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4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62303\Dropbox\USPS_032019\"/>
    </mc:Choice>
  </mc:AlternateContent>
  <xr:revisionPtr revIDLastSave="0" documentId="8_{86DCAAFB-BCF7-4B61-9A89-AF8109F636B0}" xr6:coauthVersionLast="43" xr6:coauthVersionMax="43" xr10:uidLastSave="{00000000-0000-0000-0000-000000000000}"/>
  <bookViews>
    <workbookView xWindow="3375" yWindow="3375" windowWidth="24120" windowHeight="12675"/>
  </bookViews>
  <sheets>
    <sheet name="ZIP_COUNTY_032019" sheetId="1" r:id="rId1"/>
  </sheets>
  <definedNames>
    <definedName name="_xlnm._FilterDatabase" localSheetId="0" hidden="1">ZIP_COUNTY_032019!$A$1:$F$53819</definedName>
  </definedNames>
  <calcPr calcId="0"/>
</workbook>
</file>

<file path=xl/calcChain.xml><?xml version="1.0" encoding="utf-8"?>
<calcChain xmlns="http://schemas.openxmlformats.org/spreadsheetml/2006/main">
  <c r="A1" i="1" l="1"/>
  <c r="B1" i="1"/>
  <c r="C1" i="1"/>
  <c r="D1" i="1"/>
  <c r="E1" i="1"/>
  <c r="F1" i="1"/>
  <c r="A2" i="1"/>
  <c r="B2" i="1"/>
  <c r="A3" i="1"/>
  <c r="B3" i="1"/>
  <c r="A4" i="1"/>
  <c r="B4" i="1"/>
  <c r="A5" i="1"/>
  <c r="B5" i="1"/>
  <c r="A6" i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A68" i="1"/>
  <c r="B68" i="1"/>
  <c r="A69" i="1"/>
  <c r="B69" i="1"/>
  <c r="A70" i="1"/>
  <c r="B70" i="1"/>
  <c r="A71" i="1"/>
  <c r="B71" i="1"/>
  <c r="A72" i="1"/>
  <c r="B72" i="1"/>
  <c r="A73" i="1"/>
  <c r="B73" i="1"/>
  <c r="A74" i="1"/>
  <c r="B74" i="1"/>
  <c r="A75" i="1"/>
  <c r="B75" i="1"/>
  <c r="A76" i="1"/>
  <c r="B76" i="1"/>
  <c r="A77" i="1"/>
  <c r="B77" i="1"/>
  <c r="A78" i="1"/>
  <c r="B78" i="1"/>
  <c r="A79" i="1"/>
  <c r="B79" i="1"/>
  <c r="A80" i="1"/>
  <c r="B80" i="1"/>
  <c r="A81" i="1"/>
  <c r="B81" i="1"/>
  <c r="A82" i="1"/>
  <c r="B82" i="1"/>
  <c r="A83" i="1"/>
  <c r="B83" i="1"/>
  <c r="A84" i="1"/>
  <c r="B84" i="1"/>
  <c r="A85" i="1"/>
  <c r="B85" i="1"/>
  <c r="A86" i="1"/>
  <c r="B86" i="1"/>
  <c r="A87" i="1"/>
  <c r="B87" i="1"/>
  <c r="A88" i="1"/>
  <c r="B88" i="1"/>
  <c r="A89" i="1"/>
  <c r="B89" i="1"/>
  <c r="A90" i="1"/>
  <c r="B90" i="1"/>
  <c r="A91" i="1"/>
  <c r="B91" i="1"/>
  <c r="A92" i="1"/>
  <c r="B92" i="1"/>
  <c r="A93" i="1"/>
  <c r="B93" i="1"/>
  <c r="A94" i="1"/>
  <c r="B94" i="1"/>
  <c r="A95" i="1"/>
  <c r="B95" i="1"/>
  <c r="A96" i="1"/>
  <c r="B96" i="1"/>
  <c r="A97" i="1"/>
  <c r="B97" i="1"/>
  <c r="A98" i="1"/>
  <c r="B98" i="1"/>
  <c r="A99" i="1"/>
  <c r="B99" i="1"/>
  <c r="A100" i="1"/>
  <c r="B100" i="1"/>
  <c r="A101" i="1"/>
  <c r="B101" i="1"/>
  <c r="A102" i="1"/>
  <c r="B102" i="1"/>
  <c r="A103" i="1"/>
  <c r="B103" i="1"/>
  <c r="A104" i="1"/>
  <c r="B104" i="1"/>
  <c r="A105" i="1"/>
  <c r="B105" i="1"/>
  <c r="A106" i="1"/>
  <c r="B106" i="1"/>
  <c r="A107" i="1"/>
  <c r="B107" i="1"/>
  <c r="A108" i="1"/>
  <c r="B108" i="1"/>
  <c r="A109" i="1"/>
  <c r="B109" i="1"/>
  <c r="A110" i="1"/>
  <c r="B110" i="1"/>
  <c r="A111" i="1"/>
  <c r="B111" i="1"/>
  <c r="A112" i="1"/>
  <c r="B112" i="1"/>
  <c r="A113" i="1"/>
  <c r="B113" i="1"/>
  <c r="A114" i="1"/>
  <c r="B114" i="1"/>
  <c r="A115" i="1"/>
  <c r="B115" i="1"/>
  <c r="A116" i="1"/>
  <c r="B116" i="1"/>
  <c r="A117" i="1"/>
  <c r="B117" i="1"/>
  <c r="A118" i="1"/>
  <c r="B118" i="1"/>
  <c r="A119" i="1"/>
  <c r="B119" i="1"/>
  <c r="A120" i="1"/>
  <c r="B120" i="1"/>
  <c r="A121" i="1"/>
  <c r="B121" i="1"/>
  <c r="A122" i="1"/>
  <c r="B122" i="1"/>
  <c r="A123" i="1"/>
  <c r="B123" i="1"/>
  <c r="A124" i="1"/>
  <c r="B124" i="1"/>
  <c r="A125" i="1"/>
  <c r="B125" i="1"/>
  <c r="A126" i="1"/>
  <c r="B126" i="1"/>
  <c r="A127" i="1"/>
  <c r="B127" i="1"/>
  <c r="A128" i="1"/>
  <c r="B128" i="1"/>
  <c r="A129" i="1"/>
  <c r="B129" i="1"/>
  <c r="A130" i="1"/>
  <c r="B130" i="1"/>
  <c r="A131" i="1"/>
  <c r="B131" i="1"/>
  <c r="A132" i="1"/>
  <c r="B132" i="1"/>
  <c r="A133" i="1"/>
  <c r="B133" i="1"/>
  <c r="A134" i="1"/>
  <c r="B134" i="1"/>
  <c r="A135" i="1"/>
  <c r="B135" i="1"/>
  <c r="A136" i="1"/>
  <c r="B136" i="1"/>
  <c r="A137" i="1"/>
  <c r="B137" i="1"/>
  <c r="A138" i="1"/>
  <c r="B138" i="1"/>
  <c r="A139" i="1"/>
  <c r="B139" i="1"/>
  <c r="A140" i="1"/>
  <c r="B140" i="1"/>
  <c r="A141" i="1"/>
  <c r="B141" i="1"/>
  <c r="A142" i="1"/>
  <c r="B142" i="1"/>
  <c r="A143" i="1"/>
  <c r="B143" i="1"/>
  <c r="A144" i="1"/>
  <c r="B144" i="1"/>
  <c r="A145" i="1"/>
  <c r="B145" i="1"/>
  <c r="A146" i="1"/>
  <c r="B146" i="1"/>
  <c r="A147" i="1"/>
  <c r="B147" i="1"/>
  <c r="A148" i="1"/>
  <c r="B148" i="1"/>
  <c r="A149" i="1"/>
  <c r="B149" i="1"/>
  <c r="A150" i="1"/>
  <c r="B150" i="1"/>
  <c r="A151" i="1"/>
  <c r="B151" i="1"/>
  <c r="A152" i="1"/>
  <c r="B152" i="1"/>
  <c r="A153" i="1"/>
  <c r="B153" i="1"/>
  <c r="A154" i="1"/>
  <c r="B154" i="1"/>
  <c r="A155" i="1"/>
  <c r="B155" i="1"/>
  <c r="A156" i="1"/>
  <c r="B156" i="1"/>
  <c r="A157" i="1"/>
  <c r="B157" i="1"/>
  <c r="A158" i="1"/>
  <c r="B158" i="1"/>
  <c r="A159" i="1"/>
  <c r="B159" i="1"/>
  <c r="A160" i="1"/>
  <c r="B160" i="1"/>
  <c r="A161" i="1"/>
  <c r="B161" i="1"/>
  <c r="A162" i="1"/>
  <c r="B162" i="1"/>
  <c r="A163" i="1"/>
  <c r="B163" i="1"/>
  <c r="A164" i="1"/>
  <c r="B164" i="1"/>
  <c r="A165" i="1"/>
  <c r="B165" i="1"/>
  <c r="A166" i="1"/>
  <c r="B166" i="1"/>
  <c r="A167" i="1"/>
  <c r="B167" i="1"/>
  <c r="A168" i="1"/>
  <c r="B168" i="1"/>
  <c r="A169" i="1"/>
  <c r="B169" i="1"/>
  <c r="A170" i="1"/>
  <c r="B170" i="1"/>
  <c r="A171" i="1"/>
  <c r="B171" i="1"/>
  <c r="A172" i="1"/>
  <c r="B172" i="1"/>
  <c r="A173" i="1"/>
  <c r="B173" i="1"/>
  <c r="A174" i="1"/>
  <c r="B174" i="1"/>
  <c r="A175" i="1"/>
  <c r="B175" i="1"/>
  <c r="A176" i="1"/>
  <c r="B176" i="1"/>
  <c r="A177" i="1"/>
  <c r="B177" i="1"/>
  <c r="A178" i="1"/>
  <c r="B178" i="1"/>
  <c r="A179" i="1"/>
  <c r="B179" i="1"/>
  <c r="A180" i="1"/>
  <c r="B180" i="1"/>
  <c r="A181" i="1"/>
  <c r="B181" i="1"/>
  <c r="A182" i="1"/>
  <c r="B182" i="1"/>
  <c r="A183" i="1"/>
  <c r="B183" i="1"/>
  <c r="A184" i="1"/>
  <c r="B184" i="1"/>
  <c r="A185" i="1"/>
  <c r="B185" i="1"/>
  <c r="A186" i="1"/>
  <c r="B186" i="1"/>
  <c r="A187" i="1"/>
  <c r="B187" i="1"/>
  <c r="A188" i="1"/>
  <c r="B188" i="1"/>
  <c r="A189" i="1"/>
  <c r="B189" i="1"/>
  <c r="A190" i="1"/>
  <c r="B190" i="1"/>
  <c r="A191" i="1"/>
  <c r="B191" i="1"/>
  <c r="A192" i="1"/>
  <c r="B192" i="1"/>
  <c r="A193" i="1"/>
  <c r="B193" i="1"/>
  <c r="A194" i="1"/>
  <c r="B194" i="1"/>
  <c r="A195" i="1"/>
  <c r="B195" i="1"/>
  <c r="A196" i="1"/>
  <c r="B196" i="1"/>
  <c r="A197" i="1"/>
  <c r="B197" i="1"/>
  <c r="A198" i="1"/>
  <c r="B198" i="1"/>
  <c r="A199" i="1"/>
  <c r="B199" i="1"/>
  <c r="A200" i="1"/>
  <c r="B200" i="1"/>
  <c r="A201" i="1"/>
  <c r="B201" i="1"/>
  <c r="A202" i="1"/>
  <c r="B202" i="1"/>
  <c r="A203" i="1"/>
  <c r="B203" i="1"/>
  <c r="A204" i="1"/>
  <c r="B204" i="1"/>
  <c r="A205" i="1"/>
  <c r="B205" i="1"/>
  <c r="A206" i="1"/>
  <c r="B206" i="1"/>
  <c r="A207" i="1"/>
  <c r="B207" i="1"/>
  <c r="A208" i="1"/>
  <c r="B208" i="1"/>
  <c r="A209" i="1"/>
  <c r="B209" i="1"/>
  <c r="A210" i="1"/>
  <c r="B210" i="1"/>
  <c r="A211" i="1"/>
  <c r="B211" i="1"/>
  <c r="A212" i="1"/>
  <c r="B212" i="1"/>
  <c r="A213" i="1"/>
  <c r="B213" i="1"/>
  <c r="A214" i="1"/>
  <c r="B214" i="1"/>
  <c r="A215" i="1"/>
  <c r="B215" i="1"/>
  <c r="A216" i="1"/>
  <c r="B216" i="1"/>
  <c r="A217" i="1"/>
  <c r="B217" i="1"/>
  <c r="A218" i="1"/>
  <c r="B218" i="1"/>
  <c r="A219" i="1"/>
  <c r="B219" i="1"/>
  <c r="A220" i="1"/>
  <c r="B220" i="1"/>
  <c r="A221" i="1"/>
  <c r="B221" i="1"/>
  <c r="A222" i="1"/>
  <c r="B222" i="1"/>
  <c r="A223" i="1"/>
  <c r="B223" i="1"/>
  <c r="A224" i="1"/>
  <c r="B224" i="1"/>
  <c r="A225" i="1"/>
  <c r="B225" i="1"/>
  <c r="A226" i="1"/>
  <c r="B226" i="1"/>
  <c r="A227" i="1"/>
  <c r="B227" i="1"/>
  <c r="A228" i="1"/>
  <c r="B228" i="1"/>
  <c r="A229" i="1"/>
  <c r="B229" i="1"/>
  <c r="A230" i="1"/>
  <c r="B230" i="1"/>
  <c r="A231" i="1"/>
  <c r="B231" i="1"/>
  <c r="A232" i="1"/>
  <c r="B232" i="1"/>
  <c r="A233" i="1"/>
  <c r="B233" i="1"/>
  <c r="A234" i="1"/>
  <c r="B234" i="1"/>
  <c r="A235" i="1"/>
  <c r="B235" i="1"/>
  <c r="A236" i="1"/>
  <c r="B236" i="1"/>
  <c r="A237" i="1"/>
  <c r="B237" i="1"/>
  <c r="A238" i="1"/>
  <c r="B238" i="1"/>
  <c r="A239" i="1"/>
  <c r="B239" i="1"/>
  <c r="A240" i="1"/>
  <c r="B240" i="1"/>
  <c r="A241" i="1"/>
  <c r="B241" i="1"/>
  <c r="A242" i="1"/>
  <c r="B242" i="1"/>
  <c r="A243" i="1"/>
  <c r="B243" i="1"/>
  <c r="A244" i="1"/>
  <c r="B244" i="1"/>
  <c r="A245" i="1"/>
  <c r="B245" i="1"/>
  <c r="A246" i="1"/>
  <c r="B246" i="1"/>
  <c r="A247" i="1"/>
  <c r="B247" i="1"/>
  <c r="A248" i="1"/>
  <c r="B248" i="1"/>
  <c r="A249" i="1"/>
  <c r="B249" i="1"/>
  <c r="A250" i="1"/>
  <c r="B250" i="1"/>
  <c r="A251" i="1"/>
  <c r="B251" i="1"/>
  <c r="A252" i="1"/>
  <c r="B252" i="1"/>
  <c r="A253" i="1"/>
  <c r="B253" i="1"/>
  <c r="A254" i="1"/>
  <c r="B254" i="1"/>
  <c r="A255" i="1"/>
  <c r="B255" i="1"/>
  <c r="A256" i="1"/>
  <c r="B256" i="1"/>
  <c r="A257" i="1"/>
  <c r="B257" i="1"/>
  <c r="A258" i="1"/>
  <c r="B258" i="1"/>
  <c r="A259" i="1"/>
  <c r="B259" i="1"/>
  <c r="A260" i="1"/>
  <c r="B260" i="1"/>
  <c r="A261" i="1"/>
  <c r="B261" i="1"/>
  <c r="A262" i="1"/>
  <c r="B262" i="1"/>
  <c r="A263" i="1"/>
  <c r="B263" i="1"/>
  <c r="A264" i="1"/>
  <c r="B264" i="1"/>
  <c r="A265" i="1"/>
  <c r="B265" i="1"/>
  <c r="A266" i="1"/>
  <c r="B266" i="1"/>
  <c r="A267" i="1"/>
  <c r="B267" i="1"/>
  <c r="A268" i="1"/>
  <c r="B268" i="1"/>
  <c r="A269" i="1"/>
  <c r="B269" i="1"/>
  <c r="A270" i="1"/>
  <c r="B270" i="1"/>
  <c r="A271" i="1"/>
  <c r="B271" i="1"/>
  <c r="A272" i="1"/>
  <c r="B272" i="1"/>
  <c r="A273" i="1"/>
  <c r="B273" i="1"/>
  <c r="A274" i="1"/>
  <c r="B274" i="1"/>
  <c r="A275" i="1"/>
  <c r="B275" i="1"/>
  <c r="A276" i="1"/>
  <c r="B276" i="1"/>
  <c r="A277" i="1"/>
  <c r="B277" i="1"/>
  <c r="A278" i="1"/>
  <c r="B278" i="1"/>
  <c r="A279" i="1"/>
  <c r="B279" i="1"/>
  <c r="A280" i="1"/>
  <c r="B280" i="1"/>
  <c r="A281" i="1"/>
  <c r="B281" i="1"/>
  <c r="A282" i="1"/>
  <c r="B282" i="1"/>
  <c r="A283" i="1"/>
  <c r="B283" i="1"/>
  <c r="A284" i="1"/>
  <c r="B284" i="1"/>
  <c r="A285" i="1"/>
  <c r="B285" i="1"/>
  <c r="A286" i="1"/>
  <c r="B286" i="1"/>
  <c r="A287" i="1"/>
  <c r="B287" i="1"/>
  <c r="A288" i="1"/>
  <c r="B288" i="1"/>
  <c r="A289" i="1"/>
  <c r="B289" i="1"/>
  <c r="A290" i="1"/>
  <c r="B290" i="1"/>
  <c r="A291" i="1"/>
  <c r="B291" i="1"/>
  <c r="A292" i="1"/>
  <c r="B292" i="1"/>
  <c r="A293" i="1"/>
  <c r="B293" i="1"/>
  <c r="A294" i="1"/>
  <c r="B294" i="1"/>
  <c r="A295" i="1"/>
  <c r="B295" i="1"/>
  <c r="A296" i="1"/>
  <c r="B296" i="1"/>
  <c r="A297" i="1"/>
  <c r="B297" i="1"/>
  <c r="A298" i="1"/>
  <c r="B298" i="1"/>
  <c r="A299" i="1"/>
  <c r="B299" i="1"/>
  <c r="A300" i="1"/>
  <c r="B300" i="1"/>
  <c r="A301" i="1"/>
  <c r="B301" i="1"/>
  <c r="A302" i="1"/>
  <c r="B302" i="1"/>
  <c r="A303" i="1"/>
  <c r="B303" i="1"/>
  <c r="A304" i="1"/>
  <c r="B304" i="1"/>
  <c r="A305" i="1"/>
  <c r="B305" i="1"/>
  <c r="A306" i="1"/>
  <c r="B306" i="1"/>
  <c r="A307" i="1"/>
  <c r="B307" i="1"/>
  <c r="A308" i="1"/>
  <c r="B308" i="1"/>
  <c r="A309" i="1"/>
  <c r="B309" i="1"/>
  <c r="A310" i="1"/>
  <c r="B310" i="1"/>
  <c r="A311" i="1"/>
  <c r="B311" i="1"/>
  <c r="A312" i="1"/>
  <c r="B312" i="1"/>
  <c r="A313" i="1"/>
  <c r="B313" i="1"/>
  <c r="A314" i="1"/>
  <c r="B314" i="1"/>
  <c r="A315" i="1"/>
  <c r="B315" i="1"/>
  <c r="A316" i="1"/>
  <c r="B316" i="1"/>
  <c r="A317" i="1"/>
  <c r="B317" i="1"/>
  <c r="A318" i="1"/>
  <c r="B318" i="1"/>
  <c r="A319" i="1"/>
  <c r="B319" i="1"/>
  <c r="A320" i="1"/>
  <c r="B320" i="1"/>
  <c r="A321" i="1"/>
  <c r="B321" i="1"/>
  <c r="A322" i="1"/>
  <c r="B322" i="1"/>
  <c r="A323" i="1"/>
  <c r="B323" i="1"/>
  <c r="A324" i="1"/>
  <c r="B324" i="1"/>
  <c r="A325" i="1"/>
  <c r="B325" i="1"/>
  <c r="A326" i="1"/>
  <c r="B326" i="1"/>
  <c r="A327" i="1"/>
  <c r="B327" i="1"/>
  <c r="A328" i="1"/>
  <c r="B328" i="1"/>
  <c r="A329" i="1"/>
  <c r="B329" i="1"/>
  <c r="A330" i="1"/>
  <c r="B330" i="1"/>
  <c r="A331" i="1"/>
  <c r="B331" i="1"/>
  <c r="A332" i="1"/>
  <c r="B332" i="1"/>
  <c r="A333" i="1"/>
  <c r="B333" i="1"/>
  <c r="A334" i="1"/>
  <c r="B334" i="1"/>
  <c r="A335" i="1"/>
  <c r="B335" i="1"/>
  <c r="A336" i="1"/>
  <c r="B336" i="1"/>
  <c r="A337" i="1"/>
  <c r="B337" i="1"/>
  <c r="A338" i="1"/>
  <c r="B338" i="1"/>
  <c r="A339" i="1"/>
  <c r="B339" i="1"/>
  <c r="A340" i="1"/>
  <c r="B340" i="1"/>
  <c r="A341" i="1"/>
  <c r="B341" i="1"/>
  <c r="A342" i="1"/>
  <c r="B342" i="1"/>
  <c r="A343" i="1"/>
  <c r="B343" i="1"/>
  <c r="A344" i="1"/>
  <c r="B344" i="1"/>
  <c r="A345" i="1"/>
  <c r="B345" i="1"/>
  <c r="A346" i="1"/>
  <c r="B346" i="1"/>
  <c r="A347" i="1"/>
  <c r="B347" i="1"/>
  <c r="A348" i="1"/>
  <c r="B348" i="1"/>
  <c r="A349" i="1"/>
  <c r="B349" i="1"/>
  <c r="A350" i="1"/>
  <c r="B350" i="1"/>
  <c r="A351" i="1"/>
  <c r="B351" i="1"/>
  <c r="A352" i="1"/>
  <c r="B352" i="1"/>
  <c r="A353" i="1"/>
  <c r="B353" i="1"/>
  <c r="A354" i="1"/>
  <c r="B354" i="1"/>
  <c r="A355" i="1"/>
  <c r="B355" i="1"/>
  <c r="A356" i="1"/>
  <c r="B356" i="1"/>
  <c r="A357" i="1"/>
  <c r="B357" i="1"/>
  <c r="A358" i="1"/>
  <c r="B358" i="1"/>
  <c r="A359" i="1"/>
  <c r="B359" i="1"/>
  <c r="A360" i="1"/>
  <c r="B360" i="1"/>
  <c r="A361" i="1"/>
  <c r="B361" i="1"/>
  <c r="A362" i="1"/>
  <c r="B362" i="1"/>
  <c r="A363" i="1"/>
  <c r="B363" i="1"/>
  <c r="A364" i="1"/>
  <c r="B364" i="1"/>
  <c r="A365" i="1"/>
  <c r="B365" i="1"/>
  <c r="A366" i="1"/>
  <c r="B366" i="1"/>
  <c r="A367" i="1"/>
  <c r="B367" i="1"/>
  <c r="A368" i="1"/>
  <c r="B368" i="1"/>
  <c r="A369" i="1"/>
  <c r="B369" i="1"/>
  <c r="A370" i="1"/>
  <c r="B370" i="1"/>
  <c r="A371" i="1"/>
  <c r="B371" i="1"/>
  <c r="A372" i="1"/>
  <c r="B372" i="1"/>
  <c r="A373" i="1"/>
  <c r="B373" i="1"/>
  <c r="A374" i="1"/>
  <c r="B374" i="1"/>
  <c r="A375" i="1"/>
  <c r="B375" i="1"/>
  <c r="A376" i="1"/>
  <c r="B376" i="1"/>
  <c r="A377" i="1"/>
  <c r="B377" i="1"/>
  <c r="A378" i="1"/>
  <c r="B378" i="1"/>
  <c r="A379" i="1"/>
  <c r="B379" i="1"/>
  <c r="A380" i="1"/>
  <c r="B380" i="1"/>
  <c r="A381" i="1"/>
  <c r="B381" i="1"/>
  <c r="A382" i="1"/>
  <c r="B382" i="1"/>
  <c r="A383" i="1"/>
  <c r="B383" i="1"/>
  <c r="A384" i="1"/>
  <c r="B384" i="1"/>
  <c r="A385" i="1"/>
  <c r="B385" i="1"/>
  <c r="A386" i="1"/>
  <c r="B386" i="1"/>
  <c r="A387" i="1"/>
  <c r="B387" i="1"/>
  <c r="A388" i="1"/>
  <c r="B388" i="1"/>
  <c r="A389" i="1"/>
  <c r="B389" i="1"/>
  <c r="A390" i="1"/>
  <c r="B390" i="1"/>
  <c r="A391" i="1"/>
  <c r="B391" i="1"/>
  <c r="A392" i="1"/>
  <c r="B392" i="1"/>
  <c r="A393" i="1"/>
  <c r="B393" i="1"/>
  <c r="A394" i="1"/>
  <c r="B394" i="1"/>
  <c r="A395" i="1"/>
  <c r="B395" i="1"/>
  <c r="A396" i="1"/>
  <c r="B396" i="1"/>
  <c r="A397" i="1"/>
  <c r="B397" i="1"/>
  <c r="A398" i="1"/>
  <c r="B398" i="1"/>
  <c r="A399" i="1"/>
  <c r="B399" i="1"/>
  <c r="A400" i="1"/>
  <c r="B400" i="1"/>
  <c r="A401" i="1"/>
  <c r="B401" i="1"/>
  <c r="A402" i="1"/>
  <c r="B402" i="1"/>
  <c r="A403" i="1"/>
  <c r="B403" i="1"/>
  <c r="A404" i="1"/>
  <c r="B404" i="1"/>
  <c r="A405" i="1"/>
  <c r="B405" i="1"/>
  <c r="A406" i="1"/>
  <c r="B406" i="1"/>
  <c r="A407" i="1"/>
  <c r="B407" i="1"/>
  <c r="A408" i="1"/>
  <c r="B408" i="1"/>
  <c r="A409" i="1"/>
  <c r="B409" i="1"/>
  <c r="A410" i="1"/>
  <c r="B410" i="1"/>
  <c r="A411" i="1"/>
  <c r="B411" i="1"/>
  <c r="A412" i="1"/>
  <c r="B412" i="1"/>
  <c r="A413" i="1"/>
  <c r="B413" i="1"/>
  <c r="A414" i="1"/>
  <c r="B414" i="1"/>
  <c r="A415" i="1"/>
  <c r="B415" i="1"/>
  <c r="A416" i="1"/>
  <c r="B416" i="1"/>
  <c r="A417" i="1"/>
  <c r="B417" i="1"/>
  <c r="A418" i="1"/>
  <c r="B418" i="1"/>
  <c r="A419" i="1"/>
  <c r="B419" i="1"/>
  <c r="A420" i="1"/>
  <c r="B420" i="1"/>
  <c r="A421" i="1"/>
  <c r="B421" i="1"/>
  <c r="A422" i="1"/>
  <c r="B422" i="1"/>
  <c r="A423" i="1"/>
  <c r="B423" i="1"/>
  <c r="A424" i="1"/>
  <c r="B424" i="1"/>
  <c r="A425" i="1"/>
  <c r="B425" i="1"/>
  <c r="A426" i="1"/>
  <c r="B426" i="1"/>
  <c r="A427" i="1"/>
  <c r="B427" i="1"/>
  <c r="A428" i="1"/>
  <c r="B428" i="1"/>
  <c r="A429" i="1"/>
  <c r="B429" i="1"/>
  <c r="A430" i="1"/>
  <c r="B430" i="1"/>
  <c r="A431" i="1"/>
  <c r="B431" i="1"/>
  <c r="A432" i="1"/>
  <c r="B432" i="1"/>
  <c r="A433" i="1"/>
  <c r="B433" i="1"/>
  <c r="A434" i="1"/>
  <c r="B434" i="1"/>
  <c r="A435" i="1"/>
  <c r="B435" i="1"/>
  <c r="A436" i="1"/>
  <c r="B436" i="1"/>
  <c r="A437" i="1"/>
  <c r="B437" i="1"/>
  <c r="A438" i="1"/>
  <c r="B438" i="1"/>
  <c r="A439" i="1"/>
  <c r="B439" i="1"/>
  <c r="A440" i="1"/>
  <c r="B440" i="1"/>
  <c r="A441" i="1"/>
  <c r="B441" i="1"/>
  <c r="A442" i="1"/>
  <c r="B442" i="1"/>
  <c r="A443" i="1"/>
  <c r="B443" i="1"/>
  <c r="A444" i="1"/>
  <c r="B444" i="1"/>
  <c r="A445" i="1"/>
  <c r="B445" i="1"/>
  <c r="A446" i="1"/>
  <c r="B446" i="1"/>
  <c r="A447" i="1"/>
  <c r="B447" i="1"/>
  <c r="A448" i="1"/>
  <c r="B448" i="1"/>
  <c r="A449" i="1"/>
  <c r="B449" i="1"/>
  <c r="A450" i="1"/>
  <c r="B450" i="1"/>
  <c r="A451" i="1"/>
  <c r="B451" i="1"/>
  <c r="A452" i="1"/>
  <c r="B452" i="1"/>
  <c r="A453" i="1"/>
  <c r="B453" i="1"/>
  <c r="A454" i="1"/>
  <c r="B454" i="1"/>
  <c r="A455" i="1"/>
  <c r="B455" i="1"/>
  <c r="A456" i="1"/>
  <c r="B456" i="1"/>
  <c r="A457" i="1"/>
  <c r="B457" i="1"/>
  <c r="A458" i="1"/>
  <c r="B458" i="1"/>
  <c r="A459" i="1"/>
  <c r="B459" i="1"/>
  <c r="A460" i="1"/>
  <c r="B460" i="1"/>
  <c r="A461" i="1"/>
  <c r="B461" i="1"/>
  <c r="A462" i="1"/>
  <c r="B462" i="1"/>
  <c r="A463" i="1"/>
  <c r="B463" i="1"/>
  <c r="A464" i="1"/>
  <c r="B464" i="1"/>
  <c r="A465" i="1"/>
  <c r="B465" i="1"/>
  <c r="A466" i="1"/>
  <c r="B466" i="1"/>
  <c r="A467" i="1"/>
  <c r="B467" i="1"/>
  <c r="A468" i="1"/>
  <c r="B468" i="1"/>
  <c r="A469" i="1"/>
  <c r="B469" i="1"/>
  <c r="A470" i="1"/>
  <c r="B470" i="1"/>
  <c r="A471" i="1"/>
  <c r="B471" i="1"/>
  <c r="A472" i="1"/>
  <c r="B472" i="1"/>
  <c r="A473" i="1"/>
  <c r="B473" i="1"/>
  <c r="A474" i="1"/>
  <c r="B474" i="1"/>
  <c r="A475" i="1"/>
  <c r="B475" i="1"/>
  <c r="A476" i="1"/>
  <c r="B476" i="1"/>
  <c r="A477" i="1"/>
  <c r="B477" i="1"/>
  <c r="A478" i="1"/>
  <c r="B478" i="1"/>
  <c r="A479" i="1"/>
  <c r="B479" i="1"/>
  <c r="A480" i="1"/>
  <c r="B480" i="1"/>
  <c r="A481" i="1"/>
  <c r="B481" i="1"/>
  <c r="A482" i="1"/>
  <c r="B482" i="1"/>
  <c r="A483" i="1"/>
  <c r="B483" i="1"/>
  <c r="A484" i="1"/>
  <c r="B484" i="1"/>
  <c r="A485" i="1"/>
  <c r="B485" i="1"/>
  <c r="A486" i="1"/>
  <c r="B486" i="1"/>
  <c r="A487" i="1"/>
  <c r="B487" i="1"/>
  <c r="A488" i="1"/>
  <c r="B488" i="1"/>
  <c r="A489" i="1"/>
  <c r="B489" i="1"/>
  <c r="A490" i="1"/>
  <c r="B490" i="1"/>
  <c r="A491" i="1"/>
  <c r="B491" i="1"/>
  <c r="A492" i="1"/>
  <c r="B492" i="1"/>
  <c r="A493" i="1"/>
  <c r="B493" i="1"/>
  <c r="A494" i="1"/>
  <c r="B494" i="1"/>
  <c r="A495" i="1"/>
  <c r="B495" i="1"/>
  <c r="A496" i="1"/>
  <c r="B496" i="1"/>
  <c r="A497" i="1"/>
  <c r="B497" i="1"/>
  <c r="A498" i="1"/>
  <c r="B498" i="1"/>
  <c r="A499" i="1"/>
  <c r="B499" i="1"/>
  <c r="A500" i="1"/>
  <c r="B500" i="1"/>
  <c r="A501" i="1"/>
  <c r="B501" i="1"/>
  <c r="A502" i="1"/>
  <c r="B502" i="1"/>
  <c r="A503" i="1"/>
  <c r="B503" i="1"/>
  <c r="A504" i="1"/>
  <c r="B504" i="1"/>
  <c r="A505" i="1"/>
  <c r="B505" i="1"/>
  <c r="A506" i="1"/>
  <c r="B506" i="1"/>
  <c r="A507" i="1"/>
  <c r="B507" i="1"/>
  <c r="A508" i="1"/>
  <c r="B508" i="1"/>
  <c r="A509" i="1"/>
  <c r="B509" i="1"/>
  <c r="A510" i="1"/>
  <c r="B510" i="1"/>
  <c r="A511" i="1"/>
  <c r="B511" i="1"/>
  <c r="A512" i="1"/>
  <c r="B512" i="1"/>
  <c r="A513" i="1"/>
  <c r="B513" i="1"/>
  <c r="A514" i="1"/>
  <c r="B514" i="1"/>
  <c r="A515" i="1"/>
  <c r="B515" i="1"/>
  <c r="A516" i="1"/>
  <c r="B516" i="1"/>
  <c r="A517" i="1"/>
  <c r="B517" i="1"/>
  <c r="A518" i="1"/>
  <c r="B518" i="1"/>
  <c r="A519" i="1"/>
  <c r="B519" i="1"/>
  <c r="A520" i="1"/>
  <c r="B520" i="1"/>
  <c r="A521" i="1"/>
  <c r="B521" i="1"/>
  <c r="A522" i="1"/>
  <c r="B522" i="1"/>
  <c r="A523" i="1"/>
  <c r="B523" i="1"/>
  <c r="A524" i="1"/>
  <c r="B524" i="1"/>
  <c r="A525" i="1"/>
  <c r="B525" i="1"/>
  <c r="A526" i="1"/>
  <c r="B526" i="1"/>
  <c r="A527" i="1"/>
  <c r="B527" i="1"/>
  <c r="A528" i="1"/>
  <c r="B528" i="1"/>
  <c r="A529" i="1"/>
  <c r="B529" i="1"/>
  <c r="A530" i="1"/>
  <c r="B530" i="1"/>
  <c r="A531" i="1"/>
  <c r="B531" i="1"/>
  <c r="A532" i="1"/>
  <c r="B532" i="1"/>
  <c r="A533" i="1"/>
  <c r="B533" i="1"/>
  <c r="A534" i="1"/>
  <c r="B534" i="1"/>
  <c r="A535" i="1"/>
  <c r="B535" i="1"/>
  <c r="A536" i="1"/>
  <c r="B536" i="1"/>
  <c r="A537" i="1"/>
  <c r="B537" i="1"/>
  <c r="A538" i="1"/>
  <c r="B538" i="1"/>
  <c r="A539" i="1"/>
  <c r="B539" i="1"/>
  <c r="A540" i="1"/>
  <c r="B540" i="1"/>
  <c r="A541" i="1"/>
  <c r="B541" i="1"/>
  <c r="A542" i="1"/>
  <c r="B542" i="1"/>
  <c r="A543" i="1"/>
  <c r="B543" i="1"/>
  <c r="A544" i="1"/>
  <c r="B544" i="1"/>
  <c r="A545" i="1"/>
  <c r="B545" i="1"/>
  <c r="A546" i="1"/>
  <c r="B546" i="1"/>
  <c r="A547" i="1"/>
  <c r="B547" i="1"/>
  <c r="A548" i="1"/>
  <c r="B548" i="1"/>
  <c r="A549" i="1"/>
  <c r="B549" i="1"/>
  <c r="A550" i="1"/>
  <c r="B550" i="1"/>
  <c r="A551" i="1"/>
  <c r="B551" i="1"/>
  <c r="A552" i="1"/>
  <c r="B552" i="1"/>
  <c r="A553" i="1"/>
  <c r="B553" i="1"/>
  <c r="A554" i="1"/>
  <c r="B554" i="1"/>
  <c r="A555" i="1"/>
  <c r="B555" i="1"/>
  <c r="A556" i="1"/>
  <c r="B556" i="1"/>
  <c r="A557" i="1"/>
  <c r="B557" i="1"/>
  <c r="A558" i="1"/>
  <c r="B558" i="1"/>
  <c r="A559" i="1"/>
  <c r="B559" i="1"/>
  <c r="A560" i="1"/>
  <c r="B560" i="1"/>
  <c r="A561" i="1"/>
  <c r="B561" i="1"/>
  <c r="A562" i="1"/>
  <c r="B562" i="1"/>
  <c r="A563" i="1"/>
  <c r="B563" i="1"/>
  <c r="A564" i="1"/>
  <c r="B564" i="1"/>
  <c r="A565" i="1"/>
  <c r="B565" i="1"/>
  <c r="A566" i="1"/>
  <c r="B566" i="1"/>
  <c r="A567" i="1"/>
  <c r="B567" i="1"/>
  <c r="A568" i="1"/>
  <c r="B568" i="1"/>
  <c r="A569" i="1"/>
  <c r="B569" i="1"/>
  <c r="A570" i="1"/>
  <c r="B570" i="1"/>
  <c r="A571" i="1"/>
  <c r="B571" i="1"/>
  <c r="A572" i="1"/>
  <c r="B572" i="1"/>
  <c r="A573" i="1"/>
  <c r="B573" i="1"/>
  <c r="A574" i="1"/>
  <c r="B574" i="1"/>
  <c r="A575" i="1"/>
  <c r="B575" i="1"/>
  <c r="A576" i="1"/>
  <c r="B576" i="1"/>
  <c r="A577" i="1"/>
  <c r="B577" i="1"/>
  <c r="A578" i="1"/>
  <c r="B578" i="1"/>
  <c r="A579" i="1"/>
  <c r="B579" i="1"/>
  <c r="A580" i="1"/>
  <c r="B580" i="1"/>
  <c r="A581" i="1"/>
  <c r="B581" i="1"/>
  <c r="A582" i="1"/>
  <c r="B582" i="1"/>
  <c r="A583" i="1"/>
  <c r="B583" i="1"/>
  <c r="A584" i="1"/>
  <c r="B584" i="1"/>
  <c r="A585" i="1"/>
  <c r="B585" i="1"/>
  <c r="A586" i="1"/>
  <c r="B586" i="1"/>
  <c r="A587" i="1"/>
  <c r="B587" i="1"/>
  <c r="A588" i="1"/>
  <c r="B588" i="1"/>
  <c r="A589" i="1"/>
  <c r="B589" i="1"/>
  <c r="A590" i="1"/>
  <c r="B590" i="1"/>
  <c r="A591" i="1"/>
  <c r="B591" i="1"/>
  <c r="A592" i="1"/>
  <c r="B592" i="1"/>
  <c r="A593" i="1"/>
  <c r="B593" i="1"/>
  <c r="A594" i="1"/>
  <c r="B594" i="1"/>
  <c r="A595" i="1"/>
  <c r="B595" i="1"/>
  <c r="A596" i="1"/>
  <c r="B596" i="1"/>
  <c r="A597" i="1"/>
  <c r="B597" i="1"/>
  <c r="A598" i="1"/>
  <c r="B598" i="1"/>
  <c r="A599" i="1"/>
  <c r="B599" i="1"/>
  <c r="A600" i="1"/>
  <c r="B600" i="1"/>
  <c r="A601" i="1"/>
  <c r="B601" i="1"/>
  <c r="A602" i="1"/>
  <c r="B602" i="1"/>
  <c r="A603" i="1"/>
  <c r="B603" i="1"/>
  <c r="A604" i="1"/>
  <c r="B604" i="1"/>
  <c r="A605" i="1"/>
  <c r="B605" i="1"/>
  <c r="A606" i="1"/>
  <c r="B606" i="1"/>
  <c r="A607" i="1"/>
  <c r="B607" i="1"/>
  <c r="A608" i="1"/>
  <c r="B608" i="1"/>
  <c r="A609" i="1"/>
  <c r="B609" i="1"/>
  <c r="A610" i="1"/>
  <c r="B610" i="1"/>
  <c r="A611" i="1"/>
  <c r="B611" i="1"/>
  <c r="A612" i="1"/>
  <c r="B612" i="1"/>
  <c r="A613" i="1"/>
  <c r="B613" i="1"/>
  <c r="A614" i="1"/>
  <c r="B614" i="1"/>
  <c r="A615" i="1"/>
  <c r="B615" i="1"/>
  <c r="A616" i="1"/>
  <c r="B616" i="1"/>
  <c r="A617" i="1"/>
  <c r="B617" i="1"/>
  <c r="A618" i="1"/>
  <c r="B618" i="1"/>
  <c r="A619" i="1"/>
  <c r="B619" i="1"/>
  <c r="A620" i="1"/>
  <c r="B620" i="1"/>
  <c r="A621" i="1"/>
  <c r="B621" i="1"/>
  <c r="A622" i="1"/>
  <c r="B622" i="1"/>
  <c r="A623" i="1"/>
  <c r="B623" i="1"/>
  <c r="A624" i="1"/>
  <c r="B624" i="1"/>
  <c r="A625" i="1"/>
  <c r="B625" i="1"/>
  <c r="A626" i="1"/>
  <c r="B626" i="1"/>
  <c r="A627" i="1"/>
  <c r="B627" i="1"/>
  <c r="A628" i="1"/>
  <c r="B628" i="1"/>
  <c r="A629" i="1"/>
  <c r="B629" i="1"/>
  <c r="A630" i="1"/>
  <c r="B630" i="1"/>
  <c r="A631" i="1"/>
  <c r="B631" i="1"/>
  <c r="A632" i="1"/>
  <c r="B632" i="1"/>
  <c r="A633" i="1"/>
  <c r="B633" i="1"/>
  <c r="A634" i="1"/>
  <c r="B634" i="1"/>
  <c r="A635" i="1"/>
  <c r="B635" i="1"/>
  <c r="A636" i="1"/>
  <c r="B636" i="1"/>
  <c r="A637" i="1"/>
  <c r="B637" i="1"/>
  <c r="A638" i="1"/>
  <c r="B638" i="1"/>
  <c r="A639" i="1"/>
  <c r="B639" i="1"/>
  <c r="A640" i="1"/>
  <c r="B640" i="1"/>
  <c r="A641" i="1"/>
  <c r="B641" i="1"/>
  <c r="A642" i="1"/>
  <c r="B642" i="1"/>
  <c r="A643" i="1"/>
  <c r="B643" i="1"/>
  <c r="A644" i="1"/>
  <c r="B644" i="1"/>
  <c r="A645" i="1"/>
  <c r="B645" i="1"/>
  <c r="A646" i="1"/>
  <c r="B646" i="1"/>
  <c r="A647" i="1"/>
  <c r="B647" i="1"/>
  <c r="A648" i="1"/>
  <c r="B648" i="1"/>
  <c r="A649" i="1"/>
  <c r="B649" i="1"/>
  <c r="A650" i="1"/>
  <c r="B650" i="1"/>
  <c r="A651" i="1"/>
  <c r="B651" i="1"/>
  <c r="A652" i="1"/>
  <c r="B652" i="1"/>
  <c r="A653" i="1"/>
  <c r="B653" i="1"/>
  <c r="A654" i="1"/>
  <c r="B654" i="1"/>
  <c r="A655" i="1"/>
  <c r="B655" i="1"/>
  <c r="A656" i="1"/>
  <c r="B656" i="1"/>
  <c r="A657" i="1"/>
  <c r="B657" i="1"/>
  <c r="A658" i="1"/>
  <c r="B658" i="1"/>
  <c r="A659" i="1"/>
  <c r="B659" i="1"/>
  <c r="A660" i="1"/>
  <c r="B660" i="1"/>
  <c r="A661" i="1"/>
  <c r="B661" i="1"/>
  <c r="A662" i="1"/>
  <c r="B662" i="1"/>
  <c r="A663" i="1"/>
  <c r="B663" i="1"/>
  <c r="A664" i="1"/>
  <c r="B664" i="1"/>
  <c r="A665" i="1"/>
  <c r="B665" i="1"/>
  <c r="A666" i="1"/>
  <c r="B666" i="1"/>
  <c r="A667" i="1"/>
  <c r="B667" i="1"/>
  <c r="A668" i="1"/>
  <c r="B668" i="1"/>
  <c r="A669" i="1"/>
  <c r="B669" i="1"/>
  <c r="A670" i="1"/>
  <c r="B670" i="1"/>
  <c r="A671" i="1"/>
  <c r="B671" i="1"/>
  <c r="A672" i="1"/>
  <c r="B672" i="1"/>
  <c r="A673" i="1"/>
  <c r="B673" i="1"/>
  <c r="A674" i="1"/>
  <c r="B674" i="1"/>
  <c r="A675" i="1"/>
  <c r="B675" i="1"/>
  <c r="A676" i="1"/>
  <c r="B676" i="1"/>
  <c r="A677" i="1"/>
  <c r="B677" i="1"/>
  <c r="A678" i="1"/>
  <c r="B678" i="1"/>
  <c r="A679" i="1"/>
  <c r="B679" i="1"/>
  <c r="A680" i="1"/>
  <c r="B680" i="1"/>
  <c r="A681" i="1"/>
  <c r="B681" i="1"/>
  <c r="A682" i="1"/>
  <c r="B682" i="1"/>
  <c r="A683" i="1"/>
  <c r="B683" i="1"/>
  <c r="A684" i="1"/>
  <c r="B684" i="1"/>
  <c r="A685" i="1"/>
  <c r="B685" i="1"/>
  <c r="A686" i="1"/>
  <c r="B686" i="1"/>
  <c r="A687" i="1"/>
  <c r="B687" i="1"/>
  <c r="A688" i="1"/>
  <c r="B688" i="1"/>
  <c r="A689" i="1"/>
  <c r="B689" i="1"/>
  <c r="A690" i="1"/>
  <c r="B690" i="1"/>
  <c r="A691" i="1"/>
  <c r="B691" i="1"/>
  <c r="A692" i="1"/>
  <c r="B692" i="1"/>
  <c r="A693" i="1"/>
  <c r="B693" i="1"/>
  <c r="A694" i="1"/>
  <c r="B694" i="1"/>
  <c r="A695" i="1"/>
  <c r="B695" i="1"/>
  <c r="A696" i="1"/>
  <c r="B696" i="1"/>
  <c r="A697" i="1"/>
  <c r="B697" i="1"/>
  <c r="A698" i="1"/>
  <c r="B698" i="1"/>
  <c r="A699" i="1"/>
  <c r="B699" i="1"/>
  <c r="A700" i="1"/>
  <c r="B700" i="1"/>
  <c r="A701" i="1"/>
  <c r="B701" i="1"/>
  <c r="A702" i="1"/>
  <c r="B702" i="1"/>
  <c r="A703" i="1"/>
  <c r="B703" i="1"/>
  <c r="A704" i="1"/>
  <c r="B704" i="1"/>
  <c r="A705" i="1"/>
  <c r="B705" i="1"/>
  <c r="A706" i="1"/>
  <c r="B706" i="1"/>
  <c r="A707" i="1"/>
  <c r="B707" i="1"/>
  <c r="A708" i="1"/>
  <c r="B708" i="1"/>
  <c r="A709" i="1"/>
  <c r="B709" i="1"/>
  <c r="A710" i="1"/>
  <c r="B710" i="1"/>
  <c r="A711" i="1"/>
  <c r="B711" i="1"/>
  <c r="A712" i="1"/>
  <c r="B712" i="1"/>
  <c r="A713" i="1"/>
  <c r="B713" i="1"/>
  <c r="A714" i="1"/>
  <c r="B714" i="1"/>
  <c r="A715" i="1"/>
  <c r="B715" i="1"/>
  <c r="A716" i="1"/>
  <c r="B716" i="1"/>
  <c r="A717" i="1"/>
  <c r="B717" i="1"/>
  <c r="A718" i="1"/>
  <c r="B718" i="1"/>
  <c r="A719" i="1"/>
  <c r="B719" i="1"/>
  <c r="A720" i="1"/>
  <c r="B720" i="1"/>
  <c r="A721" i="1"/>
  <c r="B721" i="1"/>
  <c r="A722" i="1"/>
  <c r="B722" i="1"/>
  <c r="A723" i="1"/>
  <c r="B723" i="1"/>
  <c r="A724" i="1"/>
  <c r="B724" i="1"/>
  <c r="A725" i="1"/>
  <c r="B725" i="1"/>
  <c r="A726" i="1"/>
  <c r="B726" i="1"/>
  <c r="A727" i="1"/>
  <c r="B727" i="1"/>
  <c r="A728" i="1"/>
  <c r="B728" i="1"/>
  <c r="A729" i="1"/>
  <c r="B729" i="1"/>
  <c r="A730" i="1"/>
  <c r="B730" i="1"/>
  <c r="A731" i="1"/>
  <c r="B731" i="1"/>
  <c r="A732" i="1"/>
  <c r="B732" i="1"/>
  <c r="A733" i="1"/>
  <c r="B733" i="1"/>
  <c r="A734" i="1"/>
  <c r="B734" i="1"/>
  <c r="A735" i="1"/>
  <c r="B735" i="1"/>
  <c r="A736" i="1"/>
  <c r="B736" i="1"/>
  <c r="A737" i="1"/>
  <c r="B737" i="1"/>
  <c r="A738" i="1"/>
  <c r="B738" i="1"/>
  <c r="A739" i="1"/>
  <c r="B739" i="1"/>
  <c r="A740" i="1"/>
  <c r="B740" i="1"/>
  <c r="A741" i="1"/>
  <c r="B741" i="1"/>
  <c r="A742" i="1"/>
  <c r="B742" i="1"/>
  <c r="A743" i="1"/>
  <c r="B743" i="1"/>
  <c r="A744" i="1"/>
  <c r="B744" i="1"/>
  <c r="A745" i="1"/>
  <c r="B745" i="1"/>
  <c r="A746" i="1"/>
  <c r="B746" i="1"/>
  <c r="A747" i="1"/>
  <c r="B747" i="1"/>
  <c r="A748" i="1"/>
  <c r="B748" i="1"/>
  <c r="A749" i="1"/>
  <c r="B749" i="1"/>
  <c r="A750" i="1"/>
  <c r="B750" i="1"/>
  <c r="A751" i="1"/>
  <c r="B751" i="1"/>
  <c r="A752" i="1"/>
  <c r="B752" i="1"/>
  <c r="A753" i="1"/>
  <c r="B753" i="1"/>
  <c r="A754" i="1"/>
  <c r="B754" i="1"/>
  <c r="A755" i="1"/>
  <c r="B755" i="1"/>
  <c r="A756" i="1"/>
  <c r="B756" i="1"/>
  <c r="A757" i="1"/>
  <c r="B757" i="1"/>
  <c r="A758" i="1"/>
  <c r="B758" i="1"/>
  <c r="A759" i="1"/>
  <c r="B759" i="1"/>
  <c r="A760" i="1"/>
  <c r="B760" i="1"/>
  <c r="A761" i="1"/>
  <c r="B761" i="1"/>
  <c r="A762" i="1"/>
  <c r="B762" i="1"/>
  <c r="A763" i="1"/>
  <c r="B763" i="1"/>
  <c r="A764" i="1"/>
  <c r="B764" i="1"/>
  <c r="A765" i="1"/>
  <c r="B765" i="1"/>
  <c r="A766" i="1"/>
  <c r="B766" i="1"/>
  <c r="A767" i="1"/>
  <c r="B767" i="1"/>
  <c r="A768" i="1"/>
  <c r="B768" i="1"/>
  <c r="A769" i="1"/>
  <c r="B769" i="1"/>
  <c r="A770" i="1"/>
  <c r="B770" i="1"/>
  <c r="A771" i="1"/>
  <c r="B771" i="1"/>
  <c r="A772" i="1"/>
  <c r="B772" i="1"/>
  <c r="A773" i="1"/>
  <c r="B773" i="1"/>
  <c r="A774" i="1"/>
  <c r="B774" i="1"/>
  <c r="A775" i="1"/>
  <c r="B775" i="1"/>
  <c r="A776" i="1"/>
  <c r="B776" i="1"/>
  <c r="A777" i="1"/>
  <c r="B777" i="1"/>
  <c r="A778" i="1"/>
  <c r="B778" i="1"/>
  <c r="A779" i="1"/>
  <c r="B779" i="1"/>
  <c r="A780" i="1"/>
  <c r="B780" i="1"/>
  <c r="A781" i="1"/>
  <c r="B781" i="1"/>
  <c r="A782" i="1"/>
  <c r="B782" i="1"/>
  <c r="A783" i="1"/>
  <c r="B783" i="1"/>
  <c r="A784" i="1"/>
  <c r="B784" i="1"/>
  <c r="A785" i="1"/>
  <c r="B785" i="1"/>
  <c r="A786" i="1"/>
  <c r="B786" i="1"/>
  <c r="A787" i="1"/>
  <c r="B787" i="1"/>
  <c r="A788" i="1"/>
  <c r="B788" i="1"/>
  <c r="A789" i="1"/>
  <c r="B789" i="1"/>
  <c r="A790" i="1"/>
  <c r="B790" i="1"/>
  <c r="A791" i="1"/>
  <c r="B791" i="1"/>
  <c r="A792" i="1"/>
  <c r="B792" i="1"/>
  <c r="A793" i="1"/>
  <c r="B793" i="1"/>
  <c r="A794" i="1"/>
  <c r="B794" i="1"/>
  <c r="A795" i="1"/>
  <c r="B795" i="1"/>
  <c r="A796" i="1"/>
  <c r="B796" i="1"/>
  <c r="A797" i="1"/>
  <c r="B797" i="1"/>
  <c r="A798" i="1"/>
  <c r="B798" i="1"/>
  <c r="A799" i="1"/>
  <c r="B799" i="1"/>
  <c r="A800" i="1"/>
  <c r="B800" i="1"/>
  <c r="A801" i="1"/>
  <c r="B801" i="1"/>
  <c r="A802" i="1"/>
  <c r="B802" i="1"/>
  <c r="A803" i="1"/>
  <c r="B803" i="1"/>
  <c r="A804" i="1"/>
  <c r="B804" i="1"/>
  <c r="A805" i="1"/>
  <c r="B805" i="1"/>
  <c r="A806" i="1"/>
  <c r="B806" i="1"/>
  <c r="A807" i="1"/>
  <c r="B807" i="1"/>
  <c r="A808" i="1"/>
  <c r="B808" i="1"/>
  <c r="A809" i="1"/>
  <c r="B809" i="1"/>
  <c r="A810" i="1"/>
  <c r="B810" i="1"/>
  <c r="A811" i="1"/>
  <c r="B811" i="1"/>
  <c r="A812" i="1"/>
  <c r="B812" i="1"/>
  <c r="A813" i="1"/>
  <c r="B813" i="1"/>
  <c r="A814" i="1"/>
  <c r="B814" i="1"/>
  <c r="A815" i="1"/>
  <c r="B815" i="1"/>
  <c r="A816" i="1"/>
  <c r="B816" i="1"/>
  <c r="A817" i="1"/>
  <c r="B817" i="1"/>
  <c r="A818" i="1"/>
  <c r="B818" i="1"/>
  <c r="A819" i="1"/>
  <c r="B819" i="1"/>
  <c r="A820" i="1"/>
  <c r="B820" i="1"/>
  <c r="A821" i="1"/>
  <c r="B821" i="1"/>
  <c r="A822" i="1"/>
  <c r="B822" i="1"/>
  <c r="A823" i="1"/>
  <c r="B823" i="1"/>
  <c r="A824" i="1"/>
  <c r="B824" i="1"/>
  <c r="A825" i="1"/>
  <c r="B825" i="1"/>
  <c r="A826" i="1"/>
  <c r="B826" i="1"/>
  <c r="A827" i="1"/>
  <c r="B827" i="1"/>
  <c r="A828" i="1"/>
  <c r="B828" i="1"/>
  <c r="A829" i="1"/>
  <c r="B829" i="1"/>
  <c r="A830" i="1"/>
  <c r="B830" i="1"/>
  <c r="A831" i="1"/>
  <c r="B831" i="1"/>
  <c r="A832" i="1"/>
  <c r="B832" i="1"/>
  <c r="A833" i="1"/>
  <c r="B833" i="1"/>
  <c r="A834" i="1"/>
  <c r="B834" i="1"/>
  <c r="A835" i="1"/>
  <c r="B835" i="1"/>
  <c r="A836" i="1"/>
  <c r="B836" i="1"/>
  <c r="A837" i="1"/>
  <c r="B837" i="1"/>
  <c r="A838" i="1"/>
  <c r="B838" i="1"/>
  <c r="A839" i="1"/>
  <c r="B839" i="1"/>
  <c r="A840" i="1"/>
  <c r="B840" i="1"/>
  <c r="A841" i="1"/>
  <c r="B841" i="1"/>
  <c r="A842" i="1"/>
  <c r="B842" i="1"/>
  <c r="A843" i="1"/>
  <c r="B843" i="1"/>
  <c r="A844" i="1"/>
  <c r="B844" i="1"/>
  <c r="A845" i="1"/>
  <c r="B845" i="1"/>
  <c r="A846" i="1"/>
  <c r="B846" i="1"/>
  <c r="A847" i="1"/>
  <c r="B847" i="1"/>
  <c r="A848" i="1"/>
  <c r="B848" i="1"/>
  <c r="A849" i="1"/>
  <c r="B849" i="1"/>
  <c r="A850" i="1"/>
  <c r="B850" i="1"/>
  <c r="A851" i="1"/>
  <c r="B851" i="1"/>
  <c r="A852" i="1"/>
  <c r="B852" i="1"/>
  <c r="A853" i="1"/>
  <c r="B853" i="1"/>
  <c r="A854" i="1"/>
  <c r="B854" i="1"/>
  <c r="A855" i="1"/>
  <c r="B855" i="1"/>
  <c r="A856" i="1"/>
  <c r="B856" i="1"/>
  <c r="A857" i="1"/>
  <c r="B857" i="1"/>
  <c r="A858" i="1"/>
  <c r="B858" i="1"/>
  <c r="A859" i="1"/>
  <c r="B859" i="1"/>
  <c r="A860" i="1"/>
  <c r="B860" i="1"/>
  <c r="A861" i="1"/>
  <c r="B861" i="1"/>
  <c r="A862" i="1"/>
  <c r="B862" i="1"/>
  <c r="A863" i="1"/>
  <c r="B863" i="1"/>
  <c r="A864" i="1"/>
  <c r="B864" i="1"/>
  <c r="A865" i="1"/>
  <c r="B865" i="1"/>
  <c r="A866" i="1"/>
  <c r="B866" i="1"/>
  <c r="A867" i="1"/>
  <c r="B867" i="1"/>
  <c r="A868" i="1"/>
  <c r="B868" i="1"/>
  <c r="A869" i="1"/>
  <c r="B869" i="1"/>
  <c r="A870" i="1"/>
  <c r="B870" i="1"/>
  <c r="A871" i="1"/>
  <c r="B871" i="1"/>
  <c r="A872" i="1"/>
  <c r="B872" i="1"/>
  <c r="A873" i="1"/>
  <c r="B873" i="1"/>
  <c r="A874" i="1"/>
  <c r="B874" i="1"/>
  <c r="A875" i="1"/>
  <c r="B875" i="1"/>
  <c r="A876" i="1"/>
  <c r="B876" i="1"/>
  <c r="A877" i="1"/>
  <c r="B877" i="1"/>
  <c r="A878" i="1"/>
  <c r="B878" i="1"/>
  <c r="A879" i="1"/>
  <c r="B879" i="1"/>
  <c r="A880" i="1"/>
  <c r="B880" i="1"/>
  <c r="A881" i="1"/>
  <c r="B881" i="1"/>
  <c r="A882" i="1"/>
  <c r="B882" i="1"/>
  <c r="A883" i="1"/>
  <c r="B883" i="1"/>
  <c r="A884" i="1"/>
  <c r="B884" i="1"/>
  <c r="A885" i="1"/>
  <c r="B885" i="1"/>
  <c r="A886" i="1"/>
  <c r="B886" i="1"/>
  <c r="A887" i="1"/>
  <c r="B887" i="1"/>
  <c r="A888" i="1"/>
  <c r="B888" i="1"/>
  <c r="A889" i="1"/>
  <c r="B889" i="1"/>
  <c r="A890" i="1"/>
  <c r="B890" i="1"/>
  <c r="A891" i="1"/>
  <c r="B891" i="1"/>
  <c r="A892" i="1"/>
  <c r="B892" i="1"/>
  <c r="A893" i="1"/>
  <c r="B893" i="1"/>
  <c r="A894" i="1"/>
  <c r="B894" i="1"/>
  <c r="A895" i="1"/>
  <c r="B895" i="1"/>
  <c r="A896" i="1"/>
  <c r="B896" i="1"/>
  <c r="A897" i="1"/>
  <c r="B897" i="1"/>
  <c r="A898" i="1"/>
  <c r="B898" i="1"/>
  <c r="A899" i="1"/>
  <c r="B899" i="1"/>
  <c r="A900" i="1"/>
  <c r="B900" i="1"/>
  <c r="A901" i="1"/>
  <c r="B901" i="1"/>
  <c r="A902" i="1"/>
  <c r="B902" i="1"/>
  <c r="A903" i="1"/>
  <c r="B903" i="1"/>
  <c r="A904" i="1"/>
  <c r="B904" i="1"/>
  <c r="A905" i="1"/>
  <c r="B905" i="1"/>
  <c r="A906" i="1"/>
  <c r="B906" i="1"/>
  <c r="A907" i="1"/>
  <c r="B907" i="1"/>
  <c r="A908" i="1"/>
  <c r="B908" i="1"/>
  <c r="A909" i="1"/>
  <c r="B909" i="1"/>
  <c r="A910" i="1"/>
  <c r="B910" i="1"/>
  <c r="A911" i="1"/>
  <c r="B911" i="1"/>
  <c r="A912" i="1"/>
  <c r="B912" i="1"/>
  <c r="A913" i="1"/>
  <c r="B913" i="1"/>
  <c r="A914" i="1"/>
  <c r="B914" i="1"/>
  <c r="A915" i="1"/>
  <c r="B915" i="1"/>
  <c r="A916" i="1"/>
  <c r="B916" i="1"/>
  <c r="A917" i="1"/>
  <c r="B917" i="1"/>
  <c r="A918" i="1"/>
  <c r="B918" i="1"/>
  <c r="A919" i="1"/>
  <c r="B919" i="1"/>
  <c r="A920" i="1"/>
  <c r="B920" i="1"/>
  <c r="A921" i="1"/>
  <c r="B921" i="1"/>
  <c r="A922" i="1"/>
  <c r="B922" i="1"/>
  <c r="A923" i="1"/>
  <c r="B923" i="1"/>
  <c r="A924" i="1"/>
  <c r="B924" i="1"/>
  <c r="A925" i="1"/>
  <c r="B925" i="1"/>
  <c r="A926" i="1"/>
  <c r="B926" i="1"/>
  <c r="A927" i="1"/>
  <c r="B927" i="1"/>
  <c r="A928" i="1"/>
  <c r="B928" i="1"/>
  <c r="A929" i="1"/>
  <c r="B929" i="1"/>
  <c r="A930" i="1"/>
  <c r="B930" i="1"/>
  <c r="A931" i="1"/>
  <c r="B931" i="1"/>
  <c r="A932" i="1"/>
  <c r="B932" i="1"/>
  <c r="A933" i="1"/>
  <c r="B933" i="1"/>
  <c r="A934" i="1"/>
  <c r="B934" i="1"/>
  <c r="A935" i="1"/>
  <c r="B935" i="1"/>
  <c r="A936" i="1"/>
  <c r="B936" i="1"/>
  <c r="A937" i="1"/>
  <c r="B937" i="1"/>
  <c r="A938" i="1"/>
  <c r="B938" i="1"/>
  <c r="A939" i="1"/>
  <c r="B939" i="1"/>
  <c r="A940" i="1"/>
  <c r="B940" i="1"/>
  <c r="A941" i="1"/>
  <c r="B941" i="1"/>
  <c r="A942" i="1"/>
  <c r="B942" i="1"/>
  <c r="A943" i="1"/>
  <c r="B943" i="1"/>
  <c r="A944" i="1"/>
  <c r="B944" i="1"/>
  <c r="A945" i="1"/>
  <c r="B945" i="1"/>
  <c r="A946" i="1"/>
  <c r="B946" i="1"/>
  <c r="A947" i="1"/>
  <c r="B947" i="1"/>
  <c r="A948" i="1"/>
  <c r="B948" i="1"/>
  <c r="A949" i="1"/>
  <c r="B949" i="1"/>
  <c r="A950" i="1"/>
  <c r="B950" i="1"/>
  <c r="A951" i="1"/>
  <c r="B951" i="1"/>
  <c r="A952" i="1"/>
  <c r="B952" i="1"/>
  <c r="A953" i="1"/>
  <c r="B953" i="1"/>
  <c r="A954" i="1"/>
  <c r="B954" i="1"/>
  <c r="A955" i="1"/>
  <c r="B955" i="1"/>
  <c r="A956" i="1"/>
  <c r="B956" i="1"/>
  <c r="A957" i="1"/>
  <c r="B957" i="1"/>
  <c r="A958" i="1"/>
  <c r="B958" i="1"/>
  <c r="A959" i="1"/>
  <c r="B959" i="1"/>
  <c r="A960" i="1"/>
  <c r="B960" i="1"/>
  <c r="A961" i="1"/>
  <c r="B961" i="1"/>
  <c r="A962" i="1"/>
  <c r="B962" i="1"/>
  <c r="A963" i="1"/>
  <c r="B963" i="1"/>
  <c r="A964" i="1"/>
  <c r="B964" i="1"/>
  <c r="A965" i="1"/>
  <c r="B965" i="1"/>
  <c r="A966" i="1"/>
  <c r="B966" i="1"/>
  <c r="A967" i="1"/>
  <c r="B967" i="1"/>
  <c r="A968" i="1"/>
  <c r="B968" i="1"/>
  <c r="A969" i="1"/>
  <c r="B969" i="1"/>
  <c r="A970" i="1"/>
  <c r="B970" i="1"/>
  <c r="A971" i="1"/>
  <c r="B971" i="1"/>
  <c r="A972" i="1"/>
  <c r="B972" i="1"/>
  <c r="A973" i="1"/>
  <c r="B973" i="1"/>
  <c r="A974" i="1"/>
  <c r="B974" i="1"/>
  <c r="A975" i="1"/>
  <c r="B975" i="1"/>
  <c r="A976" i="1"/>
  <c r="B976" i="1"/>
  <c r="A977" i="1"/>
  <c r="B977" i="1"/>
  <c r="A978" i="1"/>
  <c r="B978" i="1"/>
  <c r="A979" i="1"/>
  <c r="B979" i="1"/>
  <c r="A980" i="1"/>
  <c r="B980" i="1"/>
  <c r="A981" i="1"/>
  <c r="B981" i="1"/>
  <c r="A982" i="1"/>
  <c r="B982" i="1"/>
  <c r="A983" i="1"/>
  <c r="B983" i="1"/>
  <c r="A984" i="1"/>
  <c r="B984" i="1"/>
  <c r="A985" i="1"/>
  <c r="B985" i="1"/>
  <c r="A986" i="1"/>
  <c r="B986" i="1"/>
  <c r="A987" i="1"/>
  <c r="B987" i="1"/>
  <c r="A988" i="1"/>
  <c r="B988" i="1"/>
  <c r="A989" i="1"/>
  <c r="B989" i="1"/>
  <c r="A990" i="1"/>
  <c r="B990" i="1"/>
  <c r="A991" i="1"/>
  <c r="B991" i="1"/>
  <c r="A992" i="1"/>
  <c r="B992" i="1"/>
  <c r="A993" i="1"/>
  <c r="B993" i="1"/>
  <c r="A994" i="1"/>
  <c r="B994" i="1"/>
  <c r="A995" i="1"/>
  <c r="B995" i="1"/>
  <c r="A996" i="1"/>
  <c r="B996" i="1"/>
  <c r="A997" i="1"/>
  <c r="B997" i="1"/>
  <c r="A998" i="1"/>
  <c r="B998" i="1"/>
  <c r="A999" i="1"/>
  <c r="B999" i="1"/>
  <c r="A1000" i="1"/>
  <c r="B1000" i="1"/>
  <c r="A1001" i="1"/>
  <c r="B1001" i="1"/>
  <c r="A1002" i="1"/>
  <c r="B1002" i="1"/>
  <c r="A1003" i="1"/>
  <c r="B1003" i="1"/>
  <c r="A1004" i="1"/>
  <c r="B1004" i="1"/>
  <c r="A1005" i="1"/>
  <c r="B1005" i="1"/>
  <c r="A1006" i="1"/>
  <c r="B1006" i="1"/>
  <c r="A1007" i="1"/>
  <c r="B1007" i="1"/>
  <c r="A1008" i="1"/>
  <c r="B1008" i="1"/>
  <c r="A1009" i="1"/>
  <c r="B1009" i="1"/>
  <c r="A1010" i="1"/>
  <c r="B1010" i="1"/>
  <c r="A1011" i="1"/>
  <c r="B1011" i="1"/>
  <c r="A1012" i="1"/>
  <c r="B1012" i="1"/>
  <c r="A1013" i="1"/>
  <c r="B1013" i="1"/>
  <c r="A1014" i="1"/>
  <c r="B1014" i="1"/>
  <c r="A1015" i="1"/>
  <c r="B1015" i="1"/>
  <c r="A1016" i="1"/>
  <c r="B1016" i="1"/>
  <c r="A1017" i="1"/>
  <c r="B1017" i="1"/>
  <c r="A1018" i="1"/>
  <c r="B1018" i="1"/>
  <c r="A1019" i="1"/>
  <c r="B1019" i="1"/>
  <c r="A1020" i="1"/>
  <c r="B1020" i="1"/>
  <c r="A1021" i="1"/>
  <c r="B1021" i="1"/>
  <c r="A1022" i="1"/>
  <c r="B1022" i="1"/>
  <c r="A1023" i="1"/>
  <c r="B1023" i="1"/>
  <c r="A1024" i="1"/>
  <c r="B1024" i="1"/>
  <c r="A1025" i="1"/>
  <c r="B1025" i="1"/>
  <c r="A1026" i="1"/>
  <c r="B1026" i="1"/>
  <c r="A1027" i="1"/>
  <c r="B1027" i="1"/>
  <c r="A1028" i="1"/>
  <c r="B1028" i="1"/>
  <c r="A1029" i="1"/>
  <c r="B1029" i="1"/>
  <c r="A1030" i="1"/>
  <c r="B1030" i="1"/>
  <c r="A1031" i="1"/>
  <c r="B1031" i="1"/>
  <c r="A1032" i="1"/>
  <c r="B1032" i="1"/>
  <c r="A1033" i="1"/>
  <c r="B1033" i="1"/>
  <c r="A1034" i="1"/>
  <c r="B1034" i="1"/>
  <c r="A1035" i="1"/>
  <c r="B1035" i="1"/>
  <c r="A1036" i="1"/>
  <c r="B1036" i="1"/>
  <c r="A1037" i="1"/>
  <c r="B1037" i="1"/>
  <c r="A1038" i="1"/>
  <c r="B1038" i="1"/>
  <c r="A1039" i="1"/>
  <c r="B1039" i="1"/>
  <c r="A1040" i="1"/>
  <c r="B1040" i="1"/>
  <c r="A1041" i="1"/>
  <c r="B1041" i="1"/>
  <c r="A1042" i="1"/>
  <c r="B1042" i="1"/>
  <c r="A1043" i="1"/>
  <c r="B1043" i="1"/>
  <c r="A1044" i="1"/>
  <c r="B1044" i="1"/>
  <c r="A1045" i="1"/>
  <c r="B1045" i="1"/>
  <c r="A1046" i="1"/>
  <c r="B1046" i="1"/>
  <c r="A1047" i="1"/>
  <c r="B1047" i="1"/>
  <c r="A1048" i="1"/>
  <c r="B1048" i="1"/>
  <c r="A1049" i="1"/>
  <c r="B1049" i="1"/>
  <c r="A1050" i="1"/>
  <c r="B1050" i="1"/>
  <c r="A1051" i="1"/>
  <c r="B1051" i="1"/>
  <c r="A1052" i="1"/>
  <c r="B1052" i="1"/>
  <c r="A1053" i="1"/>
  <c r="B1053" i="1"/>
  <c r="A1054" i="1"/>
  <c r="B1054" i="1"/>
  <c r="A1055" i="1"/>
  <c r="B1055" i="1"/>
  <c r="A1056" i="1"/>
  <c r="B1056" i="1"/>
  <c r="A1057" i="1"/>
  <c r="B1057" i="1"/>
  <c r="A1058" i="1"/>
  <c r="B1058" i="1"/>
  <c r="A1059" i="1"/>
  <c r="B1059" i="1"/>
  <c r="A1060" i="1"/>
  <c r="B1060" i="1"/>
  <c r="A1061" i="1"/>
  <c r="B1061" i="1"/>
  <c r="A1062" i="1"/>
  <c r="B1062" i="1"/>
  <c r="A1063" i="1"/>
  <c r="B1063" i="1"/>
  <c r="A1064" i="1"/>
  <c r="B1064" i="1"/>
  <c r="A1065" i="1"/>
  <c r="B1065" i="1"/>
  <c r="A1066" i="1"/>
  <c r="B1066" i="1"/>
  <c r="A1067" i="1"/>
  <c r="B1067" i="1"/>
  <c r="A1068" i="1"/>
  <c r="B1068" i="1"/>
  <c r="A1069" i="1"/>
  <c r="B1069" i="1"/>
  <c r="A1070" i="1"/>
  <c r="B1070" i="1"/>
  <c r="A1071" i="1"/>
  <c r="B1071" i="1"/>
  <c r="A1072" i="1"/>
  <c r="B1072" i="1"/>
  <c r="A1073" i="1"/>
  <c r="B1073" i="1"/>
  <c r="A1074" i="1"/>
  <c r="B1074" i="1"/>
  <c r="A1075" i="1"/>
  <c r="B1075" i="1"/>
  <c r="A1076" i="1"/>
  <c r="B1076" i="1"/>
  <c r="A1077" i="1"/>
  <c r="B1077" i="1"/>
  <c r="A1078" i="1"/>
  <c r="B1078" i="1"/>
  <c r="A1079" i="1"/>
  <c r="B1079" i="1"/>
  <c r="A1080" i="1"/>
  <c r="B1080" i="1"/>
  <c r="A1081" i="1"/>
  <c r="B1081" i="1"/>
  <c r="A1082" i="1"/>
  <c r="B1082" i="1"/>
  <c r="A1083" i="1"/>
  <c r="B1083" i="1"/>
  <c r="A1084" i="1"/>
  <c r="B1084" i="1"/>
  <c r="A1085" i="1"/>
  <c r="B1085" i="1"/>
  <c r="A1086" i="1"/>
  <c r="B1086" i="1"/>
  <c r="A1087" i="1"/>
  <c r="B1087" i="1"/>
  <c r="A1088" i="1"/>
  <c r="B1088" i="1"/>
  <c r="A1089" i="1"/>
  <c r="B1089" i="1"/>
  <c r="A1090" i="1"/>
  <c r="B1090" i="1"/>
  <c r="A1091" i="1"/>
  <c r="B1091" i="1"/>
  <c r="A1092" i="1"/>
  <c r="B1092" i="1"/>
  <c r="A1093" i="1"/>
  <c r="B1093" i="1"/>
  <c r="A1094" i="1"/>
  <c r="B1094" i="1"/>
  <c r="A1095" i="1"/>
  <c r="B1095" i="1"/>
  <c r="A1096" i="1"/>
  <c r="B1096" i="1"/>
  <c r="A1097" i="1"/>
  <c r="B1097" i="1"/>
  <c r="A1098" i="1"/>
  <c r="B1098" i="1"/>
  <c r="A1099" i="1"/>
  <c r="B1099" i="1"/>
  <c r="A1100" i="1"/>
  <c r="B1100" i="1"/>
  <c r="A1101" i="1"/>
  <c r="B1101" i="1"/>
  <c r="A1102" i="1"/>
  <c r="B1102" i="1"/>
  <c r="A1103" i="1"/>
  <c r="B1103" i="1"/>
  <c r="A1104" i="1"/>
  <c r="B1104" i="1"/>
  <c r="A1105" i="1"/>
  <c r="B1105" i="1"/>
  <c r="A1106" i="1"/>
  <c r="B1106" i="1"/>
  <c r="A1107" i="1"/>
  <c r="B1107" i="1"/>
  <c r="A1108" i="1"/>
  <c r="B1108" i="1"/>
  <c r="A1109" i="1"/>
  <c r="B1109" i="1"/>
  <c r="A1110" i="1"/>
  <c r="B1110" i="1"/>
  <c r="A1111" i="1"/>
  <c r="B1111" i="1"/>
  <c r="A1112" i="1"/>
  <c r="B1112" i="1"/>
  <c r="A1113" i="1"/>
  <c r="B1113" i="1"/>
  <c r="A1114" i="1"/>
  <c r="B1114" i="1"/>
  <c r="A1115" i="1"/>
  <c r="B1115" i="1"/>
  <c r="A1116" i="1"/>
  <c r="B1116" i="1"/>
  <c r="A1117" i="1"/>
  <c r="B1117" i="1"/>
  <c r="A1118" i="1"/>
  <c r="B1118" i="1"/>
  <c r="A1119" i="1"/>
  <c r="B1119" i="1"/>
  <c r="A1120" i="1"/>
  <c r="B1120" i="1"/>
  <c r="A1121" i="1"/>
  <c r="B1121" i="1"/>
  <c r="A1122" i="1"/>
  <c r="B1122" i="1"/>
  <c r="A1123" i="1"/>
  <c r="B1123" i="1"/>
  <c r="A1124" i="1"/>
  <c r="B1124" i="1"/>
  <c r="A1125" i="1"/>
  <c r="B1125" i="1"/>
  <c r="A1126" i="1"/>
  <c r="B1126" i="1"/>
  <c r="A1127" i="1"/>
  <c r="B1127" i="1"/>
  <c r="A1128" i="1"/>
  <c r="B1128" i="1"/>
  <c r="A1129" i="1"/>
  <c r="B1129" i="1"/>
  <c r="A1130" i="1"/>
  <c r="B1130" i="1"/>
  <c r="A1131" i="1"/>
  <c r="B1131" i="1"/>
  <c r="A1132" i="1"/>
  <c r="B1132" i="1"/>
  <c r="A1133" i="1"/>
  <c r="B1133" i="1"/>
  <c r="A1134" i="1"/>
  <c r="B1134" i="1"/>
  <c r="A1135" i="1"/>
  <c r="B1135" i="1"/>
  <c r="A1136" i="1"/>
  <c r="B1136" i="1"/>
  <c r="A1137" i="1"/>
  <c r="B1137" i="1"/>
  <c r="A1138" i="1"/>
  <c r="B1138" i="1"/>
  <c r="A1139" i="1"/>
  <c r="B1139" i="1"/>
  <c r="A1140" i="1"/>
  <c r="B1140" i="1"/>
  <c r="A1141" i="1"/>
  <c r="B1141" i="1"/>
  <c r="A1142" i="1"/>
  <c r="B1142" i="1"/>
  <c r="A1143" i="1"/>
  <c r="B1143" i="1"/>
  <c r="A1144" i="1"/>
  <c r="B1144" i="1"/>
  <c r="A1145" i="1"/>
  <c r="B1145" i="1"/>
  <c r="A1146" i="1"/>
  <c r="B1146" i="1"/>
  <c r="A1147" i="1"/>
  <c r="B1147" i="1"/>
  <c r="A1148" i="1"/>
  <c r="B1148" i="1"/>
  <c r="A1149" i="1"/>
  <c r="B1149" i="1"/>
  <c r="A1150" i="1"/>
  <c r="B1150" i="1"/>
  <c r="A1151" i="1"/>
  <c r="B1151" i="1"/>
  <c r="A1152" i="1"/>
  <c r="B1152" i="1"/>
  <c r="A1153" i="1"/>
  <c r="B1153" i="1"/>
  <c r="A1154" i="1"/>
  <c r="B1154" i="1"/>
  <c r="A1155" i="1"/>
  <c r="B1155" i="1"/>
  <c r="A1156" i="1"/>
  <c r="B1156" i="1"/>
  <c r="A1157" i="1"/>
  <c r="B1157" i="1"/>
  <c r="A1158" i="1"/>
  <c r="B1158" i="1"/>
  <c r="A1159" i="1"/>
  <c r="B1159" i="1"/>
  <c r="A1160" i="1"/>
  <c r="B1160" i="1"/>
  <c r="A1161" i="1"/>
  <c r="B1161" i="1"/>
  <c r="A1162" i="1"/>
  <c r="B1162" i="1"/>
  <c r="A1163" i="1"/>
  <c r="B1163" i="1"/>
  <c r="A1164" i="1"/>
  <c r="B1164" i="1"/>
  <c r="A1165" i="1"/>
  <c r="B1165" i="1"/>
  <c r="A1166" i="1"/>
  <c r="B1166" i="1"/>
  <c r="A1167" i="1"/>
  <c r="B1167" i="1"/>
  <c r="A1168" i="1"/>
  <c r="B1168" i="1"/>
  <c r="A1169" i="1"/>
  <c r="B1169" i="1"/>
  <c r="A1170" i="1"/>
  <c r="B1170" i="1"/>
  <c r="A1171" i="1"/>
  <c r="B1171" i="1"/>
  <c r="A1172" i="1"/>
  <c r="B1172" i="1"/>
  <c r="A1173" i="1"/>
  <c r="B1173" i="1"/>
  <c r="A1174" i="1"/>
  <c r="B1174" i="1"/>
  <c r="A1175" i="1"/>
  <c r="B1175" i="1"/>
  <c r="A1176" i="1"/>
  <c r="B1176" i="1"/>
  <c r="A1177" i="1"/>
  <c r="B1177" i="1"/>
  <c r="A1178" i="1"/>
  <c r="B1178" i="1"/>
  <c r="A1179" i="1"/>
  <c r="B1179" i="1"/>
  <c r="A1180" i="1"/>
  <c r="B1180" i="1"/>
  <c r="A1181" i="1"/>
  <c r="B1181" i="1"/>
  <c r="A1182" i="1"/>
  <c r="B1182" i="1"/>
  <c r="A1183" i="1"/>
  <c r="B1183" i="1"/>
  <c r="A1184" i="1"/>
  <c r="B1184" i="1"/>
  <c r="A1185" i="1"/>
  <c r="B1185" i="1"/>
  <c r="A1186" i="1"/>
  <c r="B1186" i="1"/>
  <c r="A1187" i="1"/>
  <c r="B1187" i="1"/>
  <c r="A1188" i="1"/>
  <c r="B1188" i="1"/>
  <c r="A1189" i="1"/>
  <c r="B1189" i="1"/>
  <c r="A1190" i="1"/>
  <c r="B1190" i="1"/>
  <c r="A1191" i="1"/>
  <c r="B1191" i="1"/>
  <c r="A1192" i="1"/>
  <c r="B1192" i="1"/>
  <c r="A1193" i="1"/>
  <c r="B1193" i="1"/>
  <c r="A1194" i="1"/>
  <c r="B1194" i="1"/>
  <c r="A1195" i="1"/>
  <c r="B1195" i="1"/>
  <c r="A1196" i="1"/>
  <c r="B1196" i="1"/>
  <c r="A1197" i="1"/>
  <c r="B1197" i="1"/>
  <c r="A1198" i="1"/>
  <c r="B1198" i="1"/>
  <c r="A1199" i="1"/>
  <c r="B1199" i="1"/>
  <c r="A1200" i="1"/>
  <c r="B1200" i="1"/>
  <c r="A1201" i="1"/>
  <c r="B1201" i="1"/>
  <c r="A1202" i="1"/>
  <c r="B1202" i="1"/>
  <c r="A1203" i="1"/>
  <c r="B1203" i="1"/>
  <c r="A1204" i="1"/>
  <c r="B1204" i="1"/>
  <c r="A1205" i="1"/>
  <c r="B1205" i="1"/>
  <c r="A1206" i="1"/>
  <c r="B1206" i="1"/>
  <c r="A1207" i="1"/>
  <c r="B1207" i="1"/>
  <c r="A1208" i="1"/>
  <c r="B1208" i="1"/>
  <c r="A1209" i="1"/>
  <c r="B1209" i="1"/>
  <c r="A1210" i="1"/>
  <c r="B1210" i="1"/>
  <c r="A1211" i="1"/>
  <c r="B1211" i="1"/>
  <c r="A1212" i="1"/>
  <c r="B1212" i="1"/>
  <c r="A1213" i="1"/>
  <c r="B1213" i="1"/>
  <c r="A1214" i="1"/>
  <c r="B1214" i="1"/>
  <c r="A1215" i="1"/>
  <c r="B1215" i="1"/>
  <c r="A1216" i="1"/>
  <c r="B1216" i="1"/>
  <c r="A1217" i="1"/>
  <c r="B1217" i="1"/>
  <c r="A1218" i="1"/>
  <c r="B1218" i="1"/>
  <c r="A1219" i="1"/>
  <c r="B1219" i="1"/>
  <c r="A1220" i="1"/>
  <c r="B1220" i="1"/>
  <c r="A1221" i="1"/>
  <c r="B1221" i="1"/>
  <c r="A1222" i="1"/>
  <c r="B1222" i="1"/>
  <c r="A1223" i="1"/>
  <c r="B1223" i="1"/>
  <c r="A1224" i="1"/>
  <c r="B1224" i="1"/>
  <c r="A1225" i="1"/>
  <c r="B1225" i="1"/>
  <c r="A1226" i="1"/>
  <c r="B1226" i="1"/>
  <c r="A1227" i="1"/>
  <c r="B1227" i="1"/>
  <c r="A1228" i="1"/>
  <c r="B1228" i="1"/>
  <c r="A1229" i="1"/>
  <c r="B1229" i="1"/>
  <c r="A1230" i="1"/>
  <c r="B1230" i="1"/>
  <c r="A1231" i="1"/>
  <c r="B1231" i="1"/>
  <c r="A1232" i="1"/>
  <c r="B1232" i="1"/>
  <c r="A1233" i="1"/>
  <c r="B1233" i="1"/>
  <c r="A1234" i="1"/>
  <c r="B1234" i="1"/>
  <c r="A1235" i="1"/>
  <c r="B1235" i="1"/>
  <c r="A1236" i="1"/>
  <c r="B1236" i="1"/>
  <c r="A1237" i="1"/>
  <c r="B1237" i="1"/>
  <c r="A1238" i="1"/>
  <c r="B1238" i="1"/>
  <c r="A1239" i="1"/>
  <c r="B1239" i="1"/>
  <c r="A1240" i="1"/>
  <c r="B1240" i="1"/>
  <c r="A1241" i="1"/>
  <c r="B1241" i="1"/>
  <c r="A1242" i="1"/>
  <c r="B1242" i="1"/>
  <c r="A1243" i="1"/>
  <c r="B1243" i="1"/>
  <c r="A1244" i="1"/>
  <c r="B1244" i="1"/>
  <c r="A1245" i="1"/>
  <c r="B1245" i="1"/>
  <c r="A1246" i="1"/>
  <c r="B1246" i="1"/>
  <c r="A1247" i="1"/>
  <c r="B1247" i="1"/>
  <c r="A1248" i="1"/>
  <c r="B1248" i="1"/>
  <c r="A1249" i="1"/>
  <c r="B1249" i="1"/>
  <c r="A1250" i="1"/>
  <c r="B1250" i="1"/>
  <c r="A1251" i="1"/>
  <c r="B1251" i="1"/>
  <c r="A1252" i="1"/>
  <c r="B1252" i="1"/>
  <c r="A1253" i="1"/>
  <c r="B1253" i="1"/>
  <c r="A1254" i="1"/>
  <c r="B1254" i="1"/>
  <c r="A1255" i="1"/>
  <c r="B1255" i="1"/>
  <c r="A1256" i="1"/>
  <c r="B1256" i="1"/>
  <c r="A1257" i="1"/>
  <c r="B1257" i="1"/>
  <c r="A1258" i="1"/>
  <c r="B1258" i="1"/>
  <c r="A1259" i="1"/>
  <c r="B1259" i="1"/>
  <c r="A1260" i="1"/>
  <c r="B1260" i="1"/>
  <c r="A1261" i="1"/>
  <c r="B1261" i="1"/>
  <c r="A1262" i="1"/>
  <c r="B1262" i="1"/>
  <c r="A1263" i="1"/>
  <c r="B1263" i="1"/>
  <c r="A1264" i="1"/>
  <c r="B1264" i="1"/>
  <c r="A1265" i="1"/>
  <c r="B1265" i="1"/>
  <c r="A1266" i="1"/>
  <c r="B1266" i="1"/>
  <c r="A1267" i="1"/>
  <c r="B1267" i="1"/>
  <c r="A1268" i="1"/>
  <c r="B1268" i="1"/>
  <c r="A1269" i="1"/>
  <c r="B1269" i="1"/>
  <c r="A1270" i="1"/>
  <c r="B1270" i="1"/>
  <c r="A1271" i="1"/>
  <c r="B1271" i="1"/>
  <c r="A1272" i="1"/>
  <c r="B1272" i="1"/>
  <c r="A1273" i="1"/>
  <c r="B1273" i="1"/>
  <c r="A1274" i="1"/>
  <c r="B1274" i="1"/>
  <c r="A1275" i="1"/>
  <c r="B1275" i="1"/>
  <c r="A1276" i="1"/>
  <c r="B1276" i="1"/>
  <c r="A1277" i="1"/>
  <c r="B1277" i="1"/>
  <c r="A1278" i="1"/>
  <c r="B1278" i="1"/>
  <c r="A1279" i="1"/>
  <c r="B1279" i="1"/>
  <c r="A1280" i="1"/>
  <c r="B1280" i="1"/>
  <c r="A1281" i="1"/>
  <c r="B1281" i="1"/>
  <c r="A1282" i="1"/>
  <c r="B1282" i="1"/>
  <c r="A1283" i="1"/>
  <c r="B1283" i="1"/>
  <c r="A1284" i="1"/>
  <c r="B1284" i="1"/>
  <c r="A1285" i="1"/>
  <c r="B1285" i="1"/>
  <c r="A1286" i="1"/>
  <c r="B1286" i="1"/>
  <c r="A1287" i="1"/>
  <c r="B1287" i="1"/>
  <c r="A1288" i="1"/>
  <c r="B1288" i="1"/>
  <c r="A1289" i="1"/>
  <c r="B1289" i="1"/>
  <c r="A1290" i="1"/>
  <c r="B1290" i="1"/>
  <c r="A1291" i="1"/>
  <c r="B1291" i="1"/>
  <c r="A1292" i="1"/>
  <c r="B1292" i="1"/>
  <c r="A1293" i="1"/>
  <c r="B1293" i="1"/>
  <c r="A1294" i="1"/>
  <c r="B1294" i="1"/>
  <c r="A1295" i="1"/>
  <c r="B1295" i="1"/>
  <c r="A1296" i="1"/>
  <c r="B1296" i="1"/>
  <c r="A1297" i="1"/>
  <c r="B1297" i="1"/>
  <c r="A1298" i="1"/>
  <c r="B1298" i="1"/>
  <c r="A1299" i="1"/>
  <c r="B1299" i="1"/>
  <c r="A1300" i="1"/>
  <c r="B1300" i="1"/>
  <c r="A1301" i="1"/>
  <c r="B1301" i="1"/>
  <c r="A1302" i="1"/>
  <c r="B1302" i="1"/>
  <c r="A1303" i="1"/>
  <c r="B1303" i="1"/>
  <c r="A1304" i="1"/>
  <c r="B1304" i="1"/>
  <c r="A1305" i="1"/>
  <c r="B1305" i="1"/>
  <c r="A1306" i="1"/>
  <c r="B1306" i="1"/>
  <c r="A1307" i="1"/>
  <c r="B1307" i="1"/>
  <c r="A1308" i="1"/>
  <c r="B1308" i="1"/>
  <c r="A1309" i="1"/>
  <c r="B1309" i="1"/>
  <c r="A1310" i="1"/>
  <c r="B1310" i="1"/>
  <c r="A1311" i="1"/>
  <c r="B1311" i="1"/>
  <c r="A1312" i="1"/>
  <c r="B1312" i="1"/>
  <c r="A1313" i="1"/>
  <c r="B1313" i="1"/>
  <c r="A1314" i="1"/>
  <c r="B1314" i="1"/>
  <c r="A1315" i="1"/>
  <c r="B1315" i="1"/>
  <c r="A1316" i="1"/>
  <c r="B1316" i="1"/>
  <c r="A1317" i="1"/>
  <c r="B1317" i="1"/>
  <c r="A1318" i="1"/>
  <c r="B1318" i="1"/>
  <c r="A1319" i="1"/>
  <c r="B1319" i="1"/>
  <c r="A1320" i="1"/>
  <c r="B1320" i="1"/>
  <c r="A1321" i="1"/>
  <c r="B1321" i="1"/>
  <c r="A1322" i="1"/>
  <c r="B1322" i="1"/>
  <c r="A1323" i="1"/>
  <c r="B1323" i="1"/>
  <c r="A1324" i="1"/>
  <c r="B1324" i="1"/>
  <c r="A1325" i="1"/>
  <c r="B1325" i="1"/>
  <c r="A1326" i="1"/>
  <c r="B1326" i="1"/>
  <c r="A1327" i="1"/>
  <c r="B1327" i="1"/>
  <c r="A1328" i="1"/>
  <c r="B1328" i="1"/>
  <c r="A1329" i="1"/>
  <c r="B1329" i="1"/>
  <c r="A1330" i="1"/>
  <c r="B1330" i="1"/>
  <c r="A1331" i="1"/>
  <c r="B1331" i="1"/>
  <c r="A1332" i="1"/>
  <c r="B1332" i="1"/>
  <c r="A1333" i="1"/>
  <c r="B1333" i="1"/>
  <c r="A1334" i="1"/>
  <c r="B1334" i="1"/>
  <c r="A1335" i="1"/>
  <c r="B1335" i="1"/>
  <c r="A1336" i="1"/>
  <c r="B1336" i="1"/>
  <c r="A1337" i="1"/>
  <c r="B1337" i="1"/>
  <c r="A1338" i="1"/>
  <c r="B1338" i="1"/>
  <c r="A1339" i="1"/>
  <c r="B1339" i="1"/>
  <c r="A1340" i="1"/>
  <c r="B1340" i="1"/>
  <c r="A1341" i="1"/>
  <c r="B1341" i="1"/>
  <c r="A1342" i="1"/>
  <c r="B1342" i="1"/>
  <c r="A1343" i="1"/>
  <c r="B1343" i="1"/>
  <c r="A1344" i="1"/>
  <c r="B1344" i="1"/>
  <c r="A1345" i="1"/>
  <c r="B1345" i="1"/>
  <c r="A1346" i="1"/>
  <c r="B1346" i="1"/>
  <c r="A1347" i="1"/>
  <c r="B1347" i="1"/>
  <c r="A1348" i="1"/>
  <c r="B1348" i="1"/>
  <c r="A1349" i="1"/>
  <c r="B1349" i="1"/>
  <c r="A1350" i="1"/>
  <c r="B1350" i="1"/>
  <c r="A1351" i="1"/>
  <c r="B1351" i="1"/>
  <c r="A1352" i="1"/>
  <c r="B1352" i="1"/>
  <c r="A1353" i="1"/>
  <c r="B1353" i="1"/>
  <c r="A1354" i="1"/>
  <c r="B1354" i="1"/>
  <c r="A1355" i="1"/>
  <c r="B1355" i="1"/>
  <c r="A1356" i="1"/>
  <c r="B1356" i="1"/>
  <c r="A1357" i="1"/>
  <c r="B1357" i="1"/>
  <c r="A1358" i="1"/>
  <c r="B1358" i="1"/>
  <c r="A1359" i="1"/>
  <c r="B1359" i="1"/>
  <c r="A1360" i="1"/>
  <c r="B1360" i="1"/>
  <c r="A1361" i="1"/>
  <c r="B1361" i="1"/>
  <c r="A1362" i="1"/>
  <c r="B1362" i="1"/>
  <c r="A1363" i="1"/>
  <c r="B1363" i="1"/>
  <c r="A1364" i="1"/>
  <c r="B1364" i="1"/>
  <c r="A1365" i="1"/>
  <c r="B1365" i="1"/>
  <c r="A1366" i="1"/>
  <c r="B1366" i="1"/>
  <c r="A1367" i="1"/>
  <c r="B1367" i="1"/>
  <c r="A1368" i="1"/>
  <c r="B1368" i="1"/>
  <c r="A1369" i="1"/>
  <c r="B1369" i="1"/>
  <c r="A1370" i="1"/>
  <c r="B1370" i="1"/>
  <c r="A1371" i="1"/>
  <c r="B1371" i="1"/>
  <c r="A1372" i="1"/>
  <c r="B1372" i="1"/>
  <c r="A1373" i="1"/>
  <c r="B1373" i="1"/>
  <c r="A1374" i="1"/>
  <c r="B1374" i="1"/>
  <c r="A1375" i="1"/>
  <c r="B1375" i="1"/>
  <c r="A1376" i="1"/>
  <c r="B1376" i="1"/>
  <c r="A1377" i="1"/>
  <c r="B1377" i="1"/>
  <c r="A1378" i="1"/>
  <c r="B1378" i="1"/>
  <c r="A1379" i="1"/>
  <c r="B1379" i="1"/>
  <c r="A1380" i="1"/>
  <c r="B1380" i="1"/>
  <c r="A1381" i="1"/>
  <c r="B1381" i="1"/>
  <c r="A1382" i="1"/>
  <c r="B1382" i="1"/>
  <c r="A1383" i="1"/>
  <c r="B1383" i="1"/>
  <c r="A1384" i="1"/>
  <c r="B1384" i="1"/>
  <c r="A1385" i="1"/>
  <c r="B1385" i="1"/>
  <c r="A1386" i="1"/>
  <c r="B1386" i="1"/>
  <c r="A1387" i="1"/>
  <c r="B1387" i="1"/>
  <c r="A1388" i="1"/>
  <c r="B1388" i="1"/>
  <c r="A1389" i="1"/>
  <c r="B1389" i="1"/>
  <c r="A1390" i="1"/>
  <c r="B1390" i="1"/>
  <c r="A1391" i="1"/>
  <c r="B1391" i="1"/>
  <c r="A1392" i="1"/>
  <c r="B1392" i="1"/>
  <c r="A1393" i="1"/>
  <c r="B1393" i="1"/>
  <c r="A1394" i="1"/>
  <c r="B1394" i="1"/>
  <c r="A1395" i="1"/>
  <c r="B1395" i="1"/>
  <c r="A1396" i="1"/>
  <c r="B1396" i="1"/>
  <c r="A1397" i="1"/>
  <c r="B1397" i="1"/>
  <c r="A1398" i="1"/>
  <c r="B1398" i="1"/>
  <c r="A1399" i="1"/>
  <c r="B1399" i="1"/>
  <c r="A1400" i="1"/>
  <c r="B1400" i="1"/>
  <c r="A1401" i="1"/>
  <c r="B1401" i="1"/>
  <c r="A1402" i="1"/>
  <c r="B1402" i="1"/>
  <c r="A1403" i="1"/>
  <c r="B1403" i="1"/>
  <c r="A1404" i="1"/>
  <c r="B1404" i="1"/>
  <c r="A1405" i="1"/>
  <c r="B1405" i="1"/>
  <c r="A1406" i="1"/>
  <c r="B1406" i="1"/>
  <c r="A1407" i="1"/>
  <c r="B1407" i="1"/>
  <c r="A1408" i="1"/>
  <c r="B1408" i="1"/>
  <c r="A1409" i="1"/>
  <c r="B1409" i="1"/>
  <c r="A1410" i="1"/>
  <c r="B1410" i="1"/>
  <c r="A1411" i="1"/>
  <c r="B1411" i="1"/>
  <c r="A1412" i="1"/>
  <c r="B1412" i="1"/>
  <c r="A1413" i="1"/>
  <c r="B1413" i="1"/>
  <c r="A1414" i="1"/>
  <c r="B1414" i="1"/>
  <c r="A1415" i="1"/>
  <c r="B1415" i="1"/>
  <c r="A1416" i="1"/>
  <c r="B1416" i="1"/>
  <c r="A1417" i="1"/>
  <c r="B1417" i="1"/>
  <c r="A1418" i="1"/>
  <c r="B1418" i="1"/>
  <c r="A1419" i="1"/>
  <c r="B1419" i="1"/>
  <c r="A1420" i="1"/>
  <c r="B1420" i="1"/>
  <c r="A1421" i="1"/>
  <c r="B1421" i="1"/>
  <c r="A1422" i="1"/>
  <c r="B1422" i="1"/>
  <c r="A1423" i="1"/>
  <c r="B1423" i="1"/>
  <c r="A1424" i="1"/>
  <c r="B1424" i="1"/>
  <c r="A1425" i="1"/>
  <c r="B1425" i="1"/>
  <c r="A1426" i="1"/>
  <c r="B1426" i="1"/>
  <c r="A1427" i="1"/>
  <c r="B1427" i="1"/>
  <c r="A1428" i="1"/>
  <c r="B1428" i="1"/>
  <c r="A1429" i="1"/>
  <c r="B1429" i="1"/>
  <c r="A1430" i="1"/>
  <c r="B1430" i="1"/>
  <c r="A1431" i="1"/>
  <c r="B1431" i="1"/>
  <c r="A1432" i="1"/>
  <c r="B1432" i="1"/>
  <c r="A1433" i="1"/>
  <c r="B1433" i="1"/>
  <c r="A1434" i="1"/>
  <c r="B1434" i="1"/>
  <c r="A1435" i="1"/>
  <c r="B1435" i="1"/>
  <c r="A1436" i="1"/>
  <c r="B1436" i="1"/>
  <c r="A1437" i="1"/>
  <c r="B1437" i="1"/>
  <c r="A1438" i="1"/>
  <c r="B1438" i="1"/>
  <c r="A1439" i="1"/>
  <c r="B1439" i="1"/>
  <c r="A1440" i="1"/>
  <c r="B1440" i="1"/>
  <c r="A1441" i="1"/>
  <c r="B1441" i="1"/>
  <c r="A1442" i="1"/>
  <c r="B1442" i="1"/>
  <c r="A1443" i="1"/>
  <c r="B1443" i="1"/>
  <c r="A1444" i="1"/>
  <c r="B1444" i="1"/>
  <c r="A1445" i="1"/>
  <c r="B1445" i="1"/>
  <c r="A1446" i="1"/>
  <c r="B1446" i="1"/>
  <c r="A1447" i="1"/>
  <c r="B1447" i="1"/>
  <c r="A1448" i="1"/>
  <c r="B1448" i="1"/>
  <c r="A1449" i="1"/>
  <c r="B1449" i="1"/>
  <c r="A1450" i="1"/>
  <c r="B1450" i="1"/>
  <c r="A1451" i="1"/>
  <c r="B1451" i="1"/>
  <c r="A1452" i="1"/>
  <c r="B1452" i="1"/>
  <c r="A1453" i="1"/>
  <c r="B1453" i="1"/>
  <c r="A1454" i="1"/>
  <c r="B1454" i="1"/>
  <c r="A1455" i="1"/>
  <c r="B1455" i="1"/>
  <c r="A1456" i="1"/>
  <c r="B1456" i="1"/>
  <c r="A1457" i="1"/>
  <c r="B1457" i="1"/>
  <c r="A1458" i="1"/>
  <c r="B1458" i="1"/>
  <c r="A1459" i="1"/>
  <c r="B1459" i="1"/>
  <c r="A1460" i="1"/>
  <c r="B1460" i="1"/>
  <c r="A1461" i="1"/>
  <c r="B1461" i="1"/>
  <c r="A1462" i="1"/>
  <c r="B1462" i="1"/>
  <c r="A1463" i="1"/>
  <c r="B1463" i="1"/>
  <c r="A1464" i="1"/>
  <c r="B1464" i="1"/>
  <c r="A1465" i="1"/>
  <c r="B1465" i="1"/>
  <c r="A1466" i="1"/>
  <c r="B1466" i="1"/>
  <c r="A1467" i="1"/>
  <c r="B1467" i="1"/>
  <c r="A1468" i="1"/>
  <c r="B1468" i="1"/>
  <c r="A1469" i="1"/>
  <c r="B1469" i="1"/>
  <c r="A1470" i="1"/>
  <c r="B1470" i="1"/>
  <c r="A1471" i="1"/>
  <c r="B1471" i="1"/>
  <c r="A1472" i="1"/>
  <c r="B1472" i="1"/>
  <c r="A1473" i="1"/>
  <c r="B1473" i="1"/>
  <c r="A1474" i="1"/>
  <c r="B1474" i="1"/>
  <c r="A1475" i="1"/>
  <c r="B1475" i="1"/>
  <c r="A1476" i="1"/>
  <c r="B1476" i="1"/>
  <c r="A1477" i="1"/>
  <c r="B1477" i="1"/>
  <c r="A1478" i="1"/>
  <c r="B1478" i="1"/>
  <c r="A1479" i="1"/>
  <c r="B1479" i="1"/>
  <c r="A1480" i="1"/>
  <c r="B1480" i="1"/>
  <c r="A1481" i="1"/>
  <c r="B1481" i="1"/>
  <c r="A1482" i="1"/>
  <c r="B1482" i="1"/>
  <c r="A1483" i="1"/>
  <c r="B1483" i="1"/>
  <c r="A1484" i="1"/>
  <c r="B1484" i="1"/>
  <c r="A1485" i="1"/>
  <c r="B1485" i="1"/>
  <c r="A1486" i="1"/>
  <c r="B1486" i="1"/>
  <c r="A1487" i="1"/>
  <c r="B1487" i="1"/>
  <c r="A1488" i="1"/>
  <c r="B1488" i="1"/>
  <c r="A1489" i="1"/>
  <c r="B1489" i="1"/>
  <c r="A1490" i="1"/>
  <c r="B1490" i="1"/>
  <c r="A1491" i="1"/>
  <c r="B1491" i="1"/>
  <c r="A1492" i="1"/>
  <c r="B1492" i="1"/>
  <c r="A1493" i="1"/>
  <c r="B1493" i="1"/>
  <c r="A1494" i="1"/>
  <c r="B1494" i="1"/>
  <c r="A1495" i="1"/>
  <c r="B1495" i="1"/>
  <c r="A1496" i="1"/>
  <c r="B1496" i="1"/>
  <c r="A1497" i="1"/>
  <c r="B1497" i="1"/>
  <c r="A1498" i="1"/>
  <c r="B1498" i="1"/>
  <c r="A1499" i="1"/>
  <c r="B1499" i="1"/>
  <c r="A1500" i="1"/>
  <c r="B1500" i="1"/>
  <c r="A1501" i="1"/>
  <c r="B1501" i="1"/>
  <c r="A1502" i="1"/>
  <c r="B1502" i="1"/>
  <c r="A1503" i="1"/>
  <c r="B1503" i="1"/>
  <c r="A1504" i="1"/>
  <c r="B1504" i="1"/>
  <c r="A1505" i="1"/>
  <c r="B1505" i="1"/>
  <c r="A1506" i="1"/>
  <c r="B1506" i="1"/>
  <c r="A1507" i="1"/>
  <c r="B1507" i="1"/>
  <c r="A1508" i="1"/>
  <c r="B1508" i="1"/>
  <c r="A1509" i="1"/>
  <c r="B1509" i="1"/>
  <c r="A1510" i="1"/>
  <c r="B1510" i="1"/>
  <c r="A1511" i="1"/>
  <c r="B1511" i="1"/>
  <c r="A1512" i="1"/>
  <c r="B1512" i="1"/>
  <c r="A1513" i="1"/>
  <c r="B1513" i="1"/>
  <c r="A1514" i="1"/>
  <c r="B1514" i="1"/>
  <c r="A1515" i="1"/>
  <c r="B1515" i="1"/>
  <c r="A1516" i="1"/>
  <c r="B1516" i="1"/>
  <c r="A1517" i="1"/>
  <c r="B1517" i="1"/>
  <c r="A1518" i="1"/>
  <c r="B1518" i="1"/>
  <c r="A1519" i="1"/>
  <c r="B1519" i="1"/>
  <c r="A1520" i="1"/>
  <c r="B1520" i="1"/>
  <c r="A1521" i="1"/>
  <c r="B1521" i="1"/>
  <c r="A1522" i="1"/>
  <c r="B1522" i="1"/>
  <c r="A1523" i="1"/>
  <c r="B1523" i="1"/>
  <c r="A1524" i="1"/>
  <c r="B1524" i="1"/>
  <c r="A1525" i="1"/>
  <c r="B1525" i="1"/>
  <c r="A1526" i="1"/>
  <c r="B1526" i="1"/>
  <c r="A1527" i="1"/>
  <c r="B1527" i="1"/>
  <c r="A1528" i="1"/>
  <c r="B1528" i="1"/>
  <c r="A1529" i="1"/>
  <c r="B1529" i="1"/>
  <c r="A1530" i="1"/>
  <c r="B1530" i="1"/>
  <c r="A1531" i="1"/>
  <c r="B1531" i="1"/>
  <c r="A1532" i="1"/>
  <c r="B1532" i="1"/>
  <c r="A1533" i="1"/>
  <c r="B1533" i="1"/>
  <c r="A1534" i="1"/>
  <c r="B1534" i="1"/>
  <c r="A1535" i="1"/>
  <c r="B1535" i="1"/>
  <c r="A1536" i="1"/>
  <c r="B1536" i="1"/>
  <c r="A1537" i="1"/>
  <c r="B1537" i="1"/>
  <c r="A1538" i="1"/>
  <c r="B1538" i="1"/>
  <c r="A1539" i="1"/>
  <c r="B1539" i="1"/>
  <c r="A1540" i="1"/>
  <c r="B1540" i="1"/>
  <c r="A1541" i="1"/>
  <c r="B1541" i="1"/>
  <c r="A1542" i="1"/>
  <c r="B1542" i="1"/>
  <c r="A1543" i="1"/>
  <c r="B1543" i="1"/>
  <c r="A1544" i="1"/>
  <c r="B1544" i="1"/>
  <c r="A1545" i="1"/>
  <c r="B1545" i="1"/>
  <c r="A1546" i="1"/>
  <c r="B1546" i="1"/>
  <c r="A1547" i="1"/>
  <c r="B1547" i="1"/>
  <c r="A1548" i="1"/>
  <c r="B1548" i="1"/>
  <c r="A1549" i="1"/>
  <c r="B1549" i="1"/>
  <c r="A1550" i="1"/>
  <c r="B1550" i="1"/>
  <c r="A1551" i="1"/>
  <c r="B1551" i="1"/>
  <c r="A1552" i="1"/>
  <c r="B1552" i="1"/>
  <c r="A1553" i="1"/>
  <c r="B1553" i="1"/>
  <c r="A1554" i="1"/>
  <c r="B1554" i="1"/>
  <c r="A1555" i="1"/>
  <c r="B1555" i="1"/>
  <c r="A1556" i="1"/>
  <c r="B1556" i="1"/>
  <c r="A1557" i="1"/>
  <c r="B1557" i="1"/>
  <c r="A1558" i="1"/>
  <c r="B1558" i="1"/>
  <c r="A1559" i="1"/>
  <c r="B1559" i="1"/>
  <c r="A1560" i="1"/>
  <c r="B1560" i="1"/>
  <c r="A1561" i="1"/>
  <c r="B1561" i="1"/>
  <c r="A1562" i="1"/>
  <c r="B1562" i="1"/>
  <c r="A1563" i="1"/>
  <c r="B1563" i="1"/>
  <c r="A1564" i="1"/>
  <c r="B1564" i="1"/>
  <c r="A1565" i="1"/>
  <c r="B1565" i="1"/>
  <c r="A1566" i="1"/>
  <c r="B1566" i="1"/>
  <c r="A1567" i="1"/>
  <c r="B1567" i="1"/>
  <c r="A1568" i="1"/>
  <c r="B1568" i="1"/>
  <c r="A1569" i="1"/>
  <c r="B1569" i="1"/>
  <c r="A1570" i="1"/>
  <c r="B1570" i="1"/>
  <c r="A1571" i="1"/>
  <c r="B1571" i="1"/>
  <c r="A1572" i="1"/>
  <c r="B1572" i="1"/>
  <c r="A1573" i="1"/>
  <c r="B1573" i="1"/>
  <c r="A1574" i="1"/>
  <c r="B1574" i="1"/>
  <c r="A1575" i="1"/>
  <c r="B1575" i="1"/>
  <c r="A1576" i="1"/>
  <c r="B1576" i="1"/>
  <c r="A1577" i="1"/>
  <c r="B1577" i="1"/>
  <c r="A1578" i="1"/>
  <c r="B1578" i="1"/>
  <c r="A1579" i="1"/>
  <c r="B1579" i="1"/>
  <c r="A1580" i="1"/>
  <c r="B1580" i="1"/>
  <c r="A1581" i="1"/>
  <c r="B1581" i="1"/>
  <c r="A1582" i="1"/>
  <c r="B1582" i="1"/>
  <c r="A1583" i="1"/>
  <c r="B1583" i="1"/>
  <c r="A1584" i="1"/>
  <c r="B1584" i="1"/>
  <c r="A1585" i="1"/>
  <c r="B1585" i="1"/>
  <c r="A1586" i="1"/>
  <c r="B1586" i="1"/>
  <c r="A1587" i="1"/>
  <c r="B1587" i="1"/>
  <c r="A1588" i="1"/>
  <c r="B1588" i="1"/>
  <c r="A1589" i="1"/>
  <c r="B1589" i="1"/>
  <c r="A1590" i="1"/>
  <c r="B1590" i="1"/>
  <c r="A1591" i="1"/>
  <c r="B1591" i="1"/>
  <c r="A1592" i="1"/>
  <c r="B1592" i="1"/>
  <c r="A1593" i="1"/>
  <c r="B1593" i="1"/>
  <c r="A1594" i="1"/>
  <c r="B1594" i="1"/>
  <c r="A1595" i="1"/>
  <c r="B1595" i="1"/>
  <c r="A1596" i="1"/>
  <c r="B1596" i="1"/>
  <c r="A1597" i="1"/>
  <c r="B1597" i="1"/>
  <c r="A1598" i="1"/>
  <c r="B1598" i="1"/>
  <c r="A1599" i="1"/>
  <c r="B1599" i="1"/>
  <c r="A1600" i="1"/>
  <c r="B1600" i="1"/>
  <c r="A1601" i="1"/>
  <c r="B1601" i="1"/>
  <c r="A1602" i="1"/>
  <c r="B1602" i="1"/>
  <c r="A1603" i="1"/>
  <c r="B1603" i="1"/>
  <c r="A1604" i="1"/>
  <c r="B1604" i="1"/>
  <c r="A1605" i="1"/>
  <c r="B1605" i="1"/>
  <c r="A1606" i="1"/>
  <c r="B1606" i="1"/>
  <c r="A1607" i="1"/>
  <c r="B1607" i="1"/>
  <c r="A1608" i="1"/>
  <c r="B1608" i="1"/>
  <c r="A1609" i="1"/>
  <c r="B1609" i="1"/>
  <c r="A1610" i="1"/>
  <c r="B1610" i="1"/>
  <c r="A1611" i="1"/>
  <c r="B1611" i="1"/>
  <c r="A1612" i="1"/>
  <c r="B1612" i="1"/>
  <c r="A1613" i="1"/>
  <c r="B1613" i="1"/>
  <c r="A1614" i="1"/>
  <c r="B1614" i="1"/>
  <c r="A1615" i="1"/>
  <c r="B1615" i="1"/>
  <c r="A1616" i="1"/>
  <c r="B1616" i="1"/>
  <c r="A1617" i="1"/>
  <c r="B1617" i="1"/>
  <c r="A1618" i="1"/>
  <c r="B1618" i="1"/>
  <c r="A1619" i="1"/>
  <c r="B1619" i="1"/>
  <c r="A1620" i="1"/>
  <c r="B1620" i="1"/>
  <c r="A1621" i="1"/>
  <c r="B1621" i="1"/>
  <c r="A1622" i="1"/>
  <c r="B1622" i="1"/>
  <c r="A1623" i="1"/>
  <c r="B1623" i="1"/>
  <c r="A1624" i="1"/>
  <c r="B1624" i="1"/>
  <c r="A1625" i="1"/>
  <c r="B1625" i="1"/>
  <c r="A1626" i="1"/>
  <c r="B1626" i="1"/>
  <c r="A1627" i="1"/>
  <c r="B1627" i="1"/>
  <c r="A1628" i="1"/>
  <c r="B1628" i="1"/>
  <c r="A1629" i="1"/>
  <c r="B1629" i="1"/>
  <c r="A1630" i="1"/>
  <c r="B1630" i="1"/>
  <c r="A1631" i="1"/>
  <c r="B1631" i="1"/>
  <c r="A1632" i="1"/>
  <c r="B1632" i="1"/>
  <c r="A1633" i="1"/>
  <c r="B1633" i="1"/>
  <c r="A1634" i="1"/>
  <c r="B1634" i="1"/>
  <c r="A1635" i="1"/>
  <c r="B1635" i="1"/>
  <c r="A1636" i="1"/>
  <c r="B1636" i="1"/>
  <c r="A1637" i="1"/>
  <c r="B1637" i="1"/>
  <c r="A1638" i="1"/>
  <c r="B1638" i="1"/>
  <c r="A1639" i="1"/>
  <c r="B1639" i="1"/>
  <c r="A1640" i="1"/>
  <c r="B1640" i="1"/>
  <c r="A1641" i="1"/>
  <c r="B1641" i="1"/>
  <c r="A1642" i="1"/>
  <c r="B1642" i="1"/>
  <c r="A1643" i="1"/>
  <c r="B1643" i="1"/>
  <c r="A1644" i="1"/>
  <c r="B1644" i="1"/>
  <c r="A1645" i="1"/>
  <c r="B1645" i="1"/>
  <c r="A1646" i="1"/>
  <c r="B1646" i="1"/>
  <c r="A1647" i="1"/>
  <c r="B1647" i="1"/>
  <c r="A1648" i="1"/>
  <c r="B1648" i="1"/>
  <c r="A1649" i="1"/>
  <c r="B1649" i="1"/>
  <c r="A1650" i="1"/>
  <c r="B1650" i="1"/>
  <c r="A1651" i="1"/>
  <c r="B1651" i="1"/>
  <c r="A1652" i="1"/>
  <c r="B1652" i="1"/>
  <c r="A1653" i="1"/>
  <c r="B1653" i="1"/>
  <c r="A1654" i="1"/>
  <c r="B1654" i="1"/>
  <c r="A1655" i="1"/>
  <c r="B1655" i="1"/>
  <c r="A1656" i="1"/>
  <c r="B1656" i="1"/>
  <c r="A1657" i="1"/>
  <c r="B1657" i="1"/>
  <c r="A1658" i="1"/>
  <c r="B1658" i="1"/>
  <c r="A1659" i="1"/>
  <c r="B1659" i="1"/>
  <c r="A1660" i="1"/>
  <c r="B1660" i="1"/>
  <c r="A1661" i="1"/>
  <c r="B1661" i="1"/>
  <c r="A1662" i="1"/>
  <c r="B1662" i="1"/>
  <c r="A1663" i="1"/>
  <c r="B1663" i="1"/>
  <c r="A1664" i="1"/>
  <c r="B1664" i="1"/>
  <c r="A1665" i="1"/>
  <c r="B1665" i="1"/>
  <c r="A1666" i="1"/>
  <c r="B1666" i="1"/>
  <c r="A1667" i="1"/>
  <c r="B1667" i="1"/>
  <c r="A1668" i="1"/>
  <c r="B1668" i="1"/>
  <c r="A1669" i="1"/>
  <c r="B1669" i="1"/>
  <c r="A1670" i="1"/>
  <c r="B1670" i="1"/>
  <c r="A1671" i="1"/>
  <c r="B1671" i="1"/>
  <c r="A1672" i="1"/>
  <c r="B1672" i="1"/>
  <c r="A1673" i="1"/>
  <c r="B1673" i="1"/>
  <c r="A1674" i="1"/>
  <c r="B1674" i="1"/>
  <c r="A1675" i="1"/>
  <c r="B1675" i="1"/>
  <c r="A1676" i="1"/>
  <c r="B1676" i="1"/>
  <c r="A1677" i="1"/>
  <c r="B1677" i="1"/>
  <c r="A1678" i="1"/>
  <c r="B1678" i="1"/>
  <c r="A1679" i="1"/>
  <c r="B1679" i="1"/>
  <c r="A1680" i="1"/>
  <c r="B1680" i="1"/>
  <c r="A1681" i="1"/>
  <c r="B1681" i="1"/>
  <c r="A1682" i="1"/>
  <c r="B1682" i="1"/>
  <c r="A1683" i="1"/>
  <c r="B1683" i="1"/>
  <c r="A1684" i="1"/>
  <c r="B1684" i="1"/>
  <c r="A1685" i="1"/>
  <c r="B1685" i="1"/>
  <c r="A1686" i="1"/>
  <c r="B1686" i="1"/>
  <c r="A1687" i="1"/>
  <c r="B1687" i="1"/>
  <c r="A1688" i="1"/>
  <c r="B1688" i="1"/>
  <c r="A1689" i="1"/>
  <c r="B1689" i="1"/>
  <c r="A1690" i="1"/>
  <c r="B1690" i="1"/>
  <c r="A1691" i="1"/>
  <c r="B1691" i="1"/>
  <c r="A1692" i="1"/>
  <c r="B1692" i="1"/>
  <c r="A1693" i="1"/>
  <c r="B1693" i="1"/>
  <c r="A1694" i="1"/>
  <c r="B1694" i="1"/>
  <c r="A1695" i="1"/>
  <c r="B1695" i="1"/>
  <c r="A1696" i="1"/>
  <c r="B1696" i="1"/>
  <c r="A1697" i="1"/>
  <c r="B1697" i="1"/>
  <c r="A1698" i="1"/>
  <c r="B1698" i="1"/>
  <c r="A1699" i="1"/>
  <c r="B1699" i="1"/>
  <c r="A1700" i="1"/>
  <c r="B1700" i="1"/>
  <c r="A1701" i="1"/>
  <c r="B1701" i="1"/>
  <c r="A1702" i="1"/>
  <c r="B1702" i="1"/>
  <c r="A1703" i="1"/>
  <c r="B1703" i="1"/>
  <c r="A1704" i="1"/>
  <c r="B1704" i="1"/>
  <c r="A1705" i="1"/>
  <c r="B1705" i="1"/>
  <c r="A1706" i="1"/>
  <c r="B1706" i="1"/>
  <c r="A1707" i="1"/>
  <c r="B1707" i="1"/>
  <c r="A1708" i="1"/>
  <c r="B1708" i="1"/>
  <c r="A1709" i="1"/>
  <c r="B1709" i="1"/>
  <c r="A1710" i="1"/>
  <c r="B1710" i="1"/>
  <c r="A1711" i="1"/>
  <c r="B1711" i="1"/>
  <c r="A1712" i="1"/>
  <c r="B1712" i="1"/>
  <c r="A1713" i="1"/>
  <c r="B1713" i="1"/>
  <c r="A1714" i="1"/>
  <c r="B1714" i="1"/>
  <c r="A1715" i="1"/>
  <c r="B1715" i="1"/>
  <c r="A1716" i="1"/>
  <c r="B1716" i="1"/>
  <c r="A1717" i="1"/>
  <c r="B1717" i="1"/>
  <c r="A1718" i="1"/>
  <c r="B1718" i="1"/>
  <c r="A1719" i="1"/>
  <c r="B1719" i="1"/>
  <c r="A1720" i="1"/>
  <c r="B1720" i="1"/>
  <c r="A1721" i="1"/>
  <c r="B1721" i="1"/>
  <c r="A1722" i="1"/>
  <c r="B1722" i="1"/>
  <c r="A1723" i="1"/>
  <c r="B1723" i="1"/>
  <c r="A1724" i="1"/>
  <c r="B1724" i="1"/>
  <c r="A1725" i="1"/>
  <c r="B1725" i="1"/>
  <c r="A1726" i="1"/>
  <c r="B1726" i="1"/>
  <c r="A1727" i="1"/>
  <c r="B1727" i="1"/>
  <c r="A1728" i="1"/>
  <c r="B1728" i="1"/>
  <c r="A1729" i="1"/>
  <c r="B1729" i="1"/>
  <c r="A1730" i="1"/>
  <c r="B1730" i="1"/>
  <c r="A1731" i="1"/>
  <c r="B1731" i="1"/>
  <c r="A1732" i="1"/>
  <c r="B1732" i="1"/>
  <c r="A1733" i="1"/>
  <c r="B1733" i="1"/>
  <c r="A1734" i="1"/>
  <c r="B1734" i="1"/>
  <c r="A1735" i="1"/>
  <c r="B1735" i="1"/>
  <c r="A1736" i="1"/>
  <c r="B1736" i="1"/>
  <c r="A1737" i="1"/>
  <c r="B1737" i="1"/>
  <c r="A1738" i="1"/>
  <c r="B1738" i="1"/>
  <c r="A1739" i="1"/>
  <c r="B1739" i="1"/>
  <c r="A1740" i="1"/>
  <c r="B1740" i="1"/>
  <c r="A1741" i="1"/>
  <c r="B1741" i="1"/>
  <c r="A1742" i="1"/>
  <c r="B1742" i="1"/>
  <c r="A1743" i="1"/>
  <c r="B1743" i="1"/>
  <c r="A1744" i="1"/>
  <c r="B1744" i="1"/>
  <c r="A1745" i="1"/>
  <c r="B1745" i="1"/>
  <c r="A1746" i="1"/>
  <c r="B1746" i="1"/>
  <c r="A1747" i="1"/>
  <c r="B1747" i="1"/>
  <c r="A1748" i="1"/>
  <c r="B1748" i="1"/>
  <c r="A1749" i="1"/>
  <c r="B1749" i="1"/>
  <c r="A1750" i="1"/>
  <c r="B1750" i="1"/>
  <c r="A1751" i="1"/>
  <c r="B1751" i="1"/>
  <c r="A1752" i="1"/>
  <c r="B1752" i="1"/>
  <c r="A1753" i="1"/>
  <c r="B1753" i="1"/>
  <c r="A1754" i="1"/>
  <c r="B1754" i="1"/>
  <c r="A1755" i="1"/>
  <c r="B1755" i="1"/>
  <c r="A1756" i="1"/>
  <c r="B1756" i="1"/>
  <c r="A1757" i="1"/>
  <c r="B1757" i="1"/>
  <c r="A1758" i="1"/>
  <c r="B1758" i="1"/>
  <c r="A1759" i="1"/>
  <c r="B1759" i="1"/>
  <c r="A1760" i="1"/>
  <c r="B1760" i="1"/>
  <c r="A1761" i="1"/>
  <c r="B1761" i="1"/>
  <c r="A1762" i="1"/>
  <c r="B1762" i="1"/>
  <c r="A1763" i="1"/>
  <c r="B1763" i="1"/>
  <c r="A1764" i="1"/>
  <c r="B1764" i="1"/>
  <c r="A1765" i="1"/>
  <c r="B1765" i="1"/>
  <c r="A1766" i="1"/>
  <c r="B1766" i="1"/>
  <c r="A1767" i="1"/>
  <c r="B1767" i="1"/>
  <c r="A1768" i="1"/>
  <c r="B1768" i="1"/>
  <c r="A1769" i="1"/>
  <c r="B1769" i="1"/>
  <c r="A1770" i="1"/>
  <c r="B1770" i="1"/>
  <c r="A1771" i="1"/>
  <c r="B1771" i="1"/>
  <c r="A1772" i="1"/>
  <c r="B1772" i="1"/>
  <c r="A1773" i="1"/>
  <c r="B1773" i="1"/>
  <c r="A1774" i="1"/>
  <c r="B1774" i="1"/>
  <c r="A1775" i="1"/>
  <c r="B1775" i="1"/>
  <c r="A1776" i="1"/>
  <c r="B1776" i="1"/>
  <c r="A1777" i="1"/>
  <c r="B1777" i="1"/>
  <c r="A1778" i="1"/>
  <c r="B1778" i="1"/>
  <c r="A1779" i="1"/>
  <c r="B1779" i="1"/>
  <c r="A1780" i="1"/>
  <c r="B1780" i="1"/>
  <c r="A1781" i="1"/>
  <c r="B1781" i="1"/>
  <c r="A1782" i="1"/>
  <c r="B1782" i="1"/>
  <c r="A1783" i="1"/>
  <c r="B1783" i="1"/>
  <c r="A1784" i="1"/>
  <c r="B1784" i="1"/>
  <c r="A1785" i="1"/>
  <c r="B1785" i="1"/>
  <c r="A1786" i="1"/>
  <c r="B1786" i="1"/>
  <c r="A1787" i="1"/>
  <c r="B1787" i="1"/>
  <c r="A1788" i="1"/>
  <c r="B1788" i="1"/>
  <c r="A1789" i="1"/>
  <c r="B1789" i="1"/>
  <c r="A1790" i="1"/>
  <c r="B1790" i="1"/>
  <c r="A1791" i="1"/>
  <c r="B1791" i="1"/>
  <c r="A1792" i="1"/>
  <c r="B1792" i="1"/>
  <c r="A1793" i="1"/>
  <c r="B1793" i="1"/>
  <c r="A1794" i="1"/>
  <c r="B1794" i="1"/>
  <c r="A1795" i="1"/>
  <c r="B1795" i="1"/>
  <c r="A1796" i="1"/>
  <c r="B1796" i="1"/>
  <c r="A1797" i="1"/>
  <c r="B1797" i="1"/>
  <c r="A1798" i="1"/>
  <c r="B1798" i="1"/>
  <c r="A1799" i="1"/>
  <c r="B1799" i="1"/>
  <c r="A1800" i="1"/>
  <c r="B1800" i="1"/>
  <c r="A1801" i="1"/>
  <c r="B1801" i="1"/>
  <c r="A1802" i="1"/>
  <c r="B1802" i="1"/>
  <c r="A1803" i="1"/>
  <c r="B1803" i="1"/>
  <c r="A1804" i="1"/>
  <c r="B1804" i="1"/>
  <c r="A1805" i="1"/>
  <c r="B1805" i="1"/>
  <c r="A1806" i="1"/>
  <c r="B1806" i="1"/>
  <c r="A1807" i="1"/>
  <c r="B1807" i="1"/>
  <c r="A1808" i="1"/>
  <c r="B1808" i="1"/>
  <c r="A1809" i="1"/>
  <c r="B1809" i="1"/>
  <c r="A1810" i="1"/>
  <c r="B1810" i="1"/>
  <c r="A1811" i="1"/>
  <c r="B1811" i="1"/>
  <c r="A1812" i="1"/>
  <c r="B1812" i="1"/>
  <c r="A1813" i="1"/>
  <c r="B1813" i="1"/>
  <c r="A1814" i="1"/>
  <c r="B1814" i="1"/>
  <c r="A1815" i="1"/>
  <c r="B1815" i="1"/>
  <c r="A1816" i="1"/>
  <c r="B1816" i="1"/>
  <c r="A1817" i="1"/>
  <c r="B1817" i="1"/>
  <c r="A1818" i="1"/>
  <c r="B1818" i="1"/>
  <c r="A1819" i="1"/>
  <c r="B1819" i="1"/>
  <c r="A1820" i="1"/>
  <c r="B1820" i="1"/>
  <c r="A1821" i="1"/>
  <c r="B1821" i="1"/>
  <c r="A1822" i="1"/>
  <c r="B1822" i="1"/>
  <c r="A1823" i="1"/>
  <c r="B1823" i="1"/>
  <c r="A1824" i="1"/>
  <c r="B1824" i="1"/>
  <c r="A1825" i="1"/>
  <c r="B1825" i="1"/>
  <c r="A1826" i="1"/>
  <c r="B1826" i="1"/>
  <c r="A1827" i="1"/>
  <c r="B1827" i="1"/>
  <c r="A1828" i="1"/>
  <c r="B1828" i="1"/>
  <c r="A1829" i="1"/>
  <c r="B1829" i="1"/>
  <c r="A1830" i="1"/>
  <c r="B1830" i="1"/>
  <c r="A1831" i="1"/>
  <c r="B1831" i="1"/>
  <c r="A1832" i="1"/>
  <c r="B1832" i="1"/>
  <c r="A1833" i="1"/>
  <c r="B1833" i="1"/>
  <c r="A1834" i="1"/>
  <c r="B1834" i="1"/>
  <c r="A1835" i="1"/>
  <c r="B1835" i="1"/>
  <c r="A1836" i="1"/>
  <c r="B1836" i="1"/>
  <c r="A1837" i="1"/>
  <c r="B1837" i="1"/>
  <c r="A1838" i="1"/>
  <c r="B1838" i="1"/>
  <c r="A1839" i="1"/>
  <c r="B1839" i="1"/>
  <c r="A1840" i="1"/>
  <c r="B1840" i="1"/>
  <c r="A1841" i="1"/>
  <c r="B1841" i="1"/>
  <c r="A1842" i="1"/>
  <c r="B1842" i="1"/>
  <c r="A1843" i="1"/>
  <c r="B1843" i="1"/>
  <c r="A1844" i="1"/>
  <c r="B1844" i="1"/>
  <c r="A1845" i="1"/>
  <c r="B1845" i="1"/>
  <c r="A1846" i="1"/>
  <c r="B1846" i="1"/>
  <c r="A1847" i="1"/>
  <c r="B1847" i="1"/>
  <c r="A1848" i="1"/>
  <c r="B1848" i="1"/>
  <c r="A1849" i="1"/>
  <c r="B1849" i="1"/>
  <c r="A1850" i="1"/>
  <c r="B1850" i="1"/>
  <c r="A1851" i="1"/>
  <c r="B1851" i="1"/>
  <c r="A1852" i="1"/>
  <c r="B1852" i="1"/>
  <c r="A1853" i="1"/>
  <c r="B1853" i="1"/>
  <c r="A1854" i="1"/>
  <c r="B1854" i="1"/>
  <c r="A1855" i="1"/>
  <c r="B1855" i="1"/>
  <c r="A1856" i="1"/>
  <c r="B1856" i="1"/>
  <c r="A1857" i="1"/>
  <c r="B1857" i="1"/>
  <c r="A1858" i="1"/>
  <c r="B1858" i="1"/>
  <c r="A1859" i="1"/>
  <c r="B1859" i="1"/>
  <c r="A1860" i="1"/>
  <c r="B1860" i="1"/>
  <c r="A1861" i="1"/>
  <c r="B1861" i="1"/>
  <c r="A1862" i="1"/>
  <c r="B1862" i="1"/>
  <c r="A1863" i="1"/>
  <c r="B1863" i="1"/>
  <c r="A1864" i="1"/>
  <c r="B1864" i="1"/>
  <c r="A1865" i="1"/>
  <c r="B1865" i="1"/>
  <c r="A1866" i="1"/>
  <c r="B1866" i="1"/>
  <c r="A1867" i="1"/>
  <c r="B1867" i="1"/>
  <c r="A1868" i="1"/>
  <c r="B1868" i="1"/>
  <c r="A1869" i="1"/>
  <c r="B1869" i="1"/>
  <c r="A1870" i="1"/>
  <c r="B1870" i="1"/>
  <c r="A1871" i="1"/>
  <c r="B1871" i="1"/>
  <c r="A1872" i="1"/>
  <c r="B1872" i="1"/>
  <c r="A1873" i="1"/>
  <c r="B1873" i="1"/>
  <c r="A1874" i="1"/>
  <c r="B1874" i="1"/>
  <c r="A1875" i="1"/>
  <c r="B1875" i="1"/>
  <c r="A1876" i="1"/>
  <c r="B1876" i="1"/>
  <c r="A1877" i="1"/>
  <c r="B1877" i="1"/>
  <c r="A1878" i="1"/>
  <c r="B1878" i="1"/>
  <c r="A1879" i="1"/>
  <c r="B1879" i="1"/>
  <c r="A1880" i="1"/>
  <c r="B1880" i="1"/>
  <c r="A1881" i="1"/>
  <c r="B1881" i="1"/>
  <c r="A1882" i="1"/>
  <c r="B1882" i="1"/>
  <c r="A1883" i="1"/>
  <c r="B1883" i="1"/>
  <c r="A1884" i="1"/>
  <c r="B1884" i="1"/>
  <c r="A1885" i="1"/>
  <c r="B1885" i="1"/>
  <c r="A1886" i="1"/>
  <c r="B1886" i="1"/>
  <c r="A1887" i="1"/>
  <c r="B1887" i="1"/>
  <c r="A1888" i="1"/>
  <c r="B1888" i="1"/>
  <c r="A1889" i="1"/>
  <c r="B1889" i="1"/>
  <c r="A1890" i="1"/>
  <c r="B1890" i="1"/>
  <c r="A1891" i="1"/>
  <c r="B1891" i="1"/>
  <c r="A1892" i="1"/>
  <c r="B1892" i="1"/>
  <c r="A1893" i="1"/>
  <c r="B1893" i="1"/>
  <c r="A1894" i="1"/>
  <c r="B1894" i="1"/>
  <c r="A1895" i="1"/>
  <c r="B1895" i="1"/>
  <c r="A1896" i="1"/>
  <c r="B1896" i="1"/>
  <c r="A1897" i="1"/>
  <c r="B1897" i="1"/>
  <c r="A1898" i="1"/>
  <c r="B1898" i="1"/>
  <c r="A1899" i="1"/>
  <c r="B1899" i="1"/>
  <c r="A1900" i="1"/>
  <c r="B1900" i="1"/>
  <c r="A1901" i="1"/>
  <c r="B1901" i="1"/>
  <c r="A1902" i="1"/>
  <c r="B1902" i="1"/>
  <c r="A1903" i="1"/>
  <c r="B1903" i="1"/>
  <c r="A1904" i="1"/>
  <c r="B1904" i="1"/>
  <c r="A1905" i="1"/>
  <c r="B1905" i="1"/>
  <c r="A1906" i="1"/>
  <c r="B1906" i="1"/>
  <c r="A1907" i="1"/>
  <c r="B1907" i="1"/>
  <c r="A1908" i="1"/>
  <c r="B1908" i="1"/>
  <c r="A1909" i="1"/>
  <c r="B1909" i="1"/>
  <c r="A1910" i="1"/>
  <c r="B1910" i="1"/>
  <c r="A1911" i="1"/>
  <c r="B1911" i="1"/>
  <c r="A1912" i="1"/>
  <c r="B1912" i="1"/>
  <c r="A1913" i="1"/>
  <c r="B1913" i="1"/>
  <c r="A1914" i="1"/>
  <c r="B1914" i="1"/>
  <c r="A1915" i="1"/>
  <c r="B1915" i="1"/>
  <c r="A1916" i="1"/>
  <c r="B1916" i="1"/>
  <c r="A1917" i="1"/>
  <c r="B1917" i="1"/>
  <c r="A1918" i="1"/>
  <c r="B1918" i="1"/>
  <c r="A1919" i="1"/>
  <c r="B1919" i="1"/>
  <c r="A1920" i="1"/>
  <c r="B1920" i="1"/>
  <c r="A1921" i="1"/>
  <c r="B1921" i="1"/>
  <c r="A1922" i="1"/>
  <c r="B1922" i="1"/>
  <c r="A1923" i="1"/>
  <c r="B1923" i="1"/>
  <c r="A1924" i="1"/>
  <c r="B1924" i="1"/>
  <c r="A1925" i="1"/>
  <c r="B1925" i="1"/>
  <c r="A1926" i="1"/>
  <c r="B1926" i="1"/>
  <c r="A1927" i="1"/>
  <c r="B1927" i="1"/>
  <c r="A1928" i="1"/>
  <c r="B1928" i="1"/>
  <c r="A1929" i="1"/>
  <c r="B1929" i="1"/>
  <c r="A1930" i="1"/>
  <c r="B1930" i="1"/>
  <c r="A1931" i="1"/>
  <c r="B1931" i="1"/>
  <c r="A1932" i="1"/>
  <c r="B1932" i="1"/>
  <c r="A1933" i="1"/>
  <c r="B1933" i="1"/>
  <c r="A1934" i="1"/>
  <c r="B1934" i="1"/>
  <c r="A1935" i="1"/>
  <c r="B1935" i="1"/>
  <c r="A1936" i="1"/>
  <c r="B1936" i="1"/>
  <c r="A1937" i="1"/>
  <c r="B1937" i="1"/>
  <c r="A1938" i="1"/>
  <c r="B1938" i="1"/>
  <c r="A1939" i="1"/>
  <c r="B1939" i="1"/>
  <c r="A1940" i="1"/>
  <c r="B1940" i="1"/>
  <c r="A1941" i="1"/>
  <c r="B1941" i="1"/>
  <c r="A1942" i="1"/>
  <c r="B1942" i="1"/>
  <c r="A1943" i="1"/>
  <c r="B1943" i="1"/>
  <c r="A1944" i="1"/>
  <c r="B1944" i="1"/>
  <c r="A1945" i="1"/>
  <c r="B1945" i="1"/>
  <c r="A1946" i="1"/>
  <c r="B1946" i="1"/>
  <c r="A1947" i="1"/>
  <c r="B1947" i="1"/>
  <c r="A1948" i="1"/>
  <c r="B1948" i="1"/>
  <c r="A1949" i="1"/>
  <c r="B1949" i="1"/>
  <c r="A1950" i="1"/>
  <c r="B1950" i="1"/>
  <c r="A1951" i="1"/>
  <c r="B1951" i="1"/>
  <c r="A1952" i="1"/>
  <c r="B1952" i="1"/>
  <c r="A1953" i="1"/>
  <c r="B1953" i="1"/>
  <c r="A1954" i="1"/>
  <c r="B1954" i="1"/>
  <c r="A1955" i="1"/>
  <c r="B1955" i="1"/>
  <c r="A1956" i="1"/>
  <c r="B1956" i="1"/>
  <c r="A1957" i="1"/>
  <c r="B1957" i="1"/>
  <c r="A1958" i="1"/>
  <c r="B1958" i="1"/>
  <c r="A1959" i="1"/>
  <c r="B1959" i="1"/>
  <c r="A1960" i="1"/>
  <c r="B1960" i="1"/>
  <c r="A1961" i="1"/>
  <c r="B1961" i="1"/>
  <c r="A1962" i="1"/>
  <c r="B1962" i="1"/>
  <c r="A1963" i="1"/>
  <c r="B1963" i="1"/>
  <c r="A1964" i="1"/>
  <c r="B1964" i="1"/>
  <c r="A1965" i="1"/>
  <c r="B1965" i="1"/>
  <c r="A1966" i="1"/>
  <c r="B1966" i="1"/>
  <c r="A1967" i="1"/>
  <c r="B1967" i="1"/>
  <c r="A1968" i="1"/>
  <c r="B1968" i="1"/>
  <c r="A1969" i="1"/>
  <c r="B1969" i="1"/>
  <c r="A1970" i="1"/>
  <c r="B1970" i="1"/>
  <c r="A1971" i="1"/>
  <c r="B1971" i="1"/>
  <c r="A1972" i="1"/>
  <c r="B1972" i="1"/>
  <c r="A1973" i="1"/>
  <c r="B1973" i="1"/>
  <c r="A1974" i="1"/>
  <c r="B1974" i="1"/>
  <c r="A1975" i="1"/>
  <c r="B1975" i="1"/>
  <c r="A1976" i="1"/>
  <c r="B1976" i="1"/>
  <c r="A1977" i="1"/>
  <c r="B1977" i="1"/>
  <c r="A1978" i="1"/>
  <c r="B1978" i="1"/>
  <c r="A1979" i="1"/>
  <c r="B1979" i="1"/>
  <c r="A1980" i="1"/>
  <c r="B1980" i="1"/>
  <c r="A1981" i="1"/>
  <c r="B1981" i="1"/>
  <c r="A1982" i="1"/>
  <c r="B1982" i="1"/>
  <c r="A1983" i="1"/>
  <c r="B1983" i="1"/>
  <c r="A1984" i="1"/>
  <c r="B1984" i="1"/>
  <c r="A1985" i="1"/>
  <c r="B1985" i="1"/>
  <c r="A1986" i="1"/>
  <c r="B1986" i="1"/>
  <c r="A1987" i="1"/>
  <c r="B1987" i="1"/>
  <c r="A1988" i="1"/>
  <c r="B1988" i="1"/>
  <c r="A1989" i="1"/>
  <c r="B1989" i="1"/>
  <c r="A1990" i="1"/>
  <c r="B1990" i="1"/>
  <c r="A1991" i="1"/>
  <c r="B1991" i="1"/>
  <c r="A1992" i="1"/>
  <c r="B1992" i="1"/>
  <c r="A1993" i="1"/>
  <c r="B1993" i="1"/>
  <c r="A1994" i="1"/>
  <c r="B1994" i="1"/>
  <c r="A1995" i="1"/>
  <c r="B1995" i="1"/>
  <c r="A1996" i="1"/>
  <c r="B1996" i="1"/>
  <c r="A1997" i="1"/>
  <c r="B1997" i="1"/>
  <c r="A1998" i="1"/>
  <c r="B1998" i="1"/>
  <c r="A1999" i="1"/>
  <c r="B1999" i="1"/>
  <c r="A2000" i="1"/>
  <c r="B2000" i="1"/>
  <c r="A2001" i="1"/>
  <c r="B2001" i="1"/>
  <c r="A2002" i="1"/>
  <c r="B2002" i="1"/>
  <c r="A2003" i="1"/>
  <c r="B2003" i="1"/>
  <c r="A2004" i="1"/>
  <c r="B2004" i="1"/>
  <c r="A2005" i="1"/>
  <c r="B2005" i="1"/>
  <c r="A2006" i="1"/>
  <c r="B2006" i="1"/>
  <c r="A2007" i="1"/>
  <c r="B2007" i="1"/>
  <c r="A2008" i="1"/>
  <c r="B2008" i="1"/>
  <c r="A2009" i="1"/>
  <c r="B2009" i="1"/>
  <c r="A2010" i="1"/>
  <c r="B2010" i="1"/>
  <c r="A2011" i="1"/>
  <c r="B2011" i="1"/>
  <c r="A2012" i="1"/>
  <c r="B2012" i="1"/>
  <c r="A2013" i="1"/>
  <c r="B2013" i="1"/>
  <c r="A2014" i="1"/>
  <c r="B2014" i="1"/>
  <c r="A2015" i="1"/>
  <c r="B2015" i="1"/>
  <c r="A2016" i="1"/>
  <c r="B2016" i="1"/>
  <c r="A2017" i="1"/>
  <c r="B2017" i="1"/>
  <c r="A2018" i="1"/>
  <c r="B2018" i="1"/>
  <c r="A2019" i="1"/>
  <c r="B2019" i="1"/>
  <c r="A2020" i="1"/>
  <c r="B2020" i="1"/>
  <c r="A2021" i="1"/>
  <c r="B2021" i="1"/>
  <c r="A2022" i="1"/>
  <c r="B2022" i="1"/>
  <c r="A2023" i="1"/>
  <c r="B2023" i="1"/>
  <c r="A2024" i="1"/>
  <c r="B2024" i="1"/>
  <c r="A2025" i="1"/>
  <c r="B2025" i="1"/>
  <c r="A2026" i="1"/>
  <c r="B2026" i="1"/>
  <c r="A2027" i="1"/>
  <c r="B2027" i="1"/>
  <c r="A2028" i="1"/>
  <c r="B2028" i="1"/>
  <c r="A2029" i="1"/>
  <c r="B2029" i="1"/>
  <c r="A2030" i="1"/>
  <c r="B2030" i="1"/>
  <c r="A2031" i="1"/>
  <c r="B2031" i="1"/>
  <c r="A2032" i="1"/>
  <c r="B2032" i="1"/>
  <c r="A2033" i="1"/>
  <c r="B2033" i="1"/>
  <c r="A2034" i="1"/>
  <c r="B2034" i="1"/>
  <c r="A2035" i="1"/>
  <c r="B2035" i="1"/>
  <c r="A2036" i="1"/>
  <c r="B2036" i="1"/>
  <c r="A2037" i="1"/>
  <c r="B2037" i="1"/>
  <c r="A2038" i="1"/>
  <c r="B2038" i="1"/>
  <c r="A2039" i="1"/>
  <c r="B2039" i="1"/>
  <c r="A2040" i="1"/>
  <c r="B2040" i="1"/>
  <c r="A2041" i="1"/>
  <c r="B2041" i="1"/>
  <c r="A2042" i="1"/>
  <c r="B2042" i="1"/>
  <c r="A2043" i="1"/>
  <c r="B2043" i="1"/>
  <c r="A2044" i="1"/>
  <c r="B2044" i="1"/>
  <c r="A2045" i="1"/>
  <c r="B2045" i="1"/>
  <c r="A2046" i="1"/>
  <c r="B2046" i="1"/>
  <c r="A2047" i="1"/>
  <c r="B2047" i="1"/>
  <c r="A2048" i="1"/>
  <c r="B2048" i="1"/>
  <c r="A2049" i="1"/>
  <c r="B2049" i="1"/>
  <c r="A2050" i="1"/>
  <c r="B2050" i="1"/>
  <c r="A2051" i="1"/>
  <c r="B2051" i="1"/>
  <c r="A2052" i="1"/>
  <c r="B2052" i="1"/>
  <c r="A2053" i="1"/>
  <c r="B2053" i="1"/>
  <c r="A2054" i="1"/>
  <c r="B2054" i="1"/>
  <c r="A2055" i="1"/>
  <c r="B2055" i="1"/>
  <c r="A2056" i="1"/>
  <c r="B2056" i="1"/>
  <c r="A2057" i="1"/>
  <c r="B2057" i="1"/>
  <c r="A2058" i="1"/>
  <c r="B2058" i="1"/>
  <c r="A2059" i="1"/>
  <c r="B2059" i="1"/>
  <c r="A2060" i="1"/>
  <c r="B2060" i="1"/>
  <c r="A2061" i="1"/>
  <c r="B2061" i="1"/>
  <c r="A2062" i="1"/>
  <c r="B2062" i="1"/>
  <c r="A2063" i="1"/>
  <c r="B2063" i="1"/>
  <c r="A2064" i="1"/>
  <c r="B2064" i="1"/>
  <c r="A2065" i="1"/>
  <c r="B2065" i="1"/>
  <c r="A2066" i="1"/>
  <c r="B2066" i="1"/>
  <c r="A2067" i="1"/>
  <c r="B2067" i="1"/>
  <c r="A2068" i="1"/>
  <c r="B2068" i="1"/>
  <c r="A2069" i="1"/>
  <c r="B2069" i="1"/>
  <c r="A2070" i="1"/>
  <c r="B2070" i="1"/>
  <c r="A2071" i="1"/>
  <c r="B2071" i="1"/>
  <c r="A2072" i="1"/>
  <c r="B2072" i="1"/>
  <c r="A2073" i="1"/>
  <c r="B2073" i="1"/>
  <c r="A2074" i="1"/>
  <c r="B2074" i="1"/>
  <c r="A2075" i="1"/>
  <c r="B2075" i="1"/>
  <c r="A2076" i="1"/>
  <c r="B2076" i="1"/>
  <c r="A2077" i="1"/>
  <c r="B2077" i="1"/>
  <c r="A2078" i="1"/>
  <c r="B2078" i="1"/>
  <c r="A2079" i="1"/>
  <c r="B2079" i="1"/>
  <c r="A2080" i="1"/>
  <c r="B2080" i="1"/>
  <c r="A2081" i="1"/>
  <c r="B2081" i="1"/>
  <c r="A2082" i="1"/>
  <c r="B2082" i="1"/>
  <c r="A2083" i="1"/>
  <c r="B2083" i="1"/>
  <c r="A2084" i="1"/>
  <c r="B2084" i="1"/>
  <c r="A2085" i="1"/>
  <c r="B2085" i="1"/>
  <c r="A2086" i="1"/>
  <c r="B2086" i="1"/>
  <c r="A2087" i="1"/>
  <c r="B2087" i="1"/>
  <c r="A2088" i="1"/>
  <c r="B2088" i="1"/>
  <c r="A2089" i="1"/>
  <c r="B2089" i="1"/>
  <c r="A2090" i="1"/>
  <c r="B2090" i="1"/>
  <c r="A2091" i="1"/>
  <c r="B2091" i="1"/>
  <c r="A2092" i="1"/>
  <c r="B2092" i="1"/>
  <c r="A2093" i="1"/>
  <c r="B2093" i="1"/>
  <c r="A2094" i="1"/>
  <c r="B2094" i="1"/>
  <c r="A2095" i="1"/>
  <c r="B2095" i="1"/>
  <c r="A2096" i="1"/>
  <c r="B2096" i="1"/>
  <c r="A2097" i="1"/>
  <c r="B2097" i="1"/>
  <c r="A2098" i="1"/>
  <c r="B2098" i="1"/>
  <c r="A2099" i="1"/>
  <c r="B2099" i="1"/>
  <c r="A2100" i="1"/>
  <c r="B2100" i="1"/>
  <c r="A2101" i="1"/>
  <c r="B2101" i="1"/>
  <c r="A2102" i="1"/>
  <c r="B2102" i="1"/>
  <c r="A2103" i="1"/>
  <c r="B2103" i="1"/>
  <c r="A2104" i="1"/>
  <c r="B2104" i="1"/>
  <c r="A2105" i="1"/>
  <c r="B2105" i="1"/>
  <c r="A2106" i="1"/>
  <c r="B2106" i="1"/>
  <c r="A2107" i="1"/>
  <c r="B2107" i="1"/>
  <c r="A2108" i="1"/>
  <c r="B2108" i="1"/>
  <c r="A2109" i="1"/>
  <c r="B2109" i="1"/>
  <c r="A2110" i="1"/>
  <c r="B2110" i="1"/>
  <c r="A2111" i="1"/>
  <c r="B2111" i="1"/>
  <c r="A2112" i="1"/>
  <c r="B2112" i="1"/>
  <c r="A2113" i="1"/>
  <c r="B2113" i="1"/>
  <c r="A2114" i="1"/>
  <c r="B2114" i="1"/>
  <c r="A2115" i="1"/>
  <c r="B2115" i="1"/>
  <c r="A2116" i="1"/>
  <c r="B2116" i="1"/>
  <c r="A2117" i="1"/>
  <c r="B2117" i="1"/>
  <c r="A2118" i="1"/>
  <c r="B2118" i="1"/>
  <c r="A2119" i="1"/>
  <c r="B2119" i="1"/>
  <c r="A2120" i="1"/>
  <c r="B2120" i="1"/>
  <c r="A2121" i="1"/>
  <c r="B2121" i="1"/>
  <c r="A2122" i="1"/>
  <c r="B2122" i="1"/>
  <c r="A2123" i="1"/>
  <c r="B2123" i="1"/>
  <c r="A2124" i="1"/>
  <c r="B2124" i="1"/>
  <c r="A2125" i="1"/>
  <c r="B2125" i="1"/>
  <c r="A2126" i="1"/>
  <c r="B2126" i="1"/>
  <c r="A2127" i="1"/>
  <c r="B2127" i="1"/>
  <c r="A2128" i="1"/>
  <c r="B2128" i="1"/>
  <c r="A2129" i="1"/>
  <c r="B2129" i="1"/>
  <c r="A2130" i="1"/>
  <c r="B2130" i="1"/>
  <c r="A2131" i="1"/>
  <c r="B2131" i="1"/>
  <c r="A2132" i="1"/>
  <c r="B2132" i="1"/>
  <c r="A2133" i="1"/>
  <c r="B2133" i="1"/>
  <c r="A2134" i="1"/>
  <c r="B2134" i="1"/>
  <c r="A2135" i="1"/>
  <c r="B2135" i="1"/>
  <c r="A2136" i="1"/>
  <c r="B2136" i="1"/>
  <c r="A2137" i="1"/>
  <c r="B2137" i="1"/>
  <c r="A2138" i="1"/>
  <c r="B2138" i="1"/>
  <c r="A2139" i="1"/>
  <c r="B2139" i="1"/>
  <c r="A2140" i="1"/>
  <c r="B2140" i="1"/>
  <c r="A2141" i="1"/>
  <c r="B2141" i="1"/>
  <c r="A2142" i="1"/>
  <c r="B2142" i="1"/>
  <c r="A2143" i="1"/>
  <c r="B2143" i="1"/>
  <c r="A2144" i="1"/>
  <c r="B2144" i="1"/>
  <c r="A2145" i="1"/>
  <c r="B2145" i="1"/>
  <c r="A2146" i="1"/>
  <c r="B2146" i="1"/>
  <c r="A2147" i="1"/>
  <c r="B2147" i="1"/>
  <c r="A2148" i="1"/>
  <c r="B2148" i="1"/>
  <c r="A2149" i="1"/>
  <c r="B2149" i="1"/>
  <c r="A2150" i="1"/>
  <c r="B2150" i="1"/>
  <c r="A2151" i="1"/>
  <c r="B2151" i="1"/>
  <c r="A2152" i="1"/>
  <c r="B2152" i="1"/>
  <c r="A2153" i="1"/>
  <c r="B2153" i="1"/>
  <c r="A2154" i="1"/>
  <c r="B2154" i="1"/>
  <c r="A2155" i="1"/>
  <c r="B2155" i="1"/>
  <c r="A2156" i="1"/>
  <c r="B2156" i="1"/>
  <c r="A2157" i="1"/>
  <c r="B2157" i="1"/>
  <c r="A2158" i="1"/>
  <c r="B2158" i="1"/>
  <c r="A2159" i="1"/>
  <c r="B2159" i="1"/>
  <c r="A2160" i="1"/>
  <c r="B2160" i="1"/>
  <c r="A2161" i="1"/>
  <c r="B2161" i="1"/>
  <c r="A2162" i="1"/>
  <c r="B2162" i="1"/>
  <c r="A2163" i="1"/>
  <c r="B2163" i="1"/>
  <c r="A2164" i="1"/>
  <c r="B2164" i="1"/>
  <c r="A2165" i="1"/>
  <c r="B2165" i="1"/>
  <c r="A2166" i="1"/>
  <c r="B2166" i="1"/>
  <c r="A2167" i="1"/>
  <c r="B2167" i="1"/>
  <c r="A2168" i="1"/>
  <c r="B2168" i="1"/>
  <c r="A2169" i="1"/>
  <c r="B2169" i="1"/>
  <c r="A2170" i="1"/>
  <c r="B2170" i="1"/>
  <c r="A2171" i="1"/>
  <c r="B2171" i="1"/>
  <c r="A2172" i="1"/>
  <c r="B2172" i="1"/>
  <c r="A2173" i="1"/>
  <c r="B2173" i="1"/>
  <c r="A2174" i="1"/>
  <c r="B2174" i="1"/>
  <c r="A2175" i="1"/>
  <c r="B2175" i="1"/>
  <c r="A2176" i="1"/>
  <c r="B2176" i="1"/>
  <c r="A2177" i="1"/>
  <c r="B2177" i="1"/>
  <c r="A2178" i="1"/>
  <c r="B2178" i="1"/>
  <c r="A2179" i="1"/>
  <c r="B2179" i="1"/>
  <c r="A2180" i="1"/>
  <c r="B2180" i="1"/>
  <c r="A2181" i="1"/>
  <c r="B2181" i="1"/>
  <c r="A2182" i="1"/>
  <c r="B2182" i="1"/>
  <c r="A2183" i="1"/>
  <c r="B2183" i="1"/>
  <c r="A2184" i="1"/>
  <c r="B2184" i="1"/>
  <c r="A2185" i="1"/>
  <c r="B2185" i="1"/>
  <c r="A2186" i="1"/>
  <c r="B2186" i="1"/>
  <c r="A2187" i="1"/>
  <c r="B2187" i="1"/>
  <c r="A2188" i="1"/>
  <c r="B2188" i="1"/>
  <c r="A2189" i="1"/>
  <c r="B2189" i="1"/>
  <c r="A2190" i="1"/>
  <c r="B2190" i="1"/>
  <c r="A2191" i="1"/>
  <c r="B2191" i="1"/>
  <c r="A2192" i="1"/>
  <c r="B2192" i="1"/>
  <c r="A2193" i="1"/>
  <c r="B2193" i="1"/>
  <c r="A2194" i="1"/>
  <c r="B2194" i="1"/>
  <c r="A2195" i="1"/>
  <c r="B2195" i="1"/>
  <c r="A2196" i="1"/>
  <c r="B2196" i="1"/>
  <c r="A2197" i="1"/>
  <c r="B2197" i="1"/>
  <c r="A2198" i="1"/>
  <c r="B2198" i="1"/>
  <c r="A2199" i="1"/>
  <c r="B2199" i="1"/>
  <c r="A2200" i="1"/>
  <c r="B2200" i="1"/>
  <c r="A2201" i="1"/>
  <c r="B2201" i="1"/>
  <c r="A2202" i="1"/>
  <c r="B2202" i="1"/>
  <c r="A2203" i="1"/>
  <c r="B2203" i="1"/>
  <c r="A2204" i="1"/>
  <c r="B2204" i="1"/>
  <c r="A2205" i="1"/>
  <c r="B2205" i="1"/>
  <c r="A2206" i="1"/>
  <c r="B2206" i="1"/>
  <c r="A2207" i="1"/>
  <c r="B2207" i="1"/>
  <c r="A2208" i="1"/>
  <c r="B2208" i="1"/>
  <c r="A2209" i="1"/>
  <c r="B2209" i="1"/>
  <c r="A2210" i="1"/>
  <c r="B2210" i="1"/>
  <c r="A2211" i="1"/>
  <c r="B2211" i="1"/>
  <c r="A2212" i="1"/>
  <c r="B2212" i="1"/>
  <c r="A2213" i="1"/>
  <c r="B2213" i="1"/>
  <c r="A2214" i="1"/>
  <c r="B2214" i="1"/>
  <c r="A2215" i="1"/>
  <c r="B2215" i="1"/>
  <c r="A2216" i="1"/>
  <c r="B2216" i="1"/>
  <c r="A2217" i="1"/>
  <c r="B2217" i="1"/>
  <c r="A2218" i="1"/>
  <c r="B2218" i="1"/>
  <c r="A2219" i="1"/>
  <c r="B2219" i="1"/>
  <c r="A2220" i="1"/>
  <c r="B2220" i="1"/>
  <c r="A2221" i="1"/>
  <c r="B2221" i="1"/>
  <c r="A2222" i="1"/>
  <c r="B2222" i="1"/>
  <c r="A2223" i="1"/>
  <c r="B2223" i="1"/>
  <c r="A2224" i="1"/>
  <c r="B2224" i="1"/>
  <c r="A2225" i="1"/>
  <c r="B2225" i="1"/>
  <c r="A2226" i="1"/>
  <c r="B2226" i="1"/>
  <c r="A2227" i="1"/>
  <c r="B2227" i="1"/>
  <c r="A2228" i="1"/>
  <c r="B2228" i="1"/>
  <c r="A2229" i="1"/>
  <c r="B2229" i="1"/>
  <c r="A2230" i="1"/>
  <c r="B2230" i="1"/>
  <c r="A2231" i="1"/>
  <c r="B2231" i="1"/>
  <c r="A2232" i="1"/>
  <c r="B2232" i="1"/>
  <c r="A2233" i="1"/>
  <c r="B2233" i="1"/>
  <c r="A2234" i="1"/>
  <c r="B2234" i="1"/>
  <c r="A2235" i="1"/>
  <c r="B2235" i="1"/>
  <c r="A2236" i="1"/>
  <c r="B2236" i="1"/>
  <c r="A2237" i="1"/>
  <c r="B2237" i="1"/>
  <c r="A2238" i="1"/>
  <c r="B2238" i="1"/>
  <c r="A2239" i="1"/>
  <c r="B2239" i="1"/>
  <c r="A2240" i="1"/>
  <c r="B2240" i="1"/>
  <c r="A2241" i="1"/>
  <c r="B2241" i="1"/>
  <c r="A2242" i="1"/>
  <c r="B2242" i="1"/>
  <c r="A2243" i="1"/>
  <c r="B2243" i="1"/>
  <c r="A2244" i="1"/>
  <c r="B2244" i="1"/>
  <c r="A2245" i="1"/>
  <c r="B2245" i="1"/>
  <c r="A2246" i="1"/>
  <c r="B2246" i="1"/>
  <c r="A2247" i="1"/>
  <c r="B2247" i="1"/>
  <c r="A2248" i="1"/>
  <c r="B2248" i="1"/>
  <c r="A2249" i="1"/>
  <c r="B2249" i="1"/>
  <c r="A2250" i="1"/>
  <c r="B2250" i="1"/>
  <c r="A2251" i="1"/>
  <c r="B2251" i="1"/>
  <c r="A2252" i="1"/>
  <c r="B2252" i="1"/>
  <c r="A2253" i="1"/>
  <c r="B2253" i="1"/>
  <c r="A2254" i="1"/>
  <c r="B2254" i="1"/>
  <c r="A2255" i="1"/>
  <c r="B2255" i="1"/>
  <c r="A2256" i="1"/>
  <c r="B2256" i="1"/>
  <c r="A2257" i="1"/>
  <c r="B2257" i="1"/>
  <c r="A2258" i="1"/>
  <c r="B2258" i="1"/>
  <c r="A2259" i="1"/>
  <c r="B2259" i="1"/>
  <c r="A2260" i="1"/>
  <c r="B2260" i="1"/>
  <c r="A2261" i="1"/>
  <c r="B2261" i="1"/>
  <c r="A2262" i="1"/>
  <c r="B2262" i="1"/>
  <c r="A2263" i="1"/>
  <c r="B2263" i="1"/>
  <c r="A2264" i="1"/>
  <c r="B2264" i="1"/>
  <c r="A2265" i="1"/>
  <c r="B2265" i="1"/>
  <c r="A2266" i="1"/>
  <c r="B2266" i="1"/>
  <c r="A2267" i="1"/>
  <c r="B2267" i="1"/>
  <c r="A2268" i="1"/>
  <c r="B2268" i="1"/>
  <c r="A2269" i="1"/>
  <c r="B2269" i="1"/>
  <c r="A2270" i="1"/>
  <c r="B2270" i="1"/>
  <c r="A2271" i="1"/>
  <c r="B2271" i="1"/>
  <c r="A2272" i="1"/>
  <c r="B2272" i="1"/>
  <c r="A2273" i="1"/>
  <c r="B2273" i="1"/>
  <c r="A2274" i="1"/>
  <c r="B2274" i="1"/>
  <c r="A2275" i="1"/>
  <c r="B2275" i="1"/>
  <c r="A2276" i="1"/>
  <c r="B2276" i="1"/>
  <c r="A2277" i="1"/>
  <c r="B2277" i="1"/>
  <c r="A2278" i="1"/>
  <c r="B2278" i="1"/>
  <c r="A2279" i="1"/>
  <c r="B2279" i="1"/>
  <c r="A2280" i="1"/>
  <c r="B2280" i="1"/>
  <c r="A2281" i="1"/>
  <c r="B2281" i="1"/>
  <c r="A2282" i="1"/>
  <c r="B2282" i="1"/>
  <c r="A2283" i="1"/>
  <c r="B2283" i="1"/>
  <c r="A2284" i="1"/>
  <c r="B2284" i="1"/>
  <c r="A2285" i="1"/>
  <c r="B2285" i="1"/>
  <c r="A2286" i="1"/>
  <c r="B2286" i="1"/>
  <c r="A2287" i="1"/>
  <c r="B2287" i="1"/>
  <c r="A2288" i="1"/>
  <c r="B2288" i="1"/>
  <c r="A2289" i="1"/>
  <c r="B2289" i="1"/>
  <c r="A2290" i="1"/>
  <c r="B2290" i="1"/>
  <c r="A2291" i="1"/>
  <c r="B2291" i="1"/>
  <c r="A2292" i="1"/>
  <c r="B2292" i="1"/>
  <c r="A2293" i="1"/>
  <c r="B2293" i="1"/>
  <c r="A2294" i="1"/>
  <c r="B2294" i="1"/>
  <c r="A2295" i="1"/>
  <c r="B2295" i="1"/>
  <c r="A2296" i="1"/>
  <c r="B2296" i="1"/>
  <c r="A2297" i="1"/>
  <c r="B2297" i="1"/>
  <c r="A2298" i="1"/>
  <c r="B2298" i="1"/>
  <c r="A2299" i="1"/>
  <c r="B2299" i="1"/>
  <c r="A2300" i="1"/>
  <c r="B2300" i="1"/>
  <c r="A2301" i="1"/>
  <c r="B2301" i="1"/>
  <c r="A2302" i="1"/>
  <c r="B2302" i="1"/>
  <c r="A2303" i="1"/>
  <c r="B2303" i="1"/>
  <c r="A2304" i="1"/>
  <c r="B2304" i="1"/>
  <c r="A2305" i="1"/>
  <c r="B2305" i="1"/>
  <c r="A2306" i="1"/>
  <c r="B2306" i="1"/>
  <c r="A2307" i="1"/>
  <c r="B2307" i="1"/>
  <c r="A2308" i="1"/>
  <c r="B2308" i="1"/>
  <c r="A2309" i="1"/>
  <c r="B2309" i="1"/>
  <c r="A2310" i="1"/>
  <c r="B2310" i="1"/>
  <c r="A2311" i="1"/>
  <c r="B2311" i="1"/>
  <c r="A2312" i="1"/>
  <c r="B2312" i="1"/>
  <c r="A2313" i="1"/>
  <c r="B2313" i="1"/>
  <c r="A2314" i="1"/>
  <c r="B2314" i="1"/>
  <c r="A2315" i="1"/>
  <c r="B2315" i="1"/>
  <c r="A2316" i="1"/>
  <c r="B2316" i="1"/>
  <c r="A2317" i="1"/>
  <c r="B2317" i="1"/>
  <c r="A2318" i="1"/>
  <c r="B2318" i="1"/>
  <c r="A2319" i="1"/>
  <c r="B2319" i="1"/>
  <c r="A2320" i="1"/>
  <c r="B2320" i="1"/>
  <c r="A2321" i="1"/>
  <c r="B2321" i="1"/>
  <c r="A2322" i="1"/>
  <c r="B2322" i="1"/>
  <c r="A2323" i="1"/>
  <c r="B2323" i="1"/>
  <c r="A2324" i="1"/>
  <c r="B2324" i="1"/>
  <c r="A2325" i="1"/>
  <c r="B2325" i="1"/>
  <c r="A2326" i="1"/>
  <c r="B2326" i="1"/>
  <c r="A2327" i="1"/>
  <c r="B2327" i="1"/>
  <c r="A2328" i="1"/>
  <c r="B2328" i="1"/>
  <c r="A2329" i="1"/>
  <c r="B2329" i="1"/>
  <c r="A2330" i="1"/>
  <c r="B2330" i="1"/>
  <c r="A2331" i="1"/>
  <c r="B2331" i="1"/>
  <c r="A2332" i="1"/>
  <c r="B2332" i="1"/>
  <c r="A2333" i="1"/>
  <c r="B2333" i="1"/>
  <c r="A2334" i="1"/>
  <c r="B2334" i="1"/>
  <c r="A2335" i="1"/>
  <c r="B2335" i="1"/>
  <c r="A2336" i="1"/>
  <c r="B2336" i="1"/>
  <c r="A2337" i="1"/>
  <c r="B2337" i="1"/>
  <c r="A2338" i="1"/>
  <c r="B2338" i="1"/>
  <c r="A2339" i="1"/>
  <c r="B2339" i="1"/>
  <c r="A2340" i="1"/>
  <c r="B2340" i="1"/>
  <c r="A2341" i="1"/>
  <c r="B2341" i="1"/>
  <c r="A2342" i="1"/>
  <c r="B2342" i="1"/>
  <c r="A2343" i="1"/>
  <c r="B2343" i="1"/>
  <c r="A2344" i="1"/>
  <c r="B2344" i="1"/>
  <c r="A2345" i="1"/>
  <c r="B2345" i="1"/>
  <c r="A2346" i="1"/>
  <c r="B2346" i="1"/>
  <c r="A2347" i="1"/>
  <c r="B2347" i="1"/>
  <c r="A2348" i="1"/>
  <c r="B2348" i="1"/>
  <c r="A2349" i="1"/>
  <c r="B2349" i="1"/>
  <c r="A2350" i="1"/>
  <c r="B2350" i="1"/>
  <c r="A2351" i="1"/>
  <c r="B2351" i="1"/>
  <c r="A2352" i="1"/>
  <c r="B2352" i="1"/>
  <c r="A2353" i="1"/>
  <c r="B2353" i="1"/>
  <c r="A2354" i="1"/>
  <c r="B2354" i="1"/>
  <c r="A2355" i="1"/>
  <c r="B2355" i="1"/>
  <c r="A2356" i="1"/>
  <c r="B2356" i="1"/>
  <c r="A2357" i="1"/>
  <c r="B2357" i="1"/>
  <c r="A2358" i="1"/>
  <c r="B2358" i="1"/>
  <c r="A2359" i="1"/>
  <c r="B2359" i="1"/>
  <c r="A2360" i="1"/>
  <c r="B2360" i="1"/>
  <c r="A2361" i="1"/>
  <c r="B2361" i="1"/>
  <c r="A2362" i="1"/>
  <c r="B2362" i="1"/>
  <c r="A2363" i="1"/>
  <c r="B2363" i="1"/>
  <c r="A2364" i="1"/>
  <c r="B2364" i="1"/>
  <c r="A2365" i="1"/>
  <c r="B2365" i="1"/>
  <c r="A2366" i="1"/>
  <c r="B2366" i="1"/>
  <c r="A2367" i="1"/>
  <c r="B2367" i="1"/>
  <c r="A2368" i="1"/>
  <c r="B2368" i="1"/>
  <c r="A2369" i="1"/>
  <c r="B2369" i="1"/>
  <c r="A2370" i="1"/>
  <c r="B2370" i="1"/>
  <c r="A2371" i="1"/>
  <c r="B2371" i="1"/>
  <c r="A2372" i="1"/>
  <c r="B2372" i="1"/>
  <c r="A2373" i="1"/>
  <c r="B2373" i="1"/>
  <c r="A2374" i="1"/>
  <c r="B2374" i="1"/>
  <c r="A2375" i="1"/>
  <c r="B2375" i="1"/>
  <c r="A2376" i="1"/>
  <c r="B2376" i="1"/>
  <c r="A2377" i="1"/>
  <c r="B2377" i="1"/>
  <c r="A2378" i="1"/>
  <c r="B2378" i="1"/>
  <c r="A2379" i="1"/>
  <c r="B2379" i="1"/>
  <c r="A2380" i="1"/>
  <c r="B2380" i="1"/>
  <c r="A2381" i="1"/>
  <c r="B2381" i="1"/>
  <c r="A2382" i="1"/>
  <c r="B2382" i="1"/>
  <c r="A2383" i="1"/>
  <c r="B2383" i="1"/>
  <c r="A2384" i="1"/>
  <c r="B2384" i="1"/>
  <c r="A2385" i="1"/>
  <c r="B2385" i="1"/>
  <c r="A2386" i="1"/>
  <c r="B2386" i="1"/>
  <c r="A2387" i="1"/>
  <c r="B2387" i="1"/>
  <c r="A2388" i="1"/>
  <c r="B2388" i="1"/>
  <c r="A2389" i="1"/>
  <c r="B2389" i="1"/>
  <c r="A2390" i="1"/>
  <c r="B2390" i="1"/>
  <c r="A2391" i="1"/>
  <c r="B2391" i="1"/>
  <c r="A2392" i="1"/>
  <c r="B2392" i="1"/>
  <c r="A2393" i="1"/>
  <c r="B2393" i="1"/>
  <c r="A2394" i="1"/>
  <c r="B2394" i="1"/>
  <c r="A2395" i="1"/>
  <c r="B2395" i="1"/>
  <c r="A2396" i="1"/>
  <c r="B2396" i="1"/>
  <c r="A2397" i="1"/>
  <c r="B2397" i="1"/>
  <c r="A2398" i="1"/>
  <c r="B2398" i="1"/>
  <c r="A2399" i="1"/>
  <c r="B2399" i="1"/>
  <c r="A2400" i="1"/>
  <c r="B2400" i="1"/>
  <c r="A2401" i="1"/>
  <c r="B2401" i="1"/>
  <c r="A2402" i="1"/>
  <c r="B2402" i="1"/>
  <c r="A2403" i="1"/>
  <c r="B2403" i="1"/>
  <c r="A2404" i="1"/>
  <c r="B2404" i="1"/>
  <c r="A2405" i="1"/>
  <c r="B2405" i="1"/>
  <c r="A2406" i="1"/>
  <c r="B2406" i="1"/>
  <c r="A2407" i="1"/>
  <c r="B2407" i="1"/>
  <c r="A2408" i="1"/>
  <c r="B2408" i="1"/>
  <c r="A2409" i="1"/>
  <c r="B2409" i="1"/>
  <c r="A2410" i="1"/>
  <c r="B2410" i="1"/>
  <c r="A2411" i="1"/>
  <c r="B2411" i="1"/>
  <c r="A2412" i="1"/>
  <c r="B2412" i="1"/>
  <c r="A2413" i="1"/>
  <c r="B2413" i="1"/>
  <c r="A2414" i="1"/>
  <c r="B2414" i="1"/>
  <c r="A2415" i="1"/>
  <c r="B2415" i="1"/>
  <c r="A2416" i="1"/>
  <c r="B2416" i="1"/>
  <c r="A2417" i="1"/>
  <c r="B2417" i="1"/>
  <c r="A2418" i="1"/>
  <c r="B2418" i="1"/>
  <c r="A2419" i="1"/>
  <c r="B2419" i="1"/>
  <c r="A2420" i="1"/>
  <c r="B2420" i="1"/>
  <c r="A2421" i="1"/>
  <c r="B2421" i="1"/>
  <c r="A2422" i="1"/>
  <c r="B2422" i="1"/>
  <c r="A2423" i="1"/>
  <c r="B2423" i="1"/>
  <c r="A2424" i="1"/>
  <c r="B2424" i="1"/>
  <c r="A2425" i="1"/>
  <c r="B2425" i="1"/>
  <c r="A2426" i="1"/>
  <c r="B2426" i="1"/>
  <c r="A2427" i="1"/>
  <c r="B2427" i="1"/>
  <c r="A2428" i="1"/>
  <c r="B2428" i="1"/>
  <c r="A2429" i="1"/>
  <c r="B2429" i="1"/>
  <c r="A2430" i="1"/>
  <c r="B2430" i="1"/>
  <c r="A2431" i="1"/>
  <c r="B2431" i="1"/>
  <c r="A2432" i="1"/>
  <c r="B2432" i="1"/>
  <c r="A2433" i="1"/>
  <c r="B2433" i="1"/>
  <c r="A2434" i="1"/>
  <c r="B2434" i="1"/>
  <c r="A2435" i="1"/>
  <c r="B2435" i="1"/>
  <c r="A2436" i="1"/>
  <c r="B2436" i="1"/>
  <c r="A2437" i="1"/>
  <c r="B2437" i="1"/>
  <c r="A2438" i="1"/>
  <c r="B2438" i="1"/>
  <c r="A2439" i="1"/>
  <c r="B2439" i="1"/>
  <c r="A2440" i="1"/>
  <c r="B2440" i="1"/>
  <c r="A2441" i="1"/>
  <c r="B2441" i="1"/>
  <c r="A2442" i="1"/>
  <c r="B2442" i="1"/>
  <c r="A2443" i="1"/>
  <c r="B2443" i="1"/>
  <c r="A2444" i="1"/>
  <c r="B2444" i="1"/>
  <c r="A2445" i="1"/>
  <c r="B2445" i="1"/>
  <c r="A2446" i="1"/>
  <c r="B2446" i="1"/>
  <c r="A2447" i="1"/>
  <c r="B2447" i="1"/>
  <c r="A2448" i="1"/>
  <c r="B2448" i="1"/>
  <c r="A2449" i="1"/>
  <c r="B2449" i="1"/>
  <c r="A2450" i="1"/>
  <c r="B2450" i="1"/>
  <c r="A2451" i="1"/>
  <c r="B2451" i="1"/>
  <c r="A2452" i="1"/>
  <c r="B2452" i="1"/>
  <c r="A2453" i="1"/>
  <c r="B2453" i="1"/>
  <c r="A2454" i="1"/>
  <c r="B2454" i="1"/>
  <c r="A2455" i="1"/>
  <c r="B2455" i="1"/>
  <c r="A2456" i="1"/>
  <c r="B2456" i="1"/>
  <c r="A2457" i="1"/>
  <c r="B2457" i="1"/>
  <c r="A2458" i="1"/>
  <c r="B2458" i="1"/>
  <c r="A2459" i="1"/>
  <c r="B2459" i="1"/>
  <c r="A2460" i="1"/>
  <c r="B2460" i="1"/>
  <c r="A2461" i="1"/>
  <c r="B2461" i="1"/>
  <c r="A2462" i="1"/>
  <c r="B2462" i="1"/>
  <c r="A2463" i="1"/>
  <c r="B2463" i="1"/>
  <c r="A2464" i="1"/>
  <c r="B2464" i="1"/>
  <c r="A2465" i="1"/>
  <c r="B2465" i="1"/>
  <c r="A2466" i="1"/>
  <c r="B2466" i="1"/>
  <c r="A2467" i="1"/>
  <c r="B2467" i="1"/>
  <c r="A2468" i="1"/>
  <c r="B2468" i="1"/>
  <c r="A2469" i="1"/>
  <c r="B2469" i="1"/>
  <c r="A2470" i="1"/>
  <c r="B2470" i="1"/>
  <c r="A2471" i="1"/>
  <c r="B2471" i="1"/>
  <c r="A2472" i="1"/>
  <c r="B2472" i="1"/>
  <c r="A2473" i="1"/>
  <c r="B2473" i="1"/>
  <c r="A2474" i="1"/>
  <c r="B2474" i="1"/>
  <c r="A2475" i="1"/>
  <c r="B2475" i="1"/>
  <c r="A2476" i="1"/>
  <c r="B2476" i="1"/>
  <c r="A2477" i="1"/>
  <c r="B2477" i="1"/>
  <c r="A2478" i="1"/>
  <c r="B2478" i="1"/>
  <c r="A2479" i="1"/>
  <c r="B2479" i="1"/>
  <c r="A2480" i="1"/>
  <c r="B2480" i="1"/>
  <c r="A2481" i="1"/>
  <c r="B2481" i="1"/>
  <c r="A2482" i="1"/>
  <c r="B2482" i="1"/>
  <c r="A2483" i="1"/>
  <c r="B2483" i="1"/>
  <c r="A2484" i="1"/>
  <c r="B2484" i="1"/>
  <c r="A2485" i="1"/>
  <c r="B2485" i="1"/>
  <c r="A2486" i="1"/>
  <c r="B2486" i="1"/>
  <c r="A2487" i="1"/>
  <c r="B2487" i="1"/>
  <c r="A2488" i="1"/>
  <c r="B2488" i="1"/>
  <c r="A2489" i="1"/>
  <c r="B2489" i="1"/>
  <c r="A2490" i="1"/>
  <c r="B2490" i="1"/>
  <c r="A2491" i="1"/>
  <c r="B2491" i="1"/>
  <c r="A2492" i="1"/>
  <c r="B2492" i="1"/>
  <c r="A2493" i="1"/>
  <c r="B2493" i="1"/>
  <c r="A2494" i="1"/>
  <c r="B2494" i="1"/>
  <c r="A2495" i="1"/>
  <c r="B2495" i="1"/>
  <c r="A2496" i="1"/>
  <c r="B2496" i="1"/>
  <c r="A2497" i="1"/>
  <c r="B2497" i="1"/>
  <c r="A2498" i="1"/>
  <c r="B2498" i="1"/>
  <c r="A2499" i="1"/>
  <c r="B2499" i="1"/>
  <c r="A2500" i="1"/>
  <c r="B2500" i="1"/>
  <c r="A2501" i="1"/>
  <c r="B2501" i="1"/>
  <c r="A2502" i="1"/>
  <c r="B2502" i="1"/>
  <c r="A2503" i="1"/>
  <c r="B2503" i="1"/>
  <c r="A2504" i="1"/>
  <c r="B2504" i="1"/>
  <c r="A2505" i="1"/>
  <c r="B2505" i="1"/>
  <c r="A2506" i="1"/>
  <c r="B2506" i="1"/>
  <c r="A2507" i="1"/>
  <c r="B2507" i="1"/>
  <c r="A2508" i="1"/>
  <c r="B2508" i="1"/>
  <c r="A2509" i="1"/>
  <c r="B2509" i="1"/>
  <c r="A2510" i="1"/>
  <c r="B2510" i="1"/>
  <c r="A2511" i="1"/>
  <c r="B2511" i="1"/>
  <c r="A2512" i="1"/>
  <c r="B2512" i="1"/>
  <c r="A2513" i="1"/>
  <c r="B2513" i="1"/>
  <c r="A2514" i="1"/>
  <c r="B2514" i="1"/>
  <c r="A2515" i="1"/>
  <c r="B2515" i="1"/>
  <c r="A2516" i="1"/>
  <c r="B2516" i="1"/>
  <c r="A2517" i="1"/>
  <c r="B2517" i="1"/>
  <c r="A2518" i="1"/>
  <c r="B2518" i="1"/>
  <c r="A2519" i="1"/>
  <c r="B2519" i="1"/>
  <c r="A2520" i="1"/>
  <c r="B2520" i="1"/>
  <c r="A2521" i="1"/>
  <c r="B2521" i="1"/>
  <c r="A2522" i="1"/>
  <c r="B2522" i="1"/>
  <c r="A2523" i="1"/>
  <c r="B2523" i="1"/>
  <c r="A2524" i="1"/>
  <c r="B2524" i="1"/>
  <c r="A2525" i="1"/>
  <c r="B2525" i="1"/>
  <c r="A2526" i="1"/>
  <c r="B2526" i="1"/>
  <c r="A2527" i="1"/>
  <c r="B2527" i="1"/>
  <c r="A2528" i="1"/>
  <c r="B2528" i="1"/>
  <c r="A2529" i="1"/>
  <c r="B2529" i="1"/>
  <c r="A2530" i="1"/>
  <c r="B2530" i="1"/>
  <c r="A2531" i="1"/>
  <c r="B2531" i="1"/>
  <c r="A2532" i="1"/>
  <c r="B2532" i="1"/>
  <c r="A2533" i="1"/>
  <c r="B2533" i="1"/>
  <c r="A2534" i="1"/>
  <c r="B2534" i="1"/>
  <c r="A2535" i="1"/>
  <c r="B2535" i="1"/>
  <c r="A2536" i="1"/>
  <c r="B2536" i="1"/>
  <c r="A2537" i="1"/>
  <c r="B2537" i="1"/>
  <c r="A2538" i="1"/>
  <c r="B2538" i="1"/>
  <c r="A2539" i="1"/>
  <c r="B2539" i="1"/>
  <c r="A2540" i="1"/>
  <c r="B2540" i="1"/>
  <c r="A2541" i="1"/>
  <c r="B2541" i="1"/>
  <c r="A2542" i="1"/>
  <c r="B2542" i="1"/>
  <c r="A2543" i="1"/>
  <c r="B2543" i="1"/>
  <c r="A2544" i="1"/>
  <c r="B2544" i="1"/>
  <c r="A2545" i="1"/>
  <c r="B2545" i="1"/>
  <c r="A2546" i="1"/>
  <c r="B2546" i="1"/>
  <c r="A2547" i="1"/>
  <c r="B2547" i="1"/>
  <c r="A2548" i="1"/>
  <c r="B2548" i="1"/>
  <c r="A2549" i="1"/>
  <c r="B2549" i="1"/>
  <c r="A2550" i="1"/>
  <c r="B2550" i="1"/>
  <c r="A2551" i="1"/>
  <c r="B2551" i="1"/>
  <c r="A2552" i="1"/>
  <c r="B2552" i="1"/>
  <c r="A2553" i="1"/>
  <c r="B2553" i="1"/>
  <c r="A2554" i="1"/>
  <c r="B2554" i="1"/>
  <c r="A2555" i="1"/>
  <c r="B2555" i="1"/>
  <c r="A2556" i="1"/>
  <c r="B2556" i="1"/>
  <c r="A2557" i="1"/>
  <c r="B2557" i="1"/>
  <c r="A2558" i="1"/>
  <c r="B2558" i="1"/>
  <c r="A2559" i="1"/>
  <c r="B2559" i="1"/>
  <c r="A2560" i="1"/>
  <c r="B2560" i="1"/>
  <c r="A2561" i="1"/>
  <c r="B2561" i="1"/>
  <c r="A2562" i="1"/>
  <c r="B2562" i="1"/>
  <c r="A2563" i="1"/>
  <c r="B2563" i="1"/>
  <c r="A2564" i="1"/>
  <c r="B2564" i="1"/>
  <c r="A2565" i="1"/>
  <c r="B2565" i="1"/>
  <c r="A2566" i="1"/>
  <c r="B2566" i="1"/>
  <c r="A2567" i="1"/>
  <c r="B2567" i="1"/>
  <c r="A2568" i="1"/>
  <c r="B2568" i="1"/>
  <c r="A2569" i="1"/>
  <c r="B2569" i="1"/>
  <c r="A2570" i="1"/>
  <c r="B2570" i="1"/>
  <c r="A2571" i="1"/>
  <c r="B2571" i="1"/>
  <c r="A2572" i="1"/>
  <c r="B2572" i="1"/>
  <c r="A2573" i="1"/>
  <c r="B2573" i="1"/>
  <c r="A2574" i="1"/>
  <c r="B2574" i="1"/>
  <c r="A2575" i="1"/>
  <c r="B2575" i="1"/>
  <c r="A2576" i="1"/>
  <c r="B2576" i="1"/>
  <c r="A2577" i="1"/>
  <c r="B2577" i="1"/>
  <c r="A2578" i="1"/>
  <c r="B2578" i="1"/>
  <c r="A2579" i="1"/>
  <c r="B2579" i="1"/>
  <c r="A2580" i="1"/>
  <c r="B2580" i="1"/>
  <c r="A2581" i="1"/>
  <c r="B2581" i="1"/>
  <c r="A2582" i="1"/>
  <c r="B2582" i="1"/>
  <c r="A2583" i="1"/>
  <c r="B2583" i="1"/>
  <c r="A2584" i="1"/>
  <c r="B2584" i="1"/>
  <c r="A2585" i="1"/>
  <c r="B2585" i="1"/>
  <c r="A2586" i="1"/>
  <c r="B2586" i="1"/>
  <c r="A2587" i="1"/>
  <c r="B2587" i="1"/>
  <c r="A2588" i="1"/>
  <c r="B2588" i="1"/>
  <c r="A2589" i="1"/>
  <c r="B2589" i="1"/>
  <c r="A2590" i="1"/>
  <c r="B2590" i="1"/>
  <c r="A2591" i="1"/>
  <c r="B2591" i="1"/>
  <c r="A2592" i="1"/>
  <c r="B2592" i="1"/>
  <c r="A2593" i="1"/>
  <c r="B2593" i="1"/>
  <c r="A2594" i="1"/>
  <c r="B2594" i="1"/>
  <c r="A2595" i="1"/>
  <c r="B2595" i="1"/>
  <c r="A2596" i="1"/>
  <c r="B2596" i="1"/>
  <c r="A2597" i="1"/>
  <c r="B2597" i="1"/>
  <c r="A2598" i="1"/>
  <c r="B2598" i="1"/>
  <c r="A2599" i="1"/>
  <c r="B2599" i="1"/>
  <c r="A2600" i="1"/>
  <c r="B2600" i="1"/>
  <c r="A2601" i="1"/>
  <c r="B2601" i="1"/>
  <c r="A2602" i="1"/>
  <c r="B2602" i="1"/>
  <c r="A2603" i="1"/>
  <c r="B2603" i="1"/>
  <c r="A2604" i="1"/>
  <c r="B2604" i="1"/>
  <c r="A2605" i="1"/>
  <c r="B2605" i="1"/>
  <c r="A2606" i="1"/>
  <c r="B2606" i="1"/>
  <c r="A2607" i="1"/>
  <c r="B2607" i="1"/>
  <c r="A2608" i="1"/>
  <c r="B2608" i="1"/>
  <c r="A2609" i="1"/>
  <c r="B2609" i="1"/>
  <c r="A2610" i="1"/>
  <c r="B2610" i="1"/>
  <c r="A2611" i="1"/>
  <c r="B2611" i="1"/>
  <c r="A2612" i="1"/>
  <c r="B2612" i="1"/>
  <c r="A2613" i="1"/>
  <c r="B2613" i="1"/>
  <c r="A2614" i="1"/>
  <c r="B2614" i="1"/>
  <c r="A2615" i="1"/>
  <c r="B2615" i="1"/>
  <c r="A2616" i="1"/>
  <c r="B2616" i="1"/>
  <c r="A2617" i="1"/>
  <c r="B2617" i="1"/>
  <c r="A2618" i="1"/>
  <c r="B2618" i="1"/>
  <c r="A2619" i="1"/>
  <c r="B2619" i="1"/>
  <c r="A2620" i="1"/>
  <c r="B2620" i="1"/>
  <c r="A2621" i="1"/>
  <c r="B2621" i="1"/>
  <c r="A2622" i="1"/>
  <c r="B2622" i="1"/>
  <c r="A2623" i="1"/>
  <c r="B2623" i="1"/>
  <c r="A2624" i="1"/>
  <c r="B2624" i="1"/>
  <c r="A2625" i="1"/>
  <c r="B2625" i="1"/>
  <c r="A2626" i="1"/>
  <c r="B2626" i="1"/>
  <c r="A2627" i="1"/>
  <c r="B2627" i="1"/>
  <c r="A2628" i="1"/>
  <c r="B2628" i="1"/>
  <c r="A2629" i="1"/>
  <c r="B2629" i="1"/>
  <c r="A2630" i="1"/>
  <c r="B2630" i="1"/>
  <c r="A2631" i="1"/>
  <c r="B2631" i="1"/>
  <c r="A2632" i="1"/>
  <c r="B2632" i="1"/>
  <c r="A2633" i="1"/>
  <c r="B2633" i="1"/>
  <c r="A2634" i="1"/>
  <c r="B2634" i="1"/>
  <c r="A2635" i="1"/>
  <c r="B2635" i="1"/>
  <c r="A2636" i="1"/>
  <c r="B2636" i="1"/>
  <c r="A2637" i="1"/>
  <c r="B2637" i="1"/>
  <c r="A2638" i="1"/>
  <c r="B2638" i="1"/>
  <c r="A2639" i="1"/>
  <c r="B2639" i="1"/>
  <c r="A2640" i="1"/>
  <c r="B2640" i="1"/>
  <c r="A2641" i="1"/>
  <c r="B2641" i="1"/>
  <c r="A2642" i="1"/>
  <c r="B2642" i="1"/>
  <c r="A2643" i="1"/>
  <c r="B2643" i="1"/>
  <c r="A2644" i="1"/>
  <c r="B2644" i="1"/>
  <c r="A2645" i="1"/>
  <c r="B2645" i="1"/>
  <c r="A2646" i="1"/>
  <c r="B2646" i="1"/>
  <c r="A2647" i="1"/>
  <c r="B2647" i="1"/>
  <c r="A2648" i="1"/>
  <c r="B2648" i="1"/>
  <c r="A2649" i="1"/>
  <c r="B2649" i="1"/>
  <c r="A2650" i="1"/>
  <c r="B2650" i="1"/>
  <c r="A2651" i="1"/>
  <c r="B2651" i="1"/>
  <c r="A2652" i="1"/>
  <c r="B2652" i="1"/>
  <c r="A2653" i="1"/>
  <c r="B2653" i="1"/>
  <c r="A2654" i="1"/>
  <c r="B2654" i="1"/>
  <c r="A2655" i="1"/>
  <c r="B2655" i="1"/>
  <c r="A2656" i="1"/>
  <c r="B2656" i="1"/>
  <c r="A2657" i="1"/>
  <c r="B2657" i="1"/>
  <c r="A2658" i="1"/>
  <c r="B2658" i="1"/>
  <c r="A2659" i="1"/>
  <c r="B2659" i="1"/>
  <c r="A2660" i="1"/>
  <c r="B2660" i="1"/>
  <c r="A2661" i="1"/>
  <c r="B2661" i="1"/>
  <c r="A2662" i="1"/>
  <c r="B2662" i="1"/>
  <c r="A2663" i="1"/>
  <c r="B2663" i="1"/>
  <c r="A2664" i="1"/>
  <c r="B2664" i="1"/>
  <c r="A2665" i="1"/>
  <c r="B2665" i="1"/>
  <c r="A2666" i="1"/>
  <c r="B2666" i="1"/>
  <c r="A2667" i="1"/>
  <c r="B2667" i="1"/>
  <c r="A2668" i="1"/>
  <c r="B2668" i="1"/>
  <c r="A2669" i="1"/>
  <c r="B2669" i="1"/>
  <c r="A2670" i="1"/>
  <c r="B2670" i="1"/>
  <c r="A2671" i="1"/>
  <c r="B2671" i="1"/>
  <c r="A2672" i="1"/>
  <c r="B2672" i="1"/>
  <c r="A2673" i="1"/>
  <c r="B2673" i="1"/>
  <c r="A2674" i="1"/>
  <c r="B2674" i="1"/>
  <c r="A2675" i="1"/>
  <c r="B2675" i="1"/>
  <c r="A2676" i="1"/>
  <c r="B2676" i="1"/>
  <c r="A2677" i="1"/>
  <c r="B2677" i="1"/>
  <c r="A2678" i="1"/>
  <c r="B2678" i="1"/>
  <c r="A2679" i="1"/>
  <c r="B2679" i="1"/>
  <c r="A2680" i="1"/>
  <c r="B2680" i="1"/>
  <c r="A2681" i="1"/>
  <c r="B2681" i="1"/>
  <c r="A2682" i="1"/>
  <c r="B2682" i="1"/>
  <c r="A2683" i="1"/>
  <c r="B2683" i="1"/>
  <c r="A2684" i="1"/>
  <c r="B2684" i="1"/>
  <c r="A2685" i="1"/>
  <c r="B2685" i="1"/>
  <c r="A2686" i="1"/>
  <c r="B2686" i="1"/>
  <c r="A2687" i="1"/>
  <c r="B2687" i="1"/>
  <c r="A2688" i="1"/>
  <c r="B2688" i="1"/>
  <c r="A2689" i="1"/>
  <c r="B2689" i="1"/>
  <c r="A2690" i="1"/>
  <c r="B2690" i="1"/>
  <c r="A2691" i="1"/>
  <c r="B2691" i="1"/>
  <c r="A2692" i="1"/>
  <c r="B2692" i="1"/>
  <c r="A2693" i="1"/>
  <c r="B2693" i="1"/>
  <c r="A2694" i="1"/>
  <c r="B2694" i="1"/>
  <c r="A2695" i="1"/>
  <c r="B2695" i="1"/>
  <c r="A2696" i="1"/>
  <c r="B2696" i="1"/>
  <c r="A2697" i="1"/>
  <c r="B2697" i="1"/>
  <c r="A2698" i="1"/>
  <c r="B2698" i="1"/>
  <c r="A2699" i="1"/>
  <c r="B2699" i="1"/>
  <c r="A2700" i="1"/>
  <c r="B2700" i="1"/>
  <c r="A2701" i="1"/>
  <c r="B2701" i="1"/>
  <c r="A2702" i="1"/>
  <c r="B2702" i="1"/>
  <c r="A2703" i="1"/>
  <c r="B2703" i="1"/>
  <c r="A2704" i="1"/>
  <c r="B2704" i="1"/>
  <c r="A2705" i="1"/>
  <c r="B2705" i="1"/>
  <c r="A2706" i="1"/>
  <c r="B2706" i="1"/>
  <c r="A2707" i="1"/>
  <c r="B2707" i="1"/>
  <c r="A2708" i="1"/>
  <c r="B2708" i="1"/>
  <c r="A2709" i="1"/>
  <c r="B2709" i="1"/>
  <c r="A2710" i="1"/>
  <c r="B2710" i="1"/>
  <c r="A2711" i="1"/>
  <c r="B2711" i="1"/>
  <c r="A2712" i="1"/>
  <c r="B2712" i="1"/>
  <c r="A2713" i="1"/>
  <c r="B2713" i="1"/>
  <c r="A2714" i="1"/>
  <c r="B2714" i="1"/>
  <c r="A2715" i="1"/>
  <c r="B2715" i="1"/>
  <c r="A2716" i="1"/>
  <c r="B2716" i="1"/>
  <c r="A2717" i="1"/>
  <c r="B2717" i="1"/>
  <c r="A2718" i="1"/>
  <c r="B2718" i="1"/>
  <c r="A2719" i="1"/>
  <c r="B2719" i="1"/>
  <c r="A2720" i="1"/>
  <c r="B2720" i="1"/>
  <c r="A2721" i="1"/>
  <c r="B2721" i="1"/>
  <c r="A2722" i="1"/>
  <c r="B2722" i="1"/>
  <c r="A2723" i="1"/>
  <c r="B2723" i="1"/>
  <c r="A2724" i="1"/>
  <c r="B2724" i="1"/>
  <c r="A2725" i="1"/>
  <c r="B2725" i="1"/>
  <c r="A2726" i="1"/>
  <c r="B2726" i="1"/>
  <c r="A2727" i="1"/>
  <c r="B2727" i="1"/>
  <c r="A2728" i="1"/>
  <c r="B2728" i="1"/>
  <c r="A2729" i="1"/>
  <c r="B2729" i="1"/>
  <c r="A2730" i="1"/>
  <c r="B2730" i="1"/>
  <c r="A2731" i="1"/>
  <c r="B2731" i="1"/>
  <c r="A2732" i="1"/>
  <c r="B2732" i="1"/>
  <c r="A2733" i="1"/>
  <c r="B2733" i="1"/>
  <c r="A2734" i="1"/>
  <c r="B2734" i="1"/>
  <c r="A2735" i="1"/>
  <c r="B2735" i="1"/>
  <c r="A2736" i="1"/>
  <c r="B2736" i="1"/>
  <c r="A2737" i="1"/>
  <c r="B2737" i="1"/>
  <c r="A2738" i="1"/>
  <c r="B2738" i="1"/>
  <c r="A2739" i="1"/>
  <c r="B2739" i="1"/>
  <c r="A2740" i="1"/>
  <c r="B2740" i="1"/>
  <c r="A2741" i="1"/>
  <c r="B2741" i="1"/>
  <c r="A2742" i="1"/>
  <c r="B2742" i="1"/>
  <c r="A2743" i="1"/>
  <c r="B2743" i="1"/>
  <c r="A2744" i="1"/>
  <c r="B2744" i="1"/>
  <c r="A2745" i="1"/>
  <c r="B2745" i="1"/>
  <c r="A2746" i="1"/>
  <c r="B2746" i="1"/>
  <c r="A2747" i="1"/>
  <c r="B2747" i="1"/>
  <c r="A2748" i="1"/>
  <c r="B2748" i="1"/>
  <c r="A2749" i="1"/>
  <c r="B2749" i="1"/>
  <c r="A2750" i="1"/>
  <c r="B2750" i="1"/>
  <c r="A2751" i="1"/>
  <c r="B2751" i="1"/>
  <c r="A2752" i="1"/>
  <c r="B2752" i="1"/>
  <c r="A2753" i="1"/>
  <c r="B2753" i="1"/>
  <c r="A2754" i="1"/>
  <c r="B2754" i="1"/>
  <c r="A2755" i="1"/>
  <c r="B2755" i="1"/>
  <c r="A2756" i="1"/>
  <c r="B2756" i="1"/>
  <c r="A2757" i="1"/>
  <c r="B2757" i="1"/>
  <c r="A2758" i="1"/>
  <c r="B2758" i="1"/>
  <c r="A2759" i="1"/>
  <c r="B2759" i="1"/>
  <c r="A2760" i="1"/>
  <c r="B2760" i="1"/>
  <c r="A2761" i="1"/>
  <c r="B2761" i="1"/>
  <c r="A2762" i="1"/>
  <c r="B2762" i="1"/>
  <c r="A2763" i="1"/>
  <c r="B2763" i="1"/>
  <c r="A2764" i="1"/>
  <c r="B2764" i="1"/>
  <c r="A2765" i="1"/>
  <c r="B2765" i="1"/>
  <c r="A2766" i="1"/>
  <c r="B2766" i="1"/>
  <c r="A2767" i="1"/>
  <c r="B2767" i="1"/>
  <c r="A2768" i="1"/>
  <c r="B2768" i="1"/>
  <c r="A2769" i="1"/>
  <c r="B2769" i="1"/>
  <c r="A2770" i="1"/>
  <c r="B2770" i="1"/>
  <c r="A2771" i="1"/>
  <c r="B2771" i="1"/>
  <c r="A2772" i="1"/>
  <c r="B2772" i="1"/>
  <c r="A2773" i="1"/>
  <c r="B2773" i="1"/>
  <c r="A2774" i="1"/>
  <c r="B2774" i="1"/>
  <c r="A2775" i="1"/>
  <c r="B2775" i="1"/>
  <c r="A2776" i="1"/>
  <c r="B2776" i="1"/>
  <c r="A2777" i="1"/>
  <c r="B2777" i="1"/>
  <c r="A2778" i="1"/>
  <c r="B2778" i="1"/>
  <c r="A2779" i="1"/>
  <c r="B2779" i="1"/>
  <c r="A2780" i="1"/>
  <c r="B2780" i="1"/>
  <c r="A2781" i="1"/>
  <c r="B2781" i="1"/>
  <c r="A2782" i="1"/>
  <c r="B2782" i="1"/>
  <c r="A2783" i="1"/>
  <c r="B2783" i="1"/>
  <c r="A2784" i="1"/>
  <c r="B2784" i="1"/>
  <c r="A2785" i="1"/>
  <c r="B2785" i="1"/>
  <c r="A2786" i="1"/>
  <c r="B2786" i="1"/>
  <c r="A2787" i="1"/>
  <c r="B2787" i="1"/>
  <c r="A2788" i="1"/>
  <c r="B2788" i="1"/>
  <c r="A2789" i="1"/>
  <c r="B2789" i="1"/>
  <c r="A2790" i="1"/>
  <c r="B2790" i="1"/>
  <c r="A2791" i="1"/>
  <c r="B2791" i="1"/>
  <c r="A2792" i="1"/>
  <c r="B2792" i="1"/>
  <c r="A2793" i="1"/>
  <c r="B2793" i="1"/>
  <c r="A2794" i="1"/>
  <c r="B2794" i="1"/>
  <c r="A2795" i="1"/>
  <c r="B2795" i="1"/>
  <c r="A2796" i="1"/>
  <c r="B2796" i="1"/>
  <c r="A2797" i="1"/>
  <c r="B2797" i="1"/>
  <c r="A2798" i="1"/>
  <c r="B2798" i="1"/>
  <c r="A2799" i="1"/>
  <c r="B2799" i="1"/>
  <c r="A2800" i="1"/>
  <c r="B2800" i="1"/>
  <c r="A2801" i="1"/>
  <c r="B2801" i="1"/>
  <c r="A2802" i="1"/>
  <c r="B2802" i="1"/>
  <c r="A2803" i="1"/>
  <c r="B2803" i="1"/>
  <c r="A2804" i="1"/>
  <c r="B2804" i="1"/>
  <c r="A2805" i="1"/>
  <c r="B2805" i="1"/>
  <c r="A2806" i="1"/>
  <c r="B2806" i="1"/>
  <c r="A2807" i="1"/>
  <c r="B2807" i="1"/>
  <c r="A2808" i="1"/>
  <c r="B2808" i="1"/>
  <c r="A2809" i="1"/>
  <c r="B2809" i="1"/>
  <c r="A2810" i="1"/>
  <c r="B2810" i="1"/>
  <c r="A2811" i="1"/>
  <c r="B2811" i="1"/>
  <c r="A2812" i="1"/>
  <c r="B2812" i="1"/>
  <c r="A2813" i="1"/>
  <c r="B2813" i="1"/>
  <c r="A2814" i="1"/>
  <c r="B2814" i="1"/>
  <c r="A2815" i="1"/>
  <c r="B2815" i="1"/>
  <c r="A2816" i="1"/>
  <c r="B2816" i="1"/>
  <c r="A2817" i="1"/>
  <c r="B2817" i="1"/>
  <c r="A2818" i="1"/>
  <c r="B2818" i="1"/>
  <c r="A2819" i="1"/>
  <c r="B2819" i="1"/>
  <c r="A2820" i="1"/>
  <c r="B2820" i="1"/>
  <c r="A2821" i="1"/>
  <c r="B2821" i="1"/>
  <c r="A2822" i="1"/>
  <c r="B2822" i="1"/>
  <c r="A2823" i="1"/>
  <c r="B2823" i="1"/>
  <c r="A2824" i="1"/>
  <c r="B2824" i="1"/>
  <c r="A2825" i="1"/>
  <c r="B2825" i="1"/>
  <c r="A2826" i="1"/>
  <c r="B2826" i="1"/>
  <c r="A2827" i="1"/>
  <c r="B2827" i="1"/>
  <c r="A2828" i="1"/>
  <c r="B2828" i="1"/>
  <c r="A2829" i="1"/>
  <c r="B2829" i="1"/>
  <c r="A2830" i="1"/>
  <c r="B2830" i="1"/>
  <c r="A2831" i="1"/>
  <c r="B2831" i="1"/>
  <c r="A2832" i="1"/>
  <c r="B2832" i="1"/>
  <c r="A2833" i="1"/>
  <c r="B2833" i="1"/>
  <c r="A2834" i="1"/>
  <c r="B2834" i="1"/>
  <c r="A2835" i="1"/>
  <c r="B2835" i="1"/>
  <c r="A2836" i="1"/>
  <c r="B2836" i="1"/>
  <c r="A2837" i="1"/>
  <c r="B2837" i="1"/>
  <c r="A2838" i="1"/>
  <c r="B2838" i="1"/>
  <c r="A2839" i="1"/>
  <c r="B2839" i="1"/>
  <c r="A2840" i="1"/>
  <c r="B2840" i="1"/>
  <c r="A2841" i="1"/>
  <c r="B2841" i="1"/>
  <c r="A2842" i="1"/>
  <c r="B2842" i="1"/>
  <c r="A2843" i="1"/>
  <c r="B2843" i="1"/>
  <c r="A2844" i="1"/>
  <c r="B2844" i="1"/>
  <c r="A2845" i="1"/>
  <c r="B2845" i="1"/>
  <c r="A2846" i="1"/>
  <c r="B2846" i="1"/>
  <c r="A2847" i="1"/>
  <c r="B2847" i="1"/>
  <c r="A2848" i="1"/>
  <c r="B2848" i="1"/>
  <c r="A2849" i="1"/>
  <c r="B2849" i="1"/>
  <c r="A2850" i="1"/>
  <c r="B2850" i="1"/>
  <c r="A2851" i="1"/>
  <c r="B2851" i="1"/>
  <c r="A2852" i="1"/>
  <c r="B2852" i="1"/>
  <c r="A2853" i="1"/>
  <c r="B2853" i="1"/>
  <c r="A2854" i="1"/>
  <c r="B2854" i="1"/>
  <c r="A2855" i="1"/>
  <c r="B2855" i="1"/>
  <c r="A2856" i="1"/>
  <c r="B2856" i="1"/>
  <c r="A2857" i="1"/>
  <c r="B2857" i="1"/>
  <c r="A2858" i="1"/>
  <c r="B2858" i="1"/>
  <c r="A2859" i="1"/>
  <c r="B2859" i="1"/>
  <c r="A2860" i="1"/>
  <c r="B2860" i="1"/>
  <c r="A2861" i="1"/>
  <c r="B2861" i="1"/>
  <c r="A2862" i="1"/>
  <c r="B2862" i="1"/>
  <c r="A2863" i="1"/>
  <c r="B2863" i="1"/>
  <c r="A2864" i="1"/>
  <c r="B2864" i="1"/>
  <c r="A2865" i="1"/>
  <c r="B2865" i="1"/>
  <c r="A2866" i="1"/>
  <c r="B2866" i="1"/>
  <c r="A2867" i="1"/>
  <c r="B2867" i="1"/>
  <c r="A2868" i="1"/>
  <c r="B2868" i="1"/>
  <c r="A2869" i="1"/>
  <c r="B2869" i="1"/>
  <c r="A2870" i="1"/>
  <c r="B2870" i="1"/>
  <c r="A2871" i="1"/>
  <c r="B2871" i="1"/>
  <c r="A2872" i="1"/>
  <c r="B2872" i="1"/>
  <c r="A2873" i="1"/>
  <c r="B2873" i="1"/>
  <c r="A2874" i="1"/>
  <c r="B2874" i="1"/>
  <c r="A2875" i="1"/>
  <c r="B2875" i="1"/>
  <c r="A2876" i="1"/>
  <c r="B2876" i="1"/>
  <c r="A2877" i="1"/>
  <c r="B2877" i="1"/>
  <c r="A2878" i="1"/>
  <c r="B2878" i="1"/>
  <c r="A2879" i="1"/>
  <c r="B2879" i="1"/>
  <c r="A2880" i="1"/>
  <c r="B2880" i="1"/>
  <c r="A2881" i="1"/>
  <c r="B2881" i="1"/>
  <c r="A2882" i="1"/>
  <c r="B2882" i="1"/>
  <c r="A2883" i="1"/>
  <c r="B2883" i="1"/>
  <c r="A2884" i="1"/>
  <c r="B2884" i="1"/>
  <c r="A2885" i="1"/>
  <c r="B2885" i="1"/>
  <c r="A2886" i="1"/>
  <c r="B2886" i="1"/>
  <c r="A2887" i="1"/>
  <c r="B2887" i="1"/>
  <c r="A2888" i="1"/>
  <c r="B2888" i="1"/>
  <c r="A2889" i="1"/>
  <c r="B2889" i="1"/>
  <c r="A2890" i="1"/>
  <c r="B2890" i="1"/>
  <c r="A2891" i="1"/>
  <c r="B2891" i="1"/>
  <c r="A2892" i="1"/>
  <c r="B2892" i="1"/>
  <c r="A2893" i="1"/>
  <c r="B2893" i="1"/>
  <c r="A2894" i="1"/>
  <c r="B2894" i="1"/>
  <c r="A2895" i="1"/>
  <c r="B2895" i="1"/>
  <c r="A2896" i="1"/>
  <c r="B2896" i="1"/>
  <c r="A2897" i="1"/>
  <c r="B2897" i="1"/>
  <c r="A2898" i="1"/>
  <c r="B2898" i="1"/>
  <c r="A2899" i="1"/>
  <c r="B2899" i="1"/>
  <c r="A2900" i="1"/>
  <c r="B2900" i="1"/>
  <c r="A2901" i="1"/>
  <c r="B2901" i="1"/>
  <c r="A2902" i="1"/>
  <c r="B2902" i="1"/>
  <c r="A2903" i="1"/>
  <c r="B2903" i="1"/>
  <c r="A2904" i="1"/>
  <c r="B2904" i="1"/>
  <c r="A2905" i="1"/>
  <c r="B2905" i="1"/>
  <c r="A2906" i="1"/>
  <c r="B2906" i="1"/>
  <c r="A2907" i="1"/>
  <c r="B2907" i="1"/>
  <c r="A2908" i="1"/>
  <c r="B2908" i="1"/>
  <c r="A2909" i="1"/>
  <c r="B2909" i="1"/>
  <c r="A2910" i="1"/>
  <c r="B2910" i="1"/>
  <c r="A2911" i="1"/>
  <c r="B2911" i="1"/>
  <c r="A2912" i="1"/>
  <c r="B2912" i="1"/>
  <c r="A2913" i="1"/>
  <c r="B2913" i="1"/>
  <c r="A2914" i="1"/>
  <c r="B2914" i="1"/>
  <c r="A2915" i="1"/>
  <c r="B2915" i="1"/>
  <c r="A2916" i="1"/>
  <c r="B2916" i="1"/>
  <c r="A2917" i="1"/>
  <c r="B2917" i="1"/>
  <c r="A2918" i="1"/>
  <c r="B2918" i="1"/>
  <c r="A2919" i="1"/>
  <c r="B2919" i="1"/>
  <c r="A2920" i="1"/>
  <c r="B2920" i="1"/>
  <c r="A2921" i="1"/>
  <c r="B2921" i="1"/>
  <c r="A2922" i="1"/>
  <c r="B2922" i="1"/>
  <c r="A2923" i="1"/>
  <c r="B2923" i="1"/>
  <c r="A2924" i="1"/>
  <c r="B2924" i="1"/>
  <c r="A2925" i="1"/>
  <c r="B2925" i="1"/>
  <c r="A2926" i="1"/>
  <c r="B2926" i="1"/>
  <c r="A2927" i="1"/>
  <c r="B2927" i="1"/>
  <c r="A2928" i="1"/>
  <c r="B2928" i="1"/>
  <c r="A2929" i="1"/>
  <c r="B2929" i="1"/>
  <c r="A2930" i="1"/>
  <c r="B2930" i="1"/>
  <c r="A2931" i="1"/>
  <c r="B2931" i="1"/>
  <c r="A2932" i="1"/>
  <c r="B2932" i="1"/>
  <c r="A2933" i="1"/>
  <c r="B2933" i="1"/>
  <c r="A2934" i="1"/>
  <c r="B2934" i="1"/>
  <c r="A2935" i="1"/>
  <c r="B2935" i="1"/>
  <c r="A2936" i="1"/>
  <c r="B2936" i="1"/>
  <c r="A2937" i="1"/>
  <c r="B2937" i="1"/>
  <c r="A2938" i="1"/>
  <c r="B2938" i="1"/>
  <c r="A2939" i="1"/>
  <c r="B2939" i="1"/>
  <c r="A2940" i="1"/>
  <c r="B2940" i="1"/>
  <c r="A2941" i="1"/>
  <c r="B2941" i="1"/>
  <c r="A2942" i="1"/>
  <c r="B2942" i="1"/>
  <c r="A2943" i="1"/>
  <c r="B2943" i="1"/>
  <c r="A2944" i="1"/>
  <c r="B2944" i="1"/>
  <c r="A2945" i="1"/>
  <c r="B2945" i="1"/>
  <c r="A2946" i="1"/>
  <c r="B2946" i="1"/>
  <c r="A2947" i="1"/>
  <c r="B2947" i="1"/>
  <c r="A2948" i="1"/>
  <c r="B2948" i="1"/>
  <c r="A2949" i="1"/>
  <c r="B2949" i="1"/>
  <c r="A2950" i="1"/>
  <c r="B2950" i="1"/>
  <c r="A2951" i="1"/>
  <c r="B2951" i="1"/>
  <c r="A2952" i="1"/>
  <c r="B2952" i="1"/>
  <c r="A2953" i="1"/>
  <c r="B2953" i="1"/>
  <c r="A2954" i="1"/>
  <c r="B2954" i="1"/>
  <c r="A2955" i="1"/>
  <c r="B2955" i="1"/>
  <c r="A2956" i="1"/>
  <c r="B2956" i="1"/>
  <c r="A2957" i="1"/>
  <c r="B2957" i="1"/>
  <c r="A2958" i="1"/>
  <c r="B2958" i="1"/>
  <c r="A2959" i="1"/>
  <c r="B2959" i="1"/>
  <c r="A2960" i="1"/>
  <c r="B2960" i="1"/>
  <c r="A2961" i="1"/>
  <c r="B2961" i="1"/>
  <c r="A2962" i="1"/>
  <c r="B2962" i="1"/>
  <c r="A2963" i="1"/>
  <c r="B2963" i="1"/>
  <c r="A2964" i="1"/>
  <c r="B2964" i="1"/>
  <c r="A2965" i="1"/>
  <c r="B2965" i="1"/>
  <c r="A2966" i="1"/>
  <c r="B2966" i="1"/>
  <c r="A2967" i="1"/>
  <c r="B2967" i="1"/>
  <c r="A2968" i="1"/>
  <c r="B2968" i="1"/>
  <c r="A2969" i="1"/>
  <c r="B2969" i="1"/>
  <c r="A2970" i="1"/>
  <c r="B2970" i="1"/>
  <c r="A2971" i="1"/>
  <c r="B2971" i="1"/>
  <c r="A2972" i="1"/>
  <c r="B2972" i="1"/>
  <c r="A2973" i="1"/>
  <c r="B2973" i="1"/>
  <c r="A2974" i="1"/>
  <c r="B2974" i="1"/>
  <c r="A2975" i="1"/>
  <c r="B2975" i="1"/>
  <c r="A2976" i="1"/>
  <c r="B2976" i="1"/>
  <c r="A2977" i="1"/>
  <c r="B2977" i="1"/>
  <c r="A2978" i="1"/>
  <c r="B2978" i="1"/>
  <c r="A2979" i="1"/>
  <c r="B2979" i="1"/>
  <c r="A2980" i="1"/>
  <c r="B2980" i="1"/>
  <c r="A2981" i="1"/>
  <c r="B2981" i="1"/>
  <c r="A2982" i="1"/>
  <c r="B2982" i="1"/>
  <c r="A2983" i="1"/>
  <c r="B2983" i="1"/>
  <c r="A2984" i="1"/>
  <c r="B2984" i="1"/>
  <c r="A2985" i="1"/>
  <c r="B2985" i="1"/>
  <c r="A2986" i="1"/>
  <c r="B2986" i="1"/>
  <c r="A2987" i="1"/>
  <c r="B2987" i="1"/>
  <c r="A2988" i="1"/>
  <c r="B2988" i="1"/>
  <c r="A2989" i="1"/>
  <c r="B2989" i="1"/>
  <c r="A2990" i="1"/>
  <c r="B2990" i="1"/>
  <c r="A2991" i="1"/>
  <c r="B2991" i="1"/>
  <c r="A2992" i="1"/>
  <c r="B2992" i="1"/>
  <c r="A2993" i="1"/>
  <c r="B2993" i="1"/>
  <c r="A2994" i="1"/>
  <c r="B2994" i="1"/>
  <c r="A2995" i="1"/>
  <c r="B2995" i="1"/>
  <c r="A2996" i="1"/>
  <c r="B2996" i="1"/>
  <c r="A2997" i="1"/>
  <c r="B2997" i="1"/>
  <c r="A2998" i="1"/>
  <c r="B2998" i="1"/>
  <c r="A2999" i="1"/>
  <c r="B2999" i="1"/>
  <c r="A3000" i="1"/>
  <c r="B3000" i="1"/>
  <c r="A3001" i="1"/>
  <c r="B3001" i="1"/>
  <c r="A3002" i="1"/>
  <c r="B3002" i="1"/>
  <c r="A3003" i="1"/>
  <c r="B3003" i="1"/>
  <c r="A3004" i="1"/>
  <c r="B3004" i="1"/>
  <c r="A3005" i="1"/>
  <c r="B3005" i="1"/>
  <c r="A3006" i="1"/>
  <c r="B3006" i="1"/>
  <c r="A3007" i="1"/>
  <c r="B3007" i="1"/>
  <c r="A3008" i="1"/>
  <c r="B3008" i="1"/>
  <c r="A3009" i="1"/>
  <c r="B3009" i="1"/>
  <c r="A3010" i="1"/>
  <c r="B3010" i="1"/>
  <c r="A3011" i="1"/>
  <c r="B3011" i="1"/>
  <c r="A3012" i="1"/>
  <c r="B3012" i="1"/>
  <c r="A3013" i="1"/>
  <c r="B3013" i="1"/>
  <c r="A3014" i="1"/>
  <c r="B3014" i="1"/>
  <c r="A3015" i="1"/>
  <c r="B3015" i="1"/>
  <c r="A3016" i="1"/>
  <c r="B3016" i="1"/>
  <c r="A3017" i="1"/>
  <c r="B3017" i="1"/>
  <c r="A3018" i="1"/>
  <c r="B3018" i="1"/>
  <c r="A3019" i="1"/>
  <c r="B3019" i="1"/>
  <c r="A3020" i="1"/>
  <c r="B3020" i="1"/>
  <c r="A3021" i="1"/>
  <c r="B3021" i="1"/>
  <c r="A3022" i="1"/>
  <c r="B3022" i="1"/>
  <c r="A3023" i="1"/>
  <c r="B3023" i="1"/>
  <c r="A3024" i="1"/>
  <c r="B3024" i="1"/>
  <c r="A3025" i="1"/>
  <c r="B3025" i="1"/>
  <c r="A3026" i="1"/>
  <c r="B3026" i="1"/>
  <c r="A3027" i="1"/>
  <c r="B3027" i="1"/>
  <c r="A3028" i="1"/>
  <c r="B3028" i="1"/>
  <c r="A3029" i="1"/>
  <c r="B3029" i="1"/>
  <c r="A3030" i="1"/>
  <c r="B3030" i="1"/>
  <c r="A3031" i="1"/>
  <c r="B3031" i="1"/>
  <c r="A3032" i="1"/>
  <c r="B3032" i="1"/>
  <c r="A3033" i="1"/>
  <c r="B3033" i="1"/>
  <c r="A3034" i="1"/>
  <c r="B3034" i="1"/>
  <c r="A3035" i="1"/>
  <c r="B3035" i="1"/>
  <c r="A3036" i="1"/>
  <c r="B3036" i="1"/>
  <c r="A3037" i="1"/>
  <c r="B3037" i="1"/>
  <c r="A3038" i="1"/>
  <c r="B3038" i="1"/>
  <c r="A3039" i="1"/>
  <c r="B3039" i="1"/>
  <c r="A3040" i="1"/>
  <c r="B3040" i="1"/>
  <c r="A3041" i="1"/>
  <c r="B3041" i="1"/>
  <c r="A3042" i="1"/>
  <c r="B3042" i="1"/>
  <c r="A3043" i="1"/>
  <c r="B3043" i="1"/>
  <c r="A3044" i="1"/>
  <c r="B3044" i="1"/>
  <c r="A3045" i="1"/>
  <c r="B3045" i="1"/>
  <c r="A3046" i="1"/>
  <c r="B3046" i="1"/>
  <c r="A3047" i="1"/>
  <c r="B3047" i="1"/>
  <c r="A3048" i="1"/>
  <c r="B3048" i="1"/>
  <c r="A3049" i="1"/>
  <c r="B3049" i="1"/>
  <c r="A3050" i="1"/>
  <c r="B3050" i="1"/>
  <c r="A3051" i="1"/>
  <c r="B3051" i="1"/>
  <c r="A3052" i="1"/>
  <c r="B3052" i="1"/>
  <c r="A3053" i="1"/>
  <c r="B3053" i="1"/>
  <c r="A3054" i="1"/>
  <c r="B3054" i="1"/>
  <c r="A3055" i="1"/>
  <c r="B3055" i="1"/>
  <c r="A3056" i="1"/>
  <c r="B3056" i="1"/>
  <c r="A3057" i="1"/>
  <c r="B3057" i="1"/>
  <c r="A3058" i="1"/>
  <c r="B3058" i="1"/>
  <c r="A3059" i="1"/>
  <c r="B3059" i="1"/>
  <c r="A3060" i="1"/>
  <c r="B3060" i="1"/>
  <c r="A3061" i="1"/>
  <c r="B3061" i="1"/>
  <c r="A3062" i="1"/>
  <c r="B3062" i="1"/>
  <c r="A3063" i="1"/>
  <c r="B3063" i="1"/>
  <c r="A3064" i="1"/>
  <c r="B3064" i="1"/>
  <c r="A3065" i="1"/>
  <c r="B3065" i="1"/>
  <c r="A3066" i="1"/>
  <c r="B3066" i="1"/>
  <c r="A3067" i="1"/>
  <c r="B3067" i="1"/>
  <c r="A3068" i="1"/>
  <c r="B3068" i="1"/>
  <c r="A3069" i="1"/>
  <c r="B3069" i="1"/>
  <c r="A3070" i="1"/>
  <c r="B3070" i="1"/>
  <c r="A3071" i="1"/>
  <c r="B3071" i="1"/>
  <c r="A3072" i="1"/>
  <c r="B3072" i="1"/>
  <c r="A3073" i="1"/>
  <c r="B3073" i="1"/>
  <c r="A3074" i="1"/>
  <c r="B3074" i="1"/>
  <c r="A3075" i="1"/>
  <c r="B3075" i="1"/>
  <c r="A3076" i="1"/>
  <c r="B3076" i="1"/>
  <c r="A3077" i="1"/>
  <c r="B3077" i="1"/>
  <c r="A3078" i="1"/>
  <c r="B3078" i="1"/>
  <c r="A3079" i="1"/>
  <c r="B3079" i="1"/>
  <c r="A3080" i="1"/>
  <c r="B3080" i="1"/>
  <c r="A3081" i="1"/>
  <c r="B3081" i="1"/>
  <c r="A3082" i="1"/>
  <c r="B3082" i="1"/>
  <c r="A3083" i="1"/>
  <c r="B3083" i="1"/>
  <c r="A3084" i="1"/>
  <c r="B3084" i="1"/>
  <c r="A3085" i="1"/>
  <c r="B3085" i="1"/>
  <c r="A3086" i="1"/>
  <c r="B3086" i="1"/>
  <c r="A3087" i="1"/>
  <c r="B3087" i="1"/>
  <c r="A3088" i="1"/>
  <c r="B3088" i="1"/>
  <c r="A3089" i="1"/>
  <c r="B3089" i="1"/>
  <c r="A3090" i="1"/>
  <c r="B3090" i="1"/>
  <c r="A3091" i="1"/>
  <c r="B3091" i="1"/>
  <c r="A3092" i="1"/>
  <c r="B3092" i="1"/>
  <c r="A3093" i="1"/>
  <c r="B3093" i="1"/>
  <c r="A3094" i="1"/>
  <c r="B3094" i="1"/>
  <c r="A3095" i="1"/>
  <c r="B3095" i="1"/>
  <c r="A3096" i="1"/>
  <c r="B3096" i="1"/>
  <c r="A3097" i="1"/>
  <c r="B3097" i="1"/>
  <c r="A3098" i="1"/>
  <c r="B3098" i="1"/>
  <c r="A3099" i="1"/>
  <c r="B3099" i="1"/>
  <c r="A3100" i="1"/>
  <c r="B3100" i="1"/>
  <c r="A3101" i="1"/>
  <c r="B3101" i="1"/>
  <c r="A3102" i="1"/>
  <c r="B3102" i="1"/>
  <c r="A3103" i="1"/>
  <c r="B3103" i="1"/>
  <c r="A3104" i="1"/>
  <c r="B3104" i="1"/>
  <c r="A3105" i="1"/>
  <c r="B3105" i="1"/>
  <c r="A3106" i="1"/>
  <c r="B3106" i="1"/>
  <c r="A3107" i="1"/>
  <c r="B3107" i="1"/>
  <c r="A3108" i="1"/>
  <c r="B3108" i="1"/>
  <c r="A3109" i="1"/>
  <c r="B3109" i="1"/>
  <c r="A3110" i="1"/>
  <c r="B3110" i="1"/>
  <c r="A3111" i="1"/>
  <c r="B3111" i="1"/>
  <c r="A3112" i="1"/>
  <c r="B3112" i="1"/>
  <c r="A3113" i="1"/>
  <c r="B3113" i="1"/>
  <c r="A3114" i="1"/>
  <c r="B3114" i="1"/>
  <c r="A3115" i="1"/>
  <c r="B3115" i="1"/>
  <c r="A3116" i="1"/>
  <c r="B3116" i="1"/>
  <c r="A3117" i="1"/>
  <c r="B3117" i="1"/>
  <c r="A3118" i="1"/>
  <c r="B3118" i="1"/>
  <c r="A3119" i="1"/>
  <c r="B3119" i="1"/>
  <c r="A3120" i="1"/>
  <c r="B3120" i="1"/>
  <c r="A3121" i="1"/>
  <c r="B3121" i="1"/>
  <c r="A3122" i="1"/>
  <c r="B3122" i="1"/>
  <c r="A3123" i="1"/>
  <c r="B3123" i="1"/>
  <c r="A3124" i="1"/>
  <c r="B3124" i="1"/>
  <c r="A3125" i="1"/>
  <c r="B3125" i="1"/>
  <c r="A3126" i="1"/>
  <c r="B3126" i="1"/>
  <c r="A3127" i="1"/>
  <c r="B3127" i="1"/>
  <c r="A3128" i="1"/>
  <c r="B3128" i="1"/>
  <c r="A3129" i="1"/>
  <c r="B3129" i="1"/>
  <c r="A3130" i="1"/>
  <c r="B3130" i="1"/>
  <c r="A3131" i="1"/>
  <c r="B3131" i="1"/>
  <c r="A3132" i="1"/>
  <c r="B3132" i="1"/>
  <c r="A3133" i="1"/>
  <c r="B3133" i="1"/>
  <c r="A3134" i="1"/>
  <c r="B3134" i="1"/>
  <c r="A3135" i="1"/>
  <c r="B3135" i="1"/>
  <c r="A3136" i="1"/>
  <c r="B3136" i="1"/>
  <c r="A3137" i="1"/>
  <c r="B3137" i="1"/>
  <c r="A3138" i="1"/>
  <c r="B3138" i="1"/>
  <c r="A3139" i="1"/>
  <c r="B3139" i="1"/>
  <c r="A3140" i="1"/>
  <c r="B3140" i="1"/>
  <c r="A3141" i="1"/>
  <c r="B3141" i="1"/>
  <c r="A3142" i="1"/>
  <c r="B3142" i="1"/>
  <c r="A3143" i="1"/>
  <c r="B3143" i="1"/>
  <c r="A3144" i="1"/>
  <c r="B3144" i="1"/>
  <c r="A3145" i="1"/>
  <c r="B3145" i="1"/>
  <c r="A3146" i="1"/>
  <c r="B3146" i="1"/>
  <c r="A3147" i="1"/>
  <c r="B3147" i="1"/>
  <c r="A3148" i="1"/>
  <c r="B3148" i="1"/>
  <c r="A3149" i="1"/>
  <c r="B3149" i="1"/>
  <c r="A3150" i="1"/>
  <c r="B3150" i="1"/>
  <c r="A3151" i="1"/>
  <c r="B3151" i="1"/>
  <c r="A3152" i="1"/>
  <c r="B3152" i="1"/>
  <c r="A3153" i="1"/>
  <c r="B3153" i="1"/>
  <c r="A3154" i="1"/>
  <c r="B3154" i="1"/>
  <c r="A3155" i="1"/>
  <c r="B3155" i="1"/>
  <c r="A3156" i="1"/>
  <c r="B3156" i="1"/>
  <c r="A3157" i="1"/>
  <c r="B3157" i="1"/>
  <c r="A3158" i="1"/>
  <c r="B3158" i="1"/>
  <c r="A3159" i="1"/>
  <c r="B3159" i="1"/>
  <c r="A3160" i="1"/>
  <c r="B3160" i="1"/>
  <c r="A3161" i="1"/>
  <c r="B3161" i="1"/>
  <c r="A3162" i="1"/>
  <c r="B3162" i="1"/>
  <c r="A3163" i="1"/>
  <c r="B3163" i="1"/>
  <c r="A3164" i="1"/>
  <c r="B3164" i="1"/>
  <c r="A3165" i="1"/>
  <c r="B3165" i="1"/>
  <c r="A3166" i="1"/>
  <c r="B3166" i="1"/>
  <c r="A3167" i="1"/>
  <c r="B3167" i="1"/>
  <c r="A3168" i="1"/>
  <c r="B3168" i="1"/>
  <c r="A3169" i="1"/>
  <c r="B3169" i="1"/>
  <c r="A3170" i="1"/>
  <c r="B3170" i="1"/>
  <c r="A3171" i="1"/>
  <c r="B3171" i="1"/>
  <c r="A3172" i="1"/>
  <c r="B3172" i="1"/>
  <c r="A3173" i="1"/>
  <c r="B3173" i="1"/>
  <c r="A3174" i="1"/>
  <c r="B3174" i="1"/>
  <c r="A3175" i="1"/>
  <c r="B3175" i="1"/>
  <c r="A3176" i="1"/>
  <c r="B3176" i="1"/>
  <c r="A3177" i="1"/>
  <c r="B3177" i="1"/>
  <c r="A3178" i="1"/>
  <c r="B3178" i="1"/>
  <c r="A3179" i="1"/>
  <c r="B3179" i="1"/>
  <c r="A3180" i="1"/>
  <c r="B3180" i="1"/>
  <c r="A3181" i="1"/>
  <c r="B3181" i="1"/>
  <c r="A3182" i="1"/>
  <c r="B3182" i="1"/>
  <c r="A3183" i="1"/>
  <c r="B3183" i="1"/>
  <c r="A3184" i="1"/>
  <c r="B3184" i="1"/>
  <c r="A3185" i="1"/>
  <c r="B3185" i="1"/>
  <c r="A3186" i="1"/>
  <c r="B3186" i="1"/>
  <c r="A3187" i="1"/>
  <c r="B3187" i="1"/>
  <c r="A3188" i="1"/>
  <c r="B3188" i="1"/>
  <c r="A3189" i="1"/>
  <c r="B3189" i="1"/>
  <c r="A3190" i="1"/>
  <c r="B3190" i="1"/>
  <c r="A3191" i="1"/>
  <c r="B3191" i="1"/>
  <c r="A3192" i="1"/>
  <c r="B3192" i="1"/>
  <c r="A3193" i="1"/>
  <c r="B3193" i="1"/>
  <c r="A3194" i="1"/>
  <c r="B3194" i="1"/>
  <c r="A3195" i="1"/>
  <c r="B3195" i="1"/>
  <c r="A3196" i="1"/>
  <c r="B3196" i="1"/>
  <c r="A3197" i="1"/>
  <c r="B3197" i="1"/>
  <c r="A3198" i="1"/>
  <c r="B3198" i="1"/>
  <c r="A3199" i="1"/>
  <c r="B3199" i="1"/>
  <c r="A3200" i="1"/>
  <c r="B3200" i="1"/>
  <c r="A3201" i="1"/>
  <c r="B3201" i="1"/>
  <c r="A3202" i="1"/>
  <c r="B3202" i="1"/>
  <c r="A3203" i="1"/>
  <c r="B3203" i="1"/>
  <c r="A3204" i="1"/>
  <c r="B3204" i="1"/>
  <c r="A3205" i="1"/>
  <c r="B3205" i="1"/>
  <c r="A3206" i="1"/>
  <c r="B3206" i="1"/>
  <c r="A3207" i="1"/>
  <c r="B3207" i="1"/>
  <c r="A3208" i="1"/>
  <c r="B3208" i="1"/>
  <c r="A3209" i="1"/>
  <c r="B3209" i="1"/>
  <c r="A3210" i="1"/>
  <c r="B3210" i="1"/>
  <c r="A3211" i="1"/>
  <c r="B3211" i="1"/>
  <c r="A3212" i="1"/>
  <c r="B3212" i="1"/>
  <c r="A3213" i="1"/>
  <c r="B3213" i="1"/>
  <c r="A3214" i="1"/>
  <c r="B3214" i="1"/>
  <c r="A3215" i="1"/>
  <c r="B3215" i="1"/>
  <c r="A3216" i="1"/>
  <c r="B3216" i="1"/>
  <c r="A3217" i="1"/>
  <c r="B3217" i="1"/>
  <c r="A3218" i="1"/>
  <c r="B3218" i="1"/>
  <c r="A3219" i="1"/>
  <c r="B3219" i="1"/>
  <c r="A3220" i="1"/>
  <c r="B3220" i="1"/>
  <c r="A3221" i="1"/>
  <c r="B3221" i="1"/>
  <c r="A3222" i="1"/>
  <c r="B3222" i="1"/>
  <c r="A3223" i="1"/>
  <c r="B3223" i="1"/>
  <c r="A3224" i="1"/>
  <c r="B3224" i="1"/>
  <c r="A3225" i="1"/>
  <c r="B3225" i="1"/>
  <c r="A3226" i="1"/>
  <c r="B3226" i="1"/>
  <c r="A3227" i="1"/>
  <c r="B3227" i="1"/>
  <c r="A3228" i="1"/>
  <c r="B3228" i="1"/>
  <c r="A3229" i="1"/>
  <c r="B3229" i="1"/>
  <c r="A3230" i="1"/>
  <c r="B3230" i="1"/>
  <c r="A3231" i="1"/>
  <c r="B3231" i="1"/>
  <c r="A3232" i="1"/>
  <c r="B3232" i="1"/>
  <c r="A3233" i="1"/>
  <c r="B3233" i="1"/>
  <c r="A3234" i="1"/>
  <c r="B3234" i="1"/>
  <c r="A3235" i="1"/>
  <c r="B3235" i="1"/>
  <c r="A3236" i="1"/>
  <c r="B3236" i="1"/>
  <c r="A3237" i="1"/>
  <c r="B3237" i="1"/>
  <c r="A3238" i="1"/>
  <c r="B3238" i="1"/>
  <c r="A3239" i="1"/>
  <c r="B3239" i="1"/>
  <c r="A3240" i="1"/>
  <c r="B3240" i="1"/>
  <c r="A3241" i="1"/>
  <c r="B3241" i="1"/>
  <c r="A3242" i="1"/>
  <c r="B3242" i="1"/>
  <c r="A3243" i="1"/>
  <c r="B3243" i="1"/>
  <c r="A3244" i="1"/>
  <c r="B3244" i="1"/>
  <c r="A3245" i="1"/>
  <c r="B3245" i="1"/>
  <c r="A3246" i="1"/>
  <c r="B3246" i="1"/>
  <c r="A3247" i="1"/>
  <c r="B3247" i="1"/>
  <c r="A3248" i="1"/>
  <c r="B3248" i="1"/>
  <c r="A3249" i="1"/>
  <c r="B3249" i="1"/>
  <c r="A3250" i="1"/>
  <c r="B3250" i="1"/>
  <c r="A3251" i="1"/>
  <c r="B3251" i="1"/>
  <c r="A3252" i="1"/>
  <c r="B3252" i="1"/>
  <c r="A3253" i="1"/>
  <c r="B3253" i="1"/>
  <c r="A3254" i="1"/>
  <c r="B3254" i="1"/>
  <c r="A3255" i="1"/>
  <c r="B3255" i="1"/>
  <c r="A3256" i="1"/>
  <c r="B3256" i="1"/>
  <c r="A3257" i="1"/>
  <c r="B3257" i="1"/>
  <c r="A3258" i="1"/>
  <c r="B3258" i="1"/>
  <c r="A3259" i="1"/>
  <c r="B3259" i="1"/>
  <c r="A3260" i="1"/>
  <c r="B3260" i="1"/>
  <c r="A3261" i="1"/>
  <c r="B3261" i="1"/>
  <c r="A3262" i="1"/>
  <c r="B3262" i="1"/>
  <c r="A3263" i="1"/>
  <c r="B3263" i="1"/>
  <c r="A3264" i="1"/>
  <c r="B3264" i="1"/>
  <c r="A3265" i="1"/>
  <c r="B3265" i="1"/>
  <c r="A3266" i="1"/>
  <c r="B3266" i="1"/>
  <c r="A3267" i="1"/>
  <c r="B3267" i="1"/>
  <c r="A3268" i="1"/>
  <c r="B3268" i="1"/>
  <c r="A3269" i="1"/>
  <c r="B3269" i="1"/>
  <c r="A3270" i="1"/>
  <c r="B3270" i="1"/>
  <c r="A3271" i="1"/>
  <c r="B3271" i="1"/>
  <c r="A3272" i="1"/>
  <c r="B3272" i="1"/>
  <c r="A3273" i="1"/>
  <c r="B3273" i="1"/>
  <c r="A3274" i="1"/>
  <c r="B3274" i="1"/>
  <c r="A3275" i="1"/>
  <c r="B3275" i="1"/>
  <c r="A3276" i="1"/>
  <c r="B3276" i="1"/>
  <c r="A3277" i="1"/>
  <c r="B3277" i="1"/>
  <c r="A3278" i="1"/>
  <c r="B3278" i="1"/>
  <c r="A3279" i="1"/>
  <c r="B3279" i="1"/>
  <c r="A3280" i="1"/>
  <c r="B3280" i="1"/>
  <c r="A3281" i="1"/>
  <c r="B3281" i="1"/>
  <c r="A3282" i="1"/>
  <c r="B3282" i="1"/>
  <c r="A3283" i="1"/>
  <c r="B3283" i="1"/>
  <c r="A3284" i="1"/>
  <c r="B3284" i="1"/>
  <c r="A3285" i="1"/>
  <c r="B3285" i="1"/>
  <c r="A3286" i="1"/>
  <c r="B3286" i="1"/>
  <c r="A3287" i="1"/>
  <c r="B3287" i="1"/>
  <c r="A3288" i="1"/>
  <c r="B3288" i="1"/>
  <c r="A3289" i="1"/>
  <c r="B3289" i="1"/>
  <c r="A3290" i="1"/>
  <c r="B3290" i="1"/>
  <c r="A3291" i="1"/>
  <c r="B3291" i="1"/>
  <c r="A3292" i="1"/>
  <c r="B3292" i="1"/>
  <c r="A3293" i="1"/>
  <c r="B3293" i="1"/>
  <c r="A3294" i="1"/>
  <c r="B3294" i="1"/>
  <c r="A3295" i="1"/>
  <c r="B3295" i="1"/>
  <c r="A3296" i="1"/>
  <c r="B3296" i="1"/>
  <c r="A3297" i="1"/>
  <c r="B3297" i="1"/>
  <c r="A3298" i="1"/>
  <c r="B3298" i="1"/>
  <c r="A3299" i="1"/>
  <c r="B3299" i="1"/>
  <c r="A3300" i="1"/>
  <c r="B3300" i="1"/>
  <c r="A3301" i="1"/>
  <c r="B3301" i="1"/>
  <c r="A3302" i="1"/>
  <c r="B3302" i="1"/>
  <c r="A3303" i="1"/>
  <c r="B3303" i="1"/>
  <c r="A3304" i="1"/>
  <c r="B3304" i="1"/>
  <c r="A3305" i="1"/>
  <c r="B3305" i="1"/>
  <c r="A3306" i="1"/>
  <c r="B3306" i="1"/>
  <c r="A3307" i="1"/>
  <c r="B3307" i="1"/>
  <c r="A3308" i="1"/>
  <c r="B3308" i="1"/>
  <c r="A3309" i="1"/>
  <c r="B3309" i="1"/>
  <c r="A3310" i="1"/>
  <c r="B3310" i="1"/>
  <c r="A3311" i="1"/>
  <c r="B3311" i="1"/>
  <c r="A3312" i="1"/>
  <c r="B3312" i="1"/>
  <c r="A3313" i="1"/>
  <c r="B3313" i="1"/>
  <c r="A3314" i="1"/>
  <c r="B3314" i="1"/>
  <c r="A3315" i="1"/>
  <c r="B3315" i="1"/>
  <c r="A3316" i="1"/>
  <c r="B3316" i="1"/>
  <c r="A3317" i="1"/>
  <c r="B3317" i="1"/>
  <c r="A3318" i="1"/>
  <c r="B3318" i="1"/>
  <c r="A3319" i="1"/>
  <c r="B3319" i="1"/>
  <c r="A3320" i="1"/>
  <c r="B3320" i="1"/>
  <c r="A3321" i="1"/>
  <c r="B3321" i="1"/>
  <c r="A3322" i="1"/>
  <c r="B3322" i="1"/>
  <c r="A3323" i="1"/>
  <c r="B3323" i="1"/>
  <c r="A3324" i="1"/>
  <c r="B3324" i="1"/>
  <c r="A3325" i="1"/>
  <c r="B3325" i="1"/>
  <c r="A3326" i="1"/>
  <c r="B3326" i="1"/>
  <c r="A3327" i="1"/>
  <c r="B3327" i="1"/>
  <c r="A3328" i="1"/>
  <c r="B3328" i="1"/>
  <c r="A3329" i="1"/>
  <c r="B3329" i="1"/>
  <c r="A3330" i="1"/>
  <c r="B3330" i="1"/>
  <c r="A3331" i="1"/>
  <c r="B3331" i="1"/>
  <c r="A3332" i="1"/>
  <c r="B3332" i="1"/>
  <c r="A3333" i="1"/>
  <c r="B3333" i="1"/>
  <c r="A3334" i="1"/>
  <c r="B3334" i="1"/>
  <c r="A3335" i="1"/>
  <c r="B3335" i="1"/>
  <c r="A3336" i="1"/>
  <c r="B3336" i="1"/>
  <c r="A3337" i="1"/>
  <c r="B3337" i="1"/>
  <c r="A3338" i="1"/>
  <c r="B3338" i="1"/>
  <c r="A3339" i="1"/>
  <c r="B3339" i="1"/>
  <c r="A3340" i="1"/>
  <c r="B3340" i="1"/>
  <c r="A3341" i="1"/>
  <c r="B3341" i="1"/>
  <c r="A3342" i="1"/>
  <c r="B3342" i="1"/>
  <c r="A3343" i="1"/>
  <c r="B3343" i="1"/>
  <c r="A3344" i="1"/>
  <c r="B3344" i="1"/>
  <c r="A3345" i="1"/>
  <c r="B3345" i="1"/>
  <c r="A3346" i="1"/>
  <c r="B3346" i="1"/>
  <c r="A3347" i="1"/>
  <c r="B3347" i="1"/>
  <c r="A3348" i="1"/>
  <c r="B3348" i="1"/>
  <c r="A3349" i="1"/>
  <c r="B3349" i="1"/>
  <c r="A3350" i="1"/>
  <c r="B3350" i="1"/>
  <c r="A3351" i="1"/>
  <c r="B3351" i="1"/>
  <c r="A3352" i="1"/>
  <c r="B3352" i="1"/>
  <c r="A3353" i="1"/>
  <c r="B3353" i="1"/>
  <c r="A3354" i="1"/>
  <c r="B3354" i="1"/>
  <c r="A3355" i="1"/>
  <c r="B3355" i="1"/>
  <c r="A3356" i="1"/>
  <c r="B3356" i="1"/>
  <c r="A3357" i="1"/>
  <c r="B3357" i="1"/>
  <c r="A3358" i="1"/>
  <c r="B3358" i="1"/>
  <c r="A3359" i="1"/>
  <c r="B3359" i="1"/>
  <c r="A3360" i="1"/>
  <c r="B3360" i="1"/>
  <c r="A3361" i="1"/>
  <c r="B3361" i="1"/>
  <c r="A3362" i="1"/>
  <c r="B3362" i="1"/>
  <c r="A3363" i="1"/>
  <c r="B3363" i="1"/>
  <c r="A3364" i="1"/>
  <c r="B3364" i="1"/>
  <c r="A3365" i="1"/>
  <c r="B3365" i="1"/>
  <c r="A3366" i="1"/>
  <c r="B3366" i="1"/>
  <c r="A3367" i="1"/>
  <c r="B3367" i="1"/>
  <c r="A3368" i="1"/>
  <c r="B3368" i="1"/>
  <c r="A3369" i="1"/>
  <c r="B3369" i="1"/>
  <c r="A3370" i="1"/>
  <c r="B3370" i="1"/>
  <c r="A3371" i="1"/>
  <c r="B3371" i="1"/>
  <c r="A3372" i="1"/>
  <c r="B3372" i="1"/>
  <c r="A3373" i="1"/>
  <c r="B3373" i="1"/>
  <c r="A3374" i="1"/>
  <c r="B3374" i="1"/>
  <c r="A3375" i="1"/>
  <c r="B3375" i="1"/>
  <c r="A3376" i="1"/>
  <c r="B3376" i="1"/>
  <c r="A3377" i="1"/>
  <c r="B3377" i="1"/>
  <c r="A3378" i="1"/>
  <c r="B3378" i="1"/>
  <c r="A3379" i="1"/>
  <c r="B3379" i="1"/>
  <c r="A3380" i="1"/>
  <c r="B3380" i="1"/>
  <c r="A3381" i="1"/>
  <c r="B3381" i="1"/>
  <c r="A3382" i="1"/>
  <c r="B3382" i="1"/>
  <c r="A3383" i="1"/>
  <c r="B3383" i="1"/>
  <c r="A3384" i="1"/>
  <c r="B3384" i="1"/>
  <c r="A3385" i="1"/>
  <c r="B3385" i="1"/>
  <c r="A3386" i="1"/>
  <c r="B3386" i="1"/>
  <c r="A3387" i="1"/>
  <c r="B3387" i="1"/>
  <c r="A3388" i="1"/>
  <c r="B3388" i="1"/>
  <c r="A3389" i="1"/>
  <c r="B3389" i="1"/>
  <c r="A3390" i="1"/>
  <c r="B3390" i="1"/>
  <c r="A3391" i="1"/>
  <c r="B3391" i="1"/>
  <c r="A3392" i="1"/>
  <c r="B3392" i="1"/>
  <c r="A3393" i="1"/>
  <c r="B3393" i="1"/>
  <c r="A3394" i="1"/>
  <c r="B3394" i="1"/>
  <c r="A3395" i="1"/>
  <c r="B3395" i="1"/>
  <c r="A3396" i="1"/>
  <c r="B3396" i="1"/>
  <c r="A3397" i="1"/>
  <c r="B3397" i="1"/>
  <c r="A3398" i="1"/>
  <c r="B3398" i="1"/>
  <c r="A3399" i="1"/>
  <c r="B3399" i="1"/>
  <c r="A3400" i="1"/>
  <c r="B3400" i="1"/>
  <c r="A3401" i="1"/>
  <c r="B3401" i="1"/>
  <c r="A3402" i="1"/>
  <c r="B3402" i="1"/>
  <c r="A3403" i="1"/>
  <c r="B3403" i="1"/>
  <c r="A3404" i="1"/>
  <c r="B3404" i="1"/>
  <c r="A3405" i="1"/>
  <c r="B3405" i="1"/>
  <c r="A3406" i="1"/>
  <c r="B3406" i="1"/>
  <c r="A3407" i="1"/>
  <c r="B3407" i="1"/>
  <c r="A3408" i="1"/>
  <c r="B3408" i="1"/>
  <c r="A3409" i="1"/>
  <c r="B3409" i="1"/>
  <c r="A3410" i="1"/>
  <c r="B3410" i="1"/>
  <c r="A3411" i="1"/>
  <c r="B3411" i="1"/>
  <c r="A3412" i="1"/>
  <c r="B3412" i="1"/>
  <c r="A3413" i="1"/>
  <c r="B3413" i="1"/>
  <c r="A3414" i="1"/>
  <c r="B3414" i="1"/>
  <c r="A3415" i="1"/>
  <c r="B3415" i="1"/>
  <c r="A3416" i="1"/>
  <c r="B3416" i="1"/>
  <c r="A3417" i="1"/>
  <c r="B3417" i="1"/>
  <c r="A3418" i="1"/>
  <c r="B3418" i="1"/>
  <c r="A3419" i="1"/>
  <c r="B3419" i="1"/>
  <c r="A3420" i="1"/>
  <c r="B3420" i="1"/>
  <c r="A3421" i="1"/>
  <c r="B3421" i="1"/>
  <c r="A3422" i="1"/>
  <c r="B3422" i="1"/>
  <c r="A3423" i="1"/>
  <c r="B3423" i="1"/>
  <c r="A3424" i="1"/>
  <c r="B3424" i="1"/>
  <c r="A3425" i="1"/>
  <c r="B3425" i="1"/>
  <c r="A3426" i="1"/>
  <c r="B3426" i="1"/>
  <c r="A3427" i="1"/>
  <c r="B3427" i="1"/>
  <c r="A3428" i="1"/>
  <c r="B3428" i="1"/>
  <c r="A3429" i="1"/>
  <c r="B3429" i="1"/>
  <c r="A3430" i="1"/>
  <c r="B3430" i="1"/>
  <c r="A3431" i="1"/>
  <c r="B3431" i="1"/>
  <c r="A3432" i="1"/>
  <c r="B3432" i="1"/>
  <c r="A3433" i="1"/>
  <c r="B3433" i="1"/>
  <c r="A3434" i="1"/>
  <c r="B3434" i="1"/>
  <c r="A3435" i="1"/>
  <c r="B3435" i="1"/>
  <c r="A3436" i="1"/>
  <c r="B3436" i="1"/>
  <c r="A3437" i="1"/>
  <c r="B3437" i="1"/>
  <c r="A3438" i="1"/>
  <c r="B3438" i="1"/>
  <c r="A3439" i="1"/>
  <c r="B3439" i="1"/>
  <c r="A3440" i="1"/>
  <c r="B3440" i="1"/>
  <c r="A3441" i="1"/>
  <c r="B3441" i="1"/>
  <c r="A3442" i="1"/>
  <c r="B3442" i="1"/>
  <c r="A3443" i="1"/>
  <c r="B3443" i="1"/>
  <c r="A3444" i="1"/>
  <c r="B3444" i="1"/>
  <c r="A3445" i="1"/>
  <c r="B3445" i="1"/>
  <c r="A3446" i="1"/>
  <c r="B3446" i="1"/>
  <c r="A3447" i="1"/>
  <c r="B3447" i="1"/>
  <c r="A3448" i="1"/>
  <c r="B3448" i="1"/>
  <c r="A3449" i="1"/>
  <c r="B3449" i="1"/>
  <c r="A3450" i="1"/>
  <c r="B3450" i="1"/>
  <c r="A3451" i="1"/>
  <c r="B3451" i="1"/>
  <c r="A3452" i="1"/>
  <c r="B3452" i="1"/>
  <c r="A3453" i="1"/>
  <c r="B3453" i="1"/>
  <c r="A3454" i="1"/>
  <c r="B3454" i="1"/>
  <c r="A3455" i="1"/>
  <c r="B3455" i="1"/>
  <c r="A3456" i="1"/>
  <c r="B3456" i="1"/>
  <c r="A3457" i="1"/>
  <c r="B3457" i="1"/>
  <c r="A3458" i="1"/>
  <c r="B3458" i="1"/>
  <c r="A3459" i="1"/>
  <c r="B3459" i="1"/>
  <c r="A3460" i="1"/>
  <c r="B3460" i="1"/>
  <c r="A3461" i="1"/>
  <c r="B3461" i="1"/>
  <c r="A3462" i="1"/>
  <c r="B3462" i="1"/>
  <c r="A3463" i="1"/>
  <c r="B3463" i="1"/>
  <c r="A3464" i="1"/>
  <c r="B3464" i="1"/>
  <c r="A3465" i="1"/>
  <c r="B3465" i="1"/>
  <c r="A3466" i="1"/>
  <c r="B3466" i="1"/>
  <c r="A3467" i="1"/>
  <c r="B3467" i="1"/>
  <c r="A3468" i="1"/>
  <c r="B3468" i="1"/>
  <c r="A3469" i="1"/>
  <c r="B3469" i="1"/>
  <c r="A3470" i="1"/>
  <c r="B3470" i="1"/>
  <c r="A3471" i="1"/>
  <c r="B3471" i="1"/>
  <c r="A3472" i="1"/>
  <c r="B3472" i="1"/>
  <c r="A3473" i="1"/>
  <c r="B3473" i="1"/>
  <c r="A3474" i="1"/>
  <c r="B3474" i="1"/>
  <c r="A3475" i="1"/>
  <c r="B3475" i="1"/>
  <c r="A3476" i="1"/>
  <c r="B3476" i="1"/>
  <c r="A3477" i="1"/>
  <c r="B3477" i="1"/>
  <c r="A3478" i="1"/>
  <c r="B3478" i="1"/>
  <c r="A3479" i="1"/>
  <c r="B3479" i="1"/>
  <c r="A3480" i="1"/>
  <c r="B3480" i="1"/>
  <c r="A3481" i="1"/>
  <c r="B3481" i="1"/>
  <c r="A3482" i="1"/>
  <c r="B3482" i="1"/>
  <c r="A3483" i="1"/>
  <c r="B3483" i="1"/>
  <c r="A3484" i="1"/>
  <c r="B3484" i="1"/>
  <c r="A3485" i="1"/>
  <c r="B3485" i="1"/>
  <c r="A3486" i="1"/>
  <c r="B3486" i="1"/>
  <c r="A3487" i="1"/>
  <c r="B3487" i="1"/>
  <c r="A3488" i="1"/>
  <c r="B3488" i="1"/>
  <c r="A3489" i="1"/>
  <c r="B3489" i="1"/>
  <c r="A3490" i="1"/>
  <c r="B3490" i="1"/>
  <c r="A3491" i="1"/>
  <c r="B3491" i="1"/>
  <c r="A3492" i="1"/>
  <c r="B3492" i="1"/>
  <c r="A3493" i="1"/>
  <c r="B3493" i="1"/>
  <c r="A3494" i="1"/>
  <c r="B3494" i="1"/>
  <c r="A3495" i="1"/>
  <c r="B3495" i="1"/>
  <c r="A3496" i="1"/>
  <c r="B3496" i="1"/>
  <c r="A3497" i="1"/>
  <c r="B3497" i="1"/>
  <c r="A3498" i="1"/>
  <c r="B3498" i="1"/>
  <c r="A3499" i="1"/>
  <c r="B3499" i="1"/>
  <c r="A3500" i="1"/>
  <c r="B3500" i="1"/>
  <c r="A3501" i="1"/>
  <c r="B3501" i="1"/>
  <c r="A3502" i="1"/>
  <c r="B3502" i="1"/>
  <c r="A3503" i="1"/>
  <c r="B3503" i="1"/>
  <c r="A3504" i="1"/>
  <c r="B3504" i="1"/>
  <c r="A3505" i="1"/>
  <c r="B3505" i="1"/>
  <c r="A3506" i="1"/>
  <c r="B3506" i="1"/>
  <c r="A3507" i="1"/>
  <c r="B3507" i="1"/>
  <c r="A3508" i="1"/>
  <c r="B3508" i="1"/>
  <c r="A3509" i="1"/>
  <c r="B3509" i="1"/>
  <c r="A3510" i="1"/>
  <c r="B3510" i="1"/>
  <c r="A3511" i="1"/>
  <c r="B3511" i="1"/>
  <c r="A3512" i="1"/>
  <c r="B3512" i="1"/>
  <c r="A3513" i="1"/>
  <c r="B3513" i="1"/>
  <c r="A3514" i="1"/>
  <c r="B3514" i="1"/>
  <c r="A3515" i="1"/>
  <c r="B3515" i="1"/>
  <c r="A3516" i="1"/>
  <c r="B3516" i="1"/>
  <c r="A3517" i="1"/>
  <c r="B3517" i="1"/>
  <c r="A3518" i="1"/>
  <c r="B3518" i="1"/>
  <c r="A3519" i="1"/>
  <c r="B3519" i="1"/>
  <c r="A3520" i="1"/>
  <c r="B3520" i="1"/>
  <c r="A3521" i="1"/>
  <c r="B3521" i="1"/>
  <c r="A3522" i="1"/>
  <c r="B3522" i="1"/>
  <c r="A3523" i="1"/>
  <c r="B3523" i="1"/>
  <c r="A3524" i="1"/>
  <c r="B3524" i="1"/>
  <c r="A3525" i="1"/>
  <c r="B3525" i="1"/>
  <c r="A3526" i="1"/>
  <c r="B3526" i="1"/>
  <c r="A3527" i="1"/>
  <c r="B3527" i="1"/>
  <c r="A3528" i="1"/>
  <c r="B3528" i="1"/>
  <c r="A3529" i="1"/>
  <c r="B3529" i="1"/>
  <c r="A3530" i="1"/>
  <c r="B3530" i="1"/>
  <c r="A3531" i="1"/>
  <c r="B3531" i="1"/>
  <c r="A3532" i="1"/>
  <c r="B3532" i="1"/>
  <c r="A3533" i="1"/>
  <c r="B3533" i="1"/>
  <c r="A3534" i="1"/>
  <c r="B3534" i="1"/>
  <c r="A3535" i="1"/>
  <c r="B3535" i="1"/>
  <c r="A3536" i="1"/>
  <c r="B3536" i="1"/>
  <c r="A3537" i="1"/>
  <c r="B3537" i="1"/>
  <c r="A3538" i="1"/>
  <c r="B3538" i="1"/>
  <c r="A3539" i="1"/>
  <c r="B3539" i="1"/>
  <c r="A3540" i="1"/>
  <c r="B3540" i="1"/>
  <c r="A3541" i="1"/>
  <c r="B3541" i="1"/>
  <c r="A3542" i="1"/>
  <c r="B3542" i="1"/>
  <c r="A3543" i="1"/>
  <c r="B3543" i="1"/>
  <c r="A3544" i="1"/>
  <c r="B3544" i="1"/>
  <c r="A3545" i="1"/>
  <c r="B3545" i="1"/>
  <c r="A3546" i="1"/>
  <c r="B3546" i="1"/>
  <c r="A3547" i="1"/>
  <c r="B3547" i="1"/>
  <c r="A3548" i="1"/>
  <c r="B3548" i="1"/>
  <c r="A3549" i="1"/>
  <c r="B3549" i="1"/>
  <c r="A3550" i="1"/>
  <c r="B3550" i="1"/>
  <c r="A3551" i="1"/>
  <c r="B3551" i="1"/>
  <c r="A3552" i="1"/>
  <c r="B3552" i="1"/>
  <c r="A3553" i="1"/>
  <c r="B3553" i="1"/>
  <c r="A3554" i="1"/>
  <c r="B3554" i="1"/>
  <c r="A3555" i="1"/>
  <c r="B3555" i="1"/>
  <c r="A3556" i="1"/>
  <c r="B3556" i="1"/>
  <c r="A3557" i="1"/>
  <c r="B3557" i="1"/>
  <c r="A3558" i="1"/>
  <c r="B3558" i="1"/>
  <c r="A3559" i="1"/>
  <c r="B3559" i="1"/>
  <c r="A3560" i="1"/>
  <c r="B3560" i="1"/>
  <c r="A3561" i="1"/>
  <c r="B3561" i="1"/>
  <c r="A3562" i="1"/>
  <c r="B3562" i="1"/>
  <c r="A3563" i="1"/>
  <c r="B3563" i="1"/>
  <c r="A3564" i="1"/>
  <c r="B3564" i="1"/>
  <c r="A3565" i="1"/>
  <c r="B3565" i="1"/>
  <c r="A3566" i="1"/>
  <c r="B3566" i="1"/>
  <c r="A3567" i="1"/>
  <c r="B3567" i="1"/>
  <c r="A3568" i="1"/>
  <c r="B3568" i="1"/>
  <c r="A3569" i="1"/>
  <c r="B3569" i="1"/>
  <c r="A3570" i="1"/>
  <c r="B3570" i="1"/>
  <c r="A3571" i="1"/>
  <c r="B3571" i="1"/>
  <c r="A3572" i="1"/>
  <c r="B3572" i="1"/>
  <c r="A3573" i="1"/>
  <c r="B3573" i="1"/>
  <c r="A3574" i="1"/>
  <c r="B3574" i="1"/>
  <c r="A3575" i="1"/>
  <c r="B3575" i="1"/>
  <c r="A3576" i="1"/>
  <c r="B3576" i="1"/>
  <c r="A3577" i="1"/>
  <c r="B3577" i="1"/>
  <c r="A3578" i="1"/>
  <c r="B3578" i="1"/>
  <c r="A3579" i="1"/>
  <c r="B3579" i="1"/>
  <c r="A3580" i="1"/>
  <c r="B3580" i="1"/>
  <c r="A3581" i="1"/>
  <c r="B3581" i="1"/>
  <c r="A3582" i="1"/>
  <c r="B3582" i="1"/>
  <c r="A3583" i="1"/>
  <c r="B3583" i="1"/>
  <c r="A3584" i="1"/>
  <c r="B3584" i="1"/>
  <c r="A3585" i="1"/>
  <c r="B3585" i="1"/>
  <c r="A3586" i="1"/>
  <c r="B3586" i="1"/>
  <c r="A3587" i="1"/>
  <c r="B3587" i="1"/>
  <c r="A3588" i="1"/>
  <c r="B3588" i="1"/>
  <c r="A3589" i="1"/>
  <c r="B3589" i="1"/>
  <c r="A3590" i="1"/>
  <c r="B3590" i="1"/>
  <c r="A3591" i="1"/>
  <c r="B3591" i="1"/>
  <c r="A3592" i="1"/>
  <c r="B3592" i="1"/>
  <c r="A3593" i="1"/>
  <c r="B3593" i="1"/>
  <c r="A3594" i="1"/>
  <c r="B3594" i="1"/>
  <c r="A3595" i="1"/>
  <c r="B3595" i="1"/>
  <c r="A3596" i="1"/>
  <c r="B3596" i="1"/>
  <c r="A3597" i="1"/>
  <c r="B3597" i="1"/>
  <c r="A3598" i="1"/>
  <c r="B3598" i="1"/>
  <c r="A3599" i="1"/>
  <c r="B3599" i="1"/>
  <c r="A3600" i="1"/>
  <c r="B3600" i="1"/>
  <c r="A3601" i="1"/>
  <c r="B3601" i="1"/>
  <c r="A3602" i="1"/>
  <c r="B3602" i="1"/>
  <c r="A3603" i="1"/>
  <c r="B3603" i="1"/>
  <c r="A3604" i="1"/>
  <c r="B3604" i="1"/>
  <c r="A3605" i="1"/>
  <c r="B3605" i="1"/>
  <c r="A3606" i="1"/>
  <c r="B3606" i="1"/>
  <c r="A3607" i="1"/>
  <c r="B3607" i="1"/>
  <c r="A3608" i="1"/>
  <c r="B3608" i="1"/>
  <c r="A3609" i="1"/>
  <c r="B3609" i="1"/>
  <c r="A3610" i="1"/>
  <c r="B3610" i="1"/>
  <c r="A3611" i="1"/>
  <c r="B3611" i="1"/>
  <c r="A3612" i="1"/>
  <c r="B3612" i="1"/>
  <c r="A3613" i="1"/>
  <c r="B3613" i="1"/>
  <c r="A3614" i="1"/>
  <c r="B3614" i="1"/>
  <c r="A3615" i="1"/>
  <c r="B3615" i="1"/>
  <c r="A3616" i="1"/>
  <c r="B3616" i="1"/>
  <c r="A3617" i="1"/>
  <c r="B3617" i="1"/>
  <c r="A3618" i="1"/>
  <c r="B3618" i="1"/>
  <c r="A3619" i="1"/>
  <c r="B3619" i="1"/>
  <c r="A3620" i="1"/>
  <c r="B3620" i="1"/>
  <c r="A3621" i="1"/>
  <c r="B3621" i="1"/>
  <c r="A3622" i="1"/>
  <c r="B3622" i="1"/>
  <c r="A3623" i="1"/>
  <c r="B3623" i="1"/>
  <c r="A3624" i="1"/>
  <c r="B3624" i="1"/>
  <c r="A3625" i="1"/>
  <c r="B3625" i="1"/>
  <c r="A3626" i="1"/>
  <c r="B3626" i="1"/>
  <c r="A3627" i="1"/>
  <c r="B3627" i="1"/>
  <c r="A3628" i="1"/>
  <c r="B3628" i="1"/>
  <c r="A3629" i="1"/>
  <c r="B3629" i="1"/>
  <c r="A3630" i="1"/>
  <c r="B3630" i="1"/>
  <c r="A3631" i="1"/>
  <c r="B3631" i="1"/>
  <c r="A3632" i="1"/>
  <c r="B3632" i="1"/>
  <c r="A3633" i="1"/>
  <c r="B3633" i="1"/>
  <c r="A3634" i="1"/>
  <c r="B3634" i="1"/>
  <c r="A3635" i="1"/>
  <c r="B3635" i="1"/>
  <c r="A3636" i="1"/>
  <c r="B3636" i="1"/>
  <c r="A3637" i="1"/>
  <c r="B3637" i="1"/>
  <c r="A3638" i="1"/>
  <c r="B3638" i="1"/>
  <c r="A3639" i="1"/>
  <c r="B3639" i="1"/>
  <c r="A3640" i="1"/>
  <c r="B3640" i="1"/>
  <c r="A3641" i="1"/>
  <c r="B3641" i="1"/>
  <c r="A3642" i="1"/>
  <c r="B3642" i="1"/>
  <c r="A3643" i="1"/>
  <c r="B3643" i="1"/>
  <c r="A3644" i="1"/>
  <c r="B3644" i="1"/>
  <c r="A3645" i="1"/>
  <c r="B3645" i="1"/>
  <c r="A3646" i="1"/>
  <c r="B3646" i="1"/>
  <c r="A3647" i="1"/>
  <c r="B3647" i="1"/>
  <c r="A3648" i="1"/>
  <c r="B3648" i="1"/>
  <c r="A3649" i="1"/>
  <c r="B3649" i="1"/>
  <c r="A3650" i="1"/>
  <c r="B3650" i="1"/>
  <c r="A3651" i="1"/>
  <c r="B3651" i="1"/>
  <c r="A3652" i="1"/>
  <c r="B3652" i="1"/>
  <c r="A3653" i="1"/>
  <c r="B3653" i="1"/>
  <c r="A3654" i="1"/>
  <c r="B3654" i="1"/>
  <c r="A3655" i="1"/>
  <c r="B3655" i="1"/>
  <c r="A3656" i="1"/>
  <c r="B3656" i="1"/>
  <c r="A3657" i="1"/>
  <c r="B3657" i="1"/>
  <c r="A3658" i="1"/>
  <c r="B3658" i="1"/>
  <c r="A3659" i="1"/>
  <c r="B3659" i="1"/>
  <c r="A3660" i="1"/>
  <c r="B3660" i="1"/>
  <c r="A3661" i="1"/>
  <c r="B3661" i="1"/>
  <c r="A3662" i="1"/>
  <c r="B3662" i="1"/>
  <c r="A3663" i="1"/>
  <c r="B3663" i="1"/>
  <c r="A3664" i="1"/>
  <c r="B3664" i="1"/>
  <c r="A3665" i="1"/>
  <c r="B3665" i="1"/>
  <c r="A3666" i="1"/>
  <c r="B3666" i="1"/>
  <c r="A3667" i="1"/>
  <c r="B3667" i="1"/>
  <c r="A3668" i="1"/>
  <c r="B3668" i="1"/>
  <c r="A3669" i="1"/>
  <c r="B3669" i="1"/>
  <c r="A3670" i="1"/>
  <c r="B3670" i="1"/>
  <c r="A3671" i="1"/>
  <c r="B3671" i="1"/>
  <c r="A3672" i="1"/>
  <c r="B3672" i="1"/>
  <c r="A3673" i="1"/>
  <c r="B3673" i="1"/>
  <c r="A3674" i="1"/>
  <c r="B3674" i="1"/>
  <c r="A3675" i="1"/>
  <c r="B3675" i="1"/>
  <c r="A3676" i="1"/>
  <c r="B3676" i="1"/>
  <c r="A3677" i="1"/>
  <c r="B3677" i="1"/>
  <c r="A3678" i="1"/>
  <c r="B3678" i="1"/>
  <c r="A3679" i="1"/>
  <c r="B3679" i="1"/>
  <c r="A3680" i="1"/>
  <c r="B3680" i="1"/>
  <c r="A3681" i="1"/>
  <c r="B3681" i="1"/>
  <c r="A3682" i="1"/>
  <c r="B3682" i="1"/>
  <c r="A3683" i="1"/>
  <c r="B3683" i="1"/>
  <c r="A3684" i="1"/>
  <c r="B3684" i="1"/>
  <c r="A3685" i="1"/>
  <c r="B3685" i="1"/>
  <c r="A3686" i="1"/>
  <c r="B3686" i="1"/>
  <c r="A3687" i="1"/>
  <c r="B3687" i="1"/>
  <c r="A3688" i="1"/>
  <c r="B3688" i="1"/>
  <c r="A3689" i="1"/>
  <c r="B3689" i="1"/>
  <c r="A3690" i="1"/>
  <c r="B3690" i="1"/>
  <c r="A3691" i="1"/>
  <c r="B3691" i="1"/>
  <c r="A3692" i="1"/>
  <c r="B3692" i="1"/>
  <c r="A3693" i="1"/>
  <c r="B3693" i="1"/>
  <c r="A3694" i="1"/>
  <c r="B3694" i="1"/>
  <c r="A3695" i="1"/>
  <c r="B3695" i="1"/>
  <c r="A3696" i="1"/>
  <c r="B3696" i="1"/>
  <c r="A3697" i="1"/>
  <c r="B3697" i="1"/>
  <c r="A3698" i="1"/>
  <c r="B3698" i="1"/>
  <c r="A3699" i="1"/>
  <c r="B3699" i="1"/>
  <c r="A3700" i="1"/>
  <c r="B3700" i="1"/>
  <c r="A3701" i="1"/>
  <c r="B3701" i="1"/>
  <c r="A3702" i="1"/>
  <c r="B3702" i="1"/>
  <c r="A3703" i="1"/>
  <c r="B3703" i="1"/>
  <c r="A3704" i="1"/>
  <c r="B3704" i="1"/>
  <c r="A3705" i="1"/>
  <c r="B3705" i="1"/>
  <c r="A3706" i="1"/>
  <c r="B3706" i="1"/>
  <c r="A3707" i="1"/>
  <c r="B3707" i="1"/>
  <c r="A3708" i="1"/>
  <c r="B3708" i="1"/>
  <c r="A3709" i="1"/>
  <c r="B3709" i="1"/>
  <c r="A3710" i="1"/>
  <c r="B3710" i="1"/>
  <c r="A3711" i="1"/>
  <c r="B3711" i="1"/>
  <c r="A3712" i="1"/>
  <c r="B3712" i="1"/>
  <c r="A3713" i="1"/>
  <c r="B3713" i="1"/>
  <c r="A3714" i="1"/>
  <c r="B3714" i="1"/>
  <c r="A3715" i="1"/>
  <c r="B3715" i="1"/>
  <c r="A3716" i="1"/>
  <c r="B3716" i="1"/>
  <c r="A3717" i="1"/>
  <c r="B3717" i="1"/>
  <c r="A3718" i="1"/>
  <c r="B3718" i="1"/>
  <c r="A3719" i="1"/>
  <c r="B3719" i="1"/>
  <c r="A3720" i="1"/>
  <c r="B3720" i="1"/>
  <c r="A3721" i="1"/>
  <c r="B3721" i="1"/>
  <c r="A3722" i="1"/>
  <c r="B3722" i="1"/>
  <c r="A3723" i="1"/>
  <c r="B3723" i="1"/>
  <c r="A3724" i="1"/>
  <c r="B3724" i="1"/>
  <c r="A3725" i="1"/>
  <c r="B3725" i="1"/>
  <c r="A3726" i="1"/>
  <c r="B3726" i="1"/>
  <c r="A3727" i="1"/>
  <c r="B3727" i="1"/>
  <c r="A3728" i="1"/>
  <c r="B3728" i="1"/>
  <c r="A3729" i="1"/>
  <c r="B3729" i="1"/>
  <c r="A3730" i="1"/>
  <c r="B3730" i="1"/>
  <c r="A3731" i="1"/>
  <c r="B3731" i="1"/>
  <c r="A3732" i="1"/>
  <c r="B3732" i="1"/>
  <c r="A3733" i="1"/>
  <c r="B3733" i="1"/>
  <c r="A3734" i="1"/>
  <c r="B3734" i="1"/>
  <c r="A3735" i="1"/>
  <c r="B3735" i="1"/>
  <c r="A3736" i="1"/>
  <c r="B3736" i="1"/>
  <c r="A3737" i="1"/>
  <c r="B3737" i="1"/>
  <c r="A3738" i="1"/>
  <c r="B3738" i="1"/>
  <c r="A3739" i="1"/>
  <c r="B3739" i="1"/>
  <c r="A3740" i="1"/>
  <c r="B3740" i="1"/>
  <c r="A3741" i="1"/>
  <c r="B3741" i="1"/>
  <c r="A3742" i="1"/>
  <c r="B3742" i="1"/>
  <c r="A3743" i="1"/>
  <c r="B3743" i="1"/>
  <c r="A3744" i="1"/>
  <c r="B3744" i="1"/>
  <c r="A3745" i="1"/>
  <c r="B3745" i="1"/>
  <c r="A3746" i="1"/>
  <c r="B3746" i="1"/>
  <c r="A3747" i="1"/>
  <c r="B3747" i="1"/>
  <c r="A3748" i="1"/>
  <c r="B3748" i="1"/>
  <c r="A3749" i="1"/>
  <c r="B3749" i="1"/>
  <c r="A3750" i="1"/>
  <c r="B3750" i="1"/>
  <c r="A3751" i="1"/>
  <c r="B3751" i="1"/>
  <c r="A3752" i="1"/>
  <c r="B3752" i="1"/>
  <c r="A3753" i="1"/>
  <c r="B3753" i="1"/>
  <c r="A3754" i="1"/>
  <c r="B3754" i="1"/>
  <c r="A3755" i="1"/>
  <c r="B3755" i="1"/>
  <c r="A3756" i="1"/>
  <c r="B3756" i="1"/>
  <c r="A3757" i="1"/>
  <c r="B3757" i="1"/>
  <c r="A3758" i="1"/>
  <c r="B3758" i="1"/>
  <c r="A3759" i="1"/>
  <c r="B3759" i="1"/>
  <c r="A3760" i="1"/>
  <c r="B3760" i="1"/>
  <c r="A3761" i="1"/>
  <c r="B3761" i="1"/>
  <c r="A3762" i="1"/>
  <c r="B3762" i="1"/>
  <c r="A3763" i="1"/>
  <c r="B3763" i="1"/>
  <c r="A3764" i="1"/>
  <c r="B3764" i="1"/>
  <c r="A3765" i="1"/>
  <c r="B3765" i="1"/>
  <c r="A3766" i="1"/>
  <c r="B3766" i="1"/>
  <c r="A3767" i="1"/>
  <c r="B3767" i="1"/>
  <c r="A3768" i="1"/>
  <c r="B3768" i="1"/>
  <c r="A3769" i="1"/>
  <c r="B3769" i="1"/>
  <c r="A3770" i="1"/>
  <c r="B3770" i="1"/>
  <c r="A3771" i="1"/>
  <c r="B3771" i="1"/>
  <c r="A3772" i="1"/>
  <c r="B3772" i="1"/>
  <c r="A3773" i="1"/>
  <c r="B3773" i="1"/>
  <c r="A3774" i="1"/>
  <c r="B3774" i="1"/>
  <c r="A3775" i="1"/>
  <c r="B3775" i="1"/>
  <c r="A3776" i="1"/>
  <c r="B3776" i="1"/>
  <c r="A3777" i="1"/>
  <c r="B3777" i="1"/>
  <c r="A3778" i="1"/>
  <c r="B3778" i="1"/>
  <c r="A3779" i="1"/>
  <c r="B3779" i="1"/>
  <c r="A3780" i="1"/>
  <c r="B3780" i="1"/>
  <c r="A3781" i="1"/>
  <c r="B3781" i="1"/>
  <c r="A3782" i="1"/>
  <c r="B3782" i="1"/>
  <c r="A3783" i="1"/>
  <c r="B3783" i="1"/>
  <c r="A3784" i="1"/>
  <c r="B3784" i="1"/>
  <c r="A3785" i="1"/>
  <c r="B3785" i="1"/>
  <c r="A3786" i="1"/>
  <c r="B3786" i="1"/>
  <c r="A3787" i="1"/>
  <c r="B3787" i="1"/>
  <c r="A3788" i="1"/>
  <c r="B3788" i="1"/>
  <c r="A3789" i="1"/>
  <c r="B3789" i="1"/>
  <c r="A3790" i="1"/>
  <c r="B3790" i="1"/>
  <c r="A3791" i="1"/>
  <c r="B3791" i="1"/>
  <c r="A3792" i="1"/>
  <c r="B3792" i="1"/>
  <c r="A3793" i="1"/>
  <c r="B3793" i="1"/>
  <c r="A3794" i="1"/>
  <c r="B3794" i="1"/>
  <c r="A3795" i="1"/>
  <c r="B3795" i="1"/>
  <c r="A3796" i="1"/>
  <c r="B3796" i="1"/>
  <c r="A3797" i="1"/>
  <c r="B3797" i="1"/>
  <c r="A3798" i="1"/>
  <c r="B3798" i="1"/>
  <c r="A3799" i="1"/>
  <c r="B3799" i="1"/>
  <c r="A3800" i="1"/>
  <c r="B3800" i="1"/>
  <c r="A3801" i="1"/>
  <c r="B3801" i="1"/>
  <c r="A3802" i="1"/>
  <c r="B3802" i="1"/>
  <c r="A3803" i="1"/>
  <c r="B3803" i="1"/>
  <c r="A3804" i="1"/>
  <c r="B3804" i="1"/>
  <c r="A3805" i="1"/>
  <c r="B3805" i="1"/>
  <c r="A3806" i="1"/>
  <c r="B3806" i="1"/>
  <c r="A3807" i="1"/>
  <c r="B3807" i="1"/>
  <c r="A3808" i="1"/>
  <c r="B3808" i="1"/>
  <c r="A3809" i="1"/>
  <c r="B3809" i="1"/>
  <c r="A3810" i="1"/>
  <c r="B3810" i="1"/>
  <c r="A3811" i="1"/>
  <c r="B3811" i="1"/>
  <c r="A3812" i="1"/>
  <c r="B3812" i="1"/>
  <c r="A3813" i="1"/>
  <c r="B3813" i="1"/>
  <c r="A3814" i="1"/>
  <c r="B3814" i="1"/>
  <c r="A3815" i="1"/>
  <c r="B3815" i="1"/>
  <c r="A3816" i="1"/>
  <c r="B3816" i="1"/>
  <c r="A3817" i="1"/>
  <c r="B3817" i="1"/>
  <c r="A3818" i="1"/>
  <c r="B3818" i="1"/>
  <c r="A3819" i="1"/>
  <c r="B3819" i="1"/>
  <c r="A3820" i="1"/>
  <c r="B3820" i="1"/>
  <c r="A3821" i="1"/>
  <c r="B3821" i="1"/>
  <c r="A3822" i="1"/>
  <c r="B3822" i="1"/>
  <c r="A3823" i="1"/>
  <c r="B3823" i="1"/>
  <c r="A3824" i="1"/>
  <c r="B3824" i="1"/>
  <c r="A3825" i="1"/>
  <c r="B3825" i="1"/>
  <c r="A3826" i="1"/>
  <c r="B3826" i="1"/>
  <c r="A3827" i="1"/>
  <c r="B3827" i="1"/>
  <c r="A3828" i="1"/>
  <c r="B3828" i="1"/>
  <c r="A3829" i="1"/>
  <c r="B3829" i="1"/>
  <c r="A3830" i="1"/>
  <c r="B3830" i="1"/>
  <c r="A3831" i="1"/>
  <c r="B3831" i="1"/>
  <c r="A3832" i="1"/>
  <c r="B3832" i="1"/>
  <c r="A3833" i="1"/>
  <c r="B3833" i="1"/>
  <c r="A3834" i="1"/>
  <c r="B3834" i="1"/>
  <c r="A3835" i="1"/>
  <c r="B3835" i="1"/>
  <c r="A3836" i="1"/>
  <c r="B3836" i="1"/>
  <c r="A3837" i="1"/>
  <c r="B3837" i="1"/>
  <c r="A3838" i="1"/>
  <c r="B3838" i="1"/>
  <c r="A3839" i="1"/>
  <c r="B3839" i="1"/>
  <c r="A3840" i="1"/>
  <c r="B3840" i="1"/>
  <c r="A3841" i="1"/>
  <c r="B3841" i="1"/>
  <c r="A3842" i="1"/>
  <c r="B3842" i="1"/>
  <c r="A3843" i="1"/>
  <c r="B3843" i="1"/>
  <c r="A3844" i="1"/>
  <c r="B3844" i="1"/>
  <c r="A3845" i="1"/>
  <c r="B3845" i="1"/>
  <c r="A3846" i="1"/>
  <c r="B3846" i="1"/>
  <c r="A3847" i="1"/>
  <c r="B3847" i="1"/>
  <c r="A3848" i="1"/>
  <c r="B3848" i="1"/>
  <c r="A3849" i="1"/>
  <c r="B3849" i="1"/>
  <c r="A3850" i="1"/>
  <c r="B3850" i="1"/>
  <c r="A3851" i="1"/>
  <c r="B3851" i="1"/>
  <c r="A3852" i="1"/>
  <c r="B3852" i="1"/>
  <c r="A3853" i="1"/>
  <c r="B3853" i="1"/>
  <c r="A3854" i="1"/>
  <c r="B3854" i="1"/>
  <c r="A3855" i="1"/>
  <c r="B3855" i="1"/>
  <c r="A3856" i="1"/>
  <c r="B3856" i="1"/>
  <c r="A3857" i="1"/>
  <c r="B3857" i="1"/>
  <c r="A3858" i="1"/>
  <c r="B3858" i="1"/>
  <c r="A3859" i="1"/>
  <c r="B3859" i="1"/>
  <c r="A3860" i="1"/>
  <c r="B3860" i="1"/>
  <c r="A3861" i="1"/>
  <c r="B3861" i="1"/>
  <c r="A3862" i="1"/>
  <c r="B3862" i="1"/>
  <c r="A3863" i="1"/>
  <c r="B3863" i="1"/>
  <c r="A3864" i="1"/>
  <c r="B3864" i="1"/>
  <c r="A3865" i="1"/>
  <c r="B3865" i="1"/>
  <c r="A3866" i="1"/>
  <c r="B3866" i="1"/>
  <c r="A3867" i="1"/>
  <c r="B3867" i="1"/>
  <c r="A3868" i="1"/>
  <c r="B3868" i="1"/>
  <c r="A3869" i="1"/>
  <c r="B3869" i="1"/>
  <c r="A3870" i="1"/>
  <c r="B3870" i="1"/>
  <c r="A3871" i="1"/>
  <c r="B3871" i="1"/>
  <c r="A3872" i="1"/>
  <c r="B3872" i="1"/>
  <c r="A3873" i="1"/>
  <c r="B3873" i="1"/>
  <c r="A3874" i="1"/>
  <c r="B3874" i="1"/>
  <c r="A3875" i="1"/>
  <c r="B3875" i="1"/>
  <c r="A3876" i="1"/>
  <c r="B3876" i="1"/>
  <c r="A3877" i="1"/>
  <c r="B3877" i="1"/>
  <c r="A3878" i="1"/>
  <c r="B3878" i="1"/>
  <c r="A3879" i="1"/>
  <c r="B3879" i="1"/>
  <c r="A3880" i="1"/>
  <c r="B3880" i="1"/>
  <c r="A3881" i="1"/>
  <c r="B3881" i="1"/>
  <c r="A3882" i="1"/>
  <c r="B3882" i="1"/>
  <c r="A3883" i="1"/>
  <c r="B3883" i="1"/>
  <c r="A3884" i="1"/>
  <c r="B3884" i="1"/>
  <c r="A3885" i="1"/>
  <c r="B3885" i="1"/>
  <c r="A3886" i="1"/>
  <c r="B3886" i="1"/>
  <c r="A3887" i="1"/>
  <c r="B3887" i="1"/>
  <c r="A3888" i="1"/>
  <c r="B3888" i="1"/>
  <c r="A3889" i="1"/>
  <c r="B3889" i="1"/>
  <c r="A3890" i="1"/>
  <c r="B3890" i="1"/>
  <c r="A3891" i="1"/>
  <c r="B3891" i="1"/>
  <c r="A3892" i="1"/>
  <c r="B3892" i="1"/>
  <c r="A3893" i="1"/>
  <c r="B3893" i="1"/>
  <c r="A3894" i="1"/>
  <c r="B3894" i="1"/>
  <c r="A3895" i="1"/>
  <c r="B3895" i="1"/>
  <c r="A3896" i="1"/>
  <c r="B3896" i="1"/>
  <c r="A3897" i="1"/>
  <c r="B3897" i="1"/>
  <c r="A3898" i="1"/>
  <c r="B3898" i="1"/>
  <c r="A3899" i="1"/>
  <c r="B3899" i="1"/>
  <c r="A3900" i="1"/>
  <c r="B3900" i="1"/>
  <c r="A3901" i="1"/>
  <c r="B3901" i="1"/>
  <c r="A3902" i="1"/>
  <c r="B3902" i="1"/>
  <c r="A3903" i="1"/>
  <c r="B3903" i="1"/>
  <c r="A3904" i="1"/>
  <c r="B3904" i="1"/>
  <c r="A3905" i="1"/>
  <c r="B3905" i="1"/>
  <c r="A3906" i="1"/>
  <c r="B3906" i="1"/>
  <c r="A3907" i="1"/>
  <c r="B3907" i="1"/>
  <c r="A3908" i="1"/>
  <c r="B3908" i="1"/>
  <c r="A3909" i="1"/>
  <c r="B3909" i="1"/>
  <c r="A3910" i="1"/>
  <c r="B3910" i="1"/>
  <c r="A3911" i="1"/>
  <c r="B3911" i="1"/>
  <c r="A3912" i="1"/>
  <c r="B3912" i="1"/>
  <c r="A3913" i="1"/>
  <c r="B3913" i="1"/>
  <c r="A3914" i="1"/>
  <c r="B3914" i="1"/>
  <c r="A3915" i="1"/>
  <c r="B3915" i="1"/>
  <c r="A3916" i="1"/>
  <c r="B3916" i="1"/>
  <c r="A3917" i="1"/>
  <c r="B3917" i="1"/>
  <c r="A3918" i="1"/>
  <c r="B3918" i="1"/>
  <c r="A3919" i="1"/>
  <c r="B3919" i="1"/>
  <c r="A3920" i="1"/>
  <c r="B3920" i="1"/>
  <c r="A3921" i="1"/>
  <c r="B3921" i="1"/>
  <c r="A3922" i="1"/>
  <c r="B3922" i="1"/>
  <c r="A3923" i="1"/>
  <c r="B3923" i="1"/>
  <c r="A3924" i="1"/>
  <c r="B3924" i="1"/>
  <c r="A3925" i="1"/>
  <c r="B3925" i="1"/>
  <c r="A3926" i="1"/>
  <c r="B3926" i="1"/>
  <c r="A3927" i="1"/>
  <c r="B3927" i="1"/>
  <c r="A3928" i="1"/>
  <c r="B3928" i="1"/>
  <c r="A3929" i="1"/>
  <c r="B3929" i="1"/>
  <c r="A3930" i="1"/>
  <c r="B3930" i="1"/>
  <c r="A3931" i="1"/>
  <c r="B3931" i="1"/>
  <c r="A3932" i="1"/>
  <c r="B3932" i="1"/>
  <c r="A3933" i="1"/>
  <c r="B3933" i="1"/>
  <c r="A3934" i="1"/>
  <c r="B3934" i="1"/>
  <c r="A3935" i="1"/>
  <c r="B3935" i="1"/>
  <c r="A3936" i="1"/>
  <c r="B3936" i="1"/>
  <c r="A3937" i="1"/>
  <c r="B3937" i="1"/>
  <c r="A3938" i="1"/>
  <c r="B3938" i="1"/>
  <c r="A3939" i="1"/>
  <c r="B3939" i="1"/>
  <c r="A3940" i="1"/>
  <c r="B3940" i="1"/>
  <c r="A3941" i="1"/>
  <c r="B3941" i="1"/>
  <c r="A3942" i="1"/>
  <c r="B3942" i="1"/>
  <c r="A3943" i="1"/>
  <c r="B3943" i="1"/>
  <c r="A3944" i="1"/>
  <c r="B3944" i="1"/>
  <c r="A3945" i="1"/>
  <c r="B3945" i="1"/>
  <c r="A3946" i="1"/>
  <c r="B3946" i="1"/>
  <c r="A3947" i="1"/>
  <c r="B3947" i="1"/>
  <c r="A3948" i="1"/>
  <c r="B3948" i="1"/>
  <c r="A3949" i="1"/>
  <c r="B3949" i="1"/>
  <c r="A3950" i="1"/>
  <c r="B3950" i="1"/>
  <c r="A3951" i="1"/>
  <c r="B3951" i="1"/>
  <c r="A3952" i="1"/>
  <c r="B3952" i="1"/>
  <c r="A3953" i="1"/>
  <c r="B3953" i="1"/>
  <c r="A3954" i="1"/>
  <c r="B3954" i="1"/>
  <c r="A3955" i="1"/>
  <c r="B3955" i="1"/>
  <c r="A3956" i="1"/>
  <c r="B3956" i="1"/>
  <c r="A3957" i="1"/>
  <c r="B3957" i="1"/>
  <c r="A3958" i="1"/>
  <c r="B3958" i="1"/>
  <c r="A3959" i="1"/>
  <c r="B3959" i="1"/>
  <c r="A3960" i="1"/>
  <c r="B3960" i="1"/>
  <c r="A3961" i="1"/>
  <c r="B3961" i="1"/>
  <c r="A3962" i="1"/>
  <c r="B3962" i="1"/>
  <c r="A3963" i="1"/>
  <c r="B3963" i="1"/>
  <c r="A3964" i="1"/>
  <c r="B3964" i="1"/>
  <c r="A3965" i="1"/>
  <c r="B3965" i="1"/>
  <c r="A3966" i="1"/>
  <c r="B3966" i="1"/>
  <c r="A3967" i="1"/>
  <c r="B3967" i="1"/>
  <c r="A3968" i="1"/>
  <c r="B3968" i="1"/>
  <c r="A3969" i="1"/>
  <c r="B3969" i="1"/>
  <c r="A3970" i="1"/>
  <c r="B3970" i="1"/>
  <c r="A3971" i="1"/>
  <c r="B3971" i="1"/>
  <c r="A3972" i="1"/>
  <c r="B3972" i="1"/>
  <c r="A3973" i="1"/>
  <c r="B3973" i="1"/>
  <c r="A3974" i="1"/>
  <c r="B3974" i="1"/>
  <c r="A3975" i="1"/>
  <c r="B3975" i="1"/>
  <c r="A3976" i="1"/>
  <c r="B3976" i="1"/>
  <c r="A3977" i="1"/>
  <c r="B3977" i="1"/>
  <c r="A3978" i="1"/>
  <c r="B3978" i="1"/>
  <c r="A3979" i="1"/>
  <c r="B3979" i="1"/>
  <c r="A3980" i="1"/>
  <c r="B3980" i="1"/>
  <c r="A3981" i="1"/>
  <c r="B3981" i="1"/>
  <c r="A3982" i="1"/>
  <c r="B3982" i="1"/>
  <c r="A3983" i="1"/>
  <c r="B3983" i="1"/>
  <c r="A3984" i="1"/>
  <c r="B3984" i="1"/>
  <c r="A3985" i="1"/>
  <c r="B3985" i="1"/>
  <c r="A3986" i="1"/>
  <c r="B3986" i="1"/>
  <c r="A3987" i="1"/>
  <c r="B3987" i="1"/>
  <c r="A3988" i="1"/>
  <c r="B3988" i="1"/>
  <c r="A3989" i="1"/>
  <c r="B3989" i="1"/>
  <c r="A3990" i="1"/>
  <c r="B3990" i="1"/>
  <c r="A3991" i="1"/>
  <c r="B3991" i="1"/>
  <c r="A3992" i="1"/>
  <c r="B3992" i="1"/>
  <c r="A3993" i="1"/>
  <c r="B3993" i="1"/>
  <c r="A3994" i="1"/>
  <c r="B3994" i="1"/>
  <c r="A3995" i="1"/>
  <c r="B3995" i="1"/>
  <c r="A3996" i="1"/>
  <c r="B3996" i="1"/>
  <c r="A3997" i="1"/>
  <c r="B3997" i="1"/>
  <c r="A3998" i="1"/>
  <c r="B3998" i="1"/>
  <c r="A3999" i="1"/>
  <c r="B3999" i="1"/>
  <c r="A4000" i="1"/>
  <c r="B4000" i="1"/>
  <c r="A4001" i="1"/>
  <c r="B4001" i="1"/>
  <c r="A4002" i="1"/>
  <c r="B4002" i="1"/>
  <c r="A4003" i="1"/>
  <c r="B4003" i="1"/>
  <c r="A4004" i="1"/>
  <c r="B4004" i="1"/>
  <c r="A4005" i="1"/>
  <c r="B4005" i="1"/>
  <c r="A4006" i="1"/>
  <c r="B4006" i="1"/>
  <c r="A4007" i="1"/>
  <c r="B4007" i="1"/>
  <c r="A4008" i="1"/>
  <c r="B4008" i="1"/>
  <c r="A4009" i="1"/>
  <c r="B4009" i="1"/>
  <c r="A4010" i="1"/>
  <c r="B4010" i="1"/>
  <c r="A4011" i="1"/>
  <c r="B4011" i="1"/>
  <c r="A4012" i="1"/>
  <c r="B4012" i="1"/>
  <c r="A4013" i="1"/>
  <c r="B4013" i="1"/>
  <c r="A4014" i="1"/>
  <c r="B4014" i="1"/>
  <c r="A4015" i="1"/>
  <c r="B4015" i="1"/>
  <c r="A4016" i="1"/>
  <c r="B4016" i="1"/>
  <c r="A4017" i="1"/>
  <c r="B4017" i="1"/>
  <c r="A4018" i="1"/>
  <c r="B4018" i="1"/>
  <c r="A4019" i="1"/>
  <c r="B4019" i="1"/>
  <c r="A4020" i="1"/>
  <c r="B4020" i="1"/>
  <c r="A4021" i="1"/>
  <c r="B4021" i="1"/>
  <c r="A4022" i="1"/>
  <c r="B4022" i="1"/>
  <c r="A4023" i="1"/>
  <c r="B4023" i="1"/>
  <c r="A4024" i="1"/>
  <c r="B4024" i="1"/>
  <c r="A4025" i="1"/>
  <c r="B4025" i="1"/>
  <c r="A4026" i="1"/>
  <c r="B4026" i="1"/>
  <c r="A4027" i="1"/>
  <c r="B4027" i="1"/>
  <c r="A4028" i="1"/>
  <c r="B4028" i="1"/>
  <c r="A4029" i="1"/>
  <c r="B4029" i="1"/>
  <c r="A4030" i="1"/>
  <c r="B4030" i="1"/>
  <c r="A4031" i="1"/>
  <c r="B4031" i="1"/>
  <c r="A4032" i="1"/>
  <c r="B4032" i="1"/>
  <c r="A4033" i="1"/>
  <c r="B4033" i="1"/>
  <c r="A4034" i="1"/>
  <c r="B4034" i="1"/>
  <c r="A4035" i="1"/>
  <c r="B4035" i="1"/>
  <c r="A4036" i="1"/>
  <c r="B4036" i="1"/>
  <c r="A4037" i="1"/>
  <c r="B4037" i="1"/>
  <c r="A4038" i="1"/>
  <c r="B4038" i="1"/>
  <c r="A4039" i="1"/>
  <c r="B4039" i="1"/>
  <c r="A4040" i="1"/>
  <c r="B4040" i="1"/>
  <c r="A4041" i="1"/>
  <c r="B4041" i="1"/>
  <c r="A4042" i="1"/>
  <c r="B4042" i="1"/>
  <c r="A4043" i="1"/>
  <c r="B4043" i="1"/>
  <c r="A4044" i="1"/>
  <c r="B4044" i="1"/>
  <c r="A4045" i="1"/>
  <c r="B4045" i="1"/>
  <c r="A4046" i="1"/>
  <c r="B4046" i="1"/>
  <c r="A4047" i="1"/>
  <c r="B4047" i="1"/>
  <c r="A4048" i="1"/>
  <c r="B4048" i="1"/>
  <c r="A4049" i="1"/>
  <c r="B4049" i="1"/>
  <c r="A4050" i="1"/>
  <c r="B4050" i="1"/>
  <c r="A4051" i="1"/>
  <c r="B4051" i="1"/>
  <c r="A4052" i="1"/>
  <c r="B4052" i="1"/>
  <c r="A4053" i="1"/>
  <c r="B4053" i="1"/>
  <c r="A4054" i="1"/>
  <c r="B4054" i="1"/>
  <c r="A4055" i="1"/>
  <c r="B4055" i="1"/>
  <c r="A4056" i="1"/>
  <c r="B4056" i="1"/>
  <c r="A4057" i="1"/>
  <c r="B4057" i="1"/>
  <c r="A4058" i="1"/>
  <c r="B4058" i="1"/>
  <c r="A4059" i="1"/>
  <c r="B4059" i="1"/>
  <c r="A4060" i="1"/>
  <c r="B4060" i="1"/>
  <c r="A4061" i="1"/>
  <c r="B4061" i="1"/>
  <c r="A4062" i="1"/>
  <c r="B4062" i="1"/>
  <c r="A4063" i="1"/>
  <c r="B4063" i="1"/>
  <c r="A4064" i="1"/>
  <c r="B4064" i="1"/>
  <c r="A4065" i="1"/>
  <c r="B4065" i="1"/>
  <c r="A4066" i="1"/>
  <c r="B4066" i="1"/>
  <c r="A4067" i="1"/>
  <c r="B4067" i="1"/>
  <c r="A4068" i="1"/>
  <c r="B4068" i="1"/>
  <c r="A4069" i="1"/>
  <c r="B4069" i="1"/>
  <c r="A4070" i="1"/>
  <c r="B4070" i="1"/>
  <c r="A4071" i="1"/>
  <c r="B4071" i="1"/>
  <c r="A4072" i="1"/>
  <c r="B4072" i="1"/>
  <c r="A4073" i="1"/>
  <c r="B4073" i="1"/>
  <c r="A4074" i="1"/>
  <c r="B4074" i="1"/>
  <c r="A4075" i="1"/>
  <c r="B4075" i="1"/>
  <c r="A4076" i="1"/>
  <c r="B4076" i="1"/>
  <c r="A4077" i="1"/>
  <c r="B4077" i="1"/>
  <c r="A4078" i="1"/>
  <c r="B4078" i="1"/>
  <c r="A4079" i="1"/>
  <c r="B4079" i="1"/>
  <c r="A4080" i="1"/>
  <c r="B4080" i="1"/>
  <c r="A4081" i="1"/>
  <c r="B4081" i="1"/>
  <c r="A4082" i="1"/>
  <c r="B4082" i="1"/>
  <c r="A4083" i="1"/>
  <c r="B4083" i="1"/>
  <c r="A4084" i="1"/>
  <c r="B4084" i="1"/>
  <c r="A4085" i="1"/>
  <c r="B4085" i="1"/>
  <c r="A4086" i="1"/>
  <c r="B4086" i="1"/>
  <c r="A4087" i="1"/>
  <c r="B4087" i="1"/>
  <c r="A4088" i="1"/>
  <c r="B4088" i="1"/>
  <c r="A4089" i="1"/>
  <c r="B4089" i="1"/>
  <c r="A4090" i="1"/>
  <c r="B4090" i="1"/>
  <c r="A4091" i="1"/>
  <c r="B4091" i="1"/>
  <c r="A4092" i="1"/>
  <c r="B4092" i="1"/>
  <c r="A4093" i="1"/>
  <c r="B4093" i="1"/>
  <c r="A4094" i="1"/>
  <c r="B4094" i="1"/>
  <c r="A4095" i="1"/>
  <c r="B4095" i="1"/>
  <c r="A4096" i="1"/>
  <c r="B4096" i="1"/>
  <c r="A4097" i="1"/>
  <c r="B4097" i="1"/>
  <c r="A4098" i="1"/>
  <c r="B4098" i="1"/>
  <c r="A4099" i="1"/>
  <c r="B4099" i="1"/>
  <c r="A4100" i="1"/>
  <c r="B4100" i="1"/>
  <c r="A4101" i="1"/>
  <c r="B4101" i="1"/>
  <c r="A4102" i="1"/>
  <c r="B4102" i="1"/>
  <c r="A4103" i="1"/>
  <c r="B4103" i="1"/>
  <c r="A4104" i="1"/>
  <c r="B4104" i="1"/>
  <c r="A4105" i="1"/>
  <c r="B4105" i="1"/>
  <c r="A4106" i="1"/>
  <c r="B4106" i="1"/>
  <c r="A4107" i="1"/>
  <c r="B4107" i="1"/>
  <c r="A4108" i="1"/>
  <c r="B4108" i="1"/>
  <c r="A4109" i="1"/>
  <c r="B4109" i="1"/>
  <c r="A4110" i="1"/>
  <c r="B4110" i="1"/>
  <c r="A4111" i="1"/>
  <c r="B4111" i="1"/>
  <c r="A4112" i="1"/>
  <c r="B4112" i="1"/>
  <c r="A4113" i="1"/>
  <c r="B4113" i="1"/>
  <c r="A4114" i="1"/>
  <c r="B4114" i="1"/>
  <c r="A4115" i="1"/>
  <c r="B4115" i="1"/>
  <c r="A4116" i="1"/>
  <c r="B4116" i="1"/>
  <c r="A4117" i="1"/>
  <c r="B4117" i="1"/>
  <c r="A4118" i="1"/>
  <c r="B4118" i="1"/>
  <c r="A4119" i="1"/>
  <c r="B4119" i="1"/>
  <c r="A4120" i="1"/>
  <c r="B4120" i="1"/>
  <c r="A4121" i="1"/>
  <c r="B4121" i="1"/>
  <c r="A4122" i="1"/>
  <c r="B4122" i="1"/>
  <c r="A4123" i="1"/>
  <c r="B4123" i="1"/>
  <c r="A4124" i="1"/>
  <c r="B4124" i="1"/>
  <c r="A4125" i="1"/>
  <c r="B4125" i="1"/>
  <c r="A4126" i="1"/>
  <c r="B4126" i="1"/>
  <c r="A4127" i="1"/>
  <c r="B4127" i="1"/>
  <c r="A4128" i="1"/>
  <c r="B4128" i="1"/>
  <c r="A4129" i="1"/>
  <c r="B4129" i="1"/>
  <c r="A4130" i="1"/>
  <c r="B4130" i="1"/>
  <c r="A4131" i="1"/>
  <c r="B4131" i="1"/>
  <c r="A4132" i="1"/>
  <c r="B4132" i="1"/>
  <c r="A4133" i="1"/>
  <c r="B4133" i="1"/>
  <c r="A4134" i="1"/>
  <c r="B4134" i="1"/>
  <c r="A4135" i="1"/>
  <c r="B4135" i="1"/>
  <c r="A4136" i="1"/>
  <c r="B4136" i="1"/>
  <c r="A4137" i="1"/>
  <c r="B4137" i="1"/>
  <c r="A4138" i="1"/>
  <c r="B4138" i="1"/>
  <c r="A4139" i="1"/>
  <c r="B4139" i="1"/>
  <c r="A4140" i="1"/>
  <c r="B4140" i="1"/>
  <c r="A4141" i="1"/>
  <c r="B4141" i="1"/>
  <c r="A4142" i="1"/>
  <c r="B4142" i="1"/>
  <c r="A4143" i="1"/>
  <c r="B4143" i="1"/>
  <c r="A4144" i="1"/>
  <c r="B4144" i="1"/>
  <c r="A4145" i="1"/>
  <c r="B4145" i="1"/>
  <c r="A4146" i="1"/>
  <c r="B4146" i="1"/>
  <c r="A4147" i="1"/>
  <c r="B4147" i="1"/>
  <c r="A4148" i="1"/>
  <c r="B4148" i="1"/>
  <c r="A4149" i="1"/>
  <c r="B4149" i="1"/>
  <c r="A4150" i="1"/>
  <c r="B4150" i="1"/>
  <c r="A4151" i="1"/>
  <c r="B4151" i="1"/>
  <c r="A4152" i="1"/>
  <c r="B4152" i="1"/>
  <c r="A4153" i="1"/>
  <c r="B4153" i="1"/>
  <c r="A4154" i="1"/>
  <c r="B4154" i="1"/>
  <c r="A4155" i="1"/>
  <c r="B4155" i="1"/>
  <c r="A4156" i="1"/>
  <c r="B4156" i="1"/>
  <c r="A4157" i="1"/>
  <c r="B4157" i="1"/>
  <c r="A4158" i="1"/>
  <c r="B4158" i="1"/>
  <c r="A4159" i="1"/>
  <c r="B4159" i="1"/>
  <c r="A4160" i="1"/>
  <c r="B4160" i="1"/>
  <c r="A4161" i="1"/>
  <c r="B4161" i="1"/>
  <c r="A4162" i="1"/>
  <c r="B4162" i="1"/>
  <c r="A4163" i="1"/>
  <c r="B4163" i="1"/>
  <c r="A4164" i="1"/>
  <c r="B4164" i="1"/>
  <c r="A4165" i="1"/>
  <c r="B4165" i="1"/>
  <c r="A4166" i="1"/>
  <c r="B4166" i="1"/>
  <c r="A4167" i="1"/>
  <c r="B4167" i="1"/>
  <c r="A4168" i="1"/>
  <c r="B4168" i="1"/>
  <c r="A4169" i="1"/>
  <c r="B4169" i="1"/>
  <c r="A4170" i="1"/>
  <c r="B4170" i="1"/>
  <c r="A4171" i="1"/>
  <c r="B4171" i="1"/>
  <c r="A4172" i="1"/>
  <c r="B4172" i="1"/>
  <c r="A4173" i="1"/>
  <c r="B4173" i="1"/>
  <c r="A4174" i="1"/>
  <c r="B4174" i="1"/>
  <c r="A4175" i="1"/>
  <c r="B4175" i="1"/>
  <c r="A4176" i="1"/>
  <c r="B4176" i="1"/>
  <c r="A4177" i="1"/>
  <c r="B4177" i="1"/>
  <c r="A4178" i="1"/>
  <c r="B4178" i="1"/>
  <c r="A4179" i="1"/>
  <c r="B4179" i="1"/>
  <c r="A4180" i="1"/>
  <c r="B4180" i="1"/>
  <c r="A4181" i="1"/>
  <c r="B4181" i="1"/>
  <c r="A4182" i="1"/>
  <c r="B4182" i="1"/>
  <c r="A4183" i="1"/>
  <c r="B4183" i="1"/>
  <c r="A4184" i="1"/>
  <c r="B4184" i="1"/>
  <c r="A4185" i="1"/>
  <c r="B4185" i="1"/>
  <c r="A4186" i="1"/>
  <c r="B4186" i="1"/>
  <c r="A4187" i="1"/>
  <c r="B4187" i="1"/>
  <c r="A4188" i="1"/>
  <c r="B4188" i="1"/>
  <c r="A4189" i="1"/>
  <c r="B4189" i="1"/>
  <c r="A4190" i="1"/>
  <c r="B4190" i="1"/>
  <c r="A4191" i="1"/>
  <c r="B4191" i="1"/>
  <c r="A4192" i="1"/>
  <c r="B4192" i="1"/>
  <c r="A4193" i="1"/>
  <c r="B4193" i="1"/>
  <c r="A4194" i="1"/>
  <c r="B4194" i="1"/>
  <c r="A4195" i="1"/>
  <c r="B4195" i="1"/>
  <c r="A4196" i="1"/>
  <c r="B4196" i="1"/>
  <c r="A4197" i="1"/>
  <c r="B4197" i="1"/>
  <c r="A4198" i="1"/>
  <c r="B4198" i="1"/>
  <c r="A4199" i="1"/>
  <c r="B4199" i="1"/>
  <c r="A4200" i="1"/>
  <c r="B4200" i="1"/>
  <c r="A4201" i="1"/>
  <c r="B4201" i="1"/>
  <c r="A4202" i="1"/>
  <c r="B4202" i="1"/>
  <c r="A4203" i="1"/>
  <c r="B4203" i="1"/>
  <c r="A4204" i="1"/>
  <c r="B4204" i="1"/>
  <c r="A4205" i="1"/>
  <c r="B4205" i="1"/>
  <c r="A4206" i="1"/>
  <c r="B4206" i="1"/>
  <c r="A4207" i="1"/>
  <c r="B4207" i="1"/>
  <c r="A4208" i="1"/>
  <c r="B4208" i="1"/>
  <c r="A4209" i="1"/>
  <c r="B4209" i="1"/>
  <c r="A4210" i="1"/>
  <c r="B4210" i="1"/>
  <c r="A4211" i="1"/>
  <c r="B4211" i="1"/>
  <c r="A4212" i="1"/>
  <c r="B4212" i="1"/>
  <c r="A4213" i="1"/>
  <c r="B4213" i="1"/>
  <c r="A4214" i="1"/>
  <c r="B4214" i="1"/>
  <c r="A4215" i="1"/>
  <c r="B4215" i="1"/>
  <c r="A4216" i="1"/>
  <c r="B4216" i="1"/>
  <c r="A4217" i="1"/>
  <c r="B4217" i="1"/>
  <c r="A4218" i="1"/>
  <c r="B4218" i="1"/>
  <c r="A4219" i="1"/>
  <c r="B4219" i="1"/>
  <c r="A4220" i="1"/>
  <c r="B4220" i="1"/>
  <c r="A4221" i="1"/>
  <c r="B4221" i="1"/>
  <c r="A4222" i="1"/>
  <c r="B4222" i="1"/>
  <c r="A4223" i="1"/>
  <c r="B4223" i="1"/>
  <c r="A4224" i="1"/>
  <c r="B4224" i="1"/>
  <c r="A4225" i="1"/>
  <c r="B4225" i="1"/>
  <c r="A4226" i="1"/>
  <c r="B4226" i="1"/>
  <c r="A4227" i="1"/>
  <c r="B4227" i="1"/>
  <c r="A4228" i="1"/>
  <c r="B4228" i="1"/>
  <c r="A4229" i="1"/>
  <c r="B4229" i="1"/>
  <c r="A4230" i="1"/>
  <c r="B4230" i="1"/>
  <c r="A4231" i="1"/>
  <c r="B4231" i="1"/>
  <c r="A4232" i="1"/>
  <c r="B4232" i="1"/>
  <c r="A4233" i="1"/>
  <c r="B4233" i="1"/>
  <c r="A4234" i="1"/>
  <c r="B4234" i="1"/>
  <c r="A4235" i="1"/>
  <c r="B4235" i="1"/>
  <c r="A4236" i="1"/>
  <c r="B4236" i="1"/>
  <c r="A4237" i="1"/>
  <c r="B4237" i="1"/>
  <c r="A4238" i="1"/>
  <c r="B4238" i="1"/>
  <c r="A4239" i="1"/>
  <c r="B4239" i="1"/>
  <c r="A4240" i="1"/>
  <c r="B4240" i="1"/>
  <c r="A4241" i="1"/>
  <c r="B4241" i="1"/>
  <c r="A4242" i="1"/>
  <c r="B4242" i="1"/>
  <c r="A4243" i="1"/>
  <c r="B4243" i="1"/>
  <c r="A4244" i="1"/>
  <c r="B4244" i="1"/>
  <c r="A4245" i="1"/>
  <c r="B4245" i="1"/>
  <c r="A4246" i="1"/>
  <c r="B4246" i="1"/>
  <c r="A4247" i="1"/>
  <c r="B4247" i="1"/>
  <c r="A4248" i="1"/>
  <c r="B4248" i="1"/>
  <c r="A4249" i="1"/>
  <c r="B4249" i="1"/>
  <c r="A4250" i="1"/>
  <c r="B4250" i="1"/>
  <c r="A4251" i="1"/>
  <c r="B4251" i="1"/>
  <c r="A4252" i="1"/>
  <c r="B4252" i="1"/>
  <c r="A4253" i="1"/>
  <c r="B4253" i="1"/>
  <c r="A4254" i="1"/>
  <c r="B4254" i="1"/>
  <c r="A4255" i="1"/>
  <c r="B4255" i="1"/>
  <c r="A4256" i="1"/>
  <c r="B4256" i="1"/>
  <c r="A4257" i="1"/>
  <c r="B4257" i="1"/>
  <c r="A4258" i="1"/>
  <c r="B4258" i="1"/>
  <c r="A4259" i="1"/>
  <c r="B4259" i="1"/>
  <c r="A4260" i="1"/>
  <c r="B4260" i="1"/>
  <c r="A4261" i="1"/>
  <c r="B4261" i="1"/>
  <c r="A4262" i="1"/>
  <c r="B4262" i="1"/>
  <c r="A4263" i="1"/>
  <c r="B4263" i="1"/>
  <c r="A4264" i="1"/>
  <c r="B4264" i="1"/>
  <c r="A4265" i="1"/>
  <c r="B4265" i="1"/>
  <c r="A4266" i="1"/>
  <c r="B4266" i="1"/>
  <c r="A4267" i="1"/>
  <c r="B4267" i="1"/>
  <c r="A4268" i="1"/>
  <c r="B4268" i="1"/>
  <c r="A4269" i="1"/>
  <c r="B4269" i="1"/>
  <c r="A4270" i="1"/>
  <c r="B4270" i="1"/>
  <c r="A4271" i="1"/>
  <c r="B4271" i="1"/>
  <c r="A4272" i="1"/>
  <c r="B4272" i="1"/>
  <c r="A4273" i="1"/>
  <c r="B4273" i="1"/>
  <c r="A4274" i="1"/>
  <c r="B4274" i="1"/>
  <c r="A4275" i="1"/>
  <c r="B4275" i="1"/>
  <c r="A4276" i="1"/>
  <c r="B4276" i="1"/>
  <c r="A4277" i="1"/>
  <c r="B4277" i="1"/>
  <c r="A4278" i="1"/>
  <c r="B4278" i="1"/>
  <c r="A4279" i="1"/>
  <c r="B4279" i="1"/>
  <c r="A4280" i="1"/>
  <c r="B4280" i="1"/>
  <c r="A4281" i="1"/>
  <c r="B4281" i="1"/>
  <c r="A4282" i="1"/>
  <c r="B4282" i="1"/>
  <c r="A4283" i="1"/>
  <c r="B4283" i="1"/>
  <c r="A4284" i="1"/>
  <c r="B4284" i="1"/>
  <c r="A4285" i="1"/>
  <c r="B4285" i="1"/>
  <c r="A4286" i="1"/>
  <c r="B4286" i="1"/>
  <c r="A4287" i="1"/>
  <c r="B4287" i="1"/>
  <c r="A4288" i="1"/>
  <c r="B4288" i="1"/>
  <c r="A4289" i="1"/>
  <c r="B4289" i="1"/>
  <c r="A4290" i="1"/>
  <c r="B4290" i="1"/>
  <c r="A4291" i="1"/>
  <c r="B4291" i="1"/>
  <c r="A4292" i="1"/>
  <c r="B4292" i="1"/>
  <c r="A4293" i="1"/>
  <c r="B4293" i="1"/>
  <c r="A4294" i="1"/>
  <c r="B4294" i="1"/>
  <c r="A4295" i="1"/>
  <c r="B4295" i="1"/>
  <c r="A4296" i="1"/>
  <c r="B4296" i="1"/>
  <c r="A4297" i="1"/>
  <c r="B4297" i="1"/>
  <c r="A4298" i="1"/>
  <c r="B4298" i="1"/>
  <c r="A4299" i="1"/>
  <c r="B4299" i="1"/>
  <c r="A4300" i="1"/>
  <c r="B4300" i="1"/>
  <c r="A4301" i="1"/>
  <c r="B4301" i="1"/>
  <c r="A4302" i="1"/>
  <c r="B4302" i="1"/>
  <c r="A4303" i="1"/>
  <c r="B4303" i="1"/>
  <c r="A4304" i="1"/>
  <c r="B4304" i="1"/>
  <c r="A4305" i="1"/>
  <c r="B4305" i="1"/>
  <c r="A4306" i="1"/>
  <c r="B4306" i="1"/>
  <c r="A4307" i="1"/>
  <c r="B4307" i="1"/>
  <c r="A4308" i="1"/>
  <c r="B4308" i="1"/>
  <c r="A4309" i="1"/>
  <c r="B4309" i="1"/>
  <c r="A4310" i="1"/>
  <c r="B4310" i="1"/>
  <c r="A4311" i="1"/>
  <c r="B4311" i="1"/>
  <c r="A4312" i="1"/>
  <c r="B4312" i="1"/>
  <c r="A4313" i="1"/>
  <c r="B4313" i="1"/>
  <c r="A4314" i="1"/>
  <c r="B4314" i="1"/>
  <c r="A4315" i="1"/>
  <c r="B4315" i="1"/>
  <c r="A4316" i="1"/>
  <c r="B4316" i="1"/>
  <c r="A4317" i="1"/>
  <c r="B4317" i="1"/>
  <c r="A4318" i="1"/>
  <c r="B4318" i="1"/>
  <c r="A4319" i="1"/>
  <c r="B4319" i="1"/>
  <c r="A4320" i="1"/>
  <c r="B4320" i="1"/>
  <c r="A4321" i="1"/>
  <c r="B4321" i="1"/>
  <c r="A4322" i="1"/>
  <c r="B4322" i="1"/>
  <c r="A4323" i="1"/>
  <c r="B4323" i="1"/>
  <c r="A4324" i="1"/>
  <c r="B4324" i="1"/>
  <c r="A4325" i="1"/>
  <c r="B4325" i="1"/>
  <c r="A4326" i="1"/>
  <c r="B4326" i="1"/>
  <c r="A4327" i="1"/>
  <c r="B4327" i="1"/>
  <c r="A4328" i="1"/>
  <c r="B4328" i="1"/>
  <c r="A4329" i="1"/>
  <c r="B4329" i="1"/>
  <c r="A4330" i="1"/>
  <c r="B4330" i="1"/>
  <c r="A4331" i="1"/>
  <c r="B4331" i="1"/>
  <c r="A4332" i="1"/>
  <c r="B4332" i="1"/>
  <c r="A4333" i="1"/>
  <c r="B4333" i="1"/>
  <c r="A4334" i="1"/>
  <c r="B4334" i="1"/>
  <c r="A4335" i="1"/>
  <c r="B4335" i="1"/>
  <c r="A4336" i="1"/>
  <c r="B4336" i="1"/>
  <c r="A4337" i="1"/>
  <c r="B4337" i="1"/>
  <c r="A4338" i="1"/>
  <c r="B4338" i="1"/>
  <c r="A4339" i="1"/>
  <c r="B4339" i="1"/>
  <c r="A4340" i="1"/>
  <c r="B4340" i="1"/>
  <c r="A4341" i="1"/>
  <c r="B4341" i="1"/>
  <c r="A4342" i="1"/>
  <c r="B4342" i="1"/>
  <c r="A4343" i="1"/>
  <c r="B4343" i="1"/>
  <c r="A4344" i="1"/>
  <c r="B4344" i="1"/>
  <c r="A4345" i="1"/>
  <c r="B4345" i="1"/>
  <c r="A4346" i="1"/>
  <c r="B4346" i="1"/>
  <c r="A4347" i="1"/>
  <c r="B4347" i="1"/>
  <c r="A4348" i="1"/>
  <c r="B4348" i="1"/>
  <c r="A4349" i="1"/>
  <c r="B4349" i="1"/>
  <c r="A4350" i="1"/>
  <c r="B4350" i="1"/>
  <c r="A4351" i="1"/>
  <c r="B4351" i="1"/>
  <c r="A4352" i="1"/>
  <c r="B4352" i="1"/>
  <c r="A4353" i="1"/>
  <c r="B4353" i="1"/>
  <c r="A4354" i="1"/>
  <c r="B4354" i="1"/>
  <c r="A4355" i="1"/>
  <c r="B4355" i="1"/>
  <c r="A4356" i="1"/>
  <c r="B4356" i="1"/>
  <c r="A4357" i="1"/>
  <c r="B4357" i="1"/>
  <c r="A4358" i="1"/>
  <c r="B4358" i="1"/>
  <c r="A4359" i="1"/>
  <c r="B4359" i="1"/>
  <c r="A4360" i="1"/>
  <c r="B4360" i="1"/>
  <c r="A4361" i="1"/>
  <c r="B4361" i="1"/>
  <c r="A4362" i="1"/>
  <c r="B4362" i="1"/>
  <c r="A4363" i="1"/>
  <c r="B4363" i="1"/>
  <c r="A4364" i="1"/>
  <c r="B4364" i="1"/>
  <c r="A4365" i="1"/>
  <c r="B4365" i="1"/>
  <c r="A4366" i="1"/>
  <c r="B4366" i="1"/>
  <c r="A4367" i="1"/>
  <c r="B4367" i="1"/>
  <c r="A4368" i="1"/>
  <c r="B4368" i="1"/>
  <c r="A4369" i="1"/>
  <c r="B4369" i="1"/>
  <c r="A4370" i="1"/>
  <c r="B4370" i="1"/>
  <c r="A4371" i="1"/>
  <c r="B4371" i="1"/>
  <c r="A4372" i="1"/>
  <c r="B4372" i="1"/>
  <c r="A4373" i="1"/>
  <c r="B4373" i="1"/>
  <c r="A4374" i="1"/>
  <c r="B4374" i="1"/>
  <c r="A4375" i="1"/>
  <c r="B4375" i="1"/>
  <c r="A4376" i="1"/>
  <c r="B4376" i="1"/>
  <c r="A4377" i="1"/>
  <c r="B4377" i="1"/>
  <c r="A4378" i="1"/>
  <c r="B4378" i="1"/>
  <c r="A4379" i="1"/>
  <c r="B4379" i="1"/>
  <c r="A4380" i="1"/>
  <c r="B4380" i="1"/>
  <c r="A4381" i="1"/>
  <c r="B4381" i="1"/>
  <c r="A4382" i="1"/>
  <c r="B4382" i="1"/>
  <c r="A4383" i="1"/>
  <c r="B4383" i="1"/>
  <c r="A4384" i="1"/>
  <c r="B4384" i="1"/>
  <c r="A4385" i="1"/>
  <c r="B4385" i="1"/>
  <c r="A4386" i="1"/>
  <c r="B4386" i="1"/>
  <c r="A4387" i="1"/>
  <c r="B4387" i="1"/>
  <c r="A4388" i="1"/>
  <c r="B4388" i="1"/>
  <c r="A4389" i="1"/>
  <c r="B4389" i="1"/>
  <c r="A4390" i="1"/>
  <c r="B4390" i="1"/>
  <c r="A4391" i="1"/>
  <c r="B4391" i="1"/>
  <c r="A4392" i="1"/>
  <c r="B4392" i="1"/>
  <c r="A4393" i="1"/>
  <c r="B4393" i="1"/>
  <c r="A4394" i="1"/>
  <c r="B4394" i="1"/>
  <c r="A4395" i="1"/>
  <c r="B4395" i="1"/>
  <c r="A4396" i="1"/>
  <c r="B4396" i="1"/>
  <c r="A4397" i="1"/>
  <c r="B4397" i="1"/>
  <c r="A4398" i="1"/>
  <c r="B4398" i="1"/>
  <c r="A4399" i="1"/>
  <c r="B4399" i="1"/>
  <c r="A4400" i="1"/>
  <c r="B4400" i="1"/>
  <c r="A4401" i="1"/>
  <c r="B4401" i="1"/>
  <c r="A4402" i="1"/>
  <c r="B4402" i="1"/>
  <c r="A4403" i="1"/>
  <c r="B4403" i="1"/>
  <c r="A4404" i="1"/>
  <c r="B4404" i="1"/>
  <c r="A4405" i="1"/>
  <c r="B4405" i="1"/>
  <c r="A4406" i="1"/>
  <c r="B4406" i="1"/>
  <c r="A4407" i="1"/>
  <c r="B4407" i="1"/>
  <c r="A4408" i="1"/>
  <c r="B4408" i="1"/>
  <c r="A4409" i="1"/>
  <c r="B4409" i="1"/>
  <c r="A4410" i="1"/>
  <c r="B4410" i="1"/>
  <c r="A4411" i="1"/>
  <c r="B4411" i="1"/>
  <c r="A4412" i="1"/>
  <c r="B4412" i="1"/>
  <c r="A4413" i="1"/>
  <c r="B4413" i="1"/>
  <c r="A4414" i="1"/>
  <c r="B4414" i="1"/>
  <c r="A4415" i="1"/>
  <c r="B4415" i="1"/>
  <c r="A4416" i="1"/>
  <c r="B4416" i="1"/>
  <c r="A4417" i="1"/>
  <c r="B4417" i="1"/>
  <c r="A4418" i="1"/>
  <c r="B4418" i="1"/>
  <c r="A4419" i="1"/>
  <c r="B4419" i="1"/>
  <c r="A4420" i="1"/>
  <c r="B4420" i="1"/>
  <c r="A4421" i="1"/>
  <c r="B4421" i="1"/>
  <c r="A4422" i="1"/>
  <c r="B4422" i="1"/>
  <c r="A4423" i="1"/>
  <c r="B4423" i="1"/>
  <c r="A4424" i="1"/>
  <c r="B4424" i="1"/>
  <c r="A4425" i="1"/>
  <c r="B4425" i="1"/>
  <c r="A4426" i="1"/>
  <c r="B4426" i="1"/>
  <c r="A4427" i="1"/>
  <c r="B4427" i="1"/>
  <c r="A4428" i="1"/>
  <c r="B4428" i="1"/>
  <c r="A4429" i="1"/>
  <c r="B4429" i="1"/>
  <c r="A4430" i="1"/>
  <c r="B4430" i="1"/>
  <c r="A4431" i="1"/>
  <c r="B4431" i="1"/>
  <c r="A4432" i="1"/>
  <c r="B4432" i="1"/>
  <c r="A4433" i="1"/>
  <c r="B4433" i="1"/>
  <c r="A4434" i="1"/>
  <c r="B4434" i="1"/>
  <c r="A4435" i="1"/>
  <c r="B4435" i="1"/>
  <c r="A4436" i="1"/>
  <c r="B4436" i="1"/>
  <c r="A4437" i="1"/>
  <c r="B4437" i="1"/>
  <c r="A4438" i="1"/>
  <c r="B4438" i="1"/>
  <c r="A4439" i="1"/>
  <c r="B4439" i="1"/>
  <c r="A4440" i="1"/>
  <c r="B4440" i="1"/>
  <c r="A4441" i="1"/>
  <c r="B4441" i="1"/>
  <c r="A4442" i="1"/>
  <c r="B4442" i="1"/>
  <c r="A4443" i="1"/>
  <c r="B4443" i="1"/>
  <c r="A4444" i="1"/>
  <c r="B4444" i="1"/>
  <c r="A4445" i="1"/>
  <c r="B4445" i="1"/>
  <c r="A4446" i="1"/>
  <c r="B4446" i="1"/>
  <c r="A4447" i="1"/>
  <c r="B4447" i="1"/>
  <c r="A4448" i="1"/>
  <c r="B4448" i="1"/>
  <c r="A4449" i="1"/>
  <c r="B4449" i="1"/>
  <c r="A4450" i="1"/>
  <c r="B4450" i="1"/>
  <c r="A4451" i="1"/>
  <c r="B4451" i="1"/>
  <c r="A4452" i="1"/>
  <c r="B4452" i="1"/>
  <c r="A4453" i="1"/>
  <c r="B4453" i="1"/>
  <c r="A4454" i="1"/>
  <c r="B4454" i="1"/>
  <c r="A4455" i="1"/>
  <c r="B4455" i="1"/>
  <c r="A4456" i="1"/>
  <c r="B4456" i="1"/>
  <c r="A4457" i="1"/>
  <c r="B4457" i="1"/>
  <c r="A4458" i="1"/>
  <c r="B4458" i="1"/>
  <c r="A4459" i="1"/>
  <c r="B4459" i="1"/>
  <c r="A4460" i="1"/>
  <c r="B4460" i="1"/>
  <c r="A4461" i="1"/>
  <c r="B4461" i="1"/>
  <c r="A4462" i="1"/>
  <c r="B4462" i="1"/>
  <c r="A4463" i="1"/>
  <c r="B4463" i="1"/>
  <c r="A4464" i="1"/>
  <c r="B4464" i="1"/>
  <c r="A4465" i="1"/>
  <c r="B4465" i="1"/>
  <c r="A4466" i="1"/>
  <c r="B4466" i="1"/>
  <c r="A4467" i="1"/>
  <c r="B4467" i="1"/>
  <c r="A4468" i="1"/>
  <c r="B4468" i="1"/>
  <c r="A4469" i="1"/>
  <c r="B4469" i="1"/>
  <c r="A4470" i="1"/>
  <c r="B4470" i="1"/>
  <c r="A4471" i="1"/>
  <c r="B4471" i="1"/>
  <c r="A4472" i="1"/>
  <c r="B4472" i="1"/>
  <c r="A4473" i="1"/>
  <c r="B4473" i="1"/>
  <c r="A4474" i="1"/>
  <c r="B4474" i="1"/>
  <c r="A4475" i="1"/>
  <c r="B4475" i="1"/>
  <c r="A4476" i="1"/>
  <c r="B4476" i="1"/>
  <c r="A4477" i="1"/>
  <c r="B4477" i="1"/>
  <c r="A4478" i="1"/>
  <c r="B4478" i="1"/>
  <c r="A4479" i="1"/>
  <c r="B4479" i="1"/>
  <c r="A4480" i="1"/>
  <c r="B4480" i="1"/>
  <c r="A4481" i="1"/>
  <c r="B4481" i="1"/>
  <c r="A4482" i="1"/>
  <c r="B4482" i="1"/>
  <c r="A4483" i="1"/>
  <c r="B4483" i="1"/>
  <c r="A4484" i="1"/>
  <c r="B4484" i="1"/>
  <c r="A4485" i="1"/>
  <c r="B4485" i="1"/>
  <c r="A4486" i="1"/>
  <c r="B4486" i="1"/>
  <c r="A4487" i="1"/>
  <c r="B4487" i="1"/>
  <c r="A4488" i="1"/>
  <c r="B4488" i="1"/>
  <c r="A4489" i="1"/>
  <c r="B4489" i="1"/>
  <c r="A4490" i="1"/>
  <c r="B4490" i="1"/>
  <c r="A4491" i="1"/>
  <c r="B4491" i="1"/>
  <c r="A4492" i="1"/>
  <c r="B4492" i="1"/>
  <c r="A4493" i="1"/>
  <c r="B4493" i="1"/>
  <c r="A4494" i="1"/>
  <c r="B4494" i="1"/>
  <c r="A4495" i="1"/>
  <c r="B4495" i="1"/>
  <c r="A4496" i="1"/>
  <c r="B4496" i="1"/>
  <c r="A4497" i="1"/>
  <c r="B4497" i="1"/>
  <c r="A4498" i="1"/>
  <c r="B4498" i="1"/>
  <c r="A4499" i="1"/>
  <c r="B4499" i="1"/>
  <c r="A4500" i="1"/>
  <c r="B4500" i="1"/>
  <c r="A4501" i="1"/>
  <c r="B4501" i="1"/>
  <c r="A4502" i="1"/>
  <c r="B4502" i="1"/>
  <c r="A4503" i="1"/>
  <c r="B4503" i="1"/>
  <c r="A4504" i="1"/>
  <c r="B4504" i="1"/>
  <c r="A4505" i="1"/>
  <c r="B4505" i="1"/>
  <c r="A4506" i="1"/>
  <c r="B4506" i="1"/>
  <c r="A4507" i="1"/>
  <c r="B4507" i="1"/>
  <c r="A4508" i="1"/>
  <c r="B4508" i="1"/>
  <c r="A4509" i="1"/>
  <c r="B4509" i="1"/>
  <c r="A4510" i="1"/>
  <c r="B4510" i="1"/>
  <c r="A4511" i="1"/>
  <c r="B4511" i="1"/>
  <c r="A4512" i="1"/>
  <c r="B4512" i="1"/>
  <c r="A4513" i="1"/>
  <c r="B4513" i="1"/>
  <c r="A4514" i="1"/>
  <c r="B4514" i="1"/>
  <c r="A4515" i="1"/>
  <c r="B4515" i="1"/>
  <c r="A4516" i="1"/>
  <c r="B4516" i="1"/>
  <c r="A4517" i="1"/>
  <c r="B4517" i="1"/>
  <c r="A4518" i="1"/>
  <c r="B4518" i="1"/>
  <c r="A4519" i="1"/>
  <c r="B4519" i="1"/>
  <c r="A4520" i="1"/>
  <c r="B4520" i="1"/>
  <c r="A4521" i="1"/>
  <c r="B4521" i="1"/>
  <c r="A4522" i="1"/>
  <c r="B4522" i="1"/>
  <c r="A4523" i="1"/>
  <c r="B4523" i="1"/>
  <c r="A4524" i="1"/>
  <c r="B4524" i="1"/>
  <c r="A4525" i="1"/>
  <c r="B4525" i="1"/>
  <c r="A4526" i="1"/>
  <c r="B4526" i="1"/>
  <c r="A4527" i="1"/>
  <c r="B4527" i="1"/>
  <c r="A4528" i="1"/>
  <c r="B4528" i="1"/>
  <c r="A4529" i="1"/>
  <c r="B4529" i="1"/>
  <c r="A4530" i="1"/>
  <c r="B4530" i="1"/>
  <c r="A4531" i="1"/>
  <c r="B4531" i="1"/>
  <c r="A4532" i="1"/>
  <c r="B4532" i="1"/>
  <c r="A4533" i="1"/>
  <c r="B4533" i="1"/>
  <c r="A4534" i="1"/>
  <c r="B4534" i="1"/>
  <c r="A4535" i="1"/>
  <c r="B4535" i="1"/>
  <c r="A4536" i="1"/>
  <c r="B4536" i="1"/>
  <c r="A4537" i="1"/>
  <c r="B4537" i="1"/>
  <c r="A4538" i="1"/>
  <c r="B4538" i="1"/>
  <c r="A4539" i="1"/>
  <c r="B4539" i="1"/>
  <c r="A4540" i="1"/>
  <c r="B4540" i="1"/>
  <c r="A4541" i="1"/>
  <c r="B4541" i="1"/>
  <c r="A4542" i="1"/>
  <c r="B4542" i="1"/>
  <c r="A4543" i="1"/>
  <c r="B4543" i="1"/>
  <c r="A4544" i="1"/>
  <c r="B4544" i="1"/>
  <c r="A4545" i="1"/>
  <c r="B4545" i="1"/>
  <c r="A4546" i="1"/>
  <c r="B4546" i="1"/>
  <c r="A4547" i="1"/>
  <c r="B4547" i="1"/>
  <c r="A4548" i="1"/>
  <c r="B4548" i="1"/>
  <c r="A4549" i="1"/>
  <c r="B4549" i="1"/>
  <c r="A4550" i="1"/>
  <c r="B4550" i="1"/>
  <c r="A4551" i="1"/>
  <c r="B4551" i="1"/>
  <c r="A4552" i="1"/>
  <c r="B4552" i="1"/>
  <c r="A4553" i="1"/>
  <c r="B4553" i="1"/>
  <c r="A4554" i="1"/>
  <c r="B4554" i="1"/>
  <c r="A4555" i="1"/>
  <c r="B4555" i="1"/>
  <c r="A4556" i="1"/>
  <c r="B4556" i="1"/>
  <c r="A4557" i="1"/>
  <c r="B4557" i="1"/>
  <c r="A4558" i="1"/>
  <c r="B4558" i="1"/>
  <c r="A4559" i="1"/>
  <c r="B4559" i="1"/>
  <c r="A4560" i="1"/>
  <c r="B4560" i="1"/>
  <c r="A4561" i="1"/>
  <c r="B4561" i="1"/>
  <c r="A4562" i="1"/>
  <c r="B4562" i="1"/>
  <c r="A4563" i="1"/>
  <c r="B4563" i="1"/>
  <c r="A4564" i="1"/>
  <c r="B4564" i="1"/>
  <c r="A4565" i="1"/>
  <c r="B4565" i="1"/>
  <c r="A4566" i="1"/>
  <c r="B4566" i="1"/>
  <c r="A4567" i="1"/>
  <c r="B4567" i="1"/>
  <c r="A4568" i="1"/>
  <c r="B4568" i="1"/>
  <c r="A4569" i="1"/>
  <c r="B4569" i="1"/>
  <c r="A4570" i="1"/>
  <c r="B4570" i="1"/>
  <c r="A4571" i="1"/>
  <c r="B4571" i="1"/>
  <c r="A4572" i="1"/>
  <c r="B4572" i="1"/>
  <c r="A4573" i="1"/>
  <c r="B4573" i="1"/>
  <c r="A4574" i="1"/>
  <c r="B4574" i="1"/>
  <c r="A4575" i="1"/>
  <c r="B4575" i="1"/>
  <c r="A4576" i="1"/>
  <c r="B4576" i="1"/>
  <c r="A4577" i="1"/>
  <c r="B4577" i="1"/>
  <c r="A4578" i="1"/>
  <c r="B4578" i="1"/>
  <c r="A4579" i="1"/>
  <c r="B4579" i="1"/>
  <c r="A4580" i="1"/>
  <c r="B4580" i="1"/>
  <c r="A4581" i="1"/>
  <c r="B4581" i="1"/>
  <c r="A4582" i="1"/>
  <c r="B4582" i="1"/>
  <c r="A4583" i="1"/>
  <c r="B4583" i="1"/>
  <c r="A4584" i="1"/>
  <c r="B4584" i="1"/>
  <c r="A4585" i="1"/>
  <c r="B4585" i="1"/>
  <c r="A4586" i="1"/>
  <c r="B4586" i="1"/>
  <c r="A4587" i="1"/>
  <c r="B4587" i="1"/>
  <c r="A4588" i="1"/>
  <c r="B4588" i="1"/>
  <c r="A4589" i="1"/>
  <c r="B4589" i="1"/>
  <c r="A4590" i="1"/>
  <c r="B4590" i="1"/>
  <c r="A4591" i="1"/>
  <c r="B4591" i="1"/>
  <c r="A4592" i="1"/>
  <c r="B4592" i="1"/>
  <c r="A4593" i="1"/>
  <c r="B4593" i="1"/>
  <c r="A4594" i="1"/>
  <c r="B4594" i="1"/>
  <c r="A4595" i="1"/>
  <c r="B4595" i="1"/>
  <c r="A4596" i="1"/>
  <c r="B4596" i="1"/>
  <c r="A4597" i="1"/>
  <c r="B4597" i="1"/>
  <c r="A4598" i="1"/>
  <c r="B4598" i="1"/>
  <c r="A4599" i="1"/>
  <c r="B4599" i="1"/>
  <c r="A4600" i="1"/>
  <c r="B4600" i="1"/>
  <c r="A4601" i="1"/>
  <c r="B4601" i="1"/>
  <c r="A4602" i="1"/>
  <c r="B4602" i="1"/>
  <c r="A4603" i="1"/>
  <c r="B4603" i="1"/>
  <c r="A4604" i="1"/>
  <c r="B4604" i="1"/>
  <c r="A4605" i="1"/>
  <c r="B4605" i="1"/>
  <c r="A4606" i="1"/>
  <c r="B4606" i="1"/>
  <c r="A4607" i="1"/>
  <c r="B4607" i="1"/>
  <c r="A4608" i="1"/>
  <c r="B4608" i="1"/>
  <c r="A4609" i="1"/>
  <c r="B4609" i="1"/>
  <c r="A4610" i="1"/>
  <c r="B4610" i="1"/>
  <c r="A4611" i="1"/>
  <c r="B4611" i="1"/>
  <c r="A4612" i="1"/>
  <c r="B4612" i="1"/>
  <c r="A4613" i="1"/>
  <c r="B4613" i="1"/>
  <c r="A4614" i="1"/>
  <c r="B4614" i="1"/>
  <c r="A4615" i="1"/>
  <c r="B4615" i="1"/>
  <c r="A4616" i="1"/>
  <c r="B4616" i="1"/>
  <c r="A4617" i="1"/>
  <c r="B4617" i="1"/>
  <c r="A4618" i="1"/>
  <c r="B4618" i="1"/>
  <c r="A4619" i="1"/>
  <c r="B4619" i="1"/>
  <c r="A4620" i="1"/>
  <c r="B4620" i="1"/>
  <c r="A4621" i="1"/>
  <c r="B4621" i="1"/>
  <c r="A4622" i="1"/>
  <c r="B4622" i="1"/>
  <c r="A4623" i="1"/>
  <c r="B4623" i="1"/>
  <c r="A4624" i="1"/>
  <c r="B4624" i="1"/>
  <c r="A4625" i="1"/>
  <c r="B4625" i="1"/>
  <c r="A4626" i="1"/>
  <c r="B4626" i="1"/>
  <c r="A4627" i="1"/>
  <c r="B4627" i="1"/>
  <c r="A4628" i="1"/>
  <c r="B4628" i="1"/>
  <c r="A4629" i="1"/>
  <c r="B4629" i="1"/>
  <c r="A4630" i="1"/>
  <c r="B4630" i="1"/>
  <c r="A4631" i="1"/>
  <c r="B4631" i="1"/>
  <c r="A4632" i="1"/>
  <c r="B4632" i="1"/>
  <c r="A4633" i="1"/>
  <c r="B4633" i="1"/>
  <c r="A4634" i="1"/>
  <c r="B4634" i="1"/>
  <c r="A4635" i="1"/>
  <c r="B4635" i="1"/>
  <c r="A4636" i="1"/>
  <c r="B4636" i="1"/>
  <c r="A4637" i="1"/>
  <c r="B4637" i="1"/>
  <c r="A4638" i="1"/>
  <c r="B4638" i="1"/>
  <c r="A4639" i="1"/>
  <c r="B4639" i="1"/>
  <c r="A4640" i="1"/>
  <c r="B4640" i="1"/>
  <c r="A4641" i="1"/>
  <c r="B4641" i="1"/>
  <c r="A4642" i="1"/>
  <c r="B4642" i="1"/>
  <c r="A4643" i="1"/>
  <c r="B4643" i="1"/>
  <c r="A4644" i="1"/>
  <c r="B4644" i="1"/>
  <c r="A4645" i="1"/>
  <c r="B4645" i="1"/>
  <c r="A4646" i="1"/>
  <c r="B4646" i="1"/>
  <c r="A4647" i="1"/>
  <c r="B4647" i="1"/>
  <c r="A4648" i="1"/>
  <c r="B4648" i="1"/>
  <c r="A4649" i="1"/>
  <c r="B4649" i="1"/>
  <c r="A4650" i="1"/>
  <c r="B4650" i="1"/>
  <c r="A4651" i="1"/>
  <c r="B4651" i="1"/>
  <c r="A4652" i="1"/>
  <c r="B4652" i="1"/>
  <c r="A4653" i="1"/>
  <c r="B4653" i="1"/>
  <c r="A4654" i="1"/>
  <c r="B4654" i="1"/>
  <c r="A4655" i="1"/>
  <c r="B4655" i="1"/>
  <c r="A4656" i="1"/>
  <c r="B4656" i="1"/>
  <c r="A4657" i="1"/>
  <c r="B4657" i="1"/>
  <c r="A4658" i="1"/>
  <c r="B4658" i="1"/>
  <c r="A4659" i="1"/>
  <c r="B4659" i="1"/>
  <c r="A4660" i="1"/>
  <c r="B4660" i="1"/>
  <c r="A4661" i="1"/>
  <c r="B4661" i="1"/>
  <c r="A4662" i="1"/>
  <c r="B4662" i="1"/>
  <c r="A4663" i="1"/>
  <c r="B4663" i="1"/>
  <c r="A4664" i="1"/>
  <c r="B4664" i="1"/>
  <c r="A4665" i="1"/>
  <c r="B4665" i="1"/>
  <c r="A4666" i="1"/>
  <c r="B4666" i="1"/>
  <c r="A4667" i="1"/>
  <c r="B4667" i="1"/>
  <c r="A4668" i="1"/>
  <c r="B4668" i="1"/>
  <c r="A4669" i="1"/>
  <c r="B4669" i="1"/>
  <c r="A4670" i="1"/>
  <c r="B4670" i="1"/>
  <c r="A4671" i="1"/>
  <c r="B4671" i="1"/>
  <c r="A4672" i="1"/>
  <c r="B4672" i="1"/>
  <c r="A4673" i="1"/>
  <c r="B4673" i="1"/>
  <c r="A4674" i="1"/>
  <c r="B4674" i="1"/>
  <c r="A4675" i="1"/>
  <c r="B4675" i="1"/>
  <c r="A4676" i="1"/>
  <c r="B4676" i="1"/>
  <c r="A4677" i="1"/>
  <c r="B4677" i="1"/>
  <c r="A4678" i="1"/>
  <c r="B4678" i="1"/>
  <c r="A4679" i="1"/>
  <c r="B4679" i="1"/>
  <c r="A4680" i="1"/>
  <c r="B4680" i="1"/>
  <c r="A4681" i="1"/>
  <c r="B4681" i="1"/>
  <c r="A4682" i="1"/>
  <c r="B4682" i="1"/>
  <c r="A4683" i="1"/>
  <c r="B4683" i="1"/>
  <c r="A4684" i="1"/>
  <c r="B4684" i="1"/>
  <c r="A4685" i="1"/>
  <c r="B4685" i="1"/>
  <c r="A4686" i="1"/>
  <c r="B4686" i="1"/>
  <c r="A4687" i="1"/>
  <c r="B4687" i="1"/>
  <c r="A4688" i="1"/>
  <c r="B4688" i="1"/>
  <c r="A4689" i="1"/>
  <c r="B4689" i="1"/>
  <c r="A4690" i="1"/>
  <c r="B4690" i="1"/>
  <c r="A4691" i="1"/>
  <c r="B4691" i="1"/>
  <c r="A4692" i="1"/>
  <c r="B4692" i="1"/>
  <c r="A4693" i="1"/>
  <c r="B4693" i="1"/>
  <c r="A4694" i="1"/>
  <c r="B4694" i="1"/>
  <c r="A4695" i="1"/>
  <c r="B4695" i="1"/>
  <c r="A4696" i="1"/>
  <c r="B4696" i="1"/>
  <c r="A4697" i="1"/>
  <c r="B4697" i="1"/>
  <c r="A4698" i="1"/>
  <c r="B4698" i="1"/>
  <c r="A4699" i="1"/>
  <c r="B4699" i="1"/>
  <c r="A4700" i="1"/>
  <c r="B4700" i="1"/>
  <c r="A4701" i="1"/>
  <c r="B4701" i="1"/>
  <c r="A4702" i="1"/>
  <c r="B4702" i="1"/>
  <c r="A4703" i="1"/>
  <c r="B4703" i="1"/>
  <c r="A4704" i="1"/>
  <c r="B4704" i="1"/>
  <c r="A4705" i="1"/>
  <c r="B4705" i="1"/>
  <c r="A4706" i="1"/>
  <c r="B4706" i="1"/>
  <c r="A4707" i="1"/>
  <c r="B4707" i="1"/>
  <c r="A4708" i="1"/>
  <c r="B4708" i="1"/>
  <c r="A4709" i="1"/>
  <c r="B4709" i="1"/>
  <c r="A4710" i="1"/>
  <c r="B4710" i="1"/>
  <c r="A4711" i="1"/>
  <c r="B4711" i="1"/>
  <c r="A4712" i="1"/>
  <c r="B4712" i="1"/>
  <c r="A4713" i="1"/>
  <c r="B4713" i="1"/>
  <c r="A4714" i="1"/>
  <c r="B4714" i="1"/>
  <c r="A4715" i="1"/>
  <c r="B4715" i="1"/>
  <c r="A4716" i="1"/>
  <c r="B4716" i="1"/>
  <c r="A4717" i="1"/>
  <c r="B4717" i="1"/>
  <c r="A4718" i="1"/>
  <c r="B4718" i="1"/>
  <c r="A4719" i="1"/>
  <c r="B4719" i="1"/>
  <c r="A4720" i="1"/>
  <c r="B4720" i="1"/>
  <c r="A4721" i="1"/>
  <c r="B4721" i="1"/>
  <c r="A4722" i="1"/>
  <c r="B4722" i="1"/>
  <c r="A4723" i="1"/>
  <c r="B4723" i="1"/>
  <c r="A4724" i="1"/>
  <c r="B4724" i="1"/>
  <c r="A4725" i="1"/>
  <c r="B4725" i="1"/>
  <c r="A4726" i="1"/>
  <c r="B4726" i="1"/>
  <c r="A4727" i="1"/>
  <c r="B4727" i="1"/>
  <c r="A4728" i="1"/>
  <c r="B4728" i="1"/>
  <c r="A4729" i="1"/>
  <c r="B4729" i="1"/>
  <c r="A4730" i="1"/>
  <c r="B4730" i="1"/>
  <c r="A4731" i="1"/>
  <c r="B4731" i="1"/>
  <c r="A4732" i="1"/>
  <c r="B4732" i="1"/>
  <c r="A4733" i="1"/>
  <c r="B4733" i="1"/>
  <c r="A4734" i="1"/>
  <c r="B4734" i="1"/>
  <c r="A4735" i="1"/>
  <c r="B4735" i="1"/>
  <c r="A4736" i="1"/>
  <c r="B4736" i="1"/>
  <c r="A4737" i="1"/>
  <c r="B4737" i="1"/>
  <c r="A4738" i="1"/>
  <c r="B4738" i="1"/>
  <c r="A4739" i="1"/>
  <c r="B4739" i="1"/>
  <c r="A4740" i="1"/>
  <c r="B4740" i="1"/>
  <c r="A4741" i="1"/>
  <c r="B4741" i="1"/>
  <c r="A4742" i="1"/>
  <c r="B4742" i="1"/>
  <c r="A4743" i="1"/>
  <c r="B4743" i="1"/>
  <c r="A4744" i="1"/>
  <c r="B4744" i="1"/>
  <c r="A4745" i="1"/>
  <c r="B4745" i="1"/>
  <c r="A4746" i="1"/>
  <c r="B4746" i="1"/>
  <c r="A4747" i="1"/>
  <c r="B4747" i="1"/>
  <c r="A4748" i="1"/>
  <c r="B4748" i="1"/>
  <c r="A4749" i="1"/>
  <c r="B4749" i="1"/>
  <c r="A4750" i="1"/>
  <c r="B4750" i="1"/>
  <c r="A4751" i="1"/>
  <c r="B4751" i="1"/>
  <c r="A4752" i="1"/>
  <c r="B4752" i="1"/>
  <c r="A4753" i="1"/>
  <c r="B4753" i="1"/>
  <c r="A4754" i="1"/>
  <c r="B4754" i="1"/>
  <c r="A4755" i="1"/>
  <c r="B4755" i="1"/>
  <c r="A4756" i="1"/>
  <c r="B4756" i="1"/>
  <c r="A4757" i="1"/>
  <c r="B4757" i="1"/>
  <c r="A4758" i="1"/>
  <c r="B4758" i="1"/>
  <c r="A4759" i="1"/>
  <c r="B4759" i="1"/>
  <c r="A4760" i="1"/>
  <c r="B4760" i="1"/>
  <c r="A4761" i="1"/>
  <c r="B4761" i="1"/>
  <c r="A4762" i="1"/>
  <c r="B4762" i="1"/>
  <c r="A4763" i="1"/>
  <c r="B4763" i="1"/>
  <c r="A4764" i="1"/>
  <c r="B4764" i="1"/>
  <c r="A4765" i="1"/>
  <c r="B4765" i="1"/>
  <c r="A4766" i="1"/>
  <c r="B4766" i="1"/>
  <c r="A4767" i="1"/>
  <c r="B4767" i="1"/>
  <c r="A4768" i="1"/>
  <c r="B4768" i="1"/>
  <c r="A4769" i="1"/>
  <c r="B4769" i="1"/>
  <c r="A4770" i="1"/>
  <c r="B4770" i="1"/>
  <c r="A4771" i="1"/>
  <c r="B4771" i="1"/>
  <c r="A4772" i="1"/>
  <c r="B4772" i="1"/>
  <c r="A4773" i="1"/>
  <c r="B4773" i="1"/>
  <c r="A4774" i="1"/>
  <c r="B4774" i="1"/>
  <c r="A4775" i="1"/>
  <c r="B4775" i="1"/>
  <c r="A4776" i="1"/>
  <c r="B4776" i="1"/>
  <c r="A4777" i="1"/>
  <c r="B4777" i="1"/>
  <c r="A4778" i="1"/>
  <c r="B4778" i="1"/>
  <c r="A4779" i="1"/>
  <c r="B4779" i="1"/>
  <c r="A4780" i="1"/>
  <c r="B4780" i="1"/>
  <c r="A4781" i="1"/>
  <c r="B4781" i="1"/>
  <c r="A4782" i="1"/>
  <c r="B4782" i="1"/>
  <c r="A4783" i="1"/>
  <c r="B4783" i="1"/>
  <c r="A4784" i="1"/>
  <c r="B4784" i="1"/>
  <c r="A4785" i="1"/>
  <c r="B4785" i="1"/>
  <c r="A4786" i="1"/>
  <c r="B4786" i="1"/>
  <c r="A4787" i="1"/>
  <c r="B4787" i="1"/>
  <c r="A4788" i="1"/>
  <c r="B4788" i="1"/>
  <c r="A4789" i="1"/>
  <c r="B4789" i="1"/>
  <c r="A4790" i="1"/>
  <c r="B4790" i="1"/>
  <c r="A4791" i="1"/>
  <c r="B4791" i="1"/>
  <c r="A4792" i="1"/>
  <c r="B4792" i="1"/>
  <c r="A4793" i="1"/>
  <c r="B4793" i="1"/>
  <c r="A4794" i="1"/>
  <c r="B4794" i="1"/>
  <c r="A4795" i="1"/>
  <c r="B4795" i="1"/>
  <c r="A4796" i="1"/>
  <c r="B4796" i="1"/>
  <c r="A4797" i="1"/>
  <c r="B4797" i="1"/>
  <c r="A4798" i="1"/>
  <c r="B4798" i="1"/>
  <c r="A4799" i="1"/>
  <c r="B4799" i="1"/>
  <c r="A4800" i="1"/>
  <c r="B4800" i="1"/>
  <c r="A4801" i="1"/>
  <c r="B4801" i="1"/>
  <c r="A4802" i="1"/>
  <c r="B4802" i="1"/>
  <c r="A4803" i="1"/>
  <c r="B4803" i="1"/>
  <c r="A4804" i="1"/>
  <c r="B4804" i="1"/>
  <c r="A4805" i="1"/>
  <c r="B4805" i="1"/>
  <c r="A4806" i="1"/>
  <c r="B4806" i="1"/>
  <c r="A4807" i="1"/>
  <c r="B4807" i="1"/>
  <c r="A4808" i="1"/>
  <c r="B4808" i="1"/>
  <c r="A4809" i="1"/>
  <c r="B4809" i="1"/>
  <c r="A4810" i="1"/>
  <c r="B4810" i="1"/>
  <c r="A4811" i="1"/>
  <c r="B4811" i="1"/>
  <c r="A4812" i="1"/>
  <c r="B4812" i="1"/>
  <c r="A4813" i="1"/>
  <c r="B4813" i="1"/>
  <c r="A4814" i="1"/>
  <c r="B4814" i="1"/>
  <c r="A4815" i="1"/>
  <c r="B4815" i="1"/>
  <c r="A4816" i="1"/>
  <c r="B4816" i="1"/>
  <c r="A4817" i="1"/>
  <c r="B4817" i="1"/>
  <c r="A4818" i="1"/>
  <c r="B4818" i="1"/>
  <c r="A4819" i="1"/>
  <c r="B4819" i="1"/>
  <c r="A4820" i="1"/>
  <c r="B4820" i="1"/>
  <c r="A4821" i="1"/>
  <c r="B4821" i="1"/>
  <c r="A4822" i="1"/>
  <c r="B4822" i="1"/>
  <c r="A4823" i="1"/>
  <c r="B4823" i="1"/>
  <c r="A4824" i="1"/>
  <c r="B4824" i="1"/>
  <c r="A4825" i="1"/>
  <c r="B4825" i="1"/>
  <c r="A4826" i="1"/>
  <c r="B4826" i="1"/>
  <c r="A4827" i="1"/>
  <c r="B4827" i="1"/>
  <c r="A4828" i="1"/>
  <c r="B4828" i="1"/>
  <c r="A4829" i="1"/>
  <c r="B4829" i="1"/>
  <c r="A4830" i="1"/>
  <c r="B4830" i="1"/>
  <c r="A4831" i="1"/>
  <c r="B4831" i="1"/>
  <c r="A4832" i="1"/>
  <c r="B4832" i="1"/>
  <c r="A4833" i="1"/>
  <c r="B4833" i="1"/>
  <c r="A4834" i="1"/>
  <c r="B4834" i="1"/>
  <c r="A4835" i="1"/>
  <c r="B4835" i="1"/>
  <c r="A4836" i="1"/>
  <c r="B4836" i="1"/>
  <c r="A4837" i="1"/>
  <c r="B4837" i="1"/>
  <c r="A4838" i="1"/>
  <c r="B4838" i="1"/>
  <c r="A4839" i="1"/>
  <c r="B4839" i="1"/>
  <c r="A4840" i="1"/>
  <c r="B4840" i="1"/>
  <c r="A4841" i="1"/>
  <c r="B4841" i="1"/>
  <c r="A4842" i="1"/>
  <c r="B4842" i="1"/>
  <c r="A4843" i="1"/>
  <c r="B4843" i="1"/>
  <c r="A4844" i="1"/>
  <c r="B4844" i="1"/>
  <c r="A4845" i="1"/>
  <c r="B4845" i="1"/>
  <c r="A4846" i="1"/>
  <c r="B4846" i="1"/>
  <c r="A4847" i="1"/>
  <c r="B4847" i="1"/>
  <c r="A4848" i="1"/>
  <c r="B4848" i="1"/>
  <c r="A4849" i="1"/>
  <c r="B4849" i="1"/>
  <c r="A4850" i="1"/>
  <c r="B4850" i="1"/>
  <c r="A4851" i="1"/>
  <c r="B4851" i="1"/>
  <c r="A4852" i="1"/>
  <c r="B4852" i="1"/>
  <c r="A4853" i="1"/>
  <c r="B4853" i="1"/>
  <c r="A4854" i="1"/>
  <c r="B4854" i="1"/>
  <c r="A4855" i="1"/>
  <c r="B4855" i="1"/>
  <c r="A4856" i="1"/>
  <c r="B4856" i="1"/>
  <c r="A4857" i="1"/>
  <c r="B4857" i="1"/>
  <c r="A4858" i="1"/>
  <c r="B4858" i="1"/>
  <c r="A4859" i="1"/>
  <c r="B4859" i="1"/>
  <c r="A4860" i="1"/>
  <c r="B4860" i="1"/>
  <c r="A4861" i="1"/>
  <c r="B4861" i="1"/>
  <c r="A4862" i="1"/>
  <c r="B4862" i="1"/>
  <c r="A4863" i="1"/>
  <c r="B4863" i="1"/>
  <c r="A4864" i="1"/>
  <c r="B4864" i="1"/>
  <c r="A4865" i="1"/>
  <c r="B4865" i="1"/>
  <c r="A4866" i="1"/>
  <c r="B4866" i="1"/>
  <c r="A4867" i="1"/>
  <c r="B4867" i="1"/>
  <c r="A4868" i="1"/>
  <c r="B4868" i="1"/>
  <c r="A4869" i="1"/>
  <c r="B4869" i="1"/>
  <c r="A4870" i="1"/>
  <c r="B4870" i="1"/>
  <c r="A4871" i="1"/>
  <c r="B4871" i="1"/>
  <c r="A4872" i="1"/>
  <c r="B4872" i="1"/>
  <c r="A4873" i="1"/>
  <c r="B4873" i="1"/>
  <c r="A4874" i="1"/>
  <c r="B4874" i="1"/>
  <c r="A4875" i="1"/>
  <c r="B4875" i="1"/>
  <c r="A4876" i="1"/>
  <c r="B4876" i="1"/>
  <c r="A4877" i="1"/>
  <c r="B4877" i="1"/>
  <c r="A4878" i="1"/>
  <c r="B4878" i="1"/>
  <c r="A4879" i="1"/>
  <c r="B4879" i="1"/>
  <c r="A4880" i="1"/>
  <c r="B4880" i="1"/>
  <c r="A4881" i="1"/>
  <c r="B4881" i="1"/>
  <c r="A4882" i="1"/>
  <c r="B4882" i="1"/>
  <c r="A4883" i="1"/>
  <c r="B4883" i="1"/>
  <c r="A4884" i="1"/>
  <c r="B4884" i="1"/>
  <c r="A4885" i="1"/>
  <c r="B4885" i="1"/>
  <c r="A4886" i="1"/>
  <c r="B4886" i="1"/>
  <c r="A4887" i="1"/>
  <c r="B4887" i="1"/>
  <c r="A4888" i="1"/>
  <c r="B4888" i="1"/>
  <c r="A4889" i="1"/>
  <c r="B4889" i="1"/>
  <c r="A4890" i="1"/>
  <c r="B4890" i="1"/>
  <c r="A4891" i="1"/>
  <c r="B4891" i="1"/>
  <c r="A4892" i="1"/>
  <c r="B4892" i="1"/>
  <c r="A4893" i="1"/>
  <c r="B4893" i="1"/>
  <c r="A4894" i="1"/>
  <c r="B4894" i="1"/>
  <c r="A4895" i="1"/>
  <c r="B4895" i="1"/>
  <c r="A4896" i="1"/>
  <c r="B4896" i="1"/>
  <c r="A4897" i="1"/>
  <c r="B4897" i="1"/>
  <c r="A4898" i="1"/>
  <c r="B4898" i="1"/>
  <c r="A4899" i="1"/>
  <c r="B4899" i="1"/>
  <c r="A4900" i="1"/>
  <c r="B4900" i="1"/>
  <c r="A4901" i="1"/>
  <c r="B4901" i="1"/>
  <c r="A4902" i="1"/>
  <c r="B4902" i="1"/>
  <c r="A4903" i="1"/>
  <c r="B4903" i="1"/>
  <c r="A4904" i="1"/>
  <c r="B4904" i="1"/>
  <c r="A4905" i="1"/>
  <c r="B4905" i="1"/>
  <c r="A4906" i="1"/>
  <c r="B4906" i="1"/>
  <c r="A4907" i="1"/>
  <c r="B4907" i="1"/>
  <c r="A4908" i="1"/>
  <c r="B4908" i="1"/>
  <c r="A4909" i="1"/>
  <c r="B4909" i="1"/>
  <c r="A4910" i="1"/>
  <c r="B4910" i="1"/>
  <c r="A4911" i="1"/>
  <c r="B4911" i="1"/>
  <c r="A4912" i="1"/>
  <c r="B4912" i="1"/>
  <c r="A4913" i="1"/>
  <c r="B4913" i="1"/>
  <c r="A4914" i="1"/>
  <c r="B4914" i="1"/>
  <c r="A4915" i="1"/>
  <c r="B4915" i="1"/>
  <c r="A4916" i="1"/>
  <c r="B4916" i="1"/>
  <c r="A4917" i="1"/>
  <c r="B4917" i="1"/>
  <c r="A4918" i="1"/>
  <c r="B4918" i="1"/>
  <c r="A4919" i="1"/>
  <c r="B4919" i="1"/>
  <c r="A4920" i="1"/>
  <c r="B4920" i="1"/>
  <c r="A4921" i="1"/>
  <c r="B4921" i="1"/>
  <c r="A4922" i="1"/>
  <c r="B4922" i="1"/>
  <c r="A4923" i="1"/>
  <c r="B4923" i="1"/>
  <c r="A4924" i="1"/>
  <c r="B4924" i="1"/>
  <c r="A4925" i="1"/>
  <c r="B4925" i="1"/>
  <c r="A4926" i="1"/>
  <c r="B4926" i="1"/>
  <c r="A4927" i="1"/>
  <c r="B4927" i="1"/>
  <c r="A4928" i="1"/>
  <c r="B4928" i="1"/>
  <c r="A4929" i="1"/>
  <c r="B4929" i="1"/>
  <c r="A4930" i="1"/>
  <c r="B4930" i="1"/>
  <c r="A4931" i="1"/>
  <c r="B4931" i="1"/>
  <c r="A4932" i="1"/>
  <c r="B4932" i="1"/>
  <c r="A4933" i="1"/>
  <c r="B4933" i="1"/>
  <c r="A4934" i="1"/>
  <c r="B4934" i="1"/>
  <c r="A4935" i="1"/>
  <c r="B4935" i="1"/>
  <c r="A4936" i="1"/>
  <c r="B4936" i="1"/>
  <c r="A4937" i="1"/>
  <c r="B4937" i="1"/>
  <c r="A4938" i="1"/>
  <c r="B4938" i="1"/>
  <c r="A4939" i="1"/>
  <c r="B4939" i="1"/>
  <c r="A4940" i="1"/>
  <c r="B4940" i="1"/>
  <c r="A4941" i="1"/>
  <c r="B4941" i="1"/>
  <c r="A4942" i="1"/>
  <c r="B4942" i="1"/>
  <c r="A4943" i="1"/>
  <c r="B4943" i="1"/>
  <c r="A4944" i="1"/>
  <c r="B4944" i="1"/>
  <c r="A4945" i="1"/>
  <c r="B4945" i="1"/>
  <c r="A4946" i="1"/>
  <c r="B4946" i="1"/>
  <c r="A4947" i="1"/>
  <c r="B4947" i="1"/>
  <c r="A4948" i="1"/>
  <c r="B4948" i="1"/>
  <c r="A4949" i="1"/>
  <c r="B4949" i="1"/>
  <c r="A4950" i="1"/>
  <c r="B4950" i="1"/>
  <c r="A4951" i="1"/>
  <c r="B4951" i="1"/>
  <c r="A4952" i="1"/>
  <c r="B4952" i="1"/>
  <c r="A4953" i="1"/>
  <c r="B4953" i="1"/>
  <c r="A4954" i="1"/>
  <c r="B4954" i="1"/>
  <c r="A4955" i="1"/>
  <c r="B4955" i="1"/>
  <c r="A4956" i="1"/>
  <c r="B4956" i="1"/>
  <c r="A4957" i="1"/>
  <c r="B4957" i="1"/>
  <c r="A4958" i="1"/>
  <c r="B4958" i="1"/>
  <c r="A4959" i="1"/>
  <c r="B4959" i="1"/>
  <c r="A4960" i="1"/>
  <c r="B4960" i="1"/>
  <c r="A4961" i="1"/>
  <c r="B4961" i="1"/>
  <c r="A4962" i="1"/>
  <c r="B4962" i="1"/>
  <c r="A4963" i="1"/>
  <c r="B4963" i="1"/>
  <c r="A4964" i="1"/>
  <c r="B4964" i="1"/>
  <c r="A4965" i="1"/>
  <c r="B4965" i="1"/>
  <c r="A4966" i="1"/>
  <c r="B4966" i="1"/>
  <c r="A4967" i="1"/>
  <c r="B4967" i="1"/>
  <c r="A4968" i="1"/>
  <c r="B4968" i="1"/>
  <c r="A4969" i="1"/>
  <c r="B4969" i="1"/>
  <c r="A4970" i="1"/>
  <c r="B4970" i="1"/>
  <c r="A4971" i="1"/>
  <c r="B4971" i="1"/>
  <c r="A4972" i="1"/>
  <c r="B4972" i="1"/>
  <c r="A4973" i="1"/>
  <c r="B4973" i="1"/>
  <c r="A4974" i="1"/>
  <c r="B4974" i="1"/>
  <c r="A4975" i="1"/>
  <c r="B4975" i="1"/>
  <c r="A4976" i="1"/>
  <c r="B4976" i="1"/>
  <c r="A4977" i="1"/>
  <c r="B4977" i="1"/>
  <c r="A4978" i="1"/>
  <c r="B4978" i="1"/>
  <c r="A4979" i="1"/>
  <c r="B4979" i="1"/>
  <c r="A4980" i="1"/>
  <c r="B4980" i="1"/>
  <c r="A4981" i="1"/>
  <c r="B4981" i="1"/>
  <c r="A4982" i="1"/>
  <c r="B4982" i="1"/>
  <c r="A4983" i="1"/>
  <c r="B4983" i="1"/>
  <c r="A4984" i="1"/>
  <c r="B4984" i="1"/>
  <c r="A4985" i="1"/>
  <c r="B4985" i="1"/>
  <c r="A4986" i="1"/>
  <c r="B4986" i="1"/>
  <c r="A4987" i="1"/>
  <c r="B4987" i="1"/>
  <c r="A4988" i="1"/>
  <c r="B4988" i="1"/>
  <c r="A4989" i="1"/>
  <c r="B4989" i="1"/>
  <c r="A4990" i="1"/>
  <c r="B4990" i="1"/>
  <c r="A4991" i="1"/>
  <c r="B4991" i="1"/>
  <c r="A4992" i="1"/>
  <c r="B4992" i="1"/>
  <c r="A4993" i="1"/>
  <c r="B4993" i="1"/>
  <c r="A4994" i="1"/>
  <c r="B4994" i="1"/>
  <c r="A4995" i="1"/>
  <c r="B4995" i="1"/>
  <c r="A4996" i="1"/>
  <c r="B4996" i="1"/>
  <c r="A4997" i="1"/>
  <c r="B4997" i="1"/>
  <c r="A4998" i="1"/>
  <c r="B4998" i="1"/>
  <c r="A4999" i="1"/>
  <c r="B4999" i="1"/>
  <c r="A5000" i="1"/>
  <c r="B5000" i="1"/>
  <c r="A5001" i="1"/>
  <c r="B5001" i="1"/>
  <c r="A5002" i="1"/>
  <c r="B5002" i="1"/>
  <c r="A5003" i="1"/>
  <c r="B5003" i="1"/>
  <c r="A5004" i="1"/>
  <c r="B5004" i="1"/>
  <c r="A5005" i="1"/>
  <c r="B5005" i="1"/>
  <c r="A5006" i="1"/>
  <c r="B5006" i="1"/>
  <c r="A5007" i="1"/>
  <c r="B5007" i="1"/>
  <c r="A5008" i="1"/>
  <c r="B5008" i="1"/>
  <c r="A5009" i="1"/>
  <c r="B5009" i="1"/>
  <c r="A5010" i="1"/>
  <c r="B5010" i="1"/>
  <c r="A5011" i="1"/>
  <c r="B5011" i="1"/>
  <c r="A5012" i="1"/>
  <c r="B5012" i="1"/>
  <c r="A5013" i="1"/>
  <c r="B5013" i="1"/>
  <c r="A5014" i="1"/>
  <c r="B5014" i="1"/>
  <c r="A5015" i="1"/>
  <c r="B5015" i="1"/>
  <c r="A5016" i="1"/>
  <c r="B5016" i="1"/>
  <c r="A5017" i="1"/>
  <c r="B5017" i="1"/>
  <c r="A5018" i="1"/>
  <c r="B5018" i="1"/>
  <c r="A5019" i="1"/>
  <c r="B5019" i="1"/>
  <c r="A5020" i="1"/>
  <c r="B5020" i="1"/>
  <c r="A5021" i="1"/>
  <c r="B5021" i="1"/>
  <c r="A5022" i="1"/>
  <c r="B5022" i="1"/>
  <c r="A5023" i="1"/>
  <c r="B5023" i="1"/>
  <c r="A5024" i="1"/>
  <c r="B5024" i="1"/>
  <c r="A5025" i="1"/>
  <c r="B5025" i="1"/>
  <c r="A5026" i="1"/>
  <c r="B5026" i="1"/>
  <c r="A5027" i="1"/>
  <c r="B5027" i="1"/>
  <c r="A5028" i="1"/>
  <c r="B5028" i="1"/>
  <c r="A5029" i="1"/>
  <c r="B5029" i="1"/>
  <c r="A5030" i="1"/>
  <c r="B5030" i="1"/>
  <c r="A5031" i="1"/>
  <c r="B5031" i="1"/>
  <c r="A5032" i="1"/>
  <c r="B5032" i="1"/>
  <c r="A5033" i="1"/>
  <c r="B5033" i="1"/>
  <c r="A5034" i="1"/>
  <c r="B5034" i="1"/>
  <c r="A5035" i="1"/>
  <c r="B5035" i="1"/>
  <c r="A5036" i="1"/>
  <c r="B5036" i="1"/>
  <c r="A5037" i="1"/>
  <c r="B5037" i="1"/>
  <c r="A5038" i="1"/>
  <c r="B5038" i="1"/>
  <c r="A5039" i="1"/>
  <c r="B5039" i="1"/>
  <c r="A5040" i="1"/>
  <c r="B5040" i="1"/>
  <c r="A5041" i="1"/>
  <c r="B5041" i="1"/>
  <c r="A5042" i="1"/>
  <c r="B5042" i="1"/>
  <c r="A5043" i="1"/>
  <c r="B5043" i="1"/>
  <c r="A5044" i="1"/>
  <c r="B5044" i="1"/>
  <c r="A5045" i="1"/>
  <c r="B5045" i="1"/>
  <c r="A5046" i="1"/>
  <c r="B5046" i="1"/>
  <c r="A5047" i="1"/>
  <c r="B5047" i="1"/>
  <c r="A5048" i="1"/>
  <c r="B5048" i="1"/>
  <c r="A5049" i="1"/>
  <c r="B5049" i="1"/>
  <c r="A5050" i="1"/>
  <c r="B5050" i="1"/>
  <c r="A5051" i="1"/>
  <c r="B5051" i="1"/>
  <c r="A5052" i="1"/>
  <c r="B5052" i="1"/>
  <c r="A5053" i="1"/>
  <c r="B5053" i="1"/>
  <c r="A5054" i="1"/>
  <c r="B5054" i="1"/>
  <c r="A5055" i="1"/>
  <c r="B5055" i="1"/>
  <c r="A5056" i="1"/>
  <c r="B5056" i="1"/>
  <c r="A5057" i="1"/>
  <c r="B5057" i="1"/>
  <c r="A5058" i="1"/>
  <c r="B5058" i="1"/>
  <c r="A5059" i="1"/>
  <c r="B5059" i="1"/>
  <c r="A5060" i="1"/>
  <c r="B5060" i="1"/>
  <c r="A5061" i="1"/>
  <c r="B5061" i="1"/>
  <c r="A5062" i="1"/>
  <c r="B5062" i="1"/>
  <c r="A5063" i="1"/>
  <c r="B5063" i="1"/>
  <c r="A5064" i="1"/>
  <c r="B5064" i="1"/>
  <c r="A5065" i="1"/>
  <c r="B5065" i="1"/>
  <c r="A5066" i="1"/>
  <c r="B5066" i="1"/>
  <c r="A5067" i="1"/>
  <c r="B5067" i="1"/>
  <c r="A5068" i="1"/>
  <c r="B5068" i="1"/>
  <c r="A5069" i="1"/>
  <c r="B5069" i="1"/>
  <c r="A5070" i="1"/>
  <c r="B5070" i="1"/>
  <c r="A5071" i="1"/>
  <c r="B5071" i="1"/>
  <c r="A5072" i="1"/>
  <c r="B5072" i="1"/>
  <c r="A5073" i="1"/>
  <c r="B5073" i="1"/>
  <c r="A5074" i="1"/>
  <c r="B5074" i="1"/>
  <c r="A5075" i="1"/>
  <c r="B5075" i="1"/>
  <c r="A5076" i="1"/>
  <c r="B5076" i="1"/>
  <c r="A5077" i="1"/>
  <c r="B5077" i="1"/>
  <c r="A5078" i="1"/>
  <c r="B5078" i="1"/>
  <c r="A5079" i="1"/>
  <c r="B5079" i="1"/>
  <c r="A5080" i="1"/>
  <c r="B5080" i="1"/>
  <c r="A5081" i="1"/>
  <c r="B5081" i="1"/>
  <c r="A5082" i="1"/>
  <c r="B5082" i="1"/>
  <c r="A5083" i="1"/>
  <c r="B5083" i="1"/>
  <c r="A5084" i="1"/>
  <c r="B5084" i="1"/>
  <c r="A5085" i="1"/>
  <c r="B5085" i="1"/>
  <c r="A5086" i="1"/>
  <c r="B5086" i="1"/>
  <c r="A5087" i="1"/>
  <c r="B5087" i="1"/>
  <c r="A5088" i="1"/>
  <c r="B5088" i="1"/>
  <c r="A5089" i="1"/>
  <c r="B5089" i="1"/>
  <c r="A5090" i="1"/>
  <c r="B5090" i="1"/>
  <c r="A5091" i="1"/>
  <c r="B5091" i="1"/>
  <c r="A5092" i="1"/>
  <c r="B5092" i="1"/>
  <c r="A5093" i="1"/>
  <c r="B5093" i="1"/>
  <c r="A5094" i="1"/>
  <c r="B5094" i="1"/>
  <c r="A5095" i="1"/>
  <c r="B5095" i="1"/>
  <c r="A5096" i="1"/>
  <c r="B5096" i="1"/>
  <c r="A5097" i="1"/>
  <c r="B5097" i="1"/>
  <c r="A5098" i="1"/>
  <c r="B5098" i="1"/>
  <c r="A5099" i="1"/>
  <c r="B5099" i="1"/>
  <c r="A5100" i="1"/>
  <c r="B5100" i="1"/>
  <c r="A5101" i="1"/>
  <c r="B5101" i="1"/>
  <c r="A5102" i="1"/>
  <c r="B5102" i="1"/>
  <c r="A5103" i="1"/>
  <c r="B5103" i="1"/>
  <c r="A5104" i="1"/>
  <c r="B5104" i="1"/>
  <c r="A5105" i="1"/>
  <c r="B5105" i="1"/>
  <c r="A5106" i="1"/>
  <c r="B5106" i="1"/>
  <c r="A5107" i="1"/>
  <c r="B5107" i="1"/>
  <c r="A5108" i="1"/>
  <c r="B5108" i="1"/>
  <c r="A5109" i="1"/>
  <c r="B5109" i="1"/>
  <c r="A5110" i="1"/>
  <c r="B5110" i="1"/>
  <c r="A5111" i="1"/>
  <c r="B5111" i="1"/>
  <c r="A5112" i="1"/>
  <c r="B5112" i="1"/>
  <c r="A5113" i="1"/>
  <c r="B5113" i="1"/>
  <c r="A5114" i="1"/>
  <c r="B5114" i="1"/>
  <c r="A5115" i="1"/>
  <c r="B5115" i="1"/>
  <c r="A5116" i="1"/>
  <c r="B5116" i="1"/>
  <c r="A5117" i="1"/>
  <c r="B5117" i="1"/>
  <c r="A5118" i="1"/>
  <c r="B5118" i="1"/>
  <c r="A5119" i="1"/>
  <c r="B5119" i="1"/>
  <c r="A5120" i="1"/>
  <c r="B5120" i="1"/>
  <c r="A5121" i="1"/>
  <c r="B5121" i="1"/>
  <c r="A5122" i="1"/>
  <c r="B5122" i="1"/>
  <c r="A5123" i="1"/>
  <c r="B5123" i="1"/>
  <c r="A5124" i="1"/>
  <c r="B5124" i="1"/>
  <c r="A5125" i="1"/>
  <c r="B5125" i="1"/>
  <c r="A5126" i="1"/>
  <c r="B5126" i="1"/>
  <c r="A5127" i="1"/>
  <c r="B5127" i="1"/>
  <c r="A5128" i="1"/>
  <c r="B5128" i="1"/>
  <c r="A5129" i="1"/>
  <c r="B5129" i="1"/>
  <c r="A5130" i="1"/>
  <c r="B5130" i="1"/>
  <c r="A5131" i="1"/>
  <c r="B5131" i="1"/>
  <c r="A5132" i="1"/>
  <c r="B5132" i="1"/>
  <c r="A5133" i="1"/>
  <c r="B5133" i="1"/>
  <c r="A5134" i="1"/>
  <c r="B5134" i="1"/>
  <c r="A5135" i="1"/>
  <c r="B5135" i="1"/>
  <c r="A5136" i="1"/>
  <c r="B5136" i="1"/>
  <c r="A5137" i="1"/>
  <c r="B5137" i="1"/>
  <c r="A5138" i="1"/>
  <c r="B5138" i="1"/>
  <c r="A5139" i="1"/>
  <c r="B5139" i="1"/>
  <c r="A5140" i="1"/>
  <c r="B5140" i="1"/>
  <c r="A5141" i="1"/>
  <c r="B5141" i="1"/>
  <c r="A5142" i="1"/>
  <c r="B5142" i="1"/>
  <c r="A5143" i="1"/>
  <c r="B5143" i="1"/>
  <c r="A5144" i="1"/>
  <c r="B5144" i="1"/>
  <c r="A5145" i="1"/>
  <c r="B5145" i="1"/>
  <c r="A5146" i="1"/>
  <c r="B5146" i="1"/>
  <c r="A5147" i="1"/>
  <c r="B5147" i="1"/>
  <c r="A5148" i="1"/>
  <c r="B5148" i="1"/>
  <c r="A5149" i="1"/>
  <c r="B5149" i="1"/>
  <c r="A5150" i="1"/>
  <c r="B5150" i="1"/>
  <c r="A5151" i="1"/>
  <c r="B5151" i="1"/>
  <c r="A5152" i="1"/>
  <c r="B5152" i="1"/>
  <c r="A5153" i="1"/>
  <c r="B5153" i="1"/>
  <c r="A5154" i="1"/>
  <c r="B5154" i="1"/>
  <c r="A5155" i="1"/>
  <c r="B5155" i="1"/>
  <c r="A5156" i="1"/>
  <c r="B5156" i="1"/>
  <c r="A5157" i="1"/>
  <c r="B5157" i="1"/>
  <c r="A5158" i="1"/>
  <c r="B5158" i="1"/>
  <c r="A5159" i="1"/>
  <c r="B5159" i="1"/>
  <c r="A5160" i="1"/>
  <c r="B5160" i="1"/>
  <c r="A5161" i="1"/>
  <c r="B5161" i="1"/>
  <c r="A5162" i="1"/>
  <c r="B5162" i="1"/>
  <c r="A5163" i="1"/>
  <c r="B5163" i="1"/>
  <c r="A5164" i="1"/>
  <c r="B5164" i="1"/>
  <c r="A5165" i="1"/>
  <c r="B5165" i="1"/>
  <c r="A5166" i="1"/>
  <c r="B5166" i="1"/>
  <c r="A5167" i="1"/>
  <c r="B5167" i="1"/>
  <c r="A5168" i="1"/>
  <c r="B5168" i="1"/>
  <c r="A5169" i="1"/>
  <c r="B5169" i="1"/>
  <c r="A5170" i="1"/>
  <c r="B5170" i="1"/>
  <c r="A5171" i="1"/>
  <c r="B5171" i="1"/>
  <c r="A5172" i="1"/>
  <c r="B5172" i="1"/>
  <c r="A5173" i="1"/>
  <c r="B5173" i="1"/>
  <c r="A5174" i="1"/>
  <c r="B5174" i="1"/>
  <c r="A5175" i="1"/>
  <c r="B5175" i="1"/>
  <c r="A5176" i="1"/>
  <c r="B5176" i="1"/>
  <c r="A5177" i="1"/>
  <c r="B5177" i="1"/>
  <c r="A5178" i="1"/>
  <c r="B5178" i="1"/>
  <c r="A5179" i="1"/>
  <c r="B5179" i="1"/>
  <c r="A5180" i="1"/>
  <c r="B5180" i="1"/>
  <c r="A5181" i="1"/>
  <c r="B5181" i="1"/>
  <c r="A5182" i="1"/>
  <c r="B5182" i="1"/>
  <c r="A5183" i="1"/>
  <c r="B5183" i="1"/>
  <c r="A5184" i="1"/>
  <c r="B5184" i="1"/>
  <c r="A5185" i="1"/>
  <c r="B5185" i="1"/>
  <c r="A5186" i="1"/>
  <c r="B5186" i="1"/>
  <c r="A5187" i="1"/>
  <c r="B5187" i="1"/>
  <c r="A5188" i="1"/>
  <c r="B5188" i="1"/>
  <c r="A5189" i="1"/>
  <c r="B5189" i="1"/>
  <c r="A5190" i="1"/>
  <c r="B5190" i="1"/>
  <c r="A5191" i="1"/>
  <c r="B5191" i="1"/>
  <c r="A5192" i="1"/>
  <c r="B5192" i="1"/>
  <c r="A5193" i="1"/>
  <c r="B5193" i="1"/>
  <c r="A5194" i="1"/>
  <c r="B5194" i="1"/>
  <c r="A5195" i="1"/>
  <c r="B5195" i="1"/>
  <c r="A5196" i="1"/>
  <c r="B5196" i="1"/>
  <c r="A5197" i="1"/>
  <c r="B5197" i="1"/>
  <c r="A5198" i="1"/>
  <c r="B5198" i="1"/>
  <c r="A5199" i="1"/>
  <c r="B5199" i="1"/>
  <c r="A5200" i="1"/>
  <c r="B5200" i="1"/>
  <c r="A5201" i="1"/>
  <c r="B5201" i="1"/>
  <c r="A5202" i="1"/>
  <c r="B5202" i="1"/>
  <c r="A5203" i="1"/>
  <c r="B5203" i="1"/>
  <c r="A5204" i="1"/>
  <c r="B5204" i="1"/>
  <c r="A5205" i="1"/>
  <c r="B5205" i="1"/>
  <c r="A5206" i="1"/>
  <c r="B5206" i="1"/>
  <c r="A5207" i="1"/>
  <c r="B5207" i="1"/>
  <c r="A5208" i="1"/>
  <c r="B5208" i="1"/>
  <c r="A5209" i="1"/>
  <c r="B5209" i="1"/>
  <c r="A5210" i="1"/>
  <c r="B5210" i="1"/>
  <c r="A5211" i="1"/>
  <c r="B5211" i="1"/>
  <c r="A5212" i="1"/>
  <c r="B5212" i="1"/>
  <c r="A5213" i="1"/>
  <c r="B5213" i="1"/>
  <c r="A5214" i="1"/>
  <c r="B5214" i="1"/>
  <c r="A5215" i="1"/>
  <c r="B5215" i="1"/>
  <c r="A5216" i="1"/>
  <c r="B5216" i="1"/>
  <c r="A5217" i="1"/>
  <c r="B5217" i="1"/>
  <c r="A5218" i="1"/>
  <c r="B5218" i="1"/>
  <c r="A5219" i="1"/>
  <c r="B5219" i="1"/>
  <c r="A5220" i="1"/>
  <c r="B5220" i="1"/>
  <c r="A5221" i="1"/>
  <c r="B5221" i="1"/>
  <c r="A5222" i="1"/>
  <c r="B5222" i="1"/>
  <c r="A5223" i="1"/>
  <c r="B5223" i="1"/>
  <c r="A5224" i="1"/>
  <c r="B5224" i="1"/>
  <c r="A5225" i="1"/>
  <c r="B5225" i="1"/>
  <c r="A5226" i="1"/>
  <c r="B5226" i="1"/>
  <c r="A5227" i="1"/>
  <c r="B5227" i="1"/>
  <c r="A5228" i="1"/>
  <c r="B5228" i="1"/>
  <c r="A5229" i="1"/>
  <c r="B5229" i="1"/>
  <c r="A5230" i="1"/>
  <c r="B5230" i="1"/>
  <c r="A5231" i="1"/>
  <c r="B5231" i="1"/>
  <c r="A5232" i="1"/>
  <c r="B5232" i="1"/>
  <c r="A5233" i="1"/>
  <c r="B5233" i="1"/>
  <c r="A5234" i="1"/>
  <c r="B5234" i="1"/>
  <c r="A5235" i="1"/>
  <c r="B5235" i="1"/>
  <c r="A5236" i="1"/>
  <c r="B5236" i="1"/>
  <c r="A5237" i="1"/>
  <c r="B5237" i="1"/>
  <c r="A5238" i="1"/>
  <c r="B5238" i="1"/>
  <c r="A5239" i="1"/>
  <c r="B5239" i="1"/>
  <c r="A5240" i="1"/>
  <c r="B5240" i="1"/>
  <c r="A5241" i="1"/>
  <c r="B5241" i="1"/>
  <c r="A5242" i="1"/>
  <c r="B5242" i="1"/>
  <c r="A5243" i="1"/>
  <c r="B5243" i="1"/>
  <c r="A5244" i="1"/>
  <c r="B5244" i="1"/>
  <c r="A5245" i="1"/>
  <c r="B5245" i="1"/>
  <c r="A5246" i="1"/>
  <c r="B5246" i="1"/>
  <c r="A5247" i="1"/>
  <c r="B5247" i="1"/>
  <c r="A5248" i="1"/>
  <c r="B5248" i="1"/>
  <c r="A5249" i="1"/>
  <c r="B5249" i="1"/>
  <c r="A5250" i="1"/>
  <c r="B5250" i="1"/>
  <c r="A5251" i="1"/>
  <c r="B5251" i="1"/>
  <c r="A5252" i="1"/>
  <c r="B5252" i="1"/>
  <c r="A5253" i="1"/>
  <c r="B5253" i="1"/>
  <c r="A5254" i="1"/>
  <c r="B5254" i="1"/>
  <c r="A5255" i="1"/>
  <c r="B5255" i="1"/>
  <c r="A5256" i="1"/>
  <c r="B5256" i="1"/>
  <c r="A5257" i="1"/>
  <c r="B5257" i="1"/>
  <c r="A5258" i="1"/>
  <c r="B5258" i="1"/>
  <c r="A5259" i="1"/>
  <c r="B5259" i="1"/>
  <c r="A5260" i="1"/>
  <c r="B5260" i="1"/>
  <c r="A5261" i="1"/>
  <c r="B5261" i="1"/>
  <c r="A5262" i="1"/>
  <c r="B5262" i="1"/>
  <c r="A5263" i="1"/>
  <c r="B5263" i="1"/>
  <c r="A5264" i="1"/>
  <c r="B5264" i="1"/>
  <c r="A5265" i="1"/>
  <c r="B5265" i="1"/>
  <c r="A5266" i="1"/>
  <c r="B5266" i="1"/>
  <c r="A5267" i="1"/>
  <c r="B5267" i="1"/>
  <c r="A5268" i="1"/>
  <c r="B5268" i="1"/>
  <c r="A5269" i="1"/>
  <c r="B5269" i="1"/>
  <c r="A5270" i="1"/>
  <c r="B5270" i="1"/>
  <c r="A5271" i="1"/>
  <c r="B5271" i="1"/>
  <c r="A5272" i="1"/>
  <c r="B5272" i="1"/>
  <c r="A5273" i="1"/>
  <c r="B5273" i="1"/>
  <c r="A5274" i="1"/>
  <c r="B5274" i="1"/>
  <c r="A5275" i="1"/>
  <c r="B5275" i="1"/>
  <c r="A5276" i="1"/>
  <c r="B5276" i="1"/>
  <c r="A5277" i="1"/>
  <c r="B5277" i="1"/>
  <c r="A5278" i="1"/>
  <c r="B5278" i="1"/>
  <c r="A5279" i="1"/>
  <c r="B5279" i="1"/>
  <c r="A5280" i="1"/>
  <c r="B5280" i="1"/>
  <c r="A5281" i="1"/>
  <c r="B5281" i="1"/>
  <c r="A5282" i="1"/>
  <c r="B5282" i="1"/>
  <c r="A5283" i="1"/>
  <c r="B5283" i="1"/>
  <c r="A5284" i="1"/>
  <c r="B5284" i="1"/>
  <c r="A5285" i="1"/>
  <c r="B5285" i="1"/>
  <c r="A5286" i="1"/>
  <c r="B5286" i="1"/>
  <c r="A5287" i="1"/>
  <c r="B5287" i="1"/>
  <c r="A5288" i="1"/>
  <c r="B5288" i="1"/>
  <c r="A5289" i="1"/>
  <c r="B5289" i="1"/>
  <c r="A5290" i="1"/>
  <c r="B5290" i="1"/>
  <c r="A5291" i="1"/>
  <c r="B5291" i="1"/>
  <c r="A5292" i="1"/>
  <c r="B5292" i="1"/>
  <c r="A5293" i="1"/>
  <c r="B5293" i="1"/>
  <c r="A5294" i="1"/>
  <c r="B5294" i="1"/>
  <c r="A5295" i="1"/>
  <c r="B5295" i="1"/>
  <c r="A5296" i="1"/>
  <c r="B5296" i="1"/>
  <c r="A5297" i="1"/>
  <c r="B5297" i="1"/>
  <c r="A5298" i="1"/>
  <c r="B5298" i="1"/>
  <c r="A5299" i="1"/>
  <c r="B5299" i="1"/>
  <c r="A5300" i="1"/>
  <c r="B5300" i="1"/>
  <c r="A5301" i="1"/>
  <c r="B5301" i="1"/>
  <c r="A5302" i="1"/>
  <c r="B5302" i="1"/>
  <c r="A5303" i="1"/>
  <c r="B5303" i="1"/>
  <c r="A5304" i="1"/>
  <c r="B5304" i="1"/>
  <c r="A5305" i="1"/>
  <c r="B5305" i="1"/>
  <c r="A5306" i="1"/>
  <c r="B5306" i="1"/>
  <c r="A5307" i="1"/>
  <c r="B5307" i="1"/>
  <c r="A5308" i="1"/>
  <c r="B5308" i="1"/>
  <c r="A5309" i="1"/>
  <c r="B5309" i="1"/>
  <c r="A5310" i="1"/>
  <c r="B5310" i="1"/>
  <c r="A5311" i="1"/>
  <c r="B5311" i="1"/>
  <c r="A5312" i="1"/>
  <c r="B5312" i="1"/>
  <c r="A5313" i="1"/>
  <c r="B5313" i="1"/>
  <c r="A5314" i="1"/>
  <c r="B5314" i="1"/>
  <c r="A5315" i="1"/>
  <c r="B5315" i="1"/>
  <c r="A5316" i="1"/>
  <c r="B5316" i="1"/>
  <c r="A5317" i="1"/>
  <c r="B5317" i="1"/>
  <c r="A5318" i="1"/>
  <c r="B5318" i="1"/>
  <c r="A5319" i="1"/>
  <c r="B5319" i="1"/>
  <c r="A5320" i="1"/>
  <c r="B5320" i="1"/>
  <c r="A5321" i="1"/>
  <c r="B5321" i="1"/>
  <c r="A5322" i="1"/>
  <c r="B5322" i="1"/>
  <c r="A5323" i="1"/>
  <c r="B5323" i="1"/>
  <c r="A5324" i="1"/>
  <c r="B5324" i="1"/>
  <c r="A5325" i="1"/>
  <c r="B5325" i="1"/>
  <c r="A5326" i="1"/>
  <c r="B5326" i="1"/>
  <c r="A5327" i="1"/>
  <c r="B5327" i="1"/>
  <c r="A5328" i="1"/>
  <c r="B5328" i="1"/>
  <c r="A5329" i="1"/>
  <c r="B5329" i="1"/>
  <c r="A5330" i="1"/>
  <c r="B5330" i="1"/>
  <c r="A5331" i="1"/>
  <c r="B5331" i="1"/>
  <c r="A5332" i="1"/>
  <c r="B5332" i="1"/>
  <c r="A5333" i="1"/>
  <c r="B5333" i="1"/>
  <c r="A5334" i="1"/>
  <c r="B5334" i="1"/>
  <c r="A5335" i="1"/>
  <c r="B5335" i="1"/>
  <c r="A5336" i="1"/>
  <c r="B5336" i="1"/>
  <c r="A5337" i="1"/>
  <c r="B5337" i="1"/>
  <c r="A5338" i="1"/>
  <c r="B5338" i="1"/>
  <c r="A5339" i="1"/>
  <c r="B5339" i="1"/>
  <c r="A5340" i="1"/>
  <c r="B5340" i="1"/>
  <c r="A5341" i="1"/>
  <c r="B5341" i="1"/>
  <c r="A5342" i="1"/>
  <c r="B5342" i="1"/>
  <c r="A5343" i="1"/>
  <c r="B5343" i="1"/>
  <c r="A5344" i="1"/>
  <c r="B5344" i="1"/>
  <c r="A5345" i="1"/>
  <c r="B5345" i="1"/>
  <c r="A5346" i="1"/>
  <c r="B5346" i="1"/>
  <c r="A5347" i="1"/>
  <c r="B5347" i="1"/>
  <c r="A5348" i="1"/>
  <c r="B5348" i="1"/>
  <c r="A5349" i="1"/>
  <c r="B5349" i="1"/>
  <c r="A5350" i="1"/>
  <c r="B5350" i="1"/>
  <c r="A5351" i="1"/>
  <c r="B5351" i="1"/>
  <c r="A5352" i="1"/>
  <c r="B5352" i="1"/>
  <c r="A5353" i="1"/>
  <c r="B5353" i="1"/>
  <c r="A5354" i="1"/>
  <c r="B5354" i="1"/>
  <c r="A5355" i="1"/>
  <c r="B5355" i="1"/>
  <c r="A5356" i="1"/>
  <c r="B5356" i="1"/>
  <c r="A5357" i="1"/>
  <c r="B5357" i="1"/>
  <c r="A5358" i="1"/>
  <c r="B5358" i="1"/>
  <c r="A5359" i="1"/>
  <c r="B5359" i="1"/>
  <c r="A5360" i="1"/>
  <c r="B5360" i="1"/>
  <c r="A5361" i="1"/>
  <c r="B5361" i="1"/>
  <c r="A5362" i="1"/>
  <c r="B5362" i="1"/>
  <c r="A5363" i="1"/>
  <c r="B5363" i="1"/>
  <c r="A5364" i="1"/>
  <c r="B5364" i="1"/>
  <c r="A5365" i="1"/>
  <c r="B5365" i="1"/>
  <c r="A5366" i="1"/>
  <c r="B5366" i="1"/>
  <c r="A5367" i="1"/>
  <c r="B5367" i="1"/>
  <c r="A5368" i="1"/>
  <c r="B5368" i="1"/>
  <c r="A5369" i="1"/>
  <c r="B5369" i="1"/>
  <c r="A5370" i="1"/>
  <c r="B5370" i="1"/>
  <c r="A5371" i="1"/>
  <c r="B5371" i="1"/>
  <c r="A5372" i="1"/>
  <c r="B5372" i="1"/>
  <c r="A5373" i="1"/>
  <c r="B5373" i="1"/>
  <c r="A5374" i="1"/>
  <c r="B5374" i="1"/>
  <c r="A5375" i="1"/>
  <c r="B5375" i="1"/>
  <c r="A5376" i="1"/>
  <c r="B5376" i="1"/>
  <c r="A5377" i="1"/>
  <c r="B5377" i="1"/>
  <c r="A5378" i="1"/>
  <c r="B5378" i="1"/>
  <c r="A5379" i="1"/>
  <c r="B5379" i="1"/>
  <c r="A5380" i="1"/>
  <c r="B5380" i="1"/>
  <c r="A5381" i="1"/>
  <c r="B5381" i="1"/>
  <c r="A5382" i="1"/>
  <c r="B5382" i="1"/>
  <c r="A5383" i="1"/>
  <c r="B5383" i="1"/>
  <c r="A5384" i="1"/>
  <c r="B5384" i="1"/>
  <c r="A5385" i="1"/>
  <c r="B5385" i="1"/>
  <c r="A5386" i="1"/>
  <c r="B5386" i="1"/>
  <c r="A5387" i="1"/>
  <c r="B5387" i="1"/>
  <c r="A5388" i="1"/>
  <c r="B5388" i="1"/>
  <c r="A5389" i="1"/>
  <c r="B5389" i="1"/>
  <c r="A5390" i="1"/>
  <c r="B5390" i="1"/>
  <c r="A5391" i="1"/>
  <c r="B5391" i="1"/>
  <c r="A5392" i="1"/>
  <c r="B5392" i="1"/>
  <c r="A5393" i="1"/>
  <c r="B5393" i="1"/>
  <c r="A5394" i="1"/>
  <c r="B5394" i="1"/>
  <c r="A5395" i="1"/>
  <c r="B5395" i="1"/>
  <c r="A5396" i="1"/>
  <c r="B5396" i="1"/>
  <c r="A5397" i="1"/>
  <c r="B5397" i="1"/>
  <c r="A5398" i="1"/>
  <c r="B5398" i="1"/>
  <c r="A5399" i="1"/>
  <c r="B5399" i="1"/>
  <c r="A5400" i="1"/>
  <c r="B5400" i="1"/>
  <c r="A5401" i="1"/>
  <c r="B5401" i="1"/>
  <c r="A5402" i="1"/>
  <c r="B5402" i="1"/>
  <c r="A5403" i="1"/>
  <c r="B5403" i="1"/>
  <c r="A5404" i="1"/>
  <c r="B5404" i="1"/>
  <c r="A5405" i="1"/>
  <c r="B5405" i="1"/>
  <c r="A5406" i="1"/>
  <c r="B5406" i="1"/>
  <c r="A5407" i="1"/>
  <c r="B5407" i="1"/>
  <c r="A5408" i="1"/>
  <c r="B5408" i="1"/>
  <c r="A5409" i="1"/>
  <c r="B5409" i="1"/>
  <c r="A5410" i="1"/>
  <c r="B5410" i="1"/>
  <c r="A5411" i="1"/>
  <c r="B5411" i="1"/>
  <c r="A5412" i="1"/>
  <c r="B5412" i="1"/>
  <c r="A5413" i="1"/>
  <c r="B5413" i="1"/>
  <c r="A5414" i="1"/>
  <c r="B5414" i="1"/>
  <c r="A5415" i="1"/>
  <c r="B5415" i="1"/>
  <c r="A5416" i="1"/>
  <c r="B5416" i="1"/>
  <c r="A5417" i="1"/>
  <c r="B5417" i="1"/>
  <c r="A5418" i="1"/>
  <c r="B5418" i="1"/>
  <c r="A5419" i="1"/>
  <c r="B5419" i="1"/>
  <c r="A5420" i="1"/>
  <c r="B5420" i="1"/>
  <c r="A5421" i="1"/>
  <c r="B5421" i="1"/>
  <c r="A5422" i="1"/>
  <c r="B5422" i="1"/>
  <c r="A5423" i="1"/>
  <c r="B5423" i="1"/>
  <c r="A5424" i="1"/>
  <c r="B5424" i="1"/>
  <c r="A5425" i="1"/>
  <c r="B5425" i="1"/>
  <c r="A5426" i="1"/>
  <c r="B5426" i="1"/>
  <c r="A5427" i="1"/>
  <c r="B5427" i="1"/>
  <c r="A5428" i="1"/>
  <c r="B5428" i="1"/>
  <c r="A5429" i="1"/>
  <c r="B5429" i="1"/>
  <c r="A5430" i="1"/>
  <c r="B5430" i="1"/>
  <c r="A5431" i="1"/>
  <c r="B5431" i="1"/>
  <c r="A5432" i="1"/>
  <c r="B5432" i="1"/>
  <c r="A5433" i="1"/>
  <c r="B5433" i="1"/>
  <c r="A5434" i="1"/>
  <c r="B5434" i="1"/>
  <c r="A5435" i="1"/>
  <c r="B5435" i="1"/>
  <c r="A5436" i="1"/>
  <c r="B5436" i="1"/>
  <c r="A5437" i="1"/>
  <c r="B5437" i="1"/>
  <c r="A5438" i="1"/>
  <c r="B5438" i="1"/>
  <c r="A5439" i="1"/>
  <c r="B5439" i="1"/>
  <c r="A5440" i="1"/>
  <c r="B5440" i="1"/>
  <c r="A5441" i="1"/>
  <c r="B5441" i="1"/>
  <c r="A5442" i="1"/>
  <c r="B5442" i="1"/>
  <c r="A5443" i="1"/>
  <c r="B5443" i="1"/>
  <c r="A5444" i="1"/>
  <c r="B5444" i="1"/>
  <c r="A5445" i="1"/>
  <c r="B5445" i="1"/>
  <c r="A5446" i="1"/>
  <c r="B5446" i="1"/>
  <c r="A5447" i="1"/>
  <c r="B5447" i="1"/>
  <c r="A5448" i="1"/>
  <c r="B5448" i="1"/>
  <c r="A5449" i="1"/>
  <c r="B5449" i="1"/>
  <c r="A5450" i="1"/>
  <c r="B5450" i="1"/>
  <c r="A5451" i="1"/>
  <c r="B5451" i="1"/>
  <c r="A5452" i="1"/>
  <c r="B5452" i="1"/>
  <c r="A5453" i="1"/>
  <c r="B5453" i="1"/>
  <c r="A5454" i="1"/>
  <c r="B5454" i="1"/>
  <c r="A5455" i="1"/>
  <c r="B5455" i="1"/>
  <c r="A5456" i="1"/>
  <c r="B5456" i="1"/>
  <c r="A5457" i="1"/>
  <c r="B5457" i="1"/>
  <c r="A5458" i="1"/>
  <c r="B5458" i="1"/>
  <c r="A5459" i="1"/>
  <c r="B5459" i="1"/>
  <c r="A5460" i="1"/>
  <c r="B5460" i="1"/>
  <c r="A5461" i="1"/>
  <c r="B5461" i="1"/>
  <c r="A5462" i="1"/>
  <c r="B5462" i="1"/>
  <c r="A5463" i="1"/>
  <c r="B5463" i="1"/>
  <c r="A5464" i="1"/>
  <c r="B5464" i="1"/>
  <c r="A5465" i="1"/>
  <c r="B5465" i="1"/>
  <c r="A5466" i="1"/>
  <c r="B5466" i="1"/>
  <c r="A5467" i="1"/>
  <c r="B5467" i="1"/>
  <c r="A5468" i="1"/>
  <c r="B5468" i="1"/>
  <c r="A5469" i="1"/>
  <c r="B5469" i="1"/>
  <c r="A5470" i="1"/>
  <c r="B5470" i="1"/>
  <c r="A5471" i="1"/>
  <c r="B5471" i="1"/>
  <c r="A5472" i="1"/>
  <c r="B5472" i="1"/>
  <c r="A5473" i="1"/>
  <c r="B5473" i="1"/>
  <c r="A5474" i="1"/>
  <c r="B5474" i="1"/>
  <c r="A5475" i="1"/>
  <c r="B5475" i="1"/>
  <c r="A5476" i="1"/>
  <c r="B5476" i="1"/>
  <c r="A5477" i="1"/>
  <c r="B5477" i="1"/>
  <c r="A5478" i="1"/>
  <c r="B5478" i="1"/>
  <c r="A5479" i="1"/>
  <c r="B5479" i="1"/>
  <c r="A5480" i="1"/>
  <c r="B5480" i="1"/>
  <c r="A5481" i="1"/>
  <c r="B5481" i="1"/>
  <c r="A5482" i="1"/>
  <c r="B5482" i="1"/>
  <c r="A5483" i="1"/>
  <c r="B5483" i="1"/>
  <c r="A5484" i="1"/>
  <c r="B5484" i="1"/>
  <c r="A5485" i="1"/>
  <c r="B5485" i="1"/>
  <c r="A5486" i="1"/>
  <c r="B5486" i="1"/>
  <c r="A5487" i="1"/>
  <c r="B5487" i="1"/>
  <c r="A5488" i="1"/>
  <c r="B5488" i="1"/>
  <c r="A5489" i="1"/>
  <c r="B5489" i="1"/>
  <c r="A5490" i="1"/>
  <c r="B5490" i="1"/>
  <c r="A5491" i="1"/>
  <c r="B5491" i="1"/>
  <c r="A5492" i="1"/>
  <c r="B5492" i="1"/>
  <c r="A5493" i="1"/>
  <c r="B5493" i="1"/>
  <c r="A5494" i="1"/>
  <c r="B5494" i="1"/>
  <c r="A5495" i="1"/>
  <c r="B5495" i="1"/>
  <c r="A5496" i="1"/>
  <c r="B5496" i="1"/>
  <c r="A5497" i="1"/>
  <c r="B5497" i="1"/>
  <c r="A5498" i="1"/>
  <c r="B5498" i="1"/>
  <c r="A5499" i="1"/>
  <c r="B5499" i="1"/>
  <c r="A5500" i="1"/>
  <c r="B5500" i="1"/>
  <c r="A5501" i="1"/>
  <c r="B5501" i="1"/>
  <c r="A5502" i="1"/>
  <c r="B5502" i="1"/>
  <c r="A5503" i="1"/>
  <c r="B5503" i="1"/>
  <c r="A5504" i="1"/>
  <c r="B5504" i="1"/>
  <c r="A5505" i="1"/>
  <c r="B5505" i="1"/>
  <c r="A5506" i="1"/>
  <c r="B5506" i="1"/>
  <c r="A5507" i="1"/>
  <c r="B5507" i="1"/>
  <c r="A5508" i="1"/>
  <c r="B5508" i="1"/>
  <c r="A5509" i="1"/>
  <c r="B5509" i="1"/>
  <c r="A5510" i="1"/>
  <c r="B5510" i="1"/>
  <c r="A5511" i="1"/>
  <c r="B5511" i="1"/>
  <c r="A5512" i="1"/>
  <c r="B5512" i="1"/>
  <c r="A5513" i="1"/>
  <c r="B5513" i="1"/>
  <c r="A5514" i="1"/>
  <c r="B5514" i="1"/>
  <c r="A5515" i="1"/>
  <c r="B5515" i="1"/>
  <c r="A5516" i="1"/>
  <c r="B5516" i="1"/>
  <c r="A5517" i="1"/>
  <c r="B5517" i="1"/>
  <c r="A5518" i="1"/>
  <c r="B5518" i="1"/>
  <c r="A5519" i="1"/>
  <c r="B5519" i="1"/>
  <c r="A5520" i="1"/>
  <c r="B5520" i="1"/>
  <c r="A5521" i="1"/>
  <c r="B5521" i="1"/>
  <c r="A5522" i="1"/>
  <c r="B5522" i="1"/>
  <c r="A5523" i="1"/>
  <c r="B5523" i="1"/>
  <c r="A5524" i="1"/>
  <c r="B5524" i="1"/>
  <c r="A5525" i="1"/>
  <c r="B5525" i="1"/>
  <c r="A5526" i="1"/>
  <c r="B5526" i="1"/>
  <c r="A5527" i="1"/>
  <c r="B5527" i="1"/>
  <c r="A5528" i="1"/>
  <c r="B5528" i="1"/>
  <c r="A5529" i="1"/>
  <c r="B5529" i="1"/>
  <c r="A5530" i="1"/>
  <c r="B5530" i="1"/>
  <c r="A5531" i="1"/>
  <c r="B5531" i="1"/>
  <c r="A5532" i="1"/>
  <c r="B5532" i="1"/>
  <c r="A5533" i="1"/>
  <c r="B5533" i="1"/>
  <c r="A5534" i="1"/>
  <c r="B5534" i="1"/>
  <c r="A5535" i="1"/>
  <c r="B5535" i="1"/>
  <c r="A5536" i="1"/>
  <c r="B5536" i="1"/>
  <c r="A5537" i="1"/>
  <c r="B5537" i="1"/>
  <c r="A5538" i="1"/>
  <c r="B5538" i="1"/>
  <c r="A5539" i="1"/>
  <c r="B5539" i="1"/>
  <c r="A5540" i="1"/>
  <c r="B5540" i="1"/>
  <c r="A5541" i="1"/>
  <c r="B5541" i="1"/>
  <c r="A5542" i="1"/>
  <c r="B5542" i="1"/>
  <c r="A5543" i="1"/>
  <c r="B5543" i="1"/>
  <c r="A5544" i="1"/>
  <c r="B5544" i="1"/>
  <c r="A5545" i="1"/>
  <c r="B5545" i="1"/>
  <c r="A5546" i="1"/>
  <c r="B5546" i="1"/>
  <c r="A5547" i="1"/>
  <c r="B5547" i="1"/>
  <c r="A5548" i="1"/>
  <c r="B5548" i="1"/>
  <c r="A5549" i="1"/>
  <c r="B5549" i="1"/>
  <c r="A5550" i="1"/>
  <c r="B5550" i="1"/>
  <c r="A5551" i="1"/>
  <c r="B5551" i="1"/>
  <c r="A5552" i="1"/>
  <c r="B5552" i="1"/>
  <c r="A5553" i="1"/>
  <c r="B5553" i="1"/>
  <c r="A5554" i="1"/>
  <c r="B5554" i="1"/>
  <c r="A5555" i="1"/>
  <c r="B5555" i="1"/>
  <c r="A5556" i="1"/>
  <c r="B5556" i="1"/>
  <c r="A5557" i="1"/>
  <c r="B5557" i="1"/>
  <c r="A5558" i="1"/>
  <c r="B5558" i="1"/>
  <c r="A5559" i="1"/>
  <c r="B5559" i="1"/>
  <c r="A5560" i="1"/>
  <c r="B5560" i="1"/>
  <c r="A5561" i="1"/>
  <c r="B5561" i="1"/>
  <c r="A5562" i="1"/>
  <c r="B5562" i="1"/>
  <c r="A5563" i="1"/>
  <c r="B5563" i="1"/>
  <c r="A5564" i="1"/>
  <c r="B5564" i="1"/>
  <c r="A5565" i="1"/>
  <c r="B5565" i="1"/>
  <c r="A5566" i="1"/>
  <c r="B5566" i="1"/>
  <c r="A5567" i="1"/>
  <c r="B5567" i="1"/>
  <c r="A5568" i="1"/>
  <c r="B5568" i="1"/>
  <c r="A5569" i="1"/>
  <c r="B5569" i="1"/>
  <c r="A5570" i="1"/>
  <c r="B5570" i="1"/>
  <c r="A5571" i="1"/>
  <c r="B5571" i="1"/>
  <c r="A5572" i="1"/>
  <c r="B5572" i="1"/>
  <c r="A5573" i="1"/>
  <c r="B5573" i="1"/>
  <c r="A5574" i="1"/>
  <c r="B5574" i="1"/>
  <c r="A5575" i="1"/>
  <c r="B5575" i="1"/>
  <c r="A5576" i="1"/>
  <c r="B5576" i="1"/>
  <c r="A5577" i="1"/>
  <c r="B5577" i="1"/>
  <c r="A5578" i="1"/>
  <c r="B5578" i="1"/>
  <c r="A5579" i="1"/>
  <c r="B5579" i="1"/>
  <c r="A5580" i="1"/>
  <c r="B5580" i="1"/>
  <c r="A5581" i="1"/>
  <c r="B5581" i="1"/>
  <c r="A5582" i="1"/>
  <c r="B5582" i="1"/>
  <c r="A5583" i="1"/>
  <c r="B5583" i="1"/>
  <c r="A5584" i="1"/>
  <c r="B5584" i="1"/>
  <c r="A5585" i="1"/>
  <c r="B5585" i="1"/>
  <c r="A5586" i="1"/>
  <c r="B5586" i="1"/>
  <c r="A5587" i="1"/>
  <c r="B5587" i="1"/>
  <c r="A5588" i="1"/>
  <c r="B5588" i="1"/>
  <c r="A5589" i="1"/>
  <c r="B5589" i="1"/>
  <c r="A5590" i="1"/>
  <c r="B5590" i="1"/>
  <c r="A5591" i="1"/>
  <c r="B5591" i="1"/>
  <c r="A5592" i="1"/>
  <c r="B5592" i="1"/>
  <c r="A5593" i="1"/>
  <c r="B5593" i="1"/>
  <c r="A5594" i="1"/>
  <c r="B5594" i="1"/>
  <c r="A5595" i="1"/>
  <c r="B5595" i="1"/>
  <c r="A5596" i="1"/>
  <c r="B5596" i="1"/>
  <c r="A5597" i="1"/>
  <c r="B5597" i="1"/>
  <c r="A5598" i="1"/>
  <c r="B5598" i="1"/>
  <c r="A5599" i="1"/>
  <c r="B5599" i="1"/>
  <c r="A5600" i="1"/>
  <c r="B5600" i="1"/>
  <c r="A5601" i="1"/>
  <c r="B5601" i="1"/>
  <c r="A5602" i="1"/>
  <c r="B5602" i="1"/>
  <c r="A5603" i="1"/>
  <c r="B5603" i="1"/>
  <c r="A5604" i="1"/>
  <c r="B5604" i="1"/>
  <c r="A5605" i="1"/>
  <c r="B5605" i="1"/>
  <c r="A5606" i="1"/>
  <c r="B5606" i="1"/>
  <c r="A5607" i="1"/>
  <c r="B5607" i="1"/>
  <c r="A5608" i="1"/>
  <c r="B5608" i="1"/>
  <c r="A5609" i="1"/>
  <c r="B5609" i="1"/>
  <c r="A5610" i="1"/>
  <c r="B5610" i="1"/>
  <c r="A5611" i="1"/>
  <c r="B5611" i="1"/>
  <c r="A5612" i="1"/>
  <c r="B5612" i="1"/>
  <c r="A5613" i="1"/>
  <c r="B5613" i="1"/>
  <c r="A5614" i="1"/>
  <c r="B5614" i="1"/>
  <c r="A5615" i="1"/>
  <c r="B5615" i="1"/>
  <c r="A5616" i="1"/>
  <c r="B5616" i="1"/>
  <c r="A5617" i="1"/>
  <c r="B5617" i="1"/>
  <c r="A5618" i="1"/>
  <c r="B5618" i="1"/>
  <c r="A5619" i="1"/>
  <c r="B5619" i="1"/>
  <c r="A5620" i="1"/>
  <c r="B5620" i="1"/>
  <c r="A5621" i="1"/>
  <c r="B5621" i="1"/>
  <c r="A5622" i="1"/>
  <c r="B5622" i="1"/>
  <c r="A5623" i="1"/>
  <c r="B5623" i="1"/>
  <c r="A5624" i="1"/>
  <c r="B5624" i="1"/>
  <c r="A5625" i="1"/>
  <c r="B5625" i="1"/>
  <c r="A5626" i="1"/>
  <c r="B5626" i="1"/>
  <c r="A5627" i="1"/>
  <c r="B5627" i="1"/>
  <c r="A5628" i="1"/>
  <c r="B5628" i="1"/>
  <c r="A5629" i="1"/>
  <c r="B5629" i="1"/>
  <c r="A5630" i="1"/>
  <c r="B5630" i="1"/>
  <c r="A5631" i="1"/>
  <c r="B5631" i="1"/>
  <c r="A5632" i="1"/>
  <c r="B5632" i="1"/>
  <c r="A5633" i="1"/>
  <c r="B5633" i="1"/>
  <c r="A5634" i="1"/>
  <c r="B5634" i="1"/>
  <c r="A5635" i="1"/>
  <c r="B5635" i="1"/>
  <c r="A5636" i="1"/>
  <c r="B5636" i="1"/>
  <c r="A5637" i="1"/>
  <c r="B5637" i="1"/>
  <c r="A5638" i="1"/>
  <c r="B5638" i="1"/>
  <c r="A5639" i="1"/>
  <c r="B5639" i="1"/>
  <c r="A5640" i="1"/>
  <c r="B5640" i="1"/>
  <c r="A5641" i="1"/>
  <c r="B5641" i="1"/>
  <c r="A5642" i="1"/>
  <c r="B5642" i="1"/>
  <c r="A5643" i="1"/>
  <c r="B5643" i="1"/>
  <c r="A5644" i="1"/>
  <c r="B5644" i="1"/>
  <c r="A5645" i="1"/>
  <c r="B5645" i="1"/>
  <c r="A5646" i="1"/>
  <c r="B5646" i="1"/>
  <c r="A5647" i="1"/>
  <c r="B5647" i="1"/>
  <c r="A5648" i="1"/>
  <c r="B5648" i="1"/>
  <c r="A5649" i="1"/>
  <c r="B5649" i="1"/>
  <c r="A5650" i="1"/>
  <c r="B5650" i="1"/>
  <c r="A5651" i="1"/>
  <c r="B5651" i="1"/>
  <c r="A5652" i="1"/>
  <c r="B5652" i="1"/>
  <c r="A5653" i="1"/>
  <c r="B5653" i="1"/>
  <c r="A5654" i="1"/>
  <c r="B5654" i="1"/>
  <c r="A5655" i="1"/>
  <c r="B5655" i="1"/>
  <c r="A5656" i="1"/>
  <c r="B5656" i="1"/>
  <c r="A5657" i="1"/>
  <c r="B5657" i="1"/>
  <c r="A5658" i="1"/>
  <c r="B5658" i="1"/>
  <c r="A5659" i="1"/>
  <c r="B5659" i="1"/>
  <c r="A5660" i="1"/>
  <c r="B5660" i="1"/>
  <c r="A5661" i="1"/>
  <c r="B5661" i="1"/>
  <c r="A5662" i="1"/>
  <c r="B5662" i="1"/>
  <c r="A5663" i="1"/>
  <c r="B5663" i="1"/>
  <c r="A5664" i="1"/>
  <c r="B5664" i="1"/>
  <c r="A5665" i="1"/>
  <c r="B5665" i="1"/>
  <c r="A5666" i="1"/>
  <c r="B5666" i="1"/>
  <c r="A5667" i="1"/>
  <c r="B5667" i="1"/>
  <c r="A5668" i="1"/>
  <c r="B5668" i="1"/>
  <c r="A5669" i="1"/>
  <c r="B5669" i="1"/>
  <c r="A5670" i="1"/>
  <c r="B5670" i="1"/>
  <c r="A5671" i="1"/>
  <c r="B5671" i="1"/>
  <c r="A5672" i="1"/>
  <c r="B5672" i="1"/>
  <c r="A5673" i="1"/>
  <c r="B5673" i="1"/>
  <c r="A5674" i="1"/>
  <c r="B5674" i="1"/>
  <c r="A5675" i="1"/>
  <c r="B5675" i="1"/>
  <c r="A5676" i="1"/>
  <c r="B5676" i="1"/>
  <c r="A5677" i="1"/>
  <c r="B5677" i="1"/>
  <c r="A5678" i="1"/>
  <c r="B5678" i="1"/>
  <c r="A5679" i="1"/>
  <c r="B5679" i="1"/>
  <c r="A5680" i="1"/>
  <c r="B5680" i="1"/>
  <c r="A5681" i="1"/>
  <c r="B5681" i="1"/>
  <c r="A5682" i="1"/>
  <c r="B5682" i="1"/>
  <c r="A5683" i="1"/>
  <c r="B5683" i="1"/>
  <c r="A5684" i="1"/>
  <c r="B5684" i="1"/>
  <c r="A5685" i="1"/>
  <c r="B5685" i="1"/>
  <c r="A5686" i="1"/>
  <c r="B5686" i="1"/>
  <c r="A5687" i="1"/>
  <c r="B5687" i="1"/>
  <c r="A5688" i="1"/>
  <c r="B5688" i="1"/>
  <c r="A5689" i="1"/>
  <c r="B5689" i="1"/>
  <c r="A5690" i="1"/>
  <c r="B5690" i="1"/>
  <c r="A5691" i="1"/>
  <c r="B5691" i="1"/>
  <c r="A5692" i="1"/>
  <c r="B5692" i="1"/>
  <c r="A5693" i="1"/>
  <c r="B5693" i="1"/>
  <c r="A5694" i="1"/>
  <c r="B5694" i="1"/>
  <c r="A5695" i="1"/>
  <c r="B5695" i="1"/>
  <c r="A5696" i="1"/>
  <c r="B5696" i="1"/>
  <c r="A5697" i="1"/>
  <c r="B5697" i="1"/>
  <c r="A5698" i="1"/>
  <c r="B5698" i="1"/>
  <c r="A5699" i="1"/>
  <c r="B5699" i="1"/>
  <c r="A5700" i="1"/>
  <c r="B5700" i="1"/>
  <c r="A5701" i="1"/>
  <c r="B5701" i="1"/>
  <c r="A5702" i="1"/>
  <c r="B5702" i="1"/>
  <c r="A5703" i="1"/>
  <c r="B5703" i="1"/>
  <c r="A5704" i="1"/>
  <c r="B5704" i="1"/>
  <c r="A5705" i="1"/>
  <c r="B5705" i="1"/>
  <c r="A5706" i="1"/>
  <c r="B5706" i="1"/>
  <c r="A5707" i="1"/>
  <c r="B5707" i="1"/>
  <c r="A5708" i="1"/>
  <c r="B5708" i="1"/>
  <c r="A5709" i="1"/>
  <c r="B5709" i="1"/>
  <c r="A5710" i="1"/>
  <c r="B5710" i="1"/>
  <c r="A5711" i="1"/>
  <c r="B5711" i="1"/>
  <c r="A5712" i="1"/>
  <c r="B5712" i="1"/>
  <c r="A5713" i="1"/>
  <c r="B5713" i="1"/>
  <c r="A5714" i="1"/>
  <c r="B5714" i="1"/>
  <c r="A5715" i="1"/>
  <c r="B5715" i="1"/>
  <c r="A5716" i="1"/>
  <c r="B5716" i="1"/>
  <c r="A5717" i="1"/>
  <c r="B5717" i="1"/>
  <c r="A5718" i="1"/>
  <c r="B5718" i="1"/>
  <c r="A5719" i="1"/>
  <c r="B5719" i="1"/>
  <c r="A5720" i="1"/>
  <c r="B5720" i="1"/>
  <c r="A5721" i="1"/>
  <c r="B5721" i="1"/>
  <c r="A5722" i="1"/>
  <c r="B5722" i="1"/>
  <c r="A5723" i="1"/>
  <c r="B5723" i="1"/>
  <c r="A5724" i="1"/>
  <c r="B5724" i="1"/>
  <c r="A5725" i="1"/>
  <c r="B5725" i="1"/>
  <c r="A5726" i="1"/>
  <c r="B5726" i="1"/>
  <c r="A5727" i="1"/>
  <c r="B5727" i="1"/>
  <c r="A5728" i="1"/>
  <c r="B5728" i="1"/>
  <c r="A5729" i="1"/>
  <c r="B5729" i="1"/>
  <c r="A5730" i="1"/>
  <c r="B5730" i="1"/>
  <c r="A5731" i="1"/>
  <c r="B5731" i="1"/>
  <c r="A5732" i="1"/>
  <c r="B5732" i="1"/>
  <c r="A5733" i="1"/>
  <c r="B5733" i="1"/>
  <c r="A5734" i="1"/>
  <c r="B5734" i="1"/>
  <c r="A5735" i="1"/>
  <c r="B5735" i="1"/>
  <c r="A5736" i="1"/>
  <c r="B5736" i="1"/>
  <c r="A5737" i="1"/>
  <c r="B5737" i="1"/>
  <c r="A5738" i="1"/>
  <c r="B5738" i="1"/>
  <c r="A5739" i="1"/>
  <c r="B5739" i="1"/>
  <c r="A5740" i="1"/>
  <c r="B5740" i="1"/>
  <c r="A5741" i="1"/>
  <c r="B5741" i="1"/>
  <c r="A5742" i="1"/>
  <c r="B5742" i="1"/>
  <c r="A5743" i="1"/>
  <c r="B5743" i="1"/>
  <c r="A5744" i="1"/>
  <c r="B5744" i="1"/>
  <c r="A5745" i="1"/>
  <c r="B5745" i="1"/>
  <c r="A5746" i="1"/>
  <c r="B5746" i="1"/>
  <c r="A5747" i="1"/>
  <c r="B5747" i="1"/>
  <c r="A5748" i="1"/>
  <c r="B5748" i="1"/>
  <c r="A5749" i="1"/>
  <c r="B5749" i="1"/>
  <c r="A5750" i="1"/>
  <c r="B5750" i="1"/>
  <c r="A5751" i="1"/>
  <c r="B5751" i="1"/>
  <c r="A5752" i="1"/>
  <c r="B5752" i="1"/>
  <c r="A5753" i="1"/>
  <c r="B5753" i="1"/>
  <c r="A5754" i="1"/>
  <c r="B5754" i="1"/>
  <c r="A5755" i="1"/>
  <c r="B5755" i="1"/>
  <c r="A5756" i="1"/>
  <c r="B5756" i="1"/>
  <c r="A5757" i="1"/>
  <c r="B5757" i="1"/>
  <c r="A5758" i="1"/>
  <c r="B5758" i="1"/>
  <c r="A5759" i="1"/>
  <c r="B5759" i="1"/>
  <c r="A5760" i="1"/>
  <c r="B5760" i="1"/>
  <c r="A5761" i="1"/>
  <c r="B5761" i="1"/>
  <c r="A5762" i="1"/>
  <c r="B5762" i="1"/>
  <c r="A5763" i="1"/>
  <c r="B5763" i="1"/>
  <c r="A5764" i="1"/>
  <c r="B5764" i="1"/>
  <c r="A5765" i="1"/>
  <c r="B5765" i="1"/>
  <c r="A5766" i="1"/>
  <c r="B5766" i="1"/>
  <c r="A5767" i="1"/>
  <c r="B5767" i="1"/>
  <c r="A5768" i="1"/>
  <c r="B5768" i="1"/>
  <c r="A5769" i="1"/>
  <c r="B5769" i="1"/>
  <c r="A5770" i="1"/>
  <c r="B5770" i="1"/>
  <c r="A5771" i="1"/>
  <c r="B5771" i="1"/>
  <c r="A5772" i="1"/>
  <c r="B5772" i="1"/>
  <c r="A5773" i="1"/>
  <c r="B5773" i="1"/>
  <c r="A5774" i="1"/>
  <c r="B5774" i="1"/>
  <c r="A5775" i="1"/>
  <c r="B5775" i="1"/>
  <c r="A5776" i="1"/>
  <c r="B5776" i="1"/>
  <c r="A5777" i="1"/>
  <c r="B5777" i="1"/>
  <c r="A5778" i="1"/>
  <c r="B5778" i="1"/>
  <c r="A5779" i="1"/>
  <c r="B5779" i="1"/>
  <c r="A5780" i="1"/>
  <c r="B5780" i="1"/>
  <c r="A5781" i="1"/>
  <c r="B5781" i="1"/>
  <c r="A5782" i="1"/>
  <c r="B5782" i="1"/>
  <c r="A5783" i="1"/>
  <c r="B5783" i="1"/>
  <c r="A5784" i="1"/>
  <c r="B5784" i="1"/>
  <c r="A5785" i="1"/>
  <c r="B5785" i="1"/>
  <c r="A5786" i="1"/>
  <c r="B5786" i="1"/>
  <c r="A5787" i="1"/>
  <c r="B5787" i="1"/>
  <c r="A5788" i="1"/>
  <c r="B5788" i="1"/>
  <c r="A5789" i="1"/>
  <c r="B5789" i="1"/>
  <c r="A5790" i="1"/>
  <c r="B5790" i="1"/>
  <c r="A5791" i="1"/>
  <c r="B5791" i="1"/>
  <c r="A5792" i="1"/>
  <c r="B5792" i="1"/>
  <c r="A5793" i="1"/>
  <c r="B5793" i="1"/>
  <c r="A5794" i="1"/>
  <c r="B5794" i="1"/>
  <c r="A5795" i="1"/>
  <c r="B5795" i="1"/>
  <c r="A5796" i="1"/>
  <c r="B5796" i="1"/>
  <c r="A5797" i="1"/>
  <c r="B5797" i="1"/>
  <c r="A5798" i="1"/>
  <c r="B5798" i="1"/>
  <c r="A5799" i="1"/>
  <c r="B5799" i="1"/>
  <c r="A5800" i="1"/>
  <c r="B5800" i="1"/>
  <c r="A5801" i="1"/>
  <c r="B5801" i="1"/>
  <c r="A5802" i="1"/>
  <c r="B5802" i="1"/>
  <c r="A5803" i="1"/>
  <c r="B5803" i="1"/>
  <c r="A5804" i="1"/>
  <c r="B5804" i="1"/>
  <c r="A5805" i="1"/>
  <c r="B5805" i="1"/>
  <c r="A5806" i="1"/>
  <c r="B5806" i="1"/>
  <c r="A5807" i="1"/>
  <c r="B5807" i="1"/>
  <c r="A5808" i="1"/>
  <c r="B5808" i="1"/>
  <c r="A5809" i="1"/>
  <c r="B5809" i="1"/>
  <c r="A5810" i="1"/>
  <c r="B5810" i="1"/>
  <c r="A5811" i="1"/>
  <c r="B5811" i="1"/>
  <c r="A5812" i="1"/>
  <c r="B5812" i="1"/>
  <c r="A5813" i="1"/>
  <c r="B5813" i="1"/>
  <c r="A5814" i="1"/>
  <c r="B5814" i="1"/>
  <c r="A5815" i="1"/>
  <c r="B5815" i="1"/>
  <c r="A5816" i="1"/>
  <c r="B5816" i="1"/>
  <c r="A5817" i="1"/>
  <c r="B5817" i="1"/>
  <c r="A5818" i="1"/>
  <c r="B5818" i="1"/>
  <c r="A5819" i="1"/>
  <c r="B5819" i="1"/>
  <c r="A5820" i="1"/>
  <c r="B5820" i="1"/>
  <c r="A5821" i="1"/>
  <c r="B5821" i="1"/>
  <c r="A5822" i="1"/>
  <c r="B5822" i="1"/>
  <c r="A5823" i="1"/>
  <c r="B5823" i="1"/>
  <c r="A5824" i="1"/>
  <c r="B5824" i="1"/>
  <c r="A5825" i="1"/>
  <c r="B5825" i="1"/>
  <c r="A5826" i="1"/>
  <c r="B5826" i="1"/>
  <c r="A5827" i="1"/>
  <c r="B5827" i="1"/>
  <c r="A5828" i="1"/>
  <c r="B5828" i="1"/>
  <c r="A5829" i="1"/>
  <c r="B5829" i="1"/>
  <c r="A5830" i="1"/>
  <c r="B5830" i="1"/>
  <c r="A5831" i="1"/>
  <c r="B5831" i="1"/>
  <c r="A5832" i="1"/>
  <c r="B5832" i="1"/>
  <c r="A5833" i="1"/>
  <c r="B5833" i="1"/>
  <c r="A5834" i="1"/>
  <c r="B5834" i="1"/>
  <c r="A5835" i="1"/>
  <c r="B5835" i="1"/>
  <c r="A5836" i="1"/>
  <c r="B5836" i="1"/>
  <c r="A5837" i="1"/>
  <c r="B5837" i="1"/>
  <c r="A5838" i="1"/>
  <c r="B5838" i="1"/>
  <c r="A5839" i="1"/>
  <c r="B5839" i="1"/>
  <c r="A5840" i="1"/>
  <c r="B5840" i="1"/>
  <c r="A5841" i="1"/>
  <c r="B5841" i="1"/>
  <c r="A5842" i="1"/>
  <c r="B5842" i="1"/>
  <c r="A5843" i="1"/>
  <c r="B5843" i="1"/>
  <c r="A5844" i="1"/>
  <c r="B5844" i="1"/>
  <c r="A5845" i="1"/>
  <c r="B5845" i="1"/>
  <c r="A5846" i="1"/>
  <c r="B5846" i="1"/>
  <c r="A5847" i="1"/>
  <c r="B5847" i="1"/>
  <c r="A5848" i="1"/>
  <c r="B5848" i="1"/>
  <c r="A5849" i="1"/>
  <c r="B5849" i="1"/>
  <c r="A5850" i="1"/>
  <c r="B5850" i="1"/>
  <c r="A5851" i="1"/>
  <c r="B5851" i="1"/>
  <c r="A5852" i="1"/>
  <c r="B5852" i="1"/>
  <c r="A5853" i="1"/>
  <c r="B5853" i="1"/>
  <c r="A5854" i="1"/>
  <c r="B5854" i="1"/>
  <c r="A5855" i="1"/>
  <c r="B5855" i="1"/>
  <c r="A5856" i="1"/>
  <c r="B5856" i="1"/>
  <c r="A5857" i="1"/>
  <c r="B5857" i="1"/>
  <c r="A5858" i="1"/>
  <c r="B5858" i="1"/>
  <c r="A5859" i="1"/>
  <c r="B5859" i="1"/>
  <c r="A5860" i="1"/>
  <c r="B5860" i="1"/>
  <c r="A5861" i="1"/>
  <c r="B5861" i="1"/>
  <c r="A5862" i="1"/>
  <c r="B5862" i="1"/>
  <c r="A5863" i="1"/>
  <c r="B5863" i="1"/>
  <c r="A5864" i="1"/>
  <c r="B5864" i="1"/>
  <c r="A5865" i="1"/>
  <c r="B5865" i="1"/>
  <c r="A5866" i="1"/>
  <c r="B5866" i="1"/>
  <c r="A5867" i="1"/>
  <c r="B5867" i="1"/>
  <c r="A5868" i="1"/>
  <c r="B5868" i="1"/>
  <c r="A5869" i="1"/>
  <c r="B5869" i="1"/>
  <c r="A5870" i="1"/>
  <c r="B5870" i="1"/>
  <c r="A5871" i="1"/>
  <c r="B5871" i="1"/>
  <c r="A5872" i="1"/>
  <c r="B5872" i="1"/>
  <c r="A5873" i="1"/>
  <c r="B5873" i="1"/>
  <c r="A5874" i="1"/>
  <c r="B5874" i="1"/>
  <c r="A5875" i="1"/>
  <c r="B5875" i="1"/>
  <c r="A5876" i="1"/>
  <c r="B5876" i="1"/>
  <c r="A5877" i="1"/>
  <c r="B5877" i="1"/>
  <c r="A5878" i="1"/>
  <c r="B5878" i="1"/>
  <c r="A5879" i="1"/>
  <c r="B5879" i="1"/>
  <c r="A5880" i="1"/>
  <c r="B5880" i="1"/>
  <c r="A5881" i="1"/>
  <c r="B5881" i="1"/>
  <c r="A5882" i="1"/>
  <c r="B5882" i="1"/>
  <c r="A5883" i="1"/>
  <c r="B5883" i="1"/>
  <c r="A5884" i="1"/>
  <c r="B5884" i="1"/>
  <c r="A5885" i="1"/>
  <c r="B5885" i="1"/>
  <c r="A5886" i="1"/>
  <c r="B5886" i="1"/>
  <c r="A5887" i="1"/>
  <c r="B5887" i="1"/>
  <c r="A5888" i="1"/>
  <c r="B5888" i="1"/>
  <c r="A5889" i="1"/>
  <c r="B5889" i="1"/>
  <c r="A5890" i="1"/>
  <c r="B5890" i="1"/>
  <c r="A5891" i="1"/>
  <c r="B5891" i="1"/>
  <c r="A5892" i="1"/>
  <c r="B5892" i="1"/>
  <c r="A5893" i="1"/>
  <c r="B5893" i="1"/>
  <c r="A5894" i="1"/>
  <c r="B5894" i="1"/>
  <c r="A5895" i="1"/>
  <c r="B5895" i="1"/>
  <c r="A5896" i="1"/>
  <c r="B5896" i="1"/>
  <c r="A5897" i="1"/>
  <c r="B5897" i="1"/>
  <c r="A5898" i="1"/>
  <c r="B5898" i="1"/>
  <c r="A5899" i="1"/>
  <c r="B5899" i="1"/>
  <c r="A5900" i="1"/>
  <c r="B5900" i="1"/>
  <c r="A5901" i="1"/>
  <c r="B5901" i="1"/>
  <c r="A5902" i="1"/>
  <c r="B5902" i="1"/>
  <c r="A5903" i="1"/>
  <c r="B5903" i="1"/>
  <c r="A5904" i="1"/>
  <c r="B5904" i="1"/>
  <c r="A5905" i="1"/>
  <c r="B5905" i="1"/>
  <c r="A5906" i="1"/>
  <c r="B5906" i="1"/>
  <c r="A5907" i="1"/>
  <c r="B5907" i="1"/>
  <c r="A5908" i="1"/>
  <c r="B5908" i="1"/>
  <c r="A5909" i="1"/>
  <c r="B5909" i="1"/>
  <c r="A5910" i="1"/>
  <c r="B5910" i="1"/>
  <c r="A5911" i="1"/>
  <c r="B5911" i="1"/>
  <c r="A5912" i="1"/>
  <c r="B5912" i="1"/>
  <c r="A5913" i="1"/>
  <c r="B5913" i="1"/>
  <c r="A5914" i="1"/>
  <c r="B5914" i="1"/>
  <c r="A5915" i="1"/>
  <c r="B5915" i="1"/>
  <c r="A5916" i="1"/>
  <c r="B5916" i="1"/>
  <c r="A5917" i="1"/>
  <c r="B5917" i="1"/>
  <c r="A5918" i="1"/>
  <c r="B5918" i="1"/>
  <c r="A5919" i="1"/>
  <c r="B5919" i="1"/>
  <c r="A5920" i="1"/>
  <c r="B5920" i="1"/>
  <c r="A5921" i="1"/>
  <c r="B5921" i="1"/>
  <c r="A5922" i="1"/>
  <c r="B5922" i="1"/>
  <c r="A5923" i="1"/>
  <c r="B5923" i="1"/>
  <c r="A5924" i="1"/>
  <c r="B5924" i="1"/>
  <c r="A5925" i="1"/>
  <c r="B5925" i="1"/>
  <c r="A5926" i="1"/>
  <c r="B5926" i="1"/>
  <c r="A5927" i="1"/>
  <c r="B5927" i="1"/>
  <c r="A5928" i="1"/>
  <c r="B5928" i="1"/>
  <c r="A5929" i="1"/>
  <c r="B5929" i="1"/>
  <c r="A5930" i="1"/>
  <c r="B5930" i="1"/>
  <c r="A5931" i="1"/>
  <c r="B5931" i="1"/>
  <c r="A5932" i="1"/>
  <c r="B5932" i="1"/>
  <c r="A5933" i="1"/>
  <c r="B5933" i="1"/>
  <c r="A5934" i="1"/>
  <c r="B5934" i="1"/>
  <c r="A5935" i="1"/>
  <c r="B5935" i="1"/>
  <c r="A5936" i="1"/>
  <c r="B5936" i="1"/>
  <c r="A5937" i="1"/>
  <c r="B5937" i="1"/>
  <c r="A5938" i="1"/>
  <c r="B5938" i="1"/>
  <c r="A5939" i="1"/>
  <c r="B5939" i="1"/>
  <c r="A5940" i="1"/>
  <c r="B5940" i="1"/>
  <c r="A5941" i="1"/>
  <c r="B5941" i="1"/>
  <c r="A5942" i="1"/>
  <c r="B5942" i="1"/>
  <c r="A5943" i="1"/>
  <c r="B5943" i="1"/>
  <c r="A5944" i="1"/>
  <c r="B5944" i="1"/>
  <c r="A5945" i="1"/>
  <c r="B5945" i="1"/>
  <c r="A5946" i="1"/>
  <c r="B5946" i="1"/>
  <c r="A5947" i="1"/>
  <c r="B5947" i="1"/>
  <c r="A5948" i="1"/>
  <c r="B5948" i="1"/>
  <c r="A5949" i="1"/>
  <c r="B5949" i="1"/>
  <c r="A5950" i="1"/>
  <c r="B5950" i="1"/>
  <c r="A5951" i="1"/>
  <c r="B5951" i="1"/>
  <c r="A5952" i="1"/>
  <c r="B5952" i="1"/>
  <c r="A5953" i="1"/>
  <c r="B5953" i="1"/>
  <c r="A5954" i="1"/>
  <c r="B5954" i="1"/>
  <c r="A5955" i="1"/>
  <c r="B5955" i="1"/>
  <c r="A5956" i="1"/>
  <c r="B5956" i="1"/>
  <c r="A5957" i="1"/>
  <c r="B5957" i="1"/>
  <c r="A5958" i="1"/>
  <c r="B5958" i="1"/>
  <c r="A5959" i="1"/>
  <c r="B5959" i="1"/>
  <c r="A5960" i="1"/>
  <c r="B5960" i="1"/>
  <c r="A5961" i="1"/>
  <c r="B5961" i="1"/>
  <c r="A5962" i="1"/>
  <c r="B5962" i="1"/>
  <c r="A5963" i="1"/>
  <c r="B5963" i="1"/>
  <c r="A5964" i="1"/>
  <c r="B5964" i="1"/>
  <c r="A5965" i="1"/>
  <c r="B5965" i="1"/>
  <c r="A5966" i="1"/>
  <c r="B5966" i="1"/>
  <c r="A5967" i="1"/>
  <c r="B5967" i="1"/>
  <c r="A5968" i="1"/>
  <c r="B5968" i="1"/>
  <c r="A5969" i="1"/>
  <c r="B5969" i="1"/>
  <c r="A5970" i="1"/>
  <c r="B5970" i="1"/>
  <c r="A5971" i="1"/>
  <c r="B5971" i="1"/>
  <c r="A5972" i="1"/>
  <c r="B5972" i="1"/>
  <c r="A5973" i="1"/>
  <c r="B5973" i="1"/>
  <c r="A5974" i="1"/>
  <c r="B5974" i="1"/>
  <c r="A5975" i="1"/>
  <c r="B5975" i="1"/>
  <c r="A5976" i="1"/>
  <c r="B5976" i="1"/>
  <c r="A5977" i="1"/>
  <c r="B5977" i="1"/>
  <c r="A5978" i="1"/>
  <c r="B5978" i="1"/>
  <c r="A5979" i="1"/>
  <c r="B5979" i="1"/>
  <c r="A5980" i="1"/>
  <c r="B5980" i="1"/>
  <c r="A5981" i="1"/>
  <c r="B5981" i="1"/>
  <c r="A5982" i="1"/>
  <c r="B5982" i="1"/>
  <c r="A5983" i="1"/>
  <c r="B5983" i="1"/>
  <c r="A5984" i="1"/>
  <c r="B5984" i="1"/>
  <c r="A5985" i="1"/>
  <c r="B5985" i="1"/>
  <c r="A5986" i="1"/>
  <c r="B5986" i="1"/>
  <c r="A5987" i="1"/>
  <c r="B5987" i="1"/>
  <c r="A5988" i="1"/>
  <c r="B5988" i="1"/>
  <c r="A5989" i="1"/>
  <c r="B5989" i="1"/>
  <c r="A5990" i="1"/>
  <c r="B5990" i="1"/>
  <c r="A5991" i="1"/>
  <c r="B5991" i="1"/>
  <c r="A5992" i="1"/>
  <c r="B5992" i="1"/>
  <c r="A5993" i="1"/>
  <c r="B5993" i="1"/>
  <c r="A5994" i="1"/>
  <c r="B5994" i="1"/>
  <c r="A5995" i="1"/>
  <c r="B5995" i="1"/>
  <c r="A5996" i="1"/>
  <c r="B5996" i="1"/>
  <c r="A5997" i="1"/>
  <c r="B5997" i="1"/>
  <c r="A5998" i="1"/>
  <c r="B5998" i="1"/>
  <c r="A5999" i="1"/>
  <c r="B5999" i="1"/>
  <c r="A6000" i="1"/>
  <c r="B6000" i="1"/>
  <c r="A6001" i="1"/>
  <c r="B6001" i="1"/>
  <c r="A6002" i="1"/>
  <c r="B6002" i="1"/>
  <c r="A6003" i="1"/>
  <c r="B6003" i="1"/>
  <c r="A6004" i="1"/>
  <c r="B6004" i="1"/>
  <c r="A6005" i="1"/>
  <c r="B6005" i="1"/>
  <c r="A6006" i="1"/>
  <c r="B6006" i="1"/>
  <c r="A6007" i="1"/>
  <c r="B6007" i="1"/>
  <c r="A6008" i="1"/>
  <c r="B6008" i="1"/>
  <c r="A6009" i="1"/>
  <c r="B6009" i="1"/>
  <c r="A6010" i="1"/>
  <c r="B6010" i="1"/>
  <c r="A6011" i="1"/>
  <c r="B6011" i="1"/>
  <c r="A6012" i="1"/>
  <c r="B6012" i="1"/>
  <c r="A6013" i="1"/>
  <c r="B6013" i="1"/>
  <c r="A6014" i="1"/>
  <c r="B6014" i="1"/>
  <c r="A6015" i="1"/>
  <c r="B6015" i="1"/>
  <c r="A6016" i="1"/>
  <c r="B6016" i="1"/>
  <c r="A6017" i="1"/>
  <c r="B6017" i="1"/>
  <c r="A6018" i="1"/>
  <c r="B6018" i="1"/>
  <c r="A6019" i="1"/>
  <c r="B6019" i="1"/>
  <c r="A6020" i="1"/>
  <c r="B6020" i="1"/>
  <c r="A6021" i="1"/>
  <c r="B6021" i="1"/>
  <c r="A6022" i="1"/>
  <c r="B6022" i="1"/>
  <c r="A6023" i="1"/>
  <c r="B6023" i="1"/>
  <c r="A6024" i="1"/>
  <c r="B6024" i="1"/>
  <c r="A6025" i="1"/>
  <c r="B6025" i="1"/>
  <c r="A6026" i="1"/>
  <c r="B6026" i="1"/>
  <c r="A6027" i="1"/>
  <c r="B6027" i="1"/>
  <c r="A6028" i="1"/>
  <c r="B6028" i="1"/>
  <c r="A6029" i="1"/>
  <c r="B6029" i="1"/>
  <c r="A6030" i="1"/>
  <c r="B6030" i="1"/>
  <c r="A6031" i="1"/>
  <c r="B6031" i="1"/>
  <c r="A6032" i="1"/>
  <c r="B6032" i="1"/>
  <c r="A6033" i="1"/>
  <c r="B6033" i="1"/>
  <c r="A6034" i="1"/>
  <c r="B6034" i="1"/>
  <c r="A6035" i="1"/>
  <c r="B6035" i="1"/>
  <c r="A6036" i="1"/>
  <c r="B6036" i="1"/>
  <c r="A6037" i="1"/>
  <c r="B6037" i="1"/>
  <c r="A6038" i="1"/>
  <c r="B6038" i="1"/>
  <c r="A6039" i="1"/>
  <c r="B6039" i="1"/>
  <c r="A6040" i="1"/>
  <c r="B6040" i="1"/>
  <c r="A6041" i="1"/>
  <c r="B6041" i="1"/>
  <c r="A6042" i="1"/>
  <c r="B6042" i="1"/>
  <c r="A6043" i="1"/>
  <c r="B6043" i="1"/>
  <c r="A6044" i="1"/>
  <c r="B6044" i="1"/>
  <c r="A6045" i="1"/>
  <c r="B6045" i="1"/>
  <c r="A6046" i="1"/>
  <c r="B6046" i="1"/>
  <c r="A6047" i="1"/>
  <c r="B6047" i="1"/>
  <c r="A6048" i="1"/>
  <c r="B6048" i="1"/>
  <c r="A6049" i="1"/>
  <c r="B6049" i="1"/>
  <c r="A6050" i="1"/>
  <c r="B6050" i="1"/>
  <c r="A6051" i="1"/>
  <c r="B6051" i="1"/>
  <c r="A6052" i="1"/>
  <c r="B6052" i="1"/>
  <c r="A6053" i="1"/>
  <c r="B6053" i="1"/>
  <c r="A6054" i="1"/>
  <c r="B6054" i="1"/>
  <c r="A6055" i="1"/>
  <c r="B6055" i="1"/>
  <c r="A6056" i="1"/>
  <c r="B6056" i="1"/>
  <c r="A6057" i="1"/>
  <c r="B6057" i="1"/>
  <c r="A6058" i="1"/>
  <c r="B6058" i="1"/>
  <c r="A6059" i="1"/>
  <c r="B6059" i="1"/>
  <c r="A6060" i="1"/>
  <c r="B6060" i="1"/>
  <c r="A6061" i="1"/>
  <c r="B6061" i="1"/>
  <c r="A6062" i="1"/>
  <c r="B6062" i="1"/>
  <c r="A6063" i="1"/>
  <c r="B6063" i="1"/>
  <c r="A6064" i="1"/>
  <c r="B6064" i="1"/>
  <c r="A6065" i="1"/>
  <c r="B6065" i="1"/>
  <c r="A6066" i="1"/>
  <c r="B6066" i="1"/>
  <c r="A6067" i="1"/>
  <c r="B6067" i="1"/>
  <c r="A6068" i="1"/>
  <c r="B6068" i="1"/>
  <c r="A6069" i="1"/>
  <c r="B6069" i="1"/>
  <c r="A6070" i="1"/>
  <c r="B6070" i="1"/>
  <c r="A6071" i="1"/>
  <c r="B6071" i="1"/>
  <c r="A6072" i="1"/>
  <c r="B6072" i="1"/>
  <c r="A6073" i="1"/>
  <c r="B6073" i="1"/>
  <c r="A6074" i="1"/>
  <c r="B6074" i="1"/>
  <c r="A6075" i="1"/>
  <c r="B6075" i="1"/>
  <c r="A6076" i="1"/>
  <c r="B6076" i="1"/>
  <c r="A6077" i="1"/>
  <c r="B6077" i="1"/>
  <c r="A6078" i="1"/>
  <c r="B6078" i="1"/>
  <c r="A6079" i="1"/>
  <c r="B6079" i="1"/>
  <c r="A6080" i="1"/>
  <c r="B6080" i="1"/>
  <c r="A6081" i="1"/>
  <c r="B6081" i="1"/>
  <c r="A6082" i="1"/>
  <c r="B6082" i="1"/>
  <c r="A6083" i="1"/>
  <c r="B6083" i="1"/>
  <c r="A6084" i="1"/>
  <c r="B6084" i="1"/>
  <c r="A6085" i="1"/>
  <c r="B6085" i="1"/>
  <c r="A6086" i="1"/>
  <c r="B6086" i="1"/>
  <c r="A6087" i="1"/>
  <c r="B6087" i="1"/>
  <c r="A6088" i="1"/>
  <c r="B6088" i="1"/>
  <c r="A6089" i="1"/>
  <c r="B6089" i="1"/>
  <c r="A6090" i="1"/>
  <c r="B6090" i="1"/>
  <c r="A6091" i="1"/>
  <c r="B6091" i="1"/>
  <c r="A6092" i="1"/>
  <c r="B6092" i="1"/>
  <c r="A6093" i="1"/>
  <c r="B6093" i="1"/>
  <c r="A6094" i="1"/>
  <c r="B6094" i="1"/>
  <c r="A6095" i="1"/>
  <c r="B6095" i="1"/>
  <c r="A6096" i="1"/>
  <c r="B6096" i="1"/>
  <c r="A6097" i="1"/>
  <c r="B6097" i="1"/>
  <c r="A6098" i="1"/>
  <c r="B6098" i="1"/>
  <c r="A6099" i="1"/>
  <c r="B6099" i="1"/>
  <c r="A6100" i="1"/>
  <c r="B6100" i="1"/>
  <c r="A6101" i="1"/>
  <c r="B6101" i="1"/>
  <c r="A6102" i="1"/>
  <c r="B6102" i="1"/>
  <c r="A6103" i="1"/>
  <c r="B6103" i="1"/>
  <c r="A6104" i="1"/>
  <c r="B6104" i="1"/>
  <c r="A6105" i="1"/>
  <c r="B6105" i="1"/>
  <c r="A6106" i="1"/>
  <c r="B6106" i="1"/>
  <c r="A6107" i="1"/>
  <c r="B6107" i="1"/>
  <c r="A6108" i="1"/>
  <c r="B6108" i="1"/>
  <c r="A6109" i="1"/>
  <c r="B6109" i="1"/>
  <c r="A6110" i="1"/>
  <c r="B6110" i="1"/>
  <c r="A6111" i="1"/>
  <c r="B6111" i="1"/>
  <c r="A6112" i="1"/>
  <c r="B6112" i="1"/>
  <c r="A6113" i="1"/>
  <c r="B6113" i="1"/>
  <c r="A6114" i="1"/>
  <c r="B6114" i="1"/>
  <c r="A6115" i="1"/>
  <c r="B6115" i="1"/>
  <c r="A6116" i="1"/>
  <c r="B6116" i="1"/>
  <c r="A6117" i="1"/>
  <c r="B6117" i="1"/>
  <c r="A6118" i="1"/>
  <c r="B6118" i="1"/>
  <c r="A6119" i="1"/>
  <c r="B6119" i="1"/>
  <c r="A6120" i="1"/>
  <c r="B6120" i="1"/>
  <c r="A6121" i="1"/>
  <c r="B6121" i="1"/>
  <c r="A6122" i="1"/>
  <c r="B6122" i="1"/>
  <c r="A6123" i="1"/>
  <c r="B6123" i="1"/>
  <c r="A6124" i="1"/>
  <c r="B6124" i="1"/>
  <c r="A6125" i="1"/>
  <c r="B6125" i="1"/>
  <c r="A6126" i="1"/>
  <c r="B6126" i="1"/>
  <c r="A6127" i="1"/>
  <c r="B6127" i="1"/>
  <c r="A6128" i="1"/>
  <c r="B6128" i="1"/>
  <c r="A6129" i="1"/>
  <c r="B6129" i="1"/>
  <c r="A6130" i="1"/>
  <c r="B6130" i="1"/>
  <c r="A6131" i="1"/>
  <c r="B6131" i="1"/>
  <c r="A6132" i="1"/>
  <c r="B6132" i="1"/>
  <c r="A6133" i="1"/>
  <c r="B6133" i="1"/>
  <c r="A6134" i="1"/>
  <c r="B6134" i="1"/>
  <c r="A6135" i="1"/>
  <c r="B6135" i="1"/>
  <c r="A6136" i="1"/>
  <c r="B6136" i="1"/>
  <c r="A6137" i="1"/>
  <c r="B6137" i="1"/>
  <c r="A6138" i="1"/>
  <c r="B6138" i="1"/>
  <c r="A6139" i="1"/>
  <c r="B6139" i="1"/>
  <c r="A6140" i="1"/>
  <c r="B6140" i="1"/>
  <c r="A6141" i="1"/>
  <c r="B6141" i="1"/>
  <c r="A6142" i="1"/>
  <c r="B6142" i="1"/>
  <c r="A6143" i="1"/>
  <c r="B6143" i="1"/>
  <c r="A6144" i="1"/>
  <c r="B6144" i="1"/>
  <c r="A6145" i="1"/>
  <c r="B6145" i="1"/>
  <c r="A6146" i="1"/>
  <c r="B6146" i="1"/>
  <c r="A6147" i="1"/>
  <c r="B6147" i="1"/>
  <c r="A6148" i="1"/>
  <c r="B6148" i="1"/>
  <c r="A6149" i="1"/>
  <c r="B6149" i="1"/>
  <c r="A6150" i="1"/>
  <c r="B6150" i="1"/>
  <c r="A6151" i="1"/>
  <c r="B6151" i="1"/>
  <c r="A6152" i="1"/>
  <c r="B6152" i="1"/>
  <c r="A6153" i="1"/>
  <c r="B6153" i="1"/>
  <c r="A6154" i="1"/>
  <c r="B6154" i="1"/>
  <c r="A6155" i="1"/>
  <c r="B6155" i="1"/>
  <c r="A6156" i="1"/>
  <c r="B6156" i="1"/>
  <c r="A6157" i="1"/>
  <c r="B6157" i="1"/>
  <c r="A6158" i="1"/>
  <c r="B6158" i="1"/>
  <c r="A6159" i="1"/>
  <c r="B6159" i="1"/>
  <c r="A6160" i="1"/>
  <c r="B6160" i="1"/>
  <c r="A6161" i="1"/>
  <c r="B6161" i="1"/>
  <c r="A6162" i="1"/>
  <c r="B6162" i="1"/>
  <c r="A6163" i="1"/>
  <c r="B6163" i="1"/>
  <c r="A6164" i="1"/>
  <c r="B6164" i="1"/>
  <c r="A6165" i="1"/>
  <c r="B6165" i="1"/>
  <c r="A6166" i="1"/>
  <c r="B6166" i="1"/>
  <c r="A6167" i="1"/>
  <c r="B6167" i="1"/>
  <c r="A6168" i="1"/>
  <c r="B6168" i="1"/>
  <c r="A6169" i="1"/>
  <c r="B6169" i="1"/>
  <c r="A6170" i="1"/>
  <c r="B6170" i="1"/>
  <c r="A6171" i="1"/>
  <c r="B6171" i="1"/>
  <c r="A6172" i="1"/>
  <c r="B6172" i="1"/>
  <c r="A6173" i="1"/>
  <c r="B6173" i="1"/>
  <c r="A6174" i="1"/>
  <c r="B6174" i="1"/>
  <c r="A6175" i="1"/>
  <c r="B6175" i="1"/>
  <c r="A6176" i="1"/>
  <c r="B6176" i="1"/>
  <c r="A6177" i="1"/>
  <c r="B6177" i="1"/>
  <c r="A6178" i="1"/>
  <c r="B6178" i="1"/>
  <c r="A6179" i="1"/>
  <c r="B6179" i="1"/>
  <c r="A6180" i="1"/>
  <c r="B6180" i="1"/>
  <c r="A6181" i="1"/>
  <c r="B6181" i="1"/>
  <c r="A6182" i="1"/>
  <c r="B6182" i="1"/>
  <c r="A6183" i="1"/>
  <c r="B6183" i="1"/>
  <c r="A6184" i="1"/>
  <c r="B6184" i="1"/>
  <c r="A6185" i="1"/>
  <c r="B6185" i="1"/>
  <c r="A6186" i="1"/>
  <c r="B6186" i="1"/>
  <c r="A6187" i="1"/>
  <c r="B6187" i="1"/>
  <c r="A6188" i="1"/>
  <c r="B6188" i="1"/>
  <c r="A6189" i="1"/>
  <c r="B6189" i="1"/>
  <c r="A6190" i="1"/>
  <c r="B6190" i="1"/>
  <c r="A6191" i="1"/>
  <c r="B6191" i="1"/>
  <c r="A6192" i="1"/>
  <c r="B6192" i="1"/>
  <c r="A6193" i="1"/>
  <c r="B6193" i="1"/>
  <c r="A6194" i="1"/>
  <c r="B6194" i="1"/>
  <c r="A6195" i="1"/>
  <c r="B6195" i="1"/>
  <c r="A6196" i="1"/>
  <c r="B6196" i="1"/>
  <c r="A6197" i="1"/>
  <c r="B6197" i="1"/>
  <c r="A6198" i="1"/>
  <c r="B6198" i="1"/>
  <c r="A6199" i="1"/>
  <c r="B6199" i="1"/>
  <c r="A6200" i="1"/>
  <c r="B6200" i="1"/>
  <c r="A6201" i="1"/>
  <c r="B6201" i="1"/>
  <c r="A6202" i="1"/>
  <c r="B6202" i="1"/>
  <c r="A6203" i="1"/>
  <c r="B6203" i="1"/>
  <c r="A6204" i="1"/>
  <c r="B6204" i="1"/>
  <c r="A6205" i="1"/>
  <c r="B6205" i="1"/>
  <c r="A6206" i="1"/>
  <c r="B6206" i="1"/>
  <c r="A6207" i="1"/>
  <c r="B6207" i="1"/>
  <c r="A6208" i="1"/>
  <c r="B6208" i="1"/>
  <c r="A6209" i="1"/>
  <c r="B6209" i="1"/>
  <c r="A6210" i="1"/>
  <c r="B6210" i="1"/>
  <c r="A6211" i="1"/>
  <c r="B6211" i="1"/>
  <c r="A6212" i="1"/>
  <c r="B6212" i="1"/>
  <c r="A6213" i="1"/>
  <c r="B6213" i="1"/>
  <c r="A6214" i="1"/>
  <c r="B6214" i="1"/>
  <c r="A6215" i="1"/>
  <c r="B6215" i="1"/>
  <c r="A6216" i="1"/>
  <c r="B6216" i="1"/>
  <c r="A6217" i="1"/>
  <c r="B6217" i="1"/>
  <c r="A6218" i="1"/>
  <c r="B6218" i="1"/>
  <c r="A6219" i="1"/>
  <c r="B6219" i="1"/>
  <c r="A6220" i="1"/>
  <c r="B6220" i="1"/>
  <c r="A6221" i="1"/>
  <c r="B6221" i="1"/>
  <c r="A6222" i="1"/>
  <c r="B6222" i="1"/>
  <c r="A6223" i="1"/>
  <c r="B6223" i="1"/>
  <c r="A6224" i="1"/>
  <c r="B6224" i="1"/>
  <c r="A6225" i="1"/>
  <c r="B6225" i="1"/>
  <c r="A6226" i="1"/>
  <c r="B6226" i="1"/>
  <c r="A6227" i="1"/>
  <c r="B6227" i="1"/>
  <c r="A6228" i="1"/>
  <c r="B6228" i="1"/>
  <c r="A6229" i="1"/>
  <c r="B6229" i="1"/>
  <c r="A6230" i="1"/>
  <c r="B6230" i="1"/>
  <c r="A6231" i="1"/>
  <c r="B6231" i="1"/>
  <c r="A6232" i="1"/>
  <c r="B6232" i="1"/>
  <c r="A6233" i="1"/>
  <c r="B6233" i="1"/>
  <c r="A6234" i="1"/>
  <c r="B6234" i="1"/>
  <c r="A6235" i="1"/>
  <c r="B6235" i="1"/>
  <c r="A6236" i="1"/>
  <c r="B6236" i="1"/>
  <c r="A6237" i="1"/>
  <c r="B6237" i="1"/>
  <c r="A6238" i="1"/>
  <c r="B6238" i="1"/>
  <c r="A6239" i="1"/>
  <c r="B6239" i="1"/>
  <c r="A6240" i="1"/>
  <c r="B6240" i="1"/>
  <c r="A6241" i="1"/>
  <c r="B6241" i="1"/>
  <c r="A6242" i="1"/>
  <c r="B6242" i="1"/>
  <c r="A6243" i="1"/>
  <c r="B6243" i="1"/>
  <c r="A6244" i="1"/>
  <c r="B6244" i="1"/>
  <c r="A6245" i="1"/>
  <c r="B6245" i="1"/>
  <c r="A6246" i="1"/>
  <c r="B6246" i="1"/>
  <c r="A6247" i="1"/>
  <c r="B6247" i="1"/>
  <c r="A6248" i="1"/>
  <c r="B6248" i="1"/>
  <c r="A6249" i="1"/>
  <c r="B6249" i="1"/>
  <c r="A6250" i="1"/>
  <c r="B6250" i="1"/>
  <c r="A6251" i="1"/>
  <c r="B6251" i="1"/>
  <c r="A6252" i="1"/>
  <c r="B6252" i="1"/>
  <c r="A6253" i="1"/>
  <c r="B6253" i="1"/>
  <c r="A6254" i="1"/>
  <c r="B6254" i="1"/>
  <c r="A6255" i="1"/>
  <c r="B6255" i="1"/>
  <c r="A6256" i="1"/>
  <c r="B6256" i="1"/>
  <c r="A6257" i="1"/>
  <c r="B6257" i="1"/>
  <c r="A6258" i="1"/>
  <c r="B6258" i="1"/>
  <c r="A6259" i="1"/>
  <c r="B6259" i="1"/>
  <c r="A6260" i="1"/>
  <c r="B6260" i="1"/>
  <c r="A6261" i="1"/>
  <c r="B6261" i="1"/>
  <c r="A6262" i="1"/>
  <c r="B6262" i="1"/>
  <c r="A6263" i="1"/>
  <c r="B6263" i="1"/>
  <c r="A6264" i="1"/>
  <c r="B6264" i="1"/>
  <c r="A6265" i="1"/>
  <c r="B6265" i="1"/>
  <c r="A6266" i="1"/>
  <c r="B6266" i="1"/>
  <c r="A6267" i="1"/>
  <c r="B6267" i="1"/>
  <c r="A6268" i="1"/>
  <c r="B6268" i="1"/>
  <c r="A6269" i="1"/>
  <c r="B6269" i="1"/>
  <c r="A6270" i="1"/>
  <c r="B6270" i="1"/>
  <c r="A6271" i="1"/>
  <c r="B6271" i="1"/>
  <c r="A6272" i="1"/>
  <c r="B6272" i="1"/>
  <c r="A6273" i="1"/>
  <c r="B6273" i="1"/>
  <c r="A6274" i="1"/>
  <c r="B6274" i="1"/>
  <c r="A6275" i="1"/>
  <c r="B6275" i="1"/>
  <c r="A6276" i="1"/>
  <c r="B6276" i="1"/>
  <c r="A6277" i="1"/>
  <c r="B6277" i="1"/>
  <c r="A6278" i="1"/>
  <c r="B6278" i="1"/>
  <c r="A6279" i="1"/>
  <c r="B6279" i="1"/>
  <c r="A6280" i="1"/>
  <c r="B6280" i="1"/>
  <c r="A6281" i="1"/>
  <c r="B6281" i="1"/>
  <c r="A6282" i="1"/>
  <c r="B6282" i="1"/>
  <c r="A6283" i="1"/>
  <c r="B6283" i="1"/>
  <c r="A6284" i="1"/>
  <c r="B6284" i="1"/>
  <c r="A6285" i="1"/>
  <c r="B6285" i="1"/>
  <c r="A6286" i="1"/>
  <c r="B6286" i="1"/>
  <c r="A6287" i="1"/>
  <c r="B6287" i="1"/>
  <c r="A6288" i="1"/>
  <c r="B6288" i="1"/>
  <c r="A6289" i="1"/>
  <c r="B6289" i="1"/>
  <c r="A6290" i="1"/>
  <c r="B6290" i="1"/>
  <c r="A6291" i="1"/>
  <c r="B6291" i="1"/>
  <c r="A6292" i="1"/>
  <c r="B6292" i="1"/>
  <c r="A6293" i="1"/>
  <c r="B6293" i="1"/>
  <c r="A6294" i="1"/>
  <c r="B6294" i="1"/>
  <c r="A6295" i="1"/>
  <c r="B6295" i="1"/>
  <c r="A6296" i="1"/>
  <c r="B6296" i="1"/>
  <c r="A6297" i="1"/>
  <c r="B6297" i="1"/>
  <c r="A6298" i="1"/>
  <c r="B6298" i="1"/>
  <c r="A6299" i="1"/>
  <c r="B6299" i="1"/>
  <c r="A6300" i="1"/>
  <c r="B6300" i="1"/>
  <c r="A6301" i="1"/>
  <c r="B6301" i="1"/>
  <c r="A6302" i="1"/>
  <c r="B6302" i="1"/>
  <c r="A6303" i="1"/>
  <c r="B6303" i="1"/>
  <c r="A6304" i="1"/>
  <c r="B6304" i="1"/>
  <c r="A6305" i="1"/>
  <c r="B6305" i="1"/>
  <c r="A6306" i="1"/>
  <c r="B6306" i="1"/>
  <c r="A6307" i="1"/>
  <c r="B6307" i="1"/>
  <c r="A6308" i="1"/>
  <c r="B6308" i="1"/>
  <c r="A6309" i="1"/>
  <c r="B6309" i="1"/>
  <c r="A6310" i="1"/>
  <c r="B6310" i="1"/>
  <c r="A6311" i="1"/>
  <c r="B6311" i="1"/>
  <c r="A6312" i="1"/>
  <c r="B6312" i="1"/>
  <c r="A6313" i="1"/>
  <c r="B6313" i="1"/>
  <c r="A6314" i="1"/>
  <c r="B6314" i="1"/>
  <c r="A6315" i="1"/>
  <c r="B6315" i="1"/>
  <c r="A6316" i="1"/>
  <c r="B6316" i="1"/>
  <c r="A6317" i="1"/>
  <c r="B6317" i="1"/>
  <c r="A6318" i="1"/>
  <c r="B6318" i="1"/>
  <c r="A6319" i="1"/>
  <c r="B6319" i="1"/>
  <c r="A6320" i="1"/>
  <c r="B6320" i="1"/>
  <c r="A6321" i="1"/>
  <c r="B6321" i="1"/>
  <c r="A6322" i="1"/>
  <c r="B6322" i="1"/>
  <c r="A6323" i="1"/>
  <c r="B6323" i="1"/>
  <c r="A6324" i="1"/>
  <c r="B6324" i="1"/>
  <c r="A6325" i="1"/>
  <c r="B6325" i="1"/>
  <c r="A6326" i="1"/>
  <c r="B6326" i="1"/>
  <c r="A6327" i="1"/>
  <c r="B6327" i="1"/>
  <c r="A6328" i="1"/>
  <c r="B6328" i="1"/>
  <c r="A6329" i="1"/>
  <c r="B6329" i="1"/>
  <c r="A6330" i="1"/>
  <c r="B6330" i="1"/>
  <c r="A6331" i="1"/>
  <c r="B6331" i="1"/>
  <c r="A6332" i="1"/>
  <c r="B6332" i="1"/>
  <c r="A6333" i="1"/>
  <c r="B6333" i="1"/>
  <c r="A6334" i="1"/>
  <c r="B6334" i="1"/>
  <c r="A6335" i="1"/>
  <c r="B6335" i="1"/>
  <c r="A6336" i="1"/>
  <c r="B6336" i="1"/>
  <c r="A6337" i="1"/>
  <c r="B6337" i="1"/>
  <c r="A6338" i="1"/>
  <c r="B6338" i="1"/>
  <c r="A6339" i="1"/>
  <c r="B6339" i="1"/>
  <c r="A6340" i="1"/>
  <c r="B6340" i="1"/>
  <c r="A6341" i="1"/>
  <c r="B6341" i="1"/>
  <c r="A6342" i="1"/>
  <c r="B6342" i="1"/>
  <c r="A6343" i="1"/>
  <c r="B6343" i="1"/>
  <c r="A6344" i="1"/>
  <c r="B6344" i="1"/>
  <c r="A6345" i="1"/>
  <c r="B6345" i="1"/>
  <c r="A6346" i="1"/>
  <c r="B6346" i="1"/>
  <c r="A6347" i="1"/>
  <c r="B6347" i="1"/>
  <c r="A6348" i="1"/>
  <c r="B6348" i="1"/>
  <c r="A6349" i="1"/>
  <c r="B6349" i="1"/>
  <c r="A6350" i="1"/>
  <c r="B6350" i="1"/>
  <c r="A6351" i="1"/>
  <c r="B6351" i="1"/>
  <c r="A6352" i="1"/>
  <c r="B6352" i="1"/>
  <c r="A6353" i="1"/>
  <c r="B6353" i="1"/>
  <c r="A6354" i="1"/>
  <c r="B6354" i="1"/>
  <c r="A6355" i="1"/>
  <c r="B6355" i="1"/>
  <c r="A6356" i="1"/>
  <c r="B6356" i="1"/>
  <c r="A6357" i="1"/>
  <c r="B6357" i="1"/>
  <c r="A6358" i="1"/>
  <c r="B6358" i="1"/>
  <c r="A6359" i="1"/>
  <c r="B6359" i="1"/>
  <c r="A6360" i="1"/>
  <c r="B6360" i="1"/>
  <c r="A6361" i="1"/>
  <c r="B6361" i="1"/>
  <c r="A6362" i="1"/>
  <c r="B6362" i="1"/>
  <c r="A6363" i="1"/>
  <c r="B6363" i="1"/>
  <c r="A6364" i="1"/>
  <c r="B6364" i="1"/>
  <c r="A6365" i="1"/>
  <c r="B6365" i="1"/>
  <c r="A6366" i="1"/>
  <c r="B6366" i="1"/>
  <c r="A6367" i="1"/>
  <c r="B6367" i="1"/>
  <c r="A6368" i="1"/>
  <c r="B6368" i="1"/>
  <c r="A6369" i="1"/>
  <c r="B6369" i="1"/>
  <c r="A6370" i="1"/>
  <c r="B6370" i="1"/>
  <c r="A6371" i="1"/>
  <c r="B6371" i="1"/>
  <c r="A6372" i="1"/>
  <c r="B6372" i="1"/>
  <c r="A6373" i="1"/>
  <c r="B6373" i="1"/>
  <c r="A6374" i="1"/>
  <c r="B6374" i="1"/>
  <c r="A6375" i="1"/>
  <c r="B6375" i="1"/>
  <c r="A6376" i="1"/>
  <c r="B6376" i="1"/>
  <c r="A6377" i="1"/>
  <c r="B6377" i="1"/>
  <c r="A6378" i="1"/>
  <c r="B6378" i="1"/>
  <c r="A6379" i="1"/>
  <c r="B6379" i="1"/>
  <c r="A6380" i="1"/>
  <c r="B6380" i="1"/>
  <c r="A6381" i="1"/>
  <c r="B6381" i="1"/>
  <c r="A6382" i="1"/>
  <c r="B6382" i="1"/>
  <c r="A6383" i="1"/>
  <c r="B6383" i="1"/>
  <c r="A6384" i="1"/>
  <c r="B6384" i="1"/>
  <c r="A6385" i="1"/>
  <c r="B6385" i="1"/>
  <c r="A6386" i="1"/>
  <c r="B6386" i="1"/>
  <c r="A6387" i="1"/>
  <c r="B6387" i="1"/>
  <c r="A6388" i="1"/>
  <c r="B6388" i="1"/>
  <c r="A6389" i="1"/>
  <c r="B6389" i="1"/>
  <c r="A6390" i="1"/>
  <c r="B6390" i="1"/>
  <c r="A6391" i="1"/>
  <c r="B6391" i="1"/>
  <c r="A6392" i="1"/>
  <c r="B6392" i="1"/>
  <c r="A6393" i="1"/>
  <c r="B6393" i="1"/>
  <c r="A6394" i="1"/>
  <c r="B6394" i="1"/>
  <c r="A6395" i="1"/>
  <c r="B6395" i="1"/>
  <c r="A6396" i="1"/>
  <c r="B6396" i="1"/>
  <c r="A6397" i="1"/>
  <c r="B6397" i="1"/>
  <c r="A6398" i="1"/>
  <c r="B6398" i="1"/>
  <c r="A6399" i="1"/>
  <c r="B6399" i="1"/>
  <c r="A6400" i="1"/>
  <c r="B6400" i="1"/>
  <c r="A6401" i="1"/>
  <c r="B6401" i="1"/>
  <c r="A6402" i="1"/>
  <c r="B6402" i="1"/>
  <c r="A6403" i="1"/>
  <c r="B6403" i="1"/>
  <c r="A6404" i="1"/>
  <c r="B6404" i="1"/>
  <c r="A6405" i="1"/>
  <c r="B6405" i="1"/>
  <c r="A6406" i="1"/>
  <c r="B6406" i="1"/>
  <c r="A6407" i="1"/>
  <c r="B6407" i="1"/>
  <c r="A6408" i="1"/>
  <c r="B6408" i="1"/>
  <c r="A6409" i="1"/>
  <c r="B6409" i="1"/>
  <c r="A6410" i="1"/>
  <c r="B6410" i="1"/>
  <c r="A6411" i="1"/>
  <c r="B6411" i="1"/>
  <c r="A6412" i="1"/>
  <c r="B6412" i="1"/>
  <c r="A6413" i="1"/>
  <c r="B6413" i="1"/>
  <c r="A6414" i="1"/>
  <c r="B6414" i="1"/>
  <c r="A6415" i="1"/>
  <c r="B6415" i="1"/>
  <c r="A6416" i="1"/>
  <c r="B6416" i="1"/>
  <c r="A6417" i="1"/>
  <c r="B6417" i="1"/>
  <c r="A6418" i="1"/>
  <c r="B6418" i="1"/>
  <c r="A6419" i="1"/>
  <c r="B6419" i="1"/>
  <c r="A6420" i="1"/>
  <c r="B6420" i="1"/>
  <c r="A6421" i="1"/>
  <c r="B6421" i="1"/>
  <c r="A6422" i="1"/>
  <c r="B6422" i="1"/>
  <c r="A6423" i="1"/>
  <c r="B6423" i="1"/>
  <c r="A6424" i="1"/>
  <c r="B6424" i="1"/>
  <c r="A6425" i="1"/>
  <c r="B6425" i="1"/>
  <c r="A6426" i="1"/>
  <c r="B6426" i="1"/>
  <c r="A6427" i="1"/>
  <c r="B6427" i="1"/>
  <c r="A6428" i="1"/>
  <c r="B6428" i="1"/>
  <c r="A6429" i="1"/>
  <c r="B6429" i="1"/>
  <c r="A6430" i="1"/>
  <c r="B6430" i="1"/>
  <c r="A6431" i="1"/>
  <c r="B6431" i="1"/>
  <c r="A6432" i="1"/>
  <c r="B6432" i="1"/>
  <c r="A6433" i="1"/>
  <c r="B6433" i="1"/>
  <c r="A6434" i="1"/>
  <c r="B6434" i="1"/>
  <c r="A6435" i="1"/>
  <c r="B6435" i="1"/>
  <c r="A6436" i="1"/>
  <c r="B6436" i="1"/>
  <c r="A6437" i="1"/>
  <c r="B6437" i="1"/>
  <c r="A6438" i="1"/>
  <c r="B6438" i="1"/>
  <c r="A6439" i="1"/>
  <c r="B6439" i="1"/>
  <c r="A6440" i="1"/>
  <c r="B6440" i="1"/>
  <c r="A6441" i="1"/>
  <c r="B6441" i="1"/>
  <c r="A6442" i="1"/>
  <c r="B6442" i="1"/>
  <c r="A6443" i="1"/>
  <c r="B6443" i="1"/>
  <c r="A6444" i="1"/>
  <c r="B6444" i="1"/>
  <c r="A6445" i="1"/>
  <c r="B6445" i="1"/>
  <c r="A6446" i="1"/>
  <c r="B6446" i="1"/>
  <c r="A6447" i="1"/>
  <c r="B6447" i="1"/>
  <c r="A6448" i="1"/>
  <c r="B6448" i="1"/>
  <c r="A6449" i="1"/>
  <c r="B6449" i="1"/>
  <c r="A6450" i="1"/>
  <c r="B6450" i="1"/>
  <c r="A6451" i="1"/>
  <c r="B6451" i="1"/>
  <c r="A6452" i="1"/>
  <c r="B6452" i="1"/>
  <c r="A6453" i="1"/>
  <c r="B6453" i="1"/>
  <c r="A6454" i="1"/>
  <c r="B6454" i="1"/>
  <c r="A6455" i="1"/>
  <c r="B6455" i="1"/>
  <c r="A6456" i="1"/>
  <c r="B6456" i="1"/>
  <c r="A6457" i="1"/>
  <c r="B6457" i="1"/>
  <c r="A6458" i="1"/>
  <c r="B6458" i="1"/>
  <c r="A6459" i="1"/>
  <c r="B6459" i="1"/>
  <c r="A6460" i="1"/>
  <c r="B6460" i="1"/>
  <c r="A6461" i="1"/>
  <c r="B6461" i="1"/>
  <c r="A6462" i="1"/>
  <c r="B6462" i="1"/>
  <c r="A6463" i="1"/>
  <c r="B6463" i="1"/>
  <c r="A6464" i="1"/>
  <c r="B6464" i="1"/>
  <c r="A6465" i="1"/>
  <c r="B6465" i="1"/>
  <c r="A6466" i="1"/>
  <c r="B6466" i="1"/>
  <c r="A6467" i="1"/>
  <c r="B6467" i="1"/>
  <c r="A6468" i="1"/>
  <c r="B6468" i="1"/>
  <c r="A6469" i="1"/>
  <c r="B6469" i="1"/>
  <c r="A6470" i="1"/>
  <c r="B6470" i="1"/>
  <c r="A6471" i="1"/>
  <c r="B6471" i="1"/>
  <c r="A6472" i="1"/>
  <c r="B6472" i="1"/>
  <c r="A6473" i="1"/>
  <c r="B6473" i="1"/>
  <c r="A6474" i="1"/>
  <c r="B6474" i="1"/>
  <c r="A6475" i="1"/>
  <c r="B6475" i="1"/>
  <c r="A6476" i="1"/>
  <c r="B6476" i="1"/>
  <c r="A6477" i="1"/>
  <c r="B6477" i="1"/>
  <c r="A6478" i="1"/>
  <c r="B6478" i="1"/>
  <c r="A6479" i="1"/>
  <c r="B6479" i="1"/>
  <c r="A6480" i="1"/>
  <c r="B6480" i="1"/>
  <c r="A6481" i="1"/>
  <c r="B6481" i="1"/>
  <c r="A6482" i="1"/>
  <c r="B6482" i="1"/>
  <c r="A6483" i="1"/>
  <c r="B6483" i="1"/>
  <c r="A6484" i="1"/>
  <c r="B6484" i="1"/>
  <c r="A6485" i="1"/>
  <c r="B6485" i="1"/>
  <c r="A6486" i="1"/>
  <c r="B6486" i="1"/>
  <c r="A6487" i="1"/>
  <c r="B6487" i="1"/>
  <c r="A6488" i="1"/>
  <c r="B6488" i="1"/>
  <c r="A6489" i="1"/>
  <c r="B6489" i="1"/>
  <c r="A6490" i="1"/>
  <c r="B6490" i="1"/>
  <c r="A6491" i="1"/>
  <c r="B6491" i="1"/>
  <c r="A6492" i="1"/>
  <c r="B6492" i="1"/>
  <c r="A6493" i="1"/>
  <c r="B6493" i="1"/>
  <c r="A6494" i="1"/>
  <c r="B6494" i="1"/>
  <c r="A6495" i="1"/>
  <c r="B6495" i="1"/>
  <c r="A6496" i="1"/>
  <c r="B6496" i="1"/>
  <c r="A6497" i="1"/>
  <c r="B6497" i="1"/>
  <c r="A6498" i="1"/>
  <c r="B6498" i="1"/>
  <c r="A6499" i="1"/>
  <c r="B6499" i="1"/>
  <c r="A6500" i="1"/>
  <c r="B6500" i="1"/>
  <c r="A6501" i="1"/>
  <c r="B6501" i="1"/>
  <c r="A6502" i="1"/>
  <c r="B6502" i="1"/>
  <c r="A6503" i="1"/>
  <c r="B6503" i="1"/>
  <c r="A6504" i="1"/>
  <c r="B6504" i="1"/>
  <c r="A6505" i="1"/>
  <c r="B6505" i="1"/>
  <c r="A6506" i="1"/>
  <c r="B6506" i="1"/>
  <c r="A6507" i="1"/>
  <c r="B6507" i="1"/>
  <c r="A6508" i="1"/>
  <c r="B6508" i="1"/>
  <c r="A6509" i="1"/>
  <c r="B6509" i="1"/>
  <c r="A6510" i="1"/>
  <c r="B6510" i="1"/>
  <c r="A6511" i="1"/>
  <c r="B6511" i="1"/>
  <c r="A6512" i="1"/>
  <c r="B6512" i="1"/>
  <c r="A6513" i="1"/>
  <c r="B6513" i="1"/>
  <c r="A6514" i="1"/>
  <c r="B6514" i="1"/>
  <c r="A6515" i="1"/>
  <c r="B6515" i="1"/>
  <c r="A6516" i="1"/>
  <c r="B6516" i="1"/>
  <c r="A6517" i="1"/>
  <c r="B6517" i="1"/>
  <c r="A6518" i="1"/>
  <c r="B6518" i="1"/>
  <c r="A6519" i="1"/>
  <c r="B6519" i="1"/>
  <c r="A6520" i="1"/>
  <c r="B6520" i="1"/>
  <c r="A6521" i="1"/>
  <c r="B6521" i="1"/>
  <c r="A6522" i="1"/>
  <c r="B6522" i="1"/>
  <c r="A6523" i="1"/>
  <c r="B6523" i="1"/>
  <c r="A6524" i="1"/>
  <c r="B6524" i="1"/>
  <c r="A6525" i="1"/>
  <c r="B6525" i="1"/>
  <c r="A6526" i="1"/>
  <c r="B6526" i="1"/>
  <c r="A6527" i="1"/>
  <c r="B6527" i="1"/>
  <c r="A6528" i="1"/>
  <c r="B6528" i="1"/>
  <c r="A6529" i="1"/>
  <c r="B6529" i="1"/>
  <c r="A6530" i="1"/>
  <c r="B6530" i="1"/>
  <c r="A6531" i="1"/>
  <c r="B6531" i="1"/>
  <c r="A6532" i="1"/>
  <c r="B6532" i="1"/>
  <c r="A6533" i="1"/>
  <c r="B6533" i="1"/>
  <c r="A6534" i="1"/>
  <c r="B6534" i="1"/>
  <c r="A6535" i="1"/>
  <c r="B6535" i="1"/>
  <c r="A6536" i="1"/>
  <c r="B6536" i="1"/>
  <c r="A6537" i="1"/>
  <c r="B6537" i="1"/>
  <c r="A6538" i="1"/>
  <c r="B6538" i="1"/>
  <c r="A6539" i="1"/>
  <c r="B6539" i="1"/>
  <c r="A6540" i="1"/>
  <c r="B6540" i="1"/>
  <c r="A6541" i="1"/>
  <c r="B6541" i="1"/>
  <c r="A6542" i="1"/>
  <c r="B6542" i="1"/>
  <c r="A6543" i="1"/>
  <c r="B6543" i="1"/>
  <c r="A6544" i="1"/>
  <c r="B6544" i="1"/>
  <c r="A6545" i="1"/>
  <c r="B6545" i="1"/>
  <c r="A6546" i="1"/>
  <c r="B6546" i="1"/>
  <c r="A6547" i="1"/>
  <c r="B6547" i="1"/>
  <c r="A6548" i="1"/>
  <c r="B6548" i="1"/>
  <c r="A6549" i="1"/>
  <c r="B6549" i="1"/>
  <c r="A6550" i="1"/>
  <c r="B6550" i="1"/>
  <c r="A6551" i="1"/>
  <c r="B6551" i="1"/>
  <c r="A6552" i="1"/>
  <c r="B6552" i="1"/>
  <c r="A6553" i="1"/>
  <c r="B6553" i="1"/>
  <c r="A6554" i="1"/>
  <c r="B6554" i="1"/>
  <c r="A6555" i="1"/>
  <c r="B6555" i="1"/>
  <c r="A6556" i="1"/>
  <c r="B6556" i="1"/>
  <c r="A6557" i="1"/>
  <c r="B6557" i="1"/>
  <c r="A6558" i="1"/>
  <c r="B6558" i="1"/>
  <c r="A6559" i="1"/>
  <c r="B6559" i="1"/>
  <c r="A6560" i="1"/>
  <c r="B6560" i="1"/>
  <c r="A6561" i="1"/>
  <c r="B6561" i="1"/>
  <c r="A6562" i="1"/>
  <c r="B6562" i="1"/>
  <c r="A6563" i="1"/>
  <c r="B6563" i="1"/>
  <c r="A6564" i="1"/>
  <c r="B6564" i="1"/>
  <c r="A6565" i="1"/>
  <c r="B6565" i="1"/>
  <c r="A6566" i="1"/>
  <c r="B6566" i="1"/>
  <c r="A6567" i="1"/>
  <c r="B6567" i="1"/>
  <c r="A6568" i="1"/>
  <c r="B6568" i="1"/>
  <c r="A6569" i="1"/>
  <c r="B6569" i="1"/>
  <c r="A6570" i="1"/>
  <c r="B6570" i="1"/>
  <c r="A6571" i="1"/>
  <c r="B6571" i="1"/>
  <c r="A6572" i="1"/>
  <c r="B6572" i="1"/>
  <c r="A6573" i="1"/>
  <c r="B6573" i="1"/>
  <c r="A6574" i="1"/>
  <c r="B6574" i="1"/>
  <c r="A6575" i="1"/>
  <c r="B6575" i="1"/>
  <c r="A6576" i="1"/>
  <c r="B6576" i="1"/>
  <c r="A6577" i="1"/>
  <c r="B6577" i="1"/>
  <c r="A6578" i="1"/>
  <c r="B6578" i="1"/>
  <c r="A6579" i="1"/>
  <c r="B6579" i="1"/>
  <c r="A6580" i="1"/>
  <c r="B6580" i="1"/>
  <c r="A6581" i="1"/>
  <c r="B6581" i="1"/>
  <c r="A6582" i="1"/>
  <c r="B6582" i="1"/>
  <c r="A6583" i="1"/>
  <c r="B6583" i="1"/>
  <c r="A6584" i="1"/>
  <c r="B6584" i="1"/>
  <c r="A6585" i="1"/>
  <c r="B6585" i="1"/>
  <c r="A6586" i="1"/>
  <c r="B6586" i="1"/>
  <c r="A6587" i="1"/>
  <c r="B6587" i="1"/>
  <c r="A6588" i="1"/>
  <c r="B6588" i="1"/>
  <c r="A6589" i="1"/>
  <c r="B6589" i="1"/>
  <c r="A6590" i="1"/>
  <c r="B6590" i="1"/>
  <c r="A6591" i="1"/>
  <c r="B6591" i="1"/>
  <c r="A6592" i="1"/>
  <c r="B6592" i="1"/>
  <c r="A6593" i="1"/>
  <c r="B6593" i="1"/>
  <c r="A6594" i="1"/>
  <c r="B6594" i="1"/>
  <c r="A6595" i="1"/>
  <c r="B6595" i="1"/>
  <c r="A6596" i="1"/>
  <c r="B6596" i="1"/>
  <c r="A6597" i="1"/>
  <c r="B6597" i="1"/>
  <c r="A6598" i="1"/>
  <c r="B6598" i="1"/>
  <c r="A6599" i="1"/>
  <c r="B6599" i="1"/>
  <c r="A6600" i="1"/>
  <c r="B6600" i="1"/>
  <c r="A6601" i="1"/>
  <c r="B6601" i="1"/>
  <c r="A6602" i="1"/>
  <c r="B6602" i="1"/>
  <c r="A6603" i="1"/>
  <c r="B6603" i="1"/>
  <c r="A6604" i="1"/>
  <c r="B6604" i="1"/>
  <c r="A6605" i="1"/>
  <c r="B6605" i="1"/>
  <c r="A6606" i="1"/>
  <c r="B6606" i="1"/>
  <c r="A6607" i="1"/>
  <c r="B6607" i="1"/>
  <c r="A6608" i="1"/>
  <c r="B6608" i="1"/>
  <c r="A6609" i="1"/>
  <c r="B6609" i="1"/>
  <c r="A6610" i="1"/>
  <c r="B6610" i="1"/>
  <c r="A6611" i="1"/>
  <c r="B6611" i="1"/>
  <c r="A6612" i="1"/>
  <c r="B6612" i="1"/>
  <c r="A6613" i="1"/>
  <c r="B6613" i="1"/>
  <c r="A6614" i="1"/>
  <c r="B6614" i="1"/>
  <c r="A6615" i="1"/>
  <c r="B6615" i="1"/>
  <c r="A6616" i="1"/>
  <c r="B6616" i="1"/>
  <c r="A6617" i="1"/>
  <c r="B6617" i="1"/>
  <c r="A6618" i="1"/>
  <c r="B6618" i="1"/>
  <c r="A6619" i="1"/>
  <c r="B6619" i="1"/>
  <c r="A6620" i="1"/>
  <c r="B6620" i="1"/>
  <c r="A6621" i="1"/>
  <c r="B6621" i="1"/>
  <c r="A6622" i="1"/>
  <c r="B6622" i="1"/>
  <c r="A6623" i="1"/>
  <c r="B6623" i="1"/>
  <c r="A6624" i="1"/>
  <c r="B6624" i="1"/>
  <c r="A6625" i="1"/>
  <c r="B6625" i="1"/>
  <c r="A6626" i="1"/>
  <c r="B6626" i="1"/>
  <c r="A6627" i="1"/>
  <c r="B6627" i="1"/>
  <c r="A6628" i="1"/>
  <c r="B6628" i="1"/>
  <c r="A6629" i="1"/>
  <c r="B6629" i="1"/>
  <c r="A6630" i="1"/>
  <c r="B6630" i="1"/>
  <c r="A6631" i="1"/>
  <c r="B6631" i="1"/>
  <c r="A6632" i="1"/>
  <c r="B6632" i="1"/>
  <c r="A6633" i="1"/>
  <c r="B6633" i="1"/>
  <c r="A6634" i="1"/>
  <c r="B6634" i="1"/>
  <c r="A6635" i="1"/>
  <c r="B6635" i="1"/>
  <c r="A6636" i="1"/>
  <c r="B6636" i="1"/>
  <c r="A6637" i="1"/>
  <c r="B6637" i="1"/>
  <c r="A6638" i="1"/>
  <c r="B6638" i="1"/>
  <c r="A6639" i="1"/>
  <c r="B6639" i="1"/>
  <c r="A6640" i="1"/>
  <c r="B6640" i="1"/>
  <c r="A6641" i="1"/>
  <c r="B6641" i="1"/>
  <c r="A6642" i="1"/>
  <c r="B6642" i="1"/>
  <c r="A6643" i="1"/>
  <c r="B6643" i="1"/>
  <c r="A6644" i="1"/>
  <c r="B6644" i="1"/>
  <c r="A6645" i="1"/>
  <c r="B6645" i="1"/>
  <c r="A6646" i="1"/>
  <c r="B6646" i="1"/>
  <c r="A6647" i="1"/>
  <c r="B6647" i="1"/>
  <c r="A6648" i="1"/>
  <c r="B6648" i="1"/>
  <c r="A6649" i="1"/>
  <c r="B6649" i="1"/>
  <c r="A6650" i="1"/>
  <c r="B6650" i="1"/>
  <c r="A6651" i="1"/>
  <c r="B6651" i="1"/>
  <c r="A6652" i="1"/>
  <c r="B6652" i="1"/>
  <c r="A6653" i="1"/>
  <c r="B6653" i="1"/>
  <c r="A6654" i="1"/>
  <c r="B6654" i="1"/>
  <c r="A6655" i="1"/>
  <c r="B6655" i="1"/>
  <c r="A6656" i="1"/>
  <c r="B6656" i="1"/>
  <c r="A6657" i="1"/>
  <c r="B6657" i="1"/>
  <c r="A6658" i="1"/>
  <c r="B6658" i="1"/>
  <c r="A6659" i="1"/>
  <c r="B6659" i="1"/>
  <c r="A6660" i="1"/>
  <c r="B6660" i="1"/>
  <c r="A6661" i="1"/>
  <c r="B6661" i="1"/>
  <c r="A6662" i="1"/>
  <c r="B6662" i="1"/>
  <c r="A6663" i="1"/>
  <c r="B6663" i="1"/>
  <c r="A6664" i="1"/>
  <c r="B6664" i="1"/>
  <c r="A6665" i="1"/>
  <c r="B6665" i="1"/>
  <c r="A6666" i="1"/>
  <c r="B6666" i="1"/>
  <c r="A6667" i="1"/>
  <c r="B6667" i="1"/>
  <c r="A6668" i="1"/>
  <c r="B6668" i="1"/>
  <c r="A6669" i="1"/>
  <c r="B6669" i="1"/>
  <c r="A6670" i="1"/>
  <c r="B6670" i="1"/>
  <c r="A6671" i="1"/>
  <c r="B6671" i="1"/>
  <c r="A6672" i="1"/>
  <c r="B6672" i="1"/>
  <c r="A6673" i="1"/>
  <c r="B6673" i="1"/>
  <c r="A6674" i="1"/>
  <c r="B6674" i="1"/>
  <c r="A6675" i="1"/>
  <c r="B6675" i="1"/>
  <c r="A6676" i="1"/>
  <c r="B6676" i="1"/>
  <c r="A6677" i="1"/>
  <c r="B6677" i="1"/>
  <c r="A6678" i="1"/>
  <c r="B6678" i="1"/>
  <c r="A6679" i="1"/>
  <c r="B6679" i="1"/>
  <c r="A6680" i="1"/>
  <c r="B6680" i="1"/>
  <c r="A6681" i="1"/>
  <c r="B6681" i="1"/>
  <c r="A6682" i="1"/>
  <c r="B6682" i="1"/>
  <c r="A6683" i="1"/>
  <c r="B6683" i="1"/>
  <c r="A6684" i="1"/>
  <c r="B6684" i="1"/>
  <c r="A6685" i="1"/>
  <c r="B6685" i="1"/>
  <c r="A6686" i="1"/>
  <c r="B6686" i="1"/>
  <c r="A6687" i="1"/>
  <c r="B6687" i="1"/>
  <c r="A6688" i="1"/>
  <c r="B6688" i="1"/>
  <c r="A6689" i="1"/>
  <c r="B6689" i="1"/>
  <c r="A6690" i="1"/>
  <c r="B6690" i="1"/>
  <c r="A6691" i="1"/>
  <c r="B6691" i="1"/>
  <c r="A6692" i="1"/>
  <c r="B6692" i="1"/>
  <c r="A6693" i="1"/>
  <c r="B6693" i="1"/>
  <c r="A6694" i="1"/>
  <c r="B6694" i="1"/>
  <c r="A6695" i="1"/>
  <c r="B6695" i="1"/>
  <c r="A6696" i="1"/>
  <c r="B6696" i="1"/>
  <c r="A6697" i="1"/>
  <c r="B6697" i="1"/>
  <c r="A6698" i="1"/>
  <c r="B6698" i="1"/>
  <c r="A6699" i="1"/>
  <c r="B6699" i="1"/>
  <c r="A6700" i="1"/>
  <c r="B6700" i="1"/>
  <c r="A6701" i="1"/>
  <c r="B6701" i="1"/>
  <c r="A6702" i="1"/>
  <c r="B6702" i="1"/>
  <c r="A6703" i="1"/>
  <c r="B6703" i="1"/>
  <c r="A6704" i="1"/>
  <c r="B6704" i="1"/>
  <c r="A6705" i="1"/>
  <c r="B6705" i="1"/>
  <c r="A6706" i="1"/>
  <c r="B6706" i="1"/>
  <c r="A6707" i="1"/>
  <c r="B6707" i="1"/>
  <c r="A6708" i="1"/>
  <c r="B6708" i="1"/>
  <c r="A6709" i="1"/>
  <c r="B6709" i="1"/>
  <c r="A6710" i="1"/>
  <c r="B6710" i="1"/>
  <c r="A6711" i="1"/>
  <c r="B6711" i="1"/>
  <c r="A6712" i="1"/>
  <c r="B6712" i="1"/>
  <c r="A6713" i="1"/>
  <c r="B6713" i="1"/>
  <c r="A6714" i="1"/>
  <c r="B6714" i="1"/>
  <c r="A6715" i="1"/>
  <c r="B6715" i="1"/>
  <c r="A6716" i="1"/>
  <c r="B6716" i="1"/>
  <c r="A6717" i="1"/>
  <c r="B6717" i="1"/>
  <c r="A6718" i="1"/>
  <c r="B6718" i="1"/>
  <c r="A6719" i="1"/>
  <c r="B6719" i="1"/>
  <c r="A6720" i="1"/>
  <c r="B6720" i="1"/>
  <c r="A6721" i="1"/>
  <c r="B6721" i="1"/>
  <c r="A6722" i="1"/>
  <c r="B6722" i="1"/>
  <c r="A6723" i="1"/>
  <c r="B6723" i="1"/>
  <c r="A6724" i="1"/>
  <c r="B6724" i="1"/>
  <c r="A6725" i="1"/>
  <c r="B6725" i="1"/>
  <c r="A6726" i="1"/>
  <c r="B6726" i="1"/>
  <c r="A6727" i="1"/>
  <c r="B6727" i="1"/>
  <c r="A6728" i="1"/>
  <c r="B6728" i="1"/>
  <c r="A6729" i="1"/>
  <c r="B6729" i="1"/>
  <c r="A6730" i="1"/>
  <c r="B6730" i="1"/>
  <c r="A6731" i="1"/>
  <c r="B6731" i="1"/>
  <c r="A6732" i="1"/>
  <c r="B6732" i="1"/>
  <c r="A6733" i="1"/>
  <c r="B6733" i="1"/>
  <c r="A6734" i="1"/>
  <c r="B6734" i="1"/>
  <c r="A6735" i="1"/>
  <c r="B6735" i="1"/>
  <c r="A6736" i="1"/>
  <c r="B6736" i="1"/>
  <c r="A6737" i="1"/>
  <c r="B6737" i="1"/>
  <c r="A6738" i="1"/>
  <c r="B6738" i="1"/>
  <c r="A6739" i="1"/>
  <c r="B6739" i="1"/>
  <c r="A6740" i="1"/>
  <c r="B6740" i="1"/>
  <c r="A6741" i="1"/>
  <c r="B6741" i="1"/>
  <c r="A6742" i="1"/>
  <c r="B6742" i="1"/>
  <c r="A6743" i="1"/>
  <c r="B6743" i="1"/>
  <c r="A6744" i="1"/>
  <c r="B6744" i="1"/>
  <c r="A6745" i="1"/>
  <c r="B6745" i="1"/>
  <c r="A6746" i="1"/>
  <c r="B6746" i="1"/>
  <c r="A6747" i="1"/>
  <c r="B6747" i="1"/>
  <c r="A6748" i="1"/>
  <c r="B6748" i="1"/>
  <c r="A6749" i="1"/>
  <c r="B6749" i="1"/>
  <c r="A6750" i="1"/>
  <c r="B6750" i="1"/>
  <c r="A6751" i="1"/>
  <c r="B6751" i="1"/>
  <c r="A6752" i="1"/>
  <c r="B6752" i="1"/>
  <c r="A6753" i="1"/>
  <c r="B6753" i="1"/>
  <c r="A6754" i="1"/>
  <c r="B6754" i="1"/>
  <c r="A6755" i="1"/>
  <c r="B6755" i="1"/>
  <c r="A6756" i="1"/>
  <c r="B6756" i="1"/>
  <c r="A6757" i="1"/>
  <c r="B6757" i="1"/>
  <c r="A6758" i="1"/>
  <c r="B6758" i="1"/>
  <c r="A6759" i="1"/>
  <c r="B6759" i="1"/>
  <c r="A6760" i="1"/>
  <c r="B6760" i="1"/>
  <c r="A6761" i="1"/>
  <c r="B6761" i="1"/>
  <c r="A6762" i="1"/>
  <c r="B6762" i="1"/>
  <c r="A6763" i="1"/>
  <c r="B6763" i="1"/>
  <c r="A6764" i="1"/>
  <c r="B6764" i="1"/>
  <c r="A6765" i="1"/>
  <c r="B6765" i="1"/>
  <c r="A6766" i="1"/>
  <c r="B6766" i="1"/>
  <c r="A6767" i="1"/>
  <c r="B6767" i="1"/>
  <c r="A6768" i="1"/>
  <c r="B6768" i="1"/>
  <c r="A6769" i="1"/>
  <c r="B6769" i="1"/>
  <c r="A6770" i="1"/>
  <c r="B6770" i="1"/>
  <c r="A6771" i="1"/>
  <c r="B6771" i="1"/>
  <c r="A6772" i="1"/>
  <c r="B6772" i="1"/>
  <c r="A6773" i="1"/>
  <c r="B6773" i="1"/>
  <c r="A6774" i="1"/>
  <c r="B6774" i="1"/>
  <c r="A6775" i="1"/>
  <c r="B6775" i="1"/>
  <c r="A6776" i="1"/>
  <c r="B6776" i="1"/>
  <c r="A6777" i="1"/>
  <c r="B6777" i="1"/>
  <c r="A6778" i="1"/>
  <c r="B6778" i="1"/>
  <c r="A6779" i="1"/>
  <c r="B6779" i="1"/>
  <c r="A6780" i="1"/>
  <c r="B6780" i="1"/>
  <c r="A6781" i="1"/>
  <c r="B6781" i="1"/>
  <c r="A6782" i="1"/>
  <c r="B6782" i="1"/>
  <c r="A6783" i="1"/>
  <c r="B6783" i="1"/>
  <c r="A6784" i="1"/>
  <c r="B6784" i="1"/>
  <c r="A6785" i="1"/>
  <c r="B6785" i="1"/>
  <c r="A6786" i="1"/>
  <c r="B6786" i="1"/>
  <c r="A6787" i="1"/>
  <c r="B6787" i="1"/>
  <c r="A6788" i="1"/>
  <c r="B6788" i="1"/>
  <c r="A6789" i="1"/>
  <c r="B6789" i="1"/>
  <c r="A6790" i="1"/>
  <c r="B6790" i="1"/>
  <c r="A6791" i="1"/>
  <c r="B6791" i="1"/>
  <c r="A6792" i="1"/>
  <c r="B6792" i="1"/>
  <c r="A6793" i="1"/>
  <c r="B6793" i="1"/>
  <c r="A6794" i="1"/>
  <c r="B6794" i="1"/>
  <c r="A6795" i="1"/>
  <c r="B6795" i="1"/>
  <c r="A6796" i="1"/>
  <c r="B6796" i="1"/>
  <c r="A6797" i="1"/>
  <c r="B6797" i="1"/>
  <c r="A6798" i="1"/>
  <c r="B6798" i="1"/>
  <c r="A6799" i="1"/>
  <c r="B6799" i="1"/>
  <c r="A6800" i="1"/>
  <c r="B6800" i="1"/>
  <c r="A6801" i="1"/>
  <c r="B6801" i="1"/>
  <c r="A6802" i="1"/>
  <c r="B6802" i="1"/>
  <c r="A6803" i="1"/>
  <c r="B6803" i="1"/>
  <c r="A6804" i="1"/>
  <c r="B6804" i="1"/>
  <c r="A6805" i="1"/>
  <c r="B6805" i="1"/>
  <c r="A6806" i="1"/>
  <c r="B6806" i="1"/>
  <c r="A6807" i="1"/>
  <c r="B6807" i="1"/>
  <c r="A6808" i="1"/>
  <c r="B6808" i="1"/>
  <c r="A6809" i="1"/>
  <c r="B6809" i="1"/>
  <c r="A6810" i="1"/>
  <c r="B6810" i="1"/>
  <c r="A6811" i="1"/>
  <c r="B6811" i="1"/>
  <c r="A6812" i="1"/>
  <c r="B6812" i="1"/>
  <c r="A6813" i="1"/>
  <c r="B6813" i="1"/>
  <c r="A6814" i="1"/>
  <c r="B6814" i="1"/>
  <c r="A6815" i="1"/>
  <c r="B6815" i="1"/>
  <c r="A6816" i="1"/>
  <c r="B6816" i="1"/>
  <c r="A6817" i="1"/>
  <c r="B6817" i="1"/>
  <c r="A6818" i="1"/>
  <c r="B6818" i="1"/>
  <c r="A6819" i="1"/>
  <c r="B6819" i="1"/>
  <c r="A6820" i="1"/>
  <c r="B6820" i="1"/>
  <c r="A6821" i="1"/>
  <c r="B6821" i="1"/>
  <c r="A6822" i="1"/>
  <c r="B6822" i="1"/>
  <c r="A6823" i="1"/>
  <c r="B6823" i="1"/>
  <c r="A6824" i="1"/>
  <c r="B6824" i="1"/>
  <c r="A6825" i="1"/>
  <c r="B6825" i="1"/>
  <c r="A6826" i="1"/>
  <c r="B6826" i="1"/>
  <c r="A6827" i="1"/>
  <c r="B6827" i="1"/>
  <c r="A6828" i="1"/>
  <c r="B6828" i="1"/>
  <c r="A6829" i="1"/>
  <c r="B6829" i="1"/>
  <c r="A6830" i="1"/>
  <c r="B6830" i="1"/>
  <c r="A6831" i="1"/>
  <c r="B6831" i="1"/>
  <c r="A6832" i="1"/>
  <c r="B6832" i="1"/>
  <c r="A6833" i="1"/>
  <c r="B6833" i="1"/>
  <c r="A6834" i="1"/>
  <c r="B6834" i="1"/>
  <c r="A6835" i="1"/>
  <c r="B6835" i="1"/>
  <c r="A6836" i="1"/>
  <c r="B6836" i="1"/>
  <c r="A6837" i="1"/>
  <c r="B6837" i="1"/>
  <c r="A6838" i="1"/>
  <c r="B6838" i="1"/>
  <c r="A6839" i="1"/>
  <c r="B6839" i="1"/>
  <c r="A6840" i="1"/>
  <c r="B6840" i="1"/>
  <c r="A6841" i="1"/>
  <c r="B6841" i="1"/>
  <c r="A6842" i="1"/>
  <c r="B6842" i="1"/>
  <c r="A6843" i="1"/>
  <c r="B6843" i="1"/>
  <c r="A6844" i="1"/>
  <c r="B6844" i="1"/>
  <c r="A6845" i="1"/>
  <c r="B6845" i="1"/>
  <c r="A6846" i="1"/>
  <c r="B6846" i="1"/>
  <c r="A6847" i="1"/>
  <c r="B6847" i="1"/>
  <c r="A6848" i="1"/>
  <c r="B6848" i="1"/>
  <c r="A6849" i="1"/>
  <c r="B6849" i="1"/>
  <c r="A6850" i="1"/>
  <c r="B6850" i="1"/>
  <c r="A6851" i="1"/>
  <c r="B6851" i="1"/>
  <c r="A6852" i="1"/>
  <c r="B6852" i="1"/>
  <c r="A6853" i="1"/>
  <c r="B6853" i="1"/>
  <c r="A6854" i="1"/>
  <c r="B6854" i="1"/>
  <c r="A6855" i="1"/>
  <c r="B6855" i="1"/>
  <c r="A6856" i="1"/>
  <c r="B6856" i="1"/>
  <c r="A6857" i="1"/>
  <c r="B6857" i="1"/>
  <c r="A6858" i="1"/>
  <c r="B6858" i="1"/>
  <c r="A6859" i="1"/>
  <c r="B6859" i="1"/>
  <c r="A6860" i="1"/>
  <c r="B6860" i="1"/>
  <c r="A6861" i="1"/>
  <c r="B6861" i="1"/>
  <c r="A6862" i="1"/>
  <c r="B6862" i="1"/>
  <c r="A6863" i="1"/>
  <c r="B6863" i="1"/>
  <c r="A6864" i="1"/>
  <c r="B6864" i="1"/>
  <c r="A6865" i="1"/>
  <c r="B6865" i="1"/>
  <c r="A6866" i="1"/>
  <c r="B6866" i="1"/>
  <c r="A6867" i="1"/>
  <c r="B6867" i="1"/>
  <c r="A6868" i="1"/>
  <c r="B6868" i="1"/>
  <c r="A6869" i="1"/>
  <c r="B6869" i="1"/>
  <c r="A6870" i="1"/>
  <c r="B6870" i="1"/>
  <c r="A6871" i="1"/>
  <c r="B6871" i="1"/>
  <c r="A6872" i="1"/>
  <c r="B6872" i="1"/>
  <c r="A6873" i="1"/>
  <c r="B6873" i="1"/>
  <c r="A6874" i="1"/>
  <c r="B6874" i="1"/>
  <c r="A6875" i="1"/>
  <c r="B6875" i="1"/>
  <c r="A6876" i="1"/>
  <c r="B6876" i="1"/>
  <c r="A6877" i="1"/>
  <c r="B6877" i="1"/>
  <c r="A6878" i="1"/>
  <c r="B6878" i="1"/>
  <c r="A6879" i="1"/>
  <c r="B6879" i="1"/>
  <c r="A6880" i="1"/>
  <c r="B6880" i="1"/>
  <c r="A6881" i="1"/>
  <c r="B6881" i="1"/>
  <c r="A6882" i="1"/>
  <c r="B6882" i="1"/>
  <c r="A6883" i="1"/>
  <c r="B6883" i="1"/>
  <c r="A6884" i="1"/>
  <c r="B6884" i="1"/>
  <c r="A6885" i="1"/>
  <c r="B6885" i="1"/>
  <c r="A6886" i="1"/>
  <c r="B6886" i="1"/>
  <c r="A6887" i="1"/>
  <c r="B6887" i="1"/>
  <c r="A6888" i="1"/>
  <c r="B6888" i="1"/>
  <c r="A6889" i="1"/>
  <c r="B6889" i="1"/>
  <c r="A6890" i="1"/>
  <c r="B6890" i="1"/>
  <c r="A6891" i="1"/>
  <c r="B6891" i="1"/>
  <c r="A6892" i="1"/>
  <c r="B6892" i="1"/>
  <c r="A6893" i="1"/>
  <c r="B6893" i="1"/>
  <c r="A6894" i="1"/>
  <c r="B6894" i="1"/>
  <c r="A6895" i="1"/>
  <c r="B6895" i="1"/>
  <c r="A6896" i="1"/>
  <c r="B6896" i="1"/>
  <c r="A6897" i="1"/>
  <c r="B6897" i="1"/>
  <c r="A6898" i="1"/>
  <c r="B6898" i="1"/>
  <c r="A6899" i="1"/>
  <c r="B6899" i="1"/>
  <c r="A6900" i="1"/>
  <c r="B6900" i="1"/>
  <c r="A6901" i="1"/>
  <c r="B6901" i="1"/>
  <c r="A6902" i="1"/>
  <c r="B6902" i="1"/>
  <c r="A6903" i="1"/>
  <c r="B6903" i="1"/>
  <c r="A6904" i="1"/>
  <c r="B6904" i="1"/>
  <c r="A6905" i="1"/>
  <c r="B6905" i="1"/>
  <c r="A6906" i="1"/>
  <c r="B6906" i="1"/>
  <c r="A6907" i="1"/>
  <c r="B6907" i="1"/>
  <c r="A6908" i="1"/>
  <c r="B6908" i="1"/>
  <c r="A6909" i="1"/>
  <c r="B6909" i="1"/>
  <c r="A6910" i="1"/>
  <c r="B6910" i="1"/>
  <c r="A6911" i="1"/>
  <c r="B6911" i="1"/>
  <c r="A6912" i="1"/>
  <c r="B6912" i="1"/>
  <c r="A6913" i="1"/>
  <c r="B6913" i="1"/>
  <c r="A6914" i="1"/>
  <c r="B6914" i="1"/>
  <c r="A6915" i="1"/>
  <c r="B6915" i="1"/>
  <c r="A6916" i="1"/>
  <c r="B6916" i="1"/>
  <c r="A6917" i="1"/>
  <c r="B6917" i="1"/>
  <c r="A6918" i="1"/>
  <c r="B6918" i="1"/>
  <c r="A6919" i="1"/>
  <c r="B6919" i="1"/>
  <c r="A6920" i="1"/>
  <c r="B6920" i="1"/>
  <c r="A6921" i="1"/>
  <c r="B6921" i="1"/>
  <c r="A6922" i="1"/>
  <c r="B6922" i="1"/>
  <c r="A6923" i="1"/>
  <c r="B6923" i="1"/>
  <c r="A6924" i="1"/>
  <c r="B6924" i="1"/>
  <c r="A6925" i="1"/>
  <c r="B6925" i="1"/>
  <c r="A6926" i="1"/>
  <c r="B6926" i="1"/>
  <c r="A6927" i="1"/>
  <c r="B6927" i="1"/>
  <c r="A6928" i="1"/>
  <c r="B6928" i="1"/>
  <c r="A6929" i="1"/>
  <c r="B6929" i="1"/>
  <c r="A6930" i="1"/>
  <c r="B6930" i="1"/>
  <c r="A6931" i="1"/>
  <c r="B6931" i="1"/>
  <c r="A6932" i="1"/>
  <c r="B6932" i="1"/>
  <c r="A6933" i="1"/>
  <c r="B6933" i="1"/>
  <c r="A6934" i="1"/>
  <c r="B6934" i="1"/>
  <c r="A6935" i="1"/>
  <c r="B6935" i="1"/>
  <c r="A6936" i="1"/>
  <c r="B6936" i="1"/>
  <c r="A6937" i="1"/>
  <c r="B6937" i="1"/>
  <c r="A6938" i="1"/>
  <c r="B6938" i="1"/>
  <c r="A6939" i="1"/>
  <c r="B6939" i="1"/>
  <c r="A6940" i="1"/>
  <c r="B6940" i="1"/>
  <c r="A6941" i="1"/>
  <c r="B6941" i="1"/>
  <c r="A6942" i="1"/>
  <c r="B6942" i="1"/>
  <c r="A6943" i="1"/>
  <c r="B6943" i="1"/>
  <c r="A6944" i="1"/>
  <c r="B6944" i="1"/>
  <c r="A6945" i="1"/>
  <c r="B6945" i="1"/>
  <c r="A6946" i="1"/>
  <c r="B6946" i="1"/>
  <c r="A6947" i="1"/>
  <c r="B6947" i="1"/>
  <c r="A6948" i="1"/>
  <c r="B6948" i="1"/>
  <c r="A6949" i="1"/>
  <c r="B6949" i="1"/>
  <c r="A6950" i="1"/>
  <c r="B6950" i="1"/>
  <c r="A6951" i="1"/>
  <c r="B6951" i="1"/>
  <c r="A6952" i="1"/>
  <c r="B6952" i="1"/>
  <c r="A6953" i="1"/>
  <c r="B6953" i="1"/>
  <c r="A6954" i="1"/>
  <c r="B6954" i="1"/>
  <c r="A6955" i="1"/>
  <c r="B6955" i="1"/>
  <c r="A6956" i="1"/>
  <c r="B6956" i="1"/>
  <c r="A6957" i="1"/>
  <c r="B6957" i="1"/>
  <c r="A6958" i="1"/>
  <c r="B6958" i="1"/>
  <c r="A6959" i="1"/>
  <c r="B6959" i="1"/>
  <c r="A6960" i="1"/>
  <c r="B6960" i="1"/>
  <c r="A6961" i="1"/>
  <c r="B6961" i="1"/>
  <c r="A6962" i="1"/>
  <c r="B6962" i="1"/>
  <c r="A6963" i="1"/>
  <c r="B6963" i="1"/>
  <c r="A6964" i="1"/>
  <c r="B6964" i="1"/>
  <c r="A6965" i="1"/>
  <c r="B6965" i="1"/>
  <c r="A6966" i="1"/>
  <c r="B6966" i="1"/>
  <c r="A6967" i="1"/>
  <c r="B6967" i="1"/>
  <c r="A6968" i="1"/>
  <c r="B6968" i="1"/>
  <c r="A6969" i="1"/>
  <c r="B6969" i="1"/>
  <c r="A6970" i="1"/>
  <c r="B6970" i="1"/>
  <c r="A6971" i="1"/>
  <c r="B6971" i="1"/>
  <c r="A6972" i="1"/>
  <c r="B6972" i="1"/>
  <c r="A6973" i="1"/>
  <c r="B6973" i="1"/>
  <c r="A6974" i="1"/>
  <c r="B6974" i="1"/>
  <c r="A6975" i="1"/>
  <c r="B6975" i="1"/>
  <c r="A6976" i="1"/>
  <c r="B6976" i="1"/>
  <c r="A6977" i="1"/>
  <c r="B6977" i="1"/>
  <c r="A6978" i="1"/>
  <c r="B6978" i="1"/>
  <c r="A6979" i="1"/>
  <c r="B6979" i="1"/>
  <c r="A6980" i="1"/>
  <c r="B6980" i="1"/>
  <c r="A6981" i="1"/>
  <c r="B6981" i="1"/>
  <c r="A6982" i="1"/>
  <c r="B6982" i="1"/>
  <c r="A6983" i="1"/>
  <c r="B6983" i="1"/>
  <c r="A6984" i="1"/>
  <c r="B6984" i="1"/>
  <c r="A6985" i="1"/>
  <c r="B6985" i="1"/>
  <c r="A6986" i="1"/>
  <c r="B6986" i="1"/>
  <c r="A6987" i="1"/>
  <c r="B6987" i="1"/>
  <c r="A6988" i="1"/>
  <c r="B6988" i="1"/>
  <c r="A6989" i="1"/>
  <c r="B6989" i="1"/>
  <c r="A6990" i="1"/>
  <c r="B6990" i="1"/>
  <c r="A6991" i="1"/>
  <c r="B6991" i="1"/>
  <c r="A6992" i="1"/>
  <c r="B6992" i="1"/>
  <c r="A6993" i="1"/>
  <c r="B6993" i="1"/>
  <c r="A6994" i="1"/>
  <c r="B6994" i="1"/>
  <c r="A6995" i="1"/>
  <c r="B6995" i="1"/>
  <c r="A6996" i="1"/>
  <c r="B6996" i="1"/>
  <c r="A6997" i="1"/>
  <c r="B6997" i="1"/>
  <c r="A6998" i="1"/>
  <c r="B6998" i="1"/>
  <c r="A6999" i="1"/>
  <c r="B6999" i="1"/>
  <c r="A7000" i="1"/>
  <c r="B7000" i="1"/>
  <c r="A7001" i="1"/>
  <c r="B7001" i="1"/>
  <c r="A7002" i="1"/>
  <c r="B7002" i="1"/>
  <c r="A7003" i="1"/>
  <c r="B7003" i="1"/>
  <c r="A7004" i="1"/>
  <c r="B7004" i="1"/>
  <c r="A7005" i="1"/>
  <c r="B7005" i="1"/>
  <c r="A7006" i="1"/>
  <c r="B7006" i="1"/>
  <c r="A7007" i="1"/>
  <c r="B7007" i="1"/>
  <c r="A7008" i="1"/>
  <c r="B7008" i="1"/>
  <c r="A7009" i="1"/>
  <c r="B7009" i="1"/>
  <c r="A7010" i="1"/>
  <c r="B7010" i="1"/>
  <c r="A7011" i="1"/>
  <c r="B7011" i="1"/>
  <c r="A7012" i="1"/>
  <c r="B7012" i="1"/>
  <c r="A7013" i="1"/>
  <c r="B7013" i="1"/>
  <c r="A7014" i="1"/>
  <c r="B7014" i="1"/>
  <c r="A7015" i="1"/>
  <c r="B7015" i="1"/>
  <c r="A7016" i="1"/>
  <c r="B7016" i="1"/>
  <c r="A7017" i="1"/>
  <c r="B7017" i="1"/>
  <c r="A7018" i="1"/>
  <c r="B7018" i="1"/>
  <c r="A7019" i="1"/>
  <c r="B7019" i="1"/>
  <c r="A7020" i="1"/>
  <c r="B7020" i="1"/>
  <c r="A7021" i="1"/>
  <c r="B7021" i="1"/>
  <c r="A7022" i="1"/>
  <c r="B7022" i="1"/>
  <c r="A7023" i="1"/>
  <c r="B7023" i="1"/>
  <c r="A7024" i="1"/>
  <c r="B7024" i="1"/>
  <c r="A7025" i="1"/>
  <c r="B7025" i="1"/>
  <c r="A7026" i="1"/>
  <c r="B7026" i="1"/>
  <c r="A7027" i="1"/>
  <c r="B7027" i="1"/>
  <c r="A7028" i="1"/>
  <c r="B7028" i="1"/>
  <c r="A7029" i="1"/>
  <c r="B7029" i="1"/>
  <c r="A7030" i="1"/>
  <c r="B7030" i="1"/>
  <c r="A7031" i="1"/>
  <c r="B7031" i="1"/>
  <c r="A7032" i="1"/>
  <c r="B7032" i="1"/>
  <c r="A7033" i="1"/>
  <c r="B7033" i="1"/>
  <c r="A7034" i="1"/>
  <c r="B7034" i="1"/>
  <c r="A7035" i="1"/>
  <c r="B7035" i="1"/>
  <c r="A7036" i="1"/>
  <c r="B7036" i="1"/>
  <c r="A7037" i="1"/>
  <c r="B7037" i="1"/>
  <c r="A7038" i="1"/>
  <c r="B7038" i="1"/>
  <c r="A7039" i="1"/>
  <c r="B7039" i="1"/>
  <c r="A7040" i="1"/>
  <c r="B7040" i="1"/>
  <c r="A7041" i="1"/>
  <c r="B7041" i="1"/>
  <c r="A7042" i="1"/>
  <c r="B7042" i="1"/>
  <c r="A7043" i="1"/>
  <c r="B7043" i="1"/>
  <c r="A7044" i="1"/>
  <c r="B7044" i="1"/>
  <c r="A7045" i="1"/>
  <c r="B7045" i="1"/>
  <c r="A7046" i="1"/>
  <c r="B7046" i="1"/>
  <c r="A7047" i="1"/>
  <c r="B7047" i="1"/>
  <c r="A7048" i="1"/>
  <c r="B7048" i="1"/>
  <c r="A7049" i="1"/>
  <c r="B7049" i="1"/>
  <c r="A7050" i="1"/>
  <c r="B7050" i="1"/>
  <c r="A7051" i="1"/>
  <c r="B7051" i="1"/>
  <c r="A7052" i="1"/>
  <c r="B7052" i="1"/>
  <c r="A7053" i="1"/>
  <c r="B7053" i="1"/>
  <c r="A7054" i="1"/>
  <c r="B7054" i="1"/>
  <c r="A7055" i="1"/>
  <c r="B7055" i="1"/>
  <c r="A7056" i="1"/>
  <c r="B7056" i="1"/>
  <c r="A7057" i="1"/>
  <c r="B7057" i="1"/>
  <c r="A7058" i="1"/>
  <c r="B7058" i="1"/>
  <c r="A7059" i="1"/>
  <c r="B7059" i="1"/>
  <c r="A7060" i="1"/>
  <c r="B7060" i="1"/>
  <c r="A7061" i="1"/>
  <c r="B7061" i="1"/>
  <c r="A7062" i="1"/>
  <c r="B7062" i="1"/>
  <c r="A7063" i="1"/>
  <c r="B7063" i="1"/>
  <c r="A7064" i="1"/>
  <c r="B7064" i="1"/>
  <c r="A7065" i="1"/>
  <c r="B7065" i="1"/>
  <c r="A7066" i="1"/>
  <c r="B7066" i="1"/>
  <c r="A7067" i="1"/>
  <c r="B7067" i="1"/>
  <c r="A7068" i="1"/>
  <c r="B7068" i="1"/>
  <c r="A7069" i="1"/>
  <c r="B7069" i="1"/>
  <c r="A7070" i="1"/>
  <c r="B7070" i="1"/>
  <c r="A7071" i="1"/>
  <c r="B7071" i="1"/>
  <c r="A7072" i="1"/>
  <c r="B7072" i="1"/>
  <c r="A7073" i="1"/>
  <c r="B7073" i="1"/>
  <c r="A7074" i="1"/>
  <c r="B7074" i="1"/>
  <c r="A7075" i="1"/>
  <c r="B7075" i="1"/>
  <c r="A7076" i="1"/>
  <c r="B7076" i="1"/>
  <c r="A7077" i="1"/>
  <c r="B7077" i="1"/>
  <c r="A7078" i="1"/>
  <c r="B7078" i="1"/>
  <c r="A7079" i="1"/>
  <c r="B7079" i="1"/>
  <c r="A7080" i="1"/>
  <c r="B7080" i="1"/>
  <c r="A7081" i="1"/>
  <c r="B7081" i="1"/>
  <c r="A7082" i="1"/>
  <c r="B7082" i="1"/>
  <c r="A7083" i="1"/>
  <c r="B7083" i="1"/>
  <c r="A7084" i="1"/>
  <c r="B7084" i="1"/>
  <c r="A7085" i="1"/>
  <c r="B7085" i="1"/>
  <c r="A7086" i="1"/>
  <c r="B7086" i="1"/>
  <c r="A7087" i="1"/>
  <c r="B7087" i="1"/>
  <c r="A7088" i="1"/>
  <c r="B7088" i="1"/>
  <c r="A7089" i="1"/>
  <c r="B7089" i="1"/>
  <c r="A7090" i="1"/>
  <c r="B7090" i="1"/>
  <c r="A7091" i="1"/>
  <c r="B7091" i="1"/>
  <c r="A7092" i="1"/>
  <c r="B7092" i="1"/>
  <c r="A7093" i="1"/>
  <c r="B7093" i="1"/>
  <c r="A7094" i="1"/>
  <c r="B7094" i="1"/>
  <c r="A7095" i="1"/>
  <c r="B7095" i="1"/>
  <c r="A7096" i="1"/>
  <c r="B7096" i="1"/>
  <c r="A7097" i="1"/>
  <c r="B7097" i="1"/>
  <c r="A7098" i="1"/>
  <c r="B7098" i="1"/>
  <c r="A7099" i="1"/>
  <c r="B7099" i="1"/>
  <c r="A7100" i="1"/>
  <c r="B7100" i="1"/>
  <c r="A7101" i="1"/>
  <c r="B7101" i="1"/>
  <c r="A7102" i="1"/>
  <c r="B7102" i="1"/>
  <c r="A7103" i="1"/>
  <c r="B7103" i="1"/>
  <c r="A7104" i="1"/>
  <c r="B7104" i="1"/>
  <c r="A7105" i="1"/>
  <c r="B7105" i="1"/>
  <c r="A7106" i="1"/>
  <c r="B7106" i="1"/>
  <c r="A7107" i="1"/>
  <c r="B7107" i="1"/>
  <c r="A7108" i="1"/>
  <c r="B7108" i="1"/>
  <c r="A7109" i="1"/>
  <c r="B7109" i="1"/>
  <c r="A7110" i="1"/>
  <c r="B7110" i="1"/>
  <c r="A7111" i="1"/>
  <c r="B7111" i="1"/>
  <c r="A7112" i="1"/>
  <c r="B7112" i="1"/>
  <c r="A7113" i="1"/>
  <c r="B7113" i="1"/>
  <c r="A7114" i="1"/>
  <c r="B7114" i="1"/>
  <c r="A7115" i="1"/>
  <c r="B7115" i="1"/>
  <c r="A7116" i="1"/>
  <c r="B7116" i="1"/>
  <c r="A7117" i="1"/>
  <c r="B7117" i="1"/>
  <c r="A7118" i="1"/>
  <c r="B7118" i="1"/>
  <c r="A7119" i="1"/>
  <c r="B7119" i="1"/>
  <c r="A7120" i="1"/>
  <c r="B7120" i="1"/>
  <c r="A7121" i="1"/>
  <c r="B7121" i="1"/>
  <c r="A7122" i="1"/>
  <c r="B7122" i="1"/>
  <c r="A7123" i="1"/>
  <c r="B7123" i="1"/>
  <c r="A7124" i="1"/>
  <c r="B7124" i="1"/>
  <c r="A7125" i="1"/>
  <c r="B7125" i="1"/>
  <c r="A7126" i="1"/>
  <c r="B7126" i="1"/>
  <c r="A7127" i="1"/>
  <c r="B7127" i="1"/>
  <c r="A7128" i="1"/>
  <c r="B7128" i="1"/>
  <c r="A7129" i="1"/>
  <c r="B7129" i="1"/>
  <c r="A7130" i="1"/>
  <c r="B7130" i="1"/>
  <c r="A7131" i="1"/>
  <c r="B7131" i="1"/>
  <c r="A7132" i="1"/>
  <c r="B7132" i="1"/>
  <c r="A7133" i="1"/>
  <c r="B7133" i="1"/>
  <c r="A7134" i="1"/>
  <c r="B7134" i="1"/>
  <c r="A7135" i="1"/>
  <c r="B7135" i="1"/>
  <c r="A7136" i="1"/>
  <c r="B7136" i="1"/>
  <c r="A7137" i="1"/>
  <c r="B7137" i="1"/>
  <c r="A7138" i="1"/>
  <c r="B7138" i="1"/>
  <c r="A7139" i="1"/>
  <c r="B7139" i="1"/>
  <c r="A7140" i="1"/>
  <c r="B7140" i="1"/>
  <c r="A7141" i="1"/>
  <c r="B7141" i="1"/>
  <c r="A7142" i="1"/>
  <c r="B7142" i="1"/>
  <c r="A7143" i="1"/>
  <c r="B7143" i="1"/>
  <c r="A7144" i="1"/>
  <c r="B7144" i="1"/>
  <c r="A7145" i="1"/>
  <c r="B7145" i="1"/>
  <c r="A7146" i="1"/>
  <c r="B7146" i="1"/>
  <c r="A7147" i="1"/>
  <c r="B7147" i="1"/>
  <c r="A7148" i="1"/>
  <c r="B7148" i="1"/>
  <c r="A7149" i="1"/>
  <c r="B7149" i="1"/>
  <c r="A7150" i="1"/>
  <c r="B7150" i="1"/>
  <c r="A7151" i="1"/>
  <c r="B7151" i="1"/>
  <c r="A7152" i="1"/>
  <c r="B7152" i="1"/>
  <c r="A7153" i="1"/>
  <c r="B7153" i="1"/>
  <c r="A7154" i="1"/>
  <c r="B7154" i="1"/>
  <c r="A7155" i="1"/>
  <c r="B7155" i="1"/>
  <c r="A7156" i="1"/>
  <c r="B7156" i="1"/>
  <c r="A7157" i="1"/>
  <c r="B7157" i="1"/>
  <c r="A7158" i="1"/>
  <c r="B7158" i="1"/>
  <c r="A7159" i="1"/>
  <c r="B7159" i="1"/>
  <c r="A7160" i="1"/>
  <c r="B7160" i="1"/>
  <c r="A7161" i="1"/>
  <c r="B7161" i="1"/>
  <c r="A7162" i="1"/>
  <c r="B7162" i="1"/>
  <c r="A7163" i="1"/>
  <c r="B7163" i="1"/>
  <c r="A7164" i="1"/>
  <c r="B7164" i="1"/>
  <c r="A7165" i="1"/>
  <c r="B7165" i="1"/>
  <c r="A7166" i="1"/>
  <c r="B7166" i="1"/>
  <c r="A7167" i="1"/>
  <c r="B7167" i="1"/>
  <c r="A7168" i="1"/>
  <c r="B7168" i="1"/>
  <c r="A7169" i="1"/>
  <c r="B7169" i="1"/>
  <c r="A7170" i="1"/>
  <c r="B7170" i="1"/>
  <c r="A7171" i="1"/>
  <c r="B7171" i="1"/>
  <c r="A7172" i="1"/>
  <c r="B7172" i="1"/>
  <c r="A7173" i="1"/>
  <c r="B7173" i="1"/>
  <c r="A7174" i="1"/>
  <c r="B7174" i="1"/>
  <c r="A7175" i="1"/>
  <c r="B7175" i="1"/>
  <c r="A7176" i="1"/>
  <c r="B7176" i="1"/>
  <c r="A7177" i="1"/>
  <c r="B7177" i="1"/>
  <c r="A7178" i="1"/>
  <c r="B7178" i="1"/>
  <c r="A7179" i="1"/>
  <c r="B7179" i="1"/>
  <c r="A7180" i="1"/>
  <c r="B7180" i="1"/>
  <c r="A7181" i="1"/>
  <c r="B7181" i="1"/>
  <c r="A7182" i="1"/>
  <c r="B7182" i="1"/>
  <c r="A7183" i="1"/>
  <c r="B7183" i="1"/>
  <c r="A7184" i="1"/>
  <c r="B7184" i="1"/>
  <c r="A7185" i="1"/>
  <c r="B7185" i="1"/>
  <c r="A7186" i="1"/>
  <c r="B7186" i="1"/>
  <c r="A7187" i="1"/>
  <c r="B7187" i="1"/>
  <c r="A7188" i="1"/>
  <c r="B7188" i="1"/>
  <c r="A7189" i="1"/>
  <c r="B7189" i="1"/>
  <c r="A7190" i="1"/>
  <c r="B7190" i="1"/>
  <c r="A7191" i="1"/>
  <c r="B7191" i="1"/>
  <c r="A7192" i="1"/>
  <c r="B7192" i="1"/>
  <c r="A7193" i="1"/>
  <c r="B7193" i="1"/>
  <c r="A7194" i="1"/>
  <c r="B7194" i="1"/>
  <c r="A7195" i="1"/>
  <c r="B7195" i="1"/>
  <c r="A7196" i="1"/>
  <c r="B7196" i="1"/>
  <c r="A7197" i="1"/>
  <c r="B7197" i="1"/>
  <c r="A7198" i="1"/>
  <c r="B7198" i="1"/>
  <c r="A7199" i="1"/>
  <c r="B7199" i="1"/>
  <c r="A7200" i="1"/>
  <c r="B7200" i="1"/>
  <c r="A7201" i="1"/>
  <c r="B7201" i="1"/>
  <c r="A7202" i="1"/>
  <c r="B7202" i="1"/>
  <c r="A7203" i="1"/>
  <c r="B7203" i="1"/>
  <c r="A7204" i="1"/>
  <c r="B7204" i="1"/>
  <c r="A7205" i="1"/>
  <c r="B7205" i="1"/>
  <c r="A7206" i="1"/>
  <c r="B7206" i="1"/>
  <c r="A7207" i="1"/>
  <c r="B7207" i="1"/>
  <c r="A7208" i="1"/>
  <c r="B7208" i="1"/>
  <c r="A7209" i="1"/>
  <c r="B7209" i="1"/>
  <c r="A7210" i="1"/>
  <c r="B7210" i="1"/>
  <c r="A7211" i="1"/>
  <c r="B7211" i="1"/>
  <c r="A7212" i="1"/>
  <c r="B7212" i="1"/>
  <c r="A7213" i="1"/>
  <c r="B7213" i="1"/>
  <c r="A7214" i="1"/>
  <c r="B7214" i="1"/>
  <c r="A7215" i="1"/>
  <c r="B7215" i="1"/>
  <c r="A7216" i="1"/>
  <c r="B7216" i="1"/>
  <c r="A7217" i="1"/>
  <c r="B7217" i="1"/>
  <c r="A7218" i="1"/>
  <c r="B7218" i="1"/>
  <c r="A7219" i="1"/>
  <c r="B7219" i="1"/>
  <c r="A7220" i="1"/>
  <c r="B7220" i="1"/>
  <c r="A7221" i="1"/>
  <c r="B7221" i="1"/>
  <c r="A7222" i="1"/>
  <c r="B7222" i="1"/>
  <c r="A7223" i="1"/>
  <c r="B7223" i="1"/>
  <c r="A7224" i="1"/>
  <c r="B7224" i="1"/>
  <c r="A7225" i="1"/>
  <c r="B7225" i="1"/>
  <c r="A7226" i="1"/>
  <c r="B7226" i="1"/>
  <c r="A7227" i="1"/>
  <c r="B7227" i="1"/>
  <c r="A7228" i="1"/>
  <c r="B7228" i="1"/>
  <c r="A7229" i="1"/>
  <c r="B7229" i="1"/>
  <c r="A7230" i="1"/>
  <c r="B7230" i="1"/>
  <c r="A7231" i="1"/>
  <c r="B7231" i="1"/>
  <c r="A7232" i="1"/>
  <c r="B7232" i="1"/>
  <c r="A7233" i="1"/>
  <c r="B7233" i="1"/>
  <c r="A7234" i="1"/>
  <c r="B7234" i="1"/>
  <c r="A7235" i="1"/>
  <c r="B7235" i="1"/>
  <c r="A7236" i="1"/>
  <c r="B7236" i="1"/>
  <c r="A7237" i="1"/>
  <c r="B7237" i="1"/>
  <c r="A7238" i="1"/>
  <c r="B7238" i="1"/>
  <c r="A7239" i="1"/>
  <c r="B7239" i="1"/>
  <c r="A7240" i="1"/>
  <c r="B7240" i="1"/>
  <c r="A7241" i="1"/>
  <c r="B7241" i="1"/>
  <c r="A7242" i="1"/>
  <c r="B7242" i="1"/>
  <c r="A7243" i="1"/>
  <c r="B7243" i="1"/>
  <c r="A7244" i="1"/>
  <c r="B7244" i="1"/>
  <c r="A7245" i="1"/>
  <c r="B7245" i="1"/>
  <c r="A7246" i="1"/>
  <c r="B7246" i="1"/>
  <c r="A7247" i="1"/>
  <c r="B7247" i="1"/>
  <c r="A7248" i="1"/>
  <c r="B7248" i="1"/>
  <c r="A7249" i="1"/>
  <c r="B7249" i="1"/>
  <c r="A7250" i="1"/>
  <c r="B7250" i="1"/>
  <c r="A7251" i="1"/>
  <c r="B7251" i="1"/>
  <c r="A7252" i="1"/>
  <c r="B7252" i="1"/>
  <c r="A7253" i="1"/>
  <c r="B7253" i="1"/>
  <c r="A7254" i="1"/>
  <c r="B7254" i="1"/>
  <c r="A7255" i="1"/>
  <c r="B7255" i="1"/>
  <c r="A7256" i="1"/>
  <c r="B7256" i="1"/>
  <c r="A7257" i="1"/>
  <c r="B7257" i="1"/>
  <c r="A7258" i="1"/>
  <c r="B7258" i="1"/>
  <c r="A7259" i="1"/>
  <c r="B7259" i="1"/>
  <c r="A7260" i="1"/>
  <c r="B7260" i="1"/>
  <c r="A7261" i="1"/>
  <c r="B7261" i="1"/>
  <c r="A7262" i="1"/>
  <c r="B7262" i="1"/>
  <c r="A7263" i="1"/>
  <c r="B7263" i="1"/>
  <c r="A7264" i="1"/>
  <c r="B7264" i="1"/>
  <c r="A7265" i="1"/>
  <c r="B7265" i="1"/>
  <c r="A7266" i="1"/>
  <c r="B7266" i="1"/>
  <c r="A7267" i="1"/>
  <c r="B7267" i="1"/>
  <c r="A7268" i="1"/>
  <c r="B7268" i="1"/>
  <c r="A7269" i="1"/>
  <c r="B7269" i="1"/>
  <c r="A7270" i="1"/>
  <c r="B7270" i="1"/>
  <c r="A7271" i="1"/>
  <c r="B7271" i="1"/>
  <c r="A7272" i="1"/>
  <c r="B7272" i="1"/>
  <c r="A7273" i="1"/>
  <c r="B7273" i="1"/>
  <c r="A7274" i="1"/>
  <c r="B7274" i="1"/>
  <c r="A7275" i="1"/>
  <c r="B7275" i="1"/>
  <c r="A7276" i="1"/>
  <c r="B7276" i="1"/>
  <c r="A7277" i="1"/>
  <c r="B7277" i="1"/>
  <c r="A7278" i="1"/>
  <c r="B7278" i="1"/>
  <c r="A7279" i="1"/>
  <c r="B7279" i="1"/>
  <c r="A7280" i="1"/>
  <c r="B7280" i="1"/>
  <c r="A7281" i="1"/>
  <c r="B7281" i="1"/>
  <c r="A7282" i="1"/>
  <c r="B7282" i="1"/>
  <c r="A7283" i="1"/>
  <c r="B7283" i="1"/>
  <c r="A7284" i="1"/>
  <c r="B7284" i="1"/>
  <c r="A7285" i="1"/>
  <c r="B7285" i="1"/>
  <c r="A7286" i="1"/>
  <c r="B7286" i="1"/>
  <c r="A7287" i="1"/>
  <c r="B7287" i="1"/>
  <c r="A7288" i="1"/>
  <c r="B7288" i="1"/>
  <c r="A7289" i="1"/>
  <c r="B7289" i="1"/>
  <c r="A7290" i="1"/>
  <c r="B7290" i="1"/>
  <c r="A7291" i="1"/>
  <c r="B7291" i="1"/>
  <c r="A7292" i="1"/>
  <c r="B7292" i="1"/>
  <c r="A7293" i="1"/>
  <c r="B7293" i="1"/>
  <c r="A7294" i="1"/>
  <c r="B7294" i="1"/>
  <c r="A7295" i="1"/>
  <c r="B7295" i="1"/>
  <c r="A7296" i="1"/>
  <c r="B7296" i="1"/>
  <c r="A7297" i="1"/>
  <c r="B7297" i="1"/>
  <c r="A7298" i="1"/>
  <c r="B7298" i="1"/>
  <c r="A7299" i="1"/>
  <c r="B7299" i="1"/>
  <c r="A7300" i="1"/>
  <c r="B7300" i="1"/>
  <c r="A7301" i="1"/>
  <c r="B7301" i="1"/>
  <c r="A7302" i="1"/>
  <c r="B7302" i="1"/>
  <c r="A7303" i="1"/>
  <c r="B7303" i="1"/>
  <c r="A7304" i="1"/>
  <c r="B7304" i="1"/>
  <c r="A7305" i="1"/>
  <c r="B7305" i="1"/>
  <c r="A7306" i="1"/>
  <c r="B7306" i="1"/>
  <c r="A7307" i="1"/>
  <c r="B7307" i="1"/>
  <c r="A7308" i="1"/>
  <c r="B7308" i="1"/>
  <c r="A7309" i="1"/>
  <c r="B7309" i="1"/>
  <c r="A7310" i="1"/>
  <c r="B7310" i="1"/>
  <c r="A7311" i="1"/>
  <c r="B7311" i="1"/>
  <c r="A7312" i="1"/>
  <c r="B7312" i="1"/>
  <c r="A7313" i="1"/>
  <c r="B7313" i="1"/>
  <c r="A7314" i="1"/>
  <c r="B7314" i="1"/>
  <c r="A7315" i="1"/>
  <c r="B7315" i="1"/>
  <c r="A7316" i="1"/>
  <c r="B7316" i="1"/>
  <c r="A7317" i="1"/>
  <c r="B7317" i="1"/>
  <c r="A7318" i="1"/>
  <c r="B7318" i="1"/>
  <c r="A7319" i="1"/>
  <c r="B7319" i="1"/>
  <c r="A7320" i="1"/>
  <c r="B7320" i="1"/>
  <c r="A7321" i="1"/>
  <c r="B7321" i="1"/>
  <c r="A7322" i="1"/>
  <c r="B7322" i="1"/>
  <c r="A7323" i="1"/>
  <c r="B7323" i="1"/>
  <c r="A7324" i="1"/>
  <c r="B7324" i="1"/>
  <c r="A7325" i="1"/>
  <c r="B7325" i="1"/>
  <c r="A7326" i="1"/>
  <c r="B7326" i="1"/>
  <c r="A7327" i="1"/>
  <c r="B7327" i="1"/>
  <c r="A7328" i="1"/>
  <c r="B7328" i="1"/>
  <c r="A7329" i="1"/>
  <c r="B7329" i="1"/>
  <c r="A7330" i="1"/>
  <c r="B7330" i="1"/>
  <c r="A7331" i="1"/>
  <c r="B7331" i="1"/>
  <c r="A7332" i="1"/>
  <c r="B7332" i="1"/>
  <c r="A7333" i="1"/>
  <c r="B7333" i="1"/>
  <c r="A7334" i="1"/>
  <c r="B7334" i="1"/>
  <c r="A7335" i="1"/>
  <c r="B7335" i="1"/>
  <c r="A7336" i="1"/>
  <c r="B7336" i="1"/>
  <c r="A7337" i="1"/>
  <c r="B7337" i="1"/>
  <c r="A7338" i="1"/>
  <c r="B7338" i="1"/>
  <c r="A7339" i="1"/>
  <c r="B7339" i="1"/>
  <c r="A7340" i="1"/>
  <c r="B7340" i="1"/>
  <c r="A7341" i="1"/>
  <c r="B7341" i="1"/>
  <c r="A7342" i="1"/>
  <c r="B7342" i="1"/>
  <c r="A7343" i="1"/>
  <c r="B7343" i="1"/>
  <c r="A7344" i="1"/>
  <c r="B7344" i="1"/>
  <c r="A7345" i="1"/>
  <c r="B7345" i="1"/>
  <c r="A7346" i="1"/>
  <c r="B7346" i="1"/>
  <c r="A7347" i="1"/>
  <c r="B7347" i="1"/>
  <c r="A7348" i="1"/>
  <c r="B7348" i="1"/>
  <c r="A7349" i="1"/>
  <c r="B7349" i="1"/>
  <c r="A7350" i="1"/>
  <c r="B7350" i="1"/>
  <c r="A7351" i="1"/>
  <c r="B7351" i="1"/>
  <c r="A7352" i="1"/>
  <c r="B7352" i="1"/>
  <c r="A7353" i="1"/>
  <c r="B7353" i="1"/>
  <c r="A7354" i="1"/>
  <c r="B7354" i="1"/>
  <c r="A7355" i="1"/>
  <c r="B7355" i="1"/>
  <c r="A7356" i="1"/>
  <c r="B7356" i="1"/>
  <c r="A7357" i="1"/>
  <c r="B7357" i="1"/>
  <c r="A7358" i="1"/>
  <c r="B7358" i="1"/>
  <c r="A7359" i="1"/>
  <c r="B7359" i="1"/>
  <c r="A7360" i="1"/>
  <c r="B7360" i="1"/>
  <c r="A7361" i="1"/>
  <c r="B7361" i="1"/>
  <c r="A7362" i="1"/>
  <c r="B7362" i="1"/>
  <c r="A7363" i="1"/>
  <c r="B7363" i="1"/>
  <c r="A7364" i="1"/>
  <c r="B7364" i="1"/>
  <c r="A7365" i="1"/>
  <c r="B7365" i="1"/>
  <c r="A7366" i="1"/>
  <c r="B7366" i="1"/>
  <c r="A7367" i="1"/>
  <c r="B7367" i="1"/>
  <c r="A7368" i="1"/>
  <c r="B7368" i="1"/>
  <c r="A7369" i="1"/>
  <c r="B7369" i="1"/>
  <c r="A7370" i="1"/>
  <c r="B7370" i="1"/>
  <c r="A7371" i="1"/>
  <c r="B7371" i="1"/>
  <c r="A7372" i="1"/>
  <c r="B7372" i="1"/>
  <c r="A7373" i="1"/>
  <c r="B7373" i="1"/>
  <c r="A7374" i="1"/>
  <c r="B7374" i="1"/>
  <c r="A7375" i="1"/>
  <c r="B7375" i="1"/>
  <c r="A7376" i="1"/>
  <c r="B7376" i="1"/>
  <c r="A7377" i="1"/>
  <c r="B7377" i="1"/>
  <c r="A7378" i="1"/>
  <c r="B7378" i="1"/>
  <c r="A7379" i="1"/>
  <c r="B7379" i="1"/>
  <c r="A7380" i="1"/>
  <c r="B7380" i="1"/>
  <c r="A7381" i="1"/>
  <c r="B7381" i="1"/>
  <c r="A7382" i="1"/>
  <c r="B7382" i="1"/>
  <c r="A7383" i="1"/>
  <c r="B7383" i="1"/>
  <c r="A7384" i="1"/>
  <c r="B7384" i="1"/>
  <c r="A7385" i="1"/>
  <c r="B7385" i="1"/>
  <c r="A7386" i="1"/>
  <c r="B7386" i="1"/>
  <c r="A7387" i="1"/>
  <c r="B7387" i="1"/>
  <c r="A7388" i="1"/>
  <c r="B7388" i="1"/>
  <c r="A7389" i="1"/>
  <c r="B7389" i="1"/>
  <c r="A7390" i="1"/>
  <c r="B7390" i="1"/>
  <c r="A7391" i="1"/>
  <c r="B7391" i="1"/>
  <c r="A7392" i="1"/>
  <c r="B7392" i="1"/>
  <c r="A7393" i="1"/>
  <c r="B7393" i="1"/>
  <c r="A7394" i="1"/>
  <c r="B7394" i="1"/>
  <c r="A7395" i="1"/>
  <c r="B7395" i="1"/>
  <c r="A7396" i="1"/>
  <c r="B7396" i="1"/>
  <c r="A7397" i="1"/>
  <c r="B7397" i="1"/>
  <c r="A7398" i="1"/>
  <c r="B7398" i="1"/>
  <c r="A7399" i="1"/>
  <c r="B7399" i="1"/>
  <c r="A7400" i="1"/>
  <c r="B7400" i="1"/>
  <c r="A7401" i="1"/>
  <c r="B7401" i="1"/>
  <c r="A7402" i="1"/>
  <c r="B7402" i="1"/>
  <c r="A7403" i="1"/>
  <c r="B7403" i="1"/>
  <c r="A7404" i="1"/>
  <c r="B7404" i="1"/>
  <c r="A7405" i="1"/>
  <c r="B7405" i="1"/>
  <c r="A7406" i="1"/>
  <c r="B7406" i="1"/>
  <c r="A7407" i="1"/>
  <c r="B7407" i="1"/>
  <c r="A7408" i="1"/>
  <c r="B7408" i="1"/>
  <c r="A7409" i="1"/>
  <c r="B7409" i="1"/>
  <c r="A7410" i="1"/>
  <c r="B7410" i="1"/>
  <c r="A7411" i="1"/>
  <c r="B7411" i="1"/>
  <c r="A7412" i="1"/>
  <c r="B7412" i="1"/>
  <c r="A7413" i="1"/>
  <c r="B7413" i="1"/>
  <c r="A7414" i="1"/>
  <c r="B7414" i="1"/>
  <c r="A7415" i="1"/>
  <c r="B7415" i="1"/>
  <c r="A7416" i="1"/>
  <c r="B7416" i="1"/>
  <c r="A7417" i="1"/>
  <c r="B7417" i="1"/>
  <c r="A7418" i="1"/>
  <c r="B7418" i="1"/>
  <c r="A7419" i="1"/>
  <c r="B7419" i="1"/>
  <c r="A7420" i="1"/>
  <c r="B7420" i="1"/>
  <c r="A7421" i="1"/>
  <c r="B7421" i="1"/>
  <c r="A7422" i="1"/>
  <c r="B7422" i="1"/>
  <c r="A7423" i="1"/>
  <c r="B7423" i="1"/>
  <c r="A7424" i="1"/>
  <c r="B7424" i="1"/>
  <c r="A7425" i="1"/>
  <c r="B7425" i="1"/>
  <c r="A7426" i="1"/>
  <c r="B7426" i="1"/>
  <c r="A7427" i="1"/>
  <c r="B7427" i="1"/>
  <c r="A7428" i="1"/>
  <c r="B7428" i="1"/>
  <c r="A7429" i="1"/>
  <c r="B7429" i="1"/>
  <c r="A7430" i="1"/>
  <c r="B7430" i="1"/>
  <c r="A7431" i="1"/>
  <c r="B7431" i="1"/>
  <c r="A7432" i="1"/>
  <c r="B7432" i="1"/>
  <c r="A7433" i="1"/>
  <c r="B7433" i="1"/>
  <c r="A7434" i="1"/>
  <c r="B7434" i="1"/>
  <c r="A7435" i="1"/>
  <c r="B7435" i="1"/>
  <c r="A7436" i="1"/>
  <c r="B7436" i="1"/>
  <c r="A7437" i="1"/>
  <c r="B7437" i="1"/>
  <c r="A7438" i="1"/>
  <c r="B7438" i="1"/>
  <c r="A7439" i="1"/>
  <c r="B7439" i="1"/>
  <c r="A7440" i="1"/>
  <c r="B7440" i="1"/>
  <c r="A7441" i="1"/>
  <c r="B7441" i="1"/>
  <c r="A7442" i="1"/>
  <c r="B7442" i="1"/>
  <c r="A7443" i="1"/>
  <c r="B7443" i="1"/>
  <c r="A7444" i="1"/>
  <c r="B7444" i="1"/>
  <c r="A7445" i="1"/>
  <c r="B7445" i="1"/>
  <c r="A7446" i="1"/>
  <c r="B7446" i="1"/>
  <c r="A7447" i="1"/>
  <c r="B7447" i="1"/>
  <c r="A7448" i="1"/>
  <c r="B7448" i="1"/>
  <c r="A7449" i="1"/>
  <c r="B7449" i="1"/>
  <c r="A7450" i="1"/>
  <c r="B7450" i="1"/>
  <c r="A7451" i="1"/>
  <c r="B7451" i="1"/>
  <c r="A7452" i="1"/>
  <c r="B7452" i="1"/>
  <c r="A7453" i="1"/>
  <c r="B7453" i="1"/>
  <c r="A7454" i="1"/>
  <c r="B7454" i="1"/>
  <c r="A7455" i="1"/>
  <c r="B7455" i="1"/>
  <c r="A7456" i="1"/>
  <c r="B7456" i="1"/>
  <c r="A7457" i="1"/>
  <c r="B7457" i="1"/>
  <c r="A7458" i="1"/>
  <c r="B7458" i="1"/>
  <c r="A7459" i="1"/>
  <c r="B7459" i="1"/>
  <c r="A7460" i="1"/>
  <c r="B7460" i="1"/>
  <c r="A7461" i="1"/>
  <c r="B7461" i="1"/>
  <c r="A7462" i="1"/>
  <c r="B7462" i="1"/>
  <c r="A7463" i="1"/>
  <c r="B7463" i="1"/>
  <c r="A7464" i="1"/>
  <c r="B7464" i="1"/>
  <c r="A7465" i="1"/>
  <c r="B7465" i="1"/>
  <c r="A7466" i="1"/>
  <c r="B7466" i="1"/>
  <c r="A7467" i="1"/>
  <c r="B7467" i="1"/>
  <c r="A7468" i="1"/>
  <c r="B7468" i="1"/>
  <c r="A7469" i="1"/>
  <c r="B7469" i="1"/>
  <c r="A7470" i="1"/>
  <c r="B7470" i="1"/>
  <c r="A7471" i="1"/>
  <c r="B7471" i="1"/>
  <c r="A7472" i="1"/>
  <c r="B7472" i="1"/>
  <c r="A7473" i="1"/>
  <c r="B7473" i="1"/>
  <c r="A7474" i="1"/>
  <c r="B7474" i="1"/>
  <c r="A7475" i="1"/>
  <c r="B7475" i="1"/>
  <c r="A7476" i="1"/>
  <c r="B7476" i="1"/>
  <c r="A7477" i="1"/>
  <c r="B7477" i="1"/>
  <c r="A7478" i="1"/>
  <c r="B7478" i="1"/>
  <c r="A7479" i="1"/>
  <c r="B7479" i="1"/>
  <c r="A7480" i="1"/>
  <c r="B7480" i="1"/>
  <c r="A7481" i="1"/>
  <c r="B7481" i="1"/>
  <c r="A7482" i="1"/>
  <c r="B7482" i="1"/>
  <c r="A7483" i="1"/>
  <c r="B7483" i="1"/>
  <c r="A7484" i="1"/>
  <c r="B7484" i="1"/>
  <c r="A7485" i="1"/>
  <c r="B7485" i="1"/>
  <c r="A7486" i="1"/>
  <c r="B7486" i="1"/>
  <c r="A7487" i="1"/>
  <c r="B7487" i="1"/>
  <c r="A7488" i="1"/>
  <c r="B7488" i="1"/>
  <c r="A7489" i="1"/>
  <c r="B7489" i="1"/>
  <c r="A7490" i="1"/>
  <c r="B7490" i="1"/>
  <c r="A7491" i="1"/>
  <c r="B7491" i="1"/>
  <c r="A7492" i="1"/>
  <c r="B7492" i="1"/>
  <c r="A7493" i="1"/>
  <c r="B7493" i="1"/>
  <c r="A7494" i="1"/>
  <c r="B7494" i="1"/>
  <c r="A7495" i="1"/>
  <c r="B7495" i="1"/>
  <c r="A7496" i="1"/>
  <c r="B7496" i="1"/>
  <c r="A7497" i="1"/>
  <c r="B7497" i="1"/>
  <c r="A7498" i="1"/>
  <c r="B7498" i="1"/>
  <c r="A7499" i="1"/>
  <c r="B7499" i="1"/>
  <c r="A7500" i="1"/>
  <c r="B7500" i="1"/>
  <c r="A7501" i="1"/>
  <c r="B7501" i="1"/>
  <c r="A7502" i="1"/>
  <c r="B7502" i="1"/>
  <c r="A7503" i="1"/>
  <c r="B7503" i="1"/>
  <c r="A7504" i="1"/>
  <c r="B7504" i="1"/>
  <c r="A7505" i="1"/>
  <c r="B7505" i="1"/>
  <c r="A7506" i="1"/>
  <c r="B7506" i="1"/>
  <c r="A7507" i="1"/>
  <c r="B7507" i="1"/>
  <c r="A7508" i="1"/>
  <c r="B7508" i="1"/>
  <c r="A7509" i="1"/>
  <c r="B7509" i="1"/>
  <c r="A7510" i="1"/>
  <c r="B7510" i="1"/>
  <c r="A7511" i="1"/>
  <c r="B7511" i="1"/>
  <c r="A7512" i="1"/>
  <c r="B7512" i="1"/>
  <c r="A7513" i="1"/>
  <c r="B7513" i="1"/>
  <c r="A7514" i="1"/>
  <c r="B7514" i="1"/>
  <c r="A7515" i="1"/>
  <c r="B7515" i="1"/>
  <c r="A7516" i="1"/>
  <c r="B7516" i="1"/>
  <c r="A7517" i="1"/>
  <c r="B7517" i="1"/>
  <c r="A7518" i="1"/>
  <c r="B7518" i="1"/>
  <c r="A7519" i="1"/>
  <c r="B7519" i="1"/>
  <c r="A7520" i="1"/>
  <c r="B7520" i="1"/>
  <c r="A7521" i="1"/>
  <c r="B7521" i="1"/>
  <c r="A7522" i="1"/>
  <c r="B7522" i="1"/>
  <c r="A7523" i="1"/>
  <c r="B7523" i="1"/>
  <c r="A7524" i="1"/>
  <c r="B7524" i="1"/>
  <c r="A7525" i="1"/>
  <c r="B7525" i="1"/>
  <c r="A7526" i="1"/>
  <c r="B7526" i="1"/>
  <c r="A7527" i="1"/>
  <c r="B7527" i="1"/>
  <c r="A7528" i="1"/>
  <c r="B7528" i="1"/>
  <c r="A7529" i="1"/>
  <c r="B7529" i="1"/>
  <c r="A7530" i="1"/>
  <c r="B7530" i="1"/>
  <c r="A7531" i="1"/>
  <c r="B7531" i="1"/>
  <c r="A7532" i="1"/>
  <c r="B7532" i="1"/>
  <c r="A7533" i="1"/>
  <c r="B7533" i="1"/>
  <c r="A7534" i="1"/>
  <c r="B7534" i="1"/>
  <c r="A7535" i="1"/>
  <c r="B7535" i="1"/>
  <c r="A7536" i="1"/>
  <c r="B7536" i="1"/>
  <c r="A7537" i="1"/>
  <c r="B7537" i="1"/>
  <c r="A7538" i="1"/>
  <c r="B7538" i="1"/>
  <c r="A7539" i="1"/>
  <c r="B7539" i="1"/>
  <c r="A7540" i="1"/>
  <c r="B7540" i="1"/>
  <c r="A7541" i="1"/>
  <c r="B7541" i="1"/>
  <c r="A7542" i="1"/>
  <c r="B7542" i="1"/>
  <c r="A7543" i="1"/>
  <c r="B7543" i="1"/>
  <c r="A7544" i="1"/>
  <c r="B7544" i="1"/>
  <c r="A7545" i="1"/>
  <c r="B7545" i="1"/>
  <c r="A7546" i="1"/>
  <c r="B7546" i="1"/>
  <c r="A7547" i="1"/>
  <c r="B7547" i="1"/>
  <c r="A7548" i="1"/>
  <c r="B7548" i="1"/>
  <c r="A7549" i="1"/>
  <c r="B7549" i="1"/>
  <c r="A7550" i="1"/>
  <c r="B7550" i="1"/>
  <c r="A7551" i="1"/>
  <c r="B7551" i="1"/>
  <c r="A7552" i="1"/>
  <c r="B7552" i="1"/>
  <c r="A7553" i="1"/>
  <c r="B7553" i="1"/>
  <c r="A7554" i="1"/>
  <c r="B7554" i="1"/>
  <c r="A7555" i="1"/>
  <c r="B7555" i="1"/>
  <c r="A7556" i="1"/>
  <c r="B7556" i="1"/>
  <c r="A7557" i="1"/>
  <c r="B7557" i="1"/>
  <c r="A7558" i="1"/>
  <c r="B7558" i="1"/>
  <c r="A7559" i="1"/>
  <c r="B7559" i="1"/>
  <c r="A7560" i="1"/>
  <c r="B7560" i="1"/>
  <c r="A7561" i="1"/>
  <c r="B7561" i="1"/>
  <c r="A7562" i="1"/>
  <c r="B7562" i="1"/>
  <c r="A7563" i="1"/>
  <c r="B7563" i="1"/>
  <c r="A7564" i="1"/>
  <c r="B7564" i="1"/>
  <c r="A7565" i="1"/>
  <c r="B7565" i="1"/>
  <c r="A7566" i="1"/>
  <c r="B7566" i="1"/>
  <c r="A7567" i="1"/>
  <c r="B7567" i="1"/>
  <c r="A7568" i="1"/>
  <c r="B7568" i="1"/>
  <c r="A7569" i="1"/>
  <c r="B7569" i="1"/>
  <c r="A7570" i="1"/>
  <c r="B7570" i="1"/>
  <c r="A7571" i="1"/>
  <c r="B7571" i="1"/>
  <c r="A7572" i="1"/>
  <c r="B7572" i="1"/>
  <c r="A7573" i="1"/>
  <c r="B7573" i="1"/>
  <c r="A7574" i="1"/>
  <c r="B7574" i="1"/>
  <c r="A7575" i="1"/>
  <c r="B7575" i="1"/>
  <c r="A7576" i="1"/>
  <c r="B7576" i="1"/>
  <c r="A7577" i="1"/>
  <c r="B7577" i="1"/>
  <c r="A7578" i="1"/>
  <c r="B7578" i="1"/>
  <c r="A7579" i="1"/>
  <c r="B7579" i="1"/>
  <c r="A7580" i="1"/>
  <c r="B7580" i="1"/>
  <c r="A7581" i="1"/>
  <c r="B7581" i="1"/>
  <c r="A7582" i="1"/>
  <c r="B7582" i="1"/>
  <c r="A7583" i="1"/>
  <c r="B7583" i="1"/>
  <c r="A7584" i="1"/>
  <c r="B7584" i="1"/>
  <c r="A7585" i="1"/>
  <c r="B7585" i="1"/>
  <c r="A7586" i="1"/>
  <c r="B7586" i="1"/>
  <c r="A7587" i="1"/>
  <c r="B7587" i="1"/>
  <c r="A7588" i="1"/>
  <c r="B7588" i="1"/>
  <c r="A7589" i="1"/>
  <c r="B7589" i="1"/>
  <c r="A7590" i="1"/>
  <c r="B7590" i="1"/>
  <c r="A7591" i="1"/>
  <c r="B7591" i="1"/>
  <c r="A7592" i="1"/>
  <c r="B7592" i="1"/>
  <c r="A7593" i="1"/>
  <c r="B7593" i="1"/>
  <c r="A7594" i="1"/>
  <c r="B7594" i="1"/>
  <c r="A7595" i="1"/>
  <c r="B7595" i="1"/>
  <c r="A7596" i="1"/>
  <c r="B7596" i="1"/>
  <c r="A7597" i="1"/>
  <c r="B7597" i="1"/>
  <c r="A7598" i="1"/>
  <c r="B7598" i="1"/>
  <c r="A7599" i="1"/>
  <c r="B7599" i="1"/>
  <c r="A7600" i="1"/>
  <c r="B7600" i="1"/>
  <c r="A7601" i="1"/>
  <c r="B7601" i="1"/>
  <c r="A7602" i="1"/>
  <c r="B7602" i="1"/>
  <c r="A7603" i="1"/>
  <c r="B7603" i="1"/>
  <c r="A7604" i="1"/>
  <c r="B7604" i="1"/>
  <c r="A7605" i="1"/>
  <c r="B7605" i="1"/>
  <c r="A7606" i="1"/>
  <c r="B7606" i="1"/>
  <c r="A7607" i="1"/>
  <c r="B7607" i="1"/>
  <c r="A7608" i="1"/>
  <c r="B7608" i="1"/>
  <c r="A7609" i="1"/>
  <c r="B7609" i="1"/>
  <c r="A7610" i="1"/>
  <c r="B7610" i="1"/>
  <c r="A7611" i="1"/>
  <c r="B7611" i="1"/>
  <c r="A7612" i="1"/>
  <c r="B7612" i="1"/>
  <c r="A7613" i="1"/>
  <c r="B7613" i="1"/>
  <c r="A7614" i="1"/>
  <c r="B7614" i="1"/>
  <c r="A7615" i="1"/>
  <c r="B7615" i="1"/>
  <c r="A7616" i="1"/>
  <c r="B7616" i="1"/>
  <c r="A7617" i="1"/>
  <c r="B7617" i="1"/>
  <c r="A7618" i="1"/>
  <c r="B7618" i="1"/>
  <c r="A7619" i="1"/>
  <c r="B7619" i="1"/>
  <c r="A7620" i="1"/>
  <c r="B7620" i="1"/>
  <c r="A7621" i="1"/>
  <c r="B7621" i="1"/>
  <c r="A7622" i="1"/>
  <c r="B7622" i="1"/>
  <c r="A7623" i="1"/>
  <c r="B7623" i="1"/>
  <c r="A7624" i="1"/>
  <c r="B7624" i="1"/>
  <c r="A7625" i="1"/>
  <c r="B7625" i="1"/>
  <c r="A7626" i="1"/>
  <c r="B7626" i="1"/>
  <c r="A7627" i="1"/>
  <c r="B7627" i="1"/>
  <c r="A7628" i="1"/>
  <c r="B7628" i="1"/>
  <c r="A7629" i="1"/>
  <c r="B7629" i="1"/>
  <c r="A7630" i="1"/>
  <c r="B7630" i="1"/>
  <c r="A7631" i="1"/>
  <c r="B7631" i="1"/>
  <c r="A7632" i="1"/>
  <c r="B7632" i="1"/>
  <c r="A7633" i="1"/>
  <c r="B7633" i="1"/>
  <c r="A7634" i="1"/>
  <c r="B7634" i="1"/>
  <c r="A7635" i="1"/>
  <c r="B7635" i="1"/>
  <c r="A7636" i="1"/>
  <c r="B7636" i="1"/>
  <c r="A7637" i="1"/>
  <c r="B7637" i="1"/>
  <c r="A7638" i="1"/>
  <c r="B7638" i="1"/>
  <c r="A7639" i="1"/>
  <c r="B7639" i="1"/>
  <c r="A7640" i="1"/>
  <c r="B7640" i="1"/>
  <c r="A7641" i="1"/>
  <c r="B7641" i="1"/>
  <c r="A7642" i="1"/>
  <c r="B7642" i="1"/>
  <c r="A7643" i="1"/>
  <c r="B7643" i="1"/>
  <c r="A7644" i="1"/>
  <c r="B7644" i="1"/>
  <c r="A7645" i="1"/>
  <c r="B7645" i="1"/>
  <c r="A7646" i="1"/>
  <c r="B7646" i="1"/>
  <c r="A7647" i="1"/>
  <c r="B7647" i="1"/>
  <c r="A7648" i="1"/>
  <c r="B7648" i="1"/>
  <c r="A7649" i="1"/>
  <c r="B7649" i="1"/>
  <c r="A7650" i="1"/>
  <c r="B7650" i="1"/>
  <c r="A7651" i="1"/>
  <c r="B7651" i="1"/>
  <c r="A7652" i="1"/>
  <c r="B7652" i="1"/>
  <c r="A7653" i="1"/>
  <c r="B7653" i="1"/>
  <c r="A7654" i="1"/>
  <c r="B7654" i="1"/>
  <c r="A7655" i="1"/>
  <c r="B7655" i="1"/>
  <c r="A7656" i="1"/>
  <c r="B7656" i="1"/>
  <c r="A7657" i="1"/>
  <c r="B7657" i="1"/>
  <c r="A7658" i="1"/>
  <c r="B7658" i="1"/>
  <c r="A7659" i="1"/>
  <c r="B7659" i="1"/>
  <c r="A7660" i="1"/>
  <c r="B7660" i="1"/>
  <c r="A7661" i="1"/>
  <c r="B7661" i="1"/>
  <c r="A7662" i="1"/>
  <c r="B7662" i="1"/>
  <c r="A7663" i="1"/>
  <c r="B7663" i="1"/>
  <c r="A7664" i="1"/>
  <c r="B7664" i="1"/>
  <c r="A7665" i="1"/>
  <c r="B7665" i="1"/>
  <c r="A7666" i="1"/>
  <c r="B7666" i="1"/>
  <c r="A7667" i="1"/>
  <c r="B7667" i="1"/>
  <c r="A7668" i="1"/>
  <c r="B7668" i="1"/>
  <c r="A7669" i="1"/>
  <c r="B7669" i="1"/>
  <c r="A7670" i="1"/>
  <c r="B7670" i="1"/>
  <c r="A7671" i="1"/>
  <c r="B7671" i="1"/>
  <c r="A7672" i="1"/>
  <c r="B7672" i="1"/>
  <c r="A7673" i="1"/>
  <c r="B7673" i="1"/>
  <c r="A7674" i="1"/>
  <c r="B7674" i="1"/>
  <c r="A7675" i="1"/>
  <c r="B7675" i="1"/>
  <c r="A7676" i="1"/>
  <c r="B7676" i="1"/>
  <c r="A7677" i="1"/>
  <c r="B7677" i="1"/>
  <c r="A7678" i="1"/>
  <c r="B7678" i="1"/>
  <c r="A7679" i="1"/>
  <c r="B7679" i="1"/>
  <c r="A7680" i="1"/>
  <c r="B7680" i="1"/>
  <c r="A7681" i="1"/>
  <c r="B7681" i="1"/>
  <c r="A7682" i="1"/>
  <c r="B7682" i="1"/>
  <c r="A7683" i="1"/>
  <c r="B7683" i="1"/>
  <c r="A7684" i="1"/>
  <c r="B7684" i="1"/>
  <c r="A7685" i="1"/>
  <c r="B7685" i="1"/>
  <c r="A7686" i="1"/>
  <c r="B7686" i="1"/>
  <c r="A7687" i="1"/>
  <c r="B7687" i="1"/>
  <c r="A7688" i="1"/>
  <c r="B7688" i="1"/>
  <c r="A7689" i="1"/>
  <c r="B7689" i="1"/>
  <c r="A7690" i="1"/>
  <c r="B7690" i="1"/>
  <c r="A7691" i="1"/>
  <c r="B7691" i="1"/>
  <c r="A7692" i="1"/>
  <c r="B7692" i="1"/>
  <c r="A7693" i="1"/>
  <c r="B7693" i="1"/>
  <c r="A7694" i="1"/>
  <c r="B7694" i="1"/>
  <c r="A7695" i="1"/>
  <c r="B7695" i="1"/>
  <c r="A7696" i="1"/>
  <c r="B7696" i="1"/>
  <c r="A7697" i="1"/>
  <c r="B7697" i="1"/>
  <c r="A7698" i="1"/>
  <c r="B7698" i="1"/>
  <c r="A7699" i="1"/>
  <c r="B7699" i="1"/>
  <c r="A7700" i="1"/>
  <c r="B7700" i="1"/>
  <c r="A7701" i="1"/>
  <c r="B7701" i="1"/>
  <c r="A7702" i="1"/>
  <c r="B7702" i="1"/>
  <c r="A7703" i="1"/>
  <c r="B7703" i="1"/>
  <c r="A7704" i="1"/>
  <c r="B7704" i="1"/>
  <c r="A7705" i="1"/>
  <c r="B7705" i="1"/>
  <c r="A7706" i="1"/>
  <c r="B7706" i="1"/>
  <c r="A7707" i="1"/>
  <c r="B7707" i="1"/>
  <c r="A7708" i="1"/>
  <c r="B7708" i="1"/>
  <c r="A7709" i="1"/>
  <c r="B7709" i="1"/>
  <c r="A7710" i="1"/>
  <c r="B7710" i="1"/>
  <c r="A7711" i="1"/>
  <c r="B7711" i="1"/>
  <c r="A7712" i="1"/>
  <c r="B7712" i="1"/>
  <c r="A7713" i="1"/>
  <c r="B7713" i="1"/>
  <c r="A7714" i="1"/>
  <c r="B7714" i="1"/>
  <c r="A7715" i="1"/>
  <c r="B7715" i="1"/>
  <c r="A7716" i="1"/>
  <c r="B7716" i="1"/>
  <c r="A7717" i="1"/>
  <c r="B7717" i="1"/>
  <c r="A7718" i="1"/>
  <c r="B7718" i="1"/>
  <c r="A7719" i="1"/>
  <c r="B7719" i="1"/>
  <c r="A7720" i="1"/>
  <c r="B7720" i="1"/>
  <c r="A7721" i="1"/>
  <c r="B7721" i="1"/>
  <c r="A7722" i="1"/>
  <c r="B7722" i="1"/>
  <c r="A7723" i="1"/>
  <c r="B7723" i="1"/>
  <c r="A7724" i="1"/>
  <c r="B7724" i="1"/>
  <c r="A7725" i="1"/>
  <c r="B7725" i="1"/>
  <c r="A7726" i="1"/>
  <c r="B7726" i="1"/>
  <c r="A7727" i="1"/>
  <c r="B7727" i="1"/>
  <c r="A7728" i="1"/>
  <c r="B7728" i="1"/>
  <c r="A7729" i="1"/>
  <c r="B7729" i="1"/>
  <c r="A7730" i="1"/>
  <c r="B7730" i="1"/>
  <c r="A7731" i="1"/>
  <c r="B7731" i="1"/>
  <c r="A7732" i="1"/>
  <c r="B7732" i="1"/>
  <c r="A7733" i="1"/>
  <c r="B7733" i="1"/>
  <c r="A7734" i="1"/>
  <c r="B7734" i="1"/>
  <c r="A7735" i="1"/>
  <c r="B7735" i="1"/>
  <c r="A7736" i="1"/>
  <c r="B7736" i="1"/>
  <c r="A7737" i="1"/>
  <c r="B7737" i="1"/>
  <c r="A7738" i="1"/>
  <c r="B7738" i="1"/>
  <c r="A7739" i="1"/>
  <c r="B7739" i="1"/>
  <c r="A7740" i="1"/>
  <c r="B7740" i="1"/>
  <c r="A7741" i="1"/>
  <c r="B7741" i="1"/>
  <c r="A7742" i="1"/>
  <c r="B7742" i="1"/>
  <c r="A7743" i="1"/>
  <c r="B7743" i="1"/>
  <c r="A7744" i="1"/>
  <c r="B7744" i="1"/>
  <c r="A7745" i="1"/>
  <c r="B7745" i="1"/>
  <c r="A7746" i="1"/>
  <c r="B7746" i="1"/>
  <c r="A7747" i="1"/>
  <c r="B7747" i="1"/>
  <c r="A7748" i="1"/>
  <c r="B7748" i="1"/>
  <c r="A7749" i="1"/>
  <c r="B7749" i="1"/>
  <c r="A7750" i="1"/>
  <c r="B7750" i="1"/>
  <c r="A7751" i="1"/>
  <c r="B7751" i="1"/>
  <c r="A7752" i="1"/>
  <c r="B7752" i="1"/>
  <c r="A7753" i="1"/>
  <c r="B7753" i="1"/>
  <c r="A7754" i="1"/>
  <c r="B7754" i="1"/>
  <c r="A7755" i="1"/>
  <c r="B7755" i="1"/>
  <c r="A7756" i="1"/>
  <c r="B7756" i="1"/>
  <c r="A7757" i="1"/>
  <c r="B7757" i="1"/>
  <c r="A7758" i="1"/>
  <c r="B7758" i="1"/>
  <c r="A7759" i="1"/>
  <c r="B7759" i="1"/>
  <c r="A7760" i="1"/>
  <c r="B7760" i="1"/>
  <c r="A7761" i="1"/>
  <c r="B7761" i="1"/>
  <c r="A7762" i="1"/>
  <c r="B7762" i="1"/>
  <c r="A7763" i="1"/>
  <c r="B7763" i="1"/>
  <c r="A7764" i="1"/>
  <c r="B7764" i="1"/>
  <c r="A7765" i="1"/>
  <c r="B7765" i="1"/>
  <c r="A7766" i="1"/>
  <c r="B7766" i="1"/>
  <c r="A7767" i="1"/>
  <c r="B7767" i="1"/>
  <c r="A7768" i="1"/>
  <c r="B7768" i="1"/>
  <c r="A7769" i="1"/>
  <c r="B7769" i="1"/>
  <c r="A7770" i="1"/>
  <c r="B7770" i="1"/>
  <c r="A7771" i="1"/>
  <c r="B7771" i="1"/>
  <c r="A7772" i="1"/>
  <c r="B7772" i="1"/>
  <c r="A7773" i="1"/>
  <c r="B7773" i="1"/>
  <c r="A7774" i="1"/>
  <c r="B7774" i="1"/>
  <c r="A7775" i="1"/>
  <c r="B7775" i="1"/>
  <c r="A7776" i="1"/>
  <c r="B7776" i="1"/>
  <c r="A7777" i="1"/>
  <c r="B7777" i="1"/>
  <c r="A7778" i="1"/>
  <c r="B7778" i="1"/>
  <c r="A7779" i="1"/>
  <c r="B7779" i="1"/>
  <c r="A7780" i="1"/>
  <c r="B7780" i="1"/>
  <c r="A7781" i="1"/>
  <c r="B7781" i="1"/>
  <c r="A7782" i="1"/>
  <c r="B7782" i="1"/>
  <c r="A7783" i="1"/>
  <c r="B7783" i="1"/>
  <c r="A7784" i="1"/>
  <c r="B7784" i="1"/>
  <c r="A7785" i="1"/>
  <c r="B7785" i="1"/>
  <c r="A7786" i="1"/>
  <c r="B7786" i="1"/>
  <c r="A7787" i="1"/>
  <c r="B7787" i="1"/>
  <c r="A7788" i="1"/>
  <c r="B7788" i="1"/>
  <c r="A7789" i="1"/>
  <c r="B7789" i="1"/>
  <c r="A7790" i="1"/>
  <c r="B7790" i="1"/>
  <c r="A7791" i="1"/>
  <c r="B7791" i="1"/>
  <c r="A7792" i="1"/>
  <c r="B7792" i="1"/>
  <c r="A7793" i="1"/>
  <c r="B7793" i="1"/>
  <c r="A7794" i="1"/>
  <c r="B7794" i="1"/>
  <c r="A7795" i="1"/>
  <c r="B7795" i="1"/>
  <c r="A7796" i="1"/>
  <c r="B7796" i="1"/>
  <c r="A7797" i="1"/>
  <c r="B7797" i="1"/>
  <c r="A7798" i="1"/>
  <c r="B7798" i="1"/>
  <c r="A7799" i="1"/>
  <c r="B7799" i="1"/>
  <c r="A7800" i="1"/>
  <c r="B7800" i="1"/>
  <c r="A7801" i="1"/>
  <c r="B7801" i="1"/>
  <c r="A7802" i="1"/>
  <c r="B7802" i="1"/>
  <c r="A7803" i="1"/>
  <c r="B7803" i="1"/>
  <c r="A7804" i="1"/>
  <c r="B7804" i="1"/>
  <c r="A7805" i="1"/>
  <c r="B7805" i="1"/>
  <c r="A7806" i="1"/>
  <c r="B7806" i="1"/>
  <c r="A7807" i="1"/>
  <c r="B7807" i="1"/>
  <c r="A7808" i="1"/>
  <c r="B7808" i="1"/>
  <c r="A7809" i="1"/>
  <c r="B7809" i="1"/>
  <c r="A7810" i="1"/>
  <c r="B7810" i="1"/>
  <c r="A7811" i="1"/>
  <c r="B7811" i="1"/>
  <c r="A7812" i="1"/>
  <c r="B7812" i="1"/>
  <c r="A7813" i="1"/>
  <c r="B7813" i="1"/>
  <c r="A7814" i="1"/>
  <c r="B7814" i="1"/>
  <c r="A7815" i="1"/>
  <c r="B7815" i="1"/>
  <c r="A7816" i="1"/>
  <c r="B7816" i="1"/>
  <c r="A7817" i="1"/>
  <c r="B7817" i="1"/>
  <c r="A7818" i="1"/>
  <c r="B7818" i="1"/>
  <c r="A7819" i="1"/>
  <c r="B7819" i="1"/>
  <c r="A7820" i="1"/>
  <c r="B7820" i="1"/>
  <c r="A7821" i="1"/>
  <c r="B7821" i="1"/>
  <c r="A7822" i="1"/>
  <c r="B7822" i="1"/>
  <c r="A7823" i="1"/>
  <c r="B7823" i="1"/>
  <c r="A7824" i="1"/>
  <c r="B7824" i="1"/>
  <c r="A7825" i="1"/>
  <c r="B7825" i="1"/>
  <c r="A7826" i="1"/>
  <c r="B7826" i="1"/>
  <c r="A7827" i="1"/>
  <c r="B7827" i="1"/>
  <c r="A7828" i="1"/>
  <c r="B7828" i="1"/>
  <c r="A7829" i="1"/>
  <c r="B7829" i="1"/>
  <c r="A7830" i="1"/>
  <c r="B7830" i="1"/>
  <c r="A7831" i="1"/>
  <c r="B7831" i="1"/>
  <c r="A7832" i="1"/>
  <c r="B7832" i="1"/>
  <c r="A7833" i="1"/>
  <c r="B7833" i="1"/>
  <c r="A7834" i="1"/>
  <c r="B7834" i="1"/>
  <c r="A7835" i="1"/>
  <c r="B7835" i="1"/>
  <c r="A7836" i="1"/>
  <c r="B7836" i="1"/>
  <c r="A7837" i="1"/>
  <c r="B7837" i="1"/>
  <c r="A7838" i="1"/>
  <c r="B7838" i="1"/>
  <c r="A7839" i="1"/>
  <c r="B7839" i="1"/>
  <c r="A7840" i="1"/>
  <c r="B7840" i="1"/>
  <c r="A7841" i="1"/>
  <c r="B7841" i="1"/>
  <c r="A7842" i="1"/>
  <c r="B7842" i="1"/>
  <c r="A7843" i="1"/>
  <c r="B7843" i="1"/>
  <c r="A7844" i="1"/>
  <c r="B7844" i="1"/>
  <c r="A7845" i="1"/>
  <c r="B7845" i="1"/>
  <c r="A7846" i="1"/>
  <c r="B7846" i="1"/>
  <c r="A7847" i="1"/>
  <c r="B7847" i="1"/>
  <c r="A7848" i="1"/>
  <c r="B7848" i="1"/>
  <c r="A7849" i="1"/>
  <c r="B7849" i="1"/>
  <c r="A7850" i="1"/>
  <c r="B7850" i="1"/>
  <c r="A7851" i="1"/>
  <c r="B7851" i="1"/>
  <c r="A7852" i="1"/>
  <c r="B7852" i="1"/>
  <c r="A7853" i="1"/>
  <c r="B7853" i="1"/>
  <c r="A7854" i="1"/>
  <c r="B7854" i="1"/>
  <c r="A7855" i="1"/>
  <c r="B7855" i="1"/>
  <c r="A7856" i="1"/>
  <c r="B7856" i="1"/>
  <c r="A7857" i="1"/>
  <c r="B7857" i="1"/>
  <c r="A7858" i="1"/>
  <c r="B7858" i="1"/>
  <c r="A7859" i="1"/>
  <c r="B7859" i="1"/>
  <c r="A7860" i="1"/>
  <c r="B7860" i="1"/>
  <c r="A7861" i="1"/>
  <c r="B7861" i="1"/>
  <c r="A7862" i="1"/>
  <c r="B7862" i="1"/>
  <c r="A7863" i="1"/>
  <c r="B7863" i="1"/>
  <c r="A7864" i="1"/>
  <c r="B7864" i="1"/>
  <c r="A7865" i="1"/>
  <c r="B7865" i="1"/>
  <c r="A7866" i="1"/>
  <c r="B7866" i="1"/>
  <c r="A7867" i="1"/>
  <c r="B7867" i="1"/>
  <c r="A7868" i="1"/>
  <c r="B7868" i="1"/>
  <c r="A7869" i="1"/>
  <c r="B7869" i="1"/>
  <c r="A7870" i="1"/>
  <c r="B7870" i="1"/>
  <c r="A7871" i="1"/>
  <c r="B7871" i="1"/>
  <c r="A7872" i="1"/>
  <c r="B7872" i="1"/>
  <c r="A7873" i="1"/>
  <c r="B7873" i="1"/>
  <c r="A7874" i="1"/>
  <c r="B7874" i="1"/>
  <c r="A7875" i="1"/>
  <c r="B7875" i="1"/>
  <c r="A7876" i="1"/>
  <c r="B7876" i="1"/>
  <c r="A7877" i="1"/>
  <c r="B7877" i="1"/>
  <c r="A7878" i="1"/>
  <c r="B7878" i="1"/>
  <c r="A7879" i="1"/>
  <c r="B7879" i="1"/>
  <c r="A7880" i="1"/>
  <c r="B7880" i="1"/>
  <c r="A7881" i="1"/>
  <c r="B7881" i="1"/>
  <c r="A7882" i="1"/>
  <c r="B7882" i="1"/>
  <c r="A7883" i="1"/>
  <c r="B7883" i="1"/>
  <c r="A7884" i="1"/>
  <c r="B7884" i="1"/>
  <c r="A7885" i="1"/>
  <c r="B7885" i="1"/>
  <c r="A7886" i="1"/>
  <c r="B7886" i="1"/>
  <c r="A7887" i="1"/>
  <c r="B7887" i="1"/>
  <c r="A7888" i="1"/>
  <c r="B7888" i="1"/>
  <c r="A7889" i="1"/>
  <c r="B7889" i="1"/>
  <c r="A7890" i="1"/>
  <c r="B7890" i="1"/>
  <c r="A7891" i="1"/>
  <c r="B7891" i="1"/>
  <c r="A7892" i="1"/>
  <c r="B7892" i="1"/>
  <c r="A7893" i="1"/>
  <c r="B7893" i="1"/>
  <c r="A7894" i="1"/>
  <c r="B7894" i="1"/>
  <c r="A7895" i="1"/>
  <c r="B7895" i="1"/>
  <c r="A7896" i="1"/>
  <c r="B7896" i="1"/>
  <c r="A7897" i="1"/>
  <c r="B7897" i="1"/>
  <c r="A7898" i="1"/>
  <c r="B7898" i="1"/>
  <c r="A7899" i="1"/>
  <c r="B7899" i="1"/>
  <c r="A7900" i="1"/>
  <c r="B7900" i="1"/>
  <c r="A7901" i="1"/>
  <c r="B7901" i="1"/>
  <c r="A7902" i="1"/>
  <c r="B7902" i="1"/>
  <c r="A7903" i="1"/>
  <c r="B7903" i="1"/>
  <c r="A7904" i="1"/>
  <c r="B7904" i="1"/>
  <c r="A7905" i="1"/>
  <c r="B7905" i="1"/>
  <c r="A7906" i="1"/>
  <c r="B7906" i="1"/>
  <c r="A7907" i="1"/>
  <c r="B7907" i="1"/>
  <c r="A7908" i="1"/>
  <c r="B7908" i="1"/>
  <c r="A7909" i="1"/>
  <c r="B7909" i="1"/>
  <c r="A7910" i="1"/>
  <c r="B7910" i="1"/>
  <c r="A7911" i="1"/>
  <c r="B7911" i="1"/>
  <c r="A7912" i="1"/>
  <c r="B7912" i="1"/>
  <c r="A7913" i="1"/>
  <c r="B7913" i="1"/>
  <c r="A7914" i="1"/>
  <c r="B7914" i="1"/>
  <c r="A7915" i="1"/>
  <c r="B7915" i="1"/>
  <c r="A7916" i="1"/>
  <c r="B7916" i="1"/>
  <c r="A7917" i="1"/>
  <c r="B7917" i="1"/>
  <c r="A7918" i="1"/>
  <c r="B7918" i="1"/>
  <c r="A7919" i="1"/>
  <c r="B7919" i="1"/>
  <c r="A7920" i="1"/>
  <c r="B7920" i="1"/>
  <c r="A7921" i="1"/>
  <c r="B7921" i="1"/>
  <c r="A7922" i="1"/>
  <c r="B7922" i="1"/>
  <c r="A7923" i="1"/>
  <c r="B7923" i="1"/>
  <c r="A7924" i="1"/>
  <c r="B7924" i="1"/>
  <c r="A7925" i="1"/>
  <c r="B7925" i="1"/>
  <c r="A7926" i="1"/>
  <c r="B7926" i="1"/>
  <c r="A7927" i="1"/>
  <c r="B7927" i="1"/>
  <c r="A7928" i="1"/>
  <c r="B7928" i="1"/>
  <c r="A7929" i="1"/>
  <c r="B7929" i="1"/>
  <c r="A7930" i="1"/>
  <c r="B7930" i="1"/>
  <c r="A7931" i="1"/>
  <c r="B7931" i="1"/>
  <c r="A7932" i="1"/>
  <c r="B7932" i="1"/>
  <c r="A7933" i="1"/>
  <c r="B7933" i="1"/>
  <c r="A7934" i="1"/>
  <c r="B7934" i="1"/>
  <c r="A7935" i="1"/>
  <c r="B7935" i="1"/>
  <c r="A7936" i="1"/>
  <c r="B7936" i="1"/>
  <c r="A7937" i="1"/>
  <c r="B7937" i="1"/>
  <c r="A7938" i="1"/>
  <c r="B7938" i="1"/>
  <c r="A7939" i="1"/>
  <c r="B7939" i="1"/>
  <c r="A7940" i="1"/>
  <c r="B7940" i="1"/>
  <c r="A7941" i="1"/>
  <c r="B7941" i="1"/>
  <c r="A7942" i="1"/>
  <c r="B7942" i="1"/>
  <c r="A7943" i="1"/>
  <c r="B7943" i="1"/>
  <c r="A7944" i="1"/>
  <c r="B7944" i="1"/>
  <c r="A7945" i="1"/>
  <c r="B7945" i="1"/>
  <c r="A7946" i="1"/>
  <c r="B7946" i="1"/>
  <c r="A7947" i="1"/>
  <c r="B7947" i="1"/>
  <c r="A7948" i="1"/>
  <c r="B7948" i="1"/>
  <c r="A7949" i="1"/>
  <c r="B7949" i="1"/>
  <c r="A7950" i="1"/>
  <c r="B7950" i="1"/>
  <c r="A7951" i="1"/>
  <c r="B7951" i="1"/>
  <c r="A7952" i="1"/>
  <c r="B7952" i="1"/>
  <c r="A7953" i="1"/>
  <c r="B7953" i="1"/>
  <c r="A7954" i="1"/>
  <c r="B7954" i="1"/>
  <c r="A7955" i="1"/>
  <c r="B7955" i="1"/>
  <c r="A7956" i="1"/>
  <c r="B7956" i="1"/>
  <c r="A7957" i="1"/>
  <c r="B7957" i="1"/>
  <c r="A7958" i="1"/>
  <c r="B7958" i="1"/>
  <c r="A7959" i="1"/>
  <c r="B7959" i="1"/>
  <c r="A7960" i="1"/>
  <c r="B7960" i="1"/>
  <c r="A7961" i="1"/>
  <c r="B7961" i="1"/>
  <c r="A7962" i="1"/>
  <c r="B7962" i="1"/>
  <c r="A7963" i="1"/>
  <c r="B7963" i="1"/>
  <c r="A7964" i="1"/>
  <c r="B7964" i="1"/>
  <c r="A7965" i="1"/>
  <c r="B7965" i="1"/>
  <c r="A7966" i="1"/>
  <c r="B7966" i="1"/>
  <c r="A7967" i="1"/>
  <c r="B7967" i="1"/>
  <c r="A7968" i="1"/>
  <c r="B7968" i="1"/>
  <c r="A7969" i="1"/>
  <c r="B7969" i="1"/>
  <c r="A7970" i="1"/>
  <c r="B7970" i="1"/>
  <c r="A7971" i="1"/>
  <c r="B7971" i="1"/>
  <c r="A7972" i="1"/>
  <c r="B7972" i="1"/>
  <c r="A7973" i="1"/>
  <c r="B7973" i="1"/>
  <c r="A7974" i="1"/>
  <c r="B7974" i="1"/>
  <c r="A7975" i="1"/>
  <c r="B7975" i="1"/>
  <c r="A7976" i="1"/>
  <c r="B7976" i="1"/>
  <c r="A7977" i="1"/>
  <c r="B7977" i="1"/>
  <c r="A7978" i="1"/>
  <c r="B7978" i="1"/>
  <c r="A7979" i="1"/>
  <c r="B7979" i="1"/>
  <c r="A7980" i="1"/>
  <c r="B7980" i="1"/>
  <c r="A7981" i="1"/>
  <c r="B7981" i="1"/>
  <c r="A7982" i="1"/>
  <c r="B7982" i="1"/>
  <c r="A7983" i="1"/>
  <c r="B7983" i="1"/>
  <c r="A7984" i="1"/>
  <c r="B7984" i="1"/>
  <c r="A7985" i="1"/>
  <c r="B7985" i="1"/>
  <c r="A7986" i="1"/>
  <c r="B7986" i="1"/>
  <c r="A7987" i="1"/>
  <c r="B7987" i="1"/>
  <c r="A7988" i="1"/>
  <c r="B7988" i="1"/>
  <c r="A7989" i="1"/>
  <c r="B7989" i="1"/>
  <c r="A7990" i="1"/>
  <c r="B7990" i="1"/>
  <c r="A7991" i="1"/>
  <c r="B7991" i="1"/>
  <c r="A7992" i="1"/>
  <c r="B7992" i="1"/>
  <c r="A7993" i="1"/>
  <c r="B7993" i="1"/>
  <c r="A7994" i="1"/>
  <c r="B7994" i="1"/>
  <c r="A7995" i="1"/>
  <c r="B7995" i="1"/>
  <c r="A7996" i="1"/>
  <c r="B7996" i="1"/>
  <c r="A7997" i="1"/>
  <c r="B7997" i="1"/>
  <c r="A7998" i="1"/>
  <c r="B7998" i="1"/>
  <c r="A7999" i="1"/>
  <c r="B7999" i="1"/>
  <c r="A8000" i="1"/>
  <c r="B8000" i="1"/>
  <c r="A8001" i="1"/>
  <c r="B8001" i="1"/>
  <c r="A8002" i="1"/>
  <c r="B8002" i="1"/>
  <c r="A8003" i="1"/>
  <c r="B8003" i="1"/>
  <c r="A8004" i="1"/>
  <c r="B8004" i="1"/>
  <c r="A8005" i="1"/>
  <c r="B8005" i="1"/>
  <c r="A8006" i="1"/>
  <c r="B8006" i="1"/>
  <c r="A8007" i="1"/>
  <c r="B8007" i="1"/>
  <c r="A8008" i="1"/>
  <c r="B8008" i="1"/>
  <c r="A8009" i="1"/>
  <c r="B8009" i="1"/>
  <c r="A8010" i="1"/>
  <c r="B8010" i="1"/>
  <c r="A8011" i="1"/>
  <c r="B8011" i="1"/>
  <c r="A8012" i="1"/>
  <c r="B8012" i="1"/>
  <c r="A8013" i="1"/>
  <c r="B8013" i="1"/>
  <c r="A8014" i="1"/>
  <c r="B8014" i="1"/>
  <c r="A8015" i="1"/>
  <c r="B8015" i="1"/>
  <c r="A8016" i="1"/>
  <c r="B8016" i="1"/>
  <c r="A8017" i="1"/>
  <c r="B8017" i="1"/>
  <c r="A8018" i="1"/>
  <c r="B8018" i="1"/>
  <c r="A8019" i="1"/>
  <c r="B8019" i="1"/>
  <c r="A8020" i="1"/>
  <c r="B8020" i="1"/>
  <c r="A8021" i="1"/>
  <c r="B8021" i="1"/>
  <c r="A8022" i="1"/>
  <c r="B8022" i="1"/>
  <c r="A8023" i="1"/>
  <c r="B8023" i="1"/>
  <c r="A8024" i="1"/>
  <c r="B8024" i="1"/>
  <c r="A8025" i="1"/>
  <c r="B8025" i="1"/>
  <c r="A8026" i="1"/>
  <c r="B8026" i="1"/>
  <c r="A8027" i="1"/>
  <c r="B8027" i="1"/>
  <c r="A8028" i="1"/>
  <c r="B8028" i="1"/>
  <c r="A8029" i="1"/>
  <c r="B8029" i="1"/>
  <c r="A8030" i="1"/>
  <c r="B8030" i="1"/>
  <c r="A8031" i="1"/>
  <c r="B8031" i="1"/>
  <c r="A8032" i="1"/>
  <c r="B8032" i="1"/>
  <c r="A8033" i="1"/>
  <c r="B8033" i="1"/>
  <c r="A8034" i="1"/>
  <c r="B8034" i="1"/>
  <c r="A8035" i="1"/>
  <c r="B8035" i="1"/>
  <c r="A8036" i="1"/>
  <c r="B8036" i="1"/>
  <c r="A8037" i="1"/>
  <c r="B8037" i="1"/>
  <c r="A8038" i="1"/>
  <c r="B8038" i="1"/>
  <c r="A8039" i="1"/>
  <c r="B8039" i="1"/>
  <c r="A8040" i="1"/>
  <c r="B8040" i="1"/>
  <c r="A8041" i="1"/>
  <c r="B8041" i="1"/>
  <c r="A8042" i="1"/>
  <c r="B8042" i="1"/>
  <c r="A8043" i="1"/>
  <c r="B8043" i="1"/>
  <c r="A8044" i="1"/>
  <c r="B8044" i="1"/>
  <c r="A8045" i="1"/>
  <c r="B8045" i="1"/>
  <c r="A8046" i="1"/>
  <c r="B8046" i="1"/>
  <c r="A8047" i="1"/>
  <c r="B8047" i="1"/>
  <c r="A8048" i="1"/>
  <c r="B8048" i="1"/>
  <c r="A8049" i="1"/>
  <c r="B8049" i="1"/>
  <c r="A8050" i="1"/>
  <c r="B8050" i="1"/>
  <c r="A8051" i="1"/>
  <c r="B8051" i="1"/>
  <c r="A8052" i="1"/>
  <c r="B8052" i="1"/>
  <c r="A8053" i="1"/>
  <c r="B8053" i="1"/>
  <c r="A8054" i="1"/>
  <c r="B8054" i="1"/>
  <c r="A8055" i="1"/>
  <c r="B8055" i="1"/>
  <c r="A8056" i="1"/>
  <c r="B8056" i="1"/>
  <c r="A8057" i="1"/>
  <c r="B8057" i="1"/>
  <c r="A8058" i="1"/>
  <c r="B8058" i="1"/>
  <c r="A8059" i="1"/>
  <c r="B8059" i="1"/>
  <c r="A8060" i="1"/>
  <c r="B8060" i="1"/>
  <c r="A8061" i="1"/>
  <c r="B8061" i="1"/>
  <c r="A8062" i="1"/>
  <c r="B8062" i="1"/>
  <c r="A8063" i="1"/>
  <c r="B8063" i="1"/>
  <c r="A8064" i="1"/>
  <c r="B8064" i="1"/>
  <c r="A8065" i="1"/>
  <c r="B8065" i="1"/>
  <c r="A8066" i="1"/>
  <c r="B8066" i="1"/>
  <c r="A8067" i="1"/>
  <c r="B8067" i="1"/>
  <c r="A8068" i="1"/>
  <c r="B8068" i="1"/>
  <c r="A8069" i="1"/>
  <c r="B8069" i="1"/>
  <c r="A8070" i="1"/>
  <c r="B8070" i="1"/>
  <c r="A8071" i="1"/>
  <c r="B8071" i="1"/>
  <c r="A8072" i="1"/>
  <c r="B8072" i="1"/>
  <c r="A8073" i="1"/>
  <c r="B8073" i="1"/>
  <c r="A8074" i="1"/>
  <c r="B8074" i="1"/>
  <c r="A8075" i="1"/>
  <c r="B8075" i="1"/>
  <c r="A8076" i="1"/>
  <c r="B8076" i="1"/>
  <c r="A8077" i="1"/>
  <c r="B8077" i="1"/>
  <c r="A8078" i="1"/>
  <c r="B8078" i="1"/>
  <c r="A8079" i="1"/>
  <c r="B8079" i="1"/>
  <c r="A8080" i="1"/>
  <c r="B8080" i="1"/>
  <c r="A8081" i="1"/>
  <c r="B8081" i="1"/>
  <c r="A8082" i="1"/>
  <c r="B8082" i="1"/>
  <c r="A8083" i="1"/>
  <c r="B8083" i="1"/>
  <c r="A8084" i="1"/>
  <c r="B8084" i="1"/>
  <c r="A8085" i="1"/>
  <c r="B8085" i="1"/>
  <c r="A8086" i="1"/>
  <c r="B8086" i="1"/>
  <c r="A8087" i="1"/>
  <c r="B8087" i="1"/>
  <c r="A8088" i="1"/>
  <c r="B8088" i="1"/>
  <c r="A8089" i="1"/>
  <c r="B8089" i="1"/>
  <c r="A8090" i="1"/>
  <c r="B8090" i="1"/>
  <c r="A8091" i="1"/>
  <c r="B8091" i="1"/>
  <c r="A8092" i="1"/>
  <c r="B8092" i="1"/>
  <c r="A8093" i="1"/>
  <c r="B8093" i="1"/>
  <c r="A8094" i="1"/>
  <c r="B8094" i="1"/>
  <c r="A8095" i="1"/>
  <c r="B8095" i="1"/>
  <c r="A8096" i="1"/>
  <c r="B8096" i="1"/>
  <c r="A8097" i="1"/>
  <c r="B8097" i="1"/>
  <c r="A8098" i="1"/>
  <c r="B8098" i="1"/>
  <c r="A8099" i="1"/>
  <c r="B8099" i="1"/>
  <c r="A8100" i="1"/>
  <c r="B8100" i="1"/>
  <c r="A8101" i="1"/>
  <c r="B8101" i="1"/>
  <c r="A8102" i="1"/>
  <c r="B8102" i="1"/>
  <c r="A8103" i="1"/>
  <c r="B8103" i="1"/>
  <c r="A8104" i="1"/>
  <c r="B8104" i="1"/>
  <c r="A8105" i="1"/>
  <c r="B8105" i="1"/>
  <c r="A8106" i="1"/>
  <c r="B8106" i="1"/>
  <c r="A8107" i="1"/>
  <c r="B8107" i="1"/>
  <c r="A8108" i="1"/>
  <c r="B8108" i="1"/>
  <c r="A8109" i="1"/>
  <c r="B8109" i="1"/>
  <c r="A8110" i="1"/>
  <c r="B8110" i="1"/>
  <c r="A8111" i="1"/>
  <c r="B8111" i="1"/>
  <c r="A8112" i="1"/>
  <c r="B8112" i="1"/>
  <c r="A8113" i="1"/>
  <c r="B8113" i="1"/>
  <c r="A8114" i="1"/>
  <c r="B8114" i="1"/>
  <c r="A8115" i="1"/>
  <c r="B8115" i="1"/>
  <c r="A8116" i="1"/>
  <c r="B8116" i="1"/>
  <c r="A8117" i="1"/>
  <c r="B8117" i="1"/>
  <c r="A8118" i="1"/>
  <c r="B8118" i="1"/>
  <c r="A8119" i="1"/>
  <c r="B8119" i="1"/>
  <c r="A8120" i="1"/>
  <c r="B8120" i="1"/>
  <c r="A8121" i="1"/>
  <c r="B8121" i="1"/>
  <c r="A8122" i="1"/>
  <c r="B8122" i="1"/>
  <c r="A8123" i="1"/>
  <c r="B8123" i="1"/>
  <c r="A8124" i="1"/>
  <c r="B8124" i="1"/>
  <c r="A8125" i="1"/>
  <c r="B8125" i="1"/>
  <c r="A8126" i="1"/>
  <c r="B8126" i="1"/>
  <c r="A8127" i="1"/>
  <c r="B8127" i="1"/>
  <c r="A8128" i="1"/>
  <c r="B8128" i="1"/>
  <c r="A8129" i="1"/>
  <c r="B8129" i="1"/>
  <c r="A8130" i="1"/>
  <c r="B8130" i="1"/>
  <c r="A8131" i="1"/>
  <c r="B8131" i="1"/>
  <c r="A8132" i="1"/>
  <c r="B8132" i="1"/>
  <c r="A8133" i="1"/>
  <c r="B8133" i="1"/>
  <c r="A8134" i="1"/>
  <c r="B8134" i="1"/>
  <c r="A8135" i="1"/>
  <c r="B8135" i="1"/>
  <c r="A8136" i="1"/>
  <c r="B8136" i="1"/>
  <c r="A8137" i="1"/>
  <c r="B8137" i="1"/>
  <c r="A8138" i="1"/>
  <c r="B8138" i="1"/>
  <c r="A8139" i="1"/>
  <c r="B8139" i="1"/>
  <c r="A8140" i="1"/>
  <c r="B8140" i="1"/>
  <c r="A8141" i="1"/>
  <c r="B8141" i="1"/>
  <c r="A8142" i="1"/>
  <c r="B8142" i="1"/>
  <c r="A8143" i="1"/>
  <c r="B8143" i="1"/>
  <c r="A8144" i="1"/>
  <c r="B8144" i="1"/>
  <c r="A8145" i="1"/>
  <c r="B8145" i="1"/>
  <c r="A8146" i="1"/>
  <c r="B8146" i="1"/>
  <c r="A8147" i="1"/>
  <c r="B8147" i="1"/>
  <c r="A8148" i="1"/>
  <c r="B8148" i="1"/>
  <c r="A8149" i="1"/>
  <c r="B8149" i="1"/>
  <c r="A8150" i="1"/>
  <c r="B8150" i="1"/>
  <c r="A8151" i="1"/>
  <c r="B8151" i="1"/>
  <c r="A8152" i="1"/>
  <c r="B8152" i="1"/>
  <c r="A8153" i="1"/>
  <c r="B8153" i="1"/>
  <c r="A8154" i="1"/>
  <c r="B8154" i="1"/>
  <c r="A8155" i="1"/>
  <c r="B8155" i="1"/>
  <c r="A8156" i="1"/>
  <c r="B8156" i="1"/>
  <c r="A8157" i="1"/>
  <c r="B8157" i="1"/>
  <c r="A8158" i="1"/>
  <c r="B8158" i="1"/>
  <c r="A8159" i="1"/>
  <c r="B8159" i="1"/>
  <c r="A8160" i="1"/>
  <c r="B8160" i="1"/>
  <c r="A8161" i="1"/>
  <c r="B8161" i="1"/>
  <c r="A8162" i="1"/>
  <c r="B8162" i="1"/>
  <c r="A8163" i="1"/>
  <c r="B8163" i="1"/>
  <c r="A8164" i="1"/>
  <c r="B8164" i="1"/>
  <c r="A8165" i="1"/>
  <c r="B8165" i="1"/>
  <c r="A8166" i="1"/>
  <c r="B8166" i="1"/>
  <c r="A8167" i="1"/>
  <c r="B8167" i="1"/>
  <c r="A8168" i="1"/>
  <c r="B8168" i="1"/>
  <c r="A8169" i="1"/>
  <c r="B8169" i="1"/>
  <c r="A8170" i="1"/>
  <c r="B8170" i="1"/>
  <c r="A8171" i="1"/>
  <c r="B8171" i="1"/>
  <c r="A8172" i="1"/>
  <c r="B8172" i="1"/>
  <c r="A8173" i="1"/>
  <c r="B8173" i="1"/>
  <c r="A8174" i="1"/>
  <c r="B8174" i="1"/>
  <c r="A8175" i="1"/>
  <c r="B8175" i="1"/>
  <c r="A8176" i="1"/>
  <c r="B8176" i="1"/>
  <c r="A8177" i="1"/>
  <c r="B8177" i="1"/>
  <c r="A8178" i="1"/>
  <c r="B8178" i="1"/>
  <c r="A8179" i="1"/>
  <c r="B8179" i="1"/>
  <c r="A8180" i="1"/>
  <c r="B8180" i="1"/>
  <c r="A8181" i="1"/>
  <c r="B8181" i="1"/>
  <c r="A8182" i="1"/>
  <c r="B8182" i="1"/>
  <c r="A8183" i="1"/>
  <c r="B8183" i="1"/>
  <c r="A8184" i="1"/>
  <c r="B8184" i="1"/>
  <c r="A8185" i="1"/>
  <c r="B8185" i="1"/>
  <c r="A8186" i="1"/>
  <c r="B8186" i="1"/>
  <c r="A8187" i="1"/>
  <c r="B8187" i="1"/>
  <c r="A8188" i="1"/>
  <c r="B8188" i="1"/>
  <c r="A8189" i="1"/>
  <c r="B8189" i="1"/>
  <c r="A8190" i="1"/>
  <c r="B8190" i="1"/>
  <c r="A8191" i="1"/>
  <c r="B8191" i="1"/>
  <c r="A8192" i="1"/>
  <c r="B8192" i="1"/>
  <c r="A8193" i="1"/>
  <c r="B8193" i="1"/>
  <c r="A8194" i="1"/>
  <c r="B8194" i="1"/>
  <c r="A8195" i="1"/>
  <c r="B8195" i="1"/>
  <c r="A8196" i="1"/>
  <c r="B8196" i="1"/>
  <c r="A8197" i="1"/>
  <c r="B8197" i="1"/>
  <c r="A8198" i="1"/>
  <c r="B8198" i="1"/>
  <c r="A8199" i="1"/>
  <c r="B8199" i="1"/>
  <c r="A8200" i="1"/>
  <c r="B8200" i="1"/>
  <c r="A8201" i="1"/>
  <c r="B8201" i="1"/>
  <c r="A8202" i="1"/>
  <c r="B8202" i="1"/>
  <c r="A8203" i="1"/>
  <c r="B8203" i="1"/>
  <c r="A8204" i="1"/>
  <c r="B8204" i="1"/>
  <c r="A8205" i="1"/>
  <c r="B8205" i="1"/>
  <c r="A8206" i="1"/>
  <c r="B8206" i="1"/>
  <c r="A8207" i="1"/>
  <c r="B8207" i="1"/>
  <c r="A8208" i="1"/>
  <c r="B8208" i="1"/>
  <c r="A8209" i="1"/>
  <c r="B8209" i="1"/>
  <c r="A8210" i="1"/>
  <c r="B8210" i="1"/>
  <c r="A8211" i="1"/>
  <c r="B8211" i="1"/>
  <c r="A8212" i="1"/>
  <c r="B8212" i="1"/>
  <c r="A8213" i="1"/>
  <c r="B8213" i="1"/>
  <c r="A8214" i="1"/>
  <c r="B8214" i="1"/>
  <c r="A8215" i="1"/>
  <c r="B8215" i="1"/>
  <c r="A8216" i="1"/>
  <c r="B8216" i="1"/>
  <c r="A8217" i="1"/>
  <c r="B8217" i="1"/>
  <c r="A8218" i="1"/>
  <c r="B8218" i="1"/>
  <c r="A8219" i="1"/>
  <c r="B8219" i="1"/>
  <c r="A8220" i="1"/>
  <c r="B8220" i="1"/>
  <c r="A8221" i="1"/>
  <c r="B8221" i="1"/>
  <c r="A8222" i="1"/>
  <c r="B8222" i="1"/>
  <c r="A8223" i="1"/>
  <c r="B8223" i="1"/>
  <c r="A8224" i="1"/>
  <c r="B8224" i="1"/>
  <c r="A8225" i="1"/>
  <c r="B8225" i="1"/>
  <c r="A8226" i="1"/>
  <c r="B8226" i="1"/>
  <c r="A8227" i="1"/>
  <c r="B8227" i="1"/>
  <c r="A8228" i="1"/>
  <c r="B8228" i="1"/>
  <c r="A8229" i="1"/>
  <c r="B8229" i="1"/>
  <c r="A8230" i="1"/>
  <c r="B8230" i="1"/>
  <c r="A8231" i="1"/>
  <c r="B8231" i="1"/>
  <c r="A8232" i="1"/>
  <c r="B8232" i="1"/>
  <c r="A8233" i="1"/>
  <c r="B8233" i="1"/>
  <c r="A8234" i="1"/>
  <c r="B8234" i="1"/>
  <c r="A8235" i="1"/>
  <c r="B8235" i="1"/>
  <c r="A8236" i="1"/>
  <c r="B8236" i="1"/>
  <c r="A8237" i="1"/>
  <c r="B8237" i="1"/>
  <c r="A8238" i="1"/>
  <c r="B8238" i="1"/>
  <c r="A8239" i="1"/>
  <c r="B8239" i="1"/>
  <c r="A8240" i="1"/>
  <c r="B8240" i="1"/>
  <c r="A8241" i="1"/>
  <c r="B8241" i="1"/>
  <c r="A8242" i="1"/>
  <c r="B8242" i="1"/>
  <c r="A8243" i="1"/>
  <c r="B8243" i="1"/>
  <c r="A8244" i="1"/>
  <c r="B8244" i="1"/>
  <c r="A8245" i="1"/>
  <c r="B8245" i="1"/>
  <c r="A8246" i="1"/>
  <c r="B8246" i="1"/>
  <c r="A8247" i="1"/>
  <c r="B8247" i="1"/>
  <c r="A8248" i="1"/>
  <c r="B8248" i="1"/>
  <c r="A8249" i="1"/>
  <c r="B8249" i="1"/>
  <c r="A8250" i="1"/>
  <c r="B8250" i="1"/>
  <c r="A8251" i="1"/>
  <c r="B8251" i="1"/>
  <c r="A8252" i="1"/>
  <c r="B8252" i="1"/>
  <c r="A8253" i="1"/>
  <c r="B8253" i="1"/>
  <c r="A8254" i="1"/>
  <c r="B8254" i="1"/>
  <c r="A8255" i="1"/>
  <c r="B8255" i="1"/>
  <c r="A8256" i="1"/>
  <c r="B8256" i="1"/>
  <c r="A8257" i="1"/>
  <c r="B8257" i="1"/>
  <c r="A8258" i="1"/>
  <c r="B8258" i="1"/>
  <c r="A8259" i="1"/>
  <c r="B8259" i="1"/>
  <c r="A8260" i="1"/>
  <c r="B8260" i="1"/>
  <c r="A8261" i="1"/>
  <c r="B8261" i="1"/>
  <c r="A8262" i="1"/>
  <c r="B8262" i="1"/>
  <c r="A8263" i="1"/>
  <c r="B8263" i="1"/>
  <c r="A8264" i="1"/>
  <c r="B8264" i="1"/>
  <c r="A8265" i="1"/>
  <c r="B8265" i="1"/>
  <c r="A8266" i="1"/>
  <c r="B8266" i="1"/>
  <c r="A8267" i="1"/>
  <c r="B8267" i="1"/>
  <c r="A8268" i="1"/>
  <c r="B8268" i="1"/>
  <c r="A8269" i="1"/>
  <c r="B8269" i="1"/>
  <c r="A8270" i="1"/>
  <c r="B8270" i="1"/>
  <c r="A8271" i="1"/>
  <c r="B8271" i="1"/>
  <c r="A8272" i="1"/>
  <c r="B8272" i="1"/>
  <c r="A8273" i="1"/>
  <c r="B8273" i="1"/>
  <c r="A8274" i="1"/>
  <c r="B8274" i="1"/>
  <c r="A8275" i="1"/>
  <c r="B8275" i="1"/>
  <c r="A8276" i="1"/>
  <c r="B8276" i="1"/>
  <c r="A8277" i="1"/>
  <c r="B8277" i="1"/>
  <c r="A8278" i="1"/>
  <c r="B8278" i="1"/>
  <c r="A8279" i="1"/>
  <c r="B8279" i="1"/>
  <c r="A8280" i="1"/>
  <c r="B8280" i="1"/>
  <c r="A8281" i="1"/>
  <c r="B8281" i="1"/>
  <c r="A8282" i="1"/>
  <c r="B8282" i="1"/>
  <c r="A8283" i="1"/>
  <c r="B8283" i="1"/>
  <c r="A8284" i="1"/>
  <c r="B8284" i="1"/>
  <c r="A8285" i="1"/>
  <c r="B8285" i="1"/>
  <c r="A8286" i="1"/>
  <c r="B8286" i="1"/>
  <c r="A8287" i="1"/>
  <c r="B8287" i="1"/>
  <c r="A8288" i="1"/>
  <c r="B8288" i="1"/>
  <c r="A8289" i="1"/>
  <c r="B8289" i="1"/>
  <c r="A8290" i="1"/>
  <c r="B8290" i="1"/>
  <c r="A8291" i="1"/>
  <c r="B8291" i="1"/>
  <c r="A8292" i="1"/>
  <c r="B8292" i="1"/>
  <c r="A8293" i="1"/>
  <c r="B8293" i="1"/>
  <c r="A8294" i="1"/>
  <c r="B8294" i="1"/>
  <c r="A8295" i="1"/>
  <c r="B8295" i="1"/>
  <c r="A8296" i="1"/>
  <c r="B8296" i="1"/>
  <c r="A8297" i="1"/>
  <c r="B8297" i="1"/>
  <c r="A8298" i="1"/>
  <c r="B8298" i="1"/>
  <c r="A8299" i="1"/>
  <c r="B8299" i="1"/>
  <c r="A8300" i="1"/>
  <c r="B8300" i="1"/>
  <c r="A8301" i="1"/>
  <c r="B8301" i="1"/>
  <c r="A8302" i="1"/>
  <c r="B8302" i="1"/>
  <c r="A8303" i="1"/>
  <c r="B8303" i="1"/>
  <c r="A8304" i="1"/>
  <c r="B8304" i="1"/>
  <c r="A8305" i="1"/>
  <c r="B8305" i="1"/>
  <c r="A8306" i="1"/>
  <c r="B8306" i="1"/>
  <c r="A8307" i="1"/>
  <c r="B8307" i="1"/>
  <c r="A8308" i="1"/>
  <c r="B8308" i="1"/>
  <c r="A8309" i="1"/>
  <c r="B8309" i="1"/>
  <c r="A8310" i="1"/>
  <c r="B8310" i="1"/>
  <c r="A8311" i="1"/>
  <c r="B8311" i="1"/>
  <c r="A8312" i="1"/>
  <c r="B8312" i="1"/>
  <c r="A8313" i="1"/>
  <c r="B8313" i="1"/>
  <c r="A8314" i="1"/>
  <c r="B8314" i="1"/>
  <c r="A8315" i="1"/>
  <c r="B8315" i="1"/>
  <c r="A8316" i="1"/>
  <c r="B8316" i="1"/>
  <c r="A8317" i="1"/>
  <c r="B8317" i="1"/>
  <c r="A8318" i="1"/>
  <c r="B8318" i="1"/>
  <c r="A8319" i="1"/>
  <c r="B8319" i="1"/>
  <c r="A8320" i="1"/>
  <c r="B8320" i="1"/>
  <c r="A8321" i="1"/>
  <c r="B8321" i="1"/>
  <c r="A8322" i="1"/>
  <c r="B8322" i="1"/>
  <c r="A8323" i="1"/>
  <c r="B8323" i="1"/>
  <c r="A8324" i="1"/>
  <c r="B8324" i="1"/>
  <c r="A8325" i="1"/>
  <c r="B8325" i="1"/>
  <c r="A8326" i="1"/>
  <c r="B8326" i="1"/>
  <c r="A8327" i="1"/>
  <c r="B8327" i="1"/>
  <c r="A8328" i="1"/>
  <c r="B8328" i="1"/>
  <c r="A8329" i="1"/>
  <c r="B8329" i="1"/>
  <c r="A8330" i="1"/>
  <c r="B8330" i="1"/>
  <c r="A8331" i="1"/>
  <c r="B8331" i="1"/>
  <c r="A8332" i="1"/>
  <c r="B8332" i="1"/>
  <c r="A8333" i="1"/>
  <c r="B8333" i="1"/>
  <c r="A8334" i="1"/>
  <c r="B8334" i="1"/>
  <c r="A8335" i="1"/>
  <c r="B8335" i="1"/>
  <c r="A8336" i="1"/>
  <c r="B8336" i="1"/>
  <c r="A8337" i="1"/>
  <c r="B8337" i="1"/>
  <c r="A8338" i="1"/>
  <c r="B8338" i="1"/>
  <c r="A8339" i="1"/>
  <c r="B8339" i="1"/>
  <c r="A8340" i="1"/>
  <c r="B8340" i="1"/>
  <c r="A8341" i="1"/>
  <c r="B8341" i="1"/>
  <c r="A8342" i="1"/>
  <c r="B8342" i="1"/>
  <c r="A8343" i="1"/>
  <c r="B8343" i="1"/>
  <c r="A8344" i="1"/>
  <c r="B8344" i="1"/>
  <c r="A8345" i="1"/>
  <c r="B8345" i="1"/>
  <c r="A8346" i="1"/>
  <c r="B8346" i="1"/>
  <c r="A8347" i="1"/>
  <c r="B8347" i="1"/>
  <c r="A8348" i="1"/>
  <c r="B8348" i="1"/>
  <c r="A8349" i="1"/>
  <c r="B8349" i="1"/>
  <c r="A8350" i="1"/>
  <c r="B8350" i="1"/>
  <c r="A8351" i="1"/>
  <c r="B8351" i="1"/>
  <c r="A8352" i="1"/>
  <c r="B8352" i="1"/>
  <c r="A8353" i="1"/>
  <c r="B8353" i="1"/>
  <c r="A8354" i="1"/>
  <c r="B8354" i="1"/>
  <c r="A8355" i="1"/>
  <c r="B8355" i="1"/>
  <c r="A8356" i="1"/>
  <c r="B8356" i="1"/>
  <c r="A8357" i="1"/>
  <c r="B8357" i="1"/>
  <c r="A8358" i="1"/>
  <c r="B8358" i="1"/>
  <c r="A8359" i="1"/>
  <c r="B8359" i="1"/>
  <c r="A8360" i="1"/>
  <c r="B8360" i="1"/>
  <c r="A8361" i="1"/>
  <c r="B8361" i="1"/>
  <c r="A8362" i="1"/>
  <c r="B8362" i="1"/>
  <c r="A8363" i="1"/>
  <c r="B8363" i="1"/>
  <c r="A8364" i="1"/>
  <c r="B8364" i="1"/>
  <c r="A8365" i="1"/>
  <c r="B8365" i="1"/>
  <c r="A8366" i="1"/>
  <c r="B8366" i="1"/>
  <c r="A8367" i="1"/>
  <c r="B8367" i="1"/>
  <c r="A8368" i="1"/>
  <c r="B8368" i="1"/>
  <c r="A8369" i="1"/>
  <c r="B8369" i="1"/>
  <c r="A8370" i="1"/>
  <c r="B8370" i="1"/>
  <c r="A8371" i="1"/>
  <c r="B8371" i="1"/>
  <c r="A8372" i="1"/>
  <c r="B8372" i="1"/>
  <c r="A8373" i="1"/>
  <c r="B8373" i="1"/>
  <c r="A8374" i="1"/>
  <c r="B8374" i="1"/>
  <c r="A8375" i="1"/>
  <c r="B8375" i="1"/>
  <c r="A8376" i="1"/>
  <c r="B8376" i="1"/>
  <c r="A8377" i="1"/>
  <c r="B8377" i="1"/>
  <c r="A8378" i="1"/>
  <c r="B8378" i="1"/>
  <c r="A8379" i="1"/>
  <c r="B8379" i="1"/>
  <c r="A8380" i="1"/>
  <c r="B8380" i="1"/>
  <c r="A8381" i="1"/>
  <c r="B8381" i="1"/>
  <c r="A8382" i="1"/>
  <c r="B8382" i="1"/>
  <c r="A8383" i="1"/>
  <c r="B8383" i="1"/>
  <c r="A8384" i="1"/>
  <c r="B8384" i="1"/>
  <c r="A8385" i="1"/>
  <c r="B8385" i="1"/>
  <c r="A8386" i="1"/>
  <c r="B8386" i="1"/>
  <c r="A8387" i="1"/>
  <c r="B8387" i="1"/>
  <c r="A8388" i="1"/>
  <c r="B8388" i="1"/>
  <c r="A8389" i="1"/>
  <c r="B8389" i="1"/>
  <c r="A8390" i="1"/>
  <c r="B8390" i="1"/>
  <c r="A8391" i="1"/>
  <c r="B8391" i="1"/>
  <c r="A8392" i="1"/>
  <c r="B8392" i="1"/>
  <c r="A8393" i="1"/>
  <c r="B8393" i="1"/>
  <c r="A8394" i="1"/>
  <c r="B8394" i="1"/>
  <c r="A8395" i="1"/>
  <c r="B8395" i="1"/>
  <c r="A8396" i="1"/>
  <c r="B8396" i="1"/>
  <c r="A8397" i="1"/>
  <c r="B8397" i="1"/>
  <c r="A8398" i="1"/>
  <c r="B8398" i="1"/>
  <c r="A8399" i="1"/>
  <c r="B8399" i="1"/>
  <c r="A8400" i="1"/>
  <c r="B8400" i="1"/>
  <c r="A8401" i="1"/>
  <c r="B8401" i="1"/>
  <c r="A8402" i="1"/>
  <c r="B8402" i="1"/>
  <c r="A8403" i="1"/>
  <c r="B8403" i="1"/>
  <c r="A8404" i="1"/>
  <c r="B8404" i="1"/>
  <c r="A8405" i="1"/>
  <c r="B8405" i="1"/>
  <c r="A8406" i="1"/>
  <c r="B8406" i="1"/>
  <c r="A8407" i="1"/>
  <c r="B8407" i="1"/>
  <c r="A8408" i="1"/>
  <c r="B8408" i="1"/>
  <c r="A8409" i="1"/>
  <c r="B8409" i="1"/>
  <c r="A8410" i="1"/>
  <c r="B8410" i="1"/>
  <c r="A8411" i="1"/>
  <c r="B8411" i="1"/>
  <c r="A8412" i="1"/>
  <c r="B8412" i="1"/>
  <c r="A8413" i="1"/>
  <c r="B8413" i="1"/>
  <c r="A8414" i="1"/>
  <c r="B8414" i="1"/>
  <c r="A8415" i="1"/>
  <c r="B8415" i="1"/>
  <c r="A8416" i="1"/>
  <c r="B8416" i="1"/>
  <c r="A8417" i="1"/>
  <c r="B8417" i="1"/>
  <c r="A8418" i="1"/>
  <c r="B8418" i="1"/>
  <c r="A8419" i="1"/>
  <c r="B8419" i="1"/>
  <c r="A8420" i="1"/>
  <c r="B8420" i="1"/>
  <c r="A8421" i="1"/>
  <c r="B8421" i="1"/>
  <c r="A8422" i="1"/>
  <c r="B8422" i="1"/>
  <c r="A8423" i="1"/>
  <c r="B8423" i="1"/>
  <c r="A8424" i="1"/>
  <c r="B8424" i="1"/>
  <c r="A8425" i="1"/>
  <c r="B8425" i="1"/>
  <c r="A8426" i="1"/>
  <c r="B8426" i="1"/>
  <c r="A8427" i="1"/>
  <c r="B8427" i="1"/>
  <c r="A8428" i="1"/>
  <c r="B8428" i="1"/>
  <c r="A8429" i="1"/>
  <c r="B8429" i="1"/>
  <c r="A8430" i="1"/>
  <c r="B8430" i="1"/>
  <c r="A8431" i="1"/>
  <c r="B8431" i="1"/>
  <c r="A8432" i="1"/>
  <c r="B8432" i="1"/>
  <c r="A8433" i="1"/>
  <c r="B8433" i="1"/>
  <c r="A8434" i="1"/>
  <c r="B8434" i="1"/>
  <c r="A8435" i="1"/>
  <c r="B8435" i="1"/>
  <c r="A8436" i="1"/>
  <c r="B8436" i="1"/>
  <c r="A8437" i="1"/>
  <c r="B8437" i="1"/>
  <c r="A8438" i="1"/>
  <c r="B8438" i="1"/>
  <c r="A8439" i="1"/>
  <c r="B8439" i="1"/>
  <c r="A8440" i="1"/>
  <c r="B8440" i="1"/>
  <c r="A8441" i="1"/>
  <c r="B8441" i="1"/>
  <c r="A8442" i="1"/>
  <c r="B8442" i="1"/>
  <c r="A8443" i="1"/>
  <c r="B8443" i="1"/>
  <c r="A8444" i="1"/>
  <c r="B8444" i="1"/>
  <c r="A8445" i="1"/>
  <c r="B8445" i="1"/>
  <c r="A8446" i="1"/>
  <c r="B8446" i="1"/>
  <c r="A8447" i="1"/>
  <c r="B8447" i="1"/>
  <c r="A8448" i="1"/>
  <c r="B8448" i="1"/>
  <c r="A8449" i="1"/>
  <c r="B8449" i="1"/>
  <c r="A8450" i="1"/>
  <c r="B8450" i="1"/>
  <c r="A8451" i="1"/>
  <c r="B8451" i="1"/>
  <c r="A8452" i="1"/>
  <c r="B8452" i="1"/>
  <c r="A8453" i="1"/>
  <c r="B8453" i="1"/>
  <c r="A8454" i="1"/>
  <c r="B8454" i="1"/>
  <c r="A8455" i="1"/>
  <c r="B8455" i="1"/>
  <c r="A8456" i="1"/>
  <c r="B8456" i="1"/>
  <c r="A8457" i="1"/>
  <c r="B8457" i="1"/>
  <c r="A8458" i="1"/>
  <c r="B8458" i="1"/>
  <c r="A8459" i="1"/>
  <c r="B8459" i="1"/>
  <c r="A8460" i="1"/>
  <c r="B8460" i="1"/>
  <c r="A8461" i="1"/>
  <c r="B8461" i="1"/>
  <c r="A8462" i="1"/>
  <c r="B8462" i="1"/>
  <c r="A8463" i="1"/>
  <c r="B8463" i="1"/>
  <c r="A8464" i="1"/>
  <c r="B8464" i="1"/>
  <c r="A8465" i="1"/>
  <c r="B8465" i="1"/>
  <c r="A8466" i="1"/>
  <c r="B8466" i="1"/>
  <c r="A8467" i="1"/>
  <c r="B8467" i="1"/>
  <c r="A8468" i="1"/>
  <c r="B8468" i="1"/>
  <c r="A8469" i="1"/>
  <c r="B8469" i="1"/>
  <c r="A8470" i="1"/>
  <c r="B8470" i="1"/>
  <c r="A8471" i="1"/>
  <c r="B8471" i="1"/>
  <c r="A8472" i="1"/>
  <c r="B8472" i="1"/>
  <c r="A8473" i="1"/>
  <c r="B8473" i="1"/>
  <c r="A8474" i="1"/>
  <c r="B8474" i="1"/>
  <c r="A8475" i="1"/>
  <c r="B8475" i="1"/>
  <c r="A8476" i="1"/>
  <c r="B8476" i="1"/>
  <c r="A8477" i="1"/>
  <c r="B8477" i="1"/>
  <c r="A8478" i="1"/>
  <c r="B8478" i="1"/>
  <c r="A8479" i="1"/>
  <c r="B8479" i="1"/>
  <c r="A8480" i="1"/>
  <c r="B8480" i="1"/>
  <c r="A8481" i="1"/>
  <c r="B8481" i="1"/>
  <c r="A8482" i="1"/>
  <c r="B8482" i="1"/>
  <c r="A8483" i="1"/>
  <c r="B8483" i="1"/>
  <c r="A8484" i="1"/>
  <c r="B8484" i="1"/>
  <c r="A8485" i="1"/>
  <c r="B8485" i="1"/>
  <c r="A8486" i="1"/>
  <c r="B8486" i="1"/>
  <c r="A8487" i="1"/>
  <c r="B8487" i="1"/>
  <c r="A8488" i="1"/>
  <c r="B8488" i="1"/>
  <c r="A8489" i="1"/>
  <c r="B8489" i="1"/>
  <c r="A8490" i="1"/>
  <c r="B8490" i="1"/>
  <c r="A8491" i="1"/>
  <c r="B8491" i="1"/>
  <c r="A8492" i="1"/>
  <c r="B8492" i="1"/>
  <c r="A8493" i="1"/>
  <c r="B8493" i="1"/>
  <c r="A8494" i="1"/>
  <c r="B8494" i="1"/>
  <c r="A8495" i="1"/>
  <c r="B8495" i="1"/>
  <c r="A8496" i="1"/>
  <c r="B8496" i="1"/>
  <c r="A8497" i="1"/>
  <c r="B8497" i="1"/>
  <c r="A8498" i="1"/>
  <c r="B8498" i="1"/>
  <c r="A8499" i="1"/>
  <c r="B8499" i="1"/>
  <c r="A8500" i="1"/>
  <c r="B8500" i="1"/>
  <c r="A8501" i="1"/>
  <c r="B8501" i="1"/>
  <c r="A8502" i="1"/>
  <c r="B8502" i="1"/>
  <c r="A8503" i="1"/>
  <c r="B8503" i="1"/>
  <c r="A8504" i="1"/>
  <c r="B8504" i="1"/>
  <c r="A8505" i="1"/>
  <c r="B8505" i="1"/>
  <c r="A8506" i="1"/>
  <c r="B8506" i="1"/>
  <c r="A8507" i="1"/>
  <c r="B8507" i="1"/>
  <c r="A8508" i="1"/>
  <c r="B8508" i="1"/>
  <c r="A8509" i="1"/>
  <c r="B8509" i="1"/>
  <c r="A8510" i="1"/>
  <c r="B8510" i="1"/>
  <c r="A8511" i="1"/>
  <c r="B8511" i="1"/>
  <c r="A8512" i="1"/>
  <c r="B8512" i="1"/>
  <c r="A8513" i="1"/>
  <c r="B8513" i="1"/>
  <c r="A8514" i="1"/>
  <c r="B8514" i="1"/>
  <c r="A8515" i="1"/>
  <c r="B8515" i="1"/>
  <c r="A8516" i="1"/>
  <c r="B8516" i="1"/>
  <c r="A8517" i="1"/>
  <c r="B8517" i="1"/>
  <c r="A8518" i="1"/>
  <c r="B8518" i="1"/>
  <c r="A8519" i="1"/>
  <c r="B8519" i="1"/>
  <c r="A8520" i="1"/>
  <c r="B8520" i="1"/>
  <c r="A8521" i="1"/>
  <c r="B8521" i="1"/>
  <c r="A8522" i="1"/>
  <c r="B8522" i="1"/>
  <c r="A8523" i="1"/>
  <c r="B8523" i="1"/>
  <c r="A8524" i="1"/>
  <c r="B8524" i="1"/>
  <c r="A8525" i="1"/>
  <c r="B8525" i="1"/>
  <c r="A8526" i="1"/>
  <c r="B8526" i="1"/>
  <c r="A8527" i="1"/>
  <c r="B8527" i="1"/>
  <c r="A8528" i="1"/>
  <c r="B8528" i="1"/>
  <c r="A8529" i="1"/>
  <c r="B8529" i="1"/>
  <c r="A8530" i="1"/>
  <c r="B8530" i="1"/>
  <c r="A8531" i="1"/>
  <c r="B8531" i="1"/>
  <c r="A8532" i="1"/>
  <c r="B8532" i="1"/>
  <c r="A8533" i="1"/>
  <c r="B8533" i="1"/>
  <c r="A8534" i="1"/>
  <c r="B8534" i="1"/>
  <c r="A8535" i="1"/>
  <c r="B8535" i="1"/>
  <c r="A8536" i="1"/>
  <c r="B8536" i="1"/>
  <c r="A8537" i="1"/>
  <c r="B8537" i="1"/>
  <c r="A8538" i="1"/>
  <c r="B8538" i="1"/>
  <c r="A8539" i="1"/>
  <c r="B8539" i="1"/>
  <c r="A8540" i="1"/>
  <c r="B8540" i="1"/>
  <c r="A8541" i="1"/>
  <c r="B8541" i="1"/>
  <c r="A8542" i="1"/>
  <c r="B8542" i="1"/>
  <c r="A8543" i="1"/>
  <c r="B8543" i="1"/>
  <c r="A8544" i="1"/>
  <c r="B8544" i="1"/>
  <c r="A8545" i="1"/>
  <c r="B8545" i="1"/>
  <c r="A8546" i="1"/>
  <c r="B8546" i="1"/>
  <c r="A8547" i="1"/>
  <c r="B8547" i="1"/>
  <c r="A8548" i="1"/>
  <c r="B8548" i="1"/>
  <c r="A8549" i="1"/>
  <c r="B8549" i="1"/>
  <c r="A8550" i="1"/>
  <c r="B8550" i="1"/>
  <c r="A8551" i="1"/>
  <c r="B8551" i="1"/>
  <c r="A8552" i="1"/>
  <c r="B8552" i="1"/>
  <c r="A8553" i="1"/>
  <c r="B8553" i="1"/>
  <c r="A8554" i="1"/>
  <c r="B8554" i="1"/>
  <c r="A8555" i="1"/>
  <c r="B8555" i="1"/>
  <c r="A8556" i="1"/>
  <c r="B8556" i="1"/>
  <c r="A8557" i="1"/>
  <c r="B8557" i="1"/>
  <c r="A8558" i="1"/>
  <c r="B8558" i="1"/>
  <c r="A8559" i="1"/>
  <c r="B8559" i="1"/>
  <c r="A8560" i="1"/>
  <c r="B8560" i="1"/>
  <c r="A8561" i="1"/>
  <c r="B8561" i="1"/>
  <c r="A8562" i="1"/>
  <c r="B8562" i="1"/>
  <c r="A8563" i="1"/>
  <c r="B8563" i="1"/>
  <c r="A8564" i="1"/>
  <c r="B8564" i="1"/>
  <c r="A8565" i="1"/>
  <c r="B8565" i="1"/>
  <c r="A8566" i="1"/>
  <c r="B8566" i="1"/>
  <c r="A8567" i="1"/>
  <c r="B8567" i="1"/>
  <c r="A8568" i="1"/>
  <c r="B8568" i="1"/>
  <c r="A8569" i="1"/>
  <c r="B8569" i="1"/>
  <c r="A8570" i="1"/>
  <c r="B8570" i="1"/>
  <c r="A8571" i="1"/>
  <c r="B8571" i="1"/>
  <c r="A8572" i="1"/>
  <c r="B8572" i="1"/>
  <c r="A8573" i="1"/>
  <c r="B8573" i="1"/>
  <c r="A8574" i="1"/>
  <c r="B8574" i="1"/>
  <c r="A8575" i="1"/>
  <c r="B8575" i="1"/>
  <c r="A8576" i="1"/>
  <c r="B8576" i="1"/>
  <c r="A8577" i="1"/>
  <c r="B8577" i="1"/>
  <c r="A8578" i="1"/>
  <c r="B8578" i="1"/>
  <c r="A8579" i="1"/>
  <c r="B8579" i="1"/>
  <c r="A8580" i="1"/>
  <c r="B8580" i="1"/>
  <c r="A8581" i="1"/>
  <c r="B8581" i="1"/>
  <c r="A8582" i="1"/>
  <c r="B8582" i="1"/>
  <c r="A8583" i="1"/>
  <c r="B8583" i="1"/>
  <c r="A8584" i="1"/>
  <c r="B8584" i="1"/>
  <c r="A8585" i="1"/>
  <c r="B8585" i="1"/>
  <c r="A8586" i="1"/>
  <c r="B8586" i="1"/>
  <c r="A8587" i="1"/>
  <c r="B8587" i="1"/>
  <c r="A8588" i="1"/>
  <c r="B8588" i="1"/>
  <c r="A8589" i="1"/>
  <c r="B8589" i="1"/>
  <c r="A8590" i="1"/>
  <c r="B8590" i="1"/>
  <c r="A8591" i="1"/>
  <c r="B8591" i="1"/>
  <c r="A8592" i="1"/>
  <c r="B8592" i="1"/>
  <c r="A8593" i="1"/>
  <c r="B8593" i="1"/>
  <c r="A8594" i="1"/>
  <c r="B8594" i="1"/>
  <c r="A8595" i="1"/>
  <c r="B8595" i="1"/>
  <c r="A8596" i="1"/>
  <c r="B8596" i="1"/>
  <c r="A8597" i="1"/>
  <c r="B8597" i="1"/>
  <c r="A8598" i="1"/>
  <c r="B8598" i="1"/>
  <c r="A8599" i="1"/>
  <c r="B8599" i="1"/>
  <c r="A8600" i="1"/>
  <c r="B8600" i="1"/>
  <c r="A8601" i="1"/>
  <c r="B8601" i="1"/>
  <c r="A8602" i="1"/>
  <c r="B8602" i="1"/>
  <c r="A8603" i="1"/>
  <c r="B8603" i="1"/>
  <c r="A8604" i="1"/>
  <c r="B8604" i="1"/>
  <c r="A8605" i="1"/>
  <c r="B8605" i="1"/>
  <c r="A8606" i="1"/>
  <c r="B8606" i="1"/>
  <c r="A8607" i="1"/>
  <c r="B8607" i="1"/>
  <c r="A8608" i="1"/>
  <c r="B8608" i="1"/>
  <c r="A8609" i="1"/>
  <c r="B8609" i="1"/>
  <c r="A8610" i="1"/>
  <c r="B8610" i="1"/>
  <c r="A8611" i="1"/>
  <c r="B8611" i="1"/>
  <c r="A8612" i="1"/>
  <c r="B8612" i="1"/>
  <c r="A8613" i="1"/>
  <c r="B8613" i="1"/>
  <c r="A8614" i="1"/>
  <c r="B8614" i="1"/>
  <c r="A8615" i="1"/>
  <c r="B8615" i="1"/>
  <c r="A8616" i="1"/>
  <c r="B8616" i="1"/>
  <c r="A8617" i="1"/>
  <c r="B8617" i="1"/>
  <c r="A8618" i="1"/>
  <c r="B8618" i="1"/>
  <c r="A8619" i="1"/>
  <c r="B8619" i="1"/>
  <c r="A8620" i="1"/>
  <c r="B8620" i="1"/>
  <c r="A8621" i="1"/>
  <c r="B8621" i="1"/>
  <c r="A8622" i="1"/>
  <c r="B8622" i="1"/>
  <c r="A8623" i="1"/>
  <c r="B8623" i="1"/>
  <c r="A8624" i="1"/>
  <c r="B8624" i="1"/>
  <c r="A8625" i="1"/>
  <c r="B8625" i="1"/>
  <c r="A8626" i="1"/>
  <c r="B8626" i="1"/>
  <c r="A8627" i="1"/>
  <c r="B8627" i="1"/>
  <c r="A8628" i="1"/>
  <c r="B8628" i="1"/>
  <c r="A8629" i="1"/>
  <c r="B8629" i="1"/>
  <c r="A8630" i="1"/>
  <c r="B8630" i="1"/>
  <c r="A8631" i="1"/>
  <c r="B8631" i="1"/>
  <c r="A8632" i="1"/>
  <c r="B8632" i="1"/>
  <c r="A8633" i="1"/>
  <c r="B8633" i="1"/>
  <c r="A8634" i="1"/>
  <c r="B8634" i="1"/>
  <c r="A8635" i="1"/>
  <c r="B8635" i="1"/>
  <c r="A8636" i="1"/>
  <c r="B8636" i="1"/>
  <c r="A8637" i="1"/>
  <c r="B8637" i="1"/>
  <c r="A8638" i="1"/>
  <c r="B8638" i="1"/>
  <c r="A8639" i="1"/>
  <c r="B8639" i="1"/>
  <c r="A8640" i="1"/>
  <c r="B8640" i="1"/>
  <c r="A8641" i="1"/>
  <c r="B8641" i="1"/>
  <c r="A8642" i="1"/>
  <c r="B8642" i="1"/>
  <c r="A8643" i="1"/>
  <c r="B8643" i="1"/>
  <c r="A8644" i="1"/>
  <c r="B8644" i="1"/>
  <c r="A8645" i="1"/>
  <c r="B8645" i="1"/>
  <c r="A8646" i="1"/>
  <c r="B8646" i="1"/>
  <c r="A8647" i="1"/>
  <c r="B8647" i="1"/>
  <c r="A8648" i="1"/>
  <c r="B8648" i="1"/>
  <c r="A8649" i="1"/>
  <c r="B8649" i="1"/>
  <c r="A8650" i="1"/>
  <c r="B8650" i="1"/>
  <c r="A8651" i="1"/>
  <c r="B8651" i="1"/>
  <c r="A8652" i="1"/>
  <c r="B8652" i="1"/>
  <c r="A8653" i="1"/>
  <c r="B8653" i="1"/>
  <c r="A8654" i="1"/>
  <c r="B8654" i="1"/>
  <c r="A8655" i="1"/>
  <c r="B8655" i="1"/>
  <c r="A8656" i="1"/>
  <c r="B8656" i="1"/>
  <c r="A8657" i="1"/>
  <c r="B8657" i="1"/>
  <c r="A8658" i="1"/>
  <c r="B8658" i="1"/>
  <c r="A8659" i="1"/>
  <c r="B8659" i="1"/>
  <c r="A8660" i="1"/>
  <c r="B8660" i="1"/>
  <c r="A8661" i="1"/>
  <c r="B8661" i="1"/>
  <c r="A8662" i="1"/>
  <c r="B8662" i="1"/>
  <c r="A8663" i="1"/>
  <c r="B8663" i="1"/>
  <c r="A8664" i="1"/>
  <c r="B8664" i="1"/>
  <c r="A8665" i="1"/>
  <c r="B8665" i="1"/>
  <c r="A8666" i="1"/>
  <c r="B8666" i="1"/>
  <c r="A8667" i="1"/>
  <c r="B8667" i="1"/>
  <c r="A8668" i="1"/>
  <c r="B8668" i="1"/>
  <c r="A8669" i="1"/>
  <c r="B8669" i="1"/>
  <c r="A8670" i="1"/>
  <c r="B8670" i="1"/>
  <c r="A8671" i="1"/>
  <c r="B8671" i="1"/>
  <c r="A8672" i="1"/>
  <c r="B8672" i="1"/>
  <c r="A8673" i="1"/>
  <c r="B8673" i="1"/>
  <c r="A8674" i="1"/>
  <c r="B8674" i="1"/>
  <c r="A8675" i="1"/>
  <c r="B8675" i="1"/>
  <c r="A8676" i="1"/>
  <c r="B8676" i="1"/>
  <c r="A8677" i="1"/>
  <c r="B8677" i="1"/>
  <c r="A8678" i="1"/>
  <c r="B8678" i="1"/>
  <c r="A8679" i="1"/>
  <c r="B8679" i="1"/>
  <c r="A8680" i="1"/>
  <c r="B8680" i="1"/>
  <c r="A8681" i="1"/>
  <c r="B8681" i="1"/>
  <c r="A8682" i="1"/>
  <c r="B8682" i="1"/>
  <c r="A8683" i="1"/>
  <c r="B8683" i="1"/>
  <c r="A8684" i="1"/>
  <c r="B8684" i="1"/>
  <c r="A8685" i="1"/>
  <c r="B8685" i="1"/>
  <c r="A8686" i="1"/>
  <c r="B8686" i="1"/>
  <c r="A8687" i="1"/>
  <c r="B8687" i="1"/>
  <c r="A8688" i="1"/>
  <c r="B8688" i="1"/>
  <c r="A8689" i="1"/>
  <c r="B8689" i="1"/>
  <c r="A8690" i="1"/>
  <c r="B8690" i="1"/>
  <c r="A8691" i="1"/>
  <c r="B8691" i="1"/>
  <c r="A8692" i="1"/>
  <c r="B8692" i="1"/>
  <c r="A8693" i="1"/>
  <c r="B8693" i="1"/>
  <c r="A8694" i="1"/>
  <c r="B8694" i="1"/>
  <c r="A8695" i="1"/>
  <c r="B8695" i="1"/>
  <c r="A8696" i="1"/>
  <c r="B8696" i="1"/>
  <c r="A8697" i="1"/>
  <c r="B8697" i="1"/>
  <c r="A8698" i="1"/>
  <c r="B8698" i="1"/>
  <c r="A8699" i="1"/>
  <c r="B8699" i="1"/>
  <c r="A8700" i="1"/>
  <c r="B8700" i="1"/>
  <c r="A8701" i="1"/>
  <c r="B8701" i="1"/>
  <c r="A8702" i="1"/>
  <c r="B8702" i="1"/>
  <c r="A8703" i="1"/>
  <c r="B8703" i="1"/>
  <c r="A8704" i="1"/>
  <c r="B8704" i="1"/>
  <c r="A8705" i="1"/>
  <c r="B8705" i="1"/>
  <c r="A8706" i="1"/>
  <c r="B8706" i="1"/>
  <c r="A8707" i="1"/>
  <c r="B8707" i="1"/>
  <c r="A8708" i="1"/>
  <c r="B8708" i="1"/>
  <c r="A8709" i="1"/>
  <c r="B8709" i="1"/>
  <c r="A8710" i="1"/>
  <c r="B8710" i="1"/>
  <c r="A8711" i="1"/>
  <c r="B8711" i="1"/>
  <c r="A8712" i="1"/>
  <c r="B8712" i="1"/>
  <c r="A8713" i="1"/>
  <c r="B8713" i="1"/>
  <c r="A8714" i="1"/>
  <c r="B8714" i="1"/>
  <c r="A8715" i="1"/>
  <c r="B8715" i="1"/>
  <c r="A8716" i="1"/>
  <c r="B8716" i="1"/>
  <c r="A8717" i="1"/>
  <c r="B8717" i="1"/>
  <c r="A8718" i="1"/>
  <c r="B8718" i="1"/>
  <c r="A8719" i="1"/>
  <c r="B8719" i="1"/>
  <c r="A8720" i="1"/>
  <c r="B8720" i="1"/>
  <c r="A8721" i="1"/>
  <c r="B8721" i="1"/>
  <c r="A8722" i="1"/>
  <c r="B8722" i="1"/>
  <c r="A8723" i="1"/>
  <c r="B8723" i="1"/>
  <c r="A8724" i="1"/>
  <c r="B8724" i="1"/>
  <c r="A8725" i="1"/>
  <c r="B8725" i="1"/>
  <c r="A8726" i="1"/>
  <c r="B8726" i="1"/>
  <c r="A8727" i="1"/>
  <c r="B8727" i="1"/>
  <c r="A8728" i="1"/>
  <c r="B8728" i="1"/>
  <c r="A8729" i="1"/>
  <c r="B8729" i="1"/>
  <c r="A8730" i="1"/>
  <c r="B8730" i="1"/>
  <c r="A8731" i="1"/>
  <c r="B8731" i="1"/>
  <c r="A8732" i="1"/>
  <c r="B8732" i="1"/>
  <c r="A8733" i="1"/>
  <c r="B8733" i="1"/>
  <c r="A8734" i="1"/>
  <c r="B8734" i="1"/>
  <c r="A8735" i="1"/>
  <c r="B8735" i="1"/>
  <c r="A8736" i="1"/>
  <c r="B8736" i="1"/>
  <c r="A8737" i="1"/>
  <c r="B8737" i="1"/>
  <c r="A8738" i="1"/>
  <c r="B8738" i="1"/>
  <c r="A8739" i="1"/>
  <c r="B8739" i="1"/>
  <c r="A8740" i="1"/>
  <c r="B8740" i="1"/>
  <c r="A8741" i="1"/>
  <c r="B8741" i="1"/>
  <c r="A8742" i="1"/>
  <c r="B8742" i="1"/>
  <c r="A8743" i="1"/>
  <c r="B8743" i="1"/>
  <c r="A8744" i="1"/>
  <c r="B8744" i="1"/>
  <c r="A8745" i="1"/>
  <c r="B8745" i="1"/>
  <c r="A8746" i="1"/>
  <c r="B8746" i="1"/>
  <c r="A8747" i="1"/>
  <c r="B8747" i="1"/>
  <c r="A8748" i="1"/>
  <c r="B8748" i="1"/>
  <c r="A8749" i="1"/>
  <c r="B8749" i="1"/>
  <c r="A8750" i="1"/>
  <c r="B8750" i="1"/>
  <c r="A8751" i="1"/>
  <c r="B8751" i="1"/>
  <c r="A8752" i="1"/>
  <c r="B8752" i="1"/>
  <c r="A8753" i="1"/>
  <c r="B8753" i="1"/>
  <c r="A8754" i="1"/>
  <c r="B8754" i="1"/>
  <c r="A8755" i="1"/>
  <c r="B8755" i="1"/>
  <c r="A8756" i="1"/>
  <c r="B8756" i="1"/>
  <c r="A8757" i="1"/>
  <c r="B8757" i="1"/>
  <c r="A8758" i="1"/>
  <c r="B8758" i="1"/>
  <c r="A8759" i="1"/>
  <c r="B8759" i="1"/>
  <c r="A8760" i="1"/>
  <c r="B8760" i="1"/>
  <c r="A8761" i="1"/>
  <c r="B8761" i="1"/>
  <c r="A8762" i="1"/>
  <c r="B8762" i="1"/>
  <c r="A8763" i="1"/>
  <c r="B8763" i="1"/>
  <c r="A8764" i="1"/>
  <c r="B8764" i="1"/>
  <c r="A8765" i="1"/>
  <c r="B8765" i="1"/>
  <c r="A8766" i="1"/>
  <c r="B8766" i="1"/>
  <c r="A8767" i="1"/>
  <c r="B8767" i="1"/>
  <c r="A8768" i="1"/>
  <c r="B8768" i="1"/>
  <c r="A8769" i="1"/>
  <c r="B8769" i="1"/>
  <c r="A8770" i="1"/>
  <c r="B8770" i="1"/>
  <c r="A8771" i="1"/>
  <c r="B8771" i="1"/>
  <c r="A8772" i="1"/>
  <c r="B8772" i="1"/>
  <c r="A8773" i="1"/>
  <c r="B8773" i="1"/>
  <c r="A8774" i="1"/>
  <c r="B8774" i="1"/>
  <c r="A8775" i="1"/>
  <c r="B8775" i="1"/>
  <c r="A8776" i="1"/>
  <c r="B8776" i="1"/>
  <c r="A8777" i="1"/>
  <c r="B8777" i="1"/>
  <c r="A8778" i="1"/>
  <c r="B8778" i="1"/>
  <c r="A8779" i="1"/>
  <c r="B8779" i="1"/>
  <c r="A8780" i="1"/>
  <c r="B8780" i="1"/>
  <c r="A8781" i="1"/>
  <c r="B8781" i="1"/>
  <c r="A8782" i="1"/>
  <c r="B8782" i="1"/>
  <c r="A8783" i="1"/>
  <c r="B8783" i="1"/>
  <c r="A8784" i="1"/>
  <c r="B8784" i="1"/>
  <c r="A8785" i="1"/>
  <c r="B8785" i="1"/>
  <c r="A8786" i="1"/>
  <c r="B8786" i="1"/>
  <c r="A8787" i="1"/>
  <c r="B8787" i="1"/>
  <c r="A8788" i="1"/>
  <c r="B8788" i="1"/>
  <c r="A8789" i="1"/>
  <c r="B8789" i="1"/>
  <c r="A8790" i="1"/>
  <c r="B8790" i="1"/>
  <c r="A8791" i="1"/>
  <c r="B8791" i="1"/>
  <c r="A8792" i="1"/>
  <c r="B8792" i="1"/>
  <c r="A8793" i="1"/>
  <c r="B8793" i="1"/>
  <c r="A8794" i="1"/>
  <c r="B8794" i="1"/>
  <c r="A8795" i="1"/>
  <c r="B8795" i="1"/>
  <c r="A8796" i="1"/>
  <c r="B8796" i="1"/>
  <c r="A8797" i="1"/>
  <c r="B8797" i="1"/>
  <c r="A8798" i="1"/>
  <c r="B8798" i="1"/>
  <c r="A8799" i="1"/>
  <c r="B8799" i="1"/>
  <c r="A8800" i="1"/>
  <c r="B8800" i="1"/>
  <c r="A8801" i="1"/>
  <c r="B8801" i="1"/>
  <c r="A8802" i="1"/>
  <c r="B8802" i="1"/>
  <c r="A8803" i="1"/>
  <c r="B8803" i="1"/>
  <c r="A8804" i="1"/>
  <c r="B8804" i="1"/>
  <c r="A8805" i="1"/>
  <c r="B8805" i="1"/>
  <c r="A8806" i="1"/>
  <c r="B8806" i="1"/>
  <c r="A8807" i="1"/>
  <c r="B8807" i="1"/>
  <c r="A8808" i="1"/>
  <c r="B8808" i="1"/>
  <c r="A8809" i="1"/>
  <c r="B8809" i="1"/>
  <c r="A8810" i="1"/>
  <c r="B8810" i="1"/>
  <c r="A8811" i="1"/>
  <c r="B8811" i="1"/>
  <c r="A8812" i="1"/>
  <c r="B8812" i="1"/>
  <c r="A8813" i="1"/>
  <c r="B8813" i="1"/>
  <c r="A8814" i="1"/>
  <c r="B8814" i="1"/>
  <c r="A8815" i="1"/>
  <c r="B8815" i="1"/>
  <c r="A8816" i="1"/>
  <c r="B8816" i="1"/>
  <c r="A8817" i="1"/>
  <c r="B8817" i="1"/>
  <c r="A8818" i="1"/>
  <c r="B8818" i="1"/>
  <c r="A8819" i="1"/>
  <c r="B8819" i="1"/>
  <c r="A8820" i="1"/>
  <c r="B8820" i="1"/>
  <c r="A8821" i="1"/>
  <c r="B8821" i="1"/>
  <c r="A8822" i="1"/>
  <c r="B8822" i="1"/>
  <c r="A8823" i="1"/>
  <c r="B8823" i="1"/>
  <c r="A8824" i="1"/>
  <c r="B8824" i="1"/>
  <c r="A8825" i="1"/>
  <c r="B8825" i="1"/>
  <c r="A8826" i="1"/>
  <c r="B8826" i="1"/>
  <c r="A8827" i="1"/>
  <c r="B8827" i="1"/>
  <c r="A8828" i="1"/>
  <c r="B8828" i="1"/>
  <c r="A8829" i="1"/>
  <c r="B8829" i="1"/>
  <c r="A8830" i="1"/>
  <c r="B8830" i="1"/>
  <c r="A8831" i="1"/>
  <c r="B8831" i="1"/>
  <c r="A8832" i="1"/>
  <c r="B8832" i="1"/>
  <c r="A8833" i="1"/>
  <c r="B8833" i="1"/>
  <c r="A8834" i="1"/>
  <c r="B8834" i="1"/>
  <c r="A8835" i="1"/>
  <c r="B8835" i="1"/>
  <c r="A8836" i="1"/>
  <c r="B8836" i="1"/>
  <c r="A8837" i="1"/>
  <c r="B8837" i="1"/>
  <c r="A8838" i="1"/>
  <c r="B8838" i="1"/>
  <c r="A8839" i="1"/>
  <c r="B8839" i="1"/>
  <c r="A8840" i="1"/>
  <c r="B8840" i="1"/>
  <c r="A8841" i="1"/>
  <c r="B8841" i="1"/>
  <c r="A8842" i="1"/>
  <c r="B8842" i="1"/>
  <c r="A8843" i="1"/>
  <c r="B8843" i="1"/>
  <c r="A8844" i="1"/>
  <c r="B8844" i="1"/>
  <c r="A8845" i="1"/>
  <c r="B8845" i="1"/>
  <c r="A8846" i="1"/>
  <c r="B8846" i="1"/>
  <c r="A8847" i="1"/>
  <c r="B8847" i="1"/>
  <c r="A8848" i="1"/>
  <c r="B8848" i="1"/>
  <c r="A8849" i="1"/>
  <c r="B8849" i="1"/>
  <c r="A8850" i="1"/>
  <c r="B8850" i="1"/>
  <c r="A8851" i="1"/>
  <c r="B8851" i="1"/>
  <c r="A8852" i="1"/>
  <c r="B8852" i="1"/>
  <c r="A8853" i="1"/>
  <c r="B8853" i="1"/>
  <c r="A8854" i="1"/>
  <c r="B8854" i="1"/>
  <c r="A8855" i="1"/>
  <c r="B8855" i="1"/>
  <c r="A8856" i="1"/>
  <c r="B8856" i="1"/>
  <c r="A8857" i="1"/>
  <c r="B8857" i="1"/>
  <c r="A8858" i="1"/>
  <c r="B8858" i="1"/>
  <c r="A8859" i="1"/>
  <c r="B8859" i="1"/>
  <c r="A8860" i="1"/>
  <c r="B8860" i="1"/>
  <c r="A8861" i="1"/>
  <c r="B8861" i="1"/>
  <c r="A8862" i="1"/>
  <c r="B8862" i="1"/>
  <c r="A8863" i="1"/>
  <c r="B8863" i="1"/>
  <c r="A8864" i="1"/>
  <c r="B8864" i="1"/>
  <c r="A8865" i="1"/>
  <c r="B8865" i="1"/>
  <c r="A8866" i="1"/>
  <c r="B8866" i="1"/>
  <c r="A8867" i="1"/>
  <c r="B8867" i="1"/>
  <c r="A8868" i="1"/>
  <c r="B8868" i="1"/>
  <c r="A8869" i="1"/>
  <c r="B8869" i="1"/>
  <c r="A8870" i="1"/>
  <c r="B8870" i="1"/>
  <c r="A8871" i="1"/>
  <c r="B8871" i="1"/>
  <c r="A8872" i="1"/>
  <c r="B8872" i="1"/>
  <c r="A8873" i="1"/>
  <c r="B8873" i="1"/>
  <c r="A8874" i="1"/>
  <c r="B8874" i="1"/>
  <c r="A8875" i="1"/>
  <c r="B8875" i="1"/>
  <c r="A8876" i="1"/>
  <c r="B8876" i="1"/>
  <c r="A8877" i="1"/>
  <c r="B8877" i="1"/>
  <c r="A8878" i="1"/>
  <c r="B8878" i="1"/>
  <c r="A8879" i="1"/>
  <c r="B8879" i="1"/>
  <c r="A8880" i="1"/>
  <c r="B8880" i="1"/>
  <c r="A8881" i="1"/>
  <c r="B8881" i="1"/>
  <c r="A8882" i="1"/>
  <c r="B8882" i="1"/>
  <c r="A8883" i="1"/>
  <c r="B8883" i="1"/>
  <c r="A8884" i="1"/>
  <c r="B8884" i="1"/>
  <c r="A8885" i="1"/>
  <c r="B8885" i="1"/>
  <c r="A8886" i="1"/>
  <c r="B8886" i="1"/>
  <c r="A8887" i="1"/>
  <c r="B8887" i="1"/>
  <c r="A8888" i="1"/>
  <c r="B8888" i="1"/>
  <c r="A8889" i="1"/>
  <c r="B8889" i="1"/>
  <c r="A8890" i="1"/>
  <c r="B8890" i="1"/>
  <c r="A8891" i="1"/>
  <c r="B8891" i="1"/>
  <c r="A8892" i="1"/>
  <c r="B8892" i="1"/>
  <c r="A8893" i="1"/>
  <c r="B8893" i="1"/>
  <c r="A8894" i="1"/>
  <c r="B8894" i="1"/>
  <c r="A8895" i="1"/>
  <c r="B8895" i="1"/>
  <c r="A8896" i="1"/>
  <c r="B8896" i="1"/>
  <c r="A8897" i="1"/>
  <c r="B8897" i="1"/>
  <c r="A8898" i="1"/>
  <c r="B8898" i="1"/>
  <c r="A8899" i="1"/>
  <c r="B8899" i="1"/>
  <c r="A8900" i="1"/>
  <c r="B8900" i="1"/>
  <c r="A8901" i="1"/>
  <c r="B8901" i="1"/>
  <c r="A8902" i="1"/>
  <c r="B8902" i="1"/>
  <c r="A8903" i="1"/>
  <c r="B8903" i="1"/>
  <c r="A8904" i="1"/>
  <c r="B8904" i="1"/>
  <c r="A8905" i="1"/>
  <c r="B8905" i="1"/>
  <c r="A8906" i="1"/>
  <c r="B8906" i="1"/>
  <c r="A8907" i="1"/>
  <c r="B8907" i="1"/>
  <c r="A8908" i="1"/>
  <c r="B8908" i="1"/>
  <c r="A8909" i="1"/>
  <c r="B8909" i="1"/>
  <c r="A8910" i="1"/>
  <c r="B8910" i="1"/>
  <c r="A8911" i="1"/>
  <c r="B8911" i="1"/>
  <c r="A8912" i="1"/>
  <c r="B8912" i="1"/>
  <c r="A8913" i="1"/>
  <c r="B8913" i="1"/>
  <c r="A8914" i="1"/>
  <c r="B8914" i="1"/>
  <c r="A8915" i="1"/>
  <c r="B8915" i="1"/>
  <c r="A8916" i="1"/>
  <c r="B8916" i="1"/>
  <c r="A8917" i="1"/>
  <c r="B8917" i="1"/>
  <c r="A8918" i="1"/>
  <c r="B8918" i="1"/>
  <c r="A8919" i="1"/>
  <c r="B8919" i="1"/>
  <c r="A8920" i="1"/>
  <c r="B8920" i="1"/>
  <c r="A8921" i="1"/>
  <c r="B8921" i="1"/>
  <c r="A8922" i="1"/>
  <c r="B8922" i="1"/>
  <c r="A8923" i="1"/>
  <c r="B8923" i="1"/>
  <c r="A8924" i="1"/>
  <c r="B8924" i="1"/>
  <c r="A8925" i="1"/>
  <c r="B8925" i="1"/>
  <c r="A8926" i="1"/>
  <c r="B8926" i="1"/>
  <c r="A8927" i="1"/>
  <c r="B8927" i="1"/>
  <c r="A8928" i="1"/>
  <c r="B8928" i="1"/>
  <c r="A8929" i="1"/>
  <c r="B8929" i="1"/>
  <c r="A8930" i="1"/>
  <c r="B8930" i="1"/>
  <c r="A8931" i="1"/>
  <c r="B8931" i="1"/>
  <c r="A8932" i="1"/>
  <c r="B8932" i="1"/>
  <c r="A8933" i="1"/>
  <c r="B8933" i="1"/>
  <c r="A8934" i="1"/>
  <c r="B8934" i="1"/>
  <c r="A8935" i="1"/>
  <c r="B8935" i="1"/>
  <c r="A8936" i="1"/>
  <c r="B8936" i="1"/>
  <c r="A8937" i="1"/>
  <c r="B8937" i="1"/>
  <c r="A8938" i="1"/>
  <c r="B8938" i="1"/>
  <c r="A8939" i="1"/>
  <c r="B8939" i="1"/>
  <c r="A8940" i="1"/>
  <c r="B8940" i="1"/>
  <c r="A8941" i="1"/>
  <c r="B8941" i="1"/>
  <c r="A8942" i="1"/>
  <c r="B8942" i="1"/>
  <c r="A8943" i="1"/>
  <c r="B8943" i="1"/>
  <c r="A8944" i="1"/>
  <c r="B8944" i="1"/>
  <c r="A8945" i="1"/>
  <c r="B8945" i="1"/>
  <c r="A8946" i="1"/>
  <c r="B8946" i="1"/>
  <c r="A8947" i="1"/>
  <c r="B8947" i="1"/>
  <c r="A8948" i="1"/>
  <c r="B8948" i="1"/>
  <c r="A8949" i="1"/>
  <c r="B8949" i="1"/>
  <c r="A8950" i="1"/>
  <c r="B8950" i="1"/>
  <c r="A8951" i="1"/>
  <c r="B8951" i="1"/>
  <c r="A8952" i="1"/>
  <c r="B8952" i="1"/>
  <c r="A8953" i="1"/>
  <c r="B8953" i="1"/>
  <c r="A8954" i="1"/>
  <c r="B8954" i="1"/>
  <c r="A8955" i="1"/>
  <c r="B8955" i="1"/>
  <c r="A8956" i="1"/>
  <c r="B8956" i="1"/>
  <c r="A8957" i="1"/>
  <c r="B8957" i="1"/>
  <c r="A8958" i="1"/>
  <c r="B8958" i="1"/>
  <c r="A8959" i="1"/>
  <c r="B8959" i="1"/>
  <c r="A8960" i="1"/>
  <c r="B8960" i="1"/>
  <c r="A8961" i="1"/>
  <c r="B8961" i="1"/>
  <c r="A8962" i="1"/>
  <c r="B8962" i="1"/>
  <c r="A8963" i="1"/>
  <c r="B8963" i="1"/>
  <c r="A8964" i="1"/>
  <c r="B8964" i="1"/>
  <c r="A8965" i="1"/>
  <c r="B8965" i="1"/>
  <c r="A8966" i="1"/>
  <c r="B8966" i="1"/>
  <c r="A8967" i="1"/>
  <c r="B8967" i="1"/>
  <c r="A8968" i="1"/>
  <c r="B8968" i="1"/>
  <c r="A8969" i="1"/>
  <c r="B8969" i="1"/>
  <c r="A8970" i="1"/>
  <c r="B8970" i="1"/>
  <c r="A8971" i="1"/>
  <c r="B8971" i="1"/>
  <c r="A8972" i="1"/>
  <c r="B8972" i="1"/>
  <c r="A8973" i="1"/>
  <c r="B8973" i="1"/>
  <c r="A8974" i="1"/>
  <c r="B8974" i="1"/>
  <c r="A8975" i="1"/>
  <c r="B8975" i="1"/>
  <c r="A8976" i="1"/>
  <c r="B8976" i="1"/>
  <c r="A8977" i="1"/>
  <c r="B8977" i="1"/>
  <c r="A8978" i="1"/>
  <c r="B8978" i="1"/>
  <c r="A8979" i="1"/>
  <c r="B8979" i="1"/>
  <c r="A8980" i="1"/>
  <c r="B8980" i="1"/>
  <c r="A8981" i="1"/>
  <c r="B8981" i="1"/>
  <c r="A8982" i="1"/>
  <c r="B8982" i="1"/>
  <c r="A8983" i="1"/>
  <c r="B8983" i="1"/>
  <c r="A8984" i="1"/>
  <c r="B8984" i="1"/>
  <c r="A8985" i="1"/>
  <c r="B8985" i="1"/>
  <c r="A8986" i="1"/>
  <c r="B8986" i="1"/>
  <c r="A8987" i="1"/>
  <c r="B8987" i="1"/>
  <c r="A8988" i="1"/>
  <c r="B8988" i="1"/>
  <c r="A8989" i="1"/>
  <c r="B8989" i="1"/>
  <c r="A8990" i="1"/>
  <c r="B8990" i="1"/>
  <c r="A8991" i="1"/>
  <c r="B8991" i="1"/>
  <c r="A8992" i="1"/>
  <c r="B8992" i="1"/>
  <c r="A8993" i="1"/>
  <c r="B8993" i="1"/>
  <c r="A8994" i="1"/>
  <c r="B8994" i="1"/>
  <c r="A8995" i="1"/>
  <c r="B8995" i="1"/>
  <c r="A8996" i="1"/>
  <c r="B8996" i="1"/>
  <c r="A8997" i="1"/>
  <c r="B8997" i="1"/>
  <c r="A8998" i="1"/>
  <c r="B8998" i="1"/>
  <c r="A8999" i="1"/>
  <c r="B8999" i="1"/>
  <c r="A9000" i="1"/>
  <c r="B9000" i="1"/>
  <c r="A9001" i="1"/>
  <c r="B9001" i="1"/>
  <c r="A9002" i="1"/>
  <c r="B9002" i="1"/>
  <c r="A9003" i="1"/>
  <c r="B9003" i="1"/>
  <c r="A9004" i="1"/>
  <c r="B9004" i="1"/>
  <c r="A9005" i="1"/>
  <c r="B9005" i="1"/>
  <c r="A9006" i="1"/>
  <c r="B9006" i="1"/>
  <c r="A9007" i="1"/>
  <c r="B9007" i="1"/>
  <c r="A9008" i="1"/>
  <c r="B9008" i="1"/>
  <c r="A9009" i="1"/>
  <c r="B9009" i="1"/>
  <c r="A9010" i="1"/>
  <c r="B9010" i="1"/>
  <c r="A9011" i="1"/>
  <c r="B9011" i="1"/>
  <c r="A9012" i="1"/>
  <c r="B9012" i="1"/>
  <c r="A9013" i="1"/>
  <c r="B9013" i="1"/>
  <c r="A9014" i="1"/>
  <c r="B9014" i="1"/>
  <c r="A9015" i="1"/>
  <c r="B9015" i="1"/>
  <c r="A9016" i="1"/>
  <c r="B9016" i="1"/>
  <c r="A9017" i="1"/>
  <c r="B9017" i="1"/>
  <c r="A9018" i="1"/>
  <c r="B9018" i="1"/>
  <c r="A9019" i="1"/>
  <c r="B9019" i="1"/>
  <c r="A9020" i="1"/>
  <c r="B9020" i="1"/>
  <c r="A9021" i="1"/>
  <c r="B9021" i="1"/>
  <c r="A9022" i="1"/>
  <c r="B9022" i="1"/>
  <c r="A9023" i="1"/>
  <c r="B9023" i="1"/>
  <c r="A9024" i="1"/>
  <c r="B9024" i="1"/>
  <c r="A9025" i="1"/>
  <c r="B9025" i="1"/>
  <c r="A9026" i="1"/>
  <c r="B9026" i="1"/>
  <c r="A9027" i="1"/>
  <c r="B9027" i="1"/>
  <c r="A9028" i="1"/>
  <c r="B9028" i="1"/>
  <c r="A9029" i="1"/>
  <c r="B9029" i="1"/>
  <c r="A9030" i="1"/>
  <c r="B9030" i="1"/>
  <c r="A9031" i="1"/>
  <c r="B9031" i="1"/>
  <c r="A9032" i="1"/>
  <c r="B9032" i="1"/>
  <c r="A9033" i="1"/>
  <c r="B9033" i="1"/>
  <c r="A9034" i="1"/>
  <c r="B9034" i="1"/>
  <c r="A9035" i="1"/>
  <c r="B9035" i="1"/>
  <c r="A9036" i="1"/>
  <c r="B9036" i="1"/>
  <c r="A9037" i="1"/>
  <c r="B9037" i="1"/>
  <c r="A9038" i="1"/>
  <c r="B9038" i="1"/>
  <c r="A9039" i="1"/>
  <c r="B9039" i="1"/>
  <c r="A9040" i="1"/>
  <c r="B9040" i="1"/>
  <c r="A9041" i="1"/>
  <c r="B9041" i="1"/>
  <c r="A9042" i="1"/>
  <c r="B9042" i="1"/>
  <c r="A9043" i="1"/>
  <c r="B9043" i="1"/>
  <c r="A9044" i="1"/>
  <c r="B9044" i="1"/>
  <c r="A9045" i="1"/>
  <c r="B9045" i="1"/>
  <c r="A9046" i="1"/>
  <c r="B9046" i="1"/>
  <c r="A9047" i="1"/>
  <c r="B9047" i="1"/>
  <c r="A9048" i="1"/>
  <c r="B9048" i="1"/>
  <c r="A9049" i="1"/>
  <c r="B9049" i="1"/>
  <c r="A9050" i="1"/>
  <c r="B9050" i="1"/>
  <c r="A9051" i="1"/>
  <c r="B9051" i="1"/>
  <c r="A9052" i="1"/>
  <c r="B9052" i="1"/>
  <c r="A9053" i="1"/>
  <c r="B9053" i="1"/>
  <c r="A9054" i="1"/>
  <c r="B9054" i="1"/>
  <c r="A9055" i="1"/>
  <c r="B9055" i="1"/>
  <c r="A9056" i="1"/>
  <c r="B9056" i="1"/>
  <c r="A9057" i="1"/>
  <c r="B9057" i="1"/>
  <c r="A9058" i="1"/>
  <c r="B9058" i="1"/>
  <c r="A9059" i="1"/>
  <c r="B9059" i="1"/>
  <c r="A9060" i="1"/>
  <c r="B9060" i="1"/>
  <c r="A9061" i="1"/>
  <c r="B9061" i="1"/>
  <c r="A9062" i="1"/>
  <c r="B9062" i="1"/>
  <c r="A9063" i="1"/>
  <c r="B9063" i="1"/>
  <c r="A9064" i="1"/>
  <c r="B9064" i="1"/>
  <c r="A9065" i="1"/>
  <c r="B9065" i="1"/>
  <c r="A9066" i="1"/>
  <c r="B9066" i="1"/>
  <c r="A9067" i="1"/>
  <c r="B9067" i="1"/>
  <c r="A9068" i="1"/>
  <c r="B9068" i="1"/>
  <c r="A9069" i="1"/>
  <c r="B9069" i="1"/>
  <c r="A9070" i="1"/>
  <c r="B9070" i="1"/>
  <c r="A9071" i="1"/>
  <c r="B9071" i="1"/>
  <c r="A9072" i="1"/>
  <c r="B9072" i="1"/>
  <c r="A9073" i="1"/>
  <c r="B9073" i="1"/>
  <c r="A9074" i="1"/>
  <c r="B9074" i="1"/>
  <c r="A9075" i="1"/>
  <c r="B9075" i="1"/>
  <c r="A9076" i="1"/>
  <c r="B9076" i="1"/>
  <c r="A9077" i="1"/>
  <c r="B9077" i="1"/>
  <c r="A9078" i="1"/>
  <c r="B9078" i="1"/>
  <c r="A9079" i="1"/>
  <c r="B9079" i="1"/>
  <c r="A9080" i="1"/>
  <c r="B9080" i="1"/>
  <c r="A9081" i="1"/>
  <c r="B9081" i="1"/>
  <c r="A9082" i="1"/>
  <c r="B9082" i="1"/>
  <c r="A9083" i="1"/>
  <c r="B9083" i="1"/>
  <c r="A9084" i="1"/>
  <c r="B9084" i="1"/>
  <c r="A9085" i="1"/>
  <c r="B9085" i="1"/>
  <c r="A9086" i="1"/>
  <c r="B9086" i="1"/>
  <c r="A9087" i="1"/>
  <c r="B9087" i="1"/>
  <c r="A9088" i="1"/>
  <c r="B9088" i="1"/>
  <c r="A9089" i="1"/>
  <c r="B9089" i="1"/>
  <c r="A9090" i="1"/>
  <c r="B9090" i="1"/>
  <c r="A9091" i="1"/>
  <c r="B9091" i="1"/>
  <c r="A9092" i="1"/>
  <c r="B9092" i="1"/>
  <c r="A9093" i="1"/>
  <c r="B9093" i="1"/>
  <c r="A9094" i="1"/>
  <c r="B9094" i="1"/>
  <c r="A9095" i="1"/>
  <c r="B9095" i="1"/>
  <c r="A9096" i="1"/>
  <c r="B9096" i="1"/>
  <c r="A9097" i="1"/>
  <c r="B9097" i="1"/>
  <c r="A9098" i="1"/>
  <c r="B9098" i="1"/>
  <c r="A9099" i="1"/>
  <c r="B9099" i="1"/>
  <c r="A9100" i="1"/>
  <c r="B9100" i="1"/>
  <c r="A9101" i="1"/>
  <c r="B9101" i="1"/>
  <c r="A9102" i="1"/>
  <c r="B9102" i="1"/>
  <c r="A9103" i="1"/>
  <c r="B9103" i="1"/>
  <c r="A9104" i="1"/>
  <c r="B9104" i="1"/>
  <c r="A9105" i="1"/>
  <c r="B9105" i="1"/>
  <c r="A9106" i="1"/>
  <c r="B9106" i="1"/>
  <c r="A9107" i="1"/>
  <c r="B9107" i="1"/>
  <c r="A9108" i="1"/>
  <c r="B9108" i="1"/>
  <c r="A9109" i="1"/>
  <c r="B9109" i="1"/>
  <c r="A9110" i="1"/>
  <c r="B9110" i="1"/>
  <c r="A9111" i="1"/>
  <c r="B9111" i="1"/>
  <c r="A9112" i="1"/>
  <c r="B9112" i="1"/>
  <c r="A9113" i="1"/>
  <c r="B9113" i="1"/>
  <c r="A9114" i="1"/>
  <c r="B9114" i="1"/>
  <c r="A9115" i="1"/>
  <c r="B9115" i="1"/>
  <c r="A9116" i="1"/>
  <c r="B9116" i="1"/>
  <c r="A9117" i="1"/>
  <c r="B9117" i="1"/>
  <c r="A9118" i="1"/>
  <c r="B9118" i="1"/>
  <c r="A9119" i="1"/>
  <c r="B9119" i="1"/>
  <c r="A9120" i="1"/>
  <c r="B9120" i="1"/>
  <c r="A9121" i="1"/>
  <c r="B9121" i="1"/>
  <c r="A9122" i="1"/>
  <c r="B9122" i="1"/>
  <c r="A9123" i="1"/>
  <c r="B9123" i="1"/>
  <c r="A9124" i="1"/>
  <c r="B9124" i="1"/>
  <c r="A9125" i="1"/>
  <c r="B9125" i="1"/>
  <c r="A9126" i="1"/>
  <c r="B9126" i="1"/>
  <c r="A9127" i="1"/>
  <c r="B9127" i="1"/>
  <c r="A9128" i="1"/>
  <c r="B9128" i="1"/>
  <c r="A9129" i="1"/>
  <c r="B9129" i="1"/>
  <c r="A9130" i="1"/>
  <c r="B9130" i="1"/>
  <c r="A9131" i="1"/>
  <c r="B9131" i="1"/>
  <c r="A9132" i="1"/>
  <c r="B9132" i="1"/>
  <c r="A9133" i="1"/>
  <c r="B9133" i="1"/>
  <c r="A9134" i="1"/>
  <c r="B9134" i="1"/>
  <c r="A9135" i="1"/>
  <c r="B9135" i="1"/>
  <c r="A9136" i="1"/>
  <c r="B9136" i="1"/>
  <c r="A9137" i="1"/>
  <c r="B9137" i="1"/>
  <c r="A9138" i="1"/>
  <c r="B9138" i="1"/>
  <c r="A9139" i="1"/>
  <c r="B9139" i="1"/>
  <c r="A9140" i="1"/>
  <c r="B9140" i="1"/>
  <c r="A9141" i="1"/>
  <c r="B9141" i="1"/>
  <c r="A9142" i="1"/>
  <c r="B9142" i="1"/>
  <c r="A9143" i="1"/>
  <c r="B9143" i="1"/>
  <c r="A9144" i="1"/>
  <c r="B9144" i="1"/>
  <c r="A9145" i="1"/>
  <c r="B9145" i="1"/>
  <c r="A9146" i="1"/>
  <c r="B9146" i="1"/>
  <c r="A9147" i="1"/>
  <c r="B9147" i="1"/>
  <c r="A9148" i="1"/>
  <c r="B9148" i="1"/>
  <c r="A9149" i="1"/>
  <c r="B9149" i="1"/>
  <c r="A9150" i="1"/>
  <c r="B9150" i="1"/>
  <c r="A9151" i="1"/>
  <c r="B9151" i="1"/>
  <c r="A9152" i="1"/>
  <c r="B9152" i="1"/>
  <c r="A9153" i="1"/>
  <c r="B9153" i="1"/>
  <c r="A9154" i="1"/>
  <c r="B9154" i="1"/>
  <c r="A9155" i="1"/>
  <c r="B9155" i="1"/>
  <c r="A9156" i="1"/>
  <c r="B9156" i="1"/>
  <c r="A9157" i="1"/>
  <c r="B9157" i="1"/>
  <c r="A9158" i="1"/>
  <c r="B9158" i="1"/>
  <c r="A9159" i="1"/>
  <c r="B9159" i="1"/>
  <c r="A9160" i="1"/>
  <c r="B9160" i="1"/>
  <c r="A9161" i="1"/>
  <c r="B9161" i="1"/>
  <c r="A9162" i="1"/>
  <c r="B9162" i="1"/>
  <c r="A9163" i="1"/>
  <c r="B9163" i="1"/>
  <c r="A9164" i="1"/>
  <c r="B9164" i="1"/>
  <c r="A9165" i="1"/>
  <c r="B9165" i="1"/>
  <c r="A9166" i="1"/>
  <c r="B9166" i="1"/>
  <c r="A9167" i="1"/>
  <c r="B9167" i="1"/>
  <c r="A9168" i="1"/>
  <c r="B9168" i="1"/>
  <c r="A9169" i="1"/>
  <c r="B9169" i="1"/>
  <c r="A9170" i="1"/>
  <c r="B9170" i="1"/>
  <c r="A9171" i="1"/>
  <c r="B9171" i="1"/>
  <c r="A9172" i="1"/>
  <c r="B9172" i="1"/>
  <c r="A9173" i="1"/>
  <c r="B9173" i="1"/>
  <c r="A9174" i="1"/>
  <c r="B9174" i="1"/>
  <c r="A9175" i="1"/>
  <c r="B9175" i="1"/>
  <c r="A9176" i="1"/>
  <c r="B9176" i="1"/>
  <c r="A9177" i="1"/>
  <c r="B9177" i="1"/>
  <c r="A9178" i="1"/>
  <c r="B9178" i="1"/>
  <c r="A9179" i="1"/>
  <c r="B9179" i="1"/>
  <c r="A9180" i="1"/>
  <c r="B9180" i="1"/>
  <c r="A9181" i="1"/>
  <c r="B9181" i="1"/>
  <c r="A9182" i="1"/>
  <c r="B9182" i="1"/>
  <c r="A9183" i="1"/>
  <c r="B9183" i="1"/>
  <c r="A9184" i="1"/>
  <c r="B9184" i="1"/>
  <c r="A9185" i="1"/>
  <c r="B9185" i="1"/>
  <c r="A9186" i="1"/>
  <c r="B9186" i="1"/>
  <c r="A9187" i="1"/>
  <c r="B9187" i="1"/>
  <c r="A9188" i="1"/>
  <c r="B9188" i="1"/>
  <c r="A9189" i="1"/>
  <c r="B9189" i="1"/>
  <c r="A9190" i="1"/>
  <c r="B9190" i="1"/>
  <c r="A9191" i="1"/>
  <c r="B9191" i="1"/>
  <c r="A9192" i="1"/>
  <c r="B9192" i="1"/>
  <c r="A9193" i="1"/>
  <c r="B9193" i="1"/>
  <c r="A9194" i="1"/>
  <c r="B9194" i="1"/>
  <c r="A9195" i="1"/>
  <c r="B9195" i="1"/>
  <c r="A9196" i="1"/>
  <c r="B9196" i="1"/>
  <c r="A9197" i="1"/>
  <c r="B9197" i="1"/>
  <c r="A9198" i="1"/>
  <c r="B9198" i="1"/>
  <c r="A9199" i="1"/>
  <c r="B9199" i="1"/>
  <c r="A9200" i="1"/>
  <c r="B9200" i="1"/>
  <c r="A9201" i="1"/>
  <c r="B9201" i="1"/>
  <c r="A9202" i="1"/>
  <c r="B9202" i="1"/>
  <c r="A9203" i="1"/>
  <c r="B9203" i="1"/>
  <c r="A9204" i="1"/>
  <c r="B9204" i="1"/>
  <c r="A9205" i="1"/>
  <c r="B9205" i="1"/>
  <c r="A9206" i="1"/>
  <c r="B9206" i="1"/>
  <c r="A9207" i="1"/>
  <c r="B9207" i="1"/>
  <c r="A9208" i="1"/>
  <c r="B9208" i="1"/>
  <c r="A9209" i="1"/>
  <c r="B9209" i="1"/>
  <c r="A9210" i="1"/>
  <c r="B9210" i="1"/>
  <c r="A9211" i="1"/>
  <c r="B9211" i="1"/>
  <c r="A9212" i="1"/>
  <c r="B9212" i="1"/>
  <c r="A9213" i="1"/>
  <c r="B9213" i="1"/>
  <c r="A9214" i="1"/>
  <c r="B9214" i="1"/>
  <c r="A9215" i="1"/>
  <c r="B9215" i="1"/>
  <c r="A9216" i="1"/>
  <c r="B9216" i="1"/>
  <c r="A9217" i="1"/>
  <c r="B9217" i="1"/>
  <c r="A9218" i="1"/>
  <c r="B9218" i="1"/>
  <c r="A9219" i="1"/>
  <c r="B9219" i="1"/>
  <c r="A9220" i="1"/>
  <c r="B9220" i="1"/>
  <c r="A9221" i="1"/>
  <c r="B9221" i="1"/>
  <c r="A9222" i="1"/>
  <c r="B9222" i="1"/>
  <c r="A9223" i="1"/>
  <c r="B9223" i="1"/>
  <c r="A9224" i="1"/>
  <c r="B9224" i="1"/>
  <c r="A9225" i="1"/>
  <c r="B9225" i="1"/>
  <c r="A9226" i="1"/>
  <c r="B9226" i="1"/>
  <c r="A9227" i="1"/>
  <c r="B9227" i="1"/>
  <c r="A9228" i="1"/>
  <c r="B9228" i="1"/>
  <c r="A9229" i="1"/>
  <c r="B9229" i="1"/>
  <c r="A9230" i="1"/>
  <c r="B9230" i="1"/>
  <c r="A9231" i="1"/>
  <c r="B9231" i="1"/>
  <c r="A9232" i="1"/>
  <c r="B9232" i="1"/>
  <c r="A9233" i="1"/>
  <c r="B9233" i="1"/>
  <c r="A9234" i="1"/>
  <c r="B9234" i="1"/>
  <c r="A9235" i="1"/>
  <c r="B9235" i="1"/>
  <c r="A9236" i="1"/>
  <c r="B9236" i="1"/>
  <c r="A9237" i="1"/>
  <c r="B9237" i="1"/>
  <c r="A9238" i="1"/>
  <c r="B9238" i="1"/>
  <c r="A9239" i="1"/>
  <c r="B9239" i="1"/>
  <c r="A9240" i="1"/>
  <c r="B9240" i="1"/>
  <c r="A9241" i="1"/>
  <c r="B9241" i="1"/>
  <c r="A9242" i="1"/>
  <c r="B9242" i="1"/>
  <c r="A9243" i="1"/>
  <c r="B9243" i="1"/>
  <c r="A9244" i="1"/>
  <c r="B9244" i="1"/>
  <c r="A9245" i="1"/>
  <c r="B9245" i="1"/>
  <c r="A9246" i="1"/>
  <c r="B9246" i="1"/>
  <c r="A9247" i="1"/>
  <c r="B9247" i="1"/>
  <c r="A9248" i="1"/>
  <c r="B9248" i="1"/>
  <c r="A9249" i="1"/>
  <c r="B9249" i="1"/>
  <c r="A9250" i="1"/>
  <c r="B9250" i="1"/>
  <c r="A9251" i="1"/>
  <c r="B9251" i="1"/>
  <c r="A9252" i="1"/>
  <c r="B9252" i="1"/>
  <c r="A9253" i="1"/>
  <c r="B9253" i="1"/>
  <c r="A9254" i="1"/>
  <c r="B9254" i="1"/>
  <c r="A9255" i="1"/>
  <c r="B9255" i="1"/>
  <c r="A9256" i="1"/>
  <c r="B9256" i="1"/>
  <c r="A9257" i="1"/>
  <c r="B9257" i="1"/>
  <c r="A9258" i="1"/>
  <c r="B9258" i="1"/>
  <c r="A9259" i="1"/>
  <c r="B9259" i="1"/>
  <c r="A9260" i="1"/>
  <c r="B9260" i="1"/>
  <c r="A9261" i="1"/>
  <c r="B9261" i="1"/>
  <c r="A9262" i="1"/>
  <c r="B9262" i="1"/>
  <c r="A9263" i="1"/>
  <c r="B9263" i="1"/>
  <c r="A9264" i="1"/>
  <c r="B9264" i="1"/>
  <c r="A9265" i="1"/>
  <c r="B9265" i="1"/>
  <c r="A9266" i="1"/>
  <c r="B9266" i="1"/>
  <c r="A9267" i="1"/>
  <c r="B9267" i="1"/>
  <c r="A9268" i="1"/>
  <c r="B9268" i="1"/>
  <c r="A9269" i="1"/>
  <c r="B9269" i="1"/>
  <c r="A9270" i="1"/>
  <c r="B9270" i="1"/>
  <c r="A9271" i="1"/>
  <c r="B9271" i="1"/>
  <c r="A9272" i="1"/>
  <c r="B9272" i="1"/>
  <c r="A9273" i="1"/>
  <c r="B9273" i="1"/>
  <c r="A9274" i="1"/>
  <c r="B9274" i="1"/>
  <c r="A9275" i="1"/>
  <c r="B9275" i="1"/>
  <c r="A9276" i="1"/>
  <c r="B9276" i="1"/>
  <c r="A9277" i="1"/>
  <c r="B9277" i="1"/>
  <c r="A9278" i="1"/>
  <c r="B9278" i="1"/>
  <c r="A9279" i="1"/>
  <c r="B9279" i="1"/>
  <c r="A9280" i="1"/>
  <c r="B9280" i="1"/>
  <c r="A9281" i="1"/>
  <c r="B9281" i="1"/>
  <c r="A9282" i="1"/>
  <c r="B9282" i="1"/>
  <c r="A9283" i="1"/>
  <c r="B9283" i="1"/>
  <c r="A9284" i="1"/>
  <c r="B9284" i="1"/>
  <c r="A9285" i="1"/>
  <c r="B9285" i="1"/>
  <c r="A9286" i="1"/>
  <c r="B9286" i="1"/>
  <c r="A9287" i="1"/>
  <c r="B9287" i="1"/>
  <c r="A9288" i="1"/>
  <c r="B9288" i="1"/>
  <c r="A9289" i="1"/>
  <c r="B9289" i="1"/>
  <c r="A9290" i="1"/>
  <c r="B9290" i="1"/>
  <c r="A9291" i="1"/>
  <c r="B9291" i="1"/>
  <c r="A9292" i="1"/>
  <c r="B9292" i="1"/>
  <c r="A9293" i="1"/>
  <c r="B9293" i="1"/>
  <c r="A9294" i="1"/>
  <c r="B9294" i="1"/>
  <c r="A9295" i="1"/>
  <c r="B9295" i="1"/>
  <c r="A9296" i="1"/>
  <c r="B9296" i="1"/>
  <c r="A9297" i="1"/>
  <c r="B9297" i="1"/>
  <c r="A9298" i="1"/>
  <c r="B9298" i="1"/>
  <c r="A9299" i="1"/>
  <c r="B9299" i="1"/>
  <c r="A9300" i="1"/>
  <c r="B9300" i="1"/>
  <c r="A9301" i="1"/>
  <c r="B9301" i="1"/>
  <c r="A9302" i="1"/>
  <c r="B9302" i="1"/>
  <c r="A9303" i="1"/>
  <c r="B9303" i="1"/>
  <c r="A9304" i="1"/>
  <c r="B9304" i="1"/>
  <c r="A9305" i="1"/>
  <c r="B9305" i="1"/>
  <c r="A9306" i="1"/>
  <c r="B9306" i="1"/>
  <c r="A9307" i="1"/>
  <c r="B9307" i="1"/>
  <c r="A9308" i="1"/>
  <c r="B9308" i="1"/>
  <c r="A9309" i="1"/>
  <c r="B9309" i="1"/>
  <c r="A9310" i="1"/>
  <c r="B9310" i="1"/>
  <c r="A9311" i="1"/>
  <c r="B9311" i="1"/>
  <c r="A9312" i="1"/>
  <c r="B9312" i="1"/>
  <c r="A9313" i="1"/>
  <c r="B9313" i="1"/>
  <c r="A9314" i="1"/>
  <c r="B9314" i="1"/>
  <c r="A9315" i="1"/>
  <c r="B9315" i="1"/>
  <c r="A9316" i="1"/>
  <c r="B9316" i="1"/>
  <c r="A9317" i="1"/>
  <c r="B9317" i="1"/>
  <c r="A9318" i="1"/>
  <c r="B9318" i="1"/>
  <c r="A9319" i="1"/>
  <c r="B9319" i="1"/>
  <c r="A9320" i="1"/>
  <c r="B9320" i="1"/>
  <c r="A9321" i="1"/>
  <c r="B9321" i="1"/>
  <c r="A9322" i="1"/>
  <c r="B9322" i="1"/>
  <c r="A9323" i="1"/>
  <c r="B9323" i="1"/>
  <c r="A9324" i="1"/>
  <c r="B9324" i="1"/>
  <c r="A9325" i="1"/>
  <c r="B9325" i="1"/>
  <c r="A9326" i="1"/>
  <c r="B9326" i="1"/>
  <c r="A9327" i="1"/>
  <c r="B9327" i="1"/>
  <c r="A9328" i="1"/>
  <c r="B9328" i="1"/>
  <c r="A9329" i="1"/>
  <c r="B9329" i="1"/>
  <c r="A9330" i="1"/>
  <c r="B9330" i="1"/>
  <c r="A9331" i="1"/>
  <c r="B9331" i="1"/>
  <c r="A9332" i="1"/>
  <c r="B9332" i="1"/>
  <c r="A9333" i="1"/>
  <c r="B9333" i="1"/>
  <c r="A9334" i="1"/>
  <c r="B9334" i="1"/>
  <c r="A9335" i="1"/>
  <c r="B9335" i="1"/>
  <c r="A9336" i="1"/>
  <c r="B9336" i="1"/>
  <c r="A9337" i="1"/>
  <c r="B9337" i="1"/>
  <c r="A9338" i="1"/>
  <c r="B9338" i="1"/>
  <c r="A9339" i="1"/>
  <c r="B9339" i="1"/>
  <c r="A9340" i="1"/>
  <c r="B9340" i="1"/>
  <c r="A9341" i="1"/>
  <c r="B9341" i="1"/>
  <c r="A9342" i="1"/>
  <c r="B9342" i="1"/>
  <c r="A9343" i="1"/>
  <c r="B9343" i="1"/>
  <c r="A9344" i="1"/>
  <c r="B9344" i="1"/>
  <c r="A9345" i="1"/>
  <c r="B9345" i="1"/>
  <c r="A9346" i="1"/>
  <c r="B9346" i="1"/>
  <c r="A9347" i="1"/>
  <c r="B9347" i="1"/>
  <c r="A9348" i="1"/>
  <c r="B9348" i="1"/>
  <c r="A9349" i="1"/>
  <c r="B9349" i="1"/>
  <c r="A9350" i="1"/>
  <c r="B9350" i="1"/>
  <c r="A9351" i="1"/>
  <c r="B9351" i="1"/>
  <c r="A9352" i="1"/>
  <c r="B9352" i="1"/>
  <c r="A9353" i="1"/>
  <c r="B9353" i="1"/>
  <c r="A9354" i="1"/>
  <c r="B9354" i="1"/>
  <c r="A9355" i="1"/>
  <c r="B9355" i="1"/>
  <c r="A9356" i="1"/>
  <c r="B9356" i="1"/>
  <c r="A9357" i="1"/>
  <c r="B9357" i="1"/>
  <c r="A9358" i="1"/>
  <c r="B9358" i="1"/>
  <c r="A9359" i="1"/>
  <c r="B9359" i="1"/>
  <c r="A9360" i="1"/>
  <c r="B9360" i="1"/>
  <c r="A9361" i="1"/>
  <c r="B9361" i="1"/>
  <c r="A9362" i="1"/>
  <c r="B9362" i="1"/>
  <c r="A9363" i="1"/>
  <c r="B9363" i="1"/>
  <c r="A9364" i="1"/>
  <c r="B9364" i="1"/>
  <c r="A9365" i="1"/>
  <c r="B9365" i="1"/>
  <c r="A9366" i="1"/>
  <c r="B9366" i="1"/>
  <c r="A9367" i="1"/>
  <c r="B9367" i="1"/>
  <c r="A9368" i="1"/>
  <c r="B9368" i="1"/>
  <c r="A9369" i="1"/>
  <c r="B9369" i="1"/>
  <c r="A9370" i="1"/>
  <c r="B9370" i="1"/>
  <c r="A9371" i="1"/>
  <c r="B9371" i="1"/>
  <c r="A9372" i="1"/>
  <c r="B9372" i="1"/>
  <c r="A9373" i="1"/>
  <c r="B9373" i="1"/>
  <c r="A9374" i="1"/>
  <c r="B9374" i="1"/>
  <c r="A9375" i="1"/>
  <c r="B9375" i="1"/>
  <c r="A9376" i="1"/>
  <c r="B9376" i="1"/>
  <c r="A9377" i="1"/>
  <c r="B9377" i="1"/>
  <c r="A9378" i="1"/>
  <c r="B9378" i="1"/>
  <c r="A9379" i="1"/>
  <c r="B9379" i="1"/>
  <c r="A9380" i="1"/>
  <c r="B9380" i="1"/>
  <c r="A9381" i="1"/>
  <c r="B9381" i="1"/>
  <c r="A9382" i="1"/>
  <c r="B9382" i="1"/>
  <c r="A9383" i="1"/>
  <c r="B9383" i="1"/>
  <c r="A9384" i="1"/>
  <c r="B9384" i="1"/>
  <c r="A9385" i="1"/>
  <c r="B9385" i="1"/>
  <c r="A9386" i="1"/>
  <c r="B9386" i="1"/>
  <c r="A9387" i="1"/>
  <c r="B9387" i="1"/>
  <c r="A9388" i="1"/>
  <c r="B9388" i="1"/>
  <c r="A9389" i="1"/>
  <c r="B9389" i="1"/>
  <c r="A9390" i="1"/>
  <c r="B9390" i="1"/>
  <c r="A9391" i="1"/>
  <c r="B9391" i="1"/>
  <c r="A9392" i="1"/>
  <c r="B9392" i="1"/>
  <c r="A9393" i="1"/>
  <c r="B9393" i="1"/>
  <c r="A9394" i="1"/>
  <c r="B9394" i="1"/>
  <c r="A9395" i="1"/>
  <c r="B9395" i="1"/>
  <c r="A9396" i="1"/>
  <c r="B9396" i="1"/>
  <c r="A9397" i="1"/>
  <c r="B9397" i="1"/>
  <c r="A9398" i="1"/>
  <c r="B9398" i="1"/>
  <c r="A9399" i="1"/>
  <c r="B9399" i="1"/>
  <c r="A9400" i="1"/>
  <c r="B9400" i="1"/>
  <c r="A9401" i="1"/>
  <c r="B9401" i="1"/>
  <c r="A9402" i="1"/>
  <c r="B9402" i="1"/>
  <c r="A9403" i="1"/>
  <c r="B9403" i="1"/>
  <c r="A9404" i="1"/>
  <c r="B9404" i="1"/>
  <c r="A9405" i="1"/>
  <c r="B9405" i="1"/>
  <c r="A9406" i="1"/>
  <c r="B9406" i="1"/>
  <c r="A9407" i="1"/>
  <c r="B9407" i="1"/>
  <c r="A9408" i="1"/>
  <c r="B9408" i="1"/>
  <c r="A9409" i="1"/>
  <c r="B9409" i="1"/>
  <c r="A9410" i="1"/>
  <c r="B9410" i="1"/>
  <c r="A9411" i="1"/>
  <c r="B9411" i="1"/>
  <c r="A9412" i="1"/>
  <c r="B9412" i="1"/>
  <c r="A9413" i="1"/>
  <c r="B9413" i="1"/>
  <c r="A9414" i="1"/>
  <c r="B9414" i="1"/>
  <c r="A9415" i="1"/>
  <c r="B9415" i="1"/>
  <c r="A9416" i="1"/>
  <c r="B9416" i="1"/>
  <c r="A9417" i="1"/>
  <c r="B9417" i="1"/>
  <c r="A9418" i="1"/>
  <c r="B9418" i="1"/>
  <c r="A9419" i="1"/>
  <c r="B9419" i="1"/>
  <c r="A9420" i="1"/>
  <c r="B9420" i="1"/>
  <c r="A9421" i="1"/>
  <c r="B9421" i="1"/>
  <c r="A9422" i="1"/>
  <c r="B9422" i="1"/>
  <c r="A9423" i="1"/>
  <c r="B9423" i="1"/>
  <c r="A9424" i="1"/>
  <c r="B9424" i="1"/>
  <c r="A9425" i="1"/>
  <c r="B9425" i="1"/>
  <c r="A9426" i="1"/>
  <c r="B9426" i="1"/>
  <c r="A9427" i="1"/>
  <c r="B9427" i="1"/>
  <c r="A9428" i="1"/>
  <c r="B9428" i="1"/>
  <c r="A9429" i="1"/>
  <c r="B9429" i="1"/>
  <c r="A9430" i="1"/>
  <c r="B9430" i="1"/>
  <c r="A9431" i="1"/>
  <c r="B9431" i="1"/>
  <c r="A9432" i="1"/>
  <c r="B9432" i="1"/>
  <c r="A9433" i="1"/>
  <c r="B9433" i="1"/>
  <c r="A9434" i="1"/>
  <c r="B9434" i="1"/>
  <c r="A9435" i="1"/>
  <c r="B9435" i="1"/>
  <c r="A9436" i="1"/>
  <c r="B9436" i="1"/>
  <c r="A9437" i="1"/>
  <c r="B9437" i="1"/>
  <c r="A9438" i="1"/>
  <c r="B9438" i="1"/>
  <c r="A9439" i="1"/>
  <c r="B9439" i="1"/>
  <c r="A9440" i="1"/>
  <c r="B9440" i="1"/>
  <c r="A9441" i="1"/>
  <c r="B9441" i="1"/>
  <c r="A9442" i="1"/>
  <c r="B9442" i="1"/>
  <c r="A9443" i="1"/>
  <c r="B9443" i="1"/>
  <c r="A9444" i="1"/>
  <c r="B9444" i="1"/>
  <c r="A9445" i="1"/>
  <c r="B9445" i="1"/>
  <c r="A9446" i="1"/>
  <c r="B9446" i="1"/>
  <c r="A9447" i="1"/>
  <c r="B9447" i="1"/>
  <c r="A9448" i="1"/>
  <c r="B9448" i="1"/>
  <c r="A9449" i="1"/>
  <c r="B9449" i="1"/>
  <c r="A9450" i="1"/>
  <c r="B9450" i="1"/>
  <c r="A9451" i="1"/>
  <c r="B9451" i="1"/>
  <c r="A9452" i="1"/>
  <c r="B9452" i="1"/>
  <c r="A9453" i="1"/>
  <c r="B9453" i="1"/>
  <c r="A9454" i="1"/>
  <c r="B9454" i="1"/>
  <c r="A9455" i="1"/>
  <c r="B9455" i="1"/>
  <c r="A9456" i="1"/>
  <c r="B9456" i="1"/>
  <c r="A9457" i="1"/>
  <c r="B9457" i="1"/>
  <c r="A9458" i="1"/>
  <c r="B9458" i="1"/>
  <c r="A9459" i="1"/>
  <c r="B9459" i="1"/>
  <c r="A9460" i="1"/>
  <c r="B9460" i="1"/>
  <c r="A9461" i="1"/>
  <c r="B9461" i="1"/>
  <c r="A9462" i="1"/>
  <c r="B9462" i="1"/>
  <c r="A9463" i="1"/>
  <c r="B9463" i="1"/>
  <c r="A9464" i="1"/>
  <c r="B9464" i="1"/>
  <c r="A9465" i="1"/>
  <c r="B9465" i="1"/>
  <c r="A9466" i="1"/>
  <c r="B9466" i="1"/>
  <c r="A9467" i="1"/>
  <c r="B9467" i="1"/>
  <c r="A9468" i="1"/>
  <c r="B9468" i="1"/>
  <c r="A9469" i="1"/>
  <c r="B9469" i="1"/>
  <c r="A9470" i="1"/>
  <c r="B9470" i="1"/>
  <c r="A9471" i="1"/>
  <c r="B9471" i="1"/>
  <c r="A9472" i="1"/>
  <c r="B9472" i="1"/>
  <c r="A9473" i="1"/>
  <c r="B9473" i="1"/>
  <c r="A9474" i="1"/>
  <c r="B9474" i="1"/>
  <c r="A9475" i="1"/>
  <c r="B9475" i="1"/>
  <c r="A9476" i="1"/>
  <c r="B9476" i="1"/>
  <c r="A9477" i="1"/>
  <c r="B9477" i="1"/>
  <c r="A9478" i="1"/>
  <c r="B9478" i="1"/>
  <c r="A9479" i="1"/>
  <c r="B9479" i="1"/>
  <c r="A9480" i="1"/>
  <c r="B9480" i="1"/>
  <c r="A9481" i="1"/>
  <c r="B9481" i="1"/>
  <c r="A9482" i="1"/>
  <c r="B9482" i="1"/>
  <c r="A9483" i="1"/>
  <c r="B9483" i="1"/>
  <c r="A9484" i="1"/>
  <c r="B9484" i="1"/>
  <c r="A9485" i="1"/>
  <c r="B9485" i="1"/>
  <c r="A9486" i="1"/>
  <c r="B9486" i="1"/>
  <c r="A9487" i="1"/>
  <c r="B9487" i="1"/>
  <c r="A9488" i="1"/>
  <c r="B9488" i="1"/>
  <c r="A9489" i="1"/>
  <c r="B9489" i="1"/>
  <c r="A9490" i="1"/>
  <c r="B9490" i="1"/>
  <c r="A9491" i="1"/>
  <c r="B9491" i="1"/>
  <c r="A9492" i="1"/>
  <c r="B9492" i="1"/>
  <c r="A9493" i="1"/>
  <c r="B9493" i="1"/>
  <c r="A9494" i="1"/>
  <c r="B9494" i="1"/>
  <c r="A9495" i="1"/>
  <c r="B9495" i="1"/>
  <c r="A9496" i="1"/>
  <c r="B9496" i="1"/>
  <c r="A9497" i="1"/>
  <c r="B9497" i="1"/>
  <c r="A9498" i="1"/>
  <c r="B9498" i="1"/>
  <c r="A9499" i="1"/>
  <c r="B9499" i="1"/>
  <c r="A9500" i="1"/>
  <c r="B9500" i="1"/>
  <c r="A9501" i="1"/>
  <c r="B9501" i="1"/>
  <c r="A9502" i="1"/>
  <c r="B9502" i="1"/>
  <c r="A9503" i="1"/>
  <c r="B9503" i="1"/>
  <c r="A9504" i="1"/>
  <c r="B9504" i="1"/>
  <c r="A9505" i="1"/>
  <c r="B9505" i="1"/>
  <c r="A9506" i="1"/>
  <c r="B9506" i="1"/>
  <c r="A9507" i="1"/>
  <c r="B9507" i="1"/>
  <c r="A9508" i="1"/>
  <c r="B9508" i="1"/>
  <c r="A9509" i="1"/>
  <c r="B9509" i="1"/>
  <c r="A9510" i="1"/>
  <c r="B9510" i="1"/>
  <c r="A9511" i="1"/>
  <c r="B9511" i="1"/>
  <c r="A9512" i="1"/>
  <c r="B9512" i="1"/>
  <c r="A9513" i="1"/>
  <c r="B9513" i="1"/>
  <c r="A9514" i="1"/>
  <c r="B9514" i="1"/>
  <c r="A9515" i="1"/>
  <c r="B9515" i="1"/>
  <c r="A9516" i="1"/>
  <c r="B9516" i="1"/>
  <c r="A9517" i="1"/>
  <c r="B9517" i="1"/>
  <c r="A9518" i="1"/>
  <c r="B9518" i="1"/>
  <c r="A9519" i="1"/>
  <c r="B9519" i="1"/>
  <c r="A9520" i="1"/>
  <c r="B9520" i="1"/>
  <c r="A9521" i="1"/>
  <c r="B9521" i="1"/>
  <c r="A9522" i="1"/>
  <c r="B9522" i="1"/>
  <c r="A9523" i="1"/>
  <c r="B9523" i="1"/>
  <c r="A9524" i="1"/>
  <c r="B9524" i="1"/>
  <c r="A9525" i="1"/>
  <c r="B9525" i="1"/>
  <c r="A9526" i="1"/>
  <c r="B9526" i="1"/>
  <c r="A9527" i="1"/>
  <c r="B9527" i="1"/>
  <c r="A9528" i="1"/>
  <c r="B9528" i="1"/>
  <c r="A9529" i="1"/>
  <c r="B9529" i="1"/>
  <c r="A9530" i="1"/>
  <c r="B9530" i="1"/>
  <c r="A9531" i="1"/>
  <c r="B9531" i="1"/>
  <c r="A9532" i="1"/>
  <c r="B9532" i="1"/>
  <c r="A9533" i="1"/>
  <c r="B9533" i="1"/>
  <c r="A9534" i="1"/>
  <c r="B9534" i="1"/>
  <c r="A9535" i="1"/>
  <c r="B9535" i="1"/>
  <c r="A9536" i="1"/>
  <c r="B9536" i="1"/>
  <c r="A9537" i="1"/>
  <c r="B9537" i="1"/>
  <c r="A9538" i="1"/>
  <c r="B9538" i="1"/>
  <c r="A9539" i="1"/>
  <c r="B9539" i="1"/>
  <c r="A9540" i="1"/>
  <c r="B9540" i="1"/>
  <c r="A9541" i="1"/>
  <c r="B9541" i="1"/>
  <c r="A9542" i="1"/>
  <c r="B9542" i="1"/>
  <c r="A9543" i="1"/>
  <c r="B9543" i="1"/>
  <c r="A9544" i="1"/>
  <c r="B9544" i="1"/>
  <c r="A9545" i="1"/>
  <c r="B9545" i="1"/>
  <c r="A9546" i="1"/>
  <c r="B9546" i="1"/>
  <c r="A9547" i="1"/>
  <c r="B9547" i="1"/>
  <c r="A9548" i="1"/>
  <c r="B9548" i="1"/>
  <c r="A9549" i="1"/>
  <c r="B9549" i="1"/>
  <c r="A9550" i="1"/>
  <c r="B9550" i="1"/>
  <c r="A9551" i="1"/>
  <c r="B9551" i="1"/>
  <c r="A9552" i="1"/>
  <c r="B9552" i="1"/>
  <c r="A9553" i="1"/>
  <c r="B9553" i="1"/>
  <c r="A9554" i="1"/>
  <c r="B9554" i="1"/>
  <c r="A9555" i="1"/>
  <c r="B9555" i="1"/>
  <c r="A9556" i="1"/>
  <c r="B9556" i="1"/>
  <c r="A9557" i="1"/>
  <c r="B9557" i="1"/>
  <c r="A9558" i="1"/>
  <c r="B9558" i="1"/>
  <c r="A9559" i="1"/>
  <c r="B9559" i="1"/>
  <c r="A9560" i="1"/>
  <c r="B9560" i="1"/>
  <c r="A9561" i="1"/>
  <c r="B9561" i="1"/>
  <c r="A9562" i="1"/>
  <c r="B9562" i="1"/>
  <c r="A9563" i="1"/>
  <c r="B9563" i="1"/>
  <c r="A9564" i="1"/>
  <c r="B9564" i="1"/>
  <c r="A9565" i="1"/>
  <c r="B9565" i="1"/>
  <c r="A9566" i="1"/>
  <c r="B9566" i="1"/>
  <c r="A9567" i="1"/>
  <c r="B9567" i="1"/>
  <c r="A9568" i="1"/>
  <c r="B9568" i="1"/>
  <c r="A9569" i="1"/>
  <c r="B9569" i="1"/>
  <c r="A9570" i="1"/>
  <c r="B9570" i="1"/>
  <c r="A9571" i="1"/>
  <c r="B9571" i="1"/>
  <c r="A9572" i="1"/>
  <c r="B9572" i="1"/>
  <c r="A9573" i="1"/>
  <c r="B9573" i="1"/>
  <c r="A9574" i="1"/>
  <c r="B9574" i="1"/>
  <c r="A9575" i="1"/>
  <c r="B9575" i="1"/>
  <c r="A9576" i="1"/>
  <c r="B9576" i="1"/>
  <c r="A9577" i="1"/>
  <c r="B9577" i="1"/>
  <c r="A9578" i="1"/>
  <c r="B9578" i="1"/>
  <c r="A9579" i="1"/>
  <c r="B9579" i="1"/>
  <c r="A9580" i="1"/>
  <c r="B9580" i="1"/>
  <c r="A9581" i="1"/>
  <c r="B9581" i="1"/>
  <c r="A9582" i="1"/>
  <c r="B9582" i="1"/>
  <c r="A9583" i="1"/>
  <c r="B9583" i="1"/>
  <c r="A9584" i="1"/>
  <c r="B9584" i="1"/>
  <c r="A9585" i="1"/>
  <c r="B9585" i="1"/>
  <c r="A9586" i="1"/>
  <c r="B9586" i="1"/>
  <c r="A9587" i="1"/>
  <c r="B9587" i="1"/>
  <c r="A9588" i="1"/>
  <c r="B9588" i="1"/>
  <c r="A9589" i="1"/>
  <c r="B9589" i="1"/>
  <c r="A9590" i="1"/>
  <c r="B9590" i="1"/>
  <c r="A9591" i="1"/>
  <c r="B9591" i="1"/>
  <c r="A9592" i="1"/>
  <c r="B9592" i="1"/>
  <c r="A9593" i="1"/>
  <c r="B9593" i="1"/>
  <c r="A9594" i="1"/>
  <c r="B9594" i="1"/>
  <c r="A9595" i="1"/>
  <c r="B9595" i="1"/>
  <c r="A9596" i="1"/>
  <c r="B9596" i="1"/>
  <c r="A9597" i="1"/>
  <c r="B9597" i="1"/>
  <c r="A9598" i="1"/>
  <c r="B9598" i="1"/>
  <c r="A9599" i="1"/>
  <c r="B9599" i="1"/>
  <c r="A9600" i="1"/>
  <c r="B9600" i="1"/>
  <c r="A9601" i="1"/>
  <c r="B9601" i="1"/>
  <c r="A9602" i="1"/>
  <c r="B9602" i="1"/>
  <c r="A9603" i="1"/>
  <c r="B9603" i="1"/>
  <c r="A9604" i="1"/>
  <c r="B9604" i="1"/>
  <c r="A9605" i="1"/>
  <c r="B9605" i="1"/>
  <c r="A9606" i="1"/>
  <c r="B9606" i="1"/>
  <c r="A9607" i="1"/>
  <c r="B9607" i="1"/>
  <c r="A9608" i="1"/>
  <c r="B9608" i="1"/>
  <c r="A9609" i="1"/>
  <c r="B9609" i="1"/>
  <c r="A9610" i="1"/>
  <c r="B9610" i="1"/>
  <c r="A9611" i="1"/>
  <c r="B9611" i="1"/>
  <c r="A9612" i="1"/>
  <c r="B9612" i="1"/>
  <c r="A9613" i="1"/>
  <c r="B9613" i="1"/>
  <c r="A9614" i="1"/>
  <c r="B9614" i="1"/>
  <c r="A9615" i="1"/>
  <c r="B9615" i="1"/>
  <c r="A9616" i="1"/>
  <c r="B9616" i="1"/>
  <c r="A9617" i="1"/>
  <c r="B9617" i="1"/>
  <c r="A9618" i="1"/>
  <c r="B9618" i="1"/>
  <c r="A9619" i="1"/>
  <c r="B9619" i="1"/>
  <c r="A9620" i="1"/>
  <c r="B9620" i="1"/>
  <c r="A9621" i="1"/>
  <c r="B9621" i="1"/>
  <c r="A9622" i="1"/>
  <c r="B9622" i="1"/>
  <c r="A9623" i="1"/>
  <c r="B9623" i="1"/>
  <c r="A9624" i="1"/>
  <c r="B9624" i="1"/>
  <c r="A9625" i="1"/>
  <c r="B9625" i="1"/>
  <c r="A9626" i="1"/>
  <c r="B9626" i="1"/>
  <c r="A9627" i="1"/>
  <c r="B9627" i="1"/>
  <c r="A9628" i="1"/>
  <c r="B9628" i="1"/>
  <c r="A9629" i="1"/>
  <c r="B9629" i="1"/>
  <c r="A9630" i="1"/>
  <c r="B9630" i="1"/>
  <c r="A9631" i="1"/>
  <c r="B9631" i="1"/>
  <c r="A9632" i="1"/>
  <c r="B9632" i="1"/>
  <c r="A9633" i="1"/>
  <c r="B9633" i="1"/>
  <c r="A9634" i="1"/>
  <c r="B9634" i="1"/>
  <c r="A9635" i="1"/>
  <c r="B9635" i="1"/>
  <c r="A9636" i="1"/>
  <c r="B9636" i="1"/>
  <c r="A9637" i="1"/>
  <c r="B9637" i="1"/>
  <c r="A9638" i="1"/>
  <c r="B9638" i="1"/>
  <c r="A9639" i="1"/>
  <c r="B9639" i="1"/>
  <c r="A9640" i="1"/>
  <c r="B9640" i="1"/>
  <c r="A9641" i="1"/>
  <c r="B9641" i="1"/>
  <c r="A9642" i="1"/>
  <c r="B9642" i="1"/>
  <c r="A9643" i="1"/>
  <c r="B9643" i="1"/>
  <c r="A9644" i="1"/>
  <c r="B9644" i="1"/>
  <c r="A9645" i="1"/>
  <c r="B9645" i="1"/>
  <c r="A9646" i="1"/>
  <c r="B9646" i="1"/>
  <c r="A9647" i="1"/>
  <c r="B9647" i="1"/>
  <c r="A9648" i="1"/>
  <c r="B9648" i="1"/>
  <c r="A9649" i="1"/>
  <c r="B9649" i="1"/>
  <c r="A9650" i="1"/>
  <c r="B9650" i="1"/>
  <c r="A9651" i="1"/>
  <c r="B9651" i="1"/>
  <c r="A9652" i="1"/>
  <c r="B9652" i="1"/>
  <c r="A9653" i="1"/>
  <c r="B9653" i="1"/>
  <c r="A9654" i="1"/>
  <c r="B9654" i="1"/>
  <c r="A9655" i="1"/>
  <c r="B9655" i="1"/>
  <c r="A9656" i="1"/>
  <c r="B9656" i="1"/>
  <c r="A9657" i="1"/>
  <c r="B9657" i="1"/>
  <c r="A9658" i="1"/>
  <c r="B9658" i="1"/>
  <c r="A9659" i="1"/>
  <c r="B9659" i="1"/>
  <c r="A9660" i="1"/>
  <c r="B9660" i="1"/>
  <c r="A9661" i="1"/>
  <c r="B9661" i="1"/>
  <c r="A9662" i="1"/>
  <c r="B9662" i="1"/>
  <c r="A9663" i="1"/>
  <c r="B9663" i="1"/>
  <c r="A9664" i="1"/>
  <c r="B9664" i="1"/>
  <c r="A9665" i="1"/>
  <c r="B9665" i="1"/>
  <c r="A9666" i="1"/>
  <c r="B9666" i="1"/>
  <c r="A9667" i="1"/>
  <c r="B9667" i="1"/>
  <c r="A9668" i="1"/>
  <c r="B9668" i="1"/>
  <c r="A9669" i="1"/>
  <c r="B9669" i="1"/>
  <c r="A9670" i="1"/>
  <c r="B9670" i="1"/>
  <c r="A9671" i="1"/>
  <c r="B9671" i="1"/>
  <c r="A9672" i="1"/>
  <c r="B9672" i="1"/>
  <c r="A9673" i="1"/>
  <c r="B9673" i="1"/>
  <c r="A9674" i="1"/>
  <c r="B9674" i="1"/>
  <c r="A9675" i="1"/>
  <c r="B9675" i="1"/>
  <c r="A9676" i="1"/>
  <c r="B9676" i="1"/>
  <c r="A9677" i="1"/>
  <c r="B9677" i="1"/>
  <c r="A9678" i="1"/>
  <c r="B9678" i="1"/>
  <c r="A9679" i="1"/>
  <c r="B9679" i="1"/>
  <c r="A9680" i="1"/>
  <c r="B9680" i="1"/>
  <c r="A9681" i="1"/>
  <c r="B9681" i="1"/>
  <c r="A9682" i="1"/>
  <c r="B9682" i="1"/>
  <c r="A9683" i="1"/>
  <c r="B9683" i="1"/>
  <c r="A9684" i="1"/>
  <c r="B9684" i="1"/>
  <c r="A9685" i="1"/>
  <c r="B9685" i="1"/>
  <c r="A9686" i="1"/>
  <c r="B9686" i="1"/>
  <c r="A9687" i="1"/>
  <c r="B9687" i="1"/>
  <c r="A9688" i="1"/>
  <c r="B9688" i="1"/>
  <c r="A9689" i="1"/>
  <c r="B9689" i="1"/>
  <c r="A9690" i="1"/>
  <c r="B9690" i="1"/>
  <c r="A9691" i="1"/>
  <c r="B9691" i="1"/>
  <c r="A9692" i="1"/>
  <c r="B9692" i="1"/>
  <c r="A9693" i="1"/>
  <c r="B9693" i="1"/>
  <c r="A9694" i="1"/>
  <c r="B9694" i="1"/>
  <c r="A9695" i="1"/>
  <c r="B9695" i="1"/>
  <c r="A9696" i="1"/>
  <c r="B9696" i="1"/>
  <c r="A9697" i="1"/>
  <c r="B9697" i="1"/>
  <c r="A9698" i="1"/>
  <c r="B9698" i="1"/>
  <c r="A9699" i="1"/>
  <c r="B9699" i="1"/>
  <c r="A9700" i="1"/>
  <c r="B9700" i="1"/>
  <c r="A9701" i="1"/>
  <c r="B9701" i="1"/>
  <c r="A9702" i="1"/>
  <c r="B9702" i="1"/>
  <c r="A9703" i="1"/>
  <c r="B9703" i="1"/>
  <c r="A9704" i="1"/>
  <c r="B9704" i="1"/>
  <c r="A9705" i="1"/>
  <c r="B9705" i="1"/>
  <c r="A9706" i="1"/>
  <c r="B9706" i="1"/>
  <c r="A9707" i="1"/>
  <c r="B9707" i="1"/>
  <c r="A9708" i="1"/>
  <c r="B9708" i="1"/>
  <c r="A9709" i="1"/>
  <c r="B9709" i="1"/>
  <c r="A9710" i="1"/>
  <c r="B9710" i="1"/>
  <c r="A9711" i="1"/>
  <c r="B9711" i="1"/>
  <c r="A9712" i="1"/>
  <c r="B9712" i="1"/>
  <c r="A9713" i="1"/>
  <c r="B9713" i="1"/>
  <c r="A9714" i="1"/>
  <c r="B9714" i="1"/>
  <c r="A9715" i="1"/>
  <c r="B9715" i="1"/>
  <c r="A9716" i="1"/>
  <c r="B9716" i="1"/>
  <c r="A9717" i="1"/>
  <c r="B9717" i="1"/>
  <c r="A9718" i="1"/>
  <c r="B9718" i="1"/>
  <c r="A9719" i="1"/>
  <c r="B9719" i="1"/>
  <c r="A9720" i="1"/>
  <c r="B9720" i="1"/>
  <c r="A9721" i="1"/>
  <c r="B9721" i="1"/>
  <c r="A9722" i="1"/>
  <c r="B9722" i="1"/>
  <c r="A9723" i="1"/>
  <c r="B9723" i="1"/>
  <c r="A9724" i="1"/>
  <c r="B9724" i="1"/>
  <c r="A9725" i="1"/>
  <c r="B9725" i="1"/>
  <c r="A9726" i="1"/>
  <c r="B9726" i="1"/>
  <c r="A9727" i="1"/>
  <c r="B9727" i="1"/>
  <c r="A9728" i="1"/>
  <c r="B9728" i="1"/>
  <c r="A9729" i="1"/>
  <c r="B9729" i="1"/>
  <c r="A9730" i="1"/>
  <c r="B9730" i="1"/>
  <c r="A9731" i="1"/>
  <c r="B9731" i="1"/>
  <c r="A9732" i="1"/>
  <c r="B9732" i="1"/>
  <c r="A9733" i="1"/>
  <c r="B9733" i="1"/>
  <c r="A9734" i="1"/>
  <c r="B9734" i="1"/>
  <c r="A9735" i="1"/>
  <c r="B9735" i="1"/>
  <c r="A9736" i="1"/>
  <c r="B9736" i="1"/>
  <c r="A9737" i="1"/>
  <c r="B9737" i="1"/>
  <c r="A9738" i="1"/>
  <c r="B9738" i="1"/>
  <c r="A9739" i="1"/>
  <c r="B9739" i="1"/>
  <c r="A9740" i="1"/>
  <c r="B9740" i="1"/>
  <c r="A9741" i="1"/>
  <c r="B9741" i="1"/>
  <c r="A9742" i="1"/>
  <c r="B9742" i="1"/>
  <c r="A9743" i="1"/>
  <c r="B9743" i="1"/>
  <c r="A9744" i="1"/>
  <c r="B9744" i="1"/>
  <c r="A9745" i="1"/>
  <c r="B9745" i="1"/>
  <c r="A9746" i="1"/>
  <c r="B9746" i="1"/>
  <c r="A9747" i="1"/>
  <c r="B9747" i="1"/>
  <c r="A9748" i="1"/>
  <c r="B9748" i="1"/>
  <c r="A9749" i="1"/>
  <c r="B9749" i="1"/>
  <c r="A9750" i="1"/>
  <c r="B9750" i="1"/>
  <c r="A9751" i="1"/>
  <c r="B9751" i="1"/>
  <c r="A9752" i="1"/>
  <c r="B9752" i="1"/>
  <c r="A9753" i="1"/>
  <c r="B9753" i="1"/>
  <c r="A9754" i="1"/>
  <c r="B9754" i="1"/>
  <c r="A9755" i="1"/>
  <c r="B9755" i="1"/>
  <c r="A9756" i="1"/>
  <c r="B9756" i="1"/>
  <c r="A9757" i="1"/>
  <c r="B9757" i="1"/>
  <c r="A9758" i="1"/>
  <c r="B9758" i="1"/>
  <c r="A9759" i="1"/>
  <c r="B9759" i="1"/>
  <c r="A9760" i="1"/>
  <c r="B9760" i="1"/>
  <c r="A9761" i="1"/>
  <c r="B9761" i="1"/>
  <c r="A9762" i="1"/>
  <c r="B9762" i="1"/>
  <c r="A9763" i="1"/>
  <c r="B9763" i="1"/>
  <c r="A9764" i="1"/>
  <c r="B9764" i="1"/>
  <c r="A9765" i="1"/>
  <c r="B9765" i="1"/>
  <c r="A9766" i="1"/>
  <c r="B9766" i="1"/>
  <c r="A9767" i="1"/>
  <c r="B9767" i="1"/>
  <c r="A9768" i="1"/>
  <c r="B9768" i="1"/>
  <c r="A9769" i="1"/>
  <c r="B9769" i="1"/>
  <c r="A9770" i="1"/>
  <c r="B9770" i="1"/>
  <c r="A9771" i="1"/>
  <c r="B9771" i="1"/>
  <c r="A9772" i="1"/>
  <c r="B9772" i="1"/>
  <c r="A9773" i="1"/>
  <c r="B9773" i="1"/>
  <c r="A9774" i="1"/>
  <c r="B9774" i="1"/>
  <c r="A9775" i="1"/>
  <c r="B9775" i="1"/>
  <c r="A9776" i="1"/>
  <c r="B9776" i="1"/>
  <c r="A9777" i="1"/>
  <c r="B9777" i="1"/>
  <c r="A9778" i="1"/>
  <c r="B9778" i="1"/>
  <c r="A9779" i="1"/>
  <c r="B9779" i="1"/>
  <c r="A9780" i="1"/>
  <c r="B9780" i="1"/>
  <c r="A9781" i="1"/>
  <c r="B9781" i="1"/>
  <c r="A9782" i="1"/>
  <c r="B9782" i="1"/>
  <c r="A9783" i="1"/>
  <c r="B9783" i="1"/>
  <c r="A9784" i="1"/>
  <c r="B9784" i="1"/>
  <c r="A9785" i="1"/>
  <c r="B9785" i="1"/>
  <c r="A9786" i="1"/>
  <c r="B9786" i="1"/>
  <c r="A9787" i="1"/>
  <c r="B9787" i="1"/>
  <c r="A9788" i="1"/>
  <c r="B9788" i="1"/>
  <c r="A9789" i="1"/>
  <c r="B9789" i="1"/>
  <c r="A9790" i="1"/>
  <c r="B9790" i="1"/>
  <c r="A9791" i="1"/>
  <c r="B9791" i="1"/>
  <c r="A9792" i="1"/>
  <c r="B9792" i="1"/>
  <c r="A9793" i="1"/>
  <c r="B9793" i="1"/>
  <c r="A9794" i="1"/>
  <c r="B9794" i="1"/>
  <c r="A9795" i="1"/>
  <c r="B9795" i="1"/>
  <c r="A9796" i="1"/>
  <c r="B9796" i="1"/>
  <c r="A9797" i="1"/>
  <c r="B9797" i="1"/>
  <c r="A9798" i="1"/>
  <c r="B9798" i="1"/>
  <c r="A9799" i="1"/>
  <c r="B9799" i="1"/>
  <c r="A9800" i="1"/>
  <c r="B9800" i="1"/>
  <c r="A9801" i="1"/>
  <c r="B9801" i="1"/>
  <c r="A9802" i="1"/>
  <c r="B9802" i="1"/>
  <c r="A9803" i="1"/>
  <c r="B9803" i="1"/>
  <c r="A9804" i="1"/>
  <c r="B9804" i="1"/>
  <c r="A9805" i="1"/>
  <c r="B9805" i="1"/>
  <c r="A9806" i="1"/>
  <c r="B9806" i="1"/>
  <c r="A9807" i="1"/>
  <c r="B9807" i="1"/>
  <c r="A9808" i="1"/>
  <c r="B9808" i="1"/>
  <c r="A9809" i="1"/>
  <c r="B9809" i="1"/>
  <c r="A9810" i="1"/>
  <c r="B9810" i="1"/>
  <c r="A9811" i="1"/>
  <c r="B9811" i="1"/>
  <c r="A9812" i="1"/>
  <c r="B9812" i="1"/>
  <c r="A9813" i="1"/>
  <c r="B9813" i="1"/>
  <c r="A9814" i="1"/>
  <c r="B9814" i="1"/>
  <c r="A9815" i="1"/>
  <c r="B9815" i="1"/>
  <c r="A9816" i="1"/>
  <c r="B9816" i="1"/>
  <c r="A9817" i="1"/>
  <c r="B9817" i="1"/>
  <c r="A9818" i="1"/>
  <c r="B9818" i="1"/>
  <c r="A9819" i="1"/>
  <c r="B9819" i="1"/>
  <c r="A9820" i="1"/>
  <c r="B9820" i="1"/>
  <c r="A9821" i="1"/>
  <c r="B9821" i="1"/>
  <c r="A9822" i="1"/>
  <c r="B9822" i="1"/>
  <c r="A9823" i="1"/>
  <c r="B9823" i="1"/>
  <c r="A9824" i="1"/>
  <c r="B9824" i="1"/>
  <c r="A9825" i="1"/>
  <c r="B9825" i="1"/>
  <c r="A9826" i="1"/>
  <c r="B9826" i="1"/>
  <c r="A9827" i="1"/>
  <c r="B9827" i="1"/>
  <c r="A9828" i="1"/>
  <c r="B9828" i="1"/>
  <c r="A9829" i="1"/>
  <c r="B9829" i="1"/>
  <c r="A9830" i="1"/>
  <c r="B9830" i="1"/>
  <c r="A9831" i="1"/>
  <c r="B9831" i="1"/>
  <c r="A9832" i="1"/>
  <c r="B9832" i="1"/>
  <c r="A9833" i="1"/>
  <c r="B9833" i="1"/>
  <c r="A9834" i="1"/>
  <c r="B9834" i="1"/>
  <c r="A9835" i="1"/>
  <c r="B9835" i="1"/>
  <c r="A9836" i="1"/>
  <c r="B9836" i="1"/>
  <c r="A9837" i="1"/>
  <c r="B9837" i="1"/>
  <c r="A9838" i="1"/>
  <c r="B9838" i="1"/>
  <c r="A9839" i="1"/>
  <c r="B9839" i="1"/>
  <c r="A9840" i="1"/>
  <c r="B9840" i="1"/>
  <c r="A9841" i="1"/>
  <c r="B9841" i="1"/>
  <c r="A9842" i="1"/>
  <c r="B9842" i="1"/>
  <c r="A9843" i="1"/>
  <c r="B9843" i="1"/>
  <c r="A9844" i="1"/>
  <c r="B9844" i="1"/>
  <c r="A9845" i="1"/>
  <c r="B9845" i="1"/>
  <c r="A9846" i="1"/>
  <c r="B9846" i="1"/>
  <c r="A9847" i="1"/>
  <c r="B9847" i="1"/>
  <c r="A9848" i="1"/>
  <c r="B9848" i="1"/>
  <c r="A9849" i="1"/>
  <c r="B9849" i="1"/>
  <c r="A9850" i="1"/>
  <c r="B9850" i="1"/>
  <c r="A9851" i="1"/>
  <c r="B9851" i="1"/>
  <c r="A9852" i="1"/>
  <c r="B9852" i="1"/>
  <c r="A9853" i="1"/>
  <c r="B9853" i="1"/>
  <c r="A9854" i="1"/>
  <c r="B9854" i="1"/>
  <c r="A9855" i="1"/>
  <c r="B9855" i="1"/>
  <c r="A9856" i="1"/>
  <c r="B9856" i="1"/>
  <c r="A9857" i="1"/>
  <c r="B9857" i="1"/>
  <c r="A9858" i="1"/>
  <c r="B9858" i="1"/>
  <c r="A9859" i="1"/>
  <c r="B9859" i="1"/>
  <c r="A9860" i="1"/>
  <c r="B9860" i="1"/>
  <c r="A9861" i="1"/>
  <c r="B9861" i="1"/>
  <c r="A9862" i="1"/>
  <c r="B9862" i="1"/>
  <c r="A9863" i="1"/>
  <c r="B9863" i="1"/>
  <c r="A9864" i="1"/>
  <c r="B9864" i="1"/>
  <c r="A9865" i="1"/>
  <c r="B9865" i="1"/>
  <c r="A9866" i="1"/>
  <c r="B9866" i="1"/>
  <c r="A9867" i="1"/>
  <c r="B9867" i="1"/>
  <c r="A9868" i="1"/>
  <c r="B9868" i="1"/>
  <c r="A9869" i="1"/>
  <c r="B9869" i="1"/>
  <c r="A9870" i="1"/>
  <c r="B9870" i="1"/>
  <c r="A9871" i="1"/>
  <c r="B9871" i="1"/>
  <c r="A9872" i="1"/>
  <c r="B9872" i="1"/>
  <c r="A9873" i="1"/>
  <c r="B9873" i="1"/>
  <c r="A9874" i="1"/>
  <c r="B9874" i="1"/>
  <c r="A9875" i="1"/>
  <c r="B9875" i="1"/>
  <c r="A9876" i="1"/>
  <c r="B9876" i="1"/>
  <c r="A9877" i="1"/>
  <c r="B9877" i="1"/>
  <c r="A9878" i="1"/>
  <c r="B9878" i="1"/>
  <c r="A9879" i="1"/>
  <c r="B9879" i="1"/>
  <c r="A9880" i="1"/>
  <c r="B9880" i="1"/>
  <c r="A9881" i="1"/>
  <c r="B9881" i="1"/>
  <c r="A9882" i="1"/>
  <c r="B9882" i="1"/>
  <c r="A9883" i="1"/>
  <c r="B9883" i="1"/>
  <c r="A9884" i="1"/>
  <c r="B9884" i="1"/>
  <c r="A9885" i="1"/>
  <c r="B9885" i="1"/>
  <c r="A9886" i="1"/>
  <c r="B9886" i="1"/>
  <c r="A9887" i="1"/>
  <c r="B9887" i="1"/>
  <c r="A9888" i="1"/>
  <c r="B9888" i="1"/>
  <c r="A9889" i="1"/>
  <c r="B9889" i="1"/>
  <c r="A9890" i="1"/>
  <c r="B9890" i="1"/>
  <c r="A9891" i="1"/>
  <c r="B9891" i="1"/>
  <c r="A9892" i="1"/>
  <c r="B9892" i="1"/>
  <c r="A9893" i="1"/>
  <c r="B9893" i="1"/>
  <c r="A9894" i="1"/>
  <c r="B9894" i="1"/>
  <c r="A9895" i="1"/>
  <c r="B9895" i="1"/>
  <c r="A9896" i="1"/>
  <c r="B9896" i="1"/>
  <c r="A9897" i="1"/>
  <c r="B9897" i="1"/>
  <c r="A9898" i="1"/>
  <c r="B9898" i="1"/>
  <c r="A9899" i="1"/>
  <c r="B9899" i="1"/>
  <c r="A9900" i="1"/>
  <c r="B9900" i="1"/>
  <c r="A9901" i="1"/>
  <c r="B9901" i="1"/>
  <c r="A9902" i="1"/>
  <c r="B9902" i="1"/>
  <c r="A9903" i="1"/>
  <c r="B9903" i="1"/>
  <c r="A9904" i="1"/>
  <c r="B9904" i="1"/>
  <c r="A9905" i="1"/>
  <c r="B9905" i="1"/>
  <c r="A9906" i="1"/>
  <c r="B9906" i="1"/>
  <c r="A9907" i="1"/>
  <c r="B9907" i="1"/>
  <c r="A9908" i="1"/>
  <c r="B9908" i="1"/>
  <c r="A9909" i="1"/>
  <c r="B9909" i="1"/>
  <c r="A9910" i="1"/>
  <c r="B9910" i="1"/>
  <c r="A9911" i="1"/>
  <c r="B9911" i="1"/>
  <c r="A9912" i="1"/>
  <c r="B9912" i="1"/>
  <c r="A9913" i="1"/>
  <c r="B9913" i="1"/>
  <c r="A9914" i="1"/>
  <c r="B9914" i="1"/>
  <c r="A9915" i="1"/>
  <c r="B9915" i="1"/>
  <c r="A9916" i="1"/>
  <c r="B9916" i="1"/>
  <c r="A9917" i="1"/>
  <c r="B9917" i="1"/>
  <c r="A9918" i="1"/>
  <c r="B9918" i="1"/>
  <c r="A9919" i="1"/>
  <c r="B9919" i="1"/>
  <c r="A9920" i="1"/>
  <c r="B9920" i="1"/>
  <c r="A9921" i="1"/>
  <c r="B9921" i="1"/>
  <c r="A9922" i="1"/>
  <c r="B9922" i="1"/>
  <c r="A9923" i="1"/>
  <c r="B9923" i="1"/>
  <c r="A9924" i="1"/>
  <c r="B9924" i="1"/>
  <c r="A9925" i="1"/>
  <c r="B9925" i="1"/>
  <c r="A9926" i="1"/>
  <c r="B9926" i="1"/>
  <c r="A9927" i="1"/>
  <c r="B9927" i="1"/>
  <c r="A9928" i="1"/>
  <c r="B9928" i="1"/>
  <c r="A9929" i="1"/>
  <c r="B9929" i="1"/>
  <c r="A9930" i="1"/>
  <c r="B9930" i="1"/>
  <c r="A9931" i="1"/>
  <c r="B9931" i="1"/>
  <c r="A9932" i="1"/>
  <c r="B9932" i="1"/>
  <c r="A9933" i="1"/>
  <c r="B9933" i="1"/>
  <c r="A9934" i="1"/>
  <c r="B9934" i="1"/>
  <c r="A9935" i="1"/>
  <c r="B9935" i="1"/>
  <c r="A9936" i="1"/>
  <c r="B9936" i="1"/>
  <c r="A9937" i="1"/>
  <c r="B9937" i="1"/>
  <c r="A9938" i="1"/>
  <c r="B9938" i="1"/>
  <c r="A9939" i="1"/>
  <c r="B9939" i="1"/>
  <c r="A9940" i="1"/>
  <c r="B9940" i="1"/>
  <c r="A9941" i="1"/>
  <c r="B9941" i="1"/>
  <c r="A9942" i="1"/>
  <c r="B9942" i="1"/>
  <c r="A9943" i="1"/>
  <c r="B9943" i="1"/>
  <c r="A9944" i="1"/>
  <c r="B9944" i="1"/>
  <c r="A9945" i="1"/>
  <c r="B9945" i="1"/>
  <c r="A9946" i="1"/>
  <c r="B9946" i="1"/>
  <c r="A9947" i="1"/>
  <c r="B9947" i="1"/>
  <c r="A9948" i="1"/>
  <c r="B9948" i="1"/>
  <c r="A9949" i="1"/>
  <c r="B9949" i="1"/>
  <c r="A9950" i="1"/>
  <c r="B9950" i="1"/>
  <c r="A9951" i="1"/>
  <c r="B9951" i="1"/>
  <c r="A9952" i="1"/>
  <c r="B9952" i="1"/>
  <c r="A9953" i="1"/>
  <c r="B9953" i="1"/>
  <c r="A9954" i="1"/>
  <c r="B9954" i="1"/>
  <c r="A9955" i="1"/>
  <c r="B9955" i="1"/>
  <c r="A9956" i="1"/>
  <c r="B9956" i="1"/>
  <c r="A9957" i="1"/>
  <c r="B9957" i="1"/>
  <c r="A9958" i="1"/>
  <c r="B9958" i="1"/>
  <c r="A9959" i="1"/>
  <c r="B9959" i="1"/>
  <c r="A9960" i="1"/>
  <c r="B9960" i="1"/>
  <c r="A9961" i="1"/>
  <c r="B9961" i="1"/>
  <c r="A9962" i="1"/>
  <c r="B9962" i="1"/>
  <c r="A9963" i="1"/>
  <c r="B9963" i="1"/>
  <c r="A9964" i="1"/>
  <c r="B9964" i="1"/>
  <c r="A9965" i="1"/>
  <c r="B9965" i="1"/>
  <c r="A9966" i="1"/>
  <c r="B9966" i="1"/>
  <c r="A9967" i="1"/>
  <c r="B9967" i="1"/>
  <c r="A9968" i="1"/>
  <c r="B9968" i="1"/>
  <c r="A9969" i="1"/>
  <c r="B9969" i="1"/>
  <c r="A9970" i="1"/>
  <c r="B9970" i="1"/>
  <c r="A9971" i="1"/>
  <c r="B9971" i="1"/>
  <c r="A9972" i="1"/>
  <c r="B9972" i="1"/>
  <c r="A9973" i="1"/>
  <c r="B9973" i="1"/>
  <c r="A9974" i="1"/>
  <c r="B9974" i="1"/>
  <c r="A9975" i="1"/>
  <c r="B9975" i="1"/>
  <c r="A9976" i="1"/>
  <c r="B9976" i="1"/>
  <c r="A9977" i="1"/>
  <c r="B9977" i="1"/>
  <c r="A9978" i="1"/>
  <c r="B9978" i="1"/>
  <c r="A9979" i="1"/>
  <c r="B9979" i="1"/>
  <c r="A9980" i="1"/>
  <c r="B9980" i="1"/>
  <c r="A9981" i="1"/>
  <c r="B9981" i="1"/>
  <c r="A9982" i="1"/>
  <c r="B9982" i="1"/>
  <c r="A9983" i="1"/>
  <c r="B9983" i="1"/>
  <c r="A9984" i="1"/>
  <c r="B9984" i="1"/>
  <c r="A9985" i="1"/>
  <c r="B9985" i="1"/>
  <c r="A9986" i="1"/>
  <c r="B9986" i="1"/>
  <c r="A9987" i="1"/>
  <c r="B9987" i="1"/>
  <c r="A9988" i="1"/>
  <c r="B9988" i="1"/>
  <c r="A9989" i="1"/>
  <c r="B9989" i="1"/>
  <c r="A9990" i="1"/>
  <c r="B9990" i="1"/>
  <c r="A9991" i="1"/>
  <c r="B9991" i="1"/>
  <c r="A9992" i="1"/>
  <c r="B9992" i="1"/>
  <c r="A9993" i="1"/>
  <c r="B9993" i="1"/>
  <c r="A9994" i="1"/>
  <c r="B9994" i="1"/>
  <c r="A9995" i="1"/>
  <c r="B9995" i="1"/>
  <c r="A9996" i="1"/>
  <c r="B9996" i="1"/>
  <c r="A9997" i="1"/>
  <c r="B9997" i="1"/>
  <c r="A9998" i="1"/>
  <c r="B9998" i="1"/>
  <c r="A9999" i="1"/>
  <c r="B9999" i="1"/>
  <c r="A10000" i="1"/>
  <c r="B10000" i="1"/>
  <c r="A10001" i="1"/>
  <c r="B10001" i="1"/>
  <c r="A10002" i="1"/>
  <c r="B10002" i="1"/>
  <c r="A10003" i="1"/>
  <c r="B10003" i="1"/>
  <c r="A10004" i="1"/>
  <c r="B10004" i="1"/>
  <c r="A10005" i="1"/>
  <c r="B10005" i="1"/>
  <c r="A10006" i="1"/>
  <c r="B10006" i="1"/>
  <c r="A10007" i="1"/>
  <c r="B10007" i="1"/>
  <c r="A10008" i="1"/>
  <c r="B10008" i="1"/>
  <c r="A10009" i="1"/>
  <c r="B10009" i="1"/>
  <c r="A10010" i="1"/>
  <c r="B10010" i="1"/>
  <c r="A10011" i="1"/>
  <c r="B10011" i="1"/>
  <c r="A10012" i="1"/>
  <c r="B10012" i="1"/>
  <c r="A10013" i="1"/>
  <c r="B10013" i="1"/>
  <c r="A10014" i="1"/>
  <c r="B10014" i="1"/>
  <c r="A10015" i="1"/>
  <c r="B10015" i="1"/>
  <c r="A10016" i="1"/>
  <c r="B10016" i="1"/>
  <c r="A10017" i="1"/>
  <c r="B10017" i="1"/>
  <c r="A10018" i="1"/>
  <c r="B10018" i="1"/>
  <c r="A10019" i="1"/>
  <c r="B10019" i="1"/>
  <c r="A10020" i="1"/>
  <c r="B10020" i="1"/>
  <c r="A10021" i="1"/>
  <c r="B10021" i="1"/>
  <c r="A10022" i="1"/>
  <c r="B10022" i="1"/>
  <c r="A10023" i="1"/>
  <c r="B10023" i="1"/>
  <c r="A10024" i="1"/>
  <c r="B10024" i="1"/>
  <c r="A10025" i="1"/>
  <c r="B10025" i="1"/>
  <c r="A10026" i="1"/>
  <c r="B10026" i="1"/>
  <c r="A10027" i="1"/>
  <c r="B10027" i="1"/>
  <c r="A10028" i="1"/>
  <c r="B10028" i="1"/>
  <c r="A10029" i="1"/>
  <c r="B10029" i="1"/>
  <c r="A10030" i="1"/>
  <c r="B10030" i="1"/>
  <c r="A10031" i="1"/>
  <c r="B10031" i="1"/>
  <c r="A10032" i="1"/>
  <c r="B10032" i="1"/>
  <c r="A10033" i="1"/>
  <c r="B10033" i="1"/>
  <c r="A10034" i="1"/>
  <c r="B10034" i="1"/>
  <c r="A10035" i="1"/>
  <c r="B10035" i="1"/>
  <c r="A10036" i="1"/>
  <c r="B10036" i="1"/>
  <c r="A10037" i="1"/>
  <c r="B10037" i="1"/>
  <c r="A10038" i="1"/>
  <c r="B10038" i="1"/>
  <c r="A10039" i="1"/>
  <c r="B10039" i="1"/>
  <c r="A10040" i="1"/>
  <c r="B10040" i="1"/>
  <c r="A10041" i="1"/>
  <c r="B10041" i="1"/>
  <c r="A10042" i="1"/>
  <c r="B10042" i="1"/>
  <c r="A10043" i="1"/>
  <c r="B10043" i="1"/>
  <c r="A10044" i="1"/>
  <c r="B10044" i="1"/>
  <c r="A10045" i="1"/>
  <c r="B10045" i="1"/>
  <c r="A10046" i="1"/>
  <c r="B10046" i="1"/>
  <c r="A10047" i="1"/>
  <c r="B10047" i="1"/>
  <c r="A10048" i="1"/>
  <c r="B10048" i="1"/>
  <c r="A10049" i="1"/>
  <c r="B10049" i="1"/>
  <c r="A10050" i="1"/>
  <c r="B10050" i="1"/>
  <c r="A10051" i="1"/>
  <c r="B10051" i="1"/>
  <c r="A10052" i="1"/>
  <c r="B10052" i="1"/>
  <c r="A10053" i="1"/>
  <c r="B10053" i="1"/>
  <c r="A10054" i="1"/>
  <c r="B10054" i="1"/>
  <c r="A10055" i="1"/>
  <c r="B10055" i="1"/>
  <c r="A10056" i="1"/>
  <c r="B10056" i="1"/>
  <c r="A10057" i="1"/>
  <c r="B10057" i="1"/>
  <c r="A10058" i="1"/>
  <c r="B10058" i="1"/>
  <c r="A10059" i="1"/>
  <c r="B10059" i="1"/>
  <c r="A10060" i="1"/>
  <c r="B10060" i="1"/>
  <c r="A10061" i="1"/>
  <c r="B10061" i="1"/>
  <c r="A10062" i="1"/>
  <c r="B10062" i="1"/>
  <c r="A10063" i="1"/>
  <c r="B10063" i="1"/>
  <c r="A10064" i="1"/>
  <c r="B10064" i="1"/>
  <c r="A10065" i="1"/>
  <c r="B10065" i="1"/>
  <c r="A10066" i="1"/>
  <c r="B10066" i="1"/>
  <c r="A10067" i="1"/>
  <c r="B10067" i="1"/>
  <c r="A10068" i="1"/>
  <c r="B10068" i="1"/>
  <c r="A10069" i="1"/>
  <c r="B10069" i="1"/>
  <c r="A10070" i="1"/>
  <c r="B10070" i="1"/>
  <c r="A10071" i="1"/>
  <c r="B10071" i="1"/>
  <c r="A10072" i="1"/>
  <c r="B10072" i="1"/>
  <c r="A10073" i="1"/>
  <c r="B10073" i="1"/>
  <c r="A10074" i="1"/>
  <c r="B10074" i="1"/>
  <c r="A10075" i="1"/>
  <c r="B10075" i="1"/>
  <c r="A10076" i="1"/>
  <c r="B10076" i="1"/>
  <c r="A10077" i="1"/>
  <c r="B10077" i="1"/>
  <c r="A10078" i="1"/>
  <c r="B10078" i="1"/>
  <c r="A10079" i="1"/>
  <c r="B10079" i="1"/>
  <c r="A10080" i="1"/>
  <c r="B10080" i="1"/>
  <c r="A10081" i="1"/>
  <c r="B10081" i="1"/>
  <c r="A10082" i="1"/>
  <c r="B10082" i="1"/>
  <c r="A10083" i="1"/>
  <c r="B10083" i="1"/>
  <c r="A10084" i="1"/>
  <c r="B10084" i="1"/>
  <c r="A10085" i="1"/>
  <c r="B10085" i="1"/>
  <c r="A10086" i="1"/>
  <c r="B10086" i="1"/>
  <c r="A10087" i="1"/>
  <c r="B10087" i="1"/>
  <c r="A10088" i="1"/>
  <c r="B10088" i="1"/>
  <c r="A10089" i="1"/>
  <c r="B10089" i="1"/>
  <c r="A10090" i="1"/>
  <c r="B10090" i="1"/>
  <c r="A10091" i="1"/>
  <c r="B10091" i="1"/>
  <c r="A10092" i="1"/>
  <c r="B10092" i="1"/>
  <c r="A10093" i="1"/>
  <c r="B10093" i="1"/>
  <c r="A10094" i="1"/>
  <c r="B10094" i="1"/>
  <c r="A10095" i="1"/>
  <c r="B10095" i="1"/>
  <c r="A10096" i="1"/>
  <c r="B10096" i="1"/>
  <c r="A10097" i="1"/>
  <c r="B10097" i="1"/>
  <c r="A10098" i="1"/>
  <c r="B10098" i="1"/>
  <c r="A10099" i="1"/>
  <c r="B10099" i="1"/>
  <c r="A10100" i="1"/>
  <c r="B10100" i="1"/>
  <c r="A10101" i="1"/>
  <c r="B10101" i="1"/>
  <c r="A10102" i="1"/>
  <c r="B10102" i="1"/>
  <c r="A10103" i="1"/>
  <c r="B10103" i="1"/>
  <c r="A10104" i="1"/>
  <c r="B10104" i="1"/>
  <c r="A10105" i="1"/>
  <c r="B10105" i="1"/>
  <c r="A10106" i="1"/>
  <c r="B10106" i="1"/>
  <c r="A10107" i="1"/>
  <c r="B10107" i="1"/>
  <c r="A10108" i="1"/>
  <c r="B10108" i="1"/>
  <c r="A10109" i="1"/>
  <c r="B10109" i="1"/>
  <c r="A10110" i="1"/>
  <c r="B10110" i="1"/>
  <c r="A10111" i="1"/>
  <c r="B10111" i="1"/>
  <c r="A10112" i="1"/>
  <c r="B10112" i="1"/>
  <c r="A10113" i="1"/>
  <c r="B10113" i="1"/>
  <c r="A10114" i="1"/>
  <c r="B10114" i="1"/>
  <c r="A10115" i="1"/>
  <c r="B10115" i="1"/>
  <c r="A10116" i="1"/>
  <c r="B10116" i="1"/>
  <c r="A10117" i="1"/>
  <c r="B10117" i="1"/>
  <c r="A10118" i="1"/>
  <c r="B10118" i="1"/>
  <c r="A10119" i="1"/>
  <c r="B10119" i="1"/>
  <c r="A10120" i="1"/>
  <c r="B10120" i="1"/>
  <c r="A10121" i="1"/>
  <c r="B10121" i="1"/>
  <c r="A10122" i="1"/>
  <c r="B10122" i="1"/>
  <c r="A10123" i="1"/>
  <c r="B10123" i="1"/>
  <c r="A10124" i="1"/>
  <c r="B10124" i="1"/>
  <c r="A10125" i="1"/>
  <c r="B10125" i="1"/>
  <c r="A10126" i="1"/>
  <c r="B10126" i="1"/>
  <c r="A10127" i="1"/>
  <c r="B10127" i="1"/>
  <c r="A10128" i="1"/>
  <c r="B10128" i="1"/>
  <c r="A10129" i="1"/>
  <c r="B10129" i="1"/>
  <c r="A10130" i="1"/>
  <c r="B10130" i="1"/>
  <c r="A10131" i="1"/>
  <c r="B10131" i="1"/>
  <c r="A10132" i="1"/>
  <c r="B10132" i="1"/>
  <c r="A10133" i="1"/>
  <c r="B10133" i="1"/>
  <c r="A10134" i="1"/>
  <c r="B10134" i="1"/>
  <c r="A10135" i="1"/>
  <c r="B10135" i="1"/>
  <c r="A10136" i="1"/>
  <c r="B10136" i="1"/>
  <c r="A10137" i="1"/>
  <c r="B10137" i="1"/>
  <c r="A10138" i="1"/>
  <c r="B10138" i="1"/>
  <c r="A10139" i="1"/>
  <c r="B10139" i="1"/>
  <c r="A10140" i="1"/>
  <c r="B10140" i="1"/>
  <c r="A10141" i="1"/>
  <c r="B10141" i="1"/>
  <c r="A10142" i="1"/>
  <c r="B10142" i="1"/>
  <c r="A10143" i="1"/>
  <c r="B10143" i="1"/>
  <c r="A10144" i="1"/>
  <c r="B10144" i="1"/>
  <c r="A10145" i="1"/>
  <c r="B10145" i="1"/>
  <c r="A10146" i="1"/>
  <c r="B10146" i="1"/>
  <c r="A10147" i="1"/>
  <c r="B10147" i="1"/>
  <c r="A10148" i="1"/>
  <c r="B10148" i="1"/>
  <c r="A10149" i="1"/>
  <c r="B10149" i="1"/>
  <c r="A10150" i="1"/>
  <c r="B10150" i="1"/>
  <c r="A10151" i="1"/>
  <c r="B10151" i="1"/>
  <c r="A10152" i="1"/>
  <c r="B10152" i="1"/>
  <c r="A10153" i="1"/>
  <c r="B10153" i="1"/>
  <c r="A10154" i="1"/>
  <c r="B10154" i="1"/>
  <c r="A10155" i="1"/>
  <c r="B10155" i="1"/>
  <c r="A10156" i="1"/>
  <c r="B10156" i="1"/>
  <c r="A10157" i="1"/>
  <c r="B10157" i="1"/>
  <c r="A10158" i="1"/>
  <c r="B10158" i="1"/>
  <c r="A10159" i="1"/>
  <c r="B10159" i="1"/>
  <c r="A10160" i="1"/>
  <c r="B10160" i="1"/>
  <c r="A10161" i="1"/>
  <c r="B10161" i="1"/>
  <c r="A10162" i="1"/>
  <c r="B10162" i="1"/>
  <c r="A10163" i="1"/>
  <c r="B10163" i="1"/>
  <c r="A10164" i="1"/>
  <c r="B10164" i="1"/>
  <c r="A10165" i="1"/>
  <c r="B10165" i="1"/>
  <c r="A10166" i="1"/>
  <c r="B10166" i="1"/>
  <c r="A10167" i="1"/>
  <c r="B10167" i="1"/>
  <c r="A10168" i="1"/>
  <c r="B10168" i="1"/>
  <c r="A10169" i="1"/>
  <c r="B10169" i="1"/>
  <c r="A10170" i="1"/>
  <c r="B10170" i="1"/>
  <c r="A10171" i="1"/>
  <c r="B10171" i="1"/>
  <c r="A10172" i="1"/>
  <c r="B10172" i="1"/>
  <c r="A10173" i="1"/>
  <c r="B10173" i="1"/>
  <c r="A10174" i="1"/>
  <c r="B10174" i="1"/>
  <c r="A10175" i="1"/>
  <c r="B10175" i="1"/>
  <c r="A10176" i="1"/>
  <c r="B10176" i="1"/>
  <c r="A10177" i="1"/>
  <c r="B10177" i="1"/>
  <c r="A10178" i="1"/>
  <c r="B10178" i="1"/>
  <c r="A10179" i="1"/>
  <c r="B10179" i="1"/>
  <c r="A10180" i="1"/>
  <c r="B10180" i="1"/>
  <c r="A10181" i="1"/>
  <c r="B10181" i="1"/>
  <c r="A10182" i="1"/>
  <c r="B10182" i="1"/>
  <c r="A10183" i="1"/>
  <c r="B10183" i="1"/>
  <c r="A10184" i="1"/>
  <c r="B10184" i="1"/>
  <c r="A10185" i="1"/>
  <c r="B10185" i="1"/>
  <c r="A10186" i="1"/>
  <c r="B10186" i="1"/>
  <c r="A10187" i="1"/>
  <c r="B10187" i="1"/>
  <c r="A10188" i="1"/>
  <c r="B10188" i="1"/>
  <c r="A10189" i="1"/>
  <c r="B10189" i="1"/>
  <c r="A10190" i="1"/>
  <c r="B10190" i="1"/>
  <c r="A10191" i="1"/>
  <c r="B10191" i="1"/>
  <c r="A10192" i="1"/>
  <c r="B10192" i="1"/>
  <c r="A10193" i="1"/>
  <c r="B10193" i="1"/>
  <c r="A10194" i="1"/>
  <c r="B10194" i="1"/>
  <c r="A10195" i="1"/>
  <c r="B10195" i="1"/>
  <c r="A10196" i="1"/>
  <c r="B10196" i="1"/>
  <c r="A10197" i="1"/>
  <c r="B10197" i="1"/>
  <c r="A10198" i="1"/>
  <c r="B10198" i="1"/>
  <c r="A10199" i="1"/>
  <c r="B10199" i="1"/>
  <c r="A10200" i="1"/>
  <c r="B10200" i="1"/>
  <c r="A10201" i="1"/>
  <c r="B10201" i="1"/>
  <c r="A10202" i="1"/>
  <c r="B10202" i="1"/>
  <c r="A10203" i="1"/>
  <c r="B10203" i="1"/>
  <c r="A10204" i="1"/>
  <c r="B10204" i="1"/>
  <c r="A10205" i="1"/>
  <c r="B10205" i="1"/>
  <c r="A10206" i="1"/>
  <c r="B10206" i="1"/>
  <c r="A10207" i="1"/>
  <c r="B10207" i="1"/>
  <c r="A10208" i="1"/>
  <c r="B10208" i="1"/>
  <c r="A10209" i="1"/>
  <c r="B10209" i="1"/>
  <c r="A10210" i="1"/>
  <c r="B10210" i="1"/>
  <c r="A10211" i="1"/>
  <c r="B10211" i="1"/>
  <c r="A10212" i="1"/>
  <c r="B10212" i="1"/>
  <c r="A10213" i="1"/>
  <c r="B10213" i="1"/>
  <c r="A10214" i="1"/>
  <c r="B10214" i="1"/>
  <c r="A10215" i="1"/>
  <c r="B10215" i="1"/>
  <c r="A10216" i="1"/>
  <c r="B10216" i="1"/>
  <c r="A10217" i="1"/>
  <c r="B10217" i="1"/>
  <c r="A10218" i="1"/>
  <c r="B10218" i="1"/>
  <c r="A10219" i="1"/>
  <c r="B10219" i="1"/>
  <c r="A10220" i="1"/>
  <c r="B10220" i="1"/>
  <c r="A10221" i="1"/>
  <c r="B10221" i="1"/>
  <c r="A10222" i="1"/>
  <c r="B10222" i="1"/>
  <c r="A10223" i="1"/>
  <c r="B10223" i="1"/>
  <c r="A10224" i="1"/>
  <c r="B10224" i="1"/>
  <c r="A10225" i="1"/>
  <c r="B10225" i="1"/>
  <c r="A10226" i="1"/>
  <c r="B10226" i="1"/>
  <c r="A10227" i="1"/>
  <c r="B10227" i="1"/>
  <c r="A10228" i="1"/>
  <c r="B10228" i="1"/>
  <c r="A10229" i="1"/>
  <c r="B10229" i="1"/>
  <c r="A10230" i="1"/>
  <c r="B10230" i="1"/>
  <c r="A10231" i="1"/>
  <c r="B10231" i="1"/>
  <c r="A10232" i="1"/>
  <c r="B10232" i="1"/>
  <c r="A10233" i="1"/>
  <c r="B10233" i="1"/>
  <c r="A10234" i="1"/>
  <c r="B10234" i="1"/>
  <c r="A10235" i="1"/>
  <c r="B10235" i="1"/>
  <c r="A10236" i="1"/>
  <c r="B10236" i="1"/>
  <c r="A10237" i="1"/>
  <c r="B10237" i="1"/>
  <c r="A10238" i="1"/>
  <c r="B10238" i="1"/>
  <c r="A10239" i="1"/>
  <c r="B10239" i="1"/>
  <c r="A10240" i="1"/>
  <c r="B10240" i="1"/>
  <c r="A10241" i="1"/>
  <c r="B10241" i="1"/>
  <c r="A10242" i="1"/>
  <c r="B10242" i="1"/>
  <c r="A10243" i="1"/>
  <c r="B10243" i="1"/>
  <c r="A10244" i="1"/>
  <c r="B10244" i="1"/>
  <c r="A10245" i="1"/>
  <c r="B10245" i="1"/>
  <c r="A10246" i="1"/>
  <c r="B10246" i="1"/>
  <c r="A10247" i="1"/>
  <c r="B10247" i="1"/>
  <c r="A10248" i="1"/>
  <c r="B10248" i="1"/>
  <c r="A10249" i="1"/>
  <c r="B10249" i="1"/>
  <c r="A10250" i="1"/>
  <c r="B10250" i="1"/>
  <c r="A10251" i="1"/>
  <c r="B10251" i="1"/>
  <c r="A10252" i="1"/>
  <c r="B10252" i="1"/>
  <c r="A10253" i="1"/>
  <c r="B10253" i="1"/>
  <c r="A10254" i="1"/>
  <c r="B10254" i="1"/>
  <c r="A10255" i="1"/>
  <c r="B10255" i="1"/>
  <c r="A10256" i="1"/>
  <c r="B10256" i="1"/>
  <c r="A10257" i="1"/>
  <c r="B10257" i="1"/>
  <c r="A10258" i="1"/>
  <c r="B10258" i="1"/>
  <c r="A10259" i="1"/>
  <c r="B10259" i="1"/>
  <c r="A10260" i="1"/>
  <c r="B10260" i="1"/>
  <c r="A10261" i="1"/>
  <c r="B10261" i="1"/>
  <c r="A10262" i="1"/>
  <c r="B10262" i="1"/>
  <c r="A10263" i="1"/>
  <c r="B10263" i="1"/>
  <c r="A10264" i="1"/>
  <c r="B10264" i="1"/>
  <c r="A10265" i="1"/>
  <c r="B10265" i="1"/>
  <c r="A10266" i="1"/>
  <c r="B10266" i="1"/>
  <c r="A10267" i="1"/>
  <c r="B10267" i="1"/>
  <c r="A10268" i="1"/>
  <c r="B10268" i="1"/>
  <c r="A10269" i="1"/>
  <c r="B10269" i="1"/>
  <c r="A10270" i="1"/>
  <c r="B10270" i="1"/>
  <c r="A10271" i="1"/>
  <c r="B10271" i="1"/>
  <c r="A10272" i="1"/>
  <c r="B10272" i="1"/>
  <c r="A10273" i="1"/>
  <c r="B10273" i="1"/>
  <c r="A10274" i="1"/>
  <c r="B10274" i="1"/>
  <c r="A10275" i="1"/>
  <c r="B10275" i="1"/>
  <c r="A10276" i="1"/>
  <c r="B10276" i="1"/>
  <c r="A10277" i="1"/>
  <c r="B10277" i="1"/>
  <c r="A10278" i="1"/>
  <c r="B10278" i="1"/>
  <c r="A10279" i="1"/>
  <c r="B10279" i="1"/>
  <c r="A10280" i="1"/>
  <c r="B10280" i="1"/>
  <c r="A10281" i="1"/>
  <c r="B10281" i="1"/>
  <c r="A10282" i="1"/>
  <c r="B10282" i="1"/>
  <c r="A10283" i="1"/>
  <c r="B10283" i="1"/>
  <c r="A10284" i="1"/>
  <c r="B10284" i="1"/>
  <c r="A10285" i="1"/>
  <c r="B10285" i="1"/>
  <c r="A10286" i="1"/>
  <c r="B10286" i="1"/>
  <c r="A10287" i="1"/>
  <c r="B10287" i="1"/>
  <c r="A10288" i="1"/>
  <c r="B10288" i="1"/>
  <c r="A10289" i="1"/>
  <c r="B10289" i="1"/>
  <c r="A10290" i="1"/>
  <c r="B10290" i="1"/>
  <c r="A10291" i="1"/>
  <c r="B10291" i="1"/>
  <c r="A10292" i="1"/>
  <c r="B10292" i="1"/>
  <c r="A10293" i="1"/>
  <c r="B10293" i="1"/>
  <c r="A10294" i="1"/>
  <c r="B10294" i="1"/>
  <c r="A10295" i="1"/>
  <c r="B10295" i="1"/>
  <c r="A10296" i="1"/>
  <c r="B10296" i="1"/>
  <c r="A10297" i="1"/>
  <c r="B10297" i="1"/>
  <c r="A10298" i="1"/>
  <c r="B10298" i="1"/>
  <c r="A10299" i="1"/>
  <c r="B10299" i="1"/>
  <c r="A10300" i="1"/>
  <c r="B10300" i="1"/>
  <c r="A10301" i="1"/>
  <c r="B10301" i="1"/>
  <c r="A10302" i="1"/>
  <c r="B10302" i="1"/>
  <c r="A10303" i="1"/>
  <c r="B10303" i="1"/>
  <c r="A10304" i="1"/>
  <c r="B10304" i="1"/>
  <c r="A10305" i="1"/>
  <c r="B10305" i="1"/>
  <c r="A10306" i="1"/>
  <c r="B10306" i="1"/>
  <c r="A10307" i="1"/>
  <c r="B10307" i="1"/>
  <c r="A10308" i="1"/>
  <c r="B10308" i="1"/>
  <c r="A10309" i="1"/>
  <c r="B10309" i="1"/>
  <c r="A10310" i="1"/>
  <c r="B10310" i="1"/>
  <c r="A10311" i="1"/>
  <c r="B10311" i="1"/>
  <c r="A10312" i="1"/>
  <c r="B10312" i="1"/>
  <c r="A10313" i="1"/>
  <c r="B10313" i="1"/>
  <c r="A10314" i="1"/>
  <c r="B10314" i="1"/>
  <c r="A10315" i="1"/>
  <c r="B10315" i="1"/>
  <c r="A10316" i="1"/>
  <c r="B10316" i="1"/>
  <c r="A10317" i="1"/>
  <c r="B10317" i="1"/>
  <c r="A10318" i="1"/>
  <c r="B10318" i="1"/>
  <c r="A10319" i="1"/>
  <c r="B10319" i="1"/>
  <c r="A10320" i="1"/>
  <c r="B10320" i="1"/>
  <c r="A10321" i="1"/>
  <c r="B10321" i="1"/>
  <c r="A10322" i="1"/>
  <c r="B10322" i="1"/>
  <c r="A10323" i="1"/>
  <c r="B10323" i="1"/>
  <c r="A10324" i="1"/>
  <c r="B10324" i="1"/>
  <c r="A10325" i="1"/>
  <c r="B10325" i="1"/>
  <c r="A10326" i="1"/>
  <c r="B10326" i="1"/>
  <c r="A10327" i="1"/>
  <c r="B10327" i="1"/>
  <c r="A10328" i="1"/>
  <c r="B10328" i="1"/>
  <c r="A10329" i="1"/>
  <c r="B10329" i="1"/>
  <c r="A10330" i="1"/>
  <c r="B10330" i="1"/>
  <c r="A10331" i="1"/>
  <c r="B10331" i="1"/>
  <c r="A10332" i="1"/>
  <c r="B10332" i="1"/>
  <c r="A10333" i="1"/>
  <c r="B10333" i="1"/>
  <c r="A10334" i="1"/>
  <c r="B10334" i="1"/>
  <c r="A10335" i="1"/>
  <c r="B10335" i="1"/>
  <c r="A10336" i="1"/>
  <c r="B10336" i="1"/>
  <c r="A10337" i="1"/>
  <c r="B10337" i="1"/>
  <c r="A10338" i="1"/>
  <c r="B10338" i="1"/>
  <c r="A10339" i="1"/>
  <c r="B10339" i="1"/>
  <c r="A10340" i="1"/>
  <c r="B10340" i="1"/>
  <c r="A10341" i="1"/>
  <c r="B10341" i="1"/>
  <c r="A10342" i="1"/>
  <c r="B10342" i="1"/>
  <c r="A10343" i="1"/>
  <c r="B10343" i="1"/>
  <c r="A10344" i="1"/>
  <c r="B10344" i="1"/>
  <c r="A10345" i="1"/>
  <c r="B10345" i="1"/>
  <c r="A10346" i="1"/>
  <c r="B10346" i="1"/>
  <c r="A10347" i="1"/>
  <c r="B10347" i="1"/>
  <c r="A10348" i="1"/>
  <c r="B10348" i="1"/>
  <c r="A10349" i="1"/>
  <c r="B10349" i="1"/>
  <c r="A10350" i="1"/>
  <c r="B10350" i="1"/>
  <c r="A10351" i="1"/>
  <c r="B10351" i="1"/>
  <c r="A10352" i="1"/>
  <c r="B10352" i="1"/>
  <c r="A10353" i="1"/>
  <c r="B10353" i="1"/>
  <c r="A10354" i="1"/>
  <c r="B10354" i="1"/>
  <c r="A10355" i="1"/>
  <c r="B10355" i="1"/>
  <c r="A10356" i="1"/>
  <c r="B10356" i="1"/>
  <c r="A10357" i="1"/>
  <c r="B10357" i="1"/>
  <c r="A10358" i="1"/>
  <c r="B10358" i="1"/>
  <c r="A10359" i="1"/>
  <c r="B10359" i="1"/>
  <c r="A10360" i="1"/>
  <c r="B10360" i="1"/>
  <c r="A10361" i="1"/>
  <c r="B10361" i="1"/>
  <c r="A10362" i="1"/>
  <c r="B10362" i="1"/>
  <c r="A10363" i="1"/>
  <c r="B10363" i="1"/>
  <c r="A10364" i="1"/>
  <c r="B10364" i="1"/>
  <c r="A10365" i="1"/>
  <c r="B10365" i="1"/>
  <c r="A10366" i="1"/>
  <c r="B10366" i="1"/>
  <c r="A10367" i="1"/>
  <c r="B10367" i="1"/>
  <c r="A10368" i="1"/>
  <c r="B10368" i="1"/>
  <c r="A10369" i="1"/>
  <c r="B10369" i="1"/>
  <c r="A10370" i="1"/>
  <c r="B10370" i="1"/>
  <c r="A10371" i="1"/>
  <c r="B10371" i="1"/>
  <c r="A10372" i="1"/>
  <c r="B10372" i="1"/>
  <c r="A10373" i="1"/>
  <c r="B10373" i="1"/>
  <c r="A10374" i="1"/>
  <c r="B10374" i="1"/>
  <c r="A10375" i="1"/>
  <c r="B10375" i="1"/>
  <c r="A10376" i="1"/>
  <c r="B10376" i="1"/>
  <c r="A10377" i="1"/>
  <c r="B10377" i="1"/>
  <c r="A10378" i="1"/>
  <c r="B10378" i="1"/>
  <c r="A10379" i="1"/>
  <c r="B10379" i="1"/>
  <c r="A10380" i="1"/>
  <c r="B10380" i="1"/>
  <c r="A10381" i="1"/>
  <c r="B10381" i="1"/>
  <c r="A10382" i="1"/>
  <c r="B10382" i="1"/>
  <c r="A10383" i="1"/>
  <c r="B10383" i="1"/>
  <c r="A10384" i="1"/>
  <c r="B10384" i="1"/>
  <c r="A10385" i="1"/>
  <c r="B10385" i="1"/>
  <c r="A10386" i="1"/>
  <c r="B10386" i="1"/>
  <c r="A10387" i="1"/>
  <c r="B10387" i="1"/>
  <c r="A10388" i="1"/>
  <c r="B10388" i="1"/>
  <c r="A10389" i="1"/>
  <c r="B10389" i="1"/>
  <c r="A10390" i="1"/>
  <c r="B10390" i="1"/>
  <c r="A10391" i="1"/>
  <c r="B10391" i="1"/>
  <c r="A10392" i="1"/>
  <c r="B10392" i="1"/>
  <c r="A10393" i="1"/>
  <c r="B10393" i="1"/>
  <c r="A10394" i="1"/>
  <c r="B10394" i="1"/>
  <c r="A10395" i="1"/>
  <c r="B10395" i="1"/>
  <c r="A10396" i="1"/>
  <c r="B10396" i="1"/>
  <c r="A10397" i="1"/>
  <c r="B10397" i="1"/>
  <c r="A10398" i="1"/>
  <c r="B10398" i="1"/>
  <c r="A10399" i="1"/>
  <c r="B10399" i="1"/>
  <c r="A10400" i="1"/>
  <c r="B10400" i="1"/>
  <c r="A10401" i="1"/>
  <c r="B10401" i="1"/>
  <c r="A10402" i="1"/>
  <c r="B10402" i="1"/>
  <c r="A10403" i="1"/>
  <c r="B10403" i="1"/>
  <c r="A10404" i="1"/>
  <c r="B10404" i="1"/>
  <c r="A10405" i="1"/>
  <c r="B10405" i="1"/>
  <c r="A10406" i="1"/>
  <c r="B10406" i="1"/>
  <c r="A10407" i="1"/>
  <c r="B10407" i="1"/>
  <c r="A10408" i="1"/>
  <c r="B10408" i="1"/>
  <c r="A10409" i="1"/>
  <c r="B10409" i="1"/>
  <c r="A10410" i="1"/>
  <c r="B10410" i="1"/>
  <c r="A10411" i="1"/>
  <c r="B10411" i="1"/>
  <c r="A10412" i="1"/>
  <c r="B10412" i="1"/>
  <c r="A10413" i="1"/>
  <c r="B10413" i="1"/>
  <c r="A10414" i="1"/>
  <c r="B10414" i="1"/>
  <c r="A10415" i="1"/>
  <c r="B10415" i="1"/>
  <c r="A10416" i="1"/>
  <c r="B10416" i="1"/>
  <c r="A10417" i="1"/>
  <c r="B10417" i="1"/>
  <c r="A10418" i="1"/>
  <c r="B10418" i="1"/>
  <c r="A10419" i="1"/>
  <c r="B10419" i="1"/>
  <c r="A10420" i="1"/>
  <c r="B10420" i="1"/>
  <c r="A10421" i="1"/>
  <c r="B10421" i="1"/>
  <c r="A10422" i="1"/>
  <c r="B10422" i="1"/>
  <c r="A10423" i="1"/>
  <c r="B10423" i="1"/>
  <c r="A10424" i="1"/>
  <c r="B10424" i="1"/>
  <c r="A10425" i="1"/>
  <c r="B10425" i="1"/>
  <c r="A10426" i="1"/>
  <c r="B10426" i="1"/>
  <c r="A10427" i="1"/>
  <c r="B10427" i="1"/>
  <c r="A10428" i="1"/>
  <c r="B10428" i="1"/>
  <c r="A10429" i="1"/>
  <c r="B10429" i="1"/>
  <c r="A10430" i="1"/>
  <c r="B10430" i="1"/>
  <c r="A10431" i="1"/>
  <c r="B10431" i="1"/>
  <c r="A10432" i="1"/>
  <c r="B10432" i="1"/>
  <c r="A10433" i="1"/>
  <c r="B10433" i="1"/>
  <c r="A10434" i="1"/>
  <c r="B10434" i="1"/>
  <c r="A10435" i="1"/>
  <c r="B10435" i="1"/>
  <c r="A10436" i="1"/>
  <c r="B10436" i="1"/>
  <c r="A10437" i="1"/>
  <c r="B10437" i="1"/>
  <c r="A10438" i="1"/>
  <c r="B10438" i="1"/>
  <c r="A10439" i="1"/>
  <c r="B10439" i="1"/>
  <c r="A10440" i="1"/>
  <c r="B10440" i="1"/>
  <c r="A10441" i="1"/>
  <c r="B10441" i="1"/>
  <c r="A10442" i="1"/>
  <c r="B10442" i="1"/>
  <c r="A10443" i="1"/>
  <c r="B10443" i="1"/>
  <c r="A10444" i="1"/>
  <c r="B10444" i="1"/>
  <c r="A10445" i="1"/>
  <c r="B10445" i="1"/>
  <c r="A10446" i="1"/>
  <c r="B10446" i="1"/>
  <c r="A10447" i="1"/>
  <c r="B10447" i="1"/>
  <c r="A10448" i="1"/>
  <c r="B10448" i="1"/>
  <c r="A10449" i="1"/>
  <c r="B10449" i="1"/>
  <c r="A10450" i="1"/>
  <c r="B10450" i="1"/>
  <c r="A10451" i="1"/>
  <c r="B10451" i="1"/>
  <c r="A10452" i="1"/>
  <c r="B10452" i="1"/>
  <c r="A10453" i="1"/>
  <c r="B10453" i="1"/>
  <c r="A10454" i="1"/>
  <c r="B10454" i="1"/>
  <c r="A10455" i="1"/>
  <c r="B10455" i="1"/>
  <c r="A10456" i="1"/>
  <c r="B10456" i="1"/>
  <c r="A10457" i="1"/>
  <c r="B10457" i="1"/>
  <c r="A10458" i="1"/>
  <c r="B10458" i="1"/>
  <c r="A10459" i="1"/>
  <c r="B10459" i="1"/>
  <c r="A10460" i="1"/>
  <c r="B10460" i="1"/>
  <c r="A10461" i="1"/>
  <c r="B10461" i="1"/>
  <c r="A10462" i="1"/>
  <c r="B10462" i="1"/>
  <c r="A10463" i="1"/>
  <c r="B10463" i="1"/>
  <c r="A10464" i="1"/>
  <c r="B10464" i="1"/>
  <c r="A10465" i="1"/>
  <c r="B10465" i="1"/>
  <c r="A10466" i="1"/>
  <c r="B10466" i="1"/>
  <c r="A10467" i="1"/>
  <c r="B10467" i="1"/>
  <c r="A10468" i="1"/>
  <c r="B10468" i="1"/>
  <c r="A10469" i="1"/>
  <c r="B10469" i="1"/>
  <c r="A10470" i="1"/>
  <c r="B10470" i="1"/>
  <c r="A10471" i="1"/>
  <c r="B10471" i="1"/>
  <c r="A10472" i="1"/>
  <c r="B10472" i="1"/>
  <c r="A10473" i="1"/>
  <c r="B10473" i="1"/>
  <c r="A10474" i="1"/>
  <c r="B10474" i="1"/>
  <c r="A10475" i="1"/>
  <c r="B10475" i="1"/>
  <c r="A10476" i="1"/>
  <c r="B10476" i="1"/>
  <c r="A10477" i="1"/>
  <c r="B10477" i="1"/>
  <c r="A10478" i="1"/>
  <c r="B10478" i="1"/>
  <c r="A10479" i="1"/>
  <c r="B10479" i="1"/>
  <c r="A10480" i="1"/>
  <c r="B10480" i="1"/>
  <c r="A10481" i="1"/>
  <c r="B10481" i="1"/>
  <c r="A10482" i="1"/>
  <c r="B10482" i="1"/>
  <c r="A10483" i="1"/>
  <c r="B10483" i="1"/>
  <c r="A10484" i="1"/>
  <c r="B10484" i="1"/>
  <c r="A10485" i="1"/>
  <c r="B10485" i="1"/>
  <c r="A10486" i="1"/>
  <c r="B10486" i="1"/>
  <c r="A10487" i="1"/>
  <c r="B10487" i="1"/>
  <c r="A10488" i="1"/>
  <c r="B10488" i="1"/>
  <c r="A10489" i="1"/>
  <c r="B10489" i="1"/>
  <c r="A10490" i="1"/>
  <c r="B10490" i="1"/>
  <c r="A10491" i="1"/>
  <c r="B10491" i="1"/>
  <c r="A10492" i="1"/>
  <c r="B10492" i="1"/>
  <c r="A10493" i="1"/>
  <c r="B10493" i="1"/>
  <c r="A10494" i="1"/>
  <c r="B10494" i="1"/>
  <c r="A10495" i="1"/>
  <c r="B10495" i="1"/>
  <c r="A10496" i="1"/>
  <c r="B10496" i="1"/>
  <c r="A10497" i="1"/>
  <c r="B10497" i="1"/>
  <c r="A10498" i="1"/>
  <c r="B10498" i="1"/>
  <c r="A10499" i="1"/>
  <c r="B10499" i="1"/>
  <c r="A10500" i="1"/>
  <c r="B10500" i="1"/>
  <c r="A10501" i="1"/>
  <c r="B10501" i="1"/>
  <c r="A10502" i="1"/>
  <c r="B10502" i="1"/>
  <c r="A10503" i="1"/>
  <c r="B10503" i="1"/>
  <c r="A10504" i="1"/>
  <c r="B10504" i="1"/>
  <c r="A10505" i="1"/>
  <c r="B10505" i="1"/>
  <c r="A10506" i="1"/>
  <c r="B10506" i="1"/>
  <c r="A10507" i="1"/>
  <c r="B10507" i="1"/>
  <c r="A10508" i="1"/>
  <c r="B10508" i="1"/>
  <c r="A10509" i="1"/>
  <c r="B10509" i="1"/>
  <c r="A10510" i="1"/>
  <c r="B10510" i="1"/>
  <c r="A10511" i="1"/>
  <c r="B10511" i="1"/>
  <c r="A10512" i="1"/>
  <c r="B10512" i="1"/>
  <c r="A10513" i="1"/>
  <c r="B10513" i="1"/>
  <c r="A10514" i="1"/>
  <c r="B10514" i="1"/>
  <c r="A10515" i="1"/>
  <c r="B10515" i="1"/>
  <c r="A10516" i="1"/>
  <c r="B10516" i="1"/>
  <c r="A10517" i="1"/>
  <c r="B10517" i="1"/>
  <c r="A10518" i="1"/>
  <c r="B10518" i="1"/>
  <c r="A10519" i="1"/>
  <c r="B10519" i="1"/>
  <c r="A10520" i="1"/>
  <c r="B10520" i="1"/>
  <c r="A10521" i="1"/>
  <c r="B10521" i="1"/>
  <c r="A10522" i="1"/>
  <c r="B10522" i="1"/>
  <c r="A10523" i="1"/>
  <c r="B10523" i="1"/>
  <c r="A10524" i="1"/>
  <c r="B10524" i="1"/>
  <c r="A10525" i="1"/>
  <c r="B10525" i="1"/>
  <c r="A10526" i="1"/>
  <c r="B10526" i="1"/>
  <c r="A10527" i="1"/>
  <c r="B10527" i="1"/>
  <c r="A10528" i="1"/>
  <c r="B10528" i="1"/>
  <c r="A10529" i="1"/>
  <c r="B10529" i="1"/>
  <c r="A10530" i="1"/>
  <c r="B10530" i="1"/>
  <c r="A10531" i="1"/>
  <c r="B10531" i="1"/>
  <c r="A10532" i="1"/>
  <c r="B10532" i="1"/>
  <c r="A10533" i="1"/>
  <c r="B10533" i="1"/>
  <c r="A10534" i="1"/>
  <c r="B10534" i="1"/>
  <c r="A10535" i="1"/>
  <c r="B10535" i="1"/>
  <c r="A10536" i="1"/>
  <c r="B10536" i="1"/>
  <c r="A10537" i="1"/>
  <c r="B10537" i="1"/>
  <c r="A10538" i="1"/>
  <c r="B10538" i="1"/>
  <c r="A10539" i="1"/>
  <c r="B10539" i="1"/>
  <c r="A10540" i="1"/>
  <c r="B10540" i="1"/>
  <c r="A10541" i="1"/>
  <c r="B10541" i="1"/>
  <c r="A10542" i="1"/>
  <c r="B10542" i="1"/>
  <c r="A10543" i="1"/>
  <c r="B10543" i="1"/>
  <c r="A10544" i="1"/>
  <c r="B10544" i="1"/>
  <c r="A10545" i="1"/>
  <c r="B10545" i="1"/>
  <c r="A10546" i="1"/>
  <c r="B10546" i="1"/>
  <c r="A10547" i="1"/>
  <c r="B10547" i="1"/>
  <c r="A10548" i="1"/>
  <c r="B10548" i="1"/>
  <c r="A10549" i="1"/>
  <c r="B10549" i="1"/>
  <c r="A10550" i="1"/>
  <c r="B10550" i="1"/>
  <c r="A10551" i="1"/>
  <c r="B10551" i="1"/>
  <c r="A10552" i="1"/>
  <c r="B10552" i="1"/>
  <c r="A10553" i="1"/>
  <c r="B10553" i="1"/>
  <c r="A10554" i="1"/>
  <c r="B10554" i="1"/>
  <c r="A10555" i="1"/>
  <c r="B10555" i="1"/>
  <c r="A10556" i="1"/>
  <c r="B10556" i="1"/>
  <c r="A10557" i="1"/>
  <c r="B10557" i="1"/>
  <c r="A10558" i="1"/>
  <c r="B10558" i="1"/>
  <c r="A10559" i="1"/>
  <c r="B10559" i="1"/>
  <c r="A10560" i="1"/>
  <c r="B10560" i="1"/>
  <c r="A10561" i="1"/>
  <c r="B10561" i="1"/>
  <c r="A10562" i="1"/>
  <c r="B10562" i="1"/>
  <c r="A10563" i="1"/>
  <c r="B10563" i="1"/>
  <c r="A10564" i="1"/>
  <c r="B10564" i="1"/>
  <c r="A10565" i="1"/>
  <c r="B10565" i="1"/>
  <c r="A10566" i="1"/>
  <c r="B10566" i="1"/>
  <c r="A10567" i="1"/>
  <c r="B10567" i="1"/>
  <c r="A10568" i="1"/>
  <c r="B10568" i="1"/>
  <c r="A10569" i="1"/>
  <c r="B10569" i="1"/>
  <c r="A10570" i="1"/>
  <c r="B10570" i="1"/>
  <c r="A10571" i="1"/>
  <c r="B10571" i="1"/>
  <c r="A10572" i="1"/>
  <c r="B10572" i="1"/>
  <c r="A10573" i="1"/>
  <c r="B10573" i="1"/>
  <c r="A10574" i="1"/>
  <c r="B10574" i="1"/>
  <c r="A10575" i="1"/>
  <c r="B10575" i="1"/>
  <c r="A10576" i="1"/>
  <c r="B10576" i="1"/>
  <c r="A10577" i="1"/>
  <c r="B10577" i="1"/>
  <c r="A10578" i="1"/>
  <c r="B10578" i="1"/>
  <c r="A10579" i="1"/>
  <c r="B10579" i="1"/>
  <c r="A10580" i="1"/>
  <c r="B10580" i="1"/>
  <c r="A10581" i="1"/>
  <c r="B10581" i="1"/>
  <c r="A10582" i="1"/>
  <c r="B10582" i="1"/>
  <c r="A10583" i="1"/>
  <c r="B10583" i="1"/>
  <c r="A10584" i="1"/>
  <c r="B10584" i="1"/>
  <c r="A10585" i="1"/>
  <c r="B10585" i="1"/>
  <c r="A10586" i="1"/>
  <c r="B10586" i="1"/>
  <c r="A10587" i="1"/>
  <c r="B10587" i="1"/>
  <c r="A10588" i="1"/>
  <c r="B10588" i="1"/>
  <c r="A10589" i="1"/>
  <c r="B10589" i="1"/>
  <c r="A10590" i="1"/>
  <c r="B10590" i="1"/>
  <c r="A10591" i="1"/>
  <c r="B10591" i="1"/>
  <c r="A10592" i="1"/>
  <c r="B10592" i="1"/>
  <c r="A10593" i="1"/>
  <c r="B10593" i="1"/>
  <c r="A10594" i="1"/>
  <c r="B10594" i="1"/>
  <c r="A10595" i="1"/>
  <c r="B10595" i="1"/>
  <c r="A10596" i="1"/>
  <c r="B10596" i="1"/>
  <c r="A10597" i="1"/>
  <c r="B10597" i="1"/>
  <c r="A10598" i="1"/>
  <c r="B10598" i="1"/>
  <c r="A10599" i="1"/>
  <c r="B10599" i="1"/>
  <c r="A10600" i="1"/>
  <c r="B10600" i="1"/>
  <c r="A10601" i="1"/>
  <c r="B10601" i="1"/>
  <c r="A10602" i="1"/>
  <c r="B10602" i="1"/>
  <c r="A10603" i="1"/>
  <c r="B10603" i="1"/>
  <c r="A10604" i="1"/>
  <c r="B10604" i="1"/>
  <c r="A10605" i="1"/>
  <c r="B10605" i="1"/>
  <c r="A10606" i="1"/>
  <c r="B10606" i="1"/>
  <c r="A10607" i="1"/>
  <c r="B10607" i="1"/>
  <c r="A10608" i="1"/>
  <c r="B10608" i="1"/>
  <c r="A10609" i="1"/>
  <c r="B10609" i="1"/>
  <c r="A10610" i="1"/>
  <c r="B10610" i="1"/>
  <c r="A10611" i="1"/>
  <c r="B10611" i="1"/>
  <c r="A10612" i="1"/>
  <c r="B10612" i="1"/>
  <c r="A10613" i="1"/>
  <c r="B10613" i="1"/>
  <c r="A10614" i="1"/>
  <c r="B10614" i="1"/>
  <c r="A10615" i="1"/>
  <c r="B10615" i="1"/>
  <c r="A10616" i="1"/>
  <c r="B10616" i="1"/>
  <c r="A10617" i="1"/>
  <c r="B10617" i="1"/>
  <c r="A10618" i="1"/>
  <c r="B10618" i="1"/>
  <c r="A10619" i="1"/>
  <c r="B10619" i="1"/>
  <c r="A10620" i="1"/>
  <c r="B10620" i="1"/>
  <c r="A10621" i="1"/>
  <c r="B10621" i="1"/>
  <c r="A10622" i="1"/>
  <c r="B10622" i="1"/>
  <c r="A10623" i="1"/>
  <c r="B10623" i="1"/>
  <c r="A10624" i="1"/>
  <c r="B10624" i="1"/>
  <c r="A10625" i="1"/>
  <c r="B10625" i="1"/>
  <c r="A10626" i="1"/>
  <c r="B10626" i="1"/>
  <c r="A10627" i="1"/>
  <c r="B10627" i="1"/>
  <c r="A10628" i="1"/>
  <c r="B10628" i="1"/>
  <c r="A10629" i="1"/>
  <c r="B10629" i="1"/>
  <c r="A10630" i="1"/>
  <c r="B10630" i="1"/>
  <c r="A10631" i="1"/>
  <c r="B10631" i="1"/>
  <c r="A10632" i="1"/>
  <c r="B10632" i="1"/>
  <c r="A10633" i="1"/>
  <c r="B10633" i="1"/>
  <c r="A10634" i="1"/>
  <c r="B10634" i="1"/>
  <c r="A10635" i="1"/>
  <c r="B10635" i="1"/>
  <c r="A10636" i="1"/>
  <c r="B10636" i="1"/>
  <c r="A10637" i="1"/>
  <c r="B10637" i="1"/>
  <c r="A10638" i="1"/>
  <c r="B10638" i="1"/>
  <c r="A10639" i="1"/>
  <c r="B10639" i="1"/>
  <c r="A10640" i="1"/>
  <c r="B10640" i="1"/>
  <c r="A10641" i="1"/>
  <c r="B10641" i="1"/>
  <c r="A10642" i="1"/>
  <c r="B10642" i="1"/>
  <c r="A10643" i="1"/>
  <c r="B10643" i="1"/>
  <c r="A10644" i="1"/>
  <c r="B10644" i="1"/>
  <c r="A10645" i="1"/>
  <c r="B10645" i="1"/>
  <c r="A10646" i="1"/>
  <c r="B10646" i="1"/>
  <c r="A10647" i="1"/>
  <c r="B10647" i="1"/>
  <c r="A10648" i="1"/>
  <c r="B10648" i="1"/>
  <c r="A10649" i="1"/>
  <c r="B10649" i="1"/>
  <c r="A10650" i="1"/>
  <c r="B10650" i="1"/>
  <c r="A10651" i="1"/>
  <c r="B10651" i="1"/>
  <c r="A10652" i="1"/>
  <c r="B10652" i="1"/>
  <c r="A10653" i="1"/>
  <c r="B10653" i="1"/>
  <c r="A10654" i="1"/>
  <c r="B10654" i="1"/>
  <c r="A10655" i="1"/>
  <c r="B10655" i="1"/>
  <c r="A10656" i="1"/>
  <c r="B10656" i="1"/>
  <c r="A10657" i="1"/>
  <c r="B10657" i="1"/>
  <c r="A10658" i="1"/>
  <c r="B10658" i="1"/>
  <c r="A10659" i="1"/>
  <c r="B10659" i="1"/>
  <c r="A10660" i="1"/>
  <c r="B10660" i="1"/>
  <c r="A10661" i="1"/>
  <c r="B10661" i="1"/>
  <c r="A10662" i="1"/>
  <c r="B10662" i="1"/>
  <c r="A10663" i="1"/>
  <c r="B10663" i="1"/>
  <c r="A10664" i="1"/>
  <c r="B10664" i="1"/>
  <c r="A10665" i="1"/>
  <c r="B10665" i="1"/>
  <c r="A10666" i="1"/>
  <c r="B10666" i="1"/>
  <c r="A10667" i="1"/>
  <c r="B10667" i="1"/>
  <c r="A10668" i="1"/>
  <c r="B10668" i="1"/>
  <c r="A10669" i="1"/>
  <c r="B10669" i="1"/>
  <c r="A10670" i="1"/>
  <c r="B10670" i="1"/>
  <c r="A10671" i="1"/>
  <c r="B10671" i="1"/>
  <c r="A10672" i="1"/>
  <c r="B10672" i="1"/>
  <c r="A10673" i="1"/>
  <c r="B10673" i="1"/>
  <c r="A10674" i="1"/>
  <c r="B10674" i="1"/>
  <c r="A10675" i="1"/>
  <c r="B10675" i="1"/>
  <c r="A10676" i="1"/>
  <c r="B10676" i="1"/>
  <c r="A10677" i="1"/>
  <c r="B10677" i="1"/>
  <c r="A10678" i="1"/>
  <c r="B10678" i="1"/>
  <c r="A10679" i="1"/>
  <c r="B10679" i="1"/>
  <c r="A10680" i="1"/>
  <c r="B10680" i="1"/>
  <c r="A10681" i="1"/>
  <c r="B10681" i="1"/>
  <c r="A10682" i="1"/>
  <c r="B10682" i="1"/>
  <c r="A10683" i="1"/>
  <c r="B10683" i="1"/>
  <c r="A10684" i="1"/>
  <c r="B10684" i="1"/>
  <c r="A10685" i="1"/>
  <c r="B10685" i="1"/>
  <c r="A10686" i="1"/>
  <c r="B10686" i="1"/>
  <c r="A10687" i="1"/>
  <c r="B10687" i="1"/>
  <c r="A10688" i="1"/>
  <c r="B10688" i="1"/>
  <c r="A10689" i="1"/>
  <c r="B10689" i="1"/>
  <c r="A10690" i="1"/>
  <c r="B10690" i="1"/>
  <c r="A10691" i="1"/>
  <c r="B10691" i="1"/>
  <c r="A10692" i="1"/>
  <c r="B10692" i="1"/>
  <c r="A10693" i="1"/>
  <c r="B10693" i="1"/>
  <c r="A10694" i="1"/>
  <c r="B10694" i="1"/>
  <c r="A10695" i="1"/>
  <c r="B10695" i="1"/>
  <c r="A10696" i="1"/>
  <c r="B10696" i="1"/>
  <c r="A10697" i="1"/>
  <c r="B10697" i="1"/>
  <c r="A10698" i="1"/>
  <c r="B10698" i="1"/>
  <c r="A10699" i="1"/>
  <c r="B10699" i="1"/>
  <c r="A10700" i="1"/>
  <c r="B10700" i="1"/>
  <c r="A10701" i="1"/>
  <c r="B10701" i="1"/>
  <c r="A10702" i="1"/>
  <c r="B10702" i="1"/>
  <c r="A10703" i="1"/>
  <c r="B10703" i="1"/>
  <c r="A10704" i="1"/>
  <c r="B10704" i="1"/>
  <c r="A10705" i="1"/>
  <c r="B10705" i="1"/>
  <c r="A10706" i="1"/>
  <c r="B10706" i="1"/>
  <c r="A10707" i="1"/>
  <c r="B10707" i="1"/>
  <c r="A10708" i="1"/>
  <c r="B10708" i="1"/>
  <c r="A10709" i="1"/>
  <c r="B10709" i="1"/>
  <c r="A10710" i="1"/>
  <c r="B10710" i="1"/>
  <c r="A10711" i="1"/>
  <c r="B10711" i="1"/>
  <c r="A10712" i="1"/>
  <c r="B10712" i="1"/>
  <c r="A10713" i="1"/>
  <c r="B10713" i="1"/>
  <c r="A10714" i="1"/>
  <c r="B10714" i="1"/>
  <c r="A10715" i="1"/>
  <c r="B10715" i="1"/>
  <c r="A10716" i="1"/>
  <c r="B10716" i="1"/>
  <c r="A10717" i="1"/>
  <c r="B10717" i="1"/>
  <c r="A10718" i="1"/>
  <c r="B10718" i="1"/>
  <c r="A10719" i="1"/>
  <c r="B10719" i="1"/>
  <c r="A10720" i="1"/>
  <c r="B10720" i="1"/>
  <c r="A10721" i="1"/>
  <c r="B10721" i="1"/>
  <c r="A10722" i="1"/>
  <c r="B10722" i="1"/>
  <c r="A10723" i="1"/>
  <c r="B10723" i="1"/>
  <c r="A10724" i="1"/>
  <c r="B10724" i="1"/>
  <c r="A10725" i="1"/>
  <c r="B10725" i="1"/>
  <c r="A10726" i="1"/>
  <c r="B10726" i="1"/>
  <c r="A10727" i="1"/>
  <c r="B10727" i="1"/>
  <c r="A10728" i="1"/>
  <c r="B10728" i="1"/>
  <c r="A10729" i="1"/>
  <c r="B10729" i="1"/>
  <c r="A10730" i="1"/>
  <c r="B10730" i="1"/>
  <c r="A10731" i="1"/>
  <c r="B10731" i="1"/>
  <c r="A10732" i="1"/>
  <c r="B10732" i="1"/>
  <c r="A10733" i="1"/>
  <c r="B10733" i="1"/>
  <c r="A10734" i="1"/>
  <c r="B10734" i="1"/>
  <c r="A10735" i="1"/>
  <c r="B10735" i="1"/>
  <c r="A10736" i="1"/>
  <c r="B10736" i="1"/>
  <c r="A10737" i="1"/>
  <c r="B10737" i="1"/>
  <c r="A10738" i="1"/>
  <c r="B10738" i="1"/>
  <c r="A10739" i="1"/>
  <c r="B10739" i="1"/>
  <c r="A10740" i="1"/>
  <c r="B10740" i="1"/>
  <c r="A10741" i="1"/>
  <c r="B10741" i="1"/>
  <c r="A10742" i="1"/>
  <c r="B10742" i="1"/>
  <c r="A10743" i="1"/>
  <c r="B10743" i="1"/>
  <c r="A10744" i="1"/>
  <c r="B10744" i="1"/>
  <c r="A10745" i="1"/>
  <c r="B10745" i="1"/>
  <c r="A10746" i="1"/>
  <c r="B10746" i="1"/>
  <c r="A10747" i="1"/>
  <c r="B10747" i="1"/>
  <c r="A10748" i="1"/>
  <c r="B10748" i="1"/>
  <c r="A10749" i="1"/>
  <c r="B10749" i="1"/>
  <c r="A10750" i="1"/>
  <c r="B10750" i="1"/>
  <c r="A10751" i="1"/>
  <c r="B10751" i="1"/>
  <c r="A10752" i="1"/>
  <c r="B10752" i="1"/>
  <c r="A10753" i="1"/>
  <c r="B10753" i="1"/>
  <c r="A10754" i="1"/>
  <c r="B10754" i="1"/>
  <c r="A10755" i="1"/>
  <c r="B10755" i="1"/>
  <c r="A10756" i="1"/>
  <c r="B10756" i="1"/>
  <c r="A10757" i="1"/>
  <c r="B10757" i="1"/>
  <c r="A10758" i="1"/>
  <c r="B10758" i="1"/>
  <c r="A10759" i="1"/>
  <c r="B10759" i="1"/>
  <c r="A10760" i="1"/>
  <c r="B10760" i="1"/>
  <c r="A10761" i="1"/>
  <c r="B10761" i="1"/>
  <c r="A10762" i="1"/>
  <c r="B10762" i="1"/>
  <c r="A10763" i="1"/>
  <c r="B10763" i="1"/>
  <c r="A10764" i="1"/>
  <c r="B10764" i="1"/>
  <c r="A10765" i="1"/>
  <c r="B10765" i="1"/>
  <c r="A10766" i="1"/>
  <c r="B10766" i="1"/>
  <c r="A10767" i="1"/>
  <c r="B10767" i="1"/>
  <c r="A10768" i="1"/>
  <c r="B10768" i="1"/>
  <c r="A10769" i="1"/>
  <c r="B10769" i="1"/>
  <c r="A10770" i="1"/>
  <c r="B10770" i="1"/>
  <c r="A10771" i="1"/>
  <c r="B10771" i="1"/>
  <c r="A10772" i="1"/>
  <c r="B10772" i="1"/>
  <c r="A10773" i="1"/>
  <c r="B10773" i="1"/>
  <c r="A10774" i="1"/>
  <c r="B10774" i="1"/>
  <c r="A10775" i="1"/>
  <c r="B10775" i="1"/>
  <c r="A10776" i="1"/>
  <c r="B10776" i="1"/>
  <c r="A10777" i="1"/>
  <c r="B10777" i="1"/>
  <c r="A10778" i="1"/>
  <c r="B10778" i="1"/>
  <c r="A10779" i="1"/>
  <c r="B10779" i="1"/>
  <c r="A10780" i="1"/>
  <c r="B10780" i="1"/>
  <c r="A10781" i="1"/>
  <c r="B10781" i="1"/>
  <c r="A10782" i="1"/>
  <c r="B10782" i="1"/>
  <c r="A10783" i="1"/>
  <c r="B10783" i="1"/>
  <c r="A10784" i="1"/>
  <c r="B10784" i="1"/>
  <c r="A10785" i="1"/>
  <c r="B10785" i="1"/>
  <c r="A10786" i="1"/>
  <c r="B10786" i="1"/>
  <c r="A10787" i="1"/>
  <c r="B10787" i="1"/>
  <c r="A10788" i="1"/>
  <c r="B10788" i="1"/>
  <c r="A10789" i="1"/>
  <c r="B10789" i="1"/>
  <c r="A10790" i="1"/>
  <c r="B10790" i="1"/>
  <c r="A10791" i="1"/>
  <c r="B10791" i="1"/>
  <c r="A10792" i="1"/>
  <c r="B10792" i="1"/>
  <c r="A10793" i="1"/>
  <c r="B10793" i="1"/>
  <c r="A10794" i="1"/>
  <c r="B10794" i="1"/>
  <c r="A10795" i="1"/>
  <c r="B10795" i="1"/>
  <c r="A10796" i="1"/>
  <c r="B10796" i="1"/>
  <c r="A10797" i="1"/>
  <c r="B10797" i="1"/>
  <c r="A10798" i="1"/>
  <c r="B10798" i="1"/>
  <c r="A10799" i="1"/>
  <c r="B10799" i="1"/>
  <c r="A10800" i="1"/>
  <c r="B10800" i="1"/>
  <c r="A10801" i="1"/>
  <c r="B10801" i="1"/>
  <c r="A10802" i="1"/>
  <c r="B10802" i="1"/>
  <c r="A10803" i="1"/>
  <c r="B10803" i="1"/>
  <c r="A10804" i="1"/>
  <c r="B10804" i="1"/>
  <c r="A10805" i="1"/>
  <c r="B10805" i="1"/>
  <c r="A10806" i="1"/>
  <c r="B10806" i="1"/>
  <c r="A10807" i="1"/>
  <c r="B10807" i="1"/>
  <c r="A10808" i="1"/>
  <c r="B10808" i="1"/>
  <c r="A10809" i="1"/>
  <c r="B10809" i="1"/>
  <c r="A10810" i="1"/>
  <c r="B10810" i="1"/>
  <c r="A10811" i="1"/>
  <c r="B10811" i="1"/>
  <c r="A10812" i="1"/>
  <c r="B10812" i="1"/>
  <c r="A10813" i="1"/>
  <c r="B10813" i="1"/>
  <c r="A10814" i="1"/>
  <c r="B10814" i="1"/>
  <c r="A10815" i="1"/>
  <c r="B10815" i="1"/>
  <c r="A10816" i="1"/>
  <c r="B10816" i="1"/>
  <c r="A10817" i="1"/>
  <c r="B10817" i="1"/>
  <c r="A10818" i="1"/>
  <c r="B10818" i="1"/>
  <c r="A10819" i="1"/>
  <c r="B10819" i="1"/>
  <c r="A10820" i="1"/>
  <c r="B10820" i="1"/>
  <c r="A10821" i="1"/>
  <c r="B10821" i="1"/>
  <c r="A10822" i="1"/>
  <c r="B10822" i="1"/>
  <c r="A10823" i="1"/>
  <c r="B10823" i="1"/>
  <c r="A10824" i="1"/>
  <c r="B10824" i="1"/>
  <c r="A10825" i="1"/>
  <c r="B10825" i="1"/>
  <c r="A10826" i="1"/>
  <c r="B10826" i="1"/>
  <c r="A10827" i="1"/>
  <c r="B10827" i="1"/>
  <c r="A10828" i="1"/>
  <c r="B10828" i="1"/>
  <c r="A10829" i="1"/>
  <c r="B10829" i="1"/>
  <c r="A10830" i="1"/>
  <c r="B10830" i="1"/>
  <c r="A10831" i="1"/>
  <c r="B10831" i="1"/>
  <c r="A10832" i="1"/>
  <c r="B10832" i="1"/>
  <c r="A10833" i="1"/>
  <c r="B10833" i="1"/>
  <c r="A10834" i="1"/>
  <c r="B10834" i="1"/>
  <c r="A10835" i="1"/>
  <c r="B10835" i="1"/>
  <c r="A10836" i="1"/>
  <c r="B10836" i="1"/>
  <c r="A10837" i="1"/>
  <c r="B10837" i="1"/>
  <c r="A10838" i="1"/>
  <c r="B10838" i="1"/>
  <c r="A10839" i="1"/>
  <c r="B10839" i="1"/>
  <c r="A10840" i="1"/>
  <c r="B10840" i="1"/>
  <c r="A10841" i="1"/>
  <c r="B10841" i="1"/>
  <c r="A10842" i="1"/>
  <c r="B10842" i="1"/>
  <c r="A10843" i="1"/>
  <c r="B10843" i="1"/>
  <c r="A10844" i="1"/>
  <c r="B10844" i="1"/>
  <c r="A10845" i="1"/>
  <c r="B10845" i="1"/>
  <c r="A10846" i="1"/>
  <c r="B10846" i="1"/>
  <c r="A10847" i="1"/>
  <c r="B10847" i="1"/>
  <c r="A10848" i="1"/>
  <c r="B10848" i="1"/>
  <c r="A10849" i="1"/>
  <c r="B10849" i="1"/>
  <c r="A10850" i="1"/>
  <c r="B10850" i="1"/>
  <c r="A10851" i="1"/>
  <c r="B10851" i="1"/>
  <c r="A10852" i="1"/>
  <c r="B10852" i="1"/>
  <c r="A10853" i="1"/>
  <c r="B10853" i="1"/>
  <c r="A10854" i="1"/>
  <c r="B10854" i="1"/>
  <c r="A10855" i="1"/>
  <c r="B10855" i="1"/>
  <c r="A10856" i="1"/>
  <c r="B10856" i="1"/>
  <c r="A10857" i="1"/>
  <c r="B10857" i="1"/>
  <c r="A10858" i="1"/>
  <c r="B10858" i="1"/>
  <c r="A10859" i="1"/>
  <c r="B10859" i="1"/>
  <c r="A10860" i="1"/>
  <c r="B10860" i="1"/>
  <c r="A10861" i="1"/>
  <c r="B10861" i="1"/>
  <c r="A10862" i="1"/>
  <c r="B10862" i="1"/>
  <c r="A10863" i="1"/>
  <c r="B10863" i="1"/>
  <c r="A10864" i="1"/>
  <c r="B10864" i="1"/>
  <c r="A10865" i="1"/>
  <c r="B10865" i="1"/>
  <c r="A10866" i="1"/>
  <c r="B10866" i="1"/>
  <c r="A10867" i="1"/>
  <c r="B10867" i="1"/>
  <c r="A10868" i="1"/>
  <c r="B10868" i="1"/>
  <c r="A10869" i="1"/>
  <c r="B10869" i="1"/>
  <c r="A10870" i="1"/>
  <c r="B10870" i="1"/>
  <c r="A10871" i="1"/>
  <c r="B10871" i="1"/>
  <c r="A10872" i="1"/>
  <c r="B10872" i="1"/>
  <c r="A10873" i="1"/>
  <c r="B10873" i="1"/>
  <c r="A10874" i="1"/>
  <c r="B10874" i="1"/>
  <c r="A10875" i="1"/>
  <c r="B10875" i="1"/>
  <c r="A10876" i="1"/>
  <c r="B10876" i="1"/>
  <c r="A10877" i="1"/>
  <c r="B10877" i="1"/>
  <c r="A10878" i="1"/>
  <c r="B10878" i="1"/>
  <c r="A10879" i="1"/>
  <c r="B10879" i="1"/>
  <c r="A10880" i="1"/>
  <c r="B10880" i="1"/>
  <c r="A10881" i="1"/>
  <c r="B10881" i="1"/>
  <c r="A10882" i="1"/>
  <c r="B10882" i="1"/>
  <c r="A10883" i="1"/>
  <c r="B10883" i="1"/>
  <c r="A10884" i="1"/>
  <c r="B10884" i="1"/>
  <c r="A10885" i="1"/>
  <c r="B10885" i="1"/>
  <c r="A10886" i="1"/>
  <c r="B10886" i="1"/>
  <c r="A10887" i="1"/>
  <c r="B10887" i="1"/>
  <c r="A10888" i="1"/>
  <c r="B10888" i="1"/>
  <c r="A10889" i="1"/>
  <c r="B10889" i="1"/>
  <c r="A10890" i="1"/>
  <c r="B10890" i="1"/>
  <c r="A10891" i="1"/>
  <c r="B10891" i="1"/>
  <c r="A10892" i="1"/>
  <c r="B10892" i="1"/>
  <c r="A10893" i="1"/>
  <c r="B10893" i="1"/>
  <c r="A10894" i="1"/>
  <c r="B10894" i="1"/>
  <c r="A10895" i="1"/>
  <c r="B10895" i="1"/>
  <c r="A10896" i="1"/>
  <c r="B10896" i="1"/>
  <c r="A10897" i="1"/>
  <c r="B10897" i="1"/>
  <c r="A10898" i="1"/>
  <c r="B10898" i="1"/>
  <c r="A10899" i="1"/>
  <c r="B10899" i="1"/>
  <c r="A10900" i="1"/>
  <c r="B10900" i="1"/>
  <c r="A10901" i="1"/>
  <c r="B10901" i="1"/>
  <c r="A10902" i="1"/>
  <c r="B10902" i="1"/>
  <c r="A10903" i="1"/>
  <c r="B10903" i="1"/>
  <c r="A10904" i="1"/>
  <c r="B10904" i="1"/>
  <c r="A10905" i="1"/>
  <c r="B10905" i="1"/>
  <c r="A10906" i="1"/>
  <c r="B10906" i="1"/>
  <c r="A10907" i="1"/>
  <c r="B10907" i="1"/>
  <c r="A10908" i="1"/>
  <c r="B10908" i="1"/>
  <c r="A10909" i="1"/>
  <c r="B10909" i="1"/>
  <c r="A10910" i="1"/>
  <c r="B10910" i="1"/>
  <c r="A10911" i="1"/>
  <c r="B10911" i="1"/>
  <c r="A10912" i="1"/>
  <c r="B10912" i="1"/>
  <c r="A10913" i="1"/>
  <c r="B10913" i="1"/>
  <c r="A10914" i="1"/>
  <c r="B10914" i="1"/>
  <c r="A10915" i="1"/>
  <c r="B10915" i="1"/>
  <c r="A10916" i="1"/>
  <c r="B10916" i="1"/>
  <c r="A10917" i="1"/>
  <c r="B10917" i="1"/>
  <c r="A10918" i="1"/>
  <c r="B10918" i="1"/>
  <c r="A10919" i="1"/>
  <c r="B10919" i="1"/>
  <c r="A10920" i="1"/>
  <c r="B10920" i="1"/>
  <c r="A10921" i="1"/>
  <c r="B10921" i="1"/>
  <c r="A10922" i="1"/>
  <c r="B10922" i="1"/>
  <c r="A10923" i="1"/>
  <c r="B10923" i="1"/>
  <c r="A10924" i="1"/>
  <c r="B10924" i="1"/>
  <c r="A10925" i="1"/>
  <c r="B10925" i="1"/>
  <c r="A10926" i="1"/>
  <c r="B10926" i="1"/>
  <c r="A10927" i="1"/>
  <c r="B10927" i="1"/>
  <c r="A10928" i="1"/>
  <c r="B10928" i="1"/>
  <c r="A10929" i="1"/>
  <c r="B10929" i="1"/>
  <c r="A10930" i="1"/>
  <c r="B10930" i="1"/>
  <c r="A10931" i="1"/>
  <c r="B10931" i="1"/>
  <c r="A10932" i="1"/>
  <c r="B10932" i="1"/>
  <c r="A10933" i="1"/>
  <c r="B10933" i="1"/>
  <c r="A10934" i="1"/>
  <c r="B10934" i="1"/>
  <c r="A10935" i="1"/>
  <c r="B10935" i="1"/>
  <c r="A10936" i="1"/>
  <c r="B10936" i="1"/>
  <c r="A10937" i="1"/>
  <c r="B10937" i="1"/>
  <c r="A10938" i="1"/>
  <c r="B10938" i="1"/>
  <c r="A10939" i="1"/>
  <c r="B10939" i="1"/>
  <c r="A10940" i="1"/>
  <c r="B10940" i="1"/>
  <c r="A10941" i="1"/>
  <c r="B10941" i="1"/>
  <c r="A10942" i="1"/>
  <c r="B10942" i="1"/>
  <c r="A10943" i="1"/>
  <c r="B10943" i="1"/>
  <c r="A10944" i="1"/>
  <c r="B10944" i="1"/>
  <c r="A10945" i="1"/>
  <c r="B10945" i="1"/>
  <c r="A10946" i="1"/>
  <c r="B10946" i="1"/>
  <c r="A10947" i="1"/>
  <c r="B10947" i="1"/>
  <c r="A10948" i="1"/>
  <c r="B10948" i="1"/>
  <c r="A10949" i="1"/>
  <c r="B10949" i="1"/>
  <c r="A10950" i="1"/>
  <c r="B10950" i="1"/>
  <c r="A10951" i="1"/>
  <c r="B10951" i="1"/>
  <c r="A10952" i="1"/>
  <c r="B10952" i="1"/>
  <c r="A10953" i="1"/>
  <c r="B10953" i="1"/>
  <c r="A10954" i="1"/>
  <c r="B10954" i="1"/>
  <c r="A10955" i="1"/>
  <c r="B10955" i="1"/>
  <c r="A10956" i="1"/>
  <c r="B10956" i="1"/>
  <c r="A10957" i="1"/>
  <c r="B10957" i="1"/>
  <c r="A10958" i="1"/>
  <c r="B10958" i="1"/>
  <c r="A10959" i="1"/>
  <c r="B10959" i="1"/>
  <c r="A10960" i="1"/>
  <c r="B10960" i="1"/>
  <c r="A10961" i="1"/>
  <c r="B10961" i="1"/>
  <c r="A10962" i="1"/>
  <c r="B10962" i="1"/>
  <c r="A10963" i="1"/>
  <c r="B10963" i="1"/>
  <c r="A10964" i="1"/>
  <c r="B10964" i="1"/>
  <c r="A10965" i="1"/>
  <c r="B10965" i="1"/>
  <c r="A10966" i="1"/>
  <c r="B10966" i="1"/>
  <c r="A10967" i="1"/>
  <c r="B10967" i="1"/>
  <c r="A10968" i="1"/>
  <c r="B10968" i="1"/>
  <c r="A10969" i="1"/>
  <c r="B10969" i="1"/>
  <c r="A10970" i="1"/>
  <c r="B10970" i="1"/>
  <c r="A10971" i="1"/>
  <c r="B10971" i="1"/>
  <c r="A10972" i="1"/>
  <c r="B10972" i="1"/>
  <c r="A10973" i="1"/>
  <c r="B10973" i="1"/>
  <c r="A10974" i="1"/>
  <c r="B10974" i="1"/>
  <c r="A10975" i="1"/>
  <c r="B10975" i="1"/>
  <c r="A10976" i="1"/>
  <c r="B10976" i="1"/>
  <c r="A10977" i="1"/>
  <c r="B10977" i="1"/>
  <c r="A10978" i="1"/>
  <c r="B10978" i="1"/>
  <c r="A10979" i="1"/>
  <c r="B10979" i="1"/>
  <c r="A10980" i="1"/>
  <c r="B10980" i="1"/>
  <c r="A10981" i="1"/>
  <c r="B10981" i="1"/>
  <c r="A10982" i="1"/>
  <c r="B10982" i="1"/>
  <c r="A10983" i="1"/>
  <c r="B10983" i="1"/>
  <c r="A10984" i="1"/>
  <c r="B10984" i="1"/>
  <c r="A10985" i="1"/>
  <c r="B10985" i="1"/>
  <c r="A10986" i="1"/>
  <c r="B10986" i="1"/>
  <c r="A10987" i="1"/>
  <c r="B10987" i="1"/>
  <c r="A10988" i="1"/>
  <c r="B10988" i="1"/>
  <c r="A10989" i="1"/>
  <c r="B10989" i="1"/>
  <c r="A10990" i="1"/>
  <c r="B10990" i="1"/>
  <c r="A10991" i="1"/>
  <c r="B10991" i="1"/>
  <c r="A10992" i="1"/>
  <c r="B10992" i="1"/>
  <c r="A10993" i="1"/>
  <c r="B10993" i="1"/>
  <c r="A10994" i="1"/>
  <c r="B10994" i="1"/>
  <c r="A10995" i="1"/>
  <c r="B10995" i="1"/>
  <c r="A10996" i="1"/>
  <c r="B10996" i="1"/>
  <c r="A10997" i="1"/>
  <c r="B10997" i="1"/>
  <c r="A10998" i="1"/>
  <c r="B10998" i="1"/>
  <c r="A10999" i="1"/>
  <c r="B10999" i="1"/>
  <c r="A11000" i="1"/>
  <c r="B11000" i="1"/>
  <c r="A11001" i="1"/>
  <c r="B11001" i="1"/>
  <c r="A11002" i="1"/>
  <c r="B11002" i="1"/>
  <c r="A11003" i="1"/>
  <c r="B11003" i="1"/>
  <c r="A11004" i="1"/>
  <c r="B11004" i="1"/>
  <c r="A11005" i="1"/>
  <c r="B11005" i="1"/>
  <c r="A11006" i="1"/>
  <c r="B11006" i="1"/>
  <c r="A11007" i="1"/>
  <c r="B11007" i="1"/>
  <c r="A11008" i="1"/>
  <c r="B11008" i="1"/>
  <c r="A11009" i="1"/>
  <c r="B11009" i="1"/>
  <c r="A11010" i="1"/>
  <c r="B11010" i="1"/>
  <c r="A11011" i="1"/>
  <c r="B11011" i="1"/>
  <c r="A11012" i="1"/>
  <c r="B11012" i="1"/>
  <c r="A11013" i="1"/>
  <c r="B11013" i="1"/>
  <c r="A11014" i="1"/>
  <c r="B11014" i="1"/>
  <c r="A11015" i="1"/>
  <c r="B11015" i="1"/>
  <c r="A11016" i="1"/>
  <c r="B11016" i="1"/>
  <c r="A11017" i="1"/>
  <c r="B11017" i="1"/>
  <c r="A11018" i="1"/>
  <c r="B11018" i="1"/>
  <c r="A11019" i="1"/>
  <c r="B11019" i="1"/>
  <c r="A11020" i="1"/>
  <c r="B11020" i="1"/>
  <c r="A11021" i="1"/>
  <c r="B11021" i="1"/>
  <c r="A11022" i="1"/>
  <c r="B11022" i="1"/>
  <c r="A11023" i="1"/>
  <c r="B11023" i="1"/>
  <c r="A11024" i="1"/>
  <c r="B11024" i="1"/>
  <c r="A11025" i="1"/>
  <c r="B11025" i="1"/>
  <c r="A11026" i="1"/>
  <c r="B11026" i="1"/>
  <c r="A11027" i="1"/>
  <c r="B11027" i="1"/>
  <c r="A11028" i="1"/>
  <c r="B11028" i="1"/>
  <c r="A11029" i="1"/>
  <c r="B11029" i="1"/>
  <c r="A11030" i="1"/>
  <c r="B11030" i="1"/>
  <c r="A11031" i="1"/>
  <c r="B11031" i="1"/>
  <c r="A11032" i="1"/>
  <c r="B11032" i="1"/>
  <c r="A11033" i="1"/>
  <c r="B11033" i="1"/>
  <c r="A11034" i="1"/>
  <c r="B11034" i="1"/>
  <c r="A11035" i="1"/>
  <c r="B11035" i="1"/>
  <c r="A11036" i="1"/>
  <c r="B11036" i="1"/>
  <c r="A11037" i="1"/>
  <c r="B11037" i="1"/>
  <c r="A11038" i="1"/>
  <c r="B11038" i="1"/>
  <c r="A11039" i="1"/>
  <c r="B11039" i="1"/>
  <c r="A11040" i="1"/>
  <c r="B11040" i="1"/>
  <c r="A11041" i="1"/>
  <c r="B11041" i="1"/>
  <c r="A11042" i="1"/>
  <c r="B11042" i="1"/>
  <c r="A11043" i="1"/>
  <c r="B11043" i="1"/>
  <c r="A11044" i="1"/>
  <c r="B11044" i="1"/>
  <c r="A11045" i="1"/>
  <c r="B11045" i="1"/>
  <c r="A11046" i="1"/>
  <c r="B11046" i="1"/>
  <c r="A11047" i="1"/>
  <c r="B11047" i="1"/>
  <c r="A11048" i="1"/>
  <c r="B11048" i="1"/>
  <c r="A11049" i="1"/>
  <c r="B11049" i="1"/>
  <c r="A11050" i="1"/>
  <c r="B11050" i="1"/>
  <c r="A11051" i="1"/>
  <c r="B11051" i="1"/>
  <c r="A11052" i="1"/>
  <c r="B11052" i="1"/>
  <c r="A11053" i="1"/>
  <c r="B11053" i="1"/>
  <c r="A11054" i="1"/>
  <c r="B11054" i="1"/>
  <c r="A11055" i="1"/>
  <c r="B11055" i="1"/>
  <c r="A11056" i="1"/>
  <c r="B11056" i="1"/>
  <c r="A11057" i="1"/>
  <c r="B11057" i="1"/>
  <c r="A11058" i="1"/>
  <c r="B11058" i="1"/>
  <c r="A11059" i="1"/>
  <c r="B11059" i="1"/>
  <c r="A11060" i="1"/>
  <c r="B11060" i="1"/>
  <c r="A11061" i="1"/>
  <c r="B11061" i="1"/>
  <c r="A11062" i="1"/>
  <c r="B11062" i="1"/>
  <c r="A11063" i="1"/>
  <c r="B11063" i="1"/>
  <c r="A11064" i="1"/>
  <c r="B11064" i="1"/>
  <c r="A11065" i="1"/>
  <c r="B11065" i="1"/>
  <c r="A11066" i="1"/>
  <c r="B11066" i="1"/>
  <c r="A11067" i="1"/>
  <c r="B11067" i="1"/>
  <c r="A11068" i="1"/>
  <c r="B11068" i="1"/>
  <c r="A11069" i="1"/>
  <c r="B11069" i="1"/>
  <c r="A11070" i="1"/>
  <c r="B11070" i="1"/>
  <c r="A11071" i="1"/>
  <c r="B11071" i="1"/>
  <c r="A11072" i="1"/>
  <c r="B11072" i="1"/>
  <c r="A11073" i="1"/>
  <c r="B11073" i="1"/>
  <c r="A11074" i="1"/>
  <c r="B11074" i="1"/>
  <c r="A11075" i="1"/>
  <c r="B11075" i="1"/>
  <c r="A11076" i="1"/>
  <c r="B11076" i="1"/>
  <c r="A11077" i="1"/>
  <c r="B11077" i="1"/>
  <c r="A11078" i="1"/>
  <c r="B11078" i="1"/>
  <c r="A11079" i="1"/>
  <c r="B11079" i="1"/>
  <c r="A11080" i="1"/>
  <c r="B11080" i="1"/>
  <c r="A11081" i="1"/>
  <c r="B11081" i="1"/>
  <c r="A11082" i="1"/>
  <c r="B11082" i="1"/>
  <c r="A11083" i="1"/>
  <c r="B11083" i="1"/>
  <c r="A11084" i="1"/>
  <c r="B11084" i="1"/>
  <c r="A11085" i="1"/>
  <c r="B11085" i="1"/>
  <c r="A11086" i="1"/>
  <c r="B11086" i="1"/>
  <c r="A11087" i="1"/>
  <c r="B11087" i="1"/>
  <c r="A11088" i="1"/>
  <c r="B11088" i="1"/>
  <c r="A11089" i="1"/>
  <c r="B11089" i="1"/>
  <c r="A11090" i="1"/>
  <c r="B11090" i="1"/>
  <c r="A11091" i="1"/>
  <c r="B11091" i="1"/>
  <c r="A11092" i="1"/>
  <c r="B11092" i="1"/>
  <c r="A11093" i="1"/>
  <c r="B11093" i="1"/>
  <c r="A11094" i="1"/>
  <c r="B11094" i="1"/>
  <c r="A11095" i="1"/>
  <c r="B11095" i="1"/>
  <c r="A11096" i="1"/>
  <c r="B11096" i="1"/>
  <c r="A11097" i="1"/>
  <c r="B11097" i="1"/>
  <c r="A11098" i="1"/>
  <c r="B11098" i="1"/>
  <c r="A11099" i="1"/>
  <c r="B11099" i="1"/>
  <c r="A11100" i="1"/>
  <c r="B11100" i="1"/>
  <c r="A11101" i="1"/>
  <c r="B11101" i="1"/>
  <c r="A11102" i="1"/>
  <c r="B11102" i="1"/>
  <c r="A11103" i="1"/>
  <c r="B11103" i="1"/>
  <c r="A11104" i="1"/>
  <c r="B11104" i="1"/>
  <c r="A11105" i="1"/>
  <c r="B11105" i="1"/>
  <c r="A11106" i="1"/>
  <c r="B11106" i="1"/>
  <c r="A11107" i="1"/>
  <c r="B11107" i="1"/>
  <c r="A11108" i="1"/>
  <c r="B11108" i="1"/>
  <c r="A11109" i="1"/>
  <c r="B11109" i="1"/>
  <c r="A11110" i="1"/>
  <c r="B11110" i="1"/>
  <c r="A11111" i="1"/>
  <c r="B11111" i="1"/>
  <c r="A11112" i="1"/>
  <c r="B11112" i="1"/>
  <c r="A11113" i="1"/>
  <c r="B11113" i="1"/>
  <c r="A11114" i="1"/>
  <c r="B11114" i="1"/>
  <c r="A11115" i="1"/>
  <c r="B11115" i="1"/>
  <c r="A11116" i="1"/>
  <c r="B11116" i="1"/>
  <c r="A11117" i="1"/>
  <c r="B11117" i="1"/>
  <c r="A11118" i="1"/>
  <c r="B11118" i="1"/>
  <c r="A11119" i="1"/>
  <c r="B11119" i="1"/>
  <c r="A11120" i="1"/>
  <c r="B11120" i="1"/>
  <c r="A11121" i="1"/>
  <c r="B11121" i="1"/>
  <c r="A11122" i="1"/>
  <c r="B11122" i="1"/>
  <c r="A11123" i="1"/>
  <c r="B11123" i="1"/>
  <c r="A11124" i="1"/>
  <c r="B11124" i="1"/>
  <c r="A11125" i="1"/>
  <c r="B11125" i="1"/>
  <c r="A11126" i="1"/>
  <c r="B11126" i="1"/>
  <c r="A11127" i="1"/>
  <c r="B11127" i="1"/>
  <c r="A11128" i="1"/>
  <c r="B11128" i="1"/>
  <c r="A11129" i="1"/>
  <c r="B11129" i="1"/>
  <c r="A11130" i="1"/>
  <c r="B11130" i="1"/>
  <c r="A11131" i="1"/>
  <c r="B11131" i="1"/>
  <c r="A11132" i="1"/>
  <c r="B11132" i="1"/>
  <c r="A11133" i="1"/>
  <c r="B11133" i="1"/>
  <c r="A11134" i="1"/>
  <c r="B11134" i="1"/>
  <c r="A11135" i="1"/>
  <c r="B11135" i="1"/>
  <c r="A11136" i="1"/>
  <c r="B11136" i="1"/>
  <c r="A11137" i="1"/>
  <c r="B11137" i="1"/>
  <c r="A11138" i="1"/>
  <c r="B11138" i="1"/>
  <c r="A11139" i="1"/>
  <c r="B11139" i="1"/>
  <c r="A11140" i="1"/>
  <c r="B11140" i="1"/>
  <c r="A11141" i="1"/>
  <c r="B11141" i="1"/>
  <c r="A11142" i="1"/>
  <c r="B11142" i="1"/>
  <c r="A11143" i="1"/>
  <c r="B11143" i="1"/>
  <c r="A11144" i="1"/>
  <c r="B11144" i="1"/>
  <c r="A11145" i="1"/>
  <c r="B11145" i="1"/>
  <c r="A11146" i="1"/>
  <c r="B11146" i="1"/>
  <c r="A11147" i="1"/>
  <c r="B11147" i="1"/>
  <c r="A11148" i="1"/>
  <c r="B11148" i="1"/>
  <c r="A11149" i="1"/>
  <c r="B11149" i="1"/>
  <c r="A11150" i="1"/>
  <c r="B11150" i="1"/>
  <c r="A11151" i="1"/>
  <c r="B11151" i="1"/>
  <c r="A11152" i="1"/>
  <c r="B11152" i="1"/>
  <c r="A11153" i="1"/>
  <c r="B11153" i="1"/>
  <c r="A11154" i="1"/>
  <c r="B11154" i="1"/>
  <c r="A11155" i="1"/>
  <c r="B11155" i="1"/>
  <c r="A11156" i="1"/>
  <c r="B11156" i="1"/>
  <c r="A11157" i="1"/>
  <c r="B11157" i="1"/>
  <c r="A11158" i="1"/>
  <c r="B11158" i="1"/>
  <c r="A11159" i="1"/>
  <c r="B11159" i="1"/>
  <c r="A11160" i="1"/>
  <c r="B11160" i="1"/>
  <c r="A11161" i="1"/>
  <c r="B11161" i="1"/>
  <c r="A11162" i="1"/>
  <c r="B11162" i="1"/>
  <c r="A11163" i="1"/>
  <c r="B11163" i="1"/>
  <c r="A11164" i="1"/>
  <c r="B11164" i="1"/>
  <c r="A11165" i="1"/>
  <c r="B11165" i="1"/>
  <c r="A11166" i="1"/>
  <c r="B11166" i="1"/>
  <c r="A11167" i="1"/>
  <c r="B11167" i="1"/>
  <c r="A11168" i="1"/>
  <c r="B11168" i="1"/>
  <c r="A11169" i="1"/>
  <c r="B11169" i="1"/>
  <c r="A11170" i="1"/>
  <c r="B11170" i="1"/>
  <c r="A11171" i="1"/>
  <c r="B11171" i="1"/>
  <c r="A11172" i="1"/>
  <c r="B11172" i="1"/>
  <c r="A11173" i="1"/>
  <c r="B11173" i="1"/>
  <c r="A11174" i="1"/>
  <c r="B11174" i="1"/>
  <c r="A11175" i="1"/>
  <c r="B11175" i="1"/>
  <c r="A11176" i="1"/>
  <c r="B11176" i="1"/>
  <c r="A11177" i="1"/>
  <c r="B11177" i="1"/>
  <c r="A11178" i="1"/>
  <c r="B11178" i="1"/>
  <c r="A11179" i="1"/>
  <c r="B11179" i="1"/>
  <c r="A11180" i="1"/>
  <c r="B11180" i="1"/>
  <c r="A11181" i="1"/>
  <c r="B11181" i="1"/>
  <c r="A11182" i="1"/>
  <c r="B11182" i="1"/>
  <c r="A11183" i="1"/>
  <c r="B11183" i="1"/>
  <c r="A11184" i="1"/>
  <c r="B11184" i="1"/>
  <c r="A11185" i="1"/>
  <c r="B11185" i="1"/>
  <c r="A11186" i="1"/>
  <c r="B11186" i="1"/>
  <c r="A11187" i="1"/>
  <c r="B11187" i="1"/>
  <c r="A11188" i="1"/>
  <c r="B11188" i="1"/>
  <c r="A11189" i="1"/>
  <c r="B11189" i="1"/>
  <c r="A11190" i="1"/>
  <c r="B11190" i="1"/>
  <c r="A11191" i="1"/>
  <c r="B11191" i="1"/>
  <c r="A11192" i="1"/>
  <c r="B11192" i="1"/>
  <c r="A11193" i="1"/>
  <c r="B11193" i="1"/>
  <c r="A11194" i="1"/>
  <c r="B11194" i="1"/>
  <c r="A11195" i="1"/>
  <c r="B11195" i="1"/>
  <c r="A11196" i="1"/>
  <c r="B11196" i="1"/>
  <c r="A11197" i="1"/>
  <c r="B11197" i="1"/>
  <c r="A11198" i="1"/>
  <c r="B11198" i="1"/>
  <c r="A11199" i="1"/>
  <c r="B11199" i="1"/>
  <c r="A11200" i="1"/>
  <c r="B11200" i="1"/>
  <c r="A11201" i="1"/>
  <c r="B11201" i="1"/>
  <c r="A11202" i="1"/>
  <c r="B11202" i="1"/>
  <c r="A11203" i="1"/>
  <c r="B11203" i="1"/>
  <c r="A11204" i="1"/>
  <c r="B11204" i="1"/>
  <c r="A11205" i="1"/>
  <c r="B11205" i="1"/>
  <c r="A11206" i="1"/>
  <c r="B11206" i="1"/>
  <c r="A11207" i="1"/>
  <c r="B11207" i="1"/>
  <c r="A11208" i="1"/>
  <c r="B11208" i="1"/>
  <c r="A11209" i="1"/>
  <c r="B11209" i="1"/>
  <c r="A11210" i="1"/>
  <c r="B11210" i="1"/>
  <c r="A11211" i="1"/>
  <c r="B11211" i="1"/>
  <c r="A11212" i="1"/>
  <c r="B11212" i="1"/>
  <c r="A11213" i="1"/>
  <c r="B11213" i="1"/>
  <c r="A11214" i="1"/>
  <c r="B11214" i="1"/>
  <c r="A11215" i="1"/>
  <c r="B11215" i="1"/>
  <c r="A11216" i="1"/>
  <c r="B11216" i="1"/>
  <c r="A11217" i="1"/>
  <c r="B11217" i="1"/>
  <c r="A11218" i="1"/>
  <c r="B11218" i="1"/>
  <c r="A11219" i="1"/>
  <c r="B11219" i="1"/>
  <c r="A11220" i="1"/>
  <c r="B11220" i="1"/>
  <c r="A11221" i="1"/>
  <c r="B11221" i="1"/>
  <c r="A11222" i="1"/>
  <c r="B11222" i="1"/>
  <c r="A11223" i="1"/>
  <c r="B11223" i="1"/>
  <c r="A11224" i="1"/>
  <c r="B11224" i="1"/>
  <c r="A11225" i="1"/>
  <c r="B11225" i="1"/>
  <c r="A11226" i="1"/>
  <c r="B11226" i="1"/>
  <c r="A11227" i="1"/>
  <c r="B11227" i="1"/>
  <c r="A11228" i="1"/>
  <c r="B11228" i="1"/>
  <c r="A11229" i="1"/>
  <c r="B11229" i="1"/>
  <c r="A11230" i="1"/>
  <c r="B11230" i="1"/>
  <c r="A11231" i="1"/>
  <c r="B11231" i="1"/>
  <c r="A11232" i="1"/>
  <c r="B11232" i="1"/>
  <c r="A11233" i="1"/>
  <c r="B11233" i="1"/>
  <c r="A11234" i="1"/>
  <c r="B11234" i="1"/>
  <c r="A11235" i="1"/>
  <c r="B11235" i="1"/>
  <c r="A11236" i="1"/>
  <c r="B11236" i="1"/>
  <c r="A11237" i="1"/>
  <c r="B11237" i="1"/>
  <c r="A11238" i="1"/>
  <c r="B11238" i="1"/>
  <c r="A11239" i="1"/>
  <c r="B11239" i="1"/>
  <c r="A11240" i="1"/>
  <c r="B11240" i="1"/>
  <c r="A11241" i="1"/>
  <c r="B11241" i="1"/>
  <c r="A11242" i="1"/>
  <c r="B11242" i="1"/>
  <c r="A11243" i="1"/>
  <c r="B11243" i="1"/>
  <c r="A11244" i="1"/>
  <c r="B11244" i="1"/>
  <c r="A11245" i="1"/>
  <c r="B11245" i="1"/>
  <c r="A11246" i="1"/>
  <c r="B11246" i="1"/>
  <c r="A11247" i="1"/>
  <c r="B11247" i="1"/>
  <c r="A11248" i="1"/>
  <c r="B11248" i="1"/>
  <c r="A11249" i="1"/>
  <c r="B11249" i="1"/>
  <c r="A11250" i="1"/>
  <c r="B11250" i="1"/>
  <c r="A11251" i="1"/>
  <c r="B11251" i="1"/>
  <c r="A11252" i="1"/>
  <c r="B11252" i="1"/>
  <c r="A11253" i="1"/>
  <c r="B11253" i="1"/>
  <c r="A11254" i="1"/>
  <c r="B11254" i="1"/>
  <c r="A11255" i="1"/>
  <c r="B11255" i="1"/>
  <c r="A11256" i="1"/>
  <c r="B11256" i="1"/>
  <c r="A11257" i="1"/>
  <c r="B11257" i="1"/>
  <c r="A11258" i="1"/>
  <c r="B11258" i="1"/>
  <c r="A11259" i="1"/>
  <c r="B11259" i="1"/>
  <c r="A11260" i="1"/>
  <c r="B11260" i="1"/>
  <c r="A11261" i="1"/>
  <c r="B11261" i="1"/>
  <c r="A11262" i="1"/>
  <c r="B11262" i="1"/>
  <c r="A11263" i="1"/>
  <c r="B11263" i="1"/>
  <c r="A11264" i="1"/>
  <c r="B11264" i="1"/>
  <c r="A11265" i="1"/>
  <c r="B11265" i="1"/>
  <c r="A11266" i="1"/>
  <c r="B11266" i="1"/>
  <c r="A11267" i="1"/>
  <c r="B11267" i="1"/>
  <c r="A11268" i="1"/>
  <c r="B11268" i="1"/>
  <c r="A11269" i="1"/>
  <c r="B11269" i="1"/>
  <c r="A11270" i="1"/>
  <c r="B11270" i="1"/>
  <c r="A11271" i="1"/>
  <c r="B11271" i="1"/>
  <c r="A11272" i="1"/>
  <c r="B11272" i="1"/>
  <c r="A11273" i="1"/>
  <c r="B11273" i="1"/>
  <c r="A11274" i="1"/>
  <c r="B11274" i="1"/>
  <c r="A11275" i="1"/>
  <c r="B11275" i="1"/>
  <c r="A11276" i="1"/>
  <c r="B11276" i="1"/>
  <c r="A11277" i="1"/>
  <c r="B11277" i="1"/>
  <c r="A11278" i="1"/>
  <c r="B11278" i="1"/>
  <c r="A11279" i="1"/>
  <c r="B11279" i="1"/>
  <c r="A11280" i="1"/>
  <c r="B11280" i="1"/>
  <c r="A11281" i="1"/>
  <c r="B11281" i="1"/>
  <c r="A11282" i="1"/>
  <c r="B11282" i="1"/>
  <c r="A11283" i="1"/>
  <c r="B11283" i="1"/>
  <c r="A11284" i="1"/>
  <c r="B11284" i="1"/>
  <c r="A11285" i="1"/>
  <c r="B11285" i="1"/>
  <c r="A11286" i="1"/>
  <c r="B11286" i="1"/>
  <c r="A11287" i="1"/>
  <c r="B11287" i="1"/>
  <c r="A11288" i="1"/>
  <c r="B11288" i="1"/>
  <c r="A11289" i="1"/>
  <c r="B11289" i="1"/>
  <c r="A11290" i="1"/>
  <c r="B11290" i="1"/>
  <c r="A11291" i="1"/>
  <c r="B11291" i="1"/>
  <c r="A11292" i="1"/>
  <c r="B11292" i="1"/>
  <c r="A11293" i="1"/>
  <c r="B11293" i="1"/>
  <c r="A11294" i="1"/>
  <c r="B11294" i="1"/>
  <c r="A11295" i="1"/>
  <c r="B11295" i="1"/>
  <c r="A11296" i="1"/>
  <c r="B11296" i="1"/>
  <c r="A11297" i="1"/>
  <c r="B11297" i="1"/>
  <c r="A11298" i="1"/>
  <c r="B11298" i="1"/>
  <c r="A11299" i="1"/>
  <c r="B11299" i="1"/>
  <c r="A11300" i="1"/>
  <c r="B11300" i="1"/>
  <c r="A11301" i="1"/>
  <c r="B11301" i="1"/>
  <c r="A11302" i="1"/>
  <c r="B11302" i="1"/>
  <c r="A11303" i="1"/>
  <c r="B11303" i="1"/>
  <c r="A11304" i="1"/>
  <c r="B11304" i="1"/>
  <c r="A11305" i="1"/>
  <c r="B11305" i="1"/>
  <c r="A11306" i="1"/>
  <c r="B11306" i="1"/>
  <c r="A11307" i="1"/>
  <c r="B11307" i="1"/>
  <c r="A11308" i="1"/>
  <c r="B11308" i="1"/>
  <c r="A11309" i="1"/>
  <c r="B11309" i="1"/>
  <c r="A11310" i="1"/>
  <c r="B11310" i="1"/>
  <c r="A11311" i="1"/>
  <c r="B11311" i="1"/>
  <c r="A11312" i="1"/>
  <c r="B11312" i="1"/>
  <c r="A11313" i="1"/>
  <c r="B11313" i="1"/>
  <c r="A11314" i="1"/>
  <c r="B11314" i="1"/>
  <c r="A11315" i="1"/>
  <c r="B11315" i="1"/>
  <c r="A11316" i="1"/>
  <c r="B11316" i="1"/>
  <c r="A11317" i="1"/>
  <c r="B11317" i="1"/>
  <c r="A11318" i="1"/>
  <c r="B11318" i="1"/>
  <c r="A11319" i="1"/>
  <c r="B11319" i="1"/>
  <c r="A11320" i="1"/>
  <c r="B11320" i="1"/>
  <c r="A11321" i="1"/>
  <c r="B11321" i="1"/>
  <c r="A11322" i="1"/>
  <c r="B11322" i="1"/>
  <c r="A11323" i="1"/>
  <c r="B11323" i="1"/>
  <c r="A11324" i="1"/>
  <c r="B11324" i="1"/>
  <c r="A11325" i="1"/>
  <c r="B11325" i="1"/>
  <c r="A11326" i="1"/>
  <c r="B11326" i="1"/>
  <c r="A11327" i="1"/>
  <c r="B11327" i="1"/>
  <c r="A11328" i="1"/>
  <c r="B11328" i="1"/>
  <c r="A11329" i="1"/>
  <c r="B11329" i="1"/>
  <c r="A11330" i="1"/>
  <c r="B11330" i="1"/>
  <c r="A11331" i="1"/>
  <c r="B11331" i="1"/>
  <c r="A11332" i="1"/>
  <c r="B11332" i="1"/>
  <c r="A11333" i="1"/>
  <c r="B11333" i="1"/>
  <c r="A11334" i="1"/>
  <c r="B11334" i="1"/>
  <c r="A11335" i="1"/>
  <c r="B11335" i="1"/>
  <c r="A11336" i="1"/>
  <c r="B11336" i="1"/>
  <c r="A11337" i="1"/>
  <c r="B11337" i="1"/>
  <c r="A11338" i="1"/>
  <c r="B11338" i="1"/>
  <c r="A11339" i="1"/>
  <c r="B11339" i="1"/>
  <c r="A11340" i="1"/>
  <c r="B11340" i="1"/>
  <c r="A11341" i="1"/>
  <c r="B11341" i="1"/>
  <c r="A11342" i="1"/>
  <c r="B11342" i="1"/>
  <c r="A11343" i="1"/>
  <c r="B11343" i="1"/>
  <c r="A11344" i="1"/>
  <c r="B11344" i="1"/>
  <c r="A11345" i="1"/>
  <c r="B11345" i="1"/>
  <c r="A11346" i="1"/>
  <c r="B11346" i="1"/>
  <c r="A11347" i="1"/>
  <c r="B11347" i="1"/>
  <c r="A11348" i="1"/>
  <c r="B11348" i="1"/>
  <c r="A11349" i="1"/>
  <c r="B11349" i="1"/>
  <c r="A11350" i="1"/>
  <c r="B11350" i="1"/>
  <c r="A11351" i="1"/>
  <c r="B11351" i="1"/>
  <c r="A11352" i="1"/>
  <c r="B11352" i="1"/>
  <c r="A11353" i="1"/>
  <c r="B11353" i="1"/>
  <c r="A11354" i="1"/>
  <c r="B11354" i="1"/>
  <c r="A11355" i="1"/>
  <c r="B11355" i="1"/>
  <c r="A11356" i="1"/>
  <c r="B11356" i="1"/>
  <c r="A11357" i="1"/>
  <c r="B11357" i="1"/>
  <c r="A11358" i="1"/>
  <c r="B11358" i="1"/>
  <c r="A11359" i="1"/>
  <c r="B11359" i="1"/>
  <c r="A11360" i="1"/>
  <c r="B11360" i="1"/>
  <c r="A11361" i="1"/>
  <c r="B11361" i="1"/>
  <c r="A11362" i="1"/>
  <c r="B11362" i="1"/>
  <c r="A11363" i="1"/>
  <c r="B11363" i="1"/>
  <c r="A11364" i="1"/>
  <c r="B11364" i="1"/>
  <c r="A11365" i="1"/>
  <c r="B11365" i="1"/>
  <c r="A11366" i="1"/>
  <c r="B11366" i="1"/>
  <c r="A11367" i="1"/>
  <c r="B11367" i="1"/>
  <c r="A11368" i="1"/>
  <c r="B11368" i="1"/>
  <c r="A11369" i="1"/>
  <c r="B11369" i="1"/>
  <c r="A11370" i="1"/>
  <c r="B11370" i="1"/>
  <c r="A11371" i="1"/>
  <c r="B11371" i="1"/>
  <c r="A11372" i="1"/>
  <c r="B11372" i="1"/>
  <c r="A11373" i="1"/>
  <c r="B11373" i="1"/>
  <c r="A11374" i="1"/>
  <c r="B11374" i="1"/>
  <c r="A11375" i="1"/>
  <c r="B11375" i="1"/>
  <c r="A11376" i="1"/>
  <c r="B11376" i="1"/>
  <c r="A11377" i="1"/>
  <c r="B11377" i="1"/>
  <c r="A11378" i="1"/>
  <c r="B11378" i="1"/>
  <c r="A11379" i="1"/>
  <c r="B11379" i="1"/>
  <c r="A11380" i="1"/>
  <c r="B11380" i="1"/>
  <c r="A11381" i="1"/>
  <c r="B11381" i="1"/>
  <c r="A11382" i="1"/>
  <c r="B11382" i="1"/>
  <c r="A11383" i="1"/>
  <c r="B11383" i="1"/>
  <c r="A11384" i="1"/>
  <c r="B11384" i="1"/>
  <c r="A11385" i="1"/>
  <c r="B11385" i="1"/>
  <c r="A11386" i="1"/>
  <c r="B11386" i="1"/>
  <c r="A11387" i="1"/>
  <c r="B11387" i="1"/>
  <c r="A11388" i="1"/>
  <c r="B11388" i="1"/>
  <c r="A11389" i="1"/>
  <c r="B11389" i="1"/>
  <c r="A11390" i="1"/>
  <c r="B11390" i="1"/>
  <c r="A11391" i="1"/>
  <c r="B11391" i="1"/>
  <c r="A11392" i="1"/>
  <c r="B11392" i="1"/>
  <c r="A11393" i="1"/>
  <c r="B11393" i="1"/>
  <c r="A11394" i="1"/>
  <c r="B11394" i="1"/>
  <c r="A11395" i="1"/>
  <c r="B11395" i="1"/>
  <c r="A11396" i="1"/>
  <c r="B11396" i="1"/>
  <c r="A11397" i="1"/>
  <c r="B11397" i="1"/>
  <c r="A11398" i="1"/>
  <c r="B11398" i="1"/>
  <c r="A11399" i="1"/>
  <c r="B11399" i="1"/>
  <c r="A11400" i="1"/>
  <c r="B11400" i="1"/>
  <c r="A11401" i="1"/>
  <c r="B11401" i="1"/>
  <c r="A11402" i="1"/>
  <c r="B11402" i="1"/>
  <c r="A11403" i="1"/>
  <c r="B11403" i="1"/>
  <c r="A11404" i="1"/>
  <c r="B11404" i="1"/>
  <c r="A11405" i="1"/>
  <c r="B11405" i="1"/>
  <c r="A11406" i="1"/>
  <c r="B11406" i="1"/>
  <c r="A11407" i="1"/>
  <c r="B11407" i="1"/>
  <c r="A11408" i="1"/>
  <c r="B11408" i="1"/>
  <c r="A11409" i="1"/>
  <c r="B11409" i="1"/>
  <c r="A11410" i="1"/>
  <c r="B11410" i="1"/>
  <c r="A11411" i="1"/>
  <c r="B11411" i="1"/>
  <c r="A11412" i="1"/>
  <c r="B11412" i="1"/>
  <c r="A11413" i="1"/>
  <c r="B11413" i="1"/>
  <c r="A11414" i="1"/>
  <c r="B11414" i="1"/>
  <c r="A11415" i="1"/>
  <c r="B11415" i="1"/>
  <c r="A11416" i="1"/>
  <c r="B11416" i="1"/>
  <c r="A11417" i="1"/>
  <c r="B11417" i="1"/>
  <c r="A11418" i="1"/>
  <c r="B11418" i="1"/>
  <c r="A11419" i="1"/>
  <c r="B11419" i="1"/>
  <c r="A11420" i="1"/>
  <c r="B11420" i="1"/>
  <c r="A11421" i="1"/>
  <c r="B11421" i="1"/>
  <c r="A11422" i="1"/>
  <c r="B11422" i="1"/>
  <c r="A11423" i="1"/>
  <c r="B11423" i="1"/>
  <c r="A11424" i="1"/>
  <c r="B11424" i="1"/>
  <c r="A11425" i="1"/>
  <c r="B11425" i="1"/>
  <c r="A11426" i="1"/>
  <c r="B11426" i="1"/>
  <c r="A11427" i="1"/>
  <c r="B11427" i="1"/>
  <c r="A11428" i="1"/>
  <c r="B11428" i="1"/>
  <c r="A11429" i="1"/>
  <c r="B11429" i="1"/>
  <c r="A11430" i="1"/>
  <c r="B11430" i="1"/>
  <c r="A11431" i="1"/>
  <c r="B11431" i="1"/>
  <c r="A11432" i="1"/>
  <c r="B11432" i="1"/>
  <c r="A11433" i="1"/>
  <c r="B11433" i="1"/>
  <c r="A11434" i="1"/>
  <c r="B11434" i="1"/>
  <c r="A11435" i="1"/>
  <c r="B11435" i="1"/>
  <c r="A11436" i="1"/>
  <c r="B11436" i="1"/>
  <c r="A11437" i="1"/>
  <c r="B11437" i="1"/>
  <c r="A11438" i="1"/>
  <c r="B11438" i="1"/>
  <c r="A11439" i="1"/>
  <c r="B11439" i="1"/>
  <c r="A11440" i="1"/>
  <c r="B11440" i="1"/>
  <c r="A11441" i="1"/>
  <c r="B11441" i="1"/>
  <c r="A11442" i="1"/>
  <c r="B11442" i="1"/>
  <c r="A11443" i="1"/>
  <c r="B11443" i="1"/>
  <c r="A11444" i="1"/>
  <c r="B11444" i="1"/>
  <c r="A11445" i="1"/>
  <c r="B11445" i="1"/>
  <c r="A11446" i="1"/>
  <c r="B11446" i="1"/>
  <c r="A11447" i="1"/>
  <c r="B11447" i="1"/>
  <c r="A11448" i="1"/>
  <c r="B11448" i="1"/>
  <c r="A11449" i="1"/>
  <c r="B11449" i="1"/>
  <c r="A11450" i="1"/>
  <c r="B11450" i="1"/>
  <c r="A11451" i="1"/>
  <c r="B11451" i="1"/>
  <c r="A11452" i="1"/>
  <c r="B11452" i="1"/>
  <c r="A11453" i="1"/>
  <c r="B11453" i="1"/>
  <c r="A11454" i="1"/>
  <c r="B11454" i="1"/>
  <c r="A11455" i="1"/>
  <c r="B11455" i="1"/>
  <c r="A11456" i="1"/>
  <c r="B11456" i="1"/>
  <c r="A11457" i="1"/>
  <c r="B11457" i="1"/>
  <c r="A11458" i="1"/>
  <c r="B11458" i="1"/>
  <c r="A11459" i="1"/>
  <c r="B11459" i="1"/>
  <c r="A11460" i="1"/>
  <c r="B11460" i="1"/>
  <c r="A11461" i="1"/>
  <c r="B11461" i="1"/>
  <c r="A11462" i="1"/>
  <c r="B11462" i="1"/>
  <c r="A11463" i="1"/>
  <c r="B11463" i="1"/>
  <c r="A11464" i="1"/>
  <c r="B11464" i="1"/>
  <c r="A11465" i="1"/>
  <c r="B11465" i="1"/>
  <c r="A11466" i="1"/>
  <c r="B11466" i="1"/>
  <c r="A11467" i="1"/>
  <c r="B11467" i="1"/>
  <c r="A11468" i="1"/>
  <c r="B11468" i="1"/>
  <c r="A11469" i="1"/>
  <c r="B11469" i="1"/>
  <c r="A11470" i="1"/>
  <c r="B11470" i="1"/>
  <c r="A11471" i="1"/>
  <c r="B11471" i="1"/>
  <c r="A11472" i="1"/>
  <c r="B11472" i="1"/>
  <c r="A11473" i="1"/>
  <c r="B11473" i="1"/>
  <c r="A11474" i="1"/>
  <c r="B11474" i="1"/>
  <c r="A11475" i="1"/>
  <c r="B11475" i="1"/>
  <c r="A11476" i="1"/>
  <c r="B11476" i="1"/>
  <c r="A11477" i="1"/>
  <c r="B11477" i="1"/>
  <c r="A11478" i="1"/>
  <c r="B11478" i="1"/>
  <c r="A11479" i="1"/>
  <c r="B11479" i="1"/>
  <c r="A11480" i="1"/>
  <c r="B11480" i="1"/>
  <c r="A11481" i="1"/>
  <c r="B11481" i="1"/>
  <c r="A11482" i="1"/>
  <c r="B11482" i="1"/>
  <c r="A11483" i="1"/>
  <c r="B11483" i="1"/>
  <c r="A11484" i="1"/>
  <c r="B11484" i="1"/>
  <c r="A11485" i="1"/>
  <c r="B11485" i="1"/>
  <c r="A11486" i="1"/>
  <c r="B11486" i="1"/>
  <c r="A11487" i="1"/>
  <c r="B11487" i="1"/>
  <c r="A11488" i="1"/>
  <c r="B11488" i="1"/>
  <c r="A11489" i="1"/>
  <c r="B11489" i="1"/>
  <c r="A11490" i="1"/>
  <c r="B11490" i="1"/>
  <c r="A11491" i="1"/>
  <c r="B11491" i="1"/>
  <c r="A11492" i="1"/>
  <c r="B11492" i="1"/>
  <c r="A11493" i="1"/>
  <c r="B11493" i="1"/>
  <c r="A11494" i="1"/>
  <c r="B11494" i="1"/>
  <c r="A11495" i="1"/>
  <c r="B11495" i="1"/>
  <c r="A11496" i="1"/>
  <c r="B11496" i="1"/>
  <c r="A11497" i="1"/>
  <c r="B11497" i="1"/>
  <c r="A11498" i="1"/>
  <c r="B11498" i="1"/>
  <c r="A11499" i="1"/>
  <c r="B11499" i="1"/>
  <c r="A11500" i="1"/>
  <c r="B11500" i="1"/>
  <c r="A11501" i="1"/>
  <c r="B11501" i="1"/>
  <c r="A11502" i="1"/>
  <c r="B11502" i="1"/>
  <c r="A11503" i="1"/>
  <c r="B11503" i="1"/>
  <c r="A11504" i="1"/>
  <c r="B11504" i="1"/>
  <c r="A11505" i="1"/>
  <c r="B11505" i="1"/>
  <c r="A11506" i="1"/>
  <c r="B11506" i="1"/>
  <c r="A11507" i="1"/>
  <c r="B11507" i="1"/>
  <c r="A11508" i="1"/>
  <c r="B11508" i="1"/>
  <c r="A11509" i="1"/>
  <c r="B11509" i="1"/>
  <c r="A11510" i="1"/>
  <c r="B11510" i="1"/>
  <c r="A11511" i="1"/>
  <c r="B11511" i="1"/>
  <c r="A11512" i="1"/>
  <c r="B11512" i="1"/>
  <c r="A11513" i="1"/>
  <c r="B11513" i="1"/>
  <c r="A11514" i="1"/>
  <c r="B11514" i="1"/>
  <c r="A11515" i="1"/>
  <c r="B11515" i="1"/>
  <c r="A11516" i="1"/>
  <c r="B11516" i="1"/>
  <c r="A11517" i="1"/>
  <c r="B11517" i="1"/>
  <c r="A11518" i="1"/>
  <c r="B11518" i="1"/>
  <c r="A11519" i="1"/>
  <c r="B11519" i="1"/>
  <c r="A11520" i="1"/>
  <c r="B11520" i="1"/>
  <c r="A11521" i="1"/>
  <c r="B11521" i="1"/>
  <c r="A11522" i="1"/>
  <c r="B11522" i="1"/>
  <c r="A11523" i="1"/>
  <c r="B11523" i="1"/>
  <c r="A11524" i="1"/>
  <c r="B11524" i="1"/>
  <c r="A11525" i="1"/>
  <c r="B11525" i="1"/>
  <c r="A11526" i="1"/>
  <c r="B11526" i="1"/>
  <c r="A11527" i="1"/>
  <c r="B11527" i="1"/>
  <c r="A11528" i="1"/>
  <c r="B11528" i="1"/>
  <c r="A11529" i="1"/>
  <c r="B11529" i="1"/>
  <c r="A11530" i="1"/>
  <c r="B11530" i="1"/>
  <c r="A11531" i="1"/>
  <c r="B11531" i="1"/>
  <c r="A11532" i="1"/>
  <c r="B11532" i="1"/>
  <c r="A11533" i="1"/>
  <c r="B11533" i="1"/>
  <c r="A11534" i="1"/>
  <c r="B11534" i="1"/>
  <c r="A11535" i="1"/>
  <c r="B11535" i="1"/>
  <c r="A11536" i="1"/>
  <c r="B11536" i="1"/>
  <c r="A11537" i="1"/>
  <c r="B11537" i="1"/>
  <c r="A11538" i="1"/>
  <c r="B11538" i="1"/>
  <c r="A11539" i="1"/>
  <c r="B11539" i="1"/>
  <c r="A11540" i="1"/>
  <c r="B11540" i="1"/>
  <c r="A11541" i="1"/>
  <c r="B11541" i="1"/>
  <c r="A11542" i="1"/>
  <c r="B11542" i="1"/>
  <c r="A11543" i="1"/>
  <c r="B11543" i="1"/>
  <c r="A11544" i="1"/>
  <c r="B11544" i="1"/>
  <c r="A11545" i="1"/>
  <c r="B11545" i="1"/>
  <c r="A11546" i="1"/>
  <c r="B11546" i="1"/>
  <c r="A11547" i="1"/>
  <c r="B11547" i="1"/>
  <c r="A11548" i="1"/>
  <c r="B11548" i="1"/>
  <c r="A11549" i="1"/>
  <c r="B11549" i="1"/>
  <c r="A11550" i="1"/>
  <c r="B11550" i="1"/>
  <c r="A11551" i="1"/>
  <c r="B11551" i="1"/>
  <c r="A11552" i="1"/>
  <c r="B11552" i="1"/>
  <c r="A11553" i="1"/>
  <c r="B11553" i="1"/>
  <c r="A11554" i="1"/>
  <c r="B11554" i="1"/>
  <c r="A11555" i="1"/>
  <c r="B11555" i="1"/>
  <c r="A11556" i="1"/>
  <c r="B11556" i="1"/>
  <c r="A11557" i="1"/>
  <c r="B11557" i="1"/>
  <c r="A11558" i="1"/>
  <c r="B11558" i="1"/>
  <c r="A11559" i="1"/>
  <c r="B11559" i="1"/>
  <c r="A11560" i="1"/>
  <c r="B11560" i="1"/>
  <c r="A11561" i="1"/>
  <c r="B11561" i="1"/>
  <c r="A11562" i="1"/>
  <c r="B11562" i="1"/>
  <c r="A11563" i="1"/>
  <c r="B11563" i="1"/>
  <c r="A11564" i="1"/>
  <c r="B11564" i="1"/>
  <c r="A11565" i="1"/>
  <c r="B11565" i="1"/>
  <c r="A11566" i="1"/>
  <c r="B11566" i="1"/>
  <c r="A11567" i="1"/>
  <c r="B11567" i="1"/>
  <c r="A11568" i="1"/>
  <c r="B11568" i="1"/>
  <c r="A11569" i="1"/>
  <c r="B11569" i="1"/>
  <c r="A11570" i="1"/>
  <c r="B11570" i="1"/>
  <c r="A11571" i="1"/>
  <c r="B11571" i="1"/>
  <c r="A11572" i="1"/>
  <c r="B11572" i="1"/>
  <c r="A11573" i="1"/>
  <c r="B11573" i="1"/>
  <c r="A11574" i="1"/>
  <c r="B11574" i="1"/>
  <c r="A11575" i="1"/>
  <c r="B11575" i="1"/>
  <c r="A11576" i="1"/>
  <c r="B11576" i="1"/>
  <c r="A11577" i="1"/>
  <c r="B11577" i="1"/>
  <c r="A11578" i="1"/>
  <c r="B11578" i="1"/>
  <c r="A11579" i="1"/>
  <c r="B11579" i="1"/>
  <c r="A11580" i="1"/>
  <c r="B11580" i="1"/>
  <c r="A11581" i="1"/>
  <c r="B11581" i="1"/>
  <c r="A11582" i="1"/>
  <c r="B11582" i="1"/>
  <c r="A11583" i="1"/>
  <c r="B11583" i="1"/>
  <c r="A11584" i="1"/>
  <c r="B11584" i="1"/>
  <c r="A11585" i="1"/>
  <c r="B11585" i="1"/>
  <c r="A11586" i="1"/>
  <c r="B11586" i="1"/>
  <c r="A11587" i="1"/>
  <c r="B11587" i="1"/>
  <c r="A11588" i="1"/>
  <c r="B11588" i="1"/>
  <c r="A11589" i="1"/>
  <c r="B11589" i="1"/>
  <c r="A11590" i="1"/>
  <c r="B11590" i="1"/>
  <c r="A11591" i="1"/>
  <c r="B11591" i="1"/>
  <c r="A11592" i="1"/>
  <c r="B11592" i="1"/>
  <c r="A11593" i="1"/>
  <c r="B11593" i="1"/>
  <c r="A11594" i="1"/>
  <c r="B11594" i="1"/>
  <c r="A11595" i="1"/>
  <c r="B11595" i="1"/>
  <c r="A11596" i="1"/>
  <c r="B11596" i="1"/>
  <c r="A11597" i="1"/>
  <c r="B11597" i="1"/>
  <c r="A11598" i="1"/>
  <c r="B11598" i="1"/>
  <c r="A11599" i="1"/>
  <c r="B11599" i="1"/>
  <c r="A11600" i="1"/>
  <c r="B11600" i="1"/>
  <c r="A11601" i="1"/>
  <c r="B11601" i="1"/>
  <c r="A11602" i="1"/>
  <c r="B11602" i="1"/>
  <c r="A11603" i="1"/>
  <c r="B11603" i="1"/>
  <c r="A11604" i="1"/>
  <c r="B11604" i="1"/>
  <c r="A11605" i="1"/>
  <c r="B11605" i="1"/>
  <c r="A11606" i="1"/>
  <c r="B11606" i="1"/>
  <c r="A11607" i="1"/>
  <c r="B11607" i="1"/>
  <c r="A11608" i="1"/>
  <c r="B11608" i="1"/>
  <c r="A11609" i="1"/>
  <c r="B11609" i="1"/>
  <c r="A11610" i="1"/>
  <c r="B11610" i="1"/>
  <c r="A11611" i="1"/>
  <c r="B11611" i="1"/>
  <c r="A11612" i="1"/>
  <c r="B11612" i="1"/>
  <c r="A11613" i="1"/>
  <c r="B11613" i="1"/>
  <c r="A11614" i="1"/>
  <c r="B11614" i="1"/>
  <c r="A11615" i="1"/>
  <c r="B11615" i="1"/>
  <c r="A11616" i="1"/>
  <c r="B11616" i="1"/>
  <c r="A11617" i="1"/>
  <c r="B11617" i="1"/>
  <c r="A11618" i="1"/>
  <c r="B11618" i="1"/>
  <c r="A11619" i="1"/>
  <c r="B11619" i="1"/>
  <c r="A11620" i="1"/>
  <c r="B11620" i="1"/>
  <c r="A11621" i="1"/>
  <c r="B11621" i="1"/>
  <c r="A11622" i="1"/>
  <c r="B11622" i="1"/>
  <c r="A11623" i="1"/>
  <c r="B11623" i="1"/>
  <c r="A11624" i="1"/>
  <c r="B11624" i="1"/>
  <c r="A11625" i="1"/>
  <c r="B11625" i="1"/>
  <c r="A11626" i="1"/>
  <c r="B11626" i="1"/>
  <c r="A11627" i="1"/>
  <c r="B11627" i="1"/>
  <c r="A11628" i="1"/>
  <c r="B11628" i="1"/>
  <c r="A11629" i="1"/>
  <c r="B11629" i="1"/>
  <c r="A11630" i="1"/>
  <c r="B11630" i="1"/>
  <c r="A11631" i="1"/>
  <c r="B11631" i="1"/>
  <c r="A11632" i="1"/>
  <c r="B11632" i="1"/>
  <c r="A11633" i="1"/>
  <c r="B11633" i="1"/>
  <c r="A11634" i="1"/>
  <c r="B11634" i="1"/>
  <c r="A11635" i="1"/>
  <c r="B11635" i="1"/>
  <c r="A11636" i="1"/>
  <c r="B11636" i="1"/>
  <c r="A11637" i="1"/>
  <c r="B11637" i="1"/>
  <c r="A11638" i="1"/>
  <c r="B11638" i="1"/>
  <c r="A11639" i="1"/>
  <c r="B11639" i="1"/>
  <c r="A11640" i="1"/>
  <c r="B11640" i="1"/>
  <c r="A11641" i="1"/>
  <c r="B11641" i="1"/>
  <c r="A11642" i="1"/>
  <c r="B11642" i="1"/>
  <c r="A11643" i="1"/>
  <c r="B11643" i="1"/>
  <c r="A11644" i="1"/>
  <c r="B11644" i="1"/>
  <c r="A11645" i="1"/>
  <c r="B11645" i="1"/>
  <c r="A11646" i="1"/>
  <c r="B11646" i="1"/>
  <c r="A11647" i="1"/>
  <c r="B11647" i="1"/>
  <c r="A11648" i="1"/>
  <c r="B11648" i="1"/>
  <c r="A11649" i="1"/>
  <c r="B11649" i="1"/>
  <c r="A11650" i="1"/>
  <c r="B11650" i="1"/>
  <c r="A11651" i="1"/>
  <c r="B11651" i="1"/>
  <c r="A11652" i="1"/>
  <c r="B11652" i="1"/>
  <c r="A11653" i="1"/>
  <c r="B11653" i="1"/>
  <c r="A11654" i="1"/>
  <c r="B11654" i="1"/>
  <c r="A11655" i="1"/>
  <c r="B11655" i="1"/>
  <c r="A11656" i="1"/>
  <c r="B11656" i="1"/>
  <c r="A11657" i="1"/>
  <c r="B11657" i="1"/>
  <c r="A11658" i="1"/>
  <c r="B11658" i="1"/>
  <c r="A11659" i="1"/>
  <c r="B11659" i="1"/>
  <c r="A11660" i="1"/>
  <c r="B11660" i="1"/>
  <c r="A11661" i="1"/>
  <c r="B11661" i="1"/>
  <c r="A11662" i="1"/>
  <c r="B11662" i="1"/>
  <c r="A11663" i="1"/>
  <c r="B11663" i="1"/>
  <c r="A11664" i="1"/>
  <c r="B11664" i="1"/>
  <c r="A11665" i="1"/>
  <c r="B11665" i="1"/>
  <c r="A11666" i="1"/>
  <c r="B11666" i="1"/>
  <c r="A11667" i="1"/>
  <c r="B11667" i="1"/>
  <c r="A11668" i="1"/>
  <c r="B11668" i="1"/>
  <c r="A11669" i="1"/>
  <c r="B11669" i="1"/>
  <c r="A11670" i="1"/>
  <c r="B11670" i="1"/>
  <c r="A11671" i="1"/>
  <c r="B11671" i="1"/>
  <c r="A11672" i="1"/>
  <c r="B11672" i="1"/>
  <c r="A11673" i="1"/>
  <c r="B11673" i="1"/>
  <c r="A11674" i="1"/>
  <c r="B11674" i="1"/>
  <c r="A11675" i="1"/>
  <c r="B11675" i="1"/>
  <c r="A11676" i="1"/>
  <c r="B11676" i="1"/>
  <c r="A11677" i="1"/>
  <c r="B11677" i="1"/>
  <c r="A11678" i="1"/>
  <c r="B11678" i="1"/>
  <c r="A11679" i="1"/>
  <c r="B11679" i="1"/>
  <c r="A11680" i="1"/>
  <c r="B11680" i="1"/>
  <c r="A11681" i="1"/>
  <c r="B11681" i="1"/>
  <c r="A11682" i="1"/>
  <c r="B11682" i="1"/>
  <c r="A11683" i="1"/>
  <c r="B11683" i="1"/>
  <c r="A11684" i="1"/>
  <c r="B11684" i="1"/>
  <c r="A11685" i="1"/>
  <c r="B11685" i="1"/>
  <c r="A11686" i="1"/>
  <c r="B11686" i="1"/>
  <c r="A11687" i="1"/>
  <c r="B11687" i="1"/>
  <c r="A11688" i="1"/>
  <c r="B11688" i="1"/>
  <c r="A11689" i="1"/>
  <c r="B11689" i="1"/>
  <c r="A11690" i="1"/>
  <c r="B11690" i="1"/>
  <c r="A11691" i="1"/>
  <c r="B11691" i="1"/>
  <c r="A11692" i="1"/>
  <c r="B11692" i="1"/>
  <c r="A11693" i="1"/>
  <c r="B11693" i="1"/>
  <c r="A11694" i="1"/>
  <c r="B11694" i="1"/>
  <c r="A11695" i="1"/>
  <c r="B11695" i="1"/>
  <c r="A11696" i="1"/>
  <c r="B11696" i="1"/>
  <c r="A11697" i="1"/>
  <c r="B11697" i="1"/>
  <c r="A11698" i="1"/>
  <c r="B11698" i="1"/>
  <c r="A11699" i="1"/>
  <c r="B11699" i="1"/>
  <c r="A11700" i="1"/>
  <c r="B11700" i="1"/>
  <c r="A11701" i="1"/>
  <c r="B11701" i="1"/>
  <c r="A11702" i="1"/>
  <c r="B11702" i="1"/>
  <c r="A11703" i="1"/>
  <c r="B11703" i="1"/>
  <c r="A11704" i="1"/>
  <c r="B11704" i="1"/>
  <c r="A11705" i="1"/>
  <c r="B11705" i="1"/>
  <c r="A11706" i="1"/>
  <c r="B11706" i="1"/>
  <c r="A11707" i="1"/>
  <c r="B11707" i="1"/>
  <c r="A11708" i="1"/>
  <c r="B11708" i="1"/>
  <c r="A11709" i="1"/>
  <c r="B11709" i="1"/>
  <c r="A11710" i="1"/>
  <c r="B11710" i="1"/>
  <c r="A11711" i="1"/>
  <c r="B11711" i="1"/>
  <c r="A11712" i="1"/>
  <c r="B11712" i="1"/>
  <c r="A11713" i="1"/>
  <c r="B11713" i="1"/>
  <c r="A11714" i="1"/>
  <c r="B11714" i="1"/>
  <c r="A11715" i="1"/>
  <c r="B11715" i="1"/>
  <c r="A11716" i="1"/>
  <c r="B11716" i="1"/>
  <c r="A11717" i="1"/>
  <c r="B11717" i="1"/>
  <c r="A11718" i="1"/>
  <c r="B11718" i="1"/>
  <c r="A11719" i="1"/>
  <c r="B11719" i="1"/>
  <c r="A11720" i="1"/>
  <c r="B11720" i="1"/>
  <c r="A11721" i="1"/>
  <c r="B11721" i="1"/>
  <c r="A11722" i="1"/>
  <c r="B11722" i="1"/>
  <c r="A11723" i="1"/>
  <c r="B11723" i="1"/>
  <c r="A11724" i="1"/>
  <c r="B11724" i="1"/>
  <c r="A11725" i="1"/>
  <c r="B11725" i="1"/>
  <c r="A11726" i="1"/>
  <c r="B11726" i="1"/>
  <c r="A11727" i="1"/>
  <c r="B11727" i="1"/>
  <c r="A11728" i="1"/>
  <c r="B11728" i="1"/>
  <c r="A11729" i="1"/>
  <c r="B11729" i="1"/>
  <c r="A11730" i="1"/>
  <c r="B11730" i="1"/>
  <c r="A11731" i="1"/>
  <c r="B11731" i="1"/>
  <c r="A11732" i="1"/>
  <c r="B11732" i="1"/>
  <c r="A11733" i="1"/>
  <c r="B11733" i="1"/>
  <c r="A11734" i="1"/>
  <c r="B11734" i="1"/>
  <c r="A11735" i="1"/>
  <c r="B11735" i="1"/>
  <c r="A11736" i="1"/>
  <c r="B11736" i="1"/>
  <c r="A11737" i="1"/>
  <c r="B11737" i="1"/>
  <c r="A11738" i="1"/>
  <c r="B11738" i="1"/>
  <c r="A11739" i="1"/>
  <c r="B11739" i="1"/>
  <c r="A11740" i="1"/>
  <c r="B11740" i="1"/>
  <c r="A11741" i="1"/>
  <c r="B11741" i="1"/>
  <c r="A11742" i="1"/>
  <c r="B11742" i="1"/>
  <c r="A11743" i="1"/>
  <c r="B11743" i="1"/>
  <c r="A11744" i="1"/>
  <c r="B11744" i="1"/>
  <c r="A11745" i="1"/>
  <c r="B11745" i="1"/>
  <c r="A11746" i="1"/>
  <c r="B11746" i="1"/>
  <c r="A11747" i="1"/>
  <c r="B11747" i="1"/>
  <c r="A11748" i="1"/>
  <c r="B11748" i="1"/>
  <c r="A11749" i="1"/>
  <c r="B11749" i="1"/>
  <c r="A11750" i="1"/>
  <c r="B11750" i="1"/>
  <c r="A11751" i="1"/>
  <c r="B11751" i="1"/>
  <c r="A11752" i="1"/>
  <c r="B11752" i="1"/>
  <c r="A11753" i="1"/>
  <c r="B11753" i="1"/>
  <c r="A11754" i="1"/>
  <c r="B11754" i="1"/>
  <c r="A11755" i="1"/>
  <c r="B11755" i="1"/>
  <c r="A11756" i="1"/>
  <c r="B11756" i="1"/>
  <c r="A11757" i="1"/>
  <c r="B11757" i="1"/>
  <c r="A11758" i="1"/>
  <c r="B11758" i="1"/>
  <c r="A11759" i="1"/>
  <c r="B11759" i="1"/>
  <c r="A11760" i="1"/>
  <c r="B11760" i="1"/>
  <c r="A11761" i="1"/>
  <c r="B11761" i="1"/>
  <c r="A11762" i="1"/>
  <c r="B11762" i="1"/>
  <c r="A11763" i="1"/>
  <c r="B11763" i="1"/>
  <c r="A11764" i="1"/>
  <c r="B11764" i="1"/>
  <c r="A11765" i="1"/>
  <c r="B11765" i="1"/>
  <c r="A11766" i="1"/>
  <c r="B11766" i="1"/>
  <c r="A11767" i="1"/>
  <c r="B11767" i="1"/>
  <c r="A11768" i="1"/>
  <c r="B11768" i="1"/>
  <c r="A11769" i="1"/>
  <c r="B11769" i="1"/>
  <c r="A11770" i="1"/>
  <c r="B11770" i="1"/>
  <c r="A11771" i="1"/>
  <c r="B11771" i="1"/>
  <c r="A11772" i="1"/>
  <c r="B11772" i="1"/>
  <c r="A11773" i="1"/>
  <c r="B11773" i="1"/>
  <c r="A11774" i="1"/>
  <c r="B11774" i="1"/>
  <c r="A11775" i="1"/>
  <c r="B11775" i="1"/>
  <c r="A11776" i="1"/>
  <c r="B11776" i="1"/>
  <c r="A11777" i="1"/>
  <c r="B11777" i="1"/>
  <c r="A11778" i="1"/>
  <c r="B11778" i="1"/>
  <c r="A11779" i="1"/>
  <c r="B11779" i="1"/>
  <c r="A11780" i="1"/>
  <c r="B11780" i="1"/>
  <c r="A11781" i="1"/>
  <c r="B11781" i="1"/>
  <c r="A11782" i="1"/>
  <c r="B11782" i="1"/>
  <c r="A11783" i="1"/>
  <c r="B11783" i="1"/>
  <c r="A11784" i="1"/>
  <c r="B11784" i="1"/>
  <c r="A11785" i="1"/>
  <c r="B11785" i="1"/>
  <c r="A11786" i="1"/>
  <c r="B11786" i="1"/>
  <c r="A11787" i="1"/>
  <c r="B11787" i="1"/>
  <c r="A11788" i="1"/>
  <c r="B11788" i="1"/>
  <c r="A11789" i="1"/>
  <c r="B11789" i="1"/>
  <c r="A11790" i="1"/>
  <c r="B11790" i="1"/>
  <c r="A11791" i="1"/>
  <c r="B11791" i="1"/>
  <c r="A11792" i="1"/>
  <c r="B11792" i="1"/>
  <c r="A11793" i="1"/>
  <c r="B11793" i="1"/>
  <c r="A11794" i="1"/>
  <c r="B11794" i="1"/>
  <c r="A11795" i="1"/>
  <c r="B11795" i="1"/>
  <c r="A11796" i="1"/>
  <c r="B11796" i="1"/>
  <c r="A11797" i="1"/>
  <c r="B11797" i="1"/>
  <c r="A11798" i="1"/>
  <c r="B11798" i="1"/>
  <c r="A11799" i="1"/>
  <c r="B11799" i="1"/>
  <c r="A11800" i="1"/>
  <c r="B11800" i="1"/>
  <c r="A11801" i="1"/>
  <c r="B11801" i="1"/>
  <c r="A11802" i="1"/>
  <c r="B11802" i="1"/>
  <c r="A11803" i="1"/>
  <c r="B11803" i="1"/>
  <c r="A11804" i="1"/>
  <c r="B11804" i="1"/>
  <c r="A11805" i="1"/>
  <c r="B11805" i="1"/>
  <c r="A11806" i="1"/>
  <c r="B11806" i="1"/>
  <c r="A11807" i="1"/>
  <c r="B11807" i="1"/>
  <c r="A11808" i="1"/>
  <c r="B11808" i="1"/>
  <c r="A11809" i="1"/>
  <c r="B11809" i="1"/>
  <c r="A11810" i="1"/>
  <c r="B11810" i="1"/>
  <c r="A11811" i="1"/>
  <c r="B11811" i="1"/>
  <c r="A11812" i="1"/>
  <c r="B11812" i="1"/>
  <c r="A11813" i="1"/>
  <c r="B11813" i="1"/>
  <c r="A11814" i="1"/>
  <c r="B11814" i="1"/>
  <c r="A11815" i="1"/>
  <c r="B11815" i="1"/>
  <c r="A11816" i="1"/>
  <c r="B11816" i="1"/>
  <c r="A11817" i="1"/>
  <c r="B11817" i="1"/>
  <c r="A11818" i="1"/>
  <c r="B11818" i="1"/>
  <c r="A11819" i="1"/>
  <c r="B11819" i="1"/>
  <c r="A11820" i="1"/>
  <c r="B11820" i="1"/>
  <c r="A11821" i="1"/>
  <c r="B11821" i="1"/>
  <c r="A11822" i="1"/>
  <c r="B11822" i="1"/>
  <c r="A11823" i="1"/>
  <c r="B11823" i="1"/>
  <c r="A11824" i="1"/>
  <c r="B11824" i="1"/>
  <c r="A11825" i="1"/>
  <c r="B11825" i="1"/>
  <c r="A11826" i="1"/>
  <c r="B11826" i="1"/>
  <c r="A11827" i="1"/>
  <c r="B11827" i="1"/>
  <c r="A11828" i="1"/>
  <c r="B11828" i="1"/>
  <c r="A11829" i="1"/>
  <c r="B11829" i="1"/>
  <c r="A11830" i="1"/>
  <c r="B11830" i="1"/>
  <c r="A11831" i="1"/>
  <c r="B11831" i="1"/>
  <c r="A11832" i="1"/>
  <c r="B11832" i="1"/>
  <c r="A11833" i="1"/>
  <c r="B11833" i="1"/>
  <c r="A11834" i="1"/>
  <c r="B11834" i="1"/>
  <c r="A11835" i="1"/>
  <c r="B11835" i="1"/>
  <c r="A11836" i="1"/>
  <c r="B11836" i="1"/>
  <c r="A11837" i="1"/>
  <c r="B11837" i="1"/>
  <c r="A11838" i="1"/>
  <c r="B11838" i="1"/>
  <c r="A11839" i="1"/>
  <c r="B11839" i="1"/>
  <c r="A11840" i="1"/>
  <c r="B11840" i="1"/>
  <c r="A11841" i="1"/>
  <c r="B11841" i="1"/>
  <c r="A11842" i="1"/>
  <c r="B11842" i="1"/>
  <c r="A11843" i="1"/>
  <c r="B11843" i="1"/>
  <c r="A11844" i="1"/>
  <c r="B11844" i="1"/>
  <c r="A11845" i="1"/>
  <c r="B11845" i="1"/>
  <c r="A11846" i="1"/>
  <c r="B11846" i="1"/>
  <c r="A11847" i="1"/>
  <c r="B11847" i="1"/>
  <c r="A11848" i="1"/>
  <c r="B11848" i="1"/>
  <c r="A11849" i="1"/>
  <c r="B11849" i="1"/>
  <c r="A11850" i="1"/>
  <c r="B11850" i="1"/>
  <c r="A11851" i="1"/>
  <c r="B11851" i="1"/>
  <c r="A11852" i="1"/>
  <c r="B11852" i="1"/>
  <c r="A11853" i="1"/>
  <c r="B11853" i="1"/>
  <c r="A11854" i="1"/>
  <c r="B11854" i="1"/>
  <c r="A11855" i="1"/>
  <c r="B11855" i="1"/>
  <c r="A11856" i="1"/>
  <c r="B11856" i="1"/>
  <c r="A11857" i="1"/>
  <c r="B11857" i="1"/>
  <c r="A11858" i="1"/>
  <c r="B11858" i="1"/>
  <c r="A11859" i="1"/>
  <c r="B11859" i="1"/>
  <c r="A11860" i="1"/>
  <c r="B11860" i="1"/>
  <c r="A11861" i="1"/>
  <c r="B11861" i="1"/>
  <c r="A11862" i="1"/>
  <c r="B11862" i="1"/>
  <c r="A11863" i="1"/>
  <c r="B11863" i="1"/>
  <c r="A11864" i="1"/>
  <c r="B11864" i="1"/>
  <c r="A11865" i="1"/>
  <c r="B11865" i="1"/>
  <c r="A11866" i="1"/>
  <c r="B11866" i="1"/>
  <c r="A11867" i="1"/>
  <c r="B11867" i="1"/>
  <c r="A11868" i="1"/>
  <c r="B11868" i="1"/>
  <c r="A11869" i="1"/>
  <c r="B11869" i="1"/>
  <c r="A11870" i="1"/>
  <c r="B11870" i="1"/>
  <c r="A11871" i="1"/>
  <c r="B11871" i="1"/>
  <c r="A11872" i="1"/>
  <c r="B11872" i="1"/>
  <c r="A11873" i="1"/>
  <c r="B11873" i="1"/>
  <c r="A11874" i="1"/>
  <c r="B11874" i="1"/>
  <c r="A11875" i="1"/>
  <c r="B11875" i="1"/>
  <c r="A11876" i="1"/>
  <c r="B11876" i="1"/>
  <c r="A11877" i="1"/>
  <c r="B11877" i="1"/>
  <c r="A11878" i="1"/>
  <c r="B11878" i="1"/>
  <c r="A11879" i="1"/>
  <c r="B11879" i="1"/>
  <c r="A11880" i="1"/>
  <c r="B11880" i="1"/>
  <c r="A11881" i="1"/>
  <c r="B11881" i="1"/>
  <c r="A11882" i="1"/>
  <c r="B11882" i="1"/>
  <c r="A11883" i="1"/>
  <c r="B11883" i="1"/>
  <c r="A11884" i="1"/>
  <c r="B11884" i="1"/>
  <c r="A11885" i="1"/>
  <c r="B11885" i="1"/>
  <c r="A11886" i="1"/>
  <c r="B11886" i="1"/>
  <c r="A11887" i="1"/>
  <c r="B11887" i="1"/>
  <c r="A11888" i="1"/>
  <c r="B11888" i="1"/>
  <c r="A11889" i="1"/>
  <c r="B11889" i="1"/>
  <c r="A11890" i="1"/>
  <c r="B11890" i="1"/>
  <c r="A11891" i="1"/>
  <c r="B11891" i="1"/>
  <c r="A11892" i="1"/>
  <c r="B11892" i="1"/>
  <c r="A11893" i="1"/>
  <c r="B11893" i="1"/>
  <c r="A11894" i="1"/>
  <c r="B11894" i="1"/>
  <c r="A11895" i="1"/>
  <c r="B11895" i="1"/>
  <c r="A11896" i="1"/>
  <c r="B11896" i="1"/>
  <c r="A11897" i="1"/>
  <c r="B11897" i="1"/>
  <c r="A11898" i="1"/>
  <c r="B11898" i="1"/>
  <c r="A11899" i="1"/>
  <c r="B11899" i="1"/>
  <c r="A11900" i="1"/>
  <c r="B11900" i="1"/>
  <c r="A11901" i="1"/>
  <c r="B11901" i="1"/>
  <c r="A11902" i="1"/>
  <c r="B11902" i="1"/>
  <c r="A11903" i="1"/>
  <c r="B11903" i="1"/>
  <c r="A11904" i="1"/>
  <c r="B11904" i="1"/>
  <c r="A11905" i="1"/>
  <c r="B11905" i="1"/>
  <c r="A11906" i="1"/>
  <c r="B11906" i="1"/>
  <c r="A11907" i="1"/>
  <c r="B11907" i="1"/>
  <c r="A11908" i="1"/>
  <c r="B11908" i="1"/>
  <c r="A11909" i="1"/>
  <c r="B11909" i="1"/>
  <c r="A11910" i="1"/>
  <c r="B11910" i="1"/>
  <c r="A11911" i="1"/>
  <c r="B11911" i="1"/>
  <c r="A11912" i="1"/>
  <c r="B11912" i="1"/>
  <c r="A11913" i="1"/>
  <c r="B11913" i="1"/>
  <c r="A11914" i="1"/>
  <c r="B11914" i="1"/>
  <c r="A11915" i="1"/>
  <c r="B11915" i="1"/>
  <c r="A11916" i="1"/>
  <c r="B11916" i="1"/>
  <c r="A11917" i="1"/>
  <c r="B11917" i="1"/>
  <c r="A11918" i="1"/>
  <c r="B11918" i="1"/>
  <c r="A11919" i="1"/>
  <c r="B11919" i="1"/>
  <c r="A11920" i="1"/>
  <c r="B11920" i="1"/>
  <c r="A11921" i="1"/>
  <c r="B11921" i="1"/>
  <c r="A11922" i="1"/>
  <c r="B11922" i="1"/>
  <c r="A11923" i="1"/>
  <c r="B11923" i="1"/>
  <c r="A11924" i="1"/>
  <c r="B11924" i="1"/>
  <c r="A11925" i="1"/>
  <c r="B11925" i="1"/>
  <c r="A11926" i="1"/>
  <c r="B11926" i="1"/>
  <c r="A11927" i="1"/>
  <c r="B11927" i="1"/>
  <c r="A11928" i="1"/>
  <c r="B11928" i="1"/>
  <c r="A11929" i="1"/>
  <c r="B11929" i="1"/>
  <c r="A11930" i="1"/>
  <c r="B11930" i="1"/>
  <c r="A11931" i="1"/>
  <c r="B11931" i="1"/>
  <c r="A11932" i="1"/>
  <c r="B11932" i="1"/>
  <c r="A11933" i="1"/>
  <c r="B11933" i="1"/>
  <c r="A11934" i="1"/>
  <c r="B11934" i="1"/>
  <c r="A11935" i="1"/>
  <c r="B11935" i="1"/>
  <c r="A11936" i="1"/>
  <c r="B11936" i="1"/>
  <c r="A11937" i="1"/>
  <c r="B11937" i="1"/>
  <c r="A11938" i="1"/>
  <c r="B11938" i="1"/>
  <c r="A11939" i="1"/>
  <c r="B11939" i="1"/>
  <c r="A11940" i="1"/>
  <c r="B11940" i="1"/>
  <c r="A11941" i="1"/>
  <c r="B11941" i="1"/>
  <c r="A11942" i="1"/>
  <c r="B11942" i="1"/>
  <c r="A11943" i="1"/>
  <c r="B11943" i="1"/>
  <c r="A11944" i="1"/>
  <c r="B11944" i="1"/>
  <c r="A11945" i="1"/>
  <c r="B11945" i="1"/>
  <c r="A11946" i="1"/>
  <c r="B11946" i="1"/>
  <c r="A11947" i="1"/>
  <c r="B11947" i="1"/>
  <c r="A11948" i="1"/>
  <c r="B11948" i="1"/>
  <c r="A11949" i="1"/>
  <c r="B11949" i="1"/>
  <c r="A11950" i="1"/>
  <c r="B11950" i="1"/>
  <c r="A11951" i="1"/>
  <c r="B11951" i="1"/>
  <c r="A11952" i="1"/>
  <c r="B11952" i="1"/>
  <c r="A11953" i="1"/>
  <c r="B11953" i="1"/>
  <c r="A11954" i="1"/>
  <c r="B11954" i="1"/>
  <c r="A11955" i="1"/>
  <c r="B11955" i="1"/>
  <c r="A11956" i="1"/>
  <c r="B11956" i="1"/>
  <c r="A11957" i="1"/>
  <c r="B11957" i="1"/>
  <c r="A11958" i="1"/>
  <c r="B11958" i="1"/>
  <c r="A11959" i="1"/>
  <c r="B11959" i="1"/>
  <c r="A11960" i="1"/>
  <c r="B11960" i="1"/>
  <c r="A11961" i="1"/>
  <c r="B11961" i="1"/>
  <c r="A11962" i="1"/>
  <c r="B11962" i="1"/>
  <c r="A11963" i="1"/>
  <c r="B11963" i="1"/>
  <c r="A11964" i="1"/>
  <c r="B11964" i="1"/>
  <c r="A11965" i="1"/>
  <c r="B11965" i="1"/>
  <c r="A11966" i="1"/>
  <c r="B11966" i="1"/>
  <c r="A11967" i="1"/>
  <c r="B11967" i="1"/>
  <c r="A11968" i="1"/>
  <c r="B11968" i="1"/>
  <c r="A11969" i="1"/>
  <c r="B11969" i="1"/>
  <c r="A11970" i="1"/>
  <c r="B11970" i="1"/>
  <c r="A11971" i="1"/>
  <c r="B11971" i="1"/>
  <c r="A11972" i="1"/>
  <c r="B11972" i="1"/>
  <c r="A11973" i="1"/>
  <c r="B11973" i="1"/>
  <c r="A11974" i="1"/>
  <c r="B11974" i="1"/>
  <c r="A11975" i="1"/>
  <c r="B11975" i="1"/>
  <c r="A11976" i="1"/>
  <c r="B11976" i="1"/>
  <c r="A11977" i="1"/>
  <c r="B11977" i="1"/>
  <c r="A11978" i="1"/>
  <c r="B11978" i="1"/>
  <c r="A11979" i="1"/>
  <c r="B11979" i="1"/>
  <c r="A11980" i="1"/>
  <c r="B11980" i="1"/>
  <c r="A11981" i="1"/>
  <c r="B11981" i="1"/>
  <c r="A11982" i="1"/>
  <c r="B11982" i="1"/>
  <c r="A11983" i="1"/>
  <c r="B11983" i="1"/>
  <c r="A11984" i="1"/>
  <c r="B11984" i="1"/>
  <c r="A11985" i="1"/>
  <c r="B11985" i="1"/>
  <c r="A11986" i="1"/>
  <c r="B11986" i="1"/>
  <c r="A11987" i="1"/>
  <c r="B11987" i="1"/>
  <c r="A11988" i="1"/>
  <c r="B11988" i="1"/>
  <c r="A11989" i="1"/>
  <c r="B11989" i="1"/>
  <c r="A11990" i="1"/>
  <c r="B11990" i="1"/>
  <c r="A11991" i="1"/>
  <c r="B11991" i="1"/>
  <c r="A11992" i="1"/>
  <c r="B11992" i="1"/>
  <c r="A11993" i="1"/>
  <c r="B11993" i="1"/>
  <c r="A11994" i="1"/>
  <c r="B11994" i="1"/>
  <c r="A11995" i="1"/>
  <c r="B11995" i="1"/>
  <c r="A11996" i="1"/>
  <c r="B11996" i="1"/>
  <c r="A11997" i="1"/>
  <c r="B11997" i="1"/>
  <c r="A11998" i="1"/>
  <c r="B11998" i="1"/>
  <c r="A11999" i="1"/>
  <c r="B11999" i="1"/>
  <c r="A12000" i="1"/>
  <c r="B12000" i="1"/>
  <c r="A12001" i="1"/>
  <c r="B12001" i="1"/>
  <c r="A12002" i="1"/>
  <c r="B12002" i="1"/>
  <c r="A12003" i="1"/>
  <c r="B12003" i="1"/>
  <c r="A12004" i="1"/>
  <c r="B12004" i="1"/>
  <c r="A12005" i="1"/>
  <c r="B12005" i="1"/>
  <c r="A12006" i="1"/>
  <c r="B12006" i="1"/>
  <c r="A12007" i="1"/>
  <c r="B12007" i="1"/>
  <c r="A12008" i="1"/>
  <c r="B12008" i="1"/>
  <c r="A12009" i="1"/>
  <c r="B12009" i="1"/>
  <c r="A12010" i="1"/>
  <c r="B12010" i="1"/>
  <c r="A12011" i="1"/>
  <c r="B12011" i="1"/>
  <c r="A12012" i="1"/>
  <c r="B12012" i="1"/>
  <c r="A12013" i="1"/>
  <c r="B12013" i="1"/>
  <c r="A12014" i="1"/>
  <c r="B12014" i="1"/>
  <c r="A12015" i="1"/>
  <c r="B12015" i="1"/>
  <c r="A12016" i="1"/>
  <c r="B12016" i="1"/>
  <c r="A12017" i="1"/>
  <c r="B12017" i="1"/>
  <c r="A12018" i="1"/>
  <c r="B12018" i="1"/>
  <c r="A12019" i="1"/>
  <c r="B12019" i="1"/>
  <c r="A12020" i="1"/>
  <c r="B12020" i="1"/>
  <c r="A12021" i="1"/>
  <c r="B12021" i="1"/>
  <c r="A12022" i="1"/>
  <c r="B12022" i="1"/>
  <c r="A12023" i="1"/>
  <c r="B12023" i="1"/>
  <c r="A12024" i="1"/>
  <c r="B12024" i="1"/>
  <c r="A12025" i="1"/>
  <c r="B12025" i="1"/>
  <c r="A12026" i="1"/>
  <c r="B12026" i="1"/>
  <c r="A12027" i="1"/>
  <c r="B12027" i="1"/>
  <c r="A12028" i="1"/>
  <c r="B12028" i="1"/>
  <c r="A12029" i="1"/>
  <c r="B12029" i="1"/>
  <c r="A12030" i="1"/>
  <c r="B12030" i="1"/>
  <c r="A12031" i="1"/>
  <c r="B12031" i="1"/>
  <c r="A12032" i="1"/>
  <c r="B12032" i="1"/>
  <c r="A12033" i="1"/>
  <c r="B12033" i="1"/>
  <c r="A12034" i="1"/>
  <c r="B12034" i="1"/>
  <c r="A12035" i="1"/>
  <c r="B12035" i="1"/>
  <c r="A12036" i="1"/>
  <c r="B12036" i="1"/>
  <c r="A12037" i="1"/>
  <c r="B12037" i="1"/>
  <c r="A12038" i="1"/>
  <c r="B12038" i="1"/>
  <c r="A12039" i="1"/>
  <c r="B12039" i="1"/>
  <c r="A12040" i="1"/>
  <c r="B12040" i="1"/>
  <c r="A12041" i="1"/>
  <c r="B12041" i="1"/>
  <c r="A12042" i="1"/>
  <c r="B12042" i="1"/>
  <c r="A12043" i="1"/>
  <c r="B12043" i="1"/>
  <c r="A12044" i="1"/>
  <c r="B12044" i="1"/>
  <c r="A12045" i="1"/>
  <c r="B12045" i="1"/>
  <c r="A12046" i="1"/>
  <c r="B12046" i="1"/>
  <c r="A12047" i="1"/>
  <c r="B12047" i="1"/>
  <c r="A12048" i="1"/>
  <c r="B12048" i="1"/>
  <c r="A12049" i="1"/>
  <c r="B12049" i="1"/>
  <c r="A12050" i="1"/>
  <c r="B12050" i="1"/>
  <c r="A12051" i="1"/>
  <c r="B12051" i="1"/>
  <c r="A12052" i="1"/>
  <c r="B12052" i="1"/>
  <c r="A12053" i="1"/>
  <c r="B12053" i="1"/>
  <c r="A12054" i="1"/>
  <c r="B12054" i="1"/>
  <c r="A12055" i="1"/>
  <c r="B12055" i="1"/>
  <c r="A12056" i="1"/>
  <c r="B12056" i="1"/>
  <c r="A12057" i="1"/>
  <c r="B12057" i="1"/>
  <c r="A12058" i="1"/>
  <c r="B12058" i="1"/>
  <c r="A12059" i="1"/>
  <c r="B12059" i="1"/>
  <c r="A12060" i="1"/>
  <c r="B12060" i="1"/>
  <c r="A12061" i="1"/>
  <c r="B12061" i="1"/>
  <c r="A12062" i="1"/>
  <c r="B12062" i="1"/>
  <c r="A12063" i="1"/>
  <c r="B12063" i="1"/>
  <c r="A12064" i="1"/>
  <c r="B12064" i="1"/>
  <c r="A12065" i="1"/>
  <c r="B12065" i="1"/>
  <c r="A12066" i="1"/>
  <c r="B12066" i="1"/>
  <c r="A12067" i="1"/>
  <c r="B12067" i="1"/>
  <c r="A12068" i="1"/>
  <c r="B12068" i="1"/>
  <c r="A12069" i="1"/>
  <c r="B12069" i="1"/>
  <c r="A12070" i="1"/>
  <c r="B12070" i="1"/>
  <c r="A12071" i="1"/>
  <c r="B12071" i="1"/>
  <c r="A12072" i="1"/>
  <c r="B12072" i="1"/>
  <c r="A12073" i="1"/>
  <c r="B12073" i="1"/>
  <c r="A12074" i="1"/>
  <c r="B12074" i="1"/>
  <c r="A12075" i="1"/>
  <c r="B12075" i="1"/>
  <c r="A12076" i="1"/>
  <c r="B12076" i="1"/>
  <c r="A12077" i="1"/>
  <c r="B12077" i="1"/>
  <c r="A12078" i="1"/>
  <c r="B12078" i="1"/>
  <c r="A12079" i="1"/>
  <c r="B12079" i="1"/>
  <c r="A12080" i="1"/>
  <c r="B12080" i="1"/>
  <c r="A12081" i="1"/>
  <c r="B12081" i="1"/>
  <c r="A12082" i="1"/>
  <c r="B12082" i="1"/>
  <c r="A12083" i="1"/>
  <c r="B12083" i="1"/>
  <c r="A12084" i="1"/>
  <c r="B12084" i="1"/>
  <c r="A12085" i="1"/>
  <c r="B12085" i="1"/>
  <c r="A12086" i="1"/>
  <c r="B12086" i="1"/>
  <c r="A12087" i="1"/>
  <c r="B12087" i="1"/>
  <c r="A12088" i="1"/>
  <c r="B12088" i="1"/>
  <c r="A12089" i="1"/>
  <c r="B12089" i="1"/>
  <c r="A12090" i="1"/>
  <c r="B12090" i="1"/>
  <c r="A12091" i="1"/>
  <c r="B12091" i="1"/>
  <c r="A12092" i="1"/>
  <c r="B12092" i="1"/>
  <c r="A12093" i="1"/>
  <c r="B12093" i="1"/>
  <c r="A12094" i="1"/>
  <c r="B12094" i="1"/>
  <c r="A12095" i="1"/>
  <c r="B12095" i="1"/>
  <c r="A12096" i="1"/>
  <c r="B12096" i="1"/>
  <c r="A12097" i="1"/>
  <c r="B12097" i="1"/>
  <c r="A12098" i="1"/>
  <c r="B12098" i="1"/>
  <c r="A12099" i="1"/>
  <c r="B12099" i="1"/>
  <c r="A12100" i="1"/>
  <c r="B12100" i="1"/>
  <c r="A12101" i="1"/>
  <c r="B12101" i="1"/>
  <c r="A12102" i="1"/>
  <c r="B12102" i="1"/>
  <c r="A12103" i="1"/>
  <c r="B12103" i="1"/>
  <c r="A12104" i="1"/>
  <c r="B12104" i="1"/>
  <c r="A12105" i="1"/>
  <c r="B12105" i="1"/>
  <c r="A12106" i="1"/>
  <c r="B12106" i="1"/>
  <c r="A12107" i="1"/>
  <c r="B12107" i="1"/>
  <c r="A12108" i="1"/>
  <c r="B12108" i="1"/>
  <c r="A12109" i="1"/>
  <c r="B12109" i="1"/>
  <c r="A12110" i="1"/>
  <c r="B12110" i="1"/>
  <c r="A12111" i="1"/>
  <c r="B12111" i="1"/>
  <c r="A12112" i="1"/>
  <c r="B12112" i="1"/>
  <c r="A12113" i="1"/>
  <c r="B12113" i="1"/>
  <c r="A12114" i="1"/>
  <c r="B12114" i="1"/>
  <c r="A12115" i="1"/>
  <c r="B12115" i="1"/>
  <c r="A12116" i="1"/>
  <c r="B12116" i="1"/>
  <c r="A12117" i="1"/>
  <c r="B12117" i="1"/>
  <c r="A12118" i="1"/>
  <c r="B12118" i="1"/>
  <c r="A12119" i="1"/>
  <c r="B12119" i="1"/>
  <c r="A12120" i="1"/>
  <c r="B12120" i="1"/>
  <c r="A12121" i="1"/>
  <c r="B12121" i="1"/>
  <c r="A12122" i="1"/>
  <c r="B12122" i="1"/>
  <c r="A12123" i="1"/>
  <c r="B12123" i="1"/>
  <c r="A12124" i="1"/>
  <c r="B12124" i="1"/>
  <c r="A12125" i="1"/>
  <c r="B12125" i="1"/>
  <c r="A12126" i="1"/>
  <c r="B12126" i="1"/>
  <c r="A12127" i="1"/>
  <c r="B12127" i="1"/>
  <c r="A12128" i="1"/>
  <c r="B12128" i="1"/>
  <c r="A12129" i="1"/>
  <c r="B12129" i="1"/>
  <c r="A12130" i="1"/>
  <c r="B12130" i="1"/>
  <c r="A12131" i="1"/>
  <c r="B12131" i="1"/>
  <c r="A12132" i="1"/>
  <c r="B12132" i="1"/>
  <c r="A12133" i="1"/>
  <c r="B12133" i="1"/>
  <c r="A12134" i="1"/>
  <c r="B12134" i="1"/>
  <c r="A12135" i="1"/>
  <c r="B12135" i="1"/>
  <c r="A12136" i="1"/>
  <c r="B12136" i="1"/>
  <c r="A12137" i="1"/>
  <c r="B12137" i="1"/>
  <c r="A12138" i="1"/>
  <c r="B12138" i="1"/>
  <c r="A12139" i="1"/>
  <c r="B12139" i="1"/>
  <c r="A12140" i="1"/>
  <c r="B12140" i="1"/>
  <c r="A12141" i="1"/>
  <c r="B12141" i="1"/>
  <c r="A12142" i="1"/>
  <c r="B12142" i="1"/>
  <c r="A12143" i="1"/>
  <c r="B12143" i="1"/>
  <c r="A12144" i="1"/>
  <c r="B12144" i="1"/>
  <c r="A12145" i="1"/>
  <c r="B12145" i="1"/>
  <c r="A12146" i="1"/>
  <c r="B12146" i="1"/>
  <c r="A12147" i="1"/>
  <c r="B12147" i="1"/>
  <c r="A12148" i="1"/>
  <c r="B12148" i="1"/>
  <c r="A12149" i="1"/>
  <c r="B12149" i="1"/>
  <c r="A12150" i="1"/>
  <c r="B12150" i="1"/>
  <c r="A12151" i="1"/>
  <c r="B12151" i="1"/>
  <c r="A12152" i="1"/>
  <c r="B12152" i="1"/>
  <c r="A12153" i="1"/>
  <c r="B12153" i="1"/>
  <c r="A12154" i="1"/>
  <c r="B12154" i="1"/>
  <c r="A12155" i="1"/>
  <c r="B12155" i="1"/>
  <c r="A12156" i="1"/>
  <c r="B12156" i="1"/>
  <c r="A12157" i="1"/>
  <c r="B12157" i="1"/>
  <c r="A12158" i="1"/>
  <c r="B12158" i="1"/>
  <c r="A12159" i="1"/>
  <c r="B12159" i="1"/>
  <c r="A12160" i="1"/>
  <c r="B12160" i="1"/>
  <c r="A12161" i="1"/>
  <c r="B12161" i="1"/>
  <c r="A12162" i="1"/>
  <c r="B12162" i="1"/>
  <c r="A12163" i="1"/>
  <c r="B12163" i="1"/>
  <c r="A12164" i="1"/>
  <c r="B12164" i="1"/>
  <c r="A12165" i="1"/>
  <c r="B12165" i="1"/>
  <c r="A12166" i="1"/>
  <c r="B12166" i="1"/>
  <c r="A12167" i="1"/>
  <c r="B12167" i="1"/>
  <c r="A12168" i="1"/>
  <c r="B12168" i="1"/>
  <c r="A12169" i="1"/>
  <c r="B12169" i="1"/>
  <c r="A12170" i="1"/>
  <c r="B12170" i="1"/>
  <c r="A12171" i="1"/>
  <c r="B12171" i="1"/>
  <c r="A12172" i="1"/>
  <c r="B12172" i="1"/>
  <c r="A12173" i="1"/>
  <c r="B12173" i="1"/>
  <c r="A12174" i="1"/>
  <c r="B12174" i="1"/>
  <c r="A12175" i="1"/>
  <c r="B12175" i="1"/>
  <c r="A12176" i="1"/>
  <c r="B12176" i="1"/>
  <c r="A12177" i="1"/>
  <c r="B12177" i="1"/>
  <c r="A12178" i="1"/>
  <c r="B12178" i="1"/>
  <c r="A12179" i="1"/>
  <c r="B12179" i="1"/>
  <c r="A12180" i="1"/>
  <c r="B12180" i="1"/>
  <c r="A12181" i="1"/>
  <c r="B12181" i="1"/>
  <c r="A12182" i="1"/>
  <c r="B12182" i="1"/>
  <c r="A12183" i="1"/>
  <c r="B12183" i="1"/>
  <c r="A12184" i="1"/>
  <c r="B12184" i="1"/>
  <c r="A12185" i="1"/>
  <c r="B12185" i="1"/>
  <c r="A12186" i="1"/>
  <c r="B12186" i="1"/>
  <c r="A12187" i="1"/>
  <c r="B12187" i="1"/>
  <c r="A12188" i="1"/>
  <c r="B12188" i="1"/>
  <c r="A12189" i="1"/>
  <c r="B12189" i="1"/>
  <c r="A12190" i="1"/>
  <c r="B12190" i="1"/>
  <c r="A12191" i="1"/>
  <c r="B12191" i="1"/>
  <c r="A12192" i="1"/>
  <c r="B12192" i="1"/>
  <c r="A12193" i="1"/>
  <c r="B12193" i="1"/>
  <c r="A12194" i="1"/>
  <c r="B12194" i="1"/>
  <c r="A12195" i="1"/>
  <c r="B12195" i="1"/>
  <c r="A12196" i="1"/>
  <c r="B12196" i="1"/>
  <c r="A12197" i="1"/>
  <c r="B12197" i="1"/>
  <c r="A12198" i="1"/>
  <c r="B12198" i="1"/>
  <c r="A12199" i="1"/>
  <c r="B12199" i="1"/>
  <c r="A12200" i="1"/>
  <c r="B12200" i="1"/>
  <c r="A12201" i="1"/>
  <c r="B12201" i="1"/>
  <c r="A12202" i="1"/>
  <c r="B12202" i="1"/>
  <c r="A12203" i="1"/>
  <c r="B12203" i="1"/>
  <c r="A12204" i="1"/>
  <c r="B12204" i="1"/>
  <c r="A12205" i="1"/>
  <c r="B12205" i="1"/>
  <c r="A12206" i="1"/>
  <c r="B12206" i="1"/>
  <c r="A12207" i="1"/>
  <c r="B12207" i="1"/>
  <c r="A12208" i="1"/>
  <c r="B12208" i="1"/>
  <c r="A12209" i="1"/>
  <c r="B12209" i="1"/>
  <c r="A12210" i="1"/>
  <c r="B12210" i="1"/>
  <c r="A12211" i="1"/>
  <c r="B12211" i="1"/>
  <c r="A12212" i="1"/>
  <c r="B12212" i="1"/>
  <c r="A12213" i="1"/>
  <c r="B12213" i="1"/>
  <c r="A12214" i="1"/>
  <c r="B12214" i="1"/>
  <c r="A12215" i="1"/>
  <c r="B12215" i="1"/>
  <c r="A12216" i="1"/>
  <c r="B12216" i="1"/>
  <c r="A12217" i="1"/>
  <c r="B12217" i="1"/>
  <c r="A12218" i="1"/>
  <c r="B12218" i="1"/>
  <c r="A12219" i="1"/>
  <c r="B12219" i="1"/>
  <c r="A12220" i="1"/>
  <c r="B12220" i="1"/>
  <c r="A12221" i="1"/>
  <c r="B12221" i="1"/>
  <c r="A12222" i="1"/>
  <c r="B12222" i="1"/>
  <c r="A12223" i="1"/>
  <c r="B12223" i="1"/>
  <c r="A12224" i="1"/>
  <c r="B12224" i="1"/>
  <c r="A12225" i="1"/>
  <c r="B12225" i="1"/>
  <c r="A12226" i="1"/>
  <c r="B12226" i="1"/>
  <c r="A12227" i="1"/>
  <c r="B12227" i="1"/>
  <c r="A12228" i="1"/>
  <c r="B12228" i="1"/>
  <c r="A12229" i="1"/>
  <c r="B12229" i="1"/>
  <c r="A12230" i="1"/>
  <c r="B12230" i="1"/>
  <c r="A12231" i="1"/>
  <c r="B12231" i="1"/>
  <c r="A12232" i="1"/>
  <c r="B12232" i="1"/>
  <c r="A12233" i="1"/>
  <c r="B12233" i="1"/>
  <c r="A12234" i="1"/>
  <c r="B12234" i="1"/>
  <c r="A12235" i="1"/>
  <c r="B12235" i="1"/>
  <c r="A12236" i="1"/>
  <c r="B12236" i="1"/>
  <c r="A12237" i="1"/>
  <c r="B12237" i="1"/>
  <c r="A12238" i="1"/>
  <c r="B12238" i="1"/>
  <c r="A12239" i="1"/>
  <c r="B12239" i="1"/>
  <c r="A12240" i="1"/>
  <c r="B12240" i="1"/>
  <c r="A12241" i="1"/>
  <c r="B12241" i="1"/>
  <c r="A12242" i="1"/>
  <c r="B12242" i="1"/>
  <c r="A12243" i="1"/>
  <c r="B12243" i="1"/>
  <c r="A12244" i="1"/>
  <c r="B12244" i="1"/>
  <c r="A12245" i="1"/>
  <c r="B12245" i="1"/>
  <c r="A12246" i="1"/>
  <c r="B12246" i="1"/>
  <c r="A12247" i="1"/>
  <c r="B12247" i="1"/>
  <c r="A12248" i="1"/>
  <c r="B12248" i="1"/>
  <c r="A12249" i="1"/>
  <c r="B12249" i="1"/>
  <c r="A12250" i="1"/>
  <c r="B12250" i="1"/>
  <c r="A12251" i="1"/>
  <c r="B12251" i="1"/>
  <c r="A12252" i="1"/>
  <c r="B12252" i="1"/>
  <c r="A12253" i="1"/>
  <c r="B12253" i="1"/>
  <c r="A12254" i="1"/>
  <c r="B12254" i="1"/>
  <c r="A12255" i="1"/>
  <c r="B12255" i="1"/>
  <c r="A12256" i="1"/>
  <c r="B12256" i="1"/>
  <c r="A12257" i="1"/>
  <c r="B12257" i="1"/>
  <c r="A12258" i="1"/>
  <c r="B12258" i="1"/>
  <c r="A12259" i="1"/>
  <c r="B12259" i="1"/>
  <c r="A12260" i="1"/>
  <c r="B12260" i="1"/>
  <c r="A12261" i="1"/>
  <c r="B12261" i="1"/>
  <c r="A12262" i="1"/>
  <c r="B12262" i="1"/>
  <c r="A12263" i="1"/>
  <c r="B12263" i="1"/>
  <c r="A12264" i="1"/>
  <c r="B12264" i="1"/>
  <c r="A12265" i="1"/>
  <c r="B12265" i="1"/>
  <c r="A12266" i="1"/>
  <c r="B12266" i="1"/>
  <c r="A12267" i="1"/>
  <c r="B12267" i="1"/>
  <c r="A12268" i="1"/>
  <c r="B12268" i="1"/>
  <c r="A12269" i="1"/>
  <c r="B12269" i="1"/>
  <c r="A12270" i="1"/>
  <c r="B12270" i="1"/>
  <c r="A12271" i="1"/>
  <c r="B12271" i="1"/>
  <c r="A12272" i="1"/>
  <c r="B12272" i="1"/>
  <c r="A12273" i="1"/>
  <c r="B12273" i="1"/>
  <c r="A12274" i="1"/>
  <c r="B12274" i="1"/>
  <c r="A12275" i="1"/>
  <c r="B12275" i="1"/>
  <c r="A12276" i="1"/>
  <c r="B12276" i="1"/>
  <c r="A12277" i="1"/>
  <c r="B12277" i="1"/>
  <c r="A12278" i="1"/>
  <c r="B12278" i="1"/>
  <c r="A12279" i="1"/>
  <c r="B12279" i="1"/>
  <c r="A12280" i="1"/>
  <c r="B12280" i="1"/>
  <c r="A12281" i="1"/>
  <c r="B12281" i="1"/>
  <c r="A12282" i="1"/>
  <c r="B12282" i="1"/>
  <c r="A12283" i="1"/>
  <c r="B12283" i="1"/>
  <c r="A12284" i="1"/>
  <c r="B12284" i="1"/>
  <c r="A12285" i="1"/>
  <c r="B12285" i="1"/>
  <c r="A12286" i="1"/>
  <c r="B12286" i="1"/>
  <c r="A12287" i="1"/>
  <c r="B12287" i="1"/>
  <c r="A12288" i="1"/>
  <c r="B12288" i="1"/>
  <c r="A12289" i="1"/>
  <c r="B12289" i="1"/>
  <c r="A12290" i="1"/>
  <c r="B12290" i="1"/>
  <c r="A12291" i="1"/>
  <c r="B12291" i="1"/>
  <c r="A12292" i="1"/>
  <c r="B12292" i="1"/>
  <c r="A12293" i="1"/>
  <c r="B12293" i="1"/>
  <c r="A12294" i="1"/>
  <c r="B12294" i="1"/>
  <c r="A12295" i="1"/>
  <c r="B12295" i="1"/>
  <c r="A12296" i="1"/>
  <c r="B12296" i="1"/>
  <c r="A12297" i="1"/>
  <c r="B12297" i="1"/>
  <c r="A12298" i="1"/>
  <c r="B12298" i="1"/>
  <c r="A12299" i="1"/>
  <c r="B12299" i="1"/>
  <c r="A12300" i="1"/>
  <c r="B12300" i="1"/>
  <c r="A12301" i="1"/>
  <c r="B12301" i="1"/>
  <c r="A12302" i="1"/>
  <c r="B12302" i="1"/>
  <c r="A12303" i="1"/>
  <c r="B12303" i="1"/>
  <c r="A12304" i="1"/>
  <c r="B12304" i="1"/>
  <c r="A12305" i="1"/>
  <c r="B12305" i="1"/>
  <c r="A12306" i="1"/>
  <c r="B12306" i="1"/>
  <c r="A12307" i="1"/>
  <c r="B12307" i="1"/>
  <c r="A12308" i="1"/>
  <c r="B12308" i="1"/>
  <c r="A12309" i="1"/>
  <c r="B12309" i="1"/>
  <c r="A12310" i="1"/>
  <c r="B12310" i="1"/>
  <c r="A12311" i="1"/>
  <c r="B12311" i="1"/>
  <c r="A12312" i="1"/>
  <c r="B12312" i="1"/>
  <c r="A12313" i="1"/>
  <c r="B12313" i="1"/>
  <c r="A12314" i="1"/>
  <c r="B12314" i="1"/>
  <c r="A12315" i="1"/>
  <c r="B12315" i="1"/>
  <c r="A12316" i="1"/>
  <c r="B12316" i="1"/>
  <c r="A12317" i="1"/>
  <c r="B12317" i="1"/>
  <c r="A12318" i="1"/>
  <c r="B12318" i="1"/>
  <c r="A12319" i="1"/>
  <c r="B12319" i="1"/>
  <c r="A12320" i="1"/>
  <c r="B12320" i="1"/>
  <c r="A12321" i="1"/>
  <c r="B12321" i="1"/>
  <c r="A12322" i="1"/>
  <c r="B12322" i="1"/>
  <c r="A12323" i="1"/>
  <c r="B12323" i="1"/>
  <c r="A12324" i="1"/>
  <c r="B12324" i="1"/>
  <c r="A12325" i="1"/>
  <c r="B12325" i="1"/>
  <c r="A12326" i="1"/>
  <c r="B12326" i="1"/>
  <c r="A12327" i="1"/>
  <c r="B12327" i="1"/>
  <c r="A12328" i="1"/>
  <c r="B12328" i="1"/>
  <c r="A12329" i="1"/>
  <c r="B12329" i="1"/>
  <c r="A12330" i="1"/>
  <c r="B12330" i="1"/>
  <c r="A12331" i="1"/>
  <c r="B12331" i="1"/>
  <c r="A12332" i="1"/>
  <c r="B12332" i="1"/>
  <c r="A12333" i="1"/>
  <c r="B12333" i="1"/>
  <c r="A12334" i="1"/>
  <c r="B12334" i="1"/>
  <c r="A12335" i="1"/>
  <c r="B12335" i="1"/>
  <c r="A12336" i="1"/>
  <c r="B12336" i="1"/>
  <c r="A12337" i="1"/>
  <c r="B12337" i="1"/>
  <c r="A12338" i="1"/>
  <c r="B12338" i="1"/>
  <c r="A12339" i="1"/>
  <c r="B12339" i="1"/>
  <c r="A12340" i="1"/>
  <c r="B12340" i="1"/>
  <c r="A12341" i="1"/>
  <c r="B12341" i="1"/>
  <c r="A12342" i="1"/>
  <c r="B12342" i="1"/>
  <c r="A12343" i="1"/>
  <c r="B12343" i="1"/>
  <c r="A12344" i="1"/>
  <c r="B12344" i="1"/>
  <c r="A12345" i="1"/>
  <c r="B12345" i="1"/>
  <c r="A12346" i="1"/>
  <c r="B12346" i="1"/>
  <c r="A12347" i="1"/>
  <c r="B12347" i="1"/>
  <c r="A12348" i="1"/>
  <c r="B12348" i="1"/>
  <c r="A12349" i="1"/>
  <c r="B12349" i="1"/>
  <c r="A12350" i="1"/>
  <c r="B12350" i="1"/>
  <c r="A12351" i="1"/>
  <c r="B12351" i="1"/>
  <c r="A12352" i="1"/>
  <c r="B12352" i="1"/>
  <c r="A12353" i="1"/>
  <c r="B12353" i="1"/>
  <c r="A12354" i="1"/>
  <c r="B12354" i="1"/>
  <c r="A12355" i="1"/>
  <c r="B12355" i="1"/>
  <c r="A12356" i="1"/>
  <c r="B12356" i="1"/>
  <c r="A12357" i="1"/>
  <c r="B12357" i="1"/>
  <c r="A12358" i="1"/>
  <c r="B12358" i="1"/>
  <c r="A12359" i="1"/>
  <c r="B12359" i="1"/>
  <c r="A12360" i="1"/>
  <c r="B12360" i="1"/>
  <c r="A12361" i="1"/>
  <c r="B12361" i="1"/>
  <c r="A12362" i="1"/>
  <c r="B12362" i="1"/>
  <c r="A12363" i="1"/>
  <c r="B12363" i="1"/>
  <c r="A12364" i="1"/>
  <c r="B12364" i="1"/>
  <c r="A12365" i="1"/>
  <c r="B12365" i="1"/>
  <c r="A12366" i="1"/>
  <c r="B12366" i="1"/>
  <c r="A12367" i="1"/>
  <c r="B12367" i="1"/>
  <c r="A12368" i="1"/>
  <c r="B12368" i="1"/>
  <c r="A12369" i="1"/>
  <c r="B12369" i="1"/>
  <c r="A12370" i="1"/>
  <c r="B12370" i="1"/>
  <c r="A12371" i="1"/>
  <c r="B12371" i="1"/>
  <c r="A12372" i="1"/>
  <c r="B12372" i="1"/>
  <c r="A12373" i="1"/>
  <c r="B12373" i="1"/>
  <c r="A12374" i="1"/>
  <c r="B12374" i="1"/>
  <c r="A12375" i="1"/>
  <c r="B12375" i="1"/>
  <c r="A12376" i="1"/>
  <c r="B12376" i="1"/>
  <c r="A12377" i="1"/>
  <c r="B12377" i="1"/>
  <c r="A12378" i="1"/>
  <c r="B12378" i="1"/>
  <c r="A12379" i="1"/>
  <c r="B12379" i="1"/>
  <c r="A12380" i="1"/>
  <c r="B12380" i="1"/>
  <c r="A12381" i="1"/>
  <c r="B12381" i="1"/>
  <c r="A12382" i="1"/>
  <c r="B12382" i="1"/>
  <c r="A12383" i="1"/>
  <c r="B12383" i="1"/>
  <c r="A12384" i="1"/>
  <c r="B12384" i="1"/>
  <c r="A12385" i="1"/>
  <c r="B12385" i="1"/>
  <c r="A12386" i="1"/>
  <c r="B12386" i="1"/>
  <c r="A12387" i="1"/>
  <c r="B12387" i="1"/>
  <c r="A12388" i="1"/>
  <c r="B12388" i="1"/>
  <c r="A12389" i="1"/>
  <c r="B12389" i="1"/>
  <c r="A12390" i="1"/>
  <c r="B12390" i="1"/>
  <c r="A12391" i="1"/>
  <c r="B12391" i="1"/>
  <c r="A12392" i="1"/>
  <c r="B12392" i="1"/>
  <c r="A12393" i="1"/>
  <c r="B12393" i="1"/>
  <c r="A12394" i="1"/>
  <c r="B12394" i="1"/>
  <c r="A12395" i="1"/>
  <c r="B12395" i="1"/>
  <c r="A12396" i="1"/>
  <c r="B12396" i="1"/>
  <c r="A12397" i="1"/>
  <c r="B12397" i="1"/>
  <c r="A12398" i="1"/>
  <c r="B12398" i="1"/>
  <c r="A12399" i="1"/>
  <c r="B12399" i="1"/>
  <c r="A12400" i="1"/>
  <c r="B12400" i="1"/>
  <c r="A12401" i="1"/>
  <c r="B12401" i="1"/>
  <c r="A12402" i="1"/>
  <c r="B12402" i="1"/>
  <c r="A12403" i="1"/>
  <c r="B12403" i="1"/>
  <c r="A12404" i="1"/>
  <c r="B12404" i="1"/>
  <c r="A12405" i="1"/>
  <c r="B12405" i="1"/>
  <c r="A12406" i="1"/>
  <c r="B12406" i="1"/>
  <c r="A12407" i="1"/>
  <c r="B12407" i="1"/>
  <c r="A12408" i="1"/>
  <c r="B12408" i="1"/>
  <c r="A12409" i="1"/>
  <c r="B12409" i="1"/>
  <c r="A12410" i="1"/>
  <c r="B12410" i="1"/>
  <c r="A12411" i="1"/>
  <c r="B12411" i="1"/>
  <c r="A12412" i="1"/>
  <c r="B12412" i="1"/>
  <c r="A12413" i="1"/>
  <c r="B12413" i="1"/>
  <c r="A12414" i="1"/>
  <c r="B12414" i="1"/>
  <c r="A12415" i="1"/>
  <c r="B12415" i="1"/>
  <c r="A12416" i="1"/>
  <c r="B12416" i="1"/>
  <c r="A12417" i="1"/>
  <c r="B12417" i="1"/>
  <c r="A12418" i="1"/>
  <c r="B12418" i="1"/>
  <c r="A12419" i="1"/>
  <c r="B12419" i="1"/>
  <c r="A12420" i="1"/>
  <c r="B12420" i="1"/>
  <c r="A12421" i="1"/>
  <c r="B12421" i="1"/>
  <c r="A12422" i="1"/>
  <c r="B12422" i="1"/>
  <c r="A12423" i="1"/>
  <c r="B12423" i="1"/>
  <c r="A12424" i="1"/>
  <c r="B12424" i="1"/>
  <c r="A12425" i="1"/>
  <c r="B12425" i="1"/>
  <c r="A12426" i="1"/>
  <c r="B12426" i="1"/>
  <c r="A12427" i="1"/>
  <c r="B12427" i="1"/>
  <c r="A12428" i="1"/>
  <c r="B12428" i="1"/>
  <c r="A12429" i="1"/>
  <c r="B12429" i="1"/>
  <c r="A12430" i="1"/>
  <c r="B12430" i="1"/>
  <c r="A12431" i="1"/>
  <c r="B12431" i="1"/>
  <c r="A12432" i="1"/>
  <c r="B12432" i="1"/>
  <c r="A12433" i="1"/>
  <c r="B12433" i="1"/>
  <c r="A12434" i="1"/>
  <c r="B12434" i="1"/>
  <c r="A12435" i="1"/>
  <c r="B12435" i="1"/>
  <c r="A12436" i="1"/>
  <c r="B12436" i="1"/>
  <c r="A12437" i="1"/>
  <c r="B12437" i="1"/>
  <c r="A12438" i="1"/>
  <c r="B12438" i="1"/>
  <c r="A12439" i="1"/>
  <c r="B12439" i="1"/>
  <c r="A12440" i="1"/>
  <c r="B12440" i="1"/>
  <c r="A12441" i="1"/>
  <c r="B12441" i="1"/>
  <c r="A12442" i="1"/>
  <c r="B12442" i="1"/>
  <c r="A12443" i="1"/>
  <c r="B12443" i="1"/>
  <c r="A12444" i="1"/>
  <c r="B12444" i="1"/>
  <c r="A12445" i="1"/>
  <c r="B12445" i="1"/>
  <c r="A12446" i="1"/>
  <c r="B12446" i="1"/>
  <c r="A12447" i="1"/>
  <c r="B12447" i="1"/>
  <c r="A12448" i="1"/>
  <c r="B12448" i="1"/>
  <c r="A12449" i="1"/>
  <c r="B12449" i="1"/>
  <c r="A12450" i="1"/>
  <c r="B12450" i="1"/>
  <c r="A12451" i="1"/>
  <c r="B12451" i="1"/>
  <c r="A12452" i="1"/>
  <c r="B12452" i="1"/>
  <c r="A12453" i="1"/>
  <c r="B12453" i="1"/>
  <c r="A12454" i="1"/>
  <c r="B12454" i="1"/>
  <c r="A12455" i="1"/>
  <c r="B12455" i="1"/>
  <c r="A12456" i="1"/>
  <c r="B12456" i="1"/>
  <c r="A12457" i="1"/>
  <c r="B12457" i="1"/>
  <c r="A12458" i="1"/>
  <c r="B12458" i="1"/>
  <c r="A12459" i="1"/>
  <c r="B12459" i="1"/>
  <c r="A12460" i="1"/>
  <c r="B12460" i="1"/>
  <c r="A12461" i="1"/>
  <c r="B12461" i="1"/>
  <c r="A12462" i="1"/>
  <c r="B12462" i="1"/>
  <c r="A12463" i="1"/>
  <c r="B12463" i="1"/>
  <c r="A12464" i="1"/>
  <c r="B12464" i="1"/>
  <c r="A12465" i="1"/>
  <c r="B12465" i="1"/>
  <c r="A12466" i="1"/>
  <c r="B12466" i="1"/>
  <c r="A12467" i="1"/>
  <c r="B12467" i="1"/>
  <c r="A12468" i="1"/>
  <c r="B12468" i="1"/>
  <c r="A12469" i="1"/>
  <c r="B12469" i="1"/>
  <c r="A12470" i="1"/>
  <c r="B12470" i="1"/>
  <c r="A12471" i="1"/>
  <c r="B12471" i="1"/>
  <c r="A12472" i="1"/>
  <c r="B12472" i="1"/>
  <c r="A12473" i="1"/>
  <c r="B12473" i="1"/>
  <c r="A12474" i="1"/>
  <c r="B12474" i="1"/>
  <c r="A12475" i="1"/>
  <c r="B12475" i="1"/>
  <c r="A12476" i="1"/>
  <c r="B12476" i="1"/>
  <c r="A12477" i="1"/>
  <c r="B12477" i="1"/>
  <c r="A12478" i="1"/>
  <c r="B12478" i="1"/>
  <c r="A12479" i="1"/>
  <c r="B12479" i="1"/>
  <c r="A12480" i="1"/>
  <c r="B12480" i="1"/>
  <c r="A12481" i="1"/>
  <c r="B12481" i="1"/>
  <c r="A12482" i="1"/>
  <c r="B12482" i="1"/>
  <c r="A12483" i="1"/>
  <c r="B12483" i="1"/>
  <c r="A12484" i="1"/>
  <c r="B12484" i="1"/>
  <c r="A12485" i="1"/>
  <c r="B12485" i="1"/>
  <c r="A12486" i="1"/>
  <c r="B12486" i="1"/>
  <c r="A12487" i="1"/>
  <c r="B12487" i="1"/>
  <c r="A12488" i="1"/>
  <c r="B12488" i="1"/>
  <c r="A12489" i="1"/>
  <c r="B12489" i="1"/>
  <c r="A12490" i="1"/>
  <c r="B12490" i="1"/>
  <c r="A12491" i="1"/>
  <c r="B12491" i="1"/>
  <c r="A12492" i="1"/>
  <c r="B12492" i="1"/>
  <c r="A12493" i="1"/>
  <c r="B12493" i="1"/>
  <c r="A12494" i="1"/>
  <c r="B12494" i="1"/>
  <c r="A12495" i="1"/>
  <c r="B12495" i="1"/>
  <c r="A12496" i="1"/>
  <c r="B12496" i="1"/>
  <c r="A12497" i="1"/>
  <c r="B12497" i="1"/>
  <c r="A12498" i="1"/>
  <c r="B12498" i="1"/>
  <c r="A12499" i="1"/>
  <c r="B12499" i="1"/>
  <c r="A12500" i="1"/>
  <c r="B12500" i="1"/>
  <c r="A12501" i="1"/>
  <c r="B12501" i="1"/>
  <c r="A12502" i="1"/>
  <c r="B12502" i="1"/>
  <c r="A12503" i="1"/>
  <c r="B12503" i="1"/>
  <c r="A12504" i="1"/>
  <c r="B12504" i="1"/>
  <c r="A12505" i="1"/>
  <c r="B12505" i="1"/>
  <c r="A12506" i="1"/>
  <c r="B12506" i="1"/>
  <c r="A12507" i="1"/>
  <c r="B12507" i="1"/>
  <c r="A12508" i="1"/>
  <c r="B12508" i="1"/>
  <c r="A12509" i="1"/>
  <c r="B12509" i="1"/>
  <c r="A12510" i="1"/>
  <c r="B12510" i="1"/>
  <c r="A12511" i="1"/>
  <c r="B12511" i="1"/>
  <c r="A12512" i="1"/>
  <c r="B12512" i="1"/>
  <c r="A12513" i="1"/>
  <c r="B12513" i="1"/>
  <c r="A12514" i="1"/>
  <c r="B12514" i="1"/>
  <c r="A12515" i="1"/>
  <c r="B12515" i="1"/>
  <c r="A12516" i="1"/>
  <c r="B12516" i="1"/>
  <c r="A12517" i="1"/>
  <c r="B12517" i="1"/>
  <c r="A12518" i="1"/>
  <c r="B12518" i="1"/>
  <c r="A12519" i="1"/>
  <c r="B12519" i="1"/>
  <c r="A12520" i="1"/>
  <c r="B12520" i="1"/>
  <c r="A12521" i="1"/>
  <c r="B12521" i="1"/>
  <c r="A12522" i="1"/>
  <c r="B12522" i="1"/>
  <c r="A12523" i="1"/>
  <c r="B12523" i="1"/>
  <c r="A12524" i="1"/>
  <c r="B12524" i="1"/>
  <c r="A12525" i="1"/>
  <c r="B12525" i="1"/>
  <c r="A12526" i="1"/>
  <c r="B12526" i="1"/>
  <c r="A12527" i="1"/>
  <c r="B12527" i="1"/>
  <c r="A12528" i="1"/>
  <c r="B12528" i="1"/>
  <c r="A12529" i="1"/>
  <c r="B12529" i="1"/>
  <c r="A12530" i="1"/>
  <c r="B12530" i="1"/>
  <c r="A12531" i="1"/>
  <c r="B12531" i="1"/>
  <c r="A12532" i="1"/>
  <c r="B12532" i="1"/>
  <c r="A12533" i="1"/>
  <c r="B12533" i="1"/>
  <c r="A12534" i="1"/>
  <c r="B12534" i="1"/>
  <c r="A12535" i="1"/>
  <c r="B12535" i="1"/>
  <c r="A12536" i="1"/>
  <c r="B12536" i="1"/>
  <c r="A12537" i="1"/>
  <c r="B12537" i="1"/>
  <c r="A12538" i="1"/>
  <c r="B12538" i="1"/>
  <c r="A12539" i="1"/>
  <c r="B12539" i="1"/>
  <c r="A12540" i="1"/>
  <c r="B12540" i="1"/>
  <c r="A12541" i="1"/>
  <c r="B12541" i="1"/>
  <c r="A12542" i="1"/>
  <c r="B12542" i="1"/>
  <c r="A12543" i="1"/>
  <c r="B12543" i="1"/>
  <c r="A12544" i="1"/>
  <c r="B12544" i="1"/>
  <c r="A12545" i="1"/>
  <c r="B12545" i="1"/>
  <c r="A12546" i="1"/>
  <c r="B12546" i="1"/>
  <c r="A12547" i="1"/>
  <c r="B12547" i="1"/>
  <c r="A12548" i="1"/>
  <c r="B12548" i="1"/>
  <c r="A12549" i="1"/>
  <c r="B12549" i="1"/>
  <c r="A12550" i="1"/>
  <c r="B12550" i="1"/>
  <c r="A12551" i="1"/>
  <c r="B12551" i="1"/>
  <c r="A12552" i="1"/>
  <c r="B12552" i="1"/>
  <c r="A12553" i="1"/>
  <c r="B12553" i="1"/>
  <c r="A12554" i="1"/>
  <c r="B12554" i="1"/>
  <c r="A12555" i="1"/>
  <c r="B12555" i="1"/>
  <c r="A12556" i="1"/>
  <c r="B12556" i="1"/>
  <c r="A12557" i="1"/>
  <c r="B12557" i="1"/>
  <c r="A12558" i="1"/>
  <c r="B12558" i="1"/>
  <c r="A12559" i="1"/>
  <c r="B12559" i="1"/>
  <c r="A12560" i="1"/>
  <c r="B12560" i="1"/>
  <c r="A12561" i="1"/>
  <c r="B12561" i="1"/>
  <c r="A12562" i="1"/>
  <c r="B12562" i="1"/>
  <c r="A12563" i="1"/>
  <c r="B12563" i="1"/>
  <c r="A12564" i="1"/>
  <c r="B12564" i="1"/>
  <c r="A12565" i="1"/>
  <c r="B12565" i="1"/>
  <c r="A12566" i="1"/>
  <c r="B12566" i="1"/>
  <c r="A12567" i="1"/>
  <c r="B12567" i="1"/>
  <c r="A12568" i="1"/>
  <c r="B12568" i="1"/>
  <c r="A12569" i="1"/>
  <c r="B12569" i="1"/>
  <c r="A12570" i="1"/>
  <c r="B12570" i="1"/>
  <c r="A12571" i="1"/>
  <c r="B12571" i="1"/>
  <c r="A12572" i="1"/>
  <c r="B12572" i="1"/>
  <c r="A12573" i="1"/>
  <c r="B12573" i="1"/>
  <c r="A12574" i="1"/>
  <c r="B12574" i="1"/>
  <c r="A12575" i="1"/>
  <c r="B12575" i="1"/>
  <c r="A12576" i="1"/>
  <c r="B12576" i="1"/>
  <c r="A12577" i="1"/>
  <c r="B12577" i="1"/>
  <c r="A12578" i="1"/>
  <c r="B12578" i="1"/>
  <c r="A12579" i="1"/>
  <c r="B12579" i="1"/>
  <c r="A12580" i="1"/>
  <c r="B12580" i="1"/>
  <c r="A12581" i="1"/>
  <c r="B12581" i="1"/>
  <c r="A12582" i="1"/>
  <c r="B12582" i="1"/>
  <c r="A12583" i="1"/>
  <c r="B12583" i="1"/>
  <c r="A12584" i="1"/>
  <c r="B12584" i="1"/>
  <c r="A12585" i="1"/>
  <c r="B12585" i="1"/>
  <c r="A12586" i="1"/>
  <c r="B12586" i="1"/>
  <c r="A12587" i="1"/>
  <c r="B12587" i="1"/>
  <c r="A12588" i="1"/>
  <c r="B12588" i="1"/>
  <c r="A12589" i="1"/>
  <c r="B12589" i="1"/>
  <c r="A12590" i="1"/>
  <c r="B12590" i="1"/>
  <c r="A12591" i="1"/>
  <c r="B12591" i="1"/>
  <c r="A12592" i="1"/>
  <c r="B12592" i="1"/>
  <c r="A12593" i="1"/>
  <c r="B12593" i="1"/>
  <c r="A12594" i="1"/>
  <c r="B12594" i="1"/>
  <c r="A12595" i="1"/>
  <c r="B12595" i="1"/>
  <c r="A12596" i="1"/>
  <c r="B12596" i="1"/>
  <c r="A12597" i="1"/>
  <c r="B12597" i="1"/>
  <c r="A12598" i="1"/>
  <c r="B12598" i="1"/>
  <c r="A12599" i="1"/>
  <c r="B12599" i="1"/>
  <c r="A12600" i="1"/>
  <c r="B12600" i="1"/>
  <c r="A12601" i="1"/>
  <c r="B12601" i="1"/>
  <c r="A12602" i="1"/>
  <c r="B12602" i="1"/>
  <c r="A12603" i="1"/>
  <c r="B12603" i="1"/>
  <c r="A12604" i="1"/>
  <c r="B12604" i="1"/>
  <c r="A12605" i="1"/>
  <c r="B12605" i="1"/>
  <c r="A12606" i="1"/>
  <c r="B12606" i="1"/>
  <c r="A12607" i="1"/>
  <c r="B12607" i="1"/>
  <c r="A12608" i="1"/>
  <c r="B12608" i="1"/>
  <c r="A12609" i="1"/>
  <c r="B12609" i="1"/>
  <c r="A12610" i="1"/>
  <c r="B12610" i="1"/>
  <c r="A12611" i="1"/>
  <c r="B12611" i="1"/>
  <c r="A12612" i="1"/>
  <c r="B12612" i="1"/>
  <c r="A12613" i="1"/>
  <c r="B12613" i="1"/>
  <c r="A12614" i="1"/>
  <c r="B12614" i="1"/>
  <c r="A12615" i="1"/>
  <c r="B12615" i="1"/>
  <c r="A12616" i="1"/>
  <c r="B12616" i="1"/>
  <c r="A12617" i="1"/>
  <c r="B12617" i="1"/>
  <c r="A12618" i="1"/>
  <c r="B12618" i="1"/>
  <c r="A12619" i="1"/>
  <c r="B12619" i="1"/>
  <c r="A12620" i="1"/>
  <c r="B12620" i="1"/>
  <c r="A12621" i="1"/>
  <c r="B12621" i="1"/>
  <c r="A12622" i="1"/>
  <c r="B12622" i="1"/>
  <c r="A12623" i="1"/>
  <c r="B12623" i="1"/>
  <c r="A12624" i="1"/>
  <c r="B12624" i="1"/>
  <c r="A12625" i="1"/>
  <c r="B12625" i="1"/>
  <c r="A12626" i="1"/>
  <c r="B12626" i="1"/>
  <c r="A12627" i="1"/>
  <c r="B12627" i="1"/>
  <c r="A12628" i="1"/>
  <c r="B12628" i="1"/>
  <c r="A12629" i="1"/>
  <c r="B12629" i="1"/>
  <c r="A12630" i="1"/>
  <c r="B12630" i="1"/>
  <c r="A12631" i="1"/>
  <c r="B12631" i="1"/>
  <c r="A12632" i="1"/>
  <c r="B12632" i="1"/>
  <c r="A12633" i="1"/>
  <c r="B12633" i="1"/>
  <c r="A12634" i="1"/>
  <c r="B12634" i="1"/>
  <c r="A12635" i="1"/>
  <c r="B12635" i="1"/>
  <c r="A12636" i="1"/>
  <c r="B12636" i="1"/>
  <c r="A12637" i="1"/>
  <c r="B12637" i="1"/>
  <c r="A12638" i="1"/>
  <c r="B12638" i="1"/>
  <c r="A12639" i="1"/>
  <c r="B12639" i="1"/>
  <c r="A12640" i="1"/>
  <c r="B12640" i="1"/>
  <c r="A12641" i="1"/>
  <c r="B12641" i="1"/>
  <c r="A12642" i="1"/>
  <c r="B12642" i="1"/>
  <c r="A12643" i="1"/>
  <c r="B12643" i="1"/>
  <c r="A12644" i="1"/>
  <c r="B12644" i="1"/>
  <c r="A12645" i="1"/>
  <c r="B12645" i="1"/>
  <c r="A12646" i="1"/>
  <c r="B12646" i="1"/>
  <c r="A12647" i="1"/>
  <c r="B12647" i="1"/>
  <c r="A12648" i="1"/>
  <c r="B12648" i="1"/>
  <c r="A12649" i="1"/>
  <c r="B12649" i="1"/>
  <c r="A12650" i="1"/>
  <c r="B12650" i="1"/>
  <c r="A12651" i="1"/>
  <c r="B12651" i="1"/>
  <c r="A12652" i="1"/>
  <c r="B12652" i="1"/>
  <c r="A12653" i="1"/>
  <c r="B12653" i="1"/>
  <c r="A12654" i="1"/>
  <c r="B12654" i="1"/>
  <c r="A12655" i="1"/>
  <c r="B12655" i="1"/>
  <c r="A12656" i="1"/>
  <c r="B12656" i="1"/>
  <c r="A12657" i="1"/>
  <c r="B12657" i="1"/>
  <c r="A12658" i="1"/>
  <c r="B12658" i="1"/>
  <c r="A12659" i="1"/>
  <c r="B12659" i="1"/>
  <c r="A12660" i="1"/>
  <c r="B12660" i="1"/>
  <c r="A12661" i="1"/>
  <c r="B12661" i="1"/>
  <c r="A12662" i="1"/>
  <c r="B12662" i="1"/>
  <c r="A12663" i="1"/>
  <c r="B12663" i="1"/>
  <c r="A12664" i="1"/>
  <c r="B12664" i="1"/>
  <c r="A12665" i="1"/>
  <c r="B12665" i="1"/>
  <c r="A12666" i="1"/>
  <c r="B12666" i="1"/>
  <c r="A12667" i="1"/>
  <c r="B12667" i="1"/>
  <c r="A12668" i="1"/>
  <c r="B12668" i="1"/>
  <c r="A12669" i="1"/>
  <c r="B12669" i="1"/>
  <c r="A12670" i="1"/>
  <c r="B12670" i="1"/>
  <c r="A12671" i="1"/>
  <c r="B12671" i="1"/>
  <c r="A12672" i="1"/>
  <c r="B12672" i="1"/>
  <c r="A12673" i="1"/>
  <c r="B12673" i="1"/>
  <c r="A12674" i="1"/>
  <c r="B12674" i="1"/>
  <c r="A12675" i="1"/>
  <c r="B12675" i="1"/>
  <c r="A12676" i="1"/>
  <c r="B12676" i="1"/>
  <c r="A12677" i="1"/>
  <c r="B12677" i="1"/>
  <c r="A12678" i="1"/>
  <c r="B12678" i="1"/>
  <c r="A12679" i="1"/>
  <c r="B12679" i="1"/>
  <c r="A12680" i="1"/>
  <c r="B12680" i="1"/>
  <c r="A12681" i="1"/>
  <c r="B12681" i="1"/>
  <c r="A12682" i="1"/>
  <c r="B12682" i="1"/>
  <c r="A12683" i="1"/>
  <c r="B12683" i="1"/>
  <c r="A12684" i="1"/>
  <c r="B12684" i="1"/>
  <c r="A12685" i="1"/>
  <c r="B12685" i="1"/>
  <c r="A12686" i="1"/>
  <c r="B12686" i="1"/>
  <c r="A12687" i="1"/>
  <c r="B12687" i="1"/>
  <c r="A12688" i="1"/>
  <c r="B12688" i="1"/>
  <c r="A12689" i="1"/>
  <c r="B12689" i="1"/>
  <c r="A12690" i="1"/>
  <c r="B12690" i="1"/>
  <c r="A12691" i="1"/>
  <c r="B12691" i="1"/>
  <c r="A12692" i="1"/>
  <c r="B12692" i="1"/>
  <c r="A12693" i="1"/>
  <c r="B12693" i="1"/>
  <c r="A12694" i="1"/>
  <c r="B12694" i="1"/>
  <c r="A12695" i="1"/>
  <c r="B12695" i="1"/>
  <c r="A12696" i="1"/>
  <c r="B12696" i="1"/>
  <c r="A12697" i="1"/>
  <c r="B12697" i="1"/>
  <c r="A12698" i="1"/>
  <c r="B12698" i="1"/>
  <c r="A12699" i="1"/>
  <c r="B12699" i="1"/>
  <c r="A12700" i="1"/>
  <c r="B12700" i="1"/>
  <c r="A12701" i="1"/>
  <c r="B12701" i="1"/>
  <c r="A12702" i="1"/>
  <c r="B12702" i="1"/>
  <c r="A12703" i="1"/>
  <c r="B12703" i="1"/>
  <c r="A12704" i="1"/>
  <c r="B12704" i="1"/>
  <c r="A12705" i="1"/>
  <c r="B12705" i="1"/>
  <c r="A12706" i="1"/>
  <c r="B12706" i="1"/>
  <c r="A12707" i="1"/>
  <c r="B12707" i="1"/>
  <c r="A12708" i="1"/>
  <c r="B12708" i="1"/>
  <c r="A12709" i="1"/>
  <c r="B12709" i="1"/>
  <c r="A12710" i="1"/>
  <c r="B12710" i="1"/>
  <c r="A12711" i="1"/>
  <c r="B12711" i="1"/>
  <c r="A12712" i="1"/>
  <c r="B12712" i="1"/>
  <c r="A12713" i="1"/>
  <c r="B12713" i="1"/>
  <c r="A12714" i="1"/>
  <c r="B12714" i="1"/>
  <c r="A12715" i="1"/>
  <c r="B12715" i="1"/>
  <c r="A12716" i="1"/>
  <c r="B12716" i="1"/>
  <c r="A12717" i="1"/>
  <c r="B12717" i="1"/>
  <c r="A12718" i="1"/>
  <c r="B12718" i="1"/>
  <c r="A12719" i="1"/>
  <c r="B12719" i="1"/>
  <c r="A12720" i="1"/>
  <c r="B12720" i="1"/>
  <c r="A12721" i="1"/>
  <c r="B12721" i="1"/>
  <c r="A12722" i="1"/>
  <c r="B12722" i="1"/>
  <c r="A12723" i="1"/>
  <c r="B12723" i="1"/>
  <c r="A12724" i="1"/>
  <c r="B12724" i="1"/>
  <c r="A12725" i="1"/>
  <c r="B12725" i="1"/>
  <c r="A12726" i="1"/>
  <c r="B12726" i="1"/>
  <c r="A12727" i="1"/>
  <c r="B12727" i="1"/>
  <c r="A12728" i="1"/>
  <c r="B12728" i="1"/>
  <c r="A12729" i="1"/>
  <c r="B12729" i="1"/>
  <c r="A12730" i="1"/>
  <c r="B12730" i="1"/>
  <c r="A12731" i="1"/>
  <c r="B12731" i="1"/>
  <c r="A12732" i="1"/>
  <c r="B12732" i="1"/>
  <c r="A12733" i="1"/>
  <c r="B12733" i="1"/>
  <c r="A12734" i="1"/>
  <c r="B12734" i="1"/>
  <c r="A12735" i="1"/>
  <c r="B12735" i="1"/>
  <c r="A12736" i="1"/>
  <c r="B12736" i="1"/>
  <c r="A12737" i="1"/>
  <c r="B12737" i="1"/>
  <c r="A12738" i="1"/>
  <c r="B12738" i="1"/>
  <c r="A12739" i="1"/>
  <c r="B12739" i="1"/>
  <c r="A12740" i="1"/>
  <c r="B12740" i="1"/>
  <c r="A12741" i="1"/>
  <c r="B12741" i="1"/>
  <c r="A12742" i="1"/>
  <c r="B12742" i="1"/>
  <c r="A12743" i="1"/>
  <c r="B12743" i="1"/>
  <c r="A12744" i="1"/>
  <c r="B12744" i="1"/>
  <c r="A12745" i="1"/>
  <c r="B12745" i="1"/>
  <c r="A12746" i="1"/>
  <c r="B12746" i="1"/>
  <c r="A12747" i="1"/>
  <c r="B12747" i="1"/>
  <c r="A12748" i="1"/>
  <c r="B12748" i="1"/>
  <c r="A12749" i="1"/>
  <c r="B12749" i="1"/>
  <c r="A12750" i="1"/>
  <c r="B12750" i="1"/>
  <c r="A12751" i="1"/>
  <c r="B12751" i="1"/>
  <c r="A12752" i="1"/>
  <c r="B12752" i="1"/>
  <c r="A12753" i="1"/>
  <c r="B12753" i="1"/>
  <c r="A12754" i="1"/>
  <c r="B12754" i="1"/>
  <c r="A12755" i="1"/>
  <c r="B12755" i="1"/>
  <c r="A12756" i="1"/>
  <c r="B12756" i="1"/>
  <c r="A12757" i="1"/>
  <c r="B12757" i="1"/>
  <c r="A12758" i="1"/>
  <c r="B12758" i="1"/>
  <c r="A12759" i="1"/>
  <c r="B12759" i="1"/>
  <c r="A12760" i="1"/>
  <c r="B12760" i="1"/>
  <c r="A12761" i="1"/>
  <c r="B12761" i="1"/>
  <c r="A12762" i="1"/>
  <c r="B12762" i="1"/>
  <c r="A12763" i="1"/>
  <c r="B12763" i="1"/>
  <c r="A12764" i="1"/>
  <c r="B12764" i="1"/>
  <c r="A12765" i="1"/>
  <c r="B12765" i="1"/>
  <c r="A12766" i="1"/>
  <c r="B12766" i="1"/>
  <c r="A12767" i="1"/>
  <c r="B12767" i="1"/>
  <c r="A12768" i="1"/>
  <c r="B12768" i="1"/>
  <c r="A12769" i="1"/>
  <c r="B12769" i="1"/>
  <c r="A12770" i="1"/>
  <c r="B12770" i="1"/>
  <c r="A12771" i="1"/>
  <c r="B12771" i="1"/>
  <c r="A12772" i="1"/>
  <c r="B12772" i="1"/>
  <c r="A12773" i="1"/>
  <c r="B12773" i="1"/>
  <c r="A12774" i="1"/>
  <c r="B12774" i="1"/>
  <c r="A12775" i="1"/>
  <c r="B12775" i="1"/>
  <c r="A12776" i="1"/>
  <c r="B12776" i="1"/>
  <c r="A12777" i="1"/>
  <c r="B12777" i="1"/>
  <c r="A12778" i="1"/>
  <c r="B12778" i="1"/>
  <c r="A12779" i="1"/>
  <c r="B12779" i="1"/>
  <c r="A12780" i="1"/>
  <c r="B12780" i="1"/>
  <c r="A12781" i="1"/>
  <c r="B12781" i="1"/>
  <c r="A12782" i="1"/>
  <c r="B12782" i="1"/>
  <c r="A12783" i="1"/>
  <c r="B12783" i="1"/>
  <c r="A12784" i="1"/>
  <c r="B12784" i="1"/>
  <c r="A12785" i="1"/>
  <c r="B12785" i="1"/>
  <c r="A12786" i="1"/>
  <c r="B12786" i="1"/>
  <c r="A12787" i="1"/>
  <c r="B12787" i="1"/>
  <c r="A12788" i="1"/>
  <c r="B12788" i="1"/>
  <c r="A12789" i="1"/>
  <c r="B12789" i="1"/>
  <c r="A12790" i="1"/>
  <c r="B12790" i="1"/>
  <c r="A12791" i="1"/>
  <c r="B12791" i="1"/>
  <c r="A12792" i="1"/>
  <c r="B12792" i="1"/>
  <c r="A12793" i="1"/>
  <c r="B12793" i="1"/>
  <c r="A12794" i="1"/>
  <c r="B12794" i="1"/>
  <c r="A12795" i="1"/>
  <c r="B12795" i="1"/>
  <c r="A12796" i="1"/>
  <c r="B12796" i="1"/>
  <c r="A12797" i="1"/>
  <c r="B12797" i="1"/>
  <c r="A12798" i="1"/>
  <c r="B12798" i="1"/>
  <c r="A12799" i="1"/>
  <c r="B12799" i="1"/>
  <c r="A12800" i="1"/>
  <c r="B12800" i="1"/>
  <c r="A12801" i="1"/>
  <c r="B12801" i="1"/>
  <c r="A12802" i="1"/>
  <c r="B12802" i="1"/>
  <c r="A12803" i="1"/>
  <c r="B12803" i="1"/>
  <c r="A12804" i="1"/>
  <c r="B12804" i="1"/>
  <c r="A12805" i="1"/>
  <c r="B12805" i="1"/>
  <c r="A12806" i="1"/>
  <c r="B12806" i="1"/>
  <c r="A12807" i="1"/>
  <c r="B12807" i="1"/>
  <c r="A12808" i="1"/>
  <c r="B12808" i="1"/>
  <c r="A12809" i="1"/>
  <c r="B12809" i="1"/>
  <c r="A12810" i="1"/>
  <c r="B12810" i="1"/>
  <c r="A12811" i="1"/>
  <c r="B12811" i="1"/>
  <c r="A12812" i="1"/>
  <c r="B12812" i="1"/>
  <c r="A12813" i="1"/>
  <c r="B12813" i="1"/>
  <c r="A12814" i="1"/>
  <c r="B12814" i="1"/>
  <c r="A12815" i="1"/>
  <c r="B12815" i="1"/>
  <c r="A12816" i="1"/>
  <c r="B12816" i="1"/>
  <c r="A12817" i="1"/>
  <c r="B12817" i="1"/>
  <c r="A12818" i="1"/>
  <c r="B12818" i="1"/>
  <c r="A12819" i="1"/>
  <c r="B12819" i="1"/>
  <c r="A12820" i="1"/>
  <c r="B12820" i="1"/>
  <c r="A12821" i="1"/>
  <c r="B12821" i="1"/>
  <c r="A12822" i="1"/>
  <c r="B12822" i="1"/>
  <c r="A12823" i="1"/>
  <c r="B12823" i="1"/>
  <c r="A12824" i="1"/>
  <c r="B12824" i="1"/>
  <c r="A12825" i="1"/>
  <c r="B12825" i="1"/>
  <c r="A12826" i="1"/>
  <c r="B12826" i="1"/>
  <c r="A12827" i="1"/>
  <c r="B12827" i="1"/>
  <c r="A12828" i="1"/>
  <c r="B12828" i="1"/>
  <c r="A12829" i="1"/>
  <c r="B12829" i="1"/>
  <c r="A12830" i="1"/>
  <c r="B12830" i="1"/>
  <c r="A12831" i="1"/>
  <c r="B12831" i="1"/>
  <c r="A12832" i="1"/>
  <c r="B12832" i="1"/>
  <c r="A12833" i="1"/>
  <c r="B12833" i="1"/>
  <c r="A12834" i="1"/>
  <c r="B12834" i="1"/>
  <c r="A12835" i="1"/>
  <c r="B12835" i="1"/>
  <c r="A12836" i="1"/>
  <c r="B12836" i="1"/>
  <c r="A12837" i="1"/>
  <c r="B12837" i="1"/>
  <c r="A12838" i="1"/>
  <c r="B12838" i="1"/>
  <c r="A12839" i="1"/>
  <c r="B12839" i="1"/>
  <c r="A12840" i="1"/>
  <c r="B12840" i="1"/>
  <c r="A12841" i="1"/>
  <c r="B12841" i="1"/>
  <c r="A12842" i="1"/>
  <c r="B12842" i="1"/>
  <c r="A12843" i="1"/>
  <c r="B12843" i="1"/>
  <c r="A12844" i="1"/>
  <c r="B12844" i="1"/>
  <c r="A12845" i="1"/>
  <c r="B12845" i="1"/>
  <c r="A12846" i="1"/>
  <c r="B12846" i="1"/>
  <c r="A12847" i="1"/>
  <c r="B12847" i="1"/>
  <c r="A12848" i="1"/>
  <c r="B12848" i="1"/>
  <c r="A12849" i="1"/>
  <c r="B12849" i="1"/>
  <c r="A12850" i="1"/>
  <c r="B12850" i="1"/>
  <c r="A12851" i="1"/>
  <c r="B12851" i="1"/>
  <c r="A12852" i="1"/>
  <c r="B12852" i="1"/>
  <c r="A12853" i="1"/>
  <c r="B12853" i="1"/>
  <c r="A12854" i="1"/>
  <c r="B12854" i="1"/>
  <c r="A12855" i="1"/>
  <c r="B12855" i="1"/>
  <c r="A12856" i="1"/>
  <c r="B12856" i="1"/>
  <c r="A12857" i="1"/>
  <c r="B12857" i="1"/>
  <c r="A12858" i="1"/>
  <c r="B12858" i="1"/>
  <c r="A12859" i="1"/>
  <c r="B12859" i="1"/>
  <c r="A12860" i="1"/>
  <c r="B12860" i="1"/>
  <c r="A12861" i="1"/>
  <c r="B12861" i="1"/>
  <c r="A12862" i="1"/>
  <c r="B12862" i="1"/>
  <c r="A12863" i="1"/>
  <c r="B12863" i="1"/>
  <c r="A12864" i="1"/>
  <c r="B12864" i="1"/>
  <c r="A12865" i="1"/>
  <c r="B12865" i="1"/>
  <c r="A12866" i="1"/>
  <c r="B12866" i="1"/>
  <c r="A12867" i="1"/>
  <c r="B12867" i="1"/>
  <c r="A12868" i="1"/>
  <c r="B12868" i="1"/>
  <c r="A12869" i="1"/>
  <c r="B12869" i="1"/>
  <c r="A12870" i="1"/>
  <c r="B12870" i="1"/>
  <c r="A12871" i="1"/>
  <c r="B12871" i="1"/>
  <c r="A12872" i="1"/>
  <c r="B12872" i="1"/>
  <c r="A12873" i="1"/>
  <c r="B12873" i="1"/>
  <c r="A12874" i="1"/>
  <c r="B12874" i="1"/>
  <c r="A12875" i="1"/>
  <c r="B12875" i="1"/>
  <c r="A12876" i="1"/>
  <c r="B12876" i="1"/>
  <c r="A12877" i="1"/>
  <c r="B12877" i="1"/>
  <c r="A12878" i="1"/>
  <c r="B12878" i="1"/>
  <c r="A12879" i="1"/>
  <c r="B12879" i="1"/>
  <c r="A12880" i="1"/>
  <c r="B12880" i="1"/>
  <c r="A12881" i="1"/>
  <c r="B12881" i="1"/>
  <c r="A12882" i="1"/>
  <c r="B12882" i="1"/>
  <c r="A12883" i="1"/>
  <c r="B12883" i="1"/>
  <c r="A12884" i="1"/>
  <c r="B12884" i="1"/>
  <c r="A12885" i="1"/>
  <c r="B12885" i="1"/>
  <c r="A12886" i="1"/>
  <c r="B12886" i="1"/>
  <c r="A12887" i="1"/>
  <c r="B12887" i="1"/>
  <c r="A12888" i="1"/>
  <c r="B12888" i="1"/>
  <c r="A12889" i="1"/>
  <c r="B12889" i="1"/>
  <c r="A12890" i="1"/>
  <c r="B12890" i="1"/>
  <c r="A12891" i="1"/>
  <c r="B12891" i="1"/>
  <c r="A12892" i="1"/>
  <c r="B12892" i="1"/>
  <c r="A12893" i="1"/>
  <c r="B12893" i="1"/>
  <c r="A12894" i="1"/>
  <c r="B12894" i="1"/>
  <c r="A12895" i="1"/>
  <c r="B12895" i="1"/>
  <c r="A12896" i="1"/>
  <c r="B12896" i="1"/>
  <c r="A12897" i="1"/>
  <c r="B12897" i="1"/>
  <c r="A12898" i="1"/>
  <c r="B12898" i="1"/>
  <c r="A12899" i="1"/>
  <c r="B12899" i="1"/>
  <c r="A12900" i="1"/>
  <c r="B12900" i="1"/>
  <c r="A12901" i="1"/>
  <c r="B12901" i="1"/>
  <c r="A12902" i="1"/>
  <c r="B12902" i="1"/>
  <c r="A12903" i="1"/>
  <c r="B12903" i="1"/>
  <c r="A12904" i="1"/>
  <c r="B12904" i="1"/>
  <c r="A12905" i="1"/>
  <c r="B12905" i="1"/>
  <c r="A12906" i="1"/>
  <c r="B12906" i="1"/>
  <c r="A12907" i="1"/>
  <c r="B12907" i="1"/>
  <c r="A12908" i="1"/>
  <c r="B12908" i="1"/>
  <c r="A12909" i="1"/>
  <c r="B12909" i="1"/>
  <c r="A12910" i="1"/>
  <c r="B12910" i="1"/>
  <c r="A12911" i="1"/>
  <c r="B12911" i="1"/>
  <c r="A12912" i="1"/>
  <c r="B12912" i="1"/>
  <c r="A12913" i="1"/>
  <c r="B12913" i="1"/>
  <c r="A12914" i="1"/>
  <c r="B12914" i="1"/>
  <c r="A12915" i="1"/>
  <c r="B12915" i="1"/>
  <c r="A12916" i="1"/>
  <c r="B12916" i="1"/>
  <c r="A12917" i="1"/>
  <c r="B12917" i="1"/>
  <c r="A12918" i="1"/>
  <c r="B12918" i="1"/>
  <c r="A12919" i="1"/>
  <c r="B12919" i="1"/>
  <c r="A12920" i="1"/>
  <c r="B12920" i="1"/>
  <c r="A12921" i="1"/>
  <c r="B12921" i="1"/>
  <c r="A12922" i="1"/>
  <c r="B12922" i="1"/>
  <c r="A12923" i="1"/>
  <c r="B12923" i="1"/>
  <c r="A12924" i="1"/>
  <c r="B12924" i="1"/>
  <c r="A12925" i="1"/>
  <c r="B12925" i="1"/>
  <c r="A12926" i="1"/>
  <c r="B12926" i="1"/>
  <c r="A12927" i="1"/>
  <c r="B12927" i="1"/>
  <c r="A12928" i="1"/>
  <c r="B12928" i="1"/>
  <c r="A12929" i="1"/>
  <c r="B12929" i="1"/>
  <c r="A12930" i="1"/>
  <c r="B12930" i="1"/>
  <c r="A12931" i="1"/>
  <c r="B12931" i="1"/>
  <c r="A12932" i="1"/>
  <c r="B12932" i="1"/>
  <c r="A12933" i="1"/>
  <c r="B12933" i="1"/>
  <c r="A12934" i="1"/>
  <c r="B12934" i="1"/>
  <c r="A12935" i="1"/>
  <c r="B12935" i="1"/>
  <c r="A12936" i="1"/>
  <c r="B12936" i="1"/>
  <c r="A12937" i="1"/>
  <c r="B12937" i="1"/>
  <c r="A12938" i="1"/>
  <c r="B12938" i="1"/>
  <c r="A12939" i="1"/>
  <c r="B12939" i="1"/>
  <c r="A12940" i="1"/>
  <c r="B12940" i="1"/>
  <c r="A12941" i="1"/>
  <c r="B12941" i="1"/>
  <c r="A12942" i="1"/>
  <c r="B12942" i="1"/>
  <c r="A12943" i="1"/>
  <c r="B12943" i="1"/>
  <c r="A12944" i="1"/>
  <c r="B12944" i="1"/>
  <c r="A12945" i="1"/>
  <c r="B12945" i="1"/>
  <c r="A12946" i="1"/>
  <c r="B12946" i="1"/>
  <c r="A12947" i="1"/>
  <c r="B12947" i="1"/>
  <c r="A12948" i="1"/>
  <c r="B12948" i="1"/>
  <c r="A12949" i="1"/>
  <c r="B12949" i="1"/>
  <c r="A12950" i="1"/>
  <c r="B12950" i="1"/>
  <c r="A12951" i="1"/>
  <c r="B12951" i="1"/>
  <c r="A12952" i="1"/>
  <c r="B12952" i="1"/>
  <c r="A12953" i="1"/>
  <c r="B12953" i="1"/>
  <c r="A12954" i="1"/>
  <c r="B12954" i="1"/>
  <c r="A12955" i="1"/>
  <c r="B12955" i="1"/>
  <c r="A12956" i="1"/>
  <c r="B12956" i="1"/>
  <c r="A12957" i="1"/>
  <c r="B12957" i="1"/>
  <c r="A12958" i="1"/>
  <c r="B12958" i="1"/>
  <c r="A12959" i="1"/>
  <c r="B12959" i="1"/>
  <c r="A12960" i="1"/>
  <c r="B12960" i="1"/>
  <c r="A12961" i="1"/>
  <c r="B12961" i="1"/>
  <c r="A12962" i="1"/>
  <c r="B12962" i="1"/>
  <c r="A12963" i="1"/>
  <c r="B12963" i="1"/>
  <c r="A12964" i="1"/>
  <c r="B12964" i="1"/>
  <c r="A12965" i="1"/>
  <c r="B12965" i="1"/>
  <c r="A12966" i="1"/>
  <c r="B12966" i="1"/>
  <c r="A12967" i="1"/>
  <c r="B12967" i="1"/>
  <c r="A12968" i="1"/>
  <c r="B12968" i="1"/>
  <c r="A12969" i="1"/>
  <c r="B12969" i="1"/>
  <c r="A12970" i="1"/>
  <c r="B12970" i="1"/>
  <c r="A12971" i="1"/>
  <c r="B12971" i="1"/>
  <c r="A12972" i="1"/>
  <c r="B12972" i="1"/>
  <c r="A12973" i="1"/>
  <c r="B12973" i="1"/>
  <c r="A12974" i="1"/>
  <c r="B12974" i="1"/>
  <c r="A12975" i="1"/>
  <c r="B12975" i="1"/>
  <c r="A12976" i="1"/>
  <c r="B12976" i="1"/>
  <c r="A12977" i="1"/>
  <c r="B12977" i="1"/>
  <c r="A12978" i="1"/>
  <c r="B12978" i="1"/>
  <c r="A12979" i="1"/>
  <c r="B12979" i="1"/>
  <c r="A12980" i="1"/>
  <c r="B12980" i="1"/>
  <c r="A12981" i="1"/>
  <c r="B12981" i="1"/>
  <c r="A12982" i="1"/>
  <c r="B12982" i="1"/>
  <c r="A12983" i="1"/>
  <c r="B12983" i="1"/>
  <c r="A12984" i="1"/>
  <c r="B12984" i="1"/>
  <c r="A12985" i="1"/>
  <c r="B12985" i="1"/>
  <c r="A12986" i="1"/>
  <c r="B12986" i="1"/>
  <c r="A12987" i="1"/>
  <c r="B12987" i="1"/>
  <c r="A12988" i="1"/>
  <c r="B12988" i="1"/>
  <c r="A12989" i="1"/>
  <c r="B12989" i="1"/>
  <c r="A12990" i="1"/>
  <c r="B12990" i="1"/>
  <c r="A12991" i="1"/>
  <c r="B12991" i="1"/>
  <c r="A12992" i="1"/>
  <c r="B12992" i="1"/>
  <c r="A12993" i="1"/>
  <c r="B12993" i="1"/>
  <c r="A12994" i="1"/>
  <c r="B12994" i="1"/>
  <c r="A12995" i="1"/>
  <c r="B12995" i="1"/>
  <c r="A12996" i="1"/>
  <c r="B12996" i="1"/>
  <c r="A12997" i="1"/>
  <c r="B12997" i="1"/>
  <c r="A12998" i="1"/>
  <c r="B12998" i="1"/>
  <c r="A12999" i="1"/>
  <c r="B12999" i="1"/>
  <c r="A13000" i="1"/>
  <c r="B13000" i="1"/>
  <c r="A13001" i="1"/>
  <c r="B13001" i="1"/>
  <c r="A13002" i="1"/>
  <c r="B13002" i="1"/>
  <c r="A13003" i="1"/>
  <c r="B13003" i="1"/>
  <c r="A13004" i="1"/>
  <c r="B13004" i="1"/>
  <c r="A13005" i="1"/>
  <c r="B13005" i="1"/>
  <c r="A13006" i="1"/>
  <c r="B13006" i="1"/>
  <c r="A13007" i="1"/>
  <c r="B13007" i="1"/>
  <c r="A13008" i="1"/>
  <c r="B13008" i="1"/>
  <c r="A13009" i="1"/>
  <c r="B13009" i="1"/>
  <c r="A13010" i="1"/>
  <c r="B13010" i="1"/>
  <c r="A13011" i="1"/>
  <c r="B13011" i="1"/>
  <c r="A13012" i="1"/>
  <c r="B13012" i="1"/>
  <c r="A13013" i="1"/>
  <c r="B13013" i="1"/>
  <c r="A13014" i="1"/>
  <c r="B13014" i="1"/>
  <c r="A13015" i="1"/>
  <c r="B13015" i="1"/>
  <c r="A13016" i="1"/>
  <c r="B13016" i="1"/>
  <c r="A13017" i="1"/>
  <c r="B13017" i="1"/>
  <c r="A13018" i="1"/>
  <c r="B13018" i="1"/>
  <c r="A13019" i="1"/>
  <c r="B13019" i="1"/>
  <c r="A13020" i="1"/>
  <c r="B13020" i="1"/>
  <c r="A13021" i="1"/>
  <c r="B13021" i="1"/>
  <c r="A13022" i="1"/>
  <c r="B13022" i="1"/>
  <c r="A13023" i="1"/>
  <c r="B13023" i="1"/>
  <c r="A13024" i="1"/>
  <c r="B13024" i="1"/>
  <c r="A13025" i="1"/>
  <c r="B13025" i="1"/>
  <c r="A13026" i="1"/>
  <c r="B13026" i="1"/>
  <c r="A13027" i="1"/>
  <c r="B13027" i="1"/>
  <c r="A13028" i="1"/>
  <c r="B13028" i="1"/>
  <c r="A13029" i="1"/>
  <c r="B13029" i="1"/>
  <c r="A13030" i="1"/>
  <c r="B13030" i="1"/>
  <c r="A13031" i="1"/>
  <c r="B13031" i="1"/>
  <c r="A13032" i="1"/>
  <c r="B13032" i="1"/>
  <c r="A13033" i="1"/>
  <c r="B13033" i="1"/>
  <c r="A13034" i="1"/>
  <c r="B13034" i="1"/>
  <c r="A13035" i="1"/>
  <c r="B13035" i="1"/>
  <c r="A13036" i="1"/>
  <c r="B13036" i="1"/>
  <c r="A13037" i="1"/>
  <c r="B13037" i="1"/>
  <c r="A13038" i="1"/>
  <c r="B13038" i="1"/>
  <c r="A13039" i="1"/>
  <c r="B13039" i="1"/>
  <c r="A13040" i="1"/>
  <c r="B13040" i="1"/>
  <c r="A13041" i="1"/>
  <c r="B13041" i="1"/>
  <c r="A13042" i="1"/>
  <c r="B13042" i="1"/>
  <c r="A13043" i="1"/>
  <c r="B13043" i="1"/>
  <c r="A13044" i="1"/>
  <c r="B13044" i="1"/>
  <c r="A13045" i="1"/>
  <c r="B13045" i="1"/>
  <c r="A13046" i="1"/>
  <c r="B13046" i="1"/>
  <c r="A13047" i="1"/>
  <c r="B13047" i="1"/>
  <c r="A13048" i="1"/>
  <c r="B13048" i="1"/>
  <c r="A13049" i="1"/>
  <c r="B13049" i="1"/>
  <c r="A13050" i="1"/>
  <c r="B13050" i="1"/>
  <c r="A13051" i="1"/>
  <c r="B13051" i="1"/>
  <c r="A13052" i="1"/>
  <c r="B13052" i="1"/>
  <c r="A13053" i="1"/>
  <c r="B13053" i="1"/>
  <c r="A13054" i="1"/>
  <c r="B13054" i="1"/>
  <c r="A13055" i="1"/>
  <c r="B13055" i="1"/>
  <c r="A13056" i="1"/>
  <c r="B13056" i="1"/>
  <c r="A13057" i="1"/>
  <c r="B13057" i="1"/>
  <c r="A13058" i="1"/>
  <c r="B13058" i="1"/>
  <c r="A13059" i="1"/>
  <c r="B13059" i="1"/>
  <c r="A13060" i="1"/>
  <c r="B13060" i="1"/>
  <c r="A13061" i="1"/>
  <c r="B13061" i="1"/>
  <c r="A13062" i="1"/>
  <c r="B13062" i="1"/>
  <c r="A13063" i="1"/>
  <c r="B13063" i="1"/>
  <c r="A13064" i="1"/>
  <c r="B13064" i="1"/>
  <c r="A13065" i="1"/>
  <c r="B13065" i="1"/>
  <c r="A13066" i="1"/>
  <c r="B13066" i="1"/>
  <c r="A13067" i="1"/>
  <c r="B13067" i="1"/>
  <c r="A13068" i="1"/>
  <c r="B13068" i="1"/>
  <c r="A13069" i="1"/>
  <c r="B13069" i="1"/>
  <c r="A13070" i="1"/>
  <c r="B13070" i="1"/>
  <c r="A13071" i="1"/>
  <c r="B13071" i="1"/>
  <c r="A13072" i="1"/>
  <c r="B13072" i="1"/>
  <c r="A13073" i="1"/>
  <c r="B13073" i="1"/>
  <c r="A13074" i="1"/>
  <c r="B13074" i="1"/>
  <c r="A13075" i="1"/>
  <c r="B13075" i="1"/>
  <c r="A13076" i="1"/>
  <c r="B13076" i="1"/>
  <c r="A13077" i="1"/>
  <c r="B13077" i="1"/>
  <c r="A13078" i="1"/>
  <c r="B13078" i="1"/>
  <c r="A13079" i="1"/>
  <c r="B13079" i="1"/>
  <c r="A13080" i="1"/>
  <c r="B13080" i="1"/>
  <c r="A13081" i="1"/>
  <c r="B13081" i="1"/>
  <c r="A13082" i="1"/>
  <c r="B13082" i="1"/>
  <c r="A13083" i="1"/>
  <c r="B13083" i="1"/>
  <c r="A13084" i="1"/>
  <c r="B13084" i="1"/>
  <c r="A13085" i="1"/>
  <c r="B13085" i="1"/>
  <c r="A13086" i="1"/>
  <c r="B13086" i="1"/>
  <c r="A13087" i="1"/>
  <c r="B13087" i="1"/>
  <c r="A13088" i="1"/>
  <c r="B13088" i="1"/>
  <c r="A13089" i="1"/>
  <c r="B13089" i="1"/>
  <c r="A13090" i="1"/>
  <c r="B13090" i="1"/>
  <c r="A13091" i="1"/>
  <c r="B13091" i="1"/>
  <c r="A13092" i="1"/>
  <c r="B13092" i="1"/>
  <c r="A13093" i="1"/>
  <c r="B13093" i="1"/>
  <c r="A13094" i="1"/>
  <c r="B13094" i="1"/>
  <c r="A13095" i="1"/>
  <c r="B13095" i="1"/>
  <c r="A13096" i="1"/>
  <c r="B13096" i="1"/>
  <c r="A13097" i="1"/>
  <c r="B13097" i="1"/>
  <c r="A13098" i="1"/>
  <c r="B13098" i="1"/>
  <c r="A13099" i="1"/>
  <c r="B13099" i="1"/>
  <c r="A13100" i="1"/>
  <c r="B13100" i="1"/>
  <c r="A13101" i="1"/>
  <c r="B13101" i="1"/>
  <c r="A13102" i="1"/>
  <c r="B13102" i="1"/>
  <c r="A13103" i="1"/>
  <c r="B13103" i="1"/>
  <c r="A13104" i="1"/>
  <c r="B13104" i="1"/>
  <c r="A13105" i="1"/>
  <c r="B13105" i="1"/>
  <c r="A13106" i="1"/>
  <c r="B13106" i="1"/>
  <c r="A13107" i="1"/>
  <c r="B13107" i="1"/>
  <c r="A13108" i="1"/>
  <c r="B13108" i="1"/>
  <c r="A13109" i="1"/>
  <c r="B13109" i="1"/>
  <c r="A13110" i="1"/>
  <c r="B13110" i="1"/>
  <c r="A13111" i="1"/>
  <c r="B13111" i="1"/>
  <c r="A13112" i="1"/>
  <c r="B13112" i="1"/>
  <c r="A13113" i="1"/>
  <c r="B13113" i="1"/>
  <c r="A13114" i="1"/>
  <c r="B13114" i="1"/>
  <c r="A13115" i="1"/>
  <c r="B13115" i="1"/>
  <c r="A13116" i="1"/>
  <c r="B13116" i="1"/>
  <c r="A13117" i="1"/>
  <c r="B13117" i="1"/>
  <c r="A13118" i="1"/>
  <c r="B13118" i="1"/>
  <c r="A13119" i="1"/>
  <c r="B13119" i="1"/>
  <c r="A13120" i="1"/>
  <c r="B13120" i="1"/>
  <c r="A13121" i="1"/>
  <c r="B13121" i="1"/>
  <c r="A13122" i="1"/>
  <c r="B13122" i="1"/>
  <c r="A13123" i="1"/>
  <c r="B13123" i="1"/>
  <c r="A13124" i="1"/>
  <c r="B13124" i="1"/>
  <c r="A13125" i="1"/>
  <c r="B13125" i="1"/>
  <c r="A13126" i="1"/>
  <c r="B13126" i="1"/>
  <c r="A13127" i="1"/>
  <c r="B13127" i="1"/>
  <c r="A13128" i="1"/>
  <c r="B13128" i="1"/>
  <c r="A13129" i="1"/>
  <c r="B13129" i="1"/>
  <c r="A13130" i="1"/>
  <c r="B13130" i="1"/>
  <c r="A13131" i="1"/>
  <c r="B13131" i="1"/>
  <c r="A13132" i="1"/>
  <c r="B13132" i="1"/>
  <c r="A13133" i="1"/>
  <c r="B13133" i="1"/>
  <c r="A13134" i="1"/>
  <c r="B13134" i="1"/>
  <c r="A13135" i="1"/>
  <c r="B13135" i="1"/>
  <c r="A13136" i="1"/>
  <c r="B13136" i="1"/>
  <c r="A13137" i="1"/>
  <c r="B13137" i="1"/>
  <c r="A13138" i="1"/>
  <c r="B13138" i="1"/>
  <c r="A13139" i="1"/>
  <c r="B13139" i="1"/>
  <c r="A13140" i="1"/>
  <c r="B13140" i="1"/>
  <c r="A13141" i="1"/>
  <c r="B13141" i="1"/>
  <c r="A13142" i="1"/>
  <c r="B13142" i="1"/>
  <c r="A13143" i="1"/>
  <c r="B13143" i="1"/>
  <c r="A13144" i="1"/>
  <c r="B13144" i="1"/>
  <c r="A13145" i="1"/>
  <c r="B13145" i="1"/>
  <c r="A13146" i="1"/>
  <c r="B13146" i="1"/>
  <c r="A13147" i="1"/>
  <c r="B13147" i="1"/>
  <c r="A13148" i="1"/>
  <c r="B13148" i="1"/>
  <c r="A13149" i="1"/>
  <c r="B13149" i="1"/>
  <c r="A13150" i="1"/>
  <c r="B13150" i="1"/>
  <c r="A13151" i="1"/>
  <c r="B13151" i="1"/>
  <c r="A13152" i="1"/>
  <c r="B13152" i="1"/>
  <c r="A13153" i="1"/>
  <c r="B13153" i="1"/>
  <c r="A13154" i="1"/>
  <c r="B13154" i="1"/>
  <c r="A13155" i="1"/>
  <c r="B13155" i="1"/>
  <c r="A13156" i="1"/>
  <c r="B13156" i="1"/>
  <c r="A13157" i="1"/>
  <c r="B13157" i="1"/>
  <c r="A13158" i="1"/>
  <c r="B13158" i="1"/>
  <c r="A13159" i="1"/>
  <c r="B13159" i="1"/>
  <c r="A13160" i="1"/>
  <c r="B13160" i="1"/>
  <c r="A13161" i="1"/>
  <c r="B13161" i="1"/>
  <c r="A13162" i="1"/>
  <c r="B13162" i="1"/>
  <c r="A13163" i="1"/>
  <c r="B13163" i="1"/>
  <c r="A13164" i="1"/>
  <c r="B13164" i="1"/>
  <c r="A13165" i="1"/>
  <c r="B13165" i="1"/>
  <c r="A13166" i="1"/>
  <c r="B13166" i="1"/>
  <c r="A13167" i="1"/>
  <c r="B13167" i="1"/>
  <c r="A13168" i="1"/>
  <c r="B13168" i="1"/>
  <c r="A13169" i="1"/>
  <c r="B13169" i="1"/>
  <c r="A13170" i="1"/>
  <c r="B13170" i="1"/>
  <c r="A13171" i="1"/>
  <c r="B13171" i="1"/>
  <c r="A13172" i="1"/>
  <c r="B13172" i="1"/>
  <c r="A13173" i="1"/>
  <c r="B13173" i="1"/>
  <c r="A13174" i="1"/>
  <c r="B13174" i="1"/>
  <c r="A13175" i="1"/>
  <c r="B13175" i="1"/>
  <c r="A13176" i="1"/>
  <c r="B13176" i="1"/>
  <c r="A13177" i="1"/>
  <c r="B13177" i="1"/>
  <c r="A13178" i="1"/>
  <c r="B13178" i="1"/>
  <c r="A13179" i="1"/>
  <c r="B13179" i="1"/>
  <c r="A13180" i="1"/>
  <c r="B13180" i="1"/>
  <c r="A13181" i="1"/>
  <c r="B13181" i="1"/>
  <c r="A13182" i="1"/>
  <c r="B13182" i="1"/>
  <c r="A13183" i="1"/>
  <c r="B13183" i="1"/>
  <c r="A13184" i="1"/>
  <c r="B13184" i="1"/>
  <c r="A13185" i="1"/>
  <c r="B13185" i="1"/>
  <c r="A13186" i="1"/>
  <c r="B13186" i="1"/>
  <c r="A13187" i="1"/>
  <c r="B13187" i="1"/>
  <c r="A13188" i="1"/>
  <c r="B13188" i="1"/>
  <c r="A13189" i="1"/>
  <c r="B13189" i="1"/>
  <c r="A13190" i="1"/>
  <c r="B13190" i="1"/>
  <c r="A13191" i="1"/>
  <c r="B13191" i="1"/>
  <c r="A13192" i="1"/>
  <c r="B13192" i="1"/>
  <c r="A13193" i="1"/>
  <c r="B13193" i="1"/>
  <c r="A13194" i="1"/>
  <c r="B13194" i="1"/>
  <c r="A13195" i="1"/>
  <c r="B13195" i="1"/>
  <c r="A13196" i="1"/>
  <c r="B13196" i="1"/>
  <c r="A13197" i="1"/>
  <c r="B13197" i="1"/>
  <c r="A13198" i="1"/>
  <c r="B13198" i="1"/>
  <c r="A13199" i="1"/>
  <c r="B13199" i="1"/>
  <c r="A13200" i="1"/>
  <c r="B13200" i="1"/>
  <c r="A13201" i="1"/>
  <c r="B13201" i="1"/>
  <c r="A13202" i="1"/>
  <c r="B13202" i="1"/>
  <c r="A13203" i="1"/>
  <c r="B13203" i="1"/>
  <c r="A13204" i="1"/>
  <c r="B13204" i="1"/>
  <c r="A13205" i="1"/>
  <c r="B13205" i="1"/>
  <c r="A13206" i="1"/>
  <c r="B13206" i="1"/>
  <c r="A13207" i="1"/>
  <c r="B13207" i="1"/>
  <c r="A13208" i="1"/>
  <c r="B13208" i="1"/>
  <c r="A13209" i="1"/>
  <c r="B13209" i="1"/>
  <c r="A13210" i="1"/>
  <c r="B13210" i="1"/>
  <c r="A13211" i="1"/>
  <c r="B13211" i="1"/>
  <c r="A13212" i="1"/>
  <c r="B13212" i="1"/>
  <c r="A13213" i="1"/>
  <c r="B13213" i="1"/>
  <c r="A13214" i="1"/>
  <c r="B13214" i="1"/>
  <c r="A13215" i="1"/>
  <c r="B13215" i="1"/>
  <c r="A13216" i="1"/>
  <c r="B13216" i="1"/>
  <c r="A13217" i="1"/>
  <c r="B13217" i="1"/>
  <c r="A13218" i="1"/>
  <c r="B13218" i="1"/>
  <c r="A13219" i="1"/>
  <c r="B13219" i="1"/>
  <c r="A13220" i="1"/>
  <c r="B13220" i="1"/>
  <c r="A13221" i="1"/>
  <c r="B13221" i="1"/>
  <c r="A13222" i="1"/>
  <c r="B13222" i="1"/>
  <c r="A13223" i="1"/>
  <c r="B13223" i="1"/>
  <c r="A13224" i="1"/>
  <c r="B13224" i="1"/>
  <c r="A13225" i="1"/>
  <c r="B13225" i="1"/>
  <c r="A13226" i="1"/>
  <c r="B13226" i="1"/>
  <c r="A13227" i="1"/>
  <c r="B13227" i="1"/>
  <c r="A13228" i="1"/>
  <c r="B13228" i="1"/>
  <c r="A13229" i="1"/>
  <c r="B13229" i="1"/>
  <c r="A13230" i="1"/>
  <c r="B13230" i="1"/>
  <c r="A13231" i="1"/>
  <c r="B13231" i="1"/>
  <c r="A13232" i="1"/>
  <c r="B13232" i="1"/>
  <c r="A13233" i="1"/>
  <c r="B13233" i="1"/>
  <c r="A13234" i="1"/>
  <c r="B13234" i="1"/>
  <c r="A13235" i="1"/>
  <c r="B13235" i="1"/>
  <c r="A13236" i="1"/>
  <c r="B13236" i="1"/>
  <c r="A13237" i="1"/>
  <c r="B13237" i="1"/>
  <c r="A13238" i="1"/>
  <c r="B13238" i="1"/>
  <c r="A13239" i="1"/>
  <c r="B13239" i="1"/>
  <c r="A13240" i="1"/>
  <c r="B13240" i="1"/>
  <c r="A13241" i="1"/>
  <c r="B13241" i="1"/>
  <c r="A13242" i="1"/>
  <c r="B13242" i="1"/>
  <c r="A13243" i="1"/>
  <c r="B13243" i="1"/>
  <c r="A13244" i="1"/>
  <c r="B13244" i="1"/>
  <c r="A13245" i="1"/>
  <c r="B13245" i="1"/>
  <c r="A13246" i="1"/>
  <c r="B13246" i="1"/>
  <c r="A13247" i="1"/>
  <c r="B13247" i="1"/>
  <c r="A13248" i="1"/>
  <c r="B13248" i="1"/>
  <c r="A13249" i="1"/>
  <c r="B13249" i="1"/>
  <c r="A13250" i="1"/>
  <c r="B13250" i="1"/>
  <c r="A13251" i="1"/>
  <c r="B13251" i="1"/>
  <c r="A13252" i="1"/>
  <c r="B13252" i="1"/>
  <c r="A13253" i="1"/>
  <c r="B13253" i="1"/>
  <c r="A13254" i="1"/>
  <c r="B13254" i="1"/>
  <c r="A13255" i="1"/>
  <c r="B13255" i="1"/>
  <c r="A13256" i="1"/>
  <c r="B13256" i="1"/>
  <c r="A13257" i="1"/>
  <c r="B13257" i="1"/>
  <c r="A13258" i="1"/>
  <c r="B13258" i="1"/>
  <c r="A13259" i="1"/>
  <c r="B13259" i="1"/>
  <c r="A13260" i="1"/>
  <c r="B13260" i="1"/>
  <c r="A13261" i="1"/>
  <c r="B13261" i="1"/>
  <c r="A13262" i="1"/>
  <c r="B13262" i="1"/>
  <c r="A13263" i="1"/>
  <c r="B13263" i="1"/>
  <c r="A13264" i="1"/>
  <c r="B13264" i="1"/>
  <c r="A13265" i="1"/>
  <c r="B13265" i="1"/>
  <c r="A13266" i="1"/>
  <c r="B13266" i="1"/>
  <c r="A13267" i="1"/>
  <c r="B13267" i="1"/>
  <c r="A13268" i="1"/>
  <c r="B13268" i="1"/>
  <c r="A13269" i="1"/>
  <c r="B13269" i="1"/>
  <c r="A13270" i="1"/>
  <c r="B13270" i="1"/>
  <c r="A13271" i="1"/>
  <c r="B13271" i="1"/>
  <c r="A13272" i="1"/>
  <c r="B13272" i="1"/>
  <c r="A13273" i="1"/>
  <c r="B13273" i="1"/>
  <c r="A13274" i="1"/>
  <c r="B13274" i="1"/>
  <c r="A13275" i="1"/>
  <c r="B13275" i="1"/>
  <c r="A13276" i="1"/>
  <c r="B13276" i="1"/>
  <c r="A13277" i="1"/>
  <c r="B13277" i="1"/>
  <c r="A13278" i="1"/>
  <c r="B13278" i="1"/>
  <c r="A13279" i="1"/>
  <c r="B13279" i="1"/>
  <c r="A13280" i="1"/>
  <c r="B13280" i="1"/>
  <c r="A13281" i="1"/>
  <c r="B13281" i="1"/>
  <c r="A13282" i="1"/>
  <c r="B13282" i="1"/>
  <c r="A13283" i="1"/>
  <c r="B13283" i="1"/>
  <c r="A13284" i="1"/>
  <c r="B13284" i="1"/>
  <c r="A13285" i="1"/>
  <c r="B13285" i="1"/>
  <c r="A13286" i="1"/>
  <c r="B13286" i="1"/>
  <c r="A13287" i="1"/>
  <c r="B13287" i="1"/>
  <c r="A13288" i="1"/>
  <c r="B13288" i="1"/>
  <c r="A13289" i="1"/>
  <c r="B13289" i="1"/>
  <c r="A13290" i="1"/>
  <c r="B13290" i="1"/>
  <c r="A13291" i="1"/>
  <c r="B13291" i="1"/>
  <c r="A13292" i="1"/>
  <c r="B13292" i="1"/>
  <c r="A13293" i="1"/>
  <c r="B13293" i="1"/>
  <c r="A13294" i="1"/>
  <c r="B13294" i="1"/>
  <c r="A13295" i="1"/>
  <c r="B13295" i="1"/>
  <c r="A13296" i="1"/>
  <c r="B13296" i="1"/>
  <c r="A13297" i="1"/>
  <c r="B13297" i="1"/>
  <c r="A13298" i="1"/>
  <c r="B13298" i="1"/>
  <c r="A13299" i="1"/>
  <c r="B13299" i="1"/>
  <c r="A13300" i="1"/>
  <c r="B13300" i="1"/>
  <c r="A13301" i="1"/>
  <c r="B13301" i="1"/>
  <c r="A13302" i="1"/>
  <c r="B13302" i="1"/>
  <c r="A13303" i="1"/>
  <c r="B13303" i="1"/>
  <c r="A13304" i="1"/>
  <c r="B13304" i="1"/>
  <c r="A13305" i="1"/>
  <c r="B13305" i="1"/>
  <c r="A13306" i="1"/>
  <c r="B13306" i="1"/>
  <c r="A13307" i="1"/>
  <c r="B13307" i="1"/>
  <c r="A13308" i="1"/>
  <c r="B13308" i="1"/>
  <c r="A13309" i="1"/>
  <c r="B13309" i="1"/>
  <c r="A13310" i="1"/>
  <c r="B13310" i="1"/>
  <c r="A13311" i="1"/>
  <c r="B13311" i="1"/>
  <c r="A13312" i="1"/>
  <c r="B13312" i="1"/>
  <c r="A13313" i="1"/>
  <c r="B13313" i="1"/>
  <c r="A13314" i="1"/>
  <c r="B13314" i="1"/>
  <c r="A13315" i="1"/>
  <c r="B13315" i="1"/>
  <c r="A13316" i="1"/>
  <c r="B13316" i="1"/>
  <c r="A13317" i="1"/>
  <c r="B13317" i="1"/>
  <c r="A13318" i="1"/>
  <c r="B13318" i="1"/>
  <c r="A13319" i="1"/>
  <c r="B13319" i="1"/>
  <c r="A13320" i="1"/>
  <c r="B13320" i="1"/>
  <c r="A13321" i="1"/>
  <c r="B13321" i="1"/>
  <c r="A13322" i="1"/>
  <c r="B13322" i="1"/>
  <c r="A13323" i="1"/>
  <c r="B13323" i="1"/>
  <c r="A13324" i="1"/>
  <c r="B13324" i="1"/>
  <c r="A13325" i="1"/>
  <c r="B13325" i="1"/>
  <c r="A13326" i="1"/>
  <c r="B13326" i="1"/>
  <c r="A13327" i="1"/>
  <c r="B13327" i="1"/>
  <c r="A13328" i="1"/>
  <c r="B13328" i="1"/>
  <c r="A13329" i="1"/>
  <c r="B13329" i="1"/>
  <c r="A13330" i="1"/>
  <c r="B13330" i="1"/>
  <c r="A13331" i="1"/>
  <c r="B13331" i="1"/>
  <c r="A13332" i="1"/>
  <c r="B13332" i="1"/>
  <c r="A13333" i="1"/>
  <c r="B13333" i="1"/>
  <c r="A13334" i="1"/>
  <c r="B13334" i="1"/>
  <c r="A13335" i="1"/>
  <c r="B13335" i="1"/>
  <c r="A13336" i="1"/>
  <c r="B13336" i="1"/>
  <c r="A13337" i="1"/>
  <c r="B13337" i="1"/>
  <c r="A13338" i="1"/>
  <c r="B13338" i="1"/>
  <c r="A13339" i="1"/>
  <c r="B13339" i="1"/>
  <c r="A13340" i="1"/>
  <c r="B13340" i="1"/>
  <c r="A13341" i="1"/>
  <c r="B13341" i="1"/>
  <c r="A13342" i="1"/>
  <c r="B13342" i="1"/>
  <c r="A13343" i="1"/>
  <c r="B13343" i="1"/>
  <c r="A13344" i="1"/>
  <c r="B13344" i="1"/>
  <c r="A13345" i="1"/>
  <c r="B13345" i="1"/>
  <c r="A13346" i="1"/>
  <c r="B13346" i="1"/>
  <c r="A13347" i="1"/>
  <c r="B13347" i="1"/>
  <c r="A13348" i="1"/>
  <c r="B13348" i="1"/>
  <c r="A13349" i="1"/>
  <c r="B13349" i="1"/>
  <c r="A13350" i="1"/>
  <c r="B13350" i="1"/>
  <c r="A13351" i="1"/>
  <c r="B13351" i="1"/>
  <c r="A13352" i="1"/>
  <c r="B13352" i="1"/>
  <c r="A13353" i="1"/>
  <c r="B13353" i="1"/>
  <c r="A13354" i="1"/>
  <c r="B13354" i="1"/>
  <c r="A13355" i="1"/>
  <c r="B13355" i="1"/>
  <c r="A13356" i="1"/>
  <c r="B13356" i="1"/>
  <c r="A13357" i="1"/>
  <c r="B13357" i="1"/>
  <c r="A13358" i="1"/>
  <c r="B13358" i="1"/>
  <c r="A13359" i="1"/>
  <c r="B13359" i="1"/>
  <c r="A13360" i="1"/>
  <c r="B13360" i="1"/>
  <c r="A13361" i="1"/>
  <c r="B13361" i="1"/>
  <c r="A13362" i="1"/>
  <c r="B13362" i="1"/>
  <c r="A13363" i="1"/>
  <c r="B13363" i="1"/>
  <c r="A13364" i="1"/>
  <c r="B13364" i="1"/>
  <c r="A13365" i="1"/>
  <c r="B13365" i="1"/>
  <c r="A13366" i="1"/>
  <c r="B13366" i="1"/>
  <c r="A13367" i="1"/>
  <c r="B13367" i="1"/>
  <c r="A13368" i="1"/>
  <c r="B13368" i="1"/>
  <c r="A13369" i="1"/>
  <c r="B13369" i="1"/>
  <c r="A13370" i="1"/>
  <c r="B13370" i="1"/>
  <c r="A13371" i="1"/>
  <c r="B13371" i="1"/>
  <c r="A13372" i="1"/>
  <c r="B13372" i="1"/>
  <c r="A13373" i="1"/>
  <c r="B13373" i="1"/>
  <c r="A13374" i="1"/>
  <c r="B13374" i="1"/>
  <c r="A13375" i="1"/>
  <c r="B13375" i="1"/>
  <c r="A13376" i="1"/>
  <c r="B13376" i="1"/>
  <c r="A13377" i="1"/>
  <c r="B13377" i="1"/>
  <c r="A13378" i="1"/>
  <c r="B13378" i="1"/>
  <c r="A13379" i="1"/>
  <c r="B13379" i="1"/>
  <c r="A13380" i="1"/>
  <c r="B13380" i="1"/>
  <c r="A13381" i="1"/>
  <c r="B13381" i="1"/>
  <c r="A13382" i="1"/>
  <c r="B13382" i="1"/>
  <c r="A13383" i="1"/>
  <c r="B13383" i="1"/>
  <c r="A13384" i="1"/>
  <c r="B13384" i="1"/>
  <c r="A13385" i="1"/>
  <c r="B13385" i="1"/>
  <c r="A13386" i="1"/>
  <c r="B13386" i="1"/>
  <c r="A13387" i="1"/>
  <c r="B13387" i="1"/>
  <c r="A13388" i="1"/>
  <c r="B13388" i="1"/>
  <c r="A13389" i="1"/>
  <c r="B13389" i="1"/>
  <c r="A13390" i="1"/>
  <c r="B13390" i="1"/>
  <c r="A13391" i="1"/>
  <c r="B13391" i="1"/>
  <c r="A13392" i="1"/>
  <c r="B13392" i="1"/>
  <c r="A13393" i="1"/>
  <c r="B13393" i="1"/>
  <c r="A13394" i="1"/>
  <c r="B13394" i="1"/>
  <c r="A13395" i="1"/>
  <c r="B13395" i="1"/>
  <c r="A13396" i="1"/>
  <c r="B13396" i="1"/>
  <c r="A13397" i="1"/>
  <c r="B13397" i="1"/>
  <c r="A13398" i="1"/>
  <c r="B13398" i="1"/>
  <c r="A13399" i="1"/>
  <c r="B13399" i="1"/>
  <c r="A13400" i="1"/>
  <c r="B13400" i="1"/>
  <c r="A13401" i="1"/>
  <c r="B13401" i="1"/>
  <c r="A13402" i="1"/>
  <c r="B13402" i="1"/>
  <c r="A13403" i="1"/>
  <c r="B13403" i="1"/>
  <c r="A13404" i="1"/>
  <c r="B13404" i="1"/>
  <c r="A13405" i="1"/>
  <c r="B13405" i="1"/>
  <c r="A13406" i="1"/>
  <c r="B13406" i="1"/>
  <c r="A13407" i="1"/>
  <c r="B13407" i="1"/>
  <c r="A13408" i="1"/>
  <c r="B13408" i="1"/>
  <c r="A13409" i="1"/>
  <c r="B13409" i="1"/>
  <c r="A13410" i="1"/>
  <c r="B13410" i="1"/>
  <c r="A13411" i="1"/>
  <c r="B13411" i="1"/>
  <c r="A13412" i="1"/>
  <c r="B13412" i="1"/>
  <c r="A13413" i="1"/>
  <c r="B13413" i="1"/>
  <c r="A13414" i="1"/>
  <c r="B13414" i="1"/>
  <c r="A13415" i="1"/>
  <c r="B13415" i="1"/>
  <c r="A13416" i="1"/>
  <c r="B13416" i="1"/>
  <c r="A13417" i="1"/>
  <c r="B13417" i="1"/>
  <c r="A13418" i="1"/>
  <c r="B13418" i="1"/>
  <c r="A13419" i="1"/>
  <c r="B13419" i="1"/>
  <c r="A13420" i="1"/>
  <c r="B13420" i="1"/>
  <c r="A13421" i="1"/>
  <c r="B13421" i="1"/>
  <c r="A13422" i="1"/>
  <c r="B13422" i="1"/>
  <c r="A13423" i="1"/>
  <c r="B13423" i="1"/>
  <c r="A13424" i="1"/>
  <c r="B13424" i="1"/>
  <c r="A13425" i="1"/>
  <c r="B13425" i="1"/>
  <c r="A13426" i="1"/>
  <c r="B13426" i="1"/>
  <c r="A13427" i="1"/>
  <c r="B13427" i="1"/>
  <c r="A13428" i="1"/>
  <c r="B13428" i="1"/>
  <c r="A13429" i="1"/>
  <c r="B13429" i="1"/>
  <c r="A13430" i="1"/>
  <c r="B13430" i="1"/>
  <c r="A13431" i="1"/>
  <c r="B13431" i="1"/>
  <c r="A13432" i="1"/>
  <c r="B13432" i="1"/>
  <c r="A13433" i="1"/>
  <c r="B13433" i="1"/>
  <c r="A13434" i="1"/>
  <c r="B13434" i="1"/>
  <c r="A13435" i="1"/>
  <c r="B13435" i="1"/>
  <c r="A13436" i="1"/>
  <c r="B13436" i="1"/>
  <c r="A13437" i="1"/>
  <c r="B13437" i="1"/>
  <c r="A13438" i="1"/>
  <c r="B13438" i="1"/>
  <c r="A13439" i="1"/>
  <c r="B13439" i="1"/>
  <c r="A13440" i="1"/>
  <c r="B13440" i="1"/>
  <c r="A13441" i="1"/>
  <c r="B13441" i="1"/>
  <c r="A13442" i="1"/>
  <c r="B13442" i="1"/>
  <c r="A13443" i="1"/>
  <c r="B13443" i="1"/>
  <c r="A13444" i="1"/>
  <c r="B13444" i="1"/>
  <c r="A13445" i="1"/>
  <c r="B13445" i="1"/>
  <c r="A13446" i="1"/>
  <c r="B13446" i="1"/>
  <c r="A13447" i="1"/>
  <c r="B13447" i="1"/>
  <c r="A13448" i="1"/>
  <c r="B13448" i="1"/>
  <c r="A13449" i="1"/>
  <c r="B13449" i="1"/>
  <c r="A13450" i="1"/>
  <c r="B13450" i="1"/>
  <c r="A13451" i="1"/>
  <c r="B13451" i="1"/>
  <c r="A13452" i="1"/>
  <c r="B13452" i="1"/>
  <c r="A13453" i="1"/>
  <c r="B13453" i="1"/>
  <c r="A13454" i="1"/>
  <c r="B13454" i="1"/>
  <c r="A13455" i="1"/>
  <c r="B13455" i="1"/>
  <c r="A13456" i="1"/>
  <c r="B13456" i="1"/>
  <c r="A13457" i="1"/>
  <c r="B13457" i="1"/>
  <c r="A13458" i="1"/>
  <c r="B13458" i="1"/>
  <c r="A13459" i="1"/>
  <c r="B13459" i="1"/>
  <c r="A13460" i="1"/>
  <c r="B13460" i="1"/>
  <c r="A13461" i="1"/>
  <c r="B13461" i="1"/>
  <c r="A13462" i="1"/>
  <c r="B13462" i="1"/>
  <c r="A13463" i="1"/>
  <c r="B13463" i="1"/>
  <c r="A13464" i="1"/>
  <c r="B13464" i="1"/>
  <c r="A13465" i="1"/>
  <c r="B13465" i="1"/>
  <c r="A13466" i="1"/>
  <c r="B13466" i="1"/>
  <c r="A13467" i="1"/>
  <c r="B13467" i="1"/>
  <c r="A13468" i="1"/>
  <c r="B13468" i="1"/>
  <c r="A13469" i="1"/>
  <c r="B13469" i="1"/>
  <c r="A13470" i="1"/>
  <c r="B13470" i="1"/>
  <c r="A13471" i="1"/>
  <c r="B13471" i="1"/>
  <c r="A13472" i="1"/>
  <c r="B13472" i="1"/>
  <c r="A13473" i="1"/>
  <c r="B13473" i="1"/>
  <c r="A13474" i="1"/>
  <c r="B13474" i="1"/>
  <c r="A13475" i="1"/>
  <c r="B13475" i="1"/>
  <c r="A13476" i="1"/>
  <c r="B13476" i="1"/>
  <c r="A13477" i="1"/>
  <c r="B13477" i="1"/>
  <c r="A13478" i="1"/>
  <c r="B13478" i="1"/>
  <c r="A13479" i="1"/>
  <c r="B13479" i="1"/>
  <c r="A13480" i="1"/>
  <c r="B13480" i="1"/>
  <c r="A13481" i="1"/>
  <c r="B13481" i="1"/>
  <c r="A13482" i="1"/>
  <c r="B13482" i="1"/>
  <c r="A13483" i="1"/>
  <c r="B13483" i="1"/>
  <c r="A13484" i="1"/>
  <c r="B13484" i="1"/>
  <c r="A13485" i="1"/>
  <c r="B13485" i="1"/>
  <c r="A13486" i="1"/>
  <c r="B13486" i="1"/>
  <c r="A13487" i="1"/>
  <c r="B13487" i="1"/>
  <c r="A13488" i="1"/>
  <c r="B13488" i="1"/>
  <c r="A13489" i="1"/>
  <c r="B13489" i="1"/>
  <c r="A13490" i="1"/>
  <c r="B13490" i="1"/>
  <c r="A13491" i="1"/>
  <c r="B13491" i="1"/>
  <c r="A13492" i="1"/>
  <c r="B13492" i="1"/>
  <c r="A13493" i="1"/>
  <c r="B13493" i="1"/>
  <c r="A13494" i="1"/>
  <c r="B13494" i="1"/>
  <c r="A13495" i="1"/>
  <c r="B13495" i="1"/>
  <c r="A13496" i="1"/>
  <c r="B13496" i="1"/>
  <c r="A13497" i="1"/>
  <c r="B13497" i="1"/>
  <c r="A13498" i="1"/>
  <c r="B13498" i="1"/>
  <c r="A13499" i="1"/>
  <c r="B13499" i="1"/>
  <c r="A13500" i="1"/>
  <c r="B13500" i="1"/>
  <c r="A13501" i="1"/>
  <c r="B13501" i="1"/>
  <c r="A13502" i="1"/>
  <c r="B13502" i="1"/>
  <c r="A13503" i="1"/>
  <c r="B13503" i="1"/>
  <c r="A13504" i="1"/>
  <c r="B13504" i="1"/>
  <c r="A13505" i="1"/>
  <c r="B13505" i="1"/>
  <c r="A13506" i="1"/>
  <c r="B13506" i="1"/>
  <c r="A13507" i="1"/>
  <c r="B13507" i="1"/>
  <c r="A13508" i="1"/>
  <c r="B13508" i="1"/>
  <c r="A13509" i="1"/>
  <c r="B13509" i="1"/>
  <c r="A13510" i="1"/>
  <c r="B13510" i="1"/>
  <c r="A13511" i="1"/>
  <c r="B13511" i="1"/>
  <c r="A13512" i="1"/>
  <c r="B13512" i="1"/>
  <c r="A13513" i="1"/>
  <c r="B13513" i="1"/>
  <c r="A13514" i="1"/>
  <c r="B13514" i="1"/>
  <c r="A13515" i="1"/>
  <c r="B13515" i="1"/>
  <c r="A13516" i="1"/>
  <c r="B13516" i="1"/>
  <c r="A13517" i="1"/>
  <c r="B13517" i="1"/>
  <c r="A13518" i="1"/>
  <c r="B13518" i="1"/>
  <c r="A13519" i="1"/>
  <c r="B13519" i="1"/>
  <c r="A13520" i="1"/>
  <c r="B13520" i="1"/>
  <c r="A13521" i="1"/>
  <c r="B13521" i="1"/>
  <c r="A13522" i="1"/>
  <c r="B13522" i="1"/>
  <c r="A13523" i="1"/>
  <c r="B13523" i="1"/>
  <c r="A13524" i="1"/>
  <c r="B13524" i="1"/>
  <c r="A13525" i="1"/>
  <c r="B13525" i="1"/>
  <c r="A13526" i="1"/>
  <c r="B13526" i="1"/>
  <c r="A13527" i="1"/>
  <c r="B13527" i="1"/>
  <c r="A13528" i="1"/>
  <c r="B13528" i="1"/>
  <c r="A13529" i="1"/>
  <c r="B13529" i="1"/>
  <c r="A13530" i="1"/>
  <c r="B13530" i="1"/>
  <c r="A13531" i="1"/>
  <c r="B13531" i="1"/>
  <c r="A13532" i="1"/>
  <c r="B13532" i="1"/>
  <c r="A13533" i="1"/>
  <c r="B13533" i="1"/>
  <c r="A13534" i="1"/>
  <c r="B13534" i="1"/>
  <c r="A13535" i="1"/>
  <c r="B13535" i="1"/>
  <c r="A13536" i="1"/>
  <c r="B13536" i="1"/>
  <c r="A13537" i="1"/>
  <c r="B13537" i="1"/>
  <c r="A13538" i="1"/>
  <c r="B13538" i="1"/>
  <c r="A13539" i="1"/>
  <c r="B13539" i="1"/>
  <c r="A13540" i="1"/>
  <c r="B13540" i="1"/>
  <c r="A13541" i="1"/>
  <c r="B13541" i="1"/>
  <c r="A13542" i="1"/>
  <c r="B13542" i="1"/>
  <c r="A13543" i="1"/>
  <c r="B13543" i="1"/>
  <c r="A13544" i="1"/>
  <c r="B13544" i="1"/>
  <c r="A13545" i="1"/>
  <c r="B13545" i="1"/>
  <c r="A13546" i="1"/>
  <c r="B13546" i="1"/>
  <c r="A13547" i="1"/>
  <c r="B13547" i="1"/>
  <c r="A13548" i="1"/>
  <c r="B13548" i="1"/>
  <c r="A13549" i="1"/>
  <c r="B13549" i="1"/>
  <c r="A13550" i="1"/>
  <c r="B13550" i="1"/>
  <c r="A13551" i="1"/>
  <c r="B13551" i="1"/>
  <c r="A13552" i="1"/>
  <c r="B13552" i="1"/>
  <c r="A13553" i="1"/>
  <c r="B13553" i="1"/>
  <c r="A13554" i="1"/>
  <c r="B13554" i="1"/>
  <c r="A13555" i="1"/>
  <c r="B13555" i="1"/>
  <c r="A13556" i="1"/>
  <c r="B13556" i="1"/>
  <c r="A13557" i="1"/>
  <c r="B13557" i="1"/>
  <c r="A13558" i="1"/>
  <c r="B13558" i="1"/>
  <c r="A13559" i="1"/>
  <c r="B13559" i="1"/>
  <c r="A13560" i="1"/>
  <c r="B13560" i="1"/>
  <c r="A13561" i="1"/>
  <c r="B13561" i="1"/>
  <c r="A13562" i="1"/>
  <c r="B13562" i="1"/>
  <c r="A13563" i="1"/>
  <c r="B13563" i="1"/>
  <c r="A13564" i="1"/>
  <c r="B13564" i="1"/>
  <c r="A13565" i="1"/>
  <c r="B13565" i="1"/>
  <c r="A13566" i="1"/>
  <c r="B13566" i="1"/>
  <c r="A13567" i="1"/>
  <c r="B13567" i="1"/>
  <c r="A13568" i="1"/>
  <c r="B13568" i="1"/>
  <c r="A13569" i="1"/>
  <c r="B13569" i="1"/>
  <c r="A13570" i="1"/>
  <c r="B13570" i="1"/>
  <c r="A13571" i="1"/>
  <c r="B13571" i="1"/>
  <c r="A13572" i="1"/>
  <c r="B13572" i="1"/>
  <c r="A13573" i="1"/>
  <c r="B13573" i="1"/>
  <c r="A13574" i="1"/>
  <c r="B13574" i="1"/>
  <c r="A13575" i="1"/>
  <c r="B13575" i="1"/>
  <c r="A13576" i="1"/>
  <c r="B13576" i="1"/>
  <c r="A13577" i="1"/>
  <c r="B13577" i="1"/>
  <c r="A13578" i="1"/>
  <c r="B13578" i="1"/>
  <c r="A13579" i="1"/>
  <c r="B13579" i="1"/>
  <c r="A13580" i="1"/>
  <c r="B13580" i="1"/>
  <c r="A13581" i="1"/>
  <c r="B13581" i="1"/>
  <c r="A13582" i="1"/>
  <c r="B13582" i="1"/>
  <c r="A13583" i="1"/>
  <c r="B13583" i="1"/>
  <c r="A13584" i="1"/>
  <c r="B13584" i="1"/>
  <c r="A13585" i="1"/>
  <c r="B13585" i="1"/>
  <c r="A13586" i="1"/>
  <c r="B13586" i="1"/>
  <c r="A13587" i="1"/>
  <c r="B13587" i="1"/>
  <c r="A13588" i="1"/>
  <c r="B13588" i="1"/>
  <c r="A13589" i="1"/>
  <c r="B13589" i="1"/>
  <c r="A13590" i="1"/>
  <c r="B13590" i="1"/>
  <c r="A13591" i="1"/>
  <c r="B13591" i="1"/>
  <c r="A13592" i="1"/>
  <c r="B13592" i="1"/>
  <c r="A13593" i="1"/>
  <c r="B13593" i="1"/>
  <c r="A13594" i="1"/>
  <c r="B13594" i="1"/>
  <c r="A13595" i="1"/>
  <c r="B13595" i="1"/>
  <c r="A13596" i="1"/>
  <c r="B13596" i="1"/>
  <c r="A13597" i="1"/>
  <c r="B13597" i="1"/>
  <c r="A13598" i="1"/>
  <c r="B13598" i="1"/>
  <c r="A13599" i="1"/>
  <c r="B13599" i="1"/>
  <c r="A13600" i="1"/>
  <c r="B13600" i="1"/>
  <c r="A13601" i="1"/>
  <c r="B13601" i="1"/>
  <c r="A13602" i="1"/>
  <c r="B13602" i="1"/>
  <c r="A13603" i="1"/>
  <c r="B13603" i="1"/>
  <c r="A13604" i="1"/>
  <c r="B13604" i="1"/>
  <c r="A13605" i="1"/>
  <c r="B13605" i="1"/>
  <c r="A13606" i="1"/>
  <c r="B13606" i="1"/>
  <c r="A13607" i="1"/>
  <c r="B13607" i="1"/>
  <c r="A13608" i="1"/>
  <c r="B13608" i="1"/>
  <c r="A13609" i="1"/>
  <c r="B13609" i="1"/>
  <c r="A13610" i="1"/>
  <c r="B13610" i="1"/>
  <c r="A13611" i="1"/>
  <c r="B13611" i="1"/>
  <c r="A13612" i="1"/>
  <c r="B13612" i="1"/>
  <c r="A13613" i="1"/>
  <c r="B13613" i="1"/>
  <c r="A13614" i="1"/>
  <c r="B13614" i="1"/>
  <c r="A13615" i="1"/>
  <c r="B13615" i="1"/>
  <c r="A13616" i="1"/>
  <c r="B13616" i="1"/>
  <c r="A13617" i="1"/>
  <c r="B13617" i="1"/>
  <c r="A13618" i="1"/>
  <c r="B13618" i="1"/>
  <c r="A13619" i="1"/>
  <c r="B13619" i="1"/>
  <c r="A13620" i="1"/>
  <c r="B13620" i="1"/>
  <c r="A13621" i="1"/>
  <c r="B13621" i="1"/>
  <c r="A13622" i="1"/>
  <c r="B13622" i="1"/>
  <c r="A13623" i="1"/>
  <c r="B13623" i="1"/>
  <c r="A13624" i="1"/>
  <c r="B13624" i="1"/>
  <c r="A13625" i="1"/>
  <c r="B13625" i="1"/>
  <c r="A13626" i="1"/>
  <c r="B13626" i="1"/>
  <c r="A13627" i="1"/>
  <c r="B13627" i="1"/>
  <c r="A13628" i="1"/>
  <c r="B13628" i="1"/>
  <c r="A13629" i="1"/>
  <c r="B13629" i="1"/>
  <c r="A13630" i="1"/>
  <c r="B13630" i="1"/>
  <c r="A13631" i="1"/>
  <c r="B13631" i="1"/>
  <c r="A13632" i="1"/>
  <c r="B13632" i="1"/>
  <c r="A13633" i="1"/>
  <c r="B13633" i="1"/>
  <c r="A13634" i="1"/>
  <c r="B13634" i="1"/>
  <c r="A13635" i="1"/>
  <c r="B13635" i="1"/>
  <c r="A13636" i="1"/>
  <c r="B13636" i="1"/>
  <c r="A13637" i="1"/>
  <c r="B13637" i="1"/>
  <c r="A13638" i="1"/>
  <c r="B13638" i="1"/>
  <c r="A13639" i="1"/>
  <c r="B13639" i="1"/>
  <c r="A13640" i="1"/>
  <c r="B13640" i="1"/>
  <c r="A13641" i="1"/>
  <c r="B13641" i="1"/>
  <c r="A13642" i="1"/>
  <c r="B13642" i="1"/>
  <c r="A13643" i="1"/>
  <c r="B13643" i="1"/>
  <c r="A13644" i="1"/>
  <c r="B13644" i="1"/>
  <c r="A13645" i="1"/>
  <c r="B13645" i="1"/>
  <c r="A13646" i="1"/>
  <c r="B13646" i="1"/>
  <c r="A13647" i="1"/>
  <c r="B13647" i="1"/>
  <c r="A13648" i="1"/>
  <c r="B13648" i="1"/>
  <c r="A13649" i="1"/>
  <c r="B13649" i="1"/>
  <c r="A13650" i="1"/>
  <c r="B13650" i="1"/>
  <c r="A13651" i="1"/>
  <c r="B13651" i="1"/>
  <c r="A13652" i="1"/>
  <c r="B13652" i="1"/>
  <c r="A13653" i="1"/>
  <c r="B13653" i="1"/>
  <c r="A13654" i="1"/>
  <c r="B13654" i="1"/>
  <c r="A13655" i="1"/>
  <c r="B13655" i="1"/>
  <c r="A13656" i="1"/>
  <c r="B13656" i="1"/>
  <c r="A13657" i="1"/>
  <c r="B13657" i="1"/>
  <c r="A13658" i="1"/>
  <c r="B13658" i="1"/>
  <c r="A13659" i="1"/>
  <c r="B13659" i="1"/>
  <c r="A13660" i="1"/>
  <c r="B13660" i="1"/>
  <c r="A13661" i="1"/>
  <c r="B13661" i="1"/>
  <c r="A13662" i="1"/>
  <c r="B13662" i="1"/>
  <c r="A13663" i="1"/>
  <c r="B13663" i="1"/>
  <c r="A13664" i="1"/>
  <c r="B13664" i="1"/>
  <c r="A13665" i="1"/>
  <c r="B13665" i="1"/>
  <c r="A13666" i="1"/>
  <c r="B13666" i="1"/>
  <c r="A13667" i="1"/>
  <c r="B13667" i="1"/>
  <c r="A13668" i="1"/>
  <c r="B13668" i="1"/>
  <c r="A13669" i="1"/>
  <c r="B13669" i="1"/>
  <c r="A13670" i="1"/>
  <c r="B13670" i="1"/>
  <c r="A13671" i="1"/>
  <c r="B13671" i="1"/>
  <c r="A13672" i="1"/>
  <c r="B13672" i="1"/>
  <c r="A13673" i="1"/>
  <c r="B13673" i="1"/>
  <c r="A13674" i="1"/>
  <c r="B13674" i="1"/>
  <c r="A13675" i="1"/>
  <c r="B13675" i="1"/>
  <c r="A13676" i="1"/>
  <c r="B13676" i="1"/>
  <c r="A13677" i="1"/>
  <c r="B13677" i="1"/>
  <c r="A13678" i="1"/>
  <c r="B13678" i="1"/>
  <c r="A13679" i="1"/>
  <c r="B13679" i="1"/>
  <c r="A13680" i="1"/>
  <c r="B13680" i="1"/>
  <c r="A13681" i="1"/>
  <c r="B13681" i="1"/>
  <c r="A13682" i="1"/>
  <c r="B13682" i="1"/>
  <c r="A13683" i="1"/>
  <c r="B13683" i="1"/>
  <c r="A13684" i="1"/>
  <c r="B13684" i="1"/>
  <c r="A13685" i="1"/>
  <c r="B13685" i="1"/>
  <c r="A13686" i="1"/>
  <c r="B13686" i="1"/>
  <c r="A13687" i="1"/>
  <c r="B13687" i="1"/>
  <c r="A13688" i="1"/>
  <c r="B13688" i="1"/>
  <c r="A13689" i="1"/>
  <c r="B13689" i="1"/>
  <c r="A13690" i="1"/>
  <c r="B13690" i="1"/>
  <c r="A13691" i="1"/>
  <c r="B13691" i="1"/>
  <c r="A13692" i="1"/>
  <c r="B13692" i="1"/>
  <c r="A13693" i="1"/>
  <c r="B13693" i="1"/>
  <c r="A13694" i="1"/>
  <c r="B13694" i="1"/>
  <c r="A13695" i="1"/>
  <c r="B13695" i="1"/>
  <c r="A13696" i="1"/>
  <c r="B13696" i="1"/>
  <c r="A13697" i="1"/>
  <c r="B13697" i="1"/>
  <c r="A13698" i="1"/>
  <c r="B13698" i="1"/>
  <c r="A13699" i="1"/>
  <c r="B13699" i="1"/>
  <c r="A13700" i="1"/>
  <c r="B13700" i="1"/>
  <c r="A13701" i="1"/>
  <c r="B13701" i="1"/>
  <c r="A13702" i="1"/>
  <c r="B13702" i="1"/>
  <c r="A13703" i="1"/>
  <c r="B13703" i="1"/>
  <c r="A13704" i="1"/>
  <c r="B13704" i="1"/>
  <c r="A13705" i="1"/>
  <c r="B13705" i="1"/>
  <c r="A13706" i="1"/>
  <c r="B13706" i="1"/>
  <c r="A13707" i="1"/>
  <c r="B13707" i="1"/>
  <c r="A13708" i="1"/>
  <c r="B13708" i="1"/>
  <c r="A13709" i="1"/>
  <c r="B13709" i="1"/>
  <c r="A13710" i="1"/>
  <c r="B13710" i="1"/>
  <c r="A13711" i="1"/>
  <c r="B13711" i="1"/>
  <c r="A13712" i="1"/>
  <c r="B13712" i="1"/>
  <c r="A13713" i="1"/>
  <c r="B13713" i="1"/>
  <c r="A13714" i="1"/>
  <c r="B13714" i="1"/>
  <c r="A13715" i="1"/>
  <c r="B13715" i="1"/>
  <c r="A13716" i="1"/>
  <c r="B13716" i="1"/>
  <c r="A13717" i="1"/>
  <c r="B13717" i="1"/>
  <c r="A13718" i="1"/>
  <c r="B13718" i="1"/>
  <c r="A13719" i="1"/>
  <c r="B13719" i="1"/>
  <c r="A13720" i="1"/>
  <c r="B13720" i="1"/>
  <c r="A13721" i="1"/>
  <c r="B13721" i="1"/>
  <c r="A13722" i="1"/>
  <c r="B13722" i="1"/>
  <c r="A13723" i="1"/>
  <c r="B13723" i="1"/>
  <c r="A13724" i="1"/>
  <c r="B13724" i="1"/>
  <c r="A13725" i="1"/>
  <c r="B13725" i="1"/>
  <c r="A13726" i="1"/>
  <c r="B13726" i="1"/>
  <c r="A13727" i="1"/>
  <c r="B13727" i="1"/>
  <c r="A13728" i="1"/>
  <c r="B13728" i="1"/>
  <c r="A13729" i="1"/>
  <c r="B13729" i="1"/>
  <c r="A13730" i="1"/>
  <c r="B13730" i="1"/>
  <c r="A13731" i="1"/>
  <c r="B13731" i="1"/>
  <c r="A13732" i="1"/>
  <c r="B13732" i="1"/>
  <c r="A13733" i="1"/>
  <c r="B13733" i="1"/>
  <c r="A13734" i="1"/>
  <c r="B13734" i="1"/>
  <c r="A13735" i="1"/>
  <c r="B13735" i="1"/>
  <c r="A13736" i="1"/>
  <c r="B13736" i="1"/>
  <c r="A13737" i="1"/>
  <c r="B13737" i="1"/>
  <c r="A13738" i="1"/>
  <c r="B13738" i="1"/>
  <c r="A13739" i="1"/>
  <c r="B13739" i="1"/>
  <c r="A13740" i="1"/>
  <c r="B13740" i="1"/>
  <c r="A13741" i="1"/>
  <c r="B13741" i="1"/>
  <c r="A13742" i="1"/>
  <c r="B13742" i="1"/>
  <c r="A13743" i="1"/>
  <c r="B13743" i="1"/>
  <c r="A13744" i="1"/>
  <c r="B13744" i="1"/>
  <c r="A13745" i="1"/>
  <c r="B13745" i="1"/>
  <c r="A13746" i="1"/>
  <c r="B13746" i="1"/>
  <c r="A13747" i="1"/>
  <c r="B13747" i="1"/>
  <c r="A13748" i="1"/>
  <c r="B13748" i="1"/>
  <c r="A13749" i="1"/>
  <c r="B13749" i="1"/>
  <c r="A13750" i="1"/>
  <c r="B13750" i="1"/>
  <c r="A13751" i="1"/>
  <c r="B13751" i="1"/>
  <c r="A13752" i="1"/>
  <c r="B13752" i="1"/>
  <c r="A13753" i="1"/>
  <c r="B13753" i="1"/>
  <c r="A13754" i="1"/>
  <c r="B13754" i="1"/>
  <c r="A13755" i="1"/>
  <c r="B13755" i="1"/>
  <c r="A13756" i="1"/>
  <c r="B13756" i="1"/>
  <c r="A13757" i="1"/>
  <c r="B13757" i="1"/>
  <c r="A13758" i="1"/>
  <c r="B13758" i="1"/>
  <c r="A13759" i="1"/>
  <c r="B13759" i="1"/>
  <c r="A13760" i="1"/>
  <c r="B13760" i="1"/>
  <c r="A13761" i="1"/>
  <c r="B13761" i="1"/>
  <c r="A13762" i="1"/>
  <c r="B13762" i="1"/>
  <c r="A13763" i="1"/>
  <c r="B13763" i="1"/>
  <c r="A13764" i="1"/>
  <c r="B13764" i="1"/>
  <c r="A13765" i="1"/>
  <c r="B13765" i="1"/>
  <c r="A13766" i="1"/>
  <c r="B13766" i="1"/>
  <c r="A13767" i="1"/>
  <c r="B13767" i="1"/>
  <c r="A13768" i="1"/>
  <c r="B13768" i="1"/>
  <c r="A13769" i="1"/>
  <c r="B13769" i="1"/>
  <c r="A13770" i="1"/>
  <c r="B13770" i="1"/>
  <c r="A13771" i="1"/>
  <c r="B13771" i="1"/>
  <c r="A13772" i="1"/>
  <c r="B13772" i="1"/>
  <c r="A13773" i="1"/>
  <c r="B13773" i="1"/>
  <c r="A13774" i="1"/>
  <c r="B13774" i="1"/>
  <c r="A13775" i="1"/>
  <c r="B13775" i="1"/>
  <c r="A13776" i="1"/>
  <c r="B13776" i="1"/>
  <c r="A13777" i="1"/>
  <c r="B13777" i="1"/>
  <c r="A13778" i="1"/>
  <c r="B13778" i="1"/>
  <c r="A13779" i="1"/>
  <c r="B13779" i="1"/>
  <c r="A13780" i="1"/>
  <c r="B13780" i="1"/>
  <c r="A13781" i="1"/>
  <c r="B13781" i="1"/>
  <c r="A13782" i="1"/>
  <c r="B13782" i="1"/>
  <c r="A13783" i="1"/>
  <c r="B13783" i="1"/>
  <c r="A13784" i="1"/>
  <c r="B13784" i="1"/>
  <c r="A13785" i="1"/>
  <c r="B13785" i="1"/>
  <c r="A13786" i="1"/>
  <c r="B13786" i="1"/>
  <c r="A13787" i="1"/>
  <c r="B13787" i="1"/>
  <c r="A13788" i="1"/>
  <c r="B13788" i="1"/>
  <c r="A13789" i="1"/>
  <c r="B13789" i="1"/>
  <c r="A13790" i="1"/>
  <c r="B13790" i="1"/>
  <c r="A13791" i="1"/>
  <c r="B13791" i="1"/>
  <c r="A13792" i="1"/>
  <c r="B13792" i="1"/>
  <c r="A13793" i="1"/>
  <c r="B13793" i="1"/>
  <c r="A13794" i="1"/>
  <c r="B13794" i="1"/>
  <c r="A13795" i="1"/>
  <c r="B13795" i="1"/>
  <c r="A13796" i="1"/>
  <c r="B13796" i="1"/>
  <c r="A13797" i="1"/>
  <c r="B13797" i="1"/>
  <c r="A13798" i="1"/>
  <c r="B13798" i="1"/>
  <c r="A13799" i="1"/>
  <c r="B13799" i="1"/>
  <c r="A13800" i="1"/>
  <c r="B13800" i="1"/>
  <c r="A13801" i="1"/>
  <c r="B13801" i="1"/>
  <c r="A13802" i="1"/>
  <c r="B13802" i="1"/>
  <c r="A13803" i="1"/>
  <c r="B13803" i="1"/>
  <c r="A13804" i="1"/>
  <c r="B13804" i="1"/>
  <c r="A13805" i="1"/>
  <c r="B13805" i="1"/>
  <c r="A13806" i="1"/>
  <c r="B13806" i="1"/>
  <c r="A13807" i="1"/>
  <c r="B13807" i="1"/>
  <c r="A13808" i="1"/>
  <c r="B13808" i="1"/>
  <c r="A13809" i="1"/>
  <c r="B13809" i="1"/>
  <c r="A13810" i="1"/>
  <c r="B13810" i="1"/>
  <c r="A13811" i="1"/>
  <c r="B13811" i="1"/>
  <c r="A13812" i="1"/>
  <c r="B13812" i="1"/>
  <c r="A13813" i="1"/>
  <c r="B13813" i="1"/>
  <c r="A13814" i="1"/>
  <c r="B13814" i="1"/>
  <c r="A13815" i="1"/>
  <c r="B13815" i="1"/>
  <c r="A13816" i="1"/>
  <c r="B13816" i="1"/>
  <c r="A13817" i="1"/>
  <c r="B13817" i="1"/>
  <c r="A13818" i="1"/>
  <c r="B13818" i="1"/>
  <c r="A13819" i="1"/>
  <c r="B13819" i="1"/>
  <c r="A13820" i="1"/>
  <c r="B13820" i="1"/>
  <c r="A13821" i="1"/>
  <c r="B13821" i="1"/>
  <c r="A13822" i="1"/>
  <c r="B13822" i="1"/>
  <c r="A13823" i="1"/>
  <c r="B13823" i="1"/>
  <c r="A13824" i="1"/>
  <c r="B13824" i="1"/>
  <c r="A13825" i="1"/>
  <c r="B13825" i="1"/>
  <c r="A13826" i="1"/>
  <c r="B13826" i="1"/>
  <c r="A13827" i="1"/>
  <c r="B13827" i="1"/>
  <c r="A13828" i="1"/>
  <c r="B13828" i="1"/>
  <c r="A13829" i="1"/>
  <c r="B13829" i="1"/>
  <c r="A13830" i="1"/>
  <c r="B13830" i="1"/>
  <c r="A13831" i="1"/>
  <c r="B13831" i="1"/>
  <c r="A13832" i="1"/>
  <c r="B13832" i="1"/>
  <c r="A13833" i="1"/>
  <c r="B13833" i="1"/>
  <c r="A13834" i="1"/>
  <c r="B13834" i="1"/>
  <c r="A13835" i="1"/>
  <c r="B13835" i="1"/>
  <c r="A13836" i="1"/>
  <c r="B13836" i="1"/>
  <c r="A13837" i="1"/>
  <c r="B13837" i="1"/>
  <c r="A13838" i="1"/>
  <c r="B13838" i="1"/>
  <c r="A13839" i="1"/>
  <c r="B13839" i="1"/>
  <c r="A13840" i="1"/>
  <c r="B13840" i="1"/>
  <c r="A13841" i="1"/>
  <c r="B13841" i="1"/>
  <c r="A13842" i="1"/>
  <c r="B13842" i="1"/>
  <c r="A13843" i="1"/>
  <c r="B13843" i="1"/>
  <c r="A13844" i="1"/>
  <c r="B13844" i="1"/>
  <c r="A13845" i="1"/>
  <c r="B13845" i="1"/>
  <c r="A13846" i="1"/>
  <c r="B13846" i="1"/>
  <c r="A13847" i="1"/>
  <c r="B13847" i="1"/>
  <c r="A13848" i="1"/>
  <c r="B13848" i="1"/>
  <c r="A13849" i="1"/>
  <c r="B13849" i="1"/>
  <c r="A13850" i="1"/>
  <c r="B13850" i="1"/>
  <c r="A13851" i="1"/>
  <c r="B13851" i="1"/>
  <c r="A13852" i="1"/>
  <c r="B13852" i="1"/>
  <c r="A13853" i="1"/>
  <c r="B13853" i="1"/>
  <c r="A13854" i="1"/>
  <c r="B13854" i="1"/>
  <c r="A13855" i="1"/>
  <c r="B13855" i="1"/>
  <c r="A13856" i="1"/>
  <c r="B13856" i="1"/>
  <c r="A13857" i="1"/>
  <c r="B13857" i="1"/>
  <c r="A13858" i="1"/>
  <c r="B13858" i="1"/>
  <c r="A13859" i="1"/>
  <c r="B13859" i="1"/>
  <c r="A13860" i="1"/>
  <c r="B13860" i="1"/>
  <c r="A13861" i="1"/>
  <c r="B13861" i="1"/>
  <c r="A13862" i="1"/>
  <c r="B13862" i="1"/>
  <c r="A13863" i="1"/>
  <c r="B13863" i="1"/>
  <c r="A13864" i="1"/>
  <c r="B13864" i="1"/>
  <c r="A13865" i="1"/>
  <c r="B13865" i="1"/>
  <c r="A13866" i="1"/>
  <c r="B13866" i="1"/>
  <c r="A13867" i="1"/>
  <c r="B13867" i="1"/>
  <c r="A13868" i="1"/>
  <c r="B13868" i="1"/>
  <c r="A13869" i="1"/>
  <c r="B13869" i="1"/>
  <c r="A13870" i="1"/>
  <c r="B13870" i="1"/>
  <c r="A13871" i="1"/>
  <c r="B13871" i="1"/>
  <c r="A13872" i="1"/>
  <c r="B13872" i="1"/>
  <c r="A13873" i="1"/>
  <c r="B13873" i="1"/>
  <c r="A13874" i="1"/>
  <c r="B13874" i="1"/>
  <c r="A13875" i="1"/>
  <c r="B13875" i="1"/>
  <c r="A13876" i="1"/>
  <c r="B13876" i="1"/>
  <c r="A13877" i="1"/>
  <c r="B13877" i="1"/>
  <c r="A13878" i="1"/>
  <c r="B13878" i="1"/>
  <c r="A13879" i="1"/>
  <c r="B13879" i="1"/>
  <c r="A13880" i="1"/>
  <c r="B13880" i="1"/>
  <c r="A13881" i="1"/>
  <c r="B13881" i="1"/>
  <c r="A13882" i="1"/>
  <c r="B13882" i="1"/>
  <c r="A13883" i="1"/>
  <c r="B13883" i="1"/>
  <c r="A13884" i="1"/>
  <c r="B13884" i="1"/>
  <c r="A13885" i="1"/>
  <c r="B13885" i="1"/>
  <c r="A13886" i="1"/>
  <c r="B13886" i="1"/>
  <c r="A13887" i="1"/>
  <c r="B13887" i="1"/>
  <c r="A13888" i="1"/>
  <c r="B13888" i="1"/>
  <c r="A13889" i="1"/>
  <c r="B13889" i="1"/>
  <c r="A13890" i="1"/>
  <c r="B13890" i="1"/>
  <c r="A13891" i="1"/>
  <c r="B13891" i="1"/>
  <c r="A13892" i="1"/>
  <c r="B13892" i="1"/>
  <c r="A13893" i="1"/>
  <c r="B13893" i="1"/>
  <c r="A13894" i="1"/>
  <c r="B13894" i="1"/>
  <c r="A13895" i="1"/>
  <c r="B13895" i="1"/>
  <c r="A13896" i="1"/>
  <c r="B13896" i="1"/>
  <c r="A13897" i="1"/>
  <c r="B13897" i="1"/>
  <c r="A13898" i="1"/>
  <c r="B13898" i="1"/>
  <c r="A13899" i="1"/>
  <c r="B13899" i="1"/>
  <c r="A13900" i="1"/>
  <c r="B13900" i="1"/>
  <c r="A13901" i="1"/>
  <c r="B13901" i="1"/>
  <c r="A13902" i="1"/>
  <c r="B13902" i="1"/>
  <c r="A13903" i="1"/>
  <c r="B13903" i="1"/>
  <c r="A13904" i="1"/>
  <c r="B13904" i="1"/>
  <c r="A13905" i="1"/>
  <c r="B13905" i="1"/>
  <c r="A13906" i="1"/>
  <c r="B13906" i="1"/>
  <c r="A13907" i="1"/>
  <c r="B13907" i="1"/>
  <c r="A13908" i="1"/>
  <c r="B13908" i="1"/>
  <c r="A13909" i="1"/>
  <c r="B13909" i="1"/>
  <c r="A13910" i="1"/>
  <c r="B13910" i="1"/>
  <c r="A13911" i="1"/>
  <c r="B13911" i="1"/>
  <c r="A13912" i="1"/>
  <c r="B13912" i="1"/>
  <c r="A13913" i="1"/>
  <c r="B13913" i="1"/>
  <c r="A13914" i="1"/>
  <c r="B13914" i="1"/>
  <c r="A13915" i="1"/>
  <c r="B13915" i="1"/>
  <c r="A13916" i="1"/>
  <c r="B13916" i="1"/>
  <c r="A13917" i="1"/>
  <c r="B13917" i="1"/>
  <c r="A13918" i="1"/>
  <c r="B13918" i="1"/>
  <c r="A13919" i="1"/>
  <c r="B13919" i="1"/>
  <c r="A13920" i="1"/>
  <c r="B13920" i="1"/>
  <c r="A13921" i="1"/>
  <c r="B13921" i="1"/>
  <c r="A13922" i="1"/>
  <c r="B13922" i="1"/>
  <c r="A13923" i="1"/>
  <c r="B13923" i="1"/>
  <c r="A13924" i="1"/>
  <c r="B13924" i="1"/>
  <c r="A13925" i="1"/>
  <c r="B13925" i="1"/>
  <c r="A13926" i="1"/>
  <c r="B13926" i="1"/>
  <c r="A13927" i="1"/>
  <c r="B13927" i="1"/>
  <c r="A13928" i="1"/>
  <c r="B13928" i="1"/>
  <c r="A13929" i="1"/>
  <c r="B13929" i="1"/>
  <c r="A13930" i="1"/>
  <c r="B13930" i="1"/>
  <c r="A13931" i="1"/>
  <c r="B13931" i="1"/>
  <c r="A13932" i="1"/>
  <c r="B13932" i="1"/>
  <c r="A13933" i="1"/>
  <c r="B13933" i="1"/>
  <c r="A13934" i="1"/>
  <c r="B13934" i="1"/>
  <c r="A13935" i="1"/>
  <c r="B13935" i="1"/>
  <c r="A13936" i="1"/>
  <c r="B13936" i="1"/>
  <c r="A13937" i="1"/>
  <c r="B13937" i="1"/>
  <c r="A13938" i="1"/>
  <c r="B13938" i="1"/>
  <c r="A13939" i="1"/>
  <c r="B13939" i="1"/>
  <c r="A13940" i="1"/>
  <c r="B13940" i="1"/>
  <c r="A13941" i="1"/>
  <c r="B13941" i="1"/>
  <c r="A13942" i="1"/>
  <c r="B13942" i="1"/>
  <c r="A13943" i="1"/>
  <c r="B13943" i="1"/>
  <c r="A13944" i="1"/>
  <c r="B13944" i="1"/>
  <c r="A13945" i="1"/>
  <c r="B13945" i="1"/>
  <c r="A13946" i="1"/>
  <c r="B13946" i="1"/>
  <c r="A13947" i="1"/>
  <c r="B13947" i="1"/>
  <c r="A13948" i="1"/>
  <c r="B13948" i="1"/>
  <c r="A13949" i="1"/>
  <c r="B13949" i="1"/>
  <c r="A13950" i="1"/>
  <c r="B13950" i="1"/>
  <c r="A13951" i="1"/>
  <c r="B13951" i="1"/>
  <c r="A13952" i="1"/>
  <c r="B13952" i="1"/>
  <c r="A13953" i="1"/>
  <c r="B13953" i="1"/>
  <c r="A13954" i="1"/>
  <c r="B13954" i="1"/>
  <c r="A13955" i="1"/>
  <c r="B13955" i="1"/>
  <c r="A13956" i="1"/>
  <c r="B13956" i="1"/>
  <c r="A13957" i="1"/>
  <c r="B13957" i="1"/>
  <c r="A13958" i="1"/>
  <c r="B13958" i="1"/>
  <c r="A13959" i="1"/>
  <c r="B13959" i="1"/>
  <c r="A13960" i="1"/>
  <c r="B13960" i="1"/>
  <c r="A13961" i="1"/>
  <c r="B13961" i="1"/>
  <c r="A13962" i="1"/>
  <c r="B13962" i="1"/>
  <c r="A13963" i="1"/>
  <c r="B13963" i="1"/>
  <c r="A13964" i="1"/>
  <c r="B13964" i="1"/>
  <c r="A13965" i="1"/>
  <c r="B13965" i="1"/>
  <c r="A13966" i="1"/>
  <c r="B13966" i="1"/>
  <c r="A13967" i="1"/>
  <c r="B13967" i="1"/>
  <c r="A13968" i="1"/>
  <c r="B13968" i="1"/>
  <c r="A13969" i="1"/>
  <c r="B13969" i="1"/>
  <c r="A13970" i="1"/>
  <c r="B13970" i="1"/>
  <c r="A13971" i="1"/>
  <c r="B13971" i="1"/>
  <c r="A13972" i="1"/>
  <c r="B13972" i="1"/>
  <c r="A13973" i="1"/>
  <c r="B13973" i="1"/>
  <c r="A13974" i="1"/>
  <c r="B13974" i="1"/>
  <c r="A13975" i="1"/>
  <c r="B13975" i="1"/>
  <c r="A13976" i="1"/>
  <c r="B13976" i="1"/>
  <c r="A13977" i="1"/>
  <c r="B13977" i="1"/>
  <c r="A13978" i="1"/>
  <c r="B13978" i="1"/>
  <c r="A13979" i="1"/>
  <c r="B13979" i="1"/>
  <c r="A13980" i="1"/>
  <c r="B13980" i="1"/>
  <c r="A13981" i="1"/>
  <c r="B13981" i="1"/>
  <c r="A13982" i="1"/>
  <c r="B13982" i="1"/>
  <c r="A13983" i="1"/>
  <c r="B13983" i="1"/>
  <c r="A13984" i="1"/>
  <c r="B13984" i="1"/>
  <c r="A13985" i="1"/>
  <c r="B13985" i="1"/>
  <c r="A13986" i="1"/>
  <c r="B13986" i="1"/>
  <c r="A13987" i="1"/>
  <c r="B13987" i="1"/>
  <c r="A13988" i="1"/>
  <c r="B13988" i="1"/>
  <c r="A13989" i="1"/>
  <c r="B13989" i="1"/>
  <c r="A13990" i="1"/>
  <c r="B13990" i="1"/>
  <c r="A13991" i="1"/>
  <c r="B13991" i="1"/>
  <c r="A13992" i="1"/>
  <c r="B13992" i="1"/>
  <c r="A13993" i="1"/>
  <c r="B13993" i="1"/>
  <c r="A13994" i="1"/>
  <c r="B13994" i="1"/>
  <c r="A13995" i="1"/>
  <c r="B13995" i="1"/>
  <c r="A13996" i="1"/>
  <c r="B13996" i="1"/>
  <c r="A13997" i="1"/>
  <c r="B13997" i="1"/>
  <c r="A13998" i="1"/>
  <c r="B13998" i="1"/>
  <c r="A13999" i="1"/>
  <c r="B13999" i="1"/>
  <c r="A14000" i="1"/>
  <c r="B14000" i="1"/>
  <c r="A14001" i="1"/>
  <c r="B14001" i="1"/>
  <c r="A14002" i="1"/>
  <c r="B14002" i="1"/>
  <c r="A14003" i="1"/>
  <c r="B14003" i="1"/>
  <c r="A14004" i="1"/>
  <c r="B14004" i="1"/>
  <c r="A14005" i="1"/>
  <c r="B14005" i="1"/>
  <c r="A14006" i="1"/>
  <c r="B14006" i="1"/>
  <c r="A14007" i="1"/>
  <c r="B14007" i="1"/>
  <c r="A14008" i="1"/>
  <c r="B14008" i="1"/>
  <c r="A14009" i="1"/>
  <c r="B14009" i="1"/>
  <c r="A14010" i="1"/>
  <c r="B14010" i="1"/>
  <c r="A14011" i="1"/>
  <c r="B14011" i="1"/>
  <c r="A14012" i="1"/>
  <c r="B14012" i="1"/>
  <c r="A14013" i="1"/>
  <c r="B14013" i="1"/>
  <c r="A14014" i="1"/>
  <c r="B14014" i="1"/>
  <c r="A14015" i="1"/>
  <c r="B14015" i="1"/>
  <c r="A14016" i="1"/>
  <c r="B14016" i="1"/>
  <c r="A14017" i="1"/>
  <c r="B14017" i="1"/>
  <c r="A14018" i="1"/>
  <c r="B14018" i="1"/>
  <c r="A14019" i="1"/>
  <c r="B14019" i="1"/>
  <c r="A14020" i="1"/>
  <c r="B14020" i="1"/>
  <c r="A14021" i="1"/>
  <c r="B14021" i="1"/>
  <c r="A14022" i="1"/>
  <c r="B14022" i="1"/>
  <c r="A14023" i="1"/>
  <c r="B14023" i="1"/>
  <c r="A14024" i="1"/>
  <c r="B14024" i="1"/>
  <c r="A14025" i="1"/>
  <c r="B14025" i="1"/>
  <c r="A14026" i="1"/>
  <c r="B14026" i="1"/>
  <c r="A14027" i="1"/>
  <c r="B14027" i="1"/>
  <c r="A14028" i="1"/>
  <c r="B14028" i="1"/>
  <c r="A14029" i="1"/>
  <c r="B14029" i="1"/>
  <c r="A14030" i="1"/>
  <c r="B14030" i="1"/>
  <c r="A14031" i="1"/>
  <c r="B14031" i="1"/>
  <c r="A14032" i="1"/>
  <c r="B14032" i="1"/>
  <c r="A14033" i="1"/>
  <c r="B14033" i="1"/>
  <c r="A14034" i="1"/>
  <c r="B14034" i="1"/>
  <c r="A14035" i="1"/>
  <c r="B14035" i="1"/>
  <c r="A14036" i="1"/>
  <c r="B14036" i="1"/>
  <c r="A14037" i="1"/>
  <c r="B14037" i="1"/>
  <c r="A14038" i="1"/>
  <c r="B14038" i="1"/>
  <c r="A14039" i="1"/>
  <c r="B14039" i="1"/>
  <c r="A14040" i="1"/>
  <c r="B14040" i="1"/>
  <c r="A14041" i="1"/>
  <c r="B14041" i="1"/>
  <c r="A14042" i="1"/>
  <c r="B14042" i="1"/>
  <c r="A14043" i="1"/>
  <c r="B14043" i="1"/>
  <c r="A14044" i="1"/>
  <c r="B14044" i="1"/>
  <c r="A14045" i="1"/>
  <c r="B14045" i="1"/>
  <c r="A14046" i="1"/>
  <c r="B14046" i="1"/>
  <c r="A14047" i="1"/>
  <c r="B14047" i="1"/>
  <c r="A14048" i="1"/>
  <c r="B14048" i="1"/>
  <c r="A14049" i="1"/>
  <c r="B14049" i="1"/>
  <c r="A14050" i="1"/>
  <c r="B14050" i="1"/>
  <c r="A14051" i="1"/>
  <c r="B14051" i="1"/>
  <c r="A14052" i="1"/>
  <c r="B14052" i="1"/>
  <c r="A14053" i="1"/>
  <c r="B14053" i="1"/>
  <c r="A14054" i="1"/>
  <c r="B14054" i="1"/>
  <c r="A14055" i="1"/>
  <c r="B14055" i="1"/>
  <c r="A14056" i="1"/>
  <c r="B14056" i="1"/>
  <c r="A14057" i="1"/>
  <c r="B14057" i="1"/>
  <c r="A14058" i="1"/>
  <c r="B14058" i="1"/>
  <c r="A14059" i="1"/>
  <c r="B14059" i="1"/>
  <c r="A14060" i="1"/>
  <c r="B14060" i="1"/>
  <c r="A14061" i="1"/>
  <c r="B14061" i="1"/>
  <c r="A14062" i="1"/>
  <c r="B14062" i="1"/>
  <c r="A14063" i="1"/>
  <c r="B14063" i="1"/>
  <c r="A14064" i="1"/>
  <c r="B14064" i="1"/>
  <c r="A14065" i="1"/>
  <c r="B14065" i="1"/>
  <c r="A14066" i="1"/>
  <c r="B14066" i="1"/>
  <c r="A14067" i="1"/>
  <c r="B14067" i="1"/>
  <c r="A14068" i="1"/>
  <c r="B14068" i="1"/>
  <c r="A14069" i="1"/>
  <c r="B14069" i="1"/>
  <c r="A14070" i="1"/>
  <c r="B14070" i="1"/>
  <c r="A14071" i="1"/>
  <c r="B14071" i="1"/>
  <c r="A14072" i="1"/>
  <c r="B14072" i="1"/>
  <c r="A14073" i="1"/>
  <c r="B14073" i="1"/>
  <c r="A14074" i="1"/>
  <c r="B14074" i="1"/>
  <c r="A14075" i="1"/>
  <c r="B14075" i="1"/>
  <c r="A14076" i="1"/>
  <c r="B14076" i="1"/>
  <c r="A14077" i="1"/>
  <c r="B14077" i="1"/>
  <c r="A14078" i="1"/>
  <c r="B14078" i="1"/>
  <c r="A14079" i="1"/>
  <c r="B14079" i="1"/>
  <c r="A14080" i="1"/>
  <c r="B14080" i="1"/>
  <c r="A14081" i="1"/>
  <c r="B14081" i="1"/>
  <c r="A14082" i="1"/>
  <c r="B14082" i="1"/>
  <c r="A14083" i="1"/>
  <c r="B14083" i="1"/>
  <c r="A14084" i="1"/>
  <c r="B14084" i="1"/>
  <c r="A14085" i="1"/>
  <c r="B14085" i="1"/>
  <c r="A14086" i="1"/>
  <c r="B14086" i="1"/>
  <c r="A14087" i="1"/>
  <c r="B14087" i="1"/>
  <c r="A14088" i="1"/>
  <c r="B14088" i="1"/>
  <c r="A14089" i="1"/>
  <c r="B14089" i="1"/>
  <c r="A14090" i="1"/>
  <c r="B14090" i="1"/>
  <c r="A14091" i="1"/>
  <c r="B14091" i="1"/>
  <c r="A14092" i="1"/>
  <c r="B14092" i="1"/>
  <c r="A14093" i="1"/>
  <c r="B14093" i="1"/>
  <c r="A14094" i="1"/>
  <c r="B14094" i="1"/>
  <c r="A14095" i="1"/>
  <c r="B14095" i="1"/>
  <c r="A14096" i="1"/>
  <c r="B14096" i="1"/>
  <c r="A14097" i="1"/>
  <c r="B14097" i="1"/>
  <c r="A14098" i="1"/>
  <c r="B14098" i="1"/>
  <c r="A14099" i="1"/>
  <c r="B14099" i="1"/>
  <c r="A14100" i="1"/>
  <c r="B14100" i="1"/>
  <c r="A14101" i="1"/>
  <c r="B14101" i="1"/>
  <c r="A14102" i="1"/>
  <c r="B14102" i="1"/>
  <c r="A14103" i="1"/>
  <c r="B14103" i="1"/>
  <c r="A14104" i="1"/>
  <c r="B14104" i="1"/>
  <c r="A14105" i="1"/>
  <c r="B14105" i="1"/>
  <c r="A14106" i="1"/>
  <c r="B14106" i="1"/>
  <c r="A14107" i="1"/>
  <c r="B14107" i="1"/>
  <c r="A14108" i="1"/>
  <c r="B14108" i="1"/>
  <c r="A14109" i="1"/>
  <c r="B14109" i="1"/>
  <c r="A14110" i="1"/>
  <c r="B14110" i="1"/>
  <c r="A14111" i="1"/>
  <c r="B14111" i="1"/>
  <c r="A14112" i="1"/>
  <c r="B14112" i="1"/>
  <c r="A14113" i="1"/>
  <c r="B14113" i="1"/>
  <c r="A14114" i="1"/>
  <c r="B14114" i="1"/>
  <c r="A14115" i="1"/>
  <c r="B14115" i="1"/>
  <c r="A14116" i="1"/>
  <c r="B14116" i="1"/>
  <c r="A14117" i="1"/>
  <c r="B14117" i="1"/>
  <c r="A14118" i="1"/>
  <c r="B14118" i="1"/>
  <c r="A14119" i="1"/>
  <c r="B14119" i="1"/>
  <c r="A14120" i="1"/>
  <c r="B14120" i="1"/>
  <c r="A14121" i="1"/>
  <c r="B14121" i="1"/>
  <c r="A14122" i="1"/>
  <c r="B14122" i="1"/>
  <c r="A14123" i="1"/>
  <c r="B14123" i="1"/>
  <c r="A14124" i="1"/>
  <c r="B14124" i="1"/>
  <c r="A14125" i="1"/>
  <c r="B14125" i="1"/>
  <c r="A14126" i="1"/>
  <c r="B14126" i="1"/>
  <c r="A14127" i="1"/>
  <c r="B14127" i="1"/>
  <c r="A14128" i="1"/>
  <c r="B14128" i="1"/>
  <c r="A14129" i="1"/>
  <c r="B14129" i="1"/>
  <c r="A14130" i="1"/>
  <c r="B14130" i="1"/>
  <c r="A14131" i="1"/>
  <c r="B14131" i="1"/>
  <c r="A14132" i="1"/>
  <c r="B14132" i="1"/>
  <c r="A14133" i="1"/>
  <c r="B14133" i="1"/>
  <c r="A14134" i="1"/>
  <c r="B14134" i="1"/>
  <c r="A14135" i="1"/>
  <c r="B14135" i="1"/>
  <c r="A14136" i="1"/>
  <c r="B14136" i="1"/>
  <c r="A14137" i="1"/>
  <c r="B14137" i="1"/>
  <c r="A14138" i="1"/>
  <c r="B14138" i="1"/>
  <c r="A14139" i="1"/>
  <c r="B14139" i="1"/>
  <c r="A14140" i="1"/>
  <c r="B14140" i="1"/>
  <c r="A14141" i="1"/>
  <c r="B14141" i="1"/>
  <c r="A14142" i="1"/>
  <c r="B14142" i="1"/>
  <c r="A14143" i="1"/>
  <c r="B14143" i="1"/>
  <c r="A14144" i="1"/>
  <c r="B14144" i="1"/>
  <c r="A14145" i="1"/>
  <c r="B14145" i="1"/>
  <c r="A14146" i="1"/>
  <c r="B14146" i="1"/>
  <c r="A14147" i="1"/>
  <c r="B14147" i="1"/>
  <c r="A14148" i="1"/>
  <c r="B14148" i="1"/>
  <c r="A14149" i="1"/>
  <c r="B14149" i="1"/>
  <c r="A14150" i="1"/>
  <c r="B14150" i="1"/>
  <c r="A14151" i="1"/>
  <c r="B14151" i="1"/>
  <c r="A14152" i="1"/>
  <c r="B14152" i="1"/>
  <c r="A14153" i="1"/>
  <c r="B14153" i="1"/>
  <c r="A14154" i="1"/>
  <c r="B14154" i="1"/>
  <c r="A14155" i="1"/>
  <c r="B14155" i="1"/>
  <c r="A14156" i="1"/>
  <c r="B14156" i="1"/>
  <c r="A14157" i="1"/>
  <c r="B14157" i="1"/>
  <c r="A14158" i="1"/>
  <c r="B14158" i="1"/>
  <c r="A14159" i="1"/>
  <c r="B14159" i="1"/>
  <c r="A14160" i="1"/>
  <c r="B14160" i="1"/>
  <c r="A14161" i="1"/>
  <c r="B14161" i="1"/>
  <c r="A14162" i="1"/>
  <c r="B14162" i="1"/>
  <c r="A14163" i="1"/>
  <c r="B14163" i="1"/>
  <c r="A14164" i="1"/>
  <c r="B14164" i="1"/>
  <c r="A14165" i="1"/>
  <c r="B14165" i="1"/>
  <c r="A14166" i="1"/>
  <c r="B14166" i="1"/>
  <c r="A14167" i="1"/>
  <c r="B14167" i="1"/>
  <c r="A14168" i="1"/>
  <c r="B14168" i="1"/>
  <c r="A14169" i="1"/>
  <c r="B14169" i="1"/>
  <c r="A14170" i="1"/>
  <c r="B14170" i="1"/>
  <c r="A14171" i="1"/>
  <c r="B14171" i="1"/>
  <c r="A14172" i="1"/>
  <c r="B14172" i="1"/>
  <c r="A14173" i="1"/>
  <c r="B14173" i="1"/>
  <c r="A14174" i="1"/>
  <c r="B14174" i="1"/>
  <c r="A14175" i="1"/>
  <c r="B14175" i="1"/>
  <c r="A14176" i="1"/>
  <c r="B14176" i="1"/>
  <c r="A14177" i="1"/>
  <c r="B14177" i="1"/>
  <c r="A14178" i="1"/>
  <c r="B14178" i="1"/>
  <c r="A14179" i="1"/>
  <c r="B14179" i="1"/>
  <c r="A14180" i="1"/>
  <c r="B14180" i="1"/>
  <c r="A14181" i="1"/>
  <c r="B14181" i="1"/>
  <c r="A14182" i="1"/>
  <c r="B14182" i="1"/>
  <c r="A14183" i="1"/>
  <c r="B14183" i="1"/>
  <c r="A14184" i="1"/>
  <c r="B14184" i="1"/>
  <c r="A14185" i="1"/>
  <c r="B14185" i="1"/>
  <c r="A14186" i="1"/>
  <c r="B14186" i="1"/>
  <c r="A14187" i="1"/>
  <c r="B14187" i="1"/>
  <c r="A14188" i="1"/>
  <c r="B14188" i="1"/>
  <c r="A14189" i="1"/>
  <c r="B14189" i="1"/>
  <c r="A14190" i="1"/>
  <c r="B14190" i="1"/>
  <c r="A14191" i="1"/>
  <c r="B14191" i="1"/>
  <c r="A14192" i="1"/>
  <c r="B14192" i="1"/>
  <c r="A14193" i="1"/>
  <c r="B14193" i="1"/>
  <c r="A14194" i="1"/>
  <c r="B14194" i="1"/>
  <c r="A14195" i="1"/>
  <c r="B14195" i="1"/>
  <c r="A14196" i="1"/>
  <c r="B14196" i="1"/>
  <c r="A14197" i="1"/>
  <c r="B14197" i="1"/>
  <c r="A14198" i="1"/>
  <c r="B14198" i="1"/>
  <c r="A14199" i="1"/>
  <c r="B14199" i="1"/>
  <c r="A14200" i="1"/>
  <c r="B14200" i="1"/>
  <c r="A14201" i="1"/>
  <c r="B14201" i="1"/>
  <c r="A14202" i="1"/>
  <c r="B14202" i="1"/>
  <c r="A14203" i="1"/>
  <c r="B14203" i="1"/>
  <c r="A14204" i="1"/>
  <c r="B14204" i="1"/>
  <c r="A14205" i="1"/>
  <c r="B14205" i="1"/>
  <c r="A14206" i="1"/>
  <c r="B14206" i="1"/>
  <c r="A14207" i="1"/>
  <c r="B14207" i="1"/>
  <c r="A14208" i="1"/>
  <c r="B14208" i="1"/>
  <c r="A14209" i="1"/>
  <c r="B14209" i="1"/>
  <c r="A14210" i="1"/>
  <c r="B14210" i="1"/>
  <c r="A14211" i="1"/>
  <c r="B14211" i="1"/>
  <c r="A14212" i="1"/>
  <c r="B14212" i="1"/>
  <c r="A14213" i="1"/>
  <c r="B14213" i="1"/>
  <c r="A14214" i="1"/>
  <c r="B14214" i="1"/>
  <c r="A14215" i="1"/>
  <c r="B14215" i="1"/>
  <c r="A14216" i="1"/>
  <c r="B14216" i="1"/>
  <c r="A14217" i="1"/>
  <c r="B14217" i="1"/>
  <c r="A14218" i="1"/>
  <c r="B14218" i="1"/>
  <c r="A14219" i="1"/>
  <c r="B14219" i="1"/>
  <c r="A14220" i="1"/>
  <c r="B14220" i="1"/>
  <c r="A14221" i="1"/>
  <c r="B14221" i="1"/>
  <c r="A14222" i="1"/>
  <c r="B14222" i="1"/>
  <c r="A14223" i="1"/>
  <c r="B14223" i="1"/>
  <c r="A14224" i="1"/>
  <c r="B14224" i="1"/>
  <c r="A14225" i="1"/>
  <c r="B14225" i="1"/>
  <c r="A14226" i="1"/>
  <c r="B14226" i="1"/>
  <c r="A14227" i="1"/>
  <c r="B14227" i="1"/>
  <c r="A14228" i="1"/>
  <c r="B14228" i="1"/>
  <c r="A14229" i="1"/>
  <c r="B14229" i="1"/>
  <c r="A14230" i="1"/>
  <c r="B14230" i="1"/>
  <c r="A14231" i="1"/>
  <c r="B14231" i="1"/>
  <c r="A14232" i="1"/>
  <c r="B14232" i="1"/>
  <c r="A14233" i="1"/>
  <c r="B14233" i="1"/>
  <c r="A14234" i="1"/>
  <c r="B14234" i="1"/>
  <c r="A14235" i="1"/>
  <c r="B14235" i="1"/>
  <c r="A14236" i="1"/>
  <c r="B14236" i="1"/>
  <c r="A14237" i="1"/>
  <c r="B14237" i="1"/>
  <c r="A14238" i="1"/>
  <c r="B14238" i="1"/>
  <c r="A14239" i="1"/>
  <c r="B14239" i="1"/>
  <c r="A14240" i="1"/>
  <c r="B14240" i="1"/>
  <c r="A14241" i="1"/>
  <c r="B14241" i="1"/>
  <c r="A14242" i="1"/>
  <c r="B14242" i="1"/>
  <c r="A14243" i="1"/>
  <c r="B14243" i="1"/>
  <c r="A14244" i="1"/>
  <c r="B14244" i="1"/>
  <c r="A14245" i="1"/>
  <c r="B14245" i="1"/>
  <c r="A14246" i="1"/>
  <c r="B14246" i="1"/>
  <c r="A14247" i="1"/>
  <c r="B14247" i="1"/>
  <c r="A14248" i="1"/>
  <c r="B14248" i="1"/>
  <c r="A14249" i="1"/>
  <c r="B14249" i="1"/>
  <c r="A14250" i="1"/>
  <c r="B14250" i="1"/>
  <c r="A14251" i="1"/>
  <c r="B14251" i="1"/>
  <c r="A14252" i="1"/>
  <c r="B14252" i="1"/>
  <c r="A14253" i="1"/>
  <c r="B14253" i="1"/>
  <c r="A14254" i="1"/>
  <c r="B14254" i="1"/>
  <c r="A14255" i="1"/>
  <c r="B14255" i="1"/>
  <c r="A14256" i="1"/>
  <c r="B14256" i="1"/>
  <c r="A14257" i="1"/>
  <c r="B14257" i="1"/>
  <c r="A14258" i="1"/>
  <c r="B14258" i="1"/>
  <c r="A14259" i="1"/>
  <c r="B14259" i="1"/>
  <c r="A14260" i="1"/>
  <c r="B14260" i="1"/>
  <c r="A14261" i="1"/>
  <c r="B14261" i="1"/>
  <c r="A14262" i="1"/>
  <c r="B14262" i="1"/>
  <c r="A14263" i="1"/>
  <c r="B14263" i="1"/>
  <c r="A14264" i="1"/>
  <c r="B14264" i="1"/>
  <c r="A14265" i="1"/>
  <c r="B14265" i="1"/>
  <c r="A14266" i="1"/>
  <c r="B14266" i="1"/>
  <c r="A14267" i="1"/>
  <c r="B14267" i="1"/>
  <c r="A14268" i="1"/>
  <c r="B14268" i="1"/>
  <c r="A14269" i="1"/>
  <c r="B14269" i="1"/>
  <c r="A14270" i="1"/>
  <c r="B14270" i="1"/>
  <c r="A14271" i="1"/>
  <c r="B14271" i="1"/>
  <c r="A14272" i="1"/>
  <c r="B14272" i="1"/>
  <c r="A14273" i="1"/>
  <c r="B14273" i="1"/>
  <c r="A14274" i="1"/>
  <c r="B14274" i="1"/>
  <c r="A14275" i="1"/>
  <c r="B14275" i="1"/>
  <c r="A14276" i="1"/>
  <c r="B14276" i="1"/>
  <c r="A14277" i="1"/>
  <c r="B14277" i="1"/>
  <c r="A14278" i="1"/>
  <c r="B14278" i="1"/>
  <c r="A14279" i="1"/>
  <c r="B14279" i="1"/>
  <c r="A14280" i="1"/>
  <c r="B14280" i="1"/>
  <c r="A14281" i="1"/>
  <c r="B14281" i="1"/>
  <c r="A14282" i="1"/>
  <c r="B14282" i="1"/>
  <c r="A14283" i="1"/>
  <c r="B14283" i="1"/>
  <c r="A14284" i="1"/>
  <c r="B14284" i="1"/>
  <c r="A14285" i="1"/>
  <c r="B14285" i="1"/>
  <c r="A14286" i="1"/>
  <c r="B14286" i="1"/>
  <c r="A14287" i="1"/>
  <c r="B14287" i="1"/>
  <c r="A14288" i="1"/>
  <c r="B14288" i="1"/>
  <c r="A14289" i="1"/>
  <c r="B14289" i="1"/>
  <c r="A14290" i="1"/>
  <c r="B14290" i="1"/>
  <c r="A14291" i="1"/>
  <c r="B14291" i="1"/>
  <c r="A14292" i="1"/>
  <c r="B14292" i="1"/>
  <c r="A14293" i="1"/>
  <c r="B14293" i="1"/>
  <c r="A14294" i="1"/>
  <c r="B14294" i="1"/>
  <c r="A14295" i="1"/>
  <c r="B14295" i="1"/>
  <c r="A14296" i="1"/>
  <c r="B14296" i="1"/>
  <c r="A14297" i="1"/>
  <c r="B14297" i="1"/>
  <c r="A14298" i="1"/>
  <c r="B14298" i="1"/>
  <c r="A14299" i="1"/>
  <c r="B14299" i="1"/>
  <c r="A14300" i="1"/>
  <c r="B14300" i="1"/>
  <c r="A14301" i="1"/>
  <c r="B14301" i="1"/>
  <c r="A14302" i="1"/>
  <c r="B14302" i="1"/>
  <c r="A14303" i="1"/>
  <c r="B14303" i="1"/>
  <c r="A14304" i="1"/>
  <c r="B14304" i="1"/>
  <c r="A14305" i="1"/>
  <c r="B14305" i="1"/>
  <c r="A14306" i="1"/>
  <c r="B14306" i="1"/>
  <c r="A14307" i="1"/>
  <c r="B14307" i="1"/>
  <c r="A14308" i="1"/>
  <c r="B14308" i="1"/>
  <c r="A14309" i="1"/>
  <c r="B14309" i="1"/>
  <c r="A14310" i="1"/>
  <c r="B14310" i="1"/>
  <c r="A14311" i="1"/>
  <c r="B14311" i="1"/>
  <c r="A14312" i="1"/>
  <c r="B14312" i="1"/>
  <c r="A14313" i="1"/>
  <c r="B14313" i="1"/>
  <c r="A14314" i="1"/>
  <c r="B14314" i="1"/>
  <c r="A14315" i="1"/>
  <c r="B14315" i="1"/>
  <c r="A14316" i="1"/>
  <c r="B14316" i="1"/>
  <c r="A14317" i="1"/>
  <c r="B14317" i="1"/>
  <c r="A14318" i="1"/>
  <c r="B14318" i="1"/>
  <c r="A14319" i="1"/>
  <c r="B14319" i="1"/>
  <c r="A14320" i="1"/>
  <c r="B14320" i="1"/>
  <c r="A14321" i="1"/>
  <c r="B14321" i="1"/>
  <c r="A14322" i="1"/>
  <c r="B14322" i="1"/>
  <c r="A14323" i="1"/>
  <c r="B14323" i="1"/>
  <c r="A14324" i="1"/>
  <c r="B14324" i="1"/>
  <c r="A14325" i="1"/>
  <c r="B14325" i="1"/>
  <c r="A14326" i="1"/>
  <c r="B14326" i="1"/>
  <c r="A14327" i="1"/>
  <c r="B14327" i="1"/>
  <c r="A14328" i="1"/>
  <c r="B14328" i="1"/>
  <c r="A14329" i="1"/>
  <c r="B14329" i="1"/>
  <c r="A14330" i="1"/>
  <c r="B14330" i="1"/>
  <c r="A14331" i="1"/>
  <c r="B14331" i="1"/>
  <c r="A14332" i="1"/>
  <c r="B14332" i="1"/>
  <c r="A14333" i="1"/>
  <c r="B14333" i="1"/>
  <c r="A14334" i="1"/>
  <c r="B14334" i="1"/>
  <c r="A14335" i="1"/>
  <c r="B14335" i="1"/>
  <c r="A14336" i="1"/>
  <c r="B14336" i="1"/>
  <c r="A14337" i="1"/>
  <c r="B14337" i="1"/>
  <c r="A14338" i="1"/>
  <c r="B14338" i="1"/>
  <c r="A14339" i="1"/>
  <c r="B14339" i="1"/>
  <c r="A14340" i="1"/>
  <c r="B14340" i="1"/>
  <c r="A14341" i="1"/>
  <c r="B14341" i="1"/>
  <c r="A14342" i="1"/>
  <c r="B14342" i="1"/>
  <c r="A14343" i="1"/>
  <c r="B14343" i="1"/>
  <c r="A14344" i="1"/>
  <c r="B14344" i="1"/>
  <c r="A14345" i="1"/>
  <c r="B14345" i="1"/>
  <c r="A14346" i="1"/>
  <c r="B14346" i="1"/>
  <c r="A14347" i="1"/>
  <c r="B14347" i="1"/>
  <c r="A14348" i="1"/>
  <c r="B14348" i="1"/>
  <c r="A14349" i="1"/>
  <c r="B14349" i="1"/>
  <c r="A14350" i="1"/>
  <c r="B14350" i="1"/>
  <c r="A14351" i="1"/>
  <c r="B14351" i="1"/>
  <c r="A14352" i="1"/>
  <c r="B14352" i="1"/>
  <c r="A14353" i="1"/>
  <c r="B14353" i="1"/>
  <c r="A14354" i="1"/>
  <c r="B14354" i="1"/>
  <c r="A14355" i="1"/>
  <c r="B14355" i="1"/>
  <c r="A14356" i="1"/>
  <c r="B14356" i="1"/>
  <c r="A14357" i="1"/>
  <c r="B14357" i="1"/>
  <c r="A14358" i="1"/>
  <c r="B14358" i="1"/>
  <c r="A14359" i="1"/>
  <c r="B14359" i="1"/>
  <c r="A14360" i="1"/>
  <c r="B14360" i="1"/>
  <c r="A14361" i="1"/>
  <c r="B14361" i="1"/>
  <c r="A14362" i="1"/>
  <c r="B14362" i="1"/>
  <c r="A14363" i="1"/>
  <c r="B14363" i="1"/>
  <c r="A14364" i="1"/>
  <c r="B14364" i="1"/>
  <c r="A14365" i="1"/>
  <c r="B14365" i="1"/>
  <c r="A14366" i="1"/>
  <c r="B14366" i="1"/>
  <c r="A14367" i="1"/>
  <c r="B14367" i="1"/>
  <c r="A14368" i="1"/>
  <c r="B14368" i="1"/>
  <c r="A14369" i="1"/>
  <c r="B14369" i="1"/>
  <c r="A14370" i="1"/>
  <c r="B14370" i="1"/>
  <c r="A14371" i="1"/>
  <c r="B14371" i="1"/>
  <c r="A14372" i="1"/>
  <c r="B14372" i="1"/>
  <c r="A14373" i="1"/>
  <c r="B14373" i="1"/>
  <c r="A14374" i="1"/>
  <c r="B14374" i="1"/>
  <c r="A14375" i="1"/>
  <c r="B14375" i="1"/>
  <c r="A14376" i="1"/>
  <c r="B14376" i="1"/>
  <c r="A14377" i="1"/>
  <c r="B14377" i="1"/>
  <c r="A14378" i="1"/>
  <c r="B14378" i="1"/>
  <c r="A14379" i="1"/>
  <c r="B14379" i="1"/>
  <c r="A14380" i="1"/>
  <c r="B14380" i="1"/>
  <c r="A14381" i="1"/>
  <c r="B14381" i="1"/>
  <c r="A14382" i="1"/>
  <c r="B14382" i="1"/>
  <c r="A14383" i="1"/>
  <c r="B14383" i="1"/>
  <c r="A14384" i="1"/>
  <c r="B14384" i="1"/>
  <c r="A14385" i="1"/>
  <c r="B14385" i="1"/>
  <c r="A14386" i="1"/>
  <c r="B14386" i="1"/>
  <c r="A14387" i="1"/>
  <c r="B14387" i="1"/>
  <c r="A14388" i="1"/>
  <c r="B14388" i="1"/>
  <c r="A14389" i="1"/>
  <c r="B14389" i="1"/>
  <c r="A14390" i="1"/>
  <c r="B14390" i="1"/>
  <c r="A14391" i="1"/>
  <c r="B14391" i="1"/>
  <c r="A14392" i="1"/>
  <c r="B14392" i="1"/>
  <c r="A14393" i="1"/>
  <c r="B14393" i="1"/>
  <c r="A14394" i="1"/>
  <c r="B14394" i="1"/>
  <c r="A14395" i="1"/>
  <c r="B14395" i="1"/>
  <c r="A14396" i="1"/>
  <c r="B14396" i="1"/>
  <c r="A14397" i="1"/>
  <c r="B14397" i="1"/>
  <c r="A14398" i="1"/>
  <c r="B14398" i="1"/>
  <c r="A14399" i="1"/>
  <c r="B14399" i="1"/>
  <c r="A14400" i="1"/>
  <c r="B14400" i="1"/>
  <c r="A14401" i="1"/>
  <c r="B14401" i="1"/>
  <c r="A14402" i="1"/>
  <c r="B14402" i="1"/>
  <c r="A14403" i="1"/>
  <c r="B14403" i="1"/>
  <c r="A14404" i="1"/>
  <c r="B14404" i="1"/>
  <c r="A14405" i="1"/>
  <c r="B14405" i="1"/>
  <c r="A14406" i="1"/>
  <c r="B14406" i="1"/>
  <c r="A14407" i="1"/>
  <c r="B14407" i="1"/>
  <c r="A14408" i="1"/>
  <c r="B14408" i="1"/>
  <c r="A14409" i="1"/>
  <c r="B14409" i="1"/>
  <c r="A14410" i="1"/>
  <c r="B14410" i="1"/>
  <c r="A14411" i="1"/>
  <c r="B14411" i="1"/>
  <c r="A14412" i="1"/>
  <c r="B14412" i="1"/>
  <c r="A14413" i="1"/>
  <c r="B14413" i="1"/>
  <c r="A14414" i="1"/>
  <c r="B14414" i="1"/>
  <c r="A14415" i="1"/>
  <c r="B14415" i="1"/>
  <c r="A14416" i="1"/>
  <c r="B14416" i="1"/>
  <c r="A14417" i="1"/>
  <c r="B14417" i="1"/>
  <c r="A14418" i="1"/>
  <c r="B14418" i="1"/>
  <c r="A14419" i="1"/>
  <c r="B14419" i="1"/>
  <c r="A14420" i="1"/>
  <c r="B14420" i="1"/>
  <c r="A14421" i="1"/>
  <c r="B14421" i="1"/>
  <c r="A14422" i="1"/>
  <c r="B14422" i="1"/>
  <c r="A14423" i="1"/>
  <c r="B14423" i="1"/>
  <c r="A14424" i="1"/>
  <c r="B14424" i="1"/>
  <c r="A14425" i="1"/>
  <c r="B14425" i="1"/>
  <c r="A14426" i="1"/>
  <c r="B14426" i="1"/>
  <c r="A14427" i="1"/>
  <c r="B14427" i="1"/>
  <c r="A14428" i="1"/>
  <c r="B14428" i="1"/>
  <c r="A14429" i="1"/>
  <c r="B14429" i="1"/>
  <c r="A14430" i="1"/>
  <c r="B14430" i="1"/>
  <c r="A14431" i="1"/>
  <c r="B14431" i="1"/>
  <c r="A14432" i="1"/>
  <c r="B14432" i="1"/>
  <c r="A14433" i="1"/>
  <c r="B14433" i="1"/>
  <c r="A14434" i="1"/>
  <c r="B14434" i="1"/>
  <c r="A14435" i="1"/>
  <c r="B14435" i="1"/>
  <c r="A14436" i="1"/>
  <c r="B14436" i="1"/>
  <c r="A14437" i="1"/>
  <c r="B14437" i="1"/>
  <c r="A14438" i="1"/>
  <c r="B14438" i="1"/>
  <c r="A14439" i="1"/>
  <c r="B14439" i="1"/>
  <c r="A14440" i="1"/>
  <c r="B14440" i="1"/>
  <c r="A14441" i="1"/>
  <c r="B14441" i="1"/>
  <c r="A14442" i="1"/>
  <c r="B14442" i="1"/>
  <c r="A14443" i="1"/>
  <c r="B14443" i="1"/>
  <c r="A14444" i="1"/>
  <c r="B14444" i="1"/>
  <c r="A14445" i="1"/>
  <c r="B14445" i="1"/>
  <c r="A14446" i="1"/>
  <c r="B14446" i="1"/>
  <c r="A14447" i="1"/>
  <c r="B14447" i="1"/>
  <c r="A14448" i="1"/>
  <c r="B14448" i="1"/>
  <c r="A14449" i="1"/>
  <c r="B14449" i="1"/>
  <c r="A14450" i="1"/>
  <c r="B14450" i="1"/>
  <c r="A14451" i="1"/>
  <c r="B14451" i="1"/>
  <c r="A14452" i="1"/>
  <c r="B14452" i="1"/>
  <c r="A14453" i="1"/>
  <c r="B14453" i="1"/>
  <c r="A14454" i="1"/>
  <c r="B14454" i="1"/>
  <c r="A14455" i="1"/>
  <c r="B14455" i="1"/>
  <c r="A14456" i="1"/>
  <c r="B14456" i="1"/>
  <c r="A14457" i="1"/>
  <c r="B14457" i="1"/>
  <c r="A14458" i="1"/>
  <c r="B14458" i="1"/>
  <c r="A14459" i="1"/>
  <c r="B14459" i="1"/>
  <c r="A14460" i="1"/>
  <c r="B14460" i="1"/>
  <c r="A14461" i="1"/>
  <c r="B14461" i="1"/>
  <c r="A14462" i="1"/>
  <c r="B14462" i="1"/>
  <c r="A14463" i="1"/>
  <c r="B14463" i="1"/>
  <c r="A14464" i="1"/>
  <c r="B14464" i="1"/>
  <c r="A14465" i="1"/>
  <c r="B14465" i="1"/>
  <c r="A14466" i="1"/>
  <c r="B14466" i="1"/>
  <c r="A14467" i="1"/>
  <c r="B14467" i="1"/>
  <c r="A14468" i="1"/>
  <c r="B14468" i="1"/>
  <c r="A14469" i="1"/>
  <c r="B14469" i="1"/>
  <c r="A14470" i="1"/>
  <c r="B14470" i="1"/>
  <c r="A14471" i="1"/>
  <c r="B14471" i="1"/>
  <c r="A14472" i="1"/>
  <c r="B14472" i="1"/>
  <c r="A14473" i="1"/>
  <c r="B14473" i="1"/>
  <c r="A14474" i="1"/>
  <c r="B14474" i="1"/>
  <c r="A14475" i="1"/>
  <c r="B14475" i="1"/>
  <c r="A14476" i="1"/>
  <c r="B14476" i="1"/>
  <c r="A14477" i="1"/>
  <c r="B14477" i="1"/>
  <c r="A14478" i="1"/>
  <c r="B14478" i="1"/>
  <c r="A14479" i="1"/>
  <c r="B14479" i="1"/>
  <c r="A14480" i="1"/>
  <c r="B14480" i="1"/>
  <c r="A14481" i="1"/>
  <c r="B14481" i="1"/>
  <c r="A14482" i="1"/>
  <c r="B14482" i="1"/>
  <c r="A14483" i="1"/>
  <c r="B14483" i="1"/>
  <c r="A14484" i="1"/>
  <c r="B14484" i="1"/>
  <c r="A14485" i="1"/>
  <c r="B14485" i="1"/>
  <c r="A14486" i="1"/>
  <c r="B14486" i="1"/>
  <c r="A14487" i="1"/>
  <c r="B14487" i="1"/>
  <c r="A14488" i="1"/>
  <c r="B14488" i="1"/>
  <c r="A14489" i="1"/>
  <c r="B14489" i="1"/>
  <c r="A14490" i="1"/>
  <c r="B14490" i="1"/>
  <c r="A14491" i="1"/>
  <c r="B14491" i="1"/>
  <c r="A14492" i="1"/>
  <c r="B14492" i="1"/>
  <c r="A14493" i="1"/>
  <c r="B14493" i="1"/>
  <c r="A14494" i="1"/>
  <c r="B14494" i="1"/>
  <c r="A14495" i="1"/>
  <c r="B14495" i="1"/>
  <c r="A14496" i="1"/>
  <c r="B14496" i="1"/>
  <c r="A14497" i="1"/>
  <c r="B14497" i="1"/>
  <c r="A14498" i="1"/>
  <c r="B14498" i="1"/>
  <c r="A14499" i="1"/>
  <c r="B14499" i="1"/>
  <c r="A14500" i="1"/>
  <c r="B14500" i="1"/>
  <c r="A14501" i="1"/>
  <c r="B14501" i="1"/>
  <c r="A14502" i="1"/>
  <c r="B14502" i="1"/>
  <c r="A14503" i="1"/>
  <c r="B14503" i="1"/>
  <c r="A14504" i="1"/>
  <c r="B14504" i="1"/>
  <c r="A14505" i="1"/>
  <c r="B14505" i="1"/>
  <c r="A14506" i="1"/>
  <c r="B14506" i="1"/>
  <c r="A14507" i="1"/>
  <c r="B14507" i="1"/>
  <c r="A14508" i="1"/>
  <c r="B14508" i="1"/>
  <c r="A14509" i="1"/>
  <c r="B14509" i="1"/>
  <c r="A14510" i="1"/>
  <c r="B14510" i="1"/>
  <c r="A14511" i="1"/>
  <c r="B14511" i="1"/>
  <c r="A14512" i="1"/>
  <c r="B14512" i="1"/>
  <c r="A14513" i="1"/>
  <c r="B14513" i="1"/>
  <c r="A14514" i="1"/>
  <c r="B14514" i="1"/>
  <c r="A14515" i="1"/>
  <c r="B14515" i="1"/>
  <c r="A14516" i="1"/>
  <c r="B14516" i="1"/>
  <c r="A14517" i="1"/>
  <c r="B14517" i="1"/>
  <c r="A14518" i="1"/>
  <c r="B14518" i="1"/>
  <c r="A14519" i="1"/>
  <c r="B14519" i="1"/>
  <c r="A14520" i="1"/>
  <c r="B14520" i="1"/>
  <c r="A14521" i="1"/>
  <c r="B14521" i="1"/>
  <c r="A14522" i="1"/>
  <c r="B14522" i="1"/>
  <c r="A14523" i="1"/>
  <c r="B14523" i="1"/>
  <c r="A14524" i="1"/>
  <c r="B14524" i="1"/>
  <c r="A14525" i="1"/>
  <c r="B14525" i="1"/>
  <c r="A14526" i="1"/>
  <c r="B14526" i="1"/>
  <c r="A14527" i="1"/>
  <c r="B14527" i="1"/>
  <c r="A14528" i="1"/>
  <c r="B14528" i="1"/>
  <c r="A14529" i="1"/>
  <c r="B14529" i="1"/>
  <c r="A14530" i="1"/>
  <c r="B14530" i="1"/>
  <c r="A14531" i="1"/>
  <c r="B14531" i="1"/>
  <c r="A14532" i="1"/>
  <c r="B14532" i="1"/>
  <c r="A14533" i="1"/>
  <c r="B14533" i="1"/>
  <c r="A14534" i="1"/>
  <c r="B14534" i="1"/>
  <c r="A14535" i="1"/>
  <c r="B14535" i="1"/>
  <c r="A14536" i="1"/>
  <c r="B14536" i="1"/>
  <c r="A14537" i="1"/>
  <c r="B14537" i="1"/>
  <c r="A14538" i="1"/>
  <c r="B14538" i="1"/>
  <c r="A14539" i="1"/>
  <c r="B14539" i="1"/>
  <c r="A14540" i="1"/>
  <c r="B14540" i="1"/>
  <c r="A14541" i="1"/>
  <c r="B14541" i="1"/>
  <c r="A14542" i="1"/>
  <c r="B14542" i="1"/>
  <c r="A14543" i="1"/>
  <c r="B14543" i="1"/>
  <c r="A14544" i="1"/>
  <c r="B14544" i="1"/>
  <c r="A14545" i="1"/>
  <c r="B14545" i="1"/>
  <c r="A14546" i="1"/>
  <c r="B14546" i="1"/>
  <c r="A14547" i="1"/>
  <c r="B14547" i="1"/>
  <c r="A14548" i="1"/>
  <c r="B14548" i="1"/>
  <c r="A14549" i="1"/>
  <c r="B14549" i="1"/>
  <c r="A14550" i="1"/>
  <c r="B14550" i="1"/>
  <c r="A14551" i="1"/>
  <c r="B14551" i="1"/>
  <c r="A14552" i="1"/>
  <c r="B14552" i="1"/>
  <c r="A14553" i="1"/>
  <c r="B14553" i="1"/>
  <c r="A14554" i="1"/>
  <c r="B14554" i="1"/>
  <c r="A14555" i="1"/>
  <c r="B14555" i="1"/>
  <c r="A14556" i="1"/>
  <c r="B14556" i="1"/>
  <c r="A14557" i="1"/>
  <c r="B14557" i="1"/>
  <c r="A14558" i="1"/>
  <c r="B14558" i="1"/>
  <c r="A14559" i="1"/>
  <c r="B14559" i="1"/>
  <c r="A14560" i="1"/>
  <c r="B14560" i="1"/>
  <c r="A14561" i="1"/>
  <c r="B14561" i="1"/>
  <c r="A14562" i="1"/>
  <c r="B14562" i="1"/>
  <c r="A14563" i="1"/>
  <c r="B14563" i="1"/>
  <c r="A14564" i="1"/>
  <c r="B14564" i="1"/>
  <c r="A14565" i="1"/>
  <c r="B14565" i="1"/>
  <c r="A14566" i="1"/>
  <c r="B14566" i="1"/>
  <c r="A14567" i="1"/>
  <c r="B14567" i="1"/>
  <c r="A14568" i="1"/>
  <c r="B14568" i="1"/>
  <c r="A14569" i="1"/>
  <c r="B14569" i="1"/>
  <c r="A14570" i="1"/>
  <c r="B14570" i="1"/>
  <c r="A14571" i="1"/>
  <c r="B14571" i="1"/>
  <c r="A14572" i="1"/>
  <c r="B14572" i="1"/>
  <c r="A14573" i="1"/>
  <c r="B14573" i="1"/>
  <c r="A14574" i="1"/>
  <c r="B14574" i="1"/>
  <c r="A14575" i="1"/>
  <c r="B14575" i="1"/>
  <c r="A14576" i="1"/>
  <c r="B14576" i="1"/>
  <c r="A14577" i="1"/>
  <c r="B14577" i="1"/>
  <c r="A14578" i="1"/>
  <c r="B14578" i="1"/>
  <c r="A14579" i="1"/>
  <c r="B14579" i="1"/>
  <c r="A14580" i="1"/>
  <c r="B14580" i="1"/>
  <c r="A14581" i="1"/>
  <c r="B14581" i="1"/>
  <c r="A14582" i="1"/>
  <c r="B14582" i="1"/>
  <c r="A14583" i="1"/>
  <c r="B14583" i="1"/>
  <c r="A14584" i="1"/>
  <c r="B14584" i="1"/>
  <c r="A14585" i="1"/>
  <c r="B14585" i="1"/>
  <c r="A14586" i="1"/>
  <c r="B14586" i="1"/>
  <c r="A14587" i="1"/>
  <c r="B14587" i="1"/>
  <c r="A14588" i="1"/>
  <c r="B14588" i="1"/>
  <c r="A14589" i="1"/>
  <c r="B14589" i="1"/>
  <c r="A14590" i="1"/>
  <c r="B14590" i="1"/>
  <c r="A14591" i="1"/>
  <c r="B14591" i="1"/>
  <c r="A14592" i="1"/>
  <c r="B14592" i="1"/>
  <c r="A14593" i="1"/>
  <c r="B14593" i="1"/>
  <c r="A14594" i="1"/>
  <c r="B14594" i="1"/>
  <c r="A14595" i="1"/>
  <c r="B14595" i="1"/>
  <c r="A14596" i="1"/>
  <c r="B14596" i="1"/>
  <c r="A14597" i="1"/>
  <c r="B14597" i="1"/>
  <c r="A14598" i="1"/>
  <c r="B14598" i="1"/>
  <c r="A14599" i="1"/>
  <c r="B14599" i="1"/>
  <c r="A14600" i="1"/>
  <c r="B14600" i="1"/>
  <c r="A14601" i="1"/>
  <c r="B14601" i="1"/>
  <c r="A14602" i="1"/>
  <c r="B14602" i="1"/>
  <c r="A14603" i="1"/>
  <c r="B14603" i="1"/>
  <c r="A14604" i="1"/>
  <c r="B14604" i="1"/>
  <c r="A14605" i="1"/>
  <c r="B14605" i="1"/>
  <c r="A14606" i="1"/>
  <c r="B14606" i="1"/>
  <c r="A14607" i="1"/>
  <c r="B14607" i="1"/>
  <c r="A14608" i="1"/>
  <c r="B14608" i="1"/>
  <c r="A14609" i="1"/>
  <c r="B14609" i="1"/>
  <c r="A14610" i="1"/>
  <c r="B14610" i="1"/>
  <c r="A14611" i="1"/>
  <c r="B14611" i="1"/>
  <c r="A14612" i="1"/>
  <c r="B14612" i="1"/>
  <c r="A14613" i="1"/>
  <c r="B14613" i="1"/>
  <c r="A14614" i="1"/>
  <c r="B14614" i="1"/>
  <c r="A14615" i="1"/>
  <c r="B14615" i="1"/>
  <c r="A14616" i="1"/>
  <c r="B14616" i="1"/>
  <c r="A14617" i="1"/>
  <c r="B14617" i="1"/>
  <c r="A14618" i="1"/>
  <c r="B14618" i="1"/>
  <c r="A14619" i="1"/>
  <c r="B14619" i="1"/>
  <c r="A14620" i="1"/>
  <c r="B14620" i="1"/>
  <c r="A14621" i="1"/>
  <c r="B14621" i="1"/>
  <c r="A14622" i="1"/>
  <c r="B14622" i="1"/>
  <c r="A14623" i="1"/>
  <c r="B14623" i="1"/>
  <c r="A14624" i="1"/>
  <c r="B14624" i="1"/>
  <c r="A14625" i="1"/>
  <c r="B14625" i="1"/>
  <c r="A14626" i="1"/>
  <c r="B14626" i="1"/>
  <c r="A14627" i="1"/>
  <c r="B14627" i="1"/>
  <c r="A14628" i="1"/>
  <c r="B14628" i="1"/>
  <c r="A14629" i="1"/>
  <c r="B14629" i="1"/>
  <c r="A14630" i="1"/>
  <c r="B14630" i="1"/>
  <c r="A14631" i="1"/>
  <c r="B14631" i="1"/>
  <c r="A14632" i="1"/>
  <c r="B14632" i="1"/>
  <c r="A14633" i="1"/>
  <c r="B14633" i="1"/>
  <c r="A14634" i="1"/>
  <c r="B14634" i="1"/>
  <c r="A14635" i="1"/>
  <c r="B14635" i="1"/>
  <c r="A14636" i="1"/>
  <c r="B14636" i="1"/>
  <c r="A14637" i="1"/>
  <c r="B14637" i="1"/>
  <c r="A14638" i="1"/>
  <c r="B14638" i="1"/>
  <c r="A14639" i="1"/>
  <c r="B14639" i="1"/>
  <c r="A14640" i="1"/>
  <c r="B14640" i="1"/>
  <c r="A14641" i="1"/>
  <c r="B14641" i="1"/>
  <c r="A14642" i="1"/>
  <c r="B14642" i="1"/>
  <c r="A14643" i="1"/>
  <c r="B14643" i="1"/>
  <c r="A14644" i="1"/>
  <c r="B14644" i="1"/>
  <c r="A14645" i="1"/>
  <c r="B14645" i="1"/>
  <c r="A14646" i="1"/>
  <c r="B14646" i="1"/>
  <c r="A14647" i="1"/>
  <c r="B14647" i="1"/>
  <c r="A14648" i="1"/>
  <c r="B14648" i="1"/>
  <c r="A14649" i="1"/>
  <c r="B14649" i="1"/>
  <c r="A14650" i="1"/>
  <c r="B14650" i="1"/>
  <c r="A14651" i="1"/>
  <c r="B14651" i="1"/>
  <c r="A14652" i="1"/>
  <c r="B14652" i="1"/>
  <c r="A14653" i="1"/>
  <c r="B14653" i="1"/>
  <c r="A14654" i="1"/>
  <c r="B14654" i="1"/>
  <c r="A14655" i="1"/>
  <c r="B14655" i="1"/>
  <c r="A14656" i="1"/>
  <c r="B14656" i="1"/>
  <c r="A14657" i="1"/>
  <c r="B14657" i="1"/>
  <c r="A14658" i="1"/>
  <c r="B14658" i="1"/>
  <c r="A14659" i="1"/>
  <c r="B14659" i="1"/>
  <c r="A14660" i="1"/>
  <c r="B14660" i="1"/>
  <c r="A14661" i="1"/>
  <c r="B14661" i="1"/>
  <c r="A14662" i="1"/>
  <c r="B14662" i="1"/>
  <c r="A14663" i="1"/>
  <c r="B14663" i="1"/>
  <c r="A14664" i="1"/>
  <c r="B14664" i="1"/>
  <c r="A14665" i="1"/>
  <c r="B14665" i="1"/>
  <c r="A14666" i="1"/>
  <c r="B14666" i="1"/>
  <c r="A14667" i="1"/>
  <c r="B14667" i="1"/>
  <c r="A14668" i="1"/>
  <c r="B14668" i="1"/>
  <c r="A14669" i="1"/>
  <c r="B14669" i="1"/>
  <c r="A14670" i="1"/>
  <c r="B14670" i="1"/>
  <c r="A14671" i="1"/>
  <c r="B14671" i="1"/>
  <c r="A14672" i="1"/>
  <c r="B14672" i="1"/>
  <c r="A14673" i="1"/>
  <c r="B14673" i="1"/>
  <c r="A14674" i="1"/>
  <c r="B14674" i="1"/>
  <c r="A14675" i="1"/>
  <c r="B14675" i="1"/>
  <c r="A14676" i="1"/>
  <c r="B14676" i="1"/>
  <c r="A14677" i="1"/>
  <c r="B14677" i="1"/>
  <c r="A14678" i="1"/>
  <c r="B14678" i="1"/>
  <c r="A14679" i="1"/>
  <c r="B14679" i="1"/>
  <c r="A14680" i="1"/>
  <c r="B14680" i="1"/>
  <c r="A14681" i="1"/>
  <c r="B14681" i="1"/>
  <c r="A14682" i="1"/>
  <c r="B14682" i="1"/>
  <c r="A14683" i="1"/>
  <c r="B14683" i="1"/>
  <c r="A14684" i="1"/>
  <c r="B14684" i="1"/>
  <c r="A14685" i="1"/>
  <c r="B14685" i="1"/>
  <c r="A14686" i="1"/>
  <c r="B14686" i="1"/>
  <c r="A14687" i="1"/>
  <c r="B14687" i="1"/>
  <c r="A14688" i="1"/>
  <c r="B14688" i="1"/>
  <c r="A14689" i="1"/>
  <c r="B14689" i="1"/>
  <c r="A14690" i="1"/>
  <c r="B14690" i="1"/>
  <c r="A14691" i="1"/>
  <c r="B14691" i="1"/>
  <c r="A14692" i="1"/>
  <c r="B14692" i="1"/>
  <c r="A14693" i="1"/>
  <c r="B14693" i="1"/>
  <c r="A14694" i="1"/>
  <c r="B14694" i="1"/>
  <c r="A14695" i="1"/>
  <c r="B14695" i="1"/>
  <c r="A14696" i="1"/>
  <c r="B14696" i="1"/>
  <c r="A14697" i="1"/>
  <c r="B14697" i="1"/>
  <c r="A14698" i="1"/>
  <c r="B14698" i="1"/>
  <c r="A14699" i="1"/>
  <c r="B14699" i="1"/>
  <c r="A14700" i="1"/>
  <c r="B14700" i="1"/>
  <c r="A14701" i="1"/>
  <c r="B14701" i="1"/>
  <c r="A14702" i="1"/>
  <c r="B14702" i="1"/>
  <c r="A14703" i="1"/>
  <c r="B14703" i="1"/>
  <c r="A14704" i="1"/>
  <c r="B14704" i="1"/>
  <c r="A14705" i="1"/>
  <c r="B14705" i="1"/>
  <c r="A14706" i="1"/>
  <c r="B14706" i="1"/>
  <c r="A14707" i="1"/>
  <c r="B14707" i="1"/>
  <c r="A14708" i="1"/>
  <c r="B14708" i="1"/>
  <c r="A14709" i="1"/>
  <c r="B14709" i="1"/>
  <c r="A14710" i="1"/>
  <c r="B14710" i="1"/>
  <c r="A14711" i="1"/>
  <c r="B14711" i="1"/>
  <c r="A14712" i="1"/>
  <c r="B14712" i="1"/>
  <c r="A14713" i="1"/>
  <c r="B14713" i="1"/>
  <c r="A14714" i="1"/>
  <c r="B14714" i="1"/>
  <c r="A14715" i="1"/>
  <c r="B14715" i="1"/>
  <c r="A14716" i="1"/>
  <c r="B14716" i="1"/>
  <c r="A14717" i="1"/>
  <c r="B14717" i="1"/>
  <c r="A14718" i="1"/>
  <c r="B14718" i="1"/>
  <c r="A14719" i="1"/>
  <c r="B14719" i="1"/>
  <c r="A14720" i="1"/>
  <c r="B14720" i="1"/>
  <c r="A14721" i="1"/>
  <c r="B14721" i="1"/>
  <c r="A14722" i="1"/>
  <c r="B14722" i="1"/>
  <c r="A14723" i="1"/>
  <c r="B14723" i="1"/>
  <c r="A14724" i="1"/>
  <c r="B14724" i="1"/>
  <c r="A14725" i="1"/>
  <c r="B14725" i="1"/>
  <c r="A14726" i="1"/>
  <c r="B14726" i="1"/>
  <c r="A14727" i="1"/>
  <c r="B14727" i="1"/>
  <c r="A14728" i="1"/>
  <c r="B14728" i="1"/>
  <c r="A14729" i="1"/>
  <c r="B14729" i="1"/>
  <c r="A14730" i="1"/>
  <c r="B14730" i="1"/>
  <c r="A14731" i="1"/>
  <c r="B14731" i="1"/>
  <c r="A14732" i="1"/>
  <c r="B14732" i="1"/>
  <c r="A14733" i="1"/>
  <c r="B14733" i="1"/>
  <c r="A14734" i="1"/>
  <c r="B14734" i="1"/>
  <c r="A14735" i="1"/>
  <c r="B14735" i="1"/>
  <c r="A14736" i="1"/>
  <c r="B14736" i="1"/>
  <c r="A14737" i="1"/>
  <c r="B14737" i="1"/>
  <c r="A14738" i="1"/>
  <c r="B14738" i="1"/>
  <c r="A14739" i="1"/>
  <c r="B14739" i="1"/>
  <c r="A14740" i="1"/>
  <c r="B14740" i="1"/>
  <c r="A14741" i="1"/>
  <c r="B14741" i="1"/>
  <c r="A14742" i="1"/>
  <c r="B14742" i="1"/>
  <c r="A14743" i="1"/>
  <c r="B14743" i="1"/>
  <c r="A14744" i="1"/>
  <c r="B14744" i="1"/>
  <c r="A14745" i="1"/>
  <c r="B14745" i="1"/>
  <c r="A14746" i="1"/>
  <c r="B14746" i="1"/>
  <c r="A14747" i="1"/>
  <c r="B14747" i="1"/>
  <c r="A14748" i="1"/>
  <c r="B14748" i="1"/>
  <c r="A14749" i="1"/>
  <c r="B14749" i="1"/>
  <c r="A14750" i="1"/>
  <c r="B14750" i="1"/>
  <c r="A14751" i="1"/>
  <c r="B14751" i="1"/>
  <c r="A14752" i="1"/>
  <c r="B14752" i="1"/>
  <c r="A14753" i="1"/>
  <c r="B14753" i="1"/>
  <c r="A14754" i="1"/>
  <c r="B14754" i="1"/>
  <c r="A14755" i="1"/>
  <c r="B14755" i="1"/>
  <c r="A14756" i="1"/>
  <c r="B14756" i="1"/>
  <c r="A14757" i="1"/>
  <c r="B14757" i="1"/>
  <c r="A14758" i="1"/>
  <c r="B14758" i="1"/>
  <c r="A14759" i="1"/>
  <c r="B14759" i="1"/>
  <c r="A14760" i="1"/>
  <c r="B14760" i="1"/>
  <c r="A14761" i="1"/>
  <c r="B14761" i="1"/>
  <c r="A14762" i="1"/>
  <c r="B14762" i="1"/>
  <c r="A14763" i="1"/>
  <c r="B14763" i="1"/>
  <c r="A14764" i="1"/>
  <c r="B14764" i="1"/>
  <c r="A14765" i="1"/>
  <c r="B14765" i="1"/>
  <c r="A14766" i="1"/>
  <c r="B14766" i="1"/>
  <c r="A14767" i="1"/>
  <c r="B14767" i="1"/>
  <c r="A14768" i="1"/>
  <c r="B14768" i="1"/>
  <c r="A14769" i="1"/>
  <c r="B14769" i="1"/>
  <c r="A14770" i="1"/>
  <c r="B14770" i="1"/>
  <c r="A14771" i="1"/>
  <c r="B14771" i="1"/>
  <c r="A14772" i="1"/>
  <c r="B14772" i="1"/>
  <c r="A14773" i="1"/>
  <c r="B14773" i="1"/>
  <c r="A14774" i="1"/>
  <c r="B14774" i="1"/>
  <c r="A14775" i="1"/>
  <c r="B14775" i="1"/>
  <c r="A14776" i="1"/>
  <c r="B14776" i="1"/>
  <c r="A14777" i="1"/>
  <c r="B14777" i="1"/>
  <c r="A14778" i="1"/>
  <c r="B14778" i="1"/>
  <c r="A14779" i="1"/>
  <c r="B14779" i="1"/>
  <c r="A14780" i="1"/>
  <c r="B14780" i="1"/>
  <c r="A14781" i="1"/>
  <c r="B14781" i="1"/>
  <c r="A14782" i="1"/>
  <c r="B14782" i="1"/>
  <c r="A14783" i="1"/>
  <c r="B14783" i="1"/>
  <c r="A14784" i="1"/>
  <c r="B14784" i="1"/>
  <c r="A14785" i="1"/>
  <c r="B14785" i="1"/>
  <c r="A14786" i="1"/>
  <c r="B14786" i="1"/>
  <c r="A14787" i="1"/>
  <c r="B14787" i="1"/>
  <c r="A14788" i="1"/>
  <c r="B14788" i="1"/>
  <c r="A14789" i="1"/>
  <c r="B14789" i="1"/>
  <c r="A14790" i="1"/>
  <c r="B14790" i="1"/>
  <c r="A14791" i="1"/>
  <c r="B14791" i="1"/>
  <c r="A14792" i="1"/>
  <c r="B14792" i="1"/>
  <c r="A14793" i="1"/>
  <c r="B14793" i="1"/>
  <c r="A14794" i="1"/>
  <c r="B14794" i="1"/>
  <c r="A14795" i="1"/>
  <c r="B14795" i="1"/>
  <c r="A14796" i="1"/>
  <c r="B14796" i="1"/>
  <c r="A14797" i="1"/>
  <c r="B14797" i="1"/>
  <c r="A14798" i="1"/>
  <c r="B14798" i="1"/>
  <c r="A14799" i="1"/>
  <c r="B14799" i="1"/>
  <c r="A14800" i="1"/>
  <c r="B14800" i="1"/>
  <c r="A14801" i="1"/>
  <c r="B14801" i="1"/>
  <c r="A14802" i="1"/>
  <c r="B14802" i="1"/>
  <c r="A14803" i="1"/>
  <c r="B14803" i="1"/>
  <c r="A14804" i="1"/>
  <c r="B14804" i="1"/>
  <c r="A14805" i="1"/>
  <c r="B14805" i="1"/>
  <c r="A14806" i="1"/>
  <c r="B14806" i="1"/>
  <c r="A14807" i="1"/>
  <c r="B14807" i="1"/>
  <c r="A14808" i="1"/>
  <c r="B14808" i="1"/>
  <c r="A14809" i="1"/>
  <c r="B14809" i="1"/>
  <c r="A14810" i="1"/>
  <c r="B14810" i="1"/>
  <c r="A14811" i="1"/>
  <c r="B14811" i="1"/>
  <c r="A14812" i="1"/>
  <c r="B14812" i="1"/>
  <c r="A14813" i="1"/>
  <c r="B14813" i="1"/>
  <c r="A14814" i="1"/>
  <c r="B14814" i="1"/>
  <c r="A14815" i="1"/>
  <c r="B14815" i="1"/>
  <c r="A14816" i="1"/>
  <c r="B14816" i="1"/>
  <c r="A14817" i="1"/>
  <c r="B14817" i="1"/>
  <c r="A14818" i="1"/>
  <c r="B14818" i="1"/>
  <c r="A14819" i="1"/>
  <c r="B14819" i="1"/>
  <c r="A14820" i="1"/>
  <c r="B14820" i="1"/>
  <c r="A14821" i="1"/>
  <c r="B14821" i="1"/>
  <c r="A14822" i="1"/>
  <c r="B14822" i="1"/>
  <c r="A14823" i="1"/>
  <c r="B14823" i="1"/>
  <c r="A14824" i="1"/>
  <c r="B14824" i="1"/>
  <c r="A14825" i="1"/>
  <c r="B14825" i="1"/>
  <c r="A14826" i="1"/>
  <c r="B14826" i="1"/>
  <c r="A14827" i="1"/>
  <c r="B14827" i="1"/>
  <c r="A14828" i="1"/>
  <c r="B14828" i="1"/>
  <c r="A14829" i="1"/>
  <c r="B14829" i="1"/>
  <c r="A14830" i="1"/>
  <c r="B14830" i="1"/>
  <c r="A14831" i="1"/>
  <c r="B14831" i="1"/>
  <c r="A14832" i="1"/>
  <c r="B14832" i="1"/>
  <c r="A14833" i="1"/>
  <c r="B14833" i="1"/>
  <c r="A14834" i="1"/>
  <c r="B14834" i="1"/>
  <c r="A14835" i="1"/>
  <c r="B14835" i="1"/>
  <c r="A14836" i="1"/>
  <c r="B14836" i="1"/>
  <c r="A14837" i="1"/>
  <c r="B14837" i="1"/>
  <c r="A14838" i="1"/>
  <c r="B14838" i="1"/>
  <c r="A14839" i="1"/>
  <c r="B14839" i="1"/>
  <c r="A14840" i="1"/>
  <c r="B14840" i="1"/>
  <c r="A14841" i="1"/>
  <c r="B14841" i="1"/>
  <c r="A14842" i="1"/>
  <c r="B14842" i="1"/>
  <c r="A14843" i="1"/>
  <c r="B14843" i="1"/>
  <c r="A14844" i="1"/>
  <c r="B14844" i="1"/>
  <c r="A14845" i="1"/>
  <c r="B14845" i="1"/>
  <c r="A14846" i="1"/>
  <c r="B14846" i="1"/>
  <c r="A14847" i="1"/>
  <c r="B14847" i="1"/>
  <c r="A14848" i="1"/>
  <c r="B14848" i="1"/>
  <c r="A14849" i="1"/>
  <c r="B14849" i="1"/>
  <c r="A14850" i="1"/>
  <c r="B14850" i="1"/>
  <c r="A14851" i="1"/>
  <c r="B14851" i="1"/>
  <c r="A14852" i="1"/>
  <c r="B14852" i="1"/>
  <c r="A14853" i="1"/>
  <c r="B14853" i="1"/>
  <c r="A14854" i="1"/>
  <c r="B14854" i="1"/>
  <c r="A14855" i="1"/>
  <c r="B14855" i="1"/>
  <c r="A14856" i="1"/>
  <c r="B14856" i="1"/>
  <c r="A14857" i="1"/>
  <c r="B14857" i="1"/>
  <c r="A14858" i="1"/>
  <c r="B14858" i="1"/>
  <c r="A14859" i="1"/>
  <c r="B14859" i="1"/>
  <c r="A14860" i="1"/>
  <c r="B14860" i="1"/>
  <c r="A14861" i="1"/>
  <c r="B14861" i="1"/>
  <c r="A14862" i="1"/>
  <c r="B14862" i="1"/>
  <c r="A14863" i="1"/>
  <c r="B14863" i="1"/>
  <c r="A14864" i="1"/>
  <c r="B14864" i="1"/>
  <c r="A14865" i="1"/>
  <c r="B14865" i="1"/>
  <c r="A14866" i="1"/>
  <c r="B14866" i="1"/>
  <c r="A14867" i="1"/>
  <c r="B14867" i="1"/>
  <c r="A14868" i="1"/>
  <c r="B14868" i="1"/>
  <c r="A14869" i="1"/>
  <c r="B14869" i="1"/>
  <c r="A14870" i="1"/>
  <c r="B14870" i="1"/>
  <c r="A14871" i="1"/>
  <c r="B14871" i="1"/>
  <c r="A14872" i="1"/>
  <c r="B14872" i="1"/>
  <c r="A14873" i="1"/>
  <c r="B14873" i="1"/>
  <c r="A14874" i="1"/>
  <c r="B14874" i="1"/>
  <c r="A14875" i="1"/>
  <c r="B14875" i="1"/>
  <c r="A14876" i="1"/>
  <c r="B14876" i="1"/>
  <c r="A14877" i="1"/>
  <c r="B14877" i="1"/>
  <c r="A14878" i="1"/>
  <c r="B14878" i="1"/>
  <c r="A14879" i="1"/>
  <c r="B14879" i="1"/>
  <c r="A14880" i="1"/>
  <c r="B14880" i="1"/>
  <c r="A14881" i="1"/>
  <c r="B14881" i="1"/>
  <c r="A14882" i="1"/>
  <c r="B14882" i="1"/>
  <c r="A14883" i="1"/>
  <c r="B14883" i="1"/>
  <c r="A14884" i="1"/>
  <c r="B14884" i="1"/>
  <c r="A14885" i="1"/>
  <c r="B14885" i="1"/>
  <c r="A14886" i="1"/>
  <c r="B14886" i="1"/>
  <c r="A14887" i="1"/>
  <c r="B14887" i="1"/>
  <c r="A14888" i="1"/>
  <c r="B14888" i="1"/>
  <c r="A14889" i="1"/>
  <c r="B14889" i="1"/>
  <c r="A14890" i="1"/>
  <c r="B14890" i="1"/>
  <c r="A14891" i="1"/>
  <c r="B14891" i="1"/>
  <c r="A14892" i="1"/>
  <c r="B14892" i="1"/>
  <c r="A14893" i="1"/>
  <c r="B14893" i="1"/>
  <c r="A14894" i="1"/>
  <c r="B14894" i="1"/>
  <c r="A14895" i="1"/>
  <c r="B14895" i="1"/>
  <c r="A14896" i="1"/>
  <c r="B14896" i="1"/>
  <c r="A14897" i="1"/>
  <c r="B14897" i="1"/>
  <c r="A14898" i="1"/>
  <c r="B14898" i="1"/>
  <c r="A14899" i="1"/>
  <c r="B14899" i="1"/>
  <c r="A14900" i="1"/>
  <c r="B14900" i="1"/>
  <c r="A14901" i="1"/>
  <c r="B14901" i="1"/>
  <c r="A14902" i="1"/>
  <c r="B14902" i="1"/>
  <c r="A14903" i="1"/>
  <c r="B14903" i="1"/>
  <c r="A14904" i="1"/>
  <c r="B14904" i="1"/>
  <c r="A14905" i="1"/>
  <c r="B14905" i="1"/>
  <c r="A14906" i="1"/>
  <c r="B14906" i="1"/>
  <c r="A14907" i="1"/>
  <c r="B14907" i="1"/>
  <c r="A14908" i="1"/>
  <c r="B14908" i="1"/>
  <c r="A14909" i="1"/>
  <c r="B14909" i="1"/>
  <c r="A14910" i="1"/>
  <c r="B14910" i="1"/>
  <c r="A14911" i="1"/>
  <c r="B14911" i="1"/>
  <c r="A14912" i="1"/>
  <c r="B14912" i="1"/>
  <c r="A14913" i="1"/>
  <c r="B14913" i="1"/>
  <c r="A14914" i="1"/>
  <c r="B14914" i="1"/>
  <c r="A14915" i="1"/>
  <c r="B14915" i="1"/>
  <c r="A14916" i="1"/>
  <c r="B14916" i="1"/>
  <c r="A14917" i="1"/>
  <c r="B14917" i="1"/>
  <c r="A14918" i="1"/>
  <c r="B14918" i="1"/>
  <c r="A14919" i="1"/>
  <c r="B14919" i="1"/>
  <c r="A14920" i="1"/>
  <c r="B14920" i="1"/>
  <c r="A14921" i="1"/>
  <c r="B14921" i="1"/>
  <c r="A14922" i="1"/>
  <c r="B14922" i="1"/>
  <c r="A14923" i="1"/>
  <c r="B14923" i="1"/>
  <c r="A14924" i="1"/>
  <c r="B14924" i="1"/>
  <c r="A14925" i="1"/>
  <c r="B14925" i="1"/>
  <c r="A14926" i="1"/>
  <c r="B14926" i="1"/>
  <c r="A14927" i="1"/>
  <c r="B14927" i="1"/>
  <c r="A14928" i="1"/>
  <c r="B14928" i="1"/>
  <c r="A14929" i="1"/>
  <c r="B14929" i="1"/>
  <c r="A14930" i="1"/>
  <c r="B14930" i="1"/>
  <c r="A14931" i="1"/>
  <c r="B14931" i="1"/>
  <c r="A14932" i="1"/>
  <c r="B14932" i="1"/>
  <c r="A14933" i="1"/>
  <c r="B14933" i="1"/>
  <c r="A14934" i="1"/>
  <c r="B14934" i="1"/>
  <c r="A14935" i="1"/>
  <c r="B14935" i="1"/>
  <c r="A14936" i="1"/>
  <c r="B14936" i="1"/>
  <c r="A14937" i="1"/>
  <c r="B14937" i="1"/>
  <c r="A14938" i="1"/>
  <c r="B14938" i="1"/>
  <c r="A14939" i="1"/>
  <c r="B14939" i="1"/>
  <c r="A14940" i="1"/>
  <c r="B14940" i="1"/>
  <c r="A14941" i="1"/>
  <c r="B14941" i="1"/>
  <c r="A14942" i="1"/>
  <c r="B14942" i="1"/>
  <c r="A14943" i="1"/>
  <c r="B14943" i="1"/>
  <c r="A14944" i="1"/>
  <c r="B14944" i="1"/>
  <c r="A14945" i="1"/>
  <c r="B14945" i="1"/>
  <c r="A14946" i="1"/>
  <c r="B14946" i="1"/>
  <c r="A14947" i="1"/>
  <c r="B14947" i="1"/>
  <c r="A14948" i="1"/>
  <c r="B14948" i="1"/>
  <c r="A14949" i="1"/>
  <c r="B14949" i="1"/>
  <c r="A14950" i="1"/>
  <c r="B14950" i="1"/>
  <c r="A14951" i="1"/>
  <c r="B14951" i="1"/>
  <c r="A14952" i="1"/>
  <c r="B14952" i="1"/>
  <c r="A14953" i="1"/>
  <c r="B14953" i="1"/>
  <c r="A14954" i="1"/>
  <c r="B14954" i="1"/>
  <c r="A14955" i="1"/>
  <c r="B14955" i="1"/>
  <c r="A14956" i="1"/>
  <c r="B14956" i="1"/>
  <c r="A14957" i="1"/>
  <c r="B14957" i="1"/>
  <c r="A14958" i="1"/>
  <c r="B14958" i="1"/>
  <c r="A14959" i="1"/>
  <c r="B14959" i="1"/>
  <c r="A14960" i="1"/>
  <c r="B14960" i="1"/>
  <c r="A14961" i="1"/>
  <c r="B14961" i="1"/>
  <c r="A14962" i="1"/>
  <c r="B14962" i="1"/>
  <c r="A14963" i="1"/>
  <c r="B14963" i="1"/>
  <c r="A14964" i="1"/>
  <c r="B14964" i="1"/>
  <c r="A14965" i="1"/>
  <c r="B14965" i="1"/>
  <c r="A14966" i="1"/>
  <c r="B14966" i="1"/>
  <c r="A14967" i="1"/>
  <c r="B14967" i="1"/>
  <c r="A14968" i="1"/>
  <c r="B14968" i="1"/>
  <c r="A14969" i="1"/>
  <c r="B14969" i="1"/>
  <c r="A14970" i="1"/>
  <c r="B14970" i="1"/>
  <c r="A14971" i="1"/>
  <c r="B14971" i="1"/>
  <c r="A14972" i="1"/>
  <c r="B14972" i="1"/>
  <c r="A14973" i="1"/>
  <c r="B14973" i="1"/>
  <c r="A14974" i="1"/>
  <c r="B14974" i="1"/>
  <c r="A14975" i="1"/>
  <c r="B14975" i="1"/>
  <c r="A14976" i="1"/>
  <c r="B14976" i="1"/>
  <c r="A14977" i="1"/>
  <c r="B14977" i="1"/>
  <c r="A14978" i="1"/>
  <c r="B14978" i="1"/>
  <c r="A14979" i="1"/>
  <c r="B14979" i="1"/>
  <c r="A14980" i="1"/>
  <c r="B14980" i="1"/>
  <c r="A14981" i="1"/>
  <c r="B14981" i="1"/>
  <c r="A14982" i="1"/>
  <c r="B14982" i="1"/>
  <c r="A14983" i="1"/>
  <c r="B14983" i="1"/>
  <c r="A14984" i="1"/>
  <c r="B14984" i="1"/>
  <c r="A14985" i="1"/>
  <c r="B14985" i="1"/>
  <c r="A14986" i="1"/>
  <c r="B14986" i="1"/>
  <c r="A14987" i="1"/>
  <c r="B14987" i="1"/>
  <c r="A14988" i="1"/>
  <c r="B14988" i="1"/>
  <c r="A14989" i="1"/>
  <c r="B14989" i="1"/>
  <c r="A14990" i="1"/>
  <c r="B14990" i="1"/>
  <c r="A14991" i="1"/>
  <c r="B14991" i="1"/>
  <c r="A14992" i="1"/>
  <c r="B14992" i="1"/>
  <c r="A14993" i="1"/>
  <c r="B14993" i="1"/>
  <c r="A14994" i="1"/>
  <c r="B14994" i="1"/>
  <c r="A14995" i="1"/>
  <c r="B14995" i="1"/>
  <c r="A14996" i="1"/>
  <c r="B14996" i="1"/>
  <c r="A14997" i="1"/>
  <c r="B14997" i="1"/>
  <c r="A14998" i="1"/>
  <c r="B14998" i="1"/>
  <c r="A14999" i="1"/>
  <c r="B14999" i="1"/>
  <c r="A15000" i="1"/>
  <c r="B15000" i="1"/>
  <c r="A15001" i="1"/>
  <c r="B15001" i="1"/>
  <c r="A15002" i="1"/>
  <c r="B15002" i="1"/>
  <c r="A15003" i="1"/>
  <c r="B15003" i="1"/>
  <c r="A15004" i="1"/>
  <c r="B15004" i="1"/>
  <c r="A15005" i="1"/>
  <c r="B15005" i="1"/>
  <c r="A15006" i="1"/>
  <c r="B15006" i="1"/>
  <c r="A15007" i="1"/>
  <c r="B15007" i="1"/>
  <c r="A15008" i="1"/>
  <c r="B15008" i="1"/>
  <c r="A15009" i="1"/>
  <c r="B15009" i="1"/>
  <c r="A15010" i="1"/>
  <c r="B15010" i="1"/>
  <c r="A15011" i="1"/>
  <c r="B15011" i="1"/>
  <c r="A15012" i="1"/>
  <c r="B15012" i="1"/>
  <c r="A15013" i="1"/>
  <c r="B15013" i="1"/>
  <c r="A15014" i="1"/>
  <c r="B15014" i="1"/>
  <c r="A15015" i="1"/>
  <c r="B15015" i="1"/>
  <c r="A15016" i="1"/>
  <c r="B15016" i="1"/>
  <c r="A15017" i="1"/>
  <c r="B15017" i="1"/>
  <c r="A15018" i="1"/>
  <c r="B15018" i="1"/>
  <c r="A15019" i="1"/>
  <c r="B15019" i="1"/>
  <c r="A15020" i="1"/>
  <c r="B15020" i="1"/>
  <c r="A15021" i="1"/>
  <c r="B15021" i="1"/>
  <c r="A15022" i="1"/>
  <c r="B15022" i="1"/>
  <c r="A15023" i="1"/>
  <c r="B15023" i="1"/>
  <c r="A15024" i="1"/>
  <c r="B15024" i="1"/>
  <c r="A15025" i="1"/>
  <c r="B15025" i="1"/>
  <c r="A15026" i="1"/>
  <c r="B15026" i="1"/>
  <c r="A15027" i="1"/>
  <c r="B15027" i="1"/>
  <c r="A15028" i="1"/>
  <c r="B15028" i="1"/>
  <c r="A15029" i="1"/>
  <c r="B15029" i="1"/>
  <c r="A15030" i="1"/>
  <c r="B15030" i="1"/>
  <c r="A15031" i="1"/>
  <c r="B15031" i="1"/>
  <c r="A15032" i="1"/>
  <c r="B15032" i="1"/>
  <c r="A15033" i="1"/>
  <c r="B15033" i="1"/>
  <c r="A15034" i="1"/>
  <c r="B15034" i="1"/>
  <c r="A15035" i="1"/>
  <c r="B15035" i="1"/>
  <c r="A15036" i="1"/>
  <c r="B15036" i="1"/>
  <c r="A15037" i="1"/>
  <c r="B15037" i="1"/>
  <c r="A15038" i="1"/>
  <c r="B15038" i="1"/>
  <c r="A15039" i="1"/>
  <c r="B15039" i="1"/>
  <c r="A15040" i="1"/>
  <c r="B15040" i="1"/>
  <c r="A15041" i="1"/>
  <c r="B15041" i="1"/>
  <c r="A15042" i="1"/>
  <c r="B15042" i="1"/>
  <c r="A15043" i="1"/>
  <c r="B15043" i="1"/>
  <c r="A15044" i="1"/>
  <c r="B15044" i="1"/>
  <c r="A15045" i="1"/>
  <c r="B15045" i="1"/>
  <c r="A15046" i="1"/>
  <c r="B15046" i="1"/>
  <c r="A15047" i="1"/>
  <c r="B15047" i="1"/>
  <c r="A15048" i="1"/>
  <c r="B15048" i="1"/>
  <c r="A15049" i="1"/>
  <c r="B15049" i="1"/>
  <c r="A15050" i="1"/>
  <c r="B15050" i="1"/>
  <c r="A15051" i="1"/>
  <c r="B15051" i="1"/>
  <c r="A15052" i="1"/>
  <c r="B15052" i="1"/>
  <c r="A15053" i="1"/>
  <c r="B15053" i="1"/>
  <c r="A15054" i="1"/>
  <c r="B15054" i="1"/>
  <c r="A15055" i="1"/>
  <c r="B15055" i="1"/>
  <c r="A15056" i="1"/>
  <c r="B15056" i="1"/>
  <c r="A15057" i="1"/>
  <c r="B15057" i="1"/>
  <c r="A15058" i="1"/>
  <c r="B15058" i="1"/>
  <c r="A15059" i="1"/>
  <c r="B15059" i="1"/>
  <c r="A15060" i="1"/>
  <c r="B15060" i="1"/>
  <c r="A15061" i="1"/>
  <c r="B15061" i="1"/>
  <c r="A15062" i="1"/>
  <c r="B15062" i="1"/>
  <c r="A15063" i="1"/>
  <c r="B15063" i="1"/>
  <c r="A15064" i="1"/>
  <c r="B15064" i="1"/>
  <c r="A15065" i="1"/>
  <c r="B15065" i="1"/>
  <c r="A15066" i="1"/>
  <c r="B15066" i="1"/>
  <c r="A15067" i="1"/>
  <c r="B15067" i="1"/>
  <c r="A15068" i="1"/>
  <c r="B15068" i="1"/>
  <c r="A15069" i="1"/>
  <c r="B15069" i="1"/>
  <c r="A15070" i="1"/>
  <c r="B15070" i="1"/>
  <c r="A15071" i="1"/>
  <c r="B15071" i="1"/>
  <c r="A15072" i="1"/>
  <c r="B15072" i="1"/>
  <c r="A15073" i="1"/>
  <c r="B15073" i="1"/>
  <c r="A15074" i="1"/>
  <c r="B15074" i="1"/>
  <c r="A15075" i="1"/>
  <c r="B15075" i="1"/>
  <c r="A15076" i="1"/>
  <c r="B15076" i="1"/>
  <c r="A15077" i="1"/>
  <c r="B15077" i="1"/>
  <c r="A15078" i="1"/>
  <c r="B15078" i="1"/>
  <c r="A15079" i="1"/>
  <c r="B15079" i="1"/>
  <c r="A15080" i="1"/>
  <c r="B15080" i="1"/>
  <c r="A15081" i="1"/>
  <c r="B15081" i="1"/>
  <c r="A15082" i="1"/>
  <c r="B15082" i="1"/>
  <c r="A15083" i="1"/>
  <c r="B15083" i="1"/>
  <c r="A15084" i="1"/>
  <c r="B15084" i="1"/>
  <c r="A15085" i="1"/>
  <c r="B15085" i="1"/>
  <c r="A15086" i="1"/>
  <c r="B15086" i="1"/>
  <c r="A15087" i="1"/>
  <c r="B15087" i="1"/>
  <c r="A15088" i="1"/>
  <c r="B15088" i="1"/>
  <c r="A15089" i="1"/>
  <c r="B15089" i="1"/>
  <c r="A15090" i="1"/>
  <c r="B15090" i="1"/>
  <c r="A15091" i="1"/>
  <c r="B15091" i="1"/>
  <c r="A15092" i="1"/>
  <c r="B15092" i="1"/>
  <c r="A15093" i="1"/>
  <c r="B15093" i="1"/>
  <c r="A15094" i="1"/>
  <c r="B15094" i="1"/>
  <c r="A15095" i="1"/>
  <c r="B15095" i="1"/>
  <c r="A15096" i="1"/>
  <c r="B15096" i="1"/>
  <c r="A15097" i="1"/>
  <c r="B15097" i="1"/>
  <c r="A15098" i="1"/>
  <c r="B15098" i="1"/>
  <c r="A15099" i="1"/>
  <c r="B15099" i="1"/>
  <c r="A15100" i="1"/>
  <c r="B15100" i="1"/>
  <c r="A15101" i="1"/>
  <c r="B15101" i="1"/>
  <c r="A15102" i="1"/>
  <c r="B15102" i="1"/>
  <c r="A15103" i="1"/>
  <c r="B15103" i="1"/>
  <c r="A15104" i="1"/>
  <c r="B15104" i="1"/>
  <c r="A15105" i="1"/>
  <c r="B15105" i="1"/>
  <c r="A15106" i="1"/>
  <c r="B15106" i="1"/>
  <c r="A15107" i="1"/>
  <c r="B15107" i="1"/>
  <c r="A15108" i="1"/>
  <c r="B15108" i="1"/>
  <c r="A15109" i="1"/>
  <c r="B15109" i="1"/>
  <c r="A15110" i="1"/>
  <c r="B15110" i="1"/>
  <c r="A15111" i="1"/>
  <c r="B15111" i="1"/>
  <c r="A15112" i="1"/>
  <c r="B15112" i="1"/>
  <c r="A15113" i="1"/>
  <c r="B15113" i="1"/>
  <c r="A15114" i="1"/>
  <c r="B15114" i="1"/>
  <c r="A15115" i="1"/>
  <c r="B15115" i="1"/>
  <c r="A15116" i="1"/>
  <c r="B15116" i="1"/>
  <c r="A15117" i="1"/>
  <c r="B15117" i="1"/>
  <c r="A15118" i="1"/>
  <c r="B15118" i="1"/>
  <c r="A15119" i="1"/>
  <c r="B15119" i="1"/>
  <c r="A15120" i="1"/>
  <c r="B15120" i="1"/>
  <c r="A15121" i="1"/>
  <c r="B15121" i="1"/>
  <c r="A15122" i="1"/>
  <c r="B15122" i="1"/>
  <c r="A15123" i="1"/>
  <c r="B15123" i="1"/>
  <c r="A15124" i="1"/>
  <c r="B15124" i="1"/>
  <c r="A15125" i="1"/>
  <c r="B15125" i="1"/>
  <c r="A15126" i="1"/>
  <c r="B15126" i="1"/>
  <c r="A15127" i="1"/>
  <c r="B15127" i="1"/>
  <c r="A15128" i="1"/>
  <c r="B15128" i="1"/>
  <c r="A15129" i="1"/>
  <c r="B15129" i="1"/>
  <c r="A15130" i="1"/>
  <c r="B15130" i="1"/>
  <c r="A15131" i="1"/>
  <c r="B15131" i="1"/>
  <c r="A15132" i="1"/>
  <c r="B15132" i="1"/>
  <c r="A15133" i="1"/>
  <c r="B15133" i="1"/>
  <c r="A15134" i="1"/>
  <c r="B15134" i="1"/>
  <c r="A15135" i="1"/>
  <c r="B15135" i="1"/>
  <c r="A15136" i="1"/>
  <c r="B15136" i="1"/>
  <c r="A15137" i="1"/>
  <c r="B15137" i="1"/>
  <c r="A15138" i="1"/>
  <c r="B15138" i="1"/>
  <c r="A15139" i="1"/>
  <c r="B15139" i="1"/>
  <c r="A15140" i="1"/>
  <c r="B15140" i="1"/>
  <c r="A15141" i="1"/>
  <c r="B15141" i="1"/>
  <c r="A15142" i="1"/>
  <c r="B15142" i="1"/>
  <c r="A15143" i="1"/>
  <c r="B15143" i="1"/>
  <c r="A15144" i="1"/>
  <c r="B15144" i="1"/>
  <c r="A15145" i="1"/>
  <c r="B15145" i="1"/>
  <c r="A15146" i="1"/>
  <c r="B15146" i="1"/>
  <c r="A15147" i="1"/>
  <c r="B15147" i="1"/>
  <c r="A15148" i="1"/>
  <c r="B15148" i="1"/>
  <c r="A15149" i="1"/>
  <c r="B15149" i="1"/>
  <c r="A15150" i="1"/>
  <c r="B15150" i="1"/>
  <c r="A15151" i="1"/>
  <c r="B15151" i="1"/>
  <c r="A15152" i="1"/>
  <c r="B15152" i="1"/>
  <c r="A15153" i="1"/>
  <c r="B15153" i="1"/>
  <c r="A15154" i="1"/>
  <c r="B15154" i="1"/>
  <c r="A15155" i="1"/>
  <c r="B15155" i="1"/>
  <c r="A15156" i="1"/>
  <c r="B15156" i="1"/>
  <c r="A15157" i="1"/>
  <c r="B15157" i="1"/>
  <c r="A15158" i="1"/>
  <c r="B15158" i="1"/>
  <c r="A15159" i="1"/>
  <c r="B15159" i="1"/>
  <c r="A15160" i="1"/>
  <c r="B15160" i="1"/>
  <c r="A15161" i="1"/>
  <c r="B15161" i="1"/>
  <c r="A15162" i="1"/>
  <c r="B15162" i="1"/>
  <c r="A15163" i="1"/>
  <c r="B15163" i="1"/>
  <c r="A15164" i="1"/>
  <c r="B15164" i="1"/>
  <c r="A15165" i="1"/>
  <c r="B15165" i="1"/>
  <c r="A15166" i="1"/>
  <c r="B15166" i="1"/>
  <c r="A15167" i="1"/>
  <c r="B15167" i="1"/>
  <c r="A15168" i="1"/>
  <c r="B15168" i="1"/>
  <c r="A15169" i="1"/>
  <c r="B15169" i="1"/>
  <c r="A15170" i="1"/>
  <c r="B15170" i="1"/>
  <c r="A15171" i="1"/>
  <c r="B15171" i="1"/>
  <c r="A15172" i="1"/>
  <c r="B15172" i="1"/>
  <c r="A15173" i="1"/>
  <c r="B15173" i="1"/>
  <c r="A15174" i="1"/>
  <c r="B15174" i="1"/>
  <c r="A15175" i="1"/>
  <c r="B15175" i="1"/>
  <c r="A15176" i="1"/>
  <c r="B15176" i="1"/>
  <c r="A15177" i="1"/>
  <c r="B15177" i="1"/>
  <c r="A15178" i="1"/>
  <c r="B15178" i="1"/>
  <c r="A15179" i="1"/>
  <c r="B15179" i="1"/>
  <c r="A15180" i="1"/>
  <c r="B15180" i="1"/>
  <c r="A15181" i="1"/>
  <c r="B15181" i="1"/>
  <c r="A15182" i="1"/>
  <c r="B15182" i="1"/>
  <c r="A15183" i="1"/>
  <c r="B15183" i="1"/>
  <c r="A15184" i="1"/>
  <c r="B15184" i="1"/>
  <c r="A15185" i="1"/>
  <c r="B15185" i="1"/>
  <c r="A15186" i="1"/>
  <c r="B15186" i="1"/>
  <c r="A15187" i="1"/>
  <c r="B15187" i="1"/>
  <c r="A15188" i="1"/>
  <c r="B15188" i="1"/>
  <c r="A15189" i="1"/>
  <c r="B15189" i="1"/>
  <c r="A15190" i="1"/>
  <c r="B15190" i="1"/>
  <c r="A15191" i="1"/>
  <c r="B15191" i="1"/>
  <c r="A15192" i="1"/>
  <c r="B15192" i="1"/>
  <c r="A15193" i="1"/>
  <c r="B15193" i="1"/>
  <c r="A15194" i="1"/>
  <c r="B15194" i="1"/>
  <c r="A15195" i="1"/>
  <c r="B15195" i="1"/>
  <c r="A15196" i="1"/>
  <c r="B15196" i="1"/>
  <c r="A15197" i="1"/>
  <c r="B15197" i="1"/>
  <c r="A15198" i="1"/>
  <c r="B15198" i="1"/>
  <c r="A15199" i="1"/>
  <c r="B15199" i="1"/>
  <c r="A15200" i="1"/>
  <c r="B15200" i="1"/>
  <c r="A15201" i="1"/>
  <c r="B15201" i="1"/>
  <c r="A15202" i="1"/>
  <c r="B15202" i="1"/>
  <c r="A15203" i="1"/>
  <c r="B15203" i="1"/>
  <c r="A15204" i="1"/>
  <c r="B15204" i="1"/>
  <c r="A15205" i="1"/>
  <c r="B15205" i="1"/>
  <c r="A15206" i="1"/>
  <c r="B15206" i="1"/>
  <c r="A15207" i="1"/>
  <c r="B15207" i="1"/>
  <c r="A15208" i="1"/>
  <c r="B15208" i="1"/>
  <c r="A15209" i="1"/>
  <c r="B15209" i="1"/>
  <c r="A15210" i="1"/>
  <c r="B15210" i="1"/>
  <c r="A15211" i="1"/>
  <c r="B15211" i="1"/>
  <c r="A15212" i="1"/>
  <c r="B15212" i="1"/>
  <c r="A15213" i="1"/>
  <c r="B15213" i="1"/>
  <c r="A15214" i="1"/>
  <c r="B15214" i="1"/>
  <c r="A15215" i="1"/>
  <c r="B15215" i="1"/>
  <c r="A15216" i="1"/>
  <c r="B15216" i="1"/>
  <c r="A15217" i="1"/>
  <c r="B15217" i="1"/>
  <c r="A15218" i="1"/>
  <c r="B15218" i="1"/>
  <c r="A15219" i="1"/>
  <c r="B15219" i="1"/>
  <c r="A15220" i="1"/>
  <c r="B15220" i="1"/>
  <c r="A15221" i="1"/>
  <c r="B15221" i="1"/>
  <c r="A15222" i="1"/>
  <c r="B15222" i="1"/>
  <c r="A15223" i="1"/>
  <c r="B15223" i="1"/>
  <c r="A15224" i="1"/>
  <c r="B15224" i="1"/>
  <c r="A15225" i="1"/>
  <c r="B15225" i="1"/>
  <c r="A15226" i="1"/>
  <c r="B15226" i="1"/>
  <c r="A15227" i="1"/>
  <c r="B15227" i="1"/>
  <c r="A15228" i="1"/>
  <c r="B15228" i="1"/>
  <c r="A15229" i="1"/>
  <c r="B15229" i="1"/>
  <c r="A15230" i="1"/>
  <c r="B15230" i="1"/>
  <c r="A15231" i="1"/>
  <c r="B15231" i="1"/>
  <c r="A15232" i="1"/>
  <c r="B15232" i="1"/>
  <c r="A15233" i="1"/>
  <c r="B15233" i="1"/>
  <c r="A15234" i="1"/>
  <c r="B15234" i="1"/>
  <c r="A15235" i="1"/>
  <c r="B15235" i="1"/>
  <c r="A15236" i="1"/>
  <c r="B15236" i="1"/>
  <c r="A15237" i="1"/>
  <c r="B15237" i="1"/>
  <c r="A15238" i="1"/>
  <c r="B15238" i="1"/>
  <c r="A15239" i="1"/>
  <c r="B15239" i="1"/>
  <c r="A15240" i="1"/>
  <c r="B15240" i="1"/>
  <c r="A15241" i="1"/>
  <c r="B15241" i="1"/>
  <c r="A15242" i="1"/>
  <c r="B15242" i="1"/>
  <c r="A15243" i="1"/>
  <c r="B15243" i="1"/>
  <c r="A15244" i="1"/>
  <c r="B15244" i="1"/>
  <c r="A15245" i="1"/>
  <c r="B15245" i="1"/>
  <c r="A15246" i="1"/>
  <c r="B15246" i="1"/>
  <c r="A15247" i="1"/>
  <c r="B15247" i="1"/>
  <c r="A15248" i="1"/>
  <c r="B15248" i="1"/>
  <c r="A15249" i="1"/>
  <c r="B15249" i="1"/>
  <c r="A15250" i="1"/>
  <c r="B15250" i="1"/>
  <c r="A15251" i="1"/>
  <c r="B15251" i="1"/>
  <c r="A15252" i="1"/>
  <c r="B15252" i="1"/>
  <c r="A15253" i="1"/>
  <c r="B15253" i="1"/>
  <c r="A15254" i="1"/>
  <c r="B15254" i="1"/>
  <c r="A15255" i="1"/>
  <c r="B15255" i="1"/>
  <c r="A15256" i="1"/>
  <c r="B15256" i="1"/>
  <c r="A15257" i="1"/>
  <c r="B15257" i="1"/>
  <c r="A15258" i="1"/>
  <c r="B15258" i="1"/>
  <c r="A15259" i="1"/>
  <c r="B15259" i="1"/>
  <c r="A15260" i="1"/>
  <c r="B15260" i="1"/>
  <c r="A15261" i="1"/>
  <c r="B15261" i="1"/>
  <c r="A15262" i="1"/>
  <c r="B15262" i="1"/>
  <c r="A15263" i="1"/>
  <c r="B15263" i="1"/>
  <c r="A15264" i="1"/>
  <c r="B15264" i="1"/>
  <c r="A15265" i="1"/>
  <c r="B15265" i="1"/>
  <c r="A15266" i="1"/>
  <c r="B15266" i="1"/>
  <c r="A15267" i="1"/>
  <c r="B15267" i="1"/>
  <c r="A15268" i="1"/>
  <c r="B15268" i="1"/>
  <c r="A15269" i="1"/>
  <c r="B15269" i="1"/>
  <c r="A15270" i="1"/>
  <c r="B15270" i="1"/>
  <c r="A15271" i="1"/>
  <c r="B15271" i="1"/>
  <c r="A15272" i="1"/>
  <c r="B15272" i="1"/>
  <c r="A15273" i="1"/>
  <c r="B15273" i="1"/>
  <c r="A15274" i="1"/>
  <c r="B15274" i="1"/>
  <c r="A15275" i="1"/>
  <c r="B15275" i="1"/>
  <c r="A15276" i="1"/>
  <c r="B15276" i="1"/>
  <c r="A15277" i="1"/>
  <c r="B15277" i="1"/>
  <c r="A15278" i="1"/>
  <c r="B15278" i="1"/>
  <c r="A15279" i="1"/>
  <c r="B15279" i="1"/>
  <c r="A15280" i="1"/>
  <c r="B15280" i="1"/>
  <c r="A15281" i="1"/>
  <c r="B15281" i="1"/>
  <c r="A15282" i="1"/>
  <c r="B15282" i="1"/>
  <c r="A15283" i="1"/>
  <c r="B15283" i="1"/>
  <c r="A15284" i="1"/>
  <c r="B15284" i="1"/>
  <c r="A15285" i="1"/>
  <c r="B15285" i="1"/>
  <c r="A15286" i="1"/>
  <c r="B15286" i="1"/>
  <c r="A15287" i="1"/>
  <c r="B15287" i="1"/>
  <c r="A15288" i="1"/>
  <c r="B15288" i="1"/>
  <c r="A15289" i="1"/>
  <c r="B15289" i="1"/>
  <c r="A15290" i="1"/>
  <c r="B15290" i="1"/>
  <c r="A15291" i="1"/>
  <c r="B15291" i="1"/>
  <c r="A15292" i="1"/>
  <c r="B15292" i="1"/>
  <c r="A15293" i="1"/>
  <c r="B15293" i="1"/>
  <c r="A15294" i="1"/>
  <c r="B15294" i="1"/>
  <c r="A15295" i="1"/>
  <c r="B15295" i="1"/>
  <c r="A15296" i="1"/>
  <c r="B15296" i="1"/>
  <c r="A15297" i="1"/>
  <c r="B15297" i="1"/>
  <c r="A15298" i="1"/>
  <c r="B15298" i="1"/>
  <c r="A15299" i="1"/>
  <c r="B15299" i="1"/>
  <c r="A15300" i="1"/>
  <c r="B15300" i="1"/>
  <c r="A15301" i="1"/>
  <c r="B15301" i="1"/>
  <c r="A15302" i="1"/>
  <c r="B15302" i="1"/>
  <c r="A15303" i="1"/>
  <c r="B15303" i="1"/>
  <c r="A15304" i="1"/>
  <c r="B15304" i="1"/>
  <c r="A15305" i="1"/>
  <c r="B15305" i="1"/>
  <c r="A15306" i="1"/>
  <c r="B15306" i="1"/>
  <c r="A15307" i="1"/>
  <c r="B15307" i="1"/>
  <c r="A15308" i="1"/>
  <c r="B15308" i="1"/>
  <c r="A15309" i="1"/>
  <c r="B15309" i="1"/>
  <c r="A15310" i="1"/>
  <c r="B15310" i="1"/>
  <c r="A15311" i="1"/>
  <c r="B15311" i="1"/>
  <c r="A15312" i="1"/>
  <c r="B15312" i="1"/>
  <c r="A15313" i="1"/>
  <c r="B15313" i="1"/>
  <c r="A15314" i="1"/>
  <c r="B15314" i="1"/>
  <c r="A15315" i="1"/>
  <c r="B15315" i="1"/>
  <c r="A15316" i="1"/>
  <c r="B15316" i="1"/>
  <c r="A15317" i="1"/>
  <c r="B15317" i="1"/>
  <c r="A15318" i="1"/>
  <c r="B15318" i="1"/>
  <c r="A15319" i="1"/>
  <c r="B15319" i="1"/>
  <c r="A15320" i="1"/>
  <c r="B15320" i="1"/>
  <c r="A15321" i="1"/>
  <c r="B15321" i="1"/>
  <c r="A15322" i="1"/>
  <c r="B15322" i="1"/>
  <c r="A15323" i="1"/>
  <c r="B15323" i="1"/>
  <c r="A15324" i="1"/>
  <c r="B15324" i="1"/>
  <c r="A15325" i="1"/>
  <c r="B15325" i="1"/>
  <c r="A15326" i="1"/>
  <c r="B15326" i="1"/>
  <c r="A15327" i="1"/>
  <c r="B15327" i="1"/>
  <c r="A15328" i="1"/>
  <c r="B15328" i="1"/>
  <c r="A15329" i="1"/>
  <c r="B15329" i="1"/>
  <c r="A15330" i="1"/>
  <c r="B15330" i="1"/>
  <c r="A15331" i="1"/>
  <c r="B15331" i="1"/>
  <c r="A15332" i="1"/>
  <c r="B15332" i="1"/>
  <c r="A15333" i="1"/>
  <c r="B15333" i="1"/>
  <c r="A15334" i="1"/>
  <c r="B15334" i="1"/>
  <c r="A15335" i="1"/>
  <c r="B15335" i="1"/>
  <c r="A15336" i="1"/>
  <c r="B15336" i="1"/>
  <c r="A15337" i="1"/>
  <c r="B15337" i="1"/>
  <c r="A15338" i="1"/>
  <c r="B15338" i="1"/>
  <c r="A15339" i="1"/>
  <c r="B15339" i="1"/>
  <c r="A15340" i="1"/>
  <c r="B15340" i="1"/>
  <c r="A15341" i="1"/>
  <c r="B15341" i="1"/>
  <c r="A15342" i="1"/>
  <c r="B15342" i="1"/>
  <c r="A15343" i="1"/>
  <c r="B15343" i="1"/>
  <c r="A15344" i="1"/>
  <c r="B15344" i="1"/>
  <c r="A15345" i="1"/>
  <c r="B15345" i="1"/>
  <c r="A15346" i="1"/>
  <c r="B15346" i="1"/>
  <c r="A15347" i="1"/>
  <c r="B15347" i="1"/>
  <c r="A15348" i="1"/>
  <c r="B15348" i="1"/>
  <c r="A15349" i="1"/>
  <c r="B15349" i="1"/>
  <c r="A15350" i="1"/>
  <c r="B15350" i="1"/>
  <c r="A15351" i="1"/>
  <c r="B15351" i="1"/>
  <c r="A15352" i="1"/>
  <c r="B15352" i="1"/>
  <c r="A15353" i="1"/>
  <c r="B15353" i="1"/>
  <c r="A15354" i="1"/>
  <c r="B15354" i="1"/>
  <c r="A15355" i="1"/>
  <c r="B15355" i="1"/>
  <c r="A15356" i="1"/>
  <c r="B15356" i="1"/>
  <c r="A15357" i="1"/>
  <c r="B15357" i="1"/>
  <c r="A15358" i="1"/>
  <c r="B15358" i="1"/>
  <c r="A15359" i="1"/>
  <c r="B15359" i="1"/>
  <c r="A15360" i="1"/>
  <c r="B15360" i="1"/>
  <c r="A15361" i="1"/>
  <c r="B15361" i="1"/>
  <c r="A15362" i="1"/>
  <c r="B15362" i="1"/>
  <c r="A15363" i="1"/>
  <c r="B15363" i="1"/>
  <c r="A15364" i="1"/>
  <c r="B15364" i="1"/>
  <c r="A15365" i="1"/>
  <c r="B15365" i="1"/>
  <c r="A15366" i="1"/>
  <c r="B15366" i="1"/>
  <c r="A15367" i="1"/>
  <c r="B15367" i="1"/>
  <c r="A15368" i="1"/>
  <c r="B15368" i="1"/>
  <c r="A15369" i="1"/>
  <c r="B15369" i="1"/>
  <c r="A15370" i="1"/>
  <c r="B15370" i="1"/>
  <c r="A15371" i="1"/>
  <c r="B15371" i="1"/>
  <c r="A15372" i="1"/>
  <c r="B15372" i="1"/>
  <c r="A15373" i="1"/>
  <c r="B15373" i="1"/>
  <c r="A15374" i="1"/>
  <c r="B15374" i="1"/>
  <c r="A15375" i="1"/>
  <c r="B15375" i="1"/>
  <c r="A15376" i="1"/>
  <c r="B15376" i="1"/>
  <c r="A15377" i="1"/>
  <c r="B15377" i="1"/>
  <c r="A15378" i="1"/>
  <c r="B15378" i="1"/>
  <c r="A15379" i="1"/>
  <c r="B15379" i="1"/>
  <c r="A15380" i="1"/>
  <c r="B15380" i="1"/>
  <c r="A15381" i="1"/>
  <c r="B15381" i="1"/>
  <c r="A15382" i="1"/>
  <c r="B15382" i="1"/>
  <c r="A15383" i="1"/>
  <c r="B15383" i="1"/>
  <c r="A15384" i="1"/>
  <c r="B15384" i="1"/>
  <c r="A15385" i="1"/>
  <c r="B15385" i="1"/>
  <c r="A15386" i="1"/>
  <c r="B15386" i="1"/>
  <c r="A15387" i="1"/>
  <c r="B15387" i="1"/>
  <c r="A15388" i="1"/>
  <c r="B15388" i="1"/>
  <c r="A15389" i="1"/>
  <c r="B15389" i="1"/>
  <c r="A15390" i="1"/>
  <c r="B15390" i="1"/>
  <c r="A15391" i="1"/>
  <c r="B15391" i="1"/>
  <c r="A15392" i="1"/>
  <c r="B15392" i="1"/>
  <c r="A15393" i="1"/>
  <c r="B15393" i="1"/>
  <c r="A15394" i="1"/>
  <c r="B15394" i="1"/>
  <c r="A15395" i="1"/>
  <c r="B15395" i="1"/>
  <c r="A15396" i="1"/>
  <c r="B15396" i="1"/>
  <c r="A15397" i="1"/>
  <c r="B15397" i="1"/>
  <c r="A15398" i="1"/>
  <c r="B15398" i="1"/>
  <c r="A15399" i="1"/>
  <c r="B15399" i="1"/>
  <c r="A15400" i="1"/>
  <c r="B15400" i="1"/>
  <c r="A15401" i="1"/>
  <c r="B15401" i="1"/>
  <c r="A15402" i="1"/>
  <c r="B15402" i="1"/>
  <c r="A15403" i="1"/>
  <c r="B15403" i="1"/>
  <c r="A15404" i="1"/>
  <c r="B15404" i="1"/>
  <c r="A15405" i="1"/>
  <c r="B15405" i="1"/>
  <c r="A15406" i="1"/>
  <c r="B15406" i="1"/>
  <c r="A15407" i="1"/>
  <c r="B15407" i="1"/>
  <c r="A15408" i="1"/>
  <c r="B15408" i="1"/>
  <c r="A15409" i="1"/>
  <c r="B15409" i="1"/>
  <c r="A15410" i="1"/>
  <c r="B15410" i="1"/>
  <c r="A15411" i="1"/>
  <c r="B15411" i="1"/>
  <c r="A15412" i="1"/>
  <c r="B15412" i="1"/>
  <c r="A15413" i="1"/>
  <c r="B15413" i="1"/>
  <c r="A15414" i="1"/>
  <c r="B15414" i="1"/>
  <c r="A15415" i="1"/>
  <c r="B15415" i="1"/>
  <c r="A15416" i="1"/>
  <c r="B15416" i="1"/>
  <c r="A15417" i="1"/>
  <c r="B15417" i="1"/>
  <c r="A15418" i="1"/>
  <c r="B15418" i="1"/>
  <c r="A15419" i="1"/>
  <c r="B15419" i="1"/>
  <c r="A15420" i="1"/>
  <c r="B15420" i="1"/>
  <c r="A15421" i="1"/>
  <c r="B15421" i="1"/>
  <c r="A15422" i="1"/>
  <c r="B15422" i="1"/>
  <c r="A15423" i="1"/>
  <c r="B15423" i="1"/>
  <c r="A15424" i="1"/>
  <c r="B15424" i="1"/>
  <c r="A15425" i="1"/>
  <c r="B15425" i="1"/>
  <c r="A15426" i="1"/>
  <c r="B15426" i="1"/>
  <c r="A15427" i="1"/>
  <c r="B15427" i="1"/>
  <c r="A15428" i="1"/>
  <c r="B15428" i="1"/>
  <c r="A15429" i="1"/>
  <c r="B15429" i="1"/>
  <c r="A15430" i="1"/>
  <c r="B15430" i="1"/>
  <c r="A15431" i="1"/>
  <c r="B15431" i="1"/>
  <c r="A15432" i="1"/>
  <c r="B15432" i="1"/>
  <c r="A15433" i="1"/>
  <c r="B15433" i="1"/>
  <c r="A15434" i="1"/>
  <c r="B15434" i="1"/>
  <c r="A15435" i="1"/>
  <c r="B15435" i="1"/>
  <c r="A15436" i="1"/>
  <c r="B15436" i="1"/>
  <c r="A15437" i="1"/>
  <c r="B15437" i="1"/>
  <c r="A15438" i="1"/>
  <c r="B15438" i="1"/>
  <c r="A15439" i="1"/>
  <c r="B15439" i="1"/>
  <c r="A15440" i="1"/>
  <c r="B15440" i="1"/>
  <c r="A15441" i="1"/>
  <c r="B15441" i="1"/>
  <c r="A15442" i="1"/>
  <c r="B15442" i="1"/>
  <c r="A15443" i="1"/>
  <c r="B15443" i="1"/>
  <c r="A15444" i="1"/>
  <c r="B15444" i="1"/>
  <c r="A15445" i="1"/>
  <c r="B15445" i="1"/>
  <c r="A15446" i="1"/>
  <c r="B15446" i="1"/>
  <c r="A15447" i="1"/>
  <c r="B15447" i="1"/>
  <c r="A15448" i="1"/>
  <c r="B15448" i="1"/>
  <c r="A15449" i="1"/>
  <c r="B15449" i="1"/>
  <c r="A15450" i="1"/>
  <c r="B15450" i="1"/>
  <c r="A15451" i="1"/>
  <c r="B15451" i="1"/>
  <c r="A15452" i="1"/>
  <c r="B15452" i="1"/>
  <c r="A15453" i="1"/>
  <c r="B15453" i="1"/>
  <c r="A15454" i="1"/>
  <c r="B15454" i="1"/>
  <c r="A15455" i="1"/>
  <c r="B15455" i="1"/>
  <c r="A15456" i="1"/>
  <c r="B15456" i="1"/>
  <c r="A15457" i="1"/>
  <c r="B15457" i="1"/>
  <c r="A15458" i="1"/>
  <c r="B15458" i="1"/>
  <c r="A15459" i="1"/>
  <c r="B15459" i="1"/>
  <c r="A15460" i="1"/>
  <c r="B15460" i="1"/>
  <c r="A15461" i="1"/>
  <c r="B15461" i="1"/>
  <c r="A15462" i="1"/>
  <c r="B15462" i="1"/>
  <c r="A15463" i="1"/>
  <c r="B15463" i="1"/>
  <c r="A15464" i="1"/>
  <c r="B15464" i="1"/>
  <c r="A15465" i="1"/>
  <c r="B15465" i="1"/>
  <c r="A15466" i="1"/>
  <c r="B15466" i="1"/>
  <c r="A15467" i="1"/>
  <c r="B15467" i="1"/>
  <c r="A15468" i="1"/>
  <c r="B15468" i="1"/>
  <c r="A15469" i="1"/>
  <c r="B15469" i="1"/>
  <c r="A15470" i="1"/>
  <c r="B15470" i="1"/>
  <c r="A15471" i="1"/>
  <c r="B15471" i="1"/>
  <c r="A15472" i="1"/>
  <c r="B15472" i="1"/>
  <c r="A15473" i="1"/>
  <c r="B15473" i="1"/>
  <c r="A15474" i="1"/>
  <c r="B15474" i="1"/>
  <c r="A15475" i="1"/>
  <c r="B15475" i="1"/>
  <c r="A15476" i="1"/>
  <c r="B15476" i="1"/>
  <c r="A15477" i="1"/>
  <c r="B15477" i="1"/>
  <c r="A15478" i="1"/>
  <c r="B15478" i="1"/>
  <c r="A15479" i="1"/>
  <c r="B15479" i="1"/>
  <c r="A15480" i="1"/>
  <c r="B15480" i="1"/>
  <c r="A15481" i="1"/>
  <c r="B15481" i="1"/>
  <c r="A15482" i="1"/>
  <c r="B15482" i="1"/>
  <c r="A15483" i="1"/>
  <c r="B15483" i="1"/>
  <c r="A15484" i="1"/>
  <c r="B15484" i="1"/>
  <c r="A15485" i="1"/>
  <c r="B15485" i="1"/>
  <c r="A15486" i="1"/>
  <c r="B15486" i="1"/>
  <c r="A15487" i="1"/>
  <c r="B15487" i="1"/>
  <c r="A15488" i="1"/>
  <c r="B15488" i="1"/>
  <c r="A15489" i="1"/>
  <c r="B15489" i="1"/>
  <c r="A15490" i="1"/>
  <c r="B15490" i="1"/>
  <c r="A15491" i="1"/>
  <c r="B15491" i="1"/>
  <c r="A15492" i="1"/>
  <c r="B15492" i="1"/>
  <c r="A15493" i="1"/>
  <c r="B15493" i="1"/>
  <c r="A15494" i="1"/>
  <c r="B15494" i="1"/>
  <c r="A15495" i="1"/>
  <c r="B15495" i="1"/>
  <c r="A15496" i="1"/>
  <c r="B15496" i="1"/>
  <c r="A15497" i="1"/>
  <c r="B15497" i="1"/>
  <c r="A15498" i="1"/>
  <c r="B15498" i="1"/>
  <c r="A15499" i="1"/>
  <c r="B15499" i="1"/>
  <c r="A15500" i="1"/>
  <c r="B15500" i="1"/>
  <c r="A15501" i="1"/>
  <c r="B15501" i="1"/>
  <c r="A15502" i="1"/>
  <c r="B15502" i="1"/>
  <c r="A15503" i="1"/>
  <c r="B15503" i="1"/>
  <c r="A15504" i="1"/>
  <c r="B15504" i="1"/>
  <c r="A15505" i="1"/>
  <c r="B15505" i="1"/>
  <c r="A15506" i="1"/>
  <c r="B15506" i="1"/>
  <c r="A15507" i="1"/>
  <c r="B15507" i="1"/>
  <c r="A15508" i="1"/>
  <c r="B15508" i="1"/>
  <c r="A15509" i="1"/>
  <c r="B15509" i="1"/>
  <c r="A15510" i="1"/>
  <c r="B15510" i="1"/>
  <c r="A15511" i="1"/>
  <c r="B15511" i="1"/>
  <c r="A15512" i="1"/>
  <c r="B15512" i="1"/>
  <c r="A15513" i="1"/>
  <c r="B15513" i="1"/>
  <c r="A15514" i="1"/>
  <c r="B15514" i="1"/>
  <c r="A15515" i="1"/>
  <c r="B15515" i="1"/>
  <c r="A15516" i="1"/>
  <c r="B15516" i="1"/>
  <c r="A15517" i="1"/>
  <c r="B15517" i="1"/>
  <c r="A15518" i="1"/>
  <c r="B15518" i="1"/>
  <c r="A15519" i="1"/>
  <c r="B15519" i="1"/>
  <c r="A15520" i="1"/>
  <c r="B15520" i="1"/>
  <c r="A15521" i="1"/>
  <c r="B15521" i="1"/>
  <c r="A15522" i="1"/>
  <c r="B15522" i="1"/>
  <c r="A15523" i="1"/>
  <c r="B15523" i="1"/>
  <c r="A15524" i="1"/>
  <c r="B15524" i="1"/>
  <c r="A15525" i="1"/>
  <c r="B15525" i="1"/>
  <c r="A15526" i="1"/>
  <c r="B15526" i="1"/>
  <c r="A15527" i="1"/>
  <c r="B15527" i="1"/>
  <c r="A15528" i="1"/>
  <c r="B15528" i="1"/>
  <c r="A15529" i="1"/>
  <c r="B15529" i="1"/>
  <c r="A15530" i="1"/>
  <c r="B15530" i="1"/>
  <c r="A15531" i="1"/>
  <c r="B15531" i="1"/>
  <c r="A15532" i="1"/>
  <c r="B15532" i="1"/>
  <c r="A15533" i="1"/>
  <c r="B15533" i="1"/>
  <c r="A15534" i="1"/>
  <c r="B15534" i="1"/>
  <c r="A15535" i="1"/>
  <c r="B15535" i="1"/>
  <c r="A15536" i="1"/>
  <c r="B15536" i="1"/>
  <c r="A15537" i="1"/>
  <c r="B15537" i="1"/>
  <c r="A15538" i="1"/>
  <c r="B15538" i="1"/>
  <c r="A15539" i="1"/>
  <c r="B15539" i="1"/>
  <c r="A15540" i="1"/>
  <c r="B15540" i="1"/>
  <c r="A15541" i="1"/>
  <c r="B15541" i="1"/>
  <c r="A15542" i="1"/>
  <c r="B15542" i="1"/>
  <c r="A15543" i="1"/>
  <c r="B15543" i="1"/>
  <c r="A15544" i="1"/>
  <c r="B15544" i="1"/>
  <c r="A15545" i="1"/>
  <c r="B15545" i="1"/>
  <c r="A15546" i="1"/>
  <c r="B15546" i="1"/>
  <c r="A15547" i="1"/>
  <c r="B15547" i="1"/>
  <c r="A15548" i="1"/>
  <c r="B15548" i="1"/>
  <c r="A15549" i="1"/>
  <c r="B15549" i="1"/>
  <c r="A15550" i="1"/>
  <c r="B15550" i="1"/>
  <c r="A15551" i="1"/>
  <c r="B15551" i="1"/>
  <c r="A15552" i="1"/>
  <c r="B15552" i="1"/>
  <c r="A15553" i="1"/>
  <c r="B15553" i="1"/>
  <c r="A15554" i="1"/>
  <c r="B15554" i="1"/>
  <c r="A15555" i="1"/>
  <c r="B15555" i="1"/>
  <c r="A15556" i="1"/>
  <c r="B15556" i="1"/>
  <c r="A15557" i="1"/>
  <c r="B15557" i="1"/>
  <c r="A15558" i="1"/>
  <c r="B15558" i="1"/>
  <c r="A15559" i="1"/>
  <c r="B15559" i="1"/>
  <c r="A15560" i="1"/>
  <c r="B15560" i="1"/>
  <c r="A15561" i="1"/>
  <c r="B15561" i="1"/>
  <c r="A15562" i="1"/>
  <c r="B15562" i="1"/>
  <c r="A15563" i="1"/>
  <c r="B15563" i="1"/>
  <c r="A15564" i="1"/>
  <c r="B15564" i="1"/>
  <c r="A15565" i="1"/>
  <c r="B15565" i="1"/>
  <c r="A15566" i="1"/>
  <c r="B15566" i="1"/>
  <c r="A15567" i="1"/>
  <c r="B15567" i="1"/>
  <c r="A15568" i="1"/>
  <c r="B15568" i="1"/>
  <c r="A15569" i="1"/>
  <c r="B15569" i="1"/>
  <c r="A15570" i="1"/>
  <c r="B15570" i="1"/>
  <c r="A15571" i="1"/>
  <c r="B15571" i="1"/>
  <c r="A15572" i="1"/>
  <c r="B15572" i="1"/>
  <c r="A15573" i="1"/>
  <c r="B15573" i="1"/>
  <c r="A15574" i="1"/>
  <c r="B15574" i="1"/>
  <c r="A15575" i="1"/>
  <c r="B15575" i="1"/>
  <c r="A15576" i="1"/>
  <c r="B15576" i="1"/>
  <c r="A15577" i="1"/>
  <c r="B15577" i="1"/>
  <c r="A15578" i="1"/>
  <c r="B15578" i="1"/>
  <c r="A15579" i="1"/>
  <c r="B15579" i="1"/>
  <c r="A15580" i="1"/>
  <c r="B15580" i="1"/>
  <c r="A15581" i="1"/>
  <c r="B15581" i="1"/>
  <c r="A15582" i="1"/>
  <c r="B15582" i="1"/>
  <c r="A15583" i="1"/>
  <c r="B15583" i="1"/>
  <c r="A15584" i="1"/>
  <c r="B15584" i="1"/>
  <c r="A15585" i="1"/>
  <c r="B15585" i="1"/>
  <c r="A15586" i="1"/>
  <c r="B15586" i="1"/>
  <c r="A15587" i="1"/>
  <c r="B15587" i="1"/>
  <c r="A15588" i="1"/>
  <c r="B15588" i="1"/>
  <c r="A15589" i="1"/>
  <c r="B15589" i="1"/>
  <c r="A15590" i="1"/>
  <c r="B15590" i="1"/>
  <c r="A15591" i="1"/>
  <c r="B15591" i="1"/>
  <c r="A15592" i="1"/>
  <c r="B15592" i="1"/>
  <c r="A15593" i="1"/>
  <c r="B15593" i="1"/>
  <c r="A15594" i="1"/>
  <c r="B15594" i="1"/>
  <c r="A15595" i="1"/>
  <c r="B15595" i="1"/>
  <c r="A15596" i="1"/>
  <c r="B15596" i="1"/>
  <c r="A15597" i="1"/>
  <c r="B15597" i="1"/>
  <c r="A15598" i="1"/>
  <c r="B15598" i="1"/>
  <c r="A15599" i="1"/>
  <c r="B15599" i="1"/>
  <c r="A15600" i="1"/>
  <c r="B15600" i="1"/>
  <c r="A15601" i="1"/>
  <c r="B15601" i="1"/>
  <c r="A15602" i="1"/>
  <c r="B15602" i="1"/>
  <c r="A15603" i="1"/>
  <c r="B15603" i="1"/>
  <c r="A15604" i="1"/>
  <c r="B15604" i="1"/>
  <c r="A15605" i="1"/>
  <c r="B15605" i="1"/>
  <c r="A15606" i="1"/>
  <c r="B15606" i="1"/>
  <c r="A15607" i="1"/>
  <c r="B15607" i="1"/>
  <c r="A15608" i="1"/>
  <c r="B15608" i="1"/>
  <c r="A15609" i="1"/>
  <c r="B15609" i="1"/>
  <c r="A15610" i="1"/>
  <c r="B15610" i="1"/>
  <c r="A15611" i="1"/>
  <c r="B15611" i="1"/>
  <c r="A15612" i="1"/>
  <c r="B15612" i="1"/>
  <c r="A15613" i="1"/>
  <c r="B15613" i="1"/>
  <c r="A15614" i="1"/>
  <c r="B15614" i="1"/>
  <c r="A15615" i="1"/>
  <c r="B15615" i="1"/>
  <c r="A15616" i="1"/>
  <c r="B15616" i="1"/>
  <c r="A15617" i="1"/>
  <c r="B15617" i="1"/>
  <c r="A15618" i="1"/>
  <c r="B15618" i="1"/>
  <c r="A15619" i="1"/>
  <c r="B15619" i="1"/>
  <c r="A15620" i="1"/>
  <c r="B15620" i="1"/>
  <c r="A15621" i="1"/>
  <c r="B15621" i="1"/>
  <c r="A15622" i="1"/>
  <c r="B15622" i="1"/>
  <c r="A15623" i="1"/>
  <c r="B15623" i="1"/>
  <c r="A15624" i="1"/>
  <c r="B15624" i="1"/>
  <c r="A15625" i="1"/>
  <c r="B15625" i="1"/>
  <c r="A15626" i="1"/>
  <c r="B15626" i="1"/>
  <c r="A15627" i="1"/>
  <c r="B15627" i="1"/>
  <c r="A15628" i="1"/>
  <c r="B15628" i="1"/>
  <c r="A15629" i="1"/>
  <c r="B15629" i="1"/>
  <c r="A15630" i="1"/>
  <c r="B15630" i="1"/>
  <c r="A15631" i="1"/>
  <c r="B15631" i="1"/>
  <c r="A15632" i="1"/>
  <c r="B15632" i="1"/>
  <c r="A15633" i="1"/>
  <c r="B15633" i="1"/>
  <c r="A15634" i="1"/>
  <c r="B15634" i="1"/>
  <c r="A15635" i="1"/>
  <c r="B15635" i="1"/>
  <c r="A15636" i="1"/>
  <c r="B15636" i="1"/>
  <c r="A15637" i="1"/>
  <c r="B15637" i="1"/>
  <c r="A15638" i="1"/>
  <c r="B15638" i="1"/>
  <c r="A15639" i="1"/>
  <c r="B15639" i="1"/>
  <c r="A15640" i="1"/>
  <c r="B15640" i="1"/>
  <c r="A15641" i="1"/>
  <c r="B15641" i="1"/>
  <c r="A15642" i="1"/>
  <c r="B15642" i="1"/>
  <c r="A15643" i="1"/>
  <c r="B15643" i="1"/>
  <c r="A15644" i="1"/>
  <c r="B15644" i="1"/>
  <c r="A15645" i="1"/>
  <c r="B15645" i="1"/>
  <c r="A15646" i="1"/>
  <c r="B15646" i="1"/>
  <c r="A15647" i="1"/>
  <c r="B15647" i="1"/>
  <c r="A15648" i="1"/>
  <c r="B15648" i="1"/>
  <c r="A15649" i="1"/>
  <c r="B15649" i="1"/>
  <c r="A15650" i="1"/>
  <c r="B15650" i="1"/>
  <c r="A15651" i="1"/>
  <c r="B15651" i="1"/>
  <c r="A15652" i="1"/>
  <c r="B15652" i="1"/>
  <c r="A15653" i="1"/>
  <c r="B15653" i="1"/>
  <c r="A15654" i="1"/>
  <c r="B15654" i="1"/>
  <c r="A15655" i="1"/>
  <c r="B15655" i="1"/>
  <c r="A15656" i="1"/>
  <c r="B15656" i="1"/>
  <c r="A15657" i="1"/>
  <c r="B15657" i="1"/>
  <c r="A15658" i="1"/>
  <c r="B15658" i="1"/>
  <c r="A15659" i="1"/>
  <c r="B15659" i="1"/>
  <c r="A15660" i="1"/>
  <c r="B15660" i="1"/>
  <c r="A15661" i="1"/>
  <c r="B15661" i="1"/>
  <c r="A15662" i="1"/>
  <c r="B15662" i="1"/>
  <c r="A15663" i="1"/>
  <c r="B15663" i="1"/>
  <c r="A15664" i="1"/>
  <c r="B15664" i="1"/>
  <c r="A15665" i="1"/>
  <c r="B15665" i="1"/>
  <c r="A15666" i="1"/>
  <c r="B15666" i="1"/>
  <c r="A15667" i="1"/>
  <c r="B15667" i="1"/>
  <c r="A15668" i="1"/>
  <c r="B15668" i="1"/>
  <c r="A15669" i="1"/>
  <c r="B15669" i="1"/>
  <c r="A15670" i="1"/>
  <c r="B15670" i="1"/>
  <c r="A15671" i="1"/>
  <c r="B15671" i="1"/>
  <c r="A15672" i="1"/>
  <c r="B15672" i="1"/>
  <c r="A15673" i="1"/>
  <c r="B15673" i="1"/>
  <c r="A15674" i="1"/>
  <c r="B15674" i="1"/>
  <c r="A15675" i="1"/>
  <c r="B15675" i="1"/>
  <c r="A15676" i="1"/>
  <c r="B15676" i="1"/>
  <c r="A15677" i="1"/>
  <c r="B15677" i="1"/>
  <c r="A15678" i="1"/>
  <c r="B15678" i="1"/>
  <c r="A15679" i="1"/>
  <c r="B15679" i="1"/>
  <c r="A15680" i="1"/>
  <c r="B15680" i="1"/>
  <c r="A15681" i="1"/>
  <c r="B15681" i="1"/>
  <c r="A15682" i="1"/>
  <c r="B15682" i="1"/>
  <c r="A15683" i="1"/>
  <c r="B15683" i="1"/>
  <c r="A15684" i="1"/>
  <c r="B15684" i="1"/>
  <c r="A15685" i="1"/>
  <c r="B15685" i="1"/>
  <c r="A15686" i="1"/>
  <c r="B15686" i="1"/>
  <c r="A15687" i="1"/>
  <c r="B15687" i="1"/>
  <c r="A15688" i="1"/>
  <c r="B15688" i="1"/>
  <c r="A15689" i="1"/>
  <c r="B15689" i="1"/>
  <c r="A15690" i="1"/>
  <c r="B15690" i="1"/>
  <c r="A15691" i="1"/>
  <c r="B15691" i="1"/>
  <c r="A15692" i="1"/>
  <c r="B15692" i="1"/>
  <c r="A15693" i="1"/>
  <c r="B15693" i="1"/>
  <c r="A15694" i="1"/>
  <c r="B15694" i="1"/>
  <c r="A15695" i="1"/>
  <c r="B15695" i="1"/>
  <c r="A15696" i="1"/>
  <c r="B15696" i="1"/>
  <c r="A15697" i="1"/>
  <c r="B15697" i="1"/>
  <c r="A15698" i="1"/>
  <c r="B15698" i="1"/>
  <c r="A15699" i="1"/>
  <c r="B15699" i="1"/>
  <c r="A15700" i="1"/>
  <c r="B15700" i="1"/>
  <c r="A15701" i="1"/>
  <c r="B15701" i="1"/>
  <c r="A15702" i="1"/>
  <c r="B15702" i="1"/>
  <c r="A15703" i="1"/>
  <c r="B15703" i="1"/>
  <c r="A15704" i="1"/>
  <c r="B15704" i="1"/>
  <c r="A15705" i="1"/>
  <c r="B15705" i="1"/>
  <c r="A15706" i="1"/>
  <c r="B15706" i="1"/>
  <c r="A15707" i="1"/>
  <c r="B15707" i="1"/>
  <c r="A15708" i="1"/>
  <c r="B15708" i="1"/>
  <c r="A15709" i="1"/>
  <c r="B15709" i="1"/>
  <c r="A15710" i="1"/>
  <c r="B15710" i="1"/>
  <c r="A15711" i="1"/>
  <c r="B15711" i="1"/>
  <c r="A15712" i="1"/>
  <c r="B15712" i="1"/>
  <c r="A15713" i="1"/>
  <c r="B15713" i="1"/>
  <c r="A15714" i="1"/>
  <c r="B15714" i="1"/>
  <c r="A15715" i="1"/>
  <c r="B15715" i="1"/>
  <c r="A15716" i="1"/>
  <c r="B15716" i="1"/>
  <c r="A15717" i="1"/>
  <c r="B15717" i="1"/>
  <c r="A15718" i="1"/>
  <c r="B15718" i="1"/>
  <c r="A15719" i="1"/>
  <c r="B15719" i="1"/>
  <c r="A15720" i="1"/>
  <c r="B15720" i="1"/>
  <c r="A15721" i="1"/>
  <c r="B15721" i="1"/>
  <c r="A15722" i="1"/>
  <c r="B15722" i="1"/>
  <c r="A15723" i="1"/>
  <c r="B15723" i="1"/>
  <c r="A15724" i="1"/>
  <c r="B15724" i="1"/>
  <c r="A15725" i="1"/>
  <c r="B15725" i="1"/>
  <c r="A15726" i="1"/>
  <c r="B15726" i="1"/>
  <c r="A15727" i="1"/>
  <c r="B15727" i="1"/>
  <c r="A15728" i="1"/>
  <c r="B15728" i="1"/>
  <c r="A15729" i="1"/>
  <c r="B15729" i="1"/>
  <c r="A15730" i="1"/>
  <c r="B15730" i="1"/>
  <c r="A15731" i="1"/>
  <c r="B15731" i="1"/>
  <c r="A15732" i="1"/>
  <c r="B15732" i="1"/>
  <c r="A15733" i="1"/>
  <c r="B15733" i="1"/>
  <c r="A15734" i="1"/>
  <c r="B15734" i="1"/>
  <c r="A15735" i="1"/>
  <c r="B15735" i="1"/>
  <c r="A15736" i="1"/>
  <c r="B15736" i="1"/>
  <c r="A15737" i="1"/>
  <c r="B15737" i="1"/>
  <c r="A15738" i="1"/>
  <c r="B15738" i="1"/>
  <c r="A15739" i="1"/>
  <c r="B15739" i="1"/>
  <c r="A15740" i="1"/>
  <c r="B15740" i="1"/>
  <c r="A15741" i="1"/>
  <c r="B15741" i="1"/>
  <c r="A15742" i="1"/>
  <c r="B15742" i="1"/>
  <c r="A15743" i="1"/>
  <c r="B15743" i="1"/>
  <c r="A15744" i="1"/>
  <c r="B15744" i="1"/>
  <c r="A15745" i="1"/>
  <c r="B15745" i="1"/>
  <c r="A15746" i="1"/>
  <c r="B15746" i="1"/>
  <c r="A15747" i="1"/>
  <c r="B15747" i="1"/>
  <c r="A15748" i="1"/>
  <c r="B15748" i="1"/>
  <c r="A15749" i="1"/>
  <c r="B15749" i="1"/>
  <c r="A15750" i="1"/>
  <c r="B15750" i="1"/>
  <c r="A15751" i="1"/>
  <c r="B15751" i="1"/>
  <c r="A15752" i="1"/>
  <c r="B15752" i="1"/>
  <c r="A15753" i="1"/>
  <c r="B15753" i="1"/>
  <c r="A15754" i="1"/>
  <c r="B15754" i="1"/>
  <c r="A15755" i="1"/>
  <c r="B15755" i="1"/>
  <c r="A15756" i="1"/>
  <c r="B15756" i="1"/>
  <c r="A15757" i="1"/>
  <c r="B15757" i="1"/>
  <c r="A15758" i="1"/>
  <c r="B15758" i="1"/>
  <c r="A15759" i="1"/>
  <c r="B15759" i="1"/>
  <c r="A15760" i="1"/>
  <c r="B15760" i="1"/>
  <c r="A15761" i="1"/>
  <c r="B15761" i="1"/>
  <c r="A15762" i="1"/>
  <c r="B15762" i="1"/>
  <c r="A15763" i="1"/>
  <c r="B15763" i="1"/>
  <c r="A15764" i="1"/>
  <c r="B15764" i="1"/>
  <c r="A15765" i="1"/>
  <c r="B15765" i="1"/>
  <c r="A15766" i="1"/>
  <c r="B15766" i="1"/>
  <c r="A15767" i="1"/>
  <c r="B15767" i="1"/>
  <c r="A15768" i="1"/>
  <c r="B15768" i="1"/>
  <c r="A15769" i="1"/>
  <c r="B15769" i="1"/>
  <c r="A15770" i="1"/>
  <c r="B15770" i="1"/>
  <c r="A15771" i="1"/>
  <c r="B15771" i="1"/>
  <c r="A15772" i="1"/>
  <c r="B15772" i="1"/>
  <c r="A15773" i="1"/>
  <c r="B15773" i="1"/>
  <c r="A15774" i="1"/>
  <c r="B15774" i="1"/>
  <c r="A15775" i="1"/>
  <c r="B15775" i="1"/>
  <c r="A15776" i="1"/>
  <c r="B15776" i="1"/>
  <c r="A15777" i="1"/>
  <c r="B15777" i="1"/>
  <c r="A15778" i="1"/>
  <c r="B15778" i="1"/>
  <c r="A15779" i="1"/>
  <c r="B15779" i="1"/>
  <c r="A15780" i="1"/>
  <c r="B15780" i="1"/>
  <c r="A15781" i="1"/>
  <c r="B15781" i="1"/>
  <c r="A15782" i="1"/>
  <c r="B15782" i="1"/>
  <c r="A15783" i="1"/>
  <c r="B15783" i="1"/>
  <c r="A15784" i="1"/>
  <c r="B15784" i="1"/>
  <c r="A15785" i="1"/>
  <c r="B15785" i="1"/>
  <c r="A15786" i="1"/>
  <c r="B15786" i="1"/>
  <c r="A15787" i="1"/>
  <c r="B15787" i="1"/>
  <c r="A15788" i="1"/>
  <c r="B15788" i="1"/>
  <c r="A15789" i="1"/>
  <c r="B15789" i="1"/>
  <c r="A15790" i="1"/>
  <c r="B15790" i="1"/>
  <c r="A15791" i="1"/>
  <c r="B15791" i="1"/>
  <c r="A15792" i="1"/>
  <c r="B15792" i="1"/>
  <c r="A15793" i="1"/>
  <c r="B15793" i="1"/>
  <c r="A15794" i="1"/>
  <c r="B15794" i="1"/>
  <c r="A15795" i="1"/>
  <c r="B15795" i="1"/>
  <c r="A15796" i="1"/>
  <c r="B15796" i="1"/>
  <c r="A15797" i="1"/>
  <c r="B15797" i="1"/>
  <c r="A15798" i="1"/>
  <c r="B15798" i="1"/>
  <c r="A15799" i="1"/>
  <c r="B15799" i="1"/>
  <c r="A15800" i="1"/>
  <c r="B15800" i="1"/>
  <c r="A15801" i="1"/>
  <c r="B15801" i="1"/>
  <c r="A15802" i="1"/>
  <c r="B15802" i="1"/>
  <c r="A15803" i="1"/>
  <c r="B15803" i="1"/>
  <c r="A15804" i="1"/>
  <c r="B15804" i="1"/>
  <c r="A15805" i="1"/>
  <c r="B15805" i="1"/>
  <c r="A15806" i="1"/>
  <c r="B15806" i="1"/>
  <c r="A15807" i="1"/>
  <c r="B15807" i="1"/>
  <c r="A15808" i="1"/>
  <c r="B15808" i="1"/>
  <c r="A15809" i="1"/>
  <c r="B15809" i="1"/>
  <c r="A15810" i="1"/>
  <c r="B15810" i="1"/>
  <c r="A15811" i="1"/>
  <c r="B15811" i="1"/>
  <c r="A15812" i="1"/>
  <c r="B15812" i="1"/>
  <c r="A15813" i="1"/>
  <c r="B15813" i="1"/>
  <c r="A15814" i="1"/>
  <c r="B15814" i="1"/>
  <c r="A15815" i="1"/>
  <c r="B15815" i="1"/>
  <c r="A15816" i="1"/>
  <c r="B15816" i="1"/>
  <c r="A15817" i="1"/>
  <c r="B15817" i="1"/>
  <c r="A15818" i="1"/>
  <c r="B15818" i="1"/>
  <c r="A15819" i="1"/>
  <c r="B15819" i="1"/>
  <c r="A15820" i="1"/>
  <c r="B15820" i="1"/>
  <c r="A15821" i="1"/>
  <c r="B15821" i="1"/>
  <c r="A15822" i="1"/>
  <c r="B15822" i="1"/>
  <c r="A15823" i="1"/>
  <c r="B15823" i="1"/>
  <c r="A15824" i="1"/>
  <c r="B15824" i="1"/>
  <c r="A15825" i="1"/>
  <c r="B15825" i="1"/>
  <c r="A15826" i="1"/>
  <c r="B15826" i="1"/>
  <c r="A15827" i="1"/>
  <c r="B15827" i="1"/>
  <c r="A15828" i="1"/>
  <c r="B15828" i="1"/>
  <c r="A15829" i="1"/>
  <c r="B15829" i="1"/>
  <c r="A15830" i="1"/>
  <c r="B15830" i="1"/>
  <c r="A15831" i="1"/>
  <c r="B15831" i="1"/>
  <c r="A15832" i="1"/>
  <c r="B15832" i="1"/>
  <c r="A15833" i="1"/>
  <c r="B15833" i="1"/>
  <c r="A15834" i="1"/>
  <c r="B15834" i="1"/>
  <c r="A15835" i="1"/>
  <c r="B15835" i="1"/>
  <c r="A15836" i="1"/>
  <c r="B15836" i="1"/>
  <c r="A15837" i="1"/>
  <c r="B15837" i="1"/>
  <c r="A15838" i="1"/>
  <c r="B15838" i="1"/>
  <c r="A15839" i="1"/>
  <c r="B15839" i="1"/>
  <c r="A15840" i="1"/>
  <c r="B15840" i="1"/>
  <c r="A15841" i="1"/>
  <c r="B15841" i="1"/>
  <c r="A15842" i="1"/>
  <c r="B15842" i="1"/>
  <c r="A15843" i="1"/>
  <c r="B15843" i="1"/>
  <c r="A15844" i="1"/>
  <c r="B15844" i="1"/>
  <c r="A15845" i="1"/>
  <c r="B15845" i="1"/>
  <c r="A15846" i="1"/>
  <c r="B15846" i="1"/>
  <c r="A15847" i="1"/>
  <c r="B15847" i="1"/>
  <c r="A15848" i="1"/>
  <c r="B15848" i="1"/>
  <c r="A15849" i="1"/>
  <c r="B15849" i="1"/>
  <c r="A15850" i="1"/>
  <c r="B15850" i="1"/>
  <c r="A15851" i="1"/>
  <c r="B15851" i="1"/>
  <c r="A15852" i="1"/>
  <c r="B15852" i="1"/>
  <c r="A15853" i="1"/>
  <c r="B15853" i="1"/>
  <c r="A15854" i="1"/>
  <c r="B15854" i="1"/>
  <c r="A15855" i="1"/>
  <c r="B15855" i="1"/>
  <c r="A15856" i="1"/>
  <c r="B15856" i="1"/>
  <c r="A15857" i="1"/>
  <c r="B15857" i="1"/>
  <c r="A15858" i="1"/>
  <c r="B15858" i="1"/>
  <c r="A15859" i="1"/>
  <c r="B15859" i="1"/>
  <c r="A15860" i="1"/>
  <c r="B15860" i="1"/>
  <c r="A15861" i="1"/>
  <c r="B15861" i="1"/>
  <c r="A15862" i="1"/>
  <c r="B15862" i="1"/>
  <c r="A15863" i="1"/>
  <c r="B15863" i="1"/>
  <c r="A15864" i="1"/>
  <c r="B15864" i="1"/>
  <c r="A15865" i="1"/>
  <c r="B15865" i="1"/>
  <c r="A15866" i="1"/>
  <c r="B15866" i="1"/>
  <c r="A15867" i="1"/>
  <c r="B15867" i="1"/>
  <c r="A15868" i="1"/>
  <c r="B15868" i="1"/>
  <c r="A15869" i="1"/>
  <c r="B15869" i="1"/>
  <c r="A15870" i="1"/>
  <c r="B15870" i="1"/>
  <c r="A15871" i="1"/>
  <c r="B15871" i="1"/>
  <c r="A15872" i="1"/>
  <c r="B15872" i="1"/>
  <c r="A15873" i="1"/>
  <c r="B15873" i="1"/>
  <c r="A15874" i="1"/>
  <c r="B15874" i="1"/>
  <c r="A15875" i="1"/>
  <c r="B15875" i="1"/>
  <c r="A15876" i="1"/>
  <c r="B15876" i="1"/>
  <c r="A15877" i="1"/>
  <c r="B15877" i="1"/>
  <c r="A15878" i="1"/>
  <c r="B15878" i="1"/>
  <c r="A15879" i="1"/>
  <c r="B15879" i="1"/>
  <c r="A15880" i="1"/>
  <c r="B15880" i="1"/>
  <c r="A15881" i="1"/>
  <c r="B15881" i="1"/>
  <c r="A15882" i="1"/>
  <c r="B15882" i="1"/>
  <c r="A15883" i="1"/>
  <c r="B15883" i="1"/>
  <c r="A15884" i="1"/>
  <c r="B15884" i="1"/>
  <c r="A15885" i="1"/>
  <c r="B15885" i="1"/>
  <c r="A15886" i="1"/>
  <c r="B15886" i="1"/>
  <c r="A15887" i="1"/>
  <c r="B15887" i="1"/>
  <c r="A15888" i="1"/>
  <c r="B15888" i="1"/>
  <c r="A15889" i="1"/>
  <c r="B15889" i="1"/>
  <c r="A15890" i="1"/>
  <c r="B15890" i="1"/>
  <c r="A15891" i="1"/>
  <c r="B15891" i="1"/>
  <c r="A15892" i="1"/>
  <c r="B15892" i="1"/>
  <c r="A15893" i="1"/>
  <c r="B15893" i="1"/>
  <c r="A15894" i="1"/>
  <c r="B15894" i="1"/>
  <c r="A15895" i="1"/>
  <c r="B15895" i="1"/>
  <c r="A15896" i="1"/>
  <c r="B15896" i="1"/>
  <c r="A15897" i="1"/>
  <c r="B15897" i="1"/>
  <c r="A15898" i="1"/>
  <c r="B15898" i="1"/>
  <c r="A15899" i="1"/>
  <c r="B15899" i="1"/>
  <c r="A15900" i="1"/>
  <c r="B15900" i="1"/>
  <c r="A15901" i="1"/>
  <c r="B15901" i="1"/>
  <c r="A15902" i="1"/>
  <c r="B15902" i="1"/>
  <c r="A15903" i="1"/>
  <c r="B15903" i="1"/>
  <c r="A15904" i="1"/>
  <c r="B15904" i="1"/>
  <c r="A15905" i="1"/>
  <c r="B15905" i="1"/>
  <c r="A15906" i="1"/>
  <c r="B15906" i="1"/>
  <c r="A15907" i="1"/>
  <c r="B15907" i="1"/>
  <c r="A15908" i="1"/>
  <c r="B15908" i="1"/>
  <c r="A15909" i="1"/>
  <c r="B15909" i="1"/>
  <c r="A15910" i="1"/>
  <c r="B15910" i="1"/>
  <c r="A15911" i="1"/>
  <c r="B15911" i="1"/>
  <c r="A15912" i="1"/>
  <c r="B15912" i="1"/>
  <c r="A15913" i="1"/>
  <c r="B15913" i="1"/>
  <c r="A15914" i="1"/>
  <c r="B15914" i="1"/>
  <c r="A15915" i="1"/>
  <c r="B15915" i="1"/>
  <c r="A15916" i="1"/>
  <c r="B15916" i="1"/>
  <c r="A15917" i="1"/>
  <c r="B15917" i="1"/>
  <c r="A15918" i="1"/>
  <c r="B15918" i="1"/>
  <c r="A15919" i="1"/>
  <c r="B15919" i="1"/>
  <c r="A15920" i="1"/>
  <c r="B15920" i="1"/>
  <c r="A15921" i="1"/>
  <c r="B15921" i="1"/>
  <c r="A15922" i="1"/>
  <c r="B15922" i="1"/>
  <c r="A15923" i="1"/>
  <c r="B15923" i="1"/>
  <c r="A15924" i="1"/>
  <c r="B15924" i="1"/>
  <c r="A15925" i="1"/>
  <c r="B15925" i="1"/>
  <c r="A15926" i="1"/>
  <c r="B15926" i="1"/>
  <c r="A15927" i="1"/>
  <c r="B15927" i="1"/>
  <c r="A15928" i="1"/>
  <c r="B15928" i="1"/>
  <c r="A15929" i="1"/>
  <c r="B15929" i="1"/>
  <c r="A15930" i="1"/>
  <c r="B15930" i="1"/>
  <c r="A15931" i="1"/>
  <c r="B15931" i="1"/>
  <c r="A15932" i="1"/>
  <c r="B15932" i="1"/>
  <c r="A15933" i="1"/>
  <c r="B15933" i="1"/>
  <c r="A15934" i="1"/>
  <c r="B15934" i="1"/>
  <c r="A15935" i="1"/>
  <c r="B15935" i="1"/>
  <c r="A15936" i="1"/>
  <c r="B15936" i="1"/>
  <c r="A15937" i="1"/>
  <c r="B15937" i="1"/>
  <c r="A15938" i="1"/>
  <c r="B15938" i="1"/>
  <c r="A15939" i="1"/>
  <c r="B15939" i="1"/>
  <c r="A15940" i="1"/>
  <c r="B15940" i="1"/>
  <c r="A15941" i="1"/>
  <c r="B15941" i="1"/>
  <c r="A15942" i="1"/>
  <c r="B15942" i="1"/>
  <c r="A15943" i="1"/>
  <c r="B15943" i="1"/>
  <c r="A15944" i="1"/>
  <c r="B15944" i="1"/>
  <c r="A15945" i="1"/>
  <c r="B15945" i="1"/>
  <c r="A15946" i="1"/>
  <c r="B15946" i="1"/>
  <c r="A15947" i="1"/>
  <c r="B15947" i="1"/>
  <c r="A15948" i="1"/>
  <c r="B15948" i="1"/>
  <c r="A15949" i="1"/>
  <c r="B15949" i="1"/>
  <c r="A15950" i="1"/>
  <c r="B15950" i="1"/>
  <c r="A15951" i="1"/>
  <c r="B15951" i="1"/>
  <c r="A15952" i="1"/>
  <c r="B15952" i="1"/>
  <c r="A15953" i="1"/>
  <c r="B15953" i="1"/>
  <c r="A15954" i="1"/>
  <c r="B15954" i="1"/>
  <c r="A15955" i="1"/>
  <c r="B15955" i="1"/>
  <c r="A15956" i="1"/>
  <c r="B15956" i="1"/>
  <c r="A15957" i="1"/>
  <c r="B15957" i="1"/>
  <c r="A15958" i="1"/>
  <c r="B15958" i="1"/>
  <c r="A15959" i="1"/>
  <c r="B15959" i="1"/>
  <c r="A15960" i="1"/>
  <c r="B15960" i="1"/>
  <c r="A15961" i="1"/>
  <c r="B15961" i="1"/>
  <c r="A15962" i="1"/>
  <c r="B15962" i="1"/>
  <c r="A15963" i="1"/>
  <c r="B15963" i="1"/>
  <c r="A15964" i="1"/>
  <c r="B15964" i="1"/>
  <c r="A15965" i="1"/>
  <c r="B15965" i="1"/>
  <c r="A15966" i="1"/>
  <c r="B15966" i="1"/>
  <c r="A15967" i="1"/>
  <c r="B15967" i="1"/>
  <c r="A15968" i="1"/>
  <c r="B15968" i="1"/>
  <c r="A15969" i="1"/>
  <c r="B15969" i="1"/>
  <c r="A15970" i="1"/>
  <c r="B15970" i="1"/>
  <c r="A15971" i="1"/>
  <c r="B15971" i="1"/>
  <c r="A15972" i="1"/>
  <c r="B15972" i="1"/>
  <c r="A15973" i="1"/>
  <c r="B15973" i="1"/>
  <c r="A15974" i="1"/>
  <c r="B15974" i="1"/>
  <c r="A15975" i="1"/>
  <c r="B15975" i="1"/>
  <c r="A15976" i="1"/>
  <c r="B15976" i="1"/>
  <c r="A15977" i="1"/>
  <c r="B15977" i="1"/>
  <c r="A15978" i="1"/>
  <c r="B15978" i="1"/>
  <c r="A15979" i="1"/>
  <c r="B15979" i="1"/>
  <c r="A15980" i="1"/>
  <c r="B15980" i="1"/>
  <c r="A15981" i="1"/>
  <c r="B15981" i="1"/>
  <c r="A15982" i="1"/>
  <c r="B15982" i="1"/>
  <c r="A15983" i="1"/>
  <c r="B15983" i="1"/>
  <c r="A15984" i="1"/>
  <c r="B15984" i="1"/>
  <c r="A15985" i="1"/>
  <c r="B15985" i="1"/>
  <c r="A15986" i="1"/>
  <c r="B15986" i="1"/>
  <c r="A15987" i="1"/>
  <c r="B15987" i="1"/>
  <c r="A15988" i="1"/>
  <c r="B15988" i="1"/>
  <c r="A15989" i="1"/>
  <c r="B15989" i="1"/>
  <c r="A15990" i="1"/>
  <c r="B15990" i="1"/>
  <c r="A15991" i="1"/>
  <c r="B15991" i="1"/>
  <c r="A15992" i="1"/>
  <c r="B15992" i="1"/>
  <c r="A15993" i="1"/>
  <c r="B15993" i="1"/>
  <c r="A15994" i="1"/>
  <c r="B15994" i="1"/>
  <c r="A15995" i="1"/>
  <c r="B15995" i="1"/>
  <c r="A15996" i="1"/>
  <c r="B15996" i="1"/>
  <c r="A15997" i="1"/>
  <c r="B15997" i="1"/>
  <c r="A15998" i="1"/>
  <c r="B15998" i="1"/>
  <c r="A15999" i="1"/>
  <c r="B15999" i="1"/>
  <c r="A16000" i="1"/>
  <c r="B16000" i="1"/>
  <c r="A16001" i="1"/>
  <c r="B16001" i="1"/>
  <c r="A16002" i="1"/>
  <c r="B16002" i="1"/>
  <c r="A16003" i="1"/>
  <c r="B16003" i="1"/>
  <c r="A16004" i="1"/>
  <c r="B16004" i="1"/>
  <c r="A16005" i="1"/>
  <c r="B16005" i="1"/>
  <c r="A16006" i="1"/>
  <c r="B16006" i="1"/>
  <c r="A16007" i="1"/>
  <c r="B16007" i="1"/>
  <c r="A16008" i="1"/>
  <c r="B16008" i="1"/>
  <c r="A16009" i="1"/>
  <c r="B16009" i="1"/>
  <c r="A16010" i="1"/>
  <c r="B16010" i="1"/>
  <c r="A16011" i="1"/>
  <c r="B16011" i="1"/>
  <c r="A16012" i="1"/>
  <c r="B16012" i="1"/>
  <c r="A16013" i="1"/>
  <c r="B16013" i="1"/>
  <c r="A16014" i="1"/>
  <c r="B16014" i="1"/>
  <c r="A16015" i="1"/>
  <c r="B16015" i="1"/>
  <c r="A16016" i="1"/>
  <c r="B16016" i="1"/>
  <c r="A16017" i="1"/>
  <c r="B16017" i="1"/>
  <c r="A16018" i="1"/>
  <c r="B16018" i="1"/>
  <c r="A16019" i="1"/>
  <c r="B16019" i="1"/>
  <c r="A16020" i="1"/>
  <c r="B16020" i="1"/>
  <c r="A16021" i="1"/>
  <c r="B16021" i="1"/>
  <c r="A16022" i="1"/>
  <c r="B16022" i="1"/>
  <c r="A16023" i="1"/>
  <c r="B16023" i="1"/>
  <c r="A16024" i="1"/>
  <c r="B16024" i="1"/>
  <c r="A16025" i="1"/>
  <c r="B16025" i="1"/>
  <c r="A16026" i="1"/>
  <c r="B16026" i="1"/>
  <c r="A16027" i="1"/>
  <c r="B16027" i="1"/>
  <c r="A16028" i="1"/>
  <c r="B16028" i="1"/>
  <c r="A16029" i="1"/>
  <c r="B16029" i="1"/>
  <c r="A16030" i="1"/>
  <c r="B16030" i="1"/>
  <c r="A16031" i="1"/>
  <c r="B16031" i="1"/>
  <c r="A16032" i="1"/>
  <c r="B16032" i="1"/>
  <c r="A16033" i="1"/>
  <c r="B16033" i="1"/>
  <c r="A16034" i="1"/>
  <c r="B16034" i="1"/>
  <c r="A16035" i="1"/>
  <c r="B16035" i="1"/>
  <c r="A16036" i="1"/>
  <c r="B16036" i="1"/>
  <c r="A16037" i="1"/>
  <c r="B16037" i="1"/>
  <c r="A16038" i="1"/>
  <c r="B16038" i="1"/>
  <c r="A16039" i="1"/>
  <c r="B16039" i="1"/>
  <c r="A16040" i="1"/>
  <c r="B16040" i="1"/>
  <c r="A16041" i="1"/>
  <c r="B16041" i="1"/>
  <c r="A16042" i="1"/>
  <c r="B16042" i="1"/>
  <c r="A16043" i="1"/>
  <c r="B16043" i="1"/>
  <c r="A16044" i="1"/>
  <c r="B16044" i="1"/>
  <c r="A16045" i="1"/>
  <c r="B16045" i="1"/>
  <c r="A16046" i="1"/>
  <c r="B16046" i="1"/>
  <c r="A16047" i="1"/>
  <c r="B16047" i="1"/>
  <c r="A16048" i="1"/>
  <c r="B16048" i="1"/>
  <c r="A16049" i="1"/>
  <c r="B16049" i="1"/>
  <c r="A16050" i="1"/>
  <c r="B16050" i="1"/>
  <c r="A16051" i="1"/>
  <c r="B16051" i="1"/>
  <c r="A16052" i="1"/>
  <c r="B16052" i="1"/>
  <c r="A16053" i="1"/>
  <c r="B16053" i="1"/>
  <c r="A16054" i="1"/>
  <c r="B16054" i="1"/>
  <c r="A16055" i="1"/>
  <c r="B16055" i="1"/>
  <c r="A16056" i="1"/>
  <c r="B16056" i="1"/>
  <c r="A16057" i="1"/>
  <c r="B16057" i="1"/>
  <c r="A16058" i="1"/>
  <c r="B16058" i="1"/>
  <c r="A16059" i="1"/>
  <c r="B16059" i="1"/>
  <c r="A16060" i="1"/>
  <c r="B16060" i="1"/>
  <c r="A16061" i="1"/>
  <c r="B16061" i="1"/>
  <c r="A16062" i="1"/>
  <c r="B16062" i="1"/>
  <c r="A16063" i="1"/>
  <c r="B16063" i="1"/>
  <c r="A16064" i="1"/>
  <c r="B16064" i="1"/>
  <c r="A16065" i="1"/>
  <c r="B16065" i="1"/>
  <c r="A16066" i="1"/>
  <c r="B16066" i="1"/>
  <c r="A16067" i="1"/>
  <c r="B16067" i="1"/>
  <c r="A16068" i="1"/>
  <c r="B16068" i="1"/>
  <c r="A16069" i="1"/>
  <c r="B16069" i="1"/>
  <c r="A16070" i="1"/>
  <c r="B16070" i="1"/>
  <c r="A16071" i="1"/>
  <c r="B16071" i="1"/>
  <c r="A16072" i="1"/>
  <c r="B16072" i="1"/>
  <c r="A16073" i="1"/>
  <c r="B16073" i="1"/>
  <c r="A16074" i="1"/>
  <c r="B16074" i="1"/>
  <c r="A16075" i="1"/>
  <c r="B16075" i="1"/>
  <c r="A16076" i="1"/>
  <c r="B16076" i="1"/>
  <c r="A16077" i="1"/>
  <c r="B16077" i="1"/>
  <c r="A16078" i="1"/>
  <c r="B16078" i="1"/>
  <c r="A16079" i="1"/>
  <c r="B16079" i="1"/>
  <c r="A16080" i="1"/>
  <c r="B16080" i="1"/>
  <c r="A16081" i="1"/>
  <c r="B16081" i="1"/>
  <c r="A16082" i="1"/>
  <c r="B16082" i="1"/>
  <c r="A16083" i="1"/>
  <c r="B16083" i="1"/>
  <c r="A16084" i="1"/>
  <c r="B16084" i="1"/>
  <c r="A16085" i="1"/>
  <c r="B16085" i="1"/>
  <c r="A16086" i="1"/>
  <c r="B16086" i="1"/>
  <c r="A16087" i="1"/>
  <c r="B16087" i="1"/>
  <c r="A16088" i="1"/>
  <c r="B16088" i="1"/>
  <c r="A16089" i="1"/>
  <c r="B16089" i="1"/>
  <c r="A16090" i="1"/>
  <c r="B16090" i="1"/>
  <c r="A16091" i="1"/>
  <c r="B16091" i="1"/>
  <c r="A16092" i="1"/>
  <c r="B16092" i="1"/>
  <c r="A16093" i="1"/>
  <c r="B16093" i="1"/>
  <c r="A16094" i="1"/>
  <c r="B16094" i="1"/>
  <c r="A16095" i="1"/>
  <c r="B16095" i="1"/>
  <c r="A16096" i="1"/>
  <c r="B16096" i="1"/>
  <c r="A16097" i="1"/>
  <c r="B16097" i="1"/>
  <c r="A16098" i="1"/>
  <c r="B16098" i="1"/>
  <c r="A16099" i="1"/>
  <c r="B16099" i="1"/>
  <c r="A16100" i="1"/>
  <c r="B16100" i="1"/>
  <c r="A16101" i="1"/>
  <c r="B16101" i="1"/>
  <c r="A16102" i="1"/>
  <c r="B16102" i="1"/>
  <c r="A16103" i="1"/>
  <c r="B16103" i="1"/>
  <c r="A16104" i="1"/>
  <c r="B16104" i="1"/>
  <c r="A16105" i="1"/>
  <c r="B16105" i="1"/>
  <c r="A16106" i="1"/>
  <c r="B16106" i="1"/>
  <c r="A16107" i="1"/>
  <c r="B16107" i="1"/>
  <c r="A16108" i="1"/>
  <c r="B16108" i="1"/>
  <c r="A16109" i="1"/>
  <c r="B16109" i="1"/>
  <c r="A16110" i="1"/>
  <c r="B16110" i="1"/>
  <c r="A16111" i="1"/>
  <c r="B16111" i="1"/>
  <c r="A16112" i="1"/>
  <c r="B16112" i="1"/>
  <c r="A16113" i="1"/>
  <c r="B16113" i="1"/>
  <c r="A16114" i="1"/>
  <c r="B16114" i="1"/>
  <c r="A16115" i="1"/>
  <c r="B16115" i="1"/>
  <c r="A16116" i="1"/>
  <c r="B16116" i="1"/>
  <c r="A16117" i="1"/>
  <c r="B16117" i="1"/>
  <c r="A16118" i="1"/>
  <c r="B16118" i="1"/>
  <c r="A16119" i="1"/>
  <c r="B16119" i="1"/>
  <c r="A16120" i="1"/>
  <c r="B16120" i="1"/>
  <c r="A16121" i="1"/>
  <c r="B16121" i="1"/>
  <c r="A16122" i="1"/>
  <c r="B16122" i="1"/>
  <c r="A16123" i="1"/>
  <c r="B16123" i="1"/>
  <c r="A16124" i="1"/>
  <c r="B16124" i="1"/>
  <c r="A16125" i="1"/>
  <c r="B16125" i="1"/>
  <c r="A16126" i="1"/>
  <c r="B16126" i="1"/>
  <c r="A16127" i="1"/>
  <c r="B16127" i="1"/>
  <c r="A16128" i="1"/>
  <c r="B16128" i="1"/>
  <c r="A16129" i="1"/>
  <c r="B16129" i="1"/>
  <c r="A16130" i="1"/>
  <c r="B16130" i="1"/>
  <c r="A16131" i="1"/>
  <c r="B16131" i="1"/>
  <c r="A16132" i="1"/>
  <c r="B16132" i="1"/>
  <c r="A16133" i="1"/>
  <c r="B16133" i="1"/>
  <c r="A16134" i="1"/>
  <c r="B16134" i="1"/>
  <c r="A16135" i="1"/>
  <c r="B16135" i="1"/>
  <c r="A16136" i="1"/>
  <c r="B16136" i="1"/>
  <c r="A16137" i="1"/>
  <c r="B16137" i="1"/>
  <c r="A16138" i="1"/>
  <c r="B16138" i="1"/>
  <c r="A16139" i="1"/>
  <c r="B16139" i="1"/>
  <c r="A16140" i="1"/>
  <c r="B16140" i="1"/>
  <c r="A16141" i="1"/>
  <c r="B16141" i="1"/>
  <c r="A16142" i="1"/>
  <c r="B16142" i="1"/>
  <c r="A16143" i="1"/>
  <c r="B16143" i="1"/>
  <c r="A16144" i="1"/>
  <c r="B16144" i="1"/>
  <c r="A16145" i="1"/>
  <c r="B16145" i="1"/>
  <c r="A16146" i="1"/>
  <c r="B16146" i="1"/>
  <c r="A16147" i="1"/>
  <c r="B16147" i="1"/>
  <c r="A16148" i="1"/>
  <c r="B16148" i="1"/>
  <c r="A16149" i="1"/>
  <c r="B16149" i="1"/>
  <c r="A16150" i="1"/>
  <c r="B16150" i="1"/>
  <c r="A16151" i="1"/>
  <c r="B16151" i="1"/>
  <c r="A16152" i="1"/>
  <c r="B16152" i="1"/>
  <c r="A16153" i="1"/>
  <c r="B16153" i="1"/>
  <c r="A16154" i="1"/>
  <c r="B16154" i="1"/>
  <c r="A16155" i="1"/>
  <c r="B16155" i="1"/>
  <c r="A16156" i="1"/>
  <c r="B16156" i="1"/>
  <c r="A16157" i="1"/>
  <c r="B16157" i="1"/>
  <c r="A16158" i="1"/>
  <c r="B16158" i="1"/>
  <c r="A16159" i="1"/>
  <c r="B16159" i="1"/>
  <c r="A16160" i="1"/>
  <c r="B16160" i="1"/>
  <c r="A16161" i="1"/>
  <c r="B16161" i="1"/>
  <c r="A16162" i="1"/>
  <c r="B16162" i="1"/>
  <c r="A16163" i="1"/>
  <c r="B16163" i="1"/>
  <c r="A16164" i="1"/>
  <c r="B16164" i="1"/>
  <c r="A16165" i="1"/>
  <c r="B16165" i="1"/>
  <c r="A16166" i="1"/>
  <c r="B16166" i="1"/>
  <c r="A16167" i="1"/>
  <c r="B16167" i="1"/>
  <c r="A16168" i="1"/>
  <c r="B16168" i="1"/>
  <c r="A16169" i="1"/>
  <c r="B16169" i="1"/>
  <c r="A16170" i="1"/>
  <c r="B16170" i="1"/>
  <c r="A16171" i="1"/>
  <c r="B16171" i="1"/>
  <c r="A16172" i="1"/>
  <c r="B16172" i="1"/>
  <c r="A16173" i="1"/>
  <c r="B16173" i="1"/>
  <c r="A16174" i="1"/>
  <c r="B16174" i="1"/>
  <c r="A16175" i="1"/>
  <c r="B16175" i="1"/>
  <c r="A16176" i="1"/>
  <c r="B16176" i="1"/>
  <c r="A16177" i="1"/>
  <c r="B16177" i="1"/>
  <c r="A16178" i="1"/>
  <c r="B16178" i="1"/>
  <c r="A16179" i="1"/>
  <c r="B16179" i="1"/>
  <c r="A16180" i="1"/>
  <c r="B16180" i="1"/>
  <c r="A16181" i="1"/>
  <c r="B16181" i="1"/>
  <c r="A16182" i="1"/>
  <c r="B16182" i="1"/>
  <c r="A16183" i="1"/>
  <c r="B16183" i="1"/>
  <c r="A16184" i="1"/>
  <c r="B16184" i="1"/>
  <c r="A16185" i="1"/>
  <c r="B16185" i="1"/>
  <c r="A16186" i="1"/>
  <c r="B16186" i="1"/>
  <c r="A16187" i="1"/>
  <c r="B16187" i="1"/>
  <c r="A16188" i="1"/>
  <c r="B16188" i="1"/>
  <c r="A16189" i="1"/>
  <c r="B16189" i="1"/>
  <c r="A16190" i="1"/>
  <c r="B16190" i="1"/>
  <c r="A16191" i="1"/>
  <c r="B16191" i="1"/>
  <c r="A16192" i="1"/>
  <c r="B16192" i="1"/>
  <c r="A16193" i="1"/>
  <c r="B16193" i="1"/>
  <c r="A16194" i="1"/>
  <c r="B16194" i="1"/>
  <c r="A16195" i="1"/>
  <c r="B16195" i="1"/>
  <c r="A16196" i="1"/>
  <c r="B16196" i="1"/>
  <c r="A16197" i="1"/>
  <c r="B16197" i="1"/>
  <c r="A16198" i="1"/>
  <c r="B16198" i="1"/>
  <c r="A16199" i="1"/>
  <c r="B16199" i="1"/>
  <c r="A16200" i="1"/>
  <c r="B16200" i="1"/>
  <c r="A16201" i="1"/>
  <c r="B16201" i="1"/>
  <c r="A16202" i="1"/>
  <c r="B16202" i="1"/>
  <c r="A16203" i="1"/>
  <c r="B16203" i="1"/>
  <c r="A16204" i="1"/>
  <c r="B16204" i="1"/>
  <c r="A16205" i="1"/>
  <c r="B16205" i="1"/>
  <c r="A16206" i="1"/>
  <c r="B16206" i="1"/>
  <c r="A16207" i="1"/>
  <c r="B16207" i="1"/>
  <c r="A16208" i="1"/>
  <c r="B16208" i="1"/>
  <c r="A16209" i="1"/>
  <c r="B16209" i="1"/>
  <c r="A16210" i="1"/>
  <c r="B16210" i="1"/>
  <c r="A16211" i="1"/>
  <c r="B16211" i="1"/>
  <c r="A16212" i="1"/>
  <c r="B16212" i="1"/>
  <c r="A16213" i="1"/>
  <c r="B16213" i="1"/>
  <c r="A16214" i="1"/>
  <c r="B16214" i="1"/>
  <c r="A16215" i="1"/>
  <c r="B16215" i="1"/>
  <c r="A16216" i="1"/>
  <c r="B16216" i="1"/>
  <c r="A16217" i="1"/>
  <c r="B16217" i="1"/>
  <c r="A16218" i="1"/>
  <c r="B16218" i="1"/>
  <c r="A16219" i="1"/>
  <c r="B16219" i="1"/>
  <c r="A16220" i="1"/>
  <c r="B16220" i="1"/>
  <c r="A16221" i="1"/>
  <c r="B16221" i="1"/>
  <c r="A16222" i="1"/>
  <c r="B16222" i="1"/>
  <c r="A16223" i="1"/>
  <c r="B16223" i="1"/>
  <c r="A16224" i="1"/>
  <c r="B16224" i="1"/>
  <c r="A16225" i="1"/>
  <c r="B16225" i="1"/>
  <c r="A16226" i="1"/>
  <c r="B16226" i="1"/>
  <c r="A16227" i="1"/>
  <c r="B16227" i="1"/>
  <c r="A16228" i="1"/>
  <c r="B16228" i="1"/>
  <c r="A16229" i="1"/>
  <c r="B16229" i="1"/>
  <c r="A16230" i="1"/>
  <c r="B16230" i="1"/>
  <c r="A16231" i="1"/>
  <c r="B16231" i="1"/>
  <c r="A16232" i="1"/>
  <c r="B16232" i="1"/>
  <c r="A16233" i="1"/>
  <c r="B16233" i="1"/>
  <c r="A16234" i="1"/>
  <c r="B16234" i="1"/>
  <c r="A16235" i="1"/>
  <c r="B16235" i="1"/>
  <c r="A16236" i="1"/>
  <c r="B16236" i="1"/>
  <c r="A16237" i="1"/>
  <c r="B16237" i="1"/>
  <c r="A16238" i="1"/>
  <c r="B16238" i="1"/>
  <c r="A16239" i="1"/>
  <c r="B16239" i="1"/>
  <c r="A16240" i="1"/>
  <c r="B16240" i="1"/>
  <c r="A16241" i="1"/>
  <c r="B16241" i="1"/>
  <c r="A16242" i="1"/>
  <c r="B16242" i="1"/>
  <c r="A16243" i="1"/>
  <c r="B16243" i="1"/>
  <c r="A16244" i="1"/>
  <c r="B16244" i="1"/>
  <c r="A16245" i="1"/>
  <c r="B16245" i="1"/>
  <c r="A16246" i="1"/>
  <c r="B16246" i="1"/>
  <c r="A16247" i="1"/>
  <c r="B16247" i="1"/>
  <c r="A16248" i="1"/>
  <c r="B16248" i="1"/>
  <c r="A16249" i="1"/>
  <c r="B16249" i="1"/>
  <c r="A16250" i="1"/>
  <c r="B16250" i="1"/>
  <c r="A16251" i="1"/>
  <c r="B16251" i="1"/>
  <c r="A16252" i="1"/>
  <c r="B16252" i="1"/>
  <c r="A16253" i="1"/>
  <c r="B16253" i="1"/>
  <c r="A16254" i="1"/>
  <c r="B16254" i="1"/>
  <c r="A16255" i="1"/>
  <c r="B16255" i="1"/>
  <c r="A16256" i="1"/>
  <c r="B16256" i="1"/>
  <c r="A16257" i="1"/>
  <c r="B16257" i="1"/>
  <c r="A16258" i="1"/>
  <c r="B16258" i="1"/>
  <c r="A16259" i="1"/>
  <c r="B16259" i="1"/>
  <c r="A16260" i="1"/>
  <c r="B16260" i="1"/>
  <c r="A16261" i="1"/>
  <c r="B16261" i="1"/>
  <c r="A16262" i="1"/>
  <c r="B16262" i="1"/>
  <c r="A16263" i="1"/>
  <c r="B16263" i="1"/>
  <c r="A16264" i="1"/>
  <c r="B16264" i="1"/>
  <c r="A16265" i="1"/>
  <c r="B16265" i="1"/>
  <c r="A16266" i="1"/>
  <c r="B16266" i="1"/>
  <c r="A16267" i="1"/>
  <c r="B16267" i="1"/>
  <c r="A16268" i="1"/>
  <c r="B16268" i="1"/>
  <c r="A16269" i="1"/>
  <c r="B16269" i="1"/>
  <c r="A16270" i="1"/>
  <c r="B16270" i="1"/>
  <c r="A16271" i="1"/>
  <c r="B16271" i="1"/>
  <c r="A16272" i="1"/>
  <c r="B16272" i="1"/>
  <c r="A16273" i="1"/>
  <c r="B16273" i="1"/>
  <c r="A16274" i="1"/>
  <c r="B16274" i="1"/>
  <c r="A16275" i="1"/>
  <c r="B16275" i="1"/>
  <c r="A16276" i="1"/>
  <c r="B16276" i="1"/>
  <c r="A16277" i="1"/>
  <c r="B16277" i="1"/>
  <c r="A16278" i="1"/>
  <c r="B16278" i="1"/>
  <c r="A16279" i="1"/>
  <c r="B16279" i="1"/>
  <c r="A16280" i="1"/>
  <c r="B16280" i="1"/>
  <c r="A16281" i="1"/>
  <c r="B16281" i="1"/>
  <c r="A16282" i="1"/>
  <c r="B16282" i="1"/>
  <c r="A16283" i="1"/>
  <c r="B16283" i="1"/>
  <c r="A16284" i="1"/>
  <c r="B16284" i="1"/>
  <c r="A16285" i="1"/>
  <c r="B16285" i="1"/>
  <c r="A16286" i="1"/>
  <c r="B16286" i="1"/>
  <c r="A16287" i="1"/>
  <c r="B16287" i="1"/>
  <c r="A16288" i="1"/>
  <c r="B16288" i="1"/>
  <c r="A16289" i="1"/>
  <c r="B16289" i="1"/>
  <c r="A16290" i="1"/>
  <c r="B16290" i="1"/>
  <c r="A16291" i="1"/>
  <c r="B16291" i="1"/>
  <c r="A16292" i="1"/>
  <c r="B16292" i="1"/>
  <c r="A16293" i="1"/>
  <c r="B16293" i="1"/>
  <c r="A16294" i="1"/>
  <c r="B16294" i="1"/>
  <c r="A16295" i="1"/>
  <c r="B16295" i="1"/>
  <c r="A16296" i="1"/>
  <c r="B16296" i="1"/>
  <c r="A16297" i="1"/>
  <c r="B16297" i="1"/>
  <c r="A16298" i="1"/>
  <c r="B16298" i="1"/>
  <c r="A16299" i="1"/>
  <c r="B16299" i="1"/>
  <c r="A16300" i="1"/>
  <c r="B16300" i="1"/>
  <c r="A16301" i="1"/>
  <c r="B16301" i="1"/>
  <c r="A16302" i="1"/>
  <c r="B16302" i="1"/>
  <c r="A16303" i="1"/>
  <c r="B16303" i="1"/>
  <c r="A16304" i="1"/>
  <c r="B16304" i="1"/>
  <c r="A16305" i="1"/>
  <c r="B16305" i="1"/>
  <c r="A16306" i="1"/>
  <c r="B16306" i="1"/>
  <c r="A16307" i="1"/>
  <c r="B16307" i="1"/>
  <c r="A16308" i="1"/>
  <c r="B16308" i="1"/>
  <c r="A16309" i="1"/>
  <c r="B16309" i="1"/>
  <c r="A16310" i="1"/>
  <c r="B16310" i="1"/>
  <c r="A16311" i="1"/>
  <c r="B16311" i="1"/>
  <c r="A16312" i="1"/>
  <c r="B16312" i="1"/>
  <c r="A16313" i="1"/>
  <c r="B16313" i="1"/>
  <c r="A16314" i="1"/>
  <c r="B16314" i="1"/>
  <c r="A16315" i="1"/>
  <c r="B16315" i="1"/>
  <c r="A16316" i="1"/>
  <c r="B16316" i="1"/>
  <c r="A16317" i="1"/>
  <c r="B16317" i="1"/>
  <c r="A16318" i="1"/>
  <c r="B16318" i="1"/>
  <c r="A16319" i="1"/>
  <c r="B16319" i="1"/>
  <c r="A16320" i="1"/>
  <c r="B16320" i="1"/>
  <c r="A16321" i="1"/>
  <c r="B16321" i="1"/>
  <c r="A16322" i="1"/>
  <c r="B16322" i="1"/>
  <c r="A16323" i="1"/>
  <c r="B16323" i="1"/>
  <c r="A16324" i="1"/>
  <c r="B16324" i="1"/>
  <c r="A16325" i="1"/>
  <c r="B16325" i="1"/>
  <c r="A16326" i="1"/>
  <c r="B16326" i="1"/>
  <c r="A16327" i="1"/>
  <c r="B16327" i="1"/>
  <c r="A16328" i="1"/>
  <c r="B16328" i="1"/>
  <c r="A16329" i="1"/>
  <c r="B16329" i="1"/>
  <c r="A16330" i="1"/>
  <c r="B16330" i="1"/>
  <c r="A16331" i="1"/>
  <c r="B16331" i="1"/>
  <c r="A16332" i="1"/>
  <c r="B16332" i="1"/>
  <c r="A16333" i="1"/>
  <c r="B16333" i="1"/>
  <c r="A16334" i="1"/>
  <c r="B16334" i="1"/>
  <c r="A16335" i="1"/>
  <c r="B16335" i="1"/>
  <c r="A16336" i="1"/>
  <c r="B16336" i="1"/>
  <c r="A16337" i="1"/>
  <c r="B16337" i="1"/>
  <c r="A16338" i="1"/>
  <c r="B16338" i="1"/>
  <c r="A16339" i="1"/>
  <c r="B16339" i="1"/>
  <c r="A16340" i="1"/>
  <c r="B16340" i="1"/>
  <c r="A16341" i="1"/>
  <c r="B16341" i="1"/>
  <c r="A16342" i="1"/>
  <c r="B16342" i="1"/>
  <c r="A16343" i="1"/>
  <c r="B16343" i="1"/>
  <c r="A16344" i="1"/>
  <c r="B16344" i="1"/>
  <c r="A16345" i="1"/>
  <c r="B16345" i="1"/>
  <c r="A16346" i="1"/>
  <c r="B16346" i="1"/>
  <c r="A16347" i="1"/>
  <c r="B16347" i="1"/>
  <c r="A16348" i="1"/>
  <c r="B16348" i="1"/>
  <c r="A16349" i="1"/>
  <c r="B16349" i="1"/>
  <c r="A16350" i="1"/>
  <c r="B16350" i="1"/>
  <c r="A16351" i="1"/>
  <c r="B16351" i="1"/>
  <c r="A16352" i="1"/>
  <c r="B16352" i="1"/>
  <c r="A16353" i="1"/>
  <c r="B16353" i="1"/>
  <c r="A16354" i="1"/>
  <c r="B16354" i="1"/>
  <c r="A16355" i="1"/>
  <c r="B16355" i="1"/>
  <c r="A16356" i="1"/>
  <c r="B16356" i="1"/>
  <c r="A16357" i="1"/>
  <c r="B16357" i="1"/>
  <c r="A16358" i="1"/>
  <c r="B16358" i="1"/>
  <c r="A16359" i="1"/>
  <c r="B16359" i="1"/>
  <c r="A16360" i="1"/>
  <c r="B16360" i="1"/>
  <c r="A16361" i="1"/>
  <c r="B16361" i="1"/>
  <c r="A16362" i="1"/>
  <c r="B16362" i="1"/>
  <c r="A16363" i="1"/>
  <c r="B16363" i="1"/>
  <c r="A16364" i="1"/>
  <c r="B16364" i="1"/>
  <c r="A16365" i="1"/>
  <c r="B16365" i="1"/>
  <c r="A16366" i="1"/>
  <c r="B16366" i="1"/>
  <c r="A16367" i="1"/>
  <c r="B16367" i="1"/>
  <c r="A16368" i="1"/>
  <c r="B16368" i="1"/>
  <c r="A16369" i="1"/>
  <c r="B16369" i="1"/>
  <c r="A16370" i="1"/>
  <c r="B16370" i="1"/>
  <c r="A16371" i="1"/>
  <c r="B16371" i="1"/>
  <c r="A16372" i="1"/>
  <c r="B16372" i="1"/>
  <c r="A16373" i="1"/>
  <c r="B16373" i="1"/>
  <c r="A16374" i="1"/>
  <c r="B16374" i="1"/>
  <c r="A16375" i="1"/>
  <c r="B16375" i="1"/>
  <c r="A16376" i="1"/>
  <c r="B16376" i="1"/>
  <c r="A16377" i="1"/>
  <c r="B16377" i="1"/>
  <c r="A16378" i="1"/>
  <c r="B16378" i="1"/>
  <c r="A16379" i="1"/>
  <c r="B16379" i="1"/>
  <c r="A16380" i="1"/>
  <c r="B16380" i="1"/>
  <c r="A16381" i="1"/>
  <c r="B16381" i="1"/>
  <c r="A16382" i="1"/>
  <c r="B16382" i="1"/>
  <c r="A16383" i="1"/>
  <c r="B16383" i="1"/>
  <c r="A16384" i="1"/>
  <c r="B16384" i="1"/>
  <c r="A16385" i="1"/>
  <c r="B16385" i="1"/>
  <c r="A16386" i="1"/>
  <c r="B16386" i="1"/>
  <c r="A16387" i="1"/>
  <c r="B16387" i="1"/>
  <c r="A16388" i="1"/>
  <c r="B16388" i="1"/>
  <c r="A16389" i="1"/>
  <c r="B16389" i="1"/>
  <c r="A16390" i="1"/>
  <c r="B16390" i="1"/>
  <c r="A16391" i="1"/>
  <c r="B16391" i="1"/>
  <c r="A16392" i="1"/>
  <c r="B16392" i="1"/>
  <c r="A16393" i="1"/>
  <c r="B16393" i="1"/>
  <c r="A16394" i="1"/>
  <c r="B16394" i="1"/>
  <c r="A16395" i="1"/>
  <c r="B16395" i="1"/>
  <c r="A16396" i="1"/>
  <c r="B16396" i="1"/>
  <c r="A16397" i="1"/>
  <c r="B16397" i="1"/>
  <c r="A16398" i="1"/>
  <c r="B16398" i="1"/>
  <c r="A16399" i="1"/>
  <c r="B16399" i="1"/>
  <c r="A16400" i="1"/>
  <c r="B16400" i="1"/>
  <c r="A16401" i="1"/>
  <c r="B16401" i="1"/>
  <c r="A16402" i="1"/>
  <c r="B16402" i="1"/>
  <c r="A16403" i="1"/>
  <c r="B16403" i="1"/>
  <c r="A16404" i="1"/>
  <c r="B16404" i="1"/>
  <c r="A16405" i="1"/>
  <c r="B16405" i="1"/>
  <c r="A16406" i="1"/>
  <c r="B16406" i="1"/>
  <c r="A16407" i="1"/>
  <c r="B16407" i="1"/>
  <c r="A16408" i="1"/>
  <c r="B16408" i="1"/>
  <c r="A16409" i="1"/>
  <c r="B16409" i="1"/>
  <c r="A16410" i="1"/>
  <c r="B16410" i="1"/>
  <c r="A16411" i="1"/>
  <c r="B16411" i="1"/>
  <c r="A16412" i="1"/>
  <c r="B16412" i="1"/>
  <c r="A16413" i="1"/>
  <c r="B16413" i="1"/>
  <c r="A16414" i="1"/>
  <c r="B16414" i="1"/>
  <c r="A16415" i="1"/>
  <c r="B16415" i="1"/>
  <c r="A16416" i="1"/>
  <c r="B16416" i="1"/>
  <c r="A16417" i="1"/>
  <c r="B16417" i="1"/>
  <c r="A16418" i="1"/>
  <c r="B16418" i="1"/>
  <c r="A16419" i="1"/>
  <c r="B16419" i="1"/>
  <c r="A16420" i="1"/>
  <c r="B16420" i="1"/>
  <c r="A16421" i="1"/>
  <c r="B16421" i="1"/>
  <c r="A16422" i="1"/>
  <c r="B16422" i="1"/>
  <c r="A16423" i="1"/>
  <c r="B16423" i="1"/>
  <c r="A16424" i="1"/>
  <c r="B16424" i="1"/>
  <c r="A16425" i="1"/>
  <c r="B16425" i="1"/>
  <c r="A16426" i="1"/>
  <c r="B16426" i="1"/>
  <c r="A16427" i="1"/>
  <c r="B16427" i="1"/>
  <c r="A16428" i="1"/>
  <c r="B16428" i="1"/>
  <c r="A16429" i="1"/>
  <c r="B16429" i="1"/>
  <c r="A16430" i="1"/>
  <c r="B16430" i="1"/>
  <c r="A16431" i="1"/>
  <c r="B16431" i="1"/>
  <c r="A16432" i="1"/>
  <c r="B16432" i="1"/>
  <c r="A16433" i="1"/>
  <c r="B16433" i="1"/>
  <c r="A16434" i="1"/>
  <c r="B16434" i="1"/>
  <c r="A16435" i="1"/>
  <c r="B16435" i="1"/>
  <c r="A16436" i="1"/>
  <c r="B16436" i="1"/>
  <c r="A16437" i="1"/>
  <c r="B16437" i="1"/>
  <c r="A16438" i="1"/>
  <c r="B16438" i="1"/>
  <c r="A16439" i="1"/>
  <c r="B16439" i="1"/>
  <c r="A16440" i="1"/>
  <c r="B16440" i="1"/>
  <c r="A16441" i="1"/>
  <c r="B16441" i="1"/>
  <c r="A16442" i="1"/>
  <c r="B16442" i="1"/>
  <c r="A16443" i="1"/>
  <c r="B16443" i="1"/>
  <c r="A16444" i="1"/>
  <c r="B16444" i="1"/>
  <c r="A16445" i="1"/>
  <c r="B16445" i="1"/>
  <c r="A16446" i="1"/>
  <c r="B16446" i="1"/>
  <c r="A16447" i="1"/>
  <c r="B16447" i="1"/>
  <c r="A16448" i="1"/>
  <c r="B16448" i="1"/>
  <c r="A16449" i="1"/>
  <c r="B16449" i="1"/>
  <c r="A16450" i="1"/>
  <c r="B16450" i="1"/>
  <c r="A16451" i="1"/>
  <c r="B16451" i="1"/>
  <c r="A16452" i="1"/>
  <c r="B16452" i="1"/>
  <c r="A16453" i="1"/>
  <c r="B16453" i="1"/>
  <c r="A16454" i="1"/>
  <c r="B16454" i="1"/>
  <c r="A16455" i="1"/>
  <c r="B16455" i="1"/>
  <c r="A16456" i="1"/>
  <c r="B16456" i="1"/>
  <c r="A16457" i="1"/>
  <c r="B16457" i="1"/>
  <c r="A16458" i="1"/>
  <c r="B16458" i="1"/>
  <c r="A16459" i="1"/>
  <c r="B16459" i="1"/>
  <c r="A16460" i="1"/>
  <c r="B16460" i="1"/>
  <c r="A16461" i="1"/>
  <c r="B16461" i="1"/>
  <c r="A16462" i="1"/>
  <c r="B16462" i="1"/>
  <c r="A16463" i="1"/>
  <c r="B16463" i="1"/>
  <c r="A16464" i="1"/>
  <c r="B16464" i="1"/>
  <c r="A16465" i="1"/>
  <c r="B16465" i="1"/>
  <c r="A16466" i="1"/>
  <c r="B16466" i="1"/>
  <c r="A16467" i="1"/>
  <c r="B16467" i="1"/>
  <c r="A16468" i="1"/>
  <c r="B16468" i="1"/>
  <c r="A16469" i="1"/>
  <c r="B16469" i="1"/>
  <c r="A16470" i="1"/>
  <c r="B16470" i="1"/>
  <c r="A16471" i="1"/>
  <c r="B16471" i="1"/>
  <c r="A16472" i="1"/>
  <c r="B16472" i="1"/>
  <c r="A16473" i="1"/>
  <c r="B16473" i="1"/>
  <c r="A16474" i="1"/>
  <c r="B16474" i="1"/>
  <c r="A16475" i="1"/>
  <c r="B16475" i="1"/>
  <c r="A16476" i="1"/>
  <c r="B16476" i="1"/>
  <c r="A16477" i="1"/>
  <c r="B16477" i="1"/>
  <c r="A16478" i="1"/>
  <c r="B16478" i="1"/>
  <c r="A16479" i="1"/>
  <c r="B16479" i="1"/>
  <c r="A16480" i="1"/>
  <c r="B16480" i="1"/>
  <c r="A16481" i="1"/>
  <c r="B16481" i="1"/>
  <c r="A16482" i="1"/>
  <c r="B16482" i="1"/>
  <c r="A16483" i="1"/>
  <c r="B16483" i="1"/>
  <c r="A16484" i="1"/>
  <c r="B16484" i="1"/>
  <c r="A16485" i="1"/>
  <c r="B16485" i="1"/>
  <c r="A16486" i="1"/>
  <c r="B16486" i="1"/>
  <c r="A16487" i="1"/>
  <c r="B16487" i="1"/>
  <c r="A16488" i="1"/>
  <c r="B16488" i="1"/>
  <c r="A16489" i="1"/>
  <c r="B16489" i="1"/>
  <c r="A16490" i="1"/>
  <c r="B16490" i="1"/>
  <c r="A16491" i="1"/>
  <c r="B16491" i="1"/>
  <c r="A16492" i="1"/>
  <c r="B16492" i="1"/>
  <c r="A16493" i="1"/>
  <c r="B16493" i="1"/>
  <c r="A16494" i="1"/>
  <c r="B16494" i="1"/>
  <c r="A16495" i="1"/>
  <c r="B16495" i="1"/>
  <c r="A16496" i="1"/>
  <c r="B16496" i="1"/>
  <c r="A16497" i="1"/>
  <c r="B16497" i="1"/>
  <c r="A16498" i="1"/>
  <c r="B16498" i="1"/>
  <c r="A16499" i="1"/>
  <c r="B16499" i="1"/>
  <c r="A16500" i="1"/>
  <c r="B16500" i="1"/>
  <c r="A16501" i="1"/>
  <c r="B16501" i="1"/>
  <c r="A16502" i="1"/>
  <c r="B16502" i="1"/>
  <c r="A16503" i="1"/>
  <c r="B16503" i="1"/>
  <c r="A16504" i="1"/>
  <c r="B16504" i="1"/>
  <c r="A16505" i="1"/>
  <c r="B16505" i="1"/>
  <c r="A16506" i="1"/>
  <c r="B16506" i="1"/>
  <c r="A16507" i="1"/>
  <c r="B16507" i="1"/>
  <c r="A16508" i="1"/>
  <c r="B16508" i="1"/>
  <c r="A16509" i="1"/>
  <c r="B16509" i="1"/>
  <c r="A16510" i="1"/>
  <c r="B16510" i="1"/>
  <c r="A16511" i="1"/>
  <c r="B16511" i="1"/>
  <c r="A16512" i="1"/>
  <c r="B16512" i="1"/>
  <c r="A16513" i="1"/>
  <c r="B16513" i="1"/>
  <c r="A16514" i="1"/>
  <c r="B16514" i="1"/>
  <c r="A16515" i="1"/>
  <c r="B16515" i="1"/>
  <c r="A16516" i="1"/>
  <c r="B16516" i="1"/>
  <c r="A16517" i="1"/>
  <c r="B16517" i="1"/>
  <c r="A16518" i="1"/>
  <c r="B16518" i="1"/>
  <c r="A16519" i="1"/>
  <c r="B16519" i="1"/>
  <c r="A16520" i="1"/>
  <c r="B16520" i="1"/>
  <c r="A16521" i="1"/>
  <c r="B16521" i="1"/>
  <c r="A16522" i="1"/>
  <c r="B16522" i="1"/>
  <c r="A16523" i="1"/>
  <c r="B16523" i="1"/>
  <c r="A16524" i="1"/>
  <c r="B16524" i="1"/>
  <c r="A16525" i="1"/>
  <c r="B16525" i="1"/>
  <c r="A16526" i="1"/>
  <c r="B16526" i="1"/>
  <c r="A16527" i="1"/>
  <c r="B16527" i="1"/>
  <c r="A16528" i="1"/>
  <c r="B16528" i="1"/>
  <c r="A16529" i="1"/>
  <c r="B16529" i="1"/>
  <c r="A16530" i="1"/>
  <c r="B16530" i="1"/>
  <c r="A16531" i="1"/>
  <c r="B16531" i="1"/>
  <c r="A16532" i="1"/>
  <c r="B16532" i="1"/>
  <c r="A16533" i="1"/>
  <c r="B16533" i="1"/>
  <c r="A16534" i="1"/>
  <c r="B16534" i="1"/>
  <c r="A16535" i="1"/>
  <c r="B16535" i="1"/>
  <c r="A16536" i="1"/>
  <c r="B16536" i="1"/>
  <c r="A16537" i="1"/>
  <c r="B16537" i="1"/>
  <c r="A16538" i="1"/>
  <c r="B16538" i="1"/>
  <c r="A16539" i="1"/>
  <c r="B16539" i="1"/>
  <c r="A16540" i="1"/>
  <c r="B16540" i="1"/>
  <c r="A16541" i="1"/>
  <c r="B16541" i="1"/>
  <c r="A16542" i="1"/>
  <c r="B16542" i="1"/>
  <c r="A16543" i="1"/>
  <c r="B16543" i="1"/>
  <c r="A16544" i="1"/>
  <c r="B16544" i="1"/>
  <c r="A16545" i="1"/>
  <c r="B16545" i="1"/>
  <c r="A16546" i="1"/>
  <c r="B16546" i="1"/>
  <c r="A16547" i="1"/>
  <c r="B16547" i="1"/>
  <c r="A16548" i="1"/>
  <c r="B16548" i="1"/>
  <c r="A16549" i="1"/>
  <c r="B16549" i="1"/>
  <c r="A16550" i="1"/>
  <c r="B16550" i="1"/>
  <c r="A16551" i="1"/>
  <c r="B16551" i="1"/>
  <c r="A16552" i="1"/>
  <c r="B16552" i="1"/>
  <c r="A16553" i="1"/>
  <c r="B16553" i="1"/>
  <c r="A16554" i="1"/>
  <c r="B16554" i="1"/>
  <c r="A16555" i="1"/>
  <c r="B16555" i="1"/>
  <c r="A16556" i="1"/>
  <c r="B16556" i="1"/>
  <c r="A16557" i="1"/>
  <c r="B16557" i="1"/>
  <c r="A16558" i="1"/>
  <c r="B16558" i="1"/>
  <c r="A16559" i="1"/>
  <c r="B16559" i="1"/>
  <c r="A16560" i="1"/>
  <c r="B16560" i="1"/>
  <c r="A16561" i="1"/>
  <c r="B16561" i="1"/>
  <c r="A16562" i="1"/>
  <c r="B16562" i="1"/>
  <c r="A16563" i="1"/>
  <c r="B16563" i="1"/>
  <c r="A16564" i="1"/>
  <c r="B16564" i="1"/>
  <c r="A16565" i="1"/>
  <c r="B16565" i="1"/>
  <c r="A16566" i="1"/>
  <c r="B16566" i="1"/>
  <c r="A16567" i="1"/>
  <c r="B16567" i="1"/>
  <c r="A16568" i="1"/>
  <c r="B16568" i="1"/>
  <c r="A16569" i="1"/>
  <c r="B16569" i="1"/>
  <c r="A16570" i="1"/>
  <c r="B16570" i="1"/>
  <c r="A16571" i="1"/>
  <c r="B16571" i="1"/>
  <c r="A16572" i="1"/>
  <c r="B16572" i="1"/>
  <c r="A16573" i="1"/>
  <c r="B16573" i="1"/>
  <c r="A16574" i="1"/>
  <c r="B16574" i="1"/>
  <c r="A16575" i="1"/>
  <c r="B16575" i="1"/>
  <c r="A16576" i="1"/>
  <c r="B16576" i="1"/>
  <c r="A16577" i="1"/>
  <c r="B16577" i="1"/>
  <c r="A16578" i="1"/>
  <c r="B16578" i="1"/>
  <c r="A16579" i="1"/>
  <c r="B16579" i="1"/>
  <c r="A16580" i="1"/>
  <c r="B16580" i="1"/>
  <c r="A16581" i="1"/>
  <c r="B16581" i="1"/>
  <c r="A16582" i="1"/>
  <c r="B16582" i="1"/>
  <c r="A16583" i="1"/>
  <c r="B16583" i="1"/>
  <c r="A16584" i="1"/>
  <c r="B16584" i="1"/>
  <c r="A16585" i="1"/>
  <c r="B16585" i="1"/>
  <c r="A16586" i="1"/>
  <c r="B16586" i="1"/>
  <c r="A16587" i="1"/>
  <c r="B16587" i="1"/>
  <c r="A16588" i="1"/>
  <c r="B16588" i="1"/>
  <c r="A16589" i="1"/>
  <c r="B16589" i="1"/>
  <c r="A16590" i="1"/>
  <c r="B16590" i="1"/>
  <c r="A16591" i="1"/>
  <c r="B16591" i="1"/>
  <c r="A16592" i="1"/>
  <c r="B16592" i="1"/>
  <c r="A16593" i="1"/>
  <c r="B16593" i="1"/>
  <c r="A16594" i="1"/>
  <c r="B16594" i="1"/>
  <c r="A16595" i="1"/>
  <c r="B16595" i="1"/>
  <c r="A16596" i="1"/>
  <c r="B16596" i="1"/>
  <c r="A16597" i="1"/>
  <c r="B16597" i="1"/>
  <c r="A16598" i="1"/>
  <c r="B16598" i="1"/>
  <c r="A16599" i="1"/>
  <c r="B16599" i="1"/>
  <c r="A16600" i="1"/>
  <c r="B16600" i="1"/>
  <c r="A16601" i="1"/>
  <c r="B16601" i="1"/>
  <c r="A16602" i="1"/>
  <c r="B16602" i="1"/>
  <c r="A16603" i="1"/>
  <c r="B16603" i="1"/>
  <c r="A16604" i="1"/>
  <c r="B16604" i="1"/>
  <c r="A16605" i="1"/>
  <c r="B16605" i="1"/>
  <c r="A16606" i="1"/>
  <c r="B16606" i="1"/>
  <c r="A16607" i="1"/>
  <c r="B16607" i="1"/>
  <c r="A16608" i="1"/>
  <c r="B16608" i="1"/>
  <c r="A16609" i="1"/>
  <c r="B16609" i="1"/>
  <c r="A16610" i="1"/>
  <c r="B16610" i="1"/>
  <c r="A16611" i="1"/>
  <c r="B16611" i="1"/>
  <c r="A16612" i="1"/>
  <c r="B16612" i="1"/>
  <c r="A16613" i="1"/>
  <c r="B16613" i="1"/>
  <c r="A16614" i="1"/>
  <c r="B16614" i="1"/>
  <c r="A16615" i="1"/>
  <c r="B16615" i="1"/>
  <c r="A16616" i="1"/>
  <c r="B16616" i="1"/>
  <c r="A16617" i="1"/>
  <c r="B16617" i="1"/>
  <c r="A16618" i="1"/>
  <c r="B16618" i="1"/>
  <c r="A16619" i="1"/>
  <c r="B16619" i="1"/>
  <c r="A16620" i="1"/>
  <c r="B16620" i="1"/>
  <c r="A16621" i="1"/>
  <c r="B16621" i="1"/>
  <c r="A16622" i="1"/>
  <c r="B16622" i="1"/>
  <c r="A16623" i="1"/>
  <c r="B16623" i="1"/>
  <c r="A16624" i="1"/>
  <c r="B16624" i="1"/>
  <c r="A16625" i="1"/>
  <c r="B16625" i="1"/>
  <c r="A16626" i="1"/>
  <c r="B16626" i="1"/>
  <c r="A16627" i="1"/>
  <c r="B16627" i="1"/>
  <c r="A16628" i="1"/>
  <c r="B16628" i="1"/>
  <c r="A16629" i="1"/>
  <c r="B16629" i="1"/>
  <c r="A16630" i="1"/>
  <c r="B16630" i="1"/>
  <c r="A16631" i="1"/>
  <c r="B16631" i="1"/>
  <c r="A16632" i="1"/>
  <c r="B16632" i="1"/>
  <c r="A16633" i="1"/>
  <c r="B16633" i="1"/>
  <c r="A16634" i="1"/>
  <c r="B16634" i="1"/>
  <c r="A16635" i="1"/>
  <c r="B16635" i="1"/>
  <c r="A16636" i="1"/>
  <c r="B16636" i="1"/>
  <c r="A16637" i="1"/>
  <c r="B16637" i="1"/>
  <c r="A16638" i="1"/>
  <c r="B16638" i="1"/>
  <c r="A16639" i="1"/>
  <c r="B16639" i="1"/>
  <c r="A16640" i="1"/>
  <c r="B16640" i="1"/>
  <c r="A16641" i="1"/>
  <c r="B16641" i="1"/>
  <c r="A16642" i="1"/>
  <c r="B16642" i="1"/>
  <c r="A16643" i="1"/>
  <c r="B16643" i="1"/>
  <c r="A16644" i="1"/>
  <c r="B16644" i="1"/>
  <c r="A16645" i="1"/>
  <c r="B16645" i="1"/>
  <c r="A16646" i="1"/>
  <c r="B16646" i="1"/>
  <c r="A16647" i="1"/>
  <c r="B16647" i="1"/>
  <c r="A16648" i="1"/>
  <c r="B16648" i="1"/>
  <c r="A16649" i="1"/>
  <c r="B16649" i="1"/>
  <c r="A16650" i="1"/>
  <c r="B16650" i="1"/>
  <c r="A16651" i="1"/>
  <c r="B16651" i="1"/>
  <c r="A16652" i="1"/>
  <c r="B16652" i="1"/>
  <c r="A16653" i="1"/>
  <c r="B16653" i="1"/>
  <c r="A16654" i="1"/>
  <c r="B16654" i="1"/>
  <c r="A16655" i="1"/>
  <c r="B16655" i="1"/>
  <c r="A16656" i="1"/>
  <c r="B16656" i="1"/>
  <c r="A16657" i="1"/>
  <c r="B16657" i="1"/>
  <c r="A16658" i="1"/>
  <c r="B16658" i="1"/>
  <c r="A16659" i="1"/>
  <c r="B16659" i="1"/>
  <c r="A16660" i="1"/>
  <c r="B16660" i="1"/>
  <c r="A16661" i="1"/>
  <c r="B16661" i="1"/>
  <c r="A16662" i="1"/>
  <c r="B16662" i="1"/>
  <c r="A16663" i="1"/>
  <c r="B16663" i="1"/>
  <c r="A16664" i="1"/>
  <c r="B16664" i="1"/>
  <c r="A16665" i="1"/>
  <c r="B16665" i="1"/>
  <c r="A16666" i="1"/>
  <c r="B16666" i="1"/>
  <c r="A16667" i="1"/>
  <c r="B16667" i="1"/>
  <c r="A16668" i="1"/>
  <c r="B16668" i="1"/>
  <c r="A16669" i="1"/>
  <c r="B16669" i="1"/>
  <c r="A16670" i="1"/>
  <c r="B16670" i="1"/>
  <c r="A16671" i="1"/>
  <c r="B16671" i="1"/>
  <c r="A16672" i="1"/>
  <c r="B16672" i="1"/>
  <c r="A16673" i="1"/>
  <c r="B16673" i="1"/>
  <c r="A16674" i="1"/>
  <c r="B16674" i="1"/>
  <c r="A16675" i="1"/>
  <c r="B16675" i="1"/>
  <c r="A16676" i="1"/>
  <c r="B16676" i="1"/>
  <c r="A16677" i="1"/>
  <c r="B16677" i="1"/>
  <c r="A16678" i="1"/>
  <c r="B16678" i="1"/>
  <c r="A16679" i="1"/>
  <c r="B16679" i="1"/>
  <c r="A16680" i="1"/>
  <c r="B16680" i="1"/>
  <c r="A16681" i="1"/>
  <c r="B16681" i="1"/>
  <c r="A16682" i="1"/>
  <c r="B16682" i="1"/>
  <c r="A16683" i="1"/>
  <c r="B16683" i="1"/>
  <c r="A16684" i="1"/>
  <c r="B16684" i="1"/>
  <c r="A16685" i="1"/>
  <c r="B16685" i="1"/>
  <c r="A16686" i="1"/>
  <c r="B16686" i="1"/>
  <c r="A16687" i="1"/>
  <c r="B16687" i="1"/>
  <c r="A16688" i="1"/>
  <c r="B16688" i="1"/>
  <c r="A16689" i="1"/>
  <c r="B16689" i="1"/>
  <c r="A16690" i="1"/>
  <c r="B16690" i="1"/>
  <c r="A16691" i="1"/>
  <c r="B16691" i="1"/>
  <c r="A16692" i="1"/>
  <c r="B16692" i="1"/>
  <c r="A16693" i="1"/>
  <c r="B16693" i="1"/>
  <c r="A16694" i="1"/>
  <c r="B16694" i="1"/>
  <c r="A16695" i="1"/>
  <c r="B16695" i="1"/>
  <c r="A16696" i="1"/>
  <c r="B16696" i="1"/>
  <c r="A16697" i="1"/>
  <c r="B16697" i="1"/>
  <c r="A16698" i="1"/>
  <c r="B16698" i="1"/>
  <c r="A16699" i="1"/>
  <c r="B16699" i="1"/>
  <c r="A16700" i="1"/>
  <c r="B16700" i="1"/>
  <c r="A16701" i="1"/>
  <c r="B16701" i="1"/>
  <c r="A16702" i="1"/>
  <c r="B16702" i="1"/>
  <c r="A16703" i="1"/>
  <c r="B16703" i="1"/>
  <c r="A16704" i="1"/>
  <c r="B16704" i="1"/>
  <c r="A16705" i="1"/>
  <c r="B16705" i="1"/>
  <c r="A16706" i="1"/>
  <c r="B16706" i="1"/>
  <c r="A16707" i="1"/>
  <c r="B16707" i="1"/>
  <c r="A16708" i="1"/>
  <c r="B16708" i="1"/>
  <c r="A16709" i="1"/>
  <c r="B16709" i="1"/>
  <c r="A16710" i="1"/>
  <c r="B16710" i="1"/>
  <c r="A16711" i="1"/>
  <c r="B16711" i="1"/>
  <c r="A16712" i="1"/>
  <c r="B16712" i="1"/>
  <c r="A16713" i="1"/>
  <c r="B16713" i="1"/>
  <c r="A16714" i="1"/>
  <c r="B16714" i="1"/>
  <c r="A16715" i="1"/>
  <c r="B16715" i="1"/>
  <c r="A16716" i="1"/>
  <c r="B16716" i="1"/>
  <c r="A16717" i="1"/>
  <c r="B16717" i="1"/>
  <c r="A16718" i="1"/>
  <c r="B16718" i="1"/>
  <c r="A16719" i="1"/>
  <c r="B16719" i="1"/>
  <c r="A16720" i="1"/>
  <c r="B16720" i="1"/>
  <c r="A16721" i="1"/>
  <c r="B16721" i="1"/>
  <c r="A16722" i="1"/>
  <c r="B16722" i="1"/>
  <c r="A16723" i="1"/>
  <c r="B16723" i="1"/>
  <c r="A16724" i="1"/>
  <c r="B16724" i="1"/>
  <c r="A16725" i="1"/>
  <c r="B16725" i="1"/>
  <c r="A16726" i="1"/>
  <c r="B16726" i="1"/>
  <c r="A16727" i="1"/>
  <c r="B16727" i="1"/>
  <c r="A16728" i="1"/>
  <c r="B16728" i="1"/>
  <c r="A16729" i="1"/>
  <c r="B16729" i="1"/>
  <c r="A16730" i="1"/>
  <c r="B16730" i="1"/>
  <c r="A16731" i="1"/>
  <c r="B16731" i="1"/>
  <c r="A16732" i="1"/>
  <c r="B16732" i="1"/>
  <c r="A16733" i="1"/>
  <c r="B16733" i="1"/>
  <c r="A16734" i="1"/>
  <c r="B16734" i="1"/>
  <c r="A16735" i="1"/>
  <c r="B16735" i="1"/>
  <c r="A16736" i="1"/>
  <c r="B16736" i="1"/>
  <c r="A16737" i="1"/>
  <c r="B16737" i="1"/>
  <c r="A16738" i="1"/>
  <c r="B16738" i="1"/>
  <c r="A16739" i="1"/>
  <c r="B16739" i="1"/>
  <c r="A16740" i="1"/>
  <c r="B16740" i="1"/>
  <c r="A16741" i="1"/>
  <c r="B16741" i="1"/>
  <c r="A16742" i="1"/>
  <c r="B16742" i="1"/>
  <c r="A16743" i="1"/>
  <c r="B16743" i="1"/>
  <c r="A16744" i="1"/>
  <c r="B16744" i="1"/>
  <c r="A16745" i="1"/>
  <c r="B16745" i="1"/>
  <c r="A16746" i="1"/>
  <c r="B16746" i="1"/>
  <c r="A16747" i="1"/>
  <c r="B16747" i="1"/>
  <c r="A16748" i="1"/>
  <c r="B16748" i="1"/>
  <c r="A16749" i="1"/>
  <c r="B16749" i="1"/>
  <c r="A16750" i="1"/>
  <c r="B16750" i="1"/>
  <c r="A16751" i="1"/>
  <c r="B16751" i="1"/>
  <c r="A16752" i="1"/>
  <c r="B16752" i="1"/>
  <c r="A16753" i="1"/>
  <c r="B16753" i="1"/>
  <c r="A16754" i="1"/>
  <c r="B16754" i="1"/>
  <c r="A16755" i="1"/>
  <c r="B16755" i="1"/>
  <c r="A16756" i="1"/>
  <c r="B16756" i="1"/>
  <c r="A16757" i="1"/>
  <c r="B16757" i="1"/>
  <c r="A16758" i="1"/>
  <c r="B16758" i="1"/>
  <c r="A16759" i="1"/>
  <c r="B16759" i="1"/>
  <c r="A16760" i="1"/>
  <c r="B16760" i="1"/>
  <c r="A16761" i="1"/>
  <c r="B16761" i="1"/>
  <c r="A16762" i="1"/>
  <c r="B16762" i="1"/>
  <c r="A16763" i="1"/>
  <c r="B16763" i="1"/>
  <c r="A16764" i="1"/>
  <c r="B16764" i="1"/>
  <c r="A16765" i="1"/>
  <c r="B16765" i="1"/>
  <c r="A16766" i="1"/>
  <c r="B16766" i="1"/>
  <c r="A16767" i="1"/>
  <c r="B16767" i="1"/>
  <c r="A16768" i="1"/>
  <c r="B16768" i="1"/>
  <c r="A16769" i="1"/>
  <c r="B16769" i="1"/>
  <c r="A16770" i="1"/>
  <c r="B16770" i="1"/>
  <c r="A16771" i="1"/>
  <c r="B16771" i="1"/>
  <c r="A16772" i="1"/>
  <c r="B16772" i="1"/>
  <c r="A16773" i="1"/>
  <c r="B16773" i="1"/>
  <c r="A16774" i="1"/>
  <c r="B16774" i="1"/>
  <c r="A16775" i="1"/>
  <c r="B16775" i="1"/>
  <c r="A16776" i="1"/>
  <c r="B16776" i="1"/>
  <c r="A16777" i="1"/>
  <c r="B16777" i="1"/>
  <c r="A16778" i="1"/>
  <c r="B16778" i="1"/>
  <c r="A16779" i="1"/>
  <c r="B16779" i="1"/>
  <c r="A16780" i="1"/>
  <c r="B16780" i="1"/>
  <c r="A16781" i="1"/>
  <c r="B16781" i="1"/>
  <c r="A16782" i="1"/>
  <c r="B16782" i="1"/>
  <c r="A16783" i="1"/>
  <c r="B16783" i="1"/>
  <c r="A16784" i="1"/>
  <c r="B16784" i="1"/>
  <c r="A16785" i="1"/>
  <c r="B16785" i="1"/>
  <c r="A16786" i="1"/>
  <c r="B16786" i="1"/>
  <c r="A16787" i="1"/>
  <c r="B16787" i="1"/>
  <c r="A16788" i="1"/>
  <c r="B16788" i="1"/>
  <c r="A16789" i="1"/>
  <c r="B16789" i="1"/>
  <c r="A16790" i="1"/>
  <c r="B16790" i="1"/>
  <c r="A16791" i="1"/>
  <c r="B16791" i="1"/>
  <c r="A16792" i="1"/>
  <c r="B16792" i="1"/>
  <c r="A16793" i="1"/>
  <c r="B16793" i="1"/>
  <c r="A16794" i="1"/>
  <c r="B16794" i="1"/>
  <c r="A16795" i="1"/>
  <c r="B16795" i="1"/>
  <c r="A16796" i="1"/>
  <c r="B16796" i="1"/>
  <c r="A16797" i="1"/>
  <c r="B16797" i="1"/>
  <c r="A16798" i="1"/>
  <c r="B16798" i="1"/>
  <c r="A16799" i="1"/>
  <c r="B16799" i="1"/>
  <c r="A16800" i="1"/>
  <c r="B16800" i="1"/>
  <c r="A16801" i="1"/>
  <c r="B16801" i="1"/>
  <c r="A16802" i="1"/>
  <c r="B16802" i="1"/>
  <c r="A16803" i="1"/>
  <c r="B16803" i="1"/>
  <c r="A16804" i="1"/>
  <c r="B16804" i="1"/>
  <c r="A16805" i="1"/>
  <c r="B16805" i="1"/>
  <c r="A16806" i="1"/>
  <c r="B16806" i="1"/>
  <c r="A16807" i="1"/>
  <c r="B16807" i="1"/>
  <c r="A16808" i="1"/>
  <c r="B16808" i="1"/>
  <c r="A16809" i="1"/>
  <c r="B16809" i="1"/>
  <c r="A16810" i="1"/>
  <c r="B16810" i="1"/>
  <c r="A16811" i="1"/>
  <c r="B16811" i="1"/>
  <c r="A16812" i="1"/>
  <c r="B16812" i="1"/>
  <c r="A16813" i="1"/>
  <c r="B16813" i="1"/>
  <c r="A16814" i="1"/>
  <c r="B16814" i="1"/>
  <c r="A16815" i="1"/>
  <c r="B16815" i="1"/>
  <c r="A16816" i="1"/>
  <c r="B16816" i="1"/>
  <c r="A16817" i="1"/>
  <c r="B16817" i="1"/>
  <c r="A16818" i="1"/>
  <c r="B16818" i="1"/>
  <c r="A16819" i="1"/>
  <c r="B16819" i="1"/>
  <c r="A16820" i="1"/>
  <c r="B16820" i="1"/>
  <c r="A16821" i="1"/>
  <c r="B16821" i="1"/>
  <c r="A16822" i="1"/>
  <c r="B16822" i="1"/>
  <c r="A16823" i="1"/>
  <c r="B16823" i="1"/>
  <c r="A16824" i="1"/>
  <c r="B16824" i="1"/>
  <c r="A16825" i="1"/>
  <c r="B16825" i="1"/>
  <c r="A16826" i="1"/>
  <c r="B16826" i="1"/>
  <c r="A16827" i="1"/>
  <c r="B16827" i="1"/>
  <c r="A16828" i="1"/>
  <c r="B16828" i="1"/>
  <c r="A16829" i="1"/>
  <c r="B16829" i="1"/>
  <c r="A16830" i="1"/>
  <c r="B16830" i="1"/>
  <c r="A16831" i="1"/>
  <c r="B16831" i="1"/>
  <c r="A16832" i="1"/>
  <c r="B16832" i="1"/>
  <c r="A16833" i="1"/>
  <c r="B16833" i="1"/>
  <c r="A16834" i="1"/>
  <c r="B16834" i="1"/>
  <c r="A16835" i="1"/>
  <c r="B16835" i="1"/>
  <c r="A16836" i="1"/>
  <c r="B16836" i="1"/>
  <c r="A16837" i="1"/>
  <c r="B16837" i="1"/>
  <c r="A16838" i="1"/>
  <c r="B16838" i="1"/>
  <c r="A16839" i="1"/>
  <c r="B16839" i="1"/>
  <c r="A16840" i="1"/>
  <c r="B16840" i="1"/>
  <c r="A16841" i="1"/>
  <c r="B16841" i="1"/>
  <c r="A16842" i="1"/>
  <c r="B16842" i="1"/>
  <c r="A16843" i="1"/>
  <c r="B16843" i="1"/>
  <c r="A16844" i="1"/>
  <c r="B16844" i="1"/>
  <c r="A16845" i="1"/>
  <c r="B16845" i="1"/>
  <c r="A16846" i="1"/>
  <c r="B16846" i="1"/>
  <c r="A16847" i="1"/>
  <c r="B16847" i="1"/>
  <c r="A16848" i="1"/>
  <c r="B16848" i="1"/>
  <c r="A16849" i="1"/>
  <c r="B16849" i="1"/>
  <c r="A16850" i="1"/>
  <c r="B16850" i="1"/>
  <c r="A16851" i="1"/>
  <c r="B16851" i="1"/>
  <c r="A16852" i="1"/>
  <c r="B16852" i="1"/>
  <c r="A16853" i="1"/>
  <c r="B16853" i="1"/>
  <c r="A16854" i="1"/>
  <c r="B16854" i="1"/>
  <c r="A16855" i="1"/>
  <c r="B16855" i="1"/>
  <c r="A16856" i="1"/>
  <c r="B16856" i="1"/>
  <c r="A16857" i="1"/>
  <c r="B16857" i="1"/>
  <c r="A16858" i="1"/>
  <c r="B16858" i="1"/>
  <c r="A16859" i="1"/>
  <c r="B16859" i="1"/>
  <c r="A16860" i="1"/>
  <c r="B16860" i="1"/>
  <c r="A16861" i="1"/>
  <c r="B16861" i="1"/>
  <c r="A16862" i="1"/>
  <c r="B16862" i="1"/>
  <c r="A16863" i="1"/>
  <c r="B16863" i="1"/>
  <c r="A16864" i="1"/>
  <c r="B16864" i="1"/>
  <c r="A16865" i="1"/>
  <c r="B16865" i="1"/>
  <c r="A16866" i="1"/>
  <c r="B16866" i="1"/>
  <c r="A16867" i="1"/>
  <c r="B16867" i="1"/>
  <c r="A16868" i="1"/>
  <c r="B16868" i="1"/>
  <c r="A16869" i="1"/>
  <c r="B16869" i="1"/>
  <c r="A16870" i="1"/>
  <c r="B16870" i="1"/>
  <c r="A16871" i="1"/>
  <c r="B16871" i="1"/>
  <c r="A16872" i="1"/>
  <c r="B16872" i="1"/>
  <c r="A16873" i="1"/>
  <c r="B16873" i="1"/>
  <c r="A16874" i="1"/>
  <c r="B16874" i="1"/>
  <c r="A16875" i="1"/>
  <c r="B16875" i="1"/>
  <c r="A16876" i="1"/>
  <c r="B16876" i="1"/>
  <c r="A16877" i="1"/>
  <c r="B16877" i="1"/>
  <c r="A16878" i="1"/>
  <c r="B16878" i="1"/>
  <c r="A16879" i="1"/>
  <c r="B16879" i="1"/>
  <c r="A16880" i="1"/>
  <c r="B16880" i="1"/>
  <c r="A16881" i="1"/>
  <c r="B16881" i="1"/>
  <c r="A16882" i="1"/>
  <c r="B16882" i="1"/>
  <c r="A16883" i="1"/>
  <c r="B16883" i="1"/>
  <c r="A16884" i="1"/>
  <c r="B16884" i="1"/>
  <c r="A16885" i="1"/>
  <c r="B16885" i="1"/>
  <c r="A16886" i="1"/>
  <c r="B16886" i="1"/>
  <c r="A16887" i="1"/>
  <c r="B16887" i="1"/>
  <c r="A16888" i="1"/>
  <c r="B16888" i="1"/>
  <c r="A16889" i="1"/>
  <c r="B16889" i="1"/>
  <c r="A16890" i="1"/>
  <c r="B16890" i="1"/>
  <c r="A16891" i="1"/>
  <c r="B16891" i="1"/>
  <c r="A16892" i="1"/>
  <c r="B16892" i="1"/>
  <c r="A16893" i="1"/>
  <c r="B16893" i="1"/>
  <c r="A16894" i="1"/>
  <c r="B16894" i="1"/>
  <c r="A16895" i="1"/>
  <c r="B16895" i="1"/>
  <c r="A16896" i="1"/>
  <c r="B16896" i="1"/>
  <c r="A16897" i="1"/>
  <c r="B16897" i="1"/>
  <c r="A16898" i="1"/>
  <c r="B16898" i="1"/>
  <c r="A16899" i="1"/>
  <c r="B16899" i="1"/>
  <c r="A16900" i="1"/>
  <c r="B16900" i="1"/>
  <c r="A16901" i="1"/>
  <c r="B16901" i="1"/>
  <c r="A16902" i="1"/>
  <c r="B16902" i="1"/>
  <c r="A16903" i="1"/>
  <c r="B16903" i="1"/>
  <c r="A16904" i="1"/>
  <c r="B16904" i="1"/>
  <c r="A16905" i="1"/>
  <c r="B16905" i="1"/>
  <c r="A16906" i="1"/>
  <c r="B16906" i="1"/>
  <c r="A16907" i="1"/>
  <c r="B16907" i="1"/>
  <c r="A16908" i="1"/>
  <c r="B16908" i="1"/>
  <c r="A16909" i="1"/>
  <c r="B16909" i="1"/>
  <c r="A16910" i="1"/>
  <c r="B16910" i="1"/>
  <c r="A16911" i="1"/>
  <c r="B16911" i="1"/>
  <c r="A16912" i="1"/>
  <c r="B16912" i="1"/>
  <c r="A16913" i="1"/>
  <c r="B16913" i="1"/>
  <c r="A16914" i="1"/>
  <c r="B16914" i="1"/>
  <c r="A16915" i="1"/>
  <c r="B16915" i="1"/>
  <c r="A16916" i="1"/>
  <c r="B16916" i="1"/>
  <c r="A16917" i="1"/>
  <c r="B16917" i="1"/>
  <c r="A16918" i="1"/>
  <c r="B16918" i="1"/>
  <c r="A16919" i="1"/>
  <c r="B16919" i="1"/>
  <c r="A16920" i="1"/>
  <c r="B16920" i="1"/>
  <c r="A16921" i="1"/>
  <c r="B16921" i="1"/>
  <c r="A16922" i="1"/>
  <c r="B16922" i="1"/>
  <c r="A16923" i="1"/>
  <c r="B16923" i="1"/>
  <c r="A16924" i="1"/>
  <c r="B16924" i="1"/>
  <c r="A16925" i="1"/>
  <c r="B16925" i="1"/>
  <c r="A16926" i="1"/>
  <c r="B16926" i="1"/>
  <c r="A16927" i="1"/>
  <c r="B16927" i="1"/>
  <c r="A16928" i="1"/>
  <c r="B16928" i="1"/>
  <c r="A16929" i="1"/>
  <c r="B16929" i="1"/>
  <c r="A16930" i="1"/>
  <c r="B16930" i="1"/>
  <c r="A16931" i="1"/>
  <c r="B16931" i="1"/>
  <c r="A16932" i="1"/>
  <c r="B16932" i="1"/>
  <c r="A16933" i="1"/>
  <c r="B16933" i="1"/>
  <c r="A16934" i="1"/>
  <c r="B16934" i="1"/>
  <c r="A16935" i="1"/>
  <c r="B16935" i="1"/>
  <c r="A16936" i="1"/>
  <c r="B16936" i="1"/>
  <c r="A16937" i="1"/>
  <c r="B16937" i="1"/>
  <c r="A16938" i="1"/>
  <c r="B16938" i="1"/>
  <c r="A16939" i="1"/>
  <c r="B16939" i="1"/>
  <c r="A16940" i="1"/>
  <c r="B16940" i="1"/>
  <c r="A16941" i="1"/>
  <c r="B16941" i="1"/>
  <c r="A16942" i="1"/>
  <c r="B16942" i="1"/>
  <c r="A16943" i="1"/>
  <c r="B16943" i="1"/>
  <c r="A16944" i="1"/>
  <c r="B16944" i="1"/>
  <c r="A16945" i="1"/>
  <c r="B16945" i="1"/>
  <c r="A16946" i="1"/>
  <c r="B16946" i="1"/>
  <c r="A16947" i="1"/>
  <c r="B16947" i="1"/>
  <c r="A16948" i="1"/>
  <c r="B16948" i="1"/>
  <c r="A16949" i="1"/>
  <c r="B16949" i="1"/>
  <c r="A16950" i="1"/>
  <c r="B16950" i="1"/>
  <c r="A16951" i="1"/>
  <c r="B16951" i="1"/>
  <c r="A16952" i="1"/>
  <c r="B16952" i="1"/>
  <c r="A16953" i="1"/>
  <c r="B16953" i="1"/>
  <c r="A16954" i="1"/>
  <c r="B16954" i="1"/>
  <c r="A16955" i="1"/>
  <c r="B16955" i="1"/>
  <c r="A16956" i="1"/>
  <c r="B16956" i="1"/>
  <c r="A16957" i="1"/>
  <c r="B16957" i="1"/>
  <c r="A16958" i="1"/>
  <c r="B16958" i="1"/>
  <c r="A16959" i="1"/>
  <c r="B16959" i="1"/>
  <c r="A16960" i="1"/>
  <c r="B16960" i="1"/>
  <c r="A16961" i="1"/>
  <c r="B16961" i="1"/>
  <c r="A16962" i="1"/>
  <c r="B16962" i="1"/>
  <c r="A16963" i="1"/>
  <c r="B16963" i="1"/>
  <c r="A16964" i="1"/>
  <c r="B16964" i="1"/>
  <c r="A16965" i="1"/>
  <c r="B16965" i="1"/>
  <c r="A16966" i="1"/>
  <c r="B16966" i="1"/>
  <c r="A16967" i="1"/>
  <c r="B16967" i="1"/>
  <c r="A16968" i="1"/>
  <c r="B16968" i="1"/>
  <c r="A16969" i="1"/>
  <c r="B16969" i="1"/>
  <c r="A16970" i="1"/>
  <c r="B16970" i="1"/>
  <c r="A16971" i="1"/>
  <c r="B16971" i="1"/>
  <c r="A16972" i="1"/>
  <c r="B16972" i="1"/>
  <c r="A16973" i="1"/>
  <c r="B16973" i="1"/>
  <c r="A16974" i="1"/>
  <c r="B16974" i="1"/>
  <c r="A16975" i="1"/>
  <c r="B16975" i="1"/>
  <c r="A16976" i="1"/>
  <c r="B16976" i="1"/>
  <c r="A16977" i="1"/>
  <c r="B16977" i="1"/>
  <c r="A16978" i="1"/>
  <c r="B16978" i="1"/>
  <c r="A16979" i="1"/>
  <c r="B16979" i="1"/>
  <c r="A16980" i="1"/>
  <c r="B16980" i="1"/>
  <c r="A16981" i="1"/>
  <c r="B16981" i="1"/>
  <c r="A16982" i="1"/>
  <c r="B16982" i="1"/>
  <c r="A16983" i="1"/>
  <c r="B16983" i="1"/>
  <c r="A16984" i="1"/>
  <c r="B16984" i="1"/>
  <c r="A16985" i="1"/>
  <c r="B16985" i="1"/>
  <c r="A16986" i="1"/>
  <c r="B16986" i="1"/>
  <c r="A16987" i="1"/>
  <c r="B16987" i="1"/>
  <c r="A16988" i="1"/>
  <c r="B16988" i="1"/>
  <c r="A16989" i="1"/>
  <c r="B16989" i="1"/>
  <c r="A16990" i="1"/>
  <c r="B16990" i="1"/>
  <c r="A16991" i="1"/>
  <c r="B16991" i="1"/>
  <c r="A16992" i="1"/>
  <c r="B16992" i="1"/>
  <c r="A16993" i="1"/>
  <c r="B16993" i="1"/>
  <c r="A16994" i="1"/>
  <c r="B16994" i="1"/>
  <c r="A16995" i="1"/>
  <c r="B16995" i="1"/>
  <c r="A16996" i="1"/>
  <c r="B16996" i="1"/>
  <c r="A16997" i="1"/>
  <c r="B16997" i="1"/>
  <c r="A16998" i="1"/>
  <c r="B16998" i="1"/>
  <c r="A16999" i="1"/>
  <c r="B16999" i="1"/>
  <c r="A17000" i="1"/>
  <c r="B17000" i="1"/>
  <c r="A17001" i="1"/>
  <c r="B17001" i="1"/>
  <c r="A17002" i="1"/>
  <c r="B17002" i="1"/>
  <c r="A17003" i="1"/>
  <c r="B17003" i="1"/>
  <c r="A17004" i="1"/>
  <c r="B17004" i="1"/>
  <c r="A17005" i="1"/>
  <c r="B17005" i="1"/>
  <c r="A17006" i="1"/>
  <c r="B17006" i="1"/>
  <c r="A17007" i="1"/>
  <c r="B17007" i="1"/>
  <c r="A17008" i="1"/>
  <c r="B17008" i="1"/>
  <c r="A17009" i="1"/>
  <c r="B17009" i="1"/>
  <c r="A17010" i="1"/>
  <c r="B17010" i="1"/>
  <c r="A17011" i="1"/>
  <c r="B17011" i="1"/>
  <c r="A17012" i="1"/>
  <c r="B17012" i="1"/>
  <c r="A17013" i="1"/>
  <c r="B17013" i="1"/>
  <c r="A17014" i="1"/>
  <c r="B17014" i="1"/>
  <c r="A17015" i="1"/>
  <c r="B17015" i="1"/>
  <c r="A17016" i="1"/>
  <c r="B17016" i="1"/>
  <c r="A17017" i="1"/>
  <c r="B17017" i="1"/>
  <c r="A17018" i="1"/>
  <c r="B17018" i="1"/>
  <c r="A17019" i="1"/>
  <c r="B17019" i="1"/>
  <c r="A17020" i="1"/>
  <c r="B17020" i="1"/>
  <c r="A17021" i="1"/>
  <c r="B17021" i="1"/>
  <c r="A17022" i="1"/>
  <c r="B17022" i="1"/>
  <c r="A17023" i="1"/>
  <c r="B17023" i="1"/>
  <c r="A17024" i="1"/>
  <c r="B17024" i="1"/>
  <c r="A17025" i="1"/>
  <c r="B17025" i="1"/>
  <c r="A17026" i="1"/>
  <c r="B17026" i="1"/>
  <c r="A17027" i="1"/>
  <c r="B17027" i="1"/>
  <c r="A17028" i="1"/>
  <c r="B17028" i="1"/>
  <c r="A17029" i="1"/>
  <c r="B17029" i="1"/>
  <c r="A17030" i="1"/>
  <c r="B17030" i="1"/>
  <c r="A17031" i="1"/>
  <c r="B17031" i="1"/>
  <c r="A17032" i="1"/>
  <c r="B17032" i="1"/>
  <c r="A17033" i="1"/>
  <c r="B17033" i="1"/>
  <c r="A17034" i="1"/>
  <c r="B17034" i="1"/>
  <c r="A17035" i="1"/>
  <c r="B17035" i="1"/>
  <c r="A17036" i="1"/>
  <c r="B17036" i="1"/>
  <c r="A17037" i="1"/>
  <c r="B17037" i="1"/>
  <c r="A17038" i="1"/>
  <c r="B17038" i="1"/>
  <c r="A17039" i="1"/>
  <c r="B17039" i="1"/>
  <c r="A17040" i="1"/>
  <c r="B17040" i="1"/>
  <c r="A17041" i="1"/>
  <c r="B17041" i="1"/>
  <c r="A17042" i="1"/>
  <c r="B17042" i="1"/>
  <c r="A17043" i="1"/>
  <c r="B17043" i="1"/>
  <c r="A17044" i="1"/>
  <c r="B17044" i="1"/>
  <c r="A17045" i="1"/>
  <c r="B17045" i="1"/>
  <c r="A17046" i="1"/>
  <c r="B17046" i="1"/>
  <c r="A17047" i="1"/>
  <c r="B17047" i="1"/>
  <c r="A17048" i="1"/>
  <c r="B17048" i="1"/>
  <c r="A17049" i="1"/>
  <c r="B17049" i="1"/>
  <c r="A17050" i="1"/>
  <c r="B17050" i="1"/>
  <c r="A17051" i="1"/>
  <c r="B17051" i="1"/>
  <c r="A17052" i="1"/>
  <c r="B17052" i="1"/>
  <c r="A17053" i="1"/>
  <c r="B17053" i="1"/>
  <c r="A17054" i="1"/>
  <c r="B17054" i="1"/>
  <c r="A17055" i="1"/>
  <c r="B17055" i="1"/>
  <c r="A17056" i="1"/>
  <c r="B17056" i="1"/>
  <c r="A17057" i="1"/>
  <c r="B17057" i="1"/>
  <c r="A17058" i="1"/>
  <c r="B17058" i="1"/>
  <c r="A17059" i="1"/>
  <c r="B17059" i="1"/>
  <c r="A17060" i="1"/>
  <c r="B17060" i="1"/>
  <c r="A17061" i="1"/>
  <c r="B17061" i="1"/>
  <c r="A17062" i="1"/>
  <c r="B17062" i="1"/>
  <c r="A17063" i="1"/>
  <c r="B17063" i="1"/>
  <c r="A17064" i="1"/>
  <c r="B17064" i="1"/>
  <c r="A17065" i="1"/>
  <c r="B17065" i="1"/>
  <c r="A17066" i="1"/>
  <c r="B17066" i="1"/>
  <c r="A17067" i="1"/>
  <c r="B17067" i="1"/>
  <c r="A17068" i="1"/>
  <c r="B17068" i="1"/>
  <c r="A17069" i="1"/>
  <c r="B17069" i="1"/>
  <c r="A17070" i="1"/>
  <c r="B17070" i="1"/>
  <c r="A17071" i="1"/>
  <c r="B17071" i="1"/>
  <c r="A17072" i="1"/>
  <c r="B17072" i="1"/>
  <c r="A17073" i="1"/>
  <c r="B17073" i="1"/>
  <c r="A17074" i="1"/>
  <c r="B17074" i="1"/>
  <c r="A17075" i="1"/>
  <c r="B17075" i="1"/>
  <c r="A17076" i="1"/>
  <c r="B17076" i="1"/>
  <c r="A17077" i="1"/>
  <c r="B17077" i="1"/>
  <c r="A17078" i="1"/>
  <c r="B17078" i="1"/>
  <c r="A17079" i="1"/>
  <c r="B17079" i="1"/>
  <c r="A17080" i="1"/>
  <c r="B17080" i="1"/>
  <c r="A17081" i="1"/>
  <c r="B17081" i="1"/>
  <c r="A17082" i="1"/>
  <c r="B17082" i="1"/>
  <c r="A17083" i="1"/>
  <c r="B17083" i="1"/>
  <c r="A17084" i="1"/>
  <c r="B17084" i="1"/>
  <c r="A17085" i="1"/>
  <c r="B17085" i="1"/>
  <c r="A17086" i="1"/>
  <c r="B17086" i="1"/>
  <c r="A17087" i="1"/>
  <c r="B17087" i="1"/>
  <c r="A17088" i="1"/>
  <c r="B17088" i="1"/>
  <c r="A17089" i="1"/>
  <c r="B17089" i="1"/>
  <c r="A17090" i="1"/>
  <c r="B17090" i="1"/>
  <c r="A17091" i="1"/>
  <c r="B17091" i="1"/>
  <c r="A17092" i="1"/>
  <c r="B17092" i="1"/>
  <c r="A17093" i="1"/>
  <c r="B17093" i="1"/>
  <c r="A17094" i="1"/>
  <c r="B17094" i="1"/>
  <c r="A17095" i="1"/>
  <c r="B17095" i="1"/>
  <c r="A17096" i="1"/>
  <c r="B17096" i="1"/>
  <c r="A17097" i="1"/>
  <c r="B17097" i="1"/>
  <c r="A17098" i="1"/>
  <c r="B17098" i="1"/>
  <c r="A17099" i="1"/>
  <c r="B17099" i="1"/>
  <c r="A17100" i="1"/>
  <c r="B17100" i="1"/>
  <c r="A17101" i="1"/>
  <c r="B17101" i="1"/>
  <c r="A17102" i="1"/>
  <c r="B17102" i="1"/>
  <c r="A17103" i="1"/>
  <c r="B17103" i="1"/>
  <c r="A17104" i="1"/>
  <c r="B17104" i="1"/>
  <c r="A17105" i="1"/>
  <c r="B17105" i="1"/>
  <c r="A17106" i="1"/>
  <c r="B17106" i="1"/>
  <c r="A17107" i="1"/>
  <c r="B17107" i="1"/>
  <c r="A17108" i="1"/>
  <c r="B17108" i="1"/>
  <c r="A17109" i="1"/>
  <c r="B17109" i="1"/>
  <c r="A17110" i="1"/>
  <c r="B17110" i="1"/>
  <c r="A17111" i="1"/>
  <c r="B17111" i="1"/>
  <c r="A17112" i="1"/>
  <c r="B17112" i="1"/>
  <c r="A17113" i="1"/>
  <c r="B17113" i="1"/>
  <c r="A17114" i="1"/>
  <c r="B17114" i="1"/>
  <c r="A17115" i="1"/>
  <c r="B17115" i="1"/>
  <c r="A17116" i="1"/>
  <c r="B17116" i="1"/>
  <c r="A17117" i="1"/>
  <c r="B17117" i="1"/>
  <c r="A17118" i="1"/>
  <c r="B17118" i="1"/>
  <c r="A17119" i="1"/>
  <c r="B17119" i="1"/>
  <c r="A17120" i="1"/>
  <c r="B17120" i="1"/>
  <c r="A17121" i="1"/>
  <c r="B17121" i="1"/>
  <c r="A17122" i="1"/>
  <c r="B17122" i="1"/>
  <c r="A17123" i="1"/>
  <c r="B17123" i="1"/>
  <c r="A17124" i="1"/>
  <c r="B17124" i="1"/>
  <c r="A17125" i="1"/>
  <c r="B17125" i="1"/>
  <c r="A17126" i="1"/>
  <c r="B17126" i="1"/>
  <c r="A17127" i="1"/>
  <c r="B17127" i="1"/>
  <c r="A17128" i="1"/>
  <c r="B17128" i="1"/>
  <c r="A17129" i="1"/>
  <c r="B17129" i="1"/>
  <c r="A17130" i="1"/>
  <c r="B17130" i="1"/>
  <c r="A17131" i="1"/>
  <c r="B17131" i="1"/>
  <c r="A17132" i="1"/>
  <c r="B17132" i="1"/>
  <c r="A17133" i="1"/>
  <c r="B17133" i="1"/>
  <c r="A17134" i="1"/>
  <c r="B17134" i="1"/>
  <c r="A17135" i="1"/>
  <c r="B17135" i="1"/>
  <c r="A17136" i="1"/>
  <c r="B17136" i="1"/>
  <c r="A17137" i="1"/>
  <c r="B17137" i="1"/>
  <c r="A17138" i="1"/>
  <c r="B17138" i="1"/>
  <c r="A17139" i="1"/>
  <c r="B17139" i="1"/>
  <c r="A17140" i="1"/>
  <c r="B17140" i="1"/>
  <c r="A17141" i="1"/>
  <c r="B17141" i="1"/>
  <c r="A17142" i="1"/>
  <c r="B17142" i="1"/>
  <c r="A17143" i="1"/>
  <c r="B17143" i="1"/>
  <c r="A17144" i="1"/>
  <c r="B17144" i="1"/>
  <c r="A17145" i="1"/>
  <c r="B17145" i="1"/>
  <c r="A17146" i="1"/>
  <c r="B17146" i="1"/>
  <c r="A17147" i="1"/>
  <c r="B17147" i="1"/>
  <c r="A17148" i="1"/>
  <c r="B17148" i="1"/>
  <c r="A17149" i="1"/>
  <c r="B17149" i="1"/>
  <c r="A17150" i="1"/>
  <c r="B17150" i="1"/>
  <c r="A17151" i="1"/>
  <c r="B17151" i="1"/>
  <c r="A17152" i="1"/>
  <c r="B17152" i="1"/>
  <c r="A17153" i="1"/>
  <c r="B17153" i="1"/>
  <c r="A17154" i="1"/>
  <c r="B17154" i="1"/>
  <c r="A17155" i="1"/>
  <c r="B17155" i="1"/>
  <c r="A17156" i="1"/>
  <c r="B17156" i="1"/>
  <c r="A17157" i="1"/>
  <c r="B17157" i="1"/>
  <c r="A17158" i="1"/>
  <c r="B17158" i="1"/>
  <c r="A17159" i="1"/>
  <c r="B17159" i="1"/>
  <c r="A17160" i="1"/>
  <c r="B17160" i="1"/>
  <c r="A17161" i="1"/>
  <c r="B17161" i="1"/>
  <c r="A17162" i="1"/>
  <c r="B17162" i="1"/>
  <c r="A17163" i="1"/>
  <c r="B17163" i="1"/>
  <c r="A17164" i="1"/>
  <c r="B17164" i="1"/>
  <c r="A17165" i="1"/>
  <c r="B17165" i="1"/>
  <c r="A17166" i="1"/>
  <c r="B17166" i="1"/>
  <c r="A17167" i="1"/>
  <c r="B17167" i="1"/>
  <c r="A17168" i="1"/>
  <c r="B17168" i="1"/>
  <c r="A17169" i="1"/>
  <c r="B17169" i="1"/>
  <c r="A17170" i="1"/>
  <c r="B17170" i="1"/>
  <c r="A17171" i="1"/>
  <c r="B17171" i="1"/>
  <c r="A17172" i="1"/>
  <c r="B17172" i="1"/>
  <c r="A17173" i="1"/>
  <c r="B17173" i="1"/>
  <c r="A17174" i="1"/>
  <c r="B17174" i="1"/>
  <c r="A17175" i="1"/>
  <c r="B17175" i="1"/>
  <c r="A17176" i="1"/>
  <c r="B17176" i="1"/>
  <c r="A17177" i="1"/>
  <c r="B17177" i="1"/>
  <c r="A17178" i="1"/>
  <c r="B17178" i="1"/>
  <c r="A17179" i="1"/>
  <c r="B17179" i="1"/>
  <c r="A17180" i="1"/>
  <c r="B17180" i="1"/>
  <c r="A17181" i="1"/>
  <c r="B17181" i="1"/>
  <c r="A17182" i="1"/>
  <c r="B17182" i="1"/>
  <c r="A17183" i="1"/>
  <c r="B17183" i="1"/>
  <c r="A17184" i="1"/>
  <c r="B17184" i="1"/>
  <c r="A17185" i="1"/>
  <c r="B17185" i="1"/>
  <c r="A17186" i="1"/>
  <c r="B17186" i="1"/>
  <c r="A17187" i="1"/>
  <c r="B17187" i="1"/>
  <c r="A17188" i="1"/>
  <c r="B17188" i="1"/>
  <c r="A17189" i="1"/>
  <c r="B17189" i="1"/>
  <c r="A17190" i="1"/>
  <c r="B17190" i="1"/>
  <c r="A17191" i="1"/>
  <c r="B17191" i="1"/>
  <c r="A17192" i="1"/>
  <c r="B17192" i="1"/>
  <c r="A17193" i="1"/>
  <c r="B17193" i="1"/>
  <c r="A17194" i="1"/>
  <c r="B17194" i="1"/>
  <c r="A17195" i="1"/>
  <c r="B17195" i="1"/>
  <c r="A17196" i="1"/>
  <c r="B17196" i="1"/>
  <c r="A17197" i="1"/>
  <c r="B17197" i="1"/>
  <c r="A17198" i="1"/>
  <c r="B17198" i="1"/>
  <c r="A17199" i="1"/>
  <c r="B17199" i="1"/>
  <c r="A17200" i="1"/>
  <c r="B17200" i="1"/>
  <c r="A17201" i="1"/>
  <c r="B17201" i="1"/>
  <c r="A17202" i="1"/>
  <c r="B17202" i="1"/>
  <c r="A17203" i="1"/>
  <c r="B17203" i="1"/>
  <c r="A17204" i="1"/>
  <c r="B17204" i="1"/>
  <c r="A17205" i="1"/>
  <c r="B17205" i="1"/>
  <c r="A17206" i="1"/>
  <c r="B17206" i="1"/>
  <c r="A17207" i="1"/>
  <c r="B17207" i="1"/>
  <c r="A17208" i="1"/>
  <c r="B17208" i="1"/>
  <c r="A17209" i="1"/>
  <c r="B17209" i="1"/>
  <c r="A17210" i="1"/>
  <c r="B17210" i="1"/>
  <c r="A17211" i="1"/>
  <c r="B17211" i="1"/>
  <c r="A17212" i="1"/>
  <c r="B17212" i="1"/>
  <c r="A17213" i="1"/>
  <c r="B17213" i="1"/>
  <c r="A17214" i="1"/>
  <c r="B17214" i="1"/>
  <c r="A17215" i="1"/>
  <c r="B17215" i="1"/>
  <c r="A17216" i="1"/>
  <c r="B17216" i="1"/>
  <c r="A17217" i="1"/>
  <c r="B17217" i="1"/>
  <c r="A17218" i="1"/>
  <c r="B17218" i="1"/>
  <c r="A17219" i="1"/>
  <c r="B17219" i="1"/>
  <c r="A17220" i="1"/>
  <c r="B17220" i="1"/>
  <c r="A17221" i="1"/>
  <c r="B17221" i="1"/>
  <c r="A17222" i="1"/>
  <c r="B17222" i="1"/>
  <c r="A17223" i="1"/>
  <c r="B17223" i="1"/>
  <c r="A17224" i="1"/>
  <c r="B17224" i="1"/>
  <c r="A17225" i="1"/>
  <c r="B17225" i="1"/>
  <c r="A17226" i="1"/>
  <c r="B17226" i="1"/>
  <c r="A17227" i="1"/>
  <c r="B17227" i="1"/>
  <c r="A17228" i="1"/>
  <c r="B17228" i="1"/>
  <c r="A17229" i="1"/>
  <c r="B17229" i="1"/>
  <c r="A17230" i="1"/>
  <c r="B17230" i="1"/>
  <c r="A17231" i="1"/>
  <c r="B17231" i="1"/>
  <c r="A17232" i="1"/>
  <c r="B17232" i="1"/>
  <c r="A17233" i="1"/>
  <c r="B17233" i="1"/>
  <c r="A17234" i="1"/>
  <c r="B17234" i="1"/>
  <c r="A17235" i="1"/>
  <c r="B17235" i="1"/>
  <c r="A17236" i="1"/>
  <c r="B17236" i="1"/>
  <c r="A17237" i="1"/>
  <c r="B17237" i="1"/>
  <c r="A17238" i="1"/>
  <c r="B17238" i="1"/>
  <c r="A17239" i="1"/>
  <c r="B17239" i="1"/>
  <c r="A17240" i="1"/>
  <c r="B17240" i="1"/>
  <c r="A17241" i="1"/>
  <c r="B17241" i="1"/>
  <c r="A17242" i="1"/>
  <c r="B17242" i="1"/>
  <c r="A17243" i="1"/>
  <c r="B17243" i="1"/>
  <c r="A17244" i="1"/>
  <c r="B17244" i="1"/>
  <c r="A17245" i="1"/>
  <c r="B17245" i="1"/>
  <c r="A17246" i="1"/>
  <c r="B17246" i="1"/>
  <c r="A17247" i="1"/>
  <c r="B17247" i="1"/>
  <c r="A17248" i="1"/>
  <c r="B17248" i="1"/>
  <c r="A17249" i="1"/>
  <c r="B17249" i="1"/>
  <c r="A17250" i="1"/>
  <c r="B17250" i="1"/>
  <c r="A17251" i="1"/>
  <c r="B17251" i="1"/>
  <c r="A17252" i="1"/>
  <c r="B17252" i="1"/>
  <c r="A17253" i="1"/>
  <c r="B17253" i="1"/>
  <c r="A17254" i="1"/>
  <c r="B17254" i="1"/>
  <c r="A17255" i="1"/>
  <c r="B17255" i="1"/>
  <c r="A17256" i="1"/>
  <c r="B17256" i="1"/>
  <c r="A17257" i="1"/>
  <c r="B17257" i="1"/>
  <c r="A17258" i="1"/>
  <c r="B17258" i="1"/>
  <c r="A17259" i="1"/>
  <c r="B17259" i="1"/>
  <c r="A17260" i="1"/>
  <c r="B17260" i="1"/>
  <c r="A17261" i="1"/>
  <c r="B17261" i="1"/>
  <c r="A17262" i="1"/>
  <c r="B17262" i="1"/>
  <c r="A17263" i="1"/>
  <c r="B17263" i="1"/>
  <c r="A17264" i="1"/>
  <c r="B17264" i="1"/>
  <c r="A17265" i="1"/>
  <c r="B17265" i="1"/>
  <c r="A17266" i="1"/>
  <c r="B17266" i="1"/>
  <c r="A17267" i="1"/>
  <c r="B17267" i="1"/>
  <c r="A17268" i="1"/>
  <c r="B17268" i="1"/>
  <c r="A17269" i="1"/>
  <c r="B17269" i="1"/>
  <c r="A17270" i="1"/>
  <c r="B17270" i="1"/>
  <c r="A17271" i="1"/>
  <c r="B17271" i="1"/>
  <c r="A17272" i="1"/>
  <c r="B17272" i="1"/>
  <c r="A17273" i="1"/>
  <c r="B17273" i="1"/>
  <c r="A17274" i="1"/>
  <c r="B17274" i="1"/>
  <c r="A17275" i="1"/>
  <c r="B17275" i="1"/>
  <c r="A17276" i="1"/>
  <c r="B17276" i="1"/>
  <c r="A17277" i="1"/>
  <c r="B17277" i="1"/>
  <c r="A17278" i="1"/>
  <c r="B17278" i="1"/>
  <c r="A17279" i="1"/>
  <c r="B17279" i="1"/>
  <c r="A17280" i="1"/>
  <c r="B17280" i="1"/>
  <c r="A17281" i="1"/>
  <c r="B17281" i="1"/>
  <c r="A17282" i="1"/>
  <c r="B17282" i="1"/>
  <c r="A17283" i="1"/>
  <c r="B17283" i="1"/>
  <c r="A17284" i="1"/>
  <c r="B17284" i="1"/>
  <c r="A17285" i="1"/>
  <c r="B17285" i="1"/>
  <c r="A17286" i="1"/>
  <c r="B17286" i="1"/>
  <c r="A17287" i="1"/>
  <c r="B17287" i="1"/>
  <c r="A17288" i="1"/>
  <c r="B17288" i="1"/>
  <c r="A17289" i="1"/>
  <c r="B17289" i="1"/>
  <c r="A17290" i="1"/>
  <c r="B17290" i="1"/>
  <c r="A17291" i="1"/>
  <c r="B17291" i="1"/>
  <c r="A17292" i="1"/>
  <c r="B17292" i="1"/>
  <c r="A17293" i="1"/>
  <c r="B17293" i="1"/>
  <c r="A17294" i="1"/>
  <c r="B17294" i="1"/>
  <c r="A17295" i="1"/>
  <c r="B17295" i="1"/>
  <c r="A17296" i="1"/>
  <c r="B17296" i="1"/>
  <c r="A17297" i="1"/>
  <c r="B17297" i="1"/>
  <c r="A17298" i="1"/>
  <c r="B17298" i="1"/>
  <c r="A17299" i="1"/>
  <c r="B17299" i="1"/>
  <c r="A17300" i="1"/>
  <c r="B17300" i="1"/>
  <c r="A17301" i="1"/>
  <c r="B17301" i="1"/>
  <c r="A17302" i="1"/>
  <c r="B17302" i="1"/>
  <c r="A17303" i="1"/>
  <c r="B17303" i="1"/>
  <c r="A17304" i="1"/>
  <c r="B17304" i="1"/>
  <c r="A17305" i="1"/>
  <c r="B17305" i="1"/>
  <c r="A17306" i="1"/>
  <c r="B17306" i="1"/>
  <c r="A17307" i="1"/>
  <c r="B17307" i="1"/>
  <c r="A17308" i="1"/>
  <c r="B17308" i="1"/>
  <c r="A17309" i="1"/>
  <c r="B17309" i="1"/>
  <c r="A17310" i="1"/>
  <c r="B17310" i="1"/>
  <c r="A17311" i="1"/>
  <c r="B17311" i="1"/>
  <c r="A17312" i="1"/>
  <c r="B17312" i="1"/>
  <c r="A17313" i="1"/>
  <c r="B17313" i="1"/>
  <c r="A17314" i="1"/>
  <c r="B17314" i="1"/>
  <c r="A17315" i="1"/>
  <c r="B17315" i="1"/>
  <c r="A17316" i="1"/>
  <c r="B17316" i="1"/>
  <c r="A17317" i="1"/>
  <c r="B17317" i="1"/>
  <c r="A17318" i="1"/>
  <c r="B17318" i="1"/>
  <c r="A17319" i="1"/>
  <c r="B17319" i="1"/>
  <c r="A17320" i="1"/>
  <c r="B17320" i="1"/>
  <c r="A17321" i="1"/>
  <c r="B17321" i="1"/>
  <c r="A17322" i="1"/>
  <c r="B17322" i="1"/>
  <c r="A17323" i="1"/>
  <c r="B17323" i="1"/>
  <c r="A17324" i="1"/>
  <c r="B17324" i="1"/>
  <c r="A17325" i="1"/>
  <c r="B17325" i="1"/>
  <c r="A17326" i="1"/>
  <c r="B17326" i="1"/>
  <c r="A17327" i="1"/>
  <c r="B17327" i="1"/>
  <c r="A17328" i="1"/>
  <c r="B17328" i="1"/>
  <c r="A17329" i="1"/>
  <c r="B17329" i="1"/>
  <c r="A17330" i="1"/>
  <c r="B17330" i="1"/>
  <c r="A17331" i="1"/>
  <c r="B17331" i="1"/>
  <c r="A17332" i="1"/>
  <c r="B17332" i="1"/>
  <c r="A17333" i="1"/>
  <c r="B17333" i="1"/>
  <c r="A17334" i="1"/>
  <c r="B17334" i="1"/>
  <c r="A17335" i="1"/>
  <c r="B17335" i="1"/>
  <c r="A17336" i="1"/>
  <c r="B17336" i="1"/>
  <c r="A17337" i="1"/>
  <c r="B17337" i="1"/>
  <c r="A17338" i="1"/>
  <c r="B17338" i="1"/>
  <c r="A17339" i="1"/>
  <c r="B17339" i="1"/>
  <c r="A17340" i="1"/>
  <c r="B17340" i="1"/>
  <c r="A17341" i="1"/>
  <c r="B17341" i="1"/>
  <c r="A17342" i="1"/>
  <c r="B17342" i="1"/>
  <c r="A17343" i="1"/>
  <c r="B17343" i="1"/>
  <c r="A17344" i="1"/>
  <c r="B17344" i="1"/>
  <c r="A17345" i="1"/>
  <c r="B17345" i="1"/>
  <c r="A17346" i="1"/>
  <c r="B17346" i="1"/>
  <c r="A17347" i="1"/>
  <c r="B17347" i="1"/>
  <c r="A17348" i="1"/>
  <c r="B17348" i="1"/>
  <c r="A17349" i="1"/>
  <c r="B17349" i="1"/>
  <c r="A17350" i="1"/>
  <c r="B17350" i="1"/>
  <c r="A17351" i="1"/>
  <c r="B17351" i="1"/>
  <c r="A17352" i="1"/>
  <c r="B17352" i="1"/>
  <c r="A17353" i="1"/>
  <c r="B17353" i="1"/>
  <c r="A17354" i="1"/>
  <c r="B17354" i="1"/>
  <c r="A17355" i="1"/>
  <c r="B17355" i="1"/>
  <c r="A17356" i="1"/>
  <c r="B17356" i="1"/>
  <c r="A17357" i="1"/>
  <c r="B17357" i="1"/>
  <c r="A17358" i="1"/>
  <c r="B17358" i="1"/>
  <c r="A17359" i="1"/>
  <c r="B17359" i="1"/>
  <c r="A17360" i="1"/>
  <c r="B17360" i="1"/>
  <c r="A17361" i="1"/>
  <c r="B17361" i="1"/>
  <c r="A17362" i="1"/>
  <c r="B17362" i="1"/>
  <c r="A17363" i="1"/>
  <c r="B17363" i="1"/>
  <c r="A17364" i="1"/>
  <c r="B17364" i="1"/>
  <c r="A17365" i="1"/>
  <c r="B17365" i="1"/>
  <c r="A17366" i="1"/>
  <c r="B17366" i="1"/>
  <c r="A17367" i="1"/>
  <c r="B17367" i="1"/>
  <c r="A17368" i="1"/>
  <c r="B17368" i="1"/>
  <c r="A17369" i="1"/>
  <c r="B17369" i="1"/>
  <c r="A17370" i="1"/>
  <c r="B17370" i="1"/>
  <c r="A17371" i="1"/>
  <c r="B17371" i="1"/>
  <c r="A17372" i="1"/>
  <c r="B17372" i="1"/>
  <c r="A17373" i="1"/>
  <c r="B17373" i="1"/>
  <c r="A17374" i="1"/>
  <c r="B17374" i="1"/>
  <c r="A17375" i="1"/>
  <c r="B17375" i="1"/>
  <c r="A17376" i="1"/>
  <c r="B17376" i="1"/>
  <c r="A17377" i="1"/>
  <c r="B17377" i="1"/>
  <c r="A17378" i="1"/>
  <c r="B17378" i="1"/>
  <c r="A17379" i="1"/>
  <c r="B17379" i="1"/>
  <c r="A17380" i="1"/>
  <c r="B17380" i="1"/>
  <c r="A17381" i="1"/>
  <c r="B17381" i="1"/>
  <c r="A17382" i="1"/>
  <c r="B17382" i="1"/>
  <c r="A17383" i="1"/>
  <c r="B17383" i="1"/>
  <c r="A17384" i="1"/>
  <c r="B17384" i="1"/>
  <c r="A17385" i="1"/>
  <c r="B17385" i="1"/>
  <c r="A17386" i="1"/>
  <c r="B17386" i="1"/>
  <c r="A17387" i="1"/>
  <c r="B17387" i="1"/>
  <c r="A17388" i="1"/>
  <c r="B17388" i="1"/>
  <c r="A17389" i="1"/>
  <c r="B17389" i="1"/>
  <c r="A17390" i="1"/>
  <c r="B17390" i="1"/>
  <c r="A17391" i="1"/>
  <c r="B17391" i="1"/>
  <c r="A17392" i="1"/>
  <c r="B17392" i="1"/>
  <c r="A17393" i="1"/>
  <c r="B17393" i="1"/>
  <c r="A17394" i="1"/>
  <c r="B17394" i="1"/>
  <c r="A17395" i="1"/>
  <c r="B17395" i="1"/>
  <c r="A17396" i="1"/>
  <c r="B17396" i="1"/>
  <c r="A17397" i="1"/>
  <c r="B17397" i="1"/>
  <c r="A17398" i="1"/>
  <c r="B17398" i="1"/>
  <c r="A17399" i="1"/>
  <c r="B17399" i="1"/>
  <c r="A17400" i="1"/>
  <c r="B17400" i="1"/>
  <c r="A17401" i="1"/>
  <c r="B17401" i="1"/>
  <c r="A17402" i="1"/>
  <c r="B17402" i="1"/>
  <c r="A17403" i="1"/>
  <c r="B17403" i="1"/>
  <c r="A17404" i="1"/>
  <c r="B17404" i="1"/>
  <c r="A17405" i="1"/>
  <c r="B17405" i="1"/>
  <c r="A17406" i="1"/>
  <c r="B17406" i="1"/>
  <c r="A17407" i="1"/>
  <c r="B17407" i="1"/>
  <c r="A17408" i="1"/>
  <c r="B17408" i="1"/>
  <c r="A17409" i="1"/>
  <c r="B17409" i="1"/>
  <c r="A17410" i="1"/>
  <c r="B17410" i="1"/>
  <c r="A17411" i="1"/>
  <c r="B17411" i="1"/>
  <c r="A17412" i="1"/>
  <c r="B17412" i="1"/>
  <c r="A17413" i="1"/>
  <c r="B17413" i="1"/>
  <c r="A17414" i="1"/>
  <c r="B17414" i="1"/>
  <c r="A17415" i="1"/>
  <c r="B17415" i="1"/>
  <c r="A17416" i="1"/>
  <c r="B17416" i="1"/>
  <c r="A17417" i="1"/>
  <c r="B17417" i="1"/>
  <c r="A17418" i="1"/>
  <c r="B17418" i="1"/>
  <c r="A17419" i="1"/>
  <c r="B17419" i="1"/>
  <c r="A17420" i="1"/>
  <c r="B17420" i="1"/>
  <c r="A17421" i="1"/>
  <c r="B17421" i="1"/>
  <c r="A17422" i="1"/>
  <c r="B17422" i="1"/>
  <c r="A17423" i="1"/>
  <c r="B17423" i="1"/>
  <c r="A17424" i="1"/>
  <c r="B17424" i="1"/>
  <c r="A17425" i="1"/>
  <c r="B17425" i="1"/>
  <c r="A17426" i="1"/>
  <c r="B17426" i="1"/>
  <c r="A17427" i="1"/>
  <c r="B17427" i="1"/>
  <c r="A17428" i="1"/>
  <c r="B17428" i="1"/>
  <c r="A17429" i="1"/>
  <c r="B17429" i="1"/>
  <c r="A17430" i="1"/>
  <c r="B17430" i="1"/>
  <c r="A17431" i="1"/>
  <c r="B17431" i="1"/>
  <c r="A17432" i="1"/>
  <c r="B17432" i="1"/>
  <c r="A17433" i="1"/>
  <c r="B17433" i="1"/>
  <c r="A17434" i="1"/>
  <c r="B17434" i="1"/>
  <c r="A17435" i="1"/>
  <c r="B17435" i="1"/>
  <c r="A17436" i="1"/>
  <c r="B17436" i="1"/>
  <c r="A17437" i="1"/>
  <c r="B17437" i="1"/>
  <c r="A17438" i="1"/>
  <c r="B17438" i="1"/>
  <c r="A17439" i="1"/>
  <c r="B17439" i="1"/>
  <c r="A17440" i="1"/>
  <c r="B17440" i="1"/>
  <c r="A17441" i="1"/>
  <c r="B17441" i="1"/>
  <c r="A17442" i="1"/>
  <c r="B17442" i="1"/>
  <c r="A17443" i="1"/>
  <c r="B17443" i="1"/>
  <c r="A17444" i="1"/>
  <c r="B17444" i="1"/>
  <c r="A17445" i="1"/>
  <c r="B17445" i="1"/>
  <c r="A17446" i="1"/>
  <c r="B17446" i="1"/>
  <c r="A17447" i="1"/>
  <c r="B17447" i="1"/>
  <c r="A17448" i="1"/>
  <c r="B17448" i="1"/>
  <c r="A17449" i="1"/>
  <c r="B17449" i="1"/>
  <c r="A17450" i="1"/>
  <c r="B17450" i="1"/>
  <c r="A17451" i="1"/>
  <c r="B17451" i="1"/>
  <c r="A17452" i="1"/>
  <c r="B17452" i="1"/>
  <c r="A17453" i="1"/>
  <c r="B17453" i="1"/>
  <c r="A17454" i="1"/>
  <c r="B17454" i="1"/>
  <c r="A17455" i="1"/>
  <c r="B17455" i="1"/>
  <c r="A17456" i="1"/>
  <c r="B17456" i="1"/>
  <c r="A17457" i="1"/>
  <c r="B17457" i="1"/>
  <c r="A17458" i="1"/>
  <c r="B17458" i="1"/>
  <c r="A17459" i="1"/>
  <c r="B17459" i="1"/>
  <c r="A17460" i="1"/>
  <c r="B17460" i="1"/>
  <c r="A17461" i="1"/>
  <c r="B17461" i="1"/>
  <c r="A17462" i="1"/>
  <c r="B17462" i="1"/>
  <c r="A17463" i="1"/>
  <c r="B17463" i="1"/>
  <c r="A17464" i="1"/>
  <c r="B17464" i="1"/>
  <c r="A17465" i="1"/>
  <c r="B17465" i="1"/>
  <c r="A17466" i="1"/>
  <c r="B17466" i="1"/>
  <c r="A17467" i="1"/>
  <c r="B17467" i="1"/>
  <c r="A17468" i="1"/>
  <c r="B17468" i="1"/>
  <c r="A17469" i="1"/>
  <c r="B17469" i="1"/>
  <c r="A17470" i="1"/>
  <c r="B17470" i="1"/>
  <c r="A17471" i="1"/>
  <c r="B17471" i="1"/>
  <c r="A17472" i="1"/>
  <c r="B17472" i="1"/>
  <c r="A17473" i="1"/>
  <c r="B17473" i="1"/>
  <c r="A17474" i="1"/>
  <c r="B17474" i="1"/>
  <c r="A17475" i="1"/>
  <c r="B17475" i="1"/>
  <c r="A17476" i="1"/>
  <c r="B17476" i="1"/>
  <c r="A17477" i="1"/>
  <c r="B17477" i="1"/>
  <c r="A17478" i="1"/>
  <c r="B17478" i="1"/>
  <c r="A17479" i="1"/>
  <c r="B17479" i="1"/>
  <c r="A17480" i="1"/>
  <c r="B17480" i="1"/>
  <c r="A17481" i="1"/>
  <c r="B17481" i="1"/>
  <c r="A17482" i="1"/>
  <c r="B17482" i="1"/>
  <c r="A17483" i="1"/>
  <c r="B17483" i="1"/>
  <c r="A17484" i="1"/>
  <c r="B17484" i="1"/>
  <c r="A17485" i="1"/>
  <c r="B17485" i="1"/>
  <c r="A17486" i="1"/>
  <c r="B17486" i="1"/>
  <c r="A17487" i="1"/>
  <c r="B17487" i="1"/>
  <c r="A17488" i="1"/>
  <c r="B17488" i="1"/>
  <c r="A17489" i="1"/>
  <c r="B17489" i="1"/>
  <c r="A17490" i="1"/>
  <c r="B17490" i="1"/>
  <c r="A17491" i="1"/>
  <c r="B17491" i="1"/>
  <c r="A17492" i="1"/>
  <c r="B17492" i="1"/>
  <c r="A17493" i="1"/>
  <c r="B17493" i="1"/>
  <c r="A17494" i="1"/>
  <c r="B17494" i="1"/>
  <c r="A17495" i="1"/>
  <c r="B17495" i="1"/>
  <c r="A17496" i="1"/>
  <c r="B17496" i="1"/>
  <c r="A17497" i="1"/>
  <c r="B17497" i="1"/>
  <c r="A17498" i="1"/>
  <c r="B17498" i="1"/>
  <c r="A17499" i="1"/>
  <c r="B17499" i="1"/>
  <c r="A17500" i="1"/>
  <c r="B17500" i="1"/>
  <c r="A17501" i="1"/>
  <c r="B17501" i="1"/>
  <c r="A17502" i="1"/>
  <c r="B17502" i="1"/>
  <c r="A17503" i="1"/>
  <c r="B17503" i="1"/>
  <c r="A17504" i="1"/>
  <c r="B17504" i="1"/>
  <c r="A17505" i="1"/>
  <c r="B17505" i="1"/>
  <c r="A17506" i="1"/>
  <c r="B17506" i="1"/>
  <c r="A17507" i="1"/>
  <c r="B17507" i="1"/>
  <c r="A17508" i="1"/>
  <c r="B17508" i="1"/>
  <c r="A17509" i="1"/>
  <c r="B17509" i="1"/>
  <c r="A17510" i="1"/>
  <c r="B17510" i="1"/>
  <c r="A17511" i="1"/>
  <c r="B17511" i="1"/>
  <c r="A17512" i="1"/>
  <c r="B17512" i="1"/>
  <c r="A17513" i="1"/>
  <c r="B17513" i="1"/>
  <c r="A17514" i="1"/>
  <c r="B17514" i="1"/>
  <c r="A17515" i="1"/>
  <c r="B17515" i="1"/>
  <c r="A17516" i="1"/>
  <c r="B17516" i="1"/>
  <c r="A17517" i="1"/>
  <c r="B17517" i="1"/>
  <c r="A17518" i="1"/>
  <c r="B17518" i="1"/>
  <c r="A17519" i="1"/>
  <c r="B17519" i="1"/>
  <c r="A17520" i="1"/>
  <c r="B17520" i="1"/>
  <c r="A17521" i="1"/>
  <c r="B17521" i="1"/>
  <c r="A17522" i="1"/>
  <c r="B17522" i="1"/>
  <c r="A17523" i="1"/>
  <c r="B17523" i="1"/>
  <c r="A17524" i="1"/>
  <c r="B17524" i="1"/>
  <c r="A17525" i="1"/>
  <c r="B17525" i="1"/>
  <c r="A17526" i="1"/>
  <c r="B17526" i="1"/>
  <c r="A17527" i="1"/>
  <c r="B17527" i="1"/>
  <c r="A17528" i="1"/>
  <c r="B17528" i="1"/>
  <c r="A17529" i="1"/>
  <c r="B17529" i="1"/>
  <c r="A17530" i="1"/>
  <c r="B17530" i="1"/>
  <c r="A17531" i="1"/>
  <c r="B17531" i="1"/>
  <c r="A17532" i="1"/>
  <c r="B17532" i="1"/>
  <c r="A17533" i="1"/>
  <c r="B17533" i="1"/>
  <c r="A17534" i="1"/>
  <c r="B17534" i="1"/>
  <c r="A17535" i="1"/>
  <c r="B17535" i="1"/>
  <c r="A17536" i="1"/>
  <c r="B17536" i="1"/>
  <c r="A17537" i="1"/>
  <c r="B17537" i="1"/>
  <c r="A17538" i="1"/>
  <c r="B17538" i="1"/>
  <c r="A17539" i="1"/>
  <c r="B17539" i="1"/>
  <c r="A17540" i="1"/>
  <c r="B17540" i="1"/>
  <c r="A17541" i="1"/>
  <c r="B17541" i="1"/>
  <c r="A17542" i="1"/>
  <c r="B17542" i="1"/>
  <c r="A17543" i="1"/>
  <c r="B17543" i="1"/>
  <c r="A17544" i="1"/>
  <c r="B17544" i="1"/>
  <c r="A17545" i="1"/>
  <c r="B17545" i="1"/>
  <c r="A17546" i="1"/>
  <c r="B17546" i="1"/>
  <c r="A17547" i="1"/>
  <c r="B17547" i="1"/>
  <c r="A17548" i="1"/>
  <c r="B17548" i="1"/>
  <c r="A17549" i="1"/>
  <c r="B17549" i="1"/>
  <c r="A17550" i="1"/>
  <c r="B17550" i="1"/>
  <c r="A17551" i="1"/>
  <c r="B17551" i="1"/>
  <c r="A17552" i="1"/>
  <c r="B17552" i="1"/>
  <c r="A17553" i="1"/>
  <c r="B17553" i="1"/>
  <c r="A17554" i="1"/>
  <c r="B17554" i="1"/>
  <c r="A17555" i="1"/>
  <c r="B17555" i="1"/>
  <c r="A17556" i="1"/>
  <c r="B17556" i="1"/>
  <c r="A17557" i="1"/>
  <c r="B17557" i="1"/>
  <c r="A17558" i="1"/>
  <c r="B17558" i="1"/>
  <c r="A17559" i="1"/>
  <c r="B17559" i="1"/>
  <c r="A17560" i="1"/>
  <c r="B17560" i="1"/>
  <c r="A17561" i="1"/>
  <c r="B17561" i="1"/>
  <c r="A17562" i="1"/>
  <c r="B17562" i="1"/>
  <c r="A17563" i="1"/>
  <c r="B17563" i="1"/>
  <c r="A17564" i="1"/>
  <c r="B17564" i="1"/>
  <c r="A17565" i="1"/>
  <c r="B17565" i="1"/>
  <c r="A17566" i="1"/>
  <c r="B17566" i="1"/>
  <c r="A17567" i="1"/>
  <c r="B17567" i="1"/>
  <c r="A17568" i="1"/>
  <c r="B17568" i="1"/>
  <c r="A17569" i="1"/>
  <c r="B17569" i="1"/>
  <c r="A17570" i="1"/>
  <c r="B17570" i="1"/>
  <c r="A17571" i="1"/>
  <c r="B17571" i="1"/>
  <c r="A17572" i="1"/>
  <c r="B17572" i="1"/>
  <c r="A17573" i="1"/>
  <c r="B17573" i="1"/>
  <c r="A17574" i="1"/>
  <c r="B17574" i="1"/>
  <c r="A17575" i="1"/>
  <c r="B17575" i="1"/>
  <c r="A17576" i="1"/>
  <c r="B17576" i="1"/>
  <c r="A17577" i="1"/>
  <c r="B17577" i="1"/>
  <c r="A17578" i="1"/>
  <c r="B17578" i="1"/>
  <c r="A17579" i="1"/>
  <c r="B17579" i="1"/>
  <c r="A17580" i="1"/>
  <c r="B17580" i="1"/>
  <c r="A17581" i="1"/>
  <c r="B17581" i="1"/>
  <c r="A17582" i="1"/>
  <c r="B17582" i="1"/>
  <c r="A17583" i="1"/>
  <c r="B17583" i="1"/>
  <c r="A17584" i="1"/>
  <c r="B17584" i="1"/>
  <c r="A17585" i="1"/>
  <c r="B17585" i="1"/>
  <c r="A17586" i="1"/>
  <c r="B17586" i="1"/>
  <c r="A17587" i="1"/>
  <c r="B17587" i="1"/>
  <c r="A17588" i="1"/>
  <c r="B17588" i="1"/>
  <c r="A17589" i="1"/>
  <c r="B17589" i="1"/>
  <c r="A17590" i="1"/>
  <c r="B17590" i="1"/>
  <c r="A17591" i="1"/>
  <c r="B17591" i="1"/>
  <c r="A17592" i="1"/>
  <c r="B17592" i="1"/>
  <c r="A17593" i="1"/>
  <c r="B17593" i="1"/>
  <c r="A17594" i="1"/>
  <c r="B17594" i="1"/>
  <c r="A17595" i="1"/>
  <c r="B17595" i="1"/>
  <c r="A17596" i="1"/>
  <c r="B17596" i="1"/>
  <c r="A17597" i="1"/>
  <c r="B17597" i="1"/>
  <c r="A17598" i="1"/>
  <c r="B17598" i="1"/>
  <c r="A17599" i="1"/>
  <c r="B17599" i="1"/>
  <c r="A17600" i="1"/>
  <c r="B17600" i="1"/>
  <c r="A17601" i="1"/>
  <c r="B17601" i="1"/>
  <c r="A17602" i="1"/>
  <c r="B17602" i="1"/>
  <c r="A17603" i="1"/>
  <c r="B17603" i="1"/>
  <c r="A17604" i="1"/>
  <c r="B17604" i="1"/>
  <c r="A17605" i="1"/>
  <c r="B17605" i="1"/>
  <c r="A17606" i="1"/>
  <c r="B17606" i="1"/>
  <c r="A17607" i="1"/>
  <c r="B17607" i="1"/>
  <c r="A17608" i="1"/>
  <c r="B17608" i="1"/>
  <c r="A17609" i="1"/>
  <c r="B17609" i="1"/>
  <c r="A17610" i="1"/>
  <c r="B17610" i="1"/>
  <c r="A17611" i="1"/>
  <c r="B17611" i="1"/>
  <c r="A17612" i="1"/>
  <c r="B17612" i="1"/>
  <c r="A17613" i="1"/>
  <c r="B17613" i="1"/>
  <c r="A17614" i="1"/>
  <c r="B17614" i="1"/>
  <c r="A17615" i="1"/>
  <c r="B17615" i="1"/>
  <c r="A17616" i="1"/>
  <c r="B17616" i="1"/>
  <c r="A17617" i="1"/>
  <c r="B17617" i="1"/>
  <c r="A17618" i="1"/>
  <c r="B17618" i="1"/>
  <c r="A17619" i="1"/>
  <c r="B17619" i="1"/>
  <c r="A17620" i="1"/>
  <c r="B17620" i="1"/>
  <c r="A17621" i="1"/>
  <c r="B17621" i="1"/>
  <c r="A17622" i="1"/>
  <c r="B17622" i="1"/>
  <c r="A17623" i="1"/>
  <c r="B17623" i="1"/>
  <c r="A17624" i="1"/>
  <c r="B17624" i="1"/>
  <c r="A17625" i="1"/>
  <c r="B17625" i="1"/>
  <c r="A17626" i="1"/>
  <c r="B17626" i="1"/>
  <c r="A17627" i="1"/>
  <c r="B17627" i="1"/>
  <c r="A17628" i="1"/>
  <c r="B17628" i="1"/>
  <c r="A17629" i="1"/>
  <c r="B17629" i="1"/>
  <c r="A17630" i="1"/>
  <c r="B17630" i="1"/>
  <c r="A17631" i="1"/>
  <c r="B17631" i="1"/>
  <c r="A17632" i="1"/>
  <c r="B17632" i="1"/>
  <c r="A17633" i="1"/>
  <c r="B17633" i="1"/>
  <c r="A17634" i="1"/>
  <c r="B17634" i="1"/>
  <c r="A17635" i="1"/>
  <c r="B17635" i="1"/>
  <c r="A17636" i="1"/>
  <c r="B17636" i="1"/>
  <c r="A17637" i="1"/>
  <c r="B17637" i="1"/>
  <c r="A17638" i="1"/>
  <c r="B17638" i="1"/>
  <c r="A17639" i="1"/>
  <c r="B17639" i="1"/>
  <c r="A17640" i="1"/>
  <c r="B17640" i="1"/>
  <c r="A17641" i="1"/>
  <c r="B17641" i="1"/>
  <c r="A17642" i="1"/>
  <c r="B17642" i="1"/>
  <c r="A17643" i="1"/>
  <c r="B17643" i="1"/>
  <c r="A17644" i="1"/>
  <c r="B17644" i="1"/>
  <c r="A17645" i="1"/>
  <c r="B17645" i="1"/>
  <c r="A17646" i="1"/>
  <c r="B17646" i="1"/>
  <c r="A17647" i="1"/>
  <c r="B17647" i="1"/>
  <c r="A17648" i="1"/>
  <c r="B17648" i="1"/>
  <c r="A17649" i="1"/>
  <c r="B17649" i="1"/>
  <c r="A17650" i="1"/>
  <c r="B17650" i="1"/>
  <c r="A17651" i="1"/>
  <c r="B17651" i="1"/>
  <c r="A17652" i="1"/>
  <c r="B17652" i="1"/>
  <c r="A17653" i="1"/>
  <c r="B17653" i="1"/>
  <c r="A17654" i="1"/>
  <c r="B17654" i="1"/>
  <c r="A17655" i="1"/>
  <c r="B17655" i="1"/>
  <c r="A17656" i="1"/>
  <c r="B17656" i="1"/>
  <c r="A17657" i="1"/>
  <c r="B17657" i="1"/>
  <c r="A17658" i="1"/>
  <c r="B17658" i="1"/>
  <c r="A17659" i="1"/>
  <c r="B17659" i="1"/>
  <c r="A17660" i="1"/>
  <c r="B17660" i="1"/>
  <c r="A17661" i="1"/>
  <c r="B17661" i="1"/>
  <c r="A17662" i="1"/>
  <c r="B17662" i="1"/>
  <c r="A17663" i="1"/>
  <c r="B17663" i="1"/>
  <c r="A17664" i="1"/>
  <c r="B17664" i="1"/>
  <c r="A17665" i="1"/>
  <c r="B17665" i="1"/>
  <c r="A17666" i="1"/>
  <c r="B17666" i="1"/>
  <c r="A17667" i="1"/>
  <c r="B17667" i="1"/>
  <c r="A17668" i="1"/>
  <c r="B17668" i="1"/>
  <c r="A17669" i="1"/>
  <c r="B17669" i="1"/>
  <c r="A17670" i="1"/>
  <c r="B17670" i="1"/>
  <c r="A17671" i="1"/>
  <c r="B17671" i="1"/>
  <c r="A17672" i="1"/>
  <c r="B17672" i="1"/>
  <c r="A17673" i="1"/>
  <c r="B17673" i="1"/>
  <c r="A17674" i="1"/>
  <c r="B17674" i="1"/>
  <c r="A17675" i="1"/>
  <c r="B17675" i="1"/>
  <c r="A17676" i="1"/>
  <c r="B17676" i="1"/>
  <c r="A17677" i="1"/>
  <c r="B17677" i="1"/>
  <c r="A17678" i="1"/>
  <c r="B17678" i="1"/>
  <c r="A17679" i="1"/>
  <c r="B17679" i="1"/>
  <c r="A17680" i="1"/>
  <c r="B17680" i="1"/>
  <c r="A17681" i="1"/>
  <c r="B17681" i="1"/>
  <c r="A17682" i="1"/>
  <c r="B17682" i="1"/>
  <c r="A17683" i="1"/>
  <c r="B17683" i="1"/>
  <c r="A17684" i="1"/>
  <c r="B17684" i="1"/>
  <c r="A17685" i="1"/>
  <c r="B17685" i="1"/>
  <c r="A17686" i="1"/>
  <c r="B17686" i="1"/>
  <c r="A17687" i="1"/>
  <c r="B17687" i="1"/>
  <c r="A17688" i="1"/>
  <c r="B17688" i="1"/>
  <c r="A17689" i="1"/>
  <c r="B17689" i="1"/>
  <c r="A17690" i="1"/>
  <c r="B17690" i="1"/>
  <c r="A17691" i="1"/>
  <c r="B17691" i="1"/>
  <c r="A17692" i="1"/>
  <c r="B17692" i="1"/>
  <c r="A17693" i="1"/>
  <c r="B17693" i="1"/>
  <c r="A17694" i="1"/>
  <c r="B17694" i="1"/>
  <c r="A17695" i="1"/>
  <c r="B17695" i="1"/>
  <c r="A17696" i="1"/>
  <c r="B17696" i="1"/>
  <c r="A17697" i="1"/>
  <c r="B17697" i="1"/>
  <c r="A17698" i="1"/>
  <c r="B17698" i="1"/>
  <c r="A17699" i="1"/>
  <c r="B17699" i="1"/>
  <c r="A17700" i="1"/>
  <c r="B17700" i="1"/>
  <c r="A17701" i="1"/>
  <c r="B17701" i="1"/>
  <c r="A17702" i="1"/>
  <c r="B17702" i="1"/>
  <c r="A17703" i="1"/>
  <c r="B17703" i="1"/>
  <c r="A17704" i="1"/>
  <c r="B17704" i="1"/>
  <c r="A17705" i="1"/>
  <c r="B17705" i="1"/>
  <c r="A17706" i="1"/>
  <c r="B17706" i="1"/>
  <c r="A17707" i="1"/>
  <c r="B17707" i="1"/>
  <c r="A17708" i="1"/>
  <c r="B17708" i="1"/>
  <c r="A17709" i="1"/>
  <c r="B17709" i="1"/>
  <c r="A17710" i="1"/>
  <c r="B17710" i="1"/>
  <c r="A17711" i="1"/>
  <c r="B17711" i="1"/>
  <c r="A17712" i="1"/>
  <c r="B17712" i="1"/>
  <c r="A17713" i="1"/>
  <c r="B17713" i="1"/>
  <c r="A17714" i="1"/>
  <c r="B17714" i="1"/>
  <c r="A17715" i="1"/>
  <c r="B17715" i="1"/>
  <c r="A17716" i="1"/>
  <c r="B17716" i="1"/>
  <c r="A17717" i="1"/>
  <c r="B17717" i="1"/>
  <c r="A17718" i="1"/>
  <c r="B17718" i="1"/>
  <c r="A17719" i="1"/>
  <c r="B17719" i="1"/>
  <c r="A17720" i="1"/>
  <c r="B17720" i="1"/>
  <c r="A17721" i="1"/>
  <c r="B17721" i="1"/>
  <c r="A17722" i="1"/>
  <c r="B17722" i="1"/>
  <c r="A17723" i="1"/>
  <c r="B17723" i="1"/>
  <c r="A17724" i="1"/>
  <c r="B17724" i="1"/>
  <c r="A17725" i="1"/>
  <c r="B17725" i="1"/>
  <c r="A17726" i="1"/>
  <c r="B17726" i="1"/>
  <c r="A17727" i="1"/>
  <c r="B17727" i="1"/>
  <c r="A17728" i="1"/>
  <c r="B17728" i="1"/>
  <c r="A17729" i="1"/>
  <c r="B17729" i="1"/>
  <c r="A17730" i="1"/>
  <c r="B17730" i="1"/>
  <c r="A17731" i="1"/>
  <c r="B17731" i="1"/>
  <c r="A17732" i="1"/>
  <c r="B17732" i="1"/>
  <c r="A17733" i="1"/>
  <c r="B17733" i="1"/>
  <c r="A17734" i="1"/>
  <c r="B17734" i="1"/>
  <c r="A17735" i="1"/>
  <c r="B17735" i="1"/>
  <c r="A17736" i="1"/>
  <c r="B17736" i="1"/>
  <c r="A17737" i="1"/>
  <c r="B17737" i="1"/>
  <c r="A17738" i="1"/>
  <c r="B17738" i="1"/>
  <c r="A17739" i="1"/>
  <c r="B17739" i="1"/>
  <c r="A17740" i="1"/>
  <c r="B17740" i="1"/>
  <c r="A17741" i="1"/>
  <c r="B17741" i="1"/>
  <c r="A17742" i="1"/>
  <c r="B17742" i="1"/>
  <c r="A17743" i="1"/>
  <c r="B17743" i="1"/>
  <c r="A17744" i="1"/>
  <c r="B17744" i="1"/>
  <c r="A17745" i="1"/>
  <c r="B17745" i="1"/>
  <c r="A17746" i="1"/>
  <c r="B17746" i="1"/>
  <c r="A17747" i="1"/>
  <c r="B17747" i="1"/>
  <c r="A17748" i="1"/>
  <c r="B17748" i="1"/>
  <c r="A17749" i="1"/>
  <c r="B17749" i="1"/>
  <c r="A17750" i="1"/>
  <c r="B17750" i="1"/>
  <c r="A17751" i="1"/>
  <c r="B17751" i="1"/>
  <c r="A17752" i="1"/>
  <c r="B17752" i="1"/>
  <c r="A17753" i="1"/>
  <c r="B17753" i="1"/>
  <c r="A17754" i="1"/>
  <c r="B17754" i="1"/>
  <c r="A17755" i="1"/>
  <c r="B17755" i="1"/>
  <c r="A17756" i="1"/>
  <c r="B17756" i="1"/>
  <c r="A17757" i="1"/>
  <c r="B17757" i="1"/>
  <c r="A17758" i="1"/>
  <c r="B17758" i="1"/>
  <c r="A17759" i="1"/>
  <c r="B17759" i="1"/>
  <c r="A17760" i="1"/>
  <c r="B17760" i="1"/>
  <c r="A17761" i="1"/>
  <c r="B17761" i="1"/>
  <c r="A17762" i="1"/>
  <c r="B17762" i="1"/>
  <c r="A17763" i="1"/>
  <c r="B17763" i="1"/>
  <c r="A17764" i="1"/>
  <c r="B17764" i="1"/>
  <c r="A17765" i="1"/>
  <c r="B17765" i="1"/>
  <c r="A17766" i="1"/>
  <c r="B17766" i="1"/>
  <c r="A17767" i="1"/>
  <c r="B17767" i="1"/>
  <c r="A17768" i="1"/>
  <c r="B17768" i="1"/>
  <c r="A17769" i="1"/>
  <c r="B17769" i="1"/>
  <c r="A17770" i="1"/>
  <c r="B17770" i="1"/>
  <c r="A17771" i="1"/>
  <c r="B17771" i="1"/>
  <c r="A17772" i="1"/>
  <c r="B17772" i="1"/>
  <c r="A17773" i="1"/>
  <c r="B17773" i="1"/>
  <c r="A17774" i="1"/>
  <c r="B17774" i="1"/>
  <c r="A17775" i="1"/>
  <c r="B17775" i="1"/>
  <c r="A17776" i="1"/>
  <c r="B17776" i="1"/>
  <c r="A17777" i="1"/>
  <c r="B17777" i="1"/>
  <c r="A17778" i="1"/>
  <c r="B17778" i="1"/>
  <c r="A17779" i="1"/>
  <c r="B17779" i="1"/>
  <c r="A17780" i="1"/>
  <c r="B17780" i="1"/>
  <c r="A17781" i="1"/>
  <c r="B17781" i="1"/>
  <c r="A17782" i="1"/>
  <c r="B17782" i="1"/>
  <c r="A17783" i="1"/>
  <c r="B17783" i="1"/>
  <c r="A17784" i="1"/>
  <c r="B17784" i="1"/>
  <c r="A17785" i="1"/>
  <c r="B17785" i="1"/>
  <c r="A17786" i="1"/>
  <c r="B17786" i="1"/>
  <c r="A17787" i="1"/>
  <c r="B17787" i="1"/>
  <c r="A17788" i="1"/>
  <c r="B17788" i="1"/>
  <c r="A17789" i="1"/>
  <c r="B17789" i="1"/>
  <c r="A17790" i="1"/>
  <c r="B17790" i="1"/>
  <c r="A17791" i="1"/>
  <c r="B17791" i="1"/>
  <c r="A17792" i="1"/>
  <c r="B17792" i="1"/>
  <c r="A17793" i="1"/>
  <c r="B17793" i="1"/>
  <c r="A17794" i="1"/>
  <c r="B17794" i="1"/>
  <c r="A17795" i="1"/>
  <c r="B17795" i="1"/>
  <c r="A17796" i="1"/>
  <c r="B17796" i="1"/>
  <c r="A17797" i="1"/>
  <c r="B17797" i="1"/>
  <c r="A17798" i="1"/>
  <c r="B17798" i="1"/>
  <c r="A17799" i="1"/>
  <c r="B17799" i="1"/>
  <c r="A17800" i="1"/>
  <c r="B17800" i="1"/>
  <c r="A17801" i="1"/>
  <c r="B17801" i="1"/>
  <c r="A17802" i="1"/>
  <c r="B17802" i="1"/>
  <c r="A17803" i="1"/>
  <c r="B17803" i="1"/>
  <c r="A17804" i="1"/>
  <c r="B17804" i="1"/>
  <c r="A17805" i="1"/>
  <c r="B17805" i="1"/>
  <c r="A17806" i="1"/>
  <c r="B17806" i="1"/>
  <c r="A17807" i="1"/>
  <c r="B17807" i="1"/>
  <c r="A17808" i="1"/>
  <c r="B17808" i="1"/>
  <c r="A17809" i="1"/>
  <c r="B17809" i="1"/>
  <c r="A17810" i="1"/>
  <c r="B17810" i="1"/>
  <c r="A17811" i="1"/>
  <c r="B17811" i="1"/>
  <c r="A17812" i="1"/>
  <c r="B17812" i="1"/>
  <c r="A17813" i="1"/>
  <c r="B17813" i="1"/>
  <c r="A17814" i="1"/>
  <c r="B17814" i="1"/>
  <c r="A17815" i="1"/>
  <c r="B17815" i="1"/>
  <c r="A17816" i="1"/>
  <c r="B17816" i="1"/>
  <c r="A17817" i="1"/>
  <c r="B17817" i="1"/>
  <c r="A17818" i="1"/>
  <c r="B17818" i="1"/>
  <c r="A17819" i="1"/>
  <c r="B17819" i="1"/>
  <c r="A17820" i="1"/>
  <c r="B17820" i="1"/>
  <c r="A17821" i="1"/>
  <c r="B17821" i="1"/>
  <c r="A17822" i="1"/>
  <c r="B17822" i="1"/>
  <c r="A17823" i="1"/>
  <c r="B17823" i="1"/>
  <c r="A17824" i="1"/>
  <c r="B17824" i="1"/>
  <c r="A17825" i="1"/>
  <c r="B17825" i="1"/>
  <c r="A17826" i="1"/>
  <c r="B17826" i="1"/>
  <c r="A17827" i="1"/>
  <c r="B17827" i="1"/>
  <c r="A17828" i="1"/>
  <c r="B17828" i="1"/>
  <c r="A17829" i="1"/>
  <c r="B17829" i="1"/>
  <c r="A17830" i="1"/>
  <c r="B17830" i="1"/>
  <c r="A17831" i="1"/>
  <c r="B17831" i="1"/>
  <c r="A17832" i="1"/>
  <c r="B17832" i="1"/>
  <c r="A17833" i="1"/>
  <c r="B17833" i="1"/>
  <c r="A17834" i="1"/>
  <c r="B17834" i="1"/>
  <c r="A17835" i="1"/>
  <c r="B17835" i="1"/>
  <c r="A17836" i="1"/>
  <c r="B17836" i="1"/>
  <c r="A17837" i="1"/>
  <c r="B17837" i="1"/>
  <c r="A17838" i="1"/>
  <c r="B17838" i="1"/>
  <c r="A17839" i="1"/>
  <c r="B17839" i="1"/>
  <c r="A17840" i="1"/>
  <c r="B17840" i="1"/>
  <c r="A17841" i="1"/>
  <c r="B17841" i="1"/>
  <c r="A17842" i="1"/>
  <c r="B17842" i="1"/>
  <c r="A17843" i="1"/>
  <c r="B17843" i="1"/>
  <c r="A17844" i="1"/>
  <c r="B17844" i="1"/>
  <c r="A17845" i="1"/>
  <c r="B17845" i="1"/>
  <c r="A17846" i="1"/>
  <c r="B17846" i="1"/>
  <c r="A17847" i="1"/>
  <c r="B17847" i="1"/>
  <c r="A17848" i="1"/>
  <c r="B17848" i="1"/>
  <c r="A17849" i="1"/>
  <c r="B17849" i="1"/>
  <c r="A17850" i="1"/>
  <c r="B17850" i="1"/>
  <c r="A17851" i="1"/>
  <c r="B17851" i="1"/>
  <c r="A17852" i="1"/>
  <c r="B17852" i="1"/>
  <c r="A17853" i="1"/>
  <c r="B17853" i="1"/>
  <c r="A17854" i="1"/>
  <c r="B17854" i="1"/>
  <c r="A17855" i="1"/>
  <c r="B17855" i="1"/>
  <c r="A17856" i="1"/>
  <c r="B17856" i="1"/>
  <c r="A17857" i="1"/>
  <c r="B17857" i="1"/>
  <c r="A17858" i="1"/>
  <c r="B17858" i="1"/>
  <c r="A17859" i="1"/>
  <c r="B17859" i="1"/>
  <c r="A17860" i="1"/>
  <c r="B17860" i="1"/>
  <c r="A17861" i="1"/>
  <c r="B17861" i="1"/>
  <c r="A17862" i="1"/>
  <c r="B17862" i="1"/>
  <c r="A17863" i="1"/>
  <c r="B17863" i="1"/>
  <c r="A17864" i="1"/>
  <c r="B17864" i="1"/>
  <c r="A17865" i="1"/>
  <c r="B17865" i="1"/>
  <c r="A17866" i="1"/>
  <c r="B17866" i="1"/>
  <c r="A17867" i="1"/>
  <c r="B17867" i="1"/>
  <c r="A17868" i="1"/>
  <c r="B17868" i="1"/>
  <c r="A17869" i="1"/>
  <c r="B17869" i="1"/>
  <c r="A17870" i="1"/>
  <c r="B17870" i="1"/>
  <c r="A17871" i="1"/>
  <c r="B17871" i="1"/>
  <c r="A17872" i="1"/>
  <c r="B17872" i="1"/>
  <c r="A17873" i="1"/>
  <c r="B17873" i="1"/>
  <c r="A17874" i="1"/>
  <c r="B17874" i="1"/>
  <c r="A17875" i="1"/>
  <c r="B17875" i="1"/>
  <c r="A17876" i="1"/>
  <c r="B17876" i="1"/>
  <c r="A17877" i="1"/>
  <c r="B17877" i="1"/>
  <c r="A17878" i="1"/>
  <c r="B17878" i="1"/>
  <c r="A17879" i="1"/>
  <c r="B17879" i="1"/>
  <c r="A17880" i="1"/>
  <c r="B17880" i="1"/>
  <c r="A17881" i="1"/>
  <c r="B17881" i="1"/>
  <c r="A17882" i="1"/>
  <c r="B17882" i="1"/>
  <c r="A17883" i="1"/>
  <c r="B17883" i="1"/>
  <c r="A17884" i="1"/>
  <c r="B17884" i="1"/>
  <c r="A17885" i="1"/>
  <c r="B17885" i="1"/>
  <c r="A17886" i="1"/>
  <c r="B17886" i="1"/>
  <c r="A17887" i="1"/>
  <c r="B17887" i="1"/>
  <c r="A17888" i="1"/>
  <c r="B17888" i="1"/>
  <c r="A17889" i="1"/>
  <c r="B17889" i="1"/>
  <c r="A17890" i="1"/>
  <c r="B17890" i="1"/>
  <c r="A17891" i="1"/>
  <c r="B17891" i="1"/>
  <c r="A17892" i="1"/>
  <c r="B17892" i="1"/>
  <c r="A17893" i="1"/>
  <c r="B17893" i="1"/>
  <c r="A17894" i="1"/>
  <c r="B17894" i="1"/>
  <c r="A17895" i="1"/>
  <c r="B17895" i="1"/>
  <c r="A17896" i="1"/>
  <c r="B17896" i="1"/>
  <c r="A17897" i="1"/>
  <c r="B17897" i="1"/>
  <c r="A17898" i="1"/>
  <c r="B17898" i="1"/>
  <c r="A17899" i="1"/>
  <c r="B17899" i="1"/>
  <c r="A17900" i="1"/>
  <c r="B17900" i="1"/>
  <c r="A17901" i="1"/>
  <c r="B17901" i="1"/>
  <c r="A17902" i="1"/>
  <c r="B17902" i="1"/>
  <c r="A17903" i="1"/>
  <c r="B17903" i="1"/>
  <c r="A17904" i="1"/>
  <c r="B17904" i="1"/>
  <c r="A17905" i="1"/>
  <c r="B17905" i="1"/>
  <c r="A17906" i="1"/>
  <c r="B17906" i="1"/>
  <c r="A17907" i="1"/>
  <c r="B17907" i="1"/>
  <c r="A17908" i="1"/>
  <c r="B17908" i="1"/>
  <c r="A17909" i="1"/>
  <c r="B17909" i="1"/>
  <c r="A17910" i="1"/>
  <c r="B17910" i="1"/>
  <c r="A17911" i="1"/>
  <c r="B17911" i="1"/>
  <c r="A17912" i="1"/>
  <c r="B17912" i="1"/>
  <c r="A17913" i="1"/>
  <c r="B17913" i="1"/>
  <c r="A17914" i="1"/>
  <c r="B17914" i="1"/>
  <c r="A17915" i="1"/>
  <c r="B17915" i="1"/>
  <c r="A17916" i="1"/>
  <c r="B17916" i="1"/>
  <c r="A17917" i="1"/>
  <c r="B17917" i="1"/>
  <c r="A17918" i="1"/>
  <c r="B17918" i="1"/>
  <c r="A17919" i="1"/>
  <c r="B17919" i="1"/>
  <c r="A17920" i="1"/>
  <c r="B17920" i="1"/>
  <c r="A17921" i="1"/>
  <c r="B17921" i="1"/>
  <c r="A17922" i="1"/>
  <c r="B17922" i="1"/>
  <c r="A17923" i="1"/>
  <c r="B17923" i="1"/>
  <c r="A17924" i="1"/>
  <c r="B17924" i="1"/>
  <c r="A17925" i="1"/>
  <c r="B17925" i="1"/>
  <c r="A17926" i="1"/>
  <c r="B17926" i="1"/>
  <c r="A17927" i="1"/>
  <c r="B17927" i="1"/>
  <c r="A17928" i="1"/>
  <c r="B17928" i="1"/>
  <c r="A17929" i="1"/>
  <c r="B17929" i="1"/>
  <c r="A17930" i="1"/>
  <c r="B17930" i="1"/>
  <c r="A17931" i="1"/>
  <c r="B17931" i="1"/>
  <c r="A17932" i="1"/>
  <c r="B17932" i="1"/>
  <c r="A17933" i="1"/>
  <c r="B17933" i="1"/>
  <c r="A17934" i="1"/>
  <c r="B17934" i="1"/>
  <c r="A17935" i="1"/>
  <c r="B17935" i="1"/>
  <c r="A17936" i="1"/>
  <c r="B17936" i="1"/>
  <c r="A17937" i="1"/>
  <c r="B17937" i="1"/>
  <c r="A17938" i="1"/>
  <c r="B17938" i="1"/>
  <c r="A17939" i="1"/>
  <c r="B17939" i="1"/>
  <c r="A17940" i="1"/>
  <c r="B17940" i="1"/>
  <c r="A17941" i="1"/>
  <c r="B17941" i="1"/>
  <c r="A17942" i="1"/>
  <c r="B17942" i="1"/>
  <c r="A17943" i="1"/>
  <c r="B17943" i="1"/>
  <c r="A17944" i="1"/>
  <c r="B17944" i="1"/>
  <c r="A17945" i="1"/>
  <c r="B17945" i="1"/>
  <c r="A17946" i="1"/>
  <c r="B17946" i="1"/>
  <c r="A17947" i="1"/>
  <c r="B17947" i="1"/>
  <c r="A17948" i="1"/>
  <c r="B17948" i="1"/>
  <c r="A17949" i="1"/>
  <c r="B17949" i="1"/>
  <c r="A17950" i="1"/>
  <c r="B17950" i="1"/>
  <c r="A17951" i="1"/>
  <c r="B17951" i="1"/>
  <c r="A17952" i="1"/>
  <c r="B17952" i="1"/>
  <c r="A17953" i="1"/>
  <c r="B17953" i="1"/>
  <c r="A17954" i="1"/>
  <c r="B17954" i="1"/>
  <c r="A17955" i="1"/>
  <c r="B17955" i="1"/>
  <c r="A17956" i="1"/>
  <c r="B17956" i="1"/>
  <c r="A17957" i="1"/>
  <c r="B17957" i="1"/>
  <c r="A17958" i="1"/>
  <c r="B17958" i="1"/>
  <c r="A17959" i="1"/>
  <c r="B17959" i="1"/>
  <c r="A17960" i="1"/>
  <c r="B17960" i="1"/>
  <c r="A17961" i="1"/>
  <c r="B17961" i="1"/>
  <c r="A17962" i="1"/>
  <c r="B17962" i="1"/>
  <c r="A17963" i="1"/>
  <c r="B17963" i="1"/>
  <c r="A17964" i="1"/>
  <c r="B17964" i="1"/>
  <c r="A17965" i="1"/>
  <c r="B17965" i="1"/>
  <c r="A17966" i="1"/>
  <c r="B17966" i="1"/>
  <c r="A17967" i="1"/>
  <c r="B17967" i="1"/>
  <c r="A17968" i="1"/>
  <c r="B17968" i="1"/>
  <c r="A17969" i="1"/>
  <c r="B17969" i="1"/>
  <c r="A17970" i="1"/>
  <c r="B17970" i="1"/>
  <c r="A17971" i="1"/>
  <c r="B17971" i="1"/>
  <c r="A17972" i="1"/>
  <c r="B17972" i="1"/>
  <c r="A17973" i="1"/>
  <c r="B17973" i="1"/>
  <c r="A17974" i="1"/>
  <c r="B17974" i="1"/>
  <c r="A17975" i="1"/>
  <c r="B17975" i="1"/>
  <c r="A17976" i="1"/>
  <c r="B17976" i="1"/>
  <c r="A17977" i="1"/>
  <c r="B17977" i="1"/>
  <c r="A17978" i="1"/>
  <c r="B17978" i="1"/>
  <c r="A17979" i="1"/>
  <c r="B17979" i="1"/>
  <c r="A17980" i="1"/>
  <c r="B17980" i="1"/>
  <c r="A17981" i="1"/>
  <c r="B17981" i="1"/>
  <c r="A17982" i="1"/>
  <c r="B17982" i="1"/>
  <c r="A17983" i="1"/>
  <c r="B17983" i="1"/>
  <c r="A17984" i="1"/>
  <c r="B17984" i="1"/>
  <c r="A17985" i="1"/>
  <c r="B17985" i="1"/>
  <c r="A17986" i="1"/>
  <c r="B17986" i="1"/>
  <c r="A17987" i="1"/>
  <c r="B17987" i="1"/>
  <c r="A17988" i="1"/>
  <c r="B17988" i="1"/>
  <c r="A17989" i="1"/>
  <c r="B17989" i="1"/>
  <c r="A17990" i="1"/>
  <c r="B17990" i="1"/>
  <c r="A17991" i="1"/>
  <c r="B17991" i="1"/>
  <c r="A17992" i="1"/>
  <c r="B17992" i="1"/>
  <c r="A17993" i="1"/>
  <c r="B17993" i="1"/>
  <c r="A17994" i="1"/>
  <c r="B17994" i="1"/>
  <c r="A17995" i="1"/>
  <c r="B17995" i="1"/>
  <c r="A17996" i="1"/>
  <c r="B17996" i="1"/>
  <c r="A17997" i="1"/>
  <c r="B17997" i="1"/>
  <c r="A17998" i="1"/>
  <c r="B17998" i="1"/>
  <c r="A17999" i="1"/>
  <c r="B17999" i="1"/>
  <c r="A18000" i="1"/>
  <c r="B18000" i="1"/>
  <c r="A18001" i="1"/>
  <c r="B18001" i="1"/>
  <c r="A18002" i="1"/>
  <c r="B18002" i="1"/>
  <c r="A18003" i="1"/>
  <c r="B18003" i="1"/>
  <c r="A18004" i="1"/>
  <c r="B18004" i="1"/>
  <c r="A18005" i="1"/>
  <c r="B18005" i="1"/>
  <c r="A18006" i="1"/>
  <c r="B18006" i="1"/>
  <c r="A18007" i="1"/>
  <c r="B18007" i="1"/>
  <c r="A18008" i="1"/>
  <c r="B18008" i="1"/>
  <c r="A18009" i="1"/>
  <c r="B18009" i="1"/>
  <c r="A18010" i="1"/>
  <c r="B18010" i="1"/>
  <c r="A18011" i="1"/>
  <c r="B18011" i="1"/>
  <c r="A18012" i="1"/>
  <c r="B18012" i="1"/>
  <c r="A18013" i="1"/>
  <c r="B18013" i="1"/>
  <c r="A18014" i="1"/>
  <c r="B18014" i="1"/>
  <c r="A18015" i="1"/>
  <c r="B18015" i="1"/>
  <c r="A18016" i="1"/>
  <c r="B18016" i="1"/>
  <c r="A18017" i="1"/>
  <c r="B18017" i="1"/>
  <c r="A18018" i="1"/>
  <c r="B18018" i="1"/>
  <c r="A18019" i="1"/>
  <c r="B18019" i="1"/>
  <c r="A18020" i="1"/>
  <c r="B18020" i="1"/>
  <c r="A18021" i="1"/>
  <c r="B18021" i="1"/>
  <c r="A18022" i="1"/>
  <c r="B18022" i="1"/>
  <c r="A18023" i="1"/>
  <c r="B18023" i="1"/>
  <c r="A18024" i="1"/>
  <c r="B18024" i="1"/>
  <c r="A18025" i="1"/>
  <c r="B18025" i="1"/>
  <c r="A18026" i="1"/>
  <c r="B18026" i="1"/>
  <c r="A18027" i="1"/>
  <c r="B18027" i="1"/>
  <c r="A18028" i="1"/>
  <c r="B18028" i="1"/>
  <c r="A18029" i="1"/>
  <c r="B18029" i="1"/>
  <c r="A18030" i="1"/>
  <c r="B18030" i="1"/>
  <c r="A18031" i="1"/>
  <c r="B18031" i="1"/>
  <c r="A18032" i="1"/>
  <c r="B18032" i="1"/>
  <c r="A18033" i="1"/>
  <c r="B18033" i="1"/>
  <c r="A18034" i="1"/>
  <c r="B18034" i="1"/>
  <c r="A18035" i="1"/>
  <c r="B18035" i="1"/>
  <c r="A18036" i="1"/>
  <c r="B18036" i="1"/>
  <c r="A18037" i="1"/>
  <c r="B18037" i="1"/>
  <c r="A18038" i="1"/>
  <c r="B18038" i="1"/>
  <c r="A18039" i="1"/>
  <c r="B18039" i="1"/>
  <c r="A18040" i="1"/>
  <c r="B18040" i="1"/>
  <c r="A18041" i="1"/>
  <c r="B18041" i="1"/>
  <c r="A18042" i="1"/>
  <c r="B18042" i="1"/>
  <c r="A18043" i="1"/>
  <c r="B18043" i="1"/>
  <c r="A18044" i="1"/>
  <c r="B18044" i="1"/>
  <c r="A18045" i="1"/>
  <c r="B18045" i="1"/>
  <c r="A18046" i="1"/>
  <c r="B18046" i="1"/>
  <c r="A18047" i="1"/>
  <c r="B18047" i="1"/>
  <c r="A18048" i="1"/>
  <c r="B18048" i="1"/>
  <c r="A18049" i="1"/>
  <c r="B18049" i="1"/>
  <c r="A18050" i="1"/>
  <c r="B18050" i="1"/>
  <c r="A18051" i="1"/>
  <c r="B18051" i="1"/>
  <c r="A18052" i="1"/>
  <c r="B18052" i="1"/>
  <c r="A18053" i="1"/>
  <c r="B18053" i="1"/>
  <c r="A18054" i="1"/>
  <c r="B18054" i="1"/>
  <c r="A18055" i="1"/>
  <c r="B18055" i="1"/>
  <c r="A18056" i="1"/>
  <c r="B18056" i="1"/>
  <c r="A18057" i="1"/>
  <c r="B18057" i="1"/>
  <c r="A18058" i="1"/>
  <c r="B18058" i="1"/>
  <c r="A18059" i="1"/>
  <c r="B18059" i="1"/>
  <c r="A18060" i="1"/>
  <c r="B18060" i="1"/>
  <c r="A18061" i="1"/>
  <c r="B18061" i="1"/>
  <c r="A18062" i="1"/>
  <c r="B18062" i="1"/>
  <c r="A18063" i="1"/>
  <c r="B18063" i="1"/>
  <c r="A18064" i="1"/>
  <c r="B18064" i="1"/>
  <c r="A18065" i="1"/>
  <c r="B18065" i="1"/>
  <c r="A18066" i="1"/>
  <c r="B18066" i="1"/>
  <c r="A18067" i="1"/>
  <c r="B18067" i="1"/>
  <c r="A18068" i="1"/>
  <c r="B18068" i="1"/>
  <c r="A18069" i="1"/>
  <c r="B18069" i="1"/>
  <c r="A18070" i="1"/>
  <c r="B18070" i="1"/>
  <c r="A18071" i="1"/>
  <c r="B18071" i="1"/>
  <c r="A18072" i="1"/>
  <c r="B18072" i="1"/>
  <c r="A18073" i="1"/>
  <c r="B18073" i="1"/>
  <c r="A18074" i="1"/>
  <c r="B18074" i="1"/>
  <c r="A18075" i="1"/>
  <c r="B18075" i="1"/>
  <c r="A18076" i="1"/>
  <c r="B18076" i="1"/>
  <c r="A18077" i="1"/>
  <c r="B18077" i="1"/>
  <c r="A18078" i="1"/>
  <c r="B18078" i="1"/>
  <c r="A18079" i="1"/>
  <c r="B18079" i="1"/>
  <c r="A18080" i="1"/>
  <c r="B18080" i="1"/>
  <c r="A18081" i="1"/>
  <c r="B18081" i="1"/>
  <c r="A18082" i="1"/>
  <c r="B18082" i="1"/>
  <c r="A18083" i="1"/>
  <c r="B18083" i="1"/>
  <c r="A18084" i="1"/>
  <c r="B18084" i="1"/>
  <c r="A18085" i="1"/>
  <c r="B18085" i="1"/>
  <c r="A18086" i="1"/>
  <c r="B18086" i="1"/>
  <c r="A18087" i="1"/>
  <c r="B18087" i="1"/>
  <c r="A18088" i="1"/>
  <c r="B18088" i="1"/>
  <c r="A18089" i="1"/>
  <c r="B18089" i="1"/>
  <c r="A18090" i="1"/>
  <c r="B18090" i="1"/>
  <c r="A18091" i="1"/>
  <c r="B18091" i="1"/>
  <c r="A18092" i="1"/>
  <c r="B18092" i="1"/>
  <c r="A18093" i="1"/>
  <c r="B18093" i="1"/>
  <c r="A18094" i="1"/>
  <c r="B18094" i="1"/>
  <c r="A18095" i="1"/>
  <c r="B18095" i="1"/>
  <c r="A18096" i="1"/>
  <c r="B18096" i="1"/>
  <c r="A18097" i="1"/>
  <c r="B18097" i="1"/>
  <c r="A18098" i="1"/>
  <c r="B18098" i="1"/>
  <c r="A18099" i="1"/>
  <c r="B18099" i="1"/>
  <c r="A18100" i="1"/>
  <c r="B18100" i="1"/>
  <c r="A18101" i="1"/>
  <c r="B18101" i="1"/>
  <c r="A18102" i="1"/>
  <c r="B18102" i="1"/>
  <c r="A18103" i="1"/>
  <c r="B18103" i="1"/>
  <c r="A18104" i="1"/>
  <c r="B18104" i="1"/>
  <c r="A18105" i="1"/>
  <c r="B18105" i="1"/>
  <c r="A18106" i="1"/>
  <c r="B18106" i="1"/>
  <c r="A18107" i="1"/>
  <c r="B18107" i="1"/>
  <c r="A18108" i="1"/>
  <c r="B18108" i="1"/>
  <c r="A18109" i="1"/>
  <c r="B18109" i="1"/>
  <c r="A18110" i="1"/>
  <c r="B18110" i="1"/>
  <c r="A18111" i="1"/>
  <c r="B18111" i="1"/>
  <c r="A18112" i="1"/>
  <c r="B18112" i="1"/>
  <c r="A18113" i="1"/>
  <c r="B18113" i="1"/>
  <c r="A18114" i="1"/>
  <c r="B18114" i="1"/>
  <c r="A18115" i="1"/>
  <c r="B18115" i="1"/>
  <c r="A18116" i="1"/>
  <c r="B18116" i="1"/>
  <c r="A18117" i="1"/>
  <c r="B18117" i="1"/>
  <c r="A18118" i="1"/>
  <c r="B18118" i="1"/>
  <c r="A18119" i="1"/>
  <c r="B18119" i="1"/>
  <c r="A18120" i="1"/>
  <c r="B18120" i="1"/>
  <c r="A18121" i="1"/>
  <c r="B18121" i="1"/>
  <c r="A18122" i="1"/>
  <c r="B18122" i="1"/>
  <c r="A18123" i="1"/>
  <c r="B18123" i="1"/>
  <c r="A18124" i="1"/>
  <c r="B18124" i="1"/>
  <c r="A18125" i="1"/>
  <c r="B18125" i="1"/>
  <c r="A18126" i="1"/>
  <c r="B18126" i="1"/>
  <c r="A18127" i="1"/>
  <c r="B18127" i="1"/>
  <c r="A18128" i="1"/>
  <c r="B18128" i="1"/>
  <c r="A18129" i="1"/>
  <c r="B18129" i="1"/>
  <c r="A18130" i="1"/>
  <c r="B18130" i="1"/>
  <c r="A18131" i="1"/>
  <c r="B18131" i="1"/>
  <c r="A18132" i="1"/>
  <c r="B18132" i="1"/>
  <c r="A18133" i="1"/>
  <c r="B18133" i="1"/>
  <c r="A18134" i="1"/>
  <c r="B18134" i="1"/>
  <c r="A18135" i="1"/>
  <c r="B18135" i="1"/>
  <c r="A18136" i="1"/>
  <c r="B18136" i="1"/>
  <c r="A18137" i="1"/>
  <c r="B18137" i="1"/>
  <c r="A18138" i="1"/>
  <c r="B18138" i="1"/>
  <c r="A18139" i="1"/>
  <c r="B18139" i="1"/>
  <c r="A18140" i="1"/>
  <c r="B18140" i="1"/>
  <c r="A18141" i="1"/>
  <c r="B18141" i="1"/>
  <c r="A18142" i="1"/>
  <c r="B18142" i="1"/>
  <c r="A18143" i="1"/>
  <c r="B18143" i="1"/>
  <c r="A18144" i="1"/>
  <c r="B18144" i="1"/>
  <c r="A18145" i="1"/>
  <c r="B18145" i="1"/>
  <c r="A18146" i="1"/>
  <c r="B18146" i="1"/>
  <c r="A18147" i="1"/>
  <c r="B18147" i="1"/>
  <c r="A18148" i="1"/>
  <c r="B18148" i="1"/>
  <c r="A18149" i="1"/>
  <c r="B18149" i="1"/>
  <c r="A18150" i="1"/>
  <c r="B18150" i="1"/>
  <c r="A18151" i="1"/>
  <c r="B18151" i="1"/>
  <c r="A18152" i="1"/>
  <c r="B18152" i="1"/>
  <c r="A18153" i="1"/>
  <c r="B18153" i="1"/>
  <c r="A18154" i="1"/>
  <c r="B18154" i="1"/>
  <c r="A18155" i="1"/>
  <c r="B18155" i="1"/>
  <c r="A18156" i="1"/>
  <c r="B18156" i="1"/>
  <c r="A18157" i="1"/>
  <c r="B18157" i="1"/>
  <c r="A18158" i="1"/>
  <c r="B18158" i="1"/>
  <c r="A18159" i="1"/>
  <c r="B18159" i="1"/>
  <c r="A18160" i="1"/>
  <c r="B18160" i="1"/>
  <c r="A18161" i="1"/>
  <c r="B18161" i="1"/>
  <c r="A18162" i="1"/>
  <c r="B18162" i="1"/>
  <c r="A18163" i="1"/>
  <c r="B18163" i="1"/>
  <c r="A18164" i="1"/>
  <c r="B18164" i="1"/>
  <c r="A18165" i="1"/>
  <c r="B18165" i="1"/>
  <c r="A18166" i="1"/>
  <c r="B18166" i="1"/>
  <c r="A18167" i="1"/>
  <c r="B18167" i="1"/>
  <c r="A18168" i="1"/>
  <c r="B18168" i="1"/>
  <c r="A18169" i="1"/>
  <c r="B18169" i="1"/>
  <c r="A18170" i="1"/>
  <c r="B18170" i="1"/>
  <c r="A18171" i="1"/>
  <c r="B18171" i="1"/>
  <c r="A18172" i="1"/>
  <c r="B18172" i="1"/>
  <c r="A18173" i="1"/>
  <c r="B18173" i="1"/>
  <c r="A18174" i="1"/>
  <c r="B18174" i="1"/>
  <c r="A18175" i="1"/>
  <c r="B18175" i="1"/>
  <c r="A18176" i="1"/>
  <c r="B18176" i="1"/>
  <c r="A18177" i="1"/>
  <c r="B18177" i="1"/>
  <c r="A18178" i="1"/>
  <c r="B18178" i="1"/>
  <c r="A18179" i="1"/>
  <c r="B18179" i="1"/>
  <c r="A18180" i="1"/>
  <c r="B18180" i="1"/>
  <c r="A18181" i="1"/>
  <c r="B18181" i="1"/>
  <c r="A18182" i="1"/>
  <c r="B18182" i="1"/>
  <c r="A18183" i="1"/>
  <c r="B18183" i="1"/>
  <c r="A18184" i="1"/>
  <c r="B18184" i="1"/>
  <c r="A18185" i="1"/>
  <c r="B18185" i="1"/>
  <c r="A18186" i="1"/>
  <c r="B18186" i="1"/>
  <c r="A18187" i="1"/>
  <c r="B18187" i="1"/>
  <c r="A18188" i="1"/>
  <c r="B18188" i="1"/>
  <c r="A18189" i="1"/>
  <c r="B18189" i="1"/>
  <c r="A18190" i="1"/>
  <c r="B18190" i="1"/>
  <c r="A18191" i="1"/>
  <c r="B18191" i="1"/>
  <c r="A18192" i="1"/>
  <c r="B18192" i="1"/>
  <c r="A18193" i="1"/>
  <c r="B18193" i="1"/>
  <c r="A18194" i="1"/>
  <c r="B18194" i="1"/>
  <c r="A18195" i="1"/>
  <c r="B18195" i="1"/>
  <c r="A18196" i="1"/>
  <c r="B18196" i="1"/>
  <c r="A18197" i="1"/>
  <c r="B18197" i="1"/>
  <c r="A18198" i="1"/>
  <c r="B18198" i="1"/>
  <c r="A18199" i="1"/>
  <c r="B18199" i="1"/>
  <c r="A18200" i="1"/>
  <c r="B18200" i="1"/>
  <c r="A18201" i="1"/>
  <c r="B18201" i="1"/>
  <c r="A18202" i="1"/>
  <c r="B18202" i="1"/>
  <c r="A18203" i="1"/>
  <c r="B18203" i="1"/>
  <c r="A18204" i="1"/>
  <c r="B18204" i="1"/>
  <c r="A18205" i="1"/>
  <c r="B18205" i="1"/>
  <c r="A18206" i="1"/>
  <c r="B18206" i="1"/>
  <c r="A18207" i="1"/>
  <c r="B18207" i="1"/>
  <c r="A18208" i="1"/>
  <c r="B18208" i="1"/>
  <c r="A18209" i="1"/>
  <c r="B18209" i="1"/>
  <c r="A18210" i="1"/>
  <c r="B18210" i="1"/>
  <c r="A18211" i="1"/>
  <c r="B18211" i="1"/>
  <c r="A18212" i="1"/>
  <c r="B18212" i="1"/>
  <c r="A18213" i="1"/>
  <c r="B18213" i="1"/>
  <c r="A18214" i="1"/>
  <c r="B18214" i="1"/>
  <c r="A18215" i="1"/>
  <c r="B18215" i="1"/>
  <c r="A18216" i="1"/>
  <c r="B18216" i="1"/>
  <c r="A18217" i="1"/>
  <c r="B18217" i="1"/>
  <c r="A18218" i="1"/>
  <c r="B18218" i="1"/>
  <c r="A18219" i="1"/>
  <c r="B18219" i="1"/>
  <c r="A18220" i="1"/>
  <c r="B18220" i="1"/>
  <c r="A18221" i="1"/>
  <c r="B18221" i="1"/>
  <c r="A18222" i="1"/>
  <c r="B18222" i="1"/>
  <c r="A18223" i="1"/>
  <c r="B18223" i="1"/>
  <c r="A18224" i="1"/>
  <c r="B18224" i="1"/>
  <c r="A18225" i="1"/>
  <c r="B18225" i="1"/>
  <c r="A18226" i="1"/>
  <c r="B18226" i="1"/>
  <c r="A18227" i="1"/>
  <c r="B18227" i="1"/>
  <c r="A18228" i="1"/>
  <c r="B18228" i="1"/>
  <c r="A18229" i="1"/>
  <c r="B18229" i="1"/>
  <c r="A18230" i="1"/>
  <c r="B18230" i="1"/>
  <c r="A18231" i="1"/>
  <c r="B18231" i="1"/>
  <c r="A18232" i="1"/>
  <c r="B18232" i="1"/>
  <c r="A18233" i="1"/>
  <c r="B18233" i="1"/>
  <c r="A18234" i="1"/>
  <c r="B18234" i="1"/>
  <c r="A18235" i="1"/>
  <c r="B18235" i="1"/>
  <c r="A18236" i="1"/>
  <c r="B18236" i="1"/>
  <c r="A18237" i="1"/>
  <c r="B18237" i="1"/>
  <c r="A18238" i="1"/>
  <c r="B18238" i="1"/>
  <c r="A18239" i="1"/>
  <c r="B18239" i="1"/>
  <c r="A18240" i="1"/>
  <c r="B18240" i="1"/>
  <c r="A18241" i="1"/>
  <c r="B18241" i="1"/>
  <c r="A18242" i="1"/>
  <c r="B18242" i="1"/>
  <c r="A18243" i="1"/>
  <c r="B18243" i="1"/>
  <c r="A18244" i="1"/>
  <c r="B18244" i="1"/>
  <c r="A18245" i="1"/>
  <c r="B18245" i="1"/>
  <c r="A18246" i="1"/>
  <c r="B18246" i="1"/>
  <c r="A18247" i="1"/>
  <c r="B18247" i="1"/>
  <c r="A18248" i="1"/>
  <c r="B18248" i="1"/>
  <c r="A18249" i="1"/>
  <c r="B18249" i="1"/>
  <c r="A18250" i="1"/>
  <c r="B18250" i="1"/>
  <c r="A18251" i="1"/>
  <c r="B18251" i="1"/>
  <c r="A18252" i="1"/>
  <c r="B18252" i="1"/>
  <c r="A18253" i="1"/>
  <c r="B18253" i="1"/>
  <c r="A18254" i="1"/>
  <c r="B18254" i="1"/>
  <c r="A18255" i="1"/>
  <c r="B18255" i="1"/>
  <c r="A18256" i="1"/>
  <c r="B18256" i="1"/>
  <c r="A18257" i="1"/>
  <c r="B18257" i="1"/>
  <c r="A18258" i="1"/>
  <c r="B18258" i="1"/>
  <c r="A18259" i="1"/>
  <c r="B18259" i="1"/>
  <c r="A18260" i="1"/>
  <c r="B18260" i="1"/>
  <c r="A18261" i="1"/>
  <c r="B18261" i="1"/>
  <c r="A18262" i="1"/>
  <c r="B18262" i="1"/>
  <c r="A18263" i="1"/>
  <c r="B18263" i="1"/>
  <c r="A18264" i="1"/>
  <c r="B18264" i="1"/>
  <c r="A18265" i="1"/>
  <c r="B18265" i="1"/>
  <c r="A18266" i="1"/>
  <c r="B18266" i="1"/>
  <c r="A18267" i="1"/>
  <c r="B18267" i="1"/>
  <c r="A18268" i="1"/>
  <c r="B18268" i="1"/>
  <c r="A18269" i="1"/>
  <c r="B18269" i="1"/>
  <c r="A18270" i="1"/>
  <c r="B18270" i="1"/>
  <c r="A18271" i="1"/>
  <c r="B18271" i="1"/>
  <c r="A18272" i="1"/>
  <c r="B18272" i="1"/>
  <c r="A18273" i="1"/>
  <c r="B18273" i="1"/>
  <c r="A18274" i="1"/>
  <c r="B18274" i="1"/>
  <c r="A18275" i="1"/>
  <c r="B18275" i="1"/>
  <c r="A18276" i="1"/>
  <c r="B18276" i="1"/>
  <c r="A18277" i="1"/>
  <c r="B18277" i="1"/>
  <c r="A18278" i="1"/>
  <c r="B18278" i="1"/>
  <c r="A18279" i="1"/>
  <c r="B18279" i="1"/>
  <c r="A18280" i="1"/>
  <c r="B18280" i="1"/>
  <c r="A18281" i="1"/>
  <c r="B18281" i="1"/>
  <c r="A18282" i="1"/>
  <c r="B18282" i="1"/>
  <c r="A18283" i="1"/>
  <c r="B18283" i="1"/>
  <c r="A18284" i="1"/>
  <c r="B18284" i="1"/>
  <c r="A18285" i="1"/>
  <c r="B18285" i="1"/>
  <c r="A18286" i="1"/>
  <c r="B18286" i="1"/>
  <c r="A18287" i="1"/>
  <c r="B18287" i="1"/>
  <c r="A18288" i="1"/>
  <c r="B18288" i="1"/>
  <c r="A18289" i="1"/>
  <c r="B18289" i="1"/>
  <c r="A18290" i="1"/>
  <c r="B18290" i="1"/>
  <c r="A18291" i="1"/>
  <c r="B18291" i="1"/>
  <c r="A18292" i="1"/>
  <c r="B18292" i="1"/>
  <c r="A18293" i="1"/>
  <c r="B18293" i="1"/>
  <c r="A18294" i="1"/>
  <c r="B18294" i="1"/>
  <c r="A18295" i="1"/>
  <c r="B18295" i="1"/>
  <c r="A18296" i="1"/>
  <c r="B18296" i="1"/>
  <c r="A18297" i="1"/>
  <c r="B18297" i="1"/>
  <c r="A18298" i="1"/>
  <c r="B18298" i="1"/>
  <c r="A18299" i="1"/>
  <c r="B18299" i="1"/>
  <c r="A18300" i="1"/>
  <c r="B18300" i="1"/>
  <c r="A18301" i="1"/>
  <c r="B18301" i="1"/>
  <c r="A18302" i="1"/>
  <c r="B18302" i="1"/>
  <c r="A18303" i="1"/>
  <c r="B18303" i="1"/>
  <c r="A18304" i="1"/>
  <c r="B18304" i="1"/>
  <c r="A18305" i="1"/>
  <c r="B18305" i="1"/>
  <c r="A18306" i="1"/>
  <c r="B18306" i="1"/>
  <c r="A18307" i="1"/>
  <c r="B18307" i="1"/>
  <c r="A18308" i="1"/>
  <c r="B18308" i="1"/>
  <c r="A18309" i="1"/>
  <c r="B18309" i="1"/>
  <c r="A18310" i="1"/>
  <c r="B18310" i="1"/>
  <c r="A18311" i="1"/>
  <c r="B18311" i="1"/>
  <c r="A18312" i="1"/>
  <c r="B18312" i="1"/>
  <c r="A18313" i="1"/>
  <c r="B18313" i="1"/>
  <c r="A18314" i="1"/>
  <c r="B18314" i="1"/>
  <c r="A18315" i="1"/>
  <c r="B18315" i="1"/>
  <c r="A18316" i="1"/>
  <c r="B18316" i="1"/>
  <c r="A18317" i="1"/>
  <c r="B18317" i="1"/>
  <c r="A18318" i="1"/>
  <c r="B18318" i="1"/>
  <c r="A18319" i="1"/>
  <c r="B18319" i="1"/>
  <c r="A18320" i="1"/>
  <c r="B18320" i="1"/>
  <c r="A18321" i="1"/>
  <c r="B18321" i="1"/>
  <c r="A18322" i="1"/>
  <c r="B18322" i="1"/>
  <c r="A18323" i="1"/>
  <c r="B18323" i="1"/>
  <c r="A18324" i="1"/>
  <c r="B18324" i="1"/>
  <c r="A18325" i="1"/>
  <c r="B18325" i="1"/>
  <c r="A18326" i="1"/>
  <c r="B18326" i="1"/>
  <c r="A18327" i="1"/>
  <c r="B18327" i="1"/>
  <c r="A18328" i="1"/>
  <c r="B18328" i="1"/>
  <c r="A18329" i="1"/>
  <c r="B18329" i="1"/>
  <c r="A18330" i="1"/>
  <c r="B18330" i="1"/>
  <c r="A18331" i="1"/>
  <c r="B18331" i="1"/>
  <c r="A18332" i="1"/>
  <c r="B18332" i="1"/>
  <c r="A18333" i="1"/>
  <c r="B18333" i="1"/>
  <c r="A18334" i="1"/>
  <c r="B18334" i="1"/>
  <c r="A18335" i="1"/>
  <c r="B18335" i="1"/>
  <c r="A18336" i="1"/>
  <c r="B18336" i="1"/>
  <c r="A18337" i="1"/>
  <c r="B18337" i="1"/>
  <c r="A18338" i="1"/>
  <c r="B18338" i="1"/>
  <c r="A18339" i="1"/>
  <c r="B18339" i="1"/>
  <c r="A18340" i="1"/>
  <c r="B18340" i="1"/>
  <c r="A18341" i="1"/>
  <c r="B18341" i="1"/>
  <c r="A18342" i="1"/>
  <c r="B18342" i="1"/>
  <c r="A18343" i="1"/>
  <c r="B18343" i="1"/>
  <c r="A18344" i="1"/>
  <c r="B18344" i="1"/>
  <c r="A18345" i="1"/>
  <c r="B18345" i="1"/>
  <c r="A18346" i="1"/>
  <c r="B18346" i="1"/>
  <c r="A18347" i="1"/>
  <c r="B18347" i="1"/>
  <c r="A18348" i="1"/>
  <c r="B18348" i="1"/>
  <c r="A18349" i="1"/>
  <c r="B18349" i="1"/>
  <c r="A18350" i="1"/>
  <c r="B18350" i="1"/>
  <c r="A18351" i="1"/>
  <c r="B18351" i="1"/>
  <c r="A18352" i="1"/>
  <c r="B18352" i="1"/>
  <c r="A18353" i="1"/>
  <c r="B18353" i="1"/>
  <c r="A18354" i="1"/>
  <c r="B18354" i="1"/>
  <c r="A18355" i="1"/>
  <c r="B18355" i="1"/>
  <c r="A18356" i="1"/>
  <c r="B18356" i="1"/>
  <c r="A18357" i="1"/>
  <c r="B18357" i="1"/>
  <c r="A18358" i="1"/>
  <c r="B18358" i="1"/>
  <c r="A18359" i="1"/>
  <c r="B18359" i="1"/>
  <c r="A18360" i="1"/>
  <c r="B18360" i="1"/>
  <c r="A18361" i="1"/>
  <c r="B18361" i="1"/>
  <c r="A18362" i="1"/>
  <c r="B18362" i="1"/>
  <c r="A18363" i="1"/>
  <c r="B18363" i="1"/>
  <c r="A18364" i="1"/>
  <c r="B18364" i="1"/>
  <c r="A18365" i="1"/>
  <c r="B18365" i="1"/>
  <c r="A18366" i="1"/>
  <c r="B18366" i="1"/>
  <c r="A18367" i="1"/>
  <c r="B18367" i="1"/>
  <c r="A18368" i="1"/>
  <c r="B18368" i="1"/>
  <c r="A18369" i="1"/>
  <c r="B18369" i="1"/>
  <c r="A18370" i="1"/>
  <c r="B18370" i="1"/>
  <c r="A18371" i="1"/>
  <c r="B18371" i="1"/>
  <c r="A18372" i="1"/>
  <c r="B18372" i="1"/>
  <c r="A18373" i="1"/>
  <c r="B18373" i="1"/>
  <c r="A18374" i="1"/>
  <c r="B18374" i="1"/>
  <c r="A18375" i="1"/>
  <c r="B18375" i="1"/>
  <c r="A18376" i="1"/>
  <c r="B18376" i="1"/>
  <c r="A18377" i="1"/>
  <c r="B18377" i="1"/>
  <c r="A18378" i="1"/>
  <c r="B18378" i="1"/>
  <c r="A18379" i="1"/>
  <c r="B18379" i="1"/>
  <c r="A18380" i="1"/>
  <c r="B18380" i="1"/>
  <c r="A18381" i="1"/>
  <c r="B18381" i="1"/>
  <c r="A18382" i="1"/>
  <c r="B18382" i="1"/>
  <c r="A18383" i="1"/>
  <c r="B18383" i="1"/>
  <c r="A18384" i="1"/>
  <c r="B18384" i="1"/>
  <c r="A18385" i="1"/>
  <c r="B18385" i="1"/>
  <c r="A18386" i="1"/>
  <c r="B18386" i="1"/>
  <c r="A18387" i="1"/>
  <c r="B18387" i="1"/>
  <c r="A18388" i="1"/>
  <c r="B18388" i="1"/>
  <c r="A18389" i="1"/>
  <c r="B18389" i="1"/>
  <c r="A18390" i="1"/>
  <c r="B18390" i="1"/>
  <c r="A18391" i="1"/>
  <c r="B18391" i="1"/>
  <c r="A18392" i="1"/>
  <c r="B18392" i="1"/>
  <c r="A18393" i="1"/>
  <c r="B18393" i="1"/>
  <c r="A18394" i="1"/>
  <c r="B18394" i="1"/>
  <c r="A18395" i="1"/>
  <c r="B18395" i="1"/>
  <c r="A18396" i="1"/>
  <c r="B18396" i="1"/>
  <c r="A18397" i="1"/>
  <c r="B18397" i="1"/>
  <c r="A18398" i="1"/>
  <c r="B18398" i="1"/>
  <c r="A18399" i="1"/>
  <c r="B18399" i="1"/>
  <c r="A18400" i="1"/>
  <c r="B18400" i="1"/>
  <c r="A18401" i="1"/>
  <c r="B18401" i="1"/>
  <c r="A18402" i="1"/>
  <c r="B18402" i="1"/>
  <c r="A18403" i="1"/>
  <c r="B18403" i="1"/>
  <c r="A18404" i="1"/>
  <c r="B18404" i="1"/>
  <c r="A18405" i="1"/>
  <c r="B18405" i="1"/>
  <c r="A18406" i="1"/>
  <c r="B18406" i="1"/>
  <c r="A18407" i="1"/>
  <c r="B18407" i="1"/>
  <c r="A18408" i="1"/>
  <c r="B18408" i="1"/>
  <c r="A18409" i="1"/>
  <c r="B18409" i="1"/>
  <c r="A18410" i="1"/>
  <c r="B18410" i="1"/>
  <c r="A18411" i="1"/>
  <c r="B18411" i="1"/>
  <c r="A18412" i="1"/>
  <c r="B18412" i="1"/>
  <c r="A18413" i="1"/>
  <c r="B18413" i="1"/>
  <c r="A18414" i="1"/>
  <c r="B18414" i="1"/>
  <c r="A18415" i="1"/>
  <c r="B18415" i="1"/>
  <c r="A18416" i="1"/>
  <c r="B18416" i="1"/>
  <c r="A18417" i="1"/>
  <c r="B18417" i="1"/>
  <c r="A18418" i="1"/>
  <c r="B18418" i="1"/>
  <c r="A18419" i="1"/>
  <c r="B18419" i="1"/>
  <c r="A18420" i="1"/>
  <c r="B18420" i="1"/>
  <c r="A18421" i="1"/>
  <c r="B18421" i="1"/>
  <c r="A18422" i="1"/>
  <c r="B18422" i="1"/>
  <c r="A18423" i="1"/>
  <c r="B18423" i="1"/>
  <c r="A18424" i="1"/>
  <c r="B18424" i="1"/>
  <c r="A18425" i="1"/>
  <c r="B18425" i="1"/>
  <c r="A18426" i="1"/>
  <c r="B18426" i="1"/>
  <c r="A18427" i="1"/>
  <c r="B18427" i="1"/>
  <c r="A18428" i="1"/>
  <c r="B18428" i="1"/>
  <c r="A18429" i="1"/>
  <c r="B18429" i="1"/>
  <c r="A18430" i="1"/>
  <c r="B18430" i="1"/>
  <c r="A18431" i="1"/>
  <c r="B18431" i="1"/>
  <c r="A18432" i="1"/>
  <c r="B18432" i="1"/>
  <c r="A18433" i="1"/>
  <c r="B18433" i="1"/>
  <c r="A18434" i="1"/>
  <c r="B18434" i="1"/>
  <c r="A18435" i="1"/>
  <c r="B18435" i="1"/>
  <c r="A18436" i="1"/>
  <c r="B18436" i="1"/>
  <c r="A18437" i="1"/>
  <c r="B18437" i="1"/>
  <c r="A18438" i="1"/>
  <c r="B18438" i="1"/>
  <c r="A18439" i="1"/>
  <c r="B18439" i="1"/>
  <c r="A18440" i="1"/>
  <c r="B18440" i="1"/>
  <c r="A18441" i="1"/>
  <c r="B18441" i="1"/>
  <c r="A18442" i="1"/>
  <c r="B18442" i="1"/>
  <c r="A18443" i="1"/>
  <c r="B18443" i="1"/>
  <c r="A18444" i="1"/>
  <c r="B18444" i="1"/>
  <c r="A18445" i="1"/>
  <c r="B18445" i="1"/>
  <c r="A18446" i="1"/>
  <c r="B18446" i="1"/>
  <c r="A18447" i="1"/>
  <c r="B18447" i="1"/>
  <c r="A18448" i="1"/>
  <c r="B18448" i="1"/>
  <c r="A18449" i="1"/>
  <c r="B18449" i="1"/>
  <c r="A18450" i="1"/>
  <c r="B18450" i="1"/>
  <c r="A18451" i="1"/>
  <c r="B18451" i="1"/>
  <c r="A18452" i="1"/>
  <c r="B18452" i="1"/>
  <c r="A18453" i="1"/>
  <c r="B18453" i="1"/>
  <c r="A18454" i="1"/>
  <c r="B18454" i="1"/>
  <c r="A18455" i="1"/>
  <c r="B18455" i="1"/>
  <c r="A18456" i="1"/>
  <c r="B18456" i="1"/>
  <c r="A18457" i="1"/>
  <c r="B18457" i="1"/>
  <c r="A18458" i="1"/>
  <c r="B18458" i="1"/>
  <c r="A18459" i="1"/>
  <c r="B18459" i="1"/>
  <c r="A18460" i="1"/>
  <c r="B18460" i="1"/>
  <c r="A18461" i="1"/>
  <c r="B18461" i="1"/>
  <c r="A18462" i="1"/>
  <c r="B18462" i="1"/>
  <c r="A18463" i="1"/>
  <c r="B18463" i="1"/>
  <c r="A18464" i="1"/>
  <c r="B18464" i="1"/>
  <c r="A18465" i="1"/>
  <c r="B18465" i="1"/>
  <c r="A18466" i="1"/>
  <c r="B18466" i="1"/>
  <c r="A18467" i="1"/>
  <c r="B18467" i="1"/>
  <c r="A18468" i="1"/>
  <c r="B18468" i="1"/>
  <c r="A18469" i="1"/>
  <c r="B18469" i="1"/>
  <c r="A18470" i="1"/>
  <c r="B18470" i="1"/>
  <c r="A18471" i="1"/>
  <c r="B18471" i="1"/>
  <c r="A18472" i="1"/>
  <c r="B18472" i="1"/>
  <c r="A18473" i="1"/>
  <c r="B18473" i="1"/>
  <c r="A18474" i="1"/>
  <c r="B18474" i="1"/>
  <c r="A18475" i="1"/>
  <c r="B18475" i="1"/>
  <c r="A18476" i="1"/>
  <c r="B18476" i="1"/>
  <c r="A18477" i="1"/>
  <c r="B18477" i="1"/>
  <c r="A18478" i="1"/>
  <c r="B18478" i="1"/>
  <c r="A18479" i="1"/>
  <c r="B18479" i="1"/>
  <c r="A18480" i="1"/>
  <c r="B18480" i="1"/>
  <c r="A18481" i="1"/>
  <c r="B18481" i="1"/>
  <c r="A18482" i="1"/>
  <c r="B18482" i="1"/>
  <c r="A18483" i="1"/>
  <c r="B18483" i="1"/>
  <c r="A18484" i="1"/>
  <c r="B18484" i="1"/>
  <c r="A18485" i="1"/>
  <c r="B18485" i="1"/>
  <c r="A18486" i="1"/>
  <c r="B18486" i="1"/>
  <c r="A18487" i="1"/>
  <c r="B18487" i="1"/>
  <c r="A18488" i="1"/>
  <c r="B18488" i="1"/>
  <c r="A18489" i="1"/>
  <c r="B18489" i="1"/>
  <c r="A18490" i="1"/>
  <c r="B18490" i="1"/>
  <c r="A18491" i="1"/>
  <c r="B18491" i="1"/>
  <c r="A18492" i="1"/>
  <c r="B18492" i="1"/>
  <c r="A18493" i="1"/>
  <c r="B18493" i="1"/>
  <c r="A18494" i="1"/>
  <c r="B18494" i="1"/>
  <c r="A18495" i="1"/>
  <c r="B18495" i="1"/>
  <c r="A18496" i="1"/>
  <c r="B18496" i="1"/>
  <c r="A18497" i="1"/>
  <c r="B18497" i="1"/>
  <c r="A18498" i="1"/>
  <c r="B18498" i="1"/>
  <c r="A18499" i="1"/>
  <c r="B18499" i="1"/>
  <c r="A18500" i="1"/>
  <c r="B18500" i="1"/>
  <c r="A18501" i="1"/>
  <c r="B18501" i="1"/>
  <c r="A18502" i="1"/>
  <c r="B18502" i="1"/>
  <c r="A18503" i="1"/>
  <c r="B18503" i="1"/>
  <c r="A18504" i="1"/>
  <c r="B18504" i="1"/>
  <c r="A18505" i="1"/>
  <c r="B18505" i="1"/>
  <c r="A18506" i="1"/>
  <c r="B18506" i="1"/>
  <c r="A18507" i="1"/>
  <c r="B18507" i="1"/>
  <c r="A18508" i="1"/>
  <c r="B18508" i="1"/>
  <c r="A18509" i="1"/>
  <c r="B18509" i="1"/>
  <c r="A18510" i="1"/>
  <c r="B18510" i="1"/>
  <c r="A18511" i="1"/>
  <c r="B18511" i="1"/>
  <c r="A18512" i="1"/>
  <c r="B18512" i="1"/>
  <c r="A18513" i="1"/>
  <c r="B18513" i="1"/>
  <c r="A18514" i="1"/>
  <c r="B18514" i="1"/>
  <c r="A18515" i="1"/>
  <c r="B18515" i="1"/>
  <c r="A18516" i="1"/>
  <c r="B18516" i="1"/>
  <c r="A18517" i="1"/>
  <c r="B18517" i="1"/>
  <c r="A18518" i="1"/>
  <c r="B18518" i="1"/>
  <c r="A18519" i="1"/>
  <c r="B18519" i="1"/>
  <c r="A18520" i="1"/>
  <c r="B18520" i="1"/>
  <c r="A18521" i="1"/>
  <c r="B18521" i="1"/>
  <c r="A18522" i="1"/>
  <c r="B18522" i="1"/>
  <c r="A18523" i="1"/>
  <c r="B18523" i="1"/>
  <c r="A18524" i="1"/>
  <c r="B18524" i="1"/>
  <c r="A18525" i="1"/>
  <c r="B18525" i="1"/>
  <c r="A18526" i="1"/>
  <c r="B18526" i="1"/>
  <c r="A18527" i="1"/>
  <c r="B18527" i="1"/>
  <c r="A18528" i="1"/>
  <c r="B18528" i="1"/>
  <c r="A18529" i="1"/>
  <c r="B18529" i="1"/>
  <c r="A18530" i="1"/>
  <c r="B18530" i="1"/>
  <c r="A18531" i="1"/>
  <c r="B18531" i="1"/>
  <c r="A18532" i="1"/>
  <c r="B18532" i="1"/>
  <c r="A18533" i="1"/>
  <c r="B18533" i="1"/>
  <c r="A18534" i="1"/>
  <c r="B18534" i="1"/>
  <c r="A18535" i="1"/>
  <c r="B18535" i="1"/>
  <c r="A18536" i="1"/>
  <c r="B18536" i="1"/>
  <c r="A18537" i="1"/>
  <c r="B18537" i="1"/>
  <c r="A18538" i="1"/>
  <c r="B18538" i="1"/>
  <c r="A18539" i="1"/>
  <c r="B18539" i="1"/>
  <c r="A18540" i="1"/>
  <c r="B18540" i="1"/>
  <c r="A18541" i="1"/>
  <c r="B18541" i="1"/>
  <c r="A18542" i="1"/>
  <c r="B18542" i="1"/>
  <c r="A18543" i="1"/>
  <c r="B18543" i="1"/>
  <c r="A18544" i="1"/>
  <c r="B18544" i="1"/>
  <c r="A18545" i="1"/>
  <c r="B18545" i="1"/>
  <c r="A18546" i="1"/>
  <c r="B18546" i="1"/>
  <c r="A18547" i="1"/>
  <c r="B18547" i="1"/>
  <c r="A18548" i="1"/>
  <c r="B18548" i="1"/>
  <c r="A18549" i="1"/>
  <c r="B18549" i="1"/>
  <c r="A18550" i="1"/>
  <c r="B18550" i="1"/>
  <c r="A18551" i="1"/>
  <c r="B18551" i="1"/>
  <c r="A18552" i="1"/>
  <c r="B18552" i="1"/>
  <c r="A18553" i="1"/>
  <c r="B18553" i="1"/>
  <c r="A18554" i="1"/>
  <c r="B18554" i="1"/>
  <c r="A18555" i="1"/>
  <c r="B18555" i="1"/>
  <c r="A18556" i="1"/>
  <c r="B18556" i="1"/>
  <c r="A18557" i="1"/>
  <c r="B18557" i="1"/>
  <c r="A18558" i="1"/>
  <c r="B18558" i="1"/>
  <c r="A18559" i="1"/>
  <c r="B18559" i="1"/>
  <c r="A18560" i="1"/>
  <c r="B18560" i="1"/>
  <c r="A18561" i="1"/>
  <c r="B18561" i="1"/>
  <c r="A18562" i="1"/>
  <c r="B18562" i="1"/>
  <c r="A18563" i="1"/>
  <c r="B18563" i="1"/>
  <c r="A18564" i="1"/>
  <c r="B18564" i="1"/>
  <c r="A18565" i="1"/>
  <c r="B18565" i="1"/>
  <c r="A18566" i="1"/>
  <c r="B18566" i="1"/>
  <c r="A18567" i="1"/>
  <c r="B18567" i="1"/>
  <c r="A18568" i="1"/>
  <c r="B18568" i="1"/>
  <c r="A18569" i="1"/>
  <c r="B18569" i="1"/>
  <c r="A18570" i="1"/>
  <c r="B18570" i="1"/>
  <c r="A18571" i="1"/>
  <c r="B18571" i="1"/>
  <c r="A18572" i="1"/>
  <c r="B18572" i="1"/>
  <c r="A18573" i="1"/>
  <c r="B18573" i="1"/>
  <c r="A18574" i="1"/>
  <c r="B18574" i="1"/>
  <c r="A18575" i="1"/>
  <c r="B18575" i="1"/>
  <c r="A18576" i="1"/>
  <c r="B18576" i="1"/>
  <c r="A18577" i="1"/>
  <c r="B18577" i="1"/>
  <c r="A18578" i="1"/>
  <c r="B18578" i="1"/>
  <c r="A18579" i="1"/>
  <c r="B18579" i="1"/>
  <c r="A18580" i="1"/>
  <c r="B18580" i="1"/>
  <c r="A18581" i="1"/>
  <c r="B18581" i="1"/>
  <c r="A18582" i="1"/>
  <c r="B18582" i="1"/>
  <c r="A18583" i="1"/>
  <c r="B18583" i="1"/>
  <c r="A18584" i="1"/>
  <c r="B18584" i="1"/>
  <c r="A18585" i="1"/>
  <c r="B18585" i="1"/>
  <c r="A18586" i="1"/>
  <c r="B18586" i="1"/>
  <c r="A18587" i="1"/>
  <c r="B18587" i="1"/>
  <c r="A18588" i="1"/>
  <c r="B18588" i="1"/>
  <c r="A18589" i="1"/>
  <c r="B18589" i="1"/>
  <c r="A18590" i="1"/>
  <c r="B18590" i="1"/>
  <c r="A18591" i="1"/>
  <c r="B18591" i="1"/>
  <c r="A18592" i="1"/>
  <c r="B18592" i="1"/>
  <c r="A18593" i="1"/>
  <c r="B18593" i="1"/>
  <c r="A18594" i="1"/>
  <c r="B18594" i="1"/>
  <c r="A18595" i="1"/>
  <c r="B18595" i="1"/>
  <c r="A18596" i="1"/>
  <c r="B18596" i="1"/>
  <c r="A18597" i="1"/>
  <c r="B18597" i="1"/>
  <c r="A18598" i="1"/>
  <c r="B18598" i="1"/>
  <c r="A18599" i="1"/>
  <c r="B18599" i="1"/>
  <c r="A18600" i="1"/>
  <c r="B18600" i="1"/>
  <c r="A18601" i="1"/>
  <c r="B18601" i="1"/>
  <c r="A18602" i="1"/>
  <c r="B18602" i="1"/>
  <c r="A18603" i="1"/>
  <c r="B18603" i="1"/>
  <c r="A18604" i="1"/>
  <c r="B18604" i="1"/>
  <c r="A18605" i="1"/>
  <c r="B18605" i="1"/>
  <c r="A18606" i="1"/>
  <c r="B18606" i="1"/>
  <c r="A18607" i="1"/>
  <c r="B18607" i="1"/>
  <c r="A18608" i="1"/>
  <c r="B18608" i="1"/>
  <c r="A18609" i="1"/>
  <c r="B18609" i="1"/>
  <c r="A18610" i="1"/>
  <c r="B18610" i="1"/>
  <c r="A18611" i="1"/>
  <c r="B18611" i="1"/>
  <c r="A18612" i="1"/>
  <c r="B18612" i="1"/>
  <c r="A18613" i="1"/>
  <c r="B18613" i="1"/>
  <c r="A18614" i="1"/>
  <c r="B18614" i="1"/>
  <c r="A18615" i="1"/>
  <c r="B18615" i="1"/>
  <c r="A18616" i="1"/>
  <c r="B18616" i="1"/>
  <c r="A18617" i="1"/>
  <c r="B18617" i="1"/>
  <c r="A18618" i="1"/>
  <c r="B18618" i="1"/>
  <c r="A18619" i="1"/>
  <c r="B18619" i="1"/>
  <c r="A18620" i="1"/>
  <c r="B18620" i="1"/>
  <c r="A18621" i="1"/>
  <c r="B18621" i="1"/>
  <c r="A18622" i="1"/>
  <c r="B18622" i="1"/>
  <c r="A18623" i="1"/>
  <c r="B18623" i="1"/>
  <c r="A18624" i="1"/>
  <c r="B18624" i="1"/>
  <c r="A18625" i="1"/>
  <c r="B18625" i="1"/>
  <c r="A18626" i="1"/>
  <c r="B18626" i="1"/>
  <c r="A18627" i="1"/>
  <c r="B18627" i="1"/>
  <c r="A18628" i="1"/>
  <c r="B18628" i="1"/>
  <c r="A18629" i="1"/>
  <c r="B18629" i="1"/>
  <c r="A18630" i="1"/>
  <c r="B18630" i="1"/>
  <c r="A18631" i="1"/>
  <c r="B18631" i="1"/>
  <c r="A18632" i="1"/>
  <c r="B18632" i="1"/>
  <c r="A18633" i="1"/>
  <c r="B18633" i="1"/>
  <c r="A18634" i="1"/>
  <c r="B18634" i="1"/>
  <c r="A18635" i="1"/>
  <c r="B18635" i="1"/>
  <c r="A18636" i="1"/>
  <c r="B18636" i="1"/>
  <c r="A18637" i="1"/>
  <c r="B18637" i="1"/>
  <c r="A18638" i="1"/>
  <c r="B18638" i="1"/>
  <c r="A18639" i="1"/>
  <c r="B18639" i="1"/>
  <c r="A18640" i="1"/>
  <c r="B18640" i="1"/>
  <c r="A18641" i="1"/>
  <c r="B18641" i="1"/>
  <c r="A18642" i="1"/>
  <c r="B18642" i="1"/>
  <c r="A18643" i="1"/>
  <c r="B18643" i="1"/>
  <c r="A18644" i="1"/>
  <c r="B18644" i="1"/>
  <c r="A18645" i="1"/>
  <c r="B18645" i="1"/>
  <c r="A18646" i="1"/>
  <c r="B18646" i="1"/>
  <c r="A18647" i="1"/>
  <c r="B18647" i="1"/>
  <c r="A18648" i="1"/>
  <c r="B18648" i="1"/>
  <c r="A18649" i="1"/>
  <c r="B18649" i="1"/>
  <c r="A18650" i="1"/>
  <c r="B18650" i="1"/>
  <c r="A18651" i="1"/>
  <c r="B18651" i="1"/>
  <c r="A18652" i="1"/>
  <c r="B18652" i="1"/>
  <c r="A18653" i="1"/>
  <c r="B18653" i="1"/>
  <c r="A18654" i="1"/>
  <c r="B18654" i="1"/>
  <c r="A18655" i="1"/>
  <c r="B18655" i="1"/>
  <c r="A18656" i="1"/>
  <c r="B18656" i="1"/>
  <c r="A18657" i="1"/>
  <c r="B18657" i="1"/>
  <c r="A18658" i="1"/>
  <c r="B18658" i="1"/>
  <c r="A18659" i="1"/>
  <c r="B18659" i="1"/>
  <c r="A18660" i="1"/>
  <c r="B18660" i="1"/>
  <c r="A18661" i="1"/>
  <c r="B18661" i="1"/>
  <c r="A18662" i="1"/>
  <c r="B18662" i="1"/>
  <c r="A18663" i="1"/>
  <c r="B18663" i="1"/>
  <c r="A18664" i="1"/>
  <c r="B18664" i="1"/>
  <c r="A18665" i="1"/>
  <c r="B18665" i="1"/>
  <c r="A18666" i="1"/>
  <c r="B18666" i="1"/>
  <c r="A18667" i="1"/>
  <c r="B18667" i="1"/>
  <c r="A18668" i="1"/>
  <c r="B18668" i="1"/>
  <c r="A18669" i="1"/>
  <c r="B18669" i="1"/>
  <c r="A18670" i="1"/>
  <c r="B18670" i="1"/>
  <c r="A18671" i="1"/>
  <c r="B18671" i="1"/>
  <c r="A18672" i="1"/>
  <c r="B18672" i="1"/>
  <c r="A18673" i="1"/>
  <c r="B18673" i="1"/>
  <c r="A18674" i="1"/>
  <c r="B18674" i="1"/>
  <c r="A18675" i="1"/>
  <c r="B18675" i="1"/>
  <c r="A18676" i="1"/>
  <c r="B18676" i="1"/>
  <c r="A18677" i="1"/>
  <c r="B18677" i="1"/>
  <c r="A18678" i="1"/>
  <c r="B18678" i="1"/>
  <c r="A18679" i="1"/>
  <c r="B18679" i="1"/>
  <c r="A18680" i="1"/>
  <c r="B18680" i="1"/>
  <c r="A18681" i="1"/>
  <c r="B18681" i="1"/>
  <c r="A18682" i="1"/>
  <c r="B18682" i="1"/>
  <c r="A18683" i="1"/>
  <c r="B18683" i="1"/>
  <c r="A18684" i="1"/>
  <c r="B18684" i="1"/>
  <c r="A18685" i="1"/>
  <c r="B18685" i="1"/>
  <c r="A18686" i="1"/>
  <c r="B18686" i="1"/>
  <c r="A18687" i="1"/>
  <c r="B18687" i="1"/>
  <c r="A18688" i="1"/>
  <c r="B18688" i="1"/>
  <c r="A18689" i="1"/>
  <c r="B18689" i="1"/>
  <c r="A18690" i="1"/>
  <c r="B18690" i="1"/>
  <c r="A18691" i="1"/>
  <c r="B18691" i="1"/>
  <c r="A18692" i="1"/>
  <c r="B18692" i="1"/>
  <c r="A18693" i="1"/>
  <c r="B18693" i="1"/>
  <c r="A18694" i="1"/>
  <c r="B18694" i="1"/>
  <c r="A18695" i="1"/>
  <c r="B18695" i="1"/>
  <c r="A18696" i="1"/>
  <c r="B18696" i="1"/>
  <c r="A18697" i="1"/>
  <c r="B18697" i="1"/>
  <c r="A18698" i="1"/>
  <c r="B18698" i="1"/>
  <c r="A18699" i="1"/>
  <c r="B18699" i="1"/>
  <c r="A18700" i="1"/>
  <c r="B18700" i="1"/>
  <c r="A18701" i="1"/>
  <c r="B18701" i="1"/>
  <c r="A18702" i="1"/>
  <c r="B18702" i="1"/>
  <c r="A18703" i="1"/>
  <c r="B18703" i="1"/>
  <c r="A18704" i="1"/>
  <c r="B18704" i="1"/>
  <c r="A18705" i="1"/>
  <c r="B18705" i="1"/>
  <c r="A18706" i="1"/>
  <c r="B18706" i="1"/>
  <c r="A18707" i="1"/>
  <c r="B18707" i="1"/>
  <c r="A18708" i="1"/>
  <c r="B18708" i="1"/>
  <c r="A18709" i="1"/>
  <c r="B18709" i="1"/>
  <c r="A18710" i="1"/>
  <c r="B18710" i="1"/>
  <c r="A18711" i="1"/>
  <c r="B18711" i="1"/>
  <c r="A18712" i="1"/>
  <c r="B18712" i="1"/>
  <c r="A18713" i="1"/>
  <c r="B18713" i="1"/>
  <c r="A18714" i="1"/>
  <c r="B18714" i="1"/>
  <c r="A18715" i="1"/>
  <c r="B18715" i="1"/>
  <c r="A18716" i="1"/>
  <c r="B18716" i="1"/>
  <c r="A18717" i="1"/>
  <c r="B18717" i="1"/>
  <c r="A18718" i="1"/>
  <c r="B18718" i="1"/>
  <c r="A18719" i="1"/>
  <c r="B18719" i="1"/>
  <c r="A18720" i="1"/>
  <c r="B18720" i="1"/>
  <c r="A18721" i="1"/>
  <c r="B18721" i="1"/>
  <c r="A18722" i="1"/>
  <c r="B18722" i="1"/>
  <c r="A18723" i="1"/>
  <c r="B18723" i="1"/>
  <c r="A18724" i="1"/>
  <c r="B18724" i="1"/>
  <c r="A18725" i="1"/>
  <c r="B18725" i="1"/>
  <c r="A18726" i="1"/>
  <c r="B18726" i="1"/>
  <c r="A18727" i="1"/>
  <c r="B18727" i="1"/>
  <c r="A18728" i="1"/>
  <c r="B18728" i="1"/>
  <c r="A18729" i="1"/>
  <c r="B18729" i="1"/>
  <c r="A18730" i="1"/>
  <c r="B18730" i="1"/>
  <c r="A18731" i="1"/>
  <c r="B18731" i="1"/>
  <c r="A18732" i="1"/>
  <c r="B18732" i="1"/>
  <c r="A18733" i="1"/>
  <c r="B18733" i="1"/>
  <c r="A18734" i="1"/>
  <c r="B18734" i="1"/>
  <c r="A18735" i="1"/>
  <c r="B18735" i="1"/>
  <c r="A18736" i="1"/>
  <c r="B18736" i="1"/>
  <c r="A18737" i="1"/>
  <c r="B18737" i="1"/>
  <c r="A18738" i="1"/>
  <c r="B18738" i="1"/>
  <c r="A18739" i="1"/>
  <c r="B18739" i="1"/>
  <c r="A18740" i="1"/>
  <c r="B18740" i="1"/>
  <c r="A18741" i="1"/>
  <c r="B18741" i="1"/>
  <c r="A18742" i="1"/>
  <c r="B18742" i="1"/>
  <c r="A18743" i="1"/>
  <c r="B18743" i="1"/>
  <c r="A18744" i="1"/>
  <c r="B18744" i="1"/>
  <c r="A18745" i="1"/>
  <c r="B18745" i="1"/>
  <c r="A18746" i="1"/>
  <c r="B18746" i="1"/>
  <c r="A18747" i="1"/>
  <c r="B18747" i="1"/>
  <c r="A18748" i="1"/>
  <c r="B18748" i="1"/>
  <c r="A18749" i="1"/>
  <c r="B18749" i="1"/>
  <c r="A18750" i="1"/>
  <c r="B18750" i="1"/>
  <c r="A18751" i="1"/>
  <c r="B18751" i="1"/>
  <c r="A18752" i="1"/>
  <c r="B18752" i="1"/>
  <c r="A18753" i="1"/>
  <c r="B18753" i="1"/>
  <c r="A18754" i="1"/>
  <c r="B18754" i="1"/>
  <c r="A18755" i="1"/>
  <c r="B18755" i="1"/>
  <c r="A18756" i="1"/>
  <c r="B18756" i="1"/>
  <c r="A18757" i="1"/>
  <c r="B18757" i="1"/>
  <c r="A18758" i="1"/>
  <c r="B18758" i="1"/>
  <c r="A18759" i="1"/>
  <c r="B18759" i="1"/>
  <c r="A18760" i="1"/>
  <c r="B18760" i="1"/>
  <c r="A18761" i="1"/>
  <c r="B18761" i="1"/>
  <c r="A18762" i="1"/>
  <c r="B18762" i="1"/>
  <c r="A18763" i="1"/>
  <c r="B18763" i="1"/>
  <c r="A18764" i="1"/>
  <c r="B18764" i="1"/>
  <c r="A18765" i="1"/>
  <c r="B18765" i="1"/>
  <c r="A18766" i="1"/>
  <c r="B18766" i="1"/>
  <c r="A18767" i="1"/>
  <c r="B18767" i="1"/>
  <c r="A18768" i="1"/>
  <c r="B18768" i="1"/>
  <c r="A18769" i="1"/>
  <c r="B18769" i="1"/>
  <c r="A18770" i="1"/>
  <c r="B18770" i="1"/>
  <c r="A18771" i="1"/>
  <c r="B18771" i="1"/>
  <c r="A18772" i="1"/>
  <c r="B18772" i="1"/>
  <c r="A18773" i="1"/>
  <c r="B18773" i="1"/>
  <c r="A18774" i="1"/>
  <c r="B18774" i="1"/>
  <c r="A18775" i="1"/>
  <c r="B18775" i="1"/>
  <c r="A18776" i="1"/>
  <c r="B18776" i="1"/>
  <c r="A18777" i="1"/>
  <c r="B18777" i="1"/>
  <c r="A18778" i="1"/>
  <c r="B18778" i="1"/>
  <c r="A18779" i="1"/>
  <c r="B18779" i="1"/>
  <c r="A18780" i="1"/>
  <c r="B18780" i="1"/>
  <c r="A18781" i="1"/>
  <c r="B18781" i="1"/>
  <c r="A18782" i="1"/>
  <c r="B18782" i="1"/>
  <c r="A18783" i="1"/>
  <c r="B18783" i="1"/>
  <c r="A18784" i="1"/>
  <c r="B18784" i="1"/>
  <c r="A18785" i="1"/>
  <c r="B18785" i="1"/>
  <c r="A18786" i="1"/>
  <c r="B18786" i="1"/>
  <c r="A18787" i="1"/>
  <c r="B18787" i="1"/>
  <c r="A18788" i="1"/>
  <c r="B18788" i="1"/>
  <c r="A18789" i="1"/>
  <c r="B18789" i="1"/>
  <c r="A18790" i="1"/>
  <c r="B18790" i="1"/>
  <c r="A18791" i="1"/>
  <c r="B18791" i="1"/>
  <c r="A18792" i="1"/>
  <c r="B18792" i="1"/>
  <c r="A18793" i="1"/>
  <c r="B18793" i="1"/>
  <c r="A18794" i="1"/>
  <c r="B18794" i="1"/>
  <c r="A18795" i="1"/>
  <c r="B18795" i="1"/>
  <c r="A18796" i="1"/>
  <c r="B18796" i="1"/>
  <c r="A18797" i="1"/>
  <c r="B18797" i="1"/>
  <c r="A18798" i="1"/>
  <c r="B18798" i="1"/>
  <c r="A18799" i="1"/>
  <c r="B18799" i="1"/>
  <c r="A18800" i="1"/>
  <c r="B18800" i="1"/>
  <c r="A18801" i="1"/>
  <c r="B18801" i="1"/>
  <c r="A18802" i="1"/>
  <c r="B18802" i="1"/>
  <c r="A18803" i="1"/>
  <c r="B18803" i="1"/>
  <c r="A18804" i="1"/>
  <c r="B18804" i="1"/>
  <c r="A18805" i="1"/>
  <c r="B18805" i="1"/>
  <c r="A18806" i="1"/>
  <c r="B18806" i="1"/>
  <c r="A18807" i="1"/>
  <c r="B18807" i="1"/>
  <c r="A18808" i="1"/>
  <c r="B18808" i="1"/>
  <c r="A18809" i="1"/>
  <c r="B18809" i="1"/>
  <c r="A18810" i="1"/>
  <c r="B18810" i="1"/>
  <c r="A18811" i="1"/>
  <c r="B18811" i="1"/>
  <c r="A18812" i="1"/>
  <c r="B18812" i="1"/>
  <c r="A18813" i="1"/>
  <c r="B18813" i="1"/>
  <c r="A18814" i="1"/>
  <c r="B18814" i="1"/>
  <c r="A18815" i="1"/>
  <c r="B18815" i="1"/>
  <c r="A18816" i="1"/>
  <c r="B18816" i="1"/>
  <c r="A18817" i="1"/>
  <c r="B18817" i="1"/>
  <c r="A18818" i="1"/>
  <c r="B18818" i="1"/>
  <c r="A18819" i="1"/>
  <c r="B18819" i="1"/>
  <c r="A18820" i="1"/>
  <c r="B18820" i="1"/>
  <c r="A18821" i="1"/>
  <c r="B18821" i="1"/>
  <c r="A18822" i="1"/>
  <c r="B18822" i="1"/>
  <c r="A18823" i="1"/>
  <c r="B18823" i="1"/>
  <c r="A18824" i="1"/>
  <c r="B18824" i="1"/>
  <c r="A18825" i="1"/>
  <c r="B18825" i="1"/>
  <c r="A18826" i="1"/>
  <c r="B18826" i="1"/>
  <c r="A18827" i="1"/>
  <c r="B18827" i="1"/>
  <c r="A18828" i="1"/>
  <c r="B18828" i="1"/>
  <c r="A18829" i="1"/>
  <c r="B18829" i="1"/>
  <c r="A18830" i="1"/>
  <c r="B18830" i="1"/>
  <c r="A18831" i="1"/>
  <c r="B18831" i="1"/>
  <c r="A18832" i="1"/>
  <c r="B18832" i="1"/>
  <c r="A18833" i="1"/>
  <c r="B18833" i="1"/>
  <c r="A18834" i="1"/>
  <c r="B18834" i="1"/>
  <c r="A18835" i="1"/>
  <c r="B18835" i="1"/>
  <c r="A18836" i="1"/>
  <c r="B18836" i="1"/>
  <c r="A18837" i="1"/>
  <c r="B18837" i="1"/>
  <c r="A18838" i="1"/>
  <c r="B18838" i="1"/>
  <c r="A18839" i="1"/>
  <c r="B18839" i="1"/>
  <c r="A18840" i="1"/>
  <c r="B18840" i="1"/>
  <c r="A18841" i="1"/>
  <c r="B18841" i="1"/>
  <c r="A18842" i="1"/>
  <c r="B18842" i="1"/>
  <c r="A18843" i="1"/>
  <c r="B18843" i="1"/>
  <c r="A18844" i="1"/>
  <c r="B18844" i="1"/>
  <c r="A18845" i="1"/>
  <c r="B18845" i="1"/>
  <c r="A18846" i="1"/>
  <c r="B18846" i="1"/>
  <c r="A18847" i="1"/>
  <c r="B18847" i="1"/>
  <c r="A18848" i="1"/>
  <c r="B18848" i="1"/>
  <c r="A18849" i="1"/>
  <c r="B18849" i="1"/>
  <c r="A18850" i="1"/>
  <c r="B18850" i="1"/>
  <c r="A18851" i="1"/>
  <c r="B18851" i="1"/>
  <c r="A18852" i="1"/>
  <c r="B18852" i="1"/>
  <c r="A18853" i="1"/>
  <c r="B18853" i="1"/>
  <c r="A18854" i="1"/>
  <c r="B18854" i="1"/>
  <c r="A18855" i="1"/>
  <c r="B18855" i="1"/>
  <c r="A18856" i="1"/>
  <c r="B18856" i="1"/>
  <c r="A18857" i="1"/>
  <c r="B18857" i="1"/>
  <c r="A18858" i="1"/>
  <c r="B18858" i="1"/>
  <c r="A18859" i="1"/>
  <c r="B18859" i="1"/>
  <c r="A18860" i="1"/>
  <c r="B18860" i="1"/>
  <c r="A18861" i="1"/>
  <c r="B18861" i="1"/>
  <c r="A18862" i="1"/>
  <c r="B18862" i="1"/>
  <c r="A18863" i="1"/>
  <c r="B18863" i="1"/>
  <c r="A18864" i="1"/>
  <c r="B18864" i="1"/>
  <c r="A18865" i="1"/>
  <c r="B18865" i="1"/>
  <c r="A18866" i="1"/>
  <c r="B18866" i="1"/>
  <c r="A18867" i="1"/>
  <c r="B18867" i="1"/>
  <c r="A18868" i="1"/>
  <c r="B18868" i="1"/>
  <c r="A18869" i="1"/>
  <c r="B18869" i="1"/>
  <c r="A18870" i="1"/>
  <c r="B18870" i="1"/>
  <c r="A18871" i="1"/>
  <c r="B18871" i="1"/>
  <c r="A18872" i="1"/>
  <c r="B18872" i="1"/>
  <c r="A18873" i="1"/>
  <c r="B18873" i="1"/>
  <c r="A18874" i="1"/>
  <c r="B18874" i="1"/>
  <c r="A18875" i="1"/>
  <c r="B18875" i="1"/>
  <c r="A18876" i="1"/>
  <c r="B18876" i="1"/>
  <c r="A18877" i="1"/>
  <c r="B18877" i="1"/>
  <c r="A18878" i="1"/>
  <c r="B18878" i="1"/>
  <c r="A18879" i="1"/>
  <c r="B18879" i="1"/>
  <c r="A18880" i="1"/>
  <c r="B18880" i="1"/>
  <c r="A18881" i="1"/>
  <c r="B18881" i="1"/>
  <c r="A18882" i="1"/>
  <c r="B18882" i="1"/>
  <c r="A18883" i="1"/>
  <c r="B18883" i="1"/>
  <c r="A18884" i="1"/>
  <c r="B18884" i="1"/>
  <c r="A18885" i="1"/>
  <c r="B18885" i="1"/>
  <c r="A18886" i="1"/>
  <c r="B18886" i="1"/>
  <c r="A18887" i="1"/>
  <c r="B18887" i="1"/>
  <c r="A18888" i="1"/>
  <c r="B18888" i="1"/>
  <c r="A18889" i="1"/>
  <c r="B18889" i="1"/>
  <c r="A18890" i="1"/>
  <c r="B18890" i="1"/>
  <c r="A18891" i="1"/>
  <c r="B18891" i="1"/>
  <c r="A18892" i="1"/>
  <c r="B18892" i="1"/>
  <c r="A18893" i="1"/>
  <c r="B18893" i="1"/>
  <c r="A18894" i="1"/>
  <c r="B18894" i="1"/>
  <c r="A18895" i="1"/>
  <c r="B18895" i="1"/>
  <c r="A18896" i="1"/>
  <c r="B18896" i="1"/>
  <c r="A18897" i="1"/>
  <c r="B18897" i="1"/>
  <c r="A18898" i="1"/>
  <c r="B18898" i="1"/>
  <c r="A18899" i="1"/>
  <c r="B18899" i="1"/>
  <c r="A18900" i="1"/>
  <c r="B18900" i="1"/>
  <c r="A18901" i="1"/>
  <c r="B18901" i="1"/>
  <c r="A18902" i="1"/>
  <c r="B18902" i="1"/>
  <c r="A18903" i="1"/>
  <c r="B18903" i="1"/>
  <c r="A18904" i="1"/>
  <c r="B18904" i="1"/>
  <c r="A18905" i="1"/>
  <c r="B18905" i="1"/>
  <c r="A18906" i="1"/>
  <c r="B18906" i="1"/>
  <c r="A18907" i="1"/>
  <c r="B18907" i="1"/>
  <c r="A18908" i="1"/>
  <c r="B18908" i="1"/>
  <c r="A18909" i="1"/>
  <c r="B18909" i="1"/>
  <c r="A18910" i="1"/>
  <c r="B18910" i="1"/>
  <c r="A18911" i="1"/>
  <c r="B18911" i="1"/>
  <c r="A18912" i="1"/>
  <c r="B18912" i="1"/>
  <c r="A18913" i="1"/>
  <c r="B18913" i="1"/>
  <c r="A18914" i="1"/>
  <c r="B18914" i="1"/>
  <c r="A18915" i="1"/>
  <c r="B18915" i="1"/>
  <c r="A18916" i="1"/>
  <c r="B18916" i="1"/>
  <c r="A18917" i="1"/>
  <c r="B18917" i="1"/>
  <c r="A18918" i="1"/>
  <c r="B18918" i="1"/>
  <c r="A18919" i="1"/>
  <c r="B18919" i="1"/>
  <c r="A18920" i="1"/>
  <c r="B18920" i="1"/>
  <c r="A18921" i="1"/>
  <c r="B18921" i="1"/>
  <c r="A18922" i="1"/>
  <c r="B18922" i="1"/>
  <c r="A18923" i="1"/>
  <c r="B18923" i="1"/>
  <c r="A18924" i="1"/>
  <c r="B18924" i="1"/>
  <c r="A18925" i="1"/>
  <c r="B18925" i="1"/>
  <c r="A18926" i="1"/>
  <c r="B18926" i="1"/>
  <c r="A18927" i="1"/>
  <c r="B18927" i="1"/>
  <c r="A18928" i="1"/>
  <c r="B18928" i="1"/>
  <c r="A18929" i="1"/>
  <c r="B18929" i="1"/>
  <c r="A18930" i="1"/>
  <c r="B18930" i="1"/>
  <c r="A18931" i="1"/>
  <c r="B18931" i="1"/>
  <c r="A18932" i="1"/>
  <c r="B18932" i="1"/>
  <c r="A18933" i="1"/>
  <c r="B18933" i="1"/>
  <c r="A18934" i="1"/>
  <c r="B18934" i="1"/>
  <c r="A18935" i="1"/>
  <c r="B18935" i="1"/>
  <c r="A18936" i="1"/>
  <c r="B18936" i="1"/>
  <c r="A18937" i="1"/>
  <c r="B18937" i="1"/>
  <c r="A18938" i="1"/>
  <c r="B18938" i="1"/>
  <c r="A18939" i="1"/>
  <c r="B18939" i="1"/>
  <c r="A18940" i="1"/>
  <c r="B18940" i="1"/>
  <c r="A18941" i="1"/>
  <c r="B18941" i="1"/>
  <c r="A18942" i="1"/>
  <c r="B18942" i="1"/>
  <c r="A18943" i="1"/>
  <c r="B18943" i="1"/>
  <c r="A18944" i="1"/>
  <c r="B18944" i="1"/>
  <c r="A18945" i="1"/>
  <c r="B18945" i="1"/>
  <c r="A18946" i="1"/>
  <c r="B18946" i="1"/>
  <c r="A18947" i="1"/>
  <c r="B18947" i="1"/>
  <c r="A18948" i="1"/>
  <c r="B18948" i="1"/>
  <c r="A18949" i="1"/>
  <c r="B18949" i="1"/>
  <c r="A18950" i="1"/>
  <c r="B18950" i="1"/>
  <c r="A18951" i="1"/>
  <c r="B18951" i="1"/>
  <c r="A18952" i="1"/>
  <c r="B18952" i="1"/>
  <c r="A18953" i="1"/>
  <c r="B18953" i="1"/>
  <c r="A18954" i="1"/>
  <c r="B18954" i="1"/>
  <c r="A18955" i="1"/>
  <c r="B18955" i="1"/>
  <c r="A18956" i="1"/>
  <c r="B18956" i="1"/>
  <c r="A18957" i="1"/>
  <c r="B18957" i="1"/>
  <c r="A18958" i="1"/>
  <c r="B18958" i="1"/>
  <c r="A18959" i="1"/>
  <c r="B18959" i="1"/>
  <c r="A18960" i="1"/>
  <c r="B18960" i="1"/>
  <c r="A18961" i="1"/>
  <c r="B18961" i="1"/>
  <c r="A18962" i="1"/>
  <c r="B18962" i="1"/>
  <c r="A18963" i="1"/>
  <c r="B18963" i="1"/>
  <c r="A18964" i="1"/>
  <c r="B18964" i="1"/>
  <c r="A18965" i="1"/>
  <c r="B18965" i="1"/>
  <c r="A18966" i="1"/>
  <c r="B18966" i="1"/>
  <c r="A18967" i="1"/>
  <c r="B18967" i="1"/>
  <c r="A18968" i="1"/>
  <c r="B18968" i="1"/>
  <c r="A18969" i="1"/>
  <c r="B18969" i="1"/>
  <c r="A18970" i="1"/>
  <c r="B18970" i="1"/>
  <c r="A18971" i="1"/>
  <c r="B18971" i="1"/>
  <c r="A18972" i="1"/>
  <c r="B18972" i="1"/>
  <c r="A18973" i="1"/>
  <c r="B18973" i="1"/>
  <c r="A18974" i="1"/>
  <c r="B18974" i="1"/>
  <c r="A18975" i="1"/>
  <c r="B18975" i="1"/>
  <c r="A18976" i="1"/>
  <c r="B18976" i="1"/>
  <c r="A18977" i="1"/>
  <c r="B18977" i="1"/>
  <c r="A18978" i="1"/>
  <c r="B18978" i="1"/>
  <c r="A18979" i="1"/>
  <c r="B18979" i="1"/>
  <c r="A18980" i="1"/>
  <c r="B18980" i="1"/>
  <c r="A18981" i="1"/>
  <c r="B18981" i="1"/>
  <c r="A18982" i="1"/>
  <c r="B18982" i="1"/>
  <c r="A18983" i="1"/>
  <c r="B18983" i="1"/>
  <c r="A18984" i="1"/>
  <c r="B18984" i="1"/>
  <c r="A18985" i="1"/>
  <c r="B18985" i="1"/>
  <c r="A18986" i="1"/>
  <c r="B18986" i="1"/>
  <c r="A18987" i="1"/>
  <c r="B18987" i="1"/>
  <c r="A18988" i="1"/>
  <c r="B18988" i="1"/>
  <c r="A18989" i="1"/>
  <c r="B18989" i="1"/>
  <c r="A18990" i="1"/>
  <c r="B18990" i="1"/>
  <c r="A18991" i="1"/>
  <c r="B18991" i="1"/>
  <c r="A18992" i="1"/>
  <c r="B18992" i="1"/>
  <c r="A18993" i="1"/>
  <c r="B18993" i="1"/>
  <c r="A18994" i="1"/>
  <c r="B18994" i="1"/>
  <c r="A18995" i="1"/>
  <c r="B18995" i="1"/>
  <c r="A18996" i="1"/>
  <c r="B18996" i="1"/>
  <c r="A18997" i="1"/>
  <c r="B18997" i="1"/>
  <c r="A18998" i="1"/>
  <c r="B18998" i="1"/>
  <c r="A18999" i="1"/>
  <c r="B18999" i="1"/>
  <c r="A19000" i="1"/>
  <c r="B19000" i="1"/>
  <c r="A19001" i="1"/>
  <c r="B19001" i="1"/>
  <c r="A19002" i="1"/>
  <c r="B19002" i="1"/>
  <c r="A19003" i="1"/>
  <c r="B19003" i="1"/>
  <c r="A19004" i="1"/>
  <c r="B19004" i="1"/>
  <c r="A19005" i="1"/>
  <c r="B19005" i="1"/>
  <c r="A19006" i="1"/>
  <c r="B19006" i="1"/>
  <c r="A19007" i="1"/>
  <c r="B19007" i="1"/>
  <c r="A19008" i="1"/>
  <c r="B19008" i="1"/>
  <c r="A19009" i="1"/>
  <c r="B19009" i="1"/>
  <c r="A19010" i="1"/>
  <c r="B19010" i="1"/>
  <c r="A19011" i="1"/>
  <c r="B19011" i="1"/>
  <c r="A19012" i="1"/>
  <c r="B19012" i="1"/>
  <c r="A19013" i="1"/>
  <c r="B19013" i="1"/>
  <c r="A19014" i="1"/>
  <c r="B19014" i="1"/>
  <c r="A19015" i="1"/>
  <c r="B19015" i="1"/>
  <c r="A19016" i="1"/>
  <c r="B19016" i="1"/>
  <c r="A19017" i="1"/>
  <c r="B19017" i="1"/>
  <c r="A19018" i="1"/>
  <c r="B19018" i="1"/>
  <c r="A19019" i="1"/>
  <c r="B19019" i="1"/>
  <c r="A19020" i="1"/>
  <c r="B19020" i="1"/>
  <c r="A19021" i="1"/>
  <c r="B19021" i="1"/>
  <c r="A19022" i="1"/>
  <c r="B19022" i="1"/>
  <c r="A19023" i="1"/>
  <c r="B19023" i="1"/>
  <c r="A19024" i="1"/>
  <c r="B19024" i="1"/>
  <c r="A19025" i="1"/>
  <c r="B19025" i="1"/>
  <c r="A19026" i="1"/>
  <c r="B19026" i="1"/>
  <c r="A19027" i="1"/>
  <c r="B19027" i="1"/>
  <c r="A19028" i="1"/>
  <c r="B19028" i="1"/>
  <c r="A19029" i="1"/>
  <c r="B19029" i="1"/>
  <c r="A19030" i="1"/>
  <c r="B19030" i="1"/>
  <c r="A19031" i="1"/>
  <c r="B19031" i="1"/>
  <c r="A19032" i="1"/>
  <c r="B19032" i="1"/>
  <c r="A19033" i="1"/>
  <c r="B19033" i="1"/>
  <c r="A19034" i="1"/>
  <c r="B19034" i="1"/>
  <c r="A19035" i="1"/>
  <c r="B19035" i="1"/>
  <c r="A19036" i="1"/>
  <c r="B19036" i="1"/>
  <c r="A19037" i="1"/>
  <c r="B19037" i="1"/>
  <c r="A19038" i="1"/>
  <c r="B19038" i="1"/>
  <c r="A19039" i="1"/>
  <c r="B19039" i="1"/>
  <c r="A19040" i="1"/>
  <c r="B19040" i="1"/>
  <c r="A19041" i="1"/>
  <c r="B19041" i="1"/>
  <c r="A19042" i="1"/>
  <c r="B19042" i="1"/>
  <c r="A19043" i="1"/>
  <c r="B19043" i="1"/>
  <c r="A19044" i="1"/>
  <c r="B19044" i="1"/>
  <c r="A19045" i="1"/>
  <c r="B19045" i="1"/>
  <c r="A19046" i="1"/>
  <c r="B19046" i="1"/>
  <c r="A19047" i="1"/>
  <c r="B19047" i="1"/>
  <c r="A19048" i="1"/>
  <c r="B19048" i="1"/>
  <c r="A19049" i="1"/>
  <c r="B19049" i="1"/>
  <c r="A19050" i="1"/>
  <c r="B19050" i="1"/>
  <c r="A19051" i="1"/>
  <c r="B19051" i="1"/>
  <c r="A19052" i="1"/>
  <c r="B19052" i="1"/>
  <c r="A19053" i="1"/>
  <c r="B19053" i="1"/>
  <c r="A19054" i="1"/>
  <c r="B19054" i="1"/>
  <c r="A19055" i="1"/>
  <c r="B19055" i="1"/>
  <c r="A19056" i="1"/>
  <c r="B19056" i="1"/>
  <c r="A19057" i="1"/>
  <c r="B19057" i="1"/>
  <c r="A19058" i="1"/>
  <c r="B19058" i="1"/>
  <c r="A19059" i="1"/>
  <c r="B19059" i="1"/>
  <c r="A19060" i="1"/>
  <c r="B19060" i="1"/>
  <c r="A19061" i="1"/>
  <c r="B19061" i="1"/>
  <c r="A19062" i="1"/>
  <c r="B19062" i="1"/>
  <c r="A19063" i="1"/>
  <c r="B19063" i="1"/>
  <c r="A19064" i="1"/>
  <c r="B19064" i="1"/>
  <c r="A19065" i="1"/>
  <c r="B19065" i="1"/>
  <c r="A19066" i="1"/>
  <c r="B19066" i="1"/>
  <c r="A19067" i="1"/>
  <c r="B19067" i="1"/>
  <c r="A19068" i="1"/>
  <c r="B19068" i="1"/>
  <c r="A19069" i="1"/>
  <c r="B19069" i="1"/>
  <c r="A19070" i="1"/>
  <c r="B19070" i="1"/>
  <c r="A19071" i="1"/>
  <c r="B19071" i="1"/>
  <c r="A19072" i="1"/>
  <c r="B19072" i="1"/>
  <c r="A19073" i="1"/>
  <c r="B19073" i="1"/>
  <c r="A19074" i="1"/>
  <c r="B19074" i="1"/>
  <c r="A19075" i="1"/>
  <c r="B19075" i="1"/>
  <c r="A19076" i="1"/>
  <c r="B19076" i="1"/>
  <c r="A19077" i="1"/>
  <c r="B19077" i="1"/>
  <c r="A19078" i="1"/>
  <c r="B19078" i="1"/>
  <c r="A19079" i="1"/>
  <c r="B19079" i="1"/>
  <c r="A19080" i="1"/>
  <c r="B19080" i="1"/>
  <c r="A19081" i="1"/>
  <c r="B19081" i="1"/>
  <c r="A19082" i="1"/>
  <c r="B19082" i="1"/>
  <c r="A19083" i="1"/>
  <c r="B19083" i="1"/>
  <c r="A19084" i="1"/>
  <c r="B19084" i="1"/>
  <c r="A19085" i="1"/>
  <c r="B19085" i="1"/>
  <c r="A19086" i="1"/>
  <c r="B19086" i="1"/>
  <c r="A19087" i="1"/>
  <c r="B19087" i="1"/>
  <c r="A19088" i="1"/>
  <c r="B19088" i="1"/>
  <c r="A19089" i="1"/>
  <c r="B19089" i="1"/>
  <c r="A19090" i="1"/>
  <c r="B19090" i="1"/>
  <c r="A19091" i="1"/>
  <c r="B19091" i="1"/>
  <c r="A19092" i="1"/>
  <c r="B19092" i="1"/>
  <c r="A19093" i="1"/>
  <c r="B19093" i="1"/>
  <c r="A19094" i="1"/>
  <c r="B19094" i="1"/>
  <c r="A19095" i="1"/>
  <c r="B19095" i="1"/>
  <c r="A19096" i="1"/>
  <c r="B19096" i="1"/>
  <c r="A19097" i="1"/>
  <c r="B19097" i="1"/>
  <c r="A19098" i="1"/>
  <c r="B19098" i="1"/>
  <c r="A19099" i="1"/>
  <c r="B19099" i="1"/>
  <c r="A19100" i="1"/>
  <c r="B19100" i="1"/>
  <c r="A19101" i="1"/>
  <c r="B19101" i="1"/>
  <c r="A19102" i="1"/>
  <c r="B19102" i="1"/>
  <c r="A19103" i="1"/>
  <c r="B19103" i="1"/>
  <c r="A19104" i="1"/>
  <c r="B19104" i="1"/>
  <c r="A19105" i="1"/>
  <c r="B19105" i="1"/>
  <c r="A19106" i="1"/>
  <c r="B19106" i="1"/>
  <c r="A19107" i="1"/>
  <c r="B19107" i="1"/>
  <c r="A19108" i="1"/>
  <c r="B19108" i="1"/>
  <c r="A19109" i="1"/>
  <c r="B19109" i="1"/>
  <c r="A19110" i="1"/>
  <c r="B19110" i="1"/>
  <c r="A19111" i="1"/>
  <c r="B19111" i="1"/>
  <c r="A19112" i="1"/>
  <c r="B19112" i="1"/>
  <c r="A19113" i="1"/>
  <c r="B19113" i="1"/>
  <c r="A19114" i="1"/>
  <c r="B19114" i="1"/>
  <c r="A19115" i="1"/>
  <c r="B19115" i="1"/>
  <c r="A19116" i="1"/>
  <c r="B19116" i="1"/>
  <c r="A19117" i="1"/>
  <c r="B19117" i="1"/>
  <c r="A19118" i="1"/>
  <c r="B19118" i="1"/>
  <c r="A19119" i="1"/>
  <c r="B19119" i="1"/>
  <c r="A19120" i="1"/>
  <c r="B19120" i="1"/>
  <c r="A19121" i="1"/>
  <c r="B19121" i="1"/>
  <c r="A19122" i="1"/>
  <c r="B19122" i="1"/>
  <c r="A19123" i="1"/>
  <c r="B19123" i="1"/>
  <c r="A19124" i="1"/>
  <c r="B19124" i="1"/>
  <c r="A19125" i="1"/>
  <c r="B19125" i="1"/>
  <c r="A19126" i="1"/>
  <c r="B19126" i="1"/>
  <c r="A19127" i="1"/>
  <c r="B19127" i="1"/>
  <c r="A19128" i="1"/>
  <c r="B19128" i="1"/>
  <c r="A19129" i="1"/>
  <c r="B19129" i="1"/>
  <c r="A19130" i="1"/>
  <c r="B19130" i="1"/>
  <c r="A19131" i="1"/>
  <c r="B19131" i="1"/>
  <c r="A19132" i="1"/>
  <c r="B19132" i="1"/>
  <c r="A19133" i="1"/>
  <c r="B19133" i="1"/>
  <c r="A19134" i="1"/>
  <c r="B19134" i="1"/>
  <c r="A19135" i="1"/>
  <c r="B19135" i="1"/>
  <c r="A19136" i="1"/>
  <c r="B19136" i="1"/>
  <c r="A19137" i="1"/>
  <c r="B19137" i="1"/>
  <c r="A19138" i="1"/>
  <c r="B19138" i="1"/>
  <c r="A19139" i="1"/>
  <c r="B19139" i="1"/>
  <c r="A19140" i="1"/>
  <c r="B19140" i="1"/>
  <c r="A19141" i="1"/>
  <c r="B19141" i="1"/>
  <c r="A19142" i="1"/>
  <c r="B19142" i="1"/>
  <c r="A19143" i="1"/>
  <c r="B19143" i="1"/>
  <c r="A19144" i="1"/>
  <c r="B19144" i="1"/>
  <c r="A19145" i="1"/>
  <c r="B19145" i="1"/>
  <c r="A19146" i="1"/>
  <c r="B19146" i="1"/>
  <c r="A19147" i="1"/>
  <c r="B19147" i="1"/>
  <c r="A19148" i="1"/>
  <c r="B19148" i="1"/>
  <c r="A19149" i="1"/>
  <c r="B19149" i="1"/>
  <c r="A19150" i="1"/>
  <c r="B19150" i="1"/>
  <c r="A19151" i="1"/>
  <c r="B19151" i="1"/>
  <c r="A19152" i="1"/>
  <c r="B19152" i="1"/>
  <c r="A19153" i="1"/>
  <c r="B19153" i="1"/>
  <c r="A19154" i="1"/>
  <c r="B19154" i="1"/>
  <c r="A19155" i="1"/>
  <c r="B19155" i="1"/>
  <c r="A19156" i="1"/>
  <c r="B19156" i="1"/>
  <c r="A19157" i="1"/>
  <c r="B19157" i="1"/>
  <c r="A19158" i="1"/>
  <c r="B19158" i="1"/>
  <c r="A19159" i="1"/>
  <c r="B19159" i="1"/>
  <c r="A19160" i="1"/>
  <c r="B19160" i="1"/>
  <c r="A19161" i="1"/>
  <c r="B19161" i="1"/>
  <c r="A19162" i="1"/>
  <c r="B19162" i="1"/>
  <c r="A19163" i="1"/>
  <c r="B19163" i="1"/>
  <c r="A19164" i="1"/>
  <c r="B19164" i="1"/>
  <c r="A19165" i="1"/>
  <c r="B19165" i="1"/>
  <c r="A19166" i="1"/>
  <c r="B19166" i="1"/>
  <c r="A19167" i="1"/>
  <c r="B19167" i="1"/>
  <c r="A19168" i="1"/>
  <c r="B19168" i="1"/>
  <c r="A19169" i="1"/>
  <c r="B19169" i="1"/>
  <c r="A19170" i="1"/>
  <c r="B19170" i="1"/>
  <c r="A19171" i="1"/>
  <c r="B19171" i="1"/>
  <c r="A19172" i="1"/>
  <c r="B19172" i="1"/>
  <c r="A19173" i="1"/>
  <c r="B19173" i="1"/>
  <c r="A19174" i="1"/>
  <c r="B19174" i="1"/>
  <c r="A19175" i="1"/>
  <c r="B19175" i="1"/>
  <c r="A19176" i="1"/>
  <c r="B19176" i="1"/>
  <c r="A19177" i="1"/>
  <c r="B19177" i="1"/>
  <c r="A19178" i="1"/>
  <c r="B19178" i="1"/>
  <c r="A19179" i="1"/>
  <c r="B19179" i="1"/>
  <c r="A19180" i="1"/>
  <c r="B19180" i="1"/>
  <c r="A19181" i="1"/>
  <c r="B19181" i="1"/>
  <c r="A19182" i="1"/>
  <c r="B19182" i="1"/>
  <c r="A19183" i="1"/>
  <c r="B19183" i="1"/>
  <c r="A19184" i="1"/>
  <c r="B19184" i="1"/>
  <c r="A19185" i="1"/>
  <c r="B19185" i="1"/>
  <c r="A19186" i="1"/>
  <c r="B19186" i="1"/>
  <c r="A19187" i="1"/>
  <c r="B19187" i="1"/>
  <c r="A19188" i="1"/>
  <c r="B19188" i="1"/>
  <c r="A19189" i="1"/>
  <c r="B19189" i="1"/>
  <c r="A19190" i="1"/>
  <c r="B19190" i="1"/>
  <c r="A19191" i="1"/>
  <c r="B19191" i="1"/>
  <c r="A19192" i="1"/>
  <c r="B19192" i="1"/>
  <c r="A19193" i="1"/>
  <c r="B19193" i="1"/>
  <c r="A19194" i="1"/>
  <c r="B19194" i="1"/>
  <c r="A19195" i="1"/>
  <c r="B19195" i="1"/>
  <c r="A19196" i="1"/>
  <c r="B19196" i="1"/>
  <c r="A19197" i="1"/>
  <c r="B19197" i="1"/>
  <c r="A19198" i="1"/>
  <c r="B19198" i="1"/>
  <c r="A19199" i="1"/>
  <c r="B19199" i="1"/>
  <c r="A19200" i="1"/>
  <c r="B19200" i="1"/>
  <c r="A19201" i="1"/>
  <c r="B19201" i="1"/>
  <c r="A19202" i="1"/>
  <c r="B19202" i="1"/>
  <c r="A19203" i="1"/>
  <c r="B19203" i="1"/>
  <c r="A19204" i="1"/>
  <c r="B19204" i="1"/>
  <c r="A19205" i="1"/>
  <c r="B19205" i="1"/>
  <c r="A19206" i="1"/>
  <c r="B19206" i="1"/>
  <c r="A19207" i="1"/>
  <c r="B19207" i="1"/>
  <c r="A19208" i="1"/>
  <c r="B19208" i="1"/>
  <c r="A19209" i="1"/>
  <c r="B19209" i="1"/>
  <c r="A19210" i="1"/>
  <c r="B19210" i="1"/>
  <c r="A19211" i="1"/>
  <c r="B19211" i="1"/>
  <c r="A19212" i="1"/>
  <c r="B19212" i="1"/>
  <c r="A19213" i="1"/>
  <c r="B19213" i="1"/>
  <c r="A19214" i="1"/>
  <c r="B19214" i="1"/>
  <c r="A19215" i="1"/>
  <c r="B19215" i="1"/>
  <c r="A19216" i="1"/>
  <c r="B19216" i="1"/>
  <c r="A19217" i="1"/>
  <c r="B19217" i="1"/>
  <c r="A19218" i="1"/>
  <c r="B19218" i="1"/>
  <c r="A19219" i="1"/>
  <c r="B19219" i="1"/>
  <c r="A19220" i="1"/>
  <c r="B19220" i="1"/>
  <c r="A19221" i="1"/>
  <c r="B19221" i="1"/>
  <c r="A19222" i="1"/>
  <c r="B19222" i="1"/>
  <c r="A19223" i="1"/>
  <c r="B19223" i="1"/>
  <c r="A19224" i="1"/>
  <c r="B19224" i="1"/>
  <c r="A19225" i="1"/>
  <c r="B19225" i="1"/>
  <c r="A19226" i="1"/>
  <c r="B19226" i="1"/>
  <c r="A19227" i="1"/>
  <c r="B19227" i="1"/>
  <c r="A19228" i="1"/>
  <c r="B19228" i="1"/>
  <c r="A19229" i="1"/>
  <c r="B19229" i="1"/>
  <c r="A19230" i="1"/>
  <c r="B19230" i="1"/>
  <c r="A19231" i="1"/>
  <c r="B19231" i="1"/>
  <c r="A19232" i="1"/>
  <c r="B19232" i="1"/>
  <c r="A19233" i="1"/>
  <c r="B19233" i="1"/>
  <c r="A19234" i="1"/>
  <c r="B19234" i="1"/>
  <c r="A19235" i="1"/>
  <c r="B19235" i="1"/>
  <c r="A19236" i="1"/>
  <c r="B19236" i="1"/>
  <c r="A19237" i="1"/>
  <c r="B19237" i="1"/>
  <c r="A19238" i="1"/>
  <c r="B19238" i="1"/>
  <c r="A19239" i="1"/>
  <c r="B19239" i="1"/>
  <c r="A19240" i="1"/>
  <c r="B19240" i="1"/>
  <c r="A19241" i="1"/>
  <c r="B19241" i="1"/>
  <c r="A19242" i="1"/>
  <c r="B19242" i="1"/>
  <c r="A19243" i="1"/>
  <c r="B19243" i="1"/>
  <c r="A19244" i="1"/>
  <c r="B19244" i="1"/>
  <c r="A19245" i="1"/>
  <c r="B19245" i="1"/>
  <c r="A19246" i="1"/>
  <c r="B19246" i="1"/>
  <c r="A19247" i="1"/>
  <c r="B19247" i="1"/>
  <c r="A19248" i="1"/>
  <c r="B19248" i="1"/>
  <c r="A19249" i="1"/>
  <c r="B19249" i="1"/>
  <c r="A19250" i="1"/>
  <c r="B19250" i="1"/>
  <c r="A19251" i="1"/>
  <c r="B19251" i="1"/>
  <c r="A19252" i="1"/>
  <c r="B19252" i="1"/>
  <c r="A19253" i="1"/>
  <c r="B19253" i="1"/>
  <c r="A19254" i="1"/>
  <c r="B19254" i="1"/>
  <c r="A19255" i="1"/>
  <c r="B19255" i="1"/>
  <c r="A19256" i="1"/>
  <c r="B19256" i="1"/>
  <c r="A19257" i="1"/>
  <c r="B19257" i="1"/>
  <c r="A19258" i="1"/>
  <c r="B19258" i="1"/>
  <c r="A19259" i="1"/>
  <c r="B19259" i="1"/>
  <c r="A19260" i="1"/>
  <c r="B19260" i="1"/>
  <c r="A19261" i="1"/>
  <c r="B19261" i="1"/>
  <c r="A19262" i="1"/>
  <c r="B19262" i="1"/>
  <c r="A19263" i="1"/>
  <c r="B19263" i="1"/>
  <c r="A19264" i="1"/>
  <c r="B19264" i="1"/>
  <c r="A19265" i="1"/>
  <c r="B19265" i="1"/>
  <c r="A19266" i="1"/>
  <c r="B19266" i="1"/>
  <c r="A19267" i="1"/>
  <c r="B19267" i="1"/>
  <c r="A19268" i="1"/>
  <c r="B19268" i="1"/>
  <c r="A19269" i="1"/>
  <c r="B19269" i="1"/>
  <c r="A19270" i="1"/>
  <c r="B19270" i="1"/>
  <c r="A19271" i="1"/>
  <c r="B19271" i="1"/>
  <c r="A19272" i="1"/>
  <c r="B19272" i="1"/>
  <c r="A19273" i="1"/>
  <c r="B19273" i="1"/>
  <c r="A19274" i="1"/>
  <c r="B19274" i="1"/>
  <c r="A19275" i="1"/>
  <c r="B19275" i="1"/>
  <c r="A19276" i="1"/>
  <c r="B19276" i="1"/>
  <c r="A19277" i="1"/>
  <c r="B19277" i="1"/>
  <c r="A19278" i="1"/>
  <c r="B19278" i="1"/>
  <c r="A19279" i="1"/>
  <c r="B19279" i="1"/>
  <c r="A19280" i="1"/>
  <c r="B19280" i="1"/>
  <c r="A19281" i="1"/>
  <c r="B19281" i="1"/>
  <c r="A19282" i="1"/>
  <c r="B19282" i="1"/>
  <c r="A19283" i="1"/>
  <c r="B19283" i="1"/>
  <c r="A19284" i="1"/>
  <c r="B19284" i="1"/>
  <c r="A19285" i="1"/>
  <c r="B19285" i="1"/>
  <c r="A19286" i="1"/>
  <c r="B19286" i="1"/>
  <c r="A19287" i="1"/>
  <c r="B19287" i="1"/>
  <c r="A19288" i="1"/>
  <c r="B19288" i="1"/>
  <c r="A19289" i="1"/>
  <c r="B19289" i="1"/>
  <c r="A19290" i="1"/>
  <c r="B19290" i="1"/>
  <c r="A19291" i="1"/>
  <c r="B19291" i="1"/>
  <c r="A19292" i="1"/>
  <c r="B19292" i="1"/>
  <c r="A19293" i="1"/>
  <c r="B19293" i="1"/>
  <c r="A19294" i="1"/>
  <c r="B19294" i="1"/>
  <c r="A19295" i="1"/>
  <c r="B19295" i="1"/>
  <c r="A19296" i="1"/>
  <c r="B19296" i="1"/>
  <c r="A19297" i="1"/>
  <c r="B19297" i="1"/>
  <c r="A19298" i="1"/>
  <c r="B19298" i="1"/>
  <c r="A19299" i="1"/>
  <c r="B19299" i="1"/>
  <c r="A19300" i="1"/>
  <c r="B19300" i="1"/>
  <c r="A19301" i="1"/>
  <c r="B19301" i="1"/>
  <c r="A19302" i="1"/>
  <c r="B19302" i="1"/>
  <c r="A19303" i="1"/>
  <c r="B19303" i="1"/>
  <c r="A19304" i="1"/>
  <c r="B19304" i="1"/>
  <c r="A19305" i="1"/>
  <c r="B19305" i="1"/>
  <c r="A19306" i="1"/>
  <c r="B19306" i="1"/>
  <c r="A19307" i="1"/>
  <c r="B19307" i="1"/>
  <c r="A19308" i="1"/>
  <c r="B19308" i="1"/>
  <c r="A19309" i="1"/>
  <c r="B19309" i="1"/>
  <c r="A19310" i="1"/>
  <c r="B19310" i="1"/>
  <c r="A19311" i="1"/>
  <c r="B19311" i="1"/>
  <c r="A19312" i="1"/>
  <c r="B19312" i="1"/>
  <c r="A19313" i="1"/>
  <c r="B19313" i="1"/>
  <c r="A19314" i="1"/>
  <c r="B19314" i="1"/>
  <c r="A19315" i="1"/>
  <c r="B19315" i="1"/>
  <c r="A19316" i="1"/>
  <c r="B19316" i="1"/>
  <c r="A19317" i="1"/>
  <c r="B19317" i="1"/>
  <c r="A19318" i="1"/>
  <c r="B19318" i="1"/>
  <c r="A19319" i="1"/>
  <c r="B19319" i="1"/>
  <c r="A19320" i="1"/>
  <c r="B19320" i="1"/>
  <c r="A19321" i="1"/>
  <c r="B19321" i="1"/>
  <c r="A19322" i="1"/>
  <c r="B19322" i="1"/>
  <c r="A19323" i="1"/>
  <c r="B19323" i="1"/>
  <c r="A19324" i="1"/>
  <c r="B19324" i="1"/>
  <c r="A19325" i="1"/>
  <c r="B19325" i="1"/>
  <c r="A19326" i="1"/>
  <c r="B19326" i="1"/>
  <c r="A19327" i="1"/>
  <c r="B19327" i="1"/>
  <c r="A19328" i="1"/>
  <c r="B19328" i="1"/>
  <c r="A19329" i="1"/>
  <c r="B19329" i="1"/>
  <c r="A19330" i="1"/>
  <c r="B19330" i="1"/>
  <c r="A19331" i="1"/>
  <c r="B19331" i="1"/>
  <c r="A19332" i="1"/>
  <c r="B19332" i="1"/>
  <c r="A19333" i="1"/>
  <c r="B19333" i="1"/>
  <c r="A19334" i="1"/>
  <c r="B19334" i="1"/>
  <c r="A19335" i="1"/>
  <c r="B19335" i="1"/>
  <c r="A19336" i="1"/>
  <c r="B19336" i="1"/>
  <c r="A19337" i="1"/>
  <c r="B19337" i="1"/>
  <c r="A19338" i="1"/>
  <c r="B19338" i="1"/>
  <c r="A19339" i="1"/>
  <c r="B19339" i="1"/>
  <c r="A19340" i="1"/>
  <c r="B19340" i="1"/>
  <c r="A19341" i="1"/>
  <c r="B19341" i="1"/>
  <c r="A19342" i="1"/>
  <c r="B19342" i="1"/>
  <c r="A19343" i="1"/>
  <c r="B19343" i="1"/>
  <c r="A19344" i="1"/>
  <c r="B19344" i="1"/>
  <c r="A19345" i="1"/>
  <c r="B19345" i="1"/>
  <c r="A19346" i="1"/>
  <c r="B19346" i="1"/>
  <c r="A19347" i="1"/>
  <c r="B19347" i="1"/>
  <c r="A19348" i="1"/>
  <c r="B19348" i="1"/>
  <c r="A19349" i="1"/>
  <c r="B19349" i="1"/>
  <c r="A19350" i="1"/>
  <c r="B19350" i="1"/>
  <c r="A19351" i="1"/>
  <c r="B19351" i="1"/>
  <c r="A19352" i="1"/>
  <c r="B19352" i="1"/>
  <c r="A19353" i="1"/>
  <c r="B19353" i="1"/>
  <c r="A19354" i="1"/>
  <c r="B19354" i="1"/>
  <c r="A19355" i="1"/>
  <c r="B19355" i="1"/>
  <c r="A19356" i="1"/>
  <c r="B19356" i="1"/>
  <c r="A19357" i="1"/>
  <c r="B19357" i="1"/>
  <c r="A19358" i="1"/>
  <c r="B19358" i="1"/>
  <c r="A19359" i="1"/>
  <c r="B19359" i="1"/>
  <c r="A19360" i="1"/>
  <c r="B19360" i="1"/>
  <c r="A19361" i="1"/>
  <c r="B19361" i="1"/>
  <c r="A19362" i="1"/>
  <c r="B19362" i="1"/>
  <c r="A19363" i="1"/>
  <c r="B19363" i="1"/>
  <c r="A19364" i="1"/>
  <c r="B19364" i="1"/>
  <c r="A19365" i="1"/>
  <c r="B19365" i="1"/>
  <c r="A19366" i="1"/>
  <c r="B19366" i="1"/>
  <c r="A19367" i="1"/>
  <c r="B19367" i="1"/>
  <c r="A19368" i="1"/>
  <c r="B19368" i="1"/>
  <c r="A19369" i="1"/>
  <c r="B19369" i="1"/>
  <c r="A19370" i="1"/>
  <c r="B19370" i="1"/>
  <c r="A19371" i="1"/>
  <c r="B19371" i="1"/>
  <c r="A19372" i="1"/>
  <c r="B19372" i="1"/>
  <c r="A19373" i="1"/>
  <c r="B19373" i="1"/>
  <c r="A19374" i="1"/>
  <c r="B19374" i="1"/>
  <c r="A19375" i="1"/>
  <c r="B19375" i="1"/>
  <c r="A19376" i="1"/>
  <c r="B19376" i="1"/>
  <c r="A19377" i="1"/>
  <c r="B19377" i="1"/>
  <c r="A19378" i="1"/>
  <c r="B19378" i="1"/>
  <c r="A19379" i="1"/>
  <c r="B19379" i="1"/>
  <c r="A19380" i="1"/>
  <c r="B19380" i="1"/>
  <c r="A19381" i="1"/>
  <c r="B19381" i="1"/>
  <c r="A19382" i="1"/>
  <c r="B19382" i="1"/>
  <c r="A19383" i="1"/>
  <c r="B19383" i="1"/>
  <c r="A19384" i="1"/>
  <c r="B19384" i="1"/>
  <c r="A19385" i="1"/>
  <c r="B19385" i="1"/>
  <c r="A19386" i="1"/>
  <c r="B19386" i="1"/>
  <c r="A19387" i="1"/>
  <c r="B19387" i="1"/>
  <c r="A19388" i="1"/>
  <c r="B19388" i="1"/>
  <c r="A19389" i="1"/>
  <c r="B19389" i="1"/>
  <c r="A19390" i="1"/>
  <c r="B19390" i="1"/>
  <c r="A19391" i="1"/>
  <c r="B19391" i="1"/>
  <c r="A19392" i="1"/>
  <c r="B19392" i="1"/>
  <c r="A19393" i="1"/>
  <c r="B19393" i="1"/>
  <c r="A19394" i="1"/>
  <c r="B19394" i="1"/>
  <c r="A19395" i="1"/>
  <c r="B19395" i="1"/>
  <c r="A19396" i="1"/>
  <c r="B19396" i="1"/>
  <c r="A19397" i="1"/>
  <c r="B19397" i="1"/>
  <c r="A19398" i="1"/>
  <c r="B19398" i="1"/>
  <c r="A19399" i="1"/>
  <c r="B19399" i="1"/>
  <c r="A19400" i="1"/>
  <c r="B19400" i="1"/>
  <c r="A19401" i="1"/>
  <c r="B19401" i="1"/>
  <c r="A19402" i="1"/>
  <c r="B19402" i="1"/>
  <c r="A19403" i="1"/>
  <c r="B19403" i="1"/>
  <c r="A19404" i="1"/>
  <c r="B19404" i="1"/>
  <c r="A19405" i="1"/>
  <c r="B19405" i="1"/>
  <c r="A19406" i="1"/>
  <c r="B19406" i="1"/>
  <c r="A19407" i="1"/>
  <c r="B19407" i="1"/>
  <c r="A19408" i="1"/>
  <c r="B19408" i="1"/>
  <c r="A19409" i="1"/>
  <c r="B19409" i="1"/>
  <c r="A19410" i="1"/>
  <c r="B19410" i="1"/>
  <c r="A19411" i="1"/>
  <c r="B19411" i="1"/>
  <c r="A19412" i="1"/>
  <c r="B19412" i="1"/>
  <c r="A19413" i="1"/>
  <c r="B19413" i="1"/>
  <c r="A19414" i="1"/>
  <c r="B19414" i="1"/>
  <c r="A19415" i="1"/>
  <c r="B19415" i="1"/>
  <c r="A19416" i="1"/>
  <c r="B19416" i="1"/>
  <c r="A19417" i="1"/>
  <c r="B19417" i="1"/>
  <c r="A19418" i="1"/>
  <c r="B19418" i="1"/>
  <c r="A19419" i="1"/>
  <c r="B19419" i="1"/>
  <c r="A19420" i="1"/>
  <c r="B19420" i="1"/>
  <c r="A19421" i="1"/>
  <c r="B19421" i="1"/>
  <c r="A19422" i="1"/>
  <c r="B19422" i="1"/>
  <c r="A19423" i="1"/>
  <c r="B19423" i="1"/>
  <c r="A19424" i="1"/>
  <c r="B19424" i="1"/>
  <c r="A19425" i="1"/>
  <c r="B19425" i="1"/>
  <c r="A19426" i="1"/>
  <c r="B19426" i="1"/>
  <c r="A19427" i="1"/>
  <c r="B19427" i="1"/>
  <c r="A19428" i="1"/>
  <c r="B19428" i="1"/>
  <c r="A19429" i="1"/>
  <c r="B19429" i="1"/>
  <c r="A19430" i="1"/>
  <c r="B19430" i="1"/>
  <c r="A19431" i="1"/>
  <c r="B19431" i="1"/>
  <c r="A19432" i="1"/>
  <c r="B19432" i="1"/>
  <c r="A19433" i="1"/>
  <c r="B19433" i="1"/>
  <c r="A19434" i="1"/>
  <c r="B19434" i="1"/>
  <c r="A19435" i="1"/>
  <c r="B19435" i="1"/>
  <c r="A19436" i="1"/>
  <c r="B19436" i="1"/>
  <c r="A19437" i="1"/>
  <c r="B19437" i="1"/>
  <c r="A19438" i="1"/>
  <c r="B19438" i="1"/>
  <c r="A19439" i="1"/>
  <c r="B19439" i="1"/>
  <c r="A19440" i="1"/>
  <c r="B19440" i="1"/>
  <c r="A19441" i="1"/>
  <c r="B19441" i="1"/>
  <c r="A19442" i="1"/>
  <c r="B19442" i="1"/>
  <c r="A19443" i="1"/>
  <c r="B19443" i="1"/>
  <c r="A19444" i="1"/>
  <c r="B19444" i="1"/>
  <c r="A19445" i="1"/>
  <c r="B19445" i="1"/>
  <c r="A19446" i="1"/>
  <c r="B19446" i="1"/>
  <c r="A19447" i="1"/>
  <c r="B19447" i="1"/>
  <c r="A19448" i="1"/>
  <c r="B19448" i="1"/>
  <c r="A19449" i="1"/>
  <c r="B19449" i="1"/>
  <c r="A19450" i="1"/>
  <c r="B19450" i="1"/>
  <c r="A19451" i="1"/>
  <c r="B19451" i="1"/>
  <c r="A19452" i="1"/>
  <c r="B19452" i="1"/>
  <c r="A19453" i="1"/>
  <c r="B19453" i="1"/>
  <c r="A19454" i="1"/>
  <c r="B19454" i="1"/>
  <c r="A19455" i="1"/>
  <c r="B19455" i="1"/>
  <c r="A19456" i="1"/>
  <c r="B19456" i="1"/>
  <c r="A19457" i="1"/>
  <c r="B19457" i="1"/>
  <c r="A19458" i="1"/>
  <c r="B19458" i="1"/>
  <c r="A19459" i="1"/>
  <c r="B19459" i="1"/>
  <c r="A19460" i="1"/>
  <c r="B19460" i="1"/>
  <c r="A19461" i="1"/>
  <c r="B19461" i="1"/>
  <c r="A19462" i="1"/>
  <c r="B19462" i="1"/>
  <c r="A19463" i="1"/>
  <c r="B19463" i="1"/>
  <c r="A19464" i="1"/>
  <c r="B19464" i="1"/>
  <c r="A19465" i="1"/>
  <c r="B19465" i="1"/>
  <c r="A19466" i="1"/>
  <c r="B19466" i="1"/>
  <c r="A19467" i="1"/>
  <c r="B19467" i="1"/>
  <c r="A19468" i="1"/>
  <c r="B19468" i="1"/>
  <c r="A19469" i="1"/>
  <c r="B19469" i="1"/>
  <c r="A19470" i="1"/>
  <c r="B19470" i="1"/>
  <c r="A19471" i="1"/>
  <c r="B19471" i="1"/>
  <c r="A19472" i="1"/>
  <c r="B19472" i="1"/>
  <c r="A19473" i="1"/>
  <c r="B19473" i="1"/>
  <c r="A19474" i="1"/>
  <c r="B19474" i="1"/>
  <c r="A19475" i="1"/>
  <c r="B19475" i="1"/>
  <c r="A19476" i="1"/>
  <c r="B19476" i="1"/>
  <c r="A19477" i="1"/>
  <c r="B19477" i="1"/>
  <c r="A19478" i="1"/>
  <c r="B19478" i="1"/>
  <c r="A19479" i="1"/>
  <c r="B19479" i="1"/>
  <c r="A19480" i="1"/>
  <c r="B19480" i="1"/>
  <c r="A19481" i="1"/>
  <c r="B19481" i="1"/>
  <c r="A19482" i="1"/>
  <c r="B19482" i="1"/>
  <c r="A19483" i="1"/>
  <c r="B19483" i="1"/>
  <c r="A19484" i="1"/>
  <c r="B19484" i="1"/>
  <c r="A19485" i="1"/>
  <c r="B19485" i="1"/>
  <c r="A19486" i="1"/>
  <c r="B19486" i="1"/>
  <c r="A19487" i="1"/>
  <c r="B19487" i="1"/>
  <c r="A19488" i="1"/>
  <c r="B19488" i="1"/>
  <c r="A19489" i="1"/>
  <c r="B19489" i="1"/>
  <c r="A19490" i="1"/>
  <c r="B19490" i="1"/>
  <c r="A19491" i="1"/>
  <c r="B19491" i="1"/>
  <c r="A19492" i="1"/>
  <c r="B19492" i="1"/>
  <c r="A19493" i="1"/>
  <c r="B19493" i="1"/>
  <c r="A19494" i="1"/>
  <c r="B19494" i="1"/>
  <c r="A19495" i="1"/>
  <c r="B19495" i="1"/>
  <c r="A19496" i="1"/>
  <c r="B19496" i="1"/>
  <c r="A19497" i="1"/>
  <c r="B19497" i="1"/>
  <c r="A19498" i="1"/>
  <c r="B19498" i="1"/>
  <c r="A19499" i="1"/>
  <c r="B19499" i="1"/>
  <c r="A19500" i="1"/>
  <c r="B19500" i="1"/>
  <c r="A19501" i="1"/>
  <c r="B19501" i="1"/>
  <c r="A19502" i="1"/>
  <c r="B19502" i="1"/>
  <c r="A19503" i="1"/>
  <c r="B19503" i="1"/>
  <c r="A19504" i="1"/>
  <c r="B19504" i="1"/>
  <c r="A19505" i="1"/>
  <c r="B19505" i="1"/>
  <c r="A19506" i="1"/>
  <c r="B19506" i="1"/>
  <c r="A19507" i="1"/>
  <c r="B19507" i="1"/>
  <c r="A19508" i="1"/>
  <c r="B19508" i="1"/>
  <c r="A19509" i="1"/>
  <c r="B19509" i="1"/>
  <c r="A19510" i="1"/>
  <c r="B19510" i="1"/>
  <c r="A19511" i="1"/>
  <c r="B19511" i="1"/>
  <c r="A19512" i="1"/>
  <c r="B19512" i="1"/>
  <c r="A19513" i="1"/>
  <c r="B19513" i="1"/>
  <c r="A19514" i="1"/>
  <c r="B19514" i="1"/>
  <c r="A19515" i="1"/>
  <c r="B19515" i="1"/>
  <c r="A19516" i="1"/>
  <c r="B19516" i="1"/>
  <c r="A19517" i="1"/>
  <c r="B19517" i="1"/>
  <c r="A19518" i="1"/>
  <c r="B19518" i="1"/>
  <c r="A19519" i="1"/>
  <c r="B19519" i="1"/>
  <c r="A19520" i="1"/>
  <c r="B19520" i="1"/>
  <c r="A19521" i="1"/>
  <c r="B19521" i="1"/>
  <c r="A19522" i="1"/>
  <c r="B19522" i="1"/>
  <c r="A19523" i="1"/>
  <c r="B19523" i="1"/>
  <c r="A19524" i="1"/>
  <c r="B19524" i="1"/>
  <c r="A19525" i="1"/>
  <c r="B19525" i="1"/>
  <c r="A19526" i="1"/>
  <c r="B19526" i="1"/>
  <c r="A19527" i="1"/>
  <c r="B19527" i="1"/>
  <c r="A19528" i="1"/>
  <c r="B19528" i="1"/>
  <c r="A19529" i="1"/>
  <c r="B19529" i="1"/>
  <c r="A19530" i="1"/>
  <c r="B19530" i="1"/>
  <c r="A19531" i="1"/>
  <c r="B19531" i="1"/>
  <c r="A19532" i="1"/>
  <c r="B19532" i="1"/>
  <c r="A19533" i="1"/>
  <c r="B19533" i="1"/>
  <c r="A19534" i="1"/>
  <c r="B19534" i="1"/>
  <c r="A19535" i="1"/>
  <c r="B19535" i="1"/>
  <c r="A19536" i="1"/>
  <c r="B19536" i="1"/>
  <c r="A19537" i="1"/>
  <c r="B19537" i="1"/>
  <c r="A19538" i="1"/>
  <c r="B19538" i="1"/>
  <c r="A19539" i="1"/>
  <c r="B19539" i="1"/>
  <c r="A19540" i="1"/>
  <c r="B19540" i="1"/>
  <c r="A19541" i="1"/>
  <c r="B19541" i="1"/>
  <c r="A19542" i="1"/>
  <c r="B19542" i="1"/>
  <c r="A19543" i="1"/>
  <c r="B19543" i="1"/>
  <c r="A19544" i="1"/>
  <c r="B19544" i="1"/>
  <c r="A19545" i="1"/>
  <c r="B19545" i="1"/>
  <c r="A19546" i="1"/>
  <c r="B19546" i="1"/>
  <c r="A19547" i="1"/>
  <c r="B19547" i="1"/>
  <c r="A19548" i="1"/>
  <c r="B19548" i="1"/>
  <c r="A19549" i="1"/>
  <c r="B19549" i="1"/>
  <c r="A19550" i="1"/>
  <c r="B19550" i="1"/>
  <c r="A19551" i="1"/>
  <c r="B19551" i="1"/>
  <c r="A19552" i="1"/>
  <c r="B19552" i="1"/>
  <c r="A19553" i="1"/>
  <c r="B19553" i="1"/>
  <c r="A19554" i="1"/>
  <c r="B19554" i="1"/>
  <c r="A19555" i="1"/>
  <c r="B19555" i="1"/>
  <c r="A19556" i="1"/>
  <c r="B19556" i="1"/>
  <c r="A19557" i="1"/>
  <c r="B19557" i="1"/>
  <c r="A19558" i="1"/>
  <c r="B19558" i="1"/>
  <c r="A19559" i="1"/>
  <c r="B19559" i="1"/>
  <c r="A19560" i="1"/>
  <c r="B19560" i="1"/>
  <c r="A19561" i="1"/>
  <c r="B19561" i="1"/>
  <c r="A19562" i="1"/>
  <c r="B19562" i="1"/>
  <c r="A19563" i="1"/>
  <c r="B19563" i="1"/>
  <c r="A19564" i="1"/>
  <c r="B19564" i="1"/>
  <c r="A19565" i="1"/>
  <c r="B19565" i="1"/>
  <c r="A19566" i="1"/>
  <c r="B19566" i="1"/>
  <c r="A19567" i="1"/>
  <c r="B19567" i="1"/>
  <c r="A19568" i="1"/>
  <c r="B19568" i="1"/>
  <c r="A19569" i="1"/>
  <c r="B19569" i="1"/>
  <c r="A19570" i="1"/>
  <c r="B19570" i="1"/>
  <c r="A19571" i="1"/>
  <c r="B19571" i="1"/>
  <c r="A19572" i="1"/>
  <c r="B19572" i="1"/>
  <c r="A19573" i="1"/>
  <c r="B19573" i="1"/>
  <c r="A19574" i="1"/>
  <c r="B19574" i="1"/>
  <c r="A19575" i="1"/>
  <c r="B19575" i="1"/>
  <c r="A19576" i="1"/>
  <c r="B19576" i="1"/>
  <c r="A19577" i="1"/>
  <c r="B19577" i="1"/>
  <c r="A19578" i="1"/>
  <c r="B19578" i="1"/>
  <c r="A19579" i="1"/>
  <c r="B19579" i="1"/>
  <c r="A19580" i="1"/>
  <c r="B19580" i="1"/>
  <c r="A19581" i="1"/>
  <c r="B19581" i="1"/>
  <c r="A19582" i="1"/>
  <c r="B19582" i="1"/>
  <c r="A19583" i="1"/>
  <c r="B19583" i="1"/>
  <c r="A19584" i="1"/>
  <c r="B19584" i="1"/>
  <c r="A19585" i="1"/>
  <c r="B19585" i="1"/>
  <c r="A19586" i="1"/>
  <c r="B19586" i="1"/>
  <c r="A19587" i="1"/>
  <c r="B19587" i="1"/>
  <c r="A19588" i="1"/>
  <c r="B19588" i="1"/>
  <c r="A19589" i="1"/>
  <c r="B19589" i="1"/>
  <c r="A19590" i="1"/>
  <c r="B19590" i="1"/>
  <c r="A19591" i="1"/>
  <c r="B19591" i="1"/>
  <c r="A19592" i="1"/>
  <c r="B19592" i="1"/>
  <c r="A19593" i="1"/>
  <c r="B19593" i="1"/>
  <c r="A19594" i="1"/>
  <c r="B19594" i="1"/>
  <c r="A19595" i="1"/>
  <c r="B19595" i="1"/>
  <c r="A19596" i="1"/>
  <c r="B19596" i="1"/>
  <c r="A19597" i="1"/>
  <c r="B19597" i="1"/>
  <c r="A19598" i="1"/>
  <c r="B19598" i="1"/>
  <c r="A19599" i="1"/>
  <c r="B19599" i="1"/>
  <c r="A19600" i="1"/>
  <c r="B19600" i="1"/>
  <c r="A19601" i="1"/>
  <c r="B19601" i="1"/>
  <c r="A19602" i="1"/>
  <c r="B19602" i="1"/>
  <c r="A19603" i="1"/>
  <c r="B19603" i="1"/>
  <c r="A19604" i="1"/>
  <c r="B19604" i="1"/>
  <c r="A19605" i="1"/>
  <c r="B19605" i="1"/>
  <c r="A19606" i="1"/>
  <c r="B19606" i="1"/>
  <c r="A19607" i="1"/>
  <c r="B19607" i="1"/>
  <c r="A19608" i="1"/>
  <c r="B19608" i="1"/>
  <c r="A19609" i="1"/>
  <c r="B19609" i="1"/>
  <c r="A19610" i="1"/>
  <c r="B19610" i="1"/>
  <c r="A19611" i="1"/>
  <c r="B19611" i="1"/>
  <c r="A19612" i="1"/>
  <c r="B19612" i="1"/>
  <c r="A19613" i="1"/>
  <c r="B19613" i="1"/>
  <c r="A19614" i="1"/>
  <c r="B19614" i="1"/>
  <c r="A19615" i="1"/>
  <c r="B19615" i="1"/>
  <c r="A19616" i="1"/>
  <c r="B19616" i="1"/>
  <c r="A19617" i="1"/>
  <c r="B19617" i="1"/>
  <c r="A19618" i="1"/>
  <c r="B19618" i="1"/>
  <c r="A19619" i="1"/>
  <c r="B19619" i="1"/>
  <c r="A19620" i="1"/>
  <c r="B19620" i="1"/>
  <c r="A19621" i="1"/>
  <c r="B19621" i="1"/>
  <c r="A19622" i="1"/>
  <c r="B19622" i="1"/>
  <c r="A19623" i="1"/>
  <c r="B19623" i="1"/>
  <c r="A19624" i="1"/>
  <c r="B19624" i="1"/>
  <c r="A19625" i="1"/>
  <c r="B19625" i="1"/>
  <c r="A19626" i="1"/>
  <c r="B19626" i="1"/>
  <c r="A19627" i="1"/>
  <c r="B19627" i="1"/>
  <c r="A19628" i="1"/>
  <c r="B19628" i="1"/>
  <c r="A19629" i="1"/>
  <c r="B19629" i="1"/>
  <c r="A19630" i="1"/>
  <c r="B19630" i="1"/>
  <c r="A19631" i="1"/>
  <c r="B19631" i="1"/>
  <c r="A19632" i="1"/>
  <c r="B19632" i="1"/>
  <c r="A19633" i="1"/>
  <c r="B19633" i="1"/>
  <c r="A19634" i="1"/>
  <c r="B19634" i="1"/>
  <c r="A19635" i="1"/>
  <c r="B19635" i="1"/>
  <c r="A19636" i="1"/>
  <c r="B19636" i="1"/>
  <c r="A19637" i="1"/>
  <c r="B19637" i="1"/>
  <c r="A19638" i="1"/>
  <c r="B19638" i="1"/>
  <c r="A19639" i="1"/>
  <c r="B19639" i="1"/>
  <c r="A19640" i="1"/>
  <c r="B19640" i="1"/>
  <c r="A19641" i="1"/>
  <c r="B19641" i="1"/>
  <c r="A19642" i="1"/>
  <c r="B19642" i="1"/>
  <c r="A19643" i="1"/>
  <c r="B19643" i="1"/>
  <c r="A19644" i="1"/>
  <c r="B19644" i="1"/>
  <c r="A19645" i="1"/>
  <c r="B19645" i="1"/>
  <c r="A19646" i="1"/>
  <c r="B19646" i="1"/>
  <c r="A19647" i="1"/>
  <c r="B19647" i="1"/>
  <c r="A19648" i="1"/>
  <c r="B19648" i="1"/>
  <c r="A19649" i="1"/>
  <c r="B19649" i="1"/>
  <c r="A19650" i="1"/>
  <c r="B19650" i="1"/>
  <c r="A19651" i="1"/>
  <c r="B19651" i="1"/>
  <c r="A19652" i="1"/>
  <c r="B19652" i="1"/>
  <c r="A19653" i="1"/>
  <c r="B19653" i="1"/>
  <c r="A19654" i="1"/>
  <c r="B19654" i="1"/>
  <c r="A19655" i="1"/>
  <c r="B19655" i="1"/>
  <c r="A19656" i="1"/>
  <c r="B19656" i="1"/>
  <c r="A19657" i="1"/>
  <c r="B19657" i="1"/>
  <c r="A19658" i="1"/>
  <c r="B19658" i="1"/>
  <c r="A19659" i="1"/>
  <c r="B19659" i="1"/>
  <c r="A19660" i="1"/>
  <c r="B19660" i="1"/>
  <c r="A19661" i="1"/>
  <c r="B19661" i="1"/>
  <c r="A19662" i="1"/>
  <c r="B19662" i="1"/>
  <c r="A19663" i="1"/>
  <c r="B19663" i="1"/>
  <c r="A19664" i="1"/>
  <c r="B19664" i="1"/>
  <c r="A19665" i="1"/>
  <c r="B19665" i="1"/>
  <c r="A19666" i="1"/>
  <c r="B19666" i="1"/>
  <c r="A19667" i="1"/>
  <c r="B19667" i="1"/>
  <c r="A19668" i="1"/>
  <c r="B19668" i="1"/>
  <c r="A19669" i="1"/>
  <c r="B19669" i="1"/>
  <c r="A19670" i="1"/>
  <c r="B19670" i="1"/>
  <c r="A19671" i="1"/>
  <c r="B19671" i="1"/>
  <c r="A19672" i="1"/>
  <c r="B19672" i="1"/>
  <c r="A19673" i="1"/>
  <c r="B19673" i="1"/>
  <c r="A19674" i="1"/>
  <c r="B19674" i="1"/>
  <c r="A19675" i="1"/>
  <c r="B19675" i="1"/>
  <c r="A19676" i="1"/>
  <c r="B19676" i="1"/>
  <c r="A19677" i="1"/>
  <c r="B19677" i="1"/>
  <c r="A19678" i="1"/>
  <c r="B19678" i="1"/>
  <c r="A19679" i="1"/>
  <c r="B19679" i="1"/>
  <c r="A19680" i="1"/>
  <c r="B19680" i="1"/>
  <c r="A19681" i="1"/>
  <c r="B19681" i="1"/>
  <c r="A19682" i="1"/>
  <c r="B19682" i="1"/>
  <c r="A19683" i="1"/>
  <c r="B19683" i="1"/>
  <c r="A19684" i="1"/>
  <c r="B19684" i="1"/>
  <c r="A19685" i="1"/>
  <c r="B19685" i="1"/>
  <c r="A19686" i="1"/>
  <c r="B19686" i="1"/>
  <c r="A19687" i="1"/>
  <c r="B19687" i="1"/>
  <c r="A19688" i="1"/>
  <c r="B19688" i="1"/>
  <c r="A19689" i="1"/>
  <c r="B19689" i="1"/>
  <c r="A19690" i="1"/>
  <c r="B19690" i="1"/>
  <c r="A19691" i="1"/>
  <c r="B19691" i="1"/>
  <c r="A19692" i="1"/>
  <c r="B19692" i="1"/>
  <c r="A19693" i="1"/>
  <c r="B19693" i="1"/>
  <c r="A19694" i="1"/>
  <c r="B19694" i="1"/>
  <c r="A19695" i="1"/>
  <c r="B19695" i="1"/>
  <c r="A19696" i="1"/>
  <c r="B19696" i="1"/>
  <c r="A19697" i="1"/>
  <c r="B19697" i="1"/>
  <c r="A19698" i="1"/>
  <c r="B19698" i="1"/>
  <c r="A19699" i="1"/>
  <c r="B19699" i="1"/>
  <c r="A19700" i="1"/>
  <c r="B19700" i="1"/>
  <c r="A19701" i="1"/>
  <c r="B19701" i="1"/>
  <c r="A19702" i="1"/>
  <c r="B19702" i="1"/>
  <c r="A19703" i="1"/>
  <c r="B19703" i="1"/>
  <c r="A19704" i="1"/>
  <c r="B19704" i="1"/>
  <c r="A19705" i="1"/>
  <c r="B19705" i="1"/>
  <c r="A19706" i="1"/>
  <c r="B19706" i="1"/>
  <c r="A19707" i="1"/>
  <c r="B19707" i="1"/>
  <c r="A19708" i="1"/>
  <c r="B19708" i="1"/>
  <c r="A19709" i="1"/>
  <c r="B19709" i="1"/>
  <c r="A19710" i="1"/>
  <c r="B19710" i="1"/>
  <c r="A19711" i="1"/>
  <c r="B19711" i="1"/>
  <c r="A19712" i="1"/>
  <c r="B19712" i="1"/>
  <c r="A19713" i="1"/>
  <c r="B19713" i="1"/>
  <c r="A19714" i="1"/>
  <c r="B19714" i="1"/>
  <c r="A19715" i="1"/>
  <c r="B19715" i="1"/>
  <c r="A19716" i="1"/>
  <c r="B19716" i="1"/>
  <c r="A19717" i="1"/>
  <c r="B19717" i="1"/>
  <c r="A19718" i="1"/>
  <c r="B19718" i="1"/>
  <c r="A19719" i="1"/>
  <c r="B19719" i="1"/>
  <c r="A19720" i="1"/>
  <c r="B19720" i="1"/>
  <c r="A19721" i="1"/>
  <c r="B19721" i="1"/>
  <c r="A19722" i="1"/>
  <c r="B19722" i="1"/>
  <c r="A19723" i="1"/>
  <c r="B19723" i="1"/>
  <c r="A19724" i="1"/>
  <c r="B19724" i="1"/>
  <c r="A19725" i="1"/>
  <c r="B19725" i="1"/>
  <c r="A19726" i="1"/>
  <c r="B19726" i="1"/>
  <c r="A19727" i="1"/>
  <c r="B19727" i="1"/>
  <c r="A19728" i="1"/>
  <c r="B19728" i="1"/>
  <c r="A19729" i="1"/>
  <c r="B19729" i="1"/>
  <c r="A19730" i="1"/>
  <c r="B19730" i="1"/>
  <c r="A19731" i="1"/>
  <c r="B19731" i="1"/>
  <c r="A19732" i="1"/>
  <c r="B19732" i="1"/>
  <c r="A19733" i="1"/>
  <c r="B19733" i="1"/>
  <c r="A19734" i="1"/>
  <c r="B19734" i="1"/>
  <c r="A19735" i="1"/>
  <c r="B19735" i="1"/>
  <c r="A19736" i="1"/>
  <c r="B19736" i="1"/>
  <c r="A19737" i="1"/>
  <c r="B19737" i="1"/>
  <c r="A19738" i="1"/>
  <c r="B19738" i="1"/>
  <c r="A19739" i="1"/>
  <c r="B19739" i="1"/>
  <c r="A19740" i="1"/>
  <c r="B19740" i="1"/>
  <c r="A19741" i="1"/>
  <c r="B19741" i="1"/>
  <c r="A19742" i="1"/>
  <c r="B19742" i="1"/>
  <c r="A19743" i="1"/>
  <c r="B19743" i="1"/>
  <c r="A19744" i="1"/>
  <c r="B19744" i="1"/>
  <c r="A19745" i="1"/>
  <c r="B19745" i="1"/>
  <c r="A19746" i="1"/>
  <c r="B19746" i="1"/>
  <c r="A19747" i="1"/>
  <c r="B19747" i="1"/>
  <c r="A19748" i="1"/>
  <c r="B19748" i="1"/>
  <c r="A19749" i="1"/>
  <c r="B19749" i="1"/>
  <c r="A19750" i="1"/>
  <c r="B19750" i="1"/>
  <c r="A19751" i="1"/>
  <c r="B19751" i="1"/>
  <c r="A19752" i="1"/>
  <c r="B19752" i="1"/>
  <c r="A19753" i="1"/>
  <c r="B19753" i="1"/>
  <c r="A19754" i="1"/>
  <c r="B19754" i="1"/>
  <c r="A19755" i="1"/>
  <c r="B19755" i="1"/>
  <c r="A19756" i="1"/>
  <c r="B19756" i="1"/>
  <c r="A19757" i="1"/>
  <c r="B19757" i="1"/>
  <c r="A19758" i="1"/>
  <c r="B19758" i="1"/>
  <c r="A19759" i="1"/>
  <c r="B19759" i="1"/>
  <c r="A19760" i="1"/>
  <c r="B19760" i="1"/>
  <c r="A19761" i="1"/>
  <c r="B19761" i="1"/>
  <c r="A19762" i="1"/>
  <c r="B19762" i="1"/>
  <c r="A19763" i="1"/>
  <c r="B19763" i="1"/>
  <c r="A19764" i="1"/>
  <c r="B19764" i="1"/>
  <c r="A19765" i="1"/>
  <c r="B19765" i="1"/>
  <c r="A19766" i="1"/>
  <c r="B19766" i="1"/>
  <c r="A19767" i="1"/>
  <c r="B19767" i="1"/>
  <c r="A19768" i="1"/>
  <c r="B19768" i="1"/>
  <c r="A19769" i="1"/>
  <c r="B19769" i="1"/>
  <c r="A19770" i="1"/>
  <c r="B19770" i="1"/>
  <c r="A19771" i="1"/>
  <c r="B19771" i="1"/>
  <c r="A19772" i="1"/>
  <c r="B19772" i="1"/>
  <c r="A19773" i="1"/>
  <c r="B19773" i="1"/>
  <c r="A19774" i="1"/>
  <c r="B19774" i="1"/>
  <c r="A19775" i="1"/>
  <c r="B19775" i="1"/>
  <c r="A19776" i="1"/>
  <c r="B19776" i="1"/>
  <c r="A19777" i="1"/>
  <c r="B19777" i="1"/>
  <c r="A19778" i="1"/>
  <c r="B19778" i="1"/>
  <c r="A19779" i="1"/>
  <c r="B19779" i="1"/>
  <c r="A19780" i="1"/>
  <c r="B19780" i="1"/>
  <c r="A19781" i="1"/>
  <c r="B19781" i="1"/>
  <c r="A19782" i="1"/>
  <c r="B19782" i="1"/>
  <c r="A19783" i="1"/>
  <c r="B19783" i="1"/>
  <c r="A19784" i="1"/>
  <c r="B19784" i="1"/>
  <c r="A19785" i="1"/>
  <c r="B19785" i="1"/>
  <c r="A19786" i="1"/>
  <c r="B19786" i="1"/>
  <c r="A19787" i="1"/>
  <c r="B19787" i="1"/>
  <c r="A19788" i="1"/>
  <c r="B19788" i="1"/>
  <c r="A19789" i="1"/>
  <c r="B19789" i="1"/>
  <c r="A19790" i="1"/>
  <c r="B19790" i="1"/>
  <c r="A19791" i="1"/>
  <c r="B19791" i="1"/>
  <c r="A19792" i="1"/>
  <c r="B19792" i="1"/>
  <c r="A19793" i="1"/>
  <c r="B19793" i="1"/>
  <c r="A19794" i="1"/>
  <c r="B19794" i="1"/>
  <c r="A19795" i="1"/>
  <c r="B19795" i="1"/>
  <c r="A19796" i="1"/>
  <c r="B19796" i="1"/>
  <c r="A19797" i="1"/>
  <c r="B19797" i="1"/>
  <c r="A19798" i="1"/>
  <c r="B19798" i="1"/>
  <c r="A19799" i="1"/>
  <c r="B19799" i="1"/>
  <c r="A19800" i="1"/>
  <c r="B19800" i="1"/>
  <c r="A19801" i="1"/>
  <c r="B19801" i="1"/>
  <c r="A19802" i="1"/>
  <c r="B19802" i="1"/>
  <c r="A19803" i="1"/>
  <c r="B19803" i="1"/>
  <c r="A19804" i="1"/>
  <c r="B19804" i="1"/>
  <c r="A19805" i="1"/>
  <c r="B19805" i="1"/>
  <c r="A19806" i="1"/>
  <c r="B19806" i="1"/>
  <c r="A19807" i="1"/>
  <c r="B19807" i="1"/>
  <c r="A19808" i="1"/>
  <c r="B19808" i="1"/>
  <c r="A19809" i="1"/>
  <c r="B19809" i="1"/>
  <c r="A19810" i="1"/>
  <c r="B19810" i="1"/>
  <c r="A19811" i="1"/>
  <c r="B19811" i="1"/>
  <c r="A19812" i="1"/>
  <c r="B19812" i="1"/>
  <c r="A19813" i="1"/>
  <c r="B19813" i="1"/>
  <c r="A19814" i="1"/>
  <c r="B19814" i="1"/>
  <c r="A19815" i="1"/>
  <c r="B19815" i="1"/>
  <c r="A19816" i="1"/>
  <c r="B19816" i="1"/>
  <c r="A19817" i="1"/>
  <c r="B19817" i="1"/>
  <c r="A19818" i="1"/>
  <c r="B19818" i="1"/>
  <c r="A19819" i="1"/>
  <c r="B19819" i="1"/>
  <c r="A19820" i="1"/>
  <c r="B19820" i="1"/>
  <c r="A19821" i="1"/>
  <c r="B19821" i="1"/>
  <c r="A19822" i="1"/>
  <c r="B19822" i="1"/>
  <c r="A19823" i="1"/>
  <c r="B19823" i="1"/>
  <c r="A19824" i="1"/>
  <c r="B19824" i="1"/>
  <c r="A19825" i="1"/>
  <c r="B19825" i="1"/>
  <c r="A19826" i="1"/>
  <c r="B19826" i="1"/>
  <c r="A19827" i="1"/>
  <c r="B19827" i="1"/>
  <c r="A19828" i="1"/>
  <c r="B19828" i="1"/>
  <c r="A19829" i="1"/>
  <c r="B19829" i="1"/>
  <c r="A19830" i="1"/>
  <c r="B19830" i="1"/>
  <c r="A19831" i="1"/>
  <c r="B19831" i="1"/>
  <c r="A19832" i="1"/>
  <c r="B19832" i="1"/>
  <c r="A19833" i="1"/>
  <c r="B19833" i="1"/>
  <c r="A19834" i="1"/>
  <c r="B19834" i="1"/>
  <c r="A19835" i="1"/>
  <c r="B19835" i="1"/>
  <c r="A19836" i="1"/>
  <c r="B19836" i="1"/>
  <c r="A19837" i="1"/>
  <c r="B19837" i="1"/>
  <c r="A19838" i="1"/>
  <c r="B19838" i="1"/>
  <c r="A19839" i="1"/>
  <c r="B19839" i="1"/>
  <c r="A19840" i="1"/>
  <c r="B19840" i="1"/>
  <c r="A19841" i="1"/>
  <c r="B19841" i="1"/>
  <c r="A19842" i="1"/>
  <c r="B19842" i="1"/>
  <c r="A19843" i="1"/>
  <c r="B19843" i="1"/>
  <c r="A19844" i="1"/>
  <c r="B19844" i="1"/>
  <c r="A19845" i="1"/>
  <c r="B19845" i="1"/>
  <c r="A19846" i="1"/>
  <c r="B19846" i="1"/>
  <c r="A19847" i="1"/>
  <c r="B19847" i="1"/>
  <c r="A19848" i="1"/>
  <c r="B19848" i="1"/>
  <c r="A19849" i="1"/>
  <c r="B19849" i="1"/>
  <c r="A19850" i="1"/>
  <c r="B19850" i="1"/>
  <c r="A19851" i="1"/>
  <c r="B19851" i="1"/>
  <c r="A19852" i="1"/>
  <c r="B19852" i="1"/>
  <c r="A19853" i="1"/>
  <c r="B19853" i="1"/>
  <c r="A19854" i="1"/>
  <c r="B19854" i="1"/>
  <c r="A19855" i="1"/>
  <c r="B19855" i="1"/>
  <c r="A19856" i="1"/>
  <c r="B19856" i="1"/>
  <c r="A19857" i="1"/>
  <c r="B19857" i="1"/>
  <c r="A19858" i="1"/>
  <c r="B19858" i="1"/>
  <c r="A19859" i="1"/>
  <c r="B19859" i="1"/>
  <c r="A19860" i="1"/>
  <c r="B19860" i="1"/>
  <c r="A19861" i="1"/>
  <c r="B19861" i="1"/>
  <c r="A19862" i="1"/>
  <c r="B19862" i="1"/>
  <c r="A19863" i="1"/>
  <c r="B19863" i="1"/>
  <c r="A19864" i="1"/>
  <c r="B19864" i="1"/>
  <c r="A19865" i="1"/>
  <c r="B19865" i="1"/>
  <c r="A19866" i="1"/>
  <c r="B19866" i="1"/>
  <c r="A19867" i="1"/>
  <c r="B19867" i="1"/>
  <c r="A19868" i="1"/>
  <c r="B19868" i="1"/>
  <c r="A19869" i="1"/>
  <c r="B19869" i="1"/>
  <c r="A19870" i="1"/>
  <c r="B19870" i="1"/>
  <c r="A19871" i="1"/>
  <c r="B19871" i="1"/>
  <c r="A19872" i="1"/>
  <c r="B19872" i="1"/>
  <c r="A19873" i="1"/>
  <c r="B19873" i="1"/>
  <c r="A19874" i="1"/>
  <c r="B19874" i="1"/>
  <c r="A19875" i="1"/>
  <c r="B19875" i="1"/>
  <c r="A19876" i="1"/>
  <c r="B19876" i="1"/>
  <c r="A19877" i="1"/>
  <c r="B19877" i="1"/>
  <c r="A19878" i="1"/>
  <c r="B19878" i="1"/>
  <c r="A19879" i="1"/>
  <c r="B19879" i="1"/>
  <c r="A19880" i="1"/>
  <c r="B19880" i="1"/>
  <c r="A19881" i="1"/>
  <c r="B19881" i="1"/>
  <c r="A19882" i="1"/>
  <c r="B19882" i="1"/>
  <c r="A19883" i="1"/>
  <c r="B19883" i="1"/>
  <c r="A19884" i="1"/>
  <c r="B19884" i="1"/>
  <c r="A19885" i="1"/>
  <c r="B19885" i="1"/>
  <c r="A19886" i="1"/>
  <c r="B19886" i="1"/>
  <c r="A19887" i="1"/>
  <c r="B19887" i="1"/>
  <c r="A19888" i="1"/>
  <c r="B19888" i="1"/>
  <c r="A19889" i="1"/>
  <c r="B19889" i="1"/>
  <c r="A19890" i="1"/>
  <c r="B19890" i="1"/>
  <c r="A19891" i="1"/>
  <c r="B19891" i="1"/>
  <c r="A19892" i="1"/>
  <c r="B19892" i="1"/>
  <c r="A19893" i="1"/>
  <c r="B19893" i="1"/>
  <c r="A19894" i="1"/>
  <c r="B19894" i="1"/>
  <c r="A19895" i="1"/>
  <c r="B19895" i="1"/>
  <c r="A19896" i="1"/>
  <c r="B19896" i="1"/>
  <c r="A19897" i="1"/>
  <c r="B19897" i="1"/>
  <c r="A19898" i="1"/>
  <c r="B19898" i="1"/>
  <c r="A19899" i="1"/>
  <c r="B19899" i="1"/>
  <c r="A19900" i="1"/>
  <c r="B19900" i="1"/>
  <c r="A19901" i="1"/>
  <c r="B19901" i="1"/>
  <c r="A19902" i="1"/>
  <c r="B19902" i="1"/>
  <c r="A19903" i="1"/>
  <c r="B19903" i="1"/>
  <c r="A19904" i="1"/>
  <c r="B19904" i="1"/>
  <c r="A19905" i="1"/>
  <c r="B19905" i="1"/>
  <c r="A19906" i="1"/>
  <c r="B19906" i="1"/>
  <c r="A19907" i="1"/>
  <c r="B19907" i="1"/>
  <c r="A19908" i="1"/>
  <c r="B19908" i="1"/>
  <c r="A19909" i="1"/>
  <c r="B19909" i="1"/>
  <c r="A19910" i="1"/>
  <c r="B19910" i="1"/>
  <c r="A19911" i="1"/>
  <c r="B19911" i="1"/>
  <c r="A19912" i="1"/>
  <c r="B19912" i="1"/>
  <c r="A19913" i="1"/>
  <c r="B19913" i="1"/>
  <c r="A19914" i="1"/>
  <c r="B19914" i="1"/>
  <c r="A19915" i="1"/>
  <c r="B19915" i="1"/>
  <c r="A19916" i="1"/>
  <c r="B19916" i="1"/>
  <c r="A19917" i="1"/>
  <c r="B19917" i="1"/>
  <c r="A19918" i="1"/>
  <c r="B19918" i="1"/>
  <c r="A19919" i="1"/>
  <c r="B19919" i="1"/>
  <c r="A19920" i="1"/>
  <c r="B19920" i="1"/>
  <c r="A19921" i="1"/>
  <c r="B19921" i="1"/>
  <c r="A19922" i="1"/>
  <c r="B19922" i="1"/>
  <c r="A19923" i="1"/>
  <c r="B19923" i="1"/>
  <c r="A19924" i="1"/>
  <c r="B19924" i="1"/>
  <c r="A19925" i="1"/>
  <c r="B19925" i="1"/>
  <c r="A19926" i="1"/>
  <c r="B19926" i="1"/>
  <c r="A19927" i="1"/>
  <c r="B19927" i="1"/>
  <c r="A19928" i="1"/>
  <c r="B19928" i="1"/>
  <c r="A19929" i="1"/>
  <c r="B19929" i="1"/>
  <c r="A19930" i="1"/>
  <c r="B19930" i="1"/>
  <c r="A19931" i="1"/>
  <c r="B19931" i="1"/>
  <c r="A19932" i="1"/>
  <c r="B19932" i="1"/>
  <c r="A19933" i="1"/>
  <c r="B19933" i="1"/>
  <c r="A19934" i="1"/>
  <c r="B19934" i="1"/>
  <c r="A19935" i="1"/>
  <c r="B19935" i="1"/>
  <c r="A19936" i="1"/>
  <c r="B19936" i="1"/>
  <c r="A19937" i="1"/>
  <c r="B19937" i="1"/>
  <c r="A19938" i="1"/>
  <c r="B19938" i="1"/>
  <c r="A19939" i="1"/>
  <c r="B19939" i="1"/>
  <c r="A19940" i="1"/>
  <c r="B19940" i="1"/>
  <c r="A19941" i="1"/>
  <c r="B19941" i="1"/>
  <c r="A19942" i="1"/>
  <c r="B19942" i="1"/>
  <c r="A19943" i="1"/>
  <c r="B19943" i="1"/>
  <c r="A19944" i="1"/>
  <c r="B19944" i="1"/>
  <c r="A19945" i="1"/>
  <c r="B19945" i="1"/>
  <c r="A19946" i="1"/>
  <c r="B19946" i="1"/>
  <c r="A19947" i="1"/>
  <c r="B19947" i="1"/>
  <c r="A19948" i="1"/>
  <c r="B19948" i="1"/>
  <c r="A19949" i="1"/>
  <c r="B19949" i="1"/>
  <c r="A19950" i="1"/>
  <c r="B19950" i="1"/>
  <c r="A19951" i="1"/>
  <c r="B19951" i="1"/>
  <c r="A19952" i="1"/>
  <c r="B19952" i="1"/>
  <c r="A19953" i="1"/>
  <c r="B19953" i="1"/>
  <c r="A19954" i="1"/>
  <c r="B19954" i="1"/>
  <c r="A19955" i="1"/>
  <c r="B19955" i="1"/>
  <c r="A19956" i="1"/>
  <c r="B19956" i="1"/>
  <c r="A19957" i="1"/>
  <c r="B19957" i="1"/>
  <c r="A19958" i="1"/>
  <c r="B19958" i="1"/>
  <c r="A19959" i="1"/>
  <c r="B19959" i="1"/>
  <c r="A19960" i="1"/>
  <c r="B19960" i="1"/>
  <c r="A19961" i="1"/>
  <c r="B19961" i="1"/>
  <c r="A19962" i="1"/>
  <c r="B19962" i="1"/>
  <c r="A19963" i="1"/>
  <c r="B19963" i="1"/>
  <c r="A19964" i="1"/>
  <c r="B19964" i="1"/>
  <c r="A19965" i="1"/>
  <c r="B19965" i="1"/>
  <c r="A19966" i="1"/>
  <c r="B19966" i="1"/>
  <c r="A19967" i="1"/>
  <c r="B19967" i="1"/>
  <c r="A19968" i="1"/>
  <c r="B19968" i="1"/>
  <c r="A19969" i="1"/>
  <c r="B19969" i="1"/>
  <c r="A19970" i="1"/>
  <c r="B19970" i="1"/>
  <c r="A19971" i="1"/>
  <c r="B19971" i="1"/>
  <c r="A19972" i="1"/>
  <c r="B19972" i="1"/>
  <c r="A19973" i="1"/>
  <c r="B19973" i="1"/>
  <c r="A19974" i="1"/>
  <c r="B19974" i="1"/>
  <c r="A19975" i="1"/>
  <c r="B19975" i="1"/>
  <c r="A19976" i="1"/>
  <c r="B19976" i="1"/>
  <c r="A19977" i="1"/>
  <c r="B19977" i="1"/>
  <c r="A19978" i="1"/>
  <c r="B19978" i="1"/>
  <c r="A19979" i="1"/>
  <c r="B19979" i="1"/>
  <c r="A19980" i="1"/>
  <c r="B19980" i="1"/>
  <c r="A19981" i="1"/>
  <c r="B19981" i="1"/>
  <c r="A19982" i="1"/>
  <c r="B19982" i="1"/>
  <c r="A19983" i="1"/>
  <c r="B19983" i="1"/>
  <c r="A19984" i="1"/>
  <c r="B19984" i="1"/>
  <c r="A19985" i="1"/>
  <c r="B19985" i="1"/>
  <c r="A19986" i="1"/>
  <c r="B19986" i="1"/>
  <c r="A19987" i="1"/>
  <c r="B19987" i="1"/>
  <c r="A19988" i="1"/>
  <c r="B19988" i="1"/>
  <c r="A19989" i="1"/>
  <c r="B19989" i="1"/>
  <c r="A19990" i="1"/>
  <c r="B19990" i="1"/>
  <c r="A19991" i="1"/>
  <c r="B19991" i="1"/>
  <c r="A19992" i="1"/>
  <c r="B19992" i="1"/>
  <c r="A19993" i="1"/>
  <c r="B19993" i="1"/>
  <c r="A19994" i="1"/>
  <c r="B19994" i="1"/>
  <c r="A19995" i="1"/>
  <c r="B19995" i="1"/>
  <c r="A19996" i="1"/>
  <c r="B19996" i="1"/>
  <c r="A19997" i="1"/>
  <c r="B19997" i="1"/>
  <c r="A19998" i="1"/>
  <c r="B19998" i="1"/>
  <c r="A19999" i="1"/>
  <c r="B19999" i="1"/>
  <c r="A20000" i="1"/>
  <c r="B20000" i="1"/>
  <c r="A20001" i="1"/>
  <c r="B20001" i="1"/>
  <c r="A20002" i="1"/>
  <c r="B20002" i="1"/>
  <c r="A20003" i="1"/>
  <c r="B20003" i="1"/>
  <c r="A20004" i="1"/>
  <c r="B20004" i="1"/>
  <c r="A20005" i="1"/>
  <c r="B20005" i="1"/>
  <c r="A20006" i="1"/>
  <c r="B20006" i="1"/>
  <c r="A20007" i="1"/>
  <c r="B20007" i="1"/>
  <c r="A20008" i="1"/>
  <c r="B20008" i="1"/>
  <c r="A20009" i="1"/>
  <c r="B20009" i="1"/>
  <c r="A20010" i="1"/>
  <c r="B20010" i="1"/>
  <c r="A20011" i="1"/>
  <c r="B20011" i="1"/>
  <c r="A20012" i="1"/>
  <c r="B20012" i="1"/>
  <c r="A20013" i="1"/>
  <c r="B20013" i="1"/>
  <c r="A20014" i="1"/>
  <c r="B20014" i="1"/>
  <c r="A20015" i="1"/>
  <c r="B20015" i="1"/>
  <c r="A20016" i="1"/>
  <c r="B20016" i="1"/>
  <c r="A20017" i="1"/>
  <c r="B20017" i="1"/>
  <c r="A20018" i="1"/>
  <c r="B20018" i="1"/>
  <c r="A20019" i="1"/>
  <c r="B20019" i="1"/>
  <c r="A20020" i="1"/>
  <c r="B20020" i="1"/>
  <c r="A20021" i="1"/>
  <c r="B20021" i="1"/>
  <c r="A20022" i="1"/>
  <c r="B20022" i="1"/>
  <c r="A20023" i="1"/>
  <c r="B20023" i="1"/>
  <c r="A20024" i="1"/>
  <c r="B20024" i="1"/>
  <c r="A20025" i="1"/>
  <c r="B20025" i="1"/>
  <c r="A20026" i="1"/>
  <c r="B20026" i="1"/>
  <c r="A20027" i="1"/>
  <c r="B20027" i="1"/>
  <c r="A20028" i="1"/>
  <c r="B20028" i="1"/>
  <c r="A20029" i="1"/>
  <c r="B20029" i="1"/>
  <c r="A20030" i="1"/>
  <c r="B20030" i="1"/>
  <c r="A20031" i="1"/>
  <c r="B20031" i="1"/>
  <c r="A20032" i="1"/>
  <c r="B20032" i="1"/>
  <c r="A20033" i="1"/>
  <c r="B20033" i="1"/>
  <c r="A20034" i="1"/>
  <c r="B20034" i="1"/>
  <c r="A20035" i="1"/>
  <c r="B20035" i="1"/>
  <c r="A20036" i="1"/>
  <c r="B20036" i="1"/>
  <c r="A20037" i="1"/>
  <c r="B20037" i="1"/>
  <c r="A20038" i="1"/>
  <c r="B20038" i="1"/>
  <c r="A20039" i="1"/>
  <c r="B20039" i="1"/>
  <c r="A20040" i="1"/>
  <c r="B20040" i="1"/>
  <c r="A20041" i="1"/>
  <c r="B20041" i="1"/>
  <c r="A20042" i="1"/>
  <c r="B20042" i="1"/>
  <c r="A20043" i="1"/>
  <c r="B20043" i="1"/>
  <c r="A20044" i="1"/>
  <c r="B20044" i="1"/>
  <c r="A20045" i="1"/>
  <c r="B20045" i="1"/>
  <c r="A20046" i="1"/>
  <c r="B20046" i="1"/>
  <c r="A20047" i="1"/>
  <c r="B20047" i="1"/>
  <c r="A20048" i="1"/>
  <c r="B20048" i="1"/>
  <c r="A20049" i="1"/>
  <c r="B20049" i="1"/>
  <c r="A20050" i="1"/>
  <c r="B20050" i="1"/>
  <c r="A20051" i="1"/>
  <c r="B20051" i="1"/>
  <c r="A20052" i="1"/>
  <c r="B20052" i="1"/>
  <c r="A20053" i="1"/>
  <c r="B20053" i="1"/>
  <c r="A20054" i="1"/>
  <c r="B20054" i="1"/>
  <c r="A20055" i="1"/>
  <c r="B20055" i="1"/>
  <c r="A20056" i="1"/>
  <c r="B20056" i="1"/>
  <c r="A20057" i="1"/>
  <c r="B20057" i="1"/>
  <c r="A20058" i="1"/>
  <c r="B20058" i="1"/>
  <c r="A20059" i="1"/>
  <c r="B20059" i="1"/>
  <c r="A20060" i="1"/>
  <c r="B20060" i="1"/>
  <c r="A20061" i="1"/>
  <c r="B20061" i="1"/>
  <c r="A20062" i="1"/>
  <c r="B20062" i="1"/>
  <c r="A20063" i="1"/>
  <c r="B20063" i="1"/>
  <c r="A20064" i="1"/>
  <c r="B20064" i="1"/>
  <c r="A20065" i="1"/>
  <c r="B20065" i="1"/>
  <c r="A20066" i="1"/>
  <c r="B20066" i="1"/>
  <c r="A20067" i="1"/>
  <c r="B20067" i="1"/>
  <c r="A20068" i="1"/>
  <c r="B20068" i="1"/>
  <c r="A20069" i="1"/>
  <c r="B20069" i="1"/>
  <c r="A20070" i="1"/>
  <c r="B20070" i="1"/>
  <c r="A20071" i="1"/>
  <c r="B20071" i="1"/>
  <c r="A20072" i="1"/>
  <c r="B20072" i="1"/>
  <c r="A20073" i="1"/>
  <c r="B20073" i="1"/>
  <c r="A20074" i="1"/>
  <c r="B20074" i="1"/>
  <c r="A20075" i="1"/>
  <c r="B20075" i="1"/>
  <c r="A20076" i="1"/>
  <c r="B20076" i="1"/>
  <c r="A20077" i="1"/>
  <c r="B20077" i="1"/>
  <c r="A20078" i="1"/>
  <c r="B20078" i="1"/>
  <c r="A20079" i="1"/>
  <c r="B20079" i="1"/>
  <c r="A20080" i="1"/>
  <c r="B20080" i="1"/>
  <c r="A20081" i="1"/>
  <c r="B20081" i="1"/>
  <c r="A20082" i="1"/>
  <c r="B20082" i="1"/>
  <c r="A20083" i="1"/>
  <c r="B20083" i="1"/>
  <c r="A20084" i="1"/>
  <c r="B20084" i="1"/>
  <c r="A20085" i="1"/>
  <c r="B20085" i="1"/>
  <c r="A20086" i="1"/>
  <c r="B20086" i="1"/>
  <c r="A20087" i="1"/>
  <c r="B20087" i="1"/>
  <c r="A20088" i="1"/>
  <c r="B20088" i="1"/>
  <c r="A20089" i="1"/>
  <c r="B20089" i="1"/>
  <c r="A20090" i="1"/>
  <c r="B20090" i="1"/>
  <c r="A20091" i="1"/>
  <c r="B20091" i="1"/>
  <c r="A20092" i="1"/>
  <c r="B20092" i="1"/>
  <c r="A20093" i="1"/>
  <c r="B20093" i="1"/>
  <c r="A20094" i="1"/>
  <c r="B20094" i="1"/>
  <c r="A20095" i="1"/>
  <c r="B20095" i="1"/>
  <c r="A20096" i="1"/>
  <c r="B20096" i="1"/>
  <c r="A20097" i="1"/>
  <c r="B20097" i="1"/>
  <c r="A20098" i="1"/>
  <c r="B20098" i="1"/>
  <c r="A20099" i="1"/>
  <c r="B20099" i="1"/>
  <c r="A20100" i="1"/>
  <c r="B20100" i="1"/>
  <c r="A20101" i="1"/>
  <c r="B20101" i="1"/>
  <c r="A20102" i="1"/>
  <c r="B20102" i="1"/>
  <c r="A20103" i="1"/>
  <c r="B20103" i="1"/>
  <c r="A20104" i="1"/>
  <c r="B20104" i="1"/>
  <c r="A20105" i="1"/>
  <c r="B20105" i="1"/>
  <c r="A20106" i="1"/>
  <c r="B20106" i="1"/>
  <c r="A20107" i="1"/>
  <c r="B20107" i="1"/>
  <c r="A20108" i="1"/>
  <c r="B20108" i="1"/>
  <c r="A20109" i="1"/>
  <c r="B20109" i="1"/>
  <c r="A20110" i="1"/>
  <c r="B20110" i="1"/>
  <c r="A20111" i="1"/>
  <c r="B20111" i="1"/>
  <c r="A20112" i="1"/>
  <c r="B20112" i="1"/>
  <c r="A20113" i="1"/>
  <c r="B20113" i="1"/>
  <c r="A20114" i="1"/>
  <c r="B20114" i="1"/>
  <c r="A20115" i="1"/>
  <c r="B20115" i="1"/>
  <c r="A20116" i="1"/>
  <c r="B20116" i="1"/>
  <c r="A20117" i="1"/>
  <c r="B20117" i="1"/>
  <c r="A20118" i="1"/>
  <c r="B20118" i="1"/>
  <c r="A20119" i="1"/>
  <c r="B20119" i="1"/>
  <c r="A20120" i="1"/>
  <c r="B20120" i="1"/>
  <c r="A20121" i="1"/>
  <c r="B20121" i="1"/>
  <c r="A20122" i="1"/>
  <c r="B20122" i="1"/>
  <c r="A20123" i="1"/>
  <c r="B20123" i="1"/>
  <c r="A20124" i="1"/>
  <c r="B20124" i="1"/>
  <c r="A20125" i="1"/>
  <c r="B20125" i="1"/>
  <c r="A20126" i="1"/>
  <c r="B20126" i="1"/>
  <c r="A20127" i="1"/>
  <c r="B20127" i="1"/>
  <c r="A20128" i="1"/>
  <c r="B20128" i="1"/>
  <c r="A20129" i="1"/>
  <c r="B20129" i="1"/>
  <c r="A20130" i="1"/>
  <c r="B20130" i="1"/>
  <c r="A20131" i="1"/>
  <c r="B20131" i="1"/>
  <c r="A20132" i="1"/>
  <c r="B20132" i="1"/>
  <c r="A20133" i="1"/>
  <c r="B20133" i="1"/>
  <c r="A20134" i="1"/>
  <c r="B20134" i="1"/>
  <c r="A20135" i="1"/>
  <c r="B20135" i="1"/>
  <c r="A20136" i="1"/>
  <c r="B20136" i="1"/>
  <c r="A20137" i="1"/>
  <c r="B20137" i="1"/>
  <c r="A20138" i="1"/>
  <c r="B20138" i="1"/>
  <c r="A20139" i="1"/>
  <c r="B20139" i="1"/>
  <c r="A20140" i="1"/>
  <c r="B20140" i="1"/>
  <c r="A20141" i="1"/>
  <c r="B20141" i="1"/>
  <c r="A20142" i="1"/>
  <c r="B20142" i="1"/>
  <c r="A20143" i="1"/>
  <c r="B20143" i="1"/>
  <c r="A20144" i="1"/>
  <c r="B20144" i="1"/>
  <c r="A20145" i="1"/>
  <c r="B20145" i="1"/>
  <c r="A20146" i="1"/>
  <c r="B20146" i="1"/>
  <c r="A20147" i="1"/>
  <c r="B20147" i="1"/>
  <c r="A20148" i="1"/>
  <c r="B20148" i="1"/>
  <c r="A20149" i="1"/>
  <c r="B20149" i="1"/>
  <c r="A20150" i="1"/>
  <c r="B20150" i="1"/>
  <c r="A20151" i="1"/>
  <c r="B20151" i="1"/>
  <c r="A20152" i="1"/>
  <c r="B20152" i="1"/>
  <c r="A20153" i="1"/>
  <c r="B20153" i="1"/>
  <c r="A20154" i="1"/>
  <c r="B20154" i="1"/>
  <c r="A20155" i="1"/>
  <c r="B20155" i="1"/>
  <c r="A20156" i="1"/>
  <c r="B20156" i="1"/>
  <c r="A20157" i="1"/>
  <c r="B20157" i="1"/>
  <c r="A20158" i="1"/>
  <c r="B20158" i="1"/>
  <c r="A20159" i="1"/>
  <c r="B20159" i="1"/>
  <c r="A20160" i="1"/>
  <c r="B20160" i="1"/>
  <c r="A20161" i="1"/>
  <c r="B20161" i="1"/>
  <c r="A20162" i="1"/>
  <c r="B20162" i="1"/>
  <c r="A20163" i="1"/>
  <c r="B20163" i="1"/>
  <c r="A20164" i="1"/>
  <c r="B20164" i="1"/>
  <c r="A20165" i="1"/>
  <c r="B20165" i="1"/>
  <c r="A20166" i="1"/>
  <c r="B20166" i="1"/>
  <c r="A20167" i="1"/>
  <c r="B20167" i="1"/>
  <c r="A20168" i="1"/>
  <c r="B20168" i="1"/>
  <c r="A20169" i="1"/>
  <c r="B20169" i="1"/>
  <c r="A20170" i="1"/>
  <c r="B20170" i="1"/>
  <c r="A20171" i="1"/>
  <c r="B20171" i="1"/>
  <c r="A20172" i="1"/>
  <c r="B20172" i="1"/>
  <c r="A20173" i="1"/>
  <c r="B20173" i="1"/>
  <c r="A20174" i="1"/>
  <c r="B20174" i="1"/>
  <c r="A20175" i="1"/>
  <c r="B20175" i="1"/>
  <c r="A20176" i="1"/>
  <c r="B20176" i="1"/>
  <c r="A20177" i="1"/>
  <c r="B20177" i="1"/>
  <c r="A20178" i="1"/>
  <c r="B20178" i="1"/>
  <c r="A20179" i="1"/>
  <c r="B20179" i="1"/>
  <c r="A20180" i="1"/>
  <c r="B20180" i="1"/>
  <c r="A20181" i="1"/>
  <c r="B20181" i="1"/>
  <c r="A20182" i="1"/>
  <c r="B20182" i="1"/>
  <c r="A20183" i="1"/>
  <c r="B20183" i="1"/>
  <c r="A20184" i="1"/>
  <c r="B20184" i="1"/>
  <c r="A20185" i="1"/>
  <c r="B20185" i="1"/>
  <c r="A20186" i="1"/>
  <c r="B20186" i="1"/>
  <c r="A20187" i="1"/>
  <c r="B20187" i="1"/>
  <c r="A20188" i="1"/>
  <c r="B20188" i="1"/>
  <c r="A20189" i="1"/>
  <c r="B20189" i="1"/>
  <c r="A20190" i="1"/>
  <c r="B20190" i="1"/>
  <c r="A20191" i="1"/>
  <c r="B20191" i="1"/>
  <c r="A20192" i="1"/>
  <c r="B20192" i="1"/>
  <c r="A20193" i="1"/>
  <c r="B20193" i="1"/>
  <c r="A20194" i="1"/>
  <c r="B20194" i="1"/>
  <c r="A20195" i="1"/>
  <c r="B20195" i="1"/>
  <c r="A20196" i="1"/>
  <c r="B20196" i="1"/>
  <c r="A20197" i="1"/>
  <c r="B20197" i="1"/>
  <c r="A20198" i="1"/>
  <c r="B20198" i="1"/>
  <c r="A20199" i="1"/>
  <c r="B20199" i="1"/>
  <c r="A20200" i="1"/>
  <c r="B20200" i="1"/>
  <c r="A20201" i="1"/>
  <c r="B20201" i="1"/>
  <c r="A20202" i="1"/>
  <c r="B20202" i="1"/>
  <c r="A20203" i="1"/>
  <c r="B20203" i="1"/>
  <c r="A20204" i="1"/>
  <c r="B20204" i="1"/>
  <c r="A20205" i="1"/>
  <c r="B20205" i="1"/>
  <c r="A20206" i="1"/>
  <c r="B20206" i="1"/>
  <c r="A20207" i="1"/>
  <c r="B20207" i="1"/>
  <c r="A20208" i="1"/>
  <c r="B20208" i="1"/>
  <c r="A20209" i="1"/>
  <c r="B20209" i="1"/>
  <c r="A20210" i="1"/>
  <c r="B20210" i="1"/>
  <c r="A20211" i="1"/>
  <c r="B20211" i="1"/>
  <c r="A20212" i="1"/>
  <c r="B20212" i="1"/>
  <c r="A20213" i="1"/>
  <c r="B20213" i="1"/>
  <c r="A20214" i="1"/>
  <c r="B20214" i="1"/>
  <c r="A20215" i="1"/>
  <c r="B20215" i="1"/>
  <c r="A20216" i="1"/>
  <c r="B20216" i="1"/>
  <c r="A20217" i="1"/>
  <c r="B20217" i="1"/>
  <c r="A20218" i="1"/>
  <c r="B20218" i="1"/>
  <c r="A20219" i="1"/>
  <c r="B20219" i="1"/>
  <c r="A20220" i="1"/>
  <c r="B20220" i="1"/>
  <c r="A20221" i="1"/>
  <c r="B20221" i="1"/>
  <c r="A20222" i="1"/>
  <c r="B20222" i="1"/>
  <c r="A20223" i="1"/>
  <c r="B20223" i="1"/>
  <c r="A20224" i="1"/>
  <c r="B20224" i="1"/>
  <c r="A20225" i="1"/>
  <c r="B20225" i="1"/>
  <c r="A20226" i="1"/>
  <c r="B20226" i="1"/>
  <c r="A20227" i="1"/>
  <c r="B20227" i="1"/>
  <c r="A20228" i="1"/>
  <c r="B20228" i="1"/>
  <c r="A20229" i="1"/>
  <c r="B20229" i="1"/>
  <c r="A20230" i="1"/>
  <c r="B20230" i="1"/>
  <c r="A20231" i="1"/>
  <c r="B20231" i="1"/>
  <c r="A20232" i="1"/>
  <c r="B20232" i="1"/>
  <c r="A20233" i="1"/>
  <c r="B20233" i="1"/>
  <c r="A20234" i="1"/>
  <c r="B20234" i="1"/>
  <c r="A20235" i="1"/>
  <c r="B20235" i="1"/>
  <c r="A20236" i="1"/>
  <c r="B20236" i="1"/>
  <c r="A20237" i="1"/>
  <c r="B20237" i="1"/>
  <c r="A20238" i="1"/>
  <c r="B20238" i="1"/>
  <c r="A20239" i="1"/>
  <c r="B20239" i="1"/>
  <c r="A20240" i="1"/>
  <c r="B20240" i="1"/>
  <c r="A20241" i="1"/>
  <c r="B20241" i="1"/>
  <c r="A20242" i="1"/>
  <c r="B20242" i="1"/>
  <c r="A20243" i="1"/>
  <c r="B20243" i="1"/>
  <c r="A20244" i="1"/>
  <c r="B20244" i="1"/>
  <c r="A20245" i="1"/>
  <c r="B20245" i="1"/>
  <c r="A20246" i="1"/>
  <c r="B20246" i="1"/>
  <c r="A20247" i="1"/>
  <c r="B20247" i="1"/>
  <c r="A20248" i="1"/>
  <c r="B20248" i="1"/>
  <c r="A20249" i="1"/>
  <c r="B20249" i="1"/>
  <c r="A20250" i="1"/>
  <c r="B20250" i="1"/>
  <c r="A20251" i="1"/>
  <c r="B20251" i="1"/>
  <c r="A20252" i="1"/>
  <c r="B20252" i="1"/>
  <c r="A20253" i="1"/>
  <c r="B20253" i="1"/>
  <c r="A20254" i="1"/>
  <c r="B20254" i="1"/>
  <c r="A20255" i="1"/>
  <c r="B20255" i="1"/>
  <c r="A20256" i="1"/>
  <c r="B20256" i="1"/>
  <c r="A20257" i="1"/>
  <c r="B20257" i="1"/>
  <c r="A20258" i="1"/>
  <c r="B20258" i="1"/>
  <c r="A20259" i="1"/>
  <c r="B20259" i="1"/>
  <c r="A20260" i="1"/>
  <c r="B20260" i="1"/>
  <c r="A20261" i="1"/>
  <c r="B20261" i="1"/>
  <c r="A20262" i="1"/>
  <c r="B20262" i="1"/>
  <c r="A20263" i="1"/>
  <c r="B20263" i="1"/>
  <c r="A20264" i="1"/>
  <c r="B20264" i="1"/>
  <c r="A20265" i="1"/>
  <c r="B20265" i="1"/>
  <c r="A20266" i="1"/>
  <c r="B20266" i="1"/>
  <c r="A20267" i="1"/>
  <c r="B20267" i="1"/>
  <c r="A20268" i="1"/>
  <c r="B20268" i="1"/>
  <c r="A20269" i="1"/>
  <c r="B20269" i="1"/>
  <c r="A20270" i="1"/>
  <c r="B20270" i="1"/>
  <c r="A20271" i="1"/>
  <c r="B20271" i="1"/>
  <c r="A20272" i="1"/>
  <c r="B20272" i="1"/>
  <c r="A20273" i="1"/>
  <c r="B20273" i="1"/>
  <c r="A20274" i="1"/>
  <c r="B20274" i="1"/>
  <c r="A20275" i="1"/>
  <c r="B20275" i="1"/>
  <c r="A20276" i="1"/>
  <c r="B20276" i="1"/>
  <c r="A20277" i="1"/>
  <c r="B20277" i="1"/>
  <c r="A20278" i="1"/>
  <c r="B20278" i="1"/>
  <c r="A20279" i="1"/>
  <c r="B20279" i="1"/>
  <c r="A20280" i="1"/>
  <c r="B20280" i="1"/>
  <c r="A20281" i="1"/>
  <c r="B20281" i="1"/>
  <c r="A20282" i="1"/>
  <c r="B20282" i="1"/>
  <c r="A20283" i="1"/>
  <c r="B20283" i="1"/>
  <c r="A20284" i="1"/>
  <c r="B20284" i="1"/>
  <c r="A20285" i="1"/>
  <c r="B20285" i="1"/>
  <c r="A20286" i="1"/>
  <c r="B20286" i="1"/>
  <c r="A20287" i="1"/>
  <c r="B20287" i="1"/>
  <c r="A20288" i="1"/>
  <c r="B20288" i="1"/>
  <c r="A20289" i="1"/>
  <c r="B20289" i="1"/>
  <c r="A20290" i="1"/>
  <c r="B20290" i="1"/>
  <c r="A20291" i="1"/>
  <c r="B20291" i="1"/>
  <c r="A20292" i="1"/>
  <c r="B20292" i="1"/>
  <c r="A20293" i="1"/>
  <c r="B20293" i="1"/>
  <c r="A20294" i="1"/>
  <c r="B20294" i="1"/>
  <c r="A20295" i="1"/>
  <c r="B20295" i="1"/>
  <c r="A20296" i="1"/>
  <c r="B20296" i="1"/>
  <c r="A20297" i="1"/>
  <c r="B20297" i="1"/>
  <c r="A20298" i="1"/>
  <c r="B20298" i="1"/>
  <c r="A20299" i="1"/>
  <c r="B20299" i="1"/>
  <c r="A20300" i="1"/>
  <c r="B20300" i="1"/>
  <c r="A20301" i="1"/>
  <c r="B20301" i="1"/>
  <c r="A20302" i="1"/>
  <c r="B20302" i="1"/>
  <c r="A20303" i="1"/>
  <c r="B20303" i="1"/>
  <c r="A20304" i="1"/>
  <c r="B20304" i="1"/>
  <c r="A20305" i="1"/>
  <c r="B20305" i="1"/>
  <c r="A20306" i="1"/>
  <c r="B20306" i="1"/>
  <c r="A20307" i="1"/>
  <c r="B20307" i="1"/>
  <c r="A20308" i="1"/>
  <c r="B20308" i="1"/>
  <c r="A20309" i="1"/>
  <c r="B20309" i="1"/>
  <c r="A20310" i="1"/>
  <c r="B20310" i="1"/>
  <c r="A20311" i="1"/>
  <c r="B20311" i="1"/>
  <c r="A20312" i="1"/>
  <c r="B20312" i="1"/>
  <c r="A20313" i="1"/>
  <c r="B20313" i="1"/>
  <c r="A20314" i="1"/>
  <c r="B20314" i="1"/>
  <c r="A20315" i="1"/>
  <c r="B20315" i="1"/>
  <c r="A20316" i="1"/>
  <c r="B20316" i="1"/>
  <c r="A20317" i="1"/>
  <c r="B20317" i="1"/>
  <c r="A20318" i="1"/>
  <c r="B20318" i="1"/>
  <c r="A20319" i="1"/>
  <c r="B20319" i="1"/>
  <c r="A20320" i="1"/>
  <c r="B20320" i="1"/>
  <c r="A20321" i="1"/>
  <c r="B20321" i="1"/>
  <c r="A20322" i="1"/>
  <c r="B20322" i="1"/>
  <c r="A20323" i="1"/>
  <c r="B20323" i="1"/>
  <c r="A20324" i="1"/>
  <c r="B20324" i="1"/>
  <c r="A20325" i="1"/>
  <c r="B20325" i="1"/>
  <c r="A20326" i="1"/>
  <c r="B20326" i="1"/>
  <c r="A20327" i="1"/>
  <c r="B20327" i="1"/>
  <c r="A20328" i="1"/>
  <c r="B20328" i="1"/>
  <c r="A20329" i="1"/>
  <c r="B20329" i="1"/>
  <c r="A20330" i="1"/>
  <c r="B20330" i="1"/>
  <c r="A20331" i="1"/>
  <c r="B20331" i="1"/>
  <c r="A20332" i="1"/>
  <c r="B20332" i="1"/>
  <c r="A20333" i="1"/>
  <c r="B20333" i="1"/>
  <c r="A20334" i="1"/>
  <c r="B20334" i="1"/>
  <c r="A20335" i="1"/>
  <c r="B20335" i="1"/>
  <c r="A20336" i="1"/>
  <c r="B20336" i="1"/>
  <c r="A20337" i="1"/>
  <c r="B20337" i="1"/>
  <c r="A20338" i="1"/>
  <c r="B20338" i="1"/>
  <c r="A20339" i="1"/>
  <c r="B20339" i="1"/>
  <c r="A20340" i="1"/>
  <c r="B20340" i="1"/>
  <c r="A20341" i="1"/>
  <c r="B20341" i="1"/>
  <c r="A20342" i="1"/>
  <c r="B20342" i="1"/>
  <c r="A20343" i="1"/>
  <c r="B20343" i="1"/>
  <c r="A20344" i="1"/>
  <c r="B20344" i="1"/>
  <c r="A20345" i="1"/>
  <c r="B20345" i="1"/>
  <c r="A20346" i="1"/>
  <c r="B20346" i="1"/>
  <c r="A20347" i="1"/>
  <c r="B20347" i="1"/>
  <c r="A20348" i="1"/>
  <c r="B20348" i="1"/>
  <c r="A20349" i="1"/>
  <c r="B20349" i="1"/>
  <c r="A20350" i="1"/>
  <c r="B20350" i="1"/>
  <c r="A20351" i="1"/>
  <c r="B20351" i="1"/>
  <c r="A20352" i="1"/>
  <c r="B20352" i="1"/>
  <c r="A20353" i="1"/>
  <c r="B20353" i="1"/>
  <c r="A20354" i="1"/>
  <c r="B20354" i="1"/>
  <c r="A20355" i="1"/>
  <c r="B20355" i="1"/>
  <c r="A20356" i="1"/>
  <c r="B20356" i="1"/>
  <c r="A20357" i="1"/>
  <c r="B20357" i="1"/>
  <c r="A20358" i="1"/>
  <c r="B20358" i="1"/>
  <c r="A20359" i="1"/>
  <c r="B20359" i="1"/>
  <c r="A20360" i="1"/>
  <c r="B20360" i="1"/>
  <c r="A20361" i="1"/>
  <c r="B20361" i="1"/>
  <c r="A20362" i="1"/>
  <c r="B20362" i="1"/>
  <c r="A20363" i="1"/>
  <c r="B20363" i="1"/>
  <c r="A20364" i="1"/>
  <c r="B20364" i="1"/>
  <c r="A20365" i="1"/>
  <c r="B20365" i="1"/>
  <c r="A20366" i="1"/>
  <c r="B20366" i="1"/>
  <c r="A20367" i="1"/>
  <c r="B20367" i="1"/>
  <c r="A20368" i="1"/>
  <c r="B20368" i="1"/>
  <c r="A20369" i="1"/>
  <c r="B20369" i="1"/>
  <c r="A20370" i="1"/>
  <c r="B20370" i="1"/>
  <c r="A20371" i="1"/>
  <c r="B20371" i="1"/>
  <c r="A20372" i="1"/>
  <c r="B20372" i="1"/>
  <c r="A20373" i="1"/>
  <c r="B20373" i="1"/>
  <c r="A20374" i="1"/>
  <c r="B20374" i="1"/>
  <c r="A20375" i="1"/>
  <c r="B20375" i="1"/>
  <c r="A20376" i="1"/>
  <c r="B20376" i="1"/>
  <c r="A20377" i="1"/>
  <c r="B20377" i="1"/>
  <c r="A20378" i="1"/>
  <c r="B20378" i="1"/>
  <c r="A20379" i="1"/>
  <c r="B20379" i="1"/>
  <c r="A20380" i="1"/>
  <c r="B20380" i="1"/>
  <c r="A20381" i="1"/>
  <c r="B20381" i="1"/>
  <c r="A20382" i="1"/>
  <c r="B20382" i="1"/>
  <c r="A20383" i="1"/>
  <c r="B20383" i="1"/>
  <c r="A20384" i="1"/>
  <c r="B20384" i="1"/>
  <c r="A20385" i="1"/>
  <c r="B20385" i="1"/>
  <c r="A20386" i="1"/>
  <c r="B20386" i="1"/>
  <c r="A20387" i="1"/>
  <c r="B20387" i="1"/>
  <c r="A20388" i="1"/>
  <c r="B20388" i="1"/>
  <c r="A20389" i="1"/>
  <c r="B20389" i="1"/>
  <c r="A20390" i="1"/>
  <c r="B20390" i="1"/>
  <c r="A20391" i="1"/>
  <c r="B20391" i="1"/>
  <c r="A20392" i="1"/>
  <c r="B20392" i="1"/>
  <c r="A20393" i="1"/>
  <c r="B20393" i="1"/>
  <c r="A20394" i="1"/>
  <c r="B20394" i="1"/>
  <c r="A20395" i="1"/>
  <c r="B20395" i="1"/>
  <c r="A20396" i="1"/>
  <c r="B20396" i="1"/>
  <c r="A20397" i="1"/>
  <c r="B20397" i="1"/>
  <c r="A20398" i="1"/>
  <c r="B20398" i="1"/>
  <c r="A20399" i="1"/>
  <c r="B20399" i="1"/>
  <c r="A20400" i="1"/>
  <c r="B20400" i="1"/>
  <c r="A20401" i="1"/>
  <c r="B20401" i="1"/>
  <c r="A20402" i="1"/>
  <c r="B20402" i="1"/>
  <c r="A20403" i="1"/>
  <c r="B20403" i="1"/>
  <c r="A20404" i="1"/>
  <c r="B20404" i="1"/>
  <c r="A20405" i="1"/>
  <c r="B20405" i="1"/>
  <c r="A20406" i="1"/>
  <c r="B20406" i="1"/>
  <c r="A20407" i="1"/>
  <c r="B20407" i="1"/>
  <c r="A20408" i="1"/>
  <c r="B20408" i="1"/>
  <c r="A20409" i="1"/>
  <c r="B20409" i="1"/>
  <c r="A20410" i="1"/>
  <c r="B20410" i="1"/>
  <c r="A20411" i="1"/>
  <c r="B20411" i="1"/>
  <c r="A20412" i="1"/>
  <c r="B20412" i="1"/>
  <c r="A20413" i="1"/>
  <c r="B20413" i="1"/>
  <c r="A20414" i="1"/>
  <c r="B20414" i="1"/>
  <c r="A20415" i="1"/>
  <c r="B20415" i="1"/>
  <c r="A20416" i="1"/>
  <c r="B20416" i="1"/>
  <c r="A20417" i="1"/>
  <c r="B20417" i="1"/>
  <c r="A20418" i="1"/>
  <c r="B20418" i="1"/>
  <c r="A20419" i="1"/>
  <c r="B20419" i="1"/>
  <c r="A20420" i="1"/>
  <c r="B20420" i="1"/>
  <c r="A20421" i="1"/>
  <c r="B20421" i="1"/>
  <c r="A20422" i="1"/>
  <c r="B20422" i="1"/>
  <c r="A20423" i="1"/>
  <c r="B20423" i="1"/>
  <c r="A20424" i="1"/>
  <c r="B20424" i="1"/>
  <c r="A20425" i="1"/>
  <c r="B20425" i="1"/>
  <c r="A20426" i="1"/>
  <c r="B20426" i="1"/>
  <c r="A20427" i="1"/>
  <c r="B20427" i="1"/>
  <c r="A20428" i="1"/>
  <c r="B20428" i="1"/>
  <c r="A20429" i="1"/>
  <c r="B20429" i="1"/>
  <c r="A20430" i="1"/>
  <c r="B20430" i="1"/>
  <c r="A20431" i="1"/>
  <c r="B20431" i="1"/>
  <c r="A20432" i="1"/>
  <c r="B20432" i="1"/>
  <c r="A20433" i="1"/>
  <c r="B20433" i="1"/>
  <c r="A20434" i="1"/>
  <c r="B20434" i="1"/>
  <c r="A20435" i="1"/>
  <c r="B20435" i="1"/>
  <c r="A20436" i="1"/>
  <c r="B20436" i="1"/>
  <c r="A20437" i="1"/>
  <c r="B20437" i="1"/>
  <c r="A20438" i="1"/>
  <c r="B20438" i="1"/>
  <c r="A20439" i="1"/>
  <c r="B20439" i="1"/>
  <c r="A20440" i="1"/>
  <c r="B20440" i="1"/>
  <c r="A20441" i="1"/>
  <c r="B20441" i="1"/>
  <c r="A20442" i="1"/>
  <c r="B20442" i="1"/>
  <c r="A20443" i="1"/>
  <c r="B20443" i="1"/>
  <c r="A20444" i="1"/>
  <c r="B20444" i="1"/>
  <c r="A20445" i="1"/>
  <c r="B20445" i="1"/>
  <c r="A20446" i="1"/>
  <c r="B20446" i="1"/>
  <c r="A20447" i="1"/>
  <c r="B20447" i="1"/>
  <c r="A20448" i="1"/>
  <c r="B20448" i="1"/>
  <c r="A20449" i="1"/>
  <c r="B20449" i="1"/>
  <c r="A20450" i="1"/>
  <c r="B20450" i="1"/>
  <c r="A20451" i="1"/>
  <c r="B20451" i="1"/>
  <c r="A20452" i="1"/>
  <c r="B20452" i="1"/>
  <c r="A20453" i="1"/>
  <c r="B20453" i="1"/>
  <c r="A20454" i="1"/>
  <c r="B20454" i="1"/>
  <c r="A20455" i="1"/>
  <c r="B20455" i="1"/>
  <c r="A20456" i="1"/>
  <c r="B20456" i="1"/>
  <c r="A20457" i="1"/>
  <c r="B20457" i="1"/>
  <c r="A20458" i="1"/>
  <c r="B20458" i="1"/>
  <c r="A20459" i="1"/>
  <c r="B20459" i="1"/>
  <c r="A20460" i="1"/>
  <c r="B20460" i="1"/>
  <c r="A20461" i="1"/>
  <c r="B20461" i="1"/>
  <c r="A20462" i="1"/>
  <c r="B20462" i="1"/>
  <c r="A20463" i="1"/>
  <c r="B20463" i="1"/>
  <c r="A20464" i="1"/>
  <c r="B20464" i="1"/>
  <c r="A20465" i="1"/>
  <c r="B20465" i="1"/>
  <c r="A20466" i="1"/>
  <c r="B20466" i="1"/>
  <c r="A20467" i="1"/>
  <c r="B20467" i="1"/>
  <c r="A20468" i="1"/>
  <c r="B20468" i="1"/>
  <c r="A20469" i="1"/>
  <c r="B20469" i="1"/>
  <c r="A20470" i="1"/>
  <c r="B20470" i="1"/>
  <c r="A20471" i="1"/>
  <c r="B20471" i="1"/>
  <c r="A20472" i="1"/>
  <c r="B20472" i="1"/>
  <c r="A20473" i="1"/>
  <c r="B20473" i="1"/>
  <c r="A20474" i="1"/>
  <c r="B20474" i="1"/>
  <c r="A20475" i="1"/>
  <c r="B20475" i="1"/>
  <c r="A20476" i="1"/>
  <c r="B20476" i="1"/>
  <c r="A20477" i="1"/>
  <c r="B20477" i="1"/>
  <c r="A20478" i="1"/>
  <c r="B20478" i="1"/>
  <c r="A20479" i="1"/>
  <c r="B20479" i="1"/>
  <c r="A20480" i="1"/>
  <c r="B20480" i="1"/>
  <c r="A20481" i="1"/>
  <c r="B20481" i="1"/>
  <c r="A20482" i="1"/>
  <c r="B20482" i="1"/>
  <c r="A20483" i="1"/>
  <c r="B20483" i="1"/>
  <c r="A20484" i="1"/>
  <c r="B20484" i="1"/>
  <c r="A20485" i="1"/>
  <c r="B20485" i="1"/>
  <c r="A20486" i="1"/>
  <c r="B20486" i="1"/>
  <c r="A20487" i="1"/>
  <c r="B20487" i="1"/>
  <c r="A20488" i="1"/>
  <c r="B20488" i="1"/>
  <c r="A20489" i="1"/>
  <c r="B20489" i="1"/>
  <c r="A20490" i="1"/>
  <c r="B20490" i="1"/>
  <c r="A20491" i="1"/>
  <c r="B20491" i="1"/>
  <c r="A20492" i="1"/>
  <c r="B20492" i="1"/>
  <c r="A20493" i="1"/>
  <c r="B20493" i="1"/>
  <c r="A20494" i="1"/>
  <c r="B20494" i="1"/>
  <c r="A20495" i="1"/>
  <c r="B20495" i="1"/>
  <c r="A20496" i="1"/>
  <c r="B20496" i="1"/>
  <c r="A20497" i="1"/>
  <c r="B20497" i="1"/>
  <c r="A20498" i="1"/>
  <c r="B20498" i="1"/>
  <c r="A20499" i="1"/>
  <c r="B20499" i="1"/>
  <c r="A20500" i="1"/>
  <c r="B20500" i="1"/>
  <c r="A20501" i="1"/>
  <c r="B20501" i="1"/>
  <c r="A20502" i="1"/>
  <c r="B20502" i="1"/>
  <c r="A20503" i="1"/>
  <c r="B20503" i="1"/>
  <c r="A20504" i="1"/>
  <c r="B20504" i="1"/>
  <c r="A20505" i="1"/>
  <c r="B20505" i="1"/>
  <c r="A20506" i="1"/>
  <c r="B20506" i="1"/>
  <c r="A20507" i="1"/>
  <c r="B20507" i="1"/>
  <c r="A20508" i="1"/>
  <c r="B20508" i="1"/>
  <c r="A20509" i="1"/>
  <c r="B20509" i="1"/>
  <c r="A20510" i="1"/>
  <c r="B20510" i="1"/>
  <c r="A20511" i="1"/>
  <c r="B20511" i="1"/>
  <c r="A20512" i="1"/>
  <c r="B20512" i="1"/>
  <c r="A20513" i="1"/>
  <c r="B20513" i="1"/>
  <c r="A20514" i="1"/>
  <c r="B20514" i="1"/>
  <c r="A20515" i="1"/>
  <c r="B20515" i="1"/>
  <c r="A20516" i="1"/>
  <c r="B20516" i="1"/>
  <c r="A20517" i="1"/>
  <c r="B20517" i="1"/>
  <c r="A20518" i="1"/>
  <c r="B20518" i="1"/>
  <c r="A20519" i="1"/>
  <c r="B20519" i="1"/>
  <c r="A20520" i="1"/>
  <c r="B20520" i="1"/>
  <c r="A20521" i="1"/>
  <c r="B20521" i="1"/>
  <c r="A20522" i="1"/>
  <c r="B20522" i="1"/>
  <c r="A20523" i="1"/>
  <c r="B20523" i="1"/>
  <c r="A20524" i="1"/>
  <c r="B20524" i="1"/>
  <c r="A20525" i="1"/>
  <c r="B20525" i="1"/>
  <c r="A20526" i="1"/>
  <c r="B20526" i="1"/>
  <c r="A20527" i="1"/>
  <c r="B20527" i="1"/>
  <c r="A20528" i="1"/>
  <c r="B20528" i="1"/>
  <c r="A20529" i="1"/>
  <c r="B20529" i="1"/>
  <c r="A20530" i="1"/>
  <c r="B20530" i="1"/>
  <c r="A20531" i="1"/>
  <c r="B20531" i="1"/>
  <c r="A20532" i="1"/>
  <c r="B20532" i="1"/>
  <c r="A20533" i="1"/>
  <c r="B20533" i="1"/>
  <c r="A20534" i="1"/>
  <c r="B20534" i="1"/>
  <c r="A20535" i="1"/>
  <c r="B20535" i="1"/>
  <c r="A20536" i="1"/>
  <c r="B20536" i="1"/>
  <c r="A20537" i="1"/>
  <c r="B20537" i="1"/>
  <c r="A20538" i="1"/>
  <c r="B20538" i="1"/>
  <c r="A20539" i="1"/>
  <c r="B20539" i="1"/>
  <c r="A20540" i="1"/>
  <c r="B20540" i="1"/>
  <c r="A20541" i="1"/>
  <c r="B20541" i="1"/>
  <c r="A20542" i="1"/>
  <c r="B20542" i="1"/>
  <c r="A20543" i="1"/>
  <c r="B20543" i="1"/>
  <c r="A20544" i="1"/>
  <c r="B20544" i="1"/>
  <c r="A20545" i="1"/>
  <c r="B20545" i="1"/>
  <c r="A20546" i="1"/>
  <c r="B20546" i="1"/>
  <c r="A20547" i="1"/>
  <c r="B20547" i="1"/>
  <c r="A20548" i="1"/>
  <c r="B20548" i="1"/>
  <c r="A20549" i="1"/>
  <c r="B20549" i="1"/>
  <c r="A20550" i="1"/>
  <c r="B20550" i="1"/>
  <c r="A20551" i="1"/>
  <c r="B20551" i="1"/>
  <c r="A20552" i="1"/>
  <c r="B20552" i="1"/>
  <c r="A20553" i="1"/>
  <c r="B20553" i="1"/>
  <c r="A20554" i="1"/>
  <c r="B20554" i="1"/>
  <c r="A20555" i="1"/>
  <c r="B20555" i="1"/>
  <c r="A20556" i="1"/>
  <c r="B20556" i="1"/>
  <c r="A20557" i="1"/>
  <c r="B20557" i="1"/>
  <c r="A20558" i="1"/>
  <c r="B20558" i="1"/>
  <c r="A20559" i="1"/>
  <c r="B20559" i="1"/>
  <c r="A20560" i="1"/>
  <c r="B20560" i="1"/>
  <c r="A20561" i="1"/>
  <c r="B20561" i="1"/>
  <c r="A20562" i="1"/>
  <c r="B20562" i="1"/>
  <c r="A20563" i="1"/>
  <c r="B20563" i="1"/>
  <c r="A20564" i="1"/>
  <c r="B20564" i="1"/>
  <c r="A20565" i="1"/>
  <c r="B20565" i="1"/>
  <c r="A20566" i="1"/>
  <c r="B20566" i="1"/>
  <c r="A20567" i="1"/>
  <c r="B20567" i="1"/>
  <c r="A20568" i="1"/>
  <c r="B20568" i="1"/>
  <c r="A20569" i="1"/>
  <c r="B20569" i="1"/>
  <c r="A20570" i="1"/>
  <c r="B20570" i="1"/>
  <c r="A20571" i="1"/>
  <c r="B20571" i="1"/>
  <c r="A20572" i="1"/>
  <c r="B20572" i="1"/>
  <c r="A20573" i="1"/>
  <c r="B20573" i="1"/>
  <c r="A20574" i="1"/>
  <c r="B20574" i="1"/>
  <c r="A20575" i="1"/>
  <c r="B20575" i="1"/>
  <c r="A20576" i="1"/>
  <c r="B20576" i="1"/>
  <c r="A20577" i="1"/>
  <c r="B20577" i="1"/>
  <c r="A20578" i="1"/>
  <c r="B20578" i="1"/>
  <c r="A20579" i="1"/>
  <c r="B20579" i="1"/>
  <c r="A20580" i="1"/>
  <c r="B20580" i="1"/>
  <c r="A20581" i="1"/>
  <c r="B20581" i="1"/>
  <c r="A20582" i="1"/>
  <c r="B20582" i="1"/>
  <c r="A20583" i="1"/>
  <c r="B20583" i="1"/>
  <c r="A20584" i="1"/>
  <c r="B20584" i="1"/>
  <c r="A20585" i="1"/>
  <c r="B20585" i="1"/>
  <c r="A20586" i="1"/>
  <c r="B20586" i="1"/>
  <c r="A20587" i="1"/>
  <c r="B20587" i="1"/>
  <c r="A20588" i="1"/>
  <c r="B20588" i="1"/>
  <c r="A20589" i="1"/>
  <c r="B20589" i="1"/>
  <c r="A20590" i="1"/>
  <c r="B20590" i="1"/>
  <c r="A20591" i="1"/>
  <c r="B20591" i="1"/>
  <c r="A20592" i="1"/>
  <c r="B20592" i="1"/>
  <c r="A20593" i="1"/>
  <c r="B20593" i="1"/>
  <c r="A20594" i="1"/>
  <c r="B20594" i="1"/>
  <c r="A20595" i="1"/>
  <c r="B20595" i="1"/>
  <c r="A20596" i="1"/>
  <c r="B20596" i="1"/>
  <c r="A20597" i="1"/>
  <c r="B20597" i="1"/>
  <c r="A20598" i="1"/>
  <c r="B20598" i="1"/>
  <c r="A20599" i="1"/>
  <c r="B20599" i="1"/>
  <c r="A20600" i="1"/>
  <c r="B20600" i="1"/>
  <c r="A20601" i="1"/>
  <c r="B20601" i="1"/>
  <c r="A20602" i="1"/>
  <c r="B20602" i="1"/>
  <c r="A20603" i="1"/>
  <c r="B20603" i="1"/>
  <c r="A20604" i="1"/>
  <c r="B20604" i="1"/>
  <c r="A20605" i="1"/>
  <c r="B20605" i="1"/>
  <c r="A20606" i="1"/>
  <c r="B20606" i="1"/>
  <c r="A20607" i="1"/>
  <c r="B20607" i="1"/>
  <c r="A20608" i="1"/>
  <c r="B20608" i="1"/>
  <c r="A20609" i="1"/>
  <c r="B20609" i="1"/>
  <c r="A20610" i="1"/>
  <c r="B20610" i="1"/>
  <c r="A20611" i="1"/>
  <c r="B20611" i="1"/>
  <c r="A20612" i="1"/>
  <c r="B20612" i="1"/>
  <c r="A20613" i="1"/>
  <c r="B20613" i="1"/>
  <c r="A20614" i="1"/>
  <c r="B20614" i="1"/>
  <c r="A20615" i="1"/>
  <c r="B20615" i="1"/>
  <c r="A20616" i="1"/>
  <c r="B20616" i="1"/>
  <c r="A20617" i="1"/>
  <c r="B20617" i="1"/>
  <c r="A20618" i="1"/>
  <c r="B20618" i="1"/>
  <c r="A20619" i="1"/>
  <c r="B20619" i="1"/>
  <c r="A20620" i="1"/>
  <c r="B20620" i="1"/>
  <c r="A20621" i="1"/>
  <c r="B20621" i="1"/>
  <c r="A20622" i="1"/>
  <c r="B20622" i="1"/>
  <c r="A20623" i="1"/>
  <c r="B20623" i="1"/>
  <c r="A20624" i="1"/>
  <c r="B20624" i="1"/>
  <c r="A20625" i="1"/>
  <c r="B20625" i="1"/>
  <c r="A20626" i="1"/>
  <c r="B20626" i="1"/>
  <c r="A20627" i="1"/>
  <c r="B20627" i="1"/>
  <c r="A20628" i="1"/>
  <c r="B20628" i="1"/>
  <c r="A20629" i="1"/>
  <c r="B20629" i="1"/>
  <c r="A20630" i="1"/>
  <c r="B20630" i="1"/>
  <c r="A20631" i="1"/>
  <c r="B20631" i="1"/>
  <c r="A20632" i="1"/>
  <c r="B20632" i="1"/>
  <c r="A20633" i="1"/>
  <c r="B20633" i="1"/>
  <c r="A20634" i="1"/>
  <c r="B20634" i="1"/>
  <c r="A20635" i="1"/>
  <c r="B20635" i="1"/>
  <c r="A20636" i="1"/>
  <c r="B20636" i="1"/>
  <c r="A20637" i="1"/>
  <c r="B20637" i="1"/>
  <c r="A20638" i="1"/>
  <c r="B20638" i="1"/>
  <c r="A20639" i="1"/>
  <c r="B20639" i="1"/>
  <c r="A20640" i="1"/>
  <c r="B20640" i="1"/>
  <c r="A20641" i="1"/>
  <c r="B20641" i="1"/>
  <c r="A20642" i="1"/>
  <c r="B20642" i="1"/>
  <c r="A20643" i="1"/>
  <c r="B20643" i="1"/>
  <c r="A20644" i="1"/>
  <c r="B20644" i="1"/>
  <c r="A20645" i="1"/>
  <c r="B20645" i="1"/>
  <c r="A20646" i="1"/>
  <c r="B20646" i="1"/>
  <c r="A20647" i="1"/>
  <c r="B20647" i="1"/>
  <c r="A20648" i="1"/>
  <c r="B20648" i="1"/>
  <c r="A20649" i="1"/>
  <c r="B20649" i="1"/>
  <c r="A20650" i="1"/>
  <c r="B20650" i="1"/>
  <c r="A20651" i="1"/>
  <c r="B20651" i="1"/>
  <c r="A20652" i="1"/>
  <c r="B20652" i="1"/>
  <c r="A20653" i="1"/>
  <c r="B20653" i="1"/>
  <c r="A20654" i="1"/>
  <c r="B20654" i="1"/>
  <c r="A20655" i="1"/>
  <c r="B20655" i="1"/>
  <c r="A20656" i="1"/>
  <c r="B20656" i="1"/>
  <c r="A20657" i="1"/>
  <c r="B20657" i="1"/>
  <c r="A20658" i="1"/>
  <c r="B20658" i="1"/>
  <c r="A20659" i="1"/>
  <c r="B20659" i="1"/>
  <c r="A20660" i="1"/>
  <c r="B20660" i="1"/>
  <c r="A20661" i="1"/>
  <c r="B20661" i="1"/>
  <c r="A20662" i="1"/>
  <c r="B20662" i="1"/>
  <c r="A20663" i="1"/>
  <c r="B20663" i="1"/>
  <c r="A20664" i="1"/>
  <c r="B20664" i="1"/>
  <c r="A20665" i="1"/>
  <c r="B20665" i="1"/>
  <c r="A20666" i="1"/>
  <c r="B20666" i="1"/>
  <c r="A20667" i="1"/>
  <c r="B20667" i="1"/>
  <c r="A20668" i="1"/>
  <c r="B20668" i="1"/>
  <c r="A20669" i="1"/>
  <c r="B20669" i="1"/>
  <c r="A20670" i="1"/>
  <c r="B20670" i="1"/>
  <c r="A20671" i="1"/>
  <c r="B20671" i="1"/>
  <c r="A20672" i="1"/>
  <c r="B20672" i="1"/>
  <c r="A20673" i="1"/>
  <c r="B20673" i="1"/>
  <c r="A20674" i="1"/>
  <c r="B20674" i="1"/>
  <c r="A20675" i="1"/>
  <c r="B20675" i="1"/>
  <c r="A20676" i="1"/>
  <c r="B20676" i="1"/>
  <c r="A20677" i="1"/>
  <c r="B20677" i="1"/>
  <c r="A20678" i="1"/>
  <c r="B20678" i="1"/>
  <c r="A20679" i="1"/>
  <c r="B20679" i="1"/>
  <c r="A20680" i="1"/>
  <c r="B20680" i="1"/>
  <c r="A20681" i="1"/>
  <c r="B20681" i="1"/>
  <c r="A20682" i="1"/>
  <c r="B20682" i="1"/>
  <c r="A20683" i="1"/>
  <c r="B20683" i="1"/>
  <c r="A20684" i="1"/>
  <c r="B20684" i="1"/>
  <c r="A20685" i="1"/>
  <c r="B20685" i="1"/>
  <c r="A20686" i="1"/>
  <c r="B20686" i="1"/>
  <c r="A20687" i="1"/>
  <c r="B20687" i="1"/>
  <c r="A20688" i="1"/>
  <c r="B20688" i="1"/>
  <c r="A20689" i="1"/>
  <c r="B20689" i="1"/>
  <c r="A20690" i="1"/>
  <c r="B20690" i="1"/>
  <c r="A20691" i="1"/>
  <c r="B20691" i="1"/>
  <c r="A20692" i="1"/>
  <c r="B20692" i="1"/>
  <c r="A20693" i="1"/>
  <c r="B20693" i="1"/>
  <c r="A20694" i="1"/>
  <c r="B20694" i="1"/>
  <c r="A20695" i="1"/>
  <c r="B20695" i="1"/>
  <c r="A20696" i="1"/>
  <c r="B20696" i="1"/>
  <c r="A20697" i="1"/>
  <c r="B20697" i="1"/>
  <c r="A20698" i="1"/>
  <c r="B20698" i="1"/>
  <c r="A20699" i="1"/>
  <c r="B20699" i="1"/>
  <c r="A20700" i="1"/>
  <c r="B20700" i="1"/>
  <c r="A20701" i="1"/>
  <c r="B20701" i="1"/>
  <c r="A20702" i="1"/>
  <c r="B20702" i="1"/>
  <c r="A20703" i="1"/>
  <c r="B20703" i="1"/>
  <c r="A20704" i="1"/>
  <c r="B20704" i="1"/>
  <c r="A20705" i="1"/>
  <c r="B20705" i="1"/>
  <c r="A20706" i="1"/>
  <c r="B20706" i="1"/>
  <c r="A20707" i="1"/>
  <c r="B20707" i="1"/>
  <c r="A20708" i="1"/>
  <c r="B20708" i="1"/>
  <c r="A20709" i="1"/>
  <c r="B20709" i="1"/>
  <c r="A20710" i="1"/>
  <c r="B20710" i="1"/>
  <c r="A20711" i="1"/>
  <c r="B20711" i="1"/>
  <c r="A20712" i="1"/>
  <c r="B20712" i="1"/>
  <c r="A20713" i="1"/>
  <c r="B20713" i="1"/>
  <c r="A20714" i="1"/>
  <c r="B20714" i="1"/>
  <c r="A20715" i="1"/>
  <c r="B20715" i="1"/>
  <c r="A20716" i="1"/>
  <c r="B20716" i="1"/>
  <c r="A20717" i="1"/>
  <c r="B20717" i="1"/>
  <c r="A20718" i="1"/>
  <c r="B20718" i="1"/>
  <c r="A20719" i="1"/>
  <c r="B20719" i="1"/>
  <c r="A20720" i="1"/>
  <c r="B20720" i="1"/>
  <c r="A20721" i="1"/>
  <c r="B20721" i="1"/>
  <c r="A20722" i="1"/>
  <c r="B20722" i="1"/>
  <c r="A20723" i="1"/>
  <c r="B20723" i="1"/>
  <c r="A20724" i="1"/>
  <c r="B20724" i="1"/>
  <c r="A20725" i="1"/>
  <c r="B20725" i="1"/>
  <c r="A20726" i="1"/>
  <c r="B20726" i="1"/>
  <c r="A20727" i="1"/>
  <c r="B20727" i="1"/>
  <c r="A20728" i="1"/>
  <c r="B20728" i="1"/>
  <c r="A20729" i="1"/>
  <c r="B20729" i="1"/>
  <c r="A20730" i="1"/>
  <c r="B20730" i="1"/>
  <c r="A20731" i="1"/>
  <c r="B20731" i="1"/>
  <c r="A20732" i="1"/>
  <c r="B20732" i="1"/>
  <c r="A20733" i="1"/>
  <c r="B20733" i="1"/>
  <c r="A20734" i="1"/>
  <c r="B20734" i="1"/>
  <c r="A20735" i="1"/>
  <c r="B20735" i="1"/>
  <c r="A20736" i="1"/>
  <c r="B20736" i="1"/>
  <c r="A20737" i="1"/>
  <c r="B20737" i="1"/>
  <c r="A20738" i="1"/>
  <c r="B20738" i="1"/>
  <c r="A20739" i="1"/>
  <c r="B20739" i="1"/>
  <c r="A20740" i="1"/>
  <c r="B20740" i="1"/>
  <c r="A20741" i="1"/>
  <c r="B20741" i="1"/>
  <c r="A20742" i="1"/>
  <c r="B20742" i="1"/>
  <c r="A20743" i="1"/>
  <c r="B20743" i="1"/>
  <c r="A20744" i="1"/>
  <c r="B20744" i="1"/>
  <c r="A20745" i="1"/>
  <c r="B20745" i="1"/>
  <c r="A20746" i="1"/>
  <c r="B20746" i="1"/>
  <c r="A20747" i="1"/>
  <c r="B20747" i="1"/>
  <c r="A20748" i="1"/>
  <c r="B20748" i="1"/>
  <c r="A20749" i="1"/>
  <c r="B20749" i="1"/>
  <c r="A20750" i="1"/>
  <c r="B20750" i="1"/>
  <c r="A20751" i="1"/>
  <c r="B20751" i="1"/>
  <c r="A20752" i="1"/>
  <c r="B20752" i="1"/>
  <c r="A20753" i="1"/>
  <c r="B20753" i="1"/>
  <c r="A20754" i="1"/>
  <c r="B20754" i="1"/>
  <c r="A20755" i="1"/>
  <c r="B20755" i="1"/>
  <c r="A20756" i="1"/>
  <c r="B20756" i="1"/>
  <c r="A20757" i="1"/>
  <c r="B20757" i="1"/>
  <c r="A20758" i="1"/>
  <c r="B20758" i="1"/>
  <c r="A20759" i="1"/>
  <c r="B20759" i="1"/>
  <c r="A20760" i="1"/>
  <c r="B20760" i="1"/>
  <c r="A20761" i="1"/>
  <c r="B20761" i="1"/>
  <c r="A20762" i="1"/>
  <c r="B20762" i="1"/>
  <c r="A20763" i="1"/>
  <c r="B20763" i="1"/>
  <c r="A20764" i="1"/>
  <c r="B20764" i="1"/>
  <c r="A20765" i="1"/>
  <c r="B20765" i="1"/>
  <c r="A20766" i="1"/>
  <c r="B20766" i="1"/>
  <c r="A20767" i="1"/>
  <c r="B20767" i="1"/>
  <c r="A20768" i="1"/>
  <c r="B20768" i="1"/>
  <c r="A20769" i="1"/>
  <c r="B20769" i="1"/>
  <c r="A20770" i="1"/>
  <c r="B20770" i="1"/>
  <c r="A20771" i="1"/>
  <c r="B20771" i="1"/>
  <c r="A20772" i="1"/>
  <c r="B20772" i="1"/>
  <c r="A20773" i="1"/>
  <c r="B20773" i="1"/>
  <c r="A20774" i="1"/>
  <c r="B20774" i="1"/>
  <c r="A20775" i="1"/>
  <c r="B20775" i="1"/>
  <c r="A20776" i="1"/>
  <c r="B20776" i="1"/>
  <c r="A20777" i="1"/>
  <c r="B20777" i="1"/>
  <c r="A20778" i="1"/>
  <c r="B20778" i="1"/>
  <c r="A20779" i="1"/>
  <c r="B20779" i="1"/>
  <c r="A20780" i="1"/>
  <c r="B20780" i="1"/>
  <c r="A20781" i="1"/>
  <c r="B20781" i="1"/>
  <c r="A20782" i="1"/>
  <c r="B20782" i="1"/>
  <c r="A20783" i="1"/>
  <c r="B20783" i="1"/>
  <c r="A20784" i="1"/>
  <c r="B20784" i="1"/>
  <c r="A20785" i="1"/>
  <c r="B20785" i="1"/>
  <c r="A20786" i="1"/>
  <c r="B20786" i="1"/>
  <c r="A20787" i="1"/>
  <c r="B20787" i="1"/>
  <c r="A20788" i="1"/>
  <c r="B20788" i="1"/>
  <c r="A20789" i="1"/>
  <c r="B20789" i="1"/>
  <c r="A20790" i="1"/>
  <c r="B20790" i="1"/>
  <c r="A20791" i="1"/>
  <c r="B20791" i="1"/>
  <c r="A20792" i="1"/>
  <c r="B20792" i="1"/>
  <c r="A20793" i="1"/>
  <c r="B20793" i="1"/>
  <c r="A20794" i="1"/>
  <c r="B20794" i="1"/>
  <c r="A20795" i="1"/>
  <c r="B20795" i="1"/>
  <c r="A20796" i="1"/>
  <c r="B20796" i="1"/>
  <c r="A20797" i="1"/>
  <c r="B20797" i="1"/>
  <c r="A20798" i="1"/>
  <c r="B20798" i="1"/>
  <c r="A20799" i="1"/>
  <c r="B20799" i="1"/>
  <c r="A20800" i="1"/>
  <c r="B20800" i="1"/>
  <c r="A20801" i="1"/>
  <c r="B20801" i="1"/>
  <c r="A20802" i="1"/>
  <c r="B20802" i="1"/>
  <c r="A20803" i="1"/>
  <c r="B20803" i="1"/>
  <c r="A20804" i="1"/>
  <c r="B20804" i="1"/>
  <c r="A20805" i="1"/>
  <c r="B20805" i="1"/>
  <c r="A20806" i="1"/>
  <c r="B20806" i="1"/>
  <c r="A20807" i="1"/>
  <c r="B20807" i="1"/>
  <c r="A20808" i="1"/>
  <c r="B20808" i="1"/>
  <c r="A20809" i="1"/>
  <c r="B20809" i="1"/>
  <c r="A20810" i="1"/>
  <c r="B20810" i="1"/>
  <c r="A20811" i="1"/>
  <c r="B20811" i="1"/>
  <c r="A20812" i="1"/>
  <c r="B20812" i="1"/>
  <c r="A20813" i="1"/>
  <c r="B20813" i="1"/>
  <c r="A20814" i="1"/>
  <c r="B20814" i="1"/>
  <c r="A20815" i="1"/>
  <c r="B20815" i="1"/>
  <c r="A20816" i="1"/>
  <c r="B20816" i="1"/>
  <c r="A20817" i="1"/>
  <c r="B20817" i="1"/>
  <c r="A20818" i="1"/>
  <c r="B20818" i="1"/>
  <c r="A20819" i="1"/>
  <c r="B20819" i="1"/>
  <c r="A20820" i="1"/>
  <c r="B20820" i="1"/>
  <c r="A20821" i="1"/>
  <c r="B20821" i="1"/>
  <c r="A20822" i="1"/>
  <c r="B20822" i="1"/>
  <c r="A20823" i="1"/>
  <c r="B20823" i="1"/>
  <c r="A20824" i="1"/>
  <c r="B20824" i="1"/>
  <c r="A20825" i="1"/>
  <c r="B20825" i="1"/>
  <c r="A20826" i="1"/>
  <c r="B20826" i="1"/>
  <c r="A20827" i="1"/>
  <c r="B20827" i="1"/>
  <c r="A20828" i="1"/>
  <c r="B20828" i="1"/>
  <c r="A20829" i="1"/>
  <c r="B20829" i="1"/>
  <c r="A20830" i="1"/>
  <c r="B20830" i="1"/>
  <c r="A20831" i="1"/>
  <c r="B20831" i="1"/>
  <c r="A20832" i="1"/>
  <c r="B20832" i="1"/>
  <c r="A20833" i="1"/>
  <c r="B20833" i="1"/>
  <c r="A20834" i="1"/>
  <c r="B20834" i="1"/>
  <c r="A20835" i="1"/>
  <c r="B20835" i="1"/>
  <c r="A20836" i="1"/>
  <c r="B20836" i="1"/>
  <c r="A20837" i="1"/>
  <c r="B20837" i="1"/>
  <c r="A20838" i="1"/>
  <c r="B20838" i="1"/>
  <c r="A20839" i="1"/>
  <c r="B20839" i="1"/>
  <c r="A20840" i="1"/>
  <c r="B20840" i="1"/>
  <c r="A20841" i="1"/>
  <c r="B20841" i="1"/>
  <c r="A20842" i="1"/>
  <c r="B20842" i="1"/>
  <c r="A20843" i="1"/>
  <c r="B20843" i="1"/>
  <c r="A20844" i="1"/>
  <c r="B20844" i="1"/>
  <c r="A20845" i="1"/>
  <c r="B20845" i="1"/>
  <c r="A20846" i="1"/>
  <c r="B20846" i="1"/>
  <c r="A20847" i="1"/>
  <c r="B20847" i="1"/>
  <c r="A20848" i="1"/>
  <c r="B20848" i="1"/>
  <c r="A20849" i="1"/>
  <c r="B20849" i="1"/>
  <c r="A20850" i="1"/>
  <c r="B20850" i="1"/>
  <c r="A20851" i="1"/>
  <c r="B20851" i="1"/>
  <c r="A20852" i="1"/>
  <c r="B20852" i="1"/>
  <c r="A20853" i="1"/>
  <c r="B20853" i="1"/>
  <c r="A20854" i="1"/>
  <c r="B20854" i="1"/>
  <c r="A20855" i="1"/>
  <c r="B20855" i="1"/>
  <c r="A20856" i="1"/>
  <c r="B20856" i="1"/>
  <c r="A20857" i="1"/>
  <c r="B20857" i="1"/>
  <c r="A20858" i="1"/>
  <c r="B20858" i="1"/>
  <c r="A20859" i="1"/>
  <c r="B20859" i="1"/>
  <c r="A20860" i="1"/>
  <c r="B20860" i="1"/>
  <c r="A20861" i="1"/>
  <c r="B20861" i="1"/>
  <c r="A20862" i="1"/>
  <c r="B20862" i="1"/>
  <c r="A20863" i="1"/>
  <c r="B20863" i="1"/>
  <c r="A20864" i="1"/>
  <c r="B20864" i="1"/>
  <c r="A20865" i="1"/>
  <c r="B20865" i="1"/>
  <c r="A20866" i="1"/>
  <c r="B20866" i="1"/>
  <c r="A20867" i="1"/>
  <c r="B20867" i="1"/>
  <c r="A20868" i="1"/>
  <c r="B20868" i="1"/>
  <c r="A20869" i="1"/>
  <c r="B20869" i="1"/>
  <c r="A20870" i="1"/>
  <c r="B20870" i="1"/>
  <c r="A20871" i="1"/>
  <c r="B20871" i="1"/>
  <c r="A20872" i="1"/>
  <c r="B20872" i="1"/>
  <c r="A20873" i="1"/>
  <c r="B20873" i="1"/>
  <c r="A20874" i="1"/>
  <c r="B20874" i="1"/>
  <c r="A20875" i="1"/>
  <c r="B20875" i="1"/>
  <c r="A20876" i="1"/>
  <c r="B20876" i="1"/>
  <c r="A20877" i="1"/>
  <c r="B20877" i="1"/>
  <c r="A20878" i="1"/>
  <c r="B20878" i="1"/>
  <c r="A20879" i="1"/>
  <c r="B20879" i="1"/>
  <c r="A20880" i="1"/>
  <c r="B20880" i="1"/>
  <c r="A20881" i="1"/>
  <c r="B20881" i="1"/>
  <c r="A20882" i="1"/>
  <c r="B20882" i="1"/>
  <c r="A20883" i="1"/>
  <c r="B20883" i="1"/>
  <c r="A20884" i="1"/>
  <c r="B20884" i="1"/>
  <c r="A20885" i="1"/>
  <c r="B20885" i="1"/>
  <c r="A20886" i="1"/>
  <c r="B20886" i="1"/>
  <c r="A20887" i="1"/>
  <c r="B20887" i="1"/>
  <c r="A20888" i="1"/>
  <c r="B20888" i="1"/>
  <c r="A20889" i="1"/>
  <c r="B20889" i="1"/>
  <c r="A20890" i="1"/>
  <c r="B20890" i="1"/>
  <c r="A20891" i="1"/>
  <c r="B20891" i="1"/>
  <c r="A20892" i="1"/>
  <c r="B20892" i="1"/>
  <c r="A20893" i="1"/>
  <c r="B20893" i="1"/>
  <c r="A20894" i="1"/>
  <c r="B20894" i="1"/>
  <c r="A20895" i="1"/>
  <c r="B20895" i="1"/>
  <c r="A20896" i="1"/>
  <c r="B20896" i="1"/>
  <c r="A20897" i="1"/>
  <c r="B20897" i="1"/>
  <c r="A20898" i="1"/>
  <c r="B20898" i="1"/>
  <c r="A20899" i="1"/>
  <c r="B20899" i="1"/>
  <c r="A20900" i="1"/>
  <c r="B20900" i="1"/>
  <c r="A20901" i="1"/>
  <c r="B20901" i="1"/>
  <c r="A20902" i="1"/>
  <c r="B20902" i="1"/>
  <c r="A20903" i="1"/>
  <c r="B20903" i="1"/>
  <c r="A20904" i="1"/>
  <c r="B20904" i="1"/>
  <c r="A20905" i="1"/>
  <c r="B20905" i="1"/>
  <c r="A20906" i="1"/>
  <c r="B20906" i="1"/>
  <c r="A20907" i="1"/>
  <c r="B20907" i="1"/>
  <c r="A20908" i="1"/>
  <c r="B20908" i="1"/>
  <c r="A20909" i="1"/>
  <c r="B20909" i="1"/>
  <c r="A20910" i="1"/>
  <c r="B20910" i="1"/>
  <c r="A20911" i="1"/>
  <c r="B20911" i="1"/>
  <c r="A20912" i="1"/>
  <c r="B20912" i="1"/>
  <c r="A20913" i="1"/>
  <c r="B20913" i="1"/>
  <c r="A20914" i="1"/>
  <c r="B20914" i="1"/>
  <c r="A20915" i="1"/>
  <c r="B20915" i="1"/>
  <c r="A20916" i="1"/>
  <c r="B20916" i="1"/>
  <c r="A20917" i="1"/>
  <c r="B20917" i="1"/>
  <c r="A20918" i="1"/>
  <c r="B20918" i="1"/>
  <c r="A20919" i="1"/>
  <c r="B20919" i="1"/>
  <c r="A20920" i="1"/>
  <c r="B20920" i="1"/>
  <c r="A20921" i="1"/>
  <c r="B20921" i="1"/>
  <c r="A20922" i="1"/>
  <c r="B20922" i="1"/>
  <c r="A20923" i="1"/>
  <c r="B20923" i="1"/>
  <c r="A20924" i="1"/>
  <c r="B20924" i="1"/>
  <c r="A20925" i="1"/>
  <c r="B20925" i="1"/>
  <c r="A20926" i="1"/>
  <c r="B20926" i="1"/>
  <c r="A20927" i="1"/>
  <c r="B20927" i="1"/>
  <c r="A20928" i="1"/>
  <c r="B20928" i="1"/>
  <c r="A20929" i="1"/>
  <c r="B20929" i="1"/>
  <c r="A20930" i="1"/>
  <c r="B20930" i="1"/>
  <c r="A20931" i="1"/>
  <c r="B20931" i="1"/>
  <c r="A20932" i="1"/>
  <c r="B20932" i="1"/>
  <c r="A20933" i="1"/>
  <c r="B20933" i="1"/>
  <c r="A20934" i="1"/>
  <c r="B20934" i="1"/>
  <c r="A20935" i="1"/>
  <c r="B20935" i="1"/>
  <c r="A20936" i="1"/>
  <c r="B20936" i="1"/>
  <c r="A20937" i="1"/>
  <c r="B20937" i="1"/>
  <c r="A20938" i="1"/>
  <c r="B20938" i="1"/>
  <c r="A20939" i="1"/>
  <c r="B20939" i="1"/>
  <c r="A20940" i="1"/>
  <c r="B20940" i="1"/>
  <c r="A20941" i="1"/>
  <c r="B20941" i="1"/>
  <c r="A20942" i="1"/>
  <c r="B20942" i="1"/>
  <c r="A20943" i="1"/>
  <c r="B20943" i="1"/>
  <c r="A20944" i="1"/>
  <c r="B20944" i="1"/>
  <c r="A20945" i="1"/>
  <c r="B20945" i="1"/>
  <c r="A20946" i="1"/>
  <c r="B20946" i="1"/>
  <c r="A20947" i="1"/>
  <c r="B20947" i="1"/>
  <c r="A20948" i="1"/>
  <c r="B20948" i="1"/>
  <c r="A20949" i="1"/>
  <c r="B20949" i="1"/>
  <c r="A20950" i="1"/>
  <c r="B20950" i="1"/>
  <c r="A20951" i="1"/>
  <c r="B20951" i="1"/>
  <c r="A20952" i="1"/>
  <c r="B20952" i="1"/>
  <c r="A20953" i="1"/>
  <c r="B20953" i="1"/>
  <c r="A20954" i="1"/>
  <c r="B20954" i="1"/>
  <c r="A20955" i="1"/>
  <c r="B20955" i="1"/>
  <c r="A20956" i="1"/>
  <c r="B20956" i="1"/>
  <c r="A20957" i="1"/>
  <c r="B20957" i="1"/>
  <c r="A20958" i="1"/>
  <c r="B20958" i="1"/>
  <c r="A20959" i="1"/>
  <c r="B20959" i="1"/>
  <c r="A20960" i="1"/>
  <c r="B20960" i="1"/>
  <c r="A20961" i="1"/>
  <c r="B20961" i="1"/>
  <c r="A20962" i="1"/>
  <c r="B20962" i="1"/>
  <c r="A20963" i="1"/>
  <c r="B20963" i="1"/>
  <c r="A20964" i="1"/>
  <c r="B20964" i="1"/>
  <c r="A20965" i="1"/>
  <c r="B20965" i="1"/>
  <c r="A20966" i="1"/>
  <c r="B20966" i="1"/>
  <c r="A20967" i="1"/>
  <c r="B20967" i="1"/>
  <c r="A20968" i="1"/>
  <c r="B20968" i="1"/>
  <c r="A20969" i="1"/>
  <c r="B20969" i="1"/>
  <c r="A20970" i="1"/>
  <c r="B20970" i="1"/>
  <c r="A20971" i="1"/>
  <c r="B20971" i="1"/>
  <c r="A20972" i="1"/>
  <c r="B20972" i="1"/>
  <c r="A20973" i="1"/>
  <c r="B20973" i="1"/>
  <c r="A20974" i="1"/>
  <c r="B20974" i="1"/>
  <c r="A20975" i="1"/>
  <c r="B20975" i="1"/>
  <c r="A20976" i="1"/>
  <c r="B20976" i="1"/>
  <c r="A20977" i="1"/>
  <c r="B20977" i="1"/>
  <c r="A20978" i="1"/>
  <c r="B20978" i="1"/>
  <c r="A20979" i="1"/>
  <c r="B20979" i="1"/>
  <c r="A20980" i="1"/>
  <c r="B20980" i="1"/>
  <c r="A20981" i="1"/>
  <c r="B20981" i="1"/>
  <c r="A20982" i="1"/>
  <c r="B20982" i="1"/>
  <c r="A20983" i="1"/>
  <c r="B20983" i="1"/>
  <c r="A20984" i="1"/>
  <c r="B20984" i="1"/>
  <c r="A20985" i="1"/>
  <c r="B20985" i="1"/>
  <c r="A20986" i="1"/>
  <c r="B20986" i="1"/>
  <c r="A20987" i="1"/>
  <c r="B20987" i="1"/>
  <c r="A20988" i="1"/>
  <c r="B20988" i="1"/>
  <c r="A20989" i="1"/>
  <c r="B20989" i="1"/>
  <c r="A20990" i="1"/>
  <c r="B20990" i="1"/>
  <c r="A20991" i="1"/>
  <c r="B20991" i="1"/>
  <c r="A20992" i="1"/>
  <c r="B20992" i="1"/>
  <c r="A20993" i="1"/>
  <c r="B20993" i="1"/>
  <c r="A20994" i="1"/>
  <c r="B20994" i="1"/>
  <c r="A20995" i="1"/>
  <c r="B20995" i="1"/>
  <c r="A20996" i="1"/>
  <c r="B20996" i="1"/>
  <c r="A20997" i="1"/>
  <c r="B20997" i="1"/>
  <c r="A20998" i="1"/>
  <c r="B20998" i="1"/>
  <c r="A20999" i="1"/>
  <c r="B20999" i="1"/>
  <c r="A21000" i="1"/>
  <c r="B21000" i="1"/>
  <c r="A21001" i="1"/>
  <c r="B21001" i="1"/>
  <c r="A21002" i="1"/>
  <c r="B21002" i="1"/>
  <c r="A21003" i="1"/>
  <c r="B21003" i="1"/>
  <c r="A21004" i="1"/>
  <c r="B21004" i="1"/>
  <c r="A21005" i="1"/>
  <c r="B21005" i="1"/>
  <c r="A21006" i="1"/>
  <c r="B21006" i="1"/>
  <c r="A21007" i="1"/>
  <c r="B21007" i="1"/>
  <c r="A21008" i="1"/>
  <c r="B21008" i="1"/>
  <c r="A21009" i="1"/>
  <c r="B21009" i="1"/>
  <c r="A21010" i="1"/>
  <c r="B21010" i="1"/>
  <c r="A21011" i="1"/>
  <c r="B21011" i="1"/>
  <c r="A21012" i="1"/>
  <c r="B21012" i="1"/>
  <c r="A21013" i="1"/>
  <c r="B21013" i="1"/>
  <c r="A21014" i="1"/>
  <c r="B21014" i="1"/>
  <c r="A21015" i="1"/>
  <c r="B21015" i="1"/>
  <c r="A21016" i="1"/>
  <c r="B21016" i="1"/>
  <c r="A21017" i="1"/>
  <c r="B21017" i="1"/>
  <c r="A21018" i="1"/>
  <c r="B21018" i="1"/>
  <c r="A21019" i="1"/>
  <c r="B21019" i="1"/>
  <c r="A21020" i="1"/>
  <c r="B21020" i="1"/>
  <c r="A21021" i="1"/>
  <c r="B21021" i="1"/>
  <c r="A21022" i="1"/>
  <c r="B21022" i="1"/>
  <c r="A21023" i="1"/>
  <c r="B21023" i="1"/>
  <c r="A21024" i="1"/>
  <c r="B21024" i="1"/>
  <c r="A21025" i="1"/>
  <c r="B21025" i="1"/>
  <c r="A21026" i="1"/>
  <c r="B21026" i="1"/>
  <c r="A21027" i="1"/>
  <c r="B21027" i="1"/>
  <c r="A21028" i="1"/>
  <c r="B21028" i="1"/>
  <c r="A21029" i="1"/>
  <c r="B21029" i="1"/>
  <c r="A21030" i="1"/>
  <c r="B21030" i="1"/>
  <c r="A21031" i="1"/>
  <c r="B21031" i="1"/>
  <c r="A21032" i="1"/>
  <c r="B21032" i="1"/>
  <c r="A21033" i="1"/>
  <c r="B21033" i="1"/>
  <c r="A21034" i="1"/>
  <c r="B21034" i="1"/>
  <c r="A21035" i="1"/>
  <c r="B21035" i="1"/>
  <c r="A21036" i="1"/>
  <c r="B21036" i="1"/>
  <c r="A21037" i="1"/>
  <c r="B21037" i="1"/>
  <c r="A21038" i="1"/>
  <c r="B21038" i="1"/>
  <c r="A21039" i="1"/>
  <c r="B21039" i="1"/>
  <c r="A21040" i="1"/>
  <c r="B21040" i="1"/>
  <c r="A21041" i="1"/>
  <c r="B21041" i="1"/>
  <c r="A21042" i="1"/>
  <c r="B21042" i="1"/>
  <c r="A21043" i="1"/>
  <c r="B21043" i="1"/>
  <c r="A21044" i="1"/>
  <c r="B21044" i="1"/>
  <c r="A21045" i="1"/>
  <c r="B21045" i="1"/>
  <c r="A21046" i="1"/>
  <c r="B21046" i="1"/>
  <c r="A21047" i="1"/>
  <c r="B21047" i="1"/>
  <c r="A21048" i="1"/>
  <c r="B21048" i="1"/>
  <c r="A21049" i="1"/>
  <c r="B21049" i="1"/>
  <c r="A21050" i="1"/>
  <c r="B21050" i="1"/>
  <c r="A21051" i="1"/>
  <c r="B21051" i="1"/>
  <c r="A21052" i="1"/>
  <c r="B21052" i="1"/>
  <c r="A21053" i="1"/>
  <c r="B21053" i="1"/>
  <c r="A21054" i="1"/>
  <c r="B21054" i="1"/>
  <c r="A21055" i="1"/>
  <c r="B21055" i="1"/>
  <c r="A21056" i="1"/>
  <c r="B21056" i="1"/>
  <c r="A21057" i="1"/>
  <c r="B21057" i="1"/>
  <c r="A21058" i="1"/>
  <c r="B21058" i="1"/>
  <c r="A21059" i="1"/>
  <c r="B21059" i="1"/>
  <c r="A21060" i="1"/>
  <c r="B21060" i="1"/>
  <c r="A21061" i="1"/>
  <c r="B21061" i="1"/>
  <c r="A21062" i="1"/>
  <c r="B21062" i="1"/>
  <c r="A21063" i="1"/>
  <c r="B21063" i="1"/>
  <c r="A21064" i="1"/>
  <c r="B21064" i="1"/>
  <c r="A21065" i="1"/>
  <c r="B21065" i="1"/>
  <c r="A21066" i="1"/>
  <c r="B21066" i="1"/>
  <c r="A21067" i="1"/>
  <c r="B21067" i="1"/>
  <c r="A21068" i="1"/>
  <c r="B21068" i="1"/>
  <c r="A21069" i="1"/>
  <c r="B21069" i="1"/>
  <c r="A21070" i="1"/>
  <c r="B21070" i="1"/>
  <c r="A21071" i="1"/>
  <c r="B21071" i="1"/>
  <c r="A21072" i="1"/>
  <c r="B21072" i="1"/>
  <c r="A21073" i="1"/>
  <c r="B21073" i="1"/>
  <c r="A21074" i="1"/>
  <c r="B21074" i="1"/>
  <c r="A21075" i="1"/>
  <c r="B21075" i="1"/>
  <c r="A21076" i="1"/>
  <c r="B21076" i="1"/>
  <c r="A21077" i="1"/>
  <c r="B21077" i="1"/>
  <c r="A21078" i="1"/>
  <c r="B21078" i="1"/>
  <c r="A21079" i="1"/>
  <c r="B21079" i="1"/>
  <c r="A21080" i="1"/>
  <c r="B21080" i="1"/>
  <c r="A21081" i="1"/>
  <c r="B21081" i="1"/>
  <c r="A21082" i="1"/>
  <c r="B21082" i="1"/>
  <c r="A21083" i="1"/>
  <c r="B21083" i="1"/>
  <c r="A21084" i="1"/>
  <c r="B21084" i="1"/>
  <c r="A21085" i="1"/>
  <c r="B21085" i="1"/>
  <c r="A21086" i="1"/>
  <c r="B21086" i="1"/>
  <c r="A21087" i="1"/>
  <c r="B21087" i="1"/>
  <c r="A21088" i="1"/>
  <c r="B21088" i="1"/>
  <c r="A21089" i="1"/>
  <c r="B21089" i="1"/>
  <c r="A21090" i="1"/>
  <c r="B21090" i="1"/>
  <c r="A21091" i="1"/>
  <c r="B21091" i="1"/>
  <c r="A21092" i="1"/>
  <c r="B21092" i="1"/>
  <c r="A21093" i="1"/>
  <c r="B21093" i="1"/>
  <c r="A21094" i="1"/>
  <c r="B21094" i="1"/>
  <c r="A21095" i="1"/>
  <c r="B21095" i="1"/>
  <c r="A21096" i="1"/>
  <c r="B21096" i="1"/>
  <c r="A21097" i="1"/>
  <c r="B21097" i="1"/>
  <c r="A21098" i="1"/>
  <c r="B21098" i="1"/>
  <c r="A21099" i="1"/>
  <c r="B21099" i="1"/>
  <c r="A21100" i="1"/>
  <c r="B21100" i="1"/>
  <c r="A21101" i="1"/>
  <c r="B21101" i="1"/>
  <c r="A21102" i="1"/>
  <c r="B21102" i="1"/>
  <c r="A21103" i="1"/>
  <c r="B21103" i="1"/>
  <c r="A21104" i="1"/>
  <c r="B21104" i="1"/>
  <c r="A21105" i="1"/>
  <c r="B21105" i="1"/>
  <c r="A21106" i="1"/>
  <c r="B21106" i="1"/>
  <c r="A21107" i="1"/>
  <c r="B21107" i="1"/>
  <c r="A21108" i="1"/>
  <c r="B21108" i="1"/>
  <c r="A21109" i="1"/>
  <c r="B21109" i="1"/>
  <c r="A21110" i="1"/>
  <c r="B21110" i="1"/>
  <c r="A21111" i="1"/>
  <c r="B21111" i="1"/>
  <c r="A21112" i="1"/>
  <c r="B21112" i="1"/>
  <c r="A21113" i="1"/>
  <c r="B21113" i="1"/>
  <c r="A21114" i="1"/>
  <c r="B21114" i="1"/>
  <c r="A21115" i="1"/>
  <c r="B21115" i="1"/>
  <c r="A21116" i="1"/>
  <c r="B21116" i="1"/>
  <c r="A21117" i="1"/>
  <c r="B21117" i="1"/>
  <c r="A21118" i="1"/>
  <c r="B21118" i="1"/>
  <c r="A21119" i="1"/>
  <c r="B21119" i="1"/>
  <c r="A21120" i="1"/>
  <c r="B21120" i="1"/>
  <c r="A21121" i="1"/>
  <c r="B21121" i="1"/>
  <c r="A21122" i="1"/>
  <c r="B21122" i="1"/>
  <c r="A21123" i="1"/>
  <c r="B21123" i="1"/>
  <c r="A21124" i="1"/>
  <c r="B21124" i="1"/>
  <c r="A21125" i="1"/>
  <c r="B21125" i="1"/>
  <c r="A21126" i="1"/>
  <c r="B21126" i="1"/>
  <c r="A21127" i="1"/>
  <c r="B21127" i="1"/>
  <c r="A21128" i="1"/>
  <c r="B21128" i="1"/>
  <c r="A21129" i="1"/>
  <c r="B21129" i="1"/>
  <c r="A21130" i="1"/>
  <c r="B21130" i="1"/>
  <c r="A21131" i="1"/>
  <c r="B21131" i="1"/>
  <c r="A21132" i="1"/>
  <c r="B21132" i="1"/>
  <c r="A21133" i="1"/>
  <c r="B21133" i="1"/>
  <c r="A21134" i="1"/>
  <c r="B21134" i="1"/>
  <c r="A21135" i="1"/>
  <c r="B21135" i="1"/>
  <c r="A21136" i="1"/>
  <c r="B21136" i="1"/>
  <c r="A21137" i="1"/>
  <c r="B21137" i="1"/>
  <c r="A21138" i="1"/>
  <c r="B21138" i="1"/>
  <c r="A21139" i="1"/>
  <c r="B21139" i="1"/>
  <c r="A21140" i="1"/>
  <c r="B21140" i="1"/>
  <c r="A21141" i="1"/>
  <c r="B21141" i="1"/>
  <c r="A21142" i="1"/>
  <c r="B21142" i="1"/>
  <c r="A21143" i="1"/>
  <c r="B21143" i="1"/>
  <c r="A21144" i="1"/>
  <c r="B21144" i="1"/>
  <c r="A21145" i="1"/>
  <c r="B21145" i="1"/>
  <c r="A21146" i="1"/>
  <c r="B21146" i="1"/>
  <c r="A21147" i="1"/>
  <c r="B21147" i="1"/>
  <c r="A21148" i="1"/>
  <c r="B21148" i="1"/>
  <c r="A21149" i="1"/>
  <c r="B21149" i="1"/>
  <c r="A21150" i="1"/>
  <c r="B21150" i="1"/>
  <c r="A21151" i="1"/>
  <c r="B21151" i="1"/>
  <c r="A21152" i="1"/>
  <c r="B21152" i="1"/>
  <c r="A21153" i="1"/>
  <c r="B21153" i="1"/>
  <c r="A21154" i="1"/>
  <c r="B21154" i="1"/>
  <c r="A21155" i="1"/>
  <c r="B21155" i="1"/>
  <c r="A21156" i="1"/>
  <c r="B21156" i="1"/>
  <c r="A21157" i="1"/>
  <c r="B21157" i="1"/>
  <c r="A21158" i="1"/>
  <c r="B21158" i="1"/>
  <c r="A21159" i="1"/>
  <c r="B21159" i="1"/>
  <c r="A21160" i="1"/>
  <c r="B21160" i="1"/>
  <c r="A21161" i="1"/>
  <c r="B21161" i="1"/>
  <c r="A21162" i="1"/>
  <c r="B21162" i="1"/>
  <c r="A21163" i="1"/>
  <c r="B21163" i="1"/>
  <c r="A21164" i="1"/>
  <c r="B21164" i="1"/>
  <c r="A21165" i="1"/>
  <c r="B21165" i="1"/>
  <c r="A21166" i="1"/>
  <c r="B21166" i="1"/>
  <c r="A21167" i="1"/>
  <c r="B21167" i="1"/>
  <c r="A21168" i="1"/>
  <c r="B21168" i="1"/>
  <c r="A21169" i="1"/>
  <c r="B21169" i="1"/>
  <c r="A21170" i="1"/>
  <c r="B21170" i="1"/>
  <c r="A21171" i="1"/>
  <c r="B21171" i="1"/>
  <c r="A21172" i="1"/>
  <c r="B21172" i="1"/>
  <c r="A21173" i="1"/>
  <c r="B21173" i="1"/>
  <c r="A21174" i="1"/>
  <c r="B21174" i="1"/>
  <c r="A21175" i="1"/>
  <c r="B21175" i="1"/>
  <c r="A21176" i="1"/>
  <c r="B21176" i="1"/>
  <c r="A21177" i="1"/>
  <c r="B21177" i="1"/>
  <c r="A21178" i="1"/>
  <c r="B21178" i="1"/>
  <c r="A21179" i="1"/>
  <c r="B21179" i="1"/>
  <c r="A21180" i="1"/>
  <c r="B21180" i="1"/>
  <c r="A21181" i="1"/>
  <c r="B21181" i="1"/>
  <c r="A21182" i="1"/>
  <c r="B21182" i="1"/>
  <c r="A21183" i="1"/>
  <c r="B21183" i="1"/>
  <c r="A21184" i="1"/>
  <c r="B21184" i="1"/>
  <c r="A21185" i="1"/>
  <c r="B21185" i="1"/>
  <c r="A21186" i="1"/>
  <c r="B21186" i="1"/>
  <c r="A21187" i="1"/>
  <c r="B21187" i="1"/>
  <c r="A21188" i="1"/>
  <c r="B21188" i="1"/>
  <c r="A21189" i="1"/>
  <c r="B21189" i="1"/>
  <c r="A21190" i="1"/>
  <c r="B21190" i="1"/>
  <c r="A21191" i="1"/>
  <c r="B21191" i="1"/>
  <c r="A21192" i="1"/>
  <c r="B21192" i="1"/>
  <c r="A21193" i="1"/>
  <c r="B21193" i="1"/>
  <c r="A21194" i="1"/>
  <c r="B21194" i="1"/>
  <c r="A21195" i="1"/>
  <c r="B21195" i="1"/>
  <c r="A21196" i="1"/>
  <c r="B21196" i="1"/>
  <c r="A21197" i="1"/>
  <c r="B21197" i="1"/>
  <c r="A21198" i="1"/>
  <c r="B21198" i="1"/>
  <c r="A21199" i="1"/>
  <c r="B21199" i="1"/>
  <c r="A21200" i="1"/>
  <c r="B21200" i="1"/>
  <c r="A21201" i="1"/>
  <c r="B21201" i="1"/>
  <c r="A21202" i="1"/>
  <c r="B21202" i="1"/>
  <c r="A21203" i="1"/>
  <c r="B21203" i="1"/>
  <c r="A21204" i="1"/>
  <c r="B21204" i="1"/>
  <c r="A21205" i="1"/>
  <c r="B21205" i="1"/>
  <c r="A21206" i="1"/>
  <c r="B21206" i="1"/>
  <c r="A21207" i="1"/>
  <c r="B21207" i="1"/>
  <c r="A21208" i="1"/>
  <c r="B21208" i="1"/>
  <c r="A21209" i="1"/>
  <c r="B21209" i="1"/>
  <c r="A21210" i="1"/>
  <c r="B21210" i="1"/>
  <c r="A21211" i="1"/>
  <c r="B21211" i="1"/>
  <c r="A21212" i="1"/>
  <c r="B21212" i="1"/>
  <c r="A21213" i="1"/>
  <c r="B21213" i="1"/>
  <c r="A21214" i="1"/>
  <c r="B21214" i="1"/>
  <c r="A21215" i="1"/>
  <c r="B21215" i="1"/>
  <c r="A21216" i="1"/>
  <c r="B21216" i="1"/>
  <c r="A21217" i="1"/>
  <c r="B21217" i="1"/>
  <c r="A21218" i="1"/>
  <c r="B21218" i="1"/>
  <c r="A21219" i="1"/>
  <c r="B21219" i="1"/>
  <c r="A21220" i="1"/>
  <c r="B21220" i="1"/>
  <c r="A21221" i="1"/>
  <c r="B21221" i="1"/>
  <c r="A21222" i="1"/>
  <c r="B21222" i="1"/>
  <c r="A21223" i="1"/>
  <c r="B21223" i="1"/>
  <c r="A21224" i="1"/>
  <c r="B21224" i="1"/>
  <c r="A21225" i="1"/>
  <c r="B21225" i="1"/>
  <c r="A21226" i="1"/>
  <c r="B21226" i="1"/>
  <c r="A21227" i="1"/>
  <c r="B21227" i="1"/>
  <c r="A21228" i="1"/>
  <c r="B21228" i="1"/>
  <c r="A21229" i="1"/>
  <c r="B21229" i="1"/>
  <c r="A21230" i="1"/>
  <c r="B21230" i="1"/>
  <c r="A21231" i="1"/>
  <c r="B21231" i="1"/>
  <c r="A21232" i="1"/>
  <c r="B21232" i="1"/>
  <c r="A21233" i="1"/>
  <c r="B21233" i="1"/>
  <c r="A21234" i="1"/>
  <c r="B21234" i="1"/>
  <c r="A21235" i="1"/>
  <c r="B21235" i="1"/>
  <c r="A21236" i="1"/>
  <c r="B21236" i="1"/>
  <c r="A21237" i="1"/>
  <c r="B21237" i="1"/>
  <c r="A21238" i="1"/>
  <c r="B21238" i="1"/>
  <c r="A21239" i="1"/>
  <c r="B21239" i="1"/>
  <c r="A21240" i="1"/>
  <c r="B21240" i="1"/>
  <c r="A21241" i="1"/>
  <c r="B21241" i="1"/>
  <c r="A21242" i="1"/>
  <c r="B21242" i="1"/>
  <c r="A21243" i="1"/>
  <c r="B21243" i="1"/>
  <c r="A21244" i="1"/>
  <c r="B21244" i="1"/>
  <c r="A21245" i="1"/>
  <c r="B21245" i="1"/>
  <c r="A21246" i="1"/>
  <c r="B21246" i="1"/>
  <c r="A21247" i="1"/>
  <c r="B21247" i="1"/>
  <c r="A21248" i="1"/>
  <c r="B21248" i="1"/>
  <c r="A21249" i="1"/>
  <c r="B21249" i="1"/>
  <c r="A21250" i="1"/>
  <c r="B21250" i="1"/>
  <c r="A21251" i="1"/>
  <c r="B21251" i="1"/>
  <c r="A21252" i="1"/>
  <c r="B21252" i="1"/>
  <c r="A21253" i="1"/>
  <c r="B21253" i="1"/>
  <c r="A21254" i="1"/>
  <c r="B21254" i="1"/>
  <c r="A21255" i="1"/>
  <c r="B21255" i="1"/>
  <c r="A21256" i="1"/>
  <c r="B21256" i="1"/>
  <c r="A21257" i="1"/>
  <c r="B21257" i="1"/>
  <c r="A21258" i="1"/>
  <c r="B21258" i="1"/>
  <c r="A21259" i="1"/>
  <c r="B21259" i="1"/>
  <c r="A21260" i="1"/>
  <c r="B21260" i="1"/>
  <c r="A21261" i="1"/>
  <c r="B21261" i="1"/>
  <c r="A21262" i="1"/>
  <c r="B21262" i="1"/>
  <c r="A21263" i="1"/>
  <c r="B21263" i="1"/>
  <c r="A21264" i="1"/>
  <c r="B21264" i="1"/>
  <c r="A21265" i="1"/>
  <c r="B21265" i="1"/>
  <c r="A21266" i="1"/>
  <c r="B21266" i="1"/>
  <c r="A21267" i="1"/>
  <c r="B21267" i="1"/>
  <c r="A21268" i="1"/>
  <c r="B21268" i="1"/>
  <c r="A21269" i="1"/>
  <c r="B21269" i="1"/>
  <c r="A21270" i="1"/>
  <c r="B21270" i="1"/>
  <c r="A21271" i="1"/>
  <c r="B21271" i="1"/>
  <c r="A21272" i="1"/>
  <c r="B21272" i="1"/>
  <c r="A21273" i="1"/>
  <c r="B21273" i="1"/>
  <c r="A21274" i="1"/>
  <c r="B21274" i="1"/>
  <c r="A21275" i="1"/>
  <c r="B21275" i="1"/>
  <c r="A21276" i="1"/>
  <c r="B21276" i="1"/>
  <c r="A21277" i="1"/>
  <c r="B21277" i="1"/>
  <c r="A21278" i="1"/>
  <c r="B21278" i="1"/>
  <c r="A21279" i="1"/>
  <c r="B21279" i="1"/>
  <c r="A21280" i="1"/>
  <c r="B21280" i="1"/>
  <c r="A21281" i="1"/>
  <c r="B21281" i="1"/>
  <c r="A21282" i="1"/>
  <c r="B21282" i="1"/>
  <c r="A21283" i="1"/>
  <c r="B21283" i="1"/>
  <c r="A21284" i="1"/>
  <c r="B21284" i="1"/>
  <c r="A21285" i="1"/>
  <c r="B21285" i="1"/>
  <c r="A21286" i="1"/>
  <c r="B21286" i="1"/>
  <c r="A21287" i="1"/>
  <c r="B21287" i="1"/>
  <c r="A21288" i="1"/>
  <c r="B21288" i="1"/>
  <c r="A21289" i="1"/>
  <c r="B21289" i="1"/>
  <c r="A21290" i="1"/>
  <c r="B21290" i="1"/>
  <c r="A21291" i="1"/>
  <c r="B21291" i="1"/>
  <c r="A21292" i="1"/>
  <c r="B21292" i="1"/>
  <c r="A21293" i="1"/>
  <c r="B21293" i="1"/>
  <c r="A21294" i="1"/>
  <c r="B21294" i="1"/>
  <c r="A21295" i="1"/>
  <c r="B21295" i="1"/>
  <c r="A21296" i="1"/>
  <c r="B21296" i="1"/>
  <c r="A21297" i="1"/>
  <c r="B21297" i="1"/>
  <c r="A21298" i="1"/>
  <c r="B21298" i="1"/>
  <c r="A21299" i="1"/>
  <c r="B21299" i="1"/>
  <c r="A21300" i="1"/>
  <c r="B21300" i="1"/>
  <c r="A21301" i="1"/>
  <c r="B21301" i="1"/>
  <c r="A21302" i="1"/>
  <c r="B21302" i="1"/>
  <c r="A21303" i="1"/>
  <c r="B21303" i="1"/>
  <c r="A21304" i="1"/>
  <c r="B21304" i="1"/>
  <c r="A21305" i="1"/>
  <c r="B21305" i="1"/>
  <c r="A21306" i="1"/>
  <c r="B21306" i="1"/>
  <c r="A21307" i="1"/>
  <c r="B21307" i="1"/>
  <c r="A21308" i="1"/>
  <c r="B21308" i="1"/>
  <c r="A21309" i="1"/>
  <c r="B21309" i="1"/>
  <c r="A21310" i="1"/>
  <c r="B21310" i="1"/>
  <c r="A21311" i="1"/>
  <c r="B21311" i="1"/>
  <c r="A21312" i="1"/>
  <c r="B21312" i="1"/>
  <c r="A21313" i="1"/>
  <c r="B21313" i="1"/>
  <c r="A21314" i="1"/>
  <c r="B21314" i="1"/>
  <c r="A21315" i="1"/>
  <c r="B21315" i="1"/>
  <c r="A21316" i="1"/>
  <c r="B21316" i="1"/>
  <c r="A21317" i="1"/>
  <c r="B21317" i="1"/>
  <c r="A21318" i="1"/>
  <c r="B21318" i="1"/>
  <c r="A21319" i="1"/>
  <c r="B21319" i="1"/>
  <c r="A21320" i="1"/>
  <c r="B21320" i="1"/>
  <c r="A21321" i="1"/>
  <c r="B21321" i="1"/>
  <c r="A21322" i="1"/>
  <c r="B21322" i="1"/>
  <c r="A21323" i="1"/>
  <c r="B21323" i="1"/>
  <c r="A21324" i="1"/>
  <c r="B21324" i="1"/>
  <c r="A21325" i="1"/>
  <c r="B21325" i="1"/>
  <c r="A21326" i="1"/>
  <c r="B21326" i="1"/>
  <c r="A21327" i="1"/>
  <c r="B21327" i="1"/>
  <c r="A21328" i="1"/>
  <c r="B21328" i="1"/>
  <c r="A21329" i="1"/>
  <c r="B21329" i="1"/>
  <c r="A21330" i="1"/>
  <c r="B21330" i="1"/>
  <c r="A21331" i="1"/>
  <c r="B21331" i="1"/>
  <c r="A21332" i="1"/>
  <c r="B21332" i="1"/>
  <c r="A21333" i="1"/>
  <c r="B21333" i="1"/>
  <c r="A21334" i="1"/>
  <c r="B21334" i="1"/>
  <c r="A21335" i="1"/>
  <c r="B21335" i="1"/>
  <c r="A21336" i="1"/>
  <c r="B21336" i="1"/>
  <c r="A21337" i="1"/>
  <c r="B21337" i="1"/>
  <c r="A21338" i="1"/>
  <c r="B21338" i="1"/>
  <c r="A21339" i="1"/>
  <c r="B21339" i="1"/>
  <c r="A21340" i="1"/>
  <c r="B21340" i="1"/>
  <c r="A21341" i="1"/>
  <c r="B21341" i="1"/>
  <c r="A21342" i="1"/>
  <c r="B21342" i="1"/>
  <c r="A21343" i="1"/>
  <c r="B21343" i="1"/>
  <c r="A21344" i="1"/>
  <c r="B21344" i="1"/>
  <c r="A21345" i="1"/>
  <c r="B21345" i="1"/>
  <c r="A21346" i="1"/>
  <c r="B21346" i="1"/>
  <c r="A21347" i="1"/>
  <c r="B21347" i="1"/>
  <c r="A21348" i="1"/>
  <c r="B21348" i="1"/>
  <c r="A21349" i="1"/>
  <c r="B21349" i="1"/>
  <c r="A21350" i="1"/>
  <c r="B21350" i="1"/>
  <c r="A21351" i="1"/>
  <c r="B21351" i="1"/>
  <c r="A21352" i="1"/>
  <c r="B21352" i="1"/>
  <c r="A21353" i="1"/>
  <c r="B21353" i="1"/>
  <c r="A21354" i="1"/>
  <c r="B21354" i="1"/>
  <c r="A21355" i="1"/>
  <c r="B21355" i="1"/>
  <c r="A21356" i="1"/>
  <c r="B21356" i="1"/>
  <c r="A21357" i="1"/>
  <c r="B21357" i="1"/>
  <c r="A21358" i="1"/>
  <c r="B21358" i="1"/>
  <c r="A21359" i="1"/>
  <c r="B21359" i="1"/>
  <c r="A21360" i="1"/>
  <c r="B21360" i="1"/>
  <c r="A21361" i="1"/>
  <c r="B21361" i="1"/>
  <c r="A21362" i="1"/>
  <c r="B21362" i="1"/>
  <c r="A21363" i="1"/>
  <c r="B21363" i="1"/>
  <c r="A21364" i="1"/>
  <c r="B21364" i="1"/>
  <c r="A21365" i="1"/>
  <c r="B21365" i="1"/>
  <c r="A21366" i="1"/>
  <c r="B21366" i="1"/>
  <c r="A21367" i="1"/>
  <c r="B21367" i="1"/>
  <c r="A21368" i="1"/>
  <c r="B21368" i="1"/>
  <c r="A21369" i="1"/>
  <c r="B21369" i="1"/>
  <c r="A21370" i="1"/>
  <c r="B21370" i="1"/>
  <c r="A21371" i="1"/>
  <c r="B21371" i="1"/>
  <c r="A21372" i="1"/>
  <c r="B21372" i="1"/>
  <c r="A21373" i="1"/>
  <c r="B21373" i="1"/>
  <c r="A21374" i="1"/>
  <c r="B21374" i="1"/>
  <c r="A21375" i="1"/>
  <c r="B21375" i="1"/>
  <c r="A21376" i="1"/>
  <c r="B21376" i="1"/>
  <c r="A21377" i="1"/>
  <c r="B21377" i="1"/>
  <c r="A21378" i="1"/>
  <c r="B21378" i="1"/>
  <c r="A21379" i="1"/>
  <c r="B21379" i="1"/>
  <c r="A21380" i="1"/>
  <c r="B21380" i="1"/>
  <c r="A21381" i="1"/>
  <c r="B21381" i="1"/>
  <c r="A21382" i="1"/>
  <c r="B21382" i="1"/>
  <c r="A21383" i="1"/>
  <c r="B21383" i="1"/>
  <c r="A21384" i="1"/>
  <c r="B21384" i="1"/>
  <c r="A21385" i="1"/>
  <c r="B21385" i="1"/>
  <c r="A21386" i="1"/>
  <c r="B21386" i="1"/>
  <c r="A21387" i="1"/>
  <c r="B21387" i="1"/>
  <c r="A21388" i="1"/>
  <c r="B21388" i="1"/>
  <c r="A21389" i="1"/>
  <c r="B21389" i="1"/>
  <c r="A21390" i="1"/>
  <c r="B21390" i="1"/>
  <c r="A21391" i="1"/>
  <c r="B21391" i="1"/>
  <c r="A21392" i="1"/>
  <c r="B21392" i="1"/>
  <c r="A21393" i="1"/>
  <c r="B21393" i="1"/>
  <c r="A21394" i="1"/>
  <c r="B21394" i="1"/>
  <c r="A21395" i="1"/>
  <c r="B21395" i="1"/>
  <c r="A21396" i="1"/>
  <c r="B21396" i="1"/>
  <c r="A21397" i="1"/>
  <c r="B21397" i="1"/>
  <c r="A21398" i="1"/>
  <c r="B21398" i="1"/>
  <c r="A21399" i="1"/>
  <c r="B21399" i="1"/>
  <c r="A21400" i="1"/>
  <c r="B21400" i="1"/>
  <c r="A21401" i="1"/>
  <c r="B21401" i="1"/>
  <c r="A21402" i="1"/>
  <c r="B21402" i="1"/>
  <c r="A21403" i="1"/>
  <c r="B21403" i="1"/>
  <c r="A21404" i="1"/>
  <c r="B21404" i="1"/>
  <c r="A21405" i="1"/>
  <c r="B21405" i="1"/>
  <c r="A21406" i="1"/>
  <c r="B21406" i="1"/>
  <c r="A21407" i="1"/>
  <c r="B21407" i="1"/>
  <c r="A21408" i="1"/>
  <c r="B21408" i="1"/>
  <c r="A21409" i="1"/>
  <c r="B21409" i="1"/>
  <c r="A21410" i="1"/>
  <c r="B21410" i="1"/>
  <c r="A21411" i="1"/>
  <c r="B21411" i="1"/>
  <c r="A21412" i="1"/>
  <c r="B21412" i="1"/>
  <c r="A21413" i="1"/>
  <c r="B21413" i="1"/>
  <c r="A21414" i="1"/>
  <c r="B21414" i="1"/>
  <c r="A21415" i="1"/>
  <c r="B21415" i="1"/>
  <c r="A21416" i="1"/>
  <c r="B21416" i="1"/>
  <c r="A21417" i="1"/>
  <c r="B21417" i="1"/>
  <c r="A21418" i="1"/>
  <c r="B21418" i="1"/>
  <c r="A21419" i="1"/>
  <c r="B21419" i="1"/>
  <c r="A21420" i="1"/>
  <c r="B21420" i="1"/>
  <c r="A21421" i="1"/>
  <c r="B21421" i="1"/>
  <c r="A21422" i="1"/>
  <c r="B21422" i="1"/>
  <c r="A21423" i="1"/>
  <c r="B21423" i="1"/>
  <c r="A21424" i="1"/>
  <c r="B21424" i="1"/>
  <c r="A21425" i="1"/>
  <c r="B21425" i="1"/>
  <c r="A21426" i="1"/>
  <c r="B21426" i="1"/>
  <c r="A21427" i="1"/>
  <c r="B21427" i="1"/>
  <c r="A21428" i="1"/>
  <c r="B21428" i="1"/>
  <c r="A21429" i="1"/>
  <c r="B21429" i="1"/>
  <c r="A21430" i="1"/>
  <c r="B21430" i="1"/>
  <c r="A21431" i="1"/>
  <c r="B21431" i="1"/>
  <c r="A21432" i="1"/>
  <c r="B21432" i="1"/>
  <c r="A21433" i="1"/>
  <c r="B21433" i="1"/>
  <c r="A21434" i="1"/>
  <c r="B21434" i="1"/>
  <c r="A21435" i="1"/>
  <c r="B21435" i="1"/>
  <c r="A21436" i="1"/>
  <c r="B21436" i="1"/>
  <c r="A21437" i="1"/>
  <c r="B21437" i="1"/>
  <c r="A21438" i="1"/>
  <c r="B21438" i="1"/>
  <c r="A21439" i="1"/>
  <c r="B21439" i="1"/>
  <c r="A21440" i="1"/>
  <c r="B21440" i="1"/>
  <c r="A21441" i="1"/>
  <c r="B21441" i="1"/>
  <c r="A21442" i="1"/>
  <c r="B21442" i="1"/>
  <c r="A21443" i="1"/>
  <c r="B21443" i="1"/>
  <c r="A21444" i="1"/>
  <c r="B21444" i="1"/>
  <c r="A21445" i="1"/>
  <c r="B21445" i="1"/>
  <c r="A21446" i="1"/>
  <c r="B21446" i="1"/>
  <c r="A21447" i="1"/>
  <c r="B21447" i="1"/>
  <c r="A21448" i="1"/>
  <c r="B21448" i="1"/>
  <c r="A21449" i="1"/>
  <c r="B21449" i="1"/>
  <c r="A21450" i="1"/>
  <c r="B21450" i="1"/>
  <c r="A21451" i="1"/>
  <c r="B21451" i="1"/>
  <c r="A21452" i="1"/>
  <c r="B21452" i="1"/>
  <c r="A21453" i="1"/>
  <c r="B21453" i="1"/>
  <c r="A21454" i="1"/>
  <c r="B21454" i="1"/>
  <c r="A21455" i="1"/>
  <c r="B21455" i="1"/>
  <c r="A21456" i="1"/>
  <c r="B21456" i="1"/>
  <c r="A21457" i="1"/>
  <c r="B21457" i="1"/>
  <c r="A21458" i="1"/>
  <c r="B21458" i="1"/>
  <c r="A21459" i="1"/>
  <c r="B21459" i="1"/>
  <c r="A21460" i="1"/>
  <c r="B21460" i="1"/>
  <c r="A21461" i="1"/>
  <c r="B21461" i="1"/>
  <c r="A21462" i="1"/>
  <c r="B21462" i="1"/>
  <c r="A21463" i="1"/>
  <c r="B21463" i="1"/>
  <c r="A21464" i="1"/>
  <c r="B21464" i="1"/>
  <c r="A21465" i="1"/>
  <c r="B21465" i="1"/>
  <c r="A21466" i="1"/>
  <c r="B21466" i="1"/>
  <c r="A21467" i="1"/>
  <c r="B21467" i="1"/>
  <c r="A21468" i="1"/>
  <c r="B21468" i="1"/>
  <c r="A21469" i="1"/>
  <c r="B21469" i="1"/>
  <c r="A21470" i="1"/>
  <c r="B21470" i="1"/>
  <c r="A21471" i="1"/>
  <c r="B21471" i="1"/>
  <c r="A21472" i="1"/>
  <c r="B21472" i="1"/>
  <c r="A21473" i="1"/>
  <c r="B21473" i="1"/>
  <c r="A21474" i="1"/>
  <c r="B21474" i="1"/>
  <c r="A21475" i="1"/>
  <c r="B21475" i="1"/>
  <c r="A21476" i="1"/>
  <c r="B21476" i="1"/>
  <c r="A21477" i="1"/>
  <c r="B21477" i="1"/>
  <c r="A21478" i="1"/>
  <c r="B21478" i="1"/>
  <c r="A21479" i="1"/>
  <c r="B21479" i="1"/>
  <c r="A21480" i="1"/>
  <c r="B21480" i="1"/>
  <c r="A21481" i="1"/>
  <c r="B21481" i="1"/>
  <c r="A21482" i="1"/>
  <c r="B21482" i="1"/>
  <c r="A21483" i="1"/>
  <c r="B21483" i="1"/>
  <c r="A21484" i="1"/>
  <c r="B21484" i="1"/>
  <c r="A21485" i="1"/>
  <c r="B21485" i="1"/>
  <c r="A21486" i="1"/>
  <c r="B21486" i="1"/>
  <c r="A21487" i="1"/>
  <c r="B21487" i="1"/>
  <c r="A21488" i="1"/>
  <c r="B21488" i="1"/>
  <c r="A21489" i="1"/>
  <c r="B21489" i="1"/>
  <c r="A21490" i="1"/>
  <c r="B21490" i="1"/>
  <c r="A21491" i="1"/>
  <c r="B21491" i="1"/>
  <c r="A21492" i="1"/>
  <c r="B21492" i="1"/>
  <c r="A21493" i="1"/>
  <c r="B21493" i="1"/>
  <c r="A21494" i="1"/>
  <c r="B21494" i="1"/>
  <c r="A21495" i="1"/>
  <c r="B21495" i="1"/>
  <c r="A21496" i="1"/>
  <c r="B21496" i="1"/>
  <c r="A21497" i="1"/>
  <c r="B21497" i="1"/>
  <c r="A21498" i="1"/>
  <c r="B21498" i="1"/>
  <c r="A21499" i="1"/>
  <c r="B21499" i="1"/>
  <c r="A21500" i="1"/>
  <c r="B21500" i="1"/>
  <c r="A21501" i="1"/>
  <c r="B21501" i="1"/>
  <c r="A21502" i="1"/>
  <c r="B21502" i="1"/>
  <c r="A21503" i="1"/>
  <c r="B21503" i="1"/>
  <c r="A21504" i="1"/>
  <c r="B21504" i="1"/>
  <c r="A21505" i="1"/>
  <c r="B21505" i="1"/>
  <c r="A21506" i="1"/>
  <c r="B21506" i="1"/>
  <c r="A21507" i="1"/>
  <c r="B21507" i="1"/>
  <c r="A21508" i="1"/>
  <c r="B21508" i="1"/>
  <c r="A21509" i="1"/>
  <c r="B21509" i="1"/>
  <c r="A21510" i="1"/>
  <c r="B21510" i="1"/>
  <c r="A21511" i="1"/>
  <c r="B21511" i="1"/>
  <c r="A21512" i="1"/>
  <c r="B21512" i="1"/>
  <c r="A21513" i="1"/>
  <c r="B21513" i="1"/>
  <c r="A21514" i="1"/>
  <c r="B21514" i="1"/>
  <c r="A21515" i="1"/>
  <c r="B21515" i="1"/>
  <c r="A21516" i="1"/>
  <c r="B21516" i="1"/>
  <c r="A21517" i="1"/>
  <c r="B21517" i="1"/>
  <c r="A21518" i="1"/>
  <c r="B21518" i="1"/>
  <c r="A21519" i="1"/>
  <c r="B21519" i="1"/>
  <c r="A21520" i="1"/>
  <c r="B21520" i="1"/>
  <c r="A21521" i="1"/>
  <c r="B21521" i="1"/>
  <c r="A21522" i="1"/>
  <c r="B21522" i="1"/>
  <c r="A21523" i="1"/>
  <c r="B21523" i="1"/>
  <c r="A21524" i="1"/>
  <c r="B21524" i="1"/>
  <c r="A21525" i="1"/>
  <c r="B21525" i="1"/>
  <c r="A21526" i="1"/>
  <c r="B21526" i="1"/>
  <c r="A21527" i="1"/>
  <c r="B21527" i="1"/>
  <c r="A21528" i="1"/>
  <c r="B21528" i="1"/>
  <c r="A21529" i="1"/>
  <c r="B21529" i="1"/>
  <c r="A21530" i="1"/>
  <c r="B21530" i="1"/>
  <c r="A21531" i="1"/>
  <c r="B21531" i="1"/>
  <c r="A21532" i="1"/>
  <c r="B21532" i="1"/>
  <c r="A21533" i="1"/>
  <c r="B21533" i="1"/>
  <c r="A21534" i="1"/>
  <c r="B21534" i="1"/>
  <c r="A21535" i="1"/>
  <c r="B21535" i="1"/>
  <c r="A21536" i="1"/>
  <c r="B21536" i="1"/>
  <c r="A21537" i="1"/>
  <c r="B21537" i="1"/>
  <c r="A21538" i="1"/>
  <c r="B21538" i="1"/>
  <c r="A21539" i="1"/>
  <c r="B21539" i="1"/>
  <c r="A21540" i="1"/>
  <c r="B21540" i="1"/>
  <c r="A21541" i="1"/>
  <c r="B21541" i="1"/>
  <c r="A21542" i="1"/>
  <c r="B21542" i="1"/>
  <c r="A21543" i="1"/>
  <c r="B21543" i="1"/>
  <c r="A21544" i="1"/>
  <c r="B21544" i="1"/>
  <c r="A21545" i="1"/>
  <c r="B21545" i="1"/>
  <c r="A21546" i="1"/>
  <c r="B21546" i="1"/>
  <c r="A21547" i="1"/>
  <c r="B21547" i="1"/>
  <c r="A21548" i="1"/>
  <c r="B21548" i="1"/>
  <c r="A21549" i="1"/>
  <c r="B21549" i="1"/>
  <c r="A21550" i="1"/>
  <c r="B21550" i="1"/>
  <c r="A21551" i="1"/>
  <c r="B21551" i="1"/>
  <c r="A21552" i="1"/>
  <c r="B21552" i="1"/>
  <c r="A21553" i="1"/>
  <c r="B21553" i="1"/>
  <c r="A21554" i="1"/>
  <c r="B21554" i="1"/>
  <c r="A21555" i="1"/>
  <c r="B21555" i="1"/>
  <c r="A21556" i="1"/>
  <c r="B21556" i="1"/>
  <c r="A21557" i="1"/>
  <c r="B21557" i="1"/>
  <c r="A21558" i="1"/>
  <c r="B21558" i="1"/>
  <c r="A21559" i="1"/>
  <c r="B21559" i="1"/>
  <c r="A21560" i="1"/>
  <c r="B21560" i="1"/>
  <c r="A21561" i="1"/>
  <c r="B21561" i="1"/>
  <c r="A21562" i="1"/>
  <c r="B21562" i="1"/>
  <c r="A21563" i="1"/>
  <c r="B21563" i="1"/>
  <c r="A21564" i="1"/>
  <c r="B21564" i="1"/>
  <c r="A21565" i="1"/>
  <c r="B21565" i="1"/>
  <c r="A21566" i="1"/>
  <c r="B21566" i="1"/>
  <c r="A21567" i="1"/>
  <c r="B21567" i="1"/>
  <c r="A21568" i="1"/>
  <c r="B21568" i="1"/>
  <c r="A21569" i="1"/>
  <c r="B21569" i="1"/>
  <c r="A21570" i="1"/>
  <c r="B21570" i="1"/>
  <c r="A21571" i="1"/>
  <c r="B21571" i="1"/>
  <c r="A21572" i="1"/>
  <c r="B21572" i="1"/>
  <c r="A21573" i="1"/>
  <c r="B21573" i="1"/>
  <c r="A21574" i="1"/>
  <c r="B21574" i="1"/>
  <c r="A21575" i="1"/>
  <c r="B21575" i="1"/>
  <c r="A21576" i="1"/>
  <c r="B21576" i="1"/>
  <c r="A21577" i="1"/>
  <c r="B21577" i="1"/>
  <c r="A21578" i="1"/>
  <c r="B21578" i="1"/>
  <c r="A21579" i="1"/>
  <c r="B21579" i="1"/>
  <c r="A21580" i="1"/>
  <c r="B21580" i="1"/>
  <c r="A21581" i="1"/>
  <c r="B21581" i="1"/>
  <c r="A21582" i="1"/>
  <c r="B21582" i="1"/>
  <c r="A21583" i="1"/>
  <c r="B21583" i="1"/>
  <c r="A21584" i="1"/>
  <c r="B21584" i="1"/>
  <c r="A21585" i="1"/>
  <c r="B21585" i="1"/>
  <c r="A21586" i="1"/>
  <c r="B21586" i="1"/>
  <c r="A21587" i="1"/>
  <c r="B21587" i="1"/>
  <c r="A21588" i="1"/>
  <c r="B21588" i="1"/>
  <c r="A21589" i="1"/>
  <c r="B21589" i="1"/>
  <c r="A21590" i="1"/>
  <c r="B21590" i="1"/>
  <c r="A21591" i="1"/>
  <c r="B21591" i="1"/>
  <c r="A21592" i="1"/>
  <c r="B21592" i="1"/>
  <c r="A21593" i="1"/>
  <c r="B21593" i="1"/>
  <c r="A21594" i="1"/>
  <c r="B21594" i="1"/>
  <c r="A21595" i="1"/>
  <c r="B21595" i="1"/>
  <c r="A21596" i="1"/>
  <c r="B21596" i="1"/>
  <c r="A21597" i="1"/>
  <c r="B21597" i="1"/>
  <c r="A21598" i="1"/>
  <c r="B21598" i="1"/>
  <c r="A21599" i="1"/>
  <c r="B21599" i="1"/>
  <c r="A21600" i="1"/>
  <c r="B21600" i="1"/>
  <c r="A21601" i="1"/>
  <c r="B21601" i="1"/>
  <c r="A21602" i="1"/>
  <c r="B21602" i="1"/>
  <c r="A21603" i="1"/>
  <c r="B21603" i="1"/>
  <c r="A21604" i="1"/>
  <c r="B21604" i="1"/>
  <c r="A21605" i="1"/>
  <c r="B21605" i="1"/>
  <c r="A21606" i="1"/>
  <c r="B21606" i="1"/>
  <c r="A21607" i="1"/>
  <c r="B21607" i="1"/>
  <c r="A21608" i="1"/>
  <c r="B21608" i="1"/>
  <c r="A21609" i="1"/>
  <c r="B21609" i="1"/>
  <c r="A21610" i="1"/>
  <c r="B21610" i="1"/>
  <c r="A21611" i="1"/>
  <c r="B21611" i="1"/>
  <c r="A21612" i="1"/>
  <c r="B21612" i="1"/>
  <c r="A21613" i="1"/>
  <c r="B21613" i="1"/>
  <c r="A21614" i="1"/>
  <c r="B21614" i="1"/>
  <c r="A21615" i="1"/>
  <c r="B21615" i="1"/>
  <c r="A21616" i="1"/>
  <c r="B21616" i="1"/>
  <c r="A21617" i="1"/>
  <c r="B21617" i="1"/>
  <c r="A21618" i="1"/>
  <c r="B21618" i="1"/>
  <c r="A21619" i="1"/>
  <c r="B21619" i="1"/>
  <c r="A21620" i="1"/>
  <c r="B21620" i="1"/>
  <c r="A21621" i="1"/>
  <c r="B21621" i="1"/>
  <c r="A21622" i="1"/>
  <c r="B21622" i="1"/>
  <c r="A21623" i="1"/>
  <c r="B21623" i="1"/>
  <c r="A21624" i="1"/>
  <c r="B21624" i="1"/>
  <c r="A21625" i="1"/>
  <c r="B21625" i="1"/>
  <c r="A21626" i="1"/>
  <c r="B21626" i="1"/>
  <c r="A21627" i="1"/>
  <c r="B21627" i="1"/>
  <c r="A21628" i="1"/>
  <c r="B21628" i="1"/>
  <c r="A21629" i="1"/>
  <c r="B21629" i="1"/>
  <c r="A21630" i="1"/>
  <c r="B21630" i="1"/>
  <c r="A21631" i="1"/>
  <c r="B21631" i="1"/>
  <c r="A21632" i="1"/>
  <c r="B21632" i="1"/>
  <c r="A21633" i="1"/>
  <c r="B21633" i="1"/>
  <c r="A21634" i="1"/>
  <c r="B21634" i="1"/>
  <c r="A21635" i="1"/>
  <c r="B21635" i="1"/>
  <c r="A21636" i="1"/>
  <c r="B21636" i="1"/>
  <c r="A21637" i="1"/>
  <c r="B21637" i="1"/>
  <c r="A21638" i="1"/>
  <c r="B21638" i="1"/>
  <c r="A21639" i="1"/>
  <c r="B21639" i="1"/>
  <c r="A21640" i="1"/>
  <c r="B21640" i="1"/>
  <c r="A21641" i="1"/>
  <c r="B21641" i="1"/>
  <c r="A21642" i="1"/>
  <c r="B21642" i="1"/>
  <c r="A21643" i="1"/>
  <c r="B21643" i="1"/>
  <c r="A21644" i="1"/>
  <c r="B21644" i="1"/>
  <c r="A21645" i="1"/>
  <c r="B21645" i="1"/>
  <c r="A21646" i="1"/>
  <c r="B21646" i="1"/>
  <c r="A21647" i="1"/>
  <c r="B21647" i="1"/>
  <c r="A21648" i="1"/>
  <c r="B21648" i="1"/>
  <c r="A21649" i="1"/>
  <c r="B21649" i="1"/>
  <c r="A21650" i="1"/>
  <c r="B21650" i="1"/>
  <c r="A21651" i="1"/>
  <c r="B21651" i="1"/>
  <c r="A21652" i="1"/>
  <c r="B21652" i="1"/>
  <c r="A21653" i="1"/>
  <c r="B21653" i="1"/>
  <c r="A21654" i="1"/>
  <c r="B21654" i="1"/>
  <c r="A21655" i="1"/>
  <c r="B21655" i="1"/>
  <c r="A21656" i="1"/>
  <c r="B21656" i="1"/>
  <c r="A21657" i="1"/>
  <c r="B21657" i="1"/>
  <c r="A21658" i="1"/>
  <c r="B21658" i="1"/>
  <c r="A21659" i="1"/>
  <c r="B21659" i="1"/>
  <c r="A21660" i="1"/>
  <c r="B21660" i="1"/>
  <c r="A21661" i="1"/>
  <c r="B21661" i="1"/>
  <c r="A21662" i="1"/>
  <c r="B21662" i="1"/>
  <c r="A21663" i="1"/>
  <c r="B21663" i="1"/>
  <c r="A21664" i="1"/>
  <c r="B21664" i="1"/>
  <c r="A21665" i="1"/>
  <c r="B21665" i="1"/>
  <c r="A21666" i="1"/>
  <c r="B21666" i="1"/>
  <c r="A21667" i="1"/>
  <c r="B21667" i="1"/>
  <c r="A21668" i="1"/>
  <c r="B21668" i="1"/>
  <c r="A21669" i="1"/>
  <c r="B21669" i="1"/>
  <c r="A21670" i="1"/>
  <c r="B21670" i="1"/>
  <c r="A21671" i="1"/>
  <c r="B21671" i="1"/>
  <c r="A21672" i="1"/>
  <c r="B21672" i="1"/>
  <c r="A21673" i="1"/>
  <c r="B21673" i="1"/>
  <c r="A21674" i="1"/>
  <c r="B21674" i="1"/>
  <c r="A21675" i="1"/>
  <c r="B21675" i="1"/>
  <c r="A21676" i="1"/>
  <c r="B21676" i="1"/>
  <c r="A21677" i="1"/>
  <c r="B21677" i="1"/>
  <c r="A21678" i="1"/>
  <c r="B21678" i="1"/>
  <c r="A21679" i="1"/>
  <c r="B21679" i="1"/>
  <c r="A21680" i="1"/>
  <c r="B21680" i="1"/>
  <c r="A21681" i="1"/>
  <c r="B21681" i="1"/>
  <c r="A21682" i="1"/>
  <c r="B21682" i="1"/>
  <c r="A21683" i="1"/>
  <c r="B21683" i="1"/>
  <c r="A21684" i="1"/>
  <c r="B21684" i="1"/>
  <c r="A21685" i="1"/>
  <c r="B21685" i="1"/>
  <c r="A21686" i="1"/>
  <c r="B21686" i="1"/>
  <c r="A21687" i="1"/>
  <c r="B21687" i="1"/>
  <c r="A21688" i="1"/>
  <c r="B21688" i="1"/>
  <c r="A21689" i="1"/>
  <c r="B21689" i="1"/>
  <c r="A21690" i="1"/>
  <c r="B21690" i="1"/>
  <c r="A21691" i="1"/>
  <c r="B21691" i="1"/>
  <c r="A21692" i="1"/>
  <c r="B21692" i="1"/>
  <c r="A21693" i="1"/>
  <c r="B21693" i="1"/>
  <c r="A21694" i="1"/>
  <c r="B21694" i="1"/>
  <c r="A21695" i="1"/>
  <c r="B21695" i="1"/>
  <c r="A21696" i="1"/>
  <c r="B21696" i="1"/>
  <c r="A21697" i="1"/>
  <c r="B21697" i="1"/>
  <c r="A21698" i="1"/>
  <c r="B21698" i="1"/>
  <c r="A21699" i="1"/>
  <c r="B21699" i="1"/>
  <c r="A21700" i="1"/>
  <c r="B21700" i="1"/>
  <c r="A21701" i="1"/>
  <c r="B21701" i="1"/>
  <c r="A21702" i="1"/>
  <c r="B21702" i="1"/>
  <c r="A21703" i="1"/>
  <c r="B21703" i="1"/>
  <c r="A21704" i="1"/>
  <c r="B21704" i="1"/>
  <c r="A21705" i="1"/>
  <c r="B21705" i="1"/>
  <c r="A21706" i="1"/>
  <c r="B21706" i="1"/>
  <c r="A21707" i="1"/>
  <c r="B21707" i="1"/>
  <c r="A21708" i="1"/>
  <c r="B21708" i="1"/>
  <c r="A21709" i="1"/>
  <c r="B21709" i="1"/>
  <c r="A21710" i="1"/>
  <c r="B21710" i="1"/>
  <c r="A21711" i="1"/>
  <c r="B21711" i="1"/>
  <c r="A21712" i="1"/>
  <c r="B21712" i="1"/>
  <c r="A21713" i="1"/>
  <c r="B21713" i="1"/>
  <c r="A21714" i="1"/>
  <c r="B21714" i="1"/>
  <c r="A21715" i="1"/>
  <c r="B21715" i="1"/>
  <c r="A21716" i="1"/>
  <c r="B21716" i="1"/>
  <c r="A21717" i="1"/>
  <c r="B21717" i="1"/>
  <c r="A21718" i="1"/>
  <c r="B21718" i="1"/>
  <c r="A21719" i="1"/>
  <c r="B21719" i="1"/>
  <c r="A21720" i="1"/>
  <c r="B21720" i="1"/>
  <c r="A21721" i="1"/>
  <c r="B21721" i="1"/>
  <c r="A21722" i="1"/>
  <c r="B21722" i="1"/>
  <c r="A21723" i="1"/>
  <c r="B21723" i="1"/>
  <c r="A21724" i="1"/>
  <c r="B21724" i="1"/>
  <c r="A21725" i="1"/>
  <c r="B21725" i="1"/>
  <c r="A21726" i="1"/>
  <c r="B21726" i="1"/>
  <c r="A21727" i="1"/>
  <c r="B21727" i="1"/>
  <c r="A21728" i="1"/>
  <c r="B21728" i="1"/>
  <c r="A21729" i="1"/>
  <c r="B21729" i="1"/>
  <c r="A21730" i="1"/>
  <c r="B21730" i="1"/>
  <c r="A21731" i="1"/>
  <c r="B21731" i="1"/>
  <c r="A21732" i="1"/>
  <c r="B21732" i="1"/>
  <c r="A21733" i="1"/>
  <c r="B21733" i="1"/>
  <c r="A21734" i="1"/>
  <c r="B21734" i="1"/>
  <c r="A21735" i="1"/>
  <c r="B21735" i="1"/>
  <c r="A21736" i="1"/>
  <c r="B21736" i="1"/>
  <c r="A21737" i="1"/>
  <c r="B21737" i="1"/>
  <c r="A21738" i="1"/>
  <c r="B21738" i="1"/>
  <c r="A21739" i="1"/>
  <c r="B21739" i="1"/>
  <c r="A21740" i="1"/>
  <c r="B21740" i="1"/>
  <c r="A21741" i="1"/>
  <c r="B21741" i="1"/>
  <c r="A21742" i="1"/>
  <c r="B21742" i="1"/>
  <c r="A21743" i="1"/>
  <c r="B21743" i="1"/>
  <c r="A21744" i="1"/>
  <c r="B21744" i="1"/>
  <c r="A21745" i="1"/>
  <c r="B21745" i="1"/>
  <c r="A21746" i="1"/>
  <c r="B21746" i="1"/>
  <c r="A21747" i="1"/>
  <c r="B21747" i="1"/>
  <c r="A21748" i="1"/>
  <c r="B21748" i="1"/>
  <c r="A21749" i="1"/>
  <c r="B21749" i="1"/>
  <c r="A21750" i="1"/>
  <c r="B21750" i="1"/>
  <c r="A21751" i="1"/>
  <c r="B21751" i="1"/>
  <c r="A21752" i="1"/>
  <c r="B21752" i="1"/>
  <c r="A21753" i="1"/>
  <c r="B21753" i="1"/>
  <c r="A21754" i="1"/>
  <c r="B21754" i="1"/>
  <c r="A21755" i="1"/>
  <c r="B21755" i="1"/>
  <c r="A21756" i="1"/>
  <c r="B21756" i="1"/>
  <c r="A21757" i="1"/>
  <c r="B21757" i="1"/>
  <c r="A21758" i="1"/>
  <c r="B21758" i="1"/>
  <c r="A21759" i="1"/>
  <c r="B21759" i="1"/>
  <c r="A21760" i="1"/>
  <c r="B21760" i="1"/>
  <c r="A21761" i="1"/>
  <c r="B21761" i="1"/>
  <c r="A21762" i="1"/>
  <c r="B21762" i="1"/>
  <c r="A21763" i="1"/>
  <c r="B21763" i="1"/>
  <c r="A21764" i="1"/>
  <c r="B21764" i="1"/>
  <c r="A21765" i="1"/>
  <c r="B21765" i="1"/>
  <c r="A21766" i="1"/>
  <c r="B21766" i="1"/>
  <c r="A21767" i="1"/>
  <c r="B21767" i="1"/>
  <c r="A21768" i="1"/>
  <c r="B21768" i="1"/>
  <c r="A21769" i="1"/>
  <c r="B21769" i="1"/>
  <c r="A21770" i="1"/>
  <c r="B21770" i="1"/>
  <c r="A21771" i="1"/>
  <c r="B21771" i="1"/>
  <c r="A21772" i="1"/>
  <c r="B21772" i="1"/>
  <c r="A21773" i="1"/>
  <c r="B21773" i="1"/>
  <c r="A21774" i="1"/>
  <c r="B21774" i="1"/>
  <c r="A21775" i="1"/>
  <c r="B21775" i="1"/>
  <c r="A21776" i="1"/>
  <c r="B21776" i="1"/>
  <c r="A21777" i="1"/>
  <c r="B21777" i="1"/>
  <c r="A21778" i="1"/>
  <c r="B21778" i="1"/>
  <c r="A21779" i="1"/>
  <c r="B21779" i="1"/>
  <c r="A21780" i="1"/>
  <c r="B21780" i="1"/>
  <c r="A21781" i="1"/>
  <c r="B21781" i="1"/>
  <c r="A21782" i="1"/>
  <c r="B21782" i="1"/>
  <c r="A21783" i="1"/>
  <c r="B21783" i="1"/>
  <c r="A21784" i="1"/>
  <c r="B21784" i="1"/>
  <c r="A21785" i="1"/>
  <c r="B21785" i="1"/>
  <c r="A21786" i="1"/>
  <c r="B21786" i="1"/>
  <c r="A21787" i="1"/>
  <c r="B21787" i="1"/>
  <c r="A21788" i="1"/>
  <c r="B21788" i="1"/>
  <c r="A21789" i="1"/>
  <c r="B21789" i="1"/>
  <c r="A21790" i="1"/>
  <c r="B21790" i="1"/>
  <c r="A21791" i="1"/>
  <c r="B21791" i="1"/>
  <c r="A21792" i="1"/>
  <c r="B21792" i="1"/>
  <c r="A21793" i="1"/>
  <c r="B21793" i="1"/>
  <c r="A21794" i="1"/>
  <c r="B21794" i="1"/>
  <c r="A21795" i="1"/>
  <c r="B21795" i="1"/>
  <c r="A21796" i="1"/>
  <c r="B21796" i="1"/>
  <c r="A21797" i="1"/>
  <c r="B21797" i="1"/>
  <c r="A21798" i="1"/>
  <c r="B21798" i="1"/>
  <c r="A21799" i="1"/>
  <c r="B21799" i="1"/>
  <c r="A21800" i="1"/>
  <c r="B21800" i="1"/>
  <c r="A21801" i="1"/>
  <c r="B21801" i="1"/>
  <c r="A21802" i="1"/>
  <c r="B21802" i="1"/>
  <c r="A21803" i="1"/>
  <c r="B21803" i="1"/>
  <c r="A21804" i="1"/>
  <c r="B21804" i="1"/>
  <c r="A21805" i="1"/>
  <c r="B21805" i="1"/>
  <c r="A21806" i="1"/>
  <c r="B21806" i="1"/>
  <c r="A21807" i="1"/>
  <c r="B21807" i="1"/>
  <c r="A21808" i="1"/>
  <c r="B21808" i="1"/>
  <c r="A21809" i="1"/>
  <c r="B21809" i="1"/>
  <c r="A21810" i="1"/>
  <c r="B21810" i="1"/>
  <c r="A21811" i="1"/>
  <c r="B21811" i="1"/>
  <c r="A21812" i="1"/>
  <c r="B21812" i="1"/>
  <c r="A21813" i="1"/>
  <c r="B21813" i="1"/>
  <c r="A21814" i="1"/>
  <c r="B21814" i="1"/>
  <c r="A21815" i="1"/>
  <c r="B21815" i="1"/>
  <c r="A21816" i="1"/>
  <c r="B21816" i="1"/>
  <c r="A21817" i="1"/>
  <c r="B21817" i="1"/>
  <c r="A21818" i="1"/>
  <c r="B21818" i="1"/>
  <c r="A21819" i="1"/>
  <c r="B21819" i="1"/>
  <c r="A21820" i="1"/>
  <c r="B21820" i="1"/>
  <c r="A21821" i="1"/>
  <c r="B21821" i="1"/>
  <c r="A21822" i="1"/>
  <c r="B21822" i="1"/>
  <c r="A21823" i="1"/>
  <c r="B21823" i="1"/>
  <c r="A21824" i="1"/>
  <c r="B21824" i="1"/>
  <c r="A21825" i="1"/>
  <c r="B21825" i="1"/>
  <c r="A21826" i="1"/>
  <c r="B21826" i="1"/>
  <c r="A21827" i="1"/>
  <c r="B21827" i="1"/>
  <c r="A21828" i="1"/>
  <c r="B21828" i="1"/>
  <c r="A21829" i="1"/>
  <c r="B21829" i="1"/>
  <c r="A21830" i="1"/>
  <c r="B21830" i="1"/>
  <c r="A21831" i="1"/>
  <c r="B21831" i="1"/>
  <c r="A21832" i="1"/>
  <c r="B21832" i="1"/>
  <c r="A21833" i="1"/>
  <c r="B21833" i="1"/>
  <c r="A21834" i="1"/>
  <c r="B21834" i="1"/>
  <c r="A21835" i="1"/>
  <c r="B21835" i="1"/>
  <c r="A21836" i="1"/>
  <c r="B21836" i="1"/>
  <c r="A21837" i="1"/>
  <c r="B21837" i="1"/>
  <c r="A21838" i="1"/>
  <c r="B21838" i="1"/>
  <c r="A21839" i="1"/>
  <c r="B21839" i="1"/>
  <c r="A21840" i="1"/>
  <c r="B21840" i="1"/>
  <c r="A21841" i="1"/>
  <c r="B21841" i="1"/>
  <c r="A21842" i="1"/>
  <c r="B21842" i="1"/>
  <c r="A21843" i="1"/>
  <c r="B21843" i="1"/>
  <c r="A21844" i="1"/>
  <c r="B21844" i="1"/>
  <c r="A21845" i="1"/>
  <c r="B21845" i="1"/>
  <c r="A21846" i="1"/>
  <c r="B21846" i="1"/>
  <c r="A21847" i="1"/>
  <c r="B21847" i="1"/>
  <c r="A21848" i="1"/>
  <c r="B21848" i="1"/>
  <c r="A21849" i="1"/>
  <c r="B21849" i="1"/>
  <c r="A21850" i="1"/>
  <c r="B21850" i="1"/>
  <c r="A21851" i="1"/>
  <c r="B21851" i="1"/>
  <c r="A21852" i="1"/>
  <c r="B21852" i="1"/>
  <c r="A21853" i="1"/>
  <c r="B21853" i="1"/>
  <c r="A21854" i="1"/>
  <c r="B21854" i="1"/>
  <c r="A21855" i="1"/>
  <c r="B21855" i="1"/>
  <c r="A21856" i="1"/>
  <c r="B21856" i="1"/>
  <c r="A21857" i="1"/>
  <c r="B21857" i="1"/>
  <c r="A21858" i="1"/>
  <c r="B21858" i="1"/>
  <c r="A21859" i="1"/>
  <c r="B21859" i="1"/>
  <c r="A21860" i="1"/>
  <c r="B21860" i="1"/>
  <c r="A21861" i="1"/>
  <c r="B21861" i="1"/>
  <c r="A21862" i="1"/>
  <c r="B21862" i="1"/>
  <c r="A21863" i="1"/>
  <c r="B21863" i="1"/>
  <c r="A21864" i="1"/>
  <c r="B21864" i="1"/>
  <c r="A21865" i="1"/>
  <c r="B21865" i="1"/>
  <c r="A21866" i="1"/>
  <c r="B21866" i="1"/>
  <c r="A21867" i="1"/>
  <c r="B21867" i="1"/>
  <c r="A21868" i="1"/>
  <c r="B21868" i="1"/>
  <c r="A21869" i="1"/>
  <c r="B21869" i="1"/>
  <c r="A21870" i="1"/>
  <c r="B21870" i="1"/>
  <c r="A21871" i="1"/>
  <c r="B21871" i="1"/>
  <c r="A21872" i="1"/>
  <c r="B21872" i="1"/>
  <c r="A21873" i="1"/>
  <c r="B21873" i="1"/>
  <c r="A21874" i="1"/>
  <c r="B21874" i="1"/>
  <c r="A21875" i="1"/>
  <c r="B21875" i="1"/>
  <c r="A21876" i="1"/>
  <c r="B21876" i="1"/>
  <c r="A21877" i="1"/>
  <c r="B21877" i="1"/>
  <c r="A21878" i="1"/>
  <c r="B21878" i="1"/>
  <c r="A21879" i="1"/>
  <c r="B21879" i="1"/>
  <c r="A21880" i="1"/>
  <c r="B21880" i="1"/>
  <c r="A21881" i="1"/>
  <c r="B21881" i="1"/>
  <c r="A21882" i="1"/>
  <c r="B21882" i="1"/>
  <c r="A21883" i="1"/>
  <c r="B21883" i="1"/>
  <c r="A21884" i="1"/>
  <c r="B21884" i="1"/>
  <c r="A21885" i="1"/>
  <c r="B21885" i="1"/>
  <c r="A21886" i="1"/>
  <c r="B21886" i="1"/>
  <c r="A21887" i="1"/>
  <c r="B21887" i="1"/>
  <c r="A21888" i="1"/>
  <c r="B21888" i="1"/>
  <c r="A21889" i="1"/>
  <c r="B21889" i="1"/>
  <c r="A21890" i="1"/>
  <c r="B21890" i="1"/>
  <c r="A21891" i="1"/>
  <c r="B21891" i="1"/>
  <c r="A21892" i="1"/>
  <c r="B21892" i="1"/>
  <c r="A21893" i="1"/>
  <c r="B21893" i="1"/>
  <c r="A21894" i="1"/>
  <c r="B21894" i="1"/>
  <c r="A21895" i="1"/>
  <c r="B21895" i="1"/>
  <c r="A21896" i="1"/>
  <c r="B21896" i="1"/>
  <c r="A21897" i="1"/>
  <c r="B21897" i="1"/>
  <c r="A21898" i="1"/>
  <c r="B21898" i="1"/>
  <c r="A21899" i="1"/>
  <c r="B21899" i="1"/>
  <c r="A21900" i="1"/>
  <c r="B21900" i="1"/>
  <c r="A21901" i="1"/>
  <c r="B21901" i="1"/>
  <c r="A21902" i="1"/>
  <c r="B21902" i="1"/>
  <c r="A21903" i="1"/>
  <c r="B21903" i="1"/>
  <c r="A21904" i="1"/>
  <c r="B21904" i="1"/>
  <c r="A21905" i="1"/>
  <c r="B21905" i="1"/>
  <c r="A21906" i="1"/>
  <c r="B21906" i="1"/>
  <c r="A21907" i="1"/>
  <c r="B21907" i="1"/>
  <c r="A21908" i="1"/>
  <c r="B21908" i="1"/>
  <c r="A21909" i="1"/>
  <c r="B21909" i="1"/>
  <c r="A21910" i="1"/>
  <c r="B21910" i="1"/>
  <c r="A21911" i="1"/>
  <c r="B21911" i="1"/>
  <c r="A21912" i="1"/>
  <c r="B21912" i="1"/>
  <c r="A21913" i="1"/>
  <c r="B21913" i="1"/>
  <c r="A21914" i="1"/>
  <c r="B21914" i="1"/>
  <c r="A21915" i="1"/>
  <c r="B21915" i="1"/>
  <c r="A21916" i="1"/>
  <c r="B21916" i="1"/>
  <c r="A21917" i="1"/>
  <c r="B21917" i="1"/>
  <c r="A21918" i="1"/>
  <c r="B21918" i="1"/>
  <c r="A21919" i="1"/>
  <c r="B21919" i="1"/>
  <c r="A21920" i="1"/>
  <c r="B21920" i="1"/>
  <c r="A21921" i="1"/>
  <c r="B21921" i="1"/>
  <c r="A21922" i="1"/>
  <c r="B21922" i="1"/>
  <c r="A21923" i="1"/>
  <c r="B21923" i="1"/>
  <c r="A21924" i="1"/>
  <c r="B21924" i="1"/>
  <c r="A21925" i="1"/>
  <c r="B21925" i="1"/>
  <c r="A21926" i="1"/>
  <c r="B21926" i="1"/>
  <c r="A21927" i="1"/>
  <c r="B21927" i="1"/>
  <c r="A21928" i="1"/>
  <c r="B21928" i="1"/>
  <c r="A21929" i="1"/>
  <c r="B21929" i="1"/>
  <c r="A21930" i="1"/>
  <c r="B21930" i="1"/>
  <c r="A21931" i="1"/>
  <c r="B21931" i="1"/>
  <c r="A21932" i="1"/>
  <c r="B21932" i="1"/>
  <c r="A21933" i="1"/>
  <c r="B21933" i="1"/>
  <c r="A21934" i="1"/>
  <c r="B21934" i="1"/>
  <c r="A21935" i="1"/>
  <c r="B21935" i="1"/>
  <c r="A21936" i="1"/>
  <c r="B21936" i="1"/>
  <c r="A21937" i="1"/>
  <c r="B21937" i="1"/>
  <c r="A21938" i="1"/>
  <c r="B21938" i="1"/>
  <c r="A21939" i="1"/>
  <c r="B21939" i="1"/>
  <c r="A21940" i="1"/>
  <c r="B21940" i="1"/>
  <c r="A21941" i="1"/>
  <c r="B21941" i="1"/>
  <c r="A21942" i="1"/>
  <c r="B21942" i="1"/>
  <c r="A21943" i="1"/>
  <c r="B21943" i="1"/>
  <c r="A21944" i="1"/>
  <c r="B21944" i="1"/>
  <c r="A21945" i="1"/>
  <c r="B21945" i="1"/>
  <c r="A21946" i="1"/>
  <c r="B21946" i="1"/>
  <c r="A21947" i="1"/>
  <c r="B21947" i="1"/>
  <c r="A21948" i="1"/>
  <c r="B21948" i="1"/>
  <c r="A21949" i="1"/>
  <c r="B21949" i="1"/>
  <c r="A21950" i="1"/>
  <c r="B21950" i="1"/>
  <c r="A21951" i="1"/>
  <c r="B21951" i="1"/>
  <c r="A21952" i="1"/>
  <c r="B21952" i="1"/>
  <c r="A21953" i="1"/>
  <c r="B21953" i="1"/>
  <c r="A21954" i="1"/>
  <c r="B21954" i="1"/>
  <c r="A21955" i="1"/>
  <c r="B21955" i="1"/>
  <c r="A21956" i="1"/>
  <c r="B21956" i="1"/>
  <c r="A21957" i="1"/>
  <c r="B21957" i="1"/>
  <c r="A21958" i="1"/>
  <c r="B21958" i="1"/>
  <c r="A21959" i="1"/>
  <c r="B21959" i="1"/>
  <c r="A21960" i="1"/>
  <c r="B21960" i="1"/>
  <c r="A21961" i="1"/>
  <c r="B21961" i="1"/>
  <c r="A21962" i="1"/>
  <c r="B21962" i="1"/>
  <c r="A21963" i="1"/>
  <c r="B21963" i="1"/>
  <c r="A21964" i="1"/>
  <c r="B21964" i="1"/>
  <c r="A21965" i="1"/>
  <c r="B21965" i="1"/>
  <c r="A21966" i="1"/>
  <c r="B21966" i="1"/>
  <c r="A21967" i="1"/>
  <c r="B21967" i="1"/>
  <c r="A21968" i="1"/>
  <c r="B21968" i="1"/>
  <c r="A21969" i="1"/>
  <c r="B21969" i="1"/>
  <c r="A21970" i="1"/>
  <c r="B21970" i="1"/>
  <c r="A21971" i="1"/>
  <c r="B21971" i="1"/>
  <c r="A21972" i="1"/>
  <c r="B21972" i="1"/>
  <c r="A21973" i="1"/>
  <c r="B21973" i="1"/>
  <c r="A21974" i="1"/>
  <c r="B21974" i="1"/>
  <c r="A21975" i="1"/>
  <c r="B21975" i="1"/>
  <c r="A21976" i="1"/>
  <c r="B21976" i="1"/>
  <c r="A21977" i="1"/>
  <c r="B21977" i="1"/>
  <c r="A21978" i="1"/>
  <c r="B21978" i="1"/>
  <c r="A21979" i="1"/>
  <c r="B21979" i="1"/>
  <c r="A21980" i="1"/>
  <c r="B21980" i="1"/>
  <c r="A21981" i="1"/>
  <c r="B21981" i="1"/>
  <c r="A21982" i="1"/>
  <c r="B21982" i="1"/>
  <c r="A21983" i="1"/>
  <c r="B21983" i="1"/>
  <c r="A21984" i="1"/>
  <c r="B21984" i="1"/>
  <c r="A21985" i="1"/>
  <c r="B21985" i="1"/>
  <c r="A21986" i="1"/>
  <c r="B21986" i="1"/>
  <c r="A21987" i="1"/>
  <c r="B21987" i="1"/>
  <c r="A21988" i="1"/>
  <c r="B21988" i="1"/>
  <c r="A21989" i="1"/>
  <c r="B21989" i="1"/>
  <c r="A21990" i="1"/>
  <c r="B21990" i="1"/>
  <c r="A21991" i="1"/>
  <c r="B21991" i="1"/>
  <c r="A21992" i="1"/>
  <c r="B21992" i="1"/>
  <c r="A21993" i="1"/>
  <c r="B21993" i="1"/>
  <c r="A21994" i="1"/>
  <c r="B21994" i="1"/>
  <c r="A21995" i="1"/>
  <c r="B21995" i="1"/>
  <c r="A21996" i="1"/>
  <c r="B21996" i="1"/>
  <c r="A21997" i="1"/>
  <c r="B21997" i="1"/>
  <c r="A21998" i="1"/>
  <c r="B21998" i="1"/>
  <c r="A21999" i="1"/>
  <c r="B21999" i="1"/>
  <c r="A22000" i="1"/>
  <c r="B22000" i="1"/>
  <c r="A22001" i="1"/>
  <c r="B22001" i="1"/>
  <c r="A22002" i="1"/>
  <c r="B22002" i="1"/>
  <c r="A22003" i="1"/>
  <c r="B22003" i="1"/>
  <c r="A22004" i="1"/>
  <c r="B22004" i="1"/>
  <c r="A22005" i="1"/>
  <c r="B22005" i="1"/>
  <c r="A22006" i="1"/>
  <c r="B22006" i="1"/>
  <c r="A22007" i="1"/>
  <c r="B22007" i="1"/>
  <c r="A22008" i="1"/>
  <c r="B22008" i="1"/>
  <c r="A22009" i="1"/>
  <c r="B22009" i="1"/>
  <c r="A22010" i="1"/>
  <c r="B22010" i="1"/>
  <c r="A22011" i="1"/>
  <c r="B22011" i="1"/>
  <c r="A22012" i="1"/>
  <c r="B22012" i="1"/>
  <c r="A22013" i="1"/>
  <c r="B22013" i="1"/>
  <c r="A22014" i="1"/>
  <c r="B22014" i="1"/>
  <c r="A22015" i="1"/>
  <c r="B22015" i="1"/>
  <c r="A22016" i="1"/>
  <c r="B22016" i="1"/>
  <c r="A22017" i="1"/>
  <c r="B22017" i="1"/>
  <c r="A22018" i="1"/>
  <c r="B22018" i="1"/>
  <c r="A22019" i="1"/>
  <c r="B22019" i="1"/>
  <c r="A22020" i="1"/>
  <c r="B22020" i="1"/>
  <c r="A22021" i="1"/>
  <c r="B22021" i="1"/>
  <c r="A22022" i="1"/>
  <c r="B22022" i="1"/>
  <c r="A22023" i="1"/>
  <c r="B22023" i="1"/>
  <c r="A22024" i="1"/>
  <c r="B22024" i="1"/>
  <c r="A22025" i="1"/>
  <c r="B22025" i="1"/>
  <c r="A22026" i="1"/>
  <c r="B22026" i="1"/>
  <c r="A22027" i="1"/>
  <c r="B22027" i="1"/>
  <c r="A22028" i="1"/>
  <c r="B22028" i="1"/>
  <c r="A22029" i="1"/>
  <c r="B22029" i="1"/>
  <c r="A22030" i="1"/>
  <c r="B22030" i="1"/>
  <c r="A22031" i="1"/>
  <c r="B22031" i="1"/>
  <c r="A22032" i="1"/>
  <c r="B22032" i="1"/>
  <c r="A22033" i="1"/>
  <c r="B22033" i="1"/>
  <c r="A22034" i="1"/>
  <c r="B22034" i="1"/>
  <c r="A22035" i="1"/>
  <c r="B22035" i="1"/>
  <c r="A22036" i="1"/>
  <c r="B22036" i="1"/>
  <c r="A22037" i="1"/>
  <c r="B22037" i="1"/>
  <c r="A22038" i="1"/>
  <c r="B22038" i="1"/>
  <c r="A22039" i="1"/>
  <c r="B22039" i="1"/>
  <c r="A22040" i="1"/>
  <c r="B22040" i="1"/>
  <c r="A22041" i="1"/>
  <c r="B22041" i="1"/>
  <c r="A22042" i="1"/>
  <c r="B22042" i="1"/>
  <c r="A22043" i="1"/>
  <c r="B22043" i="1"/>
  <c r="A22044" i="1"/>
  <c r="B22044" i="1"/>
  <c r="A22045" i="1"/>
  <c r="B22045" i="1"/>
  <c r="A22046" i="1"/>
  <c r="B22046" i="1"/>
  <c r="A22047" i="1"/>
  <c r="B22047" i="1"/>
  <c r="A22048" i="1"/>
  <c r="B22048" i="1"/>
  <c r="A22049" i="1"/>
  <c r="B22049" i="1"/>
  <c r="A22050" i="1"/>
  <c r="B22050" i="1"/>
  <c r="A22051" i="1"/>
  <c r="B22051" i="1"/>
  <c r="A22052" i="1"/>
  <c r="B22052" i="1"/>
  <c r="A22053" i="1"/>
  <c r="B22053" i="1"/>
  <c r="A22054" i="1"/>
  <c r="B22054" i="1"/>
  <c r="A22055" i="1"/>
  <c r="B22055" i="1"/>
  <c r="A22056" i="1"/>
  <c r="B22056" i="1"/>
  <c r="A22057" i="1"/>
  <c r="B22057" i="1"/>
  <c r="A22058" i="1"/>
  <c r="B22058" i="1"/>
  <c r="A22059" i="1"/>
  <c r="B22059" i="1"/>
  <c r="A22060" i="1"/>
  <c r="B22060" i="1"/>
  <c r="A22061" i="1"/>
  <c r="B22061" i="1"/>
  <c r="A22062" i="1"/>
  <c r="B22062" i="1"/>
  <c r="A22063" i="1"/>
  <c r="B22063" i="1"/>
  <c r="A22064" i="1"/>
  <c r="B22064" i="1"/>
  <c r="A22065" i="1"/>
  <c r="B22065" i="1"/>
  <c r="A22066" i="1"/>
  <c r="B22066" i="1"/>
  <c r="A22067" i="1"/>
  <c r="B22067" i="1"/>
  <c r="A22068" i="1"/>
  <c r="B22068" i="1"/>
  <c r="A22069" i="1"/>
  <c r="B22069" i="1"/>
  <c r="A22070" i="1"/>
  <c r="B22070" i="1"/>
  <c r="A22071" i="1"/>
  <c r="B22071" i="1"/>
  <c r="A22072" i="1"/>
  <c r="B22072" i="1"/>
  <c r="A22073" i="1"/>
  <c r="B22073" i="1"/>
  <c r="A22074" i="1"/>
  <c r="B22074" i="1"/>
  <c r="A22075" i="1"/>
  <c r="B22075" i="1"/>
  <c r="A22076" i="1"/>
  <c r="B22076" i="1"/>
  <c r="A22077" i="1"/>
  <c r="B22077" i="1"/>
  <c r="A22078" i="1"/>
  <c r="B22078" i="1"/>
  <c r="A22079" i="1"/>
  <c r="B22079" i="1"/>
  <c r="A22080" i="1"/>
  <c r="B22080" i="1"/>
  <c r="A22081" i="1"/>
  <c r="B22081" i="1"/>
  <c r="A22082" i="1"/>
  <c r="B22082" i="1"/>
  <c r="A22083" i="1"/>
  <c r="B22083" i="1"/>
  <c r="A22084" i="1"/>
  <c r="B22084" i="1"/>
  <c r="A22085" i="1"/>
  <c r="B22085" i="1"/>
  <c r="A22086" i="1"/>
  <c r="B22086" i="1"/>
  <c r="A22087" i="1"/>
  <c r="B22087" i="1"/>
  <c r="A22088" i="1"/>
  <c r="B22088" i="1"/>
  <c r="A22089" i="1"/>
  <c r="B22089" i="1"/>
  <c r="A22090" i="1"/>
  <c r="B22090" i="1"/>
  <c r="A22091" i="1"/>
  <c r="B22091" i="1"/>
  <c r="A22092" i="1"/>
  <c r="B22092" i="1"/>
  <c r="A22093" i="1"/>
  <c r="B22093" i="1"/>
  <c r="A22094" i="1"/>
  <c r="B22094" i="1"/>
  <c r="A22095" i="1"/>
  <c r="B22095" i="1"/>
  <c r="A22096" i="1"/>
  <c r="B22096" i="1"/>
  <c r="A22097" i="1"/>
  <c r="B22097" i="1"/>
  <c r="A22098" i="1"/>
  <c r="B22098" i="1"/>
  <c r="A22099" i="1"/>
  <c r="B22099" i="1"/>
  <c r="A22100" i="1"/>
  <c r="B22100" i="1"/>
  <c r="A22101" i="1"/>
  <c r="B22101" i="1"/>
  <c r="A22102" i="1"/>
  <c r="B22102" i="1"/>
  <c r="A22103" i="1"/>
  <c r="B22103" i="1"/>
  <c r="A22104" i="1"/>
  <c r="B22104" i="1"/>
  <c r="A22105" i="1"/>
  <c r="B22105" i="1"/>
  <c r="A22106" i="1"/>
  <c r="B22106" i="1"/>
  <c r="A22107" i="1"/>
  <c r="B22107" i="1"/>
  <c r="A22108" i="1"/>
  <c r="B22108" i="1"/>
  <c r="A22109" i="1"/>
  <c r="B22109" i="1"/>
  <c r="A22110" i="1"/>
  <c r="B22110" i="1"/>
  <c r="A22111" i="1"/>
  <c r="B22111" i="1"/>
  <c r="A22112" i="1"/>
  <c r="B22112" i="1"/>
  <c r="A22113" i="1"/>
  <c r="B22113" i="1"/>
  <c r="A22114" i="1"/>
  <c r="B22114" i="1"/>
  <c r="A22115" i="1"/>
  <c r="B22115" i="1"/>
  <c r="A22116" i="1"/>
  <c r="B22116" i="1"/>
  <c r="A22117" i="1"/>
  <c r="B22117" i="1"/>
  <c r="A22118" i="1"/>
  <c r="B22118" i="1"/>
  <c r="A22119" i="1"/>
  <c r="B22119" i="1"/>
  <c r="A22120" i="1"/>
  <c r="B22120" i="1"/>
  <c r="A22121" i="1"/>
  <c r="B22121" i="1"/>
  <c r="A22122" i="1"/>
  <c r="B22122" i="1"/>
  <c r="A22123" i="1"/>
  <c r="B22123" i="1"/>
  <c r="A22124" i="1"/>
  <c r="B22124" i="1"/>
  <c r="A22125" i="1"/>
  <c r="B22125" i="1"/>
  <c r="A22126" i="1"/>
  <c r="B22126" i="1"/>
  <c r="A22127" i="1"/>
  <c r="B22127" i="1"/>
  <c r="A22128" i="1"/>
  <c r="B22128" i="1"/>
  <c r="A22129" i="1"/>
  <c r="B22129" i="1"/>
  <c r="A22130" i="1"/>
  <c r="B22130" i="1"/>
  <c r="A22131" i="1"/>
  <c r="B22131" i="1"/>
  <c r="A22132" i="1"/>
  <c r="B22132" i="1"/>
  <c r="A22133" i="1"/>
  <c r="B22133" i="1"/>
  <c r="A22134" i="1"/>
  <c r="B22134" i="1"/>
  <c r="A22135" i="1"/>
  <c r="B22135" i="1"/>
  <c r="A22136" i="1"/>
  <c r="B22136" i="1"/>
  <c r="A22137" i="1"/>
  <c r="B22137" i="1"/>
  <c r="A22138" i="1"/>
  <c r="B22138" i="1"/>
  <c r="A22139" i="1"/>
  <c r="B22139" i="1"/>
  <c r="A22140" i="1"/>
  <c r="B22140" i="1"/>
  <c r="A22141" i="1"/>
  <c r="B22141" i="1"/>
  <c r="A22142" i="1"/>
  <c r="B22142" i="1"/>
  <c r="A22143" i="1"/>
  <c r="B22143" i="1"/>
  <c r="A22144" i="1"/>
  <c r="B22144" i="1"/>
  <c r="A22145" i="1"/>
  <c r="B22145" i="1"/>
  <c r="A22146" i="1"/>
  <c r="B22146" i="1"/>
  <c r="A22147" i="1"/>
  <c r="B22147" i="1"/>
  <c r="A22148" i="1"/>
  <c r="B22148" i="1"/>
  <c r="A22149" i="1"/>
  <c r="B22149" i="1"/>
  <c r="A22150" i="1"/>
  <c r="B22150" i="1"/>
  <c r="A22151" i="1"/>
  <c r="B22151" i="1"/>
  <c r="A22152" i="1"/>
  <c r="B22152" i="1"/>
  <c r="A22153" i="1"/>
  <c r="B22153" i="1"/>
  <c r="A22154" i="1"/>
  <c r="B22154" i="1"/>
  <c r="A22155" i="1"/>
  <c r="B22155" i="1"/>
  <c r="A22156" i="1"/>
  <c r="B22156" i="1"/>
  <c r="A22157" i="1"/>
  <c r="B22157" i="1"/>
  <c r="A22158" i="1"/>
  <c r="B22158" i="1"/>
  <c r="A22159" i="1"/>
  <c r="B22159" i="1"/>
  <c r="A22160" i="1"/>
  <c r="B22160" i="1"/>
  <c r="A22161" i="1"/>
  <c r="B22161" i="1"/>
  <c r="A22162" i="1"/>
  <c r="B22162" i="1"/>
  <c r="A22163" i="1"/>
  <c r="B22163" i="1"/>
  <c r="A22164" i="1"/>
  <c r="B22164" i="1"/>
  <c r="A22165" i="1"/>
  <c r="B22165" i="1"/>
  <c r="A22166" i="1"/>
  <c r="B22166" i="1"/>
  <c r="A22167" i="1"/>
  <c r="B22167" i="1"/>
  <c r="A22168" i="1"/>
  <c r="B22168" i="1"/>
  <c r="A22169" i="1"/>
  <c r="B22169" i="1"/>
  <c r="A22170" i="1"/>
  <c r="B22170" i="1"/>
  <c r="A22171" i="1"/>
  <c r="B22171" i="1"/>
  <c r="A22172" i="1"/>
  <c r="B22172" i="1"/>
  <c r="A22173" i="1"/>
  <c r="B22173" i="1"/>
  <c r="A22174" i="1"/>
  <c r="B22174" i="1"/>
  <c r="A22175" i="1"/>
  <c r="B22175" i="1"/>
  <c r="A22176" i="1"/>
  <c r="B22176" i="1"/>
  <c r="A22177" i="1"/>
  <c r="B22177" i="1"/>
  <c r="A22178" i="1"/>
  <c r="B22178" i="1"/>
  <c r="A22179" i="1"/>
  <c r="B22179" i="1"/>
  <c r="A22180" i="1"/>
  <c r="B22180" i="1"/>
  <c r="A22181" i="1"/>
  <c r="B22181" i="1"/>
  <c r="A22182" i="1"/>
  <c r="B22182" i="1"/>
  <c r="A22183" i="1"/>
  <c r="B22183" i="1"/>
  <c r="A22184" i="1"/>
  <c r="B22184" i="1"/>
  <c r="A22185" i="1"/>
  <c r="B22185" i="1"/>
  <c r="A22186" i="1"/>
  <c r="B22186" i="1"/>
  <c r="A22187" i="1"/>
  <c r="B22187" i="1"/>
  <c r="A22188" i="1"/>
  <c r="B22188" i="1"/>
  <c r="A22189" i="1"/>
  <c r="B22189" i="1"/>
  <c r="A22190" i="1"/>
  <c r="B22190" i="1"/>
  <c r="A22191" i="1"/>
  <c r="B22191" i="1"/>
  <c r="A22192" i="1"/>
  <c r="B22192" i="1"/>
  <c r="A22193" i="1"/>
  <c r="B22193" i="1"/>
  <c r="A22194" i="1"/>
  <c r="B22194" i="1"/>
  <c r="A22195" i="1"/>
  <c r="B22195" i="1"/>
  <c r="A22196" i="1"/>
  <c r="B22196" i="1"/>
  <c r="A22197" i="1"/>
  <c r="B22197" i="1"/>
  <c r="A22198" i="1"/>
  <c r="B22198" i="1"/>
  <c r="A22199" i="1"/>
  <c r="B22199" i="1"/>
  <c r="A22200" i="1"/>
  <c r="B22200" i="1"/>
  <c r="A22201" i="1"/>
  <c r="B22201" i="1"/>
  <c r="A22202" i="1"/>
  <c r="B22202" i="1"/>
  <c r="A22203" i="1"/>
  <c r="B22203" i="1"/>
  <c r="A22204" i="1"/>
  <c r="B22204" i="1"/>
  <c r="A22205" i="1"/>
  <c r="B22205" i="1"/>
  <c r="A22206" i="1"/>
  <c r="B22206" i="1"/>
  <c r="A22207" i="1"/>
  <c r="B22207" i="1"/>
  <c r="A22208" i="1"/>
  <c r="B22208" i="1"/>
  <c r="A22209" i="1"/>
  <c r="B22209" i="1"/>
  <c r="A22210" i="1"/>
  <c r="B22210" i="1"/>
  <c r="A22211" i="1"/>
  <c r="B22211" i="1"/>
  <c r="A22212" i="1"/>
  <c r="B22212" i="1"/>
  <c r="A22213" i="1"/>
  <c r="B22213" i="1"/>
  <c r="A22214" i="1"/>
  <c r="B22214" i="1"/>
  <c r="A22215" i="1"/>
  <c r="B22215" i="1"/>
  <c r="A22216" i="1"/>
  <c r="B22216" i="1"/>
  <c r="A22217" i="1"/>
  <c r="B22217" i="1"/>
  <c r="A22218" i="1"/>
  <c r="B22218" i="1"/>
  <c r="A22219" i="1"/>
  <c r="B22219" i="1"/>
  <c r="A22220" i="1"/>
  <c r="B22220" i="1"/>
  <c r="A22221" i="1"/>
  <c r="B22221" i="1"/>
  <c r="A22222" i="1"/>
  <c r="B22222" i="1"/>
  <c r="A22223" i="1"/>
  <c r="B22223" i="1"/>
  <c r="A22224" i="1"/>
  <c r="B22224" i="1"/>
  <c r="A22225" i="1"/>
  <c r="B22225" i="1"/>
  <c r="A22226" i="1"/>
  <c r="B22226" i="1"/>
  <c r="A22227" i="1"/>
  <c r="B22227" i="1"/>
  <c r="A22228" i="1"/>
  <c r="B22228" i="1"/>
  <c r="A22229" i="1"/>
  <c r="B22229" i="1"/>
  <c r="A22230" i="1"/>
  <c r="B22230" i="1"/>
  <c r="A22231" i="1"/>
  <c r="B22231" i="1"/>
  <c r="A22232" i="1"/>
  <c r="B22232" i="1"/>
  <c r="A22233" i="1"/>
  <c r="B22233" i="1"/>
  <c r="A22234" i="1"/>
  <c r="B22234" i="1"/>
  <c r="A22235" i="1"/>
  <c r="B22235" i="1"/>
  <c r="A22236" i="1"/>
  <c r="B22236" i="1"/>
  <c r="A22237" i="1"/>
  <c r="B22237" i="1"/>
  <c r="A22238" i="1"/>
  <c r="B22238" i="1"/>
  <c r="A22239" i="1"/>
  <c r="B22239" i="1"/>
  <c r="A22240" i="1"/>
  <c r="B22240" i="1"/>
  <c r="A22241" i="1"/>
  <c r="B22241" i="1"/>
  <c r="A22242" i="1"/>
  <c r="B22242" i="1"/>
  <c r="A22243" i="1"/>
  <c r="B22243" i="1"/>
  <c r="A22244" i="1"/>
  <c r="B22244" i="1"/>
  <c r="A22245" i="1"/>
  <c r="B22245" i="1"/>
  <c r="A22246" i="1"/>
  <c r="B22246" i="1"/>
  <c r="A22247" i="1"/>
  <c r="B22247" i="1"/>
  <c r="A22248" i="1"/>
  <c r="B22248" i="1"/>
  <c r="A22249" i="1"/>
  <c r="B22249" i="1"/>
  <c r="A22250" i="1"/>
  <c r="B22250" i="1"/>
  <c r="A22251" i="1"/>
  <c r="B22251" i="1"/>
  <c r="A22252" i="1"/>
  <c r="B22252" i="1"/>
  <c r="A22253" i="1"/>
  <c r="B22253" i="1"/>
  <c r="A22254" i="1"/>
  <c r="B22254" i="1"/>
  <c r="A22255" i="1"/>
  <c r="B22255" i="1"/>
  <c r="A22256" i="1"/>
  <c r="B22256" i="1"/>
  <c r="A22257" i="1"/>
  <c r="B22257" i="1"/>
  <c r="A22258" i="1"/>
  <c r="B22258" i="1"/>
  <c r="A22259" i="1"/>
  <c r="B22259" i="1"/>
  <c r="A22260" i="1"/>
  <c r="B22260" i="1"/>
  <c r="A22261" i="1"/>
  <c r="B22261" i="1"/>
  <c r="A22262" i="1"/>
  <c r="B22262" i="1"/>
  <c r="A22263" i="1"/>
  <c r="B22263" i="1"/>
  <c r="A22264" i="1"/>
  <c r="B22264" i="1"/>
  <c r="A22265" i="1"/>
  <c r="B22265" i="1"/>
  <c r="A22266" i="1"/>
  <c r="B22266" i="1"/>
  <c r="A22267" i="1"/>
  <c r="B22267" i="1"/>
  <c r="A22268" i="1"/>
  <c r="B22268" i="1"/>
  <c r="A22269" i="1"/>
  <c r="B22269" i="1"/>
  <c r="A22270" i="1"/>
  <c r="B22270" i="1"/>
  <c r="A22271" i="1"/>
  <c r="B22271" i="1"/>
  <c r="A22272" i="1"/>
  <c r="B22272" i="1"/>
  <c r="A22273" i="1"/>
  <c r="B22273" i="1"/>
  <c r="A22274" i="1"/>
  <c r="B22274" i="1"/>
  <c r="A22275" i="1"/>
  <c r="B22275" i="1"/>
  <c r="A22276" i="1"/>
  <c r="B22276" i="1"/>
  <c r="A22277" i="1"/>
  <c r="B22277" i="1"/>
  <c r="A22278" i="1"/>
  <c r="B22278" i="1"/>
  <c r="A22279" i="1"/>
  <c r="B22279" i="1"/>
  <c r="A22280" i="1"/>
  <c r="B22280" i="1"/>
  <c r="A22281" i="1"/>
  <c r="B22281" i="1"/>
  <c r="A22282" i="1"/>
  <c r="B22282" i="1"/>
  <c r="A22283" i="1"/>
  <c r="B22283" i="1"/>
  <c r="A22284" i="1"/>
  <c r="B22284" i="1"/>
  <c r="A22285" i="1"/>
  <c r="B22285" i="1"/>
  <c r="A22286" i="1"/>
  <c r="B22286" i="1"/>
  <c r="A22287" i="1"/>
  <c r="B22287" i="1"/>
  <c r="A22288" i="1"/>
  <c r="B22288" i="1"/>
  <c r="A22289" i="1"/>
  <c r="B22289" i="1"/>
  <c r="A22290" i="1"/>
  <c r="B22290" i="1"/>
  <c r="A22291" i="1"/>
  <c r="B22291" i="1"/>
  <c r="A22292" i="1"/>
  <c r="B22292" i="1"/>
  <c r="A22293" i="1"/>
  <c r="B22293" i="1"/>
  <c r="A22294" i="1"/>
  <c r="B22294" i="1"/>
  <c r="A22295" i="1"/>
  <c r="B22295" i="1"/>
  <c r="A22296" i="1"/>
  <c r="B22296" i="1"/>
  <c r="A22297" i="1"/>
  <c r="B22297" i="1"/>
  <c r="A22298" i="1"/>
  <c r="B22298" i="1"/>
  <c r="A22299" i="1"/>
  <c r="B22299" i="1"/>
  <c r="A22300" i="1"/>
  <c r="B22300" i="1"/>
  <c r="A22301" i="1"/>
  <c r="B22301" i="1"/>
  <c r="A22302" i="1"/>
  <c r="B22302" i="1"/>
  <c r="A22303" i="1"/>
  <c r="B22303" i="1"/>
  <c r="A22304" i="1"/>
  <c r="B22304" i="1"/>
  <c r="A22305" i="1"/>
  <c r="B22305" i="1"/>
  <c r="A22306" i="1"/>
  <c r="B22306" i="1"/>
  <c r="A22307" i="1"/>
  <c r="B22307" i="1"/>
  <c r="A22308" i="1"/>
  <c r="B22308" i="1"/>
  <c r="A22309" i="1"/>
  <c r="B22309" i="1"/>
  <c r="A22310" i="1"/>
  <c r="B22310" i="1"/>
  <c r="A22311" i="1"/>
  <c r="B22311" i="1"/>
  <c r="A22312" i="1"/>
  <c r="B22312" i="1"/>
  <c r="A22313" i="1"/>
  <c r="B22313" i="1"/>
  <c r="A22314" i="1"/>
  <c r="B22314" i="1"/>
  <c r="A22315" i="1"/>
  <c r="B22315" i="1"/>
  <c r="A22316" i="1"/>
  <c r="B22316" i="1"/>
  <c r="A22317" i="1"/>
  <c r="B22317" i="1"/>
  <c r="A22318" i="1"/>
  <c r="B22318" i="1"/>
  <c r="A22319" i="1"/>
  <c r="B22319" i="1"/>
  <c r="A22320" i="1"/>
  <c r="B22320" i="1"/>
  <c r="A22321" i="1"/>
  <c r="B22321" i="1"/>
  <c r="A22322" i="1"/>
  <c r="B22322" i="1"/>
  <c r="A22323" i="1"/>
  <c r="B22323" i="1"/>
  <c r="A22324" i="1"/>
  <c r="B22324" i="1"/>
  <c r="A22325" i="1"/>
  <c r="B22325" i="1"/>
  <c r="A22326" i="1"/>
  <c r="B22326" i="1"/>
  <c r="A22327" i="1"/>
  <c r="B22327" i="1"/>
  <c r="A22328" i="1"/>
  <c r="B22328" i="1"/>
  <c r="A22329" i="1"/>
  <c r="B22329" i="1"/>
  <c r="A22330" i="1"/>
  <c r="B22330" i="1"/>
  <c r="A22331" i="1"/>
  <c r="B22331" i="1"/>
  <c r="A22332" i="1"/>
  <c r="B22332" i="1"/>
  <c r="A22333" i="1"/>
  <c r="B22333" i="1"/>
  <c r="A22334" i="1"/>
  <c r="B22334" i="1"/>
  <c r="A22335" i="1"/>
  <c r="B22335" i="1"/>
  <c r="A22336" i="1"/>
  <c r="B22336" i="1"/>
  <c r="A22337" i="1"/>
  <c r="B22337" i="1"/>
  <c r="A22338" i="1"/>
  <c r="B22338" i="1"/>
  <c r="A22339" i="1"/>
  <c r="B22339" i="1"/>
  <c r="A22340" i="1"/>
  <c r="B22340" i="1"/>
  <c r="A22341" i="1"/>
  <c r="B22341" i="1"/>
  <c r="A22342" i="1"/>
  <c r="B22342" i="1"/>
  <c r="A22343" i="1"/>
  <c r="B22343" i="1"/>
  <c r="A22344" i="1"/>
  <c r="B22344" i="1"/>
  <c r="A22345" i="1"/>
  <c r="B22345" i="1"/>
  <c r="A22346" i="1"/>
  <c r="B22346" i="1"/>
  <c r="A22347" i="1"/>
  <c r="B22347" i="1"/>
  <c r="A22348" i="1"/>
  <c r="B22348" i="1"/>
  <c r="A22349" i="1"/>
  <c r="B22349" i="1"/>
  <c r="A22350" i="1"/>
  <c r="B22350" i="1"/>
  <c r="A22351" i="1"/>
  <c r="B22351" i="1"/>
  <c r="A22352" i="1"/>
  <c r="B22352" i="1"/>
  <c r="A22353" i="1"/>
  <c r="B22353" i="1"/>
  <c r="A22354" i="1"/>
  <c r="B22354" i="1"/>
  <c r="A22355" i="1"/>
  <c r="B22355" i="1"/>
  <c r="A22356" i="1"/>
  <c r="B22356" i="1"/>
  <c r="A22357" i="1"/>
  <c r="B22357" i="1"/>
  <c r="A22358" i="1"/>
  <c r="B22358" i="1"/>
  <c r="A22359" i="1"/>
  <c r="B22359" i="1"/>
  <c r="A22360" i="1"/>
  <c r="B22360" i="1"/>
  <c r="A22361" i="1"/>
  <c r="B22361" i="1"/>
  <c r="A22362" i="1"/>
  <c r="B22362" i="1"/>
  <c r="A22363" i="1"/>
  <c r="B22363" i="1"/>
  <c r="A22364" i="1"/>
  <c r="B22364" i="1"/>
  <c r="A22365" i="1"/>
  <c r="B22365" i="1"/>
  <c r="A22366" i="1"/>
  <c r="B22366" i="1"/>
  <c r="A22367" i="1"/>
  <c r="B22367" i="1"/>
  <c r="A22368" i="1"/>
  <c r="B22368" i="1"/>
  <c r="A22369" i="1"/>
  <c r="B22369" i="1"/>
  <c r="A22370" i="1"/>
  <c r="B22370" i="1"/>
  <c r="A22371" i="1"/>
  <c r="B22371" i="1"/>
  <c r="A22372" i="1"/>
  <c r="B22372" i="1"/>
  <c r="A22373" i="1"/>
  <c r="B22373" i="1"/>
  <c r="A22374" i="1"/>
  <c r="B22374" i="1"/>
  <c r="A22375" i="1"/>
  <c r="B22375" i="1"/>
  <c r="A22376" i="1"/>
  <c r="B22376" i="1"/>
  <c r="A22377" i="1"/>
  <c r="B22377" i="1"/>
  <c r="A22378" i="1"/>
  <c r="B22378" i="1"/>
  <c r="A22379" i="1"/>
  <c r="B22379" i="1"/>
  <c r="A22380" i="1"/>
  <c r="B22380" i="1"/>
  <c r="A22381" i="1"/>
  <c r="B22381" i="1"/>
  <c r="A22382" i="1"/>
  <c r="B22382" i="1"/>
  <c r="A22383" i="1"/>
  <c r="B22383" i="1"/>
  <c r="A22384" i="1"/>
  <c r="B22384" i="1"/>
  <c r="A22385" i="1"/>
  <c r="B22385" i="1"/>
  <c r="A22386" i="1"/>
  <c r="B22386" i="1"/>
  <c r="A22387" i="1"/>
  <c r="B22387" i="1"/>
  <c r="A22388" i="1"/>
  <c r="B22388" i="1"/>
  <c r="A22389" i="1"/>
  <c r="B22389" i="1"/>
  <c r="A22390" i="1"/>
  <c r="B22390" i="1"/>
  <c r="A22391" i="1"/>
  <c r="B22391" i="1"/>
  <c r="A22392" i="1"/>
  <c r="B22392" i="1"/>
  <c r="A22393" i="1"/>
  <c r="B22393" i="1"/>
  <c r="A22394" i="1"/>
  <c r="B22394" i="1"/>
  <c r="A22395" i="1"/>
  <c r="B22395" i="1"/>
  <c r="A22396" i="1"/>
  <c r="B22396" i="1"/>
  <c r="A22397" i="1"/>
  <c r="B22397" i="1"/>
  <c r="A22398" i="1"/>
  <c r="B22398" i="1"/>
  <c r="A22399" i="1"/>
  <c r="B22399" i="1"/>
  <c r="A22400" i="1"/>
  <c r="B22400" i="1"/>
  <c r="A22401" i="1"/>
  <c r="B22401" i="1"/>
  <c r="A22402" i="1"/>
  <c r="B22402" i="1"/>
  <c r="A22403" i="1"/>
  <c r="B22403" i="1"/>
  <c r="A22404" i="1"/>
  <c r="B22404" i="1"/>
  <c r="A22405" i="1"/>
  <c r="B22405" i="1"/>
  <c r="A22406" i="1"/>
  <c r="B22406" i="1"/>
  <c r="A22407" i="1"/>
  <c r="B22407" i="1"/>
  <c r="A22408" i="1"/>
  <c r="B22408" i="1"/>
  <c r="A22409" i="1"/>
  <c r="B22409" i="1"/>
  <c r="A22410" i="1"/>
  <c r="B22410" i="1"/>
  <c r="A22411" i="1"/>
  <c r="B22411" i="1"/>
  <c r="A22412" i="1"/>
  <c r="B22412" i="1"/>
  <c r="A22413" i="1"/>
  <c r="B22413" i="1"/>
  <c r="A22414" i="1"/>
  <c r="B22414" i="1"/>
  <c r="A22415" i="1"/>
  <c r="B22415" i="1"/>
  <c r="A22416" i="1"/>
  <c r="B22416" i="1"/>
  <c r="A22417" i="1"/>
  <c r="B22417" i="1"/>
  <c r="A22418" i="1"/>
  <c r="B22418" i="1"/>
  <c r="A22419" i="1"/>
  <c r="B22419" i="1"/>
  <c r="A22420" i="1"/>
  <c r="B22420" i="1"/>
  <c r="A22421" i="1"/>
  <c r="B22421" i="1"/>
  <c r="A22422" i="1"/>
  <c r="B22422" i="1"/>
  <c r="A22423" i="1"/>
  <c r="B22423" i="1"/>
  <c r="A22424" i="1"/>
  <c r="B22424" i="1"/>
  <c r="A22425" i="1"/>
  <c r="B22425" i="1"/>
  <c r="A22426" i="1"/>
  <c r="B22426" i="1"/>
  <c r="A22427" i="1"/>
  <c r="B22427" i="1"/>
  <c r="A22428" i="1"/>
  <c r="B22428" i="1"/>
  <c r="A22429" i="1"/>
  <c r="B22429" i="1"/>
  <c r="A22430" i="1"/>
  <c r="B22430" i="1"/>
  <c r="A22431" i="1"/>
  <c r="B22431" i="1"/>
  <c r="A22432" i="1"/>
  <c r="B22432" i="1"/>
  <c r="A22433" i="1"/>
  <c r="B22433" i="1"/>
  <c r="A22434" i="1"/>
  <c r="B22434" i="1"/>
  <c r="A22435" i="1"/>
  <c r="B22435" i="1"/>
  <c r="A22436" i="1"/>
  <c r="B22436" i="1"/>
  <c r="A22437" i="1"/>
  <c r="B22437" i="1"/>
  <c r="A22438" i="1"/>
  <c r="B22438" i="1"/>
  <c r="A22439" i="1"/>
  <c r="B22439" i="1"/>
  <c r="A22440" i="1"/>
  <c r="B22440" i="1"/>
  <c r="A22441" i="1"/>
  <c r="B22441" i="1"/>
  <c r="A22442" i="1"/>
  <c r="B22442" i="1"/>
  <c r="A22443" i="1"/>
  <c r="B22443" i="1"/>
  <c r="A22444" i="1"/>
  <c r="B22444" i="1"/>
  <c r="A22445" i="1"/>
  <c r="B22445" i="1"/>
  <c r="A22446" i="1"/>
  <c r="B22446" i="1"/>
  <c r="A22447" i="1"/>
  <c r="B22447" i="1"/>
  <c r="A22448" i="1"/>
  <c r="B22448" i="1"/>
  <c r="A22449" i="1"/>
  <c r="B22449" i="1"/>
  <c r="A22450" i="1"/>
  <c r="B22450" i="1"/>
  <c r="A22451" i="1"/>
  <c r="B22451" i="1"/>
  <c r="A22452" i="1"/>
  <c r="B22452" i="1"/>
  <c r="A22453" i="1"/>
  <c r="B22453" i="1"/>
  <c r="A22454" i="1"/>
  <c r="B22454" i="1"/>
  <c r="A22455" i="1"/>
  <c r="B22455" i="1"/>
  <c r="A22456" i="1"/>
  <c r="B22456" i="1"/>
  <c r="A22457" i="1"/>
  <c r="B22457" i="1"/>
  <c r="A22458" i="1"/>
  <c r="B22458" i="1"/>
  <c r="A22459" i="1"/>
  <c r="B22459" i="1"/>
  <c r="A22460" i="1"/>
  <c r="B22460" i="1"/>
  <c r="A22461" i="1"/>
  <c r="B22461" i="1"/>
  <c r="A22462" i="1"/>
  <c r="B22462" i="1"/>
  <c r="A22463" i="1"/>
  <c r="B22463" i="1"/>
  <c r="A22464" i="1"/>
  <c r="B22464" i="1"/>
  <c r="A22465" i="1"/>
  <c r="B22465" i="1"/>
  <c r="A22466" i="1"/>
  <c r="B22466" i="1"/>
  <c r="A22467" i="1"/>
  <c r="B22467" i="1"/>
  <c r="A22468" i="1"/>
  <c r="B22468" i="1"/>
  <c r="A22469" i="1"/>
  <c r="B22469" i="1"/>
  <c r="A22470" i="1"/>
  <c r="B22470" i="1"/>
  <c r="A22471" i="1"/>
  <c r="B22471" i="1"/>
  <c r="A22472" i="1"/>
  <c r="B22472" i="1"/>
  <c r="A22473" i="1"/>
  <c r="B22473" i="1"/>
  <c r="A22474" i="1"/>
  <c r="B22474" i="1"/>
  <c r="A22475" i="1"/>
  <c r="B22475" i="1"/>
  <c r="A22476" i="1"/>
  <c r="B22476" i="1"/>
  <c r="A22477" i="1"/>
  <c r="B22477" i="1"/>
  <c r="A22478" i="1"/>
  <c r="B22478" i="1"/>
  <c r="A22479" i="1"/>
  <c r="B22479" i="1"/>
  <c r="A22480" i="1"/>
  <c r="B22480" i="1"/>
  <c r="A22481" i="1"/>
  <c r="B22481" i="1"/>
  <c r="A22482" i="1"/>
  <c r="B22482" i="1"/>
  <c r="A22483" i="1"/>
  <c r="B22483" i="1"/>
  <c r="A22484" i="1"/>
  <c r="B22484" i="1"/>
  <c r="A22485" i="1"/>
  <c r="B22485" i="1"/>
  <c r="A22486" i="1"/>
  <c r="B22486" i="1"/>
  <c r="A22487" i="1"/>
  <c r="B22487" i="1"/>
  <c r="A22488" i="1"/>
  <c r="B22488" i="1"/>
  <c r="A22489" i="1"/>
  <c r="B22489" i="1"/>
  <c r="A22490" i="1"/>
  <c r="B22490" i="1"/>
  <c r="A22491" i="1"/>
  <c r="B22491" i="1"/>
  <c r="A22492" i="1"/>
  <c r="B22492" i="1"/>
  <c r="A22493" i="1"/>
  <c r="B22493" i="1"/>
  <c r="A22494" i="1"/>
  <c r="B22494" i="1"/>
  <c r="A22495" i="1"/>
  <c r="B22495" i="1"/>
  <c r="A22496" i="1"/>
  <c r="B22496" i="1"/>
  <c r="A22497" i="1"/>
  <c r="B22497" i="1"/>
  <c r="A22498" i="1"/>
  <c r="B22498" i="1"/>
  <c r="A22499" i="1"/>
  <c r="B22499" i="1"/>
  <c r="A22500" i="1"/>
  <c r="B22500" i="1"/>
  <c r="A22501" i="1"/>
  <c r="B22501" i="1"/>
  <c r="A22502" i="1"/>
  <c r="B22502" i="1"/>
  <c r="A22503" i="1"/>
  <c r="B22503" i="1"/>
  <c r="A22504" i="1"/>
  <c r="B22504" i="1"/>
  <c r="A22505" i="1"/>
  <c r="B22505" i="1"/>
  <c r="A22506" i="1"/>
  <c r="B22506" i="1"/>
  <c r="A22507" i="1"/>
  <c r="B22507" i="1"/>
  <c r="A22508" i="1"/>
  <c r="B22508" i="1"/>
  <c r="A22509" i="1"/>
  <c r="B22509" i="1"/>
  <c r="A22510" i="1"/>
  <c r="B22510" i="1"/>
  <c r="A22511" i="1"/>
  <c r="B22511" i="1"/>
  <c r="A22512" i="1"/>
  <c r="B22512" i="1"/>
  <c r="A22513" i="1"/>
  <c r="B22513" i="1"/>
  <c r="A22514" i="1"/>
  <c r="B22514" i="1"/>
  <c r="A22515" i="1"/>
  <c r="B22515" i="1"/>
  <c r="A22516" i="1"/>
  <c r="B22516" i="1"/>
  <c r="A22517" i="1"/>
  <c r="B22517" i="1"/>
  <c r="A22518" i="1"/>
  <c r="B22518" i="1"/>
  <c r="A22519" i="1"/>
  <c r="B22519" i="1"/>
  <c r="A22520" i="1"/>
  <c r="B22520" i="1"/>
  <c r="A22521" i="1"/>
  <c r="B22521" i="1"/>
  <c r="A22522" i="1"/>
  <c r="B22522" i="1"/>
  <c r="A22523" i="1"/>
  <c r="B22523" i="1"/>
  <c r="A22524" i="1"/>
  <c r="B22524" i="1"/>
  <c r="A22525" i="1"/>
  <c r="B22525" i="1"/>
  <c r="A22526" i="1"/>
  <c r="B22526" i="1"/>
  <c r="A22527" i="1"/>
  <c r="B22527" i="1"/>
  <c r="A22528" i="1"/>
  <c r="B22528" i="1"/>
  <c r="A22529" i="1"/>
  <c r="B22529" i="1"/>
  <c r="A22530" i="1"/>
  <c r="B22530" i="1"/>
  <c r="A22531" i="1"/>
  <c r="B22531" i="1"/>
  <c r="A22532" i="1"/>
  <c r="B22532" i="1"/>
  <c r="A22533" i="1"/>
  <c r="B22533" i="1"/>
  <c r="A22534" i="1"/>
  <c r="B22534" i="1"/>
  <c r="A22535" i="1"/>
  <c r="B22535" i="1"/>
  <c r="A22536" i="1"/>
  <c r="B22536" i="1"/>
  <c r="A22537" i="1"/>
  <c r="B22537" i="1"/>
  <c r="A22538" i="1"/>
  <c r="B22538" i="1"/>
  <c r="A22539" i="1"/>
  <c r="B22539" i="1"/>
  <c r="A22540" i="1"/>
  <c r="B22540" i="1"/>
  <c r="A22541" i="1"/>
  <c r="B22541" i="1"/>
  <c r="A22542" i="1"/>
  <c r="B22542" i="1"/>
  <c r="A22543" i="1"/>
  <c r="B22543" i="1"/>
  <c r="A22544" i="1"/>
  <c r="B22544" i="1"/>
  <c r="A22545" i="1"/>
  <c r="B22545" i="1"/>
  <c r="A22546" i="1"/>
  <c r="B22546" i="1"/>
  <c r="A22547" i="1"/>
  <c r="B22547" i="1"/>
  <c r="A22548" i="1"/>
  <c r="B22548" i="1"/>
  <c r="A22549" i="1"/>
  <c r="B22549" i="1"/>
  <c r="A22550" i="1"/>
  <c r="B22550" i="1"/>
  <c r="A22551" i="1"/>
  <c r="B22551" i="1"/>
  <c r="A22552" i="1"/>
  <c r="B22552" i="1"/>
  <c r="A22553" i="1"/>
  <c r="B22553" i="1"/>
  <c r="A22554" i="1"/>
  <c r="B22554" i="1"/>
  <c r="A22555" i="1"/>
  <c r="B22555" i="1"/>
  <c r="A22556" i="1"/>
  <c r="B22556" i="1"/>
  <c r="A22557" i="1"/>
  <c r="B22557" i="1"/>
  <c r="A22558" i="1"/>
  <c r="B22558" i="1"/>
  <c r="A22559" i="1"/>
  <c r="B22559" i="1"/>
  <c r="A22560" i="1"/>
  <c r="B22560" i="1"/>
  <c r="A22561" i="1"/>
  <c r="B22561" i="1"/>
  <c r="A22562" i="1"/>
  <c r="B22562" i="1"/>
  <c r="A22563" i="1"/>
  <c r="B22563" i="1"/>
  <c r="A22564" i="1"/>
  <c r="B22564" i="1"/>
  <c r="A22565" i="1"/>
  <c r="B22565" i="1"/>
  <c r="A22566" i="1"/>
  <c r="B22566" i="1"/>
  <c r="A22567" i="1"/>
  <c r="B22567" i="1"/>
  <c r="A22568" i="1"/>
  <c r="B22568" i="1"/>
  <c r="A22569" i="1"/>
  <c r="B22569" i="1"/>
  <c r="A22570" i="1"/>
  <c r="B22570" i="1"/>
  <c r="A22571" i="1"/>
  <c r="B22571" i="1"/>
  <c r="A22572" i="1"/>
  <c r="B22572" i="1"/>
  <c r="A22573" i="1"/>
  <c r="B22573" i="1"/>
  <c r="A22574" i="1"/>
  <c r="B22574" i="1"/>
  <c r="A22575" i="1"/>
  <c r="B22575" i="1"/>
  <c r="A22576" i="1"/>
  <c r="B22576" i="1"/>
  <c r="A22577" i="1"/>
  <c r="B22577" i="1"/>
  <c r="A22578" i="1"/>
  <c r="B22578" i="1"/>
  <c r="A22579" i="1"/>
  <c r="B22579" i="1"/>
  <c r="A22580" i="1"/>
  <c r="B22580" i="1"/>
  <c r="A22581" i="1"/>
  <c r="B22581" i="1"/>
  <c r="A22582" i="1"/>
  <c r="B22582" i="1"/>
  <c r="A22583" i="1"/>
  <c r="B22583" i="1"/>
  <c r="A22584" i="1"/>
  <c r="B22584" i="1"/>
  <c r="A22585" i="1"/>
  <c r="B22585" i="1"/>
  <c r="A22586" i="1"/>
  <c r="B22586" i="1"/>
  <c r="A22587" i="1"/>
  <c r="B22587" i="1"/>
  <c r="A22588" i="1"/>
  <c r="B22588" i="1"/>
  <c r="A22589" i="1"/>
  <c r="B22589" i="1"/>
  <c r="A22590" i="1"/>
  <c r="B22590" i="1"/>
  <c r="A22591" i="1"/>
  <c r="B22591" i="1"/>
  <c r="A22592" i="1"/>
  <c r="B22592" i="1"/>
  <c r="A22593" i="1"/>
  <c r="B22593" i="1"/>
  <c r="A22594" i="1"/>
  <c r="B22594" i="1"/>
  <c r="A22595" i="1"/>
  <c r="B22595" i="1"/>
  <c r="A22596" i="1"/>
  <c r="B22596" i="1"/>
  <c r="A22597" i="1"/>
  <c r="B22597" i="1"/>
  <c r="A22598" i="1"/>
  <c r="B22598" i="1"/>
  <c r="A22599" i="1"/>
  <c r="B22599" i="1"/>
  <c r="A22600" i="1"/>
  <c r="B22600" i="1"/>
  <c r="A22601" i="1"/>
  <c r="B22601" i="1"/>
  <c r="A22602" i="1"/>
  <c r="B22602" i="1"/>
  <c r="A22603" i="1"/>
  <c r="B22603" i="1"/>
  <c r="A22604" i="1"/>
  <c r="B22604" i="1"/>
  <c r="A22605" i="1"/>
  <c r="B22605" i="1"/>
  <c r="A22606" i="1"/>
  <c r="B22606" i="1"/>
  <c r="A22607" i="1"/>
  <c r="B22607" i="1"/>
  <c r="A22608" i="1"/>
  <c r="B22608" i="1"/>
  <c r="A22609" i="1"/>
  <c r="B22609" i="1"/>
  <c r="A22610" i="1"/>
  <c r="B22610" i="1"/>
  <c r="A22611" i="1"/>
  <c r="B22611" i="1"/>
  <c r="A22612" i="1"/>
  <c r="B22612" i="1"/>
  <c r="A22613" i="1"/>
  <c r="B22613" i="1"/>
  <c r="A22614" i="1"/>
  <c r="B22614" i="1"/>
  <c r="A22615" i="1"/>
  <c r="B22615" i="1"/>
  <c r="A22616" i="1"/>
  <c r="B22616" i="1"/>
  <c r="A22617" i="1"/>
  <c r="B22617" i="1"/>
  <c r="A22618" i="1"/>
  <c r="B22618" i="1"/>
  <c r="A22619" i="1"/>
  <c r="B22619" i="1"/>
  <c r="A22620" i="1"/>
  <c r="B22620" i="1"/>
  <c r="A22621" i="1"/>
  <c r="B22621" i="1"/>
  <c r="A22622" i="1"/>
  <c r="B22622" i="1"/>
  <c r="A22623" i="1"/>
  <c r="B22623" i="1"/>
  <c r="A22624" i="1"/>
  <c r="B22624" i="1"/>
  <c r="A22625" i="1"/>
  <c r="B22625" i="1"/>
  <c r="A22626" i="1"/>
  <c r="B22626" i="1"/>
  <c r="A22627" i="1"/>
  <c r="B22627" i="1"/>
  <c r="A22628" i="1"/>
  <c r="B22628" i="1"/>
  <c r="A22629" i="1"/>
  <c r="B22629" i="1"/>
  <c r="A22630" i="1"/>
  <c r="B22630" i="1"/>
  <c r="A22631" i="1"/>
  <c r="B22631" i="1"/>
  <c r="A22632" i="1"/>
  <c r="B22632" i="1"/>
  <c r="A22633" i="1"/>
  <c r="B22633" i="1"/>
  <c r="A22634" i="1"/>
  <c r="B22634" i="1"/>
  <c r="A22635" i="1"/>
  <c r="B22635" i="1"/>
  <c r="A22636" i="1"/>
  <c r="B22636" i="1"/>
  <c r="A22637" i="1"/>
  <c r="B22637" i="1"/>
  <c r="A22638" i="1"/>
  <c r="B22638" i="1"/>
  <c r="A22639" i="1"/>
  <c r="B22639" i="1"/>
  <c r="A22640" i="1"/>
  <c r="B22640" i="1"/>
  <c r="A22641" i="1"/>
  <c r="B22641" i="1"/>
  <c r="A22642" i="1"/>
  <c r="B22642" i="1"/>
  <c r="A22643" i="1"/>
  <c r="B22643" i="1"/>
  <c r="A22644" i="1"/>
  <c r="B22644" i="1"/>
  <c r="A22645" i="1"/>
  <c r="B22645" i="1"/>
  <c r="A22646" i="1"/>
  <c r="B22646" i="1"/>
  <c r="A22647" i="1"/>
  <c r="B22647" i="1"/>
  <c r="A22648" i="1"/>
  <c r="B22648" i="1"/>
  <c r="A22649" i="1"/>
  <c r="B22649" i="1"/>
  <c r="A22650" i="1"/>
  <c r="B22650" i="1"/>
  <c r="A22651" i="1"/>
  <c r="B22651" i="1"/>
  <c r="A22652" i="1"/>
  <c r="B22652" i="1"/>
  <c r="A22653" i="1"/>
  <c r="B22653" i="1"/>
  <c r="A22654" i="1"/>
  <c r="B22654" i="1"/>
  <c r="A22655" i="1"/>
  <c r="B22655" i="1"/>
  <c r="A22656" i="1"/>
  <c r="B22656" i="1"/>
  <c r="A22657" i="1"/>
  <c r="B22657" i="1"/>
  <c r="A22658" i="1"/>
  <c r="B22658" i="1"/>
  <c r="A22659" i="1"/>
  <c r="B22659" i="1"/>
  <c r="A22660" i="1"/>
  <c r="B22660" i="1"/>
  <c r="A22661" i="1"/>
  <c r="B22661" i="1"/>
  <c r="A22662" i="1"/>
  <c r="B22662" i="1"/>
  <c r="A22663" i="1"/>
  <c r="B22663" i="1"/>
  <c r="A22664" i="1"/>
  <c r="B22664" i="1"/>
  <c r="A22665" i="1"/>
  <c r="B22665" i="1"/>
  <c r="A22666" i="1"/>
  <c r="B22666" i="1"/>
  <c r="A22667" i="1"/>
  <c r="B22667" i="1"/>
  <c r="A22668" i="1"/>
  <c r="B22668" i="1"/>
  <c r="A22669" i="1"/>
  <c r="B22669" i="1"/>
  <c r="A22670" i="1"/>
  <c r="B22670" i="1"/>
  <c r="A22671" i="1"/>
  <c r="B22671" i="1"/>
  <c r="A22672" i="1"/>
  <c r="B22672" i="1"/>
  <c r="A22673" i="1"/>
  <c r="B22673" i="1"/>
  <c r="A22674" i="1"/>
  <c r="B22674" i="1"/>
  <c r="A22675" i="1"/>
  <c r="B22675" i="1"/>
  <c r="A22676" i="1"/>
  <c r="B22676" i="1"/>
  <c r="A22677" i="1"/>
  <c r="B22677" i="1"/>
  <c r="A22678" i="1"/>
  <c r="B22678" i="1"/>
  <c r="A22679" i="1"/>
  <c r="B22679" i="1"/>
  <c r="A22680" i="1"/>
  <c r="B22680" i="1"/>
  <c r="A22681" i="1"/>
  <c r="B22681" i="1"/>
  <c r="A22682" i="1"/>
  <c r="B22682" i="1"/>
  <c r="A22683" i="1"/>
  <c r="B22683" i="1"/>
  <c r="A22684" i="1"/>
  <c r="B22684" i="1"/>
  <c r="A22685" i="1"/>
  <c r="B22685" i="1"/>
  <c r="A22686" i="1"/>
  <c r="B22686" i="1"/>
  <c r="A22687" i="1"/>
  <c r="B22687" i="1"/>
  <c r="A22688" i="1"/>
  <c r="B22688" i="1"/>
  <c r="A22689" i="1"/>
  <c r="B22689" i="1"/>
  <c r="A22690" i="1"/>
  <c r="B22690" i="1"/>
  <c r="A22691" i="1"/>
  <c r="B22691" i="1"/>
  <c r="A22692" i="1"/>
  <c r="B22692" i="1"/>
  <c r="A22693" i="1"/>
  <c r="B22693" i="1"/>
  <c r="A22694" i="1"/>
  <c r="B22694" i="1"/>
  <c r="A22695" i="1"/>
  <c r="B22695" i="1"/>
  <c r="A22696" i="1"/>
  <c r="B22696" i="1"/>
  <c r="A22697" i="1"/>
  <c r="B22697" i="1"/>
  <c r="A22698" i="1"/>
  <c r="B22698" i="1"/>
  <c r="A22699" i="1"/>
  <c r="B22699" i="1"/>
  <c r="A22700" i="1"/>
  <c r="B22700" i="1"/>
  <c r="A22701" i="1"/>
  <c r="B22701" i="1"/>
  <c r="A22702" i="1"/>
  <c r="B22702" i="1"/>
  <c r="A22703" i="1"/>
  <c r="B22703" i="1"/>
  <c r="A22704" i="1"/>
  <c r="B22704" i="1"/>
  <c r="A22705" i="1"/>
  <c r="B22705" i="1"/>
  <c r="A22706" i="1"/>
  <c r="B22706" i="1"/>
  <c r="A22707" i="1"/>
  <c r="B22707" i="1"/>
  <c r="A22708" i="1"/>
  <c r="B22708" i="1"/>
  <c r="A22709" i="1"/>
  <c r="B22709" i="1"/>
  <c r="A22710" i="1"/>
  <c r="B22710" i="1"/>
  <c r="A22711" i="1"/>
  <c r="B22711" i="1"/>
  <c r="A22712" i="1"/>
  <c r="B22712" i="1"/>
  <c r="A22713" i="1"/>
  <c r="B22713" i="1"/>
  <c r="A22714" i="1"/>
  <c r="B22714" i="1"/>
  <c r="A22715" i="1"/>
  <c r="B22715" i="1"/>
  <c r="A22716" i="1"/>
  <c r="B22716" i="1"/>
  <c r="A22717" i="1"/>
  <c r="B22717" i="1"/>
  <c r="A22718" i="1"/>
  <c r="B22718" i="1"/>
  <c r="A22719" i="1"/>
  <c r="B22719" i="1"/>
  <c r="A22720" i="1"/>
  <c r="B22720" i="1"/>
  <c r="A22721" i="1"/>
  <c r="B22721" i="1"/>
  <c r="A22722" i="1"/>
  <c r="B22722" i="1"/>
  <c r="A22723" i="1"/>
  <c r="B22723" i="1"/>
  <c r="A22724" i="1"/>
  <c r="B22724" i="1"/>
  <c r="A22725" i="1"/>
  <c r="B22725" i="1"/>
  <c r="A22726" i="1"/>
  <c r="B22726" i="1"/>
  <c r="A22727" i="1"/>
  <c r="B22727" i="1"/>
  <c r="A22728" i="1"/>
  <c r="B22728" i="1"/>
  <c r="A22729" i="1"/>
  <c r="B22729" i="1"/>
  <c r="A22730" i="1"/>
  <c r="B22730" i="1"/>
  <c r="A22731" i="1"/>
  <c r="B22731" i="1"/>
  <c r="A22732" i="1"/>
  <c r="B22732" i="1"/>
  <c r="A22733" i="1"/>
  <c r="B22733" i="1"/>
  <c r="A22734" i="1"/>
  <c r="B22734" i="1"/>
  <c r="A22735" i="1"/>
  <c r="B22735" i="1"/>
  <c r="A22736" i="1"/>
  <c r="B22736" i="1"/>
  <c r="A22737" i="1"/>
  <c r="B22737" i="1"/>
  <c r="A22738" i="1"/>
  <c r="B22738" i="1"/>
  <c r="A22739" i="1"/>
  <c r="B22739" i="1"/>
  <c r="A22740" i="1"/>
  <c r="B22740" i="1"/>
  <c r="A22741" i="1"/>
  <c r="B22741" i="1"/>
  <c r="A22742" i="1"/>
  <c r="B22742" i="1"/>
  <c r="A22743" i="1"/>
  <c r="B22743" i="1"/>
  <c r="A22744" i="1"/>
  <c r="B22744" i="1"/>
  <c r="A22745" i="1"/>
  <c r="B22745" i="1"/>
  <c r="A22746" i="1"/>
  <c r="B22746" i="1"/>
  <c r="A22747" i="1"/>
  <c r="B22747" i="1"/>
  <c r="A22748" i="1"/>
  <c r="B22748" i="1"/>
  <c r="A22749" i="1"/>
  <c r="B22749" i="1"/>
  <c r="A22750" i="1"/>
  <c r="B22750" i="1"/>
  <c r="A22751" i="1"/>
  <c r="B22751" i="1"/>
  <c r="A22752" i="1"/>
  <c r="B22752" i="1"/>
  <c r="A22753" i="1"/>
  <c r="B22753" i="1"/>
  <c r="A22754" i="1"/>
  <c r="B22754" i="1"/>
  <c r="A22755" i="1"/>
  <c r="B22755" i="1"/>
  <c r="A22756" i="1"/>
  <c r="B22756" i="1"/>
  <c r="A22757" i="1"/>
  <c r="B22757" i="1"/>
  <c r="A22758" i="1"/>
  <c r="B22758" i="1"/>
  <c r="A22759" i="1"/>
  <c r="B22759" i="1"/>
  <c r="A22760" i="1"/>
  <c r="B22760" i="1"/>
  <c r="A22761" i="1"/>
  <c r="B22761" i="1"/>
  <c r="A22762" i="1"/>
  <c r="B22762" i="1"/>
  <c r="A22763" i="1"/>
  <c r="B22763" i="1"/>
  <c r="A22764" i="1"/>
  <c r="B22764" i="1"/>
  <c r="A22765" i="1"/>
  <c r="B22765" i="1"/>
  <c r="A22766" i="1"/>
  <c r="B22766" i="1"/>
  <c r="A22767" i="1"/>
  <c r="B22767" i="1"/>
  <c r="A22768" i="1"/>
  <c r="B22768" i="1"/>
  <c r="A22769" i="1"/>
  <c r="B22769" i="1"/>
  <c r="A22770" i="1"/>
  <c r="B22770" i="1"/>
  <c r="A22771" i="1"/>
  <c r="B22771" i="1"/>
  <c r="A22772" i="1"/>
  <c r="B22772" i="1"/>
  <c r="A22773" i="1"/>
  <c r="B22773" i="1"/>
  <c r="A22774" i="1"/>
  <c r="B22774" i="1"/>
  <c r="A22775" i="1"/>
  <c r="B22775" i="1"/>
  <c r="A22776" i="1"/>
  <c r="B22776" i="1"/>
  <c r="A22777" i="1"/>
  <c r="B22777" i="1"/>
  <c r="A22778" i="1"/>
  <c r="B22778" i="1"/>
  <c r="A22779" i="1"/>
  <c r="B22779" i="1"/>
  <c r="A22780" i="1"/>
  <c r="B22780" i="1"/>
  <c r="A22781" i="1"/>
  <c r="B22781" i="1"/>
  <c r="A22782" i="1"/>
  <c r="B22782" i="1"/>
  <c r="A22783" i="1"/>
  <c r="B22783" i="1"/>
  <c r="A22784" i="1"/>
  <c r="B22784" i="1"/>
  <c r="A22785" i="1"/>
  <c r="B22785" i="1"/>
  <c r="A22786" i="1"/>
  <c r="B22786" i="1"/>
  <c r="A22787" i="1"/>
  <c r="B22787" i="1"/>
  <c r="A22788" i="1"/>
  <c r="B22788" i="1"/>
  <c r="A22789" i="1"/>
  <c r="B22789" i="1"/>
  <c r="A22790" i="1"/>
  <c r="B22790" i="1"/>
  <c r="A22791" i="1"/>
  <c r="B22791" i="1"/>
  <c r="A22792" i="1"/>
  <c r="B22792" i="1"/>
  <c r="A22793" i="1"/>
  <c r="B22793" i="1"/>
  <c r="A22794" i="1"/>
  <c r="B22794" i="1"/>
  <c r="A22795" i="1"/>
  <c r="B22795" i="1"/>
  <c r="A22796" i="1"/>
  <c r="B22796" i="1"/>
  <c r="A22797" i="1"/>
  <c r="B22797" i="1"/>
  <c r="A22798" i="1"/>
  <c r="B22798" i="1"/>
  <c r="A22799" i="1"/>
  <c r="B22799" i="1"/>
  <c r="A22800" i="1"/>
  <c r="B22800" i="1"/>
  <c r="A22801" i="1"/>
  <c r="B22801" i="1"/>
  <c r="A22802" i="1"/>
  <c r="B22802" i="1"/>
  <c r="A22803" i="1"/>
  <c r="B22803" i="1"/>
  <c r="A22804" i="1"/>
  <c r="B22804" i="1"/>
  <c r="A22805" i="1"/>
  <c r="B22805" i="1"/>
  <c r="A22806" i="1"/>
  <c r="B22806" i="1"/>
  <c r="A22807" i="1"/>
  <c r="B22807" i="1"/>
  <c r="A22808" i="1"/>
  <c r="B22808" i="1"/>
  <c r="A22809" i="1"/>
  <c r="B22809" i="1"/>
  <c r="A22810" i="1"/>
  <c r="B22810" i="1"/>
  <c r="A22811" i="1"/>
  <c r="B22811" i="1"/>
  <c r="A22812" i="1"/>
  <c r="B22812" i="1"/>
  <c r="A22813" i="1"/>
  <c r="B22813" i="1"/>
  <c r="A22814" i="1"/>
  <c r="B22814" i="1"/>
  <c r="A22815" i="1"/>
  <c r="B22815" i="1"/>
  <c r="A22816" i="1"/>
  <c r="B22816" i="1"/>
  <c r="A22817" i="1"/>
  <c r="B22817" i="1"/>
  <c r="A22818" i="1"/>
  <c r="B22818" i="1"/>
  <c r="A22819" i="1"/>
  <c r="B22819" i="1"/>
  <c r="A22820" i="1"/>
  <c r="B22820" i="1"/>
  <c r="A22821" i="1"/>
  <c r="B22821" i="1"/>
  <c r="A22822" i="1"/>
  <c r="B22822" i="1"/>
  <c r="A22823" i="1"/>
  <c r="B22823" i="1"/>
  <c r="A22824" i="1"/>
  <c r="B22824" i="1"/>
  <c r="A22825" i="1"/>
  <c r="B22825" i="1"/>
  <c r="A22826" i="1"/>
  <c r="B22826" i="1"/>
  <c r="A22827" i="1"/>
  <c r="B22827" i="1"/>
  <c r="A22828" i="1"/>
  <c r="B22828" i="1"/>
  <c r="A22829" i="1"/>
  <c r="B22829" i="1"/>
  <c r="A22830" i="1"/>
  <c r="B22830" i="1"/>
  <c r="A22831" i="1"/>
  <c r="B22831" i="1"/>
  <c r="A22832" i="1"/>
  <c r="B22832" i="1"/>
  <c r="A22833" i="1"/>
  <c r="B22833" i="1"/>
  <c r="A22834" i="1"/>
  <c r="B22834" i="1"/>
  <c r="A22835" i="1"/>
  <c r="B22835" i="1"/>
  <c r="A22836" i="1"/>
  <c r="B22836" i="1"/>
  <c r="A22837" i="1"/>
  <c r="B22837" i="1"/>
  <c r="A22838" i="1"/>
  <c r="B22838" i="1"/>
  <c r="A22839" i="1"/>
  <c r="B22839" i="1"/>
  <c r="A22840" i="1"/>
  <c r="B22840" i="1"/>
  <c r="A22841" i="1"/>
  <c r="B22841" i="1"/>
  <c r="A22842" i="1"/>
  <c r="B22842" i="1"/>
  <c r="A22843" i="1"/>
  <c r="B22843" i="1"/>
  <c r="A22844" i="1"/>
  <c r="B22844" i="1"/>
  <c r="A22845" i="1"/>
  <c r="B22845" i="1"/>
  <c r="A22846" i="1"/>
  <c r="B22846" i="1"/>
  <c r="A22847" i="1"/>
  <c r="B22847" i="1"/>
  <c r="A22848" i="1"/>
  <c r="B22848" i="1"/>
  <c r="A22849" i="1"/>
  <c r="B22849" i="1"/>
  <c r="A22850" i="1"/>
  <c r="B22850" i="1"/>
  <c r="A22851" i="1"/>
  <c r="B22851" i="1"/>
  <c r="A22852" i="1"/>
  <c r="B22852" i="1"/>
  <c r="A22853" i="1"/>
  <c r="B22853" i="1"/>
  <c r="A22854" i="1"/>
  <c r="B22854" i="1"/>
  <c r="A22855" i="1"/>
  <c r="B22855" i="1"/>
  <c r="A22856" i="1"/>
  <c r="B22856" i="1"/>
  <c r="A22857" i="1"/>
  <c r="B22857" i="1"/>
  <c r="A22858" i="1"/>
  <c r="B22858" i="1"/>
  <c r="A22859" i="1"/>
  <c r="B22859" i="1"/>
  <c r="A22860" i="1"/>
  <c r="B22860" i="1"/>
  <c r="A22861" i="1"/>
  <c r="B22861" i="1"/>
  <c r="A22862" i="1"/>
  <c r="B22862" i="1"/>
  <c r="A22863" i="1"/>
  <c r="B22863" i="1"/>
  <c r="A22864" i="1"/>
  <c r="B22864" i="1"/>
  <c r="A22865" i="1"/>
  <c r="B22865" i="1"/>
  <c r="A22866" i="1"/>
  <c r="B22866" i="1"/>
  <c r="A22867" i="1"/>
  <c r="B22867" i="1"/>
  <c r="A22868" i="1"/>
  <c r="B22868" i="1"/>
  <c r="A22869" i="1"/>
  <c r="B22869" i="1"/>
  <c r="A22870" i="1"/>
  <c r="B22870" i="1"/>
  <c r="A22871" i="1"/>
  <c r="B22871" i="1"/>
  <c r="A22872" i="1"/>
  <c r="B22872" i="1"/>
  <c r="A22873" i="1"/>
  <c r="B22873" i="1"/>
  <c r="A22874" i="1"/>
  <c r="B22874" i="1"/>
  <c r="A22875" i="1"/>
  <c r="B22875" i="1"/>
  <c r="A22876" i="1"/>
  <c r="B22876" i="1"/>
  <c r="A22877" i="1"/>
  <c r="B22877" i="1"/>
  <c r="A22878" i="1"/>
  <c r="B22878" i="1"/>
  <c r="A22879" i="1"/>
  <c r="B22879" i="1"/>
  <c r="A22880" i="1"/>
  <c r="B22880" i="1"/>
  <c r="A22881" i="1"/>
  <c r="B22881" i="1"/>
  <c r="A22882" i="1"/>
  <c r="B22882" i="1"/>
  <c r="A22883" i="1"/>
  <c r="B22883" i="1"/>
  <c r="A22884" i="1"/>
  <c r="B22884" i="1"/>
  <c r="A22885" i="1"/>
  <c r="B22885" i="1"/>
  <c r="A22886" i="1"/>
  <c r="B22886" i="1"/>
  <c r="A22887" i="1"/>
  <c r="B22887" i="1"/>
  <c r="A22888" i="1"/>
  <c r="B22888" i="1"/>
  <c r="A22889" i="1"/>
  <c r="B22889" i="1"/>
  <c r="A22890" i="1"/>
  <c r="B22890" i="1"/>
  <c r="A22891" i="1"/>
  <c r="B22891" i="1"/>
  <c r="A22892" i="1"/>
  <c r="B22892" i="1"/>
  <c r="A22893" i="1"/>
  <c r="B22893" i="1"/>
  <c r="A22894" i="1"/>
  <c r="B22894" i="1"/>
  <c r="A22895" i="1"/>
  <c r="B22895" i="1"/>
  <c r="A22896" i="1"/>
  <c r="B22896" i="1"/>
  <c r="A22897" i="1"/>
  <c r="B22897" i="1"/>
  <c r="A22898" i="1"/>
  <c r="B22898" i="1"/>
  <c r="A22899" i="1"/>
  <c r="B22899" i="1"/>
  <c r="A22900" i="1"/>
  <c r="B22900" i="1"/>
  <c r="A22901" i="1"/>
  <c r="B22901" i="1"/>
  <c r="A22902" i="1"/>
  <c r="B22902" i="1"/>
  <c r="A22903" i="1"/>
  <c r="B22903" i="1"/>
  <c r="A22904" i="1"/>
  <c r="B22904" i="1"/>
  <c r="A22905" i="1"/>
  <c r="B22905" i="1"/>
  <c r="A22906" i="1"/>
  <c r="B22906" i="1"/>
  <c r="A22907" i="1"/>
  <c r="B22907" i="1"/>
  <c r="A22908" i="1"/>
  <c r="B22908" i="1"/>
  <c r="A22909" i="1"/>
  <c r="B22909" i="1"/>
  <c r="A22910" i="1"/>
  <c r="B22910" i="1"/>
  <c r="A22911" i="1"/>
  <c r="B22911" i="1"/>
  <c r="A22912" i="1"/>
  <c r="B22912" i="1"/>
  <c r="A22913" i="1"/>
  <c r="B22913" i="1"/>
  <c r="A22914" i="1"/>
  <c r="B22914" i="1"/>
  <c r="A22915" i="1"/>
  <c r="B22915" i="1"/>
  <c r="A22916" i="1"/>
  <c r="B22916" i="1"/>
  <c r="A22917" i="1"/>
  <c r="B22917" i="1"/>
  <c r="A22918" i="1"/>
  <c r="B22918" i="1"/>
  <c r="A22919" i="1"/>
  <c r="B22919" i="1"/>
  <c r="A22920" i="1"/>
  <c r="B22920" i="1"/>
  <c r="A22921" i="1"/>
  <c r="B22921" i="1"/>
  <c r="A22922" i="1"/>
  <c r="B22922" i="1"/>
  <c r="A22923" i="1"/>
  <c r="B22923" i="1"/>
  <c r="A22924" i="1"/>
  <c r="B22924" i="1"/>
  <c r="A22925" i="1"/>
  <c r="B22925" i="1"/>
  <c r="A22926" i="1"/>
  <c r="B22926" i="1"/>
  <c r="A22927" i="1"/>
  <c r="B22927" i="1"/>
  <c r="A22928" i="1"/>
  <c r="B22928" i="1"/>
  <c r="A22929" i="1"/>
  <c r="B22929" i="1"/>
  <c r="A22930" i="1"/>
  <c r="B22930" i="1"/>
  <c r="A22931" i="1"/>
  <c r="B22931" i="1"/>
  <c r="A22932" i="1"/>
  <c r="B22932" i="1"/>
  <c r="A22933" i="1"/>
  <c r="B22933" i="1"/>
  <c r="A22934" i="1"/>
  <c r="B22934" i="1"/>
  <c r="A22935" i="1"/>
  <c r="B22935" i="1"/>
  <c r="A22936" i="1"/>
  <c r="B22936" i="1"/>
  <c r="A22937" i="1"/>
  <c r="B22937" i="1"/>
  <c r="A22938" i="1"/>
  <c r="B22938" i="1"/>
  <c r="A22939" i="1"/>
  <c r="B22939" i="1"/>
  <c r="A22940" i="1"/>
  <c r="B22940" i="1"/>
  <c r="A22941" i="1"/>
  <c r="B22941" i="1"/>
  <c r="A22942" i="1"/>
  <c r="B22942" i="1"/>
  <c r="A22943" i="1"/>
  <c r="B22943" i="1"/>
  <c r="A22944" i="1"/>
  <c r="B22944" i="1"/>
  <c r="A22945" i="1"/>
  <c r="B22945" i="1"/>
  <c r="A22946" i="1"/>
  <c r="B22946" i="1"/>
  <c r="A22947" i="1"/>
  <c r="B22947" i="1"/>
  <c r="A22948" i="1"/>
  <c r="B22948" i="1"/>
  <c r="A22949" i="1"/>
  <c r="B22949" i="1"/>
  <c r="A22950" i="1"/>
  <c r="B22950" i="1"/>
  <c r="A22951" i="1"/>
  <c r="B22951" i="1"/>
  <c r="A22952" i="1"/>
  <c r="B22952" i="1"/>
  <c r="A22953" i="1"/>
  <c r="B22953" i="1"/>
  <c r="A22954" i="1"/>
  <c r="B22954" i="1"/>
  <c r="A22955" i="1"/>
  <c r="B22955" i="1"/>
  <c r="A22956" i="1"/>
  <c r="B22956" i="1"/>
  <c r="A22957" i="1"/>
  <c r="B22957" i="1"/>
  <c r="A22958" i="1"/>
  <c r="B22958" i="1"/>
  <c r="A22959" i="1"/>
  <c r="B22959" i="1"/>
  <c r="A22960" i="1"/>
  <c r="B22960" i="1"/>
  <c r="A22961" i="1"/>
  <c r="B22961" i="1"/>
  <c r="A22962" i="1"/>
  <c r="B22962" i="1"/>
  <c r="A22963" i="1"/>
  <c r="B22963" i="1"/>
  <c r="A22964" i="1"/>
  <c r="B22964" i="1"/>
  <c r="A22965" i="1"/>
  <c r="B22965" i="1"/>
  <c r="A22966" i="1"/>
  <c r="B22966" i="1"/>
  <c r="A22967" i="1"/>
  <c r="B22967" i="1"/>
  <c r="A22968" i="1"/>
  <c r="B22968" i="1"/>
  <c r="A22969" i="1"/>
  <c r="B22969" i="1"/>
  <c r="A22970" i="1"/>
  <c r="B22970" i="1"/>
  <c r="A22971" i="1"/>
  <c r="B22971" i="1"/>
  <c r="A22972" i="1"/>
  <c r="B22972" i="1"/>
  <c r="A22973" i="1"/>
  <c r="B22973" i="1"/>
  <c r="A22974" i="1"/>
  <c r="B22974" i="1"/>
  <c r="A22975" i="1"/>
  <c r="B22975" i="1"/>
  <c r="A22976" i="1"/>
  <c r="B22976" i="1"/>
  <c r="A22977" i="1"/>
  <c r="B22977" i="1"/>
  <c r="A22978" i="1"/>
  <c r="B22978" i="1"/>
  <c r="A22979" i="1"/>
  <c r="B22979" i="1"/>
  <c r="A22980" i="1"/>
  <c r="B22980" i="1"/>
  <c r="A22981" i="1"/>
  <c r="B22981" i="1"/>
  <c r="A22982" i="1"/>
  <c r="B22982" i="1"/>
  <c r="A22983" i="1"/>
  <c r="B22983" i="1"/>
  <c r="A22984" i="1"/>
  <c r="B22984" i="1"/>
  <c r="A22985" i="1"/>
  <c r="B22985" i="1"/>
  <c r="A22986" i="1"/>
  <c r="B22986" i="1"/>
  <c r="A22987" i="1"/>
  <c r="B22987" i="1"/>
  <c r="A22988" i="1"/>
  <c r="B22988" i="1"/>
  <c r="A22989" i="1"/>
  <c r="B22989" i="1"/>
  <c r="A22990" i="1"/>
  <c r="B22990" i="1"/>
  <c r="A22991" i="1"/>
  <c r="B22991" i="1"/>
  <c r="A22992" i="1"/>
  <c r="B22992" i="1"/>
  <c r="A22993" i="1"/>
  <c r="B22993" i="1"/>
  <c r="A22994" i="1"/>
  <c r="B22994" i="1"/>
  <c r="A22995" i="1"/>
  <c r="B22995" i="1"/>
  <c r="A22996" i="1"/>
  <c r="B22996" i="1"/>
  <c r="A22997" i="1"/>
  <c r="B22997" i="1"/>
  <c r="A22998" i="1"/>
  <c r="B22998" i="1"/>
  <c r="A22999" i="1"/>
  <c r="B22999" i="1"/>
  <c r="A23000" i="1"/>
  <c r="B23000" i="1"/>
  <c r="A23001" i="1"/>
  <c r="B23001" i="1"/>
  <c r="A23002" i="1"/>
  <c r="B23002" i="1"/>
  <c r="A23003" i="1"/>
  <c r="B23003" i="1"/>
  <c r="A23004" i="1"/>
  <c r="B23004" i="1"/>
  <c r="A23005" i="1"/>
  <c r="B23005" i="1"/>
  <c r="A23006" i="1"/>
  <c r="B23006" i="1"/>
  <c r="A23007" i="1"/>
  <c r="B23007" i="1"/>
  <c r="A23008" i="1"/>
  <c r="B23008" i="1"/>
  <c r="A23009" i="1"/>
  <c r="B23009" i="1"/>
  <c r="A23010" i="1"/>
  <c r="B23010" i="1"/>
  <c r="A23011" i="1"/>
  <c r="B23011" i="1"/>
  <c r="A23012" i="1"/>
  <c r="B23012" i="1"/>
  <c r="A23013" i="1"/>
  <c r="B23013" i="1"/>
  <c r="A23014" i="1"/>
  <c r="B23014" i="1"/>
  <c r="A23015" i="1"/>
  <c r="B23015" i="1"/>
  <c r="A23016" i="1"/>
  <c r="B23016" i="1"/>
  <c r="A23017" i="1"/>
  <c r="B23017" i="1"/>
  <c r="A23018" i="1"/>
  <c r="B23018" i="1"/>
  <c r="A23019" i="1"/>
  <c r="B23019" i="1"/>
  <c r="A23020" i="1"/>
  <c r="B23020" i="1"/>
  <c r="A23021" i="1"/>
  <c r="B23021" i="1"/>
  <c r="A23022" i="1"/>
  <c r="B23022" i="1"/>
  <c r="A23023" i="1"/>
  <c r="B23023" i="1"/>
  <c r="A23024" i="1"/>
  <c r="B23024" i="1"/>
  <c r="A23025" i="1"/>
  <c r="B23025" i="1"/>
  <c r="A23026" i="1"/>
  <c r="B23026" i="1"/>
  <c r="A23027" i="1"/>
  <c r="B23027" i="1"/>
  <c r="A23028" i="1"/>
  <c r="B23028" i="1"/>
  <c r="A23029" i="1"/>
  <c r="B23029" i="1"/>
  <c r="A23030" i="1"/>
  <c r="B23030" i="1"/>
  <c r="A23031" i="1"/>
  <c r="B23031" i="1"/>
  <c r="A23032" i="1"/>
  <c r="B23032" i="1"/>
  <c r="A23033" i="1"/>
  <c r="B23033" i="1"/>
  <c r="A23034" i="1"/>
  <c r="B23034" i="1"/>
  <c r="A23035" i="1"/>
  <c r="B23035" i="1"/>
  <c r="A23036" i="1"/>
  <c r="B23036" i="1"/>
  <c r="A23037" i="1"/>
  <c r="B23037" i="1"/>
  <c r="A23038" i="1"/>
  <c r="B23038" i="1"/>
  <c r="A23039" i="1"/>
  <c r="B23039" i="1"/>
  <c r="A23040" i="1"/>
  <c r="B23040" i="1"/>
  <c r="A23041" i="1"/>
  <c r="B23041" i="1"/>
  <c r="A23042" i="1"/>
  <c r="B23042" i="1"/>
  <c r="A23043" i="1"/>
  <c r="B23043" i="1"/>
  <c r="A23044" i="1"/>
  <c r="B23044" i="1"/>
  <c r="A23045" i="1"/>
  <c r="B23045" i="1"/>
  <c r="A23046" i="1"/>
  <c r="B23046" i="1"/>
  <c r="A23047" i="1"/>
  <c r="B23047" i="1"/>
  <c r="A23048" i="1"/>
  <c r="B23048" i="1"/>
  <c r="A23049" i="1"/>
  <c r="B23049" i="1"/>
  <c r="A23050" i="1"/>
  <c r="B23050" i="1"/>
  <c r="A23051" i="1"/>
  <c r="B23051" i="1"/>
  <c r="A23052" i="1"/>
  <c r="B23052" i="1"/>
  <c r="A23053" i="1"/>
  <c r="B23053" i="1"/>
  <c r="A23054" i="1"/>
  <c r="B23054" i="1"/>
  <c r="A23055" i="1"/>
  <c r="B23055" i="1"/>
  <c r="A23056" i="1"/>
  <c r="B23056" i="1"/>
  <c r="A23057" i="1"/>
  <c r="B23057" i="1"/>
  <c r="A23058" i="1"/>
  <c r="B23058" i="1"/>
  <c r="A23059" i="1"/>
  <c r="B23059" i="1"/>
  <c r="A23060" i="1"/>
  <c r="B23060" i="1"/>
  <c r="A23061" i="1"/>
  <c r="B23061" i="1"/>
  <c r="A23062" i="1"/>
  <c r="B23062" i="1"/>
  <c r="A23063" i="1"/>
  <c r="B23063" i="1"/>
  <c r="A23064" i="1"/>
  <c r="B23064" i="1"/>
  <c r="A23065" i="1"/>
  <c r="B23065" i="1"/>
  <c r="A23066" i="1"/>
  <c r="B23066" i="1"/>
  <c r="A23067" i="1"/>
  <c r="B23067" i="1"/>
  <c r="A23068" i="1"/>
  <c r="B23068" i="1"/>
  <c r="A23069" i="1"/>
  <c r="B23069" i="1"/>
  <c r="A23070" i="1"/>
  <c r="B23070" i="1"/>
  <c r="A23071" i="1"/>
  <c r="B23071" i="1"/>
  <c r="A23072" i="1"/>
  <c r="B23072" i="1"/>
  <c r="A23073" i="1"/>
  <c r="B23073" i="1"/>
  <c r="A23074" i="1"/>
  <c r="B23074" i="1"/>
  <c r="A23075" i="1"/>
  <c r="B23075" i="1"/>
  <c r="A23076" i="1"/>
  <c r="B23076" i="1"/>
  <c r="A23077" i="1"/>
  <c r="B23077" i="1"/>
  <c r="A23078" i="1"/>
  <c r="B23078" i="1"/>
  <c r="A23079" i="1"/>
  <c r="B23079" i="1"/>
  <c r="A23080" i="1"/>
  <c r="B23080" i="1"/>
  <c r="A23081" i="1"/>
  <c r="B23081" i="1"/>
  <c r="A23082" i="1"/>
  <c r="B23082" i="1"/>
  <c r="A23083" i="1"/>
  <c r="B23083" i="1"/>
  <c r="A23084" i="1"/>
  <c r="B23084" i="1"/>
  <c r="A23085" i="1"/>
  <c r="B23085" i="1"/>
  <c r="A23086" i="1"/>
  <c r="B23086" i="1"/>
  <c r="A23087" i="1"/>
  <c r="B23087" i="1"/>
  <c r="A23088" i="1"/>
  <c r="B23088" i="1"/>
  <c r="A23089" i="1"/>
  <c r="B23089" i="1"/>
  <c r="A23090" i="1"/>
  <c r="B23090" i="1"/>
  <c r="A23091" i="1"/>
  <c r="B23091" i="1"/>
  <c r="A23092" i="1"/>
  <c r="B23092" i="1"/>
  <c r="A23093" i="1"/>
  <c r="B23093" i="1"/>
  <c r="A23094" i="1"/>
  <c r="B23094" i="1"/>
  <c r="A23095" i="1"/>
  <c r="B23095" i="1"/>
  <c r="A23096" i="1"/>
  <c r="B23096" i="1"/>
  <c r="A23097" i="1"/>
  <c r="B23097" i="1"/>
  <c r="A23098" i="1"/>
  <c r="B23098" i="1"/>
  <c r="A23099" i="1"/>
  <c r="B23099" i="1"/>
  <c r="A23100" i="1"/>
  <c r="B23100" i="1"/>
  <c r="A23101" i="1"/>
  <c r="B23101" i="1"/>
  <c r="A23102" i="1"/>
  <c r="B23102" i="1"/>
  <c r="A23103" i="1"/>
  <c r="B23103" i="1"/>
  <c r="A23104" i="1"/>
  <c r="B23104" i="1"/>
  <c r="A23105" i="1"/>
  <c r="B23105" i="1"/>
  <c r="A23106" i="1"/>
  <c r="B23106" i="1"/>
  <c r="A23107" i="1"/>
  <c r="B23107" i="1"/>
  <c r="A23108" i="1"/>
  <c r="B23108" i="1"/>
  <c r="A23109" i="1"/>
  <c r="B23109" i="1"/>
  <c r="A23110" i="1"/>
  <c r="B23110" i="1"/>
  <c r="A23111" i="1"/>
  <c r="B23111" i="1"/>
  <c r="A23112" i="1"/>
  <c r="B23112" i="1"/>
  <c r="A23113" i="1"/>
  <c r="B23113" i="1"/>
  <c r="A23114" i="1"/>
  <c r="B23114" i="1"/>
  <c r="A23115" i="1"/>
  <c r="B23115" i="1"/>
  <c r="A23116" i="1"/>
  <c r="B23116" i="1"/>
  <c r="A23117" i="1"/>
  <c r="B23117" i="1"/>
  <c r="A23118" i="1"/>
  <c r="B23118" i="1"/>
  <c r="A23119" i="1"/>
  <c r="B23119" i="1"/>
  <c r="A23120" i="1"/>
  <c r="B23120" i="1"/>
  <c r="A23121" i="1"/>
  <c r="B23121" i="1"/>
  <c r="A23122" i="1"/>
  <c r="B23122" i="1"/>
  <c r="A23123" i="1"/>
  <c r="B23123" i="1"/>
  <c r="A23124" i="1"/>
  <c r="B23124" i="1"/>
  <c r="A23125" i="1"/>
  <c r="B23125" i="1"/>
  <c r="A23126" i="1"/>
  <c r="B23126" i="1"/>
  <c r="A23127" i="1"/>
  <c r="B23127" i="1"/>
  <c r="A23128" i="1"/>
  <c r="B23128" i="1"/>
  <c r="A23129" i="1"/>
  <c r="B23129" i="1"/>
  <c r="A23130" i="1"/>
  <c r="B23130" i="1"/>
  <c r="A23131" i="1"/>
  <c r="B23131" i="1"/>
  <c r="A23132" i="1"/>
  <c r="B23132" i="1"/>
  <c r="A23133" i="1"/>
  <c r="B23133" i="1"/>
  <c r="A23134" i="1"/>
  <c r="B23134" i="1"/>
  <c r="A23135" i="1"/>
  <c r="B23135" i="1"/>
  <c r="A23136" i="1"/>
  <c r="B23136" i="1"/>
  <c r="A23137" i="1"/>
  <c r="B23137" i="1"/>
  <c r="A23138" i="1"/>
  <c r="B23138" i="1"/>
  <c r="A23139" i="1"/>
  <c r="B23139" i="1"/>
  <c r="A23140" i="1"/>
  <c r="B23140" i="1"/>
  <c r="A23141" i="1"/>
  <c r="B23141" i="1"/>
  <c r="A23142" i="1"/>
  <c r="B23142" i="1"/>
  <c r="A23143" i="1"/>
  <c r="B23143" i="1"/>
  <c r="A23144" i="1"/>
  <c r="B23144" i="1"/>
  <c r="A23145" i="1"/>
  <c r="B23145" i="1"/>
  <c r="A23146" i="1"/>
  <c r="B23146" i="1"/>
  <c r="A23147" i="1"/>
  <c r="B23147" i="1"/>
  <c r="A23148" i="1"/>
  <c r="B23148" i="1"/>
  <c r="A23149" i="1"/>
  <c r="B23149" i="1"/>
  <c r="A23150" i="1"/>
  <c r="B23150" i="1"/>
  <c r="A23151" i="1"/>
  <c r="B23151" i="1"/>
  <c r="A23152" i="1"/>
  <c r="B23152" i="1"/>
  <c r="A23153" i="1"/>
  <c r="B23153" i="1"/>
  <c r="A23154" i="1"/>
  <c r="B23154" i="1"/>
  <c r="A23155" i="1"/>
  <c r="B23155" i="1"/>
  <c r="A23156" i="1"/>
  <c r="B23156" i="1"/>
  <c r="A23157" i="1"/>
  <c r="B23157" i="1"/>
  <c r="A23158" i="1"/>
  <c r="B23158" i="1"/>
  <c r="A23159" i="1"/>
  <c r="B23159" i="1"/>
  <c r="A23160" i="1"/>
  <c r="B23160" i="1"/>
  <c r="A23161" i="1"/>
  <c r="B23161" i="1"/>
  <c r="A23162" i="1"/>
  <c r="B23162" i="1"/>
  <c r="A23163" i="1"/>
  <c r="B23163" i="1"/>
  <c r="A23164" i="1"/>
  <c r="B23164" i="1"/>
  <c r="A23165" i="1"/>
  <c r="B23165" i="1"/>
  <c r="A23166" i="1"/>
  <c r="B23166" i="1"/>
  <c r="A23167" i="1"/>
  <c r="B23167" i="1"/>
  <c r="A23168" i="1"/>
  <c r="B23168" i="1"/>
  <c r="A23169" i="1"/>
  <c r="B23169" i="1"/>
  <c r="A23170" i="1"/>
  <c r="B23170" i="1"/>
  <c r="A23171" i="1"/>
  <c r="B23171" i="1"/>
  <c r="A23172" i="1"/>
  <c r="B23172" i="1"/>
  <c r="A23173" i="1"/>
  <c r="B23173" i="1"/>
  <c r="A23174" i="1"/>
  <c r="B23174" i="1"/>
  <c r="A23175" i="1"/>
  <c r="B23175" i="1"/>
  <c r="A23176" i="1"/>
  <c r="B23176" i="1"/>
  <c r="A23177" i="1"/>
  <c r="B23177" i="1"/>
  <c r="A23178" i="1"/>
  <c r="B23178" i="1"/>
  <c r="A23179" i="1"/>
  <c r="B23179" i="1"/>
  <c r="A23180" i="1"/>
  <c r="B23180" i="1"/>
  <c r="A23181" i="1"/>
  <c r="B23181" i="1"/>
  <c r="A23182" i="1"/>
  <c r="B23182" i="1"/>
  <c r="A23183" i="1"/>
  <c r="B23183" i="1"/>
  <c r="A23184" i="1"/>
  <c r="B23184" i="1"/>
  <c r="A23185" i="1"/>
  <c r="B23185" i="1"/>
  <c r="A23186" i="1"/>
  <c r="B23186" i="1"/>
  <c r="A23187" i="1"/>
  <c r="B23187" i="1"/>
  <c r="A23188" i="1"/>
  <c r="B23188" i="1"/>
  <c r="A23189" i="1"/>
  <c r="B23189" i="1"/>
  <c r="A23190" i="1"/>
  <c r="B23190" i="1"/>
  <c r="A23191" i="1"/>
  <c r="B23191" i="1"/>
  <c r="A23192" i="1"/>
  <c r="B23192" i="1"/>
  <c r="A23193" i="1"/>
  <c r="B23193" i="1"/>
  <c r="A23194" i="1"/>
  <c r="B23194" i="1"/>
  <c r="A23195" i="1"/>
  <c r="B23195" i="1"/>
  <c r="A23196" i="1"/>
  <c r="B23196" i="1"/>
  <c r="A23197" i="1"/>
  <c r="B23197" i="1"/>
  <c r="A23198" i="1"/>
  <c r="B23198" i="1"/>
  <c r="A23199" i="1"/>
  <c r="B23199" i="1"/>
  <c r="A23200" i="1"/>
  <c r="B23200" i="1"/>
  <c r="A23201" i="1"/>
  <c r="B23201" i="1"/>
  <c r="A23202" i="1"/>
  <c r="B23202" i="1"/>
  <c r="A23203" i="1"/>
  <c r="B23203" i="1"/>
  <c r="A23204" i="1"/>
  <c r="B23204" i="1"/>
  <c r="A23205" i="1"/>
  <c r="B23205" i="1"/>
  <c r="A23206" i="1"/>
  <c r="B23206" i="1"/>
  <c r="A23207" i="1"/>
  <c r="B23207" i="1"/>
  <c r="A23208" i="1"/>
  <c r="B23208" i="1"/>
  <c r="A23209" i="1"/>
  <c r="B23209" i="1"/>
  <c r="A23210" i="1"/>
  <c r="B23210" i="1"/>
  <c r="A23211" i="1"/>
  <c r="B23211" i="1"/>
  <c r="A23212" i="1"/>
  <c r="B23212" i="1"/>
  <c r="A23213" i="1"/>
  <c r="B23213" i="1"/>
  <c r="A23214" i="1"/>
  <c r="B23214" i="1"/>
  <c r="A23215" i="1"/>
  <c r="B23215" i="1"/>
  <c r="A23216" i="1"/>
  <c r="B23216" i="1"/>
  <c r="A23217" i="1"/>
  <c r="B23217" i="1"/>
  <c r="A23218" i="1"/>
  <c r="B23218" i="1"/>
  <c r="A23219" i="1"/>
  <c r="B23219" i="1"/>
  <c r="A23220" i="1"/>
  <c r="B23220" i="1"/>
  <c r="A23221" i="1"/>
  <c r="B23221" i="1"/>
  <c r="A23222" i="1"/>
  <c r="B23222" i="1"/>
  <c r="A23223" i="1"/>
  <c r="B23223" i="1"/>
  <c r="A23224" i="1"/>
  <c r="B23224" i="1"/>
  <c r="A23225" i="1"/>
  <c r="B23225" i="1"/>
  <c r="A23226" i="1"/>
  <c r="B23226" i="1"/>
  <c r="A23227" i="1"/>
  <c r="B23227" i="1"/>
  <c r="A23228" i="1"/>
  <c r="B23228" i="1"/>
  <c r="A23229" i="1"/>
  <c r="B23229" i="1"/>
  <c r="A23230" i="1"/>
  <c r="B23230" i="1"/>
  <c r="A23231" i="1"/>
  <c r="B23231" i="1"/>
  <c r="A23232" i="1"/>
  <c r="B23232" i="1"/>
  <c r="A23233" i="1"/>
  <c r="B23233" i="1"/>
  <c r="A23234" i="1"/>
  <c r="B23234" i="1"/>
  <c r="A23235" i="1"/>
  <c r="B23235" i="1"/>
  <c r="A23236" i="1"/>
  <c r="B23236" i="1"/>
  <c r="A23237" i="1"/>
  <c r="B23237" i="1"/>
  <c r="A23238" i="1"/>
  <c r="B23238" i="1"/>
  <c r="A23239" i="1"/>
  <c r="B23239" i="1"/>
  <c r="A23240" i="1"/>
  <c r="B23240" i="1"/>
  <c r="A23241" i="1"/>
  <c r="B23241" i="1"/>
  <c r="A23242" i="1"/>
  <c r="B23242" i="1"/>
  <c r="A23243" i="1"/>
  <c r="B23243" i="1"/>
  <c r="A23244" i="1"/>
  <c r="B23244" i="1"/>
  <c r="A23245" i="1"/>
  <c r="B23245" i="1"/>
  <c r="A23246" i="1"/>
  <c r="B23246" i="1"/>
  <c r="A23247" i="1"/>
  <c r="B23247" i="1"/>
  <c r="A23248" i="1"/>
  <c r="B23248" i="1"/>
  <c r="A23249" i="1"/>
  <c r="B23249" i="1"/>
  <c r="A23250" i="1"/>
  <c r="B23250" i="1"/>
  <c r="A23251" i="1"/>
  <c r="B23251" i="1"/>
  <c r="A23252" i="1"/>
  <c r="B23252" i="1"/>
  <c r="A23253" i="1"/>
  <c r="B23253" i="1"/>
  <c r="A23254" i="1"/>
  <c r="B23254" i="1"/>
  <c r="A23255" i="1"/>
  <c r="B23255" i="1"/>
  <c r="A23256" i="1"/>
  <c r="B23256" i="1"/>
  <c r="A23257" i="1"/>
  <c r="B23257" i="1"/>
  <c r="A23258" i="1"/>
  <c r="B23258" i="1"/>
  <c r="A23259" i="1"/>
  <c r="B23259" i="1"/>
  <c r="A23260" i="1"/>
  <c r="B23260" i="1"/>
  <c r="A23261" i="1"/>
  <c r="B23261" i="1"/>
  <c r="A23262" i="1"/>
  <c r="B23262" i="1"/>
  <c r="A23263" i="1"/>
  <c r="B23263" i="1"/>
  <c r="A23264" i="1"/>
  <c r="B23264" i="1"/>
  <c r="A23265" i="1"/>
  <c r="B23265" i="1"/>
  <c r="A23266" i="1"/>
  <c r="B23266" i="1"/>
  <c r="A23267" i="1"/>
  <c r="B23267" i="1"/>
  <c r="A23268" i="1"/>
  <c r="B23268" i="1"/>
  <c r="A23269" i="1"/>
  <c r="B23269" i="1"/>
  <c r="A23270" i="1"/>
  <c r="B23270" i="1"/>
  <c r="A23271" i="1"/>
  <c r="B23271" i="1"/>
  <c r="A23272" i="1"/>
  <c r="B23272" i="1"/>
  <c r="A23273" i="1"/>
  <c r="B23273" i="1"/>
  <c r="A23274" i="1"/>
  <c r="B23274" i="1"/>
  <c r="A23275" i="1"/>
  <c r="B23275" i="1"/>
  <c r="A23276" i="1"/>
  <c r="B23276" i="1"/>
  <c r="A23277" i="1"/>
  <c r="B23277" i="1"/>
  <c r="A23278" i="1"/>
  <c r="B23278" i="1"/>
  <c r="A23279" i="1"/>
  <c r="B23279" i="1"/>
  <c r="A23280" i="1"/>
  <c r="B23280" i="1"/>
  <c r="A23281" i="1"/>
  <c r="B23281" i="1"/>
  <c r="A23282" i="1"/>
  <c r="B23282" i="1"/>
  <c r="A23283" i="1"/>
  <c r="B23283" i="1"/>
  <c r="A23284" i="1"/>
  <c r="B23284" i="1"/>
  <c r="A23285" i="1"/>
  <c r="B23285" i="1"/>
  <c r="A23286" i="1"/>
  <c r="B23286" i="1"/>
  <c r="A23287" i="1"/>
  <c r="B23287" i="1"/>
  <c r="A23288" i="1"/>
  <c r="B23288" i="1"/>
  <c r="A23289" i="1"/>
  <c r="B23289" i="1"/>
  <c r="A23290" i="1"/>
  <c r="B23290" i="1"/>
  <c r="A23291" i="1"/>
  <c r="B23291" i="1"/>
  <c r="A23292" i="1"/>
  <c r="B23292" i="1"/>
  <c r="A23293" i="1"/>
  <c r="B23293" i="1"/>
  <c r="A23294" i="1"/>
  <c r="B23294" i="1"/>
  <c r="A23295" i="1"/>
  <c r="B23295" i="1"/>
  <c r="A23296" i="1"/>
  <c r="B23296" i="1"/>
  <c r="A23297" i="1"/>
  <c r="B23297" i="1"/>
  <c r="A23298" i="1"/>
  <c r="B23298" i="1"/>
  <c r="A23299" i="1"/>
  <c r="B23299" i="1"/>
  <c r="A23300" i="1"/>
  <c r="B23300" i="1"/>
  <c r="A23301" i="1"/>
  <c r="B23301" i="1"/>
  <c r="A23302" i="1"/>
  <c r="B23302" i="1"/>
  <c r="A23303" i="1"/>
  <c r="B23303" i="1"/>
  <c r="A23304" i="1"/>
  <c r="B23304" i="1"/>
  <c r="A23305" i="1"/>
  <c r="B23305" i="1"/>
  <c r="A23306" i="1"/>
  <c r="B23306" i="1"/>
  <c r="A23307" i="1"/>
  <c r="B23307" i="1"/>
  <c r="A23308" i="1"/>
  <c r="B23308" i="1"/>
  <c r="A23309" i="1"/>
  <c r="B23309" i="1"/>
  <c r="A23310" i="1"/>
  <c r="B23310" i="1"/>
  <c r="A23311" i="1"/>
  <c r="B23311" i="1"/>
  <c r="A23312" i="1"/>
  <c r="B23312" i="1"/>
  <c r="A23313" i="1"/>
  <c r="B23313" i="1"/>
  <c r="A23314" i="1"/>
  <c r="B23314" i="1"/>
  <c r="A23315" i="1"/>
  <c r="B23315" i="1"/>
  <c r="A23316" i="1"/>
  <c r="B23316" i="1"/>
  <c r="A23317" i="1"/>
  <c r="B23317" i="1"/>
  <c r="A23318" i="1"/>
  <c r="B23318" i="1"/>
  <c r="A23319" i="1"/>
  <c r="B23319" i="1"/>
  <c r="A23320" i="1"/>
  <c r="B23320" i="1"/>
  <c r="A23321" i="1"/>
  <c r="B23321" i="1"/>
  <c r="A23322" i="1"/>
  <c r="B23322" i="1"/>
  <c r="A23323" i="1"/>
  <c r="B23323" i="1"/>
  <c r="A23324" i="1"/>
  <c r="B23324" i="1"/>
  <c r="A23325" i="1"/>
  <c r="B23325" i="1"/>
  <c r="A23326" i="1"/>
  <c r="B23326" i="1"/>
  <c r="A23327" i="1"/>
  <c r="B23327" i="1"/>
  <c r="A23328" i="1"/>
  <c r="B23328" i="1"/>
  <c r="A23329" i="1"/>
  <c r="B23329" i="1"/>
  <c r="A23330" i="1"/>
  <c r="B23330" i="1"/>
  <c r="A23331" i="1"/>
  <c r="B23331" i="1"/>
  <c r="A23332" i="1"/>
  <c r="B23332" i="1"/>
  <c r="A23333" i="1"/>
  <c r="B23333" i="1"/>
  <c r="A23334" i="1"/>
  <c r="B23334" i="1"/>
  <c r="A23335" i="1"/>
  <c r="B23335" i="1"/>
  <c r="A23336" i="1"/>
  <c r="B23336" i="1"/>
  <c r="A23337" i="1"/>
  <c r="B23337" i="1"/>
  <c r="A23338" i="1"/>
  <c r="B23338" i="1"/>
  <c r="A23339" i="1"/>
  <c r="B23339" i="1"/>
  <c r="A23340" i="1"/>
  <c r="B23340" i="1"/>
  <c r="A23341" i="1"/>
  <c r="B23341" i="1"/>
  <c r="A23342" i="1"/>
  <c r="B23342" i="1"/>
  <c r="A23343" i="1"/>
  <c r="B23343" i="1"/>
  <c r="A23344" i="1"/>
  <c r="B23344" i="1"/>
  <c r="A23345" i="1"/>
  <c r="B23345" i="1"/>
  <c r="A23346" i="1"/>
  <c r="B23346" i="1"/>
  <c r="A23347" i="1"/>
  <c r="B23347" i="1"/>
  <c r="A23348" i="1"/>
  <c r="B23348" i="1"/>
  <c r="A23349" i="1"/>
  <c r="B23349" i="1"/>
  <c r="A23350" i="1"/>
  <c r="B23350" i="1"/>
  <c r="A23351" i="1"/>
  <c r="B23351" i="1"/>
  <c r="A23352" i="1"/>
  <c r="B23352" i="1"/>
  <c r="A23353" i="1"/>
  <c r="B23353" i="1"/>
  <c r="A23354" i="1"/>
  <c r="B23354" i="1"/>
  <c r="A23355" i="1"/>
  <c r="B23355" i="1"/>
  <c r="A23356" i="1"/>
  <c r="B23356" i="1"/>
  <c r="A23357" i="1"/>
  <c r="B23357" i="1"/>
  <c r="A23358" i="1"/>
  <c r="B23358" i="1"/>
  <c r="A23359" i="1"/>
  <c r="B23359" i="1"/>
  <c r="A23360" i="1"/>
  <c r="B23360" i="1"/>
  <c r="A23361" i="1"/>
  <c r="B23361" i="1"/>
  <c r="A23362" i="1"/>
  <c r="B23362" i="1"/>
  <c r="A23363" i="1"/>
  <c r="B23363" i="1"/>
  <c r="A23364" i="1"/>
  <c r="B23364" i="1"/>
  <c r="A23365" i="1"/>
  <c r="B23365" i="1"/>
  <c r="A23366" i="1"/>
  <c r="B23366" i="1"/>
  <c r="A23367" i="1"/>
  <c r="B23367" i="1"/>
  <c r="A23368" i="1"/>
  <c r="B23368" i="1"/>
  <c r="A23369" i="1"/>
  <c r="B23369" i="1"/>
  <c r="A23370" i="1"/>
  <c r="B23370" i="1"/>
  <c r="A23371" i="1"/>
  <c r="B23371" i="1"/>
  <c r="A23372" i="1"/>
  <c r="B23372" i="1"/>
  <c r="A23373" i="1"/>
  <c r="B23373" i="1"/>
  <c r="A23374" i="1"/>
  <c r="B23374" i="1"/>
  <c r="A23375" i="1"/>
  <c r="B23375" i="1"/>
  <c r="A23376" i="1"/>
  <c r="B23376" i="1"/>
  <c r="A23377" i="1"/>
  <c r="B23377" i="1"/>
  <c r="A23378" i="1"/>
  <c r="B23378" i="1"/>
  <c r="A23379" i="1"/>
  <c r="B23379" i="1"/>
  <c r="A23380" i="1"/>
  <c r="B23380" i="1"/>
  <c r="A23381" i="1"/>
  <c r="B23381" i="1"/>
  <c r="A23382" i="1"/>
  <c r="B23382" i="1"/>
  <c r="A23383" i="1"/>
  <c r="B23383" i="1"/>
  <c r="A23384" i="1"/>
  <c r="B23384" i="1"/>
  <c r="A23385" i="1"/>
  <c r="B23385" i="1"/>
  <c r="A23386" i="1"/>
  <c r="B23386" i="1"/>
  <c r="A23387" i="1"/>
  <c r="B23387" i="1"/>
  <c r="A23388" i="1"/>
  <c r="B23388" i="1"/>
  <c r="A23389" i="1"/>
  <c r="B23389" i="1"/>
  <c r="A23390" i="1"/>
  <c r="B23390" i="1"/>
  <c r="A23391" i="1"/>
  <c r="B23391" i="1"/>
  <c r="A23392" i="1"/>
  <c r="B23392" i="1"/>
  <c r="A23393" i="1"/>
  <c r="B23393" i="1"/>
  <c r="A23394" i="1"/>
  <c r="B23394" i="1"/>
  <c r="A23395" i="1"/>
  <c r="B23395" i="1"/>
  <c r="A23396" i="1"/>
  <c r="B23396" i="1"/>
  <c r="A23397" i="1"/>
  <c r="B23397" i="1"/>
  <c r="A23398" i="1"/>
  <c r="B23398" i="1"/>
  <c r="A23399" i="1"/>
  <c r="B23399" i="1"/>
  <c r="A23400" i="1"/>
  <c r="B23400" i="1"/>
  <c r="A23401" i="1"/>
  <c r="B23401" i="1"/>
  <c r="A23402" i="1"/>
  <c r="B23402" i="1"/>
  <c r="A23403" i="1"/>
  <c r="B23403" i="1"/>
  <c r="A23404" i="1"/>
  <c r="B23404" i="1"/>
  <c r="A23405" i="1"/>
  <c r="B23405" i="1"/>
  <c r="A23406" i="1"/>
  <c r="B23406" i="1"/>
  <c r="A23407" i="1"/>
  <c r="B23407" i="1"/>
  <c r="A23408" i="1"/>
  <c r="B23408" i="1"/>
  <c r="A23409" i="1"/>
  <c r="B23409" i="1"/>
  <c r="A23410" i="1"/>
  <c r="B23410" i="1"/>
  <c r="A23411" i="1"/>
  <c r="B23411" i="1"/>
  <c r="A23412" i="1"/>
  <c r="B23412" i="1"/>
  <c r="A23413" i="1"/>
  <c r="B23413" i="1"/>
  <c r="A23414" i="1"/>
  <c r="B23414" i="1"/>
  <c r="A23415" i="1"/>
  <c r="B23415" i="1"/>
  <c r="A23416" i="1"/>
  <c r="B23416" i="1"/>
  <c r="A23417" i="1"/>
  <c r="B23417" i="1"/>
  <c r="A23418" i="1"/>
  <c r="B23418" i="1"/>
  <c r="A23419" i="1"/>
  <c r="B23419" i="1"/>
  <c r="A23420" i="1"/>
  <c r="B23420" i="1"/>
  <c r="A23421" i="1"/>
  <c r="B23421" i="1"/>
  <c r="A23422" i="1"/>
  <c r="B23422" i="1"/>
  <c r="A23423" i="1"/>
  <c r="B23423" i="1"/>
  <c r="A23424" i="1"/>
  <c r="B23424" i="1"/>
  <c r="A23425" i="1"/>
  <c r="B23425" i="1"/>
  <c r="A23426" i="1"/>
  <c r="B23426" i="1"/>
  <c r="A23427" i="1"/>
  <c r="B23427" i="1"/>
  <c r="A23428" i="1"/>
  <c r="B23428" i="1"/>
  <c r="A23429" i="1"/>
  <c r="B23429" i="1"/>
  <c r="A23430" i="1"/>
  <c r="B23430" i="1"/>
  <c r="A23431" i="1"/>
  <c r="B23431" i="1"/>
  <c r="A23432" i="1"/>
  <c r="B23432" i="1"/>
  <c r="A23433" i="1"/>
  <c r="B23433" i="1"/>
  <c r="A23434" i="1"/>
  <c r="B23434" i="1"/>
  <c r="A23435" i="1"/>
  <c r="B23435" i="1"/>
  <c r="A23436" i="1"/>
  <c r="B23436" i="1"/>
  <c r="A23437" i="1"/>
  <c r="B23437" i="1"/>
  <c r="A23438" i="1"/>
  <c r="B23438" i="1"/>
  <c r="A23439" i="1"/>
  <c r="B23439" i="1"/>
  <c r="A23440" i="1"/>
  <c r="B23440" i="1"/>
  <c r="A23441" i="1"/>
  <c r="B23441" i="1"/>
  <c r="A23442" i="1"/>
  <c r="B23442" i="1"/>
  <c r="A23443" i="1"/>
  <c r="B23443" i="1"/>
  <c r="A23444" i="1"/>
  <c r="B23444" i="1"/>
  <c r="A23445" i="1"/>
  <c r="B23445" i="1"/>
  <c r="A23446" i="1"/>
  <c r="B23446" i="1"/>
  <c r="A23447" i="1"/>
  <c r="B23447" i="1"/>
  <c r="A23448" i="1"/>
  <c r="B23448" i="1"/>
  <c r="A23449" i="1"/>
  <c r="B23449" i="1"/>
  <c r="A23450" i="1"/>
  <c r="B23450" i="1"/>
  <c r="A23451" i="1"/>
  <c r="B23451" i="1"/>
  <c r="A23452" i="1"/>
  <c r="B23452" i="1"/>
  <c r="A23453" i="1"/>
  <c r="B23453" i="1"/>
  <c r="A23454" i="1"/>
  <c r="B23454" i="1"/>
  <c r="A23455" i="1"/>
  <c r="B23455" i="1"/>
  <c r="A23456" i="1"/>
  <c r="B23456" i="1"/>
  <c r="A23457" i="1"/>
  <c r="B23457" i="1"/>
  <c r="A23458" i="1"/>
  <c r="B23458" i="1"/>
  <c r="A23459" i="1"/>
  <c r="B23459" i="1"/>
  <c r="A23460" i="1"/>
  <c r="B23460" i="1"/>
  <c r="A23461" i="1"/>
  <c r="B23461" i="1"/>
  <c r="A23462" i="1"/>
  <c r="B23462" i="1"/>
  <c r="A23463" i="1"/>
  <c r="B23463" i="1"/>
  <c r="A23464" i="1"/>
  <c r="B23464" i="1"/>
  <c r="A23465" i="1"/>
  <c r="B23465" i="1"/>
  <c r="A23466" i="1"/>
  <c r="B23466" i="1"/>
  <c r="A23467" i="1"/>
  <c r="B23467" i="1"/>
  <c r="A23468" i="1"/>
  <c r="B23468" i="1"/>
  <c r="A23469" i="1"/>
  <c r="B23469" i="1"/>
  <c r="A23470" i="1"/>
  <c r="B23470" i="1"/>
  <c r="A23471" i="1"/>
  <c r="B23471" i="1"/>
  <c r="A23472" i="1"/>
  <c r="B23472" i="1"/>
  <c r="A23473" i="1"/>
  <c r="B23473" i="1"/>
  <c r="A23474" i="1"/>
  <c r="B23474" i="1"/>
  <c r="A23475" i="1"/>
  <c r="B23475" i="1"/>
  <c r="A23476" i="1"/>
  <c r="B23476" i="1"/>
  <c r="A23477" i="1"/>
  <c r="B23477" i="1"/>
  <c r="A23478" i="1"/>
  <c r="B23478" i="1"/>
  <c r="A23479" i="1"/>
  <c r="B23479" i="1"/>
  <c r="A23480" i="1"/>
  <c r="B23480" i="1"/>
  <c r="A23481" i="1"/>
  <c r="B23481" i="1"/>
  <c r="A23482" i="1"/>
  <c r="B23482" i="1"/>
  <c r="A23483" i="1"/>
  <c r="B23483" i="1"/>
  <c r="A23484" i="1"/>
  <c r="B23484" i="1"/>
  <c r="A23485" i="1"/>
  <c r="B23485" i="1"/>
  <c r="A23486" i="1"/>
  <c r="B23486" i="1"/>
  <c r="A23487" i="1"/>
  <c r="B23487" i="1"/>
  <c r="A23488" i="1"/>
  <c r="B23488" i="1"/>
  <c r="A23489" i="1"/>
  <c r="B23489" i="1"/>
  <c r="A23490" i="1"/>
  <c r="B23490" i="1"/>
  <c r="A23491" i="1"/>
  <c r="B23491" i="1"/>
  <c r="A23492" i="1"/>
  <c r="B23492" i="1"/>
  <c r="A23493" i="1"/>
  <c r="B23493" i="1"/>
  <c r="A23494" i="1"/>
  <c r="B23494" i="1"/>
  <c r="A23495" i="1"/>
  <c r="B23495" i="1"/>
  <c r="A23496" i="1"/>
  <c r="B23496" i="1"/>
  <c r="A23497" i="1"/>
  <c r="B23497" i="1"/>
  <c r="A23498" i="1"/>
  <c r="B23498" i="1"/>
  <c r="A23499" i="1"/>
  <c r="B23499" i="1"/>
  <c r="A23500" i="1"/>
  <c r="B23500" i="1"/>
  <c r="A23501" i="1"/>
  <c r="B23501" i="1"/>
  <c r="A23502" i="1"/>
  <c r="B23502" i="1"/>
  <c r="A23503" i="1"/>
  <c r="B23503" i="1"/>
  <c r="A23504" i="1"/>
  <c r="B23504" i="1"/>
  <c r="A23505" i="1"/>
  <c r="B23505" i="1"/>
  <c r="A23506" i="1"/>
  <c r="B23506" i="1"/>
  <c r="A23507" i="1"/>
  <c r="B23507" i="1"/>
  <c r="A23508" i="1"/>
  <c r="B23508" i="1"/>
  <c r="A23509" i="1"/>
  <c r="B23509" i="1"/>
  <c r="A23510" i="1"/>
  <c r="B23510" i="1"/>
  <c r="A23511" i="1"/>
  <c r="B23511" i="1"/>
  <c r="A23512" i="1"/>
  <c r="B23512" i="1"/>
  <c r="A23513" i="1"/>
  <c r="B23513" i="1"/>
  <c r="A23514" i="1"/>
  <c r="B23514" i="1"/>
  <c r="A23515" i="1"/>
  <c r="B23515" i="1"/>
  <c r="A23516" i="1"/>
  <c r="B23516" i="1"/>
  <c r="A23517" i="1"/>
  <c r="B23517" i="1"/>
  <c r="A23518" i="1"/>
  <c r="B23518" i="1"/>
  <c r="A23519" i="1"/>
  <c r="B23519" i="1"/>
  <c r="A23520" i="1"/>
  <c r="B23520" i="1"/>
  <c r="A23521" i="1"/>
  <c r="B23521" i="1"/>
  <c r="A23522" i="1"/>
  <c r="B23522" i="1"/>
  <c r="A23523" i="1"/>
  <c r="B23523" i="1"/>
  <c r="A23524" i="1"/>
  <c r="B23524" i="1"/>
  <c r="A23525" i="1"/>
  <c r="B23525" i="1"/>
  <c r="A23526" i="1"/>
  <c r="B23526" i="1"/>
  <c r="A23527" i="1"/>
  <c r="B23527" i="1"/>
  <c r="A23528" i="1"/>
  <c r="B23528" i="1"/>
  <c r="A23529" i="1"/>
  <c r="B23529" i="1"/>
  <c r="A23530" i="1"/>
  <c r="B23530" i="1"/>
  <c r="A23531" i="1"/>
  <c r="B23531" i="1"/>
  <c r="A23532" i="1"/>
  <c r="B23532" i="1"/>
  <c r="A23533" i="1"/>
  <c r="B23533" i="1"/>
  <c r="A23534" i="1"/>
  <c r="B23534" i="1"/>
  <c r="A23535" i="1"/>
  <c r="B23535" i="1"/>
  <c r="A23536" i="1"/>
  <c r="B23536" i="1"/>
  <c r="A23537" i="1"/>
  <c r="B23537" i="1"/>
  <c r="A23538" i="1"/>
  <c r="B23538" i="1"/>
  <c r="A23539" i="1"/>
  <c r="B23539" i="1"/>
  <c r="A23540" i="1"/>
  <c r="B23540" i="1"/>
  <c r="A23541" i="1"/>
  <c r="B23541" i="1"/>
  <c r="A23542" i="1"/>
  <c r="B23542" i="1"/>
  <c r="A23543" i="1"/>
  <c r="B23543" i="1"/>
  <c r="A23544" i="1"/>
  <c r="B23544" i="1"/>
  <c r="A23545" i="1"/>
  <c r="B23545" i="1"/>
  <c r="A23546" i="1"/>
  <c r="B23546" i="1"/>
  <c r="A23547" i="1"/>
  <c r="B23547" i="1"/>
  <c r="A23548" i="1"/>
  <c r="B23548" i="1"/>
  <c r="A23549" i="1"/>
  <c r="B23549" i="1"/>
  <c r="A23550" i="1"/>
  <c r="B23550" i="1"/>
  <c r="A23551" i="1"/>
  <c r="B23551" i="1"/>
  <c r="A23552" i="1"/>
  <c r="B23552" i="1"/>
  <c r="A23553" i="1"/>
  <c r="B23553" i="1"/>
  <c r="A23554" i="1"/>
  <c r="B23554" i="1"/>
  <c r="A23555" i="1"/>
  <c r="B23555" i="1"/>
  <c r="A23556" i="1"/>
  <c r="B23556" i="1"/>
  <c r="A23557" i="1"/>
  <c r="B23557" i="1"/>
  <c r="A23558" i="1"/>
  <c r="B23558" i="1"/>
  <c r="A23559" i="1"/>
  <c r="B23559" i="1"/>
  <c r="A23560" i="1"/>
  <c r="B23560" i="1"/>
  <c r="A23561" i="1"/>
  <c r="B23561" i="1"/>
  <c r="A23562" i="1"/>
  <c r="B23562" i="1"/>
  <c r="A23563" i="1"/>
  <c r="B23563" i="1"/>
  <c r="A23564" i="1"/>
  <c r="B23564" i="1"/>
  <c r="A23565" i="1"/>
  <c r="B23565" i="1"/>
  <c r="A23566" i="1"/>
  <c r="B23566" i="1"/>
  <c r="A23567" i="1"/>
  <c r="B23567" i="1"/>
  <c r="A23568" i="1"/>
  <c r="B23568" i="1"/>
  <c r="A23569" i="1"/>
  <c r="B23569" i="1"/>
  <c r="A23570" i="1"/>
  <c r="B23570" i="1"/>
  <c r="A23571" i="1"/>
  <c r="B23571" i="1"/>
  <c r="A23572" i="1"/>
  <c r="B23572" i="1"/>
  <c r="A23573" i="1"/>
  <c r="B23573" i="1"/>
  <c r="A23574" i="1"/>
  <c r="B23574" i="1"/>
  <c r="A23575" i="1"/>
  <c r="B23575" i="1"/>
  <c r="A23576" i="1"/>
  <c r="B23576" i="1"/>
  <c r="A23577" i="1"/>
  <c r="B23577" i="1"/>
  <c r="A23578" i="1"/>
  <c r="B23578" i="1"/>
  <c r="A23579" i="1"/>
  <c r="B23579" i="1"/>
  <c r="A23580" i="1"/>
  <c r="B23580" i="1"/>
  <c r="A23581" i="1"/>
  <c r="B23581" i="1"/>
  <c r="A23582" i="1"/>
  <c r="B23582" i="1"/>
  <c r="A23583" i="1"/>
  <c r="B23583" i="1"/>
  <c r="A23584" i="1"/>
  <c r="B23584" i="1"/>
  <c r="A23585" i="1"/>
  <c r="B23585" i="1"/>
  <c r="A23586" i="1"/>
  <c r="B23586" i="1"/>
  <c r="A23587" i="1"/>
  <c r="B23587" i="1"/>
  <c r="A23588" i="1"/>
  <c r="B23588" i="1"/>
  <c r="A23589" i="1"/>
  <c r="B23589" i="1"/>
  <c r="A23590" i="1"/>
  <c r="B23590" i="1"/>
  <c r="A23591" i="1"/>
  <c r="B23591" i="1"/>
  <c r="A23592" i="1"/>
  <c r="B23592" i="1"/>
  <c r="A23593" i="1"/>
  <c r="B23593" i="1"/>
  <c r="A23594" i="1"/>
  <c r="B23594" i="1"/>
  <c r="A23595" i="1"/>
  <c r="B23595" i="1"/>
  <c r="A23596" i="1"/>
  <c r="B23596" i="1"/>
  <c r="A23597" i="1"/>
  <c r="B23597" i="1"/>
  <c r="A23598" i="1"/>
  <c r="B23598" i="1"/>
  <c r="A23599" i="1"/>
  <c r="B23599" i="1"/>
  <c r="A23600" i="1"/>
  <c r="B23600" i="1"/>
  <c r="A23601" i="1"/>
  <c r="B23601" i="1"/>
  <c r="A23602" i="1"/>
  <c r="B23602" i="1"/>
  <c r="A23603" i="1"/>
  <c r="B23603" i="1"/>
  <c r="A23604" i="1"/>
  <c r="B23604" i="1"/>
  <c r="A23605" i="1"/>
  <c r="B23605" i="1"/>
  <c r="A23606" i="1"/>
  <c r="B23606" i="1"/>
  <c r="A23607" i="1"/>
  <c r="B23607" i="1"/>
  <c r="A23608" i="1"/>
  <c r="B23608" i="1"/>
  <c r="A23609" i="1"/>
  <c r="B23609" i="1"/>
  <c r="A23610" i="1"/>
  <c r="B23610" i="1"/>
  <c r="A23611" i="1"/>
  <c r="B23611" i="1"/>
  <c r="A23612" i="1"/>
  <c r="B23612" i="1"/>
  <c r="A23613" i="1"/>
  <c r="B23613" i="1"/>
  <c r="A23614" i="1"/>
  <c r="B23614" i="1"/>
  <c r="A23615" i="1"/>
  <c r="B23615" i="1"/>
  <c r="A23616" i="1"/>
  <c r="B23616" i="1"/>
  <c r="A23617" i="1"/>
  <c r="B23617" i="1"/>
  <c r="A23618" i="1"/>
  <c r="B23618" i="1"/>
  <c r="A23619" i="1"/>
  <c r="B23619" i="1"/>
  <c r="A23620" i="1"/>
  <c r="B23620" i="1"/>
  <c r="A23621" i="1"/>
  <c r="B23621" i="1"/>
  <c r="A23622" i="1"/>
  <c r="B23622" i="1"/>
  <c r="A23623" i="1"/>
  <c r="B23623" i="1"/>
  <c r="A23624" i="1"/>
  <c r="B23624" i="1"/>
  <c r="A23625" i="1"/>
  <c r="B23625" i="1"/>
  <c r="A23626" i="1"/>
  <c r="B23626" i="1"/>
  <c r="A23627" i="1"/>
  <c r="B23627" i="1"/>
  <c r="A23628" i="1"/>
  <c r="B23628" i="1"/>
  <c r="A23629" i="1"/>
  <c r="B23629" i="1"/>
  <c r="A23630" i="1"/>
  <c r="B23630" i="1"/>
  <c r="A23631" i="1"/>
  <c r="B23631" i="1"/>
  <c r="A23632" i="1"/>
  <c r="B23632" i="1"/>
  <c r="A23633" i="1"/>
  <c r="B23633" i="1"/>
  <c r="A23634" i="1"/>
  <c r="B23634" i="1"/>
  <c r="A23635" i="1"/>
  <c r="B23635" i="1"/>
  <c r="A23636" i="1"/>
  <c r="B23636" i="1"/>
  <c r="A23637" i="1"/>
  <c r="B23637" i="1"/>
  <c r="A23638" i="1"/>
  <c r="B23638" i="1"/>
  <c r="A23639" i="1"/>
  <c r="B23639" i="1"/>
  <c r="A23640" i="1"/>
  <c r="B23640" i="1"/>
  <c r="A23641" i="1"/>
  <c r="B23641" i="1"/>
  <c r="A23642" i="1"/>
  <c r="B23642" i="1"/>
  <c r="A23643" i="1"/>
  <c r="B23643" i="1"/>
  <c r="A23644" i="1"/>
  <c r="B23644" i="1"/>
  <c r="A23645" i="1"/>
  <c r="B23645" i="1"/>
  <c r="A23646" i="1"/>
  <c r="B23646" i="1"/>
  <c r="A23647" i="1"/>
  <c r="B23647" i="1"/>
  <c r="A23648" i="1"/>
  <c r="B23648" i="1"/>
  <c r="A23649" i="1"/>
  <c r="B23649" i="1"/>
  <c r="A23650" i="1"/>
  <c r="B23650" i="1"/>
  <c r="A23651" i="1"/>
  <c r="B23651" i="1"/>
  <c r="A23652" i="1"/>
  <c r="B23652" i="1"/>
  <c r="A23653" i="1"/>
  <c r="B23653" i="1"/>
  <c r="A23654" i="1"/>
  <c r="B23654" i="1"/>
  <c r="A23655" i="1"/>
  <c r="B23655" i="1"/>
  <c r="A23656" i="1"/>
  <c r="B23656" i="1"/>
  <c r="A23657" i="1"/>
  <c r="B23657" i="1"/>
  <c r="A23658" i="1"/>
  <c r="B23658" i="1"/>
  <c r="A23659" i="1"/>
  <c r="B23659" i="1"/>
  <c r="A23660" i="1"/>
  <c r="B23660" i="1"/>
  <c r="A23661" i="1"/>
  <c r="B23661" i="1"/>
  <c r="A23662" i="1"/>
  <c r="B23662" i="1"/>
  <c r="A23663" i="1"/>
  <c r="B23663" i="1"/>
  <c r="A23664" i="1"/>
  <c r="B23664" i="1"/>
  <c r="A23665" i="1"/>
  <c r="B23665" i="1"/>
  <c r="A23666" i="1"/>
  <c r="B23666" i="1"/>
  <c r="A23667" i="1"/>
  <c r="B23667" i="1"/>
  <c r="A23668" i="1"/>
  <c r="B23668" i="1"/>
  <c r="A23669" i="1"/>
  <c r="B23669" i="1"/>
  <c r="A23670" i="1"/>
  <c r="B23670" i="1"/>
  <c r="A23671" i="1"/>
  <c r="B23671" i="1"/>
  <c r="A23672" i="1"/>
  <c r="B23672" i="1"/>
  <c r="A23673" i="1"/>
  <c r="B23673" i="1"/>
  <c r="A23674" i="1"/>
  <c r="B23674" i="1"/>
  <c r="A23675" i="1"/>
  <c r="B23675" i="1"/>
  <c r="A23676" i="1"/>
  <c r="B23676" i="1"/>
  <c r="A23677" i="1"/>
  <c r="B23677" i="1"/>
  <c r="A23678" i="1"/>
  <c r="B23678" i="1"/>
  <c r="A23679" i="1"/>
  <c r="B23679" i="1"/>
  <c r="A23680" i="1"/>
  <c r="B23680" i="1"/>
  <c r="A23681" i="1"/>
  <c r="B23681" i="1"/>
  <c r="A23682" i="1"/>
  <c r="B23682" i="1"/>
  <c r="A23683" i="1"/>
  <c r="B23683" i="1"/>
  <c r="A23684" i="1"/>
  <c r="B23684" i="1"/>
  <c r="A23685" i="1"/>
  <c r="B23685" i="1"/>
  <c r="A23686" i="1"/>
  <c r="B23686" i="1"/>
  <c r="A23687" i="1"/>
  <c r="B23687" i="1"/>
  <c r="A23688" i="1"/>
  <c r="B23688" i="1"/>
  <c r="A23689" i="1"/>
  <c r="B23689" i="1"/>
  <c r="A23690" i="1"/>
  <c r="B23690" i="1"/>
  <c r="A23691" i="1"/>
  <c r="B23691" i="1"/>
  <c r="A23692" i="1"/>
  <c r="B23692" i="1"/>
  <c r="A23693" i="1"/>
  <c r="B23693" i="1"/>
  <c r="A23694" i="1"/>
  <c r="B23694" i="1"/>
  <c r="A23695" i="1"/>
  <c r="B23695" i="1"/>
  <c r="A23696" i="1"/>
  <c r="B23696" i="1"/>
  <c r="A23697" i="1"/>
  <c r="B23697" i="1"/>
  <c r="A23698" i="1"/>
  <c r="B23698" i="1"/>
  <c r="A23699" i="1"/>
  <c r="B23699" i="1"/>
  <c r="A23700" i="1"/>
  <c r="B23700" i="1"/>
  <c r="A23701" i="1"/>
  <c r="B23701" i="1"/>
  <c r="A23702" i="1"/>
  <c r="B23702" i="1"/>
  <c r="A23703" i="1"/>
  <c r="B23703" i="1"/>
  <c r="A23704" i="1"/>
  <c r="B23704" i="1"/>
  <c r="A23705" i="1"/>
  <c r="B23705" i="1"/>
  <c r="A23706" i="1"/>
  <c r="B23706" i="1"/>
  <c r="A23707" i="1"/>
  <c r="B23707" i="1"/>
  <c r="A23708" i="1"/>
  <c r="B23708" i="1"/>
  <c r="A23709" i="1"/>
  <c r="B23709" i="1"/>
  <c r="A23710" i="1"/>
  <c r="B23710" i="1"/>
  <c r="A23711" i="1"/>
  <c r="B23711" i="1"/>
  <c r="A23712" i="1"/>
  <c r="B23712" i="1"/>
  <c r="A23713" i="1"/>
  <c r="B23713" i="1"/>
  <c r="A23714" i="1"/>
  <c r="B23714" i="1"/>
  <c r="A23715" i="1"/>
  <c r="B23715" i="1"/>
  <c r="A23716" i="1"/>
  <c r="B23716" i="1"/>
  <c r="A23717" i="1"/>
  <c r="B23717" i="1"/>
  <c r="A23718" i="1"/>
  <c r="B23718" i="1"/>
  <c r="A23719" i="1"/>
  <c r="B23719" i="1"/>
  <c r="A23720" i="1"/>
  <c r="B23720" i="1"/>
  <c r="A23721" i="1"/>
  <c r="B23721" i="1"/>
  <c r="A23722" i="1"/>
  <c r="B23722" i="1"/>
  <c r="A23723" i="1"/>
  <c r="B23723" i="1"/>
  <c r="A23724" i="1"/>
  <c r="B23724" i="1"/>
  <c r="A23725" i="1"/>
  <c r="B23725" i="1"/>
  <c r="A23726" i="1"/>
  <c r="B23726" i="1"/>
  <c r="A23727" i="1"/>
  <c r="B23727" i="1"/>
  <c r="A23728" i="1"/>
  <c r="B23728" i="1"/>
  <c r="A23729" i="1"/>
  <c r="B23729" i="1"/>
  <c r="A23730" i="1"/>
  <c r="B23730" i="1"/>
  <c r="A23731" i="1"/>
  <c r="B23731" i="1"/>
  <c r="A23732" i="1"/>
  <c r="B23732" i="1"/>
  <c r="A23733" i="1"/>
  <c r="B23733" i="1"/>
  <c r="A23734" i="1"/>
  <c r="B23734" i="1"/>
  <c r="A23735" i="1"/>
  <c r="B23735" i="1"/>
  <c r="A23736" i="1"/>
  <c r="B23736" i="1"/>
  <c r="A23737" i="1"/>
  <c r="B23737" i="1"/>
  <c r="A23738" i="1"/>
  <c r="B23738" i="1"/>
  <c r="A23739" i="1"/>
  <c r="B23739" i="1"/>
  <c r="A23740" i="1"/>
  <c r="B23740" i="1"/>
  <c r="A23741" i="1"/>
  <c r="B23741" i="1"/>
  <c r="A23742" i="1"/>
  <c r="B23742" i="1"/>
  <c r="A23743" i="1"/>
  <c r="B23743" i="1"/>
  <c r="A23744" i="1"/>
  <c r="B23744" i="1"/>
  <c r="A23745" i="1"/>
  <c r="B23745" i="1"/>
  <c r="A23746" i="1"/>
  <c r="B23746" i="1"/>
  <c r="A23747" i="1"/>
  <c r="B23747" i="1"/>
  <c r="A23748" i="1"/>
  <c r="B23748" i="1"/>
  <c r="A23749" i="1"/>
  <c r="B23749" i="1"/>
  <c r="A23750" i="1"/>
  <c r="B23750" i="1"/>
  <c r="A23751" i="1"/>
  <c r="B23751" i="1"/>
  <c r="A23752" i="1"/>
  <c r="B23752" i="1"/>
  <c r="A23753" i="1"/>
  <c r="B23753" i="1"/>
  <c r="A23754" i="1"/>
  <c r="B23754" i="1"/>
  <c r="A23755" i="1"/>
  <c r="B23755" i="1"/>
  <c r="A23756" i="1"/>
  <c r="B23756" i="1"/>
  <c r="A23757" i="1"/>
  <c r="B23757" i="1"/>
  <c r="A23758" i="1"/>
  <c r="B23758" i="1"/>
  <c r="A23759" i="1"/>
  <c r="B23759" i="1"/>
  <c r="A23760" i="1"/>
  <c r="B23760" i="1"/>
  <c r="A23761" i="1"/>
  <c r="B23761" i="1"/>
  <c r="A23762" i="1"/>
  <c r="B23762" i="1"/>
  <c r="A23763" i="1"/>
  <c r="B23763" i="1"/>
  <c r="A23764" i="1"/>
  <c r="B23764" i="1"/>
  <c r="A23765" i="1"/>
  <c r="B23765" i="1"/>
  <c r="A23766" i="1"/>
  <c r="B23766" i="1"/>
  <c r="A23767" i="1"/>
  <c r="B23767" i="1"/>
  <c r="A23768" i="1"/>
  <c r="B23768" i="1"/>
  <c r="A23769" i="1"/>
  <c r="B23769" i="1"/>
  <c r="A23770" i="1"/>
  <c r="B23770" i="1"/>
  <c r="A23771" i="1"/>
  <c r="B23771" i="1"/>
  <c r="A23772" i="1"/>
  <c r="B23772" i="1"/>
  <c r="A23773" i="1"/>
  <c r="B23773" i="1"/>
  <c r="A23774" i="1"/>
  <c r="B23774" i="1"/>
  <c r="A23775" i="1"/>
  <c r="B23775" i="1"/>
  <c r="A23776" i="1"/>
  <c r="B23776" i="1"/>
  <c r="A23777" i="1"/>
  <c r="B23777" i="1"/>
  <c r="A23778" i="1"/>
  <c r="B23778" i="1"/>
  <c r="A23779" i="1"/>
  <c r="B23779" i="1"/>
  <c r="A23780" i="1"/>
  <c r="B23780" i="1"/>
  <c r="A23781" i="1"/>
  <c r="B23781" i="1"/>
  <c r="A23782" i="1"/>
  <c r="B23782" i="1"/>
  <c r="A23783" i="1"/>
  <c r="B23783" i="1"/>
  <c r="A23784" i="1"/>
  <c r="B23784" i="1"/>
  <c r="A23785" i="1"/>
  <c r="B23785" i="1"/>
  <c r="A23786" i="1"/>
  <c r="B23786" i="1"/>
  <c r="A23787" i="1"/>
  <c r="B23787" i="1"/>
  <c r="A23788" i="1"/>
  <c r="B23788" i="1"/>
  <c r="A23789" i="1"/>
  <c r="B23789" i="1"/>
  <c r="A23790" i="1"/>
  <c r="B23790" i="1"/>
  <c r="A23791" i="1"/>
  <c r="B23791" i="1"/>
  <c r="A23792" i="1"/>
  <c r="B23792" i="1"/>
  <c r="A23793" i="1"/>
  <c r="B23793" i="1"/>
  <c r="A23794" i="1"/>
  <c r="B23794" i="1"/>
  <c r="A23795" i="1"/>
  <c r="B23795" i="1"/>
  <c r="A23796" i="1"/>
  <c r="B23796" i="1"/>
  <c r="A23797" i="1"/>
  <c r="B23797" i="1"/>
  <c r="A23798" i="1"/>
  <c r="B23798" i="1"/>
  <c r="A23799" i="1"/>
  <c r="B23799" i="1"/>
  <c r="A23800" i="1"/>
  <c r="B23800" i="1"/>
  <c r="A23801" i="1"/>
  <c r="B23801" i="1"/>
  <c r="A23802" i="1"/>
  <c r="B23802" i="1"/>
  <c r="A23803" i="1"/>
  <c r="B23803" i="1"/>
  <c r="A23804" i="1"/>
  <c r="B23804" i="1"/>
  <c r="A23805" i="1"/>
  <c r="B23805" i="1"/>
  <c r="A23806" i="1"/>
  <c r="B23806" i="1"/>
  <c r="A23807" i="1"/>
  <c r="B23807" i="1"/>
  <c r="A23808" i="1"/>
  <c r="B23808" i="1"/>
  <c r="A23809" i="1"/>
  <c r="B23809" i="1"/>
  <c r="A23810" i="1"/>
  <c r="B23810" i="1"/>
  <c r="A23811" i="1"/>
  <c r="B23811" i="1"/>
  <c r="A23812" i="1"/>
  <c r="B23812" i="1"/>
  <c r="A23813" i="1"/>
  <c r="B23813" i="1"/>
  <c r="A23814" i="1"/>
  <c r="B23814" i="1"/>
  <c r="A23815" i="1"/>
  <c r="B23815" i="1"/>
  <c r="A23816" i="1"/>
  <c r="B23816" i="1"/>
  <c r="A23817" i="1"/>
  <c r="B23817" i="1"/>
  <c r="A23818" i="1"/>
  <c r="B23818" i="1"/>
  <c r="A23819" i="1"/>
  <c r="B23819" i="1"/>
  <c r="A23820" i="1"/>
  <c r="B23820" i="1"/>
  <c r="A23821" i="1"/>
  <c r="B23821" i="1"/>
  <c r="A23822" i="1"/>
  <c r="B23822" i="1"/>
  <c r="A23823" i="1"/>
  <c r="B23823" i="1"/>
  <c r="A23824" i="1"/>
  <c r="B23824" i="1"/>
  <c r="A23825" i="1"/>
  <c r="B23825" i="1"/>
  <c r="A23826" i="1"/>
  <c r="B23826" i="1"/>
  <c r="A23827" i="1"/>
  <c r="B23827" i="1"/>
  <c r="A23828" i="1"/>
  <c r="B23828" i="1"/>
  <c r="A23829" i="1"/>
  <c r="B23829" i="1"/>
  <c r="A23830" i="1"/>
  <c r="B23830" i="1"/>
  <c r="A23831" i="1"/>
  <c r="B23831" i="1"/>
  <c r="A23832" i="1"/>
  <c r="B23832" i="1"/>
  <c r="A23833" i="1"/>
  <c r="B23833" i="1"/>
  <c r="A23834" i="1"/>
  <c r="B23834" i="1"/>
  <c r="A23835" i="1"/>
  <c r="B23835" i="1"/>
  <c r="A23836" i="1"/>
  <c r="B23836" i="1"/>
  <c r="A23837" i="1"/>
  <c r="B23837" i="1"/>
  <c r="A23838" i="1"/>
  <c r="B23838" i="1"/>
  <c r="A23839" i="1"/>
  <c r="B23839" i="1"/>
  <c r="A23840" i="1"/>
  <c r="B23840" i="1"/>
  <c r="A23841" i="1"/>
  <c r="B23841" i="1"/>
  <c r="A23842" i="1"/>
  <c r="B23842" i="1"/>
  <c r="A23843" i="1"/>
  <c r="B23843" i="1"/>
  <c r="A23844" i="1"/>
  <c r="B23844" i="1"/>
  <c r="A23845" i="1"/>
  <c r="B23845" i="1"/>
  <c r="A23846" i="1"/>
  <c r="B23846" i="1"/>
  <c r="A23847" i="1"/>
  <c r="B23847" i="1"/>
  <c r="A23848" i="1"/>
  <c r="B23848" i="1"/>
  <c r="A23849" i="1"/>
  <c r="B23849" i="1"/>
  <c r="A23850" i="1"/>
  <c r="B23850" i="1"/>
  <c r="A23851" i="1"/>
  <c r="B23851" i="1"/>
  <c r="A23852" i="1"/>
  <c r="B23852" i="1"/>
  <c r="A23853" i="1"/>
  <c r="B23853" i="1"/>
  <c r="A23854" i="1"/>
  <c r="B23854" i="1"/>
  <c r="A23855" i="1"/>
  <c r="B23855" i="1"/>
  <c r="A23856" i="1"/>
  <c r="B23856" i="1"/>
  <c r="A23857" i="1"/>
  <c r="B23857" i="1"/>
  <c r="A23858" i="1"/>
  <c r="B23858" i="1"/>
  <c r="A23859" i="1"/>
  <c r="B23859" i="1"/>
  <c r="A23860" i="1"/>
  <c r="B23860" i="1"/>
  <c r="A23861" i="1"/>
  <c r="B23861" i="1"/>
  <c r="A23862" i="1"/>
  <c r="B23862" i="1"/>
  <c r="A23863" i="1"/>
  <c r="B23863" i="1"/>
  <c r="A23864" i="1"/>
  <c r="B23864" i="1"/>
  <c r="A23865" i="1"/>
  <c r="B23865" i="1"/>
  <c r="A23866" i="1"/>
  <c r="B23866" i="1"/>
  <c r="A23867" i="1"/>
  <c r="B23867" i="1"/>
  <c r="A23868" i="1"/>
  <c r="B23868" i="1"/>
  <c r="A23869" i="1"/>
  <c r="B23869" i="1"/>
  <c r="A23870" i="1"/>
  <c r="B23870" i="1"/>
  <c r="A23871" i="1"/>
  <c r="B23871" i="1"/>
  <c r="A23872" i="1"/>
  <c r="B23872" i="1"/>
  <c r="A23873" i="1"/>
  <c r="B23873" i="1"/>
  <c r="A23874" i="1"/>
  <c r="B23874" i="1"/>
  <c r="A23875" i="1"/>
  <c r="B23875" i="1"/>
  <c r="A23876" i="1"/>
  <c r="B23876" i="1"/>
  <c r="A23877" i="1"/>
  <c r="B23877" i="1"/>
  <c r="A23878" i="1"/>
  <c r="B23878" i="1"/>
  <c r="A23879" i="1"/>
  <c r="B23879" i="1"/>
  <c r="A23880" i="1"/>
  <c r="B23880" i="1"/>
  <c r="A23881" i="1"/>
  <c r="B23881" i="1"/>
  <c r="A23882" i="1"/>
  <c r="B23882" i="1"/>
  <c r="A23883" i="1"/>
  <c r="B23883" i="1"/>
  <c r="A23884" i="1"/>
  <c r="B23884" i="1"/>
  <c r="A23885" i="1"/>
  <c r="B23885" i="1"/>
  <c r="A23886" i="1"/>
  <c r="B23886" i="1"/>
  <c r="A23887" i="1"/>
  <c r="B23887" i="1"/>
  <c r="A23888" i="1"/>
  <c r="B23888" i="1"/>
  <c r="A23889" i="1"/>
  <c r="B23889" i="1"/>
  <c r="A23890" i="1"/>
  <c r="B23890" i="1"/>
  <c r="A23891" i="1"/>
  <c r="B23891" i="1"/>
  <c r="A23892" i="1"/>
  <c r="B23892" i="1"/>
  <c r="A23893" i="1"/>
  <c r="B23893" i="1"/>
  <c r="A23894" i="1"/>
  <c r="B23894" i="1"/>
  <c r="A23895" i="1"/>
  <c r="B23895" i="1"/>
  <c r="A23896" i="1"/>
  <c r="B23896" i="1"/>
  <c r="A23897" i="1"/>
  <c r="B23897" i="1"/>
  <c r="A23898" i="1"/>
  <c r="B23898" i="1"/>
  <c r="A23899" i="1"/>
  <c r="B23899" i="1"/>
  <c r="A23900" i="1"/>
  <c r="B23900" i="1"/>
  <c r="A23901" i="1"/>
  <c r="B23901" i="1"/>
  <c r="A23902" i="1"/>
  <c r="B23902" i="1"/>
  <c r="A23903" i="1"/>
  <c r="B23903" i="1"/>
  <c r="A23904" i="1"/>
  <c r="B23904" i="1"/>
  <c r="A23905" i="1"/>
  <c r="B23905" i="1"/>
  <c r="A23906" i="1"/>
  <c r="B23906" i="1"/>
  <c r="A23907" i="1"/>
  <c r="B23907" i="1"/>
  <c r="A23908" i="1"/>
  <c r="B23908" i="1"/>
  <c r="A23909" i="1"/>
  <c r="B23909" i="1"/>
  <c r="A23910" i="1"/>
  <c r="B23910" i="1"/>
  <c r="A23911" i="1"/>
  <c r="B23911" i="1"/>
  <c r="A23912" i="1"/>
  <c r="B23912" i="1"/>
  <c r="A23913" i="1"/>
  <c r="B23913" i="1"/>
  <c r="A23914" i="1"/>
  <c r="B23914" i="1"/>
  <c r="A23915" i="1"/>
  <c r="B23915" i="1"/>
  <c r="A23916" i="1"/>
  <c r="B23916" i="1"/>
  <c r="A23917" i="1"/>
  <c r="B23917" i="1"/>
  <c r="A23918" i="1"/>
  <c r="B23918" i="1"/>
  <c r="A23919" i="1"/>
  <c r="B23919" i="1"/>
  <c r="A23920" i="1"/>
  <c r="B23920" i="1"/>
  <c r="A23921" i="1"/>
  <c r="B23921" i="1"/>
  <c r="A23922" i="1"/>
  <c r="B23922" i="1"/>
  <c r="A23923" i="1"/>
  <c r="B23923" i="1"/>
  <c r="A23924" i="1"/>
  <c r="B23924" i="1"/>
  <c r="A23925" i="1"/>
  <c r="B23925" i="1"/>
  <c r="A23926" i="1"/>
  <c r="B23926" i="1"/>
  <c r="A23927" i="1"/>
  <c r="B23927" i="1"/>
  <c r="A23928" i="1"/>
  <c r="B23928" i="1"/>
  <c r="A23929" i="1"/>
  <c r="B23929" i="1"/>
  <c r="A23930" i="1"/>
  <c r="B23930" i="1"/>
  <c r="A23931" i="1"/>
  <c r="B23931" i="1"/>
  <c r="A23932" i="1"/>
  <c r="B23932" i="1"/>
  <c r="A23933" i="1"/>
  <c r="B23933" i="1"/>
  <c r="A23934" i="1"/>
  <c r="B23934" i="1"/>
  <c r="A23935" i="1"/>
  <c r="B23935" i="1"/>
  <c r="A23936" i="1"/>
  <c r="B23936" i="1"/>
  <c r="A23937" i="1"/>
  <c r="B23937" i="1"/>
  <c r="A23938" i="1"/>
  <c r="B23938" i="1"/>
  <c r="A23939" i="1"/>
  <c r="B23939" i="1"/>
  <c r="A23940" i="1"/>
  <c r="B23940" i="1"/>
  <c r="A23941" i="1"/>
  <c r="B23941" i="1"/>
  <c r="A23942" i="1"/>
  <c r="B23942" i="1"/>
  <c r="A23943" i="1"/>
  <c r="B23943" i="1"/>
  <c r="A23944" i="1"/>
  <c r="B23944" i="1"/>
  <c r="A23945" i="1"/>
  <c r="B23945" i="1"/>
  <c r="A23946" i="1"/>
  <c r="B23946" i="1"/>
  <c r="A23947" i="1"/>
  <c r="B23947" i="1"/>
  <c r="A23948" i="1"/>
  <c r="B23948" i="1"/>
  <c r="A23949" i="1"/>
  <c r="B23949" i="1"/>
  <c r="A23950" i="1"/>
  <c r="B23950" i="1"/>
  <c r="A23951" i="1"/>
  <c r="B23951" i="1"/>
  <c r="A23952" i="1"/>
  <c r="B23952" i="1"/>
  <c r="A23953" i="1"/>
  <c r="B23953" i="1"/>
  <c r="A23954" i="1"/>
  <c r="B23954" i="1"/>
  <c r="A23955" i="1"/>
  <c r="B23955" i="1"/>
  <c r="A23956" i="1"/>
  <c r="B23956" i="1"/>
  <c r="A23957" i="1"/>
  <c r="B23957" i="1"/>
  <c r="A23958" i="1"/>
  <c r="B23958" i="1"/>
  <c r="A23959" i="1"/>
  <c r="B23959" i="1"/>
  <c r="A23960" i="1"/>
  <c r="B23960" i="1"/>
  <c r="A23961" i="1"/>
  <c r="B23961" i="1"/>
  <c r="A23962" i="1"/>
  <c r="B23962" i="1"/>
  <c r="A23963" i="1"/>
  <c r="B23963" i="1"/>
  <c r="A23964" i="1"/>
  <c r="B23964" i="1"/>
  <c r="A23965" i="1"/>
  <c r="B23965" i="1"/>
  <c r="A23966" i="1"/>
  <c r="B23966" i="1"/>
  <c r="A23967" i="1"/>
  <c r="B23967" i="1"/>
  <c r="A23968" i="1"/>
  <c r="B23968" i="1"/>
  <c r="A23969" i="1"/>
  <c r="B23969" i="1"/>
  <c r="A23970" i="1"/>
  <c r="B23970" i="1"/>
  <c r="A23971" i="1"/>
  <c r="B23971" i="1"/>
  <c r="A23972" i="1"/>
  <c r="B23972" i="1"/>
  <c r="A23973" i="1"/>
  <c r="B23973" i="1"/>
  <c r="A23974" i="1"/>
  <c r="B23974" i="1"/>
  <c r="A23975" i="1"/>
  <c r="B23975" i="1"/>
  <c r="A23976" i="1"/>
  <c r="B23976" i="1"/>
  <c r="A23977" i="1"/>
  <c r="B23977" i="1"/>
  <c r="A23978" i="1"/>
  <c r="B23978" i="1"/>
  <c r="A23979" i="1"/>
  <c r="B23979" i="1"/>
  <c r="A23980" i="1"/>
  <c r="B23980" i="1"/>
  <c r="A23981" i="1"/>
  <c r="B23981" i="1"/>
  <c r="A23982" i="1"/>
  <c r="B23982" i="1"/>
  <c r="A23983" i="1"/>
  <c r="B23983" i="1"/>
  <c r="A23984" i="1"/>
  <c r="B23984" i="1"/>
  <c r="A23985" i="1"/>
  <c r="B23985" i="1"/>
  <c r="A23986" i="1"/>
  <c r="B23986" i="1"/>
  <c r="A23987" i="1"/>
  <c r="B23987" i="1"/>
  <c r="A23988" i="1"/>
  <c r="B23988" i="1"/>
  <c r="A23989" i="1"/>
  <c r="B23989" i="1"/>
  <c r="A23990" i="1"/>
  <c r="B23990" i="1"/>
  <c r="A23991" i="1"/>
  <c r="B23991" i="1"/>
  <c r="A23992" i="1"/>
  <c r="B23992" i="1"/>
  <c r="A23993" i="1"/>
  <c r="B23993" i="1"/>
  <c r="A23994" i="1"/>
  <c r="B23994" i="1"/>
  <c r="A23995" i="1"/>
  <c r="B23995" i="1"/>
  <c r="A23996" i="1"/>
  <c r="B23996" i="1"/>
  <c r="A23997" i="1"/>
  <c r="B23997" i="1"/>
  <c r="A23998" i="1"/>
  <c r="B23998" i="1"/>
  <c r="A23999" i="1"/>
  <c r="B23999" i="1"/>
  <c r="A24000" i="1"/>
  <c r="B24000" i="1"/>
  <c r="A24001" i="1"/>
  <c r="B24001" i="1"/>
  <c r="A24002" i="1"/>
  <c r="B24002" i="1"/>
  <c r="A24003" i="1"/>
  <c r="B24003" i="1"/>
  <c r="A24004" i="1"/>
  <c r="B24004" i="1"/>
  <c r="A24005" i="1"/>
  <c r="B24005" i="1"/>
  <c r="A24006" i="1"/>
  <c r="B24006" i="1"/>
  <c r="A24007" i="1"/>
  <c r="B24007" i="1"/>
  <c r="A24008" i="1"/>
  <c r="B24008" i="1"/>
  <c r="A24009" i="1"/>
  <c r="B24009" i="1"/>
  <c r="A24010" i="1"/>
  <c r="B24010" i="1"/>
  <c r="A24011" i="1"/>
  <c r="B24011" i="1"/>
  <c r="A24012" i="1"/>
  <c r="B24012" i="1"/>
  <c r="A24013" i="1"/>
  <c r="B24013" i="1"/>
  <c r="A24014" i="1"/>
  <c r="B24014" i="1"/>
  <c r="A24015" i="1"/>
  <c r="B24015" i="1"/>
  <c r="A24016" i="1"/>
  <c r="B24016" i="1"/>
  <c r="A24017" i="1"/>
  <c r="B24017" i="1"/>
  <c r="A24018" i="1"/>
  <c r="B24018" i="1"/>
  <c r="A24019" i="1"/>
  <c r="B24019" i="1"/>
  <c r="A24020" i="1"/>
  <c r="B24020" i="1"/>
  <c r="A24021" i="1"/>
  <c r="B24021" i="1"/>
  <c r="A24022" i="1"/>
  <c r="B24022" i="1"/>
  <c r="A24023" i="1"/>
  <c r="B24023" i="1"/>
  <c r="A24024" i="1"/>
  <c r="B24024" i="1"/>
  <c r="A24025" i="1"/>
  <c r="B24025" i="1"/>
  <c r="A24026" i="1"/>
  <c r="B24026" i="1"/>
  <c r="A24027" i="1"/>
  <c r="B24027" i="1"/>
  <c r="A24028" i="1"/>
  <c r="B24028" i="1"/>
  <c r="A24029" i="1"/>
  <c r="B24029" i="1"/>
  <c r="A24030" i="1"/>
  <c r="B24030" i="1"/>
  <c r="A24031" i="1"/>
  <c r="B24031" i="1"/>
  <c r="A24032" i="1"/>
  <c r="B24032" i="1"/>
  <c r="A24033" i="1"/>
  <c r="B24033" i="1"/>
  <c r="A24034" i="1"/>
  <c r="B24034" i="1"/>
  <c r="A24035" i="1"/>
  <c r="B24035" i="1"/>
  <c r="A24036" i="1"/>
  <c r="B24036" i="1"/>
  <c r="A24037" i="1"/>
  <c r="B24037" i="1"/>
  <c r="A24038" i="1"/>
  <c r="B24038" i="1"/>
  <c r="A24039" i="1"/>
  <c r="B24039" i="1"/>
  <c r="A24040" i="1"/>
  <c r="B24040" i="1"/>
  <c r="A24041" i="1"/>
  <c r="B24041" i="1"/>
  <c r="A24042" i="1"/>
  <c r="B24042" i="1"/>
  <c r="A24043" i="1"/>
  <c r="B24043" i="1"/>
  <c r="A24044" i="1"/>
  <c r="B24044" i="1"/>
  <c r="A24045" i="1"/>
  <c r="B24045" i="1"/>
  <c r="A24046" i="1"/>
  <c r="B24046" i="1"/>
  <c r="A24047" i="1"/>
  <c r="B24047" i="1"/>
  <c r="A24048" i="1"/>
  <c r="B24048" i="1"/>
  <c r="A24049" i="1"/>
  <c r="B24049" i="1"/>
  <c r="A24050" i="1"/>
  <c r="B24050" i="1"/>
  <c r="A24051" i="1"/>
  <c r="B24051" i="1"/>
  <c r="A24052" i="1"/>
  <c r="B24052" i="1"/>
  <c r="A24053" i="1"/>
  <c r="B24053" i="1"/>
  <c r="A24054" i="1"/>
  <c r="B24054" i="1"/>
  <c r="A24055" i="1"/>
  <c r="B24055" i="1"/>
  <c r="A24056" i="1"/>
  <c r="B24056" i="1"/>
  <c r="A24057" i="1"/>
  <c r="B24057" i="1"/>
  <c r="A24058" i="1"/>
  <c r="B24058" i="1"/>
  <c r="A24059" i="1"/>
  <c r="B24059" i="1"/>
  <c r="A24060" i="1"/>
  <c r="B24060" i="1"/>
  <c r="A24061" i="1"/>
  <c r="B24061" i="1"/>
  <c r="A24062" i="1"/>
  <c r="B24062" i="1"/>
  <c r="A24063" i="1"/>
  <c r="B24063" i="1"/>
  <c r="A24064" i="1"/>
  <c r="B24064" i="1"/>
  <c r="A24065" i="1"/>
  <c r="B24065" i="1"/>
  <c r="A24066" i="1"/>
  <c r="B24066" i="1"/>
  <c r="A24067" i="1"/>
  <c r="B24067" i="1"/>
  <c r="A24068" i="1"/>
  <c r="B24068" i="1"/>
  <c r="A24069" i="1"/>
  <c r="B24069" i="1"/>
  <c r="A24070" i="1"/>
  <c r="B24070" i="1"/>
  <c r="A24071" i="1"/>
  <c r="B24071" i="1"/>
  <c r="A24072" i="1"/>
  <c r="B24072" i="1"/>
  <c r="A24073" i="1"/>
  <c r="B24073" i="1"/>
  <c r="A24074" i="1"/>
  <c r="B24074" i="1"/>
  <c r="A24075" i="1"/>
  <c r="B24075" i="1"/>
  <c r="A24076" i="1"/>
  <c r="B24076" i="1"/>
  <c r="A24077" i="1"/>
  <c r="B24077" i="1"/>
  <c r="A24078" i="1"/>
  <c r="B24078" i="1"/>
  <c r="A24079" i="1"/>
  <c r="B24079" i="1"/>
  <c r="A24080" i="1"/>
  <c r="B24080" i="1"/>
  <c r="A24081" i="1"/>
  <c r="B24081" i="1"/>
  <c r="A24082" i="1"/>
  <c r="B24082" i="1"/>
  <c r="A24083" i="1"/>
  <c r="B24083" i="1"/>
  <c r="A24084" i="1"/>
  <c r="B24084" i="1"/>
  <c r="A24085" i="1"/>
  <c r="B24085" i="1"/>
  <c r="A24086" i="1"/>
  <c r="B24086" i="1"/>
  <c r="A24087" i="1"/>
  <c r="B24087" i="1"/>
  <c r="A24088" i="1"/>
  <c r="B24088" i="1"/>
  <c r="A24089" i="1"/>
  <c r="B24089" i="1"/>
  <c r="A24090" i="1"/>
  <c r="B24090" i="1"/>
  <c r="A24091" i="1"/>
  <c r="B24091" i="1"/>
  <c r="A24092" i="1"/>
  <c r="B24092" i="1"/>
  <c r="A24093" i="1"/>
  <c r="B24093" i="1"/>
  <c r="A24094" i="1"/>
  <c r="B24094" i="1"/>
  <c r="A24095" i="1"/>
  <c r="B24095" i="1"/>
  <c r="A24096" i="1"/>
  <c r="B24096" i="1"/>
  <c r="A24097" i="1"/>
  <c r="B24097" i="1"/>
  <c r="A24098" i="1"/>
  <c r="B24098" i="1"/>
  <c r="A24099" i="1"/>
  <c r="B24099" i="1"/>
  <c r="A24100" i="1"/>
  <c r="B24100" i="1"/>
  <c r="A24101" i="1"/>
  <c r="B24101" i="1"/>
  <c r="A24102" i="1"/>
  <c r="B24102" i="1"/>
  <c r="A24103" i="1"/>
  <c r="B24103" i="1"/>
  <c r="A24104" i="1"/>
  <c r="B24104" i="1"/>
  <c r="A24105" i="1"/>
  <c r="B24105" i="1"/>
  <c r="A24106" i="1"/>
  <c r="B24106" i="1"/>
  <c r="A24107" i="1"/>
  <c r="B24107" i="1"/>
  <c r="A24108" i="1"/>
  <c r="B24108" i="1"/>
  <c r="A24109" i="1"/>
  <c r="B24109" i="1"/>
  <c r="A24110" i="1"/>
  <c r="B24110" i="1"/>
  <c r="A24111" i="1"/>
  <c r="B24111" i="1"/>
  <c r="A24112" i="1"/>
  <c r="B24112" i="1"/>
  <c r="A24113" i="1"/>
  <c r="B24113" i="1"/>
  <c r="A24114" i="1"/>
  <c r="B24114" i="1"/>
  <c r="A24115" i="1"/>
  <c r="B24115" i="1"/>
  <c r="A24116" i="1"/>
  <c r="B24116" i="1"/>
  <c r="A24117" i="1"/>
  <c r="B24117" i="1"/>
  <c r="A24118" i="1"/>
  <c r="B24118" i="1"/>
  <c r="A24119" i="1"/>
  <c r="B24119" i="1"/>
  <c r="A24120" i="1"/>
  <c r="B24120" i="1"/>
  <c r="A24121" i="1"/>
  <c r="B24121" i="1"/>
  <c r="A24122" i="1"/>
  <c r="B24122" i="1"/>
  <c r="A24123" i="1"/>
  <c r="B24123" i="1"/>
  <c r="A24124" i="1"/>
  <c r="B24124" i="1"/>
  <c r="A24125" i="1"/>
  <c r="B24125" i="1"/>
  <c r="A24126" i="1"/>
  <c r="B24126" i="1"/>
  <c r="A24127" i="1"/>
  <c r="B24127" i="1"/>
  <c r="A24128" i="1"/>
  <c r="B24128" i="1"/>
  <c r="A24129" i="1"/>
  <c r="B24129" i="1"/>
  <c r="A24130" i="1"/>
  <c r="B24130" i="1"/>
  <c r="A24131" i="1"/>
  <c r="B24131" i="1"/>
  <c r="A24132" i="1"/>
  <c r="B24132" i="1"/>
  <c r="A24133" i="1"/>
  <c r="B24133" i="1"/>
  <c r="A24134" i="1"/>
  <c r="B24134" i="1"/>
  <c r="A24135" i="1"/>
  <c r="B24135" i="1"/>
  <c r="A24136" i="1"/>
  <c r="B24136" i="1"/>
  <c r="A24137" i="1"/>
  <c r="B24137" i="1"/>
  <c r="A24138" i="1"/>
  <c r="B24138" i="1"/>
  <c r="A24139" i="1"/>
  <c r="B24139" i="1"/>
  <c r="A24140" i="1"/>
  <c r="B24140" i="1"/>
  <c r="A24141" i="1"/>
  <c r="B24141" i="1"/>
  <c r="A24142" i="1"/>
  <c r="B24142" i="1"/>
  <c r="A24143" i="1"/>
  <c r="B24143" i="1"/>
  <c r="A24144" i="1"/>
  <c r="B24144" i="1"/>
  <c r="A24145" i="1"/>
  <c r="B24145" i="1"/>
  <c r="A24146" i="1"/>
  <c r="B24146" i="1"/>
  <c r="A24147" i="1"/>
  <c r="B24147" i="1"/>
  <c r="A24148" i="1"/>
  <c r="B24148" i="1"/>
  <c r="A24149" i="1"/>
  <c r="B24149" i="1"/>
  <c r="A24150" i="1"/>
  <c r="B24150" i="1"/>
  <c r="A24151" i="1"/>
  <c r="B24151" i="1"/>
  <c r="A24152" i="1"/>
  <c r="B24152" i="1"/>
  <c r="A24153" i="1"/>
  <c r="B24153" i="1"/>
  <c r="A24154" i="1"/>
  <c r="B24154" i="1"/>
  <c r="A24155" i="1"/>
  <c r="B24155" i="1"/>
  <c r="A24156" i="1"/>
  <c r="B24156" i="1"/>
  <c r="A24157" i="1"/>
  <c r="B24157" i="1"/>
  <c r="A24158" i="1"/>
  <c r="B24158" i="1"/>
  <c r="A24159" i="1"/>
  <c r="B24159" i="1"/>
  <c r="A24160" i="1"/>
  <c r="B24160" i="1"/>
  <c r="A24161" i="1"/>
  <c r="B24161" i="1"/>
  <c r="A24162" i="1"/>
  <c r="B24162" i="1"/>
  <c r="A24163" i="1"/>
  <c r="B24163" i="1"/>
  <c r="A24164" i="1"/>
  <c r="B24164" i="1"/>
  <c r="A24165" i="1"/>
  <c r="B24165" i="1"/>
  <c r="A24166" i="1"/>
  <c r="B24166" i="1"/>
  <c r="A24167" i="1"/>
  <c r="B24167" i="1"/>
  <c r="A24168" i="1"/>
  <c r="B24168" i="1"/>
  <c r="A24169" i="1"/>
  <c r="B24169" i="1"/>
  <c r="A24170" i="1"/>
  <c r="B24170" i="1"/>
  <c r="A24171" i="1"/>
  <c r="B24171" i="1"/>
  <c r="A24172" i="1"/>
  <c r="B24172" i="1"/>
  <c r="A24173" i="1"/>
  <c r="B24173" i="1"/>
  <c r="A24174" i="1"/>
  <c r="B24174" i="1"/>
  <c r="A24175" i="1"/>
  <c r="B24175" i="1"/>
  <c r="A24176" i="1"/>
  <c r="B24176" i="1"/>
  <c r="A24177" i="1"/>
  <c r="B24177" i="1"/>
  <c r="A24178" i="1"/>
  <c r="B24178" i="1"/>
  <c r="A24179" i="1"/>
  <c r="B24179" i="1"/>
  <c r="A24180" i="1"/>
  <c r="B24180" i="1"/>
  <c r="A24181" i="1"/>
  <c r="B24181" i="1"/>
  <c r="A24182" i="1"/>
  <c r="B24182" i="1"/>
  <c r="A24183" i="1"/>
  <c r="B24183" i="1"/>
  <c r="A24184" i="1"/>
  <c r="B24184" i="1"/>
  <c r="A24185" i="1"/>
  <c r="B24185" i="1"/>
  <c r="A24186" i="1"/>
  <c r="B24186" i="1"/>
  <c r="A24187" i="1"/>
  <c r="B24187" i="1"/>
  <c r="A24188" i="1"/>
  <c r="B24188" i="1"/>
  <c r="A24189" i="1"/>
  <c r="B24189" i="1"/>
  <c r="A24190" i="1"/>
  <c r="B24190" i="1"/>
  <c r="A24191" i="1"/>
  <c r="B24191" i="1"/>
  <c r="A24192" i="1"/>
  <c r="B24192" i="1"/>
  <c r="A24193" i="1"/>
  <c r="B24193" i="1"/>
  <c r="A24194" i="1"/>
  <c r="B24194" i="1"/>
  <c r="A24195" i="1"/>
  <c r="B24195" i="1"/>
  <c r="A24196" i="1"/>
  <c r="B24196" i="1"/>
  <c r="A24197" i="1"/>
  <c r="B24197" i="1"/>
  <c r="A24198" i="1"/>
  <c r="B24198" i="1"/>
  <c r="A24199" i="1"/>
  <c r="B24199" i="1"/>
  <c r="A24200" i="1"/>
  <c r="B24200" i="1"/>
  <c r="A24201" i="1"/>
  <c r="B24201" i="1"/>
  <c r="A24202" i="1"/>
  <c r="B24202" i="1"/>
  <c r="A24203" i="1"/>
  <c r="B24203" i="1"/>
  <c r="A24204" i="1"/>
  <c r="B24204" i="1"/>
  <c r="A24205" i="1"/>
  <c r="B24205" i="1"/>
  <c r="A24206" i="1"/>
  <c r="B24206" i="1"/>
  <c r="A24207" i="1"/>
  <c r="B24207" i="1"/>
  <c r="A24208" i="1"/>
  <c r="B24208" i="1"/>
  <c r="A24209" i="1"/>
  <c r="B24209" i="1"/>
  <c r="A24210" i="1"/>
  <c r="B24210" i="1"/>
  <c r="A24211" i="1"/>
  <c r="B24211" i="1"/>
  <c r="A24212" i="1"/>
  <c r="B24212" i="1"/>
  <c r="A24213" i="1"/>
  <c r="B24213" i="1"/>
  <c r="A24214" i="1"/>
  <c r="B24214" i="1"/>
  <c r="A24215" i="1"/>
  <c r="B24215" i="1"/>
  <c r="A24216" i="1"/>
  <c r="B24216" i="1"/>
  <c r="A24217" i="1"/>
  <c r="B24217" i="1"/>
  <c r="A24218" i="1"/>
  <c r="B24218" i="1"/>
  <c r="A24219" i="1"/>
  <c r="B24219" i="1"/>
  <c r="A24220" i="1"/>
  <c r="B24220" i="1"/>
  <c r="A24221" i="1"/>
  <c r="B24221" i="1"/>
  <c r="A24222" i="1"/>
  <c r="B24222" i="1"/>
  <c r="A24223" i="1"/>
  <c r="B24223" i="1"/>
  <c r="A24224" i="1"/>
  <c r="B24224" i="1"/>
  <c r="A24225" i="1"/>
  <c r="B24225" i="1"/>
  <c r="A24226" i="1"/>
  <c r="B24226" i="1"/>
  <c r="A24227" i="1"/>
  <c r="B24227" i="1"/>
  <c r="A24228" i="1"/>
  <c r="B24228" i="1"/>
  <c r="A24229" i="1"/>
  <c r="B24229" i="1"/>
  <c r="A24230" i="1"/>
  <c r="B24230" i="1"/>
  <c r="A24231" i="1"/>
  <c r="B24231" i="1"/>
  <c r="A24232" i="1"/>
  <c r="B24232" i="1"/>
  <c r="A24233" i="1"/>
  <c r="B24233" i="1"/>
  <c r="A24234" i="1"/>
  <c r="B24234" i="1"/>
  <c r="A24235" i="1"/>
  <c r="B24235" i="1"/>
  <c r="A24236" i="1"/>
  <c r="B24236" i="1"/>
  <c r="A24237" i="1"/>
  <c r="B24237" i="1"/>
  <c r="A24238" i="1"/>
  <c r="B24238" i="1"/>
  <c r="A24239" i="1"/>
  <c r="B24239" i="1"/>
  <c r="A24240" i="1"/>
  <c r="B24240" i="1"/>
  <c r="A24241" i="1"/>
  <c r="B24241" i="1"/>
  <c r="A24242" i="1"/>
  <c r="B24242" i="1"/>
  <c r="A24243" i="1"/>
  <c r="B24243" i="1"/>
  <c r="A24244" i="1"/>
  <c r="B24244" i="1"/>
  <c r="A24245" i="1"/>
  <c r="B24245" i="1"/>
  <c r="A24246" i="1"/>
  <c r="B24246" i="1"/>
  <c r="A24247" i="1"/>
  <c r="B24247" i="1"/>
  <c r="A24248" i="1"/>
  <c r="B24248" i="1"/>
  <c r="A24249" i="1"/>
  <c r="B24249" i="1"/>
  <c r="A24250" i="1"/>
  <c r="B24250" i="1"/>
  <c r="A24251" i="1"/>
  <c r="B24251" i="1"/>
  <c r="A24252" i="1"/>
  <c r="B24252" i="1"/>
  <c r="A24253" i="1"/>
  <c r="B24253" i="1"/>
  <c r="A24254" i="1"/>
  <c r="B24254" i="1"/>
  <c r="A24255" i="1"/>
  <c r="B24255" i="1"/>
  <c r="A24256" i="1"/>
  <c r="B24256" i="1"/>
  <c r="A24257" i="1"/>
  <c r="B24257" i="1"/>
  <c r="A24258" i="1"/>
  <c r="B24258" i="1"/>
  <c r="A24259" i="1"/>
  <c r="B24259" i="1"/>
  <c r="A24260" i="1"/>
  <c r="B24260" i="1"/>
  <c r="A24261" i="1"/>
  <c r="B24261" i="1"/>
  <c r="A24262" i="1"/>
  <c r="B24262" i="1"/>
  <c r="A24263" i="1"/>
  <c r="B24263" i="1"/>
  <c r="A24264" i="1"/>
  <c r="B24264" i="1"/>
  <c r="A24265" i="1"/>
  <c r="B24265" i="1"/>
  <c r="A24266" i="1"/>
  <c r="B24266" i="1"/>
  <c r="A24267" i="1"/>
  <c r="B24267" i="1"/>
  <c r="A24268" i="1"/>
  <c r="B24268" i="1"/>
  <c r="A24269" i="1"/>
  <c r="B24269" i="1"/>
  <c r="A24270" i="1"/>
  <c r="B24270" i="1"/>
  <c r="A24271" i="1"/>
  <c r="B24271" i="1"/>
  <c r="A24272" i="1"/>
  <c r="B24272" i="1"/>
  <c r="A24273" i="1"/>
  <c r="B24273" i="1"/>
  <c r="A24274" i="1"/>
  <c r="B24274" i="1"/>
  <c r="A24275" i="1"/>
  <c r="B24275" i="1"/>
  <c r="A24276" i="1"/>
  <c r="B24276" i="1"/>
  <c r="A24277" i="1"/>
  <c r="B24277" i="1"/>
  <c r="A24278" i="1"/>
  <c r="B24278" i="1"/>
  <c r="A24279" i="1"/>
  <c r="B24279" i="1"/>
  <c r="A24280" i="1"/>
  <c r="B24280" i="1"/>
  <c r="A24281" i="1"/>
  <c r="B24281" i="1"/>
  <c r="A24282" i="1"/>
  <c r="B24282" i="1"/>
  <c r="A24283" i="1"/>
  <c r="B24283" i="1"/>
  <c r="A24284" i="1"/>
  <c r="B24284" i="1"/>
  <c r="A24285" i="1"/>
  <c r="B24285" i="1"/>
  <c r="A24286" i="1"/>
  <c r="B24286" i="1"/>
  <c r="A24287" i="1"/>
  <c r="B24287" i="1"/>
  <c r="A24288" i="1"/>
  <c r="B24288" i="1"/>
  <c r="A24289" i="1"/>
  <c r="B24289" i="1"/>
  <c r="A24290" i="1"/>
  <c r="B24290" i="1"/>
  <c r="A24291" i="1"/>
  <c r="B24291" i="1"/>
  <c r="A24292" i="1"/>
  <c r="B24292" i="1"/>
  <c r="A24293" i="1"/>
  <c r="B24293" i="1"/>
  <c r="A24294" i="1"/>
  <c r="B24294" i="1"/>
  <c r="A24295" i="1"/>
  <c r="B24295" i="1"/>
  <c r="A24296" i="1"/>
  <c r="B24296" i="1"/>
  <c r="A24297" i="1"/>
  <c r="B24297" i="1"/>
  <c r="A24298" i="1"/>
  <c r="B24298" i="1"/>
  <c r="A24299" i="1"/>
  <c r="B24299" i="1"/>
  <c r="A24300" i="1"/>
  <c r="B24300" i="1"/>
  <c r="A24301" i="1"/>
  <c r="B24301" i="1"/>
  <c r="A24302" i="1"/>
  <c r="B24302" i="1"/>
  <c r="A24303" i="1"/>
  <c r="B24303" i="1"/>
  <c r="A24304" i="1"/>
  <c r="B24304" i="1"/>
  <c r="A24305" i="1"/>
  <c r="B24305" i="1"/>
  <c r="A24306" i="1"/>
  <c r="B24306" i="1"/>
  <c r="A24307" i="1"/>
  <c r="B24307" i="1"/>
  <c r="A24308" i="1"/>
  <c r="B24308" i="1"/>
  <c r="A24309" i="1"/>
  <c r="B24309" i="1"/>
  <c r="A24310" i="1"/>
  <c r="B24310" i="1"/>
  <c r="A24311" i="1"/>
  <c r="B24311" i="1"/>
  <c r="A24312" i="1"/>
  <c r="B24312" i="1"/>
  <c r="A24313" i="1"/>
  <c r="B24313" i="1"/>
  <c r="A24314" i="1"/>
  <c r="B24314" i="1"/>
  <c r="A24315" i="1"/>
  <c r="B24315" i="1"/>
  <c r="A24316" i="1"/>
  <c r="B24316" i="1"/>
  <c r="A24317" i="1"/>
  <c r="B24317" i="1"/>
  <c r="A24318" i="1"/>
  <c r="B24318" i="1"/>
  <c r="A24319" i="1"/>
  <c r="B24319" i="1"/>
  <c r="A24320" i="1"/>
  <c r="B24320" i="1"/>
  <c r="A24321" i="1"/>
  <c r="B24321" i="1"/>
  <c r="A24322" i="1"/>
  <c r="B24322" i="1"/>
  <c r="A24323" i="1"/>
  <c r="B24323" i="1"/>
  <c r="A24324" i="1"/>
  <c r="B24324" i="1"/>
  <c r="A24325" i="1"/>
  <c r="B24325" i="1"/>
  <c r="A24326" i="1"/>
  <c r="B24326" i="1"/>
  <c r="A24327" i="1"/>
  <c r="B24327" i="1"/>
  <c r="A24328" i="1"/>
  <c r="B24328" i="1"/>
  <c r="A24329" i="1"/>
  <c r="B24329" i="1"/>
  <c r="A24330" i="1"/>
  <c r="B24330" i="1"/>
  <c r="A24331" i="1"/>
  <c r="B24331" i="1"/>
  <c r="A24332" i="1"/>
  <c r="B24332" i="1"/>
  <c r="A24333" i="1"/>
  <c r="B24333" i="1"/>
  <c r="A24334" i="1"/>
  <c r="B24334" i="1"/>
  <c r="A24335" i="1"/>
  <c r="B24335" i="1"/>
  <c r="A24336" i="1"/>
  <c r="B24336" i="1"/>
  <c r="A24337" i="1"/>
  <c r="B24337" i="1"/>
  <c r="A24338" i="1"/>
  <c r="B24338" i="1"/>
  <c r="A24339" i="1"/>
  <c r="B24339" i="1"/>
  <c r="A24340" i="1"/>
  <c r="B24340" i="1"/>
  <c r="A24341" i="1"/>
  <c r="B24341" i="1"/>
  <c r="A24342" i="1"/>
  <c r="B24342" i="1"/>
  <c r="A24343" i="1"/>
  <c r="B24343" i="1"/>
  <c r="A24344" i="1"/>
  <c r="B24344" i="1"/>
  <c r="A24345" i="1"/>
  <c r="B24345" i="1"/>
  <c r="A24346" i="1"/>
  <c r="B24346" i="1"/>
  <c r="A24347" i="1"/>
  <c r="B24347" i="1"/>
  <c r="A24348" i="1"/>
  <c r="B24348" i="1"/>
  <c r="A24349" i="1"/>
  <c r="B24349" i="1"/>
  <c r="A24350" i="1"/>
  <c r="B24350" i="1"/>
  <c r="A24351" i="1"/>
  <c r="B24351" i="1"/>
  <c r="A24352" i="1"/>
  <c r="B24352" i="1"/>
  <c r="A24353" i="1"/>
  <c r="B24353" i="1"/>
  <c r="A24354" i="1"/>
  <c r="B24354" i="1"/>
  <c r="A24355" i="1"/>
  <c r="B24355" i="1"/>
  <c r="A24356" i="1"/>
  <c r="B24356" i="1"/>
  <c r="A24357" i="1"/>
  <c r="B24357" i="1"/>
  <c r="A24358" i="1"/>
  <c r="B24358" i="1"/>
  <c r="A24359" i="1"/>
  <c r="B24359" i="1"/>
  <c r="A24360" i="1"/>
  <c r="B24360" i="1"/>
  <c r="A24361" i="1"/>
  <c r="B24361" i="1"/>
  <c r="A24362" i="1"/>
  <c r="B24362" i="1"/>
  <c r="A24363" i="1"/>
  <c r="B24363" i="1"/>
  <c r="A24364" i="1"/>
  <c r="B24364" i="1"/>
  <c r="A24365" i="1"/>
  <c r="B24365" i="1"/>
  <c r="A24366" i="1"/>
  <c r="B24366" i="1"/>
  <c r="A24367" i="1"/>
  <c r="B24367" i="1"/>
  <c r="A24368" i="1"/>
  <c r="B24368" i="1"/>
  <c r="A24369" i="1"/>
  <c r="B24369" i="1"/>
  <c r="A24370" i="1"/>
  <c r="B24370" i="1"/>
  <c r="A24371" i="1"/>
  <c r="B24371" i="1"/>
  <c r="A24372" i="1"/>
  <c r="B24372" i="1"/>
  <c r="A24373" i="1"/>
  <c r="B24373" i="1"/>
  <c r="A24374" i="1"/>
  <c r="B24374" i="1"/>
  <c r="A24375" i="1"/>
  <c r="B24375" i="1"/>
  <c r="A24376" i="1"/>
  <c r="B24376" i="1"/>
  <c r="A24377" i="1"/>
  <c r="B24377" i="1"/>
  <c r="A24378" i="1"/>
  <c r="B24378" i="1"/>
  <c r="A24379" i="1"/>
  <c r="B24379" i="1"/>
  <c r="A24380" i="1"/>
  <c r="B24380" i="1"/>
  <c r="A24381" i="1"/>
  <c r="B24381" i="1"/>
  <c r="A24382" i="1"/>
  <c r="B24382" i="1"/>
  <c r="A24383" i="1"/>
  <c r="B24383" i="1"/>
  <c r="A24384" i="1"/>
  <c r="B24384" i="1"/>
  <c r="A24385" i="1"/>
  <c r="B24385" i="1"/>
  <c r="A24386" i="1"/>
  <c r="B24386" i="1"/>
  <c r="A24387" i="1"/>
  <c r="B24387" i="1"/>
  <c r="A24388" i="1"/>
  <c r="B24388" i="1"/>
  <c r="A24389" i="1"/>
  <c r="B24389" i="1"/>
  <c r="A24390" i="1"/>
  <c r="B24390" i="1"/>
  <c r="A24391" i="1"/>
  <c r="B24391" i="1"/>
  <c r="A24392" i="1"/>
  <c r="B24392" i="1"/>
  <c r="A24393" i="1"/>
  <c r="B24393" i="1"/>
  <c r="A24394" i="1"/>
  <c r="B24394" i="1"/>
  <c r="A24395" i="1"/>
  <c r="B24395" i="1"/>
  <c r="A24396" i="1"/>
  <c r="B24396" i="1"/>
  <c r="A24397" i="1"/>
  <c r="B24397" i="1"/>
  <c r="A24398" i="1"/>
  <c r="B24398" i="1"/>
  <c r="A24399" i="1"/>
  <c r="B24399" i="1"/>
  <c r="A24400" i="1"/>
  <c r="B24400" i="1"/>
  <c r="A24401" i="1"/>
  <c r="B24401" i="1"/>
  <c r="A24402" i="1"/>
  <c r="B24402" i="1"/>
  <c r="A24403" i="1"/>
  <c r="B24403" i="1"/>
  <c r="A24404" i="1"/>
  <c r="B24404" i="1"/>
  <c r="A24405" i="1"/>
  <c r="B24405" i="1"/>
  <c r="A24406" i="1"/>
  <c r="B24406" i="1"/>
  <c r="A24407" i="1"/>
  <c r="B24407" i="1"/>
  <c r="A24408" i="1"/>
  <c r="B24408" i="1"/>
  <c r="A24409" i="1"/>
  <c r="B24409" i="1"/>
  <c r="A24410" i="1"/>
  <c r="B24410" i="1"/>
  <c r="A24411" i="1"/>
  <c r="B24411" i="1"/>
  <c r="A24412" i="1"/>
  <c r="B24412" i="1"/>
  <c r="A24413" i="1"/>
  <c r="B24413" i="1"/>
  <c r="A24414" i="1"/>
  <c r="B24414" i="1"/>
  <c r="A24415" i="1"/>
  <c r="B24415" i="1"/>
  <c r="A24416" i="1"/>
  <c r="B24416" i="1"/>
  <c r="A24417" i="1"/>
  <c r="B24417" i="1"/>
  <c r="A24418" i="1"/>
  <c r="B24418" i="1"/>
  <c r="A24419" i="1"/>
  <c r="B24419" i="1"/>
  <c r="A24420" i="1"/>
  <c r="B24420" i="1"/>
  <c r="A24421" i="1"/>
  <c r="B24421" i="1"/>
  <c r="A24422" i="1"/>
  <c r="B24422" i="1"/>
  <c r="A24423" i="1"/>
  <c r="B24423" i="1"/>
  <c r="A24424" i="1"/>
  <c r="B24424" i="1"/>
  <c r="A24425" i="1"/>
  <c r="B24425" i="1"/>
  <c r="A24426" i="1"/>
  <c r="B24426" i="1"/>
  <c r="A24427" i="1"/>
  <c r="B24427" i="1"/>
  <c r="A24428" i="1"/>
  <c r="B24428" i="1"/>
  <c r="A24429" i="1"/>
  <c r="B24429" i="1"/>
  <c r="A24430" i="1"/>
  <c r="B24430" i="1"/>
  <c r="A24431" i="1"/>
  <c r="B24431" i="1"/>
  <c r="A24432" i="1"/>
  <c r="B24432" i="1"/>
  <c r="A24433" i="1"/>
  <c r="B24433" i="1"/>
  <c r="A24434" i="1"/>
  <c r="B24434" i="1"/>
  <c r="A24435" i="1"/>
  <c r="B24435" i="1"/>
  <c r="A24436" i="1"/>
  <c r="B24436" i="1"/>
  <c r="A24437" i="1"/>
  <c r="B24437" i="1"/>
  <c r="A24438" i="1"/>
  <c r="B24438" i="1"/>
  <c r="A24439" i="1"/>
  <c r="B24439" i="1"/>
  <c r="A24440" i="1"/>
  <c r="B24440" i="1"/>
  <c r="A24441" i="1"/>
  <c r="B24441" i="1"/>
  <c r="A24442" i="1"/>
  <c r="B24442" i="1"/>
  <c r="A24443" i="1"/>
  <c r="B24443" i="1"/>
  <c r="A24444" i="1"/>
  <c r="B24444" i="1"/>
  <c r="A24445" i="1"/>
  <c r="B24445" i="1"/>
  <c r="A24446" i="1"/>
  <c r="B24446" i="1"/>
  <c r="A24447" i="1"/>
  <c r="B24447" i="1"/>
  <c r="A24448" i="1"/>
  <c r="B24448" i="1"/>
  <c r="A24449" i="1"/>
  <c r="B24449" i="1"/>
  <c r="A24450" i="1"/>
  <c r="B24450" i="1"/>
  <c r="A24451" i="1"/>
  <c r="B24451" i="1"/>
  <c r="A24452" i="1"/>
  <c r="B24452" i="1"/>
  <c r="A24453" i="1"/>
  <c r="B24453" i="1"/>
  <c r="A24454" i="1"/>
  <c r="B24454" i="1"/>
  <c r="A24455" i="1"/>
  <c r="B24455" i="1"/>
  <c r="A24456" i="1"/>
  <c r="B24456" i="1"/>
  <c r="A24457" i="1"/>
  <c r="B24457" i="1"/>
  <c r="A24458" i="1"/>
  <c r="B24458" i="1"/>
  <c r="A24459" i="1"/>
  <c r="B24459" i="1"/>
  <c r="A24460" i="1"/>
  <c r="B24460" i="1"/>
  <c r="A24461" i="1"/>
  <c r="B24461" i="1"/>
  <c r="A24462" i="1"/>
  <c r="B24462" i="1"/>
  <c r="A24463" i="1"/>
  <c r="B24463" i="1"/>
  <c r="A24464" i="1"/>
  <c r="B24464" i="1"/>
  <c r="A24465" i="1"/>
  <c r="B24465" i="1"/>
  <c r="A24466" i="1"/>
  <c r="B24466" i="1"/>
  <c r="A24467" i="1"/>
  <c r="B24467" i="1"/>
  <c r="A24468" i="1"/>
  <c r="B24468" i="1"/>
  <c r="A24469" i="1"/>
  <c r="B24469" i="1"/>
  <c r="A24470" i="1"/>
  <c r="B24470" i="1"/>
  <c r="A24471" i="1"/>
  <c r="B24471" i="1"/>
  <c r="A24472" i="1"/>
  <c r="B24472" i="1"/>
  <c r="A24473" i="1"/>
  <c r="B24473" i="1"/>
  <c r="A24474" i="1"/>
  <c r="B24474" i="1"/>
  <c r="A24475" i="1"/>
  <c r="B24475" i="1"/>
  <c r="A24476" i="1"/>
  <c r="B24476" i="1"/>
  <c r="A24477" i="1"/>
  <c r="B24477" i="1"/>
  <c r="A24478" i="1"/>
  <c r="B24478" i="1"/>
  <c r="A24479" i="1"/>
  <c r="B24479" i="1"/>
  <c r="A24480" i="1"/>
  <c r="B24480" i="1"/>
  <c r="A24481" i="1"/>
  <c r="B24481" i="1"/>
  <c r="A24482" i="1"/>
  <c r="B24482" i="1"/>
  <c r="A24483" i="1"/>
  <c r="B24483" i="1"/>
  <c r="A24484" i="1"/>
  <c r="B24484" i="1"/>
  <c r="A24485" i="1"/>
  <c r="B24485" i="1"/>
  <c r="A24486" i="1"/>
  <c r="B24486" i="1"/>
  <c r="A24487" i="1"/>
  <c r="B24487" i="1"/>
  <c r="A24488" i="1"/>
  <c r="B24488" i="1"/>
  <c r="A24489" i="1"/>
  <c r="B24489" i="1"/>
  <c r="A24490" i="1"/>
  <c r="B24490" i="1"/>
  <c r="A24491" i="1"/>
  <c r="B24491" i="1"/>
  <c r="A24492" i="1"/>
  <c r="B24492" i="1"/>
  <c r="A24493" i="1"/>
  <c r="B24493" i="1"/>
  <c r="A24494" i="1"/>
  <c r="B24494" i="1"/>
  <c r="A24495" i="1"/>
  <c r="B24495" i="1"/>
  <c r="A24496" i="1"/>
  <c r="B24496" i="1"/>
  <c r="A24497" i="1"/>
  <c r="B24497" i="1"/>
  <c r="A24498" i="1"/>
  <c r="B24498" i="1"/>
  <c r="A24499" i="1"/>
  <c r="B24499" i="1"/>
  <c r="A24500" i="1"/>
  <c r="B24500" i="1"/>
  <c r="A24501" i="1"/>
  <c r="B24501" i="1"/>
  <c r="A24502" i="1"/>
  <c r="B24502" i="1"/>
  <c r="A24503" i="1"/>
  <c r="B24503" i="1"/>
  <c r="A24504" i="1"/>
  <c r="B24504" i="1"/>
  <c r="A24505" i="1"/>
  <c r="B24505" i="1"/>
  <c r="A24506" i="1"/>
  <c r="B24506" i="1"/>
  <c r="A24507" i="1"/>
  <c r="B24507" i="1"/>
  <c r="A24508" i="1"/>
  <c r="B24508" i="1"/>
  <c r="A24509" i="1"/>
  <c r="B24509" i="1"/>
  <c r="A24510" i="1"/>
  <c r="B24510" i="1"/>
  <c r="A24511" i="1"/>
  <c r="B24511" i="1"/>
  <c r="A24512" i="1"/>
  <c r="B24512" i="1"/>
  <c r="A24513" i="1"/>
  <c r="B24513" i="1"/>
  <c r="A24514" i="1"/>
  <c r="B24514" i="1"/>
  <c r="A24515" i="1"/>
  <c r="B24515" i="1"/>
  <c r="A24516" i="1"/>
  <c r="B24516" i="1"/>
  <c r="A24517" i="1"/>
  <c r="B24517" i="1"/>
  <c r="A24518" i="1"/>
  <c r="B24518" i="1"/>
  <c r="A24519" i="1"/>
  <c r="B24519" i="1"/>
  <c r="A24520" i="1"/>
  <c r="B24520" i="1"/>
  <c r="A24521" i="1"/>
  <c r="B24521" i="1"/>
  <c r="A24522" i="1"/>
  <c r="B24522" i="1"/>
  <c r="A24523" i="1"/>
  <c r="B24523" i="1"/>
  <c r="A24524" i="1"/>
  <c r="B24524" i="1"/>
  <c r="A24525" i="1"/>
  <c r="B24525" i="1"/>
  <c r="A24526" i="1"/>
  <c r="B24526" i="1"/>
  <c r="A24527" i="1"/>
  <c r="B24527" i="1"/>
  <c r="A24528" i="1"/>
  <c r="B24528" i="1"/>
  <c r="A24529" i="1"/>
  <c r="B24529" i="1"/>
  <c r="A24530" i="1"/>
  <c r="B24530" i="1"/>
  <c r="A24531" i="1"/>
  <c r="B24531" i="1"/>
  <c r="A24532" i="1"/>
  <c r="B24532" i="1"/>
  <c r="A24533" i="1"/>
  <c r="B24533" i="1"/>
  <c r="A24534" i="1"/>
  <c r="B24534" i="1"/>
  <c r="A24535" i="1"/>
  <c r="B24535" i="1"/>
  <c r="A24536" i="1"/>
  <c r="B24536" i="1"/>
  <c r="A24537" i="1"/>
  <c r="B24537" i="1"/>
  <c r="A24538" i="1"/>
  <c r="B24538" i="1"/>
  <c r="A24539" i="1"/>
  <c r="B24539" i="1"/>
  <c r="A24540" i="1"/>
  <c r="B24540" i="1"/>
  <c r="A24541" i="1"/>
  <c r="B24541" i="1"/>
  <c r="A24542" i="1"/>
  <c r="B24542" i="1"/>
  <c r="A24543" i="1"/>
  <c r="B24543" i="1"/>
  <c r="A24544" i="1"/>
  <c r="B24544" i="1"/>
  <c r="A24545" i="1"/>
  <c r="B24545" i="1"/>
  <c r="A24546" i="1"/>
  <c r="B24546" i="1"/>
  <c r="A24547" i="1"/>
  <c r="B24547" i="1"/>
  <c r="A24548" i="1"/>
  <c r="B24548" i="1"/>
  <c r="A24549" i="1"/>
  <c r="B24549" i="1"/>
  <c r="A24550" i="1"/>
  <c r="B24550" i="1"/>
  <c r="A24551" i="1"/>
  <c r="B24551" i="1"/>
  <c r="A24552" i="1"/>
  <c r="B24552" i="1"/>
  <c r="A24553" i="1"/>
  <c r="B24553" i="1"/>
  <c r="A24554" i="1"/>
  <c r="B24554" i="1"/>
  <c r="A24555" i="1"/>
  <c r="B24555" i="1"/>
  <c r="A24556" i="1"/>
  <c r="B24556" i="1"/>
  <c r="A24557" i="1"/>
  <c r="B24557" i="1"/>
  <c r="A24558" i="1"/>
  <c r="B24558" i="1"/>
  <c r="A24559" i="1"/>
  <c r="B24559" i="1"/>
  <c r="A24560" i="1"/>
  <c r="B24560" i="1"/>
  <c r="A24561" i="1"/>
  <c r="B24561" i="1"/>
  <c r="A24562" i="1"/>
  <c r="B24562" i="1"/>
  <c r="A24563" i="1"/>
  <c r="B24563" i="1"/>
  <c r="A24564" i="1"/>
  <c r="B24564" i="1"/>
  <c r="A24565" i="1"/>
  <c r="B24565" i="1"/>
  <c r="A24566" i="1"/>
  <c r="B24566" i="1"/>
  <c r="A24567" i="1"/>
  <c r="B24567" i="1"/>
  <c r="A24568" i="1"/>
  <c r="B24568" i="1"/>
  <c r="A24569" i="1"/>
  <c r="B24569" i="1"/>
  <c r="A24570" i="1"/>
  <c r="B24570" i="1"/>
  <c r="A24571" i="1"/>
  <c r="B24571" i="1"/>
  <c r="A24572" i="1"/>
  <c r="B24572" i="1"/>
  <c r="A24573" i="1"/>
  <c r="B24573" i="1"/>
  <c r="A24574" i="1"/>
  <c r="B24574" i="1"/>
  <c r="A24575" i="1"/>
  <c r="B24575" i="1"/>
  <c r="A24576" i="1"/>
  <c r="B24576" i="1"/>
  <c r="A24577" i="1"/>
  <c r="B24577" i="1"/>
  <c r="A24578" i="1"/>
  <c r="B24578" i="1"/>
  <c r="A24579" i="1"/>
  <c r="B24579" i="1"/>
  <c r="A24580" i="1"/>
  <c r="B24580" i="1"/>
  <c r="A24581" i="1"/>
  <c r="B24581" i="1"/>
  <c r="A24582" i="1"/>
  <c r="B24582" i="1"/>
  <c r="A24583" i="1"/>
  <c r="B24583" i="1"/>
  <c r="A24584" i="1"/>
  <c r="B24584" i="1"/>
  <c r="A24585" i="1"/>
  <c r="B24585" i="1"/>
  <c r="A24586" i="1"/>
  <c r="B24586" i="1"/>
  <c r="A24587" i="1"/>
  <c r="B24587" i="1"/>
  <c r="A24588" i="1"/>
  <c r="B24588" i="1"/>
  <c r="A24589" i="1"/>
  <c r="B24589" i="1"/>
  <c r="A24590" i="1"/>
  <c r="B24590" i="1"/>
  <c r="A24591" i="1"/>
  <c r="B24591" i="1"/>
  <c r="A24592" i="1"/>
  <c r="B24592" i="1"/>
  <c r="A24593" i="1"/>
  <c r="B24593" i="1"/>
  <c r="A24594" i="1"/>
  <c r="B24594" i="1"/>
  <c r="A24595" i="1"/>
  <c r="B24595" i="1"/>
  <c r="A24596" i="1"/>
  <c r="B24596" i="1"/>
  <c r="A24597" i="1"/>
  <c r="B24597" i="1"/>
  <c r="A24598" i="1"/>
  <c r="B24598" i="1"/>
  <c r="A24599" i="1"/>
  <c r="B24599" i="1"/>
  <c r="A24600" i="1"/>
  <c r="B24600" i="1"/>
  <c r="A24601" i="1"/>
  <c r="B24601" i="1"/>
  <c r="A24602" i="1"/>
  <c r="B24602" i="1"/>
  <c r="A24603" i="1"/>
  <c r="B24603" i="1"/>
  <c r="A24604" i="1"/>
  <c r="B24604" i="1"/>
  <c r="A24605" i="1"/>
  <c r="B24605" i="1"/>
  <c r="A24606" i="1"/>
  <c r="B24606" i="1"/>
  <c r="A24607" i="1"/>
  <c r="B24607" i="1"/>
  <c r="A24608" i="1"/>
  <c r="B24608" i="1"/>
  <c r="A24609" i="1"/>
  <c r="B24609" i="1"/>
  <c r="A24610" i="1"/>
  <c r="B24610" i="1"/>
  <c r="A24611" i="1"/>
  <c r="B24611" i="1"/>
  <c r="A24612" i="1"/>
  <c r="B24612" i="1"/>
  <c r="A24613" i="1"/>
  <c r="B24613" i="1"/>
  <c r="A24614" i="1"/>
  <c r="B24614" i="1"/>
  <c r="A24615" i="1"/>
  <c r="B24615" i="1"/>
  <c r="A24616" i="1"/>
  <c r="B24616" i="1"/>
  <c r="A24617" i="1"/>
  <c r="B24617" i="1"/>
  <c r="A24618" i="1"/>
  <c r="B24618" i="1"/>
  <c r="A24619" i="1"/>
  <c r="B24619" i="1"/>
  <c r="A24620" i="1"/>
  <c r="B24620" i="1"/>
  <c r="A24621" i="1"/>
  <c r="B24621" i="1"/>
  <c r="A24622" i="1"/>
  <c r="B24622" i="1"/>
  <c r="A24623" i="1"/>
  <c r="B24623" i="1"/>
  <c r="A24624" i="1"/>
  <c r="B24624" i="1"/>
  <c r="A24625" i="1"/>
  <c r="B24625" i="1"/>
  <c r="A24626" i="1"/>
  <c r="B24626" i="1"/>
  <c r="A24627" i="1"/>
  <c r="B24627" i="1"/>
  <c r="A24628" i="1"/>
  <c r="B24628" i="1"/>
  <c r="A24629" i="1"/>
  <c r="B24629" i="1"/>
  <c r="A24630" i="1"/>
  <c r="B24630" i="1"/>
  <c r="A24631" i="1"/>
  <c r="B24631" i="1"/>
  <c r="A24632" i="1"/>
  <c r="B24632" i="1"/>
  <c r="A24633" i="1"/>
  <c r="B24633" i="1"/>
  <c r="A24634" i="1"/>
  <c r="B24634" i="1"/>
  <c r="A24635" i="1"/>
  <c r="B24635" i="1"/>
  <c r="A24636" i="1"/>
  <c r="B24636" i="1"/>
  <c r="A24637" i="1"/>
  <c r="B24637" i="1"/>
  <c r="A24638" i="1"/>
  <c r="B24638" i="1"/>
  <c r="A24639" i="1"/>
  <c r="B24639" i="1"/>
  <c r="A24640" i="1"/>
  <c r="B24640" i="1"/>
  <c r="A24641" i="1"/>
  <c r="B24641" i="1"/>
  <c r="A24642" i="1"/>
  <c r="B24642" i="1"/>
  <c r="A24643" i="1"/>
  <c r="B24643" i="1"/>
  <c r="A24644" i="1"/>
  <c r="B24644" i="1"/>
  <c r="A24645" i="1"/>
  <c r="B24645" i="1"/>
  <c r="A24646" i="1"/>
  <c r="B24646" i="1"/>
  <c r="A24647" i="1"/>
  <c r="B24647" i="1"/>
  <c r="A24648" i="1"/>
  <c r="B24648" i="1"/>
  <c r="A24649" i="1"/>
  <c r="B24649" i="1"/>
  <c r="A24650" i="1"/>
  <c r="B24650" i="1"/>
  <c r="A24651" i="1"/>
  <c r="B24651" i="1"/>
  <c r="A24652" i="1"/>
  <c r="B24652" i="1"/>
  <c r="A24653" i="1"/>
  <c r="B24653" i="1"/>
  <c r="A24654" i="1"/>
  <c r="B24654" i="1"/>
  <c r="A24655" i="1"/>
  <c r="B24655" i="1"/>
  <c r="A24656" i="1"/>
  <c r="B24656" i="1"/>
  <c r="A24657" i="1"/>
  <c r="B24657" i="1"/>
  <c r="A24658" i="1"/>
  <c r="B24658" i="1"/>
  <c r="A24659" i="1"/>
  <c r="B24659" i="1"/>
  <c r="A24660" i="1"/>
  <c r="B24660" i="1"/>
  <c r="A24661" i="1"/>
  <c r="B24661" i="1"/>
  <c r="A24662" i="1"/>
  <c r="B24662" i="1"/>
  <c r="A24663" i="1"/>
  <c r="B24663" i="1"/>
  <c r="A24664" i="1"/>
  <c r="B24664" i="1"/>
  <c r="A24665" i="1"/>
  <c r="B24665" i="1"/>
  <c r="A24666" i="1"/>
  <c r="B24666" i="1"/>
  <c r="A24667" i="1"/>
  <c r="B24667" i="1"/>
  <c r="A24668" i="1"/>
  <c r="B24668" i="1"/>
  <c r="A24669" i="1"/>
  <c r="B24669" i="1"/>
  <c r="A24670" i="1"/>
  <c r="B24670" i="1"/>
  <c r="A24671" i="1"/>
  <c r="B24671" i="1"/>
  <c r="A24672" i="1"/>
  <c r="B24672" i="1"/>
  <c r="A24673" i="1"/>
  <c r="B24673" i="1"/>
  <c r="A24674" i="1"/>
  <c r="B24674" i="1"/>
  <c r="A24675" i="1"/>
  <c r="B24675" i="1"/>
  <c r="A24676" i="1"/>
  <c r="B24676" i="1"/>
  <c r="A24677" i="1"/>
  <c r="B24677" i="1"/>
  <c r="A24678" i="1"/>
  <c r="B24678" i="1"/>
  <c r="A24679" i="1"/>
  <c r="B24679" i="1"/>
  <c r="A24680" i="1"/>
  <c r="B24680" i="1"/>
  <c r="A24681" i="1"/>
  <c r="B24681" i="1"/>
  <c r="A24682" i="1"/>
  <c r="B24682" i="1"/>
  <c r="A24683" i="1"/>
  <c r="B24683" i="1"/>
  <c r="A24684" i="1"/>
  <c r="B24684" i="1"/>
  <c r="A24685" i="1"/>
  <c r="B24685" i="1"/>
  <c r="A24686" i="1"/>
  <c r="B24686" i="1"/>
  <c r="A24687" i="1"/>
  <c r="B24687" i="1"/>
  <c r="A24688" i="1"/>
  <c r="B24688" i="1"/>
  <c r="A24689" i="1"/>
  <c r="B24689" i="1"/>
  <c r="A24690" i="1"/>
  <c r="B24690" i="1"/>
  <c r="A24691" i="1"/>
  <c r="B24691" i="1"/>
  <c r="A24692" i="1"/>
  <c r="B24692" i="1"/>
  <c r="A24693" i="1"/>
  <c r="B24693" i="1"/>
  <c r="A24694" i="1"/>
  <c r="B24694" i="1"/>
  <c r="A24695" i="1"/>
  <c r="B24695" i="1"/>
  <c r="A24696" i="1"/>
  <c r="B24696" i="1"/>
  <c r="A24697" i="1"/>
  <c r="B24697" i="1"/>
  <c r="A24698" i="1"/>
  <c r="B24698" i="1"/>
  <c r="A24699" i="1"/>
  <c r="B24699" i="1"/>
  <c r="A24700" i="1"/>
  <c r="B24700" i="1"/>
  <c r="A24701" i="1"/>
  <c r="B24701" i="1"/>
  <c r="A24702" i="1"/>
  <c r="B24702" i="1"/>
  <c r="A24703" i="1"/>
  <c r="B24703" i="1"/>
  <c r="A24704" i="1"/>
  <c r="B24704" i="1"/>
  <c r="A24705" i="1"/>
  <c r="B24705" i="1"/>
  <c r="A24706" i="1"/>
  <c r="B24706" i="1"/>
  <c r="A24707" i="1"/>
  <c r="B24707" i="1"/>
  <c r="A24708" i="1"/>
  <c r="B24708" i="1"/>
  <c r="A24709" i="1"/>
  <c r="B24709" i="1"/>
  <c r="A24710" i="1"/>
  <c r="B24710" i="1"/>
  <c r="A24711" i="1"/>
  <c r="B24711" i="1"/>
  <c r="A24712" i="1"/>
  <c r="B24712" i="1"/>
  <c r="A24713" i="1"/>
  <c r="B24713" i="1"/>
  <c r="A24714" i="1"/>
  <c r="B24714" i="1"/>
  <c r="A24715" i="1"/>
  <c r="B24715" i="1"/>
  <c r="A24716" i="1"/>
  <c r="B24716" i="1"/>
  <c r="A24717" i="1"/>
  <c r="B24717" i="1"/>
  <c r="A24718" i="1"/>
  <c r="B24718" i="1"/>
  <c r="A24719" i="1"/>
  <c r="B24719" i="1"/>
  <c r="A24720" i="1"/>
  <c r="B24720" i="1"/>
  <c r="A24721" i="1"/>
  <c r="B24721" i="1"/>
  <c r="A24722" i="1"/>
  <c r="B24722" i="1"/>
  <c r="A24723" i="1"/>
  <c r="B24723" i="1"/>
  <c r="A24724" i="1"/>
  <c r="B24724" i="1"/>
  <c r="A24725" i="1"/>
  <c r="B24725" i="1"/>
  <c r="A24726" i="1"/>
  <c r="B24726" i="1"/>
  <c r="A24727" i="1"/>
  <c r="B24727" i="1"/>
  <c r="A24728" i="1"/>
  <c r="B24728" i="1"/>
  <c r="A24729" i="1"/>
  <c r="B24729" i="1"/>
  <c r="A24730" i="1"/>
  <c r="B24730" i="1"/>
  <c r="A24731" i="1"/>
  <c r="B24731" i="1"/>
  <c r="A24732" i="1"/>
  <c r="B24732" i="1"/>
  <c r="A24733" i="1"/>
  <c r="B24733" i="1"/>
  <c r="A24734" i="1"/>
  <c r="B24734" i="1"/>
  <c r="A24735" i="1"/>
  <c r="B24735" i="1"/>
  <c r="A24736" i="1"/>
  <c r="B24736" i="1"/>
  <c r="A24737" i="1"/>
  <c r="B24737" i="1"/>
  <c r="A24738" i="1"/>
  <c r="B24738" i="1"/>
  <c r="A24739" i="1"/>
  <c r="B24739" i="1"/>
  <c r="A24740" i="1"/>
  <c r="B24740" i="1"/>
  <c r="A24741" i="1"/>
  <c r="B24741" i="1"/>
  <c r="A24742" i="1"/>
  <c r="B24742" i="1"/>
  <c r="A24743" i="1"/>
  <c r="B24743" i="1"/>
  <c r="A24744" i="1"/>
  <c r="B24744" i="1"/>
  <c r="A24745" i="1"/>
  <c r="B24745" i="1"/>
  <c r="A24746" i="1"/>
  <c r="B24746" i="1"/>
  <c r="A24747" i="1"/>
  <c r="B24747" i="1"/>
  <c r="A24748" i="1"/>
  <c r="B24748" i="1"/>
  <c r="A24749" i="1"/>
  <c r="B24749" i="1"/>
  <c r="A24750" i="1"/>
  <c r="B24750" i="1"/>
  <c r="A24751" i="1"/>
  <c r="B24751" i="1"/>
  <c r="A24752" i="1"/>
  <c r="B24752" i="1"/>
  <c r="A24753" i="1"/>
  <c r="B24753" i="1"/>
  <c r="A24754" i="1"/>
  <c r="B24754" i="1"/>
  <c r="A24755" i="1"/>
  <c r="B24755" i="1"/>
  <c r="A24756" i="1"/>
  <c r="B24756" i="1"/>
  <c r="A24757" i="1"/>
  <c r="B24757" i="1"/>
  <c r="A24758" i="1"/>
  <c r="B24758" i="1"/>
  <c r="A24759" i="1"/>
  <c r="B24759" i="1"/>
  <c r="A24760" i="1"/>
  <c r="B24760" i="1"/>
  <c r="A24761" i="1"/>
  <c r="B24761" i="1"/>
  <c r="A24762" i="1"/>
  <c r="B24762" i="1"/>
  <c r="A24763" i="1"/>
  <c r="B24763" i="1"/>
  <c r="A24764" i="1"/>
  <c r="B24764" i="1"/>
  <c r="A24765" i="1"/>
  <c r="B24765" i="1"/>
  <c r="A24766" i="1"/>
  <c r="B24766" i="1"/>
  <c r="A24767" i="1"/>
  <c r="B24767" i="1"/>
  <c r="A24768" i="1"/>
  <c r="B24768" i="1"/>
  <c r="A24769" i="1"/>
  <c r="B24769" i="1"/>
  <c r="A24770" i="1"/>
  <c r="B24770" i="1"/>
  <c r="A24771" i="1"/>
  <c r="B24771" i="1"/>
  <c r="A24772" i="1"/>
  <c r="B24772" i="1"/>
  <c r="A24773" i="1"/>
  <c r="B24773" i="1"/>
  <c r="A24774" i="1"/>
  <c r="B24774" i="1"/>
  <c r="A24775" i="1"/>
  <c r="B24775" i="1"/>
  <c r="A24776" i="1"/>
  <c r="B24776" i="1"/>
  <c r="A24777" i="1"/>
  <c r="B24777" i="1"/>
  <c r="A24778" i="1"/>
  <c r="B24778" i="1"/>
  <c r="A24779" i="1"/>
  <c r="B24779" i="1"/>
  <c r="A24780" i="1"/>
  <c r="B24780" i="1"/>
  <c r="A24781" i="1"/>
  <c r="B24781" i="1"/>
  <c r="A24782" i="1"/>
  <c r="B24782" i="1"/>
  <c r="A24783" i="1"/>
  <c r="B24783" i="1"/>
  <c r="A24784" i="1"/>
  <c r="B24784" i="1"/>
  <c r="A24785" i="1"/>
  <c r="B24785" i="1"/>
  <c r="A24786" i="1"/>
  <c r="B24786" i="1"/>
  <c r="A24787" i="1"/>
  <c r="B24787" i="1"/>
  <c r="A24788" i="1"/>
  <c r="B24788" i="1"/>
  <c r="A24789" i="1"/>
  <c r="B24789" i="1"/>
  <c r="A24790" i="1"/>
  <c r="B24790" i="1"/>
  <c r="A24791" i="1"/>
  <c r="B24791" i="1"/>
  <c r="A24792" i="1"/>
  <c r="B24792" i="1"/>
  <c r="A24793" i="1"/>
  <c r="B24793" i="1"/>
  <c r="A24794" i="1"/>
  <c r="B24794" i="1"/>
  <c r="A24795" i="1"/>
  <c r="B24795" i="1"/>
  <c r="A24796" i="1"/>
  <c r="B24796" i="1"/>
  <c r="A24797" i="1"/>
  <c r="B24797" i="1"/>
  <c r="A24798" i="1"/>
  <c r="B24798" i="1"/>
  <c r="A24799" i="1"/>
  <c r="B24799" i="1"/>
  <c r="A24800" i="1"/>
  <c r="B24800" i="1"/>
  <c r="A24801" i="1"/>
  <c r="B24801" i="1"/>
  <c r="A24802" i="1"/>
  <c r="B24802" i="1"/>
  <c r="A24803" i="1"/>
  <c r="B24803" i="1"/>
  <c r="A24804" i="1"/>
  <c r="B24804" i="1"/>
  <c r="A24805" i="1"/>
  <c r="B24805" i="1"/>
  <c r="A24806" i="1"/>
  <c r="B24806" i="1"/>
  <c r="A24807" i="1"/>
  <c r="B24807" i="1"/>
  <c r="A24808" i="1"/>
  <c r="B24808" i="1"/>
  <c r="A24809" i="1"/>
  <c r="B24809" i="1"/>
  <c r="A24810" i="1"/>
  <c r="B24810" i="1"/>
  <c r="A24811" i="1"/>
  <c r="B24811" i="1"/>
  <c r="A24812" i="1"/>
  <c r="B24812" i="1"/>
  <c r="A24813" i="1"/>
  <c r="B24813" i="1"/>
  <c r="A24814" i="1"/>
  <c r="B24814" i="1"/>
  <c r="A24815" i="1"/>
  <c r="B24815" i="1"/>
  <c r="A24816" i="1"/>
  <c r="B24816" i="1"/>
  <c r="A24817" i="1"/>
  <c r="B24817" i="1"/>
  <c r="A24818" i="1"/>
  <c r="B24818" i="1"/>
  <c r="A24819" i="1"/>
  <c r="B24819" i="1"/>
  <c r="A24820" i="1"/>
  <c r="B24820" i="1"/>
  <c r="A24821" i="1"/>
  <c r="B24821" i="1"/>
  <c r="A24822" i="1"/>
  <c r="B24822" i="1"/>
  <c r="A24823" i="1"/>
  <c r="B24823" i="1"/>
  <c r="A24824" i="1"/>
  <c r="B24824" i="1"/>
  <c r="A24825" i="1"/>
  <c r="B24825" i="1"/>
  <c r="A24826" i="1"/>
  <c r="B24826" i="1"/>
  <c r="A24827" i="1"/>
  <c r="B24827" i="1"/>
  <c r="A24828" i="1"/>
  <c r="B24828" i="1"/>
  <c r="A24829" i="1"/>
  <c r="B24829" i="1"/>
  <c r="A24830" i="1"/>
  <c r="B24830" i="1"/>
  <c r="A24831" i="1"/>
  <c r="B24831" i="1"/>
  <c r="A24832" i="1"/>
  <c r="B24832" i="1"/>
  <c r="A24833" i="1"/>
  <c r="B24833" i="1"/>
  <c r="A24834" i="1"/>
  <c r="B24834" i="1"/>
  <c r="A24835" i="1"/>
  <c r="B24835" i="1"/>
  <c r="A24836" i="1"/>
  <c r="B24836" i="1"/>
  <c r="A24837" i="1"/>
  <c r="B24837" i="1"/>
  <c r="A24838" i="1"/>
  <c r="B24838" i="1"/>
  <c r="A24839" i="1"/>
  <c r="B24839" i="1"/>
  <c r="A24840" i="1"/>
  <c r="B24840" i="1"/>
  <c r="A24841" i="1"/>
  <c r="B24841" i="1"/>
  <c r="A24842" i="1"/>
  <c r="B24842" i="1"/>
  <c r="A24843" i="1"/>
  <c r="B24843" i="1"/>
  <c r="A24844" i="1"/>
  <c r="B24844" i="1"/>
  <c r="A24845" i="1"/>
  <c r="B24845" i="1"/>
  <c r="A24846" i="1"/>
  <c r="B24846" i="1"/>
  <c r="A24847" i="1"/>
  <c r="B24847" i="1"/>
  <c r="A24848" i="1"/>
  <c r="B24848" i="1"/>
  <c r="A24849" i="1"/>
  <c r="B24849" i="1"/>
  <c r="A24850" i="1"/>
  <c r="B24850" i="1"/>
  <c r="A24851" i="1"/>
  <c r="B24851" i="1"/>
  <c r="A24852" i="1"/>
  <c r="B24852" i="1"/>
  <c r="A24853" i="1"/>
  <c r="B24853" i="1"/>
  <c r="A24854" i="1"/>
  <c r="B24854" i="1"/>
  <c r="A24855" i="1"/>
  <c r="B24855" i="1"/>
  <c r="A24856" i="1"/>
  <c r="B24856" i="1"/>
  <c r="A24857" i="1"/>
  <c r="B24857" i="1"/>
  <c r="A24858" i="1"/>
  <c r="B24858" i="1"/>
  <c r="A24859" i="1"/>
  <c r="B24859" i="1"/>
  <c r="A24860" i="1"/>
  <c r="B24860" i="1"/>
  <c r="A24861" i="1"/>
  <c r="B24861" i="1"/>
  <c r="A24862" i="1"/>
  <c r="B24862" i="1"/>
  <c r="A24863" i="1"/>
  <c r="B24863" i="1"/>
  <c r="A24864" i="1"/>
  <c r="B24864" i="1"/>
  <c r="A24865" i="1"/>
  <c r="B24865" i="1"/>
  <c r="A24866" i="1"/>
  <c r="B24866" i="1"/>
  <c r="A24867" i="1"/>
  <c r="B24867" i="1"/>
  <c r="A24868" i="1"/>
  <c r="B24868" i="1"/>
  <c r="A24869" i="1"/>
  <c r="B24869" i="1"/>
  <c r="A24870" i="1"/>
  <c r="B24870" i="1"/>
  <c r="A24871" i="1"/>
  <c r="B24871" i="1"/>
  <c r="A24872" i="1"/>
  <c r="B24872" i="1"/>
  <c r="A24873" i="1"/>
  <c r="B24873" i="1"/>
  <c r="A24874" i="1"/>
  <c r="B24874" i="1"/>
  <c r="A24875" i="1"/>
  <c r="B24875" i="1"/>
  <c r="A24876" i="1"/>
  <c r="B24876" i="1"/>
  <c r="A24877" i="1"/>
  <c r="B24877" i="1"/>
  <c r="A24878" i="1"/>
  <c r="B24878" i="1"/>
  <c r="A24879" i="1"/>
  <c r="B24879" i="1"/>
  <c r="A24880" i="1"/>
  <c r="B24880" i="1"/>
  <c r="A24881" i="1"/>
  <c r="B24881" i="1"/>
  <c r="A24882" i="1"/>
  <c r="B24882" i="1"/>
  <c r="A24883" i="1"/>
  <c r="B24883" i="1"/>
  <c r="A24884" i="1"/>
  <c r="B24884" i="1"/>
  <c r="A24885" i="1"/>
  <c r="B24885" i="1"/>
  <c r="A24886" i="1"/>
  <c r="B24886" i="1"/>
  <c r="A24887" i="1"/>
  <c r="B24887" i="1"/>
  <c r="A24888" i="1"/>
  <c r="B24888" i="1"/>
  <c r="A24889" i="1"/>
  <c r="B24889" i="1"/>
  <c r="A24890" i="1"/>
  <c r="B24890" i="1"/>
  <c r="A24891" i="1"/>
  <c r="B24891" i="1"/>
  <c r="A24892" i="1"/>
  <c r="B24892" i="1"/>
  <c r="A24893" i="1"/>
  <c r="B24893" i="1"/>
  <c r="A24894" i="1"/>
  <c r="B24894" i="1"/>
  <c r="A24895" i="1"/>
  <c r="B24895" i="1"/>
  <c r="A24896" i="1"/>
  <c r="B24896" i="1"/>
  <c r="A24897" i="1"/>
  <c r="B24897" i="1"/>
  <c r="A24898" i="1"/>
  <c r="B24898" i="1"/>
  <c r="A24899" i="1"/>
  <c r="B24899" i="1"/>
  <c r="A24900" i="1"/>
  <c r="B24900" i="1"/>
  <c r="A24901" i="1"/>
  <c r="B24901" i="1"/>
  <c r="A24902" i="1"/>
  <c r="B24902" i="1"/>
  <c r="A24903" i="1"/>
  <c r="B24903" i="1"/>
  <c r="A24904" i="1"/>
  <c r="B24904" i="1"/>
  <c r="A24905" i="1"/>
  <c r="B24905" i="1"/>
  <c r="A24906" i="1"/>
  <c r="B24906" i="1"/>
  <c r="A24907" i="1"/>
  <c r="B24907" i="1"/>
  <c r="A24908" i="1"/>
  <c r="B24908" i="1"/>
  <c r="A24909" i="1"/>
  <c r="B24909" i="1"/>
  <c r="A24910" i="1"/>
  <c r="B24910" i="1"/>
  <c r="A24911" i="1"/>
  <c r="B24911" i="1"/>
  <c r="A24912" i="1"/>
  <c r="B24912" i="1"/>
  <c r="A24913" i="1"/>
  <c r="B24913" i="1"/>
  <c r="A24914" i="1"/>
  <c r="B24914" i="1"/>
  <c r="A24915" i="1"/>
  <c r="B24915" i="1"/>
  <c r="A24916" i="1"/>
  <c r="B24916" i="1"/>
  <c r="A24917" i="1"/>
  <c r="B24917" i="1"/>
  <c r="A24918" i="1"/>
  <c r="B24918" i="1"/>
  <c r="A24919" i="1"/>
  <c r="B24919" i="1"/>
  <c r="A24920" i="1"/>
  <c r="B24920" i="1"/>
  <c r="A24921" i="1"/>
  <c r="B24921" i="1"/>
  <c r="A24922" i="1"/>
  <c r="B24922" i="1"/>
  <c r="A24923" i="1"/>
  <c r="B24923" i="1"/>
  <c r="A24924" i="1"/>
  <c r="B24924" i="1"/>
  <c r="A24925" i="1"/>
  <c r="B24925" i="1"/>
  <c r="A24926" i="1"/>
  <c r="B24926" i="1"/>
  <c r="A24927" i="1"/>
  <c r="B24927" i="1"/>
  <c r="A24928" i="1"/>
  <c r="B24928" i="1"/>
  <c r="A24929" i="1"/>
  <c r="B24929" i="1"/>
  <c r="A24930" i="1"/>
  <c r="B24930" i="1"/>
  <c r="A24931" i="1"/>
  <c r="B24931" i="1"/>
  <c r="A24932" i="1"/>
  <c r="B24932" i="1"/>
  <c r="A24933" i="1"/>
  <c r="B24933" i="1"/>
  <c r="A24934" i="1"/>
  <c r="B24934" i="1"/>
  <c r="A24935" i="1"/>
  <c r="B24935" i="1"/>
  <c r="A24936" i="1"/>
  <c r="B24936" i="1"/>
  <c r="A24937" i="1"/>
  <c r="B24937" i="1"/>
  <c r="A24938" i="1"/>
  <c r="B24938" i="1"/>
  <c r="A24939" i="1"/>
  <c r="B24939" i="1"/>
  <c r="A24940" i="1"/>
  <c r="B24940" i="1"/>
  <c r="A24941" i="1"/>
  <c r="B24941" i="1"/>
  <c r="A24942" i="1"/>
  <c r="B24942" i="1"/>
  <c r="A24943" i="1"/>
  <c r="B24943" i="1"/>
  <c r="A24944" i="1"/>
  <c r="B24944" i="1"/>
  <c r="A24945" i="1"/>
  <c r="B24945" i="1"/>
  <c r="A24946" i="1"/>
  <c r="B24946" i="1"/>
  <c r="A24947" i="1"/>
  <c r="B24947" i="1"/>
  <c r="A24948" i="1"/>
  <c r="B24948" i="1"/>
  <c r="A24949" i="1"/>
  <c r="B24949" i="1"/>
  <c r="A24950" i="1"/>
  <c r="B24950" i="1"/>
  <c r="A24951" i="1"/>
  <c r="B24951" i="1"/>
  <c r="A24952" i="1"/>
  <c r="B24952" i="1"/>
  <c r="A24953" i="1"/>
  <c r="B24953" i="1"/>
  <c r="A24954" i="1"/>
  <c r="B24954" i="1"/>
  <c r="A24955" i="1"/>
  <c r="B24955" i="1"/>
  <c r="A24956" i="1"/>
  <c r="B24956" i="1"/>
  <c r="A24957" i="1"/>
  <c r="B24957" i="1"/>
  <c r="A24958" i="1"/>
  <c r="B24958" i="1"/>
  <c r="A24959" i="1"/>
  <c r="B24959" i="1"/>
  <c r="A24960" i="1"/>
  <c r="B24960" i="1"/>
  <c r="A24961" i="1"/>
  <c r="B24961" i="1"/>
  <c r="A24962" i="1"/>
  <c r="B24962" i="1"/>
  <c r="A24963" i="1"/>
  <c r="B24963" i="1"/>
  <c r="A24964" i="1"/>
  <c r="B24964" i="1"/>
  <c r="A24965" i="1"/>
  <c r="B24965" i="1"/>
  <c r="A24966" i="1"/>
  <c r="B24966" i="1"/>
  <c r="A24967" i="1"/>
  <c r="B24967" i="1"/>
  <c r="A24968" i="1"/>
  <c r="B24968" i="1"/>
  <c r="A24969" i="1"/>
  <c r="B24969" i="1"/>
  <c r="A24970" i="1"/>
  <c r="B24970" i="1"/>
  <c r="A24971" i="1"/>
  <c r="B24971" i="1"/>
  <c r="A24972" i="1"/>
  <c r="B24972" i="1"/>
  <c r="A24973" i="1"/>
  <c r="B24973" i="1"/>
  <c r="A24974" i="1"/>
  <c r="B24974" i="1"/>
  <c r="A24975" i="1"/>
  <c r="B24975" i="1"/>
  <c r="A24976" i="1"/>
  <c r="B24976" i="1"/>
  <c r="A24977" i="1"/>
  <c r="B24977" i="1"/>
  <c r="A24978" i="1"/>
  <c r="B24978" i="1"/>
  <c r="A24979" i="1"/>
  <c r="B24979" i="1"/>
  <c r="A24980" i="1"/>
  <c r="B24980" i="1"/>
  <c r="A24981" i="1"/>
  <c r="B24981" i="1"/>
  <c r="A24982" i="1"/>
  <c r="B24982" i="1"/>
  <c r="A24983" i="1"/>
  <c r="B24983" i="1"/>
  <c r="A24984" i="1"/>
  <c r="B24984" i="1"/>
  <c r="A24985" i="1"/>
  <c r="B24985" i="1"/>
  <c r="A24986" i="1"/>
  <c r="B24986" i="1"/>
  <c r="A24987" i="1"/>
  <c r="B24987" i="1"/>
  <c r="A24988" i="1"/>
  <c r="B24988" i="1"/>
  <c r="A24989" i="1"/>
  <c r="B24989" i="1"/>
  <c r="A24990" i="1"/>
  <c r="B24990" i="1"/>
  <c r="A24991" i="1"/>
  <c r="B24991" i="1"/>
  <c r="A24992" i="1"/>
  <c r="B24992" i="1"/>
  <c r="A24993" i="1"/>
  <c r="B24993" i="1"/>
  <c r="A24994" i="1"/>
  <c r="B24994" i="1"/>
  <c r="A24995" i="1"/>
  <c r="B24995" i="1"/>
  <c r="A24996" i="1"/>
  <c r="B24996" i="1"/>
  <c r="A24997" i="1"/>
  <c r="B24997" i="1"/>
  <c r="A24998" i="1"/>
  <c r="B24998" i="1"/>
  <c r="A24999" i="1"/>
  <c r="B24999" i="1"/>
  <c r="A25000" i="1"/>
  <c r="B25000" i="1"/>
  <c r="A25001" i="1"/>
  <c r="B25001" i="1"/>
  <c r="A25002" i="1"/>
  <c r="B25002" i="1"/>
  <c r="A25003" i="1"/>
  <c r="B25003" i="1"/>
  <c r="A25004" i="1"/>
  <c r="B25004" i="1"/>
  <c r="A25005" i="1"/>
  <c r="B25005" i="1"/>
  <c r="A25006" i="1"/>
  <c r="B25006" i="1"/>
  <c r="A25007" i="1"/>
  <c r="B25007" i="1"/>
  <c r="A25008" i="1"/>
  <c r="B25008" i="1"/>
  <c r="A25009" i="1"/>
  <c r="B25009" i="1"/>
  <c r="A25010" i="1"/>
  <c r="B25010" i="1"/>
  <c r="A25011" i="1"/>
  <c r="B25011" i="1"/>
  <c r="A25012" i="1"/>
  <c r="B25012" i="1"/>
  <c r="A25013" i="1"/>
  <c r="B25013" i="1"/>
  <c r="A25014" i="1"/>
  <c r="B25014" i="1"/>
  <c r="A25015" i="1"/>
  <c r="B25015" i="1"/>
  <c r="A25016" i="1"/>
  <c r="B25016" i="1"/>
  <c r="A25017" i="1"/>
  <c r="B25017" i="1"/>
  <c r="A25018" i="1"/>
  <c r="B25018" i="1"/>
  <c r="A25019" i="1"/>
  <c r="B25019" i="1"/>
  <c r="A25020" i="1"/>
  <c r="B25020" i="1"/>
  <c r="A25021" i="1"/>
  <c r="B25021" i="1"/>
  <c r="A25022" i="1"/>
  <c r="B25022" i="1"/>
  <c r="A25023" i="1"/>
  <c r="B25023" i="1"/>
  <c r="A25024" i="1"/>
  <c r="B25024" i="1"/>
  <c r="A25025" i="1"/>
  <c r="B25025" i="1"/>
  <c r="A25026" i="1"/>
  <c r="B25026" i="1"/>
  <c r="A25027" i="1"/>
  <c r="B25027" i="1"/>
  <c r="A25028" i="1"/>
  <c r="B25028" i="1"/>
  <c r="A25029" i="1"/>
  <c r="B25029" i="1"/>
  <c r="A25030" i="1"/>
  <c r="B25030" i="1"/>
  <c r="A25031" i="1"/>
  <c r="B25031" i="1"/>
  <c r="A25032" i="1"/>
  <c r="B25032" i="1"/>
  <c r="A25033" i="1"/>
  <c r="B25033" i="1"/>
  <c r="A25034" i="1"/>
  <c r="B25034" i="1"/>
  <c r="A25035" i="1"/>
  <c r="B25035" i="1"/>
  <c r="A25036" i="1"/>
  <c r="B25036" i="1"/>
  <c r="A25037" i="1"/>
  <c r="B25037" i="1"/>
  <c r="A25038" i="1"/>
  <c r="B25038" i="1"/>
  <c r="A25039" i="1"/>
  <c r="B25039" i="1"/>
  <c r="A25040" i="1"/>
  <c r="B25040" i="1"/>
  <c r="A25041" i="1"/>
  <c r="B25041" i="1"/>
  <c r="A25042" i="1"/>
  <c r="B25042" i="1"/>
  <c r="A25043" i="1"/>
  <c r="B25043" i="1"/>
  <c r="A25044" i="1"/>
  <c r="B25044" i="1"/>
  <c r="A25045" i="1"/>
  <c r="B25045" i="1"/>
  <c r="A25046" i="1"/>
  <c r="B25046" i="1"/>
  <c r="A25047" i="1"/>
  <c r="B25047" i="1"/>
  <c r="A25048" i="1"/>
  <c r="B25048" i="1"/>
  <c r="A25049" i="1"/>
  <c r="B25049" i="1"/>
  <c r="A25050" i="1"/>
  <c r="B25050" i="1"/>
  <c r="A25051" i="1"/>
  <c r="B25051" i="1"/>
  <c r="A25052" i="1"/>
  <c r="B25052" i="1"/>
  <c r="A25053" i="1"/>
  <c r="B25053" i="1"/>
  <c r="A25054" i="1"/>
  <c r="B25054" i="1"/>
  <c r="A25055" i="1"/>
  <c r="B25055" i="1"/>
  <c r="A25056" i="1"/>
  <c r="B25056" i="1"/>
  <c r="A25057" i="1"/>
  <c r="B25057" i="1"/>
  <c r="A25058" i="1"/>
  <c r="B25058" i="1"/>
  <c r="A25059" i="1"/>
  <c r="B25059" i="1"/>
  <c r="A25060" i="1"/>
  <c r="B25060" i="1"/>
  <c r="A25061" i="1"/>
  <c r="B25061" i="1"/>
  <c r="A25062" i="1"/>
  <c r="B25062" i="1"/>
  <c r="A25063" i="1"/>
  <c r="B25063" i="1"/>
  <c r="A25064" i="1"/>
  <c r="B25064" i="1"/>
  <c r="A25065" i="1"/>
  <c r="B25065" i="1"/>
  <c r="A25066" i="1"/>
  <c r="B25066" i="1"/>
  <c r="A25067" i="1"/>
  <c r="B25067" i="1"/>
  <c r="A25068" i="1"/>
  <c r="B25068" i="1"/>
  <c r="A25069" i="1"/>
  <c r="B25069" i="1"/>
  <c r="A25070" i="1"/>
  <c r="B25070" i="1"/>
  <c r="A25071" i="1"/>
  <c r="B25071" i="1"/>
  <c r="A25072" i="1"/>
  <c r="B25072" i="1"/>
  <c r="A25073" i="1"/>
  <c r="B25073" i="1"/>
  <c r="A25074" i="1"/>
  <c r="B25074" i="1"/>
  <c r="A25075" i="1"/>
  <c r="B25075" i="1"/>
  <c r="A25076" i="1"/>
  <c r="B25076" i="1"/>
  <c r="A25077" i="1"/>
  <c r="B25077" i="1"/>
  <c r="A25078" i="1"/>
  <c r="B25078" i="1"/>
  <c r="A25079" i="1"/>
  <c r="B25079" i="1"/>
  <c r="A25080" i="1"/>
  <c r="B25080" i="1"/>
  <c r="A25081" i="1"/>
  <c r="B25081" i="1"/>
  <c r="A25082" i="1"/>
  <c r="B25082" i="1"/>
  <c r="A25083" i="1"/>
  <c r="B25083" i="1"/>
  <c r="A25084" i="1"/>
  <c r="B25084" i="1"/>
  <c r="A25085" i="1"/>
  <c r="B25085" i="1"/>
  <c r="A25086" i="1"/>
  <c r="B25086" i="1"/>
  <c r="A25087" i="1"/>
  <c r="B25087" i="1"/>
  <c r="A25088" i="1"/>
  <c r="B25088" i="1"/>
  <c r="A25089" i="1"/>
  <c r="B25089" i="1"/>
  <c r="A25090" i="1"/>
  <c r="B25090" i="1"/>
  <c r="A25091" i="1"/>
  <c r="B25091" i="1"/>
  <c r="A25092" i="1"/>
  <c r="B25092" i="1"/>
  <c r="A25093" i="1"/>
  <c r="B25093" i="1"/>
  <c r="A25094" i="1"/>
  <c r="B25094" i="1"/>
  <c r="A25095" i="1"/>
  <c r="B25095" i="1"/>
  <c r="A25096" i="1"/>
  <c r="B25096" i="1"/>
  <c r="A25097" i="1"/>
  <c r="B25097" i="1"/>
  <c r="A25098" i="1"/>
  <c r="B25098" i="1"/>
  <c r="A25099" i="1"/>
  <c r="B25099" i="1"/>
  <c r="A25100" i="1"/>
  <c r="B25100" i="1"/>
  <c r="A25101" i="1"/>
  <c r="B25101" i="1"/>
  <c r="A25102" i="1"/>
  <c r="B25102" i="1"/>
  <c r="A25103" i="1"/>
  <c r="B25103" i="1"/>
  <c r="A25104" i="1"/>
  <c r="B25104" i="1"/>
  <c r="A25105" i="1"/>
  <c r="B25105" i="1"/>
  <c r="A25106" i="1"/>
  <c r="B25106" i="1"/>
  <c r="A25107" i="1"/>
  <c r="B25107" i="1"/>
  <c r="A25108" i="1"/>
  <c r="B25108" i="1"/>
  <c r="A25109" i="1"/>
  <c r="B25109" i="1"/>
  <c r="A25110" i="1"/>
  <c r="B25110" i="1"/>
  <c r="A25111" i="1"/>
  <c r="B25111" i="1"/>
  <c r="A25112" i="1"/>
  <c r="B25112" i="1"/>
  <c r="A25113" i="1"/>
  <c r="B25113" i="1"/>
  <c r="A25114" i="1"/>
  <c r="B25114" i="1"/>
  <c r="A25115" i="1"/>
  <c r="B25115" i="1"/>
  <c r="A25116" i="1"/>
  <c r="B25116" i="1"/>
  <c r="A25117" i="1"/>
  <c r="B25117" i="1"/>
  <c r="A25118" i="1"/>
  <c r="B25118" i="1"/>
  <c r="A25119" i="1"/>
  <c r="B25119" i="1"/>
  <c r="A25120" i="1"/>
  <c r="B25120" i="1"/>
  <c r="A25121" i="1"/>
  <c r="B25121" i="1"/>
  <c r="A25122" i="1"/>
  <c r="B25122" i="1"/>
  <c r="A25123" i="1"/>
  <c r="B25123" i="1"/>
  <c r="A25124" i="1"/>
  <c r="B25124" i="1"/>
  <c r="A25125" i="1"/>
  <c r="B25125" i="1"/>
  <c r="A25126" i="1"/>
  <c r="B25126" i="1"/>
  <c r="A25127" i="1"/>
  <c r="B25127" i="1"/>
  <c r="A25128" i="1"/>
  <c r="B25128" i="1"/>
  <c r="A25129" i="1"/>
  <c r="B25129" i="1"/>
  <c r="A25130" i="1"/>
  <c r="B25130" i="1"/>
  <c r="A25131" i="1"/>
  <c r="B25131" i="1"/>
  <c r="A25132" i="1"/>
  <c r="B25132" i="1"/>
  <c r="A25133" i="1"/>
  <c r="B25133" i="1"/>
  <c r="A25134" i="1"/>
  <c r="B25134" i="1"/>
  <c r="A25135" i="1"/>
  <c r="B25135" i="1"/>
  <c r="A25136" i="1"/>
  <c r="B25136" i="1"/>
  <c r="A25137" i="1"/>
  <c r="B25137" i="1"/>
  <c r="A25138" i="1"/>
  <c r="B25138" i="1"/>
  <c r="A25139" i="1"/>
  <c r="B25139" i="1"/>
  <c r="A25140" i="1"/>
  <c r="B25140" i="1"/>
  <c r="A25141" i="1"/>
  <c r="B25141" i="1"/>
  <c r="A25142" i="1"/>
  <c r="B25142" i="1"/>
  <c r="A25143" i="1"/>
  <c r="B25143" i="1"/>
  <c r="A25144" i="1"/>
  <c r="B25144" i="1"/>
  <c r="A25145" i="1"/>
  <c r="B25145" i="1"/>
  <c r="A25146" i="1"/>
  <c r="B25146" i="1"/>
  <c r="A25147" i="1"/>
  <c r="B25147" i="1"/>
  <c r="A25148" i="1"/>
  <c r="B25148" i="1"/>
  <c r="A25149" i="1"/>
  <c r="B25149" i="1"/>
  <c r="A25150" i="1"/>
  <c r="B25150" i="1"/>
  <c r="A25151" i="1"/>
  <c r="B25151" i="1"/>
  <c r="A25152" i="1"/>
  <c r="B25152" i="1"/>
  <c r="A25153" i="1"/>
  <c r="B25153" i="1"/>
  <c r="A25154" i="1"/>
  <c r="B25154" i="1"/>
  <c r="A25155" i="1"/>
  <c r="B25155" i="1"/>
  <c r="A25156" i="1"/>
  <c r="B25156" i="1"/>
  <c r="A25157" i="1"/>
  <c r="B25157" i="1"/>
  <c r="A25158" i="1"/>
  <c r="B25158" i="1"/>
  <c r="A25159" i="1"/>
  <c r="B25159" i="1"/>
  <c r="A25160" i="1"/>
  <c r="B25160" i="1"/>
  <c r="A25161" i="1"/>
  <c r="B25161" i="1"/>
  <c r="A25162" i="1"/>
  <c r="B25162" i="1"/>
  <c r="A25163" i="1"/>
  <c r="B25163" i="1"/>
  <c r="A25164" i="1"/>
  <c r="B25164" i="1"/>
  <c r="A25165" i="1"/>
  <c r="B25165" i="1"/>
  <c r="A25166" i="1"/>
  <c r="B25166" i="1"/>
  <c r="A25167" i="1"/>
  <c r="B25167" i="1"/>
  <c r="A25168" i="1"/>
  <c r="B25168" i="1"/>
  <c r="A25169" i="1"/>
  <c r="B25169" i="1"/>
  <c r="A25170" i="1"/>
  <c r="B25170" i="1"/>
  <c r="A25171" i="1"/>
  <c r="B25171" i="1"/>
  <c r="A25172" i="1"/>
  <c r="B25172" i="1"/>
  <c r="A25173" i="1"/>
  <c r="B25173" i="1"/>
  <c r="A25174" i="1"/>
  <c r="B25174" i="1"/>
  <c r="A25175" i="1"/>
  <c r="B25175" i="1"/>
  <c r="A25176" i="1"/>
  <c r="B25176" i="1"/>
  <c r="A25177" i="1"/>
  <c r="B25177" i="1"/>
  <c r="A25178" i="1"/>
  <c r="B25178" i="1"/>
  <c r="A25179" i="1"/>
  <c r="B25179" i="1"/>
  <c r="A25180" i="1"/>
  <c r="B25180" i="1"/>
  <c r="A25181" i="1"/>
  <c r="B25181" i="1"/>
  <c r="A25182" i="1"/>
  <c r="B25182" i="1"/>
  <c r="A25183" i="1"/>
  <c r="B25183" i="1"/>
  <c r="A25184" i="1"/>
  <c r="B25184" i="1"/>
  <c r="A25185" i="1"/>
  <c r="B25185" i="1"/>
  <c r="A25186" i="1"/>
  <c r="B25186" i="1"/>
  <c r="A25187" i="1"/>
  <c r="B25187" i="1"/>
  <c r="A25188" i="1"/>
  <c r="B25188" i="1"/>
  <c r="A25189" i="1"/>
  <c r="B25189" i="1"/>
  <c r="A25190" i="1"/>
  <c r="B25190" i="1"/>
  <c r="A25191" i="1"/>
  <c r="B25191" i="1"/>
  <c r="A25192" i="1"/>
  <c r="B25192" i="1"/>
  <c r="A25193" i="1"/>
  <c r="B25193" i="1"/>
  <c r="A25194" i="1"/>
  <c r="B25194" i="1"/>
  <c r="A25195" i="1"/>
  <c r="B25195" i="1"/>
  <c r="A25196" i="1"/>
  <c r="B25196" i="1"/>
  <c r="A25197" i="1"/>
  <c r="B25197" i="1"/>
  <c r="A25198" i="1"/>
  <c r="B25198" i="1"/>
  <c r="A25199" i="1"/>
  <c r="B25199" i="1"/>
  <c r="A25200" i="1"/>
  <c r="B25200" i="1"/>
  <c r="A25201" i="1"/>
  <c r="B25201" i="1"/>
  <c r="A25202" i="1"/>
  <c r="B25202" i="1"/>
  <c r="A25203" i="1"/>
  <c r="B25203" i="1"/>
  <c r="A25204" i="1"/>
  <c r="B25204" i="1"/>
  <c r="A25205" i="1"/>
  <c r="B25205" i="1"/>
  <c r="A25206" i="1"/>
  <c r="B25206" i="1"/>
  <c r="A25207" i="1"/>
  <c r="B25207" i="1"/>
  <c r="A25208" i="1"/>
  <c r="B25208" i="1"/>
  <c r="A25209" i="1"/>
  <c r="B25209" i="1"/>
  <c r="A25210" i="1"/>
  <c r="B25210" i="1"/>
  <c r="A25211" i="1"/>
  <c r="B25211" i="1"/>
  <c r="A25212" i="1"/>
  <c r="B25212" i="1"/>
  <c r="A25213" i="1"/>
  <c r="B25213" i="1"/>
  <c r="A25214" i="1"/>
  <c r="B25214" i="1"/>
  <c r="A25215" i="1"/>
  <c r="B25215" i="1"/>
  <c r="A25216" i="1"/>
  <c r="B25216" i="1"/>
  <c r="A25217" i="1"/>
  <c r="B25217" i="1"/>
  <c r="A25218" i="1"/>
  <c r="B25218" i="1"/>
  <c r="A25219" i="1"/>
  <c r="B25219" i="1"/>
  <c r="A25220" i="1"/>
  <c r="B25220" i="1"/>
  <c r="A25221" i="1"/>
  <c r="B25221" i="1"/>
  <c r="A25222" i="1"/>
  <c r="B25222" i="1"/>
  <c r="A25223" i="1"/>
  <c r="B25223" i="1"/>
  <c r="A25224" i="1"/>
  <c r="B25224" i="1"/>
  <c r="A25225" i="1"/>
  <c r="B25225" i="1"/>
  <c r="A25226" i="1"/>
  <c r="B25226" i="1"/>
  <c r="A25227" i="1"/>
  <c r="B25227" i="1"/>
  <c r="A25228" i="1"/>
  <c r="B25228" i="1"/>
  <c r="A25229" i="1"/>
  <c r="B25229" i="1"/>
  <c r="A25230" i="1"/>
  <c r="B25230" i="1"/>
  <c r="A25231" i="1"/>
  <c r="B25231" i="1"/>
  <c r="A25232" i="1"/>
  <c r="B25232" i="1"/>
  <c r="A25233" i="1"/>
  <c r="B25233" i="1"/>
  <c r="A25234" i="1"/>
  <c r="B25234" i="1"/>
  <c r="A25235" i="1"/>
  <c r="B25235" i="1"/>
  <c r="A25236" i="1"/>
  <c r="B25236" i="1"/>
  <c r="A25237" i="1"/>
  <c r="B25237" i="1"/>
  <c r="A25238" i="1"/>
  <c r="B25238" i="1"/>
  <c r="A25239" i="1"/>
  <c r="B25239" i="1"/>
  <c r="A25240" i="1"/>
  <c r="B25240" i="1"/>
  <c r="A25241" i="1"/>
  <c r="B25241" i="1"/>
  <c r="A25242" i="1"/>
  <c r="B25242" i="1"/>
  <c r="A25243" i="1"/>
  <c r="B25243" i="1"/>
  <c r="A25244" i="1"/>
  <c r="B25244" i="1"/>
  <c r="A25245" i="1"/>
  <c r="B25245" i="1"/>
  <c r="A25246" i="1"/>
  <c r="B25246" i="1"/>
  <c r="A25247" i="1"/>
  <c r="B25247" i="1"/>
  <c r="A25248" i="1"/>
  <c r="B25248" i="1"/>
  <c r="A25249" i="1"/>
  <c r="B25249" i="1"/>
  <c r="A25250" i="1"/>
  <c r="B25250" i="1"/>
  <c r="A25251" i="1"/>
  <c r="B25251" i="1"/>
  <c r="A25252" i="1"/>
  <c r="B25252" i="1"/>
  <c r="A25253" i="1"/>
  <c r="B25253" i="1"/>
  <c r="A25254" i="1"/>
  <c r="B25254" i="1"/>
  <c r="A25255" i="1"/>
  <c r="B25255" i="1"/>
  <c r="A25256" i="1"/>
  <c r="B25256" i="1"/>
  <c r="A25257" i="1"/>
  <c r="B25257" i="1"/>
  <c r="A25258" i="1"/>
  <c r="B25258" i="1"/>
  <c r="A25259" i="1"/>
  <c r="B25259" i="1"/>
  <c r="A25260" i="1"/>
  <c r="B25260" i="1"/>
  <c r="A25261" i="1"/>
  <c r="B25261" i="1"/>
  <c r="A25262" i="1"/>
  <c r="B25262" i="1"/>
  <c r="A25263" i="1"/>
  <c r="B25263" i="1"/>
  <c r="A25264" i="1"/>
  <c r="B25264" i="1"/>
  <c r="A25265" i="1"/>
  <c r="B25265" i="1"/>
  <c r="A25266" i="1"/>
  <c r="B25266" i="1"/>
  <c r="A25267" i="1"/>
  <c r="B25267" i="1"/>
  <c r="A25268" i="1"/>
  <c r="B25268" i="1"/>
  <c r="A25269" i="1"/>
  <c r="B25269" i="1"/>
  <c r="A25270" i="1"/>
  <c r="B25270" i="1"/>
  <c r="A25271" i="1"/>
  <c r="B25271" i="1"/>
  <c r="A25272" i="1"/>
  <c r="B25272" i="1"/>
  <c r="A25273" i="1"/>
  <c r="B25273" i="1"/>
  <c r="A25274" i="1"/>
  <c r="B25274" i="1"/>
  <c r="A25275" i="1"/>
  <c r="B25275" i="1"/>
  <c r="A25276" i="1"/>
  <c r="B25276" i="1"/>
  <c r="A25277" i="1"/>
  <c r="B25277" i="1"/>
  <c r="A25278" i="1"/>
  <c r="B25278" i="1"/>
  <c r="A25279" i="1"/>
  <c r="B25279" i="1"/>
  <c r="A25280" i="1"/>
  <c r="B25280" i="1"/>
  <c r="A25281" i="1"/>
  <c r="B25281" i="1"/>
  <c r="A25282" i="1"/>
  <c r="B25282" i="1"/>
  <c r="A25283" i="1"/>
  <c r="B25283" i="1"/>
  <c r="A25284" i="1"/>
  <c r="B25284" i="1"/>
  <c r="A25285" i="1"/>
  <c r="B25285" i="1"/>
  <c r="A25286" i="1"/>
  <c r="B25286" i="1"/>
  <c r="A25287" i="1"/>
  <c r="B25287" i="1"/>
  <c r="A25288" i="1"/>
  <c r="B25288" i="1"/>
  <c r="A25289" i="1"/>
  <c r="B25289" i="1"/>
  <c r="A25290" i="1"/>
  <c r="B25290" i="1"/>
  <c r="A25291" i="1"/>
  <c r="B25291" i="1"/>
  <c r="A25292" i="1"/>
  <c r="B25292" i="1"/>
  <c r="A25293" i="1"/>
  <c r="B25293" i="1"/>
  <c r="A25294" i="1"/>
  <c r="B25294" i="1"/>
  <c r="A25295" i="1"/>
  <c r="B25295" i="1"/>
  <c r="A25296" i="1"/>
  <c r="B25296" i="1"/>
  <c r="A25297" i="1"/>
  <c r="B25297" i="1"/>
  <c r="A25298" i="1"/>
  <c r="B25298" i="1"/>
  <c r="A25299" i="1"/>
  <c r="B25299" i="1"/>
  <c r="A25300" i="1"/>
  <c r="B25300" i="1"/>
  <c r="A25301" i="1"/>
  <c r="B25301" i="1"/>
  <c r="A25302" i="1"/>
  <c r="B25302" i="1"/>
  <c r="A25303" i="1"/>
  <c r="B25303" i="1"/>
  <c r="A25304" i="1"/>
  <c r="B25304" i="1"/>
  <c r="A25305" i="1"/>
  <c r="B25305" i="1"/>
  <c r="A25306" i="1"/>
  <c r="B25306" i="1"/>
  <c r="A25307" i="1"/>
  <c r="B25307" i="1"/>
  <c r="A25308" i="1"/>
  <c r="B25308" i="1"/>
  <c r="A25309" i="1"/>
  <c r="B25309" i="1"/>
  <c r="A25310" i="1"/>
  <c r="B25310" i="1"/>
  <c r="A25311" i="1"/>
  <c r="B25311" i="1"/>
  <c r="A25312" i="1"/>
  <c r="B25312" i="1"/>
  <c r="A25313" i="1"/>
  <c r="B25313" i="1"/>
  <c r="A25314" i="1"/>
  <c r="B25314" i="1"/>
  <c r="A25315" i="1"/>
  <c r="B25315" i="1"/>
  <c r="A25316" i="1"/>
  <c r="B25316" i="1"/>
  <c r="A25317" i="1"/>
  <c r="B25317" i="1"/>
  <c r="A25318" i="1"/>
  <c r="B25318" i="1"/>
  <c r="A25319" i="1"/>
  <c r="B25319" i="1"/>
  <c r="A25320" i="1"/>
  <c r="B25320" i="1"/>
  <c r="A25321" i="1"/>
  <c r="B25321" i="1"/>
  <c r="A25322" i="1"/>
  <c r="B25322" i="1"/>
  <c r="A25323" i="1"/>
  <c r="B25323" i="1"/>
  <c r="A25324" i="1"/>
  <c r="B25324" i="1"/>
  <c r="A25325" i="1"/>
  <c r="B25325" i="1"/>
  <c r="A25326" i="1"/>
  <c r="B25326" i="1"/>
  <c r="A25327" i="1"/>
  <c r="B25327" i="1"/>
  <c r="A25328" i="1"/>
  <c r="B25328" i="1"/>
  <c r="A25329" i="1"/>
  <c r="B25329" i="1"/>
  <c r="A25330" i="1"/>
  <c r="B25330" i="1"/>
  <c r="A25331" i="1"/>
  <c r="B25331" i="1"/>
  <c r="A25332" i="1"/>
  <c r="B25332" i="1"/>
  <c r="A25333" i="1"/>
  <c r="B25333" i="1"/>
  <c r="A25334" i="1"/>
  <c r="B25334" i="1"/>
  <c r="A25335" i="1"/>
  <c r="B25335" i="1"/>
  <c r="A25336" i="1"/>
  <c r="B25336" i="1"/>
  <c r="A25337" i="1"/>
  <c r="B25337" i="1"/>
  <c r="A25338" i="1"/>
  <c r="B25338" i="1"/>
  <c r="A25339" i="1"/>
  <c r="B25339" i="1"/>
  <c r="A25340" i="1"/>
  <c r="B25340" i="1"/>
  <c r="A25341" i="1"/>
  <c r="B25341" i="1"/>
  <c r="A25342" i="1"/>
  <c r="B25342" i="1"/>
  <c r="A25343" i="1"/>
  <c r="B25343" i="1"/>
  <c r="A25344" i="1"/>
  <c r="B25344" i="1"/>
  <c r="A25345" i="1"/>
  <c r="B25345" i="1"/>
  <c r="A25346" i="1"/>
  <c r="B25346" i="1"/>
  <c r="A25347" i="1"/>
  <c r="B25347" i="1"/>
  <c r="A25348" i="1"/>
  <c r="B25348" i="1"/>
  <c r="A25349" i="1"/>
  <c r="B25349" i="1"/>
  <c r="A25350" i="1"/>
  <c r="B25350" i="1"/>
  <c r="A25351" i="1"/>
  <c r="B25351" i="1"/>
  <c r="A25352" i="1"/>
  <c r="B25352" i="1"/>
  <c r="A25353" i="1"/>
  <c r="B25353" i="1"/>
  <c r="A25354" i="1"/>
  <c r="B25354" i="1"/>
  <c r="A25355" i="1"/>
  <c r="B25355" i="1"/>
  <c r="A25356" i="1"/>
  <c r="B25356" i="1"/>
  <c r="A25357" i="1"/>
  <c r="B25357" i="1"/>
  <c r="A25358" i="1"/>
  <c r="B25358" i="1"/>
  <c r="A25359" i="1"/>
  <c r="B25359" i="1"/>
  <c r="A25360" i="1"/>
  <c r="B25360" i="1"/>
  <c r="A25361" i="1"/>
  <c r="B25361" i="1"/>
  <c r="A25362" i="1"/>
  <c r="B25362" i="1"/>
  <c r="A25363" i="1"/>
  <c r="B25363" i="1"/>
  <c r="A25364" i="1"/>
  <c r="B25364" i="1"/>
  <c r="A25365" i="1"/>
  <c r="B25365" i="1"/>
  <c r="A25366" i="1"/>
  <c r="B25366" i="1"/>
  <c r="A25367" i="1"/>
  <c r="B25367" i="1"/>
  <c r="A25368" i="1"/>
  <c r="B25368" i="1"/>
  <c r="A25369" i="1"/>
  <c r="B25369" i="1"/>
  <c r="A25370" i="1"/>
  <c r="B25370" i="1"/>
  <c r="A25371" i="1"/>
  <c r="B25371" i="1"/>
  <c r="A25372" i="1"/>
  <c r="B25372" i="1"/>
  <c r="A25373" i="1"/>
  <c r="B25373" i="1"/>
  <c r="A25374" i="1"/>
  <c r="B25374" i="1"/>
  <c r="A25375" i="1"/>
  <c r="B25375" i="1"/>
  <c r="A25376" i="1"/>
  <c r="B25376" i="1"/>
  <c r="A25377" i="1"/>
  <c r="B25377" i="1"/>
  <c r="A25378" i="1"/>
  <c r="B25378" i="1"/>
  <c r="A25379" i="1"/>
  <c r="B25379" i="1"/>
  <c r="A25380" i="1"/>
  <c r="B25380" i="1"/>
  <c r="A25381" i="1"/>
  <c r="B25381" i="1"/>
  <c r="A25382" i="1"/>
  <c r="B25382" i="1"/>
  <c r="A25383" i="1"/>
  <c r="B25383" i="1"/>
  <c r="A25384" i="1"/>
  <c r="B25384" i="1"/>
  <c r="A25385" i="1"/>
  <c r="B25385" i="1"/>
  <c r="A25386" i="1"/>
  <c r="B25386" i="1"/>
  <c r="A25387" i="1"/>
  <c r="B25387" i="1"/>
  <c r="A25388" i="1"/>
  <c r="B25388" i="1"/>
  <c r="A25389" i="1"/>
  <c r="B25389" i="1"/>
  <c r="A25390" i="1"/>
  <c r="B25390" i="1"/>
  <c r="A25391" i="1"/>
  <c r="B25391" i="1"/>
  <c r="A25392" i="1"/>
  <c r="B25392" i="1"/>
  <c r="A25393" i="1"/>
  <c r="B25393" i="1"/>
  <c r="A25394" i="1"/>
  <c r="B25394" i="1"/>
  <c r="A25395" i="1"/>
  <c r="B25395" i="1"/>
  <c r="A25396" i="1"/>
  <c r="B25396" i="1"/>
  <c r="A25397" i="1"/>
  <c r="B25397" i="1"/>
  <c r="A25398" i="1"/>
  <c r="B25398" i="1"/>
  <c r="A25399" i="1"/>
  <c r="B25399" i="1"/>
  <c r="A25400" i="1"/>
  <c r="B25400" i="1"/>
  <c r="A25401" i="1"/>
  <c r="B25401" i="1"/>
  <c r="A25402" i="1"/>
  <c r="B25402" i="1"/>
  <c r="A25403" i="1"/>
  <c r="B25403" i="1"/>
  <c r="A25404" i="1"/>
  <c r="B25404" i="1"/>
  <c r="A25405" i="1"/>
  <c r="B25405" i="1"/>
  <c r="A25406" i="1"/>
  <c r="B25406" i="1"/>
  <c r="A25407" i="1"/>
  <c r="B25407" i="1"/>
  <c r="A25408" i="1"/>
  <c r="B25408" i="1"/>
  <c r="A25409" i="1"/>
  <c r="B25409" i="1"/>
  <c r="A25410" i="1"/>
  <c r="B25410" i="1"/>
  <c r="A25411" i="1"/>
  <c r="B25411" i="1"/>
  <c r="A25412" i="1"/>
  <c r="B25412" i="1"/>
  <c r="A25413" i="1"/>
  <c r="B25413" i="1"/>
  <c r="A25414" i="1"/>
  <c r="B25414" i="1"/>
  <c r="A25415" i="1"/>
  <c r="B25415" i="1"/>
  <c r="A25416" i="1"/>
  <c r="B25416" i="1"/>
  <c r="A25417" i="1"/>
  <c r="B25417" i="1"/>
  <c r="A25418" i="1"/>
  <c r="B25418" i="1"/>
  <c r="A25419" i="1"/>
  <c r="B25419" i="1"/>
  <c r="A25420" i="1"/>
  <c r="B25420" i="1"/>
  <c r="A25421" i="1"/>
  <c r="B25421" i="1"/>
  <c r="A25422" i="1"/>
  <c r="B25422" i="1"/>
  <c r="A25423" i="1"/>
  <c r="B25423" i="1"/>
  <c r="A25424" i="1"/>
  <c r="B25424" i="1"/>
  <c r="A25425" i="1"/>
  <c r="B25425" i="1"/>
  <c r="A25426" i="1"/>
  <c r="B25426" i="1"/>
  <c r="A25427" i="1"/>
  <c r="B25427" i="1"/>
  <c r="A25428" i="1"/>
  <c r="B25428" i="1"/>
  <c r="A25429" i="1"/>
  <c r="B25429" i="1"/>
  <c r="A25430" i="1"/>
  <c r="B25430" i="1"/>
  <c r="A25431" i="1"/>
  <c r="B25431" i="1"/>
  <c r="A25432" i="1"/>
  <c r="B25432" i="1"/>
  <c r="A25433" i="1"/>
  <c r="B25433" i="1"/>
  <c r="A25434" i="1"/>
  <c r="B25434" i="1"/>
  <c r="A25435" i="1"/>
  <c r="B25435" i="1"/>
  <c r="A25436" i="1"/>
  <c r="B25436" i="1"/>
  <c r="A25437" i="1"/>
  <c r="B25437" i="1"/>
  <c r="A25438" i="1"/>
  <c r="B25438" i="1"/>
  <c r="A25439" i="1"/>
  <c r="B25439" i="1"/>
  <c r="A25440" i="1"/>
  <c r="B25440" i="1"/>
  <c r="A25441" i="1"/>
  <c r="B25441" i="1"/>
  <c r="A25442" i="1"/>
  <c r="B25442" i="1"/>
  <c r="A25443" i="1"/>
  <c r="B25443" i="1"/>
  <c r="A25444" i="1"/>
  <c r="B25444" i="1"/>
  <c r="A25445" i="1"/>
  <c r="B25445" i="1"/>
  <c r="A25446" i="1"/>
  <c r="B25446" i="1"/>
  <c r="A25447" i="1"/>
  <c r="B25447" i="1"/>
  <c r="A25448" i="1"/>
  <c r="B25448" i="1"/>
  <c r="A25449" i="1"/>
  <c r="B25449" i="1"/>
  <c r="A25450" i="1"/>
  <c r="B25450" i="1"/>
  <c r="A25451" i="1"/>
  <c r="B25451" i="1"/>
  <c r="A25452" i="1"/>
  <c r="B25452" i="1"/>
  <c r="A25453" i="1"/>
  <c r="B25453" i="1"/>
  <c r="A25454" i="1"/>
  <c r="B25454" i="1"/>
  <c r="A25455" i="1"/>
  <c r="B25455" i="1"/>
  <c r="A25456" i="1"/>
  <c r="B25456" i="1"/>
  <c r="A25457" i="1"/>
  <c r="B25457" i="1"/>
  <c r="A25458" i="1"/>
  <c r="B25458" i="1"/>
  <c r="A25459" i="1"/>
  <c r="B25459" i="1"/>
  <c r="A25460" i="1"/>
  <c r="B25460" i="1"/>
  <c r="A25461" i="1"/>
  <c r="B25461" i="1"/>
  <c r="A25462" i="1"/>
  <c r="B25462" i="1"/>
  <c r="A25463" i="1"/>
  <c r="B25463" i="1"/>
  <c r="A25464" i="1"/>
  <c r="B25464" i="1"/>
  <c r="A25465" i="1"/>
  <c r="B25465" i="1"/>
  <c r="A25466" i="1"/>
  <c r="B25466" i="1"/>
  <c r="A25467" i="1"/>
  <c r="B25467" i="1"/>
  <c r="A25468" i="1"/>
  <c r="B25468" i="1"/>
  <c r="A25469" i="1"/>
  <c r="B25469" i="1"/>
  <c r="A25470" i="1"/>
  <c r="B25470" i="1"/>
  <c r="A25471" i="1"/>
  <c r="B25471" i="1"/>
  <c r="A25472" i="1"/>
  <c r="B25472" i="1"/>
  <c r="A25473" i="1"/>
  <c r="B25473" i="1"/>
  <c r="A25474" i="1"/>
  <c r="B25474" i="1"/>
  <c r="A25475" i="1"/>
  <c r="B25475" i="1"/>
  <c r="A25476" i="1"/>
  <c r="B25476" i="1"/>
  <c r="A25477" i="1"/>
  <c r="B25477" i="1"/>
  <c r="A25478" i="1"/>
  <c r="B25478" i="1"/>
  <c r="A25479" i="1"/>
  <c r="B25479" i="1"/>
  <c r="A25480" i="1"/>
  <c r="B25480" i="1"/>
  <c r="A25481" i="1"/>
  <c r="B25481" i="1"/>
  <c r="A25482" i="1"/>
  <c r="B25482" i="1"/>
  <c r="A25483" i="1"/>
  <c r="B25483" i="1"/>
  <c r="A25484" i="1"/>
  <c r="B25484" i="1"/>
  <c r="A25485" i="1"/>
  <c r="B25485" i="1"/>
  <c r="A25486" i="1"/>
  <c r="B25486" i="1"/>
  <c r="A25487" i="1"/>
  <c r="B25487" i="1"/>
  <c r="A25488" i="1"/>
  <c r="B25488" i="1"/>
  <c r="A25489" i="1"/>
  <c r="B25489" i="1"/>
  <c r="A25490" i="1"/>
  <c r="B25490" i="1"/>
  <c r="A25491" i="1"/>
  <c r="B25491" i="1"/>
  <c r="A25492" i="1"/>
  <c r="B25492" i="1"/>
  <c r="A25493" i="1"/>
  <c r="B25493" i="1"/>
  <c r="A25494" i="1"/>
  <c r="B25494" i="1"/>
  <c r="A25495" i="1"/>
  <c r="B25495" i="1"/>
  <c r="A25496" i="1"/>
  <c r="B25496" i="1"/>
  <c r="A25497" i="1"/>
  <c r="B25497" i="1"/>
  <c r="A25498" i="1"/>
  <c r="B25498" i="1"/>
  <c r="A25499" i="1"/>
  <c r="B25499" i="1"/>
  <c r="A25500" i="1"/>
  <c r="B25500" i="1"/>
  <c r="A25501" i="1"/>
  <c r="B25501" i="1"/>
  <c r="A25502" i="1"/>
  <c r="B25502" i="1"/>
  <c r="A25503" i="1"/>
  <c r="B25503" i="1"/>
  <c r="A25504" i="1"/>
  <c r="B25504" i="1"/>
  <c r="A25505" i="1"/>
  <c r="B25505" i="1"/>
  <c r="A25506" i="1"/>
  <c r="B25506" i="1"/>
  <c r="A25507" i="1"/>
  <c r="B25507" i="1"/>
  <c r="A25508" i="1"/>
  <c r="B25508" i="1"/>
  <c r="A25509" i="1"/>
  <c r="B25509" i="1"/>
  <c r="A25510" i="1"/>
  <c r="B25510" i="1"/>
  <c r="A25511" i="1"/>
  <c r="B25511" i="1"/>
  <c r="A25512" i="1"/>
  <c r="B25512" i="1"/>
  <c r="A25513" i="1"/>
  <c r="B25513" i="1"/>
  <c r="A25514" i="1"/>
  <c r="B25514" i="1"/>
  <c r="A25515" i="1"/>
  <c r="B25515" i="1"/>
  <c r="A25516" i="1"/>
  <c r="B25516" i="1"/>
  <c r="A25517" i="1"/>
  <c r="B25517" i="1"/>
  <c r="A25518" i="1"/>
  <c r="B25518" i="1"/>
  <c r="A25519" i="1"/>
  <c r="B25519" i="1"/>
  <c r="A25520" i="1"/>
  <c r="B25520" i="1"/>
  <c r="A25521" i="1"/>
  <c r="B25521" i="1"/>
  <c r="A25522" i="1"/>
  <c r="B25522" i="1"/>
  <c r="A25523" i="1"/>
  <c r="B25523" i="1"/>
  <c r="A25524" i="1"/>
  <c r="B25524" i="1"/>
  <c r="A25525" i="1"/>
  <c r="B25525" i="1"/>
  <c r="A25526" i="1"/>
  <c r="B25526" i="1"/>
  <c r="A25527" i="1"/>
  <c r="B25527" i="1"/>
  <c r="A25528" i="1"/>
  <c r="B25528" i="1"/>
  <c r="A25529" i="1"/>
  <c r="B25529" i="1"/>
  <c r="A25530" i="1"/>
  <c r="B25530" i="1"/>
  <c r="A25531" i="1"/>
  <c r="B25531" i="1"/>
  <c r="A25532" i="1"/>
  <c r="B25532" i="1"/>
  <c r="A25533" i="1"/>
  <c r="B25533" i="1"/>
  <c r="A25534" i="1"/>
  <c r="B25534" i="1"/>
  <c r="A25535" i="1"/>
  <c r="B25535" i="1"/>
  <c r="A25536" i="1"/>
  <c r="B25536" i="1"/>
  <c r="A25537" i="1"/>
  <c r="B25537" i="1"/>
  <c r="A25538" i="1"/>
  <c r="B25538" i="1"/>
  <c r="A25539" i="1"/>
  <c r="B25539" i="1"/>
  <c r="A25540" i="1"/>
  <c r="B25540" i="1"/>
  <c r="A25541" i="1"/>
  <c r="B25541" i="1"/>
  <c r="A25542" i="1"/>
  <c r="B25542" i="1"/>
  <c r="A25543" i="1"/>
  <c r="B25543" i="1"/>
  <c r="A25544" i="1"/>
  <c r="B25544" i="1"/>
  <c r="A25545" i="1"/>
  <c r="B25545" i="1"/>
  <c r="A25546" i="1"/>
  <c r="B25546" i="1"/>
  <c r="A25547" i="1"/>
  <c r="B25547" i="1"/>
  <c r="A25548" i="1"/>
  <c r="B25548" i="1"/>
  <c r="A25549" i="1"/>
  <c r="B25549" i="1"/>
  <c r="A25550" i="1"/>
  <c r="B25550" i="1"/>
  <c r="A25551" i="1"/>
  <c r="B25551" i="1"/>
  <c r="A25552" i="1"/>
  <c r="B25552" i="1"/>
  <c r="A25553" i="1"/>
  <c r="B25553" i="1"/>
  <c r="A25554" i="1"/>
  <c r="B25554" i="1"/>
  <c r="A25555" i="1"/>
  <c r="B25555" i="1"/>
  <c r="A25556" i="1"/>
  <c r="B25556" i="1"/>
  <c r="A25557" i="1"/>
  <c r="B25557" i="1"/>
  <c r="A25558" i="1"/>
  <c r="B25558" i="1"/>
  <c r="A25559" i="1"/>
  <c r="B25559" i="1"/>
  <c r="A25560" i="1"/>
  <c r="B25560" i="1"/>
  <c r="A25561" i="1"/>
  <c r="B25561" i="1"/>
  <c r="A25562" i="1"/>
  <c r="B25562" i="1"/>
  <c r="A25563" i="1"/>
  <c r="B25563" i="1"/>
  <c r="A25564" i="1"/>
  <c r="B25564" i="1"/>
  <c r="A25565" i="1"/>
  <c r="B25565" i="1"/>
  <c r="A25566" i="1"/>
  <c r="B25566" i="1"/>
  <c r="A25567" i="1"/>
  <c r="B25567" i="1"/>
  <c r="A25568" i="1"/>
  <c r="B25568" i="1"/>
  <c r="A25569" i="1"/>
  <c r="B25569" i="1"/>
  <c r="A25570" i="1"/>
  <c r="B25570" i="1"/>
  <c r="A25571" i="1"/>
  <c r="B25571" i="1"/>
  <c r="A25572" i="1"/>
  <c r="B25572" i="1"/>
  <c r="A25573" i="1"/>
  <c r="B25573" i="1"/>
  <c r="A25574" i="1"/>
  <c r="B25574" i="1"/>
  <c r="A25575" i="1"/>
  <c r="B25575" i="1"/>
  <c r="A25576" i="1"/>
  <c r="B25576" i="1"/>
  <c r="A25577" i="1"/>
  <c r="B25577" i="1"/>
  <c r="A25578" i="1"/>
  <c r="B25578" i="1"/>
  <c r="A25579" i="1"/>
  <c r="B25579" i="1"/>
  <c r="A25580" i="1"/>
  <c r="B25580" i="1"/>
  <c r="A25581" i="1"/>
  <c r="B25581" i="1"/>
  <c r="A25582" i="1"/>
  <c r="B25582" i="1"/>
  <c r="A25583" i="1"/>
  <c r="B25583" i="1"/>
  <c r="A25584" i="1"/>
  <c r="B25584" i="1"/>
  <c r="A25585" i="1"/>
  <c r="B25585" i="1"/>
  <c r="A25586" i="1"/>
  <c r="B25586" i="1"/>
  <c r="A25587" i="1"/>
  <c r="B25587" i="1"/>
  <c r="A25588" i="1"/>
  <c r="B25588" i="1"/>
  <c r="A25589" i="1"/>
  <c r="B25589" i="1"/>
  <c r="A25590" i="1"/>
  <c r="B25590" i="1"/>
  <c r="A25591" i="1"/>
  <c r="B25591" i="1"/>
  <c r="A25592" i="1"/>
  <c r="B25592" i="1"/>
  <c r="A25593" i="1"/>
  <c r="B25593" i="1"/>
  <c r="A25594" i="1"/>
  <c r="B25594" i="1"/>
  <c r="A25595" i="1"/>
  <c r="B25595" i="1"/>
  <c r="A25596" i="1"/>
  <c r="B25596" i="1"/>
  <c r="A25597" i="1"/>
  <c r="B25597" i="1"/>
  <c r="A25598" i="1"/>
  <c r="B25598" i="1"/>
  <c r="A25599" i="1"/>
  <c r="B25599" i="1"/>
  <c r="A25600" i="1"/>
  <c r="B25600" i="1"/>
  <c r="A25601" i="1"/>
  <c r="B25601" i="1"/>
  <c r="A25602" i="1"/>
  <c r="B25602" i="1"/>
  <c r="A25603" i="1"/>
  <c r="B25603" i="1"/>
  <c r="A25604" i="1"/>
  <c r="B25604" i="1"/>
  <c r="A25605" i="1"/>
  <c r="B25605" i="1"/>
  <c r="A25606" i="1"/>
  <c r="B25606" i="1"/>
  <c r="A25607" i="1"/>
  <c r="B25607" i="1"/>
  <c r="A25608" i="1"/>
  <c r="B25608" i="1"/>
  <c r="A25609" i="1"/>
  <c r="B25609" i="1"/>
  <c r="A25610" i="1"/>
  <c r="B25610" i="1"/>
  <c r="A25611" i="1"/>
  <c r="B25611" i="1"/>
  <c r="A25612" i="1"/>
  <c r="B25612" i="1"/>
  <c r="A25613" i="1"/>
  <c r="B25613" i="1"/>
  <c r="A25614" i="1"/>
  <c r="B25614" i="1"/>
  <c r="A25615" i="1"/>
  <c r="B25615" i="1"/>
  <c r="A25616" i="1"/>
  <c r="B25616" i="1"/>
  <c r="A25617" i="1"/>
  <c r="B25617" i="1"/>
  <c r="A25618" i="1"/>
  <c r="B25618" i="1"/>
  <c r="A25619" i="1"/>
  <c r="B25619" i="1"/>
  <c r="A25620" i="1"/>
  <c r="B25620" i="1"/>
  <c r="A25621" i="1"/>
  <c r="B25621" i="1"/>
  <c r="A25622" i="1"/>
  <c r="B25622" i="1"/>
  <c r="A25623" i="1"/>
  <c r="B25623" i="1"/>
  <c r="A25624" i="1"/>
  <c r="B25624" i="1"/>
  <c r="A25625" i="1"/>
  <c r="B25625" i="1"/>
  <c r="A25626" i="1"/>
  <c r="B25626" i="1"/>
  <c r="A25627" i="1"/>
  <c r="B25627" i="1"/>
  <c r="A25628" i="1"/>
  <c r="B25628" i="1"/>
  <c r="A25629" i="1"/>
  <c r="B25629" i="1"/>
  <c r="A25630" i="1"/>
  <c r="B25630" i="1"/>
  <c r="A25631" i="1"/>
  <c r="B25631" i="1"/>
  <c r="A25632" i="1"/>
  <c r="B25632" i="1"/>
  <c r="A25633" i="1"/>
  <c r="B25633" i="1"/>
  <c r="A25634" i="1"/>
  <c r="B25634" i="1"/>
  <c r="A25635" i="1"/>
  <c r="B25635" i="1"/>
  <c r="A25636" i="1"/>
  <c r="B25636" i="1"/>
  <c r="A25637" i="1"/>
  <c r="B25637" i="1"/>
  <c r="A25638" i="1"/>
  <c r="B25638" i="1"/>
  <c r="A25639" i="1"/>
  <c r="B25639" i="1"/>
  <c r="A25640" i="1"/>
  <c r="B25640" i="1"/>
  <c r="A25641" i="1"/>
  <c r="B25641" i="1"/>
  <c r="A25642" i="1"/>
  <c r="B25642" i="1"/>
  <c r="A25643" i="1"/>
  <c r="B25643" i="1"/>
  <c r="A25644" i="1"/>
  <c r="B25644" i="1"/>
  <c r="A25645" i="1"/>
  <c r="B25645" i="1"/>
  <c r="A25646" i="1"/>
  <c r="B25646" i="1"/>
  <c r="A25647" i="1"/>
  <c r="B25647" i="1"/>
  <c r="A25648" i="1"/>
  <c r="B25648" i="1"/>
  <c r="A25649" i="1"/>
  <c r="B25649" i="1"/>
  <c r="A25650" i="1"/>
  <c r="B25650" i="1"/>
  <c r="A25651" i="1"/>
  <c r="B25651" i="1"/>
  <c r="A25652" i="1"/>
  <c r="B25652" i="1"/>
  <c r="A25653" i="1"/>
  <c r="B25653" i="1"/>
  <c r="A25654" i="1"/>
  <c r="B25654" i="1"/>
  <c r="A25655" i="1"/>
  <c r="B25655" i="1"/>
  <c r="A25656" i="1"/>
  <c r="B25656" i="1"/>
  <c r="A25657" i="1"/>
  <c r="B25657" i="1"/>
  <c r="A25658" i="1"/>
  <c r="B25658" i="1"/>
  <c r="A25659" i="1"/>
  <c r="B25659" i="1"/>
  <c r="A25660" i="1"/>
  <c r="B25660" i="1"/>
  <c r="A25661" i="1"/>
  <c r="B25661" i="1"/>
  <c r="A25662" i="1"/>
  <c r="B25662" i="1"/>
  <c r="A25663" i="1"/>
  <c r="B25663" i="1"/>
  <c r="A25664" i="1"/>
  <c r="B25664" i="1"/>
  <c r="A25665" i="1"/>
  <c r="B25665" i="1"/>
  <c r="A25666" i="1"/>
  <c r="B25666" i="1"/>
  <c r="A25667" i="1"/>
  <c r="B25667" i="1"/>
  <c r="A25668" i="1"/>
  <c r="B25668" i="1"/>
  <c r="A25669" i="1"/>
  <c r="B25669" i="1"/>
  <c r="A25670" i="1"/>
  <c r="B25670" i="1"/>
  <c r="A25671" i="1"/>
  <c r="B25671" i="1"/>
  <c r="A25672" i="1"/>
  <c r="B25672" i="1"/>
  <c r="A25673" i="1"/>
  <c r="B25673" i="1"/>
  <c r="A25674" i="1"/>
  <c r="B25674" i="1"/>
  <c r="A25675" i="1"/>
  <c r="B25675" i="1"/>
  <c r="A25676" i="1"/>
  <c r="B25676" i="1"/>
  <c r="A25677" i="1"/>
  <c r="B25677" i="1"/>
  <c r="A25678" i="1"/>
  <c r="B25678" i="1"/>
  <c r="A25679" i="1"/>
  <c r="B25679" i="1"/>
  <c r="A25680" i="1"/>
  <c r="B25680" i="1"/>
  <c r="A25681" i="1"/>
  <c r="B25681" i="1"/>
  <c r="A25682" i="1"/>
  <c r="B25682" i="1"/>
  <c r="A25683" i="1"/>
  <c r="B25683" i="1"/>
  <c r="A25684" i="1"/>
  <c r="B25684" i="1"/>
  <c r="A25685" i="1"/>
  <c r="B25685" i="1"/>
  <c r="A25686" i="1"/>
  <c r="B25686" i="1"/>
  <c r="A25687" i="1"/>
  <c r="B25687" i="1"/>
  <c r="A25688" i="1"/>
  <c r="B25688" i="1"/>
  <c r="A25689" i="1"/>
  <c r="B25689" i="1"/>
  <c r="A25690" i="1"/>
  <c r="B25690" i="1"/>
  <c r="A25691" i="1"/>
  <c r="B25691" i="1"/>
  <c r="A25692" i="1"/>
  <c r="B25692" i="1"/>
  <c r="A25693" i="1"/>
  <c r="B25693" i="1"/>
  <c r="A25694" i="1"/>
  <c r="B25694" i="1"/>
  <c r="A25695" i="1"/>
  <c r="B25695" i="1"/>
  <c r="A25696" i="1"/>
  <c r="B25696" i="1"/>
  <c r="A25697" i="1"/>
  <c r="B25697" i="1"/>
  <c r="A25698" i="1"/>
  <c r="B25698" i="1"/>
  <c r="A25699" i="1"/>
  <c r="B25699" i="1"/>
  <c r="A25700" i="1"/>
  <c r="B25700" i="1"/>
  <c r="A25701" i="1"/>
  <c r="B25701" i="1"/>
  <c r="A25702" i="1"/>
  <c r="B25702" i="1"/>
  <c r="A25703" i="1"/>
  <c r="B25703" i="1"/>
  <c r="A25704" i="1"/>
  <c r="B25704" i="1"/>
  <c r="A25705" i="1"/>
  <c r="B25705" i="1"/>
  <c r="A25706" i="1"/>
  <c r="B25706" i="1"/>
  <c r="A25707" i="1"/>
  <c r="B25707" i="1"/>
  <c r="A25708" i="1"/>
  <c r="B25708" i="1"/>
  <c r="A25709" i="1"/>
  <c r="B25709" i="1"/>
  <c r="A25710" i="1"/>
  <c r="B25710" i="1"/>
  <c r="A25711" i="1"/>
  <c r="B25711" i="1"/>
  <c r="A25712" i="1"/>
  <c r="B25712" i="1"/>
  <c r="A25713" i="1"/>
  <c r="B25713" i="1"/>
  <c r="A25714" i="1"/>
  <c r="B25714" i="1"/>
  <c r="A25715" i="1"/>
  <c r="B25715" i="1"/>
  <c r="A25716" i="1"/>
  <c r="B25716" i="1"/>
  <c r="A25717" i="1"/>
  <c r="B25717" i="1"/>
  <c r="A25718" i="1"/>
  <c r="B25718" i="1"/>
  <c r="A25719" i="1"/>
  <c r="B25719" i="1"/>
  <c r="A25720" i="1"/>
  <c r="B25720" i="1"/>
  <c r="A25721" i="1"/>
  <c r="B25721" i="1"/>
  <c r="A25722" i="1"/>
  <c r="B25722" i="1"/>
  <c r="A25723" i="1"/>
  <c r="B25723" i="1"/>
  <c r="A25724" i="1"/>
  <c r="B25724" i="1"/>
  <c r="A25725" i="1"/>
  <c r="B25725" i="1"/>
  <c r="A25726" i="1"/>
  <c r="B25726" i="1"/>
  <c r="A25727" i="1"/>
  <c r="B25727" i="1"/>
  <c r="A25728" i="1"/>
  <c r="B25728" i="1"/>
  <c r="A25729" i="1"/>
  <c r="B25729" i="1"/>
  <c r="A25730" i="1"/>
  <c r="B25730" i="1"/>
  <c r="A25731" i="1"/>
  <c r="B25731" i="1"/>
  <c r="A25732" i="1"/>
  <c r="B25732" i="1"/>
  <c r="A25733" i="1"/>
  <c r="B25733" i="1"/>
  <c r="A25734" i="1"/>
  <c r="B25734" i="1"/>
  <c r="A25735" i="1"/>
  <c r="B25735" i="1"/>
  <c r="A25736" i="1"/>
  <c r="B25736" i="1"/>
  <c r="A25737" i="1"/>
  <c r="B25737" i="1"/>
  <c r="A25738" i="1"/>
  <c r="B25738" i="1"/>
  <c r="A25739" i="1"/>
  <c r="B25739" i="1"/>
  <c r="A25740" i="1"/>
  <c r="B25740" i="1"/>
  <c r="A25741" i="1"/>
  <c r="B25741" i="1"/>
  <c r="A25742" i="1"/>
  <c r="B25742" i="1"/>
  <c r="A25743" i="1"/>
  <c r="B25743" i="1"/>
  <c r="A25744" i="1"/>
  <c r="B25744" i="1"/>
  <c r="A25745" i="1"/>
  <c r="B25745" i="1"/>
  <c r="A25746" i="1"/>
  <c r="B25746" i="1"/>
  <c r="A25747" i="1"/>
  <c r="B25747" i="1"/>
  <c r="A25748" i="1"/>
  <c r="B25748" i="1"/>
  <c r="A25749" i="1"/>
  <c r="B25749" i="1"/>
  <c r="A25750" i="1"/>
  <c r="B25750" i="1"/>
  <c r="A25751" i="1"/>
  <c r="B25751" i="1"/>
  <c r="A25752" i="1"/>
  <c r="B25752" i="1"/>
  <c r="A25753" i="1"/>
  <c r="B25753" i="1"/>
  <c r="A25754" i="1"/>
  <c r="B25754" i="1"/>
  <c r="A25755" i="1"/>
  <c r="B25755" i="1"/>
  <c r="A25756" i="1"/>
  <c r="B25756" i="1"/>
  <c r="A25757" i="1"/>
  <c r="B25757" i="1"/>
  <c r="A25758" i="1"/>
  <c r="B25758" i="1"/>
  <c r="A25759" i="1"/>
  <c r="B25759" i="1"/>
  <c r="A25760" i="1"/>
  <c r="B25760" i="1"/>
  <c r="A25761" i="1"/>
  <c r="B25761" i="1"/>
  <c r="A25762" i="1"/>
  <c r="B25762" i="1"/>
  <c r="A25763" i="1"/>
  <c r="B25763" i="1"/>
  <c r="A25764" i="1"/>
  <c r="B25764" i="1"/>
  <c r="A25765" i="1"/>
  <c r="B25765" i="1"/>
  <c r="A25766" i="1"/>
  <c r="B25766" i="1"/>
  <c r="A25767" i="1"/>
  <c r="B25767" i="1"/>
  <c r="A25768" i="1"/>
  <c r="B25768" i="1"/>
  <c r="A25769" i="1"/>
  <c r="B25769" i="1"/>
  <c r="A25770" i="1"/>
  <c r="B25770" i="1"/>
  <c r="A25771" i="1"/>
  <c r="B25771" i="1"/>
  <c r="A25772" i="1"/>
  <c r="B25772" i="1"/>
  <c r="A25773" i="1"/>
  <c r="B25773" i="1"/>
  <c r="A25774" i="1"/>
  <c r="B25774" i="1"/>
  <c r="A25775" i="1"/>
  <c r="B25775" i="1"/>
  <c r="A25776" i="1"/>
  <c r="B25776" i="1"/>
  <c r="A25777" i="1"/>
  <c r="B25777" i="1"/>
  <c r="A25778" i="1"/>
  <c r="B25778" i="1"/>
  <c r="A25779" i="1"/>
  <c r="B25779" i="1"/>
  <c r="A25780" i="1"/>
  <c r="B25780" i="1"/>
  <c r="A25781" i="1"/>
  <c r="B25781" i="1"/>
  <c r="A25782" i="1"/>
  <c r="B25782" i="1"/>
  <c r="A25783" i="1"/>
  <c r="B25783" i="1"/>
  <c r="A25784" i="1"/>
  <c r="B25784" i="1"/>
  <c r="A25785" i="1"/>
  <c r="B25785" i="1"/>
  <c r="A25786" i="1"/>
  <c r="B25786" i="1"/>
  <c r="A25787" i="1"/>
  <c r="B25787" i="1"/>
  <c r="A25788" i="1"/>
  <c r="B25788" i="1"/>
  <c r="A25789" i="1"/>
  <c r="B25789" i="1"/>
  <c r="A25790" i="1"/>
  <c r="B25790" i="1"/>
  <c r="A25791" i="1"/>
  <c r="B25791" i="1"/>
  <c r="A25792" i="1"/>
  <c r="B25792" i="1"/>
  <c r="A25793" i="1"/>
  <c r="B25793" i="1"/>
  <c r="A25794" i="1"/>
  <c r="B25794" i="1"/>
  <c r="A25795" i="1"/>
  <c r="B25795" i="1"/>
  <c r="A25796" i="1"/>
  <c r="B25796" i="1"/>
  <c r="A25797" i="1"/>
  <c r="B25797" i="1"/>
  <c r="A25798" i="1"/>
  <c r="B25798" i="1"/>
  <c r="A25799" i="1"/>
  <c r="B25799" i="1"/>
  <c r="A25800" i="1"/>
  <c r="B25800" i="1"/>
  <c r="A25801" i="1"/>
  <c r="B25801" i="1"/>
  <c r="A25802" i="1"/>
  <c r="B25802" i="1"/>
  <c r="A25803" i="1"/>
  <c r="B25803" i="1"/>
  <c r="A25804" i="1"/>
  <c r="B25804" i="1"/>
  <c r="A25805" i="1"/>
  <c r="B25805" i="1"/>
  <c r="A25806" i="1"/>
  <c r="B25806" i="1"/>
  <c r="A25807" i="1"/>
  <c r="B25807" i="1"/>
  <c r="A25808" i="1"/>
  <c r="B25808" i="1"/>
  <c r="A25809" i="1"/>
  <c r="B25809" i="1"/>
  <c r="A25810" i="1"/>
  <c r="B25810" i="1"/>
  <c r="A25811" i="1"/>
  <c r="B25811" i="1"/>
  <c r="A25812" i="1"/>
  <c r="B25812" i="1"/>
  <c r="A25813" i="1"/>
  <c r="B25813" i="1"/>
  <c r="A25814" i="1"/>
  <c r="B25814" i="1"/>
  <c r="A25815" i="1"/>
  <c r="B25815" i="1"/>
  <c r="A25816" i="1"/>
  <c r="B25816" i="1"/>
  <c r="A25817" i="1"/>
  <c r="B25817" i="1"/>
  <c r="A25818" i="1"/>
  <c r="B25818" i="1"/>
  <c r="A25819" i="1"/>
  <c r="B25819" i="1"/>
  <c r="A25820" i="1"/>
  <c r="B25820" i="1"/>
  <c r="A25821" i="1"/>
  <c r="B25821" i="1"/>
  <c r="A25822" i="1"/>
  <c r="B25822" i="1"/>
  <c r="A25823" i="1"/>
  <c r="B25823" i="1"/>
  <c r="A25824" i="1"/>
  <c r="B25824" i="1"/>
  <c r="A25825" i="1"/>
  <c r="B25825" i="1"/>
  <c r="A25826" i="1"/>
  <c r="B25826" i="1"/>
  <c r="A25827" i="1"/>
  <c r="B25827" i="1"/>
  <c r="A25828" i="1"/>
  <c r="B25828" i="1"/>
  <c r="A25829" i="1"/>
  <c r="B25829" i="1"/>
  <c r="A25830" i="1"/>
  <c r="B25830" i="1"/>
  <c r="A25831" i="1"/>
  <c r="B25831" i="1"/>
  <c r="A25832" i="1"/>
  <c r="B25832" i="1"/>
  <c r="A25833" i="1"/>
  <c r="B25833" i="1"/>
  <c r="A25834" i="1"/>
  <c r="B25834" i="1"/>
  <c r="A25835" i="1"/>
  <c r="B25835" i="1"/>
  <c r="A25836" i="1"/>
  <c r="B25836" i="1"/>
  <c r="A25837" i="1"/>
  <c r="B25837" i="1"/>
  <c r="A25838" i="1"/>
  <c r="B25838" i="1"/>
  <c r="A25839" i="1"/>
  <c r="B25839" i="1"/>
  <c r="A25840" i="1"/>
  <c r="B25840" i="1"/>
  <c r="A25841" i="1"/>
  <c r="B25841" i="1"/>
  <c r="A25842" i="1"/>
  <c r="B25842" i="1"/>
  <c r="A25843" i="1"/>
  <c r="B25843" i="1"/>
  <c r="A25844" i="1"/>
  <c r="B25844" i="1"/>
  <c r="A25845" i="1"/>
  <c r="B25845" i="1"/>
  <c r="A25846" i="1"/>
  <c r="B25846" i="1"/>
  <c r="A25847" i="1"/>
  <c r="B25847" i="1"/>
  <c r="A25848" i="1"/>
  <c r="B25848" i="1"/>
  <c r="A25849" i="1"/>
  <c r="B25849" i="1"/>
  <c r="A25850" i="1"/>
  <c r="B25850" i="1"/>
  <c r="A25851" i="1"/>
  <c r="B25851" i="1"/>
  <c r="A25852" i="1"/>
  <c r="B25852" i="1"/>
  <c r="A25853" i="1"/>
  <c r="B25853" i="1"/>
  <c r="A25854" i="1"/>
  <c r="B25854" i="1"/>
  <c r="A25855" i="1"/>
  <c r="B25855" i="1"/>
  <c r="A25856" i="1"/>
  <c r="B25856" i="1"/>
  <c r="A25857" i="1"/>
  <c r="B25857" i="1"/>
  <c r="A25858" i="1"/>
  <c r="B25858" i="1"/>
  <c r="A25859" i="1"/>
  <c r="B25859" i="1"/>
  <c r="A25860" i="1"/>
  <c r="B25860" i="1"/>
  <c r="A25861" i="1"/>
  <c r="B25861" i="1"/>
  <c r="A25862" i="1"/>
  <c r="B25862" i="1"/>
  <c r="A25863" i="1"/>
  <c r="B25863" i="1"/>
  <c r="A25864" i="1"/>
  <c r="B25864" i="1"/>
  <c r="A25865" i="1"/>
  <c r="B25865" i="1"/>
  <c r="A25866" i="1"/>
  <c r="B25866" i="1"/>
  <c r="A25867" i="1"/>
  <c r="B25867" i="1"/>
  <c r="A25868" i="1"/>
  <c r="B25868" i="1"/>
  <c r="A25869" i="1"/>
  <c r="B25869" i="1"/>
  <c r="A25870" i="1"/>
  <c r="B25870" i="1"/>
  <c r="A25871" i="1"/>
  <c r="B25871" i="1"/>
  <c r="A25872" i="1"/>
  <c r="B25872" i="1"/>
  <c r="A25873" i="1"/>
  <c r="B25873" i="1"/>
  <c r="A25874" i="1"/>
  <c r="B25874" i="1"/>
  <c r="A25875" i="1"/>
  <c r="B25875" i="1"/>
  <c r="A25876" i="1"/>
  <c r="B25876" i="1"/>
  <c r="A25877" i="1"/>
  <c r="B25877" i="1"/>
  <c r="A25878" i="1"/>
  <c r="B25878" i="1"/>
  <c r="A25879" i="1"/>
  <c r="B25879" i="1"/>
  <c r="A25880" i="1"/>
  <c r="B25880" i="1"/>
  <c r="A25881" i="1"/>
  <c r="B25881" i="1"/>
  <c r="A25882" i="1"/>
  <c r="B25882" i="1"/>
  <c r="A25883" i="1"/>
  <c r="B25883" i="1"/>
  <c r="A25884" i="1"/>
  <c r="B25884" i="1"/>
  <c r="A25885" i="1"/>
  <c r="B25885" i="1"/>
  <c r="A25886" i="1"/>
  <c r="B25886" i="1"/>
  <c r="A25887" i="1"/>
  <c r="B25887" i="1"/>
  <c r="A25888" i="1"/>
  <c r="B25888" i="1"/>
  <c r="A25889" i="1"/>
  <c r="B25889" i="1"/>
  <c r="A25890" i="1"/>
  <c r="B25890" i="1"/>
  <c r="A25891" i="1"/>
  <c r="B25891" i="1"/>
  <c r="A25892" i="1"/>
  <c r="B25892" i="1"/>
  <c r="A25893" i="1"/>
  <c r="B25893" i="1"/>
  <c r="A25894" i="1"/>
  <c r="B25894" i="1"/>
  <c r="A25895" i="1"/>
  <c r="B25895" i="1"/>
  <c r="A25896" i="1"/>
  <c r="B25896" i="1"/>
  <c r="A25897" i="1"/>
  <c r="B25897" i="1"/>
  <c r="A25898" i="1"/>
  <c r="B25898" i="1"/>
  <c r="A25899" i="1"/>
  <c r="B25899" i="1"/>
  <c r="A25900" i="1"/>
  <c r="B25900" i="1"/>
  <c r="A25901" i="1"/>
  <c r="B25901" i="1"/>
  <c r="A25902" i="1"/>
  <c r="B25902" i="1"/>
  <c r="A25903" i="1"/>
  <c r="B25903" i="1"/>
  <c r="A25904" i="1"/>
  <c r="B25904" i="1"/>
  <c r="A25905" i="1"/>
  <c r="B25905" i="1"/>
  <c r="A25906" i="1"/>
  <c r="B25906" i="1"/>
  <c r="A25907" i="1"/>
  <c r="B25907" i="1"/>
  <c r="A25908" i="1"/>
  <c r="B25908" i="1"/>
  <c r="A25909" i="1"/>
  <c r="B25909" i="1"/>
  <c r="A25910" i="1"/>
  <c r="B25910" i="1"/>
  <c r="A25911" i="1"/>
  <c r="B25911" i="1"/>
  <c r="A25912" i="1"/>
  <c r="B25912" i="1"/>
  <c r="A25913" i="1"/>
  <c r="B25913" i="1"/>
  <c r="A25914" i="1"/>
  <c r="B25914" i="1"/>
  <c r="A25915" i="1"/>
  <c r="B25915" i="1"/>
  <c r="A25916" i="1"/>
  <c r="B25916" i="1"/>
  <c r="A25917" i="1"/>
  <c r="B25917" i="1"/>
  <c r="A25918" i="1"/>
  <c r="B25918" i="1"/>
  <c r="A25919" i="1"/>
  <c r="B25919" i="1"/>
  <c r="A25920" i="1"/>
  <c r="B25920" i="1"/>
  <c r="A25921" i="1"/>
  <c r="B25921" i="1"/>
  <c r="A25922" i="1"/>
  <c r="B25922" i="1"/>
  <c r="A25923" i="1"/>
  <c r="B25923" i="1"/>
  <c r="A25924" i="1"/>
  <c r="B25924" i="1"/>
  <c r="A25925" i="1"/>
  <c r="B25925" i="1"/>
  <c r="A25926" i="1"/>
  <c r="B25926" i="1"/>
  <c r="A25927" i="1"/>
  <c r="B25927" i="1"/>
  <c r="A25928" i="1"/>
  <c r="B25928" i="1"/>
  <c r="A25929" i="1"/>
  <c r="B25929" i="1"/>
  <c r="A25930" i="1"/>
  <c r="B25930" i="1"/>
  <c r="A25931" i="1"/>
  <c r="B25931" i="1"/>
  <c r="A25932" i="1"/>
  <c r="B25932" i="1"/>
  <c r="A25933" i="1"/>
  <c r="B25933" i="1"/>
  <c r="A25934" i="1"/>
  <c r="B25934" i="1"/>
  <c r="A25935" i="1"/>
  <c r="B25935" i="1"/>
  <c r="A25936" i="1"/>
  <c r="B25936" i="1"/>
  <c r="A25937" i="1"/>
  <c r="B25937" i="1"/>
  <c r="A25938" i="1"/>
  <c r="B25938" i="1"/>
  <c r="A25939" i="1"/>
  <c r="B25939" i="1"/>
  <c r="A25940" i="1"/>
  <c r="B25940" i="1"/>
  <c r="A25941" i="1"/>
  <c r="B25941" i="1"/>
  <c r="A25942" i="1"/>
  <c r="B25942" i="1"/>
  <c r="A25943" i="1"/>
  <c r="B25943" i="1"/>
  <c r="A25944" i="1"/>
  <c r="B25944" i="1"/>
  <c r="A25945" i="1"/>
  <c r="B25945" i="1"/>
  <c r="A25946" i="1"/>
  <c r="B25946" i="1"/>
  <c r="A25947" i="1"/>
  <c r="B25947" i="1"/>
  <c r="A25948" i="1"/>
  <c r="B25948" i="1"/>
  <c r="A25949" i="1"/>
  <c r="B25949" i="1"/>
  <c r="A25950" i="1"/>
  <c r="B25950" i="1"/>
  <c r="A25951" i="1"/>
  <c r="B25951" i="1"/>
  <c r="A25952" i="1"/>
  <c r="B25952" i="1"/>
  <c r="A25953" i="1"/>
  <c r="B25953" i="1"/>
  <c r="A25954" i="1"/>
  <c r="B25954" i="1"/>
  <c r="A25955" i="1"/>
  <c r="B25955" i="1"/>
  <c r="A25956" i="1"/>
  <c r="B25956" i="1"/>
  <c r="A25957" i="1"/>
  <c r="B25957" i="1"/>
  <c r="A25958" i="1"/>
  <c r="B25958" i="1"/>
  <c r="A25959" i="1"/>
  <c r="B25959" i="1"/>
  <c r="A25960" i="1"/>
  <c r="B25960" i="1"/>
  <c r="A25961" i="1"/>
  <c r="B25961" i="1"/>
  <c r="A25962" i="1"/>
  <c r="B25962" i="1"/>
  <c r="A25963" i="1"/>
  <c r="B25963" i="1"/>
  <c r="A25964" i="1"/>
  <c r="B25964" i="1"/>
  <c r="A25965" i="1"/>
  <c r="B25965" i="1"/>
  <c r="A25966" i="1"/>
  <c r="B25966" i="1"/>
  <c r="A25967" i="1"/>
  <c r="B25967" i="1"/>
  <c r="A25968" i="1"/>
  <c r="B25968" i="1"/>
  <c r="A25969" i="1"/>
  <c r="B25969" i="1"/>
  <c r="A25970" i="1"/>
  <c r="B25970" i="1"/>
  <c r="A25971" i="1"/>
  <c r="B25971" i="1"/>
  <c r="A25972" i="1"/>
  <c r="B25972" i="1"/>
  <c r="A25973" i="1"/>
  <c r="B25973" i="1"/>
  <c r="A25974" i="1"/>
  <c r="B25974" i="1"/>
  <c r="A25975" i="1"/>
  <c r="B25975" i="1"/>
  <c r="A25976" i="1"/>
  <c r="B25976" i="1"/>
  <c r="A25977" i="1"/>
  <c r="B25977" i="1"/>
  <c r="A25978" i="1"/>
  <c r="B25978" i="1"/>
  <c r="A25979" i="1"/>
  <c r="B25979" i="1"/>
  <c r="A25980" i="1"/>
  <c r="B25980" i="1"/>
  <c r="A25981" i="1"/>
  <c r="B25981" i="1"/>
  <c r="A25982" i="1"/>
  <c r="B25982" i="1"/>
  <c r="A25983" i="1"/>
  <c r="B25983" i="1"/>
  <c r="A25984" i="1"/>
  <c r="B25984" i="1"/>
  <c r="A25985" i="1"/>
  <c r="B25985" i="1"/>
  <c r="A25986" i="1"/>
  <c r="B25986" i="1"/>
  <c r="A25987" i="1"/>
  <c r="B25987" i="1"/>
  <c r="A25988" i="1"/>
  <c r="B25988" i="1"/>
  <c r="A25989" i="1"/>
  <c r="B25989" i="1"/>
  <c r="A25990" i="1"/>
  <c r="B25990" i="1"/>
  <c r="A25991" i="1"/>
  <c r="B25991" i="1"/>
  <c r="A25992" i="1"/>
  <c r="B25992" i="1"/>
  <c r="A25993" i="1"/>
  <c r="B25993" i="1"/>
  <c r="A25994" i="1"/>
  <c r="B25994" i="1"/>
  <c r="A25995" i="1"/>
  <c r="B25995" i="1"/>
  <c r="A25996" i="1"/>
  <c r="B25996" i="1"/>
  <c r="A25997" i="1"/>
  <c r="B25997" i="1"/>
  <c r="A25998" i="1"/>
  <c r="B25998" i="1"/>
  <c r="A25999" i="1"/>
  <c r="B25999" i="1"/>
  <c r="A26000" i="1"/>
  <c r="B26000" i="1"/>
  <c r="A26001" i="1"/>
  <c r="B26001" i="1"/>
  <c r="A26002" i="1"/>
  <c r="B26002" i="1"/>
  <c r="A26003" i="1"/>
  <c r="B26003" i="1"/>
  <c r="A26004" i="1"/>
  <c r="B26004" i="1"/>
  <c r="A26005" i="1"/>
  <c r="B26005" i="1"/>
  <c r="A26006" i="1"/>
  <c r="B26006" i="1"/>
  <c r="A26007" i="1"/>
  <c r="B26007" i="1"/>
  <c r="A26008" i="1"/>
  <c r="B26008" i="1"/>
  <c r="A26009" i="1"/>
  <c r="B26009" i="1"/>
  <c r="A26010" i="1"/>
  <c r="B26010" i="1"/>
  <c r="A26011" i="1"/>
  <c r="B26011" i="1"/>
  <c r="A26012" i="1"/>
  <c r="B26012" i="1"/>
  <c r="A26013" i="1"/>
  <c r="B26013" i="1"/>
  <c r="A26014" i="1"/>
  <c r="B26014" i="1"/>
  <c r="A26015" i="1"/>
  <c r="B26015" i="1"/>
  <c r="A26016" i="1"/>
  <c r="B26016" i="1"/>
  <c r="A26017" i="1"/>
  <c r="B26017" i="1"/>
  <c r="A26018" i="1"/>
  <c r="B26018" i="1"/>
  <c r="A26019" i="1"/>
  <c r="B26019" i="1"/>
  <c r="A26020" i="1"/>
  <c r="B26020" i="1"/>
  <c r="A26021" i="1"/>
  <c r="B26021" i="1"/>
  <c r="A26022" i="1"/>
  <c r="B26022" i="1"/>
  <c r="A26023" i="1"/>
  <c r="B26023" i="1"/>
  <c r="A26024" i="1"/>
  <c r="B26024" i="1"/>
  <c r="A26025" i="1"/>
  <c r="B26025" i="1"/>
  <c r="A26026" i="1"/>
  <c r="B26026" i="1"/>
  <c r="A26027" i="1"/>
  <c r="B26027" i="1"/>
  <c r="A26028" i="1"/>
  <c r="B26028" i="1"/>
  <c r="A26029" i="1"/>
  <c r="B26029" i="1"/>
  <c r="A26030" i="1"/>
  <c r="B26030" i="1"/>
  <c r="A26031" i="1"/>
  <c r="B26031" i="1"/>
  <c r="A26032" i="1"/>
  <c r="B26032" i="1"/>
  <c r="A26033" i="1"/>
  <c r="B26033" i="1"/>
  <c r="A26034" i="1"/>
  <c r="B26034" i="1"/>
  <c r="A26035" i="1"/>
  <c r="B26035" i="1"/>
  <c r="A26036" i="1"/>
  <c r="B26036" i="1"/>
  <c r="A26037" i="1"/>
  <c r="B26037" i="1"/>
  <c r="A26038" i="1"/>
  <c r="B26038" i="1"/>
  <c r="A26039" i="1"/>
  <c r="B26039" i="1"/>
  <c r="A26040" i="1"/>
  <c r="B26040" i="1"/>
  <c r="A26041" i="1"/>
  <c r="B26041" i="1"/>
  <c r="A26042" i="1"/>
  <c r="B26042" i="1"/>
  <c r="A26043" i="1"/>
  <c r="B26043" i="1"/>
  <c r="A26044" i="1"/>
  <c r="B26044" i="1"/>
  <c r="A26045" i="1"/>
  <c r="B26045" i="1"/>
  <c r="A26046" i="1"/>
  <c r="B26046" i="1"/>
  <c r="A26047" i="1"/>
  <c r="B26047" i="1"/>
  <c r="A26048" i="1"/>
  <c r="B26048" i="1"/>
  <c r="A26049" i="1"/>
  <c r="B26049" i="1"/>
  <c r="A26050" i="1"/>
  <c r="B26050" i="1"/>
  <c r="A26051" i="1"/>
  <c r="B26051" i="1"/>
  <c r="A26052" i="1"/>
  <c r="B26052" i="1"/>
  <c r="A26053" i="1"/>
  <c r="B26053" i="1"/>
  <c r="A26054" i="1"/>
  <c r="B26054" i="1"/>
  <c r="A26055" i="1"/>
  <c r="B26055" i="1"/>
  <c r="A26056" i="1"/>
  <c r="B26056" i="1"/>
  <c r="A26057" i="1"/>
  <c r="B26057" i="1"/>
  <c r="A26058" i="1"/>
  <c r="B26058" i="1"/>
  <c r="A26059" i="1"/>
  <c r="B26059" i="1"/>
  <c r="A26060" i="1"/>
  <c r="B26060" i="1"/>
  <c r="A26061" i="1"/>
  <c r="B26061" i="1"/>
  <c r="A26062" i="1"/>
  <c r="B26062" i="1"/>
  <c r="A26063" i="1"/>
  <c r="B26063" i="1"/>
  <c r="A26064" i="1"/>
  <c r="B26064" i="1"/>
  <c r="A26065" i="1"/>
  <c r="B26065" i="1"/>
  <c r="A26066" i="1"/>
  <c r="B26066" i="1"/>
  <c r="A26067" i="1"/>
  <c r="B26067" i="1"/>
  <c r="A26068" i="1"/>
  <c r="B26068" i="1"/>
  <c r="A26069" i="1"/>
  <c r="B26069" i="1"/>
  <c r="A26070" i="1"/>
  <c r="B26070" i="1"/>
  <c r="A26071" i="1"/>
  <c r="B26071" i="1"/>
  <c r="A26072" i="1"/>
  <c r="B26072" i="1"/>
  <c r="A26073" i="1"/>
  <c r="B26073" i="1"/>
  <c r="A26074" i="1"/>
  <c r="B26074" i="1"/>
  <c r="A26075" i="1"/>
  <c r="B26075" i="1"/>
  <c r="A26076" i="1"/>
  <c r="B26076" i="1"/>
  <c r="A26077" i="1"/>
  <c r="B26077" i="1"/>
  <c r="A26078" i="1"/>
  <c r="B26078" i="1"/>
  <c r="A26079" i="1"/>
  <c r="B26079" i="1"/>
  <c r="A26080" i="1"/>
  <c r="B26080" i="1"/>
  <c r="A26081" i="1"/>
  <c r="B26081" i="1"/>
  <c r="A26082" i="1"/>
  <c r="B26082" i="1"/>
  <c r="A26083" i="1"/>
  <c r="B26083" i="1"/>
  <c r="A26084" i="1"/>
  <c r="B26084" i="1"/>
  <c r="A26085" i="1"/>
  <c r="B26085" i="1"/>
  <c r="A26086" i="1"/>
  <c r="B26086" i="1"/>
  <c r="A26087" i="1"/>
  <c r="B26087" i="1"/>
  <c r="A26088" i="1"/>
  <c r="B26088" i="1"/>
  <c r="A26089" i="1"/>
  <c r="B26089" i="1"/>
  <c r="A26090" i="1"/>
  <c r="B26090" i="1"/>
  <c r="A26091" i="1"/>
  <c r="B26091" i="1"/>
  <c r="A26092" i="1"/>
  <c r="B26092" i="1"/>
  <c r="A26093" i="1"/>
  <c r="B26093" i="1"/>
  <c r="A26094" i="1"/>
  <c r="B26094" i="1"/>
  <c r="A26095" i="1"/>
  <c r="B26095" i="1"/>
  <c r="A26096" i="1"/>
  <c r="B26096" i="1"/>
  <c r="A26097" i="1"/>
  <c r="B26097" i="1"/>
  <c r="A26098" i="1"/>
  <c r="B26098" i="1"/>
  <c r="A26099" i="1"/>
  <c r="B26099" i="1"/>
  <c r="A26100" i="1"/>
  <c r="B26100" i="1"/>
  <c r="A26101" i="1"/>
  <c r="B26101" i="1"/>
  <c r="A26102" i="1"/>
  <c r="B26102" i="1"/>
  <c r="A26103" i="1"/>
  <c r="B26103" i="1"/>
  <c r="A26104" i="1"/>
  <c r="B26104" i="1"/>
  <c r="A26105" i="1"/>
  <c r="B26105" i="1"/>
  <c r="A26106" i="1"/>
  <c r="B26106" i="1"/>
  <c r="A26107" i="1"/>
  <c r="B26107" i="1"/>
  <c r="A26108" i="1"/>
  <c r="B26108" i="1"/>
  <c r="A26109" i="1"/>
  <c r="B26109" i="1"/>
  <c r="A26110" i="1"/>
  <c r="B26110" i="1"/>
  <c r="A26111" i="1"/>
  <c r="B26111" i="1"/>
  <c r="A26112" i="1"/>
  <c r="B26112" i="1"/>
  <c r="A26113" i="1"/>
  <c r="B26113" i="1"/>
  <c r="A26114" i="1"/>
  <c r="B26114" i="1"/>
  <c r="A26115" i="1"/>
  <c r="B26115" i="1"/>
  <c r="A26116" i="1"/>
  <c r="B26116" i="1"/>
  <c r="A26117" i="1"/>
  <c r="B26117" i="1"/>
  <c r="A26118" i="1"/>
  <c r="B26118" i="1"/>
  <c r="A26119" i="1"/>
  <c r="B26119" i="1"/>
  <c r="A26120" i="1"/>
  <c r="B26120" i="1"/>
  <c r="A26121" i="1"/>
  <c r="B26121" i="1"/>
  <c r="A26122" i="1"/>
  <c r="B26122" i="1"/>
  <c r="A26123" i="1"/>
  <c r="B26123" i="1"/>
  <c r="A26124" i="1"/>
  <c r="B26124" i="1"/>
  <c r="A26125" i="1"/>
  <c r="B26125" i="1"/>
  <c r="A26126" i="1"/>
  <c r="B26126" i="1"/>
  <c r="A26127" i="1"/>
  <c r="B26127" i="1"/>
  <c r="A26128" i="1"/>
  <c r="B26128" i="1"/>
  <c r="A26129" i="1"/>
  <c r="B26129" i="1"/>
  <c r="A26130" i="1"/>
  <c r="B26130" i="1"/>
  <c r="A26131" i="1"/>
  <c r="B26131" i="1"/>
  <c r="A26132" i="1"/>
  <c r="B26132" i="1"/>
  <c r="A26133" i="1"/>
  <c r="B26133" i="1"/>
  <c r="A26134" i="1"/>
  <c r="B26134" i="1"/>
  <c r="A26135" i="1"/>
  <c r="B26135" i="1"/>
  <c r="A26136" i="1"/>
  <c r="B26136" i="1"/>
  <c r="A26137" i="1"/>
  <c r="B26137" i="1"/>
  <c r="A26138" i="1"/>
  <c r="B26138" i="1"/>
  <c r="A26139" i="1"/>
  <c r="B26139" i="1"/>
  <c r="A26140" i="1"/>
  <c r="B26140" i="1"/>
  <c r="A26141" i="1"/>
  <c r="B26141" i="1"/>
  <c r="A26142" i="1"/>
  <c r="B26142" i="1"/>
  <c r="A26143" i="1"/>
  <c r="B26143" i="1"/>
  <c r="A26144" i="1"/>
  <c r="B26144" i="1"/>
  <c r="A26145" i="1"/>
  <c r="B26145" i="1"/>
  <c r="A26146" i="1"/>
  <c r="B26146" i="1"/>
  <c r="A26147" i="1"/>
  <c r="B26147" i="1"/>
  <c r="A26148" i="1"/>
  <c r="B26148" i="1"/>
  <c r="A26149" i="1"/>
  <c r="B26149" i="1"/>
  <c r="A26150" i="1"/>
  <c r="B26150" i="1"/>
  <c r="A26151" i="1"/>
  <c r="B26151" i="1"/>
  <c r="A26152" i="1"/>
  <c r="B26152" i="1"/>
  <c r="A26153" i="1"/>
  <c r="B26153" i="1"/>
  <c r="A26154" i="1"/>
  <c r="B26154" i="1"/>
  <c r="A26155" i="1"/>
  <c r="B26155" i="1"/>
  <c r="A26156" i="1"/>
  <c r="B26156" i="1"/>
  <c r="A26157" i="1"/>
  <c r="B26157" i="1"/>
  <c r="A26158" i="1"/>
  <c r="B26158" i="1"/>
  <c r="A26159" i="1"/>
  <c r="B26159" i="1"/>
  <c r="A26160" i="1"/>
  <c r="B26160" i="1"/>
  <c r="A26161" i="1"/>
  <c r="B26161" i="1"/>
  <c r="A26162" i="1"/>
  <c r="B26162" i="1"/>
  <c r="A26163" i="1"/>
  <c r="B26163" i="1"/>
  <c r="A26164" i="1"/>
  <c r="B26164" i="1"/>
  <c r="A26165" i="1"/>
  <c r="B26165" i="1"/>
  <c r="A26166" i="1"/>
  <c r="B26166" i="1"/>
  <c r="A26167" i="1"/>
  <c r="B26167" i="1"/>
  <c r="A26168" i="1"/>
  <c r="B26168" i="1"/>
  <c r="A26169" i="1"/>
  <c r="B26169" i="1"/>
  <c r="A26170" i="1"/>
  <c r="B26170" i="1"/>
  <c r="A26171" i="1"/>
  <c r="B26171" i="1"/>
  <c r="A26172" i="1"/>
  <c r="B26172" i="1"/>
  <c r="A26173" i="1"/>
  <c r="B26173" i="1"/>
  <c r="A26174" i="1"/>
  <c r="B26174" i="1"/>
  <c r="A26175" i="1"/>
  <c r="B26175" i="1"/>
  <c r="A26176" i="1"/>
  <c r="B26176" i="1"/>
  <c r="A26177" i="1"/>
  <c r="B26177" i="1"/>
  <c r="A26178" i="1"/>
  <c r="B26178" i="1"/>
  <c r="A26179" i="1"/>
  <c r="B26179" i="1"/>
  <c r="A26180" i="1"/>
  <c r="B26180" i="1"/>
  <c r="A26181" i="1"/>
  <c r="B26181" i="1"/>
  <c r="A26182" i="1"/>
  <c r="B26182" i="1"/>
  <c r="A26183" i="1"/>
  <c r="B26183" i="1"/>
  <c r="A26184" i="1"/>
  <c r="B26184" i="1"/>
  <c r="A26185" i="1"/>
  <c r="B26185" i="1"/>
  <c r="A26186" i="1"/>
  <c r="B26186" i="1"/>
  <c r="A26187" i="1"/>
  <c r="B26187" i="1"/>
  <c r="A26188" i="1"/>
  <c r="B26188" i="1"/>
  <c r="A26189" i="1"/>
  <c r="B26189" i="1"/>
  <c r="A26190" i="1"/>
  <c r="B26190" i="1"/>
  <c r="A26191" i="1"/>
  <c r="B26191" i="1"/>
  <c r="A26192" i="1"/>
  <c r="B26192" i="1"/>
  <c r="A26193" i="1"/>
  <c r="B26193" i="1"/>
  <c r="A26194" i="1"/>
  <c r="B26194" i="1"/>
  <c r="A26195" i="1"/>
  <c r="B26195" i="1"/>
  <c r="A26196" i="1"/>
  <c r="B26196" i="1"/>
  <c r="A26197" i="1"/>
  <c r="B26197" i="1"/>
  <c r="A26198" i="1"/>
  <c r="B26198" i="1"/>
  <c r="A26199" i="1"/>
  <c r="B26199" i="1"/>
  <c r="A26200" i="1"/>
  <c r="B26200" i="1"/>
  <c r="A26201" i="1"/>
  <c r="B26201" i="1"/>
  <c r="A26202" i="1"/>
  <c r="B26202" i="1"/>
  <c r="A26203" i="1"/>
  <c r="B26203" i="1"/>
  <c r="A26204" i="1"/>
  <c r="B26204" i="1"/>
  <c r="A26205" i="1"/>
  <c r="B26205" i="1"/>
  <c r="A26206" i="1"/>
  <c r="B26206" i="1"/>
  <c r="A26207" i="1"/>
  <c r="B26207" i="1"/>
  <c r="A26208" i="1"/>
  <c r="B26208" i="1"/>
  <c r="A26209" i="1"/>
  <c r="B26209" i="1"/>
  <c r="A26210" i="1"/>
  <c r="B26210" i="1"/>
  <c r="A26211" i="1"/>
  <c r="B26211" i="1"/>
  <c r="A26212" i="1"/>
  <c r="B26212" i="1"/>
  <c r="A26213" i="1"/>
  <c r="B26213" i="1"/>
  <c r="A26214" i="1"/>
  <c r="B26214" i="1"/>
  <c r="A26215" i="1"/>
  <c r="B26215" i="1"/>
  <c r="A26216" i="1"/>
  <c r="B26216" i="1"/>
  <c r="A26217" i="1"/>
  <c r="B26217" i="1"/>
  <c r="A26218" i="1"/>
  <c r="B26218" i="1"/>
  <c r="A26219" i="1"/>
  <c r="B26219" i="1"/>
  <c r="A26220" i="1"/>
  <c r="B26220" i="1"/>
  <c r="A26221" i="1"/>
  <c r="B26221" i="1"/>
  <c r="A26222" i="1"/>
  <c r="B26222" i="1"/>
  <c r="A26223" i="1"/>
  <c r="B26223" i="1"/>
  <c r="A26224" i="1"/>
  <c r="B26224" i="1"/>
  <c r="A26225" i="1"/>
  <c r="B26225" i="1"/>
  <c r="A26226" i="1"/>
  <c r="B26226" i="1"/>
  <c r="A26227" i="1"/>
  <c r="B26227" i="1"/>
  <c r="A26228" i="1"/>
  <c r="B26228" i="1"/>
  <c r="A26229" i="1"/>
  <c r="B26229" i="1"/>
  <c r="A26230" i="1"/>
  <c r="B26230" i="1"/>
  <c r="A26231" i="1"/>
  <c r="B26231" i="1"/>
  <c r="A26232" i="1"/>
  <c r="B26232" i="1"/>
  <c r="A26233" i="1"/>
  <c r="B26233" i="1"/>
  <c r="A26234" i="1"/>
  <c r="B26234" i="1"/>
  <c r="A26235" i="1"/>
  <c r="B26235" i="1"/>
  <c r="A26236" i="1"/>
  <c r="B26236" i="1"/>
  <c r="A26237" i="1"/>
  <c r="B26237" i="1"/>
  <c r="A26238" i="1"/>
  <c r="B26238" i="1"/>
  <c r="A26239" i="1"/>
  <c r="B26239" i="1"/>
  <c r="A26240" i="1"/>
  <c r="B26240" i="1"/>
  <c r="A26241" i="1"/>
  <c r="B26241" i="1"/>
  <c r="A26242" i="1"/>
  <c r="B26242" i="1"/>
  <c r="A26243" i="1"/>
  <c r="B26243" i="1"/>
  <c r="A26244" i="1"/>
  <c r="B26244" i="1"/>
  <c r="A26245" i="1"/>
  <c r="B26245" i="1"/>
  <c r="A26246" i="1"/>
  <c r="B26246" i="1"/>
  <c r="A26247" i="1"/>
  <c r="B26247" i="1"/>
  <c r="A26248" i="1"/>
  <c r="B26248" i="1"/>
  <c r="A26249" i="1"/>
  <c r="B26249" i="1"/>
  <c r="A26250" i="1"/>
  <c r="B26250" i="1"/>
  <c r="A26251" i="1"/>
  <c r="B26251" i="1"/>
  <c r="A26252" i="1"/>
  <c r="B26252" i="1"/>
  <c r="A26253" i="1"/>
  <c r="B26253" i="1"/>
  <c r="A26254" i="1"/>
  <c r="B26254" i="1"/>
  <c r="A26255" i="1"/>
  <c r="B26255" i="1"/>
  <c r="A26256" i="1"/>
  <c r="B26256" i="1"/>
  <c r="A26257" i="1"/>
  <c r="B26257" i="1"/>
  <c r="A26258" i="1"/>
  <c r="B26258" i="1"/>
  <c r="A26259" i="1"/>
  <c r="B26259" i="1"/>
  <c r="A26260" i="1"/>
  <c r="B26260" i="1"/>
  <c r="A26261" i="1"/>
  <c r="B26261" i="1"/>
  <c r="A26262" i="1"/>
  <c r="B26262" i="1"/>
  <c r="A26263" i="1"/>
  <c r="B26263" i="1"/>
  <c r="A26264" i="1"/>
  <c r="B26264" i="1"/>
  <c r="A26265" i="1"/>
  <c r="B26265" i="1"/>
  <c r="A26266" i="1"/>
  <c r="B26266" i="1"/>
  <c r="A26267" i="1"/>
  <c r="B26267" i="1"/>
  <c r="A26268" i="1"/>
  <c r="B26268" i="1"/>
  <c r="A26269" i="1"/>
  <c r="B26269" i="1"/>
  <c r="A26270" i="1"/>
  <c r="B26270" i="1"/>
  <c r="A26271" i="1"/>
  <c r="B26271" i="1"/>
  <c r="A26272" i="1"/>
  <c r="B26272" i="1"/>
  <c r="A26273" i="1"/>
  <c r="B26273" i="1"/>
  <c r="A26274" i="1"/>
  <c r="B26274" i="1"/>
  <c r="A26275" i="1"/>
  <c r="B26275" i="1"/>
  <c r="A26276" i="1"/>
  <c r="B26276" i="1"/>
  <c r="A26277" i="1"/>
  <c r="B26277" i="1"/>
  <c r="A26278" i="1"/>
  <c r="B26278" i="1"/>
  <c r="A26279" i="1"/>
  <c r="B26279" i="1"/>
  <c r="A26280" i="1"/>
  <c r="B26280" i="1"/>
  <c r="A26281" i="1"/>
  <c r="B26281" i="1"/>
  <c r="A26282" i="1"/>
  <c r="B26282" i="1"/>
  <c r="A26283" i="1"/>
  <c r="B26283" i="1"/>
  <c r="A26284" i="1"/>
  <c r="B26284" i="1"/>
  <c r="A26285" i="1"/>
  <c r="B26285" i="1"/>
  <c r="A26286" i="1"/>
  <c r="B26286" i="1"/>
  <c r="A26287" i="1"/>
  <c r="B26287" i="1"/>
  <c r="A26288" i="1"/>
  <c r="B26288" i="1"/>
  <c r="A26289" i="1"/>
  <c r="B26289" i="1"/>
  <c r="A26290" i="1"/>
  <c r="B26290" i="1"/>
  <c r="A26291" i="1"/>
  <c r="B26291" i="1"/>
  <c r="A26292" i="1"/>
  <c r="B26292" i="1"/>
  <c r="A26293" i="1"/>
  <c r="B26293" i="1"/>
  <c r="A26294" i="1"/>
  <c r="B26294" i="1"/>
  <c r="A26295" i="1"/>
  <c r="B26295" i="1"/>
  <c r="A26296" i="1"/>
  <c r="B26296" i="1"/>
  <c r="A26297" i="1"/>
  <c r="B26297" i="1"/>
  <c r="A26298" i="1"/>
  <c r="B26298" i="1"/>
  <c r="A26299" i="1"/>
  <c r="B26299" i="1"/>
  <c r="A26300" i="1"/>
  <c r="B26300" i="1"/>
  <c r="A26301" i="1"/>
  <c r="B26301" i="1"/>
  <c r="A26302" i="1"/>
  <c r="B26302" i="1"/>
  <c r="A26303" i="1"/>
  <c r="B26303" i="1"/>
  <c r="A26304" i="1"/>
  <c r="B26304" i="1"/>
  <c r="A26305" i="1"/>
  <c r="B26305" i="1"/>
  <c r="A26306" i="1"/>
  <c r="B26306" i="1"/>
  <c r="A26307" i="1"/>
  <c r="B26307" i="1"/>
  <c r="A26308" i="1"/>
  <c r="B26308" i="1"/>
  <c r="A26309" i="1"/>
  <c r="B26309" i="1"/>
  <c r="A26310" i="1"/>
  <c r="B26310" i="1"/>
  <c r="A26311" i="1"/>
  <c r="B26311" i="1"/>
  <c r="A26312" i="1"/>
  <c r="B26312" i="1"/>
  <c r="A26313" i="1"/>
  <c r="B26313" i="1"/>
  <c r="A26314" i="1"/>
  <c r="B26314" i="1"/>
  <c r="A26315" i="1"/>
  <c r="B26315" i="1"/>
  <c r="A26316" i="1"/>
  <c r="B26316" i="1"/>
  <c r="A26317" i="1"/>
  <c r="B26317" i="1"/>
  <c r="A26318" i="1"/>
  <c r="B26318" i="1"/>
  <c r="A26319" i="1"/>
  <c r="B26319" i="1"/>
  <c r="A26320" i="1"/>
  <c r="B26320" i="1"/>
  <c r="A26321" i="1"/>
  <c r="B26321" i="1"/>
  <c r="A26322" i="1"/>
  <c r="B26322" i="1"/>
  <c r="A26323" i="1"/>
  <c r="B26323" i="1"/>
  <c r="A26324" i="1"/>
  <c r="B26324" i="1"/>
  <c r="A26325" i="1"/>
  <c r="B26325" i="1"/>
  <c r="A26326" i="1"/>
  <c r="B26326" i="1"/>
  <c r="A26327" i="1"/>
  <c r="B26327" i="1"/>
  <c r="A26328" i="1"/>
  <c r="B26328" i="1"/>
  <c r="A26329" i="1"/>
  <c r="B26329" i="1"/>
  <c r="A26330" i="1"/>
  <c r="B26330" i="1"/>
  <c r="A26331" i="1"/>
  <c r="B26331" i="1"/>
  <c r="A26332" i="1"/>
  <c r="B26332" i="1"/>
  <c r="A26333" i="1"/>
  <c r="B26333" i="1"/>
  <c r="A26334" i="1"/>
  <c r="B26334" i="1"/>
  <c r="A26335" i="1"/>
  <c r="B26335" i="1"/>
  <c r="A26336" i="1"/>
  <c r="B26336" i="1"/>
  <c r="A26337" i="1"/>
  <c r="B26337" i="1"/>
  <c r="A26338" i="1"/>
  <c r="B26338" i="1"/>
  <c r="A26339" i="1"/>
  <c r="B26339" i="1"/>
  <c r="A26340" i="1"/>
  <c r="B26340" i="1"/>
  <c r="A26341" i="1"/>
  <c r="B26341" i="1"/>
  <c r="A26342" i="1"/>
  <c r="B26342" i="1"/>
  <c r="A26343" i="1"/>
  <c r="B26343" i="1"/>
  <c r="A26344" i="1"/>
  <c r="B26344" i="1"/>
  <c r="A26345" i="1"/>
  <c r="B26345" i="1"/>
  <c r="A26346" i="1"/>
  <c r="B26346" i="1"/>
  <c r="A26347" i="1"/>
  <c r="B26347" i="1"/>
  <c r="A26348" i="1"/>
  <c r="B26348" i="1"/>
  <c r="A26349" i="1"/>
  <c r="B26349" i="1"/>
  <c r="A26350" i="1"/>
  <c r="B26350" i="1"/>
  <c r="A26351" i="1"/>
  <c r="B26351" i="1"/>
  <c r="A26352" i="1"/>
  <c r="B26352" i="1"/>
  <c r="A26353" i="1"/>
  <c r="B26353" i="1"/>
  <c r="A26354" i="1"/>
  <c r="B26354" i="1"/>
  <c r="A26355" i="1"/>
  <c r="B26355" i="1"/>
  <c r="A26356" i="1"/>
  <c r="B26356" i="1"/>
  <c r="A26357" i="1"/>
  <c r="B26357" i="1"/>
  <c r="A26358" i="1"/>
  <c r="B26358" i="1"/>
  <c r="A26359" i="1"/>
  <c r="B26359" i="1"/>
  <c r="A26360" i="1"/>
  <c r="B26360" i="1"/>
  <c r="A26361" i="1"/>
  <c r="B26361" i="1"/>
  <c r="A26362" i="1"/>
  <c r="B26362" i="1"/>
  <c r="A26363" i="1"/>
  <c r="B26363" i="1"/>
  <c r="A26364" i="1"/>
  <c r="B26364" i="1"/>
  <c r="A26365" i="1"/>
  <c r="B26365" i="1"/>
  <c r="A26366" i="1"/>
  <c r="B26366" i="1"/>
  <c r="A26367" i="1"/>
  <c r="B26367" i="1"/>
  <c r="A26368" i="1"/>
  <c r="B26368" i="1"/>
  <c r="A26369" i="1"/>
  <c r="B26369" i="1"/>
  <c r="A26370" i="1"/>
  <c r="B26370" i="1"/>
  <c r="A26371" i="1"/>
  <c r="B26371" i="1"/>
  <c r="A26372" i="1"/>
  <c r="B26372" i="1"/>
  <c r="A26373" i="1"/>
  <c r="B26373" i="1"/>
  <c r="A26374" i="1"/>
  <c r="B26374" i="1"/>
  <c r="A26375" i="1"/>
  <c r="B26375" i="1"/>
  <c r="A26376" i="1"/>
  <c r="B26376" i="1"/>
  <c r="A26377" i="1"/>
  <c r="B26377" i="1"/>
  <c r="A26378" i="1"/>
  <c r="B26378" i="1"/>
  <c r="A26379" i="1"/>
  <c r="B26379" i="1"/>
  <c r="A26380" i="1"/>
  <c r="B26380" i="1"/>
  <c r="A26381" i="1"/>
  <c r="B26381" i="1"/>
  <c r="A26382" i="1"/>
  <c r="B26382" i="1"/>
  <c r="A26383" i="1"/>
  <c r="B26383" i="1"/>
  <c r="A26384" i="1"/>
  <c r="B26384" i="1"/>
  <c r="A26385" i="1"/>
  <c r="B26385" i="1"/>
  <c r="A26386" i="1"/>
  <c r="B26386" i="1"/>
  <c r="A26387" i="1"/>
  <c r="B26387" i="1"/>
  <c r="A26388" i="1"/>
  <c r="B26388" i="1"/>
  <c r="A26389" i="1"/>
  <c r="B26389" i="1"/>
  <c r="A26390" i="1"/>
  <c r="B26390" i="1"/>
  <c r="A26391" i="1"/>
  <c r="B26391" i="1"/>
  <c r="A26392" i="1"/>
  <c r="B26392" i="1"/>
  <c r="A26393" i="1"/>
  <c r="B26393" i="1"/>
  <c r="A26394" i="1"/>
  <c r="B26394" i="1"/>
  <c r="A26395" i="1"/>
  <c r="B26395" i="1"/>
  <c r="A26396" i="1"/>
  <c r="B26396" i="1"/>
  <c r="A26397" i="1"/>
  <c r="B26397" i="1"/>
  <c r="A26398" i="1"/>
  <c r="B26398" i="1"/>
  <c r="A26399" i="1"/>
  <c r="B26399" i="1"/>
  <c r="A26400" i="1"/>
  <c r="B26400" i="1"/>
  <c r="A26401" i="1"/>
  <c r="B26401" i="1"/>
  <c r="A26402" i="1"/>
  <c r="B26402" i="1"/>
  <c r="A26403" i="1"/>
  <c r="B26403" i="1"/>
  <c r="A26404" i="1"/>
  <c r="B26404" i="1"/>
  <c r="A26405" i="1"/>
  <c r="B26405" i="1"/>
  <c r="A26406" i="1"/>
  <c r="B26406" i="1"/>
  <c r="A26407" i="1"/>
  <c r="B26407" i="1"/>
  <c r="A26408" i="1"/>
  <c r="B26408" i="1"/>
  <c r="A26409" i="1"/>
  <c r="B26409" i="1"/>
  <c r="A26410" i="1"/>
  <c r="B26410" i="1"/>
  <c r="A26411" i="1"/>
  <c r="B26411" i="1"/>
  <c r="A26412" i="1"/>
  <c r="B26412" i="1"/>
  <c r="A26413" i="1"/>
  <c r="B26413" i="1"/>
  <c r="A26414" i="1"/>
  <c r="B26414" i="1"/>
  <c r="A26415" i="1"/>
  <c r="B26415" i="1"/>
  <c r="A26416" i="1"/>
  <c r="B26416" i="1"/>
  <c r="A26417" i="1"/>
  <c r="B26417" i="1"/>
  <c r="A26418" i="1"/>
  <c r="B26418" i="1"/>
  <c r="A26419" i="1"/>
  <c r="B26419" i="1"/>
  <c r="A26420" i="1"/>
  <c r="B26420" i="1"/>
  <c r="A26421" i="1"/>
  <c r="B26421" i="1"/>
  <c r="A26422" i="1"/>
  <c r="B26422" i="1"/>
  <c r="A26423" i="1"/>
  <c r="B26423" i="1"/>
  <c r="A26424" i="1"/>
  <c r="B26424" i="1"/>
  <c r="A26425" i="1"/>
  <c r="B26425" i="1"/>
  <c r="A26426" i="1"/>
  <c r="B26426" i="1"/>
  <c r="A26427" i="1"/>
  <c r="B26427" i="1"/>
  <c r="A26428" i="1"/>
  <c r="B26428" i="1"/>
  <c r="A26429" i="1"/>
  <c r="B26429" i="1"/>
  <c r="A26430" i="1"/>
  <c r="B26430" i="1"/>
  <c r="A26431" i="1"/>
  <c r="B26431" i="1"/>
  <c r="A26432" i="1"/>
  <c r="B26432" i="1"/>
  <c r="A26433" i="1"/>
  <c r="B26433" i="1"/>
  <c r="A26434" i="1"/>
  <c r="B26434" i="1"/>
  <c r="A26435" i="1"/>
  <c r="B26435" i="1"/>
  <c r="A26436" i="1"/>
  <c r="B26436" i="1"/>
  <c r="A26437" i="1"/>
  <c r="B26437" i="1"/>
  <c r="A26438" i="1"/>
  <c r="B26438" i="1"/>
  <c r="A26439" i="1"/>
  <c r="B26439" i="1"/>
  <c r="A26440" i="1"/>
  <c r="B26440" i="1"/>
  <c r="A26441" i="1"/>
  <c r="B26441" i="1"/>
  <c r="A26442" i="1"/>
  <c r="B26442" i="1"/>
  <c r="A26443" i="1"/>
  <c r="B26443" i="1"/>
  <c r="A26444" i="1"/>
  <c r="B26444" i="1"/>
  <c r="A26445" i="1"/>
  <c r="B26445" i="1"/>
  <c r="A26446" i="1"/>
  <c r="B26446" i="1"/>
  <c r="A26447" i="1"/>
  <c r="B26447" i="1"/>
  <c r="A26448" i="1"/>
  <c r="B26448" i="1"/>
  <c r="A26449" i="1"/>
  <c r="B26449" i="1"/>
  <c r="A26450" i="1"/>
  <c r="B26450" i="1"/>
  <c r="A26451" i="1"/>
  <c r="B26451" i="1"/>
  <c r="A26452" i="1"/>
  <c r="B26452" i="1"/>
  <c r="A26453" i="1"/>
  <c r="B26453" i="1"/>
  <c r="A26454" i="1"/>
  <c r="B26454" i="1"/>
  <c r="A26455" i="1"/>
  <c r="B26455" i="1"/>
  <c r="A26456" i="1"/>
  <c r="B26456" i="1"/>
  <c r="A26457" i="1"/>
  <c r="B26457" i="1"/>
  <c r="A26458" i="1"/>
  <c r="B26458" i="1"/>
  <c r="A26459" i="1"/>
  <c r="B26459" i="1"/>
  <c r="A26460" i="1"/>
  <c r="B26460" i="1"/>
  <c r="A26461" i="1"/>
  <c r="B26461" i="1"/>
  <c r="A26462" i="1"/>
  <c r="B26462" i="1"/>
  <c r="A26463" i="1"/>
  <c r="B26463" i="1"/>
  <c r="A26464" i="1"/>
  <c r="B26464" i="1"/>
  <c r="A26465" i="1"/>
  <c r="B26465" i="1"/>
  <c r="A26466" i="1"/>
  <c r="B26466" i="1"/>
  <c r="A26467" i="1"/>
  <c r="B26467" i="1"/>
  <c r="A26468" i="1"/>
  <c r="B26468" i="1"/>
  <c r="A26469" i="1"/>
  <c r="B26469" i="1"/>
  <c r="A26470" i="1"/>
  <c r="B26470" i="1"/>
  <c r="A26471" i="1"/>
  <c r="B26471" i="1"/>
  <c r="A26472" i="1"/>
  <c r="B26472" i="1"/>
  <c r="A26473" i="1"/>
  <c r="B26473" i="1"/>
  <c r="A26474" i="1"/>
  <c r="B26474" i="1"/>
  <c r="A26475" i="1"/>
  <c r="B26475" i="1"/>
  <c r="A26476" i="1"/>
  <c r="B26476" i="1"/>
  <c r="A26477" i="1"/>
  <c r="B26477" i="1"/>
  <c r="A26478" i="1"/>
  <c r="B26478" i="1"/>
  <c r="A26479" i="1"/>
  <c r="B26479" i="1"/>
  <c r="A26480" i="1"/>
  <c r="B26480" i="1"/>
  <c r="A26481" i="1"/>
  <c r="B26481" i="1"/>
  <c r="A26482" i="1"/>
  <c r="B26482" i="1"/>
  <c r="A26483" i="1"/>
  <c r="B26483" i="1"/>
  <c r="A26484" i="1"/>
  <c r="B26484" i="1"/>
  <c r="A26485" i="1"/>
  <c r="B26485" i="1"/>
  <c r="A26486" i="1"/>
  <c r="B26486" i="1"/>
  <c r="A26487" i="1"/>
  <c r="B26487" i="1"/>
  <c r="A26488" i="1"/>
  <c r="B26488" i="1"/>
  <c r="A26489" i="1"/>
  <c r="B26489" i="1"/>
  <c r="A26490" i="1"/>
  <c r="B26490" i="1"/>
  <c r="A26491" i="1"/>
  <c r="B26491" i="1"/>
  <c r="A26492" i="1"/>
  <c r="B26492" i="1"/>
  <c r="A26493" i="1"/>
  <c r="B26493" i="1"/>
  <c r="A26494" i="1"/>
  <c r="B26494" i="1"/>
  <c r="A26495" i="1"/>
  <c r="B26495" i="1"/>
  <c r="A26496" i="1"/>
  <c r="B26496" i="1"/>
  <c r="A26497" i="1"/>
  <c r="B26497" i="1"/>
  <c r="A26498" i="1"/>
  <c r="B26498" i="1"/>
  <c r="A26499" i="1"/>
  <c r="B26499" i="1"/>
  <c r="A26500" i="1"/>
  <c r="B26500" i="1"/>
  <c r="A26501" i="1"/>
  <c r="B26501" i="1"/>
  <c r="A26502" i="1"/>
  <c r="B26502" i="1"/>
  <c r="A26503" i="1"/>
  <c r="B26503" i="1"/>
  <c r="A26504" i="1"/>
  <c r="B26504" i="1"/>
  <c r="A26505" i="1"/>
  <c r="B26505" i="1"/>
  <c r="A26506" i="1"/>
  <c r="B26506" i="1"/>
  <c r="A26507" i="1"/>
  <c r="B26507" i="1"/>
  <c r="A26508" i="1"/>
  <c r="B26508" i="1"/>
  <c r="A26509" i="1"/>
  <c r="B26509" i="1"/>
  <c r="A26510" i="1"/>
  <c r="B26510" i="1"/>
  <c r="A26511" i="1"/>
  <c r="B26511" i="1"/>
  <c r="A26512" i="1"/>
  <c r="B26512" i="1"/>
  <c r="A26513" i="1"/>
  <c r="B26513" i="1"/>
  <c r="A26514" i="1"/>
  <c r="B26514" i="1"/>
  <c r="A26515" i="1"/>
  <c r="B26515" i="1"/>
  <c r="A26516" i="1"/>
  <c r="B26516" i="1"/>
  <c r="A26517" i="1"/>
  <c r="B26517" i="1"/>
  <c r="A26518" i="1"/>
  <c r="B26518" i="1"/>
  <c r="A26519" i="1"/>
  <c r="B26519" i="1"/>
  <c r="A26520" i="1"/>
  <c r="B26520" i="1"/>
  <c r="A26521" i="1"/>
  <c r="B26521" i="1"/>
  <c r="A26522" i="1"/>
  <c r="B26522" i="1"/>
  <c r="A26523" i="1"/>
  <c r="B26523" i="1"/>
  <c r="A26524" i="1"/>
  <c r="B26524" i="1"/>
  <c r="A26525" i="1"/>
  <c r="B26525" i="1"/>
  <c r="A26526" i="1"/>
  <c r="B26526" i="1"/>
  <c r="A26527" i="1"/>
  <c r="B26527" i="1"/>
  <c r="A26528" i="1"/>
  <c r="B26528" i="1"/>
  <c r="A26529" i="1"/>
  <c r="B26529" i="1"/>
  <c r="A26530" i="1"/>
  <c r="B26530" i="1"/>
  <c r="A26531" i="1"/>
  <c r="B26531" i="1"/>
  <c r="A26532" i="1"/>
  <c r="B26532" i="1"/>
  <c r="A26533" i="1"/>
  <c r="B26533" i="1"/>
  <c r="A26534" i="1"/>
  <c r="B26534" i="1"/>
  <c r="A26535" i="1"/>
  <c r="B26535" i="1"/>
  <c r="A26536" i="1"/>
  <c r="B26536" i="1"/>
  <c r="A26537" i="1"/>
  <c r="B26537" i="1"/>
  <c r="A26538" i="1"/>
  <c r="B26538" i="1"/>
  <c r="A26539" i="1"/>
  <c r="B26539" i="1"/>
  <c r="A26540" i="1"/>
  <c r="B26540" i="1"/>
  <c r="A26541" i="1"/>
  <c r="B26541" i="1"/>
  <c r="A26542" i="1"/>
  <c r="B26542" i="1"/>
  <c r="A26543" i="1"/>
  <c r="B26543" i="1"/>
  <c r="A26544" i="1"/>
  <c r="B26544" i="1"/>
  <c r="A26545" i="1"/>
  <c r="B26545" i="1"/>
  <c r="A26546" i="1"/>
  <c r="B26546" i="1"/>
  <c r="A26547" i="1"/>
  <c r="B26547" i="1"/>
  <c r="A26548" i="1"/>
  <c r="B26548" i="1"/>
  <c r="A26549" i="1"/>
  <c r="B26549" i="1"/>
  <c r="A26550" i="1"/>
  <c r="B26550" i="1"/>
  <c r="A26551" i="1"/>
  <c r="B26551" i="1"/>
  <c r="A26552" i="1"/>
  <c r="B26552" i="1"/>
  <c r="A26553" i="1"/>
  <c r="B26553" i="1"/>
  <c r="A26554" i="1"/>
  <c r="B26554" i="1"/>
  <c r="A26555" i="1"/>
  <c r="B26555" i="1"/>
  <c r="A26556" i="1"/>
  <c r="B26556" i="1"/>
  <c r="A26557" i="1"/>
  <c r="B26557" i="1"/>
  <c r="A26558" i="1"/>
  <c r="B26558" i="1"/>
  <c r="A26559" i="1"/>
  <c r="B26559" i="1"/>
  <c r="A26560" i="1"/>
  <c r="B26560" i="1"/>
  <c r="A26561" i="1"/>
  <c r="B26561" i="1"/>
  <c r="A26562" i="1"/>
  <c r="B26562" i="1"/>
  <c r="A26563" i="1"/>
  <c r="B26563" i="1"/>
  <c r="A26564" i="1"/>
  <c r="B26564" i="1"/>
  <c r="A26565" i="1"/>
  <c r="B26565" i="1"/>
  <c r="A26566" i="1"/>
  <c r="B26566" i="1"/>
  <c r="A26567" i="1"/>
  <c r="B26567" i="1"/>
  <c r="A26568" i="1"/>
  <c r="B26568" i="1"/>
  <c r="A26569" i="1"/>
  <c r="B26569" i="1"/>
  <c r="A26570" i="1"/>
  <c r="B26570" i="1"/>
  <c r="A26571" i="1"/>
  <c r="B26571" i="1"/>
  <c r="A26572" i="1"/>
  <c r="B26572" i="1"/>
  <c r="A26573" i="1"/>
  <c r="B26573" i="1"/>
  <c r="A26574" i="1"/>
  <c r="B26574" i="1"/>
  <c r="A26575" i="1"/>
  <c r="B26575" i="1"/>
  <c r="A26576" i="1"/>
  <c r="B26576" i="1"/>
  <c r="A26577" i="1"/>
  <c r="B26577" i="1"/>
  <c r="A26578" i="1"/>
  <c r="B26578" i="1"/>
  <c r="A26579" i="1"/>
  <c r="B26579" i="1"/>
  <c r="A26580" i="1"/>
  <c r="B26580" i="1"/>
  <c r="A26581" i="1"/>
  <c r="B26581" i="1"/>
  <c r="A26582" i="1"/>
  <c r="B26582" i="1"/>
  <c r="A26583" i="1"/>
  <c r="B26583" i="1"/>
  <c r="A26584" i="1"/>
  <c r="B26584" i="1"/>
  <c r="A26585" i="1"/>
  <c r="B26585" i="1"/>
  <c r="A26586" i="1"/>
  <c r="B26586" i="1"/>
  <c r="A26587" i="1"/>
  <c r="B26587" i="1"/>
  <c r="A26588" i="1"/>
  <c r="B26588" i="1"/>
  <c r="A26589" i="1"/>
  <c r="B26589" i="1"/>
  <c r="A26590" i="1"/>
  <c r="B26590" i="1"/>
  <c r="A26591" i="1"/>
  <c r="B26591" i="1"/>
  <c r="A26592" i="1"/>
  <c r="B26592" i="1"/>
  <c r="A26593" i="1"/>
  <c r="B26593" i="1"/>
  <c r="A26594" i="1"/>
  <c r="B26594" i="1"/>
  <c r="A26595" i="1"/>
  <c r="B26595" i="1"/>
  <c r="A26596" i="1"/>
  <c r="B26596" i="1"/>
  <c r="A26597" i="1"/>
  <c r="B26597" i="1"/>
  <c r="A26598" i="1"/>
  <c r="B26598" i="1"/>
  <c r="A26599" i="1"/>
  <c r="B26599" i="1"/>
  <c r="A26600" i="1"/>
  <c r="B26600" i="1"/>
  <c r="A26601" i="1"/>
  <c r="B26601" i="1"/>
  <c r="A26602" i="1"/>
  <c r="B26602" i="1"/>
  <c r="A26603" i="1"/>
  <c r="B26603" i="1"/>
  <c r="A26604" i="1"/>
  <c r="B26604" i="1"/>
  <c r="A26605" i="1"/>
  <c r="B26605" i="1"/>
  <c r="A26606" i="1"/>
  <c r="B26606" i="1"/>
  <c r="A26607" i="1"/>
  <c r="B26607" i="1"/>
  <c r="A26608" i="1"/>
  <c r="B26608" i="1"/>
  <c r="A26609" i="1"/>
  <c r="B26609" i="1"/>
  <c r="A26610" i="1"/>
  <c r="B26610" i="1"/>
  <c r="A26611" i="1"/>
  <c r="B26611" i="1"/>
  <c r="A26612" i="1"/>
  <c r="B26612" i="1"/>
  <c r="A26613" i="1"/>
  <c r="B26613" i="1"/>
  <c r="A26614" i="1"/>
  <c r="B26614" i="1"/>
  <c r="A26615" i="1"/>
  <c r="B26615" i="1"/>
  <c r="A26616" i="1"/>
  <c r="B26616" i="1"/>
  <c r="A26617" i="1"/>
  <c r="B26617" i="1"/>
  <c r="A26618" i="1"/>
  <c r="B26618" i="1"/>
  <c r="A26619" i="1"/>
  <c r="B26619" i="1"/>
  <c r="A26620" i="1"/>
  <c r="B26620" i="1"/>
  <c r="A26621" i="1"/>
  <c r="B26621" i="1"/>
  <c r="A26622" i="1"/>
  <c r="B26622" i="1"/>
  <c r="A26623" i="1"/>
  <c r="B26623" i="1"/>
  <c r="A26624" i="1"/>
  <c r="B26624" i="1"/>
  <c r="A26625" i="1"/>
  <c r="B26625" i="1"/>
  <c r="A26626" i="1"/>
  <c r="B26626" i="1"/>
  <c r="A26627" i="1"/>
  <c r="B26627" i="1"/>
  <c r="A26628" i="1"/>
  <c r="B26628" i="1"/>
  <c r="A26629" i="1"/>
  <c r="B26629" i="1"/>
  <c r="A26630" i="1"/>
  <c r="B26630" i="1"/>
  <c r="A26631" i="1"/>
  <c r="B26631" i="1"/>
  <c r="A26632" i="1"/>
  <c r="B26632" i="1"/>
  <c r="A26633" i="1"/>
  <c r="B26633" i="1"/>
  <c r="A26634" i="1"/>
  <c r="B26634" i="1"/>
  <c r="A26635" i="1"/>
  <c r="B26635" i="1"/>
  <c r="A26636" i="1"/>
  <c r="B26636" i="1"/>
  <c r="A26637" i="1"/>
  <c r="B26637" i="1"/>
  <c r="A26638" i="1"/>
  <c r="B26638" i="1"/>
  <c r="A26639" i="1"/>
  <c r="B26639" i="1"/>
  <c r="A26640" i="1"/>
  <c r="B26640" i="1"/>
  <c r="A26641" i="1"/>
  <c r="B26641" i="1"/>
  <c r="A26642" i="1"/>
  <c r="B26642" i="1"/>
  <c r="A26643" i="1"/>
  <c r="B26643" i="1"/>
  <c r="A26644" i="1"/>
  <c r="B26644" i="1"/>
  <c r="A26645" i="1"/>
  <c r="B26645" i="1"/>
  <c r="A26646" i="1"/>
  <c r="B26646" i="1"/>
  <c r="A26647" i="1"/>
  <c r="B26647" i="1"/>
  <c r="A26648" i="1"/>
  <c r="B26648" i="1"/>
  <c r="A26649" i="1"/>
  <c r="B26649" i="1"/>
  <c r="A26650" i="1"/>
  <c r="B26650" i="1"/>
  <c r="A26651" i="1"/>
  <c r="B26651" i="1"/>
  <c r="A26652" i="1"/>
  <c r="B26652" i="1"/>
  <c r="A26653" i="1"/>
  <c r="B26653" i="1"/>
  <c r="A26654" i="1"/>
  <c r="B26654" i="1"/>
  <c r="A26655" i="1"/>
  <c r="B26655" i="1"/>
  <c r="A26656" i="1"/>
  <c r="B26656" i="1"/>
  <c r="A26657" i="1"/>
  <c r="B26657" i="1"/>
  <c r="A26658" i="1"/>
  <c r="B26658" i="1"/>
  <c r="A26659" i="1"/>
  <c r="B26659" i="1"/>
  <c r="A26660" i="1"/>
  <c r="B26660" i="1"/>
  <c r="A26661" i="1"/>
  <c r="B26661" i="1"/>
  <c r="A26662" i="1"/>
  <c r="B26662" i="1"/>
  <c r="A26663" i="1"/>
  <c r="B26663" i="1"/>
  <c r="A26664" i="1"/>
  <c r="B26664" i="1"/>
  <c r="A26665" i="1"/>
  <c r="B26665" i="1"/>
  <c r="A26666" i="1"/>
  <c r="B26666" i="1"/>
  <c r="A26667" i="1"/>
  <c r="B26667" i="1"/>
  <c r="A26668" i="1"/>
  <c r="B26668" i="1"/>
  <c r="A26669" i="1"/>
  <c r="B26669" i="1"/>
  <c r="A26670" i="1"/>
  <c r="B26670" i="1"/>
  <c r="A26671" i="1"/>
  <c r="B26671" i="1"/>
  <c r="A26672" i="1"/>
  <c r="B26672" i="1"/>
  <c r="A26673" i="1"/>
  <c r="B26673" i="1"/>
  <c r="A26674" i="1"/>
  <c r="B26674" i="1"/>
  <c r="A26675" i="1"/>
  <c r="B26675" i="1"/>
  <c r="A26676" i="1"/>
  <c r="B26676" i="1"/>
  <c r="A26677" i="1"/>
  <c r="B26677" i="1"/>
  <c r="A26678" i="1"/>
  <c r="B26678" i="1"/>
  <c r="A26679" i="1"/>
  <c r="B26679" i="1"/>
  <c r="A26680" i="1"/>
  <c r="B26680" i="1"/>
  <c r="A26681" i="1"/>
  <c r="B26681" i="1"/>
  <c r="A26682" i="1"/>
  <c r="B26682" i="1"/>
  <c r="A26683" i="1"/>
  <c r="B26683" i="1"/>
  <c r="A26684" i="1"/>
  <c r="B26684" i="1"/>
  <c r="A26685" i="1"/>
  <c r="B26685" i="1"/>
  <c r="A26686" i="1"/>
  <c r="B26686" i="1"/>
  <c r="A26687" i="1"/>
  <c r="B26687" i="1"/>
  <c r="A26688" i="1"/>
  <c r="B26688" i="1"/>
  <c r="A26689" i="1"/>
  <c r="B26689" i="1"/>
  <c r="A26690" i="1"/>
  <c r="B26690" i="1"/>
  <c r="A26691" i="1"/>
  <c r="B26691" i="1"/>
  <c r="A26692" i="1"/>
  <c r="B26692" i="1"/>
  <c r="A26693" i="1"/>
  <c r="B26693" i="1"/>
  <c r="A26694" i="1"/>
  <c r="B26694" i="1"/>
  <c r="A26695" i="1"/>
  <c r="B26695" i="1"/>
  <c r="A26696" i="1"/>
  <c r="B26696" i="1"/>
  <c r="A26697" i="1"/>
  <c r="B26697" i="1"/>
  <c r="A26698" i="1"/>
  <c r="B26698" i="1"/>
  <c r="A26699" i="1"/>
  <c r="B26699" i="1"/>
  <c r="A26700" i="1"/>
  <c r="B26700" i="1"/>
  <c r="A26701" i="1"/>
  <c r="B26701" i="1"/>
  <c r="A26702" i="1"/>
  <c r="B26702" i="1"/>
  <c r="A26703" i="1"/>
  <c r="B26703" i="1"/>
  <c r="A26704" i="1"/>
  <c r="B26704" i="1"/>
  <c r="A26705" i="1"/>
  <c r="B26705" i="1"/>
  <c r="A26706" i="1"/>
  <c r="B26706" i="1"/>
  <c r="A26707" i="1"/>
  <c r="B26707" i="1"/>
  <c r="A26708" i="1"/>
  <c r="B26708" i="1"/>
  <c r="A26709" i="1"/>
  <c r="B26709" i="1"/>
  <c r="A26710" i="1"/>
  <c r="B26710" i="1"/>
  <c r="A26711" i="1"/>
  <c r="B26711" i="1"/>
  <c r="A26712" i="1"/>
  <c r="B26712" i="1"/>
  <c r="A26713" i="1"/>
  <c r="B26713" i="1"/>
  <c r="A26714" i="1"/>
  <c r="B26714" i="1"/>
  <c r="A26715" i="1"/>
  <c r="B26715" i="1"/>
  <c r="A26716" i="1"/>
  <c r="B26716" i="1"/>
  <c r="A26717" i="1"/>
  <c r="B26717" i="1"/>
  <c r="A26718" i="1"/>
  <c r="B26718" i="1"/>
  <c r="A26719" i="1"/>
  <c r="B26719" i="1"/>
  <c r="A26720" i="1"/>
  <c r="B26720" i="1"/>
  <c r="A26721" i="1"/>
  <c r="B26721" i="1"/>
  <c r="A26722" i="1"/>
  <c r="B26722" i="1"/>
  <c r="A26723" i="1"/>
  <c r="B26723" i="1"/>
  <c r="A26724" i="1"/>
  <c r="B26724" i="1"/>
  <c r="A26725" i="1"/>
  <c r="B26725" i="1"/>
  <c r="A26726" i="1"/>
  <c r="B26726" i="1"/>
  <c r="A26727" i="1"/>
  <c r="B26727" i="1"/>
  <c r="A26728" i="1"/>
  <c r="B26728" i="1"/>
  <c r="A26729" i="1"/>
  <c r="B26729" i="1"/>
  <c r="A26730" i="1"/>
  <c r="B26730" i="1"/>
  <c r="A26731" i="1"/>
  <c r="B26731" i="1"/>
  <c r="A26732" i="1"/>
  <c r="B26732" i="1"/>
  <c r="A26733" i="1"/>
  <c r="B26733" i="1"/>
  <c r="A26734" i="1"/>
  <c r="B26734" i="1"/>
  <c r="A26735" i="1"/>
  <c r="B26735" i="1"/>
  <c r="A26736" i="1"/>
  <c r="B26736" i="1"/>
  <c r="A26737" i="1"/>
  <c r="B26737" i="1"/>
  <c r="A26738" i="1"/>
  <c r="B26738" i="1"/>
  <c r="A26739" i="1"/>
  <c r="B26739" i="1"/>
  <c r="A26740" i="1"/>
  <c r="B26740" i="1"/>
  <c r="A26741" i="1"/>
  <c r="B26741" i="1"/>
  <c r="A26742" i="1"/>
  <c r="B26742" i="1"/>
  <c r="A26743" i="1"/>
  <c r="B26743" i="1"/>
  <c r="A26744" i="1"/>
  <c r="B26744" i="1"/>
  <c r="A26745" i="1"/>
  <c r="B26745" i="1"/>
  <c r="A26746" i="1"/>
  <c r="B26746" i="1"/>
  <c r="A26747" i="1"/>
  <c r="B26747" i="1"/>
  <c r="A26748" i="1"/>
  <c r="B26748" i="1"/>
  <c r="A26749" i="1"/>
  <c r="B26749" i="1"/>
  <c r="A26750" i="1"/>
  <c r="B26750" i="1"/>
  <c r="A26751" i="1"/>
  <c r="B26751" i="1"/>
  <c r="A26752" i="1"/>
  <c r="B26752" i="1"/>
  <c r="A26753" i="1"/>
  <c r="B26753" i="1"/>
  <c r="A26754" i="1"/>
  <c r="B26754" i="1"/>
  <c r="A26755" i="1"/>
  <c r="B26755" i="1"/>
  <c r="A26756" i="1"/>
  <c r="B26756" i="1"/>
  <c r="A26757" i="1"/>
  <c r="B26757" i="1"/>
  <c r="A26758" i="1"/>
  <c r="B26758" i="1"/>
  <c r="A26759" i="1"/>
  <c r="B26759" i="1"/>
  <c r="A26760" i="1"/>
  <c r="B26760" i="1"/>
  <c r="A26761" i="1"/>
  <c r="B26761" i="1"/>
  <c r="A26762" i="1"/>
  <c r="B26762" i="1"/>
  <c r="A26763" i="1"/>
  <c r="B26763" i="1"/>
  <c r="A26764" i="1"/>
  <c r="B26764" i="1"/>
  <c r="A26765" i="1"/>
  <c r="B26765" i="1"/>
  <c r="A26766" i="1"/>
  <c r="B26766" i="1"/>
  <c r="A26767" i="1"/>
  <c r="B26767" i="1"/>
  <c r="A26768" i="1"/>
  <c r="B26768" i="1"/>
  <c r="A26769" i="1"/>
  <c r="B26769" i="1"/>
  <c r="A26770" i="1"/>
  <c r="B26770" i="1"/>
  <c r="A26771" i="1"/>
  <c r="B26771" i="1"/>
  <c r="A26772" i="1"/>
  <c r="B26772" i="1"/>
  <c r="A26773" i="1"/>
  <c r="B26773" i="1"/>
  <c r="A26774" i="1"/>
  <c r="B26774" i="1"/>
  <c r="A26775" i="1"/>
  <c r="B26775" i="1"/>
  <c r="A26776" i="1"/>
  <c r="B26776" i="1"/>
  <c r="A26777" i="1"/>
  <c r="B26777" i="1"/>
  <c r="A26778" i="1"/>
  <c r="B26778" i="1"/>
  <c r="A26779" i="1"/>
  <c r="B26779" i="1"/>
  <c r="A26780" i="1"/>
  <c r="B26780" i="1"/>
  <c r="A26781" i="1"/>
  <c r="B26781" i="1"/>
  <c r="A26782" i="1"/>
  <c r="B26782" i="1"/>
  <c r="A26783" i="1"/>
  <c r="B26783" i="1"/>
  <c r="A26784" i="1"/>
  <c r="B26784" i="1"/>
  <c r="A26785" i="1"/>
  <c r="B26785" i="1"/>
  <c r="A26786" i="1"/>
  <c r="B26786" i="1"/>
  <c r="A26787" i="1"/>
  <c r="B26787" i="1"/>
  <c r="A26788" i="1"/>
  <c r="B26788" i="1"/>
  <c r="A26789" i="1"/>
  <c r="B26789" i="1"/>
  <c r="A26790" i="1"/>
  <c r="B26790" i="1"/>
  <c r="A26791" i="1"/>
  <c r="B26791" i="1"/>
  <c r="A26792" i="1"/>
  <c r="B26792" i="1"/>
  <c r="A26793" i="1"/>
  <c r="B26793" i="1"/>
  <c r="A26794" i="1"/>
  <c r="B26794" i="1"/>
  <c r="A26795" i="1"/>
  <c r="B26795" i="1"/>
  <c r="A26796" i="1"/>
  <c r="B26796" i="1"/>
  <c r="A26797" i="1"/>
  <c r="B26797" i="1"/>
  <c r="A26798" i="1"/>
  <c r="B26798" i="1"/>
  <c r="A26799" i="1"/>
  <c r="B26799" i="1"/>
  <c r="A26800" i="1"/>
  <c r="B26800" i="1"/>
  <c r="A26801" i="1"/>
  <c r="B26801" i="1"/>
  <c r="A26802" i="1"/>
  <c r="B26802" i="1"/>
  <c r="A26803" i="1"/>
  <c r="B26803" i="1"/>
  <c r="A26804" i="1"/>
  <c r="B26804" i="1"/>
  <c r="A26805" i="1"/>
  <c r="B26805" i="1"/>
  <c r="A26806" i="1"/>
  <c r="B26806" i="1"/>
  <c r="A26807" i="1"/>
  <c r="B26807" i="1"/>
  <c r="A26808" i="1"/>
  <c r="B26808" i="1"/>
  <c r="A26809" i="1"/>
  <c r="B26809" i="1"/>
  <c r="A26810" i="1"/>
  <c r="B26810" i="1"/>
  <c r="A26811" i="1"/>
  <c r="B26811" i="1"/>
  <c r="A26812" i="1"/>
  <c r="B26812" i="1"/>
  <c r="A26813" i="1"/>
  <c r="B26813" i="1"/>
  <c r="A26814" i="1"/>
  <c r="B26814" i="1"/>
  <c r="A26815" i="1"/>
  <c r="B26815" i="1"/>
  <c r="A26816" i="1"/>
  <c r="B26816" i="1"/>
  <c r="A26817" i="1"/>
  <c r="B26817" i="1"/>
  <c r="A26818" i="1"/>
  <c r="B26818" i="1"/>
  <c r="A26819" i="1"/>
  <c r="B26819" i="1"/>
  <c r="A26820" i="1"/>
  <c r="B26820" i="1"/>
  <c r="A26821" i="1"/>
  <c r="B26821" i="1"/>
  <c r="A26822" i="1"/>
  <c r="B26822" i="1"/>
  <c r="A26823" i="1"/>
  <c r="B26823" i="1"/>
  <c r="A26824" i="1"/>
  <c r="B26824" i="1"/>
  <c r="A26825" i="1"/>
  <c r="B26825" i="1"/>
  <c r="A26826" i="1"/>
  <c r="B26826" i="1"/>
  <c r="A26827" i="1"/>
  <c r="B26827" i="1"/>
  <c r="A26828" i="1"/>
  <c r="B26828" i="1"/>
  <c r="A26829" i="1"/>
  <c r="B26829" i="1"/>
  <c r="A26830" i="1"/>
  <c r="B26830" i="1"/>
  <c r="A26831" i="1"/>
  <c r="B26831" i="1"/>
  <c r="A26832" i="1"/>
  <c r="B26832" i="1"/>
  <c r="A26833" i="1"/>
  <c r="B26833" i="1"/>
  <c r="A26834" i="1"/>
  <c r="B26834" i="1"/>
  <c r="A26835" i="1"/>
  <c r="B26835" i="1"/>
  <c r="A26836" i="1"/>
  <c r="B26836" i="1"/>
  <c r="A26837" i="1"/>
  <c r="B26837" i="1"/>
  <c r="A26838" i="1"/>
  <c r="B26838" i="1"/>
  <c r="A26839" i="1"/>
  <c r="B26839" i="1"/>
  <c r="A26840" i="1"/>
  <c r="B26840" i="1"/>
  <c r="A26841" i="1"/>
  <c r="B26841" i="1"/>
  <c r="A26842" i="1"/>
  <c r="B26842" i="1"/>
  <c r="A26843" i="1"/>
  <c r="B26843" i="1"/>
  <c r="A26844" i="1"/>
  <c r="B26844" i="1"/>
  <c r="A26845" i="1"/>
  <c r="B26845" i="1"/>
  <c r="A26846" i="1"/>
  <c r="B26846" i="1"/>
  <c r="A26847" i="1"/>
  <c r="B26847" i="1"/>
  <c r="A26848" i="1"/>
  <c r="B26848" i="1"/>
  <c r="A26849" i="1"/>
  <c r="B26849" i="1"/>
  <c r="A26850" i="1"/>
  <c r="B26850" i="1"/>
  <c r="A26851" i="1"/>
  <c r="B26851" i="1"/>
  <c r="A26852" i="1"/>
  <c r="B26852" i="1"/>
  <c r="A26853" i="1"/>
  <c r="B26853" i="1"/>
  <c r="A26854" i="1"/>
  <c r="B26854" i="1"/>
  <c r="A26855" i="1"/>
  <c r="B26855" i="1"/>
  <c r="A26856" i="1"/>
  <c r="B26856" i="1"/>
  <c r="A26857" i="1"/>
  <c r="B26857" i="1"/>
  <c r="A26858" i="1"/>
  <c r="B26858" i="1"/>
  <c r="A26859" i="1"/>
  <c r="B26859" i="1"/>
  <c r="A26860" i="1"/>
  <c r="B26860" i="1"/>
  <c r="A26861" i="1"/>
  <c r="B26861" i="1"/>
  <c r="A26862" i="1"/>
  <c r="B26862" i="1"/>
  <c r="A26863" i="1"/>
  <c r="B26863" i="1"/>
  <c r="A26864" i="1"/>
  <c r="B26864" i="1"/>
  <c r="A26865" i="1"/>
  <c r="B26865" i="1"/>
  <c r="A26866" i="1"/>
  <c r="B26866" i="1"/>
  <c r="A26867" i="1"/>
  <c r="B26867" i="1"/>
  <c r="A26868" i="1"/>
  <c r="B26868" i="1"/>
  <c r="A26869" i="1"/>
  <c r="B26869" i="1"/>
  <c r="A26870" i="1"/>
  <c r="B26870" i="1"/>
  <c r="A26871" i="1"/>
  <c r="B26871" i="1"/>
  <c r="A26872" i="1"/>
  <c r="B26872" i="1"/>
  <c r="A26873" i="1"/>
  <c r="B26873" i="1"/>
  <c r="A26874" i="1"/>
  <c r="B26874" i="1"/>
  <c r="A26875" i="1"/>
  <c r="B26875" i="1"/>
  <c r="A26876" i="1"/>
  <c r="B26876" i="1"/>
  <c r="A26877" i="1"/>
  <c r="B26877" i="1"/>
  <c r="A26878" i="1"/>
  <c r="B26878" i="1"/>
  <c r="A26879" i="1"/>
  <c r="B26879" i="1"/>
  <c r="A26880" i="1"/>
  <c r="B26880" i="1"/>
  <c r="A26881" i="1"/>
  <c r="B26881" i="1"/>
  <c r="A26882" i="1"/>
  <c r="B26882" i="1"/>
  <c r="A26883" i="1"/>
  <c r="B26883" i="1"/>
  <c r="A26884" i="1"/>
  <c r="B26884" i="1"/>
  <c r="A26885" i="1"/>
  <c r="B26885" i="1"/>
  <c r="A26886" i="1"/>
  <c r="B26886" i="1"/>
  <c r="A26887" i="1"/>
  <c r="B26887" i="1"/>
  <c r="A26888" i="1"/>
  <c r="B26888" i="1"/>
  <c r="A26889" i="1"/>
  <c r="B26889" i="1"/>
  <c r="A26890" i="1"/>
  <c r="B26890" i="1"/>
  <c r="A26891" i="1"/>
  <c r="B26891" i="1"/>
  <c r="A26892" i="1"/>
  <c r="B26892" i="1"/>
  <c r="A26893" i="1"/>
  <c r="B26893" i="1"/>
  <c r="A26894" i="1"/>
  <c r="B26894" i="1"/>
  <c r="A26895" i="1"/>
  <c r="B26895" i="1"/>
  <c r="A26896" i="1"/>
  <c r="B26896" i="1"/>
  <c r="A26897" i="1"/>
  <c r="B26897" i="1"/>
  <c r="A26898" i="1"/>
  <c r="B26898" i="1"/>
  <c r="A26899" i="1"/>
  <c r="B26899" i="1"/>
  <c r="A26900" i="1"/>
  <c r="B26900" i="1"/>
  <c r="A26901" i="1"/>
  <c r="B26901" i="1"/>
  <c r="A26902" i="1"/>
  <c r="B26902" i="1"/>
  <c r="A26903" i="1"/>
  <c r="B26903" i="1"/>
  <c r="A26904" i="1"/>
  <c r="B26904" i="1"/>
  <c r="A26905" i="1"/>
  <c r="B26905" i="1"/>
  <c r="A26906" i="1"/>
  <c r="B26906" i="1"/>
  <c r="A26907" i="1"/>
  <c r="B26907" i="1"/>
  <c r="A26908" i="1"/>
  <c r="B26908" i="1"/>
  <c r="A26909" i="1"/>
  <c r="B26909" i="1"/>
  <c r="A26910" i="1"/>
  <c r="B26910" i="1"/>
  <c r="A26911" i="1"/>
  <c r="B26911" i="1"/>
  <c r="A26912" i="1"/>
  <c r="B26912" i="1"/>
  <c r="A26913" i="1"/>
  <c r="B26913" i="1"/>
  <c r="A26914" i="1"/>
  <c r="B26914" i="1"/>
  <c r="A26915" i="1"/>
  <c r="B26915" i="1"/>
  <c r="A26916" i="1"/>
  <c r="B26916" i="1"/>
  <c r="A26917" i="1"/>
  <c r="B26917" i="1"/>
  <c r="A26918" i="1"/>
  <c r="B26918" i="1"/>
  <c r="A26919" i="1"/>
  <c r="B26919" i="1"/>
  <c r="A26920" i="1"/>
  <c r="B26920" i="1"/>
  <c r="A26921" i="1"/>
  <c r="B26921" i="1"/>
  <c r="A26922" i="1"/>
  <c r="B26922" i="1"/>
  <c r="A26923" i="1"/>
  <c r="B26923" i="1"/>
  <c r="A26924" i="1"/>
  <c r="B26924" i="1"/>
  <c r="A26925" i="1"/>
  <c r="B26925" i="1"/>
  <c r="A26926" i="1"/>
  <c r="B26926" i="1"/>
  <c r="A26927" i="1"/>
  <c r="B26927" i="1"/>
  <c r="A26928" i="1"/>
  <c r="B26928" i="1"/>
  <c r="A26929" i="1"/>
  <c r="B26929" i="1"/>
  <c r="A26930" i="1"/>
  <c r="B26930" i="1"/>
  <c r="A26931" i="1"/>
  <c r="B26931" i="1"/>
  <c r="A26932" i="1"/>
  <c r="B26932" i="1"/>
  <c r="A26933" i="1"/>
  <c r="B26933" i="1"/>
  <c r="A26934" i="1"/>
  <c r="B26934" i="1"/>
  <c r="A26935" i="1"/>
  <c r="B26935" i="1"/>
  <c r="A26936" i="1"/>
  <c r="B26936" i="1"/>
  <c r="A26937" i="1"/>
  <c r="B26937" i="1"/>
  <c r="A26938" i="1"/>
  <c r="B26938" i="1"/>
  <c r="A26939" i="1"/>
  <c r="B26939" i="1"/>
  <c r="A26940" i="1"/>
  <c r="B26940" i="1"/>
  <c r="A26941" i="1"/>
  <c r="B26941" i="1"/>
  <c r="A26942" i="1"/>
  <c r="B26942" i="1"/>
  <c r="A26943" i="1"/>
  <c r="B26943" i="1"/>
  <c r="A26944" i="1"/>
  <c r="B26944" i="1"/>
  <c r="A26945" i="1"/>
  <c r="B26945" i="1"/>
  <c r="A26946" i="1"/>
  <c r="B26946" i="1"/>
  <c r="A26947" i="1"/>
  <c r="B26947" i="1"/>
  <c r="A26948" i="1"/>
  <c r="B26948" i="1"/>
  <c r="A26949" i="1"/>
  <c r="B26949" i="1"/>
  <c r="A26950" i="1"/>
  <c r="B26950" i="1"/>
  <c r="A26951" i="1"/>
  <c r="B26951" i="1"/>
  <c r="A26952" i="1"/>
  <c r="B26952" i="1"/>
  <c r="A26953" i="1"/>
  <c r="B26953" i="1"/>
  <c r="A26954" i="1"/>
  <c r="B26954" i="1"/>
  <c r="A26955" i="1"/>
  <c r="B26955" i="1"/>
  <c r="A26956" i="1"/>
  <c r="B26956" i="1"/>
  <c r="A26957" i="1"/>
  <c r="B26957" i="1"/>
  <c r="A26958" i="1"/>
  <c r="B26958" i="1"/>
  <c r="A26959" i="1"/>
  <c r="B26959" i="1"/>
  <c r="A26960" i="1"/>
  <c r="B26960" i="1"/>
  <c r="A26961" i="1"/>
  <c r="B26961" i="1"/>
  <c r="A26962" i="1"/>
  <c r="B26962" i="1"/>
  <c r="A26963" i="1"/>
  <c r="B26963" i="1"/>
  <c r="A26964" i="1"/>
  <c r="B26964" i="1"/>
  <c r="A26965" i="1"/>
  <c r="B26965" i="1"/>
  <c r="A26966" i="1"/>
  <c r="B26966" i="1"/>
  <c r="A26967" i="1"/>
  <c r="B26967" i="1"/>
  <c r="A26968" i="1"/>
  <c r="B26968" i="1"/>
  <c r="A26969" i="1"/>
  <c r="B26969" i="1"/>
  <c r="A26970" i="1"/>
  <c r="B26970" i="1"/>
  <c r="A26971" i="1"/>
  <c r="B26971" i="1"/>
  <c r="A26972" i="1"/>
  <c r="B26972" i="1"/>
  <c r="A26973" i="1"/>
  <c r="B26973" i="1"/>
  <c r="A26974" i="1"/>
  <c r="B26974" i="1"/>
  <c r="A26975" i="1"/>
  <c r="B26975" i="1"/>
  <c r="A26976" i="1"/>
  <c r="B26976" i="1"/>
  <c r="A26977" i="1"/>
  <c r="B26977" i="1"/>
  <c r="A26978" i="1"/>
  <c r="B26978" i="1"/>
  <c r="A26979" i="1"/>
  <c r="B26979" i="1"/>
  <c r="A26980" i="1"/>
  <c r="B26980" i="1"/>
  <c r="A26981" i="1"/>
  <c r="B26981" i="1"/>
  <c r="A26982" i="1"/>
  <c r="B26982" i="1"/>
  <c r="A26983" i="1"/>
  <c r="B26983" i="1"/>
  <c r="A26984" i="1"/>
  <c r="B26984" i="1"/>
  <c r="A26985" i="1"/>
  <c r="B26985" i="1"/>
  <c r="A26986" i="1"/>
  <c r="B26986" i="1"/>
  <c r="A26987" i="1"/>
  <c r="B26987" i="1"/>
  <c r="A26988" i="1"/>
  <c r="B26988" i="1"/>
  <c r="A26989" i="1"/>
  <c r="B26989" i="1"/>
  <c r="A26990" i="1"/>
  <c r="B26990" i="1"/>
  <c r="A26991" i="1"/>
  <c r="B26991" i="1"/>
  <c r="A26992" i="1"/>
  <c r="B26992" i="1"/>
  <c r="A26993" i="1"/>
  <c r="B26993" i="1"/>
  <c r="A26994" i="1"/>
  <c r="B26994" i="1"/>
  <c r="A26995" i="1"/>
  <c r="B26995" i="1"/>
  <c r="A26996" i="1"/>
  <c r="B26996" i="1"/>
  <c r="A26997" i="1"/>
  <c r="B26997" i="1"/>
  <c r="A26998" i="1"/>
  <c r="B26998" i="1"/>
  <c r="A26999" i="1"/>
  <c r="B26999" i="1"/>
  <c r="A27000" i="1"/>
  <c r="B27000" i="1"/>
  <c r="A27001" i="1"/>
  <c r="B27001" i="1"/>
  <c r="A27002" i="1"/>
  <c r="B27002" i="1"/>
  <c r="A27003" i="1"/>
  <c r="B27003" i="1"/>
  <c r="A27004" i="1"/>
  <c r="B27004" i="1"/>
  <c r="A27005" i="1"/>
  <c r="B27005" i="1"/>
  <c r="A27006" i="1"/>
  <c r="B27006" i="1"/>
  <c r="A27007" i="1"/>
  <c r="B27007" i="1"/>
  <c r="A27008" i="1"/>
  <c r="B27008" i="1"/>
  <c r="A27009" i="1"/>
  <c r="B27009" i="1"/>
  <c r="A27010" i="1"/>
  <c r="B27010" i="1"/>
  <c r="A27011" i="1"/>
  <c r="B27011" i="1"/>
  <c r="A27012" i="1"/>
  <c r="B27012" i="1"/>
  <c r="A27013" i="1"/>
  <c r="B27013" i="1"/>
  <c r="A27014" i="1"/>
  <c r="B27014" i="1"/>
  <c r="A27015" i="1"/>
  <c r="B27015" i="1"/>
  <c r="A27016" i="1"/>
  <c r="B27016" i="1"/>
  <c r="A27017" i="1"/>
  <c r="B27017" i="1"/>
  <c r="A27018" i="1"/>
  <c r="B27018" i="1"/>
  <c r="A27019" i="1"/>
  <c r="B27019" i="1"/>
  <c r="A27020" i="1"/>
  <c r="B27020" i="1"/>
  <c r="A27021" i="1"/>
  <c r="B27021" i="1"/>
  <c r="A27022" i="1"/>
  <c r="B27022" i="1"/>
  <c r="A27023" i="1"/>
  <c r="B27023" i="1"/>
  <c r="A27024" i="1"/>
  <c r="B27024" i="1"/>
  <c r="A27025" i="1"/>
  <c r="B27025" i="1"/>
  <c r="A27026" i="1"/>
  <c r="B27026" i="1"/>
  <c r="A27027" i="1"/>
  <c r="B27027" i="1"/>
  <c r="A27028" i="1"/>
  <c r="B27028" i="1"/>
  <c r="A27029" i="1"/>
  <c r="B27029" i="1"/>
  <c r="A27030" i="1"/>
  <c r="B27030" i="1"/>
  <c r="A27031" i="1"/>
  <c r="B27031" i="1"/>
  <c r="A27032" i="1"/>
  <c r="B27032" i="1"/>
  <c r="A27033" i="1"/>
  <c r="B27033" i="1"/>
  <c r="A27034" i="1"/>
  <c r="B27034" i="1"/>
  <c r="A27035" i="1"/>
  <c r="B27035" i="1"/>
  <c r="A27036" i="1"/>
  <c r="B27036" i="1"/>
  <c r="A27037" i="1"/>
  <c r="B27037" i="1"/>
  <c r="A27038" i="1"/>
  <c r="B27038" i="1"/>
  <c r="A27039" i="1"/>
  <c r="B27039" i="1"/>
  <c r="A27040" i="1"/>
  <c r="B27040" i="1"/>
  <c r="A27041" i="1"/>
  <c r="B27041" i="1"/>
  <c r="A27042" i="1"/>
  <c r="B27042" i="1"/>
  <c r="A27043" i="1"/>
  <c r="B27043" i="1"/>
  <c r="A27044" i="1"/>
  <c r="B27044" i="1"/>
  <c r="A27045" i="1"/>
  <c r="B27045" i="1"/>
  <c r="A27046" i="1"/>
  <c r="B27046" i="1"/>
  <c r="A27047" i="1"/>
  <c r="B27047" i="1"/>
  <c r="A27048" i="1"/>
  <c r="B27048" i="1"/>
  <c r="A27049" i="1"/>
  <c r="B27049" i="1"/>
  <c r="A27050" i="1"/>
  <c r="B27050" i="1"/>
  <c r="A27051" i="1"/>
  <c r="B27051" i="1"/>
  <c r="A27052" i="1"/>
  <c r="B27052" i="1"/>
  <c r="A27053" i="1"/>
  <c r="B27053" i="1"/>
  <c r="A27054" i="1"/>
  <c r="B27054" i="1"/>
  <c r="A27055" i="1"/>
  <c r="B27055" i="1"/>
  <c r="A27056" i="1"/>
  <c r="B27056" i="1"/>
  <c r="A27057" i="1"/>
  <c r="B27057" i="1"/>
  <c r="A27058" i="1"/>
  <c r="B27058" i="1"/>
  <c r="A27059" i="1"/>
  <c r="B27059" i="1"/>
  <c r="A27060" i="1"/>
  <c r="B27060" i="1"/>
  <c r="A27061" i="1"/>
  <c r="B27061" i="1"/>
  <c r="A27062" i="1"/>
  <c r="B27062" i="1"/>
  <c r="A27063" i="1"/>
  <c r="B27063" i="1"/>
  <c r="A27064" i="1"/>
  <c r="B27064" i="1"/>
  <c r="A27065" i="1"/>
  <c r="B27065" i="1"/>
  <c r="A27066" i="1"/>
  <c r="B27066" i="1"/>
  <c r="A27067" i="1"/>
  <c r="B27067" i="1"/>
  <c r="A27068" i="1"/>
  <c r="B27068" i="1"/>
  <c r="A27069" i="1"/>
  <c r="B27069" i="1"/>
  <c r="A27070" i="1"/>
  <c r="B27070" i="1"/>
  <c r="A27071" i="1"/>
  <c r="B27071" i="1"/>
  <c r="A27072" i="1"/>
  <c r="B27072" i="1"/>
  <c r="A27073" i="1"/>
  <c r="B27073" i="1"/>
  <c r="A27074" i="1"/>
  <c r="B27074" i="1"/>
  <c r="A27075" i="1"/>
  <c r="B27075" i="1"/>
  <c r="A27076" i="1"/>
  <c r="B27076" i="1"/>
  <c r="A27077" i="1"/>
  <c r="B27077" i="1"/>
  <c r="A27078" i="1"/>
  <c r="B27078" i="1"/>
  <c r="A27079" i="1"/>
  <c r="B27079" i="1"/>
  <c r="A27080" i="1"/>
  <c r="B27080" i="1"/>
  <c r="A27081" i="1"/>
  <c r="B27081" i="1"/>
  <c r="A27082" i="1"/>
  <c r="B27082" i="1"/>
  <c r="A27083" i="1"/>
  <c r="B27083" i="1"/>
  <c r="A27084" i="1"/>
  <c r="B27084" i="1"/>
  <c r="A27085" i="1"/>
  <c r="B27085" i="1"/>
  <c r="A27086" i="1"/>
  <c r="B27086" i="1"/>
  <c r="A27087" i="1"/>
  <c r="B27087" i="1"/>
  <c r="A27088" i="1"/>
  <c r="B27088" i="1"/>
  <c r="A27089" i="1"/>
  <c r="B27089" i="1"/>
  <c r="A27090" i="1"/>
  <c r="B27090" i="1"/>
  <c r="A27091" i="1"/>
  <c r="B27091" i="1"/>
  <c r="A27092" i="1"/>
  <c r="B27092" i="1"/>
  <c r="A27093" i="1"/>
  <c r="B27093" i="1"/>
  <c r="A27094" i="1"/>
  <c r="B27094" i="1"/>
  <c r="A27095" i="1"/>
  <c r="B27095" i="1"/>
  <c r="A27096" i="1"/>
  <c r="B27096" i="1"/>
  <c r="A27097" i="1"/>
  <c r="B27097" i="1"/>
  <c r="A27098" i="1"/>
  <c r="B27098" i="1"/>
  <c r="A27099" i="1"/>
  <c r="B27099" i="1"/>
  <c r="A27100" i="1"/>
  <c r="B27100" i="1"/>
  <c r="A27101" i="1"/>
  <c r="B27101" i="1"/>
  <c r="A27102" i="1"/>
  <c r="B27102" i="1"/>
  <c r="A27103" i="1"/>
  <c r="B27103" i="1"/>
  <c r="A27104" i="1"/>
  <c r="B27104" i="1"/>
  <c r="A27105" i="1"/>
  <c r="B27105" i="1"/>
  <c r="A27106" i="1"/>
  <c r="B27106" i="1"/>
  <c r="A27107" i="1"/>
  <c r="B27107" i="1"/>
  <c r="A27108" i="1"/>
  <c r="B27108" i="1"/>
  <c r="A27109" i="1"/>
  <c r="B27109" i="1"/>
  <c r="A27110" i="1"/>
  <c r="B27110" i="1"/>
  <c r="A27111" i="1"/>
  <c r="B27111" i="1"/>
  <c r="A27112" i="1"/>
  <c r="B27112" i="1"/>
  <c r="A27113" i="1"/>
  <c r="B27113" i="1"/>
  <c r="A27114" i="1"/>
  <c r="B27114" i="1"/>
  <c r="A27115" i="1"/>
  <c r="B27115" i="1"/>
  <c r="A27116" i="1"/>
  <c r="B27116" i="1"/>
  <c r="A27117" i="1"/>
  <c r="B27117" i="1"/>
  <c r="A27118" i="1"/>
  <c r="B27118" i="1"/>
  <c r="A27119" i="1"/>
  <c r="B27119" i="1"/>
  <c r="A27120" i="1"/>
  <c r="B27120" i="1"/>
  <c r="A27121" i="1"/>
  <c r="B27121" i="1"/>
  <c r="A27122" i="1"/>
  <c r="B27122" i="1"/>
  <c r="A27123" i="1"/>
  <c r="B27123" i="1"/>
  <c r="A27124" i="1"/>
  <c r="B27124" i="1"/>
  <c r="A27125" i="1"/>
  <c r="B27125" i="1"/>
  <c r="A27126" i="1"/>
  <c r="B27126" i="1"/>
  <c r="A27127" i="1"/>
  <c r="B27127" i="1"/>
  <c r="A27128" i="1"/>
  <c r="B27128" i="1"/>
  <c r="A27129" i="1"/>
  <c r="B27129" i="1"/>
  <c r="A27130" i="1"/>
  <c r="B27130" i="1"/>
  <c r="A27131" i="1"/>
  <c r="B27131" i="1"/>
  <c r="A27132" i="1"/>
  <c r="B27132" i="1"/>
  <c r="A27133" i="1"/>
  <c r="B27133" i="1"/>
  <c r="A27134" i="1"/>
  <c r="B27134" i="1"/>
  <c r="A27135" i="1"/>
  <c r="B27135" i="1"/>
  <c r="A27136" i="1"/>
  <c r="B27136" i="1"/>
  <c r="A27137" i="1"/>
  <c r="B27137" i="1"/>
  <c r="A27138" i="1"/>
  <c r="B27138" i="1"/>
  <c r="A27139" i="1"/>
  <c r="B27139" i="1"/>
  <c r="A27140" i="1"/>
  <c r="B27140" i="1"/>
  <c r="A27141" i="1"/>
  <c r="B27141" i="1"/>
  <c r="A27142" i="1"/>
  <c r="B27142" i="1"/>
  <c r="A27143" i="1"/>
  <c r="B27143" i="1"/>
  <c r="A27144" i="1"/>
  <c r="B27144" i="1"/>
  <c r="A27145" i="1"/>
  <c r="B27145" i="1"/>
  <c r="A27146" i="1"/>
  <c r="B27146" i="1"/>
  <c r="A27147" i="1"/>
  <c r="B27147" i="1"/>
  <c r="A27148" i="1"/>
  <c r="B27148" i="1"/>
  <c r="A27149" i="1"/>
  <c r="B27149" i="1"/>
  <c r="A27150" i="1"/>
  <c r="B27150" i="1"/>
  <c r="A27151" i="1"/>
  <c r="B27151" i="1"/>
  <c r="A27152" i="1"/>
  <c r="B27152" i="1"/>
  <c r="A27153" i="1"/>
  <c r="B27153" i="1"/>
  <c r="A27154" i="1"/>
  <c r="B27154" i="1"/>
  <c r="A27155" i="1"/>
  <c r="B27155" i="1"/>
  <c r="A27156" i="1"/>
  <c r="B27156" i="1"/>
  <c r="A27157" i="1"/>
  <c r="B27157" i="1"/>
  <c r="A27158" i="1"/>
  <c r="B27158" i="1"/>
  <c r="A27159" i="1"/>
  <c r="B27159" i="1"/>
  <c r="A27160" i="1"/>
  <c r="B27160" i="1"/>
  <c r="A27161" i="1"/>
  <c r="B27161" i="1"/>
  <c r="A27162" i="1"/>
  <c r="B27162" i="1"/>
  <c r="A27163" i="1"/>
  <c r="B27163" i="1"/>
  <c r="A27164" i="1"/>
  <c r="B27164" i="1"/>
  <c r="A27165" i="1"/>
  <c r="B27165" i="1"/>
  <c r="A27166" i="1"/>
  <c r="B27166" i="1"/>
  <c r="A27167" i="1"/>
  <c r="B27167" i="1"/>
  <c r="A27168" i="1"/>
  <c r="B27168" i="1"/>
  <c r="A27169" i="1"/>
  <c r="B27169" i="1"/>
  <c r="A27170" i="1"/>
  <c r="B27170" i="1"/>
  <c r="A27171" i="1"/>
  <c r="B27171" i="1"/>
  <c r="A27172" i="1"/>
  <c r="B27172" i="1"/>
  <c r="A27173" i="1"/>
  <c r="B27173" i="1"/>
  <c r="A27174" i="1"/>
  <c r="B27174" i="1"/>
  <c r="A27175" i="1"/>
  <c r="B27175" i="1"/>
  <c r="A27176" i="1"/>
  <c r="B27176" i="1"/>
  <c r="A27177" i="1"/>
  <c r="B27177" i="1"/>
  <c r="A27178" i="1"/>
  <c r="B27178" i="1"/>
  <c r="A27179" i="1"/>
  <c r="B27179" i="1"/>
  <c r="A27180" i="1"/>
  <c r="B27180" i="1"/>
  <c r="A27181" i="1"/>
  <c r="B27181" i="1"/>
  <c r="A27182" i="1"/>
  <c r="B27182" i="1"/>
  <c r="A27183" i="1"/>
  <c r="B27183" i="1"/>
  <c r="A27184" i="1"/>
  <c r="B27184" i="1"/>
  <c r="A27185" i="1"/>
  <c r="B27185" i="1"/>
  <c r="A27186" i="1"/>
  <c r="B27186" i="1"/>
  <c r="A27187" i="1"/>
  <c r="B27187" i="1"/>
  <c r="A27188" i="1"/>
  <c r="B27188" i="1"/>
  <c r="A27189" i="1"/>
  <c r="B27189" i="1"/>
  <c r="A27190" i="1"/>
  <c r="B27190" i="1"/>
  <c r="A27191" i="1"/>
  <c r="B27191" i="1"/>
  <c r="A27192" i="1"/>
  <c r="B27192" i="1"/>
  <c r="A27193" i="1"/>
  <c r="B27193" i="1"/>
  <c r="A27194" i="1"/>
  <c r="B27194" i="1"/>
  <c r="A27195" i="1"/>
  <c r="B27195" i="1"/>
  <c r="A27196" i="1"/>
  <c r="B27196" i="1"/>
  <c r="A27197" i="1"/>
  <c r="B27197" i="1"/>
  <c r="A27198" i="1"/>
  <c r="B27198" i="1"/>
  <c r="A27199" i="1"/>
  <c r="B27199" i="1"/>
  <c r="A27200" i="1"/>
  <c r="B27200" i="1"/>
  <c r="A27201" i="1"/>
  <c r="B27201" i="1"/>
  <c r="A27202" i="1"/>
  <c r="B27202" i="1"/>
  <c r="A27203" i="1"/>
  <c r="B27203" i="1"/>
  <c r="A27204" i="1"/>
  <c r="B27204" i="1"/>
  <c r="A27205" i="1"/>
  <c r="B27205" i="1"/>
  <c r="A27206" i="1"/>
  <c r="B27206" i="1"/>
  <c r="A27207" i="1"/>
  <c r="B27207" i="1"/>
  <c r="A27208" i="1"/>
  <c r="B27208" i="1"/>
  <c r="A27209" i="1"/>
  <c r="B27209" i="1"/>
  <c r="A27210" i="1"/>
  <c r="B27210" i="1"/>
  <c r="A27211" i="1"/>
  <c r="B27211" i="1"/>
  <c r="A27212" i="1"/>
  <c r="B27212" i="1"/>
  <c r="A27213" i="1"/>
  <c r="B27213" i="1"/>
  <c r="A27214" i="1"/>
  <c r="B27214" i="1"/>
  <c r="A27215" i="1"/>
  <c r="B27215" i="1"/>
  <c r="A27216" i="1"/>
  <c r="B27216" i="1"/>
  <c r="A27217" i="1"/>
  <c r="B27217" i="1"/>
  <c r="A27218" i="1"/>
  <c r="B27218" i="1"/>
  <c r="A27219" i="1"/>
  <c r="B27219" i="1"/>
  <c r="A27220" i="1"/>
  <c r="B27220" i="1"/>
  <c r="A27221" i="1"/>
  <c r="B27221" i="1"/>
  <c r="A27222" i="1"/>
  <c r="B27222" i="1"/>
  <c r="A27223" i="1"/>
  <c r="B27223" i="1"/>
  <c r="A27224" i="1"/>
  <c r="B27224" i="1"/>
  <c r="A27225" i="1"/>
  <c r="B27225" i="1"/>
  <c r="A27226" i="1"/>
  <c r="B27226" i="1"/>
  <c r="A27227" i="1"/>
  <c r="B27227" i="1"/>
  <c r="A27228" i="1"/>
  <c r="B27228" i="1"/>
  <c r="A27229" i="1"/>
  <c r="B27229" i="1"/>
  <c r="A27230" i="1"/>
  <c r="B27230" i="1"/>
  <c r="A27231" i="1"/>
  <c r="B27231" i="1"/>
  <c r="A27232" i="1"/>
  <c r="B27232" i="1"/>
  <c r="A27233" i="1"/>
  <c r="B27233" i="1"/>
  <c r="A27234" i="1"/>
  <c r="B27234" i="1"/>
  <c r="A27235" i="1"/>
  <c r="B27235" i="1"/>
  <c r="A27236" i="1"/>
  <c r="B27236" i="1"/>
  <c r="A27237" i="1"/>
  <c r="B27237" i="1"/>
  <c r="A27238" i="1"/>
  <c r="B27238" i="1"/>
  <c r="A27239" i="1"/>
  <c r="B27239" i="1"/>
  <c r="A27240" i="1"/>
  <c r="B27240" i="1"/>
  <c r="A27241" i="1"/>
  <c r="B27241" i="1"/>
  <c r="A27242" i="1"/>
  <c r="B27242" i="1"/>
  <c r="A27243" i="1"/>
  <c r="B27243" i="1"/>
  <c r="A27244" i="1"/>
  <c r="B27244" i="1"/>
  <c r="A27245" i="1"/>
  <c r="B27245" i="1"/>
  <c r="A27246" i="1"/>
  <c r="B27246" i="1"/>
  <c r="A27247" i="1"/>
  <c r="B27247" i="1"/>
  <c r="A27248" i="1"/>
  <c r="B27248" i="1"/>
  <c r="A27249" i="1"/>
  <c r="B27249" i="1"/>
  <c r="A27250" i="1"/>
  <c r="B27250" i="1"/>
  <c r="A27251" i="1"/>
  <c r="B27251" i="1"/>
  <c r="A27252" i="1"/>
  <c r="B27252" i="1"/>
  <c r="A27253" i="1"/>
  <c r="B27253" i="1"/>
  <c r="A27254" i="1"/>
  <c r="B27254" i="1"/>
  <c r="A27255" i="1"/>
  <c r="B27255" i="1"/>
  <c r="A27256" i="1"/>
  <c r="B27256" i="1"/>
  <c r="A27257" i="1"/>
  <c r="B27257" i="1"/>
  <c r="A27258" i="1"/>
  <c r="B27258" i="1"/>
  <c r="A27259" i="1"/>
  <c r="B27259" i="1"/>
  <c r="A27260" i="1"/>
  <c r="B27260" i="1"/>
  <c r="A27261" i="1"/>
  <c r="B27261" i="1"/>
  <c r="A27262" i="1"/>
  <c r="B27262" i="1"/>
  <c r="A27263" i="1"/>
  <c r="B27263" i="1"/>
  <c r="A27264" i="1"/>
  <c r="B27264" i="1"/>
  <c r="A27265" i="1"/>
  <c r="B27265" i="1"/>
  <c r="A27266" i="1"/>
  <c r="B27266" i="1"/>
  <c r="A27267" i="1"/>
  <c r="B27267" i="1"/>
  <c r="A27268" i="1"/>
  <c r="B27268" i="1"/>
  <c r="A27269" i="1"/>
  <c r="B27269" i="1"/>
  <c r="A27270" i="1"/>
  <c r="B27270" i="1"/>
  <c r="A27271" i="1"/>
  <c r="B27271" i="1"/>
  <c r="A27272" i="1"/>
  <c r="B27272" i="1"/>
  <c r="A27273" i="1"/>
  <c r="B27273" i="1"/>
  <c r="A27274" i="1"/>
  <c r="B27274" i="1"/>
  <c r="A27275" i="1"/>
  <c r="B27275" i="1"/>
  <c r="A27276" i="1"/>
  <c r="B27276" i="1"/>
  <c r="A27277" i="1"/>
  <c r="B27277" i="1"/>
  <c r="A27278" i="1"/>
  <c r="B27278" i="1"/>
  <c r="A27279" i="1"/>
  <c r="B27279" i="1"/>
  <c r="A27280" i="1"/>
  <c r="B27280" i="1"/>
  <c r="A27281" i="1"/>
  <c r="B27281" i="1"/>
  <c r="A27282" i="1"/>
  <c r="B27282" i="1"/>
  <c r="A27283" i="1"/>
  <c r="B27283" i="1"/>
  <c r="A27284" i="1"/>
  <c r="B27284" i="1"/>
  <c r="A27285" i="1"/>
  <c r="B27285" i="1"/>
  <c r="A27286" i="1"/>
  <c r="B27286" i="1"/>
  <c r="A27287" i="1"/>
  <c r="B27287" i="1"/>
  <c r="A27288" i="1"/>
  <c r="B27288" i="1"/>
  <c r="A27289" i="1"/>
  <c r="B27289" i="1"/>
  <c r="A27290" i="1"/>
  <c r="B27290" i="1"/>
  <c r="A27291" i="1"/>
  <c r="B27291" i="1"/>
  <c r="A27292" i="1"/>
  <c r="B27292" i="1"/>
  <c r="A27293" i="1"/>
  <c r="B27293" i="1"/>
  <c r="A27294" i="1"/>
  <c r="B27294" i="1"/>
  <c r="A27295" i="1"/>
  <c r="B27295" i="1"/>
  <c r="A27296" i="1"/>
  <c r="B27296" i="1"/>
  <c r="A27297" i="1"/>
  <c r="B27297" i="1"/>
  <c r="A27298" i="1"/>
  <c r="B27298" i="1"/>
  <c r="A27299" i="1"/>
  <c r="B27299" i="1"/>
  <c r="A27300" i="1"/>
  <c r="B27300" i="1"/>
  <c r="A27301" i="1"/>
  <c r="B27301" i="1"/>
  <c r="A27302" i="1"/>
  <c r="B27302" i="1"/>
  <c r="A27303" i="1"/>
  <c r="B27303" i="1"/>
  <c r="A27304" i="1"/>
  <c r="B27304" i="1"/>
  <c r="A27305" i="1"/>
  <c r="B27305" i="1"/>
  <c r="A27306" i="1"/>
  <c r="B27306" i="1"/>
  <c r="A27307" i="1"/>
  <c r="B27307" i="1"/>
  <c r="A27308" i="1"/>
  <c r="B27308" i="1"/>
  <c r="A27309" i="1"/>
  <c r="B27309" i="1"/>
  <c r="A27310" i="1"/>
  <c r="B27310" i="1"/>
  <c r="A27311" i="1"/>
  <c r="B27311" i="1"/>
  <c r="A27312" i="1"/>
  <c r="B27312" i="1"/>
  <c r="A27313" i="1"/>
  <c r="B27313" i="1"/>
  <c r="A27314" i="1"/>
  <c r="B27314" i="1"/>
  <c r="A27315" i="1"/>
  <c r="B27315" i="1"/>
  <c r="A27316" i="1"/>
  <c r="B27316" i="1"/>
  <c r="A27317" i="1"/>
  <c r="B27317" i="1"/>
  <c r="A27318" i="1"/>
  <c r="B27318" i="1"/>
  <c r="A27319" i="1"/>
  <c r="B27319" i="1"/>
  <c r="A27320" i="1"/>
  <c r="B27320" i="1"/>
  <c r="A27321" i="1"/>
  <c r="B27321" i="1"/>
  <c r="A27322" i="1"/>
  <c r="B27322" i="1"/>
  <c r="A27323" i="1"/>
  <c r="B27323" i="1"/>
  <c r="A27324" i="1"/>
  <c r="B27324" i="1"/>
  <c r="A27325" i="1"/>
  <c r="B27325" i="1"/>
  <c r="A27326" i="1"/>
  <c r="B27326" i="1"/>
  <c r="A27327" i="1"/>
  <c r="B27327" i="1"/>
  <c r="A27328" i="1"/>
  <c r="B27328" i="1"/>
  <c r="A27329" i="1"/>
  <c r="B27329" i="1"/>
  <c r="A27330" i="1"/>
  <c r="B27330" i="1"/>
  <c r="A27331" i="1"/>
  <c r="B27331" i="1"/>
  <c r="A27332" i="1"/>
  <c r="B27332" i="1"/>
  <c r="A27333" i="1"/>
  <c r="B27333" i="1"/>
  <c r="A27334" i="1"/>
  <c r="B27334" i="1"/>
  <c r="A27335" i="1"/>
  <c r="B27335" i="1"/>
  <c r="A27336" i="1"/>
  <c r="B27336" i="1"/>
  <c r="A27337" i="1"/>
  <c r="B27337" i="1"/>
  <c r="A27338" i="1"/>
  <c r="B27338" i="1"/>
  <c r="A27339" i="1"/>
  <c r="B27339" i="1"/>
  <c r="A27340" i="1"/>
  <c r="B27340" i="1"/>
  <c r="A27341" i="1"/>
  <c r="B27341" i="1"/>
  <c r="A27342" i="1"/>
  <c r="B27342" i="1"/>
  <c r="A27343" i="1"/>
  <c r="B27343" i="1"/>
  <c r="A27344" i="1"/>
  <c r="B27344" i="1"/>
  <c r="A27345" i="1"/>
  <c r="B27345" i="1"/>
  <c r="A27346" i="1"/>
  <c r="B27346" i="1"/>
  <c r="A27347" i="1"/>
  <c r="B27347" i="1"/>
  <c r="A27348" i="1"/>
  <c r="B27348" i="1"/>
  <c r="A27349" i="1"/>
  <c r="B27349" i="1"/>
  <c r="A27350" i="1"/>
  <c r="B27350" i="1"/>
  <c r="A27351" i="1"/>
  <c r="B27351" i="1"/>
  <c r="A27352" i="1"/>
  <c r="B27352" i="1"/>
  <c r="A27353" i="1"/>
  <c r="B27353" i="1"/>
  <c r="A27354" i="1"/>
  <c r="B27354" i="1"/>
  <c r="A27355" i="1"/>
  <c r="B27355" i="1"/>
  <c r="A27356" i="1"/>
  <c r="B27356" i="1"/>
  <c r="A27357" i="1"/>
  <c r="B27357" i="1"/>
  <c r="A27358" i="1"/>
  <c r="B27358" i="1"/>
  <c r="A27359" i="1"/>
  <c r="B27359" i="1"/>
  <c r="A27360" i="1"/>
  <c r="B27360" i="1"/>
  <c r="A27361" i="1"/>
  <c r="B27361" i="1"/>
  <c r="A27362" i="1"/>
  <c r="B27362" i="1"/>
  <c r="A27363" i="1"/>
  <c r="B27363" i="1"/>
  <c r="A27364" i="1"/>
  <c r="B27364" i="1"/>
  <c r="A27365" i="1"/>
  <c r="B27365" i="1"/>
  <c r="A27366" i="1"/>
  <c r="B27366" i="1"/>
  <c r="A27367" i="1"/>
  <c r="B27367" i="1"/>
  <c r="A27368" i="1"/>
  <c r="B27368" i="1"/>
  <c r="A27369" i="1"/>
  <c r="B27369" i="1"/>
  <c r="A27370" i="1"/>
  <c r="B27370" i="1"/>
  <c r="A27371" i="1"/>
  <c r="B27371" i="1"/>
  <c r="A27372" i="1"/>
  <c r="B27372" i="1"/>
  <c r="A27373" i="1"/>
  <c r="B27373" i="1"/>
  <c r="A27374" i="1"/>
  <c r="B27374" i="1"/>
  <c r="A27375" i="1"/>
  <c r="B27375" i="1"/>
  <c r="A27376" i="1"/>
  <c r="B27376" i="1"/>
  <c r="A27377" i="1"/>
  <c r="B27377" i="1"/>
  <c r="A27378" i="1"/>
  <c r="B27378" i="1"/>
  <c r="A27379" i="1"/>
  <c r="B27379" i="1"/>
  <c r="A27380" i="1"/>
  <c r="B27380" i="1"/>
  <c r="A27381" i="1"/>
  <c r="B27381" i="1"/>
  <c r="A27382" i="1"/>
  <c r="B27382" i="1"/>
  <c r="A27383" i="1"/>
  <c r="B27383" i="1"/>
  <c r="A27384" i="1"/>
  <c r="B27384" i="1"/>
  <c r="A27385" i="1"/>
  <c r="B27385" i="1"/>
  <c r="A27386" i="1"/>
  <c r="B27386" i="1"/>
  <c r="A27387" i="1"/>
  <c r="B27387" i="1"/>
  <c r="A27388" i="1"/>
  <c r="B27388" i="1"/>
  <c r="A27389" i="1"/>
  <c r="B27389" i="1"/>
  <c r="A27390" i="1"/>
  <c r="B27390" i="1"/>
  <c r="A27391" i="1"/>
  <c r="B27391" i="1"/>
  <c r="A27392" i="1"/>
  <c r="B27392" i="1"/>
  <c r="A27393" i="1"/>
  <c r="B27393" i="1"/>
  <c r="A27394" i="1"/>
  <c r="B27394" i="1"/>
  <c r="A27395" i="1"/>
  <c r="B27395" i="1"/>
  <c r="A27396" i="1"/>
  <c r="B27396" i="1"/>
  <c r="A27397" i="1"/>
  <c r="B27397" i="1"/>
  <c r="A27398" i="1"/>
  <c r="B27398" i="1"/>
  <c r="A27399" i="1"/>
  <c r="B27399" i="1"/>
  <c r="A27400" i="1"/>
  <c r="B27400" i="1"/>
  <c r="A27401" i="1"/>
  <c r="B27401" i="1"/>
  <c r="A27402" i="1"/>
  <c r="B27402" i="1"/>
  <c r="A27403" i="1"/>
  <c r="B27403" i="1"/>
  <c r="A27404" i="1"/>
  <c r="B27404" i="1"/>
  <c r="A27405" i="1"/>
  <c r="B27405" i="1"/>
  <c r="A27406" i="1"/>
  <c r="B27406" i="1"/>
  <c r="A27407" i="1"/>
  <c r="B27407" i="1"/>
  <c r="A27408" i="1"/>
  <c r="B27408" i="1"/>
  <c r="A27409" i="1"/>
  <c r="B27409" i="1"/>
  <c r="A27410" i="1"/>
  <c r="B27410" i="1"/>
  <c r="A27411" i="1"/>
  <c r="B27411" i="1"/>
  <c r="A27412" i="1"/>
  <c r="B27412" i="1"/>
  <c r="A27413" i="1"/>
  <c r="B27413" i="1"/>
  <c r="A27414" i="1"/>
  <c r="B27414" i="1"/>
  <c r="A27415" i="1"/>
  <c r="B27415" i="1"/>
  <c r="A27416" i="1"/>
  <c r="B27416" i="1"/>
  <c r="A27417" i="1"/>
  <c r="B27417" i="1"/>
  <c r="A27418" i="1"/>
  <c r="B27418" i="1"/>
  <c r="A27419" i="1"/>
  <c r="B27419" i="1"/>
  <c r="A27420" i="1"/>
  <c r="B27420" i="1"/>
  <c r="A27421" i="1"/>
  <c r="B27421" i="1"/>
  <c r="A27422" i="1"/>
  <c r="B27422" i="1"/>
  <c r="A27423" i="1"/>
  <c r="B27423" i="1"/>
  <c r="A27424" i="1"/>
  <c r="B27424" i="1"/>
  <c r="A27425" i="1"/>
  <c r="B27425" i="1"/>
  <c r="A27426" i="1"/>
  <c r="B27426" i="1"/>
  <c r="A27427" i="1"/>
  <c r="B27427" i="1"/>
  <c r="A27428" i="1"/>
  <c r="B27428" i="1"/>
  <c r="A27429" i="1"/>
  <c r="B27429" i="1"/>
  <c r="A27430" i="1"/>
  <c r="B27430" i="1"/>
  <c r="A27431" i="1"/>
  <c r="B27431" i="1"/>
  <c r="A27432" i="1"/>
  <c r="B27432" i="1"/>
  <c r="A27433" i="1"/>
  <c r="B27433" i="1"/>
  <c r="A27434" i="1"/>
  <c r="B27434" i="1"/>
  <c r="A27435" i="1"/>
  <c r="B27435" i="1"/>
  <c r="A27436" i="1"/>
  <c r="B27436" i="1"/>
  <c r="A27437" i="1"/>
  <c r="B27437" i="1"/>
  <c r="A27438" i="1"/>
  <c r="B27438" i="1"/>
  <c r="A27439" i="1"/>
  <c r="B27439" i="1"/>
  <c r="A27440" i="1"/>
  <c r="B27440" i="1"/>
  <c r="A27441" i="1"/>
  <c r="B27441" i="1"/>
  <c r="A27442" i="1"/>
  <c r="B27442" i="1"/>
  <c r="A27443" i="1"/>
  <c r="B27443" i="1"/>
  <c r="A27444" i="1"/>
  <c r="B27444" i="1"/>
  <c r="A27445" i="1"/>
  <c r="B27445" i="1"/>
  <c r="A27446" i="1"/>
  <c r="B27446" i="1"/>
  <c r="A27447" i="1"/>
  <c r="B27447" i="1"/>
  <c r="A27448" i="1"/>
  <c r="B27448" i="1"/>
  <c r="A27449" i="1"/>
  <c r="B27449" i="1"/>
  <c r="A27450" i="1"/>
  <c r="B27450" i="1"/>
  <c r="A27451" i="1"/>
  <c r="B27451" i="1"/>
  <c r="A27452" i="1"/>
  <c r="B27452" i="1"/>
  <c r="A27453" i="1"/>
  <c r="B27453" i="1"/>
  <c r="A27454" i="1"/>
  <c r="B27454" i="1"/>
  <c r="A27455" i="1"/>
  <c r="B27455" i="1"/>
  <c r="A27456" i="1"/>
  <c r="B27456" i="1"/>
  <c r="A27457" i="1"/>
  <c r="B27457" i="1"/>
  <c r="A27458" i="1"/>
  <c r="B27458" i="1"/>
  <c r="A27459" i="1"/>
  <c r="B27459" i="1"/>
  <c r="A27460" i="1"/>
  <c r="B27460" i="1"/>
  <c r="A27461" i="1"/>
  <c r="B27461" i="1"/>
  <c r="A27462" i="1"/>
  <c r="B27462" i="1"/>
  <c r="A27463" i="1"/>
  <c r="B27463" i="1"/>
  <c r="A27464" i="1"/>
  <c r="B27464" i="1"/>
  <c r="A27465" i="1"/>
  <c r="B27465" i="1"/>
  <c r="A27466" i="1"/>
  <c r="B27466" i="1"/>
  <c r="A27467" i="1"/>
  <c r="B27467" i="1"/>
  <c r="A27468" i="1"/>
  <c r="B27468" i="1"/>
  <c r="A27469" i="1"/>
  <c r="B27469" i="1"/>
  <c r="A27470" i="1"/>
  <c r="B27470" i="1"/>
  <c r="A27471" i="1"/>
  <c r="B27471" i="1"/>
  <c r="A27472" i="1"/>
  <c r="B27472" i="1"/>
  <c r="A27473" i="1"/>
  <c r="B27473" i="1"/>
  <c r="A27474" i="1"/>
  <c r="B27474" i="1"/>
  <c r="A27475" i="1"/>
  <c r="B27475" i="1"/>
  <c r="A27476" i="1"/>
  <c r="B27476" i="1"/>
  <c r="A27477" i="1"/>
  <c r="B27477" i="1"/>
  <c r="A27478" i="1"/>
  <c r="B27478" i="1"/>
  <c r="A27479" i="1"/>
  <c r="B27479" i="1"/>
  <c r="A27480" i="1"/>
  <c r="B27480" i="1"/>
  <c r="A27481" i="1"/>
  <c r="B27481" i="1"/>
  <c r="A27482" i="1"/>
  <c r="B27482" i="1"/>
  <c r="A27483" i="1"/>
  <c r="B27483" i="1"/>
  <c r="A27484" i="1"/>
  <c r="B27484" i="1"/>
  <c r="A27485" i="1"/>
  <c r="B27485" i="1"/>
  <c r="A27486" i="1"/>
  <c r="B27486" i="1"/>
  <c r="A27487" i="1"/>
  <c r="B27487" i="1"/>
  <c r="A27488" i="1"/>
  <c r="B27488" i="1"/>
  <c r="A27489" i="1"/>
  <c r="B27489" i="1"/>
  <c r="A27490" i="1"/>
  <c r="B27490" i="1"/>
  <c r="A27491" i="1"/>
  <c r="B27491" i="1"/>
  <c r="A27492" i="1"/>
  <c r="B27492" i="1"/>
  <c r="A27493" i="1"/>
  <c r="B27493" i="1"/>
  <c r="A27494" i="1"/>
  <c r="B27494" i="1"/>
  <c r="A27495" i="1"/>
  <c r="B27495" i="1"/>
  <c r="A27496" i="1"/>
  <c r="B27496" i="1"/>
  <c r="A27497" i="1"/>
  <c r="B27497" i="1"/>
  <c r="A27498" i="1"/>
  <c r="B27498" i="1"/>
  <c r="A27499" i="1"/>
  <c r="B27499" i="1"/>
  <c r="A27500" i="1"/>
  <c r="B27500" i="1"/>
  <c r="A27501" i="1"/>
  <c r="B27501" i="1"/>
  <c r="A27502" i="1"/>
  <c r="B27502" i="1"/>
  <c r="A27503" i="1"/>
  <c r="B27503" i="1"/>
  <c r="A27504" i="1"/>
  <c r="B27504" i="1"/>
  <c r="A27505" i="1"/>
  <c r="B27505" i="1"/>
  <c r="A27506" i="1"/>
  <c r="B27506" i="1"/>
  <c r="A27507" i="1"/>
  <c r="B27507" i="1"/>
  <c r="A27508" i="1"/>
  <c r="B27508" i="1"/>
  <c r="A27509" i="1"/>
  <c r="B27509" i="1"/>
  <c r="A27510" i="1"/>
  <c r="B27510" i="1"/>
  <c r="A27511" i="1"/>
  <c r="B27511" i="1"/>
  <c r="A27512" i="1"/>
  <c r="B27512" i="1"/>
  <c r="A27513" i="1"/>
  <c r="B27513" i="1"/>
  <c r="A27514" i="1"/>
  <c r="B27514" i="1"/>
  <c r="A27515" i="1"/>
  <c r="B27515" i="1"/>
  <c r="A27516" i="1"/>
  <c r="B27516" i="1"/>
  <c r="A27517" i="1"/>
  <c r="B27517" i="1"/>
  <c r="A27518" i="1"/>
  <c r="B27518" i="1"/>
  <c r="A27519" i="1"/>
  <c r="B27519" i="1"/>
  <c r="A27520" i="1"/>
  <c r="B27520" i="1"/>
  <c r="A27521" i="1"/>
  <c r="B27521" i="1"/>
  <c r="A27522" i="1"/>
  <c r="B27522" i="1"/>
  <c r="A27523" i="1"/>
  <c r="B27523" i="1"/>
  <c r="A27524" i="1"/>
  <c r="B27524" i="1"/>
  <c r="A27525" i="1"/>
  <c r="B27525" i="1"/>
  <c r="A27526" i="1"/>
  <c r="B27526" i="1"/>
  <c r="A27527" i="1"/>
  <c r="B27527" i="1"/>
  <c r="A27528" i="1"/>
  <c r="B27528" i="1"/>
  <c r="A27529" i="1"/>
  <c r="B27529" i="1"/>
  <c r="A27530" i="1"/>
  <c r="B27530" i="1"/>
  <c r="A27531" i="1"/>
  <c r="B27531" i="1"/>
  <c r="A27532" i="1"/>
  <c r="B27532" i="1"/>
  <c r="A27533" i="1"/>
  <c r="B27533" i="1"/>
  <c r="A27534" i="1"/>
  <c r="B27534" i="1"/>
  <c r="A27535" i="1"/>
  <c r="B27535" i="1"/>
  <c r="A27536" i="1"/>
  <c r="B27536" i="1"/>
  <c r="A27537" i="1"/>
  <c r="B27537" i="1"/>
  <c r="A27538" i="1"/>
  <c r="B27538" i="1"/>
  <c r="A27539" i="1"/>
  <c r="B27539" i="1"/>
  <c r="A27540" i="1"/>
  <c r="B27540" i="1"/>
  <c r="A27541" i="1"/>
  <c r="B27541" i="1"/>
  <c r="A27542" i="1"/>
  <c r="B27542" i="1"/>
  <c r="A27543" i="1"/>
  <c r="B27543" i="1"/>
  <c r="A27544" i="1"/>
  <c r="B27544" i="1"/>
  <c r="A27545" i="1"/>
  <c r="B27545" i="1"/>
  <c r="A27546" i="1"/>
  <c r="B27546" i="1"/>
  <c r="A27547" i="1"/>
  <c r="B27547" i="1"/>
  <c r="A27548" i="1"/>
  <c r="B27548" i="1"/>
  <c r="A27549" i="1"/>
  <c r="B27549" i="1"/>
  <c r="A27550" i="1"/>
  <c r="B27550" i="1"/>
  <c r="A27551" i="1"/>
  <c r="B27551" i="1"/>
  <c r="A27552" i="1"/>
  <c r="B27552" i="1"/>
  <c r="A27553" i="1"/>
  <c r="B27553" i="1"/>
  <c r="A27554" i="1"/>
  <c r="B27554" i="1"/>
  <c r="A27555" i="1"/>
  <c r="B27555" i="1"/>
  <c r="A27556" i="1"/>
  <c r="B27556" i="1"/>
  <c r="A27557" i="1"/>
  <c r="B27557" i="1"/>
  <c r="A27558" i="1"/>
  <c r="B27558" i="1"/>
  <c r="A27559" i="1"/>
  <c r="B27559" i="1"/>
  <c r="A27560" i="1"/>
  <c r="B27560" i="1"/>
  <c r="A27561" i="1"/>
  <c r="B27561" i="1"/>
  <c r="A27562" i="1"/>
  <c r="B27562" i="1"/>
  <c r="A27563" i="1"/>
  <c r="B27563" i="1"/>
  <c r="A27564" i="1"/>
  <c r="B27564" i="1"/>
  <c r="A27565" i="1"/>
  <c r="B27565" i="1"/>
  <c r="A27566" i="1"/>
  <c r="B27566" i="1"/>
  <c r="A27567" i="1"/>
  <c r="B27567" i="1"/>
  <c r="A27568" i="1"/>
  <c r="B27568" i="1"/>
  <c r="A27569" i="1"/>
  <c r="B27569" i="1"/>
  <c r="A27570" i="1"/>
  <c r="B27570" i="1"/>
  <c r="A27571" i="1"/>
  <c r="B27571" i="1"/>
  <c r="A27572" i="1"/>
  <c r="B27572" i="1"/>
  <c r="A27573" i="1"/>
  <c r="B27573" i="1"/>
  <c r="A27574" i="1"/>
  <c r="B27574" i="1"/>
  <c r="A27575" i="1"/>
  <c r="B27575" i="1"/>
  <c r="A27576" i="1"/>
  <c r="B27576" i="1"/>
  <c r="A27577" i="1"/>
  <c r="B27577" i="1"/>
  <c r="A27578" i="1"/>
  <c r="B27578" i="1"/>
  <c r="A27579" i="1"/>
  <c r="B27579" i="1"/>
  <c r="A27580" i="1"/>
  <c r="B27580" i="1"/>
  <c r="A27581" i="1"/>
  <c r="B27581" i="1"/>
  <c r="A27582" i="1"/>
  <c r="B27582" i="1"/>
  <c r="A27583" i="1"/>
  <c r="B27583" i="1"/>
  <c r="A27584" i="1"/>
  <c r="B27584" i="1"/>
  <c r="A27585" i="1"/>
  <c r="B27585" i="1"/>
  <c r="A27586" i="1"/>
  <c r="B27586" i="1"/>
  <c r="A27587" i="1"/>
  <c r="B27587" i="1"/>
  <c r="A27588" i="1"/>
  <c r="B27588" i="1"/>
  <c r="A27589" i="1"/>
  <c r="B27589" i="1"/>
  <c r="A27590" i="1"/>
  <c r="B27590" i="1"/>
  <c r="A27591" i="1"/>
  <c r="B27591" i="1"/>
  <c r="A27592" i="1"/>
  <c r="B27592" i="1"/>
  <c r="A27593" i="1"/>
  <c r="B27593" i="1"/>
  <c r="A27594" i="1"/>
  <c r="B27594" i="1"/>
  <c r="A27595" i="1"/>
  <c r="B27595" i="1"/>
  <c r="A27596" i="1"/>
  <c r="B27596" i="1"/>
  <c r="A27597" i="1"/>
  <c r="B27597" i="1"/>
  <c r="A27598" i="1"/>
  <c r="B27598" i="1"/>
  <c r="A27599" i="1"/>
  <c r="B27599" i="1"/>
  <c r="A27600" i="1"/>
  <c r="B27600" i="1"/>
  <c r="A27601" i="1"/>
  <c r="B27601" i="1"/>
  <c r="A27602" i="1"/>
  <c r="B27602" i="1"/>
  <c r="A27603" i="1"/>
  <c r="B27603" i="1"/>
  <c r="A27604" i="1"/>
  <c r="B27604" i="1"/>
  <c r="A27605" i="1"/>
  <c r="B27605" i="1"/>
  <c r="A27606" i="1"/>
  <c r="B27606" i="1"/>
  <c r="A27607" i="1"/>
  <c r="B27607" i="1"/>
  <c r="A27608" i="1"/>
  <c r="B27608" i="1"/>
  <c r="A27609" i="1"/>
  <c r="B27609" i="1"/>
  <c r="A27610" i="1"/>
  <c r="B27610" i="1"/>
  <c r="A27611" i="1"/>
  <c r="B27611" i="1"/>
  <c r="A27612" i="1"/>
  <c r="B27612" i="1"/>
  <c r="A27613" i="1"/>
  <c r="B27613" i="1"/>
  <c r="A27614" i="1"/>
  <c r="B27614" i="1"/>
  <c r="A27615" i="1"/>
  <c r="B27615" i="1"/>
  <c r="A27616" i="1"/>
  <c r="B27616" i="1"/>
  <c r="A27617" i="1"/>
  <c r="B27617" i="1"/>
  <c r="A27618" i="1"/>
  <c r="B27618" i="1"/>
  <c r="A27619" i="1"/>
  <c r="B27619" i="1"/>
  <c r="A27620" i="1"/>
  <c r="B27620" i="1"/>
  <c r="A27621" i="1"/>
  <c r="B27621" i="1"/>
  <c r="A27622" i="1"/>
  <c r="B27622" i="1"/>
  <c r="A27623" i="1"/>
  <c r="B27623" i="1"/>
  <c r="A27624" i="1"/>
  <c r="B27624" i="1"/>
  <c r="A27625" i="1"/>
  <c r="B27625" i="1"/>
  <c r="A27626" i="1"/>
  <c r="B27626" i="1"/>
  <c r="A27627" i="1"/>
  <c r="B27627" i="1"/>
  <c r="A27628" i="1"/>
  <c r="B27628" i="1"/>
  <c r="A27629" i="1"/>
  <c r="B27629" i="1"/>
  <c r="A27630" i="1"/>
  <c r="B27630" i="1"/>
  <c r="A27631" i="1"/>
  <c r="B27631" i="1"/>
  <c r="A27632" i="1"/>
  <c r="B27632" i="1"/>
  <c r="A27633" i="1"/>
  <c r="B27633" i="1"/>
  <c r="A27634" i="1"/>
  <c r="B27634" i="1"/>
  <c r="A27635" i="1"/>
  <c r="B27635" i="1"/>
  <c r="A27636" i="1"/>
  <c r="B27636" i="1"/>
  <c r="A27637" i="1"/>
  <c r="B27637" i="1"/>
  <c r="A27638" i="1"/>
  <c r="B27638" i="1"/>
  <c r="A27639" i="1"/>
  <c r="B27639" i="1"/>
  <c r="A27640" i="1"/>
  <c r="B27640" i="1"/>
  <c r="A27641" i="1"/>
  <c r="B27641" i="1"/>
  <c r="A27642" i="1"/>
  <c r="B27642" i="1"/>
  <c r="A27643" i="1"/>
  <c r="B27643" i="1"/>
  <c r="A27644" i="1"/>
  <c r="B27644" i="1"/>
  <c r="A27645" i="1"/>
  <c r="B27645" i="1"/>
  <c r="A27646" i="1"/>
  <c r="B27646" i="1"/>
  <c r="A27647" i="1"/>
  <c r="B27647" i="1"/>
  <c r="A27648" i="1"/>
  <c r="B27648" i="1"/>
  <c r="A27649" i="1"/>
  <c r="B27649" i="1"/>
  <c r="A27650" i="1"/>
  <c r="B27650" i="1"/>
  <c r="A27651" i="1"/>
  <c r="B27651" i="1"/>
  <c r="A27652" i="1"/>
  <c r="B27652" i="1"/>
  <c r="A27653" i="1"/>
  <c r="B27653" i="1"/>
  <c r="A27654" i="1"/>
  <c r="B27654" i="1"/>
  <c r="A27655" i="1"/>
  <c r="B27655" i="1"/>
  <c r="A27656" i="1"/>
  <c r="B27656" i="1"/>
  <c r="A27657" i="1"/>
  <c r="B27657" i="1"/>
  <c r="A27658" i="1"/>
  <c r="B27658" i="1"/>
  <c r="A27659" i="1"/>
  <c r="B27659" i="1"/>
  <c r="A27660" i="1"/>
  <c r="B27660" i="1"/>
  <c r="A27661" i="1"/>
  <c r="B27661" i="1"/>
  <c r="A27662" i="1"/>
  <c r="B27662" i="1"/>
  <c r="A27663" i="1"/>
  <c r="B27663" i="1"/>
  <c r="A27664" i="1"/>
  <c r="B27664" i="1"/>
  <c r="A27665" i="1"/>
  <c r="B27665" i="1"/>
  <c r="A27666" i="1"/>
  <c r="B27666" i="1"/>
  <c r="A27667" i="1"/>
  <c r="B27667" i="1"/>
  <c r="A27668" i="1"/>
  <c r="B27668" i="1"/>
  <c r="A27669" i="1"/>
  <c r="B27669" i="1"/>
  <c r="A27670" i="1"/>
  <c r="B27670" i="1"/>
  <c r="A27671" i="1"/>
  <c r="B27671" i="1"/>
  <c r="A27672" i="1"/>
  <c r="B27672" i="1"/>
  <c r="A27673" i="1"/>
  <c r="B27673" i="1"/>
  <c r="A27674" i="1"/>
  <c r="B27674" i="1"/>
  <c r="A27675" i="1"/>
  <c r="B27675" i="1"/>
  <c r="A27676" i="1"/>
  <c r="B27676" i="1"/>
  <c r="A27677" i="1"/>
  <c r="B27677" i="1"/>
  <c r="A27678" i="1"/>
  <c r="B27678" i="1"/>
  <c r="A27679" i="1"/>
  <c r="B27679" i="1"/>
  <c r="A27680" i="1"/>
  <c r="B27680" i="1"/>
  <c r="A27681" i="1"/>
  <c r="B27681" i="1"/>
  <c r="A27682" i="1"/>
  <c r="B27682" i="1"/>
  <c r="A27683" i="1"/>
  <c r="B27683" i="1"/>
  <c r="A27684" i="1"/>
  <c r="B27684" i="1"/>
  <c r="A27685" i="1"/>
  <c r="B27685" i="1"/>
  <c r="A27686" i="1"/>
  <c r="B27686" i="1"/>
  <c r="A27687" i="1"/>
  <c r="B27687" i="1"/>
  <c r="A27688" i="1"/>
  <c r="B27688" i="1"/>
  <c r="A27689" i="1"/>
  <c r="B27689" i="1"/>
  <c r="A27690" i="1"/>
  <c r="B27690" i="1"/>
  <c r="A27691" i="1"/>
  <c r="B27691" i="1"/>
  <c r="A27692" i="1"/>
  <c r="B27692" i="1"/>
  <c r="A27693" i="1"/>
  <c r="B27693" i="1"/>
  <c r="A27694" i="1"/>
  <c r="B27694" i="1"/>
  <c r="A27695" i="1"/>
  <c r="B27695" i="1"/>
  <c r="A27696" i="1"/>
  <c r="B27696" i="1"/>
  <c r="A27697" i="1"/>
  <c r="B27697" i="1"/>
  <c r="A27698" i="1"/>
  <c r="B27698" i="1"/>
  <c r="A27699" i="1"/>
  <c r="B27699" i="1"/>
  <c r="A27700" i="1"/>
  <c r="B27700" i="1"/>
  <c r="A27701" i="1"/>
  <c r="B27701" i="1"/>
  <c r="A27702" i="1"/>
  <c r="B27702" i="1"/>
  <c r="A27703" i="1"/>
  <c r="B27703" i="1"/>
  <c r="A27704" i="1"/>
  <c r="B27704" i="1"/>
  <c r="A27705" i="1"/>
  <c r="B27705" i="1"/>
  <c r="A27706" i="1"/>
  <c r="B27706" i="1"/>
  <c r="A27707" i="1"/>
  <c r="B27707" i="1"/>
  <c r="A27708" i="1"/>
  <c r="B27708" i="1"/>
  <c r="A27709" i="1"/>
  <c r="B27709" i="1"/>
  <c r="A27710" i="1"/>
  <c r="B27710" i="1"/>
  <c r="A27711" i="1"/>
  <c r="B27711" i="1"/>
  <c r="A27712" i="1"/>
  <c r="B27712" i="1"/>
  <c r="A27713" i="1"/>
  <c r="B27713" i="1"/>
  <c r="A27714" i="1"/>
  <c r="B27714" i="1"/>
  <c r="A27715" i="1"/>
  <c r="B27715" i="1"/>
  <c r="A27716" i="1"/>
  <c r="B27716" i="1"/>
  <c r="A27717" i="1"/>
  <c r="B27717" i="1"/>
  <c r="A27718" i="1"/>
  <c r="B27718" i="1"/>
  <c r="A27719" i="1"/>
  <c r="B27719" i="1"/>
  <c r="A27720" i="1"/>
  <c r="B27720" i="1"/>
  <c r="A27721" i="1"/>
  <c r="B27721" i="1"/>
  <c r="A27722" i="1"/>
  <c r="B27722" i="1"/>
  <c r="A27723" i="1"/>
  <c r="B27723" i="1"/>
  <c r="A27724" i="1"/>
  <c r="B27724" i="1"/>
  <c r="A27725" i="1"/>
  <c r="B27725" i="1"/>
  <c r="A27726" i="1"/>
  <c r="B27726" i="1"/>
  <c r="A27727" i="1"/>
  <c r="B27727" i="1"/>
  <c r="A27728" i="1"/>
  <c r="B27728" i="1"/>
  <c r="A27729" i="1"/>
  <c r="B27729" i="1"/>
  <c r="A27730" i="1"/>
  <c r="B27730" i="1"/>
  <c r="A27731" i="1"/>
  <c r="B27731" i="1"/>
  <c r="A27732" i="1"/>
  <c r="B27732" i="1"/>
  <c r="A27733" i="1"/>
  <c r="B27733" i="1"/>
  <c r="A27734" i="1"/>
  <c r="B27734" i="1"/>
  <c r="A27735" i="1"/>
  <c r="B27735" i="1"/>
  <c r="A27736" i="1"/>
  <c r="B27736" i="1"/>
  <c r="A27737" i="1"/>
  <c r="B27737" i="1"/>
  <c r="A27738" i="1"/>
  <c r="B27738" i="1"/>
  <c r="A27739" i="1"/>
  <c r="B27739" i="1"/>
  <c r="A27740" i="1"/>
  <c r="B27740" i="1"/>
  <c r="A27741" i="1"/>
  <c r="B27741" i="1"/>
  <c r="A27742" i="1"/>
  <c r="B27742" i="1"/>
  <c r="A27743" i="1"/>
  <c r="B27743" i="1"/>
  <c r="A27744" i="1"/>
  <c r="B27744" i="1"/>
  <c r="A27745" i="1"/>
  <c r="B27745" i="1"/>
  <c r="A27746" i="1"/>
  <c r="B27746" i="1"/>
  <c r="A27747" i="1"/>
  <c r="B27747" i="1"/>
  <c r="A27748" i="1"/>
  <c r="B27748" i="1"/>
  <c r="A27749" i="1"/>
  <c r="B27749" i="1"/>
  <c r="A27750" i="1"/>
  <c r="B27750" i="1"/>
  <c r="A27751" i="1"/>
  <c r="B27751" i="1"/>
  <c r="A27752" i="1"/>
  <c r="B27752" i="1"/>
  <c r="A27753" i="1"/>
  <c r="B27753" i="1"/>
  <c r="A27754" i="1"/>
  <c r="B27754" i="1"/>
  <c r="A27755" i="1"/>
  <c r="B27755" i="1"/>
  <c r="A27756" i="1"/>
  <c r="B27756" i="1"/>
  <c r="A27757" i="1"/>
  <c r="B27757" i="1"/>
  <c r="A27758" i="1"/>
  <c r="B27758" i="1"/>
  <c r="A27759" i="1"/>
  <c r="B27759" i="1"/>
  <c r="A27760" i="1"/>
  <c r="B27760" i="1"/>
  <c r="A27761" i="1"/>
  <c r="B27761" i="1"/>
  <c r="A27762" i="1"/>
  <c r="B27762" i="1"/>
  <c r="A27763" i="1"/>
  <c r="B27763" i="1"/>
  <c r="A27764" i="1"/>
  <c r="B27764" i="1"/>
  <c r="A27765" i="1"/>
  <c r="B27765" i="1"/>
  <c r="A27766" i="1"/>
  <c r="B27766" i="1"/>
  <c r="A27767" i="1"/>
  <c r="B27767" i="1"/>
  <c r="A27768" i="1"/>
  <c r="B27768" i="1"/>
  <c r="A27769" i="1"/>
  <c r="B27769" i="1"/>
  <c r="A27770" i="1"/>
  <c r="B27770" i="1"/>
  <c r="A27771" i="1"/>
  <c r="B27771" i="1"/>
  <c r="A27772" i="1"/>
  <c r="B27772" i="1"/>
  <c r="A27773" i="1"/>
  <c r="B27773" i="1"/>
  <c r="A27774" i="1"/>
  <c r="B27774" i="1"/>
  <c r="A27775" i="1"/>
  <c r="B27775" i="1"/>
  <c r="A27776" i="1"/>
  <c r="B27776" i="1"/>
  <c r="A27777" i="1"/>
  <c r="B27777" i="1"/>
  <c r="A27778" i="1"/>
  <c r="B27778" i="1"/>
  <c r="A27779" i="1"/>
  <c r="B27779" i="1"/>
  <c r="A27780" i="1"/>
  <c r="B27780" i="1"/>
  <c r="A27781" i="1"/>
  <c r="B27781" i="1"/>
  <c r="A27782" i="1"/>
  <c r="B27782" i="1"/>
  <c r="A27783" i="1"/>
  <c r="B27783" i="1"/>
  <c r="A27784" i="1"/>
  <c r="B27784" i="1"/>
  <c r="A27785" i="1"/>
  <c r="B27785" i="1"/>
  <c r="A27786" i="1"/>
  <c r="B27786" i="1"/>
  <c r="A27787" i="1"/>
  <c r="B27787" i="1"/>
  <c r="A27788" i="1"/>
  <c r="B27788" i="1"/>
  <c r="A27789" i="1"/>
  <c r="B27789" i="1"/>
  <c r="A27790" i="1"/>
  <c r="B27790" i="1"/>
  <c r="A27791" i="1"/>
  <c r="B27791" i="1"/>
  <c r="A27792" i="1"/>
  <c r="B27792" i="1"/>
  <c r="A27793" i="1"/>
  <c r="B27793" i="1"/>
  <c r="A27794" i="1"/>
  <c r="B27794" i="1"/>
  <c r="A27795" i="1"/>
  <c r="B27795" i="1"/>
  <c r="A27796" i="1"/>
  <c r="B27796" i="1"/>
  <c r="A27797" i="1"/>
  <c r="B27797" i="1"/>
  <c r="A27798" i="1"/>
  <c r="B27798" i="1"/>
  <c r="A27799" i="1"/>
  <c r="B27799" i="1"/>
  <c r="A27800" i="1"/>
  <c r="B27800" i="1"/>
  <c r="A27801" i="1"/>
  <c r="B27801" i="1"/>
  <c r="A27802" i="1"/>
  <c r="B27802" i="1"/>
  <c r="A27803" i="1"/>
  <c r="B27803" i="1"/>
  <c r="A27804" i="1"/>
  <c r="B27804" i="1"/>
  <c r="A27805" i="1"/>
  <c r="B27805" i="1"/>
  <c r="A27806" i="1"/>
  <c r="B27806" i="1"/>
  <c r="A27807" i="1"/>
  <c r="B27807" i="1"/>
  <c r="A27808" i="1"/>
  <c r="B27808" i="1"/>
  <c r="A27809" i="1"/>
  <c r="B27809" i="1"/>
  <c r="A27810" i="1"/>
  <c r="B27810" i="1"/>
  <c r="A27811" i="1"/>
  <c r="B27811" i="1"/>
  <c r="A27812" i="1"/>
  <c r="B27812" i="1"/>
  <c r="A27813" i="1"/>
  <c r="B27813" i="1"/>
  <c r="A27814" i="1"/>
  <c r="B27814" i="1"/>
  <c r="A27815" i="1"/>
  <c r="B27815" i="1"/>
  <c r="A27816" i="1"/>
  <c r="B27816" i="1"/>
  <c r="A27817" i="1"/>
  <c r="B27817" i="1"/>
  <c r="A27818" i="1"/>
  <c r="B27818" i="1"/>
  <c r="A27819" i="1"/>
  <c r="B27819" i="1"/>
  <c r="A27820" i="1"/>
  <c r="B27820" i="1"/>
  <c r="A27821" i="1"/>
  <c r="B27821" i="1"/>
  <c r="A27822" i="1"/>
  <c r="B27822" i="1"/>
  <c r="A27823" i="1"/>
  <c r="B27823" i="1"/>
  <c r="A27824" i="1"/>
  <c r="B27824" i="1"/>
  <c r="A27825" i="1"/>
  <c r="B27825" i="1"/>
  <c r="A27826" i="1"/>
  <c r="B27826" i="1"/>
  <c r="A27827" i="1"/>
  <c r="B27827" i="1"/>
  <c r="A27828" i="1"/>
  <c r="B27828" i="1"/>
  <c r="A27829" i="1"/>
  <c r="B27829" i="1"/>
  <c r="A27830" i="1"/>
  <c r="B27830" i="1"/>
  <c r="A27831" i="1"/>
  <c r="B27831" i="1"/>
  <c r="A27832" i="1"/>
  <c r="B27832" i="1"/>
  <c r="A27833" i="1"/>
  <c r="B27833" i="1"/>
  <c r="A27834" i="1"/>
  <c r="B27834" i="1"/>
  <c r="A27835" i="1"/>
  <c r="B27835" i="1"/>
  <c r="A27836" i="1"/>
  <c r="B27836" i="1"/>
  <c r="A27837" i="1"/>
  <c r="B27837" i="1"/>
  <c r="A27838" i="1"/>
  <c r="B27838" i="1"/>
  <c r="A27839" i="1"/>
  <c r="B27839" i="1"/>
  <c r="A27840" i="1"/>
  <c r="B27840" i="1"/>
  <c r="A27841" i="1"/>
  <c r="B27841" i="1"/>
  <c r="A27842" i="1"/>
  <c r="B27842" i="1"/>
  <c r="A27843" i="1"/>
  <c r="B27843" i="1"/>
  <c r="A27844" i="1"/>
  <c r="B27844" i="1"/>
  <c r="A27845" i="1"/>
  <c r="B27845" i="1"/>
  <c r="A27846" i="1"/>
  <c r="B27846" i="1"/>
  <c r="A27847" i="1"/>
  <c r="B27847" i="1"/>
  <c r="A27848" i="1"/>
  <c r="B27848" i="1"/>
  <c r="A27849" i="1"/>
  <c r="B27849" i="1"/>
  <c r="A27850" i="1"/>
  <c r="B27850" i="1"/>
  <c r="A27851" i="1"/>
  <c r="B27851" i="1"/>
  <c r="A27852" i="1"/>
  <c r="B27852" i="1"/>
  <c r="A27853" i="1"/>
  <c r="B27853" i="1"/>
  <c r="A27854" i="1"/>
  <c r="B27854" i="1"/>
  <c r="A27855" i="1"/>
  <c r="B27855" i="1"/>
  <c r="A27856" i="1"/>
  <c r="B27856" i="1"/>
  <c r="A27857" i="1"/>
  <c r="B27857" i="1"/>
  <c r="A27858" i="1"/>
  <c r="B27858" i="1"/>
  <c r="A27859" i="1"/>
  <c r="B27859" i="1"/>
  <c r="A27860" i="1"/>
  <c r="B27860" i="1"/>
  <c r="A27861" i="1"/>
  <c r="B27861" i="1"/>
  <c r="A27862" i="1"/>
  <c r="B27862" i="1"/>
  <c r="A27863" i="1"/>
  <c r="B27863" i="1"/>
  <c r="A27864" i="1"/>
  <c r="B27864" i="1"/>
  <c r="A27865" i="1"/>
  <c r="B27865" i="1"/>
  <c r="A27866" i="1"/>
  <c r="B27866" i="1"/>
  <c r="A27867" i="1"/>
  <c r="B27867" i="1"/>
  <c r="A27868" i="1"/>
  <c r="B27868" i="1"/>
  <c r="A27869" i="1"/>
  <c r="B27869" i="1"/>
  <c r="A27870" i="1"/>
  <c r="B27870" i="1"/>
  <c r="A27871" i="1"/>
  <c r="B27871" i="1"/>
  <c r="A27872" i="1"/>
  <c r="B27872" i="1"/>
  <c r="A27873" i="1"/>
  <c r="B27873" i="1"/>
  <c r="A27874" i="1"/>
  <c r="B27874" i="1"/>
  <c r="A27875" i="1"/>
  <c r="B27875" i="1"/>
  <c r="A27876" i="1"/>
  <c r="B27876" i="1"/>
  <c r="A27877" i="1"/>
  <c r="B27877" i="1"/>
  <c r="A27878" i="1"/>
  <c r="B27878" i="1"/>
  <c r="A27879" i="1"/>
  <c r="B27879" i="1"/>
  <c r="A27880" i="1"/>
  <c r="B27880" i="1"/>
  <c r="A27881" i="1"/>
  <c r="B27881" i="1"/>
  <c r="A27882" i="1"/>
  <c r="B27882" i="1"/>
  <c r="A27883" i="1"/>
  <c r="B27883" i="1"/>
  <c r="A27884" i="1"/>
  <c r="B27884" i="1"/>
  <c r="A27885" i="1"/>
  <c r="B27885" i="1"/>
  <c r="A27886" i="1"/>
  <c r="B27886" i="1"/>
  <c r="A27887" i="1"/>
  <c r="B27887" i="1"/>
  <c r="A27888" i="1"/>
  <c r="B27888" i="1"/>
  <c r="A27889" i="1"/>
  <c r="B27889" i="1"/>
  <c r="A27890" i="1"/>
  <c r="B27890" i="1"/>
  <c r="A27891" i="1"/>
  <c r="B27891" i="1"/>
  <c r="A27892" i="1"/>
  <c r="B27892" i="1"/>
  <c r="A27893" i="1"/>
  <c r="B27893" i="1"/>
  <c r="A27894" i="1"/>
  <c r="B27894" i="1"/>
  <c r="A27895" i="1"/>
  <c r="B27895" i="1"/>
  <c r="A27896" i="1"/>
  <c r="B27896" i="1"/>
  <c r="A27897" i="1"/>
  <c r="B27897" i="1"/>
  <c r="A27898" i="1"/>
  <c r="B27898" i="1"/>
  <c r="A27899" i="1"/>
  <c r="B27899" i="1"/>
  <c r="A27900" i="1"/>
  <c r="B27900" i="1"/>
  <c r="A27901" i="1"/>
  <c r="B27901" i="1"/>
  <c r="A27902" i="1"/>
  <c r="B27902" i="1"/>
  <c r="A27903" i="1"/>
  <c r="B27903" i="1"/>
  <c r="A27904" i="1"/>
  <c r="B27904" i="1"/>
  <c r="A27905" i="1"/>
  <c r="B27905" i="1"/>
  <c r="A27906" i="1"/>
  <c r="B27906" i="1"/>
  <c r="A27907" i="1"/>
  <c r="B27907" i="1"/>
  <c r="A27908" i="1"/>
  <c r="B27908" i="1"/>
  <c r="A27909" i="1"/>
  <c r="B27909" i="1"/>
  <c r="A27910" i="1"/>
  <c r="B27910" i="1"/>
  <c r="A27911" i="1"/>
  <c r="B27911" i="1"/>
  <c r="A27912" i="1"/>
  <c r="B27912" i="1"/>
  <c r="A27913" i="1"/>
  <c r="B27913" i="1"/>
  <c r="A27914" i="1"/>
  <c r="B27914" i="1"/>
  <c r="A27915" i="1"/>
  <c r="B27915" i="1"/>
  <c r="A27916" i="1"/>
  <c r="B27916" i="1"/>
  <c r="A27917" i="1"/>
  <c r="B27917" i="1"/>
  <c r="A27918" i="1"/>
  <c r="B27918" i="1"/>
  <c r="A27919" i="1"/>
  <c r="B27919" i="1"/>
  <c r="A27920" i="1"/>
  <c r="B27920" i="1"/>
  <c r="A27921" i="1"/>
  <c r="B27921" i="1"/>
  <c r="A27922" i="1"/>
  <c r="B27922" i="1"/>
  <c r="A27923" i="1"/>
  <c r="B27923" i="1"/>
  <c r="A27924" i="1"/>
  <c r="B27924" i="1"/>
  <c r="A27925" i="1"/>
  <c r="B27925" i="1"/>
  <c r="A27926" i="1"/>
  <c r="B27926" i="1"/>
  <c r="A27927" i="1"/>
  <c r="B27927" i="1"/>
  <c r="A27928" i="1"/>
  <c r="B27928" i="1"/>
  <c r="A27929" i="1"/>
  <c r="B27929" i="1"/>
  <c r="A27930" i="1"/>
  <c r="B27930" i="1"/>
  <c r="A27931" i="1"/>
  <c r="B27931" i="1"/>
  <c r="A27932" i="1"/>
  <c r="B27932" i="1"/>
  <c r="A27933" i="1"/>
  <c r="B27933" i="1"/>
  <c r="A27934" i="1"/>
  <c r="B27934" i="1"/>
  <c r="A27935" i="1"/>
  <c r="B27935" i="1"/>
  <c r="A27936" i="1"/>
  <c r="B27936" i="1"/>
  <c r="A27937" i="1"/>
  <c r="B27937" i="1"/>
  <c r="A27938" i="1"/>
  <c r="B27938" i="1"/>
  <c r="A27939" i="1"/>
  <c r="B27939" i="1"/>
  <c r="A27940" i="1"/>
  <c r="B27940" i="1"/>
  <c r="A27941" i="1"/>
  <c r="B27941" i="1"/>
  <c r="A27942" i="1"/>
  <c r="B27942" i="1"/>
  <c r="A27943" i="1"/>
  <c r="B27943" i="1"/>
  <c r="A27944" i="1"/>
  <c r="B27944" i="1"/>
  <c r="A27945" i="1"/>
  <c r="B27945" i="1"/>
  <c r="A27946" i="1"/>
  <c r="B27946" i="1"/>
  <c r="A27947" i="1"/>
  <c r="B27947" i="1"/>
  <c r="A27948" i="1"/>
  <c r="B27948" i="1"/>
  <c r="A27949" i="1"/>
  <c r="B27949" i="1"/>
  <c r="A27950" i="1"/>
  <c r="B27950" i="1"/>
  <c r="A27951" i="1"/>
  <c r="B27951" i="1"/>
  <c r="A27952" i="1"/>
  <c r="B27952" i="1"/>
  <c r="A27953" i="1"/>
  <c r="B27953" i="1"/>
  <c r="A27954" i="1"/>
  <c r="B27954" i="1"/>
  <c r="A27955" i="1"/>
  <c r="B27955" i="1"/>
  <c r="A27956" i="1"/>
  <c r="B27956" i="1"/>
  <c r="A27957" i="1"/>
  <c r="B27957" i="1"/>
  <c r="A27958" i="1"/>
  <c r="B27958" i="1"/>
  <c r="A27959" i="1"/>
  <c r="B27959" i="1"/>
  <c r="A27960" i="1"/>
  <c r="B27960" i="1"/>
  <c r="A27961" i="1"/>
  <c r="B27961" i="1"/>
  <c r="A27962" i="1"/>
  <c r="B27962" i="1"/>
  <c r="A27963" i="1"/>
  <c r="B27963" i="1"/>
  <c r="A27964" i="1"/>
  <c r="B27964" i="1"/>
  <c r="A27965" i="1"/>
  <c r="B27965" i="1"/>
  <c r="A27966" i="1"/>
  <c r="B27966" i="1"/>
  <c r="A27967" i="1"/>
  <c r="B27967" i="1"/>
  <c r="A27968" i="1"/>
  <c r="B27968" i="1"/>
  <c r="A27969" i="1"/>
  <c r="B27969" i="1"/>
  <c r="A27970" i="1"/>
  <c r="B27970" i="1"/>
  <c r="A27971" i="1"/>
  <c r="B27971" i="1"/>
  <c r="A27972" i="1"/>
  <c r="B27972" i="1"/>
  <c r="A27973" i="1"/>
  <c r="B27973" i="1"/>
  <c r="A27974" i="1"/>
  <c r="B27974" i="1"/>
  <c r="A27975" i="1"/>
  <c r="B27975" i="1"/>
  <c r="A27976" i="1"/>
  <c r="B27976" i="1"/>
  <c r="A27977" i="1"/>
  <c r="B27977" i="1"/>
  <c r="A27978" i="1"/>
  <c r="B27978" i="1"/>
  <c r="A27979" i="1"/>
  <c r="B27979" i="1"/>
  <c r="A27980" i="1"/>
  <c r="B27980" i="1"/>
  <c r="A27981" i="1"/>
  <c r="B27981" i="1"/>
  <c r="A27982" i="1"/>
  <c r="B27982" i="1"/>
  <c r="A27983" i="1"/>
  <c r="B27983" i="1"/>
  <c r="A27984" i="1"/>
  <c r="B27984" i="1"/>
  <c r="A27985" i="1"/>
  <c r="B27985" i="1"/>
  <c r="A27986" i="1"/>
  <c r="B27986" i="1"/>
  <c r="A27987" i="1"/>
  <c r="B27987" i="1"/>
  <c r="A27988" i="1"/>
  <c r="B27988" i="1"/>
  <c r="A27989" i="1"/>
  <c r="B27989" i="1"/>
  <c r="A27990" i="1"/>
  <c r="B27990" i="1"/>
  <c r="A27991" i="1"/>
  <c r="B27991" i="1"/>
  <c r="A27992" i="1"/>
  <c r="B27992" i="1"/>
  <c r="A27993" i="1"/>
  <c r="B27993" i="1"/>
  <c r="A27994" i="1"/>
  <c r="B27994" i="1"/>
  <c r="A27995" i="1"/>
  <c r="B27995" i="1"/>
  <c r="A27996" i="1"/>
  <c r="B27996" i="1"/>
  <c r="A27997" i="1"/>
  <c r="B27997" i="1"/>
  <c r="A27998" i="1"/>
  <c r="B27998" i="1"/>
  <c r="A27999" i="1"/>
  <c r="B27999" i="1"/>
  <c r="A28000" i="1"/>
  <c r="B28000" i="1"/>
  <c r="A28001" i="1"/>
  <c r="B28001" i="1"/>
  <c r="A28002" i="1"/>
  <c r="B28002" i="1"/>
  <c r="A28003" i="1"/>
  <c r="B28003" i="1"/>
  <c r="A28004" i="1"/>
  <c r="B28004" i="1"/>
  <c r="A28005" i="1"/>
  <c r="B28005" i="1"/>
  <c r="A28006" i="1"/>
  <c r="B28006" i="1"/>
  <c r="A28007" i="1"/>
  <c r="B28007" i="1"/>
  <c r="A28008" i="1"/>
  <c r="B28008" i="1"/>
  <c r="A28009" i="1"/>
  <c r="B28009" i="1"/>
  <c r="A28010" i="1"/>
  <c r="B28010" i="1"/>
  <c r="A28011" i="1"/>
  <c r="B28011" i="1"/>
  <c r="A28012" i="1"/>
  <c r="B28012" i="1"/>
  <c r="A28013" i="1"/>
  <c r="B28013" i="1"/>
  <c r="A28014" i="1"/>
  <c r="B28014" i="1"/>
  <c r="A28015" i="1"/>
  <c r="B28015" i="1"/>
  <c r="A28016" i="1"/>
  <c r="B28016" i="1"/>
  <c r="A28017" i="1"/>
  <c r="B28017" i="1"/>
  <c r="A28018" i="1"/>
  <c r="B28018" i="1"/>
  <c r="A28019" i="1"/>
  <c r="B28019" i="1"/>
  <c r="A28020" i="1"/>
  <c r="B28020" i="1"/>
  <c r="A28021" i="1"/>
  <c r="B28021" i="1"/>
  <c r="A28022" i="1"/>
  <c r="B28022" i="1"/>
  <c r="A28023" i="1"/>
  <c r="B28023" i="1"/>
  <c r="A28024" i="1"/>
  <c r="B28024" i="1"/>
  <c r="A28025" i="1"/>
  <c r="B28025" i="1"/>
  <c r="A28026" i="1"/>
  <c r="B28026" i="1"/>
  <c r="A28027" i="1"/>
  <c r="B28027" i="1"/>
  <c r="A28028" i="1"/>
  <c r="B28028" i="1"/>
  <c r="A28029" i="1"/>
  <c r="B28029" i="1"/>
  <c r="A28030" i="1"/>
  <c r="B28030" i="1"/>
  <c r="A28031" i="1"/>
  <c r="B28031" i="1"/>
  <c r="A28032" i="1"/>
  <c r="B28032" i="1"/>
  <c r="A28033" i="1"/>
  <c r="B28033" i="1"/>
  <c r="A28034" i="1"/>
  <c r="B28034" i="1"/>
  <c r="A28035" i="1"/>
  <c r="B28035" i="1"/>
  <c r="A28036" i="1"/>
  <c r="B28036" i="1"/>
  <c r="A28037" i="1"/>
  <c r="B28037" i="1"/>
  <c r="A28038" i="1"/>
  <c r="B28038" i="1"/>
  <c r="A28039" i="1"/>
  <c r="B28039" i="1"/>
  <c r="A28040" i="1"/>
  <c r="B28040" i="1"/>
  <c r="A28041" i="1"/>
  <c r="B28041" i="1"/>
  <c r="A28042" i="1"/>
  <c r="B28042" i="1"/>
  <c r="A28043" i="1"/>
  <c r="B28043" i="1"/>
  <c r="A28044" i="1"/>
  <c r="B28044" i="1"/>
  <c r="A28045" i="1"/>
  <c r="B28045" i="1"/>
  <c r="A28046" i="1"/>
  <c r="B28046" i="1"/>
  <c r="A28047" i="1"/>
  <c r="B28047" i="1"/>
  <c r="A28048" i="1"/>
  <c r="B28048" i="1"/>
  <c r="A28049" i="1"/>
  <c r="B28049" i="1"/>
  <c r="A28050" i="1"/>
  <c r="B28050" i="1"/>
  <c r="A28051" i="1"/>
  <c r="B28051" i="1"/>
  <c r="A28052" i="1"/>
  <c r="B28052" i="1"/>
  <c r="A28053" i="1"/>
  <c r="B28053" i="1"/>
  <c r="A28054" i="1"/>
  <c r="B28054" i="1"/>
  <c r="A28055" i="1"/>
  <c r="B28055" i="1"/>
  <c r="A28056" i="1"/>
  <c r="B28056" i="1"/>
  <c r="A28057" i="1"/>
  <c r="B28057" i="1"/>
  <c r="A28058" i="1"/>
  <c r="B28058" i="1"/>
  <c r="A28059" i="1"/>
  <c r="B28059" i="1"/>
  <c r="A28060" i="1"/>
  <c r="B28060" i="1"/>
  <c r="A28061" i="1"/>
  <c r="B28061" i="1"/>
  <c r="A28062" i="1"/>
  <c r="B28062" i="1"/>
  <c r="A28063" i="1"/>
  <c r="B28063" i="1"/>
  <c r="A28064" i="1"/>
  <c r="B28064" i="1"/>
  <c r="A28065" i="1"/>
  <c r="B28065" i="1"/>
  <c r="A28066" i="1"/>
  <c r="B28066" i="1"/>
  <c r="A28067" i="1"/>
  <c r="B28067" i="1"/>
  <c r="A28068" i="1"/>
  <c r="B28068" i="1"/>
  <c r="A28069" i="1"/>
  <c r="B28069" i="1"/>
  <c r="A28070" i="1"/>
  <c r="B28070" i="1"/>
  <c r="A28071" i="1"/>
  <c r="B28071" i="1"/>
  <c r="A28072" i="1"/>
  <c r="B28072" i="1"/>
  <c r="A28073" i="1"/>
  <c r="B28073" i="1"/>
  <c r="A28074" i="1"/>
  <c r="B28074" i="1"/>
  <c r="A28075" i="1"/>
  <c r="B28075" i="1"/>
  <c r="A28076" i="1"/>
  <c r="B28076" i="1"/>
  <c r="A28077" i="1"/>
  <c r="B28077" i="1"/>
  <c r="A28078" i="1"/>
  <c r="B28078" i="1"/>
  <c r="A28079" i="1"/>
  <c r="B28079" i="1"/>
  <c r="A28080" i="1"/>
  <c r="B28080" i="1"/>
  <c r="A28081" i="1"/>
  <c r="B28081" i="1"/>
  <c r="A28082" i="1"/>
  <c r="B28082" i="1"/>
  <c r="A28083" i="1"/>
  <c r="B28083" i="1"/>
  <c r="A28084" i="1"/>
  <c r="B28084" i="1"/>
  <c r="A28085" i="1"/>
  <c r="B28085" i="1"/>
  <c r="A28086" i="1"/>
  <c r="B28086" i="1"/>
  <c r="A28087" i="1"/>
  <c r="B28087" i="1"/>
  <c r="A28088" i="1"/>
  <c r="B28088" i="1"/>
  <c r="A28089" i="1"/>
  <c r="B28089" i="1"/>
  <c r="A28090" i="1"/>
  <c r="B28090" i="1"/>
  <c r="A28091" i="1"/>
  <c r="B28091" i="1"/>
  <c r="A28092" i="1"/>
  <c r="B28092" i="1"/>
  <c r="A28093" i="1"/>
  <c r="B28093" i="1"/>
  <c r="A28094" i="1"/>
  <c r="B28094" i="1"/>
  <c r="A28095" i="1"/>
  <c r="B28095" i="1"/>
  <c r="A28096" i="1"/>
  <c r="B28096" i="1"/>
  <c r="A28097" i="1"/>
  <c r="B28097" i="1"/>
  <c r="A28098" i="1"/>
  <c r="B28098" i="1"/>
  <c r="A28099" i="1"/>
  <c r="B28099" i="1"/>
  <c r="A28100" i="1"/>
  <c r="B28100" i="1"/>
  <c r="A28101" i="1"/>
  <c r="B28101" i="1"/>
  <c r="A28102" i="1"/>
  <c r="B28102" i="1"/>
  <c r="A28103" i="1"/>
  <c r="B28103" i="1"/>
  <c r="A28104" i="1"/>
  <c r="B28104" i="1"/>
  <c r="A28105" i="1"/>
  <c r="B28105" i="1"/>
  <c r="A28106" i="1"/>
  <c r="B28106" i="1"/>
  <c r="A28107" i="1"/>
  <c r="B28107" i="1"/>
  <c r="A28108" i="1"/>
  <c r="B28108" i="1"/>
  <c r="A28109" i="1"/>
  <c r="B28109" i="1"/>
  <c r="A28110" i="1"/>
  <c r="B28110" i="1"/>
  <c r="A28111" i="1"/>
  <c r="B28111" i="1"/>
  <c r="A28112" i="1"/>
  <c r="B28112" i="1"/>
  <c r="A28113" i="1"/>
  <c r="B28113" i="1"/>
  <c r="A28114" i="1"/>
  <c r="B28114" i="1"/>
  <c r="A28115" i="1"/>
  <c r="B28115" i="1"/>
  <c r="A28116" i="1"/>
  <c r="B28116" i="1"/>
  <c r="A28117" i="1"/>
  <c r="B28117" i="1"/>
  <c r="A28118" i="1"/>
  <c r="B28118" i="1"/>
  <c r="A28119" i="1"/>
  <c r="B28119" i="1"/>
  <c r="A28120" i="1"/>
  <c r="B28120" i="1"/>
  <c r="A28121" i="1"/>
  <c r="B28121" i="1"/>
  <c r="A28122" i="1"/>
  <c r="B28122" i="1"/>
  <c r="A28123" i="1"/>
  <c r="B28123" i="1"/>
  <c r="A28124" i="1"/>
  <c r="B28124" i="1"/>
  <c r="A28125" i="1"/>
  <c r="B28125" i="1"/>
  <c r="A28126" i="1"/>
  <c r="B28126" i="1"/>
  <c r="A28127" i="1"/>
  <c r="B28127" i="1"/>
  <c r="A28128" i="1"/>
  <c r="B28128" i="1"/>
  <c r="A28129" i="1"/>
  <c r="B28129" i="1"/>
  <c r="A28130" i="1"/>
  <c r="B28130" i="1"/>
  <c r="A28131" i="1"/>
  <c r="B28131" i="1"/>
  <c r="A28132" i="1"/>
  <c r="B28132" i="1"/>
  <c r="A28133" i="1"/>
  <c r="B28133" i="1"/>
  <c r="A28134" i="1"/>
  <c r="B28134" i="1"/>
  <c r="A28135" i="1"/>
  <c r="B28135" i="1"/>
  <c r="A28136" i="1"/>
  <c r="B28136" i="1"/>
  <c r="A28137" i="1"/>
  <c r="B28137" i="1"/>
  <c r="A28138" i="1"/>
  <c r="B28138" i="1"/>
  <c r="A28139" i="1"/>
  <c r="B28139" i="1"/>
  <c r="A28140" i="1"/>
  <c r="B28140" i="1"/>
  <c r="A28141" i="1"/>
  <c r="B28141" i="1"/>
  <c r="A28142" i="1"/>
  <c r="B28142" i="1"/>
  <c r="A28143" i="1"/>
  <c r="B28143" i="1"/>
  <c r="A28144" i="1"/>
  <c r="B28144" i="1"/>
  <c r="A28145" i="1"/>
  <c r="B28145" i="1"/>
  <c r="A28146" i="1"/>
  <c r="B28146" i="1"/>
  <c r="A28147" i="1"/>
  <c r="B28147" i="1"/>
  <c r="A28148" i="1"/>
  <c r="B28148" i="1"/>
  <c r="A28149" i="1"/>
  <c r="B28149" i="1"/>
  <c r="A28150" i="1"/>
  <c r="B28150" i="1"/>
  <c r="A28151" i="1"/>
  <c r="B28151" i="1"/>
  <c r="A28152" i="1"/>
  <c r="B28152" i="1"/>
  <c r="A28153" i="1"/>
  <c r="B28153" i="1"/>
  <c r="A28154" i="1"/>
  <c r="B28154" i="1"/>
  <c r="A28155" i="1"/>
  <c r="B28155" i="1"/>
  <c r="A28156" i="1"/>
  <c r="B28156" i="1"/>
  <c r="A28157" i="1"/>
  <c r="B28157" i="1"/>
  <c r="A28158" i="1"/>
  <c r="B28158" i="1"/>
  <c r="A28159" i="1"/>
  <c r="B28159" i="1"/>
  <c r="A28160" i="1"/>
  <c r="B28160" i="1"/>
  <c r="A28161" i="1"/>
  <c r="B28161" i="1"/>
  <c r="A28162" i="1"/>
  <c r="B28162" i="1"/>
  <c r="A28163" i="1"/>
  <c r="B28163" i="1"/>
  <c r="A28164" i="1"/>
  <c r="B28164" i="1"/>
  <c r="A28165" i="1"/>
  <c r="B28165" i="1"/>
  <c r="A28166" i="1"/>
  <c r="B28166" i="1"/>
  <c r="A28167" i="1"/>
  <c r="B28167" i="1"/>
  <c r="A28168" i="1"/>
  <c r="B28168" i="1"/>
  <c r="A28169" i="1"/>
  <c r="B28169" i="1"/>
  <c r="A28170" i="1"/>
  <c r="B28170" i="1"/>
  <c r="A28171" i="1"/>
  <c r="B28171" i="1"/>
  <c r="A28172" i="1"/>
  <c r="B28172" i="1"/>
  <c r="A28173" i="1"/>
  <c r="B28173" i="1"/>
  <c r="A28174" i="1"/>
  <c r="B28174" i="1"/>
  <c r="A28175" i="1"/>
  <c r="B28175" i="1"/>
  <c r="A28176" i="1"/>
  <c r="B28176" i="1"/>
  <c r="A28177" i="1"/>
  <c r="B28177" i="1"/>
  <c r="A28178" i="1"/>
  <c r="B28178" i="1"/>
  <c r="A28179" i="1"/>
  <c r="B28179" i="1"/>
  <c r="A28180" i="1"/>
  <c r="B28180" i="1"/>
  <c r="A28181" i="1"/>
  <c r="B28181" i="1"/>
  <c r="A28182" i="1"/>
  <c r="B28182" i="1"/>
  <c r="A28183" i="1"/>
  <c r="B28183" i="1"/>
  <c r="A28184" i="1"/>
  <c r="B28184" i="1"/>
  <c r="A28185" i="1"/>
  <c r="B28185" i="1"/>
  <c r="A28186" i="1"/>
  <c r="B28186" i="1"/>
  <c r="A28187" i="1"/>
  <c r="B28187" i="1"/>
  <c r="A28188" i="1"/>
  <c r="B28188" i="1"/>
  <c r="A28189" i="1"/>
  <c r="B28189" i="1"/>
  <c r="A28190" i="1"/>
  <c r="B28190" i="1"/>
  <c r="A28191" i="1"/>
  <c r="B28191" i="1"/>
  <c r="A28192" i="1"/>
  <c r="B28192" i="1"/>
  <c r="A28193" i="1"/>
  <c r="B28193" i="1"/>
  <c r="A28194" i="1"/>
  <c r="B28194" i="1"/>
  <c r="A28195" i="1"/>
  <c r="B28195" i="1"/>
  <c r="A28196" i="1"/>
  <c r="B28196" i="1"/>
  <c r="A28197" i="1"/>
  <c r="B28197" i="1"/>
  <c r="A28198" i="1"/>
  <c r="B28198" i="1"/>
  <c r="A28199" i="1"/>
  <c r="B28199" i="1"/>
  <c r="A28200" i="1"/>
  <c r="B28200" i="1"/>
  <c r="A28201" i="1"/>
  <c r="B28201" i="1"/>
  <c r="A28202" i="1"/>
  <c r="B28202" i="1"/>
  <c r="A28203" i="1"/>
  <c r="B28203" i="1"/>
  <c r="A28204" i="1"/>
  <c r="B28204" i="1"/>
  <c r="A28205" i="1"/>
  <c r="B28205" i="1"/>
  <c r="A28206" i="1"/>
  <c r="B28206" i="1"/>
  <c r="A28207" i="1"/>
  <c r="B28207" i="1"/>
  <c r="A28208" i="1"/>
  <c r="B28208" i="1"/>
  <c r="A28209" i="1"/>
  <c r="B28209" i="1"/>
  <c r="A28210" i="1"/>
  <c r="B28210" i="1"/>
  <c r="A28211" i="1"/>
  <c r="B28211" i="1"/>
  <c r="A28212" i="1"/>
  <c r="B28212" i="1"/>
  <c r="A28213" i="1"/>
  <c r="B28213" i="1"/>
  <c r="A28214" i="1"/>
  <c r="B28214" i="1"/>
  <c r="A28215" i="1"/>
  <c r="B28215" i="1"/>
  <c r="A28216" i="1"/>
  <c r="B28216" i="1"/>
  <c r="A28217" i="1"/>
  <c r="B28217" i="1"/>
  <c r="A28218" i="1"/>
  <c r="B28218" i="1"/>
  <c r="A28219" i="1"/>
  <c r="B28219" i="1"/>
  <c r="A28220" i="1"/>
  <c r="B28220" i="1"/>
  <c r="A28221" i="1"/>
  <c r="B28221" i="1"/>
  <c r="A28222" i="1"/>
  <c r="B28222" i="1"/>
  <c r="A28223" i="1"/>
  <c r="B28223" i="1"/>
  <c r="A28224" i="1"/>
  <c r="B28224" i="1"/>
  <c r="A28225" i="1"/>
  <c r="B28225" i="1"/>
  <c r="A28226" i="1"/>
  <c r="B28226" i="1"/>
  <c r="A28227" i="1"/>
  <c r="B28227" i="1"/>
  <c r="A28228" i="1"/>
  <c r="B28228" i="1"/>
  <c r="A28229" i="1"/>
  <c r="B28229" i="1"/>
  <c r="A28230" i="1"/>
  <c r="B28230" i="1"/>
  <c r="A28231" i="1"/>
  <c r="B28231" i="1"/>
  <c r="A28232" i="1"/>
  <c r="B28232" i="1"/>
  <c r="A28233" i="1"/>
  <c r="B28233" i="1"/>
  <c r="A28234" i="1"/>
  <c r="B28234" i="1"/>
  <c r="A28235" i="1"/>
  <c r="B28235" i="1"/>
  <c r="A28236" i="1"/>
  <c r="B28236" i="1"/>
  <c r="A28237" i="1"/>
  <c r="B28237" i="1"/>
  <c r="A28238" i="1"/>
  <c r="B28238" i="1"/>
  <c r="A28239" i="1"/>
  <c r="B28239" i="1"/>
  <c r="A28240" i="1"/>
  <c r="B28240" i="1"/>
  <c r="A28241" i="1"/>
  <c r="B28241" i="1"/>
  <c r="A28242" i="1"/>
  <c r="B28242" i="1"/>
  <c r="A28243" i="1"/>
  <c r="B28243" i="1"/>
  <c r="A28244" i="1"/>
  <c r="B28244" i="1"/>
  <c r="A28245" i="1"/>
  <c r="B28245" i="1"/>
  <c r="A28246" i="1"/>
  <c r="B28246" i="1"/>
  <c r="A28247" i="1"/>
  <c r="B28247" i="1"/>
  <c r="A28248" i="1"/>
  <c r="B28248" i="1"/>
  <c r="A28249" i="1"/>
  <c r="B28249" i="1"/>
  <c r="A28250" i="1"/>
  <c r="B28250" i="1"/>
  <c r="A28251" i="1"/>
  <c r="B28251" i="1"/>
  <c r="A28252" i="1"/>
  <c r="B28252" i="1"/>
  <c r="A28253" i="1"/>
  <c r="B28253" i="1"/>
  <c r="A28254" i="1"/>
  <c r="B28254" i="1"/>
  <c r="A28255" i="1"/>
  <c r="B28255" i="1"/>
  <c r="A28256" i="1"/>
  <c r="B28256" i="1"/>
  <c r="A28257" i="1"/>
  <c r="B28257" i="1"/>
  <c r="A28258" i="1"/>
  <c r="B28258" i="1"/>
  <c r="A28259" i="1"/>
  <c r="B28259" i="1"/>
  <c r="A28260" i="1"/>
  <c r="B28260" i="1"/>
  <c r="A28261" i="1"/>
  <c r="B28261" i="1"/>
  <c r="A28262" i="1"/>
  <c r="B28262" i="1"/>
  <c r="A28263" i="1"/>
  <c r="B28263" i="1"/>
  <c r="A28264" i="1"/>
  <c r="B28264" i="1"/>
  <c r="A28265" i="1"/>
  <c r="B28265" i="1"/>
  <c r="A28266" i="1"/>
  <c r="B28266" i="1"/>
  <c r="A28267" i="1"/>
  <c r="B28267" i="1"/>
  <c r="A28268" i="1"/>
  <c r="B28268" i="1"/>
  <c r="A28269" i="1"/>
  <c r="B28269" i="1"/>
  <c r="A28270" i="1"/>
  <c r="B28270" i="1"/>
  <c r="A28271" i="1"/>
  <c r="B28271" i="1"/>
  <c r="A28272" i="1"/>
  <c r="B28272" i="1"/>
  <c r="A28273" i="1"/>
  <c r="B28273" i="1"/>
  <c r="A28274" i="1"/>
  <c r="B28274" i="1"/>
  <c r="A28275" i="1"/>
  <c r="B28275" i="1"/>
  <c r="A28276" i="1"/>
  <c r="B28276" i="1"/>
  <c r="A28277" i="1"/>
  <c r="B28277" i="1"/>
  <c r="A28278" i="1"/>
  <c r="B28278" i="1"/>
  <c r="A28279" i="1"/>
  <c r="B28279" i="1"/>
  <c r="A28280" i="1"/>
  <c r="B28280" i="1"/>
  <c r="A28281" i="1"/>
  <c r="B28281" i="1"/>
  <c r="A28282" i="1"/>
  <c r="B28282" i="1"/>
  <c r="A28283" i="1"/>
  <c r="B28283" i="1"/>
  <c r="A28284" i="1"/>
  <c r="B28284" i="1"/>
  <c r="A28285" i="1"/>
  <c r="B28285" i="1"/>
  <c r="A28286" i="1"/>
  <c r="B28286" i="1"/>
  <c r="A28287" i="1"/>
  <c r="B28287" i="1"/>
  <c r="A28288" i="1"/>
  <c r="B28288" i="1"/>
  <c r="A28289" i="1"/>
  <c r="B28289" i="1"/>
  <c r="A28290" i="1"/>
  <c r="B28290" i="1"/>
  <c r="A28291" i="1"/>
  <c r="B28291" i="1"/>
  <c r="A28292" i="1"/>
  <c r="B28292" i="1"/>
  <c r="A28293" i="1"/>
  <c r="B28293" i="1"/>
  <c r="A28294" i="1"/>
  <c r="B28294" i="1"/>
  <c r="A28295" i="1"/>
  <c r="B28295" i="1"/>
  <c r="A28296" i="1"/>
  <c r="B28296" i="1"/>
  <c r="A28297" i="1"/>
  <c r="B28297" i="1"/>
  <c r="A28298" i="1"/>
  <c r="B28298" i="1"/>
  <c r="A28299" i="1"/>
  <c r="B28299" i="1"/>
  <c r="A28300" i="1"/>
  <c r="B28300" i="1"/>
  <c r="A28301" i="1"/>
  <c r="B28301" i="1"/>
  <c r="A28302" i="1"/>
  <c r="B28302" i="1"/>
  <c r="A28303" i="1"/>
  <c r="B28303" i="1"/>
  <c r="A28304" i="1"/>
  <c r="B28304" i="1"/>
  <c r="A28305" i="1"/>
  <c r="B28305" i="1"/>
  <c r="A28306" i="1"/>
  <c r="B28306" i="1"/>
  <c r="A28307" i="1"/>
  <c r="B28307" i="1"/>
  <c r="A28308" i="1"/>
  <c r="B28308" i="1"/>
  <c r="A28309" i="1"/>
  <c r="B28309" i="1"/>
  <c r="A28310" i="1"/>
  <c r="B28310" i="1"/>
  <c r="A28311" i="1"/>
  <c r="B28311" i="1"/>
  <c r="A28312" i="1"/>
  <c r="B28312" i="1"/>
  <c r="A28313" i="1"/>
  <c r="B28313" i="1"/>
  <c r="A28314" i="1"/>
  <c r="B28314" i="1"/>
  <c r="A28315" i="1"/>
  <c r="B28315" i="1"/>
  <c r="A28316" i="1"/>
  <c r="B28316" i="1"/>
  <c r="A28317" i="1"/>
  <c r="B28317" i="1"/>
  <c r="A28318" i="1"/>
  <c r="B28318" i="1"/>
  <c r="A28319" i="1"/>
  <c r="B28319" i="1"/>
  <c r="A28320" i="1"/>
  <c r="B28320" i="1"/>
  <c r="A28321" i="1"/>
  <c r="B28321" i="1"/>
  <c r="A28322" i="1"/>
  <c r="B28322" i="1"/>
  <c r="A28323" i="1"/>
  <c r="B28323" i="1"/>
  <c r="A28324" i="1"/>
  <c r="B28324" i="1"/>
  <c r="A28325" i="1"/>
  <c r="B28325" i="1"/>
  <c r="A28326" i="1"/>
  <c r="B28326" i="1"/>
  <c r="A28327" i="1"/>
  <c r="B28327" i="1"/>
  <c r="A28328" i="1"/>
  <c r="B28328" i="1"/>
  <c r="A28329" i="1"/>
  <c r="B28329" i="1"/>
  <c r="A28330" i="1"/>
  <c r="B28330" i="1"/>
  <c r="A28331" i="1"/>
  <c r="B28331" i="1"/>
  <c r="A28332" i="1"/>
  <c r="B28332" i="1"/>
  <c r="A28333" i="1"/>
  <c r="B28333" i="1"/>
  <c r="A28334" i="1"/>
  <c r="B28334" i="1"/>
  <c r="A28335" i="1"/>
  <c r="B28335" i="1"/>
  <c r="A28336" i="1"/>
  <c r="B28336" i="1"/>
  <c r="A28337" i="1"/>
  <c r="B28337" i="1"/>
  <c r="A28338" i="1"/>
  <c r="B28338" i="1"/>
  <c r="A28339" i="1"/>
  <c r="B28339" i="1"/>
  <c r="A28340" i="1"/>
  <c r="B28340" i="1"/>
  <c r="A28341" i="1"/>
  <c r="B28341" i="1"/>
  <c r="A28342" i="1"/>
  <c r="B28342" i="1"/>
  <c r="A28343" i="1"/>
  <c r="B28343" i="1"/>
  <c r="A28344" i="1"/>
  <c r="B28344" i="1"/>
  <c r="A28345" i="1"/>
  <c r="B28345" i="1"/>
  <c r="A28346" i="1"/>
  <c r="B28346" i="1"/>
  <c r="A28347" i="1"/>
  <c r="B28347" i="1"/>
  <c r="A28348" i="1"/>
  <c r="B28348" i="1"/>
  <c r="A28349" i="1"/>
  <c r="B28349" i="1"/>
  <c r="A28350" i="1"/>
  <c r="B28350" i="1"/>
  <c r="A28351" i="1"/>
  <c r="B28351" i="1"/>
  <c r="A28352" i="1"/>
  <c r="B28352" i="1"/>
  <c r="A28353" i="1"/>
  <c r="B28353" i="1"/>
  <c r="A28354" i="1"/>
  <c r="B28354" i="1"/>
  <c r="A28355" i="1"/>
  <c r="B28355" i="1"/>
  <c r="A28356" i="1"/>
  <c r="B28356" i="1"/>
  <c r="A28357" i="1"/>
  <c r="B28357" i="1"/>
  <c r="A28358" i="1"/>
  <c r="B28358" i="1"/>
  <c r="A28359" i="1"/>
  <c r="B28359" i="1"/>
  <c r="A28360" i="1"/>
  <c r="B28360" i="1"/>
  <c r="A28361" i="1"/>
  <c r="B28361" i="1"/>
  <c r="A28362" i="1"/>
  <c r="B28362" i="1"/>
  <c r="A28363" i="1"/>
  <c r="B28363" i="1"/>
  <c r="A28364" i="1"/>
  <c r="B28364" i="1"/>
  <c r="A28365" i="1"/>
  <c r="B28365" i="1"/>
  <c r="A28366" i="1"/>
  <c r="B28366" i="1"/>
  <c r="A28367" i="1"/>
  <c r="B28367" i="1"/>
  <c r="A28368" i="1"/>
  <c r="B28368" i="1"/>
  <c r="A28369" i="1"/>
  <c r="B28369" i="1"/>
  <c r="A28370" i="1"/>
  <c r="B28370" i="1"/>
  <c r="A28371" i="1"/>
  <c r="B28371" i="1"/>
  <c r="A28372" i="1"/>
  <c r="B28372" i="1"/>
  <c r="A28373" i="1"/>
  <c r="B28373" i="1"/>
  <c r="A28374" i="1"/>
  <c r="B28374" i="1"/>
  <c r="A28375" i="1"/>
  <c r="B28375" i="1"/>
  <c r="A28376" i="1"/>
  <c r="B28376" i="1"/>
  <c r="A28377" i="1"/>
  <c r="B28377" i="1"/>
  <c r="A28378" i="1"/>
  <c r="B28378" i="1"/>
  <c r="A28379" i="1"/>
  <c r="B28379" i="1"/>
  <c r="A28380" i="1"/>
  <c r="B28380" i="1"/>
  <c r="A28381" i="1"/>
  <c r="B28381" i="1"/>
  <c r="A28382" i="1"/>
  <c r="B28382" i="1"/>
  <c r="A28383" i="1"/>
  <c r="B28383" i="1"/>
  <c r="A28384" i="1"/>
  <c r="B28384" i="1"/>
  <c r="A28385" i="1"/>
  <c r="B28385" i="1"/>
  <c r="A28386" i="1"/>
  <c r="B28386" i="1"/>
  <c r="A28387" i="1"/>
  <c r="B28387" i="1"/>
  <c r="A28388" i="1"/>
  <c r="B28388" i="1"/>
  <c r="A28389" i="1"/>
  <c r="B28389" i="1"/>
  <c r="A28390" i="1"/>
  <c r="B28390" i="1"/>
  <c r="A28391" i="1"/>
  <c r="B28391" i="1"/>
  <c r="A28392" i="1"/>
  <c r="B28392" i="1"/>
  <c r="A28393" i="1"/>
  <c r="B28393" i="1"/>
  <c r="A28394" i="1"/>
  <c r="B28394" i="1"/>
  <c r="A28395" i="1"/>
  <c r="B28395" i="1"/>
  <c r="A28396" i="1"/>
  <c r="B28396" i="1"/>
  <c r="A28397" i="1"/>
  <c r="B28397" i="1"/>
  <c r="A28398" i="1"/>
  <c r="B28398" i="1"/>
  <c r="A28399" i="1"/>
  <c r="B28399" i="1"/>
  <c r="A28400" i="1"/>
  <c r="B28400" i="1"/>
  <c r="A28401" i="1"/>
  <c r="B28401" i="1"/>
  <c r="A28402" i="1"/>
  <c r="B28402" i="1"/>
  <c r="A28403" i="1"/>
  <c r="B28403" i="1"/>
  <c r="A28404" i="1"/>
  <c r="B28404" i="1"/>
  <c r="A28405" i="1"/>
  <c r="B28405" i="1"/>
  <c r="A28406" i="1"/>
  <c r="B28406" i="1"/>
  <c r="A28407" i="1"/>
  <c r="B28407" i="1"/>
  <c r="A28408" i="1"/>
  <c r="B28408" i="1"/>
  <c r="A28409" i="1"/>
  <c r="B28409" i="1"/>
  <c r="A28410" i="1"/>
  <c r="B28410" i="1"/>
  <c r="A28411" i="1"/>
  <c r="B28411" i="1"/>
  <c r="A28412" i="1"/>
  <c r="B28412" i="1"/>
  <c r="A28413" i="1"/>
  <c r="B28413" i="1"/>
  <c r="A28414" i="1"/>
  <c r="B28414" i="1"/>
  <c r="A28415" i="1"/>
  <c r="B28415" i="1"/>
  <c r="A28416" i="1"/>
  <c r="B28416" i="1"/>
  <c r="A28417" i="1"/>
  <c r="B28417" i="1"/>
  <c r="A28418" i="1"/>
  <c r="B28418" i="1"/>
  <c r="A28419" i="1"/>
  <c r="B28419" i="1"/>
  <c r="A28420" i="1"/>
  <c r="B28420" i="1"/>
  <c r="A28421" i="1"/>
  <c r="B28421" i="1"/>
  <c r="A28422" i="1"/>
  <c r="B28422" i="1"/>
  <c r="A28423" i="1"/>
  <c r="B28423" i="1"/>
  <c r="A28424" i="1"/>
  <c r="B28424" i="1"/>
  <c r="A28425" i="1"/>
  <c r="B28425" i="1"/>
  <c r="A28426" i="1"/>
  <c r="B28426" i="1"/>
  <c r="A28427" i="1"/>
  <c r="B28427" i="1"/>
  <c r="A28428" i="1"/>
  <c r="B28428" i="1"/>
  <c r="A28429" i="1"/>
  <c r="B28429" i="1"/>
  <c r="A28430" i="1"/>
  <c r="B28430" i="1"/>
  <c r="A28431" i="1"/>
  <c r="B28431" i="1"/>
  <c r="A28432" i="1"/>
  <c r="B28432" i="1"/>
  <c r="A28433" i="1"/>
  <c r="B28433" i="1"/>
  <c r="A28434" i="1"/>
  <c r="B28434" i="1"/>
  <c r="A28435" i="1"/>
  <c r="B28435" i="1"/>
  <c r="A28436" i="1"/>
  <c r="B28436" i="1"/>
  <c r="A28437" i="1"/>
  <c r="B28437" i="1"/>
  <c r="A28438" i="1"/>
  <c r="B28438" i="1"/>
  <c r="A28439" i="1"/>
  <c r="B28439" i="1"/>
  <c r="A28440" i="1"/>
  <c r="B28440" i="1"/>
  <c r="A28441" i="1"/>
  <c r="B28441" i="1"/>
  <c r="A28442" i="1"/>
  <c r="B28442" i="1"/>
  <c r="A28443" i="1"/>
  <c r="B28443" i="1"/>
  <c r="A28444" i="1"/>
  <c r="B28444" i="1"/>
  <c r="A28445" i="1"/>
  <c r="B28445" i="1"/>
  <c r="A28446" i="1"/>
  <c r="B28446" i="1"/>
  <c r="A28447" i="1"/>
  <c r="B28447" i="1"/>
  <c r="A28448" i="1"/>
  <c r="B28448" i="1"/>
  <c r="A28449" i="1"/>
  <c r="B28449" i="1"/>
  <c r="A28450" i="1"/>
  <c r="B28450" i="1"/>
  <c r="A28451" i="1"/>
  <c r="B28451" i="1"/>
  <c r="A28452" i="1"/>
  <c r="B28452" i="1"/>
  <c r="A28453" i="1"/>
  <c r="B28453" i="1"/>
  <c r="A28454" i="1"/>
  <c r="B28454" i="1"/>
  <c r="A28455" i="1"/>
  <c r="B28455" i="1"/>
  <c r="A28456" i="1"/>
  <c r="B28456" i="1"/>
  <c r="A28457" i="1"/>
  <c r="B28457" i="1"/>
  <c r="A28458" i="1"/>
  <c r="B28458" i="1"/>
  <c r="A28459" i="1"/>
  <c r="B28459" i="1"/>
  <c r="A28460" i="1"/>
  <c r="B28460" i="1"/>
  <c r="A28461" i="1"/>
  <c r="B28461" i="1"/>
  <c r="A28462" i="1"/>
  <c r="B28462" i="1"/>
  <c r="A28463" i="1"/>
  <c r="B28463" i="1"/>
  <c r="A28464" i="1"/>
  <c r="B28464" i="1"/>
  <c r="A28465" i="1"/>
  <c r="B28465" i="1"/>
  <c r="A28466" i="1"/>
  <c r="B28466" i="1"/>
  <c r="A28467" i="1"/>
  <c r="B28467" i="1"/>
  <c r="A28468" i="1"/>
  <c r="B28468" i="1"/>
  <c r="A28469" i="1"/>
  <c r="B28469" i="1"/>
  <c r="A28470" i="1"/>
  <c r="B28470" i="1"/>
  <c r="A28471" i="1"/>
  <c r="B28471" i="1"/>
  <c r="A28472" i="1"/>
  <c r="B28472" i="1"/>
  <c r="A28473" i="1"/>
  <c r="B28473" i="1"/>
  <c r="A28474" i="1"/>
  <c r="B28474" i="1"/>
  <c r="A28475" i="1"/>
  <c r="B28475" i="1"/>
  <c r="A28476" i="1"/>
  <c r="B28476" i="1"/>
  <c r="A28477" i="1"/>
  <c r="B28477" i="1"/>
  <c r="A28478" i="1"/>
  <c r="B28478" i="1"/>
  <c r="A28479" i="1"/>
  <c r="B28479" i="1"/>
  <c r="A28480" i="1"/>
  <c r="B28480" i="1"/>
  <c r="A28481" i="1"/>
  <c r="B28481" i="1"/>
  <c r="A28482" i="1"/>
  <c r="B28482" i="1"/>
  <c r="A28483" i="1"/>
  <c r="B28483" i="1"/>
  <c r="A28484" i="1"/>
  <c r="B28484" i="1"/>
  <c r="A28485" i="1"/>
  <c r="B28485" i="1"/>
  <c r="A28486" i="1"/>
  <c r="B28486" i="1"/>
  <c r="A28487" i="1"/>
  <c r="B28487" i="1"/>
  <c r="A28488" i="1"/>
  <c r="B28488" i="1"/>
  <c r="A28489" i="1"/>
  <c r="B28489" i="1"/>
  <c r="A28490" i="1"/>
  <c r="B28490" i="1"/>
  <c r="A28491" i="1"/>
  <c r="B28491" i="1"/>
  <c r="A28492" i="1"/>
  <c r="B28492" i="1"/>
  <c r="A28493" i="1"/>
  <c r="B28493" i="1"/>
  <c r="A28494" i="1"/>
  <c r="B28494" i="1"/>
  <c r="A28495" i="1"/>
  <c r="B28495" i="1"/>
  <c r="A28496" i="1"/>
  <c r="B28496" i="1"/>
  <c r="A28497" i="1"/>
  <c r="B28497" i="1"/>
  <c r="A28498" i="1"/>
  <c r="B28498" i="1"/>
  <c r="A28499" i="1"/>
  <c r="B28499" i="1"/>
  <c r="A28500" i="1"/>
  <c r="B28500" i="1"/>
  <c r="A28501" i="1"/>
  <c r="B28501" i="1"/>
  <c r="A28502" i="1"/>
  <c r="B28502" i="1"/>
  <c r="A28503" i="1"/>
  <c r="B28503" i="1"/>
  <c r="A28504" i="1"/>
  <c r="B28504" i="1"/>
  <c r="A28505" i="1"/>
  <c r="B28505" i="1"/>
  <c r="A28506" i="1"/>
  <c r="B28506" i="1"/>
  <c r="A28507" i="1"/>
  <c r="B28507" i="1"/>
  <c r="A28508" i="1"/>
  <c r="B28508" i="1"/>
  <c r="A28509" i="1"/>
  <c r="B28509" i="1"/>
  <c r="A28510" i="1"/>
  <c r="B28510" i="1"/>
  <c r="A28511" i="1"/>
  <c r="B28511" i="1"/>
  <c r="A28512" i="1"/>
  <c r="B28512" i="1"/>
  <c r="A28513" i="1"/>
  <c r="B28513" i="1"/>
  <c r="A28514" i="1"/>
  <c r="B28514" i="1"/>
  <c r="A28515" i="1"/>
  <c r="B28515" i="1"/>
  <c r="A28516" i="1"/>
  <c r="B28516" i="1"/>
  <c r="A28517" i="1"/>
  <c r="B28517" i="1"/>
  <c r="A28518" i="1"/>
  <c r="B28518" i="1"/>
  <c r="A28519" i="1"/>
  <c r="B28519" i="1"/>
  <c r="A28520" i="1"/>
  <c r="B28520" i="1"/>
  <c r="A28521" i="1"/>
  <c r="B28521" i="1"/>
  <c r="A28522" i="1"/>
  <c r="B28522" i="1"/>
  <c r="A28523" i="1"/>
  <c r="B28523" i="1"/>
  <c r="A28524" i="1"/>
  <c r="B28524" i="1"/>
  <c r="A28525" i="1"/>
  <c r="B28525" i="1"/>
  <c r="A28526" i="1"/>
  <c r="B28526" i="1"/>
  <c r="A28527" i="1"/>
  <c r="B28527" i="1"/>
  <c r="A28528" i="1"/>
  <c r="B28528" i="1"/>
  <c r="A28529" i="1"/>
  <c r="B28529" i="1"/>
  <c r="A28530" i="1"/>
  <c r="B28530" i="1"/>
  <c r="A28531" i="1"/>
  <c r="B28531" i="1"/>
  <c r="A28532" i="1"/>
  <c r="B28532" i="1"/>
  <c r="A28533" i="1"/>
  <c r="B28533" i="1"/>
  <c r="A28534" i="1"/>
  <c r="B28534" i="1"/>
  <c r="A28535" i="1"/>
  <c r="B28535" i="1"/>
  <c r="A28536" i="1"/>
  <c r="B28536" i="1"/>
  <c r="A28537" i="1"/>
  <c r="B28537" i="1"/>
  <c r="A28538" i="1"/>
  <c r="B28538" i="1"/>
  <c r="A28539" i="1"/>
  <c r="B28539" i="1"/>
  <c r="A28540" i="1"/>
  <c r="B28540" i="1"/>
  <c r="A28541" i="1"/>
  <c r="B28541" i="1"/>
  <c r="A28542" i="1"/>
  <c r="B28542" i="1"/>
  <c r="A28543" i="1"/>
  <c r="B28543" i="1"/>
  <c r="A28544" i="1"/>
  <c r="B28544" i="1"/>
  <c r="A28545" i="1"/>
  <c r="B28545" i="1"/>
  <c r="A28546" i="1"/>
  <c r="B28546" i="1"/>
  <c r="A28547" i="1"/>
  <c r="B28547" i="1"/>
  <c r="A28548" i="1"/>
  <c r="B28548" i="1"/>
  <c r="A28549" i="1"/>
  <c r="B28549" i="1"/>
  <c r="A28550" i="1"/>
  <c r="B28550" i="1"/>
  <c r="A28551" i="1"/>
  <c r="B28551" i="1"/>
  <c r="A28552" i="1"/>
  <c r="B28552" i="1"/>
  <c r="A28553" i="1"/>
  <c r="B28553" i="1"/>
  <c r="A28554" i="1"/>
  <c r="B28554" i="1"/>
  <c r="A28555" i="1"/>
  <c r="B28555" i="1"/>
  <c r="A28556" i="1"/>
  <c r="B28556" i="1"/>
  <c r="A28557" i="1"/>
  <c r="B28557" i="1"/>
  <c r="A28558" i="1"/>
  <c r="B28558" i="1"/>
  <c r="A28559" i="1"/>
  <c r="B28559" i="1"/>
  <c r="A28560" i="1"/>
  <c r="B28560" i="1"/>
  <c r="A28561" i="1"/>
  <c r="B28561" i="1"/>
  <c r="A28562" i="1"/>
  <c r="B28562" i="1"/>
  <c r="A28563" i="1"/>
  <c r="B28563" i="1"/>
  <c r="A28564" i="1"/>
  <c r="B28564" i="1"/>
  <c r="A28565" i="1"/>
  <c r="B28565" i="1"/>
  <c r="A28566" i="1"/>
  <c r="B28566" i="1"/>
  <c r="A28567" i="1"/>
  <c r="B28567" i="1"/>
  <c r="A28568" i="1"/>
  <c r="B28568" i="1"/>
  <c r="A28569" i="1"/>
  <c r="B28569" i="1"/>
  <c r="A28570" i="1"/>
  <c r="B28570" i="1"/>
  <c r="A28571" i="1"/>
  <c r="B28571" i="1"/>
  <c r="A28572" i="1"/>
  <c r="B28572" i="1"/>
  <c r="A28573" i="1"/>
  <c r="B28573" i="1"/>
  <c r="A28574" i="1"/>
  <c r="B28574" i="1"/>
  <c r="A28575" i="1"/>
  <c r="B28575" i="1"/>
  <c r="A28576" i="1"/>
  <c r="B28576" i="1"/>
  <c r="A28577" i="1"/>
  <c r="B28577" i="1"/>
  <c r="A28578" i="1"/>
  <c r="B28578" i="1"/>
  <c r="A28579" i="1"/>
  <c r="B28579" i="1"/>
  <c r="A28580" i="1"/>
  <c r="B28580" i="1"/>
  <c r="A28581" i="1"/>
  <c r="B28581" i="1"/>
  <c r="A28582" i="1"/>
  <c r="B28582" i="1"/>
  <c r="A28583" i="1"/>
  <c r="B28583" i="1"/>
  <c r="A28584" i="1"/>
  <c r="B28584" i="1"/>
  <c r="A28585" i="1"/>
  <c r="B28585" i="1"/>
  <c r="A28586" i="1"/>
  <c r="B28586" i="1"/>
  <c r="A28587" i="1"/>
  <c r="B28587" i="1"/>
  <c r="A28588" i="1"/>
  <c r="B28588" i="1"/>
  <c r="A28589" i="1"/>
  <c r="B28589" i="1"/>
  <c r="A28590" i="1"/>
  <c r="B28590" i="1"/>
  <c r="A28591" i="1"/>
  <c r="B28591" i="1"/>
  <c r="A28592" i="1"/>
  <c r="B28592" i="1"/>
  <c r="A28593" i="1"/>
  <c r="B28593" i="1"/>
  <c r="A28594" i="1"/>
  <c r="B28594" i="1"/>
  <c r="A28595" i="1"/>
  <c r="B28595" i="1"/>
  <c r="A28596" i="1"/>
  <c r="B28596" i="1"/>
  <c r="A28597" i="1"/>
  <c r="B28597" i="1"/>
  <c r="A28598" i="1"/>
  <c r="B28598" i="1"/>
  <c r="A28599" i="1"/>
  <c r="B28599" i="1"/>
  <c r="A28600" i="1"/>
  <c r="B28600" i="1"/>
  <c r="A28601" i="1"/>
  <c r="B28601" i="1"/>
  <c r="A28602" i="1"/>
  <c r="B28602" i="1"/>
  <c r="A28603" i="1"/>
  <c r="B28603" i="1"/>
  <c r="A28604" i="1"/>
  <c r="B28604" i="1"/>
  <c r="A28605" i="1"/>
  <c r="B28605" i="1"/>
  <c r="A28606" i="1"/>
  <c r="B28606" i="1"/>
  <c r="A28607" i="1"/>
  <c r="B28607" i="1"/>
  <c r="A28608" i="1"/>
  <c r="B28608" i="1"/>
  <c r="A28609" i="1"/>
  <c r="B28609" i="1"/>
  <c r="A28610" i="1"/>
  <c r="B28610" i="1"/>
  <c r="A28611" i="1"/>
  <c r="B28611" i="1"/>
  <c r="A28612" i="1"/>
  <c r="B28612" i="1"/>
  <c r="A28613" i="1"/>
  <c r="B28613" i="1"/>
  <c r="A28614" i="1"/>
  <c r="B28614" i="1"/>
  <c r="A28615" i="1"/>
  <c r="B28615" i="1"/>
  <c r="A28616" i="1"/>
  <c r="B28616" i="1"/>
  <c r="A28617" i="1"/>
  <c r="B28617" i="1"/>
  <c r="A28618" i="1"/>
  <c r="B28618" i="1"/>
  <c r="A28619" i="1"/>
  <c r="B28619" i="1"/>
  <c r="A28620" i="1"/>
  <c r="B28620" i="1"/>
  <c r="A28621" i="1"/>
  <c r="B28621" i="1"/>
  <c r="A28622" i="1"/>
  <c r="B28622" i="1"/>
  <c r="A28623" i="1"/>
  <c r="B28623" i="1"/>
  <c r="A28624" i="1"/>
  <c r="B28624" i="1"/>
  <c r="A28625" i="1"/>
  <c r="B28625" i="1"/>
  <c r="A28626" i="1"/>
  <c r="B28626" i="1"/>
  <c r="A28627" i="1"/>
  <c r="B28627" i="1"/>
  <c r="A28628" i="1"/>
  <c r="B28628" i="1"/>
  <c r="A28629" i="1"/>
  <c r="B28629" i="1"/>
  <c r="A28630" i="1"/>
  <c r="B28630" i="1"/>
  <c r="A28631" i="1"/>
  <c r="B28631" i="1"/>
  <c r="A28632" i="1"/>
  <c r="B28632" i="1"/>
  <c r="A28633" i="1"/>
  <c r="B28633" i="1"/>
  <c r="A28634" i="1"/>
  <c r="B28634" i="1"/>
  <c r="A28635" i="1"/>
  <c r="B28635" i="1"/>
  <c r="A28636" i="1"/>
  <c r="B28636" i="1"/>
  <c r="A28637" i="1"/>
  <c r="B28637" i="1"/>
  <c r="A28638" i="1"/>
  <c r="B28638" i="1"/>
  <c r="A28639" i="1"/>
  <c r="B28639" i="1"/>
  <c r="A28640" i="1"/>
  <c r="B28640" i="1"/>
  <c r="A28641" i="1"/>
  <c r="B28641" i="1"/>
  <c r="A28642" i="1"/>
  <c r="B28642" i="1"/>
  <c r="A28643" i="1"/>
  <c r="B28643" i="1"/>
  <c r="A28644" i="1"/>
  <c r="B28644" i="1"/>
  <c r="A28645" i="1"/>
  <c r="B28645" i="1"/>
  <c r="A28646" i="1"/>
  <c r="B28646" i="1"/>
  <c r="A28647" i="1"/>
  <c r="B28647" i="1"/>
  <c r="A28648" i="1"/>
  <c r="B28648" i="1"/>
  <c r="A28649" i="1"/>
  <c r="B28649" i="1"/>
  <c r="A28650" i="1"/>
  <c r="B28650" i="1"/>
  <c r="A28651" i="1"/>
  <c r="B28651" i="1"/>
  <c r="A28652" i="1"/>
  <c r="B28652" i="1"/>
  <c r="A28653" i="1"/>
  <c r="B28653" i="1"/>
  <c r="A28654" i="1"/>
  <c r="B28654" i="1"/>
  <c r="A28655" i="1"/>
  <c r="B28655" i="1"/>
  <c r="A28656" i="1"/>
  <c r="B28656" i="1"/>
  <c r="A28657" i="1"/>
  <c r="B28657" i="1"/>
  <c r="A28658" i="1"/>
  <c r="B28658" i="1"/>
  <c r="A28659" i="1"/>
  <c r="B28659" i="1"/>
  <c r="A28660" i="1"/>
  <c r="B28660" i="1"/>
  <c r="A28661" i="1"/>
  <c r="B28661" i="1"/>
  <c r="A28662" i="1"/>
  <c r="B28662" i="1"/>
  <c r="A28663" i="1"/>
  <c r="B28663" i="1"/>
  <c r="A28664" i="1"/>
  <c r="B28664" i="1"/>
  <c r="A28665" i="1"/>
  <c r="B28665" i="1"/>
  <c r="A28666" i="1"/>
  <c r="B28666" i="1"/>
  <c r="A28667" i="1"/>
  <c r="B28667" i="1"/>
  <c r="A28668" i="1"/>
  <c r="B28668" i="1"/>
  <c r="A28669" i="1"/>
  <c r="B28669" i="1"/>
  <c r="A28670" i="1"/>
  <c r="B28670" i="1"/>
  <c r="A28671" i="1"/>
  <c r="B28671" i="1"/>
  <c r="A28672" i="1"/>
  <c r="B28672" i="1"/>
  <c r="A28673" i="1"/>
  <c r="B28673" i="1"/>
  <c r="A28674" i="1"/>
  <c r="B28674" i="1"/>
  <c r="A28675" i="1"/>
  <c r="B28675" i="1"/>
  <c r="A28676" i="1"/>
  <c r="B28676" i="1"/>
  <c r="A28677" i="1"/>
  <c r="B28677" i="1"/>
  <c r="A28678" i="1"/>
  <c r="B28678" i="1"/>
  <c r="A28679" i="1"/>
  <c r="B28679" i="1"/>
  <c r="A28680" i="1"/>
  <c r="B28680" i="1"/>
  <c r="A28681" i="1"/>
  <c r="B28681" i="1"/>
  <c r="A28682" i="1"/>
  <c r="B28682" i="1"/>
  <c r="A28683" i="1"/>
  <c r="B28683" i="1"/>
  <c r="A28684" i="1"/>
  <c r="B28684" i="1"/>
  <c r="A28685" i="1"/>
  <c r="B28685" i="1"/>
  <c r="A28686" i="1"/>
  <c r="B28686" i="1"/>
  <c r="A28687" i="1"/>
  <c r="B28687" i="1"/>
  <c r="A28688" i="1"/>
  <c r="B28688" i="1"/>
  <c r="A28689" i="1"/>
  <c r="B28689" i="1"/>
  <c r="A28690" i="1"/>
  <c r="B28690" i="1"/>
  <c r="A28691" i="1"/>
  <c r="B28691" i="1"/>
  <c r="A28692" i="1"/>
  <c r="B28692" i="1"/>
  <c r="A28693" i="1"/>
  <c r="B28693" i="1"/>
  <c r="A28694" i="1"/>
  <c r="B28694" i="1"/>
  <c r="A28695" i="1"/>
  <c r="B28695" i="1"/>
  <c r="A28696" i="1"/>
  <c r="B28696" i="1"/>
  <c r="A28697" i="1"/>
  <c r="B28697" i="1"/>
  <c r="A28698" i="1"/>
  <c r="B28698" i="1"/>
  <c r="A28699" i="1"/>
  <c r="B28699" i="1"/>
  <c r="A28700" i="1"/>
  <c r="B28700" i="1"/>
  <c r="A28701" i="1"/>
  <c r="B28701" i="1"/>
  <c r="A28702" i="1"/>
  <c r="B28702" i="1"/>
  <c r="A28703" i="1"/>
  <c r="B28703" i="1"/>
  <c r="A28704" i="1"/>
  <c r="B28704" i="1"/>
  <c r="A28705" i="1"/>
  <c r="B28705" i="1"/>
  <c r="A28706" i="1"/>
  <c r="B28706" i="1"/>
  <c r="A28707" i="1"/>
  <c r="B28707" i="1"/>
  <c r="A28708" i="1"/>
  <c r="B28708" i="1"/>
  <c r="A28709" i="1"/>
  <c r="B28709" i="1"/>
  <c r="A28710" i="1"/>
  <c r="B28710" i="1"/>
  <c r="A28711" i="1"/>
  <c r="B28711" i="1"/>
  <c r="A28712" i="1"/>
  <c r="B28712" i="1"/>
  <c r="A28713" i="1"/>
  <c r="B28713" i="1"/>
  <c r="A28714" i="1"/>
  <c r="B28714" i="1"/>
  <c r="A28715" i="1"/>
  <c r="B28715" i="1"/>
  <c r="A28716" i="1"/>
  <c r="B28716" i="1"/>
  <c r="A28717" i="1"/>
  <c r="B28717" i="1"/>
  <c r="A28718" i="1"/>
  <c r="B28718" i="1"/>
  <c r="A28719" i="1"/>
  <c r="B28719" i="1"/>
  <c r="A28720" i="1"/>
  <c r="B28720" i="1"/>
  <c r="A28721" i="1"/>
  <c r="B28721" i="1"/>
  <c r="A28722" i="1"/>
  <c r="B28722" i="1"/>
  <c r="A28723" i="1"/>
  <c r="B28723" i="1"/>
  <c r="A28724" i="1"/>
  <c r="B28724" i="1"/>
  <c r="A28725" i="1"/>
  <c r="B28725" i="1"/>
  <c r="A28726" i="1"/>
  <c r="B28726" i="1"/>
  <c r="A28727" i="1"/>
  <c r="B28727" i="1"/>
  <c r="A28728" i="1"/>
  <c r="B28728" i="1"/>
  <c r="A28729" i="1"/>
  <c r="B28729" i="1"/>
  <c r="A28730" i="1"/>
  <c r="B28730" i="1"/>
  <c r="A28731" i="1"/>
  <c r="B28731" i="1"/>
  <c r="A28732" i="1"/>
  <c r="B28732" i="1"/>
  <c r="A28733" i="1"/>
  <c r="B28733" i="1"/>
  <c r="A28734" i="1"/>
  <c r="B28734" i="1"/>
  <c r="A28735" i="1"/>
  <c r="B28735" i="1"/>
  <c r="A28736" i="1"/>
  <c r="B28736" i="1"/>
  <c r="A28737" i="1"/>
  <c r="B28737" i="1"/>
  <c r="A28738" i="1"/>
  <c r="B28738" i="1"/>
  <c r="A28739" i="1"/>
  <c r="B28739" i="1"/>
  <c r="A28740" i="1"/>
  <c r="B28740" i="1"/>
  <c r="A28741" i="1"/>
  <c r="B28741" i="1"/>
  <c r="A28742" i="1"/>
  <c r="B28742" i="1"/>
  <c r="A28743" i="1"/>
  <c r="B28743" i="1"/>
  <c r="A28744" i="1"/>
  <c r="B28744" i="1"/>
  <c r="A28745" i="1"/>
  <c r="B28745" i="1"/>
  <c r="A28746" i="1"/>
  <c r="B28746" i="1"/>
  <c r="A28747" i="1"/>
  <c r="B28747" i="1"/>
  <c r="A28748" i="1"/>
  <c r="B28748" i="1"/>
  <c r="A28749" i="1"/>
  <c r="B28749" i="1"/>
  <c r="A28750" i="1"/>
  <c r="B28750" i="1"/>
  <c r="A28751" i="1"/>
  <c r="B28751" i="1"/>
  <c r="A28752" i="1"/>
  <c r="B28752" i="1"/>
  <c r="A28753" i="1"/>
  <c r="B28753" i="1"/>
  <c r="A28754" i="1"/>
  <c r="B28754" i="1"/>
  <c r="A28755" i="1"/>
  <c r="B28755" i="1"/>
  <c r="A28756" i="1"/>
  <c r="B28756" i="1"/>
  <c r="A28757" i="1"/>
  <c r="B28757" i="1"/>
  <c r="A28758" i="1"/>
  <c r="B28758" i="1"/>
  <c r="A28759" i="1"/>
  <c r="B28759" i="1"/>
  <c r="A28760" i="1"/>
  <c r="B28760" i="1"/>
  <c r="A28761" i="1"/>
  <c r="B28761" i="1"/>
  <c r="A28762" i="1"/>
  <c r="B28762" i="1"/>
  <c r="A28763" i="1"/>
  <c r="B28763" i="1"/>
  <c r="A28764" i="1"/>
  <c r="B28764" i="1"/>
  <c r="A28765" i="1"/>
  <c r="B28765" i="1"/>
  <c r="A28766" i="1"/>
  <c r="B28766" i="1"/>
  <c r="A28767" i="1"/>
  <c r="B28767" i="1"/>
  <c r="A28768" i="1"/>
  <c r="B28768" i="1"/>
  <c r="A28769" i="1"/>
  <c r="B28769" i="1"/>
  <c r="A28770" i="1"/>
  <c r="B28770" i="1"/>
  <c r="A28771" i="1"/>
  <c r="B28771" i="1"/>
  <c r="A28772" i="1"/>
  <c r="B28772" i="1"/>
  <c r="A28773" i="1"/>
  <c r="B28773" i="1"/>
  <c r="A28774" i="1"/>
  <c r="B28774" i="1"/>
  <c r="A28775" i="1"/>
  <c r="B28775" i="1"/>
  <c r="A28776" i="1"/>
  <c r="B28776" i="1"/>
  <c r="A28777" i="1"/>
  <c r="B28777" i="1"/>
  <c r="A28778" i="1"/>
  <c r="B28778" i="1"/>
  <c r="A28779" i="1"/>
  <c r="B28779" i="1"/>
  <c r="A28780" i="1"/>
  <c r="B28780" i="1"/>
  <c r="A28781" i="1"/>
  <c r="B28781" i="1"/>
  <c r="A28782" i="1"/>
  <c r="B28782" i="1"/>
  <c r="A28783" i="1"/>
  <c r="B28783" i="1"/>
  <c r="A28784" i="1"/>
  <c r="B28784" i="1"/>
  <c r="A28785" i="1"/>
  <c r="B28785" i="1"/>
  <c r="A28786" i="1"/>
  <c r="B28786" i="1"/>
  <c r="A28787" i="1"/>
  <c r="B28787" i="1"/>
  <c r="A28788" i="1"/>
  <c r="B28788" i="1"/>
  <c r="A28789" i="1"/>
  <c r="B28789" i="1"/>
  <c r="A28790" i="1"/>
  <c r="B28790" i="1"/>
  <c r="A28791" i="1"/>
  <c r="B28791" i="1"/>
  <c r="A28792" i="1"/>
  <c r="B28792" i="1"/>
  <c r="A28793" i="1"/>
  <c r="B28793" i="1"/>
  <c r="A28794" i="1"/>
  <c r="B28794" i="1"/>
  <c r="A28795" i="1"/>
  <c r="B28795" i="1"/>
  <c r="A28796" i="1"/>
  <c r="B28796" i="1"/>
  <c r="A28797" i="1"/>
  <c r="B28797" i="1"/>
  <c r="A28798" i="1"/>
  <c r="B28798" i="1"/>
  <c r="A28799" i="1"/>
  <c r="B28799" i="1"/>
  <c r="A28800" i="1"/>
  <c r="B28800" i="1"/>
  <c r="A28801" i="1"/>
  <c r="B28801" i="1"/>
  <c r="A28802" i="1"/>
  <c r="B28802" i="1"/>
  <c r="A28803" i="1"/>
  <c r="B28803" i="1"/>
  <c r="A28804" i="1"/>
  <c r="B28804" i="1"/>
  <c r="A28805" i="1"/>
  <c r="B28805" i="1"/>
  <c r="A28806" i="1"/>
  <c r="B28806" i="1"/>
  <c r="A28807" i="1"/>
  <c r="B28807" i="1"/>
  <c r="A28808" i="1"/>
  <c r="B28808" i="1"/>
  <c r="A28809" i="1"/>
  <c r="B28809" i="1"/>
  <c r="A28810" i="1"/>
  <c r="B28810" i="1"/>
  <c r="A28811" i="1"/>
  <c r="B28811" i="1"/>
  <c r="A28812" i="1"/>
  <c r="B28812" i="1"/>
  <c r="A28813" i="1"/>
  <c r="B28813" i="1"/>
  <c r="A28814" i="1"/>
  <c r="B28814" i="1"/>
  <c r="A28815" i="1"/>
  <c r="B28815" i="1"/>
  <c r="A28816" i="1"/>
  <c r="B28816" i="1"/>
  <c r="A28817" i="1"/>
  <c r="B28817" i="1"/>
  <c r="A28818" i="1"/>
  <c r="B28818" i="1"/>
  <c r="A28819" i="1"/>
  <c r="B28819" i="1"/>
  <c r="A28820" i="1"/>
  <c r="B28820" i="1"/>
  <c r="A28821" i="1"/>
  <c r="B28821" i="1"/>
  <c r="A28822" i="1"/>
  <c r="B28822" i="1"/>
  <c r="A28823" i="1"/>
  <c r="B28823" i="1"/>
  <c r="A28824" i="1"/>
  <c r="B28824" i="1"/>
  <c r="A28825" i="1"/>
  <c r="B28825" i="1"/>
  <c r="A28826" i="1"/>
  <c r="B28826" i="1"/>
  <c r="A28827" i="1"/>
  <c r="B28827" i="1"/>
  <c r="A28828" i="1"/>
  <c r="B28828" i="1"/>
  <c r="A28829" i="1"/>
  <c r="B28829" i="1"/>
  <c r="A28830" i="1"/>
  <c r="B28830" i="1"/>
  <c r="A28831" i="1"/>
  <c r="B28831" i="1"/>
  <c r="A28832" i="1"/>
  <c r="B28832" i="1"/>
  <c r="A28833" i="1"/>
  <c r="B28833" i="1"/>
  <c r="A28834" i="1"/>
  <c r="B28834" i="1"/>
  <c r="A28835" i="1"/>
  <c r="B28835" i="1"/>
  <c r="A28836" i="1"/>
  <c r="B28836" i="1"/>
  <c r="A28837" i="1"/>
  <c r="B28837" i="1"/>
  <c r="A28838" i="1"/>
  <c r="B28838" i="1"/>
  <c r="A28839" i="1"/>
  <c r="B28839" i="1"/>
  <c r="A28840" i="1"/>
  <c r="B28840" i="1"/>
  <c r="A28841" i="1"/>
  <c r="B28841" i="1"/>
  <c r="A28842" i="1"/>
  <c r="B28842" i="1"/>
  <c r="A28843" i="1"/>
  <c r="B28843" i="1"/>
  <c r="A28844" i="1"/>
  <c r="B28844" i="1"/>
  <c r="A28845" i="1"/>
  <c r="B28845" i="1"/>
  <c r="A28846" i="1"/>
  <c r="B28846" i="1"/>
  <c r="A28847" i="1"/>
  <c r="B28847" i="1"/>
  <c r="A28848" i="1"/>
  <c r="B28848" i="1"/>
  <c r="A28849" i="1"/>
  <c r="B28849" i="1"/>
  <c r="A28850" i="1"/>
  <c r="B28850" i="1"/>
  <c r="A28851" i="1"/>
  <c r="B28851" i="1"/>
  <c r="A28852" i="1"/>
  <c r="B28852" i="1"/>
  <c r="A28853" i="1"/>
  <c r="B28853" i="1"/>
  <c r="A28854" i="1"/>
  <c r="B28854" i="1"/>
  <c r="A28855" i="1"/>
  <c r="B28855" i="1"/>
  <c r="A28856" i="1"/>
  <c r="B28856" i="1"/>
  <c r="A28857" i="1"/>
  <c r="B28857" i="1"/>
  <c r="A28858" i="1"/>
  <c r="B28858" i="1"/>
  <c r="A28859" i="1"/>
  <c r="B28859" i="1"/>
  <c r="A28860" i="1"/>
  <c r="B28860" i="1"/>
  <c r="A28861" i="1"/>
  <c r="B28861" i="1"/>
  <c r="A28862" i="1"/>
  <c r="B28862" i="1"/>
  <c r="A28863" i="1"/>
  <c r="B28863" i="1"/>
  <c r="A28864" i="1"/>
  <c r="B28864" i="1"/>
  <c r="A28865" i="1"/>
  <c r="B28865" i="1"/>
  <c r="A28866" i="1"/>
  <c r="B28866" i="1"/>
  <c r="A28867" i="1"/>
  <c r="B28867" i="1"/>
  <c r="A28868" i="1"/>
  <c r="B28868" i="1"/>
  <c r="A28869" i="1"/>
  <c r="B28869" i="1"/>
  <c r="A28870" i="1"/>
  <c r="B28870" i="1"/>
  <c r="A28871" i="1"/>
  <c r="B28871" i="1"/>
  <c r="A28872" i="1"/>
  <c r="B28872" i="1"/>
  <c r="A28873" i="1"/>
  <c r="B28873" i="1"/>
  <c r="A28874" i="1"/>
  <c r="B28874" i="1"/>
  <c r="A28875" i="1"/>
  <c r="B28875" i="1"/>
  <c r="A28876" i="1"/>
  <c r="B28876" i="1"/>
  <c r="A28877" i="1"/>
  <c r="B28877" i="1"/>
  <c r="A28878" i="1"/>
  <c r="B28878" i="1"/>
  <c r="A28879" i="1"/>
  <c r="B28879" i="1"/>
  <c r="A28880" i="1"/>
  <c r="B28880" i="1"/>
  <c r="A28881" i="1"/>
  <c r="B28881" i="1"/>
  <c r="A28882" i="1"/>
  <c r="B28882" i="1"/>
  <c r="A28883" i="1"/>
  <c r="B28883" i="1"/>
  <c r="A28884" i="1"/>
  <c r="B28884" i="1"/>
  <c r="A28885" i="1"/>
  <c r="B28885" i="1"/>
  <c r="A28886" i="1"/>
  <c r="B28886" i="1"/>
  <c r="A28887" i="1"/>
  <c r="B28887" i="1"/>
  <c r="A28888" i="1"/>
  <c r="B28888" i="1"/>
  <c r="A28889" i="1"/>
  <c r="B28889" i="1"/>
  <c r="A28890" i="1"/>
  <c r="B28890" i="1"/>
  <c r="A28891" i="1"/>
  <c r="B28891" i="1"/>
  <c r="A28892" i="1"/>
  <c r="B28892" i="1"/>
  <c r="A28893" i="1"/>
  <c r="B28893" i="1"/>
  <c r="A28894" i="1"/>
  <c r="B28894" i="1"/>
  <c r="A28895" i="1"/>
  <c r="B28895" i="1"/>
  <c r="A28896" i="1"/>
  <c r="B28896" i="1"/>
  <c r="A28897" i="1"/>
  <c r="B28897" i="1"/>
  <c r="A28898" i="1"/>
  <c r="B28898" i="1"/>
  <c r="A28899" i="1"/>
  <c r="B28899" i="1"/>
  <c r="A28900" i="1"/>
  <c r="B28900" i="1"/>
  <c r="A28901" i="1"/>
  <c r="B28901" i="1"/>
  <c r="A28902" i="1"/>
  <c r="B28902" i="1"/>
  <c r="A28903" i="1"/>
  <c r="B28903" i="1"/>
  <c r="A28904" i="1"/>
  <c r="B28904" i="1"/>
  <c r="A28905" i="1"/>
  <c r="B28905" i="1"/>
  <c r="A28906" i="1"/>
  <c r="B28906" i="1"/>
  <c r="A28907" i="1"/>
  <c r="B28907" i="1"/>
  <c r="A28908" i="1"/>
  <c r="B28908" i="1"/>
  <c r="A28909" i="1"/>
  <c r="B28909" i="1"/>
  <c r="A28910" i="1"/>
  <c r="B28910" i="1"/>
  <c r="A28911" i="1"/>
  <c r="B28911" i="1"/>
  <c r="A28912" i="1"/>
  <c r="B28912" i="1"/>
  <c r="A28913" i="1"/>
  <c r="B28913" i="1"/>
  <c r="A28914" i="1"/>
  <c r="B28914" i="1"/>
  <c r="A28915" i="1"/>
  <c r="B28915" i="1"/>
  <c r="A28916" i="1"/>
  <c r="B28916" i="1"/>
  <c r="A28917" i="1"/>
  <c r="B28917" i="1"/>
  <c r="A28918" i="1"/>
  <c r="B28918" i="1"/>
  <c r="A28919" i="1"/>
  <c r="B28919" i="1"/>
  <c r="A28920" i="1"/>
  <c r="B28920" i="1"/>
  <c r="A28921" i="1"/>
  <c r="B28921" i="1"/>
  <c r="A28922" i="1"/>
  <c r="B28922" i="1"/>
  <c r="A28923" i="1"/>
  <c r="B28923" i="1"/>
  <c r="A28924" i="1"/>
  <c r="B28924" i="1"/>
  <c r="A28925" i="1"/>
  <c r="B28925" i="1"/>
  <c r="A28926" i="1"/>
  <c r="B28926" i="1"/>
  <c r="A28927" i="1"/>
  <c r="B28927" i="1"/>
  <c r="A28928" i="1"/>
  <c r="B28928" i="1"/>
  <c r="A28929" i="1"/>
  <c r="B28929" i="1"/>
  <c r="A28930" i="1"/>
  <c r="B28930" i="1"/>
  <c r="A28931" i="1"/>
  <c r="B28931" i="1"/>
  <c r="A28932" i="1"/>
  <c r="B28932" i="1"/>
  <c r="A28933" i="1"/>
  <c r="B28933" i="1"/>
  <c r="A28934" i="1"/>
  <c r="B28934" i="1"/>
  <c r="A28935" i="1"/>
  <c r="B28935" i="1"/>
  <c r="A28936" i="1"/>
  <c r="B28936" i="1"/>
  <c r="A28937" i="1"/>
  <c r="B28937" i="1"/>
  <c r="A28938" i="1"/>
  <c r="B28938" i="1"/>
  <c r="A28939" i="1"/>
  <c r="B28939" i="1"/>
  <c r="A28940" i="1"/>
  <c r="B28940" i="1"/>
  <c r="A28941" i="1"/>
  <c r="B28941" i="1"/>
  <c r="A28942" i="1"/>
  <c r="B28942" i="1"/>
  <c r="A28943" i="1"/>
  <c r="B28943" i="1"/>
  <c r="A28944" i="1"/>
  <c r="B28944" i="1"/>
  <c r="A28945" i="1"/>
  <c r="B28945" i="1"/>
  <c r="A28946" i="1"/>
  <c r="B28946" i="1"/>
  <c r="A28947" i="1"/>
  <c r="B28947" i="1"/>
  <c r="A28948" i="1"/>
  <c r="B28948" i="1"/>
  <c r="A28949" i="1"/>
  <c r="B28949" i="1"/>
  <c r="A28950" i="1"/>
  <c r="B28950" i="1"/>
  <c r="A28951" i="1"/>
  <c r="B28951" i="1"/>
  <c r="A28952" i="1"/>
  <c r="B28952" i="1"/>
  <c r="A28953" i="1"/>
  <c r="B28953" i="1"/>
  <c r="A28954" i="1"/>
  <c r="B28954" i="1"/>
  <c r="A28955" i="1"/>
  <c r="B28955" i="1"/>
  <c r="A28956" i="1"/>
  <c r="B28956" i="1"/>
  <c r="A28957" i="1"/>
  <c r="B28957" i="1"/>
  <c r="A28958" i="1"/>
  <c r="B28958" i="1"/>
  <c r="A28959" i="1"/>
  <c r="B28959" i="1"/>
  <c r="A28960" i="1"/>
  <c r="B28960" i="1"/>
  <c r="A28961" i="1"/>
  <c r="B28961" i="1"/>
  <c r="A28962" i="1"/>
  <c r="B28962" i="1"/>
  <c r="A28963" i="1"/>
  <c r="B28963" i="1"/>
  <c r="A28964" i="1"/>
  <c r="B28964" i="1"/>
  <c r="A28965" i="1"/>
  <c r="B28965" i="1"/>
  <c r="A28966" i="1"/>
  <c r="B28966" i="1"/>
  <c r="A28967" i="1"/>
  <c r="B28967" i="1"/>
  <c r="A28968" i="1"/>
  <c r="B28968" i="1"/>
  <c r="A28969" i="1"/>
  <c r="B28969" i="1"/>
  <c r="A28970" i="1"/>
  <c r="B28970" i="1"/>
  <c r="A28971" i="1"/>
  <c r="B28971" i="1"/>
  <c r="A28972" i="1"/>
  <c r="B28972" i="1"/>
  <c r="A28973" i="1"/>
  <c r="B28973" i="1"/>
  <c r="A28974" i="1"/>
  <c r="B28974" i="1"/>
  <c r="A28975" i="1"/>
  <c r="B28975" i="1"/>
  <c r="A28976" i="1"/>
  <c r="B28976" i="1"/>
  <c r="A28977" i="1"/>
  <c r="B28977" i="1"/>
  <c r="A28978" i="1"/>
  <c r="B28978" i="1"/>
  <c r="A28979" i="1"/>
  <c r="B28979" i="1"/>
  <c r="A28980" i="1"/>
  <c r="B28980" i="1"/>
  <c r="A28981" i="1"/>
  <c r="B28981" i="1"/>
  <c r="A28982" i="1"/>
  <c r="B28982" i="1"/>
  <c r="A28983" i="1"/>
  <c r="B28983" i="1"/>
  <c r="A28984" i="1"/>
  <c r="B28984" i="1"/>
  <c r="A28985" i="1"/>
  <c r="B28985" i="1"/>
  <c r="A28986" i="1"/>
  <c r="B28986" i="1"/>
  <c r="A28987" i="1"/>
  <c r="B28987" i="1"/>
  <c r="A28988" i="1"/>
  <c r="B28988" i="1"/>
  <c r="A28989" i="1"/>
  <c r="B28989" i="1"/>
  <c r="A28990" i="1"/>
  <c r="B28990" i="1"/>
  <c r="A28991" i="1"/>
  <c r="B28991" i="1"/>
  <c r="A28992" i="1"/>
  <c r="B28992" i="1"/>
  <c r="A28993" i="1"/>
  <c r="B28993" i="1"/>
  <c r="A28994" i="1"/>
  <c r="B28994" i="1"/>
  <c r="A28995" i="1"/>
  <c r="B28995" i="1"/>
  <c r="A28996" i="1"/>
  <c r="B28996" i="1"/>
  <c r="A28997" i="1"/>
  <c r="B28997" i="1"/>
  <c r="A28998" i="1"/>
  <c r="B28998" i="1"/>
  <c r="A28999" i="1"/>
  <c r="B28999" i="1"/>
  <c r="A29000" i="1"/>
  <c r="B29000" i="1"/>
  <c r="A29001" i="1"/>
  <c r="B29001" i="1"/>
  <c r="A29002" i="1"/>
  <c r="B29002" i="1"/>
  <c r="A29003" i="1"/>
  <c r="B29003" i="1"/>
  <c r="A29004" i="1"/>
  <c r="B29004" i="1"/>
  <c r="A29005" i="1"/>
  <c r="B29005" i="1"/>
  <c r="A29006" i="1"/>
  <c r="B29006" i="1"/>
  <c r="A29007" i="1"/>
  <c r="B29007" i="1"/>
  <c r="A29008" i="1"/>
  <c r="B29008" i="1"/>
  <c r="A29009" i="1"/>
  <c r="B29009" i="1"/>
  <c r="A29010" i="1"/>
  <c r="B29010" i="1"/>
  <c r="A29011" i="1"/>
  <c r="B29011" i="1"/>
  <c r="A29012" i="1"/>
  <c r="B29012" i="1"/>
  <c r="A29013" i="1"/>
  <c r="B29013" i="1"/>
  <c r="A29014" i="1"/>
  <c r="B29014" i="1"/>
  <c r="A29015" i="1"/>
  <c r="B29015" i="1"/>
  <c r="A29016" i="1"/>
  <c r="B29016" i="1"/>
  <c r="A29017" i="1"/>
  <c r="B29017" i="1"/>
  <c r="A29018" i="1"/>
  <c r="B29018" i="1"/>
  <c r="A29019" i="1"/>
  <c r="B29019" i="1"/>
  <c r="A29020" i="1"/>
  <c r="B29020" i="1"/>
  <c r="A29021" i="1"/>
  <c r="B29021" i="1"/>
  <c r="A29022" i="1"/>
  <c r="B29022" i="1"/>
  <c r="A29023" i="1"/>
  <c r="B29023" i="1"/>
  <c r="A29024" i="1"/>
  <c r="B29024" i="1"/>
  <c r="A29025" i="1"/>
  <c r="B29025" i="1"/>
  <c r="A29026" i="1"/>
  <c r="B29026" i="1"/>
  <c r="A29027" i="1"/>
  <c r="B29027" i="1"/>
  <c r="A29028" i="1"/>
  <c r="B29028" i="1"/>
  <c r="A29029" i="1"/>
  <c r="B29029" i="1"/>
  <c r="A29030" i="1"/>
  <c r="B29030" i="1"/>
  <c r="A29031" i="1"/>
  <c r="B29031" i="1"/>
  <c r="A29032" i="1"/>
  <c r="B29032" i="1"/>
  <c r="A29033" i="1"/>
  <c r="B29033" i="1"/>
  <c r="A29034" i="1"/>
  <c r="B29034" i="1"/>
  <c r="A29035" i="1"/>
  <c r="B29035" i="1"/>
  <c r="A29036" i="1"/>
  <c r="B29036" i="1"/>
  <c r="A29037" i="1"/>
  <c r="B29037" i="1"/>
  <c r="A29038" i="1"/>
  <c r="B29038" i="1"/>
  <c r="A29039" i="1"/>
  <c r="B29039" i="1"/>
  <c r="A29040" i="1"/>
  <c r="B29040" i="1"/>
  <c r="A29041" i="1"/>
  <c r="B29041" i="1"/>
  <c r="A29042" i="1"/>
  <c r="B29042" i="1"/>
  <c r="A29043" i="1"/>
  <c r="B29043" i="1"/>
  <c r="A29044" i="1"/>
  <c r="B29044" i="1"/>
  <c r="A29045" i="1"/>
  <c r="B29045" i="1"/>
  <c r="A29046" i="1"/>
  <c r="B29046" i="1"/>
  <c r="A29047" i="1"/>
  <c r="B29047" i="1"/>
  <c r="A29048" i="1"/>
  <c r="B29048" i="1"/>
  <c r="A29049" i="1"/>
  <c r="B29049" i="1"/>
  <c r="A29050" i="1"/>
  <c r="B29050" i="1"/>
  <c r="A29051" i="1"/>
  <c r="B29051" i="1"/>
  <c r="A29052" i="1"/>
  <c r="B29052" i="1"/>
  <c r="A29053" i="1"/>
  <c r="B29053" i="1"/>
  <c r="A29054" i="1"/>
  <c r="B29054" i="1"/>
  <c r="A29055" i="1"/>
  <c r="B29055" i="1"/>
  <c r="A29056" i="1"/>
  <c r="B29056" i="1"/>
  <c r="A29057" i="1"/>
  <c r="B29057" i="1"/>
  <c r="A29058" i="1"/>
  <c r="B29058" i="1"/>
  <c r="A29059" i="1"/>
  <c r="B29059" i="1"/>
  <c r="A29060" i="1"/>
  <c r="B29060" i="1"/>
  <c r="A29061" i="1"/>
  <c r="B29061" i="1"/>
  <c r="A29062" i="1"/>
  <c r="B29062" i="1"/>
  <c r="A29063" i="1"/>
  <c r="B29063" i="1"/>
  <c r="A29064" i="1"/>
  <c r="B29064" i="1"/>
  <c r="A29065" i="1"/>
  <c r="B29065" i="1"/>
  <c r="A29066" i="1"/>
  <c r="B29066" i="1"/>
  <c r="A29067" i="1"/>
  <c r="B29067" i="1"/>
  <c r="A29068" i="1"/>
  <c r="B29068" i="1"/>
  <c r="A29069" i="1"/>
  <c r="B29069" i="1"/>
  <c r="A29070" i="1"/>
  <c r="B29070" i="1"/>
  <c r="A29071" i="1"/>
  <c r="B29071" i="1"/>
  <c r="A29072" i="1"/>
  <c r="B29072" i="1"/>
  <c r="A29073" i="1"/>
  <c r="B29073" i="1"/>
  <c r="A29074" i="1"/>
  <c r="B29074" i="1"/>
  <c r="A29075" i="1"/>
  <c r="B29075" i="1"/>
  <c r="A29076" i="1"/>
  <c r="B29076" i="1"/>
  <c r="A29077" i="1"/>
  <c r="B29077" i="1"/>
  <c r="A29078" i="1"/>
  <c r="B29078" i="1"/>
  <c r="A29079" i="1"/>
  <c r="B29079" i="1"/>
  <c r="A29080" i="1"/>
  <c r="B29080" i="1"/>
  <c r="A29081" i="1"/>
  <c r="B29081" i="1"/>
  <c r="A29082" i="1"/>
  <c r="B29082" i="1"/>
  <c r="A29083" i="1"/>
  <c r="B29083" i="1"/>
  <c r="A29084" i="1"/>
  <c r="B29084" i="1"/>
  <c r="A29085" i="1"/>
  <c r="B29085" i="1"/>
  <c r="A29086" i="1"/>
  <c r="B29086" i="1"/>
  <c r="A29087" i="1"/>
  <c r="B29087" i="1"/>
  <c r="A29088" i="1"/>
  <c r="B29088" i="1"/>
  <c r="A29089" i="1"/>
  <c r="B29089" i="1"/>
  <c r="A29090" i="1"/>
  <c r="B29090" i="1"/>
  <c r="A29091" i="1"/>
  <c r="B29091" i="1"/>
  <c r="A29092" i="1"/>
  <c r="B29092" i="1"/>
  <c r="A29093" i="1"/>
  <c r="B29093" i="1"/>
  <c r="A29094" i="1"/>
  <c r="B29094" i="1"/>
  <c r="A29095" i="1"/>
  <c r="B29095" i="1"/>
  <c r="A29096" i="1"/>
  <c r="B29096" i="1"/>
  <c r="A29097" i="1"/>
  <c r="B29097" i="1"/>
  <c r="A29098" i="1"/>
  <c r="B29098" i="1"/>
  <c r="A29099" i="1"/>
  <c r="B29099" i="1"/>
  <c r="A29100" i="1"/>
  <c r="B29100" i="1"/>
  <c r="A29101" i="1"/>
  <c r="B29101" i="1"/>
  <c r="A29102" i="1"/>
  <c r="B29102" i="1"/>
  <c r="A29103" i="1"/>
  <c r="B29103" i="1"/>
  <c r="A29104" i="1"/>
  <c r="B29104" i="1"/>
  <c r="A29105" i="1"/>
  <c r="B29105" i="1"/>
  <c r="A29106" i="1"/>
  <c r="B29106" i="1"/>
  <c r="A29107" i="1"/>
  <c r="B29107" i="1"/>
  <c r="A29108" i="1"/>
  <c r="B29108" i="1"/>
  <c r="A29109" i="1"/>
  <c r="B29109" i="1"/>
  <c r="A29110" i="1"/>
  <c r="B29110" i="1"/>
  <c r="A29111" i="1"/>
  <c r="B29111" i="1"/>
  <c r="A29112" i="1"/>
  <c r="B29112" i="1"/>
  <c r="A29113" i="1"/>
  <c r="B29113" i="1"/>
  <c r="A29114" i="1"/>
  <c r="B29114" i="1"/>
  <c r="A29115" i="1"/>
  <c r="B29115" i="1"/>
  <c r="A29116" i="1"/>
  <c r="B29116" i="1"/>
  <c r="A29117" i="1"/>
  <c r="B29117" i="1"/>
  <c r="A29118" i="1"/>
  <c r="B29118" i="1"/>
  <c r="A29119" i="1"/>
  <c r="B29119" i="1"/>
  <c r="A29120" i="1"/>
  <c r="B29120" i="1"/>
  <c r="A29121" i="1"/>
  <c r="B29121" i="1"/>
  <c r="A29122" i="1"/>
  <c r="B29122" i="1"/>
  <c r="A29123" i="1"/>
  <c r="B29123" i="1"/>
  <c r="A29124" i="1"/>
  <c r="B29124" i="1"/>
  <c r="A29125" i="1"/>
  <c r="B29125" i="1"/>
  <c r="A29126" i="1"/>
  <c r="B29126" i="1"/>
  <c r="A29127" i="1"/>
  <c r="B29127" i="1"/>
  <c r="A29128" i="1"/>
  <c r="B29128" i="1"/>
  <c r="A29129" i="1"/>
  <c r="B29129" i="1"/>
  <c r="A29130" i="1"/>
  <c r="B29130" i="1"/>
  <c r="A29131" i="1"/>
  <c r="B29131" i="1"/>
  <c r="A29132" i="1"/>
  <c r="B29132" i="1"/>
  <c r="A29133" i="1"/>
  <c r="B29133" i="1"/>
  <c r="A29134" i="1"/>
  <c r="B29134" i="1"/>
  <c r="A29135" i="1"/>
  <c r="B29135" i="1"/>
  <c r="A29136" i="1"/>
  <c r="B29136" i="1"/>
  <c r="A29137" i="1"/>
  <c r="B29137" i="1"/>
  <c r="A29138" i="1"/>
  <c r="B29138" i="1"/>
  <c r="A29139" i="1"/>
  <c r="B29139" i="1"/>
  <c r="A29140" i="1"/>
  <c r="B29140" i="1"/>
  <c r="A29141" i="1"/>
  <c r="B29141" i="1"/>
  <c r="A29142" i="1"/>
  <c r="B29142" i="1"/>
  <c r="A29143" i="1"/>
  <c r="B29143" i="1"/>
  <c r="A29144" i="1"/>
  <c r="B29144" i="1"/>
  <c r="A29145" i="1"/>
  <c r="B29145" i="1"/>
  <c r="A29146" i="1"/>
  <c r="B29146" i="1"/>
  <c r="A29147" i="1"/>
  <c r="B29147" i="1"/>
  <c r="A29148" i="1"/>
  <c r="B29148" i="1"/>
  <c r="A29149" i="1"/>
  <c r="B29149" i="1"/>
  <c r="A29150" i="1"/>
  <c r="B29150" i="1"/>
  <c r="A29151" i="1"/>
  <c r="B29151" i="1"/>
  <c r="A29152" i="1"/>
  <c r="B29152" i="1"/>
  <c r="A29153" i="1"/>
  <c r="B29153" i="1"/>
  <c r="A29154" i="1"/>
  <c r="B29154" i="1"/>
  <c r="A29155" i="1"/>
  <c r="B29155" i="1"/>
  <c r="A29156" i="1"/>
  <c r="B29156" i="1"/>
  <c r="A29157" i="1"/>
  <c r="B29157" i="1"/>
  <c r="A29158" i="1"/>
  <c r="B29158" i="1"/>
  <c r="A29159" i="1"/>
  <c r="B29159" i="1"/>
  <c r="A29160" i="1"/>
  <c r="B29160" i="1"/>
  <c r="A29161" i="1"/>
  <c r="B29161" i="1"/>
  <c r="A29162" i="1"/>
  <c r="B29162" i="1"/>
  <c r="A29163" i="1"/>
  <c r="B29163" i="1"/>
  <c r="A29164" i="1"/>
  <c r="B29164" i="1"/>
  <c r="A29165" i="1"/>
  <c r="B29165" i="1"/>
  <c r="A29166" i="1"/>
  <c r="B29166" i="1"/>
  <c r="A29167" i="1"/>
  <c r="B29167" i="1"/>
  <c r="A29168" i="1"/>
  <c r="B29168" i="1"/>
  <c r="A29169" i="1"/>
  <c r="B29169" i="1"/>
  <c r="A29170" i="1"/>
  <c r="B29170" i="1"/>
  <c r="A29171" i="1"/>
  <c r="B29171" i="1"/>
  <c r="A29172" i="1"/>
  <c r="B29172" i="1"/>
  <c r="A29173" i="1"/>
  <c r="B29173" i="1"/>
  <c r="A29174" i="1"/>
  <c r="B29174" i="1"/>
  <c r="A29175" i="1"/>
  <c r="B29175" i="1"/>
  <c r="A29176" i="1"/>
  <c r="B29176" i="1"/>
  <c r="A29177" i="1"/>
  <c r="B29177" i="1"/>
  <c r="A29178" i="1"/>
  <c r="B29178" i="1"/>
  <c r="A29179" i="1"/>
  <c r="B29179" i="1"/>
  <c r="A29180" i="1"/>
  <c r="B29180" i="1"/>
  <c r="A29181" i="1"/>
  <c r="B29181" i="1"/>
  <c r="A29182" i="1"/>
  <c r="B29182" i="1"/>
  <c r="A29183" i="1"/>
  <c r="B29183" i="1"/>
  <c r="A29184" i="1"/>
  <c r="B29184" i="1"/>
  <c r="A29185" i="1"/>
  <c r="B29185" i="1"/>
  <c r="A29186" i="1"/>
  <c r="B29186" i="1"/>
  <c r="A29187" i="1"/>
  <c r="B29187" i="1"/>
  <c r="A29188" i="1"/>
  <c r="B29188" i="1"/>
  <c r="A29189" i="1"/>
  <c r="B29189" i="1"/>
  <c r="A29190" i="1"/>
  <c r="B29190" i="1"/>
  <c r="A29191" i="1"/>
  <c r="B29191" i="1"/>
  <c r="A29192" i="1"/>
  <c r="B29192" i="1"/>
  <c r="A29193" i="1"/>
  <c r="B29193" i="1"/>
  <c r="A29194" i="1"/>
  <c r="B29194" i="1"/>
  <c r="A29195" i="1"/>
  <c r="B29195" i="1"/>
  <c r="A29196" i="1"/>
  <c r="B29196" i="1"/>
  <c r="A29197" i="1"/>
  <c r="B29197" i="1"/>
  <c r="A29198" i="1"/>
  <c r="B29198" i="1"/>
  <c r="A29199" i="1"/>
  <c r="B29199" i="1"/>
  <c r="A29200" i="1"/>
  <c r="B29200" i="1"/>
  <c r="A29201" i="1"/>
  <c r="B29201" i="1"/>
  <c r="A29202" i="1"/>
  <c r="B29202" i="1"/>
  <c r="A29203" i="1"/>
  <c r="B29203" i="1"/>
  <c r="A29204" i="1"/>
  <c r="B29204" i="1"/>
  <c r="A29205" i="1"/>
  <c r="B29205" i="1"/>
  <c r="A29206" i="1"/>
  <c r="B29206" i="1"/>
  <c r="A29207" i="1"/>
  <c r="B29207" i="1"/>
  <c r="A29208" i="1"/>
  <c r="B29208" i="1"/>
  <c r="A29209" i="1"/>
  <c r="B29209" i="1"/>
  <c r="A29210" i="1"/>
  <c r="B29210" i="1"/>
  <c r="A29211" i="1"/>
  <c r="B29211" i="1"/>
  <c r="A29212" i="1"/>
  <c r="B29212" i="1"/>
  <c r="A29213" i="1"/>
  <c r="B29213" i="1"/>
  <c r="A29214" i="1"/>
  <c r="B29214" i="1"/>
  <c r="A29215" i="1"/>
  <c r="B29215" i="1"/>
  <c r="A29216" i="1"/>
  <c r="B29216" i="1"/>
  <c r="A29217" i="1"/>
  <c r="B29217" i="1"/>
  <c r="A29218" i="1"/>
  <c r="B29218" i="1"/>
  <c r="A29219" i="1"/>
  <c r="B29219" i="1"/>
  <c r="A29220" i="1"/>
  <c r="B29220" i="1"/>
  <c r="A29221" i="1"/>
  <c r="B29221" i="1"/>
  <c r="A29222" i="1"/>
  <c r="B29222" i="1"/>
  <c r="A29223" i="1"/>
  <c r="B29223" i="1"/>
  <c r="A29224" i="1"/>
  <c r="B29224" i="1"/>
  <c r="A29225" i="1"/>
  <c r="B29225" i="1"/>
  <c r="A29226" i="1"/>
  <c r="B29226" i="1"/>
  <c r="A29227" i="1"/>
  <c r="B29227" i="1"/>
  <c r="A29228" i="1"/>
  <c r="B29228" i="1"/>
  <c r="A29229" i="1"/>
  <c r="B29229" i="1"/>
  <c r="A29230" i="1"/>
  <c r="B29230" i="1"/>
  <c r="A29231" i="1"/>
  <c r="B29231" i="1"/>
  <c r="A29232" i="1"/>
  <c r="B29232" i="1"/>
  <c r="A29233" i="1"/>
  <c r="B29233" i="1"/>
  <c r="A29234" i="1"/>
  <c r="B29234" i="1"/>
  <c r="A29235" i="1"/>
  <c r="B29235" i="1"/>
  <c r="A29236" i="1"/>
  <c r="B29236" i="1"/>
  <c r="A29237" i="1"/>
  <c r="B29237" i="1"/>
  <c r="A29238" i="1"/>
  <c r="B29238" i="1"/>
  <c r="A29239" i="1"/>
  <c r="B29239" i="1"/>
  <c r="A29240" i="1"/>
  <c r="B29240" i="1"/>
  <c r="A29241" i="1"/>
  <c r="B29241" i="1"/>
  <c r="A29242" i="1"/>
  <c r="B29242" i="1"/>
  <c r="A29243" i="1"/>
  <c r="B29243" i="1"/>
  <c r="A29244" i="1"/>
  <c r="B29244" i="1"/>
  <c r="A29245" i="1"/>
  <c r="B29245" i="1"/>
  <c r="A29246" i="1"/>
  <c r="B29246" i="1"/>
  <c r="A29247" i="1"/>
  <c r="B29247" i="1"/>
  <c r="A29248" i="1"/>
  <c r="B29248" i="1"/>
  <c r="A29249" i="1"/>
  <c r="B29249" i="1"/>
  <c r="A29250" i="1"/>
  <c r="B29250" i="1"/>
  <c r="A29251" i="1"/>
  <c r="B29251" i="1"/>
  <c r="A29252" i="1"/>
  <c r="B29252" i="1"/>
  <c r="A29253" i="1"/>
  <c r="B29253" i="1"/>
  <c r="A29254" i="1"/>
  <c r="B29254" i="1"/>
  <c r="A29255" i="1"/>
  <c r="B29255" i="1"/>
  <c r="A29256" i="1"/>
  <c r="B29256" i="1"/>
  <c r="A29257" i="1"/>
  <c r="B29257" i="1"/>
  <c r="A29258" i="1"/>
  <c r="B29258" i="1"/>
  <c r="A29259" i="1"/>
  <c r="B29259" i="1"/>
  <c r="A29260" i="1"/>
  <c r="B29260" i="1"/>
  <c r="A29261" i="1"/>
  <c r="B29261" i="1"/>
  <c r="A29262" i="1"/>
  <c r="B29262" i="1"/>
  <c r="A29263" i="1"/>
  <c r="B29263" i="1"/>
  <c r="A29264" i="1"/>
  <c r="B29264" i="1"/>
  <c r="A29265" i="1"/>
  <c r="B29265" i="1"/>
  <c r="A29266" i="1"/>
  <c r="B29266" i="1"/>
  <c r="A29267" i="1"/>
  <c r="B29267" i="1"/>
  <c r="A29268" i="1"/>
  <c r="B29268" i="1"/>
  <c r="A29269" i="1"/>
  <c r="B29269" i="1"/>
  <c r="A29270" i="1"/>
  <c r="B29270" i="1"/>
  <c r="A29271" i="1"/>
  <c r="B29271" i="1"/>
  <c r="A29272" i="1"/>
  <c r="B29272" i="1"/>
  <c r="A29273" i="1"/>
  <c r="B29273" i="1"/>
  <c r="A29274" i="1"/>
  <c r="B29274" i="1"/>
  <c r="A29275" i="1"/>
  <c r="B29275" i="1"/>
  <c r="A29276" i="1"/>
  <c r="B29276" i="1"/>
  <c r="A29277" i="1"/>
  <c r="B29277" i="1"/>
  <c r="A29278" i="1"/>
  <c r="B29278" i="1"/>
  <c r="A29279" i="1"/>
  <c r="B29279" i="1"/>
  <c r="A29280" i="1"/>
  <c r="B29280" i="1"/>
  <c r="A29281" i="1"/>
  <c r="B29281" i="1"/>
  <c r="A29282" i="1"/>
  <c r="B29282" i="1"/>
  <c r="A29283" i="1"/>
  <c r="B29283" i="1"/>
  <c r="A29284" i="1"/>
  <c r="B29284" i="1"/>
  <c r="A29285" i="1"/>
  <c r="B29285" i="1"/>
  <c r="A29286" i="1"/>
  <c r="B29286" i="1"/>
  <c r="A29287" i="1"/>
  <c r="B29287" i="1"/>
  <c r="A29288" i="1"/>
  <c r="B29288" i="1"/>
  <c r="A29289" i="1"/>
  <c r="B29289" i="1"/>
  <c r="A29290" i="1"/>
  <c r="B29290" i="1"/>
  <c r="A29291" i="1"/>
  <c r="B29291" i="1"/>
  <c r="A29292" i="1"/>
  <c r="B29292" i="1"/>
  <c r="A29293" i="1"/>
  <c r="B29293" i="1"/>
  <c r="A29294" i="1"/>
  <c r="B29294" i="1"/>
  <c r="A29295" i="1"/>
  <c r="B29295" i="1"/>
  <c r="A29296" i="1"/>
  <c r="B29296" i="1"/>
  <c r="A29297" i="1"/>
  <c r="B29297" i="1"/>
  <c r="A29298" i="1"/>
  <c r="B29298" i="1"/>
  <c r="A29299" i="1"/>
  <c r="B29299" i="1"/>
  <c r="A29300" i="1"/>
  <c r="B29300" i="1"/>
  <c r="A29301" i="1"/>
  <c r="B29301" i="1"/>
  <c r="A29302" i="1"/>
  <c r="B29302" i="1"/>
  <c r="A29303" i="1"/>
  <c r="B29303" i="1"/>
  <c r="A29304" i="1"/>
  <c r="B29304" i="1"/>
  <c r="A29305" i="1"/>
  <c r="B29305" i="1"/>
  <c r="A29306" i="1"/>
  <c r="B29306" i="1"/>
  <c r="A29307" i="1"/>
  <c r="B29307" i="1"/>
  <c r="A29308" i="1"/>
  <c r="B29308" i="1"/>
  <c r="A29309" i="1"/>
  <c r="B29309" i="1"/>
  <c r="A29310" i="1"/>
  <c r="B29310" i="1"/>
  <c r="A29311" i="1"/>
  <c r="B29311" i="1"/>
  <c r="A29312" i="1"/>
  <c r="B29312" i="1"/>
  <c r="A29313" i="1"/>
  <c r="B29313" i="1"/>
  <c r="A29314" i="1"/>
  <c r="B29314" i="1"/>
  <c r="A29315" i="1"/>
  <c r="B29315" i="1"/>
  <c r="A29316" i="1"/>
  <c r="B29316" i="1"/>
  <c r="A29317" i="1"/>
  <c r="B29317" i="1"/>
  <c r="A29318" i="1"/>
  <c r="B29318" i="1"/>
  <c r="A29319" i="1"/>
  <c r="B29319" i="1"/>
  <c r="A29320" i="1"/>
  <c r="B29320" i="1"/>
  <c r="A29321" i="1"/>
  <c r="B29321" i="1"/>
  <c r="A29322" i="1"/>
  <c r="B29322" i="1"/>
  <c r="A29323" i="1"/>
  <c r="B29323" i="1"/>
  <c r="A29324" i="1"/>
  <c r="B29324" i="1"/>
  <c r="A29325" i="1"/>
  <c r="B29325" i="1"/>
  <c r="A29326" i="1"/>
  <c r="B29326" i="1"/>
  <c r="A29327" i="1"/>
  <c r="B29327" i="1"/>
  <c r="A29328" i="1"/>
  <c r="B29328" i="1"/>
  <c r="A29329" i="1"/>
  <c r="B29329" i="1"/>
  <c r="A29330" i="1"/>
  <c r="B29330" i="1"/>
  <c r="A29331" i="1"/>
  <c r="B29331" i="1"/>
  <c r="A29332" i="1"/>
  <c r="B29332" i="1"/>
  <c r="A29333" i="1"/>
  <c r="B29333" i="1"/>
  <c r="A29334" i="1"/>
  <c r="B29334" i="1"/>
  <c r="A29335" i="1"/>
  <c r="B29335" i="1"/>
  <c r="A29336" i="1"/>
  <c r="B29336" i="1"/>
  <c r="A29337" i="1"/>
  <c r="B29337" i="1"/>
  <c r="A29338" i="1"/>
  <c r="B29338" i="1"/>
  <c r="A29339" i="1"/>
  <c r="B29339" i="1"/>
  <c r="A29340" i="1"/>
  <c r="B29340" i="1"/>
  <c r="A29341" i="1"/>
  <c r="B29341" i="1"/>
  <c r="A29342" i="1"/>
  <c r="B29342" i="1"/>
  <c r="A29343" i="1"/>
  <c r="B29343" i="1"/>
  <c r="A29344" i="1"/>
  <c r="B29344" i="1"/>
  <c r="A29345" i="1"/>
  <c r="B29345" i="1"/>
  <c r="A29346" i="1"/>
  <c r="B29346" i="1"/>
  <c r="A29347" i="1"/>
  <c r="B29347" i="1"/>
  <c r="A29348" i="1"/>
  <c r="B29348" i="1"/>
  <c r="A29349" i="1"/>
  <c r="B29349" i="1"/>
  <c r="A29350" i="1"/>
  <c r="B29350" i="1"/>
  <c r="A29351" i="1"/>
  <c r="B29351" i="1"/>
  <c r="A29352" i="1"/>
  <c r="B29352" i="1"/>
  <c r="A29353" i="1"/>
  <c r="B29353" i="1"/>
  <c r="A29354" i="1"/>
  <c r="B29354" i="1"/>
  <c r="A29355" i="1"/>
  <c r="B29355" i="1"/>
  <c r="A29356" i="1"/>
  <c r="B29356" i="1"/>
  <c r="A29357" i="1"/>
  <c r="B29357" i="1"/>
  <c r="A29358" i="1"/>
  <c r="B29358" i="1"/>
  <c r="A29359" i="1"/>
  <c r="B29359" i="1"/>
  <c r="A29360" i="1"/>
  <c r="B29360" i="1"/>
  <c r="A29361" i="1"/>
  <c r="B29361" i="1"/>
  <c r="A29362" i="1"/>
  <c r="B29362" i="1"/>
  <c r="A29363" i="1"/>
  <c r="B29363" i="1"/>
  <c r="A29364" i="1"/>
  <c r="B29364" i="1"/>
  <c r="A29365" i="1"/>
  <c r="B29365" i="1"/>
  <c r="A29366" i="1"/>
  <c r="B29366" i="1"/>
  <c r="A29367" i="1"/>
  <c r="B29367" i="1"/>
  <c r="A29368" i="1"/>
  <c r="B29368" i="1"/>
  <c r="A29369" i="1"/>
  <c r="B29369" i="1"/>
  <c r="A29370" i="1"/>
  <c r="B29370" i="1"/>
  <c r="A29371" i="1"/>
  <c r="B29371" i="1"/>
  <c r="A29372" i="1"/>
  <c r="B29372" i="1"/>
  <c r="A29373" i="1"/>
  <c r="B29373" i="1"/>
  <c r="A29374" i="1"/>
  <c r="B29374" i="1"/>
  <c r="A29375" i="1"/>
  <c r="B29375" i="1"/>
  <c r="A29376" i="1"/>
  <c r="B29376" i="1"/>
  <c r="A29377" i="1"/>
  <c r="B29377" i="1"/>
  <c r="A29378" i="1"/>
  <c r="B29378" i="1"/>
  <c r="A29379" i="1"/>
  <c r="B29379" i="1"/>
  <c r="A29380" i="1"/>
  <c r="B29380" i="1"/>
  <c r="A29381" i="1"/>
  <c r="B29381" i="1"/>
  <c r="A29382" i="1"/>
  <c r="B29382" i="1"/>
  <c r="A29383" i="1"/>
  <c r="B29383" i="1"/>
  <c r="A29384" i="1"/>
  <c r="B29384" i="1"/>
  <c r="A29385" i="1"/>
  <c r="B29385" i="1"/>
  <c r="A29386" i="1"/>
  <c r="B29386" i="1"/>
  <c r="A29387" i="1"/>
  <c r="B29387" i="1"/>
  <c r="A29388" i="1"/>
  <c r="B29388" i="1"/>
  <c r="A29389" i="1"/>
  <c r="B29389" i="1"/>
  <c r="A29390" i="1"/>
  <c r="B29390" i="1"/>
  <c r="A29391" i="1"/>
  <c r="B29391" i="1"/>
  <c r="A29392" i="1"/>
  <c r="B29392" i="1"/>
  <c r="A29393" i="1"/>
  <c r="B29393" i="1"/>
  <c r="A29394" i="1"/>
  <c r="B29394" i="1"/>
  <c r="A29395" i="1"/>
  <c r="B29395" i="1"/>
  <c r="A29396" i="1"/>
  <c r="B29396" i="1"/>
  <c r="A29397" i="1"/>
  <c r="B29397" i="1"/>
  <c r="A29398" i="1"/>
  <c r="B29398" i="1"/>
  <c r="A29399" i="1"/>
  <c r="B29399" i="1"/>
  <c r="A29400" i="1"/>
  <c r="B29400" i="1"/>
  <c r="A29401" i="1"/>
  <c r="B29401" i="1"/>
  <c r="A29402" i="1"/>
  <c r="B29402" i="1"/>
  <c r="A29403" i="1"/>
  <c r="B29403" i="1"/>
  <c r="A29404" i="1"/>
  <c r="B29404" i="1"/>
  <c r="A29405" i="1"/>
  <c r="B29405" i="1"/>
  <c r="A29406" i="1"/>
  <c r="B29406" i="1"/>
  <c r="A29407" i="1"/>
  <c r="B29407" i="1"/>
  <c r="A29408" i="1"/>
  <c r="B29408" i="1"/>
  <c r="A29409" i="1"/>
  <c r="B29409" i="1"/>
  <c r="A29410" i="1"/>
  <c r="B29410" i="1"/>
  <c r="A29411" i="1"/>
  <c r="B29411" i="1"/>
  <c r="A29412" i="1"/>
  <c r="B29412" i="1"/>
  <c r="A29413" i="1"/>
  <c r="B29413" i="1"/>
  <c r="A29414" i="1"/>
  <c r="B29414" i="1"/>
  <c r="A29415" i="1"/>
  <c r="B29415" i="1"/>
  <c r="A29416" i="1"/>
  <c r="B29416" i="1"/>
  <c r="A29417" i="1"/>
  <c r="B29417" i="1"/>
  <c r="A29418" i="1"/>
  <c r="B29418" i="1"/>
  <c r="A29419" i="1"/>
  <c r="B29419" i="1"/>
  <c r="A29420" i="1"/>
  <c r="B29420" i="1"/>
  <c r="A29421" i="1"/>
  <c r="B29421" i="1"/>
  <c r="A29422" i="1"/>
  <c r="B29422" i="1"/>
  <c r="A29423" i="1"/>
  <c r="B29423" i="1"/>
  <c r="A29424" i="1"/>
  <c r="B29424" i="1"/>
  <c r="A29425" i="1"/>
  <c r="B29425" i="1"/>
  <c r="A29426" i="1"/>
  <c r="B29426" i="1"/>
  <c r="A29427" i="1"/>
  <c r="B29427" i="1"/>
  <c r="A29428" i="1"/>
  <c r="B29428" i="1"/>
  <c r="A29429" i="1"/>
  <c r="B29429" i="1"/>
  <c r="A29430" i="1"/>
  <c r="B29430" i="1"/>
  <c r="A29431" i="1"/>
  <c r="B29431" i="1"/>
  <c r="A29432" i="1"/>
  <c r="B29432" i="1"/>
  <c r="A29433" i="1"/>
  <c r="B29433" i="1"/>
  <c r="A29434" i="1"/>
  <c r="B29434" i="1"/>
  <c r="A29435" i="1"/>
  <c r="B29435" i="1"/>
  <c r="A29436" i="1"/>
  <c r="B29436" i="1"/>
  <c r="A29437" i="1"/>
  <c r="B29437" i="1"/>
  <c r="A29438" i="1"/>
  <c r="B29438" i="1"/>
  <c r="A29439" i="1"/>
  <c r="B29439" i="1"/>
  <c r="A29440" i="1"/>
  <c r="B29440" i="1"/>
  <c r="A29441" i="1"/>
  <c r="B29441" i="1"/>
  <c r="A29442" i="1"/>
  <c r="B29442" i="1"/>
  <c r="A29443" i="1"/>
  <c r="B29443" i="1"/>
  <c r="A29444" i="1"/>
  <c r="B29444" i="1"/>
  <c r="A29445" i="1"/>
  <c r="B29445" i="1"/>
  <c r="A29446" i="1"/>
  <c r="B29446" i="1"/>
  <c r="A29447" i="1"/>
  <c r="B29447" i="1"/>
  <c r="A29448" i="1"/>
  <c r="B29448" i="1"/>
  <c r="A29449" i="1"/>
  <c r="B29449" i="1"/>
  <c r="A29450" i="1"/>
  <c r="B29450" i="1"/>
  <c r="A29451" i="1"/>
  <c r="B29451" i="1"/>
  <c r="A29452" i="1"/>
  <c r="B29452" i="1"/>
  <c r="A29453" i="1"/>
  <c r="B29453" i="1"/>
  <c r="A29454" i="1"/>
  <c r="B29454" i="1"/>
  <c r="A29455" i="1"/>
  <c r="B29455" i="1"/>
  <c r="A29456" i="1"/>
  <c r="B29456" i="1"/>
  <c r="A29457" i="1"/>
  <c r="B29457" i="1"/>
  <c r="A29458" i="1"/>
  <c r="B29458" i="1"/>
  <c r="A29459" i="1"/>
  <c r="B29459" i="1"/>
  <c r="A29460" i="1"/>
  <c r="B29460" i="1"/>
  <c r="A29461" i="1"/>
  <c r="B29461" i="1"/>
  <c r="A29462" i="1"/>
  <c r="B29462" i="1"/>
  <c r="A29463" i="1"/>
  <c r="B29463" i="1"/>
  <c r="A29464" i="1"/>
  <c r="B29464" i="1"/>
  <c r="A29465" i="1"/>
  <c r="B29465" i="1"/>
  <c r="A29466" i="1"/>
  <c r="B29466" i="1"/>
  <c r="A29467" i="1"/>
  <c r="B29467" i="1"/>
  <c r="A29468" i="1"/>
  <c r="B29468" i="1"/>
  <c r="A29469" i="1"/>
  <c r="B29469" i="1"/>
  <c r="A29470" i="1"/>
  <c r="B29470" i="1"/>
  <c r="A29471" i="1"/>
  <c r="B29471" i="1"/>
  <c r="A29472" i="1"/>
  <c r="B29472" i="1"/>
  <c r="A29473" i="1"/>
  <c r="B29473" i="1"/>
  <c r="A29474" i="1"/>
  <c r="B29474" i="1"/>
  <c r="A29475" i="1"/>
  <c r="B29475" i="1"/>
  <c r="A29476" i="1"/>
  <c r="B29476" i="1"/>
  <c r="A29477" i="1"/>
  <c r="B29477" i="1"/>
  <c r="A29478" i="1"/>
  <c r="B29478" i="1"/>
  <c r="A29479" i="1"/>
  <c r="B29479" i="1"/>
  <c r="A29480" i="1"/>
  <c r="B29480" i="1"/>
  <c r="A29481" i="1"/>
  <c r="B29481" i="1"/>
  <c r="A29482" i="1"/>
  <c r="B29482" i="1"/>
  <c r="A29483" i="1"/>
  <c r="B29483" i="1"/>
  <c r="A29484" i="1"/>
  <c r="B29484" i="1"/>
  <c r="A29485" i="1"/>
  <c r="B29485" i="1"/>
  <c r="A29486" i="1"/>
  <c r="B29486" i="1"/>
  <c r="A29487" i="1"/>
  <c r="B29487" i="1"/>
  <c r="A29488" i="1"/>
  <c r="B29488" i="1"/>
  <c r="A29489" i="1"/>
  <c r="B29489" i="1"/>
  <c r="A29490" i="1"/>
  <c r="B29490" i="1"/>
  <c r="A29491" i="1"/>
  <c r="B29491" i="1"/>
  <c r="A29492" i="1"/>
  <c r="B29492" i="1"/>
  <c r="A29493" i="1"/>
  <c r="B29493" i="1"/>
  <c r="A29494" i="1"/>
  <c r="B29494" i="1"/>
  <c r="A29495" i="1"/>
  <c r="B29495" i="1"/>
  <c r="A29496" i="1"/>
  <c r="B29496" i="1"/>
  <c r="A29497" i="1"/>
  <c r="B29497" i="1"/>
  <c r="A29498" i="1"/>
  <c r="B29498" i="1"/>
  <c r="A29499" i="1"/>
  <c r="B29499" i="1"/>
  <c r="A29500" i="1"/>
  <c r="B29500" i="1"/>
  <c r="A29501" i="1"/>
  <c r="B29501" i="1"/>
  <c r="A29502" i="1"/>
  <c r="B29502" i="1"/>
  <c r="A29503" i="1"/>
  <c r="B29503" i="1"/>
  <c r="A29504" i="1"/>
  <c r="B29504" i="1"/>
  <c r="A29505" i="1"/>
  <c r="B29505" i="1"/>
  <c r="A29506" i="1"/>
  <c r="B29506" i="1"/>
  <c r="A29507" i="1"/>
  <c r="B29507" i="1"/>
  <c r="A29508" i="1"/>
  <c r="B29508" i="1"/>
  <c r="A29509" i="1"/>
  <c r="B29509" i="1"/>
  <c r="A29510" i="1"/>
  <c r="B29510" i="1"/>
  <c r="A29511" i="1"/>
  <c r="B29511" i="1"/>
  <c r="A29512" i="1"/>
  <c r="B29512" i="1"/>
  <c r="A29513" i="1"/>
  <c r="B29513" i="1"/>
  <c r="A29514" i="1"/>
  <c r="B29514" i="1"/>
  <c r="A29515" i="1"/>
  <c r="B29515" i="1"/>
  <c r="A29516" i="1"/>
  <c r="B29516" i="1"/>
  <c r="A29517" i="1"/>
  <c r="B29517" i="1"/>
  <c r="A29518" i="1"/>
  <c r="B29518" i="1"/>
  <c r="A29519" i="1"/>
  <c r="B29519" i="1"/>
  <c r="A29520" i="1"/>
  <c r="B29520" i="1"/>
  <c r="A29521" i="1"/>
  <c r="B29521" i="1"/>
  <c r="A29522" i="1"/>
  <c r="B29522" i="1"/>
  <c r="A29523" i="1"/>
  <c r="B29523" i="1"/>
  <c r="A29524" i="1"/>
  <c r="B29524" i="1"/>
  <c r="A29525" i="1"/>
  <c r="B29525" i="1"/>
  <c r="A29526" i="1"/>
  <c r="B29526" i="1"/>
  <c r="A29527" i="1"/>
  <c r="B29527" i="1"/>
  <c r="A29528" i="1"/>
  <c r="B29528" i="1"/>
  <c r="A29529" i="1"/>
  <c r="B29529" i="1"/>
  <c r="A29530" i="1"/>
  <c r="B29530" i="1"/>
  <c r="A29531" i="1"/>
  <c r="B29531" i="1"/>
  <c r="A29532" i="1"/>
  <c r="B29532" i="1"/>
  <c r="A29533" i="1"/>
  <c r="B29533" i="1"/>
  <c r="A29534" i="1"/>
  <c r="B29534" i="1"/>
  <c r="A29535" i="1"/>
  <c r="B29535" i="1"/>
  <c r="A29536" i="1"/>
  <c r="B29536" i="1"/>
  <c r="A29537" i="1"/>
  <c r="B29537" i="1"/>
  <c r="A29538" i="1"/>
  <c r="B29538" i="1"/>
  <c r="A29539" i="1"/>
  <c r="B29539" i="1"/>
  <c r="A29540" i="1"/>
  <c r="B29540" i="1"/>
  <c r="A29541" i="1"/>
  <c r="B29541" i="1"/>
  <c r="A29542" i="1"/>
  <c r="B29542" i="1"/>
  <c r="A29543" i="1"/>
  <c r="B29543" i="1"/>
  <c r="A29544" i="1"/>
  <c r="B29544" i="1"/>
  <c r="A29545" i="1"/>
  <c r="B29545" i="1"/>
  <c r="A29546" i="1"/>
  <c r="B29546" i="1"/>
  <c r="A29547" i="1"/>
  <c r="B29547" i="1"/>
  <c r="A29548" i="1"/>
  <c r="B29548" i="1"/>
  <c r="A29549" i="1"/>
  <c r="B29549" i="1"/>
  <c r="A29550" i="1"/>
  <c r="B29550" i="1"/>
  <c r="A29551" i="1"/>
  <c r="B29551" i="1"/>
  <c r="A29552" i="1"/>
  <c r="B29552" i="1"/>
  <c r="A29553" i="1"/>
  <c r="B29553" i="1"/>
  <c r="A29554" i="1"/>
  <c r="B29554" i="1"/>
  <c r="A29555" i="1"/>
  <c r="B29555" i="1"/>
  <c r="A29556" i="1"/>
  <c r="B29556" i="1"/>
  <c r="A29557" i="1"/>
  <c r="B29557" i="1"/>
  <c r="A29558" i="1"/>
  <c r="B29558" i="1"/>
  <c r="A29559" i="1"/>
  <c r="B29559" i="1"/>
  <c r="A29560" i="1"/>
  <c r="B29560" i="1"/>
  <c r="A29561" i="1"/>
  <c r="B29561" i="1"/>
  <c r="A29562" i="1"/>
  <c r="B29562" i="1"/>
  <c r="A29563" i="1"/>
  <c r="B29563" i="1"/>
  <c r="A29564" i="1"/>
  <c r="B29564" i="1"/>
  <c r="A29565" i="1"/>
  <c r="B29565" i="1"/>
  <c r="A29566" i="1"/>
  <c r="B29566" i="1"/>
  <c r="A29567" i="1"/>
  <c r="B29567" i="1"/>
  <c r="A29568" i="1"/>
  <c r="B29568" i="1"/>
  <c r="A29569" i="1"/>
  <c r="B29569" i="1"/>
  <c r="A29570" i="1"/>
  <c r="B29570" i="1"/>
  <c r="A29571" i="1"/>
  <c r="B29571" i="1"/>
  <c r="A29572" i="1"/>
  <c r="B29572" i="1"/>
  <c r="A29573" i="1"/>
  <c r="B29573" i="1"/>
  <c r="A29574" i="1"/>
  <c r="B29574" i="1"/>
  <c r="A29575" i="1"/>
  <c r="B29575" i="1"/>
  <c r="A29576" i="1"/>
  <c r="B29576" i="1"/>
  <c r="A29577" i="1"/>
  <c r="B29577" i="1"/>
  <c r="A29578" i="1"/>
  <c r="B29578" i="1"/>
  <c r="A29579" i="1"/>
  <c r="B29579" i="1"/>
  <c r="A29580" i="1"/>
  <c r="B29580" i="1"/>
  <c r="A29581" i="1"/>
  <c r="B29581" i="1"/>
  <c r="A29582" i="1"/>
  <c r="B29582" i="1"/>
  <c r="A29583" i="1"/>
  <c r="B29583" i="1"/>
  <c r="A29584" i="1"/>
  <c r="B29584" i="1"/>
  <c r="A29585" i="1"/>
  <c r="B29585" i="1"/>
  <c r="A29586" i="1"/>
  <c r="B29586" i="1"/>
  <c r="A29587" i="1"/>
  <c r="B29587" i="1"/>
  <c r="A29588" i="1"/>
  <c r="B29588" i="1"/>
  <c r="A29589" i="1"/>
  <c r="B29589" i="1"/>
  <c r="A29590" i="1"/>
  <c r="B29590" i="1"/>
  <c r="A29591" i="1"/>
  <c r="B29591" i="1"/>
  <c r="A29592" i="1"/>
  <c r="B29592" i="1"/>
  <c r="A29593" i="1"/>
  <c r="B29593" i="1"/>
  <c r="A29594" i="1"/>
  <c r="B29594" i="1"/>
  <c r="A29595" i="1"/>
  <c r="B29595" i="1"/>
  <c r="A29596" i="1"/>
  <c r="B29596" i="1"/>
  <c r="A29597" i="1"/>
  <c r="B29597" i="1"/>
  <c r="A29598" i="1"/>
  <c r="B29598" i="1"/>
  <c r="A29599" i="1"/>
  <c r="B29599" i="1"/>
  <c r="A29600" i="1"/>
  <c r="B29600" i="1"/>
  <c r="A29601" i="1"/>
  <c r="B29601" i="1"/>
  <c r="A29602" i="1"/>
  <c r="B29602" i="1"/>
  <c r="A29603" i="1"/>
  <c r="B29603" i="1"/>
  <c r="A29604" i="1"/>
  <c r="B29604" i="1"/>
  <c r="A29605" i="1"/>
  <c r="B29605" i="1"/>
  <c r="A29606" i="1"/>
  <c r="B29606" i="1"/>
  <c r="A29607" i="1"/>
  <c r="B29607" i="1"/>
  <c r="A29608" i="1"/>
  <c r="B29608" i="1"/>
  <c r="A29609" i="1"/>
  <c r="B29609" i="1"/>
  <c r="A29610" i="1"/>
  <c r="B29610" i="1"/>
  <c r="A29611" i="1"/>
  <c r="B29611" i="1"/>
  <c r="A29612" i="1"/>
  <c r="B29612" i="1"/>
  <c r="A29613" i="1"/>
  <c r="B29613" i="1"/>
  <c r="A29614" i="1"/>
  <c r="B29614" i="1"/>
  <c r="A29615" i="1"/>
  <c r="B29615" i="1"/>
  <c r="A29616" i="1"/>
  <c r="B29616" i="1"/>
  <c r="A29617" i="1"/>
  <c r="B29617" i="1"/>
  <c r="A29618" i="1"/>
  <c r="B29618" i="1"/>
  <c r="A29619" i="1"/>
  <c r="B29619" i="1"/>
  <c r="A29620" i="1"/>
  <c r="B29620" i="1"/>
  <c r="A29621" i="1"/>
  <c r="B29621" i="1"/>
  <c r="A29622" i="1"/>
  <c r="B29622" i="1"/>
  <c r="A29623" i="1"/>
  <c r="B29623" i="1"/>
  <c r="A29624" i="1"/>
  <c r="B29624" i="1"/>
  <c r="A29625" i="1"/>
  <c r="B29625" i="1"/>
  <c r="A29626" i="1"/>
  <c r="B29626" i="1"/>
  <c r="A29627" i="1"/>
  <c r="B29627" i="1"/>
  <c r="A29628" i="1"/>
  <c r="B29628" i="1"/>
  <c r="A29629" i="1"/>
  <c r="B29629" i="1"/>
  <c r="A29630" i="1"/>
  <c r="B29630" i="1"/>
  <c r="A29631" i="1"/>
  <c r="B29631" i="1"/>
  <c r="A29632" i="1"/>
  <c r="B29632" i="1"/>
  <c r="A29633" i="1"/>
  <c r="B29633" i="1"/>
  <c r="A29634" i="1"/>
  <c r="B29634" i="1"/>
  <c r="A29635" i="1"/>
  <c r="B29635" i="1"/>
  <c r="A29636" i="1"/>
  <c r="B29636" i="1"/>
  <c r="A29637" i="1"/>
  <c r="B29637" i="1"/>
  <c r="A29638" i="1"/>
  <c r="B29638" i="1"/>
  <c r="A29639" i="1"/>
  <c r="B29639" i="1"/>
  <c r="A29640" i="1"/>
  <c r="B29640" i="1"/>
  <c r="A29641" i="1"/>
  <c r="B29641" i="1"/>
  <c r="A29642" i="1"/>
  <c r="B29642" i="1"/>
  <c r="A29643" i="1"/>
  <c r="B29643" i="1"/>
  <c r="A29644" i="1"/>
  <c r="B29644" i="1"/>
  <c r="A29645" i="1"/>
  <c r="B29645" i="1"/>
  <c r="A29646" i="1"/>
  <c r="B29646" i="1"/>
  <c r="A29647" i="1"/>
  <c r="B29647" i="1"/>
  <c r="A29648" i="1"/>
  <c r="B29648" i="1"/>
  <c r="A29649" i="1"/>
  <c r="B29649" i="1"/>
  <c r="A29650" i="1"/>
  <c r="B29650" i="1"/>
  <c r="A29651" i="1"/>
  <c r="B29651" i="1"/>
  <c r="A29652" i="1"/>
  <c r="B29652" i="1"/>
  <c r="A29653" i="1"/>
  <c r="B29653" i="1"/>
  <c r="A29654" i="1"/>
  <c r="B29654" i="1"/>
  <c r="A29655" i="1"/>
  <c r="B29655" i="1"/>
  <c r="A29656" i="1"/>
  <c r="B29656" i="1"/>
  <c r="A29657" i="1"/>
  <c r="B29657" i="1"/>
  <c r="A29658" i="1"/>
  <c r="B29658" i="1"/>
  <c r="A29659" i="1"/>
  <c r="B29659" i="1"/>
  <c r="A29660" i="1"/>
  <c r="B29660" i="1"/>
  <c r="A29661" i="1"/>
  <c r="B29661" i="1"/>
  <c r="A29662" i="1"/>
  <c r="B29662" i="1"/>
  <c r="A29663" i="1"/>
  <c r="B29663" i="1"/>
  <c r="A29664" i="1"/>
  <c r="B29664" i="1"/>
  <c r="A29665" i="1"/>
  <c r="B29665" i="1"/>
  <c r="A29666" i="1"/>
  <c r="B29666" i="1"/>
  <c r="A29667" i="1"/>
  <c r="B29667" i="1"/>
  <c r="A29668" i="1"/>
  <c r="B29668" i="1"/>
  <c r="A29669" i="1"/>
  <c r="B29669" i="1"/>
  <c r="A29670" i="1"/>
  <c r="B29670" i="1"/>
  <c r="A29671" i="1"/>
  <c r="B29671" i="1"/>
  <c r="A29672" i="1"/>
  <c r="B29672" i="1"/>
  <c r="A29673" i="1"/>
  <c r="B29673" i="1"/>
  <c r="A29674" i="1"/>
  <c r="B29674" i="1"/>
  <c r="A29675" i="1"/>
  <c r="B29675" i="1"/>
  <c r="A29676" i="1"/>
  <c r="B29676" i="1"/>
  <c r="A29677" i="1"/>
  <c r="B29677" i="1"/>
  <c r="A29678" i="1"/>
  <c r="B29678" i="1"/>
  <c r="A29679" i="1"/>
  <c r="B29679" i="1"/>
  <c r="A29680" i="1"/>
  <c r="B29680" i="1"/>
  <c r="A29681" i="1"/>
  <c r="B29681" i="1"/>
  <c r="A29682" i="1"/>
  <c r="B29682" i="1"/>
  <c r="A29683" i="1"/>
  <c r="B29683" i="1"/>
  <c r="A29684" i="1"/>
  <c r="B29684" i="1"/>
  <c r="A29685" i="1"/>
  <c r="B29685" i="1"/>
  <c r="A29686" i="1"/>
  <c r="B29686" i="1"/>
  <c r="A29687" i="1"/>
  <c r="B29687" i="1"/>
  <c r="A29688" i="1"/>
  <c r="B29688" i="1"/>
  <c r="A29689" i="1"/>
  <c r="B29689" i="1"/>
  <c r="A29690" i="1"/>
  <c r="B29690" i="1"/>
  <c r="A29691" i="1"/>
  <c r="B29691" i="1"/>
  <c r="A29692" i="1"/>
  <c r="B29692" i="1"/>
  <c r="A29693" i="1"/>
  <c r="B29693" i="1"/>
  <c r="A29694" i="1"/>
  <c r="B29694" i="1"/>
  <c r="A29695" i="1"/>
  <c r="B29695" i="1"/>
  <c r="A29696" i="1"/>
  <c r="B29696" i="1"/>
  <c r="A29697" i="1"/>
  <c r="B29697" i="1"/>
  <c r="A29698" i="1"/>
  <c r="B29698" i="1"/>
  <c r="A29699" i="1"/>
  <c r="B29699" i="1"/>
  <c r="A29700" i="1"/>
  <c r="B29700" i="1"/>
  <c r="A29701" i="1"/>
  <c r="B29701" i="1"/>
  <c r="A29702" i="1"/>
  <c r="B29702" i="1"/>
  <c r="A29703" i="1"/>
  <c r="B29703" i="1"/>
  <c r="A29704" i="1"/>
  <c r="B29704" i="1"/>
  <c r="A29705" i="1"/>
  <c r="B29705" i="1"/>
  <c r="A29706" i="1"/>
  <c r="B29706" i="1"/>
  <c r="A29707" i="1"/>
  <c r="B29707" i="1"/>
  <c r="A29708" i="1"/>
  <c r="B29708" i="1"/>
  <c r="A29709" i="1"/>
  <c r="B29709" i="1"/>
  <c r="A29710" i="1"/>
  <c r="B29710" i="1"/>
  <c r="A29711" i="1"/>
  <c r="B29711" i="1"/>
  <c r="A29712" i="1"/>
  <c r="B29712" i="1"/>
  <c r="A29713" i="1"/>
  <c r="B29713" i="1"/>
  <c r="A29714" i="1"/>
  <c r="B29714" i="1"/>
  <c r="A29715" i="1"/>
  <c r="B29715" i="1"/>
  <c r="A29716" i="1"/>
  <c r="B29716" i="1"/>
  <c r="A29717" i="1"/>
  <c r="B29717" i="1"/>
  <c r="A29718" i="1"/>
  <c r="B29718" i="1"/>
  <c r="A29719" i="1"/>
  <c r="B29719" i="1"/>
  <c r="A29720" i="1"/>
  <c r="B29720" i="1"/>
  <c r="A29721" i="1"/>
  <c r="B29721" i="1"/>
  <c r="A29722" i="1"/>
  <c r="B29722" i="1"/>
  <c r="A29723" i="1"/>
  <c r="B29723" i="1"/>
  <c r="A29724" i="1"/>
  <c r="B29724" i="1"/>
  <c r="A29725" i="1"/>
  <c r="B29725" i="1"/>
  <c r="A29726" i="1"/>
  <c r="B29726" i="1"/>
  <c r="A29727" i="1"/>
  <c r="B29727" i="1"/>
  <c r="A29728" i="1"/>
  <c r="B29728" i="1"/>
  <c r="A29729" i="1"/>
  <c r="B29729" i="1"/>
  <c r="A29730" i="1"/>
  <c r="B29730" i="1"/>
  <c r="A29731" i="1"/>
  <c r="B29731" i="1"/>
  <c r="A29732" i="1"/>
  <c r="B29732" i="1"/>
  <c r="A29733" i="1"/>
  <c r="B29733" i="1"/>
  <c r="A29734" i="1"/>
  <c r="B29734" i="1"/>
  <c r="A29735" i="1"/>
  <c r="B29735" i="1"/>
  <c r="A29736" i="1"/>
  <c r="B29736" i="1"/>
  <c r="A29737" i="1"/>
  <c r="B29737" i="1"/>
  <c r="A29738" i="1"/>
  <c r="B29738" i="1"/>
  <c r="A29739" i="1"/>
  <c r="B29739" i="1"/>
  <c r="A29740" i="1"/>
  <c r="B29740" i="1"/>
  <c r="A29741" i="1"/>
  <c r="B29741" i="1"/>
  <c r="A29742" i="1"/>
  <c r="B29742" i="1"/>
  <c r="A29743" i="1"/>
  <c r="B29743" i="1"/>
  <c r="A29744" i="1"/>
  <c r="B29744" i="1"/>
  <c r="A29745" i="1"/>
  <c r="B29745" i="1"/>
  <c r="A29746" i="1"/>
  <c r="B29746" i="1"/>
  <c r="A29747" i="1"/>
  <c r="B29747" i="1"/>
  <c r="A29748" i="1"/>
  <c r="B29748" i="1"/>
  <c r="A29749" i="1"/>
  <c r="B29749" i="1"/>
  <c r="A29750" i="1"/>
  <c r="B29750" i="1"/>
  <c r="A29751" i="1"/>
  <c r="B29751" i="1"/>
  <c r="A29752" i="1"/>
  <c r="B29752" i="1"/>
  <c r="A29753" i="1"/>
  <c r="B29753" i="1"/>
  <c r="A29754" i="1"/>
  <c r="B29754" i="1"/>
  <c r="A29755" i="1"/>
  <c r="B29755" i="1"/>
  <c r="A29756" i="1"/>
  <c r="B29756" i="1"/>
  <c r="A29757" i="1"/>
  <c r="B29757" i="1"/>
  <c r="A29758" i="1"/>
  <c r="B29758" i="1"/>
  <c r="A29759" i="1"/>
  <c r="B29759" i="1"/>
  <c r="A29760" i="1"/>
  <c r="B29760" i="1"/>
  <c r="A29761" i="1"/>
  <c r="B29761" i="1"/>
  <c r="A29762" i="1"/>
  <c r="B29762" i="1"/>
  <c r="A29763" i="1"/>
  <c r="B29763" i="1"/>
  <c r="A29764" i="1"/>
  <c r="B29764" i="1"/>
  <c r="A29765" i="1"/>
  <c r="B29765" i="1"/>
  <c r="A29766" i="1"/>
  <c r="B29766" i="1"/>
  <c r="A29767" i="1"/>
  <c r="B29767" i="1"/>
  <c r="A29768" i="1"/>
  <c r="B29768" i="1"/>
  <c r="A29769" i="1"/>
  <c r="B29769" i="1"/>
  <c r="A29770" i="1"/>
  <c r="B29770" i="1"/>
  <c r="A29771" i="1"/>
  <c r="B29771" i="1"/>
  <c r="A29772" i="1"/>
  <c r="B29772" i="1"/>
  <c r="A29773" i="1"/>
  <c r="B29773" i="1"/>
  <c r="A29774" i="1"/>
  <c r="B29774" i="1"/>
  <c r="A29775" i="1"/>
  <c r="B29775" i="1"/>
  <c r="A29776" i="1"/>
  <c r="B29776" i="1"/>
  <c r="A29777" i="1"/>
  <c r="B29777" i="1"/>
  <c r="A29778" i="1"/>
  <c r="B29778" i="1"/>
  <c r="A29779" i="1"/>
  <c r="B29779" i="1"/>
  <c r="A29780" i="1"/>
  <c r="B29780" i="1"/>
  <c r="A29781" i="1"/>
  <c r="B29781" i="1"/>
  <c r="A29782" i="1"/>
  <c r="B29782" i="1"/>
  <c r="A29783" i="1"/>
  <c r="B29783" i="1"/>
  <c r="A29784" i="1"/>
  <c r="B29784" i="1"/>
  <c r="A29785" i="1"/>
  <c r="B29785" i="1"/>
  <c r="A29786" i="1"/>
  <c r="B29786" i="1"/>
  <c r="A29787" i="1"/>
  <c r="B29787" i="1"/>
  <c r="A29788" i="1"/>
  <c r="B29788" i="1"/>
  <c r="A29789" i="1"/>
  <c r="B29789" i="1"/>
  <c r="A29790" i="1"/>
  <c r="B29790" i="1"/>
  <c r="A29791" i="1"/>
  <c r="B29791" i="1"/>
  <c r="A29792" i="1"/>
  <c r="B29792" i="1"/>
  <c r="A29793" i="1"/>
  <c r="B29793" i="1"/>
  <c r="A29794" i="1"/>
  <c r="B29794" i="1"/>
  <c r="A29795" i="1"/>
  <c r="B29795" i="1"/>
  <c r="A29796" i="1"/>
  <c r="B29796" i="1"/>
  <c r="A29797" i="1"/>
  <c r="B29797" i="1"/>
  <c r="A29798" i="1"/>
  <c r="B29798" i="1"/>
  <c r="A29799" i="1"/>
  <c r="B29799" i="1"/>
  <c r="A29800" i="1"/>
  <c r="B29800" i="1"/>
  <c r="A29801" i="1"/>
  <c r="B29801" i="1"/>
  <c r="A29802" i="1"/>
  <c r="B29802" i="1"/>
  <c r="A29803" i="1"/>
  <c r="B29803" i="1"/>
  <c r="A29804" i="1"/>
  <c r="B29804" i="1"/>
  <c r="A29805" i="1"/>
  <c r="B29805" i="1"/>
  <c r="A29806" i="1"/>
  <c r="B29806" i="1"/>
  <c r="A29807" i="1"/>
  <c r="B29807" i="1"/>
  <c r="A29808" i="1"/>
  <c r="B29808" i="1"/>
  <c r="A29809" i="1"/>
  <c r="B29809" i="1"/>
  <c r="A29810" i="1"/>
  <c r="B29810" i="1"/>
  <c r="A29811" i="1"/>
  <c r="B29811" i="1"/>
  <c r="A29812" i="1"/>
  <c r="B29812" i="1"/>
  <c r="A29813" i="1"/>
  <c r="B29813" i="1"/>
  <c r="A29814" i="1"/>
  <c r="B29814" i="1"/>
  <c r="A29815" i="1"/>
  <c r="B29815" i="1"/>
  <c r="A29816" i="1"/>
  <c r="B29816" i="1"/>
  <c r="A29817" i="1"/>
  <c r="B29817" i="1"/>
  <c r="A29818" i="1"/>
  <c r="B29818" i="1"/>
  <c r="A29819" i="1"/>
  <c r="B29819" i="1"/>
  <c r="A29820" i="1"/>
  <c r="B29820" i="1"/>
  <c r="A29821" i="1"/>
  <c r="B29821" i="1"/>
  <c r="A29822" i="1"/>
  <c r="B29822" i="1"/>
  <c r="A29823" i="1"/>
  <c r="B29823" i="1"/>
  <c r="A29824" i="1"/>
  <c r="B29824" i="1"/>
  <c r="A29825" i="1"/>
  <c r="B29825" i="1"/>
  <c r="A29826" i="1"/>
  <c r="B29826" i="1"/>
  <c r="A29827" i="1"/>
  <c r="B29827" i="1"/>
  <c r="A29828" i="1"/>
  <c r="B29828" i="1"/>
  <c r="A29829" i="1"/>
  <c r="B29829" i="1"/>
  <c r="A29830" i="1"/>
  <c r="B29830" i="1"/>
  <c r="A29831" i="1"/>
  <c r="B29831" i="1"/>
  <c r="A29832" i="1"/>
  <c r="B29832" i="1"/>
  <c r="A29833" i="1"/>
  <c r="B29833" i="1"/>
  <c r="A29834" i="1"/>
  <c r="B29834" i="1"/>
  <c r="A29835" i="1"/>
  <c r="B29835" i="1"/>
  <c r="A29836" i="1"/>
  <c r="B29836" i="1"/>
  <c r="A29837" i="1"/>
  <c r="B29837" i="1"/>
  <c r="A29838" i="1"/>
  <c r="B29838" i="1"/>
  <c r="A29839" i="1"/>
  <c r="B29839" i="1"/>
  <c r="A29840" i="1"/>
  <c r="B29840" i="1"/>
  <c r="A29841" i="1"/>
  <c r="B29841" i="1"/>
  <c r="A29842" i="1"/>
  <c r="B29842" i="1"/>
  <c r="A29843" i="1"/>
  <c r="B29843" i="1"/>
  <c r="A29844" i="1"/>
  <c r="B29844" i="1"/>
  <c r="A29845" i="1"/>
  <c r="B29845" i="1"/>
  <c r="A29846" i="1"/>
  <c r="B29846" i="1"/>
  <c r="A29847" i="1"/>
  <c r="B29847" i="1"/>
  <c r="A29848" i="1"/>
  <c r="B29848" i="1"/>
  <c r="A29849" i="1"/>
  <c r="B29849" i="1"/>
  <c r="A29850" i="1"/>
  <c r="B29850" i="1"/>
  <c r="A29851" i="1"/>
  <c r="B29851" i="1"/>
  <c r="A29852" i="1"/>
  <c r="B29852" i="1"/>
  <c r="A29853" i="1"/>
  <c r="B29853" i="1"/>
  <c r="A29854" i="1"/>
  <c r="B29854" i="1"/>
  <c r="A29855" i="1"/>
  <c r="B29855" i="1"/>
  <c r="A29856" i="1"/>
  <c r="B29856" i="1"/>
  <c r="A29857" i="1"/>
  <c r="B29857" i="1"/>
  <c r="A29858" i="1"/>
  <c r="B29858" i="1"/>
  <c r="A29859" i="1"/>
  <c r="B29859" i="1"/>
  <c r="A29860" i="1"/>
  <c r="B29860" i="1"/>
  <c r="A29861" i="1"/>
  <c r="B29861" i="1"/>
  <c r="A29862" i="1"/>
  <c r="B29862" i="1"/>
  <c r="A29863" i="1"/>
  <c r="B29863" i="1"/>
  <c r="A29864" i="1"/>
  <c r="B29864" i="1"/>
  <c r="A29865" i="1"/>
  <c r="B29865" i="1"/>
  <c r="A29866" i="1"/>
  <c r="B29866" i="1"/>
  <c r="A29867" i="1"/>
  <c r="B29867" i="1"/>
  <c r="A29868" i="1"/>
  <c r="B29868" i="1"/>
  <c r="A29869" i="1"/>
  <c r="B29869" i="1"/>
  <c r="A29870" i="1"/>
  <c r="B29870" i="1"/>
  <c r="A29871" i="1"/>
  <c r="B29871" i="1"/>
  <c r="A29872" i="1"/>
  <c r="B29872" i="1"/>
  <c r="A29873" i="1"/>
  <c r="B29873" i="1"/>
  <c r="A29874" i="1"/>
  <c r="B29874" i="1"/>
  <c r="A29875" i="1"/>
  <c r="B29875" i="1"/>
  <c r="A29876" i="1"/>
  <c r="B29876" i="1"/>
  <c r="A29877" i="1"/>
  <c r="B29877" i="1"/>
  <c r="A29878" i="1"/>
  <c r="B29878" i="1"/>
  <c r="A29879" i="1"/>
  <c r="B29879" i="1"/>
  <c r="A29880" i="1"/>
  <c r="B29880" i="1"/>
  <c r="A29881" i="1"/>
  <c r="B29881" i="1"/>
  <c r="A29882" i="1"/>
  <c r="B29882" i="1"/>
  <c r="A29883" i="1"/>
  <c r="B29883" i="1"/>
  <c r="A29884" i="1"/>
  <c r="B29884" i="1"/>
  <c r="A29885" i="1"/>
  <c r="B29885" i="1"/>
  <c r="A29886" i="1"/>
  <c r="B29886" i="1"/>
  <c r="A29887" i="1"/>
  <c r="B29887" i="1"/>
  <c r="A29888" i="1"/>
  <c r="B29888" i="1"/>
  <c r="A29889" i="1"/>
  <c r="B29889" i="1"/>
  <c r="A29890" i="1"/>
  <c r="B29890" i="1"/>
  <c r="A29891" i="1"/>
  <c r="B29891" i="1"/>
  <c r="A29892" i="1"/>
  <c r="B29892" i="1"/>
  <c r="A29893" i="1"/>
  <c r="B29893" i="1"/>
  <c r="A29894" i="1"/>
  <c r="B29894" i="1"/>
  <c r="A29895" i="1"/>
  <c r="B29895" i="1"/>
  <c r="A29896" i="1"/>
  <c r="B29896" i="1"/>
  <c r="A29897" i="1"/>
  <c r="B29897" i="1"/>
  <c r="A29898" i="1"/>
  <c r="B29898" i="1"/>
  <c r="A29899" i="1"/>
  <c r="B29899" i="1"/>
  <c r="A29900" i="1"/>
  <c r="B29900" i="1"/>
  <c r="A29901" i="1"/>
  <c r="B29901" i="1"/>
  <c r="A29902" i="1"/>
  <c r="B29902" i="1"/>
  <c r="A29903" i="1"/>
  <c r="B29903" i="1"/>
  <c r="A29904" i="1"/>
  <c r="B29904" i="1"/>
  <c r="A29905" i="1"/>
  <c r="B29905" i="1"/>
  <c r="A29906" i="1"/>
  <c r="B29906" i="1"/>
  <c r="A29907" i="1"/>
  <c r="B29907" i="1"/>
  <c r="A29908" i="1"/>
  <c r="B29908" i="1"/>
  <c r="A29909" i="1"/>
  <c r="B29909" i="1"/>
  <c r="A29910" i="1"/>
  <c r="B29910" i="1"/>
  <c r="A29911" i="1"/>
  <c r="B29911" i="1"/>
  <c r="A29912" i="1"/>
  <c r="B29912" i="1"/>
  <c r="A29913" i="1"/>
  <c r="B29913" i="1"/>
  <c r="A29914" i="1"/>
  <c r="B29914" i="1"/>
  <c r="A29915" i="1"/>
  <c r="B29915" i="1"/>
  <c r="A29916" i="1"/>
  <c r="B29916" i="1"/>
  <c r="A29917" i="1"/>
  <c r="B29917" i="1"/>
  <c r="A29918" i="1"/>
  <c r="B29918" i="1"/>
  <c r="A29919" i="1"/>
  <c r="B29919" i="1"/>
  <c r="A29920" i="1"/>
  <c r="B29920" i="1"/>
  <c r="A29921" i="1"/>
  <c r="B29921" i="1"/>
  <c r="A29922" i="1"/>
  <c r="B29922" i="1"/>
  <c r="A29923" i="1"/>
  <c r="B29923" i="1"/>
  <c r="A29924" i="1"/>
  <c r="B29924" i="1"/>
  <c r="A29925" i="1"/>
  <c r="B29925" i="1"/>
  <c r="A29926" i="1"/>
  <c r="B29926" i="1"/>
  <c r="A29927" i="1"/>
  <c r="B29927" i="1"/>
  <c r="A29928" i="1"/>
  <c r="B29928" i="1"/>
  <c r="A29929" i="1"/>
  <c r="B29929" i="1"/>
  <c r="A29930" i="1"/>
  <c r="B29930" i="1"/>
  <c r="A29931" i="1"/>
  <c r="B29931" i="1"/>
  <c r="A29932" i="1"/>
  <c r="B29932" i="1"/>
  <c r="A29933" i="1"/>
  <c r="B29933" i="1"/>
  <c r="A29934" i="1"/>
  <c r="B29934" i="1"/>
  <c r="A29935" i="1"/>
  <c r="B29935" i="1"/>
  <c r="A29936" i="1"/>
  <c r="B29936" i="1"/>
  <c r="A29937" i="1"/>
  <c r="B29937" i="1"/>
  <c r="A29938" i="1"/>
  <c r="B29938" i="1"/>
  <c r="A29939" i="1"/>
  <c r="B29939" i="1"/>
  <c r="A29940" i="1"/>
  <c r="B29940" i="1"/>
  <c r="A29941" i="1"/>
  <c r="B29941" i="1"/>
  <c r="A29942" i="1"/>
  <c r="B29942" i="1"/>
  <c r="A29943" i="1"/>
  <c r="B29943" i="1"/>
  <c r="A29944" i="1"/>
  <c r="B29944" i="1"/>
  <c r="A29945" i="1"/>
  <c r="B29945" i="1"/>
  <c r="A29946" i="1"/>
  <c r="B29946" i="1"/>
  <c r="A29947" i="1"/>
  <c r="B29947" i="1"/>
  <c r="A29948" i="1"/>
  <c r="B29948" i="1"/>
  <c r="A29949" i="1"/>
  <c r="B29949" i="1"/>
  <c r="A29950" i="1"/>
  <c r="B29950" i="1"/>
  <c r="A29951" i="1"/>
  <c r="B29951" i="1"/>
  <c r="A29952" i="1"/>
  <c r="B29952" i="1"/>
  <c r="A29953" i="1"/>
  <c r="B29953" i="1"/>
  <c r="A29954" i="1"/>
  <c r="B29954" i="1"/>
  <c r="A29955" i="1"/>
  <c r="B29955" i="1"/>
  <c r="A29956" i="1"/>
  <c r="B29956" i="1"/>
  <c r="A29957" i="1"/>
  <c r="B29957" i="1"/>
  <c r="A29958" i="1"/>
  <c r="B29958" i="1"/>
  <c r="A29959" i="1"/>
  <c r="B29959" i="1"/>
  <c r="A29960" i="1"/>
  <c r="B29960" i="1"/>
  <c r="A29961" i="1"/>
  <c r="B29961" i="1"/>
  <c r="A29962" i="1"/>
  <c r="B29962" i="1"/>
  <c r="A29963" i="1"/>
  <c r="B29963" i="1"/>
  <c r="A29964" i="1"/>
  <c r="B29964" i="1"/>
  <c r="A29965" i="1"/>
  <c r="B29965" i="1"/>
  <c r="A29966" i="1"/>
  <c r="B29966" i="1"/>
  <c r="A29967" i="1"/>
  <c r="B29967" i="1"/>
  <c r="A29968" i="1"/>
  <c r="B29968" i="1"/>
  <c r="A29969" i="1"/>
  <c r="B29969" i="1"/>
  <c r="A29970" i="1"/>
  <c r="B29970" i="1"/>
  <c r="A29971" i="1"/>
  <c r="B29971" i="1"/>
  <c r="A29972" i="1"/>
  <c r="B29972" i="1"/>
  <c r="A29973" i="1"/>
  <c r="B29973" i="1"/>
  <c r="A29974" i="1"/>
  <c r="B29974" i="1"/>
  <c r="A29975" i="1"/>
  <c r="B29975" i="1"/>
  <c r="A29976" i="1"/>
  <c r="B29976" i="1"/>
  <c r="A29977" i="1"/>
  <c r="B29977" i="1"/>
  <c r="A29978" i="1"/>
  <c r="B29978" i="1"/>
  <c r="A29979" i="1"/>
  <c r="B29979" i="1"/>
  <c r="A29980" i="1"/>
  <c r="B29980" i="1"/>
  <c r="A29981" i="1"/>
  <c r="B29981" i="1"/>
  <c r="A29982" i="1"/>
  <c r="B29982" i="1"/>
  <c r="A29983" i="1"/>
  <c r="B29983" i="1"/>
  <c r="A29984" i="1"/>
  <c r="B29984" i="1"/>
  <c r="A29985" i="1"/>
  <c r="B29985" i="1"/>
  <c r="A29986" i="1"/>
  <c r="B29986" i="1"/>
  <c r="A29987" i="1"/>
  <c r="B29987" i="1"/>
  <c r="A29988" i="1"/>
  <c r="B29988" i="1"/>
  <c r="A29989" i="1"/>
  <c r="B29989" i="1"/>
  <c r="A29990" i="1"/>
  <c r="B29990" i="1"/>
  <c r="A29991" i="1"/>
  <c r="B29991" i="1"/>
  <c r="A29992" i="1"/>
  <c r="B29992" i="1"/>
  <c r="A29993" i="1"/>
  <c r="B29993" i="1"/>
  <c r="A29994" i="1"/>
  <c r="B29994" i="1"/>
  <c r="A29995" i="1"/>
  <c r="B29995" i="1"/>
  <c r="A29996" i="1"/>
  <c r="B29996" i="1"/>
  <c r="A29997" i="1"/>
  <c r="B29997" i="1"/>
  <c r="A29998" i="1"/>
  <c r="B29998" i="1"/>
  <c r="A29999" i="1"/>
  <c r="B29999" i="1"/>
  <c r="A30000" i="1"/>
  <c r="B30000" i="1"/>
  <c r="A30001" i="1"/>
  <c r="B30001" i="1"/>
  <c r="A30002" i="1"/>
  <c r="B30002" i="1"/>
  <c r="A30003" i="1"/>
  <c r="B30003" i="1"/>
  <c r="A30004" i="1"/>
  <c r="B30004" i="1"/>
  <c r="A30005" i="1"/>
  <c r="B30005" i="1"/>
  <c r="A30006" i="1"/>
  <c r="B30006" i="1"/>
  <c r="A30007" i="1"/>
  <c r="B30007" i="1"/>
  <c r="A30008" i="1"/>
  <c r="B30008" i="1"/>
  <c r="A30009" i="1"/>
  <c r="B30009" i="1"/>
  <c r="A30010" i="1"/>
  <c r="B30010" i="1"/>
  <c r="A30011" i="1"/>
  <c r="B30011" i="1"/>
  <c r="A30012" i="1"/>
  <c r="B30012" i="1"/>
  <c r="A30013" i="1"/>
  <c r="B30013" i="1"/>
  <c r="A30014" i="1"/>
  <c r="B30014" i="1"/>
  <c r="A30015" i="1"/>
  <c r="B30015" i="1"/>
  <c r="A30016" i="1"/>
  <c r="B30016" i="1"/>
  <c r="A30017" i="1"/>
  <c r="B30017" i="1"/>
  <c r="A30018" i="1"/>
  <c r="B30018" i="1"/>
  <c r="A30019" i="1"/>
  <c r="B30019" i="1"/>
  <c r="A30020" i="1"/>
  <c r="B30020" i="1"/>
  <c r="A30021" i="1"/>
  <c r="B30021" i="1"/>
  <c r="A30022" i="1"/>
  <c r="B30022" i="1"/>
  <c r="A30023" i="1"/>
  <c r="B30023" i="1"/>
  <c r="A30024" i="1"/>
  <c r="B30024" i="1"/>
  <c r="A30025" i="1"/>
  <c r="B30025" i="1"/>
  <c r="A30026" i="1"/>
  <c r="B30026" i="1"/>
  <c r="A30027" i="1"/>
  <c r="B30027" i="1"/>
  <c r="A30028" i="1"/>
  <c r="B30028" i="1"/>
  <c r="A30029" i="1"/>
  <c r="B30029" i="1"/>
  <c r="A30030" i="1"/>
  <c r="B30030" i="1"/>
  <c r="A30031" i="1"/>
  <c r="B30031" i="1"/>
  <c r="A30032" i="1"/>
  <c r="B30032" i="1"/>
  <c r="A30033" i="1"/>
  <c r="B30033" i="1"/>
  <c r="A30034" i="1"/>
  <c r="B30034" i="1"/>
  <c r="A30035" i="1"/>
  <c r="B30035" i="1"/>
  <c r="A30036" i="1"/>
  <c r="B30036" i="1"/>
  <c r="A30037" i="1"/>
  <c r="B30037" i="1"/>
  <c r="A30038" i="1"/>
  <c r="B30038" i="1"/>
  <c r="A30039" i="1"/>
  <c r="B30039" i="1"/>
  <c r="A30040" i="1"/>
  <c r="B30040" i="1"/>
  <c r="A30041" i="1"/>
  <c r="B30041" i="1"/>
  <c r="A30042" i="1"/>
  <c r="B30042" i="1"/>
  <c r="A30043" i="1"/>
  <c r="B30043" i="1"/>
  <c r="A30044" i="1"/>
  <c r="B30044" i="1"/>
  <c r="A30045" i="1"/>
  <c r="B30045" i="1"/>
  <c r="A30046" i="1"/>
  <c r="B30046" i="1"/>
  <c r="A30047" i="1"/>
  <c r="B30047" i="1"/>
  <c r="A30048" i="1"/>
  <c r="B30048" i="1"/>
  <c r="A30049" i="1"/>
  <c r="B30049" i="1"/>
  <c r="A30050" i="1"/>
  <c r="B30050" i="1"/>
  <c r="A30051" i="1"/>
  <c r="B30051" i="1"/>
  <c r="A30052" i="1"/>
  <c r="B30052" i="1"/>
  <c r="A30053" i="1"/>
  <c r="B30053" i="1"/>
  <c r="A30054" i="1"/>
  <c r="B30054" i="1"/>
  <c r="A30055" i="1"/>
  <c r="B30055" i="1"/>
  <c r="A30056" i="1"/>
  <c r="B30056" i="1"/>
  <c r="A30057" i="1"/>
  <c r="B30057" i="1"/>
  <c r="A30058" i="1"/>
  <c r="B30058" i="1"/>
  <c r="A30059" i="1"/>
  <c r="B30059" i="1"/>
  <c r="A30060" i="1"/>
  <c r="B30060" i="1"/>
  <c r="A30061" i="1"/>
  <c r="B30061" i="1"/>
  <c r="A30062" i="1"/>
  <c r="B30062" i="1"/>
  <c r="A30063" i="1"/>
  <c r="B30063" i="1"/>
  <c r="A30064" i="1"/>
  <c r="B30064" i="1"/>
  <c r="A30065" i="1"/>
  <c r="B30065" i="1"/>
  <c r="A30066" i="1"/>
  <c r="B30066" i="1"/>
  <c r="A30067" i="1"/>
  <c r="B30067" i="1"/>
  <c r="A30068" i="1"/>
  <c r="B30068" i="1"/>
  <c r="A30069" i="1"/>
  <c r="B30069" i="1"/>
  <c r="A30070" i="1"/>
  <c r="B30070" i="1"/>
  <c r="A30071" i="1"/>
  <c r="B30071" i="1"/>
  <c r="A30072" i="1"/>
  <c r="B30072" i="1"/>
  <c r="A30073" i="1"/>
  <c r="B30073" i="1"/>
  <c r="A30074" i="1"/>
  <c r="B30074" i="1"/>
  <c r="A30075" i="1"/>
  <c r="B30075" i="1"/>
  <c r="A30076" i="1"/>
  <c r="B30076" i="1"/>
  <c r="A30077" i="1"/>
  <c r="B30077" i="1"/>
  <c r="A30078" i="1"/>
  <c r="B30078" i="1"/>
  <c r="A30079" i="1"/>
  <c r="B30079" i="1"/>
  <c r="A30080" i="1"/>
  <c r="B30080" i="1"/>
  <c r="A30081" i="1"/>
  <c r="B30081" i="1"/>
  <c r="A30082" i="1"/>
  <c r="B30082" i="1"/>
  <c r="A30083" i="1"/>
  <c r="B30083" i="1"/>
  <c r="A30084" i="1"/>
  <c r="B30084" i="1"/>
  <c r="A30085" i="1"/>
  <c r="B30085" i="1"/>
  <c r="A30086" i="1"/>
  <c r="B30086" i="1"/>
  <c r="A30087" i="1"/>
  <c r="B30087" i="1"/>
  <c r="A30088" i="1"/>
  <c r="B30088" i="1"/>
  <c r="A30089" i="1"/>
  <c r="B30089" i="1"/>
  <c r="A30090" i="1"/>
  <c r="B30090" i="1"/>
  <c r="A30091" i="1"/>
  <c r="B30091" i="1"/>
  <c r="A30092" i="1"/>
  <c r="B30092" i="1"/>
  <c r="A30093" i="1"/>
  <c r="B30093" i="1"/>
  <c r="A30094" i="1"/>
  <c r="B30094" i="1"/>
  <c r="A30095" i="1"/>
  <c r="B30095" i="1"/>
  <c r="A30096" i="1"/>
  <c r="B30096" i="1"/>
  <c r="A30097" i="1"/>
  <c r="B30097" i="1"/>
  <c r="A30098" i="1"/>
  <c r="B30098" i="1"/>
  <c r="A30099" i="1"/>
  <c r="B30099" i="1"/>
  <c r="A30100" i="1"/>
  <c r="B30100" i="1"/>
  <c r="A30101" i="1"/>
  <c r="B30101" i="1"/>
  <c r="A30102" i="1"/>
  <c r="B30102" i="1"/>
  <c r="A30103" i="1"/>
  <c r="B30103" i="1"/>
  <c r="A30104" i="1"/>
  <c r="B30104" i="1"/>
  <c r="A30105" i="1"/>
  <c r="B30105" i="1"/>
  <c r="A30106" i="1"/>
  <c r="B30106" i="1"/>
  <c r="A30107" i="1"/>
  <c r="B30107" i="1"/>
  <c r="A30108" i="1"/>
  <c r="B30108" i="1"/>
  <c r="A30109" i="1"/>
  <c r="B30109" i="1"/>
  <c r="A30110" i="1"/>
  <c r="B30110" i="1"/>
  <c r="A30111" i="1"/>
  <c r="B30111" i="1"/>
  <c r="A30112" i="1"/>
  <c r="B30112" i="1"/>
  <c r="A30113" i="1"/>
  <c r="B30113" i="1"/>
  <c r="A30114" i="1"/>
  <c r="B30114" i="1"/>
  <c r="A30115" i="1"/>
  <c r="B30115" i="1"/>
  <c r="A30116" i="1"/>
  <c r="B30116" i="1"/>
  <c r="A30117" i="1"/>
  <c r="B30117" i="1"/>
  <c r="A30118" i="1"/>
  <c r="B30118" i="1"/>
  <c r="A30119" i="1"/>
  <c r="B30119" i="1"/>
  <c r="A30120" i="1"/>
  <c r="B30120" i="1"/>
  <c r="A30121" i="1"/>
  <c r="B30121" i="1"/>
  <c r="A30122" i="1"/>
  <c r="B30122" i="1"/>
  <c r="A30123" i="1"/>
  <c r="B30123" i="1"/>
  <c r="A30124" i="1"/>
  <c r="B30124" i="1"/>
  <c r="A30125" i="1"/>
  <c r="B30125" i="1"/>
  <c r="A30126" i="1"/>
  <c r="B30126" i="1"/>
  <c r="A30127" i="1"/>
  <c r="B30127" i="1"/>
  <c r="A30128" i="1"/>
  <c r="B30128" i="1"/>
  <c r="A30129" i="1"/>
  <c r="B30129" i="1"/>
  <c r="A30130" i="1"/>
  <c r="B30130" i="1"/>
  <c r="A30131" i="1"/>
  <c r="B30131" i="1"/>
  <c r="A30132" i="1"/>
  <c r="B30132" i="1"/>
  <c r="A30133" i="1"/>
  <c r="B30133" i="1"/>
  <c r="A30134" i="1"/>
  <c r="B30134" i="1"/>
  <c r="A30135" i="1"/>
  <c r="B30135" i="1"/>
  <c r="A30136" i="1"/>
  <c r="B30136" i="1"/>
  <c r="A30137" i="1"/>
  <c r="B30137" i="1"/>
  <c r="A30138" i="1"/>
  <c r="B30138" i="1"/>
  <c r="A30139" i="1"/>
  <c r="B30139" i="1"/>
  <c r="A30140" i="1"/>
  <c r="B30140" i="1"/>
  <c r="A30141" i="1"/>
  <c r="B30141" i="1"/>
  <c r="A30142" i="1"/>
  <c r="B30142" i="1"/>
  <c r="A30143" i="1"/>
  <c r="B30143" i="1"/>
  <c r="A30144" i="1"/>
  <c r="B30144" i="1"/>
  <c r="A30145" i="1"/>
  <c r="B30145" i="1"/>
  <c r="A30146" i="1"/>
  <c r="B30146" i="1"/>
  <c r="A30147" i="1"/>
  <c r="B30147" i="1"/>
  <c r="A30148" i="1"/>
  <c r="B30148" i="1"/>
  <c r="A30149" i="1"/>
  <c r="B30149" i="1"/>
  <c r="A30150" i="1"/>
  <c r="B30150" i="1"/>
  <c r="A30151" i="1"/>
  <c r="B30151" i="1"/>
  <c r="A30152" i="1"/>
  <c r="B30152" i="1"/>
  <c r="A30153" i="1"/>
  <c r="B30153" i="1"/>
  <c r="A30154" i="1"/>
  <c r="B30154" i="1"/>
  <c r="A30155" i="1"/>
  <c r="B30155" i="1"/>
  <c r="A30156" i="1"/>
  <c r="B30156" i="1"/>
  <c r="A30157" i="1"/>
  <c r="B30157" i="1"/>
  <c r="A30158" i="1"/>
  <c r="B30158" i="1"/>
  <c r="A30159" i="1"/>
  <c r="B30159" i="1"/>
  <c r="A30160" i="1"/>
  <c r="B30160" i="1"/>
  <c r="A30161" i="1"/>
  <c r="B30161" i="1"/>
  <c r="A30162" i="1"/>
  <c r="B30162" i="1"/>
  <c r="A30163" i="1"/>
  <c r="B30163" i="1"/>
  <c r="A30164" i="1"/>
  <c r="B30164" i="1"/>
  <c r="A30165" i="1"/>
  <c r="B30165" i="1"/>
  <c r="A30166" i="1"/>
  <c r="B30166" i="1"/>
  <c r="A30167" i="1"/>
  <c r="B30167" i="1"/>
  <c r="A30168" i="1"/>
  <c r="B30168" i="1"/>
  <c r="A30169" i="1"/>
  <c r="B30169" i="1"/>
  <c r="A30170" i="1"/>
  <c r="B30170" i="1"/>
  <c r="A30171" i="1"/>
  <c r="B30171" i="1"/>
  <c r="A30172" i="1"/>
  <c r="B30172" i="1"/>
  <c r="A30173" i="1"/>
  <c r="B30173" i="1"/>
  <c r="A30174" i="1"/>
  <c r="B30174" i="1"/>
  <c r="A30175" i="1"/>
  <c r="B30175" i="1"/>
  <c r="A30176" i="1"/>
  <c r="B30176" i="1"/>
  <c r="A30177" i="1"/>
  <c r="B30177" i="1"/>
  <c r="A30178" i="1"/>
  <c r="B30178" i="1"/>
  <c r="A30179" i="1"/>
  <c r="B30179" i="1"/>
  <c r="A30180" i="1"/>
  <c r="B30180" i="1"/>
  <c r="A30181" i="1"/>
  <c r="B30181" i="1"/>
  <c r="A30182" i="1"/>
  <c r="B30182" i="1"/>
  <c r="A30183" i="1"/>
  <c r="B30183" i="1"/>
  <c r="A30184" i="1"/>
  <c r="B30184" i="1"/>
  <c r="A30185" i="1"/>
  <c r="B30185" i="1"/>
  <c r="A30186" i="1"/>
  <c r="B30186" i="1"/>
  <c r="A30187" i="1"/>
  <c r="B30187" i="1"/>
  <c r="A30188" i="1"/>
  <c r="B30188" i="1"/>
  <c r="A30189" i="1"/>
  <c r="B30189" i="1"/>
  <c r="A30190" i="1"/>
  <c r="B30190" i="1"/>
  <c r="A30191" i="1"/>
  <c r="B30191" i="1"/>
  <c r="A30192" i="1"/>
  <c r="B30192" i="1"/>
  <c r="A30193" i="1"/>
  <c r="B30193" i="1"/>
  <c r="A30194" i="1"/>
  <c r="B30194" i="1"/>
  <c r="A30195" i="1"/>
  <c r="B30195" i="1"/>
  <c r="A30196" i="1"/>
  <c r="B30196" i="1"/>
  <c r="A30197" i="1"/>
  <c r="B30197" i="1"/>
  <c r="A30198" i="1"/>
  <c r="B30198" i="1"/>
  <c r="A30199" i="1"/>
  <c r="B30199" i="1"/>
  <c r="A30200" i="1"/>
  <c r="B30200" i="1"/>
  <c r="A30201" i="1"/>
  <c r="B30201" i="1"/>
  <c r="A30202" i="1"/>
  <c r="B30202" i="1"/>
  <c r="A30203" i="1"/>
  <c r="B30203" i="1"/>
  <c r="A30204" i="1"/>
  <c r="B30204" i="1"/>
  <c r="A30205" i="1"/>
  <c r="B30205" i="1"/>
  <c r="A30206" i="1"/>
  <c r="B30206" i="1"/>
  <c r="A30207" i="1"/>
  <c r="B30207" i="1"/>
  <c r="A30208" i="1"/>
  <c r="B30208" i="1"/>
  <c r="A30209" i="1"/>
  <c r="B30209" i="1"/>
  <c r="A30210" i="1"/>
  <c r="B30210" i="1"/>
  <c r="A30211" i="1"/>
  <c r="B30211" i="1"/>
  <c r="A30212" i="1"/>
  <c r="B30212" i="1"/>
  <c r="A30213" i="1"/>
  <c r="B30213" i="1"/>
  <c r="A30214" i="1"/>
  <c r="B30214" i="1"/>
  <c r="A30215" i="1"/>
  <c r="B30215" i="1"/>
  <c r="A30216" i="1"/>
  <c r="B30216" i="1"/>
  <c r="A30217" i="1"/>
  <c r="B30217" i="1"/>
  <c r="A30218" i="1"/>
  <c r="B30218" i="1"/>
  <c r="A30219" i="1"/>
  <c r="B30219" i="1"/>
  <c r="A30220" i="1"/>
  <c r="B30220" i="1"/>
  <c r="A30221" i="1"/>
  <c r="B30221" i="1"/>
  <c r="A30222" i="1"/>
  <c r="B30222" i="1"/>
  <c r="A30223" i="1"/>
  <c r="B30223" i="1"/>
  <c r="A30224" i="1"/>
  <c r="B30224" i="1"/>
  <c r="A30225" i="1"/>
  <c r="B30225" i="1"/>
  <c r="A30226" i="1"/>
  <c r="B30226" i="1"/>
  <c r="A30227" i="1"/>
  <c r="B30227" i="1"/>
  <c r="A30228" i="1"/>
  <c r="B30228" i="1"/>
  <c r="A30229" i="1"/>
  <c r="B30229" i="1"/>
  <c r="A30230" i="1"/>
  <c r="B30230" i="1"/>
  <c r="A30231" i="1"/>
  <c r="B30231" i="1"/>
  <c r="A30232" i="1"/>
  <c r="B30232" i="1"/>
  <c r="A30233" i="1"/>
  <c r="B30233" i="1"/>
  <c r="A30234" i="1"/>
  <c r="B30234" i="1"/>
  <c r="A30235" i="1"/>
  <c r="B30235" i="1"/>
  <c r="A30236" i="1"/>
  <c r="B30236" i="1"/>
  <c r="A30237" i="1"/>
  <c r="B30237" i="1"/>
  <c r="A30238" i="1"/>
  <c r="B30238" i="1"/>
  <c r="A30239" i="1"/>
  <c r="B30239" i="1"/>
  <c r="A30240" i="1"/>
  <c r="B30240" i="1"/>
  <c r="A30241" i="1"/>
  <c r="B30241" i="1"/>
  <c r="A30242" i="1"/>
  <c r="B30242" i="1"/>
  <c r="A30243" i="1"/>
  <c r="B30243" i="1"/>
  <c r="A30244" i="1"/>
  <c r="B30244" i="1"/>
  <c r="A30245" i="1"/>
  <c r="B30245" i="1"/>
  <c r="A30246" i="1"/>
  <c r="B30246" i="1"/>
  <c r="A30247" i="1"/>
  <c r="B30247" i="1"/>
  <c r="A30248" i="1"/>
  <c r="B30248" i="1"/>
  <c r="A30249" i="1"/>
  <c r="B30249" i="1"/>
  <c r="A30250" i="1"/>
  <c r="B30250" i="1"/>
  <c r="A30251" i="1"/>
  <c r="B30251" i="1"/>
  <c r="A30252" i="1"/>
  <c r="B30252" i="1"/>
  <c r="A30253" i="1"/>
  <c r="B30253" i="1"/>
  <c r="A30254" i="1"/>
  <c r="B30254" i="1"/>
  <c r="A30255" i="1"/>
  <c r="B30255" i="1"/>
  <c r="A30256" i="1"/>
  <c r="B30256" i="1"/>
  <c r="A30257" i="1"/>
  <c r="B30257" i="1"/>
  <c r="A30258" i="1"/>
  <c r="B30258" i="1"/>
  <c r="A30259" i="1"/>
  <c r="B30259" i="1"/>
  <c r="A30260" i="1"/>
  <c r="B30260" i="1"/>
  <c r="A30261" i="1"/>
  <c r="B30261" i="1"/>
  <c r="A30262" i="1"/>
  <c r="B30262" i="1"/>
  <c r="A30263" i="1"/>
  <c r="B30263" i="1"/>
  <c r="A30264" i="1"/>
  <c r="B30264" i="1"/>
  <c r="A30265" i="1"/>
  <c r="B30265" i="1"/>
  <c r="A30266" i="1"/>
  <c r="B30266" i="1"/>
  <c r="A30267" i="1"/>
  <c r="B30267" i="1"/>
  <c r="A30268" i="1"/>
  <c r="B30268" i="1"/>
  <c r="A30269" i="1"/>
  <c r="B30269" i="1"/>
  <c r="A30270" i="1"/>
  <c r="B30270" i="1"/>
  <c r="A30271" i="1"/>
  <c r="B30271" i="1"/>
  <c r="A30272" i="1"/>
  <c r="B30272" i="1"/>
  <c r="A30273" i="1"/>
  <c r="B30273" i="1"/>
  <c r="A30274" i="1"/>
  <c r="B30274" i="1"/>
  <c r="A30275" i="1"/>
  <c r="B30275" i="1"/>
  <c r="A30276" i="1"/>
  <c r="B30276" i="1"/>
  <c r="A30277" i="1"/>
  <c r="B30277" i="1"/>
  <c r="A30278" i="1"/>
  <c r="B30278" i="1"/>
  <c r="A30279" i="1"/>
  <c r="B30279" i="1"/>
  <c r="A30280" i="1"/>
  <c r="B30280" i="1"/>
  <c r="A30281" i="1"/>
  <c r="B30281" i="1"/>
  <c r="A30282" i="1"/>
  <c r="B30282" i="1"/>
  <c r="A30283" i="1"/>
  <c r="B30283" i="1"/>
  <c r="A30284" i="1"/>
  <c r="B30284" i="1"/>
  <c r="A30285" i="1"/>
  <c r="B30285" i="1"/>
  <c r="A30286" i="1"/>
  <c r="B30286" i="1"/>
  <c r="A30287" i="1"/>
  <c r="B30287" i="1"/>
  <c r="A30288" i="1"/>
  <c r="B30288" i="1"/>
  <c r="A30289" i="1"/>
  <c r="B30289" i="1"/>
  <c r="A30290" i="1"/>
  <c r="B30290" i="1"/>
  <c r="A30291" i="1"/>
  <c r="B30291" i="1"/>
  <c r="A30292" i="1"/>
  <c r="B30292" i="1"/>
  <c r="A30293" i="1"/>
  <c r="B30293" i="1"/>
  <c r="A30294" i="1"/>
  <c r="B30294" i="1"/>
  <c r="A30295" i="1"/>
  <c r="B30295" i="1"/>
  <c r="A30296" i="1"/>
  <c r="B30296" i="1"/>
  <c r="A30297" i="1"/>
  <c r="B30297" i="1"/>
  <c r="A30298" i="1"/>
  <c r="B30298" i="1"/>
  <c r="A30299" i="1"/>
  <c r="B30299" i="1"/>
  <c r="A30300" i="1"/>
  <c r="B30300" i="1"/>
  <c r="A30301" i="1"/>
  <c r="B30301" i="1"/>
  <c r="A30302" i="1"/>
  <c r="B30302" i="1"/>
  <c r="A30303" i="1"/>
  <c r="B30303" i="1"/>
  <c r="A30304" i="1"/>
  <c r="B30304" i="1"/>
  <c r="A30305" i="1"/>
  <c r="B30305" i="1"/>
  <c r="A30306" i="1"/>
  <c r="B30306" i="1"/>
  <c r="A30307" i="1"/>
  <c r="B30307" i="1"/>
  <c r="A30308" i="1"/>
  <c r="B30308" i="1"/>
  <c r="A30309" i="1"/>
  <c r="B30309" i="1"/>
  <c r="A30310" i="1"/>
  <c r="B30310" i="1"/>
  <c r="A30311" i="1"/>
  <c r="B30311" i="1"/>
  <c r="A30312" i="1"/>
  <c r="B30312" i="1"/>
  <c r="A30313" i="1"/>
  <c r="B30313" i="1"/>
  <c r="A30314" i="1"/>
  <c r="B30314" i="1"/>
  <c r="A30315" i="1"/>
  <c r="B30315" i="1"/>
  <c r="A30316" i="1"/>
  <c r="B30316" i="1"/>
  <c r="A30317" i="1"/>
  <c r="B30317" i="1"/>
  <c r="A30318" i="1"/>
  <c r="B30318" i="1"/>
  <c r="A30319" i="1"/>
  <c r="B30319" i="1"/>
  <c r="A30320" i="1"/>
  <c r="B30320" i="1"/>
  <c r="A30321" i="1"/>
  <c r="B30321" i="1"/>
  <c r="A30322" i="1"/>
  <c r="B30322" i="1"/>
  <c r="A30323" i="1"/>
  <c r="B30323" i="1"/>
  <c r="A30324" i="1"/>
  <c r="B30324" i="1"/>
  <c r="A30325" i="1"/>
  <c r="B30325" i="1"/>
  <c r="A30326" i="1"/>
  <c r="B30326" i="1"/>
  <c r="A30327" i="1"/>
  <c r="B30327" i="1"/>
  <c r="A30328" i="1"/>
  <c r="B30328" i="1"/>
  <c r="A30329" i="1"/>
  <c r="B30329" i="1"/>
  <c r="A30330" i="1"/>
  <c r="B30330" i="1"/>
  <c r="A30331" i="1"/>
  <c r="B30331" i="1"/>
  <c r="A30332" i="1"/>
  <c r="B30332" i="1"/>
  <c r="A30333" i="1"/>
  <c r="B30333" i="1"/>
  <c r="A30334" i="1"/>
  <c r="B30334" i="1"/>
  <c r="A30335" i="1"/>
  <c r="B30335" i="1"/>
  <c r="A30336" i="1"/>
  <c r="B30336" i="1"/>
  <c r="A30337" i="1"/>
  <c r="B30337" i="1"/>
  <c r="A30338" i="1"/>
  <c r="B30338" i="1"/>
  <c r="A30339" i="1"/>
  <c r="B30339" i="1"/>
  <c r="A30340" i="1"/>
  <c r="B30340" i="1"/>
  <c r="A30341" i="1"/>
  <c r="B30341" i="1"/>
  <c r="A30342" i="1"/>
  <c r="B30342" i="1"/>
  <c r="A30343" i="1"/>
  <c r="B30343" i="1"/>
  <c r="A30344" i="1"/>
  <c r="B30344" i="1"/>
  <c r="A30345" i="1"/>
  <c r="B30345" i="1"/>
  <c r="A30346" i="1"/>
  <c r="B30346" i="1"/>
  <c r="A30347" i="1"/>
  <c r="B30347" i="1"/>
  <c r="A30348" i="1"/>
  <c r="B30348" i="1"/>
  <c r="A30349" i="1"/>
  <c r="B30349" i="1"/>
  <c r="A30350" i="1"/>
  <c r="B30350" i="1"/>
  <c r="A30351" i="1"/>
  <c r="B30351" i="1"/>
  <c r="A30352" i="1"/>
  <c r="B30352" i="1"/>
  <c r="A30353" i="1"/>
  <c r="B30353" i="1"/>
  <c r="A30354" i="1"/>
  <c r="B30354" i="1"/>
  <c r="A30355" i="1"/>
  <c r="B30355" i="1"/>
  <c r="A30356" i="1"/>
  <c r="B30356" i="1"/>
  <c r="A30357" i="1"/>
  <c r="B30357" i="1"/>
  <c r="A30358" i="1"/>
  <c r="B30358" i="1"/>
  <c r="A30359" i="1"/>
  <c r="B30359" i="1"/>
  <c r="A30360" i="1"/>
  <c r="B30360" i="1"/>
  <c r="A30361" i="1"/>
  <c r="B30361" i="1"/>
  <c r="A30362" i="1"/>
  <c r="B30362" i="1"/>
  <c r="A30363" i="1"/>
  <c r="B30363" i="1"/>
  <c r="A30364" i="1"/>
  <c r="B30364" i="1"/>
  <c r="A30365" i="1"/>
  <c r="B30365" i="1"/>
  <c r="A30366" i="1"/>
  <c r="B30366" i="1"/>
  <c r="A30367" i="1"/>
  <c r="B30367" i="1"/>
  <c r="A30368" i="1"/>
  <c r="B30368" i="1"/>
  <c r="A30369" i="1"/>
  <c r="B30369" i="1"/>
  <c r="A30370" i="1"/>
  <c r="B30370" i="1"/>
  <c r="A30371" i="1"/>
  <c r="B30371" i="1"/>
  <c r="A30372" i="1"/>
  <c r="B30372" i="1"/>
  <c r="A30373" i="1"/>
  <c r="B30373" i="1"/>
  <c r="A30374" i="1"/>
  <c r="B30374" i="1"/>
  <c r="A30375" i="1"/>
  <c r="B30375" i="1"/>
  <c r="A30376" i="1"/>
  <c r="B30376" i="1"/>
  <c r="A30377" i="1"/>
  <c r="B30377" i="1"/>
  <c r="A30378" i="1"/>
  <c r="B30378" i="1"/>
  <c r="A30379" i="1"/>
  <c r="B30379" i="1"/>
  <c r="A30380" i="1"/>
  <c r="B30380" i="1"/>
  <c r="A30381" i="1"/>
  <c r="B30381" i="1"/>
  <c r="A30382" i="1"/>
  <c r="B30382" i="1"/>
  <c r="A30383" i="1"/>
  <c r="B30383" i="1"/>
  <c r="A30384" i="1"/>
  <c r="B30384" i="1"/>
  <c r="A30385" i="1"/>
  <c r="B30385" i="1"/>
  <c r="A30386" i="1"/>
  <c r="B30386" i="1"/>
  <c r="A30387" i="1"/>
  <c r="B30387" i="1"/>
  <c r="A30388" i="1"/>
  <c r="B30388" i="1"/>
  <c r="A30389" i="1"/>
  <c r="B30389" i="1"/>
  <c r="A30390" i="1"/>
  <c r="B30390" i="1"/>
  <c r="A30391" i="1"/>
  <c r="B30391" i="1"/>
  <c r="A30392" i="1"/>
  <c r="B30392" i="1"/>
  <c r="A30393" i="1"/>
  <c r="B30393" i="1"/>
  <c r="A30394" i="1"/>
  <c r="B30394" i="1"/>
  <c r="A30395" i="1"/>
  <c r="B30395" i="1"/>
  <c r="A30396" i="1"/>
  <c r="B30396" i="1"/>
  <c r="A30397" i="1"/>
  <c r="B30397" i="1"/>
  <c r="A30398" i="1"/>
  <c r="B30398" i="1"/>
  <c r="A30399" i="1"/>
  <c r="B30399" i="1"/>
  <c r="A30400" i="1"/>
  <c r="B30400" i="1"/>
  <c r="A30401" i="1"/>
  <c r="B30401" i="1"/>
  <c r="A30402" i="1"/>
  <c r="B30402" i="1"/>
  <c r="A30403" i="1"/>
  <c r="B30403" i="1"/>
  <c r="A30404" i="1"/>
  <c r="B30404" i="1"/>
  <c r="A30405" i="1"/>
  <c r="B30405" i="1"/>
  <c r="A30406" i="1"/>
  <c r="B30406" i="1"/>
  <c r="A30407" i="1"/>
  <c r="B30407" i="1"/>
  <c r="A30408" i="1"/>
  <c r="B30408" i="1"/>
  <c r="A30409" i="1"/>
  <c r="B30409" i="1"/>
  <c r="A30410" i="1"/>
  <c r="B30410" i="1"/>
  <c r="A30411" i="1"/>
  <c r="B30411" i="1"/>
  <c r="A30412" i="1"/>
  <c r="B30412" i="1"/>
  <c r="A30413" i="1"/>
  <c r="B30413" i="1"/>
  <c r="A30414" i="1"/>
  <c r="B30414" i="1"/>
  <c r="A30415" i="1"/>
  <c r="B30415" i="1"/>
  <c r="A30416" i="1"/>
  <c r="B30416" i="1"/>
  <c r="A30417" i="1"/>
  <c r="B30417" i="1"/>
  <c r="A30418" i="1"/>
  <c r="B30418" i="1"/>
  <c r="A30419" i="1"/>
  <c r="B30419" i="1"/>
  <c r="A30420" i="1"/>
  <c r="B30420" i="1"/>
  <c r="A30421" i="1"/>
  <c r="B30421" i="1"/>
  <c r="A30422" i="1"/>
  <c r="B30422" i="1"/>
  <c r="A30423" i="1"/>
  <c r="B30423" i="1"/>
  <c r="A30424" i="1"/>
  <c r="B30424" i="1"/>
  <c r="A30425" i="1"/>
  <c r="B30425" i="1"/>
  <c r="A30426" i="1"/>
  <c r="B30426" i="1"/>
  <c r="A30427" i="1"/>
  <c r="B30427" i="1"/>
  <c r="A30428" i="1"/>
  <c r="B30428" i="1"/>
  <c r="A30429" i="1"/>
  <c r="B30429" i="1"/>
  <c r="A30430" i="1"/>
  <c r="B30430" i="1"/>
  <c r="A30431" i="1"/>
  <c r="B30431" i="1"/>
  <c r="A30432" i="1"/>
  <c r="B30432" i="1"/>
  <c r="A30433" i="1"/>
  <c r="B30433" i="1"/>
  <c r="A30434" i="1"/>
  <c r="B30434" i="1"/>
  <c r="A30435" i="1"/>
  <c r="B30435" i="1"/>
  <c r="A30436" i="1"/>
  <c r="B30436" i="1"/>
  <c r="A30437" i="1"/>
  <c r="B30437" i="1"/>
  <c r="A30438" i="1"/>
  <c r="B30438" i="1"/>
  <c r="A30439" i="1"/>
  <c r="B30439" i="1"/>
  <c r="A30440" i="1"/>
  <c r="B30440" i="1"/>
  <c r="A30441" i="1"/>
  <c r="B30441" i="1"/>
  <c r="A30442" i="1"/>
  <c r="B30442" i="1"/>
  <c r="A30443" i="1"/>
  <c r="B30443" i="1"/>
  <c r="A30444" i="1"/>
  <c r="B30444" i="1"/>
  <c r="A30445" i="1"/>
  <c r="B30445" i="1"/>
  <c r="A30446" i="1"/>
  <c r="B30446" i="1"/>
  <c r="A30447" i="1"/>
  <c r="B30447" i="1"/>
  <c r="A30448" i="1"/>
  <c r="B30448" i="1"/>
  <c r="A30449" i="1"/>
  <c r="B30449" i="1"/>
  <c r="A30450" i="1"/>
  <c r="B30450" i="1"/>
  <c r="A30451" i="1"/>
  <c r="B30451" i="1"/>
  <c r="A30452" i="1"/>
  <c r="B30452" i="1"/>
  <c r="A30453" i="1"/>
  <c r="B30453" i="1"/>
  <c r="A30454" i="1"/>
  <c r="B30454" i="1"/>
  <c r="A30455" i="1"/>
  <c r="B30455" i="1"/>
  <c r="A30456" i="1"/>
  <c r="B30456" i="1"/>
  <c r="A30457" i="1"/>
  <c r="B30457" i="1"/>
  <c r="A30458" i="1"/>
  <c r="B30458" i="1"/>
  <c r="A30459" i="1"/>
  <c r="B30459" i="1"/>
  <c r="A30460" i="1"/>
  <c r="B30460" i="1"/>
  <c r="A30461" i="1"/>
  <c r="B30461" i="1"/>
  <c r="A30462" i="1"/>
  <c r="B30462" i="1"/>
  <c r="A30463" i="1"/>
  <c r="B30463" i="1"/>
  <c r="A30464" i="1"/>
  <c r="B30464" i="1"/>
  <c r="A30465" i="1"/>
  <c r="B30465" i="1"/>
  <c r="A30466" i="1"/>
  <c r="B30466" i="1"/>
  <c r="A30467" i="1"/>
  <c r="B30467" i="1"/>
  <c r="A30468" i="1"/>
  <c r="B30468" i="1"/>
  <c r="A30469" i="1"/>
  <c r="B30469" i="1"/>
  <c r="A30470" i="1"/>
  <c r="B30470" i="1"/>
  <c r="A30471" i="1"/>
  <c r="B30471" i="1"/>
  <c r="A30472" i="1"/>
  <c r="B30472" i="1"/>
  <c r="A30473" i="1"/>
  <c r="B30473" i="1"/>
  <c r="A30474" i="1"/>
  <c r="B30474" i="1"/>
  <c r="A30475" i="1"/>
  <c r="B30475" i="1"/>
  <c r="A30476" i="1"/>
  <c r="B30476" i="1"/>
  <c r="A30477" i="1"/>
  <c r="B30477" i="1"/>
  <c r="A30478" i="1"/>
  <c r="B30478" i="1"/>
  <c r="A30479" i="1"/>
  <c r="B30479" i="1"/>
  <c r="A30480" i="1"/>
  <c r="B30480" i="1"/>
  <c r="A30481" i="1"/>
  <c r="B30481" i="1"/>
  <c r="A30482" i="1"/>
  <c r="B30482" i="1"/>
  <c r="A30483" i="1"/>
  <c r="B30483" i="1"/>
  <c r="A30484" i="1"/>
  <c r="B30484" i="1"/>
  <c r="A30485" i="1"/>
  <c r="B30485" i="1"/>
  <c r="A30486" i="1"/>
  <c r="B30486" i="1"/>
  <c r="A30487" i="1"/>
  <c r="B30487" i="1"/>
  <c r="A30488" i="1"/>
  <c r="B30488" i="1"/>
  <c r="A30489" i="1"/>
  <c r="B30489" i="1"/>
  <c r="A30490" i="1"/>
  <c r="B30490" i="1"/>
  <c r="A30491" i="1"/>
  <c r="B30491" i="1"/>
  <c r="A30492" i="1"/>
  <c r="B30492" i="1"/>
  <c r="A30493" i="1"/>
  <c r="B30493" i="1"/>
  <c r="A30494" i="1"/>
  <c r="B30494" i="1"/>
  <c r="A30495" i="1"/>
  <c r="B30495" i="1"/>
  <c r="A30496" i="1"/>
  <c r="B30496" i="1"/>
  <c r="A30497" i="1"/>
  <c r="B30497" i="1"/>
  <c r="A30498" i="1"/>
  <c r="B30498" i="1"/>
  <c r="A30499" i="1"/>
  <c r="B30499" i="1"/>
  <c r="A30500" i="1"/>
  <c r="B30500" i="1"/>
  <c r="A30501" i="1"/>
  <c r="B30501" i="1"/>
  <c r="A30502" i="1"/>
  <c r="B30502" i="1"/>
  <c r="A30503" i="1"/>
  <c r="B30503" i="1"/>
  <c r="A30504" i="1"/>
  <c r="B30504" i="1"/>
  <c r="A30505" i="1"/>
  <c r="B30505" i="1"/>
  <c r="A30506" i="1"/>
  <c r="B30506" i="1"/>
  <c r="A30507" i="1"/>
  <c r="B30507" i="1"/>
  <c r="A30508" i="1"/>
  <c r="B30508" i="1"/>
  <c r="A30509" i="1"/>
  <c r="B30509" i="1"/>
  <c r="A30510" i="1"/>
  <c r="B30510" i="1"/>
  <c r="A30511" i="1"/>
  <c r="B30511" i="1"/>
  <c r="A30512" i="1"/>
  <c r="B30512" i="1"/>
  <c r="A30513" i="1"/>
  <c r="B30513" i="1"/>
  <c r="A30514" i="1"/>
  <c r="B30514" i="1"/>
  <c r="A30515" i="1"/>
  <c r="B30515" i="1"/>
  <c r="A30516" i="1"/>
  <c r="B30516" i="1"/>
  <c r="A30517" i="1"/>
  <c r="B30517" i="1"/>
  <c r="A30518" i="1"/>
  <c r="B30518" i="1"/>
  <c r="A30519" i="1"/>
  <c r="B30519" i="1"/>
  <c r="A30520" i="1"/>
  <c r="B30520" i="1"/>
  <c r="A30521" i="1"/>
  <c r="B30521" i="1"/>
  <c r="A30522" i="1"/>
  <c r="B30522" i="1"/>
  <c r="A30523" i="1"/>
  <c r="B30523" i="1"/>
  <c r="A30524" i="1"/>
  <c r="B30524" i="1"/>
  <c r="A30525" i="1"/>
  <c r="B30525" i="1"/>
  <c r="A30526" i="1"/>
  <c r="B30526" i="1"/>
  <c r="A30527" i="1"/>
  <c r="B30527" i="1"/>
  <c r="A30528" i="1"/>
  <c r="B30528" i="1"/>
  <c r="A30529" i="1"/>
  <c r="B30529" i="1"/>
  <c r="A30530" i="1"/>
  <c r="B30530" i="1"/>
  <c r="A30531" i="1"/>
  <c r="B30531" i="1"/>
  <c r="A30532" i="1"/>
  <c r="B30532" i="1"/>
  <c r="A30533" i="1"/>
  <c r="B30533" i="1"/>
  <c r="A30534" i="1"/>
  <c r="B30534" i="1"/>
  <c r="A30535" i="1"/>
  <c r="B30535" i="1"/>
  <c r="A30536" i="1"/>
  <c r="B30536" i="1"/>
  <c r="A30537" i="1"/>
  <c r="B30537" i="1"/>
  <c r="A30538" i="1"/>
  <c r="B30538" i="1"/>
  <c r="A30539" i="1"/>
  <c r="B30539" i="1"/>
  <c r="A30540" i="1"/>
  <c r="B30540" i="1"/>
  <c r="A30541" i="1"/>
  <c r="B30541" i="1"/>
  <c r="A30542" i="1"/>
  <c r="B30542" i="1"/>
  <c r="A30543" i="1"/>
  <c r="B30543" i="1"/>
  <c r="A30544" i="1"/>
  <c r="B30544" i="1"/>
  <c r="A30545" i="1"/>
  <c r="B30545" i="1"/>
  <c r="A30546" i="1"/>
  <c r="B30546" i="1"/>
  <c r="A30547" i="1"/>
  <c r="B30547" i="1"/>
  <c r="A30548" i="1"/>
  <c r="B30548" i="1"/>
  <c r="A30549" i="1"/>
  <c r="B30549" i="1"/>
  <c r="A30550" i="1"/>
  <c r="B30550" i="1"/>
  <c r="A30551" i="1"/>
  <c r="B30551" i="1"/>
  <c r="A30552" i="1"/>
  <c r="B30552" i="1"/>
  <c r="A30553" i="1"/>
  <c r="B30553" i="1"/>
  <c r="A30554" i="1"/>
  <c r="B30554" i="1"/>
  <c r="A30555" i="1"/>
  <c r="B30555" i="1"/>
  <c r="A30556" i="1"/>
  <c r="B30556" i="1"/>
  <c r="A30557" i="1"/>
  <c r="B30557" i="1"/>
  <c r="A30558" i="1"/>
  <c r="B30558" i="1"/>
  <c r="A30559" i="1"/>
  <c r="B30559" i="1"/>
  <c r="A30560" i="1"/>
  <c r="B30560" i="1"/>
  <c r="A30561" i="1"/>
  <c r="B30561" i="1"/>
  <c r="A30562" i="1"/>
  <c r="B30562" i="1"/>
  <c r="A30563" i="1"/>
  <c r="B30563" i="1"/>
  <c r="A30564" i="1"/>
  <c r="B30564" i="1"/>
  <c r="A30565" i="1"/>
  <c r="B30565" i="1"/>
  <c r="A30566" i="1"/>
  <c r="B30566" i="1"/>
  <c r="A30567" i="1"/>
  <c r="B30567" i="1"/>
  <c r="A30568" i="1"/>
  <c r="B30568" i="1"/>
  <c r="A30569" i="1"/>
  <c r="B30569" i="1"/>
  <c r="A30570" i="1"/>
  <c r="B30570" i="1"/>
  <c r="A30571" i="1"/>
  <c r="B30571" i="1"/>
  <c r="A30572" i="1"/>
  <c r="B30572" i="1"/>
  <c r="A30573" i="1"/>
  <c r="B30573" i="1"/>
  <c r="A30574" i="1"/>
  <c r="B30574" i="1"/>
  <c r="A30575" i="1"/>
  <c r="B30575" i="1"/>
  <c r="A30576" i="1"/>
  <c r="B30576" i="1"/>
  <c r="A30577" i="1"/>
  <c r="B30577" i="1"/>
  <c r="A30578" i="1"/>
  <c r="B30578" i="1"/>
  <c r="A30579" i="1"/>
  <c r="B30579" i="1"/>
  <c r="A30580" i="1"/>
  <c r="B30580" i="1"/>
  <c r="A30581" i="1"/>
  <c r="B30581" i="1"/>
  <c r="A30582" i="1"/>
  <c r="B30582" i="1"/>
  <c r="A30583" i="1"/>
  <c r="B30583" i="1"/>
  <c r="A30584" i="1"/>
  <c r="B30584" i="1"/>
  <c r="A30585" i="1"/>
  <c r="B30585" i="1"/>
  <c r="A30586" i="1"/>
  <c r="B30586" i="1"/>
  <c r="A30587" i="1"/>
  <c r="B30587" i="1"/>
  <c r="A30588" i="1"/>
  <c r="B30588" i="1"/>
  <c r="A30589" i="1"/>
  <c r="B30589" i="1"/>
  <c r="A30590" i="1"/>
  <c r="B30590" i="1"/>
  <c r="A30591" i="1"/>
  <c r="B30591" i="1"/>
  <c r="A30592" i="1"/>
  <c r="B30592" i="1"/>
  <c r="A30593" i="1"/>
  <c r="B30593" i="1"/>
  <c r="A30594" i="1"/>
  <c r="B30594" i="1"/>
  <c r="A30595" i="1"/>
  <c r="B30595" i="1"/>
  <c r="A30596" i="1"/>
  <c r="B30596" i="1"/>
  <c r="A30597" i="1"/>
  <c r="B30597" i="1"/>
  <c r="A30598" i="1"/>
  <c r="B30598" i="1"/>
  <c r="A30599" i="1"/>
  <c r="B30599" i="1"/>
  <c r="A30600" i="1"/>
  <c r="B30600" i="1"/>
  <c r="A30601" i="1"/>
  <c r="B30601" i="1"/>
  <c r="A30602" i="1"/>
  <c r="B30602" i="1"/>
  <c r="A30603" i="1"/>
  <c r="B30603" i="1"/>
  <c r="A30604" i="1"/>
  <c r="B30604" i="1"/>
  <c r="A30605" i="1"/>
  <c r="B30605" i="1"/>
  <c r="A30606" i="1"/>
  <c r="B30606" i="1"/>
  <c r="A30607" i="1"/>
  <c r="B30607" i="1"/>
  <c r="A30608" i="1"/>
  <c r="B30608" i="1"/>
  <c r="A30609" i="1"/>
  <c r="B30609" i="1"/>
  <c r="A30610" i="1"/>
  <c r="B30610" i="1"/>
  <c r="A30611" i="1"/>
  <c r="B30611" i="1"/>
  <c r="A30612" i="1"/>
  <c r="B30612" i="1"/>
  <c r="A30613" i="1"/>
  <c r="B30613" i="1"/>
  <c r="A30614" i="1"/>
  <c r="B30614" i="1"/>
  <c r="A30615" i="1"/>
  <c r="B30615" i="1"/>
  <c r="A30616" i="1"/>
  <c r="B30616" i="1"/>
  <c r="A30617" i="1"/>
  <c r="B30617" i="1"/>
  <c r="A30618" i="1"/>
  <c r="B30618" i="1"/>
  <c r="A30619" i="1"/>
  <c r="B30619" i="1"/>
  <c r="A30620" i="1"/>
  <c r="B30620" i="1"/>
  <c r="A30621" i="1"/>
  <c r="B30621" i="1"/>
  <c r="A30622" i="1"/>
  <c r="B30622" i="1"/>
  <c r="A30623" i="1"/>
  <c r="B30623" i="1"/>
  <c r="A30624" i="1"/>
  <c r="B30624" i="1"/>
  <c r="A30625" i="1"/>
  <c r="B30625" i="1"/>
  <c r="A30626" i="1"/>
  <c r="B30626" i="1"/>
  <c r="A30627" i="1"/>
  <c r="B30627" i="1"/>
  <c r="A30628" i="1"/>
  <c r="B30628" i="1"/>
  <c r="A30629" i="1"/>
  <c r="B30629" i="1"/>
  <c r="A30630" i="1"/>
  <c r="B30630" i="1"/>
  <c r="A30631" i="1"/>
  <c r="B30631" i="1"/>
  <c r="A30632" i="1"/>
  <c r="B30632" i="1"/>
  <c r="A30633" i="1"/>
  <c r="B30633" i="1"/>
  <c r="A30634" i="1"/>
  <c r="B30634" i="1"/>
  <c r="A30635" i="1"/>
  <c r="B30635" i="1"/>
  <c r="A30636" i="1"/>
  <c r="B30636" i="1"/>
  <c r="A30637" i="1"/>
  <c r="B30637" i="1"/>
  <c r="A30638" i="1"/>
  <c r="B30638" i="1"/>
  <c r="A30639" i="1"/>
  <c r="B30639" i="1"/>
  <c r="A30640" i="1"/>
  <c r="B30640" i="1"/>
  <c r="A30641" i="1"/>
  <c r="B30641" i="1"/>
  <c r="A30642" i="1"/>
  <c r="B30642" i="1"/>
  <c r="A30643" i="1"/>
  <c r="B30643" i="1"/>
  <c r="A30644" i="1"/>
  <c r="B30644" i="1"/>
  <c r="A30645" i="1"/>
  <c r="B30645" i="1"/>
  <c r="A30646" i="1"/>
  <c r="B30646" i="1"/>
  <c r="A30647" i="1"/>
  <c r="B30647" i="1"/>
  <c r="A30648" i="1"/>
  <c r="B30648" i="1"/>
  <c r="A30649" i="1"/>
  <c r="B30649" i="1"/>
  <c r="A30650" i="1"/>
  <c r="B30650" i="1"/>
  <c r="A30651" i="1"/>
  <c r="B30651" i="1"/>
  <c r="A30652" i="1"/>
  <c r="B30652" i="1"/>
  <c r="A30653" i="1"/>
  <c r="B30653" i="1"/>
  <c r="A30654" i="1"/>
  <c r="B30654" i="1"/>
  <c r="A30655" i="1"/>
  <c r="B30655" i="1"/>
  <c r="A30656" i="1"/>
  <c r="B30656" i="1"/>
  <c r="A30657" i="1"/>
  <c r="B30657" i="1"/>
  <c r="A30658" i="1"/>
  <c r="B30658" i="1"/>
  <c r="A30659" i="1"/>
  <c r="B30659" i="1"/>
  <c r="A30660" i="1"/>
  <c r="B30660" i="1"/>
  <c r="A30661" i="1"/>
  <c r="B30661" i="1"/>
  <c r="A30662" i="1"/>
  <c r="B30662" i="1"/>
  <c r="A30663" i="1"/>
  <c r="B30663" i="1"/>
  <c r="A30664" i="1"/>
  <c r="B30664" i="1"/>
  <c r="A30665" i="1"/>
  <c r="B30665" i="1"/>
  <c r="A30666" i="1"/>
  <c r="B30666" i="1"/>
  <c r="A30667" i="1"/>
  <c r="B30667" i="1"/>
  <c r="A30668" i="1"/>
  <c r="B30668" i="1"/>
  <c r="A30669" i="1"/>
  <c r="B30669" i="1"/>
  <c r="A30670" i="1"/>
  <c r="B30670" i="1"/>
  <c r="A30671" i="1"/>
  <c r="B30671" i="1"/>
  <c r="A30672" i="1"/>
  <c r="B30672" i="1"/>
  <c r="A30673" i="1"/>
  <c r="B30673" i="1"/>
  <c r="A30674" i="1"/>
  <c r="B30674" i="1"/>
  <c r="A30675" i="1"/>
  <c r="B30675" i="1"/>
  <c r="A30676" i="1"/>
  <c r="B30676" i="1"/>
  <c r="A30677" i="1"/>
  <c r="B30677" i="1"/>
  <c r="A30678" i="1"/>
  <c r="B30678" i="1"/>
  <c r="A30679" i="1"/>
  <c r="B30679" i="1"/>
  <c r="A30680" i="1"/>
  <c r="B30680" i="1"/>
  <c r="A30681" i="1"/>
  <c r="B30681" i="1"/>
  <c r="A30682" i="1"/>
  <c r="B30682" i="1"/>
  <c r="A30683" i="1"/>
  <c r="B30683" i="1"/>
  <c r="A30684" i="1"/>
  <c r="B30684" i="1"/>
  <c r="A30685" i="1"/>
  <c r="B30685" i="1"/>
  <c r="A30686" i="1"/>
  <c r="B30686" i="1"/>
  <c r="A30687" i="1"/>
  <c r="B30687" i="1"/>
  <c r="A30688" i="1"/>
  <c r="B30688" i="1"/>
  <c r="A30689" i="1"/>
  <c r="B30689" i="1"/>
  <c r="A30690" i="1"/>
  <c r="B30690" i="1"/>
  <c r="A30691" i="1"/>
  <c r="B30691" i="1"/>
  <c r="A30692" i="1"/>
  <c r="B30692" i="1"/>
  <c r="A30693" i="1"/>
  <c r="B30693" i="1"/>
  <c r="A30694" i="1"/>
  <c r="B30694" i="1"/>
  <c r="A30695" i="1"/>
  <c r="B30695" i="1"/>
  <c r="A30696" i="1"/>
  <c r="B30696" i="1"/>
  <c r="A30697" i="1"/>
  <c r="B30697" i="1"/>
  <c r="A30698" i="1"/>
  <c r="B30698" i="1"/>
  <c r="A30699" i="1"/>
  <c r="B30699" i="1"/>
  <c r="A30700" i="1"/>
  <c r="B30700" i="1"/>
  <c r="A30701" i="1"/>
  <c r="B30701" i="1"/>
  <c r="A30702" i="1"/>
  <c r="B30702" i="1"/>
  <c r="A30703" i="1"/>
  <c r="B30703" i="1"/>
  <c r="A30704" i="1"/>
  <c r="B30704" i="1"/>
  <c r="A30705" i="1"/>
  <c r="B30705" i="1"/>
  <c r="A30706" i="1"/>
  <c r="B30706" i="1"/>
  <c r="A30707" i="1"/>
  <c r="B30707" i="1"/>
  <c r="A30708" i="1"/>
  <c r="B30708" i="1"/>
  <c r="A30709" i="1"/>
  <c r="B30709" i="1"/>
  <c r="A30710" i="1"/>
  <c r="B30710" i="1"/>
  <c r="A30711" i="1"/>
  <c r="B30711" i="1"/>
  <c r="A30712" i="1"/>
  <c r="B30712" i="1"/>
  <c r="A30713" i="1"/>
  <c r="B30713" i="1"/>
  <c r="A30714" i="1"/>
  <c r="B30714" i="1"/>
  <c r="A30715" i="1"/>
  <c r="B30715" i="1"/>
  <c r="A30716" i="1"/>
  <c r="B30716" i="1"/>
  <c r="A30717" i="1"/>
  <c r="B30717" i="1"/>
  <c r="A30718" i="1"/>
  <c r="B30718" i="1"/>
  <c r="A30719" i="1"/>
  <c r="B30719" i="1"/>
  <c r="A30720" i="1"/>
  <c r="B30720" i="1"/>
  <c r="A30721" i="1"/>
  <c r="B30721" i="1"/>
  <c r="A30722" i="1"/>
  <c r="B30722" i="1"/>
  <c r="A30723" i="1"/>
  <c r="B30723" i="1"/>
  <c r="A30724" i="1"/>
  <c r="B30724" i="1"/>
  <c r="A30725" i="1"/>
  <c r="B30725" i="1"/>
  <c r="A30726" i="1"/>
  <c r="B30726" i="1"/>
  <c r="A30727" i="1"/>
  <c r="B30727" i="1"/>
  <c r="A30728" i="1"/>
  <c r="B30728" i="1"/>
  <c r="A30729" i="1"/>
  <c r="B30729" i="1"/>
  <c r="A30730" i="1"/>
  <c r="B30730" i="1"/>
  <c r="A30731" i="1"/>
  <c r="B30731" i="1"/>
  <c r="A30732" i="1"/>
  <c r="B30732" i="1"/>
  <c r="A30733" i="1"/>
  <c r="B30733" i="1"/>
  <c r="A30734" i="1"/>
  <c r="B30734" i="1"/>
  <c r="A30735" i="1"/>
  <c r="B30735" i="1"/>
  <c r="A30736" i="1"/>
  <c r="B30736" i="1"/>
  <c r="A30737" i="1"/>
  <c r="B30737" i="1"/>
  <c r="A30738" i="1"/>
  <c r="B30738" i="1"/>
  <c r="A30739" i="1"/>
  <c r="B30739" i="1"/>
  <c r="A30740" i="1"/>
  <c r="B30740" i="1"/>
  <c r="A30741" i="1"/>
  <c r="B30741" i="1"/>
  <c r="A30742" i="1"/>
  <c r="B30742" i="1"/>
  <c r="A30743" i="1"/>
  <c r="B30743" i="1"/>
  <c r="A30744" i="1"/>
  <c r="B30744" i="1"/>
  <c r="A30745" i="1"/>
  <c r="B30745" i="1"/>
  <c r="A30746" i="1"/>
  <c r="B30746" i="1"/>
  <c r="A30747" i="1"/>
  <c r="B30747" i="1"/>
  <c r="A30748" i="1"/>
  <c r="B30748" i="1"/>
  <c r="A30749" i="1"/>
  <c r="B30749" i="1"/>
  <c r="A30750" i="1"/>
  <c r="B30750" i="1"/>
  <c r="A30751" i="1"/>
  <c r="B30751" i="1"/>
  <c r="A30752" i="1"/>
  <c r="B30752" i="1"/>
  <c r="A30753" i="1"/>
  <c r="B30753" i="1"/>
  <c r="A30754" i="1"/>
  <c r="B30754" i="1"/>
  <c r="A30755" i="1"/>
  <c r="B30755" i="1"/>
  <c r="A30756" i="1"/>
  <c r="B30756" i="1"/>
  <c r="A30757" i="1"/>
  <c r="B30757" i="1"/>
  <c r="A30758" i="1"/>
  <c r="B30758" i="1"/>
  <c r="A30759" i="1"/>
  <c r="B30759" i="1"/>
  <c r="A30760" i="1"/>
  <c r="B30760" i="1"/>
  <c r="A30761" i="1"/>
  <c r="B30761" i="1"/>
  <c r="A30762" i="1"/>
  <c r="B30762" i="1"/>
  <c r="A30763" i="1"/>
  <c r="B30763" i="1"/>
  <c r="A30764" i="1"/>
  <c r="B30764" i="1"/>
  <c r="A30765" i="1"/>
  <c r="B30765" i="1"/>
  <c r="A30766" i="1"/>
  <c r="B30766" i="1"/>
  <c r="A30767" i="1"/>
  <c r="B30767" i="1"/>
  <c r="A30768" i="1"/>
  <c r="B30768" i="1"/>
  <c r="A30769" i="1"/>
  <c r="B30769" i="1"/>
  <c r="A30770" i="1"/>
  <c r="B30770" i="1"/>
  <c r="A30771" i="1"/>
  <c r="B30771" i="1"/>
  <c r="A30772" i="1"/>
  <c r="B30772" i="1"/>
  <c r="A30773" i="1"/>
  <c r="B30773" i="1"/>
  <c r="A30774" i="1"/>
  <c r="B30774" i="1"/>
  <c r="A30775" i="1"/>
  <c r="B30775" i="1"/>
  <c r="A30776" i="1"/>
  <c r="B30776" i="1"/>
  <c r="A30777" i="1"/>
  <c r="B30777" i="1"/>
  <c r="A30778" i="1"/>
  <c r="B30778" i="1"/>
  <c r="A30779" i="1"/>
  <c r="B30779" i="1"/>
  <c r="A30780" i="1"/>
  <c r="B30780" i="1"/>
  <c r="A30781" i="1"/>
  <c r="B30781" i="1"/>
  <c r="A30782" i="1"/>
  <c r="B30782" i="1"/>
  <c r="A30783" i="1"/>
  <c r="B30783" i="1"/>
  <c r="A30784" i="1"/>
  <c r="B30784" i="1"/>
  <c r="A30785" i="1"/>
  <c r="B30785" i="1"/>
  <c r="A30786" i="1"/>
  <c r="B30786" i="1"/>
  <c r="A30787" i="1"/>
  <c r="B30787" i="1"/>
  <c r="A30788" i="1"/>
  <c r="B30788" i="1"/>
  <c r="A30789" i="1"/>
  <c r="B30789" i="1"/>
  <c r="A30790" i="1"/>
  <c r="B30790" i="1"/>
  <c r="A30791" i="1"/>
  <c r="B30791" i="1"/>
  <c r="A30792" i="1"/>
  <c r="B30792" i="1"/>
  <c r="A30793" i="1"/>
  <c r="B30793" i="1"/>
  <c r="A30794" i="1"/>
  <c r="B30794" i="1"/>
  <c r="A30795" i="1"/>
  <c r="B30795" i="1"/>
  <c r="A30796" i="1"/>
  <c r="B30796" i="1"/>
  <c r="A30797" i="1"/>
  <c r="B30797" i="1"/>
  <c r="A30798" i="1"/>
  <c r="B30798" i="1"/>
  <c r="A30799" i="1"/>
  <c r="B30799" i="1"/>
  <c r="A30800" i="1"/>
  <c r="B30800" i="1"/>
  <c r="A30801" i="1"/>
  <c r="B30801" i="1"/>
  <c r="A30802" i="1"/>
  <c r="B30802" i="1"/>
  <c r="A30803" i="1"/>
  <c r="B30803" i="1"/>
  <c r="A30804" i="1"/>
  <c r="B30804" i="1"/>
  <c r="A30805" i="1"/>
  <c r="B30805" i="1"/>
  <c r="A30806" i="1"/>
  <c r="B30806" i="1"/>
  <c r="A30807" i="1"/>
  <c r="B30807" i="1"/>
  <c r="A30808" i="1"/>
  <c r="B30808" i="1"/>
  <c r="A30809" i="1"/>
  <c r="B30809" i="1"/>
  <c r="A30810" i="1"/>
  <c r="B30810" i="1"/>
  <c r="A30811" i="1"/>
  <c r="B30811" i="1"/>
  <c r="A30812" i="1"/>
  <c r="B30812" i="1"/>
  <c r="A30813" i="1"/>
  <c r="B30813" i="1"/>
  <c r="A30814" i="1"/>
  <c r="B30814" i="1"/>
  <c r="A30815" i="1"/>
  <c r="B30815" i="1"/>
  <c r="A30816" i="1"/>
  <c r="B30816" i="1"/>
  <c r="A30817" i="1"/>
  <c r="B30817" i="1"/>
  <c r="A30818" i="1"/>
  <c r="B30818" i="1"/>
  <c r="A30819" i="1"/>
  <c r="B30819" i="1"/>
  <c r="A30820" i="1"/>
  <c r="B30820" i="1"/>
  <c r="A30821" i="1"/>
  <c r="B30821" i="1"/>
  <c r="A30822" i="1"/>
  <c r="B30822" i="1"/>
  <c r="A30823" i="1"/>
  <c r="B30823" i="1"/>
  <c r="A30824" i="1"/>
  <c r="B30824" i="1"/>
  <c r="A30825" i="1"/>
  <c r="B30825" i="1"/>
  <c r="A30826" i="1"/>
  <c r="B30826" i="1"/>
  <c r="A30827" i="1"/>
  <c r="B30827" i="1"/>
  <c r="A30828" i="1"/>
  <c r="B30828" i="1"/>
  <c r="A30829" i="1"/>
  <c r="B30829" i="1"/>
  <c r="A30830" i="1"/>
  <c r="B30830" i="1"/>
  <c r="A30831" i="1"/>
  <c r="B30831" i="1"/>
  <c r="A30832" i="1"/>
  <c r="B30832" i="1"/>
  <c r="A30833" i="1"/>
  <c r="B30833" i="1"/>
  <c r="A30834" i="1"/>
  <c r="B30834" i="1"/>
  <c r="A30835" i="1"/>
  <c r="B30835" i="1"/>
  <c r="A30836" i="1"/>
  <c r="B30836" i="1"/>
  <c r="A30837" i="1"/>
  <c r="B30837" i="1"/>
  <c r="A30838" i="1"/>
  <c r="B30838" i="1"/>
  <c r="A30839" i="1"/>
  <c r="B30839" i="1"/>
  <c r="A30840" i="1"/>
  <c r="B30840" i="1"/>
  <c r="A30841" i="1"/>
  <c r="B30841" i="1"/>
  <c r="A30842" i="1"/>
  <c r="B30842" i="1"/>
  <c r="A30843" i="1"/>
  <c r="B30843" i="1"/>
  <c r="A30844" i="1"/>
  <c r="B30844" i="1"/>
  <c r="A30845" i="1"/>
  <c r="B30845" i="1"/>
  <c r="A30846" i="1"/>
  <c r="B30846" i="1"/>
  <c r="A30847" i="1"/>
  <c r="B30847" i="1"/>
  <c r="A30848" i="1"/>
  <c r="B30848" i="1"/>
  <c r="A30849" i="1"/>
  <c r="B30849" i="1"/>
  <c r="A30850" i="1"/>
  <c r="B30850" i="1"/>
  <c r="A30851" i="1"/>
  <c r="B30851" i="1"/>
  <c r="A30852" i="1"/>
  <c r="B30852" i="1"/>
  <c r="A30853" i="1"/>
  <c r="B30853" i="1"/>
  <c r="A30854" i="1"/>
  <c r="B30854" i="1"/>
  <c r="A30855" i="1"/>
  <c r="B30855" i="1"/>
  <c r="A30856" i="1"/>
  <c r="B30856" i="1"/>
  <c r="A30857" i="1"/>
  <c r="B30857" i="1"/>
  <c r="A30858" i="1"/>
  <c r="B30858" i="1"/>
  <c r="A30859" i="1"/>
  <c r="B30859" i="1"/>
  <c r="A30860" i="1"/>
  <c r="B30860" i="1"/>
  <c r="A30861" i="1"/>
  <c r="B30861" i="1"/>
  <c r="A30862" i="1"/>
  <c r="B30862" i="1"/>
  <c r="A30863" i="1"/>
  <c r="B30863" i="1"/>
  <c r="A30864" i="1"/>
  <c r="B30864" i="1"/>
  <c r="A30865" i="1"/>
  <c r="B30865" i="1"/>
  <c r="A30866" i="1"/>
  <c r="B30866" i="1"/>
  <c r="A30867" i="1"/>
  <c r="B30867" i="1"/>
  <c r="A30868" i="1"/>
  <c r="B30868" i="1"/>
  <c r="A30869" i="1"/>
  <c r="B30869" i="1"/>
  <c r="A30870" i="1"/>
  <c r="B30870" i="1"/>
  <c r="A30871" i="1"/>
  <c r="B30871" i="1"/>
  <c r="A30872" i="1"/>
  <c r="B30872" i="1"/>
  <c r="A30873" i="1"/>
  <c r="B30873" i="1"/>
  <c r="A30874" i="1"/>
  <c r="B30874" i="1"/>
  <c r="A30875" i="1"/>
  <c r="B30875" i="1"/>
  <c r="A30876" i="1"/>
  <c r="B30876" i="1"/>
  <c r="A30877" i="1"/>
  <c r="B30877" i="1"/>
  <c r="A30878" i="1"/>
  <c r="B30878" i="1"/>
  <c r="A30879" i="1"/>
  <c r="B30879" i="1"/>
  <c r="A30880" i="1"/>
  <c r="B30880" i="1"/>
  <c r="A30881" i="1"/>
  <c r="B30881" i="1"/>
  <c r="A30882" i="1"/>
  <c r="B30882" i="1"/>
  <c r="A30883" i="1"/>
  <c r="B30883" i="1"/>
  <c r="A30884" i="1"/>
  <c r="B30884" i="1"/>
  <c r="A30885" i="1"/>
  <c r="B30885" i="1"/>
  <c r="A30886" i="1"/>
  <c r="B30886" i="1"/>
  <c r="A30887" i="1"/>
  <c r="B30887" i="1"/>
  <c r="A30888" i="1"/>
  <c r="B30888" i="1"/>
  <c r="A30889" i="1"/>
  <c r="B30889" i="1"/>
  <c r="A30890" i="1"/>
  <c r="B30890" i="1"/>
  <c r="A30891" i="1"/>
  <c r="B30891" i="1"/>
  <c r="A30892" i="1"/>
  <c r="B30892" i="1"/>
  <c r="A30893" i="1"/>
  <c r="B30893" i="1"/>
  <c r="A30894" i="1"/>
  <c r="B30894" i="1"/>
  <c r="A30895" i="1"/>
  <c r="B30895" i="1"/>
  <c r="A30896" i="1"/>
  <c r="B30896" i="1"/>
  <c r="A30897" i="1"/>
  <c r="B30897" i="1"/>
  <c r="A30898" i="1"/>
  <c r="B30898" i="1"/>
  <c r="A30899" i="1"/>
  <c r="B30899" i="1"/>
  <c r="A30900" i="1"/>
  <c r="B30900" i="1"/>
  <c r="A30901" i="1"/>
  <c r="B30901" i="1"/>
  <c r="A30902" i="1"/>
  <c r="B30902" i="1"/>
  <c r="A30903" i="1"/>
  <c r="B30903" i="1"/>
  <c r="A30904" i="1"/>
  <c r="B30904" i="1"/>
  <c r="A30905" i="1"/>
  <c r="B30905" i="1"/>
  <c r="A30906" i="1"/>
  <c r="B30906" i="1"/>
  <c r="A30907" i="1"/>
  <c r="B30907" i="1"/>
  <c r="A30908" i="1"/>
  <c r="B30908" i="1"/>
  <c r="A30909" i="1"/>
  <c r="B30909" i="1"/>
  <c r="A30910" i="1"/>
  <c r="B30910" i="1"/>
  <c r="A30911" i="1"/>
  <c r="B30911" i="1"/>
  <c r="A30912" i="1"/>
  <c r="B30912" i="1"/>
  <c r="A30913" i="1"/>
  <c r="B30913" i="1"/>
  <c r="A30914" i="1"/>
  <c r="B30914" i="1"/>
  <c r="A30915" i="1"/>
  <c r="B30915" i="1"/>
  <c r="A30916" i="1"/>
  <c r="B30916" i="1"/>
  <c r="A30917" i="1"/>
  <c r="B30917" i="1"/>
  <c r="A30918" i="1"/>
  <c r="B30918" i="1"/>
  <c r="A30919" i="1"/>
  <c r="B30919" i="1"/>
  <c r="A30920" i="1"/>
  <c r="B30920" i="1"/>
  <c r="A30921" i="1"/>
  <c r="B30921" i="1"/>
  <c r="A30922" i="1"/>
  <c r="B30922" i="1"/>
  <c r="A30923" i="1"/>
  <c r="B30923" i="1"/>
  <c r="A30924" i="1"/>
  <c r="B30924" i="1"/>
  <c r="A30925" i="1"/>
  <c r="B30925" i="1"/>
  <c r="A30926" i="1"/>
  <c r="B30926" i="1"/>
  <c r="A30927" i="1"/>
  <c r="B30927" i="1"/>
  <c r="A30928" i="1"/>
  <c r="B30928" i="1"/>
  <c r="A30929" i="1"/>
  <c r="B30929" i="1"/>
  <c r="A30930" i="1"/>
  <c r="B30930" i="1"/>
  <c r="A30931" i="1"/>
  <c r="B30931" i="1"/>
  <c r="A30932" i="1"/>
  <c r="B30932" i="1"/>
  <c r="A30933" i="1"/>
  <c r="B30933" i="1"/>
  <c r="A30934" i="1"/>
  <c r="B30934" i="1"/>
  <c r="A30935" i="1"/>
  <c r="B30935" i="1"/>
  <c r="A30936" i="1"/>
  <c r="B30936" i="1"/>
  <c r="A30937" i="1"/>
  <c r="B30937" i="1"/>
  <c r="A30938" i="1"/>
  <c r="B30938" i="1"/>
  <c r="A30939" i="1"/>
  <c r="B30939" i="1"/>
  <c r="A30940" i="1"/>
  <c r="B30940" i="1"/>
  <c r="A30941" i="1"/>
  <c r="B30941" i="1"/>
  <c r="A30942" i="1"/>
  <c r="B30942" i="1"/>
  <c r="A30943" i="1"/>
  <c r="B30943" i="1"/>
  <c r="A30944" i="1"/>
  <c r="B30944" i="1"/>
  <c r="A30945" i="1"/>
  <c r="B30945" i="1"/>
  <c r="A30946" i="1"/>
  <c r="B30946" i="1"/>
  <c r="A30947" i="1"/>
  <c r="B30947" i="1"/>
  <c r="A30948" i="1"/>
  <c r="B30948" i="1"/>
  <c r="A30949" i="1"/>
  <c r="B30949" i="1"/>
  <c r="A30950" i="1"/>
  <c r="B30950" i="1"/>
  <c r="A30951" i="1"/>
  <c r="B30951" i="1"/>
  <c r="A30952" i="1"/>
  <c r="B30952" i="1"/>
  <c r="A30953" i="1"/>
  <c r="B30953" i="1"/>
  <c r="A30954" i="1"/>
  <c r="B30954" i="1"/>
  <c r="A30955" i="1"/>
  <c r="B30955" i="1"/>
  <c r="A30956" i="1"/>
  <c r="B30956" i="1"/>
  <c r="A30957" i="1"/>
  <c r="B30957" i="1"/>
  <c r="A30958" i="1"/>
  <c r="B30958" i="1"/>
  <c r="A30959" i="1"/>
  <c r="B30959" i="1"/>
  <c r="A30960" i="1"/>
  <c r="B30960" i="1"/>
  <c r="A30961" i="1"/>
  <c r="B30961" i="1"/>
  <c r="A30962" i="1"/>
  <c r="B30962" i="1"/>
  <c r="A30963" i="1"/>
  <c r="B30963" i="1"/>
  <c r="A30964" i="1"/>
  <c r="B30964" i="1"/>
  <c r="A30965" i="1"/>
  <c r="B30965" i="1"/>
  <c r="A30966" i="1"/>
  <c r="B30966" i="1"/>
  <c r="A30967" i="1"/>
  <c r="B30967" i="1"/>
  <c r="A30968" i="1"/>
  <c r="B30968" i="1"/>
  <c r="A30969" i="1"/>
  <c r="B30969" i="1"/>
  <c r="A30970" i="1"/>
  <c r="B30970" i="1"/>
  <c r="A30971" i="1"/>
  <c r="B30971" i="1"/>
  <c r="A30972" i="1"/>
  <c r="B30972" i="1"/>
  <c r="A30973" i="1"/>
  <c r="B30973" i="1"/>
  <c r="A30974" i="1"/>
  <c r="B30974" i="1"/>
  <c r="A30975" i="1"/>
  <c r="B30975" i="1"/>
  <c r="A30976" i="1"/>
  <c r="B30976" i="1"/>
  <c r="A30977" i="1"/>
  <c r="B30977" i="1"/>
  <c r="A30978" i="1"/>
  <c r="B30978" i="1"/>
  <c r="A30979" i="1"/>
  <c r="B30979" i="1"/>
  <c r="A30980" i="1"/>
  <c r="B30980" i="1"/>
  <c r="A30981" i="1"/>
  <c r="B30981" i="1"/>
  <c r="A30982" i="1"/>
  <c r="B30982" i="1"/>
  <c r="A30983" i="1"/>
  <c r="B30983" i="1"/>
  <c r="A30984" i="1"/>
  <c r="B30984" i="1"/>
  <c r="A30985" i="1"/>
  <c r="B30985" i="1"/>
  <c r="A30986" i="1"/>
  <c r="B30986" i="1"/>
  <c r="A30987" i="1"/>
  <c r="B30987" i="1"/>
  <c r="A30988" i="1"/>
  <c r="B30988" i="1"/>
  <c r="A30989" i="1"/>
  <c r="B30989" i="1"/>
  <c r="A30990" i="1"/>
  <c r="B30990" i="1"/>
  <c r="A30991" i="1"/>
  <c r="B30991" i="1"/>
  <c r="A30992" i="1"/>
  <c r="B30992" i="1"/>
  <c r="A30993" i="1"/>
  <c r="B30993" i="1"/>
  <c r="A30994" i="1"/>
  <c r="B30994" i="1"/>
  <c r="A30995" i="1"/>
  <c r="B30995" i="1"/>
  <c r="A30996" i="1"/>
  <c r="B30996" i="1"/>
  <c r="A30997" i="1"/>
  <c r="B30997" i="1"/>
  <c r="A30998" i="1"/>
  <c r="B30998" i="1"/>
  <c r="A30999" i="1"/>
  <c r="B30999" i="1"/>
  <c r="A31000" i="1"/>
  <c r="B31000" i="1"/>
  <c r="A31001" i="1"/>
  <c r="B31001" i="1"/>
  <c r="A31002" i="1"/>
  <c r="B31002" i="1"/>
  <c r="A31003" i="1"/>
  <c r="B31003" i="1"/>
  <c r="A31004" i="1"/>
  <c r="B31004" i="1"/>
  <c r="A31005" i="1"/>
  <c r="B31005" i="1"/>
  <c r="A31006" i="1"/>
  <c r="B31006" i="1"/>
  <c r="A31007" i="1"/>
  <c r="B31007" i="1"/>
  <c r="A31008" i="1"/>
  <c r="B31008" i="1"/>
  <c r="A31009" i="1"/>
  <c r="B31009" i="1"/>
  <c r="A31010" i="1"/>
  <c r="B31010" i="1"/>
  <c r="A31011" i="1"/>
  <c r="B31011" i="1"/>
  <c r="A31012" i="1"/>
  <c r="B31012" i="1"/>
  <c r="A31013" i="1"/>
  <c r="B31013" i="1"/>
  <c r="A31014" i="1"/>
  <c r="B31014" i="1"/>
  <c r="A31015" i="1"/>
  <c r="B31015" i="1"/>
  <c r="A31016" i="1"/>
  <c r="B31016" i="1"/>
  <c r="A31017" i="1"/>
  <c r="B31017" i="1"/>
  <c r="A31018" i="1"/>
  <c r="B31018" i="1"/>
  <c r="A31019" i="1"/>
  <c r="B31019" i="1"/>
  <c r="A31020" i="1"/>
  <c r="B31020" i="1"/>
  <c r="A31021" i="1"/>
  <c r="B31021" i="1"/>
  <c r="A31022" i="1"/>
  <c r="B31022" i="1"/>
  <c r="A31023" i="1"/>
  <c r="B31023" i="1"/>
  <c r="A31024" i="1"/>
  <c r="B31024" i="1"/>
  <c r="A31025" i="1"/>
  <c r="B31025" i="1"/>
  <c r="A31026" i="1"/>
  <c r="B31026" i="1"/>
  <c r="A31027" i="1"/>
  <c r="B31027" i="1"/>
  <c r="A31028" i="1"/>
  <c r="B31028" i="1"/>
  <c r="A31029" i="1"/>
  <c r="B31029" i="1"/>
  <c r="A31030" i="1"/>
  <c r="B31030" i="1"/>
  <c r="A31031" i="1"/>
  <c r="B31031" i="1"/>
  <c r="A31032" i="1"/>
  <c r="B31032" i="1"/>
  <c r="A31033" i="1"/>
  <c r="B31033" i="1"/>
  <c r="A31034" i="1"/>
  <c r="B31034" i="1"/>
  <c r="A31035" i="1"/>
  <c r="B31035" i="1"/>
  <c r="A31036" i="1"/>
  <c r="B31036" i="1"/>
  <c r="A31037" i="1"/>
  <c r="B31037" i="1"/>
  <c r="A31038" i="1"/>
  <c r="B31038" i="1"/>
  <c r="A31039" i="1"/>
  <c r="B31039" i="1"/>
  <c r="A31040" i="1"/>
  <c r="B31040" i="1"/>
  <c r="A31041" i="1"/>
  <c r="B31041" i="1"/>
  <c r="A31042" i="1"/>
  <c r="B31042" i="1"/>
  <c r="A31043" i="1"/>
  <c r="B31043" i="1"/>
  <c r="A31044" i="1"/>
  <c r="B31044" i="1"/>
  <c r="A31045" i="1"/>
  <c r="B31045" i="1"/>
  <c r="A31046" i="1"/>
  <c r="B31046" i="1"/>
  <c r="A31047" i="1"/>
  <c r="B31047" i="1"/>
  <c r="A31048" i="1"/>
  <c r="B31048" i="1"/>
  <c r="A31049" i="1"/>
  <c r="B31049" i="1"/>
  <c r="A31050" i="1"/>
  <c r="B31050" i="1"/>
  <c r="A31051" i="1"/>
  <c r="B31051" i="1"/>
  <c r="A31052" i="1"/>
  <c r="B31052" i="1"/>
  <c r="A31053" i="1"/>
  <c r="B31053" i="1"/>
  <c r="A31054" i="1"/>
  <c r="B31054" i="1"/>
  <c r="A31055" i="1"/>
  <c r="B31055" i="1"/>
  <c r="A31056" i="1"/>
  <c r="B31056" i="1"/>
  <c r="A31057" i="1"/>
  <c r="B31057" i="1"/>
  <c r="A31058" i="1"/>
  <c r="B31058" i="1"/>
  <c r="A31059" i="1"/>
  <c r="B31059" i="1"/>
  <c r="A31060" i="1"/>
  <c r="B31060" i="1"/>
  <c r="A31061" i="1"/>
  <c r="B31061" i="1"/>
  <c r="A31062" i="1"/>
  <c r="B31062" i="1"/>
  <c r="A31063" i="1"/>
  <c r="B31063" i="1"/>
  <c r="A31064" i="1"/>
  <c r="B31064" i="1"/>
  <c r="A31065" i="1"/>
  <c r="B31065" i="1"/>
  <c r="A31066" i="1"/>
  <c r="B31066" i="1"/>
  <c r="A31067" i="1"/>
  <c r="B31067" i="1"/>
  <c r="A31068" i="1"/>
  <c r="B31068" i="1"/>
  <c r="A31069" i="1"/>
  <c r="B31069" i="1"/>
  <c r="A31070" i="1"/>
  <c r="B31070" i="1"/>
  <c r="A31071" i="1"/>
  <c r="B31071" i="1"/>
  <c r="A31072" i="1"/>
  <c r="B31072" i="1"/>
  <c r="A31073" i="1"/>
  <c r="B31073" i="1"/>
  <c r="A31074" i="1"/>
  <c r="B31074" i="1"/>
  <c r="A31075" i="1"/>
  <c r="B31075" i="1"/>
  <c r="A31076" i="1"/>
  <c r="B31076" i="1"/>
  <c r="A31077" i="1"/>
  <c r="B31077" i="1"/>
  <c r="A31078" i="1"/>
  <c r="B31078" i="1"/>
  <c r="A31079" i="1"/>
  <c r="B31079" i="1"/>
  <c r="A31080" i="1"/>
  <c r="B31080" i="1"/>
  <c r="A31081" i="1"/>
  <c r="B31081" i="1"/>
  <c r="A31082" i="1"/>
  <c r="B31082" i="1"/>
  <c r="A31083" i="1"/>
  <c r="B31083" i="1"/>
  <c r="A31084" i="1"/>
  <c r="B31084" i="1"/>
  <c r="A31085" i="1"/>
  <c r="B31085" i="1"/>
  <c r="A31086" i="1"/>
  <c r="B31086" i="1"/>
  <c r="A31087" i="1"/>
  <c r="B31087" i="1"/>
  <c r="A31088" i="1"/>
  <c r="B31088" i="1"/>
  <c r="A31089" i="1"/>
  <c r="B31089" i="1"/>
  <c r="A31090" i="1"/>
  <c r="B31090" i="1"/>
  <c r="A31091" i="1"/>
  <c r="B31091" i="1"/>
  <c r="A31092" i="1"/>
  <c r="B31092" i="1"/>
  <c r="A31093" i="1"/>
  <c r="B31093" i="1"/>
  <c r="A31094" i="1"/>
  <c r="B31094" i="1"/>
  <c r="A31095" i="1"/>
  <c r="B31095" i="1"/>
  <c r="A31096" i="1"/>
  <c r="B31096" i="1"/>
  <c r="A31097" i="1"/>
  <c r="B31097" i="1"/>
  <c r="A31098" i="1"/>
  <c r="B31098" i="1"/>
  <c r="A31099" i="1"/>
  <c r="B31099" i="1"/>
  <c r="A31100" i="1"/>
  <c r="B31100" i="1"/>
  <c r="A31101" i="1"/>
  <c r="B31101" i="1"/>
  <c r="A31102" i="1"/>
  <c r="B31102" i="1"/>
  <c r="A31103" i="1"/>
  <c r="B31103" i="1"/>
  <c r="A31104" i="1"/>
  <c r="B31104" i="1"/>
  <c r="A31105" i="1"/>
  <c r="B31105" i="1"/>
  <c r="A31106" i="1"/>
  <c r="B31106" i="1"/>
  <c r="A31107" i="1"/>
  <c r="B31107" i="1"/>
  <c r="A31108" i="1"/>
  <c r="B31108" i="1"/>
  <c r="A31109" i="1"/>
  <c r="B31109" i="1"/>
  <c r="A31110" i="1"/>
  <c r="B31110" i="1"/>
  <c r="A31111" i="1"/>
  <c r="B31111" i="1"/>
  <c r="A31112" i="1"/>
  <c r="B31112" i="1"/>
  <c r="A31113" i="1"/>
  <c r="B31113" i="1"/>
  <c r="A31114" i="1"/>
  <c r="B31114" i="1"/>
  <c r="A31115" i="1"/>
  <c r="B31115" i="1"/>
  <c r="A31116" i="1"/>
  <c r="B31116" i="1"/>
  <c r="A31117" i="1"/>
  <c r="B31117" i="1"/>
  <c r="A31118" i="1"/>
  <c r="B31118" i="1"/>
  <c r="A31119" i="1"/>
  <c r="B31119" i="1"/>
  <c r="A31120" i="1"/>
  <c r="B31120" i="1"/>
  <c r="A31121" i="1"/>
  <c r="B31121" i="1"/>
  <c r="A31122" i="1"/>
  <c r="B31122" i="1"/>
  <c r="A31123" i="1"/>
  <c r="B31123" i="1"/>
  <c r="A31124" i="1"/>
  <c r="B31124" i="1"/>
  <c r="A31125" i="1"/>
  <c r="B31125" i="1"/>
  <c r="A31126" i="1"/>
  <c r="B31126" i="1"/>
  <c r="A31127" i="1"/>
  <c r="B31127" i="1"/>
  <c r="A31128" i="1"/>
  <c r="B31128" i="1"/>
  <c r="A31129" i="1"/>
  <c r="B31129" i="1"/>
  <c r="A31130" i="1"/>
  <c r="B31130" i="1"/>
  <c r="A31131" i="1"/>
  <c r="B31131" i="1"/>
  <c r="A31132" i="1"/>
  <c r="B31132" i="1"/>
  <c r="A31133" i="1"/>
  <c r="B31133" i="1"/>
  <c r="A31134" i="1"/>
  <c r="B31134" i="1"/>
  <c r="A31135" i="1"/>
  <c r="B31135" i="1"/>
  <c r="A31136" i="1"/>
  <c r="B31136" i="1"/>
  <c r="A31137" i="1"/>
  <c r="B31137" i="1"/>
  <c r="A31138" i="1"/>
  <c r="B31138" i="1"/>
  <c r="A31139" i="1"/>
  <c r="B31139" i="1"/>
  <c r="A31140" i="1"/>
  <c r="B31140" i="1"/>
  <c r="A31141" i="1"/>
  <c r="B31141" i="1"/>
  <c r="A31142" i="1"/>
  <c r="B31142" i="1"/>
  <c r="A31143" i="1"/>
  <c r="B31143" i="1"/>
  <c r="A31144" i="1"/>
  <c r="B31144" i="1"/>
  <c r="A31145" i="1"/>
  <c r="B31145" i="1"/>
  <c r="A31146" i="1"/>
  <c r="B31146" i="1"/>
  <c r="A31147" i="1"/>
  <c r="B31147" i="1"/>
  <c r="A31148" i="1"/>
  <c r="B31148" i="1"/>
  <c r="A31149" i="1"/>
  <c r="B31149" i="1"/>
  <c r="A31150" i="1"/>
  <c r="B31150" i="1"/>
  <c r="A31151" i="1"/>
  <c r="B31151" i="1"/>
  <c r="A31152" i="1"/>
  <c r="B31152" i="1"/>
  <c r="A31153" i="1"/>
  <c r="B31153" i="1"/>
  <c r="A31154" i="1"/>
  <c r="B31154" i="1"/>
  <c r="A31155" i="1"/>
  <c r="B31155" i="1"/>
  <c r="A31156" i="1"/>
  <c r="B31156" i="1"/>
  <c r="A31157" i="1"/>
  <c r="B31157" i="1"/>
  <c r="A31158" i="1"/>
  <c r="B31158" i="1"/>
  <c r="A31159" i="1"/>
  <c r="B31159" i="1"/>
  <c r="A31160" i="1"/>
  <c r="B31160" i="1"/>
  <c r="A31161" i="1"/>
  <c r="B31161" i="1"/>
  <c r="A31162" i="1"/>
  <c r="B31162" i="1"/>
  <c r="A31163" i="1"/>
  <c r="B31163" i="1"/>
  <c r="A31164" i="1"/>
  <c r="B31164" i="1"/>
  <c r="A31165" i="1"/>
  <c r="B31165" i="1"/>
  <c r="A31166" i="1"/>
  <c r="B31166" i="1"/>
  <c r="A31167" i="1"/>
  <c r="B31167" i="1"/>
  <c r="A31168" i="1"/>
  <c r="B31168" i="1"/>
  <c r="A31169" i="1"/>
  <c r="B31169" i="1"/>
  <c r="A31170" i="1"/>
  <c r="B31170" i="1"/>
  <c r="A31171" i="1"/>
  <c r="B31171" i="1"/>
  <c r="A31172" i="1"/>
  <c r="B31172" i="1"/>
  <c r="A31173" i="1"/>
  <c r="B31173" i="1"/>
  <c r="A31174" i="1"/>
  <c r="B31174" i="1"/>
  <c r="A31175" i="1"/>
  <c r="B31175" i="1"/>
  <c r="A31176" i="1"/>
  <c r="B31176" i="1"/>
  <c r="A31177" i="1"/>
  <c r="B31177" i="1"/>
  <c r="A31178" i="1"/>
  <c r="B31178" i="1"/>
  <c r="A31179" i="1"/>
  <c r="B31179" i="1"/>
  <c r="A31180" i="1"/>
  <c r="B31180" i="1"/>
  <c r="A31181" i="1"/>
  <c r="B31181" i="1"/>
  <c r="A31182" i="1"/>
  <c r="B31182" i="1"/>
  <c r="A31183" i="1"/>
  <c r="B31183" i="1"/>
  <c r="A31184" i="1"/>
  <c r="B31184" i="1"/>
  <c r="A31185" i="1"/>
  <c r="B31185" i="1"/>
  <c r="A31186" i="1"/>
  <c r="B31186" i="1"/>
  <c r="A31187" i="1"/>
  <c r="B31187" i="1"/>
  <c r="A31188" i="1"/>
  <c r="B31188" i="1"/>
  <c r="A31189" i="1"/>
  <c r="B31189" i="1"/>
  <c r="A31190" i="1"/>
  <c r="B31190" i="1"/>
  <c r="A31191" i="1"/>
  <c r="B31191" i="1"/>
  <c r="A31192" i="1"/>
  <c r="B31192" i="1"/>
  <c r="A31193" i="1"/>
  <c r="B31193" i="1"/>
  <c r="A31194" i="1"/>
  <c r="B31194" i="1"/>
  <c r="A31195" i="1"/>
  <c r="B31195" i="1"/>
  <c r="A31196" i="1"/>
  <c r="B31196" i="1"/>
  <c r="A31197" i="1"/>
  <c r="B31197" i="1"/>
  <c r="A31198" i="1"/>
  <c r="B31198" i="1"/>
  <c r="A31199" i="1"/>
  <c r="B31199" i="1"/>
  <c r="A31200" i="1"/>
  <c r="B31200" i="1"/>
  <c r="A31201" i="1"/>
  <c r="B31201" i="1"/>
  <c r="A31202" i="1"/>
  <c r="B31202" i="1"/>
  <c r="A31203" i="1"/>
  <c r="B31203" i="1"/>
  <c r="A31204" i="1"/>
  <c r="B31204" i="1"/>
  <c r="A31205" i="1"/>
  <c r="B31205" i="1"/>
  <c r="A31206" i="1"/>
  <c r="B31206" i="1"/>
  <c r="A31207" i="1"/>
  <c r="B31207" i="1"/>
  <c r="A31208" i="1"/>
  <c r="B31208" i="1"/>
  <c r="A31209" i="1"/>
  <c r="B31209" i="1"/>
  <c r="A31210" i="1"/>
  <c r="B31210" i="1"/>
  <c r="A31211" i="1"/>
  <c r="B31211" i="1"/>
  <c r="A31212" i="1"/>
  <c r="B31212" i="1"/>
  <c r="A31213" i="1"/>
  <c r="B31213" i="1"/>
  <c r="A31214" i="1"/>
  <c r="B31214" i="1"/>
  <c r="A31215" i="1"/>
  <c r="B31215" i="1"/>
  <c r="A31216" i="1"/>
  <c r="B31216" i="1"/>
  <c r="A31217" i="1"/>
  <c r="B31217" i="1"/>
  <c r="A31218" i="1"/>
  <c r="B31218" i="1"/>
  <c r="A31219" i="1"/>
  <c r="B31219" i="1"/>
  <c r="A31220" i="1"/>
  <c r="B31220" i="1"/>
  <c r="A31221" i="1"/>
  <c r="B31221" i="1"/>
  <c r="A31222" i="1"/>
  <c r="B31222" i="1"/>
  <c r="A31223" i="1"/>
  <c r="B31223" i="1"/>
  <c r="A31224" i="1"/>
  <c r="B31224" i="1"/>
  <c r="A31225" i="1"/>
  <c r="B31225" i="1"/>
  <c r="A31226" i="1"/>
  <c r="B31226" i="1"/>
  <c r="A31227" i="1"/>
  <c r="B31227" i="1"/>
  <c r="A31228" i="1"/>
  <c r="B31228" i="1"/>
  <c r="A31229" i="1"/>
  <c r="B31229" i="1"/>
  <c r="A31230" i="1"/>
  <c r="B31230" i="1"/>
  <c r="A31231" i="1"/>
  <c r="B31231" i="1"/>
  <c r="A31232" i="1"/>
  <c r="B31232" i="1"/>
  <c r="A31233" i="1"/>
  <c r="B31233" i="1"/>
  <c r="A31234" i="1"/>
  <c r="B31234" i="1"/>
  <c r="A31235" i="1"/>
  <c r="B31235" i="1"/>
  <c r="A31236" i="1"/>
  <c r="B31236" i="1"/>
  <c r="A31237" i="1"/>
  <c r="B31237" i="1"/>
  <c r="A31238" i="1"/>
  <c r="B31238" i="1"/>
  <c r="A31239" i="1"/>
  <c r="B31239" i="1"/>
  <c r="A31240" i="1"/>
  <c r="B31240" i="1"/>
  <c r="A31241" i="1"/>
  <c r="B31241" i="1"/>
  <c r="A31242" i="1"/>
  <c r="B31242" i="1"/>
  <c r="A31243" i="1"/>
  <c r="B31243" i="1"/>
  <c r="A31244" i="1"/>
  <c r="B31244" i="1"/>
  <c r="A31245" i="1"/>
  <c r="B31245" i="1"/>
  <c r="A31246" i="1"/>
  <c r="B31246" i="1"/>
  <c r="A31247" i="1"/>
  <c r="B31247" i="1"/>
  <c r="A31248" i="1"/>
  <c r="B31248" i="1"/>
  <c r="A31249" i="1"/>
  <c r="B31249" i="1"/>
  <c r="A31250" i="1"/>
  <c r="B31250" i="1"/>
  <c r="A31251" i="1"/>
  <c r="B31251" i="1"/>
  <c r="A31252" i="1"/>
  <c r="B31252" i="1"/>
  <c r="A31253" i="1"/>
  <c r="B31253" i="1"/>
  <c r="A31254" i="1"/>
  <c r="B31254" i="1"/>
  <c r="A31255" i="1"/>
  <c r="B31255" i="1"/>
  <c r="A31256" i="1"/>
  <c r="B31256" i="1"/>
  <c r="A31257" i="1"/>
  <c r="B31257" i="1"/>
  <c r="A31258" i="1"/>
  <c r="B31258" i="1"/>
  <c r="A31259" i="1"/>
  <c r="B31259" i="1"/>
  <c r="A31260" i="1"/>
  <c r="B31260" i="1"/>
  <c r="A31261" i="1"/>
  <c r="B31261" i="1"/>
  <c r="A31262" i="1"/>
  <c r="B31262" i="1"/>
  <c r="A31263" i="1"/>
  <c r="B31263" i="1"/>
  <c r="A31264" i="1"/>
  <c r="B31264" i="1"/>
  <c r="A31265" i="1"/>
  <c r="B31265" i="1"/>
  <c r="A31266" i="1"/>
  <c r="B31266" i="1"/>
  <c r="A31267" i="1"/>
  <c r="B31267" i="1"/>
  <c r="A31268" i="1"/>
  <c r="B31268" i="1"/>
  <c r="A31269" i="1"/>
  <c r="B31269" i="1"/>
  <c r="A31270" i="1"/>
  <c r="B31270" i="1"/>
  <c r="A31271" i="1"/>
  <c r="B31271" i="1"/>
  <c r="A31272" i="1"/>
  <c r="B31272" i="1"/>
  <c r="A31273" i="1"/>
  <c r="B31273" i="1"/>
  <c r="A31274" i="1"/>
  <c r="B31274" i="1"/>
  <c r="A31275" i="1"/>
  <c r="B31275" i="1"/>
  <c r="A31276" i="1"/>
  <c r="B31276" i="1"/>
  <c r="A31277" i="1"/>
  <c r="B31277" i="1"/>
  <c r="A31278" i="1"/>
  <c r="B31278" i="1"/>
  <c r="A31279" i="1"/>
  <c r="B31279" i="1"/>
  <c r="A31280" i="1"/>
  <c r="B31280" i="1"/>
  <c r="A31281" i="1"/>
  <c r="B31281" i="1"/>
  <c r="A31282" i="1"/>
  <c r="B31282" i="1"/>
  <c r="A31283" i="1"/>
  <c r="B31283" i="1"/>
  <c r="A31284" i="1"/>
  <c r="B31284" i="1"/>
  <c r="A31285" i="1"/>
  <c r="B31285" i="1"/>
  <c r="A31286" i="1"/>
  <c r="B31286" i="1"/>
  <c r="A31287" i="1"/>
  <c r="B31287" i="1"/>
  <c r="A31288" i="1"/>
  <c r="B31288" i="1"/>
  <c r="A31289" i="1"/>
  <c r="B31289" i="1"/>
  <c r="A31290" i="1"/>
  <c r="B31290" i="1"/>
  <c r="A31291" i="1"/>
  <c r="B31291" i="1"/>
  <c r="A31292" i="1"/>
  <c r="B31292" i="1"/>
  <c r="A31293" i="1"/>
  <c r="B31293" i="1"/>
  <c r="A31294" i="1"/>
  <c r="B31294" i="1"/>
  <c r="A31295" i="1"/>
  <c r="B31295" i="1"/>
  <c r="A31296" i="1"/>
  <c r="B31296" i="1"/>
  <c r="A31297" i="1"/>
  <c r="B31297" i="1"/>
  <c r="A31298" i="1"/>
  <c r="B31298" i="1"/>
  <c r="A31299" i="1"/>
  <c r="B31299" i="1"/>
  <c r="A31300" i="1"/>
  <c r="B31300" i="1"/>
  <c r="A31301" i="1"/>
  <c r="B31301" i="1"/>
  <c r="A31302" i="1"/>
  <c r="B31302" i="1"/>
  <c r="A31303" i="1"/>
  <c r="B31303" i="1"/>
  <c r="A31304" i="1"/>
  <c r="B31304" i="1"/>
  <c r="A31305" i="1"/>
  <c r="B31305" i="1"/>
  <c r="A31306" i="1"/>
  <c r="B31306" i="1"/>
  <c r="A31307" i="1"/>
  <c r="B31307" i="1"/>
  <c r="A31308" i="1"/>
  <c r="B31308" i="1"/>
  <c r="A31309" i="1"/>
  <c r="B31309" i="1"/>
  <c r="A31310" i="1"/>
  <c r="B31310" i="1"/>
  <c r="A31311" i="1"/>
  <c r="B31311" i="1"/>
  <c r="A31312" i="1"/>
  <c r="B31312" i="1"/>
  <c r="A31313" i="1"/>
  <c r="B31313" i="1"/>
  <c r="A31314" i="1"/>
  <c r="B31314" i="1"/>
  <c r="A31315" i="1"/>
  <c r="B31315" i="1"/>
  <c r="A31316" i="1"/>
  <c r="B31316" i="1"/>
  <c r="A31317" i="1"/>
  <c r="B31317" i="1"/>
  <c r="A31318" i="1"/>
  <c r="B31318" i="1"/>
  <c r="A31319" i="1"/>
  <c r="B31319" i="1"/>
  <c r="A31320" i="1"/>
  <c r="B31320" i="1"/>
  <c r="A31321" i="1"/>
  <c r="B31321" i="1"/>
  <c r="A31322" i="1"/>
  <c r="B31322" i="1"/>
  <c r="A31323" i="1"/>
  <c r="B31323" i="1"/>
  <c r="A31324" i="1"/>
  <c r="B31324" i="1"/>
  <c r="A31325" i="1"/>
  <c r="B31325" i="1"/>
  <c r="A31326" i="1"/>
  <c r="B31326" i="1"/>
  <c r="A31327" i="1"/>
  <c r="B31327" i="1"/>
  <c r="A31328" i="1"/>
  <c r="B31328" i="1"/>
  <c r="A31329" i="1"/>
  <c r="B31329" i="1"/>
  <c r="A31330" i="1"/>
  <c r="B31330" i="1"/>
  <c r="A31331" i="1"/>
  <c r="B31331" i="1"/>
  <c r="A31332" i="1"/>
  <c r="B31332" i="1"/>
  <c r="A31333" i="1"/>
  <c r="B31333" i="1"/>
  <c r="A31334" i="1"/>
  <c r="B31334" i="1"/>
  <c r="A31335" i="1"/>
  <c r="B31335" i="1"/>
  <c r="A31336" i="1"/>
  <c r="B31336" i="1"/>
  <c r="A31337" i="1"/>
  <c r="B31337" i="1"/>
  <c r="A31338" i="1"/>
  <c r="B31338" i="1"/>
  <c r="A31339" i="1"/>
  <c r="B31339" i="1"/>
  <c r="A31340" i="1"/>
  <c r="B31340" i="1"/>
  <c r="A31341" i="1"/>
  <c r="B31341" i="1"/>
  <c r="A31342" i="1"/>
  <c r="B31342" i="1"/>
  <c r="A31343" i="1"/>
  <c r="B31343" i="1"/>
  <c r="A31344" i="1"/>
  <c r="B31344" i="1"/>
  <c r="A31345" i="1"/>
  <c r="B31345" i="1"/>
  <c r="A31346" i="1"/>
  <c r="B31346" i="1"/>
  <c r="A31347" i="1"/>
  <c r="B31347" i="1"/>
  <c r="A31348" i="1"/>
  <c r="B31348" i="1"/>
  <c r="A31349" i="1"/>
  <c r="B31349" i="1"/>
  <c r="A31350" i="1"/>
  <c r="B31350" i="1"/>
  <c r="A31351" i="1"/>
  <c r="B31351" i="1"/>
  <c r="A31352" i="1"/>
  <c r="B31352" i="1"/>
  <c r="A31353" i="1"/>
  <c r="B31353" i="1"/>
  <c r="A31354" i="1"/>
  <c r="B31354" i="1"/>
  <c r="A31355" i="1"/>
  <c r="B31355" i="1"/>
  <c r="A31356" i="1"/>
  <c r="B31356" i="1"/>
  <c r="A31357" i="1"/>
  <c r="B31357" i="1"/>
  <c r="A31358" i="1"/>
  <c r="B31358" i="1"/>
  <c r="A31359" i="1"/>
  <c r="B31359" i="1"/>
  <c r="A31360" i="1"/>
  <c r="B31360" i="1"/>
  <c r="A31361" i="1"/>
  <c r="B31361" i="1"/>
  <c r="A31362" i="1"/>
  <c r="B31362" i="1"/>
  <c r="A31363" i="1"/>
  <c r="B31363" i="1"/>
  <c r="A31364" i="1"/>
  <c r="B31364" i="1"/>
  <c r="A31365" i="1"/>
  <c r="B31365" i="1"/>
  <c r="A31366" i="1"/>
  <c r="B31366" i="1"/>
  <c r="A31367" i="1"/>
  <c r="B31367" i="1"/>
  <c r="A31368" i="1"/>
  <c r="B31368" i="1"/>
  <c r="A31369" i="1"/>
  <c r="B31369" i="1"/>
  <c r="A31370" i="1"/>
  <c r="B31370" i="1"/>
  <c r="A31371" i="1"/>
  <c r="B31371" i="1"/>
  <c r="A31372" i="1"/>
  <c r="B31372" i="1"/>
  <c r="A31373" i="1"/>
  <c r="B31373" i="1"/>
  <c r="A31374" i="1"/>
  <c r="B31374" i="1"/>
  <c r="A31375" i="1"/>
  <c r="B31375" i="1"/>
  <c r="A31376" i="1"/>
  <c r="B31376" i="1"/>
  <c r="A31377" i="1"/>
  <c r="B31377" i="1"/>
  <c r="A31378" i="1"/>
  <c r="B31378" i="1"/>
  <c r="A31379" i="1"/>
  <c r="B31379" i="1"/>
  <c r="A31380" i="1"/>
  <c r="B31380" i="1"/>
  <c r="A31381" i="1"/>
  <c r="B31381" i="1"/>
  <c r="A31382" i="1"/>
  <c r="B31382" i="1"/>
  <c r="A31383" i="1"/>
  <c r="B31383" i="1"/>
  <c r="A31384" i="1"/>
  <c r="B31384" i="1"/>
  <c r="A31385" i="1"/>
  <c r="B31385" i="1"/>
  <c r="A31386" i="1"/>
  <c r="B31386" i="1"/>
  <c r="A31387" i="1"/>
  <c r="B31387" i="1"/>
  <c r="A31388" i="1"/>
  <c r="B31388" i="1"/>
  <c r="A31389" i="1"/>
  <c r="B31389" i="1"/>
  <c r="A31390" i="1"/>
  <c r="B31390" i="1"/>
  <c r="A31391" i="1"/>
  <c r="B31391" i="1"/>
  <c r="A31392" i="1"/>
  <c r="B31392" i="1"/>
  <c r="A31393" i="1"/>
  <c r="B31393" i="1"/>
  <c r="A31394" i="1"/>
  <c r="B31394" i="1"/>
  <c r="A31395" i="1"/>
  <c r="B31395" i="1"/>
  <c r="A31396" i="1"/>
  <c r="B31396" i="1"/>
  <c r="A31397" i="1"/>
  <c r="B31397" i="1"/>
  <c r="A31398" i="1"/>
  <c r="B31398" i="1"/>
  <c r="A31399" i="1"/>
  <c r="B31399" i="1"/>
  <c r="A31400" i="1"/>
  <c r="B31400" i="1"/>
  <c r="A31401" i="1"/>
  <c r="B31401" i="1"/>
  <c r="A31402" i="1"/>
  <c r="B31402" i="1"/>
  <c r="A31403" i="1"/>
  <c r="B31403" i="1"/>
  <c r="A31404" i="1"/>
  <c r="B31404" i="1"/>
  <c r="A31405" i="1"/>
  <c r="B31405" i="1"/>
  <c r="A31406" i="1"/>
  <c r="B31406" i="1"/>
  <c r="A31407" i="1"/>
  <c r="B31407" i="1"/>
  <c r="A31408" i="1"/>
  <c r="B31408" i="1"/>
  <c r="A31409" i="1"/>
  <c r="B31409" i="1"/>
  <c r="A31410" i="1"/>
  <c r="B31410" i="1"/>
  <c r="A31411" i="1"/>
  <c r="B31411" i="1"/>
  <c r="A31412" i="1"/>
  <c r="B31412" i="1"/>
  <c r="A31413" i="1"/>
  <c r="B31413" i="1"/>
  <c r="A31414" i="1"/>
  <c r="B31414" i="1"/>
  <c r="A31415" i="1"/>
  <c r="B31415" i="1"/>
  <c r="A31416" i="1"/>
  <c r="B31416" i="1"/>
  <c r="A31417" i="1"/>
  <c r="B31417" i="1"/>
  <c r="A31418" i="1"/>
  <c r="B31418" i="1"/>
  <c r="A31419" i="1"/>
  <c r="B31419" i="1"/>
  <c r="A31420" i="1"/>
  <c r="B31420" i="1"/>
  <c r="A31421" i="1"/>
  <c r="B31421" i="1"/>
  <c r="A31422" i="1"/>
  <c r="B31422" i="1"/>
  <c r="A31423" i="1"/>
  <c r="B31423" i="1"/>
  <c r="A31424" i="1"/>
  <c r="B31424" i="1"/>
  <c r="A31425" i="1"/>
  <c r="B31425" i="1"/>
  <c r="A31426" i="1"/>
  <c r="B31426" i="1"/>
  <c r="A31427" i="1"/>
  <c r="B31427" i="1"/>
  <c r="A31428" i="1"/>
  <c r="B31428" i="1"/>
  <c r="A31429" i="1"/>
  <c r="B31429" i="1"/>
  <c r="A31430" i="1"/>
  <c r="B31430" i="1"/>
  <c r="A31431" i="1"/>
  <c r="B31431" i="1"/>
  <c r="A31432" i="1"/>
  <c r="B31432" i="1"/>
  <c r="A31433" i="1"/>
  <c r="B31433" i="1"/>
  <c r="A31434" i="1"/>
  <c r="B31434" i="1"/>
  <c r="A31435" i="1"/>
  <c r="B31435" i="1"/>
  <c r="A31436" i="1"/>
  <c r="B31436" i="1"/>
  <c r="A31437" i="1"/>
  <c r="B31437" i="1"/>
  <c r="A31438" i="1"/>
  <c r="B31438" i="1"/>
  <c r="A31439" i="1"/>
  <c r="B31439" i="1"/>
  <c r="A31440" i="1"/>
  <c r="B31440" i="1"/>
  <c r="A31441" i="1"/>
  <c r="B31441" i="1"/>
  <c r="A31442" i="1"/>
  <c r="B31442" i="1"/>
  <c r="A31443" i="1"/>
  <c r="B31443" i="1"/>
  <c r="A31444" i="1"/>
  <c r="B31444" i="1"/>
  <c r="A31445" i="1"/>
  <c r="B31445" i="1"/>
  <c r="A31446" i="1"/>
  <c r="B31446" i="1"/>
  <c r="A31447" i="1"/>
  <c r="B31447" i="1"/>
  <c r="A31448" i="1"/>
  <c r="B31448" i="1"/>
  <c r="A31449" i="1"/>
  <c r="B31449" i="1"/>
  <c r="A31450" i="1"/>
  <c r="B31450" i="1"/>
  <c r="A31451" i="1"/>
  <c r="B31451" i="1"/>
  <c r="A31452" i="1"/>
  <c r="B31452" i="1"/>
  <c r="A31453" i="1"/>
  <c r="B31453" i="1"/>
  <c r="A31454" i="1"/>
  <c r="B31454" i="1"/>
  <c r="A31455" i="1"/>
  <c r="B31455" i="1"/>
  <c r="A31456" i="1"/>
  <c r="B31456" i="1"/>
  <c r="A31457" i="1"/>
  <c r="B31457" i="1"/>
  <c r="A31458" i="1"/>
  <c r="B31458" i="1"/>
  <c r="A31459" i="1"/>
  <c r="B31459" i="1"/>
  <c r="A31460" i="1"/>
  <c r="B31460" i="1"/>
  <c r="A31461" i="1"/>
  <c r="B31461" i="1"/>
  <c r="A31462" i="1"/>
  <c r="B31462" i="1"/>
  <c r="A31463" i="1"/>
  <c r="B31463" i="1"/>
  <c r="A31464" i="1"/>
  <c r="B31464" i="1"/>
  <c r="A31465" i="1"/>
  <c r="B31465" i="1"/>
  <c r="A31466" i="1"/>
  <c r="B31466" i="1"/>
  <c r="A31467" i="1"/>
  <c r="B31467" i="1"/>
  <c r="A31468" i="1"/>
  <c r="B31468" i="1"/>
  <c r="A31469" i="1"/>
  <c r="B31469" i="1"/>
  <c r="A31470" i="1"/>
  <c r="B31470" i="1"/>
  <c r="A31471" i="1"/>
  <c r="B31471" i="1"/>
  <c r="A31472" i="1"/>
  <c r="B31472" i="1"/>
  <c r="A31473" i="1"/>
  <c r="B31473" i="1"/>
  <c r="A31474" i="1"/>
  <c r="B31474" i="1"/>
  <c r="A31475" i="1"/>
  <c r="B31475" i="1"/>
  <c r="A31476" i="1"/>
  <c r="B31476" i="1"/>
  <c r="A31477" i="1"/>
  <c r="B31477" i="1"/>
  <c r="A31478" i="1"/>
  <c r="B31478" i="1"/>
  <c r="A31479" i="1"/>
  <c r="B31479" i="1"/>
  <c r="A31480" i="1"/>
  <c r="B31480" i="1"/>
  <c r="A31481" i="1"/>
  <c r="B31481" i="1"/>
  <c r="A31482" i="1"/>
  <c r="B31482" i="1"/>
  <c r="A31483" i="1"/>
  <c r="B31483" i="1"/>
  <c r="A31484" i="1"/>
  <c r="B31484" i="1"/>
  <c r="A31485" i="1"/>
  <c r="B31485" i="1"/>
  <c r="A31486" i="1"/>
  <c r="B31486" i="1"/>
  <c r="A31487" i="1"/>
  <c r="B31487" i="1"/>
  <c r="A31488" i="1"/>
  <c r="B31488" i="1"/>
  <c r="A31489" i="1"/>
  <c r="B31489" i="1"/>
  <c r="A31490" i="1"/>
  <c r="B31490" i="1"/>
  <c r="A31491" i="1"/>
  <c r="B31491" i="1"/>
  <c r="A31492" i="1"/>
  <c r="B31492" i="1"/>
  <c r="A31493" i="1"/>
  <c r="B31493" i="1"/>
  <c r="A31494" i="1"/>
  <c r="B31494" i="1"/>
  <c r="A31495" i="1"/>
  <c r="B31495" i="1"/>
  <c r="A31496" i="1"/>
  <c r="B31496" i="1"/>
  <c r="A31497" i="1"/>
  <c r="B31497" i="1"/>
  <c r="A31498" i="1"/>
  <c r="B31498" i="1"/>
  <c r="A31499" i="1"/>
  <c r="B31499" i="1"/>
  <c r="A31500" i="1"/>
  <c r="B31500" i="1"/>
  <c r="A31501" i="1"/>
  <c r="B31501" i="1"/>
  <c r="A31502" i="1"/>
  <c r="B31502" i="1"/>
  <c r="A31503" i="1"/>
  <c r="B31503" i="1"/>
  <c r="A31504" i="1"/>
  <c r="B31504" i="1"/>
  <c r="A31505" i="1"/>
  <c r="B31505" i="1"/>
  <c r="A31506" i="1"/>
  <c r="B31506" i="1"/>
  <c r="A31507" i="1"/>
  <c r="B31507" i="1"/>
  <c r="A31508" i="1"/>
  <c r="B31508" i="1"/>
  <c r="A31509" i="1"/>
  <c r="B31509" i="1"/>
  <c r="A31510" i="1"/>
  <c r="B31510" i="1"/>
  <c r="A31511" i="1"/>
  <c r="B31511" i="1"/>
  <c r="A31512" i="1"/>
  <c r="B31512" i="1"/>
  <c r="A31513" i="1"/>
  <c r="B31513" i="1"/>
  <c r="A31514" i="1"/>
  <c r="B31514" i="1"/>
  <c r="A31515" i="1"/>
  <c r="B31515" i="1"/>
  <c r="A31516" i="1"/>
  <c r="B31516" i="1"/>
  <c r="A31517" i="1"/>
  <c r="B31517" i="1"/>
  <c r="A31518" i="1"/>
  <c r="B31518" i="1"/>
  <c r="A31519" i="1"/>
  <c r="B31519" i="1"/>
  <c r="A31520" i="1"/>
  <c r="B31520" i="1"/>
  <c r="A31521" i="1"/>
  <c r="B31521" i="1"/>
  <c r="A31522" i="1"/>
  <c r="B31522" i="1"/>
  <c r="A31523" i="1"/>
  <c r="B31523" i="1"/>
  <c r="A31524" i="1"/>
  <c r="B31524" i="1"/>
  <c r="A31525" i="1"/>
  <c r="B31525" i="1"/>
  <c r="A31526" i="1"/>
  <c r="B31526" i="1"/>
  <c r="A31527" i="1"/>
  <c r="B31527" i="1"/>
  <c r="A31528" i="1"/>
  <c r="B31528" i="1"/>
  <c r="A31529" i="1"/>
  <c r="B31529" i="1"/>
  <c r="A31530" i="1"/>
  <c r="B31530" i="1"/>
  <c r="A31531" i="1"/>
  <c r="B31531" i="1"/>
  <c r="A31532" i="1"/>
  <c r="B31532" i="1"/>
  <c r="A31533" i="1"/>
  <c r="B31533" i="1"/>
  <c r="A31534" i="1"/>
  <c r="B31534" i="1"/>
  <c r="A31535" i="1"/>
  <c r="B31535" i="1"/>
  <c r="A31536" i="1"/>
  <c r="B31536" i="1"/>
  <c r="A31537" i="1"/>
  <c r="B31537" i="1"/>
  <c r="A31538" i="1"/>
  <c r="B31538" i="1"/>
  <c r="A31539" i="1"/>
  <c r="B31539" i="1"/>
  <c r="A31540" i="1"/>
  <c r="B31540" i="1"/>
  <c r="A31541" i="1"/>
  <c r="B31541" i="1"/>
  <c r="A31542" i="1"/>
  <c r="B31542" i="1"/>
  <c r="A31543" i="1"/>
  <c r="B31543" i="1"/>
  <c r="A31544" i="1"/>
  <c r="B31544" i="1"/>
  <c r="A31545" i="1"/>
  <c r="B31545" i="1"/>
  <c r="A31546" i="1"/>
  <c r="B31546" i="1"/>
  <c r="A31547" i="1"/>
  <c r="B31547" i="1"/>
  <c r="A31548" i="1"/>
  <c r="B31548" i="1"/>
  <c r="A31549" i="1"/>
  <c r="B31549" i="1"/>
  <c r="A31550" i="1"/>
  <c r="B31550" i="1"/>
  <c r="A31551" i="1"/>
  <c r="B31551" i="1"/>
  <c r="A31552" i="1"/>
  <c r="B31552" i="1"/>
  <c r="A31553" i="1"/>
  <c r="B31553" i="1"/>
  <c r="A31554" i="1"/>
  <c r="B31554" i="1"/>
  <c r="A31555" i="1"/>
  <c r="B31555" i="1"/>
  <c r="A31556" i="1"/>
  <c r="B31556" i="1"/>
  <c r="A31557" i="1"/>
  <c r="B31557" i="1"/>
  <c r="A31558" i="1"/>
  <c r="B31558" i="1"/>
  <c r="A31559" i="1"/>
  <c r="B31559" i="1"/>
  <c r="A31560" i="1"/>
  <c r="B31560" i="1"/>
  <c r="A31561" i="1"/>
  <c r="B31561" i="1"/>
  <c r="A31562" i="1"/>
  <c r="B31562" i="1"/>
  <c r="A31563" i="1"/>
  <c r="B31563" i="1"/>
  <c r="A31564" i="1"/>
  <c r="B31564" i="1"/>
  <c r="A31565" i="1"/>
  <c r="B31565" i="1"/>
  <c r="A31566" i="1"/>
  <c r="B31566" i="1"/>
  <c r="A31567" i="1"/>
  <c r="B31567" i="1"/>
  <c r="A31568" i="1"/>
  <c r="B31568" i="1"/>
  <c r="A31569" i="1"/>
  <c r="B31569" i="1"/>
  <c r="A31570" i="1"/>
  <c r="B31570" i="1"/>
  <c r="A31571" i="1"/>
  <c r="B31571" i="1"/>
  <c r="A31572" i="1"/>
  <c r="B31572" i="1"/>
  <c r="A31573" i="1"/>
  <c r="B31573" i="1"/>
  <c r="A31574" i="1"/>
  <c r="B31574" i="1"/>
  <c r="A31575" i="1"/>
  <c r="B31575" i="1"/>
  <c r="A31576" i="1"/>
  <c r="B31576" i="1"/>
  <c r="A31577" i="1"/>
  <c r="B31577" i="1"/>
  <c r="A31578" i="1"/>
  <c r="B31578" i="1"/>
  <c r="A31579" i="1"/>
  <c r="B31579" i="1"/>
  <c r="A31580" i="1"/>
  <c r="B31580" i="1"/>
  <c r="A31581" i="1"/>
  <c r="B31581" i="1"/>
  <c r="A31582" i="1"/>
  <c r="B31582" i="1"/>
  <c r="A31583" i="1"/>
  <c r="B31583" i="1"/>
  <c r="A31584" i="1"/>
  <c r="B31584" i="1"/>
  <c r="A31585" i="1"/>
  <c r="B31585" i="1"/>
  <c r="A31586" i="1"/>
  <c r="B31586" i="1"/>
  <c r="A31587" i="1"/>
  <c r="B31587" i="1"/>
  <c r="A31588" i="1"/>
  <c r="B31588" i="1"/>
  <c r="A31589" i="1"/>
  <c r="B31589" i="1"/>
  <c r="A31590" i="1"/>
  <c r="B31590" i="1"/>
  <c r="A31591" i="1"/>
  <c r="B31591" i="1"/>
  <c r="A31592" i="1"/>
  <c r="B31592" i="1"/>
  <c r="A31593" i="1"/>
  <c r="B31593" i="1"/>
  <c r="A31594" i="1"/>
  <c r="B31594" i="1"/>
  <c r="A31595" i="1"/>
  <c r="B31595" i="1"/>
  <c r="A31596" i="1"/>
  <c r="B31596" i="1"/>
  <c r="A31597" i="1"/>
  <c r="B31597" i="1"/>
  <c r="A31598" i="1"/>
  <c r="B31598" i="1"/>
  <c r="A31599" i="1"/>
  <c r="B31599" i="1"/>
  <c r="A31600" i="1"/>
  <c r="B31600" i="1"/>
  <c r="A31601" i="1"/>
  <c r="B31601" i="1"/>
  <c r="A31602" i="1"/>
  <c r="B31602" i="1"/>
  <c r="A31603" i="1"/>
  <c r="B31603" i="1"/>
  <c r="A31604" i="1"/>
  <c r="B31604" i="1"/>
  <c r="A31605" i="1"/>
  <c r="B31605" i="1"/>
  <c r="A31606" i="1"/>
  <c r="B31606" i="1"/>
  <c r="A31607" i="1"/>
  <c r="B31607" i="1"/>
  <c r="A31608" i="1"/>
  <c r="B31608" i="1"/>
  <c r="A31609" i="1"/>
  <c r="B31609" i="1"/>
  <c r="A31610" i="1"/>
  <c r="B31610" i="1"/>
  <c r="A31611" i="1"/>
  <c r="B31611" i="1"/>
  <c r="A31612" i="1"/>
  <c r="B31612" i="1"/>
  <c r="A31613" i="1"/>
  <c r="B31613" i="1"/>
  <c r="A31614" i="1"/>
  <c r="B31614" i="1"/>
  <c r="A31615" i="1"/>
  <c r="B31615" i="1"/>
  <c r="A31616" i="1"/>
  <c r="B31616" i="1"/>
  <c r="A31617" i="1"/>
  <c r="B31617" i="1"/>
  <c r="A31618" i="1"/>
  <c r="B31618" i="1"/>
  <c r="A31619" i="1"/>
  <c r="B31619" i="1"/>
  <c r="A31620" i="1"/>
  <c r="B31620" i="1"/>
  <c r="A31621" i="1"/>
  <c r="B31621" i="1"/>
  <c r="A31622" i="1"/>
  <c r="B31622" i="1"/>
  <c r="A31623" i="1"/>
  <c r="B31623" i="1"/>
  <c r="A31624" i="1"/>
  <c r="B31624" i="1"/>
  <c r="A31625" i="1"/>
  <c r="B31625" i="1"/>
  <c r="A31626" i="1"/>
  <c r="B31626" i="1"/>
  <c r="A31627" i="1"/>
  <c r="B31627" i="1"/>
  <c r="A31628" i="1"/>
  <c r="B31628" i="1"/>
  <c r="A31629" i="1"/>
  <c r="B31629" i="1"/>
  <c r="A31630" i="1"/>
  <c r="B31630" i="1"/>
  <c r="A31631" i="1"/>
  <c r="B31631" i="1"/>
  <c r="A31632" i="1"/>
  <c r="B31632" i="1"/>
  <c r="A31633" i="1"/>
  <c r="B31633" i="1"/>
  <c r="A31634" i="1"/>
  <c r="B31634" i="1"/>
  <c r="A31635" i="1"/>
  <c r="B31635" i="1"/>
  <c r="A31636" i="1"/>
  <c r="B31636" i="1"/>
  <c r="A31637" i="1"/>
  <c r="B31637" i="1"/>
  <c r="A31638" i="1"/>
  <c r="B31638" i="1"/>
  <c r="A31639" i="1"/>
  <c r="B31639" i="1"/>
  <c r="A31640" i="1"/>
  <c r="B31640" i="1"/>
  <c r="A31641" i="1"/>
  <c r="B31641" i="1"/>
  <c r="A31642" i="1"/>
  <c r="B31642" i="1"/>
  <c r="A31643" i="1"/>
  <c r="B31643" i="1"/>
  <c r="A31644" i="1"/>
  <c r="B31644" i="1"/>
  <c r="A31645" i="1"/>
  <c r="B31645" i="1"/>
  <c r="A31646" i="1"/>
  <c r="B31646" i="1"/>
  <c r="A31647" i="1"/>
  <c r="B31647" i="1"/>
  <c r="A31648" i="1"/>
  <c r="B31648" i="1"/>
  <c r="A31649" i="1"/>
  <c r="B31649" i="1"/>
  <c r="A31650" i="1"/>
  <c r="B31650" i="1"/>
  <c r="A31651" i="1"/>
  <c r="B31651" i="1"/>
  <c r="A31652" i="1"/>
  <c r="B31652" i="1"/>
  <c r="A31653" i="1"/>
  <c r="B31653" i="1"/>
  <c r="A31654" i="1"/>
  <c r="B31654" i="1"/>
  <c r="A31655" i="1"/>
  <c r="B31655" i="1"/>
  <c r="A31656" i="1"/>
  <c r="B31656" i="1"/>
  <c r="A31657" i="1"/>
  <c r="B31657" i="1"/>
  <c r="A31658" i="1"/>
  <c r="B31658" i="1"/>
  <c r="A31659" i="1"/>
  <c r="B31659" i="1"/>
  <c r="A31660" i="1"/>
  <c r="B31660" i="1"/>
  <c r="A31661" i="1"/>
  <c r="B31661" i="1"/>
  <c r="A31662" i="1"/>
  <c r="B31662" i="1"/>
  <c r="A31663" i="1"/>
  <c r="B31663" i="1"/>
  <c r="A31664" i="1"/>
  <c r="B31664" i="1"/>
  <c r="A31665" i="1"/>
  <c r="B31665" i="1"/>
  <c r="A31666" i="1"/>
  <c r="B31666" i="1"/>
  <c r="A31667" i="1"/>
  <c r="B31667" i="1"/>
  <c r="A31668" i="1"/>
  <c r="B31668" i="1"/>
  <c r="A31669" i="1"/>
  <c r="B31669" i="1"/>
  <c r="A31670" i="1"/>
  <c r="B31670" i="1"/>
  <c r="A31671" i="1"/>
  <c r="B31671" i="1"/>
  <c r="A31672" i="1"/>
  <c r="B31672" i="1"/>
  <c r="A31673" i="1"/>
  <c r="B31673" i="1"/>
  <c r="A31674" i="1"/>
  <c r="B31674" i="1"/>
  <c r="A31675" i="1"/>
  <c r="B31675" i="1"/>
  <c r="A31676" i="1"/>
  <c r="B31676" i="1"/>
  <c r="A31677" i="1"/>
  <c r="B31677" i="1"/>
  <c r="A31678" i="1"/>
  <c r="B31678" i="1"/>
  <c r="A31679" i="1"/>
  <c r="B31679" i="1"/>
  <c r="A31680" i="1"/>
  <c r="B31680" i="1"/>
  <c r="A31681" i="1"/>
  <c r="B31681" i="1"/>
  <c r="A31682" i="1"/>
  <c r="B31682" i="1"/>
  <c r="A31683" i="1"/>
  <c r="B31683" i="1"/>
  <c r="A31684" i="1"/>
  <c r="B31684" i="1"/>
  <c r="A31685" i="1"/>
  <c r="B31685" i="1"/>
  <c r="A31686" i="1"/>
  <c r="B31686" i="1"/>
  <c r="A31687" i="1"/>
  <c r="B31687" i="1"/>
  <c r="A31688" i="1"/>
  <c r="B31688" i="1"/>
  <c r="A31689" i="1"/>
  <c r="B31689" i="1"/>
  <c r="A31690" i="1"/>
  <c r="B31690" i="1"/>
  <c r="A31691" i="1"/>
  <c r="B31691" i="1"/>
  <c r="A31692" i="1"/>
  <c r="B31692" i="1"/>
  <c r="A31693" i="1"/>
  <c r="B31693" i="1"/>
  <c r="A31694" i="1"/>
  <c r="B31694" i="1"/>
  <c r="A31695" i="1"/>
  <c r="B31695" i="1"/>
  <c r="A31696" i="1"/>
  <c r="B31696" i="1"/>
  <c r="A31697" i="1"/>
  <c r="B31697" i="1"/>
  <c r="A31698" i="1"/>
  <c r="B31698" i="1"/>
  <c r="A31699" i="1"/>
  <c r="B31699" i="1"/>
  <c r="A31700" i="1"/>
  <c r="B31700" i="1"/>
  <c r="A31701" i="1"/>
  <c r="B31701" i="1"/>
  <c r="A31702" i="1"/>
  <c r="B31702" i="1"/>
  <c r="A31703" i="1"/>
  <c r="B31703" i="1"/>
  <c r="A31704" i="1"/>
  <c r="B31704" i="1"/>
  <c r="A31705" i="1"/>
  <c r="B31705" i="1"/>
  <c r="A31706" i="1"/>
  <c r="B31706" i="1"/>
  <c r="A31707" i="1"/>
  <c r="B31707" i="1"/>
  <c r="A31708" i="1"/>
  <c r="B31708" i="1"/>
  <c r="A31709" i="1"/>
  <c r="B31709" i="1"/>
  <c r="A31710" i="1"/>
  <c r="B31710" i="1"/>
  <c r="A31711" i="1"/>
  <c r="B31711" i="1"/>
  <c r="A31712" i="1"/>
  <c r="B31712" i="1"/>
  <c r="A31713" i="1"/>
  <c r="B31713" i="1"/>
  <c r="A31714" i="1"/>
  <c r="B31714" i="1"/>
  <c r="A31715" i="1"/>
  <c r="B31715" i="1"/>
  <c r="A31716" i="1"/>
  <c r="B31716" i="1"/>
  <c r="A31717" i="1"/>
  <c r="B31717" i="1"/>
  <c r="A31718" i="1"/>
  <c r="B31718" i="1"/>
  <c r="A31719" i="1"/>
  <c r="B31719" i="1"/>
  <c r="A31720" i="1"/>
  <c r="B31720" i="1"/>
  <c r="A31721" i="1"/>
  <c r="B31721" i="1"/>
  <c r="A31722" i="1"/>
  <c r="B31722" i="1"/>
  <c r="A31723" i="1"/>
  <c r="B31723" i="1"/>
  <c r="A31724" i="1"/>
  <c r="B31724" i="1"/>
  <c r="A31725" i="1"/>
  <c r="B31725" i="1"/>
  <c r="A31726" i="1"/>
  <c r="B31726" i="1"/>
  <c r="A31727" i="1"/>
  <c r="B31727" i="1"/>
  <c r="A31728" i="1"/>
  <c r="B31728" i="1"/>
  <c r="A31729" i="1"/>
  <c r="B31729" i="1"/>
  <c r="A31730" i="1"/>
  <c r="B31730" i="1"/>
  <c r="A31731" i="1"/>
  <c r="B31731" i="1"/>
  <c r="A31732" i="1"/>
  <c r="B31732" i="1"/>
  <c r="A31733" i="1"/>
  <c r="B31733" i="1"/>
  <c r="A31734" i="1"/>
  <c r="B31734" i="1"/>
  <c r="A31735" i="1"/>
  <c r="B31735" i="1"/>
  <c r="A31736" i="1"/>
  <c r="B31736" i="1"/>
  <c r="A31737" i="1"/>
  <c r="B31737" i="1"/>
  <c r="A31738" i="1"/>
  <c r="B31738" i="1"/>
  <c r="A31739" i="1"/>
  <c r="B31739" i="1"/>
  <c r="A31740" i="1"/>
  <c r="B31740" i="1"/>
  <c r="A31741" i="1"/>
  <c r="B31741" i="1"/>
  <c r="A31742" i="1"/>
  <c r="B31742" i="1"/>
  <c r="A31743" i="1"/>
  <c r="B31743" i="1"/>
  <c r="A31744" i="1"/>
  <c r="B31744" i="1"/>
  <c r="A31745" i="1"/>
  <c r="B31745" i="1"/>
  <c r="A31746" i="1"/>
  <c r="B31746" i="1"/>
  <c r="A31747" i="1"/>
  <c r="B31747" i="1"/>
  <c r="A31748" i="1"/>
  <c r="B31748" i="1"/>
  <c r="A31749" i="1"/>
  <c r="B31749" i="1"/>
  <c r="A31750" i="1"/>
  <c r="B31750" i="1"/>
  <c r="A31751" i="1"/>
  <c r="B31751" i="1"/>
  <c r="A31752" i="1"/>
  <c r="B31752" i="1"/>
  <c r="A31753" i="1"/>
  <c r="B31753" i="1"/>
  <c r="A31754" i="1"/>
  <c r="B31754" i="1"/>
  <c r="A31755" i="1"/>
  <c r="B31755" i="1"/>
  <c r="A31756" i="1"/>
  <c r="B31756" i="1"/>
  <c r="A31757" i="1"/>
  <c r="B31757" i="1"/>
  <c r="A31758" i="1"/>
  <c r="B31758" i="1"/>
  <c r="A31759" i="1"/>
  <c r="B31759" i="1"/>
  <c r="A31760" i="1"/>
  <c r="B31760" i="1"/>
  <c r="A31761" i="1"/>
  <c r="B31761" i="1"/>
  <c r="A31762" i="1"/>
  <c r="B31762" i="1"/>
  <c r="A31763" i="1"/>
  <c r="B31763" i="1"/>
  <c r="A31764" i="1"/>
  <c r="B31764" i="1"/>
  <c r="A31765" i="1"/>
  <c r="B31765" i="1"/>
  <c r="A31766" i="1"/>
  <c r="B31766" i="1"/>
  <c r="A31767" i="1"/>
  <c r="B31767" i="1"/>
  <c r="A31768" i="1"/>
  <c r="B31768" i="1"/>
  <c r="A31769" i="1"/>
  <c r="B31769" i="1"/>
  <c r="A31770" i="1"/>
  <c r="B31770" i="1"/>
  <c r="A31771" i="1"/>
  <c r="B31771" i="1"/>
  <c r="A31772" i="1"/>
  <c r="B31772" i="1"/>
  <c r="A31773" i="1"/>
  <c r="B31773" i="1"/>
  <c r="A31774" i="1"/>
  <c r="B31774" i="1"/>
  <c r="A31775" i="1"/>
  <c r="B31775" i="1"/>
  <c r="A31776" i="1"/>
  <c r="B31776" i="1"/>
  <c r="A31777" i="1"/>
  <c r="B31777" i="1"/>
  <c r="A31778" i="1"/>
  <c r="B31778" i="1"/>
  <c r="A31779" i="1"/>
  <c r="B31779" i="1"/>
  <c r="A31780" i="1"/>
  <c r="B31780" i="1"/>
  <c r="A31781" i="1"/>
  <c r="B31781" i="1"/>
  <c r="A31782" i="1"/>
  <c r="B31782" i="1"/>
  <c r="A31783" i="1"/>
  <c r="B31783" i="1"/>
  <c r="A31784" i="1"/>
  <c r="B31784" i="1"/>
  <c r="A31785" i="1"/>
  <c r="B31785" i="1"/>
  <c r="A31786" i="1"/>
  <c r="B31786" i="1"/>
  <c r="A31787" i="1"/>
  <c r="B31787" i="1"/>
  <c r="A31788" i="1"/>
  <c r="B31788" i="1"/>
  <c r="A31789" i="1"/>
  <c r="B31789" i="1"/>
  <c r="A31790" i="1"/>
  <c r="B31790" i="1"/>
  <c r="A31791" i="1"/>
  <c r="B31791" i="1"/>
  <c r="A31792" i="1"/>
  <c r="B31792" i="1"/>
  <c r="A31793" i="1"/>
  <c r="B31793" i="1"/>
  <c r="A31794" i="1"/>
  <c r="B31794" i="1"/>
  <c r="A31795" i="1"/>
  <c r="B31795" i="1"/>
  <c r="A31796" i="1"/>
  <c r="B31796" i="1"/>
  <c r="A31797" i="1"/>
  <c r="B31797" i="1"/>
  <c r="A31798" i="1"/>
  <c r="B31798" i="1"/>
  <c r="A31799" i="1"/>
  <c r="B31799" i="1"/>
  <c r="A31800" i="1"/>
  <c r="B31800" i="1"/>
  <c r="A31801" i="1"/>
  <c r="B31801" i="1"/>
  <c r="A31802" i="1"/>
  <c r="B31802" i="1"/>
  <c r="A31803" i="1"/>
  <c r="B31803" i="1"/>
  <c r="A31804" i="1"/>
  <c r="B31804" i="1"/>
  <c r="A31805" i="1"/>
  <c r="B31805" i="1"/>
  <c r="A31806" i="1"/>
  <c r="B31806" i="1"/>
  <c r="A31807" i="1"/>
  <c r="B31807" i="1"/>
  <c r="A31808" i="1"/>
  <c r="B31808" i="1"/>
  <c r="A31809" i="1"/>
  <c r="B31809" i="1"/>
  <c r="A31810" i="1"/>
  <c r="B31810" i="1"/>
  <c r="A31811" i="1"/>
  <c r="B31811" i="1"/>
  <c r="A31812" i="1"/>
  <c r="B31812" i="1"/>
  <c r="A31813" i="1"/>
  <c r="B31813" i="1"/>
  <c r="A31814" i="1"/>
  <c r="B31814" i="1"/>
  <c r="A31815" i="1"/>
  <c r="B31815" i="1"/>
  <c r="A31816" i="1"/>
  <c r="B31816" i="1"/>
  <c r="A31817" i="1"/>
  <c r="B31817" i="1"/>
  <c r="A31818" i="1"/>
  <c r="B31818" i="1"/>
  <c r="A31819" i="1"/>
  <c r="B31819" i="1"/>
  <c r="A31820" i="1"/>
  <c r="B31820" i="1"/>
  <c r="A31821" i="1"/>
  <c r="B31821" i="1"/>
  <c r="A31822" i="1"/>
  <c r="B31822" i="1"/>
  <c r="A31823" i="1"/>
  <c r="B31823" i="1"/>
  <c r="A31824" i="1"/>
  <c r="B31824" i="1"/>
  <c r="A31825" i="1"/>
  <c r="B31825" i="1"/>
  <c r="A31826" i="1"/>
  <c r="B31826" i="1"/>
  <c r="A31827" i="1"/>
  <c r="B31827" i="1"/>
  <c r="A31828" i="1"/>
  <c r="B31828" i="1"/>
  <c r="A31829" i="1"/>
  <c r="B31829" i="1"/>
  <c r="A31830" i="1"/>
  <c r="B31830" i="1"/>
  <c r="A31831" i="1"/>
  <c r="B31831" i="1"/>
  <c r="A31832" i="1"/>
  <c r="B31832" i="1"/>
  <c r="A31833" i="1"/>
  <c r="B31833" i="1"/>
  <c r="A31834" i="1"/>
  <c r="B31834" i="1"/>
  <c r="A31835" i="1"/>
  <c r="B31835" i="1"/>
  <c r="A31836" i="1"/>
  <c r="B31836" i="1"/>
  <c r="A31837" i="1"/>
  <c r="B31837" i="1"/>
  <c r="A31838" i="1"/>
  <c r="B31838" i="1"/>
  <c r="A31839" i="1"/>
  <c r="B31839" i="1"/>
  <c r="A31840" i="1"/>
  <c r="B31840" i="1"/>
  <c r="A31841" i="1"/>
  <c r="B31841" i="1"/>
  <c r="A31842" i="1"/>
  <c r="B31842" i="1"/>
  <c r="A31843" i="1"/>
  <c r="B31843" i="1"/>
  <c r="A31844" i="1"/>
  <c r="B31844" i="1"/>
  <c r="A31845" i="1"/>
  <c r="B31845" i="1"/>
  <c r="A31846" i="1"/>
  <c r="B31846" i="1"/>
  <c r="A31847" i="1"/>
  <c r="B31847" i="1"/>
  <c r="A31848" i="1"/>
  <c r="B31848" i="1"/>
  <c r="A31849" i="1"/>
  <c r="B31849" i="1"/>
  <c r="A31850" i="1"/>
  <c r="B31850" i="1"/>
  <c r="A31851" i="1"/>
  <c r="B31851" i="1"/>
  <c r="A31852" i="1"/>
  <c r="B31852" i="1"/>
  <c r="A31853" i="1"/>
  <c r="B31853" i="1"/>
  <c r="A31854" i="1"/>
  <c r="B31854" i="1"/>
  <c r="A31855" i="1"/>
  <c r="B31855" i="1"/>
  <c r="A31856" i="1"/>
  <c r="B31856" i="1"/>
  <c r="A31857" i="1"/>
  <c r="B31857" i="1"/>
  <c r="A31858" i="1"/>
  <c r="B31858" i="1"/>
  <c r="A31859" i="1"/>
  <c r="B31859" i="1"/>
  <c r="A31860" i="1"/>
  <c r="B31860" i="1"/>
  <c r="A31861" i="1"/>
  <c r="B31861" i="1"/>
  <c r="A31862" i="1"/>
  <c r="B31862" i="1"/>
  <c r="A31863" i="1"/>
  <c r="B31863" i="1"/>
  <c r="A31864" i="1"/>
  <c r="B31864" i="1"/>
  <c r="A31865" i="1"/>
  <c r="B31865" i="1"/>
  <c r="A31866" i="1"/>
  <c r="B31866" i="1"/>
  <c r="A31867" i="1"/>
  <c r="B31867" i="1"/>
  <c r="A31868" i="1"/>
  <c r="B31868" i="1"/>
  <c r="A31869" i="1"/>
  <c r="B31869" i="1"/>
  <c r="A31870" i="1"/>
  <c r="B31870" i="1"/>
  <c r="A31871" i="1"/>
  <c r="B31871" i="1"/>
  <c r="A31872" i="1"/>
  <c r="B31872" i="1"/>
  <c r="A31873" i="1"/>
  <c r="B31873" i="1"/>
  <c r="A31874" i="1"/>
  <c r="B31874" i="1"/>
  <c r="A31875" i="1"/>
  <c r="B31875" i="1"/>
  <c r="A31876" i="1"/>
  <c r="B31876" i="1"/>
  <c r="A31877" i="1"/>
  <c r="B31877" i="1"/>
  <c r="A31878" i="1"/>
  <c r="B31878" i="1"/>
  <c r="A31879" i="1"/>
  <c r="B31879" i="1"/>
  <c r="A31880" i="1"/>
  <c r="B31880" i="1"/>
  <c r="A31881" i="1"/>
  <c r="B31881" i="1"/>
  <c r="A31882" i="1"/>
  <c r="B31882" i="1"/>
  <c r="A31883" i="1"/>
  <c r="B31883" i="1"/>
  <c r="A31884" i="1"/>
  <c r="B31884" i="1"/>
  <c r="A31885" i="1"/>
  <c r="B31885" i="1"/>
  <c r="A31886" i="1"/>
  <c r="B31886" i="1"/>
  <c r="A31887" i="1"/>
  <c r="B31887" i="1"/>
  <c r="A31888" i="1"/>
  <c r="B31888" i="1"/>
  <c r="A31889" i="1"/>
  <c r="B31889" i="1"/>
  <c r="A31890" i="1"/>
  <c r="B31890" i="1"/>
  <c r="A31891" i="1"/>
  <c r="B31891" i="1"/>
  <c r="A31892" i="1"/>
  <c r="B31892" i="1"/>
  <c r="A31893" i="1"/>
  <c r="B31893" i="1"/>
  <c r="A31894" i="1"/>
  <c r="B31894" i="1"/>
  <c r="A31895" i="1"/>
  <c r="B31895" i="1"/>
  <c r="A31896" i="1"/>
  <c r="B31896" i="1"/>
  <c r="A31897" i="1"/>
  <c r="B31897" i="1"/>
  <c r="A31898" i="1"/>
  <c r="B31898" i="1"/>
  <c r="A31899" i="1"/>
  <c r="B31899" i="1"/>
  <c r="A31900" i="1"/>
  <c r="B31900" i="1"/>
  <c r="A31901" i="1"/>
  <c r="B31901" i="1"/>
  <c r="A31902" i="1"/>
  <c r="B31902" i="1"/>
  <c r="A31903" i="1"/>
  <c r="B31903" i="1"/>
  <c r="A31904" i="1"/>
  <c r="B31904" i="1"/>
  <c r="A31905" i="1"/>
  <c r="B31905" i="1"/>
  <c r="A31906" i="1"/>
  <c r="B31906" i="1"/>
  <c r="A31907" i="1"/>
  <c r="B31907" i="1"/>
  <c r="A31908" i="1"/>
  <c r="B31908" i="1"/>
  <c r="A31909" i="1"/>
  <c r="B31909" i="1"/>
  <c r="A31910" i="1"/>
  <c r="B31910" i="1"/>
  <c r="A31911" i="1"/>
  <c r="B31911" i="1"/>
  <c r="A31912" i="1"/>
  <c r="B31912" i="1"/>
  <c r="A31913" i="1"/>
  <c r="B31913" i="1"/>
  <c r="A31914" i="1"/>
  <c r="B31914" i="1"/>
  <c r="A31915" i="1"/>
  <c r="B31915" i="1"/>
  <c r="A31916" i="1"/>
  <c r="B31916" i="1"/>
  <c r="A31917" i="1"/>
  <c r="B31917" i="1"/>
  <c r="A31918" i="1"/>
  <c r="B31918" i="1"/>
  <c r="A31919" i="1"/>
  <c r="B31919" i="1"/>
  <c r="A31920" i="1"/>
  <c r="B31920" i="1"/>
  <c r="A31921" i="1"/>
  <c r="B31921" i="1"/>
  <c r="A31922" i="1"/>
  <c r="B31922" i="1"/>
  <c r="A31923" i="1"/>
  <c r="B31923" i="1"/>
  <c r="A31924" i="1"/>
  <c r="B31924" i="1"/>
  <c r="A31925" i="1"/>
  <c r="B31925" i="1"/>
  <c r="A31926" i="1"/>
  <c r="B31926" i="1"/>
  <c r="A31927" i="1"/>
  <c r="B31927" i="1"/>
  <c r="A31928" i="1"/>
  <c r="B31928" i="1"/>
  <c r="A31929" i="1"/>
  <c r="B31929" i="1"/>
  <c r="A31930" i="1"/>
  <c r="B31930" i="1"/>
  <c r="A31931" i="1"/>
  <c r="B31931" i="1"/>
  <c r="A31932" i="1"/>
  <c r="B31932" i="1"/>
  <c r="A31933" i="1"/>
  <c r="B31933" i="1"/>
  <c r="A31934" i="1"/>
  <c r="B31934" i="1"/>
  <c r="A31935" i="1"/>
  <c r="B31935" i="1"/>
  <c r="A31936" i="1"/>
  <c r="B31936" i="1"/>
  <c r="A31937" i="1"/>
  <c r="B31937" i="1"/>
  <c r="A31938" i="1"/>
  <c r="B31938" i="1"/>
  <c r="A31939" i="1"/>
  <c r="B31939" i="1"/>
  <c r="A31940" i="1"/>
  <c r="B31940" i="1"/>
  <c r="A31941" i="1"/>
  <c r="B31941" i="1"/>
  <c r="A31942" i="1"/>
  <c r="B31942" i="1"/>
  <c r="A31943" i="1"/>
  <c r="B31943" i="1"/>
  <c r="A31944" i="1"/>
  <c r="B31944" i="1"/>
  <c r="A31945" i="1"/>
  <c r="B31945" i="1"/>
  <c r="A31946" i="1"/>
  <c r="B31946" i="1"/>
  <c r="A31947" i="1"/>
  <c r="B31947" i="1"/>
  <c r="A31948" i="1"/>
  <c r="B31948" i="1"/>
  <c r="A31949" i="1"/>
  <c r="B31949" i="1"/>
  <c r="A31950" i="1"/>
  <c r="B31950" i="1"/>
  <c r="A31951" i="1"/>
  <c r="B31951" i="1"/>
  <c r="A31952" i="1"/>
  <c r="B31952" i="1"/>
  <c r="A31953" i="1"/>
  <c r="B31953" i="1"/>
  <c r="A31954" i="1"/>
  <c r="B31954" i="1"/>
  <c r="A31955" i="1"/>
  <c r="B31955" i="1"/>
  <c r="A31956" i="1"/>
  <c r="B31956" i="1"/>
  <c r="A31957" i="1"/>
  <c r="B31957" i="1"/>
  <c r="A31958" i="1"/>
  <c r="B31958" i="1"/>
  <c r="A31959" i="1"/>
  <c r="B31959" i="1"/>
  <c r="A31960" i="1"/>
  <c r="B31960" i="1"/>
  <c r="A31961" i="1"/>
  <c r="B31961" i="1"/>
  <c r="A31962" i="1"/>
  <c r="B31962" i="1"/>
  <c r="A31963" i="1"/>
  <c r="B31963" i="1"/>
  <c r="A31964" i="1"/>
  <c r="B31964" i="1"/>
  <c r="A31965" i="1"/>
  <c r="B31965" i="1"/>
  <c r="A31966" i="1"/>
  <c r="B31966" i="1"/>
  <c r="A31967" i="1"/>
  <c r="B31967" i="1"/>
  <c r="A31968" i="1"/>
  <c r="B31968" i="1"/>
  <c r="A31969" i="1"/>
  <c r="B31969" i="1"/>
  <c r="A31970" i="1"/>
  <c r="B31970" i="1"/>
  <c r="A31971" i="1"/>
  <c r="B31971" i="1"/>
  <c r="A31972" i="1"/>
  <c r="B31972" i="1"/>
  <c r="A31973" i="1"/>
  <c r="B31973" i="1"/>
  <c r="A31974" i="1"/>
  <c r="B31974" i="1"/>
  <c r="A31975" i="1"/>
  <c r="B31975" i="1"/>
  <c r="A31976" i="1"/>
  <c r="B31976" i="1"/>
  <c r="A31977" i="1"/>
  <c r="B31977" i="1"/>
  <c r="A31978" i="1"/>
  <c r="B31978" i="1"/>
  <c r="A31979" i="1"/>
  <c r="B31979" i="1"/>
  <c r="A31980" i="1"/>
  <c r="B31980" i="1"/>
  <c r="A31981" i="1"/>
  <c r="B31981" i="1"/>
  <c r="A31982" i="1"/>
  <c r="B31982" i="1"/>
  <c r="A31983" i="1"/>
  <c r="B31983" i="1"/>
  <c r="A31984" i="1"/>
  <c r="B31984" i="1"/>
  <c r="A31985" i="1"/>
  <c r="B31985" i="1"/>
  <c r="A31986" i="1"/>
  <c r="B31986" i="1"/>
  <c r="A31987" i="1"/>
  <c r="B31987" i="1"/>
  <c r="A31988" i="1"/>
  <c r="B31988" i="1"/>
  <c r="A31989" i="1"/>
  <c r="B31989" i="1"/>
  <c r="A31990" i="1"/>
  <c r="B31990" i="1"/>
  <c r="A31991" i="1"/>
  <c r="B31991" i="1"/>
  <c r="A31992" i="1"/>
  <c r="B31992" i="1"/>
  <c r="A31993" i="1"/>
  <c r="B31993" i="1"/>
  <c r="A31994" i="1"/>
  <c r="B31994" i="1"/>
  <c r="A31995" i="1"/>
  <c r="B31995" i="1"/>
  <c r="A31996" i="1"/>
  <c r="B31996" i="1"/>
  <c r="A31997" i="1"/>
  <c r="B31997" i="1"/>
  <c r="A31998" i="1"/>
  <c r="B31998" i="1"/>
  <c r="A31999" i="1"/>
  <c r="B31999" i="1"/>
  <c r="A32000" i="1"/>
  <c r="B32000" i="1"/>
  <c r="A32001" i="1"/>
  <c r="B32001" i="1"/>
  <c r="A32002" i="1"/>
  <c r="B32002" i="1"/>
  <c r="A32003" i="1"/>
  <c r="B32003" i="1"/>
  <c r="A32004" i="1"/>
  <c r="B32004" i="1"/>
  <c r="A32005" i="1"/>
  <c r="B32005" i="1"/>
  <c r="A32006" i="1"/>
  <c r="B32006" i="1"/>
  <c r="A32007" i="1"/>
  <c r="B32007" i="1"/>
  <c r="A32008" i="1"/>
  <c r="B32008" i="1"/>
  <c r="A32009" i="1"/>
  <c r="B32009" i="1"/>
  <c r="A32010" i="1"/>
  <c r="B32010" i="1"/>
  <c r="A32011" i="1"/>
  <c r="B32011" i="1"/>
  <c r="A32012" i="1"/>
  <c r="B32012" i="1"/>
  <c r="A32013" i="1"/>
  <c r="B32013" i="1"/>
  <c r="A32014" i="1"/>
  <c r="B32014" i="1"/>
  <c r="A32015" i="1"/>
  <c r="B32015" i="1"/>
  <c r="A32016" i="1"/>
  <c r="B32016" i="1"/>
  <c r="A32017" i="1"/>
  <c r="B32017" i="1"/>
  <c r="A32018" i="1"/>
  <c r="B32018" i="1"/>
  <c r="A32019" i="1"/>
  <c r="B32019" i="1"/>
  <c r="A32020" i="1"/>
  <c r="B32020" i="1"/>
  <c r="A32021" i="1"/>
  <c r="B32021" i="1"/>
  <c r="A32022" i="1"/>
  <c r="B32022" i="1"/>
  <c r="A32023" i="1"/>
  <c r="B32023" i="1"/>
  <c r="A32024" i="1"/>
  <c r="B32024" i="1"/>
  <c r="A32025" i="1"/>
  <c r="B32025" i="1"/>
  <c r="A32026" i="1"/>
  <c r="B32026" i="1"/>
  <c r="A32027" i="1"/>
  <c r="B32027" i="1"/>
  <c r="A32028" i="1"/>
  <c r="B32028" i="1"/>
  <c r="A32029" i="1"/>
  <c r="B32029" i="1"/>
  <c r="A32030" i="1"/>
  <c r="B32030" i="1"/>
  <c r="A32031" i="1"/>
  <c r="B32031" i="1"/>
  <c r="A32032" i="1"/>
  <c r="B32032" i="1"/>
  <c r="A32033" i="1"/>
  <c r="B32033" i="1"/>
  <c r="A32034" i="1"/>
  <c r="B32034" i="1"/>
  <c r="A32035" i="1"/>
  <c r="B32035" i="1"/>
  <c r="A32036" i="1"/>
  <c r="B32036" i="1"/>
  <c r="A32037" i="1"/>
  <c r="B32037" i="1"/>
  <c r="A32038" i="1"/>
  <c r="B32038" i="1"/>
  <c r="A32039" i="1"/>
  <c r="B32039" i="1"/>
  <c r="A32040" i="1"/>
  <c r="B32040" i="1"/>
  <c r="A32041" i="1"/>
  <c r="B32041" i="1"/>
  <c r="A32042" i="1"/>
  <c r="B32042" i="1"/>
  <c r="A32043" i="1"/>
  <c r="B32043" i="1"/>
  <c r="A32044" i="1"/>
  <c r="B32044" i="1"/>
  <c r="A32045" i="1"/>
  <c r="B32045" i="1"/>
  <c r="A32046" i="1"/>
  <c r="B32046" i="1"/>
  <c r="A32047" i="1"/>
  <c r="B32047" i="1"/>
  <c r="A32048" i="1"/>
  <c r="B32048" i="1"/>
  <c r="A32049" i="1"/>
  <c r="B32049" i="1"/>
  <c r="A32050" i="1"/>
  <c r="B32050" i="1"/>
  <c r="A32051" i="1"/>
  <c r="B32051" i="1"/>
  <c r="A32052" i="1"/>
  <c r="B32052" i="1"/>
  <c r="A32053" i="1"/>
  <c r="B32053" i="1"/>
  <c r="A32054" i="1"/>
  <c r="B32054" i="1"/>
  <c r="A32055" i="1"/>
  <c r="B32055" i="1"/>
  <c r="A32056" i="1"/>
  <c r="B32056" i="1"/>
  <c r="A32057" i="1"/>
  <c r="B32057" i="1"/>
  <c r="A32058" i="1"/>
  <c r="B32058" i="1"/>
  <c r="A32059" i="1"/>
  <c r="B32059" i="1"/>
  <c r="A32060" i="1"/>
  <c r="B32060" i="1"/>
  <c r="A32061" i="1"/>
  <c r="B32061" i="1"/>
  <c r="A32062" i="1"/>
  <c r="B32062" i="1"/>
  <c r="A32063" i="1"/>
  <c r="B32063" i="1"/>
  <c r="A32064" i="1"/>
  <c r="B32064" i="1"/>
  <c r="A32065" i="1"/>
  <c r="B32065" i="1"/>
  <c r="A32066" i="1"/>
  <c r="B32066" i="1"/>
  <c r="A32067" i="1"/>
  <c r="B32067" i="1"/>
  <c r="A32068" i="1"/>
  <c r="B32068" i="1"/>
  <c r="A32069" i="1"/>
  <c r="B32069" i="1"/>
  <c r="A32070" i="1"/>
  <c r="B32070" i="1"/>
  <c r="A32071" i="1"/>
  <c r="B32071" i="1"/>
  <c r="A32072" i="1"/>
  <c r="B32072" i="1"/>
  <c r="A32073" i="1"/>
  <c r="B32073" i="1"/>
  <c r="A32074" i="1"/>
  <c r="B32074" i="1"/>
  <c r="A32075" i="1"/>
  <c r="B32075" i="1"/>
  <c r="A32076" i="1"/>
  <c r="B32076" i="1"/>
  <c r="A32077" i="1"/>
  <c r="B32077" i="1"/>
  <c r="A32078" i="1"/>
  <c r="B32078" i="1"/>
  <c r="A32079" i="1"/>
  <c r="B32079" i="1"/>
  <c r="A32080" i="1"/>
  <c r="B32080" i="1"/>
  <c r="A32081" i="1"/>
  <c r="B32081" i="1"/>
  <c r="A32082" i="1"/>
  <c r="B32082" i="1"/>
  <c r="A32083" i="1"/>
  <c r="B32083" i="1"/>
  <c r="A32084" i="1"/>
  <c r="B32084" i="1"/>
  <c r="A32085" i="1"/>
  <c r="B32085" i="1"/>
  <c r="A32086" i="1"/>
  <c r="B32086" i="1"/>
  <c r="A32087" i="1"/>
  <c r="B32087" i="1"/>
  <c r="A32088" i="1"/>
  <c r="B32088" i="1"/>
  <c r="A32089" i="1"/>
  <c r="B32089" i="1"/>
  <c r="A32090" i="1"/>
  <c r="B32090" i="1"/>
  <c r="A32091" i="1"/>
  <c r="B32091" i="1"/>
  <c r="A32092" i="1"/>
  <c r="B32092" i="1"/>
  <c r="A32093" i="1"/>
  <c r="B32093" i="1"/>
  <c r="A32094" i="1"/>
  <c r="B32094" i="1"/>
  <c r="A32095" i="1"/>
  <c r="B32095" i="1"/>
  <c r="A32096" i="1"/>
  <c r="B32096" i="1"/>
  <c r="A32097" i="1"/>
  <c r="B32097" i="1"/>
  <c r="A32098" i="1"/>
  <c r="B32098" i="1"/>
  <c r="A32099" i="1"/>
  <c r="B32099" i="1"/>
  <c r="A32100" i="1"/>
  <c r="B32100" i="1"/>
  <c r="A32101" i="1"/>
  <c r="B32101" i="1"/>
  <c r="A32102" i="1"/>
  <c r="B32102" i="1"/>
  <c r="A32103" i="1"/>
  <c r="B32103" i="1"/>
  <c r="A32104" i="1"/>
  <c r="B32104" i="1"/>
  <c r="A32105" i="1"/>
  <c r="B32105" i="1"/>
  <c r="A32106" i="1"/>
  <c r="B32106" i="1"/>
  <c r="A32107" i="1"/>
  <c r="B32107" i="1"/>
  <c r="A32108" i="1"/>
  <c r="B32108" i="1"/>
  <c r="A32109" i="1"/>
  <c r="B32109" i="1"/>
  <c r="A32110" i="1"/>
  <c r="B32110" i="1"/>
  <c r="A32111" i="1"/>
  <c r="B32111" i="1"/>
  <c r="A32112" i="1"/>
  <c r="B32112" i="1"/>
  <c r="A32113" i="1"/>
  <c r="B32113" i="1"/>
  <c r="A32114" i="1"/>
  <c r="B32114" i="1"/>
  <c r="A32115" i="1"/>
  <c r="B32115" i="1"/>
  <c r="A32116" i="1"/>
  <c r="B32116" i="1"/>
  <c r="A32117" i="1"/>
  <c r="B32117" i="1"/>
  <c r="A32118" i="1"/>
  <c r="B32118" i="1"/>
  <c r="A32119" i="1"/>
  <c r="B32119" i="1"/>
  <c r="A32120" i="1"/>
  <c r="B32120" i="1"/>
  <c r="A32121" i="1"/>
  <c r="B32121" i="1"/>
  <c r="A32122" i="1"/>
  <c r="B32122" i="1"/>
  <c r="A32123" i="1"/>
  <c r="B32123" i="1"/>
  <c r="A32124" i="1"/>
  <c r="B32124" i="1"/>
  <c r="A32125" i="1"/>
  <c r="B32125" i="1"/>
  <c r="A32126" i="1"/>
  <c r="B32126" i="1"/>
  <c r="A32127" i="1"/>
  <c r="B32127" i="1"/>
  <c r="A32128" i="1"/>
  <c r="B32128" i="1"/>
  <c r="A32129" i="1"/>
  <c r="B32129" i="1"/>
  <c r="A32130" i="1"/>
  <c r="B32130" i="1"/>
  <c r="A32131" i="1"/>
  <c r="B32131" i="1"/>
  <c r="A32132" i="1"/>
  <c r="B32132" i="1"/>
  <c r="A32133" i="1"/>
  <c r="B32133" i="1"/>
  <c r="A32134" i="1"/>
  <c r="B32134" i="1"/>
  <c r="A32135" i="1"/>
  <c r="B32135" i="1"/>
  <c r="A32136" i="1"/>
  <c r="B32136" i="1"/>
  <c r="A32137" i="1"/>
  <c r="B32137" i="1"/>
  <c r="A32138" i="1"/>
  <c r="B32138" i="1"/>
  <c r="A32139" i="1"/>
  <c r="B32139" i="1"/>
  <c r="A32140" i="1"/>
  <c r="B32140" i="1"/>
  <c r="A32141" i="1"/>
  <c r="B32141" i="1"/>
  <c r="A32142" i="1"/>
  <c r="B32142" i="1"/>
  <c r="A32143" i="1"/>
  <c r="B32143" i="1"/>
  <c r="A32144" i="1"/>
  <c r="B32144" i="1"/>
  <c r="A32145" i="1"/>
  <c r="B32145" i="1"/>
  <c r="A32146" i="1"/>
  <c r="B32146" i="1"/>
  <c r="A32147" i="1"/>
  <c r="B32147" i="1"/>
  <c r="A32148" i="1"/>
  <c r="B32148" i="1"/>
  <c r="A32149" i="1"/>
  <c r="B32149" i="1"/>
  <c r="A32150" i="1"/>
  <c r="B32150" i="1"/>
  <c r="A32151" i="1"/>
  <c r="B32151" i="1"/>
  <c r="A32152" i="1"/>
  <c r="B32152" i="1"/>
  <c r="A32153" i="1"/>
  <c r="B32153" i="1"/>
  <c r="A32154" i="1"/>
  <c r="B32154" i="1"/>
  <c r="A32155" i="1"/>
  <c r="B32155" i="1"/>
  <c r="A32156" i="1"/>
  <c r="B32156" i="1"/>
  <c r="A32157" i="1"/>
  <c r="B32157" i="1"/>
  <c r="A32158" i="1"/>
  <c r="B32158" i="1"/>
  <c r="A32159" i="1"/>
  <c r="B32159" i="1"/>
  <c r="A32160" i="1"/>
  <c r="B32160" i="1"/>
  <c r="A32161" i="1"/>
  <c r="B32161" i="1"/>
  <c r="A32162" i="1"/>
  <c r="B32162" i="1"/>
  <c r="A32163" i="1"/>
  <c r="B32163" i="1"/>
  <c r="A32164" i="1"/>
  <c r="B32164" i="1"/>
  <c r="A32165" i="1"/>
  <c r="B32165" i="1"/>
  <c r="A32166" i="1"/>
  <c r="B32166" i="1"/>
  <c r="A32167" i="1"/>
  <c r="B32167" i="1"/>
  <c r="A32168" i="1"/>
  <c r="B32168" i="1"/>
  <c r="A32169" i="1"/>
  <c r="B32169" i="1"/>
  <c r="A32170" i="1"/>
  <c r="B32170" i="1"/>
  <c r="A32171" i="1"/>
  <c r="B32171" i="1"/>
  <c r="A32172" i="1"/>
  <c r="B32172" i="1"/>
  <c r="A32173" i="1"/>
  <c r="B32173" i="1"/>
  <c r="A32174" i="1"/>
  <c r="B32174" i="1"/>
  <c r="A32175" i="1"/>
  <c r="B32175" i="1"/>
  <c r="A32176" i="1"/>
  <c r="B32176" i="1"/>
  <c r="A32177" i="1"/>
  <c r="B32177" i="1"/>
  <c r="A32178" i="1"/>
  <c r="B32178" i="1"/>
  <c r="A32179" i="1"/>
  <c r="B32179" i="1"/>
  <c r="A32180" i="1"/>
  <c r="B32180" i="1"/>
  <c r="A32181" i="1"/>
  <c r="B32181" i="1"/>
  <c r="A32182" i="1"/>
  <c r="B32182" i="1"/>
  <c r="A32183" i="1"/>
  <c r="B32183" i="1"/>
  <c r="A32184" i="1"/>
  <c r="B32184" i="1"/>
  <c r="A32185" i="1"/>
  <c r="B32185" i="1"/>
  <c r="A32186" i="1"/>
  <c r="B32186" i="1"/>
  <c r="A32187" i="1"/>
  <c r="B32187" i="1"/>
  <c r="A32188" i="1"/>
  <c r="B32188" i="1"/>
  <c r="A32189" i="1"/>
  <c r="B32189" i="1"/>
  <c r="A32190" i="1"/>
  <c r="B32190" i="1"/>
  <c r="A32191" i="1"/>
  <c r="B32191" i="1"/>
  <c r="A32192" i="1"/>
  <c r="B32192" i="1"/>
  <c r="A32193" i="1"/>
  <c r="B32193" i="1"/>
  <c r="A32194" i="1"/>
  <c r="B32194" i="1"/>
  <c r="A32195" i="1"/>
  <c r="B32195" i="1"/>
  <c r="A32196" i="1"/>
  <c r="B32196" i="1"/>
  <c r="A32197" i="1"/>
  <c r="B32197" i="1"/>
  <c r="A32198" i="1"/>
  <c r="B32198" i="1"/>
  <c r="A32199" i="1"/>
  <c r="B32199" i="1"/>
  <c r="A32200" i="1"/>
  <c r="B32200" i="1"/>
  <c r="A32201" i="1"/>
  <c r="B32201" i="1"/>
  <c r="A32202" i="1"/>
  <c r="B32202" i="1"/>
  <c r="A32203" i="1"/>
  <c r="B32203" i="1"/>
  <c r="A32204" i="1"/>
  <c r="B32204" i="1"/>
  <c r="A32205" i="1"/>
  <c r="B32205" i="1"/>
  <c r="A32206" i="1"/>
  <c r="B32206" i="1"/>
  <c r="A32207" i="1"/>
  <c r="B32207" i="1"/>
  <c r="A32208" i="1"/>
  <c r="B32208" i="1"/>
  <c r="A32209" i="1"/>
  <c r="B32209" i="1"/>
  <c r="A32210" i="1"/>
  <c r="B32210" i="1"/>
  <c r="A32211" i="1"/>
  <c r="B32211" i="1"/>
  <c r="A32212" i="1"/>
  <c r="B32212" i="1"/>
  <c r="A32213" i="1"/>
  <c r="B32213" i="1"/>
  <c r="A32214" i="1"/>
  <c r="B32214" i="1"/>
  <c r="A32215" i="1"/>
  <c r="B32215" i="1"/>
  <c r="A32216" i="1"/>
  <c r="B32216" i="1"/>
  <c r="A32217" i="1"/>
  <c r="B32217" i="1"/>
  <c r="A32218" i="1"/>
  <c r="B32218" i="1"/>
  <c r="A32219" i="1"/>
  <c r="B32219" i="1"/>
  <c r="A32220" i="1"/>
  <c r="B32220" i="1"/>
  <c r="A32221" i="1"/>
  <c r="B32221" i="1"/>
  <c r="A32222" i="1"/>
  <c r="B32222" i="1"/>
  <c r="A32223" i="1"/>
  <c r="B32223" i="1"/>
  <c r="A32224" i="1"/>
  <c r="B32224" i="1"/>
  <c r="A32225" i="1"/>
  <c r="B32225" i="1"/>
  <c r="A32226" i="1"/>
  <c r="B32226" i="1"/>
  <c r="A32227" i="1"/>
  <c r="B32227" i="1"/>
  <c r="A32228" i="1"/>
  <c r="B32228" i="1"/>
  <c r="A32229" i="1"/>
  <c r="B32229" i="1"/>
  <c r="A32230" i="1"/>
  <c r="B32230" i="1"/>
  <c r="A32231" i="1"/>
  <c r="B32231" i="1"/>
  <c r="A32232" i="1"/>
  <c r="B32232" i="1"/>
  <c r="A32233" i="1"/>
  <c r="B32233" i="1"/>
  <c r="A32234" i="1"/>
  <c r="B32234" i="1"/>
  <c r="A32235" i="1"/>
  <c r="B32235" i="1"/>
  <c r="A32236" i="1"/>
  <c r="B32236" i="1"/>
  <c r="A32237" i="1"/>
  <c r="B32237" i="1"/>
  <c r="A32238" i="1"/>
  <c r="B32238" i="1"/>
  <c r="A32239" i="1"/>
  <c r="B32239" i="1"/>
  <c r="A32240" i="1"/>
  <c r="B32240" i="1"/>
  <c r="A32241" i="1"/>
  <c r="B32241" i="1"/>
  <c r="A32242" i="1"/>
  <c r="B32242" i="1"/>
  <c r="A32243" i="1"/>
  <c r="B32243" i="1"/>
  <c r="A32244" i="1"/>
  <c r="B32244" i="1"/>
  <c r="A32245" i="1"/>
  <c r="B32245" i="1"/>
  <c r="A32246" i="1"/>
  <c r="B32246" i="1"/>
  <c r="A32247" i="1"/>
  <c r="B32247" i="1"/>
  <c r="A32248" i="1"/>
  <c r="B32248" i="1"/>
  <c r="A32249" i="1"/>
  <c r="B32249" i="1"/>
  <c r="A32250" i="1"/>
  <c r="B32250" i="1"/>
  <c r="A32251" i="1"/>
  <c r="B32251" i="1"/>
  <c r="A32252" i="1"/>
  <c r="B32252" i="1"/>
  <c r="A32253" i="1"/>
  <c r="B32253" i="1"/>
  <c r="A32254" i="1"/>
  <c r="B32254" i="1"/>
  <c r="A32255" i="1"/>
  <c r="B32255" i="1"/>
  <c r="A32256" i="1"/>
  <c r="B32256" i="1"/>
  <c r="A32257" i="1"/>
  <c r="B32257" i="1"/>
  <c r="A32258" i="1"/>
  <c r="B32258" i="1"/>
  <c r="A32259" i="1"/>
  <c r="B32259" i="1"/>
  <c r="A32260" i="1"/>
  <c r="B32260" i="1"/>
  <c r="A32261" i="1"/>
  <c r="B32261" i="1"/>
  <c r="A32262" i="1"/>
  <c r="B32262" i="1"/>
  <c r="A32263" i="1"/>
  <c r="B32263" i="1"/>
  <c r="A32264" i="1"/>
  <c r="B32264" i="1"/>
  <c r="A32265" i="1"/>
  <c r="B32265" i="1"/>
  <c r="A32266" i="1"/>
  <c r="B32266" i="1"/>
  <c r="A32267" i="1"/>
  <c r="B32267" i="1"/>
  <c r="A32268" i="1"/>
  <c r="B32268" i="1"/>
  <c r="A32269" i="1"/>
  <c r="B32269" i="1"/>
  <c r="A32270" i="1"/>
  <c r="B32270" i="1"/>
  <c r="A32271" i="1"/>
  <c r="B32271" i="1"/>
  <c r="A32272" i="1"/>
  <c r="B32272" i="1"/>
  <c r="A32273" i="1"/>
  <c r="B32273" i="1"/>
  <c r="A32274" i="1"/>
  <c r="B32274" i="1"/>
  <c r="A32275" i="1"/>
  <c r="B32275" i="1"/>
  <c r="A32276" i="1"/>
  <c r="B32276" i="1"/>
  <c r="A32277" i="1"/>
  <c r="B32277" i="1"/>
  <c r="A32278" i="1"/>
  <c r="B32278" i="1"/>
  <c r="A32279" i="1"/>
  <c r="B32279" i="1"/>
  <c r="A32280" i="1"/>
  <c r="B32280" i="1"/>
  <c r="A32281" i="1"/>
  <c r="B32281" i="1"/>
  <c r="A32282" i="1"/>
  <c r="B32282" i="1"/>
  <c r="A32283" i="1"/>
  <c r="B32283" i="1"/>
  <c r="A32284" i="1"/>
  <c r="B32284" i="1"/>
  <c r="A32285" i="1"/>
  <c r="B32285" i="1"/>
  <c r="A32286" i="1"/>
  <c r="B32286" i="1"/>
  <c r="A32287" i="1"/>
  <c r="B32287" i="1"/>
  <c r="A32288" i="1"/>
  <c r="B32288" i="1"/>
  <c r="A32289" i="1"/>
  <c r="B32289" i="1"/>
  <c r="A32290" i="1"/>
  <c r="B32290" i="1"/>
  <c r="A32291" i="1"/>
  <c r="B32291" i="1"/>
  <c r="A32292" i="1"/>
  <c r="B32292" i="1"/>
  <c r="A32293" i="1"/>
  <c r="B32293" i="1"/>
  <c r="A32294" i="1"/>
  <c r="B32294" i="1"/>
  <c r="A32295" i="1"/>
  <c r="B32295" i="1"/>
  <c r="A32296" i="1"/>
  <c r="B32296" i="1"/>
  <c r="A32297" i="1"/>
  <c r="B32297" i="1"/>
  <c r="A32298" i="1"/>
  <c r="B32298" i="1"/>
  <c r="A32299" i="1"/>
  <c r="B32299" i="1"/>
  <c r="A32300" i="1"/>
  <c r="B32300" i="1"/>
  <c r="A32301" i="1"/>
  <c r="B32301" i="1"/>
  <c r="A32302" i="1"/>
  <c r="B32302" i="1"/>
  <c r="A32303" i="1"/>
  <c r="B32303" i="1"/>
  <c r="A32304" i="1"/>
  <c r="B32304" i="1"/>
  <c r="A32305" i="1"/>
  <c r="B32305" i="1"/>
  <c r="A32306" i="1"/>
  <c r="B32306" i="1"/>
  <c r="A32307" i="1"/>
  <c r="B32307" i="1"/>
  <c r="A32308" i="1"/>
  <c r="B32308" i="1"/>
  <c r="A32309" i="1"/>
  <c r="B32309" i="1"/>
  <c r="A32310" i="1"/>
  <c r="B32310" i="1"/>
  <c r="A32311" i="1"/>
  <c r="B32311" i="1"/>
  <c r="A32312" i="1"/>
  <c r="B32312" i="1"/>
  <c r="A32313" i="1"/>
  <c r="B32313" i="1"/>
  <c r="A32314" i="1"/>
  <c r="B32314" i="1"/>
  <c r="A32315" i="1"/>
  <c r="B32315" i="1"/>
  <c r="A32316" i="1"/>
  <c r="B32316" i="1"/>
  <c r="A32317" i="1"/>
  <c r="B32317" i="1"/>
  <c r="A32318" i="1"/>
  <c r="B32318" i="1"/>
  <c r="A32319" i="1"/>
  <c r="B32319" i="1"/>
  <c r="A32320" i="1"/>
  <c r="B32320" i="1"/>
  <c r="A32321" i="1"/>
  <c r="B32321" i="1"/>
  <c r="A32322" i="1"/>
  <c r="B32322" i="1"/>
  <c r="A32323" i="1"/>
  <c r="B32323" i="1"/>
  <c r="A32324" i="1"/>
  <c r="B32324" i="1"/>
  <c r="A32325" i="1"/>
  <c r="B32325" i="1"/>
  <c r="A32326" i="1"/>
  <c r="B32326" i="1"/>
  <c r="A32327" i="1"/>
  <c r="B32327" i="1"/>
  <c r="A32328" i="1"/>
  <c r="B32328" i="1"/>
  <c r="A32329" i="1"/>
  <c r="B32329" i="1"/>
  <c r="A32330" i="1"/>
  <c r="B32330" i="1"/>
  <c r="A32331" i="1"/>
  <c r="B32331" i="1"/>
  <c r="A32332" i="1"/>
  <c r="B32332" i="1"/>
  <c r="A32333" i="1"/>
  <c r="B32333" i="1"/>
  <c r="A32334" i="1"/>
  <c r="B32334" i="1"/>
  <c r="A32335" i="1"/>
  <c r="B32335" i="1"/>
  <c r="A32336" i="1"/>
  <c r="B32336" i="1"/>
  <c r="A32337" i="1"/>
  <c r="B32337" i="1"/>
  <c r="A32338" i="1"/>
  <c r="B32338" i="1"/>
  <c r="A32339" i="1"/>
  <c r="B32339" i="1"/>
  <c r="A32340" i="1"/>
  <c r="B32340" i="1"/>
  <c r="A32341" i="1"/>
  <c r="B32341" i="1"/>
  <c r="A32342" i="1"/>
  <c r="B32342" i="1"/>
  <c r="A32343" i="1"/>
  <c r="B32343" i="1"/>
  <c r="A32344" i="1"/>
  <c r="B32344" i="1"/>
  <c r="A32345" i="1"/>
  <c r="B32345" i="1"/>
  <c r="A32346" i="1"/>
  <c r="B32346" i="1"/>
  <c r="A32347" i="1"/>
  <c r="B32347" i="1"/>
  <c r="A32348" i="1"/>
  <c r="B32348" i="1"/>
  <c r="A32349" i="1"/>
  <c r="B32349" i="1"/>
  <c r="A32350" i="1"/>
  <c r="B32350" i="1"/>
  <c r="A32351" i="1"/>
  <c r="B32351" i="1"/>
  <c r="A32352" i="1"/>
  <c r="B32352" i="1"/>
  <c r="A32353" i="1"/>
  <c r="B32353" i="1"/>
  <c r="A32354" i="1"/>
  <c r="B32354" i="1"/>
  <c r="A32355" i="1"/>
  <c r="B32355" i="1"/>
  <c r="A32356" i="1"/>
  <c r="B32356" i="1"/>
  <c r="A32357" i="1"/>
  <c r="B32357" i="1"/>
  <c r="A32358" i="1"/>
  <c r="B32358" i="1"/>
  <c r="A32359" i="1"/>
  <c r="B32359" i="1"/>
  <c r="A32360" i="1"/>
  <c r="B32360" i="1"/>
  <c r="A32361" i="1"/>
  <c r="B32361" i="1"/>
  <c r="A32362" i="1"/>
  <c r="B32362" i="1"/>
  <c r="A32363" i="1"/>
  <c r="B32363" i="1"/>
  <c r="A32364" i="1"/>
  <c r="B32364" i="1"/>
  <c r="A32365" i="1"/>
  <c r="B32365" i="1"/>
  <c r="A32366" i="1"/>
  <c r="B32366" i="1"/>
  <c r="A32367" i="1"/>
  <c r="B32367" i="1"/>
  <c r="A32368" i="1"/>
  <c r="B32368" i="1"/>
  <c r="A32369" i="1"/>
  <c r="B32369" i="1"/>
  <c r="A32370" i="1"/>
  <c r="B32370" i="1"/>
  <c r="A32371" i="1"/>
  <c r="B32371" i="1"/>
  <c r="A32372" i="1"/>
  <c r="B32372" i="1"/>
  <c r="A32373" i="1"/>
  <c r="B32373" i="1"/>
  <c r="A32374" i="1"/>
  <c r="B32374" i="1"/>
  <c r="A32375" i="1"/>
  <c r="B32375" i="1"/>
  <c r="A32376" i="1"/>
  <c r="B32376" i="1"/>
  <c r="A32377" i="1"/>
  <c r="B32377" i="1"/>
  <c r="A32378" i="1"/>
  <c r="B32378" i="1"/>
  <c r="A32379" i="1"/>
  <c r="B32379" i="1"/>
  <c r="A32380" i="1"/>
  <c r="B32380" i="1"/>
  <c r="A32381" i="1"/>
  <c r="B32381" i="1"/>
  <c r="A32382" i="1"/>
  <c r="B32382" i="1"/>
  <c r="A32383" i="1"/>
  <c r="B32383" i="1"/>
  <c r="A32384" i="1"/>
  <c r="B32384" i="1"/>
  <c r="A32385" i="1"/>
  <c r="B32385" i="1"/>
  <c r="A32386" i="1"/>
  <c r="B32386" i="1"/>
  <c r="A32387" i="1"/>
  <c r="B32387" i="1"/>
  <c r="A32388" i="1"/>
  <c r="B32388" i="1"/>
  <c r="A32389" i="1"/>
  <c r="B32389" i="1"/>
  <c r="A32390" i="1"/>
  <c r="B32390" i="1"/>
  <c r="A32391" i="1"/>
  <c r="B32391" i="1"/>
  <c r="A32392" i="1"/>
  <c r="B32392" i="1"/>
  <c r="A32393" i="1"/>
  <c r="B32393" i="1"/>
  <c r="A32394" i="1"/>
  <c r="B32394" i="1"/>
  <c r="A32395" i="1"/>
  <c r="B32395" i="1"/>
  <c r="A32396" i="1"/>
  <c r="B32396" i="1"/>
  <c r="A32397" i="1"/>
  <c r="B32397" i="1"/>
  <c r="A32398" i="1"/>
  <c r="B32398" i="1"/>
  <c r="A32399" i="1"/>
  <c r="B32399" i="1"/>
  <c r="A32400" i="1"/>
  <c r="B32400" i="1"/>
  <c r="A32401" i="1"/>
  <c r="B32401" i="1"/>
  <c r="A32402" i="1"/>
  <c r="B32402" i="1"/>
  <c r="A32403" i="1"/>
  <c r="B32403" i="1"/>
  <c r="A32404" i="1"/>
  <c r="B32404" i="1"/>
  <c r="A32405" i="1"/>
  <c r="B32405" i="1"/>
  <c r="A32406" i="1"/>
  <c r="B32406" i="1"/>
  <c r="A32407" i="1"/>
  <c r="B32407" i="1"/>
  <c r="A32408" i="1"/>
  <c r="B32408" i="1"/>
  <c r="A32409" i="1"/>
  <c r="B32409" i="1"/>
  <c r="A32410" i="1"/>
  <c r="B32410" i="1"/>
  <c r="A32411" i="1"/>
  <c r="B32411" i="1"/>
  <c r="A32412" i="1"/>
  <c r="B32412" i="1"/>
  <c r="A32413" i="1"/>
  <c r="B32413" i="1"/>
  <c r="A32414" i="1"/>
  <c r="B32414" i="1"/>
  <c r="A32415" i="1"/>
  <c r="B32415" i="1"/>
  <c r="A32416" i="1"/>
  <c r="B32416" i="1"/>
  <c r="A32417" i="1"/>
  <c r="B32417" i="1"/>
  <c r="A32418" i="1"/>
  <c r="B32418" i="1"/>
  <c r="A32419" i="1"/>
  <c r="B32419" i="1"/>
  <c r="A32420" i="1"/>
  <c r="B32420" i="1"/>
  <c r="A32421" i="1"/>
  <c r="B32421" i="1"/>
  <c r="A32422" i="1"/>
  <c r="B32422" i="1"/>
  <c r="A32423" i="1"/>
  <c r="B32423" i="1"/>
  <c r="A32424" i="1"/>
  <c r="B32424" i="1"/>
  <c r="A32425" i="1"/>
  <c r="B32425" i="1"/>
  <c r="A32426" i="1"/>
  <c r="B32426" i="1"/>
  <c r="A32427" i="1"/>
  <c r="B32427" i="1"/>
  <c r="A32428" i="1"/>
  <c r="B32428" i="1"/>
  <c r="A32429" i="1"/>
  <c r="B32429" i="1"/>
  <c r="A32430" i="1"/>
  <c r="B32430" i="1"/>
  <c r="A32431" i="1"/>
  <c r="B32431" i="1"/>
  <c r="A32432" i="1"/>
  <c r="B32432" i="1"/>
  <c r="A32433" i="1"/>
  <c r="B32433" i="1"/>
  <c r="A32434" i="1"/>
  <c r="B32434" i="1"/>
  <c r="A32435" i="1"/>
  <c r="B32435" i="1"/>
  <c r="A32436" i="1"/>
  <c r="B32436" i="1"/>
  <c r="A32437" i="1"/>
  <c r="B32437" i="1"/>
  <c r="A32438" i="1"/>
  <c r="B32438" i="1"/>
  <c r="A32439" i="1"/>
  <c r="B32439" i="1"/>
  <c r="A32440" i="1"/>
  <c r="B32440" i="1"/>
  <c r="A32441" i="1"/>
  <c r="B32441" i="1"/>
  <c r="A32442" i="1"/>
  <c r="B32442" i="1"/>
  <c r="A32443" i="1"/>
  <c r="B32443" i="1"/>
  <c r="A32444" i="1"/>
  <c r="B32444" i="1"/>
  <c r="A32445" i="1"/>
  <c r="B32445" i="1"/>
  <c r="A32446" i="1"/>
  <c r="B32446" i="1"/>
  <c r="A32447" i="1"/>
  <c r="B32447" i="1"/>
  <c r="A32448" i="1"/>
  <c r="B32448" i="1"/>
  <c r="A32449" i="1"/>
  <c r="B32449" i="1"/>
  <c r="A32450" i="1"/>
  <c r="B32450" i="1"/>
  <c r="A32451" i="1"/>
  <c r="B32451" i="1"/>
  <c r="A32452" i="1"/>
  <c r="B32452" i="1"/>
  <c r="A32453" i="1"/>
  <c r="B32453" i="1"/>
  <c r="A32454" i="1"/>
  <c r="B32454" i="1"/>
  <c r="A32455" i="1"/>
  <c r="B32455" i="1"/>
  <c r="A32456" i="1"/>
  <c r="B32456" i="1"/>
  <c r="A32457" i="1"/>
  <c r="B32457" i="1"/>
  <c r="A32458" i="1"/>
  <c r="B32458" i="1"/>
  <c r="A32459" i="1"/>
  <c r="B32459" i="1"/>
  <c r="A32460" i="1"/>
  <c r="B32460" i="1"/>
  <c r="A32461" i="1"/>
  <c r="B32461" i="1"/>
  <c r="A32462" i="1"/>
  <c r="B32462" i="1"/>
  <c r="A32463" i="1"/>
  <c r="B32463" i="1"/>
  <c r="A32464" i="1"/>
  <c r="B32464" i="1"/>
  <c r="A32465" i="1"/>
  <c r="B32465" i="1"/>
  <c r="A32466" i="1"/>
  <c r="B32466" i="1"/>
  <c r="A32467" i="1"/>
  <c r="B32467" i="1"/>
  <c r="A32468" i="1"/>
  <c r="B32468" i="1"/>
  <c r="A32469" i="1"/>
  <c r="B32469" i="1"/>
  <c r="A32470" i="1"/>
  <c r="B32470" i="1"/>
  <c r="A32471" i="1"/>
  <c r="B32471" i="1"/>
  <c r="A32472" i="1"/>
  <c r="B32472" i="1"/>
  <c r="A32473" i="1"/>
  <c r="B32473" i="1"/>
  <c r="A32474" i="1"/>
  <c r="B32474" i="1"/>
  <c r="A32475" i="1"/>
  <c r="B32475" i="1"/>
  <c r="A32476" i="1"/>
  <c r="B32476" i="1"/>
  <c r="A32477" i="1"/>
  <c r="B32477" i="1"/>
  <c r="A32478" i="1"/>
  <c r="B32478" i="1"/>
  <c r="A32479" i="1"/>
  <c r="B32479" i="1"/>
  <c r="A32480" i="1"/>
  <c r="B32480" i="1"/>
  <c r="A32481" i="1"/>
  <c r="B32481" i="1"/>
  <c r="A32482" i="1"/>
  <c r="B32482" i="1"/>
  <c r="A32483" i="1"/>
  <c r="B32483" i="1"/>
  <c r="A32484" i="1"/>
  <c r="B32484" i="1"/>
  <c r="A32485" i="1"/>
  <c r="B32485" i="1"/>
  <c r="A32486" i="1"/>
  <c r="B32486" i="1"/>
  <c r="A32487" i="1"/>
  <c r="B32487" i="1"/>
  <c r="A32488" i="1"/>
  <c r="B32488" i="1"/>
  <c r="A32489" i="1"/>
  <c r="B32489" i="1"/>
  <c r="A32490" i="1"/>
  <c r="B32490" i="1"/>
  <c r="A32491" i="1"/>
  <c r="B32491" i="1"/>
  <c r="A32492" i="1"/>
  <c r="B32492" i="1"/>
  <c r="A32493" i="1"/>
  <c r="B32493" i="1"/>
  <c r="A32494" i="1"/>
  <c r="B32494" i="1"/>
  <c r="A32495" i="1"/>
  <c r="B32495" i="1"/>
  <c r="A32496" i="1"/>
  <c r="B32496" i="1"/>
  <c r="A32497" i="1"/>
  <c r="B32497" i="1"/>
  <c r="A32498" i="1"/>
  <c r="B32498" i="1"/>
  <c r="A32499" i="1"/>
  <c r="B32499" i="1"/>
  <c r="A32500" i="1"/>
  <c r="B32500" i="1"/>
  <c r="A32501" i="1"/>
  <c r="B32501" i="1"/>
  <c r="A32502" i="1"/>
  <c r="B32502" i="1"/>
  <c r="A32503" i="1"/>
  <c r="B32503" i="1"/>
  <c r="A32504" i="1"/>
  <c r="B32504" i="1"/>
  <c r="A32505" i="1"/>
  <c r="B32505" i="1"/>
  <c r="A32506" i="1"/>
  <c r="B32506" i="1"/>
  <c r="A32507" i="1"/>
  <c r="B32507" i="1"/>
  <c r="A32508" i="1"/>
  <c r="B32508" i="1"/>
  <c r="A32509" i="1"/>
  <c r="B32509" i="1"/>
  <c r="A32510" i="1"/>
  <c r="B32510" i="1"/>
  <c r="A32511" i="1"/>
  <c r="B32511" i="1"/>
  <c r="A32512" i="1"/>
  <c r="B32512" i="1"/>
  <c r="A32513" i="1"/>
  <c r="B32513" i="1"/>
  <c r="A32514" i="1"/>
  <c r="B32514" i="1"/>
  <c r="A32515" i="1"/>
  <c r="B32515" i="1"/>
  <c r="A32516" i="1"/>
  <c r="B32516" i="1"/>
  <c r="A32517" i="1"/>
  <c r="B32517" i="1"/>
  <c r="A32518" i="1"/>
  <c r="B32518" i="1"/>
  <c r="A32519" i="1"/>
  <c r="B32519" i="1"/>
  <c r="A32520" i="1"/>
  <c r="B32520" i="1"/>
  <c r="A32521" i="1"/>
  <c r="B32521" i="1"/>
  <c r="A32522" i="1"/>
  <c r="B32522" i="1"/>
  <c r="A32523" i="1"/>
  <c r="B32523" i="1"/>
  <c r="A32524" i="1"/>
  <c r="B32524" i="1"/>
  <c r="A32525" i="1"/>
  <c r="B32525" i="1"/>
  <c r="A32526" i="1"/>
  <c r="B32526" i="1"/>
  <c r="A32527" i="1"/>
  <c r="B32527" i="1"/>
  <c r="A32528" i="1"/>
  <c r="B32528" i="1"/>
  <c r="A32529" i="1"/>
  <c r="B32529" i="1"/>
  <c r="A32530" i="1"/>
  <c r="B32530" i="1"/>
  <c r="A32531" i="1"/>
  <c r="B32531" i="1"/>
  <c r="A32532" i="1"/>
  <c r="B32532" i="1"/>
  <c r="A32533" i="1"/>
  <c r="B32533" i="1"/>
  <c r="A32534" i="1"/>
  <c r="B32534" i="1"/>
  <c r="A32535" i="1"/>
  <c r="B32535" i="1"/>
  <c r="A32536" i="1"/>
  <c r="B32536" i="1"/>
  <c r="A32537" i="1"/>
  <c r="B32537" i="1"/>
  <c r="A32538" i="1"/>
  <c r="B32538" i="1"/>
  <c r="A32539" i="1"/>
  <c r="B32539" i="1"/>
  <c r="A32540" i="1"/>
  <c r="B32540" i="1"/>
  <c r="A32541" i="1"/>
  <c r="B32541" i="1"/>
  <c r="A32542" i="1"/>
  <c r="B32542" i="1"/>
  <c r="A32543" i="1"/>
  <c r="B32543" i="1"/>
  <c r="A32544" i="1"/>
  <c r="B32544" i="1"/>
  <c r="A32545" i="1"/>
  <c r="B32545" i="1"/>
  <c r="A32546" i="1"/>
  <c r="B32546" i="1"/>
  <c r="A32547" i="1"/>
  <c r="B32547" i="1"/>
  <c r="A32548" i="1"/>
  <c r="B32548" i="1"/>
  <c r="A32549" i="1"/>
  <c r="B32549" i="1"/>
  <c r="A32550" i="1"/>
  <c r="B32550" i="1"/>
  <c r="A32551" i="1"/>
  <c r="B32551" i="1"/>
  <c r="A32552" i="1"/>
  <c r="B32552" i="1"/>
  <c r="A32553" i="1"/>
  <c r="B32553" i="1"/>
  <c r="A32554" i="1"/>
  <c r="B32554" i="1"/>
  <c r="A32555" i="1"/>
  <c r="B32555" i="1"/>
  <c r="A32556" i="1"/>
  <c r="B32556" i="1"/>
  <c r="A32557" i="1"/>
  <c r="B32557" i="1"/>
  <c r="A32558" i="1"/>
  <c r="B32558" i="1"/>
  <c r="A32559" i="1"/>
  <c r="B32559" i="1"/>
  <c r="A32560" i="1"/>
  <c r="B32560" i="1"/>
  <c r="A32561" i="1"/>
  <c r="B32561" i="1"/>
  <c r="A32562" i="1"/>
  <c r="B32562" i="1"/>
  <c r="A32563" i="1"/>
  <c r="B32563" i="1"/>
  <c r="A32564" i="1"/>
  <c r="B32564" i="1"/>
  <c r="A32565" i="1"/>
  <c r="B32565" i="1"/>
  <c r="A32566" i="1"/>
  <c r="B32566" i="1"/>
  <c r="A32567" i="1"/>
  <c r="B32567" i="1"/>
  <c r="A32568" i="1"/>
  <c r="B32568" i="1"/>
  <c r="A32569" i="1"/>
  <c r="B32569" i="1"/>
  <c r="A32570" i="1"/>
  <c r="B32570" i="1"/>
  <c r="A32571" i="1"/>
  <c r="B32571" i="1"/>
  <c r="A32572" i="1"/>
  <c r="B32572" i="1"/>
  <c r="A32573" i="1"/>
  <c r="B32573" i="1"/>
  <c r="A32574" i="1"/>
  <c r="B32574" i="1"/>
  <c r="A32575" i="1"/>
  <c r="B32575" i="1"/>
  <c r="A32576" i="1"/>
  <c r="B32576" i="1"/>
  <c r="A32577" i="1"/>
  <c r="B32577" i="1"/>
  <c r="A32578" i="1"/>
  <c r="B32578" i="1"/>
  <c r="A32579" i="1"/>
  <c r="B32579" i="1"/>
  <c r="A32580" i="1"/>
  <c r="B32580" i="1"/>
  <c r="A32581" i="1"/>
  <c r="B32581" i="1"/>
  <c r="A32582" i="1"/>
  <c r="B32582" i="1"/>
  <c r="A32583" i="1"/>
  <c r="B32583" i="1"/>
  <c r="A32584" i="1"/>
  <c r="B32584" i="1"/>
  <c r="A32585" i="1"/>
  <c r="B32585" i="1"/>
  <c r="A32586" i="1"/>
  <c r="B32586" i="1"/>
  <c r="A32587" i="1"/>
  <c r="B32587" i="1"/>
  <c r="A32588" i="1"/>
  <c r="B32588" i="1"/>
  <c r="A32589" i="1"/>
  <c r="B32589" i="1"/>
  <c r="A32590" i="1"/>
  <c r="B32590" i="1"/>
  <c r="A32591" i="1"/>
  <c r="B32591" i="1"/>
  <c r="A32592" i="1"/>
  <c r="B32592" i="1"/>
  <c r="A32593" i="1"/>
  <c r="B32593" i="1"/>
  <c r="A32594" i="1"/>
  <c r="B32594" i="1"/>
  <c r="A32595" i="1"/>
  <c r="B32595" i="1"/>
  <c r="A32596" i="1"/>
  <c r="B32596" i="1"/>
  <c r="A32597" i="1"/>
  <c r="B32597" i="1"/>
  <c r="A32598" i="1"/>
  <c r="B32598" i="1"/>
  <c r="A32599" i="1"/>
  <c r="B32599" i="1"/>
  <c r="A32600" i="1"/>
  <c r="B32600" i="1"/>
  <c r="A32601" i="1"/>
  <c r="B32601" i="1"/>
  <c r="A32602" i="1"/>
  <c r="B32602" i="1"/>
  <c r="A32603" i="1"/>
  <c r="B32603" i="1"/>
  <c r="A32604" i="1"/>
  <c r="B32604" i="1"/>
  <c r="A32605" i="1"/>
  <c r="B32605" i="1"/>
  <c r="A32606" i="1"/>
  <c r="B32606" i="1"/>
  <c r="A32607" i="1"/>
  <c r="B32607" i="1"/>
  <c r="A32608" i="1"/>
  <c r="B32608" i="1"/>
  <c r="A32609" i="1"/>
  <c r="B32609" i="1"/>
  <c r="A32610" i="1"/>
  <c r="B32610" i="1"/>
  <c r="A32611" i="1"/>
  <c r="B32611" i="1"/>
  <c r="A32612" i="1"/>
  <c r="B32612" i="1"/>
  <c r="A32613" i="1"/>
  <c r="B32613" i="1"/>
  <c r="A32614" i="1"/>
  <c r="B32614" i="1"/>
  <c r="A32615" i="1"/>
  <c r="B32615" i="1"/>
  <c r="A32616" i="1"/>
  <c r="B32616" i="1"/>
  <c r="A32617" i="1"/>
  <c r="B32617" i="1"/>
  <c r="A32618" i="1"/>
  <c r="B32618" i="1"/>
  <c r="A32619" i="1"/>
  <c r="B32619" i="1"/>
  <c r="A32620" i="1"/>
  <c r="B32620" i="1"/>
  <c r="A32621" i="1"/>
  <c r="B32621" i="1"/>
  <c r="A32622" i="1"/>
  <c r="B32622" i="1"/>
  <c r="A32623" i="1"/>
  <c r="B32623" i="1"/>
  <c r="A32624" i="1"/>
  <c r="B32624" i="1"/>
  <c r="A32625" i="1"/>
  <c r="B32625" i="1"/>
  <c r="A32626" i="1"/>
  <c r="B32626" i="1"/>
  <c r="A32627" i="1"/>
  <c r="B32627" i="1"/>
  <c r="A32628" i="1"/>
  <c r="B32628" i="1"/>
  <c r="A32629" i="1"/>
  <c r="B32629" i="1"/>
  <c r="A32630" i="1"/>
  <c r="B32630" i="1"/>
  <c r="A32631" i="1"/>
  <c r="B32631" i="1"/>
  <c r="A32632" i="1"/>
  <c r="B32632" i="1"/>
  <c r="A32633" i="1"/>
  <c r="B32633" i="1"/>
  <c r="A32634" i="1"/>
  <c r="B32634" i="1"/>
  <c r="A32635" i="1"/>
  <c r="B32635" i="1"/>
  <c r="A32636" i="1"/>
  <c r="B32636" i="1"/>
  <c r="A32637" i="1"/>
  <c r="B32637" i="1"/>
  <c r="A32638" i="1"/>
  <c r="B32638" i="1"/>
  <c r="A32639" i="1"/>
  <c r="B32639" i="1"/>
  <c r="A32640" i="1"/>
  <c r="B32640" i="1"/>
  <c r="A32641" i="1"/>
  <c r="B32641" i="1"/>
  <c r="A32642" i="1"/>
  <c r="B32642" i="1"/>
  <c r="A32643" i="1"/>
  <c r="B32643" i="1"/>
  <c r="A32644" i="1"/>
  <c r="B32644" i="1"/>
  <c r="A32645" i="1"/>
  <c r="B32645" i="1"/>
  <c r="A32646" i="1"/>
  <c r="B32646" i="1"/>
  <c r="A32647" i="1"/>
  <c r="B32647" i="1"/>
  <c r="A32648" i="1"/>
  <c r="B32648" i="1"/>
  <c r="A32649" i="1"/>
  <c r="B32649" i="1"/>
  <c r="A32650" i="1"/>
  <c r="B32650" i="1"/>
  <c r="A32651" i="1"/>
  <c r="B32651" i="1"/>
  <c r="A32652" i="1"/>
  <c r="B32652" i="1"/>
  <c r="A32653" i="1"/>
  <c r="B32653" i="1"/>
  <c r="A32654" i="1"/>
  <c r="B32654" i="1"/>
  <c r="A32655" i="1"/>
  <c r="B32655" i="1"/>
  <c r="A32656" i="1"/>
  <c r="B32656" i="1"/>
  <c r="A32657" i="1"/>
  <c r="B32657" i="1"/>
  <c r="A32658" i="1"/>
  <c r="B32658" i="1"/>
  <c r="A32659" i="1"/>
  <c r="B32659" i="1"/>
  <c r="A32660" i="1"/>
  <c r="B32660" i="1"/>
  <c r="A32661" i="1"/>
  <c r="B32661" i="1"/>
  <c r="A32662" i="1"/>
  <c r="B32662" i="1"/>
  <c r="A32663" i="1"/>
  <c r="B32663" i="1"/>
  <c r="A32664" i="1"/>
  <c r="B32664" i="1"/>
  <c r="A32665" i="1"/>
  <c r="B32665" i="1"/>
  <c r="A32666" i="1"/>
  <c r="B32666" i="1"/>
  <c r="A32667" i="1"/>
  <c r="B32667" i="1"/>
  <c r="A32668" i="1"/>
  <c r="B32668" i="1"/>
  <c r="A32669" i="1"/>
  <c r="B32669" i="1"/>
  <c r="A32670" i="1"/>
  <c r="B32670" i="1"/>
  <c r="A32671" i="1"/>
  <c r="B32671" i="1"/>
  <c r="A32672" i="1"/>
  <c r="B32672" i="1"/>
  <c r="A32673" i="1"/>
  <c r="B32673" i="1"/>
  <c r="A32674" i="1"/>
  <c r="B32674" i="1"/>
  <c r="A32675" i="1"/>
  <c r="B32675" i="1"/>
  <c r="A32676" i="1"/>
  <c r="B32676" i="1"/>
  <c r="A32677" i="1"/>
  <c r="B32677" i="1"/>
  <c r="A32678" i="1"/>
  <c r="B32678" i="1"/>
  <c r="A32679" i="1"/>
  <c r="B32679" i="1"/>
  <c r="A32680" i="1"/>
  <c r="B32680" i="1"/>
  <c r="A32681" i="1"/>
  <c r="B32681" i="1"/>
  <c r="A32682" i="1"/>
  <c r="B32682" i="1"/>
  <c r="A32683" i="1"/>
  <c r="B32683" i="1"/>
  <c r="A32684" i="1"/>
  <c r="B32684" i="1"/>
  <c r="A32685" i="1"/>
  <c r="B32685" i="1"/>
  <c r="A32686" i="1"/>
  <c r="B32686" i="1"/>
  <c r="A32687" i="1"/>
  <c r="B32687" i="1"/>
  <c r="A32688" i="1"/>
  <c r="B32688" i="1"/>
  <c r="A32689" i="1"/>
  <c r="B32689" i="1"/>
  <c r="A32690" i="1"/>
  <c r="B32690" i="1"/>
  <c r="A32691" i="1"/>
  <c r="B32691" i="1"/>
  <c r="A32692" i="1"/>
  <c r="B32692" i="1"/>
  <c r="A32693" i="1"/>
  <c r="B32693" i="1"/>
  <c r="A32694" i="1"/>
  <c r="B32694" i="1"/>
  <c r="A32695" i="1"/>
  <c r="B32695" i="1"/>
  <c r="A32696" i="1"/>
  <c r="B32696" i="1"/>
  <c r="A32697" i="1"/>
  <c r="B32697" i="1"/>
  <c r="A32698" i="1"/>
  <c r="B32698" i="1"/>
  <c r="A32699" i="1"/>
  <c r="B32699" i="1"/>
  <c r="A32700" i="1"/>
  <c r="B32700" i="1"/>
  <c r="A32701" i="1"/>
  <c r="B32701" i="1"/>
  <c r="A32702" i="1"/>
  <c r="B32702" i="1"/>
  <c r="A32703" i="1"/>
  <c r="B32703" i="1"/>
  <c r="A32704" i="1"/>
  <c r="B32704" i="1"/>
  <c r="A32705" i="1"/>
  <c r="B32705" i="1"/>
  <c r="A32706" i="1"/>
  <c r="B32706" i="1"/>
  <c r="A32707" i="1"/>
  <c r="B32707" i="1"/>
  <c r="A32708" i="1"/>
  <c r="B32708" i="1"/>
  <c r="A32709" i="1"/>
  <c r="B32709" i="1"/>
  <c r="A32710" i="1"/>
  <c r="B32710" i="1"/>
  <c r="A32711" i="1"/>
  <c r="B32711" i="1"/>
  <c r="A32712" i="1"/>
  <c r="B32712" i="1"/>
  <c r="A32713" i="1"/>
  <c r="B32713" i="1"/>
  <c r="A32714" i="1"/>
  <c r="B32714" i="1"/>
  <c r="A32715" i="1"/>
  <c r="B32715" i="1"/>
  <c r="A32716" i="1"/>
  <c r="B32716" i="1"/>
  <c r="A32717" i="1"/>
  <c r="B32717" i="1"/>
  <c r="A32718" i="1"/>
  <c r="B32718" i="1"/>
  <c r="A32719" i="1"/>
  <c r="B32719" i="1"/>
  <c r="A32720" i="1"/>
  <c r="B32720" i="1"/>
  <c r="A32721" i="1"/>
  <c r="B32721" i="1"/>
  <c r="A32722" i="1"/>
  <c r="B32722" i="1"/>
  <c r="A32723" i="1"/>
  <c r="B32723" i="1"/>
  <c r="A32724" i="1"/>
  <c r="B32724" i="1"/>
  <c r="A32725" i="1"/>
  <c r="B32725" i="1"/>
  <c r="A32726" i="1"/>
  <c r="B32726" i="1"/>
  <c r="A32727" i="1"/>
  <c r="B32727" i="1"/>
  <c r="A32728" i="1"/>
  <c r="B32728" i="1"/>
  <c r="A32729" i="1"/>
  <c r="B32729" i="1"/>
  <c r="A32730" i="1"/>
  <c r="B32730" i="1"/>
  <c r="A32731" i="1"/>
  <c r="B32731" i="1"/>
  <c r="A32732" i="1"/>
  <c r="B32732" i="1"/>
  <c r="A32733" i="1"/>
  <c r="B32733" i="1"/>
  <c r="A32734" i="1"/>
  <c r="B32734" i="1"/>
  <c r="A32735" i="1"/>
  <c r="B32735" i="1"/>
  <c r="A32736" i="1"/>
  <c r="B32736" i="1"/>
  <c r="A32737" i="1"/>
  <c r="B32737" i="1"/>
  <c r="A32738" i="1"/>
  <c r="B32738" i="1"/>
  <c r="A32739" i="1"/>
  <c r="B32739" i="1"/>
  <c r="A32740" i="1"/>
  <c r="B32740" i="1"/>
  <c r="A32741" i="1"/>
  <c r="B32741" i="1"/>
  <c r="A32742" i="1"/>
  <c r="B32742" i="1"/>
  <c r="A32743" i="1"/>
  <c r="B32743" i="1"/>
  <c r="A32744" i="1"/>
  <c r="B32744" i="1"/>
  <c r="A32745" i="1"/>
  <c r="B32745" i="1"/>
  <c r="A32746" i="1"/>
  <c r="B32746" i="1"/>
  <c r="A32747" i="1"/>
  <c r="B32747" i="1"/>
  <c r="A32748" i="1"/>
  <c r="B32748" i="1"/>
  <c r="A32749" i="1"/>
  <c r="B32749" i="1"/>
  <c r="A32750" i="1"/>
  <c r="B32750" i="1"/>
  <c r="A32751" i="1"/>
  <c r="B32751" i="1"/>
  <c r="A32752" i="1"/>
  <c r="B32752" i="1"/>
  <c r="A32753" i="1"/>
  <c r="B32753" i="1"/>
  <c r="A32754" i="1"/>
  <c r="B32754" i="1"/>
  <c r="A32755" i="1"/>
  <c r="B32755" i="1"/>
  <c r="A32756" i="1"/>
  <c r="B32756" i="1"/>
  <c r="A32757" i="1"/>
  <c r="B32757" i="1"/>
  <c r="A32758" i="1"/>
  <c r="B32758" i="1"/>
  <c r="A32759" i="1"/>
  <c r="B32759" i="1"/>
  <c r="A32760" i="1"/>
  <c r="B32760" i="1"/>
  <c r="A32761" i="1"/>
  <c r="B32761" i="1"/>
  <c r="A32762" i="1"/>
  <c r="B32762" i="1"/>
  <c r="A32763" i="1"/>
  <c r="B32763" i="1"/>
  <c r="A32764" i="1"/>
  <c r="B32764" i="1"/>
  <c r="A32765" i="1"/>
  <c r="B32765" i="1"/>
  <c r="A32766" i="1"/>
  <c r="B32766" i="1"/>
  <c r="A32767" i="1"/>
  <c r="B32767" i="1"/>
  <c r="A32768" i="1"/>
  <c r="B32768" i="1"/>
  <c r="A32769" i="1"/>
  <c r="B32769" i="1"/>
  <c r="A32770" i="1"/>
  <c r="B32770" i="1"/>
  <c r="A32771" i="1"/>
  <c r="B32771" i="1"/>
  <c r="A32772" i="1"/>
  <c r="B32772" i="1"/>
  <c r="A32773" i="1"/>
  <c r="B32773" i="1"/>
  <c r="A32774" i="1"/>
  <c r="B32774" i="1"/>
  <c r="A32775" i="1"/>
  <c r="B32775" i="1"/>
  <c r="A32776" i="1"/>
  <c r="B32776" i="1"/>
  <c r="A32777" i="1"/>
  <c r="B32777" i="1"/>
  <c r="A32778" i="1"/>
  <c r="B32778" i="1"/>
  <c r="A32779" i="1"/>
  <c r="B32779" i="1"/>
  <c r="A32780" i="1"/>
  <c r="B32780" i="1"/>
  <c r="A32781" i="1"/>
  <c r="B32781" i="1"/>
  <c r="A32782" i="1"/>
  <c r="B32782" i="1"/>
  <c r="A32783" i="1"/>
  <c r="B32783" i="1"/>
  <c r="A32784" i="1"/>
  <c r="B32784" i="1"/>
  <c r="A32785" i="1"/>
  <c r="B32785" i="1"/>
  <c r="A32786" i="1"/>
  <c r="B32786" i="1"/>
  <c r="A32787" i="1"/>
  <c r="B32787" i="1"/>
  <c r="A32788" i="1"/>
  <c r="B32788" i="1"/>
  <c r="A32789" i="1"/>
  <c r="B32789" i="1"/>
  <c r="A32790" i="1"/>
  <c r="B32790" i="1"/>
  <c r="A32791" i="1"/>
  <c r="B32791" i="1"/>
  <c r="A32792" i="1"/>
  <c r="B32792" i="1"/>
  <c r="A32793" i="1"/>
  <c r="B32793" i="1"/>
  <c r="A32794" i="1"/>
  <c r="B32794" i="1"/>
  <c r="A32795" i="1"/>
  <c r="B32795" i="1"/>
  <c r="A32796" i="1"/>
  <c r="B32796" i="1"/>
  <c r="A32797" i="1"/>
  <c r="B32797" i="1"/>
  <c r="A32798" i="1"/>
  <c r="B32798" i="1"/>
  <c r="A32799" i="1"/>
  <c r="B32799" i="1"/>
  <c r="A32800" i="1"/>
  <c r="B32800" i="1"/>
  <c r="A32801" i="1"/>
  <c r="B32801" i="1"/>
  <c r="A32802" i="1"/>
  <c r="B32802" i="1"/>
  <c r="A32803" i="1"/>
  <c r="B32803" i="1"/>
  <c r="A32804" i="1"/>
  <c r="B32804" i="1"/>
  <c r="A32805" i="1"/>
  <c r="B32805" i="1"/>
  <c r="A32806" i="1"/>
  <c r="B32806" i="1"/>
  <c r="A32807" i="1"/>
  <c r="B32807" i="1"/>
  <c r="A32808" i="1"/>
  <c r="B32808" i="1"/>
  <c r="A32809" i="1"/>
  <c r="B32809" i="1"/>
  <c r="A32810" i="1"/>
  <c r="B32810" i="1"/>
  <c r="A32811" i="1"/>
  <c r="B32811" i="1"/>
  <c r="A32812" i="1"/>
  <c r="B32812" i="1"/>
  <c r="A32813" i="1"/>
  <c r="B32813" i="1"/>
  <c r="A32814" i="1"/>
  <c r="B32814" i="1"/>
  <c r="A32815" i="1"/>
  <c r="B32815" i="1"/>
  <c r="A32816" i="1"/>
  <c r="B32816" i="1"/>
  <c r="A32817" i="1"/>
  <c r="B32817" i="1"/>
  <c r="A32818" i="1"/>
  <c r="B32818" i="1"/>
  <c r="A32819" i="1"/>
  <c r="B32819" i="1"/>
  <c r="A32820" i="1"/>
  <c r="B32820" i="1"/>
  <c r="A32821" i="1"/>
  <c r="B32821" i="1"/>
  <c r="A32822" i="1"/>
  <c r="B32822" i="1"/>
  <c r="A32823" i="1"/>
  <c r="B32823" i="1"/>
  <c r="A32824" i="1"/>
  <c r="B32824" i="1"/>
  <c r="A32825" i="1"/>
  <c r="B32825" i="1"/>
  <c r="A32826" i="1"/>
  <c r="B32826" i="1"/>
  <c r="A32827" i="1"/>
  <c r="B32827" i="1"/>
  <c r="A32828" i="1"/>
  <c r="B32828" i="1"/>
  <c r="A32829" i="1"/>
  <c r="B32829" i="1"/>
  <c r="A32830" i="1"/>
  <c r="B32830" i="1"/>
  <c r="A32831" i="1"/>
  <c r="B32831" i="1"/>
  <c r="A32832" i="1"/>
  <c r="B32832" i="1"/>
  <c r="A32833" i="1"/>
  <c r="B32833" i="1"/>
  <c r="A32834" i="1"/>
  <c r="B32834" i="1"/>
  <c r="A32835" i="1"/>
  <c r="B32835" i="1"/>
  <c r="A32836" i="1"/>
  <c r="B32836" i="1"/>
  <c r="A32837" i="1"/>
  <c r="B32837" i="1"/>
  <c r="A32838" i="1"/>
  <c r="B32838" i="1"/>
  <c r="A32839" i="1"/>
  <c r="B32839" i="1"/>
  <c r="A32840" i="1"/>
  <c r="B32840" i="1"/>
  <c r="A32841" i="1"/>
  <c r="B32841" i="1"/>
  <c r="A32842" i="1"/>
  <c r="B32842" i="1"/>
  <c r="A32843" i="1"/>
  <c r="B32843" i="1"/>
  <c r="A32844" i="1"/>
  <c r="B32844" i="1"/>
  <c r="A32845" i="1"/>
  <c r="B32845" i="1"/>
  <c r="A32846" i="1"/>
  <c r="B32846" i="1"/>
  <c r="A32847" i="1"/>
  <c r="B32847" i="1"/>
  <c r="A32848" i="1"/>
  <c r="B32848" i="1"/>
  <c r="A32849" i="1"/>
  <c r="B32849" i="1"/>
  <c r="A32850" i="1"/>
  <c r="B32850" i="1"/>
  <c r="A32851" i="1"/>
  <c r="B32851" i="1"/>
  <c r="A32852" i="1"/>
  <c r="B32852" i="1"/>
  <c r="A32853" i="1"/>
  <c r="B32853" i="1"/>
  <c r="A32854" i="1"/>
  <c r="B32854" i="1"/>
  <c r="A32855" i="1"/>
  <c r="B32855" i="1"/>
  <c r="A32856" i="1"/>
  <c r="B32856" i="1"/>
  <c r="A32857" i="1"/>
  <c r="B32857" i="1"/>
  <c r="A32858" i="1"/>
  <c r="B32858" i="1"/>
  <c r="A32859" i="1"/>
  <c r="B32859" i="1"/>
  <c r="A32860" i="1"/>
  <c r="B32860" i="1"/>
  <c r="A32861" i="1"/>
  <c r="B32861" i="1"/>
  <c r="A32862" i="1"/>
  <c r="B32862" i="1"/>
  <c r="A32863" i="1"/>
  <c r="B32863" i="1"/>
  <c r="A32864" i="1"/>
  <c r="B32864" i="1"/>
  <c r="A32865" i="1"/>
  <c r="B32865" i="1"/>
  <c r="A32866" i="1"/>
  <c r="B32866" i="1"/>
  <c r="A32867" i="1"/>
  <c r="B32867" i="1"/>
  <c r="A32868" i="1"/>
  <c r="B32868" i="1"/>
  <c r="A32869" i="1"/>
  <c r="B32869" i="1"/>
  <c r="A32870" i="1"/>
  <c r="B32870" i="1"/>
  <c r="A32871" i="1"/>
  <c r="B32871" i="1"/>
  <c r="A32872" i="1"/>
  <c r="B32872" i="1"/>
  <c r="A32873" i="1"/>
  <c r="B32873" i="1"/>
  <c r="A32874" i="1"/>
  <c r="B32874" i="1"/>
  <c r="A32875" i="1"/>
  <c r="B32875" i="1"/>
  <c r="A32876" i="1"/>
  <c r="B32876" i="1"/>
  <c r="A32877" i="1"/>
  <c r="B32877" i="1"/>
  <c r="A32878" i="1"/>
  <c r="B32878" i="1"/>
  <c r="A32879" i="1"/>
  <c r="B32879" i="1"/>
  <c r="A32880" i="1"/>
  <c r="B32880" i="1"/>
  <c r="A32881" i="1"/>
  <c r="B32881" i="1"/>
  <c r="A32882" i="1"/>
  <c r="B32882" i="1"/>
  <c r="A32883" i="1"/>
  <c r="B32883" i="1"/>
  <c r="A32884" i="1"/>
  <c r="B32884" i="1"/>
  <c r="A32885" i="1"/>
  <c r="B32885" i="1"/>
  <c r="A32886" i="1"/>
  <c r="B32886" i="1"/>
  <c r="A32887" i="1"/>
  <c r="B32887" i="1"/>
  <c r="A32888" i="1"/>
  <c r="B32888" i="1"/>
  <c r="A32889" i="1"/>
  <c r="B32889" i="1"/>
  <c r="A32890" i="1"/>
  <c r="B32890" i="1"/>
  <c r="A32891" i="1"/>
  <c r="B32891" i="1"/>
  <c r="A32892" i="1"/>
  <c r="B32892" i="1"/>
  <c r="A32893" i="1"/>
  <c r="B32893" i="1"/>
  <c r="A32894" i="1"/>
  <c r="B32894" i="1"/>
  <c r="A32895" i="1"/>
  <c r="B32895" i="1"/>
  <c r="A32896" i="1"/>
  <c r="B32896" i="1"/>
  <c r="A32897" i="1"/>
  <c r="B32897" i="1"/>
  <c r="A32898" i="1"/>
  <c r="B32898" i="1"/>
  <c r="A32899" i="1"/>
  <c r="B32899" i="1"/>
  <c r="A32900" i="1"/>
  <c r="B32900" i="1"/>
  <c r="A32901" i="1"/>
  <c r="B32901" i="1"/>
  <c r="A32902" i="1"/>
  <c r="B32902" i="1"/>
  <c r="A32903" i="1"/>
  <c r="B32903" i="1"/>
  <c r="A32904" i="1"/>
  <c r="B32904" i="1"/>
  <c r="A32905" i="1"/>
  <c r="B32905" i="1"/>
  <c r="A32906" i="1"/>
  <c r="B32906" i="1"/>
  <c r="A32907" i="1"/>
  <c r="B32907" i="1"/>
  <c r="A32908" i="1"/>
  <c r="B32908" i="1"/>
  <c r="A32909" i="1"/>
  <c r="B32909" i="1"/>
  <c r="A32910" i="1"/>
  <c r="B32910" i="1"/>
  <c r="A32911" i="1"/>
  <c r="B32911" i="1"/>
  <c r="A32912" i="1"/>
  <c r="B32912" i="1"/>
  <c r="A32913" i="1"/>
  <c r="B32913" i="1"/>
  <c r="A32914" i="1"/>
  <c r="B32914" i="1"/>
  <c r="A32915" i="1"/>
  <c r="B32915" i="1"/>
  <c r="A32916" i="1"/>
  <c r="B32916" i="1"/>
  <c r="A32917" i="1"/>
  <c r="B32917" i="1"/>
  <c r="A32918" i="1"/>
  <c r="B32918" i="1"/>
  <c r="A32919" i="1"/>
  <c r="B32919" i="1"/>
  <c r="A32920" i="1"/>
  <c r="B32920" i="1"/>
  <c r="A32921" i="1"/>
  <c r="B32921" i="1"/>
  <c r="A32922" i="1"/>
  <c r="B32922" i="1"/>
  <c r="A32923" i="1"/>
  <c r="B32923" i="1"/>
  <c r="A32924" i="1"/>
  <c r="B32924" i="1"/>
  <c r="A32925" i="1"/>
  <c r="B32925" i="1"/>
  <c r="A32926" i="1"/>
  <c r="B32926" i="1"/>
  <c r="A32927" i="1"/>
  <c r="B32927" i="1"/>
  <c r="A32928" i="1"/>
  <c r="B32928" i="1"/>
  <c r="A32929" i="1"/>
  <c r="B32929" i="1"/>
  <c r="A32930" i="1"/>
  <c r="B32930" i="1"/>
  <c r="A32931" i="1"/>
  <c r="B32931" i="1"/>
  <c r="A32932" i="1"/>
  <c r="B32932" i="1"/>
  <c r="A32933" i="1"/>
  <c r="B32933" i="1"/>
  <c r="A32934" i="1"/>
  <c r="B32934" i="1"/>
  <c r="A32935" i="1"/>
  <c r="B32935" i="1"/>
  <c r="A32936" i="1"/>
  <c r="B32936" i="1"/>
  <c r="A32937" i="1"/>
  <c r="B32937" i="1"/>
  <c r="A32938" i="1"/>
  <c r="B32938" i="1"/>
  <c r="A32939" i="1"/>
  <c r="B32939" i="1"/>
  <c r="A32940" i="1"/>
  <c r="B32940" i="1"/>
  <c r="A32941" i="1"/>
  <c r="B32941" i="1"/>
  <c r="A32942" i="1"/>
  <c r="B32942" i="1"/>
  <c r="A32943" i="1"/>
  <c r="B32943" i="1"/>
  <c r="A32944" i="1"/>
  <c r="B32944" i="1"/>
  <c r="A32945" i="1"/>
  <c r="B32945" i="1"/>
  <c r="A32946" i="1"/>
  <c r="B32946" i="1"/>
  <c r="A32947" i="1"/>
  <c r="B32947" i="1"/>
  <c r="A32948" i="1"/>
  <c r="B32948" i="1"/>
  <c r="A32949" i="1"/>
  <c r="B32949" i="1"/>
  <c r="A32950" i="1"/>
  <c r="B32950" i="1"/>
  <c r="A32951" i="1"/>
  <c r="B32951" i="1"/>
  <c r="A32952" i="1"/>
  <c r="B32952" i="1"/>
  <c r="A32953" i="1"/>
  <c r="B32953" i="1"/>
  <c r="A32954" i="1"/>
  <c r="B32954" i="1"/>
  <c r="A32955" i="1"/>
  <c r="B32955" i="1"/>
  <c r="A32956" i="1"/>
  <c r="B32956" i="1"/>
  <c r="A32957" i="1"/>
  <c r="B32957" i="1"/>
  <c r="A32958" i="1"/>
  <c r="B32958" i="1"/>
  <c r="A32959" i="1"/>
  <c r="B32959" i="1"/>
  <c r="A32960" i="1"/>
  <c r="B32960" i="1"/>
  <c r="A32961" i="1"/>
  <c r="B32961" i="1"/>
  <c r="A32962" i="1"/>
  <c r="B32962" i="1"/>
  <c r="A32963" i="1"/>
  <c r="B32963" i="1"/>
  <c r="A32964" i="1"/>
  <c r="B32964" i="1"/>
  <c r="A32965" i="1"/>
  <c r="B32965" i="1"/>
  <c r="A32966" i="1"/>
  <c r="B32966" i="1"/>
  <c r="A32967" i="1"/>
  <c r="B32967" i="1"/>
  <c r="A32968" i="1"/>
  <c r="B32968" i="1"/>
  <c r="A32969" i="1"/>
  <c r="B32969" i="1"/>
  <c r="A32970" i="1"/>
  <c r="B32970" i="1"/>
  <c r="A32971" i="1"/>
  <c r="B32971" i="1"/>
  <c r="A32972" i="1"/>
  <c r="B32972" i="1"/>
  <c r="A32973" i="1"/>
  <c r="B32973" i="1"/>
  <c r="A32974" i="1"/>
  <c r="B32974" i="1"/>
  <c r="A32975" i="1"/>
  <c r="B32975" i="1"/>
  <c r="A32976" i="1"/>
  <c r="B32976" i="1"/>
  <c r="A32977" i="1"/>
  <c r="B32977" i="1"/>
  <c r="A32978" i="1"/>
  <c r="B32978" i="1"/>
  <c r="A32979" i="1"/>
  <c r="B32979" i="1"/>
  <c r="A32980" i="1"/>
  <c r="B32980" i="1"/>
  <c r="A32981" i="1"/>
  <c r="B32981" i="1"/>
  <c r="A32982" i="1"/>
  <c r="B32982" i="1"/>
  <c r="A32983" i="1"/>
  <c r="B32983" i="1"/>
  <c r="A32984" i="1"/>
  <c r="B32984" i="1"/>
  <c r="A32985" i="1"/>
  <c r="B32985" i="1"/>
  <c r="A32986" i="1"/>
  <c r="B32986" i="1"/>
  <c r="A32987" i="1"/>
  <c r="B32987" i="1"/>
  <c r="A32988" i="1"/>
  <c r="B32988" i="1"/>
  <c r="A32989" i="1"/>
  <c r="B32989" i="1"/>
  <c r="A32990" i="1"/>
  <c r="B32990" i="1"/>
  <c r="A32991" i="1"/>
  <c r="B32991" i="1"/>
  <c r="A32992" i="1"/>
  <c r="B32992" i="1"/>
  <c r="A32993" i="1"/>
  <c r="B32993" i="1"/>
  <c r="A32994" i="1"/>
  <c r="B32994" i="1"/>
  <c r="A32995" i="1"/>
  <c r="B32995" i="1"/>
  <c r="A32996" i="1"/>
  <c r="B32996" i="1"/>
  <c r="A32997" i="1"/>
  <c r="B32997" i="1"/>
  <c r="A32998" i="1"/>
  <c r="B32998" i="1"/>
  <c r="A32999" i="1"/>
  <c r="B32999" i="1"/>
  <c r="A33000" i="1"/>
  <c r="B33000" i="1"/>
  <c r="A33001" i="1"/>
  <c r="B33001" i="1"/>
  <c r="A33002" i="1"/>
  <c r="B33002" i="1"/>
  <c r="A33003" i="1"/>
  <c r="B33003" i="1"/>
  <c r="A33004" i="1"/>
  <c r="B33004" i="1"/>
  <c r="A33005" i="1"/>
  <c r="B33005" i="1"/>
  <c r="A33006" i="1"/>
  <c r="B33006" i="1"/>
  <c r="A33007" i="1"/>
  <c r="B33007" i="1"/>
  <c r="A33008" i="1"/>
  <c r="B33008" i="1"/>
  <c r="A33009" i="1"/>
  <c r="B33009" i="1"/>
  <c r="A33010" i="1"/>
  <c r="B33010" i="1"/>
  <c r="A33011" i="1"/>
  <c r="B33011" i="1"/>
  <c r="A33012" i="1"/>
  <c r="B33012" i="1"/>
  <c r="A33013" i="1"/>
  <c r="B33013" i="1"/>
  <c r="A33014" i="1"/>
  <c r="B33014" i="1"/>
  <c r="A33015" i="1"/>
  <c r="B33015" i="1"/>
  <c r="A33016" i="1"/>
  <c r="B33016" i="1"/>
  <c r="A33017" i="1"/>
  <c r="B33017" i="1"/>
  <c r="A33018" i="1"/>
  <c r="B33018" i="1"/>
  <c r="A33019" i="1"/>
  <c r="B33019" i="1"/>
  <c r="A33020" i="1"/>
  <c r="B33020" i="1"/>
  <c r="A33021" i="1"/>
  <c r="B33021" i="1"/>
  <c r="A33022" i="1"/>
  <c r="B33022" i="1"/>
  <c r="A33023" i="1"/>
  <c r="B33023" i="1"/>
  <c r="A33024" i="1"/>
  <c r="B33024" i="1"/>
  <c r="A33025" i="1"/>
  <c r="B33025" i="1"/>
  <c r="A33026" i="1"/>
  <c r="B33026" i="1"/>
  <c r="A33027" i="1"/>
  <c r="B33027" i="1"/>
  <c r="A33028" i="1"/>
  <c r="B33028" i="1"/>
  <c r="A33029" i="1"/>
  <c r="B33029" i="1"/>
  <c r="A33030" i="1"/>
  <c r="B33030" i="1"/>
  <c r="A33031" i="1"/>
  <c r="B33031" i="1"/>
  <c r="A33032" i="1"/>
  <c r="B33032" i="1"/>
  <c r="A33033" i="1"/>
  <c r="B33033" i="1"/>
  <c r="A33034" i="1"/>
  <c r="B33034" i="1"/>
  <c r="A33035" i="1"/>
  <c r="B33035" i="1"/>
  <c r="A33036" i="1"/>
  <c r="B33036" i="1"/>
  <c r="A33037" i="1"/>
  <c r="B33037" i="1"/>
  <c r="A33038" i="1"/>
  <c r="B33038" i="1"/>
  <c r="A33039" i="1"/>
  <c r="B33039" i="1"/>
  <c r="A33040" i="1"/>
  <c r="B33040" i="1"/>
  <c r="A33041" i="1"/>
  <c r="B33041" i="1"/>
  <c r="A33042" i="1"/>
  <c r="B33042" i="1"/>
  <c r="A33043" i="1"/>
  <c r="B33043" i="1"/>
  <c r="A33044" i="1"/>
  <c r="B33044" i="1"/>
  <c r="A33045" i="1"/>
  <c r="B33045" i="1"/>
  <c r="A33046" i="1"/>
  <c r="B33046" i="1"/>
  <c r="A33047" i="1"/>
  <c r="B33047" i="1"/>
  <c r="A33048" i="1"/>
  <c r="B33048" i="1"/>
  <c r="A33049" i="1"/>
  <c r="B33049" i="1"/>
  <c r="A33050" i="1"/>
  <c r="B33050" i="1"/>
  <c r="A33051" i="1"/>
  <c r="B33051" i="1"/>
  <c r="A33052" i="1"/>
  <c r="B33052" i="1"/>
  <c r="A33053" i="1"/>
  <c r="B33053" i="1"/>
  <c r="A33054" i="1"/>
  <c r="B33054" i="1"/>
  <c r="A33055" i="1"/>
  <c r="B33055" i="1"/>
  <c r="A33056" i="1"/>
  <c r="B33056" i="1"/>
  <c r="A33057" i="1"/>
  <c r="B33057" i="1"/>
  <c r="A33058" i="1"/>
  <c r="B33058" i="1"/>
  <c r="A33059" i="1"/>
  <c r="B33059" i="1"/>
  <c r="A33060" i="1"/>
  <c r="B33060" i="1"/>
  <c r="A33061" i="1"/>
  <c r="B33061" i="1"/>
  <c r="A33062" i="1"/>
  <c r="B33062" i="1"/>
  <c r="A33063" i="1"/>
  <c r="B33063" i="1"/>
  <c r="A33064" i="1"/>
  <c r="B33064" i="1"/>
  <c r="A33065" i="1"/>
  <c r="B33065" i="1"/>
  <c r="A33066" i="1"/>
  <c r="B33066" i="1"/>
  <c r="A33067" i="1"/>
  <c r="B33067" i="1"/>
  <c r="A33068" i="1"/>
  <c r="B33068" i="1"/>
  <c r="A33069" i="1"/>
  <c r="B33069" i="1"/>
  <c r="A33070" i="1"/>
  <c r="B33070" i="1"/>
  <c r="A33071" i="1"/>
  <c r="B33071" i="1"/>
  <c r="A33072" i="1"/>
  <c r="B33072" i="1"/>
  <c r="A33073" i="1"/>
  <c r="B33073" i="1"/>
  <c r="A33074" i="1"/>
  <c r="B33074" i="1"/>
  <c r="A33075" i="1"/>
  <c r="B33075" i="1"/>
  <c r="A33076" i="1"/>
  <c r="B33076" i="1"/>
  <c r="A33077" i="1"/>
  <c r="B33077" i="1"/>
  <c r="A33078" i="1"/>
  <c r="B33078" i="1"/>
  <c r="A33079" i="1"/>
  <c r="B33079" i="1"/>
  <c r="A33080" i="1"/>
  <c r="B33080" i="1"/>
  <c r="A33081" i="1"/>
  <c r="B33081" i="1"/>
  <c r="A33082" i="1"/>
  <c r="B33082" i="1"/>
  <c r="A33083" i="1"/>
  <c r="B33083" i="1"/>
  <c r="A33084" i="1"/>
  <c r="B33084" i="1"/>
  <c r="A33085" i="1"/>
  <c r="B33085" i="1"/>
  <c r="A33086" i="1"/>
  <c r="B33086" i="1"/>
  <c r="A33087" i="1"/>
  <c r="B33087" i="1"/>
  <c r="A33088" i="1"/>
  <c r="B33088" i="1"/>
  <c r="A33089" i="1"/>
  <c r="B33089" i="1"/>
  <c r="A33090" i="1"/>
  <c r="B33090" i="1"/>
  <c r="A33091" i="1"/>
  <c r="B33091" i="1"/>
  <c r="A33092" i="1"/>
  <c r="B33092" i="1"/>
  <c r="A33093" i="1"/>
  <c r="B33093" i="1"/>
  <c r="A33094" i="1"/>
  <c r="B33094" i="1"/>
  <c r="A33095" i="1"/>
  <c r="B33095" i="1"/>
  <c r="A33096" i="1"/>
  <c r="B33096" i="1"/>
  <c r="A33097" i="1"/>
  <c r="B33097" i="1"/>
  <c r="A33098" i="1"/>
  <c r="B33098" i="1"/>
  <c r="A33099" i="1"/>
  <c r="B33099" i="1"/>
  <c r="A33100" i="1"/>
  <c r="B33100" i="1"/>
  <c r="A33101" i="1"/>
  <c r="B33101" i="1"/>
  <c r="A33102" i="1"/>
  <c r="B33102" i="1"/>
  <c r="A33103" i="1"/>
  <c r="B33103" i="1"/>
  <c r="A33104" i="1"/>
  <c r="B33104" i="1"/>
  <c r="A33105" i="1"/>
  <c r="B33105" i="1"/>
  <c r="A33106" i="1"/>
  <c r="B33106" i="1"/>
  <c r="A33107" i="1"/>
  <c r="B33107" i="1"/>
  <c r="A33108" i="1"/>
  <c r="B33108" i="1"/>
  <c r="A33109" i="1"/>
  <c r="B33109" i="1"/>
  <c r="A33110" i="1"/>
  <c r="B33110" i="1"/>
  <c r="A33111" i="1"/>
  <c r="B33111" i="1"/>
  <c r="A33112" i="1"/>
  <c r="B33112" i="1"/>
  <c r="A33113" i="1"/>
  <c r="B33113" i="1"/>
  <c r="A33114" i="1"/>
  <c r="B33114" i="1"/>
  <c r="A33115" i="1"/>
  <c r="B33115" i="1"/>
  <c r="A33116" i="1"/>
  <c r="B33116" i="1"/>
  <c r="A33117" i="1"/>
  <c r="B33117" i="1"/>
  <c r="A33118" i="1"/>
  <c r="B33118" i="1"/>
  <c r="A33119" i="1"/>
  <c r="B33119" i="1"/>
  <c r="A33120" i="1"/>
  <c r="B33120" i="1"/>
  <c r="A33121" i="1"/>
  <c r="B33121" i="1"/>
  <c r="A33122" i="1"/>
  <c r="B33122" i="1"/>
  <c r="A33123" i="1"/>
  <c r="B33123" i="1"/>
  <c r="A33124" i="1"/>
  <c r="B33124" i="1"/>
  <c r="A33125" i="1"/>
  <c r="B33125" i="1"/>
  <c r="A33126" i="1"/>
  <c r="B33126" i="1"/>
  <c r="A33127" i="1"/>
  <c r="B33127" i="1"/>
  <c r="A33128" i="1"/>
  <c r="B33128" i="1"/>
  <c r="A33129" i="1"/>
  <c r="B33129" i="1"/>
  <c r="A33130" i="1"/>
  <c r="B33130" i="1"/>
  <c r="A33131" i="1"/>
  <c r="B33131" i="1"/>
  <c r="A33132" i="1"/>
  <c r="B33132" i="1"/>
  <c r="A33133" i="1"/>
  <c r="B33133" i="1"/>
  <c r="A33134" i="1"/>
  <c r="B33134" i="1"/>
  <c r="A33135" i="1"/>
  <c r="B33135" i="1"/>
  <c r="A33136" i="1"/>
  <c r="B33136" i="1"/>
  <c r="A33137" i="1"/>
  <c r="B33137" i="1"/>
  <c r="A33138" i="1"/>
  <c r="B33138" i="1"/>
  <c r="A33139" i="1"/>
  <c r="B33139" i="1"/>
  <c r="A33140" i="1"/>
  <c r="B33140" i="1"/>
  <c r="A33141" i="1"/>
  <c r="B33141" i="1"/>
  <c r="A33142" i="1"/>
  <c r="B33142" i="1"/>
  <c r="A33143" i="1"/>
  <c r="B33143" i="1"/>
  <c r="A33144" i="1"/>
  <c r="B33144" i="1"/>
  <c r="A33145" i="1"/>
  <c r="B33145" i="1"/>
  <c r="A33146" i="1"/>
  <c r="B33146" i="1"/>
  <c r="A33147" i="1"/>
  <c r="B33147" i="1"/>
  <c r="A33148" i="1"/>
  <c r="B33148" i="1"/>
  <c r="A33149" i="1"/>
  <c r="B33149" i="1"/>
  <c r="A33150" i="1"/>
  <c r="B33150" i="1"/>
  <c r="A33151" i="1"/>
  <c r="B33151" i="1"/>
  <c r="A33152" i="1"/>
  <c r="B33152" i="1"/>
  <c r="A33153" i="1"/>
  <c r="B33153" i="1"/>
  <c r="A33154" i="1"/>
  <c r="B33154" i="1"/>
  <c r="A33155" i="1"/>
  <c r="B33155" i="1"/>
  <c r="A33156" i="1"/>
  <c r="B33156" i="1"/>
  <c r="A33157" i="1"/>
  <c r="B33157" i="1"/>
  <c r="A33158" i="1"/>
  <c r="B33158" i="1"/>
  <c r="A33159" i="1"/>
  <c r="B33159" i="1"/>
  <c r="A33160" i="1"/>
  <c r="B33160" i="1"/>
  <c r="A33161" i="1"/>
  <c r="B33161" i="1"/>
  <c r="A33162" i="1"/>
  <c r="B33162" i="1"/>
  <c r="A33163" i="1"/>
  <c r="B33163" i="1"/>
  <c r="A33164" i="1"/>
  <c r="B33164" i="1"/>
  <c r="A33165" i="1"/>
  <c r="B33165" i="1"/>
  <c r="A33166" i="1"/>
  <c r="B33166" i="1"/>
  <c r="A33167" i="1"/>
  <c r="B33167" i="1"/>
  <c r="A33168" i="1"/>
  <c r="B33168" i="1"/>
  <c r="A33169" i="1"/>
  <c r="B33169" i="1"/>
  <c r="A33170" i="1"/>
  <c r="B33170" i="1"/>
  <c r="A33171" i="1"/>
  <c r="B33171" i="1"/>
  <c r="A33172" i="1"/>
  <c r="B33172" i="1"/>
  <c r="A33173" i="1"/>
  <c r="B33173" i="1"/>
  <c r="A33174" i="1"/>
  <c r="B33174" i="1"/>
  <c r="A33175" i="1"/>
  <c r="B33175" i="1"/>
  <c r="A33176" i="1"/>
  <c r="B33176" i="1"/>
  <c r="A33177" i="1"/>
  <c r="B33177" i="1"/>
  <c r="A33178" i="1"/>
  <c r="B33178" i="1"/>
  <c r="A33179" i="1"/>
  <c r="B33179" i="1"/>
  <c r="A33180" i="1"/>
  <c r="B33180" i="1"/>
  <c r="A33181" i="1"/>
  <c r="B33181" i="1"/>
  <c r="A33182" i="1"/>
  <c r="B33182" i="1"/>
  <c r="A33183" i="1"/>
  <c r="B33183" i="1"/>
  <c r="A33184" i="1"/>
  <c r="B33184" i="1"/>
  <c r="A33185" i="1"/>
  <c r="B33185" i="1"/>
  <c r="A33186" i="1"/>
  <c r="B33186" i="1"/>
  <c r="A33187" i="1"/>
  <c r="B33187" i="1"/>
  <c r="A33188" i="1"/>
  <c r="B33188" i="1"/>
  <c r="A33189" i="1"/>
  <c r="B33189" i="1"/>
  <c r="A33190" i="1"/>
  <c r="B33190" i="1"/>
  <c r="A33191" i="1"/>
  <c r="B33191" i="1"/>
  <c r="A33192" i="1"/>
  <c r="B33192" i="1"/>
  <c r="A33193" i="1"/>
  <c r="B33193" i="1"/>
  <c r="A33194" i="1"/>
  <c r="B33194" i="1"/>
  <c r="A33195" i="1"/>
  <c r="B33195" i="1"/>
  <c r="A33196" i="1"/>
  <c r="B33196" i="1"/>
  <c r="A33197" i="1"/>
  <c r="B33197" i="1"/>
  <c r="A33198" i="1"/>
  <c r="B33198" i="1"/>
  <c r="A33199" i="1"/>
  <c r="B33199" i="1"/>
  <c r="A33200" i="1"/>
  <c r="B33200" i="1"/>
  <c r="A33201" i="1"/>
  <c r="B33201" i="1"/>
  <c r="A33202" i="1"/>
  <c r="B33202" i="1"/>
  <c r="A33203" i="1"/>
  <c r="B33203" i="1"/>
  <c r="A33204" i="1"/>
  <c r="B33204" i="1"/>
  <c r="A33205" i="1"/>
  <c r="B33205" i="1"/>
  <c r="A33206" i="1"/>
  <c r="B33206" i="1"/>
  <c r="A33207" i="1"/>
  <c r="B33207" i="1"/>
  <c r="A33208" i="1"/>
  <c r="B33208" i="1"/>
  <c r="A33209" i="1"/>
  <c r="B33209" i="1"/>
  <c r="A33210" i="1"/>
  <c r="B33210" i="1"/>
  <c r="A33211" i="1"/>
  <c r="B33211" i="1"/>
  <c r="A33212" i="1"/>
  <c r="B33212" i="1"/>
  <c r="A33213" i="1"/>
  <c r="B33213" i="1"/>
  <c r="A33214" i="1"/>
  <c r="B33214" i="1"/>
  <c r="A33215" i="1"/>
  <c r="B33215" i="1"/>
  <c r="A33216" i="1"/>
  <c r="B33216" i="1"/>
  <c r="A33217" i="1"/>
  <c r="B33217" i="1"/>
  <c r="A33218" i="1"/>
  <c r="B33218" i="1"/>
  <c r="A33219" i="1"/>
  <c r="B33219" i="1"/>
  <c r="A33220" i="1"/>
  <c r="B33220" i="1"/>
  <c r="A33221" i="1"/>
  <c r="B33221" i="1"/>
  <c r="A33222" i="1"/>
  <c r="B33222" i="1"/>
  <c r="A33223" i="1"/>
  <c r="B33223" i="1"/>
  <c r="A33224" i="1"/>
  <c r="B33224" i="1"/>
  <c r="A33225" i="1"/>
  <c r="B33225" i="1"/>
  <c r="A33226" i="1"/>
  <c r="B33226" i="1"/>
  <c r="A33227" i="1"/>
  <c r="B33227" i="1"/>
  <c r="A33228" i="1"/>
  <c r="B33228" i="1"/>
  <c r="A33229" i="1"/>
  <c r="B33229" i="1"/>
  <c r="A33230" i="1"/>
  <c r="B33230" i="1"/>
  <c r="A33231" i="1"/>
  <c r="B33231" i="1"/>
  <c r="A33232" i="1"/>
  <c r="B33232" i="1"/>
  <c r="A33233" i="1"/>
  <c r="B33233" i="1"/>
  <c r="A33234" i="1"/>
  <c r="B33234" i="1"/>
  <c r="A33235" i="1"/>
  <c r="B33235" i="1"/>
  <c r="A33236" i="1"/>
  <c r="B33236" i="1"/>
  <c r="A33237" i="1"/>
  <c r="B33237" i="1"/>
  <c r="A33238" i="1"/>
  <c r="B33238" i="1"/>
  <c r="A33239" i="1"/>
  <c r="B33239" i="1"/>
  <c r="A33240" i="1"/>
  <c r="B33240" i="1"/>
  <c r="A33241" i="1"/>
  <c r="B33241" i="1"/>
  <c r="A33242" i="1"/>
  <c r="B33242" i="1"/>
  <c r="A33243" i="1"/>
  <c r="B33243" i="1"/>
  <c r="A33244" i="1"/>
  <c r="B33244" i="1"/>
  <c r="A33245" i="1"/>
  <c r="B33245" i="1"/>
  <c r="A33246" i="1"/>
  <c r="B33246" i="1"/>
  <c r="A33247" i="1"/>
  <c r="B33247" i="1"/>
  <c r="A33248" i="1"/>
  <c r="B33248" i="1"/>
  <c r="A33249" i="1"/>
  <c r="B33249" i="1"/>
  <c r="A33250" i="1"/>
  <c r="B33250" i="1"/>
  <c r="A33251" i="1"/>
  <c r="B33251" i="1"/>
  <c r="A33252" i="1"/>
  <c r="B33252" i="1"/>
  <c r="A33253" i="1"/>
  <c r="B33253" i="1"/>
  <c r="A33254" i="1"/>
  <c r="B33254" i="1"/>
  <c r="A33255" i="1"/>
  <c r="B33255" i="1"/>
  <c r="A33256" i="1"/>
  <c r="B33256" i="1"/>
  <c r="A33257" i="1"/>
  <c r="B33257" i="1"/>
  <c r="A33258" i="1"/>
  <c r="B33258" i="1"/>
  <c r="A33259" i="1"/>
  <c r="B33259" i="1"/>
  <c r="A33260" i="1"/>
  <c r="B33260" i="1"/>
  <c r="A33261" i="1"/>
  <c r="B33261" i="1"/>
  <c r="A33262" i="1"/>
  <c r="B33262" i="1"/>
  <c r="A33263" i="1"/>
  <c r="B33263" i="1"/>
  <c r="A33264" i="1"/>
  <c r="B33264" i="1"/>
  <c r="A33265" i="1"/>
  <c r="B33265" i="1"/>
  <c r="A33266" i="1"/>
  <c r="B33266" i="1"/>
  <c r="A33267" i="1"/>
  <c r="B33267" i="1"/>
  <c r="A33268" i="1"/>
  <c r="B33268" i="1"/>
  <c r="A33269" i="1"/>
  <c r="B33269" i="1"/>
  <c r="A33270" i="1"/>
  <c r="B33270" i="1"/>
  <c r="A33271" i="1"/>
  <c r="B33271" i="1"/>
  <c r="A33272" i="1"/>
  <c r="B33272" i="1"/>
  <c r="A33273" i="1"/>
  <c r="B33273" i="1"/>
  <c r="A33274" i="1"/>
  <c r="B33274" i="1"/>
  <c r="A33275" i="1"/>
  <c r="B33275" i="1"/>
  <c r="A33276" i="1"/>
  <c r="B33276" i="1"/>
  <c r="A33277" i="1"/>
  <c r="B33277" i="1"/>
  <c r="A33278" i="1"/>
  <c r="B33278" i="1"/>
  <c r="A33279" i="1"/>
  <c r="B33279" i="1"/>
  <c r="A33280" i="1"/>
  <c r="B33280" i="1"/>
  <c r="A33281" i="1"/>
  <c r="B33281" i="1"/>
  <c r="A33282" i="1"/>
  <c r="B33282" i="1"/>
  <c r="A33283" i="1"/>
  <c r="B33283" i="1"/>
  <c r="A33284" i="1"/>
  <c r="B33284" i="1"/>
  <c r="A33285" i="1"/>
  <c r="B33285" i="1"/>
  <c r="A33286" i="1"/>
  <c r="B33286" i="1"/>
  <c r="A33287" i="1"/>
  <c r="B33287" i="1"/>
  <c r="A33288" i="1"/>
  <c r="B33288" i="1"/>
  <c r="A33289" i="1"/>
  <c r="B33289" i="1"/>
  <c r="A33290" i="1"/>
  <c r="B33290" i="1"/>
  <c r="A33291" i="1"/>
  <c r="B33291" i="1"/>
  <c r="A33292" i="1"/>
  <c r="B33292" i="1"/>
  <c r="A33293" i="1"/>
  <c r="B33293" i="1"/>
  <c r="A33294" i="1"/>
  <c r="B33294" i="1"/>
  <c r="A33295" i="1"/>
  <c r="B33295" i="1"/>
  <c r="A33296" i="1"/>
  <c r="B33296" i="1"/>
  <c r="A33297" i="1"/>
  <c r="B33297" i="1"/>
  <c r="A33298" i="1"/>
  <c r="B33298" i="1"/>
  <c r="A33299" i="1"/>
  <c r="B33299" i="1"/>
  <c r="A33300" i="1"/>
  <c r="B33300" i="1"/>
  <c r="A33301" i="1"/>
  <c r="B33301" i="1"/>
  <c r="A33302" i="1"/>
  <c r="B33302" i="1"/>
  <c r="A33303" i="1"/>
  <c r="B33303" i="1"/>
  <c r="A33304" i="1"/>
  <c r="B33304" i="1"/>
  <c r="A33305" i="1"/>
  <c r="B33305" i="1"/>
  <c r="A33306" i="1"/>
  <c r="B33306" i="1"/>
  <c r="A33307" i="1"/>
  <c r="B33307" i="1"/>
  <c r="A33308" i="1"/>
  <c r="B33308" i="1"/>
  <c r="A33309" i="1"/>
  <c r="B33309" i="1"/>
  <c r="A33310" i="1"/>
  <c r="B33310" i="1"/>
  <c r="A33311" i="1"/>
  <c r="B33311" i="1"/>
  <c r="A33312" i="1"/>
  <c r="B33312" i="1"/>
  <c r="A33313" i="1"/>
  <c r="B33313" i="1"/>
  <c r="A33314" i="1"/>
  <c r="B33314" i="1"/>
  <c r="A33315" i="1"/>
  <c r="B33315" i="1"/>
  <c r="A33316" i="1"/>
  <c r="B33316" i="1"/>
  <c r="A33317" i="1"/>
  <c r="B33317" i="1"/>
  <c r="A33318" i="1"/>
  <c r="B33318" i="1"/>
  <c r="A33319" i="1"/>
  <c r="B33319" i="1"/>
  <c r="A33320" i="1"/>
  <c r="B33320" i="1"/>
  <c r="A33321" i="1"/>
  <c r="B33321" i="1"/>
  <c r="A33322" i="1"/>
  <c r="B33322" i="1"/>
  <c r="A33323" i="1"/>
  <c r="B33323" i="1"/>
  <c r="A33324" i="1"/>
  <c r="B33324" i="1"/>
  <c r="A33325" i="1"/>
  <c r="B33325" i="1"/>
  <c r="A33326" i="1"/>
  <c r="B33326" i="1"/>
  <c r="A33327" i="1"/>
  <c r="B33327" i="1"/>
  <c r="A33328" i="1"/>
  <c r="B33328" i="1"/>
  <c r="A33329" i="1"/>
  <c r="B33329" i="1"/>
  <c r="A33330" i="1"/>
  <c r="B33330" i="1"/>
  <c r="A33331" i="1"/>
  <c r="B33331" i="1"/>
  <c r="A33332" i="1"/>
  <c r="B33332" i="1"/>
  <c r="A33333" i="1"/>
  <c r="B33333" i="1"/>
  <c r="A33334" i="1"/>
  <c r="B33334" i="1"/>
  <c r="A33335" i="1"/>
  <c r="B33335" i="1"/>
  <c r="A33336" i="1"/>
  <c r="B33336" i="1"/>
  <c r="A33337" i="1"/>
  <c r="B33337" i="1"/>
  <c r="A33338" i="1"/>
  <c r="B33338" i="1"/>
  <c r="A33339" i="1"/>
  <c r="B33339" i="1"/>
  <c r="A33340" i="1"/>
  <c r="B33340" i="1"/>
  <c r="A33341" i="1"/>
  <c r="B33341" i="1"/>
  <c r="A33342" i="1"/>
  <c r="B33342" i="1"/>
  <c r="A33343" i="1"/>
  <c r="B33343" i="1"/>
  <c r="A33344" i="1"/>
  <c r="B33344" i="1"/>
  <c r="A33345" i="1"/>
  <c r="B33345" i="1"/>
  <c r="A33346" i="1"/>
  <c r="B33346" i="1"/>
  <c r="A33347" i="1"/>
  <c r="B33347" i="1"/>
  <c r="A33348" i="1"/>
  <c r="B33348" i="1"/>
  <c r="A33349" i="1"/>
  <c r="B33349" i="1"/>
  <c r="A33350" i="1"/>
  <c r="B33350" i="1"/>
  <c r="A33351" i="1"/>
  <c r="B33351" i="1"/>
  <c r="A33352" i="1"/>
  <c r="B33352" i="1"/>
  <c r="A33353" i="1"/>
  <c r="B33353" i="1"/>
  <c r="A33354" i="1"/>
  <c r="B33354" i="1"/>
  <c r="A33355" i="1"/>
  <c r="B33355" i="1"/>
  <c r="A33356" i="1"/>
  <c r="B33356" i="1"/>
  <c r="A33357" i="1"/>
  <c r="B33357" i="1"/>
  <c r="A33358" i="1"/>
  <c r="B33358" i="1"/>
  <c r="A33359" i="1"/>
  <c r="B33359" i="1"/>
  <c r="A33360" i="1"/>
  <c r="B33360" i="1"/>
  <c r="A33361" i="1"/>
  <c r="B33361" i="1"/>
  <c r="A33362" i="1"/>
  <c r="B33362" i="1"/>
  <c r="A33363" i="1"/>
  <c r="B33363" i="1"/>
  <c r="A33364" i="1"/>
  <c r="B33364" i="1"/>
  <c r="A33365" i="1"/>
  <c r="B33365" i="1"/>
  <c r="A33366" i="1"/>
  <c r="B33366" i="1"/>
  <c r="A33367" i="1"/>
  <c r="B33367" i="1"/>
  <c r="A33368" i="1"/>
  <c r="B33368" i="1"/>
  <c r="A33369" i="1"/>
  <c r="B33369" i="1"/>
  <c r="A33370" i="1"/>
  <c r="B33370" i="1"/>
  <c r="A33371" i="1"/>
  <c r="B33371" i="1"/>
  <c r="A33372" i="1"/>
  <c r="B33372" i="1"/>
  <c r="A33373" i="1"/>
  <c r="B33373" i="1"/>
  <c r="A33374" i="1"/>
  <c r="B33374" i="1"/>
  <c r="A33375" i="1"/>
  <c r="B33375" i="1"/>
  <c r="A33376" i="1"/>
  <c r="B33376" i="1"/>
  <c r="A33377" i="1"/>
  <c r="B33377" i="1"/>
  <c r="A33378" i="1"/>
  <c r="B33378" i="1"/>
  <c r="A33379" i="1"/>
  <c r="B33379" i="1"/>
  <c r="A33380" i="1"/>
  <c r="B33380" i="1"/>
  <c r="A33381" i="1"/>
  <c r="B33381" i="1"/>
  <c r="A33382" i="1"/>
  <c r="B33382" i="1"/>
  <c r="A33383" i="1"/>
  <c r="B33383" i="1"/>
  <c r="A33384" i="1"/>
  <c r="B33384" i="1"/>
  <c r="A33385" i="1"/>
  <c r="B33385" i="1"/>
  <c r="A33386" i="1"/>
  <c r="B33386" i="1"/>
  <c r="A33387" i="1"/>
  <c r="B33387" i="1"/>
  <c r="A33388" i="1"/>
  <c r="B33388" i="1"/>
  <c r="A33389" i="1"/>
  <c r="B33389" i="1"/>
  <c r="A33390" i="1"/>
  <c r="B33390" i="1"/>
  <c r="A33391" i="1"/>
  <c r="B33391" i="1"/>
  <c r="A33392" i="1"/>
  <c r="B33392" i="1"/>
  <c r="A33393" i="1"/>
  <c r="B33393" i="1"/>
  <c r="A33394" i="1"/>
  <c r="B33394" i="1"/>
  <c r="A33395" i="1"/>
  <c r="B33395" i="1"/>
  <c r="A33396" i="1"/>
  <c r="B33396" i="1"/>
  <c r="A33397" i="1"/>
  <c r="B33397" i="1"/>
  <c r="A33398" i="1"/>
  <c r="B33398" i="1"/>
  <c r="A33399" i="1"/>
  <c r="B33399" i="1"/>
  <c r="A33400" i="1"/>
  <c r="B33400" i="1"/>
  <c r="A33401" i="1"/>
  <c r="B33401" i="1"/>
  <c r="A33402" i="1"/>
  <c r="B33402" i="1"/>
  <c r="A33403" i="1"/>
  <c r="B33403" i="1"/>
  <c r="A33404" i="1"/>
  <c r="B33404" i="1"/>
  <c r="A33405" i="1"/>
  <c r="B33405" i="1"/>
  <c r="A33406" i="1"/>
  <c r="B33406" i="1"/>
  <c r="A33407" i="1"/>
  <c r="B33407" i="1"/>
  <c r="A33408" i="1"/>
  <c r="B33408" i="1"/>
  <c r="A33409" i="1"/>
  <c r="B33409" i="1"/>
  <c r="A33410" i="1"/>
  <c r="B33410" i="1"/>
  <c r="A33411" i="1"/>
  <c r="B33411" i="1"/>
  <c r="A33412" i="1"/>
  <c r="B33412" i="1"/>
  <c r="A33413" i="1"/>
  <c r="B33413" i="1"/>
  <c r="A33414" i="1"/>
  <c r="B33414" i="1"/>
  <c r="A33415" i="1"/>
  <c r="B33415" i="1"/>
  <c r="A33416" i="1"/>
  <c r="B33416" i="1"/>
  <c r="A33417" i="1"/>
  <c r="B33417" i="1"/>
  <c r="A33418" i="1"/>
  <c r="B33418" i="1"/>
  <c r="A33419" i="1"/>
  <c r="B33419" i="1"/>
  <c r="A33420" i="1"/>
  <c r="B33420" i="1"/>
  <c r="A33421" i="1"/>
  <c r="B33421" i="1"/>
  <c r="A33422" i="1"/>
  <c r="B33422" i="1"/>
  <c r="A33423" i="1"/>
  <c r="B33423" i="1"/>
  <c r="A33424" i="1"/>
  <c r="B33424" i="1"/>
  <c r="A33425" i="1"/>
  <c r="B33425" i="1"/>
  <c r="A33426" i="1"/>
  <c r="B33426" i="1"/>
  <c r="A33427" i="1"/>
  <c r="B33427" i="1"/>
  <c r="A33428" i="1"/>
  <c r="B33428" i="1"/>
  <c r="A33429" i="1"/>
  <c r="B33429" i="1"/>
  <c r="A33430" i="1"/>
  <c r="B33430" i="1"/>
  <c r="A33431" i="1"/>
  <c r="B33431" i="1"/>
  <c r="A33432" i="1"/>
  <c r="B33432" i="1"/>
  <c r="A33433" i="1"/>
  <c r="B33433" i="1"/>
  <c r="A33434" i="1"/>
  <c r="B33434" i="1"/>
  <c r="A33435" i="1"/>
  <c r="B33435" i="1"/>
  <c r="A33436" i="1"/>
  <c r="B33436" i="1"/>
  <c r="A33437" i="1"/>
  <c r="B33437" i="1"/>
  <c r="A33438" i="1"/>
  <c r="B33438" i="1"/>
  <c r="A33439" i="1"/>
  <c r="B33439" i="1"/>
  <c r="A33440" i="1"/>
  <c r="B33440" i="1"/>
  <c r="A33441" i="1"/>
  <c r="B33441" i="1"/>
  <c r="A33442" i="1"/>
  <c r="B33442" i="1"/>
  <c r="A33443" i="1"/>
  <c r="B33443" i="1"/>
  <c r="A33444" i="1"/>
  <c r="B33444" i="1"/>
  <c r="A33445" i="1"/>
  <c r="B33445" i="1"/>
  <c r="A33446" i="1"/>
  <c r="B33446" i="1"/>
  <c r="A33447" i="1"/>
  <c r="B33447" i="1"/>
  <c r="A33448" i="1"/>
  <c r="B33448" i="1"/>
  <c r="A33449" i="1"/>
  <c r="B33449" i="1"/>
  <c r="A33450" i="1"/>
  <c r="B33450" i="1"/>
  <c r="A33451" i="1"/>
  <c r="B33451" i="1"/>
  <c r="A33452" i="1"/>
  <c r="B33452" i="1"/>
  <c r="A33453" i="1"/>
  <c r="B33453" i="1"/>
  <c r="A33454" i="1"/>
  <c r="B33454" i="1"/>
  <c r="A33455" i="1"/>
  <c r="B33455" i="1"/>
  <c r="A33456" i="1"/>
  <c r="B33456" i="1"/>
  <c r="A33457" i="1"/>
  <c r="B33457" i="1"/>
  <c r="A33458" i="1"/>
  <c r="B33458" i="1"/>
  <c r="A33459" i="1"/>
  <c r="B33459" i="1"/>
  <c r="A33460" i="1"/>
  <c r="B33460" i="1"/>
  <c r="A33461" i="1"/>
  <c r="B33461" i="1"/>
  <c r="A33462" i="1"/>
  <c r="B33462" i="1"/>
  <c r="A33463" i="1"/>
  <c r="B33463" i="1"/>
  <c r="A33464" i="1"/>
  <c r="B33464" i="1"/>
  <c r="A33465" i="1"/>
  <c r="B33465" i="1"/>
  <c r="A33466" i="1"/>
  <c r="B33466" i="1"/>
  <c r="A33467" i="1"/>
  <c r="B33467" i="1"/>
  <c r="A33468" i="1"/>
  <c r="B33468" i="1"/>
  <c r="A33469" i="1"/>
  <c r="B33469" i="1"/>
  <c r="A33470" i="1"/>
  <c r="B33470" i="1"/>
  <c r="A33471" i="1"/>
  <c r="B33471" i="1"/>
  <c r="A33472" i="1"/>
  <c r="B33472" i="1"/>
  <c r="A33473" i="1"/>
  <c r="B33473" i="1"/>
  <c r="A33474" i="1"/>
  <c r="B33474" i="1"/>
  <c r="A33475" i="1"/>
  <c r="B33475" i="1"/>
  <c r="A33476" i="1"/>
  <c r="B33476" i="1"/>
  <c r="A33477" i="1"/>
  <c r="B33477" i="1"/>
  <c r="A33478" i="1"/>
  <c r="B33478" i="1"/>
  <c r="A33479" i="1"/>
  <c r="B33479" i="1"/>
  <c r="A33480" i="1"/>
  <c r="B33480" i="1"/>
  <c r="A33481" i="1"/>
  <c r="B33481" i="1"/>
  <c r="A33482" i="1"/>
  <c r="B33482" i="1"/>
  <c r="A33483" i="1"/>
  <c r="B33483" i="1"/>
  <c r="A33484" i="1"/>
  <c r="B33484" i="1"/>
  <c r="A33485" i="1"/>
  <c r="B33485" i="1"/>
  <c r="A33486" i="1"/>
  <c r="B33486" i="1"/>
  <c r="A33487" i="1"/>
  <c r="B33487" i="1"/>
  <c r="A33488" i="1"/>
  <c r="B33488" i="1"/>
  <c r="A33489" i="1"/>
  <c r="B33489" i="1"/>
  <c r="A33490" i="1"/>
  <c r="B33490" i="1"/>
  <c r="A33491" i="1"/>
  <c r="B33491" i="1"/>
  <c r="A33492" i="1"/>
  <c r="B33492" i="1"/>
  <c r="A33493" i="1"/>
  <c r="B33493" i="1"/>
  <c r="A33494" i="1"/>
  <c r="B33494" i="1"/>
  <c r="A33495" i="1"/>
  <c r="B33495" i="1"/>
  <c r="A33496" i="1"/>
  <c r="B33496" i="1"/>
  <c r="A33497" i="1"/>
  <c r="B33497" i="1"/>
  <c r="A33498" i="1"/>
  <c r="B33498" i="1"/>
  <c r="A33499" i="1"/>
  <c r="B33499" i="1"/>
  <c r="A33500" i="1"/>
  <c r="B33500" i="1"/>
  <c r="A33501" i="1"/>
  <c r="B33501" i="1"/>
  <c r="A33502" i="1"/>
  <c r="B33502" i="1"/>
  <c r="A33503" i="1"/>
  <c r="B33503" i="1"/>
  <c r="A33504" i="1"/>
  <c r="B33504" i="1"/>
  <c r="A33505" i="1"/>
  <c r="B33505" i="1"/>
  <c r="A33506" i="1"/>
  <c r="B33506" i="1"/>
  <c r="A33507" i="1"/>
  <c r="B33507" i="1"/>
  <c r="A33508" i="1"/>
  <c r="B33508" i="1"/>
  <c r="A33509" i="1"/>
  <c r="B33509" i="1"/>
  <c r="A33510" i="1"/>
  <c r="B33510" i="1"/>
  <c r="A33511" i="1"/>
  <c r="B33511" i="1"/>
  <c r="A33512" i="1"/>
  <c r="B33512" i="1"/>
  <c r="A33513" i="1"/>
  <c r="B33513" i="1"/>
  <c r="A33514" i="1"/>
  <c r="B33514" i="1"/>
  <c r="A33515" i="1"/>
  <c r="B33515" i="1"/>
  <c r="A33516" i="1"/>
  <c r="B33516" i="1"/>
  <c r="A33517" i="1"/>
  <c r="B33517" i="1"/>
  <c r="A33518" i="1"/>
  <c r="B33518" i="1"/>
  <c r="A33519" i="1"/>
  <c r="B33519" i="1"/>
  <c r="A33520" i="1"/>
  <c r="B33520" i="1"/>
  <c r="A33521" i="1"/>
  <c r="B33521" i="1"/>
  <c r="A33522" i="1"/>
  <c r="B33522" i="1"/>
  <c r="A33523" i="1"/>
  <c r="B33523" i="1"/>
  <c r="A33524" i="1"/>
  <c r="B33524" i="1"/>
  <c r="A33525" i="1"/>
  <c r="B33525" i="1"/>
  <c r="A33526" i="1"/>
  <c r="B33526" i="1"/>
  <c r="A33527" i="1"/>
  <c r="B33527" i="1"/>
  <c r="A33528" i="1"/>
  <c r="B33528" i="1"/>
  <c r="A33529" i="1"/>
  <c r="B33529" i="1"/>
  <c r="A33530" i="1"/>
  <c r="B33530" i="1"/>
  <c r="A33531" i="1"/>
  <c r="B33531" i="1"/>
  <c r="A33532" i="1"/>
  <c r="B33532" i="1"/>
  <c r="A33533" i="1"/>
  <c r="B33533" i="1"/>
  <c r="A33534" i="1"/>
  <c r="B33534" i="1"/>
  <c r="A33535" i="1"/>
  <c r="B33535" i="1"/>
  <c r="A33536" i="1"/>
  <c r="B33536" i="1"/>
  <c r="A33537" i="1"/>
  <c r="B33537" i="1"/>
  <c r="A33538" i="1"/>
  <c r="B33538" i="1"/>
  <c r="A33539" i="1"/>
  <c r="B33539" i="1"/>
  <c r="A33540" i="1"/>
  <c r="B33540" i="1"/>
  <c r="A33541" i="1"/>
  <c r="B33541" i="1"/>
  <c r="A33542" i="1"/>
  <c r="B33542" i="1"/>
  <c r="A33543" i="1"/>
  <c r="B33543" i="1"/>
  <c r="A33544" i="1"/>
  <c r="B33544" i="1"/>
  <c r="A33545" i="1"/>
  <c r="B33545" i="1"/>
  <c r="A33546" i="1"/>
  <c r="B33546" i="1"/>
  <c r="A33547" i="1"/>
  <c r="B33547" i="1"/>
  <c r="A33548" i="1"/>
  <c r="B33548" i="1"/>
  <c r="A33549" i="1"/>
  <c r="B33549" i="1"/>
  <c r="A33550" i="1"/>
  <c r="B33550" i="1"/>
  <c r="A33551" i="1"/>
  <c r="B33551" i="1"/>
  <c r="A33552" i="1"/>
  <c r="B33552" i="1"/>
  <c r="A33553" i="1"/>
  <c r="B33553" i="1"/>
  <c r="A33554" i="1"/>
  <c r="B33554" i="1"/>
  <c r="A33555" i="1"/>
  <c r="B33555" i="1"/>
  <c r="A33556" i="1"/>
  <c r="B33556" i="1"/>
  <c r="A33557" i="1"/>
  <c r="B33557" i="1"/>
  <c r="A33558" i="1"/>
  <c r="B33558" i="1"/>
  <c r="A33559" i="1"/>
  <c r="B33559" i="1"/>
  <c r="A33560" i="1"/>
  <c r="B33560" i="1"/>
  <c r="A33561" i="1"/>
  <c r="B33561" i="1"/>
  <c r="A33562" i="1"/>
  <c r="B33562" i="1"/>
  <c r="A33563" i="1"/>
  <c r="B33563" i="1"/>
  <c r="A33564" i="1"/>
  <c r="B33564" i="1"/>
  <c r="A33565" i="1"/>
  <c r="B33565" i="1"/>
  <c r="A33566" i="1"/>
  <c r="B33566" i="1"/>
  <c r="A33567" i="1"/>
  <c r="B33567" i="1"/>
  <c r="A33568" i="1"/>
  <c r="B33568" i="1"/>
  <c r="A33569" i="1"/>
  <c r="B33569" i="1"/>
  <c r="A33570" i="1"/>
  <c r="B33570" i="1"/>
  <c r="A33571" i="1"/>
  <c r="B33571" i="1"/>
  <c r="A33572" i="1"/>
  <c r="B33572" i="1"/>
  <c r="A33573" i="1"/>
  <c r="B33573" i="1"/>
  <c r="A33574" i="1"/>
  <c r="B33574" i="1"/>
  <c r="A33575" i="1"/>
  <c r="B33575" i="1"/>
  <c r="A33576" i="1"/>
  <c r="B33576" i="1"/>
  <c r="A33577" i="1"/>
  <c r="B33577" i="1"/>
  <c r="A33578" i="1"/>
  <c r="B33578" i="1"/>
  <c r="A33579" i="1"/>
  <c r="B33579" i="1"/>
  <c r="A33580" i="1"/>
  <c r="B33580" i="1"/>
  <c r="A33581" i="1"/>
  <c r="B33581" i="1"/>
  <c r="A33582" i="1"/>
  <c r="B33582" i="1"/>
  <c r="A33583" i="1"/>
  <c r="B33583" i="1"/>
  <c r="A33584" i="1"/>
  <c r="B33584" i="1"/>
  <c r="A33585" i="1"/>
  <c r="B33585" i="1"/>
  <c r="A33586" i="1"/>
  <c r="B33586" i="1"/>
  <c r="A33587" i="1"/>
  <c r="B33587" i="1"/>
  <c r="A33588" i="1"/>
  <c r="B33588" i="1"/>
  <c r="A33589" i="1"/>
  <c r="B33589" i="1"/>
  <c r="A33590" i="1"/>
  <c r="B33590" i="1"/>
  <c r="A33591" i="1"/>
  <c r="B33591" i="1"/>
  <c r="A33592" i="1"/>
  <c r="B33592" i="1"/>
  <c r="A33593" i="1"/>
  <c r="B33593" i="1"/>
  <c r="A33594" i="1"/>
  <c r="B33594" i="1"/>
  <c r="A33595" i="1"/>
  <c r="B33595" i="1"/>
  <c r="A33596" i="1"/>
  <c r="B33596" i="1"/>
  <c r="A33597" i="1"/>
  <c r="B33597" i="1"/>
  <c r="A33598" i="1"/>
  <c r="B33598" i="1"/>
  <c r="A33599" i="1"/>
  <c r="B33599" i="1"/>
  <c r="A33600" i="1"/>
  <c r="B33600" i="1"/>
  <c r="A33601" i="1"/>
  <c r="B33601" i="1"/>
  <c r="A33602" i="1"/>
  <c r="B33602" i="1"/>
  <c r="A33603" i="1"/>
  <c r="B33603" i="1"/>
  <c r="A33604" i="1"/>
  <c r="B33604" i="1"/>
  <c r="A33605" i="1"/>
  <c r="B33605" i="1"/>
  <c r="A33606" i="1"/>
  <c r="B33606" i="1"/>
  <c r="A33607" i="1"/>
  <c r="B33607" i="1"/>
  <c r="A33608" i="1"/>
  <c r="B33608" i="1"/>
  <c r="A33609" i="1"/>
  <c r="B33609" i="1"/>
  <c r="A33610" i="1"/>
  <c r="B33610" i="1"/>
  <c r="A33611" i="1"/>
  <c r="B33611" i="1"/>
  <c r="A33612" i="1"/>
  <c r="B33612" i="1"/>
  <c r="A33613" i="1"/>
  <c r="B33613" i="1"/>
  <c r="A33614" i="1"/>
  <c r="B33614" i="1"/>
  <c r="A33615" i="1"/>
  <c r="B33615" i="1"/>
  <c r="A33616" i="1"/>
  <c r="B33616" i="1"/>
  <c r="A33617" i="1"/>
  <c r="B33617" i="1"/>
  <c r="A33618" i="1"/>
  <c r="B33618" i="1"/>
  <c r="A33619" i="1"/>
  <c r="B33619" i="1"/>
  <c r="A33620" i="1"/>
  <c r="B33620" i="1"/>
  <c r="A33621" i="1"/>
  <c r="B33621" i="1"/>
  <c r="A33622" i="1"/>
  <c r="B33622" i="1"/>
  <c r="A33623" i="1"/>
  <c r="B33623" i="1"/>
  <c r="A33624" i="1"/>
  <c r="B33624" i="1"/>
  <c r="A33625" i="1"/>
  <c r="B33625" i="1"/>
  <c r="A33626" i="1"/>
  <c r="B33626" i="1"/>
  <c r="A33627" i="1"/>
  <c r="B33627" i="1"/>
  <c r="A33628" i="1"/>
  <c r="B33628" i="1"/>
  <c r="A33629" i="1"/>
  <c r="B33629" i="1"/>
  <c r="A33630" i="1"/>
  <c r="B33630" i="1"/>
  <c r="A33631" i="1"/>
  <c r="B33631" i="1"/>
  <c r="A33632" i="1"/>
  <c r="B33632" i="1"/>
  <c r="A33633" i="1"/>
  <c r="B33633" i="1"/>
  <c r="A33634" i="1"/>
  <c r="B33634" i="1"/>
  <c r="A33635" i="1"/>
  <c r="B33635" i="1"/>
  <c r="A33636" i="1"/>
  <c r="B33636" i="1"/>
  <c r="A33637" i="1"/>
  <c r="B33637" i="1"/>
  <c r="A33638" i="1"/>
  <c r="B33638" i="1"/>
  <c r="A33639" i="1"/>
  <c r="B33639" i="1"/>
  <c r="A33640" i="1"/>
  <c r="B33640" i="1"/>
  <c r="A33641" i="1"/>
  <c r="B33641" i="1"/>
  <c r="A33642" i="1"/>
  <c r="B33642" i="1"/>
  <c r="A33643" i="1"/>
  <c r="B33643" i="1"/>
  <c r="A33644" i="1"/>
  <c r="B33644" i="1"/>
  <c r="A33645" i="1"/>
  <c r="B33645" i="1"/>
  <c r="A33646" i="1"/>
  <c r="B33646" i="1"/>
  <c r="A33647" i="1"/>
  <c r="B33647" i="1"/>
  <c r="A33648" i="1"/>
  <c r="B33648" i="1"/>
  <c r="A33649" i="1"/>
  <c r="B33649" i="1"/>
  <c r="A33650" i="1"/>
  <c r="B33650" i="1"/>
  <c r="A33651" i="1"/>
  <c r="B33651" i="1"/>
  <c r="A33652" i="1"/>
  <c r="B33652" i="1"/>
  <c r="A33653" i="1"/>
  <c r="B33653" i="1"/>
  <c r="A33654" i="1"/>
  <c r="B33654" i="1"/>
  <c r="A33655" i="1"/>
  <c r="B33655" i="1"/>
  <c r="A33656" i="1"/>
  <c r="B33656" i="1"/>
  <c r="A33657" i="1"/>
  <c r="B33657" i="1"/>
  <c r="A33658" i="1"/>
  <c r="B33658" i="1"/>
  <c r="A33659" i="1"/>
  <c r="B33659" i="1"/>
  <c r="A33660" i="1"/>
  <c r="B33660" i="1"/>
  <c r="A33661" i="1"/>
  <c r="B33661" i="1"/>
  <c r="A33662" i="1"/>
  <c r="B33662" i="1"/>
  <c r="A33663" i="1"/>
  <c r="B33663" i="1"/>
  <c r="A33664" i="1"/>
  <c r="B33664" i="1"/>
  <c r="A33665" i="1"/>
  <c r="B33665" i="1"/>
  <c r="A33666" i="1"/>
  <c r="B33666" i="1"/>
  <c r="A33667" i="1"/>
  <c r="B33667" i="1"/>
  <c r="A33668" i="1"/>
  <c r="B33668" i="1"/>
  <c r="A33669" i="1"/>
  <c r="B33669" i="1"/>
  <c r="A33670" i="1"/>
  <c r="B33670" i="1"/>
  <c r="A33671" i="1"/>
  <c r="B33671" i="1"/>
  <c r="A33672" i="1"/>
  <c r="B33672" i="1"/>
  <c r="A33673" i="1"/>
  <c r="B33673" i="1"/>
  <c r="A33674" i="1"/>
  <c r="B33674" i="1"/>
  <c r="A33675" i="1"/>
  <c r="B33675" i="1"/>
  <c r="A33676" i="1"/>
  <c r="B33676" i="1"/>
  <c r="A33677" i="1"/>
  <c r="B33677" i="1"/>
  <c r="A33678" i="1"/>
  <c r="B33678" i="1"/>
  <c r="A33679" i="1"/>
  <c r="B33679" i="1"/>
  <c r="A33680" i="1"/>
  <c r="B33680" i="1"/>
  <c r="A33681" i="1"/>
  <c r="B33681" i="1"/>
  <c r="A33682" i="1"/>
  <c r="B33682" i="1"/>
  <c r="A33683" i="1"/>
  <c r="B33683" i="1"/>
  <c r="A33684" i="1"/>
  <c r="B33684" i="1"/>
  <c r="A33685" i="1"/>
  <c r="B33685" i="1"/>
  <c r="A33686" i="1"/>
  <c r="B33686" i="1"/>
  <c r="A33687" i="1"/>
  <c r="B33687" i="1"/>
  <c r="A33688" i="1"/>
  <c r="B33688" i="1"/>
  <c r="A33689" i="1"/>
  <c r="B33689" i="1"/>
  <c r="A33690" i="1"/>
  <c r="B33690" i="1"/>
  <c r="A33691" i="1"/>
  <c r="B33691" i="1"/>
  <c r="A33692" i="1"/>
  <c r="B33692" i="1"/>
  <c r="A33693" i="1"/>
  <c r="B33693" i="1"/>
  <c r="A33694" i="1"/>
  <c r="B33694" i="1"/>
  <c r="A33695" i="1"/>
  <c r="B33695" i="1"/>
  <c r="A33696" i="1"/>
  <c r="B33696" i="1"/>
  <c r="A33697" i="1"/>
  <c r="B33697" i="1"/>
  <c r="A33698" i="1"/>
  <c r="B33698" i="1"/>
  <c r="A33699" i="1"/>
  <c r="B33699" i="1"/>
  <c r="A33700" i="1"/>
  <c r="B33700" i="1"/>
  <c r="A33701" i="1"/>
  <c r="B33701" i="1"/>
  <c r="A33702" i="1"/>
  <c r="B33702" i="1"/>
  <c r="A33703" i="1"/>
  <c r="B33703" i="1"/>
  <c r="A33704" i="1"/>
  <c r="B33704" i="1"/>
  <c r="A33705" i="1"/>
  <c r="B33705" i="1"/>
  <c r="A33706" i="1"/>
  <c r="B33706" i="1"/>
  <c r="A33707" i="1"/>
  <c r="B33707" i="1"/>
  <c r="A33708" i="1"/>
  <c r="B33708" i="1"/>
  <c r="A33709" i="1"/>
  <c r="B33709" i="1"/>
  <c r="A33710" i="1"/>
  <c r="B33710" i="1"/>
  <c r="A33711" i="1"/>
  <c r="B33711" i="1"/>
  <c r="A33712" i="1"/>
  <c r="B33712" i="1"/>
  <c r="A33713" i="1"/>
  <c r="B33713" i="1"/>
  <c r="A33714" i="1"/>
  <c r="B33714" i="1"/>
  <c r="A33715" i="1"/>
  <c r="B33715" i="1"/>
  <c r="A33716" i="1"/>
  <c r="B33716" i="1"/>
  <c r="A33717" i="1"/>
  <c r="B33717" i="1"/>
  <c r="A33718" i="1"/>
  <c r="B33718" i="1"/>
  <c r="A33719" i="1"/>
  <c r="B33719" i="1"/>
  <c r="A33720" i="1"/>
  <c r="B33720" i="1"/>
  <c r="A33721" i="1"/>
  <c r="B33721" i="1"/>
  <c r="A33722" i="1"/>
  <c r="B33722" i="1"/>
  <c r="A33723" i="1"/>
  <c r="B33723" i="1"/>
  <c r="A33724" i="1"/>
  <c r="B33724" i="1"/>
  <c r="A33725" i="1"/>
  <c r="B33725" i="1"/>
  <c r="A33726" i="1"/>
  <c r="B33726" i="1"/>
  <c r="A33727" i="1"/>
  <c r="B33727" i="1"/>
  <c r="A33728" i="1"/>
  <c r="B33728" i="1"/>
  <c r="A33729" i="1"/>
  <c r="B33729" i="1"/>
  <c r="A33730" i="1"/>
  <c r="B33730" i="1"/>
  <c r="A33731" i="1"/>
  <c r="B33731" i="1"/>
  <c r="A33732" i="1"/>
  <c r="B33732" i="1"/>
  <c r="A33733" i="1"/>
  <c r="B33733" i="1"/>
  <c r="A33734" i="1"/>
  <c r="B33734" i="1"/>
  <c r="A33735" i="1"/>
  <c r="B33735" i="1"/>
  <c r="A33736" i="1"/>
  <c r="B33736" i="1"/>
  <c r="A33737" i="1"/>
  <c r="B33737" i="1"/>
  <c r="A33738" i="1"/>
  <c r="B33738" i="1"/>
  <c r="A33739" i="1"/>
  <c r="B33739" i="1"/>
  <c r="A33740" i="1"/>
  <c r="B33740" i="1"/>
  <c r="A33741" i="1"/>
  <c r="B33741" i="1"/>
  <c r="A33742" i="1"/>
  <c r="B33742" i="1"/>
  <c r="A33743" i="1"/>
  <c r="B33743" i="1"/>
  <c r="A33744" i="1"/>
  <c r="B33744" i="1"/>
  <c r="A33745" i="1"/>
  <c r="B33745" i="1"/>
  <c r="A33746" i="1"/>
  <c r="B33746" i="1"/>
  <c r="A33747" i="1"/>
  <c r="B33747" i="1"/>
  <c r="A33748" i="1"/>
  <c r="B33748" i="1"/>
  <c r="A33749" i="1"/>
  <c r="B33749" i="1"/>
  <c r="A33750" i="1"/>
  <c r="B33750" i="1"/>
  <c r="A33751" i="1"/>
  <c r="B33751" i="1"/>
  <c r="A33752" i="1"/>
  <c r="B33752" i="1"/>
  <c r="A33753" i="1"/>
  <c r="B33753" i="1"/>
  <c r="A33754" i="1"/>
  <c r="B33754" i="1"/>
  <c r="A33755" i="1"/>
  <c r="B33755" i="1"/>
  <c r="A33756" i="1"/>
  <c r="B33756" i="1"/>
  <c r="A33757" i="1"/>
  <c r="B33757" i="1"/>
  <c r="A33758" i="1"/>
  <c r="B33758" i="1"/>
  <c r="A33759" i="1"/>
  <c r="B33759" i="1"/>
  <c r="A33760" i="1"/>
  <c r="B33760" i="1"/>
  <c r="A33761" i="1"/>
  <c r="B33761" i="1"/>
  <c r="A33762" i="1"/>
  <c r="B33762" i="1"/>
  <c r="A33763" i="1"/>
  <c r="B33763" i="1"/>
  <c r="A33764" i="1"/>
  <c r="B33764" i="1"/>
  <c r="A33765" i="1"/>
  <c r="B33765" i="1"/>
  <c r="A33766" i="1"/>
  <c r="B33766" i="1"/>
  <c r="A33767" i="1"/>
  <c r="B33767" i="1"/>
  <c r="A33768" i="1"/>
  <c r="B33768" i="1"/>
  <c r="A33769" i="1"/>
  <c r="B33769" i="1"/>
  <c r="A33770" i="1"/>
  <c r="B33770" i="1"/>
  <c r="A33771" i="1"/>
  <c r="B33771" i="1"/>
  <c r="A33772" i="1"/>
  <c r="B33772" i="1"/>
  <c r="A33773" i="1"/>
  <c r="B33773" i="1"/>
  <c r="A33774" i="1"/>
  <c r="B33774" i="1"/>
  <c r="A33775" i="1"/>
  <c r="B33775" i="1"/>
  <c r="A33776" i="1"/>
  <c r="B33776" i="1"/>
  <c r="A33777" i="1"/>
  <c r="B33777" i="1"/>
  <c r="A33778" i="1"/>
  <c r="B33778" i="1"/>
  <c r="A33779" i="1"/>
  <c r="B33779" i="1"/>
  <c r="A33780" i="1"/>
  <c r="B33780" i="1"/>
  <c r="A33781" i="1"/>
  <c r="B33781" i="1"/>
  <c r="A33782" i="1"/>
  <c r="B33782" i="1"/>
  <c r="A33783" i="1"/>
  <c r="B33783" i="1"/>
  <c r="A33784" i="1"/>
  <c r="B33784" i="1"/>
  <c r="A33785" i="1"/>
  <c r="B33785" i="1"/>
  <c r="A33786" i="1"/>
  <c r="B33786" i="1"/>
  <c r="A33787" i="1"/>
  <c r="B33787" i="1"/>
  <c r="A33788" i="1"/>
  <c r="B33788" i="1"/>
  <c r="A33789" i="1"/>
  <c r="B33789" i="1"/>
  <c r="A33790" i="1"/>
  <c r="B33790" i="1"/>
  <c r="A33791" i="1"/>
  <c r="B33791" i="1"/>
  <c r="A33792" i="1"/>
  <c r="B33792" i="1"/>
  <c r="A33793" i="1"/>
  <c r="B33793" i="1"/>
  <c r="A33794" i="1"/>
  <c r="B33794" i="1"/>
  <c r="A33795" i="1"/>
  <c r="B33795" i="1"/>
  <c r="A33796" i="1"/>
  <c r="B33796" i="1"/>
  <c r="A33797" i="1"/>
  <c r="B33797" i="1"/>
  <c r="A33798" i="1"/>
  <c r="B33798" i="1"/>
  <c r="A33799" i="1"/>
  <c r="B33799" i="1"/>
  <c r="A33800" i="1"/>
  <c r="B33800" i="1"/>
  <c r="A33801" i="1"/>
  <c r="B33801" i="1"/>
  <c r="A33802" i="1"/>
  <c r="B33802" i="1"/>
  <c r="A33803" i="1"/>
  <c r="B33803" i="1"/>
  <c r="A33804" i="1"/>
  <c r="B33804" i="1"/>
  <c r="A33805" i="1"/>
  <c r="B33805" i="1"/>
  <c r="A33806" i="1"/>
  <c r="B33806" i="1"/>
  <c r="A33807" i="1"/>
  <c r="B33807" i="1"/>
  <c r="A33808" i="1"/>
  <c r="B33808" i="1"/>
  <c r="A33809" i="1"/>
  <c r="B33809" i="1"/>
  <c r="A33810" i="1"/>
  <c r="B33810" i="1"/>
  <c r="A33811" i="1"/>
  <c r="B33811" i="1"/>
  <c r="A33812" i="1"/>
  <c r="B33812" i="1"/>
  <c r="A33813" i="1"/>
  <c r="B33813" i="1"/>
  <c r="A33814" i="1"/>
  <c r="B33814" i="1"/>
  <c r="A33815" i="1"/>
  <c r="B33815" i="1"/>
  <c r="A33816" i="1"/>
  <c r="B33816" i="1"/>
  <c r="A33817" i="1"/>
  <c r="B33817" i="1"/>
  <c r="A33818" i="1"/>
  <c r="B33818" i="1"/>
  <c r="A33819" i="1"/>
  <c r="B33819" i="1"/>
  <c r="A33820" i="1"/>
  <c r="B33820" i="1"/>
  <c r="A33821" i="1"/>
  <c r="B33821" i="1"/>
  <c r="A33822" i="1"/>
  <c r="B33822" i="1"/>
  <c r="A33823" i="1"/>
  <c r="B33823" i="1"/>
  <c r="A33824" i="1"/>
  <c r="B33824" i="1"/>
  <c r="A33825" i="1"/>
  <c r="B33825" i="1"/>
  <c r="A33826" i="1"/>
  <c r="B33826" i="1"/>
  <c r="A33827" i="1"/>
  <c r="B33827" i="1"/>
  <c r="A33828" i="1"/>
  <c r="B33828" i="1"/>
  <c r="A33829" i="1"/>
  <c r="B33829" i="1"/>
  <c r="A33830" i="1"/>
  <c r="B33830" i="1"/>
  <c r="A33831" i="1"/>
  <c r="B33831" i="1"/>
  <c r="A33832" i="1"/>
  <c r="B33832" i="1"/>
  <c r="A33833" i="1"/>
  <c r="B33833" i="1"/>
  <c r="A33834" i="1"/>
  <c r="B33834" i="1"/>
  <c r="A33835" i="1"/>
  <c r="B33835" i="1"/>
  <c r="A33836" i="1"/>
  <c r="B33836" i="1"/>
  <c r="A33837" i="1"/>
  <c r="B33837" i="1"/>
  <c r="A33838" i="1"/>
  <c r="B33838" i="1"/>
  <c r="A33839" i="1"/>
  <c r="B33839" i="1"/>
  <c r="A33840" i="1"/>
  <c r="B33840" i="1"/>
  <c r="A33841" i="1"/>
  <c r="B33841" i="1"/>
  <c r="A33842" i="1"/>
  <c r="B33842" i="1"/>
  <c r="A33843" i="1"/>
  <c r="B33843" i="1"/>
  <c r="A33844" i="1"/>
  <c r="B33844" i="1"/>
  <c r="A33845" i="1"/>
  <c r="B33845" i="1"/>
  <c r="A33846" i="1"/>
  <c r="B33846" i="1"/>
  <c r="A33847" i="1"/>
  <c r="B33847" i="1"/>
  <c r="A33848" i="1"/>
  <c r="B33848" i="1"/>
  <c r="A33849" i="1"/>
  <c r="B33849" i="1"/>
  <c r="A33850" i="1"/>
  <c r="B33850" i="1"/>
  <c r="A33851" i="1"/>
  <c r="B33851" i="1"/>
  <c r="A33852" i="1"/>
  <c r="B33852" i="1"/>
  <c r="A33853" i="1"/>
  <c r="B33853" i="1"/>
  <c r="A33854" i="1"/>
  <c r="B33854" i="1"/>
  <c r="A33855" i="1"/>
  <c r="B33855" i="1"/>
  <c r="A33856" i="1"/>
  <c r="B33856" i="1"/>
  <c r="A33857" i="1"/>
  <c r="B33857" i="1"/>
  <c r="A33858" i="1"/>
  <c r="B33858" i="1"/>
  <c r="A33859" i="1"/>
  <c r="B33859" i="1"/>
  <c r="A33860" i="1"/>
  <c r="B33860" i="1"/>
  <c r="A33861" i="1"/>
  <c r="B33861" i="1"/>
  <c r="A33862" i="1"/>
  <c r="B33862" i="1"/>
  <c r="A33863" i="1"/>
  <c r="B33863" i="1"/>
  <c r="A33864" i="1"/>
  <c r="B33864" i="1"/>
  <c r="A33865" i="1"/>
  <c r="B33865" i="1"/>
  <c r="A33866" i="1"/>
  <c r="B33866" i="1"/>
  <c r="A33867" i="1"/>
  <c r="B33867" i="1"/>
  <c r="A33868" i="1"/>
  <c r="B33868" i="1"/>
  <c r="A33869" i="1"/>
  <c r="B33869" i="1"/>
  <c r="A33870" i="1"/>
  <c r="B33870" i="1"/>
  <c r="A33871" i="1"/>
  <c r="B33871" i="1"/>
  <c r="A33872" i="1"/>
  <c r="B33872" i="1"/>
  <c r="A33873" i="1"/>
  <c r="B33873" i="1"/>
  <c r="A33874" i="1"/>
  <c r="B33874" i="1"/>
  <c r="A33875" i="1"/>
  <c r="B33875" i="1"/>
  <c r="A33876" i="1"/>
  <c r="B33876" i="1"/>
  <c r="A33877" i="1"/>
  <c r="B33877" i="1"/>
  <c r="A33878" i="1"/>
  <c r="B33878" i="1"/>
  <c r="A33879" i="1"/>
  <c r="B33879" i="1"/>
  <c r="A33880" i="1"/>
  <c r="B33880" i="1"/>
  <c r="A33881" i="1"/>
  <c r="B33881" i="1"/>
  <c r="A33882" i="1"/>
  <c r="B33882" i="1"/>
  <c r="A33883" i="1"/>
  <c r="B33883" i="1"/>
  <c r="A33884" i="1"/>
  <c r="B33884" i="1"/>
  <c r="A33885" i="1"/>
  <c r="B33885" i="1"/>
  <c r="A33886" i="1"/>
  <c r="B33886" i="1"/>
  <c r="A33887" i="1"/>
  <c r="B33887" i="1"/>
  <c r="A33888" i="1"/>
  <c r="B33888" i="1"/>
  <c r="A33889" i="1"/>
  <c r="B33889" i="1"/>
  <c r="A33890" i="1"/>
  <c r="B33890" i="1"/>
  <c r="A33891" i="1"/>
  <c r="B33891" i="1"/>
  <c r="A33892" i="1"/>
  <c r="B33892" i="1"/>
  <c r="A33893" i="1"/>
  <c r="B33893" i="1"/>
  <c r="A33894" i="1"/>
  <c r="B33894" i="1"/>
  <c r="A33895" i="1"/>
  <c r="B33895" i="1"/>
  <c r="A33896" i="1"/>
  <c r="B33896" i="1"/>
  <c r="A33897" i="1"/>
  <c r="B33897" i="1"/>
  <c r="A33898" i="1"/>
  <c r="B33898" i="1"/>
  <c r="A33899" i="1"/>
  <c r="B33899" i="1"/>
  <c r="A33900" i="1"/>
  <c r="B33900" i="1"/>
  <c r="A33901" i="1"/>
  <c r="B33901" i="1"/>
  <c r="A33902" i="1"/>
  <c r="B33902" i="1"/>
  <c r="A33903" i="1"/>
  <c r="B33903" i="1"/>
  <c r="A33904" i="1"/>
  <c r="B33904" i="1"/>
  <c r="A33905" i="1"/>
  <c r="B33905" i="1"/>
  <c r="A33906" i="1"/>
  <c r="B33906" i="1"/>
  <c r="A33907" i="1"/>
  <c r="B33907" i="1"/>
  <c r="A33908" i="1"/>
  <c r="B33908" i="1"/>
  <c r="A33909" i="1"/>
  <c r="B33909" i="1"/>
  <c r="A33910" i="1"/>
  <c r="B33910" i="1"/>
  <c r="A33911" i="1"/>
  <c r="B33911" i="1"/>
  <c r="A33912" i="1"/>
  <c r="B33912" i="1"/>
  <c r="A33913" i="1"/>
  <c r="B33913" i="1"/>
  <c r="A33914" i="1"/>
  <c r="B33914" i="1"/>
  <c r="A33915" i="1"/>
  <c r="B33915" i="1"/>
  <c r="A33916" i="1"/>
  <c r="B33916" i="1"/>
  <c r="A33917" i="1"/>
  <c r="B33917" i="1"/>
  <c r="A33918" i="1"/>
  <c r="B33918" i="1"/>
  <c r="A33919" i="1"/>
  <c r="B33919" i="1"/>
  <c r="A33920" i="1"/>
  <c r="B33920" i="1"/>
  <c r="A33921" i="1"/>
  <c r="B33921" i="1"/>
  <c r="A33922" i="1"/>
  <c r="B33922" i="1"/>
  <c r="A33923" i="1"/>
  <c r="B33923" i="1"/>
  <c r="A33924" i="1"/>
  <c r="B33924" i="1"/>
  <c r="A33925" i="1"/>
  <c r="B33925" i="1"/>
  <c r="A33926" i="1"/>
  <c r="B33926" i="1"/>
  <c r="A33927" i="1"/>
  <c r="B33927" i="1"/>
  <c r="A33928" i="1"/>
  <c r="B33928" i="1"/>
  <c r="A33929" i="1"/>
  <c r="B33929" i="1"/>
  <c r="A33930" i="1"/>
  <c r="B33930" i="1"/>
  <c r="A33931" i="1"/>
  <c r="B33931" i="1"/>
  <c r="A33932" i="1"/>
  <c r="B33932" i="1"/>
  <c r="A33933" i="1"/>
  <c r="B33933" i="1"/>
  <c r="A33934" i="1"/>
  <c r="B33934" i="1"/>
  <c r="A33935" i="1"/>
  <c r="B33935" i="1"/>
  <c r="A33936" i="1"/>
  <c r="B33936" i="1"/>
  <c r="A33937" i="1"/>
  <c r="B33937" i="1"/>
  <c r="A33938" i="1"/>
  <c r="B33938" i="1"/>
  <c r="A33939" i="1"/>
  <c r="B33939" i="1"/>
  <c r="A33940" i="1"/>
  <c r="B33940" i="1"/>
  <c r="A33941" i="1"/>
  <c r="B33941" i="1"/>
  <c r="A33942" i="1"/>
  <c r="B33942" i="1"/>
  <c r="A33943" i="1"/>
  <c r="B33943" i="1"/>
  <c r="A33944" i="1"/>
  <c r="B33944" i="1"/>
  <c r="A33945" i="1"/>
  <c r="B33945" i="1"/>
  <c r="A33946" i="1"/>
  <c r="B33946" i="1"/>
  <c r="A33947" i="1"/>
  <c r="B33947" i="1"/>
  <c r="A33948" i="1"/>
  <c r="B33948" i="1"/>
  <c r="A33949" i="1"/>
  <c r="B33949" i="1"/>
  <c r="A33950" i="1"/>
  <c r="B33950" i="1"/>
  <c r="A33951" i="1"/>
  <c r="B33951" i="1"/>
  <c r="A33952" i="1"/>
  <c r="B33952" i="1"/>
  <c r="A33953" i="1"/>
  <c r="B33953" i="1"/>
  <c r="A33954" i="1"/>
  <c r="B33954" i="1"/>
  <c r="A33955" i="1"/>
  <c r="B33955" i="1"/>
  <c r="A33956" i="1"/>
  <c r="B33956" i="1"/>
  <c r="A33957" i="1"/>
  <c r="B33957" i="1"/>
  <c r="A33958" i="1"/>
  <c r="B33958" i="1"/>
  <c r="A33959" i="1"/>
  <c r="B33959" i="1"/>
  <c r="A33960" i="1"/>
  <c r="B33960" i="1"/>
  <c r="A33961" i="1"/>
  <c r="B33961" i="1"/>
  <c r="A33962" i="1"/>
  <c r="B33962" i="1"/>
  <c r="A33963" i="1"/>
  <c r="B33963" i="1"/>
  <c r="A33964" i="1"/>
  <c r="B33964" i="1"/>
  <c r="A33965" i="1"/>
  <c r="B33965" i="1"/>
  <c r="A33966" i="1"/>
  <c r="B33966" i="1"/>
  <c r="A33967" i="1"/>
  <c r="B33967" i="1"/>
  <c r="A33968" i="1"/>
  <c r="B33968" i="1"/>
  <c r="A33969" i="1"/>
  <c r="B33969" i="1"/>
  <c r="A33970" i="1"/>
  <c r="B33970" i="1"/>
  <c r="A33971" i="1"/>
  <c r="B33971" i="1"/>
  <c r="A33972" i="1"/>
  <c r="B33972" i="1"/>
  <c r="A33973" i="1"/>
  <c r="B33973" i="1"/>
  <c r="A33974" i="1"/>
  <c r="B33974" i="1"/>
  <c r="A33975" i="1"/>
  <c r="B33975" i="1"/>
  <c r="A33976" i="1"/>
  <c r="B33976" i="1"/>
  <c r="A33977" i="1"/>
  <c r="B33977" i="1"/>
  <c r="A33978" i="1"/>
  <c r="B33978" i="1"/>
  <c r="A33979" i="1"/>
  <c r="B33979" i="1"/>
  <c r="A33980" i="1"/>
  <c r="B33980" i="1"/>
  <c r="A33981" i="1"/>
  <c r="B33981" i="1"/>
  <c r="A33982" i="1"/>
  <c r="B33982" i="1"/>
  <c r="A33983" i="1"/>
  <c r="B33983" i="1"/>
  <c r="A33984" i="1"/>
  <c r="B33984" i="1"/>
  <c r="A33985" i="1"/>
  <c r="B33985" i="1"/>
  <c r="A33986" i="1"/>
  <c r="B33986" i="1"/>
  <c r="A33987" i="1"/>
  <c r="B33987" i="1"/>
  <c r="A33988" i="1"/>
  <c r="B33988" i="1"/>
  <c r="A33989" i="1"/>
  <c r="B33989" i="1"/>
  <c r="A33990" i="1"/>
  <c r="B33990" i="1"/>
  <c r="A33991" i="1"/>
  <c r="B33991" i="1"/>
  <c r="A33992" i="1"/>
  <c r="B33992" i="1"/>
  <c r="A33993" i="1"/>
  <c r="B33993" i="1"/>
  <c r="A33994" i="1"/>
  <c r="B33994" i="1"/>
  <c r="A33995" i="1"/>
  <c r="B33995" i="1"/>
  <c r="A33996" i="1"/>
  <c r="B33996" i="1"/>
  <c r="A33997" i="1"/>
  <c r="B33997" i="1"/>
  <c r="A33998" i="1"/>
  <c r="B33998" i="1"/>
  <c r="A33999" i="1"/>
  <c r="B33999" i="1"/>
  <c r="A34000" i="1"/>
  <c r="B34000" i="1"/>
  <c r="A34001" i="1"/>
  <c r="B34001" i="1"/>
  <c r="A34002" i="1"/>
  <c r="B34002" i="1"/>
  <c r="A34003" i="1"/>
  <c r="B34003" i="1"/>
  <c r="A34004" i="1"/>
  <c r="B34004" i="1"/>
  <c r="A34005" i="1"/>
  <c r="B34005" i="1"/>
  <c r="A34006" i="1"/>
  <c r="B34006" i="1"/>
  <c r="A34007" i="1"/>
  <c r="B34007" i="1"/>
  <c r="A34008" i="1"/>
  <c r="B34008" i="1"/>
  <c r="A34009" i="1"/>
  <c r="B34009" i="1"/>
  <c r="A34010" i="1"/>
  <c r="B34010" i="1"/>
  <c r="A34011" i="1"/>
  <c r="B34011" i="1"/>
  <c r="A34012" i="1"/>
  <c r="B34012" i="1"/>
  <c r="A34013" i="1"/>
  <c r="B34013" i="1"/>
  <c r="A34014" i="1"/>
  <c r="B34014" i="1"/>
  <c r="A34015" i="1"/>
  <c r="B34015" i="1"/>
  <c r="A34016" i="1"/>
  <c r="B34016" i="1"/>
  <c r="A34017" i="1"/>
  <c r="B34017" i="1"/>
  <c r="A34018" i="1"/>
  <c r="B34018" i="1"/>
  <c r="A34019" i="1"/>
  <c r="B34019" i="1"/>
  <c r="A34020" i="1"/>
  <c r="B34020" i="1"/>
  <c r="A34021" i="1"/>
  <c r="B34021" i="1"/>
  <c r="A34022" i="1"/>
  <c r="B34022" i="1"/>
  <c r="A34023" i="1"/>
  <c r="B34023" i="1"/>
  <c r="A34024" i="1"/>
  <c r="B34024" i="1"/>
  <c r="A34025" i="1"/>
  <c r="B34025" i="1"/>
  <c r="A34026" i="1"/>
  <c r="B34026" i="1"/>
  <c r="A34027" i="1"/>
  <c r="B34027" i="1"/>
  <c r="A34028" i="1"/>
  <c r="B34028" i="1"/>
  <c r="A34029" i="1"/>
  <c r="B34029" i="1"/>
  <c r="A34030" i="1"/>
  <c r="B34030" i="1"/>
  <c r="A34031" i="1"/>
  <c r="B34031" i="1"/>
  <c r="A34032" i="1"/>
  <c r="B34032" i="1"/>
  <c r="A34033" i="1"/>
  <c r="B34033" i="1"/>
  <c r="A34034" i="1"/>
  <c r="B34034" i="1"/>
  <c r="A34035" i="1"/>
  <c r="B34035" i="1"/>
  <c r="A34036" i="1"/>
  <c r="B34036" i="1"/>
  <c r="A34037" i="1"/>
  <c r="B34037" i="1"/>
  <c r="A34038" i="1"/>
  <c r="B34038" i="1"/>
  <c r="A34039" i="1"/>
  <c r="B34039" i="1"/>
  <c r="A34040" i="1"/>
  <c r="B34040" i="1"/>
  <c r="A34041" i="1"/>
  <c r="B34041" i="1"/>
  <c r="A34042" i="1"/>
  <c r="B34042" i="1"/>
  <c r="A34043" i="1"/>
  <c r="B34043" i="1"/>
  <c r="A34044" i="1"/>
  <c r="B34044" i="1"/>
  <c r="A34045" i="1"/>
  <c r="B34045" i="1"/>
  <c r="A34046" i="1"/>
  <c r="B34046" i="1"/>
  <c r="A34047" i="1"/>
  <c r="B34047" i="1"/>
  <c r="A34048" i="1"/>
  <c r="B34048" i="1"/>
  <c r="A34049" i="1"/>
  <c r="B34049" i="1"/>
  <c r="A34050" i="1"/>
  <c r="B34050" i="1"/>
  <c r="A34051" i="1"/>
  <c r="B34051" i="1"/>
  <c r="A34052" i="1"/>
  <c r="B34052" i="1"/>
  <c r="A34053" i="1"/>
  <c r="B34053" i="1"/>
  <c r="A34054" i="1"/>
  <c r="B34054" i="1"/>
  <c r="A34055" i="1"/>
  <c r="B34055" i="1"/>
  <c r="A34056" i="1"/>
  <c r="B34056" i="1"/>
  <c r="A34057" i="1"/>
  <c r="B34057" i="1"/>
  <c r="A34058" i="1"/>
  <c r="B34058" i="1"/>
  <c r="A34059" i="1"/>
  <c r="B34059" i="1"/>
  <c r="A34060" i="1"/>
  <c r="B34060" i="1"/>
  <c r="A34061" i="1"/>
  <c r="B34061" i="1"/>
  <c r="A34062" i="1"/>
  <c r="B34062" i="1"/>
  <c r="A34063" i="1"/>
  <c r="B34063" i="1"/>
  <c r="A34064" i="1"/>
  <c r="B34064" i="1"/>
  <c r="A34065" i="1"/>
  <c r="B34065" i="1"/>
  <c r="A34066" i="1"/>
  <c r="B34066" i="1"/>
  <c r="A34067" i="1"/>
  <c r="B34067" i="1"/>
  <c r="A34068" i="1"/>
  <c r="B34068" i="1"/>
  <c r="A34069" i="1"/>
  <c r="B34069" i="1"/>
  <c r="A34070" i="1"/>
  <c r="B34070" i="1"/>
  <c r="A34071" i="1"/>
  <c r="B34071" i="1"/>
  <c r="A34072" i="1"/>
  <c r="B34072" i="1"/>
  <c r="A34073" i="1"/>
  <c r="B34073" i="1"/>
  <c r="A34074" i="1"/>
  <c r="B34074" i="1"/>
  <c r="A34075" i="1"/>
  <c r="B34075" i="1"/>
  <c r="A34076" i="1"/>
  <c r="B34076" i="1"/>
  <c r="A34077" i="1"/>
  <c r="B34077" i="1"/>
  <c r="A34078" i="1"/>
  <c r="B34078" i="1"/>
  <c r="A34079" i="1"/>
  <c r="B34079" i="1"/>
  <c r="A34080" i="1"/>
  <c r="B34080" i="1"/>
  <c r="A34081" i="1"/>
  <c r="B34081" i="1"/>
  <c r="A34082" i="1"/>
  <c r="B34082" i="1"/>
  <c r="A34083" i="1"/>
  <c r="B34083" i="1"/>
  <c r="A34084" i="1"/>
  <c r="B34084" i="1"/>
  <c r="A34085" i="1"/>
  <c r="B34085" i="1"/>
  <c r="A34086" i="1"/>
  <c r="B34086" i="1"/>
  <c r="A34087" i="1"/>
  <c r="B34087" i="1"/>
  <c r="A34088" i="1"/>
  <c r="B34088" i="1"/>
  <c r="A34089" i="1"/>
  <c r="B34089" i="1"/>
  <c r="A34090" i="1"/>
  <c r="B34090" i="1"/>
  <c r="A34091" i="1"/>
  <c r="B34091" i="1"/>
  <c r="A34092" i="1"/>
  <c r="B34092" i="1"/>
  <c r="A34093" i="1"/>
  <c r="B34093" i="1"/>
  <c r="A34094" i="1"/>
  <c r="B34094" i="1"/>
  <c r="A34095" i="1"/>
  <c r="B34095" i="1"/>
  <c r="A34096" i="1"/>
  <c r="B34096" i="1"/>
  <c r="A34097" i="1"/>
  <c r="B34097" i="1"/>
  <c r="A34098" i="1"/>
  <c r="B34098" i="1"/>
  <c r="A34099" i="1"/>
  <c r="B34099" i="1"/>
  <c r="A34100" i="1"/>
  <c r="B34100" i="1"/>
  <c r="A34101" i="1"/>
  <c r="B34101" i="1"/>
  <c r="A34102" i="1"/>
  <c r="B34102" i="1"/>
  <c r="A34103" i="1"/>
  <c r="B34103" i="1"/>
  <c r="A34104" i="1"/>
  <c r="B34104" i="1"/>
  <c r="A34105" i="1"/>
  <c r="B34105" i="1"/>
  <c r="A34106" i="1"/>
  <c r="B34106" i="1"/>
  <c r="A34107" i="1"/>
  <c r="B34107" i="1"/>
  <c r="A34108" i="1"/>
  <c r="B34108" i="1"/>
  <c r="A34109" i="1"/>
  <c r="B34109" i="1"/>
  <c r="A34110" i="1"/>
  <c r="B34110" i="1"/>
  <c r="A34111" i="1"/>
  <c r="B34111" i="1"/>
  <c r="A34112" i="1"/>
  <c r="B34112" i="1"/>
  <c r="A34113" i="1"/>
  <c r="B34113" i="1"/>
  <c r="A34114" i="1"/>
  <c r="B34114" i="1"/>
  <c r="A34115" i="1"/>
  <c r="B34115" i="1"/>
  <c r="A34116" i="1"/>
  <c r="B34116" i="1"/>
  <c r="A34117" i="1"/>
  <c r="B34117" i="1"/>
  <c r="A34118" i="1"/>
  <c r="B34118" i="1"/>
  <c r="A34119" i="1"/>
  <c r="B34119" i="1"/>
  <c r="A34120" i="1"/>
  <c r="B34120" i="1"/>
  <c r="A34121" i="1"/>
  <c r="B34121" i="1"/>
  <c r="A34122" i="1"/>
  <c r="B34122" i="1"/>
  <c r="A34123" i="1"/>
  <c r="B34123" i="1"/>
  <c r="A34124" i="1"/>
  <c r="B34124" i="1"/>
  <c r="A34125" i="1"/>
  <c r="B34125" i="1"/>
  <c r="A34126" i="1"/>
  <c r="B34126" i="1"/>
  <c r="A34127" i="1"/>
  <c r="B34127" i="1"/>
  <c r="A34128" i="1"/>
  <c r="B34128" i="1"/>
  <c r="A34129" i="1"/>
  <c r="B34129" i="1"/>
  <c r="A34130" i="1"/>
  <c r="B34130" i="1"/>
  <c r="A34131" i="1"/>
  <c r="B34131" i="1"/>
  <c r="A34132" i="1"/>
  <c r="B34132" i="1"/>
  <c r="A34133" i="1"/>
  <c r="B34133" i="1"/>
  <c r="A34134" i="1"/>
  <c r="B34134" i="1"/>
  <c r="A34135" i="1"/>
  <c r="B34135" i="1"/>
  <c r="A34136" i="1"/>
  <c r="B34136" i="1"/>
  <c r="A34137" i="1"/>
  <c r="B34137" i="1"/>
  <c r="A34138" i="1"/>
  <c r="B34138" i="1"/>
  <c r="A34139" i="1"/>
  <c r="B34139" i="1"/>
  <c r="A34140" i="1"/>
  <c r="B34140" i="1"/>
  <c r="A34141" i="1"/>
  <c r="B34141" i="1"/>
  <c r="A34142" i="1"/>
  <c r="B34142" i="1"/>
  <c r="A34143" i="1"/>
  <c r="B34143" i="1"/>
  <c r="A34144" i="1"/>
  <c r="B34144" i="1"/>
  <c r="A34145" i="1"/>
  <c r="B34145" i="1"/>
  <c r="A34146" i="1"/>
  <c r="B34146" i="1"/>
  <c r="A34147" i="1"/>
  <c r="B34147" i="1"/>
  <c r="A34148" i="1"/>
  <c r="B34148" i="1"/>
  <c r="A34149" i="1"/>
  <c r="B34149" i="1"/>
  <c r="A34150" i="1"/>
  <c r="B34150" i="1"/>
  <c r="A34151" i="1"/>
  <c r="B34151" i="1"/>
  <c r="A34152" i="1"/>
  <c r="B34152" i="1"/>
  <c r="A34153" i="1"/>
  <c r="B34153" i="1"/>
  <c r="A34154" i="1"/>
  <c r="B34154" i="1"/>
  <c r="A34155" i="1"/>
  <c r="B34155" i="1"/>
  <c r="A34156" i="1"/>
  <c r="B34156" i="1"/>
  <c r="A34157" i="1"/>
  <c r="B34157" i="1"/>
  <c r="A34158" i="1"/>
  <c r="B34158" i="1"/>
  <c r="A34159" i="1"/>
  <c r="B34159" i="1"/>
  <c r="A34160" i="1"/>
  <c r="B34160" i="1"/>
  <c r="A34161" i="1"/>
  <c r="B34161" i="1"/>
  <c r="A34162" i="1"/>
  <c r="B34162" i="1"/>
  <c r="A34163" i="1"/>
  <c r="B34163" i="1"/>
  <c r="A34164" i="1"/>
  <c r="B34164" i="1"/>
  <c r="A34165" i="1"/>
  <c r="B34165" i="1"/>
  <c r="A34166" i="1"/>
  <c r="B34166" i="1"/>
  <c r="A34167" i="1"/>
  <c r="B34167" i="1"/>
  <c r="A34168" i="1"/>
  <c r="B34168" i="1"/>
  <c r="A34169" i="1"/>
  <c r="B34169" i="1"/>
  <c r="A34170" i="1"/>
  <c r="B34170" i="1"/>
  <c r="A34171" i="1"/>
  <c r="B34171" i="1"/>
  <c r="A34172" i="1"/>
  <c r="B34172" i="1"/>
  <c r="A34173" i="1"/>
  <c r="B34173" i="1"/>
  <c r="A34174" i="1"/>
  <c r="B34174" i="1"/>
  <c r="A34175" i="1"/>
  <c r="B34175" i="1"/>
  <c r="A34176" i="1"/>
  <c r="B34176" i="1"/>
  <c r="A34177" i="1"/>
  <c r="B34177" i="1"/>
  <c r="A34178" i="1"/>
  <c r="B34178" i="1"/>
  <c r="A34179" i="1"/>
  <c r="B34179" i="1"/>
  <c r="A34180" i="1"/>
  <c r="B34180" i="1"/>
  <c r="A34181" i="1"/>
  <c r="B34181" i="1"/>
  <c r="A34182" i="1"/>
  <c r="B34182" i="1"/>
  <c r="A34183" i="1"/>
  <c r="B34183" i="1"/>
  <c r="A34184" i="1"/>
  <c r="B34184" i="1"/>
  <c r="A34185" i="1"/>
  <c r="B34185" i="1"/>
  <c r="A34186" i="1"/>
  <c r="B34186" i="1"/>
  <c r="A34187" i="1"/>
  <c r="B34187" i="1"/>
  <c r="A34188" i="1"/>
  <c r="B34188" i="1"/>
  <c r="A34189" i="1"/>
  <c r="B34189" i="1"/>
  <c r="A34190" i="1"/>
  <c r="B34190" i="1"/>
  <c r="A34191" i="1"/>
  <c r="B34191" i="1"/>
  <c r="A34192" i="1"/>
  <c r="B34192" i="1"/>
  <c r="A34193" i="1"/>
  <c r="B34193" i="1"/>
  <c r="A34194" i="1"/>
  <c r="B34194" i="1"/>
  <c r="A34195" i="1"/>
  <c r="B34195" i="1"/>
  <c r="A34196" i="1"/>
  <c r="B34196" i="1"/>
  <c r="A34197" i="1"/>
  <c r="B34197" i="1"/>
  <c r="A34198" i="1"/>
  <c r="B34198" i="1"/>
  <c r="A34199" i="1"/>
  <c r="B34199" i="1"/>
  <c r="A34200" i="1"/>
  <c r="B34200" i="1"/>
  <c r="A34201" i="1"/>
  <c r="B34201" i="1"/>
  <c r="A34202" i="1"/>
  <c r="B34202" i="1"/>
  <c r="A34203" i="1"/>
  <c r="B34203" i="1"/>
  <c r="A34204" i="1"/>
  <c r="B34204" i="1"/>
  <c r="A34205" i="1"/>
  <c r="B34205" i="1"/>
  <c r="A34206" i="1"/>
  <c r="B34206" i="1"/>
  <c r="A34207" i="1"/>
  <c r="B34207" i="1"/>
  <c r="A34208" i="1"/>
  <c r="B34208" i="1"/>
  <c r="A34209" i="1"/>
  <c r="B34209" i="1"/>
  <c r="A34210" i="1"/>
  <c r="B34210" i="1"/>
  <c r="A34211" i="1"/>
  <c r="B34211" i="1"/>
  <c r="A34212" i="1"/>
  <c r="B34212" i="1"/>
  <c r="A34213" i="1"/>
  <c r="B34213" i="1"/>
  <c r="A34214" i="1"/>
  <c r="B34214" i="1"/>
  <c r="A34215" i="1"/>
  <c r="B34215" i="1"/>
  <c r="A34216" i="1"/>
  <c r="B34216" i="1"/>
  <c r="A34217" i="1"/>
  <c r="B34217" i="1"/>
  <c r="A34218" i="1"/>
  <c r="B34218" i="1"/>
  <c r="A34219" i="1"/>
  <c r="B34219" i="1"/>
  <c r="A34220" i="1"/>
  <c r="B34220" i="1"/>
  <c r="A34221" i="1"/>
  <c r="B34221" i="1"/>
  <c r="A34222" i="1"/>
  <c r="B34222" i="1"/>
  <c r="A34223" i="1"/>
  <c r="B34223" i="1"/>
  <c r="A34224" i="1"/>
  <c r="B34224" i="1"/>
  <c r="A34225" i="1"/>
  <c r="B34225" i="1"/>
  <c r="A34226" i="1"/>
  <c r="B34226" i="1"/>
  <c r="A34227" i="1"/>
  <c r="B34227" i="1"/>
  <c r="A34228" i="1"/>
  <c r="B34228" i="1"/>
  <c r="A34229" i="1"/>
  <c r="B34229" i="1"/>
  <c r="A34230" i="1"/>
  <c r="B34230" i="1"/>
  <c r="A34231" i="1"/>
  <c r="B34231" i="1"/>
  <c r="A34232" i="1"/>
  <c r="B34232" i="1"/>
  <c r="A34233" i="1"/>
  <c r="B34233" i="1"/>
  <c r="A34234" i="1"/>
  <c r="B34234" i="1"/>
  <c r="A34235" i="1"/>
  <c r="B34235" i="1"/>
  <c r="A34236" i="1"/>
  <c r="B34236" i="1"/>
  <c r="A34237" i="1"/>
  <c r="B34237" i="1"/>
  <c r="A34238" i="1"/>
  <c r="B34238" i="1"/>
  <c r="A34239" i="1"/>
  <c r="B34239" i="1"/>
  <c r="A34240" i="1"/>
  <c r="B34240" i="1"/>
  <c r="A34241" i="1"/>
  <c r="B34241" i="1"/>
  <c r="A34242" i="1"/>
  <c r="B34242" i="1"/>
  <c r="A34243" i="1"/>
  <c r="B34243" i="1"/>
  <c r="A34244" i="1"/>
  <c r="B34244" i="1"/>
  <c r="A34245" i="1"/>
  <c r="B34245" i="1"/>
  <c r="A34246" i="1"/>
  <c r="B34246" i="1"/>
  <c r="A34247" i="1"/>
  <c r="B34247" i="1"/>
  <c r="A34248" i="1"/>
  <c r="B34248" i="1"/>
  <c r="A34249" i="1"/>
  <c r="B34249" i="1"/>
  <c r="A34250" i="1"/>
  <c r="B34250" i="1"/>
  <c r="A34251" i="1"/>
  <c r="B34251" i="1"/>
  <c r="A34252" i="1"/>
  <c r="B34252" i="1"/>
  <c r="A34253" i="1"/>
  <c r="B34253" i="1"/>
  <c r="A34254" i="1"/>
  <c r="B34254" i="1"/>
  <c r="A34255" i="1"/>
  <c r="B34255" i="1"/>
  <c r="A34256" i="1"/>
  <c r="B34256" i="1"/>
  <c r="A34257" i="1"/>
  <c r="B34257" i="1"/>
  <c r="A34258" i="1"/>
  <c r="B34258" i="1"/>
  <c r="A34259" i="1"/>
  <c r="B34259" i="1"/>
  <c r="A34260" i="1"/>
  <c r="B34260" i="1"/>
  <c r="A34261" i="1"/>
  <c r="B34261" i="1"/>
  <c r="A34262" i="1"/>
  <c r="B34262" i="1"/>
  <c r="A34263" i="1"/>
  <c r="B34263" i="1"/>
  <c r="A34264" i="1"/>
  <c r="B34264" i="1"/>
  <c r="A34265" i="1"/>
  <c r="B34265" i="1"/>
  <c r="A34266" i="1"/>
  <c r="B34266" i="1"/>
  <c r="A34267" i="1"/>
  <c r="B34267" i="1"/>
  <c r="A34268" i="1"/>
  <c r="B34268" i="1"/>
  <c r="A34269" i="1"/>
  <c r="B34269" i="1"/>
  <c r="A34270" i="1"/>
  <c r="B34270" i="1"/>
  <c r="A34271" i="1"/>
  <c r="B34271" i="1"/>
  <c r="A34272" i="1"/>
  <c r="B34272" i="1"/>
  <c r="A34273" i="1"/>
  <c r="B34273" i="1"/>
  <c r="A34274" i="1"/>
  <c r="B34274" i="1"/>
  <c r="A34275" i="1"/>
  <c r="B34275" i="1"/>
  <c r="A34276" i="1"/>
  <c r="B34276" i="1"/>
  <c r="A34277" i="1"/>
  <c r="B34277" i="1"/>
  <c r="A34278" i="1"/>
  <c r="B34278" i="1"/>
  <c r="A34279" i="1"/>
  <c r="B34279" i="1"/>
  <c r="A34280" i="1"/>
  <c r="B34280" i="1"/>
  <c r="A34281" i="1"/>
  <c r="B34281" i="1"/>
  <c r="A34282" i="1"/>
  <c r="B34282" i="1"/>
  <c r="A34283" i="1"/>
  <c r="B34283" i="1"/>
  <c r="A34284" i="1"/>
  <c r="B34284" i="1"/>
  <c r="A34285" i="1"/>
  <c r="B34285" i="1"/>
  <c r="A34286" i="1"/>
  <c r="B34286" i="1"/>
  <c r="A34287" i="1"/>
  <c r="B34287" i="1"/>
  <c r="A34288" i="1"/>
  <c r="B34288" i="1"/>
  <c r="A34289" i="1"/>
  <c r="B34289" i="1"/>
  <c r="A34290" i="1"/>
  <c r="B34290" i="1"/>
  <c r="A34291" i="1"/>
  <c r="B34291" i="1"/>
  <c r="A34292" i="1"/>
  <c r="B34292" i="1"/>
  <c r="A34293" i="1"/>
  <c r="B34293" i="1"/>
  <c r="A34294" i="1"/>
  <c r="B34294" i="1"/>
  <c r="A34295" i="1"/>
  <c r="B34295" i="1"/>
  <c r="A34296" i="1"/>
  <c r="B34296" i="1"/>
  <c r="A34297" i="1"/>
  <c r="B34297" i="1"/>
  <c r="A34298" i="1"/>
  <c r="B34298" i="1"/>
  <c r="A34299" i="1"/>
  <c r="B34299" i="1"/>
  <c r="A34300" i="1"/>
  <c r="B34300" i="1"/>
  <c r="A34301" i="1"/>
  <c r="B34301" i="1"/>
  <c r="A34302" i="1"/>
  <c r="B34302" i="1"/>
  <c r="A34303" i="1"/>
  <c r="B34303" i="1"/>
  <c r="A34304" i="1"/>
  <c r="B34304" i="1"/>
  <c r="A34305" i="1"/>
  <c r="B34305" i="1"/>
  <c r="A34306" i="1"/>
  <c r="B34306" i="1"/>
  <c r="A34307" i="1"/>
  <c r="B34307" i="1"/>
  <c r="A34308" i="1"/>
  <c r="B34308" i="1"/>
  <c r="A34309" i="1"/>
  <c r="B34309" i="1"/>
  <c r="A34310" i="1"/>
  <c r="B34310" i="1"/>
  <c r="A34311" i="1"/>
  <c r="B34311" i="1"/>
  <c r="A34312" i="1"/>
  <c r="B34312" i="1"/>
  <c r="A34313" i="1"/>
  <c r="B34313" i="1"/>
  <c r="A34314" i="1"/>
  <c r="B34314" i="1"/>
  <c r="A34315" i="1"/>
  <c r="B34315" i="1"/>
  <c r="A34316" i="1"/>
  <c r="B34316" i="1"/>
  <c r="A34317" i="1"/>
  <c r="B34317" i="1"/>
  <c r="A34318" i="1"/>
  <c r="B34318" i="1"/>
  <c r="A34319" i="1"/>
  <c r="B34319" i="1"/>
  <c r="A34320" i="1"/>
  <c r="B34320" i="1"/>
  <c r="A34321" i="1"/>
  <c r="B34321" i="1"/>
  <c r="A34322" i="1"/>
  <c r="B34322" i="1"/>
  <c r="A34323" i="1"/>
  <c r="B34323" i="1"/>
  <c r="A34324" i="1"/>
  <c r="B34324" i="1"/>
  <c r="A34325" i="1"/>
  <c r="B34325" i="1"/>
  <c r="A34326" i="1"/>
  <c r="B34326" i="1"/>
  <c r="A34327" i="1"/>
  <c r="B34327" i="1"/>
  <c r="A34328" i="1"/>
  <c r="B34328" i="1"/>
  <c r="A34329" i="1"/>
  <c r="B34329" i="1"/>
  <c r="A34330" i="1"/>
  <c r="B34330" i="1"/>
  <c r="A34331" i="1"/>
  <c r="B34331" i="1"/>
  <c r="A34332" i="1"/>
  <c r="B34332" i="1"/>
  <c r="A34333" i="1"/>
  <c r="B34333" i="1"/>
  <c r="A34334" i="1"/>
  <c r="B34334" i="1"/>
  <c r="A34335" i="1"/>
  <c r="B34335" i="1"/>
  <c r="A34336" i="1"/>
  <c r="B34336" i="1"/>
  <c r="A34337" i="1"/>
  <c r="B34337" i="1"/>
  <c r="A34338" i="1"/>
  <c r="B34338" i="1"/>
  <c r="A34339" i="1"/>
  <c r="B34339" i="1"/>
  <c r="A34340" i="1"/>
  <c r="B34340" i="1"/>
  <c r="A34341" i="1"/>
  <c r="B34341" i="1"/>
  <c r="A34342" i="1"/>
  <c r="B34342" i="1"/>
  <c r="A34343" i="1"/>
  <c r="B34343" i="1"/>
  <c r="A34344" i="1"/>
  <c r="B34344" i="1"/>
  <c r="A34345" i="1"/>
  <c r="B34345" i="1"/>
  <c r="A34346" i="1"/>
  <c r="B34346" i="1"/>
  <c r="A34347" i="1"/>
  <c r="B34347" i="1"/>
  <c r="A34348" i="1"/>
  <c r="B34348" i="1"/>
  <c r="A34349" i="1"/>
  <c r="B34349" i="1"/>
  <c r="A34350" i="1"/>
  <c r="B34350" i="1"/>
  <c r="A34351" i="1"/>
  <c r="B34351" i="1"/>
  <c r="A34352" i="1"/>
  <c r="B34352" i="1"/>
  <c r="A34353" i="1"/>
  <c r="B34353" i="1"/>
  <c r="A34354" i="1"/>
  <c r="B34354" i="1"/>
  <c r="A34355" i="1"/>
  <c r="B34355" i="1"/>
  <c r="A34356" i="1"/>
  <c r="B34356" i="1"/>
  <c r="A34357" i="1"/>
  <c r="B34357" i="1"/>
  <c r="A34358" i="1"/>
  <c r="B34358" i="1"/>
  <c r="A34359" i="1"/>
  <c r="B34359" i="1"/>
  <c r="A34360" i="1"/>
  <c r="B34360" i="1"/>
  <c r="A34361" i="1"/>
  <c r="B34361" i="1"/>
  <c r="A34362" i="1"/>
  <c r="B34362" i="1"/>
  <c r="A34363" i="1"/>
  <c r="B34363" i="1"/>
  <c r="A34364" i="1"/>
  <c r="B34364" i="1"/>
  <c r="A34365" i="1"/>
  <c r="B34365" i="1"/>
  <c r="A34366" i="1"/>
  <c r="B34366" i="1"/>
  <c r="A34367" i="1"/>
  <c r="B34367" i="1"/>
  <c r="A34368" i="1"/>
  <c r="B34368" i="1"/>
  <c r="A34369" i="1"/>
  <c r="B34369" i="1"/>
  <c r="A34370" i="1"/>
  <c r="B34370" i="1"/>
  <c r="A34371" i="1"/>
  <c r="B34371" i="1"/>
  <c r="A34372" i="1"/>
  <c r="B34372" i="1"/>
  <c r="A34373" i="1"/>
  <c r="B34373" i="1"/>
  <c r="A34374" i="1"/>
  <c r="B34374" i="1"/>
  <c r="A34375" i="1"/>
  <c r="B34375" i="1"/>
  <c r="A34376" i="1"/>
  <c r="B34376" i="1"/>
  <c r="A34377" i="1"/>
  <c r="B34377" i="1"/>
  <c r="A34378" i="1"/>
  <c r="B34378" i="1"/>
  <c r="A34379" i="1"/>
  <c r="B34379" i="1"/>
  <c r="A34380" i="1"/>
  <c r="B34380" i="1"/>
  <c r="A34381" i="1"/>
  <c r="B34381" i="1"/>
  <c r="A34382" i="1"/>
  <c r="B34382" i="1"/>
  <c r="A34383" i="1"/>
  <c r="B34383" i="1"/>
  <c r="A34384" i="1"/>
  <c r="B34384" i="1"/>
  <c r="A34385" i="1"/>
  <c r="B34385" i="1"/>
  <c r="A34386" i="1"/>
  <c r="B34386" i="1"/>
  <c r="A34387" i="1"/>
  <c r="B34387" i="1"/>
  <c r="A34388" i="1"/>
  <c r="B34388" i="1"/>
  <c r="A34389" i="1"/>
  <c r="B34389" i="1"/>
  <c r="A34390" i="1"/>
  <c r="B34390" i="1"/>
  <c r="A34391" i="1"/>
  <c r="B34391" i="1"/>
  <c r="A34392" i="1"/>
  <c r="B34392" i="1"/>
  <c r="A34393" i="1"/>
  <c r="B34393" i="1"/>
  <c r="A34394" i="1"/>
  <c r="B34394" i="1"/>
  <c r="A34395" i="1"/>
  <c r="B34395" i="1"/>
  <c r="A34396" i="1"/>
  <c r="B34396" i="1"/>
  <c r="A34397" i="1"/>
  <c r="B34397" i="1"/>
  <c r="A34398" i="1"/>
  <c r="B34398" i="1"/>
  <c r="A34399" i="1"/>
  <c r="B34399" i="1"/>
  <c r="A34400" i="1"/>
  <c r="B34400" i="1"/>
  <c r="A34401" i="1"/>
  <c r="B34401" i="1"/>
  <c r="A34402" i="1"/>
  <c r="B34402" i="1"/>
  <c r="A34403" i="1"/>
  <c r="B34403" i="1"/>
  <c r="A34404" i="1"/>
  <c r="B34404" i="1"/>
  <c r="A34405" i="1"/>
  <c r="B34405" i="1"/>
  <c r="A34406" i="1"/>
  <c r="B34406" i="1"/>
  <c r="A34407" i="1"/>
  <c r="B34407" i="1"/>
  <c r="A34408" i="1"/>
  <c r="B34408" i="1"/>
  <c r="A34409" i="1"/>
  <c r="B34409" i="1"/>
  <c r="A34410" i="1"/>
  <c r="B34410" i="1"/>
  <c r="A34411" i="1"/>
  <c r="B34411" i="1"/>
  <c r="A34412" i="1"/>
  <c r="B34412" i="1"/>
  <c r="A34413" i="1"/>
  <c r="B34413" i="1"/>
  <c r="A34414" i="1"/>
  <c r="B34414" i="1"/>
  <c r="A34415" i="1"/>
  <c r="B34415" i="1"/>
  <c r="A34416" i="1"/>
  <c r="B34416" i="1"/>
  <c r="A34417" i="1"/>
  <c r="B34417" i="1"/>
  <c r="A34418" i="1"/>
  <c r="B34418" i="1"/>
  <c r="A34419" i="1"/>
  <c r="B34419" i="1"/>
  <c r="A34420" i="1"/>
  <c r="B34420" i="1"/>
  <c r="A34421" i="1"/>
  <c r="B34421" i="1"/>
  <c r="A34422" i="1"/>
  <c r="B34422" i="1"/>
  <c r="A34423" i="1"/>
  <c r="B34423" i="1"/>
  <c r="A34424" i="1"/>
  <c r="B34424" i="1"/>
  <c r="A34425" i="1"/>
  <c r="B34425" i="1"/>
  <c r="A34426" i="1"/>
  <c r="B34426" i="1"/>
  <c r="A34427" i="1"/>
  <c r="B34427" i="1"/>
  <c r="A34428" i="1"/>
  <c r="B34428" i="1"/>
  <c r="A34429" i="1"/>
  <c r="B34429" i="1"/>
  <c r="A34430" i="1"/>
  <c r="B34430" i="1"/>
  <c r="A34431" i="1"/>
  <c r="B34431" i="1"/>
  <c r="A34432" i="1"/>
  <c r="B34432" i="1"/>
  <c r="A34433" i="1"/>
  <c r="B34433" i="1"/>
  <c r="A34434" i="1"/>
  <c r="B34434" i="1"/>
  <c r="A34435" i="1"/>
  <c r="B34435" i="1"/>
  <c r="A34436" i="1"/>
  <c r="B34436" i="1"/>
  <c r="A34437" i="1"/>
  <c r="B34437" i="1"/>
  <c r="A34438" i="1"/>
  <c r="B34438" i="1"/>
  <c r="A34439" i="1"/>
  <c r="B34439" i="1"/>
  <c r="A34440" i="1"/>
  <c r="B34440" i="1"/>
  <c r="A34441" i="1"/>
  <c r="B34441" i="1"/>
  <c r="A34442" i="1"/>
  <c r="B34442" i="1"/>
  <c r="A34443" i="1"/>
  <c r="B34443" i="1"/>
  <c r="A34444" i="1"/>
  <c r="B34444" i="1"/>
  <c r="A34445" i="1"/>
  <c r="B34445" i="1"/>
  <c r="A34446" i="1"/>
  <c r="B34446" i="1"/>
  <c r="A34447" i="1"/>
  <c r="B34447" i="1"/>
  <c r="A34448" i="1"/>
  <c r="B34448" i="1"/>
  <c r="A34449" i="1"/>
  <c r="B34449" i="1"/>
  <c r="A34450" i="1"/>
  <c r="B34450" i="1"/>
  <c r="A34451" i="1"/>
  <c r="B34451" i="1"/>
  <c r="A34452" i="1"/>
  <c r="B34452" i="1"/>
  <c r="A34453" i="1"/>
  <c r="B34453" i="1"/>
  <c r="A34454" i="1"/>
  <c r="B34454" i="1"/>
  <c r="A34455" i="1"/>
  <c r="B34455" i="1"/>
  <c r="A34456" i="1"/>
  <c r="B34456" i="1"/>
  <c r="A34457" i="1"/>
  <c r="B34457" i="1"/>
  <c r="A34458" i="1"/>
  <c r="B34458" i="1"/>
  <c r="A34459" i="1"/>
  <c r="B34459" i="1"/>
  <c r="A34460" i="1"/>
  <c r="B34460" i="1"/>
  <c r="A34461" i="1"/>
  <c r="B34461" i="1"/>
  <c r="A34462" i="1"/>
  <c r="B34462" i="1"/>
  <c r="A34463" i="1"/>
  <c r="B34463" i="1"/>
  <c r="A34464" i="1"/>
  <c r="B34464" i="1"/>
  <c r="A34465" i="1"/>
  <c r="B34465" i="1"/>
  <c r="A34466" i="1"/>
  <c r="B34466" i="1"/>
  <c r="A34467" i="1"/>
  <c r="B34467" i="1"/>
  <c r="A34468" i="1"/>
  <c r="B34468" i="1"/>
  <c r="A34469" i="1"/>
  <c r="B34469" i="1"/>
  <c r="A34470" i="1"/>
  <c r="B34470" i="1"/>
  <c r="A34471" i="1"/>
  <c r="B34471" i="1"/>
  <c r="A34472" i="1"/>
  <c r="B34472" i="1"/>
  <c r="A34473" i="1"/>
  <c r="B34473" i="1"/>
  <c r="A34474" i="1"/>
  <c r="B34474" i="1"/>
  <c r="A34475" i="1"/>
  <c r="B34475" i="1"/>
  <c r="A34476" i="1"/>
  <c r="B34476" i="1"/>
  <c r="A34477" i="1"/>
  <c r="B34477" i="1"/>
  <c r="A34478" i="1"/>
  <c r="B34478" i="1"/>
  <c r="A34479" i="1"/>
  <c r="B34479" i="1"/>
  <c r="A34480" i="1"/>
  <c r="B34480" i="1"/>
  <c r="A34481" i="1"/>
  <c r="B34481" i="1"/>
  <c r="A34482" i="1"/>
  <c r="B34482" i="1"/>
  <c r="A34483" i="1"/>
  <c r="B34483" i="1"/>
  <c r="A34484" i="1"/>
  <c r="B34484" i="1"/>
  <c r="A34485" i="1"/>
  <c r="B34485" i="1"/>
  <c r="A34486" i="1"/>
  <c r="B34486" i="1"/>
  <c r="A34487" i="1"/>
  <c r="B34487" i="1"/>
  <c r="A34488" i="1"/>
  <c r="B34488" i="1"/>
  <c r="A34489" i="1"/>
  <c r="B34489" i="1"/>
  <c r="A34490" i="1"/>
  <c r="B34490" i="1"/>
  <c r="A34491" i="1"/>
  <c r="B34491" i="1"/>
  <c r="A34492" i="1"/>
  <c r="B34492" i="1"/>
  <c r="A34493" i="1"/>
  <c r="B34493" i="1"/>
  <c r="A34494" i="1"/>
  <c r="B34494" i="1"/>
  <c r="A34495" i="1"/>
  <c r="B34495" i="1"/>
  <c r="A34496" i="1"/>
  <c r="B34496" i="1"/>
  <c r="A34497" i="1"/>
  <c r="B34497" i="1"/>
  <c r="A34498" i="1"/>
  <c r="B34498" i="1"/>
  <c r="A34499" i="1"/>
  <c r="B34499" i="1"/>
  <c r="A34500" i="1"/>
  <c r="B34500" i="1"/>
  <c r="A34501" i="1"/>
  <c r="B34501" i="1"/>
  <c r="A34502" i="1"/>
  <c r="B34502" i="1"/>
  <c r="A34503" i="1"/>
  <c r="B34503" i="1"/>
  <c r="A34504" i="1"/>
  <c r="B34504" i="1"/>
  <c r="A34505" i="1"/>
  <c r="B34505" i="1"/>
  <c r="A34506" i="1"/>
  <c r="B34506" i="1"/>
  <c r="A34507" i="1"/>
  <c r="B34507" i="1"/>
  <c r="A34508" i="1"/>
  <c r="B34508" i="1"/>
  <c r="A34509" i="1"/>
  <c r="B34509" i="1"/>
  <c r="A34510" i="1"/>
  <c r="B34510" i="1"/>
  <c r="A34511" i="1"/>
  <c r="B34511" i="1"/>
  <c r="A34512" i="1"/>
  <c r="B34512" i="1"/>
  <c r="A34513" i="1"/>
  <c r="B34513" i="1"/>
  <c r="A34514" i="1"/>
  <c r="B34514" i="1"/>
  <c r="A34515" i="1"/>
  <c r="B34515" i="1"/>
  <c r="A34516" i="1"/>
  <c r="B34516" i="1"/>
  <c r="A34517" i="1"/>
  <c r="B34517" i="1"/>
  <c r="A34518" i="1"/>
  <c r="B34518" i="1"/>
  <c r="A34519" i="1"/>
  <c r="B34519" i="1"/>
  <c r="A34520" i="1"/>
  <c r="B34520" i="1"/>
  <c r="A34521" i="1"/>
  <c r="B34521" i="1"/>
  <c r="A34522" i="1"/>
  <c r="B34522" i="1"/>
  <c r="A34523" i="1"/>
  <c r="B34523" i="1"/>
  <c r="A34524" i="1"/>
  <c r="B34524" i="1"/>
  <c r="A34525" i="1"/>
  <c r="B34525" i="1"/>
  <c r="A34526" i="1"/>
  <c r="B34526" i="1"/>
  <c r="A34527" i="1"/>
  <c r="B34527" i="1"/>
  <c r="A34528" i="1"/>
  <c r="B34528" i="1"/>
  <c r="A34529" i="1"/>
  <c r="B34529" i="1"/>
  <c r="A34530" i="1"/>
  <c r="B34530" i="1"/>
  <c r="A34531" i="1"/>
  <c r="B34531" i="1"/>
  <c r="A34532" i="1"/>
  <c r="B34532" i="1"/>
  <c r="A34533" i="1"/>
  <c r="B34533" i="1"/>
  <c r="A34534" i="1"/>
  <c r="B34534" i="1"/>
  <c r="A34535" i="1"/>
  <c r="B34535" i="1"/>
  <c r="A34536" i="1"/>
  <c r="B34536" i="1"/>
  <c r="A34537" i="1"/>
  <c r="B34537" i="1"/>
  <c r="A34538" i="1"/>
  <c r="B34538" i="1"/>
  <c r="A34539" i="1"/>
  <c r="B34539" i="1"/>
  <c r="A34540" i="1"/>
  <c r="B34540" i="1"/>
  <c r="A34541" i="1"/>
  <c r="B34541" i="1"/>
  <c r="A34542" i="1"/>
  <c r="B34542" i="1"/>
  <c r="A34543" i="1"/>
  <c r="B34543" i="1"/>
  <c r="A34544" i="1"/>
  <c r="B34544" i="1"/>
  <c r="A34545" i="1"/>
  <c r="B34545" i="1"/>
  <c r="A34546" i="1"/>
  <c r="B34546" i="1"/>
  <c r="A34547" i="1"/>
  <c r="B34547" i="1"/>
  <c r="A34548" i="1"/>
  <c r="B34548" i="1"/>
  <c r="A34549" i="1"/>
  <c r="B34549" i="1"/>
  <c r="A34550" i="1"/>
  <c r="B34550" i="1"/>
  <c r="A34551" i="1"/>
  <c r="B34551" i="1"/>
  <c r="A34552" i="1"/>
  <c r="B34552" i="1"/>
  <c r="A34553" i="1"/>
  <c r="B34553" i="1"/>
  <c r="A34554" i="1"/>
  <c r="B34554" i="1"/>
  <c r="A34555" i="1"/>
  <c r="B34555" i="1"/>
  <c r="A34556" i="1"/>
  <c r="B34556" i="1"/>
  <c r="A34557" i="1"/>
  <c r="B34557" i="1"/>
  <c r="A34558" i="1"/>
  <c r="B34558" i="1"/>
  <c r="A34559" i="1"/>
  <c r="B34559" i="1"/>
  <c r="A34560" i="1"/>
  <c r="B34560" i="1"/>
  <c r="A34561" i="1"/>
  <c r="B34561" i="1"/>
  <c r="A34562" i="1"/>
  <c r="B34562" i="1"/>
  <c r="A34563" i="1"/>
  <c r="B34563" i="1"/>
  <c r="A34564" i="1"/>
  <c r="B34564" i="1"/>
  <c r="A34565" i="1"/>
  <c r="B34565" i="1"/>
  <c r="A34566" i="1"/>
  <c r="B34566" i="1"/>
  <c r="A34567" i="1"/>
  <c r="B34567" i="1"/>
  <c r="A34568" i="1"/>
  <c r="B34568" i="1"/>
  <c r="A34569" i="1"/>
  <c r="B34569" i="1"/>
  <c r="A34570" i="1"/>
  <c r="B34570" i="1"/>
  <c r="A34571" i="1"/>
  <c r="B34571" i="1"/>
  <c r="A34572" i="1"/>
  <c r="B34572" i="1"/>
  <c r="A34573" i="1"/>
  <c r="B34573" i="1"/>
  <c r="A34574" i="1"/>
  <c r="B34574" i="1"/>
  <c r="A34575" i="1"/>
  <c r="B34575" i="1"/>
  <c r="A34576" i="1"/>
  <c r="B34576" i="1"/>
  <c r="A34577" i="1"/>
  <c r="B34577" i="1"/>
  <c r="A34578" i="1"/>
  <c r="B34578" i="1"/>
  <c r="A34579" i="1"/>
  <c r="B34579" i="1"/>
  <c r="A34580" i="1"/>
  <c r="B34580" i="1"/>
  <c r="A34581" i="1"/>
  <c r="B34581" i="1"/>
  <c r="A34582" i="1"/>
  <c r="B34582" i="1"/>
  <c r="A34583" i="1"/>
  <c r="B34583" i="1"/>
  <c r="A34584" i="1"/>
  <c r="B34584" i="1"/>
  <c r="A34585" i="1"/>
  <c r="B34585" i="1"/>
  <c r="A34586" i="1"/>
  <c r="B34586" i="1"/>
  <c r="A34587" i="1"/>
  <c r="B34587" i="1"/>
  <c r="A34588" i="1"/>
  <c r="B34588" i="1"/>
  <c r="A34589" i="1"/>
  <c r="B34589" i="1"/>
  <c r="A34590" i="1"/>
  <c r="B34590" i="1"/>
  <c r="A34591" i="1"/>
  <c r="B34591" i="1"/>
  <c r="A34592" i="1"/>
  <c r="B34592" i="1"/>
  <c r="A34593" i="1"/>
  <c r="B34593" i="1"/>
  <c r="A34594" i="1"/>
  <c r="B34594" i="1"/>
  <c r="A34595" i="1"/>
  <c r="B34595" i="1"/>
  <c r="A34596" i="1"/>
  <c r="B34596" i="1"/>
  <c r="A34597" i="1"/>
  <c r="B34597" i="1"/>
  <c r="A34598" i="1"/>
  <c r="B34598" i="1"/>
  <c r="A34599" i="1"/>
  <c r="B34599" i="1"/>
  <c r="A34600" i="1"/>
  <c r="B34600" i="1"/>
  <c r="A34601" i="1"/>
  <c r="B34601" i="1"/>
  <c r="A34602" i="1"/>
  <c r="B34602" i="1"/>
  <c r="A34603" i="1"/>
  <c r="B34603" i="1"/>
  <c r="A34604" i="1"/>
  <c r="B34604" i="1"/>
  <c r="A34605" i="1"/>
  <c r="B34605" i="1"/>
  <c r="A34606" i="1"/>
  <c r="B34606" i="1"/>
  <c r="A34607" i="1"/>
  <c r="B34607" i="1"/>
  <c r="A34608" i="1"/>
  <c r="B34608" i="1"/>
  <c r="A34609" i="1"/>
  <c r="B34609" i="1"/>
  <c r="A34610" i="1"/>
  <c r="B34610" i="1"/>
  <c r="A34611" i="1"/>
  <c r="B34611" i="1"/>
  <c r="A34612" i="1"/>
  <c r="B34612" i="1"/>
  <c r="A34613" i="1"/>
  <c r="B34613" i="1"/>
  <c r="A34614" i="1"/>
  <c r="B34614" i="1"/>
  <c r="A34615" i="1"/>
  <c r="B34615" i="1"/>
  <c r="A34616" i="1"/>
  <c r="B34616" i="1"/>
  <c r="A34617" i="1"/>
  <c r="B34617" i="1"/>
  <c r="A34618" i="1"/>
  <c r="B34618" i="1"/>
  <c r="A34619" i="1"/>
  <c r="B34619" i="1"/>
  <c r="A34620" i="1"/>
  <c r="B34620" i="1"/>
  <c r="A34621" i="1"/>
  <c r="B34621" i="1"/>
  <c r="A34622" i="1"/>
  <c r="B34622" i="1"/>
  <c r="A34623" i="1"/>
  <c r="B34623" i="1"/>
  <c r="A34624" i="1"/>
  <c r="B34624" i="1"/>
  <c r="A34625" i="1"/>
  <c r="B34625" i="1"/>
  <c r="A34626" i="1"/>
  <c r="B34626" i="1"/>
  <c r="A34627" i="1"/>
  <c r="B34627" i="1"/>
  <c r="A34628" i="1"/>
  <c r="B34628" i="1"/>
  <c r="A34629" i="1"/>
  <c r="B34629" i="1"/>
  <c r="A34630" i="1"/>
  <c r="B34630" i="1"/>
  <c r="A34631" i="1"/>
  <c r="B34631" i="1"/>
  <c r="A34632" i="1"/>
  <c r="B34632" i="1"/>
  <c r="A34633" i="1"/>
  <c r="B34633" i="1"/>
  <c r="A34634" i="1"/>
  <c r="B34634" i="1"/>
  <c r="A34635" i="1"/>
  <c r="B34635" i="1"/>
  <c r="A34636" i="1"/>
  <c r="B34636" i="1"/>
  <c r="A34637" i="1"/>
  <c r="B34637" i="1"/>
  <c r="A34638" i="1"/>
  <c r="B34638" i="1"/>
  <c r="A34639" i="1"/>
  <c r="B34639" i="1"/>
  <c r="A34640" i="1"/>
  <c r="B34640" i="1"/>
  <c r="A34641" i="1"/>
  <c r="B34641" i="1"/>
  <c r="A34642" i="1"/>
  <c r="B34642" i="1"/>
  <c r="A34643" i="1"/>
  <c r="B34643" i="1"/>
  <c r="A34644" i="1"/>
  <c r="B34644" i="1"/>
  <c r="A34645" i="1"/>
  <c r="B34645" i="1"/>
  <c r="A34646" i="1"/>
  <c r="B34646" i="1"/>
  <c r="A34647" i="1"/>
  <c r="B34647" i="1"/>
  <c r="A34648" i="1"/>
  <c r="B34648" i="1"/>
  <c r="A34649" i="1"/>
  <c r="B34649" i="1"/>
  <c r="A34650" i="1"/>
  <c r="B34650" i="1"/>
  <c r="A34651" i="1"/>
  <c r="B34651" i="1"/>
  <c r="A34652" i="1"/>
  <c r="B34652" i="1"/>
  <c r="A34653" i="1"/>
  <c r="B34653" i="1"/>
  <c r="A34654" i="1"/>
  <c r="B34654" i="1"/>
  <c r="A34655" i="1"/>
  <c r="B34655" i="1"/>
  <c r="A34656" i="1"/>
  <c r="B34656" i="1"/>
  <c r="A34657" i="1"/>
  <c r="B34657" i="1"/>
  <c r="A34658" i="1"/>
  <c r="B34658" i="1"/>
  <c r="A34659" i="1"/>
  <c r="B34659" i="1"/>
  <c r="A34660" i="1"/>
  <c r="B34660" i="1"/>
  <c r="A34661" i="1"/>
  <c r="B34661" i="1"/>
  <c r="A34662" i="1"/>
  <c r="B34662" i="1"/>
  <c r="A34663" i="1"/>
  <c r="B34663" i="1"/>
  <c r="A34664" i="1"/>
  <c r="B34664" i="1"/>
  <c r="A34665" i="1"/>
  <c r="B34665" i="1"/>
  <c r="A34666" i="1"/>
  <c r="B34666" i="1"/>
  <c r="A34667" i="1"/>
  <c r="B34667" i="1"/>
  <c r="A34668" i="1"/>
  <c r="B34668" i="1"/>
  <c r="A34669" i="1"/>
  <c r="B34669" i="1"/>
  <c r="A34670" i="1"/>
  <c r="B34670" i="1"/>
  <c r="A34671" i="1"/>
  <c r="B34671" i="1"/>
  <c r="A34672" i="1"/>
  <c r="B34672" i="1"/>
  <c r="A34673" i="1"/>
  <c r="B34673" i="1"/>
  <c r="A34674" i="1"/>
  <c r="B34674" i="1"/>
  <c r="A34675" i="1"/>
  <c r="B34675" i="1"/>
  <c r="A34676" i="1"/>
  <c r="B34676" i="1"/>
  <c r="A34677" i="1"/>
  <c r="B34677" i="1"/>
  <c r="A34678" i="1"/>
  <c r="B34678" i="1"/>
  <c r="A34679" i="1"/>
  <c r="B34679" i="1"/>
  <c r="A34680" i="1"/>
  <c r="B34680" i="1"/>
  <c r="A34681" i="1"/>
  <c r="B34681" i="1"/>
  <c r="A34682" i="1"/>
  <c r="B34682" i="1"/>
  <c r="A34683" i="1"/>
  <c r="B34683" i="1"/>
  <c r="A34684" i="1"/>
  <c r="B34684" i="1"/>
  <c r="A34685" i="1"/>
  <c r="B34685" i="1"/>
  <c r="A34686" i="1"/>
  <c r="B34686" i="1"/>
  <c r="A34687" i="1"/>
  <c r="B34687" i="1"/>
  <c r="A34688" i="1"/>
  <c r="B34688" i="1"/>
  <c r="A34689" i="1"/>
  <c r="B34689" i="1"/>
  <c r="A34690" i="1"/>
  <c r="B34690" i="1"/>
  <c r="A34691" i="1"/>
  <c r="B34691" i="1"/>
  <c r="A34692" i="1"/>
  <c r="B34692" i="1"/>
  <c r="A34693" i="1"/>
  <c r="B34693" i="1"/>
  <c r="A34694" i="1"/>
  <c r="B34694" i="1"/>
  <c r="A34695" i="1"/>
  <c r="B34695" i="1"/>
  <c r="A34696" i="1"/>
  <c r="B34696" i="1"/>
  <c r="A34697" i="1"/>
  <c r="B34697" i="1"/>
  <c r="A34698" i="1"/>
  <c r="B34698" i="1"/>
  <c r="A34699" i="1"/>
  <c r="B34699" i="1"/>
  <c r="A34700" i="1"/>
  <c r="B34700" i="1"/>
  <c r="A34701" i="1"/>
  <c r="B34701" i="1"/>
  <c r="A34702" i="1"/>
  <c r="B34702" i="1"/>
  <c r="A34703" i="1"/>
  <c r="B34703" i="1"/>
  <c r="A34704" i="1"/>
  <c r="B34704" i="1"/>
  <c r="A34705" i="1"/>
  <c r="B34705" i="1"/>
  <c r="A34706" i="1"/>
  <c r="B34706" i="1"/>
  <c r="A34707" i="1"/>
  <c r="B34707" i="1"/>
  <c r="A34708" i="1"/>
  <c r="B34708" i="1"/>
  <c r="A34709" i="1"/>
  <c r="B34709" i="1"/>
  <c r="A34710" i="1"/>
  <c r="B34710" i="1"/>
  <c r="A34711" i="1"/>
  <c r="B34711" i="1"/>
  <c r="A34712" i="1"/>
  <c r="B34712" i="1"/>
  <c r="A34713" i="1"/>
  <c r="B34713" i="1"/>
  <c r="A34714" i="1"/>
  <c r="B34714" i="1"/>
  <c r="A34715" i="1"/>
  <c r="B34715" i="1"/>
  <c r="A34716" i="1"/>
  <c r="B34716" i="1"/>
  <c r="A34717" i="1"/>
  <c r="B34717" i="1"/>
  <c r="A34718" i="1"/>
  <c r="B34718" i="1"/>
  <c r="A34719" i="1"/>
  <c r="B34719" i="1"/>
  <c r="A34720" i="1"/>
  <c r="B34720" i="1"/>
  <c r="A34721" i="1"/>
  <c r="B34721" i="1"/>
  <c r="A34722" i="1"/>
  <c r="B34722" i="1"/>
  <c r="A34723" i="1"/>
  <c r="B34723" i="1"/>
  <c r="A34724" i="1"/>
  <c r="B34724" i="1"/>
  <c r="A34725" i="1"/>
  <c r="B34725" i="1"/>
  <c r="A34726" i="1"/>
  <c r="B34726" i="1"/>
  <c r="A34727" i="1"/>
  <c r="B34727" i="1"/>
  <c r="A34728" i="1"/>
  <c r="B34728" i="1"/>
  <c r="A34729" i="1"/>
  <c r="B34729" i="1"/>
  <c r="A34730" i="1"/>
  <c r="B34730" i="1"/>
  <c r="A34731" i="1"/>
  <c r="B34731" i="1"/>
  <c r="A34732" i="1"/>
  <c r="B34732" i="1"/>
  <c r="A34733" i="1"/>
  <c r="B34733" i="1"/>
  <c r="A34734" i="1"/>
  <c r="B34734" i="1"/>
  <c r="A34735" i="1"/>
  <c r="B34735" i="1"/>
  <c r="A34736" i="1"/>
  <c r="B34736" i="1"/>
  <c r="A34737" i="1"/>
  <c r="B34737" i="1"/>
  <c r="A34738" i="1"/>
  <c r="B34738" i="1"/>
  <c r="A34739" i="1"/>
  <c r="B34739" i="1"/>
  <c r="A34740" i="1"/>
  <c r="B34740" i="1"/>
  <c r="A34741" i="1"/>
  <c r="B34741" i="1"/>
  <c r="A34742" i="1"/>
  <c r="B34742" i="1"/>
  <c r="A34743" i="1"/>
  <c r="B34743" i="1"/>
  <c r="A34744" i="1"/>
  <c r="B34744" i="1"/>
  <c r="A34745" i="1"/>
  <c r="B34745" i="1"/>
  <c r="A34746" i="1"/>
  <c r="B34746" i="1"/>
  <c r="A34747" i="1"/>
  <c r="B34747" i="1"/>
  <c r="A34748" i="1"/>
  <c r="B34748" i="1"/>
  <c r="A34749" i="1"/>
  <c r="B34749" i="1"/>
  <c r="A34750" i="1"/>
  <c r="B34750" i="1"/>
  <c r="A34751" i="1"/>
  <c r="B34751" i="1"/>
  <c r="A34752" i="1"/>
  <c r="B34752" i="1"/>
  <c r="A34753" i="1"/>
  <c r="B34753" i="1"/>
  <c r="A34754" i="1"/>
  <c r="B34754" i="1"/>
  <c r="A34755" i="1"/>
  <c r="B34755" i="1"/>
  <c r="A34756" i="1"/>
  <c r="B34756" i="1"/>
  <c r="A34757" i="1"/>
  <c r="B34757" i="1"/>
  <c r="A34758" i="1"/>
  <c r="B34758" i="1"/>
  <c r="A34759" i="1"/>
  <c r="B34759" i="1"/>
  <c r="A34760" i="1"/>
  <c r="B34760" i="1"/>
  <c r="A34761" i="1"/>
  <c r="B34761" i="1"/>
  <c r="A34762" i="1"/>
  <c r="B34762" i="1"/>
  <c r="A34763" i="1"/>
  <c r="B34763" i="1"/>
  <c r="A34764" i="1"/>
  <c r="B34764" i="1"/>
  <c r="A34765" i="1"/>
  <c r="B34765" i="1"/>
  <c r="A34766" i="1"/>
  <c r="B34766" i="1"/>
  <c r="A34767" i="1"/>
  <c r="B34767" i="1"/>
  <c r="A34768" i="1"/>
  <c r="B34768" i="1"/>
  <c r="A34769" i="1"/>
  <c r="B34769" i="1"/>
  <c r="A34770" i="1"/>
  <c r="B34770" i="1"/>
  <c r="A34771" i="1"/>
  <c r="B34771" i="1"/>
  <c r="A34772" i="1"/>
  <c r="B34772" i="1"/>
  <c r="A34773" i="1"/>
  <c r="B34773" i="1"/>
  <c r="A34774" i="1"/>
  <c r="B34774" i="1"/>
  <c r="A34775" i="1"/>
  <c r="B34775" i="1"/>
  <c r="A34776" i="1"/>
  <c r="B34776" i="1"/>
  <c r="A34777" i="1"/>
  <c r="B34777" i="1"/>
  <c r="A34778" i="1"/>
  <c r="B34778" i="1"/>
  <c r="A34779" i="1"/>
  <c r="B34779" i="1"/>
  <c r="A34780" i="1"/>
  <c r="B34780" i="1"/>
  <c r="A34781" i="1"/>
  <c r="B34781" i="1"/>
  <c r="A34782" i="1"/>
  <c r="B34782" i="1"/>
  <c r="A34783" i="1"/>
  <c r="B34783" i="1"/>
  <c r="A34784" i="1"/>
  <c r="B34784" i="1"/>
  <c r="A34785" i="1"/>
  <c r="B34785" i="1"/>
  <c r="A34786" i="1"/>
  <c r="B34786" i="1"/>
  <c r="A34787" i="1"/>
  <c r="B34787" i="1"/>
  <c r="A34788" i="1"/>
  <c r="B34788" i="1"/>
  <c r="A34789" i="1"/>
  <c r="B34789" i="1"/>
  <c r="A34790" i="1"/>
  <c r="B34790" i="1"/>
  <c r="A34791" i="1"/>
  <c r="B34791" i="1"/>
  <c r="A34792" i="1"/>
  <c r="B34792" i="1"/>
  <c r="A34793" i="1"/>
  <c r="B34793" i="1"/>
  <c r="A34794" i="1"/>
  <c r="B34794" i="1"/>
  <c r="A34795" i="1"/>
  <c r="B34795" i="1"/>
  <c r="A34796" i="1"/>
  <c r="B34796" i="1"/>
  <c r="A34797" i="1"/>
  <c r="B34797" i="1"/>
  <c r="A34798" i="1"/>
  <c r="B34798" i="1"/>
  <c r="A34799" i="1"/>
  <c r="B34799" i="1"/>
  <c r="A34800" i="1"/>
  <c r="B34800" i="1"/>
  <c r="A34801" i="1"/>
  <c r="B34801" i="1"/>
  <c r="A34802" i="1"/>
  <c r="B34802" i="1"/>
  <c r="A34803" i="1"/>
  <c r="B34803" i="1"/>
  <c r="A34804" i="1"/>
  <c r="B34804" i="1"/>
  <c r="A34805" i="1"/>
  <c r="B34805" i="1"/>
  <c r="A34806" i="1"/>
  <c r="B34806" i="1"/>
  <c r="A34807" i="1"/>
  <c r="B34807" i="1"/>
  <c r="A34808" i="1"/>
  <c r="B34808" i="1"/>
  <c r="A34809" i="1"/>
  <c r="B34809" i="1"/>
  <c r="A34810" i="1"/>
  <c r="B34810" i="1"/>
  <c r="A34811" i="1"/>
  <c r="B34811" i="1"/>
  <c r="A34812" i="1"/>
  <c r="B34812" i="1"/>
  <c r="A34813" i="1"/>
  <c r="B34813" i="1"/>
  <c r="A34814" i="1"/>
  <c r="B34814" i="1"/>
  <c r="A34815" i="1"/>
  <c r="B34815" i="1"/>
  <c r="A34816" i="1"/>
  <c r="B34816" i="1"/>
  <c r="A34817" i="1"/>
  <c r="B34817" i="1"/>
  <c r="A34818" i="1"/>
  <c r="B34818" i="1"/>
  <c r="A34819" i="1"/>
  <c r="B34819" i="1"/>
  <c r="A34820" i="1"/>
  <c r="B34820" i="1"/>
  <c r="A34821" i="1"/>
  <c r="B34821" i="1"/>
  <c r="A34822" i="1"/>
  <c r="B34822" i="1"/>
  <c r="A34823" i="1"/>
  <c r="B34823" i="1"/>
  <c r="A34824" i="1"/>
  <c r="B34824" i="1"/>
  <c r="A34825" i="1"/>
  <c r="B34825" i="1"/>
  <c r="A34826" i="1"/>
  <c r="B34826" i="1"/>
  <c r="A34827" i="1"/>
  <c r="B34827" i="1"/>
  <c r="A34828" i="1"/>
  <c r="B34828" i="1"/>
  <c r="A34829" i="1"/>
  <c r="B34829" i="1"/>
  <c r="A34830" i="1"/>
  <c r="B34830" i="1"/>
  <c r="A34831" i="1"/>
  <c r="B34831" i="1"/>
  <c r="A34832" i="1"/>
  <c r="B34832" i="1"/>
  <c r="A34833" i="1"/>
  <c r="B34833" i="1"/>
  <c r="A34834" i="1"/>
  <c r="B34834" i="1"/>
  <c r="A34835" i="1"/>
  <c r="B34835" i="1"/>
  <c r="A34836" i="1"/>
  <c r="B34836" i="1"/>
  <c r="A34837" i="1"/>
  <c r="B34837" i="1"/>
  <c r="A34838" i="1"/>
  <c r="B34838" i="1"/>
  <c r="A34839" i="1"/>
  <c r="B34839" i="1"/>
  <c r="A34840" i="1"/>
  <c r="B34840" i="1"/>
  <c r="A34841" i="1"/>
  <c r="B34841" i="1"/>
  <c r="A34842" i="1"/>
  <c r="B34842" i="1"/>
  <c r="A34843" i="1"/>
  <c r="B34843" i="1"/>
  <c r="A34844" i="1"/>
  <c r="B34844" i="1"/>
  <c r="A34845" i="1"/>
  <c r="B34845" i="1"/>
  <c r="A34846" i="1"/>
  <c r="B34846" i="1"/>
  <c r="A34847" i="1"/>
  <c r="B34847" i="1"/>
  <c r="A34848" i="1"/>
  <c r="B34848" i="1"/>
  <c r="A34849" i="1"/>
  <c r="B34849" i="1"/>
  <c r="A34850" i="1"/>
  <c r="B34850" i="1"/>
  <c r="A34851" i="1"/>
  <c r="B34851" i="1"/>
  <c r="A34852" i="1"/>
  <c r="B34852" i="1"/>
  <c r="A34853" i="1"/>
  <c r="B34853" i="1"/>
  <c r="A34854" i="1"/>
  <c r="B34854" i="1"/>
  <c r="A34855" i="1"/>
  <c r="B34855" i="1"/>
  <c r="A34856" i="1"/>
  <c r="B34856" i="1"/>
  <c r="A34857" i="1"/>
  <c r="B34857" i="1"/>
  <c r="A34858" i="1"/>
  <c r="B34858" i="1"/>
  <c r="A34859" i="1"/>
  <c r="B34859" i="1"/>
  <c r="A34860" i="1"/>
  <c r="B34860" i="1"/>
  <c r="A34861" i="1"/>
  <c r="B34861" i="1"/>
  <c r="A34862" i="1"/>
  <c r="B34862" i="1"/>
  <c r="A34863" i="1"/>
  <c r="B34863" i="1"/>
  <c r="A34864" i="1"/>
  <c r="B34864" i="1"/>
  <c r="A34865" i="1"/>
  <c r="B34865" i="1"/>
  <c r="A34866" i="1"/>
  <c r="B34866" i="1"/>
  <c r="A34867" i="1"/>
  <c r="B34867" i="1"/>
  <c r="A34868" i="1"/>
  <c r="B34868" i="1"/>
  <c r="A34869" i="1"/>
  <c r="B34869" i="1"/>
  <c r="A34870" i="1"/>
  <c r="B34870" i="1"/>
  <c r="A34871" i="1"/>
  <c r="B34871" i="1"/>
  <c r="A34872" i="1"/>
  <c r="B34872" i="1"/>
  <c r="A34873" i="1"/>
  <c r="B34873" i="1"/>
  <c r="A34874" i="1"/>
  <c r="B34874" i="1"/>
  <c r="A34875" i="1"/>
  <c r="B34875" i="1"/>
  <c r="A34876" i="1"/>
  <c r="B34876" i="1"/>
  <c r="A34877" i="1"/>
  <c r="B34877" i="1"/>
  <c r="A34878" i="1"/>
  <c r="B34878" i="1"/>
  <c r="A34879" i="1"/>
  <c r="B34879" i="1"/>
  <c r="A34880" i="1"/>
  <c r="B34880" i="1"/>
  <c r="A34881" i="1"/>
  <c r="B34881" i="1"/>
  <c r="A34882" i="1"/>
  <c r="B34882" i="1"/>
  <c r="A34883" i="1"/>
  <c r="B34883" i="1"/>
  <c r="A34884" i="1"/>
  <c r="B34884" i="1"/>
  <c r="A34885" i="1"/>
  <c r="B34885" i="1"/>
  <c r="A34886" i="1"/>
  <c r="B34886" i="1"/>
  <c r="A34887" i="1"/>
  <c r="B34887" i="1"/>
  <c r="A34888" i="1"/>
  <c r="B34888" i="1"/>
  <c r="A34889" i="1"/>
  <c r="B34889" i="1"/>
  <c r="A34890" i="1"/>
  <c r="B34890" i="1"/>
  <c r="A34891" i="1"/>
  <c r="B34891" i="1"/>
  <c r="A34892" i="1"/>
  <c r="B34892" i="1"/>
  <c r="A34893" i="1"/>
  <c r="B34893" i="1"/>
  <c r="A34894" i="1"/>
  <c r="B34894" i="1"/>
  <c r="A34895" i="1"/>
  <c r="B34895" i="1"/>
  <c r="A34896" i="1"/>
  <c r="B34896" i="1"/>
  <c r="A34897" i="1"/>
  <c r="B34897" i="1"/>
  <c r="A34898" i="1"/>
  <c r="B34898" i="1"/>
  <c r="A34899" i="1"/>
  <c r="B34899" i="1"/>
  <c r="A34900" i="1"/>
  <c r="B34900" i="1"/>
  <c r="A34901" i="1"/>
  <c r="B34901" i="1"/>
  <c r="A34902" i="1"/>
  <c r="B34902" i="1"/>
  <c r="A34903" i="1"/>
  <c r="B34903" i="1"/>
  <c r="A34904" i="1"/>
  <c r="B34904" i="1"/>
  <c r="A34905" i="1"/>
  <c r="B34905" i="1"/>
  <c r="A34906" i="1"/>
  <c r="B34906" i="1"/>
  <c r="A34907" i="1"/>
  <c r="B34907" i="1"/>
  <c r="A34908" i="1"/>
  <c r="B34908" i="1"/>
  <c r="A34909" i="1"/>
  <c r="B34909" i="1"/>
  <c r="A34910" i="1"/>
  <c r="B34910" i="1"/>
  <c r="A34911" i="1"/>
  <c r="B34911" i="1"/>
  <c r="A34912" i="1"/>
  <c r="B34912" i="1"/>
  <c r="A34913" i="1"/>
  <c r="B34913" i="1"/>
  <c r="A34914" i="1"/>
  <c r="B34914" i="1"/>
  <c r="A34915" i="1"/>
  <c r="B34915" i="1"/>
  <c r="A34916" i="1"/>
  <c r="B34916" i="1"/>
  <c r="A34917" i="1"/>
  <c r="B34917" i="1"/>
  <c r="A34918" i="1"/>
  <c r="B34918" i="1"/>
  <c r="A34919" i="1"/>
  <c r="B34919" i="1"/>
  <c r="A34920" i="1"/>
  <c r="B34920" i="1"/>
  <c r="A34921" i="1"/>
  <c r="B34921" i="1"/>
  <c r="A34922" i="1"/>
  <c r="B34922" i="1"/>
  <c r="A34923" i="1"/>
  <c r="B34923" i="1"/>
  <c r="A34924" i="1"/>
  <c r="B34924" i="1"/>
  <c r="A34925" i="1"/>
  <c r="B34925" i="1"/>
  <c r="A34926" i="1"/>
  <c r="B34926" i="1"/>
  <c r="A34927" i="1"/>
  <c r="B34927" i="1"/>
  <c r="A34928" i="1"/>
  <c r="B34928" i="1"/>
  <c r="A34929" i="1"/>
  <c r="B34929" i="1"/>
  <c r="A34930" i="1"/>
  <c r="B34930" i="1"/>
  <c r="A34931" i="1"/>
  <c r="B34931" i="1"/>
  <c r="A34932" i="1"/>
  <c r="B34932" i="1"/>
  <c r="A34933" i="1"/>
  <c r="B34933" i="1"/>
  <c r="A34934" i="1"/>
  <c r="B34934" i="1"/>
  <c r="A34935" i="1"/>
  <c r="B34935" i="1"/>
  <c r="A34936" i="1"/>
  <c r="B34936" i="1"/>
  <c r="A34937" i="1"/>
  <c r="B34937" i="1"/>
  <c r="A34938" i="1"/>
  <c r="B34938" i="1"/>
  <c r="A34939" i="1"/>
  <c r="B34939" i="1"/>
  <c r="A34940" i="1"/>
  <c r="B34940" i="1"/>
  <c r="A34941" i="1"/>
  <c r="B34941" i="1"/>
  <c r="A34942" i="1"/>
  <c r="B34942" i="1"/>
  <c r="A34943" i="1"/>
  <c r="B34943" i="1"/>
  <c r="A34944" i="1"/>
  <c r="B34944" i="1"/>
  <c r="A34945" i="1"/>
  <c r="B34945" i="1"/>
  <c r="A34946" i="1"/>
  <c r="B34946" i="1"/>
  <c r="A34947" i="1"/>
  <c r="B34947" i="1"/>
  <c r="A34948" i="1"/>
  <c r="B34948" i="1"/>
  <c r="A34949" i="1"/>
  <c r="B34949" i="1"/>
  <c r="A34950" i="1"/>
  <c r="B34950" i="1"/>
  <c r="A34951" i="1"/>
  <c r="B34951" i="1"/>
  <c r="A34952" i="1"/>
  <c r="B34952" i="1"/>
  <c r="A34953" i="1"/>
  <c r="B34953" i="1"/>
  <c r="A34954" i="1"/>
  <c r="B34954" i="1"/>
  <c r="A34955" i="1"/>
  <c r="B34955" i="1"/>
  <c r="A34956" i="1"/>
  <c r="B34956" i="1"/>
  <c r="A34957" i="1"/>
  <c r="B34957" i="1"/>
  <c r="A34958" i="1"/>
  <c r="B34958" i="1"/>
  <c r="A34959" i="1"/>
  <c r="B34959" i="1"/>
  <c r="A34960" i="1"/>
  <c r="B34960" i="1"/>
  <c r="A34961" i="1"/>
  <c r="B34961" i="1"/>
  <c r="A34962" i="1"/>
  <c r="B34962" i="1"/>
  <c r="A34963" i="1"/>
  <c r="B34963" i="1"/>
  <c r="A34964" i="1"/>
  <c r="B34964" i="1"/>
  <c r="A34965" i="1"/>
  <c r="B34965" i="1"/>
  <c r="A34966" i="1"/>
  <c r="B34966" i="1"/>
  <c r="A34967" i="1"/>
  <c r="B34967" i="1"/>
  <c r="A34968" i="1"/>
  <c r="B34968" i="1"/>
  <c r="A34969" i="1"/>
  <c r="B34969" i="1"/>
  <c r="A34970" i="1"/>
  <c r="B34970" i="1"/>
  <c r="A34971" i="1"/>
  <c r="B34971" i="1"/>
  <c r="A34972" i="1"/>
  <c r="B34972" i="1"/>
  <c r="A34973" i="1"/>
  <c r="B34973" i="1"/>
  <c r="A34974" i="1"/>
  <c r="B34974" i="1"/>
  <c r="A34975" i="1"/>
  <c r="B34975" i="1"/>
  <c r="A34976" i="1"/>
  <c r="B34976" i="1"/>
  <c r="A34977" i="1"/>
  <c r="B34977" i="1"/>
  <c r="A34978" i="1"/>
  <c r="B34978" i="1"/>
  <c r="A34979" i="1"/>
  <c r="B34979" i="1"/>
  <c r="A34980" i="1"/>
  <c r="B34980" i="1"/>
  <c r="A34981" i="1"/>
  <c r="B34981" i="1"/>
  <c r="A34982" i="1"/>
  <c r="B34982" i="1"/>
  <c r="A34983" i="1"/>
  <c r="B34983" i="1"/>
  <c r="A34984" i="1"/>
  <c r="B34984" i="1"/>
  <c r="A34985" i="1"/>
  <c r="B34985" i="1"/>
  <c r="A34986" i="1"/>
  <c r="B34986" i="1"/>
  <c r="A34987" i="1"/>
  <c r="B34987" i="1"/>
  <c r="A34988" i="1"/>
  <c r="B34988" i="1"/>
  <c r="A34989" i="1"/>
  <c r="B34989" i="1"/>
  <c r="A34990" i="1"/>
  <c r="B34990" i="1"/>
  <c r="A34991" i="1"/>
  <c r="B34991" i="1"/>
  <c r="A34992" i="1"/>
  <c r="B34992" i="1"/>
  <c r="A34993" i="1"/>
  <c r="B34993" i="1"/>
  <c r="A34994" i="1"/>
  <c r="B34994" i="1"/>
  <c r="A34995" i="1"/>
  <c r="B34995" i="1"/>
  <c r="A34996" i="1"/>
  <c r="B34996" i="1"/>
  <c r="A34997" i="1"/>
  <c r="B34997" i="1"/>
  <c r="A34998" i="1"/>
  <c r="B34998" i="1"/>
  <c r="A34999" i="1"/>
  <c r="B34999" i="1"/>
  <c r="A35000" i="1"/>
  <c r="B35000" i="1"/>
  <c r="A35001" i="1"/>
  <c r="B35001" i="1"/>
  <c r="A35002" i="1"/>
  <c r="B35002" i="1"/>
  <c r="A35003" i="1"/>
  <c r="B35003" i="1"/>
  <c r="A35004" i="1"/>
  <c r="B35004" i="1"/>
  <c r="A35005" i="1"/>
  <c r="B35005" i="1"/>
  <c r="A35006" i="1"/>
  <c r="B35006" i="1"/>
  <c r="A35007" i="1"/>
  <c r="B35007" i="1"/>
  <c r="A35008" i="1"/>
  <c r="B35008" i="1"/>
  <c r="A35009" i="1"/>
  <c r="B35009" i="1"/>
  <c r="A35010" i="1"/>
  <c r="B35010" i="1"/>
  <c r="A35011" i="1"/>
  <c r="B35011" i="1"/>
  <c r="A35012" i="1"/>
  <c r="B35012" i="1"/>
  <c r="A35013" i="1"/>
  <c r="B35013" i="1"/>
  <c r="A35014" i="1"/>
  <c r="B35014" i="1"/>
  <c r="A35015" i="1"/>
  <c r="B35015" i="1"/>
  <c r="A35016" i="1"/>
  <c r="B35016" i="1"/>
  <c r="A35017" i="1"/>
  <c r="B35017" i="1"/>
  <c r="A35018" i="1"/>
  <c r="B35018" i="1"/>
  <c r="A35019" i="1"/>
  <c r="B35019" i="1"/>
  <c r="A35020" i="1"/>
  <c r="B35020" i="1"/>
  <c r="A35021" i="1"/>
  <c r="B35021" i="1"/>
  <c r="A35022" i="1"/>
  <c r="B35022" i="1"/>
  <c r="A35023" i="1"/>
  <c r="B35023" i="1"/>
  <c r="A35024" i="1"/>
  <c r="B35024" i="1"/>
  <c r="A35025" i="1"/>
  <c r="B35025" i="1"/>
  <c r="A35026" i="1"/>
  <c r="B35026" i="1"/>
  <c r="A35027" i="1"/>
  <c r="B35027" i="1"/>
  <c r="A35028" i="1"/>
  <c r="B35028" i="1"/>
  <c r="A35029" i="1"/>
  <c r="B35029" i="1"/>
  <c r="A35030" i="1"/>
  <c r="B35030" i="1"/>
  <c r="A35031" i="1"/>
  <c r="B35031" i="1"/>
  <c r="A35032" i="1"/>
  <c r="B35032" i="1"/>
  <c r="A35033" i="1"/>
  <c r="B35033" i="1"/>
  <c r="A35034" i="1"/>
  <c r="B35034" i="1"/>
  <c r="A35035" i="1"/>
  <c r="B35035" i="1"/>
  <c r="A35036" i="1"/>
  <c r="B35036" i="1"/>
  <c r="A35037" i="1"/>
  <c r="B35037" i="1"/>
  <c r="A35038" i="1"/>
  <c r="B35038" i="1"/>
  <c r="A35039" i="1"/>
  <c r="B35039" i="1"/>
  <c r="A35040" i="1"/>
  <c r="B35040" i="1"/>
  <c r="A35041" i="1"/>
  <c r="B35041" i="1"/>
  <c r="A35042" i="1"/>
  <c r="B35042" i="1"/>
  <c r="A35043" i="1"/>
  <c r="B35043" i="1"/>
  <c r="A35044" i="1"/>
  <c r="B35044" i="1"/>
  <c r="A35045" i="1"/>
  <c r="B35045" i="1"/>
  <c r="A35046" i="1"/>
  <c r="B35046" i="1"/>
  <c r="A35047" i="1"/>
  <c r="B35047" i="1"/>
  <c r="A35048" i="1"/>
  <c r="B35048" i="1"/>
  <c r="A35049" i="1"/>
  <c r="B35049" i="1"/>
  <c r="A35050" i="1"/>
  <c r="B35050" i="1"/>
  <c r="A35051" i="1"/>
  <c r="B35051" i="1"/>
  <c r="A35052" i="1"/>
  <c r="B35052" i="1"/>
  <c r="A35053" i="1"/>
  <c r="B35053" i="1"/>
  <c r="A35054" i="1"/>
  <c r="B35054" i="1"/>
  <c r="A35055" i="1"/>
  <c r="B35055" i="1"/>
  <c r="A35056" i="1"/>
  <c r="B35056" i="1"/>
  <c r="A35057" i="1"/>
  <c r="B35057" i="1"/>
  <c r="A35058" i="1"/>
  <c r="B35058" i="1"/>
  <c r="A35059" i="1"/>
  <c r="B35059" i="1"/>
  <c r="A35060" i="1"/>
  <c r="B35060" i="1"/>
  <c r="A35061" i="1"/>
  <c r="B35061" i="1"/>
  <c r="A35062" i="1"/>
  <c r="B35062" i="1"/>
  <c r="A35063" i="1"/>
  <c r="B35063" i="1"/>
  <c r="A35064" i="1"/>
  <c r="B35064" i="1"/>
  <c r="A35065" i="1"/>
  <c r="B35065" i="1"/>
  <c r="A35066" i="1"/>
  <c r="B35066" i="1"/>
  <c r="A35067" i="1"/>
  <c r="B35067" i="1"/>
  <c r="A35068" i="1"/>
  <c r="B35068" i="1"/>
  <c r="A35069" i="1"/>
  <c r="B35069" i="1"/>
  <c r="A35070" i="1"/>
  <c r="B35070" i="1"/>
  <c r="A35071" i="1"/>
  <c r="B35071" i="1"/>
  <c r="A35072" i="1"/>
  <c r="B35072" i="1"/>
  <c r="A35073" i="1"/>
  <c r="B35073" i="1"/>
  <c r="A35074" i="1"/>
  <c r="B35074" i="1"/>
  <c r="A35075" i="1"/>
  <c r="B35075" i="1"/>
  <c r="A35076" i="1"/>
  <c r="B35076" i="1"/>
  <c r="A35077" i="1"/>
  <c r="B35077" i="1"/>
  <c r="A35078" i="1"/>
  <c r="B35078" i="1"/>
  <c r="A35079" i="1"/>
  <c r="B35079" i="1"/>
  <c r="A35080" i="1"/>
  <c r="B35080" i="1"/>
  <c r="A35081" i="1"/>
  <c r="B35081" i="1"/>
  <c r="A35082" i="1"/>
  <c r="B35082" i="1"/>
  <c r="A35083" i="1"/>
  <c r="B35083" i="1"/>
  <c r="A35084" i="1"/>
  <c r="B35084" i="1"/>
  <c r="A35085" i="1"/>
  <c r="B35085" i="1"/>
  <c r="A35086" i="1"/>
  <c r="B35086" i="1"/>
  <c r="A35087" i="1"/>
  <c r="B35087" i="1"/>
  <c r="A35088" i="1"/>
  <c r="B35088" i="1"/>
  <c r="A35089" i="1"/>
  <c r="B35089" i="1"/>
  <c r="A35090" i="1"/>
  <c r="B35090" i="1"/>
  <c r="A35091" i="1"/>
  <c r="B35091" i="1"/>
  <c r="A35092" i="1"/>
  <c r="B35092" i="1"/>
  <c r="A35093" i="1"/>
  <c r="B35093" i="1"/>
  <c r="A35094" i="1"/>
  <c r="B35094" i="1"/>
  <c r="A35095" i="1"/>
  <c r="B35095" i="1"/>
  <c r="A35096" i="1"/>
  <c r="B35096" i="1"/>
  <c r="A35097" i="1"/>
  <c r="B35097" i="1"/>
  <c r="A35098" i="1"/>
  <c r="B35098" i="1"/>
  <c r="A35099" i="1"/>
  <c r="B35099" i="1"/>
  <c r="A35100" i="1"/>
  <c r="B35100" i="1"/>
  <c r="A35101" i="1"/>
  <c r="B35101" i="1"/>
  <c r="A35102" i="1"/>
  <c r="B35102" i="1"/>
  <c r="A35103" i="1"/>
  <c r="B35103" i="1"/>
  <c r="A35104" i="1"/>
  <c r="B35104" i="1"/>
  <c r="A35105" i="1"/>
  <c r="B35105" i="1"/>
  <c r="A35106" i="1"/>
  <c r="B35106" i="1"/>
  <c r="A35107" i="1"/>
  <c r="B35107" i="1"/>
  <c r="A35108" i="1"/>
  <c r="B35108" i="1"/>
  <c r="A35109" i="1"/>
  <c r="B35109" i="1"/>
  <c r="A35110" i="1"/>
  <c r="B35110" i="1"/>
  <c r="A35111" i="1"/>
  <c r="B35111" i="1"/>
  <c r="A35112" i="1"/>
  <c r="B35112" i="1"/>
  <c r="A35113" i="1"/>
  <c r="B35113" i="1"/>
  <c r="A35114" i="1"/>
  <c r="B35114" i="1"/>
  <c r="A35115" i="1"/>
  <c r="B35115" i="1"/>
  <c r="A35116" i="1"/>
  <c r="B35116" i="1"/>
  <c r="A35117" i="1"/>
  <c r="B35117" i="1"/>
  <c r="A35118" i="1"/>
  <c r="B35118" i="1"/>
  <c r="A35119" i="1"/>
  <c r="B35119" i="1"/>
  <c r="A35120" i="1"/>
  <c r="B35120" i="1"/>
  <c r="A35121" i="1"/>
  <c r="B35121" i="1"/>
  <c r="A35122" i="1"/>
  <c r="B35122" i="1"/>
  <c r="A35123" i="1"/>
  <c r="B35123" i="1"/>
  <c r="A35124" i="1"/>
  <c r="B35124" i="1"/>
  <c r="A35125" i="1"/>
  <c r="B35125" i="1"/>
  <c r="A35126" i="1"/>
  <c r="B35126" i="1"/>
  <c r="A35127" i="1"/>
  <c r="B35127" i="1"/>
  <c r="A35128" i="1"/>
  <c r="B35128" i="1"/>
  <c r="A35129" i="1"/>
  <c r="B35129" i="1"/>
  <c r="A35130" i="1"/>
  <c r="B35130" i="1"/>
  <c r="A35131" i="1"/>
  <c r="B35131" i="1"/>
  <c r="A35132" i="1"/>
  <c r="B35132" i="1"/>
  <c r="A35133" i="1"/>
  <c r="B35133" i="1"/>
  <c r="A35134" i="1"/>
  <c r="B35134" i="1"/>
  <c r="A35135" i="1"/>
  <c r="B35135" i="1"/>
  <c r="A35136" i="1"/>
  <c r="B35136" i="1"/>
  <c r="A35137" i="1"/>
  <c r="B35137" i="1"/>
  <c r="A35138" i="1"/>
  <c r="B35138" i="1"/>
  <c r="A35139" i="1"/>
  <c r="B35139" i="1"/>
  <c r="A35140" i="1"/>
  <c r="B35140" i="1"/>
  <c r="A35141" i="1"/>
  <c r="B35141" i="1"/>
  <c r="A35142" i="1"/>
  <c r="B35142" i="1"/>
  <c r="A35143" i="1"/>
  <c r="B35143" i="1"/>
  <c r="A35144" i="1"/>
  <c r="B35144" i="1"/>
  <c r="A35145" i="1"/>
  <c r="B35145" i="1"/>
  <c r="A35146" i="1"/>
  <c r="B35146" i="1"/>
  <c r="A35147" i="1"/>
  <c r="B35147" i="1"/>
  <c r="A35148" i="1"/>
  <c r="B35148" i="1"/>
  <c r="A35149" i="1"/>
  <c r="B35149" i="1"/>
  <c r="A35150" i="1"/>
  <c r="B35150" i="1"/>
  <c r="A35151" i="1"/>
  <c r="B35151" i="1"/>
  <c r="A35152" i="1"/>
  <c r="B35152" i="1"/>
  <c r="A35153" i="1"/>
  <c r="B35153" i="1"/>
  <c r="A35154" i="1"/>
  <c r="B35154" i="1"/>
  <c r="A35155" i="1"/>
  <c r="B35155" i="1"/>
  <c r="A35156" i="1"/>
  <c r="B35156" i="1"/>
  <c r="A35157" i="1"/>
  <c r="B35157" i="1"/>
  <c r="A35158" i="1"/>
  <c r="B35158" i="1"/>
  <c r="A35159" i="1"/>
  <c r="B35159" i="1"/>
  <c r="A35160" i="1"/>
  <c r="B35160" i="1"/>
  <c r="A35161" i="1"/>
  <c r="B35161" i="1"/>
  <c r="A35162" i="1"/>
  <c r="B35162" i="1"/>
  <c r="A35163" i="1"/>
  <c r="B35163" i="1"/>
  <c r="A35164" i="1"/>
  <c r="B35164" i="1"/>
  <c r="A35165" i="1"/>
  <c r="B35165" i="1"/>
  <c r="A35166" i="1"/>
  <c r="B35166" i="1"/>
  <c r="A35167" i="1"/>
  <c r="B35167" i="1"/>
  <c r="A35168" i="1"/>
  <c r="B35168" i="1"/>
  <c r="A35169" i="1"/>
  <c r="B35169" i="1"/>
  <c r="A35170" i="1"/>
  <c r="B35170" i="1"/>
  <c r="A35171" i="1"/>
  <c r="B35171" i="1"/>
  <c r="A35172" i="1"/>
  <c r="B35172" i="1"/>
  <c r="A35173" i="1"/>
  <c r="B35173" i="1"/>
  <c r="A35174" i="1"/>
  <c r="B35174" i="1"/>
  <c r="A35175" i="1"/>
  <c r="B35175" i="1"/>
  <c r="A35176" i="1"/>
  <c r="B35176" i="1"/>
  <c r="A35177" i="1"/>
  <c r="B35177" i="1"/>
  <c r="A35178" i="1"/>
  <c r="B35178" i="1"/>
  <c r="A35179" i="1"/>
  <c r="B35179" i="1"/>
  <c r="A35180" i="1"/>
  <c r="B35180" i="1"/>
  <c r="A35181" i="1"/>
  <c r="B35181" i="1"/>
  <c r="A35182" i="1"/>
  <c r="B35182" i="1"/>
  <c r="A35183" i="1"/>
  <c r="B35183" i="1"/>
  <c r="A35184" i="1"/>
  <c r="B35184" i="1"/>
  <c r="A35185" i="1"/>
  <c r="B35185" i="1"/>
  <c r="A35186" i="1"/>
  <c r="B35186" i="1"/>
  <c r="A35187" i="1"/>
  <c r="B35187" i="1"/>
  <c r="A35188" i="1"/>
  <c r="B35188" i="1"/>
  <c r="A35189" i="1"/>
  <c r="B35189" i="1"/>
  <c r="A35190" i="1"/>
  <c r="B35190" i="1"/>
  <c r="A35191" i="1"/>
  <c r="B35191" i="1"/>
  <c r="A35192" i="1"/>
  <c r="B35192" i="1"/>
  <c r="A35193" i="1"/>
  <c r="B35193" i="1"/>
  <c r="A35194" i="1"/>
  <c r="B35194" i="1"/>
  <c r="A35195" i="1"/>
  <c r="B35195" i="1"/>
  <c r="A35196" i="1"/>
  <c r="B35196" i="1"/>
  <c r="A35197" i="1"/>
  <c r="B35197" i="1"/>
  <c r="A35198" i="1"/>
  <c r="B35198" i="1"/>
  <c r="A35199" i="1"/>
  <c r="B35199" i="1"/>
  <c r="A35200" i="1"/>
  <c r="B35200" i="1"/>
  <c r="A35201" i="1"/>
  <c r="B35201" i="1"/>
  <c r="A35202" i="1"/>
  <c r="B35202" i="1"/>
  <c r="A35203" i="1"/>
  <c r="B35203" i="1"/>
  <c r="A35204" i="1"/>
  <c r="B35204" i="1"/>
  <c r="A35205" i="1"/>
  <c r="B35205" i="1"/>
  <c r="A35206" i="1"/>
  <c r="B35206" i="1"/>
  <c r="A35207" i="1"/>
  <c r="B35207" i="1"/>
  <c r="A35208" i="1"/>
  <c r="B35208" i="1"/>
  <c r="A35209" i="1"/>
  <c r="B35209" i="1"/>
  <c r="A35210" i="1"/>
  <c r="B35210" i="1"/>
  <c r="A35211" i="1"/>
  <c r="B35211" i="1"/>
  <c r="A35212" i="1"/>
  <c r="B35212" i="1"/>
  <c r="A35213" i="1"/>
  <c r="B35213" i="1"/>
  <c r="A35214" i="1"/>
  <c r="B35214" i="1"/>
  <c r="A35215" i="1"/>
  <c r="B35215" i="1"/>
  <c r="A35216" i="1"/>
  <c r="B35216" i="1"/>
  <c r="A35217" i="1"/>
  <c r="B35217" i="1"/>
  <c r="A35218" i="1"/>
  <c r="B35218" i="1"/>
  <c r="A35219" i="1"/>
  <c r="B35219" i="1"/>
  <c r="A35220" i="1"/>
  <c r="B35220" i="1"/>
  <c r="A35221" i="1"/>
  <c r="B35221" i="1"/>
  <c r="A35222" i="1"/>
  <c r="B35222" i="1"/>
  <c r="A35223" i="1"/>
  <c r="B35223" i="1"/>
  <c r="A35224" i="1"/>
  <c r="B35224" i="1"/>
  <c r="A35225" i="1"/>
  <c r="B35225" i="1"/>
  <c r="A35226" i="1"/>
  <c r="B35226" i="1"/>
  <c r="A35227" i="1"/>
  <c r="B35227" i="1"/>
  <c r="A35228" i="1"/>
  <c r="B35228" i="1"/>
  <c r="A35229" i="1"/>
  <c r="B35229" i="1"/>
  <c r="A35230" i="1"/>
  <c r="B35230" i="1"/>
  <c r="A35231" i="1"/>
  <c r="B35231" i="1"/>
  <c r="A35232" i="1"/>
  <c r="B35232" i="1"/>
  <c r="A35233" i="1"/>
  <c r="B35233" i="1"/>
  <c r="A35234" i="1"/>
  <c r="B35234" i="1"/>
  <c r="A35235" i="1"/>
  <c r="B35235" i="1"/>
  <c r="A35236" i="1"/>
  <c r="B35236" i="1"/>
  <c r="A35237" i="1"/>
  <c r="B35237" i="1"/>
  <c r="A35238" i="1"/>
  <c r="B35238" i="1"/>
  <c r="A35239" i="1"/>
  <c r="B35239" i="1"/>
  <c r="A35240" i="1"/>
  <c r="B35240" i="1"/>
  <c r="A35241" i="1"/>
  <c r="B35241" i="1"/>
  <c r="A35242" i="1"/>
  <c r="B35242" i="1"/>
  <c r="A35243" i="1"/>
  <c r="B35243" i="1"/>
  <c r="A35244" i="1"/>
  <c r="B35244" i="1"/>
  <c r="A35245" i="1"/>
  <c r="B35245" i="1"/>
  <c r="A35246" i="1"/>
  <c r="B35246" i="1"/>
  <c r="A35247" i="1"/>
  <c r="B35247" i="1"/>
  <c r="A35248" i="1"/>
  <c r="B35248" i="1"/>
  <c r="A35249" i="1"/>
  <c r="B35249" i="1"/>
  <c r="A35250" i="1"/>
  <c r="B35250" i="1"/>
  <c r="A35251" i="1"/>
  <c r="B35251" i="1"/>
  <c r="A35252" i="1"/>
  <c r="B35252" i="1"/>
  <c r="A35253" i="1"/>
  <c r="B35253" i="1"/>
  <c r="A35254" i="1"/>
  <c r="B35254" i="1"/>
  <c r="A35255" i="1"/>
  <c r="B35255" i="1"/>
  <c r="A35256" i="1"/>
  <c r="B35256" i="1"/>
  <c r="A35257" i="1"/>
  <c r="B35257" i="1"/>
  <c r="A35258" i="1"/>
  <c r="B35258" i="1"/>
  <c r="A35259" i="1"/>
  <c r="B35259" i="1"/>
  <c r="A35260" i="1"/>
  <c r="B35260" i="1"/>
  <c r="A35261" i="1"/>
  <c r="B35261" i="1"/>
  <c r="A35262" i="1"/>
  <c r="B35262" i="1"/>
  <c r="A35263" i="1"/>
  <c r="B35263" i="1"/>
  <c r="A35264" i="1"/>
  <c r="B35264" i="1"/>
  <c r="A35265" i="1"/>
  <c r="B35265" i="1"/>
  <c r="A35266" i="1"/>
  <c r="B35266" i="1"/>
  <c r="A35267" i="1"/>
  <c r="B35267" i="1"/>
  <c r="A35268" i="1"/>
  <c r="B35268" i="1"/>
  <c r="A35269" i="1"/>
  <c r="B35269" i="1"/>
  <c r="A35270" i="1"/>
  <c r="B35270" i="1"/>
  <c r="A35271" i="1"/>
  <c r="B35271" i="1"/>
  <c r="A35272" i="1"/>
  <c r="B35272" i="1"/>
  <c r="A35273" i="1"/>
  <c r="B35273" i="1"/>
  <c r="A35274" i="1"/>
  <c r="B35274" i="1"/>
  <c r="A35275" i="1"/>
  <c r="B35275" i="1"/>
  <c r="A35276" i="1"/>
  <c r="B35276" i="1"/>
  <c r="A35277" i="1"/>
  <c r="B35277" i="1"/>
  <c r="A35278" i="1"/>
  <c r="B35278" i="1"/>
  <c r="A35279" i="1"/>
  <c r="B35279" i="1"/>
  <c r="A35280" i="1"/>
  <c r="B35280" i="1"/>
  <c r="A35281" i="1"/>
  <c r="B35281" i="1"/>
  <c r="A35282" i="1"/>
  <c r="B35282" i="1"/>
  <c r="A35283" i="1"/>
  <c r="B35283" i="1"/>
  <c r="A35284" i="1"/>
  <c r="B35284" i="1"/>
  <c r="A35285" i="1"/>
  <c r="B35285" i="1"/>
  <c r="A35286" i="1"/>
  <c r="B35286" i="1"/>
  <c r="A35287" i="1"/>
  <c r="B35287" i="1"/>
  <c r="A35288" i="1"/>
  <c r="B35288" i="1"/>
  <c r="A35289" i="1"/>
  <c r="B35289" i="1"/>
  <c r="A35290" i="1"/>
  <c r="B35290" i="1"/>
  <c r="A35291" i="1"/>
  <c r="B35291" i="1"/>
  <c r="A35292" i="1"/>
  <c r="B35292" i="1"/>
  <c r="A35293" i="1"/>
  <c r="B35293" i="1"/>
  <c r="A35294" i="1"/>
  <c r="B35294" i="1"/>
  <c r="A35295" i="1"/>
  <c r="B35295" i="1"/>
  <c r="A35296" i="1"/>
  <c r="B35296" i="1"/>
  <c r="A35297" i="1"/>
  <c r="B35297" i="1"/>
  <c r="A35298" i="1"/>
  <c r="B35298" i="1"/>
  <c r="A35299" i="1"/>
  <c r="B35299" i="1"/>
  <c r="A35300" i="1"/>
  <c r="B35300" i="1"/>
  <c r="A35301" i="1"/>
  <c r="B35301" i="1"/>
  <c r="A35302" i="1"/>
  <c r="B35302" i="1"/>
  <c r="A35303" i="1"/>
  <c r="B35303" i="1"/>
  <c r="A35304" i="1"/>
  <c r="B35304" i="1"/>
  <c r="A35305" i="1"/>
  <c r="B35305" i="1"/>
  <c r="A35306" i="1"/>
  <c r="B35306" i="1"/>
  <c r="A35307" i="1"/>
  <c r="B35307" i="1"/>
  <c r="A35308" i="1"/>
  <c r="B35308" i="1"/>
  <c r="A35309" i="1"/>
  <c r="B35309" i="1"/>
  <c r="A35310" i="1"/>
  <c r="B35310" i="1"/>
  <c r="A35311" i="1"/>
  <c r="B35311" i="1"/>
  <c r="A35312" i="1"/>
  <c r="B35312" i="1"/>
  <c r="A35313" i="1"/>
  <c r="B35313" i="1"/>
  <c r="A35314" i="1"/>
  <c r="B35314" i="1"/>
  <c r="A35315" i="1"/>
  <c r="B35315" i="1"/>
  <c r="A35316" i="1"/>
  <c r="B35316" i="1"/>
  <c r="A35317" i="1"/>
  <c r="B35317" i="1"/>
  <c r="A35318" i="1"/>
  <c r="B35318" i="1"/>
  <c r="A35319" i="1"/>
  <c r="B35319" i="1"/>
  <c r="A35320" i="1"/>
  <c r="B35320" i="1"/>
  <c r="A35321" i="1"/>
  <c r="B35321" i="1"/>
  <c r="A35322" i="1"/>
  <c r="B35322" i="1"/>
  <c r="A35323" i="1"/>
  <c r="B35323" i="1"/>
  <c r="A35324" i="1"/>
  <c r="B35324" i="1"/>
  <c r="A35325" i="1"/>
  <c r="B35325" i="1"/>
  <c r="A35326" i="1"/>
  <c r="B35326" i="1"/>
  <c r="A35327" i="1"/>
  <c r="B35327" i="1"/>
  <c r="A35328" i="1"/>
  <c r="B35328" i="1"/>
  <c r="A35329" i="1"/>
  <c r="B35329" i="1"/>
  <c r="A35330" i="1"/>
  <c r="B35330" i="1"/>
  <c r="A35331" i="1"/>
  <c r="B35331" i="1"/>
  <c r="A35332" i="1"/>
  <c r="B35332" i="1"/>
  <c r="A35333" i="1"/>
  <c r="B35333" i="1"/>
  <c r="A35334" i="1"/>
  <c r="B35334" i="1"/>
  <c r="A35335" i="1"/>
  <c r="B35335" i="1"/>
  <c r="A35336" i="1"/>
  <c r="B35336" i="1"/>
  <c r="A35337" i="1"/>
  <c r="B35337" i="1"/>
  <c r="A35338" i="1"/>
  <c r="B35338" i="1"/>
  <c r="A35339" i="1"/>
  <c r="B35339" i="1"/>
  <c r="A35340" i="1"/>
  <c r="B35340" i="1"/>
  <c r="A35341" i="1"/>
  <c r="B35341" i="1"/>
  <c r="A35342" i="1"/>
  <c r="B35342" i="1"/>
  <c r="A35343" i="1"/>
  <c r="B35343" i="1"/>
  <c r="A35344" i="1"/>
  <c r="B35344" i="1"/>
  <c r="A35345" i="1"/>
  <c r="B35345" i="1"/>
  <c r="A35346" i="1"/>
  <c r="B35346" i="1"/>
  <c r="A35347" i="1"/>
  <c r="B35347" i="1"/>
  <c r="A35348" i="1"/>
  <c r="B35348" i="1"/>
  <c r="A35349" i="1"/>
  <c r="B35349" i="1"/>
  <c r="A35350" i="1"/>
  <c r="B35350" i="1"/>
  <c r="A35351" i="1"/>
  <c r="B35351" i="1"/>
  <c r="A35352" i="1"/>
  <c r="B35352" i="1"/>
  <c r="A35353" i="1"/>
  <c r="B35353" i="1"/>
  <c r="A35354" i="1"/>
  <c r="B35354" i="1"/>
  <c r="A35355" i="1"/>
  <c r="B35355" i="1"/>
  <c r="A35356" i="1"/>
  <c r="B35356" i="1"/>
  <c r="A35357" i="1"/>
  <c r="B35357" i="1"/>
  <c r="A35358" i="1"/>
  <c r="B35358" i="1"/>
  <c r="A35359" i="1"/>
  <c r="B35359" i="1"/>
  <c r="A35360" i="1"/>
  <c r="B35360" i="1"/>
  <c r="A35361" i="1"/>
  <c r="B35361" i="1"/>
  <c r="A35362" i="1"/>
  <c r="B35362" i="1"/>
  <c r="A35363" i="1"/>
  <c r="B35363" i="1"/>
  <c r="A35364" i="1"/>
  <c r="B35364" i="1"/>
  <c r="A35365" i="1"/>
  <c r="B35365" i="1"/>
  <c r="A35366" i="1"/>
  <c r="B35366" i="1"/>
  <c r="A35367" i="1"/>
  <c r="B35367" i="1"/>
  <c r="A35368" i="1"/>
  <c r="B35368" i="1"/>
  <c r="A35369" i="1"/>
  <c r="B35369" i="1"/>
  <c r="A35370" i="1"/>
  <c r="B35370" i="1"/>
  <c r="A35371" i="1"/>
  <c r="B35371" i="1"/>
  <c r="A35372" i="1"/>
  <c r="B35372" i="1"/>
  <c r="A35373" i="1"/>
  <c r="B35373" i="1"/>
  <c r="A35374" i="1"/>
  <c r="B35374" i="1"/>
  <c r="A35375" i="1"/>
  <c r="B35375" i="1"/>
  <c r="A35376" i="1"/>
  <c r="B35376" i="1"/>
  <c r="A35377" i="1"/>
  <c r="B35377" i="1"/>
  <c r="A35378" i="1"/>
  <c r="B35378" i="1"/>
  <c r="A35379" i="1"/>
  <c r="B35379" i="1"/>
  <c r="A35380" i="1"/>
  <c r="B35380" i="1"/>
  <c r="A35381" i="1"/>
  <c r="B35381" i="1"/>
  <c r="A35382" i="1"/>
  <c r="B35382" i="1"/>
  <c r="A35383" i="1"/>
  <c r="B35383" i="1"/>
  <c r="A35384" i="1"/>
  <c r="B35384" i="1"/>
  <c r="A35385" i="1"/>
  <c r="B35385" i="1"/>
  <c r="A35386" i="1"/>
  <c r="B35386" i="1"/>
  <c r="A35387" i="1"/>
  <c r="B35387" i="1"/>
  <c r="A35388" i="1"/>
  <c r="B35388" i="1"/>
  <c r="A35389" i="1"/>
  <c r="B35389" i="1"/>
  <c r="A35390" i="1"/>
  <c r="B35390" i="1"/>
  <c r="A35391" i="1"/>
  <c r="B35391" i="1"/>
  <c r="A35392" i="1"/>
  <c r="B35392" i="1"/>
  <c r="A35393" i="1"/>
  <c r="B35393" i="1"/>
  <c r="A35394" i="1"/>
  <c r="B35394" i="1"/>
  <c r="A35395" i="1"/>
  <c r="B35395" i="1"/>
  <c r="A35396" i="1"/>
  <c r="B35396" i="1"/>
  <c r="A35397" i="1"/>
  <c r="B35397" i="1"/>
  <c r="A35398" i="1"/>
  <c r="B35398" i="1"/>
  <c r="A35399" i="1"/>
  <c r="B35399" i="1"/>
  <c r="A35400" i="1"/>
  <c r="B35400" i="1"/>
  <c r="A35401" i="1"/>
  <c r="B35401" i="1"/>
  <c r="A35402" i="1"/>
  <c r="B35402" i="1"/>
  <c r="A35403" i="1"/>
  <c r="B35403" i="1"/>
  <c r="A35404" i="1"/>
  <c r="B35404" i="1"/>
  <c r="A35405" i="1"/>
  <c r="B35405" i="1"/>
  <c r="A35406" i="1"/>
  <c r="B35406" i="1"/>
  <c r="A35407" i="1"/>
  <c r="B35407" i="1"/>
  <c r="A35408" i="1"/>
  <c r="B35408" i="1"/>
  <c r="A35409" i="1"/>
  <c r="B35409" i="1"/>
  <c r="A35410" i="1"/>
  <c r="B35410" i="1"/>
  <c r="A35411" i="1"/>
  <c r="B35411" i="1"/>
  <c r="A35412" i="1"/>
  <c r="B35412" i="1"/>
  <c r="A35413" i="1"/>
  <c r="B35413" i="1"/>
  <c r="A35414" i="1"/>
  <c r="B35414" i="1"/>
  <c r="A35415" i="1"/>
  <c r="B35415" i="1"/>
  <c r="A35416" i="1"/>
  <c r="B35416" i="1"/>
  <c r="A35417" i="1"/>
  <c r="B35417" i="1"/>
  <c r="A35418" i="1"/>
  <c r="B35418" i="1"/>
  <c r="A35419" i="1"/>
  <c r="B35419" i="1"/>
  <c r="A35420" i="1"/>
  <c r="B35420" i="1"/>
  <c r="A35421" i="1"/>
  <c r="B35421" i="1"/>
  <c r="A35422" i="1"/>
  <c r="B35422" i="1"/>
  <c r="A35423" i="1"/>
  <c r="B35423" i="1"/>
  <c r="A35424" i="1"/>
  <c r="B35424" i="1"/>
  <c r="A35425" i="1"/>
  <c r="B35425" i="1"/>
  <c r="A35426" i="1"/>
  <c r="B35426" i="1"/>
  <c r="A35427" i="1"/>
  <c r="B35427" i="1"/>
  <c r="A35428" i="1"/>
  <c r="B35428" i="1"/>
  <c r="A35429" i="1"/>
  <c r="B35429" i="1"/>
  <c r="A35430" i="1"/>
  <c r="B35430" i="1"/>
  <c r="A35431" i="1"/>
  <c r="B35431" i="1"/>
  <c r="A35432" i="1"/>
  <c r="B35432" i="1"/>
  <c r="A35433" i="1"/>
  <c r="B35433" i="1"/>
  <c r="A35434" i="1"/>
  <c r="B35434" i="1"/>
  <c r="A35435" i="1"/>
  <c r="B35435" i="1"/>
  <c r="A35436" i="1"/>
  <c r="B35436" i="1"/>
  <c r="A35437" i="1"/>
  <c r="B35437" i="1"/>
  <c r="A35438" i="1"/>
  <c r="B35438" i="1"/>
  <c r="A35439" i="1"/>
  <c r="B35439" i="1"/>
  <c r="A35440" i="1"/>
  <c r="B35440" i="1"/>
  <c r="A35441" i="1"/>
  <c r="B35441" i="1"/>
  <c r="A35442" i="1"/>
  <c r="B35442" i="1"/>
  <c r="A35443" i="1"/>
  <c r="B35443" i="1"/>
  <c r="A35444" i="1"/>
  <c r="B35444" i="1"/>
  <c r="A35445" i="1"/>
  <c r="B35445" i="1"/>
  <c r="A35446" i="1"/>
  <c r="B35446" i="1"/>
  <c r="A35447" i="1"/>
  <c r="B35447" i="1"/>
  <c r="A35448" i="1"/>
  <c r="B35448" i="1"/>
  <c r="A35449" i="1"/>
  <c r="B35449" i="1"/>
  <c r="A35450" i="1"/>
  <c r="B35450" i="1"/>
  <c r="A35451" i="1"/>
  <c r="B35451" i="1"/>
  <c r="A35452" i="1"/>
  <c r="B35452" i="1"/>
  <c r="A35453" i="1"/>
  <c r="B35453" i="1"/>
  <c r="A35454" i="1"/>
  <c r="B35454" i="1"/>
  <c r="A35455" i="1"/>
  <c r="B35455" i="1"/>
  <c r="A35456" i="1"/>
  <c r="B35456" i="1"/>
  <c r="A35457" i="1"/>
  <c r="B35457" i="1"/>
  <c r="A35458" i="1"/>
  <c r="B35458" i="1"/>
  <c r="A35459" i="1"/>
  <c r="B35459" i="1"/>
  <c r="A35460" i="1"/>
  <c r="B35460" i="1"/>
  <c r="A35461" i="1"/>
  <c r="B35461" i="1"/>
  <c r="A35462" i="1"/>
  <c r="B35462" i="1"/>
  <c r="A35463" i="1"/>
  <c r="B35463" i="1"/>
  <c r="A35464" i="1"/>
  <c r="B35464" i="1"/>
  <c r="A35465" i="1"/>
  <c r="B35465" i="1"/>
  <c r="A35466" i="1"/>
  <c r="B35466" i="1"/>
  <c r="A35467" i="1"/>
  <c r="B35467" i="1"/>
  <c r="A35468" i="1"/>
  <c r="B35468" i="1"/>
  <c r="A35469" i="1"/>
  <c r="B35469" i="1"/>
  <c r="A35470" i="1"/>
  <c r="B35470" i="1"/>
  <c r="A35471" i="1"/>
  <c r="B35471" i="1"/>
  <c r="A35472" i="1"/>
  <c r="B35472" i="1"/>
  <c r="A35473" i="1"/>
  <c r="B35473" i="1"/>
  <c r="A35474" i="1"/>
  <c r="B35474" i="1"/>
  <c r="A35475" i="1"/>
  <c r="B35475" i="1"/>
  <c r="A35476" i="1"/>
  <c r="B35476" i="1"/>
  <c r="A35477" i="1"/>
  <c r="B35477" i="1"/>
  <c r="A35478" i="1"/>
  <c r="B35478" i="1"/>
  <c r="A35479" i="1"/>
  <c r="B35479" i="1"/>
  <c r="A35480" i="1"/>
  <c r="B35480" i="1"/>
  <c r="A35481" i="1"/>
  <c r="B35481" i="1"/>
  <c r="A35482" i="1"/>
  <c r="B35482" i="1"/>
  <c r="A35483" i="1"/>
  <c r="B35483" i="1"/>
  <c r="A35484" i="1"/>
  <c r="B35484" i="1"/>
  <c r="A35485" i="1"/>
  <c r="B35485" i="1"/>
  <c r="A35486" i="1"/>
  <c r="B35486" i="1"/>
  <c r="A35487" i="1"/>
  <c r="B35487" i="1"/>
  <c r="A35488" i="1"/>
  <c r="B35488" i="1"/>
  <c r="A35489" i="1"/>
  <c r="B35489" i="1"/>
  <c r="A35490" i="1"/>
  <c r="B35490" i="1"/>
  <c r="A35491" i="1"/>
  <c r="B35491" i="1"/>
  <c r="A35492" i="1"/>
  <c r="B35492" i="1"/>
  <c r="A35493" i="1"/>
  <c r="B35493" i="1"/>
  <c r="A35494" i="1"/>
  <c r="B35494" i="1"/>
  <c r="A35495" i="1"/>
  <c r="B35495" i="1"/>
  <c r="A35496" i="1"/>
  <c r="B35496" i="1"/>
  <c r="A35497" i="1"/>
  <c r="B35497" i="1"/>
  <c r="A35498" i="1"/>
  <c r="B35498" i="1"/>
  <c r="A35499" i="1"/>
  <c r="B35499" i="1"/>
  <c r="A35500" i="1"/>
  <c r="B35500" i="1"/>
  <c r="A35501" i="1"/>
  <c r="B35501" i="1"/>
  <c r="A35502" i="1"/>
  <c r="B35502" i="1"/>
  <c r="A35503" i="1"/>
  <c r="B35503" i="1"/>
  <c r="A35504" i="1"/>
  <c r="B35504" i="1"/>
  <c r="A35505" i="1"/>
  <c r="B35505" i="1"/>
  <c r="A35506" i="1"/>
  <c r="B35506" i="1"/>
  <c r="A35507" i="1"/>
  <c r="B35507" i="1"/>
  <c r="A35508" i="1"/>
  <c r="B35508" i="1"/>
  <c r="A35509" i="1"/>
  <c r="B35509" i="1"/>
  <c r="A35510" i="1"/>
  <c r="B35510" i="1"/>
  <c r="A35511" i="1"/>
  <c r="B35511" i="1"/>
  <c r="A35512" i="1"/>
  <c r="B35512" i="1"/>
  <c r="A35513" i="1"/>
  <c r="B35513" i="1"/>
  <c r="A35514" i="1"/>
  <c r="B35514" i="1"/>
  <c r="A35515" i="1"/>
  <c r="B35515" i="1"/>
  <c r="A35516" i="1"/>
  <c r="B35516" i="1"/>
  <c r="A35517" i="1"/>
  <c r="B35517" i="1"/>
  <c r="A35518" i="1"/>
  <c r="B35518" i="1"/>
  <c r="A35519" i="1"/>
  <c r="B35519" i="1"/>
  <c r="A35520" i="1"/>
  <c r="B35520" i="1"/>
  <c r="A35521" i="1"/>
  <c r="B35521" i="1"/>
  <c r="A35522" i="1"/>
  <c r="B35522" i="1"/>
  <c r="A35523" i="1"/>
  <c r="B35523" i="1"/>
  <c r="A35524" i="1"/>
  <c r="B35524" i="1"/>
  <c r="A35525" i="1"/>
  <c r="B35525" i="1"/>
  <c r="A35526" i="1"/>
  <c r="B35526" i="1"/>
  <c r="A35527" i="1"/>
  <c r="B35527" i="1"/>
  <c r="A35528" i="1"/>
  <c r="B35528" i="1"/>
  <c r="A35529" i="1"/>
  <c r="B35529" i="1"/>
  <c r="A35530" i="1"/>
  <c r="B35530" i="1"/>
  <c r="A35531" i="1"/>
  <c r="B35531" i="1"/>
  <c r="A35532" i="1"/>
  <c r="B35532" i="1"/>
  <c r="A35533" i="1"/>
  <c r="B35533" i="1"/>
  <c r="A35534" i="1"/>
  <c r="B35534" i="1"/>
  <c r="A35535" i="1"/>
  <c r="B35535" i="1"/>
  <c r="A35536" i="1"/>
  <c r="B35536" i="1"/>
  <c r="A35537" i="1"/>
  <c r="B35537" i="1"/>
  <c r="A35538" i="1"/>
  <c r="B35538" i="1"/>
  <c r="A35539" i="1"/>
  <c r="B35539" i="1"/>
  <c r="A35540" i="1"/>
  <c r="B35540" i="1"/>
  <c r="A35541" i="1"/>
  <c r="B35541" i="1"/>
  <c r="A35542" i="1"/>
  <c r="B35542" i="1"/>
  <c r="A35543" i="1"/>
  <c r="B35543" i="1"/>
  <c r="A35544" i="1"/>
  <c r="B35544" i="1"/>
  <c r="A35545" i="1"/>
  <c r="B35545" i="1"/>
  <c r="A35546" i="1"/>
  <c r="B35546" i="1"/>
  <c r="A35547" i="1"/>
  <c r="B35547" i="1"/>
  <c r="A35548" i="1"/>
  <c r="B35548" i="1"/>
  <c r="A35549" i="1"/>
  <c r="B35549" i="1"/>
  <c r="A35550" i="1"/>
  <c r="B35550" i="1"/>
  <c r="A35551" i="1"/>
  <c r="B35551" i="1"/>
  <c r="A35552" i="1"/>
  <c r="B35552" i="1"/>
  <c r="A35553" i="1"/>
  <c r="B35553" i="1"/>
  <c r="A35554" i="1"/>
  <c r="B35554" i="1"/>
  <c r="A35555" i="1"/>
  <c r="B35555" i="1"/>
  <c r="A35556" i="1"/>
  <c r="B35556" i="1"/>
  <c r="A35557" i="1"/>
  <c r="B35557" i="1"/>
  <c r="A35558" i="1"/>
  <c r="B35558" i="1"/>
  <c r="A35559" i="1"/>
  <c r="B35559" i="1"/>
  <c r="A35560" i="1"/>
  <c r="B35560" i="1"/>
  <c r="A35561" i="1"/>
  <c r="B35561" i="1"/>
  <c r="A35562" i="1"/>
  <c r="B35562" i="1"/>
  <c r="A35563" i="1"/>
  <c r="B35563" i="1"/>
  <c r="A35564" i="1"/>
  <c r="B35564" i="1"/>
  <c r="A35565" i="1"/>
  <c r="B35565" i="1"/>
  <c r="A35566" i="1"/>
  <c r="B35566" i="1"/>
  <c r="A35567" i="1"/>
  <c r="B35567" i="1"/>
  <c r="A35568" i="1"/>
  <c r="B35568" i="1"/>
  <c r="A35569" i="1"/>
  <c r="B35569" i="1"/>
  <c r="A35570" i="1"/>
  <c r="B35570" i="1"/>
  <c r="A35571" i="1"/>
  <c r="B35571" i="1"/>
  <c r="A35572" i="1"/>
  <c r="B35572" i="1"/>
  <c r="A35573" i="1"/>
  <c r="B35573" i="1"/>
  <c r="A35574" i="1"/>
  <c r="B35574" i="1"/>
  <c r="A35575" i="1"/>
  <c r="B35575" i="1"/>
  <c r="A35576" i="1"/>
  <c r="B35576" i="1"/>
  <c r="A35577" i="1"/>
  <c r="B35577" i="1"/>
  <c r="A35578" i="1"/>
  <c r="B35578" i="1"/>
  <c r="A35579" i="1"/>
  <c r="B35579" i="1"/>
  <c r="A35580" i="1"/>
  <c r="B35580" i="1"/>
  <c r="A35581" i="1"/>
  <c r="B35581" i="1"/>
  <c r="A35582" i="1"/>
  <c r="B35582" i="1"/>
  <c r="A35583" i="1"/>
  <c r="B35583" i="1"/>
  <c r="A35584" i="1"/>
  <c r="B35584" i="1"/>
  <c r="A35585" i="1"/>
  <c r="B35585" i="1"/>
  <c r="A35586" i="1"/>
  <c r="B35586" i="1"/>
  <c r="A35587" i="1"/>
  <c r="B35587" i="1"/>
  <c r="A35588" i="1"/>
  <c r="B35588" i="1"/>
  <c r="A35589" i="1"/>
  <c r="B35589" i="1"/>
  <c r="A35590" i="1"/>
  <c r="B35590" i="1"/>
  <c r="A35591" i="1"/>
  <c r="B35591" i="1"/>
  <c r="A35592" i="1"/>
  <c r="B35592" i="1"/>
  <c r="A35593" i="1"/>
  <c r="B35593" i="1"/>
  <c r="A35594" i="1"/>
  <c r="B35594" i="1"/>
  <c r="A35595" i="1"/>
  <c r="B35595" i="1"/>
  <c r="A35596" i="1"/>
  <c r="B35596" i="1"/>
  <c r="A35597" i="1"/>
  <c r="B35597" i="1"/>
  <c r="A35598" i="1"/>
  <c r="B35598" i="1"/>
  <c r="A35599" i="1"/>
  <c r="B35599" i="1"/>
  <c r="A35600" i="1"/>
  <c r="B35600" i="1"/>
  <c r="A35601" i="1"/>
  <c r="B35601" i="1"/>
  <c r="A35602" i="1"/>
  <c r="B35602" i="1"/>
  <c r="A35603" i="1"/>
  <c r="B35603" i="1"/>
  <c r="A35604" i="1"/>
  <c r="B35604" i="1"/>
  <c r="A35605" i="1"/>
  <c r="B35605" i="1"/>
  <c r="A35606" i="1"/>
  <c r="B35606" i="1"/>
  <c r="A35607" i="1"/>
  <c r="B35607" i="1"/>
  <c r="A35608" i="1"/>
  <c r="B35608" i="1"/>
  <c r="A35609" i="1"/>
  <c r="B35609" i="1"/>
  <c r="A35610" i="1"/>
  <c r="B35610" i="1"/>
  <c r="A35611" i="1"/>
  <c r="B35611" i="1"/>
  <c r="A35612" i="1"/>
  <c r="B35612" i="1"/>
  <c r="A35613" i="1"/>
  <c r="B35613" i="1"/>
  <c r="A35614" i="1"/>
  <c r="B35614" i="1"/>
  <c r="A35615" i="1"/>
  <c r="B35615" i="1"/>
  <c r="A35616" i="1"/>
  <c r="B35616" i="1"/>
  <c r="A35617" i="1"/>
  <c r="B35617" i="1"/>
  <c r="A35618" i="1"/>
  <c r="B35618" i="1"/>
  <c r="A35619" i="1"/>
  <c r="B35619" i="1"/>
  <c r="A35620" i="1"/>
  <c r="B35620" i="1"/>
  <c r="A35621" i="1"/>
  <c r="B35621" i="1"/>
  <c r="A35622" i="1"/>
  <c r="B35622" i="1"/>
  <c r="A35623" i="1"/>
  <c r="B35623" i="1"/>
  <c r="A35624" i="1"/>
  <c r="B35624" i="1"/>
  <c r="A35625" i="1"/>
  <c r="B35625" i="1"/>
  <c r="A35626" i="1"/>
  <c r="B35626" i="1"/>
  <c r="A35627" i="1"/>
  <c r="B35627" i="1"/>
  <c r="A35628" i="1"/>
  <c r="B35628" i="1"/>
  <c r="A35629" i="1"/>
  <c r="B35629" i="1"/>
  <c r="A35630" i="1"/>
  <c r="B35630" i="1"/>
  <c r="A35631" i="1"/>
  <c r="B35631" i="1"/>
  <c r="A35632" i="1"/>
  <c r="B35632" i="1"/>
  <c r="A35633" i="1"/>
  <c r="B35633" i="1"/>
  <c r="A35634" i="1"/>
  <c r="B35634" i="1"/>
  <c r="A35635" i="1"/>
  <c r="B35635" i="1"/>
  <c r="A35636" i="1"/>
  <c r="B35636" i="1"/>
  <c r="A35637" i="1"/>
  <c r="B35637" i="1"/>
  <c r="A35638" i="1"/>
  <c r="B35638" i="1"/>
  <c r="A35639" i="1"/>
  <c r="B35639" i="1"/>
  <c r="A35640" i="1"/>
  <c r="B35640" i="1"/>
  <c r="A35641" i="1"/>
  <c r="B35641" i="1"/>
  <c r="A35642" i="1"/>
  <c r="B35642" i="1"/>
  <c r="A35643" i="1"/>
  <c r="B35643" i="1"/>
  <c r="A35644" i="1"/>
  <c r="B35644" i="1"/>
  <c r="A35645" i="1"/>
  <c r="B35645" i="1"/>
  <c r="A35646" i="1"/>
  <c r="B35646" i="1"/>
  <c r="A35647" i="1"/>
  <c r="B35647" i="1"/>
  <c r="A35648" i="1"/>
  <c r="B35648" i="1"/>
  <c r="A35649" i="1"/>
  <c r="B35649" i="1"/>
  <c r="A35650" i="1"/>
  <c r="B35650" i="1"/>
  <c r="A35651" i="1"/>
  <c r="B35651" i="1"/>
  <c r="A35652" i="1"/>
  <c r="B35652" i="1"/>
  <c r="A35653" i="1"/>
  <c r="B35653" i="1"/>
  <c r="A35654" i="1"/>
  <c r="B35654" i="1"/>
  <c r="A35655" i="1"/>
  <c r="B35655" i="1"/>
  <c r="A35656" i="1"/>
  <c r="B35656" i="1"/>
  <c r="A35657" i="1"/>
  <c r="B35657" i="1"/>
  <c r="A35658" i="1"/>
  <c r="B35658" i="1"/>
  <c r="A35659" i="1"/>
  <c r="B35659" i="1"/>
  <c r="A35660" i="1"/>
  <c r="B35660" i="1"/>
  <c r="A35661" i="1"/>
  <c r="B35661" i="1"/>
  <c r="A35662" i="1"/>
  <c r="B35662" i="1"/>
  <c r="A35663" i="1"/>
  <c r="B35663" i="1"/>
  <c r="A35664" i="1"/>
  <c r="B35664" i="1"/>
  <c r="A35665" i="1"/>
  <c r="B35665" i="1"/>
  <c r="A35666" i="1"/>
  <c r="B35666" i="1"/>
  <c r="A35667" i="1"/>
  <c r="B35667" i="1"/>
  <c r="A35668" i="1"/>
  <c r="B35668" i="1"/>
  <c r="A35669" i="1"/>
  <c r="B35669" i="1"/>
  <c r="A35670" i="1"/>
  <c r="B35670" i="1"/>
  <c r="A35671" i="1"/>
  <c r="B35671" i="1"/>
  <c r="A35672" i="1"/>
  <c r="B35672" i="1"/>
  <c r="A35673" i="1"/>
  <c r="B35673" i="1"/>
  <c r="A35674" i="1"/>
  <c r="B35674" i="1"/>
  <c r="A35675" i="1"/>
  <c r="B35675" i="1"/>
  <c r="A35676" i="1"/>
  <c r="B35676" i="1"/>
  <c r="A35677" i="1"/>
  <c r="B35677" i="1"/>
  <c r="A35678" i="1"/>
  <c r="B35678" i="1"/>
  <c r="A35679" i="1"/>
  <c r="B35679" i="1"/>
  <c r="A35680" i="1"/>
  <c r="B35680" i="1"/>
  <c r="A35681" i="1"/>
  <c r="B35681" i="1"/>
  <c r="A35682" i="1"/>
  <c r="B35682" i="1"/>
  <c r="A35683" i="1"/>
  <c r="B35683" i="1"/>
  <c r="A35684" i="1"/>
  <c r="B35684" i="1"/>
  <c r="A35685" i="1"/>
  <c r="B35685" i="1"/>
  <c r="A35686" i="1"/>
  <c r="B35686" i="1"/>
  <c r="A35687" i="1"/>
  <c r="B35687" i="1"/>
  <c r="A35688" i="1"/>
  <c r="B35688" i="1"/>
  <c r="A35689" i="1"/>
  <c r="B35689" i="1"/>
  <c r="A35690" i="1"/>
  <c r="B35690" i="1"/>
  <c r="A35691" i="1"/>
  <c r="B35691" i="1"/>
  <c r="A35692" i="1"/>
  <c r="B35692" i="1"/>
  <c r="A35693" i="1"/>
  <c r="B35693" i="1"/>
  <c r="A35694" i="1"/>
  <c r="B35694" i="1"/>
  <c r="A35695" i="1"/>
  <c r="B35695" i="1"/>
  <c r="A35696" i="1"/>
  <c r="B35696" i="1"/>
  <c r="A35697" i="1"/>
  <c r="B35697" i="1"/>
  <c r="A35698" i="1"/>
  <c r="B35698" i="1"/>
  <c r="A35699" i="1"/>
  <c r="B35699" i="1"/>
  <c r="A35700" i="1"/>
  <c r="B35700" i="1"/>
  <c r="A35701" i="1"/>
  <c r="B35701" i="1"/>
  <c r="A35702" i="1"/>
  <c r="B35702" i="1"/>
  <c r="A35703" i="1"/>
  <c r="B35703" i="1"/>
  <c r="A35704" i="1"/>
  <c r="B35704" i="1"/>
  <c r="A35705" i="1"/>
  <c r="B35705" i="1"/>
  <c r="A35706" i="1"/>
  <c r="B35706" i="1"/>
  <c r="A35707" i="1"/>
  <c r="B35707" i="1"/>
  <c r="A35708" i="1"/>
  <c r="B35708" i="1"/>
  <c r="A35709" i="1"/>
  <c r="B35709" i="1"/>
  <c r="A35710" i="1"/>
  <c r="B35710" i="1"/>
  <c r="A35711" i="1"/>
  <c r="B35711" i="1"/>
  <c r="A35712" i="1"/>
  <c r="B35712" i="1"/>
  <c r="A35713" i="1"/>
  <c r="B35713" i="1"/>
  <c r="A35714" i="1"/>
  <c r="B35714" i="1"/>
  <c r="A35715" i="1"/>
  <c r="B35715" i="1"/>
  <c r="A35716" i="1"/>
  <c r="B35716" i="1"/>
  <c r="A35717" i="1"/>
  <c r="B35717" i="1"/>
  <c r="A35718" i="1"/>
  <c r="B35718" i="1"/>
  <c r="A35719" i="1"/>
  <c r="B35719" i="1"/>
  <c r="A35720" i="1"/>
  <c r="B35720" i="1"/>
  <c r="A35721" i="1"/>
  <c r="B35721" i="1"/>
  <c r="A35722" i="1"/>
  <c r="B35722" i="1"/>
  <c r="A35723" i="1"/>
  <c r="B35723" i="1"/>
  <c r="A35724" i="1"/>
  <c r="B35724" i="1"/>
  <c r="A35725" i="1"/>
  <c r="B35725" i="1"/>
  <c r="A35726" i="1"/>
  <c r="B35726" i="1"/>
  <c r="A35727" i="1"/>
  <c r="B35727" i="1"/>
  <c r="A35728" i="1"/>
  <c r="B35728" i="1"/>
  <c r="A35729" i="1"/>
  <c r="B35729" i="1"/>
  <c r="A35730" i="1"/>
  <c r="B35730" i="1"/>
  <c r="A35731" i="1"/>
  <c r="B35731" i="1"/>
  <c r="A35732" i="1"/>
  <c r="B35732" i="1"/>
  <c r="A35733" i="1"/>
  <c r="B35733" i="1"/>
  <c r="A35734" i="1"/>
  <c r="B35734" i="1"/>
  <c r="A35735" i="1"/>
  <c r="B35735" i="1"/>
  <c r="A35736" i="1"/>
  <c r="B35736" i="1"/>
  <c r="A35737" i="1"/>
  <c r="B35737" i="1"/>
  <c r="A35738" i="1"/>
  <c r="B35738" i="1"/>
  <c r="A35739" i="1"/>
  <c r="B35739" i="1"/>
  <c r="A35740" i="1"/>
  <c r="B35740" i="1"/>
  <c r="A35741" i="1"/>
  <c r="B35741" i="1"/>
  <c r="A35742" i="1"/>
  <c r="B35742" i="1"/>
  <c r="A35743" i="1"/>
  <c r="B35743" i="1"/>
  <c r="A35744" i="1"/>
  <c r="B35744" i="1"/>
  <c r="A35745" i="1"/>
  <c r="B35745" i="1"/>
  <c r="A35746" i="1"/>
  <c r="B35746" i="1"/>
  <c r="A35747" i="1"/>
  <c r="B35747" i="1"/>
  <c r="A35748" i="1"/>
  <c r="B35748" i="1"/>
  <c r="A35749" i="1"/>
  <c r="B35749" i="1"/>
  <c r="A35750" i="1"/>
  <c r="B35750" i="1"/>
  <c r="A35751" i="1"/>
  <c r="B35751" i="1"/>
  <c r="A35752" i="1"/>
  <c r="B35752" i="1"/>
  <c r="A35753" i="1"/>
  <c r="B35753" i="1"/>
  <c r="A35754" i="1"/>
  <c r="B35754" i="1"/>
  <c r="A35755" i="1"/>
  <c r="B35755" i="1"/>
  <c r="A35756" i="1"/>
  <c r="B35756" i="1"/>
  <c r="A35757" i="1"/>
  <c r="B35757" i="1"/>
  <c r="A35758" i="1"/>
  <c r="B35758" i="1"/>
  <c r="A35759" i="1"/>
  <c r="B35759" i="1"/>
  <c r="A35760" i="1"/>
  <c r="B35760" i="1"/>
  <c r="A35761" i="1"/>
  <c r="B35761" i="1"/>
  <c r="A35762" i="1"/>
  <c r="B35762" i="1"/>
  <c r="A35763" i="1"/>
  <c r="B35763" i="1"/>
  <c r="A35764" i="1"/>
  <c r="B35764" i="1"/>
  <c r="A35765" i="1"/>
  <c r="B35765" i="1"/>
  <c r="A35766" i="1"/>
  <c r="B35766" i="1"/>
  <c r="A35767" i="1"/>
  <c r="B35767" i="1"/>
  <c r="A35768" i="1"/>
  <c r="B35768" i="1"/>
  <c r="A35769" i="1"/>
  <c r="B35769" i="1"/>
  <c r="A35770" i="1"/>
  <c r="B35770" i="1"/>
  <c r="A35771" i="1"/>
  <c r="B35771" i="1"/>
  <c r="A35772" i="1"/>
  <c r="B35772" i="1"/>
  <c r="A35773" i="1"/>
  <c r="B35773" i="1"/>
  <c r="A35774" i="1"/>
  <c r="B35774" i="1"/>
  <c r="A35775" i="1"/>
  <c r="B35775" i="1"/>
  <c r="A35776" i="1"/>
  <c r="B35776" i="1"/>
  <c r="A35777" i="1"/>
  <c r="B35777" i="1"/>
  <c r="A35778" i="1"/>
  <c r="B35778" i="1"/>
  <c r="A35779" i="1"/>
  <c r="B35779" i="1"/>
  <c r="A35780" i="1"/>
  <c r="B35780" i="1"/>
  <c r="A35781" i="1"/>
  <c r="B35781" i="1"/>
  <c r="A35782" i="1"/>
  <c r="B35782" i="1"/>
  <c r="A35783" i="1"/>
  <c r="B35783" i="1"/>
  <c r="A35784" i="1"/>
  <c r="B35784" i="1"/>
  <c r="A35785" i="1"/>
  <c r="B35785" i="1"/>
  <c r="A35786" i="1"/>
  <c r="B35786" i="1"/>
  <c r="A35787" i="1"/>
  <c r="B35787" i="1"/>
  <c r="A35788" i="1"/>
  <c r="B35788" i="1"/>
  <c r="A35789" i="1"/>
  <c r="B35789" i="1"/>
  <c r="A35790" i="1"/>
  <c r="B35790" i="1"/>
  <c r="A35791" i="1"/>
  <c r="B35791" i="1"/>
  <c r="A35792" i="1"/>
  <c r="B35792" i="1"/>
  <c r="A35793" i="1"/>
  <c r="B35793" i="1"/>
  <c r="A35794" i="1"/>
  <c r="B35794" i="1"/>
  <c r="A35795" i="1"/>
  <c r="B35795" i="1"/>
  <c r="A35796" i="1"/>
  <c r="B35796" i="1"/>
  <c r="A35797" i="1"/>
  <c r="B35797" i="1"/>
  <c r="A35798" i="1"/>
  <c r="B35798" i="1"/>
  <c r="A35799" i="1"/>
  <c r="B35799" i="1"/>
  <c r="A35800" i="1"/>
  <c r="B35800" i="1"/>
  <c r="A35801" i="1"/>
  <c r="B35801" i="1"/>
  <c r="A35802" i="1"/>
  <c r="B35802" i="1"/>
  <c r="A35803" i="1"/>
  <c r="B35803" i="1"/>
  <c r="A35804" i="1"/>
  <c r="B35804" i="1"/>
  <c r="A35805" i="1"/>
  <c r="B35805" i="1"/>
  <c r="A35806" i="1"/>
  <c r="B35806" i="1"/>
  <c r="A35807" i="1"/>
  <c r="B35807" i="1"/>
  <c r="A35808" i="1"/>
  <c r="B35808" i="1"/>
  <c r="A35809" i="1"/>
  <c r="B35809" i="1"/>
  <c r="A35810" i="1"/>
  <c r="B35810" i="1"/>
  <c r="A35811" i="1"/>
  <c r="B35811" i="1"/>
  <c r="A35812" i="1"/>
  <c r="B35812" i="1"/>
  <c r="A35813" i="1"/>
  <c r="B35813" i="1"/>
  <c r="A35814" i="1"/>
  <c r="B35814" i="1"/>
  <c r="A35815" i="1"/>
  <c r="B35815" i="1"/>
  <c r="A35816" i="1"/>
  <c r="B35816" i="1"/>
  <c r="A35817" i="1"/>
  <c r="B35817" i="1"/>
  <c r="A35818" i="1"/>
  <c r="B35818" i="1"/>
  <c r="A35819" i="1"/>
  <c r="B35819" i="1"/>
  <c r="A35820" i="1"/>
  <c r="B35820" i="1"/>
  <c r="A35821" i="1"/>
  <c r="B35821" i="1"/>
  <c r="A35822" i="1"/>
  <c r="B35822" i="1"/>
  <c r="A35823" i="1"/>
  <c r="B35823" i="1"/>
  <c r="A35824" i="1"/>
  <c r="B35824" i="1"/>
  <c r="A35825" i="1"/>
  <c r="B35825" i="1"/>
  <c r="A35826" i="1"/>
  <c r="B35826" i="1"/>
  <c r="A35827" i="1"/>
  <c r="B35827" i="1"/>
  <c r="A35828" i="1"/>
  <c r="B35828" i="1"/>
  <c r="A35829" i="1"/>
  <c r="B35829" i="1"/>
  <c r="A35830" i="1"/>
  <c r="B35830" i="1"/>
  <c r="A35831" i="1"/>
  <c r="B35831" i="1"/>
  <c r="A35832" i="1"/>
  <c r="B35832" i="1"/>
  <c r="A35833" i="1"/>
  <c r="B35833" i="1"/>
  <c r="A35834" i="1"/>
  <c r="B35834" i="1"/>
  <c r="A35835" i="1"/>
  <c r="B35835" i="1"/>
  <c r="A35836" i="1"/>
  <c r="B35836" i="1"/>
  <c r="A35837" i="1"/>
  <c r="B35837" i="1"/>
  <c r="A35838" i="1"/>
  <c r="B35838" i="1"/>
  <c r="A35839" i="1"/>
  <c r="B35839" i="1"/>
  <c r="A35840" i="1"/>
  <c r="B35840" i="1"/>
  <c r="A35841" i="1"/>
  <c r="B35841" i="1"/>
  <c r="A35842" i="1"/>
  <c r="B35842" i="1"/>
  <c r="A35843" i="1"/>
  <c r="B35843" i="1"/>
  <c r="A35844" i="1"/>
  <c r="B35844" i="1"/>
  <c r="A35845" i="1"/>
  <c r="B35845" i="1"/>
  <c r="A35846" i="1"/>
  <c r="B35846" i="1"/>
  <c r="A35847" i="1"/>
  <c r="B35847" i="1"/>
  <c r="A35848" i="1"/>
  <c r="B35848" i="1"/>
  <c r="A35849" i="1"/>
  <c r="B35849" i="1"/>
  <c r="A35850" i="1"/>
  <c r="B35850" i="1"/>
  <c r="A35851" i="1"/>
  <c r="B35851" i="1"/>
  <c r="A35852" i="1"/>
  <c r="B35852" i="1"/>
  <c r="A35853" i="1"/>
  <c r="B35853" i="1"/>
  <c r="A35854" i="1"/>
  <c r="B35854" i="1"/>
  <c r="A35855" i="1"/>
  <c r="B35855" i="1"/>
  <c r="A35856" i="1"/>
  <c r="B35856" i="1"/>
  <c r="A35857" i="1"/>
  <c r="B35857" i="1"/>
  <c r="A35858" i="1"/>
  <c r="B35858" i="1"/>
  <c r="A35859" i="1"/>
  <c r="B35859" i="1"/>
  <c r="A35860" i="1"/>
  <c r="B35860" i="1"/>
  <c r="A35861" i="1"/>
  <c r="B35861" i="1"/>
  <c r="A35862" i="1"/>
  <c r="B35862" i="1"/>
  <c r="A35863" i="1"/>
  <c r="B35863" i="1"/>
  <c r="A35864" i="1"/>
  <c r="B35864" i="1"/>
  <c r="A35865" i="1"/>
  <c r="B35865" i="1"/>
  <c r="A35866" i="1"/>
  <c r="B35866" i="1"/>
  <c r="A35867" i="1"/>
  <c r="B35867" i="1"/>
  <c r="A35868" i="1"/>
  <c r="B35868" i="1"/>
  <c r="A35869" i="1"/>
  <c r="B35869" i="1"/>
  <c r="A35870" i="1"/>
  <c r="B35870" i="1"/>
  <c r="A35871" i="1"/>
  <c r="B35871" i="1"/>
  <c r="A35872" i="1"/>
  <c r="B35872" i="1"/>
  <c r="A35873" i="1"/>
  <c r="B35873" i="1"/>
  <c r="A35874" i="1"/>
  <c r="B35874" i="1"/>
  <c r="A35875" i="1"/>
  <c r="B35875" i="1"/>
  <c r="A35876" i="1"/>
  <c r="B35876" i="1"/>
  <c r="A35877" i="1"/>
  <c r="B35877" i="1"/>
  <c r="A35878" i="1"/>
  <c r="B35878" i="1"/>
  <c r="A35879" i="1"/>
  <c r="B35879" i="1"/>
  <c r="A35880" i="1"/>
  <c r="B35880" i="1"/>
  <c r="A35881" i="1"/>
  <c r="B35881" i="1"/>
  <c r="A35882" i="1"/>
  <c r="B35882" i="1"/>
  <c r="A35883" i="1"/>
  <c r="B35883" i="1"/>
  <c r="A35884" i="1"/>
  <c r="B35884" i="1"/>
  <c r="A35885" i="1"/>
  <c r="B35885" i="1"/>
  <c r="A35886" i="1"/>
  <c r="B35886" i="1"/>
  <c r="A35887" i="1"/>
  <c r="B35887" i="1"/>
  <c r="A35888" i="1"/>
  <c r="B35888" i="1"/>
  <c r="A35889" i="1"/>
  <c r="B35889" i="1"/>
  <c r="A35890" i="1"/>
  <c r="B35890" i="1"/>
  <c r="A35891" i="1"/>
  <c r="B35891" i="1"/>
  <c r="A35892" i="1"/>
  <c r="B35892" i="1"/>
  <c r="A35893" i="1"/>
  <c r="B35893" i="1"/>
  <c r="A35894" i="1"/>
  <c r="B35894" i="1"/>
  <c r="A35895" i="1"/>
  <c r="B35895" i="1"/>
  <c r="A35896" i="1"/>
  <c r="B35896" i="1"/>
  <c r="A35897" i="1"/>
  <c r="B35897" i="1"/>
  <c r="A35898" i="1"/>
  <c r="B35898" i="1"/>
  <c r="A35899" i="1"/>
  <c r="B35899" i="1"/>
  <c r="A35900" i="1"/>
  <c r="B35900" i="1"/>
  <c r="A35901" i="1"/>
  <c r="B35901" i="1"/>
  <c r="A35902" i="1"/>
  <c r="B35902" i="1"/>
  <c r="A35903" i="1"/>
  <c r="B35903" i="1"/>
  <c r="A35904" i="1"/>
  <c r="B35904" i="1"/>
  <c r="A35905" i="1"/>
  <c r="B35905" i="1"/>
  <c r="A35906" i="1"/>
  <c r="B35906" i="1"/>
  <c r="A35907" i="1"/>
  <c r="B35907" i="1"/>
  <c r="A35908" i="1"/>
  <c r="B35908" i="1"/>
  <c r="A35909" i="1"/>
  <c r="B35909" i="1"/>
  <c r="A35910" i="1"/>
  <c r="B35910" i="1"/>
  <c r="A35911" i="1"/>
  <c r="B35911" i="1"/>
  <c r="A35912" i="1"/>
  <c r="B35912" i="1"/>
  <c r="A35913" i="1"/>
  <c r="B35913" i="1"/>
  <c r="A35914" i="1"/>
  <c r="B35914" i="1"/>
  <c r="A35915" i="1"/>
  <c r="B35915" i="1"/>
  <c r="A35916" i="1"/>
  <c r="B35916" i="1"/>
  <c r="A35917" i="1"/>
  <c r="B35917" i="1"/>
  <c r="A35918" i="1"/>
  <c r="B35918" i="1"/>
  <c r="A35919" i="1"/>
  <c r="B35919" i="1"/>
  <c r="A35920" i="1"/>
  <c r="B35920" i="1"/>
  <c r="A35921" i="1"/>
  <c r="B35921" i="1"/>
  <c r="A35922" i="1"/>
  <c r="B35922" i="1"/>
  <c r="A35923" i="1"/>
  <c r="B35923" i="1"/>
  <c r="A35924" i="1"/>
  <c r="B35924" i="1"/>
  <c r="A35925" i="1"/>
  <c r="B35925" i="1"/>
  <c r="A35926" i="1"/>
  <c r="B35926" i="1"/>
  <c r="A35927" i="1"/>
  <c r="B35927" i="1"/>
  <c r="A35928" i="1"/>
  <c r="B35928" i="1"/>
  <c r="A35929" i="1"/>
  <c r="B35929" i="1"/>
  <c r="A35930" i="1"/>
  <c r="B35930" i="1"/>
  <c r="A35931" i="1"/>
  <c r="B35931" i="1"/>
  <c r="A35932" i="1"/>
  <c r="B35932" i="1"/>
  <c r="A35933" i="1"/>
  <c r="B35933" i="1"/>
  <c r="A35934" i="1"/>
  <c r="B35934" i="1"/>
  <c r="A35935" i="1"/>
  <c r="B35935" i="1"/>
  <c r="A35936" i="1"/>
  <c r="B35936" i="1"/>
  <c r="A35937" i="1"/>
  <c r="B35937" i="1"/>
  <c r="A35938" i="1"/>
  <c r="B35938" i="1"/>
  <c r="A35939" i="1"/>
  <c r="B35939" i="1"/>
  <c r="A35940" i="1"/>
  <c r="B35940" i="1"/>
  <c r="A35941" i="1"/>
  <c r="B35941" i="1"/>
  <c r="A35942" i="1"/>
  <c r="B35942" i="1"/>
  <c r="A35943" i="1"/>
  <c r="B35943" i="1"/>
  <c r="A35944" i="1"/>
  <c r="B35944" i="1"/>
  <c r="A35945" i="1"/>
  <c r="B35945" i="1"/>
  <c r="A35946" i="1"/>
  <c r="B35946" i="1"/>
  <c r="A35947" i="1"/>
  <c r="B35947" i="1"/>
  <c r="A35948" i="1"/>
  <c r="B35948" i="1"/>
  <c r="A35949" i="1"/>
  <c r="B35949" i="1"/>
  <c r="A35950" i="1"/>
  <c r="B35950" i="1"/>
  <c r="A35951" i="1"/>
  <c r="B35951" i="1"/>
  <c r="A35952" i="1"/>
  <c r="B35952" i="1"/>
  <c r="A35953" i="1"/>
  <c r="B35953" i="1"/>
  <c r="A35954" i="1"/>
  <c r="B35954" i="1"/>
  <c r="A35955" i="1"/>
  <c r="B35955" i="1"/>
  <c r="A35956" i="1"/>
  <c r="B35956" i="1"/>
  <c r="A35957" i="1"/>
  <c r="B35957" i="1"/>
  <c r="A35958" i="1"/>
  <c r="B35958" i="1"/>
  <c r="A35959" i="1"/>
  <c r="B35959" i="1"/>
  <c r="A35960" i="1"/>
  <c r="B35960" i="1"/>
  <c r="A35961" i="1"/>
  <c r="B35961" i="1"/>
  <c r="A35962" i="1"/>
  <c r="B35962" i="1"/>
  <c r="A35963" i="1"/>
  <c r="B35963" i="1"/>
  <c r="A35964" i="1"/>
  <c r="B35964" i="1"/>
  <c r="A35965" i="1"/>
  <c r="B35965" i="1"/>
  <c r="A35966" i="1"/>
  <c r="B35966" i="1"/>
  <c r="A35967" i="1"/>
  <c r="B35967" i="1"/>
  <c r="A35968" i="1"/>
  <c r="B35968" i="1"/>
  <c r="A35969" i="1"/>
  <c r="B35969" i="1"/>
  <c r="A35970" i="1"/>
  <c r="B35970" i="1"/>
  <c r="A35971" i="1"/>
  <c r="B35971" i="1"/>
  <c r="A35972" i="1"/>
  <c r="B35972" i="1"/>
  <c r="A35973" i="1"/>
  <c r="B35973" i="1"/>
  <c r="A35974" i="1"/>
  <c r="B35974" i="1"/>
  <c r="A35975" i="1"/>
  <c r="B35975" i="1"/>
  <c r="A35976" i="1"/>
  <c r="B35976" i="1"/>
  <c r="A35977" i="1"/>
  <c r="B35977" i="1"/>
  <c r="A35978" i="1"/>
  <c r="B35978" i="1"/>
  <c r="A35979" i="1"/>
  <c r="B35979" i="1"/>
  <c r="A35980" i="1"/>
  <c r="B35980" i="1"/>
  <c r="A35981" i="1"/>
  <c r="B35981" i="1"/>
  <c r="A35982" i="1"/>
  <c r="B35982" i="1"/>
  <c r="A35983" i="1"/>
  <c r="B35983" i="1"/>
  <c r="A35984" i="1"/>
  <c r="B35984" i="1"/>
  <c r="A35985" i="1"/>
  <c r="B35985" i="1"/>
  <c r="A35986" i="1"/>
  <c r="B35986" i="1"/>
  <c r="A35987" i="1"/>
  <c r="B35987" i="1"/>
  <c r="A35988" i="1"/>
  <c r="B35988" i="1"/>
  <c r="A35989" i="1"/>
  <c r="B35989" i="1"/>
  <c r="A35990" i="1"/>
  <c r="B35990" i="1"/>
  <c r="A35991" i="1"/>
  <c r="B35991" i="1"/>
  <c r="A35992" i="1"/>
  <c r="B35992" i="1"/>
  <c r="A35993" i="1"/>
  <c r="B35993" i="1"/>
  <c r="A35994" i="1"/>
  <c r="B35994" i="1"/>
  <c r="A35995" i="1"/>
  <c r="B35995" i="1"/>
  <c r="A35996" i="1"/>
  <c r="B35996" i="1"/>
  <c r="A35997" i="1"/>
  <c r="B35997" i="1"/>
  <c r="A35998" i="1"/>
  <c r="B35998" i="1"/>
  <c r="A35999" i="1"/>
  <c r="B35999" i="1"/>
  <c r="A36000" i="1"/>
  <c r="B36000" i="1"/>
  <c r="A36001" i="1"/>
  <c r="B36001" i="1"/>
  <c r="A36002" i="1"/>
  <c r="B36002" i="1"/>
  <c r="A36003" i="1"/>
  <c r="B36003" i="1"/>
  <c r="A36004" i="1"/>
  <c r="B36004" i="1"/>
  <c r="A36005" i="1"/>
  <c r="B36005" i="1"/>
  <c r="A36006" i="1"/>
  <c r="B36006" i="1"/>
  <c r="A36007" i="1"/>
  <c r="B36007" i="1"/>
  <c r="A36008" i="1"/>
  <c r="B36008" i="1"/>
  <c r="A36009" i="1"/>
  <c r="B36009" i="1"/>
  <c r="A36010" i="1"/>
  <c r="B36010" i="1"/>
  <c r="A36011" i="1"/>
  <c r="B36011" i="1"/>
  <c r="A36012" i="1"/>
  <c r="B36012" i="1"/>
  <c r="A36013" i="1"/>
  <c r="B36013" i="1"/>
  <c r="A36014" i="1"/>
  <c r="B36014" i="1"/>
  <c r="A36015" i="1"/>
  <c r="B36015" i="1"/>
  <c r="A36016" i="1"/>
  <c r="B36016" i="1"/>
  <c r="A36017" i="1"/>
  <c r="B36017" i="1"/>
  <c r="A36018" i="1"/>
  <c r="B36018" i="1"/>
  <c r="A36019" i="1"/>
  <c r="B36019" i="1"/>
  <c r="A36020" i="1"/>
  <c r="B36020" i="1"/>
  <c r="A36021" i="1"/>
  <c r="B36021" i="1"/>
  <c r="A36022" i="1"/>
  <c r="B36022" i="1"/>
  <c r="A36023" i="1"/>
  <c r="B36023" i="1"/>
  <c r="A36024" i="1"/>
  <c r="B36024" i="1"/>
  <c r="A36025" i="1"/>
  <c r="B36025" i="1"/>
  <c r="A36026" i="1"/>
  <c r="B36026" i="1"/>
  <c r="A36027" i="1"/>
  <c r="B36027" i="1"/>
  <c r="A36028" i="1"/>
  <c r="B36028" i="1"/>
  <c r="A36029" i="1"/>
  <c r="B36029" i="1"/>
  <c r="A36030" i="1"/>
  <c r="B36030" i="1"/>
  <c r="A36031" i="1"/>
  <c r="B36031" i="1"/>
  <c r="A36032" i="1"/>
  <c r="B36032" i="1"/>
  <c r="A36033" i="1"/>
  <c r="B36033" i="1"/>
  <c r="A36034" i="1"/>
  <c r="B36034" i="1"/>
  <c r="A36035" i="1"/>
  <c r="B36035" i="1"/>
  <c r="A36036" i="1"/>
  <c r="B36036" i="1"/>
  <c r="A36037" i="1"/>
  <c r="B36037" i="1"/>
  <c r="A36038" i="1"/>
  <c r="B36038" i="1"/>
  <c r="A36039" i="1"/>
  <c r="B36039" i="1"/>
  <c r="A36040" i="1"/>
  <c r="B36040" i="1"/>
  <c r="A36041" i="1"/>
  <c r="B36041" i="1"/>
  <c r="A36042" i="1"/>
  <c r="B36042" i="1"/>
  <c r="A36043" i="1"/>
  <c r="B36043" i="1"/>
  <c r="A36044" i="1"/>
  <c r="B36044" i="1"/>
  <c r="A36045" i="1"/>
  <c r="B36045" i="1"/>
  <c r="A36046" i="1"/>
  <c r="B36046" i="1"/>
  <c r="A36047" i="1"/>
  <c r="B36047" i="1"/>
  <c r="A36048" i="1"/>
  <c r="B36048" i="1"/>
  <c r="A36049" i="1"/>
  <c r="B36049" i="1"/>
  <c r="A36050" i="1"/>
  <c r="B36050" i="1"/>
  <c r="A36051" i="1"/>
  <c r="B36051" i="1"/>
  <c r="A36052" i="1"/>
  <c r="B36052" i="1"/>
  <c r="A36053" i="1"/>
  <c r="B36053" i="1"/>
  <c r="A36054" i="1"/>
  <c r="B36054" i="1"/>
  <c r="A36055" i="1"/>
  <c r="B36055" i="1"/>
  <c r="A36056" i="1"/>
  <c r="B36056" i="1"/>
  <c r="A36057" i="1"/>
  <c r="B36057" i="1"/>
  <c r="A36058" i="1"/>
  <c r="B36058" i="1"/>
  <c r="A36059" i="1"/>
  <c r="B36059" i="1"/>
  <c r="A36060" i="1"/>
  <c r="B36060" i="1"/>
  <c r="A36061" i="1"/>
  <c r="B36061" i="1"/>
  <c r="A36062" i="1"/>
  <c r="B36062" i="1"/>
  <c r="A36063" i="1"/>
  <c r="B36063" i="1"/>
  <c r="A36064" i="1"/>
  <c r="B36064" i="1"/>
  <c r="A36065" i="1"/>
  <c r="B36065" i="1"/>
  <c r="A36066" i="1"/>
  <c r="B36066" i="1"/>
  <c r="A36067" i="1"/>
  <c r="B36067" i="1"/>
  <c r="A36068" i="1"/>
  <c r="B36068" i="1"/>
  <c r="A36069" i="1"/>
  <c r="B36069" i="1"/>
  <c r="A36070" i="1"/>
  <c r="B36070" i="1"/>
  <c r="A36071" i="1"/>
  <c r="B36071" i="1"/>
  <c r="A36072" i="1"/>
  <c r="B36072" i="1"/>
  <c r="A36073" i="1"/>
  <c r="B36073" i="1"/>
  <c r="A36074" i="1"/>
  <c r="B36074" i="1"/>
  <c r="A36075" i="1"/>
  <c r="B36075" i="1"/>
  <c r="A36076" i="1"/>
  <c r="B36076" i="1"/>
  <c r="A36077" i="1"/>
  <c r="B36077" i="1"/>
  <c r="A36078" i="1"/>
  <c r="B36078" i="1"/>
  <c r="A36079" i="1"/>
  <c r="B36079" i="1"/>
  <c r="A36080" i="1"/>
  <c r="B36080" i="1"/>
  <c r="A36081" i="1"/>
  <c r="B36081" i="1"/>
  <c r="A36082" i="1"/>
  <c r="B36082" i="1"/>
  <c r="A36083" i="1"/>
  <c r="B36083" i="1"/>
  <c r="A36084" i="1"/>
  <c r="B36084" i="1"/>
  <c r="A36085" i="1"/>
  <c r="B36085" i="1"/>
  <c r="A36086" i="1"/>
  <c r="B36086" i="1"/>
  <c r="A36087" i="1"/>
  <c r="B36087" i="1"/>
  <c r="A36088" i="1"/>
  <c r="B36088" i="1"/>
  <c r="A36089" i="1"/>
  <c r="B36089" i="1"/>
  <c r="A36090" i="1"/>
  <c r="B36090" i="1"/>
  <c r="A36091" i="1"/>
  <c r="B36091" i="1"/>
  <c r="A36092" i="1"/>
  <c r="B36092" i="1"/>
  <c r="A36093" i="1"/>
  <c r="B36093" i="1"/>
  <c r="A36094" i="1"/>
  <c r="B36094" i="1"/>
  <c r="A36095" i="1"/>
  <c r="B36095" i="1"/>
  <c r="A36096" i="1"/>
  <c r="B36096" i="1"/>
  <c r="A36097" i="1"/>
  <c r="B36097" i="1"/>
  <c r="A36098" i="1"/>
  <c r="B36098" i="1"/>
  <c r="A36099" i="1"/>
  <c r="B36099" i="1"/>
  <c r="A36100" i="1"/>
  <c r="B36100" i="1"/>
  <c r="A36101" i="1"/>
  <c r="B36101" i="1"/>
  <c r="A36102" i="1"/>
  <c r="B36102" i="1"/>
  <c r="A36103" i="1"/>
  <c r="B36103" i="1"/>
  <c r="A36104" i="1"/>
  <c r="B36104" i="1"/>
  <c r="A36105" i="1"/>
  <c r="B36105" i="1"/>
  <c r="A36106" i="1"/>
  <c r="B36106" i="1"/>
  <c r="A36107" i="1"/>
  <c r="B36107" i="1"/>
  <c r="A36108" i="1"/>
  <c r="B36108" i="1"/>
  <c r="A36109" i="1"/>
  <c r="B36109" i="1"/>
  <c r="A36110" i="1"/>
  <c r="B36110" i="1"/>
  <c r="A36111" i="1"/>
  <c r="B36111" i="1"/>
  <c r="A36112" i="1"/>
  <c r="B36112" i="1"/>
  <c r="A36113" i="1"/>
  <c r="B36113" i="1"/>
  <c r="A36114" i="1"/>
  <c r="B36114" i="1"/>
  <c r="A36115" i="1"/>
  <c r="B36115" i="1"/>
  <c r="A36116" i="1"/>
  <c r="B36116" i="1"/>
  <c r="A36117" i="1"/>
  <c r="B36117" i="1"/>
  <c r="A36118" i="1"/>
  <c r="B36118" i="1"/>
  <c r="A36119" i="1"/>
  <c r="B36119" i="1"/>
  <c r="A36120" i="1"/>
  <c r="B36120" i="1"/>
  <c r="A36121" i="1"/>
  <c r="B36121" i="1"/>
  <c r="A36122" i="1"/>
  <c r="B36122" i="1"/>
  <c r="A36123" i="1"/>
  <c r="B36123" i="1"/>
  <c r="A36124" i="1"/>
  <c r="B36124" i="1"/>
  <c r="A36125" i="1"/>
  <c r="B36125" i="1"/>
  <c r="A36126" i="1"/>
  <c r="B36126" i="1"/>
  <c r="A36127" i="1"/>
  <c r="B36127" i="1"/>
  <c r="A36128" i="1"/>
  <c r="B36128" i="1"/>
  <c r="A36129" i="1"/>
  <c r="B36129" i="1"/>
  <c r="A36130" i="1"/>
  <c r="B36130" i="1"/>
  <c r="A36131" i="1"/>
  <c r="B36131" i="1"/>
  <c r="A36132" i="1"/>
  <c r="B36132" i="1"/>
  <c r="A36133" i="1"/>
  <c r="B36133" i="1"/>
  <c r="A36134" i="1"/>
  <c r="B36134" i="1"/>
  <c r="A36135" i="1"/>
  <c r="B36135" i="1"/>
  <c r="A36136" i="1"/>
  <c r="B36136" i="1"/>
  <c r="A36137" i="1"/>
  <c r="B36137" i="1"/>
  <c r="A36138" i="1"/>
  <c r="B36138" i="1"/>
  <c r="A36139" i="1"/>
  <c r="B36139" i="1"/>
  <c r="A36140" i="1"/>
  <c r="B36140" i="1"/>
  <c r="A36141" i="1"/>
  <c r="B36141" i="1"/>
  <c r="A36142" i="1"/>
  <c r="B36142" i="1"/>
  <c r="A36143" i="1"/>
  <c r="B36143" i="1"/>
  <c r="A36144" i="1"/>
  <c r="B36144" i="1"/>
  <c r="A36145" i="1"/>
  <c r="B36145" i="1"/>
  <c r="A36146" i="1"/>
  <c r="B36146" i="1"/>
  <c r="A36147" i="1"/>
  <c r="B36147" i="1"/>
  <c r="A36148" i="1"/>
  <c r="B36148" i="1"/>
  <c r="A36149" i="1"/>
  <c r="B36149" i="1"/>
  <c r="A36150" i="1"/>
  <c r="B36150" i="1"/>
  <c r="A36151" i="1"/>
  <c r="B36151" i="1"/>
  <c r="A36152" i="1"/>
  <c r="B36152" i="1"/>
  <c r="A36153" i="1"/>
  <c r="B36153" i="1"/>
  <c r="A36154" i="1"/>
  <c r="B36154" i="1"/>
  <c r="A36155" i="1"/>
  <c r="B36155" i="1"/>
  <c r="A36156" i="1"/>
  <c r="B36156" i="1"/>
  <c r="A36157" i="1"/>
  <c r="B36157" i="1"/>
  <c r="A36158" i="1"/>
  <c r="B36158" i="1"/>
  <c r="A36159" i="1"/>
  <c r="B36159" i="1"/>
  <c r="A36160" i="1"/>
  <c r="B36160" i="1"/>
  <c r="A36161" i="1"/>
  <c r="B36161" i="1"/>
  <c r="A36162" i="1"/>
  <c r="B36162" i="1"/>
  <c r="A36163" i="1"/>
  <c r="B36163" i="1"/>
  <c r="A36164" i="1"/>
  <c r="B36164" i="1"/>
  <c r="A36165" i="1"/>
  <c r="B36165" i="1"/>
  <c r="A36166" i="1"/>
  <c r="B36166" i="1"/>
  <c r="A36167" i="1"/>
  <c r="B36167" i="1"/>
  <c r="A36168" i="1"/>
  <c r="B36168" i="1"/>
  <c r="A36169" i="1"/>
  <c r="B36169" i="1"/>
  <c r="A36170" i="1"/>
  <c r="B36170" i="1"/>
  <c r="A36171" i="1"/>
  <c r="B36171" i="1"/>
  <c r="A36172" i="1"/>
  <c r="B36172" i="1"/>
  <c r="A36173" i="1"/>
  <c r="B36173" i="1"/>
  <c r="A36174" i="1"/>
  <c r="B36174" i="1"/>
  <c r="A36175" i="1"/>
  <c r="B36175" i="1"/>
  <c r="A36176" i="1"/>
  <c r="B36176" i="1"/>
  <c r="A36177" i="1"/>
  <c r="B36177" i="1"/>
  <c r="A36178" i="1"/>
  <c r="B36178" i="1"/>
  <c r="A36179" i="1"/>
  <c r="B36179" i="1"/>
  <c r="A36180" i="1"/>
  <c r="B36180" i="1"/>
  <c r="A36181" i="1"/>
  <c r="B36181" i="1"/>
  <c r="A36182" i="1"/>
  <c r="B36182" i="1"/>
  <c r="A36183" i="1"/>
  <c r="B36183" i="1"/>
  <c r="A36184" i="1"/>
  <c r="B36184" i="1"/>
  <c r="A36185" i="1"/>
  <c r="B36185" i="1"/>
  <c r="A36186" i="1"/>
  <c r="B36186" i="1"/>
  <c r="A36187" i="1"/>
  <c r="B36187" i="1"/>
  <c r="A36188" i="1"/>
  <c r="B36188" i="1"/>
  <c r="A36189" i="1"/>
  <c r="B36189" i="1"/>
  <c r="A36190" i="1"/>
  <c r="B36190" i="1"/>
  <c r="A36191" i="1"/>
  <c r="B36191" i="1"/>
  <c r="A36192" i="1"/>
  <c r="B36192" i="1"/>
  <c r="A36193" i="1"/>
  <c r="B36193" i="1"/>
  <c r="A36194" i="1"/>
  <c r="B36194" i="1"/>
  <c r="A36195" i="1"/>
  <c r="B36195" i="1"/>
  <c r="A36196" i="1"/>
  <c r="B36196" i="1"/>
  <c r="A36197" i="1"/>
  <c r="B36197" i="1"/>
  <c r="A36198" i="1"/>
  <c r="B36198" i="1"/>
  <c r="A36199" i="1"/>
  <c r="B36199" i="1"/>
  <c r="A36200" i="1"/>
  <c r="B36200" i="1"/>
  <c r="A36201" i="1"/>
  <c r="B36201" i="1"/>
  <c r="A36202" i="1"/>
  <c r="B36202" i="1"/>
  <c r="A36203" i="1"/>
  <c r="B36203" i="1"/>
  <c r="A36204" i="1"/>
  <c r="B36204" i="1"/>
  <c r="A36205" i="1"/>
  <c r="B36205" i="1"/>
  <c r="A36206" i="1"/>
  <c r="B36206" i="1"/>
  <c r="A36207" i="1"/>
  <c r="B36207" i="1"/>
  <c r="A36208" i="1"/>
  <c r="B36208" i="1"/>
  <c r="A36209" i="1"/>
  <c r="B36209" i="1"/>
  <c r="A36210" i="1"/>
  <c r="B36210" i="1"/>
  <c r="A36211" i="1"/>
  <c r="B36211" i="1"/>
  <c r="A36212" i="1"/>
  <c r="B36212" i="1"/>
  <c r="A36213" i="1"/>
  <c r="B36213" i="1"/>
  <c r="A36214" i="1"/>
  <c r="B36214" i="1"/>
  <c r="A36215" i="1"/>
  <c r="B36215" i="1"/>
  <c r="A36216" i="1"/>
  <c r="B36216" i="1"/>
  <c r="A36217" i="1"/>
  <c r="B36217" i="1"/>
  <c r="A36218" i="1"/>
  <c r="B36218" i="1"/>
  <c r="A36219" i="1"/>
  <c r="B36219" i="1"/>
  <c r="A36220" i="1"/>
  <c r="B36220" i="1"/>
  <c r="A36221" i="1"/>
  <c r="B36221" i="1"/>
  <c r="A36222" i="1"/>
  <c r="B36222" i="1"/>
  <c r="A36223" i="1"/>
  <c r="B36223" i="1"/>
  <c r="A36224" i="1"/>
  <c r="B36224" i="1"/>
  <c r="A36225" i="1"/>
  <c r="B36225" i="1"/>
  <c r="A36226" i="1"/>
  <c r="B36226" i="1"/>
  <c r="A36227" i="1"/>
  <c r="B36227" i="1"/>
  <c r="A36228" i="1"/>
  <c r="B36228" i="1"/>
  <c r="A36229" i="1"/>
  <c r="B36229" i="1"/>
  <c r="A36230" i="1"/>
  <c r="B36230" i="1"/>
  <c r="A36231" i="1"/>
  <c r="B36231" i="1"/>
  <c r="A36232" i="1"/>
  <c r="B36232" i="1"/>
  <c r="A36233" i="1"/>
  <c r="B36233" i="1"/>
  <c r="A36234" i="1"/>
  <c r="B36234" i="1"/>
  <c r="A36235" i="1"/>
  <c r="B36235" i="1"/>
  <c r="A36236" i="1"/>
  <c r="B36236" i="1"/>
  <c r="A36237" i="1"/>
  <c r="B36237" i="1"/>
  <c r="A36238" i="1"/>
  <c r="B36238" i="1"/>
  <c r="A36239" i="1"/>
  <c r="B36239" i="1"/>
  <c r="A36240" i="1"/>
  <c r="B36240" i="1"/>
  <c r="A36241" i="1"/>
  <c r="B36241" i="1"/>
  <c r="A36242" i="1"/>
  <c r="B36242" i="1"/>
  <c r="A36243" i="1"/>
  <c r="B36243" i="1"/>
  <c r="A36244" i="1"/>
  <c r="B36244" i="1"/>
  <c r="A36245" i="1"/>
  <c r="B36245" i="1"/>
  <c r="A36246" i="1"/>
  <c r="B36246" i="1"/>
  <c r="A36247" i="1"/>
  <c r="B36247" i="1"/>
  <c r="A36248" i="1"/>
  <c r="B36248" i="1"/>
  <c r="A36249" i="1"/>
  <c r="B36249" i="1"/>
  <c r="A36250" i="1"/>
  <c r="B36250" i="1"/>
  <c r="A36251" i="1"/>
  <c r="B36251" i="1"/>
  <c r="A36252" i="1"/>
  <c r="B36252" i="1"/>
  <c r="A36253" i="1"/>
  <c r="B36253" i="1"/>
  <c r="A36254" i="1"/>
  <c r="B36254" i="1"/>
  <c r="A36255" i="1"/>
  <c r="B36255" i="1"/>
  <c r="A36256" i="1"/>
  <c r="B36256" i="1"/>
  <c r="A36257" i="1"/>
  <c r="B36257" i="1"/>
  <c r="A36258" i="1"/>
  <c r="B36258" i="1"/>
  <c r="A36259" i="1"/>
  <c r="B36259" i="1"/>
  <c r="A36260" i="1"/>
  <c r="B36260" i="1"/>
  <c r="A36261" i="1"/>
  <c r="B36261" i="1"/>
  <c r="A36262" i="1"/>
  <c r="B36262" i="1"/>
  <c r="A36263" i="1"/>
  <c r="B36263" i="1"/>
  <c r="A36264" i="1"/>
  <c r="B36264" i="1"/>
  <c r="A36265" i="1"/>
  <c r="B36265" i="1"/>
  <c r="A36266" i="1"/>
  <c r="B36266" i="1"/>
  <c r="A36267" i="1"/>
  <c r="B36267" i="1"/>
  <c r="A36268" i="1"/>
  <c r="B36268" i="1"/>
  <c r="A36269" i="1"/>
  <c r="B36269" i="1"/>
  <c r="A36270" i="1"/>
  <c r="B36270" i="1"/>
  <c r="A36271" i="1"/>
  <c r="B36271" i="1"/>
  <c r="A36272" i="1"/>
  <c r="B36272" i="1"/>
  <c r="A36273" i="1"/>
  <c r="B36273" i="1"/>
  <c r="A36274" i="1"/>
  <c r="B36274" i="1"/>
  <c r="A36275" i="1"/>
  <c r="B36275" i="1"/>
  <c r="A36276" i="1"/>
  <c r="B36276" i="1"/>
  <c r="A36277" i="1"/>
  <c r="B36277" i="1"/>
  <c r="A36278" i="1"/>
  <c r="B36278" i="1"/>
  <c r="A36279" i="1"/>
  <c r="B36279" i="1"/>
  <c r="A36280" i="1"/>
  <c r="B36280" i="1"/>
  <c r="A36281" i="1"/>
  <c r="B36281" i="1"/>
  <c r="A36282" i="1"/>
  <c r="B36282" i="1"/>
  <c r="A36283" i="1"/>
  <c r="B36283" i="1"/>
  <c r="A36284" i="1"/>
  <c r="B36284" i="1"/>
  <c r="A36285" i="1"/>
  <c r="B36285" i="1"/>
  <c r="A36286" i="1"/>
  <c r="B36286" i="1"/>
  <c r="A36287" i="1"/>
  <c r="B36287" i="1"/>
  <c r="A36288" i="1"/>
  <c r="B36288" i="1"/>
  <c r="A36289" i="1"/>
  <c r="B36289" i="1"/>
  <c r="A36290" i="1"/>
  <c r="B36290" i="1"/>
  <c r="A36291" i="1"/>
  <c r="B36291" i="1"/>
  <c r="A36292" i="1"/>
  <c r="B36292" i="1"/>
  <c r="A36293" i="1"/>
  <c r="B36293" i="1"/>
  <c r="A36294" i="1"/>
  <c r="B36294" i="1"/>
  <c r="A36295" i="1"/>
  <c r="B36295" i="1"/>
  <c r="A36296" i="1"/>
  <c r="B36296" i="1"/>
  <c r="A36297" i="1"/>
  <c r="B36297" i="1"/>
  <c r="A36298" i="1"/>
  <c r="B36298" i="1"/>
  <c r="A36299" i="1"/>
  <c r="B36299" i="1"/>
  <c r="A36300" i="1"/>
  <c r="B36300" i="1"/>
  <c r="A36301" i="1"/>
  <c r="B36301" i="1"/>
  <c r="A36302" i="1"/>
  <c r="B36302" i="1"/>
  <c r="A36303" i="1"/>
  <c r="B36303" i="1"/>
  <c r="A36304" i="1"/>
  <c r="B36304" i="1"/>
  <c r="A36305" i="1"/>
  <c r="B36305" i="1"/>
  <c r="A36306" i="1"/>
  <c r="B36306" i="1"/>
  <c r="A36307" i="1"/>
  <c r="B36307" i="1"/>
  <c r="A36308" i="1"/>
  <c r="B36308" i="1"/>
  <c r="A36309" i="1"/>
  <c r="B36309" i="1"/>
  <c r="A36310" i="1"/>
  <c r="B36310" i="1"/>
  <c r="A36311" i="1"/>
  <c r="B36311" i="1"/>
  <c r="A36312" i="1"/>
  <c r="B36312" i="1"/>
  <c r="A36313" i="1"/>
  <c r="B36313" i="1"/>
  <c r="A36314" i="1"/>
  <c r="B36314" i="1"/>
  <c r="A36315" i="1"/>
  <c r="B36315" i="1"/>
  <c r="A36316" i="1"/>
  <c r="B36316" i="1"/>
  <c r="A36317" i="1"/>
  <c r="B36317" i="1"/>
  <c r="A36318" i="1"/>
  <c r="B36318" i="1"/>
  <c r="A36319" i="1"/>
  <c r="B36319" i="1"/>
  <c r="A36320" i="1"/>
  <c r="B36320" i="1"/>
  <c r="A36321" i="1"/>
  <c r="B36321" i="1"/>
  <c r="A36322" i="1"/>
  <c r="B36322" i="1"/>
  <c r="A36323" i="1"/>
  <c r="B36323" i="1"/>
  <c r="A36324" i="1"/>
  <c r="B36324" i="1"/>
  <c r="A36325" i="1"/>
  <c r="B36325" i="1"/>
  <c r="A36326" i="1"/>
  <c r="B36326" i="1"/>
  <c r="A36327" i="1"/>
  <c r="B36327" i="1"/>
  <c r="A36328" i="1"/>
  <c r="B36328" i="1"/>
  <c r="A36329" i="1"/>
  <c r="B36329" i="1"/>
  <c r="A36330" i="1"/>
  <c r="B36330" i="1"/>
  <c r="A36331" i="1"/>
  <c r="B36331" i="1"/>
  <c r="A36332" i="1"/>
  <c r="B36332" i="1"/>
  <c r="A36333" i="1"/>
  <c r="B36333" i="1"/>
  <c r="A36334" i="1"/>
  <c r="B36334" i="1"/>
  <c r="A36335" i="1"/>
  <c r="B36335" i="1"/>
  <c r="A36336" i="1"/>
  <c r="B36336" i="1"/>
  <c r="A36337" i="1"/>
  <c r="B36337" i="1"/>
  <c r="A36338" i="1"/>
  <c r="B36338" i="1"/>
  <c r="A36339" i="1"/>
  <c r="B36339" i="1"/>
  <c r="A36340" i="1"/>
  <c r="B36340" i="1"/>
  <c r="A36341" i="1"/>
  <c r="B36341" i="1"/>
  <c r="A36342" i="1"/>
  <c r="B36342" i="1"/>
  <c r="A36343" i="1"/>
  <c r="B36343" i="1"/>
  <c r="A36344" i="1"/>
  <c r="B36344" i="1"/>
  <c r="A36345" i="1"/>
  <c r="B36345" i="1"/>
  <c r="A36346" i="1"/>
  <c r="B36346" i="1"/>
  <c r="A36347" i="1"/>
  <c r="B36347" i="1"/>
  <c r="A36348" i="1"/>
  <c r="B36348" i="1"/>
  <c r="A36349" i="1"/>
  <c r="B36349" i="1"/>
  <c r="A36350" i="1"/>
  <c r="B36350" i="1"/>
  <c r="A36351" i="1"/>
  <c r="B36351" i="1"/>
  <c r="A36352" i="1"/>
  <c r="B36352" i="1"/>
  <c r="A36353" i="1"/>
  <c r="B36353" i="1"/>
  <c r="A36354" i="1"/>
  <c r="B36354" i="1"/>
  <c r="A36355" i="1"/>
  <c r="B36355" i="1"/>
  <c r="A36356" i="1"/>
  <c r="B36356" i="1"/>
  <c r="A36357" i="1"/>
  <c r="B36357" i="1"/>
  <c r="A36358" i="1"/>
  <c r="B36358" i="1"/>
  <c r="A36359" i="1"/>
  <c r="B36359" i="1"/>
  <c r="A36360" i="1"/>
  <c r="B36360" i="1"/>
  <c r="A36361" i="1"/>
  <c r="B36361" i="1"/>
  <c r="A36362" i="1"/>
  <c r="B36362" i="1"/>
  <c r="A36363" i="1"/>
  <c r="B36363" i="1"/>
  <c r="A36364" i="1"/>
  <c r="B36364" i="1"/>
  <c r="A36365" i="1"/>
  <c r="B36365" i="1"/>
  <c r="A36366" i="1"/>
  <c r="B36366" i="1"/>
  <c r="A36367" i="1"/>
  <c r="B36367" i="1"/>
  <c r="A36368" i="1"/>
  <c r="B36368" i="1"/>
  <c r="A36369" i="1"/>
  <c r="B36369" i="1"/>
  <c r="A36370" i="1"/>
  <c r="B36370" i="1"/>
  <c r="A36371" i="1"/>
  <c r="B36371" i="1"/>
  <c r="A36372" i="1"/>
  <c r="B36372" i="1"/>
  <c r="A36373" i="1"/>
  <c r="B36373" i="1"/>
  <c r="A36374" i="1"/>
  <c r="B36374" i="1"/>
  <c r="A36375" i="1"/>
  <c r="B36375" i="1"/>
  <c r="A36376" i="1"/>
  <c r="B36376" i="1"/>
  <c r="A36377" i="1"/>
  <c r="B36377" i="1"/>
  <c r="A36378" i="1"/>
  <c r="B36378" i="1"/>
  <c r="A36379" i="1"/>
  <c r="B36379" i="1"/>
  <c r="A36380" i="1"/>
  <c r="B36380" i="1"/>
  <c r="A36381" i="1"/>
  <c r="B36381" i="1"/>
  <c r="A36382" i="1"/>
  <c r="B36382" i="1"/>
  <c r="A36383" i="1"/>
  <c r="B36383" i="1"/>
  <c r="A36384" i="1"/>
  <c r="B36384" i="1"/>
  <c r="A36385" i="1"/>
  <c r="B36385" i="1"/>
  <c r="A36386" i="1"/>
  <c r="B36386" i="1"/>
  <c r="A36387" i="1"/>
  <c r="B36387" i="1"/>
  <c r="A36388" i="1"/>
  <c r="B36388" i="1"/>
  <c r="A36389" i="1"/>
  <c r="B36389" i="1"/>
  <c r="A36390" i="1"/>
  <c r="B36390" i="1"/>
  <c r="A36391" i="1"/>
  <c r="B36391" i="1"/>
  <c r="A36392" i="1"/>
  <c r="B36392" i="1"/>
  <c r="A36393" i="1"/>
  <c r="B36393" i="1"/>
  <c r="A36394" i="1"/>
  <c r="B36394" i="1"/>
  <c r="A36395" i="1"/>
  <c r="B36395" i="1"/>
  <c r="A36396" i="1"/>
  <c r="B36396" i="1"/>
  <c r="A36397" i="1"/>
  <c r="B36397" i="1"/>
  <c r="A36398" i="1"/>
  <c r="B36398" i="1"/>
  <c r="A36399" i="1"/>
  <c r="B36399" i="1"/>
  <c r="A36400" i="1"/>
  <c r="B36400" i="1"/>
  <c r="A36401" i="1"/>
  <c r="B36401" i="1"/>
  <c r="A36402" i="1"/>
  <c r="B36402" i="1"/>
  <c r="A36403" i="1"/>
  <c r="B36403" i="1"/>
  <c r="A36404" i="1"/>
  <c r="B36404" i="1"/>
  <c r="A36405" i="1"/>
  <c r="B36405" i="1"/>
  <c r="A36406" i="1"/>
  <c r="B36406" i="1"/>
  <c r="A36407" i="1"/>
  <c r="B36407" i="1"/>
  <c r="A36408" i="1"/>
  <c r="B36408" i="1"/>
  <c r="A36409" i="1"/>
  <c r="B36409" i="1"/>
  <c r="A36410" i="1"/>
  <c r="B36410" i="1"/>
  <c r="A36411" i="1"/>
  <c r="B36411" i="1"/>
  <c r="A36412" i="1"/>
  <c r="B36412" i="1"/>
  <c r="A36413" i="1"/>
  <c r="B36413" i="1"/>
  <c r="A36414" i="1"/>
  <c r="B36414" i="1"/>
  <c r="A36415" i="1"/>
  <c r="B36415" i="1"/>
  <c r="A36416" i="1"/>
  <c r="B36416" i="1"/>
  <c r="A36417" i="1"/>
  <c r="B36417" i="1"/>
  <c r="A36418" i="1"/>
  <c r="B36418" i="1"/>
  <c r="A36419" i="1"/>
  <c r="B36419" i="1"/>
  <c r="A36420" i="1"/>
  <c r="B36420" i="1"/>
  <c r="A36421" i="1"/>
  <c r="B36421" i="1"/>
  <c r="A36422" i="1"/>
  <c r="B36422" i="1"/>
  <c r="A36423" i="1"/>
  <c r="B36423" i="1"/>
  <c r="A36424" i="1"/>
  <c r="B36424" i="1"/>
  <c r="A36425" i="1"/>
  <c r="B36425" i="1"/>
  <c r="A36426" i="1"/>
  <c r="B36426" i="1"/>
  <c r="A36427" i="1"/>
  <c r="B36427" i="1"/>
  <c r="A36428" i="1"/>
  <c r="B36428" i="1"/>
  <c r="A36429" i="1"/>
  <c r="B36429" i="1"/>
  <c r="A36430" i="1"/>
  <c r="B36430" i="1"/>
  <c r="A36431" i="1"/>
  <c r="B36431" i="1"/>
  <c r="A36432" i="1"/>
  <c r="B36432" i="1"/>
  <c r="A36433" i="1"/>
  <c r="B36433" i="1"/>
  <c r="A36434" i="1"/>
  <c r="B36434" i="1"/>
  <c r="A36435" i="1"/>
  <c r="B36435" i="1"/>
  <c r="A36436" i="1"/>
  <c r="B36436" i="1"/>
  <c r="A36437" i="1"/>
  <c r="B36437" i="1"/>
  <c r="A36438" i="1"/>
  <c r="B36438" i="1"/>
  <c r="A36439" i="1"/>
  <c r="B36439" i="1"/>
  <c r="A36440" i="1"/>
  <c r="B36440" i="1"/>
  <c r="A36441" i="1"/>
  <c r="B36441" i="1"/>
  <c r="A36442" i="1"/>
  <c r="B36442" i="1"/>
  <c r="A36443" i="1"/>
  <c r="B36443" i="1"/>
  <c r="A36444" i="1"/>
  <c r="B36444" i="1"/>
  <c r="A36445" i="1"/>
  <c r="B36445" i="1"/>
  <c r="A36446" i="1"/>
  <c r="B36446" i="1"/>
  <c r="A36447" i="1"/>
  <c r="B36447" i="1"/>
  <c r="A36448" i="1"/>
  <c r="B36448" i="1"/>
  <c r="A36449" i="1"/>
  <c r="B36449" i="1"/>
  <c r="A36450" i="1"/>
  <c r="B36450" i="1"/>
  <c r="A36451" i="1"/>
  <c r="B36451" i="1"/>
  <c r="A36452" i="1"/>
  <c r="B36452" i="1"/>
  <c r="A36453" i="1"/>
  <c r="B36453" i="1"/>
  <c r="A36454" i="1"/>
  <c r="B36454" i="1"/>
  <c r="A36455" i="1"/>
  <c r="B36455" i="1"/>
  <c r="A36456" i="1"/>
  <c r="B36456" i="1"/>
  <c r="A36457" i="1"/>
  <c r="B36457" i="1"/>
  <c r="A36458" i="1"/>
  <c r="B36458" i="1"/>
  <c r="A36459" i="1"/>
  <c r="B36459" i="1"/>
  <c r="A36460" i="1"/>
  <c r="B36460" i="1"/>
  <c r="A36461" i="1"/>
  <c r="B36461" i="1"/>
  <c r="A36462" i="1"/>
  <c r="B36462" i="1"/>
  <c r="A36463" i="1"/>
  <c r="B36463" i="1"/>
  <c r="A36464" i="1"/>
  <c r="B36464" i="1"/>
  <c r="A36465" i="1"/>
  <c r="B36465" i="1"/>
  <c r="A36466" i="1"/>
  <c r="B36466" i="1"/>
  <c r="A36467" i="1"/>
  <c r="B36467" i="1"/>
  <c r="A36468" i="1"/>
  <c r="B36468" i="1"/>
  <c r="A36469" i="1"/>
  <c r="B36469" i="1"/>
  <c r="A36470" i="1"/>
  <c r="B36470" i="1"/>
  <c r="A36471" i="1"/>
  <c r="B36471" i="1"/>
  <c r="A36472" i="1"/>
  <c r="B36472" i="1"/>
  <c r="A36473" i="1"/>
  <c r="B36473" i="1"/>
  <c r="A36474" i="1"/>
  <c r="B36474" i="1"/>
  <c r="A36475" i="1"/>
  <c r="B36475" i="1"/>
  <c r="A36476" i="1"/>
  <c r="B36476" i="1"/>
  <c r="A36477" i="1"/>
  <c r="B36477" i="1"/>
  <c r="A36478" i="1"/>
  <c r="B36478" i="1"/>
  <c r="A36479" i="1"/>
  <c r="B36479" i="1"/>
  <c r="A36480" i="1"/>
  <c r="B36480" i="1"/>
  <c r="A36481" i="1"/>
  <c r="B36481" i="1"/>
  <c r="A36482" i="1"/>
  <c r="B36482" i="1"/>
  <c r="A36483" i="1"/>
  <c r="B36483" i="1"/>
  <c r="A36484" i="1"/>
  <c r="B36484" i="1"/>
  <c r="A36485" i="1"/>
  <c r="B36485" i="1"/>
  <c r="A36486" i="1"/>
  <c r="B36486" i="1"/>
  <c r="A36487" i="1"/>
  <c r="B36487" i="1"/>
  <c r="A36488" i="1"/>
  <c r="B36488" i="1"/>
  <c r="A36489" i="1"/>
  <c r="B36489" i="1"/>
  <c r="A36490" i="1"/>
  <c r="B36490" i="1"/>
  <c r="A36491" i="1"/>
  <c r="B36491" i="1"/>
  <c r="A36492" i="1"/>
  <c r="B36492" i="1"/>
  <c r="A36493" i="1"/>
  <c r="B36493" i="1"/>
  <c r="A36494" i="1"/>
  <c r="B36494" i="1"/>
  <c r="A36495" i="1"/>
  <c r="B36495" i="1"/>
  <c r="A36496" i="1"/>
  <c r="B36496" i="1"/>
  <c r="A36497" i="1"/>
  <c r="B36497" i="1"/>
  <c r="A36498" i="1"/>
  <c r="B36498" i="1"/>
  <c r="A36499" i="1"/>
  <c r="B36499" i="1"/>
  <c r="A36500" i="1"/>
  <c r="B36500" i="1"/>
  <c r="A36501" i="1"/>
  <c r="B36501" i="1"/>
  <c r="A36502" i="1"/>
  <c r="B36502" i="1"/>
  <c r="A36503" i="1"/>
  <c r="B36503" i="1"/>
  <c r="A36504" i="1"/>
  <c r="B36504" i="1"/>
  <c r="A36505" i="1"/>
  <c r="B36505" i="1"/>
  <c r="A36506" i="1"/>
  <c r="B36506" i="1"/>
  <c r="A36507" i="1"/>
  <c r="B36507" i="1"/>
  <c r="A36508" i="1"/>
  <c r="B36508" i="1"/>
  <c r="A36509" i="1"/>
  <c r="B36509" i="1"/>
  <c r="A36510" i="1"/>
  <c r="B36510" i="1"/>
  <c r="A36511" i="1"/>
  <c r="B36511" i="1"/>
  <c r="A36512" i="1"/>
  <c r="B36512" i="1"/>
  <c r="A36513" i="1"/>
  <c r="B36513" i="1"/>
  <c r="A36514" i="1"/>
  <c r="B36514" i="1"/>
  <c r="A36515" i="1"/>
  <c r="B36515" i="1"/>
  <c r="A36516" i="1"/>
  <c r="B36516" i="1"/>
  <c r="A36517" i="1"/>
  <c r="B36517" i="1"/>
  <c r="A36518" i="1"/>
  <c r="B36518" i="1"/>
  <c r="A36519" i="1"/>
  <c r="B36519" i="1"/>
  <c r="A36520" i="1"/>
  <c r="B36520" i="1"/>
  <c r="A36521" i="1"/>
  <c r="B36521" i="1"/>
  <c r="A36522" i="1"/>
  <c r="B36522" i="1"/>
  <c r="A36523" i="1"/>
  <c r="B36523" i="1"/>
  <c r="A36524" i="1"/>
  <c r="B36524" i="1"/>
  <c r="A36525" i="1"/>
  <c r="B36525" i="1"/>
  <c r="A36526" i="1"/>
  <c r="B36526" i="1"/>
  <c r="A36527" i="1"/>
  <c r="B36527" i="1"/>
  <c r="A36528" i="1"/>
  <c r="B36528" i="1"/>
  <c r="A36529" i="1"/>
  <c r="B36529" i="1"/>
  <c r="A36530" i="1"/>
  <c r="B36530" i="1"/>
  <c r="A36531" i="1"/>
  <c r="B36531" i="1"/>
  <c r="A36532" i="1"/>
  <c r="B36532" i="1"/>
  <c r="A36533" i="1"/>
  <c r="B36533" i="1"/>
  <c r="A36534" i="1"/>
  <c r="B36534" i="1"/>
  <c r="A36535" i="1"/>
  <c r="B36535" i="1"/>
  <c r="A36536" i="1"/>
  <c r="B36536" i="1"/>
  <c r="A36537" i="1"/>
  <c r="B36537" i="1"/>
  <c r="A36538" i="1"/>
  <c r="B36538" i="1"/>
  <c r="A36539" i="1"/>
  <c r="B36539" i="1"/>
  <c r="A36540" i="1"/>
  <c r="B36540" i="1"/>
  <c r="A36541" i="1"/>
  <c r="B36541" i="1"/>
  <c r="A36542" i="1"/>
  <c r="B36542" i="1"/>
  <c r="A36543" i="1"/>
  <c r="B36543" i="1"/>
  <c r="A36544" i="1"/>
  <c r="B36544" i="1"/>
  <c r="A36545" i="1"/>
  <c r="B36545" i="1"/>
  <c r="A36546" i="1"/>
  <c r="B36546" i="1"/>
  <c r="A36547" i="1"/>
  <c r="B36547" i="1"/>
  <c r="A36548" i="1"/>
  <c r="B36548" i="1"/>
  <c r="A36549" i="1"/>
  <c r="B36549" i="1"/>
  <c r="A36550" i="1"/>
  <c r="B36550" i="1"/>
  <c r="A36551" i="1"/>
  <c r="B36551" i="1"/>
  <c r="A36552" i="1"/>
  <c r="B36552" i="1"/>
  <c r="A36553" i="1"/>
  <c r="B36553" i="1"/>
  <c r="A36554" i="1"/>
  <c r="B36554" i="1"/>
  <c r="A36555" i="1"/>
  <c r="B36555" i="1"/>
  <c r="A36556" i="1"/>
  <c r="B36556" i="1"/>
  <c r="A36557" i="1"/>
  <c r="B36557" i="1"/>
  <c r="A36558" i="1"/>
  <c r="B36558" i="1"/>
  <c r="A36559" i="1"/>
  <c r="B36559" i="1"/>
  <c r="A36560" i="1"/>
  <c r="B36560" i="1"/>
  <c r="A36561" i="1"/>
  <c r="B36561" i="1"/>
  <c r="A36562" i="1"/>
  <c r="B36562" i="1"/>
  <c r="A36563" i="1"/>
  <c r="B36563" i="1"/>
  <c r="A36564" i="1"/>
  <c r="B36564" i="1"/>
  <c r="A36565" i="1"/>
  <c r="B36565" i="1"/>
  <c r="A36566" i="1"/>
  <c r="B36566" i="1"/>
  <c r="A36567" i="1"/>
  <c r="B36567" i="1"/>
  <c r="A36568" i="1"/>
  <c r="B36568" i="1"/>
  <c r="A36569" i="1"/>
  <c r="B36569" i="1"/>
  <c r="A36570" i="1"/>
  <c r="B36570" i="1"/>
  <c r="A36571" i="1"/>
  <c r="B36571" i="1"/>
  <c r="A36572" i="1"/>
  <c r="B36572" i="1"/>
  <c r="A36573" i="1"/>
  <c r="B36573" i="1"/>
  <c r="A36574" i="1"/>
  <c r="B36574" i="1"/>
  <c r="A36575" i="1"/>
  <c r="B36575" i="1"/>
  <c r="A36576" i="1"/>
  <c r="B36576" i="1"/>
  <c r="A36577" i="1"/>
  <c r="B36577" i="1"/>
  <c r="A36578" i="1"/>
  <c r="B36578" i="1"/>
  <c r="A36579" i="1"/>
  <c r="B36579" i="1"/>
  <c r="A36580" i="1"/>
  <c r="B36580" i="1"/>
  <c r="A36581" i="1"/>
  <c r="B36581" i="1"/>
  <c r="A36582" i="1"/>
  <c r="B36582" i="1"/>
  <c r="A36583" i="1"/>
  <c r="B36583" i="1"/>
  <c r="A36584" i="1"/>
  <c r="B36584" i="1"/>
  <c r="A36585" i="1"/>
  <c r="B36585" i="1"/>
  <c r="A36586" i="1"/>
  <c r="B36586" i="1"/>
  <c r="A36587" i="1"/>
  <c r="B36587" i="1"/>
  <c r="A36588" i="1"/>
  <c r="B36588" i="1"/>
  <c r="A36589" i="1"/>
  <c r="B36589" i="1"/>
  <c r="A36590" i="1"/>
  <c r="B36590" i="1"/>
  <c r="A36591" i="1"/>
  <c r="B36591" i="1"/>
  <c r="A36592" i="1"/>
  <c r="B36592" i="1"/>
  <c r="A36593" i="1"/>
  <c r="B36593" i="1"/>
  <c r="A36594" i="1"/>
  <c r="B36594" i="1"/>
  <c r="A36595" i="1"/>
  <c r="B36595" i="1"/>
  <c r="A36596" i="1"/>
  <c r="B36596" i="1"/>
  <c r="A36597" i="1"/>
  <c r="B36597" i="1"/>
  <c r="A36598" i="1"/>
  <c r="B36598" i="1"/>
  <c r="A36599" i="1"/>
  <c r="B36599" i="1"/>
  <c r="A36600" i="1"/>
  <c r="B36600" i="1"/>
  <c r="A36601" i="1"/>
  <c r="B36601" i="1"/>
  <c r="A36602" i="1"/>
  <c r="B36602" i="1"/>
  <c r="A36603" i="1"/>
  <c r="B36603" i="1"/>
  <c r="A36604" i="1"/>
  <c r="B36604" i="1"/>
  <c r="A36605" i="1"/>
  <c r="B36605" i="1"/>
  <c r="A36606" i="1"/>
  <c r="B36606" i="1"/>
  <c r="A36607" i="1"/>
  <c r="B36607" i="1"/>
  <c r="A36608" i="1"/>
  <c r="B36608" i="1"/>
  <c r="A36609" i="1"/>
  <c r="B36609" i="1"/>
  <c r="A36610" i="1"/>
  <c r="B36610" i="1"/>
  <c r="A36611" i="1"/>
  <c r="B36611" i="1"/>
  <c r="A36612" i="1"/>
  <c r="B36612" i="1"/>
  <c r="A36613" i="1"/>
  <c r="B36613" i="1"/>
  <c r="A36614" i="1"/>
  <c r="B36614" i="1"/>
  <c r="A36615" i="1"/>
  <c r="B36615" i="1"/>
  <c r="A36616" i="1"/>
  <c r="B36616" i="1"/>
  <c r="A36617" i="1"/>
  <c r="B36617" i="1"/>
  <c r="A36618" i="1"/>
  <c r="B36618" i="1"/>
  <c r="A36619" i="1"/>
  <c r="B36619" i="1"/>
  <c r="A36620" i="1"/>
  <c r="B36620" i="1"/>
  <c r="A36621" i="1"/>
  <c r="B36621" i="1"/>
  <c r="A36622" i="1"/>
  <c r="B36622" i="1"/>
  <c r="A36623" i="1"/>
  <c r="B36623" i="1"/>
  <c r="A36624" i="1"/>
  <c r="B36624" i="1"/>
  <c r="A36625" i="1"/>
  <c r="B36625" i="1"/>
  <c r="A36626" i="1"/>
  <c r="B36626" i="1"/>
  <c r="A36627" i="1"/>
  <c r="B36627" i="1"/>
  <c r="A36628" i="1"/>
  <c r="B36628" i="1"/>
  <c r="A36629" i="1"/>
  <c r="B36629" i="1"/>
  <c r="A36630" i="1"/>
  <c r="B36630" i="1"/>
  <c r="A36631" i="1"/>
  <c r="B36631" i="1"/>
  <c r="A36632" i="1"/>
  <c r="B36632" i="1"/>
  <c r="A36633" i="1"/>
  <c r="B36633" i="1"/>
  <c r="A36634" i="1"/>
  <c r="B36634" i="1"/>
  <c r="A36635" i="1"/>
  <c r="B36635" i="1"/>
  <c r="A36636" i="1"/>
  <c r="B36636" i="1"/>
  <c r="A36637" i="1"/>
  <c r="B36637" i="1"/>
  <c r="A36638" i="1"/>
  <c r="B36638" i="1"/>
  <c r="A36639" i="1"/>
  <c r="B36639" i="1"/>
  <c r="A36640" i="1"/>
  <c r="B36640" i="1"/>
  <c r="A36641" i="1"/>
  <c r="B36641" i="1"/>
  <c r="A36642" i="1"/>
  <c r="B36642" i="1"/>
  <c r="A36643" i="1"/>
  <c r="B36643" i="1"/>
  <c r="A36644" i="1"/>
  <c r="B36644" i="1"/>
  <c r="A36645" i="1"/>
  <c r="B36645" i="1"/>
  <c r="A36646" i="1"/>
  <c r="B36646" i="1"/>
  <c r="A36647" i="1"/>
  <c r="B36647" i="1"/>
  <c r="A36648" i="1"/>
  <c r="B36648" i="1"/>
  <c r="A36649" i="1"/>
  <c r="B36649" i="1"/>
  <c r="A36650" i="1"/>
  <c r="B36650" i="1"/>
  <c r="A36651" i="1"/>
  <c r="B36651" i="1"/>
  <c r="A36652" i="1"/>
  <c r="B36652" i="1"/>
  <c r="A36653" i="1"/>
  <c r="B36653" i="1"/>
  <c r="A36654" i="1"/>
  <c r="B36654" i="1"/>
  <c r="A36655" i="1"/>
  <c r="B36655" i="1"/>
  <c r="A36656" i="1"/>
  <c r="B36656" i="1"/>
  <c r="A36657" i="1"/>
  <c r="B36657" i="1"/>
  <c r="A36658" i="1"/>
  <c r="B36658" i="1"/>
  <c r="A36659" i="1"/>
  <c r="B36659" i="1"/>
  <c r="A36660" i="1"/>
  <c r="B36660" i="1"/>
  <c r="A36661" i="1"/>
  <c r="B36661" i="1"/>
  <c r="A36662" i="1"/>
  <c r="B36662" i="1"/>
  <c r="A36663" i="1"/>
  <c r="B36663" i="1"/>
  <c r="A36664" i="1"/>
  <c r="B36664" i="1"/>
  <c r="A36665" i="1"/>
  <c r="B36665" i="1"/>
  <c r="A36666" i="1"/>
  <c r="B36666" i="1"/>
  <c r="A36667" i="1"/>
  <c r="B36667" i="1"/>
  <c r="A36668" i="1"/>
  <c r="B36668" i="1"/>
  <c r="A36669" i="1"/>
  <c r="B36669" i="1"/>
  <c r="A36670" i="1"/>
  <c r="B36670" i="1"/>
  <c r="A36671" i="1"/>
  <c r="B36671" i="1"/>
  <c r="A36672" i="1"/>
  <c r="B36672" i="1"/>
  <c r="A36673" i="1"/>
  <c r="B36673" i="1"/>
  <c r="A36674" i="1"/>
  <c r="B36674" i="1"/>
  <c r="A36675" i="1"/>
  <c r="B36675" i="1"/>
  <c r="A36676" i="1"/>
  <c r="B36676" i="1"/>
  <c r="A36677" i="1"/>
  <c r="B36677" i="1"/>
  <c r="A36678" i="1"/>
  <c r="B36678" i="1"/>
  <c r="A36679" i="1"/>
  <c r="B36679" i="1"/>
  <c r="A36680" i="1"/>
  <c r="B36680" i="1"/>
  <c r="A36681" i="1"/>
  <c r="B36681" i="1"/>
  <c r="A36682" i="1"/>
  <c r="B36682" i="1"/>
  <c r="A36683" i="1"/>
  <c r="B36683" i="1"/>
  <c r="A36684" i="1"/>
  <c r="B36684" i="1"/>
  <c r="A36685" i="1"/>
  <c r="B36685" i="1"/>
  <c r="A36686" i="1"/>
  <c r="B36686" i="1"/>
  <c r="A36687" i="1"/>
  <c r="B36687" i="1"/>
  <c r="A36688" i="1"/>
  <c r="B36688" i="1"/>
  <c r="A36689" i="1"/>
  <c r="B36689" i="1"/>
  <c r="A36690" i="1"/>
  <c r="B36690" i="1"/>
  <c r="A36691" i="1"/>
  <c r="B36691" i="1"/>
  <c r="A36692" i="1"/>
  <c r="B36692" i="1"/>
  <c r="A36693" i="1"/>
  <c r="B36693" i="1"/>
  <c r="A36694" i="1"/>
  <c r="B36694" i="1"/>
  <c r="A36695" i="1"/>
  <c r="B36695" i="1"/>
  <c r="A36696" i="1"/>
  <c r="B36696" i="1"/>
  <c r="A36697" i="1"/>
  <c r="B36697" i="1"/>
  <c r="A36698" i="1"/>
  <c r="B36698" i="1"/>
  <c r="A36699" i="1"/>
  <c r="B36699" i="1"/>
  <c r="A36700" i="1"/>
  <c r="B36700" i="1"/>
  <c r="A36701" i="1"/>
  <c r="B36701" i="1"/>
  <c r="A36702" i="1"/>
  <c r="B36702" i="1"/>
  <c r="A36703" i="1"/>
  <c r="B36703" i="1"/>
  <c r="A36704" i="1"/>
  <c r="B36704" i="1"/>
  <c r="A36705" i="1"/>
  <c r="B36705" i="1"/>
  <c r="A36706" i="1"/>
  <c r="B36706" i="1"/>
  <c r="A36707" i="1"/>
  <c r="B36707" i="1"/>
  <c r="A36708" i="1"/>
  <c r="B36708" i="1"/>
  <c r="A36709" i="1"/>
  <c r="B36709" i="1"/>
  <c r="A36710" i="1"/>
  <c r="B36710" i="1"/>
  <c r="A36711" i="1"/>
  <c r="B36711" i="1"/>
  <c r="A36712" i="1"/>
  <c r="B36712" i="1"/>
  <c r="A36713" i="1"/>
  <c r="B36713" i="1"/>
  <c r="A36714" i="1"/>
  <c r="B36714" i="1"/>
  <c r="A36715" i="1"/>
  <c r="B36715" i="1"/>
  <c r="A36716" i="1"/>
  <c r="B36716" i="1"/>
  <c r="A36717" i="1"/>
  <c r="B36717" i="1"/>
  <c r="A36718" i="1"/>
  <c r="B36718" i="1"/>
  <c r="A36719" i="1"/>
  <c r="B36719" i="1"/>
  <c r="A36720" i="1"/>
  <c r="B36720" i="1"/>
  <c r="A36721" i="1"/>
  <c r="B36721" i="1"/>
  <c r="A36722" i="1"/>
  <c r="B36722" i="1"/>
  <c r="A36723" i="1"/>
  <c r="B36723" i="1"/>
  <c r="A36724" i="1"/>
  <c r="B36724" i="1"/>
  <c r="A36725" i="1"/>
  <c r="B36725" i="1"/>
  <c r="A36726" i="1"/>
  <c r="B36726" i="1"/>
  <c r="A36727" i="1"/>
  <c r="B36727" i="1"/>
  <c r="A36728" i="1"/>
  <c r="B36728" i="1"/>
  <c r="A36729" i="1"/>
  <c r="B36729" i="1"/>
  <c r="A36730" i="1"/>
  <c r="B36730" i="1"/>
  <c r="A36731" i="1"/>
  <c r="B36731" i="1"/>
  <c r="A36732" i="1"/>
  <c r="B36732" i="1"/>
  <c r="A36733" i="1"/>
  <c r="B36733" i="1"/>
  <c r="A36734" i="1"/>
  <c r="B36734" i="1"/>
  <c r="A36735" i="1"/>
  <c r="B36735" i="1"/>
  <c r="A36736" i="1"/>
  <c r="B36736" i="1"/>
  <c r="A36737" i="1"/>
  <c r="B36737" i="1"/>
  <c r="A36738" i="1"/>
  <c r="B36738" i="1"/>
  <c r="A36739" i="1"/>
  <c r="B36739" i="1"/>
  <c r="A36740" i="1"/>
  <c r="B36740" i="1"/>
  <c r="A36741" i="1"/>
  <c r="B36741" i="1"/>
  <c r="A36742" i="1"/>
  <c r="B36742" i="1"/>
  <c r="A36743" i="1"/>
  <c r="B36743" i="1"/>
  <c r="A36744" i="1"/>
  <c r="B36744" i="1"/>
  <c r="A36745" i="1"/>
  <c r="B36745" i="1"/>
  <c r="A36746" i="1"/>
  <c r="B36746" i="1"/>
  <c r="A36747" i="1"/>
  <c r="B36747" i="1"/>
  <c r="A36748" i="1"/>
  <c r="B36748" i="1"/>
  <c r="A36749" i="1"/>
  <c r="B36749" i="1"/>
  <c r="A36750" i="1"/>
  <c r="B36750" i="1"/>
  <c r="A36751" i="1"/>
  <c r="B36751" i="1"/>
  <c r="A36752" i="1"/>
  <c r="B36752" i="1"/>
  <c r="A36753" i="1"/>
  <c r="B36753" i="1"/>
  <c r="A36754" i="1"/>
  <c r="B36754" i="1"/>
  <c r="A36755" i="1"/>
  <c r="B36755" i="1"/>
  <c r="A36756" i="1"/>
  <c r="B36756" i="1"/>
  <c r="A36757" i="1"/>
  <c r="B36757" i="1"/>
  <c r="A36758" i="1"/>
  <c r="B36758" i="1"/>
  <c r="A36759" i="1"/>
  <c r="B36759" i="1"/>
  <c r="A36760" i="1"/>
  <c r="B36760" i="1"/>
  <c r="A36761" i="1"/>
  <c r="B36761" i="1"/>
  <c r="A36762" i="1"/>
  <c r="B36762" i="1"/>
  <c r="A36763" i="1"/>
  <c r="B36763" i="1"/>
  <c r="A36764" i="1"/>
  <c r="B36764" i="1"/>
  <c r="A36765" i="1"/>
  <c r="B36765" i="1"/>
  <c r="A36766" i="1"/>
  <c r="B36766" i="1"/>
  <c r="A36767" i="1"/>
  <c r="B36767" i="1"/>
  <c r="A36768" i="1"/>
  <c r="B36768" i="1"/>
  <c r="A36769" i="1"/>
  <c r="B36769" i="1"/>
  <c r="A36770" i="1"/>
  <c r="B36770" i="1"/>
  <c r="A36771" i="1"/>
  <c r="B36771" i="1"/>
  <c r="A36772" i="1"/>
  <c r="B36772" i="1"/>
  <c r="A36773" i="1"/>
  <c r="B36773" i="1"/>
  <c r="A36774" i="1"/>
  <c r="B36774" i="1"/>
  <c r="A36775" i="1"/>
  <c r="B36775" i="1"/>
  <c r="A36776" i="1"/>
  <c r="B36776" i="1"/>
  <c r="A36777" i="1"/>
  <c r="B36777" i="1"/>
  <c r="A36778" i="1"/>
  <c r="B36778" i="1"/>
  <c r="A36779" i="1"/>
  <c r="B36779" i="1"/>
  <c r="A36780" i="1"/>
  <c r="B36780" i="1"/>
  <c r="A36781" i="1"/>
  <c r="B36781" i="1"/>
  <c r="A36782" i="1"/>
  <c r="B36782" i="1"/>
  <c r="A36783" i="1"/>
  <c r="B36783" i="1"/>
  <c r="A36784" i="1"/>
  <c r="B36784" i="1"/>
  <c r="A36785" i="1"/>
  <c r="B36785" i="1"/>
  <c r="A36786" i="1"/>
  <c r="B36786" i="1"/>
  <c r="A36787" i="1"/>
  <c r="B36787" i="1"/>
  <c r="A36788" i="1"/>
  <c r="B36788" i="1"/>
  <c r="A36789" i="1"/>
  <c r="B36789" i="1"/>
  <c r="A36790" i="1"/>
  <c r="B36790" i="1"/>
  <c r="A36791" i="1"/>
  <c r="B36791" i="1"/>
  <c r="A36792" i="1"/>
  <c r="B36792" i="1"/>
  <c r="A36793" i="1"/>
  <c r="B36793" i="1"/>
  <c r="A36794" i="1"/>
  <c r="B36794" i="1"/>
  <c r="A36795" i="1"/>
  <c r="B36795" i="1"/>
  <c r="A36796" i="1"/>
  <c r="B36796" i="1"/>
  <c r="A36797" i="1"/>
  <c r="B36797" i="1"/>
  <c r="A36798" i="1"/>
  <c r="B36798" i="1"/>
  <c r="A36799" i="1"/>
  <c r="B36799" i="1"/>
  <c r="A36800" i="1"/>
  <c r="B36800" i="1"/>
  <c r="A36801" i="1"/>
  <c r="B36801" i="1"/>
  <c r="A36802" i="1"/>
  <c r="B36802" i="1"/>
  <c r="A36803" i="1"/>
  <c r="B36803" i="1"/>
  <c r="A36804" i="1"/>
  <c r="B36804" i="1"/>
  <c r="A36805" i="1"/>
  <c r="B36805" i="1"/>
  <c r="A36806" i="1"/>
  <c r="B36806" i="1"/>
  <c r="A36807" i="1"/>
  <c r="B36807" i="1"/>
  <c r="A36808" i="1"/>
  <c r="B36808" i="1"/>
  <c r="A36809" i="1"/>
  <c r="B36809" i="1"/>
  <c r="A36810" i="1"/>
  <c r="B36810" i="1"/>
  <c r="A36811" i="1"/>
  <c r="B36811" i="1"/>
  <c r="A36812" i="1"/>
  <c r="B36812" i="1"/>
  <c r="A36813" i="1"/>
  <c r="B36813" i="1"/>
  <c r="A36814" i="1"/>
  <c r="B36814" i="1"/>
  <c r="A36815" i="1"/>
  <c r="B36815" i="1"/>
  <c r="A36816" i="1"/>
  <c r="B36816" i="1"/>
  <c r="A36817" i="1"/>
  <c r="B36817" i="1"/>
  <c r="A36818" i="1"/>
  <c r="B36818" i="1"/>
  <c r="A36819" i="1"/>
  <c r="B36819" i="1"/>
  <c r="A36820" i="1"/>
  <c r="B36820" i="1"/>
  <c r="A36821" i="1"/>
  <c r="B36821" i="1"/>
  <c r="A36822" i="1"/>
  <c r="B36822" i="1"/>
  <c r="A36823" i="1"/>
  <c r="B36823" i="1"/>
  <c r="A36824" i="1"/>
  <c r="B36824" i="1"/>
  <c r="A36825" i="1"/>
  <c r="B36825" i="1"/>
  <c r="A36826" i="1"/>
  <c r="B36826" i="1"/>
  <c r="A36827" i="1"/>
  <c r="B36827" i="1"/>
  <c r="A36828" i="1"/>
  <c r="B36828" i="1"/>
  <c r="A36829" i="1"/>
  <c r="B36829" i="1"/>
  <c r="A36830" i="1"/>
  <c r="B36830" i="1"/>
  <c r="A36831" i="1"/>
  <c r="B36831" i="1"/>
  <c r="A36832" i="1"/>
  <c r="B36832" i="1"/>
  <c r="A36833" i="1"/>
  <c r="B36833" i="1"/>
  <c r="A36834" i="1"/>
  <c r="B36834" i="1"/>
  <c r="A36835" i="1"/>
  <c r="B36835" i="1"/>
  <c r="A36836" i="1"/>
  <c r="B36836" i="1"/>
  <c r="A36837" i="1"/>
  <c r="B36837" i="1"/>
  <c r="A36838" i="1"/>
  <c r="B36838" i="1"/>
  <c r="A36839" i="1"/>
  <c r="B36839" i="1"/>
  <c r="A36840" i="1"/>
  <c r="B36840" i="1"/>
  <c r="A36841" i="1"/>
  <c r="B36841" i="1"/>
  <c r="A36842" i="1"/>
  <c r="B36842" i="1"/>
  <c r="A36843" i="1"/>
  <c r="B36843" i="1"/>
  <c r="A36844" i="1"/>
  <c r="B36844" i="1"/>
  <c r="A36845" i="1"/>
  <c r="B36845" i="1"/>
  <c r="A36846" i="1"/>
  <c r="B36846" i="1"/>
  <c r="A36847" i="1"/>
  <c r="B36847" i="1"/>
  <c r="A36848" i="1"/>
  <c r="B36848" i="1"/>
  <c r="A36849" i="1"/>
  <c r="B36849" i="1"/>
  <c r="A36850" i="1"/>
  <c r="B36850" i="1"/>
  <c r="A36851" i="1"/>
  <c r="B36851" i="1"/>
  <c r="A36852" i="1"/>
  <c r="B36852" i="1"/>
  <c r="A36853" i="1"/>
  <c r="B36853" i="1"/>
  <c r="A36854" i="1"/>
  <c r="B36854" i="1"/>
  <c r="A36855" i="1"/>
  <c r="B36855" i="1"/>
  <c r="A36856" i="1"/>
  <c r="B36856" i="1"/>
  <c r="A36857" i="1"/>
  <c r="B36857" i="1"/>
  <c r="A36858" i="1"/>
  <c r="B36858" i="1"/>
  <c r="A36859" i="1"/>
  <c r="B36859" i="1"/>
  <c r="A36860" i="1"/>
  <c r="B36860" i="1"/>
  <c r="A36861" i="1"/>
  <c r="B36861" i="1"/>
  <c r="A36862" i="1"/>
  <c r="B36862" i="1"/>
  <c r="A36863" i="1"/>
  <c r="B36863" i="1"/>
  <c r="A36864" i="1"/>
  <c r="B36864" i="1"/>
  <c r="A36865" i="1"/>
  <c r="B36865" i="1"/>
  <c r="A36866" i="1"/>
  <c r="B36866" i="1"/>
  <c r="A36867" i="1"/>
  <c r="B36867" i="1"/>
  <c r="A36868" i="1"/>
  <c r="B36868" i="1"/>
  <c r="A36869" i="1"/>
  <c r="B36869" i="1"/>
  <c r="A36870" i="1"/>
  <c r="B36870" i="1"/>
  <c r="A36871" i="1"/>
  <c r="B36871" i="1"/>
  <c r="A36872" i="1"/>
  <c r="B36872" i="1"/>
  <c r="A36873" i="1"/>
  <c r="B36873" i="1"/>
  <c r="A36874" i="1"/>
  <c r="B36874" i="1"/>
  <c r="A36875" i="1"/>
  <c r="B36875" i="1"/>
  <c r="A36876" i="1"/>
  <c r="B36876" i="1"/>
  <c r="A36877" i="1"/>
  <c r="B36877" i="1"/>
  <c r="A36878" i="1"/>
  <c r="B36878" i="1"/>
  <c r="A36879" i="1"/>
  <c r="B36879" i="1"/>
  <c r="A36880" i="1"/>
  <c r="B36880" i="1"/>
  <c r="A36881" i="1"/>
  <c r="B36881" i="1"/>
  <c r="A36882" i="1"/>
  <c r="B36882" i="1"/>
  <c r="A36883" i="1"/>
  <c r="B36883" i="1"/>
  <c r="A36884" i="1"/>
  <c r="B36884" i="1"/>
  <c r="A36885" i="1"/>
  <c r="B36885" i="1"/>
  <c r="A36886" i="1"/>
  <c r="B36886" i="1"/>
  <c r="A36887" i="1"/>
  <c r="B36887" i="1"/>
  <c r="A36888" i="1"/>
  <c r="B36888" i="1"/>
  <c r="A36889" i="1"/>
  <c r="B36889" i="1"/>
  <c r="A36890" i="1"/>
  <c r="B36890" i="1"/>
  <c r="A36891" i="1"/>
  <c r="B36891" i="1"/>
  <c r="A36892" i="1"/>
  <c r="B36892" i="1"/>
  <c r="A36893" i="1"/>
  <c r="B36893" i="1"/>
  <c r="A36894" i="1"/>
  <c r="B36894" i="1"/>
  <c r="A36895" i="1"/>
  <c r="B36895" i="1"/>
  <c r="A36896" i="1"/>
  <c r="B36896" i="1"/>
  <c r="A36897" i="1"/>
  <c r="B36897" i="1"/>
  <c r="A36898" i="1"/>
  <c r="B36898" i="1"/>
  <c r="A36899" i="1"/>
  <c r="B36899" i="1"/>
  <c r="A36900" i="1"/>
  <c r="B36900" i="1"/>
  <c r="A36901" i="1"/>
  <c r="B36901" i="1"/>
  <c r="A36902" i="1"/>
  <c r="B36902" i="1"/>
  <c r="A36903" i="1"/>
  <c r="B36903" i="1"/>
  <c r="A36904" i="1"/>
  <c r="B36904" i="1"/>
  <c r="A36905" i="1"/>
  <c r="B36905" i="1"/>
  <c r="A36906" i="1"/>
  <c r="B36906" i="1"/>
  <c r="A36907" i="1"/>
  <c r="B36907" i="1"/>
  <c r="A36908" i="1"/>
  <c r="B36908" i="1"/>
  <c r="A36909" i="1"/>
  <c r="B36909" i="1"/>
  <c r="A36910" i="1"/>
  <c r="B36910" i="1"/>
  <c r="A36911" i="1"/>
  <c r="B36911" i="1"/>
  <c r="A36912" i="1"/>
  <c r="B36912" i="1"/>
  <c r="A36913" i="1"/>
  <c r="B36913" i="1"/>
  <c r="A36914" i="1"/>
  <c r="B36914" i="1"/>
  <c r="A36915" i="1"/>
  <c r="B36915" i="1"/>
  <c r="A36916" i="1"/>
  <c r="B36916" i="1"/>
  <c r="A36917" i="1"/>
  <c r="B36917" i="1"/>
  <c r="A36918" i="1"/>
  <c r="B36918" i="1"/>
  <c r="A36919" i="1"/>
  <c r="B36919" i="1"/>
  <c r="A36920" i="1"/>
  <c r="B36920" i="1"/>
  <c r="A36921" i="1"/>
  <c r="B36921" i="1"/>
  <c r="A36922" i="1"/>
  <c r="B36922" i="1"/>
  <c r="A36923" i="1"/>
  <c r="B36923" i="1"/>
  <c r="A36924" i="1"/>
  <c r="B36924" i="1"/>
  <c r="A36925" i="1"/>
  <c r="B36925" i="1"/>
  <c r="A36926" i="1"/>
  <c r="B36926" i="1"/>
  <c r="A36927" i="1"/>
  <c r="B36927" i="1"/>
  <c r="A36928" i="1"/>
  <c r="B36928" i="1"/>
  <c r="A36929" i="1"/>
  <c r="B36929" i="1"/>
  <c r="A36930" i="1"/>
  <c r="B36930" i="1"/>
  <c r="A36931" i="1"/>
  <c r="B36931" i="1"/>
  <c r="A36932" i="1"/>
  <c r="B36932" i="1"/>
  <c r="A36933" i="1"/>
  <c r="B36933" i="1"/>
  <c r="A36934" i="1"/>
  <c r="B36934" i="1"/>
  <c r="A36935" i="1"/>
  <c r="B36935" i="1"/>
  <c r="A36936" i="1"/>
  <c r="B36936" i="1"/>
  <c r="A36937" i="1"/>
  <c r="B36937" i="1"/>
  <c r="A36938" i="1"/>
  <c r="B36938" i="1"/>
  <c r="A36939" i="1"/>
  <c r="B36939" i="1"/>
  <c r="A36940" i="1"/>
  <c r="B36940" i="1"/>
  <c r="A36941" i="1"/>
  <c r="B36941" i="1"/>
  <c r="A36942" i="1"/>
  <c r="B36942" i="1"/>
  <c r="A36943" i="1"/>
  <c r="B36943" i="1"/>
  <c r="A36944" i="1"/>
  <c r="B36944" i="1"/>
  <c r="A36945" i="1"/>
  <c r="B36945" i="1"/>
  <c r="A36946" i="1"/>
  <c r="B36946" i="1"/>
  <c r="A36947" i="1"/>
  <c r="B36947" i="1"/>
  <c r="A36948" i="1"/>
  <c r="B36948" i="1"/>
  <c r="A36949" i="1"/>
  <c r="B36949" i="1"/>
  <c r="A36950" i="1"/>
  <c r="B36950" i="1"/>
  <c r="A36951" i="1"/>
  <c r="B36951" i="1"/>
  <c r="A36952" i="1"/>
  <c r="B36952" i="1"/>
  <c r="A36953" i="1"/>
  <c r="B36953" i="1"/>
  <c r="A36954" i="1"/>
  <c r="B36954" i="1"/>
  <c r="A36955" i="1"/>
  <c r="B36955" i="1"/>
  <c r="A36956" i="1"/>
  <c r="B36956" i="1"/>
  <c r="A36957" i="1"/>
  <c r="B36957" i="1"/>
  <c r="A36958" i="1"/>
  <c r="B36958" i="1"/>
  <c r="A36959" i="1"/>
  <c r="B36959" i="1"/>
  <c r="A36960" i="1"/>
  <c r="B36960" i="1"/>
  <c r="A36961" i="1"/>
  <c r="B36961" i="1"/>
  <c r="A36962" i="1"/>
  <c r="B36962" i="1"/>
  <c r="A36963" i="1"/>
  <c r="B36963" i="1"/>
  <c r="A36964" i="1"/>
  <c r="B36964" i="1"/>
  <c r="A36965" i="1"/>
  <c r="B36965" i="1"/>
  <c r="A36966" i="1"/>
  <c r="B36966" i="1"/>
  <c r="A36967" i="1"/>
  <c r="B36967" i="1"/>
  <c r="A36968" i="1"/>
  <c r="B36968" i="1"/>
  <c r="A36969" i="1"/>
  <c r="B36969" i="1"/>
  <c r="A36970" i="1"/>
  <c r="B36970" i="1"/>
  <c r="A36971" i="1"/>
  <c r="B36971" i="1"/>
  <c r="A36972" i="1"/>
  <c r="B36972" i="1"/>
  <c r="A36973" i="1"/>
  <c r="B36973" i="1"/>
  <c r="A36974" i="1"/>
  <c r="B36974" i="1"/>
  <c r="A36975" i="1"/>
  <c r="B36975" i="1"/>
  <c r="A36976" i="1"/>
  <c r="B36976" i="1"/>
  <c r="A36977" i="1"/>
  <c r="B36977" i="1"/>
  <c r="A36978" i="1"/>
  <c r="B36978" i="1"/>
  <c r="A36979" i="1"/>
  <c r="B36979" i="1"/>
  <c r="A36980" i="1"/>
  <c r="B36980" i="1"/>
  <c r="A36981" i="1"/>
  <c r="B36981" i="1"/>
  <c r="A36982" i="1"/>
  <c r="B36982" i="1"/>
  <c r="A36983" i="1"/>
  <c r="B36983" i="1"/>
  <c r="A36984" i="1"/>
  <c r="B36984" i="1"/>
  <c r="A36985" i="1"/>
  <c r="B36985" i="1"/>
  <c r="A36986" i="1"/>
  <c r="B36986" i="1"/>
  <c r="A36987" i="1"/>
  <c r="B36987" i="1"/>
  <c r="A36988" i="1"/>
  <c r="B36988" i="1"/>
  <c r="A36989" i="1"/>
  <c r="B36989" i="1"/>
  <c r="A36990" i="1"/>
  <c r="B36990" i="1"/>
  <c r="A36991" i="1"/>
  <c r="B36991" i="1"/>
  <c r="A36992" i="1"/>
  <c r="B36992" i="1"/>
  <c r="A36993" i="1"/>
  <c r="B36993" i="1"/>
  <c r="A36994" i="1"/>
  <c r="B36994" i="1"/>
  <c r="A36995" i="1"/>
  <c r="B36995" i="1"/>
  <c r="A36996" i="1"/>
  <c r="B36996" i="1"/>
  <c r="A36997" i="1"/>
  <c r="B36997" i="1"/>
  <c r="A36998" i="1"/>
  <c r="B36998" i="1"/>
  <c r="A36999" i="1"/>
  <c r="B36999" i="1"/>
  <c r="A37000" i="1"/>
  <c r="B37000" i="1"/>
  <c r="A37001" i="1"/>
  <c r="B37001" i="1"/>
  <c r="A37002" i="1"/>
  <c r="B37002" i="1"/>
  <c r="A37003" i="1"/>
  <c r="B37003" i="1"/>
  <c r="A37004" i="1"/>
  <c r="B37004" i="1"/>
  <c r="A37005" i="1"/>
  <c r="B37005" i="1"/>
  <c r="A37006" i="1"/>
  <c r="B37006" i="1"/>
  <c r="A37007" i="1"/>
  <c r="B37007" i="1"/>
  <c r="A37008" i="1"/>
  <c r="B37008" i="1"/>
  <c r="A37009" i="1"/>
  <c r="B37009" i="1"/>
  <c r="A37010" i="1"/>
  <c r="B37010" i="1"/>
  <c r="A37011" i="1"/>
  <c r="B37011" i="1"/>
  <c r="A37012" i="1"/>
  <c r="B37012" i="1"/>
  <c r="A37013" i="1"/>
  <c r="B37013" i="1"/>
  <c r="A37014" i="1"/>
  <c r="B37014" i="1"/>
  <c r="A37015" i="1"/>
  <c r="B37015" i="1"/>
  <c r="A37016" i="1"/>
  <c r="B37016" i="1"/>
  <c r="A37017" i="1"/>
  <c r="B37017" i="1"/>
  <c r="A37018" i="1"/>
  <c r="B37018" i="1"/>
  <c r="A37019" i="1"/>
  <c r="B37019" i="1"/>
  <c r="A37020" i="1"/>
  <c r="B37020" i="1"/>
  <c r="A37021" i="1"/>
  <c r="B37021" i="1"/>
  <c r="A37022" i="1"/>
  <c r="B37022" i="1"/>
  <c r="A37023" i="1"/>
  <c r="B37023" i="1"/>
  <c r="A37024" i="1"/>
  <c r="B37024" i="1"/>
  <c r="A37025" i="1"/>
  <c r="B37025" i="1"/>
  <c r="A37026" i="1"/>
  <c r="B37026" i="1"/>
  <c r="A37027" i="1"/>
  <c r="B37027" i="1"/>
  <c r="A37028" i="1"/>
  <c r="B37028" i="1"/>
  <c r="A37029" i="1"/>
  <c r="B37029" i="1"/>
  <c r="A37030" i="1"/>
  <c r="B37030" i="1"/>
  <c r="A37031" i="1"/>
  <c r="B37031" i="1"/>
  <c r="A37032" i="1"/>
  <c r="B37032" i="1"/>
  <c r="A37033" i="1"/>
  <c r="B37033" i="1"/>
  <c r="A37034" i="1"/>
  <c r="B37034" i="1"/>
  <c r="A37035" i="1"/>
  <c r="B37035" i="1"/>
  <c r="A37036" i="1"/>
  <c r="B37036" i="1"/>
  <c r="A37037" i="1"/>
  <c r="B37037" i="1"/>
  <c r="A37038" i="1"/>
  <c r="B37038" i="1"/>
  <c r="A37039" i="1"/>
  <c r="B37039" i="1"/>
  <c r="A37040" i="1"/>
  <c r="B37040" i="1"/>
  <c r="A37041" i="1"/>
  <c r="B37041" i="1"/>
  <c r="A37042" i="1"/>
  <c r="B37042" i="1"/>
  <c r="A37043" i="1"/>
  <c r="B37043" i="1"/>
  <c r="A37044" i="1"/>
  <c r="B37044" i="1"/>
  <c r="A37045" i="1"/>
  <c r="B37045" i="1"/>
  <c r="A37046" i="1"/>
  <c r="B37046" i="1"/>
  <c r="A37047" i="1"/>
  <c r="B37047" i="1"/>
  <c r="A37048" i="1"/>
  <c r="B37048" i="1"/>
  <c r="A37049" i="1"/>
  <c r="B37049" i="1"/>
  <c r="A37050" i="1"/>
  <c r="B37050" i="1"/>
  <c r="A37051" i="1"/>
  <c r="B37051" i="1"/>
  <c r="A37052" i="1"/>
  <c r="B37052" i="1"/>
  <c r="A37053" i="1"/>
  <c r="B37053" i="1"/>
  <c r="A37054" i="1"/>
  <c r="B37054" i="1"/>
  <c r="A37055" i="1"/>
  <c r="B37055" i="1"/>
  <c r="A37056" i="1"/>
  <c r="B37056" i="1"/>
  <c r="A37057" i="1"/>
  <c r="B37057" i="1"/>
  <c r="A37058" i="1"/>
  <c r="B37058" i="1"/>
  <c r="A37059" i="1"/>
  <c r="B37059" i="1"/>
  <c r="A37060" i="1"/>
  <c r="B37060" i="1"/>
  <c r="A37061" i="1"/>
  <c r="B37061" i="1"/>
  <c r="A37062" i="1"/>
  <c r="B37062" i="1"/>
  <c r="A37063" i="1"/>
  <c r="B37063" i="1"/>
  <c r="A37064" i="1"/>
  <c r="B37064" i="1"/>
  <c r="A37065" i="1"/>
  <c r="B37065" i="1"/>
  <c r="A37066" i="1"/>
  <c r="B37066" i="1"/>
  <c r="A37067" i="1"/>
  <c r="B37067" i="1"/>
  <c r="A37068" i="1"/>
  <c r="B37068" i="1"/>
  <c r="A37069" i="1"/>
  <c r="B37069" i="1"/>
  <c r="A37070" i="1"/>
  <c r="B37070" i="1"/>
  <c r="A37071" i="1"/>
  <c r="B37071" i="1"/>
  <c r="A37072" i="1"/>
  <c r="B37072" i="1"/>
  <c r="A37073" i="1"/>
  <c r="B37073" i="1"/>
  <c r="A37074" i="1"/>
  <c r="B37074" i="1"/>
  <c r="A37075" i="1"/>
  <c r="B37075" i="1"/>
  <c r="A37076" i="1"/>
  <c r="B37076" i="1"/>
  <c r="A37077" i="1"/>
  <c r="B37077" i="1"/>
  <c r="A37078" i="1"/>
  <c r="B37078" i="1"/>
  <c r="A37079" i="1"/>
  <c r="B37079" i="1"/>
  <c r="A37080" i="1"/>
  <c r="B37080" i="1"/>
  <c r="A37081" i="1"/>
  <c r="B37081" i="1"/>
  <c r="A37082" i="1"/>
  <c r="B37082" i="1"/>
  <c r="A37083" i="1"/>
  <c r="B37083" i="1"/>
  <c r="A37084" i="1"/>
  <c r="B37084" i="1"/>
  <c r="A37085" i="1"/>
  <c r="B37085" i="1"/>
  <c r="A37086" i="1"/>
  <c r="B37086" i="1"/>
  <c r="A37087" i="1"/>
  <c r="B37087" i="1"/>
  <c r="A37088" i="1"/>
  <c r="B37088" i="1"/>
  <c r="A37089" i="1"/>
  <c r="B37089" i="1"/>
  <c r="A37090" i="1"/>
  <c r="B37090" i="1"/>
  <c r="A37091" i="1"/>
  <c r="B37091" i="1"/>
  <c r="A37092" i="1"/>
  <c r="B37092" i="1"/>
  <c r="A37093" i="1"/>
  <c r="B37093" i="1"/>
  <c r="A37094" i="1"/>
  <c r="B37094" i="1"/>
  <c r="A37095" i="1"/>
  <c r="B37095" i="1"/>
  <c r="A37096" i="1"/>
  <c r="B37096" i="1"/>
  <c r="A37097" i="1"/>
  <c r="B37097" i="1"/>
  <c r="A37098" i="1"/>
  <c r="B37098" i="1"/>
  <c r="A37099" i="1"/>
  <c r="B37099" i="1"/>
  <c r="A37100" i="1"/>
  <c r="B37100" i="1"/>
  <c r="A37101" i="1"/>
  <c r="B37101" i="1"/>
  <c r="A37102" i="1"/>
  <c r="B37102" i="1"/>
  <c r="A37103" i="1"/>
  <c r="B37103" i="1"/>
  <c r="A37104" i="1"/>
  <c r="B37104" i="1"/>
  <c r="A37105" i="1"/>
  <c r="B37105" i="1"/>
  <c r="A37106" i="1"/>
  <c r="B37106" i="1"/>
  <c r="A37107" i="1"/>
  <c r="B37107" i="1"/>
  <c r="A37108" i="1"/>
  <c r="B37108" i="1"/>
  <c r="A37109" i="1"/>
  <c r="B37109" i="1"/>
  <c r="A37110" i="1"/>
  <c r="B37110" i="1"/>
  <c r="A37111" i="1"/>
  <c r="B37111" i="1"/>
  <c r="A37112" i="1"/>
  <c r="B37112" i="1"/>
  <c r="A37113" i="1"/>
  <c r="B37113" i="1"/>
  <c r="A37114" i="1"/>
  <c r="B37114" i="1"/>
  <c r="A37115" i="1"/>
  <c r="B37115" i="1"/>
  <c r="A37116" i="1"/>
  <c r="B37116" i="1"/>
  <c r="A37117" i="1"/>
  <c r="B37117" i="1"/>
  <c r="A37118" i="1"/>
  <c r="B37118" i="1"/>
  <c r="A37119" i="1"/>
  <c r="B37119" i="1"/>
  <c r="A37120" i="1"/>
  <c r="B37120" i="1"/>
  <c r="A37121" i="1"/>
  <c r="B37121" i="1"/>
  <c r="A37122" i="1"/>
  <c r="B37122" i="1"/>
  <c r="A37123" i="1"/>
  <c r="B37123" i="1"/>
  <c r="A37124" i="1"/>
  <c r="B37124" i="1"/>
  <c r="A37125" i="1"/>
  <c r="B37125" i="1"/>
  <c r="A37126" i="1"/>
  <c r="B37126" i="1"/>
  <c r="A37127" i="1"/>
  <c r="B37127" i="1"/>
  <c r="A37128" i="1"/>
  <c r="B37128" i="1"/>
  <c r="A37129" i="1"/>
  <c r="B37129" i="1"/>
  <c r="A37130" i="1"/>
  <c r="B37130" i="1"/>
  <c r="A37131" i="1"/>
  <c r="B37131" i="1"/>
  <c r="A37132" i="1"/>
  <c r="B37132" i="1"/>
  <c r="A37133" i="1"/>
  <c r="B37133" i="1"/>
  <c r="A37134" i="1"/>
  <c r="B37134" i="1"/>
  <c r="A37135" i="1"/>
  <c r="B37135" i="1"/>
  <c r="A37136" i="1"/>
  <c r="B37136" i="1"/>
  <c r="A37137" i="1"/>
  <c r="B37137" i="1"/>
  <c r="A37138" i="1"/>
  <c r="B37138" i="1"/>
  <c r="A37139" i="1"/>
  <c r="B37139" i="1"/>
  <c r="A37140" i="1"/>
  <c r="B37140" i="1"/>
  <c r="A37141" i="1"/>
  <c r="B37141" i="1"/>
  <c r="A37142" i="1"/>
  <c r="B37142" i="1"/>
  <c r="A37143" i="1"/>
  <c r="B37143" i="1"/>
  <c r="A37144" i="1"/>
  <c r="B37144" i="1"/>
  <c r="A37145" i="1"/>
  <c r="B37145" i="1"/>
  <c r="A37146" i="1"/>
  <c r="B37146" i="1"/>
  <c r="A37147" i="1"/>
  <c r="B37147" i="1"/>
  <c r="A37148" i="1"/>
  <c r="B37148" i="1"/>
  <c r="A37149" i="1"/>
  <c r="B37149" i="1"/>
  <c r="A37150" i="1"/>
  <c r="B37150" i="1"/>
  <c r="A37151" i="1"/>
  <c r="B37151" i="1"/>
  <c r="A37152" i="1"/>
  <c r="B37152" i="1"/>
  <c r="A37153" i="1"/>
  <c r="B37153" i="1"/>
  <c r="A37154" i="1"/>
  <c r="B37154" i="1"/>
  <c r="A37155" i="1"/>
  <c r="B37155" i="1"/>
  <c r="A37156" i="1"/>
  <c r="B37156" i="1"/>
  <c r="A37157" i="1"/>
  <c r="B37157" i="1"/>
  <c r="A37158" i="1"/>
  <c r="B37158" i="1"/>
  <c r="A37159" i="1"/>
  <c r="B37159" i="1"/>
  <c r="A37160" i="1"/>
  <c r="B37160" i="1"/>
  <c r="A37161" i="1"/>
  <c r="B37161" i="1"/>
  <c r="A37162" i="1"/>
  <c r="B37162" i="1"/>
  <c r="A37163" i="1"/>
  <c r="B37163" i="1"/>
  <c r="A37164" i="1"/>
  <c r="B37164" i="1"/>
  <c r="A37165" i="1"/>
  <c r="B37165" i="1"/>
  <c r="A37166" i="1"/>
  <c r="B37166" i="1"/>
  <c r="A37167" i="1"/>
  <c r="B37167" i="1"/>
  <c r="A37168" i="1"/>
  <c r="B37168" i="1"/>
  <c r="A37169" i="1"/>
  <c r="B37169" i="1"/>
  <c r="A37170" i="1"/>
  <c r="B37170" i="1"/>
  <c r="A37171" i="1"/>
  <c r="B37171" i="1"/>
  <c r="A37172" i="1"/>
  <c r="B37172" i="1"/>
  <c r="A37173" i="1"/>
  <c r="B37173" i="1"/>
  <c r="A37174" i="1"/>
  <c r="B37174" i="1"/>
  <c r="A37175" i="1"/>
  <c r="B37175" i="1"/>
  <c r="A37176" i="1"/>
  <c r="B37176" i="1"/>
  <c r="A37177" i="1"/>
  <c r="B37177" i="1"/>
  <c r="A37178" i="1"/>
  <c r="B37178" i="1"/>
  <c r="A37179" i="1"/>
  <c r="B37179" i="1"/>
  <c r="A37180" i="1"/>
  <c r="B37180" i="1"/>
  <c r="A37181" i="1"/>
  <c r="B37181" i="1"/>
  <c r="A37182" i="1"/>
  <c r="B37182" i="1"/>
  <c r="A37183" i="1"/>
  <c r="B37183" i="1"/>
  <c r="A37184" i="1"/>
  <c r="B37184" i="1"/>
  <c r="A37185" i="1"/>
  <c r="B37185" i="1"/>
  <c r="A37186" i="1"/>
  <c r="B37186" i="1"/>
  <c r="A37187" i="1"/>
  <c r="B37187" i="1"/>
  <c r="A37188" i="1"/>
  <c r="B37188" i="1"/>
  <c r="A37189" i="1"/>
  <c r="B37189" i="1"/>
  <c r="A37190" i="1"/>
  <c r="B37190" i="1"/>
  <c r="A37191" i="1"/>
  <c r="B37191" i="1"/>
  <c r="A37192" i="1"/>
  <c r="B37192" i="1"/>
  <c r="A37193" i="1"/>
  <c r="B37193" i="1"/>
  <c r="A37194" i="1"/>
  <c r="B37194" i="1"/>
  <c r="A37195" i="1"/>
  <c r="B37195" i="1"/>
  <c r="A37196" i="1"/>
  <c r="B37196" i="1"/>
  <c r="A37197" i="1"/>
  <c r="B37197" i="1"/>
  <c r="A37198" i="1"/>
  <c r="B37198" i="1"/>
  <c r="A37199" i="1"/>
  <c r="B37199" i="1"/>
  <c r="A37200" i="1"/>
  <c r="B37200" i="1"/>
  <c r="A37201" i="1"/>
  <c r="B37201" i="1"/>
  <c r="A37202" i="1"/>
  <c r="B37202" i="1"/>
  <c r="A37203" i="1"/>
  <c r="B37203" i="1"/>
  <c r="A37204" i="1"/>
  <c r="B37204" i="1"/>
  <c r="A37205" i="1"/>
  <c r="B37205" i="1"/>
  <c r="A37206" i="1"/>
  <c r="B37206" i="1"/>
  <c r="A37207" i="1"/>
  <c r="B37207" i="1"/>
  <c r="A37208" i="1"/>
  <c r="B37208" i="1"/>
  <c r="A37209" i="1"/>
  <c r="B37209" i="1"/>
  <c r="A37210" i="1"/>
  <c r="B37210" i="1"/>
  <c r="A37211" i="1"/>
  <c r="B37211" i="1"/>
  <c r="A37212" i="1"/>
  <c r="B37212" i="1"/>
  <c r="A37213" i="1"/>
  <c r="B37213" i="1"/>
  <c r="A37214" i="1"/>
  <c r="B37214" i="1"/>
  <c r="A37215" i="1"/>
  <c r="B37215" i="1"/>
  <c r="A37216" i="1"/>
  <c r="B37216" i="1"/>
  <c r="A37217" i="1"/>
  <c r="B37217" i="1"/>
  <c r="A37218" i="1"/>
  <c r="B37218" i="1"/>
  <c r="A37219" i="1"/>
  <c r="B37219" i="1"/>
  <c r="A37220" i="1"/>
  <c r="B37220" i="1"/>
  <c r="A37221" i="1"/>
  <c r="B37221" i="1"/>
  <c r="A37222" i="1"/>
  <c r="B37222" i="1"/>
  <c r="A37223" i="1"/>
  <c r="B37223" i="1"/>
  <c r="A37224" i="1"/>
  <c r="B37224" i="1"/>
  <c r="A37225" i="1"/>
  <c r="B37225" i="1"/>
  <c r="A37226" i="1"/>
  <c r="B37226" i="1"/>
  <c r="A37227" i="1"/>
  <c r="B37227" i="1"/>
  <c r="A37228" i="1"/>
  <c r="B37228" i="1"/>
  <c r="A37229" i="1"/>
  <c r="B37229" i="1"/>
  <c r="A37230" i="1"/>
  <c r="B37230" i="1"/>
  <c r="A37231" i="1"/>
  <c r="B37231" i="1"/>
  <c r="A37232" i="1"/>
  <c r="B37232" i="1"/>
  <c r="A37233" i="1"/>
  <c r="B37233" i="1"/>
  <c r="A37234" i="1"/>
  <c r="B37234" i="1"/>
  <c r="A37235" i="1"/>
  <c r="B37235" i="1"/>
  <c r="A37236" i="1"/>
  <c r="B37236" i="1"/>
  <c r="A37237" i="1"/>
  <c r="B37237" i="1"/>
  <c r="A37238" i="1"/>
  <c r="B37238" i="1"/>
  <c r="A37239" i="1"/>
  <c r="B37239" i="1"/>
  <c r="A37240" i="1"/>
  <c r="B37240" i="1"/>
  <c r="A37241" i="1"/>
  <c r="B37241" i="1"/>
  <c r="A37242" i="1"/>
  <c r="B37242" i="1"/>
  <c r="A37243" i="1"/>
  <c r="B37243" i="1"/>
  <c r="A37244" i="1"/>
  <c r="B37244" i="1"/>
  <c r="A37245" i="1"/>
  <c r="B37245" i="1"/>
  <c r="A37246" i="1"/>
  <c r="B37246" i="1"/>
  <c r="A37247" i="1"/>
  <c r="B37247" i="1"/>
  <c r="A37248" i="1"/>
  <c r="B37248" i="1"/>
  <c r="A37249" i="1"/>
  <c r="B37249" i="1"/>
  <c r="A37250" i="1"/>
  <c r="B37250" i="1"/>
  <c r="A37251" i="1"/>
  <c r="B37251" i="1"/>
  <c r="A37252" i="1"/>
  <c r="B37252" i="1"/>
  <c r="A37253" i="1"/>
  <c r="B37253" i="1"/>
  <c r="A37254" i="1"/>
  <c r="B37254" i="1"/>
  <c r="A37255" i="1"/>
  <c r="B37255" i="1"/>
  <c r="A37256" i="1"/>
  <c r="B37256" i="1"/>
  <c r="A37257" i="1"/>
  <c r="B37257" i="1"/>
  <c r="A37258" i="1"/>
  <c r="B37258" i="1"/>
  <c r="A37259" i="1"/>
  <c r="B37259" i="1"/>
  <c r="A37260" i="1"/>
  <c r="B37260" i="1"/>
  <c r="A37261" i="1"/>
  <c r="B37261" i="1"/>
  <c r="A37262" i="1"/>
  <c r="B37262" i="1"/>
  <c r="A37263" i="1"/>
  <c r="B37263" i="1"/>
  <c r="A37264" i="1"/>
  <c r="B37264" i="1"/>
  <c r="A37265" i="1"/>
  <c r="B37265" i="1"/>
  <c r="A37266" i="1"/>
  <c r="B37266" i="1"/>
  <c r="A37267" i="1"/>
  <c r="B37267" i="1"/>
  <c r="A37268" i="1"/>
  <c r="B37268" i="1"/>
  <c r="A37269" i="1"/>
  <c r="B37269" i="1"/>
  <c r="A37270" i="1"/>
  <c r="B37270" i="1"/>
  <c r="A37271" i="1"/>
  <c r="B37271" i="1"/>
  <c r="A37272" i="1"/>
  <c r="B37272" i="1"/>
  <c r="A37273" i="1"/>
  <c r="B37273" i="1"/>
  <c r="A37274" i="1"/>
  <c r="B37274" i="1"/>
  <c r="A37275" i="1"/>
  <c r="B37275" i="1"/>
  <c r="A37276" i="1"/>
  <c r="B37276" i="1"/>
  <c r="A37277" i="1"/>
  <c r="B37277" i="1"/>
  <c r="A37278" i="1"/>
  <c r="B37278" i="1"/>
  <c r="A37279" i="1"/>
  <c r="B37279" i="1"/>
  <c r="A37280" i="1"/>
  <c r="B37280" i="1"/>
  <c r="A37281" i="1"/>
  <c r="B37281" i="1"/>
  <c r="A37282" i="1"/>
  <c r="B37282" i="1"/>
  <c r="A37283" i="1"/>
  <c r="B37283" i="1"/>
  <c r="A37284" i="1"/>
  <c r="B37284" i="1"/>
  <c r="A37285" i="1"/>
  <c r="B37285" i="1"/>
  <c r="A37286" i="1"/>
  <c r="B37286" i="1"/>
  <c r="A37287" i="1"/>
  <c r="B37287" i="1"/>
  <c r="A37288" i="1"/>
  <c r="B37288" i="1"/>
  <c r="A37289" i="1"/>
  <c r="B37289" i="1"/>
  <c r="A37290" i="1"/>
  <c r="B37290" i="1"/>
  <c r="A37291" i="1"/>
  <c r="B37291" i="1"/>
  <c r="A37292" i="1"/>
  <c r="B37292" i="1"/>
  <c r="A37293" i="1"/>
  <c r="B37293" i="1"/>
  <c r="A37294" i="1"/>
  <c r="B37294" i="1"/>
  <c r="A37295" i="1"/>
  <c r="B37295" i="1"/>
  <c r="A37296" i="1"/>
  <c r="B37296" i="1"/>
  <c r="A37297" i="1"/>
  <c r="B37297" i="1"/>
  <c r="A37298" i="1"/>
  <c r="B37298" i="1"/>
  <c r="A37299" i="1"/>
  <c r="B37299" i="1"/>
  <c r="A37300" i="1"/>
  <c r="B37300" i="1"/>
  <c r="A37301" i="1"/>
  <c r="B37301" i="1"/>
  <c r="A37302" i="1"/>
  <c r="B37302" i="1"/>
  <c r="A37303" i="1"/>
  <c r="B37303" i="1"/>
  <c r="A37304" i="1"/>
  <c r="B37304" i="1"/>
  <c r="A37305" i="1"/>
  <c r="B37305" i="1"/>
  <c r="A37306" i="1"/>
  <c r="B37306" i="1"/>
  <c r="A37307" i="1"/>
  <c r="B37307" i="1"/>
  <c r="A37308" i="1"/>
  <c r="B37308" i="1"/>
  <c r="A37309" i="1"/>
  <c r="B37309" i="1"/>
  <c r="A37310" i="1"/>
  <c r="B37310" i="1"/>
  <c r="A37311" i="1"/>
  <c r="B37311" i="1"/>
  <c r="A37312" i="1"/>
  <c r="B37312" i="1"/>
  <c r="A37313" i="1"/>
  <c r="B37313" i="1"/>
  <c r="A37314" i="1"/>
  <c r="B37314" i="1"/>
  <c r="A37315" i="1"/>
  <c r="B37315" i="1"/>
  <c r="A37316" i="1"/>
  <c r="B37316" i="1"/>
  <c r="A37317" i="1"/>
  <c r="B37317" i="1"/>
  <c r="A37318" i="1"/>
  <c r="B37318" i="1"/>
  <c r="A37319" i="1"/>
  <c r="B37319" i="1"/>
  <c r="A37320" i="1"/>
  <c r="B37320" i="1"/>
  <c r="A37321" i="1"/>
  <c r="B37321" i="1"/>
  <c r="A37322" i="1"/>
  <c r="B37322" i="1"/>
  <c r="A37323" i="1"/>
  <c r="B37323" i="1"/>
  <c r="A37324" i="1"/>
  <c r="B37324" i="1"/>
  <c r="A37325" i="1"/>
  <c r="B37325" i="1"/>
  <c r="A37326" i="1"/>
  <c r="B37326" i="1"/>
  <c r="A37327" i="1"/>
  <c r="B37327" i="1"/>
  <c r="A37328" i="1"/>
  <c r="B37328" i="1"/>
  <c r="A37329" i="1"/>
  <c r="B37329" i="1"/>
  <c r="A37330" i="1"/>
  <c r="B37330" i="1"/>
  <c r="A37331" i="1"/>
  <c r="B37331" i="1"/>
  <c r="A37332" i="1"/>
  <c r="B37332" i="1"/>
  <c r="A37333" i="1"/>
  <c r="B37333" i="1"/>
  <c r="A37334" i="1"/>
  <c r="B37334" i="1"/>
  <c r="A37335" i="1"/>
  <c r="B37335" i="1"/>
  <c r="A37336" i="1"/>
  <c r="B37336" i="1"/>
  <c r="A37337" i="1"/>
  <c r="B37337" i="1"/>
  <c r="A37338" i="1"/>
  <c r="B37338" i="1"/>
  <c r="A37339" i="1"/>
  <c r="B37339" i="1"/>
  <c r="A37340" i="1"/>
  <c r="B37340" i="1"/>
  <c r="A37341" i="1"/>
  <c r="B37341" i="1"/>
  <c r="A37342" i="1"/>
  <c r="B37342" i="1"/>
  <c r="A37343" i="1"/>
  <c r="B37343" i="1"/>
  <c r="A37344" i="1"/>
  <c r="B37344" i="1"/>
  <c r="A37345" i="1"/>
  <c r="B37345" i="1"/>
  <c r="A37346" i="1"/>
  <c r="B37346" i="1"/>
  <c r="A37347" i="1"/>
  <c r="B37347" i="1"/>
  <c r="A37348" i="1"/>
  <c r="B37348" i="1"/>
  <c r="A37349" i="1"/>
  <c r="B37349" i="1"/>
  <c r="A37350" i="1"/>
  <c r="B37350" i="1"/>
  <c r="A37351" i="1"/>
  <c r="B37351" i="1"/>
  <c r="A37352" i="1"/>
  <c r="B37352" i="1"/>
  <c r="A37353" i="1"/>
  <c r="B37353" i="1"/>
  <c r="A37354" i="1"/>
  <c r="B37354" i="1"/>
  <c r="A37355" i="1"/>
  <c r="B37355" i="1"/>
  <c r="A37356" i="1"/>
  <c r="B37356" i="1"/>
  <c r="A37357" i="1"/>
  <c r="B37357" i="1"/>
  <c r="A37358" i="1"/>
  <c r="B37358" i="1"/>
  <c r="A37359" i="1"/>
  <c r="B37359" i="1"/>
  <c r="A37360" i="1"/>
  <c r="B37360" i="1"/>
  <c r="A37361" i="1"/>
  <c r="B37361" i="1"/>
  <c r="A37362" i="1"/>
  <c r="B37362" i="1"/>
  <c r="A37363" i="1"/>
  <c r="B37363" i="1"/>
  <c r="A37364" i="1"/>
  <c r="B37364" i="1"/>
  <c r="A37365" i="1"/>
  <c r="B37365" i="1"/>
  <c r="A37366" i="1"/>
  <c r="B37366" i="1"/>
  <c r="A37367" i="1"/>
  <c r="B37367" i="1"/>
  <c r="A37368" i="1"/>
  <c r="B37368" i="1"/>
  <c r="A37369" i="1"/>
  <c r="B37369" i="1"/>
  <c r="A37370" i="1"/>
  <c r="B37370" i="1"/>
  <c r="A37371" i="1"/>
  <c r="B37371" i="1"/>
  <c r="A37372" i="1"/>
  <c r="B37372" i="1"/>
  <c r="A37373" i="1"/>
  <c r="B37373" i="1"/>
  <c r="A37374" i="1"/>
  <c r="B37374" i="1"/>
  <c r="A37375" i="1"/>
  <c r="B37375" i="1"/>
  <c r="A37376" i="1"/>
  <c r="B37376" i="1"/>
  <c r="A37377" i="1"/>
  <c r="B37377" i="1"/>
  <c r="A37378" i="1"/>
  <c r="B37378" i="1"/>
  <c r="A37379" i="1"/>
  <c r="B37379" i="1"/>
  <c r="A37380" i="1"/>
  <c r="B37380" i="1"/>
  <c r="A37381" i="1"/>
  <c r="B37381" i="1"/>
  <c r="A37382" i="1"/>
  <c r="B37382" i="1"/>
  <c r="A37383" i="1"/>
  <c r="B37383" i="1"/>
  <c r="A37384" i="1"/>
  <c r="B37384" i="1"/>
  <c r="A37385" i="1"/>
  <c r="B37385" i="1"/>
  <c r="A37386" i="1"/>
  <c r="B37386" i="1"/>
  <c r="A37387" i="1"/>
  <c r="B37387" i="1"/>
  <c r="A37388" i="1"/>
  <c r="B37388" i="1"/>
  <c r="A37389" i="1"/>
  <c r="B37389" i="1"/>
  <c r="A37390" i="1"/>
  <c r="B37390" i="1"/>
  <c r="A37391" i="1"/>
  <c r="B37391" i="1"/>
  <c r="A37392" i="1"/>
  <c r="B37392" i="1"/>
  <c r="A37393" i="1"/>
  <c r="B37393" i="1"/>
  <c r="A37394" i="1"/>
  <c r="B37394" i="1"/>
  <c r="A37395" i="1"/>
  <c r="B37395" i="1"/>
  <c r="A37396" i="1"/>
  <c r="B37396" i="1"/>
  <c r="A37397" i="1"/>
  <c r="B37397" i="1"/>
  <c r="A37398" i="1"/>
  <c r="B37398" i="1"/>
  <c r="A37399" i="1"/>
  <c r="B37399" i="1"/>
  <c r="A37400" i="1"/>
  <c r="B37400" i="1"/>
  <c r="A37401" i="1"/>
  <c r="B37401" i="1"/>
  <c r="A37402" i="1"/>
  <c r="B37402" i="1"/>
  <c r="A37403" i="1"/>
  <c r="B37403" i="1"/>
  <c r="A37404" i="1"/>
  <c r="B37404" i="1"/>
  <c r="A37405" i="1"/>
  <c r="B37405" i="1"/>
  <c r="A37406" i="1"/>
  <c r="B37406" i="1"/>
  <c r="A37407" i="1"/>
  <c r="B37407" i="1"/>
  <c r="A37408" i="1"/>
  <c r="B37408" i="1"/>
  <c r="A37409" i="1"/>
  <c r="B37409" i="1"/>
  <c r="A37410" i="1"/>
  <c r="B37410" i="1"/>
  <c r="A37411" i="1"/>
  <c r="B37411" i="1"/>
  <c r="A37412" i="1"/>
  <c r="B37412" i="1"/>
  <c r="A37413" i="1"/>
  <c r="B37413" i="1"/>
  <c r="A37414" i="1"/>
  <c r="B37414" i="1"/>
  <c r="A37415" i="1"/>
  <c r="B37415" i="1"/>
  <c r="A37416" i="1"/>
  <c r="B37416" i="1"/>
  <c r="A37417" i="1"/>
  <c r="B37417" i="1"/>
  <c r="A37418" i="1"/>
  <c r="B37418" i="1"/>
  <c r="A37419" i="1"/>
  <c r="B37419" i="1"/>
  <c r="A37420" i="1"/>
  <c r="B37420" i="1"/>
  <c r="A37421" i="1"/>
  <c r="B37421" i="1"/>
  <c r="A37422" i="1"/>
  <c r="B37422" i="1"/>
  <c r="A37423" i="1"/>
  <c r="B37423" i="1"/>
  <c r="A37424" i="1"/>
  <c r="B37424" i="1"/>
  <c r="A37425" i="1"/>
  <c r="B37425" i="1"/>
  <c r="A37426" i="1"/>
  <c r="B37426" i="1"/>
  <c r="A37427" i="1"/>
  <c r="B37427" i="1"/>
  <c r="A37428" i="1"/>
  <c r="B37428" i="1"/>
  <c r="A37429" i="1"/>
  <c r="B37429" i="1"/>
  <c r="A37430" i="1"/>
  <c r="B37430" i="1"/>
  <c r="A37431" i="1"/>
  <c r="B37431" i="1"/>
  <c r="A37432" i="1"/>
  <c r="B37432" i="1"/>
  <c r="A37433" i="1"/>
  <c r="B37433" i="1"/>
  <c r="A37434" i="1"/>
  <c r="B37434" i="1"/>
  <c r="A37435" i="1"/>
  <c r="B37435" i="1"/>
  <c r="A37436" i="1"/>
  <c r="B37436" i="1"/>
  <c r="A37437" i="1"/>
  <c r="B37437" i="1"/>
  <c r="A37438" i="1"/>
  <c r="B37438" i="1"/>
  <c r="A37439" i="1"/>
  <c r="B37439" i="1"/>
  <c r="A37440" i="1"/>
  <c r="B37440" i="1"/>
  <c r="A37441" i="1"/>
  <c r="B37441" i="1"/>
  <c r="A37442" i="1"/>
  <c r="B37442" i="1"/>
  <c r="A37443" i="1"/>
  <c r="B37443" i="1"/>
  <c r="A37444" i="1"/>
  <c r="B37444" i="1"/>
  <c r="A37445" i="1"/>
  <c r="B37445" i="1"/>
  <c r="A37446" i="1"/>
  <c r="B37446" i="1"/>
  <c r="A37447" i="1"/>
  <c r="B37447" i="1"/>
  <c r="A37448" i="1"/>
  <c r="B37448" i="1"/>
  <c r="A37449" i="1"/>
  <c r="B37449" i="1"/>
  <c r="A37450" i="1"/>
  <c r="B37450" i="1"/>
  <c r="A37451" i="1"/>
  <c r="B37451" i="1"/>
  <c r="A37452" i="1"/>
  <c r="B37452" i="1"/>
  <c r="A37453" i="1"/>
  <c r="B37453" i="1"/>
  <c r="A37454" i="1"/>
  <c r="B37454" i="1"/>
  <c r="A37455" i="1"/>
  <c r="B37455" i="1"/>
  <c r="A37456" i="1"/>
  <c r="B37456" i="1"/>
  <c r="A37457" i="1"/>
  <c r="B37457" i="1"/>
  <c r="A37458" i="1"/>
  <c r="B37458" i="1"/>
  <c r="A37459" i="1"/>
  <c r="B37459" i="1"/>
  <c r="A37460" i="1"/>
  <c r="B37460" i="1"/>
  <c r="A37461" i="1"/>
  <c r="B37461" i="1"/>
  <c r="A37462" i="1"/>
  <c r="B37462" i="1"/>
  <c r="A37463" i="1"/>
  <c r="B37463" i="1"/>
  <c r="A37464" i="1"/>
  <c r="B37464" i="1"/>
  <c r="A37465" i="1"/>
  <c r="B37465" i="1"/>
  <c r="A37466" i="1"/>
  <c r="B37466" i="1"/>
  <c r="A37467" i="1"/>
  <c r="B37467" i="1"/>
  <c r="A37468" i="1"/>
  <c r="B37468" i="1"/>
  <c r="A37469" i="1"/>
  <c r="B37469" i="1"/>
  <c r="A37470" i="1"/>
  <c r="B37470" i="1"/>
  <c r="A37471" i="1"/>
  <c r="B37471" i="1"/>
  <c r="A37472" i="1"/>
  <c r="B37472" i="1"/>
  <c r="A37473" i="1"/>
  <c r="B37473" i="1"/>
  <c r="A37474" i="1"/>
  <c r="B37474" i="1"/>
  <c r="A37475" i="1"/>
  <c r="B37475" i="1"/>
  <c r="A37476" i="1"/>
  <c r="B37476" i="1"/>
  <c r="A37477" i="1"/>
  <c r="B37477" i="1"/>
  <c r="A37478" i="1"/>
  <c r="B37478" i="1"/>
  <c r="A37479" i="1"/>
  <c r="B37479" i="1"/>
  <c r="A37480" i="1"/>
  <c r="B37480" i="1"/>
  <c r="A37481" i="1"/>
  <c r="B37481" i="1"/>
  <c r="A37482" i="1"/>
  <c r="B37482" i="1"/>
  <c r="A37483" i="1"/>
  <c r="B37483" i="1"/>
  <c r="A37484" i="1"/>
  <c r="B37484" i="1"/>
  <c r="A37485" i="1"/>
  <c r="B37485" i="1"/>
  <c r="A37486" i="1"/>
  <c r="B37486" i="1"/>
  <c r="A37487" i="1"/>
  <c r="B37487" i="1"/>
  <c r="A37488" i="1"/>
  <c r="B37488" i="1"/>
  <c r="A37489" i="1"/>
  <c r="B37489" i="1"/>
  <c r="A37490" i="1"/>
  <c r="B37490" i="1"/>
  <c r="A37491" i="1"/>
  <c r="B37491" i="1"/>
  <c r="A37492" i="1"/>
  <c r="B37492" i="1"/>
  <c r="A37493" i="1"/>
  <c r="B37493" i="1"/>
  <c r="A37494" i="1"/>
  <c r="B37494" i="1"/>
  <c r="A37495" i="1"/>
  <c r="B37495" i="1"/>
  <c r="A37496" i="1"/>
  <c r="B37496" i="1"/>
  <c r="A37497" i="1"/>
  <c r="B37497" i="1"/>
  <c r="A37498" i="1"/>
  <c r="B37498" i="1"/>
  <c r="A37499" i="1"/>
  <c r="B37499" i="1"/>
  <c r="A37500" i="1"/>
  <c r="B37500" i="1"/>
  <c r="A37501" i="1"/>
  <c r="B37501" i="1"/>
  <c r="A37502" i="1"/>
  <c r="B37502" i="1"/>
  <c r="A37503" i="1"/>
  <c r="B37503" i="1"/>
  <c r="A37504" i="1"/>
  <c r="B37504" i="1"/>
  <c r="A37505" i="1"/>
  <c r="B37505" i="1"/>
  <c r="A37506" i="1"/>
  <c r="B37506" i="1"/>
  <c r="A37507" i="1"/>
  <c r="B37507" i="1"/>
  <c r="A37508" i="1"/>
  <c r="B37508" i="1"/>
  <c r="A37509" i="1"/>
  <c r="B37509" i="1"/>
  <c r="A37510" i="1"/>
  <c r="B37510" i="1"/>
  <c r="A37511" i="1"/>
  <c r="B37511" i="1"/>
  <c r="A37512" i="1"/>
  <c r="B37512" i="1"/>
  <c r="A37513" i="1"/>
  <c r="B37513" i="1"/>
  <c r="A37514" i="1"/>
  <c r="B37514" i="1"/>
  <c r="A37515" i="1"/>
  <c r="B37515" i="1"/>
  <c r="A37516" i="1"/>
  <c r="B37516" i="1"/>
  <c r="A37517" i="1"/>
  <c r="B37517" i="1"/>
  <c r="A37518" i="1"/>
  <c r="B37518" i="1"/>
  <c r="A37519" i="1"/>
  <c r="B37519" i="1"/>
  <c r="A37520" i="1"/>
  <c r="B37520" i="1"/>
  <c r="A37521" i="1"/>
  <c r="B37521" i="1"/>
  <c r="A37522" i="1"/>
  <c r="B37522" i="1"/>
  <c r="A37523" i="1"/>
  <c r="B37523" i="1"/>
  <c r="A37524" i="1"/>
  <c r="B37524" i="1"/>
  <c r="A37525" i="1"/>
  <c r="B37525" i="1"/>
  <c r="A37526" i="1"/>
  <c r="B37526" i="1"/>
  <c r="A37527" i="1"/>
  <c r="B37527" i="1"/>
  <c r="A37528" i="1"/>
  <c r="B37528" i="1"/>
  <c r="A37529" i="1"/>
  <c r="B37529" i="1"/>
  <c r="A37530" i="1"/>
  <c r="B37530" i="1"/>
  <c r="A37531" i="1"/>
  <c r="B37531" i="1"/>
  <c r="A37532" i="1"/>
  <c r="B37532" i="1"/>
  <c r="A37533" i="1"/>
  <c r="B37533" i="1"/>
  <c r="A37534" i="1"/>
  <c r="B37534" i="1"/>
  <c r="A37535" i="1"/>
  <c r="B37535" i="1"/>
  <c r="A37536" i="1"/>
  <c r="B37536" i="1"/>
  <c r="A37537" i="1"/>
  <c r="B37537" i="1"/>
  <c r="A37538" i="1"/>
  <c r="B37538" i="1"/>
  <c r="A37539" i="1"/>
  <c r="B37539" i="1"/>
  <c r="A37540" i="1"/>
  <c r="B37540" i="1"/>
  <c r="A37541" i="1"/>
  <c r="B37541" i="1"/>
  <c r="A37542" i="1"/>
  <c r="B37542" i="1"/>
  <c r="A37543" i="1"/>
  <c r="B37543" i="1"/>
  <c r="A37544" i="1"/>
  <c r="B37544" i="1"/>
  <c r="A37545" i="1"/>
  <c r="B37545" i="1"/>
  <c r="A37546" i="1"/>
  <c r="B37546" i="1"/>
  <c r="A37547" i="1"/>
  <c r="B37547" i="1"/>
  <c r="A37548" i="1"/>
  <c r="B37548" i="1"/>
  <c r="A37549" i="1"/>
  <c r="B37549" i="1"/>
  <c r="A37550" i="1"/>
  <c r="B37550" i="1"/>
  <c r="A37551" i="1"/>
  <c r="B37551" i="1"/>
  <c r="A37552" i="1"/>
  <c r="B37552" i="1"/>
  <c r="A37553" i="1"/>
  <c r="B37553" i="1"/>
  <c r="A37554" i="1"/>
  <c r="B37554" i="1"/>
  <c r="A37555" i="1"/>
  <c r="B37555" i="1"/>
  <c r="A37556" i="1"/>
  <c r="B37556" i="1"/>
  <c r="A37557" i="1"/>
  <c r="B37557" i="1"/>
  <c r="A37558" i="1"/>
  <c r="B37558" i="1"/>
  <c r="A37559" i="1"/>
  <c r="B37559" i="1"/>
  <c r="A37560" i="1"/>
  <c r="B37560" i="1"/>
  <c r="A37561" i="1"/>
  <c r="B37561" i="1"/>
  <c r="A37562" i="1"/>
  <c r="B37562" i="1"/>
  <c r="A37563" i="1"/>
  <c r="B37563" i="1"/>
  <c r="A37564" i="1"/>
  <c r="B37564" i="1"/>
  <c r="A37565" i="1"/>
  <c r="B37565" i="1"/>
  <c r="A37566" i="1"/>
  <c r="B37566" i="1"/>
  <c r="A37567" i="1"/>
  <c r="B37567" i="1"/>
  <c r="A37568" i="1"/>
  <c r="B37568" i="1"/>
  <c r="A37569" i="1"/>
  <c r="B37569" i="1"/>
  <c r="A37570" i="1"/>
  <c r="B37570" i="1"/>
  <c r="A37571" i="1"/>
  <c r="B37571" i="1"/>
  <c r="A37572" i="1"/>
  <c r="B37572" i="1"/>
  <c r="A37573" i="1"/>
  <c r="B37573" i="1"/>
  <c r="A37574" i="1"/>
  <c r="B37574" i="1"/>
  <c r="A37575" i="1"/>
  <c r="B37575" i="1"/>
  <c r="A37576" i="1"/>
  <c r="B37576" i="1"/>
  <c r="A37577" i="1"/>
  <c r="B37577" i="1"/>
  <c r="A37578" i="1"/>
  <c r="B37578" i="1"/>
  <c r="A37579" i="1"/>
  <c r="B37579" i="1"/>
  <c r="A37580" i="1"/>
  <c r="B37580" i="1"/>
  <c r="A37581" i="1"/>
  <c r="B37581" i="1"/>
  <c r="A37582" i="1"/>
  <c r="B37582" i="1"/>
  <c r="A37583" i="1"/>
  <c r="B37583" i="1"/>
  <c r="A37584" i="1"/>
  <c r="B37584" i="1"/>
  <c r="A37585" i="1"/>
  <c r="B37585" i="1"/>
  <c r="A37586" i="1"/>
  <c r="B37586" i="1"/>
  <c r="A37587" i="1"/>
  <c r="B37587" i="1"/>
  <c r="A37588" i="1"/>
  <c r="B37588" i="1"/>
  <c r="A37589" i="1"/>
  <c r="B37589" i="1"/>
  <c r="A37590" i="1"/>
  <c r="B37590" i="1"/>
  <c r="A37591" i="1"/>
  <c r="B37591" i="1"/>
  <c r="A37592" i="1"/>
  <c r="B37592" i="1"/>
  <c r="A37593" i="1"/>
  <c r="B37593" i="1"/>
  <c r="A37594" i="1"/>
  <c r="B37594" i="1"/>
  <c r="A37595" i="1"/>
  <c r="B37595" i="1"/>
  <c r="A37596" i="1"/>
  <c r="B37596" i="1"/>
  <c r="A37597" i="1"/>
  <c r="B37597" i="1"/>
  <c r="A37598" i="1"/>
  <c r="B37598" i="1"/>
  <c r="A37599" i="1"/>
  <c r="B37599" i="1"/>
  <c r="A37600" i="1"/>
  <c r="B37600" i="1"/>
  <c r="A37601" i="1"/>
  <c r="B37601" i="1"/>
  <c r="A37602" i="1"/>
  <c r="B37602" i="1"/>
  <c r="A37603" i="1"/>
  <c r="B37603" i="1"/>
  <c r="A37604" i="1"/>
  <c r="B37604" i="1"/>
  <c r="A37605" i="1"/>
  <c r="B37605" i="1"/>
  <c r="A37606" i="1"/>
  <c r="B37606" i="1"/>
  <c r="A37607" i="1"/>
  <c r="B37607" i="1"/>
  <c r="A37608" i="1"/>
  <c r="B37608" i="1"/>
  <c r="A37609" i="1"/>
  <c r="B37609" i="1"/>
  <c r="A37610" i="1"/>
  <c r="B37610" i="1"/>
  <c r="A37611" i="1"/>
  <c r="B37611" i="1"/>
  <c r="A37612" i="1"/>
  <c r="B37612" i="1"/>
  <c r="A37613" i="1"/>
  <c r="B37613" i="1"/>
  <c r="A37614" i="1"/>
  <c r="B37614" i="1"/>
  <c r="A37615" i="1"/>
  <c r="B37615" i="1"/>
  <c r="A37616" i="1"/>
  <c r="B37616" i="1"/>
  <c r="A37617" i="1"/>
  <c r="B37617" i="1"/>
  <c r="A37618" i="1"/>
  <c r="B37618" i="1"/>
  <c r="A37619" i="1"/>
  <c r="B37619" i="1"/>
  <c r="A37620" i="1"/>
  <c r="B37620" i="1"/>
  <c r="A37621" i="1"/>
  <c r="B37621" i="1"/>
  <c r="A37622" i="1"/>
  <c r="B37622" i="1"/>
  <c r="A37623" i="1"/>
  <c r="B37623" i="1"/>
  <c r="A37624" i="1"/>
  <c r="B37624" i="1"/>
  <c r="A37625" i="1"/>
  <c r="B37625" i="1"/>
  <c r="A37626" i="1"/>
  <c r="B37626" i="1"/>
  <c r="A37627" i="1"/>
  <c r="B37627" i="1"/>
  <c r="A37628" i="1"/>
  <c r="B37628" i="1"/>
  <c r="A37629" i="1"/>
  <c r="B37629" i="1"/>
  <c r="A37630" i="1"/>
  <c r="B37630" i="1"/>
  <c r="A37631" i="1"/>
  <c r="B37631" i="1"/>
  <c r="A37632" i="1"/>
  <c r="B37632" i="1"/>
  <c r="A37633" i="1"/>
  <c r="B37633" i="1"/>
  <c r="A37634" i="1"/>
  <c r="B37634" i="1"/>
  <c r="A37635" i="1"/>
  <c r="B37635" i="1"/>
  <c r="A37636" i="1"/>
  <c r="B37636" i="1"/>
  <c r="A37637" i="1"/>
  <c r="B37637" i="1"/>
  <c r="A37638" i="1"/>
  <c r="B37638" i="1"/>
  <c r="A37639" i="1"/>
  <c r="B37639" i="1"/>
  <c r="A37640" i="1"/>
  <c r="B37640" i="1"/>
  <c r="A37641" i="1"/>
  <c r="B37641" i="1"/>
  <c r="A37642" i="1"/>
  <c r="B37642" i="1"/>
  <c r="A37643" i="1"/>
  <c r="B37643" i="1"/>
  <c r="A37644" i="1"/>
  <c r="B37644" i="1"/>
  <c r="A37645" i="1"/>
  <c r="B37645" i="1"/>
  <c r="A37646" i="1"/>
  <c r="B37646" i="1"/>
  <c r="A37647" i="1"/>
  <c r="B37647" i="1"/>
  <c r="A37648" i="1"/>
  <c r="B37648" i="1"/>
  <c r="A37649" i="1"/>
  <c r="B37649" i="1"/>
  <c r="A37650" i="1"/>
  <c r="B37650" i="1"/>
  <c r="A37651" i="1"/>
  <c r="B37651" i="1"/>
  <c r="A37652" i="1"/>
  <c r="B37652" i="1"/>
  <c r="A37653" i="1"/>
  <c r="B37653" i="1"/>
  <c r="A37654" i="1"/>
  <c r="B37654" i="1"/>
  <c r="A37655" i="1"/>
  <c r="B37655" i="1"/>
  <c r="A37656" i="1"/>
  <c r="B37656" i="1"/>
  <c r="A37657" i="1"/>
  <c r="B37657" i="1"/>
  <c r="A37658" i="1"/>
  <c r="B37658" i="1"/>
  <c r="A37659" i="1"/>
  <c r="B37659" i="1"/>
  <c r="A37660" i="1"/>
  <c r="B37660" i="1"/>
  <c r="A37661" i="1"/>
  <c r="B37661" i="1"/>
  <c r="A37662" i="1"/>
  <c r="B37662" i="1"/>
  <c r="A37663" i="1"/>
  <c r="B37663" i="1"/>
  <c r="A37664" i="1"/>
  <c r="B37664" i="1"/>
  <c r="A37665" i="1"/>
  <c r="B37665" i="1"/>
  <c r="A37666" i="1"/>
  <c r="B37666" i="1"/>
  <c r="A37667" i="1"/>
  <c r="B37667" i="1"/>
  <c r="A37668" i="1"/>
  <c r="B37668" i="1"/>
  <c r="A37669" i="1"/>
  <c r="B37669" i="1"/>
  <c r="A37670" i="1"/>
  <c r="B37670" i="1"/>
  <c r="A37671" i="1"/>
  <c r="B37671" i="1"/>
  <c r="A37672" i="1"/>
  <c r="B37672" i="1"/>
  <c r="A37673" i="1"/>
  <c r="B37673" i="1"/>
  <c r="A37674" i="1"/>
  <c r="B37674" i="1"/>
  <c r="A37675" i="1"/>
  <c r="B37675" i="1"/>
  <c r="A37676" i="1"/>
  <c r="B37676" i="1"/>
  <c r="A37677" i="1"/>
  <c r="B37677" i="1"/>
  <c r="A37678" i="1"/>
  <c r="B37678" i="1"/>
  <c r="A37679" i="1"/>
  <c r="B37679" i="1"/>
  <c r="A37680" i="1"/>
  <c r="B37680" i="1"/>
  <c r="A37681" i="1"/>
  <c r="B37681" i="1"/>
  <c r="A37682" i="1"/>
  <c r="B37682" i="1"/>
  <c r="A37683" i="1"/>
  <c r="B37683" i="1"/>
  <c r="A37684" i="1"/>
  <c r="B37684" i="1"/>
  <c r="A37685" i="1"/>
  <c r="B37685" i="1"/>
  <c r="A37686" i="1"/>
  <c r="B37686" i="1"/>
  <c r="A37687" i="1"/>
  <c r="B37687" i="1"/>
  <c r="A37688" i="1"/>
  <c r="B37688" i="1"/>
  <c r="A37689" i="1"/>
  <c r="B37689" i="1"/>
  <c r="A37690" i="1"/>
  <c r="B37690" i="1"/>
  <c r="A37691" i="1"/>
  <c r="B37691" i="1"/>
  <c r="A37692" i="1"/>
  <c r="B37692" i="1"/>
  <c r="A37693" i="1"/>
  <c r="B37693" i="1"/>
  <c r="A37694" i="1"/>
  <c r="B37694" i="1"/>
  <c r="A37695" i="1"/>
  <c r="B37695" i="1"/>
  <c r="A37696" i="1"/>
  <c r="B37696" i="1"/>
  <c r="A37697" i="1"/>
  <c r="B37697" i="1"/>
  <c r="A37698" i="1"/>
  <c r="B37698" i="1"/>
  <c r="A37699" i="1"/>
  <c r="B37699" i="1"/>
  <c r="A37700" i="1"/>
  <c r="B37700" i="1"/>
  <c r="A37701" i="1"/>
  <c r="B37701" i="1"/>
  <c r="A37702" i="1"/>
  <c r="B37702" i="1"/>
  <c r="A37703" i="1"/>
  <c r="B37703" i="1"/>
  <c r="A37704" i="1"/>
  <c r="B37704" i="1"/>
  <c r="A37705" i="1"/>
  <c r="B37705" i="1"/>
  <c r="A37706" i="1"/>
  <c r="B37706" i="1"/>
  <c r="A37707" i="1"/>
  <c r="B37707" i="1"/>
  <c r="A37708" i="1"/>
  <c r="B37708" i="1"/>
  <c r="A37709" i="1"/>
  <c r="B37709" i="1"/>
  <c r="A37710" i="1"/>
  <c r="B37710" i="1"/>
  <c r="A37711" i="1"/>
  <c r="B37711" i="1"/>
  <c r="A37712" i="1"/>
  <c r="B37712" i="1"/>
  <c r="A37713" i="1"/>
  <c r="B37713" i="1"/>
  <c r="A37714" i="1"/>
  <c r="B37714" i="1"/>
  <c r="A37715" i="1"/>
  <c r="B37715" i="1"/>
  <c r="A37716" i="1"/>
  <c r="B37716" i="1"/>
  <c r="A37717" i="1"/>
  <c r="B37717" i="1"/>
  <c r="A37718" i="1"/>
  <c r="B37718" i="1"/>
  <c r="A37719" i="1"/>
  <c r="B37719" i="1"/>
  <c r="A37720" i="1"/>
  <c r="B37720" i="1"/>
  <c r="A37721" i="1"/>
  <c r="B37721" i="1"/>
  <c r="A37722" i="1"/>
  <c r="B37722" i="1"/>
  <c r="A37723" i="1"/>
  <c r="B37723" i="1"/>
  <c r="A37724" i="1"/>
  <c r="B37724" i="1"/>
  <c r="A37725" i="1"/>
  <c r="B37725" i="1"/>
  <c r="A37726" i="1"/>
  <c r="B37726" i="1"/>
  <c r="A37727" i="1"/>
  <c r="B37727" i="1"/>
  <c r="A37728" i="1"/>
  <c r="B37728" i="1"/>
  <c r="A37729" i="1"/>
  <c r="B37729" i="1"/>
  <c r="A37730" i="1"/>
  <c r="B37730" i="1"/>
  <c r="A37731" i="1"/>
  <c r="B37731" i="1"/>
  <c r="A37732" i="1"/>
  <c r="B37732" i="1"/>
  <c r="A37733" i="1"/>
  <c r="B37733" i="1"/>
  <c r="A37734" i="1"/>
  <c r="B37734" i="1"/>
  <c r="A37735" i="1"/>
  <c r="B37735" i="1"/>
  <c r="A37736" i="1"/>
  <c r="B37736" i="1"/>
  <c r="A37737" i="1"/>
  <c r="B37737" i="1"/>
  <c r="A37738" i="1"/>
  <c r="B37738" i="1"/>
  <c r="A37739" i="1"/>
  <c r="B37739" i="1"/>
  <c r="A37740" i="1"/>
  <c r="B37740" i="1"/>
  <c r="A37741" i="1"/>
  <c r="B37741" i="1"/>
  <c r="A37742" i="1"/>
  <c r="B37742" i="1"/>
  <c r="A37743" i="1"/>
  <c r="B37743" i="1"/>
  <c r="A37744" i="1"/>
  <c r="B37744" i="1"/>
  <c r="A37745" i="1"/>
  <c r="B37745" i="1"/>
  <c r="A37746" i="1"/>
  <c r="B37746" i="1"/>
  <c r="A37747" i="1"/>
  <c r="B37747" i="1"/>
  <c r="A37748" i="1"/>
  <c r="B37748" i="1"/>
  <c r="A37749" i="1"/>
  <c r="B37749" i="1"/>
  <c r="A37750" i="1"/>
  <c r="B37750" i="1"/>
  <c r="A37751" i="1"/>
  <c r="B37751" i="1"/>
  <c r="A37752" i="1"/>
  <c r="B37752" i="1"/>
  <c r="A37753" i="1"/>
  <c r="B37753" i="1"/>
  <c r="A37754" i="1"/>
  <c r="B37754" i="1"/>
  <c r="A37755" i="1"/>
  <c r="B37755" i="1"/>
  <c r="A37756" i="1"/>
  <c r="B37756" i="1"/>
  <c r="A37757" i="1"/>
  <c r="B37757" i="1"/>
  <c r="A37758" i="1"/>
  <c r="B37758" i="1"/>
  <c r="A37759" i="1"/>
  <c r="B37759" i="1"/>
  <c r="A37760" i="1"/>
  <c r="B37760" i="1"/>
  <c r="A37761" i="1"/>
  <c r="B37761" i="1"/>
  <c r="A37762" i="1"/>
  <c r="B37762" i="1"/>
  <c r="A37763" i="1"/>
  <c r="B37763" i="1"/>
  <c r="A37764" i="1"/>
  <c r="B37764" i="1"/>
  <c r="A37765" i="1"/>
  <c r="B37765" i="1"/>
  <c r="A37766" i="1"/>
  <c r="B37766" i="1"/>
  <c r="A37767" i="1"/>
  <c r="B37767" i="1"/>
  <c r="A37768" i="1"/>
  <c r="B37768" i="1"/>
  <c r="A37769" i="1"/>
  <c r="B37769" i="1"/>
  <c r="A37770" i="1"/>
  <c r="B37770" i="1"/>
  <c r="A37771" i="1"/>
  <c r="B37771" i="1"/>
  <c r="A37772" i="1"/>
  <c r="B37772" i="1"/>
  <c r="A37773" i="1"/>
  <c r="B37773" i="1"/>
  <c r="A37774" i="1"/>
  <c r="B37774" i="1"/>
  <c r="A37775" i="1"/>
  <c r="B37775" i="1"/>
  <c r="A37776" i="1"/>
  <c r="B37776" i="1"/>
  <c r="A37777" i="1"/>
  <c r="B37777" i="1"/>
  <c r="A37778" i="1"/>
  <c r="B37778" i="1"/>
  <c r="A37779" i="1"/>
  <c r="B37779" i="1"/>
  <c r="A37780" i="1"/>
  <c r="B37780" i="1"/>
  <c r="A37781" i="1"/>
  <c r="B37781" i="1"/>
  <c r="A37782" i="1"/>
  <c r="B37782" i="1"/>
  <c r="A37783" i="1"/>
  <c r="B37783" i="1"/>
  <c r="A37784" i="1"/>
  <c r="B37784" i="1"/>
  <c r="A37785" i="1"/>
  <c r="B37785" i="1"/>
  <c r="A37786" i="1"/>
  <c r="B37786" i="1"/>
  <c r="A37787" i="1"/>
  <c r="B37787" i="1"/>
  <c r="A37788" i="1"/>
  <c r="B37788" i="1"/>
  <c r="A37789" i="1"/>
  <c r="B37789" i="1"/>
  <c r="A37790" i="1"/>
  <c r="B37790" i="1"/>
  <c r="A37791" i="1"/>
  <c r="B37791" i="1"/>
  <c r="A37792" i="1"/>
  <c r="B37792" i="1"/>
  <c r="A37793" i="1"/>
  <c r="B37793" i="1"/>
  <c r="A37794" i="1"/>
  <c r="B37794" i="1"/>
  <c r="A37795" i="1"/>
  <c r="B37795" i="1"/>
  <c r="A37796" i="1"/>
  <c r="B37796" i="1"/>
  <c r="A37797" i="1"/>
  <c r="B37797" i="1"/>
  <c r="A37798" i="1"/>
  <c r="B37798" i="1"/>
  <c r="A37799" i="1"/>
  <c r="B37799" i="1"/>
  <c r="A37800" i="1"/>
  <c r="B37800" i="1"/>
  <c r="A37801" i="1"/>
  <c r="B37801" i="1"/>
  <c r="A37802" i="1"/>
  <c r="B37802" i="1"/>
  <c r="A37803" i="1"/>
  <c r="B37803" i="1"/>
  <c r="A37804" i="1"/>
  <c r="B37804" i="1"/>
  <c r="A37805" i="1"/>
  <c r="B37805" i="1"/>
  <c r="A37806" i="1"/>
  <c r="B37806" i="1"/>
  <c r="A37807" i="1"/>
  <c r="B37807" i="1"/>
  <c r="A37808" i="1"/>
  <c r="B37808" i="1"/>
  <c r="A37809" i="1"/>
  <c r="B37809" i="1"/>
  <c r="A37810" i="1"/>
  <c r="B37810" i="1"/>
  <c r="A37811" i="1"/>
  <c r="B37811" i="1"/>
  <c r="A37812" i="1"/>
  <c r="B37812" i="1"/>
  <c r="A37813" i="1"/>
  <c r="B37813" i="1"/>
  <c r="A37814" i="1"/>
  <c r="B37814" i="1"/>
  <c r="A37815" i="1"/>
  <c r="B37815" i="1"/>
  <c r="A37816" i="1"/>
  <c r="B37816" i="1"/>
  <c r="A37817" i="1"/>
  <c r="B37817" i="1"/>
  <c r="A37818" i="1"/>
  <c r="B37818" i="1"/>
  <c r="A37819" i="1"/>
  <c r="B37819" i="1"/>
  <c r="A37820" i="1"/>
  <c r="B37820" i="1"/>
  <c r="A37821" i="1"/>
  <c r="B37821" i="1"/>
  <c r="A37822" i="1"/>
  <c r="B37822" i="1"/>
  <c r="A37823" i="1"/>
  <c r="B37823" i="1"/>
  <c r="A37824" i="1"/>
  <c r="B37824" i="1"/>
  <c r="A37825" i="1"/>
  <c r="B37825" i="1"/>
  <c r="A37826" i="1"/>
  <c r="B37826" i="1"/>
  <c r="A37827" i="1"/>
  <c r="B37827" i="1"/>
  <c r="A37828" i="1"/>
  <c r="B37828" i="1"/>
  <c r="A37829" i="1"/>
  <c r="B37829" i="1"/>
  <c r="A37830" i="1"/>
  <c r="B37830" i="1"/>
  <c r="A37831" i="1"/>
  <c r="B37831" i="1"/>
  <c r="A37832" i="1"/>
  <c r="B37832" i="1"/>
  <c r="A37833" i="1"/>
  <c r="B37833" i="1"/>
  <c r="A37834" i="1"/>
  <c r="B37834" i="1"/>
  <c r="A37835" i="1"/>
  <c r="B37835" i="1"/>
  <c r="A37836" i="1"/>
  <c r="B37836" i="1"/>
  <c r="A37837" i="1"/>
  <c r="B37837" i="1"/>
  <c r="A37838" i="1"/>
  <c r="B37838" i="1"/>
  <c r="A37839" i="1"/>
  <c r="B37839" i="1"/>
  <c r="A37840" i="1"/>
  <c r="B37840" i="1"/>
  <c r="A37841" i="1"/>
  <c r="B37841" i="1"/>
  <c r="A37842" i="1"/>
  <c r="B37842" i="1"/>
  <c r="A37843" i="1"/>
  <c r="B37843" i="1"/>
  <c r="A37844" i="1"/>
  <c r="B37844" i="1"/>
  <c r="A37845" i="1"/>
  <c r="B37845" i="1"/>
  <c r="A37846" i="1"/>
  <c r="B37846" i="1"/>
  <c r="A37847" i="1"/>
  <c r="B37847" i="1"/>
  <c r="A37848" i="1"/>
  <c r="B37848" i="1"/>
  <c r="A37849" i="1"/>
  <c r="B37849" i="1"/>
  <c r="A37850" i="1"/>
  <c r="B37850" i="1"/>
  <c r="A37851" i="1"/>
  <c r="B37851" i="1"/>
  <c r="A37852" i="1"/>
  <c r="B37852" i="1"/>
  <c r="A37853" i="1"/>
  <c r="B37853" i="1"/>
  <c r="A37854" i="1"/>
  <c r="B37854" i="1"/>
  <c r="A37855" i="1"/>
  <c r="B37855" i="1"/>
  <c r="A37856" i="1"/>
  <c r="B37856" i="1"/>
  <c r="A37857" i="1"/>
  <c r="B37857" i="1"/>
  <c r="A37858" i="1"/>
  <c r="B37858" i="1"/>
  <c r="A37859" i="1"/>
  <c r="B37859" i="1"/>
  <c r="A37860" i="1"/>
  <c r="B37860" i="1"/>
  <c r="A37861" i="1"/>
  <c r="B37861" i="1"/>
  <c r="A37862" i="1"/>
  <c r="B37862" i="1"/>
  <c r="A37863" i="1"/>
  <c r="B37863" i="1"/>
  <c r="A37864" i="1"/>
  <c r="B37864" i="1"/>
  <c r="A37865" i="1"/>
  <c r="B37865" i="1"/>
  <c r="A37866" i="1"/>
  <c r="B37866" i="1"/>
  <c r="A37867" i="1"/>
  <c r="B37867" i="1"/>
  <c r="A37868" i="1"/>
  <c r="B37868" i="1"/>
  <c r="A37869" i="1"/>
  <c r="B37869" i="1"/>
  <c r="A37870" i="1"/>
  <c r="B37870" i="1"/>
  <c r="A37871" i="1"/>
  <c r="B37871" i="1"/>
  <c r="A37872" i="1"/>
  <c r="B37872" i="1"/>
  <c r="A37873" i="1"/>
  <c r="B37873" i="1"/>
  <c r="A37874" i="1"/>
  <c r="B37874" i="1"/>
  <c r="A37875" i="1"/>
  <c r="B37875" i="1"/>
  <c r="A37876" i="1"/>
  <c r="B37876" i="1"/>
  <c r="A37877" i="1"/>
  <c r="B37877" i="1"/>
  <c r="A37878" i="1"/>
  <c r="B37878" i="1"/>
  <c r="A37879" i="1"/>
  <c r="B37879" i="1"/>
  <c r="A37880" i="1"/>
  <c r="B37880" i="1"/>
  <c r="A37881" i="1"/>
  <c r="B37881" i="1"/>
  <c r="A37882" i="1"/>
  <c r="B37882" i="1"/>
  <c r="A37883" i="1"/>
  <c r="B37883" i="1"/>
  <c r="A37884" i="1"/>
  <c r="B37884" i="1"/>
  <c r="A37885" i="1"/>
  <c r="B37885" i="1"/>
  <c r="A37886" i="1"/>
  <c r="B37886" i="1"/>
  <c r="A37887" i="1"/>
  <c r="B37887" i="1"/>
  <c r="A37888" i="1"/>
  <c r="B37888" i="1"/>
  <c r="A37889" i="1"/>
  <c r="B37889" i="1"/>
  <c r="A37890" i="1"/>
  <c r="B37890" i="1"/>
  <c r="A37891" i="1"/>
  <c r="B37891" i="1"/>
  <c r="A37892" i="1"/>
  <c r="B37892" i="1"/>
  <c r="A37893" i="1"/>
  <c r="B37893" i="1"/>
  <c r="A37894" i="1"/>
  <c r="B37894" i="1"/>
  <c r="A37895" i="1"/>
  <c r="B37895" i="1"/>
  <c r="A37896" i="1"/>
  <c r="B37896" i="1"/>
  <c r="A37897" i="1"/>
  <c r="B37897" i="1"/>
  <c r="A37898" i="1"/>
  <c r="B37898" i="1"/>
  <c r="A37899" i="1"/>
  <c r="B37899" i="1"/>
  <c r="A37900" i="1"/>
  <c r="B37900" i="1"/>
  <c r="A37901" i="1"/>
  <c r="B37901" i="1"/>
  <c r="A37902" i="1"/>
  <c r="B37902" i="1"/>
  <c r="A37903" i="1"/>
  <c r="B37903" i="1"/>
  <c r="A37904" i="1"/>
  <c r="B37904" i="1"/>
  <c r="A37905" i="1"/>
  <c r="B37905" i="1"/>
  <c r="A37906" i="1"/>
  <c r="B37906" i="1"/>
  <c r="A37907" i="1"/>
  <c r="B37907" i="1"/>
  <c r="A37908" i="1"/>
  <c r="B37908" i="1"/>
  <c r="A37909" i="1"/>
  <c r="B37909" i="1"/>
  <c r="A37910" i="1"/>
  <c r="B37910" i="1"/>
  <c r="A37911" i="1"/>
  <c r="B37911" i="1"/>
  <c r="A37912" i="1"/>
  <c r="B37912" i="1"/>
  <c r="A37913" i="1"/>
  <c r="B37913" i="1"/>
  <c r="A37914" i="1"/>
  <c r="B37914" i="1"/>
  <c r="A37915" i="1"/>
  <c r="B37915" i="1"/>
  <c r="A37916" i="1"/>
  <c r="B37916" i="1"/>
  <c r="A37917" i="1"/>
  <c r="B37917" i="1"/>
  <c r="A37918" i="1"/>
  <c r="B37918" i="1"/>
  <c r="A37919" i="1"/>
  <c r="B37919" i="1"/>
  <c r="A37920" i="1"/>
  <c r="B37920" i="1"/>
  <c r="A37921" i="1"/>
  <c r="B37921" i="1"/>
  <c r="A37922" i="1"/>
  <c r="B37922" i="1"/>
  <c r="A37923" i="1"/>
  <c r="B37923" i="1"/>
  <c r="A37924" i="1"/>
  <c r="B37924" i="1"/>
  <c r="A37925" i="1"/>
  <c r="B37925" i="1"/>
  <c r="A37926" i="1"/>
  <c r="B37926" i="1"/>
  <c r="A37927" i="1"/>
  <c r="B37927" i="1"/>
  <c r="A37928" i="1"/>
  <c r="B37928" i="1"/>
  <c r="A37929" i="1"/>
  <c r="B37929" i="1"/>
  <c r="A37930" i="1"/>
  <c r="B37930" i="1"/>
  <c r="A37931" i="1"/>
  <c r="B37931" i="1"/>
  <c r="A37932" i="1"/>
  <c r="B37932" i="1"/>
  <c r="A37933" i="1"/>
  <c r="B37933" i="1"/>
  <c r="A37934" i="1"/>
  <c r="B37934" i="1"/>
  <c r="A37935" i="1"/>
  <c r="B37935" i="1"/>
  <c r="A37936" i="1"/>
  <c r="B37936" i="1"/>
  <c r="A37937" i="1"/>
  <c r="B37937" i="1"/>
  <c r="A37938" i="1"/>
  <c r="B37938" i="1"/>
  <c r="A37939" i="1"/>
  <c r="B37939" i="1"/>
  <c r="A37940" i="1"/>
  <c r="B37940" i="1"/>
  <c r="A37941" i="1"/>
  <c r="B37941" i="1"/>
  <c r="A37942" i="1"/>
  <c r="B37942" i="1"/>
  <c r="A37943" i="1"/>
  <c r="B37943" i="1"/>
  <c r="A37944" i="1"/>
  <c r="B37944" i="1"/>
  <c r="A37945" i="1"/>
  <c r="B37945" i="1"/>
  <c r="A37946" i="1"/>
  <c r="B37946" i="1"/>
  <c r="A37947" i="1"/>
  <c r="B37947" i="1"/>
  <c r="A37948" i="1"/>
  <c r="B37948" i="1"/>
  <c r="A37949" i="1"/>
  <c r="B37949" i="1"/>
  <c r="A37950" i="1"/>
  <c r="B37950" i="1"/>
  <c r="A37951" i="1"/>
  <c r="B37951" i="1"/>
  <c r="A37952" i="1"/>
  <c r="B37952" i="1"/>
  <c r="A37953" i="1"/>
  <c r="B37953" i="1"/>
  <c r="A37954" i="1"/>
  <c r="B37954" i="1"/>
  <c r="A37955" i="1"/>
  <c r="B37955" i="1"/>
  <c r="A37956" i="1"/>
  <c r="B37956" i="1"/>
  <c r="A37957" i="1"/>
  <c r="B37957" i="1"/>
  <c r="A37958" i="1"/>
  <c r="B37958" i="1"/>
  <c r="A37959" i="1"/>
  <c r="B37959" i="1"/>
  <c r="A37960" i="1"/>
  <c r="B37960" i="1"/>
  <c r="A37961" i="1"/>
  <c r="B37961" i="1"/>
  <c r="A37962" i="1"/>
  <c r="B37962" i="1"/>
  <c r="A37963" i="1"/>
  <c r="B37963" i="1"/>
  <c r="A37964" i="1"/>
  <c r="B37964" i="1"/>
  <c r="A37965" i="1"/>
  <c r="B37965" i="1"/>
  <c r="A37966" i="1"/>
  <c r="B37966" i="1"/>
  <c r="A37967" i="1"/>
  <c r="B37967" i="1"/>
  <c r="A37968" i="1"/>
  <c r="B37968" i="1"/>
  <c r="A37969" i="1"/>
  <c r="B37969" i="1"/>
  <c r="A37970" i="1"/>
  <c r="B37970" i="1"/>
  <c r="A37971" i="1"/>
  <c r="B37971" i="1"/>
  <c r="A37972" i="1"/>
  <c r="B37972" i="1"/>
  <c r="A37973" i="1"/>
  <c r="B37973" i="1"/>
  <c r="A37974" i="1"/>
  <c r="B37974" i="1"/>
  <c r="A37975" i="1"/>
  <c r="B37975" i="1"/>
  <c r="A37976" i="1"/>
  <c r="B37976" i="1"/>
  <c r="A37977" i="1"/>
  <c r="B37977" i="1"/>
  <c r="A37978" i="1"/>
  <c r="B37978" i="1"/>
  <c r="A37979" i="1"/>
  <c r="B37979" i="1"/>
  <c r="A37980" i="1"/>
  <c r="B37980" i="1"/>
  <c r="A37981" i="1"/>
  <c r="B37981" i="1"/>
  <c r="A37982" i="1"/>
  <c r="B37982" i="1"/>
  <c r="A37983" i="1"/>
  <c r="B37983" i="1"/>
  <c r="A37984" i="1"/>
  <c r="B37984" i="1"/>
  <c r="A37985" i="1"/>
  <c r="B37985" i="1"/>
  <c r="A37986" i="1"/>
  <c r="B37986" i="1"/>
  <c r="A37987" i="1"/>
  <c r="B37987" i="1"/>
  <c r="A37988" i="1"/>
  <c r="B37988" i="1"/>
  <c r="A37989" i="1"/>
  <c r="B37989" i="1"/>
  <c r="A37990" i="1"/>
  <c r="B37990" i="1"/>
  <c r="A37991" i="1"/>
  <c r="B37991" i="1"/>
  <c r="A37992" i="1"/>
  <c r="B37992" i="1"/>
  <c r="A37993" i="1"/>
  <c r="B37993" i="1"/>
  <c r="A37994" i="1"/>
  <c r="B37994" i="1"/>
  <c r="A37995" i="1"/>
  <c r="B37995" i="1"/>
  <c r="A37996" i="1"/>
  <c r="B37996" i="1"/>
  <c r="A37997" i="1"/>
  <c r="B37997" i="1"/>
  <c r="A37998" i="1"/>
  <c r="B37998" i="1"/>
  <c r="A37999" i="1"/>
  <c r="B37999" i="1"/>
  <c r="A38000" i="1"/>
  <c r="B38000" i="1"/>
  <c r="A38001" i="1"/>
  <c r="B38001" i="1"/>
  <c r="A38002" i="1"/>
  <c r="B38002" i="1"/>
  <c r="A38003" i="1"/>
  <c r="B38003" i="1"/>
  <c r="A38004" i="1"/>
  <c r="B38004" i="1"/>
  <c r="A38005" i="1"/>
  <c r="B38005" i="1"/>
  <c r="A38006" i="1"/>
  <c r="B38006" i="1"/>
  <c r="A38007" i="1"/>
  <c r="B38007" i="1"/>
  <c r="A38008" i="1"/>
  <c r="B38008" i="1"/>
  <c r="A38009" i="1"/>
  <c r="B38009" i="1"/>
  <c r="A38010" i="1"/>
  <c r="B38010" i="1"/>
  <c r="A38011" i="1"/>
  <c r="B38011" i="1"/>
  <c r="A38012" i="1"/>
  <c r="B38012" i="1"/>
  <c r="A38013" i="1"/>
  <c r="B38013" i="1"/>
  <c r="A38014" i="1"/>
  <c r="B38014" i="1"/>
  <c r="A38015" i="1"/>
  <c r="B38015" i="1"/>
  <c r="A38016" i="1"/>
  <c r="B38016" i="1"/>
  <c r="A38017" i="1"/>
  <c r="B38017" i="1"/>
  <c r="A38018" i="1"/>
  <c r="B38018" i="1"/>
  <c r="A38019" i="1"/>
  <c r="B38019" i="1"/>
  <c r="A38020" i="1"/>
  <c r="B38020" i="1"/>
  <c r="A38021" i="1"/>
  <c r="B38021" i="1"/>
  <c r="A38022" i="1"/>
  <c r="B38022" i="1"/>
  <c r="A38023" i="1"/>
  <c r="B38023" i="1"/>
  <c r="A38024" i="1"/>
  <c r="B38024" i="1"/>
  <c r="A38025" i="1"/>
  <c r="B38025" i="1"/>
  <c r="A38026" i="1"/>
  <c r="B38026" i="1"/>
  <c r="A38027" i="1"/>
  <c r="B38027" i="1"/>
  <c r="A38028" i="1"/>
  <c r="B38028" i="1"/>
  <c r="A38029" i="1"/>
  <c r="B38029" i="1"/>
  <c r="A38030" i="1"/>
  <c r="B38030" i="1"/>
  <c r="A38031" i="1"/>
  <c r="B38031" i="1"/>
  <c r="A38032" i="1"/>
  <c r="B38032" i="1"/>
  <c r="A38033" i="1"/>
  <c r="B38033" i="1"/>
  <c r="A38034" i="1"/>
  <c r="B38034" i="1"/>
  <c r="A38035" i="1"/>
  <c r="B38035" i="1"/>
  <c r="A38036" i="1"/>
  <c r="B38036" i="1"/>
  <c r="A38037" i="1"/>
  <c r="B38037" i="1"/>
  <c r="A38038" i="1"/>
  <c r="B38038" i="1"/>
  <c r="A38039" i="1"/>
  <c r="B38039" i="1"/>
  <c r="A38040" i="1"/>
  <c r="B38040" i="1"/>
  <c r="A38041" i="1"/>
  <c r="B38041" i="1"/>
  <c r="A38042" i="1"/>
  <c r="B38042" i="1"/>
  <c r="A38043" i="1"/>
  <c r="B38043" i="1"/>
  <c r="A38044" i="1"/>
  <c r="B38044" i="1"/>
  <c r="A38045" i="1"/>
  <c r="B38045" i="1"/>
  <c r="A38046" i="1"/>
  <c r="B38046" i="1"/>
  <c r="A38047" i="1"/>
  <c r="B38047" i="1"/>
  <c r="A38048" i="1"/>
  <c r="B38048" i="1"/>
  <c r="A38049" i="1"/>
  <c r="B38049" i="1"/>
  <c r="A38050" i="1"/>
  <c r="B38050" i="1"/>
  <c r="A38051" i="1"/>
  <c r="B38051" i="1"/>
  <c r="A38052" i="1"/>
  <c r="B38052" i="1"/>
  <c r="A38053" i="1"/>
  <c r="B38053" i="1"/>
  <c r="A38054" i="1"/>
  <c r="B38054" i="1"/>
  <c r="A38055" i="1"/>
  <c r="B38055" i="1"/>
  <c r="A38056" i="1"/>
  <c r="B38056" i="1"/>
  <c r="A38057" i="1"/>
  <c r="B38057" i="1"/>
  <c r="A38058" i="1"/>
  <c r="B38058" i="1"/>
  <c r="A38059" i="1"/>
  <c r="B38059" i="1"/>
  <c r="A38060" i="1"/>
  <c r="B38060" i="1"/>
  <c r="A38061" i="1"/>
  <c r="B38061" i="1"/>
  <c r="A38062" i="1"/>
  <c r="B38062" i="1"/>
  <c r="A38063" i="1"/>
  <c r="B38063" i="1"/>
  <c r="A38064" i="1"/>
  <c r="B38064" i="1"/>
  <c r="A38065" i="1"/>
  <c r="B38065" i="1"/>
  <c r="A38066" i="1"/>
  <c r="B38066" i="1"/>
  <c r="A38067" i="1"/>
  <c r="B38067" i="1"/>
  <c r="A38068" i="1"/>
  <c r="B38068" i="1"/>
  <c r="A38069" i="1"/>
  <c r="B38069" i="1"/>
  <c r="A38070" i="1"/>
  <c r="B38070" i="1"/>
  <c r="A38071" i="1"/>
  <c r="B38071" i="1"/>
  <c r="A38072" i="1"/>
  <c r="B38072" i="1"/>
  <c r="A38073" i="1"/>
  <c r="B38073" i="1"/>
  <c r="A38074" i="1"/>
  <c r="B38074" i="1"/>
  <c r="A38075" i="1"/>
  <c r="B38075" i="1"/>
  <c r="A38076" i="1"/>
  <c r="B38076" i="1"/>
  <c r="A38077" i="1"/>
  <c r="B38077" i="1"/>
  <c r="A38078" i="1"/>
  <c r="B38078" i="1"/>
  <c r="A38079" i="1"/>
  <c r="B38079" i="1"/>
  <c r="A38080" i="1"/>
  <c r="B38080" i="1"/>
  <c r="A38081" i="1"/>
  <c r="B38081" i="1"/>
  <c r="A38082" i="1"/>
  <c r="B38082" i="1"/>
  <c r="A38083" i="1"/>
  <c r="B38083" i="1"/>
  <c r="A38084" i="1"/>
  <c r="B38084" i="1"/>
  <c r="A38085" i="1"/>
  <c r="B38085" i="1"/>
  <c r="A38086" i="1"/>
  <c r="B38086" i="1"/>
  <c r="A38087" i="1"/>
  <c r="B38087" i="1"/>
  <c r="A38088" i="1"/>
  <c r="B38088" i="1"/>
  <c r="A38089" i="1"/>
  <c r="B38089" i="1"/>
  <c r="A38090" i="1"/>
  <c r="B38090" i="1"/>
  <c r="A38091" i="1"/>
  <c r="B38091" i="1"/>
  <c r="A38092" i="1"/>
  <c r="B38092" i="1"/>
  <c r="A38093" i="1"/>
  <c r="B38093" i="1"/>
  <c r="A38094" i="1"/>
  <c r="B38094" i="1"/>
  <c r="A38095" i="1"/>
  <c r="B38095" i="1"/>
  <c r="A38096" i="1"/>
  <c r="B38096" i="1"/>
  <c r="A38097" i="1"/>
  <c r="B38097" i="1"/>
  <c r="A38098" i="1"/>
  <c r="B38098" i="1"/>
  <c r="A38099" i="1"/>
  <c r="B38099" i="1"/>
  <c r="A38100" i="1"/>
  <c r="B38100" i="1"/>
  <c r="A38101" i="1"/>
  <c r="B38101" i="1"/>
  <c r="A38102" i="1"/>
  <c r="B38102" i="1"/>
  <c r="A38103" i="1"/>
  <c r="B38103" i="1"/>
  <c r="A38104" i="1"/>
  <c r="B38104" i="1"/>
  <c r="A38105" i="1"/>
  <c r="B38105" i="1"/>
  <c r="A38106" i="1"/>
  <c r="B38106" i="1"/>
  <c r="A38107" i="1"/>
  <c r="B38107" i="1"/>
  <c r="A38108" i="1"/>
  <c r="B38108" i="1"/>
  <c r="A38109" i="1"/>
  <c r="B38109" i="1"/>
  <c r="A38110" i="1"/>
  <c r="B38110" i="1"/>
  <c r="A38111" i="1"/>
  <c r="B38111" i="1"/>
  <c r="A38112" i="1"/>
  <c r="B38112" i="1"/>
  <c r="A38113" i="1"/>
  <c r="B38113" i="1"/>
  <c r="A38114" i="1"/>
  <c r="B38114" i="1"/>
  <c r="A38115" i="1"/>
  <c r="B38115" i="1"/>
  <c r="A38116" i="1"/>
  <c r="B38116" i="1"/>
  <c r="A38117" i="1"/>
  <c r="B38117" i="1"/>
  <c r="A38118" i="1"/>
  <c r="B38118" i="1"/>
  <c r="A38119" i="1"/>
  <c r="B38119" i="1"/>
  <c r="A38120" i="1"/>
  <c r="B38120" i="1"/>
  <c r="A38121" i="1"/>
  <c r="B38121" i="1"/>
  <c r="A38122" i="1"/>
  <c r="B38122" i="1"/>
  <c r="A38123" i="1"/>
  <c r="B38123" i="1"/>
  <c r="A38124" i="1"/>
  <c r="B38124" i="1"/>
  <c r="A38125" i="1"/>
  <c r="B38125" i="1"/>
  <c r="A38126" i="1"/>
  <c r="B38126" i="1"/>
  <c r="A38127" i="1"/>
  <c r="B38127" i="1"/>
  <c r="A38128" i="1"/>
  <c r="B38128" i="1"/>
  <c r="A38129" i="1"/>
  <c r="B38129" i="1"/>
  <c r="A38130" i="1"/>
  <c r="B38130" i="1"/>
  <c r="A38131" i="1"/>
  <c r="B38131" i="1"/>
  <c r="A38132" i="1"/>
  <c r="B38132" i="1"/>
  <c r="A38133" i="1"/>
  <c r="B38133" i="1"/>
  <c r="A38134" i="1"/>
  <c r="B38134" i="1"/>
  <c r="A38135" i="1"/>
  <c r="B38135" i="1"/>
  <c r="A38136" i="1"/>
  <c r="B38136" i="1"/>
  <c r="A38137" i="1"/>
  <c r="B38137" i="1"/>
  <c r="A38138" i="1"/>
  <c r="B38138" i="1"/>
  <c r="A38139" i="1"/>
  <c r="B38139" i="1"/>
  <c r="A38140" i="1"/>
  <c r="B38140" i="1"/>
  <c r="A38141" i="1"/>
  <c r="B38141" i="1"/>
  <c r="A38142" i="1"/>
  <c r="B38142" i="1"/>
  <c r="A38143" i="1"/>
  <c r="B38143" i="1"/>
  <c r="A38144" i="1"/>
  <c r="B38144" i="1"/>
  <c r="A38145" i="1"/>
  <c r="B38145" i="1"/>
  <c r="A38146" i="1"/>
  <c r="B38146" i="1"/>
  <c r="A38147" i="1"/>
  <c r="B38147" i="1"/>
  <c r="A38148" i="1"/>
  <c r="B38148" i="1"/>
  <c r="A38149" i="1"/>
  <c r="B38149" i="1"/>
  <c r="A38150" i="1"/>
  <c r="B38150" i="1"/>
  <c r="A38151" i="1"/>
  <c r="B38151" i="1"/>
  <c r="A38152" i="1"/>
  <c r="B38152" i="1"/>
  <c r="A38153" i="1"/>
  <c r="B38153" i="1"/>
  <c r="A38154" i="1"/>
  <c r="B38154" i="1"/>
  <c r="A38155" i="1"/>
  <c r="B38155" i="1"/>
  <c r="A38156" i="1"/>
  <c r="B38156" i="1"/>
  <c r="A38157" i="1"/>
  <c r="B38157" i="1"/>
  <c r="A38158" i="1"/>
  <c r="B38158" i="1"/>
  <c r="A38159" i="1"/>
  <c r="B38159" i="1"/>
  <c r="A38160" i="1"/>
  <c r="B38160" i="1"/>
  <c r="A38161" i="1"/>
  <c r="B38161" i="1"/>
  <c r="A38162" i="1"/>
  <c r="B38162" i="1"/>
  <c r="A38163" i="1"/>
  <c r="B38163" i="1"/>
  <c r="A38164" i="1"/>
  <c r="B38164" i="1"/>
  <c r="A38165" i="1"/>
  <c r="B38165" i="1"/>
  <c r="A38166" i="1"/>
  <c r="B38166" i="1"/>
  <c r="A38167" i="1"/>
  <c r="B38167" i="1"/>
  <c r="A38168" i="1"/>
  <c r="B38168" i="1"/>
  <c r="A38169" i="1"/>
  <c r="B38169" i="1"/>
  <c r="A38170" i="1"/>
  <c r="B38170" i="1"/>
  <c r="A38171" i="1"/>
  <c r="B38171" i="1"/>
  <c r="A38172" i="1"/>
  <c r="B38172" i="1"/>
  <c r="A38173" i="1"/>
  <c r="B38173" i="1"/>
  <c r="A38174" i="1"/>
  <c r="B38174" i="1"/>
  <c r="A38175" i="1"/>
  <c r="B38175" i="1"/>
  <c r="A38176" i="1"/>
  <c r="B38176" i="1"/>
  <c r="A38177" i="1"/>
  <c r="B38177" i="1"/>
  <c r="A38178" i="1"/>
  <c r="B38178" i="1"/>
  <c r="A38179" i="1"/>
  <c r="B38179" i="1"/>
  <c r="A38180" i="1"/>
  <c r="B38180" i="1"/>
  <c r="A38181" i="1"/>
  <c r="B38181" i="1"/>
  <c r="A38182" i="1"/>
  <c r="B38182" i="1"/>
  <c r="A38183" i="1"/>
  <c r="B38183" i="1"/>
  <c r="A38184" i="1"/>
  <c r="B38184" i="1"/>
  <c r="A38185" i="1"/>
  <c r="B38185" i="1"/>
  <c r="A38186" i="1"/>
  <c r="B38186" i="1"/>
  <c r="A38187" i="1"/>
  <c r="B38187" i="1"/>
  <c r="A38188" i="1"/>
  <c r="B38188" i="1"/>
  <c r="A38189" i="1"/>
  <c r="B38189" i="1"/>
  <c r="A38190" i="1"/>
  <c r="B38190" i="1"/>
  <c r="A38191" i="1"/>
  <c r="B38191" i="1"/>
  <c r="A38192" i="1"/>
  <c r="B38192" i="1"/>
  <c r="A38193" i="1"/>
  <c r="B38193" i="1"/>
  <c r="A38194" i="1"/>
  <c r="B38194" i="1"/>
  <c r="A38195" i="1"/>
  <c r="B38195" i="1"/>
  <c r="A38196" i="1"/>
  <c r="B38196" i="1"/>
  <c r="A38197" i="1"/>
  <c r="B38197" i="1"/>
  <c r="A38198" i="1"/>
  <c r="B38198" i="1"/>
  <c r="A38199" i="1"/>
  <c r="B38199" i="1"/>
  <c r="A38200" i="1"/>
  <c r="B38200" i="1"/>
  <c r="A38201" i="1"/>
  <c r="B38201" i="1"/>
  <c r="A38202" i="1"/>
  <c r="B38202" i="1"/>
  <c r="A38203" i="1"/>
  <c r="B38203" i="1"/>
  <c r="A38204" i="1"/>
  <c r="B38204" i="1"/>
  <c r="A38205" i="1"/>
  <c r="B38205" i="1"/>
  <c r="A38206" i="1"/>
  <c r="B38206" i="1"/>
  <c r="A38207" i="1"/>
  <c r="B38207" i="1"/>
  <c r="A38208" i="1"/>
  <c r="B38208" i="1"/>
  <c r="A38209" i="1"/>
  <c r="B38209" i="1"/>
  <c r="A38210" i="1"/>
  <c r="B38210" i="1"/>
  <c r="A38211" i="1"/>
  <c r="B38211" i="1"/>
  <c r="A38212" i="1"/>
  <c r="B38212" i="1"/>
  <c r="A38213" i="1"/>
  <c r="B38213" i="1"/>
  <c r="A38214" i="1"/>
  <c r="B38214" i="1"/>
  <c r="A38215" i="1"/>
  <c r="B38215" i="1"/>
  <c r="A38216" i="1"/>
  <c r="B38216" i="1"/>
  <c r="A38217" i="1"/>
  <c r="B38217" i="1"/>
  <c r="A38218" i="1"/>
  <c r="B38218" i="1"/>
  <c r="A38219" i="1"/>
  <c r="B38219" i="1"/>
  <c r="A38220" i="1"/>
  <c r="B38220" i="1"/>
  <c r="A38221" i="1"/>
  <c r="B38221" i="1"/>
  <c r="A38222" i="1"/>
  <c r="B38222" i="1"/>
  <c r="A38223" i="1"/>
  <c r="B38223" i="1"/>
  <c r="A38224" i="1"/>
  <c r="B38224" i="1"/>
  <c r="A38225" i="1"/>
  <c r="B38225" i="1"/>
  <c r="A38226" i="1"/>
  <c r="B38226" i="1"/>
  <c r="A38227" i="1"/>
  <c r="B38227" i="1"/>
  <c r="A38228" i="1"/>
  <c r="B38228" i="1"/>
  <c r="A38229" i="1"/>
  <c r="B38229" i="1"/>
  <c r="A38230" i="1"/>
  <c r="B38230" i="1"/>
  <c r="A38231" i="1"/>
  <c r="B38231" i="1"/>
  <c r="A38232" i="1"/>
  <c r="B38232" i="1"/>
  <c r="A38233" i="1"/>
  <c r="B38233" i="1"/>
  <c r="A38234" i="1"/>
  <c r="B38234" i="1"/>
  <c r="A38235" i="1"/>
  <c r="B38235" i="1"/>
  <c r="A38236" i="1"/>
  <c r="B38236" i="1"/>
  <c r="A38237" i="1"/>
  <c r="B38237" i="1"/>
  <c r="A38238" i="1"/>
  <c r="B38238" i="1"/>
  <c r="A38239" i="1"/>
  <c r="B38239" i="1"/>
  <c r="A38240" i="1"/>
  <c r="B38240" i="1"/>
  <c r="A38241" i="1"/>
  <c r="B38241" i="1"/>
  <c r="A38242" i="1"/>
  <c r="B38242" i="1"/>
  <c r="A38243" i="1"/>
  <c r="B38243" i="1"/>
  <c r="A38244" i="1"/>
  <c r="B38244" i="1"/>
  <c r="A38245" i="1"/>
  <c r="B38245" i="1"/>
  <c r="A38246" i="1"/>
  <c r="B38246" i="1"/>
  <c r="A38247" i="1"/>
  <c r="B38247" i="1"/>
  <c r="A38248" i="1"/>
  <c r="B38248" i="1"/>
  <c r="A38249" i="1"/>
  <c r="B38249" i="1"/>
  <c r="A38250" i="1"/>
  <c r="B38250" i="1"/>
  <c r="A38251" i="1"/>
  <c r="B38251" i="1"/>
  <c r="A38252" i="1"/>
  <c r="B38252" i="1"/>
  <c r="A38253" i="1"/>
  <c r="B38253" i="1"/>
  <c r="A38254" i="1"/>
  <c r="B38254" i="1"/>
  <c r="A38255" i="1"/>
  <c r="B38255" i="1"/>
  <c r="A38256" i="1"/>
  <c r="B38256" i="1"/>
  <c r="A38257" i="1"/>
  <c r="B38257" i="1"/>
  <c r="A38258" i="1"/>
  <c r="B38258" i="1"/>
  <c r="A38259" i="1"/>
  <c r="B38259" i="1"/>
  <c r="A38260" i="1"/>
  <c r="B38260" i="1"/>
  <c r="A38261" i="1"/>
  <c r="B38261" i="1"/>
  <c r="A38262" i="1"/>
  <c r="B38262" i="1"/>
  <c r="A38263" i="1"/>
  <c r="B38263" i="1"/>
  <c r="A38264" i="1"/>
  <c r="B38264" i="1"/>
  <c r="A38265" i="1"/>
  <c r="B38265" i="1"/>
  <c r="A38266" i="1"/>
  <c r="B38266" i="1"/>
  <c r="A38267" i="1"/>
  <c r="B38267" i="1"/>
  <c r="A38268" i="1"/>
  <c r="B38268" i="1"/>
  <c r="A38269" i="1"/>
  <c r="B38269" i="1"/>
  <c r="A38270" i="1"/>
  <c r="B38270" i="1"/>
  <c r="A38271" i="1"/>
  <c r="B38271" i="1"/>
  <c r="A38272" i="1"/>
  <c r="B38272" i="1"/>
  <c r="A38273" i="1"/>
  <c r="B38273" i="1"/>
  <c r="A38274" i="1"/>
  <c r="B38274" i="1"/>
  <c r="A38275" i="1"/>
  <c r="B38275" i="1"/>
  <c r="A38276" i="1"/>
  <c r="B38276" i="1"/>
  <c r="A38277" i="1"/>
  <c r="B38277" i="1"/>
  <c r="A38278" i="1"/>
  <c r="B38278" i="1"/>
  <c r="A38279" i="1"/>
  <c r="B38279" i="1"/>
  <c r="A38280" i="1"/>
  <c r="B38280" i="1"/>
  <c r="A38281" i="1"/>
  <c r="B38281" i="1"/>
  <c r="A38282" i="1"/>
  <c r="B38282" i="1"/>
  <c r="A38283" i="1"/>
  <c r="B38283" i="1"/>
  <c r="A38284" i="1"/>
  <c r="B38284" i="1"/>
  <c r="A38285" i="1"/>
  <c r="B38285" i="1"/>
  <c r="A38286" i="1"/>
  <c r="B38286" i="1"/>
  <c r="A38287" i="1"/>
  <c r="B38287" i="1"/>
  <c r="A38288" i="1"/>
  <c r="B38288" i="1"/>
  <c r="A38289" i="1"/>
  <c r="B38289" i="1"/>
  <c r="A38290" i="1"/>
  <c r="B38290" i="1"/>
  <c r="A38291" i="1"/>
  <c r="B38291" i="1"/>
  <c r="A38292" i="1"/>
  <c r="B38292" i="1"/>
  <c r="A38293" i="1"/>
  <c r="B38293" i="1"/>
  <c r="A38294" i="1"/>
  <c r="B38294" i="1"/>
  <c r="A38295" i="1"/>
  <c r="B38295" i="1"/>
  <c r="A38296" i="1"/>
  <c r="B38296" i="1"/>
  <c r="A38297" i="1"/>
  <c r="B38297" i="1"/>
  <c r="A38298" i="1"/>
  <c r="B38298" i="1"/>
  <c r="A38299" i="1"/>
  <c r="B38299" i="1"/>
  <c r="A38300" i="1"/>
  <c r="B38300" i="1"/>
  <c r="A38301" i="1"/>
  <c r="B38301" i="1"/>
  <c r="A38302" i="1"/>
  <c r="B38302" i="1"/>
  <c r="A38303" i="1"/>
  <c r="B38303" i="1"/>
  <c r="A38304" i="1"/>
  <c r="B38304" i="1"/>
  <c r="A38305" i="1"/>
  <c r="B38305" i="1"/>
  <c r="A38306" i="1"/>
  <c r="B38306" i="1"/>
  <c r="A38307" i="1"/>
  <c r="B38307" i="1"/>
  <c r="A38308" i="1"/>
  <c r="B38308" i="1"/>
  <c r="A38309" i="1"/>
  <c r="B38309" i="1"/>
  <c r="A38310" i="1"/>
  <c r="B38310" i="1"/>
  <c r="A38311" i="1"/>
  <c r="B38311" i="1"/>
  <c r="A38312" i="1"/>
  <c r="B38312" i="1"/>
  <c r="A38313" i="1"/>
  <c r="B38313" i="1"/>
  <c r="A38314" i="1"/>
  <c r="B38314" i="1"/>
  <c r="A38315" i="1"/>
  <c r="B38315" i="1"/>
  <c r="A38316" i="1"/>
  <c r="B38316" i="1"/>
  <c r="A38317" i="1"/>
  <c r="B38317" i="1"/>
  <c r="A38318" i="1"/>
  <c r="B38318" i="1"/>
  <c r="A38319" i="1"/>
  <c r="B38319" i="1"/>
  <c r="A38320" i="1"/>
  <c r="B38320" i="1"/>
  <c r="A38321" i="1"/>
  <c r="B38321" i="1"/>
  <c r="A38322" i="1"/>
  <c r="B38322" i="1"/>
  <c r="A38323" i="1"/>
  <c r="B38323" i="1"/>
  <c r="A38324" i="1"/>
  <c r="B38324" i="1"/>
  <c r="A38325" i="1"/>
  <c r="B38325" i="1"/>
  <c r="A38326" i="1"/>
  <c r="B38326" i="1"/>
  <c r="A38327" i="1"/>
  <c r="B38327" i="1"/>
  <c r="A38328" i="1"/>
  <c r="B38328" i="1"/>
  <c r="A38329" i="1"/>
  <c r="B38329" i="1"/>
  <c r="A38330" i="1"/>
  <c r="B38330" i="1"/>
  <c r="A38331" i="1"/>
  <c r="B38331" i="1"/>
  <c r="A38332" i="1"/>
  <c r="B38332" i="1"/>
  <c r="A38333" i="1"/>
  <c r="B38333" i="1"/>
  <c r="A38334" i="1"/>
  <c r="B38334" i="1"/>
  <c r="A38335" i="1"/>
  <c r="B38335" i="1"/>
  <c r="A38336" i="1"/>
  <c r="B38336" i="1"/>
  <c r="A38337" i="1"/>
  <c r="B38337" i="1"/>
  <c r="A38338" i="1"/>
  <c r="B38338" i="1"/>
  <c r="A38339" i="1"/>
  <c r="B38339" i="1"/>
  <c r="A38340" i="1"/>
  <c r="B38340" i="1"/>
  <c r="A38341" i="1"/>
  <c r="B38341" i="1"/>
  <c r="A38342" i="1"/>
  <c r="B38342" i="1"/>
  <c r="A38343" i="1"/>
  <c r="B38343" i="1"/>
  <c r="A38344" i="1"/>
  <c r="B38344" i="1"/>
  <c r="A38345" i="1"/>
  <c r="B38345" i="1"/>
  <c r="A38346" i="1"/>
  <c r="B38346" i="1"/>
  <c r="A38347" i="1"/>
  <c r="B38347" i="1"/>
  <c r="A38348" i="1"/>
  <c r="B38348" i="1"/>
  <c r="A38349" i="1"/>
  <c r="B38349" i="1"/>
  <c r="A38350" i="1"/>
  <c r="B38350" i="1"/>
  <c r="A38351" i="1"/>
  <c r="B38351" i="1"/>
  <c r="A38352" i="1"/>
  <c r="B38352" i="1"/>
  <c r="A38353" i="1"/>
  <c r="B38353" i="1"/>
  <c r="A38354" i="1"/>
  <c r="B38354" i="1"/>
  <c r="A38355" i="1"/>
  <c r="B38355" i="1"/>
  <c r="A38356" i="1"/>
  <c r="B38356" i="1"/>
  <c r="A38357" i="1"/>
  <c r="B38357" i="1"/>
  <c r="A38358" i="1"/>
  <c r="B38358" i="1"/>
  <c r="A38359" i="1"/>
  <c r="B38359" i="1"/>
  <c r="A38360" i="1"/>
  <c r="B38360" i="1"/>
  <c r="A38361" i="1"/>
  <c r="B38361" i="1"/>
  <c r="A38362" i="1"/>
  <c r="B38362" i="1"/>
  <c r="A38363" i="1"/>
  <c r="B38363" i="1"/>
  <c r="A38364" i="1"/>
  <c r="B38364" i="1"/>
  <c r="A38365" i="1"/>
  <c r="B38365" i="1"/>
  <c r="A38366" i="1"/>
  <c r="B38366" i="1"/>
  <c r="A38367" i="1"/>
  <c r="B38367" i="1"/>
  <c r="A38368" i="1"/>
  <c r="B38368" i="1"/>
  <c r="A38369" i="1"/>
  <c r="B38369" i="1"/>
  <c r="A38370" i="1"/>
  <c r="B38370" i="1"/>
  <c r="A38371" i="1"/>
  <c r="B38371" i="1"/>
  <c r="A38372" i="1"/>
  <c r="B38372" i="1"/>
  <c r="A38373" i="1"/>
  <c r="B38373" i="1"/>
  <c r="A38374" i="1"/>
  <c r="B38374" i="1"/>
  <c r="A38375" i="1"/>
  <c r="B38375" i="1"/>
  <c r="A38376" i="1"/>
  <c r="B38376" i="1"/>
  <c r="A38377" i="1"/>
  <c r="B38377" i="1"/>
  <c r="A38378" i="1"/>
  <c r="B38378" i="1"/>
  <c r="A38379" i="1"/>
  <c r="B38379" i="1"/>
  <c r="A38380" i="1"/>
  <c r="B38380" i="1"/>
  <c r="A38381" i="1"/>
  <c r="B38381" i="1"/>
  <c r="A38382" i="1"/>
  <c r="B38382" i="1"/>
  <c r="A38383" i="1"/>
  <c r="B38383" i="1"/>
  <c r="A38384" i="1"/>
  <c r="B38384" i="1"/>
  <c r="A38385" i="1"/>
  <c r="B38385" i="1"/>
  <c r="A38386" i="1"/>
  <c r="B38386" i="1"/>
  <c r="A38387" i="1"/>
  <c r="B38387" i="1"/>
  <c r="A38388" i="1"/>
  <c r="B38388" i="1"/>
  <c r="A38389" i="1"/>
  <c r="B38389" i="1"/>
  <c r="A38390" i="1"/>
  <c r="B38390" i="1"/>
  <c r="A38391" i="1"/>
  <c r="B38391" i="1"/>
  <c r="A38392" i="1"/>
  <c r="B38392" i="1"/>
  <c r="A38393" i="1"/>
  <c r="B38393" i="1"/>
  <c r="A38394" i="1"/>
  <c r="B38394" i="1"/>
  <c r="A38395" i="1"/>
  <c r="B38395" i="1"/>
  <c r="A38396" i="1"/>
  <c r="B38396" i="1"/>
  <c r="A38397" i="1"/>
  <c r="B38397" i="1"/>
  <c r="A38398" i="1"/>
  <c r="B38398" i="1"/>
  <c r="A38399" i="1"/>
  <c r="B38399" i="1"/>
  <c r="A38400" i="1"/>
  <c r="B38400" i="1"/>
  <c r="A38401" i="1"/>
  <c r="B38401" i="1"/>
  <c r="A38402" i="1"/>
  <c r="B38402" i="1"/>
  <c r="A38403" i="1"/>
  <c r="B38403" i="1"/>
  <c r="A38404" i="1"/>
  <c r="B38404" i="1"/>
  <c r="A38405" i="1"/>
  <c r="B38405" i="1"/>
  <c r="A38406" i="1"/>
  <c r="B38406" i="1"/>
  <c r="A38407" i="1"/>
  <c r="B38407" i="1"/>
  <c r="A38408" i="1"/>
  <c r="B38408" i="1"/>
  <c r="A38409" i="1"/>
  <c r="B38409" i="1"/>
  <c r="A38410" i="1"/>
  <c r="B38410" i="1"/>
  <c r="A38411" i="1"/>
  <c r="B38411" i="1"/>
  <c r="A38412" i="1"/>
  <c r="B38412" i="1"/>
  <c r="A38413" i="1"/>
  <c r="B38413" i="1"/>
  <c r="A38414" i="1"/>
  <c r="B38414" i="1"/>
  <c r="A38415" i="1"/>
  <c r="B38415" i="1"/>
  <c r="A38416" i="1"/>
  <c r="B38416" i="1"/>
  <c r="A38417" i="1"/>
  <c r="B38417" i="1"/>
  <c r="A38418" i="1"/>
  <c r="B38418" i="1"/>
  <c r="A38419" i="1"/>
  <c r="B38419" i="1"/>
  <c r="A38420" i="1"/>
  <c r="B38420" i="1"/>
  <c r="A38421" i="1"/>
  <c r="B38421" i="1"/>
  <c r="A38422" i="1"/>
  <c r="B38422" i="1"/>
  <c r="A38423" i="1"/>
  <c r="B38423" i="1"/>
  <c r="A38424" i="1"/>
  <c r="B38424" i="1"/>
  <c r="A38425" i="1"/>
  <c r="B38425" i="1"/>
  <c r="A38426" i="1"/>
  <c r="B38426" i="1"/>
  <c r="A38427" i="1"/>
  <c r="B38427" i="1"/>
  <c r="A38428" i="1"/>
  <c r="B38428" i="1"/>
  <c r="A38429" i="1"/>
  <c r="B38429" i="1"/>
  <c r="A38430" i="1"/>
  <c r="B38430" i="1"/>
  <c r="A38431" i="1"/>
  <c r="B38431" i="1"/>
  <c r="A38432" i="1"/>
  <c r="B38432" i="1"/>
  <c r="A38433" i="1"/>
  <c r="B38433" i="1"/>
  <c r="A38434" i="1"/>
  <c r="B38434" i="1"/>
  <c r="A38435" i="1"/>
  <c r="B38435" i="1"/>
  <c r="A38436" i="1"/>
  <c r="B38436" i="1"/>
  <c r="A38437" i="1"/>
  <c r="B38437" i="1"/>
  <c r="A38438" i="1"/>
  <c r="B38438" i="1"/>
  <c r="A38439" i="1"/>
  <c r="B38439" i="1"/>
  <c r="A38440" i="1"/>
  <c r="B38440" i="1"/>
  <c r="A38441" i="1"/>
  <c r="B38441" i="1"/>
  <c r="A38442" i="1"/>
  <c r="B38442" i="1"/>
  <c r="A38443" i="1"/>
  <c r="B38443" i="1"/>
  <c r="A38444" i="1"/>
  <c r="B38444" i="1"/>
  <c r="A38445" i="1"/>
  <c r="B38445" i="1"/>
  <c r="A38446" i="1"/>
  <c r="B38446" i="1"/>
  <c r="A38447" i="1"/>
  <c r="B38447" i="1"/>
  <c r="A38448" i="1"/>
  <c r="B38448" i="1"/>
  <c r="A38449" i="1"/>
  <c r="B38449" i="1"/>
  <c r="A38450" i="1"/>
  <c r="B38450" i="1"/>
  <c r="A38451" i="1"/>
  <c r="B38451" i="1"/>
  <c r="A38452" i="1"/>
  <c r="B38452" i="1"/>
  <c r="A38453" i="1"/>
  <c r="B38453" i="1"/>
  <c r="A38454" i="1"/>
  <c r="B38454" i="1"/>
  <c r="A38455" i="1"/>
  <c r="B38455" i="1"/>
  <c r="A38456" i="1"/>
  <c r="B38456" i="1"/>
  <c r="A38457" i="1"/>
  <c r="B38457" i="1"/>
  <c r="A38458" i="1"/>
  <c r="B38458" i="1"/>
  <c r="A38459" i="1"/>
  <c r="B38459" i="1"/>
  <c r="A38460" i="1"/>
  <c r="B38460" i="1"/>
  <c r="A38461" i="1"/>
  <c r="B38461" i="1"/>
  <c r="A38462" i="1"/>
  <c r="B38462" i="1"/>
  <c r="A38463" i="1"/>
  <c r="B38463" i="1"/>
  <c r="A38464" i="1"/>
  <c r="B38464" i="1"/>
  <c r="A38465" i="1"/>
  <c r="B38465" i="1"/>
  <c r="A38466" i="1"/>
  <c r="B38466" i="1"/>
  <c r="A38467" i="1"/>
  <c r="B38467" i="1"/>
  <c r="A38468" i="1"/>
  <c r="B38468" i="1"/>
  <c r="A38469" i="1"/>
  <c r="B38469" i="1"/>
  <c r="A38470" i="1"/>
  <c r="B38470" i="1"/>
  <c r="A38471" i="1"/>
  <c r="B38471" i="1"/>
  <c r="A38472" i="1"/>
  <c r="B38472" i="1"/>
  <c r="A38473" i="1"/>
  <c r="B38473" i="1"/>
  <c r="A38474" i="1"/>
  <c r="B38474" i="1"/>
  <c r="A38475" i="1"/>
  <c r="B38475" i="1"/>
  <c r="A38476" i="1"/>
  <c r="B38476" i="1"/>
  <c r="A38477" i="1"/>
  <c r="B38477" i="1"/>
  <c r="A38478" i="1"/>
  <c r="B38478" i="1"/>
  <c r="A38479" i="1"/>
  <c r="B38479" i="1"/>
  <c r="A38480" i="1"/>
  <c r="B38480" i="1"/>
  <c r="A38481" i="1"/>
  <c r="B38481" i="1"/>
  <c r="A38482" i="1"/>
  <c r="B38482" i="1"/>
  <c r="A38483" i="1"/>
  <c r="B38483" i="1"/>
  <c r="A38484" i="1"/>
  <c r="B38484" i="1"/>
  <c r="A38485" i="1"/>
  <c r="B38485" i="1"/>
  <c r="A38486" i="1"/>
  <c r="B38486" i="1"/>
  <c r="A38487" i="1"/>
  <c r="B38487" i="1"/>
  <c r="A38488" i="1"/>
  <c r="B38488" i="1"/>
  <c r="A38489" i="1"/>
  <c r="B38489" i="1"/>
  <c r="A38490" i="1"/>
  <c r="B38490" i="1"/>
  <c r="A38491" i="1"/>
  <c r="B38491" i="1"/>
  <c r="A38492" i="1"/>
  <c r="B38492" i="1"/>
  <c r="A38493" i="1"/>
  <c r="B38493" i="1"/>
  <c r="A38494" i="1"/>
  <c r="B38494" i="1"/>
  <c r="A38495" i="1"/>
  <c r="B38495" i="1"/>
  <c r="A38496" i="1"/>
  <c r="B38496" i="1"/>
  <c r="A38497" i="1"/>
  <c r="B38497" i="1"/>
  <c r="A38498" i="1"/>
  <c r="B38498" i="1"/>
  <c r="A38499" i="1"/>
  <c r="B38499" i="1"/>
  <c r="A38500" i="1"/>
  <c r="B38500" i="1"/>
  <c r="A38501" i="1"/>
  <c r="B38501" i="1"/>
  <c r="A38502" i="1"/>
  <c r="B38502" i="1"/>
  <c r="A38503" i="1"/>
  <c r="B38503" i="1"/>
  <c r="A38504" i="1"/>
  <c r="B38504" i="1"/>
  <c r="A38505" i="1"/>
  <c r="B38505" i="1"/>
  <c r="A38506" i="1"/>
  <c r="B38506" i="1"/>
  <c r="A38507" i="1"/>
  <c r="B38507" i="1"/>
  <c r="A38508" i="1"/>
  <c r="B38508" i="1"/>
  <c r="A38509" i="1"/>
  <c r="B38509" i="1"/>
  <c r="A38510" i="1"/>
  <c r="B38510" i="1"/>
  <c r="A38511" i="1"/>
  <c r="B38511" i="1"/>
  <c r="A38512" i="1"/>
  <c r="B38512" i="1"/>
  <c r="A38513" i="1"/>
  <c r="B38513" i="1"/>
  <c r="A38514" i="1"/>
  <c r="B38514" i="1"/>
  <c r="A38515" i="1"/>
  <c r="B38515" i="1"/>
  <c r="A38516" i="1"/>
  <c r="B38516" i="1"/>
  <c r="A38517" i="1"/>
  <c r="B38517" i="1"/>
  <c r="A38518" i="1"/>
  <c r="B38518" i="1"/>
  <c r="A38519" i="1"/>
  <c r="B38519" i="1"/>
  <c r="A38520" i="1"/>
  <c r="B38520" i="1"/>
  <c r="A38521" i="1"/>
  <c r="B38521" i="1"/>
  <c r="A38522" i="1"/>
  <c r="B38522" i="1"/>
  <c r="A38523" i="1"/>
  <c r="B38523" i="1"/>
  <c r="A38524" i="1"/>
  <c r="B38524" i="1"/>
  <c r="A38525" i="1"/>
  <c r="B38525" i="1"/>
  <c r="A38526" i="1"/>
  <c r="B38526" i="1"/>
  <c r="A38527" i="1"/>
  <c r="B38527" i="1"/>
  <c r="A38528" i="1"/>
  <c r="B38528" i="1"/>
  <c r="A38529" i="1"/>
  <c r="B38529" i="1"/>
  <c r="A38530" i="1"/>
  <c r="B38530" i="1"/>
  <c r="A38531" i="1"/>
  <c r="B38531" i="1"/>
  <c r="A38532" i="1"/>
  <c r="B38532" i="1"/>
  <c r="A38533" i="1"/>
  <c r="B38533" i="1"/>
  <c r="A38534" i="1"/>
  <c r="B38534" i="1"/>
  <c r="A38535" i="1"/>
  <c r="B38535" i="1"/>
  <c r="A38536" i="1"/>
  <c r="B38536" i="1"/>
  <c r="A38537" i="1"/>
  <c r="B38537" i="1"/>
  <c r="A38538" i="1"/>
  <c r="B38538" i="1"/>
  <c r="A38539" i="1"/>
  <c r="B38539" i="1"/>
  <c r="A38540" i="1"/>
  <c r="B38540" i="1"/>
  <c r="A38541" i="1"/>
  <c r="B38541" i="1"/>
  <c r="A38542" i="1"/>
  <c r="B38542" i="1"/>
  <c r="A38543" i="1"/>
  <c r="B38543" i="1"/>
  <c r="A38544" i="1"/>
  <c r="B38544" i="1"/>
  <c r="A38545" i="1"/>
  <c r="B38545" i="1"/>
  <c r="A38546" i="1"/>
  <c r="B38546" i="1"/>
  <c r="A38547" i="1"/>
  <c r="B38547" i="1"/>
  <c r="A38548" i="1"/>
  <c r="B38548" i="1"/>
  <c r="A38549" i="1"/>
  <c r="B38549" i="1"/>
  <c r="A38550" i="1"/>
  <c r="B38550" i="1"/>
  <c r="A38551" i="1"/>
  <c r="B38551" i="1"/>
  <c r="A38552" i="1"/>
  <c r="B38552" i="1"/>
  <c r="A38553" i="1"/>
  <c r="B38553" i="1"/>
  <c r="A38554" i="1"/>
  <c r="B38554" i="1"/>
  <c r="A38555" i="1"/>
  <c r="B38555" i="1"/>
  <c r="A38556" i="1"/>
  <c r="B38556" i="1"/>
  <c r="A38557" i="1"/>
  <c r="B38557" i="1"/>
  <c r="A38558" i="1"/>
  <c r="B38558" i="1"/>
  <c r="A38559" i="1"/>
  <c r="B38559" i="1"/>
  <c r="A38560" i="1"/>
  <c r="B38560" i="1"/>
  <c r="A38561" i="1"/>
  <c r="B38561" i="1"/>
  <c r="A38562" i="1"/>
  <c r="B38562" i="1"/>
  <c r="A38563" i="1"/>
  <c r="B38563" i="1"/>
  <c r="A38564" i="1"/>
  <c r="B38564" i="1"/>
  <c r="A38565" i="1"/>
  <c r="B38565" i="1"/>
  <c r="A38566" i="1"/>
  <c r="B38566" i="1"/>
  <c r="A38567" i="1"/>
  <c r="B38567" i="1"/>
  <c r="A38568" i="1"/>
  <c r="B38568" i="1"/>
  <c r="A38569" i="1"/>
  <c r="B38569" i="1"/>
  <c r="A38570" i="1"/>
  <c r="B38570" i="1"/>
  <c r="A38571" i="1"/>
  <c r="B38571" i="1"/>
  <c r="A38572" i="1"/>
  <c r="B38572" i="1"/>
  <c r="A38573" i="1"/>
  <c r="B38573" i="1"/>
  <c r="A38574" i="1"/>
  <c r="B38574" i="1"/>
  <c r="A38575" i="1"/>
  <c r="B38575" i="1"/>
  <c r="A38576" i="1"/>
  <c r="B38576" i="1"/>
  <c r="A38577" i="1"/>
  <c r="B38577" i="1"/>
  <c r="A38578" i="1"/>
  <c r="B38578" i="1"/>
  <c r="A38579" i="1"/>
  <c r="B38579" i="1"/>
  <c r="A38580" i="1"/>
  <c r="B38580" i="1"/>
  <c r="A38581" i="1"/>
  <c r="B38581" i="1"/>
  <c r="A38582" i="1"/>
  <c r="B38582" i="1"/>
  <c r="A38583" i="1"/>
  <c r="B38583" i="1"/>
  <c r="A38584" i="1"/>
  <c r="B38584" i="1"/>
  <c r="A38585" i="1"/>
  <c r="B38585" i="1"/>
  <c r="A38586" i="1"/>
  <c r="B38586" i="1"/>
  <c r="A38587" i="1"/>
  <c r="B38587" i="1"/>
  <c r="A38588" i="1"/>
  <c r="B38588" i="1"/>
  <c r="A38589" i="1"/>
  <c r="B38589" i="1"/>
  <c r="A38590" i="1"/>
  <c r="B38590" i="1"/>
  <c r="A38591" i="1"/>
  <c r="B38591" i="1"/>
  <c r="A38592" i="1"/>
  <c r="B38592" i="1"/>
  <c r="A38593" i="1"/>
  <c r="B38593" i="1"/>
  <c r="A38594" i="1"/>
  <c r="B38594" i="1"/>
  <c r="A38595" i="1"/>
  <c r="B38595" i="1"/>
  <c r="A38596" i="1"/>
  <c r="B38596" i="1"/>
  <c r="A38597" i="1"/>
  <c r="B38597" i="1"/>
  <c r="A38598" i="1"/>
  <c r="B38598" i="1"/>
  <c r="A38599" i="1"/>
  <c r="B38599" i="1"/>
  <c r="A38600" i="1"/>
  <c r="B38600" i="1"/>
  <c r="A38601" i="1"/>
  <c r="B38601" i="1"/>
  <c r="A38602" i="1"/>
  <c r="B38602" i="1"/>
  <c r="A38603" i="1"/>
  <c r="B38603" i="1"/>
  <c r="A38604" i="1"/>
  <c r="B38604" i="1"/>
  <c r="A38605" i="1"/>
  <c r="B38605" i="1"/>
  <c r="A38606" i="1"/>
  <c r="B38606" i="1"/>
  <c r="A38607" i="1"/>
  <c r="B38607" i="1"/>
  <c r="A38608" i="1"/>
  <c r="B38608" i="1"/>
  <c r="A38609" i="1"/>
  <c r="B38609" i="1"/>
  <c r="A38610" i="1"/>
  <c r="B38610" i="1"/>
  <c r="A38611" i="1"/>
  <c r="B38611" i="1"/>
  <c r="A38612" i="1"/>
  <c r="B38612" i="1"/>
  <c r="A38613" i="1"/>
  <c r="B38613" i="1"/>
  <c r="A38614" i="1"/>
  <c r="B38614" i="1"/>
  <c r="A38615" i="1"/>
  <c r="B38615" i="1"/>
  <c r="A38616" i="1"/>
  <c r="B38616" i="1"/>
  <c r="A38617" i="1"/>
  <c r="B38617" i="1"/>
  <c r="A38618" i="1"/>
  <c r="B38618" i="1"/>
  <c r="A38619" i="1"/>
  <c r="B38619" i="1"/>
  <c r="A38620" i="1"/>
  <c r="B38620" i="1"/>
  <c r="A38621" i="1"/>
  <c r="B38621" i="1"/>
  <c r="A38622" i="1"/>
  <c r="B38622" i="1"/>
  <c r="A38623" i="1"/>
  <c r="B38623" i="1"/>
  <c r="A38624" i="1"/>
  <c r="B38624" i="1"/>
  <c r="A38625" i="1"/>
  <c r="B38625" i="1"/>
  <c r="A38626" i="1"/>
  <c r="B38626" i="1"/>
  <c r="A38627" i="1"/>
  <c r="B38627" i="1"/>
  <c r="A38628" i="1"/>
  <c r="B38628" i="1"/>
  <c r="A38629" i="1"/>
  <c r="B38629" i="1"/>
  <c r="A38630" i="1"/>
  <c r="B38630" i="1"/>
  <c r="A38631" i="1"/>
  <c r="B38631" i="1"/>
  <c r="A38632" i="1"/>
  <c r="B38632" i="1"/>
  <c r="A38633" i="1"/>
  <c r="B38633" i="1"/>
  <c r="A38634" i="1"/>
  <c r="B38634" i="1"/>
  <c r="A38635" i="1"/>
  <c r="B38635" i="1"/>
  <c r="A38636" i="1"/>
  <c r="B38636" i="1"/>
  <c r="A38637" i="1"/>
  <c r="B38637" i="1"/>
  <c r="A38638" i="1"/>
  <c r="B38638" i="1"/>
  <c r="A38639" i="1"/>
  <c r="B38639" i="1"/>
  <c r="A38640" i="1"/>
  <c r="B38640" i="1"/>
  <c r="A38641" i="1"/>
  <c r="B38641" i="1"/>
  <c r="A38642" i="1"/>
  <c r="B38642" i="1"/>
  <c r="A38643" i="1"/>
  <c r="B38643" i="1"/>
  <c r="A38644" i="1"/>
  <c r="B38644" i="1"/>
  <c r="A38645" i="1"/>
  <c r="B38645" i="1"/>
  <c r="A38646" i="1"/>
  <c r="B38646" i="1"/>
  <c r="A38647" i="1"/>
  <c r="B38647" i="1"/>
  <c r="A38648" i="1"/>
  <c r="B38648" i="1"/>
  <c r="A38649" i="1"/>
  <c r="B38649" i="1"/>
  <c r="A38650" i="1"/>
  <c r="B38650" i="1"/>
  <c r="A38651" i="1"/>
  <c r="B38651" i="1"/>
  <c r="A38652" i="1"/>
  <c r="B38652" i="1"/>
  <c r="A38653" i="1"/>
  <c r="B38653" i="1"/>
  <c r="A38654" i="1"/>
  <c r="B38654" i="1"/>
  <c r="A38655" i="1"/>
  <c r="B38655" i="1"/>
  <c r="A38656" i="1"/>
  <c r="B38656" i="1"/>
  <c r="A38657" i="1"/>
  <c r="B38657" i="1"/>
  <c r="A38658" i="1"/>
  <c r="B38658" i="1"/>
  <c r="A38659" i="1"/>
  <c r="B38659" i="1"/>
  <c r="A38660" i="1"/>
  <c r="B38660" i="1"/>
  <c r="A38661" i="1"/>
  <c r="B38661" i="1"/>
  <c r="A38662" i="1"/>
  <c r="B38662" i="1"/>
  <c r="A38663" i="1"/>
  <c r="B38663" i="1"/>
  <c r="A38664" i="1"/>
  <c r="B38664" i="1"/>
  <c r="A38665" i="1"/>
  <c r="B38665" i="1"/>
  <c r="A38666" i="1"/>
  <c r="B38666" i="1"/>
  <c r="A38667" i="1"/>
  <c r="B38667" i="1"/>
  <c r="A38668" i="1"/>
  <c r="B38668" i="1"/>
  <c r="A38669" i="1"/>
  <c r="B38669" i="1"/>
  <c r="A38670" i="1"/>
  <c r="B38670" i="1"/>
  <c r="A38671" i="1"/>
  <c r="B38671" i="1"/>
  <c r="A38672" i="1"/>
  <c r="B38672" i="1"/>
  <c r="A38673" i="1"/>
  <c r="B38673" i="1"/>
  <c r="A38674" i="1"/>
  <c r="B38674" i="1"/>
  <c r="A38675" i="1"/>
  <c r="B38675" i="1"/>
  <c r="A38676" i="1"/>
  <c r="B38676" i="1"/>
  <c r="A38677" i="1"/>
  <c r="B38677" i="1"/>
  <c r="A38678" i="1"/>
  <c r="B38678" i="1"/>
  <c r="A38679" i="1"/>
  <c r="B38679" i="1"/>
  <c r="A38680" i="1"/>
  <c r="B38680" i="1"/>
  <c r="A38681" i="1"/>
  <c r="B38681" i="1"/>
  <c r="A38682" i="1"/>
  <c r="B38682" i="1"/>
  <c r="A38683" i="1"/>
  <c r="B38683" i="1"/>
  <c r="A38684" i="1"/>
  <c r="B38684" i="1"/>
  <c r="A38685" i="1"/>
  <c r="B38685" i="1"/>
  <c r="A38686" i="1"/>
  <c r="B38686" i="1"/>
  <c r="A38687" i="1"/>
  <c r="B38687" i="1"/>
  <c r="A38688" i="1"/>
  <c r="B38688" i="1"/>
  <c r="A38689" i="1"/>
  <c r="B38689" i="1"/>
  <c r="A38690" i="1"/>
  <c r="B38690" i="1"/>
  <c r="A38691" i="1"/>
  <c r="B38691" i="1"/>
  <c r="A38692" i="1"/>
  <c r="B38692" i="1"/>
  <c r="A38693" i="1"/>
  <c r="B38693" i="1"/>
  <c r="A38694" i="1"/>
  <c r="B38694" i="1"/>
  <c r="A38695" i="1"/>
  <c r="B38695" i="1"/>
  <c r="A38696" i="1"/>
  <c r="B38696" i="1"/>
  <c r="A38697" i="1"/>
  <c r="B38697" i="1"/>
  <c r="A38698" i="1"/>
  <c r="B38698" i="1"/>
  <c r="A38699" i="1"/>
  <c r="B38699" i="1"/>
  <c r="A38700" i="1"/>
  <c r="B38700" i="1"/>
  <c r="A38701" i="1"/>
  <c r="B38701" i="1"/>
  <c r="A38702" i="1"/>
  <c r="B38702" i="1"/>
  <c r="A38703" i="1"/>
  <c r="B38703" i="1"/>
  <c r="A38704" i="1"/>
  <c r="B38704" i="1"/>
  <c r="A38705" i="1"/>
  <c r="B38705" i="1"/>
  <c r="A38706" i="1"/>
  <c r="B38706" i="1"/>
  <c r="A38707" i="1"/>
  <c r="B38707" i="1"/>
  <c r="A38708" i="1"/>
  <c r="B38708" i="1"/>
  <c r="A38709" i="1"/>
  <c r="B38709" i="1"/>
  <c r="A38710" i="1"/>
  <c r="B38710" i="1"/>
  <c r="A38711" i="1"/>
  <c r="B38711" i="1"/>
  <c r="A38712" i="1"/>
  <c r="B38712" i="1"/>
  <c r="A38713" i="1"/>
  <c r="B38713" i="1"/>
  <c r="A38714" i="1"/>
  <c r="B38714" i="1"/>
  <c r="A38715" i="1"/>
  <c r="B38715" i="1"/>
  <c r="A38716" i="1"/>
  <c r="B38716" i="1"/>
  <c r="A38717" i="1"/>
  <c r="B38717" i="1"/>
  <c r="A38718" i="1"/>
  <c r="B38718" i="1"/>
  <c r="A38719" i="1"/>
  <c r="B38719" i="1"/>
  <c r="A38720" i="1"/>
  <c r="B38720" i="1"/>
  <c r="A38721" i="1"/>
  <c r="B38721" i="1"/>
  <c r="A38722" i="1"/>
  <c r="B38722" i="1"/>
  <c r="A38723" i="1"/>
  <c r="B38723" i="1"/>
  <c r="A38724" i="1"/>
  <c r="B38724" i="1"/>
  <c r="A38725" i="1"/>
  <c r="B38725" i="1"/>
  <c r="A38726" i="1"/>
  <c r="B38726" i="1"/>
  <c r="A38727" i="1"/>
  <c r="B38727" i="1"/>
  <c r="A38728" i="1"/>
  <c r="B38728" i="1"/>
  <c r="A38729" i="1"/>
  <c r="B38729" i="1"/>
  <c r="A38730" i="1"/>
  <c r="B38730" i="1"/>
  <c r="A38731" i="1"/>
  <c r="B38731" i="1"/>
  <c r="A38732" i="1"/>
  <c r="B38732" i="1"/>
  <c r="A38733" i="1"/>
  <c r="B38733" i="1"/>
  <c r="A38734" i="1"/>
  <c r="B38734" i="1"/>
  <c r="A38735" i="1"/>
  <c r="B38735" i="1"/>
  <c r="A38736" i="1"/>
  <c r="B38736" i="1"/>
  <c r="A38737" i="1"/>
  <c r="B38737" i="1"/>
  <c r="A38738" i="1"/>
  <c r="B38738" i="1"/>
  <c r="A38739" i="1"/>
  <c r="B38739" i="1"/>
  <c r="A38740" i="1"/>
  <c r="B38740" i="1"/>
  <c r="A38741" i="1"/>
  <c r="B38741" i="1"/>
  <c r="A38742" i="1"/>
  <c r="B38742" i="1"/>
  <c r="A38743" i="1"/>
  <c r="B38743" i="1"/>
  <c r="A38744" i="1"/>
  <c r="B38744" i="1"/>
  <c r="A38745" i="1"/>
  <c r="B38745" i="1"/>
  <c r="A38746" i="1"/>
  <c r="B38746" i="1"/>
  <c r="A38747" i="1"/>
  <c r="B38747" i="1"/>
  <c r="A38748" i="1"/>
  <c r="B38748" i="1"/>
  <c r="A38749" i="1"/>
  <c r="B38749" i="1"/>
  <c r="A38750" i="1"/>
  <c r="B38750" i="1"/>
  <c r="A38751" i="1"/>
  <c r="B38751" i="1"/>
  <c r="A38752" i="1"/>
  <c r="B38752" i="1"/>
  <c r="A38753" i="1"/>
  <c r="B38753" i="1"/>
  <c r="A38754" i="1"/>
  <c r="B38754" i="1"/>
  <c r="A38755" i="1"/>
  <c r="B38755" i="1"/>
  <c r="A38756" i="1"/>
  <c r="B38756" i="1"/>
  <c r="A38757" i="1"/>
  <c r="B38757" i="1"/>
  <c r="A38758" i="1"/>
  <c r="B38758" i="1"/>
  <c r="A38759" i="1"/>
  <c r="B38759" i="1"/>
  <c r="A38760" i="1"/>
  <c r="B38760" i="1"/>
  <c r="A38761" i="1"/>
  <c r="B38761" i="1"/>
  <c r="A38762" i="1"/>
  <c r="B38762" i="1"/>
  <c r="A38763" i="1"/>
  <c r="B38763" i="1"/>
  <c r="A38764" i="1"/>
  <c r="B38764" i="1"/>
  <c r="A38765" i="1"/>
  <c r="B38765" i="1"/>
  <c r="A38766" i="1"/>
  <c r="B38766" i="1"/>
  <c r="A38767" i="1"/>
  <c r="B38767" i="1"/>
  <c r="A38768" i="1"/>
  <c r="B38768" i="1"/>
  <c r="A38769" i="1"/>
  <c r="B38769" i="1"/>
  <c r="A38770" i="1"/>
  <c r="B38770" i="1"/>
  <c r="A38771" i="1"/>
  <c r="B38771" i="1"/>
  <c r="A38772" i="1"/>
  <c r="B38772" i="1"/>
  <c r="A38773" i="1"/>
  <c r="B38773" i="1"/>
  <c r="A38774" i="1"/>
  <c r="B38774" i="1"/>
  <c r="A38775" i="1"/>
  <c r="B38775" i="1"/>
  <c r="A38776" i="1"/>
  <c r="B38776" i="1"/>
  <c r="A38777" i="1"/>
  <c r="B38777" i="1"/>
  <c r="A38778" i="1"/>
  <c r="B38778" i="1"/>
  <c r="A38779" i="1"/>
  <c r="B38779" i="1"/>
  <c r="A38780" i="1"/>
  <c r="B38780" i="1"/>
  <c r="A38781" i="1"/>
  <c r="B38781" i="1"/>
  <c r="A38782" i="1"/>
  <c r="B38782" i="1"/>
  <c r="A38783" i="1"/>
  <c r="B38783" i="1"/>
  <c r="A38784" i="1"/>
  <c r="B38784" i="1"/>
  <c r="A38785" i="1"/>
  <c r="B38785" i="1"/>
  <c r="A38786" i="1"/>
  <c r="B38786" i="1"/>
  <c r="A38787" i="1"/>
  <c r="B38787" i="1"/>
  <c r="A38788" i="1"/>
  <c r="B38788" i="1"/>
  <c r="A38789" i="1"/>
  <c r="B38789" i="1"/>
  <c r="A38790" i="1"/>
  <c r="B38790" i="1"/>
  <c r="A38791" i="1"/>
  <c r="B38791" i="1"/>
  <c r="A38792" i="1"/>
  <c r="B38792" i="1"/>
  <c r="A38793" i="1"/>
  <c r="B38793" i="1"/>
  <c r="A38794" i="1"/>
  <c r="B38794" i="1"/>
  <c r="A38795" i="1"/>
  <c r="B38795" i="1"/>
  <c r="A38796" i="1"/>
  <c r="B38796" i="1"/>
  <c r="A38797" i="1"/>
  <c r="B38797" i="1"/>
  <c r="A38798" i="1"/>
  <c r="B38798" i="1"/>
  <c r="A38799" i="1"/>
  <c r="B38799" i="1"/>
  <c r="A38800" i="1"/>
  <c r="B38800" i="1"/>
  <c r="A38801" i="1"/>
  <c r="B38801" i="1"/>
  <c r="A38802" i="1"/>
  <c r="B38802" i="1"/>
  <c r="A38803" i="1"/>
  <c r="B38803" i="1"/>
  <c r="A38804" i="1"/>
  <c r="B38804" i="1"/>
  <c r="A38805" i="1"/>
  <c r="B38805" i="1"/>
  <c r="A38806" i="1"/>
  <c r="B38806" i="1"/>
  <c r="A38807" i="1"/>
  <c r="B38807" i="1"/>
  <c r="A38808" i="1"/>
  <c r="B38808" i="1"/>
  <c r="A38809" i="1"/>
  <c r="B38809" i="1"/>
  <c r="A38810" i="1"/>
  <c r="B38810" i="1"/>
  <c r="A38811" i="1"/>
  <c r="B38811" i="1"/>
  <c r="A38812" i="1"/>
  <c r="B38812" i="1"/>
  <c r="A38813" i="1"/>
  <c r="B38813" i="1"/>
  <c r="A38814" i="1"/>
  <c r="B38814" i="1"/>
  <c r="A38815" i="1"/>
  <c r="B38815" i="1"/>
  <c r="A38816" i="1"/>
  <c r="B38816" i="1"/>
  <c r="A38817" i="1"/>
  <c r="B38817" i="1"/>
  <c r="A38818" i="1"/>
  <c r="B38818" i="1"/>
  <c r="A38819" i="1"/>
  <c r="B38819" i="1"/>
  <c r="A38820" i="1"/>
  <c r="B38820" i="1"/>
  <c r="A38821" i="1"/>
  <c r="B38821" i="1"/>
  <c r="A38822" i="1"/>
  <c r="B38822" i="1"/>
  <c r="A38823" i="1"/>
  <c r="B38823" i="1"/>
  <c r="A38824" i="1"/>
  <c r="B38824" i="1"/>
  <c r="A38825" i="1"/>
  <c r="B38825" i="1"/>
  <c r="A38826" i="1"/>
  <c r="B38826" i="1"/>
  <c r="A38827" i="1"/>
  <c r="B38827" i="1"/>
  <c r="A38828" i="1"/>
  <c r="B38828" i="1"/>
  <c r="A38829" i="1"/>
  <c r="B38829" i="1"/>
  <c r="A38830" i="1"/>
  <c r="B38830" i="1"/>
  <c r="A38831" i="1"/>
  <c r="B38831" i="1"/>
  <c r="A38832" i="1"/>
  <c r="B38832" i="1"/>
  <c r="A38833" i="1"/>
  <c r="B38833" i="1"/>
  <c r="A38834" i="1"/>
  <c r="B38834" i="1"/>
  <c r="A38835" i="1"/>
  <c r="B38835" i="1"/>
  <c r="A38836" i="1"/>
  <c r="B38836" i="1"/>
  <c r="A38837" i="1"/>
  <c r="B38837" i="1"/>
  <c r="A38838" i="1"/>
  <c r="B38838" i="1"/>
  <c r="A38839" i="1"/>
  <c r="B38839" i="1"/>
  <c r="A38840" i="1"/>
  <c r="B38840" i="1"/>
  <c r="A38841" i="1"/>
  <c r="B38841" i="1"/>
  <c r="A38842" i="1"/>
  <c r="B38842" i="1"/>
  <c r="A38843" i="1"/>
  <c r="B38843" i="1"/>
  <c r="A38844" i="1"/>
  <c r="B38844" i="1"/>
  <c r="A38845" i="1"/>
  <c r="B38845" i="1"/>
  <c r="A38846" i="1"/>
  <c r="B38846" i="1"/>
  <c r="A38847" i="1"/>
  <c r="B38847" i="1"/>
  <c r="A38848" i="1"/>
  <c r="B38848" i="1"/>
  <c r="A38849" i="1"/>
  <c r="B38849" i="1"/>
  <c r="A38850" i="1"/>
  <c r="B38850" i="1"/>
  <c r="A38851" i="1"/>
  <c r="B38851" i="1"/>
  <c r="A38852" i="1"/>
  <c r="B38852" i="1"/>
  <c r="A38853" i="1"/>
  <c r="B38853" i="1"/>
  <c r="A38854" i="1"/>
  <c r="B38854" i="1"/>
  <c r="A38855" i="1"/>
  <c r="B38855" i="1"/>
  <c r="A38856" i="1"/>
  <c r="B38856" i="1"/>
  <c r="A38857" i="1"/>
  <c r="B38857" i="1"/>
  <c r="A38858" i="1"/>
  <c r="B38858" i="1"/>
  <c r="A38859" i="1"/>
  <c r="B38859" i="1"/>
  <c r="A38860" i="1"/>
  <c r="B38860" i="1"/>
  <c r="A38861" i="1"/>
  <c r="B38861" i="1"/>
  <c r="A38862" i="1"/>
  <c r="B38862" i="1"/>
  <c r="A38863" i="1"/>
  <c r="B38863" i="1"/>
  <c r="A38864" i="1"/>
  <c r="B38864" i="1"/>
  <c r="A38865" i="1"/>
  <c r="B38865" i="1"/>
  <c r="A38866" i="1"/>
  <c r="B38866" i="1"/>
  <c r="A38867" i="1"/>
  <c r="B38867" i="1"/>
  <c r="A38868" i="1"/>
  <c r="B38868" i="1"/>
  <c r="A38869" i="1"/>
  <c r="B38869" i="1"/>
  <c r="A38870" i="1"/>
  <c r="B38870" i="1"/>
  <c r="A38871" i="1"/>
  <c r="B38871" i="1"/>
  <c r="A38872" i="1"/>
  <c r="B38872" i="1"/>
  <c r="A38873" i="1"/>
  <c r="B38873" i="1"/>
  <c r="A38874" i="1"/>
  <c r="B38874" i="1"/>
  <c r="A38875" i="1"/>
  <c r="B38875" i="1"/>
  <c r="A38876" i="1"/>
  <c r="B38876" i="1"/>
  <c r="A38877" i="1"/>
  <c r="B38877" i="1"/>
  <c r="A38878" i="1"/>
  <c r="B38878" i="1"/>
  <c r="A38879" i="1"/>
  <c r="B38879" i="1"/>
  <c r="A38880" i="1"/>
  <c r="B38880" i="1"/>
  <c r="A38881" i="1"/>
  <c r="B38881" i="1"/>
  <c r="A38882" i="1"/>
  <c r="B38882" i="1"/>
  <c r="A38883" i="1"/>
  <c r="B38883" i="1"/>
  <c r="A38884" i="1"/>
  <c r="B38884" i="1"/>
  <c r="A38885" i="1"/>
  <c r="B38885" i="1"/>
  <c r="A38886" i="1"/>
  <c r="B38886" i="1"/>
  <c r="A38887" i="1"/>
  <c r="B38887" i="1"/>
  <c r="A38888" i="1"/>
  <c r="B38888" i="1"/>
  <c r="A38889" i="1"/>
  <c r="B38889" i="1"/>
  <c r="A38890" i="1"/>
  <c r="B38890" i="1"/>
  <c r="A38891" i="1"/>
  <c r="B38891" i="1"/>
  <c r="A38892" i="1"/>
  <c r="B38892" i="1"/>
  <c r="A38893" i="1"/>
  <c r="B38893" i="1"/>
  <c r="A38894" i="1"/>
  <c r="B38894" i="1"/>
  <c r="A38895" i="1"/>
  <c r="B38895" i="1"/>
  <c r="A38896" i="1"/>
  <c r="B38896" i="1"/>
  <c r="A38897" i="1"/>
  <c r="B38897" i="1"/>
  <c r="A38898" i="1"/>
  <c r="B38898" i="1"/>
  <c r="A38899" i="1"/>
  <c r="B38899" i="1"/>
  <c r="A38900" i="1"/>
  <c r="B38900" i="1"/>
  <c r="A38901" i="1"/>
  <c r="B38901" i="1"/>
  <c r="A38902" i="1"/>
  <c r="B38902" i="1"/>
  <c r="A38903" i="1"/>
  <c r="B38903" i="1"/>
  <c r="A38904" i="1"/>
  <c r="B38904" i="1"/>
  <c r="A38905" i="1"/>
  <c r="B38905" i="1"/>
  <c r="A38906" i="1"/>
  <c r="B38906" i="1"/>
  <c r="A38907" i="1"/>
  <c r="B38907" i="1"/>
  <c r="A38908" i="1"/>
  <c r="B38908" i="1"/>
  <c r="A38909" i="1"/>
  <c r="B38909" i="1"/>
  <c r="A38910" i="1"/>
  <c r="B38910" i="1"/>
  <c r="A38911" i="1"/>
  <c r="B38911" i="1"/>
  <c r="A38912" i="1"/>
  <c r="B38912" i="1"/>
  <c r="A38913" i="1"/>
  <c r="B38913" i="1"/>
  <c r="A38914" i="1"/>
  <c r="B38914" i="1"/>
  <c r="A38915" i="1"/>
  <c r="B38915" i="1"/>
  <c r="A38916" i="1"/>
  <c r="B38916" i="1"/>
  <c r="A38917" i="1"/>
  <c r="B38917" i="1"/>
  <c r="A38918" i="1"/>
  <c r="B38918" i="1"/>
  <c r="A38919" i="1"/>
  <c r="B38919" i="1"/>
  <c r="A38920" i="1"/>
  <c r="B38920" i="1"/>
  <c r="A38921" i="1"/>
  <c r="B38921" i="1"/>
  <c r="A38922" i="1"/>
  <c r="B38922" i="1"/>
  <c r="A38923" i="1"/>
  <c r="B38923" i="1"/>
  <c r="A38924" i="1"/>
  <c r="B38924" i="1"/>
  <c r="A38925" i="1"/>
  <c r="B38925" i="1"/>
  <c r="A38926" i="1"/>
  <c r="B38926" i="1"/>
  <c r="A38927" i="1"/>
  <c r="B38927" i="1"/>
  <c r="A38928" i="1"/>
  <c r="B38928" i="1"/>
  <c r="A38929" i="1"/>
  <c r="B38929" i="1"/>
  <c r="A38930" i="1"/>
  <c r="B38930" i="1"/>
  <c r="A38931" i="1"/>
  <c r="B38931" i="1"/>
  <c r="A38932" i="1"/>
  <c r="B38932" i="1"/>
  <c r="A38933" i="1"/>
  <c r="B38933" i="1"/>
  <c r="A38934" i="1"/>
  <c r="B38934" i="1"/>
  <c r="A38935" i="1"/>
  <c r="B38935" i="1"/>
  <c r="A38936" i="1"/>
  <c r="B38936" i="1"/>
  <c r="A38937" i="1"/>
  <c r="B38937" i="1"/>
  <c r="A38938" i="1"/>
  <c r="B38938" i="1"/>
  <c r="A38939" i="1"/>
  <c r="B38939" i="1"/>
  <c r="A38940" i="1"/>
  <c r="B38940" i="1"/>
  <c r="A38941" i="1"/>
  <c r="B38941" i="1"/>
  <c r="A38942" i="1"/>
  <c r="B38942" i="1"/>
  <c r="A38943" i="1"/>
  <c r="B38943" i="1"/>
  <c r="A38944" i="1"/>
  <c r="B38944" i="1"/>
  <c r="A38945" i="1"/>
  <c r="B38945" i="1"/>
  <c r="A38946" i="1"/>
  <c r="B38946" i="1"/>
  <c r="A38947" i="1"/>
  <c r="B38947" i="1"/>
  <c r="A38948" i="1"/>
  <c r="B38948" i="1"/>
  <c r="A38949" i="1"/>
  <c r="B38949" i="1"/>
  <c r="A38950" i="1"/>
  <c r="B38950" i="1"/>
  <c r="A38951" i="1"/>
  <c r="B38951" i="1"/>
  <c r="A38952" i="1"/>
  <c r="B38952" i="1"/>
  <c r="A38953" i="1"/>
  <c r="B38953" i="1"/>
  <c r="A38954" i="1"/>
  <c r="B38954" i="1"/>
  <c r="A38955" i="1"/>
  <c r="B38955" i="1"/>
  <c r="A38956" i="1"/>
  <c r="B38956" i="1"/>
  <c r="A38957" i="1"/>
  <c r="B38957" i="1"/>
  <c r="A38958" i="1"/>
  <c r="B38958" i="1"/>
  <c r="A38959" i="1"/>
  <c r="B38959" i="1"/>
  <c r="A38960" i="1"/>
  <c r="B38960" i="1"/>
  <c r="A38961" i="1"/>
  <c r="B38961" i="1"/>
  <c r="A38962" i="1"/>
  <c r="B38962" i="1"/>
  <c r="A38963" i="1"/>
  <c r="B38963" i="1"/>
  <c r="A38964" i="1"/>
  <c r="B38964" i="1"/>
  <c r="A38965" i="1"/>
  <c r="B38965" i="1"/>
  <c r="A38966" i="1"/>
  <c r="B38966" i="1"/>
  <c r="A38967" i="1"/>
  <c r="B38967" i="1"/>
  <c r="A38968" i="1"/>
  <c r="B38968" i="1"/>
  <c r="A38969" i="1"/>
  <c r="B38969" i="1"/>
  <c r="A38970" i="1"/>
  <c r="B38970" i="1"/>
  <c r="A38971" i="1"/>
  <c r="B38971" i="1"/>
  <c r="A38972" i="1"/>
  <c r="B38972" i="1"/>
  <c r="A38973" i="1"/>
  <c r="B38973" i="1"/>
  <c r="A38974" i="1"/>
  <c r="B38974" i="1"/>
  <c r="A38975" i="1"/>
  <c r="B38975" i="1"/>
  <c r="A38976" i="1"/>
  <c r="B38976" i="1"/>
  <c r="A38977" i="1"/>
  <c r="B38977" i="1"/>
  <c r="A38978" i="1"/>
  <c r="B38978" i="1"/>
  <c r="A38979" i="1"/>
  <c r="B38979" i="1"/>
  <c r="A38980" i="1"/>
  <c r="B38980" i="1"/>
  <c r="A38981" i="1"/>
  <c r="B38981" i="1"/>
  <c r="A38982" i="1"/>
  <c r="B38982" i="1"/>
  <c r="A38983" i="1"/>
  <c r="B38983" i="1"/>
  <c r="A38984" i="1"/>
  <c r="B38984" i="1"/>
  <c r="A38985" i="1"/>
  <c r="B38985" i="1"/>
  <c r="A38986" i="1"/>
  <c r="B38986" i="1"/>
  <c r="A38987" i="1"/>
  <c r="B38987" i="1"/>
  <c r="A38988" i="1"/>
  <c r="B38988" i="1"/>
  <c r="A38989" i="1"/>
  <c r="B38989" i="1"/>
  <c r="A38990" i="1"/>
  <c r="B38990" i="1"/>
  <c r="A38991" i="1"/>
  <c r="B38991" i="1"/>
  <c r="A38992" i="1"/>
  <c r="B38992" i="1"/>
  <c r="A38993" i="1"/>
  <c r="B38993" i="1"/>
  <c r="A38994" i="1"/>
  <c r="B38994" i="1"/>
  <c r="A38995" i="1"/>
  <c r="B38995" i="1"/>
  <c r="A38996" i="1"/>
  <c r="B38996" i="1"/>
  <c r="A38997" i="1"/>
  <c r="B38997" i="1"/>
  <c r="A38998" i="1"/>
  <c r="B38998" i="1"/>
  <c r="A38999" i="1"/>
  <c r="B38999" i="1"/>
  <c r="A39000" i="1"/>
  <c r="B39000" i="1"/>
  <c r="A39001" i="1"/>
  <c r="B39001" i="1"/>
  <c r="A39002" i="1"/>
  <c r="B39002" i="1"/>
  <c r="A39003" i="1"/>
  <c r="B39003" i="1"/>
  <c r="A39004" i="1"/>
  <c r="B39004" i="1"/>
  <c r="A39005" i="1"/>
  <c r="B39005" i="1"/>
  <c r="A39006" i="1"/>
  <c r="B39006" i="1"/>
  <c r="A39007" i="1"/>
  <c r="B39007" i="1"/>
  <c r="A39008" i="1"/>
  <c r="B39008" i="1"/>
  <c r="A39009" i="1"/>
  <c r="B39009" i="1"/>
  <c r="A39010" i="1"/>
  <c r="B39010" i="1"/>
  <c r="A39011" i="1"/>
  <c r="B39011" i="1"/>
  <c r="A39012" i="1"/>
  <c r="B39012" i="1"/>
  <c r="A39013" i="1"/>
  <c r="B39013" i="1"/>
  <c r="A39014" i="1"/>
  <c r="B39014" i="1"/>
  <c r="A39015" i="1"/>
  <c r="B39015" i="1"/>
  <c r="A39016" i="1"/>
  <c r="B39016" i="1"/>
  <c r="A39017" i="1"/>
  <c r="B39017" i="1"/>
  <c r="A39018" i="1"/>
  <c r="B39018" i="1"/>
  <c r="A39019" i="1"/>
  <c r="B39019" i="1"/>
  <c r="A39020" i="1"/>
  <c r="B39020" i="1"/>
  <c r="A39021" i="1"/>
  <c r="B39021" i="1"/>
  <c r="A39022" i="1"/>
  <c r="B39022" i="1"/>
  <c r="A39023" i="1"/>
  <c r="B39023" i="1"/>
  <c r="A39024" i="1"/>
  <c r="B39024" i="1"/>
  <c r="A39025" i="1"/>
  <c r="B39025" i="1"/>
  <c r="A39026" i="1"/>
  <c r="B39026" i="1"/>
  <c r="A39027" i="1"/>
  <c r="B39027" i="1"/>
  <c r="A39028" i="1"/>
  <c r="B39028" i="1"/>
  <c r="A39029" i="1"/>
  <c r="B39029" i="1"/>
  <c r="A39030" i="1"/>
  <c r="B39030" i="1"/>
  <c r="A39031" i="1"/>
  <c r="B39031" i="1"/>
  <c r="A39032" i="1"/>
  <c r="B39032" i="1"/>
  <c r="A39033" i="1"/>
  <c r="B39033" i="1"/>
  <c r="A39034" i="1"/>
  <c r="B39034" i="1"/>
  <c r="A39035" i="1"/>
  <c r="B39035" i="1"/>
  <c r="A39036" i="1"/>
  <c r="B39036" i="1"/>
  <c r="A39037" i="1"/>
  <c r="B39037" i="1"/>
  <c r="A39038" i="1"/>
  <c r="B39038" i="1"/>
  <c r="A39039" i="1"/>
  <c r="B39039" i="1"/>
  <c r="A39040" i="1"/>
  <c r="B39040" i="1"/>
  <c r="A39041" i="1"/>
  <c r="B39041" i="1"/>
  <c r="A39042" i="1"/>
  <c r="B39042" i="1"/>
  <c r="A39043" i="1"/>
  <c r="B39043" i="1"/>
  <c r="A39044" i="1"/>
  <c r="B39044" i="1"/>
  <c r="A39045" i="1"/>
  <c r="B39045" i="1"/>
  <c r="A39046" i="1"/>
  <c r="B39046" i="1"/>
  <c r="A39047" i="1"/>
  <c r="B39047" i="1"/>
  <c r="A39048" i="1"/>
  <c r="B39048" i="1"/>
  <c r="A39049" i="1"/>
  <c r="B39049" i="1"/>
  <c r="A39050" i="1"/>
  <c r="B39050" i="1"/>
  <c r="A39051" i="1"/>
  <c r="B39051" i="1"/>
  <c r="A39052" i="1"/>
  <c r="B39052" i="1"/>
  <c r="A39053" i="1"/>
  <c r="B39053" i="1"/>
  <c r="A39054" i="1"/>
  <c r="B39054" i="1"/>
  <c r="A39055" i="1"/>
  <c r="B39055" i="1"/>
  <c r="A39056" i="1"/>
  <c r="B39056" i="1"/>
  <c r="A39057" i="1"/>
  <c r="B39057" i="1"/>
  <c r="A39058" i="1"/>
  <c r="B39058" i="1"/>
  <c r="A39059" i="1"/>
  <c r="B39059" i="1"/>
  <c r="A39060" i="1"/>
  <c r="B39060" i="1"/>
  <c r="A39061" i="1"/>
  <c r="B39061" i="1"/>
  <c r="A39062" i="1"/>
  <c r="B39062" i="1"/>
  <c r="A39063" i="1"/>
  <c r="B39063" i="1"/>
  <c r="A39064" i="1"/>
  <c r="B39064" i="1"/>
  <c r="A39065" i="1"/>
  <c r="B39065" i="1"/>
  <c r="A39066" i="1"/>
  <c r="B39066" i="1"/>
  <c r="A39067" i="1"/>
  <c r="B39067" i="1"/>
  <c r="A39068" i="1"/>
  <c r="B39068" i="1"/>
  <c r="A39069" i="1"/>
  <c r="B39069" i="1"/>
  <c r="A39070" i="1"/>
  <c r="B39070" i="1"/>
  <c r="A39071" i="1"/>
  <c r="B39071" i="1"/>
  <c r="A39072" i="1"/>
  <c r="B39072" i="1"/>
  <c r="A39073" i="1"/>
  <c r="B39073" i="1"/>
  <c r="A39074" i="1"/>
  <c r="B39074" i="1"/>
  <c r="A39075" i="1"/>
  <c r="B39075" i="1"/>
  <c r="A39076" i="1"/>
  <c r="B39076" i="1"/>
  <c r="A39077" i="1"/>
  <c r="B39077" i="1"/>
  <c r="A39078" i="1"/>
  <c r="B39078" i="1"/>
  <c r="A39079" i="1"/>
  <c r="B39079" i="1"/>
  <c r="A39080" i="1"/>
  <c r="B39080" i="1"/>
  <c r="A39081" i="1"/>
  <c r="B39081" i="1"/>
  <c r="A39082" i="1"/>
  <c r="B39082" i="1"/>
  <c r="A39083" i="1"/>
  <c r="B39083" i="1"/>
  <c r="A39084" i="1"/>
  <c r="B39084" i="1"/>
  <c r="A39085" i="1"/>
  <c r="B39085" i="1"/>
  <c r="A39086" i="1"/>
  <c r="B39086" i="1"/>
  <c r="A39087" i="1"/>
  <c r="B39087" i="1"/>
  <c r="A39088" i="1"/>
  <c r="B39088" i="1"/>
  <c r="A39089" i="1"/>
  <c r="B39089" i="1"/>
  <c r="A39090" i="1"/>
  <c r="B39090" i="1"/>
  <c r="A39091" i="1"/>
  <c r="B39091" i="1"/>
  <c r="A39092" i="1"/>
  <c r="B39092" i="1"/>
  <c r="A39093" i="1"/>
  <c r="B39093" i="1"/>
  <c r="A39094" i="1"/>
  <c r="B39094" i="1"/>
  <c r="A39095" i="1"/>
  <c r="B39095" i="1"/>
  <c r="A39096" i="1"/>
  <c r="B39096" i="1"/>
  <c r="A39097" i="1"/>
  <c r="B39097" i="1"/>
  <c r="A39098" i="1"/>
  <c r="B39098" i="1"/>
  <c r="A39099" i="1"/>
  <c r="B39099" i="1"/>
  <c r="A39100" i="1"/>
  <c r="B39100" i="1"/>
  <c r="A39101" i="1"/>
  <c r="B39101" i="1"/>
  <c r="A39102" i="1"/>
  <c r="B39102" i="1"/>
  <c r="A39103" i="1"/>
  <c r="B39103" i="1"/>
  <c r="A39104" i="1"/>
  <c r="B39104" i="1"/>
  <c r="A39105" i="1"/>
  <c r="B39105" i="1"/>
  <c r="A39106" i="1"/>
  <c r="B39106" i="1"/>
  <c r="A39107" i="1"/>
  <c r="B39107" i="1"/>
  <c r="A39108" i="1"/>
  <c r="B39108" i="1"/>
  <c r="A39109" i="1"/>
  <c r="B39109" i="1"/>
  <c r="A39110" i="1"/>
  <c r="B39110" i="1"/>
  <c r="A39111" i="1"/>
  <c r="B39111" i="1"/>
  <c r="A39112" i="1"/>
  <c r="B39112" i="1"/>
  <c r="A39113" i="1"/>
  <c r="B39113" i="1"/>
  <c r="A39114" i="1"/>
  <c r="B39114" i="1"/>
  <c r="A39115" i="1"/>
  <c r="B39115" i="1"/>
  <c r="A39116" i="1"/>
  <c r="B39116" i="1"/>
  <c r="A39117" i="1"/>
  <c r="B39117" i="1"/>
  <c r="A39118" i="1"/>
  <c r="B39118" i="1"/>
  <c r="A39119" i="1"/>
  <c r="B39119" i="1"/>
  <c r="A39120" i="1"/>
  <c r="B39120" i="1"/>
  <c r="A39121" i="1"/>
  <c r="B39121" i="1"/>
  <c r="A39122" i="1"/>
  <c r="B39122" i="1"/>
  <c r="A39123" i="1"/>
  <c r="B39123" i="1"/>
  <c r="A39124" i="1"/>
  <c r="B39124" i="1"/>
  <c r="A39125" i="1"/>
  <c r="B39125" i="1"/>
  <c r="A39126" i="1"/>
  <c r="B39126" i="1"/>
  <c r="A39127" i="1"/>
  <c r="B39127" i="1"/>
  <c r="A39128" i="1"/>
  <c r="B39128" i="1"/>
  <c r="A39129" i="1"/>
  <c r="B39129" i="1"/>
  <c r="A39130" i="1"/>
  <c r="B39130" i="1"/>
  <c r="A39131" i="1"/>
  <c r="B39131" i="1"/>
  <c r="A39132" i="1"/>
  <c r="B39132" i="1"/>
  <c r="A39133" i="1"/>
  <c r="B39133" i="1"/>
  <c r="A39134" i="1"/>
  <c r="B39134" i="1"/>
  <c r="A39135" i="1"/>
  <c r="B39135" i="1"/>
  <c r="A39136" i="1"/>
  <c r="B39136" i="1"/>
  <c r="A39137" i="1"/>
  <c r="B39137" i="1"/>
  <c r="A39138" i="1"/>
  <c r="B39138" i="1"/>
  <c r="A39139" i="1"/>
  <c r="B39139" i="1"/>
  <c r="A39140" i="1"/>
  <c r="B39140" i="1"/>
  <c r="A39141" i="1"/>
  <c r="B39141" i="1"/>
  <c r="A39142" i="1"/>
  <c r="B39142" i="1"/>
  <c r="A39143" i="1"/>
  <c r="B39143" i="1"/>
  <c r="A39144" i="1"/>
  <c r="B39144" i="1"/>
  <c r="A39145" i="1"/>
  <c r="B39145" i="1"/>
  <c r="A39146" i="1"/>
  <c r="B39146" i="1"/>
  <c r="A39147" i="1"/>
  <c r="B39147" i="1"/>
  <c r="A39148" i="1"/>
  <c r="B39148" i="1"/>
  <c r="A39149" i="1"/>
  <c r="B39149" i="1"/>
  <c r="A39150" i="1"/>
  <c r="B39150" i="1"/>
  <c r="A39151" i="1"/>
  <c r="B39151" i="1"/>
  <c r="A39152" i="1"/>
  <c r="B39152" i="1"/>
  <c r="A39153" i="1"/>
  <c r="B39153" i="1"/>
  <c r="A39154" i="1"/>
  <c r="B39154" i="1"/>
  <c r="A39155" i="1"/>
  <c r="B39155" i="1"/>
  <c r="A39156" i="1"/>
  <c r="B39156" i="1"/>
  <c r="A39157" i="1"/>
  <c r="B39157" i="1"/>
  <c r="A39158" i="1"/>
  <c r="B39158" i="1"/>
  <c r="A39159" i="1"/>
  <c r="B39159" i="1"/>
  <c r="A39160" i="1"/>
  <c r="B39160" i="1"/>
  <c r="A39161" i="1"/>
  <c r="B39161" i="1"/>
  <c r="A39162" i="1"/>
  <c r="B39162" i="1"/>
  <c r="A39163" i="1"/>
  <c r="B39163" i="1"/>
  <c r="A39164" i="1"/>
  <c r="B39164" i="1"/>
  <c r="A39165" i="1"/>
  <c r="B39165" i="1"/>
  <c r="A39166" i="1"/>
  <c r="B39166" i="1"/>
  <c r="A39167" i="1"/>
  <c r="B39167" i="1"/>
  <c r="A39168" i="1"/>
  <c r="B39168" i="1"/>
  <c r="A39169" i="1"/>
  <c r="B39169" i="1"/>
  <c r="A39170" i="1"/>
  <c r="B39170" i="1"/>
  <c r="A39171" i="1"/>
  <c r="B39171" i="1"/>
  <c r="A39172" i="1"/>
  <c r="B39172" i="1"/>
  <c r="A39173" i="1"/>
  <c r="B39173" i="1"/>
  <c r="A39174" i="1"/>
  <c r="B39174" i="1"/>
  <c r="A39175" i="1"/>
  <c r="B39175" i="1"/>
  <c r="A39176" i="1"/>
  <c r="B39176" i="1"/>
  <c r="A39177" i="1"/>
  <c r="B39177" i="1"/>
  <c r="A39178" i="1"/>
  <c r="B39178" i="1"/>
  <c r="A39179" i="1"/>
  <c r="B39179" i="1"/>
  <c r="A39180" i="1"/>
  <c r="B39180" i="1"/>
  <c r="A39181" i="1"/>
  <c r="B39181" i="1"/>
  <c r="A39182" i="1"/>
  <c r="B39182" i="1"/>
  <c r="A39183" i="1"/>
  <c r="B39183" i="1"/>
  <c r="A39184" i="1"/>
  <c r="B39184" i="1"/>
  <c r="A39185" i="1"/>
  <c r="B39185" i="1"/>
  <c r="A39186" i="1"/>
  <c r="B39186" i="1"/>
  <c r="A39187" i="1"/>
  <c r="B39187" i="1"/>
  <c r="A39188" i="1"/>
  <c r="B39188" i="1"/>
  <c r="A39189" i="1"/>
  <c r="B39189" i="1"/>
  <c r="A39190" i="1"/>
  <c r="B39190" i="1"/>
  <c r="A39191" i="1"/>
  <c r="B39191" i="1"/>
  <c r="A39192" i="1"/>
  <c r="B39192" i="1"/>
  <c r="A39193" i="1"/>
  <c r="B39193" i="1"/>
  <c r="A39194" i="1"/>
  <c r="B39194" i="1"/>
  <c r="A39195" i="1"/>
  <c r="B39195" i="1"/>
  <c r="A39196" i="1"/>
  <c r="B39196" i="1"/>
  <c r="A39197" i="1"/>
  <c r="B39197" i="1"/>
  <c r="A39198" i="1"/>
  <c r="B39198" i="1"/>
  <c r="A39199" i="1"/>
  <c r="B39199" i="1"/>
  <c r="A39200" i="1"/>
  <c r="B39200" i="1"/>
  <c r="A39201" i="1"/>
  <c r="B39201" i="1"/>
  <c r="A39202" i="1"/>
  <c r="B39202" i="1"/>
  <c r="A39203" i="1"/>
  <c r="B39203" i="1"/>
  <c r="A39204" i="1"/>
  <c r="B39204" i="1"/>
  <c r="A39205" i="1"/>
  <c r="B39205" i="1"/>
  <c r="A39206" i="1"/>
  <c r="B39206" i="1"/>
  <c r="A39207" i="1"/>
  <c r="B39207" i="1"/>
  <c r="A39208" i="1"/>
  <c r="B39208" i="1"/>
  <c r="A39209" i="1"/>
  <c r="B39209" i="1"/>
  <c r="A39210" i="1"/>
  <c r="B39210" i="1"/>
  <c r="A39211" i="1"/>
  <c r="B39211" i="1"/>
  <c r="A39212" i="1"/>
  <c r="B39212" i="1"/>
  <c r="A39213" i="1"/>
  <c r="B39213" i="1"/>
  <c r="A39214" i="1"/>
  <c r="B39214" i="1"/>
  <c r="A39215" i="1"/>
  <c r="B39215" i="1"/>
  <c r="A39216" i="1"/>
  <c r="B39216" i="1"/>
  <c r="A39217" i="1"/>
  <c r="B39217" i="1"/>
  <c r="A39218" i="1"/>
  <c r="B39218" i="1"/>
  <c r="A39219" i="1"/>
  <c r="B39219" i="1"/>
  <c r="A39220" i="1"/>
  <c r="B39220" i="1"/>
  <c r="A39221" i="1"/>
  <c r="B39221" i="1"/>
  <c r="A39222" i="1"/>
  <c r="B39222" i="1"/>
  <c r="A39223" i="1"/>
  <c r="B39223" i="1"/>
  <c r="A39224" i="1"/>
  <c r="B39224" i="1"/>
  <c r="A39225" i="1"/>
  <c r="B39225" i="1"/>
  <c r="A39226" i="1"/>
  <c r="B39226" i="1"/>
  <c r="A39227" i="1"/>
  <c r="B39227" i="1"/>
  <c r="A39228" i="1"/>
  <c r="B39228" i="1"/>
  <c r="A39229" i="1"/>
  <c r="B39229" i="1"/>
  <c r="A39230" i="1"/>
  <c r="B39230" i="1"/>
  <c r="A39231" i="1"/>
  <c r="B39231" i="1"/>
  <c r="A39232" i="1"/>
  <c r="B39232" i="1"/>
  <c r="A39233" i="1"/>
  <c r="B39233" i="1"/>
  <c r="A39234" i="1"/>
  <c r="B39234" i="1"/>
  <c r="A39235" i="1"/>
  <c r="B39235" i="1"/>
  <c r="A39236" i="1"/>
  <c r="B39236" i="1"/>
  <c r="A39237" i="1"/>
  <c r="B39237" i="1"/>
  <c r="A39238" i="1"/>
  <c r="B39238" i="1"/>
  <c r="A39239" i="1"/>
  <c r="B39239" i="1"/>
  <c r="A39240" i="1"/>
  <c r="B39240" i="1"/>
  <c r="A39241" i="1"/>
  <c r="B39241" i="1"/>
  <c r="A39242" i="1"/>
  <c r="B39242" i="1"/>
  <c r="A39243" i="1"/>
  <c r="B39243" i="1"/>
  <c r="A39244" i="1"/>
  <c r="B39244" i="1"/>
  <c r="A39245" i="1"/>
  <c r="B39245" i="1"/>
  <c r="A39246" i="1"/>
  <c r="B39246" i="1"/>
  <c r="A39247" i="1"/>
  <c r="B39247" i="1"/>
  <c r="A39248" i="1"/>
  <c r="B39248" i="1"/>
  <c r="A39249" i="1"/>
  <c r="B39249" i="1"/>
  <c r="A39250" i="1"/>
  <c r="B39250" i="1"/>
  <c r="A39251" i="1"/>
  <c r="B39251" i="1"/>
  <c r="A39252" i="1"/>
  <c r="B39252" i="1"/>
  <c r="A39253" i="1"/>
  <c r="B39253" i="1"/>
  <c r="A39254" i="1"/>
  <c r="B39254" i="1"/>
  <c r="A39255" i="1"/>
  <c r="B39255" i="1"/>
  <c r="A39256" i="1"/>
  <c r="B39256" i="1"/>
  <c r="A39257" i="1"/>
  <c r="B39257" i="1"/>
  <c r="A39258" i="1"/>
  <c r="B39258" i="1"/>
  <c r="A39259" i="1"/>
  <c r="B39259" i="1"/>
  <c r="A39260" i="1"/>
  <c r="B39260" i="1"/>
  <c r="A39261" i="1"/>
  <c r="B39261" i="1"/>
  <c r="A39262" i="1"/>
  <c r="B39262" i="1"/>
  <c r="A39263" i="1"/>
  <c r="B39263" i="1"/>
  <c r="A39264" i="1"/>
  <c r="B39264" i="1"/>
  <c r="A39265" i="1"/>
  <c r="B39265" i="1"/>
  <c r="A39266" i="1"/>
  <c r="B39266" i="1"/>
  <c r="A39267" i="1"/>
  <c r="B39267" i="1"/>
  <c r="A39268" i="1"/>
  <c r="B39268" i="1"/>
  <c r="A39269" i="1"/>
  <c r="B39269" i="1"/>
  <c r="A39270" i="1"/>
  <c r="B39270" i="1"/>
  <c r="A39271" i="1"/>
  <c r="B39271" i="1"/>
  <c r="A39272" i="1"/>
  <c r="B39272" i="1"/>
  <c r="A39273" i="1"/>
  <c r="B39273" i="1"/>
  <c r="A39274" i="1"/>
  <c r="B39274" i="1"/>
  <c r="A39275" i="1"/>
  <c r="B39275" i="1"/>
  <c r="A39276" i="1"/>
  <c r="B39276" i="1"/>
  <c r="A39277" i="1"/>
  <c r="B39277" i="1"/>
  <c r="A39278" i="1"/>
  <c r="B39278" i="1"/>
  <c r="A39279" i="1"/>
  <c r="B39279" i="1"/>
  <c r="A39280" i="1"/>
  <c r="B39280" i="1"/>
  <c r="A39281" i="1"/>
  <c r="B39281" i="1"/>
  <c r="A39282" i="1"/>
  <c r="B39282" i="1"/>
  <c r="A39283" i="1"/>
  <c r="B39283" i="1"/>
  <c r="A39284" i="1"/>
  <c r="B39284" i="1"/>
  <c r="A39285" i="1"/>
  <c r="B39285" i="1"/>
  <c r="A39286" i="1"/>
  <c r="B39286" i="1"/>
  <c r="A39287" i="1"/>
  <c r="B39287" i="1"/>
  <c r="A39288" i="1"/>
  <c r="B39288" i="1"/>
  <c r="A39289" i="1"/>
  <c r="B39289" i="1"/>
  <c r="A39290" i="1"/>
  <c r="B39290" i="1"/>
  <c r="A39291" i="1"/>
  <c r="B39291" i="1"/>
  <c r="A39292" i="1"/>
  <c r="B39292" i="1"/>
  <c r="A39293" i="1"/>
  <c r="B39293" i="1"/>
  <c r="A39294" i="1"/>
  <c r="B39294" i="1"/>
  <c r="A39295" i="1"/>
  <c r="B39295" i="1"/>
  <c r="A39296" i="1"/>
  <c r="B39296" i="1"/>
  <c r="A39297" i="1"/>
  <c r="B39297" i="1"/>
  <c r="A39298" i="1"/>
  <c r="B39298" i="1"/>
  <c r="A39299" i="1"/>
  <c r="B39299" i="1"/>
  <c r="A39300" i="1"/>
  <c r="B39300" i="1"/>
  <c r="A39301" i="1"/>
  <c r="B39301" i="1"/>
  <c r="A39302" i="1"/>
  <c r="B39302" i="1"/>
  <c r="A39303" i="1"/>
  <c r="B39303" i="1"/>
  <c r="A39304" i="1"/>
  <c r="B39304" i="1"/>
  <c r="A39305" i="1"/>
  <c r="B39305" i="1"/>
  <c r="A39306" i="1"/>
  <c r="B39306" i="1"/>
  <c r="A39307" i="1"/>
  <c r="B39307" i="1"/>
  <c r="A39308" i="1"/>
  <c r="B39308" i="1"/>
  <c r="A39309" i="1"/>
  <c r="B39309" i="1"/>
  <c r="A39310" i="1"/>
  <c r="B39310" i="1"/>
  <c r="A39311" i="1"/>
  <c r="B39311" i="1"/>
  <c r="A39312" i="1"/>
  <c r="B39312" i="1"/>
  <c r="A39313" i="1"/>
  <c r="B39313" i="1"/>
  <c r="A39314" i="1"/>
  <c r="B39314" i="1"/>
  <c r="A39315" i="1"/>
  <c r="B39315" i="1"/>
  <c r="A39316" i="1"/>
  <c r="B39316" i="1"/>
  <c r="A39317" i="1"/>
  <c r="B39317" i="1"/>
  <c r="A39318" i="1"/>
  <c r="B39318" i="1"/>
  <c r="A39319" i="1"/>
  <c r="B39319" i="1"/>
  <c r="A39320" i="1"/>
  <c r="B39320" i="1"/>
  <c r="A39321" i="1"/>
  <c r="B39321" i="1"/>
  <c r="A39322" i="1"/>
  <c r="B39322" i="1"/>
  <c r="A39323" i="1"/>
  <c r="B39323" i="1"/>
  <c r="A39324" i="1"/>
  <c r="B39324" i="1"/>
  <c r="A39325" i="1"/>
  <c r="B39325" i="1"/>
  <c r="A39326" i="1"/>
  <c r="B39326" i="1"/>
  <c r="A39327" i="1"/>
  <c r="B39327" i="1"/>
  <c r="A39328" i="1"/>
  <c r="B39328" i="1"/>
  <c r="A39329" i="1"/>
  <c r="B39329" i="1"/>
  <c r="A39330" i="1"/>
  <c r="B39330" i="1"/>
  <c r="A39331" i="1"/>
  <c r="B39331" i="1"/>
  <c r="A39332" i="1"/>
  <c r="B39332" i="1"/>
  <c r="A39333" i="1"/>
  <c r="B39333" i="1"/>
  <c r="A39334" i="1"/>
  <c r="B39334" i="1"/>
  <c r="A39335" i="1"/>
  <c r="B39335" i="1"/>
  <c r="A39336" i="1"/>
  <c r="B39336" i="1"/>
  <c r="A39337" i="1"/>
  <c r="B39337" i="1"/>
  <c r="A39338" i="1"/>
  <c r="B39338" i="1"/>
  <c r="A39339" i="1"/>
  <c r="B39339" i="1"/>
  <c r="A39340" i="1"/>
  <c r="B39340" i="1"/>
  <c r="A39341" i="1"/>
  <c r="B39341" i="1"/>
  <c r="A39342" i="1"/>
  <c r="B39342" i="1"/>
  <c r="A39343" i="1"/>
  <c r="B39343" i="1"/>
  <c r="A39344" i="1"/>
  <c r="B39344" i="1"/>
  <c r="A39345" i="1"/>
  <c r="B39345" i="1"/>
  <c r="A39346" i="1"/>
  <c r="B39346" i="1"/>
  <c r="A39347" i="1"/>
  <c r="B39347" i="1"/>
  <c r="A39348" i="1"/>
  <c r="B39348" i="1"/>
  <c r="A39349" i="1"/>
  <c r="B39349" i="1"/>
  <c r="A39350" i="1"/>
  <c r="B39350" i="1"/>
  <c r="A39351" i="1"/>
  <c r="B39351" i="1"/>
  <c r="A39352" i="1"/>
  <c r="B39352" i="1"/>
  <c r="A39353" i="1"/>
  <c r="B39353" i="1"/>
  <c r="A39354" i="1"/>
  <c r="B39354" i="1"/>
  <c r="A39355" i="1"/>
  <c r="B39355" i="1"/>
  <c r="A39356" i="1"/>
  <c r="B39356" i="1"/>
  <c r="A39357" i="1"/>
  <c r="B39357" i="1"/>
  <c r="A39358" i="1"/>
  <c r="B39358" i="1"/>
  <c r="A39359" i="1"/>
  <c r="B39359" i="1"/>
  <c r="A39360" i="1"/>
  <c r="B39360" i="1"/>
  <c r="A39361" i="1"/>
  <c r="B39361" i="1"/>
  <c r="A39362" i="1"/>
  <c r="B39362" i="1"/>
  <c r="A39363" i="1"/>
  <c r="B39363" i="1"/>
  <c r="A39364" i="1"/>
  <c r="B39364" i="1"/>
  <c r="A39365" i="1"/>
  <c r="B39365" i="1"/>
  <c r="A39366" i="1"/>
  <c r="B39366" i="1"/>
  <c r="A39367" i="1"/>
  <c r="B39367" i="1"/>
  <c r="A39368" i="1"/>
  <c r="B39368" i="1"/>
  <c r="A39369" i="1"/>
  <c r="B39369" i="1"/>
  <c r="A39370" i="1"/>
  <c r="B39370" i="1"/>
  <c r="A39371" i="1"/>
  <c r="B39371" i="1"/>
  <c r="A39372" i="1"/>
  <c r="B39372" i="1"/>
  <c r="A39373" i="1"/>
  <c r="B39373" i="1"/>
  <c r="A39374" i="1"/>
  <c r="B39374" i="1"/>
  <c r="A39375" i="1"/>
  <c r="B39375" i="1"/>
  <c r="A39376" i="1"/>
  <c r="B39376" i="1"/>
  <c r="A39377" i="1"/>
  <c r="B39377" i="1"/>
  <c r="A39378" i="1"/>
  <c r="B39378" i="1"/>
  <c r="A39379" i="1"/>
  <c r="B39379" i="1"/>
  <c r="A39380" i="1"/>
  <c r="B39380" i="1"/>
  <c r="A39381" i="1"/>
  <c r="B39381" i="1"/>
  <c r="A39382" i="1"/>
  <c r="B39382" i="1"/>
  <c r="A39383" i="1"/>
  <c r="B39383" i="1"/>
  <c r="A39384" i="1"/>
  <c r="B39384" i="1"/>
  <c r="A39385" i="1"/>
  <c r="B39385" i="1"/>
  <c r="A39386" i="1"/>
  <c r="B39386" i="1"/>
  <c r="A39387" i="1"/>
  <c r="B39387" i="1"/>
  <c r="A39388" i="1"/>
  <c r="B39388" i="1"/>
  <c r="A39389" i="1"/>
  <c r="B39389" i="1"/>
  <c r="A39390" i="1"/>
  <c r="B39390" i="1"/>
  <c r="A39391" i="1"/>
  <c r="B39391" i="1"/>
  <c r="A39392" i="1"/>
  <c r="B39392" i="1"/>
  <c r="A39393" i="1"/>
  <c r="B39393" i="1"/>
  <c r="A39394" i="1"/>
  <c r="B39394" i="1"/>
  <c r="A39395" i="1"/>
  <c r="B39395" i="1"/>
  <c r="A39396" i="1"/>
  <c r="B39396" i="1"/>
  <c r="A39397" i="1"/>
  <c r="B39397" i="1"/>
  <c r="A39398" i="1"/>
  <c r="B39398" i="1"/>
  <c r="A39399" i="1"/>
  <c r="B39399" i="1"/>
  <c r="A39400" i="1"/>
  <c r="B39400" i="1"/>
  <c r="A39401" i="1"/>
  <c r="B39401" i="1"/>
  <c r="A39402" i="1"/>
  <c r="B39402" i="1"/>
  <c r="A39403" i="1"/>
  <c r="B39403" i="1"/>
  <c r="A39404" i="1"/>
  <c r="B39404" i="1"/>
  <c r="A39405" i="1"/>
  <c r="B39405" i="1"/>
  <c r="A39406" i="1"/>
  <c r="B39406" i="1"/>
  <c r="A39407" i="1"/>
  <c r="B39407" i="1"/>
  <c r="A39408" i="1"/>
  <c r="B39408" i="1"/>
  <c r="A39409" i="1"/>
  <c r="B39409" i="1"/>
  <c r="A39410" i="1"/>
  <c r="B39410" i="1"/>
  <c r="A39411" i="1"/>
  <c r="B39411" i="1"/>
  <c r="A39412" i="1"/>
  <c r="B39412" i="1"/>
  <c r="A39413" i="1"/>
  <c r="B39413" i="1"/>
  <c r="A39414" i="1"/>
  <c r="B39414" i="1"/>
  <c r="A39415" i="1"/>
  <c r="B39415" i="1"/>
  <c r="A39416" i="1"/>
  <c r="B39416" i="1"/>
  <c r="A39417" i="1"/>
  <c r="B39417" i="1"/>
  <c r="A39418" i="1"/>
  <c r="B39418" i="1"/>
  <c r="A39419" i="1"/>
  <c r="B39419" i="1"/>
  <c r="A39420" i="1"/>
  <c r="B39420" i="1"/>
  <c r="A39421" i="1"/>
  <c r="B39421" i="1"/>
  <c r="A39422" i="1"/>
  <c r="B39422" i="1"/>
  <c r="A39423" i="1"/>
  <c r="B39423" i="1"/>
  <c r="A39424" i="1"/>
  <c r="B39424" i="1"/>
  <c r="A39425" i="1"/>
  <c r="B39425" i="1"/>
  <c r="A39426" i="1"/>
  <c r="B39426" i="1"/>
  <c r="A39427" i="1"/>
  <c r="B39427" i="1"/>
  <c r="A39428" i="1"/>
  <c r="B39428" i="1"/>
  <c r="A39429" i="1"/>
  <c r="B39429" i="1"/>
  <c r="A39430" i="1"/>
  <c r="B39430" i="1"/>
  <c r="A39431" i="1"/>
  <c r="B39431" i="1"/>
  <c r="A39432" i="1"/>
  <c r="B39432" i="1"/>
  <c r="A39433" i="1"/>
  <c r="B39433" i="1"/>
  <c r="A39434" i="1"/>
  <c r="B39434" i="1"/>
  <c r="A39435" i="1"/>
  <c r="B39435" i="1"/>
  <c r="A39436" i="1"/>
  <c r="B39436" i="1"/>
  <c r="A39437" i="1"/>
  <c r="B39437" i="1"/>
  <c r="A39438" i="1"/>
  <c r="B39438" i="1"/>
  <c r="A39439" i="1"/>
  <c r="B39439" i="1"/>
  <c r="A39440" i="1"/>
  <c r="B39440" i="1"/>
  <c r="A39441" i="1"/>
  <c r="B39441" i="1"/>
  <c r="A39442" i="1"/>
  <c r="B39442" i="1"/>
  <c r="A39443" i="1"/>
  <c r="B39443" i="1"/>
  <c r="A39444" i="1"/>
  <c r="B39444" i="1"/>
  <c r="A39445" i="1"/>
  <c r="B39445" i="1"/>
  <c r="A39446" i="1"/>
  <c r="B39446" i="1"/>
  <c r="A39447" i="1"/>
  <c r="B39447" i="1"/>
  <c r="A39448" i="1"/>
  <c r="B39448" i="1"/>
  <c r="A39449" i="1"/>
  <c r="B39449" i="1"/>
  <c r="A39450" i="1"/>
  <c r="B39450" i="1"/>
  <c r="A39451" i="1"/>
  <c r="B39451" i="1"/>
  <c r="A39452" i="1"/>
  <c r="B39452" i="1"/>
  <c r="A39453" i="1"/>
  <c r="B39453" i="1"/>
  <c r="A39454" i="1"/>
  <c r="B39454" i="1"/>
  <c r="A39455" i="1"/>
  <c r="B39455" i="1"/>
  <c r="A39456" i="1"/>
  <c r="B39456" i="1"/>
  <c r="A39457" i="1"/>
  <c r="B39457" i="1"/>
  <c r="A39458" i="1"/>
  <c r="B39458" i="1"/>
  <c r="A39459" i="1"/>
  <c r="B39459" i="1"/>
  <c r="A39460" i="1"/>
  <c r="B39460" i="1"/>
  <c r="A39461" i="1"/>
  <c r="B39461" i="1"/>
  <c r="A39462" i="1"/>
  <c r="B39462" i="1"/>
  <c r="A39463" i="1"/>
  <c r="B39463" i="1"/>
  <c r="A39464" i="1"/>
  <c r="B39464" i="1"/>
  <c r="A39465" i="1"/>
  <c r="B39465" i="1"/>
  <c r="A39466" i="1"/>
  <c r="B39466" i="1"/>
  <c r="A39467" i="1"/>
  <c r="B39467" i="1"/>
  <c r="A39468" i="1"/>
  <c r="B39468" i="1"/>
  <c r="A39469" i="1"/>
  <c r="B39469" i="1"/>
  <c r="A39470" i="1"/>
  <c r="B39470" i="1"/>
  <c r="A39471" i="1"/>
  <c r="B39471" i="1"/>
  <c r="A39472" i="1"/>
  <c r="B39472" i="1"/>
  <c r="A39473" i="1"/>
  <c r="B39473" i="1"/>
  <c r="A39474" i="1"/>
  <c r="B39474" i="1"/>
  <c r="A39475" i="1"/>
  <c r="B39475" i="1"/>
  <c r="A39476" i="1"/>
  <c r="B39476" i="1"/>
  <c r="A39477" i="1"/>
  <c r="B39477" i="1"/>
  <c r="A39478" i="1"/>
  <c r="B39478" i="1"/>
  <c r="A39479" i="1"/>
  <c r="B39479" i="1"/>
  <c r="A39480" i="1"/>
  <c r="B39480" i="1"/>
  <c r="A39481" i="1"/>
  <c r="B39481" i="1"/>
  <c r="A39482" i="1"/>
  <c r="B39482" i="1"/>
  <c r="A39483" i="1"/>
  <c r="B39483" i="1"/>
  <c r="A39484" i="1"/>
  <c r="B39484" i="1"/>
  <c r="A39485" i="1"/>
  <c r="B39485" i="1"/>
  <c r="A39486" i="1"/>
  <c r="B39486" i="1"/>
  <c r="A39487" i="1"/>
  <c r="B39487" i="1"/>
  <c r="A39488" i="1"/>
  <c r="B39488" i="1"/>
  <c r="A39489" i="1"/>
  <c r="B39489" i="1"/>
  <c r="A39490" i="1"/>
  <c r="B39490" i="1"/>
  <c r="A39491" i="1"/>
  <c r="B39491" i="1"/>
  <c r="A39492" i="1"/>
  <c r="B39492" i="1"/>
  <c r="A39493" i="1"/>
  <c r="B39493" i="1"/>
  <c r="A39494" i="1"/>
  <c r="B39494" i="1"/>
  <c r="A39495" i="1"/>
  <c r="B39495" i="1"/>
  <c r="A39496" i="1"/>
  <c r="B39496" i="1"/>
  <c r="A39497" i="1"/>
  <c r="B39497" i="1"/>
  <c r="A39498" i="1"/>
  <c r="B39498" i="1"/>
  <c r="A39499" i="1"/>
  <c r="B39499" i="1"/>
  <c r="A39500" i="1"/>
  <c r="B39500" i="1"/>
  <c r="A39501" i="1"/>
  <c r="B39501" i="1"/>
  <c r="A39502" i="1"/>
  <c r="B39502" i="1"/>
  <c r="A39503" i="1"/>
  <c r="B39503" i="1"/>
  <c r="A39504" i="1"/>
  <c r="B39504" i="1"/>
  <c r="A39505" i="1"/>
  <c r="B39505" i="1"/>
  <c r="A39506" i="1"/>
  <c r="B39506" i="1"/>
  <c r="A39507" i="1"/>
  <c r="B39507" i="1"/>
  <c r="A39508" i="1"/>
  <c r="B39508" i="1"/>
  <c r="A39509" i="1"/>
  <c r="B39509" i="1"/>
  <c r="A39510" i="1"/>
  <c r="B39510" i="1"/>
  <c r="A39511" i="1"/>
  <c r="B39511" i="1"/>
  <c r="A39512" i="1"/>
  <c r="B39512" i="1"/>
  <c r="A39513" i="1"/>
  <c r="B39513" i="1"/>
  <c r="A39514" i="1"/>
  <c r="B39514" i="1"/>
  <c r="A39515" i="1"/>
  <c r="B39515" i="1"/>
  <c r="A39516" i="1"/>
  <c r="B39516" i="1"/>
  <c r="A39517" i="1"/>
  <c r="B39517" i="1"/>
  <c r="A39518" i="1"/>
  <c r="B39518" i="1"/>
  <c r="A39519" i="1"/>
  <c r="B39519" i="1"/>
  <c r="A39520" i="1"/>
  <c r="B39520" i="1"/>
  <c r="A39521" i="1"/>
  <c r="B39521" i="1"/>
  <c r="A39522" i="1"/>
  <c r="B39522" i="1"/>
  <c r="A39523" i="1"/>
  <c r="B39523" i="1"/>
  <c r="A39524" i="1"/>
  <c r="B39524" i="1"/>
  <c r="A39525" i="1"/>
  <c r="B39525" i="1"/>
  <c r="A39526" i="1"/>
  <c r="B39526" i="1"/>
  <c r="A39527" i="1"/>
  <c r="B39527" i="1"/>
  <c r="A39528" i="1"/>
  <c r="B39528" i="1"/>
  <c r="A39529" i="1"/>
  <c r="B39529" i="1"/>
  <c r="A39530" i="1"/>
  <c r="B39530" i="1"/>
  <c r="A39531" i="1"/>
  <c r="B39531" i="1"/>
  <c r="A39532" i="1"/>
  <c r="B39532" i="1"/>
  <c r="A39533" i="1"/>
  <c r="B39533" i="1"/>
  <c r="A39534" i="1"/>
  <c r="B39534" i="1"/>
  <c r="A39535" i="1"/>
  <c r="B39535" i="1"/>
  <c r="A39536" i="1"/>
  <c r="B39536" i="1"/>
  <c r="A39537" i="1"/>
  <c r="B39537" i="1"/>
  <c r="A39538" i="1"/>
  <c r="B39538" i="1"/>
  <c r="A39539" i="1"/>
  <c r="B39539" i="1"/>
  <c r="A39540" i="1"/>
  <c r="B39540" i="1"/>
  <c r="A39541" i="1"/>
  <c r="B39541" i="1"/>
  <c r="A39542" i="1"/>
  <c r="B39542" i="1"/>
  <c r="A39543" i="1"/>
  <c r="B39543" i="1"/>
  <c r="A39544" i="1"/>
  <c r="B39544" i="1"/>
  <c r="A39545" i="1"/>
  <c r="B39545" i="1"/>
  <c r="A39546" i="1"/>
  <c r="B39546" i="1"/>
  <c r="A39547" i="1"/>
  <c r="B39547" i="1"/>
  <c r="A39548" i="1"/>
  <c r="B39548" i="1"/>
  <c r="A39549" i="1"/>
  <c r="B39549" i="1"/>
  <c r="A39550" i="1"/>
  <c r="B39550" i="1"/>
  <c r="A39551" i="1"/>
  <c r="B39551" i="1"/>
  <c r="A39552" i="1"/>
  <c r="B39552" i="1"/>
  <c r="A39553" i="1"/>
  <c r="B39553" i="1"/>
  <c r="A39554" i="1"/>
  <c r="B39554" i="1"/>
  <c r="A39555" i="1"/>
  <c r="B39555" i="1"/>
  <c r="A39556" i="1"/>
  <c r="B39556" i="1"/>
  <c r="A39557" i="1"/>
  <c r="B39557" i="1"/>
  <c r="A39558" i="1"/>
  <c r="B39558" i="1"/>
  <c r="A39559" i="1"/>
  <c r="B39559" i="1"/>
  <c r="A39560" i="1"/>
  <c r="B39560" i="1"/>
  <c r="A39561" i="1"/>
  <c r="B39561" i="1"/>
  <c r="A39562" i="1"/>
  <c r="B39562" i="1"/>
  <c r="A39563" i="1"/>
  <c r="B39563" i="1"/>
  <c r="A39564" i="1"/>
  <c r="B39564" i="1"/>
  <c r="A39565" i="1"/>
  <c r="B39565" i="1"/>
  <c r="A39566" i="1"/>
  <c r="B39566" i="1"/>
  <c r="A39567" i="1"/>
  <c r="B39567" i="1"/>
  <c r="A39568" i="1"/>
  <c r="B39568" i="1"/>
  <c r="A39569" i="1"/>
  <c r="B39569" i="1"/>
  <c r="A39570" i="1"/>
  <c r="B39570" i="1"/>
  <c r="A39571" i="1"/>
  <c r="B39571" i="1"/>
  <c r="A39572" i="1"/>
  <c r="B39572" i="1"/>
  <c r="A39573" i="1"/>
  <c r="B39573" i="1"/>
  <c r="A39574" i="1"/>
  <c r="B39574" i="1"/>
  <c r="A39575" i="1"/>
  <c r="B39575" i="1"/>
  <c r="A39576" i="1"/>
  <c r="B39576" i="1"/>
  <c r="A39577" i="1"/>
  <c r="B39577" i="1"/>
  <c r="A39578" i="1"/>
  <c r="B39578" i="1"/>
  <c r="A39579" i="1"/>
  <c r="B39579" i="1"/>
  <c r="A39580" i="1"/>
  <c r="B39580" i="1"/>
  <c r="A39581" i="1"/>
  <c r="B39581" i="1"/>
  <c r="A39582" i="1"/>
  <c r="B39582" i="1"/>
  <c r="A39583" i="1"/>
  <c r="B39583" i="1"/>
  <c r="A39584" i="1"/>
  <c r="B39584" i="1"/>
  <c r="A39585" i="1"/>
  <c r="B39585" i="1"/>
  <c r="A39586" i="1"/>
  <c r="B39586" i="1"/>
  <c r="A39587" i="1"/>
  <c r="B39587" i="1"/>
  <c r="A39588" i="1"/>
  <c r="B39588" i="1"/>
  <c r="A39589" i="1"/>
  <c r="B39589" i="1"/>
  <c r="A39590" i="1"/>
  <c r="B39590" i="1"/>
  <c r="A39591" i="1"/>
  <c r="B39591" i="1"/>
  <c r="A39592" i="1"/>
  <c r="B39592" i="1"/>
  <c r="A39593" i="1"/>
  <c r="B39593" i="1"/>
  <c r="A39594" i="1"/>
  <c r="B39594" i="1"/>
  <c r="A39595" i="1"/>
  <c r="B39595" i="1"/>
  <c r="A39596" i="1"/>
  <c r="B39596" i="1"/>
  <c r="A39597" i="1"/>
  <c r="B39597" i="1"/>
  <c r="A39598" i="1"/>
  <c r="B39598" i="1"/>
  <c r="A39599" i="1"/>
  <c r="B39599" i="1"/>
  <c r="A39600" i="1"/>
  <c r="B39600" i="1"/>
  <c r="A39601" i="1"/>
  <c r="B39601" i="1"/>
  <c r="A39602" i="1"/>
  <c r="B39602" i="1"/>
  <c r="A39603" i="1"/>
  <c r="B39603" i="1"/>
  <c r="A39604" i="1"/>
  <c r="B39604" i="1"/>
  <c r="A39605" i="1"/>
  <c r="B39605" i="1"/>
  <c r="A39606" i="1"/>
  <c r="B39606" i="1"/>
  <c r="A39607" i="1"/>
  <c r="B39607" i="1"/>
  <c r="A39608" i="1"/>
  <c r="B39608" i="1"/>
  <c r="A39609" i="1"/>
  <c r="B39609" i="1"/>
  <c r="A39610" i="1"/>
  <c r="B39610" i="1"/>
  <c r="A39611" i="1"/>
  <c r="B39611" i="1"/>
  <c r="A39612" i="1"/>
  <c r="B39612" i="1"/>
  <c r="A39613" i="1"/>
  <c r="B39613" i="1"/>
  <c r="A39614" i="1"/>
  <c r="B39614" i="1"/>
  <c r="A39615" i="1"/>
  <c r="B39615" i="1"/>
  <c r="A39616" i="1"/>
  <c r="B39616" i="1"/>
  <c r="A39617" i="1"/>
  <c r="B39617" i="1"/>
  <c r="A39618" i="1"/>
  <c r="B39618" i="1"/>
  <c r="A39619" i="1"/>
  <c r="B39619" i="1"/>
  <c r="A39620" i="1"/>
  <c r="B39620" i="1"/>
  <c r="A39621" i="1"/>
  <c r="B39621" i="1"/>
  <c r="A39622" i="1"/>
  <c r="B39622" i="1"/>
  <c r="A39623" i="1"/>
  <c r="B39623" i="1"/>
  <c r="A39624" i="1"/>
  <c r="B39624" i="1"/>
  <c r="A39625" i="1"/>
  <c r="B39625" i="1"/>
  <c r="A39626" i="1"/>
  <c r="B39626" i="1"/>
  <c r="A39627" i="1"/>
  <c r="B39627" i="1"/>
  <c r="A39628" i="1"/>
  <c r="B39628" i="1"/>
  <c r="A39629" i="1"/>
  <c r="B39629" i="1"/>
  <c r="A39630" i="1"/>
  <c r="B39630" i="1"/>
  <c r="A39631" i="1"/>
  <c r="B39631" i="1"/>
  <c r="A39632" i="1"/>
  <c r="B39632" i="1"/>
  <c r="A39633" i="1"/>
  <c r="B39633" i="1"/>
  <c r="A39634" i="1"/>
  <c r="B39634" i="1"/>
  <c r="A39635" i="1"/>
  <c r="B39635" i="1"/>
  <c r="A39636" i="1"/>
  <c r="B39636" i="1"/>
  <c r="A39637" i="1"/>
  <c r="B39637" i="1"/>
  <c r="A39638" i="1"/>
  <c r="B39638" i="1"/>
  <c r="A39639" i="1"/>
  <c r="B39639" i="1"/>
  <c r="A39640" i="1"/>
  <c r="B39640" i="1"/>
  <c r="A39641" i="1"/>
  <c r="B39641" i="1"/>
  <c r="A39642" i="1"/>
  <c r="B39642" i="1"/>
  <c r="A39643" i="1"/>
  <c r="B39643" i="1"/>
  <c r="A39644" i="1"/>
  <c r="B39644" i="1"/>
  <c r="A39645" i="1"/>
  <c r="B39645" i="1"/>
  <c r="A39646" i="1"/>
  <c r="B39646" i="1"/>
  <c r="A39647" i="1"/>
  <c r="B39647" i="1"/>
  <c r="A39648" i="1"/>
  <c r="B39648" i="1"/>
  <c r="A39649" i="1"/>
  <c r="B39649" i="1"/>
  <c r="A39650" i="1"/>
  <c r="B39650" i="1"/>
  <c r="A39651" i="1"/>
  <c r="B39651" i="1"/>
  <c r="A39652" i="1"/>
  <c r="B39652" i="1"/>
  <c r="A39653" i="1"/>
  <c r="B39653" i="1"/>
  <c r="A39654" i="1"/>
  <c r="B39654" i="1"/>
  <c r="A39655" i="1"/>
  <c r="B39655" i="1"/>
  <c r="A39656" i="1"/>
  <c r="B39656" i="1"/>
  <c r="A39657" i="1"/>
  <c r="B39657" i="1"/>
  <c r="A39658" i="1"/>
  <c r="B39658" i="1"/>
  <c r="A39659" i="1"/>
  <c r="B39659" i="1"/>
  <c r="A39660" i="1"/>
  <c r="B39660" i="1"/>
  <c r="A39661" i="1"/>
  <c r="B39661" i="1"/>
  <c r="A39662" i="1"/>
  <c r="B39662" i="1"/>
  <c r="A39663" i="1"/>
  <c r="B39663" i="1"/>
  <c r="A39664" i="1"/>
  <c r="B39664" i="1"/>
  <c r="A39665" i="1"/>
  <c r="B39665" i="1"/>
  <c r="A39666" i="1"/>
  <c r="B39666" i="1"/>
  <c r="A39667" i="1"/>
  <c r="B39667" i="1"/>
  <c r="A39668" i="1"/>
  <c r="B39668" i="1"/>
  <c r="A39669" i="1"/>
  <c r="B39669" i="1"/>
  <c r="A39670" i="1"/>
  <c r="B39670" i="1"/>
  <c r="A39671" i="1"/>
  <c r="B39671" i="1"/>
  <c r="A39672" i="1"/>
  <c r="B39672" i="1"/>
  <c r="A39673" i="1"/>
  <c r="B39673" i="1"/>
  <c r="A39674" i="1"/>
  <c r="B39674" i="1"/>
  <c r="A39675" i="1"/>
  <c r="B39675" i="1"/>
  <c r="A39676" i="1"/>
  <c r="B39676" i="1"/>
  <c r="A39677" i="1"/>
  <c r="B39677" i="1"/>
  <c r="A39678" i="1"/>
  <c r="B39678" i="1"/>
  <c r="A39679" i="1"/>
  <c r="B39679" i="1"/>
  <c r="A39680" i="1"/>
  <c r="B39680" i="1"/>
  <c r="A39681" i="1"/>
  <c r="B39681" i="1"/>
  <c r="A39682" i="1"/>
  <c r="B39682" i="1"/>
  <c r="A39683" i="1"/>
  <c r="B39683" i="1"/>
  <c r="A39684" i="1"/>
  <c r="B39684" i="1"/>
  <c r="A39685" i="1"/>
  <c r="B39685" i="1"/>
  <c r="A39686" i="1"/>
  <c r="B39686" i="1"/>
  <c r="A39687" i="1"/>
  <c r="B39687" i="1"/>
  <c r="A39688" i="1"/>
  <c r="B39688" i="1"/>
  <c r="A39689" i="1"/>
  <c r="B39689" i="1"/>
  <c r="A39690" i="1"/>
  <c r="B39690" i="1"/>
  <c r="A39691" i="1"/>
  <c r="B39691" i="1"/>
  <c r="A39692" i="1"/>
  <c r="B39692" i="1"/>
  <c r="A39693" i="1"/>
  <c r="B39693" i="1"/>
  <c r="A39694" i="1"/>
  <c r="B39694" i="1"/>
  <c r="A39695" i="1"/>
  <c r="B39695" i="1"/>
  <c r="A39696" i="1"/>
  <c r="B39696" i="1"/>
  <c r="A39697" i="1"/>
  <c r="B39697" i="1"/>
  <c r="A39698" i="1"/>
  <c r="B39698" i="1"/>
  <c r="A39699" i="1"/>
  <c r="B39699" i="1"/>
  <c r="A39700" i="1"/>
  <c r="B39700" i="1"/>
  <c r="A39701" i="1"/>
  <c r="B39701" i="1"/>
  <c r="A39702" i="1"/>
  <c r="B39702" i="1"/>
  <c r="A39703" i="1"/>
  <c r="B39703" i="1"/>
  <c r="A39704" i="1"/>
  <c r="B39704" i="1"/>
  <c r="A39705" i="1"/>
  <c r="B39705" i="1"/>
  <c r="A39706" i="1"/>
  <c r="B39706" i="1"/>
  <c r="A39707" i="1"/>
  <c r="B39707" i="1"/>
  <c r="A39708" i="1"/>
  <c r="B39708" i="1"/>
  <c r="A39709" i="1"/>
  <c r="B39709" i="1"/>
  <c r="A39710" i="1"/>
  <c r="B39710" i="1"/>
  <c r="A39711" i="1"/>
  <c r="B39711" i="1"/>
  <c r="A39712" i="1"/>
  <c r="B39712" i="1"/>
  <c r="A39713" i="1"/>
  <c r="B39713" i="1"/>
  <c r="A39714" i="1"/>
  <c r="B39714" i="1"/>
  <c r="A39715" i="1"/>
  <c r="B39715" i="1"/>
  <c r="A39716" i="1"/>
  <c r="B39716" i="1"/>
  <c r="A39717" i="1"/>
  <c r="B39717" i="1"/>
  <c r="A39718" i="1"/>
  <c r="B39718" i="1"/>
  <c r="A39719" i="1"/>
  <c r="B39719" i="1"/>
  <c r="A39720" i="1"/>
  <c r="B39720" i="1"/>
  <c r="A39721" i="1"/>
  <c r="B39721" i="1"/>
  <c r="A39722" i="1"/>
  <c r="B39722" i="1"/>
  <c r="A39723" i="1"/>
  <c r="B39723" i="1"/>
  <c r="A39724" i="1"/>
  <c r="B39724" i="1"/>
  <c r="A39725" i="1"/>
  <c r="B39725" i="1"/>
  <c r="A39726" i="1"/>
  <c r="B39726" i="1"/>
  <c r="A39727" i="1"/>
  <c r="B39727" i="1"/>
  <c r="A39728" i="1"/>
  <c r="B39728" i="1"/>
  <c r="A39729" i="1"/>
  <c r="B39729" i="1"/>
  <c r="A39730" i="1"/>
  <c r="B39730" i="1"/>
  <c r="A39731" i="1"/>
  <c r="B39731" i="1"/>
  <c r="A39732" i="1"/>
  <c r="B39732" i="1"/>
  <c r="A39733" i="1"/>
  <c r="B39733" i="1"/>
  <c r="A39734" i="1"/>
  <c r="B39734" i="1"/>
  <c r="A39735" i="1"/>
  <c r="B39735" i="1"/>
  <c r="A39736" i="1"/>
  <c r="B39736" i="1"/>
  <c r="A39737" i="1"/>
  <c r="B39737" i="1"/>
  <c r="A39738" i="1"/>
  <c r="B39738" i="1"/>
  <c r="A39739" i="1"/>
  <c r="B39739" i="1"/>
  <c r="A39740" i="1"/>
  <c r="B39740" i="1"/>
  <c r="A39741" i="1"/>
  <c r="B39741" i="1"/>
  <c r="A39742" i="1"/>
  <c r="B39742" i="1"/>
  <c r="A39743" i="1"/>
  <c r="B39743" i="1"/>
  <c r="A39744" i="1"/>
  <c r="B39744" i="1"/>
  <c r="A39745" i="1"/>
  <c r="B39745" i="1"/>
  <c r="A39746" i="1"/>
  <c r="B39746" i="1"/>
  <c r="A39747" i="1"/>
  <c r="B39747" i="1"/>
  <c r="A39748" i="1"/>
  <c r="B39748" i="1"/>
  <c r="A39749" i="1"/>
  <c r="B39749" i="1"/>
  <c r="A39750" i="1"/>
  <c r="B39750" i="1"/>
  <c r="A39751" i="1"/>
  <c r="B39751" i="1"/>
  <c r="A39752" i="1"/>
  <c r="B39752" i="1"/>
  <c r="A39753" i="1"/>
  <c r="B39753" i="1"/>
  <c r="A39754" i="1"/>
  <c r="B39754" i="1"/>
  <c r="A39755" i="1"/>
  <c r="B39755" i="1"/>
  <c r="A39756" i="1"/>
  <c r="B39756" i="1"/>
  <c r="A39757" i="1"/>
  <c r="B39757" i="1"/>
  <c r="A39758" i="1"/>
  <c r="B39758" i="1"/>
  <c r="A39759" i="1"/>
  <c r="B39759" i="1"/>
  <c r="A39760" i="1"/>
  <c r="B39760" i="1"/>
  <c r="A39761" i="1"/>
  <c r="B39761" i="1"/>
  <c r="A39762" i="1"/>
  <c r="B39762" i="1"/>
  <c r="A39763" i="1"/>
  <c r="B39763" i="1"/>
  <c r="A39764" i="1"/>
  <c r="B39764" i="1"/>
  <c r="A39765" i="1"/>
  <c r="B39765" i="1"/>
  <c r="A39766" i="1"/>
  <c r="B39766" i="1"/>
  <c r="A39767" i="1"/>
  <c r="B39767" i="1"/>
  <c r="A39768" i="1"/>
  <c r="B39768" i="1"/>
  <c r="A39769" i="1"/>
  <c r="B39769" i="1"/>
  <c r="A39770" i="1"/>
  <c r="B39770" i="1"/>
  <c r="A39771" i="1"/>
  <c r="B39771" i="1"/>
  <c r="A39772" i="1"/>
  <c r="B39772" i="1"/>
  <c r="A39773" i="1"/>
  <c r="B39773" i="1"/>
  <c r="A39774" i="1"/>
  <c r="B39774" i="1"/>
  <c r="A39775" i="1"/>
  <c r="B39775" i="1"/>
  <c r="A39776" i="1"/>
  <c r="B39776" i="1"/>
  <c r="A39777" i="1"/>
  <c r="B39777" i="1"/>
  <c r="A39778" i="1"/>
  <c r="B39778" i="1"/>
  <c r="A39779" i="1"/>
  <c r="B39779" i="1"/>
  <c r="A39780" i="1"/>
  <c r="B39780" i="1"/>
  <c r="A39781" i="1"/>
  <c r="B39781" i="1"/>
  <c r="A39782" i="1"/>
  <c r="B39782" i="1"/>
  <c r="A39783" i="1"/>
  <c r="B39783" i="1"/>
  <c r="A39784" i="1"/>
  <c r="B39784" i="1"/>
  <c r="A39785" i="1"/>
  <c r="B39785" i="1"/>
  <c r="A39786" i="1"/>
  <c r="B39786" i="1"/>
  <c r="A39787" i="1"/>
  <c r="B39787" i="1"/>
  <c r="A39788" i="1"/>
  <c r="B39788" i="1"/>
  <c r="A39789" i="1"/>
  <c r="B39789" i="1"/>
  <c r="A39790" i="1"/>
  <c r="B39790" i="1"/>
  <c r="A39791" i="1"/>
  <c r="B39791" i="1"/>
  <c r="A39792" i="1"/>
  <c r="B39792" i="1"/>
  <c r="A39793" i="1"/>
  <c r="B39793" i="1"/>
  <c r="A39794" i="1"/>
  <c r="B39794" i="1"/>
  <c r="A39795" i="1"/>
  <c r="B39795" i="1"/>
  <c r="A39796" i="1"/>
  <c r="B39796" i="1"/>
  <c r="A39797" i="1"/>
  <c r="B39797" i="1"/>
  <c r="A39798" i="1"/>
  <c r="B39798" i="1"/>
  <c r="A39799" i="1"/>
  <c r="B39799" i="1"/>
  <c r="A39800" i="1"/>
  <c r="B39800" i="1"/>
  <c r="A39801" i="1"/>
  <c r="B39801" i="1"/>
  <c r="A39802" i="1"/>
  <c r="B39802" i="1"/>
  <c r="A39803" i="1"/>
  <c r="B39803" i="1"/>
  <c r="A39804" i="1"/>
  <c r="B39804" i="1"/>
  <c r="A39805" i="1"/>
  <c r="B39805" i="1"/>
  <c r="A39806" i="1"/>
  <c r="B39806" i="1"/>
  <c r="A39807" i="1"/>
  <c r="B39807" i="1"/>
  <c r="A39808" i="1"/>
  <c r="B39808" i="1"/>
  <c r="A39809" i="1"/>
  <c r="B39809" i="1"/>
  <c r="A39810" i="1"/>
  <c r="B39810" i="1"/>
  <c r="A39811" i="1"/>
  <c r="B39811" i="1"/>
  <c r="A39812" i="1"/>
  <c r="B39812" i="1"/>
  <c r="A39813" i="1"/>
  <c r="B39813" i="1"/>
  <c r="A39814" i="1"/>
  <c r="B39814" i="1"/>
  <c r="A39815" i="1"/>
  <c r="B39815" i="1"/>
  <c r="A39816" i="1"/>
  <c r="B39816" i="1"/>
  <c r="A39817" i="1"/>
  <c r="B39817" i="1"/>
  <c r="A39818" i="1"/>
  <c r="B39818" i="1"/>
  <c r="A39819" i="1"/>
  <c r="B39819" i="1"/>
  <c r="A39820" i="1"/>
  <c r="B39820" i="1"/>
  <c r="A39821" i="1"/>
  <c r="B39821" i="1"/>
  <c r="A39822" i="1"/>
  <c r="B39822" i="1"/>
  <c r="A39823" i="1"/>
  <c r="B39823" i="1"/>
  <c r="A39824" i="1"/>
  <c r="B39824" i="1"/>
  <c r="A39825" i="1"/>
  <c r="B39825" i="1"/>
  <c r="A39826" i="1"/>
  <c r="B39826" i="1"/>
  <c r="A39827" i="1"/>
  <c r="B39827" i="1"/>
  <c r="A39828" i="1"/>
  <c r="B39828" i="1"/>
  <c r="A39829" i="1"/>
  <c r="B39829" i="1"/>
  <c r="A39830" i="1"/>
  <c r="B39830" i="1"/>
  <c r="A39831" i="1"/>
  <c r="B39831" i="1"/>
  <c r="A39832" i="1"/>
  <c r="B39832" i="1"/>
  <c r="A39833" i="1"/>
  <c r="B39833" i="1"/>
  <c r="A39834" i="1"/>
  <c r="B39834" i="1"/>
  <c r="A39835" i="1"/>
  <c r="B39835" i="1"/>
  <c r="A39836" i="1"/>
  <c r="B39836" i="1"/>
  <c r="A39837" i="1"/>
  <c r="B39837" i="1"/>
  <c r="A39838" i="1"/>
  <c r="B39838" i="1"/>
  <c r="A39839" i="1"/>
  <c r="B39839" i="1"/>
  <c r="A39840" i="1"/>
  <c r="B39840" i="1"/>
  <c r="A39841" i="1"/>
  <c r="B39841" i="1"/>
  <c r="A39842" i="1"/>
  <c r="B39842" i="1"/>
  <c r="A39843" i="1"/>
  <c r="B39843" i="1"/>
  <c r="A39844" i="1"/>
  <c r="B39844" i="1"/>
  <c r="A39845" i="1"/>
  <c r="B39845" i="1"/>
  <c r="A39846" i="1"/>
  <c r="B39846" i="1"/>
  <c r="A39847" i="1"/>
  <c r="B39847" i="1"/>
  <c r="A39848" i="1"/>
  <c r="B39848" i="1"/>
  <c r="A39849" i="1"/>
  <c r="B39849" i="1"/>
  <c r="A39850" i="1"/>
  <c r="B39850" i="1"/>
  <c r="A39851" i="1"/>
  <c r="B39851" i="1"/>
  <c r="A39852" i="1"/>
  <c r="B39852" i="1"/>
  <c r="A39853" i="1"/>
  <c r="B39853" i="1"/>
  <c r="A39854" i="1"/>
  <c r="B39854" i="1"/>
  <c r="A39855" i="1"/>
  <c r="B39855" i="1"/>
  <c r="A39856" i="1"/>
  <c r="B39856" i="1"/>
  <c r="A39857" i="1"/>
  <c r="B39857" i="1"/>
  <c r="A39858" i="1"/>
  <c r="B39858" i="1"/>
  <c r="A39859" i="1"/>
  <c r="B39859" i="1"/>
  <c r="A39860" i="1"/>
  <c r="B39860" i="1"/>
  <c r="A39861" i="1"/>
  <c r="B39861" i="1"/>
  <c r="A39862" i="1"/>
  <c r="B39862" i="1"/>
  <c r="A39863" i="1"/>
  <c r="B39863" i="1"/>
  <c r="A39864" i="1"/>
  <c r="B39864" i="1"/>
  <c r="A39865" i="1"/>
  <c r="B39865" i="1"/>
  <c r="A39866" i="1"/>
  <c r="B39866" i="1"/>
  <c r="A39867" i="1"/>
  <c r="B39867" i="1"/>
  <c r="A39868" i="1"/>
  <c r="B39868" i="1"/>
  <c r="A39869" i="1"/>
  <c r="B39869" i="1"/>
  <c r="A39870" i="1"/>
  <c r="B39870" i="1"/>
  <c r="A39871" i="1"/>
  <c r="B39871" i="1"/>
  <c r="A39872" i="1"/>
  <c r="B39872" i="1"/>
  <c r="A39873" i="1"/>
  <c r="B39873" i="1"/>
  <c r="A39874" i="1"/>
  <c r="B39874" i="1"/>
  <c r="A39875" i="1"/>
  <c r="B39875" i="1"/>
  <c r="A39876" i="1"/>
  <c r="B39876" i="1"/>
  <c r="A39877" i="1"/>
  <c r="B39877" i="1"/>
  <c r="A39878" i="1"/>
  <c r="B39878" i="1"/>
  <c r="A39879" i="1"/>
  <c r="B39879" i="1"/>
  <c r="A39880" i="1"/>
  <c r="B39880" i="1"/>
  <c r="A39881" i="1"/>
  <c r="B39881" i="1"/>
  <c r="A39882" i="1"/>
  <c r="B39882" i="1"/>
  <c r="A39883" i="1"/>
  <c r="B39883" i="1"/>
  <c r="A39884" i="1"/>
  <c r="B39884" i="1"/>
  <c r="A39885" i="1"/>
  <c r="B39885" i="1"/>
  <c r="A39886" i="1"/>
  <c r="B39886" i="1"/>
  <c r="A39887" i="1"/>
  <c r="B39887" i="1"/>
  <c r="A39888" i="1"/>
  <c r="B39888" i="1"/>
  <c r="A39889" i="1"/>
  <c r="B39889" i="1"/>
  <c r="A39890" i="1"/>
  <c r="B39890" i="1"/>
  <c r="A39891" i="1"/>
  <c r="B39891" i="1"/>
  <c r="A39892" i="1"/>
  <c r="B39892" i="1"/>
  <c r="A39893" i="1"/>
  <c r="B39893" i="1"/>
  <c r="A39894" i="1"/>
  <c r="B39894" i="1"/>
  <c r="A39895" i="1"/>
  <c r="B39895" i="1"/>
  <c r="A39896" i="1"/>
  <c r="B39896" i="1"/>
  <c r="A39897" i="1"/>
  <c r="B39897" i="1"/>
  <c r="A39898" i="1"/>
  <c r="B39898" i="1"/>
  <c r="A39899" i="1"/>
  <c r="B39899" i="1"/>
  <c r="A39900" i="1"/>
  <c r="B39900" i="1"/>
  <c r="A39901" i="1"/>
  <c r="B39901" i="1"/>
  <c r="A39902" i="1"/>
  <c r="B39902" i="1"/>
  <c r="A39903" i="1"/>
  <c r="B39903" i="1"/>
  <c r="A39904" i="1"/>
  <c r="B39904" i="1"/>
  <c r="A39905" i="1"/>
  <c r="B39905" i="1"/>
  <c r="A39906" i="1"/>
  <c r="B39906" i="1"/>
  <c r="A39907" i="1"/>
  <c r="B39907" i="1"/>
  <c r="A39908" i="1"/>
  <c r="B39908" i="1"/>
  <c r="A39909" i="1"/>
  <c r="B39909" i="1"/>
  <c r="A39910" i="1"/>
  <c r="B39910" i="1"/>
  <c r="A39911" i="1"/>
  <c r="B39911" i="1"/>
  <c r="A39912" i="1"/>
  <c r="B39912" i="1"/>
  <c r="A39913" i="1"/>
  <c r="B39913" i="1"/>
  <c r="A39914" i="1"/>
  <c r="B39914" i="1"/>
  <c r="A39915" i="1"/>
  <c r="B39915" i="1"/>
  <c r="A39916" i="1"/>
  <c r="B39916" i="1"/>
  <c r="A39917" i="1"/>
  <c r="B39917" i="1"/>
  <c r="A39918" i="1"/>
  <c r="B39918" i="1"/>
  <c r="A39919" i="1"/>
  <c r="B39919" i="1"/>
  <c r="A39920" i="1"/>
  <c r="B39920" i="1"/>
  <c r="A39921" i="1"/>
  <c r="B39921" i="1"/>
  <c r="A39922" i="1"/>
  <c r="B39922" i="1"/>
  <c r="A39923" i="1"/>
  <c r="B39923" i="1"/>
  <c r="A39924" i="1"/>
  <c r="B39924" i="1"/>
  <c r="A39925" i="1"/>
  <c r="B39925" i="1"/>
  <c r="A39926" i="1"/>
  <c r="B39926" i="1"/>
  <c r="A39927" i="1"/>
  <c r="B39927" i="1"/>
  <c r="A39928" i="1"/>
  <c r="B39928" i="1"/>
  <c r="A39929" i="1"/>
  <c r="B39929" i="1"/>
  <c r="A39930" i="1"/>
  <c r="B39930" i="1"/>
  <c r="A39931" i="1"/>
  <c r="B39931" i="1"/>
  <c r="A39932" i="1"/>
  <c r="B39932" i="1"/>
  <c r="A39933" i="1"/>
  <c r="B39933" i="1"/>
  <c r="A39934" i="1"/>
  <c r="B39934" i="1"/>
  <c r="A39935" i="1"/>
  <c r="B39935" i="1"/>
  <c r="A39936" i="1"/>
  <c r="B39936" i="1"/>
  <c r="A39937" i="1"/>
  <c r="B39937" i="1"/>
  <c r="A39938" i="1"/>
  <c r="B39938" i="1"/>
  <c r="A39939" i="1"/>
  <c r="B39939" i="1"/>
  <c r="A39940" i="1"/>
  <c r="B39940" i="1"/>
  <c r="A39941" i="1"/>
  <c r="B39941" i="1"/>
  <c r="A39942" i="1"/>
  <c r="B39942" i="1"/>
  <c r="A39943" i="1"/>
  <c r="B39943" i="1"/>
  <c r="A39944" i="1"/>
  <c r="B39944" i="1"/>
  <c r="A39945" i="1"/>
  <c r="B39945" i="1"/>
  <c r="A39946" i="1"/>
  <c r="B39946" i="1"/>
  <c r="A39947" i="1"/>
  <c r="B39947" i="1"/>
  <c r="A39948" i="1"/>
  <c r="B39948" i="1"/>
  <c r="A39949" i="1"/>
  <c r="B39949" i="1"/>
  <c r="A39950" i="1"/>
  <c r="B39950" i="1"/>
  <c r="A39951" i="1"/>
  <c r="B39951" i="1"/>
  <c r="A39952" i="1"/>
  <c r="B39952" i="1"/>
  <c r="A39953" i="1"/>
  <c r="B39953" i="1"/>
  <c r="A39954" i="1"/>
  <c r="B39954" i="1"/>
  <c r="A39955" i="1"/>
  <c r="B39955" i="1"/>
  <c r="A39956" i="1"/>
  <c r="B39956" i="1"/>
  <c r="A39957" i="1"/>
  <c r="B39957" i="1"/>
  <c r="A39958" i="1"/>
  <c r="B39958" i="1"/>
  <c r="A39959" i="1"/>
  <c r="B39959" i="1"/>
  <c r="A39960" i="1"/>
  <c r="B39960" i="1"/>
  <c r="A39961" i="1"/>
  <c r="B39961" i="1"/>
  <c r="A39962" i="1"/>
  <c r="B39962" i="1"/>
  <c r="A39963" i="1"/>
  <c r="B39963" i="1"/>
  <c r="A39964" i="1"/>
  <c r="B39964" i="1"/>
  <c r="A39965" i="1"/>
  <c r="B39965" i="1"/>
  <c r="A39966" i="1"/>
  <c r="B39966" i="1"/>
  <c r="A39967" i="1"/>
  <c r="B39967" i="1"/>
  <c r="A39968" i="1"/>
  <c r="B39968" i="1"/>
  <c r="A39969" i="1"/>
  <c r="B39969" i="1"/>
  <c r="A39970" i="1"/>
  <c r="B39970" i="1"/>
  <c r="A39971" i="1"/>
  <c r="B39971" i="1"/>
  <c r="A39972" i="1"/>
  <c r="B39972" i="1"/>
  <c r="A39973" i="1"/>
  <c r="B39973" i="1"/>
  <c r="A39974" i="1"/>
  <c r="B39974" i="1"/>
  <c r="A39975" i="1"/>
  <c r="B39975" i="1"/>
  <c r="A39976" i="1"/>
  <c r="B39976" i="1"/>
  <c r="A39977" i="1"/>
  <c r="B39977" i="1"/>
  <c r="A39978" i="1"/>
  <c r="B39978" i="1"/>
  <c r="A39979" i="1"/>
  <c r="B39979" i="1"/>
  <c r="A39980" i="1"/>
  <c r="B39980" i="1"/>
  <c r="A39981" i="1"/>
  <c r="B39981" i="1"/>
  <c r="A39982" i="1"/>
  <c r="B39982" i="1"/>
  <c r="A39983" i="1"/>
  <c r="B39983" i="1"/>
  <c r="A39984" i="1"/>
  <c r="B39984" i="1"/>
  <c r="A39985" i="1"/>
  <c r="B39985" i="1"/>
  <c r="A39986" i="1"/>
  <c r="B39986" i="1"/>
  <c r="A39987" i="1"/>
  <c r="B39987" i="1"/>
  <c r="A39988" i="1"/>
  <c r="B39988" i="1"/>
  <c r="A39989" i="1"/>
  <c r="B39989" i="1"/>
  <c r="A39990" i="1"/>
  <c r="B39990" i="1"/>
  <c r="A39991" i="1"/>
  <c r="B39991" i="1"/>
  <c r="A39992" i="1"/>
  <c r="B39992" i="1"/>
  <c r="A39993" i="1"/>
  <c r="B39993" i="1"/>
  <c r="A39994" i="1"/>
  <c r="B39994" i="1"/>
  <c r="A39995" i="1"/>
  <c r="B39995" i="1"/>
  <c r="A39996" i="1"/>
  <c r="B39996" i="1"/>
  <c r="A39997" i="1"/>
  <c r="B39997" i="1"/>
  <c r="A39998" i="1"/>
  <c r="B39998" i="1"/>
  <c r="A39999" i="1"/>
  <c r="B39999" i="1"/>
  <c r="A40000" i="1"/>
  <c r="B40000" i="1"/>
  <c r="A40001" i="1"/>
  <c r="B40001" i="1"/>
  <c r="A40002" i="1"/>
  <c r="B40002" i="1"/>
  <c r="A40003" i="1"/>
  <c r="B40003" i="1"/>
  <c r="A40004" i="1"/>
  <c r="B40004" i="1"/>
  <c r="A40005" i="1"/>
  <c r="B40005" i="1"/>
  <c r="A40006" i="1"/>
  <c r="B40006" i="1"/>
  <c r="A40007" i="1"/>
  <c r="B40007" i="1"/>
  <c r="A40008" i="1"/>
  <c r="B40008" i="1"/>
  <c r="A40009" i="1"/>
  <c r="B40009" i="1"/>
  <c r="A40010" i="1"/>
  <c r="B40010" i="1"/>
  <c r="A40011" i="1"/>
  <c r="B40011" i="1"/>
  <c r="A40012" i="1"/>
  <c r="B40012" i="1"/>
  <c r="A40013" i="1"/>
  <c r="B40013" i="1"/>
  <c r="A40014" i="1"/>
  <c r="B40014" i="1"/>
  <c r="A40015" i="1"/>
  <c r="B40015" i="1"/>
  <c r="A40016" i="1"/>
  <c r="B40016" i="1"/>
  <c r="A40017" i="1"/>
  <c r="B40017" i="1"/>
  <c r="A40018" i="1"/>
  <c r="B40018" i="1"/>
  <c r="A40019" i="1"/>
  <c r="B40019" i="1"/>
  <c r="A40020" i="1"/>
  <c r="B40020" i="1"/>
  <c r="A40021" i="1"/>
  <c r="B40021" i="1"/>
  <c r="A40022" i="1"/>
  <c r="B40022" i="1"/>
  <c r="A40023" i="1"/>
  <c r="B40023" i="1"/>
  <c r="A40024" i="1"/>
  <c r="B40024" i="1"/>
  <c r="A40025" i="1"/>
  <c r="B40025" i="1"/>
  <c r="A40026" i="1"/>
  <c r="B40026" i="1"/>
  <c r="A40027" i="1"/>
  <c r="B40027" i="1"/>
  <c r="A40028" i="1"/>
  <c r="B40028" i="1"/>
  <c r="A40029" i="1"/>
  <c r="B40029" i="1"/>
  <c r="A40030" i="1"/>
  <c r="B40030" i="1"/>
  <c r="A40031" i="1"/>
  <c r="B40031" i="1"/>
  <c r="A40032" i="1"/>
  <c r="B40032" i="1"/>
  <c r="A40033" i="1"/>
  <c r="B40033" i="1"/>
  <c r="A40034" i="1"/>
  <c r="B40034" i="1"/>
  <c r="A40035" i="1"/>
  <c r="B40035" i="1"/>
  <c r="A40036" i="1"/>
  <c r="B40036" i="1"/>
  <c r="A40037" i="1"/>
  <c r="B40037" i="1"/>
  <c r="A40038" i="1"/>
  <c r="B40038" i="1"/>
  <c r="A40039" i="1"/>
  <c r="B40039" i="1"/>
  <c r="A40040" i="1"/>
  <c r="B40040" i="1"/>
  <c r="A40041" i="1"/>
  <c r="B40041" i="1"/>
  <c r="A40042" i="1"/>
  <c r="B40042" i="1"/>
  <c r="A40043" i="1"/>
  <c r="B40043" i="1"/>
  <c r="A40044" i="1"/>
  <c r="B40044" i="1"/>
  <c r="A40045" i="1"/>
  <c r="B40045" i="1"/>
  <c r="A40046" i="1"/>
  <c r="B40046" i="1"/>
  <c r="A40047" i="1"/>
  <c r="B40047" i="1"/>
  <c r="A40048" i="1"/>
  <c r="B40048" i="1"/>
  <c r="A40049" i="1"/>
  <c r="B40049" i="1"/>
  <c r="A40050" i="1"/>
  <c r="B40050" i="1"/>
  <c r="A40051" i="1"/>
  <c r="B40051" i="1"/>
  <c r="A40052" i="1"/>
  <c r="B40052" i="1"/>
  <c r="A40053" i="1"/>
  <c r="B40053" i="1"/>
  <c r="A40054" i="1"/>
  <c r="B40054" i="1"/>
  <c r="A40055" i="1"/>
  <c r="B40055" i="1"/>
  <c r="A40056" i="1"/>
  <c r="B40056" i="1"/>
  <c r="A40057" i="1"/>
  <c r="B40057" i="1"/>
  <c r="A40058" i="1"/>
  <c r="B40058" i="1"/>
  <c r="A40059" i="1"/>
  <c r="B40059" i="1"/>
  <c r="A40060" i="1"/>
  <c r="B40060" i="1"/>
  <c r="A40061" i="1"/>
  <c r="B40061" i="1"/>
  <c r="A40062" i="1"/>
  <c r="B40062" i="1"/>
  <c r="A40063" i="1"/>
  <c r="B40063" i="1"/>
  <c r="A40064" i="1"/>
  <c r="B40064" i="1"/>
  <c r="A40065" i="1"/>
  <c r="B40065" i="1"/>
  <c r="A40066" i="1"/>
  <c r="B40066" i="1"/>
  <c r="A40067" i="1"/>
  <c r="B40067" i="1"/>
  <c r="A40068" i="1"/>
  <c r="B40068" i="1"/>
  <c r="A40069" i="1"/>
  <c r="B40069" i="1"/>
  <c r="A40070" i="1"/>
  <c r="B40070" i="1"/>
  <c r="A40071" i="1"/>
  <c r="B40071" i="1"/>
  <c r="A40072" i="1"/>
  <c r="B40072" i="1"/>
  <c r="A40073" i="1"/>
  <c r="B40073" i="1"/>
  <c r="A40074" i="1"/>
  <c r="B40074" i="1"/>
  <c r="A40075" i="1"/>
  <c r="B40075" i="1"/>
  <c r="A40076" i="1"/>
  <c r="B40076" i="1"/>
  <c r="A40077" i="1"/>
  <c r="B40077" i="1"/>
  <c r="A40078" i="1"/>
  <c r="B40078" i="1"/>
  <c r="A40079" i="1"/>
  <c r="B40079" i="1"/>
  <c r="A40080" i="1"/>
  <c r="B40080" i="1"/>
  <c r="A40081" i="1"/>
  <c r="B40081" i="1"/>
  <c r="A40082" i="1"/>
  <c r="B40082" i="1"/>
  <c r="A40083" i="1"/>
  <c r="B40083" i="1"/>
  <c r="A40084" i="1"/>
  <c r="B40084" i="1"/>
  <c r="A40085" i="1"/>
  <c r="B40085" i="1"/>
  <c r="A40086" i="1"/>
  <c r="B40086" i="1"/>
  <c r="A40087" i="1"/>
  <c r="B40087" i="1"/>
  <c r="A40088" i="1"/>
  <c r="B40088" i="1"/>
  <c r="A40089" i="1"/>
  <c r="B40089" i="1"/>
  <c r="A40090" i="1"/>
  <c r="B40090" i="1"/>
  <c r="A40091" i="1"/>
  <c r="B40091" i="1"/>
  <c r="A40092" i="1"/>
  <c r="B40092" i="1"/>
  <c r="A40093" i="1"/>
  <c r="B40093" i="1"/>
  <c r="A40094" i="1"/>
  <c r="B40094" i="1"/>
  <c r="A40095" i="1"/>
  <c r="B40095" i="1"/>
  <c r="A40096" i="1"/>
  <c r="B40096" i="1"/>
  <c r="A40097" i="1"/>
  <c r="B40097" i="1"/>
  <c r="A40098" i="1"/>
  <c r="B40098" i="1"/>
  <c r="A40099" i="1"/>
  <c r="B40099" i="1"/>
  <c r="A40100" i="1"/>
  <c r="B40100" i="1"/>
  <c r="A40101" i="1"/>
  <c r="B40101" i="1"/>
  <c r="A40102" i="1"/>
  <c r="B40102" i="1"/>
  <c r="A40103" i="1"/>
  <c r="B40103" i="1"/>
  <c r="A40104" i="1"/>
  <c r="B40104" i="1"/>
  <c r="A40105" i="1"/>
  <c r="B40105" i="1"/>
  <c r="A40106" i="1"/>
  <c r="B40106" i="1"/>
  <c r="A40107" i="1"/>
  <c r="B40107" i="1"/>
  <c r="A40108" i="1"/>
  <c r="B40108" i="1"/>
  <c r="A40109" i="1"/>
  <c r="B40109" i="1"/>
  <c r="A40110" i="1"/>
  <c r="B40110" i="1"/>
  <c r="A40111" i="1"/>
  <c r="B40111" i="1"/>
  <c r="A40112" i="1"/>
  <c r="B40112" i="1"/>
  <c r="A40113" i="1"/>
  <c r="B40113" i="1"/>
  <c r="A40114" i="1"/>
  <c r="B40114" i="1"/>
  <c r="A40115" i="1"/>
  <c r="B40115" i="1"/>
  <c r="A40116" i="1"/>
  <c r="B40116" i="1"/>
  <c r="A40117" i="1"/>
  <c r="B40117" i="1"/>
  <c r="A40118" i="1"/>
  <c r="B40118" i="1"/>
  <c r="A40119" i="1"/>
  <c r="B40119" i="1"/>
  <c r="A40120" i="1"/>
  <c r="B40120" i="1"/>
  <c r="A40121" i="1"/>
  <c r="B40121" i="1"/>
  <c r="A40122" i="1"/>
  <c r="B40122" i="1"/>
  <c r="A40123" i="1"/>
  <c r="B40123" i="1"/>
  <c r="A40124" i="1"/>
  <c r="B40124" i="1"/>
  <c r="A40125" i="1"/>
  <c r="B40125" i="1"/>
  <c r="A40126" i="1"/>
  <c r="B40126" i="1"/>
  <c r="A40127" i="1"/>
  <c r="B40127" i="1"/>
  <c r="A40128" i="1"/>
  <c r="B40128" i="1"/>
  <c r="A40129" i="1"/>
  <c r="B40129" i="1"/>
  <c r="A40130" i="1"/>
  <c r="B40130" i="1"/>
  <c r="A40131" i="1"/>
  <c r="B40131" i="1"/>
  <c r="A40132" i="1"/>
  <c r="B40132" i="1"/>
  <c r="A40133" i="1"/>
  <c r="B40133" i="1"/>
  <c r="A40134" i="1"/>
  <c r="B40134" i="1"/>
  <c r="A40135" i="1"/>
  <c r="B40135" i="1"/>
  <c r="A40136" i="1"/>
  <c r="B40136" i="1"/>
  <c r="A40137" i="1"/>
  <c r="B40137" i="1"/>
  <c r="A40138" i="1"/>
  <c r="B40138" i="1"/>
  <c r="A40139" i="1"/>
  <c r="B40139" i="1"/>
  <c r="A40140" i="1"/>
  <c r="B40140" i="1"/>
  <c r="A40141" i="1"/>
  <c r="B40141" i="1"/>
  <c r="A40142" i="1"/>
  <c r="B40142" i="1"/>
  <c r="A40143" i="1"/>
  <c r="B40143" i="1"/>
  <c r="A40144" i="1"/>
  <c r="B40144" i="1"/>
  <c r="A40145" i="1"/>
  <c r="B40145" i="1"/>
  <c r="A40146" i="1"/>
  <c r="B40146" i="1"/>
  <c r="A40147" i="1"/>
  <c r="B40147" i="1"/>
  <c r="A40148" i="1"/>
  <c r="B40148" i="1"/>
  <c r="A40149" i="1"/>
  <c r="B40149" i="1"/>
  <c r="A40150" i="1"/>
  <c r="B40150" i="1"/>
  <c r="A40151" i="1"/>
  <c r="B40151" i="1"/>
  <c r="A40152" i="1"/>
  <c r="B40152" i="1"/>
  <c r="A40153" i="1"/>
  <c r="B40153" i="1"/>
  <c r="A40154" i="1"/>
  <c r="B40154" i="1"/>
  <c r="A40155" i="1"/>
  <c r="B40155" i="1"/>
  <c r="A40156" i="1"/>
  <c r="B40156" i="1"/>
  <c r="A40157" i="1"/>
  <c r="B40157" i="1"/>
  <c r="A40158" i="1"/>
  <c r="B40158" i="1"/>
  <c r="A40159" i="1"/>
  <c r="B40159" i="1"/>
  <c r="A40160" i="1"/>
  <c r="B40160" i="1"/>
  <c r="A40161" i="1"/>
  <c r="B40161" i="1"/>
  <c r="A40162" i="1"/>
  <c r="B40162" i="1"/>
  <c r="A40163" i="1"/>
  <c r="B40163" i="1"/>
  <c r="A40164" i="1"/>
  <c r="B40164" i="1"/>
  <c r="A40165" i="1"/>
  <c r="B40165" i="1"/>
  <c r="A40166" i="1"/>
  <c r="B40166" i="1"/>
  <c r="A40167" i="1"/>
  <c r="B40167" i="1"/>
  <c r="A40168" i="1"/>
  <c r="B40168" i="1"/>
  <c r="A40169" i="1"/>
  <c r="B40169" i="1"/>
  <c r="A40170" i="1"/>
  <c r="B40170" i="1"/>
  <c r="A40171" i="1"/>
  <c r="B40171" i="1"/>
  <c r="A40172" i="1"/>
  <c r="B40172" i="1"/>
  <c r="A40173" i="1"/>
  <c r="B40173" i="1"/>
  <c r="A40174" i="1"/>
  <c r="B40174" i="1"/>
  <c r="A40175" i="1"/>
  <c r="B40175" i="1"/>
  <c r="A40176" i="1"/>
  <c r="B40176" i="1"/>
  <c r="A40177" i="1"/>
  <c r="B40177" i="1"/>
  <c r="A40178" i="1"/>
  <c r="B40178" i="1"/>
  <c r="A40179" i="1"/>
  <c r="B40179" i="1"/>
  <c r="A40180" i="1"/>
  <c r="B40180" i="1"/>
  <c r="A40181" i="1"/>
  <c r="B40181" i="1"/>
  <c r="A40182" i="1"/>
  <c r="B40182" i="1"/>
  <c r="A40183" i="1"/>
  <c r="B40183" i="1"/>
  <c r="A40184" i="1"/>
  <c r="B40184" i="1"/>
  <c r="A40185" i="1"/>
  <c r="B40185" i="1"/>
  <c r="A40186" i="1"/>
  <c r="B40186" i="1"/>
  <c r="A40187" i="1"/>
  <c r="B40187" i="1"/>
  <c r="A40188" i="1"/>
  <c r="B40188" i="1"/>
  <c r="A40189" i="1"/>
  <c r="B40189" i="1"/>
  <c r="A40190" i="1"/>
  <c r="B40190" i="1"/>
  <c r="A40191" i="1"/>
  <c r="B40191" i="1"/>
  <c r="A40192" i="1"/>
  <c r="B40192" i="1"/>
  <c r="A40193" i="1"/>
  <c r="B40193" i="1"/>
  <c r="A40194" i="1"/>
  <c r="B40194" i="1"/>
  <c r="A40195" i="1"/>
  <c r="B40195" i="1"/>
  <c r="A40196" i="1"/>
  <c r="B40196" i="1"/>
  <c r="A40197" i="1"/>
  <c r="B40197" i="1"/>
  <c r="A40198" i="1"/>
  <c r="B40198" i="1"/>
  <c r="A40199" i="1"/>
  <c r="B40199" i="1"/>
  <c r="A40200" i="1"/>
  <c r="B40200" i="1"/>
  <c r="A40201" i="1"/>
  <c r="B40201" i="1"/>
  <c r="A40202" i="1"/>
  <c r="B40202" i="1"/>
  <c r="A40203" i="1"/>
  <c r="B40203" i="1"/>
  <c r="A40204" i="1"/>
  <c r="B40204" i="1"/>
  <c r="A40205" i="1"/>
  <c r="B40205" i="1"/>
  <c r="A40206" i="1"/>
  <c r="B40206" i="1"/>
  <c r="A40207" i="1"/>
  <c r="B40207" i="1"/>
  <c r="A40208" i="1"/>
  <c r="B40208" i="1"/>
  <c r="A40209" i="1"/>
  <c r="B40209" i="1"/>
  <c r="A40210" i="1"/>
  <c r="B40210" i="1"/>
  <c r="A40211" i="1"/>
  <c r="B40211" i="1"/>
  <c r="A40212" i="1"/>
  <c r="B40212" i="1"/>
  <c r="A40213" i="1"/>
  <c r="B40213" i="1"/>
  <c r="A40214" i="1"/>
  <c r="B40214" i="1"/>
  <c r="A40215" i="1"/>
  <c r="B40215" i="1"/>
  <c r="A40216" i="1"/>
  <c r="B40216" i="1"/>
  <c r="A40217" i="1"/>
  <c r="B40217" i="1"/>
  <c r="A40218" i="1"/>
  <c r="B40218" i="1"/>
  <c r="A40219" i="1"/>
  <c r="B40219" i="1"/>
  <c r="A40220" i="1"/>
  <c r="B40220" i="1"/>
  <c r="A40221" i="1"/>
  <c r="B40221" i="1"/>
  <c r="A40222" i="1"/>
  <c r="B40222" i="1"/>
  <c r="A40223" i="1"/>
  <c r="B40223" i="1"/>
  <c r="A40224" i="1"/>
  <c r="B40224" i="1"/>
  <c r="A40225" i="1"/>
  <c r="B40225" i="1"/>
  <c r="A40226" i="1"/>
  <c r="B40226" i="1"/>
  <c r="A40227" i="1"/>
  <c r="B40227" i="1"/>
  <c r="A40228" i="1"/>
  <c r="B40228" i="1"/>
  <c r="A40229" i="1"/>
  <c r="B40229" i="1"/>
  <c r="A40230" i="1"/>
  <c r="B40230" i="1"/>
  <c r="A40231" i="1"/>
  <c r="B40231" i="1"/>
  <c r="A40232" i="1"/>
  <c r="B40232" i="1"/>
  <c r="A40233" i="1"/>
  <c r="B40233" i="1"/>
  <c r="A40234" i="1"/>
  <c r="B40234" i="1"/>
  <c r="A40235" i="1"/>
  <c r="B40235" i="1"/>
  <c r="A40236" i="1"/>
  <c r="B40236" i="1"/>
  <c r="A40237" i="1"/>
  <c r="B40237" i="1"/>
  <c r="A40238" i="1"/>
  <c r="B40238" i="1"/>
  <c r="A40239" i="1"/>
  <c r="B40239" i="1"/>
  <c r="A40240" i="1"/>
  <c r="B40240" i="1"/>
  <c r="A40241" i="1"/>
  <c r="B40241" i="1"/>
  <c r="A40242" i="1"/>
  <c r="B40242" i="1"/>
  <c r="A40243" i="1"/>
  <c r="B40243" i="1"/>
  <c r="A40244" i="1"/>
  <c r="B40244" i="1"/>
  <c r="A40245" i="1"/>
  <c r="B40245" i="1"/>
  <c r="A40246" i="1"/>
  <c r="B40246" i="1"/>
  <c r="A40247" i="1"/>
  <c r="B40247" i="1"/>
  <c r="A40248" i="1"/>
  <c r="B40248" i="1"/>
  <c r="A40249" i="1"/>
  <c r="B40249" i="1"/>
  <c r="A40250" i="1"/>
  <c r="B40250" i="1"/>
  <c r="A40251" i="1"/>
  <c r="B40251" i="1"/>
  <c r="A40252" i="1"/>
  <c r="B40252" i="1"/>
  <c r="A40253" i="1"/>
  <c r="B40253" i="1"/>
  <c r="A40254" i="1"/>
  <c r="B40254" i="1"/>
  <c r="A40255" i="1"/>
  <c r="B40255" i="1"/>
  <c r="A40256" i="1"/>
  <c r="B40256" i="1"/>
  <c r="A40257" i="1"/>
  <c r="B40257" i="1"/>
  <c r="A40258" i="1"/>
  <c r="B40258" i="1"/>
  <c r="A40259" i="1"/>
  <c r="B40259" i="1"/>
  <c r="A40260" i="1"/>
  <c r="B40260" i="1"/>
  <c r="A40261" i="1"/>
  <c r="B40261" i="1"/>
  <c r="A40262" i="1"/>
  <c r="B40262" i="1"/>
  <c r="A40263" i="1"/>
  <c r="B40263" i="1"/>
  <c r="A40264" i="1"/>
  <c r="B40264" i="1"/>
  <c r="A40265" i="1"/>
  <c r="B40265" i="1"/>
  <c r="A40266" i="1"/>
  <c r="B40266" i="1"/>
  <c r="A40267" i="1"/>
  <c r="B40267" i="1"/>
  <c r="A40268" i="1"/>
  <c r="B40268" i="1"/>
  <c r="A40269" i="1"/>
  <c r="B40269" i="1"/>
  <c r="A40270" i="1"/>
  <c r="B40270" i="1"/>
  <c r="A40271" i="1"/>
  <c r="B40271" i="1"/>
  <c r="A40272" i="1"/>
  <c r="B40272" i="1"/>
  <c r="A40273" i="1"/>
  <c r="B40273" i="1"/>
  <c r="A40274" i="1"/>
  <c r="B40274" i="1"/>
  <c r="A40275" i="1"/>
  <c r="B40275" i="1"/>
  <c r="A40276" i="1"/>
  <c r="B40276" i="1"/>
  <c r="A40277" i="1"/>
  <c r="B40277" i="1"/>
  <c r="A40278" i="1"/>
  <c r="B40278" i="1"/>
  <c r="A40279" i="1"/>
  <c r="B40279" i="1"/>
  <c r="A40280" i="1"/>
  <c r="B40280" i="1"/>
  <c r="A40281" i="1"/>
  <c r="B40281" i="1"/>
  <c r="A40282" i="1"/>
  <c r="B40282" i="1"/>
  <c r="A40283" i="1"/>
  <c r="B40283" i="1"/>
  <c r="A40284" i="1"/>
  <c r="B40284" i="1"/>
  <c r="A40285" i="1"/>
  <c r="B40285" i="1"/>
  <c r="A40286" i="1"/>
  <c r="B40286" i="1"/>
  <c r="A40287" i="1"/>
  <c r="B40287" i="1"/>
  <c r="A40288" i="1"/>
  <c r="B40288" i="1"/>
  <c r="A40289" i="1"/>
  <c r="B40289" i="1"/>
  <c r="A40290" i="1"/>
  <c r="B40290" i="1"/>
  <c r="A40291" i="1"/>
  <c r="B40291" i="1"/>
  <c r="A40292" i="1"/>
  <c r="B40292" i="1"/>
  <c r="A40293" i="1"/>
  <c r="B40293" i="1"/>
  <c r="A40294" i="1"/>
  <c r="B40294" i="1"/>
  <c r="A40295" i="1"/>
  <c r="B40295" i="1"/>
  <c r="A40296" i="1"/>
  <c r="B40296" i="1"/>
  <c r="A40297" i="1"/>
  <c r="B40297" i="1"/>
  <c r="A40298" i="1"/>
  <c r="B40298" i="1"/>
  <c r="A40299" i="1"/>
  <c r="B40299" i="1"/>
  <c r="A40300" i="1"/>
  <c r="B40300" i="1"/>
  <c r="A40301" i="1"/>
  <c r="B40301" i="1"/>
  <c r="A40302" i="1"/>
  <c r="B40302" i="1"/>
  <c r="A40303" i="1"/>
  <c r="B40303" i="1"/>
  <c r="A40304" i="1"/>
  <c r="B40304" i="1"/>
  <c r="A40305" i="1"/>
  <c r="B40305" i="1"/>
  <c r="A40306" i="1"/>
  <c r="B40306" i="1"/>
  <c r="A40307" i="1"/>
  <c r="B40307" i="1"/>
  <c r="A40308" i="1"/>
  <c r="B40308" i="1"/>
  <c r="A40309" i="1"/>
  <c r="B40309" i="1"/>
  <c r="A40310" i="1"/>
  <c r="B40310" i="1"/>
  <c r="A40311" i="1"/>
  <c r="B40311" i="1"/>
  <c r="A40312" i="1"/>
  <c r="B40312" i="1"/>
  <c r="A40313" i="1"/>
  <c r="B40313" i="1"/>
  <c r="A40314" i="1"/>
  <c r="B40314" i="1"/>
  <c r="A40315" i="1"/>
  <c r="B40315" i="1"/>
  <c r="A40316" i="1"/>
  <c r="B40316" i="1"/>
  <c r="A40317" i="1"/>
  <c r="B40317" i="1"/>
  <c r="A40318" i="1"/>
  <c r="B40318" i="1"/>
  <c r="A40319" i="1"/>
  <c r="B40319" i="1"/>
  <c r="A40320" i="1"/>
  <c r="B40320" i="1"/>
  <c r="A40321" i="1"/>
  <c r="B40321" i="1"/>
  <c r="A40322" i="1"/>
  <c r="B40322" i="1"/>
  <c r="A40323" i="1"/>
  <c r="B40323" i="1"/>
  <c r="A40324" i="1"/>
  <c r="B40324" i="1"/>
  <c r="A40325" i="1"/>
  <c r="B40325" i="1"/>
  <c r="A40326" i="1"/>
  <c r="B40326" i="1"/>
  <c r="A40327" i="1"/>
  <c r="B40327" i="1"/>
  <c r="A40328" i="1"/>
  <c r="B40328" i="1"/>
  <c r="A40329" i="1"/>
  <c r="B40329" i="1"/>
  <c r="A40330" i="1"/>
  <c r="B40330" i="1"/>
  <c r="A40331" i="1"/>
  <c r="B40331" i="1"/>
  <c r="A40332" i="1"/>
  <c r="B40332" i="1"/>
  <c r="A40333" i="1"/>
  <c r="B40333" i="1"/>
  <c r="A40334" i="1"/>
  <c r="B40334" i="1"/>
  <c r="A40335" i="1"/>
  <c r="B40335" i="1"/>
  <c r="A40336" i="1"/>
  <c r="B40336" i="1"/>
  <c r="A40337" i="1"/>
  <c r="B40337" i="1"/>
  <c r="A40338" i="1"/>
  <c r="B40338" i="1"/>
  <c r="A40339" i="1"/>
  <c r="B40339" i="1"/>
  <c r="A40340" i="1"/>
  <c r="B40340" i="1"/>
  <c r="A40341" i="1"/>
  <c r="B40341" i="1"/>
  <c r="A40342" i="1"/>
  <c r="B40342" i="1"/>
  <c r="A40343" i="1"/>
  <c r="B40343" i="1"/>
  <c r="A40344" i="1"/>
  <c r="B40344" i="1"/>
  <c r="A40345" i="1"/>
  <c r="B40345" i="1"/>
  <c r="A40346" i="1"/>
  <c r="B40346" i="1"/>
  <c r="A40347" i="1"/>
  <c r="B40347" i="1"/>
  <c r="A40348" i="1"/>
  <c r="B40348" i="1"/>
  <c r="A40349" i="1"/>
  <c r="B40349" i="1"/>
  <c r="A40350" i="1"/>
  <c r="B40350" i="1"/>
  <c r="A40351" i="1"/>
  <c r="B40351" i="1"/>
  <c r="A40352" i="1"/>
  <c r="B40352" i="1"/>
  <c r="A40353" i="1"/>
  <c r="B40353" i="1"/>
  <c r="A40354" i="1"/>
  <c r="B40354" i="1"/>
  <c r="A40355" i="1"/>
  <c r="B40355" i="1"/>
  <c r="A40356" i="1"/>
  <c r="B40356" i="1"/>
  <c r="A40357" i="1"/>
  <c r="B40357" i="1"/>
  <c r="A40358" i="1"/>
  <c r="B40358" i="1"/>
  <c r="A40359" i="1"/>
  <c r="B40359" i="1"/>
  <c r="A40360" i="1"/>
  <c r="B40360" i="1"/>
  <c r="A40361" i="1"/>
  <c r="B40361" i="1"/>
  <c r="A40362" i="1"/>
  <c r="B40362" i="1"/>
  <c r="A40363" i="1"/>
  <c r="B40363" i="1"/>
  <c r="A40364" i="1"/>
  <c r="B40364" i="1"/>
  <c r="A40365" i="1"/>
  <c r="B40365" i="1"/>
  <c r="A40366" i="1"/>
  <c r="B40366" i="1"/>
  <c r="A40367" i="1"/>
  <c r="B40367" i="1"/>
  <c r="A40368" i="1"/>
  <c r="B40368" i="1"/>
  <c r="A40369" i="1"/>
  <c r="B40369" i="1"/>
  <c r="A40370" i="1"/>
  <c r="B40370" i="1"/>
  <c r="A40371" i="1"/>
  <c r="B40371" i="1"/>
  <c r="A40372" i="1"/>
  <c r="B40372" i="1"/>
  <c r="A40373" i="1"/>
  <c r="B40373" i="1"/>
  <c r="A40374" i="1"/>
  <c r="B40374" i="1"/>
  <c r="A40375" i="1"/>
  <c r="B40375" i="1"/>
  <c r="A40376" i="1"/>
  <c r="B40376" i="1"/>
  <c r="A40377" i="1"/>
  <c r="B40377" i="1"/>
  <c r="A40378" i="1"/>
  <c r="B40378" i="1"/>
  <c r="A40379" i="1"/>
  <c r="B40379" i="1"/>
  <c r="A40380" i="1"/>
  <c r="B40380" i="1"/>
  <c r="A40381" i="1"/>
  <c r="B40381" i="1"/>
  <c r="A40382" i="1"/>
  <c r="B40382" i="1"/>
  <c r="A40383" i="1"/>
  <c r="B40383" i="1"/>
  <c r="A40384" i="1"/>
  <c r="B40384" i="1"/>
  <c r="A40385" i="1"/>
  <c r="B40385" i="1"/>
  <c r="A40386" i="1"/>
  <c r="B40386" i="1"/>
  <c r="A40387" i="1"/>
  <c r="B40387" i="1"/>
  <c r="A40388" i="1"/>
  <c r="B40388" i="1"/>
  <c r="A40389" i="1"/>
  <c r="B40389" i="1"/>
  <c r="A40390" i="1"/>
  <c r="B40390" i="1"/>
  <c r="A40391" i="1"/>
  <c r="B40391" i="1"/>
  <c r="A40392" i="1"/>
  <c r="B40392" i="1"/>
  <c r="A40393" i="1"/>
  <c r="B40393" i="1"/>
  <c r="A40394" i="1"/>
  <c r="B40394" i="1"/>
  <c r="A40395" i="1"/>
  <c r="B40395" i="1"/>
  <c r="A40396" i="1"/>
  <c r="B40396" i="1"/>
  <c r="A40397" i="1"/>
  <c r="B40397" i="1"/>
  <c r="A40398" i="1"/>
  <c r="B40398" i="1"/>
  <c r="A40399" i="1"/>
  <c r="B40399" i="1"/>
  <c r="A40400" i="1"/>
  <c r="B40400" i="1"/>
  <c r="A40401" i="1"/>
  <c r="B40401" i="1"/>
  <c r="A40402" i="1"/>
  <c r="B40402" i="1"/>
  <c r="A40403" i="1"/>
  <c r="B40403" i="1"/>
  <c r="A40404" i="1"/>
  <c r="B40404" i="1"/>
  <c r="A40405" i="1"/>
  <c r="B40405" i="1"/>
  <c r="A40406" i="1"/>
  <c r="B40406" i="1"/>
  <c r="A40407" i="1"/>
  <c r="B40407" i="1"/>
  <c r="A40408" i="1"/>
  <c r="B40408" i="1"/>
  <c r="A40409" i="1"/>
  <c r="B40409" i="1"/>
  <c r="A40410" i="1"/>
  <c r="B40410" i="1"/>
  <c r="A40411" i="1"/>
  <c r="B40411" i="1"/>
  <c r="A40412" i="1"/>
  <c r="B40412" i="1"/>
  <c r="A40413" i="1"/>
  <c r="B40413" i="1"/>
  <c r="A40414" i="1"/>
  <c r="B40414" i="1"/>
  <c r="A40415" i="1"/>
  <c r="B40415" i="1"/>
  <c r="A40416" i="1"/>
  <c r="B40416" i="1"/>
  <c r="A40417" i="1"/>
  <c r="B40417" i="1"/>
  <c r="A40418" i="1"/>
  <c r="B40418" i="1"/>
  <c r="A40419" i="1"/>
  <c r="B40419" i="1"/>
  <c r="A40420" i="1"/>
  <c r="B40420" i="1"/>
  <c r="A40421" i="1"/>
  <c r="B40421" i="1"/>
  <c r="A40422" i="1"/>
  <c r="B40422" i="1"/>
  <c r="A40423" i="1"/>
  <c r="B40423" i="1"/>
  <c r="A40424" i="1"/>
  <c r="B40424" i="1"/>
  <c r="A40425" i="1"/>
  <c r="B40425" i="1"/>
  <c r="A40426" i="1"/>
  <c r="B40426" i="1"/>
  <c r="A40427" i="1"/>
  <c r="B40427" i="1"/>
  <c r="A40428" i="1"/>
  <c r="B40428" i="1"/>
  <c r="A40429" i="1"/>
  <c r="B40429" i="1"/>
  <c r="A40430" i="1"/>
  <c r="B40430" i="1"/>
  <c r="A40431" i="1"/>
  <c r="B40431" i="1"/>
  <c r="A40432" i="1"/>
  <c r="B40432" i="1"/>
  <c r="A40433" i="1"/>
  <c r="B40433" i="1"/>
  <c r="A40434" i="1"/>
  <c r="B40434" i="1"/>
  <c r="A40435" i="1"/>
  <c r="B40435" i="1"/>
  <c r="A40436" i="1"/>
  <c r="B40436" i="1"/>
  <c r="A40437" i="1"/>
  <c r="B40437" i="1"/>
  <c r="A40438" i="1"/>
  <c r="B40438" i="1"/>
  <c r="A40439" i="1"/>
  <c r="B40439" i="1"/>
  <c r="A40440" i="1"/>
  <c r="B40440" i="1"/>
  <c r="A40441" i="1"/>
  <c r="B40441" i="1"/>
  <c r="A40442" i="1"/>
  <c r="B40442" i="1"/>
  <c r="A40443" i="1"/>
  <c r="B40443" i="1"/>
  <c r="A40444" i="1"/>
  <c r="B40444" i="1"/>
  <c r="A40445" i="1"/>
  <c r="B40445" i="1"/>
  <c r="A40446" i="1"/>
  <c r="B40446" i="1"/>
  <c r="A40447" i="1"/>
  <c r="B40447" i="1"/>
  <c r="A40448" i="1"/>
  <c r="B40448" i="1"/>
  <c r="A40449" i="1"/>
  <c r="B40449" i="1"/>
  <c r="A40450" i="1"/>
  <c r="B40450" i="1"/>
  <c r="A40451" i="1"/>
  <c r="B40451" i="1"/>
  <c r="A40452" i="1"/>
  <c r="B40452" i="1"/>
  <c r="A40453" i="1"/>
  <c r="B40453" i="1"/>
  <c r="A40454" i="1"/>
  <c r="B40454" i="1"/>
  <c r="A40455" i="1"/>
  <c r="B40455" i="1"/>
  <c r="A40456" i="1"/>
  <c r="B40456" i="1"/>
  <c r="A40457" i="1"/>
  <c r="B40457" i="1"/>
  <c r="A40458" i="1"/>
  <c r="B40458" i="1"/>
  <c r="A40459" i="1"/>
  <c r="B40459" i="1"/>
  <c r="A40460" i="1"/>
  <c r="B40460" i="1"/>
  <c r="A40461" i="1"/>
  <c r="B40461" i="1"/>
  <c r="A40462" i="1"/>
  <c r="B40462" i="1"/>
  <c r="A40463" i="1"/>
  <c r="B40463" i="1"/>
  <c r="A40464" i="1"/>
  <c r="B40464" i="1"/>
  <c r="A40465" i="1"/>
  <c r="B40465" i="1"/>
  <c r="A40466" i="1"/>
  <c r="B40466" i="1"/>
  <c r="A40467" i="1"/>
  <c r="B40467" i="1"/>
  <c r="A40468" i="1"/>
  <c r="B40468" i="1"/>
  <c r="A40469" i="1"/>
  <c r="B40469" i="1"/>
  <c r="A40470" i="1"/>
  <c r="B40470" i="1"/>
  <c r="A40471" i="1"/>
  <c r="B40471" i="1"/>
  <c r="A40472" i="1"/>
  <c r="B40472" i="1"/>
  <c r="A40473" i="1"/>
  <c r="B40473" i="1"/>
  <c r="A40474" i="1"/>
  <c r="B40474" i="1"/>
  <c r="A40475" i="1"/>
  <c r="B40475" i="1"/>
  <c r="A40476" i="1"/>
  <c r="B40476" i="1"/>
  <c r="A40477" i="1"/>
  <c r="B40477" i="1"/>
  <c r="A40478" i="1"/>
  <c r="B40478" i="1"/>
  <c r="A40479" i="1"/>
  <c r="B40479" i="1"/>
  <c r="A40480" i="1"/>
  <c r="B40480" i="1"/>
  <c r="A40481" i="1"/>
  <c r="B40481" i="1"/>
  <c r="A40482" i="1"/>
  <c r="B40482" i="1"/>
  <c r="A40483" i="1"/>
  <c r="B40483" i="1"/>
  <c r="A40484" i="1"/>
  <c r="B40484" i="1"/>
  <c r="A40485" i="1"/>
  <c r="B40485" i="1"/>
  <c r="A40486" i="1"/>
  <c r="B40486" i="1"/>
  <c r="A40487" i="1"/>
  <c r="B40487" i="1"/>
  <c r="A40488" i="1"/>
  <c r="B40488" i="1"/>
  <c r="A40489" i="1"/>
  <c r="B40489" i="1"/>
  <c r="A40490" i="1"/>
  <c r="B40490" i="1"/>
  <c r="A40491" i="1"/>
  <c r="B40491" i="1"/>
  <c r="A40492" i="1"/>
  <c r="B40492" i="1"/>
  <c r="A40493" i="1"/>
  <c r="B40493" i="1"/>
  <c r="A40494" i="1"/>
  <c r="B40494" i="1"/>
  <c r="A40495" i="1"/>
  <c r="B40495" i="1"/>
  <c r="A40496" i="1"/>
  <c r="B40496" i="1"/>
  <c r="A40497" i="1"/>
  <c r="B40497" i="1"/>
  <c r="A40498" i="1"/>
  <c r="B40498" i="1"/>
  <c r="A40499" i="1"/>
  <c r="B40499" i="1"/>
  <c r="A40500" i="1"/>
  <c r="B40500" i="1"/>
  <c r="A40501" i="1"/>
  <c r="B40501" i="1"/>
  <c r="A40502" i="1"/>
  <c r="B40502" i="1"/>
  <c r="A40503" i="1"/>
  <c r="B40503" i="1"/>
  <c r="A40504" i="1"/>
  <c r="B40504" i="1"/>
  <c r="A40505" i="1"/>
  <c r="B40505" i="1"/>
  <c r="A40506" i="1"/>
  <c r="B40506" i="1"/>
  <c r="A40507" i="1"/>
  <c r="B40507" i="1"/>
  <c r="A40508" i="1"/>
  <c r="B40508" i="1"/>
  <c r="A40509" i="1"/>
  <c r="B40509" i="1"/>
  <c r="A40510" i="1"/>
  <c r="B40510" i="1"/>
  <c r="A40511" i="1"/>
  <c r="B40511" i="1"/>
  <c r="A40512" i="1"/>
  <c r="B40512" i="1"/>
  <c r="A40513" i="1"/>
  <c r="B40513" i="1"/>
  <c r="A40514" i="1"/>
  <c r="B40514" i="1"/>
  <c r="A40515" i="1"/>
  <c r="B40515" i="1"/>
  <c r="A40516" i="1"/>
  <c r="B40516" i="1"/>
  <c r="A40517" i="1"/>
  <c r="B40517" i="1"/>
  <c r="A40518" i="1"/>
  <c r="B40518" i="1"/>
  <c r="A40519" i="1"/>
  <c r="B40519" i="1"/>
  <c r="A40520" i="1"/>
  <c r="B40520" i="1"/>
  <c r="A40521" i="1"/>
  <c r="B40521" i="1"/>
  <c r="A40522" i="1"/>
  <c r="B40522" i="1"/>
  <c r="A40523" i="1"/>
  <c r="B40523" i="1"/>
  <c r="A40524" i="1"/>
  <c r="B40524" i="1"/>
  <c r="A40525" i="1"/>
  <c r="B40525" i="1"/>
  <c r="A40526" i="1"/>
  <c r="B40526" i="1"/>
  <c r="A40527" i="1"/>
  <c r="B40527" i="1"/>
  <c r="A40528" i="1"/>
  <c r="B40528" i="1"/>
  <c r="A40529" i="1"/>
  <c r="B40529" i="1"/>
  <c r="A40530" i="1"/>
  <c r="B40530" i="1"/>
  <c r="A40531" i="1"/>
  <c r="B40531" i="1"/>
  <c r="A40532" i="1"/>
  <c r="B40532" i="1"/>
  <c r="A40533" i="1"/>
  <c r="B40533" i="1"/>
  <c r="A40534" i="1"/>
  <c r="B40534" i="1"/>
  <c r="A40535" i="1"/>
  <c r="B40535" i="1"/>
  <c r="A40536" i="1"/>
  <c r="B40536" i="1"/>
  <c r="A40537" i="1"/>
  <c r="B40537" i="1"/>
  <c r="A40538" i="1"/>
  <c r="B40538" i="1"/>
  <c r="A40539" i="1"/>
  <c r="B40539" i="1"/>
  <c r="A40540" i="1"/>
  <c r="B40540" i="1"/>
  <c r="A40541" i="1"/>
  <c r="B40541" i="1"/>
  <c r="A40542" i="1"/>
  <c r="B40542" i="1"/>
  <c r="A40543" i="1"/>
  <c r="B40543" i="1"/>
  <c r="A40544" i="1"/>
  <c r="B40544" i="1"/>
  <c r="A40545" i="1"/>
  <c r="B40545" i="1"/>
  <c r="A40546" i="1"/>
  <c r="B40546" i="1"/>
  <c r="A40547" i="1"/>
  <c r="B40547" i="1"/>
  <c r="A40548" i="1"/>
  <c r="B40548" i="1"/>
  <c r="A40549" i="1"/>
  <c r="B40549" i="1"/>
  <c r="A40550" i="1"/>
  <c r="B40550" i="1"/>
  <c r="A40551" i="1"/>
  <c r="B40551" i="1"/>
  <c r="A40552" i="1"/>
  <c r="B40552" i="1"/>
  <c r="A40553" i="1"/>
  <c r="B40553" i="1"/>
  <c r="A40554" i="1"/>
  <c r="B40554" i="1"/>
  <c r="A40555" i="1"/>
  <c r="B40555" i="1"/>
  <c r="A40556" i="1"/>
  <c r="B40556" i="1"/>
  <c r="A40557" i="1"/>
  <c r="B40557" i="1"/>
  <c r="A40558" i="1"/>
  <c r="B40558" i="1"/>
  <c r="A40559" i="1"/>
  <c r="B40559" i="1"/>
  <c r="A40560" i="1"/>
  <c r="B40560" i="1"/>
  <c r="A40561" i="1"/>
  <c r="B40561" i="1"/>
  <c r="A40562" i="1"/>
  <c r="B40562" i="1"/>
  <c r="A40563" i="1"/>
  <c r="B40563" i="1"/>
  <c r="A40564" i="1"/>
  <c r="B40564" i="1"/>
  <c r="A40565" i="1"/>
  <c r="B40565" i="1"/>
  <c r="A40566" i="1"/>
  <c r="B40566" i="1"/>
  <c r="A40567" i="1"/>
  <c r="B40567" i="1"/>
  <c r="A40568" i="1"/>
  <c r="B40568" i="1"/>
  <c r="A40569" i="1"/>
  <c r="B40569" i="1"/>
  <c r="A40570" i="1"/>
  <c r="B40570" i="1"/>
  <c r="A40571" i="1"/>
  <c r="B40571" i="1"/>
  <c r="A40572" i="1"/>
  <c r="B40572" i="1"/>
  <c r="A40573" i="1"/>
  <c r="B40573" i="1"/>
  <c r="A40574" i="1"/>
  <c r="B40574" i="1"/>
  <c r="A40575" i="1"/>
  <c r="B40575" i="1"/>
  <c r="A40576" i="1"/>
  <c r="B40576" i="1"/>
  <c r="A40577" i="1"/>
  <c r="B40577" i="1"/>
  <c r="A40578" i="1"/>
  <c r="B40578" i="1"/>
  <c r="A40579" i="1"/>
  <c r="B40579" i="1"/>
  <c r="A40580" i="1"/>
  <c r="B40580" i="1"/>
  <c r="A40581" i="1"/>
  <c r="B40581" i="1"/>
  <c r="A40582" i="1"/>
  <c r="B40582" i="1"/>
  <c r="A40583" i="1"/>
  <c r="B40583" i="1"/>
  <c r="A40584" i="1"/>
  <c r="B40584" i="1"/>
  <c r="A40585" i="1"/>
  <c r="B40585" i="1"/>
  <c r="A40586" i="1"/>
  <c r="B40586" i="1"/>
  <c r="A40587" i="1"/>
  <c r="B40587" i="1"/>
  <c r="A40588" i="1"/>
  <c r="B40588" i="1"/>
  <c r="A40589" i="1"/>
  <c r="B40589" i="1"/>
  <c r="A40590" i="1"/>
  <c r="B40590" i="1"/>
  <c r="A40591" i="1"/>
  <c r="B40591" i="1"/>
  <c r="A40592" i="1"/>
  <c r="B40592" i="1"/>
  <c r="A40593" i="1"/>
  <c r="B40593" i="1"/>
  <c r="A40594" i="1"/>
  <c r="B40594" i="1"/>
  <c r="A40595" i="1"/>
  <c r="B40595" i="1"/>
  <c r="A40596" i="1"/>
  <c r="B40596" i="1"/>
  <c r="A40597" i="1"/>
  <c r="B40597" i="1"/>
  <c r="A40598" i="1"/>
  <c r="B40598" i="1"/>
  <c r="A40599" i="1"/>
  <c r="B40599" i="1"/>
  <c r="A40600" i="1"/>
  <c r="B40600" i="1"/>
  <c r="A40601" i="1"/>
  <c r="B40601" i="1"/>
  <c r="A40602" i="1"/>
  <c r="B40602" i="1"/>
  <c r="A40603" i="1"/>
  <c r="B40603" i="1"/>
  <c r="A40604" i="1"/>
  <c r="B40604" i="1"/>
  <c r="A40605" i="1"/>
  <c r="B40605" i="1"/>
  <c r="A40606" i="1"/>
  <c r="B40606" i="1"/>
  <c r="A40607" i="1"/>
  <c r="B40607" i="1"/>
  <c r="A40608" i="1"/>
  <c r="B40608" i="1"/>
  <c r="A40609" i="1"/>
  <c r="B40609" i="1"/>
  <c r="A40610" i="1"/>
  <c r="B40610" i="1"/>
  <c r="A40611" i="1"/>
  <c r="B40611" i="1"/>
  <c r="A40612" i="1"/>
  <c r="B40612" i="1"/>
  <c r="A40613" i="1"/>
  <c r="B40613" i="1"/>
  <c r="A40614" i="1"/>
  <c r="B40614" i="1"/>
  <c r="A40615" i="1"/>
  <c r="B40615" i="1"/>
  <c r="A40616" i="1"/>
  <c r="B40616" i="1"/>
  <c r="A40617" i="1"/>
  <c r="B40617" i="1"/>
  <c r="A40618" i="1"/>
  <c r="B40618" i="1"/>
  <c r="A40619" i="1"/>
  <c r="B40619" i="1"/>
  <c r="A40620" i="1"/>
  <c r="B40620" i="1"/>
  <c r="A40621" i="1"/>
  <c r="B40621" i="1"/>
  <c r="A40622" i="1"/>
  <c r="B40622" i="1"/>
  <c r="A40623" i="1"/>
  <c r="B40623" i="1"/>
  <c r="A40624" i="1"/>
  <c r="B40624" i="1"/>
  <c r="A40625" i="1"/>
  <c r="B40625" i="1"/>
  <c r="A40626" i="1"/>
  <c r="B40626" i="1"/>
  <c r="A40627" i="1"/>
  <c r="B40627" i="1"/>
  <c r="A40628" i="1"/>
  <c r="B40628" i="1"/>
  <c r="A40629" i="1"/>
  <c r="B40629" i="1"/>
  <c r="A40630" i="1"/>
  <c r="B40630" i="1"/>
  <c r="A40631" i="1"/>
  <c r="B40631" i="1"/>
  <c r="A40632" i="1"/>
  <c r="B40632" i="1"/>
  <c r="A40633" i="1"/>
  <c r="B40633" i="1"/>
  <c r="A40634" i="1"/>
  <c r="B40634" i="1"/>
  <c r="A40635" i="1"/>
  <c r="B40635" i="1"/>
  <c r="A40636" i="1"/>
  <c r="B40636" i="1"/>
  <c r="A40637" i="1"/>
  <c r="B40637" i="1"/>
  <c r="A40638" i="1"/>
  <c r="B40638" i="1"/>
  <c r="A40639" i="1"/>
  <c r="B40639" i="1"/>
  <c r="A40640" i="1"/>
  <c r="B40640" i="1"/>
  <c r="A40641" i="1"/>
  <c r="B40641" i="1"/>
  <c r="A40642" i="1"/>
  <c r="B40642" i="1"/>
  <c r="A40643" i="1"/>
  <c r="B40643" i="1"/>
  <c r="A40644" i="1"/>
  <c r="B40644" i="1"/>
  <c r="A40645" i="1"/>
  <c r="B40645" i="1"/>
  <c r="A40646" i="1"/>
  <c r="B40646" i="1"/>
  <c r="A40647" i="1"/>
  <c r="B40647" i="1"/>
  <c r="A40648" i="1"/>
  <c r="B40648" i="1"/>
  <c r="A40649" i="1"/>
  <c r="B40649" i="1"/>
  <c r="A40650" i="1"/>
  <c r="B40650" i="1"/>
  <c r="A40651" i="1"/>
  <c r="B40651" i="1"/>
  <c r="A40652" i="1"/>
  <c r="B40652" i="1"/>
  <c r="A40653" i="1"/>
  <c r="B40653" i="1"/>
  <c r="A40654" i="1"/>
  <c r="B40654" i="1"/>
  <c r="A40655" i="1"/>
  <c r="B40655" i="1"/>
  <c r="A40656" i="1"/>
  <c r="B40656" i="1"/>
  <c r="A40657" i="1"/>
  <c r="B40657" i="1"/>
  <c r="A40658" i="1"/>
  <c r="B40658" i="1"/>
  <c r="A40659" i="1"/>
  <c r="B40659" i="1"/>
  <c r="A40660" i="1"/>
  <c r="B40660" i="1"/>
  <c r="A40661" i="1"/>
  <c r="B40661" i="1"/>
  <c r="A40662" i="1"/>
  <c r="B40662" i="1"/>
  <c r="A40663" i="1"/>
  <c r="B40663" i="1"/>
  <c r="A40664" i="1"/>
  <c r="B40664" i="1"/>
  <c r="A40665" i="1"/>
  <c r="B40665" i="1"/>
  <c r="A40666" i="1"/>
  <c r="B40666" i="1"/>
  <c r="A40667" i="1"/>
  <c r="B40667" i="1"/>
  <c r="A40668" i="1"/>
  <c r="B40668" i="1"/>
  <c r="A40669" i="1"/>
  <c r="B40669" i="1"/>
  <c r="A40670" i="1"/>
  <c r="B40670" i="1"/>
  <c r="A40671" i="1"/>
  <c r="B40671" i="1"/>
  <c r="A40672" i="1"/>
  <c r="B40672" i="1"/>
  <c r="A40673" i="1"/>
  <c r="B40673" i="1"/>
  <c r="A40674" i="1"/>
  <c r="B40674" i="1"/>
  <c r="A40675" i="1"/>
  <c r="B40675" i="1"/>
  <c r="A40676" i="1"/>
  <c r="B40676" i="1"/>
  <c r="A40677" i="1"/>
  <c r="B40677" i="1"/>
  <c r="A40678" i="1"/>
  <c r="B40678" i="1"/>
  <c r="A40679" i="1"/>
  <c r="B40679" i="1"/>
  <c r="A40680" i="1"/>
  <c r="B40680" i="1"/>
  <c r="A40681" i="1"/>
  <c r="B40681" i="1"/>
  <c r="A40682" i="1"/>
  <c r="B40682" i="1"/>
  <c r="A40683" i="1"/>
  <c r="B40683" i="1"/>
  <c r="A40684" i="1"/>
  <c r="B40684" i="1"/>
  <c r="A40685" i="1"/>
  <c r="B40685" i="1"/>
  <c r="A40686" i="1"/>
  <c r="B40686" i="1"/>
  <c r="A40687" i="1"/>
  <c r="B40687" i="1"/>
  <c r="A40688" i="1"/>
  <c r="B40688" i="1"/>
  <c r="A40689" i="1"/>
  <c r="B40689" i="1"/>
  <c r="A40690" i="1"/>
  <c r="B40690" i="1"/>
  <c r="A40691" i="1"/>
  <c r="B40691" i="1"/>
  <c r="A40692" i="1"/>
  <c r="B40692" i="1"/>
  <c r="A40693" i="1"/>
  <c r="B40693" i="1"/>
  <c r="A40694" i="1"/>
  <c r="B40694" i="1"/>
  <c r="A40695" i="1"/>
  <c r="B40695" i="1"/>
  <c r="A40696" i="1"/>
  <c r="B40696" i="1"/>
  <c r="A40697" i="1"/>
  <c r="B40697" i="1"/>
  <c r="A40698" i="1"/>
  <c r="B40698" i="1"/>
  <c r="A40699" i="1"/>
  <c r="B40699" i="1"/>
  <c r="A40700" i="1"/>
  <c r="B40700" i="1"/>
  <c r="A40701" i="1"/>
  <c r="B40701" i="1"/>
  <c r="A40702" i="1"/>
  <c r="B40702" i="1"/>
  <c r="A40703" i="1"/>
  <c r="B40703" i="1"/>
  <c r="A40704" i="1"/>
  <c r="B40704" i="1"/>
  <c r="A40705" i="1"/>
  <c r="B40705" i="1"/>
  <c r="A40706" i="1"/>
  <c r="B40706" i="1"/>
  <c r="A40707" i="1"/>
  <c r="B40707" i="1"/>
  <c r="A40708" i="1"/>
  <c r="B40708" i="1"/>
  <c r="A40709" i="1"/>
  <c r="B40709" i="1"/>
  <c r="A40710" i="1"/>
  <c r="B40710" i="1"/>
  <c r="A40711" i="1"/>
  <c r="B40711" i="1"/>
  <c r="A40712" i="1"/>
  <c r="B40712" i="1"/>
  <c r="A40713" i="1"/>
  <c r="B40713" i="1"/>
  <c r="A40714" i="1"/>
  <c r="B40714" i="1"/>
  <c r="A40715" i="1"/>
  <c r="B40715" i="1"/>
  <c r="A40716" i="1"/>
  <c r="B40716" i="1"/>
  <c r="A40717" i="1"/>
  <c r="B40717" i="1"/>
  <c r="A40718" i="1"/>
  <c r="B40718" i="1"/>
  <c r="A40719" i="1"/>
  <c r="B40719" i="1"/>
  <c r="A40720" i="1"/>
  <c r="B40720" i="1"/>
  <c r="A40721" i="1"/>
  <c r="B40721" i="1"/>
  <c r="A40722" i="1"/>
  <c r="B40722" i="1"/>
  <c r="A40723" i="1"/>
  <c r="B40723" i="1"/>
  <c r="A40724" i="1"/>
  <c r="B40724" i="1"/>
  <c r="A40725" i="1"/>
  <c r="B40725" i="1"/>
  <c r="A40726" i="1"/>
  <c r="B40726" i="1"/>
  <c r="A40727" i="1"/>
  <c r="B40727" i="1"/>
  <c r="A40728" i="1"/>
  <c r="B40728" i="1"/>
  <c r="A40729" i="1"/>
  <c r="B40729" i="1"/>
  <c r="A40730" i="1"/>
  <c r="B40730" i="1"/>
  <c r="A40731" i="1"/>
  <c r="B40731" i="1"/>
  <c r="A40732" i="1"/>
  <c r="B40732" i="1"/>
  <c r="A40733" i="1"/>
  <c r="B40733" i="1"/>
  <c r="A40734" i="1"/>
  <c r="B40734" i="1"/>
  <c r="A40735" i="1"/>
  <c r="B40735" i="1"/>
  <c r="A40736" i="1"/>
  <c r="B40736" i="1"/>
  <c r="A40737" i="1"/>
  <c r="B40737" i="1"/>
  <c r="A40738" i="1"/>
  <c r="B40738" i="1"/>
  <c r="A40739" i="1"/>
  <c r="B40739" i="1"/>
  <c r="A40740" i="1"/>
  <c r="B40740" i="1"/>
  <c r="A40741" i="1"/>
  <c r="B40741" i="1"/>
  <c r="A40742" i="1"/>
  <c r="B40742" i="1"/>
  <c r="A40743" i="1"/>
  <c r="B40743" i="1"/>
  <c r="A40744" i="1"/>
  <c r="B40744" i="1"/>
  <c r="A40745" i="1"/>
  <c r="B40745" i="1"/>
  <c r="A40746" i="1"/>
  <c r="B40746" i="1"/>
  <c r="A40747" i="1"/>
  <c r="B40747" i="1"/>
  <c r="A40748" i="1"/>
  <c r="B40748" i="1"/>
  <c r="A40749" i="1"/>
  <c r="B40749" i="1"/>
  <c r="A40750" i="1"/>
  <c r="B40750" i="1"/>
  <c r="A40751" i="1"/>
  <c r="B40751" i="1"/>
  <c r="A40752" i="1"/>
  <c r="B40752" i="1"/>
  <c r="A40753" i="1"/>
  <c r="B40753" i="1"/>
  <c r="A40754" i="1"/>
  <c r="B40754" i="1"/>
  <c r="A40755" i="1"/>
  <c r="B40755" i="1"/>
  <c r="A40756" i="1"/>
  <c r="B40756" i="1"/>
  <c r="A40757" i="1"/>
  <c r="B40757" i="1"/>
  <c r="A40758" i="1"/>
  <c r="B40758" i="1"/>
  <c r="A40759" i="1"/>
  <c r="B40759" i="1"/>
  <c r="A40760" i="1"/>
  <c r="B40760" i="1"/>
  <c r="A40761" i="1"/>
  <c r="B40761" i="1"/>
  <c r="A40762" i="1"/>
  <c r="B40762" i="1"/>
  <c r="A40763" i="1"/>
  <c r="B40763" i="1"/>
  <c r="A40764" i="1"/>
  <c r="B40764" i="1"/>
  <c r="A40765" i="1"/>
  <c r="B40765" i="1"/>
  <c r="A40766" i="1"/>
  <c r="B40766" i="1"/>
  <c r="A40767" i="1"/>
  <c r="B40767" i="1"/>
  <c r="A40768" i="1"/>
  <c r="B40768" i="1"/>
  <c r="A40769" i="1"/>
  <c r="B40769" i="1"/>
  <c r="A40770" i="1"/>
  <c r="B40770" i="1"/>
  <c r="A40771" i="1"/>
  <c r="B40771" i="1"/>
  <c r="A40772" i="1"/>
  <c r="B40772" i="1"/>
  <c r="A40773" i="1"/>
  <c r="B40773" i="1"/>
  <c r="A40774" i="1"/>
  <c r="B40774" i="1"/>
  <c r="A40775" i="1"/>
  <c r="B40775" i="1"/>
  <c r="A40776" i="1"/>
  <c r="B40776" i="1"/>
  <c r="A40777" i="1"/>
  <c r="B40777" i="1"/>
  <c r="A40778" i="1"/>
  <c r="B40778" i="1"/>
  <c r="A40779" i="1"/>
  <c r="B40779" i="1"/>
  <c r="A40780" i="1"/>
  <c r="B40780" i="1"/>
  <c r="A40781" i="1"/>
  <c r="B40781" i="1"/>
  <c r="A40782" i="1"/>
  <c r="B40782" i="1"/>
  <c r="A40783" i="1"/>
  <c r="B40783" i="1"/>
  <c r="A40784" i="1"/>
  <c r="B40784" i="1"/>
  <c r="A40785" i="1"/>
  <c r="B40785" i="1"/>
  <c r="A40786" i="1"/>
  <c r="B40786" i="1"/>
  <c r="A40787" i="1"/>
  <c r="B40787" i="1"/>
  <c r="A40788" i="1"/>
  <c r="B40788" i="1"/>
  <c r="A40789" i="1"/>
  <c r="B40789" i="1"/>
  <c r="A40790" i="1"/>
  <c r="B40790" i="1"/>
  <c r="A40791" i="1"/>
  <c r="B40791" i="1"/>
  <c r="A40792" i="1"/>
  <c r="B40792" i="1"/>
  <c r="A40793" i="1"/>
  <c r="B40793" i="1"/>
  <c r="A40794" i="1"/>
  <c r="B40794" i="1"/>
  <c r="A40795" i="1"/>
  <c r="B40795" i="1"/>
  <c r="A40796" i="1"/>
  <c r="B40796" i="1"/>
  <c r="A40797" i="1"/>
  <c r="B40797" i="1"/>
  <c r="A40798" i="1"/>
  <c r="B40798" i="1"/>
  <c r="A40799" i="1"/>
  <c r="B40799" i="1"/>
  <c r="A40800" i="1"/>
  <c r="B40800" i="1"/>
  <c r="A40801" i="1"/>
  <c r="B40801" i="1"/>
  <c r="A40802" i="1"/>
  <c r="B40802" i="1"/>
  <c r="A40803" i="1"/>
  <c r="B40803" i="1"/>
  <c r="A40804" i="1"/>
  <c r="B40804" i="1"/>
  <c r="A40805" i="1"/>
  <c r="B40805" i="1"/>
  <c r="A40806" i="1"/>
  <c r="B40806" i="1"/>
  <c r="A40807" i="1"/>
  <c r="B40807" i="1"/>
  <c r="A40808" i="1"/>
  <c r="B40808" i="1"/>
  <c r="A40809" i="1"/>
  <c r="B40809" i="1"/>
  <c r="A40810" i="1"/>
  <c r="B40810" i="1"/>
  <c r="A40811" i="1"/>
  <c r="B40811" i="1"/>
  <c r="A40812" i="1"/>
  <c r="B40812" i="1"/>
  <c r="A40813" i="1"/>
  <c r="B40813" i="1"/>
  <c r="A40814" i="1"/>
  <c r="B40814" i="1"/>
  <c r="A40815" i="1"/>
  <c r="B40815" i="1"/>
  <c r="A40816" i="1"/>
  <c r="B40816" i="1"/>
  <c r="A40817" i="1"/>
  <c r="B40817" i="1"/>
  <c r="A40818" i="1"/>
  <c r="B40818" i="1"/>
  <c r="A40819" i="1"/>
  <c r="B40819" i="1"/>
  <c r="A40820" i="1"/>
  <c r="B40820" i="1"/>
  <c r="A40821" i="1"/>
  <c r="B40821" i="1"/>
  <c r="A40822" i="1"/>
  <c r="B40822" i="1"/>
  <c r="A40823" i="1"/>
  <c r="B40823" i="1"/>
  <c r="A40824" i="1"/>
  <c r="B40824" i="1"/>
  <c r="A40825" i="1"/>
  <c r="B40825" i="1"/>
  <c r="A40826" i="1"/>
  <c r="B40826" i="1"/>
  <c r="A40827" i="1"/>
  <c r="B40827" i="1"/>
  <c r="A40828" i="1"/>
  <c r="B40828" i="1"/>
  <c r="A40829" i="1"/>
  <c r="B40829" i="1"/>
  <c r="A40830" i="1"/>
  <c r="B40830" i="1"/>
  <c r="A40831" i="1"/>
  <c r="B40831" i="1"/>
  <c r="A40832" i="1"/>
  <c r="B40832" i="1"/>
  <c r="A40833" i="1"/>
  <c r="B40833" i="1"/>
  <c r="A40834" i="1"/>
  <c r="B40834" i="1"/>
  <c r="A40835" i="1"/>
  <c r="B40835" i="1"/>
  <c r="A40836" i="1"/>
  <c r="B40836" i="1"/>
  <c r="A40837" i="1"/>
  <c r="B40837" i="1"/>
  <c r="A40838" i="1"/>
  <c r="B40838" i="1"/>
  <c r="A40839" i="1"/>
  <c r="B40839" i="1"/>
  <c r="A40840" i="1"/>
  <c r="B40840" i="1"/>
  <c r="A40841" i="1"/>
  <c r="B40841" i="1"/>
  <c r="A40842" i="1"/>
  <c r="B40842" i="1"/>
  <c r="A40843" i="1"/>
  <c r="B40843" i="1"/>
  <c r="A40844" i="1"/>
  <c r="B40844" i="1"/>
  <c r="A40845" i="1"/>
  <c r="B40845" i="1"/>
  <c r="A40846" i="1"/>
  <c r="B40846" i="1"/>
  <c r="A40847" i="1"/>
  <c r="B40847" i="1"/>
  <c r="A40848" i="1"/>
  <c r="B40848" i="1"/>
  <c r="A40849" i="1"/>
  <c r="B40849" i="1"/>
  <c r="A40850" i="1"/>
  <c r="B40850" i="1"/>
  <c r="A40851" i="1"/>
  <c r="B40851" i="1"/>
  <c r="A40852" i="1"/>
  <c r="B40852" i="1"/>
  <c r="A40853" i="1"/>
  <c r="B40853" i="1"/>
  <c r="A40854" i="1"/>
  <c r="B40854" i="1"/>
  <c r="A40855" i="1"/>
  <c r="B40855" i="1"/>
  <c r="A40856" i="1"/>
  <c r="B40856" i="1"/>
  <c r="A40857" i="1"/>
  <c r="B40857" i="1"/>
  <c r="A40858" i="1"/>
  <c r="B40858" i="1"/>
  <c r="A40859" i="1"/>
  <c r="B40859" i="1"/>
  <c r="A40860" i="1"/>
  <c r="B40860" i="1"/>
  <c r="A40861" i="1"/>
  <c r="B40861" i="1"/>
  <c r="A40862" i="1"/>
  <c r="B40862" i="1"/>
  <c r="A40863" i="1"/>
  <c r="B40863" i="1"/>
  <c r="A40864" i="1"/>
  <c r="B40864" i="1"/>
  <c r="A40865" i="1"/>
  <c r="B40865" i="1"/>
  <c r="A40866" i="1"/>
  <c r="B40866" i="1"/>
  <c r="A40867" i="1"/>
  <c r="B40867" i="1"/>
  <c r="A40868" i="1"/>
  <c r="B40868" i="1"/>
  <c r="A40869" i="1"/>
  <c r="B40869" i="1"/>
  <c r="A40870" i="1"/>
  <c r="B40870" i="1"/>
  <c r="A40871" i="1"/>
  <c r="B40871" i="1"/>
  <c r="A40872" i="1"/>
  <c r="B40872" i="1"/>
  <c r="A40873" i="1"/>
  <c r="B40873" i="1"/>
  <c r="A40874" i="1"/>
  <c r="B40874" i="1"/>
  <c r="A40875" i="1"/>
  <c r="B40875" i="1"/>
  <c r="A40876" i="1"/>
  <c r="B40876" i="1"/>
  <c r="A40877" i="1"/>
  <c r="B40877" i="1"/>
  <c r="A40878" i="1"/>
  <c r="B40878" i="1"/>
  <c r="A40879" i="1"/>
  <c r="B40879" i="1"/>
  <c r="A40880" i="1"/>
  <c r="B40880" i="1"/>
  <c r="A40881" i="1"/>
  <c r="B40881" i="1"/>
  <c r="A40882" i="1"/>
  <c r="B40882" i="1"/>
  <c r="A40883" i="1"/>
  <c r="B40883" i="1"/>
  <c r="A40884" i="1"/>
  <c r="B40884" i="1"/>
  <c r="A40885" i="1"/>
  <c r="B40885" i="1"/>
  <c r="A40886" i="1"/>
  <c r="B40886" i="1"/>
  <c r="A40887" i="1"/>
  <c r="B40887" i="1"/>
  <c r="A40888" i="1"/>
  <c r="B40888" i="1"/>
  <c r="A40889" i="1"/>
  <c r="B40889" i="1"/>
  <c r="A40890" i="1"/>
  <c r="B40890" i="1"/>
  <c r="A40891" i="1"/>
  <c r="B40891" i="1"/>
  <c r="A40892" i="1"/>
  <c r="B40892" i="1"/>
  <c r="A40893" i="1"/>
  <c r="B40893" i="1"/>
  <c r="A40894" i="1"/>
  <c r="B40894" i="1"/>
  <c r="A40895" i="1"/>
  <c r="B40895" i="1"/>
  <c r="A40896" i="1"/>
  <c r="B40896" i="1"/>
  <c r="A40897" i="1"/>
  <c r="B40897" i="1"/>
  <c r="A40898" i="1"/>
  <c r="B40898" i="1"/>
  <c r="A40899" i="1"/>
  <c r="B40899" i="1"/>
  <c r="A40900" i="1"/>
  <c r="B40900" i="1"/>
  <c r="A40901" i="1"/>
  <c r="B40901" i="1"/>
  <c r="A40902" i="1"/>
  <c r="B40902" i="1"/>
  <c r="A40903" i="1"/>
  <c r="B40903" i="1"/>
  <c r="A40904" i="1"/>
  <c r="B40904" i="1"/>
  <c r="A40905" i="1"/>
  <c r="B40905" i="1"/>
  <c r="A40906" i="1"/>
  <c r="B40906" i="1"/>
  <c r="A40907" i="1"/>
  <c r="B40907" i="1"/>
  <c r="A40908" i="1"/>
  <c r="B40908" i="1"/>
  <c r="A40909" i="1"/>
  <c r="B40909" i="1"/>
  <c r="A40910" i="1"/>
  <c r="B40910" i="1"/>
  <c r="A40911" i="1"/>
  <c r="B40911" i="1"/>
  <c r="A40912" i="1"/>
  <c r="B40912" i="1"/>
  <c r="A40913" i="1"/>
  <c r="B40913" i="1"/>
  <c r="A40914" i="1"/>
  <c r="B40914" i="1"/>
  <c r="A40915" i="1"/>
  <c r="B40915" i="1"/>
  <c r="A40916" i="1"/>
  <c r="B40916" i="1"/>
  <c r="A40917" i="1"/>
  <c r="B40917" i="1"/>
  <c r="A40918" i="1"/>
  <c r="B40918" i="1"/>
  <c r="A40919" i="1"/>
  <c r="B40919" i="1"/>
  <c r="A40920" i="1"/>
  <c r="B40920" i="1"/>
  <c r="A40921" i="1"/>
  <c r="B40921" i="1"/>
  <c r="A40922" i="1"/>
  <c r="B40922" i="1"/>
  <c r="A40923" i="1"/>
  <c r="B40923" i="1"/>
  <c r="A40924" i="1"/>
  <c r="B40924" i="1"/>
  <c r="A40925" i="1"/>
  <c r="B40925" i="1"/>
  <c r="A40926" i="1"/>
  <c r="B40926" i="1"/>
  <c r="A40927" i="1"/>
  <c r="B40927" i="1"/>
  <c r="A40928" i="1"/>
  <c r="B40928" i="1"/>
  <c r="A40929" i="1"/>
  <c r="B40929" i="1"/>
  <c r="A40930" i="1"/>
  <c r="B40930" i="1"/>
  <c r="A40931" i="1"/>
  <c r="B40931" i="1"/>
  <c r="A40932" i="1"/>
  <c r="B40932" i="1"/>
  <c r="A40933" i="1"/>
  <c r="B40933" i="1"/>
  <c r="A40934" i="1"/>
  <c r="B40934" i="1"/>
  <c r="A40935" i="1"/>
  <c r="B40935" i="1"/>
  <c r="A40936" i="1"/>
  <c r="B40936" i="1"/>
  <c r="A40937" i="1"/>
  <c r="B40937" i="1"/>
  <c r="A40938" i="1"/>
  <c r="B40938" i="1"/>
  <c r="A40939" i="1"/>
  <c r="B40939" i="1"/>
  <c r="A40940" i="1"/>
  <c r="B40940" i="1"/>
  <c r="A40941" i="1"/>
  <c r="B40941" i="1"/>
  <c r="A40942" i="1"/>
  <c r="B40942" i="1"/>
  <c r="A40943" i="1"/>
  <c r="B40943" i="1"/>
  <c r="A40944" i="1"/>
  <c r="B40944" i="1"/>
  <c r="A40945" i="1"/>
  <c r="B40945" i="1"/>
  <c r="A40946" i="1"/>
  <c r="B40946" i="1"/>
  <c r="A40947" i="1"/>
  <c r="B40947" i="1"/>
  <c r="A40948" i="1"/>
  <c r="B40948" i="1"/>
  <c r="A40949" i="1"/>
  <c r="B40949" i="1"/>
  <c r="A40950" i="1"/>
  <c r="B40950" i="1"/>
  <c r="A40951" i="1"/>
  <c r="B40951" i="1"/>
  <c r="A40952" i="1"/>
  <c r="B40952" i="1"/>
  <c r="A40953" i="1"/>
  <c r="B40953" i="1"/>
  <c r="A40954" i="1"/>
  <c r="B40954" i="1"/>
  <c r="A40955" i="1"/>
  <c r="B40955" i="1"/>
  <c r="A40956" i="1"/>
  <c r="B40956" i="1"/>
  <c r="A40957" i="1"/>
  <c r="B40957" i="1"/>
  <c r="A40958" i="1"/>
  <c r="B40958" i="1"/>
  <c r="A40959" i="1"/>
  <c r="B40959" i="1"/>
  <c r="A40960" i="1"/>
  <c r="B40960" i="1"/>
  <c r="A40961" i="1"/>
  <c r="B40961" i="1"/>
  <c r="A40962" i="1"/>
  <c r="B40962" i="1"/>
  <c r="A40963" i="1"/>
  <c r="B40963" i="1"/>
  <c r="A40964" i="1"/>
  <c r="B40964" i="1"/>
  <c r="A40965" i="1"/>
  <c r="B40965" i="1"/>
  <c r="A40966" i="1"/>
  <c r="B40966" i="1"/>
  <c r="A40967" i="1"/>
  <c r="B40967" i="1"/>
  <c r="A40968" i="1"/>
  <c r="B40968" i="1"/>
  <c r="A40969" i="1"/>
  <c r="B40969" i="1"/>
  <c r="A40970" i="1"/>
  <c r="B40970" i="1"/>
  <c r="A40971" i="1"/>
  <c r="B40971" i="1"/>
  <c r="A40972" i="1"/>
  <c r="B40972" i="1"/>
  <c r="A40973" i="1"/>
  <c r="B40973" i="1"/>
  <c r="A40974" i="1"/>
  <c r="B40974" i="1"/>
  <c r="A40975" i="1"/>
  <c r="B40975" i="1"/>
  <c r="A40976" i="1"/>
  <c r="B40976" i="1"/>
  <c r="A40977" i="1"/>
  <c r="B40977" i="1"/>
  <c r="A40978" i="1"/>
  <c r="B40978" i="1"/>
  <c r="A40979" i="1"/>
  <c r="B40979" i="1"/>
  <c r="A40980" i="1"/>
  <c r="B40980" i="1"/>
  <c r="A40981" i="1"/>
  <c r="B40981" i="1"/>
  <c r="A40982" i="1"/>
  <c r="B40982" i="1"/>
  <c r="A40983" i="1"/>
  <c r="B40983" i="1"/>
  <c r="A40984" i="1"/>
  <c r="B40984" i="1"/>
  <c r="A40985" i="1"/>
  <c r="B40985" i="1"/>
  <c r="A40986" i="1"/>
  <c r="B40986" i="1"/>
  <c r="A40987" i="1"/>
  <c r="B40987" i="1"/>
  <c r="A40988" i="1"/>
  <c r="B40988" i="1"/>
  <c r="A40989" i="1"/>
  <c r="B40989" i="1"/>
  <c r="A40990" i="1"/>
  <c r="B40990" i="1"/>
  <c r="A40991" i="1"/>
  <c r="B40991" i="1"/>
  <c r="A40992" i="1"/>
  <c r="B40992" i="1"/>
  <c r="A40993" i="1"/>
  <c r="B40993" i="1"/>
  <c r="A40994" i="1"/>
  <c r="B40994" i="1"/>
  <c r="A40995" i="1"/>
  <c r="B40995" i="1"/>
  <c r="A40996" i="1"/>
  <c r="B40996" i="1"/>
  <c r="A40997" i="1"/>
  <c r="B40997" i="1"/>
  <c r="A40998" i="1"/>
  <c r="B40998" i="1"/>
  <c r="A40999" i="1"/>
  <c r="B40999" i="1"/>
  <c r="A41000" i="1"/>
  <c r="B41000" i="1"/>
  <c r="A41001" i="1"/>
  <c r="B41001" i="1"/>
  <c r="A41002" i="1"/>
  <c r="B41002" i="1"/>
  <c r="A41003" i="1"/>
  <c r="B41003" i="1"/>
  <c r="A41004" i="1"/>
  <c r="B41004" i="1"/>
  <c r="A41005" i="1"/>
  <c r="B41005" i="1"/>
  <c r="A41006" i="1"/>
  <c r="B41006" i="1"/>
  <c r="A41007" i="1"/>
  <c r="B41007" i="1"/>
  <c r="A41008" i="1"/>
  <c r="B41008" i="1"/>
  <c r="A41009" i="1"/>
  <c r="B41009" i="1"/>
  <c r="A41010" i="1"/>
  <c r="B41010" i="1"/>
  <c r="A41011" i="1"/>
  <c r="B41011" i="1"/>
  <c r="A41012" i="1"/>
  <c r="B41012" i="1"/>
  <c r="A41013" i="1"/>
  <c r="B41013" i="1"/>
  <c r="A41014" i="1"/>
  <c r="B41014" i="1"/>
  <c r="A41015" i="1"/>
  <c r="B41015" i="1"/>
  <c r="A41016" i="1"/>
  <c r="B41016" i="1"/>
  <c r="A41017" i="1"/>
  <c r="B41017" i="1"/>
  <c r="A41018" i="1"/>
  <c r="B41018" i="1"/>
  <c r="A41019" i="1"/>
  <c r="B41019" i="1"/>
  <c r="A41020" i="1"/>
  <c r="B41020" i="1"/>
  <c r="A41021" i="1"/>
  <c r="B41021" i="1"/>
  <c r="A41022" i="1"/>
  <c r="B41022" i="1"/>
  <c r="A41023" i="1"/>
  <c r="B41023" i="1"/>
  <c r="A41024" i="1"/>
  <c r="B41024" i="1"/>
  <c r="A41025" i="1"/>
  <c r="B41025" i="1"/>
  <c r="A41026" i="1"/>
  <c r="B41026" i="1"/>
  <c r="A41027" i="1"/>
  <c r="B41027" i="1"/>
  <c r="A41028" i="1"/>
  <c r="B41028" i="1"/>
  <c r="A41029" i="1"/>
  <c r="B41029" i="1"/>
  <c r="A41030" i="1"/>
  <c r="B41030" i="1"/>
  <c r="A41031" i="1"/>
  <c r="B41031" i="1"/>
  <c r="A41032" i="1"/>
  <c r="B41032" i="1"/>
  <c r="A41033" i="1"/>
  <c r="B41033" i="1"/>
  <c r="A41034" i="1"/>
  <c r="B41034" i="1"/>
  <c r="A41035" i="1"/>
  <c r="B41035" i="1"/>
  <c r="A41036" i="1"/>
  <c r="B41036" i="1"/>
  <c r="A41037" i="1"/>
  <c r="B41037" i="1"/>
  <c r="A41038" i="1"/>
  <c r="B41038" i="1"/>
  <c r="A41039" i="1"/>
  <c r="B41039" i="1"/>
  <c r="A41040" i="1"/>
  <c r="B41040" i="1"/>
  <c r="A41041" i="1"/>
  <c r="B41041" i="1"/>
  <c r="A41042" i="1"/>
  <c r="B41042" i="1"/>
  <c r="A41043" i="1"/>
  <c r="B41043" i="1"/>
  <c r="A41044" i="1"/>
  <c r="B41044" i="1"/>
  <c r="A41045" i="1"/>
  <c r="B41045" i="1"/>
  <c r="A41046" i="1"/>
  <c r="B41046" i="1"/>
  <c r="A41047" i="1"/>
  <c r="B41047" i="1"/>
  <c r="A41048" i="1"/>
  <c r="B41048" i="1"/>
  <c r="A41049" i="1"/>
  <c r="B41049" i="1"/>
  <c r="A41050" i="1"/>
  <c r="B41050" i="1"/>
  <c r="A41051" i="1"/>
  <c r="B41051" i="1"/>
  <c r="A41052" i="1"/>
  <c r="B41052" i="1"/>
  <c r="A41053" i="1"/>
  <c r="B41053" i="1"/>
  <c r="A41054" i="1"/>
  <c r="B41054" i="1"/>
  <c r="A41055" i="1"/>
  <c r="B41055" i="1"/>
  <c r="A41056" i="1"/>
  <c r="B41056" i="1"/>
  <c r="A41057" i="1"/>
  <c r="B41057" i="1"/>
  <c r="A41058" i="1"/>
  <c r="B41058" i="1"/>
  <c r="A41059" i="1"/>
  <c r="B41059" i="1"/>
  <c r="A41060" i="1"/>
  <c r="B41060" i="1"/>
  <c r="A41061" i="1"/>
  <c r="B41061" i="1"/>
  <c r="A41062" i="1"/>
  <c r="B41062" i="1"/>
  <c r="A41063" i="1"/>
  <c r="B41063" i="1"/>
  <c r="A41064" i="1"/>
  <c r="B41064" i="1"/>
  <c r="A41065" i="1"/>
  <c r="B41065" i="1"/>
  <c r="A41066" i="1"/>
  <c r="B41066" i="1"/>
  <c r="A41067" i="1"/>
  <c r="B41067" i="1"/>
  <c r="A41068" i="1"/>
  <c r="B41068" i="1"/>
  <c r="A41069" i="1"/>
  <c r="B41069" i="1"/>
  <c r="A41070" i="1"/>
  <c r="B41070" i="1"/>
  <c r="A41071" i="1"/>
  <c r="B41071" i="1"/>
  <c r="A41072" i="1"/>
  <c r="B41072" i="1"/>
  <c r="A41073" i="1"/>
  <c r="B41073" i="1"/>
  <c r="A41074" i="1"/>
  <c r="B41074" i="1"/>
  <c r="A41075" i="1"/>
  <c r="B41075" i="1"/>
  <c r="A41076" i="1"/>
  <c r="B41076" i="1"/>
  <c r="A41077" i="1"/>
  <c r="B41077" i="1"/>
  <c r="A41078" i="1"/>
  <c r="B41078" i="1"/>
  <c r="A41079" i="1"/>
  <c r="B41079" i="1"/>
  <c r="A41080" i="1"/>
  <c r="B41080" i="1"/>
  <c r="A41081" i="1"/>
  <c r="B41081" i="1"/>
  <c r="A41082" i="1"/>
  <c r="B41082" i="1"/>
  <c r="A41083" i="1"/>
  <c r="B41083" i="1"/>
  <c r="A41084" i="1"/>
  <c r="B41084" i="1"/>
  <c r="A41085" i="1"/>
  <c r="B41085" i="1"/>
  <c r="A41086" i="1"/>
  <c r="B41086" i="1"/>
  <c r="A41087" i="1"/>
  <c r="B41087" i="1"/>
  <c r="A41088" i="1"/>
  <c r="B41088" i="1"/>
  <c r="A41089" i="1"/>
  <c r="B41089" i="1"/>
  <c r="A41090" i="1"/>
  <c r="B41090" i="1"/>
  <c r="A41091" i="1"/>
  <c r="B41091" i="1"/>
  <c r="A41092" i="1"/>
  <c r="B41092" i="1"/>
  <c r="A41093" i="1"/>
  <c r="B41093" i="1"/>
  <c r="A41094" i="1"/>
  <c r="B41094" i="1"/>
  <c r="A41095" i="1"/>
  <c r="B41095" i="1"/>
  <c r="A41096" i="1"/>
  <c r="B41096" i="1"/>
  <c r="A41097" i="1"/>
  <c r="B41097" i="1"/>
  <c r="A41098" i="1"/>
  <c r="B41098" i="1"/>
  <c r="A41099" i="1"/>
  <c r="B41099" i="1"/>
  <c r="A41100" i="1"/>
  <c r="B41100" i="1"/>
  <c r="A41101" i="1"/>
  <c r="B41101" i="1"/>
  <c r="A41102" i="1"/>
  <c r="B41102" i="1"/>
  <c r="A41103" i="1"/>
  <c r="B41103" i="1"/>
  <c r="A41104" i="1"/>
  <c r="B41104" i="1"/>
  <c r="A41105" i="1"/>
  <c r="B41105" i="1"/>
  <c r="A41106" i="1"/>
  <c r="B41106" i="1"/>
  <c r="A41107" i="1"/>
  <c r="B41107" i="1"/>
  <c r="A41108" i="1"/>
  <c r="B41108" i="1"/>
  <c r="A41109" i="1"/>
  <c r="B41109" i="1"/>
  <c r="A41110" i="1"/>
  <c r="B41110" i="1"/>
  <c r="A41111" i="1"/>
  <c r="B41111" i="1"/>
  <c r="A41112" i="1"/>
  <c r="B41112" i="1"/>
  <c r="A41113" i="1"/>
  <c r="B41113" i="1"/>
  <c r="A41114" i="1"/>
  <c r="B41114" i="1"/>
  <c r="A41115" i="1"/>
  <c r="B41115" i="1"/>
  <c r="A41116" i="1"/>
  <c r="B41116" i="1"/>
  <c r="A41117" i="1"/>
  <c r="B41117" i="1"/>
  <c r="A41118" i="1"/>
  <c r="B41118" i="1"/>
  <c r="A41119" i="1"/>
  <c r="B41119" i="1"/>
  <c r="A41120" i="1"/>
  <c r="B41120" i="1"/>
  <c r="A41121" i="1"/>
  <c r="B41121" i="1"/>
  <c r="A41122" i="1"/>
  <c r="B41122" i="1"/>
  <c r="A41123" i="1"/>
  <c r="B41123" i="1"/>
  <c r="A41124" i="1"/>
  <c r="B41124" i="1"/>
  <c r="A41125" i="1"/>
  <c r="B41125" i="1"/>
  <c r="A41126" i="1"/>
  <c r="B41126" i="1"/>
  <c r="A41127" i="1"/>
  <c r="B41127" i="1"/>
  <c r="A41128" i="1"/>
  <c r="B41128" i="1"/>
  <c r="A41129" i="1"/>
  <c r="B41129" i="1"/>
  <c r="A41130" i="1"/>
  <c r="B41130" i="1"/>
  <c r="A41131" i="1"/>
  <c r="B41131" i="1"/>
  <c r="A41132" i="1"/>
  <c r="B41132" i="1"/>
  <c r="A41133" i="1"/>
  <c r="B41133" i="1"/>
  <c r="A41134" i="1"/>
  <c r="B41134" i="1"/>
  <c r="A41135" i="1"/>
  <c r="B41135" i="1"/>
  <c r="A41136" i="1"/>
  <c r="B41136" i="1"/>
  <c r="A41137" i="1"/>
  <c r="B41137" i="1"/>
  <c r="A41138" i="1"/>
  <c r="B41138" i="1"/>
  <c r="A41139" i="1"/>
  <c r="B41139" i="1"/>
  <c r="A41140" i="1"/>
  <c r="B41140" i="1"/>
  <c r="A41141" i="1"/>
  <c r="B41141" i="1"/>
  <c r="A41142" i="1"/>
  <c r="B41142" i="1"/>
  <c r="A41143" i="1"/>
  <c r="B41143" i="1"/>
  <c r="A41144" i="1"/>
  <c r="B41144" i="1"/>
  <c r="A41145" i="1"/>
  <c r="B41145" i="1"/>
  <c r="A41146" i="1"/>
  <c r="B41146" i="1"/>
  <c r="A41147" i="1"/>
  <c r="B41147" i="1"/>
  <c r="A41148" i="1"/>
  <c r="B41148" i="1"/>
  <c r="A41149" i="1"/>
  <c r="B41149" i="1"/>
  <c r="A41150" i="1"/>
  <c r="B41150" i="1"/>
  <c r="A41151" i="1"/>
  <c r="B41151" i="1"/>
  <c r="A41152" i="1"/>
  <c r="B41152" i="1"/>
  <c r="A41153" i="1"/>
  <c r="B41153" i="1"/>
  <c r="A41154" i="1"/>
  <c r="B41154" i="1"/>
  <c r="A41155" i="1"/>
  <c r="B41155" i="1"/>
  <c r="A41156" i="1"/>
  <c r="B41156" i="1"/>
  <c r="A41157" i="1"/>
  <c r="B41157" i="1"/>
  <c r="A41158" i="1"/>
  <c r="B41158" i="1"/>
  <c r="A41159" i="1"/>
  <c r="B41159" i="1"/>
  <c r="A41160" i="1"/>
  <c r="B41160" i="1"/>
  <c r="A41161" i="1"/>
  <c r="B41161" i="1"/>
  <c r="A41162" i="1"/>
  <c r="B41162" i="1"/>
  <c r="A41163" i="1"/>
  <c r="B41163" i="1"/>
  <c r="A41164" i="1"/>
  <c r="B41164" i="1"/>
  <c r="A41165" i="1"/>
  <c r="B41165" i="1"/>
  <c r="A41166" i="1"/>
  <c r="B41166" i="1"/>
  <c r="A41167" i="1"/>
  <c r="B41167" i="1"/>
  <c r="A41168" i="1"/>
  <c r="B41168" i="1"/>
  <c r="A41169" i="1"/>
  <c r="B41169" i="1"/>
  <c r="A41170" i="1"/>
  <c r="B41170" i="1"/>
  <c r="A41171" i="1"/>
  <c r="B41171" i="1"/>
  <c r="A41172" i="1"/>
  <c r="B41172" i="1"/>
  <c r="A41173" i="1"/>
  <c r="B41173" i="1"/>
  <c r="A41174" i="1"/>
  <c r="B41174" i="1"/>
  <c r="A41175" i="1"/>
  <c r="B41175" i="1"/>
  <c r="A41176" i="1"/>
  <c r="B41176" i="1"/>
  <c r="A41177" i="1"/>
  <c r="B41177" i="1"/>
  <c r="A41178" i="1"/>
  <c r="B41178" i="1"/>
  <c r="A41179" i="1"/>
  <c r="B41179" i="1"/>
  <c r="A41180" i="1"/>
  <c r="B41180" i="1"/>
  <c r="A41181" i="1"/>
  <c r="B41181" i="1"/>
  <c r="A41182" i="1"/>
  <c r="B41182" i="1"/>
  <c r="A41183" i="1"/>
  <c r="B41183" i="1"/>
  <c r="A41184" i="1"/>
  <c r="B41184" i="1"/>
  <c r="A41185" i="1"/>
  <c r="B41185" i="1"/>
  <c r="A41186" i="1"/>
  <c r="B41186" i="1"/>
  <c r="A41187" i="1"/>
  <c r="B41187" i="1"/>
  <c r="A41188" i="1"/>
  <c r="B41188" i="1"/>
  <c r="A41189" i="1"/>
  <c r="B41189" i="1"/>
  <c r="A41190" i="1"/>
  <c r="B41190" i="1"/>
  <c r="A41191" i="1"/>
  <c r="B41191" i="1"/>
  <c r="A41192" i="1"/>
  <c r="B41192" i="1"/>
  <c r="A41193" i="1"/>
  <c r="B41193" i="1"/>
  <c r="A41194" i="1"/>
  <c r="B41194" i="1"/>
  <c r="A41195" i="1"/>
  <c r="B41195" i="1"/>
  <c r="A41196" i="1"/>
  <c r="B41196" i="1"/>
  <c r="A41197" i="1"/>
  <c r="B41197" i="1"/>
  <c r="A41198" i="1"/>
  <c r="B41198" i="1"/>
  <c r="A41199" i="1"/>
  <c r="B41199" i="1"/>
  <c r="A41200" i="1"/>
  <c r="B41200" i="1"/>
  <c r="A41201" i="1"/>
  <c r="B41201" i="1"/>
  <c r="A41202" i="1"/>
  <c r="B41202" i="1"/>
  <c r="A41203" i="1"/>
  <c r="B41203" i="1"/>
  <c r="A41204" i="1"/>
  <c r="B41204" i="1"/>
  <c r="A41205" i="1"/>
  <c r="B41205" i="1"/>
  <c r="A41206" i="1"/>
  <c r="B41206" i="1"/>
  <c r="A41207" i="1"/>
  <c r="B41207" i="1"/>
  <c r="A41208" i="1"/>
  <c r="B41208" i="1"/>
  <c r="A41209" i="1"/>
  <c r="B41209" i="1"/>
  <c r="A41210" i="1"/>
  <c r="B41210" i="1"/>
  <c r="A41211" i="1"/>
  <c r="B41211" i="1"/>
  <c r="A41212" i="1"/>
  <c r="B41212" i="1"/>
  <c r="A41213" i="1"/>
  <c r="B41213" i="1"/>
  <c r="A41214" i="1"/>
  <c r="B41214" i="1"/>
  <c r="A41215" i="1"/>
  <c r="B41215" i="1"/>
  <c r="A41216" i="1"/>
  <c r="B41216" i="1"/>
  <c r="A41217" i="1"/>
  <c r="B41217" i="1"/>
  <c r="A41218" i="1"/>
  <c r="B41218" i="1"/>
  <c r="A41219" i="1"/>
  <c r="B41219" i="1"/>
  <c r="A41220" i="1"/>
  <c r="B41220" i="1"/>
  <c r="A41221" i="1"/>
  <c r="B41221" i="1"/>
  <c r="A41222" i="1"/>
  <c r="B41222" i="1"/>
  <c r="A41223" i="1"/>
  <c r="B41223" i="1"/>
  <c r="A41224" i="1"/>
  <c r="B41224" i="1"/>
  <c r="A41225" i="1"/>
  <c r="B41225" i="1"/>
  <c r="A41226" i="1"/>
  <c r="B41226" i="1"/>
  <c r="A41227" i="1"/>
  <c r="B41227" i="1"/>
  <c r="A41228" i="1"/>
  <c r="B41228" i="1"/>
  <c r="A41229" i="1"/>
  <c r="B41229" i="1"/>
  <c r="A41230" i="1"/>
  <c r="B41230" i="1"/>
  <c r="A41231" i="1"/>
  <c r="B41231" i="1"/>
  <c r="A41232" i="1"/>
  <c r="B41232" i="1"/>
  <c r="A41233" i="1"/>
  <c r="B41233" i="1"/>
  <c r="A41234" i="1"/>
  <c r="B41234" i="1"/>
  <c r="A41235" i="1"/>
  <c r="B41235" i="1"/>
  <c r="A41236" i="1"/>
  <c r="B41236" i="1"/>
  <c r="A41237" i="1"/>
  <c r="B41237" i="1"/>
  <c r="A41238" i="1"/>
  <c r="B41238" i="1"/>
  <c r="A41239" i="1"/>
  <c r="B41239" i="1"/>
  <c r="A41240" i="1"/>
  <c r="B41240" i="1"/>
  <c r="A41241" i="1"/>
  <c r="B41241" i="1"/>
  <c r="A41242" i="1"/>
  <c r="B41242" i="1"/>
  <c r="A41243" i="1"/>
  <c r="B41243" i="1"/>
  <c r="A41244" i="1"/>
  <c r="B41244" i="1"/>
  <c r="A41245" i="1"/>
  <c r="B41245" i="1"/>
  <c r="A41246" i="1"/>
  <c r="B41246" i="1"/>
  <c r="A41247" i="1"/>
  <c r="B41247" i="1"/>
  <c r="A41248" i="1"/>
  <c r="B41248" i="1"/>
  <c r="A41249" i="1"/>
  <c r="B41249" i="1"/>
  <c r="A41250" i="1"/>
  <c r="B41250" i="1"/>
  <c r="A41251" i="1"/>
  <c r="B41251" i="1"/>
  <c r="A41252" i="1"/>
  <c r="B41252" i="1"/>
  <c r="A41253" i="1"/>
  <c r="B41253" i="1"/>
  <c r="A41254" i="1"/>
  <c r="B41254" i="1"/>
  <c r="A41255" i="1"/>
  <c r="B41255" i="1"/>
  <c r="A41256" i="1"/>
  <c r="B41256" i="1"/>
  <c r="A41257" i="1"/>
  <c r="B41257" i="1"/>
  <c r="A41258" i="1"/>
  <c r="B41258" i="1"/>
  <c r="A41259" i="1"/>
  <c r="B41259" i="1"/>
  <c r="A41260" i="1"/>
  <c r="B41260" i="1"/>
  <c r="A41261" i="1"/>
  <c r="B41261" i="1"/>
  <c r="A41262" i="1"/>
  <c r="B41262" i="1"/>
  <c r="A41263" i="1"/>
  <c r="B41263" i="1"/>
  <c r="A41264" i="1"/>
  <c r="B41264" i="1"/>
  <c r="A41265" i="1"/>
  <c r="B41265" i="1"/>
  <c r="A41266" i="1"/>
  <c r="B41266" i="1"/>
  <c r="A41267" i="1"/>
  <c r="B41267" i="1"/>
  <c r="A41268" i="1"/>
  <c r="B41268" i="1"/>
  <c r="A41269" i="1"/>
  <c r="B41269" i="1"/>
  <c r="A41270" i="1"/>
  <c r="B41270" i="1"/>
  <c r="A41271" i="1"/>
  <c r="B41271" i="1"/>
  <c r="A41272" i="1"/>
  <c r="B41272" i="1"/>
  <c r="A41273" i="1"/>
  <c r="B41273" i="1"/>
  <c r="A41274" i="1"/>
  <c r="B41274" i="1"/>
  <c r="A41275" i="1"/>
  <c r="B41275" i="1"/>
  <c r="A41276" i="1"/>
  <c r="B41276" i="1"/>
  <c r="A41277" i="1"/>
  <c r="B41277" i="1"/>
  <c r="A41278" i="1"/>
  <c r="B41278" i="1"/>
  <c r="A41279" i="1"/>
  <c r="B41279" i="1"/>
  <c r="A41280" i="1"/>
  <c r="B41280" i="1"/>
  <c r="A41281" i="1"/>
  <c r="B41281" i="1"/>
  <c r="A41282" i="1"/>
  <c r="B41282" i="1"/>
  <c r="A41283" i="1"/>
  <c r="B41283" i="1"/>
  <c r="A41284" i="1"/>
  <c r="B41284" i="1"/>
  <c r="A41285" i="1"/>
  <c r="B41285" i="1"/>
  <c r="A41286" i="1"/>
  <c r="B41286" i="1"/>
  <c r="A41287" i="1"/>
  <c r="B41287" i="1"/>
  <c r="A41288" i="1"/>
  <c r="B41288" i="1"/>
  <c r="A41289" i="1"/>
  <c r="B41289" i="1"/>
  <c r="A41290" i="1"/>
  <c r="B41290" i="1"/>
  <c r="A41291" i="1"/>
  <c r="B41291" i="1"/>
  <c r="A41292" i="1"/>
  <c r="B41292" i="1"/>
  <c r="A41293" i="1"/>
  <c r="B41293" i="1"/>
  <c r="A41294" i="1"/>
  <c r="B41294" i="1"/>
  <c r="A41295" i="1"/>
  <c r="B41295" i="1"/>
  <c r="A41296" i="1"/>
  <c r="B41296" i="1"/>
  <c r="A41297" i="1"/>
  <c r="B41297" i="1"/>
  <c r="A41298" i="1"/>
  <c r="B41298" i="1"/>
  <c r="A41299" i="1"/>
  <c r="B41299" i="1"/>
  <c r="A41300" i="1"/>
  <c r="B41300" i="1"/>
  <c r="A41301" i="1"/>
  <c r="B41301" i="1"/>
  <c r="A41302" i="1"/>
  <c r="B41302" i="1"/>
  <c r="A41303" i="1"/>
  <c r="B41303" i="1"/>
  <c r="A41304" i="1"/>
  <c r="B41304" i="1"/>
  <c r="A41305" i="1"/>
  <c r="B41305" i="1"/>
  <c r="A41306" i="1"/>
  <c r="B41306" i="1"/>
  <c r="A41307" i="1"/>
  <c r="B41307" i="1"/>
  <c r="A41308" i="1"/>
  <c r="B41308" i="1"/>
  <c r="A41309" i="1"/>
  <c r="B41309" i="1"/>
  <c r="A41310" i="1"/>
  <c r="B41310" i="1"/>
  <c r="A41311" i="1"/>
  <c r="B41311" i="1"/>
  <c r="A41312" i="1"/>
  <c r="B41312" i="1"/>
  <c r="A41313" i="1"/>
  <c r="B41313" i="1"/>
  <c r="A41314" i="1"/>
  <c r="B41314" i="1"/>
  <c r="A41315" i="1"/>
  <c r="B41315" i="1"/>
  <c r="A41316" i="1"/>
  <c r="B41316" i="1"/>
  <c r="A41317" i="1"/>
  <c r="B41317" i="1"/>
  <c r="A41318" i="1"/>
  <c r="B41318" i="1"/>
  <c r="A41319" i="1"/>
  <c r="B41319" i="1"/>
  <c r="A41320" i="1"/>
  <c r="B41320" i="1"/>
  <c r="A41321" i="1"/>
  <c r="B41321" i="1"/>
  <c r="A41322" i="1"/>
  <c r="B41322" i="1"/>
  <c r="A41323" i="1"/>
  <c r="B41323" i="1"/>
  <c r="A41324" i="1"/>
  <c r="B41324" i="1"/>
  <c r="A41325" i="1"/>
  <c r="B41325" i="1"/>
  <c r="A41326" i="1"/>
  <c r="B41326" i="1"/>
  <c r="A41327" i="1"/>
  <c r="B41327" i="1"/>
  <c r="A41328" i="1"/>
  <c r="B41328" i="1"/>
  <c r="A41329" i="1"/>
  <c r="B41329" i="1"/>
  <c r="A41330" i="1"/>
  <c r="B41330" i="1"/>
  <c r="A41331" i="1"/>
  <c r="B41331" i="1"/>
  <c r="A41332" i="1"/>
  <c r="B41332" i="1"/>
  <c r="A41333" i="1"/>
  <c r="B41333" i="1"/>
  <c r="A41334" i="1"/>
  <c r="B41334" i="1"/>
  <c r="A41335" i="1"/>
  <c r="B41335" i="1"/>
  <c r="A41336" i="1"/>
  <c r="B41336" i="1"/>
  <c r="A41337" i="1"/>
  <c r="B41337" i="1"/>
  <c r="A41338" i="1"/>
  <c r="B41338" i="1"/>
  <c r="A41339" i="1"/>
  <c r="B41339" i="1"/>
  <c r="A41340" i="1"/>
  <c r="B41340" i="1"/>
  <c r="A41341" i="1"/>
  <c r="B41341" i="1"/>
  <c r="A41342" i="1"/>
  <c r="B41342" i="1"/>
  <c r="A41343" i="1"/>
  <c r="B41343" i="1"/>
  <c r="A41344" i="1"/>
  <c r="B41344" i="1"/>
  <c r="A41345" i="1"/>
  <c r="B41345" i="1"/>
  <c r="A41346" i="1"/>
  <c r="B41346" i="1"/>
  <c r="A41347" i="1"/>
  <c r="B41347" i="1"/>
  <c r="A41348" i="1"/>
  <c r="B41348" i="1"/>
  <c r="A41349" i="1"/>
  <c r="B41349" i="1"/>
  <c r="A41350" i="1"/>
  <c r="B41350" i="1"/>
  <c r="A41351" i="1"/>
  <c r="B41351" i="1"/>
  <c r="A41352" i="1"/>
  <c r="B41352" i="1"/>
  <c r="A41353" i="1"/>
  <c r="B41353" i="1"/>
  <c r="A41354" i="1"/>
  <c r="B41354" i="1"/>
  <c r="A41355" i="1"/>
  <c r="B41355" i="1"/>
  <c r="A41356" i="1"/>
  <c r="B41356" i="1"/>
  <c r="A41357" i="1"/>
  <c r="B41357" i="1"/>
  <c r="A41358" i="1"/>
  <c r="B41358" i="1"/>
  <c r="A41359" i="1"/>
  <c r="B41359" i="1"/>
  <c r="A41360" i="1"/>
  <c r="B41360" i="1"/>
  <c r="A41361" i="1"/>
  <c r="B41361" i="1"/>
  <c r="A41362" i="1"/>
  <c r="B41362" i="1"/>
  <c r="A41363" i="1"/>
  <c r="B41363" i="1"/>
  <c r="A41364" i="1"/>
  <c r="B41364" i="1"/>
  <c r="A41365" i="1"/>
  <c r="B41365" i="1"/>
  <c r="A41366" i="1"/>
  <c r="B41366" i="1"/>
  <c r="A41367" i="1"/>
  <c r="B41367" i="1"/>
  <c r="A41368" i="1"/>
  <c r="B41368" i="1"/>
  <c r="A41369" i="1"/>
  <c r="B41369" i="1"/>
  <c r="A41370" i="1"/>
  <c r="B41370" i="1"/>
  <c r="A41371" i="1"/>
  <c r="B41371" i="1"/>
  <c r="A41372" i="1"/>
  <c r="B41372" i="1"/>
  <c r="A41373" i="1"/>
  <c r="B41373" i="1"/>
  <c r="A41374" i="1"/>
  <c r="B41374" i="1"/>
  <c r="A41375" i="1"/>
  <c r="B41375" i="1"/>
  <c r="A41376" i="1"/>
  <c r="B41376" i="1"/>
  <c r="A41377" i="1"/>
  <c r="B41377" i="1"/>
  <c r="A41378" i="1"/>
  <c r="B41378" i="1"/>
  <c r="A41379" i="1"/>
  <c r="B41379" i="1"/>
  <c r="A41380" i="1"/>
  <c r="B41380" i="1"/>
  <c r="A41381" i="1"/>
  <c r="B41381" i="1"/>
  <c r="A41382" i="1"/>
  <c r="B41382" i="1"/>
  <c r="A41383" i="1"/>
  <c r="B41383" i="1"/>
  <c r="A41384" i="1"/>
  <c r="B41384" i="1"/>
  <c r="A41385" i="1"/>
  <c r="B41385" i="1"/>
  <c r="A41386" i="1"/>
  <c r="B41386" i="1"/>
  <c r="A41387" i="1"/>
  <c r="B41387" i="1"/>
  <c r="A41388" i="1"/>
  <c r="B41388" i="1"/>
  <c r="A41389" i="1"/>
  <c r="B41389" i="1"/>
  <c r="A41390" i="1"/>
  <c r="B41390" i="1"/>
  <c r="A41391" i="1"/>
  <c r="B41391" i="1"/>
  <c r="A41392" i="1"/>
  <c r="B41392" i="1"/>
  <c r="A41393" i="1"/>
  <c r="B41393" i="1"/>
  <c r="A41394" i="1"/>
  <c r="B41394" i="1"/>
  <c r="A41395" i="1"/>
  <c r="B41395" i="1"/>
  <c r="A41396" i="1"/>
  <c r="B41396" i="1"/>
  <c r="A41397" i="1"/>
  <c r="B41397" i="1"/>
  <c r="A41398" i="1"/>
  <c r="B41398" i="1"/>
  <c r="A41399" i="1"/>
  <c r="B41399" i="1"/>
  <c r="A41400" i="1"/>
  <c r="B41400" i="1"/>
  <c r="A41401" i="1"/>
  <c r="B41401" i="1"/>
  <c r="A41402" i="1"/>
  <c r="B41402" i="1"/>
  <c r="A41403" i="1"/>
  <c r="B41403" i="1"/>
  <c r="A41404" i="1"/>
  <c r="B41404" i="1"/>
  <c r="A41405" i="1"/>
  <c r="B41405" i="1"/>
  <c r="A41406" i="1"/>
  <c r="B41406" i="1"/>
  <c r="A41407" i="1"/>
  <c r="B41407" i="1"/>
  <c r="A41408" i="1"/>
  <c r="B41408" i="1"/>
  <c r="A41409" i="1"/>
  <c r="B41409" i="1"/>
  <c r="A41410" i="1"/>
  <c r="B41410" i="1"/>
  <c r="A41411" i="1"/>
  <c r="B41411" i="1"/>
  <c r="A41412" i="1"/>
  <c r="B41412" i="1"/>
  <c r="A41413" i="1"/>
  <c r="B41413" i="1"/>
  <c r="A41414" i="1"/>
  <c r="B41414" i="1"/>
  <c r="A41415" i="1"/>
  <c r="B41415" i="1"/>
  <c r="A41416" i="1"/>
  <c r="B41416" i="1"/>
  <c r="A41417" i="1"/>
  <c r="B41417" i="1"/>
  <c r="A41418" i="1"/>
  <c r="B41418" i="1"/>
  <c r="A41419" i="1"/>
  <c r="B41419" i="1"/>
  <c r="A41420" i="1"/>
  <c r="B41420" i="1"/>
  <c r="A41421" i="1"/>
  <c r="B41421" i="1"/>
  <c r="A41422" i="1"/>
  <c r="B41422" i="1"/>
  <c r="A41423" i="1"/>
  <c r="B41423" i="1"/>
  <c r="A41424" i="1"/>
  <c r="B41424" i="1"/>
  <c r="A41425" i="1"/>
  <c r="B41425" i="1"/>
  <c r="A41426" i="1"/>
  <c r="B41426" i="1"/>
  <c r="A41427" i="1"/>
  <c r="B41427" i="1"/>
  <c r="A41428" i="1"/>
  <c r="B41428" i="1"/>
  <c r="A41429" i="1"/>
  <c r="B41429" i="1"/>
  <c r="A41430" i="1"/>
  <c r="B41430" i="1"/>
  <c r="A41431" i="1"/>
  <c r="B41431" i="1"/>
  <c r="A41432" i="1"/>
  <c r="B41432" i="1"/>
  <c r="A41433" i="1"/>
  <c r="B41433" i="1"/>
  <c r="A41434" i="1"/>
  <c r="B41434" i="1"/>
  <c r="A41435" i="1"/>
  <c r="B41435" i="1"/>
  <c r="A41436" i="1"/>
  <c r="B41436" i="1"/>
  <c r="A41437" i="1"/>
  <c r="B41437" i="1"/>
  <c r="A41438" i="1"/>
  <c r="B41438" i="1"/>
  <c r="A41439" i="1"/>
  <c r="B41439" i="1"/>
  <c r="A41440" i="1"/>
  <c r="B41440" i="1"/>
  <c r="A41441" i="1"/>
  <c r="B41441" i="1"/>
  <c r="A41442" i="1"/>
  <c r="B41442" i="1"/>
  <c r="A41443" i="1"/>
  <c r="B41443" i="1"/>
  <c r="A41444" i="1"/>
  <c r="B41444" i="1"/>
  <c r="A41445" i="1"/>
  <c r="B41445" i="1"/>
  <c r="A41446" i="1"/>
  <c r="B41446" i="1"/>
  <c r="A41447" i="1"/>
  <c r="B41447" i="1"/>
  <c r="A41448" i="1"/>
  <c r="B41448" i="1"/>
  <c r="A41449" i="1"/>
  <c r="B41449" i="1"/>
  <c r="A41450" i="1"/>
  <c r="B41450" i="1"/>
  <c r="A41451" i="1"/>
  <c r="B41451" i="1"/>
  <c r="A41452" i="1"/>
  <c r="B41452" i="1"/>
  <c r="A41453" i="1"/>
  <c r="B41453" i="1"/>
  <c r="A41454" i="1"/>
  <c r="B41454" i="1"/>
  <c r="A41455" i="1"/>
  <c r="B41455" i="1"/>
  <c r="A41456" i="1"/>
  <c r="B41456" i="1"/>
  <c r="A41457" i="1"/>
  <c r="B41457" i="1"/>
  <c r="A41458" i="1"/>
  <c r="B41458" i="1"/>
  <c r="A41459" i="1"/>
  <c r="B41459" i="1"/>
  <c r="A41460" i="1"/>
  <c r="B41460" i="1"/>
  <c r="A41461" i="1"/>
  <c r="B41461" i="1"/>
  <c r="A41462" i="1"/>
  <c r="B41462" i="1"/>
  <c r="A41463" i="1"/>
  <c r="B41463" i="1"/>
  <c r="A41464" i="1"/>
  <c r="B41464" i="1"/>
  <c r="A41465" i="1"/>
  <c r="B41465" i="1"/>
  <c r="A41466" i="1"/>
  <c r="B41466" i="1"/>
  <c r="A41467" i="1"/>
  <c r="B41467" i="1"/>
  <c r="A41468" i="1"/>
  <c r="B41468" i="1"/>
  <c r="A41469" i="1"/>
  <c r="B41469" i="1"/>
  <c r="A41470" i="1"/>
  <c r="B41470" i="1"/>
  <c r="A41471" i="1"/>
  <c r="B41471" i="1"/>
  <c r="A41472" i="1"/>
  <c r="B41472" i="1"/>
  <c r="A41473" i="1"/>
  <c r="B41473" i="1"/>
  <c r="A41474" i="1"/>
  <c r="B41474" i="1"/>
  <c r="A41475" i="1"/>
  <c r="B41475" i="1"/>
  <c r="A41476" i="1"/>
  <c r="B41476" i="1"/>
  <c r="A41477" i="1"/>
  <c r="B41477" i="1"/>
  <c r="A41478" i="1"/>
  <c r="B41478" i="1"/>
  <c r="A41479" i="1"/>
  <c r="B41479" i="1"/>
  <c r="A41480" i="1"/>
  <c r="B41480" i="1"/>
  <c r="A41481" i="1"/>
  <c r="B41481" i="1"/>
  <c r="A41482" i="1"/>
  <c r="B41482" i="1"/>
  <c r="A41483" i="1"/>
  <c r="B41483" i="1"/>
  <c r="A41484" i="1"/>
  <c r="B41484" i="1"/>
  <c r="A41485" i="1"/>
  <c r="B41485" i="1"/>
  <c r="A41486" i="1"/>
  <c r="B41486" i="1"/>
  <c r="A41487" i="1"/>
  <c r="B41487" i="1"/>
  <c r="A41488" i="1"/>
  <c r="B41488" i="1"/>
  <c r="A41489" i="1"/>
  <c r="B41489" i="1"/>
  <c r="A41490" i="1"/>
  <c r="B41490" i="1"/>
  <c r="A41491" i="1"/>
  <c r="B41491" i="1"/>
  <c r="A41492" i="1"/>
  <c r="B41492" i="1"/>
  <c r="A41493" i="1"/>
  <c r="B41493" i="1"/>
  <c r="A41494" i="1"/>
  <c r="B41494" i="1"/>
  <c r="A41495" i="1"/>
  <c r="B41495" i="1"/>
  <c r="A41496" i="1"/>
  <c r="B41496" i="1"/>
  <c r="A41497" i="1"/>
  <c r="B41497" i="1"/>
  <c r="A41498" i="1"/>
  <c r="B41498" i="1"/>
  <c r="A41499" i="1"/>
  <c r="B41499" i="1"/>
  <c r="A41500" i="1"/>
  <c r="B41500" i="1"/>
  <c r="A41501" i="1"/>
  <c r="B41501" i="1"/>
  <c r="A41502" i="1"/>
  <c r="B41502" i="1"/>
  <c r="A41503" i="1"/>
  <c r="B41503" i="1"/>
  <c r="A41504" i="1"/>
  <c r="B41504" i="1"/>
  <c r="A41505" i="1"/>
  <c r="B41505" i="1"/>
  <c r="A41506" i="1"/>
  <c r="B41506" i="1"/>
  <c r="A41507" i="1"/>
  <c r="B41507" i="1"/>
  <c r="A41508" i="1"/>
  <c r="B41508" i="1"/>
  <c r="A41509" i="1"/>
  <c r="B41509" i="1"/>
  <c r="A41510" i="1"/>
  <c r="B41510" i="1"/>
  <c r="A41511" i="1"/>
  <c r="B41511" i="1"/>
  <c r="A41512" i="1"/>
  <c r="B41512" i="1"/>
  <c r="A41513" i="1"/>
  <c r="B41513" i="1"/>
  <c r="A41514" i="1"/>
  <c r="B41514" i="1"/>
  <c r="A41515" i="1"/>
  <c r="B41515" i="1"/>
  <c r="A41516" i="1"/>
  <c r="B41516" i="1"/>
  <c r="A41517" i="1"/>
  <c r="B41517" i="1"/>
  <c r="A41518" i="1"/>
  <c r="B41518" i="1"/>
  <c r="A41519" i="1"/>
  <c r="B41519" i="1"/>
  <c r="A41520" i="1"/>
  <c r="B41520" i="1"/>
  <c r="A41521" i="1"/>
  <c r="B41521" i="1"/>
  <c r="A41522" i="1"/>
  <c r="B41522" i="1"/>
  <c r="A41523" i="1"/>
  <c r="B41523" i="1"/>
  <c r="A41524" i="1"/>
  <c r="B41524" i="1"/>
  <c r="A41525" i="1"/>
  <c r="B41525" i="1"/>
  <c r="A41526" i="1"/>
  <c r="B41526" i="1"/>
  <c r="A41527" i="1"/>
  <c r="B41527" i="1"/>
  <c r="A41528" i="1"/>
  <c r="B41528" i="1"/>
  <c r="A41529" i="1"/>
  <c r="B41529" i="1"/>
  <c r="A41530" i="1"/>
  <c r="B41530" i="1"/>
  <c r="A41531" i="1"/>
  <c r="B41531" i="1"/>
  <c r="A41532" i="1"/>
  <c r="B41532" i="1"/>
  <c r="A41533" i="1"/>
  <c r="B41533" i="1"/>
  <c r="A41534" i="1"/>
  <c r="B41534" i="1"/>
  <c r="A41535" i="1"/>
  <c r="B41535" i="1"/>
  <c r="A41536" i="1"/>
  <c r="B41536" i="1"/>
  <c r="A41537" i="1"/>
  <c r="B41537" i="1"/>
  <c r="A41538" i="1"/>
  <c r="B41538" i="1"/>
  <c r="A41539" i="1"/>
  <c r="B41539" i="1"/>
  <c r="A41540" i="1"/>
  <c r="B41540" i="1"/>
  <c r="A41541" i="1"/>
  <c r="B41541" i="1"/>
  <c r="A41542" i="1"/>
  <c r="B41542" i="1"/>
  <c r="A41543" i="1"/>
  <c r="B41543" i="1"/>
  <c r="A41544" i="1"/>
  <c r="B41544" i="1"/>
  <c r="A41545" i="1"/>
  <c r="B41545" i="1"/>
  <c r="A41546" i="1"/>
  <c r="B41546" i="1"/>
  <c r="A41547" i="1"/>
  <c r="B41547" i="1"/>
  <c r="A41548" i="1"/>
  <c r="B41548" i="1"/>
  <c r="A41549" i="1"/>
  <c r="B41549" i="1"/>
  <c r="A41550" i="1"/>
  <c r="B41550" i="1"/>
  <c r="A41551" i="1"/>
  <c r="B41551" i="1"/>
  <c r="A41552" i="1"/>
  <c r="B41552" i="1"/>
  <c r="A41553" i="1"/>
  <c r="B41553" i="1"/>
  <c r="A41554" i="1"/>
  <c r="B41554" i="1"/>
  <c r="A41555" i="1"/>
  <c r="B41555" i="1"/>
  <c r="A41556" i="1"/>
  <c r="B41556" i="1"/>
  <c r="A41557" i="1"/>
  <c r="B41557" i="1"/>
  <c r="A41558" i="1"/>
  <c r="B41558" i="1"/>
  <c r="A41559" i="1"/>
  <c r="B41559" i="1"/>
  <c r="A41560" i="1"/>
  <c r="B41560" i="1"/>
  <c r="A41561" i="1"/>
  <c r="B41561" i="1"/>
  <c r="A41562" i="1"/>
  <c r="B41562" i="1"/>
  <c r="A41563" i="1"/>
  <c r="B41563" i="1"/>
  <c r="A41564" i="1"/>
  <c r="B41564" i="1"/>
  <c r="A41565" i="1"/>
  <c r="B41565" i="1"/>
  <c r="A41566" i="1"/>
  <c r="B41566" i="1"/>
  <c r="A41567" i="1"/>
  <c r="B41567" i="1"/>
  <c r="A41568" i="1"/>
  <c r="B41568" i="1"/>
  <c r="A41569" i="1"/>
  <c r="B41569" i="1"/>
  <c r="A41570" i="1"/>
  <c r="B41570" i="1"/>
  <c r="A41571" i="1"/>
  <c r="B41571" i="1"/>
  <c r="A41572" i="1"/>
  <c r="B41572" i="1"/>
  <c r="A41573" i="1"/>
  <c r="B41573" i="1"/>
  <c r="A41574" i="1"/>
  <c r="B41574" i="1"/>
  <c r="A41575" i="1"/>
  <c r="B41575" i="1"/>
  <c r="A41576" i="1"/>
  <c r="B41576" i="1"/>
  <c r="A41577" i="1"/>
  <c r="B41577" i="1"/>
  <c r="A41578" i="1"/>
  <c r="B41578" i="1"/>
  <c r="A41579" i="1"/>
  <c r="B41579" i="1"/>
  <c r="A41580" i="1"/>
  <c r="B41580" i="1"/>
  <c r="A41581" i="1"/>
  <c r="B41581" i="1"/>
  <c r="A41582" i="1"/>
  <c r="B41582" i="1"/>
  <c r="A41583" i="1"/>
  <c r="B41583" i="1"/>
  <c r="A41584" i="1"/>
  <c r="B41584" i="1"/>
  <c r="A41585" i="1"/>
  <c r="B41585" i="1"/>
  <c r="A41586" i="1"/>
  <c r="B41586" i="1"/>
  <c r="A41587" i="1"/>
  <c r="B41587" i="1"/>
  <c r="A41588" i="1"/>
  <c r="B41588" i="1"/>
  <c r="A41589" i="1"/>
  <c r="B41589" i="1"/>
  <c r="A41590" i="1"/>
  <c r="B41590" i="1"/>
  <c r="A41591" i="1"/>
  <c r="B41591" i="1"/>
  <c r="A41592" i="1"/>
  <c r="B41592" i="1"/>
  <c r="A41593" i="1"/>
  <c r="B41593" i="1"/>
  <c r="A41594" i="1"/>
  <c r="B41594" i="1"/>
  <c r="A41595" i="1"/>
  <c r="B41595" i="1"/>
  <c r="A41596" i="1"/>
  <c r="B41596" i="1"/>
  <c r="A41597" i="1"/>
  <c r="B41597" i="1"/>
  <c r="A41598" i="1"/>
  <c r="B41598" i="1"/>
  <c r="A41599" i="1"/>
  <c r="B41599" i="1"/>
  <c r="A41600" i="1"/>
  <c r="B41600" i="1"/>
  <c r="A41601" i="1"/>
  <c r="B41601" i="1"/>
  <c r="A41602" i="1"/>
  <c r="B41602" i="1"/>
  <c r="A41603" i="1"/>
  <c r="B41603" i="1"/>
  <c r="A41604" i="1"/>
  <c r="B41604" i="1"/>
  <c r="A41605" i="1"/>
  <c r="B41605" i="1"/>
  <c r="A41606" i="1"/>
  <c r="B41606" i="1"/>
  <c r="A41607" i="1"/>
  <c r="B41607" i="1"/>
  <c r="A41608" i="1"/>
  <c r="B41608" i="1"/>
  <c r="A41609" i="1"/>
  <c r="B41609" i="1"/>
  <c r="A41610" i="1"/>
  <c r="B41610" i="1"/>
  <c r="A41611" i="1"/>
  <c r="B41611" i="1"/>
  <c r="A41612" i="1"/>
  <c r="B41612" i="1"/>
  <c r="A41613" i="1"/>
  <c r="B41613" i="1"/>
  <c r="A41614" i="1"/>
  <c r="B41614" i="1"/>
  <c r="A41615" i="1"/>
  <c r="B41615" i="1"/>
  <c r="A41616" i="1"/>
  <c r="B41616" i="1"/>
  <c r="A41617" i="1"/>
  <c r="B41617" i="1"/>
  <c r="A41618" i="1"/>
  <c r="B41618" i="1"/>
  <c r="A41619" i="1"/>
  <c r="B41619" i="1"/>
  <c r="A41620" i="1"/>
  <c r="B41620" i="1"/>
  <c r="A41621" i="1"/>
  <c r="B41621" i="1"/>
  <c r="A41622" i="1"/>
  <c r="B41622" i="1"/>
  <c r="A41623" i="1"/>
  <c r="B41623" i="1"/>
  <c r="A41624" i="1"/>
  <c r="B41624" i="1"/>
  <c r="A41625" i="1"/>
  <c r="B41625" i="1"/>
  <c r="A41626" i="1"/>
  <c r="B41626" i="1"/>
  <c r="A41627" i="1"/>
  <c r="B41627" i="1"/>
  <c r="A41628" i="1"/>
  <c r="B41628" i="1"/>
  <c r="A41629" i="1"/>
  <c r="B41629" i="1"/>
  <c r="A41630" i="1"/>
  <c r="B41630" i="1"/>
  <c r="A41631" i="1"/>
  <c r="B41631" i="1"/>
  <c r="A41632" i="1"/>
  <c r="B41632" i="1"/>
  <c r="A41633" i="1"/>
  <c r="B41633" i="1"/>
  <c r="A41634" i="1"/>
  <c r="B41634" i="1"/>
  <c r="A41635" i="1"/>
  <c r="B41635" i="1"/>
  <c r="A41636" i="1"/>
  <c r="B41636" i="1"/>
  <c r="A41637" i="1"/>
  <c r="B41637" i="1"/>
  <c r="A41638" i="1"/>
  <c r="B41638" i="1"/>
  <c r="A41639" i="1"/>
  <c r="B41639" i="1"/>
  <c r="A41640" i="1"/>
  <c r="B41640" i="1"/>
  <c r="A41641" i="1"/>
  <c r="B41641" i="1"/>
  <c r="A41642" i="1"/>
  <c r="B41642" i="1"/>
  <c r="A41643" i="1"/>
  <c r="B41643" i="1"/>
  <c r="A41644" i="1"/>
  <c r="B41644" i="1"/>
  <c r="A41645" i="1"/>
  <c r="B41645" i="1"/>
  <c r="A41646" i="1"/>
  <c r="B41646" i="1"/>
  <c r="A41647" i="1"/>
  <c r="B41647" i="1"/>
  <c r="A41648" i="1"/>
  <c r="B41648" i="1"/>
  <c r="A41649" i="1"/>
  <c r="B41649" i="1"/>
  <c r="A41650" i="1"/>
  <c r="B41650" i="1"/>
  <c r="A41651" i="1"/>
  <c r="B41651" i="1"/>
  <c r="A41652" i="1"/>
  <c r="B41652" i="1"/>
  <c r="A41653" i="1"/>
  <c r="B41653" i="1"/>
  <c r="A41654" i="1"/>
  <c r="B41654" i="1"/>
  <c r="A41655" i="1"/>
  <c r="B41655" i="1"/>
  <c r="A41656" i="1"/>
  <c r="B41656" i="1"/>
  <c r="A41657" i="1"/>
  <c r="B41657" i="1"/>
  <c r="A41658" i="1"/>
  <c r="B41658" i="1"/>
  <c r="A41659" i="1"/>
  <c r="B41659" i="1"/>
  <c r="A41660" i="1"/>
  <c r="B41660" i="1"/>
  <c r="A41661" i="1"/>
  <c r="B41661" i="1"/>
  <c r="A41662" i="1"/>
  <c r="B41662" i="1"/>
  <c r="A41663" i="1"/>
  <c r="B41663" i="1"/>
  <c r="A41664" i="1"/>
  <c r="B41664" i="1"/>
  <c r="A41665" i="1"/>
  <c r="B41665" i="1"/>
  <c r="A41666" i="1"/>
  <c r="B41666" i="1"/>
  <c r="A41667" i="1"/>
  <c r="B41667" i="1"/>
  <c r="A41668" i="1"/>
  <c r="B41668" i="1"/>
  <c r="A41669" i="1"/>
  <c r="B41669" i="1"/>
  <c r="A41670" i="1"/>
  <c r="B41670" i="1"/>
  <c r="A41671" i="1"/>
  <c r="B41671" i="1"/>
  <c r="A41672" i="1"/>
  <c r="B41672" i="1"/>
  <c r="A41673" i="1"/>
  <c r="B41673" i="1"/>
  <c r="A41674" i="1"/>
  <c r="B41674" i="1"/>
  <c r="A41675" i="1"/>
  <c r="B41675" i="1"/>
  <c r="A41676" i="1"/>
  <c r="B41676" i="1"/>
  <c r="A41677" i="1"/>
  <c r="B41677" i="1"/>
  <c r="A41678" i="1"/>
  <c r="B41678" i="1"/>
  <c r="A41679" i="1"/>
  <c r="B41679" i="1"/>
  <c r="A41680" i="1"/>
  <c r="B41680" i="1"/>
  <c r="A41681" i="1"/>
  <c r="B41681" i="1"/>
  <c r="A41682" i="1"/>
  <c r="B41682" i="1"/>
  <c r="A41683" i="1"/>
  <c r="B41683" i="1"/>
  <c r="A41684" i="1"/>
  <c r="B41684" i="1"/>
  <c r="A41685" i="1"/>
  <c r="B41685" i="1"/>
  <c r="A41686" i="1"/>
  <c r="B41686" i="1"/>
  <c r="A41687" i="1"/>
  <c r="B41687" i="1"/>
  <c r="A41688" i="1"/>
  <c r="B41688" i="1"/>
  <c r="A41689" i="1"/>
  <c r="B41689" i="1"/>
  <c r="A41690" i="1"/>
  <c r="B41690" i="1"/>
  <c r="A41691" i="1"/>
  <c r="B41691" i="1"/>
  <c r="A41692" i="1"/>
  <c r="B41692" i="1"/>
  <c r="A41693" i="1"/>
  <c r="B41693" i="1"/>
  <c r="A41694" i="1"/>
  <c r="B41694" i="1"/>
  <c r="A41695" i="1"/>
  <c r="B41695" i="1"/>
  <c r="A41696" i="1"/>
  <c r="B41696" i="1"/>
  <c r="A41697" i="1"/>
  <c r="B41697" i="1"/>
  <c r="A41698" i="1"/>
  <c r="B41698" i="1"/>
  <c r="A41699" i="1"/>
  <c r="B41699" i="1"/>
  <c r="A41700" i="1"/>
  <c r="B41700" i="1"/>
  <c r="A41701" i="1"/>
  <c r="B41701" i="1"/>
  <c r="A41702" i="1"/>
  <c r="B41702" i="1"/>
  <c r="A41703" i="1"/>
  <c r="B41703" i="1"/>
  <c r="A41704" i="1"/>
  <c r="B41704" i="1"/>
  <c r="A41705" i="1"/>
  <c r="B41705" i="1"/>
  <c r="A41706" i="1"/>
  <c r="B41706" i="1"/>
  <c r="A41707" i="1"/>
  <c r="B41707" i="1"/>
  <c r="A41708" i="1"/>
  <c r="B41708" i="1"/>
  <c r="A41709" i="1"/>
  <c r="B41709" i="1"/>
  <c r="A41710" i="1"/>
  <c r="B41710" i="1"/>
  <c r="A41711" i="1"/>
  <c r="B41711" i="1"/>
  <c r="A41712" i="1"/>
  <c r="B41712" i="1"/>
  <c r="A41713" i="1"/>
  <c r="B41713" i="1"/>
  <c r="A41714" i="1"/>
  <c r="B41714" i="1"/>
  <c r="A41715" i="1"/>
  <c r="B41715" i="1"/>
  <c r="A41716" i="1"/>
  <c r="B41716" i="1"/>
  <c r="A41717" i="1"/>
  <c r="B41717" i="1"/>
  <c r="A41718" i="1"/>
  <c r="B41718" i="1"/>
  <c r="A41719" i="1"/>
  <c r="B41719" i="1"/>
  <c r="A41720" i="1"/>
  <c r="B41720" i="1"/>
  <c r="A41721" i="1"/>
  <c r="B41721" i="1"/>
  <c r="A41722" i="1"/>
  <c r="B41722" i="1"/>
  <c r="A41723" i="1"/>
  <c r="B41723" i="1"/>
  <c r="A41724" i="1"/>
  <c r="B41724" i="1"/>
  <c r="A41725" i="1"/>
  <c r="B41725" i="1"/>
  <c r="A41726" i="1"/>
  <c r="B41726" i="1"/>
  <c r="A41727" i="1"/>
  <c r="B41727" i="1"/>
  <c r="A41728" i="1"/>
  <c r="B41728" i="1"/>
  <c r="A41729" i="1"/>
  <c r="B41729" i="1"/>
  <c r="A41730" i="1"/>
  <c r="B41730" i="1"/>
  <c r="A41731" i="1"/>
  <c r="B41731" i="1"/>
  <c r="A41732" i="1"/>
  <c r="B41732" i="1"/>
  <c r="A41733" i="1"/>
  <c r="B41733" i="1"/>
  <c r="A41734" i="1"/>
  <c r="B41734" i="1"/>
  <c r="A41735" i="1"/>
  <c r="B41735" i="1"/>
  <c r="A41736" i="1"/>
  <c r="B41736" i="1"/>
  <c r="A41737" i="1"/>
  <c r="B41737" i="1"/>
  <c r="A41738" i="1"/>
  <c r="B41738" i="1"/>
  <c r="A41739" i="1"/>
  <c r="B41739" i="1"/>
  <c r="A41740" i="1"/>
  <c r="B41740" i="1"/>
  <c r="A41741" i="1"/>
  <c r="B41741" i="1"/>
  <c r="A41742" i="1"/>
  <c r="B41742" i="1"/>
  <c r="A41743" i="1"/>
  <c r="B41743" i="1"/>
  <c r="A41744" i="1"/>
  <c r="B41744" i="1"/>
  <c r="A41745" i="1"/>
  <c r="B41745" i="1"/>
  <c r="A41746" i="1"/>
  <c r="B41746" i="1"/>
  <c r="A41747" i="1"/>
  <c r="B41747" i="1"/>
  <c r="A41748" i="1"/>
  <c r="B41748" i="1"/>
  <c r="A41749" i="1"/>
  <c r="B41749" i="1"/>
  <c r="A41750" i="1"/>
  <c r="B41750" i="1"/>
  <c r="A41751" i="1"/>
  <c r="B41751" i="1"/>
  <c r="A41752" i="1"/>
  <c r="B41752" i="1"/>
  <c r="A41753" i="1"/>
  <c r="B41753" i="1"/>
  <c r="A41754" i="1"/>
  <c r="B41754" i="1"/>
  <c r="A41755" i="1"/>
  <c r="B41755" i="1"/>
  <c r="A41756" i="1"/>
  <c r="B41756" i="1"/>
  <c r="A41757" i="1"/>
  <c r="B41757" i="1"/>
  <c r="A41758" i="1"/>
  <c r="B41758" i="1"/>
  <c r="A41759" i="1"/>
  <c r="B41759" i="1"/>
  <c r="A41760" i="1"/>
  <c r="B41760" i="1"/>
  <c r="A41761" i="1"/>
  <c r="B41761" i="1"/>
  <c r="A41762" i="1"/>
  <c r="B41762" i="1"/>
  <c r="A41763" i="1"/>
  <c r="B41763" i="1"/>
  <c r="A41764" i="1"/>
  <c r="B41764" i="1"/>
  <c r="A41765" i="1"/>
  <c r="B41765" i="1"/>
  <c r="A41766" i="1"/>
  <c r="B41766" i="1"/>
  <c r="A41767" i="1"/>
  <c r="B41767" i="1"/>
  <c r="A41768" i="1"/>
  <c r="B41768" i="1"/>
  <c r="A41769" i="1"/>
  <c r="B41769" i="1"/>
  <c r="A41770" i="1"/>
  <c r="B41770" i="1"/>
  <c r="A41771" i="1"/>
  <c r="B41771" i="1"/>
  <c r="A41772" i="1"/>
  <c r="B41772" i="1"/>
  <c r="A41773" i="1"/>
  <c r="B41773" i="1"/>
  <c r="A41774" i="1"/>
  <c r="B41774" i="1"/>
  <c r="A41775" i="1"/>
  <c r="B41775" i="1"/>
  <c r="A41776" i="1"/>
  <c r="B41776" i="1"/>
  <c r="A41777" i="1"/>
  <c r="B41777" i="1"/>
  <c r="A41778" i="1"/>
  <c r="B41778" i="1"/>
  <c r="A41779" i="1"/>
  <c r="B41779" i="1"/>
  <c r="A41780" i="1"/>
  <c r="B41780" i="1"/>
  <c r="A41781" i="1"/>
  <c r="B41781" i="1"/>
  <c r="A41782" i="1"/>
  <c r="B41782" i="1"/>
  <c r="A41783" i="1"/>
  <c r="B41783" i="1"/>
  <c r="A41784" i="1"/>
  <c r="B41784" i="1"/>
  <c r="A41785" i="1"/>
  <c r="B41785" i="1"/>
  <c r="A41786" i="1"/>
  <c r="B41786" i="1"/>
  <c r="A41787" i="1"/>
  <c r="B41787" i="1"/>
  <c r="A41788" i="1"/>
  <c r="B41788" i="1"/>
  <c r="A41789" i="1"/>
  <c r="B41789" i="1"/>
  <c r="A41790" i="1"/>
  <c r="B41790" i="1"/>
  <c r="A41791" i="1"/>
  <c r="B41791" i="1"/>
  <c r="A41792" i="1"/>
  <c r="B41792" i="1"/>
  <c r="A41793" i="1"/>
  <c r="B41793" i="1"/>
  <c r="A41794" i="1"/>
  <c r="B41794" i="1"/>
  <c r="A41795" i="1"/>
  <c r="B41795" i="1"/>
  <c r="A41796" i="1"/>
  <c r="B41796" i="1"/>
  <c r="A41797" i="1"/>
  <c r="B41797" i="1"/>
  <c r="A41798" i="1"/>
  <c r="B41798" i="1"/>
  <c r="A41799" i="1"/>
  <c r="B41799" i="1"/>
  <c r="A41800" i="1"/>
  <c r="B41800" i="1"/>
  <c r="A41801" i="1"/>
  <c r="B41801" i="1"/>
  <c r="A41802" i="1"/>
  <c r="B41802" i="1"/>
  <c r="A41803" i="1"/>
  <c r="B41803" i="1"/>
  <c r="A41804" i="1"/>
  <c r="B41804" i="1"/>
  <c r="A41805" i="1"/>
  <c r="B41805" i="1"/>
  <c r="A41806" i="1"/>
  <c r="B41806" i="1"/>
  <c r="A41807" i="1"/>
  <c r="B41807" i="1"/>
  <c r="A41808" i="1"/>
  <c r="B41808" i="1"/>
  <c r="A41809" i="1"/>
  <c r="B41809" i="1"/>
  <c r="A41810" i="1"/>
  <c r="B41810" i="1"/>
  <c r="A41811" i="1"/>
  <c r="B41811" i="1"/>
  <c r="A41812" i="1"/>
  <c r="B41812" i="1"/>
  <c r="A41813" i="1"/>
  <c r="B41813" i="1"/>
  <c r="A41814" i="1"/>
  <c r="B41814" i="1"/>
  <c r="A41815" i="1"/>
  <c r="B41815" i="1"/>
  <c r="A41816" i="1"/>
  <c r="B41816" i="1"/>
  <c r="A41817" i="1"/>
  <c r="B41817" i="1"/>
  <c r="A41818" i="1"/>
  <c r="B41818" i="1"/>
  <c r="A41819" i="1"/>
  <c r="B41819" i="1"/>
  <c r="A41820" i="1"/>
  <c r="B41820" i="1"/>
  <c r="A41821" i="1"/>
  <c r="B41821" i="1"/>
  <c r="A41822" i="1"/>
  <c r="B41822" i="1"/>
  <c r="A41823" i="1"/>
  <c r="B41823" i="1"/>
  <c r="A41824" i="1"/>
  <c r="B41824" i="1"/>
  <c r="A41825" i="1"/>
  <c r="B41825" i="1"/>
  <c r="A41826" i="1"/>
  <c r="B41826" i="1"/>
  <c r="A41827" i="1"/>
  <c r="B41827" i="1"/>
  <c r="A41828" i="1"/>
  <c r="B41828" i="1"/>
  <c r="A41829" i="1"/>
  <c r="B41829" i="1"/>
  <c r="A41830" i="1"/>
  <c r="B41830" i="1"/>
  <c r="A41831" i="1"/>
  <c r="B41831" i="1"/>
  <c r="A41832" i="1"/>
  <c r="B41832" i="1"/>
  <c r="A41833" i="1"/>
  <c r="B41833" i="1"/>
  <c r="A41834" i="1"/>
  <c r="B41834" i="1"/>
  <c r="A41835" i="1"/>
  <c r="B41835" i="1"/>
  <c r="A41836" i="1"/>
  <c r="B41836" i="1"/>
  <c r="A41837" i="1"/>
  <c r="B41837" i="1"/>
  <c r="A41838" i="1"/>
  <c r="B41838" i="1"/>
  <c r="A41839" i="1"/>
  <c r="B41839" i="1"/>
  <c r="A41840" i="1"/>
  <c r="B41840" i="1"/>
  <c r="A41841" i="1"/>
  <c r="B41841" i="1"/>
  <c r="A41842" i="1"/>
  <c r="B41842" i="1"/>
  <c r="A41843" i="1"/>
  <c r="B41843" i="1"/>
  <c r="A41844" i="1"/>
  <c r="B41844" i="1"/>
  <c r="A41845" i="1"/>
  <c r="B41845" i="1"/>
  <c r="A41846" i="1"/>
  <c r="B41846" i="1"/>
  <c r="A41847" i="1"/>
  <c r="B41847" i="1"/>
  <c r="A41848" i="1"/>
  <c r="B41848" i="1"/>
  <c r="A41849" i="1"/>
  <c r="B41849" i="1"/>
  <c r="A41850" i="1"/>
  <c r="B41850" i="1"/>
  <c r="A41851" i="1"/>
  <c r="B41851" i="1"/>
  <c r="A41852" i="1"/>
  <c r="B41852" i="1"/>
  <c r="A41853" i="1"/>
  <c r="B41853" i="1"/>
  <c r="A41854" i="1"/>
  <c r="B41854" i="1"/>
  <c r="A41855" i="1"/>
  <c r="B41855" i="1"/>
  <c r="A41856" i="1"/>
  <c r="B41856" i="1"/>
  <c r="A41857" i="1"/>
  <c r="B41857" i="1"/>
  <c r="A41858" i="1"/>
  <c r="B41858" i="1"/>
  <c r="A41859" i="1"/>
  <c r="B41859" i="1"/>
  <c r="A41860" i="1"/>
  <c r="B41860" i="1"/>
  <c r="A41861" i="1"/>
  <c r="B41861" i="1"/>
  <c r="A41862" i="1"/>
  <c r="B41862" i="1"/>
  <c r="A41863" i="1"/>
  <c r="B41863" i="1"/>
  <c r="A41864" i="1"/>
  <c r="B41864" i="1"/>
  <c r="A41865" i="1"/>
  <c r="B41865" i="1"/>
  <c r="A41866" i="1"/>
  <c r="B41866" i="1"/>
  <c r="A41867" i="1"/>
  <c r="B41867" i="1"/>
  <c r="A41868" i="1"/>
  <c r="B41868" i="1"/>
  <c r="A41869" i="1"/>
  <c r="B41869" i="1"/>
  <c r="A41870" i="1"/>
  <c r="B41870" i="1"/>
  <c r="A41871" i="1"/>
  <c r="B41871" i="1"/>
  <c r="A41872" i="1"/>
  <c r="B41872" i="1"/>
  <c r="A41873" i="1"/>
  <c r="B41873" i="1"/>
  <c r="A41874" i="1"/>
  <c r="B41874" i="1"/>
  <c r="A41875" i="1"/>
  <c r="B41875" i="1"/>
  <c r="A41876" i="1"/>
  <c r="B41876" i="1"/>
  <c r="A41877" i="1"/>
  <c r="B41877" i="1"/>
  <c r="A41878" i="1"/>
  <c r="B41878" i="1"/>
  <c r="A41879" i="1"/>
  <c r="B41879" i="1"/>
  <c r="A41880" i="1"/>
  <c r="B41880" i="1"/>
  <c r="A41881" i="1"/>
  <c r="B41881" i="1"/>
  <c r="A41882" i="1"/>
  <c r="B41882" i="1"/>
  <c r="A41883" i="1"/>
  <c r="B41883" i="1"/>
  <c r="A41884" i="1"/>
  <c r="B41884" i="1"/>
  <c r="A41885" i="1"/>
  <c r="B41885" i="1"/>
  <c r="A41886" i="1"/>
  <c r="B41886" i="1"/>
  <c r="A41887" i="1"/>
  <c r="B41887" i="1"/>
  <c r="A41888" i="1"/>
  <c r="B41888" i="1"/>
  <c r="A41889" i="1"/>
  <c r="B41889" i="1"/>
  <c r="A41890" i="1"/>
  <c r="B41890" i="1"/>
  <c r="A41891" i="1"/>
  <c r="B41891" i="1"/>
  <c r="A41892" i="1"/>
  <c r="B41892" i="1"/>
  <c r="A41893" i="1"/>
  <c r="B41893" i="1"/>
  <c r="A41894" i="1"/>
  <c r="B41894" i="1"/>
  <c r="A41895" i="1"/>
  <c r="B41895" i="1"/>
  <c r="A41896" i="1"/>
  <c r="B41896" i="1"/>
  <c r="A41897" i="1"/>
  <c r="B41897" i="1"/>
  <c r="A41898" i="1"/>
  <c r="B41898" i="1"/>
  <c r="A41899" i="1"/>
  <c r="B41899" i="1"/>
  <c r="A41900" i="1"/>
  <c r="B41900" i="1"/>
  <c r="A41901" i="1"/>
  <c r="B41901" i="1"/>
  <c r="A41902" i="1"/>
  <c r="B41902" i="1"/>
  <c r="A41903" i="1"/>
  <c r="B41903" i="1"/>
  <c r="A41904" i="1"/>
  <c r="B41904" i="1"/>
  <c r="A41905" i="1"/>
  <c r="B41905" i="1"/>
  <c r="A41906" i="1"/>
  <c r="B41906" i="1"/>
  <c r="A41907" i="1"/>
  <c r="B41907" i="1"/>
  <c r="A41908" i="1"/>
  <c r="B41908" i="1"/>
  <c r="A41909" i="1"/>
  <c r="B41909" i="1"/>
  <c r="A41910" i="1"/>
  <c r="B41910" i="1"/>
  <c r="A41911" i="1"/>
  <c r="B41911" i="1"/>
  <c r="A41912" i="1"/>
  <c r="B41912" i="1"/>
  <c r="A41913" i="1"/>
  <c r="B41913" i="1"/>
  <c r="A41914" i="1"/>
  <c r="B41914" i="1"/>
  <c r="A41915" i="1"/>
  <c r="B41915" i="1"/>
  <c r="A41916" i="1"/>
  <c r="B41916" i="1"/>
  <c r="A41917" i="1"/>
  <c r="B41917" i="1"/>
  <c r="A41918" i="1"/>
  <c r="B41918" i="1"/>
  <c r="A41919" i="1"/>
  <c r="B41919" i="1"/>
  <c r="A41920" i="1"/>
  <c r="B41920" i="1"/>
  <c r="A41921" i="1"/>
  <c r="B41921" i="1"/>
  <c r="A41922" i="1"/>
  <c r="B41922" i="1"/>
  <c r="A41923" i="1"/>
  <c r="B41923" i="1"/>
  <c r="A41924" i="1"/>
  <c r="B41924" i="1"/>
  <c r="A41925" i="1"/>
  <c r="B41925" i="1"/>
  <c r="A41926" i="1"/>
  <c r="B41926" i="1"/>
  <c r="A41927" i="1"/>
  <c r="B41927" i="1"/>
  <c r="A41928" i="1"/>
  <c r="B41928" i="1"/>
  <c r="A41929" i="1"/>
  <c r="B41929" i="1"/>
  <c r="A41930" i="1"/>
  <c r="B41930" i="1"/>
  <c r="A41931" i="1"/>
  <c r="B41931" i="1"/>
  <c r="A41932" i="1"/>
  <c r="B41932" i="1"/>
  <c r="A41933" i="1"/>
  <c r="B41933" i="1"/>
  <c r="A41934" i="1"/>
  <c r="B41934" i="1"/>
  <c r="A41935" i="1"/>
  <c r="B41935" i="1"/>
  <c r="A41936" i="1"/>
  <c r="B41936" i="1"/>
  <c r="A41937" i="1"/>
  <c r="B41937" i="1"/>
  <c r="A41938" i="1"/>
  <c r="B41938" i="1"/>
  <c r="A41939" i="1"/>
  <c r="B41939" i="1"/>
  <c r="A41940" i="1"/>
  <c r="B41940" i="1"/>
  <c r="A41941" i="1"/>
  <c r="B41941" i="1"/>
  <c r="A41942" i="1"/>
  <c r="B41942" i="1"/>
  <c r="A41943" i="1"/>
  <c r="B41943" i="1"/>
  <c r="A41944" i="1"/>
  <c r="B41944" i="1"/>
  <c r="A41945" i="1"/>
  <c r="B41945" i="1"/>
  <c r="A41946" i="1"/>
  <c r="B41946" i="1"/>
  <c r="A41947" i="1"/>
  <c r="B41947" i="1"/>
  <c r="A41948" i="1"/>
  <c r="B41948" i="1"/>
  <c r="A41949" i="1"/>
  <c r="B41949" i="1"/>
  <c r="A41950" i="1"/>
  <c r="B41950" i="1"/>
  <c r="A41951" i="1"/>
  <c r="B41951" i="1"/>
  <c r="A41952" i="1"/>
  <c r="B41952" i="1"/>
  <c r="A41953" i="1"/>
  <c r="B41953" i="1"/>
  <c r="A41954" i="1"/>
  <c r="B41954" i="1"/>
  <c r="A41955" i="1"/>
  <c r="B41955" i="1"/>
  <c r="A41956" i="1"/>
  <c r="B41956" i="1"/>
  <c r="A41957" i="1"/>
  <c r="B41957" i="1"/>
  <c r="A41958" i="1"/>
  <c r="B41958" i="1"/>
  <c r="A41959" i="1"/>
  <c r="B41959" i="1"/>
  <c r="A41960" i="1"/>
  <c r="B41960" i="1"/>
  <c r="A41961" i="1"/>
  <c r="B41961" i="1"/>
  <c r="A41962" i="1"/>
  <c r="B41962" i="1"/>
  <c r="A41963" i="1"/>
  <c r="B41963" i="1"/>
  <c r="A41964" i="1"/>
  <c r="B41964" i="1"/>
  <c r="A41965" i="1"/>
  <c r="B41965" i="1"/>
  <c r="A41966" i="1"/>
  <c r="B41966" i="1"/>
  <c r="A41967" i="1"/>
  <c r="B41967" i="1"/>
  <c r="A41968" i="1"/>
  <c r="B41968" i="1"/>
  <c r="A41969" i="1"/>
  <c r="B41969" i="1"/>
  <c r="A41970" i="1"/>
  <c r="B41970" i="1"/>
  <c r="A41971" i="1"/>
  <c r="B41971" i="1"/>
  <c r="A41972" i="1"/>
  <c r="B41972" i="1"/>
  <c r="A41973" i="1"/>
  <c r="B41973" i="1"/>
  <c r="A41974" i="1"/>
  <c r="B41974" i="1"/>
  <c r="A41975" i="1"/>
  <c r="B41975" i="1"/>
  <c r="A41976" i="1"/>
  <c r="B41976" i="1"/>
  <c r="A41977" i="1"/>
  <c r="B41977" i="1"/>
  <c r="A41978" i="1"/>
  <c r="B41978" i="1"/>
  <c r="A41979" i="1"/>
  <c r="B41979" i="1"/>
  <c r="A41980" i="1"/>
  <c r="B41980" i="1"/>
  <c r="A41981" i="1"/>
  <c r="B41981" i="1"/>
  <c r="A41982" i="1"/>
  <c r="B41982" i="1"/>
  <c r="A41983" i="1"/>
  <c r="B41983" i="1"/>
  <c r="A41984" i="1"/>
  <c r="B41984" i="1"/>
  <c r="A41985" i="1"/>
  <c r="B41985" i="1"/>
  <c r="A41986" i="1"/>
  <c r="B41986" i="1"/>
  <c r="A41987" i="1"/>
  <c r="B41987" i="1"/>
  <c r="A41988" i="1"/>
  <c r="B41988" i="1"/>
  <c r="A41989" i="1"/>
  <c r="B41989" i="1"/>
  <c r="A41990" i="1"/>
  <c r="B41990" i="1"/>
  <c r="A41991" i="1"/>
  <c r="B41991" i="1"/>
  <c r="A41992" i="1"/>
  <c r="B41992" i="1"/>
  <c r="A41993" i="1"/>
  <c r="B41993" i="1"/>
  <c r="A41994" i="1"/>
  <c r="B41994" i="1"/>
  <c r="A41995" i="1"/>
  <c r="B41995" i="1"/>
  <c r="A41996" i="1"/>
  <c r="B41996" i="1"/>
  <c r="A41997" i="1"/>
  <c r="B41997" i="1"/>
  <c r="A41998" i="1"/>
  <c r="B41998" i="1"/>
  <c r="A41999" i="1"/>
  <c r="B41999" i="1"/>
  <c r="A42000" i="1"/>
  <c r="B42000" i="1"/>
  <c r="A42001" i="1"/>
  <c r="B42001" i="1"/>
  <c r="A42002" i="1"/>
  <c r="B42002" i="1"/>
  <c r="A42003" i="1"/>
  <c r="B42003" i="1"/>
  <c r="A42004" i="1"/>
  <c r="B42004" i="1"/>
  <c r="A42005" i="1"/>
  <c r="B42005" i="1"/>
  <c r="A42006" i="1"/>
  <c r="B42006" i="1"/>
  <c r="A42007" i="1"/>
  <c r="B42007" i="1"/>
  <c r="A42008" i="1"/>
  <c r="B42008" i="1"/>
  <c r="A42009" i="1"/>
  <c r="B42009" i="1"/>
  <c r="A42010" i="1"/>
  <c r="B42010" i="1"/>
  <c r="A42011" i="1"/>
  <c r="B42011" i="1"/>
  <c r="A42012" i="1"/>
  <c r="B42012" i="1"/>
  <c r="A42013" i="1"/>
  <c r="B42013" i="1"/>
  <c r="A42014" i="1"/>
  <c r="B42014" i="1"/>
  <c r="A42015" i="1"/>
  <c r="B42015" i="1"/>
  <c r="A42016" i="1"/>
  <c r="B42016" i="1"/>
  <c r="A42017" i="1"/>
  <c r="B42017" i="1"/>
  <c r="A42018" i="1"/>
  <c r="B42018" i="1"/>
  <c r="A42019" i="1"/>
  <c r="B42019" i="1"/>
  <c r="A42020" i="1"/>
  <c r="B42020" i="1"/>
  <c r="A42021" i="1"/>
  <c r="B42021" i="1"/>
  <c r="A42022" i="1"/>
  <c r="B42022" i="1"/>
  <c r="A42023" i="1"/>
  <c r="B42023" i="1"/>
  <c r="A42024" i="1"/>
  <c r="B42024" i="1"/>
  <c r="A42025" i="1"/>
  <c r="B42025" i="1"/>
  <c r="A42026" i="1"/>
  <c r="B42026" i="1"/>
  <c r="A42027" i="1"/>
  <c r="B42027" i="1"/>
  <c r="A42028" i="1"/>
  <c r="B42028" i="1"/>
  <c r="A42029" i="1"/>
  <c r="B42029" i="1"/>
  <c r="A42030" i="1"/>
  <c r="B42030" i="1"/>
  <c r="A42031" i="1"/>
  <c r="B42031" i="1"/>
  <c r="A42032" i="1"/>
  <c r="B42032" i="1"/>
  <c r="A42033" i="1"/>
  <c r="B42033" i="1"/>
  <c r="A42034" i="1"/>
  <c r="B42034" i="1"/>
  <c r="A42035" i="1"/>
  <c r="B42035" i="1"/>
  <c r="A42036" i="1"/>
  <c r="B42036" i="1"/>
  <c r="A42037" i="1"/>
  <c r="B42037" i="1"/>
  <c r="A42038" i="1"/>
  <c r="B42038" i="1"/>
  <c r="A42039" i="1"/>
  <c r="B42039" i="1"/>
  <c r="A42040" i="1"/>
  <c r="B42040" i="1"/>
  <c r="A42041" i="1"/>
  <c r="B42041" i="1"/>
  <c r="A42042" i="1"/>
  <c r="B42042" i="1"/>
  <c r="A42043" i="1"/>
  <c r="B42043" i="1"/>
  <c r="A42044" i="1"/>
  <c r="B42044" i="1"/>
  <c r="A42045" i="1"/>
  <c r="B42045" i="1"/>
  <c r="A42046" i="1"/>
  <c r="B42046" i="1"/>
  <c r="A42047" i="1"/>
  <c r="B42047" i="1"/>
  <c r="A42048" i="1"/>
  <c r="B42048" i="1"/>
  <c r="A42049" i="1"/>
  <c r="B42049" i="1"/>
  <c r="A42050" i="1"/>
  <c r="B42050" i="1"/>
  <c r="A42051" i="1"/>
  <c r="B42051" i="1"/>
  <c r="A42052" i="1"/>
  <c r="B42052" i="1"/>
  <c r="A42053" i="1"/>
  <c r="B42053" i="1"/>
  <c r="A42054" i="1"/>
  <c r="B42054" i="1"/>
  <c r="A42055" i="1"/>
  <c r="B42055" i="1"/>
  <c r="A42056" i="1"/>
  <c r="B42056" i="1"/>
  <c r="A42057" i="1"/>
  <c r="B42057" i="1"/>
  <c r="A42058" i="1"/>
  <c r="B42058" i="1"/>
  <c r="A42059" i="1"/>
  <c r="B42059" i="1"/>
  <c r="A42060" i="1"/>
  <c r="B42060" i="1"/>
  <c r="A42061" i="1"/>
  <c r="B42061" i="1"/>
  <c r="A42062" i="1"/>
  <c r="B42062" i="1"/>
  <c r="A42063" i="1"/>
  <c r="B42063" i="1"/>
  <c r="A42064" i="1"/>
  <c r="B42064" i="1"/>
  <c r="A42065" i="1"/>
  <c r="B42065" i="1"/>
  <c r="A42066" i="1"/>
  <c r="B42066" i="1"/>
  <c r="A42067" i="1"/>
  <c r="B42067" i="1"/>
  <c r="A42068" i="1"/>
  <c r="B42068" i="1"/>
  <c r="A42069" i="1"/>
  <c r="B42069" i="1"/>
  <c r="A42070" i="1"/>
  <c r="B42070" i="1"/>
  <c r="A42071" i="1"/>
  <c r="B42071" i="1"/>
  <c r="A42072" i="1"/>
  <c r="B42072" i="1"/>
  <c r="A42073" i="1"/>
  <c r="B42073" i="1"/>
  <c r="A42074" i="1"/>
  <c r="B42074" i="1"/>
  <c r="A42075" i="1"/>
  <c r="B42075" i="1"/>
  <c r="A42076" i="1"/>
  <c r="B42076" i="1"/>
  <c r="A42077" i="1"/>
  <c r="B42077" i="1"/>
  <c r="A42078" i="1"/>
  <c r="B42078" i="1"/>
  <c r="A42079" i="1"/>
  <c r="B42079" i="1"/>
  <c r="A42080" i="1"/>
  <c r="B42080" i="1"/>
  <c r="A42081" i="1"/>
  <c r="B42081" i="1"/>
  <c r="A42082" i="1"/>
  <c r="B42082" i="1"/>
  <c r="A42083" i="1"/>
  <c r="B42083" i="1"/>
  <c r="A42084" i="1"/>
  <c r="B42084" i="1"/>
  <c r="A42085" i="1"/>
  <c r="B42085" i="1"/>
  <c r="A42086" i="1"/>
  <c r="B42086" i="1"/>
  <c r="A42087" i="1"/>
  <c r="B42087" i="1"/>
  <c r="A42088" i="1"/>
  <c r="B42088" i="1"/>
  <c r="A42089" i="1"/>
  <c r="B42089" i="1"/>
  <c r="A42090" i="1"/>
  <c r="B42090" i="1"/>
  <c r="A42091" i="1"/>
  <c r="B42091" i="1"/>
  <c r="A42092" i="1"/>
  <c r="B42092" i="1"/>
  <c r="A42093" i="1"/>
  <c r="B42093" i="1"/>
  <c r="A42094" i="1"/>
  <c r="B42094" i="1"/>
  <c r="A42095" i="1"/>
  <c r="B42095" i="1"/>
  <c r="A42096" i="1"/>
  <c r="B42096" i="1"/>
  <c r="A42097" i="1"/>
  <c r="B42097" i="1"/>
  <c r="A42098" i="1"/>
  <c r="B42098" i="1"/>
  <c r="A42099" i="1"/>
  <c r="B42099" i="1"/>
  <c r="A42100" i="1"/>
  <c r="B42100" i="1"/>
  <c r="A42101" i="1"/>
  <c r="B42101" i="1"/>
  <c r="A42102" i="1"/>
  <c r="B42102" i="1"/>
  <c r="A42103" i="1"/>
  <c r="B42103" i="1"/>
  <c r="A42104" i="1"/>
  <c r="B42104" i="1"/>
  <c r="A42105" i="1"/>
  <c r="B42105" i="1"/>
  <c r="A42106" i="1"/>
  <c r="B42106" i="1"/>
  <c r="A42107" i="1"/>
  <c r="B42107" i="1"/>
  <c r="A42108" i="1"/>
  <c r="B42108" i="1"/>
  <c r="A42109" i="1"/>
  <c r="B42109" i="1"/>
  <c r="A42110" i="1"/>
  <c r="B42110" i="1"/>
  <c r="A42111" i="1"/>
  <c r="B42111" i="1"/>
  <c r="A42112" i="1"/>
  <c r="B42112" i="1"/>
  <c r="A42113" i="1"/>
  <c r="B42113" i="1"/>
  <c r="A42114" i="1"/>
  <c r="B42114" i="1"/>
  <c r="A42115" i="1"/>
  <c r="B42115" i="1"/>
  <c r="A42116" i="1"/>
  <c r="B42116" i="1"/>
  <c r="A42117" i="1"/>
  <c r="B42117" i="1"/>
  <c r="A42118" i="1"/>
  <c r="B42118" i="1"/>
  <c r="A42119" i="1"/>
  <c r="B42119" i="1"/>
  <c r="A42120" i="1"/>
  <c r="B42120" i="1"/>
  <c r="A42121" i="1"/>
  <c r="B42121" i="1"/>
  <c r="A42122" i="1"/>
  <c r="B42122" i="1"/>
  <c r="A42123" i="1"/>
  <c r="B42123" i="1"/>
  <c r="A42124" i="1"/>
  <c r="B42124" i="1"/>
  <c r="A42125" i="1"/>
  <c r="B42125" i="1"/>
  <c r="A42126" i="1"/>
  <c r="B42126" i="1"/>
  <c r="A42127" i="1"/>
  <c r="B42127" i="1"/>
  <c r="A42128" i="1"/>
  <c r="B42128" i="1"/>
  <c r="A42129" i="1"/>
  <c r="B42129" i="1"/>
  <c r="A42130" i="1"/>
  <c r="B42130" i="1"/>
  <c r="A42131" i="1"/>
  <c r="B42131" i="1"/>
  <c r="A42132" i="1"/>
  <c r="B42132" i="1"/>
  <c r="A42133" i="1"/>
  <c r="B42133" i="1"/>
  <c r="A42134" i="1"/>
  <c r="B42134" i="1"/>
  <c r="A42135" i="1"/>
  <c r="B42135" i="1"/>
  <c r="A42136" i="1"/>
  <c r="B42136" i="1"/>
  <c r="A42137" i="1"/>
  <c r="B42137" i="1"/>
  <c r="A42138" i="1"/>
  <c r="B42138" i="1"/>
  <c r="A42139" i="1"/>
  <c r="B42139" i="1"/>
  <c r="A42140" i="1"/>
  <c r="B42140" i="1"/>
  <c r="A42141" i="1"/>
  <c r="B42141" i="1"/>
  <c r="A42142" i="1"/>
  <c r="B42142" i="1"/>
  <c r="A42143" i="1"/>
  <c r="B42143" i="1"/>
  <c r="A42144" i="1"/>
  <c r="B42144" i="1"/>
  <c r="A42145" i="1"/>
  <c r="B42145" i="1"/>
  <c r="A42146" i="1"/>
  <c r="B42146" i="1"/>
  <c r="A42147" i="1"/>
  <c r="B42147" i="1"/>
  <c r="A42148" i="1"/>
  <c r="B42148" i="1"/>
  <c r="A42149" i="1"/>
  <c r="B42149" i="1"/>
  <c r="A42150" i="1"/>
  <c r="B42150" i="1"/>
  <c r="A42151" i="1"/>
  <c r="B42151" i="1"/>
  <c r="A42152" i="1"/>
  <c r="B42152" i="1"/>
  <c r="A42153" i="1"/>
  <c r="B42153" i="1"/>
  <c r="A42154" i="1"/>
  <c r="B42154" i="1"/>
  <c r="A42155" i="1"/>
  <c r="B42155" i="1"/>
  <c r="A42156" i="1"/>
  <c r="B42156" i="1"/>
  <c r="A42157" i="1"/>
  <c r="B42157" i="1"/>
  <c r="A42158" i="1"/>
  <c r="B42158" i="1"/>
  <c r="A42159" i="1"/>
  <c r="B42159" i="1"/>
  <c r="A42160" i="1"/>
  <c r="B42160" i="1"/>
  <c r="A42161" i="1"/>
  <c r="B42161" i="1"/>
  <c r="A42162" i="1"/>
  <c r="B42162" i="1"/>
  <c r="A42163" i="1"/>
  <c r="B42163" i="1"/>
  <c r="A42164" i="1"/>
  <c r="B42164" i="1"/>
  <c r="A42165" i="1"/>
  <c r="B42165" i="1"/>
  <c r="A42166" i="1"/>
  <c r="B42166" i="1"/>
  <c r="A42167" i="1"/>
  <c r="B42167" i="1"/>
  <c r="A42168" i="1"/>
  <c r="B42168" i="1"/>
  <c r="A42169" i="1"/>
  <c r="B42169" i="1"/>
  <c r="A42170" i="1"/>
  <c r="B42170" i="1"/>
  <c r="A42171" i="1"/>
  <c r="B42171" i="1"/>
  <c r="A42172" i="1"/>
  <c r="B42172" i="1"/>
  <c r="A42173" i="1"/>
  <c r="B42173" i="1"/>
  <c r="A42174" i="1"/>
  <c r="B42174" i="1"/>
  <c r="A42175" i="1"/>
  <c r="B42175" i="1"/>
  <c r="A42176" i="1"/>
  <c r="B42176" i="1"/>
  <c r="A42177" i="1"/>
  <c r="B42177" i="1"/>
  <c r="A42178" i="1"/>
  <c r="B42178" i="1"/>
  <c r="A42179" i="1"/>
  <c r="B42179" i="1"/>
  <c r="A42180" i="1"/>
  <c r="B42180" i="1"/>
  <c r="A42181" i="1"/>
  <c r="B42181" i="1"/>
  <c r="A42182" i="1"/>
  <c r="B42182" i="1"/>
  <c r="A42183" i="1"/>
  <c r="B42183" i="1"/>
  <c r="A42184" i="1"/>
  <c r="B42184" i="1"/>
  <c r="A42185" i="1"/>
  <c r="B42185" i="1"/>
  <c r="A42186" i="1"/>
  <c r="B42186" i="1"/>
  <c r="A42187" i="1"/>
  <c r="B42187" i="1"/>
  <c r="A42188" i="1"/>
  <c r="B42188" i="1"/>
  <c r="A42189" i="1"/>
  <c r="B42189" i="1"/>
  <c r="A42190" i="1"/>
  <c r="B42190" i="1"/>
  <c r="A42191" i="1"/>
  <c r="B42191" i="1"/>
  <c r="A42192" i="1"/>
  <c r="B42192" i="1"/>
  <c r="A42193" i="1"/>
  <c r="B42193" i="1"/>
  <c r="A42194" i="1"/>
  <c r="B42194" i="1"/>
  <c r="A42195" i="1"/>
  <c r="B42195" i="1"/>
  <c r="A42196" i="1"/>
  <c r="B42196" i="1"/>
  <c r="A42197" i="1"/>
  <c r="B42197" i="1"/>
  <c r="A42198" i="1"/>
  <c r="B42198" i="1"/>
  <c r="A42199" i="1"/>
  <c r="B42199" i="1"/>
  <c r="A42200" i="1"/>
  <c r="B42200" i="1"/>
  <c r="A42201" i="1"/>
  <c r="B42201" i="1"/>
  <c r="A42202" i="1"/>
  <c r="B42202" i="1"/>
  <c r="A42203" i="1"/>
  <c r="B42203" i="1"/>
  <c r="A42204" i="1"/>
  <c r="B42204" i="1"/>
  <c r="A42205" i="1"/>
  <c r="B42205" i="1"/>
  <c r="A42206" i="1"/>
  <c r="B42206" i="1"/>
  <c r="A42207" i="1"/>
  <c r="B42207" i="1"/>
  <c r="A42208" i="1"/>
  <c r="B42208" i="1"/>
  <c r="A42209" i="1"/>
  <c r="B42209" i="1"/>
  <c r="A42210" i="1"/>
  <c r="B42210" i="1"/>
  <c r="A42211" i="1"/>
  <c r="B42211" i="1"/>
  <c r="A42212" i="1"/>
  <c r="B42212" i="1"/>
  <c r="A42213" i="1"/>
  <c r="B42213" i="1"/>
  <c r="A42214" i="1"/>
  <c r="B42214" i="1"/>
  <c r="A42215" i="1"/>
  <c r="B42215" i="1"/>
  <c r="A42216" i="1"/>
  <c r="B42216" i="1"/>
  <c r="A42217" i="1"/>
  <c r="B42217" i="1"/>
  <c r="A42218" i="1"/>
  <c r="B42218" i="1"/>
  <c r="A42219" i="1"/>
  <c r="B42219" i="1"/>
  <c r="A42220" i="1"/>
  <c r="B42220" i="1"/>
  <c r="A42221" i="1"/>
  <c r="B42221" i="1"/>
  <c r="A42222" i="1"/>
  <c r="B42222" i="1"/>
  <c r="A42223" i="1"/>
  <c r="B42223" i="1"/>
  <c r="A42224" i="1"/>
  <c r="B42224" i="1"/>
  <c r="A42225" i="1"/>
  <c r="B42225" i="1"/>
  <c r="A42226" i="1"/>
  <c r="B42226" i="1"/>
  <c r="A42227" i="1"/>
  <c r="B42227" i="1"/>
  <c r="A42228" i="1"/>
  <c r="B42228" i="1"/>
  <c r="A42229" i="1"/>
  <c r="B42229" i="1"/>
  <c r="A42230" i="1"/>
  <c r="B42230" i="1"/>
  <c r="A42231" i="1"/>
  <c r="B42231" i="1"/>
  <c r="A42232" i="1"/>
  <c r="B42232" i="1"/>
  <c r="A42233" i="1"/>
  <c r="B42233" i="1"/>
  <c r="A42234" i="1"/>
  <c r="B42234" i="1"/>
  <c r="A42235" i="1"/>
  <c r="B42235" i="1"/>
  <c r="A42236" i="1"/>
  <c r="B42236" i="1"/>
  <c r="A42237" i="1"/>
  <c r="B42237" i="1"/>
  <c r="A42238" i="1"/>
  <c r="B42238" i="1"/>
  <c r="A42239" i="1"/>
  <c r="B42239" i="1"/>
  <c r="A42240" i="1"/>
  <c r="B42240" i="1"/>
  <c r="A42241" i="1"/>
  <c r="B42241" i="1"/>
  <c r="A42242" i="1"/>
  <c r="B42242" i="1"/>
  <c r="A42243" i="1"/>
  <c r="B42243" i="1"/>
  <c r="A42244" i="1"/>
  <c r="B42244" i="1"/>
  <c r="A42245" i="1"/>
  <c r="B42245" i="1"/>
  <c r="A42246" i="1"/>
  <c r="B42246" i="1"/>
  <c r="A42247" i="1"/>
  <c r="B42247" i="1"/>
  <c r="A42248" i="1"/>
  <c r="B42248" i="1"/>
  <c r="A42249" i="1"/>
  <c r="B42249" i="1"/>
  <c r="A42250" i="1"/>
  <c r="B42250" i="1"/>
  <c r="A42251" i="1"/>
  <c r="B42251" i="1"/>
  <c r="A42252" i="1"/>
  <c r="B42252" i="1"/>
  <c r="A42253" i="1"/>
  <c r="B42253" i="1"/>
  <c r="A42254" i="1"/>
  <c r="B42254" i="1"/>
  <c r="A42255" i="1"/>
  <c r="B42255" i="1"/>
  <c r="A42256" i="1"/>
  <c r="B42256" i="1"/>
  <c r="A42257" i="1"/>
  <c r="B42257" i="1"/>
  <c r="A42258" i="1"/>
  <c r="B42258" i="1"/>
  <c r="A42259" i="1"/>
  <c r="B42259" i="1"/>
  <c r="A42260" i="1"/>
  <c r="B42260" i="1"/>
  <c r="A42261" i="1"/>
  <c r="B42261" i="1"/>
  <c r="A42262" i="1"/>
  <c r="B42262" i="1"/>
  <c r="A42263" i="1"/>
  <c r="B42263" i="1"/>
  <c r="A42264" i="1"/>
  <c r="B42264" i="1"/>
  <c r="A42265" i="1"/>
  <c r="B42265" i="1"/>
  <c r="A42266" i="1"/>
  <c r="B42266" i="1"/>
  <c r="A42267" i="1"/>
  <c r="B42267" i="1"/>
  <c r="A42268" i="1"/>
  <c r="B42268" i="1"/>
  <c r="A42269" i="1"/>
  <c r="B42269" i="1"/>
  <c r="A42270" i="1"/>
  <c r="B42270" i="1"/>
  <c r="A42271" i="1"/>
  <c r="B42271" i="1"/>
  <c r="A42272" i="1"/>
  <c r="B42272" i="1"/>
  <c r="A42273" i="1"/>
  <c r="B42273" i="1"/>
  <c r="A42274" i="1"/>
  <c r="B42274" i="1"/>
  <c r="A42275" i="1"/>
  <c r="B42275" i="1"/>
  <c r="A42276" i="1"/>
  <c r="B42276" i="1"/>
  <c r="A42277" i="1"/>
  <c r="B42277" i="1"/>
  <c r="A42278" i="1"/>
  <c r="B42278" i="1"/>
  <c r="A42279" i="1"/>
  <c r="B42279" i="1"/>
  <c r="A42280" i="1"/>
  <c r="B42280" i="1"/>
  <c r="A42281" i="1"/>
  <c r="B42281" i="1"/>
  <c r="A42282" i="1"/>
  <c r="B42282" i="1"/>
  <c r="A42283" i="1"/>
  <c r="B42283" i="1"/>
  <c r="A42284" i="1"/>
  <c r="B42284" i="1"/>
  <c r="A42285" i="1"/>
  <c r="B42285" i="1"/>
  <c r="A42286" i="1"/>
  <c r="B42286" i="1"/>
  <c r="A42287" i="1"/>
  <c r="B42287" i="1"/>
  <c r="A42288" i="1"/>
  <c r="B42288" i="1"/>
  <c r="A42289" i="1"/>
  <c r="B42289" i="1"/>
  <c r="A42290" i="1"/>
  <c r="B42290" i="1"/>
  <c r="A42291" i="1"/>
  <c r="B42291" i="1"/>
  <c r="A42292" i="1"/>
  <c r="B42292" i="1"/>
  <c r="A42293" i="1"/>
  <c r="B42293" i="1"/>
  <c r="A42294" i="1"/>
  <c r="B42294" i="1"/>
  <c r="A42295" i="1"/>
  <c r="B42295" i="1"/>
  <c r="A42296" i="1"/>
  <c r="B42296" i="1"/>
  <c r="A42297" i="1"/>
  <c r="B42297" i="1"/>
  <c r="A42298" i="1"/>
  <c r="B42298" i="1"/>
  <c r="A42299" i="1"/>
  <c r="B42299" i="1"/>
  <c r="A42300" i="1"/>
  <c r="B42300" i="1"/>
  <c r="A42301" i="1"/>
  <c r="B42301" i="1"/>
  <c r="A42302" i="1"/>
  <c r="B42302" i="1"/>
  <c r="A42303" i="1"/>
  <c r="B42303" i="1"/>
  <c r="A42304" i="1"/>
  <c r="B42304" i="1"/>
  <c r="A42305" i="1"/>
  <c r="B42305" i="1"/>
  <c r="A42306" i="1"/>
  <c r="B42306" i="1"/>
  <c r="A42307" i="1"/>
  <c r="B42307" i="1"/>
  <c r="A42308" i="1"/>
  <c r="B42308" i="1"/>
  <c r="A42309" i="1"/>
  <c r="B42309" i="1"/>
  <c r="A42310" i="1"/>
  <c r="B42310" i="1"/>
  <c r="A42311" i="1"/>
  <c r="B42311" i="1"/>
  <c r="A42312" i="1"/>
  <c r="B42312" i="1"/>
  <c r="A42313" i="1"/>
  <c r="B42313" i="1"/>
  <c r="A42314" i="1"/>
  <c r="B42314" i="1"/>
  <c r="A42315" i="1"/>
  <c r="B42315" i="1"/>
  <c r="A42316" i="1"/>
  <c r="B42316" i="1"/>
  <c r="A42317" i="1"/>
  <c r="B42317" i="1"/>
  <c r="A42318" i="1"/>
  <c r="B42318" i="1"/>
  <c r="A42319" i="1"/>
  <c r="B42319" i="1"/>
  <c r="A42320" i="1"/>
  <c r="B42320" i="1"/>
  <c r="A42321" i="1"/>
  <c r="B42321" i="1"/>
  <c r="A42322" i="1"/>
  <c r="B42322" i="1"/>
  <c r="A42323" i="1"/>
  <c r="B42323" i="1"/>
  <c r="A42324" i="1"/>
  <c r="B42324" i="1"/>
  <c r="A42325" i="1"/>
  <c r="B42325" i="1"/>
  <c r="A42326" i="1"/>
  <c r="B42326" i="1"/>
  <c r="A42327" i="1"/>
  <c r="B42327" i="1"/>
  <c r="A42328" i="1"/>
  <c r="B42328" i="1"/>
  <c r="A42329" i="1"/>
  <c r="B42329" i="1"/>
  <c r="A42330" i="1"/>
  <c r="B42330" i="1"/>
  <c r="A42331" i="1"/>
  <c r="B42331" i="1"/>
  <c r="A42332" i="1"/>
  <c r="B42332" i="1"/>
  <c r="A42333" i="1"/>
  <c r="B42333" i="1"/>
  <c r="A42334" i="1"/>
  <c r="B42334" i="1"/>
  <c r="A42335" i="1"/>
  <c r="B42335" i="1"/>
  <c r="A42336" i="1"/>
  <c r="B42336" i="1"/>
  <c r="A42337" i="1"/>
  <c r="B42337" i="1"/>
  <c r="A42338" i="1"/>
  <c r="B42338" i="1"/>
  <c r="A42339" i="1"/>
  <c r="B42339" i="1"/>
  <c r="A42340" i="1"/>
  <c r="B42340" i="1"/>
  <c r="A42341" i="1"/>
  <c r="B42341" i="1"/>
  <c r="A42342" i="1"/>
  <c r="B42342" i="1"/>
  <c r="A42343" i="1"/>
  <c r="B42343" i="1"/>
  <c r="A42344" i="1"/>
  <c r="B42344" i="1"/>
  <c r="A42345" i="1"/>
  <c r="B42345" i="1"/>
  <c r="A42346" i="1"/>
  <c r="B42346" i="1"/>
  <c r="A42347" i="1"/>
  <c r="B42347" i="1"/>
  <c r="A42348" i="1"/>
  <c r="B42348" i="1"/>
  <c r="A42349" i="1"/>
  <c r="B42349" i="1"/>
  <c r="A42350" i="1"/>
  <c r="B42350" i="1"/>
  <c r="A42351" i="1"/>
  <c r="B42351" i="1"/>
  <c r="A42352" i="1"/>
  <c r="B42352" i="1"/>
  <c r="A42353" i="1"/>
  <c r="B42353" i="1"/>
  <c r="A42354" i="1"/>
  <c r="B42354" i="1"/>
  <c r="A42355" i="1"/>
  <c r="B42355" i="1"/>
  <c r="A42356" i="1"/>
  <c r="B42356" i="1"/>
  <c r="A42357" i="1"/>
  <c r="B42357" i="1"/>
  <c r="A42358" i="1"/>
  <c r="B42358" i="1"/>
  <c r="A42359" i="1"/>
  <c r="B42359" i="1"/>
  <c r="A42360" i="1"/>
  <c r="B42360" i="1"/>
  <c r="A42361" i="1"/>
  <c r="B42361" i="1"/>
  <c r="A42362" i="1"/>
  <c r="B42362" i="1"/>
  <c r="A42363" i="1"/>
  <c r="B42363" i="1"/>
  <c r="A42364" i="1"/>
  <c r="B42364" i="1"/>
  <c r="A42365" i="1"/>
  <c r="B42365" i="1"/>
  <c r="A42366" i="1"/>
  <c r="B42366" i="1"/>
  <c r="A42367" i="1"/>
  <c r="B42367" i="1"/>
  <c r="A42368" i="1"/>
  <c r="B42368" i="1"/>
  <c r="A42369" i="1"/>
  <c r="B42369" i="1"/>
  <c r="A42370" i="1"/>
  <c r="B42370" i="1"/>
  <c r="A42371" i="1"/>
  <c r="B42371" i="1"/>
  <c r="A42372" i="1"/>
  <c r="B42372" i="1"/>
  <c r="A42373" i="1"/>
  <c r="B42373" i="1"/>
  <c r="A42374" i="1"/>
  <c r="B42374" i="1"/>
  <c r="A42375" i="1"/>
  <c r="B42375" i="1"/>
  <c r="A42376" i="1"/>
  <c r="B42376" i="1"/>
  <c r="A42377" i="1"/>
  <c r="B42377" i="1"/>
  <c r="A42378" i="1"/>
  <c r="B42378" i="1"/>
  <c r="A42379" i="1"/>
  <c r="B42379" i="1"/>
  <c r="A42380" i="1"/>
  <c r="B42380" i="1"/>
  <c r="A42381" i="1"/>
  <c r="B42381" i="1"/>
  <c r="A42382" i="1"/>
  <c r="B42382" i="1"/>
  <c r="A42383" i="1"/>
  <c r="B42383" i="1"/>
  <c r="A42384" i="1"/>
  <c r="B42384" i="1"/>
  <c r="A42385" i="1"/>
  <c r="B42385" i="1"/>
  <c r="A42386" i="1"/>
  <c r="B42386" i="1"/>
  <c r="A42387" i="1"/>
  <c r="B42387" i="1"/>
  <c r="A42388" i="1"/>
  <c r="B42388" i="1"/>
  <c r="A42389" i="1"/>
  <c r="B42389" i="1"/>
  <c r="A42390" i="1"/>
  <c r="B42390" i="1"/>
  <c r="A42391" i="1"/>
  <c r="B42391" i="1"/>
  <c r="A42392" i="1"/>
  <c r="B42392" i="1"/>
  <c r="A42393" i="1"/>
  <c r="B42393" i="1"/>
  <c r="A42394" i="1"/>
  <c r="B42394" i="1"/>
  <c r="A42395" i="1"/>
  <c r="B42395" i="1"/>
  <c r="A42396" i="1"/>
  <c r="B42396" i="1"/>
  <c r="A42397" i="1"/>
  <c r="B42397" i="1"/>
  <c r="A42398" i="1"/>
  <c r="B42398" i="1"/>
  <c r="A42399" i="1"/>
  <c r="B42399" i="1"/>
  <c r="A42400" i="1"/>
  <c r="B42400" i="1"/>
  <c r="A42401" i="1"/>
  <c r="B42401" i="1"/>
  <c r="A42402" i="1"/>
  <c r="B42402" i="1"/>
  <c r="A42403" i="1"/>
  <c r="B42403" i="1"/>
  <c r="A42404" i="1"/>
  <c r="B42404" i="1"/>
  <c r="A42405" i="1"/>
  <c r="B42405" i="1"/>
  <c r="A42406" i="1"/>
  <c r="B42406" i="1"/>
  <c r="A42407" i="1"/>
  <c r="B42407" i="1"/>
  <c r="A42408" i="1"/>
  <c r="B42408" i="1"/>
  <c r="A42409" i="1"/>
  <c r="B42409" i="1"/>
  <c r="A42410" i="1"/>
  <c r="B42410" i="1"/>
  <c r="A42411" i="1"/>
  <c r="B42411" i="1"/>
  <c r="A42412" i="1"/>
  <c r="B42412" i="1"/>
  <c r="A42413" i="1"/>
  <c r="B42413" i="1"/>
  <c r="A42414" i="1"/>
  <c r="B42414" i="1"/>
  <c r="A42415" i="1"/>
  <c r="B42415" i="1"/>
  <c r="A42416" i="1"/>
  <c r="B42416" i="1"/>
  <c r="A42417" i="1"/>
  <c r="B42417" i="1"/>
  <c r="A42418" i="1"/>
  <c r="B42418" i="1"/>
  <c r="A42419" i="1"/>
  <c r="B42419" i="1"/>
  <c r="A42420" i="1"/>
  <c r="B42420" i="1"/>
  <c r="A42421" i="1"/>
  <c r="B42421" i="1"/>
  <c r="A42422" i="1"/>
  <c r="B42422" i="1"/>
  <c r="A42423" i="1"/>
  <c r="B42423" i="1"/>
  <c r="A42424" i="1"/>
  <c r="B42424" i="1"/>
  <c r="A42425" i="1"/>
  <c r="B42425" i="1"/>
  <c r="A42426" i="1"/>
  <c r="B42426" i="1"/>
  <c r="A42427" i="1"/>
  <c r="B42427" i="1"/>
  <c r="A42428" i="1"/>
  <c r="B42428" i="1"/>
  <c r="A42429" i="1"/>
  <c r="B42429" i="1"/>
  <c r="A42430" i="1"/>
  <c r="B42430" i="1"/>
  <c r="A42431" i="1"/>
  <c r="B42431" i="1"/>
  <c r="A42432" i="1"/>
  <c r="B42432" i="1"/>
  <c r="A42433" i="1"/>
  <c r="B42433" i="1"/>
  <c r="A42434" i="1"/>
  <c r="B42434" i="1"/>
  <c r="A42435" i="1"/>
  <c r="B42435" i="1"/>
  <c r="A42436" i="1"/>
  <c r="B42436" i="1"/>
  <c r="A42437" i="1"/>
  <c r="B42437" i="1"/>
  <c r="A42438" i="1"/>
  <c r="B42438" i="1"/>
  <c r="A42439" i="1"/>
  <c r="B42439" i="1"/>
  <c r="A42440" i="1"/>
  <c r="B42440" i="1"/>
  <c r="A42441" i="1"/>
  <c r="B42441" i="1"/>
  <c r="A42442" i="1"/>
  <c r="B42442" i="1"/>
  <c r="A42443" i="1"/>
  <c r="B42443" i="1"/>
  <c r="A42444" i="1"/>
  <c r="B42444" i="1"/>
  <c r="A42445" i="1"/>
  <c r="B42445" i="1"/>
  <c r="A42446" i="1"/>
  <c r="B42446" i="1"/>
  <c r="A42447" i="1"/>
  <c r="B42447" i="1"/>
  <c r="A42448" i="1"/>
  <c r="B42448" i="1"/>
  <c r="A42449" i="1"/>
  <c r="B42449" i="1"/>
  <c r="A42450" i="1"/>
  <c r="B42450" i="1"/>
  <c r="A42451" i="1"/>
  <c r="B42451" i="1"/>
  <c r="A42452" i="1"/>
  <c r="B42452" i="1"/>
  <c r="A42453" i="1"/>
  <c r="B42453" i="1"/>
  <c r="A42454" i="1"/>
  <c r="B42454" i="1"/>
  <c r="A42455" i="1"/>
  <c r="B42455" i="1"/>
  <c r="A42456" i="1"/>
  <c r="B42456" i="1"/>
  <c r="A42457" i="1"/>
  <c r="B42457" i="1"/>
  <c r="A42458" i="1"/>
  <c r="B42458" i="1"/>
  <c r="A42459" i="1"/>
  <c r="B42459" i="1"/>
  <c r="A42460" i="1"/>
  <c r="B42460" i="1"/>
  <c r="A42461" i="1"/>
  <c r="B42461" i="1"/>
  <c r="A42462" i="1"/>
  <c r="B42462" i="1"/>
  <c r="A42463" i="1"/>
  <c r="B42463" i="1"/>
  <c r="A42464" i="1"/>
  <c r="B42464" i="1"/>
  <c r="A42465" i="1"/>
  <c r="B42465" i="1"/>
  <c r="A42466" i="1"/>
  <c r="B42466" i="1"/>
  <c r="A42467" i="1"/>
  <c r="B42467" i="1"/>
  <c r="A42468" i="1"/>
  <c r="B42468" i="1"/>
  <c r="A42469" i="1"/>
  <c r="B42469" i="1"/>
  <c r="A42470" i="1"/>
  <c r="B42470" i="1"/>
  <c r="A42471" i="1"/>
  <c r="B42471" i="1"/>
  <c r="A42472" i="1"/>
  <c r="B42472" i="1"/>
  <c r="A42473" i="1"/>
  <c r="B42473" i="1"/>
  <c r="A42474" i="1"/>
  <c r="B42474" i="1"/>
  <c r="A42475" i="1"/>
  <c r="B42475" i="1"/>
  <c r="A42476" i="1"/>
  <c r="B42476" i="1"/>
  <c r="A42477" i="1"/>
  <c r="B42477" i="1"/>
  <c r="A42478" i="1"/>
  <c r="B42478" i="1"/>
  <c r="A42479" i="1"/>
  <c r="B42479" i="1"/>
  <c r="A42480" i="1"/>
  <c r="B42480" i="1"/>
  <c r="A42481" i="1"/>
  <c r="B42481" i="1"/>
  <c r="A42482" i="1"/>
  <c r="B42482" i="1"/>
  <c r="A42483" i="1"/>
  <c r="B42483" i="1"/>
  <c r="A42484" i="1"/>
  <c r="B42484" i="1"/>
  <c r="A42485" i="1"/>
  <c r="B42485" i="1"/>
  <c r="A42486" i="1"/>
  <c r="B42486" i="1"/>
  <c r="A42487" i="1"/>
  <c r="B42487" i="1"/>
  <c r="A42488" i="1"/>
  <c r="B42488" i="1"/>
  <c r="A42489" i="1"/>
  <c r="B42489" i="1"/>
  <c r="A42490" i="1"/>
  <c r="B42490" i="1"/>
  <c r="A42491" i="1"/>
  <c r="B42491" i="1"/>
  <c r="A42492" i="1"/>
  <c r="B42492" i="1"/>
  <c r="A42493" i="1"/>
  <c r="B42493" i="1"/>
  <c r="A42494" i="1"/>
  <c r="B42494" i="1"/>
  <c r="A42495" i="1"/>
  <c r="B42495" i="1"/>
  <c r="A42496" i="1"/>
  <c r="B42496" i="1"/>
  <c r="A42497" i="1"/>
  <c r="B42497" i="1"/>
  <c r="A42498" i="1"/>
  <c r="B42498" i="1"/>
  <c r="A42499" i="1"/>
  <c r="B42499" i="1"/>
  <c r="A42500" i="1"/>
  <c r="B42500" i="1"/>
  <c r="A42501" i="1"/>
  <c r="B42501" i="1"/>
  <c r="A42502" i="1"/>
  <c r="B42502" i="1"/>
  <c r="A42503" i="1"/>
  <c r="B42503" i="1"/>
  <c r="A42504" i="1"/>
  <c r="B42504" i="1"/>
  <c r="A42505" i="1"/>
  <c r="B42505" i="1"/>
  <c r="A42506" i="1"/>
  <c r="B42506" i="1"/>
  <c r="A42507" i="1"/>
  <c r="B42507" i="1"/>
  <c r="A42508" i="1"/>
  <c r="B42508" i="1"/>
  <c r="A42509" i="1"/>
  <c r="B42509" i="1"/>
  <c r="A42510" i="1"/>
  <c r="B42510" i="1"/>
  <c r="A42511" i="1"/>
  <c r="B42511" i="1"/>
  <c r="A42512" i="1"/>
  <c r="B42512" i="1"/>
  <c r="A42513" i="1"/>
  <c r="B42513" i="1"/>
  <c r="A42514" i="1"/>
  <c r="B42514" i="1"/>
  <c r="A42515" i="1"/>
  <c r="B42515" i="1"/>
  <c r="A42516" i="1"/>
  <c r="B42516" i="1"/>
  <c r="A42517" i="1"/>
  <c r="B42517" i="1"/>
  <c r="A42518" i="1"/>
  <c r="B42518" i="1"/>
  <c r="A42519" i="1"/>
  <c r="B42519" i="1"/>
  <c r="A42520" i="1"/>
  <c r="B42520" i="1"/>
  <c r="A42521" i="1"/>
  <c r="B42521" i="1"/>
  <c r="A42522" i="1"/>
  <c r="B42522" i="1"/>
  <c r="A42523" i="1"/>
  <c r="B42523" i="1"/>
  <c r="A42524" i="1"/>
  <c r="B42524" i="1"/>
  <c r="A42525" i="1"/>
  <c r="B42525" i="1"/>
  <c r="A42526" i="1"/>
  <c r="B42526" i="1"/>
  <c r="A42527" i="1"/>
  <c r="B42527" i="1"/>
  <c r="A42528" i="1"/>
  <c r="B42528" i="1"/>
  <c r="A42529" i="1"/>
  <c r="B42529" i="1"/>
  <c r="A42530" i="1"/>
  <c r="B42530" i="1"/>
  <c r="A42531" i="1"/>
  <c r="B42531" i="1"/>
  <c r="A42532" i="1"/>
  <c r="B42532" i="1"/>
  <c r="A42533" i="1"/>
  <c r="B42533" i="1"/>
  <c r="A42534" i="1"/>
  <c r="B42534" i="1"/>
  <c r="A42535" i="1"/>
  <c r="B42535" i="1"/>
  <c r="A42536" i="1"/>
  <c r="B42536" i="1"/>
  <c r="A42537" i="1"/>
  <c r="B42537" i="1"/>
  <c r="A42538" i="1"/>
  <c r="B42538" i="1"/>
  <c r="A42539" i="1"/>
  <c r="B42539" i="1"/>
  <c r="A42540" i="1"/>
  <c r="B42540" i="1"/>
  <c r="A42541" i="1"/>
  <c r="B42541" i="1"/>
  <c r="A42542" i="1"/>
  <c r="B42542" i="1"/>
  <c r="A42543" i="1"/>
  <c r="B42543" i="1"/>
  <c r="A42544" i="1"/>
  <c r="B42544" i="1"/>
  <c r="A42545" i="1"/>
  <c r="B42545" i="1"/>
  <c r="A42546" i="1"/>
  <c r="B42546" i="1"/>
  <c r="A42547" i="1"/>
  <c r="B42547" i="1"/>
  <c r="A42548" i="1"/>
  <c r="B42548" i="1"/>
  <c r="A42549" i="1"/>
  <c r="B42549" i="1"/>
  <c r="A42550" i="1"/>
  <c r="B42550" i="1"/>
  <c r="A42551" i="1"/>
  <c r="B42551" i="1"/>
  <c r="A42552" i="1"/>
  <c r="B42552" i="1"/>
  <c r="A42553" i="1"/>
  <c r="B42553" i="1"/>
  <c r="A42554" i="1"/>
  <c r="B42554" i="1"/>
  <c r="A42555" i="1"/>
  <c r="B42555" i="1"/>
  <c r="A42556" i="1"/>
  <c r="B42556" i="1"/>
  <c r="A42557" i="1"/>
  <c r="B42557" i="1"/>
  <c r="A42558" i="1"/>
  <c r="B42558" i="1"/>
  <c r="A42559" i="1"/>
  <c r="B42559" i="1"/>
  <c r="A42560" i="1"/>
  <c r="B42560" i="1"/>
  <c r="A42561" i="1"/>
  <c r="B42561" i="1"/>
  <c r="A42562" i="1"/>
  <c r="B42562" i="1"/>
  <c r="A42563" i="1"/>
  <c r="B42563" i="1"/>
  <c r="A42564" i="1"/>
  <c r="B42564" i="1"/>
  <c r="A42565" i="1"/>
  <c r="B42565" i="1"/>
  <c r="A42566" i="1"/>
  <c r="B42566" i="1"/>
  <c r="A42567" i="1"/>
  <c r="B42567" i="1"/>
  <c r="A42568" i="1"/>
  <c r="B42568" i="1"/>
  <c r="A42569" i="1"/>
  <c r="B42569" i="1"/>
  <c r="A42570" i="1"/>
  <c r="B42570" i="1"/>
  <c r="A42571" i="1"/>
  <c r="B42571" i="1"/>
  <c r="A42572" i="1"/>
  <c r="B42572" i="1"/>
  <c r="A42573" i="1"/>
  <c r="B42573" i="1"/>
  <c r="A42574" i="1"/>
  <c r="B42574" i="1"/>
  <c r="A42575" i="1"/>
  <c r="B42575" i="1"/>
  <c r="A42576" i="1"/>
  <c r="B42576" i="1"/>
  <c r="A42577" i="1"/>
  <c r="B42577" i="1"/>
  <c r="A42578" i="1"/>
  <c r="B42578" i="1"/>
  <c r="A42579" i="1"/>
  <c r="B42579" i="1"/>
  <c r="A42580" i="1"/>
  <c r="B42580" i="1"/>
  <c r="A42581" i="1"/>
  <c r="B42581" i="1"/>
  <c r="A42582" i="1"/>
  <c r="B42582" i="1"/>
  <c r="A42583" i="1"/>
  <c r="B42583" i="1"/>
  <c r="A42584" i="1"/>
  <c r="B42584" i="1"/>
  <c r="A42585" i="1"/>
  <c r="B42585" i="1"/>
  <c r="A42586" i="1"/>
  <c r="B42586" i="1"/>
  <c r="A42587" i="1"/>
  <c r="B42587" i="1"/>
  <c r="A42588" i="1"/>
  <c r="B42588" i="1"/>
  <c r="A42589" i="1"/>
  <c r="B42589" i="1"/>
  <c r="A42590" i="1"/>
  <c r="B42590" i="1"/>
  <c r="A42591" i="1"/>
  <c r="B42591" i="1"/>
  <c r="A42592" i="1"/>
  <c r="B42592" i="1"/>
  <c r="A42593" i="1"/>
  <c r="B42593" i="1"/>
  <c r="A42594" i="1"/>
  <c r="B42594" i="1"/>
  <c r="A42595" i="1"/>
  <c r="B42595" i="1"/>
  <c r="A42596" i="1"/>
  <c r="B42596" i="1"/>
  <c r="A42597" i="1"/>
  <c r="B42597" i="1"/>
  <c r="A42598" i="1"/>
  <c r="B42598" i="1"/>
  <c r="A42599" i="1"/>
  <c r="B42599" i="1"/>
  <c r="A42600" i="1"/>
  <c r="B42600" i="1"/>
  <c r="A42601" i="1"/>
  <c r="B42601" i="1"/>
  <c r="A42602" i="1"/>
  <c r="B42602" i="1"/>
  <c r="A42603" i="1"/>
  <c r="B42603" i="1"/>
  <c r="A42604" i="1"/>
  <c r="B42604" i="1"/>
  <c r="A42605" i="1"/>
  <c r="B42605" i="1"/>
  <c r="A42606" i="1"/>
  <c r="B42606" i="1"/>
  <c r="A42607" i="1"/>
  <c r="B42607" i="1"/>
  <c r="A42608" i="1"/>
  <c r="B42608" i="1"/>
  <c r="A42609" i="1"/>
  <c r="B42609" i="1"/>
  <c r="A42610" i="1"/>
  <c r="B42610" i="1"/>
  <c r="A42611" i="1"/>
  <c r="B42611" i="1"/>
  <c r="A42612" i="1"/>
  <c r="B42612" i="1"/>
  <c r="A42613" i="1"/>
  <c r="B42613" i="1"/>
  <c r="A42614" i="1"/>
  <c r="B42614" i="1"/>
  <c r="A42615" i="1"/>
  <c r="B42615" i="1"/>
  <c r="A42616" i="1"/>
  <c r="B42616" i="1"/>
  <c r="A42617" i="1"/>
  <c r="B42617" i="1"/>
  <c r="A42618" i="1"/>
  <c r="B42618" i="1"/>
  <c r="A42619" i="1"/>
  <c r="B42619" i="1"/>
  <c r="A42620" i="1"/>
  <c r="B42620" i="1"/>
  <c r="A42621" i="1"/>
  <c r="B42621" i="1"/>
  <c r="A42622" i="1"/>
  <c r="B42622" i="1"/>
  <c r="A42623" i="1"/>
  <c r="B42623" i="1"/>
  <c r="A42624" i="1"/>
  <c r="B42624" i="1"/>
  <c r="A42625" i="1"/>
  <c r="B42625" i="1"/>
  <c r="A42626" i="1"/>
  <c r="B42626" i="1"/>
  <c r="A42627" i="1"/>
  <c r="B42627" i="1"/>
  <c r="A42628" i="1"/>
  <c r="B42628" i="1"/>
  <c r="A42629" i="1"/>
  <c r="B42629" i="1"/>
  <c r="A42630" i="1"/>
  <c r="B42630" i="1"/>
  <c r="A42631" i="1"/>
  <c r="B42631" i="1"/>
  <c r="A42632" i="1"/>
  <c r="B42632" i="1"/>
  <c r="A42633" i="1"/>
  <c r="B42633" i="1"/>
  <c r="A42634" i="1"/>
  <c r="B42634" i="1"/>
  <c r="A42635" i="1"/>
  <c r="B42635" i="1"/>
  <c r="A42636" i="1"/>
  <c r="B42636" i="1"/>
  <c r="A42637" i="1"/>
  <c r="B42637" i="1"/>
  <c r="A42638" i="1"/>
  <c r="B42638" i="1"/>
  <c r="A42639" i="1"/>
  <c r="B42639" i="1"/>
  <c r="A42640" i="1"/>
  <c r="B42640" i="1"/>
  <c r="A42641" i="1"/>
  <c r="B42641" i="1"/>
  <c r="A42642" i="1"/>
  <c r="B42642" i="1"/>
  <c r="A42643" i="1"/>
  <c r="B42643" i="1"/>
  <c r="A42644" i="1"/>
  <c r="B42644" i="1"/>
  <c r="A42645" i="1"/>
  <c r="B42645" i="1"/>
  <c r="A42646" i="1"/>
  <c r="B42646" i="1"/>
  <c r="A42647" i="1"/>
  <c r="B42647" i="1"/>
  <c r="A42648" i="1"/>
  <c r="B42648" i="1"/>
  <c r="A42649" i="1"/>
  <c r="B42649" i="1"/>
  <c r="A42650" i="1"/>
  <c r="B42650" i="1"/>
  <c r="A42651" i="1"/>
  <c r="B42651" i="1"/>
  <c r="A42652" i="1"/>
  <c r="B42652" i="1"/>
  <c r="A42653" i="1"/>
  <c r="B42653" i="1"/>
  <c r="A42654" i="1"/>
  <c r="B42654" i="1"/>
  <c r="A42655" i="1"/>
  <c r="B42655" i="1"/>
  <c r="A42656" i="1"/>
  <c r="B42656" i="1"/>
  <c r="A42657" i="1"/>
  <c r="B42657" i="1"/>
  <c r="A42658" i="1"/>
  <c r="B42658" i="1"/>
  <c r="A42659" i="1"/>
  <c r="B42659" i="1"/>
  <c r="A42660" i="1"/>
  <c r="B42660" i="1"/>
  <c r="A42661" i="1"/>
  <c r="B42661" i="1"/>
  <c r="A42662" i="1"/>
  <c r="B42662" i="1"/>
  <c r="A42663" i="1"/>
  <c r="B42663" i="1"/>
  <c r="A42664" i="1"/>
  <c r="B42664" i="1"/>
  <c r="A42665" i="1"/>
  <c r="B42665" i="1"/>
  <c r="A42666" i="1"/>
  <c r="B42666" i="1"/>
  <c r="A42667" i="1"/>
  <c r="B42667" i="1"/>
  <c r="A42668" i="1"/>
  <c r="B42668" i="1"/>
  <c r="A42669" i="1"/>
  <c r="B42669" i="1"/>
  <c r="A42670" i="1"/>
  <c r="B42670" i="1"/>
  <c r="A42671" i="1"/>
  <c r="B42671" i="1"/>
  <c r="A42672" i="1"/>
  <c r="B42672" i="1"/>
  <c r="A42673" i="1"/>
  <c r="B42673" i="1"/>
  <c r="A42674" i="1"/>
  <c r="B42674" i="1"/>
  <c r="A42675" i="1"/>
  <c r="B42675" i="1"/>
  <c r="A42676" i="1"/>
  <c r="B42676" i="1"/>
  <c r="A42677" i="1"/>
  <c r="B42677" i="1"/>
  <c r="A42678" i="1"/>
  <c r="B42678" i="1"/>
  <c r="A42679" i="1"/>
  <c r="B42679" i="1"/>
  <c r="A42680" i="1"/>
  <c r="B42680" i="1"/>
  <c r="A42681" i="1"/>
  <c r="B42681" i="1"/>
  <c r="A42682" i="1"/>
  <c r="B42682" i="1"/>
  <c r="A42683" i="1"/>
  <c r="B42683" i="1"/>
  <c r="A42684" i="1"/>
  <c r="B42684" i="1"/>
  <c r="A42685" i="1"/>
  <c r="B42685" i="1"/>
  <c r="A42686" i="1"/>
  <c r="B42686" i="1"/>
  <c r="A42687" i="1"/>
  <c r="B42687" i="1"/>
  <c r="A42688" i="1"/>
  <c r="B42688" i="1"/>
  <c r="A42689" i="1"/>
  <c r="B42689" i="1"/>
  <c r="A42690" i="1"/>
  <c r="B42690" i="1"/>
  <c r="A42691" i="1"/>
  <c r="B42691" i="1"/>
  <c r="A42692" i="1"/>
  <c r="B42692" i="1"/>
  <c r="A42693" i="1"/>
  <c r="B42693" i="1"/>
  <c r="A42694" i="1"/>
  <c r="B42694" i="1"/>
  <c r="A42695" i="1"/>
  <c r="B42695" i="1"/>
  <c r="A42696" i="1"/>
  <c r="B42696" i="1"/>
  <c r="A42697" i="1"/>
  <c r="B42697" i="1"/>
  <c r="A42698" i="1"/>
  <c r="B42698" i="1"/>
  <c r="A42699" i="1"/>
  <c r="B42699" i="1"/>
  <c r="A42700" i="1"/>
  <c r="B42700" i="1"/>
  <c r="A42701" i="1"/>
  <c r="B42701" i="1"/>
  <c r="A42702" i="1"/>
  <c r="B42702" i="1"/>
  <c r="A42703" i="1"/>
  <c r="B42703" i="1"/>
  <c r="A42704" i="1"/>
  <c r="B42704" i="1"/>
  <c r="A42705" i="1"/>
  <c r="B42705" i="1"/>
  <c r="A42706" i="1"/>
  <c r="B42706" i="1"/>
  <c r="A42707" i="1"/>
  <c r="B42707" i="1"/>
  <c r="A42708" i="1"/>
  <c r="B42708" i="1"/>
  <c r="A42709" i="1"/>
  <c r="B42709" i="1"/>
  <c r="A42710" i="1"/>
  <c r="B42710" i="1"/>
  <c r="A42711" i="1"/>
  <c r="B42711" i="1"/>
  <c r="A42712" i="1"/>
  <c r="B42712" i="1"/>
  <c r="A42713" i="1"/>
  <c r="B42713" i="1"/>
  <c r="A42714" i="1"/>
  <c r="B42714" i="1"/>
  <c r="A42715" i="1"/>
  <c r="B42715" i="1"/>
  <c r="A42716" i="1"/>
  <c r="B42716" i="1"/>
  <c r="A42717" i="1"/>
  <c r="B42717" i="1"/>
  <c r="A42718" i="1"/>
  <c r="B42718" i="1"/>
  <c r="A42719" i="1"/>
  <c r="B42719" i="1"/>
  <c r="A42720" i="1"/>
  <c r="B42720" i="1"/>
  <c r="A42721" i="1"/>
  <c r="B42721" i="1"/>
  <c r="A42722" i="1"/>
  <c r="B42722" i="1"/>
  <c r="A42723" i="1"/>
  <c r="B42723" i="1"/>
  <c r="A42724" i="1"/>
  <c r="B42724" i="1"/>
  <c r="A42725" i="1"/>
  <c r="B42725" i="1"/>
  <c r="A42726" i="1"/>
  <c r="B42726" i="1"/>
  <c r="A42727" i="1"/>
  <c r="B42727" i="1"/>
  <c r="A42728" i="1"/>
  <c r="B42728" i="1"/>
  <c r="A42729" i="1"/>
  <c r="B42729" i="1"/>
  <c r="A42730" i="1"/>
  <c r="B42730" i="1"/>
  <c r="A42731" i="1"/>
  <c r="B42731" i="1"/>
  <c r="A42732" i="1"/>
  <c r="B42732" i="1"/>
  <c r="A42733" i="1"/>
  <c r="B42733" i="1"/>
  <c r="A42734" i="1"/>
  <c r="B42734" i="1"/>
  <c r="A42735" i="1"/>
  <c r="B42735" i="1"/>
  <c r="A42736" i="1"/>
  <c r="B42736" i="1"/>
  <c r="A42737" i="1"/>
  <c r="B42737" i="1"/>
  <c r="A42738" i="1"/>
  <c r="B42738" i="1"/>
  <c r="A42739" i="1"/>
  <c r="B42739" i="1"/>
  <c r="A42740" i="1"/>
  <c r="B42740" i="1"/>
  <c r="A42741" i="1"/>
  <c r="B42741" i="1"/>
  <c r="A42742" i="1"/>
  <c r="B42742" i="1"/>
  <c r="A42743" i="1"/>
  <c r="B42743" i="1"/>
  <c r="A42744" i="1"/>
  <c r="B42744" i="1"/>
  <c r="A42745" i="1"/>
  <c r="B42745" i="1"/>
  <c r="A42746" i="1"/>
  <c r="B42746" i="1"/>
  <c r="A42747" i="1"/>
  <c r="B42747" i="1"/>
  <c r="A42748" i="1"/>
  <c r="B42748" i="1"/>
  <c r="A42749" i="1"/>
  <c r="B42749" i="1"/>
  <c r="A42750" i="1"/>
  <c r="B42750" i="1"/>
  <c r="A42751" i="1"/>
  <c r="B42751" i="1"/>
  <c r="A42752" i="1"/>
  <c r="B42752" i="1"/>
  <c r="A42753" i="1"/>
  <c r="B42753" i="1"/>
  <c r="A42754" i="1"/>
  <c r="B42754" i="1"/>
  <c r="A42755" i="1"/>
  <c r="B42755" i="1"/>
  <c r="A42756" i="1"/>
  <c r="B42756" i="1"/>
  <c r="A42757" i="1"/>
  <c r="B42757" i="1"/>
  <c r="A42758" i="1"/>
  <c r="B42758" i="1"/>
  <c r="A42759" i="1"/>
  <c r="B42759" i="1"/>
  <c r="A42760" i="1"/>
  <c r="B42760" i="1"/>
  <c r="A42761" i="1"/>
  <c r="B42761" i="1"/>
  <c r="A42762" i="1"/>
  <c r="B42762" i="1"/>
  <c r="A42763" i="1"/>
  <c r="B42763" i="1"/>
  <c r="A42764" i="1"/>
  <c r="B42764" i="1"/>
  <c r="A42765" i="1"/>
  <c r="B42765" i="1"/>
  <c r="A42766" i="1"/>
  <c r="B42766" i="1"/>
  <c r="A42767" i="1"/>
  <c r="B42767" i="1"/>
  <c r="A42768" i="1"/>
  <c r="B42768" i="1"/>
  <c r="A42769" i="1"/>
  <c r="B42769" i="1"/>
  <c r="A42770" i="1"/>
  <c r="B42770" i="1"/>
  <c r="A42771" i="1"/>
  <c r="B42771" i="1"/>
  <c r="A42772" i="1"/>
  <c r="B42772" i="1"/>
  <c r="A42773" i="1"/>
  <c r="B42773" i="1"/>
  <c r="A42774" i="1"/>
  <c r="B42774" i="1"/>
  <c r="A42775" i="1"/>
  <c r="B42775" i="1"/>
  <c r="A42776" i="1"/>
  <c r="B42776" i="1"/>
  <c r="A42777" i="1"/>
  <c r="B42777" i="1"/>
  <c r="A42778" i="1"/>
  <c r="B42778" i="1"/>
  <c r="A42779" i="1"/>
  <c r="B42779" i="1"/>
  <c r="A42780" i="1"/>
  <c r="B42780" i="1"/>
  <c r="A42781" i="1"/>
  <c r="B42781" i="1"/>
  <c r="A42782" i="1"/>
  <c r="B42782" i="1"/>
  <c r="A42783" i="1"/>
  <c r="B42783" i="1"/>
  <c r="A42784" i="1"/>
  <c r="B42784" i="1"/>
  <c r="A42785" i="1"/>
  <c r="B42785" i="1"/>
  <c r="A42786" i="1"/>
  <c r="B42786" i="1"/>
  <c r="A42787" i="1"/>
  <c r="B42787" i="1"/>
  <c r="A42788" i="1"/>
  <c r="B42788" i="1"/>
  <c r="A42789" i="1"/>
  <c r="B42789" i="1"/>
  <c r="A42790" i="1"/>
  <c r="B42790" i="1"/>
  <c r="A42791" i="1"/>
  <c r="B42791" i="1"/>
  <c r="A42792" i="1"/>
  <c r="B42792" i="1"/>
  <c r="A42793" i="1"/>
  <c r="B42793" i="1"/>
  <c r="A42794" i="1"/>
  <c r="B42794" i="1"/>
  <c r="A42795" i="1"/>
  <c r="B42795" i="1"/>
  <c r="A42796" i="1"/>
  <c r="B42796" i="1"/>
  <c r="A42797" i="1"/>
  <c r="B42797" i="1"/>
  <c r="A42798" i="1"/>
  <c r="B42798" i="1"/>
  <c r="A42799" i="1"/>
  <c r="B42799" i="1"/>
  <c r="A42800" i="1"/>
  <c r="B42800" i="1"/>
  <c r="A42801" i="1"/>
  <c r="B42801" i="1"/>
  <c r="A42802" i="1"/>
  <c r="B42802" i="1"/>
  <c r="A42803" i="1"/>
  <c r="B42803" i="1"/>
  <c r="A42804" i="1"/>
  <c r="B42804" i="1"/>
  <c r="A42805" i="1"/>
  <c r="B42805" i="1"/>
  <c r="A42806" i="1"/>
  <c r="B42806" i="1"/>
  <c r="A42807" i="1"/>
  <c r="B42807" i="1"/>
  <c r="A42808" i="1"/>
  <c r="B42808" i="1"/>
  <c r="A42809" i="1"/>
  <c r="B42809" i="1"/>
  <c r="A42810" i="1"/>
  <c r="B42810" i="1"/>
  <c r="A42811" i="1"/>
  <c r="B42811" i="1"/>
  <c r="A42812" i="1"/>
  <c r="B42812" i="1"/>
  <c r="A42813" i="1"/>
  <c r="B42813" i="1"/>
  <c r="A42814" i="1"/>
  <c r="B42814" i="1"/>
  <c r="A42815" i="1"/>
  <c r="B42815" i="1"/>
  <c r="A42816" i="1"/>
  <c r="B42816" i="1"/>
  <c r="A42817" i="1"/>
  <c r="B42817" i="1"/>
  <c r="A42818" i="1"/>
  <c r="B42818" i="1"/>
  <c r="A42819" i="1"/>
  <c r="B42819" i="1"/>
  <c r="A42820" i="1"/>
  <c r="B42820" i="1"/>
  <c r="A42821" i="1"/>
  <c r="B42821" i="1"/>
  <c r="A42822" i="1"/>
  <c r="B42822" i="1"/>
  <c r="A42823" i="1"/>
  <c r="B42823" i="1"/>
  <c r="A42824" i="1"/>
  <c r="B42824" i="1"/>
  <c r="A42825" i="1"/>
  <c r="B42825" i="1"/>
  <c r="A42826" i="1"/>
  <c r="B42826" i="1"/>
  <c r="A42827" i="1"/>
  <c r="B42827" i="1"/>
  <c r="A42828" i="1"/>
  <c r="B42828" i="1"/>
  <c r="A42829" i="1"/>
  <c r="B42829" i="1"/>
  <c r="A42830" i="1"/>
  <c r="B42830" i="1"/>
  <c r="A42831" i="1"/>
  <c r="B42831" i="1"/>
  <c r="A42832" i="1"/>
  <c r="B42832" i="1"/>
  <c r="A42833" i="1"/>
  <c r="B42833" i="1"/>
  <c r="A42834" i="1"/>
  <c r="B42834" i="1"/>
  <c r="A42835" i="1"/>
  <c r="B42835" i="1"/>
  <c r="A42836" i="1"/>
  <c r="B42836" i="1"/>
  <c r="A42837" i="1"/>
  <c r="B42837" i="1"/>
  <c r="A42838" i="1"/>
  <c r="B42838" i="1"/>
  <c r="A42839" i="1"/>
  <c r="B42839" i="1"/>
  <c r="A42840" i="1"/>
  <c r="B42840" i="1"/>
  <c r="A42841" i="1"/>
  <c r="B42841" i="1"/>
  <c r="A42842" i="1"/>
  <c r="B42842" i="1"/>
  <c r="A42843" i="1"/>
  <c r="B42843" i="1"/>
  <c r="A42844" i="1"/>
  <c r="B42844" i="1"/>
  <c r="A42845" i="1"/>
  <c r="B42845" i="1"/>
  <c r="A42846" i="1"/>
  <c r="B42846" i="1"/>
  <c r="A42847" i="1"/>
  <c r="B42847" i="1"/>
  <c r="A42848" i="1"/>
  <c r="B42848" i="1"/>
  <c r="A42849" i="1"/>
  <c r="B42849" i="1"/>
  <c r="A42850" i="1"/>
  <c r="B42850" i="1"/>
  <c r="A42851" i="1"/>
  <c r="B42851" i="1"/>
  <c r="A42852" i="1"/>
  <c r="B42852" i="1"/>
  <c r="A42853" i="1"/>
  <c r="B42853" i="1"/>
  <c r="A42854" i="1"/>
  <c r="B42854" i="1"/>
  <c r="A42855" i="1"/>
  <c r="B42855" i="1"/>
  <c r="A42856" i="1"/>
  <c r="B42856" i="1"/>
  <c r="A42857" i="1"/>
  <c r="B42857" i="1"/>
  <c r="A42858" i="1"/>
  <c r="B42858" i="1"/>
  <c r="A42859" i="1"/>
  <c r="B42859" i="1"/>
  <c r="A42860" i="1"/>
  <c r="B42860" i="1"/>
  <c r="A42861" i="1"/>
  <c r="B42861" i="1"/>
  <c r="A42862" i="1"/>
  <c r="B42862" i="1"/>
  <c r="A42863" i="1"/>
  <c r="B42863" i="1"/>
  <c r="A42864" i="1"/>
  <c r="B42864" i="1"/>
  <c r="A42865" i="1"/>
  <c r="B42865" i="1"/>
  <c r="A42866" i="1"/>
  <c r="B42866" i="1"/>
  <c r="A42867" i="1"/>
  <c r="B42867" i="1"/>
  <c r="A42868" i="1"/>
  <c r="B42868" i="1"/>
  <c r="A42869" i="1"/>
  <c r="B42869" i="1"/>
  <c r="A42870" i="1"/>
  <c r="B42870" i="1"/>
  <c r="A42871" i="1"/>
  <c r="B42871" i="1"/>
  <c r="A42872" i="1"/>
  <c r="B42872" i="1"/>
  <c r="A42873" i="1"/>
  <c r="B42873" i="1"/>
  <c r="A42874" i="1"/>
  <c r="B42874" i="1"/>
  <c r="A42875" i="1"/>
  <c r="B42875" i="1"/>
  <c r="A42876" i="1"/>
  <c r="B42876" i="1"/>
  <c r="A42877" i="1"/>
  <c r="B42877" i="1"/>
  <c r="A42878" i="1"/>
  <c r="B42878" i="1"/>
  <c r="A42879" i="1"/>
  <c r="B42879" i="1"/>
  <c r="A42880" i="1"/>
  <c r="B42880" i="1"/>
  <c r="A42881" i="1"/>
  <c r="B42881" i="1"/>
  <c r="A42882" i="1"/>
  <c r="B42882" i="1"/>
  <c r="A42883" i="1"/>
  <c r="B42883" i="1"/>
  <c r="A42884" i="1"/>
  <c r="B42884" i="1"/>
  <c r="A42885" i="1"/>
  <c r="B42885" i="1"/>
  <c r="A42886" i="1"/>
  <c r="B42886" i="1"/>
  <c r="A42887" i="1"/>
  <c r="B42887" i="1"/>
  <c r="A42888" i="1"/>
  <c r="B42888" i="1"/>
  <c r="A42889" i="1"/>
  <c r="B42889" i="1"/>
  <c r="A42890" i="1"/>
  <c r="B42890" i="1"/>
  <c r="A42891" i="1"/>
  <c r="B42891" i="1"/>
  <c r="A42892" i="1"/>
  <c r="B42892" i="1"/>
  <c r="A42893" i="1"/>
  <c r="B42893" i="1"/>
  <c r="A42894" i="1"/>
  <c r="B42894" i="1"/>
  <c r="A42895" i="1"/>
  <c r="B42895" i="1"/>
  <c r="A42896" i="1"/>
  <c r="B42896" i="1"/>
  <c r="A42897" i="1"/>
  <c r="B42897" i="1"/>
  <c r="A42898" i="1"/>
  <c r="B42898" i="1"/>
  <c r="A42899" i="1"/>
  <c r="B42899" i="1"/>
  <c r="A42900" i="1"/>
  <c r="B42900" i="1"/>
  <c r="A42901" i="1"/>
  <c r="B42901" i="1"/>
  <c r="A42902" i="1"/>
  <c r="B42902" i="1"/>
  <c r="A42903" i="1"/>
  <c r="B42903" i="1"/>
  <c r="A42904" i="1"/>
  <c r="B42904" i="1"/>
  <c r="A42905" i="1"/>
  <c r="B42905" i="1"/>
  <c r="A42906" i="1"/>
  <c r="B42906" i="1"/>
  <c r="A42907" i="1"/>
  <c r="B42907" i="1"/>
  <c r="A42908" i="1"/>
  <c r="B42908" i="1"/>
  <c r="A42909" i="1"/>
  <c r="B42909" i="1"/>
  <c r="A42910" i="1"/>
  <c r="B42910" i="1"/>
  <c r="A42911" i="1"/>
  <c r="B42911" i="1"/>
  <c r="A42912" i="1"/>
  <c r="B42912" i="1"/>
  <c r="A42913" i="1"/>
  <c r="B42913" i="1"/>
  <c r="A42914" i="1"/>
  <c r="B42914" i="1"/>
  <c r="A42915" i="1"/>
  <c r="B42915" i="1"/>
  <c r="A42916" i="1"/>
  <c r="B42916" i="1"/>
  <c r="A42917" i="1"/>
  <c r="B42917" i="1"/>
  <c r="A42918" i="1"/>
  <c r="B42918" i="1"/>
  <c r="A42919" i="1"/>
  <c r="B42919" i="1"/>
  <c r="A42920" i="1"/>
  <c r="B42920" i="1"/>
  <c r="A42921" i="1"/>
  <c r="B42921" i="1"/>
  <c r="A42922" i="1"/>
  <c r="B42922" i="1"/>
  <c r="A42923" i="1"/>
  <c r="B42923" i="1"/>
  <c r="A42924" i="1"/>
  <c r="B42924" i="1"/>
  <c r="A42925" i="1"/>
  <c r="B42925" i="1"/>
  <c r="A42926" i="1"/>
  <c r="B42926" i="1"/>
  <c r="A42927" i="1"/>
  <c r="B42927" i="1"/>
  <c r="A42928" i="1"/>
  <c r="B42928" i="1"/>
  <c r="A42929" i="1"/>
  <c r="B42929" i="1"/>
  <c r="A42930" i="1"/>
  <c r="B42930" i="1"/>
  <c r="A42931" i="1"/>
  <c r="B42931" i="1"/>
  <c r="A42932" i="1"/>
  <c r="B42932" i="1"/>
  <c r="A42933" i="1"/>
  <c r="B42933" i="1"/>
  <c r="A42934" i="1"/>
  <c r="B42934" i="1"/>
  <c r="A42935" i="1"/>
  <c r="B42935" i="1"/>
  <c r="A42936" i="1"/>
  <c r="B42936" i="1"/>
  <c r="A42937" i="1"/>
  <c r="B42937" i="1"/>
  <c r="A42938" i="1"/>
  <c r="B42938" i="1"/>
  <c r="A42939" i="1"/>
  <c r="B42939" i="1"/>
  <c r="A42940" i="1"/>
  <c r="B42940" i="1"/>
  <c r="A42941" i="1"/>
  <c r="B42941" i="1"/>
  <c r="A42942" i="1"/>
  <c r="B42942" i="1"/>
  <c r="A42943" i="1"/>
  <c r="B42943" i="1"/>
  <c r="A42944" i="1"/>
  <c r="B42944" i="1"/>
  <c r="A42945" i="1"/>
  <c r="B42945" i="1"/>
  <c r="A42946" i="1"/>
  <c r="B42946" i="1"/>
  <c r="A42947" i="1"/>
  <c r="B42947" i="1"/>
  <c r="A42948" i="1"/>
  <c r="B42948" i="1"/>
  <c r="A42949" i="1"/>
  <c r="B42949" i="1"/>
  <c r="A42950" i="1"/>
  <c r="B42950" i="1"/>
  <c r="A42951" i="1"/>
  <c r="B42951" i="1"/>
  <c r="A42952" i="1"/>
  <c r="B42952" i="1"/>
  <c r="A42953" i="1"/>
  <c r="B42953" i="1"/>
  <c r="A42954" i="1"/>
  <c r="B42954" i="1"/>
  <c r="A42955" i="1"/>
  <c r="B42955" i="1"/>
  <c r="A42956" i="1"/>
  <c r="B42956" i="1"/>
  <c r="A42957" i="1"/>
  <c r="B42957" i="1"/>
  <c r="A42958" i="1"/>
  <c r="B42958" i="1"/>
  <c r="A42959" i="1"/>
  <c r="B42959" i="1"/>
  <c r="A42960" i="1"/>
  <c r="B42960" i="1"/>
  <c r="A42961" i="1"/>
  <c r="B42961" i="1"/>
  <c r="A42962" i="1"/>
  <c r="B42962" i="1"/>
  <c r="A42963" i="1"/>
  <c r="B42963" i="1"/>
  <c r="A42964" i="1"/>
  <c r="B42964" i="1"/>
  <c r="A42965" i="1"/>
  <c r="B42965" i="1"/>
  <c r="A42966" i="1"/>
  <c r="B42966" i="1"/>
  <c r="A42967" i="1"/>
  <c r="B42967" i="1"/>
  <c r="A42968" i="1"/>
  <c r="B42968" i="1"/>
  <c r="A42969" i="1"/>
  <c r="B42969" i="1"/>
  <c r="A42970" i="1"/>
  <c r="B42970" i="1"/>
  <c r="A42971" i="1"/>
  <c r="B42971" i="1"/>
  <c r="A42972" i="1"/>
  <c r="B42972" i="1"/>
  <c r="A42973" i="1"/>
  <c r="B42973" i="1"/>
  <c r="A42974" i="1"/>
  <c r="B42974" i="1"/>
  <c r="A42975" i="1"/>
  <c r="B42975" i="1"/>
  <c r="A42976" i="1"/>
  <c r="B42976" i="1"/>
  <c r="A42977" i="1"/>
  <c r="B42977" i="1"/>
  <c r="A42978" i="1"/>
  <c r="B42978" i="1"/>
  <c r="A42979" i="1"/>
  <c r="B42979" i="1"/>
  <c r="A42980" i="1"/>
  <c r="B42980" i="1"/>
  <c r="A42981" i="1"/>
  <c r="B42981" i="1"/>
  <c r="A42982" i="1"/>
  <c r="B42982" i="1"/>
  <c r="A42983" i="1"/>
  <c r="B42983" i="1"/>
  <c r="A42984" i="1"/>
  <c r="B42984" i="1"/>
  <c r="A42985" i="1"/>
  <c r="B42985" i="1"/>
  <c r="A42986" i="1"/>
  <c r="B42986" i="1"/>
  <c r="A42987" i="1"/>
  <c r="B42987" i="1"/>
  <c r="A42988" i="1"/>
  <c r="B42988" i="1"/>
  <c r="A42989" i="1"/>
  <c r="B42989" i="1"/>
  <c r="A42990" i="1"/>
  <c r="B42990" i="1"/>
  <c r="A42991" i="1"/>
  <c r="B42991" i="1"/>
  <c r="A42992" i="1"/>
  <c r="B42992" i="1"/>
  <c r="A42993" i="1"/>
  <c r="B42993" i="1"/>
  <c r="A42994" i="1"/>
  <c r="B42994" i="1"/>
  <c r="A42995" i="1"/>
  <c r="B42995" i="1"/>
  <c r="A42996" i="1"/>
  <c r="B42996" i="1"/>
  <c r="A42997" i="1"/>
  <c r="B42997" i="1"/>
  <c r="A42998" i="1"/>
  <c r="B42998" i="1"/>
  <c r="A42999" i="1"/>
  <c r="B42999" i="1"/>
  <c r="A43000" i="1"/>
  <c r="B43000" i="1"/>
  <c r="A43001" i="1"/>
  <c r="B43001" i="1"/>
  <c r="A43002" i="1"/>
  <c r="B43002" i="1"/>
  <c r="A43003" i="1"/>
  <c r="B43003" i="1"/>
  <c r="A43004" i="1"/>
  <c r="B43004" i="1"/>
  <c r="A43005" i="1"/>
  <c r="B43005" i="1"/>
  <c r="A43006" i="1"/>
  <c r="B43006" i="1"/>
  <c r="A43007" i="1"/>
  <c r="B43007" i="1"/>
  <c r="A43008" i="1"/>
  <c r="B43008" i="1"/>
  <c r="A43009" i="1"/>
  <c r="B43009" i="1"/>
  <c r="A43010" i="1"/>
  <c r="B43010" i="1"/>
  <c r="A43011" i="1"/>
  <c r="B43011" i="1"/>
  <c r="A43012" i="1"/>
  <c r="B43012" i="1"/>
  <c r="A43013" i="1"/>
  <c r="B43013" i="1"/>
  <c r="A43014" i="1"/>
  <c r="B43014" i="1"/>
  <c r="A43015" i="1"/>
  <c r="B43015" i="1"/>
  <c r="A43016" i="1"/>
  <c r="B43016" i="1"/>
  <c r="A43017" i="1"/>
  <c r="B43017" i="1"/>
  <c r="A43018" i="1"/>
  <c r="B43018" i="1"/>
  <c r="A43019" i="1"/>
  <c r="B43019" i="1"/>
  <c r="A43020" i="1"/>
  <c r="B43020" i="1"/>
  <c r="A43021" i="1"/>
  <c r="B43021" i="1"/>
  <c r="A43022" i="1"/>
  <c r="B43022" i="1"/>
  <c r="A43023" i="1"/>
  <c r="B43023" i="1"/>
  <c r="A43024" i="1"/>
  <c r="B43024" i="1"/>
  <c r="A43025" i="1"/>
  <c r="B43025" i="1"/>
  <c r="A43026" i="1"/>
  <c r="B43026" i="1"/>
  <c r="A43027" i="1"/>
  <c r="B43027" i="1"/>
  <c r="A43028" i="1"/>
  <c r="B43028" i="1"/>
  <c r="A43029" i="1"/>
  <c r="B43029" i="1"/>
  <c r="A43030" i="1"/>
  <c r="B43030" i="1"/>
  <c r="A43031" i="1"/>
  <c r="B43031" i="1"/>
  <c r="A43032" i="1"/>
  <c r="B43032" i="1"/>
  <c r="A43033" i="1"/>
  <c r="B43033" i="1"/>
  <c r="A43034" i="1"/>
  <c r="B43034" i="1"/>
  <c r="A43035" i="1"/>
  <c r="B43035" i="1"/>
  <c r="A43036" i="1"/>
  <c r="B43036" i="1"/>
  <c r="A43037" i="1"/>
  <c r="B43037" i="1"/>
  <c r="A43038" i="1"/>
  <c r="B43038" i="1"/>
  <c r="A43039" i="1"/>
  <c r="B43039" i="1"/>
  <c r="A43040" i="1"/>
  <c r="B43040" i="1"/>
  <c r="A43041" i="1"/>
  <c r="B43041" i="1"/>
  <c r="A43042" i="1"/>
  <c r="B43042" i="1"/>
  <c r="A43043" i="1"/>
  <c r="B43043" i="1"/>
  <c r="A43044" i="1"/>
  <c r="B43044" i="1"/>
  <c r="A43045" i="1"/>
  <c r="B43045" i="1"/>
  <c r="A43046" i="1"/>
  <c r="B43046" i="1"/>
  <c r="A43047" i="1"/>
  <c r="B43047" i="1"/>
  <c r="A43048" i="1"/>
  <c r="B43048" i="1"/>
  <c r="A43049" i="1"/>
  <c r="B43049" i="1"/>
  <c r="A43050" i="1"/>
  <c r="B43050" i="1"/>
  <c r="A43051" i="1"/>
  <c r="B43051" i="1"/>
  <c r="A43052" i="1"/>
  <c r="B43052" i="1"/>
  <c r="A43053" i="1"/>
  <c r="B43053" i="1"/>
  <c r="A43054" i="1"/>
  <c r="B43054" i="1"/>
  <c r="A43055" i="1"/>
  <c r="B43055" i="1"/>
  <c r="A43056" i="1"/>
  <c r="B43056" i="1"/>
  <c r="A43057" i="1"/>
  <c r="B43057" i="1"/>
  <c r="A43058" i="1"/>
  <c r="B43058" i="1"/>
  <c r="A43059" i="1"/>
  <c r="B43059" i="1"/>
  <c r="A43060" i="1"/>
  <c r="B43060" i="1"/>
  <c r="A43061" i="1"/>
  <c r="B43061" i="1"/>
  <c r="A43062" i="1"/>
  <c r="B43062" i="1"/>
  <c r="A43063" i="1"/>
  <c r="B43063" i="1"/>
  <c r="A43064" i="1"/>
  <c r="B43064" i="1"/>
  <c r="A43065" i="1"/>
  <c r="B43065" i="1"/>
  <c r="A43066" i="1"/>
  <c r="B43066" i="1"/>
  <c r="A43067" i="1"/>
  <c r="B43067" i="1"/>
  <c r="A43068" i="1"/>
  <c r="B43068" i="1"/>
  <c r="A43069" i="1"/>
  <c r="B43069" i="1"/>
  <c r="A43070" i="1"/>
  <c r="B43070" i="1"/>
  <c r="A43071" i="1"/>
  <c r="B43071" i="1"/>
  <c r="A43072" i="1"/>
  <c r="B43072" i="1"/>
  <c r="A43073" i="1"/>
  <c r="B43073" i="1"/>
  <c r="A43074" i="1"/>
  <c r="B43074" i="1"/>
  <c r="A43075" i="1"/>
  <c r="B43075" i="1"/>
  <c r="A43076" i="1"/>
  <c r="B43076" i="1"/>
  <c r="A43077" i="1"/>
  <c r="B43077" i="1"/>
  <c r="A43078" i="1"/>
  <c r="B43078" i="1"/>
  <c r="A43079" i="1"/>
  <c r="B43079" i="1"/>
  <c r="A43080" i="1"/>
  <c r="B43080" i="1"/>
  <c r="A43081" i="1"/>
  <c r="B43081" i="1"/>
  <c r="A43082" i="1"/>
  <c r="B43082" i="1"/>
  <c r="A43083" i="1"/>
  <c r="B43083" i="1"/>
  <c r="A43084" i="1"/>
  <c r="B43084" i="1"/>
  <c r="A43085" i="1"/>
  <c r="B43085" i="1"/>
  <c r="A43086" i="1"/>
  <c r="B43086" i="1"/>
  <c r="A43087" i="1"/>
  <c r="B43087" i="1"/>
  <c r="A43088" i="1"/>
  <c r="B43088" i="1"/>
  <c r="A43089" i="1"/>
  <c r="B43089" i="1"/>
  <c r="A43090" i="1"/>
  <c r="B43090" i="1"/>
  <c r="A43091" i="1"/>
  <c r="B43091" i="1"/>
  <c r="A43092" i="1"/>
  <c r="B43092" i="1"/>
  <c r="A43093" i="1"/>
  <c r="B43093" i="1"/>
  <c r="A43094" i="1"/>
  <c r="B43094" i="1"/>
  <c r="A43095" i="1"/>
  <c r="B43095" i="1"/>
  <c r="A43096" i="1"/>
  <c r="B43096" i="1"/>
  <c r="A43097" i="1"/>
  <c r="B43097" i="1"/>
  <c r="A43098" i="1"/>
  <c r="B43098" i="1"/>
  <c r="A43099" i="1"/>
  <c r="B43099" i="1"/>
  <c r="A43100" i="1"/>
  <c r="B43100" i="1"/>
  <c r="A43101" i="1"/>
  <c r="B43101" i="1"/>
  <c r="A43102" i="1"/>
  <c r="B43102" i="1"/>
  <c r="A43103" i="1"/>
  <c r="B43103" i="1"/>
  <c r="A43104" i="1"/>
  <c r="B43104" i="1"/>
  <c r="A43105" i="1"/>
  <c r="B43105" i="1"/>
  <c r="A43106" i="1"/>
  <c r="B43106" i="1"/>
  <c r="A43107" i="1"/>
  <c r="B43107" i="1"/>
  <c r="A43108" i="1"/>
  <c r="B43108" i="1"/>
  <c r="A43109" i="1"/>
  <c r="B43109" i="1"/>
  <c r="A43110" i="1"/>
  <c r="B43110" i="1"/>
  <c r="A43111" i="1"/>
  <c r="B43111" i="1"/>
  <c r="A43112" i="1"/>
  <c r="B43112" i="1"/>
  <c r="A43113" i="1"/>
  <c r="B43113" i="1"/>
  <c r="A43114" i="1"/>
  <c r="B43114" i="1"/>
  <c r="A43115" i="1"/>
  <c r="B43115" i="1"/>
  <c r="A43116" i="1"/>
  <c r="B43116" i="1"/>
  <c r="A43117" i="1"/>
  <c r="B43117" i="1"/>
  <c r="A43118" i="1"/>
  <c r="B43118" i="1"/>
  <c r="A43119" i="1"/>
  <c r="B43119" i="1"/>
  <c r="A43120" i="1"/>
  <c r="B43120" i="1"/>
  <c r="A43121" i="1"/>
  <c r="B43121" i="1"/>
  <c r="A43122" i="1"/>
  <c r="B43122" i="1"/>
  <c r="A43123" i="1"/>
  <c r="B43123" i="1"/>
  <c r="A43124" i="1"/>
  <c r="B43124" i="1"/>
  <c r="A43125" i="1"/>
  <c r="B43125" i="1"/>
  <c r="A43126" i="1"/>
  <c r="B43126" i="1"/>
  <c r="A43127" i="1"/>
  <c r="B43127" i="1"/>
  <c r="A43128" i="1"/>
  <c r="B43128" i="1"/>
  <c r="A43129" i="1"/>
  <c r="B43129" i="1"/>
  <c r="A43130" i="1"/>
  <c r="B43130" i="1"/>
  <c r="A43131" i="1"/>
  <c r="B43131" i="1"/>
  <c r="A43132" i="1"/>
  <c r="B43132" i="1"/>
  <c r="A43133" i="1"/>
  <c r="B43133" i="1"/>
  <c r="A43134" i="1"/>
  <c r="B43134" i="1"/>
  <c r="A43135" i="1"/>
  <c r="B43135" i="1"/>
  <c r="A43136" i="1"/>
  <c r="B43136" i="1"/>
  <c r="A43137" i="1"/>
  <c r="B43137" i="1"/>
  <c r="A43138" i="1"/>
  <c r="B43138" i="1"/>
  <c r="A43139" i="1"/>
  <c r="B43139" i="1"/>
  <c r="A43140" i="1"/>
  <c r="B43140" i="1"/>
  <c r="A43141" i="1"/>
  <c r="B43141" i="1"/>
  <c r="A43142" i="1"/>
  <c r="B43142" i="1"/>
  <c r="A43143" i="1"/>
  <c r="B43143" i="1"/>
  <c r="A43144" i="1"/>
  <c r="B43144" i="1"/>
  <c r="A43145" i="1"/>
  <c r="B43145" i="1"/>
  <c r="A43146" i="1"/>
  <c r="B43146" i="1"/>
  <c r="A43147" i="1"/>
  <c r="B43147" i="1"/>
  <c r="A43148" i="1"/>
  <c r="B43148" i="1"/>
  <c r="A43149" i="1"/>
  <c r="B43149" i="1"/>
  <c r="A43150" i="1"/>
  <c r="B43150" i="1"/>
  <c r="A43151" i="1"/>
  <c r="B43151" i="1"/>
  <c r="A43152" i="1"/>
  <c r="B43152" i="1"/>
  <c r="A43153" i="1"/>
  <c r="B43153" i="1"/>
  <c r="A43154" i="1"/>
  <c r="B43154" i="1"/>
  <c r="A43155" i="1"/>
  <c r="B43155" i="1"/>
  <c r="A43156" i="1"/>
  <c r="B43156" i="1"/>
  <c r="A43157" i="1"/>
  <c r="B43157" i="1"/>
  <c r="A43158" i="1"/>
  <c r="B43158" i="1"/>
  <c r="A43159" i="1"/>
  <c r="B43159" i="1"/>
  <c r="A43160" i="1"/>
  <c r="B43160" i="1"/>
  <c r="A43161" i="1"/>
  <c r="B43161" i="1"/>
  <c r="A43162" i="1"/>
  <c r="B43162" i="1"/>
  <c r="A43163" i="1"/>
  <c r="B43163" i="1"/>
  <c r="A43164" i="1"/>
  <c r="B43164" i="1"/>
  <c r="A43165" i="1"/>
  <c r="B43165" i="1"/>
  <c r="A43166" i="1"/>
  <c r="B43166" i="1"/>
  <c r="A43167" i="1"/>
  <c r="B43167" i="1"/>
  <c r="A43168" i="1"/>
  <c r="B43168" i="1"/>
  <c r="A43169" i="1"/>
  <c r="B43169" i="1"/>
  <c r="A43170" i="1"/>
  <c r="B43170" i="1"/>
  <c r="A43171" i="1"/>
  <c r="B43171" i="1"/>
  <c r="A43172" i="1"/>
  <c r="B43172" i="1"/>
  <c r="A43173" i="1"/>
  <c r="B43173" i="1"/>
  <c r="A43174" i="1"/>
  <c r="B43174" i="1"/>
  <c r="A43175" i="1"/>
  <c r="B43175" i="1"/>
  <c r="A43176" i="1"/>
  <c r="B43176" i="1"/>
  <c r="A43177" i="1"/>
  <c r="B43177" i="1"/>
  <c r="A43178" i="1"/>
  <c r="B43178" i="1"/>
  <c r="A43179" i="1"/>
  <c r="B43179" i="1"/>
  <c r="A43180" i="1"/>
  <c r="B43180" i="1"/>
  <c r="A43181" i="1"/>
  <c r="B43181" i="1"/>
  <c r="A43182" i="1"/>
  <c r="B43182" i="1"/>
  <c r="A43183" i="1"/>
  <c r="B43183" i="1"/>
  <c r="A43184" i="1"/>
  <c r="B43184" i="1"/>
  <c r="A43185" i="1"/>
  <c r="B43185" i="1"/>
  <c r="A43186" i="1"/>
  <c r="B43186" i="1"/>
  <c r="A43187" i="1"/>
  <c r="B43187" i="1"/>
  <c r="A43188" i="1"/>
  <c r="B43188" i="1"/>
  <c r="A43189" i="1"/>
  <c r="B43189" i="1"/>
  <c r="A43190" i="1"/>
  <c r="B43190" i="1"/>
  <c r="A43191" i="1"/>
  <c r="B43191" i="1"/>
  <c r="A43192" i="1"/>
  <c r="B43192" i="1"/>
  <c r="A43193" i="1"/>
  <c r="B43193" i="1"/>
  <c r="A43194" i="1"/>
  <c r="B43194" i="1"/>
  <c r="A43195" i="1"/>
  <c r="B43195" i="1"/>
  <c r="A43196" i="1"/>
  <c r="B43196" i="1"/>
  <c r="A43197" i="1"/>
  <c r="B43197" i="1"/>
  <c r="A43198" i="1"/>
  <c r="B43198" i="1"/>
  <c r="A43199" i="1"/>
  <c r="B43199" i="1"/>
  <c r="A43200" i="1"/>
  <c r="B43200" i="1"/>
  <c r="A43201" i="1"/>
  <c r="B43201" i="1"/>
  <c r="A43202" i="1"/>
  <c r="B43202" i="1"/>
  <c r="A43203" i="1"/>
  <c r="B43203" i="1"/>
  <c r="A43204" i="1"/>
  <c r="B43204" i="1"/>
  <c r="A43205" i="1"/>
  <c r="B43205" i="1"/>
  <c r="A43206" i="1"/>
  <c r="B43206" i="1"/>
  <c r="A43207" i="1"/>
  <c r="B43207" i="1"/>
  <c r="A43208" i="1"/>
  <c r="B43208" i="1"/>
  <c r="A43209" i="1"/>
  <c r="B43209" i="1"/>
  <c r="A43210" i="1"/>
  <c r="B43210" i="1"/>
  <c r="A43211" i="1"/>
  <c r="B43211" i="1"/>
  <c r="A43212" i="1"/>
  <c r="B43212" i="1"/>
  <c r="A43213" i="1"/>
  <c r="B43213" i="1"/>
  <c r="A43214" i="1"/>
  <c r="B43214" i="1"/>
  <c r="A43215" i="1"/>
  <c r="B43215" i="1"/>
  <c r="A43216" i="1"/>
  <c r="B43216" i="1"/>
  <c r="A43217" i="1"/>
  <c r="B43217" i="1"/>
  <c r="A43218" i="1"/>
  <c r="B43218" i="1"/>
  <c r="A43219" i="1"/>
  <c r="B43219" i="1"/>
  <c r="A43220" i="1"/>
  <c r="B43220" i="1"/>
  <c r="A43221" i="1"/>
  <c r="B43221" i="1"/>
  <c r="A43222" i="1"/>
  <c r="B43222" i="1"/>
  <c r="A43223" i="1"/>
  <c r="B43223" i="1"/>
  <c r="A43224" i="1"/>
  <c r="B43224" i="1"/>
  <c r="A43225" i="1"/>
  <c r="B43225" i="1"/>
  <c r="A43226" i="1"/>
  <c r="B43226" i="1"/>
  <c r="A43227" i="1"/>
  <c r="B43227" i="1"/>
  <c r="A43228" i="1"/>
  <c r="B43228" i="1"/>
  <c r="A43229" i="1"/>
  <c r="B43229" i="1"/>
  <c r="A43230" i="1"/>
  <c r="B43230" i="1"/>
  <c r="A43231" i="1"/>
  <c r="B43231" i="1"/>
  <c r="A43232" i="1"/>
  <c r="B43232" i="1"/>
  <c r="A43233" i="1"/>
  <c r="B43233" i="1"/>
  <c r="A43234" i="1"/>
  <c r="B43234" i="1"/>
  <c r="A43235" i="1"/>
  <c r="B43235" i="1"/>
  <c r="A43236" i="1"/>
  <c r="B43236" i="1"/>
  <c r="A43237" i="1"/>
  <c r="B43237" i="1"/>
  <c r="A43238" i="1"/>
  <c r="B43238" i="1"/>
  <c r="A43239" i="1"/>
  <c r="B43239" i="1"/>
  <c r="A43240" i="1"/>
  <c r="B43240" i="1"/>
  <c r="A43241" i="1"/>
  <c r="B43241" i="1"/>
  <c r="A43242" i="1"/>
  <c r="B43242" i="1"/>
  <c r="A43243" i="1"/>
  <c r="B43243" i="1"/>
  <c r="A43244" i="1"/>
  <c r="B43244" i="1"/>
  <c r="A43245" i="1"/>
  <c r="B43245" i="1"/>
  <c r="A43246" i="1"/>
  <c r="B43246" i="1"/>
  <c r="A43247" i="1"/>
  <c r="B43247" i="1"/>
  <c r="A43248" i="1"/>
  <c r="B43248" i="1"/>
  <c r="A43249" i="1"/>
  <c r="B43249" i="1"/>
  <c r="A43250" i="1"/>
  <c r="B43250" i="1"/>
  <c r="A43251" i="1"/>
  <c r="B43251" i="1"/>
  <c r="A43252" i="1"/>
  <c r="B43252" i="1"/>
  <c r="A43253" i="1"/>
  <c r="B43253" i="1"/>
  <c r="A43254" i="1"/>
  <c r="B43254" i="1"/>
  <c r="A43255" i="1"/>
  <c r="B43255" i="1"/>
  <c r="A43256" i="1"/>
  <c r="B43256" i="1"/>
  <c r="A43257" i="1"/>
  <c r="B43257" i="1"/>
  <c r="A43258" i="1"/>
  <c r="B43258" i="1"/>
  <c r="A43259" i="1"/>
  <c r="B43259" i="1"/>
  <c r="A43260" i="1"/>
  <c r="B43260" i="1"/>
  <c r="A43261" i="1"/>
  <c r="B43261" i="1"/>
  <c r="A43262" i="1"/>
  <c r="B43262" i="1"/>
  <c r="A43263" i="1"/>
  <c r="B43263" i="1"/>
  <c r="A43264" i="1"/>
  <c r="B43264" i="1"/>
  <c r="A43265" i="1"/>
  <c r="B43265" i="1"/>
  <c r="A43266" i="1"/>
  <c r="B43266" i="1"/>
  <c r="A43267" i="1"/>
  <c r="B43267" i="1"/>
  <c r="A43268" i="1"/>
  <c r="B43268" i="1"/>
  <c r="A43269" i="1"/>
  <c r="B43269" i="1"/>
  <c r="A43270" i="1"/>
  <c r="B43270" i="1"/>
  <c r="A43271" i="1"/>
  <c r="B43271" i="1"/>
  <c r="A43272" i="1"/>
  <c r="B43272" i="1"/>
  <c r="A43273" i="1"/>
  <c r="B43273" i="1"/>
  <c r="A43274" i="1"/>
  <c r="B43274" i="1"/>
  <c r="A43275" i="1"/>
  <c r="B43275" i="1"/>
  <c r="A43276" i="1"/>
  <c r="B43276" i="1"/>
  <c r="A43277" i="1"/>
  <c r="B43277" i="1"/>
  <c r="A43278" i="1"/>
  <c r="B43278" i="1"/>
  <c r="A43279" i="1"/>
  <c r="B43279" i="1"/>
  <c r="A43280" i="1"/>
  <c r="B43280" i="1"/>
  <c r="A43281" i="1"/>
  <c r="B43281" i="1"/>
  <c r="A43282" i="1"/>
  <c r="B43282" i="1"/>
  <c r="A43283" i="1"/>
  <c r="B43283" i="1"/>
  <c r="A43284" i="1"/>
  <c r="B43284" i="1"/>
  <c r="A43285" i="1"/>
  <c r="B43285" i="1"/>
  <c r="A43286" i="1"/>
  <c r="B43286" i="1"/>
  <c r="A43287" i="1"/>
  <c r="B43287" i="1"/>
  <c r="A43288" i="1"/>
  <c r="B43288" i="1"/>
  <c r="A43289" i="1"/>
  <c r="B43289" i="1"/>
  <c r="A43290" i="1"/>
  <c r="B43290" i="1"/>
  <c r="A43291" i="1"/>
  <c r="B43291" i="1"/>
  <c r="A43292" i="1"/>
  <c r="B43292" i="1"/>
  <c r="A43293" i="1"/>
  <c r="B43293" i="1"/>
  <c r="A43294" i="1"/>
  <c r="B43294" i="1"/>
  <c r="A43295" i="1"/>
  <c r="B43295" i="1"/>
  <c r="A43296" i="1"/>
  <c r="B43296" i="1"/>
  <c r="A43297" i="1"/>
  <c r="B43297" i="1"/>
  <c r="A43298" i="1"/>
  <c r="B43298" i="1"/>
  <c r="A43299" i="1"/>
  <c r="B43299" i="1"/>
  <c r="A43300" i="1"/>
  <c r="B43300" i="1"/>
  <c r="A43301" i="1"/>
  <c r="B43301" i="1"/>
  <c r="A43302" i="1"/>
  <c r="B43302" i="1"/>
  <c r="A43303" i="1"/>
  <c r="B43303" i="1"/>
  <c r="A43304" i="1"/>
  <c r="B43304" i="1"/>
  <c r="A43305" i="1"/>
  <c r="B43305" i="1"/>
  <c r="A43306" i="1"/>
  <c r="B43306" i="1"/>
  <c r="A43307" i="1"/>
  <c r="B43307" i="1"/>
  <c r="A43308" i="1"/>
  <c r="B43308" i="1"/>
  <c r="A43309" i="1"/>
  <c r="B43309" i="1"/>
  <c r="A43310" i="1"/>
  <c r="B43310" i="1"/>
  <c r="A43311" i="1"/>
  <c r="B43311" i="1"/>
  <c r="A43312" i="1"/>
  <c r="B43312" i="1"/>
  <c r="A43313" i="1"/>
  <c r="B43313" i="1"/>
  <c r="A43314" i="1"/>
  <c r="B43314" i="1"/>
  <c r="A43315" i="1"/>
  <c r="B43315" i="1"/>
  <c r="A43316" i="1"/>
  <c r="B43316" i="1"/>
  <c r="A43317" i="1"/>
  <c r="B43317" i="1"/>
  <c r="A43318" i="1"/>
  <c r="B43318" i="1"/>
  <c r="A43319" i="1"/>
  <c r="B43319" i="1"/>
  <c r="A43320" i="1"/>
  <c r="B43320" i="1"/>
  <c r="A43321" i="1"/>
  <c r="B43321" i="1"/>
  <c r="A43322" i="1"/>
  <c r="B43322" i="1"/>
  <c r="A43323" i="1"/>
  <c r="B43323" i="1"/>
  <c r="A43324" i="1"/>
  <c r="B43324" i="1"/>
  <c r="A43325" i="1"/>
  <c r="B43325" i="1"/>
  <c r="A43326" i="1"/>
  <c r="B43326" i="1"/>
  <c r="A43327" i="1"/>
  <c r="B43327" i="1"/>
  <c r="A43328" i="1"/>
  <c r="B43328" i="1"/>
  <c r="A43329" i="1"/>
  <c r="B43329" i="1"/>
  <c r="A43330" i="1"/>
  <c r="B43330" i="1"/>
  <c r="A43331" i="1"/>
  <c r="B43331" i="1"/>
  <c r="A43332" i="1"/>
  <c r="B43332" i="1"/>
  <c r="A43333" i="1"/>
  <c r="B43333" i="1"/>
  <c r="A43334" i="1"/>
  <c r="B43334" i="1"/>
  <c r="A43335" i="1"/>
  <c r="B43335" i="1"/>
  <c r="A43336" i="1"/>
  <c r="B43336" i="1"/>
  <c r="A43337" i="1"/>
  <c r="B43337" i="1"/>
  <c r="A43338" i="1"/>
  <c r="B43338" i="1"/>
  <c r="A43339" i="1"/>
  <c r="B43339" i="1"/>
  <c r="A43340" i="1"/>
  <c r="B43340" i="1"/>
  <c r="A43341" i="1"/>
  <c r="B43341" i="1"/>
  <c r="A43342" i="1"/>
  <c r="B43342" i="1"/>
  <c r="A43343" i="1"/>
  <c r="B43343" i="1"/>
  <c r="A43344" i="1"/>
  <c r="B43344" i="1"/>
  <c r="A43345" i="1"/>
  <c r="B43345" i="1"/>
  <c r="A43346" i="1"/>
  <c r="B43346" i="1"/>
  <c r="A43347" i="1"/>
  <c r="B43347" i="1"/>
  <c r="A43348" i="1"/>
  <c r="B43348" i="1"/>
  <c r="A43349" i="1"/>
  <c r="B43349" i="1"/>
  <c r="A43350" i="1"/>
  <c r="B43350" i="1"/>
  <c r="A43351" i="1"/>
  <c r="B43351" i="1"/>
  <c r="A43352" i="1"/>
  <c r="B43352" i="1"/>
  <c r="A43353" i="1"/>
  <c r="B43353" i="1"/>
  <c r="A43354" i="1"/>
  <c r="B43354" i="1"/>
  <c r="A43355" i="1"/>
  <c r="B43355" i="1"/>
  <c r="A43356" i="1"/>
  <c r="B43356" i="1"/>
  <c r="A43357" i="1"/>
  <c r="B43357" i="1"/>
  <c r="A43358" i="1"/>
  <c r="B43358" i="1"/>
  <c r="A43359" i="1"/>
  <c r="B43359" i="1"/>
  <c r="A43360" i="1"/>
  <c r="B43360" i="1"/>
  <c r="A43361" i="1"/>
  <c r="B43361" i="1"/>
  <c r="A43362" i="1"/>
  <c r="B43362" i="1"/>
  <c r="A43363" i="1"/>
  <c r="B43363" i="1"/>
  <c r="A43364" i="1"/>
  <c r="B43364" i="1"/>
  <c r="A43365" i="1"/>
  <c r="B43365" i="1"/>
  <c r="A43366" i="1"/>
  <c r="B43366" i="1"/>
  <c r="A43367" i="1"/>
  <c r="B43367" i="1"/>
  <c r="A43368" i="1"/>
  <c r="B43368" i="1"/>
  <c r="A43369" i="1"/>
  <c r="B43369" i="1"/>
  <c r="A43370" i="1"/>
  <c r="B43370" i="1"/>
  <c r="A43371" i="1"/>
  <c r="B43371" i="1"/>
  <c r="A43372" i="1"/>
  <c r="B43372" i="1"/>
  <c r="A43373" i="1"/>
  <c r="B43373" i="1"/>
  <c r="A43374" i="1"/>
  <c r="B43374" i="1"/>
  <c r="A43375" i="1"/>
  <c r="B43375" i="1"/>
  <c r="A43376" i="1"/>
  <c r="B43376" i="1"/>
  <c r="A43377" i="1"/>
  <c r="B43377" i="1"/>
  <c r="A43378" i="1"/>
  <c r="B43378" i="1"/>
  <c r="A43379" i="1"/>
  <c r="B43379" i="1"/>
  <c r="A43380" i="1"/>
  <c r="B43380" i="1"/>
  <c r="A43381" i="1"/>
  <c r="B43381" i="1"/>
  <c r="A43382" i="1"/>
  <c r="B43382" i="1"/>
  <c r="A43383" i="1"/>
  <c r="B43383" i="1"/>
  <c r="A43384" i="1"/>
  <c r="B43384" i="1"/>
  <c r="A43385" i="1"/>
  <c r="B43385" i="1"/>
  <c r="A43386" i="1"/>
  <c r="B43386" i="1"/>
  <c r="A43387" i="1"/>
  <c r="B43387" i="1"/>
  <c r="A43388" i="1"/>
  <c r="B43388" i="1"/>
  <c r="A43389" i="1"/>
  <c r="B43389" i="1"/>
  <c r="A43390" i="1"/>
  <c r="B43390" i="1"/>
  <c r="A43391" i="1"/>
  <c r="B43391" i="1"/>
  <c r="A43392" i="1"/>
  <c r="B43392" i="1"/>
  <c r="A43393" i="1"/>
  <c r="B43393" i="1"/>
  <c r="A43394" i="1"/>
  <c r="B43394" i="1"/>
  <c r="A43395" i="1"/>
  <c r="B43395" i="1"/>
  <c r="A43396" i="1"/>
  <c r="B43396" i="1"/>
  <c r="A43397" i="1"/>
  <c r="B43397" i="1"/>
  <c r="A43398" i="1"/>
  <c r="B43398" i="1"/>
  <c r="A43399" i="1"/>
  <c r="B43399" i="1"/>
  <c r="A43400" i="1"/>
  <c r="B43400" i="1"/>
  <c r="A43401" i="1"/>
  <c r="B43401" i="1"/>
  <c r="A43402" i="1"/>
  <c r="B43402" i="1"/>
  <c r="A43403" i="1"/>
  <c r="B43403" i="1"/>
  <c r="A43404" i="1"/>
  <c r="B43404" i="1"/>
  <c r="A43405" i="1"/>
  <c r="B43405" i="1"/>
  <c r="A43406" i="1"/>
  <c r="B43406" i="1"/>
  <c r="A43407" i="1"/>
  <c r="B43407" i="1"/>
  <c r="A43408" i="1"/>
  <c r="B43408" i="1"/>
  <c r="A43409" i="1"/>
  <c r="B43409" i="1"/>
  <c r="A43410" i="1"/>
  <c r="B43410" i="1"/>
  <c r="A43411" i="1"/>
  <c r="B43411" i="1"/>
  <c r="A43412" i="1"/>
  <c r="B43412" i="1"/>
  <c r="A43413" i="1"/>
  <c r="B43413" i="1"/>
  <c r="A43414" i="1"/>
  <c r="B43414" i="1"/>
  <c r="A43415" i="1"/>
  <c r="B43415" i="1"/>
  <c r="A43416" i="1"/>
  <c r="B43416" i="1"/>
  <c r="A43417" i="1"/>
  <c r="B43417" i="1"/>
  <c r="A43418" i="1"/>
  <c r="B43418" i="1"/>
  <c r="A43419" i="1"/>
  <c r="B43419" i="1"/>
  <c r="A43420" i="1"/>
  <c r="B43420" i="1"/>
  <c r="A43421" i="1"/>
  <c r="B43421" i="1"/>
  <c r="A43422" i="1"/>
  <c r="B43422" i="1"/>
  <c r="A43423" i="1"/>
  <c r="B43423" i="1"/>
  <c r="A43424" i="1"/>
  <c r="B43424" i="1"/>
  <c r="A43425" i="1"/>
  <c r="B43425" i="1"/>
  <c r="A43426" i="1"/>
  <c r="B43426" i="1"/>
  <c r="A43427" i="1"/>
  <c r="B43427" i="1"/>
  <c r="A43428" i="1"/>
  <c r="B43428" i="1"/>
  <c r="A43429" i="1"/>
  <c r="B43429" i="1"/>
  <c r="A43430" i="1"/>
  <c r="B43430" i="1"/>
  <c r="A43431" i="1"/>
  <c r="B43431" i="1"/>
  <c r="A43432" i="1"/>
  <c r="B43432" i="1"/>
  <c r="A43433" i="1"/>
  <c r="B43433" i="1"/>
  <c r="A43434" i="1"/>
  <c r="B43434" i="1"/>
  <c r="A43435" i="1"/>
  <c r="B43435" i="1"/>
  <c r="A43436" i="1"/>
  <c r="B43436" i="1"/>
  <c r="A43437" i="1"/>
  <c r="B43437" i="1"/>
  <c r="A43438" i="1"/>
  <c r="B43438" i="1"/>
  <c r="A43439" i="1"/>
  <c r="B43439" i="1"/>
  <c r="A43440" i="1"/>
  <c r="B43440" i="1"/>
  <c r="A43441" i="1"/>
  <c r="B43441" i="1"/>
  <c r="A43442" i="1"/>
  <c r="B43442" i="1"/>
  <c r="A43443" i="1"/>
  <c r="B43443" i="1"/>
  <c r="A43444" i="1"/>
  <c r="B43444" i="1"/>
  <c r="A43445" i="1"/>
  <c r="B43445" i="1"/>
  <c r="A43446" i="1"/>
  <c r="B43446" i="1"/>
  <c r="A43447" i="1"/>
  <c r="B43447" i="1"/>
  <c r="A43448" i="1"/>
  <c r="B43448" i="1"/>
  <c r="A43449" i="1"/>
  <c r="B43449" i="1"/>
  <c r="A43450" i="1"/>
  <c r="B43450" i="1"/>
  <c r="A43451" i="1"/>
  <c r="B43451" i="1"/>
  <c r="A43452" i="1"/>
  <c r="B43452" i="1"/>
  <c r="A43453" i="1"/>
  <c r="B43453" i="1"/>
  <c r="A43454" i="1"/>
  <c r="B43454" i="1"/>
  <c r="A43455" i="1"/>
  <c r="B43455" i="1"/>
  <c r="A43456" i="1"/>
  <c r="B43456" i="1"/>
  <c r="A43457" i="1"/>
  <c r="B43457" i="1"/>
  <c r="A43458" i="1"/>
  <c r="B43458" i="1"/>
  <c r="A43459" i="1"/>
  <c r="B43459" i="1"/>
  <c r="A43460" i="1"/>
  <c r="B43460" i="1"/>
  <c r="A43461" i="1"/>
  <c r="B43461" i="1"/>
  <c r="A43462" i="1"/>
  <c r="B43462" i="1"/>
  <c r="A43463" i="1"/>
  <c r="B43463" i="1"/>
  <c r="A43464" i="1"/>
  <c r="B43464" i="1"/>
  <c r="A43465" i="1"/>
  <c r="B43465" i="1"/>
  <c r="A43466" i="1"/>
  <c r="B43466" i="1"/>
  <c r="A43467" i="1"/>
  <c r="B43467" i="1"/>
  <c r="A43468" i="1"/>
  <c r="B43468" i="1"/>
  <c r="A43469" i="1"/>
  <c r="B43469" i="1"/>
  <c r="A43470" i="1"/>
  <c r="B43470" i="1"/>
  <c r="A43471" i="1"/>
  <c r="B43471" i="1"/>
  <c r="A43472" i="1"/>
  <c r="B43472" i="1"/>
  <c r="A43473" i="1"/>
  <c r="B43473" i="1"/>
  <c r="A43474" i="1"/>
  <c r="B43474" i="1"/>
  <c r="A43475" i="1"/>
  <c r="B43475" i="1"/>
  <c r="A43476" i="1"/>
  <c r="B43476" i="1"/>
  <c r="A43477" i="1"/>
  <c r="B43477" i="1"/>
  <c r="A43478" i="1"/>
  <c r="B43478" i="1"/>
  <c r="A43479" i="1"/>
  <c r="B43479" i="1"/>
  <c r="A43480" i="1"/>
  <c r="B43480" i="1"/>
  <c r="A43481" i="1"/>
  <c r="B43481" i="1"/>
  <c r="A43482" i="1"/>
  <c r="B43482" i="1"/>
  <c r="A43483" i="1"/>
  <c r="B43483" i="1"/>
  <c r="A43484" i="1"/>
  <c r="B43484" i="1"/>
  <c r="A43485" i="1"/>
  <c r="B43485" i="1"/>
  <c r="A43486" i="1"/>
  <c r="B43486" i="1"/>
  <c r="A43487" i="1"/>
  <c r="B43487" i="1"/>
  <c r="A43488" i="1"/>
  <c r="B43488" i="1"/>
  <c r="A43489" i="1"/>
  <c r="B43489" i="1"/>
  <c r="A43490" i="1"/>
  <c r="B43490" i="1"/>
  <c r="A43491" i="1"/>
  <c r="B43491" i="1"/>
  <c r="A43492" i="1"/>
  <c r="B43492" i="1"/>
  <c r="A43493" i="1"/>
  <c r="B43493" i="1"/>
  <c r="A43494" i="1"/>
  <c r="B43494" i="1"/>
  <c r="A43495" i="1"/>
  <c r="B43495" i="1"/>
  <c r="A43496" i="1"/>
  <c r="B43496" i="1"/>
  <c r="A43497" i="1"/>
  <c r="B43497" i="1"/>
  <c r="A43498" i="1"/>
  <c r="B43498" i="1"/>
  <c r="A43499" i="1"/>
  <c r="B43499" i="1"/>
  <c r="A43500" i="1"/>
  <c r="B43500" i="1"/>
  <c r="A43501" i="1"/>
  <c r="B43501" i="1"/>
  <c r="A43502" i="1"/>
  <c r="B43502" i="1"/>
  <c r="A43503" i="1"/>
  <c r="B43503" i="1"/>
  <c r="A43504" i="1"/>
  <c r="B43504" i="1"/>
  <c r="A43505" i="1"/>
  <c r="B43505" i="1"/>
  <c r="A43506" i="1"/>
  <c r="B43506" i="1"/>
  <c r="A43507" i="1"/>
  <c r="B43507" i="1"/>
  <c r="A43508" i="1"/>
  <c r="B43508" i="1"/>
  <c r="A43509" i="1"/>
  <c r="B43509" i="1"/>
  <c r="A43510" i="1"/>
  <c r="B43510" i="1"/>
  <c r="A43511" i="1"/>
  <c r="B43511" i="1"/>
  <c r="A43512" i="1"/>
  <c r="B43512" i="1"/>
  <c r="A43513" i="1"/>
  <c r="B43513" i="1"/>
  <c r="A43514" i="1"/>
  <c r="B43514" i="1"/>
  <c r="A43515" i="1"/>
  <c r="B43515" i="1"/>
  <c r="A43516" i="1"/>
  <c r="B43516" i="1"/>
  <c r="A43517" i="1"/>
  <c r="B43517" i="1"/>
  <c r="A43518" i="1"/>
  <c r="B43518" i="1"/>
  <c r="A43519" i="1"/>
  <c r="B43519" i="1"/>
  <c r="A43520" i="1"/>
  <c r="B43520" i="1"/>
  <c r="A43521" i="1"/>
  <c r="B43521" i="1"/>
  <c r="A43522" i="1"/>
  <c r="B43522" i="1"/>
  <c r="A43523" i="1"/>
  <c r="B43523" i="1"/>
  <c r="A43524" i="1"/>
  <c r="B43524" i="1"/>
  <c r="A43525" i="1"/>
  <c r="B43525" i="1"/>
  <c r="A43526" i="1"/>
  <c r="B43526" i="1"/>
  <c r="A43527" i="1"/>
  <c r="B43527" i="1"/>
  <c r="A43528" i="1"/>
  <c r="B43528" i="1"/>
  <c r="A43529" i="1"/>
  <c r="B43529" i="1"/>
  <c r="A43530" i="1"/>
  <c r="B43530" i="1"/>
  <c r="A43531" i="1"/>
  <c r="B43531" i="1"/>
  <c r="A43532" i="1"/>
  <c r="B43532" i="1"/>
  <c r="A43533" i="1"/>
  <c r="B43533" i="1"/>
  <c r="A43534" i="1"/>
  <c r="B43534" i="1"/>
  <c r="A43535" i="1"/>
  <c r="B43535" i="1"/>
  <c r="A43536" i="1"/>
  <c r="B43536" i="1"/>
  <c r="A43537" i="1"/>
  <c r="B43537" i="1"/>
  <c r="A43538" i="1"/>
  <c r="B43538" i="1"/>
  <c r="A43539" i="1"/>
  <c r="B43539" i="1"/>
  <c r="A43540" i="1"/>
  <c r="B43540" i="1"/>
  <c r="A43541" i="1"/>
  <c r="B43541" i="1"/>
  <c r="A43542" i="1"/>
  <c r="B43542" i="1"/>
  <c r="A43543" i="1"/>
  <c r="B43543" i="1"/>
  <c r="A43544" i="1"/>
  <c r="B43544" i="1"/>
  <c r="A43545" i="1"/>
  <c r="B43545" i="1"/>
  <c r="A43546" i="1"/>
  <c r="B43546" i="1"/>
  <c r="A43547" i="1"/>
  <c r="B43547" i="1"/>
  <c r="A43548" i="1"/>
  <c r="B43548" i="1"/>
  <c r="A43549" i="1"/>
  <c r="B43549" i="1"/>
  <c r="A43550" i="1"/>
  <c r="B43550" i="1"/>
  <c r="A43551" i="1"/>
  <c r="B43551" i="1"/>
  <c r="A43552" i="1"/>
  <c r="B43552" i="1"/>
  <c r="A43553" i="1"/>
  <c r="B43553" i="1"/>
  <c r="A43554" i="1"/>
  <c r="B43554" i="1"/>
  <c r="A43555" i="1"/>
  <c r="B43555" i="1"/>
  <c r="A43556" i="1"/>
  <c r="B43556" i="1"/>
  <c r="A43557" i="1"/>
  <c r="B43557" i="1"/>
  <c r="A43558" i="1"/>
  <c r="B43558" i="1"/>
  <c r="A43559" i="1"/>
  <c r="B43559" i="1"/>
  <c r="A43560" i="1"/>
  <c r="B43560" i="1"/>
  <c r="A43561" i="1"/>
  <c r="B43561" i="1"/>
  <c r="A43562" i="1"/>
  <c r="B43562" i="1"/>
  <c r="A43563" i="1"/>
  <c r="B43563" i="1"/>
  <c r="A43564" i="1"/>
  <c r="B43564" i="1"/>
  <c r="A43565" i="1"/>
  <c r="B43565" i="1"/>
  <c r="A43566" i="1"/>
  <c r="B43566" i="1"/>
  <c r="A43567" i="1"/>
  <c r="B43567" i="1"/>
  <c r="A43568" i="1"/>
  <c r="B43568" i="1"/>
  <c r="A43569" i="1"/>
  <c r="B43569" i="1"/>
  <c r="A43570" i="1"/>
  <c r="B43570" i="1"/>
  <c r="A43571" i="1"/>
  <c r="B43571" i="1"/>
  <c r="A43572" i="1"/>
  <c r="B43572" i="1"/>
  <c r="A43573" i="1"/>
  <c r="B43573" i="1"/>
  <c r="A43574" i="1"/>
  <c r="B43574" i="1"/>
  <c r="A43575" i="1"/>
  <c r="B43575" i="1"/>
  <c r="A43576" i="1"/>
  <c r="B43576" i="1"/>
  <c r="A43577" i="1"/>
  <c r="B43577" i="1"/>
  <c r="A43578" i="1"/>
  <c r="B43578" i="1"/>
  <c r="A43579" i="1"/>
  <c r="B43579" i="1"/>
  <c r="A43580" i="1"/>
  <c r="B43580" i="1"/>
  <c r="A43581" i="1"/>
  <c r="B43581" i="1"/>
  <c r="A43582" i="1"/>
  <c r="B43582" i="1"/>
  <c r="A43583" i="1"/>
  <c r="B43583" i="1"/>
  <c r="A43584" i="1"/>
  <c r="B43584" i="1"/>
  <c r="A43585" i="1"/>
  <c r="B43585" i="1"/>
  <c r="A43586" i="1"/>
  <c r="B43586" i="1"/>
  <c r="A43587" i="1"/>
  <c r="B43587" i="1"/>
  <c r="A43588" i="1"/>
  <c r="B43588" i="1"/>
  <c r="A43589" i="1"/>
  <c r="B43589" i="1"/>
  <c r="A43590" i="1"/>
  <c r="B43590" i="1"/>
  <c r="A43591" i="1"/>
  <c r="B43591" i="1"/>
  <c r="A43592" i="1"/>
  <c r="B43592" i="1"/>
  <c r="A43593" i="1"/>
  <c r="B43593" i="1"/>
  <c r="A43594" i="1"/>
  <c r="B43594" i="1"/>
  <c r="A43595" i="1"/>
  <c r="B43595" i="1"/>
  <c r="A43596" i="1"/>
  <c r="B43596" i="1"/>
  <c r="A43597" i="1"/>
  <c r="B43597" i="1"/>
  <c r="A43598" i="1"/>
  <c r="B43598" i="1"/>
  <c r="A43599" i="1"/>
  <c r="B43599" i="1"/>
  <c r="A43600" i="1"/>
  <c r="B43600" i="1"/>
  <c r="A43601" i="1"/>
  <c r="B43601" i="1"/>
  <c r="A43602" i="1"/>
  <c r="B43602" i="1"/>
  <c r="A43603" i="1"/>
  <c r="B43603" i="1"/>
  <c r="A43604" i="1"/>
  <c r="B43604" i="1"/>
  <c r="A43605" i="1"/>
  <c r="B43605" i="1"/>
  <c r="A43606" i="1"/>
  <c r="B43606" i="1"/>
  <c r="A43607" i="1"/>
  <c r="B43607" i="1"/>
  <c r="A43608" i="1"/>
  <c r="B43608" i="1"/>
  <c r="A43609" i="1"/>
  <c r="B43609" i="1"/>
  <c r="A43610" i="1"/>
  <c r="B43610" i="1"/>
  <c r="A43611" i="1"/>
  <c r="B43611" i="1"/>
  <c r="A43612" i="1"/>
  <c r="B43612" i="1"/>
  <c r="A43613" i="1"/>
  <c r="B43613" i="1"/>
  <c r="A43614" i="1"/>
  <c r="B43614" i="1"/>
  <c r="A43615" i="1"/>
  <c r="B43615" i="1"/>
  <c r="A43616" i="1"/>
  <c r="B43616" i="1"/>
  <c r="A43617" i="1"/>
  <c r="B43617" i="1"/>
  <c r="A43618" i="1"/>
  <c r="B43618" i="1"/>
  <c r="A43619" i="1"/>
  <c r="B43619" i="1"/>
  <c r="A43620" i="1"/>
  <c r="B43620" i="1"/>
  <c r="A43621" i="1"/>
  <c r="B43621" i="1"/>
  <c r="A43622" i="1"/>
  <c r="B43622" i="1"/>
  <c r="A43623" i="1"/>
  <c r="B43623" i="1"/>
  <c r="A43624" i="1"/>
  <c r="B43624" i="1"/>
  <c r="A43625" i="1"/>
  <c r="B43625" i="1"/>
  <c r="A43626" i="1"/>
  <c r="B43626" i="1"/>
  <c r="A43627" i="1"/>
  <c r="B43627" i="1"/>
  <c r="A43628" i="1"/>
  <c r="B43628" i="1"/>
  <c r="A43629" i="1"/>
  <c r="B43629" i="1"/>
  <c r="A43630" i="1"/>
  <c r="B43630" i="1"/>
  <c r="A43631" i="1"/>
  <c r="B43631" i="1"/>
  <c r="A43632" i="1"/>
  <c r="B43632" i="1"/>
  <c r="A43633" i="1"/>
  <c r="B43633" i="1"/>
  <c r="A43634" i="1"/>
  <c r="B43634" i="1"/>
  <c r="A43635" i="1"/>
  <c r="B43635" i="1"/>
  <c r="A43636" i="1"/>
  <c r="B43636" i="1"/>
  <c r="A43637" i="1"/>
  <c r="B43637" i="1"/>
  <c r="A43638" i="1"/>
  <c r="B43638" i="1"/>
  <c r="A43639" i="1"/>
  <c r="B43639" i="1"/>
  <c r="A43640" i="1"/>
  <c r="B43640" i="1"/>
  <c r="A43641" i="1"/>
  <c r="B43641" i="1"/>
  <c r="A43642" i="1"/>
  <c r="B43642" i="1"/>
  <c r="A43643" i="1"/>
  <c r="B43643" i="1"/>
  <c r="A43644" i="1"/>
  <c r="B43644" i="1"/>
  <c r="A43645" i="1"/>
  <c r="B43645" i="1"/>
  <c r="A43646" i="1"/>
  <c r="B43646" i="1"/>
  <c r="A43647" i="1"/>
  <c r="B43647" i="1"/>
  <c r="A43648" i="1"/>
  <c r="B43648" i="1"/>
  <c r="A43649" i="1"/>
  <c r="B43649" i="1"/>
  <c r="A43650" i="1"/>
  <c r="B43650" i="1"/>
  <c r="A43651" i="1"/>
  <c r="B43651" i="1"/>
  <c r="A43652" i="1"/>
  <c r="B43652" i="1"/>
  <c r="A43653" i="1"/>
  <c r="B43653" i="1"/>
  <c r="A43654" i="1"/>
  <c r="B43654" i="1"/>
  <c r="A43655" i="1"/>
  <c r="B43655" i="1"/>
  <c r="A43656" i="1"/>
  <c r="B43656" i="1"/>
  <c r="A43657" i="1"/>
  <c r="B43657" i="1"/>
  <c r="A43658" i="1"/>
  <c r="B43658" i="1"/>
  <c r="A43659" i="1"/>
  <c r="B43659" i="1"/>
  <c r="A43660" i="1"/>
  <c r="B43660" i="1"/>
  <c r="A43661" i="1"/>
  <c r="B43661" i="1"/>
  <c r="A43662" i="1"/>
  <c r="B43662" i="1"/>
  <c r="A43663" i="1"/>
  <c r="B43663" i="1"/>
  <c r="A43664" i="1"/>
  <c r="B43664" i="1"/>
  <c r="A43665" i="1"/>
  <c r="B43665" i="1"/>
  <c r="A43666" i="1"/>
  <c r="B43666" i="1"/>
  <c r="A43667" i="1"/>
  <c r="B43667" i="1"/>
  <c r="A43668" i="1"/>
  <c r="B43668" i="1"/>
  <c r="A43669" i="1"/>
  <c r="B43669" i="1"/>
  <c r="A43670" i="1"/>
  <c r="B43670" i="1"/>
  <c r="A43671" i="1"/>
  <c r="B43671" i="1"/>
  <c r="A43672" i="1"/>
  <c r="B43672" i="1"/>
  <c r="A43673" i="1"/>
  <c r="B43673" i="1"/>
  <c r="A43674" i="1"/>
  <c r="B43674" i="1"/>
  <c r="A43675" i="1"/>
  <c r="B43675" i="1"/>
  <c r="A43676" i="1"/>
  <c r="B43676" i="1"/>
  <c r="A43677" i="1"/>
  <c r="B43677" i="1"/>
  <c r="A43678" i="1"/>
  <c r="B43678" i="1"/>
  <c r="A43679" i="1"/>
  <c r="B43679" i="1"/>
  <c r="A43680" i="1"/>
  <c r="B43680" i="1"/>
  <c r="A43681" i="1"/>
  <c r="B43681" i="1"/>
  <c r="A43682" i="1"/>
  <c r="B43682" i="1"/>
  <c r="A43683" i="1"/>
  <c r="B43683" i="1"/>
  <c r="A43684" i="1"/>
  <c r="B43684" i="1"/>
  <c r="A43685" i="1"/>
  <c r="B43685" i="1"/>
  <c r="A43686" i="1"/>
  <c r="B43686" i="1"/>
  <c r="A43687" i="1"/>
  <c r="B43687" i="1"/>
  <c r="A43688" i="1"/>
  <c r="B43688" i="1"/>
  <c r="A43689" i="1"/>
  <c r="B43689" i="1"/>
  <c r="A43690" i="1"/>
  <c r="B43690" i="1"/>
  <c r="A43691" i="1"/>
  <c r="B43691" i="1"/>
  <c r="A43692" i="1"/>
  <c r="B43692" i="1"/>
  <c r="A43693" i="1"/>
  <c r="B43693" i="1"/>
  <c r="A43694" i="1"/>
  <c r="B43694" i="1"/>
  <c r="A43695" i="1"/>
  <c r="B43695" i="1"/>
  <c r="A43696" i="1"/>
  <c r="B43696" i="1"/>
  <c r="A43697" i="1"/>
  <c r="B43697" i="1"/>
  <c r="A43698" i="1"/>
  <c r="B43698" i="1"/>
  <c r="A43699" i="1"/>
  <c r="B43699" i="1"/>
  <c r="A43700" i="1"/>
  <c r="B43700" i="1"/>
  <c r="A43701" i="1"/>
  <c r="B43701" i="1"/>
  <c r="A43702" i="1"/>
  <c r="B43702" i="1"/>
  <c r="A43703" i="1"/>
  <c r="B43703" i="1"/>
  <c r="A43704" i="1"/>
  <c r="B43704" i="1"/>
  <c r="A43705" i="1"/>
  <c r="B43705" i="1"/>
  <c r="A43706" i="1"/>
  <c r="B43706" i="1"/>
  <c r="A43707" i="1"/>
  <c r="B43707" i="1"/>
  <c r="A43708" i="1"/>
  <c r="B43708" i="1"/>
  <c r="A43709" i="1"/>
  <c r="B43709" i="1"/>
  <c r="A43710" i="1"/>
  <c r="B43710" i="1"/>
  <c r="A43711" i="1"/>
  <c r="B43711" i="1"/>
  <c r="A43712" i="1"/>
  <c r="B43712" i="1"/>
  <c r="A43713" i="1"/>
  <c r="B43713" i="1"/>
  <c r="A43714" i="1"/>
  <c r="B43714" i="1"/>
  <c r="A43715" i="1"/>
  <c r="B43715" i="1"/>
  <c r="A43716" i="1"/>
  <c r="B43716" i="1"/>
  <c r="A43717" i="1"/>
  <c r="B43717" i="1"/>
  <c r="A43718" i="1"/>
  <c r="B43718" i="1"/>
  <c r="A43719" i="1"/>
  <c r="B43719" i="1"/>
  <c r="A43720" i="1"/>
  <c r="B43720" i="1"/>
  <c r="A43721" i="1"/>
  <c r="B43721" i="1"/>
  <c r="A43722" i="1"/>
  <c r="B43722" i="1"/>
  <c r="A43723" i="1"/>
  <c r="B43723" i="1"/>
  <c r="A43724" i="1"/>
  <c r="B43724" i="1"/>
  <c r="A43725" i="1"/>
  <c r="B43725" i="1"/>
  <c r="A43726" i="1"/>
  <c r="B43726" i="1"/>
  <c r="A43727" i="1"/>
  <c r="B43727" i="1"/>
  <c r="A43728" i="1"/>
  <c r="B43728" i="1"/>
  <c r="A43729" i="1"/>
  <c r="B43729" i="1"/>
  <c r="A43730" i="1"/>
  <c r="B43730" i="1"/>
  <c r="A43731" i="1"/>
  <c r="B43731" i="1"/>
  <c r="A43732" i="1"/>
  <c r="B43732" i="1"/>
  <c r="A43733" i="1"/>
  <c r="B43733" i="1"/>
  <c r="A43734" i="1"/>
  <c r="B43734" i="1"/>
  <c r="A43735" i="1"/>
  <c r="B43735" i="1"/>
  <c r="A43736" i="1"/>
  <c r="B43736" i="1"/>
  <c r="A43737" i="1"/>
  <c r="B43737" i="1"/>
  <c r="A43738" i="1"/>
  <c r="B43738" i="1"/>
  <c r="A43739" i="1"/>
  <c r="B43739" i="1"/>
  <c r="A43740" i="1"/>
  <c r="B43740" i="1"/>
  <c r="A43741" i="1"/>
  <c r="B43741" i="1"/>
  <c r="A43742" i="1"/>
  <c r="B43742" i="1"/>
  <c r="A43743" i="1"/>
  <c r="B43743" i="1"/>
  <c r="A43744" i="1"/>
  <c r="B43744" i="1"/>
  <c r="A43745" i="1"/>
  <c r="B43745" i="1"/>
  <c r="A43746" i="1"/>
  <c r="B43746" i="1"/>
  <c r="A43747" i="1"/>
  <c r="B43747" i="1"/>
  <c r="A43748" i="1"/>
  <c r="B43748" i="1"/>
  <c r="A43749" i="1"/>
  <c r="B43749" i="1"/>
  <c r="A43750" i="1"/>
  <c r="B43750" i="1"/>
  <c r="A43751" i="1"/>
  <c r="B43751" i="1"/>
  <c r="A43752" i="1"/>
  <c r="B43752" i="1"/>
  <c r="A43753" i="1"/>
  <c r="B43753" i="1"/>
  <c r="A43754" i="1"/>
  <c r="B43754" i="1"/>
  <c r="A43755" i="1"/>
  <c r="B43755" i="1"/>
  <c r="A43756" i="1"/>
  <c r="B43756" i="1"/>
  <c r="A43757" i="1"/>
  <c r="B43757" i="1"/>
  <c r="A43758" i="1"/>
  <c r="B43758" i="1"/>
  <c r="A43759" i="1"/>
  <c r="B43759" i="1"/>
  <c r="A43760" i="1"/>
  <c r="B43760" i="1"/>
  <c r="A43761" i="1"/>
  <c r="B43761" i="1"/>
  <c r="A43762" i="1"/>
  <c r="B43762" i="1"/>
  <c r="A43763" i="1"/>
  <c r="B43763" i="1"/>
  <c r="A43764" i="1"/>
  <c r="B43764" i="1"/>
  <c r="A43765" i="1"/>
  <c r="B43765" i="1"/>
  <c r="A43766" i="1"/>
  <c r="B43766" i="1"/>
  <c r="A43767" i="1"/>
  <c r="B43767" i="1"/>
  <c r="A43768" i="1"/>
  <c r="B43768" i="1"/>
  <c r="A43769" i="1"/>
  <c r="B43769" i="1"/>
  <c r="A43770" i="1"/>
  <c r="B43770" i="1"/>
  <c r="A43771" i="1"/>
  <c r="B43771" i="1"/>
  <c r="A43772" i="1"/>
  <c r="B43772" i="1"/>
  <c r="A43773" i="1"/>
  <c r="B43773" i="1"/>
  <c r="A43774" i="1"/>
  <c r="B43774" i="1"/>
  <c r="A43775" i="1"/>
  <c r="B43775" i="1"/>
  <c r="A43776" i="1"/>
  <c r="B43776" i="1"/>
  <c r="A43777" i="1"/>
  <c r="B43777" i="1"/>
  <c r="A43778" i="1"/>
  <c r="B43778" i="1"/>
  <c r="A43779" i="1"/>
  <c r="B43779" i="1"/>
  <c r="A43780" i="1"/>
  <c r="B43780" i="1"/>
  <c r="A43781" i="1"/>
  <c r="B43781" i="1"/>
  <c r="A43782" i="1"/>
  <c r="B43782" i="1"/>
  <c r="A43783" i="1"/>
  <c r="B43783" i="1"/>
  <c r="A43784" i="1"/>
  <c r="B43784" i="1"/>
  <c r="A43785" i="1"/>
  <c r="B43785" i="1"/>
  <c r="A43786" i="1"/>
  <c r="B43786" i="1"/>
  <c r="A43787" i="1"/>
  <c r="B43787" i="1"/>
  <c r="A43788" i="1"/>
  <c r="B43788" i="1"/>
  <c r="A43789" i="1"/>
  <c r="B43789" i="1"/>
  <c r="A43790" i="1"/>
  <c r="B43790" i="1"/>
  <c r="A43791" i="1"/>
  <c r="B43791" i="1"/>
  <c r="A43792" i="1"/>
  <c r="B43792" i="1"/>
  <c r="A43793" i="1"/>
  <c r="B43793" i="1"/>
  <c r="A43794" i="1"/>
  <c r="B43794" i="1"/>
  <c r="A43795" i="1"/>
  <c r="B43795" i="1"/>
  <c r="A43796" i="1"/>
  <c r="B43796" i="1"/>
  <c r="A43797" i="1"/>
  <c r="B43797" i="1"/>
  <c r="A43798" i="1"/>
  <c r="B43798" i="1"/>
  <c r="A43799" i="1"/>
  <c r="B43799" i="1"/>
  <c r="A43800" i="1"/>
  <c r="B43800" i="1"/>
  <c r="A43801" i="1"/>
  <c r="B43801" i="1"/>
  <c r="A43802" i="1"/>
  <c r="B43802" i="1"/>
  <c r="A43803" i="1"/>
  <c r="B43803" i="1"/>
  <c r="A43804" i="1"/>
  <c r="B43804" i="1"/>
  <c r="A43805" i="1"/>
  <c r="B43805" i="1"/>
  <c r="A43806" i="1"/>
  <c r="B43806" i="1"/>
  <c r="A43807" i="1"/>
  <c r="B43807" i="1"/>
  <c r="A43808" i="1"/>
  <c r="B43808" i="1"/>
  <c r="A43809" i="1"/>
  <c r="B43809" i="1"/>
  <c r="A43810" i="1"/>
  <c r="B43810" i="1"/>
  <c r="A43811" i="1"/>
  <c r="B43811" i="1"/>
  <c r="A43812" i="1"/>
  <c r="B43812" i="1"/>
  <c r="A43813" i="1"/>
  <c r="B43813" i="1"/>
  <c r="A43814" i="1"/>
  <c r="B43814" i="1"/>
  <c r="A43815" i="1"/>
  <c r="B43815" i="1"/>
  <c r="A43816" i="1"/>
  <c r="B43816" i="1"/>
  <c r="A43817" i="1"/>
  <c r="B43817" i="1"/>
  <c r="A43818" i="1"/>
  <c r="B43818" i="1"/>
  <c r="A43819" i="1"/>
  <c r="B43819" i="1"/>
  <c r="A43820" i="1"/>
  <c r="B43820" i="1"/>
  <c r="A43821" i="1"/>
  <c r="B43821" i="1"/>
  <c r="A43822" i="1"/>
  <c r="B43822" i="1"/>
  <c r="A43823" i="1"/>
  <c r="B43823" i="1"/>
  <c r="A43824" i="1"/>
  <c r="B43824" i="1"/>
  <c r="A43825" i="1"/>
  <c r="B43825" i="1"/>
  <c r="A43826" i="1"/>
  <c r="B43826" i="1"/>
  <c r="A43827" i="1"/>
  <c r="B43827" i="1"/>
  <c r="A43828" i="1"/>
  <c r="B43828" i="1"/>
  <c r="A43829" i="1"/>
  <c r="B43829" i="1"/>
  <c r="A43830" i="1"/>
  <c r="B43830" i="1"/>
  <c r="A43831" i="1"/>
  <c r="B43831" i="1"/>
  <c r="A43832" i="1"/>
  <c r="B43832" i="1"/>
  <c r="A43833" i="1"/>
  <c r="B43833" i="1"/>
  <c r="A43834" i="1"/>
  <c r="B43834" i="1"/>
  <c r="A43835" i="1"/>
  <c r="B43835" i="1"/>
  <c r="A43836" i="1"/>
  <c r="B43836" i="1"/>
  <c r="A43837" i="1"/>
  <c r="B43837" i="1"/>
  <c r="A43838" i="1"/>
  <c r="B43838" i="1"/>
  <c r="A43839" i="1"/>
  <c r="B43839" i="1"/>
  <c r="A43840" i="1"/>
  <c r="B43840" i="1"/>
  <c r="A43841" i="1"/>
  <c r="B43841" i="1"/>
  <c r="A43842" i="1"/>
  <c r="B43842" i="1"/>
  <c r="A43843" i="1"/>
  <c r="B43843" i="1"/>
  <c r="A43844" i="1"/>
  <c r="B43844" i="1"/>
  <c r="A43845" i="1"/>
  <c r="B43845" i="1"/>
  <c r="A43846" i="1"/>
  <c r="B43846" i="1"/>
  <c r="A43847" i="1"/>
  <c r="B43847" i="1"/>
  <c r="A43848" i="1"/>
  <c r="B43848" i="1"/>
  <c r="A43849" i="1"/>
  <c r="B43849" i="1"/>
  <c r="A43850" i="1"/>
  <c r="B43850" i="1"/>
  <c r="A43851" i="1"/>
  <c r="B43851" i="1"/>
  <c r="A43852" i="1"/>
  <c r="B43852" i="1"/>
  <c r="A43853" i="1"/>
  <c r="B43853" i="1"/>
  <c r="A43854" i="1"/>
  <c r="B43854" i="1"/>
  <c r="A43855" i="1"/>
  <c r="B43855" i="1"/>
  <c r="A43856" i="1"/>
  <c r="B43856" i="1"/>
  <c r="A43857" i="1"/>
  <c r="B43857" i="1"/>
  <c r="A43858" i="1"/>
  <c r="B43858" i="1"/>
  <c r="A43859" i="1"/>
  <c r="B43859" i="1"/>
  <c r="A43860" i="1"/>
  <c r="B43860" i="1"/>
  <c r="A43861" i="1"/>
  <c r="B43861" i="1"/>
  <c r="A43862" i="1"/>
  <c r="B43862" i="1"/>
  <c r="A43863" i="1"/>
  <c r="B43863" i="1"/>
  <c r="A43864" i="1"/>
  <c r="B43864" i="1"/>
  <c r="A43865" i="1"/>
  <c r="B43865" i="1"/>
  <c r="A43866" i="1"/>
  <c r="B43866" i="1"/>
  <c r="A43867" i="1"/>
  <c r="B43867" i="1"/>
  <c r="A43868" i="1"/>
  <c r="B43868" i="1"/>
  <c r="A43869" i="1"/>
  <c r="B43869" i="1"/>
  <c r="A43870" i="1"/>
  <c r="B43870" i="1"/>
  <c r="A43871" i="1"/>
  <c r="B43871" i="1"/>
  <c r="A43872" i="1"/>
  <c r="B43872" i="1"/>
  <c r="A43873" i="1"/>
  <c r="B43873" i="1"/>
  <c r="A43874" i="1"/>
  <c r="B43874" i="1"/>
  <c r="A43875" i="1"/>
  <c r="B43875" i="1"/>
  <c r="A43876" i="1"/>
  <c r="B43876" i="1"/>
  <c r="A43877" i="1"/>
  <c r="B43877" i="1"/>
  <c r="A43878" i="1"/>
  <c r="B43878" i="1"/>
  <c r="A43879" i="1"/>
  <c r="B43879" i="1"/>
  <c r="A43880" i="1"/>
  <c r="B43880" i="1"/>
  <c r="A43881" i="1"/>
  <c r="B43881" i="1"/>
  <c r="A43882" i="1"/>
  <c r="B43882" i="1"/>
  <c r="A43883" i="1"/>
  <c r="B43883" i="1"/>
  <c r="A43884" i="1"/>
  <c r="B43884" i="1"/>
  <c r="A43885" i="1"/>
  <c r="B43885" i="1"/>
  <c r="A43886" i="1"/>
  <c r="B43886" i="1"/>
  <c r="A43887" i="1"/>
  <c r="B43887" i="1"/>
  <c r="A43888" i="1"/>
  <c r="B43888" i="1"/>
  <c r="A43889" i="1"/>
  <c r="B43889" i="1"/>
  <c r="A43890" i="1"/>
  <c r="B43890" i="1"/>
  <c r="A43891" i="1"/>
  <c r="B43891" i="1"/>
  <c r="A43892" i="1"/>
  <c r="B43892" i="1"/>
  <c r="A43893" i="1"/>
  <c r="B43893" i="1"/>
  <c r="A43894" i="1"/>
  <c r="B43894" i="1"/>
  <c r="A43895" i="1"/>
  <c r="B43895" i="1"/>
  <c r="A43896" i="1"/>
  <c r="B43896" i="1"/>
  <c r="A43897" i="1"/>
  <c r="B43897" i="1"/>
  <c r="A43898" i="1"/>
  <c r="B43898" i="1"/>
  <c r="A43899" i="1"/>
  <c r="B43899" i="1"/>
  <c r="A43900" i="1"/>
  <c r="B43900" i="1"/>
  <c r="A43901" i="1"/>
  <c r="B43901" i="1"/>
  <c r="A43902" i="1"/>
  <c r="B43902" i="1"/>
  <c r="A43903" i="1"/>
  <c r="B43903" i="1"/>
  <c r="A43904" i="1"/>
  <c r="B43904" i="1"/>
  <c r="A43905" i="1"/>
  <c r="B43905" i="1"/>
  <c r="A43906" i="1"/>
  <c r="B43906" i="1"/>
  <c r="A43907" i="1"/>
  <c r="B43907" i="1"/>
  <c r="A43908" i="1"/>
  <c r="B43908" i="1"/>
  <c r="A43909" i="1"/>
  <c r="B43909" i="1"/>
  <c r="A43910" i="1"/>
  <c r="B43910" i="1"/>
  <c r="A43911" i="1"/>
  <c r="B43911" i="1"/>
  <c r="A43912" i="1"/>
  <c r="B43912" i="1"/>
  <c r="A43913" i="1"/>
  <c r="B43913" i="1"/>
  <c r="A43914" i="1"/>
  <c r="B43914" i="1"/>
  <c r="A43915" i="1"/>
  <c r="B43915" i="1"/>
  <c r="A43916" i="1"/>
  <c r="B43916" i="1"/>
  <c r="A43917" i="1"/>
  <c r="B43917" i="1"/>
  <c r="A43918" i="1"/>
  <c r="B43918" i="1"/>
  <c r="A43919" i="1"/>
  <c r="B43919" i="1"/>
  <c r="A43920" i="1"/>
  <c r="B43920" i="1"/>
  <c r="A43921" i="1"/>
  <c r="B43921" i="1"/>
  <c r="A43922" i="1"/>
  <c r="B43922" i="1"/>
  <c r="A43923" i="1"/>
  <c r="B43923" i="1"/>
  <c r="A43924" i="1"/>
  <c r="B43924" i="1"/>
  <c r="A43925" i="1"/>
  <c r="B43925" i="1"/>
  <c r="A43926" i="1"/>
  <c r="B43926" i="1"/>
  <c r="A43927" i="1"/>
  <c r="B43927" i="1"/>
  <c r="A43928" i="1"/>
  <c r="B43928" i="1"/>
  <c r="A43929" i="1"/>
  <c r="B43929" i="1"/>
  <c r="A43930" i="1"/>
  <c r="B43930" i="1"/>
  <c r="A43931" i="1"/>
  <c r="B43931" i="1"/>
  <c r="A43932" i="1"/>
  <c r="B43932" i="1"/>
  <c r="A43933" i="1"/>
  <c r="B43933" i="1"/>
  <c r="A43934" i="1"/>
  <c r="B43934" i="1"/>
  <c r="A43935" i="1"/>
  <c r="B43935" i="1"/>
  <c r="A43936" i="1"/>
  <c r="B43936" i="1"/>
  <c r="A43937" i="1"/>
  <c r="B43937" i="1"/>
  <c r="A43938" i="1"/>
  <c r="B43938" i="1"/>
  <c r="A43939" i="1"/>
  <c r="B43939" i="1"/>
  <c r="A43940" i="1"/>
  <c r="B43940" i="1"/>
  <c r="A43941" i="1"/>
  <c r="B43941" i="1"/>
  <c r="A43942" i="1"/>
  <c r="B43942" i="1"/>
  <c r="A43943" i="1"/>
  <c r="B43943" i="1"/>
  <c r="A43944" i="1"/>
  <c r="B43944" i="1"/>
  <c r="A43945" i="1"/>
  <c r="B43945" i="1"/>
  <c r="A43946" i="1"/>
  <c r="B43946" i="1"/>
  <c r="A43947" i="1"/>
  <c r="B43947" i="1"/>
  <c r="A43948" i="1"/>
  <c r="B43948" i="1"/>
  <c r="A43949" i="1"/>
  <c r="B43949" i="1"/>
  <c r="A43950" i="1"/>
  <c r="B43950" i="1"/>
  <c r="A43951" i="1"/>
  <c r="B43951" i="1"/>
  <c r="A43952" i="1"/>
  <c r="B43952" i="1"/>
  <c r="A43953" i="1"/>
  <c r="B43953" i="1"/>
  <c r="A43954" i="1"/>
  <c r="B43954" i="1"/>
  <c r="A43955" i="1"/>
  <c r="B43955" i="1"/>
  <c r="A43956" i="1"/>
  <c r="B43956" i="1"/>
  <c r="A43957" i="1"/>
  <c r="B43957" i="1"/>
  <c r="A43958" i="1"/>
  <c r="B43958" i="1"/>
  <c r="A43959" i="1"/>
  <c r="B43959" i="1"/>
  <c r="A43960" i="1"/>
  <c r="B43960" i="1"/>
  <c r="A43961" i="1"/>
  <c r="B43961" i="1"/>
  <c r="A43962" i="1"/>
  <c r="B43962" i="1"/>
  <c r="A43963" i="1"/>
  <c r="B43963" i="1"/>
  <c r="A43964" i="1"/>
  <c r="B43964" i="1"/>
  <c r="A43965" i="1"/>
  <c r="B43965" i="1"/>
  <c r="A43966" i="1"/>
  <c r="B43966" i="1"/>
  <c r="A43967" i="1"/>
  <c r="B43967" i="1"/>
  <c r="A43968" i="1"/>
  <c r="B43968" i="1"/>
  <c r="A43969" i="1"/>
  <c r="B43969" i="1"/>
  <c r="A43970" i="1"/>
  <c r="B43970" i="1"/>
  <c r="A43971" i="1"/>
  <c r="B43971" i="1"/>
  <c r="A43972" i="1"/>
  <c r="B43972" i="1"/>
  <c r="A43973" i="1"/>
  <c r="B43973" i="1"/>
  <c r="A43974" i="1"/>
  <c r="B43974" i="1"/>
  <c r="A43975" i="1"/>
  <c r="B43975" i="1"/>
  <c r="A43976" i="1"/>
  <c r="B43976" i="1"/>
  <c r="A43977" i="1"/>
  <c r="B43977" i="1"/>
  <c r="A43978" i="1"/>
  <c r="B43978" i="1"/>
  <c r="A43979" i="1"/>
  <c r="B43979" i="1"/>
  <c r="A43980" i="1"/>
  <c r="B43980" i="1"/>
  <c r="A43981" i="1"/>
  <c r="B43981" i="1"/>
  <c r="A43982" i="1"/>
  <c r="B43982" i="1"/>
  <c r="A43983" i="1"/>
  <c r="B43983" i="1"/>
  <c r="A43984" i="1"/>
  <c r="B43984" i="1"/>
  <c r="A43985" i="1"/>
  <c r="B43985" i="1"/>
  <c r="A43986" i="1"/>
  <c r="B43986" i="1"/>
  <c r="A43987" i="1"/>
  <c r="B43987" i="1"/>
  <c r="A43988" i="1"/>
  <c r="B43988" i="1"/>
  <c r="A43989" i="1"/>
  <c r="B43989" i="1"/>
  <c r="A43990" i="1"/>
  <c r="B43990" i="1"/>
  <c r="A43991" i="1"/>
  <c r="B43991" i="1"/>
  <c r="A43992" i="1"/>
  <c r="B43992" i="1"/>
  <c r="A43993" i="1"/>
  <c r="B43993" i="1"/>
  <c r="A43994" i="1"/>
  <c r="B43994" i="1"/>
  <c r="A43995" i="1"/>
  <c r="B43995" i="1"/>
  <c r="A43996" i="1"/>
  <c r="B43996" i="1"/>
  <c r="A43997" i="1"/>
  <c r="B43997" i="1"/>
  <c r="A43998" i="1"/>
  <c r="B43998" i="1"/>
  <c r="A43999" i="1"/>
  <c r="B43999" i="1"/>
  <c r="A44000" i="1"/>
  <c r="B44000" i="1"/>
  <c r="A44001" i="1"/>
  <c r="B44001" i="1"/>
  <c r="A44002" i="1"/>
  <c r="B44002" i="1"/>
  <c r="A44003" i="1"/>
  <c r="B44003" i="1"/>
  <c r="A44004" i="1"/>
  <c r="B44004" i="1"/>
  <c r="A44005" i="1"/>
  <c r="B44005" i="1"/>
  <c r="A44006" i="1"/>
  <c r="B44006" i="1"/>
  <c r="A44007" i="1"/>
  <c r="B44007" i="1"/>
  <c r="A44008" i="1"/>
  <c r="B44008" i="1"/>
  <c r="A44009" i="1"/>
  <c r="B44009" i="1"/>
  <c r="A44010" i="1"/>
  <c r="B44010" i="1"/>
  <c r="A44011" i="1"/>
  <c r="B44011" i="1"/>
  <c r="A44012" i="1"/>
  <c r="B44012" i="1"/>
  <c r="A44013" i="1"/>
  <c r="B44013" i="1"/>
  <c r="A44014" i="1"/>
  <c r="B44014" i="1"/>
  <c r="A44015" i="1"/>
  <c r="B44015" i="1"/>
  <c r="A44016" i="1"/>
  <c r="B44016" i="1"/>
  <c r="A44017" i="1"/>
  <c r="B44017" i="1"/>
  <c r="A44018" i="1"/>
  <c r="B44018" i="1"/>
  <c r="A44019" i="1"/>
  <c r="B44019" i="1"/>
  <c r="A44020" i="1"/>
  <c r="B44020" i="1"/>
  <c r="A44021" i="1"/>
  <c r="B44021" i="1"/>
  <c r="A44022" i="1"/>
  <c r="B44022" i="1"/>
  <c r="A44023" i="1"/>
  <c r="B44023" i="1"/>
  <c r="A44024" i="1"/>
  <c r="B44024" i="1"/>
  <c r="A44025" i="1"/>
  <c r="B44025" i="1"/>
  <c r="A44026" i="1"/>
  <c r="B44026" i="1"/>
  <c r="A44027" i="1"/>
  <c r="B44027" i="1"/>
  <c r="A44028" i="1"/>
  <c r="B44028" i="1"/>
  <c r="A44029" i="1"/>
  <c r="B44029" i="1"/>
  <c r="A44030" i="1"/>
  <c r="B44030" i="1"/>
  <c r="A44031" i="1"/>
  <c r="B44031" i="1"/>
  <c r="A44032" i="1"/>
  <c r="B44032" i="1"/>
  <c r="A44033" i="1"/>
  <c r="B44033" i="1"/>
  <c r="A44034" i="1"/>
  <c r="B44034" i="1"/>
  <c r="A44035" i="1"/>
  <c r="B44035" i="1"/>
  <c r="A44036" i="1"/>
  <c r="B44036" i="1"/>
  <c r="A44037" i="1"/>
  <c r="B44037" i="1"/>
  <c r="A44038" i="1"/>
  <c r="B44038" i="1"/>
  <c r="A44039" i="1"/>
  <c r="B44039" i="1"/>
  <c r="A44040" i="1"/>
  <c r="B44040" i="1"/>
  <c r="A44041" i="1"/>
  <c r="B44041" i="1"/>
  <c r="A44042" i="1"/>
  <c r="B44042" i="1"/>
  <c r="A44043" i="1"/>
  <c r="B44043" i="1"/>
  <c r="A44044" i="1"/>
  <c r="B44044" i="1"/>
  <c r="A44045" i="1"/>
  <c r="B44045" i="1"/>
  <c r="A44046" i="1"/>
  <c r="B44046" i="1"/>
  <c r="A44047" i="1"/>
  <c r="B44047" i="1"/>
  <c r="A44048" i="1"/>
  <c r="B44048" i="1"/>
  <c r="A44049" i="1"/>
  <c r="B44049" i="1"/>
  <c r="A44050" i="1"/>
  <c r="B44050" i="1"/>
  <c r="A44051" i="1"/>
  <c r="B44051" i="1"/>
  <c r="A44052" i="1"/>
  <c r="B44052" i="1"/>
  <c r="A44053" i="1"/>
  <c r="B44053" i="1"/>
  <c r="A44054" i="1"/>
  <c r="B44054" i="1"/>
  <c r="A44055" i="1"/>
  <c r="B44055" i="1"/>
  <c r="A44056" i="1"/>
  <c r="B44056" i="1"/>
  <c r="A44057" i="1"/>
  <c r="B44057" i="1"/>
  <c r="A44058" i="1"/>
  <c r="B44058" i="1"/>
  <c r="A44059" i="1"/>
  <c r="B44059" i="1"/>
  <c r="A44060" i="1"/>
  <c r="B44060" i="1"/>
  <c r="A44061" i="1"/>
  <c r="B44061" i="1"/>
  <c r="A44062" i="1"/>
  <c r="B44062" i="1"/>
  <c r="A44063" i="1"/>
  <c r="B44063" i="1"/>
  <c r="A44064" i="1"/>
  <c r="B44064" i="1"/>
  <c r="A44065" i="1"/>
  <c r="B44065" i="1"/>
  <c r="A44066" i="1"/>
  <c r="B44066" i="1"/>
  <c r="A44067" i="1"/>
  <c r="B44067" i="1"/>
  <c r="A44068" i="1"/>
  <c r="B44068" i="1"/>
  <c r="A44069" i="1"/>
  <c r="B44069" i="1"/>
  <c r="A44070" i="1"/>
  <c r="B44070" i="1"/>
  <c r="A44071" i="1"/>
  <c r="B44071" i="1"/>
  <c r="A44072" i="1"/>
  <c r="B44072" i="1"/>
  <c r="A44073" i="1"/>
  <c r="B44073" i="1"/>
  <c r="A44074" i="1"/>
  <c r="B44074" i="1"/>
  <c r="A44075" i="1"/>
  <c r="B44075" i="1"/>
  <c r="A44076" i="1"/>
  <c r="B44076" i="1"/>
  <c r="A44077" i="1"/>
  <c r="B44077" i="1"/>
  <c r="A44078" i="1"/>
  <c r="B44078" i="1"/>
  <c r="A44079" i="1"/>
  <c r="B44079" i="1"/>
  <c r="A44080" i="1"/>
  <c r="B44080" i="1"/>
  <c r="A44081" i="1"/>
  <c r="B44081" i="1"/>
  <c r="A44082" i="1"/>
  <c r="B44082" i="1"/>
  <c r="A44083" i="1"/>
  <c r="B44083" i="1"/>
  <c r="A44084" i="1"/>
  <c r="B44084" i="1"/>
  <c r="A44085" i="1"/>
  <c r="B44085" i="1"/>
  <c r="A44086" i="1"/>
  <c r="B44086" i="1"/>
  <c r="A44087" i="1"/>
  <c r="B44087" i="1"/>
  <c r="A44088" i="1"/>
  <c r="B44088" i="1"/>
  <c r="A44089" i="1"/>
  <c r="B44089" i="1"/>
  <c r="A44090" i="1"/>
  <c r="B44090" i="1"/>
  <c r="A44091" i="1"/>
  <c r="B44091" i="1"/>
  <c r="A44092" i="1"/>
  <c r="B44092" i="1"/>
  <c r="A44093" i="1"/>
  <c r="B44093" i="1"/>
  <c r="A44094" i="1"/>
  <c r="B44094" i="1"/>
  <c r="A44095" i="1"/>
  <c r="B44095" i="1"/>
  <c r="A44096" i="1"/>
  <c r="B44096" i="1"/>
  <c r="A44097" i="1"/>
  <c r="B44097" i="1"/>
  <c r="A44098" i="1"/>
  <c r="B44098" i="1"/>
  <c r="A44099" i="1"/>
  <c r="B44099" i="1"/>
  <c r="A44100" i="1"/>
  <c r="B44100" i="1"/>
  <c r="A44101" i="1"/>
  <c r="B44101" i="1"/>
  <c r="A44102" i="1"/>
  <c r="B44102" i="1"/>
  <c r="A44103" i="1"/>
  <c r="B44103" i="1"/>
  <c r="A44104" i="1"/>
  <c r="B44104" i="1"/>
  <c r="A44105" i="1"/>
  <c r="B44105" i="1"/>
  <c r="A44106" i="1"/>
  <c r="B44106" i="1"/>
  <c r="A44107" i="1"/>
  <c r="B44107" i="1"/>
  <c r="A44108" i="1"/>
  <c r="B44108" i="1"/>
  <c r="A44109" i="1"/>
  <c r="B44109" i="1"/>
  <c r="A44110" i="1"/>
  <c r="B44110" i="1"/>
  <c r="A44111" i="1"/>
  <c r="B44111" i="1"/>
  <c r="A44112" i="1"/>
  <c r="B44112" i="1"/>
  <c r="A44113" i="1"/>
  <c r="B44113" i="1"/>
  <c r="A44114" i="1"/>
  <c r="B44114" i="1"/>
  <c r="A44115" i="1"/>
  <c r="B44115" i="1"/>
  <c r="A44116" i="1"/>
  <c r="B44116" i="1"/>
  <c r="A44117" i="1"/>
  <c r="B44117" i="1"/>
  <c r="A44118" i="1"/>
  <c r="B44118" i="1"/>
  <c r="A44119" i="1"/>
  <c r="B44119" i="1"/>
  <c r="A44120" i="1"/>
  <c r="B44120" i="1"/>
  <c r="A44121" i="1"/>
  <c r="B44121" i="1"/>
  <c r="A44122" i="1"/>
  <c r="B44122" i="1"/>
  <c r="A44123" i="1"/>
  <c r="B44123" i="1"/>
  <c r="A44124" i="1"/>
  <c r="B44124" i="1"/>
  <c r="A44125" i="1"/>
  <c r="B44125" i="1"/>
  <c r="A44126" i="1"/>
  <c r="B44126" i="1"/>
  <c r="A44127" i="1"/>
  <c r="B44127" i="1"/>
  <c r="A44128" i="1"/>
  <c r="B44128" i="1"/>
  <c r="A44129" i="1"/>
  <c r="B44129" i="1"/>
  <c r="A44130" i="1"/>
  <c r="B44130" i="1"/>
  <c r="A44131" i="1"/>
  <c r="B44131" i="1"/>
  <c r="A44132" i="1"/>
  <c r="B44132" i="1"/>
  <c r="A44133" i="1"/>
  <c r="B44133" i="1"/>
  <c r="A44134" i="1"/>
  <c r="B44134" i="1"/>
  <c r="A44135" i="1"/>
  <c r="B44135" i="1"/>
  <c r="A44136" i="1"/>
  <c r="B44136" i="1"/>
  <c r="A44137" i="1"/>
  <c r="B44137" i="1"/>
  <c r="A44138" i="1"/>
  <c r="B44138" i="1"/>
  <c r="A44139" i="1"/>
  <c r="B44139" i="1"/>
  <c r="A44140" i="1"/>
  <c r="B44140" i="1"/>
  <c r="A44141" i="1"/>
  <c r="B44141" i="1"/>
  <c r="A44142" i="1"/>
  <c r="B44142" i="1"/>
  <c r="A44143" i="1"/>
  <c r="B44143" i="1"/>
  <c r="A44144" i="1"/>
  <c r="B44144" i="1"/>
  <c r="A44145" i="1"/>
  <c r="B44145" i="1"/>
  <c r="A44146" i="1"/>
  <c r="B44146" i="1"/>
  <c r="A44147" i="1"/>
  <c r="B44147" i="1"/>
  <c r="A44148" i="1"/>
  <c r="B44148" i="1"/>
  <c r="A44149" i="1"/>
  <c r="B44149" i="1"/>
  <c r="A44150" i="1"/>
  <c r="B44150" i="1"/>
  <c r="A44151" i="1"/>
  <c r="B44151" i="1"/>
  <c r="A44152" i="1"/>
  <c r="B44152" i="1"/>
  <c r="A44153" i="1"/>
  <c r="B44153" i="1"/>
  <c r="A44154" i="1"/>
  <c r="B44154" i="1"/>
  <c r="A44155" i="1"/>
  <c r="B44155" i="1"/>
  <c r="A44156" i="1"/>
  <c r="B44156" i="1"/>
  <c r="A44157" i="1"/>
  <c r="B44157" i="1"/>
  <c r="A44158" i="1"/>
  <c r="B44158" i="1"/>
  <c r="A44159" i="1"/>
  <c r="B44159" i="1"/>
  <c r="A44160" i="1"/>
  <c r="B44160" i="1"/>
  <c r="A44161" i="1"/>
  <c r="B44161" i="1"/>
  <c r="A44162" i="1"/>
  <c r="B44162" i="1"/>
  <c r="A44163" i="1"/>
  <c r="B44163" i="1"/>
  <c r="A44164" i="1"/>
  <c r="B44164" i="1"/>
  <c r="A44165" i="1"/>
  <c r="B44165" i="1"/>
  <c r="A44166" i="1"/>
  <c r="B44166" i="1"/>
  <c r="A44167" i="1"/>
  <c r="B44167" i="1"/>
  <c r="A44168" i="1"/>
  <c r="B44168" i="1"/>
  <c r="A44169" i="1"/>
  <c r="B44169" i="1"/>
  <c r="A44170" i="1"/>
  <c r="B44170" i="1"/>
  <c r="A44171" i="1"/>
  <c r="B44171" i="1"/>
  <c r="A44172" i="1"/>
  <c r="B44172" i="1"/>
  <c r="A44173" i="1"/>
  <c r="B44173" i="1"/>
  <c r="A44174" i="1"/>
  <c r="B44174" i="1"/>
  <c r="A44175" i="1"/>
  <c r="B44175" i="1"/>
  <c r="A44176" i="1"/>
  <c r="B44176" i="1"/>
  <c r="A44177" i="1"/>
  <c r="B44177" i="1"/>
  <c r="A44178" i="1"/>
  <c r="B44178" i="1"/>
  <c r="A44179" i="1"/>
  <c r="B44179" i="1"/>
  <c r="A44180" i="1"/>
  <c r="B44180" i="1"/>
  <c r="A44181" i="1"/>
  <c r="B44181" i="1"/>
  <c r="A44182" i="1"/>
  <c r="B44182" i="1"/>
  <c r="A44183" i="1"/>
  <c r="B44183" i="1"/>
  <c r="A44184" i="1"/>
  <c r="B44184" i="1"/>
  <c r="A44185" i="1"/>
  <c r="B44185" i="1"/>
  <c r="A44186" i="1"/>
  <c r="B44186" i="1"/>
  <c r="A44187" i="1"/>
  <c r="B44187" i="1"/>
  <c r="A44188" i="1"/>
  <c r="B44188" i="1"/>
  <c r="A44189" i="1"/>
  <c r="B44189" i="1"/>
  <c r="A44190" i="1"/>
  <c r="B44190" i="1"/>
  <c r="A44191" i="1"/>
  <c r="B44191" i="1"/>
  <c r="A44192" i="1"/>
  <c r="B44192" i="1"/>
  <c r="A44193" i="1"/>
  <c r="B44193" i="1"/>
  <c r="A44194" i="1"/>
  <c r="B44194" i="1"/>
  <c r="A44195" i="1"/>
  <c r="B44195" i="1"/>
  <c r="A44196" i="1"/>
  <c r="B44196" i="1"/>
  <c r="A44197" i="1"/>
  <c r="B44197" i="1"/>
  <c r="A44198" i="1"/>
  <c r="B44198" i="1"/>
  <c r="A44199" i="1"/>
  <c r="B44199" i="1"/>
  <c r="A44200" i="1"/>
  <c r="B44200" i="1"/>
  <c r="A44201" i="1"/>
  <c r="B44201" i="1"/>
  <c r="A44202" i="1"/>
  <c r="B44202" i="1"/>
  <c r="A44203" i="1"/>
  <c r="B44203" i="1"/>
  <c r="A44204" i="1"/>
  <c r="B44204" i="1"/>
  <c r="A44205" i="1"/>
  <c r="B44205" i="1"/>
  <c r="A44206" i="1"/>
  <c r="B44206" i="1"/>
  <c r="A44207" i="1"/>
  <c r="B44207" i="1"/>
  <c r="A44208" i="1"/>
  <c r="B44208" i="1"/>
  <c r="A44209" i="1"/>
  <c r="B44209" i="1"/>
  <c r="A44210" i="1"/>
  <c r="B44210" i="1"/>
  <c r="A44211" i="1"/>
  <c r="B44211" i="1"/>
  <c r="A44212" i="1"/>
  <c r="B44212" i="1"/>
  <c r="A44213" i="1"/>
  <c r="B44213" i="1"/>
  <c r="A44214" i="1"/>
  <c r="B44214" i="1"/>
  <c r="A44215" i="1"/>
  <c r="B44215" i="1"/>
  <c r="A44216" i="1"/>
  <c r="B44216" i="1"/>
  <c r="A44217" i="1"/>
  <c r="B44217" i="1"/>
  <c r="A44218" i="1"/>
  <c r="B44218" i="1"/>
  <c r="A44219" i="1"/>
  <c r="B44219" i="1"/>
  <c r="A44220" i="1"/>
  <c r="B44220" i="1"/>
  <c r="A44221" i="1"/>
  <c r="B44221" i="1"/>
  <c r="A44222" i="1"/>
  <c r="B44222" i="1"/>
  <c r="A44223" i="1"/>
  <c r="B44223" i="1"/>
  <c r="A44224" i="1"/>
  <c r="B44224" i="1"/>
  <c r="A44225" i="1"/>
  <c r="B44225" i="1"/>
  <c r="A44226" i="1"/>
  <c r="B44226" i="1"/>
  <c r="A44227" i="1"/>
  <c r="B44227" i="1"/>
  <c r="A44228" i="1"/>
  <c r="B44228" i="1"/>
  <c r="A44229" i="1"/>
  <c r="B44229" i="1"/>
  <c r="A44230" i="1"/>
  <c r="B44230" i="1"/>
  <c r="A44231" i="1"/>
  <c r="B44231" i="1"/>
  <c r="A44232" i="1"/>
  <c r="B44232" i="1"/>
  <c r="A44233" i="1"/>
  <c r="B44233" i="1"/>
  <c r="A44234" i="1"/>
  <c r="B44234" i="1"/>
  <c r="A44235" i="1"/>
  <c r="B44235" i="1"/>
  <c r="A44236" i="1"/>
  <c r="B44236" i="1"/>
  <c r="A44237" i="1"/>
  <c r="B44237" i="1"/>
  <c r="A44238" i="1"/>
  <c r="B44238" i="1"/>
  <c r="A44239" i="1"/>
  <c r="B44239" i="1"/>
  <c r="A44240" i="1"/>
  <c r="B44240" i="1"/>
  <c r="A44241" i="1"/>
  <c r="B44241" i="1"/>
  <c r="A44242" i="1"/>
  <c r="B44242" i="1"/>
  <c r="A44243" i="1"/>
  <c r="B44243" i="1"/>
  <c r="A44244" i="1"/>
  <c r="B44244" i="1"/>
  <c r="A44245" i="1"/>
  <c r="B44245" i="1"/>
  <c r="A44246" i="1"/>
  <c r="B44246" i="1"/>
  <c r="A44247" i="1"/>
  <c r="B44247" i="1"/>
  <c r="A44248" i="1"/>
  <c r="B44248" i="1"/>
  <c r="A44249" i="1"/>
  <c r="B44249" i="1"/>
  <c r="A44250" i="1"/>
  <c r="B44250" i="1"/>
  <c r="A44251" i="1"/>
  <c r="B44251" i="1"/>
  <c r="A44252" i="1"/>
  <c r="B44252" i="1"/>
  <c r="A44253" i="1"/>
  <c r="B44253" i="1"/>
  <c r="A44254" i="1"/>
  <c r="B44254" i="1"/>
  <c r="A44255" i="1"/>
  <c r="B44255" i="1"/>
  <c r="A44256" i="1"/>
  <c r="B44256" i="1"/>
  <c r="A44257" i="1"/>
  <c r="B44257" i="1"/>
  <c r="A44258" i="1"/>
  <c r="B44258" i="1"/>
  <c r="A44259" i="1"/>
  <c r="B44259" i="1"/>
  <c r="A44260" i="1"/>
  <c r="B44260" i="1"/>
  <c r="A44261" i="1"/>
  <c r="B44261" i="1"/>
  <c r="A44262" i="1"/>
  <c r="B44262" i="1"/>
  <c r="A44263" i="1"/>
  <c r="B44263" i="1"/>
  <c r="A44264" i="1"/>
  <c r="B44264" i="1"/>
  <c r="A44265" i="1"/>
  <c r="B44265" i="1"/>
  <c r="A44266" i="1"/>
  <c r="B44266" i="1"/>
  <c r="A44267" i="1"/>
  <c r="B44267" i="1"/>
  <c r="A44268" i="1"/>
  <c r="B44268" i="1"/>
  <c r="A44269" i="1"/>
  <c r="B44269" i="1"/>
  <c r="A44270" i="1"/>
  <c r="B44270" i="1"/>
  <c r="A44271" i="1"/>
  <c r="B44271" i="1"/>
  <c r="A44272" i="1"/>
  <c r="B44272" i="1"/>
  <c r="A44273" i="1"/>
  <c r="B44273" i="1"/>
  <c r="A44274" i="1"/>
  <c r="B44274" i="1"/>
  <c r="A44275" i="1"/>
  <c r="B44275" i="1"/>
  <c r="A44276" i="1"/>
  <c r="B44276" i="1"/>
  <c r="A44277" i="1"/>
  <c r="B44277" i="1"/>
  <c r="A44278" i="1"/>
  <c r="B44278" i="1"/>
  <c r="A44279" i="1"/>
  <c r="B44279" i="1"/>
  <c r="A44280" i="1"/>
  <c r="B44280" i="1"/>
  <c r="A44281" i="1"/>
  <c r="B44281" i="1"/>
  <c r="A44282" i="1"/>
  <c r="B44282" i="1"/>
  <c r="A44283" i="1"/>
  <c r="B44283" i="1"/>
  <c r="A44284" i="1"/>
  <c r="B44284" i="1"/>
  <c r="A44285" i="1"/>
  <c r="B44285" i="1"/>
  <c r="A44286" i="1"/>
  <c r="B44286" i="1"/>
  <c r="A44287" i="1"/>
  <c r="B44287" i="1"/>
  <c r="A44288" i="1"/>
  <c r="B44288" i="1"/>
  <c r="A44289" i="1"/>
  <c r="B44289" i="1"/>
  <c r="A44290" i="1"/>
  <c r="B44290" i="1"/>
  <c r="A44291" i="1"/>
  <c r="B44291" i="1"/>
  <c r="A44292" i="1"/>
  <c r="B44292" i="1"/>
  <c r="A44293" i="1"/>
  <c r="B44293" i="1"/>
  <c r="A44294" i="1"/>
  <c r="B44294" i="1"/>
  <c r="A44295" i="1"/>
  <c r="B44295" i="1"/>
  <c r="A44296" i="1"/>
  <c r="B44296" i="1"/>
  <c r="A44297" i="1"/>
  <c r="B44297" i="1"/>
  <c r="A44298" i="1"/>
  <c r="B44298" i="1"/>
  <c r="A44299" i="1"/>
  <c r="B44299" i="1"/>
  <c r="A44300" i="1"/>
  <c r="B44300" i="1"/>
  <c r="A44301" i="1"/>
  <c r="B44301" i="1"/>
  <c r="A44302" i="1"/>
  <c r="B44302" i="1"/>
  <c r="A44303" i="1"/>
  <c r="B44303" i="1"/>
  <c r="A44304" i="1"/>
  <c r="B44304" i="1"/>
  <c r="A44305" i="1"/>
  <c r="B44305" i="1"/>
  <c r="A44306" i="1"/>
  <c r="B44306" i="1"/>
  <c r="A44307" i="1"/>
  <c r="B44307" i="1"/>
  <c r="A44308" i="1"/>
  <c r="B44308" i="1"/>
  <c r="A44309" i="1"/>
  <c r="B44309" i="1"/>
  <c r="A44310" i="1"/>
  <c r="B44310" i="1"/>
  <c r="A44311" i="1"/>
  <c r="B44311" i="1"/>
  <c r="A44312" i="1"/>
  <c r="B44312" i="1"/>
  <c r="A44313" i="1"/>
  <c r="B44313" i="1"/>
  <c r="A44314" i="1"/>
  <c r="B44314" i="1"/>
  <c r="A44315" i="1"/>
  <c r="B44315" i="1"/>
  <c r="A44316" i="1"/>
  <c r="B44316" i="1"/>
  <c r="A44317" i="1"/>
  <c r="B44317" i="1"/>
  <c r="A44318" i="1"/>
  <c r="B44318" i="1"/>
  <c r="A44319" i="1"/>
  <c r="B44319" i="1"/>
  <c r="A44320" i="1"/>
  <c r="B44320" i="1"/>
  <c r="A44321" i="1"/>
  <c r="B44321" i="1"/>
  <c r="A44322" i="1"/>
  <c r="B44322" i="1"/>
  <c r="A44323" i="1"/>
  <c r="B44323" i="1"/>
  <c r="A44324" i="1"/>
  <c r="B44324" i="1"/>
  <c r="A44325" i="1"/>
  <c r="B44325" i="1"/>
  <c r="A44326" i="1"/>
  <c r="B44326" i="1"/>
  <c r="A44327" i="1"/>
  <c r="B44327" i="1"/>
  <c r="A44328" i="1"/>
  <c r="B44328" i="1"/>
  <c r="A44329" i="1"/>
  <c r="B44329" i="1"/>
  <c r="A44330" i="1"/>
  <c r="B44330" i="1"/>
  <c r="A44331" i="1"/>
  <c r="B44331" i="1"/>
  <c r="A44332" i="1"/>
  <c r="B44332" i="1"/>
  <c r="A44333" i="1"/>
  <c r="B44333" i="1"/>
  <c r="A44334" i="1"/>
  <c r="B44334" i="1"/>
  <c r="A44335" i="1"/>
  <c r="B44335" i="1"/>
  <c r="A44336" i="1"/>
  <c r="B44336" i="1"/>
  <c r="A44337" i="1"/>
  <c r="B44337" i="1"/>
  <c r="A44338" i="1"/>
  <c r="B44338" i="1"/>
  <c r="A44339" i="1"/>
  <c r="B44339" i="1"/>
  <c r="A44340" i="1"/>
  <c r="B44340" i="1"/>
  <c r="A44341" i="1"/>
  <c r="B44341" i="1"/>
  <c r="A44342" i="1"/>
  <c r="B44342" i="1"/>
  <c r="A44343" i="1"/>
  <c r="B44343" i="1"/>
  <c r="A44344" i="1"/>
  <c r="B44344" i="1"/>
  <c r="A44345" i="1"/>
  <c r="B44345" i="1"/>
  <c r="A44346" i="1"/>
  <c r="B44346" i="1"/>
  <c r="A44347" i="1"/>
  <c r="B44347" i="1"/>
  <c r="A44348" i="1"/>
  <c r="B44348" i="1"/>
  <c r="A44349" i="1"/>
  <c r="B44349" i="1"/>
  <c r="A44350" i="1"/>
  <c r="B44350" i="1"/>
  <c r="A44351" i="1"/>
  <c r="B44351" i="1"/>
  <c r="A44352" i="1"/>
  <c r="B44352" i="1"/>
  <c r="A44353" i="1"/>
  <c r="B44353" i="1"/>
  <c r="A44354" i="1"/>
  <c r="B44354" i="1"/>
  <c r="A44355" i="1"/>
  <c r="B44355" i="1"/>
  <c r="A44356" i="1"/>
  <c r="B44356" i="1"/>
  <c r="A44357" i="1"/>
  <c r="B44357" i="1"/>
  <c r="A44358" i="1"/>
  <c r="B44358" i="1"/>
  <c r="A44359" i="1"/>
  <c r="B44359" i="1"/>
  <c r="A44360" i="1"/>
  <c r="B44360" i="1"/>
  <c r="A44361" i="1"/>
  <c r="B44361" i="1"/>
  <c r="A44362" i="1"/>
  <c r="B44362" i="1"/>
  <c r="A44363" i="1"/>
  <c r="B44363" i="1"/>
  <c r="A44364" i="1"/>
  <c r="B44364" i="1"/>
  <c r="A44365" i="1"/>
  <c r="B44365" i="1"/>
  <c r="A44366" i="1"/>
  <c r="B44366" i="1"/>
  <c r="A44367" i="1"/>
  <c r="B44367" i="1"/>
  <c r="A44368" i="1"/>
  <c r="B44368" i="1"/>
  <c r="A44369" i="1"/>
  <c r="B44369" i="1"/>
  <c r="A44370" i="1"/>
  <c r="B44370" i="1"/>
  <c r="A44371" i="1"/>
  <c r="B44371" i="1"/>
  <c r="A44372" i="1"/>
  <c r="B44372" i="1"/>
  <c r="A44373" i="1"/>
  <c r="B44373" i="1"/>
  <c r="A44374" i="1"/>
  <c r="B44374" i="1"/>
  <c r="A44375" i="1"/>
  <c r="B44375" i="1"/>
  <c r="A44376" i="1"/>
  <c r="B44376" i="1"/>
  <c r="A44377" i="1"/>
  <c r="B44377" i="1"/>
  <c r="A44378" i="1"/>
  <c r="B44378" i="1"/>
  <c r="A44379" i="1"/>
  <c r="B44379" i="1"/>
  <c r="A44380" i="1"/>
  <c r="B44380" i="1"/>
  <c r="A44381" i="1"/>
  <c r="B44381" i="1"/>
  <c r="A44382" i="1"/>
  <c r="B44382" i="1"/>
  <c r="A44383" i="1"/>
  <c r="B44383" i="1"/>
  <c r="A44384" i="1"/>
  <c r="B44384" i="1"/>
  <c r="A44385" i="1"/>
  <c r="B44385" i="1"/>
  <c r="A44386" i="1"/>
  <c r="B44386" i="1"/>
  <c r="A44387" i="1"/>
  <c r="B44387" i="1"/>
  <c r="A44388" i="1"/>
  <c r="B44388" i="1"/>
  <c r="A44389" i="1"/>
  <c r="B44389" i="1"/>
  <c r="A44390" i="1"/>
  <c r="B44390" i="1"/>
  <c r="A44391" i="1"/>
  <c r="B44391" i="1"/>
  <c r="A44392" i="1"/>
  <c r="B44392" i="1"/>
  <c r="A44393" i="1"/>
  <c r="B44393" i="1"/>
  <c r="A44394" i="1"/>
  <c r="B44394" i="1"/>
  <c r="A44395" i="1"/>
  <c r="B44395" i="1"/>
  <c r="A44396" i="1"/>
  <c r="B44396" i="1"/>
  <c r="A44397" i="1"/>
  <c r="B44397" i="1"/>
  <c r="A44398" i="1"/>
  <c r="B44398" i="1"/>
  <c r="A44399" i="1"/>
  <c r="B44399" i="1"/>
  <c r="A44400" i="1"/>
  <c r="B44400" i="1"/>
  <c r="A44401" i="1"/>
  <c r="B44401" i="1"/>
  <c r="A44402" i="1"/>
  <c r="B44402" i="1"/>
  <c r="A44403" i="1"/>
  <c r="B44403" i="1"/>
  <c r="A44404" i="1"/>
  <c r="B44404" i="1"/>
  <c r="A44405" i="1"/>
  <c r="B44405" i="1"/>
  <c r="A44406" i="1"/>
  <c r="B44406" i="1"/>
  <c r="A44407" i="1"/>
  <c r="B44407" i="1"/>
  <c r="A44408" i="1"/>
  <c r="B44408" i="1"/>
  <c r="A44409" i="1"/>
  <c r="B44409" i="1"/>
  <c r="A44410" i="1"/>
  <c r="B44410" i="1"/>
  <c r="A44411" i="1"/>
  <c r="B44411" i="1"/>
  <c r="A44412" i="1"/>
  <c r="B44412" i="1"/>
  <c r="A44413" i="1"/>
  <c r="B44413" i="1"/>
  <c r="A44414" i="1"/>
  <c r="B44414" i="1"/>
  <c r="A44415" i="1"/>
  <c r="B44415" i="1"/>
  <c r="A44416" i="1"/>
  <c r="B44416" i="1"/>
  <c r="A44417" i="1"/>
  <c r="B44417" i="1"/>
  <c r="A44418" i="1"/>
  <c r="B44418" i="1"/>
  <c r="A44419" i="1"/>
  <c r="B44419" i="1"/>
  <c r="A44420" i="1"/>
  <c r="B44420" i="1"/>
  <c r="A44421" i="1"/>
  <c r="B44421" i="1"/>
  <c r="A44422" i="1"/>
  <c r="B44422" i="1"/>
  <c r="A44423" i="1"/>
  <c r="B44423" i="1"/>
  <c r="A44424" i="1"/>
  <c r="B44424" i="1"/>
  <c r="A44425" i="1"/>
  <c r="B44425" i="1"/>
  <c r="A44426" i="1"/>
  <c r="B44426" i="1"/>
  <c r="A44427" i="1"/>
  <c r="B44427" i="1"/>
  <c r="A44428" i="1"/>
  <c r="B44428" i="1"/>
  <c r="A44429" i="1"/>
  <c r="B44429" i="1"/>
  <c r="A44430" i="1"/>
  <c r="B44430" i="1"/>
  <c r="A44431" i="1"/>
  <c r="B44431" i="1"/>
  <c r="A44432" i="1"/>
  <c r="B44432" i="1"/>
  <c r="A44433" i="1"/>
  <c r="B44433" i="1"/>
  <c r="A44434" i="1"/>
  <c r="B44434" i="1"/>
  <c r="A44435" i="1"/>
  <c r="B44435" i="1"/>
  <c r="A44436" i="1"/>
  <c r="B44436" i="1"/>
  <c r="A44437" i="1"/>
  <c r="B44437" i="1"/>
  <c r="A44438" i="1"/>
  <c r="B44438" i="1"/>
  <c r="A44439" i="1"/>
  <c r="B44439" i="1"/>
  <c r="A44440" i="1"/>
  <c r="B44440" i="1"/>
  <c r="A44441" i="1"/>
  <c r="B44441" i="1"/>
  <c r="A44442" i="1"/>
  <c r="B44442" i="1"/>
  <c r="A44443" i="1"/>
  <c r="B44443" i="1"/>
  <c r="A44444" i="1"/>
  <c r="B44444" i="1"/>
  <c r="A44445" i="1"/>
  <c r="B44445" i="1"/>
  <c r="A44446" i="1"/>
  <c r="B44446" i="1"/>
  <c r="A44447" i="1"/>
  <c r="B44447" i="1"/>
  <c r="A44448" i="1"/>
  <c r="B44448" i="1"/>
  <c r="A44449" i="1"/>
  <c r="B44449" i="1"/>
  <c r="A44450" i="1"/>
  <c r="B44450" i="1"/>
  <c r="A44451" i="1"/>
  <c r="B44451" i="1"/>
  <c r="A44452" i="1"/>
  <c r="B44452" i="1"/>
  <c r="A44453" i="1"/>
  <c r="B44453" i="1"/>
  <c r="A44454" i="1"/>
  <c r="B44454" i="1"/>
  <c r="A44455" i="1"/>
  <c r="B44455" i="1"/>
  <c r="A44456" i="1"/>
  <c r="B44456" i="1"/>
  <c r="A44457" i="1"/>
  <c r="B44457" i="1"/>
  <c r="A44458" i="1"/>
  <c r="B44458" i="1"/>
  <c r="A44459" i="1"/>
  <c r="B44459" i="1"/>
  <c r="A44460" i="1"/>
  <c r="B44460" i="1"/>
  <c r="A44461" i="1"/>
  <c r="B44461" i="1"/>
  <c r="A44462" i="1"/>
  <c r="B44462" i="1"/>
  <c r="A44463" i="1"/>
  <c r="B44463" i="1"/>
  <c r="A44464" i="1"/>
  <c r="B44464" i="1"/>
  <c r="A44465" i="1"/>
  <c r="B44465" i="1"/>
  <c r="A44466" i="1"/>
  <c r="B44466" i="1"/>
  <c r="A44467" i="1"/>
  <c r="B44467" i="1"/>
  <c r="A44468" i="1"/>
  <c r="B44468" i="1"/>
  <c r="A44469" i="1"/>
  <c r="B44469" i="1"/>
  <c r="A44470" i="1"/>
  <c r="B44470" i="1"/>
  <c r="A44471" i="1"/>
  <c r="B44471" i="1"/>
  <c r="A44472" i="1"/>
  <c r="B44472" i="1"/>
  <c r="A44473" i="1"/>
  <c r="B44473" i="1"/>
  <c r="A44474" i="1"/>
  <c r="B44474" i="1"/>
  <c r="A44475" i="1"/>
  <c r="B44475" i="1"/>
  <c r="A44476" i="1"/>
  <c r="B44476" i="1"/>
  <c r="A44477" i="1"/>
  <c r="B44477" i="1"/>
  <c r="A44478" i="1"/>
  <c r="B44478" i="1"/>
  <c r="A44479" i="1"/>
  <c r="B44479" i="1"/>
  <c r="A44480" i="1"/>
  <c r="B44480" i="1"/>
  <c r="A44481" i="1"/>
  <c r="B44481" i="1"/>
  <c r="A44482" i="1"/>
  <c r="B44482" i="1"/>
  <c r="A44483" i="1"/>
  <c r="B44483" i="1"/>
  <c r="A44484" i="1"/>
  <c r="B44484" i="1"/>
  <c r="A44485" i="1"/>
  <c r="B44485" i="1"/>
  <c r="A44486" i="1"/>
  <c r="B44486" i="1"/>
  <c r="A44487" i="1"/>
  <c r="B44487" i="1"/>
  <c r="A44488" i="1"/>
  <c r="B44488" i="1"/>
  <c r="A44489" i="1"/>
  <c r="B44489" i="1"/>
  <c r="A44490" i="1"/>
  <c r="B44490" i="1"/>
  <c r="A44491" i="1"/>
  <c r="B44491" i="1"/>
  <c r="A44492" i="1"/>
  <c r="B44492" i="1"/>
  <c r="A44493" i="1"/>
  <c r="B44493" i="1"/>
  <c r="A44494" i="1"/>
  <c r="B44494" i="1"/>
  <c r="A44495" i="1"/>
  <c r="B44495" i="1"/>
  <c r="A44496" i="1"/>
  <c r="B44496" i="1"/>
  <c r="A44497" i="1"/>
  <c r="B44497" i="1"/>
  <c r="A44498" i="1"/>
  <c r="B44498" i="1"/>
  <c r="A44499" i="1"/>
  <c r="B44499" i="1"/>
  <c r="A44500" i="1"/>
  <c r="B44500" i="1"/>
  <c r="A44501" i="1"/>
  <c r="B44501" i="1"/>
  <c r="A44502" i="1"/>
  <c r="B44502" i="1"/>
  <c r="A44503" i="1"/>
  <c r="B44503" i="1"/>
  <c r="A44504" i="1"/>
  <c r="B44504" i="1"/>
  <c r="A44505" i="1"/>
  <c r="B44505" i="1"/>
  <c r="A44506" i="1"/>
  <c r="B44506" i="1"/>
  <c r="A44507" i="1"/>
  <c r="B44507" i="1"/>
  <c r="A44508" i="1"/>
  <c r="B44508" i="1"/>
  <c r="A44509" i="1"/>
  <c r="B44509" i="1"/>
  <c r="A44510" i="1"/>
  <c r="B44510" i="1"/>
  <c r="A44511" i="1"/>
  <c r="B44511" i="1"/>
  <c r="A44512" i="1"/>
  <c r="B44512" i="1"/>
  <c r="A44513" i="1"/>
  <c r="B44513" i="1"/>
  <c r="A44514" i="1"/>
  <c r="B44514" i="1"/>
  <c r="A44515" i="1"/>
  <c r="B44515" i="1"/>
  <c r="A44516" i="1"/>
  <c r="B44516" i="1"/>
  <c r="A44517" i="1"/>
  <c r="B44517" i="1"/>
  <c r="A44518" i="1"/>
  <c r="B44518" i="1"/>
  <c r="A44519" i="1"/>
  <c r="B44519" i="1"/>
  <c r="A44520" i="1"/>
  <c r="B44520" i="1"/>
  <c r="A44521" i="1"/>
  <c r="B44521" i="1"/>
  <c r="A44522" i="1"/>
  <c r="B44522" i="1"/>
  <c r="A44523" i="1"/>
  <c r="B44523" i="1"/>
  <c r="A44524" i="1"/>
  <c r="B44524" i="1"/>
  <c r="A44525" i="1"/>
  <c r="B44525" i="1"/>
  <c r="A44526" i="1"/>
  <c r="B44526" i="1"/>
  <c r="A44527" i="1"/>
  <c r="B44527" i="1"/>
  <c r="A44528" i="1"/>
  <c r="B44528" i="1"/>
  <c r="A44529" i="1"/>
  <c r="B44529" i="1"/>
  <c r="A44530" i="1"/>
  <c r="B44530" i="1"/>
  <c r="A44531" i="1"/>
  <c r="B44531" i="1"/>
  <c r="A44532" i="1"/>
  <c r="B44532" i="1"/>
  <c r="A44533" i="1"/>
  <c r="B44533" i="1"/>
  <c r="A44534" i="1"/>
  <c r="B44534" i="1"/>
  <c r="A44535" i="1"/>
  <c r="B44535" i="1"/>
  <c r="A44536" i="1"/>
  <c r="B44536" i="1"/>
  <c r="A44537" i="1"/>
  <c r="B44537" i="1"/>
  <c r="A44538" i="1"/>
  <c r="B44538" i="1"/>
  <c r="A44539" i="1"/>
  <c r="B44539" i="1"/>
  <c r="A44540" i="1"/>
  <c r="B44540" i="1"/>
  <c r="A44541" i="1"/>
  <c r="B44541" i="1"/>
  <c r="A44542" i="1"/>
  <c r="B44542" i="1"/>
  <c r="A44543" i="1"/>
  <c r="B44543" i="1"/>
  <c r="A44544" i="1"/>
  <c r="B44544" i="1"/>
  <c r="A44545" i="1"/>
  <c r="B44545" i="1"/>
  <c r="A44546" i="1"/>
  <c r="B44546" i="1"/>
  <c r="A44547" i="1"/>
  <c r="B44547" i="1"/>
  <c r="A44548" i="1"/>
  <c r="B44548" i="1"/>
  <c r="A44549" i="1"/>
  <c r="B44549" i="1"/>
  <c r="A44550" i="1"/>
  <c r="B44550" i="1"/>
  <c r="A44551" i="1"/>
  <c r="B44551" i="1"/>
  <c r="A44552" i="1"/>
  <c r="B44552" i="1"/>
  <c r="A44553" i="1"/>
  <c r="B44553" i="1"/>
  <c r="A44554" i="1"/>
  <c r="B44554" i="1"/>
  <c r="A44555" i="1"/>
  <c r="B44555" i="1"/>
  <c r="A44556" i="1"/>
  <c r="B44556" i="1"/>
  <c r="A44557" i="1"/>
  <c r="B44557" i="1"/>
  <c r="A44558" i="1"/>
  <c r="B44558" i="1"/>
  <c r="A44559" i="1"/>
  <c r="B44559" i="1"/>
  <c r="A44560" i="1"/>
  <c r="B44560" i="1"/>
  <c r="A44561" i="1"/>
  <c r="B44561" i="1"/>
  <c r="A44562" i="1"/>
  <c r="B44562" i="1"/>
  <c r="A44563" i="1"/>
  <c r="B44563" i="1"/>
  <c r="A44564" i="1"/>
  <c r="B44564" i="1"/>
  <c r="A44565" i="1"/>
  <c r="B44565" i="1"/>
  <c r="A44566" i="1"/>
  <c r="B44566" i="1"/>
  <c r="A44567" i="1"/>
  <c r="B44567" i="1"/>
  <c r="A44568" i="1"/>
  <c r="B44568" i="1"/>
  <c r="A44569" i="1"/>
  <c r="B44569" i="1"/>
  <c r="A44570" i="1"/>
  <c r="B44570" i="1"/>
  <c r="A44571" i="1"/>
  <c r="B44571" i="1"/>
  <c r="A44572" i="1"/>
  <c r="B44572" i="1"/>
  <c r="A44573" i="1"/>
  <c r="B44573" i="1"/>
  <c r="A44574" i="1"/>
  <c r="B44574" i="1"/>
  <c r="A44575" i="1"/>
  <c r="B44575" i="1"/>
  <c r="A44576" i="1"/>
  <c r="B44576" i="1"/>
  <c r="A44577" i="1"/>
  <c r="B44577" i="1"/>
  <c r="A44578" i="1"/>
  <c r="B44578" i="1"/>
  <c r="A44579" i="1"/>
  <c r="B44579" i="1"/>
  <c r="A44580" i="1"/>
  <c r="B44580" i="1"/>
  <c r="A44581" i="1"/>
  <c r="B44581" i="1"/>
  <c r="A44582" i="1"/>
  <c r="B44582" i="1"/>
  <c r="A44583" i="1"/>
  <c r="B44583" i="1"/>
  <c r="A44584" i="1"/>
  <c r="B44584" i="1"/>
  <c r="A44585" i="1"/>
  <c r="B44585" i="1"/>
  <c r="A44586" i="1"/>
  <c r="B44586" i="1"/>
  <c r="A44587" i="1"/>
  <c r="B44587" i="1"/>
  <c r="A44588" i="1"/>
  <c r="B44588" i="1"/>
  <c r="A44589" i="1"/>
  <c r="B44589" i="1"/>
  <c r="A44590" i="1"/>
  <c r="B44590" i="1"/>
  <c r="A44591" i="1"/>
  <c r="B44591" i="1"/>
  <c r="A44592" i="1"/>
  <c r="B44592" i="1"/>
  <c r="A44593" i="1"/>
  <c r="B44593" i="1"/>
  <c r="A44594" i="1"/>
  <c r="B44594" i="1"/>
  <c r="A44595" i="1"/>
  <c r="B44595" i="1"/>
  <c r="A44596" i="1"/>
  <c r="B44596" i="1"/>
  <c r="A44597" i="1"/>
  <c r="B44597" i="1"/>
  <c r="A44598" i="1"/>
  <c r="B44598" i="1"/>
  <c r="A44599" i="1"/>
  <c r="B44599" i="1"/>
  <c r="A44600" i="1"/>
  <c r="B44600" i="1"/>
  <c r="A44601" i="1"/>
  <c r="B44601" i="1"/>
  <c r="A44602" i="1"/>
  <c r="B44602" i="1"/>
  <c r="A44603" i="1"/>
  <c r="B44603" i="1"/>
  <c r="A44604" i="1"/>
  <c r="B44604" i="1"/>
  <c r="A44605" i="1"/>
  <c r="B44605" i="1"/>
  <c r="A44606" i="1"/>
  <c r="B44606" i="1"/>
  <c r="A44607" i="1"/>
  <c r="B44607" i="1"/>
  <c r="A44608" i="1"/>
  <c r="B44608" i="1"/>
  <c r="A44609" i="1"/>
  <c r="B44609" i="1"/>
  <c r="A44610" i="1"/>
  <c r="B44610" i="1"/>
  <c r="A44611" i="1"/>
  <c r="B44611" i="1"/>
  <c r="A44612" i="1"/>
  <c r="B44612" i="1"/>
  <c r="A44613" i="1"/>
  <c r="B44613" i="1"/>
  <c r="A44614" i="1"/>
  <c r="B44614" i="1"/>
  <c r="A44615" i="1"/>
  <c r="B44615" i="1"/>
  <c r="A44616" i="1"/>
  <c r="B44616" i="1"/>
  <c r="A44617" i="1"/>
  <c r="B44617" i="1"/>
  <c r="A44618" i="1"/>
  <c r="B44618" i="1"/>
  <c r="A44619" i="1"/>
  <c r="B44619" i="1"/>
  <c r="A44620" i="1"/>
  <c r="B44620" i="1"/>
  <c r="A44621" i="1"/>
  <c r="B44621" i="1"/>
  <c r="A44622" i="1"/>
  <c r="B44622" i="1"/>
  <c r="A44623" i="1"/>
  <c r="B44623" i="1"/>
  <c r="A44624" i="1"/>
  <c r="B44624" i="1"/>
  <c r="A44625" i="1"/>
  <c r="B44625" i="1"/>
  <c r="A44626" i="1"/>
  <c r="B44626" i="1"/>
  <c r="A44627" i="1"/>
  <c r="B44627" i="1"/>
  <c r="A44628" i="1"/>
  <c r="B44628" i="1"/>
  <c r="A44629" i="1"/>
  <c r="B44629" i="1"/>
  <c r="A44630" i="1"/>
  <c r="B44630" i="1"/>
  <c r="A44631" i="1"/>
  <c r="B44631" i="1"/>
  <c r="A44632" i="1"/>
  <c r="B44632" i="1"/>
  <c r="A44633" i="1"/>
  <c r="B44633" i="1"/>
  <c r="A44634" i="1"/>
  <c r="B44634" i="1"/>
  <c r="A44635" i="1"/>
  <c r="B44635" i="1"/>
  <c r="A44636" i="1"/>
  <c r="B44636" i="1"/>
  <c r="A44637" i="1"/>
  <c r="B44637" i="1"/>
  <c r="A44638" i="1"/>
  <c r="B44638" i="1"/>
  <c r="A44639" i="1"/>
  <c r="B44639" i="1"/>
  <c r="A44640" i="1"/>
  <c r="B44640" i="1"/>
  <c r="A44641" i="1"/>
  <c r="B44641" i="1"/>
  <c r="A44642" i="1"/>
  <c r="B44642" i="1"/>
  <c r="A44643" i="1"/>
  <c r="B44643" i="1"/>
  <c r="A44644" i="1"/>
  <c r="B44644" i="1"/>
  <c r="A44645" i="1"/>
  <c r="B44645" i="1"/>
  <c r="A44646" i="1"/>
  <c r="B44646" i="1"/>
  <c r="A44647" i="1"/>
  <c r="B44647" i="1"/>
  <c r="A44648" i="1"/>
  <c r="B44648" i="1"/>
  <c r="A44649" i="1"/>
  <c r="B44649" i="1"/>
  <c r="A44650" i="1"/>
  <c r="B44650" i="1"/>
  <c r="A44651" i="1"/>
  <c r="B44651" i="1"/>
  <c r="A44652" i="1"/>
  <c r="B44652" i="1"/>
  <c r="A44653" i="1"/>
  <c r="B44653" i="1"/>
  <c r="A44654" i="1"/>
  <c r="B44654" i="1"/>
  <c r="A44655" i="1"/>
  <c r="B44655" i="1"/>
  <c r="A44656" i="1"/>
  <c r="B44656" i="1"/>
  <c r="A44657" i="1"/>
  <c r="B44657" i="1"/>
  <c r="A44658" i="1"/>
  <c r="B44658" i="1"/>
  <c r="A44659" i="1"/>
  <c r="B44659" i="1"/>
  <c r="A44660" i="1"/>
  <c r="B44660" i="1"/>
  <c r="A44661" i="1"/>
  <c r="B44661" i="1"/>
  <c r="A44662" i="1"/>
  <c r="B44662" i="1"/>
  <c r="A44663" i="1"/>
  <c r="B44663" i="1"/>
  <c r="A44664" i="1"/>
  <c r="B44664" i="1"/>
  <c r="A44665" i="1"/>
  <c r="B44665" i="1"/>
  <c r="A44666" i="1"/>
  <c r="B44666" i="1"/>
  <c r="A44667" i="1"/>
  <c r="B44667" i="1"/>
  <c r="A44668" i="1"/>
  <c r="B44668" i="1"/>
  <c r="A44669" i="1"/>
  <c r="B44669" i="1"/>
  <c r="A44670" i="1"/>
  <c r="B44670" i="1"/>
  <c r="A44671" i="1"/>
  <c r="B44671" i="1"/>
  <c r="A44672" i="1"/>
  <c r="B44672" i="1"/>
  <c r="A44673" i="1"/>
  <c r="B44673" i="1"/>
  <c r="A44674" i="1"/>
  <c r="B44674" i="1"/>
  <c r="A44675" i="1"/>
  <c r="B44675" i="1"/>
  <c r="A44676" i="1"/>
  <c r="B44676" i="1"/>
  <c r="A44677" i="1"/>
  <c r="B44677" i="1"/>
  <c r="A44678" i="1"/>
  <c r="B44678" i="1"/>
  <c r="A44679" i="1"/>
  <c r="B44679" i="1"/>
  <c r="A44680" i="1"/>
  <c r="B44680" i="1"/>
  <c r="A44681" i="1"/>
  <c r="B44681" i="1"/>
  <c r="A44682" i="1"/>
  <c r="B44682" i="1"/>
  <c r="A44683" i="1"/>
  <c r="B44683" i="1"/>
  <c r="A44684" i="1"/>
  <c r="B44684" i="1"/>
  <c r="A44685" i="1"/>
  <c r="B44685" i="1"/>
  <c r="A44686" i="1"/>
  <c r="B44686" i="1"/>
  <c r="A44687" i="1"/>
  <c r="B44687" i="1"/>
  <c r="A44688" i="1"/>
  <c r="B44688" i="1"/>
  <c r="A44689" i="1"/>
  <c r="B44689" i="1"/>
  <c r="A44690" i="1"/>
  <c r="B44690" i="1"/>
  <c r="A44691" i="1"/>
  <c r="B44691" i="1"/>
  <c r="A44692" i="1"/>
  <c r="B44692" i="1"/>
  <c r="A44693" i="1"/>
  <c r="B44693" i="1"/>
  <c r="A44694" i="1"/>
  <c r="B44694" i="1"/>
  <c r="A44695" i="1"/>
  <c r="B44695" i="1"/>
  <c r="A44696" i="1"/>
  <c r="B44696" i="1"/>
  <c r="A44697" i="1"/>
  <c r="B44697" i="1"/>
  <c r="A44698" i="1"/>
  <c r="B44698" i="1"/>
  <c r="A44699" i="1"/>
  <c r="B44699" i="1"/>
  <c r="A44700" i="1"/>
  <c r="B44700" i="1"/>
  <c r="A44701" i="1"/>
  <c r="B44701" i="1"/>
  <c r="A44702" i="1"/>
  <c r="B44702" i="1"/>
  <c r="A44703" i="1"/>
  <c r="B44703" i="1"/>
  <c r="A44704" i="1"/>
  <c r="B44704" i="1"/>
  <c r="A44705" i="1"/>
  <c r="B44705" i="1"/>
  <c r="A44706" i="1"/>
  <c r="B44706" i="1"/>
  <c r="A44707" i="1"/>
  <c r="B44707" i="1"/>
  <c r="A44708" i="1"/>
  <c r="B44708" i="1"/>
  <c r="A44709" i="1"/>
  <c r="B44709" i="1"/>
  <c r="A44710" i="1"/>
  <c r="B44710" i="1"/>
  <c r="A44711" i="1"/>
  <c r="B44711" i="1"/>
  <c r="A44712" i="1"/>
  <c r="B44712" i="1"/>
  <c r="A44713" i="1"/>
  <c r="B44713" i="1"/>
  <c r="A44714" i="1"/>
  <c r="B44714" i="1"/>
  <c r="A44715" i="1"/>
  <c r="B44715" i="1"/>
  <c r="A44716" i="1"/>
  <c r="B44716" i="1"/>
  <c r="A44717" i="1"/>
  <c r="B44717" i="1"/>
  <c r="A44718" i="1"/>
  <c r="B44718" i="1"/>
  <c r="A44719" i="1"/>
  <c r="B44719" i="1"/>
  <c r="A44720" i="1"/>
  <c r="B44720" i="1"/>
  <c r="A44721" i="1"/>
  <c r="B44721" i="1"/>
  <c r="A44722" i="1"/>
  <c r="B44722" i="1"/>
  <c r="A44723" i="1"/>
  <c r="B44723" i="1"/>
  <c r="A44724" i="1"/>
  <c r="B44724" i="1"/>
  <c r="A44725" i="1"/>
  <c r="B44725" i="1"/>
  <c r="A44726" i="1"/>
  <c r="B44726" i="1"/>
  <c r="A44727" i="1"/>
  <c r="B44727" i="1"/>
  <c r="A44728" i="1"/>
  <c r="B44728" i="1"/>
  <c r="A44729" i="1"/>
  <c r="B44729" i="1"/>
  <c r="A44730" i="1"/>
  <c r="B44730" i="1"/>
  <c r="A44731" i="1"/>
  <c r="B44731" i="1"/>
  <c r="A44732" i="1"/>
  <c r="B44732" i="1"/>
  <c r="A44733" i="1"/>
  <c r="B44733" i="1"/>
  <c r="A44734" i="1"/>
  <c r="B44734" i="1"/>
  <c r="A44735" i="1"/>
  <c r="B44735" i="1"/>
  <c r="A44736" i="1"/>
  <c r="B44736" i="1"/>
  <c r="A44737" i="1"/>
  <c r="B44737" i="1"/>
  <c r="A44738" i="1"/>
  <c r="B44738" i="1"/>
  <c r="A44739" i="1"/>
  <c r="B44739" i="1"/>
  <c r="A44740" i="1"/>
  <c r="B44740" i="1"/>
  <c r="A44741" i="1"/>
  <c r="B44741" i="1"/>
  <c r="A44742" i="1"/>
  <c r="B44742" i="1"/>
  <c r="A44743" i="1"/>
  <c r="B44743" i="1"/>
  <c r="A44744" i="1"/>
  <c r="B44744" i="1"/>
  <c r="A44745" i="1"/>
  <c r="B44745" i="1"/>
  <c r="A44746" i="1"/>
  <c r="B44746" i="1"/>
  <c r="A44747" i="1"/>
  <c r="B44747" i="1"/>
  <c r="A44748" i="1"/>
  <c r="B44748" i="1"/>
  <c r="A44749" i="1"/>
  <c r="B44749" i="1"/>
  <c r="A44750" i="1"/>
  <c r="B44750" i="1"/>
  <c r="A44751" i="1"/>
  <c r="B44751" i="1"/>
  <c r="A44752" i="1"/>
  <c r="B44752" i="1"/>
  <c r="A44753" i="1"/>
  <c r="B44753" i="1"/>
  <c r="A44754" i="1"/>
  <c r="B44754" i="1"/>
  <c r="A44755" i="1"/>
  <c r="B44755" i="1"/>
  <c r="A44756" i="1"/>
  <c r="B44756" i="1"/>
  <c r="A44757" i="1"/>
  <c r="B44757" i="1"/>
  <c r="A44758" i="1"/>
  <c r="B44758" i="1"/>
  <c r="A44759" i="1"/>
  <c r="B44759" i="1"/>
  <c r="A44760" i="1"/>
  <c r="B44760" i="1"/>
  <c r="A44761" i="1"/>
  <c r="B44761" i="1"/>
  <c r="A44762" i="1"/>
  <c r="B44762" i="1"/>
  <c r="A44763" i="1"/>
  <c r="B44763" i="1"/>
  <c r="A44764" i="1"/>
  <c r="B44764" i="1"/>
  <c r="A44765" i="1"/>
  <c r="B44765" i="1"/>
  <c r="A44766" i="1"/>
  <c r="B44766" i="1"/>
  <c r="A44767" i="1"/>
  <c r="B44767" i="1"/>
  <c r="A44768" i="1"/>
  <c r="B44768" i="1"/>
  <c r="A44769" i="1"/>
  <c r="B44769" i="1"/>
  <c r="A44770" i="1"/>
  <c r="B44770" i="1"/>
  <c r="A44771" i="1"/>
  <c r="B44771" i="1"/>
  <c r="A44772" i="1"/>
  <c r="B44772" i="1"/>
  <c r="A44773" i="1"/>
  <c r="B44773" i="1"/>
  <c r="A44774" i="1"/>
  <c r="B44774" i="1"/>
  <c r="A44775" i="1"/>
  <c r="B44775" i="1"/>
  <c r="A44776" i="1"/>
  <c r="B44776" i="1"/>
  <c r="A44777" i="1"/>
  <c r="B44777" i="1"/>
  <c r="A44778" i="1"/>
  <c r="B44778" i="1"/>
  <c r="A44779" i="1"/>
  <c r="B44779" i="1"/>
  <c r="A44780" i="1"/>
  <c r="B44780" i="1"/>
  <c r="A44781" i="1"/>
  <c r="B44781" i="1"/>
  <c r="A44782" i="1"/>
  <c r="B44782" i="1"/>
  <c r="A44783" i="1"/>
  <c r="B44783" i="1"/>
  <c r="A44784" i="1"/>
  <c r="B44784" i="1"/>
  <c r="A44785" i="1"/>
  <c r="B44785" i="1"/>
  <c r="A44786" i="1"/>
  <c r="B44786" i="1"/>
  <c r="A44787" i="1"/>
  <c r="B44787" i="1"/>
  <c r="A44788" i="1"/>
  <c r="B44788" i="1"/>
  <c r="A44789" i="1"/>
  <c r="B44789" i="1"/>
  <c r="A44790" i="1"/>
  <c r="B44790" i="1"/>
  <c r="A44791" i="1"/>
  <c r="B44791" i="1"/>
  <c r="A44792" i="1"/>
  <c r="B44792" i="1"/>
  <c r="A44793" i="1"/>
  <c r="B44793" i="1"/>
  <c r="A44794" i="1"/>
  <c r="B44794" i="1"/>
  <c r="A44795" i="1"/>
  <c r="B44795" i="1"/>
  <c r="A44796" i="1"/>
  <c r="B44796" i="1"/>
  <c r="A44797" i="1"/>
  <c r="B44797" i="1"/>
  <c r="A44798" i="1"/>
  <c r="B44798" i="1"/>
  <c r="A44799" i="1"/>
  <c r="B44799" i="1"/>
  <c r="A44800" i="1"/>
  <c r="B44800" i="1"/>
  <c r="A44801" i="1"/>
  <c r="B44801" i="1"/>
  <c r="A44802" i="1"/>
  <c r="B44802" i="1"/>
  <c r="A44803" i="1"/>
  <c r="B44803" i="1"/>
  <c r="A44804" i="1"/>
  <c r="B44804" i="1"/>
  <c r="A44805" i="1"/>
  <c r="B44805" i="1"/>
  <c r="A44806" i="1"/>
  <c r="B44806" i="1"/>
  <c r="A44807" i="1"/>
  <c r="B44807" i="1"/>
  <c r="A44808" i="1"/>
  <c r="B44808" i="1"/>
  <c r="A44809" i="1"/>
  <c r="B44809" i="1"/>
  <c r="A44810" i="1"/>
  <c r="B44810" i="1"/>
  <c r="A44811" i="1"/>
  <c r="B44811" i="1"/>
  <c r="A44812" i="1"/>
  <c r="B44812" i="1"/>
  <c r="A44813" i="1"/>
  <c r="B44813" i="1"/>
  <c r="A44814" i="1"/>
  <c r="B44814" i="1"/>
  <c r="A44815" i="1"/>
  <c r="B44815" i="1"/>
  <c r="A44816" i="1"/>
  <c r="B44816" i="1"/>
  <c r="A44817" i="1"/>
  <c r="B44817" i="1"/>
  <c r="A44818" i="1"/>
  <c r="B44818" i="1"/>
  <c r="A44819" i="1"/>
  <c r="B44819" i="1"/>
  <c r="A44820" i="1"/>
  <c r="B44820" i="1"/>
  <c r="A44821" i="1"/>
  <c r="B44821" i="1"/>
  <c r="A44822" i="1"/>
  <c r="B44822" i="1"/>
  <c r="A44823" i="1"/>
  <c r="B44823" i="1"/>
  <c r="A44824" i="1"/>
  <c r="B44824" i="1"/>
  <c r="A44825" i="1"/>
  <c r="B44825" i="1"/>
  <c r="A44826" i="1"/>
  <c r="B44826" i="1"/>
  <c r="A44827" i="1"/>
  <c r="B44827" i="1"/>
  <c r="A44828" i="1"/>
  <c r="B44828" i="1"/>
  <c r="A44829" i="1"/>
  <c r="B44829" i="1"/>
  <c r="A44830" i="1"/>
  <c r="B44830" i="1"/>
  <c r="A44831" i="1"/>
  <c r="B44831" i="1"/>
  <c r="A44832" i="1"/>
  <c r="B44832" i="1"/>
  <c r="A44833" i="1"/>
  <c r="B44833" i="1"/>
  <c r="A44834" i="1"/>
  <c r="B44834" i="1"/>
  <c r="A44835" i="1"/>
  <c r="B44835" i="1"/>
  <c r="A44836" i="1"/>
  <c r="B44836" i="1"/>
  <c r="A44837" i="1"/>
  <c r="B44837" i="1"/>
  <c r="A44838" i="1"/>
  <c r="B44838" i="1"/>
  <c r="A44839" i="1"/>
  <c r="B44839" i="1"/>
  <c r="A44840" i="1"/>
  <c r="B44840" i="1"/>
  <c r="A44841" i="1"/>
  <c r="B44841" i="1"/>
  <c r="A44842" i="1"/>
  <c r="B44842" i="1"/>
  <c r="A44843" i="1"/>
  <c r="B44843" i="1"/>
  <c r="A44844" i="1"/>
  <c r="B44844" i="1"/>
  <c r="A44845" i="1"/>
  <c r="B44845" i="1"/>
  <c r="A44846" i="1"/>
  <c r="B44846" i="1"/>
  <c r="A44847" i="1"/>
  <c r="B44847" i="1"/>
  <c r="A44848" i="1"/>
  <c r="B44848" i="1"/>
  <c r="A44849" i="1"/>
  <c r="B44849" i="1"/>
  <c r="A44850" i="1"/>
  <c r="B44850" i="1"/>
  <c r="A44851" i="1"/>
  <c r="B44851" i="1"/>
  <c r="A44852" i="1"/>
  <c r="B44852" i="1"/>
  <c r="A44853" i="1"/>
  <c r="B44853" i="1"/>
  <c r="A44854" i="1"/>
  <c r="B44854" i="1"/>
  <c r="A44855" i="1"/>
  <c r="B44855" i="1"/>
  <c r="A44856" i="1"/>
  <c r="B44856" i="1"/>
  <c r="A44857" i="1"/>
  <c r="B44857" i="1"/>
  <c r="A44858" i="1"/>
  <c r="B44858" i="1"/>
  <c r="A44859" i="1"/>
  <c r="B44859" i="1"/>
  <c r="A44860" i="1"/>
  <c r="B44860" i="1"/>
  <c r="A44861" i="1"/>
  <c r="B44861" i="1"/>
  <c r="A44862" i="1"/>
  <c r="B44862" i="1"/>
  <c r="A44863" i="1"/>
  <c r="B44863" i="1"/>
  <c r="A44864" i="1"/>
  <c r="B44864" i="1"/>
  <c r="A44865" i="1"/>
  <c r="B44865" i="1"/>
  <c r="A44866" i="1"/>
  <c r="B44866" i="1"/>
  <c r="A44867" i="1"/>
  <c r="B44867" i="1"/>
  <c r="A44868" i="1"/>
  <c r="B44868" i="1"/>
  <c r="A44869" i="1"/>
  <c r="B44869" i="1"/>
  <c r="A44870" i="1"/>
  <c r="B44870" i="1"/>
  <c r="A44871" i="1"/>
  <c r="B44871" i="1"/>
  <c r="A44872" i="1"/>
  <c r="B44872" i="1"/>
  <c r="A44873" i="1"/>
  <c r="B44873" i="1"/>
  <c r="A44874" i="1"/>
  <c r="B44874" i="1"/>
  <c r="A44875" i="1"/>
  <c r="B44875" i="1"/>
  <c r="A44876" i="1"/>
  <c r="B44876" i="1"/>
  <c r="A44877" i="1"/>
  <c r="B44877" i="1"/>
  <c r="A44878" i="1"/>
  <c r="B44878" i="1"/>
  <c r="A44879" i="1"/>
  <c r="B44879" i="1"/>
  <c r="A44880" i="1"/>
  <c r="B44880" i="1"/>
  <c r="A44881" i="1"/>
  <c r="B44881" i="1"/>
  <c r="A44882" i="1"/>
  <c r="B44882" i="1"/>
  <c r="A44883" i="1"/>
  <c r="B44883" i="1"/>
  <c r="A44884" i="1"/>
  <c r="B44884" i="1"/>
  <c r="A44885" i="1"/>
  <c r="B44885" i="1"/>
  <c r="A44886" i="1"/>
  <c r="B44886" i="1"/>
  <c r="A44887" i="1"/>
  <c r="B44887" i="1"/>
  <c r="A44888" i="1"/>
  <c r="B44888" i="1"/>
  <c r="A44889" i="1"/>
  <c r="B44889" i="1"/>
  <c r="A44890" i="1"/>
  <c r="B44890" i="1"/>
  <c r="A44891" i="1"/>
  <c r="B44891" i="1"/>
  <c r="A44892" i="1"/>
  <c r="B44892" i="1"/>
  <c r="A44893" i="1"/>
  <c r="B44893" i="1"/>
  <c r="A44894" i="1"/>
  <c r="B44894" i="1"/>
  <c r="A44895" i="1"/>
  <c r="B44895" i="1"/>
  <c r="A44896" i="1"/>
  <c r="B44896" i="1"/>
  <c r="A44897" i="1"/>
  <c r="B44897" i="1"/>
  <c r="A44898" i="1"/>
  <c r="B44898" i="1"/>
  <c r="A44899" i="1"/>
  <c r="B44899" i="1"/>
  <c r="A44900" i="1"/>
  <c r="B44900" i="1"/>
  <c r="A44901" i="1"/>
  <c r="B44901" i="1"/>
  <c r="A44902" i="1"/>
  <c r="B44902" i="1"/>
  <c r="A44903" i="1"/>
  <c r="B44903" i="1"/>
  <c r="A44904" i="1"/>
  <c r="B44904" i="1"/>
  <c r="A44905" i="1"/>
  <c r="B44905" i="1"/>
  <c r="A44906" i="1"/>
  <c r="B44906" i="1"/>
  <c r="A44907" i="1"/>
  <c r="B44907" i="1"/>
  <c r="A44908" i="1"/>
  <c r="B44908" i="1"/>
  <c r="A44909" i="1"/>
  <c r="B44909" i="1"/>
  <c r="A44910" i="1"/>
  <c r="B44910" i="1"/>
  <c r="A44911" i="1"/>
  <c r="B44911" i="1"/>
  <c r="A44912" i="1"/>
  <c r="B44912" i="1"/>
  <c r="A44913" i="1"/>
  <c r="B44913" i="1"/>
  <c r="A44914" i="1"/>
  <c r="B44914" i="1"/>
  <c r="A44915" i="1"/>
  <c r="B44915" i="1"/>
  <c r="A44916" i="1"/>
  <c r="B44916" i="1"/>
  <c r="A44917" i="1"/>
  <c r="B44917" i="1"/>
  <c r="A44918" i="1"/>
  <c r="B44918" i="1"/>
  <c r="A44919" i="1"/>
  <c r="B44919" i="1"/>
  <c r="A44920" i="1"/>
  <c r="B44920" i="1"/>
  <c r="A44921" i="1"/>
  <c r="B44921" i="1"/>
  <c r="A44922" i="1"/>
  <c r="B44922" i="1"/>
  <c r="A44923" i="1"/>
  <c r="B44923" i="1"/>
  <c r="A44924" i="1"/>
  <c r="B44924" i="1"/>
  <c r="A44925" i="1"/>
  <c r="B44925" i="1"/>
  <c r="A44926" i="1"/>
  <c r="B44926" i="1"/>
  <c r="A44927" i="1"/>
  <c r="B44927" i="1"/>
  <c r="A44928" i="1"/>
  <c r="B44928" i="1"/>
  <c r="A44929" i="1"/>
  <c r="B44929" i="1"/>
  <c r="A44930" i="1"/>
  <c r="B44930" i="1"/>
  <c r="A44931" i="1"/>
  <c r="B44931" i="1"/>
  <c r="A44932" i="1"/>
  <c r="B44932" i="1"/>
  <c r="A44933" i="1"/>
  <c r="B44933" i="1"/>
  <c r="A44934" i="1"/>
  <c r="B44934" i="1"/>
  <c r="A44935" i="1"/>
  <c r="B44935" i="1"/>
  <c r="A44936" i="1"/>
  <c r="B44936" i="1"/>
  <c r="A44937" i="1"/>
  <c r="B44937" i="1"/>
  <c r="A44938" i="1"/>
  <c r="B44938" i="1"/>
  <c r="A44939" i="1"/>
  <c r="B44939" i="1"/>
  <c r="A44940" i="1"/>
  <c r="B44940" i="1"/>
  <c r="A44941" i="1"/>
  <c r="B44941" i="1"/>
  <c r="A44942" i="1"/>
  <c r="B44942" i="1"/>
  <c r="A44943" i="1"/>
  <c r="B44943" i="1"/>
  <c r="A44944" i="1"/>
  <c r="B44944" i="1"/>
  <c r="A44945" i="1"/>
  <c r="B44945" i="1"/>
  <c r="A44946" i="1"/>
  <c r="B44946" i="1"/>
  <c r="A44947" i="1"/>
  <c r="B44947" i="1"/>
  <c r="A44948" i="1"/>
  <c r="B44948" i="1"/>
  <c r="A44949" i="1"/>
  <c r="B44949" i="1"/>
  <c r="A44950" i="1"/>
  <c r="B44950" i="1"/>
  <c r="A44951" i="1"/>
  <c r="B44951" i="1"/>
  <c r="A44952" i="1"/>
  <c r="B44952" i="1"/>
  <c r="A44953" i="1"/>
  <c r="B44953" i="1"/>
  <c r="A44954" i="1"/>
  <c r="B44954" i="1"/>
  <c r="A44955" i="1"/>
  <c r="B44955" i="1"/>
  <c r="A44956" i="1"/>
  <c r="B44956" i="1"/>
  <c r="A44957" i="1"/>
  <c r="B44957" i="1"/>
  <c r="A44958" i="1"/>
  <c r="B44958" i="1"/>
  <c r="A44959" i="1"/>
  <c r="B44959" i="1"/>
  <c r="A44960" i="1"/>
  <c r="B44960" i="1"/>
  <c r="A44961" i="1"/>
  <c r="B44961" i="1"/>
  <c r="A44962" i="1"/>
  <c r="B44962" i="1"/>
  <c r="A44963" i="1"/>
  <c r="B44963" i="1"/>
  <c r="A44964" i="1"/>
  <c r="B44964" i="1"/>
  <c r="A44965" i="1"/>
  <c r="B44965" i="1"/>
  <c r="A44966" i="1"/>
  <c r="B44966" i="1"/>
  <c r="A44967" i="1"/>
  <c r="B44967" i="1"/>
  <c r="A44968" i="1"/>
  <c r="B44968" i="1"/>
  <c r="A44969" i="1"/>
  <c r="B44969" i="1"/>
  <c r="A44970" i="1"/>
  <c r="B44970" i="1"/>
  <c r="A44971" i="1"/>
  <c r="B44971" i="1"/>
  <c r="A44972" i="1"/>
  <c r="B44972" i="1"/>
  <c r="A44973" i="1"/>
  <c r="B44973" i="1"/>
  <c r="A44974" i="1"/>
  <c r="B44974" i="1"/>
  <c r="A44975" i="1"/>
  <c r="B44975" i="1"/>
  <c r="A44976" i="1"/>
  <c r="B44976" i="1"/>
  <c r="A44977" i="1"/>
  <c r="B44977" i="1"/>
  <c r="A44978" i="1"/>
  <c r="B44978" i="1"/>
  <c r="A44979" i="1"/>
  <c r="B44979" i="1"/>
  <c r="A44980" i="1"/>
  <c r="B44980" i="1"/>
  <c r="A44981" i="1"/>
  <c r="B44981" i="1"/>
  <c r="A44982" i="1"/>
  <c r="B44982" i="1"/>
  <c r="A44983" i="1"/>
  <c r="B44983" i="1"/>
  <c r="A44984" i="1"/>
  <c r="B44984" i="1"/>
  <c r="A44985" i="1"/>
  <c r="B44985" i="1"/>
  <c r="A44986" i="1"/>
  <c r="B44986" i="1"/>
  <c r="A44987" i="1"/>
  <c r="B44987" i="1"/>
  <c r="A44988" i="1"/>
  <c r="B44988" i="1"/>
  <c r="A44989" i="1"/>
  <c r="B44989" i="1"/>
  <c r="A44990" i="1"/>
  <c r="B44990" i="1"/>
  <c r="A44991" i="1"/>
  <c r="B44991" i="1"/>
  <c r="A44992" i="1"/>
  <c r="B44992" i="1"/>
  <c r="A44993" i="1"/>
  <c r="B44993" i="1"/>
  <c r="A44994" i="1"/>
  <c r="B44994" i="1"/>
  <c r="A44995" i="1"/>
  <c r="B44995" i="1"/>
  <c r="A44996" i="1"/>
  <c r="B44996" i="1"/>
  <c r="A44997" i="1"/>
  <c r="B44997" i="1"/>
  <c r="A44998" i="1"/>
  <c r="B44998" i="1"/>
  <c r="A44999" i="1"/>
  <c r="B44999" i="1"/>
  <c r="A45000" i="1"/>
  <c r="B45000" i="1"/>
  <c r="A45001" i="1"/>
  <c r="B45001" i="1"/>
  <c r="A45002" i="1"/>
  <c r="B45002" i="1"/>
  <c r="A45003" i="1"/>
  <c r="B45003" i="1"/>
  <c r="A45004" i="1"/>
  <c r="B45004" i="1"/>
  <c r="A45005" i="1"/>
  <c r="B45005" i="1"/>
  <c r="A45006" i="1"/>
  <c r="B45006" i="1"/>
  <c r="A45007" i="1"/>
  <c r="B45007" i="1"/>
  <c r="A45008" i="1"/>
  <c r="B45008" i="1"/>
  <c r="A45009" i="1"/>
  <c r="B45009" i="1"/>
  <c r="A45010" i="1"/>
  <c r="B45010" i="1"/>
  <c r="A45011" i="1"/>
  <c r="B45011" i="1"/>
  <c r="A45012" i="1"/>
  <c r="B45012" i="1"/>
  <c r="A45013" i="1"/>
  <c r="B45013" i="1"/>
  <c r="A45014" i="1"/>
  <c r="B45014" i="1"/>
  <c r="A45015" i="1"/>
  <c r="B45015" i="1"/>
  <c r="A45016" i="1"/>
  <c r="B45016" i="1"/>
  <c r="A45017" i="1"/>
  <c r="B45017" i="1"/>
  <c r="A45018" i="1"/>
  <c r="B45018" i="1"/>
  <c r="A45019" i="1"/>
  <c r="B45019" i="1"/>
  <c r="A45020" i="1"/>
  <c r="B45020" i="1"/>
  <c r="A45021" i="1"/>
  <c r="B45021" i="1"/>
  <c r="A45022" i="1"/>
  <c r="B45022" i="1"/>
  <c r="A45023" i="1"/>
  <c r="B45023" i="1"/>
  <c r="A45024" i="1"/>
  <c r="B45024" i="1"/>
  <c r="A45025" i="1"/>
  <c r="B45025" i="1"/>
  <c r="A45026" i="1"/>
  <c r="B45026" i="1"/>
  <c r="A45027" i="1"/>
  <c r="B45027" i="1"/>
  <c r="A45028" i="1"/>
  <c r="B45028" i="1"/>
  <c r="A45029" i="1"/>
  <c r="B45029" i="1"/>
  <c r="A45030" i="1"/>
  <c r="B45030" i="1"/>
  <c r="A45031" i="1"/>
  <c r="B45031" i="1"/>
  <c r="A45032" i="1"/>
  <c r="B45032" i="1"/>
  <c r="A45033" i="1"/>
  <c r="B45033" i="1"/>
  <c r="A45034" i="1"/>
  <c r="B45034" i="1"/>
  <c r="A45035" i="1"/>
  <c r="B45035" i="1"/>
  <c r="A45036" i="1"/>
  <c r="B45036" i="1"/>
  <c r="A45037" i="1"/>
  <c r="B45037" i="1"/>
  <c r="A45038" i="1"/>
  <c r="B45038" i="1"/>
  <c r="A45039" i="1"/>
  <c r="B45039" i="1"/>
  <c r="A45040" i="1"/>
  <c r="B45040" i="1"/>
  <c r="A45041" i="1"/>
  <c r="B45041" i="1"/>
  <c r="A45042" i="1"/>
  <c r="B45042" i="1"/>
  <c r="A45043" i="1"/>
  <c r="B45043" i="1"/>
  <c r="A45044" i="1"/>
  <c r="B45044" i="1"/>
  <c r="A45045" i="1"/>
  <c r="B45045" i="1"/>
  <c r="A45046" i="1"/>
  <c r="B45046" i="1"/>
  <c r="A45047" i="1"/>
  <c r="B45047" i="1"/>
  <c r="A45048" i="1"/>
  <c r="B45048" i="1"/>
  <c r="A45049" i="1"/>
  <c r="B45049" i="1"/>
  <c r="A45050" i="1"/>
  <c r="B45050" i="1"/>
  <c r="A45051" i="1"/>
  <c r="B45051" i="1"/>
  <c r="A45052" i="1"/>
  <c r="B45052" i="1"/>
  <c r="A45053" i="1"/>
  <c r="B45053" i="1"/>
  <c r="A45054" i="1"/>
  <c r="B45054" i="1"/>
  <c r="A45055" i="1"/>
  <c r="B45055" i="1"/>
  <c r="A45056" i="1"/>
  <c r="B45056" i="1"/>
  <c r="A45057" i="1"/>
  <c r="B45057" i="1"/>
  <c r="A45058" i="1"/>
  <c r="B45058" i="1"/>
  <c r="A45059" i="1"/>
  <c r="B45059" i="1"/>
  <c r="A45060" i="1"/>
  <c r="B45060" i="1"/>
  <c r="A45061" i="1"/>
  <c r="B45061" i="1"/>
  <c r="A45062" i="1"/>
  <c r="B45062" i="1"/>
  <c r="A45063" i="1"/>
  <c r="B45063" i="1"/>
  <c r="A45064" i="1"/>
  <c r="B45064" i="1"/>
  <c r="A45065" i="1"/>
  <c r="B45065" i="1"/>
  <c r="A45066" i="1"/>
  <c r="B45066" i="1"/>
  <c r="A45067" i="1"/>
  <c r="B45067" i="1"/>
  <c r="A45068" i="1"/>
  <c r="B45068" i="1"/>
  <c r="A45069" i="1"/>
  <c r="B45069" i="1"/>
  <c r="A45070" i="1"/>
  <c r="B45070" i="1"/>
  <c r="A45071" i="1"/>
  <c r="B45071" i="1"/>
  <c r="A45072" i="1"/>
  <c r="B45072" i="1"/>
  <c r="A45073" i="1"/>
  <c r="B45073" i="1"/>
  <c r="A45074" i="1"/>
  <c r="B45074" i="1"/>
  <c r="A45075" i="1"/>
  <c r="B45075" i="1"/>
  <c r="A45076" i="1"/>
  <c r="B45076" i="1"/>
  <c r="A45077" i="1"/>
  <c r="B45077" i="1"/>
  <c r="A45078" i="1"/>
  <c r="B45078" i="1"/>
  <c r="A45079" i="1"/>
  <c r="B45079" i="1"/>
  <c r="A45080" i="1"/>
  <c r="B45080" i="1"/>
  <c r="A45081" i="1"/>
  <c r="B45081" i="1"/>
  <c r="A45082" i="1"/>
  <c r="B45082" i="1"/>
  <c r="A45083" i="1"/>
  <c r="B45083" i="1"/>
  <c r="A45084" i="1"/>
  <c r="B45084" i="1"/>
  <c r="A45085" i="1"/>
  <c r="B45085" i="1"/>
  <c r="A45086" i="1"/>
  <c r="B45086" i="1"/>
  <c r="A45087" i="1"/>
  <c r="B45087" i="1"/>
  <c r="A45088" i="1"/>
  <c r="B45088" i="1"/>
  <c r="A45089" i="1"/>
  <c r="B45089" i="1"/>
  <c r="A45090" i="1"/>
  <c r="B45090" i="1"/>
  <c r="A45091" i="1"/>
  <c r="B45091" i="1"/>
  <c r="A45092" i="1"/>
  <c r="B45092" i="1"/>
  <c r="A45093" i="1"/>
  <c r="B45093" i="1"/>
  <c r="A45094" i="1"/>
  <c r="B45094" i="1"/>
  <c r="A45095" i="1"/>
  <c r="B45095" i="1"/>
  <c r="A45096" i="1"/>
  <c r="B45096" i="1"/>
  <c r="A45097" i="1"/>
  <c r="B45097" i="1"/>
  <c r="A45098" i="1"/>
  <c r="B45098" i="1"/>
  <c r="A45099" i="1"/>
  <c r="B45099" i="1"/>
  <c r="A45100" i="1"/>
  <c r="B45100" i="1"/>
  <c r="A45101" i="1"/>
  <c r="B45101" i="1"/>
  <c r="A45102" i="1"/>
  <c r="B45102" i="1"/>
  <c r="A45103" i="1"/>
  <c r="B45103" i="1"/>
  <c r="A45104" i="1"/>
  <c r="B45104" i="1"/>
  <c r="A45105" i="1"/>
  <c r="B45105" i="1"/>
  <c r="A45106" i="1"/>
  <c r="B45106" i="1"/>
  <c r="A45107" i="1"/>
  <c r="B45107" i="1"/>
  <c r="A45108" i="1"/>
  <c r="B45108" i="1"/>
  <c r="A45109" i="1"/>
  <c r="B45109" i="1"/>
  <c r="A45110" i="1"/>
  <c r="B45110" i="1"/>
  <c r="A45111" i="1"/>
  <c r="B45111" i="1"/>
  <c r="A45112" i="1"/>
  <c r="B45112" i="1"/>
  <c r="A45113" i="1"/>
  <c r="B45113" i="1"/>
  <c r="A45114" i="1"/>
  <c r="B45114" i="1"/>
  <c r="A45115" i="1"/>
  <c r="B45115" i="1"/>
  <c r="A45116" i="1"/>
  <c r="B45116" i="1"/>
  <c r="A45117" i="1"/>
  <c r="B45117" i="1"/>
  <c r="A45118" i="1"/>
  <c r="B45118" i="1"/>
  <c r="A45119" i="1"/>
  <c r="B45119" i="1"/>
  <c r="A45120" i="1"/>
  <c r="B45120" i="1"/>
  <c r="A45121" i="1"/>
  <c r="B45121" i="1"/>
  <c r="A45122" i="1"/>
  <c r="B45122" i="1"/>
  <c r="A45123" i="1"/>
  <c r="B45123" i="1"/>
  <c r="A45124" i="1"/>
  <c r="B45124" i="1"/>
  <c r="A45125" i="1"/>
  <c r="B45125" i="1"/>
  <c r="A45126" i="1"/>
  <c r="B45126" i="1"/>
  <c r="A45127" i="1"/>
  <c r="B45127" i="1"/>
  <c r="A45128" i="1"/>
  <c r="B45128" i="1"/>
  <c r="A45129" i="1"/>
  <c r="B45129" i="1"/>
  <c r="A45130" i="1"/>
  <c r="B45130" i="1"/>
  <c r="A45131" i="1"/>
  <c r="B45131" i="1"/>
  <c r="A45132" i="1"/>
  <c r="B45132" i="1"/>
  <c r="A45133" i="1"/>
  <c r="B45133" i="1"/>
  <c r="A45134" i="1"/>
  <c r="B45134" i="1"/>
  <c r="A45135" i="1"/>
  <c r="B45135" i="1"/>
  <c r="A45136" i="1"/>
  <c r="B45136" i="1"/>
  <c r="A45137" i="1"/>
  <c r="B45137" i="1"/>
  <c r="A45138" i="1"/>
  <c r="B45138" i="1"/>
  <c r="A45139" i="1"/>
  <c r="B45139" i="1"/>
  <c r="A45140" i="1"/>
  <c r="B45140" i="1"/>
  <c r="A45141" i="1"/>
  <c r="B45141" i="1"/>
  <c r="A45142" i="1"/>
  <c r="B45142" i="1"/>
  <c r="A45143" i="1"/>
  <c r="B45143" i="1"/>
  <c r="A45144" i="1"/>
  <c r="B45144" i="1"/>
  <c r="A45145" i="1"/>
  <c r="B45145" i="1"/>
  <c r="A45146" i="1"/>
  <c r="B45146" i="1"/>
  <c r="A45147" i="1"/>
  <c r="B45147" i="1"/>
  <c r="A45148" i="1"/>
  <c r="B45148" i="1"/>
  <c r="A45149" i="1"/>
  <c r="B45149" i="1"/>
  <c r="A45150" i="1"/>
  <c r="B45150" i="1"/>
  <c r="A45151" i="1"/>
  <c r="B45151" i="1"/>
  <c r="A45152" i="1"/>
  <c r="B45152" i="1"/>
  <c r="A45153" i="1"/>
  <c r="B45153" i="1"/>
  <c r="A45154" i="1"/>
  <c r="B45154" i="1"/>
  <c r="A45155" i="1"/>
  <c r="B45155" i="1"/>
  <c r="A45156" i="1"/>
  <c r="B45156" i="1"/>
  <c r="A45157" i="1"/>
  <c r="B45157" i="1"/>
  <c r="A45158" i="1"/>
  <c r="B45158" i="1"/>
  <c r="A45159" i="1"/>
  <c r="B45159" i="1"/>
  <c r="A45160" i="1"/>
  <c r="B45160" i="1"/>
  <c r="A45161" i="1"/>
  <c r="B45161" i="1"/>
  <c r="A45162" i="1"/>
  <c r="B45162" i="1"/>
  <c r="A45163" i="1"/>
  <c r="B45163" i="1"/>
  <c r="A45164" i="1"/>
  <c r="B45164" i="1"/>
  <c r="A45165" i="1"/>
  <c r="B45165" i="1"/>
  <c r="A45166" i="1"/>
  <c r="B45166" i="1"/>
  <c r="A45167" i="1"/>
  <c r="B45167" i="1"/>
  <c r="A45168" i="1"/>
  <c r="B45168" i="1"/>
  <c r="A45169" i="1"/>
  <c r="B45169" i="1"/>
  <c r="A45170" i="1"/>
  <c r="B45170" i="1"/>
  <c r="A45171" i="1"/>
  <c r="B45171" i="1"/>
  <c r="A45172" i="1"/>
  <c r="B45172" i="1"/>
  <c r="A45173" i="1"/>
  <c r="B45173" i="1"/>
  <c r="A45174" i="1"/>
  <c r="B45174" i="1"/>
  <c r="A45175" i="1"/>
  <c r="B45175" i="1"/>
  <c r="A45176" i="1"/>
  <c r="B45176" i="1"/>
  <c r="A45177" i="1"/>
  <c r="B45177" i="1"/>
  <c r="A45178" i="1"/>
  <c r="B45178" i="1"/>
  <c r="A45179" i="1"/>
  <c r="B45179" i="1"/>
  <c r="A45180" i="1"/>
  <c r="B45180" i="1"/>
  <c r="A45181" i="1"/>
  <c r="B45181" i="1"/>
  <c r="A45182" i="1"/>
  <c r="B45182" i="1"/>
  <c r="A45183" i="1"/>
  <c r="B45183" i="1"/>
  <c r="A45184" i="1"/>
  <c r="B45184" i="1"/>
  <c r="A45185" i="1"/>
  <c r="B45185" i="1"/>
  <c r="A45186" i="1"/>
  <c r="B45186" i="1"/>
  <c r="A45187" i="1"/>
  <c r="B45187" i="1"/>
  <c r="A45188" i="1"/>
  <c r="B45188" i="1"/>
  <c r="A45189" i="1"/>
  <c r="B45189" i="1"/>
  <c r="A45190" i="1"/>
  <c r="B45190" i="1"/>
  <c r="A45191" i="1"/>
  <c r="B45191" i="1"/>
  <c r="A45192" i="1"/>
  <c r="B45192" i="1"/>
  <c r="A45193" i="1"/>
  <c r="B45193" i="1"/>
  <c r="A45194" i="1"/>
  <c r="B45194" i="1"/>
  <c r="A45195" i="1"/>
  <c r="B45195" i="1"/>
  <c r="A45196" i="1"/>
  <c r="B45196" i="1"/>
  <c r="A45197" i="1"/>
  <c r="B45197" i="1"/>
  <c r="A45198" i="1"/>
  <c r="B45198" i="1"/>
  <c r="A45199" i="1"/>
  <c r="B45199" i="1"/>
  <c r="A45200" i="1"/>
  <c r="B45200" i="1"/>
  <c r="A45201" i="1"/>
  <c r="B45201" i="1"/>
  <c r="A45202" i="1"/>
  <c r="B45202" i="1"/>
  <c r="A45203" i="1"/>
  <c r="B45203" i="1"/>
  <c r="A45204" i="1"/>
  <c r="B45204" i="1"/>
  <c r="A45205" i="1"/>
  <c r="B45205" i="1"/>
  <c r="A45206" i="1"/>
  <c r="B45206" i="1"/>
  <c r="A45207" i="1"/>
  <c r="B45207" i="1"/>
  <c r="A45208" i="1"/>
  <c r="B45208" i="1"/>
  <c r="A45209" i="1"/>
  <c r="B45209" i="1"/>
  <c r="A45210" i="1"/>
  <c r="B45210" i="1"/>
  <c r="A45211" i="1"/>
  <c r="B45211" i="1"/>
  <c r="A45212" i="1"/>
  <c r="B45212" i="1"/>
  <c r="A45213" i="1"/>
  <c r="B45213" i="1"/>
  <c r="A45214" i="1"/>
  <c r="B45214" i="1"/>
  <c r="A45215" i="1"/>
  <c r="B45215" i="1"/>
  <c r="A45216" i="1"/>
  <c r="B45216" i="1"/>
  <c r="A45217" i="1"/>
  <c r="B45217" i="1"/>
  <c r="A45218" i="1"/>
  <c r="B45218" i="1"/>
  <c r="A45219" i="1"/>
  <c r="B45219" i="1"/>
  <c r="A45220" i="1"/>
  <c r="B45220" i="1"/>
  <c r="A45221" i="1"/>
  <c r="B45221" i="1"/>
  <c r="A45222" i="1"/>
  <c r="B45222" i="1"/>
  <c r="A45223" i="1"/>
  <c r="B45223" i="1"/>
  <c r="A45224" i="1"/>
  <c r="B45224" i="1"/>
  <c r="A45225" i="1"/>
  <c r="B45225" i="1"/>
  <c r="A45226" i="1"/>
  <c r="B45226" i="1"/>
  <c r="A45227" i="1"/>
  <c r="B45227" i="1"/>
  <c r="A45228" i="1"/>
  <c r="B45228" i="1"/>
  <c r="A45229" i="1"/>
  <c r="B45229" i="1"/>
  <c r="A45230" i="1"/>
  <c r="B45230" i="1"/>
  <c r="A45231" i="1"/>
  <c r="B45231" i="1"/>
  <c r="A45232" i="1"/>
  <c r="B45232" i="1"/>
  <c r="A45233" i="1"/>
  <c r="B45233" i="1"/>
  <c r="A45234" i="1"/>
  <c r="B45234" i="1"/>
  <c r="A45235" i="1"/>
  <c r="B45235" i="1"/>
  <c r="A45236" i="1"/>
  <c r="B45236" i="1"/>
  <c r="A45237" i="1"/>
  <c r="B45237" i="1"/>
  <c r="A45238" i="1"/>
  <c r="B45238" i="1"/>
  <c r="A45239" i="1"/>
  <c r="B45239" i="1"/>
  <c r="A45240" i="1"/>
  <c r="B45240" i="1"/>
  <c r="A45241" i="1"/>
  <c r="B45241" i="1"/>
  <c r="A45242" i="1"/>
  <c r="B45242" i="1"/>
  <c r="A45243" i="1"/>
  <c r="B45243" i="1"/>
  <c r="A45244" i="1"/>
  <c r="B45244" i="1"/>
  <c r="A45245" i="1"/>
  <c r="B45245" i="1"/>
  <c r="A45246" i="1"/>
  <c r="B45246" i="1"/>
  <c r="A45247" i="1"/>
  <c r="B45247" i="1"/>
  <c r="A45248" i="1"/>
  <c r="B45248" i="1"/>
  <c r="A45249" i="1"/>
  <c r="B45249" i="1"/>
  <c r="A45250" i="1"/>
  <c r="B45250" i="1"/>
  <c r="A45251" i="1"/>
  <c r="B45251" i="1"/>
  <c r="A45252" i="1"/>
  <c r="B45252" i="1"/>
  <c r="A45253" i="1"/>
  <c r="B45253" i="1"/>
  <c r="A45254" i="1"/>
  <c r="B45254" i="1"/>
  <c r="A45255" i="1"/>
  <c r="B45255" i="1"/>
  <c r="A45256" i="1"/>
  <c r="B45256" i="1"/>
  <c r="A45257" i="1"/>
  <c r="B45257" i="1"/>
  <c r="A45258" i="1"/>
  <c r="B45258" i="1"/>
  <c r="A45259" i="1"/>
  <c r="B45259" i="1"/>
  <c r="A45260" i="1"/>
  <c r="B45260" i="1"/>
  <c r="A45261" i="1"/>
  <c r="B45261" i="1"/>
  <c r="A45262" i="1"/>
  <c r="B45262" i="1"/>
  <c r="A45263" i="1"/>
  <c r="B45263" i="1"/>
  <c r="A45264" i="1"/>
  <c r="B45264" i="1"/>
  <c r="A45265" i="1"/>
  <c r="B45265" i="1"/>
  <c r="A45266" i="1"/>
  <c r="B45266" i="1"/>
  <c r="A45267" i="1"/>
  <c r="B45267" i="1"/>
  <c r="A45268" i="1"/>
  <c r="B45268" i="1"/>
  <c r="A45269" i="1"/>
  <c r="B45269" i="1"/>
  <c r="A45270" i="1"/>
  <c r="B45270" i="1"/>
  <c r="A45271" i="1"/>
  <c r="B45271" i="1"/>
  <c r="A45272" i="1"/>
  <c r="B45272" i="1"/>
  <c r="A45273" i="1"/>
  <c r="B45273" i="1"/>
  <c r="A45274" i="1"/>
  <c r="B45274" i="1"/>
  <c r="A45275" i="1"/>
  <c r="B45275" i="1"/>
  <c r="A45276" i="1"/>
  <c r="B45276" i="1"/>
  <c r="A45277" i="1"/>
  <c r="B45277" i="1"/>
  <c r="A45278" i="1"/>
  <c r="B45278" i="1"/>
  <c r="A45279" i="1"/>
  <c r="B45279" i="1"/>
  <c r="A45280" i="1"/>
  <c r="B45280" i="1"/>
  <c r="A45281" i="1"/>
  <c r="B45281" i="1"/>
  <c r="A45282" i="1"/>
  <c r="B45282" i="1"/>
  <c r="A45283" i="1"/>
  <c r="B45283" i="1"/>
  <c r="A45284" i="1"/>
  <c r="B45284" i="1"/>
  <c r="A45285" i="1"/>
  <c r="B45285" i="1"/>
  <c r="A45286" i="1"/>
  <c r="B45286" i="1"/>
  <c r="A45287" i="1"/>
  <c r="B45287" i="1"/>
  <c r="A45288" i="1"/>
  <c r="B45288" i="1"/>
  <c r="A45289" i="1"/>
  <c r="B45289" i="1"/>
  <c r="A45290" i="1"/>
  <c r="B45290" i="1"/>
  <c r="A45291" i="1"/>
  <c r="B45291" i="1"/>
  <c r="A45292" i="1"/>
  <c r="B45292" i="1"/>
  <c r="A45293" i="1"/>
  <c r="B45293" i="1"/>
  <c r="A45294" i="1"/>
  <c r="B45294" i="1"/>
  <c r="A45295" i="1"/>
  <c r="B45295" i="1"/>
  <c r="A45296" i="1"/>
  <c r="B45296" i="1"/>
  <c r="A45297" i="1"/>
  <c r="B45297" i="1"/>
  <c r="A45298" i="1"/>
  <c r="B45298" i="1"/>
  <c r="A45299" i="1"/>
  <c r="B45299" i="1"/>
  <c r="A45300" i="1"/>
  <c r="B45300" i="1"/>
  <c r="A45301" i="1"/>
  <c r="B45301" i="1"/>
  <c r="A45302" i="1"/>
  <c r="B45302" i="1"/>
  <c r="A45303" i="1"/>
  <c r="B45303" i="1"/>
  <c r="A45304" i="1"/>
  <c r="B45304" i="1"/>
  <c r="A45305" i="1"/>
  <c r="B45305" i="1"/>
  <c r="A45306" i="1"/>
  <c r="B45306" i="1"/>
  <c r="A45307" i="1"/>
  <c r="B45307" i="1"/>
  <c r="A45308" i="1"/>
  <c r="B45308" i="1"/>
  <c r="A45309" i="1"/>
  <c r="B45309" i="1"/>
  <c r="A45310" i="1"/>
  <c r="B45310" i="1"/>
  <c r="A45311" i="1"/>
  <c r="B45311" i="1"/>
  <c r="A45312" i="1"/>
  <c r="B45312" i="1"/>
  <c r="A45313" i="1"/>
  <c r="B45313" i="1"/>
  <c r="A45314" i="1"/>
  <c r="B45314" i="1"/>
  <c r="A45315" i="1"/>
  <c r="B45315" i="1"/>
  <c r="A45316" i="1"/>
  <c r="B45316" i="1"/>
  <c r="A45317" i="1"/>
  <c r="B45317" i="1"/>
  <c r="A45318" i="1"/>
  <c r="B45318" i="1"/>
  <c r="A45319" i="1"/>
  <c r="B45319" i="1"/>
  <c r="A45320" i="1"/>
  <c r="B45320" i="1"/>
  <c r="A45321" i="1"/>
  <c r="B45321" i="1"/>
  <c r="A45322" i="1"/>
  <c r="B45322" i="1"/>
  <c r="A45323" i="1"/>
  <c r="B45323" i="1"/>
  <c r="A45324" i="1"/>
  <c r="B45324" i="1"/>
  <c r="A45325" i="1"/>
  <c r="B45325" i="1"/>
  <c r="A45326" i="1"/>
  <c r="B45326" i="1"/>
  <c r="A45327" i="1"/>
  <c r="B45327" i="1"/>
  <c r="A45328" i="1"/>
  <c r="B45328" i="1"/>
  <c r="A45329" i="1"/>
  <c r="B45329" i="1"/>
  <c r="A45330" i="1"/>
  <c r="B45330" i="1"/>
  <c r="A45331" i="1"/>
  <c r="B45331" i="1"/>
  <c r="A45332" i="1"/>
  <c r="B45332" i="1"/>
  <c r="A45333" i="1"/>
  <c r="B45333" i="1"/>
  <c r="A45334" i="1"/>
  <c r="B45334" i="1"/>
  <c r="A45335" i="1"/>
  <c r="B45335" i="1"/>
  <c r="A45336" i="1"/>
  <c r="B45336" i="1"/>
  <c r="A45337" i="1"/>
  <c r="B45337" i="1"/>
  <c r="A45338" i="1"/>
  <c r="B45338" i="1"/>
  <c r="A45339" i="1"/>
  <c r="B45339" i="1"/>
  <c r="A45340" i="1"/>
  <c r="B45340" i="1"/>
  <c r="A45341" i="1"/>
  <c r="B45341" i="1"/>
  <c r="A45342" i="1"/>
  <c r="B45342" i="1"/>
  <c r="A45343" i="1"/>
  <c r="B45343" i="1"/>
  <c r="A45344" i="1"/>
  <c r="B45344" i="1"/>
  <c r="A45345" i="1"/>
  <c r="B45345" i="1"/>
  <c r="A45346" i="1"/>
  <c r="B45346" i="1"/>
  <c r="A45347" i="1"/>
  <c r="B45347" i="1"/>
  <c r="A45348" i="1"/>
  <c r="B45348" i="1"/>
  <c r="A45349" i="1"/>
  <c r="B45349" i="1"/>
  <c r="A45350" i="1"/>
  <c r="B45350" i="1"/>
  <c r="A45351" i="1"/>
  <c r="B45351" i="1"/>
  <c r="A45352" i="1"/>
  <c r="B45352" i="1"/>
  <c r="A45353" i="1"/>
  <c r="B45353" i="1"/>
  <c r="A45354" i="1"/>
  <c r="B45354" i="1"/>
  <c r="A45355" i="1"/>
  <c r="B45355" i="1"/>
  <c r="A45356" i="1"/>
  <c r="B45356" i="1"/>
  <c r="A45357" i="1"/>
  <c r="B45357" i="1"/>
  <c r="A45358" i="1"/>
  <c r="B45358" i="1"/>
  <c r="A45359" i="1"/>
  <c r="B45359" i="1"/>
  <c r="A45360" i="1"/>
  <c r="B45360" i="1"/>
  <c r="A45361" i="1"/>
  <c r="B45361" i="1"/>
  <c r="A45362" i="1"/>
  <c r="B45362" i="1"/>
  <c r="A45363" i="1"/>
  <c r="B45363" i="1"/>
  <c r="A45364" i="1"/>
  <c r="B45364" i="1"/>
  <c r="A45365" i="1"/>
  <c r="B45365" i="1"/>
  <c r="A45366" i="1"/>
  <c r="B45366" i="1"/>
  <c r="A45367" i="1"/>
  <c r="B45367" i="1"/>
  <c r="A45368" i="1"/>
  <c r="B45368" i="1"/>
  <c r="A45369" i="1"/>
  <c r="B45369" i="1"/>
  <c r="A45370" i="1"/>
  <c r="B45370" i="1"/>
  <c r="A45371" i="1"/>
  <c r="B45371" i="1"/>
  <c r="A45372" i="1"/>
  <c r="B45372" i="1"/>
  <c r="A45373" i="1"/>
  <c r="B45373" i="1"/>
  <c r="A45374" i="1"/>
  <c r="B45374" i="1"/>
  <c r="A45375" i="1"/>
  <c r="B45375" i="1"/>
  <c r="A45376" i="1"/>
  <c r="B45376" i="1"/>
  <c r="A45377" i="1"/>
  <c r="B45377" i="1"/>
  <c r="A45378" i="1"/>
  <c r="B45378" i="1"/>
  <c r="A45379" i="1"/>
  <c r="B45379" i="1"/>
  <c r="A45380" i="1"/>
  <c r="B45380" i="1"/>
  <c r="A45381" i="1"/>
  <c r="B45381" i="1"/>
  <c r="A45382" i="1"/>
  <c r="B45382" i="1"/>
  <c r="A45383" i="1"/>
  <c r="B45383" i="1"/>
  <c r="A45384" i="1"/>
  <c r="B45384" i="1"/>
  <c r="A45385" i="1"/>
  <c r="B45385" i="1"/>
  <c r="A45386" i="1"/>
  <c r="B45386" i="1"/>
  <c r="A45387" i="1"/>
  <c r="B45387" i="1"/>
  <c r="A45388" i="1"/>
  <c r="B45388" i="1"/>
  <c r="A45389" i="1"/>
  <c r="B45389" i="1"/>
  <c r="A45390" i="1"/>
  <c r="B45390" i="1"/>
  <c r="A45391" i="1"/>
  <c r="B45391" i="1"/>
  <c r="A45392" i="1"/>
  <c r="B45392" i="1"/>
  <c r="A45393" i="1"/>
  <c r="B45393" i="1"/>
  <c r="A45394" i="1"/>
  <c r="B45394" i="1"/>
  <c r="A45395" i="1"/>
  <c r="B45395" i="1"/>
  <c r="A45396" i="1"/>
  <c r="B45396" i="1"/>
  <c r="A45397" i="1"/>
  <c r="B45397" i="1"/>
  <c r="A45398" i="1"/>
  <c r="B45398" i="1"/>
  <c r="A45399" i="1"/>
  <c r="B45399" i="1"/>
  <c r="A45400" i="1"/>
  <c r="B45400" i="1"/>
  <c r="A45401" i="1"/>
  <c r="B45401" i="1"/>
  <c r="A45402" i="1"/>
  <c r="B45402" i="1"/>
  <c r="A45403" i="1"/>
  <c r="B45403" i="1"/>
  <c r="A45404" i="1"/>
  <c r="B45404" i="1"/>
  <c r="A45405" i="1"/>
  <c r="B45405" i="1"/>
  <c r="A45406" i="1"/>
  <c r="B45406" i="1"/>
  <c r="A45407" i="1"/>
  <c r="B45407" i="1"/>
  <c r="A45408" i="1"/>
  <c r="B45408" i="1"/>
  <c r="A45409" i="1"/>
  <c r="B45409" i="1"/>
  <c r="A45410" i="1"/>
  <c r="B45410" i="1"/>
  <c r="A45411" i="1"/>
  <c r="B45411" i="1"/>
  <c r="A45412" i="1"/>
  <c r="B45412" i="1"/>
  <c r="A45413" i="1"/>
  <c r="B45413" i="1"/>
  <c r="A45414" i="1"/>
  <c r="B45414" i="1"/>
  <c r="A45415" i="1"/>
  <c r="B45415" i="1"/>
  <c r="A45416" i="1"/>
  <c r="B45416" i="1"/>
  <c r="A45417" i="1"/>
  <c r="B45417" i="1"/>
  <c r="A45418" i="1"/>
  <c r="B45418" i="1"/>
  <c r="A45419" i="1"/>
  <c r="B45419" i="1"/>
  <c r="A45420" i="1"/>
  <c r="B45420" i="1"/>
  <c r="A45421" i="1"/>
  <c r="B45421" i="1"/>
  <c r="A45422" i="1"/>
  <c r="B45422" i="1"/>
  <c r="A45423" i="1"/>
  <c r="B45423" i="1"/>
  <c r="A45424" i="1"/>
  <c r="B45424" i="1"/>
  <c r="A45425" i="1"/>
  <c r="B45425" i="1"/>
  <c r="A45426" i="1"/>
  <c r="B45426" i="1"/>
  <c r="A45427" i="1"/>
  <c r="B45427" i="1"/>
  <c r="A45428" i="1"/>
  <c r="B45428" i="1"/>
  <c r="A45429" i="1"/>
  <c r="B45429" i="1"/>
  <c r="A45430" i="1"/>
  <c r="B45430" i="1"/>
  <c r="A45431" i="1"/>
  <c r="B45431" i="1"/>
  <c r="A45432" i="1"/>
  <c r="B45432" i="1"/>
  <c r="A45433" i="1"/>
  <c r="B45433" i="1"/>
  <c r="A45434" i="1"/>
  <c r="B45434" i="1"/>
  <c r="A45435" i="1"/>
  <c r="B45435" i="1"/>
  <c r="A45436" i="1"/>
  <c r="B45436" i="1"/>
  <c r="A45437" i="1"/>
  <c r="B45437" i="1"/>
  <c r="A45438" i="1"/>
  <c r="B45438" i="1"/>
  <c r="A45439" i="1"/>
  <c r="B45439" i="1"/>
  <c r="A45440" i="1"/>
  <c r="B45440" i="1"/>
  <c r="A45441" i="1"/>
  <c r="B45441" i="1"/>
  <c r="A45442" i="1"/>
  <c r="B45442" i="1"/>
  <c r="A45443" i="1"/>
  <c r="B45443" i="1"/>
  <c r="A45444" i="1"/>
  <c r="B45444" i="1"/>
  <c r="A45445" i="1"/>
  <c r="B45445" i="1"/>
  <c r="A45446" i="1"/>
  <c r="B45446" i="1"/>
  <c r="A45447" i="1"/>
  <c r="B45447" i="1"/>
  <c r="A45448" i="1"/>
  <c r="B45448" i="1"/>
  <c r="A45449" i="1"/>
  <c r="B45449" i="1"/>
  <c r="A45450" i="1"/>
  <c r="B45450" i="1"/>
  <c r="A45451" i="1"/>
  <c r="B45451" i="1"/>
  <c r="A45452" i="1"/>
  <c r="B45452" i="1"/>
  <c r="A45453" i="1"/>
  <c r="B45453" i="1"/>
  <c r="A45454" i="1"/>
  <c r="B45454" i="1"/>
  <c r="A45455" i="1"/>
  <c r="B45455" i="1"/>
  <c r="A45456" i="1"/>
  <c r="B45456" i="1"/>
  <c r="A45457" i="1"/>
  <c r="B45457" i="1"/>
  <c r="A45458" i="1"/>
  <c r="B45458" i="1"/>
  <c r="A45459" i="1"/>
  <c r="B45459" i="1"/>
  <c r="A45460" i="1"/>
  <c r="B45460" i="1"/>
  <c r="A45461" i="1"/>
  <c r="B45461" i="1"/>
  <c r="A45462" i="1"/>
  <c r="B45462" i="1"/>
  <c r="A45463" i="1"/>
  <c r="B45463" i="1"/>
  <c r="A45464" i="1"/>
  <c r="B45464" i="1"/>
  <c r="A45465" i="1"/>
  <c r="B45465" i="1"/>
  <c r="A45466" i="1"/>
  <c r="B45466" i="1"/>
  <c r="A45467" i="1"/>
  <c r="B45467" i="1"/>
  <c r="A45468" i="1"/>
  <c r="B45468" i="1"/>
  <c r="A45469" i="1"/>
  <c r="B45469" i="1"/>
  <c r="A45470" i="1"/>
  <c r="B45470" i="1"/>
  <c r="A45471" i="1"/>
  <c r="B45471" i="1"/>
  <c r="A45472" i="1"/>
  <c r="B45472" i="1"/>
  <c r="A45473" i="1"/>
  <c r="B45473" i="1"/>
  <c r="A45474" i="1"/>
  <c r="B45474" i="1"/>
  <c r="A45475" i="1"/>
  <c r="B45475" i="1"/>
  <c r="A45476" i="1"/>
  <c r="B45476" i="1"/>
  <c r="A45477" i="1"/>
  <c r="B45477" i="1"/>
  <c r="A45478" i="1"/>
  <c r="B45478" i="1"/>
  <c r="A45479" i="1"/>
  <c r="B45479" i="1"/>
  <c r="A45480" i="1"/>
  <c r="B45480" i="1"/>
  <c r="A45481" i="1"/>
  <c r="B45481" i="1"/>
  <c r="A45482" i="1"/>
  <c r="B45482" i="1"/>
  <c r="A45483" i="1"/>
  <c r="B45483" i="1"/>
  <c r="A45484" i="1"/>
  <c r="B45484" i="1"/>
  <c r="A45485" i="1"/>
  <c r="B45485" i="1"/>
  <c r="A45486" i="1"/>
  <c r="B45486" i="1"/>
  <c r="A45487" i="1"/>
  <c r="B45487" i="1"/>
  <c r="A45488" i="1"/>
  <c r="B45488" i="1"/>
  <c r="A45489" i="1"/>
  <c r="B45489" i="1"/>
  <c r="A45490" i="1"/>
  <c r="B45490" i="1"/>
  <c r="A45491" i="1"/>
  <c r="B45491" i="1"/>
  <c r="A45492" i="1"/>
  <c r="B45492" i="1"/>
  <c r="A45493" i="1"/>
  <c r="B45493" i="1"/>
  <c r="A45494" i="1"/>
  <c r="B45494" i="1"/>
  <c r="A45495" i="1"/>
  <c r="B45495" i="1"/>
  <c r="A45496" i="1"/>
  <c r="B45496" i="1"/>
  <c r="A45497" i="1"/>
  <c r="B45497" i="1"/>
  <c r="A45498" i="1"/>
  <c r="B45498" i="1"/>
  <c r="A45499" i="1"/>
  <c r="B45499" i="1"/>
  <c r="A45500" i="1"/>
  <c r="B45500" i="1"/>
  <c r="A45501" i="1"/>
  <c r="B45501" i="1"/>
  <c r="A45502" i="1"/>
  <c r="B45502" i="1"/>
  <c r="A45503" i="1"/>
  <c r="B45503" i="1"/>
  <c r="A45504" i="1"/>
  <c r="B45504" i="1"/>
  <c r="A45505" i="1"/>
  <c r="B45505" i="1"/>
  <c r="A45506" i="1"/>
  <c r="B45506" i="1"/>
  <c r="A45507" i="1"/>
  <c r="B45507" i="1"/>
  <c r="A45508" i="1"/>
  <c r="B45508" i="1"/>
  <c r="A45509" i="1"/>
  <c r="B45509" i="1"/>
  <c r="A45510" i="1"/>
  <c r="B45510" i="1"/>
  <c r="A45511" i="1"/>
  <c r="B45511" i="1"/>
  <c r="A45512" i="1"/>
  <c r="B45512" i="1"/>
  <c r="A45513" i="1"/>
  <c r="B45513" i="1"/>
  <c r="A45514" i="1"/>
  <c r="B45514" i="1"/>
  <c r="A45515" i="1"/>
  <c r="B45515" i="1"/>
  <c r="A45516" i="1"/>
  <c r="B45516" i="1"/>
  <c r="A45517" i="1"/>
  <c r="B45517" i="1"/>
  <c r="A45518" i="1"/>
  <c r="B45518" i="1"/>
  <c r="A45519" i="1"/>
  <c r="B45519" i="1"/>
  <c r="A45520" i="1"/>
  <c r="B45520" i="1"/>
  <c r="A45521" i="1"/>
  <c r="B45521" i="1"/>
  <c r="A45522" i="1"/>
  <c r="B45522" i="1"/>
  <c r="A45523" i="1"/>
  <c r="B45523" i="1"/>
  <c r="A45524" i="1"/>
  <c r="B45524" i="1"/>
  <c r="A45525" i="1"/>
  <c r="B45525" i="1"/>
  <c r="A45526" i="1"/>
  <c r="B45526" i="1"/>
  <c r="A45527" i="1"/>
  <c r="B45527" i="1"/>
  <c r="A45528" i="1"/>
  <c r="B45528" i="1"/>
  <c r="A45529" i="1"/>
  <c r="B45529" i="1"/>
  <c r="A45530" i="1"/>
  <c r="B45530" i="1"/>
  <c r="A45531" i="1"/>
  <c r="B45531" i="1"/>
  <c r="A45532" i="1"/>
  <c r="B45532" i="1"/>
  <c r="A45533" i="1"/>
  <c r="B45533" i="1"/>
  <c r="A45534" i="1"/>
  <c r="B45534" i="1"/>
  <c r="A45535" i="1"/>
  <c r="B45535" i="1"/>
  <c r="A45536" i="1"/>
  <c r="B45536" i="1"/>
  <c r="A45537" i="1"/>
  <c r="B45537" i="1"/>
  <c r="A45538" i="1"/>
  <c r="B45538" i="1"/>
  <c r="A45539" i="1"/>
  <c r="B45539" i="1"/>
  <c r="A45540" i="1"/>
  <c r="B45540" i="1"/>
  <c r="A45541" i="1"/>
  <c r="B45541" i="1"/>
  <c r="A45542" i="1"/>
  <c r="B45542" i="1"/>
  <c r="A45543" i="1"/>
  <c r="B45543" i="1"/>
  <c r="A45544" i="1"/>
  <c r="B45544" i="1"/>
  <c r="A45545" i="1"/>
  <c r="B45545" i="1"/>
  <c r="A45546" i="1"/>
  <c r="B45546" i="1"/>
  <c r="A45547" i="1"/>
  <c r="B45547" i="1"/>
  <c r="A45548" i="1"/>
  <c r="B45548" i="1"/>
  <c r="A45549" i="1"/>
  <c r="B45549" i="1"/>
  <c r="A45550" i="1"/>
  <c r="B45550" i="1"/>
  <c r="A45551" i="1"/>
  <c r="B45551" i="1"/>
  <c r="A45552" i="1"/>
  <c r="B45552" i="1"/>
  <c r="A45553" i="1"/>
  <c r="B45553" i="1"/>
  <c r="A45554" i="1"/>
  <c r="B45554" i="1"/>
  <c r="A45555" i="1"/>
  <c r="B45555" i="1"/>
  <c r="A45556" i="1"/>
  <c r="B45556" i="1"/>
  <c r="A45557" i="1"/>
  <c r="B45557" i="1"/>
  <c r="A45558" i="1"/>
  <c r="B45558" i="1"/>
  <c r="A45559" i="1"/>
  <c r="B45559" i="1"/>
  <c r="A45560" i="1"/>
  <c r="B45560" i="1"/>
  <c r="A45561" i="1"/>
  <c r="B45561" i="1"/>
  <c r="A45562" i="1"/>
  <c r="B45562" i="1"/>
  <c r="A45563" i="1"/>
  <c r="B45563" i="1"/>
  <c r="A45564" i="1"/>
  <c r="B45564" i="1"/>
  <c r="A45565" i="1"/>
  <c r="B45565" i="1"/>
  <c r="A45566" i="1"/>
  <c r="B45566" i="1"/>
  <c r="A45567" i="1"/>
  <c r="B45567" i="1"/>
  <c r="A45568" i="1"/>
  <c r="B45568" i="1"/>
  <c r="A45569" i="1"/>
  <c r="B45569" i="1"/>
  <c r="A45570" i="1"/>
  <c r="B45570" i="1"/>
  <c r="A45571" i="1"/>
  <c r="B45571" i="1"/>
  <c r="A45572" i="1"/>
  <c r="B45572" i="1"/>
  <c r="A45573" i="1"/>
  <c r="B45573" i="1"/>
  <c r="A45574" i="1"/>
  <c r="B45574" i="1"/>
  <c r="A45575" i="1"/>
  <c r="B45575" i="1"/>
  <c r="A45576" i="1"/>
  <c r="B45576" i="1"/>
  <c r="A45577" i="1"/>
  <c r="B45577" i="1"/>
  <c r="A45578" i="1"/>
  <c r="B45578" i="1"/>
  <c r="A45579" i="1"/>
  <c r="B45579" i="1"/>
  <c r="A45580" i="1"/>
  <c r="B45580" i="1"/>
  <c r="A45581" i="1"/>
  <c r="B45581" i="1"/>
  <c r="A45582" i="1"/>
  <c r="B45582" i="1"/>
  <c r="A45583" i="1"/>
  <c r="B45583" i="1"/>
  <c r="A45584" i="1"/>
  <c r="B45584" i="1"/>
  <c r="A45585" i="1"/>
  <c r="B45585" i="1"/>
  <c r="A45586" i="1"/>
  <c r="B45586" i="1"/>
  <c r="A45587" i="1"/>
  <c r="B45587" i="1"/>
  <c r="A45588" i="1"/>
  <c r="B45588" i="1"/>
  <c r="A45589" i="1"/>
  <c r="B45589" i="1"/>
  <c r="A45590" i="1"/>
  <c r="B45590" i="1"/>
  <c r="A45591" i="1"/>
  <c r="B45591" i="1"/>
  <c r="A45592" i="1"/>
  <c r="B45592" i="1"/>
  <c r="A45593" i="1"/>
  <c r="B45593" i="1"/>
  <c r="A45594" i="1"/>
  <c r="B45594" i="1"/>
  <c r="A45595" i="1"/>
  <c r="B45595" i="1"/>
  <c r="A45596" i="1"/>
  <c r="B45596" i="1"/>
  <c r="A45597" i="1"/>
  <c r="B45597" i="1"/>
  <c r="A45598" i="1"/>
  <c r="B45598" i="1"/>
  <c r="A45599" i="1"/>
  <c r="B45599" i="1"/>
  <c r="A45600" i="1"/>
  <c r="B45600" i="1"/>
  <c r="A45601" i="1"/>
  <c r="B45601" i="1"/>
  <c r="A45602" i="1"/>
  <c r="B45602" i="1"/>
  <c r="A45603" i="1"/>
  <c r="B45603" i="1"/>
  <c r="A45604" i="1"/>
  <c r="B45604" i="1"/>
  <c r="A45605" i="1"/>
  <c r="B45605" i="1"/>
  <c r="A45606" i="1"/>
  <c r="B45606" i="1"/>
  <c r="A45607" i="1"/>
  <c r="B45607" i="1"/>
  <c r="A45608" i="1"/>
  <c r="B45608" i="1"/>
  <c r="A45609" i="1"/>
  <c r="B45609" i="1"/>
  <c r="A45610" i="1"/>
  <c r="B45610" i="1"/>
  <c r="A45611" i="1"/>
  <c r="B45611" i="1"/>
  <c r="A45612" i="1"/>
  <c r="B45612" i="1"/>
  <c r="A45613" i="1"/>
  <c r="B45613" i="1"/>
  <c r="A45614" i="1"/>
  <c r="B45614" i="1"/>
  <c r="A45615" i="1"/>
  <c r="B45615" i="1"/>
  <c r="A45616" i="1"/>
  <c r="B45616" i="1"/>
  <c r="A45617" i="1"/>
  <c r="B45617" i="1"/>
  <c r="A45618" i="1"/>
  <c r="B45618" i="1"/>
  <c r="A45619" i="1"/>
  <c r="B45619" i="1"/>
  <c r="A45620" i="1"/>
  <c r="B45620" i="1"/>
  <c r="A45621" i="1"/>
  <c r="B45621" i="1"/>
  <c r="A45622" i="1"/>
  <c r="B45622" i="1"/>
  <c r="A45623" i="1"/>
  <c r="B45623" i="1"/>
  <c r="A45624" i="1"/>
  <c r="B45624" i="1"/>
  <c r="A45625" i="1"/>
  <c r="B45625" i="1"/>
  <c r="A45626" i="1"/>
  <c r="B45626" i="1"/>
  <c r="A45627" i="1"/>
  <c r="B45627" i="1"/>
  <c r="A45628" i="1"/>
  <c r="B45628" i="1"/>
  <c r="A45629" i="1"/>
  <c r="B45629" i="1"/>
  <c r="A45630" i="1"/>
  <c r="B45630" i="1"/>
  <c r="A45631" i="1"/>
  <c r="B45631" i="1"/>
  <c r="A45632" i="1"/>
  <c r="B45632" i="1"/>
  <c r="A45633" i="1"/>
  <c r="B45633" i="1"/>
  <c r="A45634" i="1"/>
  <c r="B45634" i="1"/>
  <c r="A45635" i="1"/>
  <c r="B45635" i="1"/>
  <c r="A45636" i="1"/>
  <c r="B45636" i="1"/>
  <c r="A45637" i="1"/>
  <c r="B45637" i="1"/>
  <c r="A45638" i="1"/>
  <c r="B45638" i="1"/>
  <c r="A45639" i="1"/>
  <c r="B45639" i="1"/>
  <c r="A45640" i="1"/>
  <c r="B45640" i="1"/>
  <c r="A45641" i="1"/>
  <c r="B45641" i="1"/>
  <c r="A45642" i="1"/>
  <c r="B45642" i="1"/>
  <c r="A45643" i="1"/>
  <c r="B45643" i="1"/>
  <c r="A45644" i="1"/>
  <c r="B45644" i="1"/>
  <c r="A45645" i="1"/>
  <c r="B45645" i="1"/>
  <c r="A45646" i="1"/>
  <c r="B45646" i="1"/>
  <c r="A45647" i="1"/>
  <c r="B45647" i="1"/>
  <c r="A45648" i="1"/>
  <c r="B45648" i="1"/>
  <c r="A45649" i="1"/>
  <c r="B45649" i="1"/>
  <c r="A45650" i="1"/>
  <c r="B45650" i="1"/>
  <c r="A45651" i="1"/>
  <c r="B45651" i="1"/>
  <c r="A45652" i="1"/>
  <c r="B45652" i="1"/>
  <c r="A45653" i="1"/>
  <c r="B45653" i="1"/>
  <c r="A45654" i="1"/>
  <c r="B45654" i="1"/>
  <c r="A45655" i="1"/>
  <c r="B45655" i="1"/>
  <c r="A45656" i="1"/>
  <c r="B45656" i="1"/>
  <c r="A45657" i="1"/>
  <c r="B45657" i="1"/>
  <c r="A45658" i="1"/>
  <c r="B45658" i="1"/>
  <c r="A45659" i="1"/>
  <c r="B45659" i="1"/>
  <c r="A45660" i="1"/>
  <c r="B45660" i="1"/>
  <c r="A45661" i="1"/>
  <c r="B45661" i="1"/>
  <c r="A45662" i="1"/>
  <c r="B45662" i="1"/>
  <c r="A45663" i="1"/>
  <c r="B45663" i="1"/>
  <c r="A45664" i="1"/>
  <c r="B45664" i="1"/>
  <c r="A45665" i="1"/>
  <c r="B45665" i="1"/>
  <c r="A45666" i="1"/>
  <c r="B45666" i="1"/>
  <c r="A45667" i="1"/>
  <c r="B45667" i="1"/>
  <c r="A45668" i="1"/>
  <c r="B45668" i="1"/>
  <c r="A45669" i="1"/>
  <c r="B45669" i="1"/>
  <c r="A45670" i="1"/>
  <c r="B45670" i="1"/>
  <c r="A45671" i="1"/>
  <c r="B45671" i="1"/>
  <c r="A45672" i="1"/>
  <c r="B45672" i="1"/>
  <c r="A45673" i="1"/>
  <c r="B45673" i="1"/>
  <c r="A45674" i="1"/>
  <c r="B45674" i="1"/>
  <c r="A45675" i="1"/>
  <c r="B45675" i="1"/>
  <c r="A45676" i="1"/>
  <c r="B45676" i="1"/>
  <c r="A45677" i="1"/>
  <c r="B45677" i="1"/>
  <c r="A45678" i="1"/>
  <c r="B45678" i="1"/>
  <c r="A45679" i="1"/>
  <c r="B45679" i="1"/>
  <c r="A45680" i="1"/>
  <c r="B45680" i="1"/>
  <c r="A45681" i="1"/>
  <c r="B45681" i="1"/>
  <c r="A45682" i="1"/>
  <c r="B45682" i="1"/>
  <c r="A45683" i="1"/>
  <c r="B45683" i="1"/>
  <c r="A45684" i="1"/>
  <c r="B45684" i="1"/>
  <c r="A45685" i="1"/>
  <c r="B45685" i="1"/>
  <c r="A45686" i="1"/>
  <c r="B45686" i="1"/>
  <c r="A45687" i="1"/>
  <c r="B45687" i="1"/>
  <c r="A45688" i="1"/>
  <c r="B45688" i="1"/>
  <c r="A45689" i="1"/>
  <c r="B45689" i="1"/>
  <c r="A45690" i="1"/>
  <c r="B45690" i="1"/>
  <c r="A45691" i="1"/>
  <c r="B45691" i="1"/>
  <c r="A45692" i="1"/>
  <c r="B45692" i="1"/>
  <c r="A45693" i="1"/>
  <c r="B45693" i="1"/>
  <c r="A45694" i="1"/>
  <c r="B45694" i="1"/>
  <c r="A45695" i="1"/>
  <c r="B45695" i="1"/>
  <c r="A45696" i="1"/>
  <c r="B45696" i="1"/>
  <c r="A45697" i="1"/>
  <c r="B45697" i="1"/>
  <c r="A45698" i="1"/>
  <c r="B45698" i="1"/>
  <c r="A45699" i="1"/>
  <c r="B45699" i="1"/>
  <c r="A45700" i="1"/>
  <c r="B45700" i="1"/>
  <c r="A45701" i="1"/>
  <c r="B45701" i="1"/>
  <c r="A45702" i="1"/>
  <c r="B45702" i="1"/>
  <c r="A45703" i="1"/>
  <c r="B45703" i="1"/>
  <c r="A45704" i="1"/>
  <c r="B45704" i="1"/>
  <c r="A45705" i="1"/>
  <c r="B45705" i="1"/>
  <c r="A45706" i="1"/>
  <c r="B45706" i="1"/>
  <c r="A45707" i="1"/>
  <c r="B45707" i="1"/>
  <c r="A45708" i="1"/>
  <c r="B45708" i="1"/>
  <c r="A45709" i="1"/>
  <c r="B45709" i="1"/>
  <c r="A45710" i="1"/>
  <c r="B45710" i="1"/>
  <c r="A45711" i="1"/>
  <c r="B45711" i="1"/>
  <c r="A45712" i="1"/>
  <c r="B45712" i="1"/>
  <c r="A45713" i="1"/>
  <c r="B45713" i="1"/>
  <c r="A45714" i="1"/>
  <c r="B45714" i="1"/>
  <c r="A45715" i="1"/>
  <c r="B45715" i="1"/>
  <c r="A45716" i="1"/>
  <c r="B45716" i="1"/>
  <c r="A45717" i="1"/>
  <c r="B45717" i="1"/>
  <c r="A45718" i="1"/>
  <c r="B45718" i="1"/>
  <c r="A45719" i="1"/>
  <c r="B45719" i="1"/>
  <c r="A45720" i="1"/>
  <c r="B45720" i="1"/>
  <c r="A45721" i="1"/>
  <c r="B45721" i="1"/>
  <c r="A45722" i="1"/>
  <c r="B45722" i="1"/>
  <c r="A45723" i="1"/>
  <c r="B45723" i="1"/>
  <c r="A45724" i="1"/>
  <c r="B45724" i="1"/>
  <c r="A45725" i="1"/>
  <c r="B45725" i="1"/>
  <c r="A45726" i="1"/>
  <c r="B45726" i="1"/>
  <c r="A45727" i="1"/>
  <c r="B45727" i="1"/>
  <c r="A45728" i="1"/>
  <c r="B45728" i="1"/>
  <c r="A45729" i="1"/>
  <c r="B45729" i="1"/>
  <c r="A45730" i="1"/>
  <c r="B45730" i="1"/>
  <c r="A45731" i="1"/>
  <c r="B45731" i="1"/>
  <c r="A45732" i="1"/>
  <c r="B45732" i="1"/>
  <c r="A45733" i="1"/>
  <c r="B45733" i="1"/>
  <c r="A45734" i="1"/>
  <c r="B45734" i="1"/>
  <c r="A45735" i="1"/>
  <c r="B45735" i="1"/>
  <c r="A45736" i="1"/>
  <c r="B45736" i="1"/>
  <c r="A45737" i="1"/>
  <c r="B45737" i="1"/>
  <c r="A45738" i="1"/>
  <c r="B45738" i="1"/>
  <c r="A45739" i="1"/>
  <c r="B45739" i="1"/>
  <c r="A45740" i="1"/>
  <c r="B45740" i="1"/>
  <c r="A45741" i="1"/>
  <c r="B45741" i="1"/>
  <c r="A45742" i="1"/>
  <c r="B45742" i="1"/>
  <c r="A45743" i="1"/>
  <c r="B45743" i="1"/>
  <c r="A45744" i="1"/>
  <c r="B45744" i="1"/>
  <c r="A45745" i="1"/>
  <c r="B45745" i="1"/>
  <c r="A45746" i="1"/>
  <c r="B45746" i="1"/>
  <c r="A45747" i="1"/>
  <c r="B45747" i="1"/>
  <c r="A45748" i="1"/>
  <c r="B45748" i="1"/>
  <c r="A45749" i="1"/>
  <c r="B45749" i="1"/>
  <c r="A45750" i="1"/>
  <c r="B45750" i="1"/>
  <c r="A45751" i="1"/>
  <c r="B45751" i="1"/>
  <c r="A45752" i="1"/>
  <c r="B45752" i="1"/>
  <c r="A45753" i="1"/>
  <c r="B45753" i="1"/>
  <c r="A45754" i="1"/>
  <c r="B45754" i="1"/>
  <c r="A45755" i="1"/>
  <c r="B45755" i="1"/>
  <c r="A45756" i="1"/>
  <c r="B45756" i="1"/>
  <c r="A45757" i="1"/>
  <c r="B45757" i="1"/>
  <c r="A45758" i="1"/>
  <c r="B45758" i="1"/>
  <c r="A45759" i="1"/>
  <c r="B45759" i="1"/>
  <c r="A45760" i="1"/>
  <c r="B45760" i="1"/>
  <c r="A45761" i="1"/>
  <c r="B45761" i="1"/>
  <c r="A45762" i="1"/>
  <c r="B45762" i="1"/>
  <c r="A45763" i="1"/>
  <c r="B45763" i="1"/>
  <c r="A45764" i="1"/>
  <c r="B45764" i="1"/>
  <c r="A45765" i="1"/>
  <c r="B45765" i="1"/>
  <c r="A45766" i="1"/>
  <c r="B45766" i="1"/>
  <c r="A45767" i="1"/>
  <c r="B45767" i="1"/>
  <c r="A45768" i="1"/>
  <c r="B45768" i="1"/>
  <c r="A45769" i="1"/>
  <c r="B45769" i="1"/>
  <c r="A45770" i="1"/>
  <c r="B45770" i="1"/>
  <c r="A45771" i="1"/>
  <c r="B45771" i="1"/>
  <c r="A45772" i="1"/>
  <c r="B45772" i="1"/>
  <c r="A45773" i="1"/>
  <c r="B45773" i="1"/>
  <c r="A45774" i="1"/>
  <c r="B45774" i="1"/>
  <c r="A45775" i="1"/>
  <c r="B45775" i="1"/>
  <c r="A45776" i="1"/>
  <c r="B45776" i="1"/>
  <c r="A45777" i="1"/>
  <c r="B45777" i="1"/>
  <c r="A45778" i="1"/>
  <c r="B45778" i="1"/>
  <c r="A45779" i="1"/>
  <c r="B45779" i="1"/>
  <c r="A45780" i="1"/>
  <c r="B45780" i="1"/>
  <c r="A45781" i="1"/>
  <c r="B45781" i="1"/>
  <c r="A45782" i="1"/>
  <c r="B45782" i="1"/>
  <c r="A45783" i="1"/>
  <c r="B45783" i="1"/>
  <c r="A45784" i="1"/>
  <c r="B45784" i="1"/>
  <c r="A45785" i="1"/>
  <c r="B45785" i="1"/>
  <c r="A45786" i="1"/>
  <c r="B45786" i="1"/>
  <c r="A45787" i="1"/>
  <c r="B45787" i="1"/>
  <c r="A45788" i="1"/>
  <c r="B45788" i="1"/>
  <c r="A45789" i="1"/>
  <c r="B45789" i="1"/>
  <c r="A45790" i="1"/>
  <c r="B45790" i="1"/>
  <c r="A45791" i="1"/>
  <c r="B45791" i="1"/>
  <c r="A45792" i="1"/>
  <c r="B45792" i="1"/>
  <c r="A45793" i="1"/>
  <c r="B45793" i="1"/>
  <c r="A45794" i="1"/>
  <c r="B45794" i="1"/>
  <c r="A45795" i="1"/>
  <c r="B45795" i="1"/>
  <c r="A45796" i="1"/>
  <c r="B45796" i="1"/>
  <c r="A45797" i="1"/>
  <c r="B45797" i="1"/>
  <c r="A45798" i="1"/>
  <c r="B45798" i="1"/>
  <c r="A45799" i="1"/>
  <c r="B45799" i="1"/>
  <c r="A45800" i="1"/>
  <c r="B45800" i="1"/>
  <c r="A45801" i="1"/>
  <c r="B45801" i="1"/>
  <c r="A45802" i="1"/>
  <c r="B45802" i="1"/>
  <c r="A45803" i="1"/>
  <c r="B45803" i="1"/>
  <c r="A45804" i="1"/>
  <c r="B45804" i="1"/>
  <c r="A45805" i="1"/>
  <c r="B45805" i="1"/>
  <c r="A45806" i="1"/>
  <c r="B45806" i="1"/>
  <c r="A45807" i="1"/>
  <c r="B45807" i="1"/>
  <c r="A45808" i="1"/>
  <c r="B45808" i="1"/>
  <c r="A45809" i="1"/>
  <c r="B45809" i="1"/>
  <c r="A45810" i="1"/>
  <c r="B45810" i="1"/>
  <c r="A45811" i="1"/>
  <c r="B45811" i="1"/>
  <c r="A45812" i="1"/>
  <c r="B45812" i="1"/>
  <c r="A45813" i="1"/>
  <c r="B45813" i="1"/>
  <c r="A45814" i="1"/>
  <c r="B45814" i="1"/>
  <c r="A45815" i="1"/>
  <c r="B45815" i="1"/>
  <c r="A45816" i="1"/>
  <c r="B45816" i="1"/>
  <c r="A45817" i="1"/>
  <c r="B45817" i="1"/>
  <c r="A45818" i="1"/>
  <c r="B45818" i="1"/>
  <c r="A45819" i="1"/>
  <c r="B45819" i="1"/>
  <c r="A45820" i="1"/>
  <c r="B45820" i="1"/>
  <c r="A45821" i="1"/>
  <c r="B45821" i="1"/>
  <c r="A45822" i="1"/>
  <c r="B45822" i="1"/>
  <c r="A45823" i="1"/>
  <c r="B45823" i="1"/>
  <c r="A45824" i="1"/>
  <c r="B45824" i="1"/>
  <c r="A45825" i="1"/>
  <c r="B45825" i="1"/>
  <c r="A45826" i="1"/>
  <c r="B45826" i="1"/>
  <c r="A45827" i="1"/>
  <c r="B45827" i="1"/>
  <c r="A45828" i="1"/>
  <c r="B45828" i="1"/>
  <c r="A45829" i="1"/>
  <c r="B45829" i="1"/>
  <c r="A45830" i="1"/>
  <c r="B45830" i="1"/>
  <c r="A45831" i="1"/>
  <c r="B45831" i="1"/>
  <c r="A45832" i="1"/>
  <c r="B45832" i="1"/>
  <c r="A45833" i="1"/>
  <c r="B45833" i="1"/>
  <c r="A45834" i="1"/>
  <c r="B45834" i="1"/>
  <c r="A45835" i="1"/>
  <c r="B45835" i="1"/>
  <c r="A45836" i="1"/>
  <c r="B45836" i="1"/>
  <c r="A45837" i="1"/>
  <c r="B45837" i="1"/>
  <c r="A45838" i="1"/>
  <c r="B45838" i="1"/>
  <c r="A45839" i="1"/>
  <c r="B45839" i="1"/>
  <c r="A45840" i="1"/>
  <c r="B45840" i="1"/>
  <c r="A45841" i="1"/>
  <c r="B45841" i="1"/>
  <c r="A45842" i="1"/>
  <c r="B45842" i="1"/>
  <c r="A45843" i="1"/>
  <c r="B45843" i="1"/>
  <c r="A45844" i="1"/>
  <c r="B45844" i="1"/>
  <c r="A45845" i="1"/>
  <c r="B45845" i="1"/>
  <c r="A45846" i="1"/>
  <c r="B45846" i="1"/>
  <c r="A45847" i="1"/>
  <c r="B45847" i="1"/>
  <c r="A45848" i="1"/>
  <c r="B45848" i="1"/>
  <c r="A45849" i="1"/>
  <c r="B45849" i="1"/>
  <c r="A45850" i="1"/>
  <c r="B45850" i="1"/>
  <c r="A45851" i="1"/>
  <c r="B45851" i="1"/>
  <c r="A45852" i="1"/>
  <c r="B45852" i="1"/>
  <c r="A45853" i="1"/>
  <c r="B45853" i="1"/>
  <c r="A45854" i="1"/>
  <c r="B45854" i="1"/>
  <c r="A45855" i="1"/>
  <c r="B45855" i="1"/>
  <c r="A45856" i="1"/>
  <c r="B45856" i="1"/>
  <c r="A45857" i="1"/>
  <c r="B45857" i="1"/>
  <c r="A45858" i="1"/>
  <c r="B45858" i="1"/>
  <c r="A45859" i="1"/>
  <c r="B45859" i="1"/>
  <c r="A45860" i="1"/>
  <c r="B45860" i="1"/>
  <c r="A45861" i="1"/>
  <c r="B45861" i="1"/>
  <c r="A45862" i="1"/>
  <c r="B45862" i="1"/>
  <c r="A45863" i="1"/>
  <c r="B45863" i="1"/>
  <c r="A45864" i="1"/>
  <c r="B45864" i="1"/>
  <c r="A45865" i="1"/>
  <c r="B45865" i="1"/>
  <c r="A45866" i="1"/>
  <c r="B45866" i="1"/>
  <c r="A45867" i="1"/>
  <c r="B45867" i="1"/>
  <c r="A45868" i="1"/>
  <c r="B45868" i="1"/>
  <c r="A45869" i="1"/>
  <c r="B45869" i="1"/>
  <c r="A45870" i="1"/>
  <c r="B45870" i="1"/>
  <c r="A45871" i="1"/>
  <c r="B45871" i="1"/>
  <c r="A45872" i="1"/>
  <c r="B45872" i="1"/>
  <c r="A45873" i="1"/>
  <c r="B45873" i="1"/>
  <c r="A45874" i="1"/>
  <c r="B45874" i="1"/>
  <c r="A45875" i="1"/>
  <c r="B45875" i="1"/>
  <c r="A45876" i="1"/>
  <c r="B45876" i="1"/>
  <c r="A45877" i="1"/>
  <c r="B45877" i="1"/>
  <c r="A45878" i="1"/>
  <c r="B45878" i="1"/>
  <c r="A45879" i="1"/>
  <c r="B45879" i="1"/>
  <c r="A45880" i="1"/>
  <c r="B45880" i="1"/>
  <c r="A45881" i="1"/>
  <c r="B45881" i="1"/>
  <c r="A45882" i="1"/>
  <c r="B45882" i="1"/>
  <c r="A45883" i="1"/>
  <c r="B45883" i="1"/>
  <c r="A45884" i="1"/>
  <c r="B45884" i="1"/>
  <c r="A45885" i="1"/>
  <c r="B45885" i="1"/>
  <c r="A45886" i="1"/>
  <c r="B45886" i="1"/>
  <c r="A45887" i="1"/>
  <c r="B45887" i="1"/>
  <c r="A45888" i="1"/>
  <c r="B45888" i="1"/>
  <c r="A45889" i="1"/>
  <c r="B45889" i="1"/>
  <c r="A45890" i="1"/>
  <c r="B45890" i="1"/>
  <c r="A45891" i="1"/>
  <c r="B45891" i="1"/>
  <c r="A45892" i="1"/>
  <c r="B45892" i="1"/>
  <c r="A45893" i="1"/>
  <c r="B45893" i="1"/>
  <c r="A45894" i="1"/>
  <c r="B45894" i="1"/>
  <c r="A45895" i="1"/>
  <c r="B45895" i="1"/>
  <c r="A45896" i="1"/>
  <c r="B45896" i="1"/>
  <c r="A45897" i="1"/>
  <c r="B45897" i="1"/>
  <c r="A45898" i="1"/>
  <c r="B45898" i="1"/>
  <c r="A45899" i="1"/>
  <c r="B45899" i="1"/>
  <c r="A45900" i="1"/>
  <c r="B45900" i="1"/>
  <c r="A45901" i="1"/>
  <c r="B45901" i="1"/>
  <c r="A45902" i="1"/>
  <c r="B45902" i="1"/>
  <c r="A45903" i="1"/>
  <c r="B45903" i="1"/>
  <c r="A45904" i="1"/>
  <c r="B45904" i="1"/>
  <c r="A45905" i="1"/>
  <c r="B45905" i="1"/>
  <c r="A45906" i="1"/>
  <c r="B45906" i="1"/>
  <c r="A45907" i="1"/>
  <c r="B45907" i="1"/>
  <c r="A45908" i="1"/>
  <c r="B45908" i="1"/>
  <c r="A45909" i="1"/>
  <c r="B45909" i="1"/>
  <c r="A45910" i="1"/>
  <c r="B45910" i="1"/>
  <c r="A45911" i="1"/>
  <c r="B45911" i="1"/>
  <c r="A45912" i="1"/>
  <c r="B45912" i="1"/>
  <c r="A45913" i="1"/>
  <c r="B45913" i="1"/>
  <c r="A45914" i="1"/>
  <c r="B45914" i="1"/>
  <c r="A45915" i="1"/>
  <c r="B45915" i="1"/>
  <c r="A45916" i="1"/>
  <c r="B45916" i="1"/>
  <c r="A45917" i="1"/>
  <c r="B45917" i="1"/>
  <c r="A45918" i="1"/>
  <c r="B45918" i="1"/>
  <c r="A45919" i="1"/>
  <c r="B45919" i="1"/>
  <c r="A45920" i="1"/>
  <c r="B45920" i="1"/>
  <c r="A45921" i="1"/>
  <c r="B45921" i="1"/>
  <c r="A45922" i="1"/>
  <c r="B45922" i="1"/>
  <c r="A45923" i="1"/>
  <c r="B45923" i="1"/>
  <c r="A45924" i="1"/>
  <c r="B45924" i="1"/>
  <c r="A45925" i="1"/>
  <c r="B45925" i="1"/>
  <c r="A45926" i="1"/>
  <c r="B45926" i="1"/>
  <c r="A45927" i="1"/>
  <c r="B45927" i="1"/>
  <c r="A45928" i="1"/>
  <c r="B45928" i="1"/>
  <c r="A45929" i="1"/>
  <c r="B45929" i="1"/>
  <c r="A45930" i="1"/>
  <c r="B45930" i="1"/>
  <c r="A45931" i="1"/>
  <c r="B45931" i="1"/>
  <c r="A45932" i="1"/>
  <c r="B45932" i="1"/>
  <c r="A45933" i="1"/>
  <c r="B45933" i="1"/>
  <c r="A45934" i="1"/>
  <c r="B45934" i="1"/>
  <c r="A45935" i="1"/>
  <c r="B45935" i="1"/>
  <c r="A45936" i="1"/>
  <c r="B45936" i="1"/>
  <c r="A45937" i="1"/>
  <c r="B45937" i="1"/>
  <c r="A45938" i="1"/>
  <c r="B45938" i="1"/>
  <c r="A45939" i="1"/>
  <c r="B45939" i="1"/>
  <c r="A45940" i="1"/>
  <c r="B45940" i="1"/>
  <c r="A45941" i="1"/>
  <c r="B45941" i="1"/>
  <c r="A45942" i="1"/>
  <c r="B45942" i="1"/>
  <c r="A45943" i="1"/>
  <c r="B45943" i="1"/>
  <c r="A45944" i="1"/>
  <c r="B45944" i="1"/>
  <c r="A45945" i="1"/>
  <c r="B45945" i="1"/>
  <c r="A45946" i="1"/>
  <c r="B45946" i="1"/>
  <c r="A45947" i="1"/>
  <c r="B45947" i="1"/>
  <c r="A45948" i="1"/>
  <c r="B45948" i="1"/>
  <c r="A45949" i="1"/>
  <c r="B45949" i="1"/>
  <c r="A45950" i="1"/>
  <c r="B45950" i="1"/>
  <c r="A45951" i="1"/>
  <c r="B45951" i="1"/>
  <c r="A45952" i="1"/>
  <c r="B45952" i="1"/>
  <c r="A45953" i="1"/>
  <c r="B45953" i="1"/>
  <c r="A45954" i="1"/>
  <c r="B45954" i="1"/>
  <c r="A45955" i="1"/>
  <c r="B45955" i="1"/>
  <c r="A45956" i="1"/>
  <c r="B45956" i="1"/>
  <c r="A45957" i="1"/>
  <c r="B45957" i="1"/>
  <c r="A45958" i="1"/>
  <c r="B45958" i="1"/>
  <c r="A45959" i="1"/>
  <c r="B45959" i="1"/>
  <c r="A45960" i="1"/>
  <c r="B45960" i="1"/>
  <c r="A45961" i="1"/>
  <c r="B45961" i="1"/>
  <c r="A45962" i="1"/>
  <c r="B45962" i="1"/>
  <c r="A45963" i="1"/>
  <c r="B45963" i="1"/>
  <c r="A45964" i="1"/>
  <c r="B45964" i="1"/>
  <c r="A45965" i="1"/>
  <c r="B45965" i="1"/>
  <c r="A45966" i="1"/>
  <c r="B45966" i="1"/>
  <c r="A45967" i="1"/>
  <c r="B45967" i="1"/>
  <c r="A45968" i="1"/>
  <c r="B45968" i="1"/>
  <c r="A45969" i="1"/>
  <c r="B45969" i="1"/>
  <c r="A45970" i="1"/>
  <c r="B45970" i="1"/>
  <c r="A45971" i="1"/>
  <c r="B45971" i="1"/>
  <c r="A45972" i="1"/>
  <c r="B45972" i="1"/>
  <c r="A45973" i="1"/>
  <c r="B45973" i="1"/>
  <c r="A45974" i="1"/>
  <c r="B45974" i="1"/>
  <c r="A45975" i="1"/>
  <c r="B45975" i="1"/>
  <c r="A45976" i="1"/>
  <c r="B45976" i="1"/>
  <c r="A45977" i="1"/>
  <c r="B45977" i="1"/>
  <c r="A45978" i="1"/>
  <c r="B45978" i="1"/>
  <c r="A45979" i="1"/>
  <c r="B45979" i="1"/>
  <c r="A45980" i="1"/>
  <c r="B45980" i="1"/>
  <c r="A45981" i="1"/>
  <c r="B45981" i="1"/>
  <c r="A45982" i="1"/>
  <c r="B45982" i="1"/>
  <c r="A45983" i="1"/>
  <c r="B45983" i="1"/>
  <c r="A45984" i="1"/>
  <c r="B45984" i="1"/>
  <c r="A45985" i="1"/>
  <c r="B45985" i="1"/>
  <c r="A45986" i="1"/>
  <c r="B45986" i="1"/>
  <c r="A45987" i="1"/>
  <c r="B45987" i="1"/>
  <c r="A45988" i="1"/>
  <c r="B45988" i="1"/>
  <c r="A45989" i="1"/>
  <c r="B45989" i="1"/>
  <c r="A45990" i="1"/>
  <c r="B45990" i="1"/>
  <c r="A45991" i="1"/>
  <c r="B45991" i="1"/>
  <c r="A45992" i="1"/>
  <c r="B45992" i="1"/>
  <c r="A45993" i="1"/>
  <c r="B45993" i="1"/>
  <c r="A45994" i="1"/>
  <c r="B45994" i="1"/>
  <c r="A45995" i="1"/>
  <c r="B45995" i="1"/>
  <c r="A45996" i="1"/>
  <c r="B45996" i="1"/>
  <c r="A45997" i="1"/>
  <c r="B45997" i="1"/>
  <c r="A45998" i="1"/>
  <c r="B45998" i="1"/>
  <c r="A45999" i="1"/>
  <c r="B45999" i="1"/>
  <c r="A46000" i="1"/>
  <c r="B46000" i="1"/>
  <c r="A46001" i="1"/>
  <c r="B46001" i="1"/>
  <c r="A46002" i="1"/>
  <c r="B46002" i="1"/>
  <c r="A46003" i="1"/>
  <c r="B46003" i="1"/>
  <c r="A46004" i="1"/>
  <c r="B46004" i="1"/>
  <c r="A46005" i="1"/>
  <c r="B46005" i="1"/>
  <c r="A46006" i="1"/>
  <c r="B46006" i="1"/>
  <c r="A46007" i="1"/>
  <c r="B46007" i="1"/>
  <c r="A46008" i="1"/>
  <c r="B46008" i="1"/>
  <c r="A46009" i="1"/>
  <c r="B46009" i="1"/>
  <c r="A46010" i="1"/>
  <c r="B46010" i="1"/>
  <c r="A46011" i="1"/>
  <c r="B46011" i="1"/>
  <c r="A46012" i="1"/>
  <c r="B46012" i="1"/>
  <c r="A46013" i="1"/>
  <c r="B46013" i="1"/>
  <c r="A46014" i="1"/>
  <c r="B46014" i="1"/>
  <c r="A46015" i="1"/>
  <c r="B46015" i="1"/>
  <c r="A46016" i="1"/>
  <c r="B46016" i="1"/>
  <c r="A46017" i="1"/>
  <c r="B46017" i="1"/>
  <c r="A46018" i="1"/>
  <c r="B46018" i="1"/>
  <c r="A46019" i="1"/>
  <c r="B46019" i="1"/>
  <c r="A46020" i="1"/>
  <c r="B46020" i="1"/>
  <c r="A46021" i="1"/>
  <c r="B46021" i="1"/>
  <c r="A46022" i="1"/>
  <c r="B46022" i="1"/>
  <c r="A46023" i="1"/>
  <c r="B46023" i="1"/>
  <c r="A46024" i="1"/>
  <c r="B46024" i="1"/>
  <c r="A46025" i="1"/>
  <c r="B46025" i="1"/>
  <c r="A46026" i="1"/>
  <c r="B46026" i="1"/>
  <c r="A46027" i="1"/>
  <c r="B46027" i="1"/>
  <c r="A46028" i="1"/>
  <c r="B46028" i="1"/>
  <c r="A46029" i="1"/>
  <c r="B46029" i="1"/>
  <c r="A46030" i="1"/>
  <c r="B46030" i="1"/>
  <c r="A46031" i="1"/>
  <c r="B46031" i="1"/>
  <c r="A46032" i="1"/>
  <c r="B46032" i="1"/>
  <c r="A46033" i="1"/>
  <c r="B46033" i="1"/>
  <c r="A46034" i="1"/>
  <c r="B46034" i="1"/>
  <c r="A46035" i="1"/>
  <c r="B46035" i="1"/>
  <c r="A46036" i="1"/>
  <c r="B46036" i="1"/>
  <c r="A46037" i="1"/>
  <c r="B46037" i="1"/>
  <c r="A46038" i="1"/>
  <c r="B46038" i="1"/>
  <c r="A46039" i="1"/>
  <c r="B46039" i="1"/>
  <c r="A46040" i="1"/>
  <c r="B46040" i="1"/>
  <c r="A46041" i="1"/>
  <c r="B46041" i="1"/>
  <c r="A46042" i="1"/>
  <c r="B46042" i="1"/>
  <c r="A46043" i="1"/>
  <c r="B46043" i="1"/>
  <c r="A46044" i="1"/>
  <c r="B46044" i="1"/>
  <c r="A46045" i="1"/>
  <c r="B46045" i="1"/>
  <c r="A46046" i="1"/>
  <c r="B46046" i="1"/>
  <c r="A46047" i="1"/>
  <c r="B46047" i="1"/>
  <c r="A46048" i="1"/>
  <c r="B46048" i="1"/>
  <c r="A46049" i="1"/>
  <c r="B46049" i="1"/>
  <c r="A46050" i="1"/>
  <c r="B46050" i="1"/>
  <c r="A46051" i="1"/>
  <c r="B46051" i="1"/>
  <c r="A46052" i="1"/>
  <c r="B46052" i="1"/>
  <c r="A46053" i="1"/>
  <c r="B46053" i="1"/>
  <c r="A46054" i="1"/>
  <c r="B46054" i="1"/>
  <c r="A46055" i="1"/>
  <c r="B46055" i="1"/>
  <c r="A46056" i="1"/>
  <c r="B46056" i="1"/>
  <c r="A46057" i="1"/>
  <c r="B46057" i="1"/>
  <c r="A46058" i="1"/>
  <c r="B46058" i="1"/>
  <c r="A46059" i="1"/>
  <c r="B46059" i="1"/>
  <c r="A46060" i="1"/>
  <c r="B46060" i="1"/>
  <c r="A46061" i="1"/>
  <c r="B46061" i="1"/>
  <c r="A46062" i="1"/>
  <c r="B46062" i="1"/>
  <c r="A46063" i="1"/>
  <c r="B46063" i="1"/>
  <c r="A46064" i="1"/>
  <c r="B46064" i="1"/>
  <c r="A46065" i="1"/>
  <c r="B46065" i="1"/>
  <c r="A46066" i="1"/>
  <c r="B46066" i="1"/>
  <c r="A46067" i="1"/>
  <c r="B46067" i="1"/>
  <c r="A46068" i="1"/>
  <c r="B46068" i="1"/>
  <c r="A46069" i="1"/>
  <c r="B46069" i="1"/>
  <c r="A46070" i="1"/>
  <c r="B46070" i="1"/>
  <c r="A46071" i="1"/>
  <c r="B46071" i="1"/>
  <c r="A46072" i="1"/>
  <c r="B46072" i="1"/>
  <c r="A46073" i="1"/>
  <c r="B46073" i="1"/>
  <c r="A46074" i="1"/>
  <c r="B46074" i="1"/>
  <c r="A46075" i="1"/>
  <c r="B46075" i="1"/>
  <c r="A46076" i="1"/>
  <c r="B46076" i="1"/>
  <c r="A46077" i="1"/>
  <c r="B46077" i="1"/>
  <c r="A46078" i="1"/>
  <c r="B46078" i="1"/>
  <c r="A46079" i="1"/>
  <c r="B46079" i="1"/>
  <c r="A46080" i="1"/>
  <c r="B46080" i="1"/>
  <c r="A46081" i="1"/>
  <c r="B46081" i="1"/>
  <c r="A46082" i="1"/>
  <c r="B46082" i="1"/>
  <c r="A46083" i="1"/>
  <c r="B46083" i="1"/>
  <c r="A46084" i="1"/>
  <c r="B46084" i="1"/>
  <c r="A46085" i="1"/>
  <c r="B46085" i="1"/>
  <c r="A46086" i="1"/>
  <c r="B46086" i="1"/>
  <c r="A46087" i="1"/>
  <c r="B46087" i="1"/>
  <c r="A46088" i="1"/>
  <c r="B46088" i="1"/>
  <c r="A46089" i="1"/>
  <c r="B46089" i="1"/>
  <c r="A46090" i="1"/>
  <c r="B46090" i="1"/>
  <c r="A46091" i="1"/>
  <c r="B46091" i="1"/>
  <c r="A46092" i="1"/>
  <c r="B46092" i="1"/>
  <c r="A46093" i="1"/>
  <c r="B46093" i="1"/>
  <c r="A46094" i="1"/>
  <c r="B46094" i="1"/>
  <c r="A46095" i="1"/>
  <c r="B46095" i="1"/>
  <c r="A46096" i="1"/>
  <c r="B46096" i="1"/>
  <c r="A46097" i="1"/>
  <c r="B46097" i="1"/>
  <c r="A46098" i="1"/>
  <c r="B46098" i="1"/>
  <c r="A46099" i="1"/>
  <c r="B46099" i="1"/>
  <c r="A46100" i="1"/>
  <c r="B46100" i="1"/>
  <c r="A46101" i="1"/>
  <c r="B46101" i="1"/>
  <c r="A46102" i="1"/>
  <c r="B46102" i="1"/>
  <c r="A46103" i="1"/>
  <c r="B46103" i="1"/>
  <c r="A46104" i="1"/>
  <c r="B46104" i="1"/>
  <c r="A46105" i="1"/>
  <c r="B46105" i="1"/>
  <c r="A46106" i="1"/>
  <c r="B46106" i="1"/>
  <c r="A46107" i="1"/>
  <c r="B46107" i="1"/>
  <c r="A46108" i="1"/>
  <c r="B46108" i="1"/>
  <c r="A46109" i="1"/>
  <c r="B46109" i="1"/>
  <c r="A46110" i="1"/>
  <c r="B46110" i="1"/>
  <c r="A46111" i="1"/>
  <c r="B46111" i="1"/>
  <c r="A46112" i="1"/>
  <c r="B46112" i="1"/>
  <c r="A46113" i="1"/>
  <c r="B46113" i="1"/>
  <c r="A46114" i="1"/>
  <c r="B46114" i="1"/>
  <c r="A46115" i="1"/>
  <c r="B46115" i="1"/>
  <c r="A46116" i="1"/>
  <c r="B46116" i="1"/>
  <c r="A46117" i="1"/>
  <c r="B46117" i="1"/>
  <c r="A46118" i="1"/>
  <c r="B46118" i="1"/>
  <c r="A46119" i="1"/>
  <c r="B46119" i="1"/>
  <c r="A46120" i="1"/>
  <c r="B46120" i="1"/>
  <c r="A46121" i="1"/>
  <c r="B46121" i="1"/>
  <c r="A46122" i="1"/>
  <c r="B46122" i="1"/>
  <c r="A46123" i="1"/>
  <c r="B46123" i="1"/>
  <c r="A46124" i="1"/>
  <c r="B46124" i="1"/>
  <c r="A46125" i="1"/>
  <c r="B46125" i="1"/>
  <c r="A46126" i="1"/>
  <c r="B46126" i="1"/>
  <c r="A46127" i="1"/>
  <c r="B46127" i="1"/>
  <c r="A46128" i="1"/>
  <c r="B46128" i="1"/>
  <c r="A46129" i="1"/>
  <c r="B46129" i="1"/>
  <c r="A46130" i="1"/>
  <c r="B46130" i="1"/>
  <c r="A46131" i="1"/>
  <c r="B46131" i="1"/>
  <c r="A46132" i="1"/>
  <c r="B46132" i="1"/>
  <c r="A46133" i="1"/>
  <c r="B46133" i="1"/>
  <c r="A46134" i="1"/>
  <c r="B46134" i="1"/>
  <c r="A46135" i="1"/>
  <c r="B46135" i="1"/>
  <c r="A46136" i="1"/>
  <c r="B46136" i="1"/>
  <c r="A46137" i="1"/>
  <c r="B46137" i="1"/>
  <c r="A46138" i="1"/>
  <c r="B46138" i="1"/>
  <c r="A46139" i="1"/>
  <c r="B46139" i="1"/>
  <c r="A46140" i="1"/>
  <c r="B46140" i="1"/>
  <c r="A46141" i="1"/>
  <c r="B46141" i="1"/>
  <c r="A46142" i="1"/>
  <c r="B46142" i="1"/>
  <c r="A46143" i="1"/>
  <c r="B46143" i="1"/>
  <c r="A46144" i="1"/>
  <c r="B46144" i="1"/>
  <c r="A46145" i="1"/>
  <c r="B46145" i="1"/>
  <c r="A46146" i="1"/>
  <c r="B46146" i="1"/>
  <c r="A46147" i="1"/>
  <c r="B46147" i="1"/>
  <c r="A46148" i="1"/>
  <c r="B46148" i="1"/>
  <c r="A46149" i="1"/>
  <c r="B46149" i="1"/>
  <c r="A46150" i="1"/>
  <c r="B46150" i="1"/>
  <c r="A46151" i="1"/>
  <c r="B46151" i="1"/>
  <c r="A46152" i="1"/>
  <c r="B46152" i="1"/>
  <c r="A46153" i="1"/>
  <c r="B46153" i="1"/>
  <c r="A46154" i="1"/>
  <c r="B46154" i="1"/>
  <c r="A46155" i="1"/>
  <c r="B46155" i="1"/>
  <c r="A46156" i="1"/>
  <c r="B46156" i="1"/>
  <c r="A46157" i="1"/>
  <c r="B46157" i="1"/>
  <c r="A46158" i="1"/>
  <c r="B46158" i="1"/>
  <c r="A46159" i="1"/>
  <c r="B46159" i="1"/>
  <c r="A46160" i="1"/>
  <c r="B46160" i="1"/>
  <c r="A46161" i="1"/>
  <c r="B46161" i="1"/>
  <c r="A46162" i="1"/>
  <c r="B46162" i="1"/>
  <c r="A46163" i="1"/>
  <c r="B46163" i="1"/>
  <c r="A46164" i="1"/>
  <c r="B46164" i="1"/>
  <c r="A46165" i="1"/>
  <c r="B46165" i="1"/>
  <c r="A46166" i="1"/>
  <c r="B46166" i="1"/>
  <c r="A46167" i="1"/>
  <c r="B46167" i="1"/>
  <c r="A46168" i="1"/>
  <c r="B46168" i="1"/>
  <c r="A46169" i="1"/>
  <c r="B46169" i="1"/>
  <c r="A46170" i="1"/>
  <c r="B46170" i="1"/>
  <c r="A46171" i="1"/>
  <c r="B46171" i="1"/>
  <c r="A46172" i="1"/>
  <c r="B46172" i="1"/>
  <c r="A46173" i="1"/>
  <c r="B46173" i="1"/>
  <c r="A46174" i="1"/>
  <c r="B46174" i="1"/>
  <c r="A46175" i="1"/>
  <c r="B46175" i="1"/>
  <c r="A46176" i="1"/>
  <c r="B46176" i="1"/>
  <c r="A46177" i="1"/>
  <c r="B46177" i="1"/>
  <c r="A46178" i="1"/>
  <c r="B46178" i="1"/>
  <c r="A46179" i="1"/>
  <c r="B46179" i="1"/>
  <c r="A46180" i="1"/>
  <c r="B46180" i="1"/>
  <c r="A46181" i="1"/>
  <c r="B46181" i="1"/>
  <c r="A46182" i="1"/>
  <c r="B46182" i="1"/>
  <c r="A46183" i="1"/>
  <c r="B46183" i="1"/>
  <c r="A46184" i="1"/>
  <c r="B46184" i="1"/>
  <c r="A46185" i="1"/>
  <c r="B46185" i="1"/>
  <c r="A46186" i="1"/>
  <c r="B46186" i="1"/>
  <c r="A46187" i="1"/>
  <c r="B46187" i="1"/>
  <c r="A46188" i="1"/>
  <c r="B46188" i="1"/>
  <c r="A46189" i="1"/>
  <c r="B46189" i="1"/>
  <c r="A46190" i="1"/>
  <c r="B46190" i="1"/>
  <c r="A46191" i="1"/>
  <c r="B46191" i="1"/>
  <c r="A46192" i="1"/>
  <c r="B46192" i="1"/>
  <c r="A46193" i="1"/>
  <c r="B46193" i="1"/>
  <c r="A46194" i="1"/>
  <c r="B46194" i="1"/>
  <c r="A46195" i="1"/>
  <c r="B46195" i="1"/>
  <c r="A46196" i="1"/>
  <c r="B46196" i="1"/>
  <c r="A46197" i="1"/>
  <c r="B46197" i="1"/>
  <c r="A46198" i="1"/>
  <c r="B46198" i="1"/>
  <c r="A46199" i="1"/>
  <c r="B46199" i="1"/>
  <c r="A46200" i="1"/>
  <c r="B46200" i="1"/>
  <c r="A46201" i="1"/>
  <c r="B46201" i="1"/>
  <c r="A46202" i="1"/>
  <c r="B46202" i="1"/>
  <c r="A46203" i="1"/>
  <c r="B46203" i="1"/>
  <c r="A46204" i="1"/>
  <c r="B46204" i="1"/>
  <c r="A46205" i="1"/>
  <c r="B46205" i="1"/>
  <c r="A46206" i="1"/>
  <c r="B46206" i="1"/>
  <c r="A46207" i="1"/>
  <c r="B46207" i="1"/>
  <c r="A46208" i="1"/>
  <c r="B46208" i="1"/>
  <c r="A46209" i="1"/>
  <c r="B46209" i="1"/>
  <c r="A46210" i="1"/>
  <c r="B46210" i="1"/>
  <c r="A46211" i="1"/>
  <c r="B46211" i="1"/>
  <c r="A46212" i="1"/>
  <c r="B46212" i="1"/>
  <c r="A46213" i="1"/>
  <c r="B46213" i="1"/>
  <c r="A46214" i="1"/>
  <c r="B46214" i="1"/>
  <c r="A46215" i="1"/>
  <c r="B46215" i="1"/>
  <c r="A46216" i="1"/>
  <c r="B46216" i="1"/>
  <c r="A46217" i="1"/>
  <c r="B46217" i="1"/>
  <c r="A46218" i="1"/>
  <c r="B46218" i="1"/>
  <c r="A46219" i="1"/>
  <c r="B46219" i="1"/>
  <c r="A46220" i="1"/>
  <c r="B46220" i="1"/>
  <c r="A46221" i="1"/>
  <c r="B46221" i="1"/>
  <c r="A46222" i="1"/>
  <c r="B46222" i="1"/>
  <c r="A46223" i="1"/>
  <c r="B46223" i="1"/>
  <c r="A46224" i="1"/>
  <c r="B46224" i="1"/>
  <c r="A46225" i="1"/>
  <c r="B46225" i="1"/>
  <c r="A46226" i="1"/>
  <c r="B46226" i="1"/>
  <c r="A46227" i="1"/>
  <c r="B46227" i="1"/>
  <c r="A46228" i="1"/>
  <c r="B46228" i="1"/>
  <c r="A46229" i="1"/>
  <c r="B46229" i="1"/>
  <c r="A46230" i="1"/>
  <c r="B46230" i="1"/>
  <c r="A46231" i="1"/>
  <c r="B46231" i="1"/>
  <c r="A46232" i="1"/>
  <c r="B46232" i="1"/>
  <c r="A46233" i="1"/>
  <c r="B46233" i="1"/>
  <c r="A46234" i="1"/>
  <c r="B46234" i="1"/>
  <c r="A46235" i="1"/>
  <c r="B46235" i="1"/>
  <c r="A46236" i="1"/>
  <c r="B46236" i="1"/>
  <c r="A46237" i="1"/>
  <c r="B46237" i="1"/>
  <c r="A46238" i="1"/>
  <c r="B46238" i="1"/>
  <c r="A46239" i="1"/>
  <c r="B46239" i="1"/>
  <c r="A46240" i="1"/>
  <c r="B46240" i="1"/>
  <c r="A46241" i="1"/>
  <c r="B46241" i="1"/>
  <c r="A46242" i="1"/>
  <c r="B46242" i="1"/>
  <c r="A46243" i="1"/>
  <c r="B46243" i="1"/>
  <c r="A46244" i="1"/>
  <c r="B46244" i="1"/>
  <c r="A46245" i="1"/>
  <c r="B46245" i="1"/>
  <c r="A46246" i="1"/>
  <c r="B46246" i="1"/>
  <c r="A46247" i="1"/>
  <c r="B46247" i="1"/>
  <c r="A46248" i="1"/>
  <c r="B46248" i="1"/>
  <c r="A46249" i="1"/>
  <c r="B46249" i="1"/>
  <c r="A46250" i="1"/>
  <c r="B46250" i="1"/>
  <c r="A46251" i="1"/>
  <c r="B46251" i="1"/>
  <c r="A46252" i="1"/>
  <c r="B46252" i="1"/>
  <c r="A46253" i="1"/>
  <c r="B46253" i="1"/>
  <c r="A46254" i="1"/>
  <c r="B46254" i="1"/>
  <c r="A46255" i="1"/>
  <c r="B46255" i="1"/>
  <c r="A46256" i="1"/>
  <c r="B46256" i="1"/>
  <c r="A46257" i="1"/>
  <c r="B46257" i="1"/>
  <c r="A46258" i="1"/>
  <c r="B46258" i="1"/>
  <c r="A46259" i="1"/>
  <c r="B46259" i="1"/>
  <c r="A46260" i="1"/>
  <c r="B46260" i="1"/>
  <c r="A46261" i="1"/>
  <c r="B46261" i="1"/>
  <c r="A46262" i="1"/>
  <c r="B46262" i="1"/>
  <c r="A46263" i="1"/>
  <c r="B46263" i="1"/>
  <c r="A46264" i="1"/>
  <c r="B46264" i="1"/>
  <c r="A46265" i="1"/>
  <c r="B46265" i="1"/>
  <c r="A46266" i="1"/>
  <c r="B46266" i="1"/>
  <c r="A46267" i="1"/>
  <c r="B46267" i="1"/>
  <c r="A46268" i="1"/>
  <c r="B46268" i="1"/>
  <c r="A46269" i="1"/>
  <c r="B46269" i="1"/>
  <c r="A46270" i="1"/>
  <c r="B46270" i="1"/>
  <c r="A46271" i="1"/>
  <c r="B46271" i="1"/>
  <c r="A46272" i="1"/>
  <c r="B46272" i="1"/>
  <c r="A46273" i="1"/>
  <c r="B46273" i="1"/>
  <c r="A46274" i="1"/>
  <c r="B46274" i="1"/>
  <c r="A46275" i="1"/>
  <c r="B46275" i="1"/>
  <c r="A46276" i="1"/>
  <c r="B46276" i="1"/>
  <c r="A46277" i="1"/>
  <c r="B46277" i="1"/>
  <c r="A46278" i="1"/>
  <c r="B46278" i="1"/>
  <c r="A46279" i="1"/>
  <c r="B46279" i="1"/>
  <c r="A46280" i="1"/>
  <c r="B46280" i="1"/>
  <c r="A46281" i="1"/>
  <c r="B46281" i="1"/>
  <c r="A46282" i="1"/>
  <c r="B46282" i="1"/>
  <c r="A46283" i="1"/>
  <c r="B46283" i="1"/>
  <c r="A46284" i="1"/>
  <c r="B46284" i="1"/>
  <c r="A46285" i="1"/>
  <c r="B46285" i="1"/>
  <c r="A46286" i="1"/>
  <c r="B46286" i="1"/>
  <c r="A46287" i="1"/>
  <c r="B46287" i="1"/>
  <c r="A46288" i="1"/>
  <c r="B46288" i="1"/>
  <c r="A46289" i="1"/>
  <c r="B46289" i="1"/>
  <c r="A46290" i="1"/>
  <c r="B46290" i="1"/>
  <c r="A46291" i="1"/>
  <c r="B46291" i="1"/>
  <c r="A46292" i="1"/>
  <c r="B46292" i="1"/>
  <c r="A46293" i="1"/>
  <c r="B46293" i="1"/>
  <c r="A46294" i="1"/>
  <c r="B46294" i="1"/>
  <c r="A46295" i="1"/>
  <c r="B46295" i="1"/>
  <c r="A46296" i="1"/>
  <c r="B46296" i="1"/>
  <c r="A46297" i="1"/>
  <c r="B46297" i="1"/>
  <c r="A46298" i="1"/>
  <c r="B46298" i="1"/>
  <c r="A46299" i="1"/>
  <c r="B46299" i="1"/>
  <c r="A46300" i="1"/>
  <c r="B46300" i="1"/>
  <c r="A46301" i="1"/>
  <c r="B46301" i="1"/>
  <c r="A46302" i="1"/>
  <c r="B46302" i="1"/>
  <c r="A46303" i="1"/>
  <c r="B46303" i="1"/>
  <c r="A46304" i="1"/>
  <c r="B46304" i="1"/>
  <c r="A46305" i="1"/>
  <c r="B46305" i="1"/>
  <c r="A46306" i="1"/>
  <c r="B46306" i="1"/>
  <c r="A46307" i="1"/>
  <c r="B46307" i="1"/>
  <c r="A46308" i="1"/>
  <c r="B46308" i="1"/>
  <c r="A46309" i="1"/>
  <c r="B46309" i="1"/>
  <c r="A46310" i="1"/>
  <c r="B46310" i="1"/>
  <c r="A46311" i="1"/>
  <c r="B46311" i="1"/>
  <c r="A46312" i="1"/>
  <c r="B46312" i="1"/>
  <c r="A46313" i="1"/>
  <c r="B46313" i="1"/>
  <c r="A46314" i="1"/>
  <c r="B46314" i="1"/>
  <c r="A46315" i="1"/>
  <c r="B46315" i="1"/>
  <c r="A46316" i="1"/>
  <c r="B46316" i="1"/>
  <c r="A46317" i="1"/>
  <c r="B46317" i="1"/>
  <c r="A46318" i="1"/>
  <c r="B46318" i="1"/>
  <c r="A46319" i="1"/>
  <c r="B46319" i="1"/>
  <c r="A46320" i="1"/>
  <c r="B46320" i="1"/>
  <c r="A46321" i="1"/>
  <c r="B46321" i="1"/>
  <c r="A46322" i="1"/>
  <c r="B46322" i="1"/>
  <c r="A46323" i="1"/>
  <c r="B46323" i="1"/>
  <c r="A46324" i="1"/>
  <c r="B46324" i="1"/>
  <c r="A46325" i="1"/>
  <c r="B46325" i="1"/>
  <c r="A46326" i="1"/>
  <c r="B46326" i="1"/>
  <c r="A46327" i="1"/>
  <c r="B46327" i="1"/>
  <c r="A46328" i="1"/>
  <c r="B46328" i="1"/>
  <c r="A46329" i="1"/>
  <c r="B46329" i="1"/>
  <c r="A46330" i="1"/>
  <c r="B46330" i="1"/>
  <c r="A46331" i="1"/>
  <c r="B46331" i="1"/>
  <c r="A46332" i="1"/>
  <c r="B46332" i="1"/>
  <c r="A46333" i="1"/>
  <c r="B46333" i="1"/>
  <c r="A46334" i="1"/>
  <c r="B46334" i="1"/>
  <c r="A46335" i="1"/>
  <c r="B46335" i="1"/>
  <c r="A46336" i="1"/>
  <c r="B46336" i="1"/>
  <c r="A46337" i="1"/>
  <c r="B46337" i="1"/>
  <c r="A46338" i="1"/>
  <c r="B46338" i="1"/>
  <c r="A46339" i="1"/>
  <c r="B46339" i="1"/>
  <c r="A46340" i="1"/>
  <c r="B46340" i="1"/>
  <c r="A46341" i="1"/>
  <c r="B46341" i="1"/>
  <c r="A46342" i="1"/>
  <c r="B46342" i="1"/>
  <c r="A46343" i="1"/>
  <c r="B46343" i="1"/>
  <c r="A46344" i="1"/>
  <c r="B46344" i="1"/>
  <c r="A46345" i="1"/>
  <c r="B46345" i="1"/>
  <c r="A46346" i="1"/>
  <c r="B46346" i="1"/>
  <c r="A46347" i="1"/>
  <c r="B46347" i="1"/>
  <c r="A46348" i="1"/>
  <c r="B46348" i="1"/>
  <c r="A46349" i="1"/>
  <c r="B46349" i="1"/>
  <c r="A46350" i="1"/>
  <c r="B46350" i="1"/>
  <c r="A46351" i="1"/>
  <c r="B46351" i="1"/>
  <c r="A46352" i="1"/>
  <c r="B46352" i="1"/>
  <c r="A46353" i="1"/>
  <c r="B46353" i="1"/>
  <c r="A46354" i="1"/>
  <c r="B46354" i="1"/>
  <c r="A46355" i="1"/>
  <c r="B46355" i="1"/>
  <c r="A46356" i="1"/>
  <c r="B46356" i="1"/>
  <c r="A46357" i="1"/>
  <c r="B46357" i="1"/>
  <c r="A46358" i="1"/>
  <c r="B46358" i="1"/>
  <c r="A46359" i="1"/>
  <c r="B46359" i="1"/>
  <c r="A46360" i="1"/>
  <c r="B46360" i="1"/>
  <c r="A46361" i="1"/>
  <c r="B46361" i="1"/>
  <c r="A46362" i="1"/>
  <c r="B46362" i="1"/>
  <c r="A46363" i="1"/>
  <c r="B46363" i="1"/>
  <c r="A46364" i="1"/>
  <c r="B46364" i="1"/>
  <c r="A46365" i="1"/>
  <c r="B46365" i="1"/>
  <c r="A46366" i="1"/>
  <c r="B46366" i="1"/>
  <c r="A46367" i="1"/>
  <c r="B46367" i="1"/>
  <c r="A46368" i="1"/>
  <c r="B46368" i="1"/>
  <c r="A46369" i="1"/>
  <c r="B46369" i="1"/>
  <c r="A46370" i="1"/>
  <c r="B46370" i="1"/>
  <c r="A46371" i="1"/>
  <c r="B46371" i="1"/>
  <c r="A46372" i="1"/>
  <c r="B46372" i="1"/>
  <c r="A46373" i="1"/>
  <c r="B46373" i="1"/>
  <c r="A46374" i="1"/>
  <c r="B46374" i="1"/>
  <c r="A46375" i="1"/>
  <c r="B46375" i="1"/>
  <c r="A46376" i="1"/>
  <c r="B46376" i="1"/>
  <c r="A46377" i="1"/>
  <c r="B46377" i="1"/>
  <c r="A46378" i="1"/>
  <c r="B46378" i="1"/>
  <c r="A46379" i="1"/>
  <c r="B46379" i="1"/>
  <c r="A46380" i="1"/>
  <c r="B46380" i="1"/>
  <c r="A46381" i="1"/>
  <c r="B46381" i="1"/>
  <c r="A46382" i="1"/>
  <c r="B46382" i="1"/>
  <c r="A46383" i="1"/>
  <c r="B46383" i="1"/>
  <c r="A46384" i="1"/>
  <c r="B46384" i="1"/>
  <c r="A46385" i="1"/>
  <c r="B46385" i="1"/>
  <c r="A46386" i="1"/>
  <c r="B46386" i="1"/>
  <c r="A46387" i="1"/>
  <c r="B46387" i="1"/>
  <c r="A46388" i="1"/>
  <c r="B46388" i="1"/>
  <c r="A46389" i="1"/>
  <c r="B46389" i="1"/>
  <c r="A46390" i="1"/>
  <c r="B46390" i="1"/>
  <c r="A46391" i="1"/>
  <c r="B46391" i="1"/>
  <c r="A46392" i="1"/>
  <c r="B46392" i="1"/>
  <c r="A46393" i="1"/>
  <c r="B46393" i="1"/>
  <c r="A46394" i="1"/>
  <c r="B46394" i="1"/>
  <c r="A46395" i="1"/>
  <c r="B46395" i="1"/>
  <c r="A46396" i="1"/>
  <c r="B46396" i="1"/>
  <c r="A46397" i="1"/>
  <c r="B46397" i="1"/>
  <c r="A46398" i="1"/>
  <c r="B46398" i="1"/>
  <c r="A46399" i="1"/>
  <c r="B46399" i="1"/>
  <c r="A46400" i="1"/>
  <c r="B46400" i="1"/>
  <c r="A46401" i="1"/>
  <c r="B46401" i="1"/>
  <c r="A46402" i="1"/>
  <c r="B46402" i="1"/>
  <c r="A46403" i="1"/>
  <c r="B46403" i="1"/>
  <c r="A46404" i="1"/>
  <c r="B46404" i="1"/>
  <c r="A46405" i="1"/>
  <c r="B46405" i="1"/>
  <c r="A46406" i="1"/>
  <c r="B46406" i="1"/>
  <c r="A46407" i="1"/>
  <c r="B46407" i="1"/>
  <c r="A46408" i="1"/>
  <c r="B46408" i="1"/>
  <c r="A46409" i="1"/>
  <c r="B46409" i="1"/>
  <c r="A46410" i="1"/>
  <c r="B46410" i="1"/>
  <c r="A46411" i="1"/>
  <c r="B46411" i="1"/>
  <c r="A46412" i="1"/>
  <c r="B46412" i="1"/>
  <c r="A46413" i="1"/>
  <c r="B46413" i="1"/>
  <c r="A46414" i="1"/>
  <c r="B46414" i="1"/>
  <c r="A46415" i="1"/>
  <c r="B46415" i="1"/>
  <c r="A46416" i="1"/>
  <c r="B46416" i="1"/>
  <c r="A46417" i="1"/>
  <c r="B46417" i="1"/>
  <c r="A46418" i="1"/>
  <c r="B46418" i="1"/>
  <c r="A46419" i="1"/>
  <c r="B46419" i="1"/>
  <c r="A46420" i="1"/>
  <c r="B46420" i="1"/>
  <c r="A46421" i="1"/>
  <c r="B46421" i="1"/>
  <c r="A46422" i="1"/>
  <c r="B46422" i="1"/>
  <c r="A46423" i="1"/>
  <c r="B46423" i="1"/>
  <c r="A46424" i="1"/>
  <c r="B46424" i="1"/>
  <c r="A46425" i="1"/>
  <c r="B46425" i="1"/>
  <c r="A46426" i="1"/>
  <c r="B46426" i="1"/>
  <c r="A46427" i="1"/>
  <c r="B46427" i="1"/>
  <c r="A46428" i="1"/>
  <c r="B46428" i="1"/>
  <c r="A46429" i="1"/>
  <c r="B46429" i="1"/>
  <c r="A46430" i="1"/>
  <c r="B46430" i="1"/>
  <c r="A46431" i="1"/>
  <c r="B46431" i="1"/>
  <c r="A46432" i="1"/>
  <c r="B46432" i="1"/>
  <c r="A46433" i="1"/>
  <c r="B46433" i="1"/>
  <c r="A46434" i="1"/>
  <c r="B46434" i="1"/>
  <c r="A46435" i="1"/>
  <c r="B46435" i="1"/>
  <c r="A46436" i="1"/>
  <c r="B46436" i="1"/>
  <c r="A46437" i="1"/>
  <c r="B46437" i="1"/>
  <c r="A46438" i="1"/>
  <c r="B46438" i="1"/>
  <c r="A46439" i="1"/>
  <c r="B46439" i="1"/>
  <c r="A46440" i="1"/>
  <c r="B46440" i="1"/>
  <c r="A46441" i="1"/>
  <c r="B46441" i="1"/>
  <c r="A46442" i="1"/>
  <c r="B46442" i="1"/>
  <c r="A46443" i="1"/>
  <c r="B46443" i="1"/>
  <c r="A46444" i="1"/>
  <c r="B46444" i="1"/>
  <c r="A46445" i="1"/>
  <c r="B46445" i="1"/>
  <c r="A46446" i="1"/>
  <c r="B46446" i="1"/>
  <c r="A46447" i="1"/>
  <c r="B46447" i="1"/>
  <c r="A46448" i="1"/>
  <c r="B46448" i="1"/>
  <c r="A46449" i="1"/>
  <c r="B46449" i="1"/>
  <c r="A46450" i="1"/>
  <c r="B46450" i="1"/>
  <c r="A46451" i="1"/>
  <c r="B46451" i="1"/>
  <c r="A46452" i="1"/>
  <c r="B46452" i="1"/>
  <c r="A46453" i="1"/>
  <c r="B46453" i="1"/>
  <c r="A46454" i="1"/>
  <c r="B46454" i="1"/>
  <c r="A46455" i="1"/>
  <c r="B46455" i="1"/>
  <c r="A46456" i="1"/>
  <c r="B46456" i="1"/>
  <c r="A46457" i="1"/>
  <c r="B46457" i="1"/>
  <c r="A46458" i="1"/>
  <c r="B46458" i="1"/>
  <c r="A46459" i="1"/>
  <c r="B46459" i="1"/>
  <c r="A46460" i="1"/>
  <c r="B46460" i="1"/>
  <c r="A46461" i="1"/>
  <c r="B46461" i="1"/>
  <c r="A46462" i="1"/>
  <c r="B46462" i="1"/>
  <c r="A46463" i="1"/>
  <c r="B46463" i="1"/>
  <c r="A46464" i="1"/>
  <c r="B46464" i="1"/>
  <c r="A46465" i="1"/>
  <c r="B46465" i="1"/>
  <c r="A46466" i="1"/>
  <c r="B46466" i="1"/>
  <c r="A46467" i="1"/>
  <c r="B46467" i="1"/>
  <c r="A46468" i="1"/>
  <c r="B46468" i="1"/>
  <c r="A46469" i="1"/>
  <c r="B46469" i="1"/>
  <c r="A46470" i="1"/>
  <c r="B46470" i="1"/>
  <c r="A46471" i="1"/>
  <c r="B46471" i="1"/>
  <c r="A46472" i="1"/>
  <c r="B46472" i="1"/>
  <c r="A46473" i="1"/>
  <c r="B46473" i="1"/>
  <c r="A46474" i="1"/>
  <c r="B46474" i="1"/>
  <c r="A46475" i="1"/>
  <c r="B46475" i="1"/>
  <c r="A46476" i="1"/>
  <c r="B46476" i="1"/>
  <c r="A46477" i="1"/>
  <c r="B46477" i="1"/>
  <c r="A46478" i="1"/>
  <c r="B46478" i="1"/>
  <c r="A46479" i="1"/>
  <c r="B46479" i="1"/>
  <c r="A46480" i="1"/>
  <c r="B46480" i="1"/>
  <c r="A46481" i="1"/>
  <c r="B46481" i="1"/>
  <c r="A46482" i="1"/>
  <c r="B46482" i="1"/>
  <c r="A46483" i="1"/>
  <c r="B46483" i="1"/>
  <c r="A46484" i="1"/>
  <c r="B46484" i="1"/>
  <c r="A46485" i="1"/>
  <c r="B46485" i="1"/>
  <c r="A46486" i="1"/>
  <c r="B46486" i="1"/>
  <c r="A46487" i="1"/>
  <c r="B46487" i="1"/>
  <c r="A46488" i="1"/>
  <c r="B46488" i="1"/>
  <c r="A46489" i="1"/>
  <c r="B46489" i="1"/>
  <c r="A46490" i="1"/>
  <c r="B46490" i="1"/>
  <c r="A46491" i="1"/>
  <c r="B46491" i="1"/>
  <c r="A46492" i="1"/>
  <c r="B46492" i="1"/>
  <c r="A46493" i="1"/>
  <c r="B46493" i="1"/>
  <c r="A46494" i="1"/>
  <c r="B46494" i="1"/>
  <c r="A46495" i="1"/>
  <c r="B46495" i="1"/>
  <c r="A46496" i="1"/>
  <c r="B46496" i="1"/>
  <c r="A46497" i="1"/>
  <c r="B46497" i="1"/>
  <c r="A46498" i="1"/>
  <c r="B46498" i="1"/>
  <c r="A46499" i="1"/>
  <c r="B46499" i="1"/>
  <c r="A46500" i="1"/>
  <c r="B46500" i="1"/>
  <c r="A46501" i="1"/>
  <c r="B46501" i="1"/>
  <c r="A46502" i="1"/>
  <c r="B46502" i="1"/>
  <c r="A46503" i="1"/>
  <c r="B46503" i="1"/>
  <c r="A46504" i="1"/>
  <c r="B46504" i="1"/>
  <c r="A46505" i="1"/>
  <c r="B46505" i="1"/>
  <c r="A46506" i="1"/>
  <c r="B46506" i="1"/>
  <c r="A46507" i="1"/>
  <c r="B46507" i="1"/>
  <c r="A46508" i="1"/>
  <c r="B46508" i="1"/>
  <c r="A46509" i="1"/>
  <c r="B46509" i="1"/>
  <c r="A46510" i="1"/>
  <c r="B46510" i="1"/>
  <c r="A46511" i="1"/>
  <c r="B46511" i="1"/>
  <c r="A46512" i="1"/>
  <c r="B46512" i="1"/>
  <c r="A46513" i="1"/>
  <c r="B46513" i="1"/>
  <c r="A46514" i="1"/>
  <c r="B46514" i="1"/>
  <c r="A46515" i="1"/>
  <c r="B46515" i="1"/>
  <c r="A46516" i="1"/>
  <c r="B46516" i="1"/>
  <c r="A46517" i="1"/>
  <c r="B46517" i="1"/>
  <c r="A46518" i="1"/>
  <c r="B46518" i="1"/>
  <c r="A46519" i="1"/>
  <c r="B46519" i="1"/>
  <c r="A46520" i="1"/>
  <c r="B46520" i="1"/>
  <c r="A46521" i="1"/>
  <c r="B46521" i="1"/>
  <c r="A46522" i="1"/>
  <c r="B46522" i="1"/>
  <c r="A46523" i="1"/>
  <c r="B46523" i="1"/>
  <c r="A46524" i="1"/>
  <c r="B46524" i="1"/>
  <c r="A46525" i="1"/>
  <c r="B46525" i="1"/>
  <c r="A46526" i="1"/>
  <c r="B46526" i="1"/>
  <c r="A46527" i="1"/>
  <c r="B46527" i="1"/>
  <c r="A46528" i="1"/>
  <c r="B46528" i="1"/>
  <c r="A46529" i="1"/>
  <c r="B46529" i="1"/>
  <c r="A46530" i="1"/>
  <c r="B46530" i="1"/>
  <c r="A46531" i="1"/>
  <c r="B46531" i="1"/>
  <c r="A46532" i="1"/>
  <c r="B46532" i="1"/>
  <c r="A46533" i="1"/>
  <c r="B46533" i="1"/>
  <c r="A46534" i="1"/>
  <c r="B46534" i="1"/>
  <c r="A46535" i="1"/>
  <c r="B46535" i="1"/>
  <c r="A46536" i="1"/>
  <c r="B46536" i="1"/>
  <c r="A46537" i="1"/>
  <c r="B46537" i="1"/>
  <c r="A46538" i="1"/>
  <c r="B46538" i="1"/>
  <c r="A46539" i="1"/>
  <c r="B46539" i="1"/>
  <c r="A46540" i="1"/>
  <c r="B46540" i="1"/>
  <c r="A46541" i="1"/>
  <c r="B46541" i="1"/>
  <c r="A46542" i="1"/>
  <c r="B46542" i="1"/>
  <c r="A46543" i="1"/>
  <c r="B46543" i="1"/>
  <c r="A46544" i="1"/>
  <c r="B46544" i="1"/>
  <c r="A46545" i="1"/>
  <c r="B46545" i="1"/>
  <c r="A46546" i="1"/>
  <c r="B46546" i="1"/>
  <c r="A46547" i="1"/>
  <c r="B46547" i="1"/>
  <c r="A46548" i="1"/>
  <c r="B46548" i="1"/>
  <c r="A46549" i="1"/>
  <c r="B46549" i="1"/>
  <c r="A46550" i="1"/>
  <c r="B46550" i="1"/>
  <c r="A46551" i="1"/>
  <c r="B46551" i="1"/>
  <c r="A46552" i="1"/>
  <c r="B46552" i="1"/>
  <c r="A46553" i="1"/>
  <c r="B46553" i="1"/>
  <c r="A46554" i="1"/>
  <c r="B46554" i="1"/>
  <c r="A46555" i="1"/>
  <c r="B46555" i="1"/>
  <c r="A46556" i="1"/>
  <c r="B46556" i="1"/>
  <c r="A46557" i="1"/>
  <c r="B46557" i="1"/>
  <c r="A46558" i="1"/>
  <c r="B46558" i="1"/>
  <c r="A46559" i="1"/>
  <c r="B46559" i="1"/>
  <c r="A46560" i="1"/>
  <c r="B46560" i="1"/>
  <c r="A46561" i="1"/>
  <c r="B46561" i="1"/>
  <c r="A46562" i="1"/>
  <c r="B46562" i="1"/>
  <c r="A46563" i="1"/>
  <c r="B46563" i="1"/>
  <c r="A46564" i="1"/>
  <c r="B46564" i="1"/>
  <c r="A46565" i="1"/>
  <c r="B46565" i="1"/>
  <c r="A46566" i="1"/>
  <c r="B46566" i="1"/>
  <c r="A46567" i="1"/>
  <c r="B46567" i="1"/>
  <c r="A46568" i="1"/>
  <c r="B46568" i="1"/>
  <c r="A46569" i="1"/>
  <c r="B46569" i="1"/>
  <c r="A46570" i="1"/>
  <c r="B46570" i="1"/>
  <c r="A46571" i="1"/>
  <c r="B46571" i="1"/>
  <c r="A46572" i="1"/>
  <c r="B46572" i="1"/>
  <c r="A46573" i="1"/>
  <c r="B46573" i="1"/>
  <c r="A46574" i="1"/>
  <c r="B46574" i="1"/>
  <c r="A46575" i="1"/>
  <c r="B46575" i="1"/>
  <c r="A46576" i="1"/>
  <c r="B46576" i="1"/>
  <c r="A46577" i="1"/>
  <c r="B46577" i="1"/>
  <c r="A46578" i="1"/>
  <c r="B46578" i="1"/>
  <c r="A46579" i="1"/>
  <c r="B46579" i="1"/>
  <c r="A46580" i="1"/>
  <c r="B46580" i="1"/>
  <c r="A46581" i="1"/>
  <c r="B46581" i="1"/>
  <c r="A46582" i="1"/>
  <c r="B46582" i="1"/>
  <c r="A46583" i="1"/>
  <c r="B46583" i="1"/>
  <c r="A46584" i="1"/>
  <c r="B46584" i="1"/>
  <c r="A46585" i="1"/>
  <c r="B46585" i="1"/>
  <c r="A46586" i="1"/>
  <c r="B46586" i="1"/>
  <c r="A46587" i="1"/>
  <c r="B46587" i="1"/>
  <c r="A46588" i="1"/>
  <c r="B46588" i="1"/>
  <c r="A46589" i="1"/>
  <c r="B46589" i="1"/>
  <c r="A46590" i="1"/>
  <c r="B46590" i="1"/>
  <c r="A46591" i="1"/>
  <c r="B46591" i="1"/>
  <c r="A46592" i="1"/>
  <c r="B46592" i="1"/>
  <c r="A46593" i="1"/>
  <c r="B46593" i="1"/>
  <c r="A46594" i="1"/>
  <c r="B46594" i="1"/>
  <c r="A46595" i="1"/>
  <c r="B46595" i="1"/>
  <c r="A46596" i="1"/>
  <c r="B46596" i="1"/>
  <c r="A46597" i="1"/>
  <c r="B46597" i="1"/>
  <c r="A46598" i="1"/>
  <c r="B46598" i="1"/>
  <c r="A46599" i="1"/>
  <c r="B46599" i="1"/>
  <c r="A46600" i="1"/>
  <c r="B46600" i="1"/>
  <c r="A46601" i="1"/>
  <c r="B46601" i="1"/>
  <c r="A46602" i="1"/>
  <c r="B46602" i="1"/>
  <c r="A46603" i="1"/>
  <c r="B46603" i="1"/>
  <c r="A46604" i="1"/>
  <c r="B46604" i="1"/>
  <c r="A46605" i="1"/>
  <c r="B46605" i="1"/>
  <c r="A46606" i="1"/>
  <c r="B46606" i="1"/>
  <c r="A46607" i="1"/>
  <c r="B46607" i="1"/>
  <c r="A46608" i="1"/>
  <c r="B46608" i="1"/>
  <c r="A46609" i="1"/>
  <c r="B46609" i="1"/>
  <c r="A46610" i="1"/>
  <c r="B46610" i="1"/>
  <c r="A46611" i="1"/>
  <c r="B46611" i="1"/>
  <c r="A46612" i="1"/>
  <c r="B46612" i="1"/>
  <c r="A46613" i="1"/>
  <c r="B46613" i="1"/>
  <c r="A46614" i="1"/>
  <c r="B46614" i="1"/>
  <c r="A46615" i="1"/>
  <c r="B46615" i="1"/>
  <c r="A46616" i="1"/>
  <c r="B46616" i="1"/>
  <c r="A46617" i="1"/>
  <c r="B46617" i="1"/>
  <c r="A46618" i="1"/>
  <c r="B46618" i="1"/>
  <c r="A46619" i="1"/>
  <c r="B46619" i="1"/>
  <c r="A46620" i="1"/>
  <c r="B46620" i="1"/>
  <c r="A46621" i="1"/>
  <c r="B46621" i="1"/>
  <c r="A46622" i="1"/>
  <c r="B46622" i="1"/>
  <c r="A46623" i="1"/>
  <c r="B46623" i="1"/>
  <c r="A46624" i="1"/>
  <c r="B46624" i="1"/>
  <c r="A46625" i="1"/>
  <c r="B46625" i="1"/>
  <c r="A46626" i="1"/>
  <c r="B46626" i="1"/>
  <c r="A46627" i="1"/>
  <c r="B46627" i="1"/>
  <c r="A46628" i="1"/>
  <c r="B46628" i="1"/>
  <c r="A46629" i="1"/>
  <c r="B46629" i="1"/>
  <c r="A46630" i="1"/>
  <c r="B46630" i="1"/>
  <c r="A46631" i="1"/>
  <c r="B46631" i="1"/>
  <c r="A46632" i="1"/>
  <c r="B46632" i="1"/>
  <c r="A46633" i="1"/>
  <c r="B46633" i="1"/>
  <c r="A46634" i="1"/>
  <c r="B46634" i="1"/>
  <c r="A46635" i="1"/>
  <c r="B46635" i="1"/>
  <c r="A46636" i="1"/>
  <c r="B46636" i="1"/>
  <c r="A46637" i="1"/>
  <c r="B46637" i="1"/>
  <c r="A46638" i="1"/>
  <c r="B46638" i="1"/>
  <c r="A46639" i="1"/>
  <c r="B46639" i="1"/>
  <c r="A46640" i="1"/>
  <c r="B46640" i="1"/>
  <c r="A46641" i="1"/>
  <c r="B46641" i="1"/>
  <c r="A46642" i="1"/>
  <c r="B46642" i="1"/>
  <c r="A46643" i="1"/>
  <c r="B46643" i="1"/>
  <c r="A46644" i="1"/>
  <c r="B46644" i="1"/>
  <c r="A46645" i="1"/>
  <c r="B46645" i="1"/>
  <c r="A46646" i="1"/>
  <c r="B46646" i="1"/>
  <c r="A46647" i="1"/>
  <c r="B46647" i="1"/>
  <c r="A46648" i="1"/>
  <c r="B46648" i="1"/>
  <c r="A46649" i="1"/>
  <c r="B46649" i="1"/>
  <c r="A46650" i="1"/>
  <c r="B46650" i="1"/>
  <c r="A46651" i="1"/>
  <c r="B46651" i="1"/>
  <c r="A46652" i="1"/>
  <c r="B46652" i="1"/>
  <c r="A46653" i="1"/>
  <c r="B46653" i="1"/>
  <c r="A46654" i="1"/>
  <c r="B46654" i="1"/>
  <c r="A46655" i="1"/>
  <c r="B46655" i="1"/>
  <c r="A46656" i="1"/>
  <c r="B46656" i="1"/>
  <c r="A46657" i="1"/>
  <c r="B46657" i="1"/>
  <c r="A46658" i="1"/>
  <c r="B46658" i="1"/>
  <c r="A46659" i="1"/>
  <c r="B46659" i="1"/>
  <c r="A46660" i="1"/>
  <c r="B46660" i="1"/>
  <c r="A46661" i="1"/>
  <c r="B46661" i="1"/>
  <c r="A46662" i="1"/>
  <c r="B46662" i="1"/>
  <c r="A46663" i="1"/>
  <c r="B46663" i="1"/>
  <c r="A46664" i="1"/>
  <c r="B46664" i="1"/>
  <c r="A46665" i="1"/>
  <c r="B46665" i="1"/>
  <c r="A46666" i="1"/>
  <c r="B46666" i="1"/>
  <c r="A46667" i="1"/>
  <c r="B46667" i="1"/>
  <c r="A46668" i="1"/>
  <c r="B46668" i="1"/>
  <c r="A46669" i="1"/>
  <c r="B46669" i="1"/>
  <c r="A46670" i="1"/>
  <c r="B46670" i="1"/>
  <c r="A46671" i="1"/>
  <c r="B46671" i="1"/>
  <c r="A46672" i="1"/>
  <c r="B46672" i="1"/>
  <c r="A46673" i="1"/>
  <c r="B46673" i="1"/>
  <c r="A46674" i="1"/>
  <c r="B46674" i="1"/>
  <c r="A46675" i="1"/>
  <c r="B46675" i="1"/>
  <c r="A46676" i="1"/>
  <c r="B46676" i="1"/>
  <c r="A46677" i="1"/>
  <c r="B46677" i="1"/>
  <c r="A46678" i="1"/>
  <c r="B46678" i="1"/>
  <c r="A46679" i="1"/>
  <c r="B46679" i="1"/>
  <c r="A46680" i="1"/>
  <c r="B46680" i="1"/>
  <c r="A46681" i="1"/>
  <c r="B46681" i="1"/>
  <c r="A46682" i="1"/>
  <c r="B46682" i="1"/>
  <c r="A46683" i="1"/>
  <c r="B46683" i="1"/>
  <c r="A46684" i="1"/>
  <c r="B46684" i="1"/>
  <c r="A46685" i="1"/>
  <c r="B46685" i="1"/>
  <c r="A46686" i="1"/>
  <c r="B46686" i="1"/>
  <c r="A46687" i="1"/>
  <c r="B46687" i="1"/>
  <c r="A46688" i="1"/>
  <c r="B46688" i="1"/>
  <c r="A46689" i="1"/>
  <c r="B46689" i="1"/>
  <c r="A46690" i="1"/>
  <c r="B46690" i="1"/>
  <c r="A46691" i="1"/>
  <c r="B46691" i="1"/>
  <c r="A46692" i="1"/>
  <c r="B46692" i="1"/>
  <c r="A46693" i="1"/>
  <c r="B46693" i="1"/>
  <c r="A46694" i="1"/>
  <c r="B46694" i="1"/>
  <c r="A46695" i="1"/>
  <c r="B46695" i="1"/>
  <c r="A46696" i="1"/>
  <c r="B46696" i="1"/>
  <c r="A46697" i="1"/>
  <c r="B46697" i="1"/>
  <c r="A46698" i="1"/>
  <c r="B46698" i="1"/>
  <c r="A46699" i="1"/>
  <c r="B46699" i="1"/>
  <c r="A46700" i="1"/>
  <c r="B46700" i="1"/>
  <c r="A46701" i="1"/>
  <c r="B46701" i="1"/>
  <c r="A46702" i="1"/>
  <c r="B46702" i="1"/>
  <c r="A46703" i="1"/>
  <c r="B46703" i="1"/>
  <c r="A46704" i="1"/>
  <c r="B46704" i="1"/>
  <c r="A46705" i="1"/>
  <c r="B46705" i="1"/>
  <c r="A46706" i="1"/>
  <c r="B46706" i="1"/>
  <c r="A46707" i="1"/>
  <c r="B46707" i="1"/>
  <c r="A46708" i="1"/>
  <c r="B46708" i="1"/>
  <c r="A46709" i="1"/>
  <c r="B46709" i="1"/>
  <c r="A46710" i="1"/>
  <c r="B46710" i="1"/>
  <c r="A46711" i="1"/>
  <c r="B46711" i="1"/>
  <c r="A46712" i="1"/>
  <c r="B46712" i="1"/>
  <c r="A46713" i="1"/>
  <c r="B46713" i="1"/>
  <c r="A46714" i="1"/>
  <c r="B46714" i="1"/>
  <c r="A46715" i="1"/>
  <c r="B46715" i="1"/>
  <c r="A46716" i="1"/>
  <c r="B46716" i="1"/>
  <c r="A46717" i="1"/>
  <c r="B46717" i="1"/>
  <c r="A46718" i="1"/>
  <c r="B46718" i="1"/>
  <c r="A46719" i="1"/>
  <c r="B46719" i="1"/>
  <c r="A46720" i="1"/>
  <c r="B46720" i="1"/>
  <c r="A46721" i="1"/>
  <c r="B46721" i="1"/>
  <c r="A46722" i="1"/>
  <c r="B46722" i="1"/>
  <c r="A46723" i="1"/>
  <c r="B46723" i="1"/>
  <c r="A46724" i="1"/>
  <c r="B46724" i="1"/>
  <c r="A46725" i="1"/>
  <c r="B46725" i="1"/>
  <c r="A46726" i="1"/>
  <c r="B46726" i="1"/>
  <c r="A46727" i="1"/>
  <c r="B46727" i="1"/>
  <c r="A46728" i="1"/>
  <c r="B46728" i="1"/>
  <c r="A46729" i="1"/>
  <c r="B46729" i="1"/>
  <c r="A46730" i="1"/>
  <c r="B46730" i="1"/>
  <c r="A46731" i="1"/>
  <c r="B46731" i="1"/>
  <c r="A46732" i="1"/>
  <c r="B46732" i="1"/>
  <c r="A46733" i="1"/>
  <c r="B46733" i="1"/>
  <c r="A46734" i="1"/>
  <c r="B46734" i="1"/>
  <c r="A46735" i="1"/>
  <c r="B46735" i="1"/>
  <c r="A46736" i="1"/>
  <c r="B46736" i="1"/>
  <c r="A46737" i="1"/>
  <c r="B46737" i="1"/>
  <c r="A46738" i="1"/>
  <c r="B46738" i="1"/>
  <c r="A46739" i="1"/>
  <c r="B46739" i="1"/>
  <c r="A46740" i="1"/>
  <c r="B46740" i="1"/>
  <c r="A46741" i="1"/>
  <c r="B46741" i="1"/>
  <c r="A46742" i="1"/>
  <c r="B46742" i="1"/>
  <c r="A46743" i="1"/>
  <c r="B46743" i="1"/>
  <c r="A46744" i="1"/>
  <c r="B46744" i="1"/>
  <c r="A46745" i="1"/>
  <c r="B46745" i="1"/>
  <c r="A46746" i="1"/>
  <c r="B46746" i="1"/>
  <c r="A46747" i="1"/>
  <c r="B46747" i="1"/>
  <c r="A46748" i="1"/>
  <c r="B46748" i="1"/>
  <c r="A46749" i="1"/>
  <c r="B46749" i="1"/>
  <c r="A46750" i="1"/>
  <c r="B46750" i="1"/>
  <c r="A46751" i="1"/>
  <c r="B46751" i="1"/>
  <c r="A46752" i="1"/>
  <c r="B46752" i="1"/>
  <c r="A46753" i="1"/>
  <c r="B46753" i="1"/>
  <c r="A46754" i="1"/>
  <c r="B46754" i="1"/>
  <c r="A46755" i="1"/>
  <c r="B46755" i="1"/>
  <c r="A46756" i="1"/>
  <c r="B46756" i="1"/>
  <c r="A46757" i="1"/>
  <c r="B46757" i="1"/>
  <c r="A46758" i="1"/>
  <c r="B46758" i="1"/>
  <c r="A46759" i="1"/>
  <c r="B46759" i="1"/>
  <c r="A46760" i="1"/>
  <c r="B46760" i="1"/>
  <c r="A46761" i="1"/>
  <c r="B46761" i="1"/>
  <c r="A46762" i="1"/>
  <c r="B46762" i="1"/>
  <c r="A46763" i="1"/>
  <c r="B46763" i="1"/>
  <c r="A46764" i="1"/>
  <c r="B46764" i="1"/>
  <c r="A46765" i="1"/>
  <c r="B46765" i="1"/>
  <c r="A46766" i="1"/>
  <c r="B46766" i="1"/>
  <c r="A46767" i="1"/>
  <c r="B46767" i="1"/>
  <c r="A46768" i="1"/>
  <c r="B46768" i="1"/>
  <c r="A46769" i="1"/>
  <c r="B46769" i="1"/>
  <c r="A46770" i="1"/>
  <c r="B46770" i="1"/>
  <c r="A46771" i="1"/>
  <c r="B46771" i="1"/>
  <c r="A46772" i="1"/>
  <c r="B46772" i="1"/>
  <c r="A46773" i="1"/>
  <c r="B46773" i="1"/>
  <c r="A46774" i="1"/>
  <c r="B46774" i="1"/>
  <c r="A46775" i="1"/>
  <c r="B46775" i="1"/>
  <c r="A46776" i="1"/>
  <c r="B46776" i="1"/>
  <c r="A46777" i="1"/>
  <c r="B46777" i="1"/>
  <c r="A46778" i="1"/>
  <c r="B46778" i="1"/>
  <c r="A46779" i="1"/>
  <c r="B46779" i="1"/>
  <c r="A46780" i="1"/>
  <c r="B46780" i="1"/>
  <c r="A46781" i="1"/>
  <c r="B46781" i="1"/>
  <c r="A46782" i="1"/>
  <c r="B46782" i="1"/>
  <c r="A46783" i="1"/>
  <c r="B46783" i="1"/>
  <c r="A46784" i="1"/>
  <c r="B46784" i="1"/>
  <c r="A46785" i="1"/>
  <c r="B46785" i="1"/>
  <c r="A46786" i="1"/>
  <c r="B46786" i="1"/>
  <c r="A46787" i="1"/>
  <c r="B46787" i="1"/>
  <c r="A46788" i="1"/>
  <c r="B46788" i="1"/>
  <c r="A46789" i="1"/>
  <c r="B46789" i="1"/>
  <c r="A46790" i="1"/>
  <c r="B46790" i="1"/>
  <c r="A46791" i="1"/>
  <c r="B46791" i="1"/>
  <c r="A46792" i="1"/>
  <c r="B46792" i="1"/>
  <c r="A46793" i="1"/>
  <c r="B46793" i="1"/>
  <c r="A46794" i="1"/>
  <c r="B46794" i="1"/>
  <c r="A46795" i="1"/>
  <c r="B46795" i="1"/>
  <c r="A46796" i="1"/>
  <c r="B46796" i="1"/>
  <c r="A46797" i="1"/>
  <c r="B46797" i="1"/>
  <c r="A46798" i="1"/>
  <c r="B46798" i="1"/>
  <c r="A46799" i="1"/>
  <c r="B46799" i="1"/>
  <c r="A46800" i="1"/>
  <c r="B46800" i="1"/>
  <c r="A46801" i="1"/>
  <c r="B46801" i="1"/>
  <c r="A46802" i="1"/>
  <c r="B46802" i="1"/>
  <c r="A46803" i="1"/>
  <c r="B46803" i="1"/>
  <c r="A46804" i="1"/>
  <c r="B46804" i="1"/>
  <c r="A46805" i="1"/>
  <c r="B46805" i="1"/>
  <c r="A46806" i="1"/>
  <c r="B46806" i="1"/>
  <c r="A46807" i="1"/>
  <c r="B46807" i="1"/>
  <c r="A46808" i="1"/>
  <c r="B46808" i="1"/>
  <c r="A46809" i="1"/>
  <c r="B46809" i="1"/>
  <c r="A46810" i="1"/>
  <c r="B46810" i="1"/>
  <c r="A46811" i="1"/>
  <c r="B46811" i="1"/>
  <c r="A46812" i="1"/>
  <c r="B46812" i="1"/>
  <c r="A46813" i="1"/>
  <c r="B46813" i="1"/>
  <c r="A46814" i="1"/>
  <c r="B46814" i="1"/>
  <c r="A46815" i="1"/>
  <c r="B46815" i="1"/>
  <c r="A46816" i="1"/>
  <c r="B46816" i="1"/>
  <c r="A46817" i="1"/>
  <c r="B46817" i="1"/>
  <c r="A46818" i="1"/>
  <c r="B46818" i="1"/>
  <c r="A46819" i="1"/>
  <c r="B46819" i="1"/>
  <c r="A46820" i="1"/>
  <c r="B46820" i="1"/>
  <c r="A46821" i="1"/>
  <c r="B46821" i="1"/>
  <c r="A46822" i="1"/>
  <c r="B46822" i="1"/>
  <c r="A46823" i="1"/>
  <c r="B46823" i="1"/>
  <c r="A46824" i="1"/>
  <c r="B46824" i="1"/>
  <c r="A46825" i="1"/>
  <c r="B46825" i="1"/>
  <c r="A46826" i="1"/>
  <c r="B46826" i="1"/>
  <c r="A46827" i="1"/>
  <c r="B46827" i="1"/>
  <c r="A46828" i="1"/>
  <c r="B46828" i="1"/>
  <c r="A46829" i="1"/>
  <c r="B46829" i="1"/>
  <c r="A46830" i="1"/>
  <c r="B46830" i="1"/>
  <c r="A46831" i="1"/>
  <c r="B46831" i="1"/>
  <c r="A46832" i="1"/>
  <c r="B46832" i="1"/>
  <c r="A46833" i="1"/>
  <c r="B46833" i="1"/>
  <c r="A46834" i="1"/>
  <c r="B46834" i="1"/>
  <c r="A46835" i="1"/>
  <c r="B46835" i="1"/>
  <c r="A46836" i="1"/>
  <c r="B46836" i="1"/>
  <c r="A46837" i="1"/>
  <c r="B46837" i="1"/>
  <c r="A46838" i="1"/>
  <c r="B46838" i="1"/>
  <c r="A46839" i="1"/>
  <c r="B46839" i="1"/>
  <c r="A46840" i="1"/>
  <c r="B46840" i="1"/>
  <c r="A46841" i="1"/>
  <c r="B46841" i="1"/>
  <c r="A46842" i="1"/>
  <c r="B46842" i="1"/>
  <c r="A46843" i="1"/>
  <c r="B46843" i="1"/>
  <c r="A46844" i="1"/>
  <c r="B46844" i="1"/>
  <c r="A46845" i="1"/>
  <c r="B46845" i="1"/>
  <c r="A46846" i="1"/>
  <c r="B46846" i="1"/>
  <c r="A46847" i="1"/>
  <c r="B46847" i="1"/>
  <c r="A46848" i="1"/>
  <c r="B46848" i="1"/>
  <c r="A46849" i="1"/>
  <c r="B46849" i="1"/>
  <c r="A46850" i="1"/>
  <c r="B46850" i="1"/>
  <c r="A46851" i="1"/>
  <c r="B46851" i="1"/>
  <c r="A46852" i="1"/>
  <c r="B46852" i="1"/>
  <c r="A46853" i="1"/>
  <c r="B46853" i="1"/>
  <c r="A46854" i="1"/>
  <c r="B46854" i="1"/>
  <c r="A46855" i="1"/>
  <c r="B46855" i="1"/>
  <c r="A46856" i="1"/>
  <c r="B46856" i="1"/>
  <c r="A46857" i="1"/>
  <c r="B46857" i="1"/>
  <c r="A46858" i="1"/>
  <c r="B46858" i="1"/>
  <c r="A46859" i="1"/>
  <c r="B46859" i="1"/>
  <c r="A46860" i="1"/>
  <c r="B46860" i="1"/>
  <c r="A46861" i="1"/>
  <c r="B46861" i="1"/>
  <c r="A46862" i="1"/>
  <c r="B46862" i="1"/>
  <c r="A46863" i="1"/>
  <c r="B46863" i="1"/>
  <c r="A46864" i="1"/>
  <c r="B46864" i="1"/>
  <c r="A46865" i="1"/>
  <c r="B46865" i="1"/>
  <c r="A46866" i="1"/>
  <c r="B46866" i="1"/>
  <c r="A46867" i="1"/>
  <c r="B46867" i="1"/>
  <c r="A46868" i="1"/>
  <c r="B46868" i="1"/>
  <c r="A46869" i="1"/>
  <c r="B46869" i="1"/>
  <c r="A46870" i="1"/>
  <c r="B46870" i="1"/>
  <c r="A46871" i="1"/>
  <c r="B46871" i="1"/>
  <c r="A46872" i="1"/>
  <c r="B46872" i="1"/>
  <c r="A46873" i="1"/>
  <c r="B46873" i="1"/>
  <c r="A46874" i="1"/>
  <c r="B46874" i="1"/>
  <c r="A46875" i="1"/>
  <c r="B46875" i="1"/>
  <c r="A46876" i="1"/>
  <c r="B46876" i="1"/>
  <c r="A46877" i="1"/>
  <c r="B46877" i="1"/>
  <c r="A46878" i="1"/>
  <c r="B46878" i="1"/>
  <c r="A46879" i="1"/>
  <c r="B46879" i="1"/>
  <c r="A46880" i="1"/>
  <c r="B46880" i="1"/>
  <c r="A46881" i="1"/>
  <c r="B46881" i="1"/>
  <c r="A46882" i="1"/>
  <c r="B46882" i="1"/>
  <c r="A46883" i="1"/>
  <c r="B46883" i="1"/>
  <c r="A46884" i="1"/>
  <c r="B46884" i="1"/>
  <c r="A46885" i="1"/>
  <c r="B46885" i="1"/>
  <c r="A46886" i="1"/>
  <c r="B46886" i="1"/>
  <c r="A46887" i="1"/>
  <c r="B46887" i="1"/>
  <c r="A46888" i="1"/>
  <c r="B46888" i="1"/>
  <c r="A46889" i="1"/>
  <c r="B46889" i="1"/>
  <c r="A46890" i="1"/>
  <c r="B46890" i="1"/>
  <c r="A46891" i="1"/>
  <c r="B46891" i="1"/>
  <c r="A46892" i="1"/>
  <c r="B46892" i="1"/>
  <c r="A46893" i="1"/>
  <c r="B46893" i="1"/>
  <c r="A46894" i="1"/>
  <c r="B46894" i="1"/>
  <c r="A46895" i="1"/>
  <c r="B46895" i="1"/>
  <c r="A46896" i="1"/>
  <c r="B46896" i="1"/>
  <c r="A46897" i="1"/>
  <c r="B46897" i="1"/>
  <c r="A46898" i="1"/>
  <c r="B46898" i="1"/>
  <c r="A46899" i="1"/>
  <c r="B46899" i="1"/>
  <c r="A46900" i="1"/>
  <c r="B46900" i="1"/>
  <c r="A46901" i="1"/>
  <c r="B46901" i="1"/>
  <c r="A46902" i="1"/>
  <c r="B46902" i="1"/>
  <c r="A46903" i="1"/>
  <c r="B46903" i="1"/>
  <c r="A46904" i="1"/>
  <c r="B46904" i="1"/>
  <c r="A46905" i="1"/>
  <c r="B46905" i="1"/>
  <c r="A46906" i="1"/>
  <c r="B46906" i="1"/>
  <c r="A46907" i="1"/>
  <c r="B46907" i="1"/>
  <c r="A46908" i="1"/>
  <c r="B46908" i="1"/>
  <c r="A46909" i="1"/>
  <c r="B46909" i="1"/>
  <c r="A46910" i="1"/>
  <c r="B46910" i="1"/>
  <c r="A46911" i="1"/>
  <c r="B46911" i="1"/>
  <c r="A46912" i="1"/>
  <c r="B46912" i="1"/>
  <c r="A46913" i="1"/>
  <c r="B46913" i="1"/>
  <c r="A46914" i="1"/>
  <c r="B46914" i="1"/>
  <c r="A46915" i="1"/>
  <c r="B46915" i="1"/>
  <c r="A46916" i="1"/>
  <c r="B46916" i="1"/>
  <c r="A46917" i="1"/>
  <c r="B46917" i="1"/>
  <c r="A46918" i="1"/>
  <c r="B46918" i="1"/>
  <c r="A46919" i="1"/>
  <c r="B46919" i="1"/>
  <c r="A46920" i="1"/>
  <c r="B46920" i="1"/>
  <c r="A46921" i="1"/>
  <c r="B46921" i="1"/>
  <c r="A46922" i="1"/>
  <c r="B46922" i="1"/>
  <c r="A46923" i="1"/>
  <c r="B46923" i="1"/>
  <c r="A46924" i="1"/>
  <c r="B46924" i="1"/>
  <c r="A46925" i="1"/>
  <c r="B46925" i="1"/>
  <c r="A46926" i="1"/>
  <c r="B46926" i="1"/>
  <c r="A46927" i="1"/>
  <c r="B46927" i="1"/>
  <c r="A46928" i="1"/>
  <c r="B46928" i="1"/>
  <c r="A46929" i="1"/>
  <c r="B46929" i="1"/>
  <c r="A46930" i="1"/>
  <c r="B46930" i="1"/>
  <c r="A46931" i="1"/>
  <c r="B46931" i="1"/>
  <c r="A46932" i="1"/>
  <c r="B46932" i="1"/>
  <c r="A46933" i="1"/>
  <c r="B46933" i="1"/>
  <c r="A46934" i="1"/>
  <c r="B46934" i="1"/>
  <c r="A46935" i="1"/>
  <c r="B46935" i="1"/>
  <c r="A46936" i="1"/>
  <c r="B46936" i="1"/>
  <c r="A46937" i="1"/>
  <c r="B46937" i="1"/>
  <c r="A46938" i="1"/>
  <c r="B46938" i="1"/>
  <c r="A46939" i="1"/>
  <c r="B46939" i="1"/>
  <c r="A46940" i="1"/>
  <c r="B46940" i="1"/>
  <c r="A46941" i="1"/>
  <c r="B46941" i="1"/>
  <c r="A46942" i="1"/>
  <c r="B46942" i="1"/>
  <c r="A46943" i="1"/>
  <c r="B46943" i="1"/>
  <c r="A46944" i="1"/>
  <c r="B46944" i="1"/>
  <c r="A46945" i="1"/>
  <c r="B46945" i="1"/>
  <c r="A46946" i="1"/>
  <c r="B46946" i="1"/>
  <c r="A46947" i="1"/>
  <c r="B46947" i="1"/>
  <c r="A46948" i="1"/>
  <c r="B46948" i="1"/>
  <c r="A46949" i="1"/>
  <c r="B46949" i="1"/>
  <c r="A46950" i="1"/>
  <c r="B46950" i="1"/>
  <c r="A46951" i="1"/>
  <c r="B46951" i="1"/>
  <c r="A46952" i="1"/>
  <c r="B46952" i="1"/>
  <c r="A46953" i="1"/>
  <c r="B46953" i="1"/>
  <c r="A46954" i="1"/>
  <c r="B46954" i="1"/>
  <c r="A46955" i="1"/>
  <c r="B46955" i="1"/>
  <c r="A46956" i="1"/>
  <c r="B46956" i="1"/>
  <c r="A46957" i="1"/>
  <c r="B46957" i="1"/>
  <c r="A46958" i="1"/>
  <c r="B46958" i="1"/>
  <c r="A46959" i="1"/>
  <c r="B46959" i="1"/>
  <c r="A46960" i="1"/>
  <c r="B46960" i="1"/>
  <c r="A46961" i="1"/>
  <c r="B46961" i="1"/>
  <c r="A46962" i="1"/>
  <c r="B46962" i="1"/>
  <c r="A46963" i="1"/>
  <c r="B46963" i="1"/>
  <c r="A46964" i="1"/>
  <c r="B46964" i="1"/>
  <c r="A46965" i="1"/>
  <c r="B46965" i="1"/>
  <c r="A46966" i="1"/>
  <c r="B46966" i="1"/>
  <c r="A46967" i="1"/>
  <c r="B46967" i="1"/>
  <c r="A46968" i="1"/>
  <c r="B46968" i="1"/>
  <c r="A46969" i="1"/>
  <c r="B46969" i="1"/>
  <c r="A46970" i="1"/>
  <c r="B46970" i="1"/>
  <c r="A46971" i="1"/>
  <c r="B46971" i="1"/>
  <c r="A46972" i="1"/>
  <c r="B46972" i="1"/>
  <c r="A46973" i="1"/>
  <c r="B46973" i="1"/>
  <c r="A46974" i="1"/>
  <c r="B46974" i="1"/>
  <c r="A46975" i="1"/>
  <c r="B46975" i="1"/>
  <c r="A46976" i="1"/>
  <c r="B46976" i="1"/>
  <c r="A46977" i="1"/>
  <c r="B46977" i="1"/>
  <c r="A46978" i="1"/>
  <c r="B46978" i="1"/>
  <c r="A46979" i="1"/>
  <c r="B46979" i="1"/>
  <c r="A46980" i="1"/>
  <c r="B46980" i="1"/>
  <c r="A46981" i="1"/>
  <c r="B46981" i="1"/>
  <c r="A46982" i="1"/>
  <c r="B46982" i="1"/>
  <c r="A46983" i="1"/>
  <c r="B46983" i="1"/>
  <c r="A46984" i="1"/>
  <c r="B46984" i="1"/>
  <c r="A46985" i="1"/>
  <c r="B46985" i="1"/>
  <c r="A46986" i="1"/>
  <c r="B46986" i="1"/>
  <c r="A46987" i="1"/>
  <c r="B46987" i="1"/>
  <c r="A46988" i="1"/>
  <c r="B46988" i="1"/>
  <c r="A46989" i="1"/>
  <c r="B46989" i="1"/>
  <c r="A46990" i="1"/>
  <c r="B46990" i="1"/>
  <c r="A46991" i="1"/>
  <c r="B46991" i="1"/>
  <c r="A46992" i="1"/>
  <c r="B46992" i="1"/>
  <c r="A46993" i="1"/>
  <c r="B46993" i="1"/>
  <c r="A46994" i="1"/>
  <c r="B46994" i="1"/>
  <c r="A46995" i="1"/>
  <c r="B46995" i="1"/>
  <c r="A46996" i="1"/>
  <c r="B46996" i="1"/>
  <c r="A46997" i="1"/>
  <c r="B46997" i="1"/>
  <c r="A46998" i="1"/>
  <c r="B46998" i="1"/>
  <c r="A46999" i="1"/>
  <c r="B46999" i="1"/>
  <c r="A47000" i="1"/>
  <c r="B47000" i="1"/>
  <c r="A47001" i="1"/>
  <c r="B47001" i="1"/>
  <c r="A47002" i="1"/>
  <c r="B47002" i="1"/>
  <c r="A47003" i="1"/>
  <c r="B47003" i="1"/>
  <c r="A47004" i="1"/>
  <c r="B47004" i="1"/>
  <c r="A47005" i="1"/>
  <c r="B47005" i="1"/>
  <c r="A47006" i="1"/>
  <c r="B47006" i="1"/>
  <c r="A47007" i="1"/>
  <c r="B47007" i="1"/>
  <c r="A47008" i="1"/>
  <c r="B47008" i="1"/>
  <c r="A47009" i="1"/>
  <c r="B47009" i="1"/>
  <c r="A47010" i="1"/>
  <c r="B47010" i="1"/>
  <c r="A47011" i="1"/>
  <c r="B47011" i="1"/>
  <c r="A47012" i="1"/>
  <c r="B47012" i="1"/>
  <c r="A47013" i="1"/>
  <c r="B47013" i="1"/>
  <c r="A47014" i="1"/>
  <c r="B47014" i="1"/>
  <c r="A47015" i="1"/>
  <c r="B47015" i="1"/>
  <c r="A47016" i="1"/>
  <c r="B47016" i="1"/>
  <c r="A47017" i="1"/>
  <c r="B47017" i="1"/>
  <c r="A47018" i="1"/>
  <c r="B47018" i="1"/>
  <c r="A47019" i="1"/>
  <c r="B47019" i="1"/>
  <c r="A47020" i="1"/>
  <c r="B47020" i="1"/>
  <c r="A47021" i="1"/>
  <c r="B47021" i="1"/>
  <c r="A47022" i="1"/>
  <c r="B47022" i="1"/>
  <c r="A47023" i="1"/>
  <c r="B47023" i="1"/>
  <c r="A47024" i="1"/>
  <c r="B47024" i="1"/>
  <c r="A47025" i="1"/>
  <c r="B47025" i="1"/>
  <c r="A47026" i="1"/>
  <c r="B47026" i="1"/>
  <c r="A47027" i="1"/>
  <c r="B47027" i="1"/>
  <c r="A47028" i="1"/>
  <c r="B47028" i="1"/>
  <c r="A47029" i="1"/>
  <c r="B47029" i="1"/>
  <c r="A47030" i="1"/>
  <c r="B47030" i="1"/>
  <c r="A47031" i="1"/>
  <c r="B47031" i="1"/>
  <c r="A47032" i="1"/>
  <c r="B47032" i="1"/>
  <c r="A47033" i="1"/>
  <c r="B47033" i="1"/>
  <c r="A47034" i="1"/>
  <c r="B47034" i="1"/>
  <c r="A47035" i="1"/>
  <c r="B47035" i="1"/>
  <c r="A47036" i="1"/>
  <c r="B47036" i="1"/>
  <c r="A47037" i="1"/>
  <c r="B47037" i="1"/>
  <c r="A47038" i="1"/>
  <c r="B47038" i="1"/>
  <c r="A47039" i="1"/>
  <c r="B47039" i="1"/>
  <c r="A47040" i="1"/>
  <c r="B47040" i="1"/>
  <c r="A47041" i="1"/>
  <c r="B47041" i="1"/>
  <c r="A47042" i="1"/>
  <c r="B47042" i="1"/>
  <c r="A47043" i="1"/>
  <c r="B47043" i="1"/>
  <c r="A47044" i="1"/>
  <c r="B47044" i="1"/>
  <c r="A47045" i="1"/>
  <c r="B47045" i="1"/>
  <c r="A47046" i="1"/>
  <c r="B47046" i="1"/>
  <c r="A47047" i="1"/>
  <c r="B47047" i="1"/>
  <c r="A47048" i="1"/>
  <c r="B47048" i="1"/>
  <c r="A47049" i="1"/>
  <c r="B47049" i="1"/>
  <c r="A47050" i="1"/>
  <c r="B47050" i="1"/>
  <c r="A47051" i="1"/>
  <c r="B47051" i="1"/>
  <c r="A47052" i="1"/>
  <c r="B47052" i="1"/>
  <c r="A47053" i="1"/>
  <c r="B47053" i="1"/>
  <c r="A47054" i="1"/>
  <c r="B47054" i="1"/>
  <c r="A47055" i="1"/>
  <c r="B47055" i="1"/>
  <c r="A47056" i="1"/>
  <c r="B47056" i="1"/>
  <c r="A47057" i="1"/>
  <c r="B47057" i="1"/>
  <c r="A47058" i="1"/>
  <c r="B47058" i="1"/>
  <c r="A47059" i="1"/>
  <c r="B47059" i="1"/>
  <c r="A47060" i="1"/>
  <c r="B47060" i="1"/>
  <c r="A47061" i="1"/>
  <c r="B47061" i="1"/>
  <c r="A47062" i="1"/>
  <c r="B47062" i="1"/>
  <c r="A47063" i="1"/>
  <c r="B47063" i="1"/>
  <c r="A47064" i="1"/>
  <c r="B47064" i="1"/>
  <c r="A47065" i="1"/>
  <c r="B47065" i="1"/>
  <c r="A47066" i="1"/>
  <c r="B47066" i="1"/>
  <c r="A47067" i="1"/>
  <c r="B47067" i="1"/>
  <c r="A47068" i="1"/>
  <c r="B47068" i="1"/>
  <c r="A47069" i="1"/>
  <c r="B47069" i="1"/>
  <c r="A47070" i="1"/>
  <c r="B47070" i="1"/>
  <c r="A47071" i="1"/>
  <c r="B47071" i="1"/>
  <c r="A47072" i="1"/>
  <c r="B47072" i="1"/>
  <c r="A47073" i="1"/>
  <c r="B47073" i="1"/>
  <c r="A47074" i="1"/>
  <c r="B47074" i="1"/>
  <c r="A47075" i="1"/>
  <c r="B47075" i="1"/>
  <c r="A47076" i="1"/>
  <c r="B47076" i="1"/>
  <c r="A47077" i="1"/>
  <c r="B47077" i="1"/>
  <c r="A47078" i="1"/>
  <c r="B47078" i="1"/>
  <c r="A47079" i="1"/>
  <c r="B47079" i="1"/>
  <c r="A47080" i="1"/>
  <c r="B47080" i="1"/>
  <c r="A47081" i="1"/>
  <c r="B47081" i="1"/>
  <c r="A47082" i="1"/>
  <c r="B47082" i="1"/>
  <c r="A47083" i="1"/>
  <c r="B47083" i="1"/>
  <c r="A47084" i="1"/>
  <c r="B47084" i="1"/>
  <c r="A47085" i="1"/>
  <c r="B47085" i="1"/>
  <c r="A47086" i="1"/>
  <c r="B47086" i="1"/>
  <c r="A47087" i="1"/>
  <c r="B47087" i="1"/>
  <c r="A47088" i="1"/>
  <c r="B47088" i="1"/>
  <c r="A47089" i="1"/>
  <c r="B47089" i="1"/>
  <c r="A47090" i="1"/>
  <c r="B47090" i="1"/>
  <c r="A47091" i="1"/>
  <c r="B47091" i="1"/>
  <c r="A47092" i="1"/>
  <c r="B47092" i="1"/>
  <c r="A47093" i="1"/>
  <c r="B47093" i="1"/>
  <c r="A47094" i="1"/>
  <c r="B47094" i="1"/>
  <c r="A47095" i="1"/>
  <c r="B47095" i="1"/>
  <c r="A47096" i="1"/>
  <c r="B47096" i="1"/>
  <c r="A47097" i="1"/>
  <c r="B47097" i="1"/>
  <c r="A47098" i="1"/>
  <c r="B47098" i="1"/>
  <c r="A47099" i="1"/>
  <c r="B47099" i="1"/>
  <c r="A47100" i="1"/>
  <c r="B47100" i="1"/>
  <c r="A47101" i="1"/>
  <c r="B47101" i="1"/>
  <c r="A47102" i="1"/>
  <c r="B47102" i="1"/>
  <c r="A47103" i="1"/>
  <c r="B47103" i="1"/>
  <c r="A47104" i="1"/>
  <c r="B47104" i="1"/>
  <c r="A47105" i="1"/>
  <c r="B47105" i="1"/>
  <c r="A47106" i="1"/>
  <c r="B47106" i="1"/>
  <c r="A47107" i="1"/>
  <c r="B47107" i="1"/>
  <c r="A47108" i="1"/>
  <c r="B47108" i="1"/>
  <c r="A47109" i="1"/>
  <c r="B47109" i="1"/>
  <c r="A47110" i="1"/>
  <c r="B47110" i="1"/>
  <c r="A47111" i="1"/>
  <c r="B47111" i="1"/>
  <c r="A47112" i="1"/>
  <c r="B47112" i="1"/>
  <c r="A47113" i="1"/>
  <c r="B47113" i="1"/>
  <c r="A47114" i="1"/>
  <c r="B47114" i="1"/>
  <c r="A47115" i="1"/>
  <c r="B47115" i="1"/>
  <c r="A47116" i="1"/>
  <c r="B47116" i="1"/>
  <c r="A47117" i="1"/>
  <c r="B47117" i="1"/>
  <c r="A47118" i="1"/>
  <c r="B47118" i="1"/>
  <c r="A47119" i="1"/>
  <c r="B47119" i="1"/>
  <c r="A47120" i="1"/>
  <c r="B47120" i="1"/>
  <c r="A47121" i="1"/>
  <c r="B47121" i="1"/>
  <c r="A47122" i="1"/>
  <c r="B47122" i="1"/>
  <c r="A47123" i="1"/>
  <c r="B47123" i="1"/>
  <c r="A47124" i="1"/>
  <c r="B47124" i="1"/>
  <c r="A47125" i="1"/>
  <c r="B47125" i="1"/>
  <c r="A47126" i="1"/>
  <c r="B47126" i="1"/>
  <c r="A47127" i="1"/>
  <c r="B47127" i="1"/>
  <c r="A47128" i="1"/>
  <c r="B47128" i="1"/>
  <c r="A47129" i="1"/>
  <c r="B47129" i="1"/>
  <c r="A47130" i="1"/>
  <c r="B47130" i="1"/>
  <c r="A47131" i="1"/>
  <c r="B47131" i="1"/>
  <c r="A47132" i="1"/>
  <c r="B47132" i="1"/>
  <c r="A47133" i="1"/>
  <c r="B47133" i="1"/>
  <c r="A47134" i="1"/>
  <c r="B47134" i="1"/>
  <c r="A47135" i="1"/>
  <c r="B47135" i="1"/>
  <c r="A47136" i="1"/>
  <c r="B47136" i="1"/>
  <c r="A47137" i="1"/>
  <c r="B47137" i="1"/>
  <c r="A47138" i="1"/>
  <c r="B47138" i="1"/>
  <c r="A47139" i="1"/>
  <c r="B47139" i="1"/>
  <c r="A47140" i="1"/>
  <c r="B47140" i="1"/>
  <c r="A47141" i="1"/>
  <c r="B47141" i="1"/>
  <c r="A47142" i="1"/>
  <c r="B47142" i="1"/>
  <c r="A47143" i="1"/>
  <c r="B47143" i="1"/>
  <c r="A47144" i="1"/>
  <c r="B47144" i="1"/>
  <c r="A47145" i="1"/>
  <c r="B47145" i="1"/>
  <c r="A47146" i="1"/>
  <c r="B47146" i="1"/>
  <c r="A47147" i="1"/>
  <c r="B47147" i="1"/>
  <c r="A47148" i="1"/>
  <c r="B47148" i="1"/>
  <c r="A47149" i="1"/>
  <c r="B47149" i="1"/>
  <c r="A47150" i="1"/>
  <c r="B47150" i="1"/>
  <c r="A47151" i="1"/>
  <c r="B47151" i="1"/>
  <c r="A47152" i="1"/>
  <c r="B47152" i="1"/>
  <c r="A47153" i="1"/>
  <c r="B47153" i="1"/>
  <c r="A47154" i="1"/>
  <c r="B47154" i="1"/>
  <c r="A47155" i="1"/>
  <c r="B47155" i="1"/>
  <c r="A47156" i="1"/>
  <c r="B47156" i="1"/>
  <c r="A47157" i="1"/>
  <c r="B47157" i="1"/>
  <c r="A47158" i="1"/>
  <c r="B47158" i="1"/>
  <c r="A47159" i="1"/>
  <c r="B47159" i="1"/>
  <c r="A47160" i="1"/>
  <c r="B47160" i="1"/>
  <c r="A47161" i="1"/>
  <c r="B47161" i="1"/>
  <c r="A47162" i="1"/>
  <c r="B47162" i="1"/>
  <c r="A47163" i="1"/>
  <c r="B47163" i="1"/>
  <c r="A47164" i="1"/>
  <c r="B47164" i="1"/>
  <c r="A47165" i="1"/>
  <c r="B47165" i="1"/>
  <c r="A47166" i="1"/>
  <c r="B47166" i="1"/>
  <c r="A47167" i="1"/>
  <c r="B47167" i="1"/>
  <c r="A47168" i="1"/>
  <c r="B47168" i="1"/>
  <c r="A47169" i="1"/>
  <c r="B47169" i="1"/>
  <c r="A47170" i="1"/>
  <c r="B47170" i="1"/>
  <c r="A47171" i="1"/>
  <c r="B47171" i="1"/>
  <c r="A47172" i="1"/>
  <c r="B47172" i="1"/>
  <c r="A47173" i="1"/>
  <c r="B47173" i="1"/>
  <c r="A47174" i="1"/>
  <c r="B47174" i="1"/>
  <c r="A47175" i="1"/>
  <c r="B47175" i="1"/>
  <c r="A47176" i="1"/>
  <c r="B47176" i="1"/>
  <c r="A47177" i="1"/>
  <c r="B47177" i="1"/>
  <c r="A47178" i="1"/>
  <c r="B47178" i="1"/>
  <c r="A47179" i="1"/>
  <c r="B47179" i="1"/>
  <c r="A47180" i="1"/>
  <c r="B47180" i="1"/>
  <c r="A47181" i="1"/>
  <c r="B47181" i="1"/>
  <c r="A47182" i="1"/>
  <c r="B47182" i="1"/>
  <c r="A47183" i="1"/>
  <c r="B47183" i="1"/>
  <c r="A47184" i="1"/>
  <c r="B47184" i="1"/>
  <c r="A47185" i="1"/>
  <c r="B47185" i="1"/>
  <c r="A47186" i="1"/>
  <c r="B47186" i="1"/>
  <c r="A47187" i="1"/>
  <c r="B47187" i="1"/>
  <c r="A47188" i="1"/>
  <c r="B47188" i="1"/>
  <c r="A47189" i="1"/>
  <c r="B47189" i="1"/>
  <c r="A47190" i="1"/>
  <c r="B47190" i="1"/>
  <c r="A47191" i="1"/>
  <c r="B47191" i="1"/>
  <c r="A47192" i="1"/>
  <c r="B47192" i="1"/>
  <c r="A47193" i="1"/>
  <c r="B47193" i="1"/>
  <c r="A47194" i="1"/>
  <c r="B47194" i="1"/>
  <c r="A47195" i="1"/>
  <c r="B47195" i="1"/>
  <c r="A47196" i="1"/>
  <c r="B47196" i="1"/>
  <c r="A47197" i="1"/>
  <c r="B47197" i="1"/>
  <c r="A47198" i="1"/>
  <c r="B47198" i="1"/>
  <c r="A47199" i="1"/>
  <c r="B47199" i="1"/>
  <c r="A47200" i="1"/>
  <c r="B47200" i="1"/>
  <c r="A47201" i="1"/>
  <c r="B47201" i="1"/>
  <c r="A47202" i="1"/>
  <c r="B47202" i="1"/>
  <c r="A47203" i="1"/>
  <c r="B47203" i="1"/>
  <c r="A47204" i="1"/>
  <c r="B47204" i="1"/>
  <c r="A47205" i="1"/>
  <c r="B47205" i="1"/>
  <c r="A47206" i="1"/>
  <c r="B47206" i="1"/>
  <c r="A47207" i="1"/>
  <c r="B47207" i="1"/>
  <c r="A47208" i="1"/>
  <c r="B47208" i="1"/>
  <c r="A47209" i="1"/>
  <c r="B47209" i="1"/>
  <c r="A47210" i="1"/>
  <c r="B47210" i="1"/>
  <c r="A47211" i="1"/>
  <c r="B47211" i="1"/>
  <c r="A47212" i="1"/>
  <c r="B47212" i="1"/>
  <c r="A47213" i="1"/>
  <c r="B47213" i="1"/>
  <c r="A47214" i="1"/>
  <c r="B47214" i="1"/>
  <c r="A47215" i="1"/>
  <c r="B47215" i="1"/>
  <c r="A47216" i="1"/>
  <c r="B47216" i="1"/>
  <c r="A47217" i="1"/>
  <c r="B47217" i="1"/>
  <c r="A47218" i="1"/>
  <c r="B47218" i="1"/>
  <c r="A47219" i="1"/>
  <c r="B47219" i="1"/>
  <c r="A47220" i="1"/>
  <c r="B47220" i="1"/>
  <c r="A47221" i="1"/>
  <c r="B47221" i="1"/>
  <c r="A47222" i="1"/>
  <c r="B47222" i="1"/>
  <c r="A47223" i="1"/>
  <c r="B47223" i="1"/>
  <c r="A47224" i="1"/>
  <c r="B47224" i="1"/>
  <c r="A47225" i="1"/>
  <c r="B47225" i="1"/>
  <c r="A47226" i="1"/>
  <c r="B47226" i="1"/>
  <c r="A47227" i="1"/>
  <c r="B47227" i="1"/>
  <c r="A47228" i="1"/>
  <c r="B47228" i="1"/>
  <c r="A47229" i="1"/>
  <c r="B47229" i="1"/>
  <c r="A47230" i="1"/>
  <c r="B47230" i="1"/>
  <c r="A47231" i="1"/>
  <c r="B47231" i="1"/>
  <c r="A47232" i="1"/>
  <c r="B47232" i="1"/>
  <c r="A47233" i="1"/>
  <c r="B47233" i="1"/>
  <c r="A47234" i="1"/>
  <c r="B47234" i="1"/>
  <c r="A47235" i="1"/>
  <c r="B47235" i="1"/>
  <c r="A47236" i="1"/>
  <c r="B47236" i="1"/>
  <c r="A47237" i="1"/>
  <c r="B47237" i="1"/>
  <c r="A47238" i="1"/>
  <c r="B47238" i="1"/>
  <c r="A47239" i="1"/>
  <c r="B47239" i="1"/>
  <c r="A47240" i="1"/>
  <c r="B47240" i="1"/>
  <c r="A47241" i="1"/>
  <c r="B47241" i="1"/>
  <c r="A47242" i="1"/>
  <c r="B47242" i="1"/>
  <c r="A47243" i="1"/>
  <c r="B47243" i="1"/>
  <c r="A47244" i="1"/>
  <c r="B47244" i="1"/>
  <c r="A47245" i="1"/>
  <c r="B47245" i="1"/>
  <c r="A47246" i="1"/>
  <c r="B47246" i="1"/>
  <c r="A47247" i="1"/>
  <c r="B47247" i="1"/>
  <c r="A47248" i="1"/>
  <c r="B47248" i="1"/>
  <c r="A47249" i="1"/>
  <c r="B47249" i="1"/>
  <c r="A47250" i="1"/>
  <c r="B47250" i="1"/>
  <c r="A47251" i="1"/>
  <c r="B47251" i="1"/>
  <c r="A47252" i="1"/>
  <c r="B47252" i="1"/>
  <c r="A47253" i="1"/>
  <c r="B47253" i="1"/>
  <c r="A47254" i="1"/>
  <c r="B47254" i="1"/>
  <c r="A47255" i="1"/>
  <c r="B47255" i="1"/>
  <c r="A47256" i="1"/>
  <c r="B47256" i="1"/>
  <c r="A47257" i="1"/>
  <c r="B47257" i="1"/>
  <c r="A47258" i="1"/>
  <c r="B47258" i="1"/>
  <c r="A47259" i="1"/>
  <c r="B47259" i="1"/>
  <c r="A47260" i="1"/>
  <c r="B47260" i="1"/>
  <c r="A47261" i="1"/>
  <c r="B47261" i="1"/>
  <c r="A47262" i="1"/>
  <c r="B47262" i="1"/>
  <c r="A47263" i="1"/>
  <c r="B47263" i="1"/>
  <c r="A47264" i="1"/>
  <c r="B47264" i="1"/>
  <c r="A47265" i="1"/>
  <c r="B47265" i="1"/>
  <c r="A47266" i="1"/>
  <c r="B47266" i="1"/>
  <c r="A47267" i="1"/>
  <c r="B47267" i="1"/>
  <c r="A47268" i="1"/>
  <c r="B47268" i="1"/>
  <c r="A47269" i="1"/>
  <c r="B47269" i="1"/>
  <c r="A47270" i="1"/>
  <c r="B47270" i="1"/>
  <c r="A47271" i="1"/>
  <c r="B47271" i="1"/>
  <c r="A47272" i="1"/>
  <c r="B47272" i="1"/>
  <c r="A47273" i="1"/>
  <c r="B47273" i="1"/>
  <c r="A47274" i="1"/>
  <c r="B47274" i="1"/>
  <c r="A47275" i="1"/>
  <c r="B47275" i="1"/>
  <c r="A47276" i="1"/>
  <c r="B47276" i="1"/>
  <c r="A47277" i="1"/>
  <c r="B47277" i="1"/>
  <c r="A47278" i="1"/>
  <c r="B47278" i="1"/>
  <c r="A47279" i="1"/>
  <c r="B47279" i="1"/>
  <c r="A47280" i="1"/>
  <c r="B47280" i="1"/>
  <c r="A47281" i="1"/>
  <c r="B47281" i="1"/>
  <c r="A47282" i="1"/>
  <c r="B47282" i="1"/>
  <c r="A47283" i="1"/>
  <c r="B47283" i="1"/>
  <c r="A47284" i="1"/>
  <c r="B47284" i="1"/>
  <c r="A47285" i="1"/>
  <c r="B47285" i="1"/>
  <c r="A47286" i="1"/>
  <c r="B47286" i="1"/>
  <c r="A47287" i="1"/>
  <c r="B47287" i="1"/>
  <c r="A47288" i="1"/>
  <c r="B47288" i="1"/>
  <c r="A47289" i="1"/>
  <c r="B47289" i="1"/>
  <c r="A47290" i="1"/>
  <c r="B47290" i="1"/>
  <c r="A47291" i="1"/>
  <c r="B47291" i="1"/>
  <c r="A47292" i="1"/>
  <c r="B47292" i="1"/>
  <c r="A47293" i="1"/>
  <c r="B47293" i="1"/>
  <c r="A47294" i="1"/>
  <c r="B47294" i="1"/>
  <c r="A47295" i="1"/>
  <c r="B47295" i="1"/>
  <c r="A47296" i="1"/>
  <c r="B47296" i="1"/>
  <c r="A47297" i="1"/>
  <c r="B47297" i="1"/>
  <c r="A47298" i="1"/>
  <c r="B47298" i="1"/>
  <c r="A47299" i="1"/>
  <c r="B47299" i="1"/>
  <c r="A47300" i="1"/>
  <c r="B47300" i="1"/>
  <c r="A47301" i="1"/>
  <c r="B47301" i="1"/>
  <c r="A47302" i="1"/>
  <c r="B47302" i="1"/>
  <c r="A47303" i="1"/>
  <c r="B47303" i="1"/>
  <c r="A47304" i="1"/>
  <c r="B47304" i="1"/>
  <c r="A47305" i="1"/>
  <c r="B47305" i="1"/>
  <c r="A47306" i="1"/>
  <c r="B47306" i="1"/>
  <c r="A47307" i="1"/>
  <c r="B47307" i="1"/>
  <c r="A47308" i="1"/>
  <c r="B47308" i="1"/>
  <c r="A47309" i="1"/>
  <c r="B47309" i="1"/>
  <c r="A47310" i="1"/>
  <c r="B47310" i="1"/>
  <c r="A47311" i="1"/>
  <c r="B47311" i="1"/>
  <c r="A47312" i="1"/>
  <c r="B47312" i="1"/>
  <c r="A47313" i="1"/>
  <c r="B47313" i="1"/>
  <c r="A47314" i="1"/>
  <c r="B47314" i="1"/>
  <c r="A47315" i="1"/>
  <c r="B47315" i="1"/>
  <c r="A47316" i="1"/>
  <c r="B47316" i="1"/>
  <c r="A47317" i="1"/>
  <c r="B47317" i="1"/>
  <c r="A47318" i="1"/>
  <c r="B47318" i="1"/>
  <c r="A47319" i="1"/>
  <c r="B47319" i="1"/>
  <c r="A47320" i="1"/>
  <c r="B47320" i="1"/>
  <c r="A47321" i="1"/>
  <c r="B47321" i="1"/>
  <c r="A47322" i="1"/>
  <c r="B47322" i="1"/>
  <c r="A47323" i="1"/>
  <c r="B47323" i="1"/>
  <c r="A47324" i="1"/>
  <c r="B47324" i="1"/>
  <c r="A47325" i="1"/>
  <c r="B47325" i="1"/>
  <c r="A47326" i="1"/>
  <c r="B47326" i="1"/>
  <c r="A47327" i="1"/>
  <c r="B47327" i="1"/>
  <c r="A47328" i="1"/>
  <c r="B47328" i="1"/>
  <c r="A47329" i="1"/>
  <c r="B47329" i="1"/>
  <c r="A47330" i="1"/>
  <c r="B47330" i="1"/>
  <c r="A47331" i="1"/>
  <c r="B47331" i="1"/>
  <c r="A47332" i="1"/>
  <c r="B47332" i="1"/>
  <c r="A47333" i="1"/>
  <c r="B47333" i="1"/>
  <c r="A47334" i="1"/>
  <c r="B47334" i="1"/>
  <c r="A47335" i="1"/>
  <c r="B47335" i="1"/>
  <c r="A47336" i="1"/>
  <c r="B47336" i="1"/>
  <c r="A47337" i="1"/>
  <c r="B47337" i="1"/>
  <c r="A47338" i="1"/>
  <c r="B47338" i="1"/>
  <c r="A47339" i="1"/>
  <c r="B47339" i="1"/>
  <c r="A47340" i="1"/>
  <c r="B47340" i="1"/>
  <c r="A47341" i="1"/>
  <c r="B47341" i="1"/>
  <c r="A47342" i="1"/>
  <c r="B47342" i="1"/>
  <c r="A47343" i="1"/>
  <c r="B47343" i="1"/>
  <c r="A47344" i="1"/>
  <c r="B47344" i="1"/>
  <c r="A47345" i="1"/>
  <c r="B47345" i="1"/>
  <c r="A47346" i="1"/>
  <c r="B47346" i="1"/>
  <c r="A47347" i="1"/>
  <c r="B47347" i="1"/>
  <c r="A47348" i="1"/>
  <c r="B47348" i="1"/>
  <c r="A47349" i="1"/>
  <c r="B47349" i="1"/>
  <c r="A47350" i="1"/>
  <c r="B47350" i="1"/>
  <c r="A47351" i="1"/>
  <c r="B47351" i="1"/>
  <c r="A47352" i="1"/>
  <c r="B47352" i="1"/>
  <c r="A47353" i="1"/>
  <c r="B47353" i="1"/>
  <c r="A47354" i="1"/>
  <c r="B47354" i="1"/>
  <c r="A47355" i="1"/>
  <c r="B47355" i="1"/>
  <c r="A47356" i="1"/>
  <c r="B47356" i="1"/>
  <c r="A47357" i="1"/>
  <c r="B47357" i="1"/>
  <c r="A47358" i="1"/>
  <c r="B47358" i="1"/>
  <c r="A47359" i="1"/>
  <c r="B47359" i="1"/>
  <c r="A47360" i="1"/>
  <c r="B47360" i="1"/>
  <c r="A47361" i="1"/>
  <c r="B47361" i="1"/>
  <c r="A47362" i="1"/>
  <c r="B47362" i="1"/>
  <c r="A47363" i="1"/>
  <c r="B47363" i="1"/>
  <c r="A47364" i="1"/>
  <c r="B47364" i="1"/>
  <c r="A47365" i="1"/>
  <c r="B47365" i="1"/>
  <c r="A47366" i="1"/>
  <c r="B47366" i="1"/>
  <c r="A47367" i="1"/>
  <c r="B47367" i="1"/>
  <c r="A47368" i="1"/>
  <c r="B47368" i="1"/>
  <c r="A47369" i="1"/>
  <c r="B47369" i="1"/>
  <c r="A47370" i="1"/>
  <c r="B47370" i="1"/>
  <c r="A47371" i="1"/>
  <c r="B47371" i="1"/>
  <c r="A47372" i="1"/>
  <c r="B47372" i="1"/>
  <c r="A47373" i="1"/>
  <c r="B47373" i="1"/>
  <c r="A47374" i="1"/>
  <c r="B47374" i="1"/>
  <c r="A47375" i="1"/>
  <c r="B47375" i="1"/>
  <c r="A47376" i="1"/>
  <c r="B47376" i="1"/>
  <c r="A47377" i="1"/>
  <c r="B47377" i="1"/>
  <c r="A47378" i="1"/>
  <c r="B47378" i="1"/>
  <c r="A47379" i="1"/>
  <c r="B47379" i="1"/>
  <c r="A47380" i="1"/>
  <c r="B47380" i="1"/>
  <c r="A47381" i="1"/>
  <c r="B47381" i="1"/>
  <c r="A47382" i="1"/>
  <c r="B47382" i="1"/>
  <c r="A47383" i="1"/>
  <c r="B47383" i="1"/>
  <c r="A47384" i="1"/>
  <c r="B47384" i="1"/>
  <c r="A47385" i="1"/>
  <c r="B47385" i="1"/>
  <c r="A47386" i="1"/>
  <c r="B47386" i="1"/>
  <c r="A47387" i="1"/>
  <c r="B47387" i="1"/>
  <c r="A47388" i="1"/>
  <c r="B47388" i="1"/>
  <c r="A47389" i="1"/>
  <c r="B47389" i="1"/>
  <c r="A47390" i="1"/>
  <c r="B47390" i="1"/>
  <c r="A47391" i="1"/>
  <c r="B47391" i="1"/>
  <c r="A47392" i="1"/>
  <c r="B47392" i="1"/>
  <c r="A47393" i="1"/>
  <c r="B47393" i="1"/>
  <c r="A47394" i="1"/>
  <c r="B47394" i="1"/>
  <c r="A47395" i="1"/>
  <c r="B47395" i="1"/>
  <c r="A47396" i="1"/>
  <c r="B47396" i="1"/>
  <c r="A47397" i="1"/>
  <c r="B47397" i="1"/>
  <c r="A47398" i="1"/>
  <c r="B47398" i="1"/>
  <c r="A47399" i="1"/>
  <c r="B47399" i="1"/>
  <c r="A47400" i="1"/>
  <c r="B47400" i="1"/>
  <c r="A47401" i="1"/>
  <c r="B47401" i="1"/>
  <c r="A47402" i="1"/>
  <c r="B47402" i="1"/>
  <c r="A47403" i="1"/>
  <c r="B47403" i="1"/>
  <c r="A47404" i="1"/>
  <c r="B47404" i="1"/>
  <c r="A47405" i="1"/>
  <c r="B47405" i="1"/>
  <c r="A47406" i="1"/>
  <c r="B47406" i="1"/>
  <c r="A47407" i="1"/>
  <c r="B47407" i="1"/>
  <c r="A47408" i="1"/>
  <c r="B47408" i="1"/>
  <c r="A47409" i="1"/>
  <c r="B47409" i="1"/>
  <c r="A47410" i="1"/>
  <c r="B47410" i="1"/>
  <c r="A47411" i="1"/>
  <c r="B47411" i="1"/>
  <c r="A47412" i="1"/>
  <c r="B47412" i="1"/>
  <c r="A47413" i="1"/>
  <c r="B47413" i="1"/>
  <c r="A47414" i="1"/>
  <c r="B47414" i="1"/>
  <c r="A47415" i="1"/>
  <c r="B47415" i="1"/>
  <c r="A47416" i="1"/>
  <c r="B47416" i="1"/>
  <c r="A47417" i="1"/>
  <c r="B47417" i="1"/>
  <c r="A47418" i="1"/>
  <c r="B47418" i="1"/>
  <c r="A47419" i="1"/>
  <c r="B47419" i="1"/>
  <c r="A47420" i="1"/>
  <c r="B47420" i="1"/>
  <c r="A47421" i="1"/>
  <c r="B47421" i="1"/>
  <c r="A47422" i="1"/>
  <c r="B47422" i="1"/>
  <c r="A47423" i="1"/>
  <c r="B47423" i="1"/>
  <c r="A47424" i="1"/>
  <c r="B47424" i="1"/>
  <c r="A47425" i="1"/>
  <c r="B47425" i="1"/>
  <c r="A47426" i="1"/>
  <c r="B47426" i="1"/>
  <c r="A47427" i="1"/>
  <c r="B47427" i="1"/>
  <c r="A47428" i="1"/>
  <c r="B47428" i="1"/>
  <c r="A47429" i="1"/>
  <c r="B47429" i="1"/>
  <c r="A47430" i="1"/>
  <c r="B47430" i="1"/>
  <c r="A47431" i="1"/>
  <c r="B47431" i="1"/>
  <c r="A47432" i="1"/>
  <c r="B47432" i="1"/>
  <c r="A47433" i="1"/>
  <c r="B47433" i="1"/>
  <c r="A47434" i="1"/>
  <c r="B47434" i="1"/>
  <c r="A47435" i="1"/>
  <c r="B47435" i="1"/>
  <c r="A47436" i="1"/>
  <c r="B47436" i="1"/>
  <c r="A47437" i="1"/>
  <c r="B47437" i="1"/>
  <c r="A47438" i="1"/>
  <c r="B47438" i="1"/>
  <c r="A47439" i="1"/>
  <c r="B47439" i="1"/>
  <c r="A47440" i="1"/>
  <c r="B47440" i="1"/>
  <c r="A47441" i="1"/>
  <c r="B47441" i="1"/>
  <c r="A47442" i="1"/>
  <c r="B47442" i="1"/>
  <c r="A47443" i="1"/>
  <c r="B47443" i="1"/>
  <c r="A47444" i="1"/>
  <c r="B47444" i="1"/>
  <c r="A47445" i="1"/>
  <c r="B47445" i="1"/>
  <c r="A47446" i="1"/>
  <c r="B47446" i="1"/>
  <c r="A47447" i="1"/>
  <c r="B47447" i="1"/>
  <c r="A47448" i="1"/>
  <c r="B47448" i="1"/>
  <c r="A47449" i="1"/>
  <c r="B47449" i="1"/>
  <c r="A47450" i="1"/>
  <c r="B47450" i="1"/>
  <c r="A47451" i="1"/>
  <c r="B47451" i="1"/>
  <c r="A47452" i="1"/>
  <c r="B47452" i="1"/>
  <c r="A47453" i="1"/>
  <c r="B47453" i="1"/>
  <c r="A47454" i="1"/>
  <c r="B47454" i="1"/>
  <c r="A47455" i="1"/>
  <c r="B47455" i="1"/>
  <c r="A47456" i="1"/>
  <c r="B47456" i="1"/>
  <c r="A47457" i="1"/>
  <c r="B47457" i="1"/>
  <c r="A47458" i="1"/>
  <c r="B47458" i="1"/>
  <c r="A47459" i="1"/>
  <c r="B47459" i="1"/>
  <c r="A47460" i="1"/>
  <c r="B47460" i="1"/>
  <c r="A47461" i="1"/>
  <c r="B47461" i="1"/>
  <c r="A47462" i="1"/>
  <c r="B47462" i="1"/>
  <c r="A47463" i="1"/>
  <c r="B47463" i="1"/>
  <c r="A47464" i="1"/>
  <c r="B47464" i="1"/>
  <c r="A47465" i="1"/>
  <c r="B47465" i="1"/>
  <c r="A47466" i="1"/>
  <c r="B47466" i="1"/>
  <c r="A47467" i="1"/>
  <c r="B47467" i="1"/>
  <c r="A47468" i="1"/>
  <c r="B47468" i="1"/>
  <c r="A47469" i="1"/>
  <c r="B47469" i="1"/>
  <c r="A47470" i="1"/>
  <c r="B47470" i="1"/>
  <c r="A47471" i="1"/>
  <c r="B47471" i="1"/>
  <c r="A47472" i="1"/>
  <c r="B47472" i="1"/>
  <c r="A47473" i="1"/>
  <c r="B47473" i="1"/>
  <c r="A47474" i="1"/>
  <c r="B47474" i="1"/>
  <c r="A47475" i="1"/>
  <c r="B47475" i="1"/>
  <c r="A47476" i="1"/>
  <c r="B47476" i="1"/>
  <c r="A47477" i="1"/>
  <c r="B47477" i="1"/>
  <c r="A47478" i="1"/>
  <c r="B47478" i="1"/>
  <c r="A47479" i="1"/>
  <c r="B47479" i="1"/>
  <c r="A47480" i="1"/>
  <c r="B47480" i="1"/>
  <c r="A47481" i="1"/>
  <c r="B47481" i="1"/>
  <c r="A47482" i="1"/>
  <c r="B47482" i="1"/>
  <c r="A47483" i="1"/>
  <c r="B47483" i="1"/>
  <c r="A47484" i="1"/>
  <c r="B47484" i="1"/>
  <c r="A47485" i="1"/>
  <c r="B47485" i="1"/>
  <c r="A47486" i="1"/>
  <c r="B47486" i="1"/>
  <c r="A47487" i="1"/>
  <c r="B47487" i="1"/>
  <c r="A47488" i="1"/>
  <c r="B47488" i="1"/>
  <c r="A47489" i="1"/>
  <c r="B47489" i="1"/>
  <c r="A47490" i="1"/>
  <c r="B47490" i="1"/>
  <c r="A47491" i="1"/>
  <c r="B47491" i="1"/>
  <c r="A47492" i="1"/>
  <c r="B47492" i="1"/>
  <c r="A47493" i="1"/>
  <c r="B47493" i="1"/>
  <c r="A47494" i="1"/>
  <c r="B47494" i="1"/>
  <c r="A47495" i="1"/>
  <c r="B47495" i="1"/>
  <c r="A47496" i="1"/>
  <c r="B47496" i="1"/>
  <c r="A47497" i="1"/>
  <c r="B47497" i="1"/>
  <c r="A47498" i="1"/>
  <c r="B47498" i="1"/>
  <c r="A47499" i="1"/>
  <c r="B47499" i="1"/>
  <c r="A47500" i="1"/>
  <c r="B47500" i="1"/>
  <c r="A47501" i="1"/>
  <c r="B47501" i="1"/>
  <c r="A47502" i="1"/>
  <c r="B47502" i="1"/>
  <c r="A47503" i="1"/>
  <c r="B47503" i="1"/>
  <c r="A47504" i="1"/>
  <c r="B47504" i="1"/>
  <c r="A47505" i="1"/>
  <c r="B47505" i="1"/>
  <c r="A47506" i="1"/>
  <c r="B47506" i="1"/>
  <c r="A47507" i="1"/>
  <c r="B47507" i="1"/>
  <c r="A47508" i="1"/>
  <c r="B47508" i="1"/>
  <c r="A47509" i="1"/>
  <c r="B47509" i="1"/>
  <c r="A47510" i="1"/>
  <c r="B47510" i="1"/>
  <c r="A47511" i="1"/>
  <c r="B47511" i="1"/>
  <c r="A47512" i="1"/>
  <c r="B47512" i="1"/>
  <c r="A47513" i="1"/>
  <c r="B47513" i="1"/>
  <c r="A47514" i="1"/>
  <c r="B47514" i="1"/>
  <c r="A47515" i="1"/>
  <c r="B47515" i="1"/>
  <c r="A47516" i="1"/>
  <c r="B47516" i="1"/>
  <c r="A47517" i="1"/>
  <c r="B47517" i="1"/>
  <c r="A47518" i="1"/>
  <c r="B47518" i="1"/>
  <c r="A47519" i="1"/>
  <c r="B47519" i="1"/>
  <c r="A47520" i="1"/>
  <c r="B47520" i="1"/>
  <c r="A47521" i="1"/>
  <c r="B47521" i="1"/>
  <c r="A47522" i="1"/>
  <c r="B47522" i="1"/>
  <c r="A47523" i="1"/>
  <c r="B47523" i="1"/>
  <c r="A47524" i="1"/>
  <c r="B47524" i="1"/>
  <c r="A47525" i="1"/>
  <c r="B47525" i="1"/>
  <c r="A47526" i="1"/>
  <c r="B47526" i="1"/>
  <c r="A47527" i="1"/>
  <c r="B47527" i="1"/>
  <c r="A47528" i="1"/>
  <c r="B47528" i="1"/>
  <c r="A47529" i="1"/>
  <c r="B47529" i="1"/>
  <c r="A47530" i="1"/>
  <c r="B47530" i="1"/>
  <c r="A47531" i="1"/>
  <c r="B47531" i="1"/>
  <c r="A47532" i="1"/>
  <c r="B47532" i="1"/>
  <c r="A47533" i="1"/>
  <c r="B47533" i="1"/>
  <c r="A47534" i="1"/>
  <c r="B47534" i="1"/>
  <c r="A47535" i="1"/>
  <c r="B47535" i="1"/>
  <c r="A47536" i="1"/>
  <c r="B47536" i="1"/>
  <c r="A47537" i="1"/>
  <c r="B47537" i="1"/>
  <c r="A47538" i="1"/>
  <c r="B47538" i="1"/>
  <c r="A47539" i="1"/>
  <c r="B47539" i="1"/>
  <c r="A47540" i="1"/>
  <c r="B47540" i="1"/>
  <c r="A47541" i="1"/>
  <c r="B47541" i="1"/>
  <c r="A47542" i="1"/>
  <c r="B47542" i="1"/>
  <c r="A47543" i="1"/>
  <c r="B47543" i="1"/>
  <c r="A47544" i="1"/>
  <c r="B47544" i="1"/>
  <c r="A47545" i="1"/>
  <c r="B47545" i="1"/>
  <c r="A47546" i="1"/>
  <c r="B47546" i="1"/>
  <c r="A47547" i="1"/>
  <c r="B47547" i="1"/>
  <c r="A47548" i="1"/>
  <c r="B47548" i="1"/>
  <c r="A47549" i="1"/>
  <c r="B47549" i="1"/>
  <c r="A47550" i="1"/>
  <c r="B47550" i="1"/>
  <c r="A47551" i="1"/>
  <c r="B47551" i="1"/>
  <c r="A47552" i="1"/>
  <c r="B47552" i="1"/>
  <c r="A47553" i="1"/>
  <c r="B47553" i="1"/>
  <c r="A47554" i="1"/>
  <c r="B47554" i="1"/>
  <c r="A47555" i="1"/>
  <c r="B47555" i="1"/>
  <c r="A47556" i="1"/>
  <c r="B47556" i="1"/>
  <c r="A47557" i="1"/>
  <c r="B47557" i="1"/>
  <c r="A47558" i="1"/>
  <c r="B47558" i="1"/>
  <c r="A47559" i="1"/>
  <c r="B47559" i="1"/>
  <c r="A47560" i="1"/>
  <c r="B47560" i="1"/>
  <c r="A47561" i="1"/>
  <c r="B47561" i="1"/>
  <c r="A47562" i="1"/>
  <c r="B47562" i="1"/>
  <c r="A47563" i="1"/>
  <c r="B47563" i="1"/>
  <c r="A47564" i="1"/>
  <c r="B47564" i="1"/>
  <c r="A47565" i="1"/>
  <c r="B47565" i="1"/>
  <c r="A47566" i="1"/>
  <c r="B47566" i="1"/>
  <c r="A47567" i="1"/>
  <c r="B47567" i="1"/>
  <c r="A47568" i="1"/>
  <c r="B47568" i="1"/>
  <c r="A47569" i="1"/>
  <c r="B47569" i="1"/>
  <c r="A47570" i="1"/>
  <c r="B47570" i="1"/>
  <c r="A47571" i="1"/>
  <c r="B47571" i="1"/>
  <c r="A47572" i="1"/>
  <c r="B47572" i="1"/>
  <c r="A47573" i="1"/>
  <c r="B47573" i="1"/>
  <c r="A47574" i="1"/>
  <c r="B47574" i="1"/>
  <c r="A47575" i="1"/>
  <c r="B47575" i="1"/>
  <c r="A47576" i="1"/>
  <c r="B47576" i="1"/>
  <c r="A47577" i="1"/>
  <c r="B47577" i="1"/>
  <c r="A47578" i="1"/>
  <c r="B47578" i="1"/>
  <c r="A47579" i="1"/>
  <c r="B47579" i="1"/>
  <c r="A47580" i="1"/>
  <c r="B47580" i="1"/>
  <c r="A47581" i="1"/>
  <c r="B47581" i="1"/>
  <c r="A47582" i="1"/>
  <c r="B47582" i="1"/>
  <c r="A47583" i="1"/>
  <c r="B47583" i="1"/>
  <c r="A47584" i="1"/>
  <c r="B47584" i="1"/>
  <c r="A47585" i="1"/>
  <c r="B47585" i="1"/>
  <c r="A47586" i="1"/>
  <c r="B47586" i="1"/>
  <c r="A47587" i="1"/>
  <c r="B47587" i="1"/>
  <c r="A47588" i="1"/>
  <c r="B47588" i="1"/>
  <c r="A47589" i="1"/>
  <c r="B47589" i="1"/>
  <c r="A47590" i="1"/>
  <c r="B47590" i="1"/>
  <c r="A47591" i="1"/>
  <c r="B47591" i="1"/>
  <c r="A47592" i="1"/>
  <c r="B47592" i="1"/>
  <c r="A47593" i="1"/>
  <c r="B47593" i="1"/>
  <c r="A47594" i="1"/>
  <c r="B47594" i="1"/>
  <c r="A47595" i="1"/>
  <c r="B47595" i="1"/>
  <c r="A47596" i="1"/>
  <c r="B47596" i="1"/>
  <c r="A47597" i="1"/>
  <c r="B47597" i="1"/>
  <c r="A47598" i="1"/>
  <c r="B47598" i="1"/>
  <c r="A47599" i="1"/>
  <c r="B47599" i="1"/>
  <c r="A47600" i="1"/>
  <c r="B47600" i="1"/>
  <c r="A47601" i="1"/>
  <c r="B47601" i="1"/>
  <c r="A47602" i="1"/>
  <c r="B47602" i="1"/>
  <c r="A47603" i="1"/>
  <c r="B47603" i="1"/>
  <c r="A47604" i="1"/>
  <c r="B47604" i="1"/>
  <c r="A47605" i="1"/>
  <c r="B47605" i="1"/>
  <c r="A47606" i="1"/>
  <c r="B47606" i="1"/>
  <c r="A47607" i="1"/>
  <c r="B47607" i="1"/>
  <c r="A47608" i="1"/>
  <c r="B47608" i="1"/>
  <c r="A47609" i="1"/>
  <c r="B47609" i="1"/>
  <c r="A47610" i="1"/>
  <c r="B47610" i="1"/>
  <c r="A47611" i="1"/>
  <c r="B47611" i="1"/>
  <c r="A47612" i="1"/>
  <c r="B47612" i="1"/>
  <c r="A47613" i="1"/>
  <c r="B47613" i="1"/>
  <c r="A47614" i="1"/>
  <c r="B47614" i="1"/>
  <c r="A47615" i="1"/>
  <c r="B47615" i="1"/>
  <c r="A47616" i="1"/>
  <c r="B47616" i="1"/>
  <c r="A47617" i="1"/>
  <c r="B47617" i="1"/>
  <c r="A47618" i="1"/>
  <c r="B47618" i="1"/>
  <c r="A47619" i="1"/>
  <c r="B47619" i="1"/>
  <c r="A47620" i="1"/>
  <c r="B47620" i="1"/>
  <c r="A47621" i="1"/>
  <c r="B47621" i="1"/>
  <c r="A47622" i="1"/>
  <c r="B47622" i="1"/>
  <c r="A47623" i="1"/>
  <c r="B47623" i="1"/>
  <c r="A47624" i="1"/>
  <c r="B47624" i="1"/>
  <c r="A47625" i="1"/>
  <c r="B47625" i="1"/>
  <c r="A47626" i="1"/>
  <c r="B47626" i="1"/>
  <c r="A47627" i="1"/>
  <c r="B47627" i="1"/>
  <c r="A47628" i="1"/>
  <c r="B47628" i="1"/>
  <c r="A47629" i="1"/>
  <c r="B47629" i="1"/>
  <c r="A47630" i="1"/>
  <c r="B47630" i="1"/>
  <c r="A47631" i="1"/>
  <c r="B47631" i="1"/>
  <c r="A47632" i="1"/>
  <c r="B47632" i="1"/>
  <c r="A47633" i="1"/>
  <c r="B47633" i="1"/>
  <c r="A47634" i="1"/>
  <c r="B47634" i="1"/>
  <c r="A47635" i="1"/>
  <c r="B47635" i="1"/>
  <c r="A47636" i="1"/>
  <c r="B47636" i="1"/>
  <c r="A47637" i="1"/>
  <c r="B47637" i="1"/>
  <c r="A47638" i="1"/>
  <c r="B47638" i="1"/>
  <c r="A47639" i="1"/>
  <c r="B47639" i="1"/>
  <c r="A47640" i="1"/>
  <c r="B47640" i="1"/>
  <c r="A47641" i="1"/>
  <c r="B47641" i="1"/>
  <c r="A47642" i="1"/>
  <c r="B47642" i="1"/>
  <c r="A47643" i="1"/>
  <c r="B47643" i="1"/>
  <c r="A47644" i="1"/>
  <c r="B47644" i="1"/>
  <c r="A47645" i="1"/>
  <c r="B47645" i="1"/>
  <c r="A47646" i="1"/>
  <c r="B47646" i="1"/>
  <c r="A47647" i="1"/>
  <c r="B47647" i="1"/>
  <c r="A47648" i="1"/>
  <c r="B47648" i="1"/>
  <c r="A47649" i="1"/>
  <c r="B47649" i="1"/>
  <c r="A47650" i="1"/>
  <c r="B47650" i="1"/>
  <c r="A47651" i="1"/>
  <c r="B47651" i="1"/>
  <c r="A47652" i="1"/>
  <c r="B47652" i="1"/>
  <c r="A47653" i="1"/>
  <c r="B47653" i="1"/>
  <c r="A47654" i="1"/>
  <c r="B47654" i="1"/>
  <c r="A47655" i="1"/>
  <c r="B47655" i="1"/>
  <c r="A47656" i="1"/>
  <c r="B47656" i="1"/>
  <c r="A47657" i="1"/>
  <c r="B47657" i="1"/>
  <c r="A47658" i="1"/>
  <c r="B47658" i="1"/>
  <c r="A47659" i="1"/>
  <c r="B47659" i="1"/>
  <c r="A47660" i="1"/>
  <c r="B47660" i="1"/>
  <c r="A47661" i="1"/>
  <c r="B47661" i="1"/>
  <c r="A47662" i="1"/>
  <c r="B47662" i="1"/>
  <c r="A47663" i="1"/>
  <c r="B47663" i="1"/>
  <c r="A47664" i="1"/>
  <c r="B47664" i="1"/>
  <c r="A47665" i="1"/>
  <c r="B47665" i="1"/>
  <c r="A47666" i="1"/>
  <c r="B47666" i="1"/>
  <c r="A47667" i="1"/>
  <c r="B47667" i="1"/>
  <c r="A47668" i="1"/>
  <c r="B47668" i="1"/>
  <c r="A47669" i="1"/>
  <c r="B47669" i="1"/>
  <c r="A47670" i="1"/>
  <c r="B47670" i="1"/>
  <c r="A47671" i="1"/>
  <c r="B47671" i="1"/>
  <c r="A47672" i="1"/>
  <c r="B47672" i="1"/>
  <c r="A47673" i="1"/>
  <c r="B47673" i="1"/>
  <c r="A47674" i="1"/>
  <c r="B47674" i="1"/>
  <c r="A47675" i="1"/>
  <c r="B47675" i="1"/>
  <c r="A47676" i="1"/>
  <c r="B47676" i="1"/>
  <c r="A47677" i="1"/>
  <c r="B47677" i="1"/>
  <c r="A47678" i="1"/>
  <c r="B47678" i="1"/>
  <c r="A47679" i="1"/>
  <c r="B47679" i="1"/>
  <c r="A47680" i="1"/>
  <c r="B47680" i="1"/>
  <c r="A47681" i="1"/>
  <c r="B47681" i="1"/>
  <c r="A47682" i="1"/>
  <c r="B47682" i="1"/>
  <c r="A47683" i="1"/>
  <c r="B47683" i="1"/>
  <c r="A47684" i="1"/>
  <c r="B47684" i="1"/>
  <c r="A47685" i="1"/>
  <c r="B47685" i="1"/>
  <c r="A47686" i="1"/>
  <c r="B47686" i="1"/>
  <c r="A47687" i="1"/>
  <c r="B47687" i="1"/>
  <c r="A47688" i="1"/>
  <c r="B47688" i="1"/>
  <c r="A47689" i="1"/>
  <c r="B47689" i="1"/>
  <c r="A47690" i="1"/>
  <c r="B47690" i="1"/>
  <c r="A47691" i="1"/>
  <c r="B47691" i="1"/>
  <c r="A47692" i="1"/>
  <c r="B47692" i="1"/>
  <c r="A47693" i="1"/>
  <c r="B47693" i="1"/>
  <c r="A47694" i="1"/>
  <c r="B47694" i="1"/>
  <c r="A47695" i="1"/>
  <c r="B47695" i="1"/>
  <c r="A47696" i="1"/>
  <c r="B47696" i="1"/>
  <c r="A47697" i="1"/>
  <c r="B47697" i="1"/>
  <c r="A47698" i="1"/>
  <c r="B47698" i="1"/>
  <c r="A47699" i="1"/>
  <c r="B47699" i="1"/>
  <c r="A47700" i="1"/>
  <c r="B47700" i="1"/>
  <c r="A47701" i="1"/>
  <c r="B47701" i="1"/>
  <c r="A47702" i="1"/>
  <c r="B47702" i="1"/>
  <c r="A47703" i="1"/>
  <c r="B47703" i="1"/>
  <c r="A47704" i="1"/>
  <c r="B47704" i="1"/>
  <c r="A47705" i="1"/>
  <c r="B47705" i="1"/>
  <c r="A47706" i="1"/>
  <c r="B47706" i="1"/>
  <c r="A47707" i="1"/>
  <c r="B47707" i="1"/>
  <c r="A47708" i="1"/>
  <c r="B47708" i="1"/>
  <c r="A47709" i="1"/>
  <c r="B47709" i="1"/>
  <c r="A47710" i="1"/>
  <c r="B47710" i="1"/>
  <c r="A47711" i="1"/>
  <c r="B47711" i="1"/>
  <c r="A47712" i="1"/>
  <c r="B47712" i="1"/>
  <c r="A47713" i="1"/>
  <c r="B47713" i="1"/>
  <c r="A47714" i="1"/>
  <c r="B47714" i="1"/>
  <c r="A47715" i="1"/>
  <c r="B47715" i="1"/>
  <c r="A47716" i="1"/>
  <c r="B47716" i="1"/>
  <c r="A47717" i="1"/>
  <c r="B47717" i="1"/>
  <c r="A47718" i="1"/>
  <c r="B47718" i="1"/>
  <c r="A47719" i="1"/>
  <c r="B47719" i="1"/>
  <c r="A47720" i="1"/>
  <c r="B47720" i="1"/>
  <c r="A47721" i="1"/>
  <c r="B47721" i="1"/>
  <c r="A47722" i="1"/>
  <c r="B47722" i="1"/>
  <c r="A47723" i="1"/>
  <c r="B47723" i="1"/>
  <c r="A47724" i="1"/>
  <c r="B47724" i="1"/>
  <c r="A47725" i="1"/>
  <c r="B47725" i="1"/>
  <c r="A47726" i="1"/>
  <c r="B47726" i="1"/>
  <c r="A47727" i="1"/>
  <c r="B47727" i="1"/>
  <c r="A47728" i="1"/>
  <c r="B47728" i="1"/>
  <c r="A47729" i="1"/>
  <c r="B47729" i="1"/>
  <c r="A47730" i="1"/>
  <c r="B47730" i="1"/>
  <c r="A47731" i="1"/>
  <c r="B47731" i="1"/>
  <c r="A47732" i="1"/>
  <c r="B47732" i="1"/>
  <c r="A47733" i="1"/>
  <c r="B47733" i="1"/>
  <c r="A47734" i="1"/>
  <c r="B47734" i="1"/>
  <c r="A47735" i="1"/>
  <c r="B47735" i="1"/>
  <c r="A47736" i="1"/>
  <c r="B47736" i="1"/>
  <c r="A47737" i="1"/>
  <c r="B47737" i="1"/>
  <c r="A47738" i="1"/>
  <c r="B47738" i="1"/>
  <c r="A47739" i="1"/>
  <c r="B47739" i="1"/>
  <c r="A47740" i="1"/>
  <c r="B47740" i="1"/>
  <c r="A47741" i="1"/>
  <c r="B47741" i="1"/>
  <c r="A47742" i="1"/>
  <c r="B47742" i="1"/>
  <c r="A47743" i="1"/>
  <c r="B47743" i="1"/>
  <c r="A47744" i="1"/>
  <c r="B47744" i="1"/>
  <c r="A47745" i="1"/>
  <c r="B47745" i="1"/>
  <c r="A47746" i="1"/>
  <c r="B47746" i="1"/>
  <c r="A47747" i="1"/>
  <c r="B47747" i="1"/>
  <c r="A47748" i="1"/>
  <c r="B47748" i="1"/>
  <c r="A47749" i="1"/>
  <c r="B47749" i="1"/>
  <c r="A47750" i="1"/>
  <c r="B47750" i="1"/>
  <c r="A47751" i="1"/>
  <c r="B47751" i="1"/>
  <c r="A47752" i="1"/>
  <c r="B47752" i="1"/>
  <c r="A47753" i="1"/>
  <c r="B47753" i="1"/>
  <c r="A47754" i="1"/>
  <c r="B47754" i="1"/>
  <c r="A47755" i="1"/>
  <c r="B47755" i="1"/>
  <c r="A47756" i="1"/>
  <c r="B47756" i="1"/>
  <c r="A47757" i="1"/>
  <c r="B47757" i="1"/>
  <c r="A47758" i="1"/>
  <c r="B47758" i="1"/>
  <c r="A47759" i="1"/>
  <c r="B47759" i="1"/>
  <c r="A47760" i="1"/>
  <c r="B47760" i="1"/>
  <c r="A47761" i="1"/>
  <c r="B47761" i="1"/>
  <c r="A47762" i="1"/>
  <c r="B47762" i="1"/>
  <c r="A47763" i="1"/>
  <c r="B47763" i="1"/>
  <c r="A47764" i="1"/>
  <c r="B47764" i="1"/>
  <c r="A47765" i="1"/>
  <c r="B47765" i="1"/>
  <c r="A47766" i="1"/>
  <c r="B47766" i="1"/>
  <c r="A47767" i="1"/>
  <c r="B47767" i="1"/>
  <c r="A47768" i="1"/>
  <c r="B47768" i="1"/>
  <c r="A47769" i="1"/>
  <c r="B47769" i="1"/>
  <c r="A47770" i="1"/>
  <c r="B47770" i="1"/>
  <c r="A47771" i="1"/>
  <c r="B47771" i="1"/>
  <c r="A47772" i="1"/>
  <c r="B47772" i="1"/>
  <c r="A47773" i="1"/>
  <c r="B47773" i="1"/>
  <c r="A47774" i="1"/>
  <c r="B47774" i="1"/>
  <c r="A47775" i="1"/>
  <c r="B47775" i="1"/>
  <c r="A47776" i="1"/>
  <c r="B47776" i="1"/>
  <c r="A47777" i="1"/>
  <c r="B47777" i="1"/>
  <c r="A47778" i="1"/>
  <c r="B47778" i="1"/>
  <c r="A47779" i="1"/>
  <c r="B47779" i="1"/>
  <c r="A47780" i="1"/>
  <c r="B47780" i="1"/>
  <c r="A47781" i="1"/>
  <c r="B47781" i="1"/>
  <c r="A47782" i="1"/>
  <c r="B47782" i="1"/>
  <c r="A47783" i="1"/>
  <c r="B47783" i="1"/>
  <c r="A47784" i="1"/>
  <c r="B47784" i="1"/>
  <c r="A47785" i="1"/>
  <c r="B47785" i="1"/>
  <c r="A47786" i="1"/>
  <c r="B47786" i="1"/>
  <c r="A47787" i="1"/>
  <c r="B47787" i="1"/>
  <c r="A47788" i="1"/>
  <c r="B47788" i="1"/>
  <c r="A47789" i="1"/>
  <c r="B47789" i="1"/>
  <c r="A47790" i="1"/>
  <c r="B47790" i="1"/>
  <c r="A47791" i="1"/>
  <c r="B47791" i="1"/>
  <c r="A47792" i="1"/>
  <c r="B47792" i="1"/>
  <c r="A47793" i="1"/>
  <c r="B47793" i="1"/>
  <c r="A47794" i="1"/>
  <c r="B47794" i="1"/>
  <c r="A47795" i="1"/>
  <c r="B47795" i="1"/>
  <c r="A47796" i="1"/>
  <c r="B47796" i="1"/>
  <c r="A47797" i="1"/>
  <c r="B47797" i="1"/>
  <c r="A47798" i="1"/>
  <c r="B47798" i="1"/>
  <c r="A47799" i="1"/>
  <c r="B47799" i="1"/>
  <c r="A47800" i="1"/>
  <c r="B47800" i="1"/>
  <c r="A47801" i="1"/>
  <c r="B47801" i="1"/>
  <c r="A47802" i="1"/>
  <c r="B47802" i="1"/>
  <c r="A47803" i="1"/>
  <c r="B47803" i="1"/>
  <c r="A47804" i="1"/>
  <c r="B47804" i="1"/>
  <c r="A47805" i="1"/>
  <c r="B47805" i="1"/>
  <c r="A47806" i="1"/>
  <c r="B47806" i="1"/>
  <c r="A47807" i="1"/>
  <c r="B47807" i="1"/>
  <c r="A47808" i="1"/>
  <c r="B47808" i="1"/>
  <c r="A47809" i="1"/>
  <c r="B47809" i="1"/>
  <c r="A47810" i="1"/>
  <c r="B47810" i="1"/>
  <c r="A47811" i="1"/>
  <c r="B47811" i="1"/>
  <c r="A47812" i="1"/>
  <c r="B47812" i="1"/>
  <c r="A47813" i="1"/>
  <c r="B47813" i="1"/>
  <c r="A47814" i="1"/>
  <c r="B47814" i="1"/>
  <c r="A47815" i="1"/>
  <c r="B47815" i="1"/>
  <c r="A47816" i="1"/>
  <c r="B47816" i="1"/>
  <c r="A47817" i="1"/>
  <c r="B47817" i="1"/>
  <c r="A47818" i="1"/>
  <c r="B47818" i="1"/>
  <c r="A47819" i="1"/>
  <c r="B47819" i="1"/>
  <c r="A47820" i="1"/>
  <c r="B47820" i="1"/>
  <c r="A47821" i="1"/>
  <c r="B47821" i="1"/>
  <c r="A47822" i="1"/>
  <c r="B47822" i="1"/>
  <c r="A47823" i="1"/>
  <c r="B47823" i="1"/>
  <c r="A47824" i="1"/>
  <c r="B47824" i="1"/>
  <c r="A47825" i="1"/>
  <c r="B47825" i="1"/>
  <c r="A47826" i="1"/>
  <c r="B47826" i="1"/>
  <c r="A47827" i="1"/>
  <c r="B47827" i="1"/>
  <c r="A47828" i="1"/>
  <c r="B47828" i="1"/>
  <c r="A47829" i="1"/>
  <c r="B47829" i="1"/>
  <c r="A47830" i="1"/>
  <c r="B47830" i="1"/>
  <c r="A47831" i="1"/>
  <c r="B47831" i="1"/>
  <c r="A47832" i="1"/>
  <c r="B47832" i="1"/>
  <c r="A47833" i="1"/>
  <c r="B47833" i="1"/>
  <c r="A47834" i="1"/>
  <c r="B47834" i="1"/>
  <c r="A47835" i="1"/>
  <c r="B47835" i="1"/>
  <c r="A47836" i="1"/>
  <c r="B47836" i="1"/>
  <c r="A47837" i="1"/>
  <c r="B47837" i="1"/>
  <c r="A47838" i="1"/>
  <c r="B47838" i="1"/>
  <c r="A47839" i="1"/>
  <c r="B47839" i="1"/>
  <c r="A47840" i="1"/>
  <c r="B47840" i="1"/>
  <c r="A47841" i="1"/>
  <c r="B47841" i="1"/>
  <c r="A47842" i="1"/>
  <c r="B47842" i="1"/>
  <c r="A47843" i="1"/>
  <c r="B47843" i="1"/>
  <c r="A47844" i="1"/>
  <c r="B47844" i="1"/>
  <c r="A47845" i="1"/>
  <c r="B47845" i="1"/>
  <c r="A47846" i="1"/>
  <c r="B47846" i="1"/>
  <c r="A47847" i="1"/>
  <c r="B47847" i="1"/>
  <c r="A47848" i="1"/>
  <c r="B47848" i="1"/>
  <c r="A47849" i="1"/>
  <c r="B47849" i="1"/>
  <c r="A47850" i="1"/>
  <c r="B47850" i="1"/>
  <c r="A47851" i="1"/>
  <c r="B47851" i="1"/>
  <c r="A47852" i="1"/>
  <c r="B47852" i="1"/>
  <c r="A47853" i="1"/>
  <c r="B47853" i="1"/>
  <c r="A47854" i="1"/>
  <c r="B47854" i="1"/>
  <c r="A47855" i="1"/>
  <c r="B47855" i="1"/>
  <c r="A47856" i="1"/>
  <c r="B47856" i="1"/>
  <c r="A47857" i="1"/>
  <c r="B47857" i="1"/>
  <c r="A47858" i="1"/>
  <c r="B47858" i="1"/>
  <c r="A47859" i="1"/>
  <c r="B47859" i="1"/>
  <c r="A47860" i="1"/>
  <c r="B47860" i="1"/>
  <c r="A47861" i="1"/>
  <c r="B47861" i="1"/>
  <c r="A47862" i="1"/>
  <c r="B47862" i="1"/>
  <c r="A47863" i="1"/>
  <c r="B47863" i="1"/>
  <c r="A47864" i="1"/>
  <c r="B47864" i="1"/>
  <c r="A47865" i="1"/>
  <c r="B47865" i="1"/>
  <c r="A47866" i="1"/>
  <c r="B47866" i="1"/>
  <c r="A47867" i="1"/>
  <c r="B47867" i="1"/>
  <c r="A47868" i="1"/>
  <c r="B47868" i="1"/>
  <c r="A47869" i="1"/>
  <c r="B47869" i="1"/>
  <c r="A47870" i="1"/>
  <c r="B47870" i="1"/>
  <c r="A47871" i="1"/>
  <c r="B47871" i="1"/>
  <c r="A47872" i="1"/>
  <c r="B47872" i="1"/>
  <c r="A47873" i="1"/>
  <c r="B47873" i="1"/>
  <c r="A47874" i="1"/>
  <c r="B47874" i="1"/>
  <c r="A47875" i="1"/>
  <c r="B47875" i="1"/>
  <c r="A47876" i="1"/>
  <c r="B47876" i="1"/>
  <c r="A47877" i="1"/>
  <c r="B47877" i="1"/>
  <c r="A47878" i="1"/>
  <c r="B47878" i="1"/>
  <c r="A47879" i="1"/>
  <c r="B47879" i="1"/>
  <c r="A47880" i="1"/>
  <c r="B47880" i="1"/>
  <c r="A47881" i="1"/>
  <c r="B47881" i="1"/>
  <c r="A47882" i="1"/>
  <c r="B47882" i="1"/>
  <c r="A47883" i="1"/>
  <c r="B47883" i="1"/>
  <c r="A47884" i="1"/>
  <c r="B47884" i="1"/>
  <c r="A47885" i="1"/>
  <c r="B47885" i="1"/>
  <c r="A47886" i="1"/>
  <c r="B47886" i="1"/>
  <c r="A47887" i="1"/>
  <c r="B47887" i="1"/>
  <c r="A47888" i="1"/>
  <c r="B47888" i="1"/>
  <c r="A47889" i="1"/>
  <c r="B47889" i="1"/>
  <c r="A47890" i="1"/>
  <c r="B47890" i="1"/>
  <c r="A47891" i="1"/>
  <c r="B47891" i="1"/>
  <c r="A47892" i="1"/>
  <c r="B47892" i="1"/>
  <c r="A47893" i="1"/>
  <c r="B47893" i="1"/>
  <c r="A47894" i="1"/>
  <c r="B47894" i="1"/>
  <c r="A47895" i="1"/>
  <c r="B47895" i="1"/>
  <c r="A47896" i="1"/>
  <c r="B47896" i="1"/>
  <c r="A47897" i="1"/>
  <c r="B47897" i="1"/>
  <c r="A47898" i="1"/>
  <c r="B47898" i="1"/>
  <c r="A47899" i="1"/>
  <c r="B47899" i="1"/>
  <c r="A47900" i="1"/>
  <c r="B47900" i="1"/>
  <c r="A47901" i="1"/>
  <c r="B47901" i="1"/>
  <c r="A47902" i="1"/>
  <c r="B47902" i="1"/>
  <c r="A47903" i="1"/>
  <c r="B47903" i="1"/>
  <c r="A47904" i="1"/>
  <c r="B47904" i="1"/>
  <c r="A47905" i="1"/>
  <c r="B47905" i="1"/>
  <c r="A47906" i="1"/>
  <c r="B47906" i="1"/>
  <c r="A47907" i="1"/>
  <c r="B47907" i="1"/>
  <c r="A47908" i="1"/>
  <c r="B47908" i="1"/>
  <c r="A47909" i="1"/>
  <c r="B47909" i="1"/>
  <c r="A47910" i="1"/>
  <c r="B47910" i="1"/>
  <c r="A47911" i="1"/>
  <c r="B47911" i="1"/>
  <c r="A47912" i="1"/>
  <c r="B47912" i="1"/>
  <c r="A47913" i="1"/>
  <c r="B47913" i="1"/>
  <c r="A47914" i="1"/>
  <c r="B47914" i="1"/>
  <c r="A47915" i="1"/>
  <c r="B47915" i="1"/>
  <c r="A47916" i="1"/>
  <c r="B47916" i="1"/>
  <c r="A47917" i="1"/>
  <c r="B47917" i="1"/>
  <c r="A47918" i="1"/>
  <c r="B47918" i="1"/>
  <c r="A47919" i="1"/>
  <c r="B47919" i="1"/>
  <c r="A47920" i="1"/>
  <c r="B47920" i="1"/>
  <c r="A47921" i="1"/>
  <c r="B47921" i="1"/>
  <c r="A47922" i="1"/>
  <c r="B47922" i="1"/>
  <c r="A47923" i="1"/>
  <c r="B47923" i="1"/>
  <c r="A47924" i="1"/>
  <c r="B47924" i="1"/>
  <c r="A47925" i="1"/>
  <c r="B47925" i="1"/>
  <c r="A47926" i="1"/>
  <c r="B47926" i="1"/>
  <c r="A47927" i="1"/>
  <c r="B47927" i="1"/>
  <c r="A47928" i="1"/>
  <c r="B47928" i="1"/>
  <c r="A47929" i="1"/>
  <c r="B47929" i="1"/>
  <c r="A47930" i="1"/>
  <c r="B47930" i="1"/>
  <c r="A47931" i="1"/>
  <c r="B47931" i="1"/>
  <c r="A47932" i="1"/>
  <c r="B47932" i="1"/>
  <c r="A47933" i="1"/>
  <c r="B47933" i="1"/>
  <c r="A47934" i="1"/>
  <c r="B47934" i="1"/>
  <c r="A47935" i="1"/>
  <c r="B47935" i="1"/>
  <c r="A47936" i="1"/>
  <c r="B47936" i="1"/>
  <c r="A47937" i="1"/>
  <c r="B47937" i="1"/>
  <c r="A47938" i="1"/>
  <c r="B47938" i="1"/>
  <c r="A47939" i="1"/>
  <c r="B47939" i="1"/>
  <c r="A47940" i="1"/>
  <c r="B47940" i="1"/>
  <c r="A47941" i="1"/>
  <c r="B47941" i="1"/>
  <c r="A47942" i="1"/>
  <c r="B47942" i="1"/>
  <c r="A47943" i="1"/>
  <c r="B47943" i="1"/>
  <c r="A47944" i="1"/>
  <c r="B47944" i="1"/>
  <c r="A47945" i="1"/>
  <c r="B47945" i="1"/>
  <c r="A47946" i="1"/>
  <c r="B47946" i="1"/>
  <c r="A47947" i="1"/>
  <c r="B47947" i="1"/>
  <c r="A47948" i="1"/>
  <c r="B47948" i="1"/>
  <c r="A47949" i="1"/>
  <c r="B47949" i="1"/>
  <c r="A47950" i="1"/>
  <c r="B47950" i="1"/>
  <c r="A47951" i="1"/>
  <c r="B47951" i="1"/>
  <c r="A47952" i="1"/>
  <c r="B47952" i="1"/>
  <c r="A47953" i="1"/>
  <c r="B47953" i="1"/>
  <c r="A47954" i="1"/>
  <c r="B47954" i="1"/>
  <c r="A47955" i="1"/>
  <c r="B47955" i="1"/>
  <c r="A47956" i="1"/>
  <c r="B47956" i="1"/>
  <c r="A47957" i="1"/>
  <c r="B47957" i="1"/>
  <c r="A47958" i="1"/>
  <c r="B47958" i="1"/>
  <c r="A47959" i="1"/>
  <c r="B47959" i="1"/>
  <c r="A47960" i="1"/>
  <c r="B47960" i="1"/>
  <c r="A47961" i="1"/>
  <c r="B47961" i="1"/>
  <c r="A47962" i="1"/>
  <c r="B47962" i="1"/>
  <c r="A47963" i="1"/>
  <c r="B47963" i="1"/>
  <c r="A47964" i="1"/>
  <c r="B47964" i="1"/>
  <c r="A47965" i="1"/>
  <c r="B47965" i="1"/>
  <c r="A47966" i="1"/>
  <c r="B47966" i="1"/>
  <c r="A47967" i="1"/>
  <c r="B47967" i="1"/>
  <c r="A47968" i="1"/>
  <c r="B47968" i="1"/>
  <c r="A47969" i="1"/>
  <c r="B47969" i="1"/>
  <c r="A47970" i="1"/>
  <c r="B47970" i="1"/>
  <c r="A47971" i="1"/>
  <c r="B47971" i="1"/>
  <c r="A47972" i="1"/>
  <c r="B47972" i="1"/>
  <c r="A47973" i="1"/>
  <c r="B47973" i="1"/>
  <c r="A47974" i="1"/>
  <c r="B47974" i="1"/>
  <c r="A47975" i="1"/>
  <c r="B47975" i="1"/>
  <c r="A47976" i="1"/>
  <c r="B47976" i="1"/>
  <c r="A47977" i="1"/>
  <c r="B47977" i="1"/>
  <c r="A47978" i="1"/>
  <c r="B47978" i="1"/>
  <c r="A47979" i="1"/>
  <c r="B47979" i="1"/>
  <c r="A47980" i="1"/>
  <c r="B47980" i="1"/>
  <c r="A47981" i="1"/>
  <c r="B47981" i="1"/>
  <c r="A47982" i="1"/>
  <c r="B47982" i="1"/>
  <c r="A47983" i="1"/>
  <c r="B47983" i="1"/>
  <c r="A47984" i="1"/>
  <c r="B47984" i="1"/>
  <c r="A47985" i="1"/>
  <c r="B47985" i="1"/>
  <c r="A47986" i="1"/>
  <c r="B47986" i="1"/>
  <c r="A47987" i="1"/>
  <c r="B47987" i="1"/>
  <c r="A47988" i="1"/>
  <c r="B47988" i="1"/>
  <c r="A47989" i="1"/>
  <c r="B47989" i="1"/>
  <c r="A47990" i="1"/>
  <c r="B47990" i="1"/>
  <c r="A47991" i="1"/>
  <c r="B47991" i="1"/>
  <c r="A47992" i="1"/>
  <c r="B47992" i="1"/>
  <c r="A47993" i="1"/>
  <c r="B47993" i="1"/>
  <c r="A47994" i="1"/>
  <c r="B47994" i="1"/>
  <c r="A47995" i="1"/>
  <c r="B47995" i="1"/>
  <c r="A47996" i="1"/>
  <c r="B47996" i="1"/>
  <c r="A47997" i="1"/>
  <c r="B47997" i="1"/>
  <c r="A47998" i="1"/>
  <c r="B47998" i="1"/>
  <c r="A47999" i="1"/>
  <c r="B47999" i="1"/>
  <c r="A48000" i="1"/>
  <c r="B48000" i="1"/>
  <c r="A48001" i="1"/>
  <c r="B48001" i="1"/>
  <c r="A48002" i="1"/>
  <c r="B48002" i="1"/>
  <c r="A48003" i="1"/>
  <c r="B48003" i="1"/>
  <c r="A48004" i="1"/>
  <c r="B48004" i="1"/>
  <c r="A48005" i="1"/>
  <c r="B48005" i="1"/>
  <c r="A48006" i="1"/>
  <c r="B48006" i="1"/>
  <c r="A48007" i="1"/>
  <c r="B48007" i="1"/>
  <c r="A48008" i="1"/>
  <c r="B48008" i="1"/>
  <c r="A48009" i="1"/>
  <c r="B48009" i="1"/>
  <c r="A48010" i="1"/>
  <c r="B48010" i="1"/>
  <c r="A48011" i="1"/>
  <c r="B48011" i="1"/>
  <c r="A48012" i="1"/>
  <c r="B48012" i="1"/>
  <c r="A48013" i="1"/>
  <c r="B48013" i="1"/>
  <c r="A48014" i="1"/>
  <c r="B48014" i="1"/>
  <c r="A48015" i="1"/>
  <c r="B48015" i="1"/>
  <c r="A48016" i="1"/>
  <c r="B48016" i="1"/>
  <c r="A48017" i="1"/>
  <c r="B48017" i="1"/>
  <c r="A48018" i="1"/>
  <c r="B48018" i="1"/>
  <c r="A48019" i="1"/>
  <c r="B48019" i="1"/>
  <c r="A48020" i="1"/>
  <c r="B48020" i="1"/>
  <c r="A48021" i="1"/>
  <c r="B48021" i="1"/>
  <c r="A48022" i="1"/>
  <c r="B48022" i="1"/>
  <c r="A48023" i="1"/>
  <c r="B48023" i="1"/>
  <c r="A48024" i="1"/>
  <c r="B48024" i="1"/>
  <c r="A48025" i="1"/>
  <c r="B48025" i="1"/>
  <c r="A48026" i="1"/>
  <c r="B48026" i="1"/>
  <c r="A48027" i="1"/>
  <c r="B48027" i="1"/>
  <c r="A48028" i="1"/>
  <c r="B48028" i="1"/>
  <c r="A48029" i="1"/>
  <c r="B48029" i="1"/>
  <c r="A48030" i="1"/>
  <c r="B48030" i="1"/>
  <c r="A48031" i="1"/>
  <c r="B48031" i="1"/>
  <c r="A48032" i="1"/>
  <c r="B48032" i="1"/>
  <c r="A48033" i="1"/>
  <c r="B48033" i="1"/>
  <c r="A48034" i="1"/>
  <c r="B48034" i="1"/>
  <c r="A48035" i="1"/>
  <c r="B48035" i="1"/>
  <c r="A48036" i="1"/>
  <c r="B48036" i="1"/>
  <c r="A48037" i="1"/>
  <c r="B48037" i="1"/>
  <c r="A48038" i="1"/>
  <c r="B48038" i="1"/>
  <c r="A48039" i="1"/>
  <c r="B48039" i="1"/>
  <c r="A48040" i="1"/>
  <c r="B48040" i="1"/>
  <c r="A48041" i="1"/>
  <c r="B48041" i="1"/>
  <c r="A48042" i="1"/>
  <c r="B48042" i="1"/>
  <c r="A48043" i="1"/>
  <c r="B48043" i="1"/>
  <c r="A48044" i="1"/>
  <c r="B48044" i="1"/>
  <c r="A48045" i="1"/>
  <c r="B48045" i="1"/>
  <c r="A48046" i="1"/>
  <c r="B48046" i="1"/>
  <c r="A48047" i="1"/>
  <c r="B48047" i="1"/>
  <c r="A48048" i="1"/>
  <c r="B48048" i="1"/>
  <c r="A48049" i="1"/>
  <c r="B48049" i="1"/>
  <c r="A48050" i="1"/>
  <c r="B48050" i="1"/>
  <c r="A48051" i="1"/>
  <c r="B48051" i="1"/>
  <c r="A48052" i="1"/>
  <c r="B48052" i="1"/>
  <c r="A48053" i="1"/>
  <c r="B48053" i="1"/>
  <c r="A48054" i="1"/>
  <c r="B48054" i="1"/>
  <c r="A48055" i="1"/>
  <c r="B48055" i="1"/>
  <c r="A48056" i="1"/>
  <c r="B48056" i="1"/>
  <c r="A48057" i="1"/>
  <c r="B48057" i="1"/>
  <c r="A48058" i="1"/>
  <c r="B48058" i="1"/>
  <c r="A48059" i="1"/>
  <c r="B48059" i="1"/>
  <c r="A48060" i="1"/>
  <c r="B48060" i="1"/>
  <c r="A48061" i="1"/>
  <c r="B48061" i="1"/>
  <c r="A48062" i="1"/>
  <c r="B48062" i="1"/>
  <c r="A48063" i="1"/>
  <c r="B48063" i="1"/>
  <c r="A48064" i="1"/>
  <c r="B48064" i="1"/>
  <c r="A48065" i="1"/>
  <c r="B48065" i="1"/>
  <c r="A48066" i="1"/>
  <c r="B48066" i="1"/>
  <c r="A48067" i="1"/>
  <c r="B48067" i="1"/>
  <c r="A48068" i="1"/>
  <c r="B48068" i="1"/>
  <c r="A48069" i="1"/>
  <c r="B48069" i="1"/>
  <c r="A48070" i="1"/>
  <c r="B48070" i="1"/>
  <c r="A48071" i="1"/>
  <c r="B48071" i="1"/>
  <c r="A48072" i="1"/>
  <c r="B48072" i="1"/>
  <c r="A48073" i="1"/>
  <c r="B48073" i="1"/>
  <c r="A48074" i="1"/>
  <c r="B48074" i="1"/>
  <c r="A48075" i="1"/>
  <c r="B48075" i="1"/>
  <c r="A48076" i="1"/>
  <c r="B48076" i="1"/>
  <c r="A48077" i="1"/>
  <c r="B48077" i="1"/>
  <c r="A48078" i="1"/>
  <c r="B48078" i="1"/>
  <c r="A48079" i="1"/>
  <c r="B48079" i="1"/>
  <c r="A48080" i="1"/>
  <c r="B48080" i="1"/>
  <c r="A48081" i="1"/>
  <c r="B48081" i="1"/>
  <c r="A48082" i="1"/>
  <c r="B48082" i="1"/>
  <c r="A48083" i="1"/>
  <c r="B48083" i="1"/>
  <c r="A48084" i="1"/>
  <c r="B48084" i="1"/>
  <c r="A48085" i="1"/>
  <c r="B48085" i="1"/>
  <c r="A48086" i="1"/>
  <c r="B48086" i="1"/>
  <c r="A48087" i="1"/>
  <c r="B48087" i="1"/>
  <c r="A48088" i="1"/>
  <c r="B48088" i="1"/>
  <c r="A48089" i="1"/>
  <c r="B48089" i="1"/>
  <c r="A48090" i="1"/>
  <c r="B48090" i="1"/>
  <c r="A48091" i="1"/>
  <c r="B48091" i="1"/>
  <c r="A48092" i="1"/>
  <c r="B48092" i="1"/>
  <c r="A48093" i="1"/>
  <c r="B48093" i="1"/>
  <c r="A48094" i="1"/>
  <c r="B48094" i="1"/>
  <c r="A48095" i="1"/>
  <c r="B48095" i="1"/>
  <c r="A48096" i="1"/>
  <c r="B48096" i="1"/>
  <c r="A48097" i="1"/>
  <c r="B48097" i="1"/>
  <c r="A48098" i="1"/>
  <c r="B48098" i="1"/>
  <c r="A48099" i="1"/>
  <c r="B48099" i="1"/>
  <c r="A48100" i="1"/>
  <c r="B48100" i="1"/>
  <c r="A48101" i="1"/>
  <c r="B48101" i="1"/>
  <c r="A48102" i="1"/>
  <c r="B48102" i="1"/>
  <c r="A48103" i="1"/>
  <c r="B48103" i="1"/>
  <c r="A48104" i="1"/>
  <c r="B48104" i="1"/>
  <c r="A48105" i="1"/>
  <c r="B48105" i="1"/>
  <c r="A48106" i="1"/>
  <c r="B48106" i="1"/>
  <c r="A48107" i="1"/>
  <c r="B48107" i="1"/>
  <c r="A48108" i="1"/>
  <c r="B48108" i="1"/>
  <c r="A48109" i="1"/>
  <c r="B48109" i="1"/>
  <c r="A48110" i="1"/>
  <c r="B48110" i="1"/>
  <c r="A48111" i="1"/>
  <c r="B48111" i="1"/>
  <c r="A48112" i="1"/>
  <c r="B48112" i="1"/>
  <c r="A48113" i="1"/>
  <c r="B48113" i="1"/>
  <c r="A48114" i="1"/>
  <c r="B48114" i="1"/>
  <c r="A48115" i="1"/>
  <c r="B48115" i="1"/>
  <c r="A48116" i="1"/>
  <c r="B48116" i="1"/>
  <c r="A48117" i="1"/>
  <c r="B48117" i="1"/>
  <c r="A48118" i="1"/>
  <c r="B48118" i="1"/>
  <c r="A48119" i="1"/>
  <c r="B48119" i="1"/>
  <c r="A48120" i="1"/>
  <c r="B48120" i="1"/>
  <c r="A48121" i="1"/>
  <c r="B48121" i="1"/>
  <c r="A48122" i="1"/>
  <c r="B48122" i="1"/>
  <c r="A48123" i="1"/>
  <c r="B48123" i="1"/>
  <c r="A48124" i="1"/>
  <c r="B48124" i="1"/>
  <c r="A48125" i="1"/>
  <c r="B48125" i="1"/>
  <c r="A48126" i="1"/>
  <c r="B48126" i="1"/>
  <c r="A48127" i="1"/>
  <c r="B48127" i="1"/>
  <c r="A48128" i="1"/>
  <c r="B48128" i="1"/>
  <c r="A48129" i="1"/>
  <c r="B48129" i="1"/>
  <c r="A48130" i="1"/>
  <c r="B48130" i="1"/>
  <c r="A48131" i="1"/>
  <c r="B48131" i="1"/>
  <c r="A48132" i="1"/>
  <c r="B48132" i="1"/>
  <c r="A48133" i="1"/>
  <c r="B48133" i="1"/>
  <c r="A48134" i="1"/>
  <c r="B48134" i="1"/>
  <c r="A48135" i="1"/>
  <c r="B48135" i="1"/>
  <c r="A48136" i="1"/>
  <c r="B48136" i="1"/>
  <c r="A48137" i="1"/>
  <c r="B48137" i="1"/>
  <c r="A48138" i="1"/>
  <c r="B48138" i="1"/>
  <c r="A48139" i="1"/>
  <c r="B48139" i="1"/>
  <c r="A48140" i="1"/>
  <c r="B48140" i="1"/>
  <c r="A48141" i="1"/>
  <c r="B48141" i="1"/>
  <c r="A48142" i="1"/>
  <c r="B48142" i="1"/>
  <c r="A48143" i="1"/>
  <c r="B48143" i="1"/>
  <c r="A48144" i="1"/>
  <c r="B48144" i="1"/>
  <c r="A48145" i="1"/>
  <c r="B48145" i="1"/>
  <c r="A48146" i="1"/>
  <c r="B48146" i="1"/>
  <c r="A48147" i="1"/>
  <c r="B48147" i="1"/>
  <c r="A48148" i="1"/>
  <c r="B48148" i="1"/>
  <c r="A48149" i="1"/>
  <c r="B48149" i="1"/>
  <c r="A48150" i="1"/>
  <c r="B48150" i="1"/>
  <c r="A48151" i="1"/>
  <c r="B48151" i="1"/>
  <c r="A48152" i="1"/>
  <c r="B48152" i="1"/>
  <c r="A48153" i="1"/>
  <c r="B48153" i="1"/>
  <c r="A48154" i="1"/>
  <c r="B48154" i="1"/>
  <c r="A48155" i="1"/>
  <c r="B48155" i="1"/>
  <c r="A48156" i="1"/>
  <c r="B48156" i="1"/>
  <c r="A48157" i="1"/>
  <c r="B48157" i="1"/>
  <c r="A48158" i="1"/>
  <c r="B48158" i="1"/>
  <c r="A48159" i="1"/>
  <c r="B48159" i="1"/>
  <c r="A48160" i="1"/>
  <c r="B48160" i="1"/>
  <c r="A48161" i="1"/>
  <c r="B48161" i="1"/>
  <c r="A48162" i="1"/>
  <c r="B48162" i="1"/>
  <c r="A48163" i="1"/>
  <c r="B48163" i="1"/>
  <c r="A48164" i="1"/>
  <c r="B48164" i="1"/>
  <c r="A48165" i="1"/>
  <c r="B48165" i="1"/>
  <c r="A48166" i="1"/>
  <c r="B48166" i="1"/>
  <c r="A48167" i="1"/>
  <c r="B48167" i="1"/>
  <c r="A48168" i="1"/>
  <c r="B48168" i="1"/>
  <c r="A48169" i="1"/>
  <c r="B48169" i="1"/>
  <c r="A48170" i="1"/>
  <c r="B48170" i="1"/>
  <c r="A48171" i="1"/>
  <c r="B48171" i="1"/>
  <c r="A48172" i="1"/>
  <c r="B48172" i="1"/>
  <c r="A48173" i="1"/>
  <c r="B48173" i="1"/>
  <c r="A48174" i="1"/>
  <c r="B48174" i="1"/>
  <c r="A48175" i="1"/>
  <c r="B48175" i="1"/>
  <c r="A48176" i="1"/>
  <c r="B48176" i="1"/>
  <c r="A48177" i="1"/>
  <c r="B48177" i="1"/>
  <c r="A48178" i="1"/>
  <c r="B48178" i="1"/>
  <c r="A48179" i="1"/>
  <c r="B48179" i="1"/>
  <c r="A48180" i="1"/>
  <c r="B48180" i="1"/>
  <c r="A48181" i="1"/>
  <c r="B48181" i="1"/>
  <c r="A48182" i="1"/>
  <c r="B48182" i="1"/>
  <c r="A48183" i="1"/>
  <c r="B48183" i="1"/>
  <c r="A48184" i="1"/>
  <c r="B48184" i="1"/>
  <c r="A48185" i="1"/>
  <c r="B48185" i="1"/>
  <c r="A48186" i="1"/>
  <c r="B48186" i="1"/>
  <c r="A48187" i="1"/>
  <c r="B48187" i="1"/>
  <c r="A48188" i="1"/>
  <c r="B48188" i="1"/>
  <c r="A48189" i="1"/>
  <c r="B48189" i="1"/>
  <c r="A48190" i="1"/>
  <c r="B48190" i="1"/>
  <c r="A48191" i="1"/>
  <c r="B48191" i="1"/>
  <c r="A48192" i="1"/>
  <c r="B48192" i="1"/>
  <c r="A48193" i="1"/>
  <c r="B48193" i="1"/>
  <c r="A48194" i="1"/>
  <c r="B48194" i="1"/>
  <c r="A48195" i="1"/>
  <c r="B48195" i="1"/>
  <c r="A48196" i="1"/>
  <c r="B48196" i="1"/>
  <c r="A48197" i="1"/>
  <c r="B48197" i="1"/>
  <c r="A48198" i="1"/>
  <c r="B48198" i="1"/>
  <c r="A48199" i="1"/>
  <c r="B48199" i="1"/>
  <c r="A48200" i="1"/>
  <c r="B48200" i="1"/>
  <c r="A48201" i="1"/>
  <c r="B48201" i="1"/>
  <c r="A48202" i="1"/>
  <c r="B48202" i="1"/>
  <c r="A48203" i="1"/>
  <c r="B48203" i="1"/>
  <c r="A48204" i="1"/>
  <c r="B48204" i="1"/>
  <c r="A48205" i="1"/>
  <c r="B48205" i="1"/>
  <c r="A48206" i="1"/>
  <c r="B48206" i="1"/>
  <c r="A48207" i="1"/>
  <c r="B48207" i="1"/>
  <c r="A48208" i="1"/>
  <c r="B48208" i="1"/>
  <c r="A48209" i="1"/>
  <c r="B48209" i="1"/>
  <c r="A48210" i="1"/>
  <c r="B48210" i="1"/>
  <c r="A48211" i="1"/>
  <c r="B48211" i="1"/>
  <c r="A48212" i="1"/>
  <c r="B48212" i="1"/>
  <c r="A48213" i="1"/>
  <c r="B48213" i="1"/>
  <c r="A48214" i="1"/>
  <c r="B48214" i="1"/>
  <c r="A48215" i="1"/>
  <c r="B48215" i="1"/>
  <c r="A48216" i="1"/>
  <c r="B48216" i="1"/>
  <c r="A48217" i="1"/>
  <c r="B48217" i="1"/>
  <c r="A48218" i="1"/>
  <c r="B48218" i="1"/>
  <c r="A48219" i="1"/>
  <c r="B48219" i="1"/>
  <c r="A48220" i="1"/>
  <c r="B48220" i="1"/>
  <c r="A48221" i="1"/>
  <c r="B48221" i="1"/>
  <c r="A48222" i="1"/>
  <c r="B48222" i="1"/>
  <c r="A48223" i="1"/>
  <c r="B48223" i="1"/>
  <c r="A48224" i="1"/>
  <c r="B48224" i="1"/>
  <c r="A48225" i="1"/>
  <c r="B48225" i="1"/>
  <c r="A48226" i="1"/>
  <c r="B48226" i="1"/>
  <c r="A48227" i="1"/>
  <c r="B48227" i="1"/>
  <c r="A48228" i="1"/>
  <c r="B48228" i="1"/>
  <c r="A48229" i="1"/>
  <c r="B48229" i="1"/>
  <c r="A48230" i="1"/>
  <c r="B48230" i="1"/>
  <c r="A48231" i="1"/>
  <c r="B48231" i="1"/>
  <c r="A48232" i="1"/>
  <c r="B48232" i="1"/>
  <c r="A48233" i="1"/>
  <c r="B48233" i="1"/>
  <c r="A48234" i="1"/>
  <c r="B48234" i="1"/>
  <c r="A48235" i="1"/>
  <c r="B48235" i="1"/>
  <c r="A48236" i="1"/>
  <c r="B48236" i="1"/>
  <c r="A48237" i="1"/>
  <c r="B48237" i="1"/>
  <c r="A48238" i="1"/>
  <c r="B48238" i="1"/>
  <c r="A48239" i="1"/>
  <c r="B48239" i="1"/>
  <c r="A48240" i="1"/>
  <c r="B48240" i="1"/>
  <c r="A48241" i="1"/>
  <c r="B48241" i="1"/>
  <c r="A48242" i="1"/>
  <c r="B48242" i="1"/>
  <c r="A48243" i="1"/>
  <c r="B48243" i="1"/>
  <c r="A48244" i="1"/>
  <c r="B48244" i="1"/>
  <c r="A48245" i="1"/>
  <c r="B48245" i="1"/>
  <c r="A48246" i="1"/>
  <c r="B48246" i="1"/>
  <c r="A48247" i="1"/>
  <c r="B48247" i="1"/>
  <c r="A48248" i="1"/>
  <c r="B48248" i="1"/>
  <c r="A48249" i="1"/>
  <c r="B48249" i="1"/>
  <c r="A48250" i="1"/>
  <c r="B48250" i="1"/>
  <c r="A48251" i="1"/>
  <c r="B48251" i="1"/>
  <c r="A48252" i="1"/>
  <c r="B48252" i="1"/>
  <c r="A48253" i="1"/>
  <c r="B48253" i="1"/>
  <c r="A48254" i="1"/>
  <c r="B48254" i="1"/>
  <c r="A48255" i="1"/>
  <c r="B48255" i="1"/>
  <c r="A48256" i="1"/>
  <c r="B48256" i="1"/>
  <c r="A48257" i="1"/>
  <c r="B48257" i="1"/>
  <c r="A48258" i="1"/>
  <c r="B48258" i="1"/>
  <c r="A48259" i="1"/>
  <c r="B48259" i="1"/>
  <c r="A48260" i="1"/>
  <c r="B48260" i="1"/>
  <c r="A48261" i="1"/>
  <c r="B48261" i="1"/>
  <c r="A48262" i="1"/>
  <c r="B48262" i="1"/>
  <c r="A48263" i="1"/>
  <c r="B48263" i="1"/>
  <c r="A48264" i="1"/>
  <c r="B48264" i="1"/>
  <c r="A48265" i="1"/>
  <c r="B48265" i="1"/>
  <c r="A48266" i="1"/>
  <c r="B48266" i="1"/>
  <c r="A48267" i="1"/>
  <c r="B48267" i="1"/>
  <c r="A48268" i="1"/>
  <c r="B48268" i="1"/>
  <c r="A48269" i="1"/>
  <c r="B48269" i="1"/>
  <c r="A48270" i="1"/>
  <c r="B48270" i="1"/>
  <c r="A48271" i="1"/>
  <c r="B48271" i="1"/>
  <c r="A48272" i="1"/>
  <c r="B48272" i="1"/>
  <c r="A48273" i="1"/>
  <c r="B48273" i="1"/>
  <c r="A48274" i="1"/>
  <c r="B48274" i="1"/>
  <c r="A48275" i="1"/>
  <c r="B48275" i="1"/>
  <c r="A48276" i="1"/>
  <c r="B48276" i="1"/>
  <c r="A48277" i="1"/>
  <c r="B48277" i="1"/>
  <c r="A48278" i="1"/>
  <c r="B48278" i="1"/>
  <c r="A48279" i="1"/>
  <c r="B48279" i="1"/>
  <c r="A48280" i="1"/>
  <c r="B48280" i="1"/>
  <c r="A48281" i="1"/>
  <c r="B48281" i="1"/>
  <c r="A48282" i="1"/>
  <c r="B48282" i="1"/>
  <c r="A48283" i="1"/>
  <c r="B48283" i="1"/>
  <c r="A48284" i="1"/>
  <c r="B48284" i="1"/>
  <c r="A48285" i="1"/>
  <c r="B48285" i="1"/>
  <c r="A48286" i="1"/>
  <c r="B48286" i="1"/>
  <c r="A48287" i="1"/>
  <c r="B48287" i="1"/>
  <c r="A48288" i="1"/>
  <c r="B48288" i="1"/>
  <c r="A48289" i="1"/>
  <c r="B48289" i="1"/>
  <c r="A48290" i="1"/>
  <c r="B48290" i="1"/>
  <c r="A48291" i="1"/>
  <c r="B48291" i="1"/>
  <c r="A48292" i="1"/>
  <c r="B48292" i="1"/>
  <c r="A48293" i="1"/>
  <c r="B48293" i="1"/>
  <c r="A48294" i="1"/>
  <c r="B48294" i="1"/>
  <c r="A48295" i="1"/>
  <c r="B48295" i="1"/>
  <c r="A48296" i="1"/>
  <c r="B48296" i="1"/>
  <c r="A48297" i="1"/>
  <c r="B48297" i="1"/>
  <c r="A48298" i="1"/>
  <c r="B48298" i="1"/>
  <c r="A48299" i="1"/>
  <c r="B48299" i="1"/>
  <c r="A48300" i="1"/>
  <c r="B48300" i="1"/>
  <c r="A48301" i="1"/>
  <c r="B48301" i="1"/>
  <c r="A48302" i="1"/>
  <c r="B48302" i="1"/>
  <c r="A48303" i="1"/>
  <c r="B48303" i="1"/>
  <c r="A48304" i="1"/>
  <c r="B48304" i="1"/>
  <c r="A48305" i="1"/>
  <c r="B48305" i="1"/>
  <c r="A48306" i="1"/>
  <c r="B48306" i="1"/>
  <c r="A48307" i="1"/>
  <c r="B48307" i="1"/>
  <c r="A48308" i="1"/>
  <c r="B48308" i="1"/>
  <c r="A48309" i="1"/>
  <c r="B48309" i="1"/>
  <c r="A48310" i="1"/>
  <c r="B48310" i="1"/>
  <c r="A48311" i="1"/>
  <c r="B48311" i="1"/>
  <c r="A48312" i="1"/>
  <c r="B48312" i="1"/>
  <c r="A48313" i="1"/>
  <c r="B48313" i="1"/>
  <c r="A48314" i="1"/>
  <c r="B48314" i="1"/>
  <c r="A48315" i="1"/>
  <c r="B48315" i="1"/>
  <c r="A48316" i="1"/>
  <c r="B48316" i="1"/>
  <c r="A48317" i="1"/>
  <c r="B48317" i="1"/>
  <c r="A48318" i="1"/>
  <c r="B48318" i="1"/>
  <c r="A48319" i="1"/>
  <c r="B48319" i="1"/>
  <c r="A48320" i="1"/>
  <c r="B48320" i="1"/>
  <c r="A48321" i="1"/>
  <c r="B48321" i="1"/>
  <c r="A48322" i="1"/>
  <c r="B48322" i="1"/>
  <c r="A48323" i="1"/>
  <c r="B48323" i="1"/>
  <c r="A48324" i="1"/>
  <c r="B48324" i="1"/>
  <c r="A48325" i="1"/>
  <c r="B48325" i="1"/>
  <c r="A48326" i="1"/>
  <c r="B48326" i="1"/>
  <c r="A48327" i="1"/>
  <c r="B48327" i="1"/>
  <c r="A48328" i="1"/>
  <c r="B48328" i="1"/>
  <c r="A48329" i="1"/>
  <c r="B48329" i="1"/>
  <c r="A48330" i="1"/>
  <c r="B48330" i="1"/>
  <c r="A48331" i="1"/>
  <c r="B48331" i="1"/>
  <c r="A48332" i="1"/>
  <c r="B48332" i="1"/>
  <c r="A48333" i="1"/>
  <c r="B48333" i="1"/>
  <c r="A48334" i="1"/>
  <c r="B48334" i="1"/>
  <c r="A48335" i="1"/>
  <c r="B48335" i="1"/>
  <c r="A48336" i="1"/>
  <c r="B48336" i="1"/>
  <c r="A48337" i="1"/>
  <c r="B48337" i="1"/>
  <c r="A48338" i="1"/>
  <c r="B48338" i="1"/>
  <c r="A48339" i="1"/>
  <c r="B48339" i="1"/>
  <c r="A48340" i="1"/>
  <c r="B48340" i="1"/>
  <c r="A48341" i="1"/>
  <c r="B48341" i="1"/>
  <c r="A48342" i="1"/>
  <c r="B48342" i="1"/>
  <c r="A48343" i="1"/>
  <c r="B48343" i="1"/>
  <c r="A48344" i="1"/>
  <c r="B48344" i="1"/>
  <c r="A48345" i="1"/>
  <c r="B48345" i="1"/>
  <c r="A48346" i="1"/>
  <c r="B48346" i="1"/>
  <c r="A48347" i="1"/>
  <c r="B48347" i="1"/>
  <c r="A48348" i="1"/>
  <c r="B48348" i="1"/>
  <c r="A48349" i="1"/>
  <c r="B48349" i="1"/>
  <c r="A48350" i="1"/>
  <c r="B48350" i="1"/>
  <c r="A48351" i="1"/>
  <c r="B48351" i="1"/>
  <c r="A48352" i="1"/>
  <c r="B48352" i="1"/>
  <c r="A48353" i="1"/>
  <c r="B48353" i="1"/>
  <c r="A48354" i="1"/>
  <c r="B48354" i="1"/>
  <c r="A48355" i="1"/>
  <c r="B48355" i="1"/>
  <c r="A48356" i="1"/>
  <c r="B48356" i="1"/>
  <c r="A48357" i="1"/>
  <c r="B48357" i="1"/>
  <c r="A48358" i="1"/>
  <c r="B48358" i="1"/>
  <c r="A48359" i="1"/>
  <c r="B48359" i="1"/>
  <c r="A48360" i="1"/>
  <c r="B48360" i="1"/>
  <c r="A48361" i="1"/>
  <c r="B48361" i="1"/>
  <c r="A48362" i="1"/>
  <c r="B48362" i="1"/>
  <c r="A48363" i="1"/>
  <c r="B48363" i="1"/>
  <c r="A48364" i="1"/>
  <c r="B48364" i="1"/>
  <c r="A48365" i="1"/>
  <c r="B48365" i="1"/>
  <c r="A48366" i="1"/>
  <c r="B48366" i="1"/>
  <c r="A48367" i="1"/>
  <c r="B48367" i="1"/>
  <c r="A48368" i="1"/>
  <c r="B48368" i="1"/>
  <c r="A48369" i="1"/>
  <c r="B48369" i="1"/>
  <c r="A48370" i="1"/>
  <c r="B48370" i="1"/>
  <c r="A48371" i="1"/>
  <c r="B48371" i="1"/>
  <c r="A48372" i="1"/>
  <c r="B48372" i="1"/>
  <c r="A48373" i="1"/>
  <c r="B48373" i="1"/>
  <c r="A48374" i="1"/>
  <c r="B48374" i="1"/>
  <c r="A48375" i="1"/>
  <c r="B48375" i="1"/>
  <c r="A48376" i="1"/>
  <c r="B48376" i="1"/>
  <c r="A48377" i="1"/>
  <c r="B48377" i="1"/>
  <c r="A48378" i="1"/>
  <c r="B48378" i="1"/>
  <c r="A48379" i="1"/>
  <c r="B48379" i="1"/>
  <c r="A48380" i="1"/>
  <c r="B48380" i="1"/>
  <c r="A48381" i="1"/>
  <c r="B48381" i="1"/>
  <c r="A48382" i="1"/>
  <c r="B48382" i="1"/>
  <c r="A48383" i="1"/>
  <c r="B48383" i="1"/>
  <c r="A48384" i="1"/>
  <c r="B48384" i="1"/>
  <c r="A48385" i="1"/>
  <c r="B48385" i="1"/>
  <c r="A48386" i="1"/>
  <c r="B48386" i="1"/>
  <c r="A48387" i="1"/>
  <c r="B48387" i="1"/>
  <c r="A48388" i="1"/>
  <c r="B48388" i="1"/>
  <c r="A48389" i="1"/>
  <c r="B48389" i="1"/>
  <c r="A48390" i="1"/>
  <c r="B48390" i="1"/>
  <c r="A48391" i="1"/>
  <c r="B48391" i="1"/>
  <c r="A48392" i="1"/>
  <c r="B48392" i="1"/>
  <c r="A48393" i="1"/>
  <c r="B48393" i="1"/>
  <c r="A48394" i="1"/>
  <c r="B48394" i="1"/>
  <c r="A48395" i="1"/>
  <c r="B48395" i="1"/>
  <c r="A48396" i="1"/>
  <c r="B48396" i="1"/>
  <c r="A48397" i="1"/>
  <c r="B48397" i="1"/>
  <c r="A48398" i="1"/>
  <c r="B48398" i="1"/>
  <c r="A48399" i="1"/>
  <c r="B48399" i="1"/>
  <c r="A48400" i="1"/>
  <c r="B48400" i="1"/>
  <c r="A48401" i="1"/>
  <c r="B48401" i="1"/>
  <c r="A48402" i="1"/>
  <c r="B48402" i="1"/>
  <c r="A48403" i="1"/>
  <c r="B48403" i="1"/>
  <c r="A48404" i="1"/>
  <c r="B48404" i="1"/>
  <c r="A48405" i="1"/>
  <c r="B48405" i="1"/>
  <c r="A48406" i="1"/>
  <c r="B48406" i="1"/>
  <c r="A48407" i="1"/>
  <c r="B48407" i="1"/>
  <c r="A48408" i="1"/>
  <c r="B48408" i="1"/>
  <c r="A48409" i="1"/>
  <c r="B48409" i="1"/>
  <c r="A48410" i="1"/>
  <c r="B48410" i="1"/>
  <c r="A48411" i="1"/>
  <c r="B48411" i="1"/>
  <c r="A48412" i="1"/>
  <c r="B48412" i="1"/>
  <c r="A48413" i="1"/>
  <c r="B48413" i="1"/>
  <c r="A48414" i="1"/>
  <c r="B48414" i="1"/>
  <c r="A48415" i="1"/>
  <c r="B48415" i="1"/>
  <c r="A48416" i="1"/>
  <c r="B48416" i="1"/>
  <c r="A48417" i="1"/>
  <c r="B48417" i="1"/>
  <c r="A48418" i="1"/>
  <c r="B48418" i="1"/>
  <c r="A48419" i="1"/>
  <c r="B48419" i="1"/>
  <c r="A48420" i="1"/>
  <c r="B48420" i="1"/>
  <c r="A48421" i="1"/>
  <c r="B48421" i="1"/>
  <c r="A48422" i="1"/>
  <c r="B48422" i="1"/>
  <c r="A48423" i="1"/>
  <c r="B48423" i="1"/>
  <c r="A48424" i="1"/>
  <c r="B48424" i="1"/>
  <c r="A48425" i="1"/>
  <c r="B48425" i="1"/>
  <c r="A48426" i="1"/>
  <c r="B48426" i="1"/>
  <c r="A48427" i="1"/>
  <c r="B48427" i="1"/>
  <c r="A48428" i="1"/>
  <c r="B48428" i="1"/>
  <c r="A48429" i="1"/>
  <c r="B48429" i="1"/>
  <c r="A48430" i="1"/>
  <c r="B48430" i="1"/>
  <c r="A48431" i="1"/>
  <c r="B48431" i="1"/>
  <c r="A48432" i="1"/>
  <c r="B48432" i="1"/>
  <c r="A48433" i="1"/>
  <c r="B48433" i="1"/>
  <c r="A48434" i="1"/>
  <c r="B48434" i="1"/>
  <c r="A48435" i="1"/>
  <c r="B48435" i="1"/>
  <c r="A48436" i="1"/>
  <c r="B48436" i="1"/>
  <c r="A48437" i="1"/>
  <c r="B48437" i="1"/>
  <c r="A48438" i="1"/>
  <c r="B48438" i="1"/>
  <c r="A48439" i="1"/>
  <c r="B48439" i="1"/>
  <c r="A48440" i="1"/>
  <c r="B48440" i="1"/>
  <c r="A48441" i="1"/>
  <c r="B48441" i="1"/>
  <c r="A48442" i="1"/>
  <c r="B48442" i="1"/>
  <c r="A48443" i="1"/>
  <c r="B48443" i="1"/>
  <c r="A48444" i="1"/>
  <c r="B48444" i="1"/>
  <c r="A48445" i="1"/>
  <c r="B48445" i="1"/>
  <c r="A48446" i="1"/>
  <c r="B48446" i="1"/>
  <c r="A48447" i="1"/>
  <c r="B48447" i="1"/>
  <c r="A48448" i="1"/>
  <c r="B48448" i="1"/>
  <c r="A48449" i="1"/>
  <c r="B48449" i="1"/>
  <c r="A48450" i="1"/>
  <c r="B48450" i="1"/>
  <c r="A48451" i="1"/>
  <c r="B48451" i="1"/>
  <c r="A48452" i="1"/>
  <c r="B48452" i="1"/>
  <c r="A48453" i="1"/>
  <c r="B48453" i="1"/>
  <c r="A48454" i="1"/>
  <c r="B48454" i="1"/>
  <c r="A48455" i="1"/>
  <c r="B48455" i="1"/>
  <c r="A48456" i="1"/>
  <c r="B48456" i="1"/>
  <c r="A48457" i="1"/>
  <c r="B48457" i="1"/>
  <c r="A48458" i="1"/>
  <c r="B48458" i="1"/>
  <c r="A48459" i="1"/>
  <c r="B48459" i="1"/>
  <c r="A48460" i="1"/>
  <c r="B48460" i="1"/>
  <c r="A48461" i="1"/>
  <c r="B48461" i="1"/>
  <c r="A48462" i="1"/>
  <c r="B48462" i="1"/>
  <c r="A48463" i="1"/>
  <c r="B48463" i="1"/>
  <c r="A48464" i="1"/>
  <c r="B48464" i="1"/>
  <c r="A48465" i="1"/>
  <c r="B48465" i="1"/>
  <c r="A48466" i="1"/>
  <c r="B48466" i="1"/>
  <c r="A48467" i="1"/>
  <c r="B48467" i="1"/>
  <c r="A48468" i="1"/>
  <c r="B48468" i="1"/>
  <c r="A48469" i="1"/>
  <c r="B48469" i="1"/>
  <c r="A48470" i="1"/>
  <c r="B48470" i="1"/>
  <c r="A48471" i="1"/>
  <c r="B48471" i="1"/>
  <c r="A48472" i="1"/>
  <c r="B48472" i="1"/>
  <c r="A48473" i="1"/>
  <c r="B48473" i="1"/>
  <c r="A48474" i="1"/>
  <c r="B48474" i="1"/>
  <c r="A48475" i="1"/>
  <c r="B48475" i="1"/>
  <c r="A48476" i="1"/>
  <c r="B48476" i="1"/>
  <c r="A48477" i="1"/>
  <c r="B48477" i="1"/>
  <c r="A48478" i="1"/>
  <c r="B48478" i="1"/>
  <c r="A48479" i="1"/>
  <c r="B48479" i="1"/>
  <c r="A48480" i="1"/>
  <c r="B48480" i="1"/>
  <c r="A48481" i="1"/>
  <c r="B48481" i="1"/>
  <c r="A48482" i="1"/>
  <c r="B48482" i="1"/>
  <c r="A48483" i="1"/>
  <c r="B48483" i="1"/>
  <c r="A48484" i="1"/>
  <c r="B48484" i="1"/>
  <c r="A48485" i="1"/>
  <c r="B48485" i="1"/>
  <c r="A48486" i="1"/>
  <c r="B48486" i="1"/>
  <c r="A48487" i="1"/>
  <c r="B48487" i="1"/>
  <c r="A48488" i="1"/>
  <c r="B48488" i="1"/>
  <c r="A48489" i="1"/>
  <c r="B48489" i="1"/>
  <c r="A48490" i="1"/>
  <c r="B48490" i="1"/>
  <c r="A48491" i="1"/>
  <c r="B48491" i="1"/>
  <c r="A48492" i="1"/>
  <c r="B48492" i="1"/>
  <c r="A48493" i="1"/>
  <c r="B48493" i="1"/>
  <c r="A48494" i="1"/>
  <c r="B48494" i="1"/>
  <c r="A48495" i="1"/>
  <c r="B48495" i="1"/>
  <c r="A48496" i="1"/>
  <c r="B48496" i="1"/>
  <c r="A48497" i="1"/>
  <c r="B48497" i="1"/>
  <c r="A48498" i="1"/>
  <c r="B48498" i="1"/>
  <c r="A48499" i="1"/>
  <c r="B48499" i="1"/>
  <c r="A48500" i="1"/>
  <c r="B48500" i="1"/>
  <c r="A48501" i="1"/>
  <c r="B48501" i="1"/>
  <c r="A48502" i="1"/>
  <c r="B48502" i="1"/>
  <c r="A48503" i="1"/>
  <c r="B48503" i="1"/>
  <c r="A48504" i="1"/>
  <c r="B48504" i="1"/>
  <c r="A48505" i="1"/>
  <c r="B48505" i="1"/>
  <c r="A48506" i="1"/>
  <c r="B48506" i="1"/>
  <c r="A48507" i="1"/>
  <c r="B48507" i="1"/>
  <c r="A48508" i="1"/>
  <c r="B48508" i="1"/>
  <c r="A48509" i="1"/>
  <c r="B48509" i="1"/>
  <c r="A48510" i="1"/>
  <c r="B48510" i="1"/>
  <c r="A48511" i="1"/>
  <c r="B48511" i="1"/>
  <c r="A48512" i="1"/>
  <c r="B48512" i="1"/>
  <c r="A48513" i="1"/>
  <c r="B48513" i="1"/>
  <c r="A48514" i="1"/>
  <c r="B48514" i="1"/>
  <c r="A48515" i="1"/>
  <c r="B48515" i="1"/>
  <c r="A48516" i="1"/>
  <c r="B48516" i="1"/>
  <c r="A48517" i="1"/>
  <c r="B48517" i="1"/>
  <c r="A48518" i="1"/>
  <c r="B48518" i="1"/>
  <c r="A48519" i="1"/>
  <c r="B48519" i="1"/>
  <c r="A48520" i="1"/>
  <c r="B48520" i="1"/>
  <c r="A48521" i="1"/>
  <c r="B48521" i="1"/>
  <c r="A48522" i="1"/>
  <c r="B48522" i="1"/>
  <c r="A48523" i="1"/>
  <c r="B48523" i="1"/>
  <c r="A48524" i="1"/>
  <c r="B48524" i="1"/>
  <c r="A48525" i="1"/>
  <c r="B48525" i="1"/>
  <c r="A48526" i="1"/>
  <c r="B48526" i="1"/>
  <c r="A48527" i="1"/>
  <c r="B48527" i="1"/>
  <c r="A48528" i="1"/>
  <c r="B48528" i="1"/>
  <c r="A48529" i="1"/>
  <c r="B48529" i="1"/>
  <c r="A48530" i="1"/>
  <c r="B48530" i="1"/>
  <c r="A48531" i="1"/>
  <c r="B48531" i="1"/>
  <c r="A48532" i="1"/>
  <c r="B48532" i="1"/>
  <c r="A48533" i="1"/>
  <c r="B48533" i="1"/>
  <c r="A48534" i="1"/>
  <c r="B48534" i="1"/>
  <c r="A48535" i="1"/>
  <c r="B48535" i="1"/>
  <c r="A48536" i="1"/>
  <c r="B48536" i="1"/>
  <c r="A48537" i="1"/>
  <c r="B48537" i="1"/>
  <c r="A48538" i="1"/>
  <c r="B48538" i="1"/>
  <c r="A48539" i="1"/>
  <c r="B48539" i="1"/>
  <c r="A48540" i="1"/>
  <c r="B48540" i="1"/>
  <c r="A48541" i="1"/>
  <c r="B48541" i="1"/>
  <c r="A48542" i="1"/>
  <c r="B48542" i="1"/>
  <c r="A48543" i="1"/>
  <c r="B48543" i="1"/>
  <c r="A48544" i="1"/>
  <c r="B48544" i="1"/>
  <c r="A48545" i="1"/>
  <c r="B48545" i="1"/>
  <c r="A48546" i="1"/>
  <c r="B48546" i="1"/>
  <c r="A48547" i="1"/>
  <c r="B48547" i="1"/>
  <c r="A48548" i="1"/>
  <c r="B48548" i="1"/>
  <c r="A48549" i="1"/>
  <c r="B48549" i="1"/>
  <c r="A48550" i="1"/>
  <c r="B48550" i="1"/>
  <c r="A48551" i="1"/>
  <c r="B48551" i="1"/>
  <c r="A48552" i="1"/>
  <c r="B48552" i="1"/>
  <c r="A48553" i="1"/>
  <c r="B48553" i="1"/>
  <c r="A48554" i="1"/>
  <c r="B48554" i="1"/>
  <c r="A48555" i="1"/>
  <c r="B48555" i="1"/>
  <c r="A48556" i="1"/>
  <c r="B48556" i="1"/>
  <c r="A48557" i="1"/>
  <c r="B48557" i="1"/>
  <c r="A48558" i="1"/>
  <c r="B48558" i="1"/>
  <c r="A48559" i="1"/>
  <c r="B48559" i="1"/>
  <c r="A48560" i="1"/>
  <c r="B48560" i="1"/>
  <c r="A48561" i="1"/>
  <c r="B48561" i="1"/>
  <c r="A48562" i="1"/>
  <c r="B48562" i="1"/>
  <c r="A48563" i="1"/>
  <c r="B48563" i="1"/>
  <c r="A48564" i="1"/>
  <c r="B48564" i="1"/>
  <c r="A48565" i="1"/>
  <c r="B48565" i="1"/>
  <c r="A48566" i="1"/>
  <c r="B48566" i="1"/>
  <c r="A48567" i="1"/>
  <c r="B48567" i="1"/>
  <c r="A48568" i="1"/>
  <c r="B48568" i="1"/>
  <c r="A48569" i="1"/>
  <c r="B48569" i="1"/>
  <c r="A48570" i="1"/>
  <c r="B48570" i="1"/>
  <c r="A48571" i="1"/>
  <c r="B48571" i="1"/>
  <c r="A48572" i="1"/>
  <c r="B48572" i="1"/>
  <c r="A48573" i="1"/>
  <c r="B48573" i="1"/>
  <c r="A48574" i="1"/>
  <c r="B48574" i="1"/>
  <c r="A48575" i="1"/>
  <c r="B48575" i="1"/>
  <c r="A48576" i="1"/>
  <c r="B48576" i="1"/>
  <c r="A48577" i="1"/>
  <c r="B48577" i="1"/>
  <c r="A48578" i="1"/>
  <c r="B48578" i="1"/>
  <c r="A48579" i="1"/>
  <c r="B48579" i="1"/>
  <c r="A48580" i="1"/>
  <c r="B48580" i="1"/>
  <c r="A48581" i="1"/>
  <c r="B48581" i="1"/>
  <c r="A48582" i="1"/>
  <c r="B48582" i="1"/>
  <c r="A48583" i="1"/>
  <c r="B48583" i="1"/>
  <c r="A48584" i="1"/>
  <c r="B48584" i="1"/>
  <c r="A48585" i="1"/>
  <c r="B48585" i="1"/>
  <c r="A48586" i="1"/>
  <c r="B48586" i="1"/>
  <c r="A48587" i="1"/>
  <c r="B48587" i="1"/>
  <c r="A48588" i="1"/>
  <c r="B48588" i="1"/>
  <c r="A48589" i="1"/>
  <c r="B48589" i="1"/>
  <c r="A48590" i="1"/>
  <c r="B48590" i="1"/>
  <c r="A48591" i="1"/>
  <c r="B48591" i="1"/>
  <c r="A48592" i="1"/>
  <c r="B48592" i="1"/>
  <c r="A48593" i="1"/>
  <c r="B48593" i="1"/>
  <c r="A48594" i="1"/>
  <c r="B48594" i="1"/>
  <c r="A48595" i="1"/>
  <c r="B48595" i="1"/>
  <c r="A48596" i="1"/>
  <c r="B48596" i="1"/>
  <c r="A48597" i="1"/>
  <c r="B48597" i="1"/>
  <c r="A48598" i="1"/>
  <c r="B48598" i="1"/>
  <c r="A48599" i="1"/>
  <c r="B48599" i="1"/>
  <c r="A48600" i="1"/>
  <c r="B48600" i="1"/>
  <c r="A48601" i="1"/>
  <c r="B48601" i="1"/>
  <c r="A48602" i="1"/>
  <c r="B48602" i="1"/>
  <c r="A48603" i="1"/>
  <c r="B48603" i="1"/>
  <c r="A48604" i="1"/>
  <c r="B48604" i="1"/>
  <c r="A48605" i="1"/>
  <c r="B48605" i="1"/>
  <c r="A48606" i="1"/>
  <c r="B48606" i="1"/>
  <c r="A48607" i="1"/>
  <c r="B48607" i="1"/>
  <c r="A48608" i="1"/>
  <c r="B48608" i="1"/>
  <c r="A48609" i="1"/>
  <c r="B48609" i="1"/>
  <c r="A48610" i="1"/>
  <c r="B48610" i="1"/>
  <c r="A48611" i="1"/>
  <c r="B48611" i="1"/>
  <c r="A48612" i="1"/>
  <c r="B48612" i="1"/>
  <c r="A48613" i="1"/>
  <c r="B48613" i="1"/>
  <c r="A48614" i="1"/>
  <c r="B48614" i="1"/>
  <c r="A48615" i="1"/>
  <c r="B48615" i="1"/>
  <c r="A48616" i="1"/>
  <c r="B48616" i="1"/>
  <c r="A48617" i="1"/>
  <c r="B48617" i="1"/>
  <c r="A48618" i="1"/>
  <c r="B48618" i="1"/>
  <c r="A48619" i="1"/>
  <c r="B48619" i="1"/>
  <c r="A48620" i="1"/>
  <c r="B48620" i="1"/>
  <c r="A48621" i="1"/>
  <c r="B48621" i="1"/>
  <c r="A48622" i="1"/>
  <c r="B48622" i="1"/>
  <c r="A48623" i="1"/>
  <c r="B48623" i="1"/>
  <c r="A48624" i="1"/>
  <c r="B48624" i="1"/>
  <c r="A48625" i="1"/>
  <c r="B48625" i="1"/>
  <c r="A48626" i="1"/>
  <c r="B48626" i="1"/>
  <c r="A48627" i="1"/>
  <c r="B48627" i="1"/>
  <c r="A48628" i="1"/>
  <c r="B48628" i="1"/>
  <c r="A48629" i="1"/>
  <c r="B48629" i="1"/>
  <c r="A48630" i="1"/>
  <c r="B48630" i="1"/>
  <c r="A48631" i="1"/>
  <c r="B48631" i="1"/>
  <c r="A48632" i="1"/>
  <c r="B48632" i="1"/>
  <c r="A48633" i="1"/>
  <c r="B48633" i="1"/>
  <c r="A48634" i="1"/>
  <c r="B48634" i="1"/>
  <c r="A48635" i="1"/>
  <c r="B48635" i="1"/>
  <c r="A48636" i="1"/>
  <c r="B48636" i="1"/>
  <c r="A48637" i="1"/>
  <c r="B48637" i="1"/>
  <c r="A48638" i="1"/>
  <c r="B48638" i="1"/>
  <c r="A48639" i="1"/>
  <c r="B48639" i="1"/>
  <c r="A48640" i="1"/>
  <c r="B48640" i="1"/>
  <c r="A48641" i="1"/>
  <c r="B48641" i="1"/>
  <c r="A48642" i="1"/>
  <c r="B48642" i="1"/>
  <c r="A48643" i="1"/>
  <c r="B48643" i="1"/>
  <c r="A48644" i="1"/>
  <c r="B48644" i="1"/>
  <c r="A48645" i="1"/>
  <c r="B48645" i="1"/>
  <c r="A48646" i="1"/>
  <c r="B48646" i="1"/>
  <c r="A48647" i="1"/>
  <c r="B48647" i="1"/>
  <c r="A48648" i="1"/>
  <c r="B48648" i="1"/>
  <c r="A48649" i="1"/>
  <c r="B48649" i="1"/>
  <c r="A48650" i="1"/>
  <c r="B48650" i="1"/>
  <c r="A48651" i="1"/>
  <c r="B48651" i="1"/>
  <c r="A48652" i="1"/>
  <c r="B48652" i="1"/>
  <c r="A48653" i="1"/>
  <c r="B48653" i="1"/>
  <c r="A48654" i="1"/>
  <c r="B48654" i="1"/>
  <c r="A48655" i="1"/>
  <c r="B48655" i="1"/>
  <c r="A48656" i="1"/>
  <c r="B48656" i="1"/>
  <c r="A48657" i="1"/>
  <c r="B48657" i="1"/>
  <c r="A48658" i="1"/>
  <c r="B48658" i="1"/>
  <c r="A48659" i="1"/>
  <c r="B48659" i="1"/>
  <c r="A48660" i="1"/>
  <c r="B48660" i="1"/>
  <c r="A48661" i="1"/>
  <c r="B48661" i="1"/>
  <c r="A48662" i="1"/>
  <c r="B48662" i="1"/>
  <c r="A48663" i="1"/>
  <c r="B48663" i="1"/>
  <c r="A48664" i="1"/>
  <c r="B48664" i="1"/>
  <c r="A48665" i="1"/>
  <c r="B48665" i="1"/>
  <c r="A48666" i="1"/>
  <c r="B48666" i="1"/>
  <c r="A48667" i="1"/>
  <c r="B48667" i="1"/>
  <c r="A48668" i="1"/>
  <c r="B48668" i="1"/>
  <c r="A48669" i="1"/>
  <c r="B48669" i="1"/>
  <c r="A48670" i="1"/>
  <c r="B48670" i="1"/>
  <c r="A48671" i="1"/>
  <c r="B48671" i="1"/>
  <c r="A48672" i="1"/>
  <c r="B48672" i="1"/>
  <c r="A48673" i="1"/>
  <c r="B48673" i="1"/>
  <c r="A48674" i="1"/>
  <c r="B48674" i="1"/>
  <c r="A48675" i="1"/>
  <c r="B48675" i="1"/>
  <c r="A48676" i="1"/>
  <c r="B48676" i="1"/>
  <c r="A48677" i="1"/>
  <c r="B48677" i="1"/>
  <c r="A48678" i="1"/>
  <c r="B48678" i="1"/>
  <c r="A48679" i="1"/>
  <c r="B48679" i="1"/>
  <c r="A48680" i="1"/>
  <c r="B48680" i="1"/>
  <c r="A48681" i="1"/>
  <c r="B48681" i="1"/>
  <c r="A48682" i="1"/>
  <c r="B48682" i="1"/>
  <c r="A48683" i="1"/>
  <c r="B48683" i="1"/>
  <c r="A48684" i="1"/>
  <c r="B48684" i="1"/>
  <c r="A48685" i="1"/>
  <c r="B48685" i="1"/>
  <c r="A48686" i="1"/>
  <c r="B48686" i="1"/>
  <c r="A48687" i="1"/>
  <c r="B48687" i="1"/>
  <c r="A48688" i="1"/>
  <c r="B48688" i="1"/>
  <c r="A48689" i="1"/>
  <c r="B48689" i="1"/>
  <c r="A48690" i="1"/>
  <c r="B48690" i="1"/>
  <c r="A48691" i="1"/>
  <c r="B48691" i="1"/>
  <c r="A48692" i="1"/>
  <c r="B48692" i="1"/>
  <c r="A48693" i="1"/>
  <c r="B48693" i="1"/>
  <c r="A48694" i="1"/>
  <c r="B48694" i="1"/>
  <c r="A48695" i="1"/>
  <c r="B48695" i="1"/>
  <c r="A48696" i="1"/>
  <c r="B48696" i="1"/>
  <c r="A48697" i="1"/>
  <c r="B48697" i="1"/>
  <c r="A48698" i="1"/>
  <c r="B48698" i="1"/>
  <c r="A48699" i="1"/>
  <c r="B48699" i="1"/>
  <c r="A48700" i="1"/>
  <c r="B48700" i="1"/>
  <c r="A48701" i="1"/>
  <c r="B48701" i="1"/>
  <c r="A48702" i="1"/>
  <c r="B48702" i="1"/>
  <c r="A48703" i="1"/>
  <c r="B48703" i="1"/>
  <c r="A48704" i="1"/>
  <c r="B48704" i="1"/>
  <c r="A48705" i="1"/>
  <c r="B48705" i="1"/>
  <c r="A48706" i="1"/>
  <c r="B48706" i="1"/>
  <c r="A48707" i="1"/>
  <c r="B48707" i="1"/>
  <c r="A48708" i="1"/>
  <c r="B48708" i="1"/>
  <c r="A48709" i="1"/>
  <c r="B48709" i="1"/>
  <c r="A48710" i="1"/>
  <c r="B48710" i="1"/>
  <c r="A48711" i="1"/>
  <c r="B48711" i="1"/>
  <c r="A48712" i="1"/>
  <c r="B48712" i="1"/>
  <c r="A48713" i="1"/>
  <c r="B48713" i="1"/>
  <c r="A48714" i="1"/>
  <c r="B48714" i="1"/>
  <c r="A48715" i="1"/>
  <c r="B48715" i="1"/>
  <c r="A48716" i="1"/>
  <c r="B48716" i="1"/>
  <c r="A48717" i="1"/>
  <c r="B48717" i="1"/>
  <c r="A48718" i="1"/>
  <c r="B48718" i="1"/>
  <c r="A48719" i="1"/>
  <c r="B48719" i="1"/>
  <c r="A48720" i="1"/>
  <c r="B48720" i="1"/>
  <c r="A48721" i="1"/>
  <c r="B48721" i="1"/>
  <c r="A48722" i="1"/>
  <c r="B48722" i="1"/>
  <c r="A48723" i="1"/>
  <c r="B48723" i="1"/>
  <c r="A48724" i="1"/>
  <c r="B48724" i="1"/>
  <c r="A48725" i="1"/>
  <c r="B48725" i="1"/>
  <c r="A48726" i="1"/>
  <c r="B48726" i="1"/>
  <c r="A48727" i="1"/>
  <c r="B48727" i="1"/>
  <c r="A48728" i="1"/>
  <c r="B48728" i="1"/>
  <c r="A48729" i="1"/>
  <c r="B48729" i="1"/>
  <c r="A48730" i="1"/>
  <c r="B48730" i="1"/>
  <c r="A48731" i="1"/>
  <c r="B48731" i="1"/>
  <c r="A48732" i="1"/>
  <c r="B48732" i="1"/>
  <c r="A48733" i="1"/>
  <c r="B48733" i="1"/>
  <c r="A48734" i="1"/>
  <c r="B48734" i="1"/>
  <c r="A48735" i="1"/>
  <c r="B48735" i="1"/>
  <c r="A48736" i="1"/>
  <c r="B48736" i="1"/>
  <c r="A48737" i="1"/>
  <c r="B48737" i="1"/>
  <c r="A48738" i="1"/>
  <c r="B48738" i="1"/>
  <c r="A48739" i="1"/>
  <c r="B48739" i="1"/>
  <c r="A48740" i="1"/>
  <c r="B48740" i="1"/>
  <c r="A48741" i="1"/>
  <c r="B48741" i="1"/>
  <c r="A48742" i="1"/>
  <c r="B48742" i="1"/>
  <c r="A48743" i="1"/>
  <c r="B48743" i="1"/>
  <c r="A48744" i="1"/>
  <c r="B48744" i="1"/>
  <c r="A48745" i="1"/>
  <c r="B48745" i="1"/>
  <c r="A48746" i="1"/>
  <c r="B48746" i="1"/>
  <c r="A48747" i="1"/>
  <c r="B48747" i="1"/>
  <c r="A48748" i="1"/>
  <c r="B48748" i="1"/>
  <c r="A48749" i="1"/>
  <c r="B48749" i="1"/>
  <c r="A48750" i="1"/>
  <c r="B48750" i="1"/>
  <c r="A48751" i="1"/>
  <c r="B48751" i="1"/>
  <c r="A48752" i="1"/>
  <c r="B48752" i="1"/>
  <c r="A48753" i="1"/>
  <c r="B48753" i="1"/>
  <c r="A48754" i="1"/>
  <c r="B48754" i="1"/>
  <c r="A48755" i="1"/>
  <c r="B48755" i="1"/>
  <c r="A48756" i="1"/>
  <c r="B48756" i="1"/>
  <c r="A48757" i="1"/>
  <c r="B48757" i="1"/>
  <c r="A48758" i="1"/>
  <c r="B48758" i="1"/>
  <c r="A48759" i="1"/>
  <c r="B48759" i="1"/>
  <c r="A48760" i="1"/>
  <c r="B48760" i="1"/>
  <c r="A48761" i="1"/>
  <c r="B48761" i="1"/>
  <c r="A48762" i="1"/>
  <c r="B48762" i="1"/>
  <c r="A48763" i="1"/>
  <c r="B48763" i="1"/>
  <c r="A48764" i="1"/>
  <c r="B48764" i="1"/>
  <c r="A48765" i="1"/>
  <c r="B48765" i="1"/>
  <c r="A48766" i="1"/>
  <c r="B48766" i="1"/>
  <c r="A48767" i="1"/>
  <c r="B48767" i="1"/>
  <c r="A48768" i="1"/>
  <c r="B48768" i="1"/>
  <c r="A48769" i="1"/>
  <c r="B48769" i="1"/>
  <c r="A48770" i="1"/>
  <c r="B48770" i="1"/>
  <c r="A48771" i="1"/>
  <c r="B48771" i="1"/>
  <c r="A48772" i="1"/>
  <c r="B48772" i="1"/>
  <c r="A48773" i="1"/>
  <c r="B48773" i="1"/>
  <c r="A48774" i="1"/>
  <c r="B48774" i="1"/>
  <c r="A48775" i="1"/>
  <c r="B48775" i="1"/>
  <c r="A48776" i="1"/>
  <c r="B48776" i="1"/>
  <c r="A48777" i="1"/>
  <c r="B48777" i="1"/>
  <c r="A48778" i="1"/>
  <c r="B48778" i="1"/>
  <c r="A48779" i="1"/>
  <c r="B48779" i="1"/>
  <c r="A48780" i="1"/>
  <c r="B48780" i="1"/>
  <c r="A48781" i="1"/>
  <c r="B48781" i="1"/>
  <c r="A48782" i="1"/>
  <c r="B48782" i="1"/>
  <c r="A48783" i="1"/>
  <c r="B48783" i="1"/>
  <c r="A48784" i="1"/>
  <c r="B48784" i="1"/>
  <c r="A48785" i="1"/>
  <c r="B48785" i="1"/>
  <c r="A48786" i="1"/>
  <c r="B48786" i="1"/>
  <c r="A48787" i="1"/>
  <c r="B48787" i="1"/>
  <c r="A48788" i="1"/>
  <c r="B48788" i="1"/>
  <c r="A48789" i="1"/>
  <c r="B48789" i="1"/>
  <c r="A48790" i="1"/>
  <c r="B48790" i="1"/>
  <c r="A48791" i="1"/>
  <c r="B48791" i="1"/>
  <c r="A48792" i="1"/>
  <c r="B48792" i="1"/>
  <c r="A48793" i="1"/>
  <c r="B48793" i="1"/>
  <c r="A48794" i="1"/>
  <c r="B48794" i="1"/>
  <c r="A48795" i="1"/>
  <c r="B48795" i="1"/>
  <c r="A48796" i="1"/>
  <c r="B48796" i="1"/>
  <c r="A48797" i="1"/>
  <c r="B48797" i="1"/>
  <c r="A48798" i="1"/>
  <c r="B48798" i="1"/>
  <c r="A48799" i="1"/>
  <c r="B48799" i="1"/>
  <c r="A48800" i="1"/>
  <c r="B48800" i="1"/>
  <c r="A48801" i="1"/>
  <c r="B48801" i="1"/>
  <c r="A48802" i="1"/>
  <c r="B48802" i="1"/>
  <c r="A48803" i="1"/>
  <c r="B48803" i="1"/>
  <c r="A48804" i="1"/>
  <c r="B48804" i="1"/>
  <c r="A48805" i="1"/>
  <c r="B48805" i="1"/>
  <c r="A48806" i="1"/>
  <c r="B48806" i="1"/>
  <c r="A48807" i="1"/>
  <c r="B48807" i="1"/>
  <c r="A48808" i="1"/>
  <c r="B48808" i="1"/>
  <c r="A48809" i="1"/>
  <c r="B48809" i="1"/>
  <c r="A48810" i="1"/>
  <c r="B48810" i="1"/>
  <c r="A48811" i="1"/>
  <c r="B48811" i="1"/>
  <c r="A48812" i="1"/>
  <c r="B48812" i="1"/>
  <c r="A48813" i="1"/>
  <c r="B48813" i="1"/>
  <c r="A48814" i="1"/>
  <c r="B48814" i="1"/>
  <c r="A48815" i="1"/>
  <c r="B48815" i="1"/>
  <c r="A48816" i="1"/>
  <c r="B48816" i="1"/>
  <c r="A48817" i="1"/>
  <c r="B48817" i="1"/>
  <c r="A48818" i="1"/>
  <c r="B48818" i="1"/>
  <c r="A48819" i="1"/>
  <c r="B48819" i="1"/>
  <c r="A48820" i="1"/>
  <c r="B48820" i="1"/>
  <c r="A48821" i="1"/>
  <c r="B48821" i="1"/>
  <c r="A48822" i="1"/>
  <c r="B48822" i="1"/>
  <c r="A48823" i="1"/>
  <c r="B48823" i="1"/>
  <c r="A48824" i="1"/>
  <c r="B48824" i="1"/>
  <c r="A48825" i="1"/>
  <c r="B48825" i="1"/>
  <c r="A48826" i="1"/>
  <c r="B48826" i="1"/>
  <c r="A48827" i="1"/>
  <c r="B48827" i="1"/>
  <c r="A48828" i="1"/>
  <c r="B48828" i="1"/>
  <c r="A48829" i="1"/>
  <c r="B48829" i="1"/>
  <c r="A48830" i="1"/>
  <c r="B48830" i="1"/>
  <c r="A48831" i="1"/>
  <c r="B48831" i="1"/>
  <c r="A48832" i="1"/>
  <c r="B48832" i="1"/>
  <c r="A48833" i="1"/>
  <c r="B48833" i="1"/>
  <c r="A48834" i="1"/>
  <c r="B48834" i="1"/>
  <c r="A48835" i="1"/>
  <c r="B48835" i="1"/>
  <c r="A48836" i="1"/>
  <c r="B48836" i="1"/>
  <c r="A48837" i="1"/>
  <c r="B48837" i="1"/>
  <c r="A48838" i="1"/>
  <c r="B48838" i="1"/>
  <c r="A48839" i="1"/>
  <c r="B48839" i="1"/>
  <c r="A48840" i="1"/>
  <c r="B48840" i="1"/>
  <c r="A48841" i="1"/>
  <c r="B48841" i="1"/>
  <c r="A48842" i="1"/>
  <c r="B48842" i="1"/>
  <c r="A48843" i="1"/>
  <c r="B48843" i="1"/>
  <c r="A48844" i="1"/>
  <c r="B48844" i="1"/>
  <c r="A48845" i="1"/>
  <c r="B48845" i="1"/>
  <c r="A48846" i="1"/>
  <c r="B48846" i="1"/>
  <c r="A48847" i="1"/>
  <c r="B48847" i="1"/>
  <c r="A48848" i="1"/>
  <c r="B48848" i="1"/>
  <c r="A48849" i="1"/>
  <c r="B48849" i="1"/>
  <c r="A48850" i="1"/>
  <c r="B48850" i="1"/>
  <c r="A48851" i="1"/>
  <c r="B48851" i="1"/>
  <c r="A48852" i="1"/>
  <c r="B48852" i="1"/>
  <c r="A48853" i="1"/>
  <c r="B48853" i="1"/>
  <c r="A48854" i="1"/>
  <c r="B48854" i="1"/>
  <c r="A48855" i="1"/>
  <c r="B48855" i="1"/>
  <c r="A48856" i="1"/>
  <c r="B48856" i="1"/>
  <c r="A48857" i="1"/>
  <c r="B48857" i="1"/>
  <c r="A48858" i="1"/>
  <c r="B48858" i="1"/>
  <c r="A48859" i="1"/>
  <c r="B48859" i="1"/>
  <c r="A48860" i="1"/>
  <c r="B48860" i="1"/>
  <c r="A48861" i="1"/>
  <c r="B48861" i="1"/>
  <c r="A48862" i="1"/>
  <c r="B48862" i="1"/>
  <c r="A48863" i="1"/>
  <c r="B48863" i="1"/>
  <c r="A48864" i="1"/>
  <c r="B48864" i="1"/>
  <c r="A48865" i="1"/>
  <c r="B48865" i="1"/>
  <c r="A48866" i="1"/>
  <c r="B48866" i="1"/>
  <c r="A48867" i="1"/>
  <c r="B48867" i="1"/>
  <c r="A48868" i="1"/>
  <c r="B48868" i="1"/>
  <c r="A48869" i="1"/>
  <c r="B48869" i="1"/>
  <c r="A48870" i="1"/>
  <c r="B48870" i="1"/>
  <c r="A48871" i="1"/>
  <c r="B48871" i="1"/>
  <c r="A48872" i="1"/>
  <c r="B48872" i="1"/>
  <c r="A48873" i="1"/>
  <c r="B48873" i="1"/>
  <c r="A48874" i="1"/>
  <c r="B48874" i="1"/>
  <c r="A48875" i="1"/>
  <c r="B48875" i="1"/>
  <c r="A48876" i="1"/>
  <c r="B48876" i="1"/>
  <c r="A48877" i="1"/>
  <c r="B48877" i="1"/>
  <c r="A48878" i="1"/>
  <c r="B48878" i="1"/>
  <c r="A48879" i="1"/>
  <c r="B48879" i="1"/>
  <c r="A48880" i="1"/>
  <c r="B48880" i="1"/>
  <c r="A48881" i="1"/>
  <c r="B48881" i="1"/>
  <c r="A48882" i="1"/>
  <c r="B48882" i="1"/>
  <c r="A48883" i="1"/>
  <c r="B48883" i="1"/>
  <c r="A48884" i="1"/>
  <c r="B48884" i="1"/>
  <c r="A48885" i="1"/>
  <c r="B48885" i="1"/>
  <c r="A48886" i="1"/>
  <c r="B48886" i="1"/>
  <c r="A48887" i="1"/>
  <c r="B48887" i="1"/>
  <c r="A48888" i="1"/>
  <c r="B48888" i="1"/>
  <c r="A48889" i="1"/>
  <c r="B48889" i="1"/>
  <c r="A48890" i="1"/>
  <c r="B48890" i="1"/>
  <c r="A48891" i="1"/>
  <c r="B48891" i="1"/>
  <c r="A48892" i="1"/>
  <c r="B48892" i="1"/>
  <c r="A48893" i="1"/>
  <c r="B48893" i="1"/>
  <c r="A48894" i="1"/>
  <c r="B48894" i="1"/>
  <c r="A48895" i="1"/>
  <c r="B48895" i="1"/>
  <c r="A48896" i="1"/>
  <c r="B48896" i="1"/>
  <c r="A48897" i="1"/>
  <c r="B48897" i="1"/>
  <c r="A48898" i="1"/>
  <c r="B48898" i="1"/>
  <c r="A48899" i="1"/>
  <c r="B48899" i="1"/>
  <c r="A48900" i="1"/>
  <c r="B48900" i="1"/>
  <c r="A48901" i="1"/>
  <c r="B48901" i="1"/>
  <c r="A48902" i="1"/>
  <c r="B48902" i="1"/>
  <c r="A48903" i="1"/>
  <c r="B48903" i="1"/>
  <c r="A48904" i="1"/>
  <c r="B48904" i="1"/>
  <c r="A48905" i="1"/>
  <c r="B48905" i="1"/>
  <c r="A48906" i="1"/>
  <c r="B48906" i="1"/>
  <c r="A48907" i="1"/>
  <c r="B48907" i="1"/>
  <c r="A48908" i="1"/>
  <c r="B48908" i="1"/>
  <c r="A48909" i="1"/>
  <c r="B48909" i="1"/>
  <c r="A48910" i="1"/>
  <c r="B48910" i="1"/>
  <c r="A48911" i="1"/>
  <c r="B48911" i="1"/>
  <c r="A48912" i="1"/>
  <c r="B48912" i="1"/>
  <c r="A48913" i="1"/>
  <c r="B48913" i="1"/>
  <c r="A48914" i="1"/>
  <c r="B48914" i="1"/>
  <c r="A48915" i="1"/>
  <c r="B48915" i="1"/>
  <c r="A48916" i="1"/>
  <c r="B48916" i="1"/>
  <c r="A48917" i="1"/>
  <c r="B48917" i="1"/>
  <c r="A48918" i="1"/>
  <c r="B48918" i="1"/>
  <c r="A48919" i="1"/>
  <c r="B48919" i="1"/>
  <c r="A48920" i="1"/>
  <c r="B48920" i="1"/>
  <c r="A48921" i="1"/>
  <c r="B48921" i="1"/>
  <c r="A48922" i="1"/>
  <c r="B48922" i="1"/>
  <c r="A48923" i="1"/>
  <c r="B48923" i="1"/>
  <c r="A48924" i="1"/>
  <c r="B48924" i="1"/>
  <c r="A48925" i="1"/>
  <c r="B48925" i="1"/>
  <c r="A48926" i="1"/>
  <c r="B48926" i="1"/>
  <c r="A48927" i="1"/>
  <c r="B48927" i="1"/>
  <c r="A48928" i="1"/>
  <c r="B48928" i="1"/>
  <c r="A48929" i="1"/>
  <c r="B48929" i="1"/>
  <c r="A48930" i="1"/>
  <c r="B48930" i="1"/>
  <c r="A48931" i="1"/>
  <c r="B48931" i="1"/>
  <c r="A48932" i="1"/>
  <c r="B48932" i="1"/>
  <c r="A48933" i="1"/>
  <c r="B48933" i="1"/>
  <c r="A48934" i="1"/>
  <c r="B48934" i="1"/>
  <c r="A48935" i="1"/>
  <c r="B48935" i="1"/>
  <c r="A48936" i="1"/>
  <c r="B48936" i="1"/>
  <c r="A48937" i="1"/>
  <c r="B48937" i="1"/>
  <c r="A48938" i="1"/>
  <c r="B48938" i="1"/>
  <c r="A48939" i="1"/>
  <c r="B48939" i="1"/>
  <c r="A48940" i="1"/>
  <c r="B48940" i="1"/>
  <c r="A48941" i="1"/>
  <c r="B48941" i="1"/>
  <c r="A48942" i="1"/>
  <c r="B48942" i="1"/>
  <c r="A48943" i="1"/>
  <c r="B48943" i="1"/>
  <c r="A48944" i="1"/>
  <c r="B48944" i="1"/>
  <c r="A48945" i="1"/>
  <c r="B48945" i="1"/>
  <c r="A48946" i="1"/>
  <c r="B48946" i="1"/>
  <c r="A48947" i="1"/>
  <c r="B48947" i="1"/>
  <c r="A48948" i="1"/>
  <c r="B48948" i="1"/>
  <c r="A48949" i="1"/>
  <c r="B48949" i="1"/>
  <c r="A48950" i="1"/>
  <c r="B48950" i="1"/>
  <c r="A48951" i="1"/>
  <c r="B48951" i="1"/>
  <c r="A48952" i="1"/>
  <c r="B48952" i="1"/>
  <c r="A48953" i="1"/>
  <c r="B48953" i="1"/>
  <c r="A48954" i="1"/>
  <c r="B48954" i="1"/>
  <c r="A48955" i="1"/>
  <c r="B48955" i="1"/>
  <c r="A48956" i="1"/>
  <c r="B48956" i="1"/>
  <c r="A48957" i="1"/>
  <c r="B48957" i="1"/>
  <c r="A48958" i="1"/>
  <c r="B48958" i="1"/>
  <c r="A48959" i="1"/>
  <c r="B48959" i="1"/>
  <c r="A48960" i="1"/>
  <c r="B48960" i="1"/>
  <c r="A48961" i="1"/>
  <c r="B48961" i="1"/>
  <c r="A48962" i="1"/>
  <c r="B48962" i="1"/>
  <c r="A48963" i="1"/>
  <c r="B48963" i="1"/>
  <c r="A48964" i="1"/>
  <c r="B48964" i="1"/>
  <c r="A48965" i="1"/>
  <c r="B48965" i="1"/>
  <c r="A48966" i="1"/>
  <c r="B48966" i="1"/>
  <c r="A48967" i="1"/>
  <c r="B48967" i="1"/>
  <c r="A48968" i="1"/>
  <c r="B48968" i="1"/>
  <c r="A48969" i="1"/>
  <c r="B48969" i="1"/>
  <c r="A48970" i="1"/>
  <c r="B48970" i="1"/>
  <c r="A48971" i="1"/>
  <c r="B48971" i="1"/>
  <c r="A48972" i="1"/>
  <c r="B48972" i="1"/>
  <c r="A48973" i="1"/>
  <c r="B48973" i="1"/>
  <c r="A48974" i="1"/>
  <c r="B48974" i="1"/>
  <c r="A48975" i="1"/>
  <c r="B48975" i="1"/>
  <c r="A48976" i="1"/>
  <c r="B48976" i="1"/>
  <c r="A48977" i="1"/>
  <c r="B48977" i="1"/>
  <c r="A48978" i="1"/>
  <c r="B48978" i="1"/>
  <c r="A48979" i="1"/>
  <c r="B48979" i="1"/>
  <c r="A48980" i="1"/>
  <c r="B48980" i="1"/>
  <c r="A48981" i="1"/>
  <c r="B48981" i="1"/>
  <c r="A48982" i="1"/>
  <c r="B48982" i="1"/>
  <c r="A48983" i="1"/>
  <c r="B48983" i="1"/>
  <c r="A48984" i="1"/>
  <c r="B48984" i="1"/>
  <c r="A48985" i="1"/>
  <c r="B48985" i="1"/>
  <c r="A48986" i="1"/>
  <c r="B48986" i="1"/>
  <c r="A48987" i="1"/>
  <c r="B48987" i="1"/>
  <c r="A48988" i="1"/>
  <c r="B48988" i="1"/>
  <c r="A48989" i="1"/>
  <c r="B48989" i="1"/>
  <c r="A48990" i="1"/>
  <c r="B48990" i="1"/>
  <c r="A48991" i="1"/>
  <c r="B48991" i="1"/>
  <c r="A48992" i="1"/>
  <c r="B48992" i="1"/>
  <c r="A48993" i="1"/>
  <c r="B48993" i="1"/>
  <c r="A48994" i="1"/>
  <c r="B48994" i="1"/>
  <c r="A48995" i="1"/>
  <c r="B48995" i="1"/>
  <c r="A48996" i="1"/>
  <c r="B48996" i="1"/>
  <c r="A48997" i="1"/>
  <c r="B48997" i="1"/>
  <c r="A48998" i="1"/>
  <c r="B48998" i="1"/>
  <c r="A48999" i="1"/>
  <c r="B48999" i="1"/>
  <c r="A49000" i="1"/>
  <c r="B49000" i="1"/>
  <c r="A49001" i="1"/>
  <c r="B49001" i="1"/>
  <c r="A49002" i="1"/>
  <c r="B49002" i="1"/>
  <c r="A49003" i="1"/>
  <c r="B49003" i="1"/>
  <c r="A49004" i="1"/>
  <c r="B49004" i="1"/>
  <c r="A49005" i="1"/>
  <c r="B49005" i="1"/>
  <c r="A49006" i="1"/>
  <c r="B49006" i="1"/>
  <c r="A49007" i="1"/>
  <c r="B49007" i="1"/>
  <c r="A49008" i="1"/>
  <c r="B49008" i="1"/>
  <c r="A49009" i="1"/>
  <c r="B49009" i="1"/>
  <c r="A49010" i="1"/>
  <c r="B49010" i="1"/>
  <c r="A49011" i="1"/>
  <c r="B49011" i="1"/>
  <c r="A49012" i="1"/>
  <c r="B49012" i="1"/>
  <c r="A49013" i="1"/>
  <c r="B49013" i="1"/>
  <c r="A49014" i="1"/>
  <c r="B49014" i="1"/>
  <c r="A49015" i="1"/>
  <c r="B49015" i="1"/>
  <c r="A49016" i="1"/>
  <c r="B49016" i="1"/>
  <c r="A49017" i="1"/>
  <c r="B49017" i="1"/>
  <c r="A49018" i="1"/>
  <c r="B49018" i="1"/>
  <c r="A49019" i="1"/>
  <c r="B49019" i="1"/>
  <c r="A49020" i="1"/>
  <c r="B49020" i="1"/>
  <c r="A49021" i="1"/>
  <c r="B49021" i="1"/>
  <c r="A49022" i="1"/>
  <c r="B49022" i="1"/>
  <c r="A49023" i="1"/>
  <c r="B49023" i="1"/>
  <c r="A49024" i="1"/>
  <c r="B49024" i="1"/>
  <c r="A49025" i="1"/>
  <c r="B49025" i="1"/>
  <c r="A49026" i="1"/>
  <c r="B49026" i="1"/>
  <c r="A49027" i="1"/>
  <c r="B49027" i="1"/>
  <c r="A49028" i="1"/>
  <c r="B49028" i="1"/>
  <c r="A49029" i="1"/>
  <c r="B49029" i="1"/>
  <c r="A49030" i="1"/>
  <c r="B49030" i="1"/>
  <c r="A49031" i="1"/>
  <c r="B49031" i="1"/>
  <c r="A49032" i="1"/>
  <c r="B49032" i="1"/>
  <c r="A49033" i="1"/>
  <c r="B49033" i="1"/>
  <c r="A49034" i="1"/>
  <c r="B49034" i="1"/>
  <c r="A49035" i="1"/>
  <c r="B49035" i="1"/>
  <c r="A49036" i="1"/>
  <c r="B49036" i="1"/>
  <c r="A49037" i="1"/>
  <c r="B49037" i="1"/>
  <c r="A49038" i="1"/>
  <c r="B49038" i="1"/>
  <c r="A49039" i="1"/>
  <c r="B49039" i="1"/>
  <c r="A49040" i="1"/>
  <c r="B49040" i="1"/>
  <c r="A49041" i="1"/>
  <c r="B49041" i="1"/>
  <c r="A49042" i="1"/>
  <c r="B49042" i="1"/>
  <c r="A49043" i="1"/>
  <c r="B49043" i="1"/>
  <c r="A49044" i="1"/>
  <c r="B49044" i="1"/>
  <c r="A49045" i="1"/>
  <c r="B49045" i="1"/>
  <c r="A49046" i="1"/>
  <c r="B49046" i="1"/>
  <c r="A49047" i="1"/>
  <c r="B49047" i="1"/>
  <c r="A49048" i="1"/>
  <c r="B49048" i="1"/>
  <c r="A49049" i="1"/>
  <c r="B49049" i="1"/>
  <c r="A49050" i="1"/>
  <c r="B49050" i="1"/>
  <c r="A49051" i="1"/>
  <c r="B49051" i="1"/>
  <c r="A49052" i="1"/>
  <c r="B49052" i="1"/>
  <c r="A49053" i="1"/>
  <c r="B49053" i="1"/>
  <c r="A49054" i="1"/>
  <c r="B49054" i="1"/>
  <c r="A49055" i="1"/>
  <c r="B49055" i="1"/>
  <c r="A49056" i="1"/>
  <c r="B49056" i="1"/>
  <c r="A49057" i="1"/>
  <c r="B49057" i="1"/>
  <c r="A49058" i="1"/>
  <c r="B49058" i="1"/>
  <c r="A49059" i="1"/>
  <c r="B49059" i="1"/>
  <c r="A49060" i="1"/>
  <c r="B49060" i="1"/>
  <c r="A49061" i="1"/>
  <c r="B49061" i="1"/>
  <c r="A49062" i="1"/>
  <c r="B49062" i="1"/>
  <c r="A49063" i="1"/>
  <c r="B49063" i="1"/>
  <c r="A49064" i="1"/>
  <c r="B49064" i="1"/>
  <c r="A49065" i="1"/>
  <c r="B49065" i="1"/>
  <c r="A49066" i="1"/>
  <c r="B49066" i="1"/>
  <c r="A49067" i="1"/>
  <c r="B49067" i="1"/>
  <c r="A49068" i="1"/>
  <c r="B49068" i="1"/>
  <c r="A49069" i="1"/>
  <c r="B49069" i="1"/>
  <c r="A49070" i="1"/>
  <c r="B49070" i="1"/>
  <c r="A49071" i="1"/>
  <c r="B49071" i="1"/>
  <c r="A49072" i="1"/>
  <c r="B49072" i="1"/>
  <c r="A49073" i="1"/>
  <c r="B49073" i="1"/>
  <c r="A49074" i="1"/>
  <c r="B49074" i="1"/>
  <c r="A49075" i="1"/>
  <c r="B49075" i="1"/>
  <c r="A49076" i="1"/>
  <c r="B49076" i="1"/>
  <c r="A49077" i="1"/>
  <c r="B49077" i="1"/>
  <c r="A49078" i="1"/>
  <c r="B49078" i="1"/>
  <c r="A49079" i="1"/>
  <c r="B49079" i="1"/>
  <c r="A49080" i="1"/>
  <c r="B49080" i="1"/>
  <c r="A49081" i="1"/>
  <c r="B49081" i="1"/>
  <c r="A49082" i="1"/>
  <c r="B49082" i="1"/>
  <c r="A49083" i="1"/>
  <c r="B49083" i="1"/>
  <c r="A49084" i="1"/>
  <c r="B49084" i="1"/>
  <c r="A49085" i="1"/>
  <c r="B49085" i="1"/>
  <c r="A49086" i="1"/>
  <c r="B49086" i="1"/>
  <c r="A49087" i="1"/>
  <c r="B49087" i="1"/>
  <c r="A49088" i="1"/>
  <c r="B49088" i="1"/>
  <c r="A49089" i="1"/>
  <c r="B49089" i="1"/>
  <c r="A49090" i="1"/>
  <c r="B49090" i="1"/>
  <c r="A49091" i="1"/>
  <c r="B49091" i="1"/>
  <c r="A49092" i="1"/>
  <c r="B49092" i="1"/>
  <c r="A49093" i="1"/>
  <c r="B49093" i="1"/>
  <c r="A49094" i="1"/>
  <c r="B49094" i="1"/>
  <c r="A49095" i="1"/>
  <c r="B49095" i="1"/>
  <c r="A49096" i="1"/>
  <c r="B49096" i="1"/>
  <c r="A49097" i="1"/>
  <c r="B49097" i="1"/>
  <c r="A49098" i="1"/>
  <c r="B49098" i="1"/>
  <c r="A49099" i="1"/>
  <c r="B49099" i="1"/>
  <c r="A49100" i="1"/>
  <c r="B49100" i="1"/>
  <c r="A49101" i="1"/>
  <c r="B49101" i="1"/>
  <c r="A49102" i="1"/>
  <c r="B49102" i="1"/>
  <c r="A49103" i="1"/>
  <c r="B49103" i="1"/>
  <c r="A49104" i="1"/>
  <c r="B49104" i="1"/>
  <c r="A49105" i="1"/>
  <c r="B49105" i="1"/>
  <c r="A49106" i="1"/>
  <c r="B49106" i="1"/>
  <c r="A49107" i="1"/>
  <c r="B49107" i="1"/>
  <c r="A49108" i="1"/>
  <c r="B49108" i="1"/>
  <c r="A49109" i="1"/>
  <c r="B49109" i="1"/>
  <c r="A49110" i="1"/>
  <c r="B49110" i="1"/>
  <c r="A49111" i="1"/>
  <c r="B49111" i="1"/>
  <c r="A49112" i="1"/>
  <c r="B49112" i="1"/>
  <c r="A49113" i="1"/>
  <c r="B49113" i="1"/>
  <c r="A49114" i="1"/>
  <c r="B49114" i="1"/>
  <c r="A49115" i="1"/>
  <c r="B49115" i="1"/>
  <c r="A49116" i="1"/>
  <c r="B49116" i="1"/>
  <c r="A49117" i="1"/>
  <c r="B49117" i="1"/>
  <c r="A49118" i="1"/>
  <c r="B49118" i="1"/>
  <c r="A49119" i="1"/>
  <c r="B49119" i="1"/>
  <c r="A49120" i="1"/>
  <c r="B49120" i="1"/>
  <c r="A49121" i="1"/>
  <c r="B49121" i="1"/>
  <c r="A49122" i="1"/>
  <c r="B49122" i="1"/>
  <c r="A49123" i="1"/>
  <c r="B49123" i="1"/>
  <c r="A49124" i="1"/>
  <c r="B49124" i="1"/>
  <c r="A49125" i="1"/>
  <c r="B49125" i="1"/>
  <c r="A49126" i="1"/>
  <c r="B49126" i="1"/>
  <c r="A49127" i="1"/>
  <c r="B49127" i="1"/>
  <c r="A49128" i="1"/>
  <c r="B49128" i="1"/>
  <c r="A49129" i="1"/>
  <c r="B49129" i="1"/>
  <c r="A49130" i="1"/>
  <c r="B49130" i="1"/>
  <c r="A49131" i="1"/>
  <c r="B49131" i="1"/>
  <c r="A49132" i="1"/>
  <c r="B49132" i="1"/>
  <c r="A49133" i="1"/>
  <c r="B49133" i="1"/>
  <c r="A49134" i="1"/>
  <c r="B49134" i="1"/>
  <c r="A49135" i="1"/>
  <c r="B49135" i="1"/>
  <c r="A49136" i="1"/>
  <c r="B49136" i="1"/>
  <c r="A49137" i="1"/>
  <c r="B49137" i="1"/>
  <c r="A49138" i="1"/>
  <c r="B49138" i="1"/>
  <c r="A49139" i="1"/>
  <c r="B49139" i="1"/>
  <c r="A49140" i="1"/>
  <c r="B49140" i="1"/>
  <c r="A49141" i="1"/>
  <c r="B49141" i="1"/>
  <c r="A49142" i="1"/>
  <c r="B49142" i="1"/>
  <c r="A49143" i="1"/>
  <c r="B49143" i="1"/>
  <c r="A49144" i="1"/>
  <c r="B49144" i="1"/>
  <c r="A49145" i="1"/>
  <c r="B49145" i="1"/>
  <c r="A49146" i="1"/>
  <c r="B49146" i="1"/>
  <c r="A49147" i="1"/>
  <c r="B49147" i="1"/>
  <c r="A49148" i="1"/>
  <c r="B49148" i="1"/>
  <c r="A49149" i="1"/>
  <c r="B49149" i="1"/>
  <c r="A49150" i="1"/>
  <c r="B49150" i="1"/>
  <c r="A49151" i="1"/>
  <c r="B49151" i="1"/>
  <c r="A49152" i="1"/>
  <c r="B49152" i="1"/>
  <c r="A49153" i="1"/>
  <c r="B49153" i="1"/>
  <c r="A49154" i="1"/>
  <c r="B49154" i="1"/>
  <c r="A49155" i="1"/>
  <c r="B49155" i="1"/>
  <c r="A49156" i="1"/>
  <c r="B49156" i="1"/>
  <c r="A49157" i="1"/>
  <c r="B49157" i="1"/>
  <c r="A49158" i="1"/>
  <c r="B49158" i="1"/>
  <c r="A49159" i="1"/>
  <c r="B49159" i="1"/>
  <c r="A49160" i="1"/>
  <c r="B49160" i="1"/>
  <c r="A49161" i="1"/>
  <c r="B49161" i="1"/>
  <c r="A49162" i="1"/>
  <c r="B49162" i="1"/>
  <c r="A49163" i="1"/>
  <c r="B49163" i="1"/>
  <c r="A49164" i="1"/>
  <c r="B49164" i="1"/>
  <c r="A49165" i="1"/>
  <c r="B49165" i="1"/>
  <c r="A49166" i="1"/>
  <c r="B49166" i="1"/>
  <c r="A49167" i="1"/>
  <c r="B49167" i="1"/>
  <c r="A49168" i="1"/>
  <c r="B49168" i="1"/>
  <c r="A49169" i="1"/>
  <c r="B49169" i="1"/>
  <c r="A49170" i="1"/>
  <c r="B49170" i="1"/>
  <c r="A49171" i="1"/>
  <c r="B49171" i="1"/>
  <c r="A49172" i="1"/>
  <c r="B49172" i="1"/>
  <c r="A49173" i="1"/>
  <c r="B49173" i="1"/>
  <c r="A49174" i="1"/>
  <c r="B49174" i="1"/>
  <c r="A49175" i="1"/>
  <c r="B49175" i="1"/>
  <c r="A49176" i="1"/>
  <c r="B49176" i="1"/>
  <c r="A49177" i="1"/>
  <c r="B49177" i="1"/>
  <c r="A49178" i="1"/>
  <c r="B49178" i="1"/>
  <c r="A49179" i="1"/>
  <c r="B49179" i="1"/>
  <c r="A49180" i="1"/>
  <c r="B49180" i="1"/>
  <c r="A49181" i="1"/>
  <c r="B49181" i="1"/>
  <c r="A49182" i="1"/>
  <c r="B49182" i="1"/>
  <c r="A49183" i="1"/>
  <c r="B49183" i="1"/>
  <c r="A49184" i="1"/>
  <c r="B49184" i="1"/>
  <c r="A49185" i="1"/>
  <c r="B49185" i="1"/>
  <c r="A49186" i="1"/>
  <c r="B49186" i="1"/>
  <c r="A49187" i="1"/>
  <c r="B49187" i="1"/>
  <c r="A49188" i="1"/>
  <c r="B49188" i="1"/>
  <c r="A49189" i="1"/>
  <c r="B49189" i="1"/>
  <c r="A49190" i="1"/>
  <c r="B49190" i="1"/>
  <c r="A49191" i="1"/>
  <c r="B49191" i="1"/>
  <c r="A49192" i="1"/>
  <c r="B49192" i="1"/>
  <c r="A49193" i="1"/>
  <c r="B49193" i="1"/>
  <c r="A49194" i="1"/>
  <c r="B49194" i="1"/>
  <c r="A49195" i="1"/>
  <c r="B49195" i="1"/>
  <c r="A49196" i="1"/>
  <c r="B49196" i="1"/>
  <c r="A49197" i="1"/>
  <c r="B49197" i="1"/>
  <c r="A49198" i="1"/>
  <c r="B49198" i="1"/>
  <c r="A49199" i="1"/>
  <c r="B49199" i="1"/>
  <c r="A49200" i="1"/>
  <c r="B49200" i="1"/>
  <c r="A49201" i="1"/>
  <c r="B49201" i="1"/>
  <c r="A49202" i="1"/>
  <c r="B49202" i="1"/>
  <c r="A49203" i="1"/>
  <c r="B49203" i="1"/>
  <c r="A49204" i="1"/>
  <c r="B49204" i="1"/>
  <c r="A49205" i="1"/>
  <c r="B49205" i="1"/>
  <c r="A49206" i="1"/>
  <c r="B49206" i="1"/>
  <c r="A49207" i="1"/>
  <c r="B49207" i="1"/>
  <c r="A49208" i="1"/>
  <c r="B49208" i="1"/>
  <c r="A49209" i="1"/>
  <c r="B49209" i="1"/>
  <c r="A49210" i="1"/>
  <c r="B49210" i="1"/>
  <c r="A49211" i="1"/>
  <c r="B49211" i="1"/>
  <c r="A49212" i="1"/>
  <c r="B49212" i="1"/>
  <c r="A49213" i="1"/>
  <c r="B49213" i="1"/>
  <c r="A49214" i="1"/>
  <c r="B49214" i="1"/>
  <c r="A49215" i="1"/>
  <c r="B49215" i="1"/>
  <c r="A49216" i="1"/>
  <c r="B49216" i="1"/>
  <c r="A49217" i="1"/>
  <c r="B49217" i="1"/>
  <c r="A49218" i="1"/>
  <c r="B49218" i="1"/>
  <c r="A49219" i="1"/>
  <c r="B49219" i="1"/>
  <c r="A49220" i="1"/>
  <c r="B49220" i="1"/>
  <c r="A49221" i="1"/>
  <c r="B49221" i="1"/>
  <c r="A49222" i="1"/>
  <c r="B49222" i="1"/>
  <c r="A49223" i="1"/>
  <c r="B49223" i="1"/>
  <c r="A49224" i="1"/>
  <c r="B49224" i="1"/>
  <c r="A49225" i="1"/>
  <c r="B49225" i="1"/>
  <c r="A49226" i="1"/>
  <c r="B49226" i="1"/>
  <c r="A49227" i="1"/>
  <c r="B49227" i="1"/>
  <c r="A49228" i="1"/>
  <c r="B49228" i="1"/>
  <c r="A49229" i="1"/>
  <c r="B49229" i="1"/>
  <c r="A49230" i="1"/>
  <c r="B49230" i="1"/>
  <c r="A49231" i="1"/>
  <c r="B49231" i="1"/>
  <c r="A49232" i="1"/>
  <c r="B49232" i="1"/>
  <c r="A49233" i="1"/>
  <c r="B49233" i="1"/>
  <c r="A49234" i="1"/>
  <c r="B49234" i="1"/>
  <c r="A49235" i="1"/>
  <c r="B49235" i="1"/>
  <c r="A49236" i="1"/>
  <c r="B49236" i="1"/>
  <c r="A49237" i="1"/>
  <c r="B49237" i="1"/>
  <c r="A49238" i="1"/>
  <c r="B49238" i="1"/>
  <c r="A49239" i="1"/>
  <c r="B49239" i="1"/>
  <c r="A49240" i="1"/>
  <c r="B49240" i="1"/>
  <c r="A49241" i="1"/>
  <c r="B49241" i="1"/>
  <c r="A49242" i="1"/>
  <c r="B49242" i="1"/>
  <c r="A49243" i="1"/>
  <c r="B49243" i="1"/>
  <c r="A49244" i="1"/>
  <c r="B49244" i="1"/>
  <c r="A49245" i="1"/>
  <c r="B49245" i="1"/>
  <c r="A49246" i="1"/>
  <c r="B49246" i="1"/>
  <c r="A49247" i="1"/>
  <c r="B49247" i="1"/>
  <c r="A49248" i="1"/>
  <c r="B49248" i="1"/>
  <c r="A49249" i="1"/>
  <c r="B49249" i="1"/>
  <c r="A49250" i="1"/>
  <c r="B49250" i="1"/>
  <c r="A49251" i="1"/>
  <c r="B49251" i="1"/>
  <c r="A49252" i="1"/>
  <c r="B49252" i="1"/>
  <c r="A49253" i="1"/>
  <c r="B49253" i="1"/>
  <c r="A49254" i="1"/>
  <c r="B49254" i="1"/>
  <c r="A49255" i="1"/>
  <c r="B49255" i="1"/>
  <c r="A49256" i="1"/>
  <c r="B49256" i="1"/>
  <c r="A49257" i="1"/>
  <c r="B49257" i="1"/>
  <c r="A49258" i="1"/>
  <c r="B49258" i="1"/>
  <c r="A49259" i="1"/>
  <c r="B49259" i="1"/>
  <c r="A49260" i="1"/>
  <c r="B49260" i="1"/>
  <c r="A49261" i="1"/>
  <c r="B49261" i="1"/>
  <c r="A49262" i="1"/>
  <c r="B49262" i="1"/>
  <c r="A49263" i="1"/>
  <c r="B49263" i="1"/>
  <c r="A49264" i="1"/>
  <c r="B49264" i="1"/>
  <c r="A49265" i="1"/>
  <c r="B49265" i="1"/>
  <c r="A49266" i="1"/>
  <c r="B49266" i="1"/>
  <c r="A49267" i="1"/>
  <c r="B49267" i="1"/>
  <c r="A49268" i="1"/>
  <c r="B49268" i="1"/>
  <c r="A49269" i="1"/>
  <c r="B49269" i="1"/>
  <c r="A49270" i="1"/>
  <c r="B49270" i="1"/>
  <c r="A49271" i="1"/>
  <c r="B49271" i="1"/>
  <c r="A49272" i="1"/>
  <c r="B49272" i="1"/>
  <c r="A49273" i="1"/>
  <c r="B49273" i="1"/>
  <c r="A49274" i="1"/>
  <c r="B49274" i="1"/>
  <c r="A49275" i="1"/>
  <c r="B49275" i="1"/>
  <c r="A49276" i="1"/>
  <c r="B49276" i="1"/>
  <c r="A49277" i="1"/>
  <c r="B49277" i="1"/>
  <c r="A49278" i="1"/>
  <c r="B49278" i="1"/>
  <c r="A49279" i="1"/>
  <c r="B49279" i="1"/>
  <c r="A49280" i="1"/>
  <c r="B49280" i="1"/>
  <c r="A49281" i="1"/>
  <c r="B49281" i="1"/>
  <c r="A49282" i="1"/>
  <c r="B49282" i="1"/>
  <c r="A49283" i="1"/>
  <c r="B49283" i="1"/>
  <c r="A49284" i="1"/>
  <c r="B49284" i="1"/>
  <c r="A49285" i="1"/>
  <c r="B49285" i="1"/>
  <c r="A49286" i="1"/>
  <c r="B49286" i="1"/>
  <c r="A49287" i="1"/>
  <c r="B49287" i="1"/>
  <c r="A49288" i="1"/>
  <c r="B49288" i="1"/>
  <c r="A49289" i="1"/>
  <c r="B49289" i="1"/>
  <c r="A49290" i="1"/>
  <c r="B49290" i="1"/>
  <c r="A49291" i="1"/>
  <c r="B49291" i="1"/>
  <c r="A49292" i="1"/>
  <c r="B49292" i="1"/>
  <c r="A49293" i="1"/>
  <c r="B49293" i="1"/>
  <c r="A49294" i="1"/>
  <c r="B49294" i="1"/>
  <c r="A49295" i="1"/>
  <c r="B49295" i="1"/>
  <c r="A49296" i="1"/>
  <c r="B49296" i="1"/>
  <c r="A49297" i="1"/>
  <c r="B49297" i="1"/>
  <c r="A49298" i="1"/>
  <c r="B49298" i="1"/>
  <c r="A49299" i="1"/>
  <c r="B49299" i="1"/>
  <c r="A49300" i="1"/>
  <c r="B49300" i="1"/>
  <c r="A49301" i="1"/>
  <c r="B49301" i="1"/>
  <c r="A49302" i="1"/>
  <c r="B49302" i="1"/>
  <c r="A49303" i="1"/>
  <c r="B49303" i="1"/>
  <c r="A49304" i="1"/>
  <c r="B49304" i="1"/>
  <c r="A49305" i="1"/>
  <c r="B49305" i="1"/>
  <c r="A49306" i="1"/>
  <c r="B49306" i="1"/>
  <c r="A49307" i="1"/>
  <c r="B49307" i="1"/>
  <c r="A49308" i="1"/>
  <c r="B49308" i="1"/>
  <c r="A49309" i="1"/>
  <c r="B49309" i="1"/>
  <c r="A49310" i="1"/>
  <c r="B49310" i="1"/>
  <c r="A49311" i="1"/>
  <c r="B49311" i="1"/>
  <c r="A49312" i="1"/>
  <c r="B49312" i="1"/>
  <c r="A49313" i="1"/>
  <c r="B49313" i="1"/>
  <c r="A49314" i="1"/>
  <c r="B49314" i="1"/>
  <c r="A49315" i="1"/>
  <c r="B49315" i="1"/>
  <c r="A49316" i="1"/>
  <c r="B49316" i="1"/>
  <c r="A49317" i="1"/>
  <c r="B49317" i="1"/>
  <c r="A49318" i="1"/>
  <c r="B49318" i="1"/>
  <c r="A49319" i="1"/>
  <c r="B49319" i="1"/>
  <c r="A49320" i="1"/>
  <c r="B49320" i="1"/>
  <c r="A49321" i="1"/>
  <c r="B49321" i="1"/>
  <c r="A49322" i="1"/>
  <c r="B49322" i="1"/>
  <c r="A49323" i="1"/>
  <c r="B49323" i="1"/>
  <c r="A49324" i="1"/>
  <c r="B49324" i="1"/>
  <c r="A49325" i="1"/>
  <c r="B49325" i="1"/>
  <c r="A49326" i="1"/>
  <c r="B49326" i="1"/>
  <c r="A49327" i="1"/>
  <c r="B49327" i="1"/>
  <c r="A49328" i="1"/>
  <c r="B49328" i="1"/>
  <c r="A49329" i="1"/>
  <c r="B49329" i="1"/>
  <c r="A49330" i="1"/>
  <c r="B49330" i="1"/>
  <c r="A49331" i="1"/>
  <c r="B49331" i="1"/>
  <c r="A49332" i="1"/>
  <c r="B49332" i="1"/>
  <c r="A49333" i="1"/>
  <c r="B49333" i="1"/>
  <c r="A49334" i="1"/>
  <c r="B49334" i="1"/>
  <c r="A49335" i="1"/>
  <c r="B49335" i="1"/>
  <c r="A49336" i="1"/>
  <c r="B49336" i="1"/>
  <c r="A49337" i="1"/>
  <c r="B49337" i="1"/>
  <c r="A49338" i="1"/>
  <c r="B49338" i="1"/>
  <c r="A49339" i="1"/>
  <c r="B49339" i="1"/>
  <c r="A49340" i="1"/>
  <c r="B49340" i="1"/>
  <c r="A49341" i="1"/>
  <c r="B49341" i="1"/>
  <c r="A49342" i="1"/>
  <c r="B49342" i="1"/>
  <c r="A49343" i="1"/>
  <c r="B49343" i="1"/>
  <c r="A49344" i="1"/>
  <c r="B49344" i="1"/>
  <c r="A49345" i="1"/>
  <c r="B49345" i="1"/>
  <c r="A49346" i="1"/>
  <c r="B49346" i="1"/>
  <c r="A49347" i="1"/>
  <c r="B49347" i="1"/>
  <c r="A49348" i="1"/>
  <c r="B49348" i="1"/>
  <c r="A49349" i="1"/>
  <c r="B49349" i="1"/>
  <c r="A49350" i="1"/>
  <c r="B49350" i="1"/>
  <c r="A49351" i="1"/>
  <c r="B49351" i="1"/>
  <c r="A49352" i="1"/>
  <c r="B49352" i="1"/>
  <c r="A49353" i="1"/>
  <c r="B49353" i="1"/>
  <c r="A49354" i="1"/>
  <c r="B49354" i="1"/>
  <c r="A49355" i="1"/>
  <c r="B49355" i="1"/>
  <c r="A49356" i="1"/>
  <c r="B49356" i="1"/>
  <c r="A49357" i="1"/>
  <c r="B49357" i="1"/>
  <c r="A49358" i="1"/>
  <c r="B49358" i="1"/>
  <c r="A49359" i="1"/>
  <c r="B49359" i="1"/>
  <c r="A49360" i="1"/>
  <c r="B49360" i="1"/>
  <c r="A49361" i="1"/>
  <c r="B49361" i="1"/>
  <c r="A49362" i="1"/>
  <c r="B49362" i="1"/>
  <c r="A49363" i="1"/>
  <c r="B49363" i="1"/>
  <c r="A49364" i="1"/>
  <c r="B49364" i="1"/>
  <c r="A49365" i="1"/>
  <c r="B49365" i="1"/>
  <c r="A49366" i="1"/>
  <c r="B49366" i="1"/>
  <c r="A49367" i="1"/>
  <c r="B49367" i="1"/>
  <c r="A49368" i="1"/>
  <c r="B49368" i="1"/>
  <c r="A49369" i="1"/>
  <c r="B49369" i="1"/>
  <c r="A49370" i="1"/>
  <c r="B49370" i="1"/>
  <c r="A49371" i="1"/>
  <c r="B49371" i="1"/>
  <c r="A49372" i="1"/>
  <c r="B49372" i="1"/>
  <c r="A49373" i="1"/>
  <c r="B49373" i="1"/>
  <c r="A49374" i="1"/>
  <c r="B49374" i="1"/>
  <c r="A49375" i="1"/>
  <c r="B49375" i="1"/>
  <c r="A49376" i="1"/>
  <c r="B49376" i="1"/>
  <c r="A49377" i="1"/>
  <c r="B49377" i="1"/>
  <c r="A49378" i="1"/>
  <c r="B49378" i="1"/>
  <c r="A49379" i="1"/>
  <c r="B49379" i="1"/>
  <c r="A49380" i="1"/>
  <c r="B49380" i="1"/>
  <c r="A49381" i="1"/>
  <c r="B49381" i="1"/>
  <c r="A49382" i="1"/>
  <c r="B49382" i="1"/>
  <c r="A49383" i="1"/>
  <c r="B49383" i="1"/>
  <c r="A49384" i="1"/>
  <c r="B49384" i="1"/>
  <c r="A49385" i="1"/>
  <c r="B49385" i="1"/>
  <c r="A49386" i="1"/>
  <c r="B49386" i="1"/>
  <c r="A49387" i="1"/>
  <c r="B49387" i="1"/>
  <c r="A49388" i="1"/>
  <c r="B49388" i="1"/>
  <c r="A49389" i="1"/>
  <c r="B49389" i="1"/>
  <c r="A49390" i="1"/>
  <c r="B49390" i="1"/>
  <c r="A49391" i="1"/>
  <c r="B49391" i="1"/>
  <c r="A49392" i="1"/>
  <c r="B49392" i="1"/>
  <c r="A49393" i="1"/>
  <c r="B49393" i="1"/>
  <c r="A49394" i="1"/>
  <c r="B49394" i="1"/>
  <c r="A49395" i="1"/>
  <c r="B49395" i="1"/>
  <c r="A49396" i="1"/>
  <c r="B49396" i="1"/>
  <c r="A49397" i="1"/>
  <c r="B49397" i="1"/>
  <c r="A49398" i="1"/>
  <c r="B49398" i="1"/>
  <c r="A49399" i="1"/>
  <c r="B49399" i="1"/>
  <c r="A49400" i="1"/>
  <c r="B49400" i="1"/>
  <c r="A49401" i="1"/>
  <c r="B49401" i="1"/>
  <c r="A49402" i="1"/>
  <c r="B49402" i="1"/>
  <c r="A49403" i="1"/>
  <c r="B49403" i="1"/>
  <c r="A49404" i="1"/>
  <c r="B49404" i="1"/>
  <c r="A49405" i="1"/>
  <c r="B49405" i="1"/>
  <c r="A49406" i="1"/>
  <c r="B49406" i="1"/>
  <c r="A49407" i="1"/>
  <c r="B49407" i="1"/>
  <c r="A49408" i="1"/>
  <c r="B49408" i="1"/>
  <c r="A49409" i="1"/>
  <c r="B49409" i="1"/>
  <c r="A49410" i="1"/>
  <c r="B49410" i="1"/>
  <c r="A49411" i="1"/>
  <c r="B49411" i="1"/>
  <c r="A49412" i="1"/>
  <c r="B49412" i="1"/>
  <c r="A49413" i="1"/>
  <c r="B49413" i="1"/>
  <c r="A49414" i="1"/>
  <c r="B49414" i="1"/>
  <c r="A49415" i="1"/>
  <c r="B49415" i="1"/>
  <c r="A49416" i="1"/>
  <c r="B49416" i="1"/>
  <c r="A49417" i="1"/>
  <c r="B49417" i="1"/>
  <c r="A49418" i="1"/>
  <c r="B49418" i="1"/>
  <c r="A49419" i="1"/>
  <c r="B49419" i="1"/>
  <c r="A49420" i="1"/>
  <c r="B49420" i="1"/>
  <c r="A49421" i="1"/>
  <c r="B49421" i="1"/>
  <c r="A49422" i="1"/>
  <c r="B49422" i="1"/>
  <c r="A49423" i="1"/>
  <c r="B49423" i="1"/>
  <c r="A49424" i="1"/>
  <c r="B49424" i="1"/>
  <c r="A49425" i="1"/>
  <c r="B49425" i="1"/>
  <c r="A49426" i="1"/>
  <c r="B49426" i="1"/>
  <c r="A49427" i="1"/>
  <c r="B49427" i="1"/>
  <c r="A49428" i="1"/>
  <c r="B49428" i="1"/>
  <c r="A49429" i="1"/>
  <c r="B49429" i="1"/>
  <c r="A49430" i="1"/>
  <c r="B49430" i="1"/>
  <c r="A49431" i="1"/>
  <c r="B49431" i="1"/>
  <c r="A49432" i="1"/>
  <c r="B49432" i="1"/>
  <c r="A49433" i="1"/>
  <c r="B49433" i="1"/>
  <c r="A49434" i="1"/>
  <c r="B49434" i="1"/>
  <c r="A49435" i="1"/>
  <c r="B49435" i="1"/>
  <c r="A49436" i="1"/>
  <c r="B49436" i="1"/>
  <c r="A49437" i="1"/>
  <c r="B49437" i="1"/>
  <c r="A49438" i="1"/>
  <c r="B49438" i="1"/>
  <c r="A49439" i="1"/>
  <c r="B49439" i="1"/>
  <c r="A49440" i="1"/>
  <c r="B49440" i="1"/>
  <c r="A49441" i="1"/>
  <c r="B49441" i="1"/>
  <c r="A49442" i="1"/>
  <c r="B49442" i="1"/>
  <c r="A49443" i="1"/>
  <c r="B49443" i="1"/>
  <c r="A49444" i="1"/>
  <c r="B49444" i="1"/>
  <c r="A49445" i="1"/>
  <c r="B49445" i="1"/>
  <c r="A49446" i="1"/>
  <c r="B49446" i="1"/>
  <c r="A49447" i="1"/>
  <c r="B49447" i="1"/>
  <c r="A49448" i="1"/>
  <c r="B49448" i="1"/>
  <c r="A49449" i="1"/>
  <c r="B49449" i="1"/>
  <c r="A49450" i="1"/>
  <c r="B49450" i="1"/>
  <c r="A49451" i="1"/>
  <c r="B49451" i="1"/>
  <c r="A49452" i="1"/>
  <c r="B49452" i="1"/>
  <c r="A49453" i="1"/>
  <c r="B49453" i="1"/>
  <c r="A49454" i="1"/>
  <c r="B49454" i="1"/>
  <c r="A49455" i="1"/>
  <c r="B49455" i="1"/>
  <c r="A49456" i="1"/>
  <c r="B49456" i="1"/>
  <c r="A49457" i="1"/>
  <c r="B49457" i="1"/>
  <c r="A49458" i="1"/>
  <c r="B49458" i="1"/>
  <c r="A49459" i="1"/>
  <c r="B49459" i="1"/>
  <c r="A49460" i="1"/>
  <c r="B49460" i="1"/>
  <c r="A49461" i="1"/>
  <c r="B49461" i="1"/>
  <c r="A49462" i="1"/>
  <c r="B49462" i="1"/>
  <c r="A49463" i="1"/>
  <c r="B49463" i="1"/>
  <c r="A49464" i="1"/>
  <c r="B49464" i="1"/>
  <c r="A49465" i="1"/>
  <c r="B49465" i="1"/>
  <c r="A49466" i="1"/>
  <c r="B49466" i="1"/>
  <c r="A49467" i="1"/>
  <c r="B49467" i="1"/>
  <c r="A49468" i="1"/>
  <c r="B49468" i="1"/>
  <c r="A49469" i="1"/>
  <c r="B49469" i="1"/>
  <c r="A49470" i="1"/>
  <c r="B49470" i="1"/>
  <c r="A49471" i="1"/>
  <c r="B49471" i="1"/>
  <c r="A49472" i="1"/>
  <c r="B49472" i="1"/>
  <c r="A49473" i="1"/>
  <c r="B49473" i="1"/>
  <c r="A49474" i="1"/>
  <c r="B49474" i="1"/>
  <c r="A49475" i="1"/>
  <c r="B49475" i="1"/>
  <c r="A49476" i="1"/>
  <c r="B49476" i="1"/>
  <c r="A49477" i="1"/>
  <c r="B49477" i="1"/>
  <c r="A49478" i="1"/>
  <c r="B49478" i="1"/>
  <c r="A49479" i="1"/>
  <c r="B49479" i="1"/>
  <c r="A49480" i="1"/>
  <c r="B49480" i="1"/>
  <c r="A49481" i="1"/>
  <c r="B49481" i="1"/>
  <c r="A49482" i="1"/>
  <c r="B49482" i="1"/>
  <c r="A49483" i="1"/>
  <c r="B49483" i="1"/>
  <c r="A49484" i="1"/>
  <c r="B49484" i="1"/>
  <c r="A49485" i="1"/>
  <c r="B49485" i="1"/>
  <c r="A49486" i="1"/>
  <c r="B49486" i="1"/>
  <c r="A49487" i="1"/>
  <c r="B49487" i="1"/>
  <c r="A49488" i="1"/>
  <c r="B49488" i="1"/>
  <c r="A49489" i="1"/>
  <c r="B49489" i="1"/>
  <c r="A49490" i="1"/>
  <c r="B49490" i="1"/>
  <c r="A49491" i="1"/>
  <c r="B49491" i="1"/>
  <c r="A49492" i="1"/>
  <c r="B49492" i="1"/>
  <c r="A49493" i="1"/>
  <c r="B49493" i="1"/>
  <c r="A49494" i="1"/>
  <c r="B49494" i="1"/>
  <c r="A49495" i="1"/>
  <c r="B49495" i="1"/>
  <c r="A49496" i="1"/>
  <c r="B49496" i="1"/>
  <c r="A49497" i="1"/>
  <c r="B49497" i="1"/>
  <c r="A49498" i="1"/>
  <c r="B49498" i="1"/>
  <c r="A49499" i="1"/>
  <c r="B49499" i="1"/>
  <c r="A49500" i="1"/>
  <c r="B49500" i="1"/>
  <c r="A49501" i="1"/>
  <c r="B49501" i="1"/>
  <c r="A49502" i="1"/>
  <c r="B49502" i="1"/>
  <c r="A49503" i="1"/>
  <c r="B49503" i="1"/>
  <c r="A49504" i="1"/>
  <c r="B49504" i="1"/>
  <c r="A49505" i="1"/>
  <c r="B49505" i="1"/>
  <c r="A49506" i="1"/>
  <c r="B49506" i="1"/>
  <c r="A49507" i="1"/>
  <c r="B49507" i="1"/>
  <c r="A49508" i="1"/>
  <c r="B49508" i="1"/>
  <c r="A49509" i="1"/>
  <c r="B49509" i="1"/>
  <c r="A49510" i="1"/>
  <c r="B49510" i="1"/>
  <c r="A49511" i="1"/>
  <c r="B49511" i="1"/>
  <c r="A49512" i="1"/>
  <c r="B49512" i="1"/>
  <c r="A49513" i="1"/>
  <c r="B49513" i="1"/>
  <c r="A49514" i="1"/>
  <c r="B49514" i="1"/>
  <c r="A49515" i="1"/>
  <c r="B49515" i="1"/>
  <c r="A49516" i="1"/>
  <c r="B49516" i="1"/>
  <c r="A49517" i="1"/>
  <c r="B49517" i="1"/>
  <c r="A49518" i="1"/>
  <c r="B49518" i="1"/>
  <c r="A49519" i="1"/>
  <c r="B49519" i="1"/>
  <c r="A49520" i="1"/>
  <c r="B49520" i="1"/>
  <c r="A49521" i="1"/>
  <c r="B49521" i="1"/>
  <c r="A49522" i="1"/>
  <c r="B49522" i="1"/>
  <c r="A49523" i="1"/>
  <c r="B49523" i="1"/>
  <c r="A49524" i="1"/>
  <c r="B49524" i="1"/>
  <c r="A49525" i="1"/>
  <c r="B49525" i="1"/>
  <c r="A49526" i="1"/>
  <c r="B49526" i="1"/>
  <c r="A49527" i="1"/>
  <c r="B49527" i="1"/>
  <c r="A49528" i="1"/>
  <c r="B49528" i="1"/>
  <c r="A49529" i="1"/>
  <c r="B49529" i="1"/>
  <c r="A49530" i="1"/>
  <c r="B49530" i="1"/>
  <c r="A49531" i="1"/>
  <c r="B49531" i="1"/>
  <c r="A49532" i="1"/>
  <c r="B49532" i="1"/>
  <c r="A49533" i="1"/>
  <c r="B49533" i="1"/>
  <c r="A49534" i="1"/>
  <c r="B49534" i="1"/>
  <c r="A49535" i="1"/>
  <c r="B49535" i="1"/>
  <c r="A49536" i="1"/>
  <c r="B49536" i="1"/>
  <c r="A49537" i="1"/>
  <c r="B49537" i="1"/>
  <c r="A49538" i="1"/>
  <c r="B49538" i="1"/>
  <c r="A49539" i="1"/>
  <c r="B49539" i="1"/>
  <c r="A49540" i="1"/>
  <c r="B49540" i="1"/>
  <c r="A49541" i="1"/>
  <c r="B49541" i="1"/>
  <c r="A49542" i="1"/>
  <c r="B49542" i="1"/>
  <c r="A49543" i="1"/>
  <c r="B49543" i="1"/>
  <c r="A49544" i="1"/>
  <c r="B49544" i="1"/>
  <c r="A49545" i="1"/>
  <c r="B49545" i="1"/>
  <c r="A49546" i="1"/>
  <c r="B49546" i="1"/>
  <c r="A49547" i="1"/>
  <c r="B49547" i="1"/>
  <c r="A49548" i="1"/>
  <c r="B49548" i="1"/>
  <c r="A49549" i="1"/>
  <c r="B49549" i="1"/>
  <c r="A49550" i="1"/>
  <c r="B49550" i="1"/>
  <c r="A49551" i="1"/>
  <c r="B49551" i="1"/>
  <c r="A49552" i="1"/>
  <c r="B49552" i="1"/>
  <c r="A49553" i="1"/>
  <c r="B49553" i="1"/>
  <c r="A49554" i="1"/>
  <c r="B49554" i="1"/>
  <c r="A49555" i="1"/>
  <c r="B49555" i="1"/>
  <c r="A49556" i="1"/>
  <c r="B49556" i="1"/>
  <c r="A49557" i="1"/>
  <c r="B49557" i="1"/>
  <c r="A49558" i="1"/>
  <c r="B49558" i="1"/>
  <c r="A49559" i="1"/>
  <c r="B49559" i="1"/>
  <c r="A49560" i="1"/>
  <c r="B49560" i="1"/>
  <c r="A49561" i="1"/>
  <c r="B49561" i="1"/>
  <c r="A49562" i="1"/>
  <c r="B49562" i="1"/>
  <c r="A49563" i="1"/>
  <c r="B49563" i="1"/>
  <c r="A49564" i="1"/>
  <c r="B49564" i="1"/>
  <c r="A49565" i="1"/>
  <c r="B49565" i="1"/>
  <c r="A49566" i="1"/>
  <c r="B49566" i="1"/>
  <c r="A49567" i="1"/>
  <c r="B49567" i="1"/>
  <c r="A49568" i="1"/>
  <c r="B49568" i="1"/>
  <c r="A49569" i="1"/>
  <c r="B49569" i="1"/>
  <c r="A49570" i="1"/>
  <c r="B49570" i="1"/>
  <c r="A49571" i="1"/>
  <c r="B49571" i="1"/>
  <c r="A49572" i="1"/>
  <c r="B49572" i="1"/>
  <c r="A49573" i="1"/>
  <c r="B49573" i="1"/>
  <c r="A49574" i="1"/>
  <c r="B49574" i="1"/>
  <c r="A49575" i="1"/>
  <c r="B49575" i="1"/>
  <c r="A49576" i="1"/>
  <c r="B49576" i="1"/>
  <c r="A49577" i="1"/>
  <c r="B49577" i="1"/>
  <c r="A49578" i="1"/>
  <c r="B49578" i="1"/>
  <c r="A49579" i="1"/>
  <c r="B49579" i="1"/>
  <c r="A49580" i="1"/>
  <c r="B49580" i="1"/>
  <c r="A49581" i="1"/>
  <c r="B49581" i="1"/>
  <c r="A49582" i="1"/>
  <c r="B49582" i="1"/>
  <c r="A49583" i="1"/>
  <c r="B49583" i="1"/>
  <c r="A49584" i="1"/>
  <c r="B49584" i="1"/>
  <c r="A49585" i="1"/>
  <c r="B49585" i="1"/>
  <c r="A49586" i="1"/>
  <c r="B49586" i="1"/>
  <c r="A49587" i="1"/>
  <c r="B49587" i="1"/>
  <c r="A49588" i="1"/>
  <c r="B49588" i="1"/>
  <c r="A49589" i="1"/>
  <c r="B49589" i="1"/>
  <c r="A49590" i="1"/>
  <c r="B49590" i="1"/>
  <c r="A49591" i="1"/>
  <c r="B49591" i="1"/>
  <c r="A49592" i="1"/>
  <c r="B49592" i="1"/>
  <c r="A49593" i="1"/>
  <c r="B49593" i="1"/>
  <c r="A49594" i="1"/>
  <c r="B49594" i="1"/>
  <c r="A49595" i="1"/>
  <c r="B49595" i="1"/>
  <c r="A49596" i="1"/>
  <c r="B49596" i="1"/>
  <c r="A49597" i="1"/>
  <c r="B49597" i="1"/>
  <c r="A49598" i="1"/>
  <c r="B49598" i="1"/>
  <c r="A49599" i="1"/>
  <c r="B49599" i="1"/>
  <c r="A49600" i="1"/>
  <c r="B49600" i="1"/>
  <c r="A49601" i="1"/>
  <c r="B49601" i="1"/>
  <c r="A49602" i="1"/>
  <c r="B49602" i="1"/>
  <c r="A49603" i="1"/>
  <c r="B49603" i="1"/>
  <c r="A49604" i="1"/>
  <c r="B49604" i="1"/>
  <c r="A49605" i="1"/>
  <c r="B49605" i="1"/>
  <c r="A49606" i="1"/>
  <c r="B49606" i="1"/>
  <c r="A49607" i="1"/>
  <c r="B49607" i="1"/>
  <c r="A49608" i="1"/>
  <c r="B49608" i="1"/>
  <c r="A49609" i="1"/>
  <c r="B49609" i="1"/>
  <c r="A49610" i="1"/>
  <c r="B49610" i="1"/>
  <c r="A49611" i="1"/>
  <c r="B49611" i="1"/>
  <c r="A49612" i="1"/>
  <c r="B49612" i="1"/>
  <c r="A49613" i="1"/>
  <c r="B49613" i="1"/>
  <c r="A49614" i="1"/>
  <c r="B49614" i="1"/>
  <c r="A49615" i="1"/>
  <c r="B49615" i="1"/>
  <c r="A49616" i="1"/>
  <c r="B49616" i="1"/>
  <c r="A49617" i="1"/>
  <c r="B49617" i="1"/>
  <c r="A49618" i="1"/>
  <c r="B49618" i="1"/>
  <c r="A49619" i="1"/>
  <c r="B49619" i="1"/>
  <c r="A49620" i="1"/>
  <c r="B49620" i="1"/>
  <c r="A49621" i="1"/>
  <c r="B49621" i="1"/>
  <c r="A49622" i="1"/>
  <c r="B49622" i="1"/>
  <c r="A49623" i="1"/>
  <c r="B49623" i="1"/>
  <c r="A49624" i="1"/>
  <c r="B49624" i="1"/>
  <c r="A49625" i="1"/>
  <c r="B49625" i="1"/>
  <c r="A49626" i="1"/>
  <c r="B49626" i="1"/>
  <c r="A49627" i="1"/>
  <c r="B49627" i="1"/>
  <c r="A49628" i="1"/>
  <c r="B49628" i="1"/>
  <c r="A49629" i="1"/>
  <c r="B49629" i="1"/>
  <c r="A49630" i="1"/>
  <c r="B49630" i="1"/>
  <c r="A49631" i="1"/>
  <c r="B49631" i="1"/>
  <c r="A49632" i="1"/>
  <c r="B49632" i="1"/>
  <c r="A49633" i="1"/>
  <c r="B49633" i="1"/>
  <c r="A49634" i="1"/>
  <c r="B49634" i="1"/>
  <c r="A49635" i="1"/>
  <c r="B49635" i="1"/>
  <c r="A49636" i="1"/>
  <c r="B49636" i="1"/>
  <c r="A49637" i="1"/>
  <c r="B49637" i="1"/>
  <c r="A49638" i="1"/>
  <c r="B49638" i="1"/>
  <c r="A49639" i="1"/>
  <c r="B49639" i="1"/>
  <c r="A49640" i="1"/>
  <c r="B49640" i="1"/>
  <c r="A49641" i="1"/>
  <c r="B49641" i="1"/>
  <c r="A49642" i="1"/>
  <c r="B49642" i="1"/>
  <c r="A49643" i="1"/>
  <c r="B49643" i="1"/>
  <c r="A49644" i="1"/>
  <c r="B49644" i="1"/>
  <c r="A49645" i="1"/>
  <c r="B49645" i="1"/>
  <c r="A49646" i="1"/>
  <c r="B49646" i="1"/>
  <c r="A49647" i="1"/>
  <c r="B49647" i="1"/>
  <c r="A49648" i="1"/>
  <c r="B49648" i="1"/>
  <c r="A49649" i="1"/>
  <c r="B49649" i="1"/>
  <c r="A49650" i="1"/>
  <c r="B49650" i="1"/>
  <c r="A49651" i="1"/>
  <c r="B49651" i="1"/>
  <c r="A49652" i="1"/>
  <c r="B49652" i="1"/>
  <c r="A49653" i="1"/>
  <c r="B49653" i="1"/>
  <c r="A49654" i="1"/>
  <c r="B49654" i="1"/>
  <c r="A49655" i="1"/>
  <c r="B49655" i="1"/>
  <c r="A49656" i="1"/>
  <c r="B49656" i="1"/>
  <c r="A49657" i="1"/>
  <c r="B49657" i="1"/>
  <c r="A49658" i="1"/>
  <c r="B49658" i="1"/>
  <c r="A49659" i="1"/>
  <c r="B49659" i="1"/>
  <c r="A49660" i="1"/>
  <c r="B49660" i="1"/>
  <c r="A49661" i="1"/>
  <c r="B49661" i="1"/>
  <c r="A49662" i="1"/>
  <c r="B49662" i="1"/>
  <c r="A49663" i="1"/>
  <c r="B49663" i="1"/>
  <c r="A49664" i="1"/>
  <c r="B49664" i="1"/>
  <c r="A49665" i="1"/>
  <c r="B49665" i="1"/>
  <c r="A49666" i="1"/>
  <c r="B49666" i="1"/>
  <c r="A49667" i="1"/>
  <c r="B49667" i="1"/>
  <c r="A49668" i="1"/>
  <c r="B49668" i="1"/>
  <c r="A49669" i="1"/>
  <c r="B49669" i="1"/>
  <c r="A49670" i="1"/>
  <c r="B49670" i="1"/>
  <c r="A49671" i="1"/>
  <c r="B49671" i="1"/>
  <c r="A49672" i="1"/>
  <c r="B49672" i="1"/>
  <c r="A49673" i="1"/>
  <c r="B49673" i="1"/>
  <c r="A49674" i="1"/>
  <c r="B49674" i="1"/>
  <c r="A49675" i="1"/>
  <c r="B49675" i="1"/>
  <c r="A49676" i="1"/>
  <c r="B49676" i="1"/>
  <c r="A49677" i="1"/>
  <c r="B49677" i="1"/>
  <c r="A49678" i="1"/>
  <c r="B49678" i="1"/>
  <c r="A49679" i="1"/>
  <c r="B49679" i="1"/>
  <c r="A49680" i="1"/>
  <c r="B49680" i="1"/>
  <c r="A49681" i="1"/>
  <c r="B49681" i="1"/>
  <c r="A49682" i="1"/>
  <c r="B49682" i="1"/>
  <c r="A49683" i="1"/>
  <c r="B49683" i="1"/>
  <c r="A49684" i="1"/>
  <c r="B49684" i="1"/>
  <c r="A49685" i="1"/>
  <c r="B49685" i="1"/>
  <c r="A49686" i="1"/>
  <c r="B49686" i="1"/>
  <c r="A49687" i="1"/>
  <c r="B49687" i="1"/>
  <c r="A49688" i="1"/>
  <c r="B49688" i="1"/>
  <c r="A49689" i="1"/>
  <c r="B49689" i="1"/>
  <c r="A49690" i="1"/>
  <c r="B49690" i="1"/>
  <c r="A49691" i="1"/>
  <c r="B49691" i="1"/>
  <c r="A49692" i="1"/>
  <c r="B49692" i="1"/>
  <c r="A49693" i="1"/>
  <c r="B49693" i="1"/>
  <c r="A49694" i="1"/>
  <c r="B49694" i="1"/>
  <c r="A49695" i="1"/>
  <c r="B49695" i="1"/>
  <c r="A49696" i="1"/>
  <c r="B49696" i="1"/>
  <c r="A49697" i="1"/>
  <c r="B49697" i="1"/>
  <c r="A49698" i="1"/>
  <c r="B49698" i="1"/>
  <c r="A49699" i="1"/>
  <c r="B49699" i="1"/>
  <c r="A49700" i="1"/>
  <c r="B49700" i="1"/>
  <c r="A49701" i="1"/>
  <c r="B49701" i="1"/>
  <c r="A49702" i="1"/>
  <c r="B49702" i="1"/>
  <c r="A49703" i="1"/>
  <c r="B49703" i="1"/>
  <c r="A49704" i="1"/>
  <c r="B49704" i="1"/>
  <c r="A49705" i="1"/>
  <c r="B49705" i="1"/>
  <c r="A49706" i="1"/>
  <c r="B49706" i="1"/>
  <c r="A49707" i="1"/>
  <c r="B49707" i="1"/>
  <c r="A49708" i="1"/>
  <c r="B49708" i="1"/>
  <c r="A49709" i="1"/>
  <c r="B49709" i="1"/>
  <c r="A49710" i="1"/>
  <c r="B49710" i="1"/>
  <c r="A49711" i="1"/>
  <c r="B49711" i="1"/>
  <c r="A49712" i="1"/>
  <c r="B49712" i="1"/>
  <c r="A49713" i="1"/>
  <c r="B49713" i="1"/>
  <c r="A49714" i="1"/>
  <c r="B49714" i="1"/>
  <c r="A49715" i="1"/>
  <c r="B49715" i="1"/>
  <c r="A49716" i="1"/>
  <c r="B49716" i="1"/>
  <c r="A49717" i="1"/>
  <c r="B49717" i="1"/>
  <c r="A49718" i="1"/>
  <c r="B49718" i="1"/>
  <c r="A49719" i="1"/>
  <c r="B49719" i="1"/>
  <c r="A49720" i="1"/>
  <c r="B49720" i="1"/>
  <c r="A49721" i="1"/>
  <c r="B49721" i="1"/>
  <c r="A49722" i="1"/>
  <c r="B49722" i="1"/>
  <c r="A49723" i="1"/>
  <c r="B49723" i="1"/>
  <c r="A49724" i="1"/>
  <c r="B49724" i="1"/>
  <c r="A49725" i="1"/>
  <c r="B49725" i="1"/>
  <c r="A49726" i="1"/>
  <c r="B49726" i="1"/>
  <c r="A49727" i="1"/>
  <c r="B49727" i="1"/>
  <c r="A49728" i="1"/>
  <c r="B49728" i="1"/>
  <c r="A49729" i="1"/>
  <c r="B49729" i="1"/>
  <c r="A49730" i="1"/>
  <c r="B49730" i="1"/>
  <c r="A49731" i="1"/>
  <c r="B49731" i="1"/>
  <c r="A49732" i="1"/>
  <c r="B49732" i="1"/>
  <c r="A49733" i="1"/>
  <c r="B49733" i="1"/>
  <c r="A49734" i="1"/>
  <c r="B49734" i="1"/>
  <c r="A49735" i="1"/>
  <c r="B49735" i="1"/>
  <c r="A49736" i="1"/>
  <c r="B49736" i="1"/>
  <c r="A49737" i="1"/>
  <c r="B49737" i="1"/>
  <c r="A49738" i="1"/>
  <c r="B49738" i="1"/>
  <c r="A49739" i="1"/>
  <c r="B49739" i="1"/>
  <c r="A49740" i="1"/>
  <c r="B49740" i="1"/>
  <c r="A49741" i="1"/>
  <c r="B49741" i="1"/>
  <c r="A49742" i="1"/>
  <c r="B49742" i="1"/>
  <c r="A49743" i="1"/>
  <c r="B49743" i="1"/>
  <c r="A49744" i="1"/>
  <c r="B49744" i="1"/>
  <c r="A49745" i="1"/>
  <c r="B49745" i="1"/>
  <c r="A49746" i="1"/>
  <c r="B49746" i="1"/>
  <c r="A49747" i="1"/>
  <c r="B49747" i="1"/>
  <c r="A49748" i="1"/>
  <c r="B49748" i="1"/>
  <c r="A49749" i="1"/>
  <c r="B49749" i="1"/>
  <c r="A49750" i="1"/>
  <c r="B49750" i="1"/>
  <c r="A49751" i="1"/>
  <c r="B49751" i="1"/>
  <c r="A49752" i="1"/>
  <c r="B49752" i="1"/>
  <c r="A49753" i="1"/>
  <c r="B49753" i="1"/>
  <c r="A49754" i="1"/>
  <c r="B49754" i="1"/>
  <c r="A49755" i="1"/>
  <c r="B49755" i="1"/>
  <c r="A49756" i="1"/>
  <c r="B49756" i="1"/>
  <c r="A49757" i="1"/>
  <c r="B49757" i="1"/>
  <c r="A49758" i="1"/>
  <c r="B49758" i="1"/>
  <c r="A49759" i="1"/>
  <c r="B49759" i="1"/>
  <c r="A49760" i="1"/>
  <c r="B49760" i="1"/>
  <c r="A49761" i="1"/>
  <c r="B49761" i="1"/>
  <c r="A49762" i="1"/>
  <c r="B49762" i="1"/>
  <c r="A49763" i="1"/>
  <c r="B49763" i="1"/>
  <c r="A49764" i="1"/>
  <c r="B49764" i="1"/>
  <c r="A49765" i="1"/>
  <c r="B49765" i="1"/>
  <c r="A49766" i="1"/>
  <c r="B49766" i="1"/>
  <c r="A49767" i="1"/>
  <c r="B49767" i="1"/>
  <c r="A49768" i="1"/>
  <c r="B49768" i="1"/>
  <c r="A49769" i="1"/>
  <c r="B49769" i="1"/>
  <c r="A49770" i="1"/>
  <c r="B49770" i="1"/>
  <c r="A49771" i="1"/>
  <c r="B49771" i="1"/>
  <c r="A49772" i="1"/>
  <c r="B49772" i="1"/>
  <c r="A49773" i="1"/>
  <c r="B49773" i="1"/>
  <c r="A49774" i="1"/>
  <c r="B49774" i="1"/>
  <c r="A49775" i="1"/>
  <c r="B49775" i="1"/>
  <c r="A49776" i="1"/>
  <c r="B49776" i="1"/>
  <c r="A49777" i="1"/>
  <c r="B49777" i="1"/>
  <c r="A49778" i="1"/>
  <c r="B49778" i="1"/>
  <c r="A49779" i="1"/>
  <c r="B49779" i="1"/>
  <c r="A49780" i="1"/>
  <c r="B49780" i="1"/>
  <c r="A49781" i="1"/>
  <c r="B49781" i="1"/>
  <c r="A49782" i="1"/>
  <c r="B49782" i="1"/>
  <c r="A49783" i="1"/>
  <c r="B49783" i="1"/>
  <c r="A49784" i="1"/>
  <c r="B49784" i="1"/>
  <c r="A49785" i="1"/>
  <c r="B49785" i="1"/>
  <c r="A49786" i="1"/>
  <c r="B49786" i="1"/>
  <c r="A49787" i="1"/>
  <c r="B49787" i="1"/>
  <c r="A49788" i="1"/>
  <c r="B49788" i="1"/>
  <c r="A49789" i="1"/>
  <c r="B49789" i="1"/>
  <c r="A49790" i="1"/>
  <c r="B49790" i="1"/>
  <c r="A49791" i="1"/>
  <c r="B49791" i="1"/>
  <c r="A49792" i="1"/>
  <c r="B49792" i="1"/>
  <c r="A49793" i="1"/>
  <c r="B49793" i="1"/>
  <c r="A49794" i="1"/>
  <c r="B49794" i="1"/>
  <c r="A49795" i="1"/>
  <c r="B49795" i="1"/>
  <c r="A49796" i="1"/>
  <c r="B49796" i="1"/>
  <c r="A49797" i="1"/>
  <c r="B49797" i="1"/>
  <c r="A49798" i="1"/>
  <c r="B49798" i="1"/>
  <c r="A49799" i="1"/>
  <c r="B49799" i="1"/>
  <c r="A49800" i="1"/>
  <c r="B49800" i="1"/>
  <c r="A49801" i="1"/>
  <c r="B49801" i="1"/>
  <c r="A49802" i="1"/>
  <c r="B49802" i="1"/>
  <c r="A49803" i="1"/>
  <c r="B49803" i="1"/>
  <c r="A49804" i="1"/>
  <c r="B49804" i="1"/>
  <c r="A49805" i="1"/>
  <c r="B49805" i="1"/>
  <c r="A49806" i="1"/>
  <c r="B49806" i="1"/>
  <c r="A49807" i="1"/>
  <c r="B49807" i="1"/>
  <c r="A49808" i="1"/>
  <c r="B49808" i="1"/>
  <c r="A49809" i="1"/>
  <c r="B49809" i="1"/>
  <c r="A49810" i="1"/>
  <c r="B49810" i="1"/>
  <c r="A49811" i="1"/>
  <c r="B49811" i="1"/>
  <c r="A49812" i="1"/>
  <c r="B49812" i="1"/>
  <c r="A49813" i="1"/>
  <c r="B49813" i="1"/>
  <c r="A49814" i="1"/>
  <c r="B49814" i="1"/>
  <c r="A49815" i="1"/>
  <c r="B49815" i="1"/>
  <c r="A49816" i="1"/>
  <c r="B49816" i="1"/>
  <c r="A49817" i="1"/>
  <c r="B49817" i="1"/>
  <c r="A49818" i="1"/>
  <c r="B49818" i="1"/>
  <c r="A49819" i="1"/>
  <c r="B49819" i="1"/>
  <c r="A49820" i="1"/>
  <c r="B49820" i="1"/>
  <c r="A49821" i="1"/>
  <c r="B49821" i="1"/>
  <c r="A49822" i="1"/>
  <c r="B49822" i="1"/>
  <c r="A49823" i="1"/>
  <c r="B49823" i="1"/>
  <c r="A49824" i="1"/>
  <c r="B49824" i="1"/>
  <c r="A49825" i="1"/>
  <c r="B49825" i="1"/>
  <c r="A49826" i="1"/>
  <c r="B49826" i="1"/>
  <c r="A49827" i="1"/>
  <c r="B49827" i="1"/>
  <c r="A49828" i="1"/>
  <c r="B49828" i="1"/>
  <c r="A49829" i="1"/>
  <c r="B49829" i="1"/>
  <c r="A49830" i="1"/>
  <c r="B49830" i="1"/>
  <c r="A49831" i="1"/>
  <c r="B49831" i="1"/>
  <c r="A49832" i="1"/>
  <c r="B49832" i="1"/>
  <c r="A49833" i="1"/>
  <c r="B49833" i="1"/>
  <c r="A49834" i="1"/>
  <c r="B49834" i="1"/>
  <c r="A49835" i="1"/>
  <c r="B49835" i="1"/>
  <c r="A49836" i="1"/>
  <c r="B49836" i="1"/>
  <c r="A49837" i="1"/>
  <c r="B49837" i="1"/>
  <c r="A49838" i="1"/>
  <c r="B49838" i="1"/>
  <c r="A49839" i="1"/>
  <c r="B49839" i="1"/>
  <c r="A49840" i="1"/>
  <c r="B49840" i="1"/>
  <c r="A49841" i="1"/>
  <c r="B49841" i="1"/>
  <c r="A49842" i="1"/>
  <c r="B49842" i="1"/>
  <c r="A49843" i="1"/>
  <c r="B49843" i="1"/>
  <c r="A49844" i="1"/>
  <c r="B49844" i="1"/>
  <c r="A49845" i="1"/>
  <c r="B49845" i="1"/>
  <c r="A49846" i="1"/>
  <c r="B49846" i="1"/>
  <c r="A49847" i="1"/>
  <c r="B49847" i="1"/>
  <c r="A49848" i="1"/>
  <c r="B49848" i="1"/>
  <c r="A49849" i="1"/>
  <c r="B49849" i="1"/>
  <c r="A49850" i="1"/>
  <c r="B49850" i="1"/>
  <c r="A49851" i="1"/>
  <c r="B49851" i="1"/>
  <c r="A49852" i="1"/>
  <c r="B49852" i="1"/>
  <c r="A49853" i="1"/>
  <c r="B49853" i="1"/>
  <c r="A49854" i="1"/>
  <c r="B49854" i="1"/>
  <c r="A49855" i="1"/>
  <c r="B49855" i="1"/>
  <c r="A49856" i="1"/>
  <c r="B49856" i="1"/>
  <c r="A49857" i="1"/>
  <c r="B49857" i="1"/>
  <c r="A49858" i="1"/>
  <c r="B49858" i="1"/>
  <c r="A49859" i="1"/>
  <c r="B49859" i="1"/>
  <c r="A49860" i="1"/>
  <c r="B49860" i="1"/>
  <c r="A49861" i="1"/>
  <c r="B49861" i="1"/>
  <c r="A49862" i="1"/>
  <c r="B49862" i="1"/>
  <c r="A49863" i="1"/>
  <c r="B49863" i="1"/>
  <c r="A49864" i="1"/>
  <c r="B49864" i="1"/>
  <c r="A49865" i="1"/>
  <c r="B49865" i="1"/>
  <c r="A49866" i="1"/>
  <c r="B49866" i="1"/>
  <c r="A49867" i="1"/>
  <c r="B49867" i="1"/>
  <c r="A49868" i="1"/>
  <c r="B49868" i="1"/>
  <c r="A49869" i="1"/>
  <c r="B49869" i="1"/>
  <c r="A49870" i="1"/>
  <c r="B49870" i="1"/>
  <c r="A49871" i="1"/>
  <c r="B49871" i="1"/>
  <c r="A49872" i="1"/>
  <c r="B49872" i="1"/>
  <c r="A49873" i="1"/>
  <c r="B49873" i="1"/>
  <c r="A49874" i="1"/>
  <c r="B49874" i="1"/>
  <c r="A49875" i="1"/>
  <c r="B49875" i="1"/>
  <c r="A49876" i="1"/>
  <c r="B49876" i="1"/>
  <c r="A49877" i="1"/>
  <c r="B49877" i="1"/>
  <c r="A49878" i="1"/>
  <c r="B49878" i="1"/>
  <c r="A49879" i="1"/>
  <c r="B49879" i="1"/>
  <c r="A49880" i="1"/>
  <c r="B49880" i="1"/>
  <c r="A49881" i="1"/>
  <c r="B49881" i="1"/>
  <c r="A49882" i="1"/>
  <c r="B49882" i="1"/>
  <c r="A49883" i="1"/>
  <c r="B49883" i="1"/>
  <c r="A49884" i="1"/>
  <c r="B49884" i="1"/>
  <c r="A49885" i="1"/>
  <c r="B49885" i="1"/>
  <c r="A49886" i="1"/>
  <c r="B49886" i="1"/>
  <c r="A49887" i="1"/>
  <c r="B49887" i="1"/>
  <c r="A49888" i="1"/>
  <c r="B49888" i="1"/>
  <c r="A49889" i="1"/>
  <c r="B49889" i="1"/>
  <c r="A49890" i="1"/>
  <c r="B49890" i="1"/>
  <c r="A49891" i="1"/>
  <c r="B49891" i="1"/>
  <c r="A49892" i="1"/>
  <c r="B49892" i="1"/>
  <c r="A49893" i="1"/>
  <c r="B49893" i="1"/>
  <c r="A49894" i="1"/>
  <c r="B49894" i="1"/>
  <c r="A49895" i="1"/>
  <c r="B49895" i="1"/>
  <c r="A49896" i="1"/>
  <c r="B49896" i="1"/>
  <c r="A49897" i="1"/>
  <c r="B49897" i="1"/>
  <c r="A49898" i="1"/>
  <c r="B49898" i="1"/>
  <c r="A49899" i="1"/>
  <c r="B49899" i="1"/>
  <c r="A49900" i="1"/>
  <c r="B49900" i="1"/>
  <c r="A49901" i="1"/>
  <c r="B49901" i="1"/>
  <c r="A49902" i="1"/>
  <c r="B49902" i="1"/>
  <c r="A49903" i="1"/>
  <c r="B49903" i="1"/>
  <c r="A49904" i="1"/>
  <c r="B49904" i="1"/>
  <c r="A49905" i="1"/>
  <c r="B49905" i="1"/>
  <c r="A49906" i="1"/>
  <c r="B49906" i="1"/>
  <c r="A49907" i="1"/>
  <c r="B49907" i="1"/>
  <c r="A49908" i="1"/>
  <c r="B49908" i="1"/>
  <c r="A49909" i="1"/>
  <c r="B49909" i="1"/>
  <c r="A49910" i="1"/>
  <c r="B49910" i="1"/>
  <c r="A49911" i="1"/>
  <c r="B49911" i="1"/>
  <c r="A49912" i="1"/>
  <c r="B49912" i="1"/>
  <c r="A49913" i="1"/>
  <c r="B49913" i="1"/>
  <c r="A49914" i="1"/>
  <c r="B49914" i="1"/>
  <c r="A49915" i="1"/>
  <c r="B49915" i="1"/>
  <c r="A49916" i="1"/>
  <c r="B49916" i="1"/>
  <c r="A49917" i="1"/>
  <c r="B49917" i="1"/>
  <c r="A49918" i="1"/>
  <c r="B49918" i="1"/>
  <c r="A49919" i="1"/>
  <c r="B49919" i="1"/>
  <c r="A49920" i="1"/>
  <c r="B49920" i="1"/>
  <c r="A49921" i="1"/>
  <c r="B49921" i="1"/>
  <c r="A49922" i="1"/>
  <c r="B49922" i="1"/>
  <c r="A49923" i="1"/>
  <c r="B49923" i="1"/>
  <c r="A49924" i="1"/>
  <c r="B49924" i="1"/>
  <c r="A49925" i="1"/>
  <c r="B49925" i="1"/>
  <c r="A49926" i="1"/>
  <c r="B49926" i="1"/>
  <c r="A49927" i="1"/>
  <c r="B49927" i="1"/>
  <c r="A49928" i="1"/>
  <c r="B49928" i="1"/>
  <c r="A49929" i="1"/>
  <c r="B49929" i="1"/>
  <c r="A49930" i="1"/>
  <c r="B49930" i="1"/>
  <c r="A49931" i="1"/>
  <c r="B49931" i="1"/>
  <c r="A49932" i="1"/>
  <c r="B49932" i="1"/>
  <c r="A49933" i="1"/>
  <c r="B49933" i="1"/>
  <c r="A49934" i="1"/>
  <c r="B49934" i="1"/>
  <c r="A49935" i="1"/>
  <c r="B49935" i="1"/>
  <c r="A49936" i="1"/>
  <c r="B49936" i="1"/>
  <c r="A49937" i="1"/>
  <c r="B49937" i="1"/>
  <c r="A49938" i="1"/>
  <c r="B49938" i="1"/>
  <c r="A49939" i="1"/>
  <c r="B49939" i="1"/>
  <c r="A49940" i="1"/>
  <c r="B49940" i="1"/>
  <c r="A49941" i="1"/>
  <c r="B49941" i="1"/>
  <c r="A49942" i="1"/>
  <c r="B49942" i="1"/>
  <c r="A49943" i="1"/>
  <c r="B49943" i="1"/>
  <c r="A49944" i="1"/>
  <c r="B49944" i="1"/>
  <c r="A49945" i="1"/>
  <c r="B49945" i="1"/>
  <c r="A49946" i="1"/>
  <c r="B49946" i="1"/>
  <c r="A49947" i="1"/>
  <c r="B49947" i="1"/>
  <c r="A49948" i="1"/>
  <c r="B49948" i="1"/>
  <c r="A49949" i="1"/>
  <c r="B49949" i="1"/>
  <c r="A49950" i="1"/>
  <c r="B49950" i="1"/>
  <c r="A49951" i="1"/>
  <c r="B49951" i="1"/>
  <c r="A49952" i="1"/>
  <c r="B49952" i="1"/>
  <c r="A49953" i="1"/>
  <c r="B49953" i="1"/>
  <c r="A49954" i="1"/>
  <c r="B49954" i="1"/>
  <c r="A49955" i="1"/>
  <c r="B49955" i="1"/>
  <c r="A49956" i="1"/>
  <c r="B49956" i="1"/>
  <c r="A49957" i="1"/>
  <c r="B49957" i="1"/>
  <c r="A49958" i="1"/>
  <c r="B49958" i="1"/>
  <c r="A49959" i="1"/>
  <c r="B49959" i="1"/>
  <c r="A49960" i="1"/>
  <c r="B49960" i="1"/>
  <c r="A49961" i="1"/>
  <c r="B49961" i="1"/>
  <c r="A49962" i="1"/>
  <c r="B49962" i="1"/>
  <c r="A49963" i="1"/>
  <c r="B49963" i="1"/>
  <c r="A49964" i="1"/>
  <c r="B49964" i="1"/>
  <c r="A49965" i="1"/>
  <c r="B49965" i="1"/>
  <c r="A49966" i="1"/>
  <c r="B49966" i="1"/>
  <c r="A49967" i="1"/>
  <c r="B49967" i="1"/>
  <c r="A49968" i="1"/>
  <c r="B49968" i="1"/>
  <c r="A49969" i="1"/>
  <c r="B49969" i="1"/>
  <c r="A49970" i="1"/>
  <c r="B49970" i="1"/>
  <c r="A49971" i="1"/>
  <c r="B49971" i="1"/>
  <c r="A49972" i="1"/>
  <c r="B49972" i="1"/>
  <c r="A49973" i="1"/>
  <c r="B49973" i="1"/>
  <c r="A49974" i="1"/>
  <c r="B49974" i="1"/>
  <c r="A49975" i="1"/>
  <c r="B49975" i="1"/>
  <c r="A49976" i="1"/>
  <c r="B49976" i="1"/>
  <c r="A49977" i="1"/>
  <c r="B49977" i="1"/>
  <c r="A49978" i="1"/>
  <c r="B49978" i="1"/>
  <c r="A49979" i="1"/>
  <c r="B49979" i="1"/>
  <c r="A49980" i="1"/>
  <c r="B49980" i="1"/>
  <c r="A49981" i="1"/>
  <c r="B49981" i="1"/>
  <c r="A49982" i="1"/>
  <c r="B49982" i="1"/>
  <c r="A49983" i="1"/>
  <c r="B49983" i="1"/>
  <c r="A49984" i="1"/>
  <c r="B49984" i="1"/>
  <c r="A49985" i="1"/>
  <c r="B49985" i="1"/>
  <c r="A49986" i="1"/>
  <c r="B49986" i="1"/>
  <c r="A49987" i="1"/>
  <c r="B49987" i="1"/>
  <c r="A49988" i="1"/>
  <c r="B49988" i="1"/>
  <c r="A49989" i="1"/>
  <c r="B49989" i="1"/>
  <c r="A49990" i="1"/>
  <c r="B49990" i="1"/>
  <c r="A49991" i="1"/>
  <c r="B49991" i="1"/>
  <c r="A49992" i="1"/>
  <c r="B49992" i="1"/>
  <c r="A49993" i="1"/>
  <c r="B49993" i="1"/>
  <c r="A49994" i="1"/>
  <c r="B49994" i="1"/>
  <c r="A49995" i="1"/>
  <c r="B49995" i="1"/>
  <c r="A49996" i="1"/>
  <c r="B49996" i="1"/>
  <c r="A49997" i="1"/>
  <c r="B49997" i="1"/>
  <c r="A49998" i="1"/>
  <c r="B49998" i="1"/>
  <c r="A49999" i="1"/>
  <c r="B49999" i="1"/>
  <c r="A50000" i="1"/>
  <c r="B50000" i="1"/>
  <c r="A50001" i="1"/>
  <c r="B50001" i="1"/>
  <c r="A50002" i="1"/>
  <c r="B50002" i="1"/>
  <c r="A50003" i="1"/>
  <c r="B50003" i="1"/>
  <c r="A50004" i="1"/>
  <c r="B50004" i="1"/>
  <c r="A50005" i="1"/>
  <c r="B50005" i="1"/>
  <c r="A50006" i="1"/>
  <c r="B50006" i="1"/>
  <c r="A50007" i="1"/>
  <c r="B50007" i="1"/>
  <c r="A50008" i="1"/>
  <c r="B50008" i="1"/>
  <c r="A50009" i="1"/>
  <c r="B50009" i="1"/>
  <c r="A50010" i="1"/>
  <c r="B50010" i="1"/>
  <c r="A50011" i="1"/>
  <c r="B50011" i="1"/>
  <c r="A50012" i="1"/>
  <c r="B50012" i="1"/>
  <c r="A50013" i="1"/>
  <c r="B50013" i="1"/>
  <c r="A50014" i="1"/>
  <c r="B50014" i="1"/>
  <c r="A50015" i="1"/>
  <c r="B50015" i="1"/>
  <c r="A50016" i="1"/>
  <c r="B50016" i="1"/>
  <c r="A50017" i="1"/>
  <c r="B50017" i="1"/>
  <c r="A50018" i="1"/>
  <c r="B50018" i="1"/>
  <c r="A50019" i="1"/>
  <c r="B50019" i="1"/>
  <c r="A50020" i="1"/>
  <c r="B50020" i="1"/>
  <c r="A50021" i="1"/>
  <c r="B50021" i="1"/>
  <c r="A50022" i="1"/>
  <c r="B50022" i="1"/>
  <c r="A50023" i="1"/>
  <c r="B50023" i="1"/>
  <c r="A50024" i="1"/>
  <c r="B50024" i="1"/>
  <c r="A50025" i="1"/>
  <c r="B50025" i="1"/>
  <c r="A50026" i="1"/>
  <c r="B50026" i="1"/>
  <c r="A50027" i="1"/>
  <c r="B50027" i="1"/>
  <c r="A50028" i="1"/>
  <c r="B50028" i="1"/>
  <c r="A50029" i="1"/>
  <c r="B50029" i="1"/>
  <c r="A50030" i="1"/>
  <c r="B50030" i="1"/>
  <c r="A50031" i="1"/>
  <c r="B50031" i="1"/>
  <c r="A50032" i="1"/>
  <c r="B50032" i="1"/>
  <c r="A50033" i="1"/>
  <c r="B50033" i="1"/>
  <c r="A50034" i="1"/>
  <c r="B50034" i="1"/>
  <c r="A50035" i="1"/>
  <c r="B50035" i="1"/>
  <c r="A50036" i="1"/>
  <c r="B50036" i="1"/>
  <c r="A50037" i="1"/>
  <c r="B50037" i="1"/>
  <c r="A50038" i="1"/>
  <c r="B50038" i="1"/>
  <c r="A50039" i="1"/>
  <c r="B50039" i="1"/>
  <c r="A50040" i="1"/>
  <c r="B50040" i="1"/>
  <c r="A50041" i="1"/>
  <c r="B50041" i="1"/>
  <c r="A50042" i="1"/>
  <c r="B50042" i="1"/>
  <c r="A50043" i="1"/>
  <c r="B50043" i="1"/>
  <c r="A50044" i="1"/>
  <c r="B50044" i="1"/>
  <c r="A50045" i="1"/>
  <c r="B50045" i="1"/>
  <c r="A50046" i="1"/>
  <c r="B50046" i="1"/>
  <c r="A50047" i="1"/>
  <c r="B50047" i="1"/>
  <c r="A50048" i="1"/>
  <c r="B50048" i="1"/>
  <c r="A50049" i="1"/>
  <c r="B50049" i="1"/>
  <c r="A50050" i="1"/>
  <c r="B50050" i="1"/>
  <c r="A50051" i="1"/>
  <c r="B50051" i="1"/>
  <c r="A50052" i="1"/>
  <c r="B50052" i="1"/>
  <c r="A50053" i="1"/>
  <c r="B50053" i="1"/>
  <c r="A50054" i="1"/>
  <c r="B50054" i="1"/>
  <c r="A50055" i="1"/>
  <c r="B50055" i="1"/>
  <c r="A50056" i="1"/>
  <c r="B50056" i="1"/>
  <c r="A50057" i="1"/>
  <c r="B50057" i="1"/>
  <c r="A50058" i="1"/>
  <c r="B50058" i="1"/>
  <c r="A50059" i="1"/>
  <c r="B50059" i="1"/>
  <c r="A50060" i="1"/>
  <c r="B50060" i="1"/>
  <c r="A50061" i="1"/>
  <c r="B50061" i="1"/>
  <c r="A50062" i="1"/>
  <c r="B50062" i="1"/>
  <c r="A50063" i="1"/>
  <c r="B50063" i="1"/>
  <c r="A50064" i="1"/>
  <c r="B50064" i="1"/>
  <c r="A50065" i="1"/>
  <c r="B50065" i="1"/>
  <c r="A50066" i="1"/>
  <c r="B50066" i="1"/>
  <c r="A50067" i="1"/>
  <c r="B50067" i="1"/>
  <c r="A50068" i="1"/>
  <c r="B50068" i="1"/>
  <c r="A50069" i="1"/>
  <c r="B50069" i="1"/>
  <c r="A50070" i="1"/>
  <c r="B50070" i="1"/>
  <c r="A50071" i="1"/>
  <c r="B50071" i="1"/>
  <c r="A50072" i="1"/>
  <c r="B50072" i="1"/>
  <c r="A50073" i="1"/>
  <c r="B50073" i="1"/>
  <c r="A50074" i="1"/>
  <c r="B50074" i="1"/>
  <c r="A50075" i="1"/>
  <c r="B50075" i="1"/>
  <c r="A50076" i="1"/>
  <c r="B50076" i="1"/>
  <c r="A50077" i="1"/>
  <c r="B50077" i="1"/>
  <c r="A50078" i="1"/>
  <c r="B50078" i="1"/>
  <c r="A50079" i="1"/>
  <c r="B50079" i="1"/>
  <c r="A50080" i="1"/>
  <c r="B50080" i="1"/>
  <c r="A50081" i="1"/>
  <c r="B50081" i="1"/>
  <c r="A50082" i="1"/>
  <c r="B50082" i="1"/>
  <c r="A50083" i="1"/>
  <c r="B50083" i="1"/>
  <c r="A50084" i="1"/>
  <c r="B50084" i="1"/>
  <c r="A50085" i="1"/>
  <c r="B50085" i="1"/>
  <c r="A50086" i="1"/>
  <c r="B50086" i="1"/>
  <c r="A50087" i="1"/>
  <c r="B50087" i="1"/>
  <c r="A50088" i="1"/>
  <c r="B50088" i="1"/>
  <c r="A50089" i="1"/>
  <c r="B50089" i="1"/>
  <c r="A50090" i="1"/>
  <c r="B50090" i="1"/>
  <c r="A50091" i="1"/>
  <c r="B50091" i="1"/>
  <c r="A50092" i="1"/>
  <c r="B50092" i="1"/>
  <c r="A50093" i="1"/>
  <c r="B50093" i="1"/>
  <c r="A50094" i="1"/>
  <c r="B50094" i="1"/>
  <c r="A50095" i="1"/>
  <c r="B50095" i="1"/>
  <c r="A50096" i="1"/>
  <c r="B50096" i="1"/>
  <c r="A50097" i="1"/>
  <c r="B50097" i="1"/>
  <c r="A50098" i="1"/>
  <c r="B50098" i="1"/>
  <c r="A50099" i="1"/>
  <c r="B50099" i="1"/>
  <c r="A50100" i="1"/>
  <c r="B50100" i="1"/>
  <c r="A50101" i="1"/>
  <c r="B50101" i="1"/>
  <c r="A50102" i="1"/>
  <c r="B50102" i="1"/>
  <c r="A50103" i="1"/>
  <c r="B50103" i="1"/>
  <c r="A50104" i="1"/>
  <c r="B50104" i="1"/>
  <c r="A50105" i="1"/>
  <c r="B50105" i="1"/>
  <c r="A50106" i="1"/>
  <c r="B50106" i="1"/>
  <c r="A50107" i="1"/>
  <c r="B50107" i="1"/>
  <c r="A50108" i="1"/>
  <c r="B50108" i="1"/>
  <c r="A50109" i="1"/>
  <c r="B50109" i="1"/>
  <c r="A50110" i="1"/>
  <c r="B50110" i="1"/>
  <c r="A50111" i="1"/>
  <c r="B50111" i="1"/>
  <c r="A50112" i="1"/>
  <c r="B50112" i="1"/>
  <c r="A50113" i="1"/>
  <c r="B50113" i="1"/>
  <c r="A50114" i="1"/>
  <c r="B50114" i="1"/>
  <c r="A50115" i="1"/>
  <c r="B50115" i="1"/>
  <c r="A50116" i="1"/>
  <c r="B50116" i="1"/>
  <c r="A50117" i="1"/>
  <c r="B50117" i="1"/>
  <c r="A50118" i="1"/>
  <c r="B50118" i="1"/>
  <c r="A50119" i="1"/>
  <c r="B50119" i="1"/>
  <c r="A50120" i="1"/>
  <c r="B50120" i="1"/>
  <c r="A50121" i="1"/>
  <c r="B50121" i="1"/>
  <c r="A50122" i="1"/>
  <c r="B50122" i="1"/>
  <c r="A50123" i="1"/>
  <c r="B50123" i="1"/>
  <c r="A50124" i="1"/>
  <c r="B50124" i="1"/>
  <c r="A50125" i="1"/>
  <c r="B50125" i="1"/>
  <c r="A50126" i="1"/>
  <c r="B50126" i="1"/>
  <c r="A50127" i="1"/>
  <c r="B50127" i="1"/>
  <c r="A50128" i="1"/>
  <c r="B50128" i="1"/>
  <c r="A50129" i="1"/>
  <c r="B50129" i="1"/>
  <c r="A50130" i="1"/>
  <c r="B50130" i="1"/>
  <c r="A50131" i="1"/>
  <c r="B50131" i="1"/>
  <c r="A50132" i="1"/>
  <c r="B50132" i="1"/>
  <c r="A50133" i="1"/>
  <c r="B50133" i="1"/>
  <c r="A50134" i="1"/>
  <c r="B50134" i="1"/>
  <c r="A50135" i="1"/>
  <c r="B50135" i="1"/>
  <c r="A50136" i="1"/>
  <c r="B50136" i="1"/>
  <c r="A50137" i="1"/>
  <c r="B50137" i="1"/>
  <c r="A50138" i="1"/>
  <c r="B50138" i="1"/>
  <c r="A50139" i="1"/>
  <c r="B50139" i="1"/>
  <c r="A50140" i="1"/>
  <c r="B50140" i="1"/>
  <c r="A50141" i="1"/>
  <c r="B50141" i="1"/>
  <c r="A50142" i="1"/>
  <c r="B50142" i="1"/>
  <c r="A50143" i="1"/>
  <c r="B50143" i="1"/>
  <c r="A50144" i="1"/>
  <c r="B50144" i="1"/>
  <c r="A50145" i="1"/>
  <c r="B50145" i="1"/>
  <c r="A50146" i="1"/>
  <c r="B50146" i="1"/>
  <c r="A50147" i="1"/>
  <c r="B50147" i="1"/>
  <c r="A50148" i="1"/>
  <c r="B50148" i="1"/>
  <c r="A50149" i="1"/>
  <c r="B50149" i="1"/>
  <c r="A50150" i="1"/>
  <c r="B50150" i="1"/>
  <c r="A50151" i="1"/>
  <c r="B50151" i="1"/>
  <c r="A50152" i="1"/>
  <c r="B50152" i="1"/>
  <c r="A50153" i="1"/>
  <c r="B50153" i="1"/>
  <c r="A50154" i="1"/>
  <c r="B50154" i="1"/>
  <c r="A50155" i="1"/>
  <c r="B50155" i="1"/>
  <c r="A50156" i="1"/>
  <c r="B50156" i="1"/>
  <c r="A50157" i="1"/>
  <c r="B50157" i="1"/>
  <c r="A50158" i="1"/>
  <c r="B50158" i="1"/>
  <c r="A50159" i="1"/>
  <c r="B50159" i="1"/>
  <c r="A50160" i="1"/>
  <c r="B50160" i="1"/>
  <c r="A50161" i="1"/>
  <c r="B50161" i="1"/>
  <c r="A50162" i="1"/>
  <c r="B50162" i="1"/>
  <c r="A50163" i="1"/>
  <c r="B50163" i="1"/>
  <c r="A50164" i="1"/>
  <c r="B50164" i="1"/>
  <c r="A50165" i="1"/>
  <c r="B50165" i="1"/>
  <c r="A50166" i="1"/>
  <c r="B50166" i="1"/>
  <c r="A50167" i="1"/>
  <c r="B50167" i="1"/>
  <c r="A50168" i="1"/>
  <c r="B50168" i="1"/>
  <c r="A50169" i="1"/>
  <c r="B50169" i="1"/>
  <c r="A50170" i="1"/>
  <c r="B50170" i="1"/>
  <c r="A50171" i="1"/>
  <c r="B50171" i="1"/>
  <c r="A50172" i="1"/>
  <c r="B50172" i="1"/>
  <c r="A50173" i="1"/>
  <c r="B50173" i="1"/>
  <c r="A50174" i="1"/>
  <c r="B50174" i="1"/>
  <c r="A50175" i="1"/>
  <c r="B50175" i="1"/>
  <c r="A50176" i="1"/>
  <c r="B50176" i="1"/>
  <c r="A50177" i="1"/>
  <c r="B50177" i="1"/>
  <c r="A50178" i="1"/>
  <c r="B50178" i="1"/>
  <c r="A50179" i="1"/>
  <c r="B50179" i="1"/>
  <c r="A50180" i="1"/>
  <c r="B50180" i="1"/>
  <c r="A50181" i="1"/>
  <c r="B50181" i="1"/>
  <c r="A50182" i="1"/>
  <c r="B50182" i="1"/>
  <c r="A50183" i="1"/>
  <c r="B50183" i="1"/>
  <c r="A50184" i="1"/>
  <c r="B50184" i="1"/>
  <c r="A50185" i="1"/>
  <c r="B50185" i="1"/>
  <c r="A50186" i="1"/>
  <c r="B50186" i="1"/>
  <c r="A50187" i="1"/>
  <c r="B50187" i="1"/>
  <c r="A50188" i="1"/>
  <c r="B50188" i="1"/>
  <c r="A50189" i="1"/>
  <c r="B50189" i="1"/>
  <c r="A50190" i="1"/>
  <c r="B50190" i="1"/>
  <c r="A50191" i="1"/>
  <c r="B50191" i="1"/>
  <c r="A50192" i="1"/>
  <c r="B50192" i="1"/>
  <c r="A50193" i="1"/>
  <c r="B50193" i="1"/>
  <c r="A50194" i="1"/>
  <c r="B50194" i="1"/>
  <c r="A50195" i="1"/>
  <c r="B50195" i="1"/>
  <c r="A50196" i="1"/>
  <c r="B50196" i="1"/>
  <c r="A50197" i="1"/>
  <c r="B50197" i="1"/>
  <c r="A50198" i="1"/>
  <c r="B50198" i="1"/>
  <c r="A50199" i="1"/>
  <c r="B50199" i="1"/>
  <c r="A50200" i="1"/>
  <c r="B50200" i="1"/>
  <c r="A50201" i="1"/>
  <c r="B50201" i="1"/>
  <c r="A50202" i="1"/>
  <c r="B50202" i="1"/>
  <c r="A50203" i="1"/>
  <c r="B50203" i="1"/>
  <c r="A50204" i="1"/>
  <c r="B50204" i="1"/>
  <c r="A50205" i="1"/>
  <c r="B50205" i="1"/>
  <c r="A50206" i="1"/>
  <c r="B50206" i="1"/>
  <c r="A50207" i="1"/>
  <c r="B50207" i="1"/>
  <c r="A50208" i="1"/>
  <c r="B50208" i="1"/>
  <c r="A50209" i="1"/>
  <c r="B50209" i="1"/>
  <c r="A50210" i="1"/>
  <c r="B50210" i="1"/>
  <c r="A50211" i="1"/>
  <c r="B50211" i="1"/>
  <c r="A50212" i="1"/>
  <c r="B50212" i="1"/>
  <c r="A50213" i="1"/>
  <c r="B50213" i="1"/>
  <c r="A50214" i="1"/>
  <c r="B50214" i="1"/>
  <c r="A50215" i="1"/>
  <c r="B50215" i="1"/>
  <c r="A50216" i="1"/>
  <c r="B50216" i="1"/>
  <c r="A50217" i="1"/>
  <c r="B50217" i="1"/>
  <c r="A50218" i="1"/>
  <c r="B50218" i="1"/>
  <c r="A50219" i="1"/>
  <c r="B50219" i="1"/>
  <c r="A50220" i="1"/>
  <c r="B50220" i="1"/>
  <c r="A50221" i="1"/>
  <c r="B50221" i="1"/>
  <c r="A50222" i="1"/>
  <c r="B50222" i="1"/>
  <c r="A50223" i="1"/>
  <c r="B50223" i="1"/>
  <c r="A50224" i="1"/>
  <c r="B50224" i="1"/>
  <c r="A50225" i="1"/>
  <c r="B50225" i="1"/>
  <c r="A50226" i="1"/>
  <c r="B50226" i="1"/>
  <c r="A50227" i="1"/>
  <c r="B50227" i="1"/>
  <c r="A50228" i="1"/>
  <c r="B50228" i="1"/>
  <c r="A50229" i="1"/>
  <c r="B50229" i="1"/>
  <c r="A50230" i="1"/>
  <c r="B50230" i="1"/>
  <c r="A50231" i="1"/>
  <c r="B50231" i="1"/>
  <c r="A50232" i="1"/>
  <c r="B50232" i="1"/>
  <c r="A50233" i="1"/>
  <c r="B50233" i="1"/>
  <c r="A50234" i="1"/>
  <c r="B50234" i="1"/>
  <c r="A50235" i="1"/>
  <c r="B50235" i="1"/>
  <c r="A50236" i="1"/>
  <c r="B50236" i="1"/>
  <c r="A50237" i="1"/>
  <c r="B50237" i="1"/>
  <c r="A50238" i="1"/>
  <c r="B50238" i="1"/>
  <c r="A50239" i="1"/>
  <c r="B50239" i="1"/>
  <c r="A50240" i="1"/>
  <c r="B50240" i="1"/>
  <c r="A50241" i="1"/>
  <c r="B50241" i="1"/>
  <c r="A50242" i="1"/>
  <c r="B50242" i="1"/>
  <c r="A50243" i="1"/>
  <c r="B50243" i="1"/>
  <c r="A50244" i="1"/>
  <c r="B50244" i="1"/>
  <c r="A50245" i="1"/>
  <c r="B50245" i="1"/>
  <c r="A50246" i="1"/>
  <c r="B50246" i="1"/>
  <c r="A50247" i="1"/>
  <c r="B50247" i="1"/>
  <c r="A50248" i="1"/>
  <c r="B50248" i="1"/>
  <c r="A50249" i="1"/>
  <c r="B50249" i="1"/>
  <c r="A50250" i="1"/>
  <c r="B50250" i="1"/>
  <c r="A50251" i="1"/>
  <c r="B50251" i="1"/>
  <c r="A50252" i="1"/>
  <c r="B50252" i="1"/>
  <c r="A50253" i="1"/>
  <c r="B50253" i="1"/>
  <c r="A50254" i="1"/>
  <c r="B50254" i="1"/>
  <c r="A50255" i="1"/>
  <c r="B50255" i="1"/>
  <c r="A50256" i="1"/>
  <c r="B50256" i="1"/>
  <c r="A50257" i="1"/>
  <c r="B50257" i="1"/>
  <c r="A50258" i="1"/>
  <c r="B50258" i="1"/>
  <c r="A50259" i="1"/>
  <c r="B50259" i="1"/>
  <c r="A50260" i="1"/>
  <c r="B50260" i="1"/>
  <c r="A50261" i="1"/>
  <c r="B50261" i="1"/>
  <c r="A50262" i="1"/>
  <c r="B50262" i="1"/>
  <c r="A50263" i="1"/>
  <c r="B50263" i="1"/>
  <c r="A50264" i="1"/>
  <c r="B50264" i="1"/>
  <c r="A50265" i="1"/>
  <c r="B50265" i="1"/>
  <c r="A50266" i="1"/>
  <c r="B50266" i="1"/>
  <c r="A50267" i="1"/>
  <c r="B50267" i="1"/>
  <c r="A50268" i="1"/>
  <c r="B50268" i="1"/>
  <c r="A50269" i="1"/>
  <c r="B50269" i="1"/>
  <c r="A50270" i="1"/>
  <c r="B50270" i="1"/>
  <c r="A50271" i="1"/>
  <c r="B50271" i="1"/>
  <c r="A50272" i="1"/>
  <c r="B50272" i="1"/>
  <c r="A50273" i="1"/>
  <c r="B50273" i="1"/>
  <c r="A50274" i="1"/>
  <c r="B50274" i="1"/>
  <c r="A50275" i="1"/>
  <c r="B50275" i="1"/>
  <c r="A50276" i="1"/>
  <c r="B50276" i="1"/>
  <c r="A50277" i="1"/>
  <c r="B50277" i="1"/>
  <c r="A50278" i="1"/>
  <c r="B50278" i="1"/>
  <c r="A50279" i="1"/>
  <c r="B50279" i="1"/>
  <c r="A50280" i="1"/>
  <c r="B50280" i="1"/>
  <c r="A50281" i="1"/>
  <c r="B50281" i="1"/>
  <c r="A50282" i="1"/>
  <c r="B50282" i="1"/>
  <c r="A50283" i="1"/>
  <c r="B50283" i="1"/>
  <c r="A50284" i="1"/>
  <c r="B50284" i="1"/>
  <c r="A50285" i="1"/>
  <c r="B50285" i="1"/>
  <c r="A50286" i="1"/>
  <c r="B50286" i="1"/>
  <c r="A50287" i="1"/>
  <c r="B50287" i="1"/>
  <c r="A50288" i="1"/>
  <c r="B50288" i="1"/>
  <c r="A50289" i="1"/>
  <c r="B50289" i="1"/>
  <c r="A50290" i="1"/>
  <c r="B50290" i="1"/>
  <c r="A50291" i="1"/>
  <c r="B50291" i="1"/>
  <c r="A50292" i="1"/>
  <c r="B50292" i="1"/>
  <c r="A50293" i="1"/>
  <c r="B50293" i="1"/>
  <c r="A50294" i="1"/>
  <c r="B50294" i="1"/>
  <c r="A50295" i="1"/>
  <c r="B50295" i="1"/>
  <c r="A50296" i="1"/>
  <c r="B50296" i="1"/>
  <c r="A50297" i="1"/>
  <c r="B50297" i="1"/>
  <c r="A50298" i="1"/>
  <c r="B50298" i="1"/>
  <c r="A50299" i="1"/>
  <c r="B50299" i="1"/>
  <c r="A50300" i="1"/>
  <c r="B50300" i="1"/>
  <c r="A50301" i="1"/>
  <c r="B50301" i="1"/>
  <c r="A50302" i="1"/>
  <c r="B50302" i="1"/>
  <c r="A50303" i="1"/>
  <c r="B50303" i="1"/>
  <c r="A50304" i="1"/>
  <c r="B50304" i="1"/>
  <c r="A50305" i="1"/>
  <c r="B50305" i="1"/>
  <c r="A50306" i="1"/>
  <c r="B50306" i="1"/>
  <c r="A50307" i="1"/>
  <c r="B50307" i="1"/>
  <c r="A50308" i="1"/>
  <c r="B50308" i="1"/>
  <c r="A50309" i="1"/>
  <c r="B50309" i="1"/>
  <c r="A50310" i="1"/>
  <c r="B50310" i="1"/>
  <c r="A50311" i="1"/>
  <c r="B50311" i="1"/>
  <c r="A50312" i="1"/>
  <c r="B50312" i="1"/>
  <c r="A50313" i="1"/>
  <c r="B50313" i="1"/>
  <c r="A50314" i="1"/>
  <c r="B50314" i="1"/>
  <c r="A50315" i="1"/>
  <c r="B50315" i="1"/>
  <c r="A50316" i="1"/>
  <c r="B50316" i="1"/>
  <c r="A50317" i="1"/>
  <c r="B50317" i="1"/>
  <c r="A50318" i="1"/>
  <c r="B50318" i="1"/>
  <c r="A50319" i="1"/>
  <c r="B50319" i="1"/>
  <c r="A50320" i="1"/>
  <c r="B50320" i="1"/>
  <c r="A50321" i="1"/>
  <c r="B50321" i="1"/>
  <c r="A50322" i="1"/>
  <c r="B50322" i="1"/>
  <c r="A50323" i="1"/>
  <c r="B50323" i="1"/>
  <c r="A50324" i="1"/>
  <c r="B50324" i="1"/>
  <c r="A50325" i="1"/>
  <c r="B50325" i="1"/>
  <c r="A50326" i="1"/>
  <c r="B50326" i="1"/>
  <c r="A50327" i="1"/>
  <c r="B50327" i="1"/>
  <c r="A50328" i="1"/>
  <c r="B50328" i="1"/>
  <c r="A50329" i="1"/>
  <c r="B50329" i="1"/>
  <c r="A50330" i="1"/>
  <c r="B50330" i="1"/>
  <c r="A50331" i="1"/>
  <c r="B50331" i="1"/>
  <c r="A50332" i="1"/>
  <c r="B50332" i="1"/>
  <c r="A50333" i="1"/>
  <c r="B50333" i="1"/>
  <c r="A50334" i="1"/>
  <c r="B50334" i="1"/>
  <c r="A50335" i="1"/>
  <c r="B50335" i="1"/>
  <c r="A50336" i="1"/>
  <c r="B50336" i="1"/>
  <c r="A50337" i="1"/>
  <c r="B50337" i="1"/>
  <c r="A50338" i="1"/>
  <c r="B50338" i="1"/>
  <c r="A50339" i="1"/>
  <c r="B50339" i="1"/>
  <c r="A50340" i="1"/>
  <c r="B50340" i="1"/>
  <c r="A50341" i="1"/>
  <c r="B50341" i="1"/>
  <c r="A50342" i="1"/>
  <c r="B50342" i="1"/>
  <c r="A50343" i="1"/>
  <c r="B50343" i="1"/>
  <c r="A50344" i="1"/>
  <c r="B50344" i="1"/>
  <c r="A50345" i="1"/>
  <c r="B50345" i="1"/>
  <c r="A50346" i="1"/>
  <c r="B50346" i="1"/>
  <c r="A50347" i="1"/>
  <c r="B50347" i="1"/>
  <c r="A50348" i="1"/>
  <c r="B50348" i="1"/>
  <c r="A50349" i="1"/>
  <c r="B50349" i="1"/>
  <c r="A50350" i="1"/>
  <c r="B50350" i="1"/>
  <c r="A50351" i="1"/>
  <c r="B50351" i="1"/>
  <c r="A50352" i="1"/>
  <c r="B50352" i="1"/>
  <c r="A50353" i="1"/>
  <c r="B50353" i="1"/>
  <c r="A50354" i="1"/>
  <c r="B50354" i="1"/>
  <c r="A50355" i="1"/>
  <c r="B50355" i="1"/>
  <c r="A50356" i="1"/>
  <c r="B50356" i="1"/>
  <c r="A50357" i="1"/>
  <c r="B50357" i="1"/>
  <c r="A50358" i="1"/>
  <c r="B50358" i="1"/>
  <c r="A50359" i="1"/>
  <c r="B50359" i="1"/>
  <c r="A50360" i="1"/>
  <c r="B50360" i="1"/>
  <c r="A50361" i="1"/>
  <c r="B50361" i="1"/>
  <c r="A50362" i="1"/>
  <c r="B50362" i="1"/>
  <c r="A50363" i="1"/>
  <c r="B50363" i="1"/>
  <c r="A50364" i="1"/>
  <c r="B50364" i="1"/>
  <c r="A50365" i="1"/>
  <c r="B50365" i="1"/>
  <c r="A50366" i="1"/>
  <c r="B50366" i="1"/>
  <c r="A50367" i="1"/>
  <c r="B50367" i="1"/>
  <c r="A50368" i="1"/>
  <c r="B50368" i="1"/>
  <c r="A50369" i="1"/>
  <c r="B50369" i="1"/>
  <c r="A50370" i="1"/>
  <c r="B50370" i="1"/>
  <c r="A50371" i="1"/>
  <c r="B50371" i="1"/>
  <c r="A50372" i="1"/>
  <c r="B50372" i="1"/>
  <c r="A50373" i="1"/>
  <c r="B50373" i="1"/>
  <c r="A50374" i="1"/>
  <c r="B50374" i="1"/>
  <c r="A50375" i="1"/>
  <c r="B50375" i="1"/>
  <c r="A50376" i="1"/>
  <c r="B50376" i="1"/>
  <c r="A50377" i="1"/>
  <c r="B50377" i="1"/>
  <c r="A50378" i="1"/>
  <c r="B50378" i="1"/>
  <c r="A50379" i="1"/>
  <c r="B50379" i="1"/>
  <c r="A50380" i="1"/>
  <c r="B50380" i="1"/>
  <c r="A50381" i="1"/>
  <c r="B50381" i="1"/>
  <c r="A50382" i="1"/>
  <c r="B50382" i="1"/>
  <c r="A50383" i="1"/>
  <c r="B50383" i="1"/>
  <c r="A50384" i="1"/>
  <c r="B50384" i="1"/>
  <c r="A50385" i="1"/>
  <c r="B50385" i="1"/>
  <c r="A50386" i="1"/>
  <c r="B50386" i="1"/>
  <c r="A50387" i="1"/>
  <c r="B50387" i="1"/>
  <c r="A50388" i="1"/>
  <c r="B50388" i="1"/>
  <c r="A50389" i="1"/>
  <c r="B50389" i="1"/>
  <c r="A50390" i="1"/>
  <c r="B50390" i="1"/>
  <c r="A50391" i="1"/>
  <c r="B50391" i="1"/>
  <c r="A50392" i="1"/>
  <c r="B50392" i="1"/>
  <c r="A50393" i="1"/>
  <c r="B50393" i="1"/>
  <c r="A50394" i="1"/>
  <c r="B50394" i="1"/>
  <c r="A50395" i="1"/>
  <c r="B50395" i="1"/>
  <c r="A50396" i="1"/>
  <c r="B50396" i="1"/>
  <c r="A50397" i="1"/>
  <c r="B50397" i="1"/>
  <c r="A50398" i="1"/>
  <c r="B50398" i="1"/>
  <c r="A50399" i="1"/>
  <c r="B50399" i="1"/>
  <c r="A50400" i="1"/>
  <c r="B50400" i="1"/>
  <c r="A50401" i="1"/>
  <c r="B50401" i="1"/>
  <c r="A50402" i="1"/>
  <c r="B50402" i="1"/>
  <c r="A50403" i="1"/>
  <c r="B50403" i="1"/>
  <c r="A50404" i="1"/>
  <c r="B50404" i="1"/>
  <c r="A50405" i="1"/>
  <c r="B50405" i="1"/>
  <c r="A50406" i="1"/>
  <c r="B50406" i="1"/>
  <c r="A50407" i="1"/>
  <c r="B50407" i="1"/>
  <c r="A50408" i="1"/>
  <c r="B50408" i="1"/>
  <c r="A50409" i="1"/>
  <c r="B50409" i="1"/>
  <c r="A50410" i="1"/>
  <c r="B50410" i="1"/>
  <c r="A50411" i="1"/>
  <c r="B50411" i="1"/>
  <c r="A50412" i="1"/>
  <c r="B50412" i="1"/>
  <c r="A50413" i="1"/>
  <c r="B50413" i="1"/>
  <c r="A50414" i="1"/>
  <c r="B50414" i="1"/>
  <c r="A50415" i="1"/>
  <c r="B50415" i="1"/>
  <c r="A50416" i="1"/>
  <c r="B50416" i="1"/>
  <c r="A50417" i="1"/>
  <c r="B50417" i="1"/>
  <c r="A50418" i="1"/>
  <c r="B50418" i="1"/>
  <c r="A50419" i="1"/>
  <c r="B50419" i="1"/>
  <c r="A50420" i="1"/>
  <c r="B50420" i="1"/>
  <c r="A50421" i="1"/>
  <c r="B50421" i="1"/>
  <c r="A50422" i="1"/>
  <c r="B50422" i="1"/>
  <c r="A50423" i="1"/>
  <c r="B50423" i="1"/>
  <c r="A50424" i="1"/>
  <c r="B50424" i="1"/>
  <c r="A50425" i="1"/>
  <c r="B50425" i="1"/>
  <c r="A50426" i="1"/>
  <c r="B50426" i="1"/>
  <c r="A50427" i="1"/>
  <c r="B50427" i="1"/>
  <c r="A50428" i="1"/>
  <c r="B50428" i="1"/>
  <c r="A50429" i="1"/>
  <c r="B50429" i="1"/>
  <c r="A50430" i="1"/>
  <c r="B50430" i="1"/>
  <c r="A50431" i="1"/>
  <c r="B50431" i="1"/>
  <c r="A50432" i="1"/>
  <c r="B50432" i="1"/>
  <c r="A50433" i="1"/>
  <c r="B50433" i="1"/>
  <c r="A50434" i="1"/>
  <c r="B50434" i="1"/>
  <c r="A50435" i="1"/>
  <c r="B50435" i="1"/>
  <c r="A50436" i="1"/>
  <c r="B50436" i="1"/>
  <c r="A50437" i="1"/>
  <c r="B50437" i="1"/>
  <c r="A50438" i="1"/>
  <c r="B50438" i="1"/>
  <c r="A50439" i="1"/>
  <c r="B50439" i="1"/>
  <c r="A50440" i="1"/>
  <c r="B50440" i="1"/>
  <c r="A50441" i="1"/>
  <c r="B50441" i="1"/>
  <c r="A50442" i="1"/>
  <c r="B50442" i="1"/>
  <c r="A50443" i="1"/>
  <c r="B50443" i="1"/>
  <c r="A50444" i="1"/>
  <c r="B50444" i="1"/>
  <c r="A50445" i="1"/>
  <c r="B50445" i="1"/>
  <c r="A50446" i="1"/>
  <c r="B50446" i="1"/>
  <c r="A50447" i="1"/>
  <c r="B50447" i="1"/>
  <c r="A50448" i="1"/>
  <c r="B50448" i="1"/>
  <c r="A50449" i="1"/>
  <c r="B50449" i="1"/>
  <c r="A50450" i="1"/>
  <c r="B50450" i="1"/>
  <c r="A50451" i="1"/>
  <c r="B50451" i="1"/>
  <c r="A50452" i="1"/>
  <c r="B50452" i="1"/>
  <c r="A50453" i="1"/>
  <c r="B50453" i="1"/>
  <c r="A50454" i="1"/>
  <c r="B50454" i="1"/>
  <c r="A50455" i="1"/>
  <c r="B50455" i="1"/>
  <c r="A50456" i="1"/>
  <c r="B50456" i="1"/>
  <c r="A50457" i="1"/>
  <c r="B50457" i="1"/>
  <c r="A50458" i="1"/>
  <c r="B50458" i="1"/>
  <c r="A50459" i="1"/>
  <c r="B50459" i="1"/>
  <c r="A50460" i="1"/>
  <c r="B50460" i="1"/>
  <c r="A50461" i="1"/>
  <c r="B50461" i="1"/>
  <c r="A50462" i="1"/>
  <c r="B50462" i="1"/>
  <c r="A50463" i="1"/>
  <c r="B50463" i="1"/>
  <c r="A50464" i="1"/>
  <c r="B50464" i="1"/>
  <c r="A50465" i="1"/>
  <c r="B50465" i="1"/>
  <c r="A50466" i="1"/>
  <c r="B50466" i="1"/>
  <c r="A50467" i="1"/>
  <c r="B50467" i="1"/>
  <c r="A50468" i="1"/>
  <c r="B50468" i="1"/>
  <c r="A50469" i="1"/>
  <c r="B50469" i="1"/>
  <c r="A50470" i="1"/>
  <c r="B50470" i="1"/>
  <c r="A50471" i="1"/>
  <c r="B50471" i="1"/>
  <c r="A50472" i="1"/>
  <c r="B50472" i="1"/>
  <c r="A50473" i="1"/>
  <c r="B50473" i="1"/>
  <c r="A50474" i="1"/>
  <c r="B50474" i="1"/>
  <c r="A50475" i="1"/>
  <c r="B50475" i="1"/>
  <c r="A50476" i="1"/>
  <c r="B50476" i="1"/>
  <c r="A50477" i="1"/>
  <c r="B50477" i="1"/>
  <c r="A50478" i="1"/>
  <c r="B50478" i="1"/>
  <c r="A50479" i="1"/>
  <c r="B50479" i="1"/>
  <c r="A50480" i="1"/>
  <c r="B50480" i="1"/>
  <c r="A50481" i="1"/>
  <c r="B50481" i="1"/>
  <c r="A50482" i="1"/>
  <c r="B50482" i="1"/>
  <c r="A50483" i="1"/>
  <c r="B50483" i="1"/>
  <c r="A50484" i="1"/>
  <c r="B50484" i="1"/>
  <c r="A50485" i="1"/>
  <c r="B50485" i="1"/>
  <c r="A50486" i="1"/>
  <c r="B50486" i="1"/>
  <c r="A50487" i="1"/>
  <c r="B50487" i="1"/>
  <c r="A50488" i="1"/>
  <c r="B50488" i="1"/>
  <c r="A50489" i="1"/>
  <c r="B50489" i="1"/>
  <c r="A50490" i="1"/>
  <c r="B50490" i="1"/>
  <c r="A50491" i="1"/>
  <c r="B50491" i="1"/>
  <c r="A50492" i="1"/>
  <c r="B50492" i="1"/>
  <c r="A50493" i="1"/>
  <c r="B50493" i="1"/>
  <c r="A50494" i="1"/>
  <c r="B50494" i="1"/>
  <c r="A50495" i="1"/>
  <c r="B50495" i="1"/>
  <c r="A50496" i="1"/>
  <c r="B50496" i="1"/>
  <c r="A50497" i="1"/>
  <c r="B50497" i="1"/>
  <c r="A50498" i="1"/>
  <c r="B50498" i="1"/>
  <c r="A50499" i="1"/>
  <c r="B50499" i="1"/>
  <c r="A50500" i="1"/>
  <c r="B50500" i="1"/>
  <c r="A50501" i="1"/>
  <c r="B50501" i="1"/>
  <c r="A50502" i="1"/>
  <c r="B50502" i="1"/>
  <c r="A50503" i="1"/>
  <c r="B50503" i="1"/>
  <c r="A50504" i="1"/>
  <c r="B50504" i="1"/>
  <c r="A50505" i="1"/>
  <c r="B50505" i="1"/>
  <c r="A50506" i="1"/>
  <c r="B50506" i="1"/>
  <c r="A50507" i="1"/>
  <c r="B50507" i="1"/>
  <c r="A50508" i="1"/>
  <c r="B50508" i="1"/>
  <c r="A50509" i="1"/>
  <c r="B50509" i="1"/>
  <c r="A50510" i="1"/>
  <c r="B50510" i="1"/>
  <c r="A50511" i="1"/>
  <c r="B50511" i="1"/>
  <c r="A50512" i="1"/>
  <c r="B50512" i="1"/>
  <c r="A50513" i="1"/>
  <c r="B50513" i="1"/>
  <c r="A50514" i="1"/>
  <c r="B50514" i="1"/>
  <c r="A50515" i="1"/>
  <c r="B50515" i="1"/>
  <c r="A50516" i="1"/>
  <c r="B50516" i="1"/>
  <c r="A50517" i="1"/>
  <c r="B50517" i="1"/>
  <c r="A50518" i="1"/>
  <c r="B50518" i="1"/>
  <c r="A50519" i="1"/>
  <c r="B50519" i="1"/>
  <c r="A50520" i="1"/>
  <c r="B50520" i="1"/>
  <c r="A50521" i="1"/>
  <c r="B50521" i="1"/>
  <c r="A50522" i="1"/>
  <c r="B50522" i="1"/>
  <c r="A50523" i="1"/>
  <c r="B50523" i="1"/>
  <c r="A50524" i="1"/>
  <c r="B50524" i="1"/>
  <c r="A50525" i="1"/>
  <c r="B50525" i="1"/>
  <c r="A50526" i="1"/>
  <c r="B50526" i="1"/>
  <c r="A50527" i="1"/>
  <c r="B50527" i="1"/>
  <c r="A50528" i="1"/>
  <c r="B50528" i="1"/>
  <c r="A50529" i="1"/>
  <c r="B50529" i="1"/>
  <c r="A50530" i="1"/>
  <c r="B50530" i="1"/>
  <c r="A50531" i="1"/>
  <c r="B50531" i="1"/>
  <c r="A50532" i="1"/>
  <c r="B50532" i="1"/>
  <c r="A50533" i="1"/>
  <c r="B50533" i="1"/>
  <c r="A50534" i="1"/>
  <c r="B50534" i="1"/>
  <c r="A50535" i="1"/>
  <c r="B50535" i="1"/>
  <c r="A50536" i="1"/>
  <c r="B50536" i="1"/>
  <c r="A50537" i="1"/>
  <c r="B50537" i="1"/>
  <c r="A50538" i="1"/>
  <c r="B50538" i="1"/>
  <c r="A50539" i="1"/>
  <c r="B50539" i="1"/>
  <c r="A50540" i="1"/>
  <c r="B50540" i="1"/>
  <c r="A50541" i="1"/>
  <c r="B50541" i="1"/>
  <c r="A50542" i="1"/>
  <c r="B50542" i="1"/>
  <c r="A50543" i="1"/>
  <c r="B50543" i="1"/>
  <c r="A50544" i="1"/>
  <c r="B50544" i="1"/>
  <c r="A50545" i="1"/>
  <c r="B50545" i="1"/>
  <c r="A50546" i="1"/>
  <c r="B50546" i="1"/>
  <c r="A50547" i="1"/>
  <c r="B50547" i="1"/>
  <c r="A50548" i="1"/>
  <c r="B50548" i="1"/>
  <c r="A50549" i="1"/>
  <c r="B50549" i="1"/>
  <c r="A50550" i="1"/>
  <c r="B50550" i="1"/>
  <c r="A50551" i="1"/>
  <c r="B50551" i="1"/>
  <c r="A50552" i="1"/>
  <c r="B50552" i="1"/>
  <c r="A50553" i="1"/>
  <c r="B50553" i="1"/>
  <c r="A50554" i="1"/>
  <c r="B50554" i="1"/>
  <c r="A50555" i="1"/>
  <c r="B50555" i="1"/>
  <c r="A50556" i="1"/>
  <c r="B50556" i="1"/>
  <c r="A50557" i="1"/>
  <c r="B50557" i="1"/>
  <c r="A50558" i="1"/>
  <c r="B50558" i="1"/>
  <c r="A50559" i="1"/>
  <c r="B50559" i="1"/>
  <c r="A50560" i="1"/>
  <c r="B50560" i="1"/>
  <c r="A50561" i="1"/>
  <c r="B50561" i="1"/>
  <c r="A50562" i="1"/>
  <c r="B50562" i="1"/>
  <c r="A50563" i="1"/>
  <c r="B50563" i="1"/>
  <c r="A50564" i="1"/>
  <c r="B50564" i="1"/>
  <c r="A50565" i="1"/>
  <c r="B50565" i="1"/>
  <c r="A50566" i="1"/>
  <c r="B50566" i="1"/>
  <c r="A50567" i="1"/>
  <c r="B50567" i="1"/>
  <c r="A50568" i="1"/>
  <c r="B50568" i="1"/>
  <c r="A50569" i="1"/>
  <c r="B50569" i="1"/>
  <c r="A50570" i="1"/>
  <c r="B50570" i="1"/>
  <c r="A50571" i="1"/>
  <c r="B50571" i="1"/>
  <c r="A50572" i="1"/>
  <c r="B50572" i="1"/>
  <c r="A50573" i="1"/>
  <c r="B50573" i="1"/>
  <c r="A50574" i="1"/>
  <c r="B50574" i="1"/>
  <c r="A50575" i="1"/>
  <c r="B50575" i="1"/>
  <c r="A50576" i="1"/>
  <c r="B50576" i="1"/>
  <c r="A50577" i="1"/>
  <c r="B50577" i="1"/>
  <c r="A50578" i="1"/>
  <c r="B50578" i="1"/>
  <c r="A50579" i="1"/>
  <c r="B50579" i="1"/>
  <c r="A50580" i="1"/>
  <c r="B50580" i="1"/>
  <c r="A50581" i="1"/>
  <c r="B50581" i="1"/>
  <c r="A50582" i="1"/>
  <c r="B50582" i="1"/>
  <c r="A50583" i="1"/>
  <c r="B50583" i="1"/>
  <c r="A50584" i="1"/>
  <c r="B50584" i="1"/>
  <c r="A50585" i="1"/>
  <c r="B50585" i="1"/>
  <c r="A50586" i="1"/>
  <c r="B50586" i="1"/>
  <c r="A50587" i="1"/>
  <c r="B50587" i="1"/>
  <c r="A50588" i="1"/>
  <c r="B50588" i="1"/>
  <c r="A50589" i="1"/>
  <c r="B50589" i="1"/>
  <c r="A50590" i="1"/>
  <c r="B50590" i="1"/>
  <c r="A50591" i="1"/>
  <c r="B50591" i="1"/>
  <c r="A50592" i="1"/>
  <c r="B50592" i="1"/>
  <c r="A50593" i="1"/>
  <c r="B50593" i="1"/>
  <c r="A50594" i="1"/>
  <c r="B50594" i="1"/>
  <c r="A50595" i="1"/>
  <c r="B50595" i="1"/>
  <c r="A50596" i="1"/>
  <c r="B50596" i="1"/>
  <c r="A50597" i="1"/>
  <c r="B50597" i="1"/>
  <c r="A50598" i="1"/>
  <c r="B50598" i="1"/>
  <c r="A50599" i="1"/>
  <c r="B50599" i="1"/>
  <c r="A50600" i="1"/>
  <c r="B50600" i="1"/>
  <c r="A50601" i="1"/>
  <c r="B50601" i="1"/>
  <c r="A50602" i="1"/>
  <c r="B50602" i="1"/>
  <c r="A50603" i="1"/>
  <c r="B50603" i="1"/>
  <c r="A50604" i="1"/>
  <c r="B50604" i="1"/>
  <c r="A50605" i="1"/>
  <c r="B50605" i="1"/>
  <c r="A50606" i="1"/>
  <c r="B50606" i="1"/>
  <c r="A50607" i="1"/>
  <c r="B50607" i="1"/>
  <c r="A50608" i="1"/>
  <c r="B50608" i="1"/>
  <c r="A50609" i="1"/>
  <c r="B50609" i="1"/>
  <c r="A50610" i="1"/>
  <c r="B50610" i="1"/>
  <c r="A50611" i="1"/>
  <c r="B50611" i="1"/>
  <c r="A50612" i="1"/>
  <c r="B50612" i="1"/>
  <c r="A50613" i="1"/>
  <c r="B50613" i="1"/>
  <c r="A50614" i="1"/>
  <c r="B50614" i="1"/>
  <c r="A50615" i="1"/>
  <c r="B50615" i="1"/>
  <c r="A50616" i="1"/>
  <c r="B50616" i="1"/>
  <c r="A50617" i="1"/>
  <c r="B50617" i="1"/>
  <c r="A50618" i="1"/>
  <c r="B50618" i="1"/>
  <c r="A50619" i="1"/>
  <c r="B50619" i="1"/>
  <c r="A50620" i="1"/>
  <c r="B50620" i="1"/>
  <c r="A50621" i="1"/>
  <c r="B50621" i="1"/>
  <c r="A50622" i="1"/>
  <c r="B50622" i="1"/>
  <c r="A50623" i="1"/>
  <c r="B50623" i="1"/>
  <c r="A50624" i="1"/>
  <c r="B50624" i="1"/>
  <c r="A50625" i="1"/>
  <c r="B50625" i="1"/>
  <c r="A50626" i="1"/>
  <c r="B50626" i="1"/>
  <c r="A50627" i="1"/>
  <c r="B50627" i="1"/>
  <c r="A50628" i="1"/>
  <c r="B50628" i="1"/>
  <c r="A50629" i="1"/>
  <c r="B50629" i="1"/>
  <c r="A50630" i="1"/>
  <c r="B50630" i="1"/>
  <c r="A50631" i="1"/>
  <c r="B50631" i="1"/>
  <c r="A50632" i="1"/>
  <c r="B50632" i="1"/>
  <c r="A50633" i="1"/>
  <c r="B50633" i="1"/>
  <c r="A50634" i="1"/>
  <c r="B50634" i="1"/>
  <c r="A50635" i="1"/>
  <c r="B50635" i="1"/>
  <c r="A50636" i="1"/>
  <c r="B50636" i="1"/>
  <c r="A50637" i="1"/>
  <c r="B50637" i="1"/>
  <c r="A50638" i="1"/>
  <c r="B50638" i="1"/>
  <c r="A50639" i="1"/>
  <c r="B50639" i="1"/>
  <c r="A50640" i="1"/>
  <c r="B50640" i="1"/>
  <c r="A50641" i="1"/>
  <c r="B50641" i="1"/>
  <c r="A50642" i="1"/>
  <c r="B50642" i="1"/>
  <c r="A50643" i="1"/>
  <c r="B50643" i="1"/>
  <c r="A50644" i="1"/>
  <c r="B50644" i="1"/>
  <c r="A50645" i="1"/>
  <c r="B50645" i="1"/>
  <c r="A50646" i="1"/>
  <c r="B50646" i="1"/>
  <c r="A50647" i="1"/>
  <c r="B50647" i="1"/>
  <c r="A50648" i="1"/>
  <c r="B50648" i="1"/>
  <c r="A50649" i="1"/>
  <c r="B50649" i="1"/>
  <c r="A50650" i="1"/>
  <c r="B50650" i="1"/>
  <c r="A50651" i="1"/>
  <c r="B50651" i="1"/>
  <c r="A50652" i="1"/>
  <c r="B50652" i="1"/>
  <c r="A50653" i="1"/>
  <c r="B50653" i="1"/>
  <c r="A50654" i="1"/>
  <c r="B50654" i="1"/>
  <c r="A50655" i="1"/>
  <c r="B50655" i="1"/>
  <c r="A50656" i="1"/>
  <c r="B50656" i="1"/>
  <c r="A50657" i="1"/>
  <c r="B50657" i="1"/>
  <c r="A50658" i="1"/>
  <c r="B50658" i="1"/>
  <c r="A50659" i="1"/>
  <c r="B50659" i="1"/>
  <c r="A50660" i="1"/>
  <c r="B50660" i="1"/>
  <c r="A50661" i="1"/>
  <c r="B50661" i="1"/>
  <c r="A50662" i="1"/>
  <c r="B50662" i="1"/>
  <c r="A50663" i="1"/>
  <c r="B50663" i="1"/>
  <c r="A50664" i="1"/>
  <c r="B50664" i="1"/>
  <c r="A50665" i="1"/>
  <c r="B50665" i="1"/>
  <c r="A50666" i="1"/>
  <c r="B50666" i="1"/>
  <c r="A50667" i="1"/>
  <c r="B50667" i="1"/>
  <c r="A50668" i="1"/>
  <c r="B50668" i="1"/>
  <c r="A50669" i="1"/>
  <c r="B50669" i="1"/>
  <c r="A50670" i="1"/>
  <c r="B50670" i="1"/>
  <c r="A50671" i="1"/>
  <c r="B50671" i="1"/>
  <c r="A50672" i="1"/>
  <c r="B50672" i="1"/>
  <c r="A50673" i="1"/>
  <c r="B50673" i="1"/>
  <c r="A50674" i="1"/>
  <c r="B50674" i="1"/>
  <c r="A50675" i="1"/>
  <c r="B50675" i="1"/>
  <c r="A50676" i="1"/>
  <c r="B50676" i="1"/>
  <c r="A50677" i="1"/>
  <c r="B50677" i="1"/>
  <c r="A50678" i="1"/>
  <c r="B50678" i="1"/>
  <c r="A50679" i="1"/>
  <c r="B50679" i="1"/>
  <c r="A50680" i="1"/>
  <c r="B50680" i="1"/>
  <c r="A50681" i="1"/>
  <c r="B50681" i="1"/>
  <c r="A50682" i="1"/>
  <c r="B50682" i="1"/>
  <c r="A50683" i="1"/>
  <c r="B50683" i="1"/>
  <c r="A50684" i="1"/>
  <c r="B50684" i="1"/>
  <c r="A50685" i="1"/>
  <c r="B50685" i="1"/>
  <c r="A50686" i="1"/>
  <c r="B50686" i="1"/>
  <c r="A50687" i="1"/>
  <c r="B50687" i="1"/>
  <c r="A50688" i="1"/>
  <c r="B50688" i="1"/>
  <c r="A50689" i="1"/>
  <c r="B50689" i="1"/>
  <c r="A50690" i="1"/>
  <c r="B50690" i="1"/>
  <c r="A50691" i="1"/>
  <c r="B50691" i="1"/>
  <c r="A50692" i="1"/>
  <c r="B50692" i="1"/>
  <c r="A50693" i="1"/>
  <c r="B50693" i="1"/>
  <c r="A50694" i="1"/>
  <c r="B50694" i="1"/>
  <c r="A50695" i="1"/>
  <c r="B50695" i="1"/>
  <c r="A50696" i="1"/>
  <c r="B50696" i="1"/>
  <c r="A50697" i="1"/>
  <c r="B50697" i="1"/>
  <c r="A50698" i="1"/>
  <c r="B50698" i="1"/>
  <c r="A50699" i="1"/>
  <c r="B50699" i="1"/>
  <c r="A50700" i="1"/>
  <c r="B50700" i="1"/>
  <c r="A50701" i="1"/>
  <c r="B50701" i="1"/>
  <c r="A50702" i="1"/>
  <c r="B50702" i="1"/>
  <c r="A50703" i="1"/>
  <c r="B50703" i="1"/>
  <c r="A50704" i="1"/>
  <c r="B50704" i="1"/>
  <c r="A50705" i="1"/>
  <c r="B50705" i="1"/>
  <c r="A50706" i="1"/>
  <c r="B50706" i="1"/>
  <c r="A50707" i="1"/>
  <c r="B50707" i="1"/>
  <c r="A50708" i="1"/>
  <c r="B50708" i="1"/>
  <c r="A50709" i="1"/>
  <c r="B50709" i="1"/>
  <c r="A50710" i="1"/>
  <c r="B50710" i="1"/>
  <c r="A50711" i="1"/>
  <c r="B50711" i="1"/>
  <c r="A50712" i="1"/>
  <c r="B50712" i="1"/>
  <c r="A50713" i="1"/>
  <c r="B50713" i="1"/>
  <c r="A50714" i="1"/>
  <c r="B50714" i="1"/>
  <c r="A50715" i="1"/>
  <c r="B50715" i="1"/>
  <c r="A50716" i="1"/>
  <c r="B50716" i="1"/>
  <c r="A50717" i="1"/>
  <c r="B50717" i="1"/>
  <c r="A50718" i="1"/>
  <c r="B50718" i="1"/>
  <c r="A50719" i="1"/>
  <c r="B50719" i="1"/>
  <c r="A50720" i="1"/>
  <c r="B50720" i="1"/>
  <c r="A50721" i="1"/>
  <c r="B50721" i="1"/>
  <c r="A50722" i="1"/>
  <c r="B50722" i="1"/>
  <c r="A50723" i="1"/>
  <c r="B50723" i="1"/>
  <c r="A50724" i="1"/>
  <c r="B50724" i="1"/>
  <c r="A50725" i="1"/>
  <c r="B50725" i="1"/>
  <c r="A50726" i="1"/>
  <c r="B50726" i="1"/>
  <c r="A50727" i="1"/>
  <c r="B50727" i="1"/>
  <c r="A50728" i="1"/>
  <c r="B50728" i="1"/>
  <c r="A50729" i="1"/>
  <c r="B50729" i="1"/>
  <c r="A50730" i="1"/>
  <c r="B50730" i="1"/>
  <c r="A50731" i="1"/>
  <c r="B50731" i="1"/>
  <c r="A50732" i="1"/>
  <c r="B50732" i="1"/>
  <c r="A50733" i="1"/>
  <c r="B50733" i="1"/>
  <c r="A50734" i="1"/>
  <c r="B50734" i="1"/>
  <c r="A50735" i="1"/>
  <c r="B50735" i="1"/>
  <c r="A50736" i="1"/>
  <c r="B50736" i="1"/>
  <c r="A50737" i="1"/>
  <c r="B50737" i="1"/>
  <c r="A50738" i="1"/>
  <c r="B50738" i="1"/>
  <c r="A50739" i="1"/>
  <c r="B50739" i="1"/>
  <c r="A50740" i="1"/>
  <c r="B50740" i="1"/>
  <c r="A50741" i="1"/>
  <c r="B50741" i="1"/>
  <c r="A50742" i="1"/>
  <c r="B50742" i="1"/>
  <c r="A50743" i="1"/>
  <c r="B50743" i="1"/>
  <c r="A50744" i="1"/>
  <c r="B50744" i="1"/>
  <c r="A50745" i="1"/>
  <c r="B50745" i="1"/>
  <c r="A50746" i="1"/>
  <c r="B50746" i="1"/>
  <c r="A50747" i="1"/>
  <c r="B50747" i="1"/>
  <c r="A50748" i="1"/>
  <c r="B50748" i="1"/>
  <c r="A50749" i="1"/>
  <c r="B50749" i="1"/>
  <c r="A50750" i="1"/>
  <c r="B50750" i="1"/>
  <c r="A50751" i="1"/>
  <c r="B50751" i="1"/>
  <c r="A50752" i="1"/>
  <c r="B50752" i="1"/>
  <c r="A50753" i="1"/>
  <c r="B50753" i="1"/>
  <c r="A50754" i="1"/>
  <c r="B50754" i="1"/>
  <c r="A50755" i="1"/>
  <c r="B50755" i="1"/>
  <c r="A50756" i="1"/>
  <c r="B50756" i="1"/>
  <c r="A50757" i="1"/>
  <c r="B50757" i="1"/>
  <c r="A50758" i="1"/>
  <c r="B50758" i="1"/>
  <c r="A50759" i="1"/>
  <c r="B50759" i="1"/>
  <c r="A50760" i="1"/>
  <c r="B50760" i="1"/>
  <c r="A50761" i="1"/>
  <c r="B50761" i="1"/>
  <c r="A50762" i="1"/>
  <c r="B50762" i="1"/>
  <c r="A50763" i="1"/>
  <c r="B50763" i="1"/>
  <c r="A50764" i="1"/>
  <c r="B50764" i="1"/>
  <c r="A50765" i="1"/>
  <c r="B50765" i="1"/>
  <c r="A50766" i="1"/>
  <c r="B50766" i="1"/>
  <c r="A50767" i="1"/>
  <c r="B50767" i="1"/>
  <c r="A50768" i="1"/>
  <c r="B50768" i="1"/>
  <c r="A50769" i="1"/>
  <c r="B50769" i="1"/>
  <c r="A50770" i="1"/>
  <c r="B50770" i="1"/>
  <c r="A50771" i="1"/>
  <c r="B50771" i="1"/>
  <c r="A50772" i="1"/>
  <c r="B50772" i="1"/>
  <c r="A50773" i="1"/>
  <c r="B50773" i="1"/>
  <c r="A50774" i="1"/>
  <c r="B50774" i="1"/>
  <c r="A50775" i="1"/>
  <c r="B50775" i="1"/>
  <c r="A50776" i="1"/>
  <c r="B50776" i="1"/>
  <c r="A50777" i="1"/>
  <c r="B50777" i="1"/>
  <c r="A50778" i="1"/>
  <c r="B50778" i="1"/>
  <c r="A50779" i="1"/>
  <c r="B50779" i="1"/>
  <c r="A50780" i="1"/>
  <c r="B50780" i="1"/>
  <c r="A50781" i="1"/>
  <c r="B50781" i="1"/>
  <c r="A50782" i="1"/>
  <c r="B50782" i="1"/>
  <c r="A50783" i="1"/>
  <c r="B50783" i="1"/>
  <c r="A50784" i="1"/>
  <c r="B50784" i="1"/>
  <c r="A50785" i="1"/>
  <c r="B50785" i="1"/>
  <c r="A50786" i="1"/>
  <c r="B50786" i="1"/>
  <c r="A50787" i="1"/>
  <c r="B50787" i="1"/>
  <c r="A50788" i="1"/>
  <c r="B50788" i="1"/>
  <c r="A50789" i="1"/>
  <c r="B50789" i="1"/>
  <c r="A50790" i="1"/>
  <c r="B50790" i="1"/>
  <c r="A50791" i="1"/>
  <c r="B50791" i="1"/>
  <c r="A50792" i="1"/>
  <c r="B50792" i="1"/>
  <c r="A50793" i="1"/>
  <c r="B50793" i="1"/>
  <c r="A50794" i="1"/>
  <c r="B50794" i="1"/>
  <c r="A50795" i="1"/>
  <c r="B50795" i="1"/>
  <c r="A50796" i="1"/>
  <c r="B50796" i="1"/>
  <c r="A50797" i="1"/>
  <c r="B50797" i="1"/>
  <c r="A50798" i="1"/>
  <c r="B50798" i="1"/>
  <c r="A50799" i="1"/>
  <c r="B50799" i="1"/>
  <c r="A50800" i="1"/>
  <c r="B50800" i="1"/>
  <c r="A50801" i="1"/>
  <c r="B50801" i="1"/>
  <c r="A50802" i="1"/>
  <c r="B50802" i="1"/>
  <c r="A50803" i="1"/>
  <c r="B50803" i="1"/>
  <c r="A50804" i="1"/>
  <c r="B50804" i="1"/>
  <c r="A50805" i="1"/>
  <c r="B50805" i="1"/>
  <c r="A50806" i="1"/>
  <c r="B50806" i="1"/>
  <c r="A50807" i="1"/>
  <c r="B50807" i="1"/>
  <c r="A50808" i="1"/>
  <c r="B50808" i="1"/>
  <c r="A50809" i="1"/>
  <c r="B50809" i="1"/>
  <c r="A50810" i="1"/>
  <c r="B50810" i="1"/>
  <c r="A50811" i="1"/>
  <c r="B50811" i="1"/>
  <c r="A50812" i="1"/>
  <c r="B50812" i="1"/>
  <c r="A50813" i="1"/>
  <c r="B50813" i="1"/>
  <c r="A50814" i="1"/>
  <c r="B50814" i="1"/>
  <c r="A50815" i="1"/>
  <c r="B50815" i="1"/>
  <c r="A50816" i="1"/>
  <c r="B50816" i="1"/>
  <c r="A50817" i="1"/>
  <c r="B50817" i="1"/>
  <c r="A50818" i="1"/>
  <c r="B50818" i="1"/>
  <c r="A50819" i="1"/>
  <c r="B50819" i="1"/>
  <c r="A50820" i="1"/>
  <c r="B50820" i="1"/>
  <c r="A50821" i="1"/>
  <c r="B50821" i="1"/>
  <c r="A50822" i="1"/>
  <c r="B50822" i="1"/>
  <c r="A50823" i="1"/>
  <c r="B50823" i="1"/>
  <c r="A50824" i="1"/>
  <c r="B50824" i="1"/>
  <c r="A50825" i="1"/>
  <c r="B50825" i="1"/>
  <c r="A50826" i="1"/>
  <c r="B50826" i="1"/>
  <c r="A50827" i="1"/>
  <c r="B50827" i="1"/>
  <c r="A50828" i="1"/>
  <c r="B50828" i="1"/>
  <c r="A50829" i="1"/>
  <c r="B50829" i="1"/>
  <c r="A50830" i="1"/>
  <c r="B50830" i="1"/>
  <c r="A50831" i="1"/>
  <c r="B50831" i="1"/>
  <c r="A50832" i="1"/>
  <c r="B50832" i="1"/>
  <c r="A50833" i="1"/>
  <c r="B50833" i="1"/>
  <c r="A50834" i="1"/>
  <c r="B50834" i="1"/>
  <c r="A50835" i="1"/>
  <c r="B50835" i="1"/>
  <c r="A50836" i="1"/>
  <c r="B50836" i="1"/>
  <c r="A50837" i="1"/>
  <c r="B50837" i="1"/>
  <c r="A50838" i="1"/>
  <c r="B50838" i="1"/>
  <c r="A50839" i="1"/>
  <c r="B50839" i="1"/>
  <c r="A50840" i="1"/>
  <c r="B50840" i="1"/>
  <c r="A50841" i="1"/>
  <c r="B50841" i="1"/>
  <c r="A50842" i="1"/>
  <c r="B50842" i="1"/>
  <c r="A50843" i="1"/>
  <c r="B50843" i="1"/>
  <c r="A50844" i="1"/>
  <c r="B50844" i="1"/>
  <c r="A50845" i="1"/>
  <c r="B50845" i="1"/>
  <c r="A50846" i="1"/>
  <c r="B50846" i="1"/>
  <c r="A50847" i="1"/>
  <c r="B50847" i="1"/>
  <c r="A50848" i="1"/>
  <c r="B50848" i="1"/>
  <c r="A50849" i="1"/>
  <c r="B50849" i="1"/>
  <c r="A50850" i="1"/>
  <c r="B50850" i="1"/>
  <c r="A50851" i="1"/>
  <c r="B50851" i="1"/>
  <c r="A50852" i="1"/>
  <c r="B50852" i="1"/>
  <c r="A50853" i="1"/>
  <c r="B50853" i="1"/>
  <c r="A50854" i="1"/>
  <c r="B50854" i="1"/>
  <c r="A50855" i="1"/>
  <c r="B50855" i="1"/>
  <c r="A50856" i="1"/>
  <c r="B50856" i="1"/>
  <c r="A50857" i="1"/>
  <c r="B50857" i="1"/>
  <c r="A50858" i="1"/>
  <c r="B50858" i="1"/>
  <c r="A50859" i="1"/>
  <c r="B50859" i="1"/>
  <c r="A50860" i="1"/>
  <c r="B50860" i="1"/>
  <c r="A50861" i="1"/>
  <c r="B50861" i="1"/>
  <c r="A50862" i="1"/>
  <c r="B50862" i="1"/>
  <c r="A50863" i="1"/>
  <c r="B50863" i="1"/>
  <c r="A50864" i="1"/>
  <c r="B50864" i="1"/>
  <c r="A50865" i="1"/>
  <c r="B50865" i="1"/>
  <c r="A50866" i="1"/>
  <c r="B50866" i="1"/>
  <c r="A50867" i="1"/>
  <c r="B50867" i="1"/>
  <c r="A50868" i="1"/>
  <c r="B50868" i="1"/>
  <c r="A50869" i="1"/>
  <c r="B50869" i="1"/>
  <c r="A50870" i="1"/>
  <c r="B50870" i="1"/>
  <c r="A50871" i="1"/>
  <c r="B50871" i="1"/>
  <c r="A50872" i="1"/>
  <c r="B50872" i="1"/>
  <c r="A50873" i="1"/>
  <c r="B50873" i="1"/>
  <c r="A50874" i="1"/>
  <c r="B50874" i="1"/>
  <c r="A50875" i="1"/>
  <c r="B50875" i="1"/>
  <c r="A50876" i="1"/>
  <c r="B50876" i="1"/>
  <c r="A50877" i="1"/>
  <c r="B50877" i="1"/>
  <c r="A50878" i="1"/>
  <c r="B50878" i="1"/>
  <c r="A50879" i="1"/>
  <c r="B50879" i="1"/>
  <c r="A50880" i="1"/>
  <c r="B50880" i="1"/>
  <c r="A50881" i="1"/>
  <c r="B50881" i="1"/>
  <c r="A50882" i="1"/>
  <c r="B50882" i="1"/>
  <c r="A50883" i="1"/>
  <c r="B50883" i="1"/>
  <c r="A50884" i="1"/>
  <c r="B50884" i="1"/>
  <c r="A50885" i="1"/>
  <c r="B50885" i="1"/>
  <c r="A50886" i="1"/>
  <c r="B50886" i="1"/>
  <c r="A50887" i="1"/>
  <c r="B50887" i="1"/>
  <c r="A50888" i="1"/>
  <c r="B50888" i="1"/>
  <c r="A50889" i="1"/>
  <c r="B50889" i="1"/>
  <c r="A50890" i="1"/>
  <c r="B50890" i="1"/>
  <c r="A50891" i="1"/>
  <c r="B50891" i="1"/>
  <c r="A50892" i="1"/>
  <c r="B50892" i="1"/>
  <c r="A50893" i="1"/>
  <c r="B50893" i="1"/>
  <c r="A50894" i="1"/>
  <c r="B50894" i="1"/>
  <c r="A50895" i="1"/>
  <c r="B50895" i="1"/>
  <c r="A50896" i="1"/>
  <c r="B50896" i="1"/>
  <c r="A50897" i="1"/>
  <c r="B50897" i="1"/>
  <c r="A50898" i="1"/>
  <c r="B50898" i="1"/>
  <c r="A50899" i="1"/>
  <c r="B50899" i="1"/>
  <c r="A50900" i="1"/>
  <c r="B50900" i="1"/>
  <c r="A50901" i="1"/>
  <c r="B50901" i="1"/>
  <c r="A50902" i="1"/>
  <c r="B50902" i="1"/>
  <c r="A50903" i="1"/>
  <c r="B50903" i="1"/>
  <c r="A50904" i="1"/>
  <c r="B50904" i="1"/>
  <c r="A50905" i="1"/>
  <c r="B50905" i="1"/>
  <c r="A50906" i="1"/>
  <c r="B50906" i="1"/>
  <c r="A50907" i="1"/>
  <c r="B50907" i="1"/>
  <c r="A50908" i="1"/>
  <c r="B50908" i="1"/>
  <c r="A50909" i="1"/>
  <c r="B50909" i="1"/>
  <c r="A50910" i="1"/>
  <c r="B50910" i="1"/>
  <c r="A50911" i="1"/>
  <c r="B50911" i="1"/>
  <c r="A50912" i="1"/>
  <c r="B50912" i="1"/>
  <c r="A50913" i="1"/>
  <c r="B50913" i="1"/>
  <c r="A50914" i="1"/>
  <c r="B50914" i="1"/>
  <c r="A50915" i="1"/>
  <c r="B50915" i="1"/>
  <c r="A50916" i="1"/>
  <c r="B50916" i="1"/>
  <c r="A50917" i="1"/>
  <c r="B50917" i="1"/>
  <c r="A50918" i="1"/>
  <c r="B50918" i="1"/>
  <c r="A50919" i="1"/>
  <c r="B50919" i="1"/>
  <c r="A50920" i="1"/>
  <c r="B50920" i="1"/>
  <c r="A50921" i="1"/>
  <c r="B50921" i="1"/>
  <c r="A50922" i="1"/>
  <c r="B50922" i="1"/>
  <c r="A50923" i="1"/>
  <c r="B50923" i="1"/>
  <c r="A50924" i="1"/>
  <c r="B50924" i="1"/>
  <c r="A50925" i="1"/>
  <c r="B50925" i="1"/>
  <c r="A50926" i="1"/>
  <c r="B50926" i="1"/>
  <c r="A50927" i="1"/>
  <c r="B50927" i="1"/>
  <c r="A50928" i="1"/>
  <c r="B50928" i="1"/>
  <c r="A50929" i="1"/>
  <c r="B50929" i="1"/>
  <c r="A50930" i="1"/>
  <c r="B50930" i="1"/>
  <c r="A50931" i="1"/>
  <c r="B50931" i="1"/>
  <c r="A50932" i="1"/>
  <c r="B50932" i="1"/>
  <c r="A50933" i="1"/>
  <c r="B50933" i="1"/>
  <c r="A50934" i="1"/>
  <c r="B50934" i="1"/>
  <c r="A50935" i="1"/>
  <c r="B50935" i="1"/>
  <c r="A50936" i="1"/>
  <c r="B50936" i="1"/>
  <c r="A50937" i="1"/>
  <c r="B50937" i="1"/>
  <c r="A50938" i="1"/>
  <c r="B50938" i="1"/>
  <c r="A50939" i="1"/>
  <c r="B50939" i="1"/>
  <c r="A50940" i="1"/>
  <c r="B50940" i="1"/>
  <c r="A50941" i="1"/>
  <c r="B50941" i="1"/>
  <c r="A50942" i="1"/>
  <c r="B50942" i="1"/>
  <c r="A50943" i="1"/>
  <c r="B50943" i="1"/>
  <c r="A50944" i="1"/>
  <c r="B50944" i="1"/>
  <c r="A50945" i="1"/>
  <c r="B50945" i="1"/>
  <c r="A50946" i="1"/>
  <c r="B50946" i="1"/>
  <c r="A50947" i="1"/>
  <c r="B50947" i="1"/>
  <c r="A50948" i="1"/>
  <c r="B50948" i="1"/>
  <c r="A50949" i="1"/>
  <c r="B50949" i="1"/>
  <c r="A50950" i="1"/>
  <c r="B50950" i="1"/>
  <c r="A50951" i="1"/>
  <c r="B50951" i="1"/>
  <c r="A50952" i="1"/>
  <c r="B50952" i="1"/>
  <c r="A50953" i="1"/>
  <c r="B50953" i="1"/>
  <c r="A50954" i="1"/>
  <c r="B50954" i="1"/>
  <c r="A50955" i="1"/>
  <c r="B50955" i="1"/>
  <c r="A50956" i="1"/>
  <c r="B50956" i="1"/>
  <c r="A50957" i="1"/>
  <c r="B50957" i="1"/>
  <c r="A50958" i="1"/>
  <c r="B50958" i="1"/>
  <c r="A50959" i="1"/>
  <c r="B50959" i="1"/>
  <c r="A50960" i="1"/>
  <c r="B50960" i="1"/>
  <c r="A50961" i="1"/>
  <c r="B50961" i="1"/>
  <c r="A50962" i="1"/>
  <c r="B50962" i="1"/>
  <c r="A50963" i="1"/>
  <c r="B50963" i="1"/>
  <c r="A50964" i="1"/>
  <c r="B50964" i="1"/>
  <c r="A50965" i="1"/>
  <c r="B50965" i="1"/>
  <c r="A50966" i="1"/>
  <c r="B50966" i="1"/>
  <c r="A50967" i="1"/>
  <c r="B50967" i="1"/>
  <c r="A50968" i="1"/>
  <c r="B50968" i="1"/>
  <c r="A50969" i="1"/>
  <c r="B50969" i="1"/>
  <c r="A50970" i="1"/>
  <c r="B50970" i="1"/>
  <c r="A50971" i="1"/>
  <c r="B50971" i="1"/>
  <c r="A50972" i="1"/>
  <c r="B50972" i="1"/>
  <c r="A50973" i="1"/>
  <c r="B50973" i="1"/>
  <c r="A50974" i="1"/>
  <c r="B50974" i="1"/>
  <c r="A50975" i="1"/>
  <c r="B50975" i="1"/>
  <c r="A50976" i="1"/>
  <c r="B50976" i="1"/>
  <c r="A50977" i="1"/>
  <c r="B50977" i="1"/>
  <c r="A50978" i="1"/>
  <c r="B50978" i="1"/>
  <c r="A50979" i="1"/>
  <c r="B50979" i="1"/>
  <c r="A50980" i="1"/>
  <c r="B50980" i="1"/>
  <c r="A50981" i="1"/>
  <c r="B50981" i="1"/>
  <c r="A50982" i="1"/>
  <c r="B50982" i="1"/>
  <c r="A50983" i="1"/>
  <c r="B50983" i="1"/>
  <c r="A50984" i="1"/>
  <c r="B50984" i="1"/>
  <c r="A50985" i="1"/>
  <c r="B50985" i="1"/>
  <c r="A50986" i="1"/>
  <c r="B50986" i="1"/>
  <c r="A50987" i="1"/>
  <c r="B50987" i="1"/>
  <c r="A50988" i="1"/>
  <c r="B50988" i="1"/>
  <c r="A50989" i="1"/>
  <c r="B50989" i="1"/>
  <c r="A50990" i="1"/>
  <c r="B50990" i="1"/>
  <c r="A50991" i="1"/>
  <c r="B50991" i="1"/>
  <c r="A50992" i="1"/>
  <c r="B50992" i="1"/>
  <c r="A50993" i="1"/>
  <c r="B50993" i="1"/>
  <c r="A50994" i="1"/>
  <c r="B50994" i="1"/>
  <c r="A50995" i="1"/>
  <c r="B50995" i="1"/>
  <c r="A50996" i="1"/>
  <c r="B50996" i="1"/>
  <c r="A50997" i="1"/>
  <c r="B50997" i="1"/>
  <c r="A50998" i="1"/>
  <c r="B50998" i="1"/>
  <c r="A50999" i="1"/>
  <c r="B50999" i="1"/>
  <c r="A51000" i="1"/>
  <c r="B51000" i="1"/>
  <c r="A51001" i="1"/>
  <c r="B51001" i="1"/>
  <c r="A51002" i="1"/>
  <c r="B51002" i="1"/>
  <c r="A51003" i="1"/>
  <c r="B51003" i="1"/>
  <c r="A51004" i="1"/>
  <c r="B51004" i="1"/>
  <c r="A51005" i="1"/>
  <c r="B51005" i="1"/>
  <c r="A51006" i="1"/>
  <c r="B51006" i="1"/>
  <c r="A51007" i="1"/>
  <c r="B51007" i="1"/>
  <c r="A51008" i="1"/>
  <c r="B51008" i="1"/>
  <c r="A51009" i="1"/>
  <c r="B51009" i="1"/>
  <c r="A51010" i="1"/>
  <c r="B51010" i="1"/>
  <c r="A51011" i="1"/>
  <c r="B51011" i="1"/>
  <c r="A51012" i="1"/>
  <c r="B51012" i="1"/>
  <c r="A51013" i="1"/>
  <c r="B51013" i="1"/>
  <c r="A51014" i="1"/>
  <c r="B51014" i="1"/>
  <c r="A51015" i="1"/>
  <c r="B51015" i="1"/>
  <c r="A51016" i="1"/>
  <c r="B51016" i="1"/>
  <c r="A51017" i="1"/>
  <c r="B51017" i="1"/>
  <c r="A51018" i="1"/>
  <c r="B51018" i="1"/>
  <c r="A51019" i="1"/>
  <c r="B51019" i="1"/>
  <c r="A51020" i="1"/>
  <c r="B51020" i="1"/>
  <c r="A51021" i="1"/>
  <c r="B51021" i="1"/>
  <c r="A51022" i="1"/>
  <c r="B51022" i="1"/>
  <c r="A51023" i="1"/>
  <c r="B51023" i="1"/>
  <c r="A51024" i="1"/>
  <c r="B51024" i="1"/>
  <c r="A51025" i="1"/>
  <c r="B51025" i="1"/>
  <c r="A51026" i="1"/>
  <c r="B51026" i="1"/>
  <c r="A51027" i="1"/>
  <c r="B51027" i="1"/>
  <c r="A51028" i="1"/>
  <c r="B51028" i="1"/>
  <c r="A51029" i="1"/>
  <c r="B51029" i="1"/>
  <c r="A51030" i="1"/>
  <c r="B51030" i="1"/>
  <c r="A51031" i="1"/>
  <c r="B51031" i="1"/>
  <c r="A51032" i="1"/>
  <c r="B51032" i="1"/>
  <c r="A51033" i="1"/>
  <c r="B51033" i="1"/>
  <c r="A51034" i="1"/>
  <c r="B51034" i="1"/>
  <c r="A51035" i="1"/>
  <c r="B51035" i="1"/>
  <c r="A51036" i="1"/>
  <c r="B51036" i="1"/>
  <c r="A51037" i="1"/>
  <c r="B51037" i="1"/>
  <c r="A51038" i="1"/>
  <c r="B51038" i="1"/>
  <c r="A51039" i="1"/>
  <c r="B51039" i="1"/>
  <c r="A51040" i="1"/>
  <c r="B51040" i="1"/>
  <c r="A51041" i="1"/>
  <c r="B51041" i="1"/>
  <c r="A51042" i="1"/>
  <c r="B51042" i="1"/>
  <c r="A51043" i="1"/>
  <c r="B51043" i="1"/>
  <c r="A51044" i="1"/>
  <c r="B51044" i="1"/>
  <c r="A51045" i="1"/>
  <c r="B51045" i="1"/>
  <c r="A51046" i="1"/>
  <c r="B51046" i="1"/>
  <c r="A51047" i="1"/>
  <c r="B51047" i="1"/>
  <c r="A51048" i="1"/>
  <c r="B51048" i="1"/>
  <c r="A51049" i="1"/>
  <c r="B51049" i="1"/>
  <c r="A51050" i="1"/>
  <c r="B51050" i="1"/>
  <c r="A51051" i="1"/>
  <c r="B51051" i="1"/>
  <c r="A51052" i="1"/>
  <c r="B51052" i="1"/>
  <c r="A51053" i="1"/>
  <c r="B51053" i="1"/>
  <c r="A51054" i="1"/>
  <c r="B51054" i="1"/>
  <c r="A51055" i="1"/>
  <c r="B51055" i="1"/>
  <c r="A51056" i="1"/>
  <c r="B51056" i="1"/>
  <c r="A51057" i="1"/>
  <c r="B51057" i="1"/>
  <c r="A51058" i="1"/>
  <c r="B51058" i="1"/>
  <c r="A51059" i="1"/>
  <c r="B51059" i="1"/>
  <c r="A51060" i="1"/>
  <c r="B51060" i="1"/>
  <c r="A51061" i="1"/>
  <c r="B51061" i="1"/>
  <c r="A51062" i="1"/>
  <c r="B51062" i="1"/>
  <c r="A51063" i="1"/>
  <c r="B51063" i="1"/>
  <c r="A51064" i="1"/>
  <c r="B51064" i="1"/>
  <c r="A51065" i="1"/>
  <c r="B51065" i="1"/>
  <c r="A51066" i="1"/>
  <c r="B51066" i="1"/>
  <c r="A51067" i="1"/>
  <c r="B51067" i="1"/>
  <c r="A51068" i="1"/>
  <c r="B51068" i="1"/>
  <c r="A51069" i="1"/>
  <c r="B51069" i="1"/>
  <c r="A51070" i="1"/>
  <c r="B51070" i="1"/>
  <c r="A51071" i="1"/>
  <c r="B51071" i="1"/>
  <c r="A51072" i="1"/>
  <c r="B51072" i="1"/>
  <c r="A51073" i="1"/>
  <c r="B51073" i="1"/>
  <c r="A51074" i="1"/>
  <c r="B51074" i="1"/>
  <c r="A51075" i="1"/>
  <c r="B51075" i="1"/>
  <c r="A51076" i="1"/>
  <c r="B51076" i="1"/>
  <c r="A51077" i="1"/>
  <c r="B51077" i="1"/>
  <c r="A51078" i="1"/>
  <c r="B51078" i="1"/>
  <c r="A51079" i="1"/>
  <c r="B51079" i="1"/>
  <c r="A51080" i="1"/>
  <c r="B51080" i="1"/>
  <c r="A51081" i="1"/>
  <c r="B51081" i="1"/>
  <c r="A51082" i="1"/>
  <c r="B51082" i="1"/>
  <c r="A51083" i="1"/>
  <c r="B51083" i="1"/>
  <c r="A51084" i="1"/>
  <c r="B51084" i="1"/>
  <c r="A51085" i="1"/>
  <c r="B51085" i="1"/>
  <c r="A51086" i="1"/>
  <c r="B51086" i="1"/>
  <c r="A51087" i="1"/>
  <c r="B51087" i="1"/>
  <c r="A51088" i="1"/>
  <c r="B51088" i="1"/>
  <c r="A51089" i="1"/>
  <c r="B51089" i="1"/>
  <c r="A51090" i="1"/>
  <c r="B51090" i="1"/>
  <c r="A51091" i="1"/>
  <c r="B51091" i="1"/>
  <c r="A51092" i="1"/>
  <c r="B51092" i="1"/>
  <c r="A51093" i="1"/>
  <c r="B51093" i="1"/>
  <c r="A51094" i="1"/>
  <c r="B51094" i="1"/>
  <c r="A51095" i="1"/>
  <c r="B51095" i="1"/>
  <c r="A51096" i="1"/>
  <c r="B51096" i="1"/>
  <c r="A51097" i="1"/>
  <c r="B51097" i="1"/>
  <c r="A51098" i="1"/>
  <c r="B51098" i="1"/>
  <c r="A51099" i="1"/>
  <c r="B51099" i="1"/>
  <c r="A51100" i="1"/>
  <c r="B51100" i="1"/>
  <c r="A51101" i="1"/>
  <c r="B51101" i="1"/>
  <c r="A51102" i="1"/>
  <c r="B51102" i="1"/>
  <c r="A51103" i="1"/>
  <c r="B51103" i="1"/>
  <c r="A51104" i="1"/>
  <c r="B51104" i="1"/>
  <c r="A51105" i="1"/>
  <c r="B51105" i="1"/>
  <c r="A51106" i="1"/>
  <c r="B51106" i="1"/>
  <c r="A51107" i="1"/>
  <c r="B51107" i="1"/>
  <c r="A51108" i="1"/>
  <c r="B51108" i="1"/>
  <c r="A51109" i="1"/>
  <c r="B51109" i="1"/>
  <c r="A51110" i="1"/>
  <c r="B51110" i="1"/>
  <c r="A51111" i="1"/>
  <c r="B51111" i="1"/>
  <c r="A51112" i="1"/>
  <c r="B51112" i="1"/>
  <c r="A51113" i="1"/>
  <c r="B51113" i="1"/>
  <c r="A51114" i="1"/>
  <c r="B51114" i="1"/>
  <c r="A51115" i="1"/>
  <c r="B51115" i="1"/>
  <c r="A51116" i="1"/>
  <c r="B51116" i="1"/>
  <c r="A51117" i="1"/>
  <c r="B51117" i="1"/>
  <c r="A51118" i="1"/>
  <c r="B51118" i="1"/>
  <c r="A51119" i="1"/>
  <c r="B51119" i="1"/>
  <c r="A51120" i="1"/>
  <c r="B51120" i="1"/>
  <c r="A51121" i="1"/>
  <c r="B51121" i="1"/>
  <c r="A51122" i="1"/>
  <c r="B51122" i="1"/>
  <c r="A51123" i="1"/>
  <c r="B51123" i="1"/>
  <c r="A51124" i="1"/>
  <c r="B51124" i="1"/>
  <c r="A51125" i="1"/>
  <c r="B51125" i="1"/>
  <c r="A51126" i="1"/>
  <c r="B51126" i="1"/>
  <c r="A51127" i="1"/>
  <c r="B51127" i="1"/>
  <c r="A51128" i="1"/>
  <c r="B51128" i="1"/>
  <c r="A51129" i="1"/>
  <c r="B51129" i="1"/>
  <c r="A51130" i="1"/>
  <c r="B51130" i="1"/>
  <c r="A51131" i="1"/>
  <c r="B51131" i="1"/>
  <c r="A51132" i="1"/>
  <c r="B51132" i="1"/>
  <c r="A51133" i="1"/>
  <c r="B51133" i="1"/>
  <c r="A51134" i="1"/>
  <c r="B51134" i="1"/>
  <c r="A51135" i="1"/>
  <c r="B51135" i="1"/>
  <c r="A51136" i="1"/>
  <c r="B51136" i="1"/>
  <c r="A51137" i="1"/>
  <c r="B51137" i="1"/>
  <c r="A51138" i="1"/>
  <c r="B51138" i="1"/>
  <c r="A51139" i="1"/>
  <c r="B51139" i="1"/>
  <c r="A51140" i="1"/>
  <c r="B51140" i="1"/>
  <c r="A51141" i="1"/>
  <c r="B51141" i="1"/>
  <c r="A51142" i="1"/>
  <c r="B51142" i="1"/>
  <c r="A51143" i="1"/>
  <c r="B51143" i="1"/>
  <c r="A51144" i="1"/>
  <c r="B51144" i="1"/>
  <c r="A51145" i="1"/>
  <c r="B51145" i="1"/>
  <c r="A51146" i="1"/>
  <c r="B51146" i="1"/>
  <c r="A51147" i="1"/>
  <c r="B51147" i="1"/>
  <c r="A51148" i="1"/>
  <c r="B51148" i="1"/>
  <c r="A51149" i="1"/>
  <c r="B51149" i="1"/>
  <c r="A51150" i="1"/>
  <c r="B51150" i="1"/>
  <c r="A51151" i="1"/>
  <c r="B51151" i="1"/>
  <c r="A51152" i="1"/>
  <c r="B51152" i="1"/>
  <c r="A51153" i="1"/>
  <c r="B51153" i="1"/>
  <c r="A51154" i="1"/>
  <c r="B51154" i="1"/>
  <c r="A51155" i="1"/>
  <c r="B51155" i="1"/>
  <c r="A51156" i="1"/>
  <c r="B51156" i="1"/>
  <c r="A51157" i="1"/>
  <c r="B51157" i="1"/>
  <c r="A51158" i="1"/>
  <c r="B51158" i="1"/>
  <c r="A51159" i="1"/>
  <c r="B51159" i="1"/>
  <c r="A51160" i="1"/>
  <c r="B51160" i="1"/>
  <c r="A51161" i="1"/>
  <c r="B51161" i="1"/>
  <c r="A51162" i="1"/>
  <c r="B51162" i="1"/>
  <c r="A51163" i="1"/>
  <c r="B51163" i="1"/>
  <c r="A51164" i="1"/>
  <c r="B51164" i="1"/>
  <c r="A51165" i="1"/>
  <c r="B51165" i="1"/>
  <c r="A51166" i="1"/>
  <c r="B51166" i="1"/>
  <c r="A51167" i="1"/>
  <c r="B51167" i="1"/>
  <c r="A51168" i="1"/>
  <c r="B51168" i="1"/>
  <c r="A51169" i="1"/>
  <c r="B51169" i="1"/>
  <c r="A51170" i="1"/>
  <c r="B51170" i="1"/>
  <c r="A51171" i="1"/>
  <c r="B51171" i="1"/>
  <c r="A51172" i="1"/>
  <c r="B51172" i="1"/>
  <c r="A51173" i="1"/>
  <c r="B51173" i="1"/>
  <c r="A51174" i="1"/>
  <c r="B51174" i="1"/>
  <c r="A51175" i="1"/>
  <c r="B51175" i="1"/>
  <c r="A51176" i="1"/>
  <c r="B51176" i="1"/>
  <c r="A51177" i="1"/>
  <c r="B51177" i="1"/>
  <c r="A51178" i="1"/>
  <c r="B51178" i="1"/>
  <c r="A51179" i="1"/>
  <c r="B51179" i="1"/>
  <c r="A51180" i="1"/>
  <c r="B51180" i="1"/>
  <c r="A51181" i="1"/>
  <c r="B51181" i="1"/>
  <c r="A51182" i="1"/>
  <c r="B51182" i="1"/>
  <c r="A51183" i="1"/>
  <c r="B51183" i="1"/>
  <c r="A51184" i="1"/>
  <c r="B51184" i="1"/>
  <c r="A51185" i="1"/>
  <c r="B51185" i="1"/>
  <c r="A51186" i="1"/>
  <c r="B51186" i="1"/>
  <c r="A51187" i="1"/>
  <c r="B51187" i="1"/>
  <c r="A51188" i="1"/>
  <c r="B51188" i="1"/>
  <c r="A51189" i="1"/>
  <c r="B51189" i="1"/>
  <c r="A51190" i="1"/>
  <c r="B51190" i="1"/>
  <c r="A51191" i="1"/>
  <c r="B51191" i="1"/>
  <c r="A51192" i="1"/>
  <c r="B51192" i="1"/>
  <c r="A51193" i="1"/>
  <c r="B51193" i="1"/>
  <c r="A51194" i="1"/>
  <c r="B51194" i="1"/>
  <c r="A51195" i="1"/>
  <c r="B51195" i="1"/>
  <c r="A51196" i="1"/>
  <c r="B51196" i="1"/>
  <c r="A51197" i="1"/>
  <c r="B51197" i="1"/>
  <c r="A51198" i="1"/>
  <c r="B51198" i="1"/>
  <c r="A51199" i="1"/>
  <c r="B51199" i="1"/>
  <c r="A51200" i="1"/>
  <c r="B51200" i="1"/>
  <c r="A51201" i="1"/>
  <c r="B51201" i="1"/>
  <c r="A51202" i="1"/>
  <c r="B51202" i="1"/>
  <c r="A51203" i="1"/>
  <c r="B51203" i="1"/>
  <c r="A51204" i="1"/>
  <c r="B51204" i="1"/>
  <c r="A51205" i="1"/>
  <c r="B51205" i="1"/>
  <c r="A51206" i="1"/>
  <c r="B51206" i="1"/>
  <c r="A51207" i="1"/>
  <c r="B51207" i="1"/>
  <c r="A51208" i="1"/>
  <c r="B51208" i="1"/>
  <c r="A51209" i="1"/>
  <c r="B51209" i="1"/>
  <c r="A51210" i="1"/>
  <c r="B51210" i="1"/>
  <c r="A51211" i="1"/>
  <c r="B51211" i="1"/>
  <c r="A51212" i="1"/>
  <c r="B51212" i="1"/>
  <c r="A51213" i="1"/>
  <c r="B51213" i="1"/>
  <c r="A51214" i="1"/>
  <c r="B51214" i="1"/>
  <c r="A51215" i="1"/>
  <c r="B51215" i="1"/>
  <c r="A51216" i="1"/>
  <c r="B51216" i="1"/>
  <c r="A51217" i="1"/>
  <c r="B51217" i="1"/>
  <c r="A51218" i="1"/>
  <c r="B51218" i="1"/>
  <c r="A51219" i="1"/>
  <c r="B51219" i="1"/>
  <c r="A51220" i="1"/>
  <c r="B51220" i="1"/>
  <c r="A51221" i="1"/>
  <c r="B51221" i="1"/>
  <c r="A51222" i="1"/>
  <c r="B51222" i="1"/>
  <c r="A51223" i="1"/>
  <c r="B51223" i="1"/>
  <c r="A51224" i="1"/>
  <c r="B51224" i="1"/>
  <c r="A51225" i="1"/>
  <c r="B51225" i="1"/>
  <c r="A51226" i="1"/>
  <c r="B51226" i="1"/>
  <c r="A51227" i="1"/>
  <c r="B51227" i="1"/>
  <c r="A51228" i="1"/>
  <c r="B51228" i="1"/>
  <c r="A51229" i="1"/>
  <c r="B51229" i="1"/>
  <c r="A51230" i="1"/>
  <c r="B51230" i="1"/>
  <c r="A51231" i="1"/>
  <c r="B51231" i="1"/>
  <c r="A51232" i="1"/>
  <c r="B51232" i="1"/>
  <c r="A51233" i="1"/>
  <c r="B51233" i="1"/>
  <c r="A51234" i="1"/>
  <c r="B51234" i="1"/>
  <c r="A51235" i="1"/>
  <c r="B51235" i="1"/>
  <c r="A51236" i="1"/>
  <c r="B51236" i="1"/>
  <c r="A51237" i="1"/>
  <c r="B51237" i="1"/>
  <c r="A51238" i="1"/>
  <c r="B51238" i="1"/>
  <c r="A51239" i="1"/>
  <c r="B51239" i="1"/>
  <c r="A51240" i="1"/>
  <c r="B51240" i="1"/>
  <c r="A51241" i="1"/>
  <c r="B51241" i="1"/>
  <c r="A51242" i="1"/>
  <c r="B51242" i="1"/>
  <c r="A51243" i="1"/>
  <c r="B51243" i="1"/>
  <c r="A51244" i="1"/>
  <c r="B51244" i="1"/>
  <c r="A51245" i="1"/>
  <c r="B51245" i="1"/>
  <c r="A51246" i="1"/>
  <c r="B51246" i="1"/>
  <c r="A51247" i="1"/>
  <c r="B51247" i="1"/>
  <c r="A51248" i="1"/>
  <c r="B51248" i="1"/>
  <c r="A51249" i="1"/>
  <c r="B51249" i="1"/>
  <c r="A51250" i="1"/>
  <c r="B51250" i="1"/>
  <c r="A51251" i="1"/>
  <c r="B51251" i="1"/>
  <c r="A51252" i="1"/>
  <c r="B51252" i="1"/>
  <c r="A51253" i="1"/>
  <c r="B51253" i="1"/>
  <c r="A51254" i="1"/>
  <c r="B51254" i="1"/>
  <c r="A51255" i="1"/>
  <c r="B51255" i="1"/>
  <c r="A51256" i="1"/>
  <c r="B51256" i="1"/>
  <c r="A51257" i="1"/>
  <c r="B51257" i="1"/>
  <c r="A51258" i="1"/>
  <c r="B51258" i="1"/>
  <c r="A51259" i="1"/>
  <c r="B51259" i="1"/>
  <c r="A51260" i="1"/>
  <c r="B51260" i="1"/>
  <c r="A51261" i="1"/>
  <c r="B51261" i="1"/>
  <c r="A51262" i="1"/>
  <c r="B51262" i="1"/>
  <c r="A51263" i="1"/>
  <c r="B51263" i="1"/>
  <c r="A51264" i="1"/>
  <c r="B51264" i="1"/>
  <c r="A51265" i="1"/>
  <c r="B51265" i="1"/>
  <c r="A51266" i="1"/>
  <c r="B51266" i="1"/>
  <c r="A51267" i="1"/>
  <c r="B51267" i="1"/>
  <c r="A51268" i="1"/>
  <c r="B51268" i="1"/>
  <c r="A51269" i="1"/>
  <c r="B51269" i="1"/>
  <c r="A51270" i="1"/>
  <c r="B51270" i="1"/>
  <c r="A51271" i="1"/>
  <c r="B51271" i="1"/>
  <c r="A51272" i="1"/>
  <c r="B51272" i="1"/>
  <c r="A51273" i="1"/>
  <c r="B51273" i="1"/>
  <c r="A51274" i="1"/>
  <c r="B51274" i="1"/>
  <c r="A51275" i="1"/>
  <c r="B51275" i="1"/>
  <c r="A51276" i="1"/>
  <c r="B51276" i="1"/>
  <c r="A51277" i="1"/>
  <c r="B51277" i="1"/>
  <c r="A51278" i="1"/>
  <c r="B51278" i="1"/>
  <c r="A51279" i="1"/>
  <c r="B51279" i="1"/>
  <c r="A51280" i="1"/>
  <c r="B51280" i="1"/>
  <c r="A51281" i="1"/>
  <c r="B51281" i="1"/>
  <c r="A51282" i="1"/>
  <c r="B51282" i="1"/>
  <c r="A51283" i="1"/>
  <c r="B51283" i="1"/>
  <c r="A51284" i="1"/>
  <c r="B51284" i="1"/>
  <c r="A51285" i="1"/>
  <c r="B51285" i="1"/>
  <c r="A51286" i="1"/>
  <c r="B51286" i="1"/>
  <c r="A51287" i="1"/>
  <c r="B51287" i="1"/>
  <c r="A51288" i="1"/>
  <c r="B51288" i="1"/>
  <c r="A51289" i="1"/>
  <c r="B51289" i="1"/>
  <c r="A51290" i="1"/>
  <c r="B51290" i="1"/>
  <c r="A51291" i="1"/>
  <c r="B51291" i="1"/>
  <c r="A51292" i="1"/>
  <c r="B51292" i="1"/>
  <c r="A51293" i="1"/>
  <c r="B51293" i="1"/>
  <c r="A51294" i="1"/>
  <c r="B51294" i="1"/>
  <c r="A51295" i="1"/>
  <c r="B51295" i="1"/>
  <c r="A51296" i="1"/>
  <c r="B51296" i="1"/>
  <c r="A51297" i="1"/>
  <c r="B51297" i="1"/>
  <c r="A51298" i="1"/>
  <c r="B51298" i="1"/>
  <c r="A51299" i="1"/>
  <c r="B51299" i="1"/>
  <c r="A51300" i="1"/>
  <c r="B51300" i="1"/>
  <c r="A51301" i="1"/>
  <c r="B51301" i="1"/>
  <c r="A51302" i="1"/>
  <c r="B51302" i="1"/>
  <c r="A51303" i="1"/>
  <c r="B51303" i="1"/>
  <c r="A51304" i="1"/>
  <c r="B51304" i="1"/>
  <c r="A51305" i="1"/>
  <c r="B51305" i="1"/>
  <c r="A51306" i="1"/>
  <c r="B51306" i="1"/>
  <c r="A51307" i="1"/>
  <c r="B51307" i="1"/>
  <c r="A51308" i="1"/>
  <c r="B51308" i="1"/>
  <c r="A51309" i="1"/>
  <c r="B51309" i="1"/>
  <c r="A51310" i="1"/>
  <c r="B51310" i="1"/>
  <c r="A51311" i="1"/>
  <c r="B51311" i="1"/>
  <c r="A51312" i="1"/>
  <c r="B51312" i="1"/>
  <c r="A51313" i="1"/>
  <c r="B51313" i="1"/>
  <c r="A51314" i="1"/>
  <c r="B51314" i="1"/>
  <c r="A51315" i="1"/>
  <c r="B51315" i="1"/>
  <c r="A51316" i="1"/>
  <c r="B51316" i="1"/>
  <c r="A51317" i="1"/>
  <c r="B51317" i="1"/>
  <c r="A51318" i="1"/>
  <c r="B51318" i="1"/>
  <c r="A51319" i="1"/>
  <c r="B51319" i="1"/>
  <c r="A51320" i="1"/>
  <c r="B51320" i="1"/>
  <c r="A51321" i="1"/>
  <c r="B51321" i="1"/>
  <c r="A51322" i="1"/>
  <c r="B51322" i="1"/>
  <c r="A51323" i="1"/>
  <c r="B51323" i="1"/>
  <c r="A51324" i="1"/>
  <c r="B51324" i="1"/>
  <c r="A51325" i="1"/>
  <c r="B51325" i="1"/>
  <c r="A51326" i="1"/>
  <c r="B51326" i="1"/>
  <c r="A51327" i="1"/>
  <c r="B51327" i="1"/>
  <c r="A51328" i="1"/>
  <c r="B51328" i="1"/>
  <c r="A51329" i="1"/>
  <c r="B51329" i="1"/>
  <c r="A51330" i="1"/>
  <c r="B51330" i="1"/>
  <c r="A51331" i="1"/>
  <c r="B51331" i="1"/>
  <c r="A51332" i="1"/>
  <c r="B51332" i="1"/>
  <c r="A51333" i="1"/>
  <c r="B51333" i="1"/>
  <c r="A51334" i="1"/>
  <c r="B51334" i="1"/>
  <c r="A51335" i="1"/>
  <c r="B51335" i="1"/>
  <c r="A51336" i="1"/>
  <c r="B51336" i="1"/>
  <c r="A51337" i="1"/>
  <c r="B51337" i="1"/>
  <c r="A51338" i="1"/>
  <c r="B51338" i="1"/>
  <c r="A51339" i="1"/>
  <c r="B51339" i="1"/>
  <c r="A51340" i="1"/>
  <c r="B51340" i="1"/>
  <c r="A51341" i="1"/>
  <c r="B51341" i="1"/>
  <c r="A51342" i="1"/>
  <c r="B51342" i="1"/>
  <c r="A51343" i="1"/>
  <c r="B51343" i="1"/>
  <c r="A51344" i="1"/>
  <c r="B51344" i="1"/>
  <c r="A51345" i="1"/>
  <c r="B51345" i="1"/>
  <c r="A51346" i="1"/>
  <c r="B51346" i="1"/>
  <c r="A51347" i="1"/>
  <c r="B51347" i="1"/>
  <c r="A51348" i="1"/>
  <c r="B51348" i="1"/>
  <c r="A51349" i="1"/>
  <c r="B51349" i="1"/>
  <c r="A51350" i="1"/>
  <c r="B51350" i="1"/>
  <c r="A51351" i="1"/>
  <c r="B51351" i="1"/>
  <c r="A51352" i="1"/>
  <c r="B51352" i="1"/>
  <c r="A51353" i="1"/>
  <c r="B51353" i="1"/>
  <c r="A51354" i="1"/>
  <c r="B51354" i="1"/>
  <c r="A51355" i="1"/>
  <c r="B51355" i="1"/>
  <c r="A51356" i="1"/>
  <c r="B51356" i="1"/>
  <c r="A51357" i="1"/>
  <c r="B51357" i="1"/>
  <c r="A51358" i="1"/>
  <c r="B51358" i="1"/>
  <c r="A51359" i="1"/>
  <c r="B51359" i="1"/>
  <c r="A51360" i="1"/>
  <c r="B51360" i="1"/>
  <c r="A51361" i="1"/>
  <c r="B51361" i="1"/>
  <c r="A51362" i="1"/>
  <c r="B51362" i="1"/>
  <c r="A51363" i="1"/>
  <c r="B51363" i="1"/>
  <c r="A51364" i="1"/>
  <c r="B51364" i="1"/>
  <c r="A51365" i="1"/>
  <c r="B51365" i="1"/>
  <c r="A51366" i="1"/>
  <c r="B51366" i="1"/>
  <c r="A51367" i="1"/>
  <c r="B51367" i="1"/>
  <c r="A51368" i="1"/>
  <c r="B51368" i="1"/>
  <c r="A51369" i="1"/>
  <c r="B51369" i="1"/>
  <c r="A51370" i="1"/>
  <c r="B51370" i="1"/>
  <c r="A51371" i="1"/>
  <c r="B51371" i="1"/>
  <c r="A51372" i="1"/>
  <c r="B51372" i="1"/>
  <c r="A51373" i="1"/>
  <c r="B51373" i="1"/>
  <c r="A51374" i="1"/>
  <c r="B51374" i="1"/>
  <c r="A51375" i="1"/>
  <c r="B51375" i="1"/>
  <c r="A51376" i="1"/>
  <c r="B51376" i="1"/>
  <c r="A51377" i="1"/>
  <c r="B51377" i="1"/>
  <c r="A51378" i="1"/>
  <c r="B51378" i="1"/>
  <c r="A51379" i="1"/>
  <c r="B51379" i="1"/>
  <c r="A51380" i="1"/>
  <c r="B51380" i="1"/>
  <c r="A51381" i="1"/>
  <c r="B51381" i="1"/>
  <c r="A51382" i="1"/>
  <c r="B51382" i="1"/>
  <c r="A51383" i="1"/>
  <c r="B51383" i="1"/>
  <c r="A51384" i="1"/>
  <c r="B51384" i="1"/>
  <c r="A51385" i="1"/>
  <c r="B51385" i="1"/>
  <c r="A51386" i="1"/>
  <c r="B51386" i="1"/>
  <c r="A51387" i="1"/>
  <c r="B51387" i="1"/>
  <c r="A51388" i="1"/>
  <c r="B51388" i="1"/>
  <c r="A51389" i="1"/>
  <c r="B51389" i="1"/>
  <c r="A51390" i="1"/>
  <c r="B51390" i="1"/>
  <c r="A51391" i="1"/>
  <c r="B51391" i="1"/>
  <c r="A51392" i="1"/>
  <c r="B51392" i="1"/>
  <c r="A51393" i="1"/>
  <c r="B51393" i="1"/>
  <c r="A51394" i="1"/>
  <c r="B51394" i="1"/>
  <c r="A51395" i="1"/>
  <c r="B51395" i="1"/>
  <c r="A51396" i="1"/>
  <c r="B51396" i="1"/>
  <c r="A51397" i="1"/>
  <c r="B51397" i="1"/>
  <c r="A51398" i="1"/>
  <c r="B51398" i="1"/>
  <c r="A51399" i="1"/>
  <c r="B51399" i="1"/>
  <c r="A51400" i="1"/>
  <c r="B51400" i="1"/>
  <c r="A51401" i="1"/>
  <c r="B51401" i="1"/>
  <c r="A51402" i="1"/>
  <c r="B51402" i="1"/>
  <c r="A51403" i="1"/>
  <c r="B51403" i="1"/>
  <c r="A51404" i="1"/>
  <c r="B51404" i="1"/>
  <c r="A51405" i="1"/>
  <c r="B51405" i="1"/>
  <c r="A51406" i="1"/>
  <c r="B51406" i="1"/>
  <c r="A51407" i="1"/>
  <c r="B51407" i="1"/>
  <c r="A51408" i="1"/>
  <c r="B51408" i="1"/>
  <c r="A51409" i="1"/>
  <c r="B51409" i="1"/>
  <c r="A51410" i="1"/>
  <c r="B51410" i="1"/>
  <c r="A51411" i="1"/>
  <c r="B51411" i="1"/>
  <c r="A51412" i="1"/>
  <c r="B51412" i="1"/>
  <c r="A51413" i="1"/>
  <c r="B51413" i="1"/>
  <c r="A51414" i="1"/>
  <c r="B51414" i="1"/>
  <c r="A51415" i="1"/>
  <c r="B51415" i="1"/>
  <c r="A51416" i="1"/>
  <c r="B51416" i="1"/>
  <c r="A51417" i="1"/>
  <c r="B51417" i="1"/>
  <c r="A51418" i="1"/>
  <c r="B51418" i="1"/>
  <c r="A51419" i="1"/>
  <c r="B51419" i="1"/>
  <c r="A51420" i="1"/>
  <c r="B51420" i="1"/>
  <c r="A51421" i="1"/>
  <c r="B51421" i="1"/>
  <c r="A51422" i="1"/>
  <c r="B51422" i="1"/>
  <c r="A51423" i="1"/>
  <c r="B51423" i="1"/>
  <c r="A51424" i="1"/>
  <c r="B51424" i="1"/>
  <c r="A51425" i="1"/>
  <c r="B51425" i="1"/>
  <c r="A51426" i="1"/>
  <c r="B51426" i="1"/>
  <c r="A51427" i="1"/>
  <c r="B51427" i="1"/>
  <c r="A51428" i="1"/>
  <c r="B51428" i="1"/>
  <c r="A51429" i="1"/>
  <c r="B51429" i="1"/>
  <c r="A51430" i="1"/>
  <c r="B51430" i="1"/>
  <c r="A51431" i="1"/>
  <c r="B51431" i="1"/>
  <c r="A51432" i="1"/>
  <c r="B51432" i="1"/>
  <c r="A51433" i="1"/>
  <c r="B51433" i="1"/>
  <c r="A51434" i="1"/>
  <c r="B51434" i="1"/>
  <c r="A51435" i="1"/>
  <c r="B51435" i="1"/>
  <c r="A51436" i="1"/>
  <c r="B51436" i="1"/>
  <c r="A51437" i="1"/>
  <c r="B51437" i="1"/>
  <c r="A51438" i="1"/>
  <c r="B51438" i="1"/>
  <c r="A51439" i="1"/>
  <c r="B51439" i="1"/>
  <c r="A51440" i="1"/>
  <c r="B51440" i="1"/>
  <c r="A51441" i="1"/>
  <c r="B51441" i="1"/>
  <c r="A51442" i="1"/>
  <c r="B51442" i="1"/>
  <c r="A51443" i="1"/>
  <c r="B51443" i="1"/>
  <c r="A51444" i="1"/>
  <c r="B51444" i="1"/>
  <c r="A51445" i="1"/>
  <c r="B51445" i="1"/>
  <c r="A51446" i="1"/>
  <c r="B51446" i="1"/>
  <c r="A51447" i="1"/>
  <c r="B51447" i="1"/>
  <c r="A51448" i="1"/>
  <c r="B51448" i="1"/>
  <c r="A51449" i="1"/>
  <c r="B51449" i="1"/>
  <c r="A51450" i="1"/>
  <c r="B51450" i="1"/>
  <c r="A51451" i="1"/>
  <c r="B51451" i="1"/>
  <c r="A51452" i="1"/>
  <c r="B51452" i="1"/>
  <c r="A51453" i="1"/>
  <c r="B51453" i="1"/>
  <c r="A51454" i="1"/>
  <c r="B51454" i="1"/>
  <c r="A51455" i="1"/>
  <c r="B51455" i="1"/>
  <c r="A51456" i="1"/>
  <c r="B51456" i="1"/>
  <c r="A51457" i="1"/>
  <c r="B51457" i="1"/>
  <c r="A51458" i="1"/>
  <c r="B51458" i="1"/>
  <c r="A51459" i="1"/>
  <c r="B51459" i="1"/>
  <c r="A51460" i="1"/>
  <c r="B51460" i="1"/>
  <c r="A51461" i="1"/>
  <c r="B51461" i="1"/>
  <c r="A51462" i="1"/>
  <c r="B51462" i="1"/>
  <c r="A51463" i="1"/>
  <c r="B51463" i="1"/>
  <c r="A51464" i="1"/>
  <c r="B51464" i="1"/>
  <c r="A51465" i="1"/>
  <c r="B51465" i="1"/>
  <c r="A51466" i="1"/>
  <c r="B51466" i="1"/>
  <c r="A51467" i="1"/>
  <c r="B51467" i="1"/>
  <c r="A51468" i="1"/>
  <c r="B51468" i="1"/>
  <c r="A51469" i="1"/>
  <c r="B51469" i="1"/>
  <c r="A51470" i="1"/>
  <c r="B51470" i="1"/>
  <c r="A51471" i="1"/>
  <c r="B51471" i="1"/>
  <c r="A51472" i="1"/>
  <c r="B51472" i="1"/>
  <c r="A51473" i="1"/>
  <c r="B51473" i="1"/>
  <c r="A51474" i="1"/>
  <c r="B51474" i="1"/>
  <c r="A51475" i="1"/>
  <c r="B51475" i="1"/>
  <c r="A51476" i="1"/>
  <c r="B51476" i="1"/>
  <c r="A51477" i="1"/>
  <c r="B51477" i="1"/>
  <c r="A51478" i="1"/>
  <c r="B51478" i="1"/>
  <c r="A51479" i="1"/>
  <c r="B51479" i="1"/>
  <c r="A51480" i="1"/>
  <c r="B51480" i="1"/>
  <c r="A51481" i="1"/>
  <c r="B51481" i="1"/>
  <c r="A51482" i="1"/>
  <c r="B51482" i="1"/>
  <c r="A51483" i="1"/>
  <c r="B51483" i="1"/>
  <c r="A51484" i="1"/>
  <c r="B51484" i="1"/>
  <c r="A51485" i="1"/>
  <c r="B51485" i="1"/>
  <c r="A51486" i="1"/>
  <c r="B51486" i="1"/>
  <c r="A51487" i="1"/>
  <c r="B51487" i="1"/>
  <c r="A51488" i="1"/>
  <c r="B51488" i="1"/>
  <c r="A51489" i="1"/>
  <c r="B51489" i="1"/>
  <c r="A51490" i="1"/>
  <c r="B51490" i="1"/>
  <c r="A51491" i="1"/>
  <c r="B51491" i="1"/>
  <c r="A51492" i="1"/>
  <c r="B51492" i="1"/>
  <c r="A51493" i="1"/>
  <c r="B51493" i="1"/>
  <c r="A51494" i="1"/>
  <c r="B51494" i="1"/>
  <c r="A51495" i="1"/>
  <c r="B51495" i="1"/>
  <c r="A51496" i="1"/>
  <c r="B51496" i="1"/>
  <c r="A51497" i="1"/>
  <c r="B51497" i="1"/>
  <c r="A51498" i="1"/>
  <c r="B51498" i="1"/>
  <c r="A51499" i="1"/>
  <c r="B51499" i="1"/>
  <c r="A51500" i="1"/>
  <c r="B51500" i="1"/>
  <c r="A51501" i="1"/>
  <c r="B51501" i="1"/>
  <c r="A51502" i="1"/>
  <c r="B51502" i="1"/>
  <c r="A51503" i="1"/>
  <c r="B51503" i="1"/>
  <c r="A51504" i="1"/>
  <c r="B51504" i="1"/>
  <c r="A51505" i="1"/>
  <c r="B51505" i="1"/>
  <c r="A51506" i="1"/>
  <c r="B51506" i="1"/>
  <c r="A51507" i="1"/>
  <c r="B51507" i="1"/>
  <c r="A51508" i="1"/>
  <c r="B51508" i="1"/>
  <c r="A51509" i="1"/>
  <c r="B51509" i="1"/>
  <c r="A51510" i="1"/>
  <c r="B51510" i="1"/>
  <c r="A51511" i="1"/>
  <c r="B51511" i="1"/>
  <c r="A51512" i="1"/>
  <c r="B51512" i="1"/>
  <c r="A51513" i="1"/>
  <c r="B51513" i="1"/>
  <c r="A51514" i="1"/>
  <c r="B51514" i="1"/>
  <c r="A51515" i="1"/>
  <c r="B51515" i="1"/>
  <c r="A51516" i="1"/>
  <c r="B51516" i="1"/>
  <c r="A51517" i="1"/>
  <c r="B51517" i="1"/>
  <c r="A51518" i="1"/>
  <c r="B51518" i="1"/>
  <c r="A51519" i="1"/>
  <c r="B51519" i="1"/>
  <c r="A51520" i="1"/>
  <c r="B51520" i="1"/>
  <c r="A51521" i="1"/>
  <c r="B51521" i="1"/>
  <c r="A51522" i="1"/>
  <c r="B51522" i="1"/>
  <c r="A51523" i="1"/>
  <c r="B51523" i="1"/>
  <c r="A51524" i="1"/>
  <c r="B51524" i="1"/>
  <c r="A51525" i="1"/>
  <c r="B51525" i="1"/>
  <c r="A51526" i="1"/>
  <c r="B51526" i="1"/>
  <c r="A51527" i="1"/>
  <c r="B51527" i="1"/>
  <c r="A51528" i="1"/>
  <c r="B51528" i="1"/>
  <c r="A51529" i="1"/>
  <c r="B51529" i="1"/>
  <c r="A51530" i="1"/>
  <c r="B51530" i="1"/>
  <c r="A51531" i="1"/>
  <c r="B51531" i="1"/>
  <c r="A51532" i="1"/>
  <c r="B51532" i="1"/>
  <c r="A51533" i="1"/>
  <c r="B51533" i="1"/>
  <c r="A51534" i="1"/>
  <c r="B51534" i="1"/>
  <c r="A51535" i="1"/>
  <c r="B51535" i="1"/>
  <c r="A51536" i="1"/>
  <c r="B51536" i="1"/>
  <c r="A51537" i="1"/>
  <c r="B51537" i="1"/>
  <c r="A51538" i="1"/>
  <c r="B51538" i="1"/>
  <c r="A51539" i="1"/>
  <c r="B51539" i="1"/>
  <c r="A51540" i="1"/>
  <c r="B51540" i="1"/>
  <c r="A51541" i="1"/>
  <c r="B51541" i="1"/>
  <c r="A51542" i="1"/>
  <c r="B51542" i="1"/>
  <c r="A51543" i="1"/>
  <c r="B51543" i="1"/>
  <c r="A51544" i="1"/>
  <c r="B51544" i="1"/>
  <c r="A51545" i="1"/>
  <c r="B51545" i="1"/>
  <c r="A51546" i="1"/>
  <c r="B51546" i="1"/>
  <c r="A51547" i="1"/>
  <c r="B51547" i="1"/>
  <c r="A51548" i="1"/>
  <c r="B51548" i="1"/>
  <c r="A51549" i="1"/>
  <c r="B51549" i="1"/>
  <c r="A51550" i="1"/>
  <c r="B51550" i="1"/>
  <c r="A51551" i="1"/>
  <c r="B51551" i="1"/>
  <c r="A51552" i="1"/>
  <c r="B51552" i="1"/>
  <c r="A51553" i="1"/>
  <c r="B51553" i="1"/>
  <c r="A51554" i="1"/>
  <c r="B51554" i="1"/>
  <c r="A51555" i="1"/>
  <c r="B51555" i="1"/>
  <c r="A51556" i="1"/>
  <c r="B51556" i="1"/>
  <c r="A51557" i="1"/>
  <c r="B51557" i="1"/>
  <c r="A51558" i="1"/>
  <c r="B51558" i="1"/>
  <c r="A51559" i="1"/>
  <c r="B51559" i="1"/>
  <c r="A51560" i="1"/>
  <c r="B51560" i="1"/>
  <c r="A51561" i="1"/>
  <c r="B51561" i="1"/>
  <c r="A51562" i="1"/>
  <c r="B51562" i="1"/>
  <c r="A51563" i="1"/>
  <c r="B51563" i="1"/>
  <c r="A51564" i="1"/>
  <c r="B51564" i="1"/>
  <c r="A51565" i="1"/>
  <c r="B51565" i="1"/>
  <c r="A51566" i="1"/>
  <c r="B51566" i="1"/>
  <c r="A51567" i="1"/>
  <c r="B51567" i="1"/>
  <c r="A51568" i="1"/>
  <c r="B51568" i="1"/>
  <c r="A51569" i="1"/>
  <c r="B51569" i="1"/>
  <c r="A51570" i="1"/>
  <c r="B51570" i="1"/>
  <c r="A51571" i="1"/>
  <c r="B51571" i="1"/>
  <c r="A51572" i="1"/>
  <c r="B51572" i="1"/>
  <c r="A51573" i="1"/>
  <c r="B51573" i="1"/>
  <c r="A51574" i="1"/>
  <c r="B51574" i="1"/>
  <c r="A51575" i="1"/>
  <c r="B51575" i="1"/>
  <c r="A51576" i="1"/>
  <c r="B51576" i="1"/>
  <c r="A51577" i="1"/>
  <c r="B51577" i="1"/>
  <c r="A51578" i="1"/>
  <c r="B51578" i="1"/>
  <c r="A51579" i="1"/>
  <c r="B51579" i="1"/>
  <c r="A51580" i="1"/>
  <c r="B51580" i="1"/>
  <c r="A51581" i="1"/>
  <c r="B51581" i="1"/>
  <c r="A51582" i="1"/>
  <c r="B51582" i="1"/>
  <c r="A51583" i="1"/>
  <c r="B51583" i="1"/>
  <c r="A51584" i="1"/>
  <c r="B51584" i="1"/>
  <c r="A51585" i="1"/>
  <c r="B51585" i="1"/>
  <c r="A51586" i="1"/>
  <c r="B51586" i="1"/>
  <c r="A51587" i="1"/>
  <c r="B51587" i="1"/>
  <c r="A51588" i="1"/>
  <c r="B51588" i="1"/>
  <c r="A51589" i="1"/>
  <c r="B51589" i="1"/>
  <c r="A51590" i="1"/>
  <c r="B51590" i="1"/>
  <c r="A51591" i="1"/>
  <c r="B51591" i="1"/>
  <c r="A51592" i="1"/>
  <c r="B51592" i="1"/>
  <c r="A51593" i="1"/>
  <c r="B51593" i="1"/>
  <c r="A51594" i="1"/>
  <c r="B51594" i="1"/>
  <c r="A51595" i="1"/>
  <c r="B51595" i="1"/>
  <c r="A51596" i="1"/>
  <c r="B51596" i="1"/>
  <c r="A51597" i="1"/>
  <c r="B51597" i="1"/>
  <c r="A51598" i="1"/>
  <c r="B51598" i="1"/>
  <c r="A51599" i="1"/>
  <c r="B51599" i="1"/>
  <c r="A51600" i="1"/>
  <c r="B51600" i="1"/>
  <c r="A51601" i="1"/>
  <c r="B51601" i="1"/>
  <c r="A51602" i="1"/>
  <c r="B51602" i="1"/>
  <c r="A51603" i="1"/>
  <c r="B51603" i="1"/>
  <c r="A51604" i="1"/>
  <c r="B51604" i="1"/>
  <c r="A51605" i="1"/>
  <c r="B51605" i="1"/>
  <c r="A51606" i="1"/>
  <c r="B51606" i="1"/>
  <c r="A51607" i="1"/>
  <c r="B51607" i="1"/>
  <c r="A51608" i="1"/>
  <c r="B51608" i="1"/>
  <c r="A51609" i="1"/>
  <c r="B51609" i="1"/>
  <c r="A51610" i="1"/>
  <c r="B51610" i="1"/>
  <c r="A51611" i="1"/>
  <c r="B51611" i="1"/>
  <c r="A51612" i="1"/>
  <c r="B51612" i="1"/>
  <c r="A51613" i="1"/>
  <c r="B51613" i="1"/>
  <c r="A51614" i="1"/>
  <c r="B51614" i="1"/>
  <c r="A51615" i="1"/>
  <c r="B51615" i="1"/>
  <c r="A51616" i="1"/>
  <c r="B51616" i="1"/>
  <c r="A51617" i="1"/>
  <c r="B51617" i="1"/>
  <c r="A51618" i="1"/>
  <c r="B51618" i="1"/>
  <c r="A51619" i="1"/>
  <c r="B51619" i="1"/>
  <c r="A51620" i="1"/>
  <c r="B51620" i="1"/>
  <c r="A51621" i="1"/>
  <c r="B51621" i="1"/>
  <c r="A51622" i="1"/>
  <c r="B51622" i="1"/>
  <c r="A51623" i="1"/>
  <c r="B51623" i="1"/>
  <c r="A51624" i="1"/>
  <c r="B51624" i="1"/>
  <c r="A51625" i="1"/>
  <c r="B51625" i="1"/>
  <c r="A51626" i="1"/>
  <c r="B51626" i="1"/>
  <c r="A51627" i="1"/>
  <c r="B51627" i="1"/>
  <c r="A51628" i="1"/>
  <c r="B51628" i="1"/>
  <c r="A51629" i="1"/>
  <c r="B51629" i="1"/>
  <c r="A51630" i="1"/>
  <c r="B51630" i="1"/>
  <c r="A51631" i="1"/>
  <c r="B51631" i="1"/>
  <c r="A51632" i="1"/>
  <c r="B51632" i="1"/>
  <c r="A51633" i="1"/>
  <c r="B51633" i="1"/>
  <c r="A51634" i="1"/>
  <c r="B51634" i="1"/>
  <c r="A51635" i="1"/>
  <c r="B51635" i="1"/>
  <c r="A51636" i="1"/>
  <c r="B51636" i="1"/>
  <c r="A51637" i="1"/>
  <c r="B51637" i="1"/>
  <c r="A51638" i="1"/>
  <c r="B51638" i="1"/>
  <c r="A51639" i="1"/>
  <c r="B51639" i="1"/>
  <c r="A51640" i="1"/>
  <c r="B51640" i="1"/>
  <c r="A51641" i="1"/>
  <c r="B51641" i="1"/>
  <c r="A51642" i="1"/>
  <c r="B51642" i="1"/>
  <c r="A51643" i="1"/>
  <c r="B51643" i="1"/>
  <c r="A51644" i="1"/>
  <c r="B51644" i="1"/>
  <c r="A51645" i="1"/>
  <c r="B51645" i="1"/>
  <c r="A51646" i="1"/>
  <c r="B51646" i="1"/>
  <c r="A51647" i="1"/>
  <c r="B51647" i="1"/>
  <c r="A51648" i="1"/>
  <c r="B51648" i="1"/>
  <c r="A51649" i="1"/>
  <c r="B51649" i="1"/>
  <c r="A51650" i="1"/>
  <c r="B51650" i="1"/>
  <c r="A51651" i="1"/>
  <c r="B51651" i="1"/>
  <c r="A51652" i="1"/>
  <c r="B51652" i="1"/>
  <c r="A51653" i="1"/>
  <c r="B51653" i="1"/>
  <c r="A51654" i="1"/>
  <c r="B51654" i="1"/>
  <c r="A51655" i="1"/>
  <c r="B51655" i="1"/>
  <c r="A51656" i="1"/>
  <c r="B51656" i="1"/>
  <c r="A51657" i="1"/>
  <c r="B51657" i="1"/>
  <c r="A51658" i="1"/>
  <c r="B51658" i="1"/>
  <c r="A51659" i="1"/>
  <c r="B51659" i="1"/>
  <c r="A51660" i="1"/>
  <c r="B51660" i="1"/>
  <c r="A51661" i="1"/>
  <c r="B51661" i="1"/>
  <c r="A51662" i="1"/>
  <c r="B51662" i="1"/>
  <c r="A51663" i="1"/>
  <c r="B51663" i="1"/>
  <c r="A51664" i="1"/>
  <c r="B51664" i="1"/>
  <c r="A51665" i="1"/>
  <c r="B51665" i="1"/>
  <c r="A51666" i="1"/>
  <c r="B51666" i="1"/>
  <c r="A51667" i="1"/>
  <c r="B51667" i="1"/>
  <c r="A51668" i="1"/>
  <c r="B51668" i="1"/>
  <c r="A51669" i="1"/>
  <c r="B51669" i="1"/>
  <c r="A51670" i="1"/>
  <c r="B51670" i="1"/>
  <c r="A51671" i="1"/>
  <c r="B51671" i="1"/>
  <c r="A51672" i="1"/>
  <c r="B51672" i="1"/>
  <c r="A51673" i="1"/>
  <c r="B51673" i="1"/>
  <c r="A51674" i="1"/>
  <c r="B51674" i="1"/>
  <c r="A51675" i="1"/>
  <c r="B51675" i="1"/>
  <c r="A51676" i="1"/>
  <c r="B51676" i="1"/>
  <c r="A51677" i="1"/>
  <c r="B51677" i="1"/>
  <c r="A51678" i="1"/>
  <c r="B51678" i="1"/>
  <c r="A51679" i="1"/>
  <c r="B51679" i="1"/>
  <c r="A51680" i="1"/>
  <c r="B51680" i="1"/>
  <c r="A51681" i="1"/>
  <c r="B51681" i="1"/>
  <c r="A51682" i="1"/>
  <c r="B51682" i="1"/>
  <c r="A51683" i="1"/>
  <c r="B51683" i="1"/>
  <c r="A51684" i="1"/>
  <c r="B51684" i="1"/>
  <c r="A51685" i="1"/>
  <c r="B51685" i="1"/>
  <c r="A51686" i="1"/>
  <c r="B51686" i="1"/>
  <c r="A51687" i="1"/>
  <c r="B51687" i="1"/>
  <c r="A51688" i="1"/>
  <c r="B51688" i="1"/>
  <c r="A51689" i="1"/>
  <c r="B51689" i="1"/>
  <c r="A51690" i="1"/>
  <c r="B51690" i="1"/>
  <c r="A51691" i="1"/>
  <c r="B51691" i="1"/>
  <c r="A51692" i="1"/>
  <c r="B51692" i="1"/>
  <c r="A51693" i="1"/>
  <c r="B51693" i="1"/>
  <c r="A51694" i="1"/>
  <c r="B51694" i="1"/>
  <c r="A51695" i="1"/>
  <c r="B51695" i="1"/>
  <c r="A51696" i="1"/>
  <c r="B51696" i="1"/>
  <c r="A51697" i="1"/>
  <c r="B51697" i="1"/>
  <c r="A51698" i="1"/>
  <c r="B51698" i="1"/>
  <c r="A51699" i="1"/>
  <c r="B51699" i="1"/>
  <c r="A51700" i="1"/>
  <c r="B51700" i="1"/>
  <c r="A51701" i="1"/>
  <c r="B51701" i="1"/>
  <c r="A51702" i="1"/>
  <c r="B51702" i="1"/>
  <c r="A51703" i="1"/>
  <c r="B51703" i="1"/>
  <c r="A51704" i="1"/>
  <c r="B51704" i="1"/>
  <c r="A51705" i="1"/>
  <c r="B51705" i="1"/>
  <c r="A51706" i="1"/>
  <c r="B51706" i="1"/>
  <c r="A51707" i="1"/>
  <c r="B51707" i="1"/>
  <c r="A51708" i="1"/>
  <c r="B51708" i="1"/>
  <c r="A51709" i="1"/>
  <c r="B51709" i="1"/>
  <c r="A51710" i="1"/>
  <c r="B51710" i="1"/>
  <c r="A51711" i="1"/>
  <c r="B51711" i="1"/>
  <c r="A51712" i="1"/>
  <c r="B51712" i="1"/>
  <c r="A51713" i="1"/>
  <c r="B51713" i="1"/>
  <c r="A51714" i="1"/>
  <c r="B51714" i="1"/>
  <c r="A51715" i="1"/>
  <c r="B51715" i="1"/>
  <c r="A51716" i="1"/>
  <c r="B51716" i="1"/>
  <c r="A51717" i="1"/>
  <c r="B51717" i="1"/>
  <c r="A51718" i="1"/>
  <c r="B51718" i="1"/>
  <c r="A51719" i="1"/>
  <c r="B51719" i="1"/>
  <c r="A51720" i="1"/>
  <c r="B51720" i="1"/>
  <c r="A51721" i="1"/>
  <c r="B51721" i="1"/>
  <c r="A51722" i="1"/>
  <c r="B51722" i="1"/>
  <c r="A51723" i="1"/>
  <c r="B51723" i="1"/>
  <c r="A51724" i="1"/>
  <c r="B51724" i="1"/>
  <c r="A51725" i="1"/>
  <c r="B51725" i="1"/>
  <c r="A51726" i="1"/>
  <c r="B51726" i="1"/>
  <c r="A51727" i="1"/>
  <c r="B51727" i="1"/>
  <c r="A51728" i="1"/>
  <c r="B51728" i="1"/>
  <c r="A51729" i="1"/>
  <c r="B51729" i="1"/>
  <c r="A51730" i="1"/>
  <c r="B51730" i="1"/>
  <c r="A51731" i="1"/>
  <c r="B51731" i="1"/>
  <c r="A51732" i="1"/>
  <c r="B51732" i="1"/>
  <c r="A51733" i="1"/>
  <c r="B51733" i="1"/>
  <c r="A51734" i="1"/>
  <c r="B51734" i="1"/>
  <c r="A51735" i="1"/>
  <c r="B51735" i="1"/>
  <c r="A51736" i="1"/>
  <c r="B51736" i="1"/>
  <c r="A51737" i="1"/>
  <c r="B51737" i="1"/>
  <c r="A51738" i="1"/>
  <c r="B51738" i="1"/>
  <c r="A51739" i="1"/>
  <c r="B51739" i="1"/>
  <c r="A51740" i="1"/>
  <c r="B51740" i="1"/>
  <c r="A51741" i="1"/>
  <c r="B51741" i="1"/>
  <c r="A51742" i="1"/>
  <c r="B51742" i="1"/>
  <c r="A51743" i="1"/>
  <c r="B51743" i="1"/>
  <c r="A51744" i="1"/>
  <c r="B51744" i="1"/>
  <c r="A51745" i="1"/>
  <c r="B51745" i="1"/>
  <c r="A51746" i="1"/>
  <c r="B51746" i="1"/>
  <c r="A51747" i="1"/>
  <c r="B51747" i="1"/>
  <c r="A51748" i="1"/>
  <c r="B51748" i="1"/>
  <c r="A51749" i="1"/>
  <c r="B51749" i="1"/>
  <c r="A51750" i="1"/>
  <c r="B51750" i="1"/>
  <c r="A51751" i="1"/>
  <c r="B51751" i="1"/>
  <c r="A51752" i="1"/>
  <c r="B51752" i="1"/>
  <c r="A51753" i="1"/>
  <c r="B51753" i="1"/>
  <c r="A51754" i="1"/>
  <c r="B51754" i="1"/>
  <c r="A51755" i="1"/>
  <c r="B51755" i="1"/>
  <c r="A51756" i="1"/>
  <c r="B51756" i="1"/>
  <c r="A51757" i="1"/>
  <c r="B51757" i="1"/>
  <c r="A51758" i="1"/>
  <c r="B51758" i="1"/>
  <c r="A51759" i="1"/>
  <c r="B51759" i="1"/>
  <c r="A51760" i="1"/>
  <c r="B51760" i="1"/>
  <c r="A51761" i="1"/>
  <c r="B51761" i="1"/>
  <c r="A51762" i="1"/>
  <c r="B51762" i="1"/>
  <c r="A51763" i="1"/>
  <c r="B51763" i="1"/>
  <c r="A51764" i="1"/>
  <c r="B51764" i="1"/>
  <c r="A51765" i="1"/>
  <c r="B51765" i="1"/>
  <c r="A51766" i="1"/>
  <c r="B51766" i="1"/>
  <c r="A51767" i="1"/>
  <c r="B51767" i="1"/>
  <c r="A51768" i="1"/>
  <c r="B51768" i="1"/>
  <c r="A51769" i="1"/>
  <c r="B51769" i="1"/>
  <c r="A51770" i="1"/>
  <c r="B51770" i="1"/>
  <c r="A51771" i="1"/>
  <c r="B51771" i="1"/>
  <c r="A51772" i="1"/>
  <c r="B51772" i="1"/>
  <c r="A51773" i="1"/>
  <c r="B51773" i="1"/>
  <c r="A51774" i="1"/>
  <c r="B51774" i="1"/>
  <c r="A51775" i="1"/>
  <c r="B51775" i="1"/>
  <c r="A51776" i="1"/>
  <c r="B51776" i="1"/>
  <c r="A51777" i="1"/>
  <c r="B51777" i="1"/>
  <c r="A51778" i="1"/>
  <c r="B51778" i="1"/>
  <c r="A51779" i="1"/>
  <c r="B51779" i="1"/>
  <c r="A51780" i="1"/>
  <c r="B51780" i="1"/>
  <c r="A51781" i="1"/>
  <c r="B51781" i="1"/>
  <c r="A51782" i="1"/>
  <c r="B51782" i="1"/>
  <c r="A51783" i="1"/>
  <c r="B51783" i="1"/>
  <c r="A51784" i="1"/>
  <c r="B51784" i="1"/>
  <c r="A51785" i="1"/>
  <c r="B51785" i="1"/>
  <c r="A51786" i="1"/>
  <c r="B51786" i="1"/>
  <c r="A51787" i="1"/>
  <c r="B51787" i="1"/>
  <c r="A51788" i="1"/>
  <c r="B51788" i="1"/>
  <c r="A51789" i="1"/>
  <c r="B51789" i="1"/>
  <c r="A51790" i="1"/>
  <c r="B51790" i="1"/>
  <c r="A51791" i="1"/>
  <c r="B51791" i="1"/>
  <c r="A51792" i="1"/>
  <c r="B51792" i="1"/>
  <c r="A51793" i="1"/>
  <c r="B51793" i="1"/>
  <c r="A51794" i="1"/>
  <c r="B51794" i="1"/>
  <c r="A51795" i="1"/>
  <c r="B51795" i="1"/>
  <c r="A51796" i="1"/>
  <c r="B51796" i="1"/>
  <c r="A51797" i="1"/>
  <c r="B51797" i="1"/>
  <c r="A51798" i="1"/>
  <c r="B51798" i="1"/>
  <c r="A51799" i="1"/>
  <c r="B51799" i="1"/>
  <c r="A51800" i="1"/>
  <c r="B51800" i="1"/>
  <c r="A51801" i="1"/>
  <c r="B51801" i="1"/>
  <c r="A51802" i="1"/>
  <c r="B51802" i="1"/>
  <c r="A51803" i="1"/>
  <c r="B51803" i="1"/>
  <c r="A51804" i="1"/>
  <c r="B51804" i="1"/>
  <c r="A51805" i="1"/>
  <c r="B51805" i="1"/>
  <c r="A51806" i="1"/>
  <c r="B51806" i="1"/>
  <c r="A51807" i="1"/>
  <c r="B51807" i="1"/>
  <c r="A51808" i="1"/>
  <c r="B51808" i="1"/>
  <c r="A51809" i="1"/>
  <c r="B51809" i="1"/>
  <c r="A51810" i="1"/>
  <c r="B51810" i="1"/>
  <c r="A51811" i="1"/>
  <c r="B51811" i="1"/>
  <c r="A51812" i="1"/>
  <c r="B51812" i="1"/>
  <c r="A51813" i="1"/>
  <c r="B51813" i="1"/>
  <c r="A51814" i="1"/>
  <c r="B51814" i="1"/>
  <c r="A51815" i="1"/>
  <c r="B51815" i="1"/>
  <c r="A51816" i="1"/>
  <c r="B51816" i="1"/>
  <c r="A51817" i="1"/>
  <c r="B51817" i="1"/>
  <c r="A51818" i="1"/>
  <c r="B51818" i="1"/>
  <c r="A51819" i="1"/>
  <c r="B51819" i="1"/>
  <c r="A51820" i="1"/>
  <c r="B51820" i="1"/>
  <c r="A51821" i="1"/>
  <c r="B51821" i="1"/>
  <c r="A51822" i="1"/>
  <c r="B51822" i="1"/>
  <c r="A51823" i="1"/>
  <c r="B51823" i="1"/>
  <c r="A51824" i="1"/>
  <c r="B51824" i="1"/>
  <c r="A51825" i="1"/>
  <c r="B51825" i="1"/>
  <c r="A51826" i="1"/>
  <c r="B51826" i="1"/>
  <c r="A51827" i="1"/>
  <c r="B51827" i="1"/>
  <c r="A51828" i="1"/>
  <c r="B51828" i="1"/>
  <c r="A51829" i="1"/>
  <c r="B51829" i="1"/>
  <c r="A51830" i="1"/>
  <c r="B51830" i="1"/>
  <c r="A51831" i="1"/>
  <c r="B51831" i="1"/>
  <c r="A51832" i="1"/>
  <c r="B51832" i="1"/>
  <c r="A51833" i="1"/>
  <c r="B51833" i="1"/>
  <c r="A51834" i="1"/>
  <c r="B51834" i="1"/>
  <c r="A51835" i="1"/>
  <c r="B51835" i="1"/>
  <c r="A51836" i="1"/>
  <c r="B51836" i="1"/>
  <c r="A51837" i="1"/>
  <c r="B51837" i="1"/>
  <c r="A51838" i="1"/>
  <c r="B51838" i="1"/>
  <c r="A51839" i="1"/>
  <c r="B51839" i="1"/>
  <c r="A51840" i="1"/>
  <c r="B51840" i="1"/>
  <c r="A51841" i="1"/>
  <c r="B51841" i="1"/>
  <c r="A51842" i="1"/>
  <c r="B51842" i="1"/>
  <c r="A51843" i="1"/>
  <c r="B51843" i="1"/>
  <c r="A51844" i="1"/>
  <c r="B51844" i="1"/>
  <c r="A51845" i="1"/>
  <c r="B51845" i="1"/>
  <c r="A51846" i="1"/>
  <c r="B51846" i="1"/>
  <c r="A51847" i="1"/>
  <c r="B51847" i="1"/>
  <c r="A51848" i="1"/>
  <c r="B51848" i="1"/>
  <c r="A51849" i="1"/>
  <c r="B51849" i="1"/>
  <c r="A51850" i="1"/>
  <c r="B51850" i="1"/>
  <c r="A51851" i="1"/>
  <c r="B51851" i="1"/>
  <c r="A51852" i="1"/>
  <c r="B51852" i="1"/>
  <c r="A51853" i="1"/>
  <c r="B51853" i="1"/>
  <c r="A51854" i="1"/>
  <c r="B51854" i="1"/>
  <c r="A51855" i="1"/>
  <c r="B51855" i="1"/>
  <c r="A51856" i="1"/>
  <c r="B51856" i="1"/>
  <c r="A51857" i="1"/>
  <c r="B51857" i="1"/>
  <c r="A51858" i="1"/>
  <c r="B51858" i="1"/>
  <c r="A51859" i="1"/>
  <c r="B51859" i="1"/>
  <c r="A51860" i="1"/>
  <c r="B51860" i="1"/>
  <c r="A51861" i="1"/>
  <c r="B51861" i="1"/>
  <c r="A51862" i="1"/>
  <c r="B51862" i="1"/>
  <c r="A51863" i="1"/>
  <c r="B51863" i="1"/>
  <c r="A51864" i="1"/>
  <c r="B51864" i="1"/>
  <c r="A51865" i="1"/>
  <c r="B51865" i="1"/>
  <c r="A51866" i="1"/>
  <c r="B51866" i="1"/>
  <c r="A51867" i="1"/>
  <c r="B51867" i="1"/>
  <c r="A51868" i="1"/>
  <c r="B51868" i="1"/>
  <c r="A51869" i="1"/>
  <c r="B51869" i="1"/>
  <c r="A51870" i="1"/>
  <c r="B51870" i="1"/>
  <c r="A51871" i="1"/>
  <c r="B51871" i="1"/>
  <c r="A51872" i="1"/>
  <c r="B51872" i="1"/>
  <c r="A51873" i="1"/>
  <c r="B51873" i="1"/>
  <c r="A51874" i="1"/>
  <c r="B51874" i="1"/>
  <c r="A51875" i="1"/>
  <c r="B51875" i="1"/>
  <c r="A51876" i="1"/>
  <c r="B51876" i="1"/>
  <c r="A51877" i="1"/>
  <c r="B51877" i="1"/>
  <c r="A51878" i="1"/>
  <c r="B51878" i="1"/>
  <c r="A51879" i="1"/>
  <c r="B51879" i="1"/>
  <c r="A51880" i="1"/>
  <c r="B51880" i="1"/>
  <c r="A51881" i="1"/>
  <c r="B51881" i="1"/>
  <c r="A51882" i="1"/>
  <c r="B51882" i="1"/>
  <c r="A51883" i="1"/>
  <c r="B51883" i="1"/>
  <c r="A51884" i="1"/>
  <c r="B51884" i="1"/>
  <c r="A51885" i="1"/>
  <c r="B51885" i="1"/>
  <c r="A51886" i="1"/>
  <c r="B51886" i="1"/>
  <c r="A51887" i="1"/>
  <c r="B51887" i="1"/>
  <c r="A51888" i="1"/>
  <c r="B51888" i="1"/>
  <c r="A51889" i="1"/>
  <c r="B51889" i="1"/>
  <c r="A51890" i="1"/>
  <c r="B51890" i="1"/>
  <c r="A51891" i="1"/>
  <c r="B51891" i="1"/>
  <c r="A51892" i="1"/>
  <c r="B51892" i="1"/>
  <c r="A51893" i="1"/>
  <c r="B51893" i="1"/>
  <c r="A51894" i="1"/>
  <c r="B51894" i="1"/>
  <c r="A51895" i="1"/>
  <c r="B51895" i="1"/>
  <c r="A51896" i="1"/>
  <c r="B51896" i="1"/>
  <c r="A51897" i="1"/>
  <c r="B51897" i="1"/>
  <c r="A51898" i="1"/>
  <c r="B51898" i="1"/>
  <c r="A51899" i="1"/>
  <c r="B51899" i="1"/>
  <c r="A51900" i="1"/>
  <c r="B51900" i="1"/>
  <c r="A51901" i="1"/>
  <c r="B51901" i="1"/>
  <c r="A51902" i="1"/>
  <c r="B51902" i="1"/>
  <c r="A51903" i="1"/>
  <c r="B51903" i="1"/>
  <c r="A51904" i="1"/>
  <c r="B51904" i="1"/>
  <c r="A51905" i="1"/>
  <c r="B51905" i="1"/>
  <c r="A51906" i="1"/>
  <c r="B51906" i="1"/>
  <c r="A51907" i="1"/>
  <c r="B51907" i="1"/>
  <c r="A51908" i="1"/>
  <c r="B51908" i="1"/>
  <c r="A51909" i="1"/>
  <c r="B51909" i="1"/>
  <c r="A51910" i="1"/>
  <c r="B51910" i="1"/>
  <c r="A51911" i="1"/>
  <c r="B51911" i="1"/>
  <c r="A51912" i="1"/>
  <c r="B51912" i="1"/>
  <c r="A51913" i="1"/>
  <c r="B51913" i="1"/>
  <c r="A51914" i="1"/>
  <c r="B51914" i="1"/>
  <c r="A51915" i="1"/>
  <c r="B51915" i="1"/>
  <c r="A51916" i="1"/>
  <c r="B51916" i="1"/>
  <c r="A51917" i="1"/>
  <c r="B51917" i="1"/>
  <c r="A51918" i="1"/>
  <c r="B51918" i="1"/>
  <c r="A51919" i="1"/>
  <c r="B51919" i="1"/>
  <c r="A51920" i="1"/>
  <c r="B51920" i="1"/>
  <c r="A51921" i="1"/>
  <c r="B51921" i="1"/>
  <c r="A51922" i="1"/>
  <c r="B51922" i="1"/>
  <c r="A51923" i="1"/>
  <c r="B51923" i="1"/>
  <c r="A51924" i="1"/>
  <c r="B51924" i="1"/>
  <c r="A51925" i="1"/>
  <c r="B51925" i="1"/>
  <c r="A51926" i="1"/>
  <c r="B51926" i="1"/>
  <c r="A51927" i="1"/>
  <c r="B51927" i="1"/>
  <c r="A51928" i="1"/>
  <c r="B51928" i="1"/>
  <c r="A51929" i="1"/>
  <c r="B51929" i="1"/>
  <c r="A51930" i="1"/>
  <c r="B51930" i="1"/>
  <c r="A51931" i="1"/>
  <c r="B51931" i="1"/>
  <c r="A51932" i="1"/>
  <c r="B51932" i="1"/>
  <c r="A51933" i="1"/>
  <c r="B51933" i="1"/>
  <c r="A51934" i="1"/>
  <c r="B51934" i="1"/>
  <c r="A51935" i="1"/>
  <c r="B51935" i="1"/>
  <c r="A51936" i="1"/>
  <c r="B51936" i="1"/>
  <c r="A51937" i="1"/>
  <c r="B51937" i="1"/>
  <c r="A51938" i="1"/>
  <c r="B51938" i="1"/>
  <c r="A51939" i="1"/>
  <c r="B51939" i="1"/>
  <c r="A51940" i="1"/>
  <c r="B51940" i="1"/>
  <c r="A51941" i="1"/>
  <c r="B51941" i="1"/>
  <c r="A51942" i="1"/>
  <c r="B51942" i="1"/>
  <c r="A51943" i="1"/>
  <c r="B51943" i="1"/>
  <c r="A51944" i="1"/>
  <c r="B51944" i="1"/>
  <c r="A51945" i="1"/>
  <c r="B51945" i="1"/>
  <c r="A51946" i="1"/>
  <c r="B51946" i="1"/>
  <c r="A51947" i="1"/>
  <c r="B51947" i="1"/>
  <c r="A51948" i="1"/>
  <c r="B51948" i="1"/>
  <c r="A51949" i="1"/>
  <c r="B51949" i="1"/>
  <c r="A51950" i="1"/>
  <c r="B51950" i="1"/>
  <c r="A51951" i="1"/>
  <c r="B51951" i="1"/>
  <c r="A51952" i="1"/>
  <c r="B51952" i="1"/>
  <c r="A51953" i="1"/>
  <c r="B51953" i="1"/>
  <c r="A51954" i="1"/>
  <c r="B51954" i="1"/>
  <c r="A51955" i="1"/>
  <c r="B51955" i="1"/>
  <c r="A51956" i="1"/>
  <c r="B51956" i="1"/>
  <c r="A51957" i="1"/>
  <c r="B51957" i="1"/>
  <c r="A51958" i="1"/>
  <c r="B51958" i="1"/>
  <c r="A51959" i="1"/>
  <c r="B51959" i="1"/>
  <c r="A51960" i="1"/>
  <c r="B51960" i="1"/>
  <c r="A51961" i="1"/>
  <c r="B51961" i="1"/>
  <c r="A51962" i="1"/>
  <c r="B51962" i="1"/>
  <c r="A51963" i="1"/>
  <c r="B51963" i="1"/>
  <c r="A51964" i="1"/>
  <c r="B51964" i="1"/>
  <c r="A51965" i="1"/>
  <c r="B51965" i="1"/>
  <c r="A51966" i="1"/>
  <c r="B51966" i="1"/>
  <c r="A51967" i="1"/>
  <c r="B51967" i="1"/>
  <c r="A51968" i="1"/>
  <c r="B51968" i="1"/>
  <c r="A51969" i="1"/>
  <c r="B51969" i="1"/>
  <c r="A51970" i="1"/>
  <c r="B51970" i="1"/>
  <c r="A51971" i="1"/>
  <c r="B51971" i="1"/>
  <c r="A51972" i="1"/>
  <c r="B51972" i="1"/>
  <c r="A51973" i="1"/>
  <c r="B51973" i="1"/>
  <c r="A51974" i="1"/>
  <c r="B51974" i="1"/>
  <c r="A51975" i="1"/>
  <c r="B51975" i="1"/>
  <c r="A51976" i="1"/>
  <c r="B51976" i="1"/>
  <c r="A51977" i="1"/>
  <c r="B51977" i="1"/>
  <c r="A51978" i="1"/>
  <c r="B51978" i="1"/>
  <c r="A51979" i="1"/>
  <c r="B51979" i="1"/>
  <c r="A51980" i="1"/>
  <c r="B51980" i="1"/>
  <c r="A51981" i="1"/>
  <c r="B51981" i="1"/>
  <c r="A51982" i="1"/>
  <c r="B51982" i="1"/>
  <c r="A51983" i="1"/>
  <c r="B51983" i="1"/>
  <c r="A51984" i="1"/>
  <c r="B51984" i="1"/>
  <c r="A51985" i="1"/>
  <c r="B51985" i="1"/>
  <c r="A51986" i="1"/>
  <c r="B51986" i="1"/>
  <c r="A51987" i="1"/>
  <c r="B51987" i="1"/>
  <c r="A51988" i="1"/>
  <c r="B51988" i="1"/>
  <c r="A51989" i="1"/>
  <c r="B51989" i="1"/>
  <c r="A51990" i="1"/>
  <c r="B51990" i="1"/>
  <c r="A51991" i="1"/>
  <c r="B51991" i="1"/>
  <c r="A51992" i="1"/>
  <c r="B51992" i="1"/>
  <c r="A51993" i="1"/>
  <c r="B51993" i="1"/>
  <c r="A51994" i="1"/>
  <c r="B51994" i="1"/>
  <c r="A51995" i="1"/>
  <c r="B51995" i="1"/>
  <c r="A51996" i="1"/>
  <c r="B51996" i="1"/>
  <c r="A51997" i="1"/>
  <c r="B51997" i="1"/>
  <c r="A51998" i="1"/>
  <c r="B51998" i="1"/>
  <c r="A51999" i="1"/>
  <c r="B51999" i="1"/>
  <c r="A52000" i="1"/>
  <c r="B52000" i="1"/>
  <c r="A52001" i="1"/>
  <c r="B52001" i="1"/>
  <c r="A52002" i="1"/>
  <c r="B52002" i="1"/>
  <c r="A52003" i="1"/>
  <c r="B52003" i="1"/>
  <c r="A52004" i="1"/>
  <c r="B52004" i="1"/>
  <c r="A52005" i="1"/>
  <c r="B52005" i="1"/>
  <c r="A52006" i="1"/>
  <c r="B52006" i="1"/>
  <c r="A52007" i="1"/>
  <c r="B52007" i="1"/>
  <c r="A52008" i="1"/>
  <c r="B52008" i="1"/>
  <c r="A52009" i="1"/>
  <c r="B52009" i="1"/>
  <c r="A52010" i="1"/>
  <c r="B52010" i="1"/>
  <c r="A52011" i="1"/>
  <c r="B52011" i="1"/>
  <c r="A52012" i="1"/>
  <c r="B52012" i="1"/>
  <c r="A52013" i="1"/>
  <c r="B52013" i="1"/>
  <c r="A52014" i="1"/>
  <c r="B52014" i="1"/>
  <c r="A52015" i="1"/>
  <c r="B52015" i="1"/>
  <c r="A52016" i="1"/>
  <c r="B52016" i="1"/>
  <c r="A52017" i="1"/>
  <c r="B52017" i="1"/>
  <c r="A52018" i="1"/>
  <c r="B52018" i="1"/>
  <c r="A52019" i="1"/>
  <c r="B52019" i="1"/>
  <c r="A52020" i="1"/>
  <c r="B52020" i="1"/>
  <c r="A52021" i="1"/>
  <c r="B52021" i="1"/>
  <c r="A52022" i="1"/>
  <c r="B52022" i="1"/>
  <c r="A52023" i="1"/>
  <c r="B52023" i="1"/>
  <c r="A52024" i="1"/>
  <c r="B52024" i="1"/>
  <c r="A52025" i="1"/>
  <c r="B52025" i="1"/>
  <c r="A52026" i="1"/>
  <c r="B52026" i="1"/>
  <c r="A52027" i="1"/>
  <c r="B52027" i="1"/>
  <c r="A52028" i="1"/>
  <c r="B52028" i="1"/>
  <c r="A52029" i="1"/>
  <c r="B52029" i="1"/>
  <c r="A52030" i="1"/>
  <c r="B52030" i="1"/>
  <c r="A52031" i="1"/>
  <c r="B52031" i="1"/>
  <c r="A52032" i="1"/>
  <c r="B52032" i="1"/>
  <c r="A52033" i="1"/>
  <c r="B52033" i="1"/>
  <c r="A52034" i="1"/>
  <c r="B52034" i="1"/>
  <c r="A52035" i="1"/>
  <c r="B52035" i="1"/>
  <c r="A52036" i="1"/>
  <c r="B52036" i="1"/>
  <c r="A52037" i="1"/>
  <c r="B52037" i="1"/>
  <c r="A52038" i="1"/>
  <c r="B52038" i="1"/>
  <c r="A52039" i="1"/>
  <c r="B52039" i="1"/>
  <c r="A52040" i="1"/>
  <c r="B52040" i="1"/>
  <c r="A52041" i="1"/>
  <c r="B52041" i="1"/>
  <c r="A52042" i="1"/>
  <c r="B52042" i="1"/>
  <c r="A52043" i="1"/>
  <c r="B52043" i="1"/>
  <c r="A52044" i="1"/>
  <c r="B52044" i="1"/>
  <c r="A52045" i="1"/>
  <c r="B52045" i="1"/>
  <c r="A52046" i="1"/>
  <c r="B52046" i="1"/>
  <c r="A52047" i="1"/>
  <c r="B52047" i="1"/>
  <c r="A52048" i="1"/>
  <c r="B52048" i="1"/>
  <c r="A52049" i="1"/>
  <c r="B52049" i="1"/>
  <c r="A52050" i="1"/>
  <c r="B52050" i="1"/>
  <c r="A52051" i="1"/>
  <c r="B52051" i="1"/>
  <c r="A52052" i="1"/>
  <c r="B52052" i="1"/>
  <c r="A52053" i="1"/>
  <c r="B52053" i="1"/>
  <c r="A52054" i="1"/>
  <c r="B52054" i="1"/>
  <c r="A52055" i="1"/>
  <c r="B52055" i="1"/>
  <c r="A52056" i="1"/>
  <c r="B52056" i="1"/>
  <c r="A52057" i="1"/>
  <c r="B52057" i="1"/>
  <c r="A52058" i="1"/>
  <c r="B52058" i="1"/>
  <c r="A52059" i="1"/>
  <c r="B52059" i="1"/>
  <c r="A52060" i="1"/>
  <c r="B52060" i="1"/>
  <c r="A52061" i="1"/>
  <c r="B52061" i="1"/>
  <c r="A52062" i="1"/>
  <c r="B52062" i="1"/>
  <c r="A52063" i="1"/>
  <c r="B52063" i="1"/>
  <c r="A52064" i="1"/>
  <c r="B52064" i="1"/>
  <c r="A52065" i="1"/>
  <c r="B52065" i="1"/>
  <c r="A52066" i="1"/>
  <c r="B52066" i="1"/>
  <c r="A52067" i="1"/>
  <c r="B52067" i="1"/>
  <c r="A52068" i="1"/>
  <c r="B52068" i="1"/>
  <c r="A52069" i="1"/>
  <c r="B52069" i="1"/>
  <c r="A52070" i="1"/>
  <c r="B52070" i="1"/>
  <c r="A52071" i="1"/>
  <c r="B52071" i="1"/>
  <c r="A52072" i="1"/>
  <c r="B52072" i="1"/>
  <c r="A52073" i="1"/>
  <c r="B52073" i="1"/>
  <c r="A52074" i="1"/>
  <c r="B52074" i="1"/>
  <c r="A52075" i="1"/>
  <c r="B52075" i="1"/>
  <c r="A52076" i="1"/>
  <c r="B52076" i="1"/>
  <c r="A52077" i="1"/>
  <c r="B52077" i="1"/>
  <c r="A52078" i="1"/>
  <c r="B52078" i="1"/>
  <c r="A52079" i="1"/>
  <c r="B52079" i="1"/>
  <c r="A52080" i="1"/>
  <c r="B52080" i="1"/>
  <c r="A52081" i="1"/>
  <c r="B52081" i="1"/>
  <c r="A52082" i="1"/>
  <c r="B52082" i="1"/>
  <c r="A52083" i="1"/>
  <c r="B52083" i="1"/>
  <c r="A52084" i="1"/>
  <c r="B52084" i="1"/>
  <c r="A52085" i="1"/>
  <c r="B52085" i="1"/>
  <c r="A52086" i="1"/>
  <c r="B52086" i="1"/>
  <c r="A52087" i="1"/>
  <c r="B52087" i="1"/>
  <c r="A52088" i="1"/>
  <c r="B52088" i="1"/>
  <c r="A52089" i="1"/>
  <c r="B52089" i="1"/>
  <c r="A52090" i="1"/>
  <c r="B52090" i="1"/>
  <c r="A52091" i="1"/>
  <c r="B52091" i="1"/>
  <c r="A52092" i="1"/>
  <c r="B52092" i="1"/>
  <c r="A52093" i="1"/>
  <c r="B52093" i="1"/>
  <c r="A52094" i="1"/>
  <c r="B52094" i="1"/>
  <c r="A52095" i="1"/>
  <c r="B52095" i="1"/>
  <c r="A52096" i="1"/>
  <c r="B52096" i="1"/>
  <c r="A52097" i="1"/>
  <c r="B52097" i="1"/>
  <c r="A52098" i="1"/>
  <c r="B52098" i="1"/>
  <c r="A52099" i="1"/>
  <c r="B52099" i="1"/>
  <c r="A52100" i="1"/>
  <c r="B52100" i="1"/>
  <c r="A52101" i="1"/>
  <c r="B52101" i="1"/>
  <c r="A52102" i="1"/>
  <c r="B52102" i="1"/>
  <c r="A52103" i="1"/>
  <c r="B52103" i="1"/>
  <c r="A52104" i="1"/>
  <c r="B52104" i="1"/>
  <c r="A52105" i="1"/>
  <c r="B52105" i="1"/>
  <c r="A52106" i="1"/>
  <c r="B52106" i="1"/>
  <c r="A52107" i="1"/>
  <c r="B52107" i="1"/>
  <c r="A52108" i="1"/>
  <c r="B52108" i="1"/>
  <c r="A52109" i="1"/>
  <c r="B52109" i="1"/>
  <c r="A52110" i="1"/>
  <c r="B52110" i="1"/>
  <c r="A52111" i="1"/>
  <c r="B52111" i="1"/>
  <c r="A52112" i="1"/>
  <c r="B52112" i="1"/>
  <c r="A52113" i="1"/>
  <c r="B52113" i="1"/>
  <c r="A52114" i="1"/>
  <c r="B52114" i="1"/>
  <c r="A52115" i="1"/>
  <c r="B52115" i="1"/>
  <c r="A52116" i="1"/>
  <c r="B52116" i="1"/>
  <c r="A52117" i="1"/>
  <c r="B52117" i="1"/>
  <c r="A52118" i="1"/>
  <c r="B52118" i="1"/>
  <c r="A52119" i="1"/>
  <c r="B52119" i="1"/>
  <c r="A52120" i="1"/>
  <c r="B52120" i="1"/>
  <c r="A52121" i="1"/>
  <c r="B52121" i="1"/>
  <c r="A52122" i="1"/>
  <c r="B52122" i="1"/>
  <c r="A52123" i="1"/>
  <c r="B52123" i="1"/>
  <c r="A52124" i="1"/>
  <c r="B52124" i="1"/>
  <c r="A52125" i="1"/>
  <c r="B52125" i="1"/>
  <c r="A52126" i="1"/>
  <c r="B52126" i="1"/>
  <c r="A52127" i="1"/>
  <c r="B52127" i="1"/>
  <c r="A52128" i="1"/>
  <c r="B52128" i="1"/>
  <c r="A52129" i="1"/>
  <c r="B52129" i="1"/>
  <c r="A52130" i="1"/>
  <c r="B52130" i="1"/>
  <c r="A52131" i="1"/>
  <c r="B52131" i="1"/>
  <c r="A52132" i="1"/>
  <c r="B52132" i="1"/>
  <c r="A52133" i="1"/>
  <c r="B52133" i="1"/>
  <c r="A52134" i="1"/>
  <c r="B52134" i="1"/>
  <c r="A52135" i="1"/>
  <c r="B52135" i="1"/>
  <c r="A52136" i="1"/>
  <c r="B52136" i="1"/>
  <c r="A52137" i="1"/>
  <c r="B52137" i="1"/>
  <c r="A52138" i="1"/>
  <c r="B52138" i="1"/>
  <c r="A52139" i="1"/>
  <c r="B52139" i="1"/>
  <c r="A52140" i="1"/>
  <c r="B52140" i="1"/>
  <c r="A52141" i="1"/>
  <c r="B52141" i="1"/>
  <c r="A52142" i="1"/>
  <c r="B52142" i="1"/>
  <c r="A52143" i="1"/>
  <c r="B52143" i="1"/>
  <c r="A52144" i="1"/>
  <c r="B52144" i="1"/>
  <c r="A52145" i="1"/>
  <c r="B52145" i="1"/>
  <c r="A52146" i="1"/>
  <c r="B52146" i="1"/>
  <c r="A52147" i="1"/>
  <c r="B52147" i="1"/>
  <c r="A52148" i="1"/>
  <c r="B52148" i="1"/>
  <c r="A52149" i="1"/>
  <c r="B52149" i="1"/>
  <c r="A52150" i="1"/>
  <c r="B52150" i="1"/>
  <c r="A52151" i="1"/>
  <c r="B52151" i="1"/>
  <c r="A52152" i="1"/>
  <c r="B52152" i="1"/>
  <c r="A52153" i="1"/>
  <c r="B52153" i="1"/>
  <c r="A52154" i="1"/>
  <c r="B52154" i="1"/>
  <c r="A52155" i="1"/>
  <c r="B52155" i="1"/>
  <c r="A52156" i="1"/>
  <c r="B52156" i="1"/>
  <c r="A52157" i="1"/>
  <c r="B52157" i="1"/>
  <c r="A52158" i="1"/>
  <c r="B52158" i="1"/>
  <c r="A52159" i="1"/>
  <c r="B52159" i="1"/>
  <c r="A52160" i="1"/>
  <c r="B52160" i="1"/>
  <c r="A52161" i="1"/>
  <c r="B52161" i="1"/>
  <c r="A52162" i="1"/>
  <c r="B52162" i="1"/>
  <c r="A52163" i="1"/>
  <c r="B52163" i="1"/>
  <c r="A52164" i="1"/>
  <c r="B52164" i="1"/>
  <c r="A52165" i="1"/>
  <c r="B52165" i="1"/>
  <c r="A52166" i="1"/>
  <c r="B52166" i="1"/>
  <c r="A52167" i="1"/>
  <c r="B52167" i="1"/>
  <c r="A52168" i="1"/>
  <c r="B52168" i="1"/>
  <c r="A52169" i="1"/>
  <c r="B52169" i="1"/>
  <c r="A52170" i="1"/>
  <c r="B52170" i="1"/>
  <c r="A52171" i="1"/>
  <c r="B52171" i="1"/>
  <c r="A52172" i="1"/>
  <c r="B52172" i="1"/>
  <c r="A52173" i="1"/>
  <c r="B52173" i="1"/>
  <c r="A52174" i="1"/>
  <c r="B52174" i="1"/>
  <c r="A52175" i="1"/>
  <c r="B52175" i="1"/>
  <c r="A52176" i="1"/>
  <c r="B52176" i="1"/>
  <c r="A52177" i="1"/>
  <c r="B52177" i="1"/>
  <c r="A52178" i="1"/>
  <c r="B52178" i="1"/>
  <c r="A52179" i="1"/>
  <c r="B52179" i="1"/>
  <c r="A52180" i="1"/>
  <c r="B52180" i="1"/>
  <c r="A52181" i="1"/>
  <c r="B52181" i="1"/>
  <c r="A52182" i="1"/>
  <c r="B52182" i="1"/>
  <c r="A52183" i="1"/>
  <c r="B52183" i="1"/>
  <c r="A52184" i="1"/>
  <c r="B52184" i="1"/>
  <c r="A52185" i="1"/>
  <c r="B52185" i="1"/>
  <c r="A52186" i="1"/>
  <c r="B52186" i="1"/>
  <c r="A52187" i="1"/>
  <c r="B52187" i="1"/>
  <c r="A52188" i="1"/>
  <c r="B52188" i="1"/>
  <c r="A52189" i="1"/>
  <c r="B52189" i="1"/>
  <c r="A52190" i="1"/>
  <c r="B52190" i="1"/>
  <c r="A52191" i="1"/>
  <c r="B52191" i="1"/>
  <c r="A52192" i="1"/>
  <c r="B52192" i="1"/>
  <c r="A52193" i="1"/>
  <c r="B52193" i="1"/>
  <c r="A52194" i="1"/>
  <c r="B52194" i="1"/>
  <c r="A52195" i="1"/>
  <c r="B52195" i="1"/>
  <c r="A52196" i="1"/>
  <c r="B52196" i="1"/>
  <c r="A52197" i="1"/>
  <c r="B52197" i="1"/>
  <c r="A52198" i="1"/>
  <c r="B52198" i="1"/>
  <c r="A52199" i="1"/>
  <c r="B52199" i="1"/>
  <c r="A52200" i="1"/>
  <c r="B52200" i="1"/>
  <c r="A52201" i="1"/>
  <c r="B52201" i="1"/>
  <c r="A52202" i="1"/>
  <c r="B52202" i="1"/>
  <c r="A52203" i="1"/>
  <c r="B52203" i="1"/>
  <c r="A52204" i="1"/>
  <c r="B52204" i="1"/>
  <c r="A52205" i="1"/>
  <c r="B52205" i="1"/>
  <c r="A52206" i="1"/>
  <c r="B52206" i="1"/>
  <c r="A52207" i="1"/>
  <c r="B52207" i="1"/>
  <c r="A52208" i="1"/>
  <c r="B52208" i="1"/>
  <c r="A52209" i="1"/>
  <c r="B52209" i="1"/>
  <c r="A52210" i="1"/>
  <c r="B52210" i="1"/>
  <c r="A52211" i="1"/>
  <c r="B52211" i="1"/>
  <c r="A52212" i="1"/>
  <c r="B52212" i="1"/>
  <c r="A52213" i="1"/>
  <c r="B52213" i="1"/>
  <c r="A52214" i="1"/>
  <c r="B52214" i="1"/>
  <c r="A52215" i="1"/>
  <c r="B52215" i="1"/>
  <c r="A52216" i="1"/>
  <c r="B52216" i="1"/>
  <c r="A52217" i="1"/>
  <c r="B52217" i="1"/>
  <c r="A52218" i="1"/>
  <c r="B52218" i="1"/>
  <c r="A52219" i="1"/>
  <c r="B52219" i="1"/>
  <c r="A52220" i="1"/>
  <c r="B52220" i="1"/>
  <c r="A52221" i="1"/>
  <c r="B52221" i="1"/>
  <c r="A52222" i="1"/>
  <c r="B52222" i="1"/>
  <c r="A52223" i="1"/>
  <c r="B52223" i="1"/>
  <c r="A52224" i="1"/>
  <c r="B52224" i="1"/>
  <c r="A52225" i="1"/>
  <c r="B52225" i="1"/>
  <c r="A52226" i="1"/>
  <c r="B52226" i="1"/>
  <c r="A52227" i="1"/>
  <c r="B52227" i="1"/>
  <c r="A52228" i="1"/>
  <c r="B52228" i="1"/>
  <c r="A52229" i="1"/>
  <c r="B52229" i="1"/>
  <c r="A52230" i="1"/>
  <c r="B52230" i="1"/>
  <c r="A52231" i="1"/>
  <c r="B52231" i="1"/>
  <c r="A52232" i="1"/>
  <c r="B52232" i="1"/>
  <c r="A52233" i="1"/>
  <c r="B52233" i="1"/>
  <c r="A52234" i="1"/>
  <c r="B52234" i="1"/>
  <c r="A52235" i="1"/>
  <c r="B52235" i="1"/>
  <c r="A52236" i="1"/>
  <c r="B52236" i="1"/>
  <c r="A52237" i="1"/>
  <c r="B52237" i="1"/>
  <c r="A52238" i="1"/>
  <c r="B52238" i="1"/>
  <c r="A52239" i="1"/>
  <c r="B52239" i="1"/>
  <c r="A52240" i="1"/>
  <c r="B52240" i="1"/>
  <c r="A52241" i="1"/>
  <c r="B52241" i="1"/>
  <c r="A52242" i="1"/>
  <c r="B52242" i="1"/>
  <c r="A52243" i="1"/>
  <c r="B52243" i="1"/>
  <c r="A52244" i="1"/>
  <c r="B52244" i="1"/>
  <c r="A52245" i="1"/>
  <c r="B52245" i="1"/>
  <c r="A52246" i="1"/>
  <c r="B52246" i="1"/>
  <c r="A52247" i="1"/>
  <c r="B52247" i="1"/>
  <c r="A52248" i="1"/>
  <c r="B52248" i="1"/>
  <c r="A52249" i="1"/>
  <c r="B52249" i="1"/>
  <c r="A52250" i="1"/>
  <c r="B52250" i="1"/>
  <c r="A52251" i="1"/>
  <c r="B52251" i="1"/>
  <c r="A52252" i="1"/>
  <c r="B52252" i="1"/>
  <c r="A52253" i="1"/>
  <c r="B52253" i="1"/>
  <c r="A52254" i="1"/>
  <c r="B52254" i="1"/>
  <c r="A52255" i="1"/>
  <c r="B52255" i="1"/>
  <c r="A52256" i="1"/>
  <c r="B52256" i="1"/>
  <c r="A52257" i="1"/>
  <c r="B52257" i="1"/>
  <c r="A52258" i="1"/>
  <c r="B52258" i="1"/>
  <c r="A52259" i="1"/>
  <c r="B52259" i="1"/>
  <c r="A52260" i="1"/>
  <c r="B52260" i="1"/>
  <c r="A52261" i="1"/>
  <c r="B52261" i="1"/>
  <c r="A52262" i="1"/>
  <c r="B52262" i="1"/>
  <c r="A52263" i="1"/>
  <c r="B52263" i="1"/>
  <c r="A52264" i="1"/>
  <c r="B52264" i="1"/>
  <c r="A52265" i="1"/>
  <c r="B52265" i="1"/>
  <c r="A52266" i="1"/>
  <c r="B52266" i="1"/>
  <c r="A52267" i="1"/>
  <c r="B52267" i="1"/>
  <c r="A52268" i="1"/>
  <c r="B52268" i="1"/>
  <c r="A52269" i="1"/>
  <c r="B52269" i="1"/>
  <c r="A52270" i="1"/>
  <c r="B52270" i="1"/>
  <c r="A52271" i="1"/>
  <c r="B52271" i="1"/>
  <c r="A52272" i="1"/>
  <c r="B52272" i="1"/>
  <c r="A52273" i="1"/>
  <c r="B52273" i="1"/>
  <c r="A52274" i="1"/>
  <c r="B52274" i="1"/>
  <c r="A52275" i="1"/>
  <c r="B52275" i="1"/>
  <c r="A52276" i="1"/>
  <c r="B52276" i="1"/>
  <c r="A52277" i="1"/>
  <c r="B52277" i="1"/>
  <c r="A52278" i="1"/>
  <c r="B52278" i="1"/>
  <c r="A52279" i="1"/>
  <c r="B52279" i="1"/>
  <c r="A52280" i="1"/>
  <c r="B52280" i="1"/>
  <c r="A52281" i="1"/>
  <c r="B52281" i="1"/>
  <c r="A52282" i="1"/>
  <c r="B52282" i="1"/>
  <c r="A52283" i="1"/>
  <c r="B52283" i="1"/>
  <c r="A52284" i="1"/>
  <c r="B52284" i="1"/>
  <c r="A52285" i="1"/>
  <c r="B52285" i="1"/>
  <c r="A52286" i="1"/>
  <c r="B52286" i="1"/>
  <c r="A52287" i="1"/>
  <c r="B52287" i="1"/>
  <c r="A52288" i="1"/>
  <c r="B52288" i="1"/>
  <c r="A52289" i="1"/>
  <c r="B52289" i="1"/>
  <c r="A52290" i="1"/>
  <c r="B52290" i="1"/>
  <c r="A52291" i="1"/>
  <c r="B52291" i="1"/>
  <c r="A52292" i="1"/>
  <c r="B52292" i="1"/>
  <c r="A52293" i="1"/>
  <c r="B52293" i="1"/>
  <c r="A52294" i="1"/>
  <c r="B52294" i="1"/>
  <c r="A52295" i="1"/>
  <c r="B52295" i="1"/>
  <c r="A52296" i="1"/>
  <c r="B52296" i="1"/>
  <c r="A52297" i="1"/>
  <c r="B52297" i="1"/>
  <c r="A52298" i="1"/>
  <c r="B52298" i="1"/>
  <c r="A52299" i="1"/>
  <c r="B52299" i="1"/>
  <c r="A52300" i="1"/>
  <c r="B52300" i="1"/>
  <c r="A52301" i="1"/>
  <c r="B52301" i="1"/>
  <c r="A52302" i="1"/>
  <c r="B52302" i="1"/>
  <c r="A52303" i="1"/>
  <c r="B52303" i="1"/>
  <c r="A52304" i="1"/>
  <c r="B52304" i="1"/>
  <c r="A52305" i="1"/>
  <c r="B52305" i="1"/>
  <c r="A52306" i="1"/>
  <c r="B52306" i="1"/>
  <c r="A52307" i="1"/>
  <c r="B52307" i="1"/>
  <c r="A52308" i="1"/>
  <c r="B52308" i="1"/>
  <c r="A52309" i="1"/>
  <c r="B52309" i="1"/>
  <c r="A52310" i="1"/>
  <c r="B52310" i="1"/>
  <c r="A52311" i="1"/>
  <c r="B52311" i="1"/>
  <c r="A52312" i="1"/>
  <c r="B52312" i="1"/>
  <c r="A52313" i="1"/>
  <c r="B52313" i="1"/>
  <c r="A52314" i="1"/>
  <c r="B52314" i="1"/>
  <c r="A52315" i="1"/>
  <c r="B52315" i="1"/>
  <c r="A52316" i="1"/>
  <c r="B52316" i="1"/>
  <c r="A52317" i="1"/>
  <c r="B52317" i="1"/>
  <c r="A52318" i="1"/>
  <c r="B52318" i="1"/>
  <c r="A52319" i="1"/>
  <c r="B52319" i="1"/>
  <c r="A52320" i="1"/>
  <c r="B52320" i="1"/>
  <c r="A52321" i="1"/>
  <c r="B52321" i="1"/>
  <c r="A52322" i="1"/>
  <c r="B52322" i="1"/>
  <c r="A52323" i="1"/>
  <c r="B52323" i="1"/>
  <c r="A52324" i="1"/>
  <c r="B52324" i="1"/>
  <c r="A52325" i="1"/>
  <c r="B52325" i="1"/>
  <c r="A52326" i="1"/>
  <c r="B52326" i="1"/>
  <c r="A52327" i="1"/>
  <c r="B52327" i="1"/>
  <c r="A52328" i="1"/>
  <c r="B52328" i="1"/>
  <c r="A52329" i="1"/>
  <c r="B52329" i="1"/>
  <c r="A52330" i="1"/>
  <c r="B52330" i="1"/>
  <c r="A52331" i="1"/>
  <c r="B52331" i="1"/>
  <c r="A52332" i="1"/>
  <c r="B52332" i="1"/>
  <c r="A52333" i="1"/>
  <c r="B52333" i="1"/>
  <c r="A52334" i="1"/>
  <c r="B52334" i="1"/>
  <c r="A52335" i="1"/>
  <c r="B52335" i="1"/>
  <c r="A52336" i="1"/>
  <c r="B52336" i="1"/>
  <c r="A52337" i="1"/>
  <c r="B52337" i="1"/>
  <c r="A52338" i="1"/>
  <c r="B52338" i="1"/>
  <c r="A52339" i="1"/>
  <c r="B52339" i="1"/>
  <c r="A52340" i="1"/>
  <c r="B52340" i="1"/>
  <c r="A52341" i="1"/>
  <c r="B52341" i="1"/>
  <c r="A52342" i="1"/>
  <c r="B52342" i="1"/>
  <c r="A52343" i="1"/>
  <c r="B52343" i="1"/>
  <c r="A52344" i="1"/>
  <c r="B52344" i="1"/>
  <c r="A52345" i="1"/>
  <c r="B52345" i="1"/>
  <c r="A52346" i="1"/>
  <c r="B52346" i="1"/>
  <c r="A52347" i="1"/>
  <c r="B52347" i="1"/>
  <c r="A52348" i="1"/>
  <c r="B52348" i="1"/>
  <c r="A52349" i="1"/>
  <c r="B52349" i="1"/>
  <c r="A52350" i="1"/>
  <c r="B52350" i="1"/>
  <c r="A52351" i="1"/>
  <c r="B52351" i="1"/>
  <c r="A52352" i="1"/>
  <c r="B52352" i="1"/>
  <c r="A52353" i="1"/>
  <c r="B52353" i="1"/>
  <c r="A52354" i="1"/>
  <c r="B52354" i="1"/>
  <c r="A52355" i="1"/>
  <c r="B52355" i="1"/>
  <c r="A52356" i="1"/>
  <c r="B52356" i="1"/>
  <c r="A52357" i="1"/>
  <c r="B52357" i="1"/>
  <c r="A52358" i="1"/>
  <c r="B52358" i="1"/>
  <c r="A52359" i="1"/>
  <c r="B52359" i="1"/>
  <c r="A52360" i="1"/>
  <c r="B52360" i="1"/>
  <c r="A52361" i="1"/>
  <c r="B52361" i="1"/>
  <c r="A52362" i="1"/>
  <c r="B52362" i="1"/>
  <c r="A52363" i="1"/>
  <c r="B52363" i="1"/>
  <c r="A52364" i="1"/>
  <c r="B52364" i="1"/>
  <c r="A52365" i="1"/>
  <c r="B52365" i="1"/>
  <c r="A52366" i="1"/>
  <c r="B52366" i="1"/>
  <c r="A52367" i="1"/>
  <c r="B52367" i="1"/>
  <c r="A52368" i="1"/>
  <c r="B52368" i="1"/>
  <c r="A52369" i="1"/>
  <c r="B52369" i="1"/>
  <c r="A52370" i="1"/>
  <c r="B52370" i="1"/>
  <c r="A52371" i="1"/>
  <c r="B52371" i="1"/>
  <c r="A52372" i="1"/>
  <c r="B52372" i="1"/>
  <c r="A52373" i="1"/>
  <c r="B52373" i="1"/>
  <c r="A52374" i="1"/>
  <c r="B52374" i="1"/>
  <c r="A52375" i="1"/>
  <c r="B52375" i="1"/>
  <c r="A52376" i="1"/>
  <c r="B52376" i="1"/>
  <c r="A52377" i="1"/>
  <c r="B52377" i="1"/>
  <c r="A52378" i="1"/>
  <c r="B52378" i="1"/>
  <c r="A52379" i="1"/>
  <c r="B52379" i="1"/>
  <c r="A52380" i="1"/>
  <c r="B52380" i="1"/>
  <c r="A52381" i="1"/>
  <c r="B52381" i="1"/>
  <c r="A52382" i="1"/>
  <c r="B52382" i="1"/>
  <c r="A52383" i="1"/>
  <c r="B52383" i="1"/>
  <c r="A52384" i="1"/>
  <c r="B52384" i="1"/>
  <c r="A52385" i="1"/>
  <c r="B52385" i="1"/>
  <c r="A52386" i="1"/>
  <c r="B52386" i="1"/>
  <c r="A52387" i="1"/>
  <c r="B52387" i="1"/>
  <c r="A52388" i="1"/>
  <c r="B52388" i="1"/>
  <c r="A52389" i="1"/>
  <c r="B52389" i="1"/>
  <c r="A52390" i="1"/>
  <c r="B52390" i="1"/>
  <c r="A52391" i="1"/>
  <c r="B52391" i="1"/>
  <c r="A52392" i="1"/>
  <c r="B52392" i="1"/>
  <c r="A52393" i="1"/>
  <c r="B52393" i="1"/>
  <c r="A52394" i="1"/>
  <c r="B52394" i="1"/>
  <c r="A52395" i="1"/>
  <c r="B52395" i="1"/>
  <c r="A52396" i="1"/>
  <c r="B52396" i="1"/>
  <c r="A52397" i="1"/>
  <c r="B52397" i="1"/>
  <c r="A52398" i="1"/>
  <c r="B52398" i="1"/>
  <c r="A52399" i="1"/>
  <c r="B52399" i="1"/>
  <c r="A52400" i="1"/>
  <c r="B52400" i="1"/>
  <c r="A52401" i="1"/>
  <c r="B52401" i="1"/>
  <c r="A52402" i="1"/>
  <c r="B52402" i="1"/>
  <c r="A52403" i="1"/>
  <c r="B52403" i="1"/>
  <c r="A52404" i="1"/>
  <c r="B52404" i="1"/>
  <c r="A52405" i="1"/>
  <c r="B52405" i="1"/>
  <c r="A52406" i="1"/>
  <c r="B52406" i="1"/>
  <c r="A52407" i="1"/>
  <c r="B52407" i="1"/>
  <c r="A52408" i="1"/>
  <c r="B52408" i="1"/>
  <c r="A52409" i="1"/>
  <c r="B52409" i="1"/>
  <c r="A52410" i="1"/>
  <c r="B52410" i="1"/>
  <c r="A52411" i="1"/>
  <c r="B52411" i="1"/>
  <c r="A52412" i="1"/>
  <c r="B52412" i="1"/>
  <c r="A52413" i="1"/>
  <c r="B52413" i="1"/>
  <c r="A52414" i="1"/>
  <c r="B52414" i="1"/>
  <c r="A52415" i="1"/>
  <c r="B52415" i="1"/>
  <c r="A52416" i="1"/>
  <c r="B52416" i="1"/>
  <c r="A52417" i="1"/>
  <c r="B52417" i="1"/>
  <c r="A52418" i="1"/>
  <c r="B52418" i="1"/>
  <c r="A52419" i="1"/>
  <c r="B52419" i="1"/>
  <c r="A52420" i="1"/>
  <c r="B52420" i="1"/>
  <c r="A52421" i="1"/>
  <c r="B52421" i="1"/>
  <c r="A52422" i="1"/>
  <c r="B52422" i="1"/>
  <c r="A52423" i="1"/>
  <c r="B52423" i="1"/>
  <c r="A52424" i="1"/>
  <c r="B52424" i="1"/>
  <c r="A52425" i="1"/>
  <c r="B52425" i="1"/>
  <c r="A52426" i="1"/>
  <c r="B52426" i="1"/>
  <c r="A52427" i="1"/>
  <c r="B52427" i="1"/>
  <c r="A52428" i="1"/>
  <c r="B52428" i="1"/>
  <c r="A52429" i="1"/>
  <c r="B52429" i="1"/>
  <c r="A52430" i="1"/>
  <c r="B52430" i="1"/>
  <c r="A52431" i="1"/>
  <c r="B52431" i="1"/>
  <c r="A52432" i="1"/>
  <c r="B52432" i="1"/>
  <c r="A52433" i="1"/>
  <c r="B52433" i="1"/>
  <c r="A52434" i="1"/>
  <c r="B52434" i="1"/>
  <c r="A52435" i="1"/>
  <c r="B52435" i="1"/>
  <c r="A52436" i="1"/>
  <c r="B52436" i="1"/>
  <c r="A52437" i="1"/>
  <c r="B52437" i="1"/>
  <c r="A52438" i="1"/>
  <c r="B52438" i="1"/>
  <c r="A52439" i="1"/>
  <c r="B52439" i="1"/>
  <c r="A52440" i="1"/>
  <c r="B52440" i="1"/>
  <c r="A52441" i="1"/>
  <c r="B52441" i="1"/>
  <c r="A52442" i="1"/>
  <c r="B52442" i="1"/>
  <c r="A52443" i="1"/>
  <c r="B52443" i="1"/>
  <c r="A52444" i="1"/>
  <c r="B52444" i="1"/>
  <c r="A52445" i="1"/>
  <c r="B52445" i="1"/>
  <c r="A52446" i="1"/>
  <c r="B52446" i="1"/>
  <c r="A52447" i="1"/>
  <c r="B52447" i="1"/>
  <c r="A52448" i="1"/>
  <c r="B52448" i="1"/>
  <c r="A52449" i="1"/>
  <c r="B52449" i="1"/>
  <c r="A52450" i="1"/>
  <c r="B52450" i="1"/>
  <c r="A52451" i="1"/>
  <c r="B52451" i="1"/>
  <c r="A52452" i="1"/>
  <c r="B52452" i="1"/>
  <c r="A52453" i="1"/>
  <c r="B52453" i="1"/>
  <c r="A52454" i="1"/>
  <c r="B52454" i="1"/>
  <c r="A52455" i="1"/>
  <c r="B52455" i="1"/>
  <c r="A52456" i="1"/>
  <c r="B52456" i="1"/>
  <c r="A52457" i="1"/>
  <c r="B52457" i="1"/>
  <c r="A52458" i="1"/>
  <c r="B52458" i="1"/>
  <c r="A52459" i="1"/>
  <c r="B52459" i="1"/>
  <c r="A52460" i="1"/>
  <c r="B52460" i="1"/>
  <c r="A52461" i="1"/>
  <c r="B52461" i="1"/>
  <c r="A52462" i="1"/>
  <c r="B52462" i="1"/>
  <c r="A52463" i="1"/>
  <c r="B52463" i="1"/>
  <c r="A52464" i="1"/>
  <c r="B52464" i="1"/>
  <c r="A52465" i="1"/>
  <c r="B52465" i="1"/>
  <c r="A52466" i="1"/>
  <c r="B52466" i="1"/>
  <c r="A52467" i="1"/>
  <c r="B52467" i="1"/>
  <c r="A52468" i="1"/>
  <c r="B52468" i="1"/>
  <c r="A52469" i="1"/>
  <c r="B52469" i="1"/>
  <c r="A52470" i="1"/>
  <c r="B52470" i="1"/>
  <c r="A52471" i="1"/>
  <c r="B52471" i="1"/>
  <c r="A52472" i="1"/>
  <c r="B52472" i="1"/>
  <c r="A52473" i="1"/>
  <c r="B52473" i="1"/>
  <c r="A52474" i="1"/>
  <c r="B52474" i="1"/>
  <c r="A52475" i="1"/>
  <c r="B52475" i="1"/>
  <c r="A52476" i="1"/>
  <c r="B52476" i="1"/>
  <c r="A52477" i="1"/>
  <c r="B52477" i="1"/>
  <c r="A52478" i="1"/>
  <c r="B52478" i="1"/>
  <c r="A52479" i="1"/>
  <c r="B52479" i="1"/>
  <c r="A52480" i="1"/>
  <c r="B52480" i="1"/>
  <c r="A52481" i="1"/>
  <c r="B52481" i="1"/>
  <c r="A52482" i="1"/>
  <c r="B52482" i="1"/>
  <c r="A52483" i="1"/>
  <c r="B52483" i="1"/>
  <c r="A52484" i="1"/>
  <c r="B52484" i="1"/>
  <c r="A52485" i="1"/>
  <c r="B52485" i="1"/>
  <c r="A52486" i="1"/>
  <c r="B52486" i="1"/>
  <c r="A52487" i="1"/>
  <c r="B52487" i="1"/>
  <c r="A52488" i="1"/>
  <c r="B52488" i="1"/>
  <c r="A52489" i="1"/>
  <c r="B52489" i="1"/>
  <c r="A52490" i="1"/>
  <c r="B52490" i="1"/>
  <c r="A52491" i="1"/>
  <c r="B52491" i="1"/>
  <c r="A52492" i="1"/>
  <c r="B52492" i="1"/>
  <c r="A52493" i="1"/>
  <c r="B52493" i="1"/>
  <c r="A52494" i="1"/>
  <c r="B52494" i="1"/>
  <c r="A52495" i="1"/>
  <c r="B52495" i="1"/>
  <c r="A52496" i="1"/>
  <c r="B52496" i="1"/>
  <c r="A52497" i="1"/>
  <c r="B52497" i="1"/>
  <c r="A52498" i="1"/>
  <c r="B52498" i="1"/>
  <c r="A52499" i="1"/>
  <c r="B52499" i="1"/>
  <c r="A52500" i="1"/>
  <c r="B52500" i="1"/>
  <c r="A52501" i="1"/>
  <c r="B52501" i="1"/>
  <c r="A52502" i="1"/>
  <c r="B52502" i="1"/>
  <c r="A52503" i="1"/>
  <c r="B52503" i="1"/>
  <c r="A52504" i="1"/>
  <c r="B52504" i="1"/>
  <c r="A52505" i="1"/>
  <c r="B52505" i="1"/>
  <c r="A52506" i="1"/>
  <c r="B52506" i="1"/>
  <c r="A52507" i="1"/>
  <c r="B52507" i="1"/>
  <c r="A52508" i="1"/>
  <c r="B52508" i="1"/>
  <c r="A52509" i="1"/>
  <c r="B52509" i="1"/>
  <c r="A52510" i="1"/>
  <c r="B52510" i="1"/>
  <c r="A52511" i="1"/>
  <c r="B52511" i="1"/>
  <c r="A52512" i="1"/>
  <c r="B52512" i="1"/>
  <c r="A52513" i="1"/>
  <c r="B52513" i="1"/>
  <c r="A52514" i="1"/>
  <c r="B52514" i="1"/>
  <c r="A52515" i="1"/>
  <c r="B52515" i="1"/>
  <c r="A52516" i="1"/>
  <c r="B52516" i="1"/>
  <c r="A52517" i="1"/>
  <c r="B52517" i="1"/>
  <c r="A52518" i="1"/>
  <c r="B52518" i="1"/>
  <c r="A52519" i="1"/>
  <c r="B52519" i="1"/>
  <c r="A52520" i="1"/>
  <c r="B52520" i="1"/>
  <c r="A52521" i="1"/>
  <c r="B52521" i="1"/>
  <c r="A52522" i="1"/>
  <c r="B52522" i="1"/>
  <c r="A52523" i="1"/>
  <c r="B52523" i="1"/>
  <c r="A52524" i="1"/>
  <c r="B52524" i="1"/>
  <c r="A52525" i="1"/>
  <c r="B52525" i="1"/>
  <c r="A52526" i="1"/>
  <c r="B52526" i="1"/>
  <c r="A52527" i="1"/>
  <c r="B52527" i="1"/>
  <c r="A52528" i="1"/>
  <c r="B52528" i="1"/>
  <c r="A52529" i="1"/>
  <c r="B52529" i="1"/>
  <c r="A52530" i="1"/>
  <c r="B52530" i="1"/>
  <c r="A52531" i="1"/>
  <c r="B52531" i="1"/>
  <c r="A52532" i="1"/>
  <c r="B52532" i="1"/>
  <c r="A52533" i="1"/>
  <c r="B52533" i="1"/>
  <c r="A52534" i="1"/>
  <c r="B52534" i="1"/>
  <c r="A52535" i="1"/>
  <c r="B52535" i="1"/>
  <c r="A52536" i="1"/>
  <c r="B52536" i="1"/>
  <c r="A52537" i="1"/>
  <c r="B52537" i="1"/>
  <c r="A52538" i="1"/>
  <c r="B52538" i="1"/>
  <c r="A52539" i="1"/>
  <c r="B52539" i="1"/>
  <c r="A52540" i="1"/>
  <c r="B52540" i="1"/>
  <c r="A52541" i="1"/>
  <c r="B52541" i="1"/>
  <c r="A52542" i="1"/>
  <c r="B52542" i="1"/>
  <c r="A52543" i="1"/>
  <c r="B52543" i="1"/>
  <c r="A52544" i="1"/>
  <c r="B52544" i="1"/>
  <c r="A52545" i="1"/>
  <c r="B52545" i="1"/>
  <c r="A52546" i="1"/>
  <c r="B52546" i="1"/>
  <c r="A52547" i="1"/>
  <c r="B52547" i="1"/>
  <c r="A52548" i="1"/>
  <c r="B52548" i="1"/>
  <c r="A52549" i="1"/>
  <c r="B52549" i="1"/>
  <c r="A52550" i="1"/>
  <c r="B52550" i="1"/>
  <c r="A52551" i="1"/>
  <c r="B52551" i="1"/>
  <c r="A52552" i="1"/>
  <c r="B52552" i="1"/>
  <c r="A52553" i="1"/>
  <c r="B52553" i="1"/>
  <c r="A52554" i="1"/>
  <c r="B52554" i="1"/>
  <c r="A52555" i="1"/>
  <c r="B52555" i="1"/>
  <c r="A52556" i="1"/>
  <c r="B52556" i="1"/>
  <c r="A52557" i="1"/>
  <c r="B52557" i="1"/>
  <c r="A52558" i="1"/>
  <c r="B52558" i="1"/>
  <c r="A52559" i="1"/>
  <c r="B52559" i="1"/>
  <c r="A52560" i="1"/>
  <c r="B52560" i="1"/>
  <c r="A52561" i="1"/>
  <c r="B52561" i="1"/>
  <c r="A52562" i="1"/>
  <c r="B52562" i="1"/>
  <c r="A52563" i="1"/>
  <c r="B52563" i="1"/>
  <c r="A52564" i="1"/>
  <c r="B52564" i="1"/>
  <c r="A52565" i="1"/>
  <c r="B52565" i="1"/>
  <c r="A52566" i="1"/>
  <c r="B52566" i="1"/>
  <c r="A52567" i="1"/>
  <c r="B52567" i="1"/>
  <c r="A52568" i="1"/>
  <c r="B52568" i="1"/>
  <c r="A52569" i="1"/>
  <c r="B52569" i="1"/>
  <c r="A52570" i="1"/>
  <c r="B52570" i="1"/>
  <c r="A52571" i="1"/>
  <c r="B52571" i="1"/>
  <c r="A52572" i="1"/>
  <c r="B52572" i="1"/>
  <c r="A52573" i="1"/>
  <c r="B52573" i="1"/>
  <c r="A52574" i="1"/>
  <c r="B52574" i="1"/>
  <c r="A52575" i="1"/>
  <c r="B52575" i="1"/>
  <c r="A52576" i="1"/>
  <c r="B52576" i="1"/>
  <c r="A52577" i="1"/>
  <c r="B52577" i="1"/>
  <c r="A52578" i="1"/>
  <c r="B52578" i="1"/>
  <c r="A52579" i="1"/>
  <c r="B52579" i="1"/>
  <c r="A52580" i="1"/>
  <c r="B52580" i="1"/>
  <c r="A52581" i="1"/>
  <c r="B52581" i="1"/>
  <c r="A52582" i="1"/>
  <c r="B52582" i="1"/>
  <c r="A52583" i="1"/>
  <c r="B52583" i="1"/>
  <c r="A52584" i="1"/>
  <c r="B52584" i="1"/>
  <c r="A52585" i="1"/>
  <c r="B52585" i="1"/>
  <c r="A52586" i="1"/>
  <c r="B52586" i="1"/>
  <c r="A52587" i="1"/>
  <c r="B52587" i="1"/>
  <c r="A52588" i="1"/>
  <c r="B52588" i="1"/>
  <c r="A52589" i="1"/>
  <c r="B52589" i="1"/>
  <c r="A52590" i="1"/>
  <c r="B52590" i="1"/>
  <c r="A52591" i="1"/>
  <c r="B52591" i="1"/>
  <c r="A52592" i="1"/>
  <c r="B52592" i="1"/>
  <c r="A52593" i="1"/>
  <c r="B52593" i="1"/>
  <c r="A52594" i="1"/>
  <c r="B52594" i="1"/>
  <c r="A52595" i="1"/>
  <c r="B52595" i="1"/>
  <c r="A52596" i="1"/>
  <c r="B52596" i="1"/>
  <c r="A52597" i="1"/>
  <c r="B52597" i="1"/>
  <c r="A52598" i="1"/>
  <c r="B52598" i="1"/>
  <c r="A52599" i="1"/>
  <c r="B52599" i="1"/>
  <c r="A52600" i="1"/>
  <c r="B52600" i="1"/>
  <c r="A52601" i="1"/>
  <c r="B52601" i="1"/>
  <c r="A52602" i="1"/>
  <c r="B52602" i="1"/>
  <c r="A52603" i="1"/>
  <c r="B52603" i="1"/>
  <c r="A52604" i="1"/>
  <c r="B52604" i="1"/>
  <c r="A52605" i="1"/>
  <c r="B52605" i="1"/>
  <c r="A52606" i="1"/>
  <c r="B52606" i="1"/>
  <c r="A52607" i="1"/>
  <c r="B52607" i="1"/>
  <c r="A52608" i="1"/>
  <c r="B52608" i="1"/>
  <c r="A52609" i="1"/>
  <c r="B52609" i="1"/>
  <c r="A52610" i="1"/>
  <c r="B52610" i="1"/>
  <c r="A52611" i="1"/>
  <c r="B52611" i="1"/>
  <c r="A52612" i="1"/>
  <c r="B52612" i="1"/>
  <c r="A52613" i="1"/>
  <c r="B52613" i="1"/>
  <c r="A52614" i="1"/>
  <c r="B52614" i="1"/>
  <c r="A52615" i="1"/>
  <c r="B52615" i="1"/>
  <c r="A52616" i="1"/>
  <c r="B52616" i="1"/>
  <c r="A52617" i="1"/>
  <c r="B52617" i="1"/>
  <c r="A52618" i="1"/>
  <c r="B52618" i="1"/>
  <c r="A52619" i="1"/>
  <c r="B52619" i="1"/>
  <c r="A52620" i="1"/>
  <c r="B52620" i="1"/>
  <c r="A52621" i="1"/>
  <c r="B52621" i="1"/>
  <c r="A52622" i="1"/>
  <c r="B52622" i="1"/>
  <c r="A52623" i="1"/>
  <c r="B52623" i="1"/>
  <c r="A52624" i="1"/>
  <c r="B52624" i="1"/>
  <c r="A52625" i="1"/>
  <c r="B52625" i="1"/>
  <c r="A52626" i="1"/>
  <c r="B52626" i="1"/>
  <c r="A52627" i="1"/>
  <c r="B52627" i="1"/>
  <c r="A52628" i="1"/>
  <c r="B52628" i="1"/>
  <c r="A52629" i="1"/>
  <c r="B52629" i="1"/>
  <c r="A52630" i="1"/>
  <c r="B52630" i="1"/>
  <c r="A52631" i="1"/>
  <c r="B52631" i="1"/>
  <c r="A52632" i="1"/>
  <c r="B52632" i="1"/>
  <c r="A52633" i="1"/>
  <c r="B52633" i="1"/>
  <c r="A52634" i="1"/>
  <c r="B52634" i="1"/>
  <c r="A52635" i="1"/>
  <c r="B52635" i="1"/>
  <c r="A52636" i="1"/>
  <c r="B52636" i="1"/>
  <c r="A52637" i="1"/>
  <c r="B52637" i="1"/>
  <c r="A52638" i="1"/>
  <c r="B52638" i="1"/>
  <c r="A52639" i="1"/>
  <c r="B52639" i="1"/>
  <c r="A52640" i="1"/>
  <c r="B52640" i="1"/>
  <c r="A52641" i="1"/>
  <c r="B52641" i="1"/>
  <c r="A52642" i="1"/>
  <c r="B52642" i="1"/>
  <c r="A52643" i="1"/>
  <c r="B52643" i="1"/>
  <c r="A52644" i="1"/>
  <c r="B52644" i="1"/>
  <c r="A52645" i="1"/>
  <c r="B52645" i="1"/>
  <c r="A52646" i="1"/>
  <c r="B52646" i="1"/>
  <c r="A52647" i="1"/>
  <c r="B52647" i="1"/>
  <c r="A52648" i="1"/>
  <c r="B52648" i="1"/>
  <c r="A52649" i="1"/>
  <c r="B52649" i="1"/>
  <c r="A52650" i="1"/>
  <c r="B52650" i="1"/>
  <c r="A52651" i="1"/>
  <c r="B52651" i="1"/>
  <c r="A52652" i="1"/>
  <c r="B52652" i="1"/>
  <c r="A52653" i="1"/>
  <c r="B52653" i="1"/>
  <c r="A52654" i="1"/>
  <c r="B52654" i="1"/>
  <c r="A52655" i="1"/>
  <c r="B52655" i="1"/>
  <c r="A52656" i="1"/>
  <c r="B52656" i="1"/>
  <c r="A52657" i="1"/>
  <c r="B52657" i="1"/>
  <c r="A52658" i="1"/>
  <c r="B52658" i="1"/>
  <c r="A52659" i="1"/>
  <c r="B52659" i="1"/>
  <c r="A52660" i="1"/>
  <c r="B52660" i="1"/>
  <c r="A52661" i="1"/>
  <c r="B52661" i="1"/>
  <c r="A52662" i="1"/>
  <c r="B52662" i="1"/>
  <c r="A52663" i="1"/>
  <c r="B52663" i="1"/>
  <c r="A52664" i="1"/>
  <c r="B52664" i="1"/>
  <c r="A52665" i="1"/>
  <c r="B52665" i="1"/>
  <c r="A52666" i="1"/>
  <c r="B52666" i="1"/>
  <c r="A52667" i="1"/>
  <c r="B52667" i="1"/>
  <c r="A52668" i="1"/>
  <c r="B52668" i="1"/>
  <c r="A52669" i="1"/>
  <c r="B52669" i="1"/>
  <c r="A52670" i="1"/>
  <c r="B52670" i="1"/>
  <c r="A52671" i="1"/>
  <c r="B52671" i="1"/>
  <c r="A52672" i="1"/>
  <c r="B52672" i="1"/>
  <c r="A52673" i="1"/>
  <c r="B52673" i="1"/>
  <c r="A52674" i="1"/>
  <c r="B52674" i="1"/>
  <c r="A52675" i="1"/>
  <c r="B52675" i="1"/>
  <c r="A52676" i="1"/>
  <c r="B52676" i="1"/>
  <c r="A52677" i="1"/>
  <c r="B52677" i="1"/>
  <c r="A52678" i="1"/>
  <c r="B52678" i="1"/>
  <c r="A52679" i="1"/>
  <c r="B52679" i="1"/>
  <c r="A52680" i="1"/>
  <c r="B52680" i="1"/>
  <c r="A52681" i="1"/>
  <c r="B52681" i="1"/>
  <c r="A52682" i="1"/>
  <c r="B52682" i="1"/>
  <c r="A52683" i="1"/>
  <c r="B52683" i="1"/>
  <c r="A52684" i="1"/>
  <c r="B52684" i="1"/>
  <c r="A52685" i="1"/>
  <c r="B52685" i="1"/>
  <c r="A52686" i="1"/>
  <c r="B52686" i="1"/>
  <c r="A52687" i="1"/>
  <c r="B52687" i="1"/>
  <c r="A52688" i="1"/>
  <c r="B52688" i="1"/>
  <c r="A52689" i="1"/>
  <c r="B52689" i="1"/>
  <c r="A52690" i="1"/>
  <c r="B52690" i="1"/>
  <c r="A52691" i="1"/>
  <c r="B52691" i="1"/>
  <c r="A52692" i="1"/>
  <c r="B52692" i="1"/>
  <c r="A52693" i="1"/>
  <c r="B52693" i="1"/>
  <c r="A52694" i="1"/>
  <c r="B52694" i="1"/>
  <c r="A52695" i="1"/>
  <c r="B52695" i="1"/>
  <c r="A52696" i="1"/>
  <c r="B52696" i="1"/>
  <c r="A52697" i="1"/>
  <c r="B52697" i="1"/>
  <c r="A52698" i="1"/>
  <c r="B52698" i="1"/>
  <c r="A52699" i="1"/>
  <c r="B52699" i="1"/>
  <c r="A52700" i="1"/>
  <c r="B52700" i="1"/>
  <c r="A52701" i="1"/>
  <c r="B52701" i="1"/>
  <c r="A52702" i="1"/>
  <c r="B52702" i="1"/>
  <c r="A52703" i="1"/>
  <c r="B52703" i="1"/>
  <c r="A52704" i="1"/>
  <c r="B52704" i="1"/>
  <c r="A52705" i="1"/>
  <c r="B52705" i="1"/>
  <c r="A52706" i="1"/>
  <c r="B52706" i="1"/>
  <c r="A52707" i="1"/>
  <c r="B52707" i="1"/>
  <c r="A52708" i="1"/>
  <c r="B52708" i="1"/>
  <c r="A52709" i="1"/>
  <c r="B52709" i="1"/>
  <c r="A52710" i="1"/>
  <c r="B52710" i="1"/>
  <c r="A52711" i="1"/>
  <c r="B52711" i="1"/>
  <c r="A52712" i="1"/>
  <c r="B52712" i="1"/>
  <c r="A52713" i="1"/>
  <c r="B52713" i="1"/>
  <c r="A52714" i="1"/>
  <c r="B52714" i="1"/>
  <c r="A52715" i="1"/>
  <c r="B52715" i="1"/>
  <c r="A52716" i="1"/>
  <c r="B52716" i="1"/>
  <c r="A52717" i="1"/>
  <c r="B52717" i="1"/>
  <c r="A52718" i="1"/>
  <c r="B52718" i="1"/>
  <c r="A52719" i="1"/>
  <c r="B52719" i="1"/>
  <c r="A52720" i="1"/>
  <c r="B52720" i="1"/>
  <c r="A52721" i="1"/>
  <c r="B52721" i="1"/>
  <c r="A52722" i="1"/>
  <c r="B52722" i="1"/>
  <c r="A52723" i="1"/>
  <c r="B52723" i="1"/>
  <c r="A52724" i="1"/>
  <c r="B52724" i="1"/>
  <c r="A52725" i="1"/>
  <c r="B52725" i="1"/>
  <c r="A52726" i="1"/>
  <c r="B52726" i="1"/>
  <c r="A52727" i="1"/>
  <c r="B52727" i="1"/>
  <c r="A52728" i="1"/>
  <c r="B52728" i="1"/>
  <c r="A52729" i="1"/>
  <c r="B52729" i="1"/>
  <c r="A52730" i="1"/>
  <c r="B52730" i="1"/>
  <c r="A52731" i="1"/>
  <c r="B52731" i="1"/>
  <c r="A52732" i="1"/>
  <c r="B52732" i="1"/>
  <c r="A52733" i="1"/>
  <c r="B52733" i="1"/>
  <c r="A52734" i="1"/>
  <c r="B52734" i="1"/>
  <c r="A52735" i="1"/>
  <c r="B52735" i="1"/>
  <c r="A52736" i="1"/>
  <c r="B52736" i="1"/>
  <c r="A52737" i="1"/>
  <c r="B52737" i="1"/>
  <c r="A52738" i="1"/>
  <c r="B52738" i="1"/>
  <c r="A52739" i="1"/>
  <c r="B52739" i="1"/>
  <c r="A52740" i="1"/>
  <c r="B52740" i="1"/>
  <c r="A52741" i="1"/>
  <c r="B52741" i="1"/>
  <c r="A52742" i="1"/>
  <c r="B52742" i="1"/>
  <c r="A52743" i="1"/>
  <c r="B52743" i="1"/>
  <c r="A52744" i="1"/>
  <c r="B52744" i="1"/>
  <c r="A52745" i="1"/>
  <c r="B52745" i="1"/>
  <c r="A52746" i="1"/>
  <c r="B52746" i="1"/>
  <c r="A52747" i="1"/>
  <c r="B52747" i="1"/>
  <c r="A52748" i="1"/>
  <c r="B52748" i="1"/>
  <c r="A52749" i="1"/>
  <c r="B52749" i="1"/>
  <c r="A52750" i="1"/>
  <c r="B52750" i="1"/>
  <c r="A52751" i="1"/>
  <c r="B52751" i="1"/>
  <c r="A52752" i="1"/>
  <c r="B52752" i="1"/>
  <c r="A52753" i="1"/>
  <c r="B52753" i="1"/>
  <c r="A52754" i="1"/>
  <c r="B52754" i="1"/>
  <c r="A52755" i="1"/>
  <c r="B52755" i="1"/>
  <c r="A52756" i="1"/>
  <c r="B52756" i="1"/>
  <c r="A52757" i="1"/>
  <c r="B52757" i="1"/>
  <c r="A52758" i="1"/>
  <c r="B52758" i="1"/>
  <c r="A52759" i="1"/>
  <c r="B52759" i="1"/>
  <c r="A52760" i="1"/>
  <c r="B52760" i="1"/>
  <c r="A52761" i="1"/>
  <c r="B52761" i="1"/>
  <c r="A52762" i="1"/>
  <c r="B52762" i="1"/>
  <c r="A52763" i="1"/>
  <c r="B52763" i="1"/>
  <c r="A52764" i="1"/>
  <c r="B52764" i="1"/>
  <c r="A52765" i="1"/>
  <c r="B52765" i="1"/>
  <c r="A52766" i="1"/>
  <c r="B52766" i="1"/>
  <c r="A52767" i="1"/>
  <c r="B52767" i="1"/>
  <c r="A52768" i="1"/>
  <c r="B52768" i="1"/>
  <c r="A52769" i="1"/>
  <c r="B52769" i="1"/>
  <c r="A52770" i="1"/>
  <c r="B52770" i="1"/>
  <c r="A52771" i="1"/>
  <c r="B52771" i="1"/>
  <c r="A52772" i="1"/>
  <c r="B52772" i="1"/>
  <c r="A52773" i="1"/>
  <c r="B52773" i="1"/>
  <c r="A52774" i="1"/>
  <c r="B52774" i="1"/>
  <c r="A52775" i="1"/>
  <c r="B52775" i="1"/>
  <c r="A52776" i="1"/>
  <c r="B52776" i="1"/>
  <c r="A52777" i="1"/>
  <c r="B52777" i="1"/>
  <c r="A52778" i="1"/>
  <c r="B52778" i="1"/>
  <c r="A52779" i="1"/>
  <c r="B52779" i="1"/>
  <c r="A52780" i="1"/>
  <c r="B52780" i="1"/>
  <c r="A52781" i="1"/>
  <c r="B52781" i="1"/>
  <c r="A52782" i="1"/>
  <c r="B52782" i="1"/>
  <c r="A52783" i="1"/>
  <c r="B52783" i="1"/>
  <c r="A52784" i="1"/>
  <c r="B52784" i="1"/>
  <c r="A52785" i="1"/>
  <c r="B52785" i="1"/>
  <c r="A52786" i="1"/>
  <c r="B52786" i="1"/>
  <c r="A52787" i="1"/>
  <c r="B52787" i="1"/>
  <c r="A52788" i="1"/>
  <c r="B52788" i="1"/>
  <c r="A52789" i="1"/>
  <c r="B52789" i="1"/>
  <c r="A52790" i="1"/>
  <c r="B52790" i="1"/>
  <c r="A52791" i="1"/>
  <c r="B52791" i="1"/>
  <c r="A52792" i="1"/>
  <c r="B52792" i="1"/>
  <c r="A52793" i="1"/>
  <c r="B52793" i="1"/>
  <c r="A52794" i="1"/>
  <c r="B52794" i="1"/>
  <c r="A52795" i="1"/>
  <c r="B52795" i="1"/>
  <c r="A52796" i="1"/>
  <c r="B52796" i="1"/>
  <c r="A52797" i="1"/>
  <c r="B52797" i="1"/>
  <c r="A52798" i="1"/>
  <c r="B52798" i="1"/>
  <c r="A52799" i="1"/>
  <c r="B52799" i="1"/>
  <c r="A52800" i="1"/>
  <c r="B52800" i="1"/>
  <c r="A52801" i="1"/>
  <c r="B52801" i="1"/>
  <c r="A52802" i="1"/>
  <c r="B52802" i="1"/>
  <c r="A52803" i="1"/>
  <c r="B52803" i="1"/>
  <c r="A52804" i="1"/>
  <c r="B52804" i="1"/>
  <c r="A52805" i="1"/>
  <c r="B52805" i="1"/>
  <c r="A52806" i="1"/>
  <c r="B52806" i="1"/>
  <c r="A52807" i="1"/>
  <c r="B52807" i="1"/>
  <c r="A52808" i="1"/>
  <c r="B52808" i="1"/>
  <c r="A52809" i="1"/>
  <c r="B52809" i="1"/>
  <c r="A52810" i="1"/>
  <c r="B52810" i="1"/>
  <c r="A52811" i="1"/>
  <c r="B52811" i="1"/>
  <c r="A52812" i="1"/>
  <c r="B52812" i="1"/>
  <c r="A52813" i="1"/>
  <c r="B52813" i="1"/>
  <c r="A52814" i="1"/>
  <c r="B52814" i="1"/>
  <c r="A52815" i="1"/>
  <c r="B52815" i="1"/>
  <c r="A52816" i="1"/>
  <c r="B52816" i="1"/>
  <c r="A52817" i="1"/>
  <c r="B52817" i="1"/>
  <c r="A52818" i="1"/>
  <c r="B52818" i="1"/>
  <c r="A52819" i="1"/>
  <c r="B52819" i="1"/>
  <c r="A52820" i="1"/>
  <c r="B52820" i="1"/>
  <c r="A52821" i="1"/>
  <c r="B52821" i="1"/>
  <c r="A52822" i="1"/>
  <c r="B52822" i="1"/>
  <c r="A52823" i="1"/>
  <c r="B52823" i="1"/>
  <c r="A52824" i="1"/>
  <c r="B52824" i="1"/>
  <c r="A52825" i="1"/>
  <c r="B52825" i="1"/>
  <c r="A52826" i="1"/>
  <c r="B52826" i="1"/>
  <c r="A52827" i="1"/>
  <c r="B52827" i="1"/>
  <c r="A52828" i="1"/>
  <c r="B52828" i="1"/>
  <c r="A52829" i="1"/>
  <c r="B52829" i="1"/>
  <c r="A52830" i="1"/>
  <c r="B52830" i="1"/>
  <c r="A52831" i="1"/>
  <c r="B52831" i="1"/>
  <c r="A52832" i="1"/>
  <c r="B52832" i="1"/>
  <c r="A52833" i="1"/>
  <c r="B52833" i="1"/>
  <c r="A52834" i="1"/>
  <c r="B52834" i="1"/>
  <c r="A52835" i="1"/>
  <c r="B52835" i="1"/>
  <c r="A52836" i="1"/>
  <c r="B52836" i="1"/>
  <c r="A52837" i="1"/>
  <c r="B52837" i="1"/>
  <c r="A52838" i="1"/>
  <c r="B52838" i="1"/>
  <c r="A52839" i="1"/>
  <c r="B52839" i="1"/>
  <c r="A52840" i="1"/>
  <c r="B52840" i="1"/>
  <c r="A52841" i="1"/>
  <c r="B52841" i="1"/>
  <c r="A52842" i="1"/>
  <c r="B52842" i="1"/>
  <c r="A52843" i="1"/>
  <c r="B52843" i="1"/>
  <c r="A52844" i="1"/>
  <c r="B52844" i="1"/>
  <c r="A52845" i="1"/>
  <c r="B52845" i="1"/>
  <c r="A52846" i="1"/>
  <c r="B52846" i="1"/>
  <c r="A52847" i="1"/>
  <c r="B52847" i="1"/>
  <c r="A52848" i="1"/>
  <c r="B52848" i="1"/>
  <c r="A52849" i="1"/>
  <c r="B52849" i="1"/>
  <c r="A52850" i="1"/>
  <c r="B52850" i="1"/>
  <c r="A52851" i="1"/>
  <c r="B52851" i="1"/>
  <c r="A52852" i="1"/>
  <c r="B52852" i="1"/>
  <c r="A52853" i="1"/>
  <c r="B52853" i="1"/>
  <c r="A52854" i="1"/>
  <c r="B52854" i="1"/>
  <c r="A52855" i="1"/>
  <c r="B52855" i="1"/>
  <c r="A52856" i="1"/>
  <c r="B52856" i="1"/>
  <c r="A52857" i="1"/>
  <c r="B52857" i="1"/>
  <c r="A52858" i="1"/>
  <c r="B52858" i="1"/>
  <c r="A52859" i="1"/>
  <c r="B52859" i="1"/>
  <c r="A52860" i="1"/>
  <c r="B52860" i="1"/>
  <c r="A52861" i="1"/>
  <c r="B52861" i="1"/>
  <c r="A52862" i="1"/>
  <c r="B52862" i="1"/>
  <c r="A52863" i="1"/>
  <c r="B52863" i="1"/>
  <c r="A52864" i="1"/>
  <c r="B52864" i="1"/>
  <c r="A52865" i="1"/>
  <c r="B52865" i="1"/>
  <c r="A52866" i="1"/>
  <c r="B52866" i="1"/>
  <c r="A52867" i="1"/>
  <c r="B52867" i="1"/>
  <c r="A52868" i="1"/>
  <c r="B52868" i="1"/>
  <c r="A52869" i="1"/>
  <c r="B52869" i="1"/>
  <c r="A52870" i="1"/>
  <c r="B52870" i="1"/>
  <c r="A52871" i="1"/>
  <c r="B52871" i="1"/>
  <c r="A52872" i="1"/>
  <c r="B52872" i="1"/>
  <c r="A52873" i="1"/>
  <c r="B52873" i="1"/>
  <c r="A52874" i="1"/>
  <c r="B52874" i="1"/>
  <c r="A52875" i="1"/>
  <c r="B52875" i="1"/>
  <c r="A52876" i="1"/>
  <c r="B52876" i="1"/>
  <c r="A52877" i="1"/>
  <c r="B52877" i="1"/>
  <c r="A52878" i="1"/>
  <c r="B52878" i="1"/>
  <c r="A52879" i="1"/>
  <c r="B52879" i="1"/>
  <c r="A52880" i="1"/>
  <c r="B52880" i="1"/>
  <c r="A52881" i="1"/>
  <c r="B52881" i="1"/>
  <c r="A52882" i="1"/>
  <c r="B52882" i="1"/>
  <c r="A52883" i="1"/>
  <c r="B52883" i="1"/>
  <c r="A52884" i="1"/>
  <c r="B52884" i="1"/>
  <c r="A52885" i="1"/>
  <c r="B52885" i="1"/>
  <c r="A52886" i="1"/>
  <c r="B52886" i="1"/>
  <c r="A52887" i="1"/>
  <c r="B52887" i="1"/>
  <c r="A52888" i="1"/>
  <c r="B52888" i="1"/>
  <c r="A52889" i="1"/>
  <c r="B52889" i="1"/>
  <c r="A52890" i="1"/>
  <c r="B52890" i="1"/>
  <c r="A52891" i="1"/>
  <c r="B52891" i="1"/>
  <c r="A52892" i="1"/>
  <c r="B52892" i="1"/>
  <c r="A52893" i="1"/>
  <c r="B52893" i="1"/>
  <c r="A52894" i="1"/>
  <c r="B52894" i="1"/>
  <c r="A52895" i="1"/>
  <c r="B52895" i="1"/>
  <c r="A52896" i="1"/>
  <c r="B52896" i="1"/>
  <c r="A52897" i="1"/>
  <c r="B52897" i="1"/>
  <c r="A52898" i="1"/>
  <c r="B52898" i="1"/>
  <c r="A52899" i="1"/>
  <c r="B52899" i="1"/>
  <c r="A52900" i="1"/>
  <c r="B52900" i="1"/>
  <c r="A52901" i="1"/>
  <c r="B52901" i="1"/>
  <c r="A52902" i="1"/>
  <c r="B52902" i="1"/>
  <c r="A52903" i="1"/>
  <c r="B52903" i="1"/>
  <c r="A52904" i="1"/>
  <c r="B52904" i="1"/>
  <c r="A52905" i="1"/>
  <c r="B52905" i="1"/>
  <c r="A52906" i="1"/>
  <c r="B52906" i="1"/>
  <c r="A52907" i="1"/>
  <c r="B52907" i="1"/>
  <c r="A52908" i="1"/>
  <c r="B52908" i="1"/>
  <c r="A52909" i="1"/>
  <c r="B52909" i="1"/>
  <c r="A52910" i="1"/>
  <c r="B52910" i="1"/>
  <c r="A52911" i="1"/>
  <c r="B52911" i="1"/>
  <c r="A52912" i="1"/>
  <c r="B52912" i="1"/>
  <c r="A52913" i="1"/>
  <c r="B52913" i="1"/>
  <c r="A52914" i="1"/>
  <c r="B52914" i="1"/>
  <c r="A52915" i="1"/>
  <c r="B52915" i="1"/>
  <c r="A52916" i="1"/>
  <c r="B52916" i="1"/>
  <c r="A52917" i="1"/>
  <c r="B52917" i="1"/>
  <c r="A52918" i="1"/>
  <c r="B52918" i="1"/>
  <c r="A52919" i="1"/>
  <c r="B52919" i="1"/>
  <c r="A52920" i="1"/>
  <c r="B52920" i="1"/>
  <c r="A52921" i="1"/>
  <c r="B52921" i="1"/>
  <c r="A52922" i="1"/>
  <c r="B52922" i="1"/>
  <c r="A52923" i="1"/>
  <c r="B52923" i="1"/>
  <c r="A52924" i="1"/>
  <c r="B52924" i="1"/>
  <c r="A52925" i="1"/>
  <c r="B52925" i="1"/>
  <c r="A52926" i="1"/>
  <c r="B52926" i="1"/>
  <c r="A52927" i="1"/>
  <c r="B52927" i="1"/>
  <c r="A52928" i="1"/>
  <c r="B52928" i="1"/>
  <c r="A52929" i="1"/>
  <c r="B52929" i="1"/>
  <c r="A52930" i="1"/>
  <c r="B52930" i="1"/>
  <c r="A52931" i="1"/>
  <c r="B52931" i="1"/>
  <c r="A52932" i="1"/>
  <c r="B52932" i="1"/>
  <c r="A52933" i="1"/>
  <c r="B52933" i="1"/>
  <c r="A52934" i="1"/>
  <c r="B52934" i="1"/>
  <c r="A52935" i="1"/>
  <c r="B52935" i="1"/>
  <c r="A52936" i="1"/>
  <c r="B52936" i="1"/>
  <c r="A52937" i="1"/>
  <c r="B52937" i="1"/>
  <c r="A52938" i="1"/>
  <c r="B52938" i="1"/>
  <c r="A52939" i="1"/>
  <c r="B52939" i="1"/>
  <c r="A52940" i="1"/>
  <c r="B52940" i="1"/>
  <c r="A52941" i="1"/>
  <c r="B52941" i="1"/>
  <c r="A52942" i="1"/>
  <c r="B52942" i="1"/>
  <c r="A52943" i="1"/>
  <c r="B52943" i="1"/>
  <c r="A52944" i="1"/>
  <c r="B52944" i="1"/>
  <c r="A52945" i="1"/>
  <c r="B52945" i="1"/>
  <c r="A52946" i="1"/>
  <c r="B52946" i="1"/>
  <c r="A52947" i="1"/>
  <c r="B52947" i="1"/>
  <c r="A52948" i="1"/>
  <c r="B52948" i="1"/>
  <c r="A52949" i="1"/>
  <c r="B52949" i="1"/>
  <c r="A52950" i="1"/>
  <c r="B52950" i="1"/>
  <c r="A52951" i="1"/>
  <c r="B52951" i="1"/>
  <c r="A52952" i="1"/>
  <c r="B52952" i="1"/>
  <c r="A52953" i="1"/>
  <c r="B52953" i="1"/>
  <c r="A52954" i="1"/>
  <c r="B52954" i="1"/>
  <c r="A52955" i="1"/>
  <c r="B52955" i="1"/>
  <c r="A52956" i="1"/>
  <c r="B52956" i="1"/>
  <c r="A52957" i="1"/>
  <c r="B52957" i="1"/>
  <c r="A52958" i="1"/>
  <c r="B52958" i="1"/>
  <c r="A52959" i="1"/>
  <c r="B52959" i="1"/>
  <c r="A52960" i="1"/>
  <c r="B52960" i="1"/>
  <c r="A52961" i="1"/>
  <c r="B52961" i="1"/>
  <c r="A52962" i="1"/>
  <c r="B52962" i="1"/>
  <c r="A52963" i="1"/>
  <c r="B52963" i="1"/>
  <c r="A52964" i="1"/>
  <c r="B52964" i="1"/>
  <c r="A52965" i="1"/>
  <c r="B52965" i="1"/>
  <c r="A52966" i="1"/>
  <c r="B52966" i="1"/>
  <c r="A52967" i="1"/>
  <c r="B52967" i="1"/>
  <c r="A52968" i="1"/>
  <c r="B52968" i="1"/>
  <c r="A52969" i="1"/>
  <c r="B52969" i="1"/>
  <c r="A52970" i="1"/>
  <c r="B52970" i="1"/>
  <c r="A52971" i="1"/>
  <c r="B52971" i="1"/>
  <c r="A52972" i="1"/>
  <c r="B52972" i="1"/>
  <c r="A52973" i="1"/>
  <c r="B52973" i="1"/>
  <c r="A52974" i="1"/>
  <c r="B52974" i="1"/>
  <c r="A52975" i="1"/>
  <c r="B52975" i="1"/>
  <c r="A52976" i="1"/>
  <c r="B52976" i="1"/>
  <c r="A52977" i="1"/>
  <c r="B52977" i="1"/>
  <c r="A52978" i="1"/>
  <c r="B52978" i="1"/>
  <c r="A52979" i="1"/>
  <c r="B52979" i="1"/>
  <c r="A52980" i="1"/>
  <c r="B52980" i="1"/>
  <c r="A52981" i="1"/>
  <c r="B52981" i="1"/>
  <c r="A52982" i="1"/>
  <c r="B52982" i="1"/>
  <c r="A52983" i="1"/>
  <c r="B52983" i="1"/>
  <c r="A52984" i="1"/>
  <c r="B52984" i="1"/>
  <c r="A52985" i="1"/>
  <c r="B52985" i="1"/>
  <c r="A52986" i="1"/>
  <c r="B52986" i="1"/>
  <c r="A52987" i="1"/>
  <c r="B52987" i="1"/>
  <c r="A52988" i="1"/>
  <c r="B52988" i="1"/>
  <c r="A52989" i="1"/>
  <c r="B52989" i="1"/>
  <c r="A52990" i="1"/>
  <c r="B52990" i="1"/>
  <c r="A52991" i="1"/>
  <c r="B52991" i="1"/>
  <c r="A52992" i="1"/>
  <c r="B52992" i="1"/>
  <c r="A52993" i="1"/>
  <c r="B52993" i="1"/>
  <c r="A52994" i="1"/>
  <c r="B52994" i="1"/>
  <c r="A52995" i="1"/>
  <c r="B52995" i="1"/>
  <c r="A52996" i="1"/>
  <c r="B52996" i="1"/>
  <c r="A52997" i="1"/>
  <c r="B52997" i="1"/>
  <c r="A52998" i="1"/>
  <c r="B52998" i="1"/>
  <c r="A52999" i="1"/>
  <c r="B52999" i="1"/>
  <c r="A53000" i="1"/>
  <c r="B53000" i="1"/>
  <c r="A53001" i="1"/>
  <c r="B53001" i="1"/>
  <c r="A53002" i="1"/>
  <c r="B53002" i="1"/>
  <c r="A53003" i="1"/>
  <c r="B53003" i="1"/>
  <c r="A53004" i="1"/>
  <c r="B53004" i="1"/>
  <c r="A53005" i="1"/>
  <c r="B53005" i="1"/>
  <c r="A53006" i="1"/>
  <c r="B53006" i="1"/>
  <c r="A53007" i="1"/>
  <c r="B53007" i="1"/>
  <c r="A53008" i="1"/>
  <c r="B53008" i="1"/>
  <c r="A53009" i="1"/>
  <c r="B53009" i="1"/>
  <c r="A53010" i="1"/>
  <c r="B53010" i="1"/>
  <c r="A53011" i="1"/>
  <c r="B53011" i="1"/>
  <c r="A53012" i="1"/>
  <c r="B53012" i="1"/>
  <c r="A53013" i="1"/>
  <c r="B53013" i="1"/>
  <c r="A53014" i="1"/>
  <c r="B53014" i="1"/>
  <c r="A53015" i="1"/>
  <c r="B53015" i="1"/>
  <c r="A53016" i="1"/>
  <c r="B53016" i="1"/>
  <c r="A53017" i="1"/>
  <c r="B53017" i="1"/>
  <c r="A53018" i="1"/>
  <c r="B53018" i="1"/>
  <c r="A53019" i="1"/>
  <c r="B53019" i="1"/>
  <c r="A53020" i="1"/>
  <c r="B53020" i="1"/>
  <c r="A53021" i="1"/>
  <c r="B53021" i="1"/>
  <c r="A53022" i="1"/>
  <c r="B53022" i="1"/>
  <c r="A53023" i="1"/>
  <c r="B53023" i="1"/>
  <c r="A53024" i="1"/>
  <c r="B53024" i="1"/>
  <c r="A53025" i="1"/>
  <c r="B53025" i="1"/>
  <c r="A53026" i="1"/>
  <c r="B53026" i="1"/>
  <c r="A53027" i="1"/>
  <c r="B53027" i="1"/>
  <c r="A53028" i="1"/>
  <c r="B53028" i="1"/>
  <c r="A53029" i="1"/>
  <c r="B53029" i="1"/>
  <c r="A53030" i="1"/>
  <c r="B53030" i="1"/>
  <c r="A53031" i="1"/>
  <c r="B53031" i="1"/>
  <c r="A53032" i="1"/>
  <c r="B53032" i="1"/>
  <c r="A53033" i="1"/>
  <c r="B53033" i="1"/>
  <c r="A53034" i="1"/>
  <c r="B53034" i="1"/>
  <c r="A53035" i="1"/>
  <c r="B53035" i="1"/>
  <c r="A53036" i="1"/>
  <c r="B53036" i="1"/>
  <c r="A53037" i="1"/>
  <c r="B53037" i="1"/>
  <c r="A53038" i="1"/>
  <c r="B53038" i="1"/>
  <c r="A53039" i="1"/>
  <c r="B53039" i="1"/>
  <c r="A53040" i="1"/>
  <c r="B53040" i="1"/>
  <c r="A53041" i="1"/>
  <c r="B53041" i="1"/>
  <c r="A53042" i="1"/>
  <c r="B53042" i="1"/>
  <c r="A53043" i="1"/>
  <c r="B53043" i="1"/>
  <c r="A53044" i="1"/>
  <c r="B53044" i="1"/>
  <c r="A53045" i="1"/>
  <c r="B53045" i="1"/>
  <c r="A53046" i="1"/>
  <c r="B53046" i="1"/>
  <c r="A53047" i="1"/>
  <c r="B53047" i="1"/>
  <c r="A53048" i="1"/>
  <c r="B53048" i="1"/>
  <c r="A53049" i="1"/>
  <c r="B53049" i="1"/>
  <c r="A53050" i="1"/>
  <c r="B53050" i="1"/>
  <c r="A53051" i="1"/>
  <c r="B53051" i="1"/>
  <c r="A53052" i="1"/>
  <c r="B53052" i="1"/>
  <c r="A53053" i="1"/>
  <c r="B53053" i="1"/>
  <c r="A53054" i="1"/>
  <c r="B53054" i="1"/>
  <c r="A53055" i="1"/>
  <c r="B53055" i="1"/>
  <c r="A53056" i="1"/>
  <c r="B53056" i="1"/>
  <c r="A53057" i="1"/>
  <c r="B53057" i="1"/>
  <c r="A53058" i="1"/>
  <c r="B53058" i="1"/>
  <c r="A53059" i="1"/>
  <c r="B53059" i="1"/>
  <c r="A53060" i="1"/>
  <c r="B53060" i="1"/>
  <c r="A53061" i="1"/>
  <c r="B53061" i="1"/>
  <c r="A53062" i="1"/>
  <c r="B53062" i="1"/>
  <c r="A53063" i="1"/>
  <c r="B53063" i="1"/>
  <c r="A53064" i="1"/>
  <c r="B53064" i="1"/>
  <c r="A53065" i="1"/>
  <c r="B53065" i="1"/>
  <c r="A53066" i="1"/>
  <c r="B53066" i="1"/>
  <c r="A53067" i="1"/>
  <c r="B53067" i="1"/>
  <c r="A53068" i="1"/>
  <c r="B53068" i="1"/>
  <c r="A53069" i="1"/>
  <c r="B53069" i="1"/>
  <c r="A53070" i="1"/>
  <c r="B53070" i="1"/>
  <c r="A53071" i="1"/>
  <c r="B53071" i="1"/>
  <c r="A53072" i="1"/>
  <c r="B53072" i="1"/>
  <c r="A53073" i="1"/>
  <c r="B53073" i="1"/>
  <c r="A53074" i="1"/>
  <c r="B53074" i="1"/>
  <c r="A53075" i="1"/>
  <c r="B53075" i="1"/>
  <c r="A53076" i="1"/>
  <c r="B53076" i="1"/>
  <c r="A53077" i="1"/>
  <c r="B53077" i="1"/>
  <c r="A53078" i="1"/>
  <c r="B53078" i="1"/>
  <c r="A53079" i="1"/>
  <c r="B53079" i="1"/>
  <c r="A53080" i="1"/>
  <c r="B53080" i="1"/>
  <c r="A53081" i="1"/>
  <c r="B53081" i="1"/>
  <c r="A53082" i="1"/>
  <c r="B53082" i="1"/>
  <c r="A53083" i="1"/>
  <c r="B53083" i="1"/>
  <c r="A53084" i="1"/>
  <c r="B53084" i="1"/>
  <c r="A53085" i="1"/>
  <c r="B53085" i="1"/>
  <c r="A53086" i="1"/>
  <c r="B53086" i="1"/>
  <c r="A53087" i="1"/>
  <c r="B53087" i="1"/>
  <c r="A53088" i="1"/>
  <c r="B53088" i="1"/>
  <c r="A53089" i="1"/>
  <c r="B53089" i="1"/>
  <c r="A53090" i="1"/>
  <c r="B53090" i="1"/>
  <c r="A53091" i="1"/>
  <c r="B53091" i="1"/>
  <c r="A53092" i="1"/>
  <c r="B53092" i="1"/>
  <c r="A53093" i="1"/>
  <c r="B53093" i="1"/>
  <c r="A53094" i="1"/>
  <c r="B53094" i="1"/>
  <c r="A53095" i="1"/>
  <c r="B53095" i="1"/>
  <c r="A53096" i="1"/>
  <c r="B53096" i="1"/>
  <c r="A53097" i="1"/>
  <c r="B53097" i="1"/>
  <c r="A53098" i="1"/>
  <c r="B53098" i="1"/>
  <c r="A53099" i="1"/>
  <c r="B53099" i="1"/>
  <c r="A53100" i="1"/>
  <c r="B53100" i="1"/>
  <c r="A53101" i="1"/>
  <c r="B53101" i="1"/>
  <c r="A53102" i="1"/>
  <c r="B53102" i="1"/>
  <c r="A53103" i="1"/>
  <c r="B53103" i="1"/>
  <c r="A53104" i="1"/>
  <c r="B53104" i="1"/>
  <c r="A53105" i="1"/>
  <c r="B53105" i="1"/>
  <c r="A53106" i="1"/>
  <c r="B53106" i="1"/>
  <c r="A53107" i="1"/>
  <c r="B53107" i="1"/>
  <c r="A53108" i="1"/>
  <c r="B53108" i="1"/>
  <c r="A53109" i="1"/>
  <c r="B53109" i="1"/>
  <c r="A53110" i="1"/>
  <c r="B53110" i="1"/>
  <c r="A53111" i="1"/>
  <c r="B53111" i="1"/>
  <c r="A53112" i="1"/>
  <c r="B53112" i="1"/>
  <c r="A53113" i="1"/>
  <c r="B53113" i="1"/>
  <c r="A53114" i="1"/>
  <c r="B53114" i="1"/>
  <c r="A53115" i="1"/>
  <c r="B53115" i="1"/>
  <c r="A53116" i="1"/>
  <c r="B53116" i="1"/>
  <c r="A53117" i="1"/>
  <c r="B53117" i="1"/>
  <c r="A53118" i="1"/>
  <c r="B53118" i="1"/>
  <c r="A53119" i="1"/>
  <c r="B53119" i="1"/>
  <c r="A53120" i="1"/>
  <c r="B53120" i="1"/>
  <c r="A53121" i="1"/>
  <c r="B53121" i="1"/>
  <c r="A53122" i="1"/>
  <c r="B53122" i="1"/>
  <c r="A53123" i="1"/>
  <c r="B53123" i="1"/>
  <c r="A53124" i="1"/>
  <c r="B53124" i="1"/>
  <c r="A53125" i="1"/>
  <c r="B53125" i="1"/>
  <c r="A53126" i="1"/>
  <c r="B53126" i="1"/>
  <c r="A53127" i="1"/>
  <c r="B53127" i="1"/>
  <c r="A53128" i="1"/>
  <c r="B53128" i="1"/>
  <c r="A53129" i="1"/>
  <c r="B53129" i="1"/>
  <c r="A53130" i="1"/>
  <c r="B53130" i="1"/>
  <c r="A53131" i="1"/>
  <c r="B53131" i="1"/>
  <c r="A53132" i="1"/>
  <c r="B53132" i="1"/>
  <c r="A53133" i="1"/>
  <c r="B53133" i="1"/>
  <c r="A53134" i="1"/>
  <c r="B53134" i="1"/>
  <c r="A53135" i="1"/>
  <c r="B53135" i="1"/>
  <c r="A53136" i="1"/>
  <c r="B53136" i="1"/>
  <c r="A53137" i="1"/>
  <c r="B53137" i="1"/>
  <c r="A53138" i="1"/>
  <c r="B53138" i="1"/>
  <c r="A53139" i="1"/>
  <c r="B53139" i="1"/>
  <c r="A53140" i="1"/>
  <c r="B53140" i="1"/>
  <c r="A53141" i="1"/>
  <c r="B53141" i="1"/>
  <c r="A53142" i="1"/>
  <c r="B53142" i="1"/>
  <c r="A53143" i="1"/>
  <c r="B53143" i="1"/>
  <c r="A53144" i="1"/>
  <c r="B53144" i="1"/>
  <c r="A53145" i="1"/>
  <c r="B53145" i="1"/>
  <c r="A53146" i="1"/>
  <c r="B53146" i="1"/>
  <c r="A53147" i="1"/>
  <c r="B53147" i="1"/>
  <c r="A53148" i="1"/>
  <c r="B53148" i="1"/>
  <c r="A53149" i="1"/>
  <c r="B53149" i="1"/>
  <c r="A53150" i="1"/>
  <c r="B53150" i="1"/>
  <c r="A53151" i="1"/>
  <c r="B53151" i="1"/>
  <c r="A53152" i="1"/>
  <c r="B53152" i="1"/>
  <c r="A53153" i="1"/>
  <c r="B53153" i="1"/>
  <c r="A53154" i="1"/>
  <c r="B53154" i="1"/>
  <c r="A53155" i="1"/>
  <c r="B53155" i="1"/>
  <c r="A53156" i="1"/>
  <c r="B53156" i="1"/>
  <c r="A53157" i="1"/>
  <c r="B53157" i="1"/>
  <c r="A53158" i="1"/>
  <c r="B53158" i="1"/>
  <c r="A53159" i="1"/>
  <c r="B53159" i="1"/>
  <c r="A53160" i="1"/>
  <c r="B53160" i="1"/>
  <c r="A53161" i="1"/>
  <c r="B53161" i="1"/>
  <c r="A53162" i="1"/>
  <c r="B53162" i="1"/>
  <c r="A53163" i="1"/>
  <c r="B53163" i="1"/>
  <c r="A53164" i="1"/>
  <c r="B53164" i="1"/>
  <c r="A53165" i="1"/>
  <c r="B53165" i="1"/>
  <c r="A53166" i="1"/>
  <c r="B53166" i="1"/>
  <c r="A53167" i="1"/>
  <c r="B53167" i="1"/>
  <c r="A53168" i="1"/>
  <c r="B53168" i="1"/>
  <c r="A53169" i="1"/>
  <c r="B53169" i="1"/>
  <c r="A53170" i="1"/>
  <c r="B53170" i="1"/>
  <c r="A53171" i="1"/>
  <c r="B53171" i="1"/>
  <c r="A53172" i="1"/>
  <c r="B53172" i="1"/>
  <c r="A53173" i="1"/>
  <c r="B53173" i="1"/>
  <c r="A53174" i="1"/>
  <c r="B53174" i="1"/>
  <c r="A53175" i="1"/>
  <c r="B53175" i="1"/>
  <c r="A53176" i="1"/>
  <c r="B53176" i="1"/>
  <c r="A53177" i="1"/>
  <c r="B53177" i="1"/>
  <c r="A53178" i="1"/>
  <c r="B53178" i="1"/>
  <c r="A53179" i="1"/>
  <c r="B53179" i="1"/>
  <c r="A53180" i="1"/>
  <c r="B53180" i="1"/>
  <c r="A53181" i="1"/>
  <c r="B53181" i="1"/>
  <c r="A53182" i="1"/>
  <c r="B53182" i="1"/>
  <c r="A53183" i="1"/>
  <c r="B53183" i="1"/>
  <c r="A53184" i="1"/>
  <c r="B53184" i="1"/>
  <c r="A53185" i="1"/>
  <c r="B53185" i="1"/>
  <c r="A53186" i="1"/>
  <c r="B53186" i="1"/>
  <c r="A53187" i="1"/>
  <c r="B53187" i="1"/>
  <c r="A53188" i="1"/>
  <c r="B53188" i="1"/>
  <c r="A53189" i="1"/>
  <c r="B53189" i="1"/>
  <c r="A53190" i="1"/>
  <c r="B53190" i="1"/>
  <c r="A53191" i="1"/>
  <c r="B53191" i="1"/>
  <c r="A53192" i="1"/>
  <c r="B53192" i="1"/>
  <c r="A53193" i="1"/>
  <c r="B53193" i="1"/>
  <c r="A53194" i="1"/>
  <c r="B53194" i="1"/>
  <c r="A53195" i="1"/>
  <c r="B53195" i="1"/>
  <c r="A53196" i="1"/>
  <c r="B53196" i="1"/>
  <c r="A53197" i="1"/>
  <c r="B53197" i="1"/>
  <c r="A53198" i="1"/>
  <c r="B53198" i="1"/>
  <c r="A53199" i="1"/>
  <c r="B53199" i="1"/>
  <c r="A53200" i="1"/>
  <c r="B53200" i="1"/>
  <c r="A53201" i="1"/>
  <c r="B53201" i="1"/>
  <c r="A53202" i="1"/>
  <c r="B53202" i="1"/>
  <c r="A53203" i="1"/>
  <c r="B53203" i="1"/>
  <c r="A53204" i="1"/>
  <c r="B53204" i="1"/>
  <c r="A53205" i="1"/>
  <c r="B53205" i="1"/>
  <c r="A53206" i="1"/>
  <c r="B53206" i="1"/>
  <c r="A53207" i="1"/>
  <c r="B53207" i="1"/>
  <c r="A53208" i="1"/>
  <c r="B53208" i="1"/>
  <c r="A53209" i="1"/>
  <c r="B53209" i="1"/>
  <c r="A53210" i="1"/>
  <c r="B53210" i="1"/>
  <c r="A53211" i="1"/>
  <c r="B53211" i="1"/>
  <c r="A53212" i="1"/>
  <c r="B53212" i="1"/>
  <c r="A53213" i="1"/>
  <c r="B53213" i="1"/>
  <c r="A53214" i="1"/>
  <c r="B53214" i="1"/>
  <c r="A53215" i="1"/>
  <c r="B53215" i="1"/>
  <c r="A53216" i="1"/>
  <c r="B53216" i="1"/>
  <c r="A53217" i="1"/>
  <c r="B53217" i="1"/>
  <c r="A53218" i="1"/>
  <c r="B53218" i="1"/>
  <c r="A53219" i="1"/>
  <c r="B53219" i="1"/>
  <c r="A53220" i="1"/>
  <c r="B53220" i="1"/>
  <c r="A53221" i="1"/>
  <c r="B53221" i="1"/>
  <c r="A53222" i="1"/>
  <c r="B53222" i="1"/>
  <c r="A53223" i="1"/>
  <c r="B53223" i="1"/>
  <c r="A53224" i="1"/>
  <c r="B53224" i="1"/>
  <c r="A53225" i="1"/>
  <c r="B53225" i="1"/>
  <c r="A53226" i="1"/>
  <c r="B53226" i="1"/>
  <c r="A53227" i="1"/>
  <c r="B53227" i="1"/>
  <c r="A53228" i="1"/>
  <c r="B53228" i="1"/>
  <c r="A53229" i="1"/>
  <c r="B53229" i="1"/>
  <c r="A53230" i="1"/>
  <c r="B53230" i="1"/>
  <c r="A53231" i="1"/>
  <c r="B53231" i="1"/>
  <c r="A53232" i="1"/>
  <c r="B53232" i="1"/>
  <c r="A53233" i="1"/>
  <c r="B53233" i="1"/>
  <c r="A53234" i="1"/>
  <c r="B53234" i="1"/>
  <c r="A53235" i="1"/>
  <c r="B53235" i="1"/>
  <c r="A53236" i="1"/>
  <c r="B53236" i="1"/>
  <c r="A53237" i="1"/>
  <c r="B53237" i="1"/>
  <c r="A53238" i="1"/>
  <c r="B53238" i="1"/>
  <c r="A53239" i="1"/>
  <c r="B53239" i="1"/>
  <c r="A53240" i="1"/>
  <c r="B53240" i="1"/>
  <c r="A53241" i="1"/>
  <c r="B53241" i="1"/>
  <c r="A53242" i="1"/>
  <c r="B53242" i="1"/>
  <c r="A53243" i="1"/>
  <c r="B53243" i="1"/>
  <c r="A53244" i="1"/>
  <c r="B53244" i="1"/>
  <c r="A53245" i="1"/>
  <c r="B53245" i="1"/>
  <c r="A53246" i="1"/>
  <c r="B53246" i="1"/>
  <c r="A53247" i="1"/>
  <c r="B53247" i="1"/>
  <c r="A53248" i="1"/>
  <c r="B53248" i="1"/>
  <c r="A53249" i="1"/>
  <c r="B53249" i="1"/>
  <c r="A53250" i="1"/>
  <c r="B53250" i="1"/>
  <c r="A53251" i="1"/>
  <c r="B53251" i="1"/>
  <c r="A53252" i="1"/>
  <c r="B53252" i="1"/>
  <c r="A53253" i="1"/>
  <c r="B53253" i="1"/>
  <c r="A53254" i="1"/>
  <c r="B53254" i="1"/>
  <c r="A53255" i="1"/>
  <c r="B53255" i="1"/>
  <c r="A53256" i="1"/>
  <c r="B53256" i="1"/>
  <c r="A53257" i="1"/>
  <c r="B53257" i="1"/>
  <c r="A53258" i="1"/>
  <c r="B53258" i="1"/>
  <c r="A53259" i="1"/>
  <c r="B53259" i="1"/>
  <c r="A53260" i="1"/>
  <c r="B53260" i="1"/>
  <c r="A53261" i="1"/>
  <c r="B53261" i="1"/>
  <c r="A53262" i="1"/>
  <c r="B53262" i="1"/>
  <c r="A53263" i="1"/>
  <c r="B53263" i="1"/>
  <c r="A53264" i="1"/>
  <c r="B53264" i="1"/>
  <c r="A53265" i="1"/>
  <c r="B53265" i="1"/>
  <c r="A53266" i="1"/>
  <c r="B53266" i="1"/>
  <c r="A53267" i="1"/>
  <c r="B53267" i="1"/>
  <c r="A53268" i="1"/>
  <c r="B53268" i="1"/>
  <c r="A53269" i="1"/>
  <c r="B53269" i="1"/>
  <c r="A53270" i="1"/>
  <c r="B53270" i="1"/>
  <c r="A53271" i="1"/>
  <c r="B53271" i="1"/>
  <c r="A53272" i="1"/>
  <c r="B53272" i="1"/>
  <c r="A53273" i="1"/>
  <c r="B53273" i="1"/>
  <c r="A53274" i="1"/>
  <c r="B53274" i="1"/>
  <c r="A53275" i="1"/>
  <c r="B53275" i="1"/>
  <c r="A53276" i="1"/>
  <c r="B53276" i="1"/>
  <c r="A53277" i="1"/>
  <c r="B53277" i="1"/>
  <c r="A53278" i="1"/>
  <c r="B53278" i="1"/>
  <c r="A53279" i="1"/>
  <c r="B53279" i="1"/>
  <c r="A53280" i="1"/>
  <c r="B53280" i="1"/>
  <c r="A53281" i="1"/>
  <c r="B53281" i="1"/>
  <c r="A53282" i="1"/>
  <c r="B53282" i="1"/>
  <c r="A53283" i="1"/>
  <c r="B53283" i="1"/>
  <c r="A53284" i="1"/>
  <c r="B53284" i="1"/>
  <c r="A53285" i="1"/>
  <c r="B53285" i="1"/>
  <c r="A53286" i="1"/>
  <c r="B53286" i="1"/>
  <c r="A53287" i="1"/>
  <c r="B53287" i="1"/>
  <c r="A53288" i="1"/>
  <c r="B53288" i="1"/>
  <c r="A53289" i="1"/>
  <c r="B53289" i="1"/>
  <c r="A53290" i="1"/>
  <c r="B53290" i="1"/>
  <c r="A53291" i="1"/>
  <c r="B53291" i="1"/>
  <c r="A53292" i="1"/>
  <c r="B53292" i="1"/>
  <c r="A53293" i="1"/>
  <c r="B53293" i="1"/>
  <c r="A53294" i="1"/>
  <c r="B53294" i="1"/>
  <c r="A53295" i="1"/>
  <c r="B53295" i="1"/>
  <c r="A53296" i="1"/>
  <c r="B53296" i="1"/>
  <c r="A53297" i="1"/>
  <c r="B53297" i="1"/>
  <c r="A53298" i="1"/>
  <c r="B53298" i="1"/>
  <c r="A53299" i="1"/>
  <c r="B53299" i="1"/>
  <c r="A53300" i="1"/>
  <c r="B53300" i="1"/>
  <c r="A53301" i="1"/>
  <c r="B53301" i="1"/>
  <c r="A53302" i="1"/>
  <c r="B53302" i="1"/>
  <c r="A53303" i="1"/>
  <c r="B53303" i="1"/>
  <c r="A53304" i="1"/>
  <c r="B53304" i="1"/>
  <c r="A53305" i="1"/>
  <c r="B53305" i="1"/>
  <c r="A53306" i="1"/>
  <c r="B53306" i="1"/>
  <c r="A53307" i="1"/>
  <c r="B53307" i="1"/>
  <c r="A53308" i="1"/>
  <c r="B53308" i="1"/>
  <c r="A53309" i="1"/>
  <c r="B53309" i="1"/>
  <c r="A53310" i="1"/>
  <c r="B53310" i="1"/>
  <c r="A53311" i="1"/>
  <c r="B53311" i="1"/>
  <c r="A53312" i="1"/>
  <c r="B53312" i="1"/>
  <c r="A53313" i="1"/>
  <c r="B53313" i="1"/>
  <c r="A53314" i="1"/>
  <c r="B53314" i="1"/>
  <c r="A53315" i="1"/>
  <c r="B53315" i="1"/>
  <c r="A53316" i="1"/>
  <c r="B53316" i="1"/>
  <c r="A53317" i="1"/>
  <c r="B53317" i="1"/>
  <c r="A53318" i="1"/>
  <c r="B53318" i="1"/>
  <c r="A53319" i="1"/>
  <c r="B53319" i="1"/>
  <c r="A53320" i="1"/>
  <c r="B53320" i="1"/>
  <c r="A53321" i="1"/>
  <c r="B53321" i="1"/>
  <c r="A53322" i="1"/>
  <c r="B53322" i="1"/>
  <c r="A53323" i="1"/>
  <c r="B53323" i="1"/>
  <c r="A53324" i="1"/>
  <c r="B53324" i="1"/>
  <c r="A53325" i="1"/>
  <c r="B53325" i="1"/>
  <c r="A53326" i="1"/>
  <c r="B53326" i="1"/>
  <c r="A53327" i="1"/>
  <c r="B53327" i="1"/>
  <c r="A53328" i="1"/>
  <c r="B53328" i="1"/>
  <c r="A53329" i="1"/>
  <c r="B53329" i="1"/>
  <c r="A53330" i="1"/>
  <c r="B53330" i="1"/>
  <c r="A53331" i="1"/>
  <c r="B53331" i="1"/>
  <c r="A53332" i="1"/>
  <c r="B53332" i="1"/>
  <c r="A53333" i="1"/>
  <c r="B53333" i="1"/>
  <c r="A53334" i="1"/>
  <c r="B53334" i="1"/>
  <c r="A53335" i="1"/>
  <c r="B53335" i="1"/>
  <c r="A53336" i="1"/>
  <c r="B53336" i="1"/>
  <c r="A53337" i="1"/>
  <c r="B53337" i="1"/>
  <c r="A53338" i="1"/>
  <c r="B53338" i="1"/>
  <c r="A53339" i="1"/>
  <c r="B53339" i="1"/>
  <c r="A53340" i="1"/>
  <c r="B53340" i="1"/>
  <c r="A53341" i="1"/>
  <c r="B53341" i="1"/>
  <c r="A53342" i="1"/>
  <c r="B53342" i="1"/>
  <c r="A53343" i="1"/>
  <c r="B53343" i="1"/>
  <c r="A53344" i="1"/>
  <c r="B53344" i="1"/>
  <c r="A53345" i="1"/>
  <c r="B53345" i="1"/>
  <c r="A53346" i="1"/>
  <c r="B53346" i="1"/>
  <c r="A53347" i="1"/>
  <c r="B53347" i="1"/>
  <c r="A53348" i="1"/>
  <c r="B53348" i="1"/>
  <c r="A53349" i="1"/>
  <c r="B53349" i="1"/>
  <c r="A53350" i="1"/>
  <c r="B53350" i="1"/>
  <c r="A53351" i="1"/>
  <c r="B53351" i="1"/>
  <c r="A53352" i="1"/>
  <c r="B53352" i="1"/>
  <c r="A53353" i="1"/>
  <c r="B53353" i="1"/>
  <c r="A53354" i="1"/>
  <c r="B53354" i="1"/>
  <c r="A53355" i="1"/>
  <c r="B53355" i="1"/>
  <c r="A53356" i="1"/>
  <c r="B53356" i="1"/>
  <c r="A53357" i="1"/>
  <c r="B53357" i="1"/>
  <c r="A53358" i="1"/>
  <c r="B53358" i="1"/>
  <c r="A53359" i="1"/>
  <c r="B53359" i="1"/>
  <c r="A53360" i="1"/>
  <c r="B53360" i="1"/>
  <c r="A53361" i="1"/>
  <c r="B53361" i="1"/>
  <c r="A53362" i="1"/>
  <c r="B53362" i="1"/>
  <c r="A53363" i="1"/>
  <c r="B53363" i="1"/>
  <c r="A53364" i="1"/>
  <c r="B53364" i="1"/>
  <c r="A53365" i="1"/>
  <c r="B53365" i="1"/>
  <c r="A53366" i="1"/>
  <c r="B53366" i="1"/>
  <c r="A53367" i="1"/>
  <c r="B53367" i="1"/>
  <c r="A53368" i="1"/>
  <c r="B53368" i="1"/>
  <c r="A53369" i="1"/>
  <c r="B53369" i="1"/>
  <c r="A53370" i="1"/>
  <c r="B53370" i="1"/>
  <c r="A53371" i="1"/>
  <c r="B53371" i="1"/>
  <c r="A53372" i="1"/>
  <c r="B53372" i="1"/>
  <c r="A53373" i="1"/>
  <c r="B53373" i="1"/>
  <c r="A53374" i="1"/>
  <c r="B53374" i="1"/>
  <c r="A53375" i="1"/>
  <c r="B53375" i="1"/>
  <c r="A53376" i="1"/>
  <c r="B53376" i="1"/>
  <c r="A53377" i="1"/>
  <c r="B53377" i="1"/>
  <c r="A53378" i="1"/>
  <c r="B53378" i="1"/>
  <c r="A53379" i="1"/>
  <c r="B53379" i="1"/>
  <c r="A53380" i="1"/>
  <c r="B53380" i="1"/>
  <c r="A53381" i="1"/>
  <c r="B53381" i="1"/>
  <c r="A53382" i="1"/>
  <c r="B53382" i="1"/>
  <c r="A53383" i="1"/>
  <c r="B53383" i="1"/>
  <c r="A53384" i="1"/>
  <c r="B53384" i="1"/>
  <c r="A53385" i="1"/>
  <c r="B53385" i="1"/>
  <c r="A53386" i="1"/>
  <c r="B53386" i="1"/>
  <c r="A53387" i="1"/>
  <c r="B53387" i="1"/>
  <c r="A53388" i="1"/>
  <c r="B53388" i="1"/>
  <c r="A53389" i="1"/>
  <c r="B53389" i="1"/>
  <c r="A53390" i="1"/>
  <c r="B53390" i="1"/>
  <c r="A53391" i="1"/>
  <c r="B53391" i="1"/>
  <c r="A53392" i="1"/>
  <c r="B53392" i="1"/>
  <c r="A53393" i="1"/>
  <c r="B53393" i="1"/>
  <c r="A53394" i="1"/>
  <c r="B53394" i="1"/>
  <c r="A53395" i="1"/>
  <c r="B53395" i="1"/>
  <c r="A53396" i="1"/>
  <c r="B53396" i="1"/>
  <c r="A53397" i="1"/>
  <c r="B53397" i="1"/>
  <c r="A53398" i="1"/>
  <c r="B53398" i="1"/>
  <c r="A53399" i="1"/>
  <c r="B53399" i="1"/>
  <c r="A53400" i="1"/>
  <c r="B53400" i="1"/>
  <c r="A53401" i="1"/>
  <c r="B53401" i="1"/>
  <c r="A53402" i="1"/>
  <c r="B53402" i="1"/>
  <c r="A53403" i="1"/>
  <c r="B53403" i="1"/>
  <c r="A53404" i="1"/>
  <c r="B53404" i="1"/>
  <c r="A53405" i="1"/>
  <c r="B53405" i="1"/>
  <c r="A53406" i="1"/>
  <c r="B53406" i="1"/>
  <c r="A53407" i="1"/>
  <c r="B53407" i="1"/>
  <c r="A53408" i="1"/>
  <c r="B53408" i="1"/>
  <c r="A53409" i="1"/>
  <c r="B53409" i="1"/>
  <c r="A53410" i="1"/>
  <c r="B53410" i="1"/>
  <c r="A53411" i="1"/>
  <c r="B53411" i="1"/>
  <c r="A53412" i="1"/>
  <c r="B53412" i="1"/>
  <c r="A53413" i="1"/>
  <c r="B53413" i="1"/>
  <c r="A53414" i="1"/>
  <c r="B53414" i="1"/>
  <c r="A53415" i="1"/>
  <c r="B53415" i="1"/>
  <c r="A53416" i="1"/>
  <c r="B53416" i="1"/>
  <c r="A53417" i="1"/>
  <c r="B53417" i="1"/>
  <c r="A53418" i="1"/>
  <c r="B53418" i="1"/>
  <c r="A53419" i="1"/>
  <c r="B53419" i="1"/>
  <c r="A53420" i="1"/>
  <c r="B53420" i="1"/>
  <c r="A53421" i="1"/>
  <c r="B53421" i="1"/>
  <c r="A53422" i="1"/>
  <c r="B53422" i="1"/>
  <c r="A53423" i="1"/>
  <c r="B53423" i="1"/>
  <c r="A53424" i="1"/>
  <c r="B53424" i="1"/>
  <c r="A53425" i="1"/>
  <c r="B53425" i="1"/>
  <c r="A53426" i="1"/>
  <c r="B53426" i="1"/>
  <c r="A53427" i="1"/>
  <c r="B53427" i="1"/>
  <c r="A53428" i="1"/>
  <c r="B53428" i="1"/>
  <c r="A53429" i="1"/>
  <c r="B53429" i="1"/>
  <c r="A53430" i="1"/>
  <c r="B53430" i="1"/>
  <c r="A53431" i="1"/>
  <c r="B53431" i="1"/>
  <c r="A53432" i="1"/>
  <c r="B53432" i="1"/>
  <c r="A53433" i="1"/>
  <c r="B53433" i="1"/>
  <c r="A53434" i="1"/>
  <c r="B53434" i="1"/>
  <c r="A53435" i="1"/>
  <c r="B53435" i="1"/>
  <c r="A53436" i="1"/>
  <c r="B53436" i="1"/>
  <c r="A53437" i="1"/>
  <c r="B53437" i="1"/>
  <c r="A53438" i="1"/>
  <c r="B53438" i="1"/>
  <c r="A53439" i="1"/>
  <c r="B53439" i="1"/>
  <c r="A53440" i="1"/>
  <c r="B53440" i="1"/>
  <c r="A53441" i="1"/>
  <c r="B53441" i="1"/>
  <c r="A53442" i="1"/>
  <c r="B53442" i="1"/>
  <c r="A53443" i="1"/>
  <c r="B53443" i="1"/>
  <c r="A53444" i="1"/>
  <c r="B53444" i="1"/>
  <c r="A53445" i="1"/>
  <c r="B53445" i="1"/>
  <c r="A53446" i="1"/>
  <c r="B53446" i="1"/>
  <c r="A53447" i="1"/>
  <c r="B53447" i="1"/>
  <c r="A53448" i="1"/>
  <c r="B53448" i="1"/>
  <c r="A53449" i="1"/>
  <c r="B53449" i="1"/>
  <c r="A53450" i="1"/>
  <c r="B53450" i="1"/>
  <c r="A53451" i="1"/>
  <c r="B53451" i="1"/>
  <c r="A53452" i="1"/>
  <c r="B53452" i="1"/>
  <c r="A53453" i="1"/>
  <c r="B53453" i="1"/>
  <c r="A53454" i="1"/>
  <c r="B53454" i="1"/>
  <c r="A53455" i="1"/>
  <c r="B53455" i="1"/>
  <c r="A53456" i="1"/>
  <c r="B53456" i="1"/>
  <c r="A53457" i="1"/>
  <c r="B53457" i="1"/>
  <c r="A53458" i="1"/>
  <c r="B53458" i="1"/>
  <c r="A53459" i="1"/>
  <c r="B53459" i="1"/>
  <c r="A53460" i="1"/>
  <c r="B53460" i="1"/>
  <c r="A53461" i="1"/>
  <c r="B53461" i="1"/>
  <c r="A53462" i="1"/>
  <c r="B53462" i="1"/>
  <c r="A53463" i="1"/>
  <c r="B53463" i="1"/>
  <c r="A53464" i="1"/>
  <c r="B53464" i="1"/>
  <c r="A53465" i="1"/>
  <c r="B53465" i="1"/>
  <c r="A53466" i="1"/>
  <c r="B53466" i="1"/>
  <c r="A53467" i="1"/>
  <c r="B53467" i="1"/>
  <c r="A53468" i="1"/>
  <c r="B53468" i="1"/>
  <c r="A53469" i="1"/>
  <c r="B53469" i="1"/>
  <c r="A53470" i="1"/>
  <c r="B53470" i="1"/>
  <c r="A53471" i="1"/>
  <c r="B53471" i="1"/>
  <c r="A53472" i="1"/>
  <c r="B53472" i="1"/>
  <c r="A53473" i="1"/>
  <c r="B53473" i="1"/>
  <c r="A53474" i="1"/>
  <c r="B53474" i="1"/>
  <c r="A53475" i="1"/>
  <c r="B53475" i="1"/>
  <c r="A53476" i="1"/>
  <c r="B53476" i="1"/>
  <c r="A53477" i="1"/>
  <c r="B53477" i="1"/>
  <c r="A53478" i="1"/>
  <c r="B53478" i="1"/>
  <c r="A53479" i="1"/>
  <c r="B53479" i="1"/>
  <c r="A53480" i="1"/>
  <c r="B53480" i="1"/>
  <c r="A53481" i="1"/>
  <c r="B53481" i="1"/>
  <c r="A53482" i="1"/>
  <c r="B53482" i="1"/>
  <c r="A53483" i="1"/>
  <c r="B53483" i="1"/>
  <c r="A53484" i="1"/>
  <c r="B53484" i="1"/>
  <c r="A53485" i="1"/>
  <c r="B53485" i="1"/>
  <c r="A53486" i="1"/>
  <c r="B53486" i="1"/>
  <c r="A53487" i="1"/>
  <c r="B53487" i="1"/>
  <c r="A53488" i="1"/>
  <c r="B53488" i="1"/>
  <c r="A53489" i="1"/>
  <c r="B53489" i="1"/>
  <c r="A53490" i="1"/>
  <c r="B53490" i="1"/>
  <c r="A53491" i="1"/>
  <c r="B53491" i="1"/>
  <c r="A53492" i="1"/>
  <c r="B53492" i="1"/>
  <c r="A53493" i="1"/>
  <c r="B53493" i="1"/>
  <c r="A53494" i="1"/>
  <c r="B53494" i="1"/>
  <c r="A53495" i="1"/>
  <c r="B53495" i="1"/>
  <c r="A53496" i="1"/>
  <c r="B53496" i="1"/>
  <c r="A53497" i="1"/>
  <c r="B53497" i="1"/>
  <c r="A53498" i="1"/>
  <c r="B53498" i="1"/>
  <c r="A53499" i="1"/>
  <c r="B53499" i="1"/>
  <c r="A53500" i="1"/>
  <c r="B53500" i="1"/>
  <c r="A53501" i="1"/>
  <c r="B53501" i="1"/>
  <c r="A53502" i="1"/>
  <c r="B53502" i="1"/>
  <c r="A53503" i="1"/>
  <c r="B53503" i="1"/>
  <c r="A53504" i="1"/>
  <c r="B53504" i="1"/>
  <c r="A53505" i="1"/>
  <c r="B53505" i="1"/>
  <c r="A53506" i="1"/>
  <c r="B53506" i="1"/>
  <c r="A53507" i="1"/>
  <c r="B53507" i="1"/>
  <c r="A53508" i="1"/>
  <c r="B53508" i="1"/>
  <c r="A53509" i="1"/>
  <c r="B53509" i="1"/>
  <c r="A53510" i="1"/>
  <c r="B53510" i="1"/>
  <c r="A53511" i="1"/>
  <c r="B53511" i="1"/>
  <c r="A53512" i="1"/>
  <c r="B53512" i="1"/>
  <c r="A53513" i="1"/>
  <c r="B53513" i="1"/>
  <c r="A53514" i="1"/>
  <c r="B53514" i="1"/>
  <c r="A53515" i="1"/>
  <c r="B53515" i="1"/>
  <c r="A53516" i="1"/>
  <c r="B53516" i="1"/>
  <c r="A53517" i="1"/>
  <c r="B53517" i="1"/>
  <c r="A53518" i="1"/>
  <c r="B53518" i="1"/>
  <c r="A53519" i="1"/>
  <c r="B53519" i="1"/>
  <c r="A53520" i="1"/>
  <c r="B53520" i="1"/>
  <c r="A53521" i="1"/>
  <c r="B53521" i="1"/>
  <c r="A53522" i="1"/>
  <c r="B53522" i="1"/>
  <c r="A53523" i="1"/>
  <c r="B53523" i="1"/>
  <c r="A53524" i="1"/>
  <c r="B53524" i="1"/>
  <c r="A53525" i="1"/>
  <c r="B53525" i="1"/>
  <c r="A53526" i="1"/>
  <c r="B53526" i="1"/>
  <c r="A53527" i="1"/>
  <c r="B53527" i="1"/>
  <c r="A53528" i="1"/>
  <c r="B53528" i="1"/>
  <c r="A53529" i="1"/>
  <c r="B53529" i="1"/>
  <c r="A53530" i="1"/>
  <c r="B53530" i="1"/>
  <c r="A53531" i="1"/>
  <c r="B53531" i="1"/>
  <c r="A53532" i="1"/>
  <c r="B53532" i="1"/>
  <c r="A53533" i="1"/>
  <c r="B53533" i="1"/>
  <c r="A53534" i="1"/>
  <c r="B53534" i="1"/>
  <c r="A53535" i="1"/>
  <c r="B53535" i="1"/>
  <c r="A53536" i="1"/>
  <c r="B53536" i="1"/>
  <c r="A53537" i="1"/>
  <c r="B53537" i="1"/>
  <c r="A53538" i="1"/>
  <c r="B53538" i="1"/>
  <c r="A53539" i="1"/>
  <c r="B53539" i="1"/>
  <c r="A53540" i="1"/>
  <c r="B53540" i="1"/>
  <c r="A53541" i="1"/>
  <c r="B53541" i="1"/>
  <c r="A53542" i="1"/>
  <c r="B53542" i="1"/>
  <c r="A53543" i="1"/>
  <c r="B53543" i="1"/>
  <c r="A53544" i="1"/>
  <c r="B53544" i="1"/>
  <c r="A53545" i="1"/>
  <c r="B53545" i="1"/>
  <c r="A53546" i="1"/>
  <c r="B53546" i="1"/>
  <c r="A53547" i="1"/>
  <c r="B53547" i="1"/>
  <c r="A53548" i="1"/>
  <c r="B53548" i="1"/>
  <c r="A53549" i="1"/>
  <c r="B53549" i="1"/>
  <c r="A53550" i="1"/>
  <c r="B53550" i="1"/>
  <c r="A53551" i="1"/>
  <c r="B53551" i="1"/>
  <c r="A53552" i="1"/>
  <c r="B53552" i="1"/>
  <c r="A53553" i="1"/>
  <c r="B53553" i="1"/>
  <c r="A53554" i="1"/>
  <c r="B53554" i="1"/>
  <c r="A53555" i="1"/>
  <c r="B53555" i="1"/>
  <c r="A53556" i="1"/>
  <c r="B53556" i="1"/>
  <c r="A53557" i="1"/>
  <c r="B53557" i="1"/>
  <c r="A53558" i="1"/>
  <c r="B53558" i="1"/>
  <c r="A53559" i="1"/>
  <c r="B53559" i="1"/>
  <c r="A53560" i="1"/>
  <c r="B53560" i="1"/>
  <c r="A53561" i="1"/>
  <c r="B53561" i="1"/>
  <c r="A53562" i="1"/>
  <c r="B53562" i="1"/>
  <c r="A53563" i="1"/>
  <c r="B53563" i="1"/>
  <c r="A53564" i="1"/>
  <c r="B53564" i="1"/>
  <c r="A53565" i="1"/>
  <c r="B53565" i="1"/>
  <c r="A53566" i="1"/>
  <c r="B53566" i="1"/>
  <c r="A53567" i="1"/>
  <c r="B53567" i="1"/>
  <c r="A53568" i="1"/>
  <c r="B53568" i="1"/>
  <c r="A53569" i="1"/>
  <c r="B53569" i="1"/>
  <c r="A53570" i="1"/>
  <c r="B53570" i="1"/>
  <c r="A53571" i="1"/>
  <c r="B53571" i="1"/>
  <c r="A53572" i="1"/>
  <c r="B53572" i="1"/>
  <c r="A53573" i="1"/>
  <c r="B53573" i="1"/>
  <c r="A53574" i="1"/>
  <c r="B53574" i="1"/>
  <c r="A53575" i="1"/>
  <c r="B53575" i="1"/>
  <c r="A53576" i="1"/>
  <c r="B53576" i="1"/>
  <c r="A53577" i="1"/>
  <c r="B53577" i="1"/>
  <c r="A53578" i="1"/>
  <c r="B53578" i="1"/>
  <c r="A53579" i="1"/>
  <c r="B53579" i="1"/>
  <c r="A53580" i="1"/>
  <c r="B53580" i="1"/>
  <c r="A53581" i="1"/>
  <c r="B53581" i="1"/>
  <c r="A53582" i="1"/>
  <c r="B53582" i="1"/>
  <c r="A53583" i="1"/>
  <c r="B53583" i="1"/>
  <c r="A53584" i="1"/>
  <c r="B53584" i="1"/>
  <c r="A53585" i="1"/>
  <c r="B53585" i="1"/>
  <c r="A53586" i="1"/>
  <c r="B53586" i="1"/>
  <c r="A53587" i="1"/>
  <c r="B53587" i="1"/>
  <c r="A53588" i="1"/>
  <c r="B53588" i="1"/>
  <c r="A53589" i="1"/>
  <c r="B53589" i="1"/>
  <c r="A53590" i="1"/>
  <c r="B53590" i="1"/>
  <c r="A53591" i="1"/>
  <c r="B53591" i="1"/>
  <c r="A53592" i="1"/>
  <c r="B53592" i="1"/>
  <c r="A53593" i="1"/>
  <c r="B53593" i="1"/>
  <c r="A53594" i="1"/>
  <c r="B53594" i="1"/>
  <c r="A53595" i="1"/>
  <c r="B53595" i="1"/>
  <c r="A53596" i="1"/>
  <c r="B53596" i="1"/>
  <c r="A53597" i="1"/>
  <c r="B53597" i="1"/>
  <c r="A53598" i="1"/>
  <c r="B53598" i="1"/>
  <c r="A53599" i="1"/>
  <c r="B53599" i="1"/>
  <c r="A53600" i="1"/>
  <c r="B53600" i="1"/>
  <c r="A53601" i="1"/>
  <c r="B53601" i="1"/>
  <c r="A53602" i="1"/>
  <c r="B53602" i="1"/>
  <c r="A53603" i="1"/>
  <c r="B53603" i="1"/>
  <c r="A53604" i="1"/>
  <c r="B53604" i="1"/>
  <c r="A53605" i="1"/>
  <c r="B53605" i="1"/>
  <c r="A53606" i="1"/>
  <c r="B53606" i="1"/>
  <c r="A53607" i="1"/>
  <c r="B53607" i="1"/>
  <c r="A53608" i="1"/>
  <c r="B53608" i="1"/>
  <c r="A53609" i="1"/>
  <c r="B53609" i="1"/>
  <c r="A53610" i="1"/>
  <c r="B53610" i="1"/>
  <c r="A53611" i="1"/>
  <c r="B53611" i="1"/>
  <c r="A53612" i="1"/>
  <c r="B53612" i="1"/>
  <c r="A53613" i="1"/>
  <c r="B53613" i="1"/>
  <c r="A53614" i="1"/>
  <c r="B53614" i="1"/>
  <c r="A53615" i="1"/>
  <c r="B53615" i="1"/>
  <c r="A53616" i="1"/>
  <c r="B53616" i="1"/>
  <c r="A53617" i="1"/>
  <c r="B53617" i="1"/>
  <c r="A53618" i="1"/>
  <c r="B53618" i="1"/>
  <c r="A53619" i="1"/>
  <c r="B53619" i="1"/>
  <c r="A53620" i="1"/>
  <c r="B53620" i="1"/>
  <c r="A53621" i="1"/>
  <c r="B53621" i="1"/>
  <c r="A53622" i="1"/>
  <c r="B53622" i="1"/>
  <c r="A53623" i="1"/>
  <c r="B53623" i="1"/>
  <c r="A53624" i="1"/>
  <c r="B53624" i="1"/>
  <c r="A53625" i="1"/>
  <c r="B53625" i="1"/>
  <c r="A53626" i="1"/>
  <c r="B53626" i="1"/>
  <c r="A53627" i="1"/>
  <c r="B53627" i="1"/>
  <c r="A53628" i="1"/>
  <c r="B53628" i="1"/>
  <c r="A53629" i="1"/>
  <c r="B53629" i="1"/>
  <c r="A53630" i="1"/>
  <c r="B53630" i="1"/>
  <c r="A53631" i="1"/>
  <c r="B53631" i="1"/>
  <c r="A53632" i="1"/>
  <c r="B53632" i="1"/>
  <c r="A53633" i="1"/>
  <c r="B53633" i="1"/>
  <c r="A53634" i="1"/>
  <c r="B53634" i="1"/>
  <c r="A53635" i="1"/>
  <c r="B53635" i="1"/>
  <c r="A53636" i="1"/>
  <c r="B53636" i="1"/>
  <c r="A53637" i="1"/>
  <c r="B53637" i="1"/>
  <c r="A53638" i="1"/>
  <c r="B53638" i="1"/>
  <c r="A53639" i="1"/>
  <c r="B53639" i="1"/>
  <c r="A53640" i="1"/>
  <c r="B53640" i="1"/>
  <c r="A53641" i="1"/>
  <c r="B53641" i="1"/>
  <c r="A53642" i="1"/>
  <c r="B53642" i="1"/>
  <c r="A53643" i="1"/>
  <c r="B53643" i="1"/>
  <c r="A53644" i="1"/>
  <c r="B53644" i="1"/>
  <c r="A53645" i="1"/>
  <c r="B53645" i="1"/>
  <c r="A53646" i="1"/>
  <c r="B53646" i="1"/>
  <c r="A53647" i="1"/>
  <c r="B53647" i="1"/>
  <c r="A53648" i="1"/>
  <c r="B53648" i="1"/>
  <c r="A53649" i="1"/>
  <c r="B53649" i="1"/>
  <c r="A53650" i="1"/>
  <c r="B53650" i="1"/>
  <c r="A53651" i="1"/>
  <c r="B53651" i="1"/>
  <c r="A53652" i="1"/>
  <c r="B53652" i="1"/>
  <c r="A53653" i="1"/>
  <c r="B53653" i="1"/>
  <c r="A53654" i="1"/>
  <c r="B53654" i="1"/>
  <c r="A53655" i="1"/>
  <c r="B53655" i="1"/>
  <c r="A53656" i="1"/>
  <c r="B53656" i="1"/>
  <c r="A53657" i="1"/>
  <c r="B53657" i="1"/>
  <c r="A53658" i="1"/>
  <c r="B53658" i="1"/>
  <c r="A53659" i="1"/>
  <c r="B53659" i="1"/>
  <c r="A53660" i="1"/>
  <c r="B53660" i="1"/>
  <c r="A53661" i="1"/>
  <c r="B53661" i="1"/>
  <c r="A53662" i="1"/>
  <c r="B53662" i="1"/>
  <c r="A53663" i="1"/>
  <c r="B53663" i="1"/>
  <c r="A53664" i="1"/>
  <c r="B53664" i="1"/>
  <c r="A53665" i="1"/>
  <c r="B53665" i="1"/>
  <c r="A53666" i="1"/>
  <c r="B53666" i="1"/>
  <c r="A53667" i="1"/>
  <c r="B53667" i="1"/>
  <c r="A53668" i="1"/>
  <c r="B53668" i="1"/>
  <c r="A53669" i="1"/>
  <c r="B53669" i="1"/>
  <c r="A53670" i="1"/>
  <c r="B53670" i="1"/>
  <c r="A53671" i="1"/>
  <c r="B53671" i="1"/>
  <c r="A53672" i="1"/>
  <c r="B53672" i="1"/>
  <c r="A53673" i="1"/>
  <c r="B53673" i="1"/>
  <c r="A53674" i="1"/>
  <c r="B53674" i="1"/>
  <c r="A53675" i="1"/>
  <c r="B53675" i="1"/>
  <c r="A53676" i="1"/>
  <c r="B53676" i="1"/>
  <c r="A53677" i="1"/>
  <c r="B53677" i="1"/>
  <c r="A53678" i="1"/>
  <c r="B53678" i="1"/>
  <c r="A53679" i="1"/>
  <c r="B53679" i="1"/>
  <c r="A53680" i="1"/>
  <c r="B53680" i="1"/>
  <c r="A53681" i="1"/>
  <c r="B53681" i="1"/>
  <c r="A53682" i="1"/>
  <c r="B53682" i="1"/>
  <c r="A53683" i="1"/>
  <c r="B53683" i="1"/>
  <c r="A53684" i="1"/>
  <c r="B53684" i="1"/>
  <c r="A53685" i="1"/>
  <c r="B53685" i="1"/>
  <c r="A53686" i="1"/>
  <c r="B53686" i="1"/>
  <c r="A53687" i="1"/>
  <c r="B53687" i="1"/>
  <c r="A53688" i="1"/>
  <c r="B53688" i="1"/>
  <c r="A53689" i="1"/>
  <c r="B53689" i="1"/>
  <c r="A53690" i="1"/>
  <c r="B53690" i="1"/>
  <c r="A53691" i="1"/>
  <c r="B53691" i="1"/>
  <c r="A53692" i="1"/>
  <c r="B53692" i="1"/>
  <c r="A53693" i="1"/>
  <c r="B53693" i="1"/>
  <c r="A53694" i="1"/>
  <c r="B53694" i="1"/>
  <c r="A53695" i="1"/>
  <c r="B53695" i="1"/>
  <c r="A53696" i="1"/>
  <c r="B53696" i="1"/>
  <c r="A53697" i="1"/>
  <c r="B53697" i="1"/>
  <c r="A53698" i="1"/>
  <c r="B53698" i="1"/>
  <c r="A53699" i="1"/>
  <c r="B53699" i="1"/>
  <c r="A53700" i="1"/>
  <c r="B53700" i="1"/>
  <c r="A53701" i="1"/>
  <c r="B53701" i="1"/>
  <c r="A53702" i="1"/>
  <c r="B53702" i="1"/>
  <c r="A53703" i="1"/>
  <c r="B53703" i="1"/>
  <c r="A53704" i="1"/>
  <c r="B53704" i="1"/>
  <c r="A53705" i="1"/>
  <c r="B53705" i="1"/>
  <c r="A53706" i="1"/>
  <c r="B53706" i="1"/>
  <c r="A53707" i="1"/>
  <c r="B53707" i="1"/>
  <c r="A53708" i="1"/>
  <c r="B53708" i="1"/>
  <c r="A53709" i="1"/>
  <c r="B53709" i="1"/>
  <c r="A53710" i="1"/>
  <c r="B53710" i="1"/>
  <c r="A53711" i="1"/>
  <c r="B53711" i="1"/>
  <c r="A53712" i="1"/>
  <c r="B53712" i="1"/>
  <c r="A53713" i="1"/>
  <c r="B53713" i="1"/>
  <c r="A53714" i="1"/>
  <c r="B53714" i="1"/>
  <c r="A53715" i="1"/>
  <c r="B53715" i="1"/>
  <c r="A53716" i="1"/>
  <c r="B53716" i="1"/>
  <c r="A53717" i="1"/>
  <c r="B53717" i="1"/>
  <c r="A53718" i="1"/>
  <c r="B53718" i="1"/>
  <c r="A53719" i="1"/>
  <c r="B53719" i="1"/>
  <c r="A53720" i="1"/>
  <c r="B53720" i="1"/>
  <c r="A53721" i="1"/>
  <c r="B53721" i="1"/>
  <c r="A53722" i="1"/>
  <c r="B53722" i="1"/>
  <c r="A53723" i="1"/>
  <c r="B53723" i="1"/>
  <c r="A53724" i="1"/>
  <c r="B53724" i="1"/>
  <c r="A53725" i="1"/>
  <c r="B53725" i="1"/>
  <c r="A53726" i="1"/>
  <c r="B53726" i="1"/>
  <c r="A53727" i="1"/>
  <c r="B53727" i="1"/>
  <c r="A53728" i="1"/>
  <c r="B53728" i="1"/>
  <c r="A53729" i="1"/>
  <c r="B53729" i="1"/>
  <c r="A53730" i="1"/>
  <c r="B53730" i="1"/>
  <c r="A53731" i="1"/>
  <c r="B53731" i="1"/>
  <c r="A53732" i="1"/>
  <c r="B53732" i="1"/>
  <c r="A53733" i="1"/>
  <c r="B53733" i="1"/>
  <c r="A53734" i="1"/>
  <c r="B53734" i="1"/>
  <c r="A53735" i="1"/>
  <c r="B53735" i="1"/>
  <c r="A53736" i="1"/>
  <c r="B53736" i="1"/>
  <c r="A53737" i="1"/>
  <c r="B53737" i="1"/>
  <c r="A53738" i="1"/>
  <c r="B53738" i="1"/>
  <c r="A53739" i="1"/>
  <c r="B53739" i="1"/>
  <c r="A53740" i="1"/>
  <c r="B53740" i="1"/>
  <c r="A53741" i="1"/>
  <c r="B53741" i="1"/>
  <c r="A53742" i="1"/>
  <c r="B53742" i="1"/>
  <c r="A53743" i="1"/>
  <c r="B53743" i="1"/>
  <c r="A53744" i="1"/>
  <c r="B53744" i="1"/>
  <c r="A53745" i="1"/>
  <c r="B53745" i="1"/>
  <c r="A53746" i="1"/>
  <c r="B53746" i="1"/>
  <c r="A53747" i="1"/>
  <c r="B53747" i="1"/>
  <c r="A53748" i="1"/>
  <c r="B53748" i="1"/>
  <c r="A53749" i="1"/>
  <c r="B53749" i="1"/>
  <c r="A53750" i="1"/>
  <c r="B53750" i="1"/>
  <c r="A53751" i="1"/>
  <c r="B53751" i="1"/>
  <c r="A53752" i="1"/>
  <c r="B53752" i="1"/>
  <c r="A53753" i="1"/>
  <c r="B53753" i="1"/>
  <c r="A53754" i="1"/>
  <c r="B53754" i="1"/>
  <c r="A53755" i="1"/>
  <c r="B53755" i="1"/>
  <c r="A53756" i="1"/>
  <c r="B53756" i="1"/>
  <c r="A53757" i="1"/>
  <c r="B53757" i="1"/>
  <c r="A53758" i="1"/>
  <c r="B53758" i="1"/>
  <c r="A53759" i="1"/>
  <c r="B53759" i="1"/>
  <c r="A53760" i="1"/>
  <c r="B53760" i="1"/>
  <c r="A53761" i="1"/>
  <c r="B53761" i="1"/>
  <c r="A53762" i="1"/>
  <c r="B53762" i="1"/>
  <c r="A53763" i="1"/>
  <c r="B53763" i="1"/>
  <c r="A53764" i="1"/>
  <c r="B53764" i="1"/>
  <c r="A53765" i="1"/>
  <c r="B53765" i="1"/>
  <c r="A53766" i="1"/>
  <c r="B53766" i="1"/>
  <c r="A53767" i="1"/>
  <c r="B53767" i="1"/>
  <c r="A53768" i="1"/>
  <c r="B53768" i="1"/>
  <c r="A53769" i="1"/>
  <c r="B53769" i="1"/>
  <c r="A53770" i="1"/>
  <c r="B53770" i="1"/>
  <c r="A53771" i="1"/>
  <c r="B53771" i="1"/>
  <c r="A53772" i="1"/>
  <c r="B53772" i="1"/>
  <c r="A53773" i="1"/>
  <c r="B53773" i="1"/>
  <c r="A53774" i="1"/>
  <c r="B53774" i="1"/>
  <c r="A53775" i="1"/>
  <c r="B53775" i="1"/>
  <c r="A53776" i="1"/>
  <c r="B53776" i="1"/>
  <c r="A53777" i="1"/>
  <c r="B53777" i="1"/>
  <c r="A53778" i="1"/>
  <c r="B53778" i="1"/>
  <c r="A53779" i="1"/>
  <c r="B53779" i="1"/>
  <c r="A53780" i="1"/>
  <c r="B53780" i="1"/>
  <c r="A53781" i="1"/>
  <c r="B53781" i="1"/>
  <c r="A53782" i="1"/>
  <c r="B53782" i="1"/>
  <c r="A53783" i="1"/>
  <c r="B53783" i="1"/>
  <c r="A53784" i="1"/>
  <c r="B53784" i="1"/>
  <c r="A53785" i="1"/>
  <c r="B53785" i="1"/>
  <c r="A53786" i="1"/>
  <c r="B53786" i="1"/>
  <c r="A53787" i="1"/>
  <c r="B53787" i="1"/>
  <c r="A53788" i="1"/>
  <c r="B53788" i="1"/>
  <c r="A53789" i="1"/>
  <c r="B53789" i="1"/>
  <c r="A53790" i="1"/>
  <c r="B53790" i="1"/>
  <c r="A53791" i="1"/>
  <c r="B53791" i="1"/>
  <c r="A53792" i="1"/>
  <c r="B53792" i="1"/>
  <c r="A53793" i="1"/>
  <c r="B53793" i="1"/>
  <c r="A53794" i="1"/>
  <c r="B53794" i="1"/>
  <c r="A53795" i="1"/>
  <c r="B53795" i="1"/>
  <c r="A53796" i="1"/>
  <c r="B53796" i="1"/>
  <c r="A53797" i="1"/>
  <c r="B53797" i="1"/>
  <c r="A53798" i="1"/>
  <c r="B53798" i="1"/>
  <c r="A53799" i="1"/>
  <c r="B53799" i="1"/>
  <c r="A53800" i="1"/>
  <c r="B53800" i="1"/>
  <c r="A53801" i="1"/>
  <c r="B53801" i="1"/>
  <c r="A53802" i="1"/>
  <c r="B53802" i="1"/>
  <c r="A53803" i="1"/>
  <c r="B53803" i="1"/>
  <c r="A53804" i="1"/>
  <c r="B53804" i="1"/>
  <c r="A53805" i="1"/>
  <c r="B53805" i="1"/>
  <c r="A53806" i="1"/>
  <c r="B53806" i="1"/>
  <c r="A53807" i="1"/>
  <c r="B53807" i="1"/>
  <c r="A53808" i="1"/>
  <c r="B53808" i="1"/>
  <c r="A53809" i="1"/>
  <c r="B53809" i="1"/>
  <c r="A53810" i="1"/>
  <c r="B53810" i="1"/>
  <c r="A53811" i="1"/>
  <c r="B53811" i="1"/>
  <c r="A53812" i="1"/>
  <c r="B53812" i="1"/>
  <c r="A53813" i="1"/>
  <c r="B53813" i="1"/>
  <c r="A53814" i="1"/>
  <c r="B53814" i="1"/>
  <c r="A53815" i="1"/>
  <c r="B53815" i="1"/>
  <c r="A53816" i="1"/>
  <c r="B53816" i="1"/>
  <c r="A53817" i="1"/>
  <c r="B53817" i="1"/>
  <c r="A53818" i="1"/>
  <c r="B53818" i="1"/>
  <c r="A53819" i="1"/>
  <c r="B53819" i="1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3819"/>
  <sheetViews>
    <sheetView tabSelected="1" workbookViewId="0">
      <selection sqref="A1:A1048576"/>
    </sheetView>
  </sheetViews>
  <sheetFormatPr defaultRowHeight="15" x14ac:dyDescent="0.25"/>
  <cols>
    <col min="1" max="2" width="9.140625" style="1"/>
    <col min="3" max="6" width="11.5703125" style="2" bestFit="1" customWidth="1"/>
  </cols>
  <sheetData>
    <row r="1" spans="1:6" x14ac:dyDescent="0.25">
      <c r="A1" s="1" t="str">
        <f>"zip"</f>
        <v>zip</v>
      </c>
      <c r="B1" s="1" t="str">
        <f>"county"</f>
        <v>county</v>
      </c>
      <c r="C1" s="2" t="str">
        <f>"res_ratio"</f>
        <v>res_ratio</v>
      </c>
      <c r="D1" s="2" t="str">
        <f>"bus_ratio"</f>
        <v>bus_ratio</v>
      </c>
      <c r="E1" s="2" t="str">
        <f>"oth_ratio"</f>
        <v>oth_ratio</v>
      </c>
      <c r="F1" s="2" t="str">
        <f>"tot_ratio"</f>
        <v>tot_ratio</v>
      </c>
    </row>
    <row r="2" spans="1:6" x14ac:dyDescent="0.25">
      <c r="A2" s="1" t="str">
        <f>"00606"</f>
        <v>00606</v>
      </c>
      <c r="B2" s="1" t="str">
        <f>"72093"</f>
        <v>72093</v>
      </c>
      <c r="C2" s="2">
        <v>1</v>
      </c>
      <c r="D2" s="2">
        <v>1</v>
      </c>
      <c r="E2" s="2">
        <v>1</v>
      </c>
      <c r="F2" s="2">
        <v>1</v>
      </c>
    </row>
    <row r="3" spans="1:6" x14ac:dyDescent="0.25">
      <c r="A3" s="1" t="str">
        <f>"00617"</f>
        <v>00617</v>
      </c>
      <c r="B3" s="1" t="str">
        <f>"72017"</f>
        <v>72017</v>
      </c>
      <c r="C3" s="2">
        <v>0.96910295902174903</v>
      </c>
      <c r="D3" s="2">
        <v>0.99842767295597401</v>
      </c>
      <c r="E3" s="2">
        <v>1</v>
      </c>
      <c r="F3" s="2">
        <v>0.97102714023911296</v>
      </c>
    </row>
    <row r="4" spans="1:6" x14ac:dyDescent="0.25">
      <c r="A4" s="1" t="str">
        <f>"00617"</f>
        <v>00617</v>
      </c>
      <c r="B4" s="1" t="str">
        <f>"72054"</f>
        <v>72054</v>
      </c>
      <c r="C4" s="2">
        <v>3.08970409782507E-2</v>
      </c>
      <c r="D4" s="2">
        <v>1.5723270440251499E-3</v>
      </c>
      <c r="E4" s="2">
        <v>0</v>
      </c>
      <c r="F4" s="2">
        <v>2.89728597608866E-2</v>
      </c>
    </row>
    <row r="5" spans="1:6" x14ac:dyDescent="0.25">
      <c r="A5" s="1" t="str">
        <f>"00674"</f>
        <v>00674</v>
      </c>
      <c r="B5" s="1" t="str">
        <f>"72145"</f>
        <v>72145</v>
      </c>
      <c r="C5" s="2">
        <v>4.7585477617201203E-3</v>
      </c>
      <c r="D5" s="2">
        <v>1.7113519680547602E-2</v>
      </c>
      <c r="E5" s="2">
        <v>2.2522522522522501E-2</v>
      </c>
      <c r="F5" s="2">
        <v>6.1062272990472103E-3</v>
      </c>
    </row>
    <row r="6" spans="1:6" x14ac:dyDescent="0.25">
      <c r="A6" s="1" t="str">
        <f>"00674"</f>
        <v>00674</v>
      </c>
      <c r="B6" s="1" t="str">
        <f>"72091"</f>
        <v>72091</v>
      </c>
      <c r="C6" s="2">
        <v>0.99524145223827898</v>
      </c>
      <c r="D6" s="2">
        <v>0.98288648031945203</v>
      </c>
      <c r="E6" s="2">
        <v>0.97747747747747704</v>
      </c>
      <c r="F6" s="2">
        <v>0.99389377270095203</v>
      </c>
    </row>
    <row r="7" spans="1:6" x14ac:dyDescent="0.25">
      <c r="A7" s="1" t="str">
        <f>"00682"</f>
        <v>00682</v>
      </c>
      <c r="B7" s="1" t="str">
        <f>"72097"</f>
        <v>72097</v>
      </c>
      <c r="C7" s="2">
        <v>1</v>
      </c>
      <c r="D7" s="2">
        <v>1</v>
      </c>
      <c r="E7" s="2">
        <v>1</v>
      </c>
      <c r="F7" s="2">
        <v>1</v>
      </c>
    </row>
    <row r="8" spans="1:6" x14ac:dyDescent="0.25">
      <c r="A8" s="1" t="str">
        <f>"00698"</f>
        <v>00698</v>
      </c>
      <c r="B8" s="1" t="str">
        <f>"72153"</f>
        <v>72153</v>
      </c>
      <c r="C8" s="2">
        <v>0.99950556242274402</v>
      </c>
      <c r="D8" s="2">
        <v>1</v>
      </c>
      <c r="E8" s="2">
        <v>1</v>
      </c>
      <c r="F8" s="2">
        <v>0.99954387365300101</v>
      </c>
    </row>
    <row r="9" spans="1:6" x14ac:dyDescent="0.25">
      <c r="A9" s="1" t="str">
        <f>"00698"</f>
        <v>00698</v>
      </c>
      <c r="B9" s="1" t="str">
        <f>"72121"</f>
        <v>72121</v>
      </c>
      <c r="C9" s="2">
        <v>4.9443757725587095E-4</v>
      </c>
      <c r="D9" s="2">
        <v>0</v>
      </c>
      <c r="E9" s="2">
        <v>0</v>
      </c>
      <c r="F9" s="2">
        <v>4.5612634699811801E-4</v>
      </c>
    </row>
    <row r="10" spans="1:6" x14ac:dyDescent="0.25">
      <c r="A10" s="1" t="str">
        <f>"00721"</f>
        <v>00721</v>
      </c>
      <c r="B10" s="1" t="str">
        <f>"72119"</f>
        <v>72119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tr">
        <f>"00725"</f>
        <v>00725</v>
      </c>
      <c r="B11" s="1" t="str">
        <f>"72129"</f>
        <v>72129</v>
      </c>
      <c r="C11" s="2">
        <v>0</v>
      </c>
      <c r="D11" s="2">
        <v>3.3932813030200198E-3</v>
      </c>
      <c r="E11" s="2">
        <v>1.30718954248366E-3</v>
      </c>
      <c r="F11" s="2">
        <v>3.3690658499234302E-4</v>
      </c>
    </row>
    <row r="12" spans="1:6" x14ac:dyDescent="0.25">
      <c r="A12" s="1" t="str">
        <f>"00725"</f>
        <v>00725</v>
      </c>
      <c r="B12" s="1" t="str">
        <f>"72063"</f>
        <v>72063</v>
      </c>
      <c r="C12" s="2">
        <v>1.3822655332089201E-4</v>
      </c>
      <c r="D12" s="2">
        <v>0</v>
      </c>
      <c r="E12" s="2">
        <v>0</v>
      </c>
      <c r="F12" s="2">
        <v>1.2251148545176099E-4</v>
      </c>
    </row>
    <row r="13" spans="1:6" x14ac:dyDescent="0.25">
      <c r="A13" s="1" t="str">
        <f>"00725"</f>
        <v>00725</v>
      </c>
      <c r="B13" s="1" t="str">
        <f>"72041"</f>
        <v>72041</v>
      </c>
      <c r="C13" s="2">
        <v>7.9480268159513401E-4</v>
      </c>
      <c r="D13" s="2">
        <v>0</v>
      </c>
      <c r="E13" s="2">
        <v>0</v>
      </c>
      <c r="F13" s="2">
        <v>7.0444104134762605E-4</v>
      </c>
    </row>
    <row r="14" spans="1:6" x14ac:dyDescent="0.25">
      <c r="A14" s="1" t="str">
        <f>"00725"</f>
        <v>00725</v>
      </c>
      <c r="B14" s="1" t="str">
        <f>"72127"</f>
        <v>72127</v>
      </c>
      <c r="C14" s="2">
        <v>6.9113276660446395E-4</v>
      </c>
      <c r="D14" s="2">
        <v>0</v>
      </c>
      <c r="E14" s="2">
        <v>0</v>
      </c>
      <c r="F14" s="2">
        <v>6.1255742725880495E-4</v>
      </c>
    </row>
    <row r="15" spans="1:6" x14ac:dyDescent="0.25">
      <c r="A15" s="1" t="str">
        <f>"00725"</f>
        <v>00725</v>
      </c>
      <c r="B15" s="1" t="str">
        <f>"72025"</f>
        <v>72025</v>
      </c>
      <c r="C15" s="2">
        <v>0.99837583799847895</v>
      </c>
      <c r="D15" s="2">
        <v>0.99660671869697903</v>
      </c>
      <c r="E15" s="2">
        <v>0.99869281045751601</v>
      </c>
      <c r="F15" s="2">
        <v>0.99822358346094897</v>
      </c>
    </row>
    <row r="16" spans="1:6" x14ac:dyDescent="0.25">
      <c r="A16" s="1" t="str">
        <f>"00757"</f>
        <v>00757</v>
      </c>
      <c r="B16" s="1" t="str">
        <f>"72133"</f>
        <v>72133</v>
      </c>
      <c r="C16" s="2">
        <v>1</v>
      </c>
      <c r="D16" s="2">
        <v>1</v>
      </c>
      <c r="E16" s="2">
        <v>1</v>
      </c>
      <c r="F16" s="2">
        <v>1</v>
      </c>
    </row>
    <row r="17" spans="1:6" x14ac:dyDescent="0.25">
      <c r="A17" s="1" t="str">
        <f>"00766"</f>
        <v>00766</v>
      </c>
      <c r="B17" s="1" t="str">
        <f>"72075"</f>
        <v>72075</v>
      </c>
      <c r="C17" s="2">
        <v>2.0411138649948902E-3</v>
      </c>
      <c r="D17" s="2">
        <v>0</v>
      </c>
      <c r="E17" s="2">
        <v>1.7543859649122799E-2</v>
      </c>
      <c r="F17" s="2">
        <v>2.06298996011552E-3</v>
      </c>
    </row>
    <row r="18" spans="1:6" x14ac:dyDescent="0.25">
      <c r="A18" s="1" t="str">
        <f>"00766"</f>
        <v>00766</v>
      </c>
      <c r="B18" s="1" t="str">
        <f>"72149"</f>
        <v>72149</v>
      </c>
      <c r="C18" s="2">
        <v>0.99795888613500505</v>
      </c>
      <c r="D18" s="2">
        <v>1</v>
      </c>
      <c r="E18" s="2">
        <v>0.98245614035087703</v>
      </c>
      <c r="F18" s="2">
        <v>0.997937010039884</v>
      </c>
    </row>
    <row r="19" spans="1:6" x14ac:dyDescent="0.25">
      <c r="A19" s="1" t="str">
        <f>"00772"</f>
        <v>00772</v>
      </c>
      <c r="B19" s="1" t="str">
        <f>"72087"</f>
        <v>72087</v>
      </c>
      <c r="C19" s="2">
        <v>1</v>
      </c>
      <c r="D19" s="2">
        <v>1</v>
      </c>
      <c r="E19" s="2">
        <v>1</v>
      </c>
      <c r="F19" s="2">
        <v>1</v>
      </c>
    </row>
    <row r="20" spans="1:6" x14ac:dyDescent="0.25">
      <c r="A20" s="1" t="str">
        <f>"00782"</f>
        <v>00782</v>
      </c>
      <c r="B20" s="1" t="str">
        <f>"72127"</f>
        <v>72127</v>
      </c>
      <c r="C20" s="2">
        <v>3.0682207747685899E-2</v>
      </c>
      <c r="D20" s="2">
        <v>3.9215686274509803E-3</v>
      </c>
      <c r="E20" s="2">
        <v>5.7142857142857099E-2</v>
      </c>
      <c r="F20" s="2">
        <v>2.9719137818419301E-2</v>
      </c>
    </row>
    <row r="21" spans="1:6" x14ac:dyDescent="0.25">
      <c r="A21" s="1" t="str">
        <f>"00782"</f>
        <v>00782</v>
      </c>
      <c r="B21" s="1" t="str">
        <f>"72045"</f>
        <v>72045</v>
      </c>
      <c r="C21" s="2">
        <v>0.96931779225231396</v>
      </c>
      <c r="D21" s="2">
        <v>0.99607843137254903</v>
      </c>
      <c r="E21" s="2">
        <v>0.94285714285714195</v>
      </c>
      <c r="F21" s="2">
        <v>0.97028086218158005</v>
      </c>
    </row>
    <row r="22" spans="1:6" x14ac:dyDescent="0.25">
      <c r="A22" s="1" t="str">
        <f>"00802"</f>
        <v>00802</v>
      </c>
      <c r="B22" s="1" t="str">
        <f>"78030"</f>
        <v>78030</v>
      </c>
      <c r="C22" s="2">
        <v>1</v>
      </c>
      <c r="D22" s="2">
        <v>1</v>
      </c>
      <c r="E22" s="2">
        <v>1</v>
      </c>
      <c r="F22" s="2">
        <v>1</v>
      </c>
    </row>
    <row r="23" spans="1:6" x14ac:dyDescent="0.25">
      <c r="A23" s="1" t="str">
        <f>"00902"</f>
        <v>00902</v>
      </c>
      <c r="B23" s="1" t="str">
        <f>"72127"</f>
        <v>72127</v>
      </c>
      <c r="C23" s="2">
        <v>1</v>
      </c>
      <c r="D23" s="2">
        <v>1</v>
      </c>
      <c r="E23" s="2">
        <v>1</v>
      </c>
      <c r="F23" s="2">
        <v>1</v>
      </c>
    </row>
    <row r="24" spans="1:6" x14ac:dyDescent="0.25">
      <c r="A24" s="1" t="str">
        <f>"00951"</f>
        <v>00951</v>
      </c>
      <c r="B24" s="1" t="str">
        <f>"72137"</f>
        <v>72137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25">
      <c r="A25" s="1" t="str">
        <f>"00934"</f>
        <v>00934</v>
      </c>
      <c r="B25" s="1" t="str">
        <f>"72021"</f>
        <v>72021</v>
      </c>
      <c r="C25" s="2">
        <v>3.9705882352941098E-2</v>
      </c>
      <c r="D25" s="2">
        <v>1.0256410256410199E-2</v>
      </c>
      <c r="E25" s="2">
        <v>0</v>
      </c>
      <c r="F25" s="2">
        <v>3.2768361581920903E-2</v>
      </c>
    </row>
    <row r="26" spans="1:6" x14ac:dyDescent="0.25">
      <c r="A26" s="1" t="str">
        <f>"00934"</f>
        <v>00934</v>
      </c>
      <c r="B26" s="1" t="str">
        <f>"72061"</f>
        <v>72061</v>
      </c>
      <c r="C26" s="2">
        <v>0.96029411764705797</v>
      </c>
      <c r="D26" s="2">
        <v>0.989743589743589</v>
      </c>
      <c r="E26" s="2">
        <v>1</v>
      </c>
      <c r="F26" s="2">
        <v>0.96723163841807902</v>
      </c>
    </row>
    <row r="27" spans="1:6" x14ac:dyDescent="0.25">
      <c r="A27" s="1" t="str">
        <f>"00965"</f>
        <v>00965</v>
      </c>
      <c r="B27" s="1" t="str">
        <f>"72061"</f>
        <v>72061</v>
      </c>
      <c r="C27" s="2">
        <v>1</v>
      </c>
      <c r="D27" s="2">
        <v>0.99450549450549397</v>
      </c>
      <c r="E27" s="2">
        <v>1</v>
      </c>
      <c r="F27" s="2">
        <v>0.99958106409719305</v>
      </c>
    </row>
    <row r="28" spans="1:6" x14ac:dyDescent="0.25">
      <c r="A28" s="1" t="str">
        <f>"00965"</f>
        <v>00965</v>
      </c>
      <c r="B28" s="1" t="str">
        <f>"72127"</f>
        <v>72127</v>
      </c>
      <c r="C28" s="2">
        <v>0</v>
      </c>
      <c r="D28" s="2">
        <v>5.4945054945054897E-3</v>
      </c>
      <c r="E28" s="2">
        <v>0</v>
      </c>
      <c r="F28" s="2">
        <v>4.1893590280687001E-4</v>
      </c>
    </row>
    <row r="29" spans="1:6" x14ac:dyDescent="0.25">
      <c r="A29" s="1" t="str">
        <f>"00984"</f>
        <v>00984</v>
      </c>
      <c r="B29" s="1" t="str">
        <f>"72031"</f>
        <v>72031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tr">
        <f>"00985"</f>
        <v>00985</v>
      </c>
      <c r="B30" s="1" t="str">
        <f>"72031"</f>
        <v>72031</v>
      </c>
      <c r="C30" s="2">
        <v>1</v>
      </c>
      <c r="D30" s="2">
        <v>1</v>
      </c>
      <c r="E30" s="2">
        <v>1</v>
      </c>
      <c r="F30" s="2">
        <v>1</v>
      </c>
    </row>
    <row r="31" spans="1:6" x14ac:dyDescent="0.25">
      <c r="A31" s="1" t="str">
        <f>"00977"</f>
        <v>00977</v>
      </c>
      <c r="B31" s="1" t="str">
        <f>"72033"</f>
        <v>72033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tr">
        <f>"01026"</f>
        <v>01026</v>
      </c>
      <c r="B32" s="1" t="str">
        <f>"25015"</f>
        <v>25015</v>
      </c>
      <c r="C32" s="2">
        <v>0.94793536804308698</v>
      </c>
      <c r="D32" s="2">
        <v>1</v>
      </c>
      <c r="E32" s="2">
        <v>0.95833333333333304</v>
      </c>
      <c r="F32" s="2">
        <v>0.95057660626029605</v>
      </c>
    </row>
    <row r="33" spans="1:6" x14ac:dyDescent="0.25">
      <c r="A33" s="1" t="str">
        <f>"01026"</f>
        <v>01026</v>
      </c>
      <c r="B33" s="1" t="str">
        <f>"25003"</f>
        <v>25003</v>
      </c>
      <c r="C33" s="2">
        <v>5.2064631956912001E-2</v>
      </c>
      <c r="D33" s="2">
        <v>0</v>
      </c>
      <c r="E33" s="2">
        <v>4.1666666666666602E-2</v>
      </c>
      <c r="F33" s="2">
        <v>4.9423393739703399E-2</v>
      </c>
    </row>
    <row r="34" spans="1:6" x14ac:dyDescent="0.25">
      <c r="A34" s="1" t="str">
        <f>"01037"</f>
        <v>01037</v>
      </c>
      <c r="B34" s="1" t="str">
        <f>"25027"</f>
        <v>25027</v>
      </c>
      <c r="C34" s="2">
        <v>0</v>
      </c>
      <c r="D34" s="2">
        <v>1</v>
      </c>
      <c r="E34" s="2">
        <v>1</v>
      </c>
      <c r="F34" s="2">
        <v>1</v>
      </c>
    </row>
    <row r="35" spans="1:6" x14ac:dyDescent="0.25">
      <c r="A35" s="1" t="str">
        <f>"01085"</f>
        <v>01085</v>
      </c>
      <c r="B35" s="1" t="str">
        <f>"25013"</f>
        <v>25013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25">
      <c r="A36" s="1" t="str">
        <f>"01104"</f>
        <v>01104</v>
      </c>
      <c r="B36" s="1" t="str">
        <f>"25013"</f>
        <v>25013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tr">
        <f>"01096"</f>
        <v>01096</v>
      </c>
      <c r="B37" s="1" t="str">
        <f>"25011"</f>
        <v>25011</v>
      </c>
      <c r="C37" s="2">
        <v>0.113594040968342</v>
      </c>
      <c r="D37" s="2">
        <v>5.8823529411764698E-2</v>
      </c>
      <c r="E37" s="2">
        <v>0</v>
      </c>
      <c r="F37" s="2">
        <v>0.110512129380053</v>
      </c>
    </row>
    <row r="38" spans="1:6" x14ac:dyDescent="0.25">
      <c r="A38" s="1" t="str">
        <f>"01096"</f>
        <v>01096</v>
      </c>
      <c r="B38" s="1" t="str">
        <f>"25015"</f>
        <v>25015</v>
      </c>
      <c r="C38" s="2">
        <v>0.88640595903165698</v>
      </c>
      <c r="D38" s="2">
        <v>0.94117647058823495</v>
      </c>
      <c r="E38" s="2">
        <v>1</v>
      </c>
      <c r="F38" s="2">
        <v>0.88948787061994605</v>
      </c>
    </row>
    <row r="39" spans="1:6" x14ac:dyDescent="0.25">
      <c r="A39" s="1" t="str">
        <f>"01098"</f>
        <v>01098</v>
      </c>
      <c r="B39" s="1" t="str">
        <f>"25015"</f>
        <v>25015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tr">
        <f>"01103"</f>
        <v>01103</v>
      </c>
      <c r="B40" s="1" t="str">
        <f>"25013"</f>
        <v>25013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tr">
        <f>"01220"</f>
        <v>01220</v>
      </c>
      <c r="B41" s="1" t="str">
        <f>"25003"</f>
        <v>25003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tr">
        <f>"01270"</f>
        <v>01270</v>
      </c>
      <c r="B42" s="1" t="str">
        <f>"25003"</f>
        <v>25003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25">
      <c r="A43" s="1" t="str">
        <f>"01263"</f>
        <v>01263</v>
      </c>
      <c r="B43" s="1" t="str">
        <f>"25003"</f>
        <v>25003</v>
      </c>
      <c r="C43" s="2">
        <v>0</v>
      </c>
      <c r="D43" s="2">
        <v>1</v>
      </c>
      <c r="E43" s="2">
        <v>0</v>
      </c>
      <c r="F43" s="2">
        <v>1</v>
      </c>
    </row>
    <row r="44" spans="1:6" x14ac:dyDescent="0.25">
      <c r="A44" s="1" t="str">
        <f>"01260"</f>
        <v>01260</v>
      </c>
      <c r="B44" s="1" t="str">
        <f>"25003"</f>
        <v>25003</v>
      </c>
      <c r="C44" s="2">
        <v>0</v>
      </c>
      <c r="D44" s="2">
        <v>0</v>
      </c>
      <c r="E44" s="2">
        <v>1</v>
      </c>
      <c r="F44" s="2">
        <v>1</v>
      </c>
    </row>
    <row r="45" spans="1:6" x14ac:dyDescent="0.25">
      <c r="A45" s="1" t="str">
        <f>"01339"</f>
        <v>01339</v>
      </c>
      <c r="B45" s="1" t="str">
        <f>"25011"</f>
        <v>25011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tr">
        <f>"01351"</f>
        <v>01351</v>
      </c>
      <c r="B46" s="1" t="str">
        <f>"25011"</f>
        <v>25011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tr">
        <f>"01354"</f>
        <v>01354</v>
      </c>
      <c r="B47" s="1" t="str">
        <f>"25011"</f>
        <v>25011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tr">
        <f>"01347"</f>
        <v>01347</v>
      </c>
      <c r="B48" s="1" t="str">
        <f>"25011"</f>
        <v>25011</v>
      </c>
      <c r="C48" s="2">
        <v>0</v>
      </c>
      <c r="D48" s="2">
        <v>0</v>
      </c>
      <c r="E48" s="2">
        <v>1</v>
      </c>
      <c r="F48" s="2">
        <v>1</v>
      </c>
    </row>
    <row r="49" spans="1:6" x14ac:dyDescent="0.25">
      <c r="A49" s="1" t="str">
        <f>"01330"</f>
        <v>01330</v>
      </c>
      <c r="B49" s="1" t="str">
        <f>"25011"</f>
        <v>25011</v>
      </c>
      <c r="C49" s="2">
        <v>0.97919762258543797</v>
      </c>
      <c r="D49" s="2">
        <v>1</v>
      </c>
      <c r="E49" s="2">
        <v>1</v>
      </c>
      <c r="F49" s="2">
        <v>0.98120805369127495</v>
      </c>
    </row>
    <row r="50" spans="1:6" x14ac:dyDescent="0.25">
      <c r="A50" s="1" t="str">
        <f>"01330"</f>
        <v>01330</v>
      </c>
      <c r="B50" s="1" t="str">
        <f>"25015"</f>
        <v>25015</v>
      </c>
      <c r="C50" s="2">
        <v>2.0802377414561601E-2</v>
      </c>
      <c r="D50" s="2">
        <v>0</v>
      </c>
      <c r="E50" s="2">
        <v>0</v>
      </c>
      <c r="F50" s="2">
        <v>1.87919463087248E-2</v>
      </c>
    </row>
    <row r="51" spans="1:6" x14ac:dyDescent="0.25">
      <c r="A51" s="1" t="str">
        <f>"01376"</f>
        <v>01376</v>
      </c>
      <c r="B51" s="1" t="str">
        <f>"25011"</f>
        <v>25011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25">
      <c r="A52" s="1" t="str">
        <f>"01436"</f>
        <v>01436</v>
      </c>
      <c r="B52" s="1" t="str">
        <f>"25027"</f>
        <v>25027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25">
      <c r="A53" s="1" t="str">
        <f>"01464"</f>
        <v>01464</v>
      </c>
      <c r="B53" s="1" t="str">
        <f>"25017"</f>
        <v>25017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tr">
        <f>"01469"</f>
        <v>01469</v>
      </c>
      <c r="B54" s="1" t="str">
        <f>"25017"</f>
        <v>25017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25">
      <c r="A55" s="1" t="str">
        <f>"01462"</f>
        <v>01462</v>
      </c>
      <c r="B55" s="1" t="str">
        <f>"25027"</f>
        <v>25027</v>
      </c>
      <c r="C55" s="2">
        <v>0.99867924528301799</v>
      </c>
      <c r="D55" s="2">
        <v>1</v>
      </c>
      <c r="E55" s="2">
        <v>1</v>
      </c>
      <c r="F55" s="2">
        <v>0.998768689533861</v>
      </c>
    </row>
    <row r="56" spans="1:6" x14ac:dyDescent="0.25">
      <c r="A56" s="1" t="str">
        <f>"01462"</f>
        <v>01462</v>
      </c>
      <c r="B56" s="1" t="str">
        <f>"25017"</f>
        <v>25017</v>
      </c>
      <c r="C56" s="2">
        <v>1.32075471698113E-3</v>
      </c>
      <c r="D56" s="2">
        <v>0</v>
      </c>
      <c r="E56" s="2">
        <v>0</v>
      </c>
      <c r="F56" s="2">
        <v>1.2313104661389599E-3</v>
      </c>
    </row>
    <row r="57" spans="1:6" x14ac:dyDescent="0.25">
      <c r="A57" s="1" t="str">
        <f>"01516"</f>
        <v>01516</v>
      </c>
      <c r="B57" s="1" t="str">
        <f t="shared" ref="B57:B65" si="0">"25027"</f>
        <v>25027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tr">
        <f>"01509"</f>
        <v>01509</v>
      </c>
      <c r="B58" s="1" t="str">
        <f t="shared" si="0"/>
        <v>25027</v>
      </c>
      <c r="C58" s="2">
        <v>1</v>
      </c>
      <c r="D58" s="2">
        <v>0</v>
      </c>
      <c r="E58" s="2">
        <v>1</v>
      </c>
      <c r="F58" s="2">
        <v>1</v>
      </c>
    </row>
    <row r="59" spans="1:6" x14ac:dyDescent="0.25">
      <c r="A59" s="1" t="str">
        <f>"01522"</f>
        <v>01522</v>
      </c>
      <c r="B59" s="1" t="str">
        <f t="shared" si="0"/>
        <v>25027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tr">
        <f>"01569"</f>
        <v>01569</v>
      </c>
      <c r="B60" s="1" t="str">
        <f t="shared" si="0"/>
        <v>25027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tr">
        <f>"01581"</f>
        <v>01581</v>
      </c>
      <c r="B61" s="1" t="str">
        <f t="shared" si="0"/>
        <v>25027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tr">
        <f>"01602"</f>
        <v>01602</v>
      </c>
      <c r="B62" s="1" t="str">
        <f t="shared" si="0"/>
        <v>25027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tr">
        <f>"01609"</f>
        <v>01609</v>
      </c>
      <c r="B63" s="1" t="str">
        <f t="shared" si="0"/>
        <v>25027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25">
      <c r="A64" s="1" t="str">
        <f>"01606"</f>
        <v>01606</v>
      </c>
      <c r="B64" s="1" t="str">
        <f t="shared" si="0"/>
        <v>25027</v>
      </c>
      <c r="C64" s="2">
        <v>1</v>
      </c>
      <c r="D64" s="2">
        <v>1</v>
      </c>
      <c r="E64" s="2">
        <v>1</v>
      </c>
      <c r="F64" s="2">
        <v>1</v>
      </c>
    </row>
    <row r="65" spans="1:6" x14ac:dyDescent="0.25">
      <c r="A65" s="1" t="str">
        <f>"01655"</f>
        <v>01655</v>
      </c>
      <c r="B65" s="1" t="str">
        <f t="shared" si="0"/>
        <v>25027</v>
      </c>
      <c r="C65" s="2">
        <v>0</v>
      </c>
      <c r="D65" s="2">
        <v>1</v>
      </c>
      <c r="E65" s="2">
        <v>1</v>
      </c>
      <c r="F65" s="2">
        <v>1</v>
      </c>
    </row>
    <row r="66" spans="1:6" x14ac:dyDescent="0.25">
      <c r="A66" s="1" t="str">
        <f>"01703"</f>
        <v>01703</v>
      </c>
      <c r="B66" s="1" t="str">
        <f>"25017"</f>
        <v>25017</v>
      </c>
      <c r="C66" s="2">
        <v>1</v>
      </c>
      <c r="D66" s="2">
        <v>1</v>
      </c>
      <c r="E66" s="2">
        <v>1</v>
      </c>
      <c r="F66" s="2">
        <v>1</v>
      </c>
    </row>
    <row r="67" spans="1:6" x14ac:dyDescent="0.25">
      <c r="A67" s="1" t="str">
        <f>"01757"</f>
        <v>01757</v>
      </c>
      <c r="B67" s="1" t="str">
        <f>"25027"</f>
        <v>25027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tr">
        <f>"01776"</f>
        <v>01776</v>
      </c>
      <c r="B68" s="1" t="str">
        <f>"25017"</f>
        <v>25017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tr">
        <f>"01803"</f>
        <v>01803</v>
      </c>
      <c r="B69" s="1" t="str">
        <f>"25017"</f>
        <v>25017</v>
      </c>
      <c r="C69" s="2">
        <v>1</v>
      </c>
      <c r="D69" s="2">
        <v>1</v>
      </c>
      <c r="E69" s="2">
        <v>1</v>
      </c>
      <c r="F69" s="2">
        <v>1</v>
      </c>
    </row>
    <row r="70" spans="1:6" x14ac:dyDescent="0.25">
      <c r="A70" s="1" t="str">
        <f>"01784"</f>
        <v>01784</v>
      </c>
      <c r="B70" s="1" t="str">
        <f>"25017"</f>
        <v>25017</v>
      </c>
      <c r="C70" s="2">
        <v>0</v>
      </c>
      <c r="D70" s="2">
        <v>0</v>
      </c>
      <c r="E70" s="2">
        <v>1</v>
      </c>
      <c r="F70" s="2">
        <v>1</v>
      </c>
    </row>
    <row r="71" spans="1:6" x14ac:dyDescent="0.25">
      <c r="A71" s="1" t="str">
        <f>"01810"</f>
        <v>01810</v>
      </c>
      <c r="B71" s="1" t="str">
        <f>"25017"</f>
        <v>25017</v>
      </c>
      <c r="C71" s="2">
        <v>5.3886568772733301E-4</v>
      </c>
      <c r="D71" s="2">
        <v>2.5380710659898401E-3</v>
      </c>
      <c r="E71" s="2">
        <v>0</v>
      </c>
      <c r="F71" s="2">
        <v>7.0385359845152201E-4</v>
      </c>
    </row>
    <row r="72" spans="1:6" x14ac:dyDescent="0.25">
      <c r="A72" s="1" t="str">
        <f>"01810"</f>
        <v>01810</v>
      </c>
      <c r="B72" s="1" t="str">
        <f>"25009"</f>
        <v>25009</v>
      </c>
      <c r="C72" s="2">
        <v>0.99946113431227201</v>
      </c>
      <c r="D72" s="2">
        <v>0.99746192893400998</v>
      </c>
      <c r="E72" s="2">
        <v>1</v>
      </c>
      <c r="F72" s="2">
        <v>0.99929614640154796</v>
      </c>
    </row>
    <row r="73" spans="1:6" x14ac:dyDescent="0.25">
      <c r="A73" s="1" t="str">
        <f>"01805"</f>
        <v>01805</v>
      </c>
      <c r="B73" s="1" t="str">
        <f>"25017"</f>
        <v>25017</v>
      </c>
      <c r="C73" s="2">
        <v>0</v>
      </c>
      <c r="D73" s="2">
        <v>1</v>
      </c>
      <c r="E73" s="2">
        <v>0</v>
      </c>
      <c r="F73" s="2">
        <v>1</v>
      </c>
    </row>
    <row r="74" spans="1:6" x14ac:dyDescent="0.25">
      <c r="A74" s="1" t="str">
        <f>"01812"</f>
        <v>01812</v>
      </c>
      <c r="B74" s="1" t="str">
        <f>"25009"</f>
        <v>25009</v>
      </c>
      <c r="C74" s="2">
        <v>0</v>
      </c>
      <c r="D74" s="2">
        <v>1</v>
      </c>
      <c r="E74" s="2">
        <v>0</v>
      </c>
      <c r="F74" s="2">
        <v>1</v>
      </c>
    </row>
    <row r="75" spans="1:6" x14ac:dyDescent="0.25">
      <c r="A75" s="1" t="str">
        <f>"01842"</f>
        <v>01842</v>
      </c>
      <c r="B75" s="1" t="str">
        <f>"25009"</f>
        <v>25009</v>
      </c>
      <c r="C75" s="2">
        <v>1</v>
      </c>
      <c r="D75" s="2">
        <v>1</v>
      </c>
      <c r="E75" s="2">
        <v>1</v>
      </c>
      <c r="F75" s="2">
        <v>1</v>
      </c>
    </row>
    <row r="76" spans="1:6" x14ac:dyDescent="0.25">
      <c r="A76" s="1" t="str">
        <f>"01854"</f>
        <v>01854</v>
      </c>
      <c r="B76" s="1" t="str">
        <f>"25017"</f>
        <v>25017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tr">
        <f>"01853"</f>
        <v>01853</v>
      </c>
      <c r="B77" s="1" t="str">
        <f>"25017"</f>
        <v>25017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tr">
        <f>"01862"</f>
        <v>01862</v>
      </c>
      <c r="B78" s="1" t="str">
        <f>"25017"</f>
        <v>25017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25">
      <c r="A79" s="1" t="str">
        <f>"01879"</f>
        <v>01879</v>
      </c>
      <c r="B79" s="1" t="str">
        <f>"25017"</f>
        <v>25017</v>
      </c>
      <c r="C79" s="2">
        <v>1</v>
      </c>
      <c r="D79" s="2">
        <v>1</v>
      </c>
      <c r="E79" s="2">
        <v>1</v>
      </c>
      <c r="F79" s="2">
        <v>1</v>
      </c>
    </row>
    <row r="80" spans="1:6" x14ac:dyDescent="0.25">
      <c r="A80" s="1" t="str">
        <f>"01902"</f>
        <v>01902</v>
      </c>
      <c r="B80" s="1" t="str">
        <f t="shared" ref="B80:B85" si="1">"25009"</f>
        <v>25009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25">
      <c r="A81" s="1" t="str">
        <f>"01936"</f>
        <v>01936</v>
      </c>
      <c r="B81" s="1" t="str">
        <f t="shared" si="1"/>
        <v>25009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tr">
        <f>"01960"</f>
        <v>01960</v>
      </c>
      <c r="B82" s="1" t="str">
        <f t="shared" si="1"/>
        <v>25009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25">
      <c r="A83" s="1" t="str">
        <f>"01970"</f>
        <v>01970</v>
      </c>
      <c r="B83" s="1" t="str">
        <f t="shared" si="1"/>
        <v>25009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25">
      <c r="A84" s="1" t="str">
        <f>"01982"</f>
        <v>01982</v>
      </c>
      <c r="B84" s="1" t="str">
        <f t="shared" si="1"/>
        <v>25009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tr">
        <f>"01985"</f>
        <v>01985</v>
      </c>
      <c r="B85" s="1" t="str">
        <f t="shared" si="1"/>
        <v>25009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tr">
        <f>"02026"</f>
        <v>02026</v>
      </c>
      <c r="B86" s="1" t="str">
        <f>"25025"</f>
        <v>25025</v>
      </c>
      <c r="C86" s="2">
        <v>1.0460251046025099E-3</v>
      </c>
      <c r="D86" s="2">
        <v>0</v>
      </c>
      <c r="E86" s="2">
        <v>0</v>
      </c>
      <c r="F86" s="2">
        <v>9.1628488129945796E-4</v>
      </c>
    </row>
    <row r="87" spans="1:6" x14ac:dyDescent="0.25">
      <c r="A87" s="1" t="str">
        <f>"02026"</f>
        <v>02026</v>
      </c>
      <c r="B87" s="1" t="str">
        <f>"25021"</f>
        <v>25021</v>
      </c>
      <c r="C87" s="2">
        <v>0.99895397489539695</v>
      </c>
      <c r="D87" s="2">
        <v>1</v>
      </c>
      <c r="E87" s="2">
        <v>1</v>
      </c>
      <c r="F87" s="2">
        <v>0.99908371511869998</v>
      </c>
    </row>
    <row r="88" spans="1:6" x14ac:dyDescent="0.25">
      <c r="A88" s="1" t="str">
        <f>"02020"</f>
        <v>02020</v>
      </c>
      <c r="B88" s="1" t="str">
        <f>"25023"</f>
        <v>25023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tr">
        <f>"02035"</f>
        <v>02035</v>
      </c>
      <c r="B89" s="1" t="str">
        <f>"25021"</f>
        <v>25021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tr">
        <f>"02030"</f>
        <v>02030</v>
      </c>
      <c r="B90" s="1" t="str">
        <f>"25021"</f>
        <v>25021</v>
      </c>
      <c r="C90" s="2">
        <v>0.99534883720930201</v>
      </c>
      <c r="D90" s="2">
        <v>1</v>
      </c>
      <c r="E90" s="2">
        <v>1</v>
      </c>
      <c r="F90" s="2">
        <v>0.99565846599131602</v>
      </c>
    </row>
    <row r="91" spans="1:6" x14ac:dyDescent="0.25">
      <c r="A91" s="1" t="str">
        <f>"02030"</f>
        <v>02030</v>
      </c>
      <c r="B91" s="1" t="str">
        <f>"25017"</f>
        <v>25017</v>
      </c>
      <c r="C91" s="2">
        <v>4.65116279069767E-3</v>
      </c>
      <c r="D91" s="2">
        <v>0</v>
      </c>
      <c r="E91" s="2">
        <v>0</v>
      </c>
      <c r="F91" s="2">
        <v>4.3415340086830597E-3</v>
      </c>
    </row>
    <row r="92" spans="1:6" x14ac:dyDescent="0.25">
      <c r="A92" s="1" t="str">
        <f>"02027"</f>
        <v>02027</v>
      </c>
      <c r="B92" s="1" t="str">
        <f>"25021"</f>
        <v>25021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25">
      <c r="A93" s="1" t="str">
        <f>"02051"</f>
        <v>02051</v>
      </c>
      <c r="B93" s="1" t="str">
        <f>"25023"</f>
        <v>25023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tr">
        <f>"02062"</f>
        <v>02062</v>
      </c>
      <c r="B94" s="1" t="str">
        <f>"25021"</f>
        <v>25021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tr">
        <f>"02054"</f>
        <v>02054</v>
      </c>
      <c r="B95" s="1" t="str">
        <f>"25021"</f>
        <v>25021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tr">
        <f>"02056"</f>
        <v>02056</v>
      </c>
      <c r="B96" s="1" t="str">
        <f>"25021"</f>
        <v>25021</v>
      </c>
      <c r="C96" s="2">
        <v>1</v>
      </c>
      <c r="D96" s="2">
        <v>1</v>
      </c>
      <c r="E96" s="2">
        <v>1</v>
      </c>
      <c r="F96" s="2">
        <v>1</v>
      </c>
    </row>
    <row r="97" spans="1:6" x14ac:dyDescent="0.25">
      <c r="A97" s="1" t="str">
        <f>"02108"</f>
        <v>02108</v>
      </c>
      <c r="B97" s="1" t="str">
        <f>"25025"</f>
        <v>25025</v>
      </c>
      <c r="C97" s="2">
        <v>1</v>
      </c>
      <c r="D97" s="2">
        <v>1</v>
      </c>
      <c r="E97" s="2">
        <v>1</v>
      </c>
      <c r="F97" s="2">
        <v>1</v>
      </c>
    </row>
    <row r="98" spans="1:6" x14ac:dyDescent="0.25">
      <c r="A98" s="1" t="str">
        <f>"02093"</f>
        <v>02093</v>
      </c>
      <c r="B98" s="1" t="str">
        <f>"25021"</f>
        <v>25021</v>
      </c>
      <c r="C98" s="2">
        <v>1</v>
      </c>
      <c r="D98" s="2">
        <v>1</v>
      </c>
      <c r="E98" s="2">
        <v>1</v>
      </c>
      <c r="F98" s="2">
        <v>1</v>
      </c>
    </row>
    <row r="99" spans="1:6" x14ac:dyDescent="0.25">
      <c r="A99" s="1" t="str">
        <f>"02113"</f>
        <v>02113</v>
      </c>
      <c r="B99" s="1" t="str">
        <f>"25025"</f>
        <v>25025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tr">
        <f>"02135"</f>
        <v>02135</v>
      </c>
      <c r="B100" s="1" t="str">
        <f>"25025"</f>
        <v>25025</v>
      </c>
      <c r="C100" s="2">
        <v>0.99991121370860303</v>
      </c>
      <c r="D100" s="2">
        <v>1</v>
      </c>
      <c r="E100" s="2">
        <v>0.99896907216494801</v>
      </c>
      <c r="F100" s="2">
        <v>0.99984353608448995</v>
      </c>
    </row>
    <row r="101" spans="1:6" x14ac:dyDescent="0.25">
      <c r="A101" s="1" t="str">
        <f>"02135"</f>
        <v>02135</v>
      </c>
      <c r="B101" s="1" t="str">
        <f>"25021"</f>
        <v>25021</v>
      </c>
      <c r="C101" s="2">
        <v>8.87862913966083E-5</v>
      </c>
      <c r="D101" s="2">
        <v>0</v>
      </c>
      <c r="E101" s="2">
        <v>1.0309278350515399E-3</v>
      </c>
      <c r="F101" s="2">
        <v>1.56463915509485E-4</v>
      </c>
    </row>
    <row r="102" spans="1:6" x14ac:dyDescent="0.25">
      <c r="A102" s="1" t="str">
        <f>"02137"</f>
        <v>02137</v>
      </c>
      <c r="B102" s="1" t="str">
        <f>"25025"</f>
        <v>25025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25">
      <c r="A103" s="1" t="str">
        <f>"02143"</f>
        <v>02143</v>
      </c>
      <c r="B103" s="1" t="str">
        <f>"25017"</f>
        <v>25017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tr">
        <f>"02169"</f>
        <v>02169</v>
      </c>
      <c r="B104" s="1" t="str">
        <f>"25021"</f>
        <v>25021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25">
      <c r="A105" s="1" t="str">
        <f>"02163"</f>
        <v>02163</v>
      </c>
      <c r="B105" s="1" t="str">
        <f>"25025"</f>
        <v>25025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tr">
        <f>"02171"</f>
        <v>02171</v>
      </c>
      <c r="B106" s="1" t="str">
        <f>"25021"</f>
        <v>25021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25">
      <c r="A107" s="1" t="str">
        <f>"02188"</f>
        <v>02188</v>
      </c>
      <c r="B107" s="1" t="str">
        <f>"25021"</f>
        <v>25021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25">
      <c r="A108" s="1" t="str">
        <f>"02201"</f>
        <v>02201</v>
      </c>
      <c r="B108" s="1" t="str">
        <f>"25025"</f>
        <v>25025</v>
      </c>
      <c r="C108" s="2">
        <v>0</v>
      </c>
      <c r="D108" s="2">
        <v>1</v>
      </c>
      <c r="E108" s="2">
        <v>1</v>
      </c>
      <c r="F108" s="2">
        <v>1</v>
      </c>
    </row>
    <row r="109" spans="1:6" x14ac:dyDescent="0.25">
      <c r="A109" s="1" t="str">
        <f>"02344"</f>
        <v>02344</v>
      </c>
      <c r="B109" s="1" t="str">
        <f>"25023"</f>
        <v>25023</v>
      </c>
      <c r="C109" s="2">
        <v>0</v>
      </c>
      <c r="D109" s="2">
        <v>1</v>
      </c>
      <c r="E109" s="2">
        <v>0</v>
      </c>
      <c r="F109" s="2">
        <v>1</v>
      </c>
    </row>
    <row r="110" spans="1:6" x14ac:dyDescent="0.25">
      <c r="A110" s="1" t="str">
        <f>"02366"</f>
        <v>02366</v>
      </c>
      <c r="B110" s="1" t="str">
        <f>"25023"</f>
        <v>25023</v>
      </c>
      <c r="C110" s="2">
        <v>0</v>
      </c>
      <c r="D110" s="2">
        <v>0</v>
      </c>
      <c r="E110" s="2">
        <v>1</v>
      </c>
      <c r="F110" s="2">
        <v>1</v>
      </c>
    </row>
    <row r="111" spans="1:6" x14ac:dyDescent="0.25">
      <c r="A111" s="1" t="str">
        <f>"02381"</f>
        <v>02381</v>
      </c>
      <c r="B111" s="1" t="str">
        <f>"25023"</f>
        <v>25023</v>
      </c>
      <c r="C111" s="2">
        <v>0</v>
      </c>
      <c r="D111" s="2">
        <v>0</v>
      </c>
      <c r="E111" s="2">
        <v>1</v>
      </c>
      <c r="F111" s="2">
        <v>1</v>
      </c>
    </row>
    <row r="112" spans="1:6" x14ac:dyDescent="0.25">
      <c r="A112" s="1" t="str">
        <f>"02476"</f>
        <v>02476</v>
      </c>
      <c r="B112" s="1" t="str">
        <f>"25017"</f>
        <v>25017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25">
      <c r="A113" s="1" t="str">
        <f>"02482"</f>
        <v>02482</v>
      </c>
      <c r="B113" s="1" t="str">
        <f>"25021"</f>
        <v>25021</v>
      </c>
      <c r="C113" s="2">
        <v>1</v>
      </c>
      <c r="D113" s="2">
        <v>1</v>
      </c>
      <c r="E113" s="2">
        <v>1</v>
      </c>
      <c r="F113" s="2">
        <v>1</v>
      </c>
    </row>
    <row r="114" spans="1:6" x14ac:dyDescent="0.25">
      <c r="A114" s="1" t="str">
        <f>"02534"</f>
        <v>02534</v>
      </c>
      <c r="B114" s="1" t="str">
        <f>"25001"</f>
        <v>25001</v>
      </c>
      <c r="C114" s="2">
        <v>1</v>
      </c>
      <c r="D114" s="2">
        <v>0</v>
      </c>
      <c r="E114" s="2">
        <v>1</v>
      </c>
      <c r="F114" s="2">
        <v>1</v>
      </c>
    </row>
    <row r="115" spans="1:6" x14ac:dyDescent="0.25">
      <c r="A115" s="1" t="str">
        <f>"02558"</f>
        <v>02558</v>
      </c>
      <c r="B115" s="1" t="str">
        <f>"25023"</f>
        <v>25023</v>
      </c>
      <c r="C115" s="2">
        <v>1</v>
      </c>
      <c r="D115" s="2">
        <v>0</v>
      </c>
      <c r="E115" s="2">
        <v>1</v>
      </c>
      <c r="F115" s="2">
        <v>1</v>
      </c>
    </row>
    <row r="116" spans="1:6" x14ac:dyDescent="0.25">
      <c r="A116" s="1" t="str">
        <f>"02642"</f>
        <v>02642</v>
      </c>
      <c r="B116" s="1" t="str">
        <f t="shared" ref="B116:B122" si="2">"25001"</f>
        <v>25001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tr">
        <f>"02634"</f>
        <v>02634</v>
      </c>
      <c r="B117" s="1" t="str">
        <f t="shared" si="2"/>
        <v>25001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tr">
        <f>"02645"</f>
        <v>02645</v>
      </c>
      <c r="B118" s="1" t="str">
        <f t="shared" si="2"/>
        <v>25001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tr">
        <f>"02660"</f>
        <v>02660</v>
      </c>
      <c r="B119" s="1" t="str">
        <f t="shared" si="2"/>
        <v>25001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tr">
        <f>"02659"</f>
        <v>02659</v>
      </c>
      <c r="B120" s="1" t="str">
        <f t="shared" si="2"/>
        <v>25001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tr">
        <f>"02657"</f>
        <v>02657</v>
      </c>
      <c r="B121" s="1" t="str">
        <f t="shared" si="2"/>
        <v>25001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25">
      <c r="A122" s="1" t="str">
        <f>"02669"</f>
        <v>02669</v>
      </c>
      <c r="B122" s="1" t="str">
        <f t="shared" si="2"/>
        <v>25001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tr">
        <f>"02738"</f>
        <v>02738</v>
      </c>
      <c r="B123" s="1" t="str">
        <f>"25023"</f>
        <v>25023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25">
      <c r="A124" s="1" t="str">
        <f>"02762"</f>
        <v>02762</v>
      </c>
      <c r="B124" s="1" t="str">
        <f>"25021"</f>
        <v>25021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25">
      <c r="A125" s="1" t="str">
        <f>"02771"</f>
        <v>02771</v>
      </c>
      <c r="B125" s="1" t="str">
        <f>"25005"</f>
        <v>25005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25">
      <c r="A126" s="1" t="str">
        <f>"02770"</f>
        <v>02770</v>
      </c>
      <c r="B126" s="1" t="str">
        <f>"25005"</f>
        <v>25005</v>
      </c>
      <c r="C126" s="2">
        <v>1.11028867505551E-3</v>
      </c>
      <c r="D126" s="2">
        <v>0</v>
      </c>
      <c r="E126" s="2">
        <v>0</v>
      </c>
      <c r="F126" s="2">
        <v>1.0485844110450799E-3</v>
      </c>
    </row>
    <row r="127" spans="1:6" x14ac:dyDescent="0.25">
      <c r="A127" s="1" t="str">
        <f>"02770"</f>
        <v>02770</v>
      </c>
      <c r="B127" s="1" t="str">
        <f>"25023"</f>
        <v>25023</v>
      </c>
      <c r="C127" s="2">
        <v>0.99888971132494397</v>
      </c>
      <c r="D127" s="2">
        <v>1</v>
      </c>
      <c r="E127" s="2">
        <v>1</v>
      </c>
      <c r="F127" s="2">
        <v>0.99895141558895395</v>
      </c>
    </row>
    <row r="128" spans="1:6" x14ac:dyDescent="0.25">
      <c r="A128" s="1" t="str">
        <f>"02768"</f>
        <v>02768</v>
      </c>
      <c r="B128" s="1" t="str">
        <f>"25005"</f>
        <v>25005</v>
      </c>
      <c r="C128" s="2">
        <v>0</v>
      </c>
      <c r="D128" s="2">
        <v>0</v>
      </c>
      <c r="E128" s="2">
        <v>1</v>
      </c>
      <c r="F128" s="2">
        <v>1</v>
      </c>
    </row>
    <row r="129" spans="1:6" x14ac:dyDescent="0.25">
      <c r="A129" s="1" t="str">
        <f>"02790"</f>
        <v>02790</v>
      </c>
      <c r="B129" s="1" t="str">
        <f>"25005"</f>
        <v>25005</v>
      </c>
      <c r="C129" s="2">
        <v>1</v>
      </c>
      <c r="D129" s="2">
        <v>1</v>
      </c>
      <c r="E129" s="2">
        <v>1</v>
      </c>
      <c r="F129" s="2">
        <v>1</v>
      </c>
    </row>
    <row r="130" spans="1:6" x14ac:dyDescent="0.25">
      <c r="A130" s="1" t="str">
        <f>"02808"</f>
        <v>02808</v>
      </c>
      <c r="B130" s="1" t="str">
        <f>"44009"</f>
        <v>44009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25">
      <c r="A131" s="1" t="str">
        <f>"02801"</f>
        <v>02801</v>
      </c>
      <c r="B131" s="1" t="str">
        <f>"44005"</f>
        <v>44005</v>
      </c>
      <c r="C131" s="2">
        <v>0</v>
      </c>
      <c r="D131" s="2">
        <v>0</v>
      </c>
      <c r="E131" s="2">
        <v>1</v>
      </c>
      <c r="F131" s="2">
        <v>1</v>
      </c>
    </row>
    <row r="132" spans="1:6" x14ac:dyDescent="0.25">
      <c r="A132" s="1" t="str">
        <f>"02828"</f>
        <v>02828</v>
      </c>
      <c r="B132" s="1" t="str">
        <f>"44007"</f>
        <v>44007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25">
      <c r="A133" s="1" t="str">
        <f>"02823"</f>
        <v>02823</v>
      </c>
      <c r="B133" s="1" t="str">
        <f>"44007"</f>
        <v>44007</v>
      </c>
      <c r="C133" s="2">
        <v>0</v>
      </c>
      <c r="D133" s="2">
        <v>0</v>
      </c>
      <c r="E133" s="2">
        <v>1</v>
      </c>
      <c r="F133" s="2">
        <v>1</v>
      </c>
    </row>
    <row r="134" spans="1:6" x14ac:dyDescent="0.25">
      <c r="A134" s="1" t="str">
        <f>"02836"</f>
        <v>02836</v>
      </c>
      <c r="B134" s="1" t="str">
        <f>"44009"</f>
        <v>44009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tr">
        <f>"02875"</f>
        <v>02875</v>
      </c>
      <c r="B135" s="1" t="str">
        <f>"44009"</f>
        <v>44009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25">
      <c r="A136" s="1" t="str">
        <f>"02883"</f>
        <v>02883</v>
      </c>
      <c r="B136" s="1" t="str">
        <f>"44009"</f>
        <v>44009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25">
      <c r="A137" s="1" t="str">
        <f>"02887"</f>
        <v>02887</v>
      </c>
      <c r="B137" s="1" t="str">
        <f>"44003"</f>
        <v>44003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25">
      <c r="A138" s="1" t="str">
        <f>"02918"</f>
        <v>02918</v>
      </c>
      <c r="B138" s="1" t="str">
        <f>"44007"</f>
        <v>44007</v>
      </c>
      <c r="C138" s="2">
        <v>0</v>
      </c>
      <c r="D138" s="2">
        <v>1</v>
      </c>
      <c r="E138" s="2">
        <v>1</v>
      </c>
      <c r="F138" s="2">
        <v>1</v>
      </c>
    </row>
    <row r="139" spans="1:6" x14ac:dyDescent="0.25">
      <c r="A139" s="1" t="str">
        <f>"03033"</f>
        <v>03033</v>
      </c>
      <c r="B139" s="1" t="str">
        <f>"33011"</f>
        <v>33011</v>
      </c>
      <c r="C139" s="2">
        <v>1</v>
      </c>
      <c r="D139" s="2">
        <v>1</v>
      </c>
      <c r="E139" s="2">
        <v>1</v>
      </c>
      <c r="F139" s="2">
        <v>1</v>
      </c>
    </row>
    <row r="140" spans="1:6" x14ac:dyDescent="0.25">
      <c r="A140" s="1" t="str">
        <f>"03044"</f>
        <v>03044</v>
      </c>
      <c r="B140" s="1" t="str">
        <f>"33015"</f>
        <v>33015</v>
      </c>
      <c r="C140" s="2">
        <v>1</v>
      </c>
      <c r="D140" s="2">
        <v>1</v>
      </c>
      <c r="E140" s="2">
        <v>1</v>
      </c>
      <c r="F140" s="2">
        <v>1</v>
      </c>
    </row>
    <row r="141" spans="1:6" x14ac:dyDescent="0.25">
      <c r="A141" s="1" t="str">
        <f>"03086"</f>
        <v>03086</v>
      </c>
      <c r="B141" s="1" t="str">
        <f>"33011"</f>
        <v>33011</v>
      </c>
      <c r="C141" s="2">
        <v>1</v>
      </c>
      <c r="D141" s="2">
        <v>1</v>
      </c>
      <c r="E141" s="2">
        <v>1</v>
      </c>
      <c r="F141" s="2">
        <v>1</v>
      </c>
    </row>
    <row r="142" spans="1:6" x14ac:dyDescent="0.25">
      <c r="A142" s="1" t="str">
        <f>"03218"</f>
        <v>03218</v>
      </c>
      <c r="B142" s="1" t="str">
        <f>"33001"</f>
        <v>33001</v>
      </c>
      <c r="C142" s="2">
        <v>1</v>
      </c>
      <c r="D142" s="2">
        <v>1</v>
      </c>
      <c r="E142" s="2">
        <v>1</v>
      </c>
      <c r="F142" s="2">
        <v>1</v>
      </c>
    </row>
    <row r="143" spans="1:6" x14ac:dyDescent="0.25">
      <c r="A143" s="1" t="str">
        <f>"03215"</f>
        <v>03215</v>
      </c>
      <c r="B143" s="1" t="str">
        <f>"33009"</f>
        <v>33009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tr">
        <f>"03108"</f>
        <v>03108</v>
      </c>
      <c r="B144" s="1" t="str">
        <f>"33011"</f>
        <v>33011</v>
      </c>
      <c r="C144" s="2">
        <v>1</v>
      </c>
      <c r="D144" s="2">
        <v>1</v>
      </c>
      <c r="E144" s="2">
        <v>1</v>
      </c>
      <c r="F144" s="2">
        <v>1</v>
      </c>
    </row>
    <row r="145" spans="1:6" x14ac:dyDescent="0.25">
      <c r="A145" s="1" t="str">
        <f>"03221"</f>
        <v>03221</v>
      </c>
      <c r="B145" s="1" t="str">
        <f>"33013"</f>
        <v>33013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25">
      <c r="A146" s="1" t="str">
        <f>"03253"</f>
        <v>03253</v>
      </c>
      <c r="B146" s="1" t="str">
        <f>"33001"</f>
        <v>33001</v>
      </c>
      <c r="C146" s="2">
        <v>1</v>
      </c>
      <c r="D146" s="2">
        <v>1</v>
      </c>
      <c r="E146" s="2">
        <v>1</v>
      </c>
      <c r="F146" s="2">
        <v>1</v>
      </c>
    </row>
    <row r="147" spans="1:6" x14ac:dyDescent="0.25">
      <c r="A147" s="1" t="str">
        <f>"03245"</f>
        <v>03245</v>
      </c>
      <c r="B147" s="1" t="str">
        <f>"33001"</f>
        <v>33001</v>
      </c>
      <c r="C147" s="2">
        <v>8.3542188805346695E-4</v>
      </c>
      <c r="D147" s="2">
        <v>0</v>
      </c>
      <c r="E147" s="2">
        <v>0</v>
      </c>
      <c r="F147" s="2">
        <v>7.6569678407350595E-4</v>
      </c>
    </row>
    <row r="148" spans="1:6" x14ac:dyDescent="0.25">
      <c r="A148" s="1" t="str">
        <f>"03245"</f>
        <v>03245</v>
      </c>
      <c r="B148" s="1" t="str">
        <f>"33009"</f>
        <v>33009</v>
      </c>
      <c r="C148" s="2">
        <v>0.99916457811194603</v>
      </c>
      <c r="D148" s="2">
        <v>1</v>
      </c>
      <c r="E148" s="2">
        <v>1</v>
      </c>
      <c r="F148" s="2">
        <v>0.99923430321592599</v>
      </c>
    </row>
    <row r="149" spans="1:6" x14ac:dyDescent="0.25">
      <c r="A149" s="1" t="str">
        <f>"03291"</f>
        <v>03291</v>
      </c>
      <c r="B149" s="1" t="str">
        <f>"33015"</f>
        <v>33015</v>
      </c>
      <c r="C149" s="2">
        <v>1</v>
      </c>
      <c r="D149" s="2">
        <v>1</v>
      </c>
      <c r="E149" s="2">
        <v>1</v>
      </c>
      <c r="F149" s="2">
        <v>1</v>
      </c>
    </row>
    <row r="150" spans="1:6" x14ac:dyDescent="0.25">
      <c r="A150" s="1" t="str">
        <f>"03299"</f>
        <v>03299</v>
      </c>
      <c r="B150" s="1" t="str">
        <f>"33001"</f>
        <v>33001</v>
      </c>
      <c r="C150" s="2">
        <v>0</v>
      </c>
      <c r="D150" s="2">
        <v>1</v>
      </c>
      <c r="E150" s="2">
        <v>0</v>
      </c>
      <c r="F150" s="2">
        <v>1</v>
      </c>
    </row>
    <row r="151" spans="1:6" x14ac:dyDescent="0.25">
      <c r="A151" s="1" t="str">
        <f>"03282"</f>
        <v>03282</v>
      </c>
      <c r="B151" s="1" t="str">
        <f>"33009"</f>
        <v>33009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tr">
        <f>"03431"</f>
        <v>03431</v>
      </c>
      <c r="B152" s="1" t="str">
        <f>"33005"</f>
        <v>33005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tr">
        <f>"03303"</f>
        <v>03303</v>
      </c>
      <c r="B153" s="1" t="str">
        <f>"33013"</f>
        <v>33013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25">
      <c r="A154" s="1" t="str">
        <f>"03467"</f>
        <v>03467</v>
      </c>
      <c r="B154" s="1" t="str">
        <f>"33005"</f>
        <v>33005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25">
      <c r="A155" s="1" t="str">
        <f>"03469"</f>
        <v>03469</v>
      </c>
      <c r="B155" s="1" t="str">
        <f>"33005"</f>
        <v>33005</v>
      </c>
      <c r="C155" s="2">
        <v>0</v>
      </c>
      <c r="D155" s="2">
        <v>0</v>
      </c>
      <c r="E155" s="2">
        <v>1</v>
      </c>
      <c r="F155" s="2">
        <v>1</v>
      </c>
    </row>
    <row r="156" spans="1:6" x14ac:dyDescent="0.25">
      <c r="A156" s="1" t="str">
        <f>"03449"</f>
        <v>03449</v>
      </c>
      <c r="B156" s="1" t="str">
        <f>"33011"</f>
        <v>33011</v>
      </c>
      <c r="C156" s="2">
        <v>1</v>
      </c>
      <c r="D156" s="2">
        <v>1</v>
      </c>
      <c r="E156" s="2">
        <v>1</v>
      </c>
      <c r="F156" s="2">
        <v>1</v>
      </c>
    </row>
    <row r="157" spans="1:6" x14ac:dyDescent="0.25">
      <c r="A157" s="1" t="str">
        <f>"03593"</f>
        <v>03593</v>
      </c>
      <c r="B157" s="1" t="str">
        <f>"33007"</f>
        <v>33007</v>
      </c>
      <c r="C157" s="2">
        <v>1</v>
      </c>
      <c r="D157" s="2">
        <v>1</v>
      </c>
      <c r="E157" s="2">
        <v>1</v>
      </c>
      <c r="F157" s="2">
        <v>1</v>
      </c>
    </row>
    <row r="158" spans="1:6" x14ac:dyDescent="0.25">
      <c r="A158" s="1" t="str">
        <f>"03602"</f>
        <v>03602</v>
      </c>
      <c r="B158" s="1" t="str">
        <f>"33005"</f>
        <v>33005</v>
      </c>
      <c r="C158" s="2">
        <v>0.77413640389725402</v>
      </c>
      <c r="D158" s="2">
        <v>0.63636363636363602</v>
      </c>
      <c r="E158" s="2">
        <v>1</v>
      </c>
      <c r="F158" s="2">
        <v>0.77315208156329596</v>
      </c>
    </row>
    <row r="159" spans="1:6" x14ac:dyDescent="0.25">
      <c r="A159" s="1" t="str">
        <f>"03602"</f>
        <v>03602</v>
      </c>
      <c r="B159" s="1" t="str">
        <f>"33019"</f>
        <v>33019</v>
      </c>
      <c r="C159" s="2">
        <v>0.22586359610274501</v>
      </c>
      <c r="D159" s="2">
        <v>0.36363636363636298</v>
      </c>
      <c r="E159" s="2">
        <v>0</v>
      </c>
      <c r="F159" s="2">
        <v>0.22684791843670299</v>
      </c>
    </row>
    <row r="160" spans="1:6" x14ac:dyDescent="0.25">
      <c r="A160" s="1" t="str">
        <f>"03607"</f>
        <v>03607</v>
      </c>
      <c r="B160" s="1" t="str">
        <f>"33019"</f>
        <v>33019</v>
      </c>
      <c r="C160" s="2">
        <v>1</v>
      </c>
      <c r="D160" s="2">
        <v>0</v>
      </c>
      <c r="E160" s="2">
        <v>1</v>
      </c>
      <c r="F160" s="2">
        <v>1</v>
      </c>
    </row>
    <row r="161" spans="1:6" x14ac:dyDescent="0.25">
      <c r="A161" s="1" t="str">
        <f>"03605"</f>
        <v>03605</v>
      </c>
      <c r="B161" s="1" t="str">
        <f>"33019"</f>
        <v>33019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25">
      <c r="A162" s="1" t="str">
        <f>"03748"</f>
        <v>03748</v>
      </c>
      <c r="B162" s="1" t="str">
        <f>"33009"</f>
        <v>33009</v>
      </c>
      <c r="C162" s="2">
        <v>0.99011299435028199</v>
      </c>
      <c r="D162" s="2">
        <v>1</v>
      </c>
      <c r="E162" s="2">
        <v>1</v>
      </c>
      <c r="F162" s="2">
        <v>0.99106002554278405</v>
      </c>
    </row>
    <row r="163" spans="1:6" x14ac:dyDescent="0.25">
      <c r="A163" s="1" t="str">
        <f>"03748"</f>
        <v>03748</v>
      </c>
      <c r="B163" s="1" t="str">
        <f>"33019"</f>
        <v>33019</v>
      </c>
      <c r="C163" s="2">
        <v>9.8870056497175098E-3</v>
      </c>
      <c r="D163" s="2">
        <v>0</v>
      </c>
      <c r="E163" s="2">
        <v>0</v>
      </c>
      <c r="F163" s="2">
        <v>8.9399744572158293E-3</v>
      </c>
    </row>
    <row r="164" spans="1:6" x14ac:dyDescent="0.25">
      <c r="A164" s="1" t="str">
        <f>"03774"</f>
        <v>03774</v>
      </c>
      <c r="B164" s="1" t="str">
        <f>"33009"</f>
        <v>33009</v>
      </c>
      <c r="C164" s="2">
        <v>1</v>
      </c>
      <c r="D164" s="2">
        <v>1</v>
      </c>
      <c r="E164" s="2">
        <v>1</v>
      </c>
      <c r="F164" s="2">
        <v>1</v>
      </c>
    </row>
    <row r="165" spans="1:6" x14ac:dyDescent="0.25">
      <c r="A165" s="1" t="str">
        <f>"03780"</f>
        <v>03780</v>
      </c>
      <c r="B165" s="1" t="str">
        <f>"33009"</f>
        <v>33009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25">
      <c r="A166" s="1" t="str">
        <f>"03803"</f>
        <v>03803</v>
      </c>
      <c r="B166" s="1" t="str">
        <f>"33015"</f>
        <v>33015</v>
      </c>
      <c r="C166" s="2">
        <v>0</v>
      </c>
      <c r="D166" s="2">
        <v>0</v>
      </c>
      <c r="E166" s="2">
        <v>1</v>
      </c>
      <c r="F166" s="2">
        <v>1</v>
      </c>
    </row>
    <row r="167" spans="1:6" x14ac:dyDescent="0.25">
      <c r="A167" s="1" t="str">
        <f>"03784"</f>
        <v>03784</v>
      </c>
      <c r="B167" s="1" t="str">
        <f>"33009"</f>
        <v>33009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25">
      <c r="A168" s="1" t="str">
        <f>"03819"</f>
        <v>03819</v>
      </c>
      <c r="B168" s="1" t="str">
        <f>"33015"</f>
        <v>33015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25">
      <c r="A169" s="1" t="str">
        <f>"03825"</f>
        <v>03825</v>
      </c>
      <c r="B169" s="1" t="str">
        <f>"33017"</f>
        <v>33017</v>
      </c>
      <c r="C169" s="2">
        <v>0.99976781982818597</v>
      </c>
      <c r="D169" s="2">
        <v>1</v>
      </c>
      <c r="E169" s="2">
        <v>1</v>
      </c>
      <c r="F169" s="2">
        <v>0.99979503996720598</v>
      </c>
    </row>
    <row r="170" spans="1:6" x14ac:dyDescent="0.25">
      <c r="A170" s="1" t="str">
        <f>"03825"</f>
        <v>03825</v>
      </c>
      <c r="B170" s="1" t="str">
        <f>"33015"</f>
        <v>33015</v>
      </c>
      <c r="C170" s="2">
        <v>2.3218017181332701E-4</v>
      </c>
      <c r="D170" s="2">
        <v>0</v>
      </c>
      <c r="E170" s="2">
        <v>0</v>
      </c>
      <c r="F170" s="2">
        <v>2.0496003279360501E-4</v>
      </c>
    </row>
    <row r="171" spans="1:6" x14ac:dyDescent="0.25">
      <c r="A171" s="1" t="str">
        <f>"03838"</f>
        <v>03838</v>
      </c>
      <c r="B171" s="1" t="str">
        <f>"33003"</f>
        <v>33003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25">
      <c r="A172" s="1" t="str">
        <f>"03839"</f>
        <v>03839</v>
      </c>
      <c r="B172" s="1" t="str">
        <f>"33017"</f>
        <v>33017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25">
      <c r="A173" s="1" t="str">
        <f>"03840"</f>
        <v>03840</v>
      </c>
      <c r="B173" s="1" t="str">
        <f>"33015"</f>
        <v>33015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25">
      <c r="A174" s="1" t="str">
        <f>"03847"</f>
        <v>03847</v>
      </c>
      <c r="B174" s="1" t="str">
        <f>"33003"</f>
        <v>33003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tr">
        <f>"03864"</f>
        <v>03864</v>
      </c>
      <c r="B175" s="1" t="str">
        <f>"33003"</f>
        <v>33003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25">
      <c r="A176" s="1" t="str">
        <f>"03857"</f>
        <v>03857</v>
      </c>
      <c r="B176" s="1" t="str">
        <f>"33015"</f>
        <v>33015</v>
      </c>
      <c r="C176" s="2">
        <v>0.99979575163398604</v>
      </c>
      <c r="D176" s="2">
        <v>1</v>
      </c>
      <c r="E176" s="2">
        <v>1</v>
      </c>
      <c r="F176" s="2">
        <v>0.99981280419318597</v>
      </c>
    </row>
    <row r="177" spans="1:6" x14ac:dyDescent="0.25">
      <c r="A177" s="1" t="str">
        <f>"03857"</f>
        <v>03857</v>
      </c>
      <c r="B177" s="1" t="str">
        <f>"33017"</f>
        <v>33017</v>
      </c>
      <c r="C177" s="2">
        <v>2.0424836601307101E-4</v>
      </c>
      <c r="D177" s="2">
        <v>0</v>
      </c>
      <c r="E177" s="2">
        <v>0</v>
      </c>
      <c r="F177" s="2">
        <v>1.87195806813927E-4</v>
      </c>
    </row>
    <row r="178" spans="1:6" x14ac:dyDescent="0.25">
      <c r="A178" s="1" t="str">
        <f>"03850"</f>
        <v>03850</v>
      </c>
      <c r="B178" s="1" t="str">
        <f>"33003"</f>
        <v>33003</v>
      </c>
      <c r="C178" s="2">
        <v>1</v>
      </c>
      <c r="D178" s="2">
        <v>0</v>
      </c>
      <c r="E178" s="2">
        <v>1</v>
      </c>
      <c r="F178" s="2">
        <v>1</v>
      </c>
    </row>
    <row r="179" spans="1:6" x14ac:dyDescent="0.25">
      <c r="A179" s="1" t="str">
        <f>"03878"</f>
        <v>03878</v>
      </c>
      <c r="B179" s="1" t="str">
        <f>"33017"</f>
        <v>33017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25">
      <c r="A180" s="1" t="str">
        <f>"03901"</f>
        <v>03901</v>
      </c>
      <c r="B180" s="1" t="str">
        <f>"23031"</f>
        <v>23031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25">
      <c r="A181" s="1" t="str">
        <f>"03904"</f>
        <v>03904</v>
      </c>
      <c r="B181" s="1" t="str">
        <f>"23031"</f>
        <v>23031</v>
      </c>
      <c r="C181" s="2">
        <v>1</v>
      </c>
      <c r="D181" s="2">
        <v>1</v>
      </c>
      <c r="E181" s="2">
        <v>1</v>
      </c>
      <c r="F181" s="2">
        <v>1</v>
      </c>
    </row>
    <row r="182" spans="1:6" x14ac:dyDescent="0.25">
      <c r="A182" s="1" t="str">
        <f>"03882"</f>
        <v>03882</v>
      </c>
      <c r="B182" s="1" t="str">
        <f>"33003"</f>
        <v>33003</v>
      </c>
      <c r="C182" s="2">
        <v>1</v>
      </c>
      <c r="D182" s="2">
        <v>1</v>
      </c>
      <c r="E182" s="2">
        <v>1</v>
      </c>
      <c r="F182" s="2">
        <v>1</v>
      </c>
    </row>
    <row r="183" spans="1:6" x14ac:dyDescent="0.25">
      <c r="A183" s="1" t="str">
        <f>"03886"</f>
        <v>03886</v>
      </c>
      <c r="B183" s="1" t="str">
        <f>"33003"</f>
        <v>33003</v>
      </c>
      <c r="C183" s="2">
        <v>1</v>
      </c>
      <c r="D183" s="2">
        <v>1</v>
      </c>
      <c r="E183" s="2">
        <v>1</v>
      </c>
      <c r="F183" s="2">
        <v>1</v>
      </c>
    </row>
    <row r="184" spans="1:6" x14ac:dyDescent="0.25">
      <c r="A184" s="1" t="str">
        <f>"04001"</f>
        <v>04001</v>
      </c>
      <c r="B184" s="1" t="str">
        <f>"23031"</f>
        <v>23031</v>
      </c>
      <c r="C184" s="2">
        <v>1</v>
      </c>
      <c r="D184" s="2">
        <v>1</v>
      </c>
      <c r="E184" s="2">
        <v>1</v>
      </c>
      <c r="F184" s="2">
        <v>1</v>
      </c>
    </row>
    <row r="185" spans="1:6" x14ac:dyDescent="0.25">
      <c r="A185" s="1" t="str">
        <f>"04015"</f>
        <v>04015</v>
      </c>
      <c r="B185" s="1" t="str">
        <f>"23005"</f>
        <v>23005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25">
      <c r="A186" s="1" t="str">
        <f>"04030"</f>
        <v>04030</v>
      </c>
      <c r="B186" s="1" t="str">
        <f>"23031"</f>
        <v>23031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tr">
        <f>"04016"</f>
        <v>04016</v>
      </c>
      <c r="B187" s="1" t="str">
        <f>"23017"</f>
        <v>23017</v>
      </c>
      <c r="C187" s="2">
        <v>0</v>
      </c>
      <c r="D187" s="2">
        <v>0</v>
      </c>
      <c r="E187" s="2">
        <v>1</v>
      </c>
      <c r="F187" s="2">
        <v>1</v>
      </c>
    </row>
    <row r="188" spans="1:6" x14ac:dyDescent="0.25">
      <c r="A188" s="1" t="str">
        <f>"04043"</f>
        <v>04043</v>
      </c>
      <c r="B188" s="1" t="str">
        <f>"23031"</f>
        <v>23031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25">
      <c r="A189" s="1" t="str">
        <f>"04062"</f>
        <v>04062</v>
      </c>
      <c r="B189" s="1" t="str">
        <f>"23005"</f>
        <v>23005</v>
      </c>
      <c r="C189" s="2">
        <v>1</v>
      </c>
      <c r="D189" s="2">
        <v>1</v>
      </c>
      <c r="E189" s="2">
        <v>1</v>
      </c>
      <c r="F189" s="2">
        <v>1</v>
      </c>
    </row>
    <row r="190" spans="1:6" x14ac:dyDescent="0.25">
      <c r="A190" s="1" t="str">
        <f>"04054"</f>
        <v>04054</v>
      </c>
      <c r="B190" s="1" t="str">
        <f>"23031"</f>
        <v>23031</v>
      </c>
      <c r="C190" s="2">
        <v>0</v>
      </c>
      <c r="D190" s="2">
        <v>0</v>
      </c>
      <c r="E190" s="2">
        <v>1</v>
      </c>
      <c r="F190" s="2">
        <v>1</v>
      </c>
    </row>
    <row r="191" spans="1:6" x14ac:dyDescent="0.25">
      <c r="A191" s="1" t="str">
        <f>"04078"</f>
        <v>04078</v>
      </c>
      <c r="B191" s="1" t="str">
        <f>"23005"</f>
        <v>23005</v>
      </c>
      <c r="C191" s="2">
        <v>0</v>
      </c>
      <c r="D191" s="2">
        <v>0</v>
      </c>
      <c r="E191" s="2">
        <v>1</v>
      </c>
      <c r="F191" s="2">
        <v>1</v>
      </c>
    </row>
    <row r="192" spans="1:6" x14ac:dyDescent="0.25">
      <c r="A192" s="1" t="str">
        <f>"04082"</f>
        <v>04082</v>
      </c>
      <c r="B192" s="1" t="str">
        <f>"23005"</f>
        <v>23005</v>
      </c>
      <c r="C192" s="2">
        <v>0</v>
      </c>
      <c r="D192" s="2">
        <v>0</v>
      </c>
      <c r="E192" s="2">
        <v>1</v>
      </c>
      <c r="F192" s="2">
        <v>1</v>
      </c>
    </row>
    <row r="193" spans="1:6" x14ac:dyDescent="0.25">
      <c r="A193" s="1" t="str">
        <f>"04093"</f>
        <v>04093</v>
      </c>
      <c r="B193" s="1" t="str">
        <f>"23005"</f>
        <v>23005</v>
      </c>
      <c r="C193" s="2">
        <v>9.0388671286531995E-4</v>
      </c>
      <c r="D193" s="2">
        <v>0</v>
      </c>
      <c r="E193" s="2">
        <v>0</v>
      </c>
      <c r="F193" s="2">
        <v>8.7361677344205001E-4</v>
      </c>
    </row>
    <row r="194" spans="1:6" x14ac:dyDescent="0.25">
      <c r="A194" s="1" t="str">
        <f>"04093"</f>
        <v>04093</v>
      </c>
      <c r="B194" s="1" t="str">
        <f>"23031"</f>
        <v>23031</v>
      </c>
      <c r="C194" s="2">
        <v>0.99909611328713399</v>
      </c>
      <c r="D194" s="2">
        <v>1</v>
      </c>
      <c r="E194" s="2">
        <v>1</v>
      </c>
      <c r="F194" s="2">
        <v>0.999126383226557</v>
      </c>
    </row>
    <row r="195" spans="1:6" x14ac:dyDescent="0.25">
      <c r="A195" s="1" t="str">
        <f>"04109"</f>
        <v>04109</v>
      </c>
      <c r="B195" s="1" t="str">
        <f>"23005"</f>
        <v>23005</v>
      </c>
      <c r="C195" s="2">
        <v>1</v>
      </c>
      <c r="D195" s="2">
        <v>0</v>
      </c>
      <c r="E195" s="2">
        <v>0</v>
      </c>
      <c r="F195" s="2">
        <v>1</v>
      </c>
    </row>
    <row r="196" spans="1:6" x14ac:dyDescent="0.25">
      <c r="A196" s="1" t="str">
        <f>"04240"</f>
        <v>04240</v>
      </c>
      <c r="B196" s="1" t="str">
        <f>"23001"</f>
        <v>23001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tr">
        <f>"04212"</f>
        <v>04212</v>
      </c>
      <c r="B197" s="1" t="str">
        <f>"23001"</f>
        <v>23001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tr">
        <f>"04220"</f>
        <v>04220</v>
      </c>
      <c r="B198" s="1" t="str">
        <f>"23001"</f>
        <v>23001</v>
      </c>
      <c r="C198" s="2">
        <v>2.8776978417266101E-3</v>
      </c>
      <c r="D198" s="2">
        <v>0</v>
      </c>
      <c r="E198" s="2">
        <v>0</v>
      </c>
      <c r="F198" s="2">
        <v>2.8089887640449398E-3</v>
      </c>
    </row>
    <row r="199" spans="1:6" x14ac:dyDescent="0.25">
      <c r="A199" s="1" t="str">
        <f>"04220"</f>
        <v>04220</v>
      </c>
      <c r="B199" s="1" t="str">
        <f>"23017"</f>
        <v>23017</v>
      </c>
      <c r="C199" s="2">
        <v>0.99712230215827302</v>
      </c>
      <c r="D199" s="2">
        <v>1</v>
      </c>
      <c r="E199" s="2">
        <v>1</v>
      </c>
      <c r="F199" s="2">
        <v>0.99719101123595499</v>
      </c>
    </row>
    <row r="200" spans="1:6" x14ac:dyDescent="0.25">
      <c r="A200" s="1" t="str">
        <f>"04225"</f>
        <v>04225</v>
      </c>
      <c r="B200" s="1" t="str">
        <f>"23007"</f>
        <v>23007</v>
      </c>
      <c r="C200" s="2">
        <v>0</v>
      </c>
      <c r="D200" s="2">
        <v>0</v>
      </c>
      <c r="E200" s="2">
        <v>1</v>
      </c>
      <c r="F200" s="2">
        <v>1</v>
      </c>
    </row>
    <row r="201" spans="1:6" x14ac:dyDescent="0.25">
      <c r="A201" s="1" t="str">
        <f>"04226"</f>
        <v>04226</v>
      </c>
      <c r="B201" s="1" t="str">
        <f>"23017"</f>
        <v>23017</v>
      </c>
      <c r="C201" s="2">
        <v>1</v>
      </c>
      <c r="D201" s="2">
        <v>0</v>
      </c>
      <c r="E201" s="2">
        <v>1</v>
      </c>
      <c r="F201" s="2">
        <v>1</v>
      </c>
    </row>
    <row r="202" spans="1:6" x14ac:dyDescent="0.25">
      <c r="A202" s="1" t="str">
        <f>"04274"</f>
        <v>04274</v>
      </c>
      <c r="B202" s="1" t="str">
        <f>"23001"</f>
        <v>23001</v>
      </c>
      <c r="C202" s="2">
        <v>1</v>
      </c>
      <c r="D202" s="2">
        <v>1</v>
      </c>
      <c r="E202" s="2">
        <v>1</v>
      </c>
      <c r="F202" s="2">
        <v>1</v>
      </c>
    </row>
    <row r="203" spans="1:6" x14ac:dyDescent="0.25">
      <c r="A203" s="1" t="str">
        <f>"04276"</f>
        <v>04276</v>
      </c>
      <c r="B203" s="1" t="str">
        <f>"23017"</f>
        <v>23017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25">
      <c r="A204" s="1" t="str">
        <f>"04275"</f>
        <v>04275</v>
      </c>
      <c r="B204" s="1" t="str">
        <f>"23017"</f>
        <v>23017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tr">
        <f>"04268"</f>
        <v>04268</v>
      </c>
      <c r="B205" s="1" t="str">
        <f>"23017"</f>
        <v>23017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25">
      <c r="A206" s="1" t="str">
        <f>"04270"</f>
        <v>04270</v>
      </c>
      <c r="B206" s="1" t="str">
        <f>"23017"</f>
        <v>23017</v>
      </c>
      <c r="C206" s="2">
        <v>0.99549393414211396</v>
      </c>
      <c r="D206" s="2">
        <v>1</v>
      </c>
      <c r="E206" s="2">
        <v>1</v>
      </c>
      <c r="F206" s="2">
        <v>0.99574328749181396</v>
      </c>
    </row>
    <row r="207" spans="1:6" x14ac:dyDescent="0.25">
      <c r="A207" s="1" t="str">
        <f>"04270"</f>
        <v>04270</v>
      </c>
      <c r="B207" s="1" t="str">
        <f>"23001"</f>
        <v>23001</v>
      </c>
      <c r="C207" s="2">
        <v>4.5060658578856098E-3</v>
      </c>
      <c r="D207" s="2">
        <v>0</v>
      </c>
      <c r="E207" s="2">
        <v>0</v>
      </c>
      <c r="F207" s="2">
        <v>4.2567125081859796E-3</v>
      </c>
    </row>
    <row r="208" spans="1:6" x14ac:dyDescent="0.25">
      <c r="A208" s="1" t="str">
        <f>"04267"</f>
        <v>04267</v>
      </c>
      <c r="B208" s="1" t="str">
        <f>"23017"</f>
        <v>23017</v>
      </c>
      <c r="C208" s="2">
        <v>0</v>
      </c>
      <c r="D208" s="2">
        <v>0</v>
      </c>
      <c r="E208" s="2">
        <v>1</v>
      </c>
      <c r="F208" s="2">
        <v>1</v>
      </c>
    </row>
    <row r="209" spans="1:6" x14ac:dyDescent="0.25">
      <c r="A209" s="1" t="str">
        <f>"04262"</f>
        <v>04262</v>
      </c>
      <c r="B209" s="1" t="str">
        <f>"23007"</f>
        <v>23007</v>
      </c>
      <c r="C209" s="2">
        <v>1</v>
      </c>
      <c r="D209" s="2">
        <v>0</v>
      </c>
      <c r="E209" s="2">
        <v>1</v>
      </c>
      <c r="F209" s="2">
        <v>1</v>
      </c>
    </row>
    <row r="210" spans="1:6" x14ac:dyDescent="0.25">
      <c r="A210" s="1" t="str">
        <f>"04338"</f>
        <v>04338</v>
      </c>
      <c r="B210" s="1" t="str">
        <f>"23011"</f>
        <v>23011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tr">
        <f>"04345"</f>
        <v>04345</v>
      </c>
      <c r="B211" s="1" t="str">
        <f>"23023"</f>
        <v>23023</v>
      </c>
      <c r="C211" s="2">
        <v>7.7784691972619701E-4</v>
      </c>
      <c r="D211" s="2">
        <v>0</v>
      </c>
      <c r="E211" s="2">
        <v>0</v>
      </c>
      <c r="F211" s="2">
        <v>7.0333380222253395E-4</v>
      </c>
    </row>
    <row r="212" spans="1:6" x14ac:dyDescent="0.25">
      <c r="A212" s="1" t="str">
        <f>"04345"</f>
        <v>04345</v>
      </c>
      <c r="B212" s="1" t="str">
        <f>"23011"</f>
        <v>23011</v>
      </c>
      <c r="C212" s="2">
        <v>0.99922215308027296</v>
      </c>
      <c r="D212" s="2">
        <v>1</v>
      </c>
      <c r="E212" s="2">
        <v>1</v>
      </c>
      <c r="F212" s="2">
        <v>0.99929666619777702</v>
      </c>
    </row>
    <row r="213" spans="1:6" x14ac:dyDescent="0.25">
      <c r="A213" s="1" t="str">
        <f>"04417"</f>
        <v>04417</v>
      </c>
      <c r="B213" s="1" t="str">
        <f>"23019"</f>
        <v>23019</v>
      </c>
      <c r="C213" s="2">
        <v>1</v>
      </c>
      <c r="D213" s="2">
        <v>0</v>
      </c>
      <c r="E213" s="2">
        <v>1</v>
      </c>
      <c r="F213" s="2">
        <v>1</v>
      </c>
    </row>
    <row r="214" spans="1:6" x14ac:dyDescent="0.25">
      <c r="A214" s="1" t="str">
        <f>"04415"</f>
        <v>04415</v>
      </c>
      <c r="B214" s="1" t="str">
        <f>"23021"</f>
        <v>23021</v>
      </c>
      <c r="C214" s="2">
        <v>1</v>
      </c>
      <c r="D214" s="2">
        <v>0</v>
      </c>
      <c r="E214" s="2">
        <v>1</v>
      </c>
      <c r="F214" s="2">
        <v>1</v>
      </c>
    </row>
    <row r="215" spans="1:6" x14ac:dyDescent="0.25">
      <c r="A215" s="1" t="str">
        <f>"04434"</f>
        <v>04434</v>
      </c>
      <c r="B215" s="1" t="str">
        <f>"23019"</f>
        <v>23019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tr">
        <f>"04426"</f>
        <v>04426</v>
      </c>
      <c r="B216" s="1" t="str">
        <f>"23021"</f>
        <v>23021</v>
      </c>
      <c r="C216" s="2">
        <v>1</v>
      </c>
      <c r="D216" s="2">
        <v>1</v>
      </c>
      <c r="E216" s="2">
        <v>1</v>
      </c>
      <c r="F216" s="2">
        <v>1</v>
      </c>
    </row>
    <row r="217" spans="1:6" x14ac:dyDescent="0.25">
      <c r="A217" s="1" t="str">
        <f>"04438"</f>
        <v>04438</v>
      </c>
      <c r="B217" s="1" t="str">
        <f>"23027"</f>
        <v>23027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tr">
        <f>"04444"</f>
        <v>04444</v>
      </c>
      <c r="B218" s="1" t="str">
        <f>"23019"</f>
        <v>23019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tr">
        <f>"04469"</f>
        <v>04469</v>
      </c>
      <c r="B219" s="1" t="str">
        <f>"23019"</f>
        <v>23019</v>
      </c>
      <c r="C219" s="2">
        <v>0</v>
      </c>
      <c r="D219" s="2">
        <v>1</v>
      </c>
      <c r="E219" s="2">
        <v>0</v>
      </c>
      <c r="F219" s="2">
        <v>1</v>
      </c>
    </row>
    <row r="220" spans="1:6" x14ac:dyDescent="0.25">
      <c r="A220" s="1" t="str">
        <f>"04487"</f>
        <v>04487</v>
      </c>
      <c r="B220" s="1" t="str">
        <f>"23019"</f>
        <v>23019</v>
      </c>
      <c r="C220" s="2">
        <v>0.99829059829059796</v>
      </c>
      <c r="D220" s="2">
        <v>1</v>
      </c>
      <c r="E220" s="2">
        <v>1</v>
      </c>
      <c r="F220" s="2">
        <v>0.99832775919732397</v>
      </c>
    </row>
    <row r="221" spans="1:6" x14ac:dyDescent="0.25">
      <c r="A221" s="1" t="str">
        <f>"04487"</f>
        <v>04487</v>
      </c>
      <c r="B221" s="1" t="str">
        <f>"23003"</f>
        <v>23003</v>
      </c>
      <c r="C221" s="2">
        <v>1.7094017094017001E-3</v>
      </c>
      <c r="D221" s="2">
        <v>0</v>
      </c>
      <c r="E221" s="2">
        <v>0</v>
      </c>
      <c r="F221" s="2">
        <v>1.6722408026755801E-3</v>
      </c>
    </row>
    <row r="222" spans="1:6" x14ac:dyDescent="0.25">
      <c r="A222" s="1" t="str">
        <f>"04539"</f>
        <v>04539</v>
      </c>
      <c r="B222" s="1" t="str">
        <f>"23015"</f>
        <v>23015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25">
      <c r="A223" s="1" t="str">
        <f>"04543"</f>
        <v>04543</v>
      </c>
      <c r="B223" s="1" t="str">
        <f>"23015"</f>
        <v>23015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25">
      <c r="A224" s="1" t="str">
        <f>"04616"</f>
        <v>04616</v>
      </c>
      <c r="B224" s="1" t="str">
        <f>"23009"</f>
        <v>23009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25">
      <c r="A225" s="1" t="str">
        <f>"04619"</f>
        <v>04619</v>
      </c>
      <c r="B225" s="1" t="str">
        <f>"23029"</f>
        <v>23029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tr">
        <f>"04628"</f>
        <v>04628</v>
      </c>
      <c r="B226" s="1" t="str">
        <f>"23029"</f>
        <v>23029</v>
      </c>
      <c r="C226" s="2">
        <v>1</v>
      </c>
      <c r="D226" s="2">
        <v>1</v>
      </c>
      <c r="E226" s="2">
        <v>1</v>
      </c>
      <c r="F226" s="2">
        <v>1</v>
      </c>
    </row>
    <row r="227" spans="1:6" x14ac:dyDescent="0.25">
      <c r="A227" s="1" t="str">
        <f>"04660"</f>
        <v>04660</v>
      </c>
      <c r="B227" s="1" t="str">
        <f>"23009"</f>
        <v>23009</v>
      </c>
      <c r="C227" s="2">
        <v>1</v>
      </c>
      <c r="D227" s="2">
        <v>1</v>
      </c>
      <c r="E227" s="2">
        <v>1</v>
      </c>
      <c r="F227" s="2">
        <v>1</v>
      </c>
    </row>
    <row r="228" spans="1:6" x14ac:dyDescent="0.25">
      <c r="A228" s="1" t="str">
        <f>"04643"</f>
        <v>04643</v>
      </c>
      <c r="B228" s="1" t="str">
        <f>"23029"</f>
        <v>23029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25">
      <c r="A229" s="1" t="str">
        <f>"04658"</f>
        <v>04658</v>
      </c>
      <c r="B229" s="1" t="str">
        <f>"23029"</f>
        <v>23029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25">
      <c r="A230" s="1" t="str">
        <f>"04642"</f>
        <v>04642</v>
      </c>
      <c r="B230" s="1" t="str">
        <f>"23009"</f>
        <v>23009</v>
      </c>
      <c r="C230" s="2">
        <v>1</v>
      </c>
      <c r="D230" s="2">
        <v>1</v>
      </c>
      <c r="E230" s="2">
        <v>1</v>
      </c>
      <c r="F230" s="2">
        <v>1</v>
      </c>
    </row>
    <row r="231" spans="1:6" x14ac:dyDescent="0.25">
      <c r="A231" s="1" t="str">
        <f>"04646"</f>
        <v>04646</v>
      </c>
      <c r="B231" s="1" t="str">
        <f>"23009"</f>
        <v>23009</v>
      </c>
      <c r="C231" s="2">
        <v>0</v>
      </c>
      <c r="D231" s="2">
        <v>0</v>
      </c>
      <c r="E231" s="2">
        <v>1</v>
      </c>
      <c r="F231" s="2">
        <v>1</v>
      </c>
    </row>
    <row r="232" spans="1:6" x14ac:dyDescent="0.25">
      <c r="A232" s="1" t="str">
        <f>"04733"</f>
        <v>04733</v>
      </c>
      <c r="B232" s="1" t="str">
        <f>"23003"</f>
        <v>23003</v>
      </c>
      <c r="C232" s="2">
        <v>0.92957746478873204</v>
      </c>
      <c r="D232" s="2">
        <v>1</v>
      </c>
      <c r="E232" s="2">
        <v>1</v>
      </c>
      <c r="F232" s="2">
        <v>0.931506849315068</v>
      </c>
    </row>
    <row r="233" spans="1:6" x14ac:dyDescent="0.25">
      <c r="A233" s="1" t="str">
        <f>"04733"</f>
        <v>04733</v>
      </c>
      <c r="B233" s="1" t="str">
        <f>"23019"</f>
        <v>23019</v>
      </c>
      <c r="C233" s="2">
        <v>7.0422535211267595E-2</v>
      </c>
      <c r="D233" s="2">
        <v>0</v>
      </c>
      <c r="E233" s="2">
        <v>0</v>
      </c>
      <c r="F233" s="2">
        <v>6.8493150684931503E-2</v>
      </c>
    </row>
    <row r="234" spans="1:6" x14ac:dyDescent="0.25">
      <c r="A234" s="1" t="str">
        <f>"04739"</f>
        <v>04739</v>
      </c>
      <c r="B234" s="1" t="str">
        <f>"23003"</f>
        <v>23003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tr">
        <f>"04666"</f>
        <v>04666</v>
      </c>
      <c r="B235" s="1" t="str">
        <f>"23029"</f>
        <v>23029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tr">
        <f>"04765"</f>
        <v>04765</v>
      </c>
      <c r="B236" s="1" t="str">
        <f>"23019"</f>
        <v>23019</v>
      </c>
      <c r="C236" s="2">
        <v>1</v>
      </c>
      <c r="D236" s="2">
        <v>1</v>
      </c>
      <c r="E236" s="2">
        <v>1</v>
      </c>
      <c r="F236" s="2">
        <v>1</v>
      </c>
    </row>
    <row r="237" spans="1:6" x14ac:dyDescent="0.25">
      <c r="A237" s="1" t="str">
        <f>"04775"</f>
        <v>04775</v>
      </c>
      <c r="B237" s="1" t="str">
        <f>"23003"</f>
        <v>23003</v>
      </c>
      <c r="C237" s="2">
        <v>0</v>
      </c>
      <c r="D237" s="2">
        <v>0</v>
      </c>
      <c r="E237" s="2">
        <v>1</v>
      </c>
      <c r="F237" s="2">
        <v>1</v>
      </c>
    </row>
    <row r="238" spans="1:6" x14ac:dyDescent="0.25">
      <c r="A238" s="1" t="str">
        <f>"04848"</f>
        <v>04848</v>
      </c>
      <c r="B238" s="1" t="str">
        <f>"23027"</f>
        <v>23027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25">
      <c r="A239" s="1" t="str">
        <f>"04856"</f>
        <v>04856</v>
      </c>
      <c r="B239" s="1" t="str">
        <f>"23013"</f>
        <v>23013</v>
      </c>
      <c r="C239" s="2">
        <v>1</v>
      </c>
      <c r="D239" s="2">
        <v>1</v>
      </c>
      <c r="E239" s="2">
        <v>1</v>
      </c>
      <c r="F239" s="2">
        <v>1</v>
      </c>
    </row>
    <row r="240" spans="1:6" x14ac:dyDescent="0.25">
      <c r="A240" s="1" t="str">
        <f>"04915"</f>
        <v>04915</v>
      </c>
      <c r="B240" s="1" t="str">
        <f>"23027"</f>
        <v>23027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25">
      <c r="A241" s="1" t="str">
        <f>"04918"</f>
        <v>04918</v>
      </c>
      <c r="B241" s="1" t="str">
        <f>"23011"</f>
        <v>23011</v>
      </c>
      <c r="C241" s="2">
        <v>1</v>
      </c>
      <c r="D241" s="2">
        <v>0</v>
      </c>
      <c r="E241" s="2">
        <v>1</v>
      </c>
      <c r="F241" s="2">
        <v>1</v>
      </c>
    </row>
    <row r="242" spans="1:6" x14ac:dyDescent="0.25">
      <c r="A242" s="1" t="str">
        <f>"04949"</f>
        <v>04949</v>
      </c>
      <c r="B242" s="1" t="str">
        <f>"23013"</f>
        <v>23013</v>
      </c>
      <c r="C242" s="2">
        <v>3.7807183364839299E-3</v>
      </c>
      <c r="D242" s="2">
        <v>0</v>
      </c>
      <c r="E242" s="2">
        <v>0</v>
      </c>
      <c r="F242" s="2">
        <v>3.5087719298245602E-3</v>
      </c>
    </row>
    <row r="243" spans="1:6" x14ac:dyDescent="0.25">
      <c r="A243" s="1" t="str">
        <f>"04949"</f>
        <v>04949</v>
      </c>
      <c r="B243" s="1" t="str">
        <f>"23027"</f>
        <v>23027</v>
      </c>
      <c r="C243" s="2">
        <v>0.99621928166351603</v>
      </c>
      <c r="D243" s="2">
        <v>1</v>
      </c>
      <c r="E243" s="2">
        <v>1</v>
      </c>
      <c r="F243" s="2">
        <v>0.99649122807017498</v>
      </c>
    </row>
    <row r="244" spans="1:6" x14ac:dyDescent="0.25">
      <c r="A244" s="1" t="str">
        <f>"04940"</f>
        <v>04940</v>
      </c>
      <c r="B244" s="1" t="str">
        <f>"23007"</f>
        <v>23007</v>
      </c>
      <c r="C244" s="2">
        <v>0</v>
      </c>
      <c r="D244" s="2">
        <v>0</v>
      </c>
      <c r="E244" s="2">
        <v>1</v>
      </c>
      <c r="F244" s="2">
        <v>1</v>
      </c>
    </row>
    <row r="245" spans="1:6" x14ac:dyDescent="0.25">
      <c r="A245" s="1" t="str">
        <f>"04935"</f>
        <v>04935</v>
      </c>
      <c r="B245" s="1" t="str">
        <f>"23011"</f>
        <v>23011</v>
      </c>
      <c r="C245" s="2">
        <v>0</v>
      </c>
      <c r="D245" s="2">
        <v>0</v>
      </c>
      <c r="E245" s="2">
        <v>1</v>
      </c>
      <c r="F245" s="2">
        <v>1</v>
      </c>
    </row>
    <row r="246" spans="1:6" x14ac:dyDescent="0.25">
      <c r="A246" s="1" t="str">
        <f>"05030"</f>
        <v>05030</v>
      </c>
      <c r="B246" s="1" t="str">
        <f>"50027"</f>
        <v>50027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25">
      <c r="A247" s="1" t="str">
        <f>"04984"</f>
        <v>04984</v>
      </c>
      <c r="B247" s="1" t="str">
        <f>"23007"</f>
        <v>23007</v>
      </c>
      <c r="C247" s="2">
        <v>1</v>
      </c>
      <c r="D247" s="2">
        <v>0</v>
      </c>
      <c r="E247" s="2">
        <v>1</v>
      </c>
      <c r="F247" s="2">
        <v>1</v>
      </c>
    </row>
    <row r="248" spans="1:6" x14ac:dyDescent="0.25">
      <c r="A248" s="1" t="str">
        <f>"05055"</f>
        <v>05055</v>
      </c>
      <c r="B248" s="1" t="str">
        <f>"50017"</f>
        <v>50017</v>
      </c>
      <c r="C248" s="2">
        <v>2.7008777852802102E-3</v>
      </c>
      <c r="D248" s="2">
        <v>0</v>
      </c>
      <c r="E248" s="2">
        <v>0</v>
      </c>
      <c r="F248" s="2">
        <v>2.53646163601775E-3</v>
      </c>
    </row>
    <row r="249" spans="1:6" x14ac:dyDescent="0.25">
      <c r="A249" s="1" t="str">
        <f>"05055"</f>
        <v>05055</v>
      </c>
      <c r="B249" s="1" t="str">
        <f>"50027"</f>
        <v>50027</v>
      </c>
      <c r="C249" s="2">
        <v>0.99729912221471895</v>
      </c>
      <c r="D249" s="2">
        <v>1</v>
      </c>
      <c r="E249" s="2">
        <v>1</v>
      </c>
      <c r="F249" s="2">
        <v>0.99746353836398205</v>
      </c>
    </row>
    <row r="250" spans="1:6" x14ac:dyDescent="0.25">
      <c r="A250" s="1" t="str">
        <f>"05059"</f>
        <v>05059</v>
      </c>
      <c r="B250" s="1" t="str">
        <f>"50027"</f>
        <v>50027</v>
      </c>
      <c r="C250" s="2">
        <v>1</v>
      </c>
      <c r="D250" s="2">
        <v>0</v>
      </c>
      <c r="E250" s="2">
        <v>1</v>
      </c>
      <c r="F250" s="2">
        <v>1</v>
      </c>
    </row>
    <row r="251" spans="1:6" x14ac:dyDescent="0.25">
      <c r="A251" s="1" t="str">
        <f>"05061"</f>
        <v>05061</v>
      </c>
      <c r="B251" s="1" t="str">
        <f>"50027"</f>
        <v>50027</v>
      </c>
      <c r="C251" s="2">
        <v>6.4724919093851101E-3</v>
      </c>
      <c r="D251" s="2">
        <v>0</v>
      </c>
      <c r="E251" s="2">
        <v>0</v>
      </c>
      <c r="F251" s="2">
        <v>6.3191153238546603E-3</v>
      </c>
    </row>
    <row r="252" spans="1:6" x14ac:dyDescent="0.25">
      <c r="A252" s="1" t="str">
        <f>"05061"</f>
        <v>05061</v>
      </c>
      <c r="B252" s="1" t="str">
        <f>"50017"</f>
        <v>50017</v>
      </c>
      <c r="C252" s="2">
        <v>0.99352750809061396</v>
      </c>
      <c r="D252" s="2">
        <v>1</v>
      </c>
      <c r="E252" s="2">
        <v>1</v>
      </c>
      <c r="F252" s="2">
        <v>0.99368088467614502</v>
      </c>
    </row>
    <row r="253" spans="1:6" x14ac:dyDescent="0.25">
      <c r="A253" s="1" t="str">
        <f>"05052"</f>
        <v>05052</v>
      </c>
      <c r="B253" s="1" t="str">
        <f>"50027"</f>
        <v>50027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25">
      <c r="A254" s="1" t="str">
        <f>"05089"</f>
        <v>05089</v>
      </c>
      <c r="B254" s="1" t="str">
        <f>"50027"</f>
        <v>50027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tr">
        <f>"05079"</f>
        <v>05079</v>
      </c>
      <c r="B255" s="1" t="str">
        <f>"50017"</f>
        <v>50017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tr">
        <f>"05073"</f>
        <v>05073</v>
      </c>
      <c r="B256" s="1" t="str">
        <f>"50027"</f>
        <v>50027</v>
      </c>
      <c r="C256" s="2">
        <v>1</v>
      </c>
      <c r="D256" s="2">
        <v>1</v>
      </c>
      <c r="E256" s="2">
        <v>0</v>
      </c>
      <c r="F256" s="2">
        <v>1</v>
      </c>
    </row>
    <row r="257" spans="1:6" x14ac:dyDescent="0.25">
      <c r="A257" s="1" t="str">
        <f>"05150"</f>
        <v>05150</v>
      </c>
      <c r="B257" s="1" t="str">
        <f>"50027"</f>
        <v>50027</v>
      </c>
      <c r="C257" s="2">
        <v>1</v>
      </c>
      <c r="D257" s="2">
        <v>1</v>
      </c>
      <c r="E257" s="2">
        <v>1</v>
      </c>
      <c r="F257" s="2">
        <v>1</v>
      </c>
    </row>
    <row r="258" spans="1:6" x14ac:dyDescent="0.25">
      <c r="A258" s="1" t="str">
        <f>"05255"</f>
        <v>05255</v>
      </c>
      <c r="B258" s="1" t="str">
        <f>"50003"</f>
        <v>50003</v>
      </c>
      <c r="C258" s="2">
        <v>1</v>
      </c>
      <c r="D258" s="2">
        <v>1</v>
      </c>
      <c r="E258" s="2">
        <v>1</v>
      </c>
      <c r="F258" s="2">
        <v>1</v>
      </c>
    </row>
    <row r="259" spans="1:6" x14ac:dyDescent="0.25">
      <c r="A259" s="1" t="str">
        <f>"05342"</f>
        <v>05342</v>
      </c>
      <c r="B259" s="1" t="str">
        <f>"50025"</f>
        <v>50025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25">
      <c r="A260" s="1" t="str">
        <f>"05345"</f>
        <v>05345</v>
      </c>
      <c r="B260" s="1" t="str">
        <f>"50025"</f>
        <v>50025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tr">
        <f>"05403"</f>
        <v>05403</v>
      </c>
      <c r="B261" s="1" t="str">
        <f>"50007"</f>
        <v>50007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tr">
        <f>"05362"</f>
        <v>05362</v>
      </c>
      <c r="B262" s="1" t="str">
        <f>"50025"</f>
        <v>50025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tr">
        <f>"05442"</f>
        <v>05442</v>
      </c>
      <c r="B263" s="1" t="str">
        <f>"50015"</f>
        <v>50015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tr">
        <f>"05446"</f>
        <v>05446</v>
      </c>
      <c r="B264" s="1" t="str">
        <f>"50007"</f>
        <v>50007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25">
      <c r="A265" s="1" t="str">
        <f>"05450"</f>
        <v>05450</v>
      </c>
      <c r="B265" s="1" t="str">
        <f>"50011"</f>
        <v>50011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25">
      <c r="A266" s="1" t="str">
        <f>"05449"</f>
        <v>05449</v>
      </c>
      <c r="B266" s="1" t="str">
        <f>"50007"</f>
        <v>50007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25">
      <c r="A267" s="1" t="str">
        <f>"05486"</f>
        <v>05486</v>
      </c>
      <c r="B267" s="1" t="str">
        <f>"50013"</f>
        <v>50013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tr">
        <f>"05481"</f>
        <v>05481</v>
      </c>
      <c r="B268" s="1" t="str">
        <f>"50011"</f>
        <v>50011</v>
      </c>
      <c r="C268" s="2">
        <v>1</v>
      </c>
      <c r="D268" s="2">
        <v>0</v>
      </c>
      <c r="E268" s="2">
        <v>0</v>
      </c>
      <c r="F268" s="2">
        <v>1</v>
      </c>
    </row>
    <row r="269" spans="1:6" x14ac:dyDescent="0.25">
      <c r="A269" s="1" t="str">
        <f>"05485"</f>
        <v>05485</v>
      </c>
      <c r="B269" s="1" t="str">
        <f>"50011"</f>
        <v>50011</v>
      </c>
      <c r="C269" s="2">
        <v>0</v>
      </c>
      <c r="D269" s="2">
        <v>0</v>
      </c>
      <c r="E269" s="2">
        <v>1</v>
      </c>
      <c r="F269" s="2">
        <v>1</v>
      </c>
    </row>
    <row r="270" spans="1:6" x14ac:dyDescent="0.25">
      <c r="A270" s="1" t="str">
        <f>"05490"</f>
        <v>05490</v>
      </c>
      <c r="B270" s="1" t="str">
        <f>"50007"</f>
        <v>50007</v>
      </c>
      <c r="C270" s="2">
        <v>0</v>
      </c>
      <c r="D270" s="2">
        <v>0</v>
      </c>
      <c r="E270" s="2">
        <v>1</v>
      </c>
      <c r="F270" s="2">
        <v>1</v>
      </c>
    </row>
    <row r="271" spans="1:6" x14ac:dyDescent="0.25">
      <c r="A271" s="1" t="str">
        <f>"05641"</f>
        <v>05641</v>
      </c>
      <c r="B271" s="1" t="str">
        <f>"50023"</f>
        <v>50023</v>
      </c>
      <c r="C271" s="2">
        <v>0.96956366662703597</v>
      </c>
      <c r="D271" s="2">
        <v>1</v>
      </c>
      <c r="E271" s="2">
        <v>0.99884925201380803</v>
      </c>
      <c r="F271" s="2">
        <v>0.97515708071532103</v>
      </c>
    </row>
    <row r="272" spans="1:6" x14ac:dyDescent="0.25">
      <c r="A272" s="1" t="str">
        <f>"05641"</f>
        <v>05641</v>
      </c>
      <c r="B272" s="1" t="str">
        <f>"50017"</f>
        <v>50017</v>
      </c>
      <c r="C272" s="2">
        <v>3.0436333372963899E-2</v>
      </c>
      <c r="D272" s="2">
        <v>0</v>
      </c>
      <c r="E272" s="2">
        <v>1.15074798619102E-3</v>
      </c>
      <c r="F272" s="2">
        <v>2.4842919284678501E-2</v>
      </c>
    </row>
    <row r="273" spans="1:6" x14ac:dyDescent="0.25">
      <c r="A273" s="1" t="str">
        <f>"05602"</f>
        <v>05602</v>
      </c>
      <c r="B273" s="1" t="str">
        <f>"50023"</f>
        <v>50023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tr">
        <f>"05601"</f>
        <v>05601</v>
      </c>
      <c r="B274" s="1" t="str">
        <f>"50023"</f>
        <v>50023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25">
      <c r="A275" s="1" t="str">
        <f>"05661"</f>
        <v>05661</v>
      </c>
      <c r="B275" s="1" t="str">
        <f>"50015"</f>
        <v>50015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tr">
        <f>"05676"</f>
        <v>05676</v>
      </c>
      <c r="B276" s="1" t="str">
        <f>"50023"</f>
        <v>50023</v>
      </c>
      <c r="C276" s="2">
        <v>0.92067307692307598</v>
      </c>
      <c r="D276" s="2">
        <v>0.98996655518394605</v>
      </c>
      <c r="E276" s="2">
        <v>0.98830409356725102</v>
      </c>
      <c r="F276" s="2">
        <v>0.93465094038890595</v>
      </c>
    </row>
    <row r="277" spans="1:6" x14ac:dyDescent="0.25">
      <c r="A277" s="1" t="str">
        <f>"05676"</f>
        <v>05676</v>
      </c>
      <c r="B277" s="1" t="str">
        <f>"50007"</f>
        <v>50007</v>
      </c>
      <c r="C277" s="2">
        <v>7.9326923076923003E-2</v>
      </c>
      <c r="D277" s="2">
        <v>1.00334448160535E-2</v>
      </c>
      <c r="E277" s="2">
        <v>1.1695906432748499E-2</v>
      </c>
      <c r="F277" s="2">
        <v>6.5349059611093399E-2</v>
      </c>
    </row>
    <row r="278" spans="1:6" x14ac:dyDescent="0.25">
      <c r="A278" s="1" t="str">
        <f>"05667"</f>
        <v>05667</v>
      </c>
      <c r="B278" s="1" t="str">
        <f>"50023"</f>
        <v>50023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tr">
        <f>"05671"</f>
        <v>05671</v>
      </c>
      <c r="B279" s="1" t="str">
        <f>"50023"</f>
        <v>50023</v>
      </c>
      <c r="C279" s="2">
        <v>0</v>
      </c>
      <c r="D279" s="2">
        <v>1</v>
      </c>
      <c r="E279" s="2">
        <v>1</v>
      </c>
      <c r="F279" s="2">
        <v>1</v>
      </c>
    </row>
    <row r="280" spans="1:6" x14ac:dyDescent="0.25">
      <c r="A280" s="1" t="str">
        <f>"05680"</f>
        <v>05680</v>
      </c>
      <c r="B280" s="1" t="str">
        <f>"50023"</f>
        <v>50023</v>
      </c>
      <c r="C280" s="2">
        <v>1.8701870187018702E-2</v>
      </c>
      <c r="D280" s="2">
        <v>0</v>
      </c>
      <c r="E280" s="2">
        <v>0</v>
      </c>
      <c r="F280" s="2">
        <v>1.8378378378378302E-2</v>
      </c>
    </row>
    <row r="281" spans="1:6" x14ac:dyDescent="0.25">
      <c r="A281" s="1" t="str">
        <f>"05680"</f>
        <v>05680</v>
      </c>
      <c r="B281" s="1" t="str">
        <f>"50015"</f>
        <v>50015</v>
      </c>
      <c r="C281" s="2">
        <v>0.96809680968096801</v>
      </c>
      <c r="D281" s="2">
        <v>0.92307692307692302</v>
      </c>
      <c r="E281" s="2">
        <v>1</v>
      </c>
      <c r="F281" s="2">
        <v>0.96756756756756701</v>
      </c>
    </row>
    <row r="282" spans="1:6" x14ac:dyDescent="0.25">
      <c r="A282" s="1" t="str">
        <f>"05680"</f>
        <v>05680</v>
      </c>
      <c r="B282" s="1" t="str">
        <f>"50005"</f>
        <v>50005</v>
      </c>
      <c r="C282" s="2">
        <v>0</v>
      </c>
      <c r="D282" s="2">
        <v>7.69230769230769E-2</v>
      </c>
      <c r="E282" s="2">
        <v>0</v>
      </c>
      <c r="F282" s="2">
        <v>1.08108108108108E-3</v>
      </c>
    </row>
    <row r="283" spans="1:6" x14ac:dyDescent="0.25">
      <c r="A283" s="1" t="str">
        <f>"05680"</f>
        <v>05680</v>
      </c>
      <c r="B283" s="1" t="str">
        <f>"50019"</f>
        <v>50019</v>
      </c>
      <c r="C283" s="2">
        <v>1.32013201320132E-2</v>
      </c>
      <c r="D283" s="2">
        <v>0</v>
      </c>
      <c r="E283" s="2">
        <v>0</v>
      </c>
      <c r="F283" s="2">
        <v>1.2972972972972899E-2</v>
      </c>
    </row>
    <row r="284" spans="1:6" x14ac:dyDescent="0.25">
      <c r="A284" s="1" t="str">
        <f>"05747"</f>
        <v>05747</v>
      </c>
      <c r="B284" s="1" t="str">
        <f>"50001"</f>
        <v>50001</v>
      </c>
      <c r="C284" s="2">
        <v>1</v>
      </c>
      <c r="D284" s="2">
        <v>1</v>
      </c>
      <c r="E284" s="2">
        <v>0</v>
      </c>
      <c r="F284" s="2">
        <v>1</v>
      </c>
    </row>
    <row r="285" spans="1:6" x14ac:dyDescent="0.25">
      <c r="A285" s="1" t="str">
        <f>"05738"</f>
        <v>05738</v>
      </c>
      <c r="B285" s="1" t="str">
        <f>"50021"</f>
        <v>50021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25">
      <c r="A286" s="1" t="str">
        <f>"05742"</f>
        <v>05742</v>
      </c>
      <c r="B286" s="1" t="str">
        <f>"50021"</f>
        <v>50021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tr">
        <f>"05746"</f>
        <v>05746</v>
      </c>
      <c r="B287" s="1" t="str">
        <f>"50027"</f>
        <v>50027</v>
      </c>
      <c r="C287" s="2">
        <v>1</v>
      </c>
      <c r="D287" s="2">
        <v>0</v>
      </c>
      <c r="E287" s="2">
        <v>1</v>
      </c>
      <c r="F287" s="2">
        <v>1</v>
      </c>
    </row>
    <row r="288" spans="1:6" x14ac:dyDescent="0.25">
      <c r="A288" s="1" t="str">
        <f>"05741"</f>
        <v>05741</v>
      </c>
      <c r="B288" s="1" t="str">
        <f>"50021"</f>
        <v>50021</v>
      </c>
      <c r="C288" s="2">
        <v>1</v>
      </c>
      <c r="D288" s="2">
        <v>0</v>
      </c>
      <c r="E288" s="2">
        <v>1</v>
      </c>
      <c r="F288" s="2">
        <v>1</v>
      </c>
    </row>
    <row r="289" spans="1:6" x14ac:dyDescent="0.25">
      <c r="A289" s="1" t="str">
        <f>"05733"</f>
        <v>05733</v>
      </c>
      <c r="B289" s="1" t="str">
        <f>"50001"</f>
        <v>50001</v>
      </c>
      <c r="C289" s="2">
        <v>0.203857665447289</v>
      </c>
      <c r="D289" s="2">
        <v>5.6603773584905599E-2</v>
      </c>
      <c r="E289" s="2">
        <v>2.04081632653061E-2</v>
      </c>
      <c r="F289" s="2">
        <v>0.191176470588235</v>
      </c>
    </row>
    <row r="290" spans="1:6" x14ac:dyDescent="0.25">
      <c r="A290" s="1" t="str">
        <f>"05733"</f>
        <v>05733</v>
      </c>
      <c r="B290" s="1" t="str">
        <f>"50021"</f>
        <v>50021</v>
      </c>
      <c r="C290" s="2">
        <v>0.79614233455271</v>
      </c>
      <c r="D290" s="2">
        <v>0.94339622641509402</v>
      </c>
      <c r="E290" s="2">
        <v>0.97959183673469297</v>
      </c>
      <c r="F290" s="2">
        <v>0.80882352941176405</v>
      </c>
    </row>
    <row r="291" spans="1:6" x14ac:dyDescent="0.25">
      <c r="A291" s="1" t="str">
        <f>"05762"</f>
        <v>05762</v>
      </c>
      <c r="B291" s="1" t="str">
        <f>"50021"</f>
        <v>50021</v>
      </c>
      <c r="C291" s="2">
        <v>0.96354166666666596</v>
      </c>
      <c r="D291" s="2">
        <v>1</v>
      </c>
      <c r="E291" s="2">
        <v>1</v>
      </c>
      <c r="F291" s="2">
        <v>0.96446700507614203</v>
      </c>
    </row>
    <row r="292" spans="1:6" x14ac:dyDescent="0.25">
      <c r="A292" s="1" t="str">
        <f>"05762"</f>
        <v>05762</v>
      </c>
      <c r="B292" s="1" t="str">
        <f>"50027"</f>
        <v>50027</v>
      </c>
      <c r="C292" s="2">
        <v>3.6458333333333301E-2</v>
      </c>
      <c r="D292" s="2">
        <v>0</v>
      </c>
      <c r="E292" s="2">
        <v>0</v>
      </c>
      <c r="F292" s="2">
        <v>3.5532994923857801E-2</v>
      </c>
    </row>
    <row r="293" spans="1:6" x14ac:dyDescent="0.25">
      <c r="A293" s="1" t="str">
        <f>"05827"</f>
        <v>05827</v>
      </c>
      <c r="B293" s="1" t="str">
        <f>"50019"</f>
        <v>50019</v>
      </c>
      <c r="C293" s="2">
        <v>1</v>
      </c>
      <c r="D293" s="2">
        <v>1</v>
      </c>
      <c r="E293" s="2">
        <v>0</v>
      </c>
      <c r="F293" s="2">
        <v>1</v>
      </c>
    </row>
    <row r="294" spans="1:6" x14ac:dyDescent="0.25">
      <c r="A294" s="1" t="str">
        <f>"05825"</f>
        <v>05825</v>
      </c>
      <c r="B294" s="1" t="str">
        <f>"50019"</f>
        <v>50019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tr">
        <f>"05839"</f>
        <v>05839</v>
      </c>
      <c r="B295" s="1" t="str">
        <f>"50019"</f>
        <v>50019</v>
      </c>
      <c r="C295" s="2">
        <v>0.91183879093198905</v>
      </c>
      <c r="D295" s="2">
        <v>1</v>
      </c>
      <c r="E295" s="2">
        <v>1</v>
      </c>
      <c r="F295" s="2">
        <v>0.91442542787285996</v>
      </c>
    </row>
    <row r="296" spans="1:6" x14ac:dyDescent="0.25">
      <c r="A296" s="1" t="str">
        <f>"05839"</f>
        <v>05839</v>
      </c>
      <c r="B296" s="1" t="str">
        <f>"50005"</f>
        <v>50005</v>
      </c>
      <c r="C296" s="2">
        <v>8.8161209068010005E-2</v>
      </c>
      <c r="D296" s="2">
        <v>0</v>
      </c>
      <c r="E296" s="2">
        <v>0</v>
      </c>
      <c r="F296" s="2">
        <v>8.5574572127139301E-2</v>
      </c>
    </row>
    <row r="297" spans="1:6" x14ac:dyDescent="0.25">
      <c r="A297" s="1" t="str">
        <f>"05849"</f>
        <v>05849</v>
      </c>
      <c r="B297" s="1" t="str">
        <f>"50005"</f>
        <v>50005</v>
      </c>
      <c r="C297" s="2">
        <v>1</v>
      </c>
      <c r="D297" s="2">
        <v>0</v>
      </c>
      <c r="E297" s="2">
        <v>0</v>
      </c>
      <c r="F297" s="2">
        <v>1</v>
      </c>
    </row>
    <row r="298" spans="1:6" x14ac:dyDescent="0.25">
      <c r="A298" s="1" t="str">
        <f>"05905"</f>
        <v>05905</v>
      </c>
      <c r="B298" s="1" t="str">
        <f>"50009"</f>
        <v>50009</v>
      </c>
      <c r="C298" s="2">
        <v>1</v>
      </c>
      <c r="D298" s="2">
        <v>1</v>
      </c>
      <c r="E298" s="2">
        <v>0</v>
      </c>
      <c r="F298" s="2">
        <v>1</v>
      </c>
    </row>
    <row r="299" spans="1:6" x14ac:dyDescent="0.25">
      <c r="A299" s="1" t="str">
        <f>"05858"</f>
        <v>05858</v>
      </c>
      <c r="B299" s="1" t="str">
        <f>"50009"</f>
        <v>50009</v>
      </c>
      <c r="C299" s="2">
        <v>1</v>
      </c>
      <c r="D299" s="2">
        <v>1</v>
      </c>
      <c r="E299" s="2">
        <v>0</v>
      </c>
      <c r="F299" s="2">
        <v>1</v>
      </c>
    </row>
    <row r="300" spans="1:6" x14ac:dyDescent="0.25">
      <c r="A300" s="1" t="str">
        <f>"05859"</f>
        <v>05859</v>
      </c>
      <c r="B300" s="1" t="str">
        <f>"50019"</f>
        <v>50019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tr">
        <f>"05861"</f>
        <v>05861</v>
      </c>
      <c r="B301" s="1" t="str">
        <f>"50005"</f>
        <v>50005</v>
      </c>
      <c r="C301" s="2">
        <v>1</v>
      </c>
      <c r="D301" s="2">
        <v>0</v>
      </c>
      <c r="E301" s="2">
        <v>0</v>
      </c>
      <c r="F301" s="2">
        <v>1</v>
      </c>
    </row>
    <row r="302" spans="1:6" x14ac:dyDescent="0.25">
      <c r="A302" s="1" t="str">
        <f>"06021"</f>
        <v>06021</v>
      </c>
      <c r="B302" s="1" t="str">
        <f>"09005"</f>
        <v>09005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tr">
        <f>"06013"</f>
        <v>06013</v>
      </c>
      <c r="B303" s="1" t="str">
        <f>"09003"</f>
        <v>09003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25">
      <c r="A304" s="1" t="str">
        <f>"06016"</f>
        <v>06016</v>
      </c>
      <c r="B304" s="1" t="str">
        <f>"09003"</f>
        <v>09003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tr">
        <f>"06035"</f>
        <v>06035</v>
      </c>
      <c r="B305" s="1" t="str">
        <f>"09003"</f>
        <v>09003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25">
      <c r="A306" s="1" t="str">
        <f>"06040"</f>
        <v>06040</v>
      </c>
      <c r="B306" s="1" t="str">
        <f>"09003"</f>
        <v>09003</v>
      </c>
      <c r="C306" s="2">
        <v>1</v>
      </c>
      <c r="D306" s="2">
        <v>1</v>
      </c>
      <c r="E306" s="2">
        <v>1</v>
      </c>
      <c r="F306" s="2">
        <v>1</v>
      </c>
    </row>
    <row r="307" spans="1:6" x14ac:dyDescent="0.25">
      <c r="A307" s="1" t="str">
        <f>"06057"</f>
        <v>06057</v>
      </c>
      <c r="B307" s="1" t="str">
        <f>"09005"</f>
        <v>09005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tr">
        <f>"06066"</f>
        <v>06066</v>
      </c>
      <c r="B308" s="1" t="str">
        <f>"09013"</f>
        <v>09013</v>
      </c>
      <c r="C308" s="2">
        <v>0.998970258646798</v>
      </c>
      <c r="D308" s="2">
        <v>1</v>
      </c>
      <c r="E308" s="2">
        <v>1</v>
      </c>
      <c r="F308" s="2">
        <v>0.99908469283368295</v>
      </c>
    </row>
    <row r="309" spans="1:6" x14ac:dyDescent="0.25">
      <c r="A309" s="1" t="str">
        <f>"06066"</f>
        <v>06066</v>
      </c>
      <c r="B309" s="1" t="str">
        <f>"09003"</f>
        <v>09003</v>
      </c>
      <c r="C309" s="2">
        <v>1.0297413532012801E-3</v>
      </c>
      <c r="D309" s="2">
        <v>0</v>
      </c>
      <c r="E309" s="2">
        <v>0</v>
      </c>
      <c r="F309" s="2">
        <v>9.1530716631669595E-4</v>
      </c>
    </row>
    <row r="310" spans="1:6" x14ac:dyDescent="0.25">
      <c r="A310" s="1" t="str">
        <f>"06073"</f>
        <v>06073</v>
      </c>
      <c r="B310" s="1" t="str">
        <f>"09007"</f>
        <v>09007</v>
      </c>
      <c r="C310" s="2">
        <v>3.3936651583710399E-3</v>
      </c>
      <c r="D310" s="2">
        <v>0</v>
      </c>
      <c r="E310" s="2">
        <v>0</v>
      </c>
      <c r="F310" s="2">
        <v>3.1457532331352601E-3</v>
      </c>
    </row>
    <row r="311" spans="1:6" x14ac:dyDescent="0.25">
      <c r="A311" s="1" t="str">
        <f>"06073"</f>
        <v>06073</v>
      </c>
      <c r="B311" s="1" t="str">
        <f>"09003"</f>
        <v>09003</v>
      </c>
      <c r="C311" s="2">
        <v>0.99660633484162797</v>
      </c>
      <c r="D311" s="2">
        <v>1</v>
      </c>
      <c r="E311" s="2">
        <v>1</v>
      </c>
      <c r="F311" s="2">
        <v>0.99685424676686396</v>
      </c>
    </row>
    <row r="312" spans="1:6" x14ac:dyDescent="0.25">
      <c r="A312" s="1" t="str">
        <f>"06072"</f>
        <v>06072</v>
      </c>
      <c r="B312" s="1" t="str">
        <f>"09013"</f>
        <v>09013</v>
      </c>
      <c r="C312" s="2">
        <v>0</v>
      </c>
      <c r="D312" s="2">
        <v>1</v>
      </c>
      <c r="E312" s="2">
        <v>1</v>
      </c>
      <c r="F312" s="2">
        <v>1</v>
      </c>
    </row>
    <row r="313" spans="1:6" x14ac:dyDescent="0.25">
      <c r="A313" s="1" t="str">
        <f>"06076"</f>
        <v>06076</v>
      </c>
      <c r="B313" s="1" t="str">
        <f>"09013"</f>
        <v>09013</v>
      </c>
      <c r="C313" s="2">
        <v>1</v>
      </c>
      <c r="D313" s="2">
        <v>1</v>
      </c>
      <c r="E313" s="2">
        <v>1</v>
      </c>
      <c r="F313" s="2">
        <v>1</v>
      </c>
    </row>
    <row r="314" spans="1:6" x14ac:dyDescent="0.25">
      <c r="A314" s="1" t="str">
        <f>"06077"</f>
        <v>06077</v>
      </c>
      <c r="B314" s="1" t="str">
        <f>"09013"</f>
        <v>09013</v>
      </c>
      <c r="C314" s="2">
        <v>0</v>
      </c>
      <c r="D314" s="2">
        <v>0</v>
      </c>
      <c r="E314" s="2">
        <v>1</v>
      </c>
      <c r="F314" s="2">
        <v>1</v>
      </c>
    </row>
    <row r="315" spans="1:6" x14ac:dyDescent="0.25">
      <c r="A315" s="1" t="str">
        <f>"06093"</f>
        <v>06093</v>
      </c>
      <c r="B315" s="1" t="str">
        <f>"09003"</f>
        <v>09003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25">
      <c r="A316" s="1" t="str">
        <f>"06098"</f>
        <v>06098</v>
      </c>
      <c r="B316" s="1" t="str">
        <f>"09005"</f>
        <v>09005</v>
      </c>
      <c r="C316" s="2">
        <v>1</v>
      </c>
      <c r="D316" s="2">
        <v>1</v>
      </c>
      <c r="E316" s="2">
        <v>1</v>
      </c>
      <c r="F316" s="2">
        <v>1</v>
      </c>
    </row>
    <row r="317" spans="1:6" x14ac:dyDescent="0.25">
      <c r="A317" s="1" t="str">
        <f>"06115"</f>
        <v>06115</v>
      </c>
      <c r="B317" s="1" t="str">
        <f>"09003"</f>
        <v>09003</v>
      </c>
      <c r="C317" s="2">
        <v>0</v>
      </c>
      <c r="D317" s="2">
        <v>0</v>
      </c>
      <c r="E317" s="2">
        <v>1</v>
      </c>
      <c r="F317" s="2">
        <v>1</v>
      </c>
    </row>
    <row r="318" spans="1:6" x14ac:dyDescent="0.25">
      <c r="A318" s="1" t="str">
        <f>"06131"</f>
        <v>06131</v>
      </c>
      <c r="B318" s="1" t="str">
        <f>"09003"</f>
        <v>09003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tr">
        <f>"06231"</f>
        <v>06231</v>
      </c>
      <c r="B319" s="1" t="str">
        <f>"09011"</f>
        <v>09011</v>
      </c>
      <c r="C319" s="2">
        <v>1.03359173126614E-2</v>
      </c>
      <c r="D319" s="2">
        <v>0</v>
      </c>
      <c r="E319" s="2">
        <v>0</v>
      </c>
      <c r="F319" s="2">
        <v>1.0062893081761001E-2</v>
      </c>
    </row>
    <row r="320" spans="1:6" x14ac:dyDescent="0.25">
      <c r="A320" s="1" t="str">
        <f>"06231"</f>
        <v>06231</v>
      </c>
      <c r="B320" s="1" t="str">
        <f>"09013"</f>
        <v>09013</v>
      </c>
      <c r="C320" s="2">
        <v>0.98966408268733796</v>
      </c>
      <c r="D320" s="2">
        <v>1</v>
      </c>
      <c r="E320" s="2">
        <v>1</v>
      </c>
      <c r="F320" s="2">
        <v>0.989937106918238</v>
      </c>
    </row>
    <row r="321" spans="1:6" x14ac:dyDescent="0.25">
      <c r="A321" s="1" t="str">
        <f>"06147"</f>
        <v>06147</v>
      </c>
      <c r="B321" s="1" t="str">
        <f>"09003"</f>
        <v>09003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25">
      <c r="A322" s="1" t="str">
        <f>"06154"</f>
        <v>06154</v>
      </c>
      <c r="B322" s="1" t="str">
        <f>"09003"</f>
        <v>09003</v>
      </c>
      <c r="C322" s="2">
        <v>0</v>
      </c>
      <c r="D322" s="2">
        <v>1</v>
      </c>
      <c r="E322" s="2">
        <v>1</v>
      </c>
      <c r="F322" s="2">
        <v>1</v>
      </c>
    </row>
    <row r="323" spans="1:6" x14ac:dyDescent="0.25">
      <c r="A323" s="1" t="str">
        <f>"06246"</f>
        <v>06246</v>
      </c>
      <c r="B323" s="1" t="str">
        <f>"09015"</f>
        <v>09015</v>
      </c>
      <c r="C323" s="2">
        <v>0</v>
      </c>
      <c r="D323" s="2">
        <v>1</v>
      </c>
      <c r="E323" s="2">
        <v>1</v>
      </c>
      <c r="F323" s="2">
        <v>1</v>
      </c>
    </row>
    <row r="324" spans="1:6" x14ac:dyDescent="0.25">
      <c r="A324" s="1" t="str">
        <f>"06266"</f>
        <v>06266</v>
      </c>
      <c r="B324" s="1" t="str">
        <f>"09015"</f>
        <v>09015</v>
      </c>
      <c r="C324" s="2">
        <v>1</v>
      </c>
      <c r="D324" s="2">
        <v>1</v>
      </c>
      <c r="E324" s="2">
        <v>1</v>
      </c>
      <c r="F324" s="2">
        <v>1</v>
      </c>
    </row>
    <row r="325" spans="1:6" x14ac:dyDescent="0.25">
      <c r="A325" s="1" t="str">
        <f>"06277"</f>
        <v>06277</v>
      </c>
      <c r="B325" s="1" t="str">
        <f>"09015"</f>
        <v>09015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tr">
        <f>"06339"</f>
        <v>06339</v>
      </c>
      <c r="B326" s="1" t="str">
        <f>"09011"</f>
        <v>09011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25">
      <c r="A327" s="1" t="str">
        <f>"06280"</f>
        <v>06280</v>
      </c>
      <c r="B327" s="1" t="str">
        <f>"09015"</f>
        <v>09015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25">
      <c r="A328" s="1" t="str">
        <f>"06282"</f>
        <v>06282</v>
      </c>
      <c r="B328" s="1" t="str">
        <f>"09015"</f>
        <v>09015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25">
      <c r="A329" s="1" t="str">
        <f>"06359"</f>
        <v>06359</v>
      </c>
      <c r="B329" s="1" t="str">
        <f>"09011"</f>
        <v>09011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tr">
        <f>"06374"</f>
        <v>06374</v>
      </c>
      <c r="B330" s="1" t="str">
        <f>"09011"</f>
        <v>09011</v>
      </c>
      <c r="C330" s="2">
        <v>3.0349013657056099E-3</v>
      </c>
      <c r="D330" s="2">
        <v>0</v>
      </c>
      <c r="E330" s="2">
        <v>0</v>
      </c>
      <c r="F330" s="2">
        <v>2.76778300581234E-3</v>
      </c>
    </row>
    <row r="331" spans="1:6" x14ac:dyDescent="0.25">
      <c r="A331" s="1" t="str">
        <f>"06374"</f>
        <v>06374</v>
      </c>
      <c r="B331" s="1" t="str">
        <f>"09015"</f>
        <v>09015</v>
      </c>
      <c r="C331" s="2">
        <v>0.99696509863429394</v>
      </c>
      <c r="D331" s="2">
        <v>1</v>
      </c>
      <c r="E331" s="2">
        <v>1</v>
      </c>
      <c r="F331" s="2">
        <v>0.99723221699418696</v>
      </c>
    </row>
    <row r="332" spans="1:6" x14ac:dyDescent="0.25">
      <c r="A332" s="1" t="str">
        <f>"06372"</f>
        <v>06372</v>
      </c>
      <c r="B332" s="1" t="str">
        <f>"09011"</f>
        <v>09011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tr">
        <f>"06403"</f>
        <v>06403</v>
      </c>
      <c r="B333" s="1" t="str">
        <f>"09009"</f>
        <v>09009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25">
      <c r="A334" s="1" t="str">
        <f>"06413"</f>
        <v>06413</v>
      </c>
      <c r="B334" s="1" t="str">
        <f>"09007"</f>
        <v>09007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25">
      <c r="A335" s="1" t="str">
        <f>"06383"</f>
        <v>06383</v>
      </c>
      <c r="B335" s="1" t="str">
        <f>"09011"</f>
        <v>09011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25">
      <c r="A336" s="1" t="str">
        <f>"06422"</f>
        <v>06422</v>
      </c>
      <c r="B336" s="1" t="str">
        <f>"09007"</f>
        <v>09007</v>
      </c>
      <c r="C336" s="2">
        <v>0.99388674388674303</v>
      </c>
      <c r="D336" s="2">
        <v>1</v>
      </c>
      <c r="E336" s="2">
        <v>0.98245614035087703</v>
      </c>
      <c r="F336" s="2">
        <v>0.99409332545776696</v>
      </c>
    </row>
    <row r="337" spans="1:6" x14ac:dyDescent="0.25">
      <c r="A337" s="1" t="str">
        <f>"06422"</f>
        <v>06422</v>
      </c>
      <c r="B337" s="1" t="str">
        <f>"09009"</f>
        <v>09009</v>
      </c>
      <c r="C337" s="2">
        <v>6.1132561132561103E-3</v>
      </c>
      <c r="D337" s="2">
        <v>0</v>
      </c>
      <c r="E337" s="2">
        <v>1.7543859649122799E-2</v>
      </c>
      <c r="F337" s="2">
        <v>5.9066745422327203E-3</v>
      </c>
    </row>
    <row r="338" spans="1:6" x14ac:dyDescent="0.25">
      <c r="A338" s="1" t="str">
        <f>"06424"</f>
        <v>06424</v>
      </c>
      <c r="B338" s="1" t="str">
        <f>"09007"</f>
        <v>09007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25">
      <c r="A339" s="1" t="str">
        <f>"06441"</f>
        <v>06441</v>
      </c>
      <c r="B339" s="1" t="str">
        <f>"09007"</f>
        <v>09007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tr">
        <f>"06443"</f>
        <v>06443</v>
      </c>
      <c r="B340" s="1" t="str">
        <f>"09009"</f>
        <v>09009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tr">
        <f>"06450"</f>
        <v>06450</v>
      </c>
      <c r="B341" s="1" t="str">
        <f>"09009"</f>
        <v>09009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tr">
        <f>"06608"</f>
        <v>06608</v>
      </c>
      <c r="B342" s="1" t="str">
        <f>"09001"</f>
        <v>09001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tr">
        <f>"06521"</f>
        <v>06521</v>
      </c>
      <c r="B343" s="1" t="str">
        <f>"09009"</f>
        <v>09009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tr">
        <f>"06602"</f>
        <v>06602</v>
      </c>
      <c r="B344" s="1" t="str">
        <f>"09001"</f>
        <v>09001</v>
      </c>
      <c r="C344" s="2">
        <v>0</v>
      </c>
      <c r="D344" s="2">
        <v>0</v>
      </c>
      <c r="E344" s="2">
        <v>1</v>
      </c>
      <c r="F344" s="2">
        <v>1</v>
      </c>
    </row>
    <row r="345" spans="1:6" x14ac:dyDescent="0.25">
      <c r="A345" s="1" t="str">
        <f>"06703"</f>
        <v>06703</v>
      </c>
      <c r="B345" s="1" t="str">
        <f>"09009"</f>
        <v>09009</v>
      </c>
      <c r="C345" s="2">
        <v>0</v>
      </c>
      <c r="D345" s="2">
        <v>0</v>
      </c>
      <c r="E345" s="2">
        <v>1</v>
      </c>
      <c r="F345" s="2">
        <v>1</v>
      </c>
    </row>
    <row r="346" spans="1:6" x14ac:dyDescent="0.25">
      <c r="A346" s="1" t="str">
        <f>"06749"</f>
        <v>06749</v>
      </c>
      <c r="B346" s="1" t="str">
        <f>"09009"</f>
        <v>09009</v>
      </c>
      <c r="C346" s="2">
        <v>0</v>
      </c>
      <c r="D346" s="2">
        <v>1</v>
      </c>
      <c r="E346" s="2">
        <v>0</v>
      </c>
      <c r="F346" s="2">
        <v>1</v>
      </c>
    </row>
    <row r="347" spans="1:6" x14ac:dyDescent="0.25">
      <c r="A347" s="1" t="str">
        <f>"06484"</f>
        <v>06484</v>
      </c>
      <c r="B347" s="1" t="str">
        <f>"09001"</f>
        <v>09001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tr">
        <f>"06483"</f>
        <v>06483</v>
      </c>
      <c r="B348" s="1" t="str">
        <f>"09009"</f>
        <v>09009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25">
      <c r="A349" s="1" t="str">
        <f>"06493"</f>
        <v>06493</v>
      </c>
      <c r="B349" s="1" t="str">
        <f>"09009"</f>
        <v>09009</v>
      </c>
      <c r="C349" s="2">
        <v>0</v>
      </c>
      <c r="D349" s="2">
        <v>1</v>
      </c>
      <c r="E349" s="2">
        <v>0</v>
      </c>
      <c r="F349" s="2">
        <v>1</v>
      </c>
    </row>
    <row r="350" spans="1:6" x14ac:dyDescent="0.25">
      <c r="A350" s="1" t="str">
        <f>"06509"</f>
        <v>06509</v>
      </c>
      <c r="B350" s="1" t="str">
        <f>"09009"</f>
        <v>09009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tr">
        <f>"06501"</f>
        <v>06501</v>
      </c>
      <c r="B351" s="1" t="str">
        <f>"09009"</f>
        <v>09009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tr">
        <f>"06763"</f>
        <v>06763</v>
      </c>
      <c r="B352" s="1" t="str">
        <f>"09005"</f>
        <v>09005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25">
      <c r="A353" s="1" t="str">
        <f>"06770"</f>
        <v>06770</v>
      </c>
      <c r="B353" s="1" t="str">
        <f>"09009"</f>
        <v>09009</v>
      </c>
      <c r="C353" s="2">
        <v>1</v>
      </c>
      <c r="D353" s="2">
        <v>1</v>
      </c>
      <c r="E353" s="2">
        <v>1</v>
      </c>
      <c r="F353" s="2">
        <v>1</v>
      </c>
    </row>
    <row r="354" spans="1:6" x14ac:dyDescent="0.25">
      <c r="A354" s="1" t="str">
        <f>"06779"</f>
        <v>06779</v>
      </c>
      <c r="B354" s="1" t="str">
        <f>"09005"</f>
        <v>09005</v>
      </c>
      <c r="C354" s="2">
        <v>0.99941792782304995</v>
      </c>
      <c r="D354" s="2">
        <v>0.995</v>
      </c>
      <c r="E354" s="2">
        <v>1</v>
      </c>
      <c r="F354" s="2">
        <v>0.999201065246338</v>
      </c>
    </row>
    <row r="355" spans="1:6" x14ac:dyDescent="0.25">
      <c r="A355" s="1" t="str">
        <f>"06779"</f>
        <v>06779</v>
      </c>
      <c r="B355" s="1" t="str">
        <f>"09009"</f>
        <v>09009</v>
      </c>
      <c r="C355" s="2">
        <v>5.8207217694994102E-4</v>
      </c>
      <c r="D355" s="2">
        <v>5.0000000000000001E-3</v>
      </c>
      <c r="E355" s="2">
        <v>0</v>
      </c>
      <c r="F355" s="2">
        <v>7.9893475366178397E-4</v>
      </c>
    </row>
    <row r="356" spans="1:6" x14ac:dyDescent="0.25">
      <c r="A356" s="1" t="str">
        <f>"06786"</f>
        <v>06786</v>
      </c>
      <c r="B356" s="1" t="str">
        <f>"09005"</f>
        <v>09005</v>
      </c>
      <c r="C356" s="2">
        <v>0.99952460185405201</v>
      </c>
      <c r="D356" s="2">
        <v>1</v>
      </c>
      <c r="E356" s="2">
        <v>0.99333333333333296</v>
      </c>
      <c r="F356" s="2">
        <v>0.99934440559440496</v>
      </c>
    </row>
    <row r="357" spans="1:6" x14ac:dyDescent="0.25">
      <c r="A357" s="1" t="str">
        <f>"06786"</f>
        <v>06786</v>
      </c>
      <c r="B357" s="1" t="str">
        <f>"09003"</f>
        <v>09003</v>
      </c>
      <c r="C357" s="2">
        <v>4.7539814594722997E-4</v>
      </c>
      <c r="D357" s="2">
        <v>0</v>
      </c>
      <c r="E357" s="2">
        <v>6.6666666666666602E-3</v>
      </c>
      <c r="F357" s="2">
        <v>6.5559440559440497E-4</v>
      </c>
    </row>
    <row r="358" spans="1:6" x14ac:dyDescent="0.25">
      <c r="A358" s="1" t="str">
        <f>"06903"</f>
        <v>06903</v>
      </c>
      <c r="B358" s="1" t="str">
        <f>"09001"</f>
        <v>09001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tr">
        <f>"06793"</f>
        <v>06793</v>
      </c>
      <c r="B359" s="1" t="str">
        <f>"09005"</f>
        <v>09005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tr">
        <f>"06807"</f>
        <v>06807</v>
      </c>
      <c r="B360" s="1" t="str">
        <f>"09001"</f>
        <v>09001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tr">
        <f>"07010"</f>
        <v>07010</v>
      </c>
      <c r="B361" s="1" t="str">
        <f>"34003"</f>
        <v>34003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tr">
        <f>"06910"</f>
        <v>06910</v>
      </c>
      <c r="B362" s="1" t="str">
        <f>"09001"</f>
        <v>09001</v>
      </c>
      <c r="C362" s="2">
        <v>0</v>
      </c>
      <c r="D362" s="2">
        <v>1</v>
      </c>
      <c r="E362" s="2">
        <v>0</v>
      </c>
      <c r="F362" s="2">
        <v>1</v>
      </c>
    </row>
    <row r="363" spans="1:6" x14ac:dyDescent="0.25">
      <c r="A363" s="1" t="str">
        <f>"06824"</f>
        <v>06824</v>
      </c>
      <c r="B363" s="1" t="str">
        <f>"09001"</f>
        <v>09001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25">
      <c r="A364" s="1" t="str">
        <f>"06830"</f>
        <v>06830</v>
      </c>
      <c r="B364" s="1" t="str">
        <f>"09001"</f>
        <v>09001</v>
      </c>
      <c r="C364" s="2">
        <v>1</v>
      </c>
      <c r="D364" s="2">
        <v>1</v>
      </c>
      <c r="E364" s="2">
        <v>1</v>
      </c>
      <c r="F364" s="2">
        <v>1</v>
      </c>
    </row>
    <row r="365" spans="1:6" x14ac:dyDescent="0.25">
      <c r="A365" s="1" t="str">
        <f>"07060"</f>
        <v>07060</v>
      </c>
      <c r="B365" s="1" t="str">
        <f>"34039"</f>
        <v>34039</v>
      </c>
      <c r="C365" s="2">
        <v>0.60474050921403899</v>
      </c>
      <c r="D365" s="2">
        <v>0.66711864406779597</v>
      </c>
      <c r="E365" s="2">
        <v>0.76017764618800798</v>
      </c>
      <c r="F365" s="2">
        <v>0.62134961227520202</v>
      </c>
    </row>
    <row r="366" spans="1:6" x14ac:dyDescent="0.25">
      <c r="A366" s="1" t="str">
        <f>"07060"</f>
        <v>07060</v>
      </c>
      <c r="B366" s="1" t="str">
        <f>"34035"</f>
        <v>34035</v>
      </c>
      <c r="C366" s="2">
        <v>0.39525949078596001</v>
      </c>
      <c r="D366" s="2">
        <v>0.33288135593220303</v>
      </c>
      <c r="E366" s="2">
        <v>0.23982235381199099</v>
      </c>
      <c r="F366" s="2">
        <v>0.37865038772479698</v>
      </c>
    </row>
    <row r="367" spans="1:6" x14ac:dyDescent="0.25">
      <c r="A367" s="1" t="str">
        <f>"07068"</f>
        <v>07068</v>
      </c>
      <c r="B367" s="1" t="str">
        <f>"34013"</f>
        <v>34013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tr">
        <f>"07040"</f>
        <v>07040</v>
      </c>
      <c r="B368" s="1" t="str">
        <f>"34039"</f>
        <v>34039</v>
      </c>
      <c r="C368" s="2">
        <v>1.02270402945387E-3</v>
      </c>
      <c r="D368" s="2">
        <v>1.9379844961240299E-3</v>
      </c>
      <c r="E368" s="2">
        <v>3.9447731755423996E-3</v>
      </c>
      <c r="F368" s="2">
        <v>1.2370769638596799E-3</v>
      </c>
    </row>
    <row r="369" spans="1:6" x14ac:dyDescent="0.25">
      <c r="A369" s="1" t="str">
        <f>"07040"</f>
        <v>07040</v>
      </c>
      <c r="B369" s="1" t="str">
        <f>"34013"</f>
        <v>34013</v>
      </c>
      <c r="C369" s="2">
        <v>0.99897729597054596</v>
      </c>
      <c r="D369" s="2">
        <v>0.99806201550387497</v>
      </c>
      <c r="E369" s="2">
        <v>0.99605522682445702</v>
      </c>
      <c r="F369" s="2">
        <v>0.99876292303614</v>
      </c>
    </row>
    <row r="370" spans="1:6" x14ac:dyDescent="0.25">
      <c r="A370" s="1" t="str">
        <f>"07036"</f>
        <v>07036</v>
      </c>
      <c r="B370" s="1" t="str">
        <f>"34039"</f>
        <v>34039</v>
      </c>
      <c r="C370" s="2">
        <v>1</v>
      </c>
      <c r="D370" s="2">
        <v>1</v>
      </c>
      <c r="E370" s="2">
        <v>1</v>
      </c>
      <c r="F370" s="2">
        <v>1</v>
      </c>
    </row>
    <row r="371" spans="1:6" x14ac:dyDescent="0.25">
      <c r="A371" s="1" t="str">
        <f>"07102"</f>
        <v>07102</v>
      </c>
      <c r="B371" s="1" t="str">
        <f t="shared" ref="B371:B376" si="3">"34013"</f>
        <v>34013</v>
      </c>
      <c r="C371" s="2">
        <v>1</v>
      </c>
      <c r="D371" s="2">
        <v>1</v>
      </c>
      <c r="E371" s="2">
        <v>1</v>
      </c>
      <c r="F371" s="2">
        <v>1</v>
      </c>
    </row>
    <row r="372" spans="1:6" x14ac:dyDescent="0.25">
      <c r="A372" s="1" t="str">
        <f>"07052"</f>
        <v>07052</v>
      </c>
      <c r="B372" s="1" t="str">
        <f t="shared" si="3"/>
        <v>34013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tr">
        <f>"07107"</f>
        <v>07107</v>
      </c>
      <c r="B373" s="1" t="str">
        <f t="shared" si="3"/>
        <v>34013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25">
      <c r="A374" s="1" t="str">
        <f>"07108"</f>
        <v>07108</v>
      </c>
      <c r="B374" s="1" t="str">
        <f t="shared" si="3"/>
        <v>34013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tr">
        <f>"07109"</f>
        <v>07109</v>
      </c>
      <c r="B375" s="1" t="str">
        <f t="shared" si="3"/>
        <v>34013</v>
      </c>
      <c r="C375" s="2">
        <v>1</v>
      </c>
      <c r="D375" s="2">
        <v>1</v>
      </c>
      <c r="E375" s="2">
        <v>1</v>
      </c>
      <c r="F375" s="2">
        <v>1</v>
      </c>
    </row>
    <row r="376" spans="1:6" x14ac:dyDescent="0.25">
      <c r="A376" s="1" t="str">
        <f>"07114"</f>
        <v>07114</v>
      </c>
      <c r="B376" s="1" t="str">
        <f t="shared" si="3"/>
        <v>34013</v>
      </c>
      <c r="C376" s="2">
        <v>1</v>
      </c>
      <c r="D376" s="2">
        <v>0.99286846275752705</v>
      </c>
      <c r="E376" s="2">
        <v>0.99908675799086699</v>
      </c>
      <c r="F376" s="2">
        <v>0.99864810058131603</v>
      </c>
    </row>
    <row r="377" spans="1:6" x14ac:dyDescent="0.25">
      <c r="A377" s="1" t="str">
        <f>"07114"</f>
        <v>07114</v>
      </c>
      <c r="B377" s="1" t="str">
        <f>"34039"</f>
        <v>34039</v>
      </c>
      <c r="C377" s="2">
        <v>0</v>
      </c>
      <c r="D377" s="2">
        <v>7.1315372424722596E-3</v>
      </c>
      <c r="E377" s="2">
        <v>9.1324200913241995E-4</v>
      </c>
      <c r="F377" s="2">
        <v>1.3518994186832399E-3</v>
      </c>
    </row>
    <row r="378" spans="1:6" x14ac:dyDescent="0.25">
      <c r="A378" s="1" t="str">
        <f>"07204"</f>
        <v>07204</v>
      </c>
      <c r="B378" s="1" t="str">
        <f>"34039"</f>
        <v>34039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tr">
        <f>"07457"</f>
        <v>07457</v>
      </c>
      <c r="B379" s="1" t="str">
        <f>"34027"</f>
        <v>34027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tr">
        <f>"07463"</f>
        <v>07463</v>
      </c>
      <c r="B380" s="1" t="str">
        <f>"34003"</f>
        <v>34003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tr">
        <f>"07436"</f>
        <v>07436</v>
      </c>
      <c r="B381" s="1" t="str">
        <f>"34003"</f>
        <v>34003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25">
      <c r="A382" s="1" t="str">
        <f>"07303"</f>
        <v>07303</v>
      </c>
      <c r="B382" s="1" t="str">
        <f>"34017"</f>
        <v>34017</v>
      </c>
      <c r="C382" s="2">
        <v>1</v>
      </c>
      <c r="D382" s="2">
        <v>1</v>
      </c>
      <c r="E382" s="2">
        <v>1</v>
      </c>
      <c r="F382" s="2">
        <v>1</v>
      </c>
    </row>
    <row r="383" spans="1:6" x14ac:dyDescent="0.25">
      <c r="A383" s="1" t="str">
        <f>"07621"</f>
        <v>07621</v>
      </c>
      <c r="B383" s="1" t="str">
        <f>"34003"</f>
        <v>34003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tr">
        <f>"07608"</f>
        <v>07608</v>
      </c>
      <c r="B384" s="1" t="str">
        <f>"34003"</f>
        <v>34003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tr">
        <f>"07626"</f>
        <v>07626</v>
      </c>
      <c r="B385" s="1" t="str">
        <f>"34003"</f>
        <v>34003</v>
      </c>
      <c r="C385" s="2">
        <v>1</v>
      </c>
      <c r="D385" s="2">
        <v>1</v>
      </c>
      <c r="E385" s="2">
        <v>1</v>
      </c>
      <c r="F385" s="2">
        <v>1</v>
      </c>
    </row>
    <row r="386" spans="1:6" x14ac:dyDescent="0.25">
      <c r="A386" s="1" t="str">
        <f>"07727"</f>
        <v>07727</v>
      </c>
      <c r="B386" s="1" t="str">
        <f>"34025"</f>
        <v>34025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tr">
        <f>"07666"</f>
        <v>07666</v>
      </c>
      <c r="B387" s="1" t="str">
        <f>"34003"</f>
        <v>34003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25">
      <c r="A388" s="1" t="str">
        <f>"07660"</f>
        <v>07660</v>
      </c>
      <c r="B388" s="1" t="str">
        <f>"34003"</f>
        <v>34003</v>
      </c>
      <c r="C388" s="2">
        <v>1</v>
      </c>
      <c r="D388" s="2">
        <v>1</v>
      </c>
      <c r="E388" s="2">
        <v>1</v>
      </c>
      <c r="F388" s="2">
        <v>1</v>
      </c>
    </row>
    <row r="389" spans="1:6" x14ac:dyDescent="0.25">
      <c r="A389" s="1" t="str">
        <f>"07662"</f>
        <v>07662</v>
      </c>
      <c r="B389" s="1" t="str">
        <f>"34003"</f>
        <v>34003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tr">
        <f>"07754"</f>
        <v>07754</v>
      </c>
      <c r="B390" s="1" t="str">
        <f>"34025"</f>
        <v>34025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tr">
        <f>"07738"</f>
        <v>07738</v>
      </c>
      <c r="B391" s="1" t="str">
        <f>"34025"</f>
        <v>34025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tr">
        <f>"07739"</f>
        <v>07739</v>
      </c>
      <c r="B392" s="1" t="str">
        <f>"34025"</f>
        <v>34025</v>
      </c>
      <c r="C392" s="2">
        <v>1</v>
      </c>
      <c r="D392" s="2">
        <v>1</v>
      </c>
      <c r="E392" s="2">
        <v>1</v>
      </c>
      <c r="F392" s="2">
        <v>1</v>
      </c>
    </row>
    <row r="393" spans="1:6" x14ac:dyDescent="0.25">
      <c r="A393" s="1" t="str">
        <f>"07839"</f>
        <v>07839</v>
      </c>
      <c r="B393" s="1" t="str">
        <f>"34037"</f>
        <v>34037</v>
      </c>
      <c r="C393" s="2">
        <v>0</v>
      </c>
      <c r="D393" s="2">
        <v>0</v>
      </c>
      <c r="E393" s="2">
        <v>1</v>
      </c>
      <c r="F393" s="2">
        <v>1</v>
      </c>
    </row>
    <row r="394" spans="1:6" x14ac:dyDescent="0.25">
      <c r="A394" s="1" t="str">
        <f>"07723"</f>
        <v>07723</v>
      </c>
      <c r="B394" s="1" t="str">
        <f>"34025"</f>
        <v>34025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tr">
        <f>"07871"</f>
        <v>07871</v>
      </c>
      <c r="B395" s="1" t="str">
        <f>"34037"</f>
        <v>34037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25">
      <c r="A396" s="1" t="str">
        <f>"07921"</f>
        <v>07921</v>
      </c>
      <c r="B396" s="1" t="str">
        <f>"34035"</f>
        <v>34035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25">
      <c r="A397" s="1" t="str">
        <f>"07927"</f>
        <v>07927</v>
      </c>
      <c r="B397" s="1" t="str">
        <f>"34027"</f>
        <v>34027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tr">
        <f>"07880"</f>
        <v>07880</v>
      </c>
      <c r="B398" s="1" t="str">
        <f>"34041"</f>
        <v>34041</v>
      </c>
      <c r="C398" s="2">
        <v>0</v>
      </c>
      <c r="D398" s="2">
        <v>0</v>
      </c>
      <c r="E398" s="2">
        <v>1</v>
      </c>
      <c r="F398" s="2">
        <v>1</v>
      </c>
    </row>
    <row r="399" spans="1:6" x14ac:dyDescent="0.25">
      <c r="A399" s="1" t="str">
        <f>"08029"</f>
        <v>08029</v>
      </c>
      <c r="B399" s="1" t="str">
        <f>"34007"</f>
        <v>34007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tr">
        <f>"08036"</f>
        <v>08036</v>
      </c>
      <c r="B400" s="1" t="str">
        <f>"34005"</f>
        <v>34005</v>
      </c>
      <c r="C400" s="2">
        <v>1</v>
      </c>
      <c r="D400" s="2">
        <v>1</v>
      </c>
      <c r="E400" s="2">
        <v>1</v>
      </c>
      <c r="F400" s="2">
        <v>1</v>
      </c>
    </row>
    <row r="401" spans="1:6" x14ac:dyDescent="0.25">
      <c r="A401" s="1" t="str">
        <f>"08023"</f>
        <v>08023</v>
      </c>
      <c r="B401" s="1" t="str">
        <f>"34033"</f>
        <v>34033</v>
      </c>
      <c r="C401" s="2">
        <v>1</v>
      </c>
      <c r="D401" s="2">
        <v>0</v>
      </c>
      <c r="E401" s="2">
        <v>1</v>
      </c>
      <c r="F401" s="2">
        <v>1</v>
      </c>
    </row>
    <row r="402" spans="1:6" x14ac:dyDescent="0.25">
      <c r="A402" s="1" t="str">
        <f>"07935"</f>
        <v>07935</v>
      </c>
      <c r="B402" s="1" t="str">
        <f>"34027"</f>
        <v>34027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tr">
        <f>"08051"</f>
        <v>08051</v>
      </c>
      <c r="B403" s="1" t="str">
        <f>"34015"</f>
        <v>34015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tr">
        <f>"08079"</f>
        <v>08079</v>
      </c>
      <c r="B404" s="1" t="str">
        <f>"34033"</f>
        <v>34033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tr">
        <f>"07974"</f>
        <v>07974</v>
      </c>
      <c r="B405" s="1" t="str">
        <f>"34039"</f>
        <v>34039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tr">
        <f>"07978"</f>
        <v>07978</v>
      </c>
      <c r="B406" s="1" t="str">
        <f>"34035"</f>
        <v>34035</v>
      </c>
      <c r="C406" s="2">
        <v>0</v>
      </c>
      <c r="D406" s="2">
        <v>0</v>
      </c>
      <c r="E406" s="2">
        <v>1</v>
      </c>
      <c r="F406" s="2">
        <v>1</v>
      </c>
    </row>
    <row r="407" spans="1:6" x14ac:dyDescent="0.25">
      <c r="A407" s="1" t="str">
        <f>"08012"</f>
        <v>08012</v>
      </c>
      <c r="B407" s="1" t="str">
        <f>"34015"</f>
        <v>34015</v>
      </c>
      <c r="C407" s="2">
        <v>0.37771006679948399</v>
      </c>
      <c r="D407" s="2">
        <v>0.37400530503978702</v>
      </c>
      <c r="E407" s="2">
        <v>0.488188976377952</v>
      </c>
      <c r="F407" s="2">
        <v>0.37880760218692999</v>
      </c>
    </row>
    <row r="408" spans="1:6" x14ac:dyDescent="0.25">
      <c r="A408" s="1" t="str">
        <f>"08012"</f>
        <v>08012</v>
      </c>
      <c r="B408" s="1" t="str">
        <f>"34007"</f>
        <v>34007</v>
      </c>
      <c r="C408" s="2">
        <v>0.62228993320051496</v>
      </c>
      <c r="D408" s="2">
        <v>0.62599469496021198</v>
      </c>
      <c r="E408" s="2">
        <v>0.511811023622047</v>
      </c>
      <c r="F408" s="2">
        <v>0.62119239781306901</v>
      </c>
    </row>
    <row r="409" spans="1:6" x14ac:dyDescent="0.25">
      <c r="A409" s="1" t="str">
        <f>"08019"</f>
        <v>08019</v>
      </c>
      <c r="B409" s="1" t="str">
        <f>"34005"</f>
        <v>34005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tr">
        <f>"08098"</f>
        <v>08098</v>
      </c>
      <c r="B410" s="1" t="str">
        <f>"34033"</f>
        <v>34033</v>
      </c>
      <c r="C410" s="2">
        <v>0.99796541200406896</v>
      </c>
      <c r="D410" s="2">
        <v>1</v>
      </c>
      <c r="E410" s="2">
        <v>1</v>
      </c>
      <c r="F410" s="2">
        <v>0.99812338728594796</v>
      </c>
    </row>
    <row r="411" spans="1:6" x14ac:dyDescent="0.25">
      <c r="A411" s="1" t="str">
        <f>"08098"</f>
        <v>08098</v>
      </c>
      <c r="B411" s="1" t="str">
        <f>"34015"</f>
        <v>34015</v>
      </c>
      <c r="C411" s="2">
        <v>2.03458799593082E-3</v>
      </c>
      <c r="D411" s="2">
        <v>0</v>
      </c>
      <c r="E411" s="2">
        <v>0</v>
      </c>
      <c r="F411" s="2">
        <v>1.87661271405113E-3</v>
      </c>
    </row>
    <row r="412" spans="1:6" x14ac:dyDescent="0.25">
      <c r="A412" s="1" t="str">
        <f>"08326"</f>
        <v>08326</v>
      </c>
      <c r="B412" s="1" t="str">
        <f>"34001"</f>
        <v>34001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25">
      <c r="A413" s="1" t="str">
        <f>"08328"</f>
        <v>08328</v>
      </c>
      <c r="B413" s="1" t="str">
        <f>"34015"</f>
        <v>34015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tr">
        <f>"08340"</f>
        <v>08340</v>
      </c>
      <c r="B414" s="1" t="str">
        <f>"34011"</f>
        <v>34011</v>
      </c>
      <c r="C414" s="2">
        <v>0.34567901234567899</v>
      </c>
      <c r="D414" s="2">
        <v>0.42857142857142799</v>
      </c>
      <c r="E414" s="2">
        <v>0</v>
      </c>
      <c r="F414" s="2">
        <v>0.34638554216867401</v>
      </c>
    </row>
    <row r="415" spans="1:6" x14ac:dyDescent="0.25">
      <c r="A415" s="1" t="str">
        <f>"08340"</f>
        <v>08340</v>
      </c>
      <c r="B415" s="1" t="str">
        <f>"34001"</f>
        <v>34001</v>
      </c>
      <c r="C415" s="2">
        <v>0.65432098765432001</v>
      </c>
      <c r="D415" s="2">
        <v>0.57142857142857095</v>
      </c>
      <c r="E415" s="2">
        <v>1</v>
      </c>
      <c r="F415" s="2">
        <v>0.65361445783132499</v>
      </c>
    </row>
    <row r="416" spans="1:6" x14ac:dyDescent="0.25">
      <c r="A416" s="1" t="str">
        <f>"08324"</f>
        <v>08324</v>
      </c>
      <c r="B416" s="1" t="str">
        <f>"34011"</f>
        <v>34011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25">
      <c r="A417" s="1" t="str">
        <f>"08313"</f>
        <v>08313</v>
      </c>
      <c r="B417" s="1" t="str">
        <f>"34011"</f>
        <v>34011</v>
      </c>
      <c r="C417" s="2">
        <v>0</v>
      </c>
      <c r="D417" s="2">
        <v>0</v>
      </c>
      <c r="E417" s="2">
        <v>1</v>
      </c>
      <c r="F417" s="2">
        <v>1</v>
      </c>
    </row>
    <row r="418" spans="1:6" x14ac:dyDescent="0.25">
      <c r="A418" s="1" t="str">
        <f>"08108"</f>
        <v>08108</v>
      </c>
      <c r="B418" s="1" t="str">
        <f>"34007"</f>
        <v>34007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25">
      <c r="A419" s="1" t="str">
        <f>"08109"</f>
        <v>08109</v>
      </c>
      <c r="B419" s="1" t="str">
        <f>"34007"</f>
        <v>34007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tr">
        <f>"08505"</f>
        <v>08505</v>
      </c>
      <c r="B420" s="1" t="str">
        <f>"34005"</f>
        <v>34005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tr">
        <f>"08512"</f>
        <v>08512</v>
      </c>
      <c r="B421" s="1" t="str">
        <f>"34023"</f>
        <v>34023</v>
      </c>
      <c r="C421" s="2">
        <v>0.48888051262721399</v>
      </c>
      <c r="D421" s="2">
        <v>0.91994177583697201</v>
      </c>
      <c r="E421" s="2">
        <v>0.87826086956521698</v>
      </c>
      <c r="F421" s="2">
        <v>0.55085971396432498</v>
      </c>
    </row>
    <row r="422" spans="1:6" x14ac:dyDescent="0.25">
      <c r="A422" s="1" t="str">
        <f>"08512"</f>
        <v>08512</v>
      </c>
      <c r="B422" s="1" t="str">
        <f>"34021"</f>
        <v>34021</v>
      </c>
      <c r="C422" s="2">
        <v>0.51111948737278501</v>
      </c>
      <c r="D422" s="2">
        <v>8.0058224163027603E-2</v>
      </c>
      <c r="E422" s="2">
        <v>0.121739130434782</v>
      </c>
      <c r="F422" s="2">
        <v>0.44914028603567402</v>
      </c>
    </row>
    <row r="423" spans="1:6" x14ac:dyDescent="0.25">
      <c r="A423" s="1" t="str">
        <f>"08501"</f>
        <v>08501</v>
      </c>
      <c r="B423" s="1" t="str">
        <f>"34021"</f>
        <v>34021</v>
      </c>
      <c r="C423" s="2">
        <v>4.8409405255878203E-2</v>
      </c>
      <c r="D423" s="2">
        <v>8.1967213114753999E-3</v>
      </c>
      <c r="E423" s="2">
        <v>0</v>
      </c>
      <c r="F423" s="2">
        <v>4.48232323232323E-2</v>
      </c>
    </row>
    <row r="424" spans="1:6" x14ac:dyDescent="0.25">
      <c r="A424" s="1" t="str">
        <f>"08501"</f>
        <v>08501</v>
      </c>
      <c r="B424" s="1" t="str">
        <f>"34005"</f>
        <v>34005</v>
      </c>
      <c r="C424" s="2">
        <v>4.7372060857538E-2</v>
      </c>
      <c r="D424" s="2">
        <v>0</v>
      </c>
      <c r="E424" s="2">
        <v>0</v>
      </c>
      <c r="F424" s="2">
        <v>4.3244949494949399E-2</v>
      </c>
    </row>
    <row r="425" spans="1:6" x14ac:dyDescent="0.25">
      <c r="A425" s="1" t="str">
        <f>"08501"</f>
        <v>08501</v>
      </c>
      <c r="B425" s="1" t="str">
        <f>"34025"</f>
        <v>34025</v>
      </c>
      <c r="C425" s="2">
        <v>0.90421853388658302</v>
      </c>
      <c r="D425" s="2">
        <v>0.99180327868852403</v>
      </c>
      <c r="E425" s="2">
        <v>1</v>
      </c>
      <c r="F425" s="2">
        <v>0.91193181818181801</v>
      </c>
    </row>
    <row r="426" spans="1:6" x14ac:dyDescent="0.25">
      <c r="A426" s="1" t="str">
        <f>"08405"</f>
        <v>08405</v>
      </c>
      <c r="B426" s="1" t="str">
        <f>"34001"</f>
        <v>34001</v>
      </c>
      <c r="C426" s="2">
        <v>0</v>
      </c>
      <c r="D426" s="2">
        <v>1</v>
      </c>
      <c r="E426" s="2">
        <v>0</v>
      </c>
      <c r="F426" s="2">
        <v>1</v>
      </c>
    </row>
    <row r="427" spans="1:6" x14ac:dyDescent="0.25">
      <c r="A427" s="1" t="str">
        <f>"08353"</f>
        <v>08353</v>
      </c>
      <c r="B427" s="1" t="str">
        <f>"34011"</f>
        <v>34011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tr">
        <f>"08542"</f>
        <v>08542</v>
      </c>
      <c r="B428" s="1" t="str">
        <f>"34021"</f>
        <v>34021</v>
      </c>
      <c r="C428" s="2">
        <v>1</v>
      </c>
      <c r="D428" s="2">
        <v>1</v>
      </c>
      <c r="E428" s="2">
        <v>1</v>
      </c>
      <c r="F428" s="2">
        <v>1</v>
      </c>
    </row>
    <row r="429" spans="1:6" x14ac:dyDescent="0.25">
      <c r="A429" s="1" t="str">
        <f>"08610"</f>
        <v>08610</v>
      </c>
      <c r="B429" s="1" t="str">
        <f>"34021"</f>
        <v>34021</v>
      </c>
      <c r="C429" s="2">
        <v>0.988199233716475</v>
      </c>
      <c r="D429" s="2">
        <v>0.99867724867724805</v>
      </c>
      <c r="E429" s="2">
        <v>1</v>
      </c>
      <c r="F429" s="2">
        <v>0.98906448426696703</v>
      </c>
    </row>
    <row r="430" spans="1:6" x14ac:dyDescent="0.25">
      <c r="A430" s="1" t="str">
        <f>"08610"</f>
        <v>08610</v>
      </c>
      <c r="B430" s="1" t="str">
        <f>"34005"</f>
        <v>34005</v>
      </c>
      <c r="C430" s="2">
        <v>1.18007662835249E-2</v>
      </c>
      <c r="D430" s="2">
        <v>1.3227513227513201E-3</v>
      </c>
      <c r="E430" s="2">
        <v>0</v>
      </c>
      <c r="F430" s="2">
        <v>1.09355157330323E-2</v>
      </c>
    </row>
    <row r="431" spans="1:6" x14ac:dyDescent="0.25">
      <c r="A431" s="1" t="str">
        <f>"08601"</f>
        <v>08601</v>
      </c>
      <c r="B431" s="1" t="str">
        <f>"34021"</f>
        <v>34021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25">
      <c r="A432" s="1" t="str">
        <f>"08604"</f>
        <v>08604</v>
      </c>
      <c r="B432" s="1" t="str">
        <f>"34021"</f>
        <v>34021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tr">
        <f>"08212"</f>
        <v>08212</v>
      </c>
      <c r="B433" s="1" t="str">
        <f>"34009"</f>
        <v>34009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tr">
        <f>"08223"</f>
        <v>08223</v>
      </c>
      <c r="B434" s="1" t="str">
        <f>"34009"</f>
        <v>34009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tr">
        <f>"08225"</f>
        <v>08225</v>
      </c>
      <c r="B435" s="1" t="str">
        <f>"34001"</f>
        <v>34001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tr">
        <f>"08248"</f>
        <v>08248</v>
      </c>
      <c r="B436" s="1" t="str">
        <f>"34009"</f>
        <v>34009</v>
      </c>
      <c r="C436" s="2">
        <v>1</v>
      </c>
      <c r="D436" s="2">
        <v>0</v>
      </c>
      <c r="E436" s="2">
        <v>1</v>
      </c>
      <c r="F436" s="2">
        <v>1</v>
      </c>
    </row>
    <row r="437" spans="1:6" x14ac:dyDescent="0.25">
      <c r="A437" s="1" t="str">
        <f>"08628"</f>
        <v>08628</v>
      </c>
      <c r="B437" s="1" t="str">
        <f>"34021"</f>
        <v>34021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25">
      <c r="A438" s="1" t="str">
        <f>"08734"</f>
        <v>08734</v>
      </c>
      <c r="B438" s="1" t="str">
        <f>"34029"</f>
        <v>34029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tr">
        <f>"08736"</f>
        <v>08736</v>
      </c>
      <c r="B439" s="1" t="str">
        <f>"34025"</f>
        <v>34025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tr">
        <f>"08833"</f>
        <v>08833</v>
      </c>
      <c r="B440" s="1" t="str">
        <f>"34019"</f>
        <v>34019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tr">
        <f>"08759"</f>
        <v>08759</v>
      </c>
      <c r="B441" s="1" t="str">
        <f>"34029"</f>
        <v>34029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25">
      <c r="A442" s="1" t="str">
        <f>"08757"</f>
        <v>08757</v>
      </c>
      <c r="B442" s="1" t="str">
        <f>"34029"</f>
        <v>34029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25">
      <c r="A443" s="1" t="str">
        <f>"08758"</f>
        <v>08758</v>
      </c>
      <c r="B443" s="1" t="str">
        <f>"34029"</f>
        <v>34029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tr">
        <f>"08754"</f>
        <v>08754</v>
      </c>
      <c r="B444" s="1" t="str">
        <f>"34029"</f>
        <v>34029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tr">
        <f>"08882"</f>
        <v>08882</v>
      </c>
      <c r="B445" s="1" t="str">
        <f>"34023"</f>
        <v>34023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25">
      <c r="A446" s="1" t="str">
        <f>"08902"</f>
        <v>08902</v>
      </c>
      <c r="B446" s="1" t="str">
        <f>"34023"</f>
        <v>34023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tr">
        <f>"30018"</f>
        <v>30018</v>
      </c>
      <c r="B447" s="1" t="str">
        <f>"13297"</f>
        <v>13297</v>
      </c>
      <c r="C447" s="2">
        <v>0</v>
      </c>
      <c r="D447" s="2">
        <v>0</v>
      </c>
      <c r="E447" s="2">
        <v>1</v>
      </c>
      <c r="F447" s="2">
        <v>1</v>
      </c>
    </row>
    <row r="448" spans="1:6" x14ac:dyDescent="0.25">
      <c r="A448" s="1" t="str">
        <f>"30032"</f>
        <v>30032</v>
      </c>
      <c r="B448" s="1" t="str">
        <f>"13089"</f>
        <v>13089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tr">
        <f>"30031"</f>
        <v>30031</v>
      </c>
      <c r="B449" s="1" t="str">
        <f>"13089"</f>
        <v>13089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tr">
        <f>"30014"</f>
        <v>30014</v>
      </c>
      <c r="B450" s="1" t="str">
        <f>"13159"</f>
        <v>13159</v>
      </c>
      <c r="C450" s="2">
        <v>6.0007059654076898E-3</v>
      </c>
      <c r="D450" s="2">
        <v>1.92678227360308E-3</v>
      </c>
      <c r="E450" s="2">
        <v>6.7567567567567502E-3</v>
      </c>
      <c r="F450" s="2">
        <v>5.5756324212700003E-3</v>
      </c>
    </row>
    <row r="451" spans="1:6" x14ac:dyDescent="0.25">
      <c r="A451" s="1" t="str">
        <f>"30014"</f>
        <v>30014</v>
      </c>
      <c r="B451" s="1" t="str">
        <f>"13297"</f>
        <v>13297</v>
      </c>
      <c r="C451" s="2">
        <v>7.2596776091304799E-2</v>
      </c>
      <c r="D451" s="2">
        <v>1.1078998073217701E-2</v>
      </c>
      <c r="E451" s="2">
        <v>4.7297297297297203E-2</v>
      </c>
      <c r="F451" s="2">
        <v>6.5616933402168301E-2</v>
      </c>
    </row>
    <row r="452" spans="1:6" x14ac:dyDescent="0.25">
      <c r="A452" s="1" t="str">
        <f>"30014"</f>
        <v>30014</v>
      </c>
      <c r="B452" s="1" t="str">
        <f>"13217"</f>
        <v>13217</v>
      </c>
      <c r="C452" s="2">
        <v>0.92140251794328698</v>
      </c>
      <c r="D452" s="2">
        <v>0.98699421965317902</v>
      </c>
      <c r="E452" s="2">
        <v>0.94594594594594505</v>
      </c>
      <c r="F452" s="2">
        <v>0.92880743417656098</v>
      </c>
    </row>
    <row r="453" spans="1:6" x14ac:dyDescent="0.25">
      <c r="A453" s="1" t="str">
        <f>"30016"</f>
        <v>30016</v>
      </c>
      <c r="B453" s="1" t="str">
        <f>"13217"</f>
        <v>13217</v>
      </c>
      <c r="C453" s="2">
        <v>0.99203384490751101</v>
      </c>
      <c r="D453" s="2">
        <v>0.99380165289256095</v>
      </c>
      <c r="E453" s="2">
        <v>1</v>
      </c>
      <c r="F453" s="2">
        <v>0.99216369177187602</v>
      </c>
    </row>
    <row r="454" spans="1:6" x14ac:dyDescent="0.25">
      <c r="A454" s="1" t="str">
        <f>"30016"</f>
        <v>30016</v>
      </c>
      <c r="B454" s="1" t="str">
        <f>"13247"</f>
        <v>13247</v>
      </c>
      <c r="C454" s="2">
        <v>7.9661550924884101E-3</v>
      </c>
      <c r="D454" s="2">
        <v>6.1983471074380098E-3</v>
      </c>
      <c r="E454" s="2">
        <v>0</v>
      </c>
      <c r="F454" s="2">
        <v>7.8363082281236295E-3</v>
      </c>
    </row>
    <row r="455" spans="1:6" x14ac:dyDescent="0.25">
      <c r="A455" s="1" t="str">
        <f>"30043"</f>
        <v>30043</v>
      </c>
      <c r="B455" s="1" t="str">
        <f>"13135"</f>
        <v>13135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tr">
        <f>"30076"</f>
        <v>30076</v>
      </c>
      <c r="B456" s="1" t="str">
        <f>"13121"</f>
        <v>13121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25">
      <c r="A457" s="1" t="str">
        <f>"30078"</f>
        <v>30078</v>
      </c>
      <c r="B457" s="1" t="str">
        <f>"13135"</f>
        <v>13135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25">
      <c r="A458" s="1" t="str">
        <f>"30068"</f>
        <v>30068</v>
      </c>
      <c r="B458" s="1" t="str">
        <f>"13067"</f>
        <v>13067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25">
      <c r="A459" s="1" t="str">
        <f>"30069"</f>
        <v>30069</v>
      </c>
      <c r="B459" s="1" t="str">
        <f>"13067"</f>
        <v>13067</v>
      </c>
      <c r="C459" s="2">
        <v>0</v>
      </c>
      <c r="D459" s="2">
        <v>1</v>
      </c>
      <c r="E459" s="2">
        <v>1</v>
      </c>
      <c r="F459" s="2">
        <v>1</v>
      </c>
    </row>
    <row r="460" spans="1:6" x14ac:dyDescent="0.25">
      <c r="A460" s="1" t="str">
        <f>"30105"</f>
        <v>30105</v>
      </c>
      <c r="B460" s="1" t="str">
        <f>"13115"</f>
        <v>13115</v>
      </c>
      <c r="C460" s="2">
        <v>0.92469018112488</v>
      </c>
      <c r="D460" s="2">
        <v>0.952380952380952</v>
      </c>
      <c r="E460" s="2">
        <v>1</v>
      </c>
      <c r="F460" s="2">
        <v>0.925892040256175</v>
      </c>
    </row>
    <row r="461" spans="1:6" x14ac:dyDescent="0.25">
      <c r="A461" s="1" t="str">
        <f>"30105"</f>
        <v>30105</v>
      </c>
      <c r="B461" s="1" t="str">
        <f>"13055"</f>
        <v>13055</v>
      </c>
      <c r="C461" s="2">
        <v>7.5309818875119103E-2</v>
      </c>
      <c r="D461" s="2">
        <v>4.7619047619047603E-2</v>
      </c>
      <c r="E461" s="2">
        <v>0</v>
      </c>
      <c r="F461" s="2">
        <v>7.4107959743824295E-2</v>
      </c>
    </row>
    <row r="462" spans="1:6" x14ac:dyDescent="0.25">
      <c r="A462" s="1" t="str">
        <f>"30144"</f>
        <v>30144</v>
      </c>
      <c r="B462" s="1" t="str">
        <f>"13067"</f>
        <v>13067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tr">
        <f>"30138"</f>
        <v>30138</v>
      </c>
      <c r="B463" s="1" t="str">
        <f>"13233"</f>
        <v>13233</v>
      </c>
      <c r="C463" s="2">
        <v>0</v>
      </c>
      <c r="D463" s="2">
        <v>0</v>
      </c>
      <c r="E463" s="2">
        <v>1</v>
      </c>
      <c r="F463" s="2">
        <v>1</v>
      </c>
    </row>
    <row r="464" spans="1:6" x14ac:dyDescent="0.25">
      <c r="A464" s="1" t="str">
        <f>"30157"</f>
        <v>30157</v>
      </c>
      <c r="B464" s="1" t="str">
        <f>"13067"</f>
        <v>13067</v>
      </c>
      <c r="C464" s="2">
        <v>1.7542075558041301E-2</v>
      </c>
      <c r="D464" s="2">
        <v>3.1104199066874002E-3</v>
      </c>
      <c r="E464" s="2">
        <v>0</v>
      </c>
      <c r="F464" s="2">
        <v>1.6951636541279898E-2</v>
      </c>
    </row>
    <row r="465" spans="1:6" x14ac:dyDescent="0.25">
      <c r="A465" s="1" t="str">
        <f>"30157"</f>
        <v>30157</v>
      </c>
      <c r="B465" s="1" t="str">
        <f>"13223"</f>
        <v>13223</v>
      </c>
      <c r="C465" s="2">
        <v>0.98245792444195801</v>
      </c>
      <c r="D465" s="2">
        <v>0.99688958009331197</v>
      </c>
      <c r="E465" s="2">
        <v>1</v>
      </c>
      <c r="F465" s="2">
        <v>0.98304836345872004</v>
      </c>
    </row>
    <row r="466" spans="1:6" x14ac:dyDescent="0.25">
      <c r="A466" s="1" t="str">
        <f>"30147"</f>
        <v>30147</v>
      </c>
      <c r="B466" s="1" t="str">
        <f>"13233"</f>
        <v>13233</v>
      </c>
      <c r="C466" s="2">
        <v>0.03</v>
      </c>
      <c r="D466" s="2">
        <v>0</v>
      </c>
      <c r="E466" s="2">
        <v>0</v>
      </c>
      <c r="F466" s="2">
        <v>2.8735632183908E-2</v>
      </c>
    </row>
    <row r="467" spans="1:6" x14ac:dyDescent="0.25">
      <c r="A467" s="1" t="str">
        <f>"30147"</f>
        <v>30147</v>
      </c>
      <c r="B467" s="1" t="str">
        <f>"13115"</f>
        <v>13115</v>
      </c>
      <c r="C467" s="2">
        <v>0.97</v>
      </c>
      <c r="D467" s="2">
        <v>1</v>
      </c>
      <c r="E467" s="2">
        <v>1</v>
      </c>
      <c r="F467" s="2">
        <v>0.97126436781609105</v>
      </c>
    </row>
    <row r="468" spans="1:6" x14ac:dyDescent="0.25">
      <c r="A468" s="1" t="str">
        <f>"30154"</f>
        <v>30154</v>
      </c>
      <c r="B468" s="1" t="str">
        <f>"13097"</f>
        <v>13097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tr">
        <f>"30179"</f>
        <v>30179</v>
      </c>
      <c r="B469" s="1" t="str">
        <f>"13143"</f>
        <v>13143</v>
      </c>
      <c r="C469" s="2">
        <v>0.117876344086021</v>
      </c>
      <c r="D469" s="2">
        <v>5.7377049180327801E-2</v>
      </c>
      <c r="E469" s="2">
        <v>0.16</v>
      </c>
      <c r="F469" s="2">
        <v>0.116098067194188</v>
      </c>
    </row>
    <row r="470" spans="1:6" x14ac:dyDescent="0.25">
      <c r="A470" s="1" t="str">
        <f>"30179"</f>
        <v>30179</v>
      </c>
      <c r="B470" s="1" t="str">
        <f>"13223"</f>
        <v>13223</v>
      </c>
      <c r="C470" s="2">
        <v>0.19717741935483801</v>
      </c>
      <c r="D470" s="2">
        <v>6.5573770491803199E-2</v>
      </c>
      <c r="E470" s="2">
        <v>0</v>
      </c>
      <c r="F470" s="2">
        <v>0.19237255156310801</v>
      </c>
    </row>
    <row r="471" spans="1:6" x14ac:dyDescent="0.25">
      <c r="A471" s="1" t="str">
        <f>"30179"</f>
        <v>30179</v>
      </c>
      <c r="B471" s="1" t="str">
        <f>"13045"</f>
        <v>13045</v>
      </c>
      <c r="C471" s="2">
        <v>0.684946236559139</v>
      </c>
      <c r="D471" s="2">
        <v>0.87704918032786805</v>
      </c>
      <c r="E471" s="2">
        <v>0.84</v>
      </c>
      <c r="F471" s="2">
        <v>0.69152938124270302</v>
      </c>
    </row>
    <row r="472" spans="1:6" x14ac:dyDescent="0.25">
      <c r="A472" s="1" t="str">
        <f>"30185"</f>
        <v>30185</v>
      </c>
      <c r="B472" s="1" t="str">
        <f>"13045"</f>
        <v>13045</v>
      </c>
      <c r="C472" s="2">
        <v>0.93344907407407396</v>
      </c>
      <c r="D472" s="2">
        <v>1</v>
      </c>
      <c r="E472" s="2">
        <v>1</v>
      </c>
      <c r="F472" s="2">
        <v>0.93667400881057195</v>
      </c>
    </row>
    <row r="473" spans="1:6" x14ac:dyDescent="0.25">
      <c r="A473" s="1" t="str">
        <f>"30185"</f>
        <v>30185</v>
      </c>
      <c r="B473" s="1" t="str">
        <f>"13097"</f>
        <v>13097</v>
      </c>
      <c r="C473" s="2">
        <v>6.6550925925925902E-2</v>
      </c>
      <c r="D473" s="2">
        <v>0</v>
      </c>
      <c r="E473" s="2">
        <v>0</v>
      </c>
      <c r="F473" s="2">
        <v>6.3325991189427305E-2</v>
      </c>
    </row>
    <row r="474" spans="1:6" x14ac:dyDescent="0.25">
      <c r="A474" s="1" t="str">
        <f>"30132"</f>
        <v>30132</v>
      </c>
      <c r="B474" s="1" t="str">
        <f>"13223"</f>
        <v>13223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25">
      <c r="A475" s="1" t="str">
        <f>"30124"</f>
        <v>30124</v>
      </c>
      <c r="B475" s="1" t="str">
        <f>"13233"</f>
        <v>13233</v>
      </c>
      <c r="C475" s="2">
        <v>7.9422382671480093E-3</v>
      </c>
      <c r="D475" s="2">
        <v>0</v>
      </c>
      <c r="E475" s="2">
        <v>0</v>
      </c>
      <c r="F475" s="2">
        <v>7.5757575757575699E-3</v>
      </c>
    </row>
    <row r="476" spans="1:6" x14ac:dyDescent="0.25">
      <c r="A476" s="1" t="str">
        <f>"30124"</f>
        <v>30124</v>
      </c>
      <c r="B476" s="1" t="str">
        <f>"13115"</f>
        <v>13115</v>
      </c>
      <c r="C476" s="2">
        <v>0.99205776173285098</v>
      </c>
      <c r="D476" s="2">
        <v>1</v>
      </c>
      <c r="E476" s="2">
        <v>1</v>
      </c>
      <c r="F476" s="2">
        <v>0.99242424242424199</v>
      </c>
    </row>
    <row r="477" spans="1:6" x14ac:dyDescent="0.25">
      <c r="A477" s="1" t="str">
        <f>"30123"</f>
        <v>30123</v>
      </c>
      <c r="B477" s="1" t="str">
        <f>"13015"</f>
        <v>13015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tr">
        <f>"30134"</f>
        <v>30134</v>
      </c>
      <c r="B478" s="1" t="str">
        <f>"13097"</f>
        <v>13097</v>
      </c>
      <c r="C478" s="2">
        <v>0.70396039603960303</v>
      </c>
      <c r="D478" s="2">
        <v>0.95758928571428503</v>
      </c>
      <c r="E478" s="2">
        <v>0.97826086956521696</v>
      </c>
      <c r="F478" s="2">
        <v>0.73182576277837696</v>
      </c>
    </row>
    <row r="479" spans="1:6" x14ac:dyDescent="0.25">
      <c r="A479" s="1" t="str">
        <f>"30134"</f>
        <v>30134</v>
      </c>
      <c r="B479" s="1" t="str">
        <f>"13223"</f>
        <v>13223</v>
      </c>
      <c r="C479" s="2">
        <v>0.29603960396039602</v>
      </c>
      <c r="D479" s="2">
        <v>4.2410714285714197E-2</v>
      </c>
      <c r="E479" s="2">
        <v>2.1739130434782601E-2</v>
      </c>
      <c r="F479" s="2">
        <v>0.26817423722162198</v>
      </c>
    </row>
    <row r="480" spans="1:6" x14ac:dyDescent="0.25">
      <c r="A480" s="1" t="str">
        <f>"30206"</f>
        <v>30206</v>
      </c>
      <c r="B480" s="1" t="str">
        <f>"13231"</f>
        <v>13231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tr">
        <f>"30223"</f>
        <v>30223</v>
      </c>
      <c r="B481" s="1" t="str">
        <f>"13151"</f>
        <v>13151</v>
      </c>
      <c r="C481" s="2">
        <v>5.8004640371229597E-5</v>
      </c>
      <c r="D481" s="2">
        <v>6.40614990390775E-4</v>
      </c>
      <c r="E481" s="2">
        <v>0</v>
      </c>
      <c r="F481" s="2">
        <v>1.04014978156854E-4</v>
      </c>
    </row>
    <row r="482" spans="1:6" x14ac:dyDescent="0.25">
      <c r="A482" s="1" t="str">
        <f>"30223"</f>
        <v>30223</v>
      </c>
      <c r="B482" s="1" t="str">
        <f>"13255"</f>
        <v>13255</v>
      </c>
      <c r="C482" s="2">
        <v>0.999709976798143</v>
      </c>
      <c r="D482" s="2">
        <v>0.99935938500960897</v>
      </c>
      <c r="E482" s="2">
        <v>1</v>
      </c>
      <c r="F482" s="2">
        <v>0.99968795506552899</v>
      </c>
    </row>
    <row r="483" spans="1:6" x14ac:dyDescent="0.25">
      <c r="A483" s="1" t="str">
        <f>"30223"</f>
        <v>30223</v>
      </c>
      <c r="B483" s="1" t="str">
        <f>"13035"</f>
        <v>13035</v>
      </c>
      <c r="C483" s="2">
        <v>2.3201856148491801E-4</v>
      </c>
      <c r="D483" s="2">
        <v>0</v>
      </c>
      <c r="E483" s="2">
        <v>0</v>
      </c>
      <c r="F483" s="2">
        <v>2.08029956313709E-4</v>
      </c>
    </row>
    <row r="484" spans="1:6" x14ac:dyDescent="0.25">
      <c r="A484" s="1" t="str">
        <f>"30271"</f>
        <v>30271</v>
      </c>
      <c r="B484" s="1" t="str">
        <f>"13077"</f>
        <v>13077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tr">
        <f>"30266"</f>
        <v>30266</v>
      </c>
      <c r="B485" s="1" t="str">
        <f>"13255"</f>
        <v>13255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tr">
        <f>"30236"</f>
        <v>30236</v>
      </c>
      <c r="B486" s="1" t="str">
        <f>"13063"</f>
        <v>13063</v>
      </c>
      <c r="C486" s="2">
        <v>0.94560071019924996</v>
      </c>
      <c r="D486" s="2">
        <v>0.99413776257938402</v>
      </c>
      <c r="E486" s="2">
        <v>0.98644986449864402</v>
      </c>
      <c r="F486" s="2">
        <v>0.95064339855455604</v>
      </c>
    </row>
    <row r="487" spans="1:6" x14ac:dyDescent="0.25">
      <c r="A487" s="1" t="str">
        <f>"30236"</f>
        <v>30236</v>
      </c>
      <c r="B487" s="1" t="str">
        <f>"13151"</f>
        <v>13151</v>
      </c>
      <c r="C487" s="2">
        <v>5.4399289800749602E-2</v>
      </c>
      <c r="D487" s="2">
        <v>5.8622374206155304E-3</v>
      </c>
      <c r="E487" s="2">
        <v>1.3550135501355001E-2</v>
      </c>
      <c r="F487" s="2">
        <v>4.93566014454433E-2</v>
      </c>
    </row>
    <row r="488" spans="1:6" x14ac:dyDescent="0.25">
      <c r="A488" s="1" t="str">
        <f>"30312"</f>
        <v>30312</v>
      </c>
      <c r="B488" s="1" t="str">
        <f>"13121"</f>
        <v>13121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tr">
        <f>"30319"</f>
        <v>30319</v>
      </c>
      <c r="B489" s="1" t="str">
        <f>"13089"</f>
        <v>13089</v>
      </c>
      <c r="C489" s="2">
        <v>0.86642306130734803</v>
      </c>
      <c r="D489" s="2">
        <v>0.95792426367461403</v>
      </c>
      <c r="E489" s="2">
        <v>0.911976911976911</v>
      </c>
      <c r="F489" s="2">
        <v>0.87052984346498097</v>
      </c>
    </row>
    <row r="490" spans="1:6" x14ac:dyDescent="0.25">
      <c r="A490" s="1" t="str">
        <f>"30319"</f>
        <v>30319</v>
      </c>
      <c r="B490" s="1" t="str">
        <f>"13121"</f>
        <v>13121</v>
      </c>
      <c r="C490" s="2">
        <v>0.133576938692651</v>
      </c>
      <c r="D490" s="2">
        <v>4.2075736325385603E-2</v>
      </c>
      <c r="E490" s="2">
        <v>8.8023088023088003E-2</v>
      </c>
      <c r="F490" s="2">
        <v>0.12947015653501801</v>
      </c>
    </row>
    <row r="491" spans="1:6" x14ac:dyDescent="0.25">
      <c r="A491" s="1" t="str">
        <f>"30457"</f>
        <v>30457</v>
      </c>
      <c r="B491" s="1" t="str">
        <f>"13209"</f>
        <v>13209</v>
      </c>
      <c r="C491" s="2">
        <v>1.20151047030552E-2</v>
      </c>
      <c r="D491" s="2">
        <v>0</v>
      </c>
      <c r="E491" s="2">
        <v>0</v>
      </c>
      <c r="F491" s="2">
        <v>1.07164727495407E-2</v>
      </c>
    </row>
    <row r="492" spans="1:6" x14ac:dyDescent="0.25">
      <c r="A492" s="1" t="str">
        <f>"30457"</f>
        <v>30457</v>
      </c>
      <c r="B492" s="1" t="str">
        <f>"13107"</f>
        <v>13107</v>
      </c>
      <c r="C492" s="2">
        <v>4.8060418812221001E-3</v>
      </c>
      <c r="D492" s="2">
        <v>1.0204081632653E-2</v>
      </c>
      <c r="E492" s="2">
        <v>0</v>
      </c>
      <c r="F492" s="2">
        <v>5.2051439069197699E-3</v>
      </c>
    </row>
    <row r="493" spans="1:6" x14ac:dyDescent="0.25">
      <c r="A493" s="1" t="str">
        <f>"30457"</f>
        <v>30457</v>
      </c>
      <c r="B493" s="1" t="str">
        <f>"13283"</f>
        <v>13283</v>
      </c>
      <c r="C493" s="2">
        <v>0.98317885341572198</v>
      </c>
      <c r="D493" s="2">
        <v>0.98979591836734604</v>
      </c>
      <c r="E493" s="2">
        <v>1</v>
      </c>
      <c r="F493" s="2">
        <v>0.98407838334353903</v>
      </c>
    </row>
    <row r="494" spans="1:6" x14ac:dyDescent="0.25">
      <c r="A494" s="1" t="str">
        <f>"30363"</f>
        <v>30363</v>
      </c>
      <c r="B494" s="1" t="str">
        <f>"13121"</f>
        <v>13121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25">
      <c r="A495" s="1" t="str">
        <f>"30369"</f>
        <v>30369</v>
      </c>
      <c r="B495" s="1" t="str">
        <f>"13121"</f>
        <v>13121</v>
      </c>
      <c r="C495" s="2">
        <v>0</v>
      </c>
      <c r="D495" s="2">
        <v>0</v>
      </c>
      <c r="E495" s="2">
        <v>1</v>
      </c>
      <c r="F495" s="2">
        <v>1</v>
      </c>
    </row>
    <row r="496" spans="1:6" x14ac:dyDescent="0.25">
      <c r="A496" s="1" t="str">
        <f>"30423"</f>
        <v>30423</v>
      </c>
      <c r="B496" s="1" t="str">
        <f>"13109"</f>
        <v>13109</v>
      </c>
      <c r="C496" s="2">
        <v>0</v>
      </c>
      <c r="D496" s="2">
        <v>1</v>
      </c>
      <c r="E496" s="2">
        <v>0</v>
      </c>
      <c r="F496" s="2">
        <v>1</v>
      </c>
    </row>
    <row r="497" spans="1:6" x14ac:dyDescent="0.25">
      <c r="A497" s="1" t="str">
        <f>"30424"</f>
        <v>30424</v>
      </c>
      <c r="B497" s="1" t="str">
        <f>"13251"</f>
        <v>13251</v>
      </c>
      <c r="C497" s="2">
        <v>0</v>
      </c>
      <c r="D497" s="2">
        <v>1</v>
      </c>
      <c r="E497" s="2">
        <v>0</v>
      </c>
      <c r="F497" s="2">
        <v>1</v>
      </c>
    </row>
    <row r="498" spans="1:6" x14ac:dyDescent="0.25">
      <c r="A498" s="1" t="str">
        <f>"30339"</f>
        <v>30339</v>
      </c>
      <c r="B498" s="1" t="str">
        <f>"13067"</f>
        <v>13067</v>
      </c>
      <c r="C498" s="2">
        <v>0.97494989979959901</v>
      </c>
      <c r="D498" s="2">
        <v>0.96399810516342899</v>
      </c>
      <c r="E498" s="2">
        <v>0.956989247311827</v>
      </c>
      <c r="F498" s="2">
        <v>0.97255877397095403</v>
      </c>
    </row>
    <row r="499" spans="1:6" x14ac:dyDescent="0.25">
      <c r="A499" s="1" t="str">
        <f>"30339"</f>
        <v>30339</v>
      </c>
      <c r="B499" s="1" t="str">
        <f>"13121"</f>
        <v>13121</v>
      </c>
      <c r="C499" s="2">
        <v>2.5050100200400799E-2</v>
      </c>
      <c r="D499" s="2">
        <v>3.6001894836570299E-2</v>
      </c>
      <c r="E499" s="2">
        <v>4.3010752688171998E-2</v>
      </c>
      <c r="F499" s="2">
        <v>2.74412260290459E-2</v>
      </c>
    </row>
    <row r="500" spans="1:6" x14ac:dyDescent="0.25">
      <c r="A500" s="1" t="str">
        <f>"30502"</f>
        <v>30502</v>
      </c>
      <c r="B500" s="1" t="str">
        <f>"13139"</f>
        <v>13139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tr">
        <f t="shared" ref="A501:A506" si="4">"30534"</f>
        <v>30534</v>
      </c>
      <c r="B501" s="1" t="str">
        <f>"13085"</f>
        <v>13085</v>
      </c>
      <c r="C501" s="2">
        <v>0.82860681921898405</v>
      </c>
      <c r="D501" s="2">
        <v>0.97835497835497798</v>
      </c>
      <c r="E501" s="2">
        <v>0.98048780487804799</v>
      </c>
      <c r="F501" s="2">
        <v>0.84453120447526298</v>
      </c>
    </row>
    <row r="502" spans="1:6" x14ac:dyDescent="0.25">
      <c r="A502" s="1" t="str">
        <f t="shared" si="4"/>
        <v>30534</v>
      </c>
      <c r="B502" s="1" t="str">
        <f>"13187"</f>
        <v>13187</v>
      </c>
      <c r="C502" s="2">
        <v>0.1125888258687</v>
      </c>
      <c r="D502" s="2">
        <v>8.0395794681508894E-3</v>
      </c>
      <c r="E502" s="2">
        <v>1.46341463414634E-2</v>
      </c>
      <c r="F502" s="2">
        <v>0.101567507720995</v>
      </c>
    </row>
    <row r="503" spans="1:6" x14ac:dyDescent="0.25">
      <c r="A503" s="1" t="str">
        <f t="shared" si="4"/>
        <v>30534</v>
      </c>
      <c r="B503" s="1" t="str">
        <f>"13057"</f>
        <v>13057</v>
      </c>
      <c r="C503" s="2">
        <v>9.12706173805332E-4</v>
      </c>
      <c r="D503" s="2">
        <v>1.2368583797155201E-3</v>
      </c>
      <c r="E503" s="2">
        <v>0</v>
      </c>
      <c r="F503" s="2">
        <v>9.3234659984849295E-4</v>
      </c>
    </row>
    <row r="504" spans="1:6" x14ac:dyDescent="0.25">
      <c r="A504" s="1" t="str">
        <f t="shared" si="4"/>
        <v>30534</v>
      </c>
      <c r="B504" s="1" t="str">
        <f>"13227"</f>
        <v>13227</v>
      </c>
      <c r="C504" s="2">
        <v>1.04309277006323E-3</v>
      </c>
      <c r="D504" s="2">
        <v>6.1842918985776101E-4</v>
      </c>
      <c r="E504" s="2">
        <v>0</v>
      </c>
      <c r="F504" s="2">
        <v>9.9061826233902395E-4</v>
      </c>
    </row>
    <row r="505" spans="1:6" x14ac:dyDescent="0.25">
      <c r="A505" s="1" t="str">
        <f t="shared" si="4"/>
        <v>30534</v>
      </c>
      <c r="B505" s="1" t="str">
        <f>"13117"</f>
        <v>13117</v>
      </c>
      <c r="C505" s="2">
        <v>5.6587782775930601E-2</v>
      </c>
      <c r="D505" s="2">
        <v>1.17501546072974E-2</v>
      </c>
      <c r="E505" s="2">
        <v>4.8780487804877997E-3</v>
      </c>
      <c r="F505" s="2">
        <v>5.17452362915913E-2</v>
      </c>
    </row>
    <row r="506" spans="1:6" x14ac:dyDescent="0.25">
      <c r="A506" s="1" t="str">
        <f t="shared" si="4"/>
        <v>30534</v>
      </c>
      <c r="B506" s="1" t="str">
        <f>"13123"</f>
        <v>13123</v>
      </c>
      <c r="C506" s="2">
        <v>2.6077319251580902E-4</v>
      </c>
      <c r="D506" s="2">
        <v>0</v>
      </c>
      <c r="E506" s="2">
        <v>0</v>
      </c>
      <c r="F506" s="2">
        <v>2.3308664996212299E-4</v>
      </c>
    </row>
    <row r="507" spans="1:6" x14ac:dyDescent="0.25">
      <c r="A507" s="1" t="str">
        <f>"30511"</f>
        <v>30511</v>
      </c>
      <c r="B507" s="1" t="str">
        <f>"13137"</f>
        <v>13137</v>
      </c>
      <c r="C507" s="2">
        <v>0.28442280945757897</v>
      </c>
      <c r="D507" s="2">
        <v>0.58196721311475397</v>
      </c>
      <c r="E507" s="2">
        <v>0.78378378378378299</v>
      </c>
      <c r="F507" s="2">
        <v>0.32925336597307198</v>
      </c>
    </row>
    <row r="508" spans="1:6" x14ac:dyDescent="0.25">
      <c r="A508" s="1" t="str">
        <f>"30511"</f>
        <v>30511</v>
      </c>
      <c r="B508" s="1" t="str">
        <f>"13011"</f>
        <v>13011</v>
      </c>
      <c r="C508" s="2">
        <v>0.71557719054241997</v>
      </c>
      <c r="D508" s="2">
        <v>0.41803278688524498</v>
      </c>
      <c r="E508" s="2">
        <v>0.21621621621621601</v>
      </c>
      <c r="F508" s="2">
        <v>0.67074663402692702</v>
      </c>
    </row>
    <row r="509" spans="1:6" x14ac:dyDescent="0.25">
      <c r="A509" s="1" t="str">
        <f>"30541"</f>
        <v>30541</v>
      </c>
      <c r="B509" s="1" t="str">
        <f>"13111"</f>
        <v>13111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tr">
        <f>"30548"</f>
        <v>30548</v>
      </c>
      <c r="B510" s="1" t="str">
        <f>"13013"</f>
        <v>13013</v>
      </c>
      <c r="C510" s="2">
        <v>0.141038696537678</v>
      </c>
      <c r="D510" s="2">
        <v>5.4263565891472798E-2</v>
      </c>
      <c r="E510" s="2">
        <v>0.21052631578947301</v>
      </c>
      <c r="F510" s="2">
        <v>0.137111517367458</v>
      </c>
    </row>
    <row r="511" spans="1:6" x14ac:dyDescent="0.25">
      <c r="A511" s="1" t="str">
        <f>"30548"</f>
        <v>30548</v>
      </c>
      <c r="B511" s="1" t="str">
        <f>"13139"</f>
        <v>13139</v>
      </c>
      <c r="C511" s="2">
        <v>0.224134419551934</v>
      </c>
      <c r="D511" s="2">
        <v>4.6511627906976702E-2</v>
      </c>
      <c r="E511" s="2">
        <v>0.105263157894736</v>
      </c>
      <c r="F511" s="2">
        <v>0.21466371596266701</v>
      </c>
    </row>
    <row r="512" spans="1:6" x14ac:dyDescent="0.25">
      <c r="A512" s="1" t="str">
        <f>"30548"</f>
        <v>30548</v>
      </c>
      <c r="B512" s="1" t="str">
        <f>"13135"</f>
        <v>13135</v>
      </c>
      <c r="C512" s="2">
        <v>0.16527494908350299</v>
      </c>
      <c r="D512" s="2">
        <v>3.1007751937984399E-2</v>
      </c>
      <c r="E512" s="2">
        <v>0</v>
      </c>
      <c r="F512" s="2">
        <v>0.15770229962474699</v>
      </c>
    </row>
    <row r="513" spans="1:6" x14ac:dyDescent="0.25">
      <c r="A513" s="1" t="str">
        <f>"30548"</f>
        <v>30548</v>
      </c>
      <c r="B513" s="1" t="str">
        <f>"13157"</f>
        <v>13157</v>
      </c>
      <c r="C513" s="2">
        <v>0.46955193482688301</v>
      </c>
      <c r="D513" s="2">
        <v>0.86821705426356499</v>
      </c>
      <c r="E513" s="2">
        <v>0.68421052631578905</v>
      </c>
      <c r="F513" s="2">
        <v>0.49052246704512598</v>
      </c>
    </row>
    <row r="514" spans="1:6" x14ac:dyDescent="0.25">
      <c r="A514" s="1" t="str">
        <f>"30555"</f>
        <v>30555</v>
      </c>
      <c r="B514" s="1" t="str">
        <f>"13111"</f>
        <v>13111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tr">
        <f>"30564"</f>
        <v>30564</v>
      </c>
      <c r="B515" s="1" t="str">
        <f>"13139"</f>
        <v>13139</v>
      </c>
      <c r="C515" s="2">
        <v>0.70936902485659603</v>
      </c>
      <c r="D515" s="2">
        <v>0.86842105263157798</v>
      </c>
      <c r="E515" s="2">
        <v>1</v>
      </c>
      <c r="F515" s="2">
        <v>0.72083926031294399</v>
      </c>
    </row>
    <row r="516" spans="1:6" x14ac:dyDescent="0.25">
      <c r="A516" s="1" t="str">
        <f>"30564"</f>
        <v>30564</v>
      </c>
      <c r="B516" s="1" t="str">
        <f>"13187"</f>
        <v>13187</v>
      </c>
      <c r="C516" s="2">
        <v>0.26653919694072598</v>
      </c>
      <c r="D516" s="2">
        <v>0.13157894736842099</v>
      </c>
      <c r="E516" s="2">
        <v>0</v>
      </c>
      <c r="F516" s="2">
        <v>0.25675675675675602</v>
      </c>
    </row>
    <row r="517" spans="1:6" x14ac:dyDescent="0.25">
      <c r="A517" s="1" t="str">
        <f>"30564"</f>
        <v>30564</v>
      </c>
      <c r="B517" s="1" t="str">
        <f>"13311"</f>
        <v>13311</v>
      </c>
      <c r="C517" s="2">
        <v>2.40917782026768E-2</v>
      </c>
      <c r="D517" s="2">
        <v>0</v>
      </c>
      <c r="E517" s="2">
        <v>0</v>
      </c>
      <c r="F517" s="2">
        <v>2.2403982930298699E-2</v>
      </c>
    </row>
    <row r="518" spans="1:6" x14ac:dyDescent="0.25">
      <c r="A518" s="1" t="str">
        <f>"30565"</f>
        <v>30565</v>
      </c>
      <c r="B518" s="1" t="str">
        <f>"13195"</f>
        <v>13195</v>
      </c>
      <c r="C518" s="2">
        <v>9.9850968703427703E-2</v>
      </c>
      <c r="D518" s="2">
        <v>5.4054054054054002E-2</v>
      </c>
      <c r="E518" s="2">
        <v>0</v>
      </c>
      <c r="F518" s="2">
        <v>9.8687408847836597E-2</v>
      </c>
    </row>
    <row r="519" spans="1:6" x14ac:dyDescent="0.25">
      <c r="A519" s="1" t="str">
        <f>"30565"</f>
        <v>30565</v>
      </c>
      <c r="B519" s="1" t="str">
        <f>"13157"</f>
        <v>13157</v>
      </c>
      <c r="C519" s="2">
        <v>0.90014903129657198</v>
      </c>
      <c r="D519" s="2">
        <v>0.94594594594594505</v>
      </c>
      <c r="E519" s="2">
        <v>1</v>
      </c>
      <c r="F519" s="2">
        <v>0.901312591152163</v>
      </c>
    </row>
    <row r="520" spans="1:6" x14ac:dyDescent="0.25">
      <c r="A520" s="1" t="str">
        <f>"30514"</f>
        <v>30514</v>
      </c>
      <c r="B520" s="1" t="str">
        <f>"13291"</f>
        <v>13291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tr">
        <f>"30518"</f>
        <v>30518</v>
      </c>
      <c r="B521" s="1" t="str">
        <f>"13135"</f>
        <v>13135</v>
      </c>
      <c r="C521" s="2">
        <v>0.88869888112571405</v>
      </c>
      <c r="D521" s="2">
        <v>0.75236427320490296</v>
      </c>
      <c r="E521" s="2">
        <v>0.75641025641025605</v>
      </c>
      <c r="F521" s="2">
        <v>0.86863136863136803</v>
      </c>
    </row>
    <row r="522" spans="1:6" x14ac:dyDescent="0.25">
      <c r="A522" s="1" t="str">
        <f>"30518"</f>
        <v>30518</v>
      </c>
      <c r="B522" s="1" t="str">
        <f>"13139"</f>
        <v>13139</v>
      </c>
      <c r="C522" s="2">
        <v>0.111301118874285</v>
      </c>
      <c r="D522" s="2">
        <v>0.24763572679509599</v>
      </c>
      <c r="E522" s="2">
        <v>0.243589743589743</v>
      </c>
      <c r="F522" s="2">
        <v>0.131368631368631</v>
      </c>
    </row>
    <row r="523" spans="1:6" x14ac:dyDescent="0.25">
      <c r="A523" s="1" t="str">
        <f>"30520"</f>
        <v>30520</v>
      </c>
      <c r="B523" s="1" t="str">
        <f>"13147"</f>
        <v>13147</v>
      </c>
      <c r="C523" s="2">
        <v>0.46666666666666601</v>
      </c>
      <c r="D523" s="2">
        <v>0.40229885057471199</v>
      </c>
      <c r="E523" s="2">
        <v>0</v>
      </c>
      <c r="F523" s="2">
        <v>0.46402093327518501</v>
      </c>
    </row>
    <row r="524" spans="1:6" x14ac:dyDescent="0.25">
      <c r="A524" s="1" t="str">
        <f>"30520"</f>
        <v>30520</v>
      </c>
      <c r="B524" s="1" t="str">
        <f>"13119"</f>
        <v>13119</v>
      </c>
      <c r="C524" s="2">
        <v>0.53333333333333299</v>
      </c>
      <c r="D524" s="2">
        <v>0.59770114942528696</v>
      </c>
      <c r="E524" s="2">
        <v>1</v>
      </c>
      <c r="F524" s="2">
        <v>0.53597906672481399</v>
      </c>
    </row>
    <row r="525" spans="1:6" x14ac:dyDescent="0.25">
      <c r="A525" s="1" t="str">
        <f>"30527"</f>
        <v>30527</v>
      </c>
      <c r="B525" s="1" t="str">
        <f>"13311"</f>
        <v>13311</v>
      </c>
      <c r="C525" s="2">
        <v>9.0551181102362203E-3</v>
      </c>
      <c r="D525" s="2">
        <v>0</v>
      </c>
      <c r="E525" s="2">
        <v>0</v>
      </c>
      <c r="F525" s="2">
        <v>8.4465662871832502E-3</v>
      </c>
    </row>
    <row r="526" spans="1:6" x14ac:dyDescent="0.25">
      <c r="A526" s="1" t="str">
        <f>"30527"</f>
        <v>30527</v>
      </c>
      <c r="B526" s="1" t="str">
        <f>"13139"</f>
        <v>13139</v>
      </c>
      <c r="C526" s="2">
        <v>0.99094488188976304</v>
      </c>
      <c r="D526" s="2">
        <v>1</v>
      </c>
      <c r="E526" s="2">
        <v>1</v>
      </c>
      <c r="F526" s="2">
        <v>0.99155343371281601</v>
      </c>
    </row>
    <row r="527" spans="1:6" x14ac:dyDescent="0.25">
      <c r="A527" s="1" t="str">
        <f>"30568"</f>
        <v>30568</v>
      </c>
      <c r="B527" s="1" t="str">
        <f>"13241"</f>
        <v>13241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tr">
        <f>"30620"</f>
        <v>30620</v>
      </c>
      <c r="B528" s="1" t="str">
        <f>"13013"</f>
        <v>13013</v>
      </c>
      <c r="C528" s="2">
        <v>0.78012646793134499</v>
      </c>
      <c r="D528" s="2">
        <v>0.99559471365638696</v>
      </c>
      <c r="E528" s="2">
        <v>0.93333333333333302</v>
      </c>
      <c r="F528" s="2">
        <v>0.78973652488376</v>
      </c>
    </row>
    <row r="529" spans="1:6" x14ac:dyDescent="0.25">
      <c r="A529" s="1" t="str">
        <f>"30620"</f>
        <v>30620</v>
      </c>
      <c r="B529" s="1" t="str">
        <f>"13297"</f>
        <v>13297</v>
      </c>
      <c r="C529" s="2">
        <v>4.9503161698283601E-2</v>
      </c>
      <c r="D529" s="2">
        <v>0</v>
      </c>
      <c r="E529" s="2">
        <v>0</v>
      </c>
      <c r="F529" s="2">
        <v>4.71844325813673E-2</v>
      </c>
    </row>
    <row r="530" spans="1:6" x14ac:dyDescent="0.25">
      <c r="A530" s="1" t="str">
        <f>"30620"</f>
        <v>30620</v>
      </c>
      <c r="B530" s="1" t="str">
        <f>"13135"</f>
        <v>13135</v>
      </c>
      <c r="C530" s="2">
        <v>0.17037037037037001</v>
      </c>
      <c r="D530" s="2">
        <v>4.40528634361233E-3</v>
      </c>
      <c r="E530" s="2">
        <v>6.6666666666666596E-2</v>
      </c>
      <c r="F530" s="2">
        <v>0.16307904253487099</v>
      </c>
    </row>
    <row r="531" spans="1:6" x14ac:dyDescent="0.25">
      <c r="A531" s="1" t="str">
        <f>"30725"</f>
        <v>30725</v>
      </c>
      <c r="B531" s="1" t="str">
        <f>"13295"</f>
        <v>13295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25">
      <c r="A532" s="1" t="str">
        <f>"30701"</f>
        <v>30701</v>
      </c>
      <c r="B532" s="1" t="str">
        <f>"13115"</f>
        <v>13115</v>
      </c>
      <c r="C532" s="2">
        <v>1.04048316689589E-2</v>
      </c>
      <c r="D532" s="2">
        <v>2.7027027027026998E-3</v>
      </c>
      <c r="E532" s="2">
        <v>0</v>
      </c>
      <c r="F532" s="2">
        <v>9.33263816475495E-3</v>
      </c>
    </row>
    <row r="533" spans="1:6" x14ac:dyDescent="0.25">
      <c r="A533" s="1" t="str">
        <f>"30701"</f>
        <v>30701</v>
      </c>
      <c r="B533" s="1" t="str">
        <f>"13129"</f>
        <v>13129</v>
      </c>
      <c r="C533" s="2">
        <v>0.989595168331041</v>
      </c>
      <c r="D533" s="2">
        <v>0.99729729729729699</v>
      </c>
      <c r="E533" s="2">
        <v>1</v>
      </c>
      <c r="F533" s="2">
        <v>0.99066736183524495</v>
      </c>
    </row>
    <row r="534" spans="1:6" x14ac:dyDescent="0.25">
      <c r="A534" s="1" t="str">
        <f>"30707"</f>
        <v>30707</v>
      </c>
      <c r="B534" s="1" t="str">
        <f>"13295"</f>
        <v>13295</v>
      </c>
      <c r="C534" s="2">
        <v>0.95545442007998804</v>
      </c>
      <c r="D534" s="2">
        <v>0.959595959595959</v>
      </c>
      <c r="E534" s="2">
        <v>1</v>
      </c>
      <c r="F534" s="2">
        <v>0.95603097519359403</v>
      </c>
    </row>
    <row r="535" spans="1:6" x14ac:dyDescent="0.25">
      <c r="A535" s="1" t="str">
        <f>"30707"</f>
        <v>30707</v>
      </c>
      <c r="B535" s="1" t="str">
        <f>"13047"</f>
        <v>13047</v>
      </c>
      <c r="C535" s="2">
        <v>4.4545579920011E-2</v>
      </c>
      <c r="D535" s="2">
        <v>4.0404040404040401E-2</v>
      </c>
      <c r="E535" s="2">
        <v>0</v>
      </c>
      <c r="F535" s="2">
        <v>4.3969024806405001E-2</v>
      </c>
    </row>
    <row r="536" spans="1:6" x14ac:dyDescent="0.25">
      <c r="A536" s="1" t="str">
        <f>"30623"</f>
        <v>30623</v>
      </c>
      <c r="B536" s="1" t="str">
        <f>"13211"</f>
        <v>13211</v>
      </c>
      <c r="C536" s="2">
        <v>0</v>
      </c>
      <c r="D536" s="2">
        <v>0</v>
      </c>
      <c r="E536" s="2">
        <v>1</v>
      </c>
      <c r="F536" s="2">
        <v>1</v>
      </c>
    </row>
    <row r="537" spans="1:6" x14ac:dyDescent="0.25">
      <c r="A537" s="1" t="str">
        <f>"30625"</f>
        <v>30625</v>
      </c>
      <c r="B537" s="1" t="str">
        <f>"13211"</f>
        <v>13211</v>
      </c>
      <c r="C537" s="2">
        <v>0.791371994342291</v>
      </c>
      <c r="D537" s="2">
        <v>0.86206896551724099</v>
      </c>
      <c r="E537" s="2">
        <v>1</v>
      </c>
      <c r="F537" s="2">
        <v>0.79293628808864203</v>
      </c>
    </row>
    <row r="538" spans="1:6" x14ac:dyDescent="0.25">
      <c r="A538" s="1" t="str">
        <f>"30625"</f>
        <v>30625</v>
      </c>
      <c r="B538" s="1" t="str">
        <f>"13237"</f>
        <v>13237</v>
      </c>
      <c r="C538" s="2">
        <v>0.208628005657708</v>
      </c>
      <c r="D538" s="2">
        <v>0.13793103448275801</v>
      </c>
      <c r="E538" s="2">
        <v>0</v>
      </c>
      <c r="F538" s="2">
        <v>0.207063711911357</v>
      </c>
    </row>
    <row r="539" spans="1:6" x14ac:dyDescent="0.25">
      <c r="A539" s="1" t="str">
        <f>"30627"</f>
        <v>30627</v>
      </c>
      <c r="B539" s="1" t="str">
        <f>"13195"</f>
        <v>13195</v>
      </c>
      <c r="C539" s="2">
        <v>0.38682432432432401</v>
      </c>
      <c r="D539" s="2">
        <v>0.32558139534883701</v>
      </c>
      <c r="E539" s="2">
        <v>0</v>
      </c>
      <c r="F539" s="2">
        <v>0.38436482084690499</v>
      </c>
    </row>
    <row r="540" spans="1:6" x14ac:dyDescent="0.25">
      <c r="A540" s="1" t="str">
        <f>"30627"</f>
        <v>30627</v>
      </c>
      <c r="B540" s="1" t="str">
        <f>"13221"</f>
        <v>13221</v>
      </c>
      <c r="C540" s="2">
        <v>0.61317567567567499</v>
      </c>
      <c r="D540" s="2">
        <v>0.67441860465116199</v>
      </c>
      <c r="E540" s="2">
        <v>1</v>
      </c>
      <c r="F540" s="2">
        <v>0.61563517915309396</v>
      </c>
    </row>
    <row r="541" spans="1:6" x14ac:dyDescent="0.25">
      <c r="A541" s="1" t="str">
        <f>"30630"</f>
        <v>30630</v>
      </c>
      <c r="B541" s="1" t="str">
        <f>"13221"</f>
        <v>13221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tr">
        <f>"30638"</f>
        <v>30638</v>
      </c>
      <c r="B542" s="1" t="str">
        <f>"13219"</f>
        <v>13219</v>
      </c>
      <c r="C542" s="2">
        <v>0</v>
      </c>
      <c r="D542" s="2">
        <v>0</v>
      </c>
      <c r="E542" s="2">
        <v>1</v>
      </c>
      <c r="F542" s="2">
        <v>1</v>
      </c>
    </row>
    <row r="543" spans="1:6" x14ac:dyDescent="0.25">
      <c r="A543" s="1" t="str">
        <f>"30746"</f>
        <v>30746</v>
      </c>
      <c r="B543" s="1" t="str">
        <f>"13295"</f>
        <v>13295</v>
      </c>
      <c r="C543" s="2">
        <v>1.24777183600713E-2</v>
      </c>
      <c r="D543" s="2">
        <v>0</v>
      </c>
      <c r="E543" s="2">
        <v>0</v>
      </c>
      <c r="F543" s="2">
        <v>1.22377622377622E-2</v>
      </c>
    </row>
    <row r="544" spans="1:6" x14ac:dyDescent="0.25">
      <c r="A544" s="1" t="str">
        <f>"30746"</f>
        <v>30746</v>
      </c>
      <c r="B544" s="1" t="str">
        <f>"13129"</f>
        <v>13129</v>
      </c>
      <c r="C544" s="2">
        <v>0.98752228163992795</v>
      </c>
      <c r="D544" s="2">
        <v>1</v>
      </c>
      <c r="E544" s="2">
        <v>0</v>
      </c>
      <c r="F544" s="2">
        <v>0.98776223776223704</v>
      </c>
    </row>
    <row r="545" spans="1:6" x14ac:dyDescent="0.25">
      <c r="A545" s="1" t="str">
        <f>"30752"</f>
        <v>30752</v>
      </c>
      <c r="B545" s="1" t="str">
        <f>"13083"</f>
        <v>13083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tr">
        <f>"31002"</f>
        <v>31002</v>
      </c>
      <c r="B546" s="1" t="str">
        <f>"13283"</f>
        <v>13283</v>
      </c>
      <c r="C546" s="2">
        <v>0.101742160278745</v>
      </c>
      <c r="D546" s="2">
        <v>9.6774193548386997E-2</v>
      </c>
      <c r="E546" s="2">
        <v>0</v>
      </c>
      <c r="F546" s="2">
        <v>0.10067567567567499</v>
      </c>
    </row>
    <row r="547" spans="1:6" x14ac:dyDescent="0.25">
      <c r="A547" s="1" t="str">
        <f>"31002"</f>
        <v>31002</v>
      </c>
      <c r="B547" s="1" t="str">
        <f>"13175"</f>
        <v>13175</v>
      </c>
      <c r="C547" s="2">
        <v>0.117073170731707</v>
      </c>
      <c r="D547" s="2">
        <v>6.4516129032257993E-2</v>
      </c>
      <c r="E547" s="2">
        <v>0</v>
      </c>
      <c r="F547" s="2">
        <v>0.114864864864864</v>
      </c>
    </row>
    <row r="548" spans="1:6" x14ac:dyDescent="0.25">
      <c r="A548" s="1" t="str">
        <f>"31002"</f>
        <v>31002</v>
      </c>
      <c r="B548" s="1" t="str">
        <f>"13167"</f>
        <v>13167</v>
      </c>
      <c r="C548" s="2">
        <v>0.32473867595818801</v>
      </c>
      <c r="D548" s="2">
        <v>0.483870967741935</v>
      </c>
      <c r="E548" s="2">
        <v>0.57142857142857095</v>
      </c>
      <c r="F548" s="2">
        <v>0.33040540540540497</v>
      </c>
    </row>
    <row r="549" spans="1:6" x14ac:dyDescent="0.25">
      <c r="A549" s="1" t="str">
        <f>"31002"</f>
        <v>31002</v>
      </c>
      <c r="B549" s="1" t="str">
        <f>"13107"</f>
        <v>13107</v>
      </c>
      <c r="C549" s="2">
        <v>0.45644599303135802</v>
      </c>
      <c r="D549" s="2">
        <v>0.35483870967741898</v>
      </c>
      <c r="E549" s="2">
        <v>0.42857142857142799</v>
      </c>
      <c r="F549" s="2">
        <v>0.45405405405405402</v>
      </c>
    </row>
    <row r="550" spans="1:6" x14ac:dyDescent="0.25">
      <c r="A550" s="1" t="str">
        <f>"31011"</f>
        <v>31011</v>
      </c>
      <c r="B550" s="1" t="str">
        <f>"13091"</f>
        <v>13091</v>
      </c>
      <c r="C550" s="2">
        <v>0.99115044247787598</v>
      </c>
      <c r="D550" s="2">
        <v>1</v>
      </c>
      <c r="E550" s="2">
        <v>1</v>
      </c>
      <c r="F550" s="2">
        <v>0.99154334038054903</v>
      </c>
    </row>
    <row r="551" spans="1:6" x14ac:dyDescent="0.25">
      <c r="A551" s="1" t="str">
        <f>"31011"</f>
        <v>31011</v>
      </c>
      <c r="B551" s="1" t="str">
        <f>"13175"</f>
        <v>13175</v>
      </c>
      <c r="C551" s="2">
        <v>8.8495575221238902E-3</v>
      </c>
      <c r="D551" s="2">
        <v>0</v>
      </c>
      <c r="E551" s="2">
        <v>0</v>
      </c>
      <c r="F551" s="2">
        <v>8.4566596194503105E-3</v>
      </c>
    </row>
    <row r="552" spans="1:6" x14ac:dyDescent="0.25">
      <c r="A552" s="1" t="str">
        <f>"31013"</f>
        <v>31013</v>
      </c>
      <c r="B552" s="1" t="str">
        <f>"13153"</f>
        <v>13153</v>
      </c>
      <c r="C552" s="2">
        <v>0</v>
      </c>
      <c r="D552" s="2">
        <v>0</v>
      </c>
      <c r="E552" s="2">
        <v>1</v>
      </c>
      <c r="F552" s="2">
        <v>1</v>
      </c>
    </row>
    <row r="553" spans="1:6" x14ac:dyDescent="0.25">
      <c r="A553" s="1" t="str">
        <f>"31025"</f>
        <v>31025</v>
      </c>
      <c r="B553" s="1" t="str">
        <f>"13153"</f>
        <v>13153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tr">
        <f>"31026"</f>
        <v>31026</v>
      </c>
      <c r="B554" s="1" t="str">
        <f>"13237"</f>
        <v>13237</v>
      </c>
      <c r="C554" s="2">
        <v>0</v>
      </c>
      <c r="D554" s="2">
        <v>1</v>
      </c>
      <c r="E554" s="2">
        <v>0</v>
      </c>
      <c r="F554" s="2">
        <v>1</v>
      </c>
    </row>
    <row r="555" spans="1:6" x14ac:dyDescent="0.25">
      <c r="A555" s="1" t="str">
        <f>"31016"</f>
        <v>31016</v>
      </c>
      <c r="B555" s="1" t="str">
        <f>"13171"</f>
        <v>13171</v>
      </c>
      <c r="C555" s="2">
        <v>9.2796092796092702E-2</v>
      </c>
      <c r="D555" s="2">
        <v>5.5555555555555497E-2</v>
      </c>
      <c r="E555" s="2">
        <v>0</v>
      </c>
      <c r="F555" s="2">
        <v>9.1232227488151602E-2</v>
      </c>
    </row>
    <row r="556" spans="1:6" x14ac:dyDescent="0.25">
      <c r="A556" s="1" t="str">
        <f>"31016"</f>
        <v>31016</v>
      </c>
      <c r="B556" s="1" t="str">
        <f>"13079"</f>
        <v>13079</v>
      </c>
      <c r="C556" s="2">
        <v>6.3492063492063405E-2</v>
      </c>
      <c r="D556" s="2">
        <v>0.11111111111111099</v>
      </c>
      <c r="E556" s="2">
        <v>0</v>
      </c>
      <c r="F556" s="2">
        <v>6.3981042654028403E-2</v>
      </c>
    </row>
    <row r="557" spans="1:6" x14ac:dyDescent="0.25">
      <c r="A557" s="1" t="str">
        <f>"31016"</f>
        <v>31016</v>
      </c>
      <c r="B557" s="1" t="str">
        <f>"13207"</f>
        <v>13207</v>
      </c>
      <c r="C557" s="2">
        <v>0.50549450549450503</v>
      </c>
      <c r="D557" s="2">
        <v>0.72222222222222199</v>
      </c>
      <c r="E557" s="2">
        <v>0.14285714285714199</v>
      </c>
      <c r="F557" s="2">
        <v>0.50710900473933596</v>
      </c>
    </row>
    <row r="558" spans="1:6" x14ac:dyDescent="0.25">
      <c r="A558" s="1" t="str">
        <f>"31016"</f>
        <v>31016</v>
      </c>
      <c r="B558" s="1" t="str">
        <f>"13293"</f>
        <v>13293</v>
      </c>
      <c r="C558" s="2">
        <v>0.33821733821733801</v>
      </c>
      <c r="D558" s="2">
        <v>0.11111111111111099</v>
      </c>
      <c r="E558" s="2">
        <v>0.85714285714285698</v>
      </c>
      <c r="F558" s="2">
        <v>0.33767772511848299</v>
      </c>
    </row>
    <row r="559" spans="1:6" x14ac:dyDescent="0.25">
      <c r="A559" s="1" t="str">
        <f>"31072"</f>
        <v>31072</v>
      </c>
      <c r="B559" s="1" t="str">
        <f>"13315"</f>
        <v>13315</v>
      </c>
      <c r="C559" s="2">
        <v>0.93073593073592997</v>
      </c>
      <c r="D559" s="2">
        <v>1</v>
      </c>
      <c r="E559" s="2">
        <v>1</v>
      </c>
      <c r="F559" s="2">
        <v>0.93210749646393198</v>
      </c>
    </row>
    <row r="560" spans="1:6" x14ac:dyDescent="0.25">
      <c r="A560" s="1" t="str">
        <f>"31072"</f>
        <v>31072</v>
      </c>
      <c r="B560" s="1" t="str">
        <f>"13081"</f>
        <v>13081</v>
      </c>
      <c r="C560" s="2">
        <v>6.2049062049062E-2</v>
      </c>
      <c r="D560" s="2">
        <v>0</v>
      </c>
      <c r="E560" s="2">
        <v>0</v>
      </c>
      <c r="F560" s="2">
        <v>6.0820367751060797E-2</v>
      </c>
    </row>
    <row r="561" spans="1:6" x14ac:dyDescent="0.25">
      <c r="A561" s="1" t="str">
        <f>"31072"</f>
        <v>31072</v>
      </c>
      <c r="B561" s="1" t="str">
        <f>"13093"</f>
        <v>13093</v>
      </c>
      <c r="C561" s="2">
        <v>7.2150072150072098E-3</v>
      </c>
      <c r="D561" s="2">
        <v>0</v>
      </c>
      <c r="E561" s="2">
        <v>0</v>
      </c>
      <c r="F561" s="2">
        <v>7.07213578500707E-3</v>
      </c>
    </row>
    <row r="562" spans="1:6" x14ac:dyDescent="0.25">
      <c r="A562" s="1" t="str">
        <f>"31302"</f>
        <v>31302</v>
      </c>
      <c r="B562" s="1" t="str">
        <f>"13029"</f>
        <v>13029</v>
      </c>
      <c r="C562" s="2">
        <v>1.66825548141086E-3</v>
      </c>
      <c r="D562" s="2">
        <v>0</v>
      </c>
      <c r="E562" s="2">
        <v>0</v>
      </c>
      <c r="F562" s="2">
        <v>1.55659328441183E-3</v>
      </c>
    </row>
    <row r="563" spans="1:6" x14ac:dyDescent="0.25">
      <c r="A563" s="1" t="str">
        <f>"31302"</f>
        <v>31302</v>
      </c>
      <c r="B563" s="1" t="str">
        <f>"13051"</f>
        <v>13051</v>
      </c>
      <c r="C563" s="2">
        <v>0.59890371782650098</v>
      </c>
      <c r="D563" s="2">
        <v>0.87596899224806202</v>
      </c>
      <c r="E563" s="2">
        <v>0.72093023255813904</v>
      </c>
      <c r="F563" s="2">
        <v>0.61596619968868105</v>
      </c>
    </row>
    <row r="564" spans="1:6" x14ac:dyDescent="0.25">
      <c r="A564" s="1" t="str">
        <f>"31302"</f>
        <v>31302</v>
      </c>
      <c r="B564" s="1" t="str">
        <f>"13103"</f>
        <v>13103</v>
      </c>
      <c r="C564" s="2">
        <v>0.39942802669208699</v>
      </c>
      <c r="D564" s="2">
        <v>0.124031007751937</v>
      </c>
      <c r="E564" s="2">
        <v>0.27906976744186002</v>
      </c>
      <c r="F564" s="2">
        <v>0.38247720702690602</v>
      </c>
    </row>
    <row r="565" spans="1:6" x14ac:dyDescent="0.25">
      <c r="A565" s="1" t="str">
        <f>"31085"</f>
        <v>31085</v>
      </c>
      <c r="B565" s="1" t="str">
        <f>"13159"</f>
        <v>13159</v>
      </c>
      <c r="C565" s="2">
        <v>1</v>
      </c>
      <c r="D565" s="2">
        <v>1</v>
      </c>
      <c r="E565" s="2">
        <v>0</v>
      </c>
      <c r="F565" s="2">
        <v>1</v>
      </c>
    </row>
    <row r="566" spans="1:6" x14ac:dyDescent="0.25">
      <c r="A566" s="1" t="str">
        <f>"31316"</f>
        <v>31316</v>
      </c>
      <c r="B566" s="1" t="str">
        <f>"13179"</f>
        <v>13179</v>
      </c>
      <c r="C566" s="2">
        <v>2.6223776223776199E-3</v>
      </c>
      <c r="D566" s="2">
        <v>0</v>
      </c>
      <c r="E566" s="2">
        <v>0</v>
      </c>
      <c r="F566" s="2">
        <v>2.5359256128486799E-3</v>
      </c>
    </row>
    <row r="567" spans="1:6" x14ac:dyDescent="0.25">
      <c r="A567" s="1" t="str">
        <f>"31316"</f>
        <v>31316</v>
      </c>
      <c r="B567" s="1" t="str">
        <f>"13183"</f>
        <v>13183</v>
      </c>
      <c r="C567" s="2">
        <v>0.99737762237762195</v>
      </c>
      <c r="D567" s="2">
        <v>1</v>
      </c>
      <c r="E567" s="2">
        <v>1</v>
      </c>
      <c r="F567" s="2">
        <v>0.99746407438715101</v>
      </c>
    </row>
    <row r="568" spans="1:6" x14ac:dyDescent="0.25">
      <c r="A568" s="1" t="str">
        <f>"31096"</f>
        <v>31096</v>
      </c>
      <c r="B568" s="1" t="str">
        <f>"13175"</f>
        <v>13175</v>
      </c>
      <c r="C568" s="2">
        <v>2.2522522522522501E-2</v>
      </c>
      <c r="D568" s="2">
        <v>4.65116279069767E-3</v>
      </c>
      <c r="E568" s="2">
        <v>0</v>
      </c>
      <c r="F568" s="2">
        <v>2.0780856423173798E-2</v>
      </c>
    </row>
    <row r="569" spans="1:6" x14ac:dyDescent="0.25">
      <c r="A569" s="1" t="str">
        <f>"31096"</f>
        <v>31096</v>
      </c>
      <c r="B569" s="1" t="str">
        <f>"13303"</f>
        <v>13303</v>
      </c>
      <c r="C569" s="2">
        <v>3.2571032571032499E-2</v>
      </c>
      <c r="D569" s="2">
        <v>9.30232558139534E-3</v>
      </c>
      <c r="E569" s="2">
        <v>2.6666666666666599E-2</v>
      </c>
      <c r="F569" s="2">
        <v>3.08564231738035E-2</v>
      </c>
    </row>
    <row r="570" spans="1:6" x14ac:dyDescent="0.25">
      <c r="A570" s="1" t="str">
        <f>"31096"</f>
        <v>31096</v>
      </c>
      <c r="B570" s="1" t="str">
        <f>"13167"</f>
        <v>13167</v>
      </c>
      <c r="C570" s="2">
        <v>0.94490644490644404</v>
      </c>
      <c r="D570" s="2">
        <v>0.98604651162790602</v>
      </c>
      <c r="E570" s="2">
        <v>0.97333333333333305</v>
      </c>
      <c r="F570" s="2">
        <v>0.94836272040302205</v>
      </c>
    </row>
    <row r="571" spans="1:6" x14ac:dyDescent="0.25">
      <c r="A571" s="1" t="str">
        <f>"31107"</f>
        <v>31107</v>
      </c>
      <c r="B571" s="1" t="str">
        <f>"13089"</f>
        <v>13089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tr">
        <f>"31131"</f>
        <v>31131</v>
      </c>
      <c r="B572" s="1" t="str">
        <f>"13121"</f>
        <v>13121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tr">
        <f>"31203"</f>
        <v>31203</v>
      </c>
      <c r="B573" s="1" t="str">
        <f>"13021"</f>
        <v>13021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25">
      <c r="A574" s="1" t="str">
        <f>"31211"</f>
        <v>31211</v>
      </c>
      <c r="B574" s="1" t="str">
        <f>"13021"</f>
        <v>13021</v>
      </c>
      <c r="C574" s="2">
        <v>0.55477242862262499</v>
      </c>
      <c r="D574" s="2">
        <v>0.67023172905525796</v>
      </c>
      <c r="E574" s="2">
        <v>0.83419689119170903</v>
      </c>
      <c r="F574" s="2">
        <v>0.56778082191780799</v>
      </c>
    </row>
    <row r="575" spans="1:6" x14ac:dyDescent="0.25">
      <c r="A575" s="1" t="str">
        <f>"31211"</f>
        <v>31211</v>
      </c>
      <c r="B575" s="1" t="str">
        <f>"13169"</f>
        <v>13169</v>
      </c>
      <c r="C575" s="2">
        <v>0.44522757137737401</v>
      </c>
      <c r="D575" s="2">
        <v>0.32976827094474098</v>
      </c>
      <c r="E575" s="2">
        <v>0.16580310880829</v>
      </c>
      <c r="F575" s="2">
        <v>0.43221917808219101</v>
      </c>
    </row>
    <row r="576" spans="1:6" x14ac:dyDescent="0.25">
      <c r="A576" s="1" t="str">
        <f>"31208"</f>
        <v>31208</v>
      </c>
      <c r="B576" s="1" t="str">
        <f>"13021"</f>
        <v>13021</v>
      </c>
      <c r="C576" s="2">
        <v>0</v>
      </c>
      <c r="D576" s="2">
        <v>1</v>
      </c>
      <c r="E576" s="2">
        <v>0</v>
      </c>
      <c r="F576" s="2">
        <v>1</v>
      </c>
    </row>
    <row r="577" spans="1:6" x14ac:dyDescent="0.25">
      <c r="A577" s="1" t="str">
        <f>"31213"</f>
        <v>31213</v>
      </c>
      <c r="B577" s="1" t="str">
        <f>"13021"</f>
        <v>13021</v>
      </c>
      <c r="C577" s="2">
        <v>0</v>
      </c>
      <c r="D577" s="2">
        <v>1</v>
      </c>
      <c r="E577" s="2">
        <v>1</v>
      </c>
      <c r="F577" s="2">
        <v>1</v>
      </c>
    </row>
    <row r="578" spans="1:6" x14ac:dyDescent="0.25">
      <c r="A578" s="1" t="str">
        <f>"31502"</f>
        <v>31502</v>
      </c>
      <c r="B578" s="1" t="str">
        <f>"13299"</f>
        <v>13299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25">
      <c r="A579" s="1" t="str">
        <f>"31551"</f>
        <v>31551</v>
      </c>
      <c r="B579" s="1" t="str">
        <f>"13005"</f>
        <v>13005</v>
      </c>
      <c r="C579" s="2">
        <v>0.48163265306122399</v>
      </c>
      <c r="D579" s="2">
        <v>0.42857142857142799</v>
      </c>
      <c r="E579" s="2">
        <v>0</v>
      </c>
      <c r="F579" s="2">
        <v>0.47920792079207902</v>
      </c>
    </row>
    <row r="580" spans="1:6" x14ac:dyDescent="0.25">
      <c r="A580" s="1" t="str">
        <f>"31551"</f>
        <v>31551</v>
      </c>
      <c r="B580" s="1" t="str">
        <f>"13229"</f>
        <v>13229</v>
      </c>
      <c r="C580" s="2">
        <v>0.51836734693877495</v>
      </c>
      <c r="D580" s="2">
        <v>0.57142857142857095</v>
      </c>
      <c r="E580" s="2">
        <v>1</v>
      </c>
      <c r="F580" s="2">
        <v>0.52079207920792003</v>
      </c>
    </row>
    <row r="581" spans="1:6" x14ac:dyDescent="0.25">
      <c r="A581" s="1" t="str">
        <f>"31552"</f>
        <v>31552</v>
      </c>
      <c r="B581" s="1" t="str">
        <f>"13069"</f>
        <v>13069</v>
      </c>
      <c r="C581" s="2">
        <v>4.2750929368029697E-2</v>
      </c>
      <c r="D581" s="2">
        <v>0.05</v>
      </c>
      <c r="E581" s="2">
        <v>0</v>
      </c>
      <c r="F581" s="2">
        <v>4.3010752688171998E-2</v>
      </c>
    </row>
    <row r="582" spans="1:6" x14ac:dyDescent="0.25">
      <c r="A582" s="1" t="str">
        <f>"31552"</f>
        <v>31552</v>
      </c>
      <c r="B582" s="1" t="str">
        <f>"13003"</f>
        <v>13003</v>
      </c>
      <c r="C582" s="2">
        <v>6.6914498141263906E-2</v>
      </c>
      <c r="D582" s="2">
        <v>0.1</v>
      </c>
      <c r="E582" s="2">
        <v>0</v>
      </c>
      <c r="F582" s="2">
        <v>6.8100358422939003E-2</v>
      </c>
    </row>
    <row r="583" spans="1:6" x14ac:dyDescent="0.25">
      <c r="A583" s="1" t="str">
        <f>"31552"</f>
        <v>31552</v>
      </c>
      <c r="B583" s="1" t="str">
        <f>"13299"</f>
        <v>13299</v>
      </c>
      <c r="C583" s="2">
        <v>0.89033457249070602</v>
      </c>
      <c r="D583" s="2">
        <v>0.85</v>
      </c>
      <c r="E583" s="2">
        <v>0</v>
      </c>
      <c r="F583" s="2">
        <v>0.88888888888888795</v>
      </c>
    </row>
    <row r="584" spans="1:6" x14ac:dyDescent="0.25">
      <c r="A584" s="1" t="str">
        <f>"31557"</f>
        <v>31557</v>
      </c>
      <c r="B584" s="1" t="str">
        <f>"13229"</f>
        <v>13229</v>
      </c>
      <c r="C584" s="2">
        <v>0.92796332678454396</v>
      </c>
      <c r="D584" s="2">
        <v>0.96825396825396803</v>
      </c>
      <c r="E584" s="2">
        <v>1</v>
      </c>
      <c r="F584" s="2">
        <v>0.929824561403508</v>
      </c>
    </row>
    <row r="585" spans="1:6" x14ac:dyDescent="0.25">
      <c r="A585" s="1" t="str">
        <f>"31557"</f>
        <v>31557</v>
      </c>
      <c r="B585" s="1" t="str">
        <f>"13025"</f>
        <v>13025</v>
      </c>
      <c r="C585" s="2">
        <v>5.10805500982318E-2</v>
      </c>
      <c r="D585" s="2">
        <v>1.5873015873015799E-2</v>
      </c>
      <c r="E585" s="2">
        <v>0</v>
      </c>
      <c r="F585" s="2">
        <v>4.9498746867167903E-2</v>
      </c>
    </row>
    <row r="586" spans="1:6" x14ac:dyDescent="0.25">
      <c r="A586" s="1" t="str">
        <f>"31557"</f>
        <v>31557</v>
      </c>
      <c r="B586" s="1" t="str">
        <f>"13001"</f>
        <v>13001</v>
      </c>
      <c r="C586" s="2">
        <v>2.0956123117223301E-2</v>
      </c>
      <c r="D586" s="2">
        <v>1.5873015873015799E-2</v>
      </c>
      <c r="E586" s="2">
        <v>0</v>
      </c>
      <c r="F586" s="2">
        <v>2.06766917293233E-2</v>
      </c>
    </row>
    <row r="587" spans="1:6" x14ac:dyDescent="0.25">
      <c r="A587" s="1" t="str">
        <f>"31636"</f>
        <v>31636</v>
      </c>
      <c r="B587" s="1" t="str">
        <f>"13101"</f>
        <v>13101</v>
      </c>
      <c r="C587" s="2">
        <v>0.23459080601937701</v>
      </c>
      <c r="D587" s="2">
        <v>8.5034013605442105E-2</v>
      </c>
      <c r="E587" s="2">
        <v>5.3333333333333302E-2</v>
      </c>
      <c r="F587" s="2">
        <v>0.22356321839080401</v>
      </c>
    </row>
    <row r="588" spans="1:6" x14ac:dyDescent="0.25">
      <c r="A588" s="1" t="str">
        <f>"31636"</f>
        <v>31636</v>
      </c>
      <c r="B588" s="1" t="str">
        <f>"13185"</f>
        <v>13185</v>
      </c>
      <c r="C588" s="2">
        <v>0.76540919398062202</v>
      </c>
      <c r="D588" s="2">
        <v>0.91496598639455695</v>
      </c>
      <c r="E588" s="2">
        <v>0.94666666666666599</v>
      </c>
      <c r="F588" s="2">
        <v>0.77643678160919505</v>
      </c>
    </row>
    <row r="589" spans="1:6" x14ac:dyDescent="0.25">
      <c r="A589" s="1" t="str">
        <f>"31622"</f>
        <v>31622</v>
      </c>
      <c r="B589" s="1" t="str">
        <f>"13019"</f>
        <v>13019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tr">
        <f>"31624"</f>
        <v>31624</v>
      </c>
      <c r="B590" s="1" t="str">
        <f>"13299"</f>
        <v>13299</v>
      </c>
      <c r="C590" s="2">
        <v>3.1746031746031703E-2</v>
      </c>
      <c r="D590" s="2">
        <v>0.11111111111111099</v>
      </c>
      <c r="E590" s="2">
        <v>0</v>
      </c>
      <c r="F590" s="2">
        <v>3.2577903682719497E-2</v>
      </c>
    </row>
    <row r="591" spans="1:6" x14ac:dyDescent="0.25">
      <c r="A591" s="1" t="str">
        <f>"31624"</f>
        <v>31624</v>
      </c>
      <c r="B591" s="1" t="str">
        <f>"13003"</f>
        <v>13003</v>
      </c>
      <c r="C591" s="2">
        <v>0.90187590187590105</v>
      </c>
      <c r="D591" s="2">
        <v>0.77777777777777701</v>
      </c>
      <c r="E591" s="2">
        <v>0.75</v>
      </c>
      <c r="F591" s="2">
        <v>0.89943342776203905</v>
      </c>
    </row>
    <row r="592" spans="1:6" x14ac:dyDescent="0.25">
      <c r="A592" s="1" t="str">
        <f>"31624"</f>
        <v>31624</v>
      </c>
      <c r="B592" s="1" t="str">
        <f>"13069"</f>
        <v>13069</v>
      </c>
      <c r="C592" s="2">
        <v>6.63780663780663E-2</v>
      </c>
      <c r="D592" s="2">
        <v>0.11111111111111099</v>
      </c>
      <c r="E592" s="2">
        <v>0.25</v>
      </c>
      <c r="F592" s="2">
        <v>6.7988668555240703E-2</v>
      </c>
    </row>
    <row r="593" spans="1:6" x14ac:dyDescent="0.25">
      <c r="A593" s="1" t="str">
        <f>"31625"</f>
        <v>31625</v>
      </c>
      <c r="B593" s="1" t="str">
        <f>"13027"</f>
        <v>13027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25">
      <c r="A594" s="1" t="str">
        <f>"31698"</f>
        <v>31698</v>
      </c>
      <c r="B594" s="1" t="str">
        <f>"13185"</f>
        <v>13185</v>
      </c>
      <c r="C594" s="2">
        <v>0</v>
      </c>
      <c r="D594" s="2">
        <v>1</v>
      </c>
      <c r="E594" s="2">
        <v>1</v>
      </c>
      <c r="F594" s="2">
        <v>1</v>
      </c>
    </row>
    <row r="595" spans="1:6" x14ac:dyDescent="0.25">
      <c r="A595" s="1" t="str">
        <f>"31532"</f>
        <v>31532</v>
      </c>
      <c r="B595" s="1" t="str">
        <f>"13069"</f>
        <v>13069</v>
      </c>
      <c r="C595" s="2">
        <v>6.7114093959731499E-3</v>
      </c>
      <c r="D595" s="2">
        <v>0</v>
      </c>
      <c r="E595" s="2">
        <v>0</v>
      </c>
      <c r="F595" s="2">
        <v>6.41025641025641E-3</v>
      </c>
    </row>
    <row r="596" spans="1:6" x14ac:dyDescent="0.25">
      <c r="A596" s="1" t="str">
        <f>"31532"</f>
        <v>31532</v>
      </c>
      <c r="B596" s="1" t="str">
        <f>"13161"</f>
        <v>13161</v>
      </c>
      <c r="C596" s="2">
        <v>0.99328859060402597</v>
      </c>
      <c r="D596" s="2">
        <v>1</v>
      </c>
      <c r="E596" s="2">
        <v>0</v>
      </c>
      <c r="F596" s="2">
        <v>0.99358974358974295</v>
      </c>
    </row>
    <row r="597" spans="1:6" x14ac:dyDescent="0.25">
      <c r="A597" s="1" t="str">
        <f>"31543"</f>
        <v>31543</v>
      </c>
      <c r="B597" s="1" t="str">
        <f>"13127"</f>
        <v>13127</v>
      </c>
      <c r="C597" s="2">
        <v>1.85783521809369E-2</v>
      </c>
      <c r="D597" s="2">
        <v>4.2553191489361701E-2</v>
      </c>
      <c r="E597" s="2">
        <v>0</v>
      </c>
      <c r="F597" s="2">
        <v>1.9009900990098999E-2</v>
      </c>
    </row>
    <row r="598" spans="1:6" x14ac:dyDescent="0.25">
      <c r="A598" s="1" t="str">
        <f>"31543"</f>
        <v>31543</v>
      </c>
      <c r="B598" s="1" t="str">
        <f>"13305"</f>
        <v>13305</v>
      </c>
      <c r="C598" s="2">
        <v>0.13166397415185699</v>
      </c>
      <c r="D598" s="2">
        <v>0.170212765957446</v>
      </c>
      <c r="E598" s="2">
        <v>1</v>
      </c>
      <c r="F598" s="2">
        <v>0.13306930693069299</v>
      </c>
    </row>
    <row r="599" spans="1:6" x14ac:dyDescent="0.25">
      <c r="A599" s="1" t="str">
        <f>"31543"</f>
        <v>31543</v>
      </c>
      <c r="B599" s="1" t="str">
        <f>"13025"</f>
        <v>13025</v>
      </c>
      <c r="C599" s="2">
        <v>0.849757673667205</v>
      </c>
      <c r="D599" s="2">
        <v>0.78723404255319096</v>
      </c>
      <c r="E599" s="2">
        <v>0</v>
      </c>
      <c r="F599" s="2">
        <v>0.84792079207920701</v>
      </c>
    </row>
    <row r="600" spans="1:6" x14ac:dyDescent="0.25">
      <c r="A600" s="1" t="str">
        <f>"31801"</f>
        <v>31801</v>
      </c>
      <c r="B600" s="1" t="str">
        <f>"13263"</f>
        <v>13263</v>
      </c>
      <c r="C600" s="2">
        <v>0.38509803921568603</v>
      </c>
      <c r="D600" s="2">
        <v>0.61111111111111105</v>
      </c>
      <c r="E600" s="2">
        <v>0</v>
      </c>
      <c r="F600" s="2">
        <v>0.39130434782608597</v>
      </c>
    </row>
    <row r="601" spans="1:6" x14ac:dyDescent="0.25">
      <c r="A601" s="1" t="str">
        <f>"31801"</f>
        <v>31801</v>
      </c>
      <c r="B601" s="1" t="str">
        <f>"13197"</f>
        <v>13197</v>
      </c>
      <c r="C601" s="2">
        <v>0.57568627450980303</v>
      </c>
      <c r="D601" s="2">
        <v>0.38888888888888801</v>
      </c>
      <c r="E601" s="2">
        <v>0</v>
      </c>
      <c r="F601" s="2">
        <v>0.57055682684973297</v>
      </c>
    </row>
    <row r="602" spans="1:6" x14ac:dyDescent="0.25">
      <c r="A602" s="1" t="str">
        <f>"31801"</f>
        <v>31801</v>
      </c>
      <c r="B602" s="1" t="str">
        <f>"13215"</f>
        <v>13215</v>
      </c>
      <c r="C602" s="2">
        <v>3.9215686274509803E-2</v>
      </c>
      <c r="D602" s="2">
        <v>0</v>
      </c>
      <c r="E602" s="2">
        <v>0</v>
      </c>
      <c r="F602" s="2">
        <v>3.8138825324179997E-2</v>
      </c>
    </row>
    <row r="603" spans="1:6" x14ac:dyDescent="0.25">
      <c r="A603" s="1" t="str">
        <f>"31806"</f>
        <v>31806</v>
      </c>
      <c r="B603" s="1" t="str">
        <f>"13193"</f>
        <v>13193</v>
      </c>
      <c r="C603" s="2">
        <v>3.51405622489959E-2</v>
      </c>
      <c r="D603" s="2">
        <v>1.01010101010101E-2</v>
      </c>
      <c r="E603" s="2">
        <v>3.03030303030303E-2</v>
      </c>
      <c r="F603" s="2">
        <v>3.38983050847457E-2</v>
      </c>
    </row>
    <row r="604" spans="1:6" x14ac:dyDescent="0.25">
      <c r="A604" s="1" t="str">
        <f>"31806"</f>
        <v>31806</v>
      </c>
      <c r="B604" s="1" t="str">
        <f>"13249"</f>
        <v>13249</v>
      </c>
      <c r="C604" s="2">
        <v>0.96485943775100402</v>
      </c>
      <c r="D604" s="2">
        <v>0.98989898989898895</v>
      </c>
      <c r="E604" s="2">
        <v>0.96969696969696895</v>
      </c>
      <c r="F604" s="2">
        <v>0.96610169491525399</v>
      </c>
    </row>
    <row r="605" spans="1:6" x14ac:dyDescent="0.25">
      <c r="A605" s="1" t="str">
        <f>"31711"</f>
        <v>31711</v>
      </c>
      <c r="B605" s="1" t="str">
        <f>"13261"</f>
        <v>13261</v>
      </c>
      <c r="C605" s="2">
        <v>0.64216634429400299</v>
      </c>
      <c r="D605" s="2">
        <v>0.71428571428571397</v>
      </c>
      <c r="E605" s="2">
        <v>1</v>
      </c>
      <c r="F605" s="2">
        <v>0.65875912408759096</v>
      </c>
    </row>
    <row r="606" spans="1:6" x14ac:dyDescent="0.25">
      <c r="A606" s="1" t="str">
        <f>"31711"</f>
        <v>31711</v>
      </c>
      <c r="B606" s="1" t="str">
        <f>"13249"</f>
        <v>13249</v>
      </c>
      <c r="C606" s="2">
        <v>5.8027079303674999E-3</v>
      </c>
      <c r="D606" s="2">
        <v>0</v>
      </c>
      <c r="E606" s="2">
        <v>0</v>
      </c>
      <c r="F606" s="2">
        <v>5.4744525547445197E-3</v>
      </c>
    </row>
    <row r="607" spans="1:6" x14ac:dyDescent="0.25">
      <c r="A607" s="1" t="str">
        <f>"31711"</f>
        <v>31711</v>
      </c>
      <c r="B607" s="1" t="str">
        <f>"13193"</f>
        <v>13193</v>
      </c>
      <c r="C607" s="2">
        <v>0.35203094777562799</v>
      </c>
      <c r="D607" s="2">
        <v>0.28571428571428498</v>
      </c>
      <c r="E607" s="2">
        <v>0</v>
      </c>
      <c r="F607" s="2">
        <v>0.33576642335766399</v>
      </c>
    </row>
    <row r="608" spans="1:6" x14ac:dyDescent="0.25">
      <c r="A608" s="1" t="str">
        <f>"31733"</f>
        <v>31733</v>
      </c>
      <c r="B608" s="1" t="str">
        <f>"13277"</f>
        <v>13277</v>
      </c>
      <c r="C608" s="2">
        <v>0.62548262548262501</v>
      </c>
      <c r="D608" s="2">
        <v>0.60869565217391297</v>
      </c>
      <c r="E608" s="2">
        <v>1</v>
      </c>
      <c r="F608" s="2">
        <v>0.626811594202898</v>
      </c>
    </row>
    <row r="609" spans="1:6" x14ac:dyDescent="0.25">
      <c r="A609" s="1" t="str">
        <f>"31733"</f>
        <v>31733</v>
      </c>
      <c r="B609" s="1" t="str">
        <f>"13155"</f>
        <v>13155</v>
      </c>
      <c r="C609" s="2">
        <v>0.37451737451737399</v>
      </c>
      <c r="D609" s="2">
        <v>0.39130434782608597</v>
      </c>
      <c r="E609" s="2">
        <v>0</v>
      </c>
      <c r="F609" s="2">
        <v>0.373188405797101</v>
      </c>
    </row>
    <row r="610" spans="1:6" x14ac:dyDescent="0.25">
      <c r="A610" s="1" t="str">
        <f>"31738"</f>
        <v>31738</v>
      </c>
      <c r="B610" s="1" t="str">
        <f>"13275"</f>
        <v>13275</v>
      </c>
      <c r="C610" s="2">
        <v>0.88345195729537296</v>
      </c>
      <c r="D610" s="2">
        <v>0.93023255813953398</v>
      </c>
      <c r="E610" s="2">
        <v>1</v>
      </c>
      <c r="F610" s="2">
        <v>0.88624787775891301</v>
      </c>
    </row>
    <row r="611" spans="1:6" x14ac:dyDescent="0.25">
      <c r="A611" s="1" t="str">
        <f>"31738"</f>
        <v>31738</v>
      </c>
      <c r="B611" s="1" t="str">
        <f>"13071"</f>
        <v>13071</v>
      </c>
      <c r="C611" s="2">
        <v>0.116548042704626</v>
      </c>
      <c r="D611" s="2">
        <v>6.9767441860465101E-2</v>
      </c>
      <c r="E611" s="2">
        <v>0</v>
      </c>
      <c r="F611" s="2">
        <v>0.113752122241086</v>
      </c>
    </row>
    <row r="612" spans="1:6" x14ac:dyDescent="0.25">
      <c r="A612" s="1" t="str">
        <f>"31720"</f>
        <v>31720</v>
      </c>
      <c r="B612" s="1" t="str">
        <f>"13275"</f>
        <v>13275</v>
      </c>
      <c r="C612" s="2">
        <v>1</v>
      </c>
      <c r="D612" s="2">
        <v>0</v>
      </c>
      <c r="E612" s="2">
        <v>1</v>
      </c>
      <c r="F612" s="2">
        <v>1</v>
      </c>
    </row>
    <row r="613" spans="1:6" x14ac:dyDescent="0.25">
      <c r="A613" s="1" t="str">
        <f>"31905"</f>
        <v>31905</v>
      </c>
      <c r="B613" s="1" t="str">
        <f>"13053"</f>
        <v>13053</v>
      </c>
      <c r="C613" s="2">
        <v>0.53957894736842105</v>
      </c>
      <c r="D613" s="2">
        <v>0.84340659340659296</v>
      </c>
      <c r="E613" s="2">
        <v>0.68014705882352899</v>
      </c>
      <c r="F613" s="2">
        <v>0.60952380952380902</v>
      </c>
    </row>
    <row r="614" spans="1:6" x14ac:dyDescent="0.25">
      <c r="A614" s="1" t="str">
        <f>"31905"</f>
        <v>31905</v>
      </c>
      <c r="B614" s="1" t="str">
        <f>"13215"</f>
        <v>13215</v>
      </c>
      <c r="C614" s="2">
        <v>0.46042105263157801</v>
      </c>
      <c r="D614" s="2">
        <v>0.15659340659340601</v>
      </c>
      <c r="E614" s="2">
        <v>0.31985294117647001</v>
      </c>
      <c r="F614" s="2">
        <v>0.39047619047618998</v>
      </c>
    </row>
    <row r="615" spans="1:6" x14ac:dyDescent="0.25">
      <c r="A615" s="1" t="str">
        <f>"31791"</f>
        <v>31791</v>
      </c>
      <c r="B615" s="1" t="str">
        <f>"13321"</f>
        <v>13321</v>
      </c>
      <c r="C615" s="2">
        <v>0.99099099099098997</v>
      </c>
      <c r="D615" s="2">
        <v>0.989266547406082</v>
      </c>
      <c r="E615" s="2">
        <v>1</v>
      </c>
      <c r="F615" s="2">
        <v>0.99115442278860499</v>
      </c>
    </row>
    <row r="616" spans="1:6" x14ac:dyDescent="0.25">
      <c r="A616" s="1" t="str">
        <f>"31791"</f>
        <v>31791</v>
      </c>
      <c r="B616" s="1" t="str">
        <f>"13095"</f>
        <v>13095</v>
      </c>
      <c r="C616" s="2">
        <v>9.0090090090090003E-3</v>
      </c>
      <c r="D616" s="2">
        <v>1.0733452593917701E-2</v>
      </c>
      <c r="E616" s="2">
        <v>0</v>
      </c>
      <c r="F616" s="2">
        <v>8.8455772113942999E-3</v>
      </c>
    </row>
    <row r="617" spans="1:6" x14ac:dyDescent="0.25">
      <c r="A617" s="1" t="str">
        <f>"32025"</f>
        <v>32025</v>
      </c>
      <c r="B617" s="1" t="str">
        <f>"12023"</f>
        <v>12023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tr">
        <f>"32008"</f>
        <v>32008</v>
      </c>
      <c r="B618" s="1" t="str">
        <f>"12067"</f>
        <v>12067</v>
      </c>
      <c r="C618" s="2">
        <v>0.26985677083333298</v>
      </c>
      <c r="D618" s="2">
        <v>9.6590909090909005E-2</v>
      </c>
      <c r="E618" s="2">
        <v>0</v>
      </c>
      <c r="F618" s="2">
        <v>0.25950920245398701</v>
      </c>
    </row>
    <row r="619" spans="1:6" x14ac:dyDescent="0.25">
      <c r="A619" s="1" t="str">
        <f>"32008"</f>
        <v>32008</v>
      </c>
      <c r="B619" s="1" t="str">
        <f>"12121"</f>
        <v>12121</v>
      </c>
      <c r="C619" s="2">
        <v>0.4501953125</v>
      </c>
      <c r="D619" s="2">
        <v>0.81818181818181801</v>
      </c>
      <c r="E619" s="2">
        <v>0.91666666666666596</v>
      </c>
      <c r="F619" s="2">
        <v>0.47177914110429398</v>
      </c>
    </row>
    <row r="620" spans="1:6" x14ac:dyDescent="0.25">
      <c r="A620" s="1" t="str">
        <f>"32008"</f>
        <v>32008</v>
      </c>
      <c r="B620" s="1" t="str">
        <f>"12029"</f>
        <v>12029</v>
      </c>
      <c r="C620" s="2">
        <v>5.2083333333333301E-2</v>
      </c>
      <c r="D620" s="2">
        <v>1.13636363636363E-2</v>
      </c>
      <c r="E620" s="2">
        <v>8.3333333333333301E-2</v>
      </c>
      <c r="F620" s="2">
        <v>0.05</v>
      </c>
    </row>
    <row r="621" spans="1:6" x14ac:dyDescent="0.25">
      <c r="A621" s="1" t="str">
        <f>"32008"</f>
        <v>32008</v>
      </c>
      <c r="B621" s="1" t="str">
        <f>"12041"</f>
        <v>12041</v>
      </c>
      <c r="C621" s="2">
        <v>0.22786458333333301</v>
      </c>
      <c r="D621" s="2">
        <v>7.3863636363636298E-2</v>
      </c>
      <c r="E621" s="2">
        <v>0</v>
      </c>
      <c r="F621" s="2">
        <v>0.218711656441717</v>
      </c>
    </row>
    <row r="622" spans="1:6" x14ac:dyDescent="0.25">
      <c r="A622" s="1" t="str">
        <f>"32007"</f>
        <v>32007</v>
      </c>
      <c r="B622" s="1" t="str">
        <f>"12107"</f>
        <v>12107</v>
      </c>
      <c r="C622" s="2">
        <v>0</v>
      </c>
      <c r="D622" s="2">
        <v>0</v>
      </c>
      <c r="E622" s="2">
        <v>1</v>
      </c>
      <c r="F622" s="2">
        <v>1</v>
      </c>
    </row>
    <row r="623" spans="1:6" x14ac:dyDescent="0.25">
      <c r="A623" s="1" t="str">
        <f>"32038"</f>
        <v>32038</v>
      </c>
      <c r="B623" s="1" t="str">
        <f>"12023"</f>
        <v>12023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tr">
        <f>"32085"</f>
        <v>32085</v>
      </c>
      <c r="B624" s="1" t="str">
        <f>"12109"</f>
        <v>12109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tr">
        <f>"32117"</f>
        <v>32117</v>
      </c>
      <c r="B625" s="1" t="str">
        <f>"12127"</f>
        <v>12127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25">
      <c r="A626" s="1" t="str">
        <f>"32119"</f>
        <v>32119</v>
      </c>
      <c r="B626" s="1" t="str">
        <f>"12127"</f>
        <v>12127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tr">
        <f>"32121"</f>
        <v>32121</v>
      </c>
      <c r="B627" s="1" t="str">
        <f>"12127"</f>
        <v>12127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tr">
        <f>"32126"</f>
        <v>32126</v>
      </c>
      <c r="B628" s="1" t="str">
        <f>"12127"</f>
        <v>12127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tr">
        <f>"32122"</f>
        <v>32122</v>
      </c>
      <c r="B629" s="1" t="str">
        <f>"12127"</f>
        <v>12127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tr">
        <f>"32050"</f>
        <v>32050</v>
      </c>
      <c r="B630" s="1" t="str">
        <f>"12019"</f>
        <v>12019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tr">
        <f>"32062"</f>
        <v>32062</v>
      </c>
      <c r="B631" s="1" t="str">
        <f>"12121"</f>
        <v>12121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tr">
        <f>"32130"</f>
        <v>32130</v>
      </c>
      <c r="B632" s="1" t="str">
        <f>"12127"</f>
        <v>12127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tr">
        <f>"32131"</f>
        <v>32131</v>
      </c>
      <c r="B633" s="1" t="str">
        <f>"12109"</f>
        <v>12109</v>
      </c>
      <c r="C633" s="2">
        <v>5.4005400540053997E-3</v>
      </c>
      <c r="D633" s="2">
        <v>9.6618357487922701E-3</v>
      </c>
      <c r="E633" s="2">
        <v>0</v>
      </c>
      <c r="F633" s="2">
        <v>5.6360708534621499E-3</v>
      </c>
    </row>
    <row r="634" spans="1:6" x14ac:dyDescent="0.25">
      <c r="A634" s="1" t="str">
        <f>"32131"</f>
        <v>32131</v>
      </c>
      <c r="B634" s="1" t="str">
        <f>"12107"</f>
        <v>12107</v>
      </c>
      <c r="C634" s="2">
        <v>0.99459945994599397</v>
      </c>
      <c r="D634" s="2">
        <v>0.99033816425120702</v>
      </c>
      <c r="E634" s="2">
        <v>1</v>
      </c>
      <c r="F634" s="2">
        <v>0.99436392914653704</v>
      </c>
    </row>
    <row r="635" spans="1:6" x14ac:dyDescent="0.25">
      <c r="A635" s="1" t="str">
        <f>"32139"</f>
        <v>32139</v>
      </c>
      <c r="B635" s="1" t="str">
        <f>"12107"</f>
        <v>12107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tr">
        <f>"32147"</f>
        <v>32147</v>
      </c>
      <c r="B636" s="1" t="str">
        <f>"12107"</f>
        <v>12107</v>
      </c>
      <c r="C636" s="2">
        <v>0</v>
      </c>
      <c r="D636" s="2">
        <v>1</v>
      </c>
      <c r="E636" s="2">
        <v>0</v>
      </c>
      <c r="F636" s="2">
        <v>1</v>
      </c>
    </row>
    <row r="637" spans="1:6" x14ac:dyDescent="0.25">
      <c r="A637" s="1" t="str">
        <f>"32170"</f>
        <v>32170</v>
      </c>
      <c r="B637" s="1" t="str">
        <f>"12127"</f>
        <v>12127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tr">
        <f>"32180"</f>
        <v>32180</v>
      </c>
      <c r="B638" s="1" t="str">
        <f>"12127"</f>
        <v>12127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tr">
        <f>"32195"</f>
        <v>32195</v>
      </c>
      <c r="B639" s="1" t="str">
        <f>"12083"</f>
        <v>12083</v>
      </c>
      <c r="C639" s="2">
        <v>0.88906547997456997</v>
      </c>
      <c r="D639" s="2">
        <v>0.96721311475409799</v>
      </c>
      <c r="E639" s="2">
        <v>0.76190476190476097</v>
      </c>
      <c r="F639" s="2">
        <v>0.89115232593493399</v>
      </c>
    </row>
    <row r="640" spans="1:6" x14ac:dyDescent="0.25">
      <c r="A640" s="1" t="str">
        <f>"32195"</f>
        <v>32195</v>
      </c>
      <c r="B640" s="1" t="str">
        <f>"12069"</f>
        <v>12069</v>
      </c>
      <c r="C640" s="2">
        <v>0.110934520025429</v>
      </c>
      <c r="D640" s="2">
        <v>3.2786885245901599E-2</v>
      </c>
      <c r="E640" s="2">
        <v>0.238095238095238</v>
      </c>
      <c r="F640" s="2">
        <v>0.108847674065065</v>
      </c>
    </row>
    <row r="641" spans="1:6" x14ac:dyDescent="0.25">
      <c r="A641" s="1" t="str">
        <f>"32182"</f>
        <v>32182</v>
      </c>
      <c r="B641" s="1" t="str">
        <f>"12083"</f>
        <v>12083</v>
      </c>
      <c r="C641" s="2">
        <v>0</v>
      </c>
      <c r="D641" s="2">
        <v>0</v>
      </c>
      <c r="E641" s="2">
        <v>1</v>
      </c>
      <c r="F641" s="2">
        <v>1</v>
      </c>
    </row>
    <row r="642" spans="1:6" x14ac:dyDescent="0.25">
      <c r="A642" s="1" t="str">
        <f>"32244"</f>
        <v>32244</v>
      </c>
      <c r="B642" s="1" t="str">
        <f>"12031"</f>
        <v>12031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25">
      <c r="A643" s="1" t="str">
        <f>"32233"</f>
        <v>32233</v>
      </c>
      <c r="B643" s="1" t="str">
        <f>"12031"</f>
        <v>12031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tr">
        <f>"32314"</f>
        <v>32314</v>
      </c>
      <c r="B644" s="1" t="str">
        <f>"12073"</f>
        <v>12073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25">
      <c r="A645" s="1" t="str">
        <f>"32305"</f>
        <v>32305</v>
      </c>
      <c r="B645" s="1" t="str">
        <f>"12073"</f>
        <v>12073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25">
      <c r="A646" s="1" t="str">
        <f>"32320"</f>
        <v>32320</v>
      </c>
      <c r="B646" s="1" t="str">
        <f>"12037"</f>
        <v>12037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tr">
        <f>"32326"</f>
        <v>32326</v>
      </c>
      <c r="B647" s="1" t="str">
        <f>"12129"</f>
        <v>12129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tr">
        <f>"32315"</f>
        <v>32315</v>
      </c>
      <c r="B648" s="1" t="str">
        <f>"12073"</f>
        <v>12073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tr">
        <f>"32403"</f>
        <v>32403</v>
      </c>
      <c r="B649" s="1" t="str">
        <f>"12005"</f>
        <v>12005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tr">
        <f>"32357"</f>
        <v>32357</v>
      </c>
      <c r="B650" s="1" t="str">
        <f>"12123"</f>
        <v>12123</v>
      </c>
      <c r="C650" s="2">
        <v>0</v>
      </c>
      <c r="D650" s="2">
        <v>0</v>
      </c>
      <c r="E650" s="2">
        <v>1</v>
      </c>
      <c r="F650" s="2">
        <v>1</v>
      </c>
    </row>
    <row r="651" spans="1:6" x14ac:dyDescent="0.25">
      <c r="A651" s="1" t="str">
        <f>"32399"</f>
        <v>32399</v>
      </c>
      <c r="B651" s="1" t="str">
        <f>"12073"</f>
        <v>12073</v>
      </c>
      <c r="C651" s="2">
        <v>0</v>
      </c>
      <c r="D651" s="2">
        <v>1</v>
      </c>
      <c r="E651" s="2">
        <v>1</v>
      </c>
      <c r="F651" s="2">
        <v>1</v>
      </c>
    </row>
    <row r="652" spans="1:6" x14ac:dyDescent="0.25">
      <c r="A652" s="1" t="str">
        <f>"32277"</f>
        <v>32277</v>
      </c>
      <c r="B652" s="1" t="str">
        <f>"12031"</f>
        <v>12031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tr">
        <f>"32405"</f>
        <v>32405</v>
      </c>
      <c r="B653" s="1" t="str">
        <f>"12005"</f>
        <v>12005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tr">
        <f>"32506"</f>
        <v>32506</v>
      </c>
      <c r="B654" s="1" t="str">
        <f>"12033"</f>
        <v>12033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tr">
        <f>"32503"</f>
        <v>32503</v>
      </c>
      <c r="B655" s="1" t="str">
        <f>"12033"</f>
        <v>12033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tr">
        <f>"32417"</f>
        <v>32417</v>
      </c>
      <c r="B656" s="1" t="str">
        <f>"12005"</f>
        <v>12005</v>
      </c>
      <c r="C656" s="2">
        <v>1</v>
      </c>
      <c r="D656" s="2">
        <v>1</v>
      </c>
      <c r="E656" s="2">
        <v>1</v>
      </c>
      <c r="F656" s="2">
        <v>1</v>
      </c>
    </row>
    <row r="657" spans="1:6" x14ac:dyDescent="0.25">
      <c r="A657" s="1" t="str">
        <f>"32535"</f>
        <v>32535</v>
      </c>
      <c r="B657" s="1" t="str">
        <f>"12033"</f>
        <v>12033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25">
      <c r="A658" s="1" t="str">
        <f>"32520"</f>
        <v>32520</v>
      </c>
      <c r="B658" s="1" t="str">
        <f>"12033"</f>
        <v>12033</v>
      </c>
      <c r="C658" s="2">
        <v>0</v>
      </c>
      <c r="D658" s="2">
        <v>1</v>
      </c>
      <c r="E658" s="2">
        <v>0</v>
      </c>
      <c r="F658" s="2">
        <v>1</v>
      </c>
    </row>
    <row r="659" spans="1:6" x14ac:dyDescent="0.25">
      <c r="A659" s="1" t="str">
        <f>"32562"</f>
        <v>32562</v>
      </c>
      <c r="B659" s="1" t="str">
        <f>"12113"</f>
        <v>12113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25">
      <c r="A660" s="1" t="str">
        <f>"32443"</f>
        <v>32443</v>
      </c>
      <c r="B660" s="1" t="str">
        <f>"12063"</f>
        <v>12063</v>
      </c>
      <c r="C660" s="2">
        <v>1</v>
      </c>
      <c r="D660" s="2">
        <v>1</v>
      </c>
      <c r="E660" s="2">
        <v>1</v>
      </c>
      <c r="F660" s="2">
        <v>1</v>
      </c>
    </row>
    <row r="661" spans="1:6" x14ac:dyDescent="0.25">
      <c r="A661" s="1" t="str">
        <f>"32455"</f>
        <v>32455</v>
      </c>
      <c r="B661" s="1" t="str">
        <f>"12059"</f>
        <v>12059</v>
      </c>
      <c r="C661" s="2">
        <v>0.41201224177505702</v>
      </c>
      <c r="D661" s="2">
        <v>0.65909090909090895</v>
      </c>
      <c r="E661" s="2">
        <v>0.47058823529411697</v>
      </c>
      <c r="F661" s="2">
        <v>0.42037513791835202</v>
      </c>
    </row>
    <row r="662" spans="1:6" x14ac:dyDescent="0.25">
      <c r="A662" s="1" t="str">
        <f>"32455"</f>
        <v>32455</v>
      </c>
      <c r="B662" s="1" t="str">
        <f>"12131"</f>
        <v>12131</v>
      </c>
      <c r="C662" s="2">
        <v>0.58798775822494198</v>
      </c>
      <c r="D662" s="2">
        <v>0.34090909090909</v>
      </c>
      <c r="E662" s="2">
        <v>0.52941176470588203</v>
      </c>
      <c r="F662" s="2">
        <v>0.57962486208164699</v>
      </c>
    </row>
    <row r="663" spans="1:6" x14ac:dyDescent="0.25">
      <c r="A663" s="1" t="str">
        <f>"32571"</f>
        <v>32571</v>
      </c>
      <c r="B663" s="1" t="str">
        <f>"12113"</f>
        <v>12113</v>
      </c>
      <c r="C663" s="2">
        <v>1</v>
      </c>
      <c r="D663" s="2">
        <v>1</v>
      </c>
      <c r="E663" s="2">
        <v>1</v>
      </c>
      <c r="F663" s="2">
        <v>1</v>
      </c>
    </row>
    <row r="664" spans="1:6" x14ac:dyDescent="0.25">
      <c r="A664" s="1" t="str">
        <f>"32635"</f>
        <v>32635</v>
      </c>
      <c r="B664" s="1" t="str">
        <f>"12001"</f>
        <v>12001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25">
      <c r="A665" s="1" t="str">
        <f>"32601"</f>
        <v>32601</v>
      </c>
      <c r="B665" s="1" t="str">
        <f>"12001"</f>
        <v>12001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25">
      <c r="A666" s="1" t="str">
        <f>"32680"</f>
        <v>32680</v>
      </c>
      <c r="B666" s="1" t="str">
        <f>"12029"</f>
        <v>12029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25">
      <c r="A667" s="1" t="str">
        <f>"32701"</f>
        <v>32701</v>
      </c>
      <c r="B667" s="1" t="str">
        <f>"12117"</f>
        <v>12117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25">
      <c r="A668" s="1" t="str">
        <f>"32713"</f>
        <v>32713</v>
      </c>
      <c r="B668" s="1" t="str">
        <f>"12127"</f>
        <v>12127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tr">
        <f>"32708"</f>
        <v>32708</v>
      </c>
      <c r="B669" s="1" t="str">
        <f>"12117"</f>
        <v>12117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tr">
        <f>"32710"</f>
        <v>32710</v>
      </c>
      <c r="B670" s="1" t="str">
        <f>"12095"</f>
        <v>12095</v>
      </c>
      <c r="C670" s="2">
        <v>1</v>
      </c>
      <c r="D670" s="2">
        <v>1</v>
      </c>
      <c r="E670" s="2">
        <v>1</v>
      </c>
      <c r="F670" s="2">
        <v>1</v>
      </c>
    </row>
    <row r="671" spans="1:6" x14ac:dyDescent="0.25">
      <c r="A671" s="1" t="str">
        <f>"32605"</f>
        <v>32605</v>
      </c>
      <c r="B671" s="1" t="str">
        <f>"12001"</f>
        <v>12001</v>
      </c>
      <c r="C671" s="2">
        <v>1</v>
      </c>
      <c r="D671" s="2">
        <v>1</v>
      </c>
      <c r="E671" s="2">
        <v>1</v>
      </c>
      <c r="F671" s="2">
        <v>1</v>
      </c>
    </row>
    <row r="672" spans="1:6" x14ac:dyDescent="0.25">
      <c r="A672" s="1" t="str">
        <f>"32612"</f>
        <v>32612</v>
      </c>
      <c r="B672" s="1" t="str">
        <f>"12001"</f>
        <v>12001</v>
      </c>
      <c r="C672" s="2">
        <v>0</v>
      </c>
      <c r="D672" s="2">
        <v>1</v>
      </c>
      <c r="E672" s="2">
        <v>1</v>
      </c>
      <c r="F672" s="2">
        <v>1</v>
      </c>
    </row>
    <row r="673" spans="1:6" x14ac:dyDescent="0.25">
      <c r="A673" s="1" t="str">
        <f>"32714"</f>
        <v>32714</v>
      </c>
      <c r="B673" s="1" t="str">
        <f>"12117"</f>
        <v>12117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tr">
        <f>"32773"</f>
        <v>32773</v>
      </c>
      <c r="B674" s="1" t="str">
        <f>"12117"</f>
        <v>12117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25">
      <c r="A675" s="1" t="str">
        <f>"32779"</f>
        <v>32779</v>
      </c>
      <c r="B675" s="1" t="str">
        <f>"12117"</f>
        <v>12117</v>
      </c>
      <c r="C675" s="2">
        <v>1</v>
      </c>
      <c r="D675" s="2">
        <v>1</v>
      </c>
      <c r="E675" s="2">
        <v>1</v>
      </c>
      <c r="F675" s="2">
        <v>1</v>
      </c>
    </row>
    <row r="676" spans="1:6" x14ac:dyDescent="0.25">
      <c r="A676" s="1" t="str">
        <f>"32798"</f>
        <v>32798</v>
      </c>
      <c r="B676" s="1" t="str">
        <f>"12095"</f>
        <v>12095</v>
      </c>
      <c r="C676" s="2">
        <v>1</v>
      </c>
      <c r="D676" s="2">
        <v>1</v>
      </c>
      <c r="E676" s="2">
        <v>1</v>
      </c>
      <c r="F676" s="2">
        <v>1</v>
      </c>
    </row>
    <row r="677" spans="1:6" x14ac:dyDescent="0.25">
      <c r="A677" s="1" t="str">
        <f>"32793"</f>
        <v>32793</v>
      </c>
      <c r="B677" s="1" t="str">
        <f>"12095"</f>
        <v>12095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tr">
        <f>"32759"</f>
        <v>32759</v>
      </c>
      <c r="B678" s="1" t="str">
        <f>"12127"</f>
        <v>12127</v>
      </c>
      <c r="C678" s="2">
        <v>1</v>
      </c>
      <c r="D678" s="2">
        <v>1</v>
      </c>
      <c r="E678" s="2">
        <v>1</v>
      </c>
      <c r="F678" s="2">
        <v>1</v>
      </c>
    </row>
    <row r="679" spans="1:6" x14ac:dyDescent="0.25">
      <c r="A679" s="1" t="str">
        <f>"32901"</f>
        <v>32901</v>
      </c>
      <c r="B679" s="1" t="str">
        <f>"12009"</f>
        <v>12009</v>
      </c>
      <c r="C679" s="2">
        <v>1</v>
      </c>
      <c r="D679" s="2">
        <v>1</v>
      </c>
      <c r="E679" s="2">
        <v>1</v>
      </c>
      <c r="F679" s="2">
        <v>1</v>
      </c>
    </row>
    <row r="680" spans="1:6" x14ac:dyDescent="0.25">
      <c r="A680" s="1" t="str">
        <f>"32903"</f>
        <v>32903</v>
      </c>
      <c r="B680" s="1" t="str">
        <f>"12009"</f>
        <v>12009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tr">
        <f>"32905"</f>
        <v>32905</v>
      </c>
      <c r="B681" s="1" t="str">
        <f>"12009"</f>
        <v>12009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tr">
        <f>"32824"</f>
        <v>32824</v>
      </c>
      <c r="B682" s="1" t="str">
        <f>"12095"</f>
        <v>12095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tr">
        <f>"32908"</f>
        <v>32908</v>
      </c>
      <c r="B683" s="1" t="str">
        <f>"12009"</f>
        <v>12009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tr">
        <f>"32920"</f>
        <v>32920</v>
      </c>
      <c r="B684" s="1" t="str">
        <f>"12009"</f>
        <v>12009</v>
      </c>
      <c r="C684" s="2">
        <v>1</v>
      </c>
      <c r="D684" s="2">
        <v>1</v>
      </c>
      <c r="E684" s="2">
        <v>1</v>
      </c>
      <c r="F684" s="2">
        <v>1</v>
      </c>
    </row>
    <row r="685" spans="1:6" x14ac:dyDescent="0.25">
      <c r="A685" s="1" t="str">
        <f>"32925"</f>
        <v>32925</v>
      </c>
      <c r="B685" s="1" t="str">
        <f>"12009"</f>
        <v>12009</v>
      </c>
      <c r="C685" s="2">
        <v>1</v>
      </c>
      <c r="D685" s="2">
        <v>1</v>
      </c>
      <c r="E685" s="2">
        <v>1</v>
      </c>
      <c r="F685" s="2">
        <v>1</v>
      </c>
    </row>
    <row r="686" spans="1:6" x14ac:dyDescent="0.25">
      <c r="A686" s="1" t="str">
        <f>"32952"</f>
        <v>32952</v>
      </c>
      <c r="B686" s="1" t="str">
        <f>"12009"</f>
        <v>12009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tr">
        <f>"32828"</f>
        <v>32828</v>
      </c>
      <c r="B687" s="1" t="str">
        <f>"12095"</f>
        <v>12095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tr">
        <f>"33019"</f>
        <v>33019</v>
      </c>
      <c r="B688" s="1" t="str">
        <f>"12011"</f>
        <v>12011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25">
      <c r="A689" s="1" t="str">
        <f>"33004"</f>
        <v>33004</v>
      </c>
      <c r="B689" s="1" t="str">
        <f>"12011"</f>
        <v>12011</v>
      </c>
      <c r="C689" s="2">
        <v>1</v>
      </c>
      <c r="D689" s="2">
        <v>1</v>
      </c>
      <c r="E689" s="2">
        <v>1</v>
      </c>
      <c r="F689" s="2">
        <v>1</v>
      </c>
    </row>
    <row r="690" spans="1:6" x14ac:dyDescent="0.25">
      <c r="A690" s="1" t="str">
        <f>"33002"</f>
        <v>33002</v>
      </c>
      <c r="B690" s="1" t="str">
        <f>"12086"</f>
        <v>12086</v>
      </c>
      <c r="C690" s="2">
        <v>1</v>
      </c>
      <c r="D690" s="2">
        <v>1</v>
      </c>
      <c r="E690" s="2">
        <v>1</v>
      </c>
      <c r="F690" s="2">
        <v>1</v>
      </c>
    </row>
    <row r="691" spans="1:6" x14ac:dyDescent="0.25">
      <c r="A691" s="1" t="str">
        <f>"33030"</f>
        <v>33030</v>
      </c>
      <c r="B691" s="1" t="str">
        <f>"12086"</f>
        <v>12086</v>
      </c>
      <c r="C691" s="2">
        <v>1</v>
      </c>
      <c r="D691" s="2">
        <v>1</v>
      </c>
      <c r="E691" s="2">
        <v>1</v>
      </c>
      <c r="F691" s="2">
        <v>1</v>
      </c>
    </row>
    <row r="692" spans="1:6" x14ac:dyDescent="0.25">
      <c r="A692" s="1" t="str">
        <f>"33015"</f>
        <v>33015</v>
      </c>
      <c r="B692" s="1" t="str">
        <f>"12086"</f>
        <v>12086</v>
      </c>
      <c r="C692" s="2">
        <v>1</v>
      </c>
      <c r="D692" s="2">
        <v>1</v>
      </c>
      <c r="E692" s="2">
        <v>1</v>
      </c>
      <c r="F692" s="2">
        <v>1</v>
      </c>
    </row>
    <row r="693" spans="1:6" x14ac:dyDescent="0.25">
      <c r="A693" s="1" t="str">
        <f>"33116"</f>
        <v>33116</v>
      </c>
      <c r="B693" s="1" t="str">
        <f>"12086"</f>
        <v>12086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25">
      <c r="A694" s="1" t="str">
        <f>"33114"</f>
        <v>33114</v>
      </c>
      <c r="B694" s="1" t="str">
        <f>"12086"</f>
        <v>12086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tr">
        <f>"33062"</f>
        <v>33062</v>
      </c>
      <c r="B695" s="1" t="str">
        <f>"12011"</f>
        <v>12011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tr">
        <f>"33137"</f>
        <v>33137</v>
      </c>
      <c r="B696" s="1" t="str">
        <f>"12086"</f>
        <v>12086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tr">
        <f>"33166"</f>
        <v>33166</v>
      </c>
      <c r="B697" s="1" t="str">
        <f>"12086"</f>
        <v>12086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tr">
        <f>"33192"</f>
        <v>33192</v>
      </c>
      <c r="B698" s="1" t="str">
        <f>"12086"</f>
        <v>12086</v>
      </c>
      <c r="C698" s="2">
        <v>0</v>
      </c>
      <c r="D698" s="2">
        <v>1</v>
      </c>
      <c r="E698" s="2">
        <v>1</v>
      </c>
      <c r="F698" s="2">
        <v>1</v>
      </c>
    </row>
    <row r="699" spans="1:6" x14ac:dyDescent="0.25">
      <c r="A699" s="1" t="str">
        <f>"33199"</f>
        <v>33199</v>
      </c>
      <c r="B699" s="1" t="str">
        <f>"12086"</f>
        <v>12086</v>
      </c>
      <c r="C699" s="2">
        <v>0</v>
      </c>
      <c r="D699" s="2">
        <v>1</v>
      </c>
      <c r="E699" s="2">
        <v>0</v>
      </c>
      <c r="F699" s="2">
        <v>1</v>
      </c>
    </row>
    <row r="700" spans="1:6" x14ac:dyDescent="0.25">
      <c r="A700" s="1" t="str">
        <f>"33308"</f>
        <v>33308</v>
      </c>
      <c r="B700" s="1" t="str">
        <f>"12011"</f>
        <v>12011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tr">
        <f>"33283"</f>
        <v>33283</v>
      </c>
      <c r="B701" s="1" t="str">
        <f>"12086"</f>
        <v>12086</v>
      </c>
      <c r="C701" s="2">
        <v>1</v>
      </c>
      <c r="D701" s="2">
        <v>1</v>
      </c>
      <c r="E701" s="2">
        <v>1</v>
      </c>
      <c r="F701" s="2">
        <v>1</v>
      </c>
    </row>
    <row r="702" spans="1:6" x14ac:dyDescent="0.25">
      <c r="A702" s="1" t="str">
        <f>"33176"</f>
        <v>33176</v>
      </c>
      <c r="B702" s="1" t="str">
        <f>"12086"</f>
        <v>12086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25">
      <c r="A703" s="1" t="str">
        <f>"33329"</f>
        <v>33329</v>
      </c>
      <c r="B703" s="1" t="str">
        <f>"12011"</f>
        <v>12011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25">
      <c r="A704" s="1" t="str">
        <f>"33332"</f>
        <v>33332</v>
      </c>
      <c r="B704" s="1" t="str">
        <f>"12011"</f>
        <v>12011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tr">
        <f>"33348"</f>
        <v>33348</v>
      </c>
      <c r="B705" s="1" t="str">
        <f>"12011"</f>
        <v>12011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tr">
        <f>"33415"</f>
        <v>33415</v>
      </c>
      <c r="B706" s="1" t="str">
        <f t="shared" ref="B706:B714" si="5">"12099"</f>
        <v>12099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tr">
        <f>"33417"</f>
        <v>33417</v>
      </c>
      <c r="B707" s="1" t="str">
        <f t="shared" si="5"/>
        <v>12099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tr">
        <f>"33403"</f>
        <v>33403</v>
      </c>
      <c r="B708" s="1" t="str">
        <f t="shared" si="5"/>
        <v>12099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tr">
        <f>"33434"</f>
        <v>33434</v>
      </c>
      <c r="B709" s="1" t="str">
        <f t="shared" si="5"/>
        <v>12099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tr">
        <f>"33436"</f>
        <v>33436</v>
      </c>
      <c r="B710" s="1" t="str">
        <f t="shared" si="5"/>
        <v>12099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25">
      <c r="A711" s="1" t="str">
        <f>"33409"</f>
        <v>33409</v>
      </c>
      <c r="B711" s="1" t="str">
        <f t="shared" si="5"/>
        <v>12099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tr">
        <f>"33412"</f>
        <v>33412</v>
      </c>
      <c r="B712" s="1" t="str">
        <f t="shared" si="5"/>
        <v>12099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tr">
        <f>"33476"</f>
        <v>33476</v>
      </c>
      <c r="B713" s="1" t="str">
        <f t="shared" si="5"/>
        <v>12099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25">
      <c r="A714" s="1" t="str">
        <f>"33478"</f>
        <v>33478</v>
      </c>
      <c r="B714" s="1" t="str">
        <f t="shared" si="5"/>
        <v>12099</v>
      </c>
      <c r="C714" s="2">
        <v>0.95891835673426895</v>
      </c>
      <c r="D714" s="2">
        <v>0.97499999999999998</v>
      </c>
      <c r="E714" s="2">
        <v>0.973856209150326</v>
      </c>
      <c r="F714" s="2">
        <v>0.96034618410700201</v>
      </c>
    </row>
    <row r="715" spans="1:6" x14ac:dyDescent="0.25">
      <c r="A715" s="1" t="str">
        <f>"33478"</f>
        <v>33478</v>
      </c>
      <c r="B715" s="1" t="str">
        <f>"12085"</f>
        <v>12085</v>
      </c>
      <c r="C715" s="2">
        <v>4.1081643265730598E-2</v>
      </c>
      <c r="D715" s="2">
        <v>2.5000000000000001E-2</v>
      </c>
      <c r="E715" s="2">
        <v>2.61437908496732E-2</v>
      </c>
      <c r="F715" s="2">
        <v>3.9653815892997601E-2</v>
      </c>
    </row>
    <row r="716" spans="1:6" x14ac:dyDescent="0.25">
      <c r="A716" s="1" t="str">
        <f>"33446"</f>
        <v>33446</v>
      </c>
      <c r="B716" s="1" t="str">
        <f>"12099"</f>
        <v>12099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25">
      <c r="A717" s="1" t="str">
        <f>"33448"</f>
        <v>33448</v>
      </c>
      <c r="B717" s="1" t="str">
        <f>"12099"</f>
        <v>12099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tr">
        <f>"33488"</f>
        <v>33488</v>
      </c>
      <c r="B718" s="1" t="str">
        <f>"12099"</f>
        <v>12099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tr">
        <f>"33511"</f>
        <v>33511</v>
      </c>
      <c r="B719" s="1" t="str">
        <f>"12057"</f>
        <v>12057</v>
      </c>
      <c r="C719" s="2">
        <v>1</v>
      </c>
      <c r="D719" s="2">
        <v>1</v>
      </c>
      <c r="E719" s="2">
        <v>1</v>
      </c>
      <c r="F719" s="2">
        <v>1</v>
      </c>
    </row>
    <row r="720" spans="1:6" x14ac:dyDescent="0.25">
      <c r="A720" s="1" t="str">
        <f>"33484"</f>
        <v>33484</v>
      </c>
      <c r="B720" s="1" t="str">
        <f>"12099"</f>
        <v>12099</v>
      </c>
      <c r="C720" s="2">
        <v>1</v>
      </c>
      <c r="D720" s="2">
        <v>1</v>
      </c>
      <c r="E720" s="2">
        <v>1</v>
      </c>
      <c r="F720" s="2">
        <v>1</v>
      </c>
    </row>
    <row r="721" spans="1:6" x14ac:dyDescent="0.25">
      <c r="A721" s="1" t="str">
        <f>"33460"</f>
        <v>33460</v>
      </c>
      <c r="B721" s="1" t="str">
        <f>"12099"</f>
        <v>12099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25">
      <c r="A722" s="1" t="str">
        <f>"33547"</f>
        <v>33547</v>
      </c>
      <c r="B722" s="1" t="str">
        <f>"12057"</f>
        <v>12057</v>
      </c>
      <c r="C722" s="2">
        <v>0.99419132328916304</v>
      </c>
      <c r="D722" s="2">
        <v>0.99797160243407701</v>
      </c>
      <c r="E722" s="2">
        <v>0.98684210526315697</v>
      </c>
      <c r="F722" s="2">
        <v>0.99430396133597898</v>
      </c>
    </row>
    <row r="723" spans="1:6" x14ac:dyDescent="0.25">
      <c r="A723" s="1" t="str">
        <f>"33547"</f>
        <v>33547</v>
      </c>
      <c r="B723" s="1" t="str">
        <f>"12105"</f>
        <v>12105</v>
      </c>
      <c r="C723" s="2">
        <v>5.80867671083681E-3</v>
      </c>
      <c r="D723" s="2">
        <v>2.02839756592292E-3</v>
      </c>
      <c r="E723" s="2">
        <v>1.3157894736842099E-2</v>
      </c>
      <c r="F723" s="2">
        <v>5.69603866402002E-3</v>
      </c>
    </row>
    <row r="724" spans="1:6" x14ac:dyDescent="0.25">
      <c r="A724" s="1" t="str">
        <f>"33564"</f>
        <v>33564</v>
      </c>
      <c r="B724" s="1" t="str">
        <f t="shared" ref="B724:B731" si="6">"12057"</f>
        <v>12057</v>
      </c>
      <c r="C724" s="2">
        <v>1</v>
      </c>
      <c r="D724" s="2">
        <v>1</v>
      </c>
      <c r="E724" s="2">
        <v>1</v>
      </c>
      <c r="F724" s="2">
        <v>1</v>
      </c>
    </row>
    <row r="725" spans="1:6" x14ac:dyDescent="0.25">
      <c r="A725" s="1" t="str">
        <f>"33614"</f>
        <v>33614</v>
      </c>
      <c r="B725" s="1" t="str">
        <f t="shared" si="6"/>
        <v>12057</v>
      </c>
      <c r="C725" s="2">
        <v>1</v>
      </c>
      <c r="D725" s="2">
        <v>1</v>
      </c>
      <c r="E725" s="2">
        <v>1</v>
      </c>
      <c r="F725" s="2">
        <v>1</v>
      </c>
    </row>
    <row r="726" spans="1:6" x14ac:dyDescent="0.25">
      <c r="A726" s="1" t="str">
        <f>"33610"</f>
        <v>33610</v>
      </c>
      <c r="B726" s="1" t="str">
        <f t="shared" si="6"/>
        <v>12057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tr">
        <f>"33616"</f>
        <v>33616</v>
      </c>
      <c r="B727" s="1" t="str">
        <f t="shared" si="6"/>
        <v>12057</v>
      </c>
      <c r="C727" s="2">
        <v>1</v>
      </c>
      <c r="D727" s="2">
        <v>1</v>
      </c>
      <c r="E727" s="2">
        <v>1</v>
      </c>
      <c r="F727" s="2">
        <v>1</v>
      </c>
    </row>
    <row r="728" spans="1:6" x14ac:dyDescent="0.25">
      <c r="A728" s="1" t="str">
        <f>"33568"</f>
        <v>33568</v>
      </c>
      <c r="B728" s="1" t="str">
        <f t="shared" si="6"/>
        <v>12057</v>
      </c>
      <c r="C728" s="2">
        <v>1</v>
      </c>
      <c r="D728" s="2">
        <v>1</v>
      </c>
      <c r="E728" s="2">
        <v>1</v>
      </c>
      <c r="F728" s="2">
        <v>1</v>
      </c>
    </row>
    <row r="729" spans="1:6" x14ac:dyDescent="0.25">
      <c r="A729" s="1" t="str">
        <f>"33570"</f>
        <v>33570</v>
      </c>
      <c r="B729" s="1" t="str">
        <f t="shared" si="6"/>
        <v>12057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25">
      <c r="A730" s="1" t="str">
        <f>"33573"</f>
        <v>33573</v>
      </c>
      <c r="B730" s="1" t="str">
        <f t="shared" si="6"/>
        <v>12057</v>
      </c>
      <c r="C730" s="2">
        <v>1</v>
      </c>
      <c r="D730" s="2">
        <v>1</v>
      </c>
      <c r="E730" s="2">
        <v>1</v>
      </c>
      <c r="F730" s="2">
        <v>1</v>
      </c>
    </row>
    <row r="731" spans="1:6" x14ac:dyDescent="0.25">
      <c r="A731" s="1" t="str">
        <f>"33583"</f>
        <v>33583</v>
      </c>
      <c r="B731" s="1" t="str">
        <f t="shared" si="6"/>
        <v>12057</v>
      </c>
      <c r="C731" s="2">
        <v>1</v>
      </c>
      <c r="D731" s="2">
        <v>1</v>
      </c>
      <c r="E731" s="2">
        <v>1</v>
      </c>
      <c r="F731" s="2">
        <v>1</v>
      </c>
    </row>
    <row r="732" spans="1:6" x14ac:dyDescent="0.25">
      <c r="A732" s="1" t="str">
        <f>"33734"</f>
        <v>33734</v>
      </c>
      <c r="B732" s="1" t="str">
        <f>"12103"</f>
        <v>12103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25">
      <c r="A733" s="1" t="str">
        <f>"33679"</f>
        <v>33679</v>
      </c>
      <c r="B733" s="1" t="str">
        <f>"12057"</f>
        <v>12057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tr">
        <f>"33694"</f>
        <v>33694</v>
      </c>
      <c r="B734" s="1" t="str">
        <f>"12057"</f>
        <v>12057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tr">
        <f>"33701"</f>
        <v>33701</v>
      </c>
      <c r="B735" s="1" t="str">
        <f>"12103"</f>
        <v>12103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25">
      <c r="A736" s="1" t="str">
        <f>"33680"</f>
        <v>33680</v>
      </c>
      <c r="B736" s="1" t="str">
        <f>"12057"</f>
        <v>12057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tr">
        <f>"33773"</f>
        <v>33773</v>
      </c>
      <c r="B737" s="1" t="str">
        <f t="shared" ref="B737:B743" si="7">"12103"</f>
        <v>12103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tr">
        <f>"33763"</f>
        <v>33763</v>
      </c>
      <c r="B738" s="1" t="str">
        <f t="shared" si="7"/>
        <v>12103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tr">
        <f>"33776"</f>
        <v>33776</v>
      </c>
      <c r="B739" s="1" t="str">
        <f t="shared" si="7"/>
        <v>12103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25">
      <c r="A740" s="1" t="str">
        <f>"33782"</f>
        <v>33782</v>
      </c>
      <c r="B740" s="1" t="str">
        <f t="shared" si="7"/>
        <v>12103</v>
      </c>
      <c r="C740" s="2">
        <v>1</v>
      </c>
      <c r="D740" s="2">
        <v>1</v>
      </c>
      <c r="E740" s="2">
        <v>1</v>
      </c>
      <c r="F740" s="2">
        <v>1</v>
      </c>
    </row>
    <row r="741" spans="1:6" x14ac:dyDescent="0.25">
      <c r="A741" s="1" t="str">
        <f>"33709"</f>
        <v>33709</v>
      </c>
      <c r="B741" s="1" t="str">
        <f t="shared" si="7"/>
        <v>12103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tr">
        <f>"33710"</f>
        <v>33710</v>
      </c>
      <c r="B742" s="1" t="str">
        <f t="shared" si="7"/>
        <v>12103</v>
      </c>
      <c r="C742" s="2">
        <v>1</v>
      </c>
      <c r="D742" s="2">
        <v>1</v>
      </c>
      <c r="E742" s="2">
        <v>1</v>
      </c>
      <c r="F742" s="2">
        <v>1</v>
      </c>
    </row>
    <row r="743" spans="1:6" x14ac:dyDescent="0.25">
      <c r="A743" s="1" t="str">
        <f>"33786"</f>
        <v>33786</v>
      </c>
      <c r="B743" s="1" t="str">
        <f t="shared" si="7"/>
        <v>12103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25">
      <c r="A744" s="1" t="str">
        <f>"33875"</f>
        <v>33875</v>
      </c>
      <c r="B744" s="1" t="str">
        <f>"12055"</f>
        <v>12055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tr">
        <f>"33862"</f>
        <v>33862</v>
      </c>
      <c r="B745" s="1" t="str">
        <f>"12055"</f>
        <v>12055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25">
      <c r="A746" s="1" t="str">
        <f>"33904"</f>
        <v>33904</v>
      </c>
      <c r="B746" s="1" t="str">
        <f>"12071"</f>
        <v>12071</v>
      </c>
      <c r="C746" s="2">
        <v>1</v>
      </c>
      <c r="D746" s="2">
        <v>1</v>
      </c>
      <c r="E746" s="2">
        <v>1</v>
      </c>
      <c r="F746" s="2">
        <v>1</v>
      </c>
    </row>
    <row r="747" spans="1:6" x14ac:dyDescent="0.25">
      <c r="A747" s="1" t="str">
        <f>"33901"</f>
        <v>33901</v>
      </c>
      <c r="B747" s="1" t="str">
        <f>"12071"</f>
        <v>12071</v>
      </c>
      <c r="C747" s="2">
        <v>1</v>
      </c>
      <c r="D747" s="2">
        <v>1</v>
      </c>
      <c r="E747" s="2">
        <v>1</v>
      </c>
      <c r="F747" s="2">
        <v>1</v>
      </c>
    </row>
    <row r="748" spans="1:6" x14ac:dyDescent="0.25">
      <c r="A748" s="1" t="str">
        <f>"33907"</f>
        <v>33907</v>
      </c>
      <c r="B748" s="1" t="str">
        <f>"12071"</f>
        <v>12071</v>
      </c>
      <c r="C748" s="2">
        <v>1</v>
      </c>
      <c r="D748" s="2">
        <v>1</v>
      </c>
      <c r="E748" s="2">
        <v>1</v>
      </c>
      <c r="F748" s="2">
        <v>1</v>
      </c>
    </row>
    <row r="749" spans="1:6" x14ac:dyDescent="0.25">
      <c r="A749" s="1" t="str">
        <f>"33908"</f>
        <v>33908</v>
      </c>
      <c r="B749" s="1" t="str">
        <f>"12071"</f>
        <v>12071</v>
      </c>
      <c r="C749" s="2">
        <v>1</v>
      </c>
      <c r="D749" s="2">
        <v>1</v>
      </c>
      <c r="E749" s="2">
        <v>1</v>
      </c>
      <c r="F749" s="2">
        <v>1</v>
      </c>
    </row>
    <row r="750" spans="1:6" x14ac:dyDescent="0.25">
      <c r="A750" s="1" t="str">
        <f>"33835"</f>
        <v>33835</v>
      </c>
      <c r="B750" s="1" t="str">
        <f>"12105"</f>
        <v>12105</v>
      </c>
      <c r="C750" s="2">
        <v>1</v>
      </c>
      <c r="D750" s="2">
        <v>0</v>
      </c>
      <c r="E750" s="2">
        <v>1</v>
      </c>
      <c r="F750" s="2">
        <v>1</v>
      </c>
    </row>
    <row r="751" spans="1:6" x14ac:dyDescent="0.25">
      <c r="A751" s="1" t="str">
        <f>"33838"</f>
        <v>33838</v>
      </c>
      <c r="B751" s="1" t="str">
        <f>"12105"</f>
        <v>12105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tr">
        <f>"33843"</f>
        <v>33843</v>
      </c>
      <c r="B752" s="1" t="str">
        <f>"12055"</f>
        <v>12055</v>
      </c>
      <c r="C752" s="2">
        <v>1.4300014300014301E-4</v>
      </c>
      <c r="D752" s="2">
        <v>0</v>
      </c>
      <c r="E752" s="2">
        <v>0</v>
      </c>
      <c r="F752" s="2">
        <v>1.3577732518669299E-4</v>
      </c>
    </row>
    <row r="753" spans="1:6" x14ac:dyDescent="0.25">
      <c r="A753" s="1" t="str">
        <f>"33843"</f>
        <v>33843</v>
      </c>
      <c r="B753" s="1" t="str">
        <f>"12105"</f>
        <v>12105</v>
      </c>
      <c r="C753" s="2">
        <v>0.99985699985699905</v>
      </c>
      <c r="D753" s="2">
        <v>1</v>
      </c>
      <c r="E753" s="2">
        <v>1</v>
      </c>
      <c r="F753" s="2">
        <v>0.99986422267481301</v>
      </c>
    </row>
    <row r="754" spans="1:6" x14ac:dyDescent="0.25">
      <c r="A754" s="1" t="str">
        <f>"33855"</f>
        <v>33855</v>
      </c>
      <c r="B754" s="1" t="str">
        <f>"12105"</f>
        <v>12105</v>
      </c>
      <c r="C754" s="2">
        <v>0</v>
      </c>
      <c r="D754" s="2">
        <v>0</v>
      </c>
      <c r="E754" s="2">
        <v>1</v>
      </c>
      <c r="F754" s="2">
        <v>1</v>
      </c>
    </row>
    <row r="755" spans="1:6" x14ac:dyDescent="0.25">
      <c r="A755" s="1" t="str">
        <f>"33916"</f>
        <v>33916</v>
      </c>
      <c r="B755" s="1" t="str">
        <f>"12071"</f>
        <v>12071</v>
      </c>
      <c r="C755" s="2">
        <v>1</v>
      </c>
      <c r="D755" s="2">
        <v>1</v>
      </c>
      <c r="E755" s="2">
        <v>1</v>
      </c>
      <c r="F755" s="2">
        <v>1</v>
      </c>
    </row>
    <row r="756" spans="1:6" x14ac:dyDescent="0.25">
      <c r="A756" s="1" t="str">
        <f>"33976"</f>
        <v>33976</v>
      </c>
      <c r="B756" s="1" t="str">
        <f>"12071"</f>
        <v>12071</v>
      </c>
      <c r="C756" s="2">
        <v>1</v>
      </c>
      <c r="D756" s="2">
        <v>1</v>
      </c>
      <c r="E756" s="2">
        <v>1</v>
      </c>
      <c r="F756" s="2">
        <v>1</v>
      </c>
    </row>
    <row r="757" spans="1:6" x14ac:dyDescent="0.25">
      <c r="A757" s="1" t="str">
        <f>"33922"</f>
        <v>33922</v>
      </c>
      <c r="B757" s="1" t="str">
        <f>"12071"</f>
        <v>12071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tr">
        <f>"34101"</f>
        <v>34101</v>
      </c>
      <c r="B758" s="1" t="str">
        <f>"12021"</f>
        <v>12021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tr">
        <f>"33991"</f>
        <v>33991</v>
      </c>
      <c r="B759" s="1" t="str">
        <f>"12071"</f>
        <v>12071</v>
      </c>
      <c r="C759" s="2">
        <v>1</v>
      </c>
      <c r="D759" s="2">
        <v>1</v>
      </c>
      <c r="E759" s="2">
        <v>1</v>
      </c>
      <c r="F759" s="2">
        <v>1</v>
      </c>
    </row>
    <row r="760" spans="1:6" x14ac:dyDescent="0.25">
      <c r="A760" s="1" t="str">
        <f>"34119"</f>
        <v>34119</v>
      </c>
      <c r="B760" s="1" t="str">
        <f>"12071"</f>
        <v>12071</v>
      </c>
      <c r="C760" s="2">
        <v>1.07435829584546E-2</v>
      </c>
      <c r="D760" s="2">
        <v>0</v>
      </c>
      <c r="E760" s="2">
        <v>0</v>
      </c>
      <c r="F760" s="2">
        <v>9.5479986830346603E-3</v>
      </c>
    </row>
    <row r="761" spans="1:6" x14ac:dyDescent="0.25">
      <c r="A761" s="1" t="str">
        <f>"34119"</f>
        <v>34119</v>
      </c>
      <c r="B761" s="1" t="str">
        <f>"12021"</f>
        <v>12021</v>
      </c>
      <c r="C761" s="2">
        <v>0.98925641704154499</v>
      </c>
      <c r="D761" s="2">
        <v>1</v>
      </c>
      <c r="E761" s="2">
        <v>1</v>
      </c>
      <c r="F761" s="2">
        <v>0.99045200131696498</v>
      </c>
    </row>
    <row r="762" spans="1:6" x14ac:dyDescent="0.25">
      <c r="A762" s="1" t="str">
        <f>"34223"</f>
        <v>34223</v>
      </c>
      <c r="B762" s="1" t="str">
        <f>"12015"</f>
        <v>12015</v>
      </c>
      <c r="C762" s="2">
        <v>0.23398728552874401</v>
      </c>
      <c r="D762" s="2">
        <v>0.327755905511811</v>
      </c>
      <c r="E762" s="2">
        <v>0.46137105549510299</v>
      </c>
      <c r="F762" s="2">
        <v>0.25235450374305701</v>
      </c>
    </row>
    <row r="763" spans="1:6" x14ac:dyDescent="0.25">
      <c r="A763" s="1" t="str">
        <f>"34223"</f>
        <v>34223</v>
      </c>
      <c r="B763" s="1" t="str">
        <f>"12115"</f>
        <v>12115</v>
      </c>
      <c r="C763" s="2">
        <v>0.76601271447125496</v>
      </c>
      <c r="D763" s="2">
        <v>0.672244094488188</v>
      </c>
      <c r="E763" s="2">
        <v>0.53862894450489596</v>
      </c>
      <c r="F763" s="2">
        <v>0.74764549625694199</v>
      </c>
    </row>
    <row r="764" spans="1:6" x14ac:dyDescent="0.25">
      <c r="A764" s="1" t="str">
        <f>"34206"</f>
        <v>34206</v>
      </c>
      <c r="B764" s="1" t="str">
        <f>"12081"</f>
        <v>12081</v>
      </c>
      <c r="C764" s="2">
        <v>1</v>
      </c>
      <c r="D764" s="2">
        <v>1</v>
      </c>
      <c r="E764" s="2">
        <v>1</v>
      </c>
      <c r="F764" s="2">
        <v>1</v>
      </c>
    </row>
    <row r="765" spans="1:6" x14ac:dyDescent="0.25">
      <c r="A765" s="1" t="str">
        <f>"34208"</f>
        <v>34208</v>
      </c>
      <c r="B765" s="1" t="str">
        <f>"12081"</f>
        <v>12081</v>
      </c>
      <c r="C765" s="2">
        <v>1</v>
      </c>
      <c r="D765" s="2">
        <v>1</v>
      </c>
      <c r="E765" s="2">
        <v>1</v>
      </c>
      <c r="F765" s="2">
        <v>1</v>
      </c>
    </row>
    <row r="766" spans="1:6" x14ac:dyDescent="0.25">
      <c r="A766" s="1" t="str">
        <f>"34264"</f>
        <v>34264</v>
      </c>
      <c r="B766" s="1" t="str">
        <f>"12081"</f>
        <v>12081</v>
      </c>
      <c r="C766" s="2">
        <v>1</v>
      </c>
      <c r="D766" s="2">
        <v>1</v>
      </c>
      <c r="E766" s="2">
        <v>1</v>
      </c>
      <c r="F766" s="2">
        <v>1</v>
      </c>
    </row>
    <row r="767" spans="1:6" x14ac:dyDescent="0.25">
      <c r="A767" s="1" t="str">
        <f>"34275"</f>
        <v>34275</v>
      </c>
      <c r="B767" s="1" t="str">
        <f>"12115"</f>
        <v>12115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tr">
        <f>"34270"</f>
        <v>34270</v>
      </c>
      <c r="B768" s="1" t="str">
        <f>"12081"</f>
        <v>12081</v>
      </c>
      <c r="C768" s="2">
        <v>1</v>
      </c>
      <c r="D768" s="2">
        <v>1</v>
      </c>
      <c r="E768" s="2">
        <v>1</v>
      </c>
      <c r="F768" s="2">
        <v>1</v>
      </c>
    </row>
    <row r="769" spans="1:6" x14ac:dyDescent="0.25">
      <c r="A769" s="1" t="str">
        <f>"34449"</f>
        <v>34449</v>
      </c>
      <c r="B769" s="1" t="str">
        <f>"12017"</f>
        <v>12017</v>
      </c>
      <c r="C769" s="2">
        <v>0.15887426236949601</v>
      </c>
      <c r="D769" s="2">
        <v>7.1999999999999995E-2</v>
      </c>
      <c r="E769" s="2">
        <v>5.4794520547945202E-2</v>
      </c>
      <c r="F769" s="2">
        <v>0.15118700541440999</v>
      </c>
    </row>
    <row r="770" spans="1:6" x14ac:dyDescent="0.25">
      <c r="A770" s="1" t="str">
        <f>"34449"</f>
        <v>34449</v>
      </c>
      <c r="B770" s="1" t="str">
        <f>"12075"</f>
        <v>12075</v>
      </c>
      <c r="C770" s="2">
        <v>0.84112573763050302</v>
      </c>
      <c r="D770" s="2">
        <v>0.92800000000000005</v>
      </c>
      <c r="E770" s="2">
        <v>0.94520547945205402</v>
      </c>
      <c r="F770" s="2">
        <v>0.84881299458558901</v>
      </c>
    </row>
    <row r="771" spans="1:6" x14ac:dyDescent="0.25">
      <c r="A771" s="1" t="str">
        <f>"34460"</f>
        <v>34460</v>
      </c>
      <c r="B771" s="1" t="str">
        <f>"12017"</f>
        <v>12017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tr">
        <f>"34464"</f>
        <v>34464</v>
      </c>
      <c r="B772" s="1" t="str">
        <f>"12017"</f>
        <v>12017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25">
      <c r="A773" s="1" t="str">
        <f>"34290"</f>
        <v>34290</v>
      </c>
      <c r="B773" s="1" t="str">
        <f>"12115"</f>
        <v>12115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25">
      <c r="A774" s="1" t="str">
        <f>"34428"</f>
        <v>34428</v>
      </c>
      <c r="B774" s="1" t="str">
        <f>"12017"</f>
        <v>12017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tr">
        <f>"34667"</f>
        <v>34667</v>
      </c>
      <c r="B775" s="1" t="str">
        <f>"12101"</f>
        <v>12101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tr">
        <f>"34653"</f>
        <v>34653</v>
      </c>
      <c r="B776" s="1" t="str">
        <f>"12101"</f>
        <v>12101</v>
      </c>
      <c r="C776" s="2">
        <v>1</v>
      </c>
      <c r="D776" s="2">
        <v>1</v>
      </c>
      <c r="E776" s="2">
        <v>1</v>
      </c>
      <c r="F776" s="2">
        <v>1</v>
      </c>
    </row>
    <row r="777" spans="1:6" x14ac:dyDescent="0.25">
      <c r="A777" s="1" t="str">
        <f>"34637"</f>
        <v>34637</v>
      </c>
      <c r="B777" s="1" t="str">
        <f>"12101"</f>
        <v>12101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tr">
        <f>"34601"</f>
        <v>34601</v>
      </c>
      <c r="B778" s="1" t="str">
        <f>"12017"</f>
        <v>12017</v>
      </c>
      <c r="C778" s="2">
        <v>8.3662914511712803E-4</v>
      </c>
      <c r="D778" s="2">
        <v>0</v>
      </c>
      <c r="E778" s="2">
        <v>0</v>
      </c>
      <c r="F778" s="2">
        <v>7.5700227100681302E-4</v>
      </c>
    </row>
    <row r="779" spans="1:6" x14ac:dyDescent="0.25">
      <c r="A779" s="1" t="str">
        <f>"34601"</f>
        <v>34601</v>
      </c>
      <c r="B779" s="1" t="str">
        <f>"12053"</f>
        <v>12053</v>
      </c>
      <c r="C779" s="2">
        <v>0.99916337085488205</v>
      </c>
      <c r="D779" s="2">
        <v>1</v>
      </c>
      <c r="E779" s="2">
        <v>1</v>
      </c>
      <c r="F779" s="2">
        <v>0.99924299772899305</v>
      </c>
    </row>
    <row r="780" spans="1:6" x14ac:dyDescent="0.25">
      <c r="A780" s="1" t="str">
        <f>"34690"</f>
        <v>34690</v>
      </c>
      <c r="B780" s="1" t="str">
        <f>"12101"</f>
        <v>12101</v>
      </c>
      <c r="C780" s="2">
        <v>1</v>
      </c>
      <c r="D780" s="2">
        <v>1</v>
      </c>
      <c r="E780" s="2">
        <v>1</v>
      </c>
      <c r="F780" s="2">
        <v>1</v>
      </c>
    </row>
    <row r="781" spans="1:6" x14ac:dyDescent="0.25">
      <c r="A781" s="1" t="str">
        <f>"34731"</f>
        <v>34731</v>
      </c>
      <c r="B781" s="1" t="str">
        <f>"12069"</f>
        <v>12069</v>
      </c>
      <c r="C781" s="2">
        <v>0.99836155106499103</v>
      </c>
      <c r="D781" s="2">
        <v>1</v>
      </c>
      <c r="E781" s="2">
        <v>0.99425287356321801</v>
      </c>
      <c r="F781" s="2">
        <v>0.99836477987421302</v>
      </c>
    </row>
    <row r="782" spans="1:6" x14ac:dyDescent="0.25">
      <c r="A782" s="1" t="str">
        <f>"34731"</f>
        <v>34731</v>
      </c>
      <c r="B782" s="1" t="str">
        <f>"12119"</f>
        <v>12119</v>
      </c>
      <c r="C782" s="2">
        <v>1.63844893500819E-3</v>
      </c>
      <c r="D782" s="2">
        <v>0</v>
      </c>
      <c r="E782" s="2">
        <v>5.7471264367815996E-3</v>
      </c>
      <c r="F782" s="2">
        <v>1.6352201257861601E-3</v>
      </c>
    </row>
    <row r="783" spans="1:6" x14ac:dyDescent="0.25">
      <c r="A783" s="1" t="str">
        <f>"34729"</f>
        <v>34729</v>
      </c>
      <c r="B783" s="1" t="str">
        <f>"12069"</f>
        <v>12069</v>
      </c>
      <c r="C783" s="2">
        <v>0</v>
      </c>
      <c r="D783" s="2">
        <v>1</v>
      </c>
      <c r="E783" s="2">
        <v>0</v>
      </c>
      <c r="F783" s="2">
        <v>1</v>
      </c>
    </row>
    <row r="784" spans="1:6" x14ac:dyDescent="0.25">
      <c r="A784" s="1" t="str">
        <f>"34951"</f>
        <v>34951</v>
      </c>
      <c r="B784" s="1" t="str">
        <f>"12111"</f>
        <v>12111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tr">
        <f>"34981"</f>
        <v>34981</v>
      </c>
      <c r="B785" s="1" t="str">
        <f>"12111"</f>
        <v>12111</v>
      </c>
      <c r="C785" s="2">
        <v>1</v>
      </c>
      <c r="D785" s="2">
        <v>1</v>
      </c>
      <c r="E785" s="2">
        <v>1</v>
      </c>
      <c r="F785" s="2">
        <v>1</v>
      </c>
    </row>
    <row r="786" spans="1:6" x14ac:dyDescent="0.25">
      <c r="A786" s="1" t="str">
        <f>"34746"</f>
        <v>34746</v>
      </c>
      <c r="B786" s="1" t="str">
        <f>"12097"</f>
        <v>12097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25">
      <c r="A787" s="1" t="str">
        <f>"34745"</f>
        <v>34745</v>
      </c>
      <c r="B787" s="1" t="str">
        <f>"12097"</f>
        <v>12097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25">
      <c r="A788" s="1" t="str">
        <f>"34742"</f>
        <v>34742</v>
      </c>
      <c r="B788" s="1" t="str">
        <f>"12097"</f>
        <v>12097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tr">
        <f>"34747"</f>
        <v>34747</v>
      </c>
      <c r="B789" s="1" t="str">
        <f>"12097"</f>
        <v>12097</v>
      </c>
      <c r="C789" s="2">
        <v>0.99918254738670598</v>
      </c>
      <c r="D789" s="2">
        <v>0.78703021370670501</v>
      </c>
      <c r="E789" s="2">
        <v>0.995867768595041</v>
      </c>
      <c r="F789" s="2">
        <v>0.98650963597430397</v>
      </c>
    </row>
    <row r="790" spans="1:6" x14ac:dyDescent="0.25">
      <c r="A790" s="1" t="str">
        <f>"34747"</f>
        <v>34747</v>
      </c>
      <c r="B790" s="1" t="str">
        <f>"12095"</f>
        <v>12095</v>
      </c>
      <c r="C790" s="2">
        <v>8.1745261329382304E-4</v>
      </c>
      <c r="D790" s="2">
        <v>0.21296978629329399</v>
      </c>
      <c r="E790" s="2">
        <v>4.13223140495867E-3</v>
      </c>
      <c r="F790" s="2">
        <v>1.34903640256959E-2</v>
      </c>
    </row>
    <row r="791" spans="1:6" x14ac:dyDescent="0.25">
      <c r="A791" s="1" t="str">
        <f>"35060"</f>
        <v>35060</v>
      </c>
      <c r="B791" s="1" t="str">
        <f>"01073"</f>
        <v>01073</v>
      </c>
      <c r="C791" s="2">
        <v>1</v>
      </c>
      <c r="D791" s="2">
        <v>1</v>
      </c>
      <c r="E791" s="2">
        <v>0</v>
      </c>
      <c r="F791" s="2">
        <v>1</v>
      </c>
    </row>
    <row r="792" spans="1:6" x14ac:dyDescent="0.25">
      <c r="A792" s="1" t="str">
        <f>"35022"</f>
        <v>35022</v>
      </c>
      <c r="B792" s="1" t="str">
        <f>"01117"</f>
        <v>01117</v>
      </c>
      <c r="C792" s="2">
        <v>3.0026809651474501E-2</v>
      </c>
      <c r="D792" s="2">
        <v>1.1627906976744099E-3</v>
      </c>
      <c r="E792" s="2">
        <v>0</v>
      </c>
      <c r="F792" s="2">
        <v>2.7663766212444499E-2</v>
      </c>
    </row>
    <row r="793" spans="1:6" x14ac:dyDescent="0.25">
      <c r="A793" s="1" t="str">
        <f>"35022"</f>
        <v>35022</v>
      </c>
      <c r="B793" s="1" t="str">
        <f>"01073"</f>
        <v>01073</v>
      </c>
      <c r="C793" s="2">
        <v>0.96997319034852503</v>
      </c>
      <c r="D793" s="2">
        <v>0.998837209302325</v>
      </c>
      <c r="E793" s="2">
        <v>1</v>
      </c>
      <c r="F793" s="2">
        <v>0.97233623378755496</v>
      </c>
    </row>
    <row r="794" spans="1:6" x14ac:dyDescent="0.25">
      <c r="A794" s="1" t="str">
        <f>"35014"</f>
        <v>35014</v>
      </c>
      <c r="B794" s="1" t="str">
        <f>"01121"</f>
        <v>01121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tr">
        <f>"35115"</f>
        <v>35115</v>
      </c>
      <c r="B795" s="1" t="str">
        <f>"01117"</f>
        <v>01117</v>
      </c>
      <c r="C795" s="2">
        <v>0.799591300540067</v>
      </c>
      <c r="D795" s="2">
        <v>0.97491039426523196</v>
      </c>
      <c r="E795" s="2">
        <v>0.96470588235294097</v>
      </c>
      <c r="F795" s="2">
        <v>0.81191604603926804</v>
      </c>
    </row>
    <row r="796" spans="1:6" x14ac:dyDescent="0.25">
      <c r="A796" s="1" t="str">
        <f>"35115"</f>
        <v>35115</v>
      </c>
      <c r="B796" s="1" t="str">
        <f>"01007"</f>
        <v>01007</v>
      </c>
      <c r="C796" s="2">
        <v>1.29908042621515E-2</v>
      </c>
      <c r="D796" s="2">
        <v>3.5842293906810001E-3</v>
      </c>
      <c r="E796" s="2">
        <v>0</v>
      </c>
      <c r="F796" s="2">
        <v>1.21868652674339E-2</v>
      </c>
    </row>
    <row r="797" spans="1:6" x14ac:dyDescent="0.25">
      <c r="A797" s="1" t="str">
        <f>"35115"</f>
        <v>35115</v>
      </c>
      <c r="B797" s="1" t="str">
        <f>"01021"</f>
        <v>01021</v>
      </c>
      <c r="C797" s="2">
        <v>0.18741789519778099</v>
      </c>
      <c r="D797" s="2">
        <v>2.1505376344085999E-2</v>
      </c>
      <c r="E797" s="2">
        <v>3.5294117647058802E-2</v>
      </c>
      <c r="F797" s="2">
        <v>0.17589708869329701</v>
      </c>
    </row>
    <row r="798" spans="1:6" x14ac:dyDescent="0.25">
      <c r="A798" s="1" t="str">
        <f>"35123"</f>
        <v>35123</v>
      </c>
      <c r="B798" s="1" t="str">
        <f>"01073"</f>
        <v>01073</v>
      </c>
      <c r="C798" s="2">
        <v>0</v>
      </c>
      <c r="D798" s="2">
        <v>1</v>
      </c>
      <c r="E798" s="2">
        <v>0</v>
      </c>
      <c r="F798" s="2">
        <v>1</v>
      </c>
    </row>
    <row r="799" spans="1:6" x14ac:dyDescent="0.25">
      <c r="A799" s="1" t="str">
        <f>"35032"</f>
        <v>35032</v>
      </c>
      <c r="B799" s="1" t="str">
        <f>"01121"</f>
        <v>01121</v>
      </c>
      <c r="C799" s="2">
        <v>0</v>
      </c>
      <c r="D799" s="2">
        <v>1</v>
      </c>
      <c r="E799" s="2">
        <v>0</v>
      </c>
      <c r="F799" s="2">
        <v>1</v>
      </c>
    </row>
    <row r="800" spans="1:6" x14ac:dyDescent="0.25">
      <c r="A800" s="1" t="str">
        <f>"35051"</f>
        <v>35051</v>
      </c>
      <c r="B800" s="1" t="str">
        <f>"01117"</f>
        <v>01117</v>
      </c>
      <c r="C800" s="2">
        <v>1</v>
      </c>
      <c r="D800" s="2">
        <v>1</v>
      </c>
      <c r="E800" s="2">
        <v>1</v>
      </c>
      <c r="F800" s="2">
        <v>1</v>
      </c>
    </row>
    <row r="801" spans="1:6" x14ac:dyDescent="0.25">
      <c r="A801" s="1" t="str">
        <f>"35130"</f>
        <v>35130</v>
      </c>
      <c r="B801" s="1" t="str">
        <f>"01073"</f>
        <v>01073</v>
      </c>
      <c r="C801" s="2">
        <v>0.32232142857142798</v>
      </c>
      <c r="D801" s="2">
        <v>0.36764705882352899</v>
      </c>
      <c r="E801" s="2">
        <v>0</v>
      </c>
      <c r="F801" s="2">
        <v>0.32115219260533101</v>
      </c>
    </row>
    <row r="802" spans="1:6" x14ac:dyDescent="0.25">
      <c r="A802" s="1" t="str">
        <f>"35130"</f>
        <v>35130</v>
      </c>
      <c r="B802" s="1" t="str">
        <f>"01127"</f>
        <v>01127</v>
      </c>
      <c r="C802" s="2">
        <v>0.67767857142857102</v>
      </c>
      <c r="D802" s="2">
        <v>0.63235294117647001</v>
      </c>
      <c r="E802" s="2">
        <v>1</v>
      </c>
      <c r="F802" s="2">
        <v>0.67884780739466799</v>
      </c>
    </row>
    <row r="803" spans="1:6" x14ac:dyDescent="0.25">
      <c r="A803" s="1" t="str">
        <f>"35135"</f>
        <v>35135</v>
      </c>
      <c r="B803" s="1" t="str">
        <f>"01115"</f>
        <v>01115</v>
      </c>
      <c r="C803" s="2">
        <v>1</v>
      </c>
      <c r="D803" s="2">
        <v>1</v>
      </c>
      <c r="E803" s="2">
        <v>0</v>
      </c>
      <c r="F803" s="2">
        <v>1</v>
      </c>
    </row>
    <row r="804" spans="1:6" x14ac:dyDescent="0.25">
      <c r="A804" s="1" t="str">
        <f>"35151"</f>
        <v>35151</v>
      </c>
      <c r="B804" s="1" t="str">
        <f>"01121"</f>
        <v>01121</v>
      </c>
      <c r="C804" s="2">
        <v>0.67029192902117896</v>
      </c>
      <c r="D804" s="2">
        <v>0.73825503355704603</v>
      </c>
      <c r="E804" s="2">
        <v>1</v>
      </c>
      <c r="F804" s="2">
        <v>0.673684210526315</v>
      </c>
    </row>
    <row r="805" spans="1:6" x14ac:dyDescent="0.25">
      <c r="A805" s="1" t="str">
        <f>"35151"</f>
        <v>35151</v>
      </c>
      <c r="B805" s="1" t="str">
        <f>"01037"</f>
        <v>01037</v>
      </c>
      <c r="C805" s="2">
        <v>0.32970807097881999</v>
      </c>
      <c r="D805" s="2">
        <v>0.26174496644295298</v>
      </c>
      <c r="E805" s="2">
        <v>0</v>
      </c>
      <c r="F805" s="2">
        <v>0.326315789473684</v>
      </c>
    </row>
    <row r="806" spans="1:6" x14ac:dyDescent="0.25">
      <c r="A806" s="1" t="str">
        <f>"35218"</f>
        <v>35218</v>
      </c>
      <c r="B806" s="1" t="str">
        <f>"01073"</f>
        <v>01073</v>
      </c>
      <c r="C806" s="2">
        <v>1</v>
      </c>
      <c r="D806" s="2">
        <v>1</v>
      </c>
      <c r="E806" s="2">
        <v>1</v>
      </c>
      <c r="F806" s="2">
        <v>1</v>
      </c>
    </row>
    <row r="807" spans="1:6" x14ac:dyDescent="0.25">
      <c r="A807" s="1" t="str">
        <f>"35221"</f>
        <v>35221</v>
      </c>
      <c r="B807" s="1" t="str">
        <f>"01073"</f>
        <v>01073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tr">
        <f>"35175"</f>
        <v>35175</v>
      </c>
      <c r="B808" s="1" t="str">
        <f>"01095"</f>
        <v>01095</v>
      </c>
      <c r="C808" s="2">
        <v>0.76481691204227997</v>
      </c>
      <c r="D808" s="2">
        <v>0.64864864864864802</v>
      </c>
      <c r="E808" s="2">
        <v>0.5</v>
      </c>
      <c r="F808" s="2">
        <v>0.76089344562431305</v>
      </c>
    </row>
    <row r="809" spans="1:6" x14ac:dyDescent="0.25">
      <c r="A809" s="1" t="str">
        <f>"35175"</f>
        <v>35175</v>
      </c>
      <c r="B809" s="1" t="str">
        <f>"01103"</f>
        <v>01103</v>
      </c>
      <c r="C809" s="2">
        <v>0.235183087957719</v>
      </c>
      <c r="D809" s="2">
        <v>0.35135135135135098</v>
      </c>
      <c r="E809" s="2">
        <v>0.5</v>
      </c>
      <c r="F809" s="2">
        <v>0.23910655437568601</v>
      </c>
    </row>
    <row r="810" spans="1:6" x14ac:dyDescent="0.25">
      <c r="A810" s="1" t="str">
        <f>"35176"</f>
        <v>35176</v>
      </c>
      <c r="B810" s="1" t="str">
        <f>"01117"</f>
        <v>01117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25">
      <c r="A811" s="1" t="str">
        <f>"35184"</f>
        <v>35184</v>
      </c>
      <c r="B811" s="1" t="str">
        <f>"01125"</f>
        <v>01125</v>
      </c>
      <c r="C811" s="2">
        <v>2.5696706478465399E-2</v>
      </c>
      <c r="D811" s="2">
        <v>0</v>
      </c>
      <c r="E811" s="2">
        <v>0</v>
      </c>
      <c r="F811" s="2">
        <v>2.4833857992304999E-2</v>
      </c>
    </row>
    <row r="812" spans="1:6" x14ac:dyDescent="0.25">
      <c r="A812" s="1" t="str">
        <f>"35184"</f>
        <v>35184</v>
      </c>
      <c r="B812" s="1" t="str">
        <f>"01007"</f>
        <v>01007</v>
      </c>
      <c r="C812" s="2">
        <v>0.974303293521534</v>
      </c>
      <c r="D812" s="2">
        <v>1</v>
      </c>
      <c r="E812" s="2">
        <v>1</v>
      </c>
      <c r="F812" s="2">
        <v>0.97516614200769403</v>
      </c>
    </row>
    <row r="813" spans="1:6" x14ac:dyDescent="0.25">
      <c r="A813" s="1" t="str">
        <f>"35181"</f>
        <v>35181</v>
      </c>
      <c r="B813" s="1" t="str">
        <f>"01073"</f>
        <v>01073</v>
      </c>
      <c r="C813" s="2">
        <v>1</v>
      </c>
      <c r="D813" s="2">
        <v>1</v>
      </c>
      <c r="E813" s="2">
        <v>0</v>
      </c>
      <c r="F813" s="2">
        <v>1</v>
      </c>
    </row>
    <row r="814" spans="1:6" x14ac:dyDescent="0.25">
      <c r="A814" s="1" t="str">
        <f>"35243"</f>
        <v>35243</v>
      </c>
      <c r="B814" s="1" t="str">
        <f>"01117"</f>
        <v>01117</v>
      </c>
      <c r="C814" s="2">
        <v>6.8136991213914198E-3</v>
      </c>
      <c r="D814" s="2">
        <v>1.7492711370262299E-3</v>
      </c>
      <c r="E814" s="2">
        <v>7.6045627376425803E-3</v>
      </c>
      <c r="F814" s="2">
        <v>6.16813889734998E-3</v>
      </c>
    </row>
    <row r="815" spans="1:6" x14ac:dyDescent="0.25">
      <c r="A815" s="1" t="str">
        <f>"35243"</f>
        <v>35243</v>
      </c>
      <c r="B815" s="1" t="str">
        <f>"01073"</f>
        <v>01073</v>
      </c>
      <c r="C815" s="2">
        <v>0.99318630087860804</v>
      </c>
      <c r="D815" s="2">
        <v>0.99825072886297295</v>
      </c>
      <c r="E815" s="2">
        <v>0.99239543726235702</v>
      </c>
      <c r="F815" s="2">
        <v>0.99383186110264998</v>
      </c>
    </row>
    <row r="816" spans="1:6" x14ac:dyDescent="0.25">
      <c r="A816" s="1" t="str">
        <f>"35244"</f>
        <v>35244</v>
      </c>
      <c r="B816" s="1" t="str">
        <f>"01117"</f>
        <v>01117</v>
      </c>
      <c r="C816" s="2">
        <v>0.41072239890958601</v>
      </c>
      <c r="D816" s="2">
        <v>0.44841628959275998</v>
      </c>
      <c r="E816" s="2">
        <v>0.61224489795918302</v>
      </c>
      <c r="F816" s="2">
        <v>0.42025694982833001</v>
      </c>
    </row>
    <row r="817" spans="1:6" x14ac:dyDescent="0.25">
      <c r="A817" s="1" t="str">
        <f>"35244"</f>
        <v>35244</v>
      </c>
      <c r="B817" s="1" t="str">
        <f>"01073"</f>
        <v>01073</v>
      </c>
      <c r="C817" s="2">
        <v>0.58927760109041305</v>
      </c>
      <c r="D817" s="2">
        <v>0.55158371040723897</v>
      </c>
      <c r="E817" s="2">
        <v>0.38775510204081598</v>
      </c>
      <c r="F817" s="2">
        <v>0.57974305017166905</v>
      </c>
    </row>
    <row r="818" spans="1:6" x14ac:dyDescent="0.25">
      <c r="A818" s="1" t="str">
        <f>"35253"</f>
        <v>35253</v>
      </c>
      <c r="B818" s="1" t="str">
        <f>"01073"</f>
        <v>01073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tr">
        <f>"35224"</f>
        <v>35224</v>
      </c>
      <c r="B819" s="1" t="str">
        <f>"01073"</f>
        <v>01073</v>
      </c>
      <c r="C819" s="2">
        <v>1</v>
      </c>
      <c r="D819" s="2">
        <v>1</v>
      </c>
      <c r="E819" s="2">
        <v>1</v>
      </c>
      <c r="F819" s="2">
        <v>1</v>
      </c>
    </row>
    <row r="820" spans="1:6" x14ac:dyDescent="0.25">
      <c r="A820" s="1" t="str">
        <f>"35242"</f>
        <v>35242</v>
      </c>
      <c r="B820" s="1" t="str">
        <f>"01073"</f>
        <v>01073</v>
      </c>
      <c r="C820" s="2">
        <v>0.119991979145779</v>
      </c>
      <c r="D820" s="2">
        <v>9.2046023011505704E-2</v>
      </c>
      <c r="E820" s="2">
        <v>0.110778443113772</v>
      </c>
      <c r="F820" s="2">
        <v>0.117830423940149</v>
      </c>
    </row>
    <row r="821" spans="1:6" x14ac:dyDescent="0.25">
      <c r="A821" s="1" t="str">
        <f>"35242"</f>
        <v>35242</v>
      </c>
      <c r="B821" s="1" t="str">
        <f>"01117"</f>
        <v>01117</v>
      </c>
      <c r="C821" s="2">
        <v>0.88000802085422003</v>
      </c>
      <c r="D821" s="2">
        <v>0.907953976988494</v>
      </c>
      <c r="E821" s="2">
        <v>0.88922155688622695</v>
      </c>
      <c r="F821" s="2">
        <v>0.88216957605985002</v>
      </c>
    </row>
    <row r="822" spans="1:6" x14ac:dyDescent="0.25">
      <c r="A822" s="1" t="str">
        <f>"35453"</f>
        <v>35453</v>
      </c>
      <c r="B822" s="1" t="str">
        <f>"01125"</f>
        <v>01125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tr">
        <f>"35208"</f>
        <v>35208</v>
      </c>
      <c r="B823" s="1" t="str">
        <f>"01073"</f>
        <v>01073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tr">
        <f>"35458"</f>
        <v>35458</v>
      </c>
      <c r="B824" s="1" t="str">
        <f>"01125"</f>
        <v>01125</v>
      </c>
      <c r="C824" s="2">
        <v>1</v>
      </c>
      <c r="D824" s="2">
        <v>1</v>
      </c>
      <c r="E824" s="2">
        <v>0</v>
      </c>
      <c r="F824" s="2">
        <v>1</v>
      </c>
    </row>
    <row r="825" spans="1:6" x14ac:dyDescent="0.25">
      <c r="A825" s="1" t="str">
        <f>"35490"</f>
        <v>35490</v>
      </c>
      <c r="B825" s="1" t="str">
        <f>"01125"</f>
        <v>01125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tr">
        <f>"35614"</f>
        <v>35614</v>
      </c>
      <c r="B826" s="1" t="str">
        <f>"01083"</f>
        <v>01083</v>
      </c>
      <c r="C826" s="2">
        <v>0.99894431248350402</v>
      </c>
      <c r="D826" s="2">
        <v>1</v>
      </c>
      <c r="E826" s="2">
        <v>1</v>
      </c>
      <c r="F826" s="2">
        <v>0.99898734177215098</v>
      </c>
    </row>
    <row r="827" spans="1:6" x14ac:dyDescent="0.25">
      <c r="A827" s="1" t="str">
        <f>"35614"</f>
        <v>35614</v>
      </c>
      <c r="B827" s="1" t="str">
        <f>"01077"</f>
        <v>01077</v>
      </c>
      <c r="C827" s="2">
        <v>1.05568751649511E-3</v>
      </c>
      <c r="D827" s="2">
        <v>0</v>
      </c>
      <c r="E827" s="2">
        <v>0</v>
      </c>
      <c r="F827" s="2">
        <v>1.0126582278481E-3</v>
      </c>
    </row>
    <row r="828" spans="1:6" x14ac:dyDescent="0.25">
      <c r="A828" s="1" t="str">
        <f>"35541"</f>
        <v>35541</v>
      </c>
      <c r="B828" s="1" t="str">
        <f>"01127"</f>
        <v>01127</v>
      </c>
      <c r="C828" s="2">
        <v>2.8665028665028599E-3</v>
      </c>
      <c r="D828" s="2">
        <v>0</v>
      </c>
      <c r="E828" s="2">
        <v>0</v>
      </c>
      <c r="F828" s="2">
        <v>2.8409090909090901E-3</v>
      </c>
    </row>
    <row r="829" spans="1:6" x14ac:dyDescent="0.25">
      <c r="A829" s="1" t="str">
        <f>"35541"</f>
        <v>35541</v>
      </c>
      <c r="B829" s="1" t="str">
        <f>"01133"</f>
        <v>01133</v>
      </c>
      <c r="C829" s="2">
        <v>0.99221949221949202</v>
      </c>
      <c r="D829" s="2">
        <v>1</v>
      </c>
      <c r="E829" s="2">
        <v>1</v>
      </c>
      <c r="F829" s="2">
        <v>0.99228896103896103</v>
      </c>
    </row>
    <row r="830" spans="1:6" x14ac:dyDescent="0.25">
      <c r="A830" s="1" t="str">
        <f>"35541"</f>
        <v>35541</v>
      </c>
      <c r="B830" s="1" t="str">
        <f>"01043"</f>
        <v>01043</v>
      </c>
      <c r="C830" s="2">
        <v>4.9140049140049104E-3</v>
      </c>
      <c r="D830" s="2">
        <v>0</v>
      </c>
      <c r="E830" s="2">
        <v>0</v>
      </c>
      <c r="F830" s="2">
        <v>4.87012987012987E-3</v>
      </c>
    </row>
    <row r="831" spans="1:6" x14ac:dyDescent="0.25">
      <c r="A831" s="1" t="str">
        <f>"35546"</f>
        <v>35546</v>
      </c>
      <c r="B831" s="1" t="str">
        <f>"01125"</f>
        <v>01125</v>
      </c>
      <c r="C831" s="2">
        <v>0.34951845906902002</v>
      </c>
      <c r="D831" s="2">
        <v>0.23076923076923</v>
      </c>
      <c r="E831" s="2">
        <v>0</v>
      </c>
      <c r="F831" s="2">
        <v>0.34343821949347603</v>
      </c>
    </row>
    <row r="832" spans="1:6" x14ac:dyDescent="0.25">
      <c r="A832" s="1" t="str">
        <f>"35546"</f>
        <v>35546</v>
      </c>
      <c r="B832" s="1" t="str">
        <f>"01057"</f>
        <v>01057</v>
      </c>
      <c r="C832" s="2">
        <v>0.61878009630818598</v>
      </c>
      <c r="D832" s="2">
        <v>0.75961538461538403</v>
      </c>
      <c r="E832" s="2">
        <v>1</v>
      </c>
      <c r="F832" s="2">
        <v>0.62586339217191</v>
      </c>
    </row>
    <row r="833" spans="1:6" x14ac:dyDescent="0.25">
      <c r="A833" s="1" t="str">
        <f>"35546"</f>
        <v>35546</v>
      </c>
      <c r="B833" s="1" t="str">
        <f>"01127"</f>
        <v>01127</v>
      </c>
      <c r="C833" s="2">
        <v>3.1701444622792903E-2</v>
      </c>
      <c r="D833" s="2">
        <v>9.6153846153846107E-3</v>
      </c>
      <c r="E833" s="2">
        <v>0</v>
      </c>
      <c r="F833" s="2">
        <v>3.06983883346124E-2</v>
      </c>
    </row>
    <row r="834" spans="1:6" x14ac:dyDescent="0.25">
      <c r="A834" s="1" t="str">
        <f>"35549"</f>
        <v>35549</v>
      </c>
      <c r="B834" s="1" t="str">
        <f>"01127"</f>
        <v>01127</v>
      </c>
      <c r="C834" s="2">
        <v>0.906532663316582</v>
      </c>
      <c r="D834" s="2">
        <v>1</v>
      </c>
      <c r="E834" s="2">
        <v>1</v>
      </c>
      <c r="F834" s="2">
        <v>0.90984003877847697</v>
      </c>
    </row>
    <row r="835" spans="1:6" x14ac:dyDescent="0.25">
      <c r="A835" s="1" t="str">
        <f>"35549"</f>
        <v>35549</v>
      </c>
      <c r="B835" s="1" t="str">
        <f>"01057"</f>
        <v>01057</v>
      </c>
      <c r="C835" s="2">
        <v>9.3467336683417002E-2</v>
      </c>
      <c r="D835" s="2">
        <v>0</v>
      </c>
      <c r="E835" s="2">
        <v>0</v>
      </c>
      <c r="F835" s="2">
        <v>9.0159961221522006E-2</v>
      </c>
    </row>
    <row r="836" spans="1:6" x14ac:dyDescent="0.25">
      <c r="A836" s="1" t="str">
        <f>"35554"</f>
        <v>35554</v>
      </c>
      <c r="B836" s="1" t="str">
        <f>"01093"</f>
        <v>01093</v>
      </c>
      <c r="C836" s="2">
        <v>5.20504731861198E-2</v>
      </c>
      <c r="D836" s="2">
        <v>0.16666666666666599</v>
      </c>
      <c r="E836" s="2">
        <v>0</v>
      </c>
      <c r="F836" s="2">
        <v>5.4711246200607903E-2</v>
      </c>
    </row>
    <row r="837" spans="1:6" x14ac:dyDescent="0.25">
      <c r="A837" s="1" t="str">
        <f>"35554"</f>
        <v>35554</v>
      </c>
      <c r="B837" s="1" t="str">
        <f>"01127"</f>
        <v>01127</v>
      </c>
      <c r="C837" s="2">
        <v>0.40063091482649799</v>
      </c>
      <c r="D837" s="2">
        <v>0.38888888888888801</v>
      </c>
      <c r="E837" s="2">
        <v>0.66666666666666596</v>
      </c>
      <c r="F837" s="2">
        <v>0.40273556231002999</v>
      </c>
    </row>
    <row r="838" spans="1:6" x14ac:dyDescent="0.25">
      <c r="A838" s="1" t="str">
        <f>"35554"</f>
        <v>35554</v>
      </c>
      <c r="B838" s="1" t="str">
        <f>"01057"</f>
        <v>01057</v>
      </c>
      <c r="C838" s="2">
        <v>0.54731861198738097</v>
      </c>
      <c r="D838" s="2">
        <v>0.44444444444444398</v>
      </c>
      <c r="E838" s="2">
        <v>0.33333333333333298</v>
      </c>
      <c r="F838" s="2">
        <v>0.54255319148936099</v>
      </c>
    </row>
    <row r="839" spans="1:6" x14ac:dyDescent="0.25">
      <c r="A839" s="1" t="str">
        <f>"35619"</f>
        <v>35619</v>
      </c>
      <c r="B839" s="1" t="str">
        <f>"01103"</f>
        <v>01103</v>
      </c>
      <c r="C839" s="2">
        <v>0.54154624277456598</v>
      </c>
      <c r="D839" s="2">
        <v>0.53521126760563298</v>
      </c>
      <c r="E839" s="2">
        <v>0.44444444444444398</v>
      </c>
      <c r="F839" s="2">
        <v>0.54077703885194195</v>
      </c>
    </row>
    <row r="840" spans="1:6" x14ac:dyDescent="0.25">
      <c r="A840" s="1" t="str">
        <f>"35619"</f>
        <v>35619</v>
      </c>
      <c r="B840" s="1" t="str">
        <f>"01079"</f>
        <v>01079</v>
      </c>
      <c r="C840" s="2">
        <v>0.45375722543352598</v>
      </c>
      <c r="D840" s="2">
        <v>0.46478873239436602</v>
      </c>
      <c r="E840" s="2">
        <v>0.55555555555555503</v>
      </c>
      <c r="F840" s="2">
        <v>0.45467273363668098</v>
      </c>
    </row>
    <row r="841" spans="1:6" x14ac:dyDescent="0.25">
      <c r="A841" s="1" t="str">
        <f>"35619"</f>
        <v>35619</v>
      </c>
      <c r="B841" s="1" t="str">
        <f>"01043"</f>
        <v>01043</v>
      </c>
      <c r="C841" s="2">
        <v>4.6965317919075104E-3</v>
      </c>
      <c r="D841" s="2">
        <v>0</v>
      </c>
      <c r="E841" s="2">
        <v>0</v>
      </c>
      <c r="F841" s="2">
        <v>4.5502275113755604E-3</v>
      </c>
    </row>
    <row r="842" spans="1:6" x14ac:dyDescent="0.25">
      <c r="A842" s="1" t="str">
        <f>"35585"</f>
        <v>35585</v>
      </c>
      <c r="B842" s="1" t="str">
        <f>"01059"</f>
        <v>01059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tr">
        <f>"35593"</f>
        <v>35593</v>
      </c>
      <c r="B843" s="1" t="str">
        <f>"01093"</f>
        <v>01093</v>
      </c>
      <c r="C843" s="2">
        <v>0.19256434699714001</v>
      </c>
      <c r="D843" s="2">
        <v>0</v>
      </c>
      <c r="E843" s="2">
        <v>0</v>
      </c>
      <c r="F843" s="2">
        <v>0.18773234200743399</v>
      </c>
    </row>
    <row r="844" spans="1:6" x14ac:dyDescent="0.25">
      <c r="A844" s="1" t="str">
        <f>"35593"</f>
        <v>35593</v>
      </c>
      <c r="B844" s="1" t="str">
        <f>"01059"</f>
        <v>01059</v>
      </c>
      <c r="C844" s="2">
        <v>0.80743565300285902</v>
      </c>
      <c r="D844" s="2">
        <v>1</v>
      </c>
      <c r="E844" s="2">
        <v>1</v>
      </c>
      <c r="F844" s="2">
        <v>0.81226765799256495</v>
      </c>
    </row>
    <row r="845" spans="1:6" x14ac:dyDescent="0.25">
      <c r="A845" s="1" t="str">
        <f>"35594"</f>
        <v>35594</v>
      </c>
      <c r="B845" s="1" t="str">
        <f>"01093"</f>
        <v>01093</v>
      </c>
      <c r="C845" s="2">
        <v>0.69771573604060899</v>
      </c>
      <c r="D845" s="2">
        <v>0.903345724907063</v>
      </c>
      <c r="E845" s="2">
        <v>0.97101449275362295</v>
      </c>
      <c r="F845" s="2">
        <v>0.71505376344086002</v>
      </c>
    </row>
    <row r="846" spans="1:6" x14ac:dyDescent="0.25">
      <c r="A846" s="1" t="str">
        <f>"35594"</f>
        <v>35594</v>
      </c>
      <c r="B846" s="1" t="str">
        <f>"01057"</f>
        <v>01057</v>
      </c>
      <c r="C846" s="2">
        <v>0.30228426395939001</v>
      </c>
      <c r="D846" s="2">
        <v>9.6654275092936795E-2</v>
      </c>
      <c r="E846" s="2">
        <v>2.8985507246376802E-2</v>
      </c>
      <c r="F846" s="2">
        <v>0.28494623655913898</v>
      </c>
    </row>
    <row r="847" spans="1:6" x14ac:dyDescent="0.25">
      <c r="A847" s="1" t="str">
        <f>"35672"</f>
        <v>35672</v>
      </c>
      <c r="B847" s="1" t="str">
        <f>"01033"</f>
        <v>01033</v>
      </c>
      <c r="C847" s="2">
        <v>2.53644314868804E-2</v>
      </c>
      <c r="D847" s="2">
        <v>1.3605442176870699E-2</v>
      </c>
      <c r="E847" s="2">
        <v>0</v>
      </c>
      <c r="F847" s="2">
        <v>2.45652773944245E-2</v>
      </c>
    </row>
    <row r="848" spans="1:6" x14ac:dyDescent="0.25">
      <c r="A848" s="1" t="str">
        <f>"35672"</f>
        <v>35672</v>
      </c>
      <c r="B848" s="1" t="str">
        <f>"01079"</f>
        <v>01079</v>
      </c>
      <c r="C848" s="2">
        <v>0.97463556851311905</v>
      </c>
      <c r="D848" s="2">
        <v>0.98639455782312901</v>
      </c>
      <c r="E848" s="2">
        <v>1</v>
      </c>
      <c r="F848" s="2">
        <v>0.97543472260557496</v>
      </c>
    </row>
    <row r="849" spans="1:6" x14ac:dyDescent="0.25">
      <c r="A849" s="1" t="str">
        <f>"35677"</f>
        <v>35677</v>
      </c>
      <c r="B849" s="1" t="str">
        <f>"01077"</f>
        <v>01077</v>
      </c>
      <c r="C849" s="2">
        <v>1</v>
      </c>
      <c r="D849" s="2">
        <v>1</v>
      </c>
      <c r="E849" s="2">
        <v>1</v>
      </c>
      <c r="F849" s="2">
        <v>1</v>
      </c>
    </row>
    <row r="850" spans="1:6" x14ac:dyDescent="0.25">
      <c r="A850" s="1" t="str">
        <f>"35803"</f>
        <v>35803</v>
      </c>
      <c r="B850" s="1" t="str">
        <f>"01089"</f>
        <v>01089</v>
      </c>
      <c r="C850" s="2">
        <v>1</v>
      </c>
      <c r="D850" s="2">
        <v>1</v>
      </c>
      <c r="E850" s="2">
        <v>1</v>
      </c>
      <c r="F850" s="2">
        <v>1</v>
      </c>
    </row>
    <row r="851" spans="1:6" x14ac:dyDescent="0.25">
      <c r="A851" s="1" t="str">
        <f>"35749"</f>
        <v>35749</v>
      </c>
      <c r="B851" s="1" t="str">
        <f>"01089"</f>
        <v>01089</v>
      </c>
      <c r="C851" s="2">
        <v>0.795761613918193</v>
      </c>
      <c r="D851" s="2">
        <v>0.875370919881305</v>
      </c>
      <c r="E851" s="2">
        <v>0.71428571428571397</v>
      </c>
      <c r="F851" s="2">
        <v>0.79780200142959201</v>
      </c>
    </row>
    <row r="852" spans="1:6" x14ac:dyDescent="0.25">
      <c r="A852" s="1" t="str">
        <f>"35749"</f>
        <v>35749</v>
      </c>
      <c r="B852" s="1" t="str">
        <f>"01083"</f>
        <v>01083</v>
      </c>
      <c r="C852" s="2">
        <v>0.204238386081806</v>
      </c>
      <c r="D852" s="2">
        <v>0.124629080118694</v>
      </c>
      <c r="E852" s="2">
        <v>0.28571428571428498</v>
      </c>
      <c r="F852" s="2">
        <v>0.20219799857040699</v>
      </c>
    </row>
    <row r="853" spans="1:6" x14ac:dyDescent="0.25">
      <c r="A853" s="1" t="str">
        <f>"35751"</f>
        <v>35751</v>
      </c>
      <c r="B853" s="1" t="str">
        <f>"01071"</f>
        <v>01071</v>
      </c>
      <c r="C853" s="2">
        <v>1</v>
      </c>
      <c r="D853" s="2">
        <v>0</v>
      </c>
      <c r="E853" s="2">
        <v>1</v>
      </c>
      <c r="F853" s="2">
        <v>1</v>
      </c>
    </row>
    <row r="854" spans="1:6" x14ac:dyDescent="0.25">
      <c r="A854" s="1" t="str">
        <f>"35897"</f>
        <v>35897</v>
      </c>
      <c r="B854" s="1" t="str">
        <f>"01089"</f>
        <v>01089</v>
      </c>
      <c r="C854" s="2">
        <v>0</v>
      </c>
      <c r="D854" s="2">
        <v>1</v>
      </c>
      <c r="E854" s="2">
        <v>0</v>
      </c>
      <c r="F854" s="2">
        <v>1</v>
      </c>
    </row>
    <row r="855" spans="1:6" x14ac:dyDescent="0.25">
      <c r="A855" s="1" t="str">
        <f>"35760"</f>
        <v>35760</v>
      </c>
      <c r="B855" s="1" t="str">
        <f>"01095"</f>
        <v>01095</v>
      </c>
      <c r="C855" s="2">
        <v>5.6426332288401201E-2</v>
      </c>
      <c r="D855" s="2">
        <v>2.2222222222222199E-2</v>
      </c>
      <c r="E855" s="2">
        <v>6.25E-2</v>
      </c>
      <c r="F855" s="2">
        <v>5.5347793567688798E-2</v>
      </c>
    </row>
    <row r="856" spans="1:6" x14ac:dyDescent="0.25">
      <c r="A856" s="1" t="str">
        <f>"35760"</f>
        <v>35760</v>
      </c>
      <c r="B856" s="1" t="str">
        <f>"01089"</f>
        <v>01089</v>
      </c>
      <c r="C856" s="2">
        <v>0.94357366771159801</v>
      </c>
      <c r="D856" s="2">
        <v>0.97777777777777697</v>
      </c>
      <c r="E856" s="2">
        <v>0.9375</v>
      </c>
      <c r="F856" s="2">
        <v>0.94465220643231096</v>
      </c>
    </row>
    <row r="857" spans="1:6" x14ac:dyDescent="0.25">
      <c r="A857" s="1" t="str">
        <f>"35968"</f>
        <v>35968</v>
      </c>
      <c r="B857" s="1" t="str">
        <f>"01049"</f>
        <v>01049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tr">
        <f>"35984"</f>
        <v>35984</v>
      </c>
      <c r="B858" s="1" t="str">
        <f>"01019"</f>
        <v>01019</v>
      </c>
      <c r="C858" s="2">
        <v>0.13229571984435701</v>
      </c>
      <c r="D858" s="2">
        <v>0</v>
      </c>
      <c r="E858" s="2">
        <v>0.25</v>
      </c>
      <c r="F858" s="2">
        <v>0.12912912912912899</v>
      </c>
    </row>
    <row r="859" spans="1:6" x14ac:dyDescent="0.25">
      <c r="A859" s="1" t="str">
        <f>"35984"</f>
        <v>35984</v>
      </c>
      <c r="B859" s="1" t="str">
        <f>"01049"</f>
        <v>01049</v>
      </c>
      <c r="C859" s="2">
        <v>0.86770428015564205</v>
      </c>
      <c r="D859" s="2">
        <v>1</v>
      </c>
      <c r="E859" s="2">
        <v>0.75</v>
      </c>
      <c r="F859" s="2">
        <v>0.87087087087087001</v>
      </c>
    </row>
    <row r="860" spans="1:6" x14ac:dyDescent="0.25">
      <c r="A860" s="1" t="str">
        <f>"36082"</f>
        <v>36082</v>
      </c>
      <c r="B860" s="1" t="str">
        <f>"01109"</f>
        <v>01109</v>
      </c>
      <c r="C860" s="2">
        <v>0</v>
      </c>
      <c r="D860" s="2">
        <v>1</v>
      </c>
      <c r="E860" s="2">
        <v>0</v>
      </c>
      <c r="F860" s="2">
        <v>1</v>
      </c>
    </row>
    <row r="861" spans="1:6" x14ac:dyDescent="0.25">
      <c r="A861" s="1" t="str">
        <f>"36017"</f>
        <v>36017</v>
      </c>
      <c r="B861" s="1" t="str">
        <f>"01005"</f>
        <v>01005</v>
      </c>
      <c r="C861" s="2">
        <v>1</v>
      </c>
      <c r="D861" s="2">
        <v>1</v>
      </c>
      <c r="E861" s="2">
        <v>1</v>
      </c>
      <c r="F861" s="2">
        <v>1</v>
      </c>
    </row>
    <row r="862" spans="1:6" x14ac:dyDescent="0.25">
      <c r="A862" s="1" t="str">
        <f>"36024"</f>
        <v>36024</v>
      </c>
      <c r="B862" s="1" t="str">
        <f>"01051"</f>
        <v>01051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tr">
        <f>"36108"</f>
        <v>36108</v>
      </c>
      <c r="B863" s="1" t="str">
        <f>"01101"</f>
        <v>01101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25">
      <c r="A864" s="1" t="str">
        <f>"36112"</f>
        <v>36112</v>
      </c>
      <c r="B864" s="1" t="str">
        <f>"01101"</f>
        <v>01101</v>
      </c>
      <c r="C864" s="2">
        <v>1</v>
      </c>
      <c r="D864" s="2">
        <v>1</v>
      </c>
      <c r="E864" s="2">
        <v>0</v>
      </c>
      <c r="F864" s="2">
        <v>1</v>
      </c>
    </row>
    <row r="865" spans="1:6" x14ac:dyDescent="0.25">
      <c r="A865" s="1" t="str">
        <f>"36091"</f>
        <v>36091</v>
      </c>
      <c r="B865" s="1" t="str">
        <f>"01021"</f>
        <v>01021</v>
      </c>
      <c r="C865" s="2">
        <v>0.90104403086699902</v>
      </c>
      <c r="D865" s="2">
        <v>0.95</v>
      </c>
      <c r="E865" s="2">
        <v>1</v>
      </c>
      <c r="F865" s="2">
        <v>0.90268604139145703</v>
      </c>
    </row>
    <row r="866" spans="1:6" x14ac:dyDescent="0.25">
      <c r="A866" s="1" t="str">
        <f>"36091"</f>
        <v>36091</v>
      </c>
      <c r="B866" s="1" t="str">
        <f>"01001"</f>
        <v>01001</v>
      </c>
      <c r="C866" s="2">
        <v>9.8955969133000393E-2</v>
      </c>
      <c r="D866" s="2">
        <v>0.05</v>
      </c>
      <c r="E866" s="2">
        <v>0</v>
      </c>
      <c r="F866" s="2">
        <v>9.7313958608542403E-2</v>
      </c>
    </row>
    <row r="867" spans="1:6" x14ac:dyDescent="0.25">
      <c r="A867" s="1" t="str">
        <f>"36102"</f>
        <v>36102</v>
      </c>
      <c r="B867" s="1" t="str">
        <f>"01101"</f>
        <v>01101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tr">
        <f>"36205"</f>
        <v>36205</v>
      </c>
      <c r="B868" s="1" t="str">
        <f>"01015"</f>
        <v>01015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tr">
        <f>"36029"</f>
        <v>36029</v>
      </c>
      <c r="B869" s="1" t="str">
        <f>"01087"</f>
        <v>01087</v>
      </c>
      <c r="C869" s="2">
        <v>0.20100502512562801</v>
      </c>
      <c r="D869" s="2">
        <v>0.125</v>
      </c>
      <c r="E869" s="2">
        <v>0.8</v>
      </c>
      <c r="F869" s="2">
        <v>0.204918032786885</v>
      </c>
    </row>
    <row r="870" spans="1:6" x14ac:dyDescent="0.25">
      <c r="A870" s="1" t="str">
        <f>"36029"</f>
        <v>36029</v>
      </c>
      <c r="B870" s="1" t="str">
        <f>"01011"</f>
        <v>01011</v>
      </c>
      <c r="C870" s="2">
        <v>0.76214405360133997</v>
      </c>
      <c r="D870" s="2">
        <v>0.875</v>
      </c>
      <c r="E870" s="2">
        <v>0.2</v>
      </c>
      <c r="F870" s="2">
        <v>0.75901639344262195</v>
      </c>
    </row>
    <row r="871" spans="1:6" x14ac:dyDescent="0.25">
      <c r="A871" s="1" t="str">
        <f>"36029"</f>
        <v>36029</v>
      </c>
      <c r="B871" s="1" t="str">
        <f>"01101"</f>
        <v>01101</v>
      </c>
      <c r="C871" s="2">
        <v>3.68509212730318E-2</v>
      </c>
      <c r="D871" s="2">
        <v>0</v>
      </c>
      <c r="E871" s="2">
        <v>0</v>
      </c>
      <c r="F871" s="2">
        <v>3.6065573770491799E-2</v>
      </c>
    </row>
    <row r="872" spans="1:6" x14ac:dyDescent="0.25">
      <c r="A872" s="1" t="str">
        <f>"36043"</f>
        <v>36043</v>
      </c>
      <c r="B872" s="1" t="str">
        <f>"01085"</f>
        <v>01085</v>
      </c>
      <c r="C872" s="2">
        <v>0.33995381062355601</v>
      </c>
      <c r="D872" s="2">
        <v>0.1875</v>
      </c>
      <c r="E872" s="2">
        <v>7.1428571428571397E-2</v>
      </c>
      <c r="F872" s="2">
        <v>0.330691325407309</v>
      </c>
    </row>
    <row r="873" spans="1:6" x14ac:dyDescent="0.25">
      <c r="A873" s="1" t="str">
        <f>"36043"</f>
        <v>36043</v>
      </c>
      <c r="B873" s="1" t="str">
        <f>"01101"</f>
        <v>01101</v>
      </c>
      <c r="C873" s="2">
        <v>0.66004618937644299</v>
      </c>
      <c r="D873" s="2">
        <v>0.8125</v>
      </c>
      <c r="E873" s="2">
        <v>0.92857142857142805</v>
      </c>
      <c r="F873" s="2">
        <v>0.66930867459268995</v>
      </c>
    </row>
    <row r="874" spans="1:6" x14ac:dyDescent="0.25">
      <c r="A874" s="1" t="str">
        <f>"36039"</f>
        <v>36039</v>
      </c>
      <c r="B874" s="1" t="str">
        <f>"01087"</f>
        <v>01087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tr">
        <f>"36052"</f>
        <v>36052</v>
      </c>
      <c r="B875" s="1" t="str">
        <f>"01101"</f>
        <v>01101</v>
      </c>
      <c r="C875" s="2">
        <v>0.94206008583690903</v>
      </c>
      <c r="D875" s="2">
        <v>0.89473684210526305</v>
      </c>
      <c r="E875" s="2">
        <v>1</v>
      </c>
      <c r="F875" s="2">
        <v>0.94093686354378803</v>
      </c>
    </row>
    <row r="876" spans="1:6" x14ac:dyDescent="0.25">
      <c r="A876" s="1" t="str">
        <f>"36052"</f>
        <v>36052</v>
      </c>
      <c r="B876" s="1" t="str">
        <f>"01011"</f>
        <v>01011</v>
      </c>
      <c r="C876" s="2">
        <v>5.7939914163090099E-2</v>
      </c>
      <c r="D876" s="2">
        <v>0.105263157894736</v>
      </c>
      <c r="E876" s="2">
        <v>0</v>
      </c>
      <c r="F876" s="2">
        <v>5.90631364562118E-2</v>
      </c>
    </row>
    <row r="877" spans="1:6" x14ac:dyDescent="0.25">
      <c r="A877" s="1" t="str">
        <f>"36251"</f>
        <v>36251</v>
      </c>
      <c r="B877" s="1" t="str">
        <f>"01123"</f>
        <v>01123</v>
      </c>
      <c r="C877" s="2">
        <v>0</v>
      </c>
      <c r="D877" s="2">
        <v>3.4965034965034898E-2</v>
      </c>
      <c r="E877" s="2">
        <v>0</v>
      </c>
      <c r="F877" s="2">
        <v>1.3358268768367599E-3</v>
      </c>
    </row>
    <row r="878" spans="1:6" x14ac:dyDescent="0.25">
      <c r="A878" s="1" t="str">
        <f>"36251"</f>
        <v>36251</v>
      </c>
      <c r="B878" s="1" t="str">
        <f>"01027"</f>
        <v>01027</v>
      </c>
      <c r="C878" s="2">
        <v>1</v>
      </c>
      <c r="D878" s="2">
        <v>0.965034965034965</v>
      </c>
      <c r="E878" s="2">
        <v>1</v>
      </c>
      <c r="F878" s="2">
        <v>0.99866417312316302</v>
      </c>
    </row>
    <row r="879" spans="1:6" x14ac:dyDescent="0.25">
      <c r="A879" s="1" t="str">
        <f>"36360"</f>
        <v>36360</v>
      </c>
      <c r="B879" s="1" t="str">
        <f>"01031"</f>
        <v>01031</v>
      </c>
      <c r="C879" s="2">
        <v>9.1583478340507304E-4</v>
      </c>
      <c r="D879" s="2">
        <v>0</v>
      </c>
      <c r="E879" s="2">
        <v>0</v>
      </c>
      <c r="F879" s="2">
        <v>8.2250370126665502E-4</v>
      </c>
    </row>
    <row r="880" spans="1:6" x14ac:dyDescent="0.25">
      <c r="A880" s="1" t="str">
        <f>"36360"</f>
        <v>36360</v>
      </c>
      <c r="B880" s="1" t="str">
        <f>"01045"</f>
        <v>01045</v>
      </c>
      <c r="C880" s="2">
        <v>0.99908416521659404</v>
      </c>
      <c r="D880" s="2">
        <v>1</v>
      </c>
      <c r="E880" s="2">
        <v>1</v>
      </c>
      <c r="F880" s="2">
        <v>0.99917749629873298</v>
      </c>
    </row>
    <row r="881" spans="1:6" x14ac:dyDescent="0.25">
      <c r="A881" s="1" t="str">
        <f>"36444"</f>
        <v>36444</v>
      </c>
      <c r="B881" s="1" t="str">
        <f>"01099"</f>
        <v>01099</v>
      </c>
      <c r="C881" s="2">
        <v>1</v>
      </c>
      <c r="D881" s="2">
        <v>1</v>
      </c>
      <c r="E881" s="2">
        <v>0</v>
      </c>
      <c r="F881" s="2">
        <v>1</v>
      </c>
    </row>
    <row r="882" spans="1:6" x14ac:dyDescent="0.25">
      <c r="A882" s="1" t="str">
        <f>"36476"</f>
        <v>36476</v>
      </c>
      <c r="B882" s="1" t="str">
        <f>"01039"</f>
        <v>01039</v>
      </c>
      <c r="C882" s="2">
        <v>0</v>
      </c>
      <c r="D882" s="2">
        <v>1</v>
      </c>
      <c r="E882" s="2">
        <v>0</v>
      </c>
      <c r="F882" s="2">
        <v>1</v>
      </c>
    </row>
    <row r="883" spans="1:6" x14ac:dyDescent="0.25">
      <c r="A883" s="1" t="str">
        <f>"36439"</f>
        <v>36439</v>
      </c>
      <c r="B883" s="1" t="str">
        <f>"01099"</f>
        <v>01099</v>
      </c>
      <c r="C883" s="2">
        <v>0</v>
      </c>
      <c r="D883" s="2">
        <v>1</v>
      </c>
      <c r="E883" s="2">
        <v>0</v>
      </c>
      <c r="F883" s="2">
        <v>1</v>
      </c>
    </row>
    <row r="884" spans="1:6" x14ac:dyDescent="0.25">
      <c r="A884" s="1" t="str">
        <f>"36502"</f>
        <v>36502</v>
      </c>
      <c r="B884" s="1" t="str">
        <f>"01035"</f>
        <v>01035</v>
      </c>
      <c r="C884" s="2">
        <v>5.4127198917456E-3</v>
      </c>
      <c r="D884" s="2">
        <v>1.13122171945701E-3</v>
      </c>
      <c r="E884" s="2">
        <v>0</v>
      </c>
      <c r="F884" s="2">
        <v>4.9216552832462802E-3</v>
      </c>
    </row>
    <row r="885" spans="1:6" x14ac:dyDescent="0.25">
      <c r="A885" s="1" t="str">
        <f>"36502"</f>
        <v>36502</v>
      </c>
      <c r="B885" s="1" t="str">
        <f>"01053"</f>
        <v>01053</v>
      </c>
      <c r="C885" s="2">
        <v>0.95985566080288598</v>
      </c>
      <c r="D885" s="2">
        <v>0.98190045248868696</v>
      </c>
      <c r="E885" s="2">
        <v>1</v>
      </c>
      <c r="F885" s="2">
        <v>0.96263559662514997</v>
      </c>
    </row>
    <row r="886" spans="1:6" x14ac:dyDescent="0.25">
      <c r="A886" s="1" t="str">
        <f>"36502"</f>
        <v>36502</v>
      </c>
      <c r="B886" s="1" t="str">
        <f>"01003"</f>
        <v>01003</v>
      </c>
      <c r="C886" s="2">
        <v>1.37573297248534E-2</v>
      </c>
      <c r="D886" s="2">
        <v>7.9185520361990894E-3</v>
      </c>
      <c r="E886" s="2">
        <v>0</v>
      </c>
      <c r="F886" s="2">
        <v>1.295701084773E-2</v>
      </c>
    </row>
    <row r="887" spans="1:6" x14ac:dyDescent="0.25">
      <c r="A887" s="1" t="str">
        <f>"36502"</f>
        <v>36502</v>
      </c>
      <c r="B887" s="1" t="str">
        <f>"01099"</f>
        <v>01099</v>
      </c>
      <c r="C887" s="2">
        <v>2.0974289580514199E-2</v>
      </c>
      <c r="D887" s="2">
        <v>9.0497737556561007E-3</v>
      </c>
      <c r="E887" s="2">
        <v>0</v>
      </c>
      <c r="F887" s="2">
        <v>1.9485737243873001E-2</v>
      </c>
    </row>
    <row r="888" spans="1:6" x14ac:dyDescent="0.25">
      <c r="A888" s="1" t="str">
        <f>"36481"</f>
        <v>36481</v>
      </c>
      <c r="B888" s="1" t="str">
        <f>"01099"</f>
        <v>01099</v>
      </c>
      <c r="C888" s="2">
        <v>1</v>
      </c>
      <c r="D888" s="2">
        <v>1</v>
      </c>
      <c r="E888" s="2">
        <v>0</v>
      </c>
      <c r="F888" s="2">
        <v>1</v>
      </c>
    </row>
    <row r="889" spans="1:6" x14ac:dyDescent="0.25">
      <c r="A889" s="1" t="str">
        <f>"36320"</f>
        <v>36320</v>
      </c>
      <c r="B889" s="1" t="str">
        <f>"01069"</f>
        <v>01069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25">
      <c r="A890" s="1" t="str">
        <f>"36323"</f>
        <v>36323</v>
      </c>
      <c r="B890" s="1" t="str">
        <f>"01041"</f>
        <v>01041</v>
      </c>
      <c r="C890" s="2">
        <v>3.3783783783783699E-3</v>
      </c>
      <c r="D890" s="2">
        <v>9.2307692307692299E-3</v>
      </c>
      <c r="E890" s="2">
        <v>8.1300813008130003E-3</v>
      </c>
      <c r="F890" s="2">
        <v>3.8870703764320698E-3</v>
      </c>
    </row>
    <row r="891" spans="1:6" x14ac:dyDescent="0.25">
      <c r="A891" s="1" t="str">
        <f>"36323"</f>
        <v>36323</v>
      </c>
      <c r="B891" s="1" t="str">
        <f>"01031"</f>
        <v>01031</v>
      </c>
      <c r="C891" s="2">
        <v>0.99662162162162105</v>
      </c>
      <c r="D891" s="2">
        <v>0.99076923076922996</v>
      </c>
      <c r="E891" s="2">
        <v>0.99186991869918595</v>
      </c>
      <c r="F891" s="2">
        <v>0.99611292962356701</v>
      </c>
    </row>
    <row r="892" spans="1:6" x14ac:dyDescent="0.25">
      <c r="A892" s="1" t="str">
        <f>"36529"</f>
        <v>36529</v>
      </c>
      <c r="B892" s="1" t="str">
        <f>"01129"</f>
        <v>01129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tr">
        <f>"36540"</f>
        <v>36540</v>
      </c>
      <c r="B893" s="1" t="str">
        <f>"01025"</f>
        <v>01025</v>
      </c>
      <c r="C893" s="2">
        <v>1</v>
      </c>
      <c r="D893" s="2">
        <v>1</v>
      </c>
      <c r="E893" s="2">
        <v>0</v>
      </c>
      <c r="F893" s="2">
        <v>1</v>
      </c>
    </row>
    <row r="894" spans="1:6" x14ac:dyDescent="0.25">
      <c r="A894" s="1" t="str">
        <f>"36695"</f>
        <v>36695</v>
      </c>
      <c r="B894" s="1" t="str">
        <f>"01097"</f>
        <v>01097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25">
      <c r="A895" s="1" t="str">
        <f>"36613"</f>
        <v>36613</v>
      </c>
      <c r="B895" s="1" t="str">
        <f>"01097"</f>
        <v>01097</v>
      </c>
      <c r="C895" s="2">
        <v>1</v>
      </c>
      <c r="D895" s="2">
        <v>1</v>
      </c>
      <c r="E895" s="2">
        <v>1</v>
      </c>
      <c r="F895" s="2">
        <v>1</v>
      </c>
    </row>
    <row r="896" spans="1:6" x14ac:dyDescent="0.25">
      <c r="A896" s="1" t="str">
        <f>"36663"</f>
        <v>36663</v>
      </c>
      <c r="B896" s="1" t="str">
        <f>"01097"</f>
        <v>01097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tr">
        <f>"36652"</f>
        <v>36652</v>
      </c>
      <c r="B897" s="1" t="str">
        <f>"01097"</f>
        <v>01097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25">
      <c r="A898" s="1" t="str">
        <f>"36571"</f>
        <v>36571</v>
      </c>
      <c r="B898" s="1" t="str">
        <f>"01097"</f>
        <v>01097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25">
      <c r="A899" s="1" t="str">
        <f>"36744"</f>
        <v>36744</v>
      </c>
      <c r="B899" s="1" t="str">
        <f>"01065"</f>
        <v>01065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tr">
        <f>"36748"</f>
        <v>36748</v>
      </c>
      <c r="B900" s="1" t="str">
        <f>"01091"</f>
        <v>01091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tr">
        <f>"36758"</f>
        <v>36758</v>
      </c>
      <c r="B901" s="1" t="str">
        <f>"01001"</f>
        <v>01001</v>
      </c>
      <c r="C901" s="2">
        <v>0.19471153846153799</v>
      </c>
      <c r="D901" s="2">
        <v>9.0909090909090898E-2</v>
      </c>
      <c r="E901" s="2">
        <v>0</v>
      </c>
      <c r="F901" s="2">
        <v>0.19181286549707599</v>
      </c>
    </row>
    <row r="902" spans="1:6" x14ac:dyDescent="0.25">
      <c r="A902" s="1" t="str">
        <f>"36758"</f>
        <v>36758</v>
      </c>
      <c r="B902" s="1" t="str">
        <f>"01047"</f>
        <v>01047</v>
      </c>
      <c r="C902" s="2">
        <v>0.50240384615384603</v>
      </c>
      <c r="D902" s="2">
        <v>0.59090909090909005</v>
      </c>
      <c r="E902" s="2">
        <v>1</v>
      </c>
      <c r="F902" s="2">
        <v>0.50526315789473597</v>
      </c>
    </row>
    <row r="903" spans="1:6" x14ac:dyDescent="0.25">
      <c r="A903" s="1" t="str">
        <f>"36758"</f>
        <v>36758</v>
      </c>
      <c r="B903" s="1" t="str">
        <f>"01021"</f>
        <v>01021</v>
      </c>
      <c r="C903" s="2">
        <v>0.30288461538461497</v>
      </c>
      <c r="D903" s="2">
        <v>0.31818181818181801</v>
      </c>
      <c r="E903" s="2">
        <v>0</v>
      </c>
      <c r="F903" s="2">
        <v>0.30292397660818698</v>
      </c>
    </row>
    <row r="904" spans="1:6" x14ac:dyDescent="0.25">
      <c r="A904" s="1" t="str">
        <f>"36745"</f>
        <v>36745</v>
      </c>
      <c r="B904" s="1" t="str">
        <f>"01091"</f>
        <v>01091</v>
      </c>
      <c r="C904" s="2">
        <v>0</v>
      </c>
      <c r="D904" s="2">
        <v>1</v>
      </c>
      <c r="E904" s="2">
        <v>0</v>
      </c>
      <c r="F904" s="2">
        <v>1</v>
      </c>
    </row>
    <row r="905" spans="1:6" x14ac:dyDescent="0.25">
      <c r="A905" s="1" t="str">
        <f>"36722"</f>
        <v>36722</v>
      </c>
      <c r="B905" s="1" t="str">
        <f>"01091"</f>
        <v>01091</v>
      </c>
      <c r="C905" s="2">
        <v>0.123655913978494</v>
      </c>
      <c r="D905" s="2">
        <v>0</v>
      </c>
      <c r="E905" s="2">
        <v>1</v>
      </c>
      <c r="F905" s="2">
        <v>0.12565445026177999</v>
      </c>
    </row>
    <row r="906" spans="1:6" x14ac:dyDescent="0.25">
      <c r="A906" s="1" t="str">
        <f>"36722"</f>
        <v>36722</v>
      </c>
      <c r="B906" s="1" t="str">
        <f>"01131"</f>
        <v>01131</v>
      </c>
      <c r="C906" s="2">
        <v>0.87634408602150504</v>
      </c>
      <c r="D906" s="2">
        <v>1</v>
      </c>
      <c r="E906" s="2">
        <v>0</v>
      </c>
      <c r="F906" s="2">
        <v>0.87434554973821899</v>
      </c>
    </row>
    <row r="907" spans="1:6" x14ac:dyDescent="0.25">
      <c r="A907" s="1" t="str">
        <f>"36790"</f>
        <v>36790</v>
      </c>
      <c r="B907" s="1" t="str">
        <f>"01021"</f>
        <v>01021</v>
      </c>
      <c r="C907" s="2">
        <v>1</v>
      </c>
      <c r="D907" s="2">
        <v>1</v>
      </c>
      <c r="E907" s="2">
        <v>0</v>
      </c>
      <c r="F907" s="2">
        <v>1</v>
      </c>
    </row>
    <row r="908" spans="1:6" x14ac:dyDescent="0.25">
      <c r="A908" s="1" t="str">
        <f>"36587"</f>
        <v>36587</v>
      </c>
      <c r="B908" s="1" t="str">
        <f>"01097"</f>
        <v>01097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tr">
        <f>"36581"</f>
        <v>36581</v>
      </c>
      <c r="B909" s="1" t="str">
        <f>"01129"</f>
        <v>01129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25">
      <c r="A910" s="1" t="str">
        <f>"36849"</f>
        <v>36849</v>
      </c>
      <c r="B910" s="1" t="str">
        <f>"01123"</f>
        <v>01123</v>
      </c>
      <c r="C910" s="2">
        <v>0</v>
      </c>
      <c r="D910" s="2">
        <v>0</v>
      </c>
      <c r="E910" s="2">
        <v>1.23456790123456E-2</v>
      </c>
      <c r="F910" s="2">
        <v>1.21951219512195E-2</v>
      </c>
    </row>
    <row r="911" spans="1:6" x14ac:dyDescent="0.25">
      <c r="A911" s="1" t="str">
        <f>"36849"</f>
        <v>36849</v>
      </c>
      <c r="B911" s="1" t="str">
        <f>"01081"</f>
        <v>01081</v>
      </c>
      <c r="C911" s="2">
        <v>0</v>
      </c>
      <c r="D911" s="2">
        <v>1</v>
      </c>
      <c r="E911" s="2">
        <v>0.98765432098765404</v>
      </c>
      <c r="F911" s="2">
        <v>0.98780487804878003</v>
      </c>
    </row>
    <row r="912" spans="1:6" x14ac:dyDescent="0.25">
      <c r="A912" s="1" t="str">
        <f>"37052"</f>
        <v>37052</v>
      </c>
      <c r="B912" s="1" t="str">
        <f>"47125"</f>
        <v>47125</v>
      </c>
      <c r="C912" s="2">
        <v>0.96601529311809597</v>
      </c>
      <c r="D912" s="2">
        <v>0.96296296296296202</v>
      </c>
      <c r="E912" s="2">
        <v>0</v>
      </c>
      <c r="F912" s="2">
        <v>0.96594684385382001</v>
      </c>
    </row>
    <row r="913" spans="1:6" x14ac:dyDescent="0.25">
      <c r="A913" s="1" t="str">
        <f>"37052"</f>
        <v>37052</v>
      </c>
      <c r="B913" s="1" t="str">
        <f>"47043"</f>
        <v>47043</v>
      </c>
      <c r="C913" s="2">
        <v>3.3984706881903103E-2</v>
      </c>
      <c r="D913" s="2">
        <v>3.7037037037037E-2</v>
      </c>
      <c r="E913" s="2">
        <v>0</v>
      </c>
      <c r="F913" s="2">
        <v>3.4053156146179403E-2</v>
      </c>
    </row>
    <row r="914" spans="1:6" x14ac:dyDescent="0.25">
      <c r="A914" s="1" t="str">
        <f>"37041"</f>
        <v>37041</v>
      </c>
      <c r="B914" s="1" t="str">
        <f>"47125"</f>
        <v>47125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25">
      <c r="A915" s="1" t="str">
        <f>"36871"</f>
        <v>36871</v>
      </c>
      <c r="B915" s="1" t="str">
        <f>"01113"</f>
        <v>01113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25">
      <c r="A916" s="1" t="str">
        <f>"36874"</f>
        <v>36874</v>
      </c>
      <c r="B916" s="1" t="str">
        <f>"01113"</f>
        <v>01113</v>
      </c>
      <c r="C916" s="2">
        <v>6.5401279141737101E-2</v>
      </c>
      <c r="D916" s="2">
        <v>2.0833333333333301E-2</v>
      </c>
      <c r="E916" s="2">
        <v>8.1081081081081002E-2</v>
      </c>
      <c r="F916" s="2">
        <v>6.5204266452002405E-2</v>
      </c>
    </row>
    <row r="917" spans="1:6" x14ac:dyDescent="0.25">
      <c r="A917" s="1" t="str">
        <f>"36874"</f>
        <v>36874</v>
      </c>
      <c r="B917" s="1" t="str">
        <f>"01081"</f>
        <v>01081</v>
      </c>
      <c r="C917" s="2">
        <v>0.93459872085826201</v>
      </c>
      <c r="D917" s="2">
        <v>0.97916666666666596</v>
      </c>
      <c r="E917" s="2">
        <v>0.91891891891891797</v>
      </c>
      <c r="F917" s="2">
        <v>0.93479573354799705</v>
      </c>
    </row>
    <row r="918" spans="1:6" x14ac:dyDescent="0.25">
      <c r="A918" s="1" t="str">
        <f>"36877"</f>
        <v>36877</v>
      </c>
      <c r="B918" s="1" t="str">
        <f>"01113"</f>
        <v>01113</v>
      </c>
      <c r="C918" s="2">
        <v>2.2367790381850102E-3</v>
      </c>
      <c r="D918" s="2">
        <v>0</v>
      </c>
      <c r="E918" s="2">
        <v>0</v>
      </c>
      <c r="F918" s="2">
        <v>2.1208907741251302E-3</v>
      </c>
    </row>
    <row r="919" spans="1:6" x14ac:dyDescent="0.25">
      <c r="A919" s="1" t="str">
        <f>"36877"</f>
        <v>36877</v>
      </c>
      <c r="B919" s="1" t="str">
        <f>"01081"</f>
        <v>01081</v>
      </c>
      <c r="C919" s="2">
        <v>0.99776322096181402</v>
      </c>
      <c r="D919" s="2">
        <v>1</v>
      </c>
      <c r="E919" s="2">
        <v>1</v>
      </c>
      <c r="F919" s="2">
        <v>0.99787910922587397</v>
      </c>
    </row>
    <row r="920" spans="1:6" x14ac:dyDescent="0.25">
      <c r="A920" s="1" t="str">
        <f>"36915"</f>
        <v>36915</v>
      </c>
      <c r="B920" s="1" t="str">
        <f>"01023"</f>
        <v>01023</v>
      </c>
      <c r="C920" s="2">
        <v>1</v>
      </c>
      <c r="D920" s="2">
        <v>1</v>
      </c>
      <c r="E920" s="2">
        <v>1</v>
      </c>
      <c r="F920" s="2">
        <v>1</v>
      </c>
    </row>
    <row r="921" spans="1:6" x14ac:dyDescent="0.25">
      <c r="A921" s="1" t="str">
        <f>"37074"</f>
        <v>37074</v>
      </c>
      <c r="B921" s="1" t="str">
        <f>"47169"</f>
        <v>47169</v>
      </c>
      <c r="C921" s="2">
        <v>0.86965376782077297</v>
      </c>
      <c r="D921" s="2">
        <v>0.96875</v>
      </c>
      <c r="E921" s="2">
        <v>0.94444444444444398</v>
      </c>
      <c r="F921" s="2">
        <v>0.87968036529680305</v>
      </c>
    </row>
    <row r="922" spans="1:6" x14ac:dyDescent="0.25">
      <c r="A922" s="1" t="str">
        <f>"37074"</f>
        <v>37074</v>
      </c>
      <c r="B922" s="1" t="str">
        <f>"47159"</f>
        <v>47159</v>
      </c>
      <c r="C922" s="2">
        <v>0</v>
      </c>
      <c r="D922" s="2">
        <v>2.4038461538461501E-3</v>
      </c>
      <c r="E922" s="2">
        <v>0</v>
      </c>
      <c r="F922" s="2">
        <v>2.2831050228310499E-4</v>
      </c>
    </row>
    <row r="923" spans="1:6" x14ac:dyDescent="0.25">
      <c r="A923" s="1" t="str">
        <f>"37074"</f>
        <v>37074</v>
      </c>
      <c r="B923" s="1" t="str">
        <f>"47111"</f>
        <v>47111</v>
      </c>
      <c r="C923" s="2">
        <v>0.130346232179226</v>
      </c>
      <c r="D923" s="2">
        <v>2.8846153846153799E-2</v>
      </c>
      <c r="E923" s="2">
        <v>5.5555555555555497E-2</v>
      </c>
      <c r="F923" s="2">
        <v>0.12009132420091299</v>
      </c>
    </row>
    <row r="924" spans="1:6" x14ac:dyDescent="0.25">
      <c r="A924" s="1" t="str">
        <f>"37060"</f>
        <v>37060</v>
      </c>
      <c r="B924" s="1" t="str">
        <f>"47149"</f>
        <v>47149</v>
      </c>
      <c r="C924" s="2">
        <v>0.79179810725552002</v>
      </c>
      <c r="D924" s="2">
        <v>0.88571428571428501</v>
      </c>
      <c r="E924" s="2">
        <v>0</v>
      </c>
      <c r="F924" s="2">
        <v>0.79671150971599403</v>
      </c>
    </row>
    <row r="925" spans="1:6" x14ac:dyDescent="0.25">
      <c r="A925" s="1" t="str">
        <f>"37060"</f>
        <v>37060</v>
      </c>
      <c r="B925" s="1" t="str">
        <f>"47187"</f>
        <v>47187</v>
      </c>
      <c r="C925" s="2">
        <v>8.4384858044163999E-2</v>
      </c>
      <c r="D925" s="2">
        <v>2.8571428571428501E-2</v>
      </c>
      <c r="E925" s="2">
        <v>0</v>
      </c>
      <c r="F925" s="2">
        <v>8.1464872944693498E-2</v>
      </c>
    </row>
    <row r="926" spans="1:6" x14ac:dyDescent="0.25">
      <c r="A926" s="1" t="str">
        <f>"37060"</f>
        <v>37060</v>
      </c>
      <c r="B926" s="1" t="str">
        <f>"47003"</f>
        <v>47003</v>
      </c>
      <c r="C926" s="2">
        <v>0.112776025236593</v>
      </c>
      <c r="D926" s="2">
        <v>8.5714285714285701E-2</v>
      </c>
      <c r="E926" s="2">
        <v>0</v>
      </c>
      <c r="F926" s="2">
        <v>0.111360239162929</v>
      </c>
    </row>
    <row r="927" spans="1:6" x14ac:dyDescent="0.25">
      <c r="A927" s="1" t="str">
        <f>"37060"</f>
        <v>37060</v>
      </c>
      <c r="B927" s="1" t="str">
        <f>"47117"</f>
        <v>47117</v>
      </c>
      <c r="C927" s="2">
        <v>1.1041009463722299E-2</v>
      </c>
      <c r="D927" s="2">
        <v>0</v>
      </c>
      <c r="E927" s="2">
        <v>0</v>
      </c>
      <c r="F927" s="2">
        <v>1.04633781763826E-2</v>
      </c>
    </row>
    <row r="928" spans="1:6" x14ac:dyDescent="0.25">
      <c r="A928" s="1" t="str">
        <f>"37063"</f>
        <v>37063</v>
      </c>
      <c r="B928" s="1" t="str">
        <f>"47149"</f>
        <v>47149</v>
      </c>
      <c r="C928" s="2">
        <v>0</v>
      </c>
      <c r="D928" s="2">
        <v>1</v>
      </c>
      <c r="E928" s="2">
        <v>0</v>
      </c>
      <c r="F928" s="2">
        <v>1</v>
      </c>
    </row>
    <row r="929" spans="1:6" x14ac:dyDescent="0.25">
      <c r="A929" s="1" t="str">
        <f>"37086"</f>
        <v>37086</v>
      </c>
      <c r="B929" s="1" t="str">
        <f>"47149"</f>
        <v>47149</v>
      </c>
      <c r="C929" s="2">
        <v>0.998104403616214</v>
      </c>
      <c r="D929" s="2">
        <v>0.91222030981067104</v>
      </c>
      <c r="E929" s="2">
        <v>0.86153846153846103</v>
      </c>
      <c r="F929" s="2">
        <v>0.99083182761159005</v>
      </c>
    </row>
    <row r="930" spans="1:6" x14ac:dyDescent="0.25">
      <c r="A930" s="1" t="str">
        <f>"37086"</f>
        <v>37086</v>
      </c>
      <c r="B930" s="1" t="str">
        <f>"47037"</f>
        <v>47037</v>
      </c>
      <c r="C930" s="2">
        <v>1.8955963837853601E-3</v>
      </c>
      <c r="D930" s="2">
        <v>8.7779690189328699E-2</v>
      </c>
      <c r="E930" s="2">
        <v>0.138461538461538</v>
      </c>
      <c r="F930" s="2">
        <v>9.1681723884092792E-3</v>
      </c>
    </row>
    <row r="931" spans="1:6" x14ac:dyDescent="0.25">
      <c r="A931" s="1" t="str">
        <f>"37077"</f>
        <v>37077</v>
      </c>
      <c r="B931" s="1" t="str">
        <f>"47165"</f>
        <v>47165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tr">
        <f>"37115"</f>
        <v>37115</v>
      </c>
      <c r="B932" s="1" t="str">
        <f>"47037"</f>
        <v>47037</v>
      </c>
      <c r="C932" s="2">
        <v>1</v>
      </c>
      <c r="D932" s="2">
        <v>1</v>
      </c>
      <c r="E932" s="2">
        <v>1</v>
      </c>
      <c r="F932" s="2">
        <v>1</v>
      </c>
    </row>
    <row r="933" spans="1:6" x14ac:dyDescent="0.25">
      <c r="A933" s="1" t="str">
        <f>"37118"</f>
        <v>37118</v>
      </c>
      <c r="B933" s="1" t="str">
        <f>"47149"</f>
        <v>47149</v>
      </c>
      <c r="C933" s="2">
        <v>0.71153846153846101</v>
      </c>
      <c r="D933" s="2">
        <v>0.66666666666666596</v>
      </c>
      <c r="E933" s="2">
        <v>0</v>
      </c>
      <c r="F933" s="2">
        <v>0.71111111111111103</v>
      </c>
    </row>
    <row r="934" spans="1:6" x14ac:dyDescent="0.25">
      <c r="A934" s="1" t="str">
        <f>"37118"</f>
        <v>37118</v>
      </c>
      <c r="B934" s="1" t="str">
        <f>"47189"</f>
        <v>47189</v>
      </c>
      <c r="C934" s="2">
        <v>0.21314102564102499</v>
      </c>
      <c r="D934" s="2">
        <v>0.33333333333333298</v>
      </c>
      <c r="E934" s="2">
        <v>0</v>
      </c>
      <c r="F934" s="2">
        <v>0.214285714285714</v>
      </c>
    </row>
    <row r="935" spans="1:6" x14ac:dyDescent="0.25">
      <c r="A935" s="1" t="str">
        <f>"37118"</f>
        <v>37118</v>
      </c>
      <c r="B935" s="1" t="str">
        <f>"47015"</f>
        <v>47015</v>
      </c>
      <c r="C935" s="2">
        <v>7.5320512820512803E-2</v>
      </c>
      <c r="D935" s="2">
        <v>0</v>
      </c>
      <c r="E935" s="2">
        <v>0</v>
      </c>
      <c r="F935" s="2">
        <v>7.4603174603174602E-2</v>
      </c>
    </row>
    <row r="936" spans="1:6" x14ac:dyDescent="0.25">
      <c r="A936" s="1" t="str">
        <f>"37175"</f>
        <v>37175</v>
      </c>
      <c r="B936" s="1" t="str">
        <f>"47161"</f>
        <v>47161</v>
      </c>
      <c r="C936" s="2">
        <v>0.33906633906633898</v>
      </c>
      <c r="D936" s="2">
        <v>0</v>
      </c>
      <c r="E936" s="2">
        <v>0</v>
      </c>
      <c r="F936" s="2">
        <v>0.33535844471445903</v>
      </c>
    </row>
    <row r="937" spans="1:6" x14ac:dyDescent="0.25">
      <c r="A937" s="1" t="str">
        <f>"37175"</f>
        <v>37175</v>
      </c>
      <c r="B937" s="1" t="str">
        <f>"47083"</f>
        <v>47083</v>
      </c>
      <c r="C937" s="2">
        <v>0.66093366093366002</v>
      </c>
      <c r="D937" s="2">
        <v>1</v>
      </c>
      <c r="E937" s="2">
        <v>1</v>
      </c>
      <c r="F937" s="2">
        <v>0.66464155528554003</v>
      </c>
    </row>
    <row r="938" spans="1:6" x14ac:dyDescent="0.25">
      <c r="A938" s="1" t="str">
        <f>"37129"</f>
        <v>37129</v>
      </c>
      <c r="B938" s="1" t="str">
        <f>"47149"</f>
        <v>47149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tr">
        <f>"37208"</f>
        <v>37208</v>
      </c>
      <c r="B939" s="1" t="str">
        <f>"47037"</f>
        <v>47037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tr">
        <f>"37211"</f>
        <v>37211</v>
      </c>
      <c r="B940" s="1" t="str">
        <f>"47187"</f>
        <v>47187</v>
      </c>
      <c r="C940" s="2">
        <v>1.13678347116832E-4</v>
      </c>
      <c r="D940" s="2">
        <v>0</v>
      </c>
      <c r="E940" s="2">
        <v>0</v>
      </c>
      <c r="F940" s="2">
        <v>1.02936256723024E-4</v>
      </c>
    </row>
    <row r="941" spans="1:6" x14ac:dyDescent="0.25">
      <c r="A941" s="1" t="str">
        <f>"37211"</f>
        <v>37211</v>
      </c>
      <c r="B941" s="1" t="str">
        <f>"47037"</f>
        <v>47037</v>
      </c>
      <c r="C941" s="2">
        <v>0.99988632165288305</v>
      </c>
      <c r="D941" s="2">
        <v>1</v>
      </c>
      <c r="E941" s="2">
        <v>1</v>
      </c>
      <c r="F941" s="2">
        <v>0.99989706374327603</v>
      </c>
    </row>
    <row r="942" spans="1:6" x14ac:dyDescent="0.25">
      <c r="A942" s="1" t="str">
        <f>"37202"</f>
        <v>37202</v>
      </c>
      <c r="B942" s="1" t="str">
        <f>"47037"</f>
        <v>47037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tr">
        <f>"37218"</f>
        <v>37218</v>
      </c>
      <c r="B943" s="1" t="str">
        <f>"47037"</f>
        <v>47037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tr">
        <f>"37153"</f>
        <v>37153</v>
      </c>
      <c r="B944" s="1" t="str">
        <f>"47003"</f>
        <v>47003</v>
      </c>
      <c r="C944" s="2">
        <v>5.4794520547945202E-2</v>
      </c>
      <c r="D944" s="2">
        <v>0.05</v>
      </c>
      <c r="E944" s="2">
        <v>0</v>
      </c>
      <c r="F944" s="2">
        <v>5.46666666666666E-2</v>
      </c>
    </row>
    <row r="945" spans="1:6" x14ac:dyDescent="0.25">
      <c r="A945" s="1" t="str">
        <f>"37153"</f>
        <v>37153</v>
      </c>
      <c r="B945" s="1" t="str">
        <f>"47149"</f>
        <v>47149</v>
      </c>
      <c r="C945" s="2">
        <v>0.94520547945205402</v>
      </c>
      <c r="D945" s="2">
        <v>0.95</v>
      </c>
      <c r="E945" s="2">
        <v>0</v>
      </c>
      <c r="F945" s="2">
        <v>0.94533333333333303</v>
      </c>
    </row>
    <row r="946" spans="1:6" x14ac:dyDescent="0.25">
      <c r="A946" s="1" t="str">
        <f>"37311"</f>
        <v>37311</v>
      </c>
      <c r="B946" s="1" t="str">
        <f>"47011"</f>
        <v>47011</v>
      </c>
      <c r="C946" s="2">
        <v>0.99697428139182998</v>
      </c>
      <c r="D946" s="2">
        <v>1</v>
      </c>
      <c r="E946" s="2">
        <v>0.99794871794871698</v>
      </c>
      <c r="F946" s="2">
        <v>0.99740388181480999</v>
      </c>
    </row>
    <row r="947" spans="1:6" x14ac:dyDescent="0.25">
      <c r="A947" s="1" t="str">
        <f>"37311"</f>
        <v>37311</v>
      </c>
      <c r="B947" s="1" t="str">
        <f>"47065"</f>
        <v>47065</v>
      </c>
      <c r="C947" s="2">
        <v>3.0257186081694399E-3</v>
      </c>
      <c r="D947" s="2">
        <v>0</v>
      </c>
      <c r="E947" s="2">
        <v>2.05128205128205E-3</v>
      </c>
      <c r="F947" s="2">
        <v>2.5961181851897599E-3</v>
      </c>
    </row>
    <row r="948" spans="1:6" x14ac:dyDescent="0.25">
      <c r="A948" s="1" t="str">
        <f>"37242"</f>
        <v>37242</v>
      </c>
      <c r="B948" s="1" t="str">
        <f>"47037"</f>
        <v>47037</v>
      </c>
      <c r="C948" s="2">
        <v>0</v>
      </c>
      <c r="D948" s="2">
        <v>0</v>
      </c>
      <c r="E948" s="2">
        <v>1</v>
      </c>
      <c r="F948" s="2">
        <v>1</v>
      </c>
    </row>
    <row r="949" spans="1:6" x14ac:dyDescent="0.25">
      <c r="A949" s="1" t="str">
        <f>"37243"</f>
        <v>37243</v>
      </c>
      <c r="B949" s="1" t="str">
        <f>"47037"</f>
        <v>47037</v>
      </c>
      <c r="C949" s="2">
        <v>0</v>
      </c>
      <c r="D949" s="2">
        <v>1</v>
      </c>
      <c r="E949" s="2">
        <v>1</v>
      </c>
      <c r="F949" s="2">
        <v>1</v>
      </c>
    </row>
    <row r="950" spans="1:6" x14ac:dyDescent="0.25">
      <c r="A950" s="1" t="str">
        <f>"37307"</f>
        <v>37307</v>
      </c>
      <c r="B950" s="1" t="str">
        <f>"47139"</f>
        <v>47139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tr">
        <f>"37246"</f>
        <v>37246</v>
      </c>
      <c r="B951" s="1" t="str">
        <f>"47037"</f>
        <v>47037</v>
      </c>
      <c r="C951" s="2">
        <v>0</v>
      </c>
      <c r="D951" s="2">
        <v>0</v>
      </c>
      <c r="E951" s="2">
        <v>1</v>
      </c>
      <c r="F951" s="2">
        <v>1</v>
      </c>
    </row>
    <row r="952" spans="1:6" x14ac:dyDescent="0.25">
      <c r="A952" s="1" t="str">
        <f>"37250"</f>
        <v>37250</v>
      </c>
      <c r="B952" s="1" t="str">
        <f>"47037"</f>
        <v>47037</v>
      </c>
      <c r="C952" s="2">
        <v>0</v>
      </c>
      <c r="D952" s="2">
        <v>0</v>
      </c>
      <c r="E952" s="2">
        <v>1</v>
      </c>
      <c r="F952" s="2">
        <v>1</v>
      </c>
    </row>
    <row r="953" spans="1:6" x14ac:dyDescent="0.25">
      <c r="A953" s="1" t="str">
        <f>"37232"</f>
        <v>37232</v>
      </c>
      <c r="B953" s="1" t="str">
        <f>"47037"</f>
        <v>47037</v>
      </c>
      <c r="C953" s="2">
        <v>0</v>
      </c>
      <c r="D953" s="2">
        <v>1</v>
      </c>
      <c r="E953" s="2">
        <v>1</v>
      </c>
      <c r="F953" s="2">
        <v>1</v>
      </c>
    </row>
    <row r="954" spans="1:6" x14ac:dyDescent="0.25">
      <c r="A954" s="1" t="str">
        <f>"37376"</f>
        <v>37376</v>
      </c>
      <c r="B954" s="1" t="str">
        <f>"47051"</f>
        <v>47051</v>
      </c>
      <c r="C954" s="2">
        <v>1</v>
      </c>
      <c r="D954" s="2">
        <v>1</v>
      </c>
      <c r="E954" s="2">
        <v>0</v>
      </c>
      <c r="F954" s="2">
        <v>1</v>
      </c>
    </row>
    <row r="955" spans="1:6" x14ac:dyDescent="0.25">
      <c r="A955" s="1" t="str">
        <f>"37379"</f>
        <v>37379</v>
      </c>
      <c r="B955" s="1" t="str">
        <f>"47153"</f>
        <v>47153</v>
      </c>
      <c r="C955" s="2">
        <v>1.8104776579352801E-2</v>
      </c>
      <c r="D955" s="2">
        <v>0</v>
      </c>
      <c r="E955" s="2">
        <v>0</v>
      </c>
      <c r="F955" s="2">
        <v>1.7294671769208101E-2</v>
      </c>
    </row>
    <row r="956" spans="1:6" x14ac:dyDescent="0.25">
      <c r="A956" s="1" t="str">
        <f>"37379"</f>
        <v>37379</v>
      </c>
      <c r="B956" s="1" t="str">
        <f>"47065"</f>
        <v>47065</v>
      </c>
      <c r="C956" s="2">
        <v>0.97295839753466795</v>
      </c>
      <c r="D956" s="2">
        <v>0.99797979797979697</v>
      </c>
      <c r="E956" s="2">
        <v>1</v>
      </c>
      <c r="F956" s="2">
        <v>0.97409478952016404</v>
      </c>
    </row>
    <row r="957" spans="1:6" x14ac:dyDescent="0.25">
      <c r="A957" s="1" t="str">
        <f>"37379"</f>
        <v>37379</v>
      </c>
      <c r="B957" s="1" t="str">
        <f>"47007"</f>
        <v>47007</v>
      </c>
      <c r="C957" s="2">
        <v>8.9368258859784198E-3</v>
      </c>
      <c r="D957" s="2">
        <v>2.0202020202020202E-3</v>
      </c>
      <c r="E957" s="2">
        <v>0</v>
      </c>
      <c r="F957" s="2">
        <v>8.6105387106270199E-3</v>
      </c>
    </row>
    <row r="958" spans="1:6" x14ac:dyDescent="0.25">
      <c r="A958" s="1" t="str">
        <f>"37381"</f>
        <v>37381</v>
      </c>
      <c r="B958" s="1" t="str">
        <f>"47035"</f>
        <v>47035</v>
      </c>
      <c r="C958" s="2">
        <v>1.7546938059308599E-3</v>
      </c>
      <c r="D958" s="2">
        <v>0</v>
      </c>
      <c r="E958" s="2">
        <v>0</v>
      </c>
      <c r="F958" s="2">
        <v>1.6627868307283E-3</v>
      </c>
    </row>
    <row r="959" spans="1:6" x14ac:dyDescent="0.25">
      <c r="A959" s="1" t="str">
        <f>"37381"</f>
        <v>37381</v>
      </c>
      <c r="B959" s="1" t="str">
        <f>"47143"</f>
        <v>47143</v>
      </c>
      <c r="C959" s="2">
        <v>0.88787506580101705</v>
      </c>
      <c r="D959" s="2">
        <v>0.93922651933701595</v>
      </c>
      <c r="E959" s="2">
        <v>1</v>
      </c>
      <c r="F959" s="2">
        <v>0.89191885600265997</v>
      </c>
    </row>
    <row r="960" spans="1:6" x14ac:dyDescent="0.25">
      <c r="A960" s="1" t="str">
        <f>"37381"</f>
        <v>37381</v>
      </c>
      <c r="B960" s="1" t="str">
        <f>"47007"</f>
        <v>47007</v>
      </c>
      <c r="C960" s="2">
        <v>0.110370240393051</v>
      </c>
      <c r="D960" s="2">
        <v>6.0773480662983402E-2</v>
      </c>
      <c r="E960" s="2">
        <v>0</v>
      </c>
      <c r="F960" s="2">
        <v>0.10641835716661099</v>
      </c>
    </row>
    <row r="961" spans="1:6" x14ac:dyDescent="0.25">
      <c r="A961" s="1" t="str">
        <f>"37385"</f>
        <v>37385</v>
      </c>
      <c r="B961" s="1" t="str">
        <f>"47123"</f>
        <v>47123</v>
      </c>
      <c r="C961" s="2">
        <v>0.99935870029927298</v>
      </c>
      <c r="D961" s="2">
        <v>1</v>
      </c>
      <c r="E961" s="2">
        <v>1</v>
      </c>
      <c r="F961" s="2">
        <v>0.999388254486133</v>
      </c>
    </row>
    <row r="962" spans="1:6" x14ac:dyDescent="0.25">
      <c r="A962" s="1" t="str">
        <f>"37385"</f>
        <v>37385</v>
      </c>
      <c r="B962" s="1" t="str">
        <f>"47139"</f>
        <v>47139</v>
      </c>
      <c r="C962" s="2">
        <v>6.4129970072680602E-4</v>
      </c>
      <c r="D962" s="2">
        <v>0</v>
      </c>
      <c r="E962" s="2">
        <v>0</v>
      </c>
      <c r="F962" s="2">
        <v>6.1174551386623105E-4</v>
      </c>
    </row>
    <row r="963" spans="1:6" x14ac:dyDescent="0.25">
      <c r="A963" s="1" t="str">
        <f>"37341"</f>
        <v>37341</v>
      </c>
      <c r="B963" s="1" t="str">
        <f>"47065"</f>
        <v>47065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tr">
        <f>"37328"</f>
        <v>37328</v>
      </c>
      <c r="B964" s="1" t="str">
        <f>"47051"</f>
        <v>47051</v>
      </c>
      <c r="C964" s="2">
        <v>9.11602209944751E-2</v>
      </c>
      <c r="D964" s="2">
        <v>5.4054054054054002E-2</v>
      </c>
      <c r="E964" s="2">
        <v>0</v>
      </c>
      <c r="F964" s="2">
        <v>8.8426527958387499E-2</v>
      </c>
    </row>
    <row r="965" spans="1:6" x14ac:dyDescent="0.25">
      <c r="A965" s="1" t="str">
        <f>"37328"</f>
        <v>37328</v>
      </c>
      <c r="B965" s="1" t="str">
        <f>"47103"</f>
        <v>47103</v>
      </c>
      <c r="C965" s="2">
        <v>0.90883977900552404</v>
      </c>
      <c r="D965" s="2">
        <v>0.94594594594594505</v>
      </c>
      <c r="E965" s="2">
        <v>1</v>
      </c>
      <c r="F965" s="2">
        <v>0.91157347204161199</v>
      </c>
    </row>
    <row r="966" spans="1:6" x14ac:dyDescent="0.25">
      <c r="A966" s="1" t="str">
        <f>"37338"</f>
        <v>37338</v>
      </c>
      <c r="B966" s="1" t="str">
        <f>"47153"</f>
        <v>47153</v>
      </c>
      <c r="C966" s="2">
        <v>0.27489481065918597</v>
      </c>
      <c r="D966" s="2">
        <v>0.11111111111111099</v>
      </c>
      <c r="E966" s="2">
        <v>0</v>
      </c>
      <c r="F966" s="2">
        <v>0.26949384404924698</v>
      </c>
    </row>
    <row r="967" spans="1:6" x14ac:dyDescent="0.25">
      <c r="A967" s="1" t="str">
        <f>"37338"</f>
        <v>37338</v>
      </c>
      <c r="B967" s="1" t="str">
        <f>"47143"</f>
        <v>47143</v>
      </c>
      <c r="C967" s="2">
        <v>0.32608695652173902</v>
      </c>
      <c r="D967" s="2">
        <v>0.5</v>
      </c>
      <c r="E967" s="2">
        <v>1</v>
      </c>
      <c r="F967" s="2">
        <v>0.33652530779753698</v>
      </c>
    </row>
    <row r="968" spans="1:6" x14ac:dyDescent="0.25">
      <c r="A968" s="1" t="str">
        <f>"37338"</f>
        <v>37338</v>
      </c>
      <c r="B968" s="1" t="str">
        <f>"47065"</f>
        <v>47065</v>
      </c>
      <c r="C968" s="2">
        <v>3.4361851332398302E-2</v>
      </c>
      <c r="D968" s="2">
        <v>0</v>
      </c>
      <c r="E968" s="2">
        <v>0</v>
      </c>
      <c r="F968" s="2">
        <v>3.3515731874144999E-2</v>
      </c>
    </row>
    <row r="969" spans="1:6" x14ac:dyDescent="0.25">
      <c r="A969" s="1" t="str">
        <f>"37338"</f>
        <v>37338</v>
      </c>
      <c r="B969" s="1" t="str">
        <f>"47007"</f>
        <v>47007</v>
      </c>
      <c r="C969" s="2">
        <v>0.36465638148667601</v>
      </c>
      <c r="D969" s="2">
        <v>0.38888888888888801</v>
      </c>
      <c r="E969" s="2">
        <v>0</v>
      </c>
      <c r="F969" s="2">
        <v>0.36046511627906902</v>
      </c>
    </row>
    <row r="970" spans="1:6" x14ac:dyDescent="0.25">
      <c r="A970" s="1" t="str">
        <f>"37340"</f>
        <v>37340</v>
      </c>
      <c r="B970" s="1" t="str">
        <f>"47115"</f>
        <v>47115</v>
      </c>
      <c r="C970" s="2">
        <v>1</v>
      </c>
      <c r="D970" s="2">
        <v>1</v>
      </c>
      <c r="E970" s="2">
        <v>1</v>
      </c>
      <c r="F970" s="2">
        <v>1</v>
      </c>
    </row>
    <row r="971" spans="1:6" x14ac:dyDescent="0.25">
      <c r="A971" s="1" t="str">
        <f>"37409"</f>
        <v>37409</v>
      </c>
      <c r="B971" s="1" t="str">
        <f>"47065"</f>
        <v>47065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tr">
        <f>"37350"</f>
        <v>37350</v>
      </c>
      <c r="B972" s="1" t="str">
        <f>"47065"</f>
        <v>47065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25">
      <c r="A973" s="1" t="str">
        <f>"37352"</f>
        <v>37352</v>
      </c>
      <c r="B973" s="1" t="str">
        <f>"47051"</f>
        <v>47051</v>
      </c>
      <c r="C973" s="2">
        <v>4.3156596794081299E-3</v>
      </c>
      <c r="D973" s="2">
        <v>0</v>
      </c>
      <c r="E973" s="2">
        <v>0</v>
      </c>
      <c r="F973" s="2">
        <v>3.8824181919023802E-3</v>
      </c>
    </row>
    <row r="974" spans="1:6" x14ac:dyDescent="0.25">
      <c r="A974" s="1" t="str">
        <f>"37352"</f>
        <v>37352</v>
      </c>
      <c r="B974" s="1" t="str">
        <f>"47127"</f>
        <v>47127</v>
      </c>
      <c r="C974" s="2">
        <v>0.99568434032059105</v>
      </c>
      <c r="D974" s="2">
        <v>1</v>
      </c>
      <c r="E974" s="2">
        <v>1</v>
      </c>
      <c r="F974" s="2">
        <v>0.99611758180809695</v>
      </c>
    </row>
    <row r="975" spans="1:6" x14ac:dyDescent="0.25">
      <c r="A975" s="1" t="str">
        <f>"37353"</f>
        <v>37353</v>
      </c>
      <c r="B975" s="1" t="str">
        <f>"47011"</f>
        <v>47011</v>
      </c>
      <c r="C975" s="2">
        <v>0.882414515003489</v>
      </c>
      <c r="D975" s="2">
        <v>0.91379310344827502</v>
      </c>
      <c r="E975" s="2">
        <v>1</v>
      </c>
      <c r="F975" s="2">
        <v>0.883985289200936</v>
      </c>
    </row>
    <row r="976" spans="1:6" x14ac:dyDescent="0.25">
      <c r="A976" s="1" t="str">
        <f>"37353"</f>
        <v>37353</v>
      </c>
      <c r="B976" s="1" t="str">
        <f>"47065"</f>
        <v>47065</v>
      </c>
      <c r="C976" s="2">
        <v>0.11758548499651</v>
      </c>
      <c r="D976" s="2">
        <v>8.6206896551724102E-2</v>
      </c>
      <c r="E976" s="2">
        <v>0</v>
      </c>
      <c r="F976" s="2">
        <v>0.116014710799063</v>
      </c>
    </row>
    <row r="977" spans="1:6" x14ac:dyDescent="0.25">
      <c r="A977" s="1" t="str">
        <f>"37365"</f>
        <v>37365</v>
      </c>
      <c r="B977" s="1" t="str">
        <f>"47061"</f>
        <v>47061</v>
      </c>
      <c r="C977" s="2">
        <v>0.96046511627906905</v>
      </c>
      <c r="D977" s="2">
        <v>0.96774193548387</v>
      </c>
      <c r="E977" s="2">
        <v>0</v>
      </c>
      <c r="F977" s="2">
        <v>0.96071829405162701</v>
      </c>
    </row>
    <row r="978" spans="1:6" x14ac:dyDescent="0.25">
      <c r="A978" s="1" t="str">
        <f>"37365"</f>
        <v>37365</v>
      </c>
      <c r="B978" s="1" t="str">
        <f>"47153"</f>
        <v>47153</v>
      </c>
      <c r="C978" s="2">
        <v>3.8372093023255803E-2</v>
      </c>
      <c r="D978" s="2">
        <v>3.2258064516128997E-2</v>
      </c>
      <c r="E978" s="2">
        <v>0</v>
      </c>
      <c r="F978" s="2">
        <v>3.8159371492704798E-2</v>
      </c>
    </row>
    <row r="979" spans="1:6" x14ac:dyDescent="0.25">
      <c r="A979" s="1" t="str">
        <f>"37365"</f>
        <v>37365</v>
      </c>
      <c r="B979" s="1" t="str">
        <f>"47115"</f>
        <v>47115</v>
      </c>
      <c r="C979" s="2">
        <v>1.1627906976744099E-3</v>
      </c>
      <c r="D979" s="2">
        <v>0</v>
      </c>
      <c r="E979" s="2">
        <v>0</v>
      </c>
      <c r="F979" s="2">
        <v>1.12233445566778E-3</v>
      </c>
    </row>
    <row r="980" spans="1:6" x14ac:dyDescent="0.25">
      <c r="A980" s="1" t="str">
        <f>"37605"</f>
        <v>37605</v>
      </c>
      <c r="B980" s="1" t="str">
        <f>"47179"</f>
        <v>47179</v>
      </c>
      <c r="C980" s="2">
        <v>1</v>
      </c>
      <c r="D980" s="2">
        <v>1</v>
      </c>
      <c r="E980" s="2">
        <v>1</v>
      </c>
      <c r="F980" s="2">
        <v>1</v>
      </c>
    </row>
    <row r="981" spans="1:6" x14ac:dyDescent="0.25">
      <c r="A981" s="1" t="str">
        <f>"37659"</f>
        <v>37659</v>
      </c>
      <c r="B981" s="1" t="str">
        <f>"47179"</f>
        <v>47179</v>
      </c>
      <c r="C981" s="2">
        <v>0.99636032757051796</v>
      </c>
      <c r="D981" s="2">
        <v>1</v>
      </c>
      <c r="E981" s="2">
        <v>1</v>
      </c>
      <c r="F981" s="2">
        <v>0.99657939744770396</v>
      </c>
    </row>
    <row r="982" spans="1:6" x14ac:dyDescent="0.25">
      <c r="A982" s="1" t="str">
        <f>"37659"</f>
        <v>37659</v>
      </c>
      <c r="B982" s="1" t="str">
        <f>"47163"</f>
        <v>47163</v>
      </c>
      <c r="C982" s="2">
        <v>3.6396724294813399E-3</v>
      </c>
      <c r="D982" s="2">
        <v>0</v>
      </c>
      <c r="E982" s="2">
        <v>0</v>
      </c>
      <c r="F982" s="2">
        <v>3.4206025522957499E-3</v>
      </c>
    </row>
    <row r="983" spans="1:6" x14ac:dyDescent="0.25">
      <c r="A983" s="1" t="str">
        <f>"37755"</f>
        <v>37755</v>
      </c>
      <c r="B983" s="1" t="str">
        <f>"47151"</f>
        <v>47151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25">
      <c r="A984" s="1" t="str">
        <f>"37810"</f>
        <v>37810</v>
      </c>
      <c r="B984" s="1" t="str">
        <f>"47059"</f>
        <v>47059</v>
      </c>
      <c r="C984" s="2">
        <v>1</v>
      </c>
      <c r="D984" s="2">
        <v>1</v>
      </c>
      <c r="E984" s="2">
        <v>0</v>
      </c>
      <c r="F984" s="2">
        <v>1</v>
      </c>
    </row>
    <row r="985" spans="1:6" x14ac:dyDescent="0.25">
      <c r="A985" s="1" t="str">
        <f>"37813"</f>
        <v>37813</v>
      </c>
      <c r="B985" s="1" t="str">
        <f>"47063"</f>
        <v>47063</v>
      </c>
      <c r="C985" s="2">
        <v>0.98175006043026303</v>
      </c>
      <c r="D985" s="2">
        <v>0.99735682819383198</v>
      </c>
      <c r="E985" s="2">
        <v>1</v>
      </c>
      <c r="F985" s="2">
        <v>0.98406786674943003</v>
      </c>
    </row>
    <row r="986" spans="1:6" x14ac:dyDescent="0.25">
      <c r="A986" s="1" t="str">
        <f>"37813"</f>
        <v>37813</v>
      </c>
      <c r="B986" s="1" t="str">
        <f>"47089"</f>
        <v>47089</v>
      </c>
      <c r="C986" s="2">
        <v>1.8249939569736501E-2</v>
      </c>
      <c r="D986" s="2">
        <v>2.6431718061673999E-3</v>
      </c>
      <c r="E986" s="2">
        <v>0</v>
      </c>
      <c r="F986" s="2">
        <v>1.5932133250569001E-2</v>
      </c>
    </row>
    <row r="987" spans="1:6" x14ac:dyDescent="0.25">
      <c r="A987" s="1" t="str">
        <f>"37711"</f>
        <v>37711</v>
      </c>
      <c r="B987" s="1" t="str">
        <f>"47073"</f>
        <v>47073</v>
      </c>
      <c r="C987" s="2">
        <v>0.64642582628747103</v>
      </c>
      <c r="D987" s="2">
        <v>0.58955223880596996</v>
      </c>
      <c r="E987" s="2">
        <v>0.61290322580645096</v>
      </c>
      <c r="F987" s="2">
        <v>0.64329598843512803</v>
      </c>
    </row>
    <row r="988" spans="1:6" x14ac:dyDescent="0.25">
      <c r="A988" s="1" t="str">
        <f>"37711"</f>
        <v>37711</v>
      </c>
      <c r="B988" s="1" t="str">
        <f>"47063"</f>
        <v>47063</v>
      </c>
      <c r="C988" s="2">
        <v>1.92159877017678E-2</v>
      </c>
      <c r="D988" s="2">
        <v>0</v>
      </c>
      <c r="E988" s="2">
        <v>0</v>
      </c>
      <c r="F988" s="2">
        <v>1.8070112034694601E-2</v>
      </c>
    </row>
    <row r="989" spans="1:6" x14ac:dyDescent="0.25">
      <c r="A989" s="1" t="str">
        <f>"37711"</f>
        <v>37711</v>
      </c>
      <c r="B989" s="1" t="str">
        <f>"47059"</f>
        <v>47059</v>
      </c>
      <c r="C989" s="2">
        <v>0.33435818601076001</v>
      </c>
      <c r="D989" s="2">
        <v>0.41044776119402898</v>
      </c>
      <c r="E989" s="2">
        <v>0.38709677419354799</v>
      </c>
      <c r="F989" s="2">
        <v>0.33863389953017697</v>
      </c>
    </row>
    <row r="990" spans="1:6" x14ac:dyDescent="0.25">
      <c r="A990" s="1" t="str">
        <f>"37841"</f>
        <v>37841</v>
      </c>
      <c r="B990" s="1" t="str">
        <f>"47151"</f>
        <v>47151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tr">
        <f>"37865"</f>
        <v>37865</v>
      </c>
      <c r="B991" s="1" t="str">
        <f>"47009"</f>
        <v>47009</v>
      </c>
      <c r="C991" s="2">
        <v>0.21651785714285701</v>
      </c>
      <c r="D991" s="2">
        <v>0.103305785123966</v>
      </c>
      <c r="E991" s="2">
        <v>2.7397260273972601E-2</v>
      </c>
      <c r="F991" s="2">
        <v>0.20740600435647299</v>
      </c>
    </row>
    <row r="992" spans="1:6" x14ac:dyDescent="0.25">
      <c r="A992" s="1" t="str">
        <f>"37865"</f>
        <v>37865</v>
      </c>
      <c r="B992" s="1" t="str">
        <f>"47155"</f>
        <v>47155</v>
      </c>
      <c r="C992" s="2">
        <v>0.78348214285714202</v>
      </c>
      <c r="D992" s="2">
        <v>0.89669421487603296</v>
      </c>
      <c r="E992" s="2">
        <v>0.97260273972602695</v>
      </c>
      <c r="F992" s="2">
        <v>0.79259399564352595</v>
      </c>
    </row>
    <row r="993" spans="1:6" x14ac:dyDescent="0.25">
      <c r="A993" s="1" t="str">
        <f>"37851"</f>
        <v>37851</v>
      </c>
      <c r="B993" s="1" t="str">
        <f>"47025"</f>
        <v>47025</v>
      </c>
      <c r="C993" s="2">
        <v>0</v>
      </c>
      <c r="D993" s="2">
        <v>1</v>
      </c>
      <c r="E993" s="2">
        <v>0</v>
      </c>
      <c r="F993" s="2">
        <v>1</v>
      </c>
    </row>
    <row r="994" spans="1:6" x14ac:dyDescent="0.25">
      <c r="A994" s="1" t="str">
        <f>"37872"</f>
        <v>37872</v>
      </c>
      <c r="B994" s="1" t="str">
        <f>"47129"</f>
        <v>47129</v>
      </c>
      <c r="C994" s="2">
        <v>0.90842787682333803</v>
      </c>
      <c r="D994" s="2">
        <v>0.95121951219512102</v>
      </c>
      <c r="E994" s="2">
        <v>1</v>
      </c>
      <c r="F994" s="2">
        <v>0.91036632891660096</v>
      </c>
    </row>
    <row r="995" spans="1:6" x14ac:dyDescent="0.25">
      <c r="A995" s="1" t="str">
        <f>"37872"</f>
        <v>37872</v>
      </c>
      <c r="B995" s="1" t="str">
        <f>"47151"</f>
        <v>47151</v>
      </c>
      <c r="C995" s="2">
        <v>9.1572123176661205E-2</v>
      </c>
      <c r="D995" s="2">
        <v>4.8780487804878002E-2</v>
      </c>
      <c r="E995" s="2">
        <v>0</v>
      </c>
      <c r="F995" s="2">
        <v>8.9633671083398203E-2</v>
      </c>
    </row>
    <row r="996" spans="1:6" x14ac:dyDescent="0.25">
      <c r="A996" s="1" t="str">
        <f>"37877"</f>
        <v>37877</v>
      </c>
      <c r="B996" s="1" t="str">
        <f>"47089"</f>
        <v>47089</v>
      </c>
      <c r="C996" s="2">
        <v>0.391055642225689</v>
      </c>
      <c r="D996" s="2">
        <v>0.33082706766917203</v>
      </c>
      <c r="E996" s="2">
        <v>0.36363636363636298</v>
      </c>
      <c r="F996" s="2">
        <v>0.388902774306423</v>
      </c>
    </row>
    <row r="997" spans="1:6" x14ac:dyDescent="0.25">
      <c r="A997" s="1" t="str">
        <f>"37877"</f>
        <v>37877</v>
      </c>
      <c r="B997" s="1" t="str">
        <f>"47063"</f>
        <v>47063</v>
      </c>
      <c r="C997" s="2">
        <v>0.60894435777431</v>
      </c>
      <c r="D997" s="2">
        <v>0.66917293233082698</v>
      </c>
      <c r="E997" s="2">
        <v>0.63636363636363602</v>
      </c>
      <c r="F997" s="2">
        <v>0.61109722569357605</v>
      </c>
    </row>
    <row r="998" spans="1:6" x14ac:dyDescent="0.25">
      <c r="A998" s="1" t="str">
        <f>"38006"</f>
        <v>38006</v>
      </c>
      <c r="B998" s="1" t="str">
        <f>"47113"</f>
        <v>47113</v>
      </c>
      <c r="C998" s="2">
        <v>2.7622685865412801E-2</v>
      </c>
      <c r="D998" s="2">
        <v>2.77777777777777E-2</v>
      </c>
      <c r="E998" s="2">
        <v>0</v>
      </c>
      <c r="F998" s="2">
        <v>2.7275257445032002E-2</v>
      </c>
    </row>
    <row r="999" spans="1:6" x14ac:dyDescent="0.25">
      <c r="A999" s="1" t="str">
        <f>"38006"</f>
        <v>38006</v>
      </c>
      <c r="B999" s="1" t="str">
        <f>"47075"</f>
        <v>47075</v>
      </c>
      <c r="C999" s="2">
        <v>0.12606523655598001</v>
      </c>
      <c r="D999" s="2">
        <v>8.3333333333333301E-2</v>
      </c>
      <c r="E999" s="2">
        <v>0</v>
      </c>
      <c r="F999" s="2">
        <v>0.122738658502644</v>
      </c>
    </row>
    <row r="1000" spans="1:6" x14ac:dyDescent="0.25">
      <c r="A1000" s="1" t="str">
        <f>"38006"</f>
        <v>38006</v>
      </c>
      <c r="B1000" s="1" t="str">
        <f>"47033"</f>
        <v>47033</v>
      </c>
      <c r="C1000" s="2">
        <v>0.84631207757860705</v>
      </c>
      <c r="D1000" s="2">
        <v>0.88888888888888795</v>
      </c>
      <c r="E1000" s="2">
        <v>1</v>
      </c>
      <c r="F1000" s="2">
        <v>0.84998608405232301</v>
      </c>
    </row>
    <row r="1001" spans="1:6" x14ac:dyDescent="0.25">
      <c r="A1001" s="1" t="str">
        <f>"37929"</f>
        <v>37929</v>
      </c>
      <c r="B1001" s="1" t="str">
        <f>"47093"</f>
        <v>47093</v>
      </c>
      <c r="C1001" s="2">
        <v>0</v>
      </c>
      <c r="D1001" s="2">
        <v>1</v>
      </c>
      <c r="E1001" s="2">
        <v>1</v>
      </c>
      <c r="F1001" s="2">
        <v>1</v>
      </c>
    </row>
    <row r="1002" spans="1:6" x14ac:dyDescent="0.25">
      <c r="A1002" s="1" t="str">
        <f>"37938"</f>
        <v>37938</v>
      </c>
      <c r="B1002" s="1" t="str">
        <f>"47093"</f>
        <v>47093</v>
      </c>
      <c r="C1002" s="2">
        <v>0.997486613484865</v>
      </c>
      <c r="D1002" s="2">
        <v>1</v>
      </c>
      <c r="E1002" s="2">
        <v>1</v>
      </c>
      <c r="F1002" s="2">
        <v>0.99762298470442301</v>
      </c>
    </row>
    <row r="1003" spans="1:6" x14ac:dyDescent="0.25">
      <c r="A1003" s="1" t="str">
        <f>"37938"</f>
        <v>37938</v>
      </c>
      <c r="B1003" s="1" t="str">
        <f>"47001"</f>
        <v>47001</v>
      </c>
      <c r="C1003" s="2">
        <v>1.9669981422795299E-3</v>
      </c>
      <c r="D1003" s="2">
        <v>0</v>
      </c>
      <c r="E1003" s="2">
        <v>0</v>
      </c>
      <c r="F1003" s="2">
        <v>1.8602728400165299E-3</v>
      </c>
    </row>
    <row r="1004" spans="1:6" x14ac:dyDescent="0.25">
      <c r="A1004" s="1" t="str">
        <f>"37938"</f>
        <v>37938</v>
      </c>
      <c r="B1004" s="1" t="str">
        <f>"47173"</f>
        <v>47173</v>
      </c>
      <c r="C1004" s="2">
        <v>5.46388372855425E-4</v>
      </c>
      <c r="D1004" s="2">
        <v>0</v>
      </c>
      <c r="E1004" s="2">
        <v>0</v>
      </c>
      <c r="F1004" s="2">
        <v>5.1674245556014803E-4</v>
      </c>
    </row>
    <row r="1005" spans="1:6" x14ac:dyDescent="0.25">
      <c r="A1005" s="1" t="str">
        <f>"38024"</f>
        <v>38024</v>
      </c>
      <c r="B1005" s="1" t="str">
        <f>"47045"</f>
        <v>47045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25">
      <c r="A1006" s="1" t="str">
        <f>"38017"</f>
        <v>38017</v>
      </c>
      <c r="B1006" s="1" t="str">
        <f>"47157"</f>
        <v>47157</v>
      </c>
      <c r="C1006" s="2">
        <v>0.91770375222232603</v>
      </c>
      <c r="D1006" s="2">
        <v>0.95815115552779495</v>
      </c>
      <c r="E1006" s="2">
        <v>0.97859690844233005</v>
      </c>
      <c r="F1006" s="2">
        <v>0.92257306012764495</v>
      </c>
    </row>
    <row r="1007" spans="1:6" x14ac:dyDescent="0.25">
      <c r="A1007" s="1" t="str">
        <f>"38017"</f>
        <v>38017</v>
      </c>
      <c r="B1007" s="1" t="str">
        <f>"47047"</f>
        <v>47047</v>
      </c>
      <c r="C1007" s="2">
        <v>8.2296247777673803E-2</v>
      </c>
      <c r="D1007" s="2">
        <v>4.1848844472204799E-2</v>
      </c>
      <c r="E1007" s="2">
        <v>2.1403091557669399E-2</v>
      </c>
      <c r="F1007" s="2">
        <v>7.7426939872354703E-2</v>
      </c>
    </row>
    <row r="1008" spans="1:6" x14ac:dyDescent="0.25">
      <c r="A1008" s="1" t="str">
        <f>"37880"</f>
        <v>37880</v>
      </c>
      <c r="B1008" s="1" t="str">
        <f>"47107"</f>
        <v>47107</v>
      </c>
      <c r="C1008" s="2">
        <v>6.8243858052775197E-3</v>
      </c>
      <c r="D1008" s="2">
        <v>0</v>
      </c>
      <c r="E1008" s="2">
        <v>0</v>
      </c>
      <c r="F1008" s="2">
        <v>6.6755674232309697E-3</v>
      </c>
    </row>
    <row r="1009" spans="1:6" x14ac:dyDescent="0.25">
      <c r="A1009" s="1" t="str">
        <f>"37880"</f>
        <v>37880</v>
      </c>
      <c r="B1009" s="1" t="str">
        <f>"47121"</f>
        <v>47121</v>
      </c>
      <c r="C1009" s="2">
        <v>0.57597816196542295</v>
      </c>
      <c r="D1009" s="2">
        <v>0.69047619047619002</v>
      </c>
      <c r="E1009" s="2">
        <v>1</v>
      </c>
      <c r="F1009" s="2">
        <v>0.579439252336448</v>
      </c>
    </row>
    <row r="1010" spans="1:6" x14ac:dyDescent="0.25">
      <c r="A1010" s="1" t="str">
        <f>"37880"</f>
        <v>37880</v>
      </c>
      <c r="B1010" s="1" t="str">
        <f>"47145"</f>
        <v>47145</v>
      </c>
      <c r="C1010" s="2">
        <v>0.41719745222929899</v>
      </c>
      <c r="D1010" s="2">
        <v>0.30952380952380898</v>
      </c>
      <c r="E1010" s="2">
        <v>0</v>
      </c>
      <c r="F1010" s="2">
        <v>0.41388518024032001</v>
      </c>
    </row>
    <row r="1011" spans="1:6" x14ac:dyDescent="0.25">
      <c r="A1011" s="1" t="str">
        <f>"37885"</f>
        <v>37885</v>
      </c>
      <c r="B1011" s="1" t="str">
        <f>"47105"</f>
        <v>47105</v>
      </c>
      <c r="C1011" s="2">
        <v>8.2228116710875293E-2</v>
      </c>
      <c r="D1011" s="2">
        <v>0</v>
      </c>
      <c r="E1011" s="2">
        <v>0.20833333333333301</v>
      </c>
      <c r="F1011" s="2">
        <v>7.82013685239491E-2</v>
      </c>
    </row>
    <row r="1012" spans="1:6" x14ac:dyDescent="0.25">
      <c r="A1012" s="1" t="str">
        <f>"37885"</f>
        <v>37885</v>
      </c>
      <c r="B1012" s="1" t="str">
        <f>"47123"</f>
        <v>47123</v>
      </c>
      <c r="C1012" s="2">
        <v>0.91777188328912396</v>
      </c>
      <c r="D1012" s="2">
        <v>1</v>
      </c>
      <c r="E1012" s="2">
        <v>0.79166666666666596</v>
      </c>
      <c r="F1012" s="2">
        <v>0.92179863147605001</v>
      </c>
    </row>
    <row r="1013" spans="1:6" x14ac:dyDescent="0.25">
      <c r="A1013" s="1" t="str">
        <f>"37909"</f>
        <v>37909</v>
      </c>
      <c r="B1013" s="1" t="str">
        <f>"47093"</f>
        <v>47093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tr">
        <f>"38036"</f>
        <v>38036</v>
      </c>
      <c r="B1014" s="1" t="str">
        <f>"47047"</f>
        <v>47047</v>
      </c>
      <c r="C1014" s="2">
        <v>0</v>
      </c>
      <c r="D1014" s="2">
        <v>0</v>
      </c>
      <c r="E1014" s="2">
        <v>1</v>
      </c>
      <c r="F1014" s="2">
        <v>1</v>
      </c>
    </row>
    <row r="1015" spans="1:6" x14ac:dyDescent="0.25">
      <c r="A1015" s="1" t="str">
        <f>"38061"</f>
        <v>38061</v>
      </c>
      <c r="B1015" s="1" t="str">
        <f>"47109"</f>
        <v>47109</v>
      </c>
      <c r="C1015" s="2">
        <v>0.44212218649517598</v>
      </c>
      <c r="D1015" s="2">
        <v>0.44</v>
      </c>
      <c r="E1015" s="2">
        <v>0</v>
      </c>
      <c r="F1015" s="2">
        <v>0.442040185471406</v>
      </c>
    </row>
    <row r="1016" spans="1:6" x14ac:dyDescent="0.25">
      <c r="A1016" s="1" t="str">
        <f>"38061"</f>
        <v>38061</v>
      </c>
      <c r="B1016" s="1" t="str">
        <f>"47069"</f>
        <v>47069</v>
      </c>
      <c r="C1016" s="2">
        <v>0.55787781350482302</v>
      </c>
      <c r="D1016" s="2">
        <v>0.56000000000000005</v>
      </c>
      <c r="E1016" s="2">
        <v>0</v>
      </c>
      <c r="F1016" s="2">
        <v>0.557959814528593</v>
      </c>
    </row>
    <row r="1017" spans="1:6" x14ac:dyDescent="0.25">
      <c r="A1017" s="1" t="str">
        <f>"38063"</f>
        <v>38063</v>
      </c>
      <c r="B1017" s="1" t="str">
        <f>"47097"</f>
        <v>47097</v>
      </c>
      <c r="C1017" s="2">
        <v>0.97755707468076802</v>
      </c>
      <c r="D1017" s="2">
        <v>0.99105812220566303</v>
      </c>
      <c r="E1017" s="2">
        <v>1</v>
      </c>
      <c r="F1017" s="2">
        <v>0.97941210110945798</v>
      </c>
    </row>
    <row r="1018" spans="1:6" x14ac:dyDescent="0.25">
      <c r="A1018" s="1" t="str">
        <f>"38063"</f>
        <v>38063</v>
      </c>
      <c r="B1018" s="1" t="str">
        <f>"47075"</f>
        <v>47075</v>
      </c>
      <c r="C1018" s="2">
        <v>2.2442925319231199E-2</v>
      </c>
      <c r="D1018" s="2">
        <v>8.9418777943368107E-3</v>
      </c>
      <c r="E1018" s="2">
        <v>0</v>
      </c>
      <c r="F1018" s="2">
        <v>2.0587898890540999E-2</v>
      </c>
    </row>
    <row r="1019" spans="1:6" x14ac:dyDescent="0.25">
      <c r="A1019" s="1" t="str">
        <f>"38068"</f>
        <v>38068</v>
      </c>
      <c r="B1019" s="1" t="str">
        <f>"47047"</f>
        <v>47047</v>
      </c>
      <c r="C1019" s="2">
        <v>0.99776013031969002</v>
      </c>
      <c r="D1019" s="2">
        <v>0.99795501022494804</v>
      </c>
      <c r="E1019" s="2">
        <v>1</v>
      </c>
      <c r="F1019" s="2">
        <v>0.99780661670626902</v>
      </c>
    </row>
    <row r="1020" spans="1:6" x14ac:dyDescent="0.25">
      <c r="A1020" s="1" t="str">
        <f>"38068"</f>
        <v>38068</v>
      </c>
      <c r="B1020" s="1" t="str">
        <f>"47075"</f>
        <v>47075</v>
      </c>
      <c r="C1020" s="2">
        <v>2.2398696803094999E-3</v>
      </c>
      <c r="D1020" s="2">
        <v>2.0449897750511202E-3</v>
      </c>
      <c r="E1020" s="2">
        <v>0</v>
      </c>
      <c r="F1020" s="2">
        <v>2.19338329373057E-3</v>
      </c>
    </row>
    <row r="1021" spans="1:6" x14ac:dyDescent="0.25">
      <c r="A1021" s="1" t="str">
        <f>"38075"</f>
        <v>38075</v>
      </c>
      <c r="B1021" s="1" t="str">
        <f>"47047"</f>
        <v>47047</v>
      </c>
      <c r="C1021" s="2">
        <v>0.114723926380368</v>
      </c>
      <c r="D1021" s="2">
        <v>4.6511627906976702E-2</v>
      </c>
      <c r="E1021" s="2">
        <v>0</v>
      </c>
      <c r="F1021" s="2">
        <v>0.110917537746806</v>
      </c>
    </row>
    <row r="1022" spans="1:6" x14ac:dyDescent="0.25">
      <c r="A1022" s="1" t="str">
        <f>"38075"</f>
        <v>38075</v>
      </c>
      <c r="B1022" s="1" t="str">
        <f>"47069"</f>
        <v>47069</v>
      </c>
      <c r="C1022" s="2">
        <v>0.72453987730061298</v>
      </c>
      <c r="D1022" s="2">
        <v>0.91860465116279</v>
      </c>
      <c r="E1022" s="2">
        <v>1</v>
      </c>
      <c r="F1022" s="2">
        <v>0.73519163763066198</v>
      </c>
    </row>
    <row r="1023" spans="1:6" x14ac:dyDescent="0.25">
      <c r="A1023" s="1" t="str">
        <f>"38075"</f>
        <v>38075</v>
      </c>
      <c r="B1023" s="1" t="str">
        <f>"47075"</f>
        <v>47075</v>
      </c>
      <c r="C1023" s="2">
        <v>0.160736196319018</v>
      </c>
      <c r="D1023" s="2">
        <v>3.4883720930232502E-2</v>
      </c>
      <c r="E1023" s="2">
        <v>0</v>
      </c>
      <c r="F1023" s="2">
        <v>0.15389082462253101</v>
      </c>
    </row>
    <row r="1024" spans="1:6" x14ac:dyDescent="0.25">
      <c r="A1024" s="1" t="str">
        <f>"38242"</f>
        <v>38242</v>
      </c>
      <c r="B1024" s="1" t="str">
        <f>"47183"</f>
        <v>47183</v>
      </c>
      <c r="C1024" s="2">
        <v>8.6614173228346403E-3</v>
      </c>
      <c r="D1024" s="2">
        <v>1.2746972594008901E-3</v>
      </c>
      <c r="E1024" s="2">
        <v>0</v>
      </c>
      <c r="F1024" s="2">
        <v>7.4335762125561098E-3</v>
      </c>
    </row>
    <row r="1025" spans="1:6" x14ac:dyDescent="0.25">
      <c r="A1025" s="1" t="str">
        <f>"38242"</f>
        <v>38242</v>
      </c>
      <c r="B1025" s="1" t="str">
        <f>"47079"</f>
        <v>47079</v>
      </c>
      <c r="C1025" s="2">
        <v>0.99133858267716501</v>
      </c>
      <c r="D1025" s="2">
        <v>0.99872530274059901</v>
      </c>
      <c r="E1025" s="2">
        <v>1</v>
      </c>
      <c r="F1025" s="2">
        <v>0.99256642378744298</v>
      </c>
    </row>
    <row r="1026" spans="1:6" x14ac:dyDescent="0.25">
      <c r="A1026" s="1" t="str">
        <f>"38182"</f>
        <v>38182</v>
      </c>
      <c r="B1026" s="1" t="str">
        <f>"47157"</f>
        <v>47157</v>
      </c>
      <c r="C1026" s="2">
        <v>1</v>
      </c>
      <c r="D1026" s="2">
        <v>1</v>
      </c>
      <c r="E1026" s="2">
        <v>1</v>
      </c>
      <c r="F1026" s="2">
        <v>1</v>
      </c>
    </row>
    <row r="1027" spans="1:6" x14ac:dyDescent="0.25">
      <c r="A1027" s="1" t="str">
        <f>"38201"</f>
        <v>38201</v>
      </c>
      <c r="B1027" s="1" t="str">
        <f>"47183"</f>
        <v>47183</v>
      </c>
      <c r="C1027" s="2">
        <v>0.178351309707241</v>
      </c>
      <c r="D1027" s="2">
        <v>5.3846153846153801E-2</v>
      </c>
      <c r="E1027" s="2">
        <v>0.13698630136986301</v>
      </c>
      <c r="F1027" s="2">
        <v>0.16663785652549601</v>
      </c>
    </row>
    <row r="1028" spans="1:6" x14ac:dyDescent="0.25">
      <c r="A1028" s="1" t="str">
        <f>"38201"</f>
        <v>38201</v>
      </c>
      <c r="B1028" s="1" t="str">
        <f>"47017"</f>
        <v>47017</v>
      </c>
      <c r="C1028" s="2">
        <v>0.75712634822804303</v>
      </c>
      <c r="D1028" s="2">
        <v>0.890384615384615</v>
      </c>
      <c r="E1028" s="2">
        <v>0.86301369863013599</v>
      </c>
      <c r="F1028" s="2">
        <v>0.77044079515989605</v>
      </c>
    </row>
    <row r="1029" spans="1:6" x14ac:dyDescent="0.25">
      <c r="A1029" s="1" t="str">
        <f>"38201"</f>
        <v>38201</v>
      </c>
      <c r="B1029" s="1" t="str">
        <f>"47079"</f>
        <v>47079</v>
      </c>
      <c r="C1029" s="2">
        <v>6.4522342064714897E-2</v>
      </c>
      <c r="D1029" s="2">
        <v>5.5769230769230703E-2</v>
      </c>
      <c r="E1029" s="2">
        <v>0</v>
      </c>
      <c r="F1029" s="2">
        <v>6.2921348314606704E-2</v>
      </c>
    </row>
    <row r="1030" spans="1:6" x14ac:dyDescent="0.25">
      <c r="A1030" s="1" t="str">
        <f>"38220"</f>
        <v>38220</v>
      </c>
      <c r="B1030" s="1" t="str">
        <f>"47053"</f>
        <v>47053</v>
      </c>
      <c r="C1030" s="2">
        <v>8.1653225806451596E-2</v>
      </c>
      <c r="D1030" s="2">
        <v>0</v>
      </c>
      <c r="E1030" s="2">
        <v>0.66666666666666596</v>
      </c>
      <c r="F1030" s="2">
        <v>8.0896686159843995E-2</v>
      </c>
    </row>
    <row r="1031" spans="1:6" x14ac:dyDescent="0.25">
      <c r="A1031" s="1" t="str">
        <f>"38220"</f>
        <v>38220</v>
      </c>
      <c r="B1031" s="1" t="str">
        <f>"47017"</f>
        <v>47017</v>
      </c>
      <c r="C1031" s="2">
        <v>0.91834677419354804</v>
      </c>
      <c r="D1031" s="2">
        <v>1</v>
      </c>
      <c r="E1031" s="2">
        <v>0.33333333333333298</v>
      </c>
      <c r="F1031" s="2">
        <v>0.91910331384015498</v>
      </c>
    </row>
    <row r="1032" spans="1:6" x14ac:dyDescent="0.25">
      <c r="A1032" s="1" t="str">
        <f>"38193"</f>
        <v>38193</v>
      </c>
      <c r="B1032" s="1" t="str">
        <f>"47157"</f>
        <v>47157</v>
      </c>
      <c r="C1032" s="2">
        <v>0</v>
      </c>
      <c r="D1032" s="2">
        <v>1</v>
      </c>
      <c r="E1032" s="2">
        <v>0</v>
      </c>
      <c r="F1032" s="2">
        <v>1</v>
      </c>
    </row>
    <row r="1033" spans="1:6" x14ac:dyDescent="0.25">
      <c r="A1033" s="1" t="str">
        <f>"38167"</f>
        <v>38167</v>
      </c>
      <c r="B1033" s="1" t="str">
        <f>"47157"</f>
        <v>47157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tr">
        <f>"38226"</f>
        <v>38226</v>
      </c>
      <c r="B1034" s="1" t="str">
        <f>"47183"</f>
        <v>47183</v>
      </c>
      <c r="C1034" s="2">
        <v>1</v>
      </c>
      <c r="D1034" s="2">
        <v>1</v>
      </c>
      <c r="E1034" s="2">
        <v>0</v>
      </c>
      <c r="F1034" s="2">
        <v>1</v>
      </c>
    </row>
    <row r="1035" spans="1:6" x14ac:dyDescent="0.25">
      <c r="A1035" s="1" t="str">
        <f>"38134"</f>
        <v>38134</v>
      </c>
      <c r="B1035" s="1" t="str">
        <f>"47157"</f>
        <v>47157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tr">
        <f>"38137"</f>
        <v>38137</v>
      </c>
      <c r="B1036" s="1" t="str">
        <f>"47157"</f>
        <v>47157</v>
      </c>
      <c r="C1036" s="2">
        <v>0</v>
      </c>
      <c r="D1036" s="2">
        <v>1</v>
      </c>
      <c r="E1036" s="2">
        <v>1</v>
      </c>
      <c r="F1036" s="2">
        <v>1</v>
      </c>
    </row>
    <row r="1037" spans="1:6" x14ac:dyDescent="0.25">
      <c r="A1037" s="1" t="str">
        <f>"38271"</f>
        <v>38271</v>
      </c>
      <c r="B1037" s="1" t="str">
        <f>"47131"</f>
        <v>47131</v>
      </c>
      <c r="C1037" s="2">
        <v>0</v>
      </c>
      <c r="D1037" s="2">
        <v>1</v>
      </c>
      <c r="E1037" s="2">
        <v>0</v>
      </c>
      <c r="F1037" s="2">
        <v>1</v>
      </c>
    </row>
    <row r="1038" spans="1:6" x14ac:dyDescent="0.25">
      <c r="A1038" s="1" t="str">
        <f>"38111"</f>
        <v>38111</v>
      </c>
      <c r="B1038" s="1" t="str">
        <f>"47157"</f>
        <v>47157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25">
      <c r="A1039" s="1" t="str">
        <f>"38112"</f>
        <v>38112</v>
      </c>
      <c r="B1039" s="1" t="str">
        <f>"47157"</f>
        <v>47157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tr">
        <f>"38117"</f>
        <v>38117</v>
      </c>
      <c r="B1040" s="1" t="str">
        <f>"47157"</f>
        <v>47157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tr">
        <f>"38311"</f>
        <v>38311</v>
      </c>
      <c r="B1041" s="1" t="str">
        <f>"47039"</f>
        <v>47039</v>
      </c>
      <c r="C1041" s="2">
        <v>1</v>
      </c>
      <c r="D1041" s="2">
        <v>1</v>
      </c>
      <c r="E1041" s="2">
        <v>0</v>
      </c>
      <c r="F1041" s="2">
        <v>1</v>
      </c>
    </row>
    <row r="1042" spans="1:6" x14ac:dyDescent="0.25">
      <c r="A1042" s="1" t="str">
        <f>"38317"</f>
        <v>38317</v>
      </c>
      <c r="B1042" s="1" t="str">
        <f>"47005"</f>
        <v>47005</v>
      </c>
      <c r="C1042" s="2">
        <v>4.2200452147701503E-2</v>
      </c>
      <c r="D1042" s="2">
        <v>4.3478260869565202E-2</v>
      </c>
      <c r="E1042" s="2">
        <v>0</v>
      </c>
      <c r="F1042" s="2">
        <v>4.1838134430727002E-2</v>
      </c>
    </row>
    <row r="1043" spans="1:6" x14ac:dyDescent="0.25">
      <c r="A1043" s="1" t="str">
        <f>"38317"</f>
        <v>38317</v>
      </c>
      <c r="B1043" s="1" t="str">
        <f>"47017"</f>
        <v>47017</v>
      </c>
      <c r="C1043" s="2">
        <v>0.95779954785229804</v>
      </c>
      <c r="D1043" s="2">
        <v>0.95652173913043403</v>
      </c>
      <c r="E1043" s="2">
        <v>1</v>
      </c>
      <c r="F1043" s="2">
        <v>0.95816186556927196</v>
      </c>
    </row>
    <row r="1044" spans="1:6" x14ac:dyDescent="0.25">
      <c r="A1044" s="1" t="str">
        <f>"38318"</f>
        <v>38318</v>
      </c>
      <c r="B1044" s="1" t="str">
        <f>"47017"</f>
        <v>47017</v>
      </c>
      <c r="C1044" s="2">
        <v>0.984615384615384</v>
      </c>
      <c r="D1044" s="2">
        <v>1</v>
      </c>
      <c r="E1044" s="2">
        <v>0</v>
      </c>
      <c r="F1044" s="2">
        <v>0.98484848484848397</v>
      </c>
    </row>
    <row r="1045" spans="1:6" x14ac:dyDescent="0.25">
      <c r="A1045" s="1" t="str">
        <f>"38318"</f>
        <v>38318</v>
      </c>
      <c r="B1045" s="1" t="str">
        <f>"47005"</f>
        <v>47005</v>
      </c>
      <c r="C1045" s="2">
        <v>1.53846153846153E-2</v>
      </c>
      <c r="D1045" s="2">
        <v>0</v>
      </c>
      <c r="E1045" s="2">
        <v>0</v>
      </c>
      <c r="F1045" s="2">
        <v>1.51515151515151E-2</v>
      </c>
    </row>
    <row r="1046" spans="1:6" x14ac:dyDescent="0.25">
      <c r="A1046" s="1" t="str">
        <f>"38303"</f>
        <v>38303</v>
      </c>
      <c r="B1046" s="1" t="str">
        <f>"47113"</f>
        <v>47113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tr">
        <f>"38328"</f>
        <v>38328</v>
      </c>
      <c r="B1047" s="1" t="str">
        <f>"47039"</f>
        <v>47039</v>
      </c>
      <c r="C1047" s="2">
        <v>0.26857142857142802</v>
      </c>
      <c r="D1047" s="2">
        <v>0.16666666666666599</v>
      </c>
      <c r="E1047" s="2">
        <v>0</v>
      </c>
      <c r="F1047" s="2">
        <v>0.26629422718808099</v>
      </c>
    </row>
    <row r="1048" spans="1:6" x14ac:dyDescent="0.25">
      <c r="A1048" s="1" t="str">
        <f>"38328"</f>
        <v>38328</v>
      </c>
      <c r="B1048" s="1" t="str">
        <f>"47077"</f>
        <v>47077</v>
      </c>
      <c r="C1048" s="2">
        <v>0.73142857142857098</v>
      </c>
      <c r="D1048" s="2">
        <v>0.83333333333333304</v>
      </c>
      <c r="E1048" s="2">
        <v>0</v>
      </c>
      <c r="F1048" s="2">
        <v>0.73370577281191796</v>
      </c>
    </row>
    <row r="1049" spans="1:6" x14ac:dyDescent="0.25">
      <c r="A1049" s="1" t="str">
        <f>"38344"</f>
        <v>38344</v>
      </c>
      <c r="B1049" s="1" t="str">
        <f>"47017"</f>
        <v>47017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25">
      <c r="A1050" s="1" t="str">
        <f>"38327"</f>
        <v>38327</v>
      </c>
      <c r="B1050" s="1" t="str">
        <f>"47071"</f>
        <v>47071</v>
      </c>
      <c r="C1050" s="2">
        <v>1</v>
      </c>
      <c r="D1050" s="2">
        <v>1</v>
      </c>
      <c r="E1050" s="2">
        <v>1</v>
      </c>
      <c r="F1050" s="2">
        <v>1</v>
      </c>
    </row>
    <row r="1051" spans="1:6" x14ac:dyDescent="0.25">
      <c r="A1051" s="1" t="str">
        <f>"38331"</f>
        <v>38331</v>
      </c>
      <c r="B1051" s="1" t="str">
        <f>"47053"</f>
        <v>47053</v>
      </c>
      <c r="C1051" s="2">
        <v>0</v>
      </c>
      <c r="D1051" s="2">
        <v>1</v>
      </c>
      <c r="E1051" s="2">
        <v>0</v>
      </c>
      <c r="F1051" s="2">
        <v>1</v>
      </c>
    </row>
    <row r="1052" spans="1:6" x14ac:dyDescent="0.25">
      <c r="A1052" s="1" t="str">
        <f>"38506"</f>
        <v>38506</v>
      </c>
      <c r="B1052" s="1" t="str">
        <f>"47087"</f>
        <v>47087</v>
      </c>
      <c r="C1052" s="2">
        <v>8.6717733776557301E-4</v>
      </c>
      <c r="D1052" s="2">
        <v>0</v>
      </c>
      <c r="E1052" s="2">
        <v>0</v>
      </c>
      <c r="F1052" s="2">
        <v>7.9797845458172596E-4</v>
      </c>
    </row>
    <row r="1053" spans="1:6" x14ac:dyDescent="0.25">
      <c r="A1053" s="1" t="str">
        <f>"38506"</f>
        <v>38506</v>
      </c>
      <c r="B1053" s="1" t="str">
        <f>"47185"</f>
        <v>47185</v>
      </c>
      <c r="C1053" s="2">
        <v>2.7099291805174099E-2</v>
      </c>
      <c r="D1053" s="2">
        <v>1.9450800915331801E-2</v>
      </c>
      <c r="E1053" s="2">
        <v>0</v>
      </c>
      <c r="F1053" s="2">
        <v>2.6067296183002998E-2</v>
      </c>
    </row>
    <row r="1054" spans="1:6" x14ac:dyDescent="0.25">
      <c r="A1054" s="1" t="str">
        <f>"38506"</f>
        <v>38506</v>
      </c>
      <c r="B1054" s="1" t="str">
        <f>"47133"</f>
        <v>47133</v>
      </c>
      <c r="C1054" s="2">
        <v>0.135135135135135</v>
      </c>
      <c r="D1054" s="2">
        <v>5.1487414187643001E-2</v>
      </c>
      <c r="E1054" s="2">
        <v>3.6809815950920199E-2</v>
      </c>
      <c r="F1054" s="2">
        <v>0.12814204016491501</v>
      </c>
    </row>
    <row r="1055" spans="1:6" x14ac:dyDescent="0.25">
      <c r="A1055" s="1" t="str">
        <f>"38506"</f>
        <v>38506</v>
      </c>
      <c r="B1055" s="1" t="str">
        <f>"47141"</f>
        <v>47141</v>
      </c>
      <c r="C1055" s="2">
        <v>0.83689839572192504</v>
      </c>
      <c r="D1055" s="2">
        <v>0.92906178489702496</v>
      </c>
      <c r="E1055" s="2">
        <v>0.96319018404907897</v>
      </c>
      <c r="F1055" s="2">
        <v>0.84499268519749904</v>
      </c>
    </row>
    <row r="1056" spans="1:6" x14ac:dyDescent="0.25">
      <c r="A1056" s="1" t="str">
        <f>"38543"</f>
        <v>38543</v>
      </c>
      <c r="B1056" s="1" t="str">
        <f>"47137"</f>
        <v>47137</v>
      </c>
      <c r="C1056" s="2">
        <v>0.33414634146341399</v>
      </c>
      <c r="D1056" s="2">
        <v>0.2</v>
      </c>
      <c r="E1056" s="2">
        <v>0</v>
      </c>
      <c r="F1056" s="2">
        <v>0.32941176470588202</v>
      </c>
    </row>
    <row r="1057" spans="1:6" x14ac:dyDescent="0.25">
      <c r="A1057" s="1" t="str">
        <f>"38543"</f>
        <v>38543</v>
      </c>
      <c r="B1057" s="1" t="str">
        <f>"47133"</f>
        <v>47133</v>
      </c>
      <c r="C1057" s="2">
        <v>0.66585365853658496</v>
      </c>
      <c r="D1057" s="2">
        <v>0.8</v>
      </c>
      <c r="E1057" s="2">
        <v>0</v>
      </c>
      <c r="F1057" s="2">
        <v>0.67058823529411704</v>
      </c>
    </row>
    <row r="1058" spans="1:6" x14ac:dyDescent="0.25">
      <c r="A1058" s="1" t="str">
        <f>"38545"</f>
        <v>38545</v>
      </c>
      <c r="B1058" s="1" t="str">
        <f>"47087"</f>
        <v>47087</v>
      </c>
      <c r="C1058" s="2">
        <v>0.559880239520958</v>
      </c>
      <c r="D1058" s="2">
        <v>0.66666666666666596</v>
      </c>
      <c r="E1058" s="2">
        <v>0</v>
      </c>
      <c r="F1058" s="2">
        <v>0.56268221574344002</v>
      </c>
    </row>
    <row r="1059" spans="1:6" x14ac:dyDescent="0.25">
      <c r="A1059" s="1" t="str">
        <f>"38545"</f>
        <v>38545</v>
      </c>
      <c r="B1059" s="1" t="str">
        <f>"47141"</f>
        <v>47141</v>
      </c>
      <c r="C1059" s="2">
        <v>0.440119760479041</v>
      </c>
      <c r="D1059" s="2">
        <v>0.33333333333333298</v>
      </c>
      <c r="E1059" s="2">
        <v>0</v>
      </c>
      <c r="F1059" s="2">
        <v>0.43731778425655898</v>
      </c>
    </row>
    <row r="1060" spans="1:6" x14ac:dyDescent="0.25">
      <c r="A1060" s="1" t="str">
        <f>"38551"</f>
        <v>38551</v>
      </c>
      <c r="B1060" s="1" t="str">
        <f>"47027"</f>
        <v>47027</v>
      </c>
      <c r="C1060" s="2">
        <v>0.99441833137485303</v>
      </c>
      <c r="D1060" s="2">
        <v>1</v>
      </c>
      <c r="E1060" s="2">
        <v>1</v>
      </c>
      <c r="F1060" s="2">
        <v>0.99467787114845896</v>
      </c>
    </row>
    <row r="1061" spans="1:6" x14ac:dyDescent="0.25">
      <c r="A1061" s="1" t="str">
        <f>"38551"</f>
        <v>38551</v>
      </c>
      <c r="B1061" s="1" t="str">
        <f>"47087"</f>
        <v>47087</v>
      </c>
      <c r="C1061" s="2">
        <v>4.7003525264394802E-3</v>
      </c>
      <c r="D1061" s="2">
        <v>0</v>
      </c>
      <c r="E1061" s="2">
        <v>0</v>
      </c>
      <c r="F1061" s="2">
        <v>4.4817927170868301E-3</v>
      </c>
    </row>
    <row r="1062" spans="1:6" x14ac:dyDescent="0.25">
      <c r="A1062" s="1" t="str">
        <f>"38551"</f>
        <v>38551</v>
      </c>
      <c r="B1062" s="1" t="str">
        <f>"47133"</f>
        <v>47133</v>
      </c>
      <c r="C1062" s="2">
        <v>8.8131609870740297E-4</v>
      </c>
      <c r="D1062" s="2">
        <v>0</v>
      </c>
      <c r="E1062" s="2">
        <v>0</v>
      </c>
      <c r="F1062" s="2">
        <v>8.4033613445378102E-4</v>
      </c>
    </row>
    <row r="1063" spans="1:6" x14ac:dyDescent="0.25">
      <c r="A1063" s="1" t="str">
        <f>"38352"</f>
        <v>38352</v>
      </c>
      <c r="B1063" s="1" t="str">
        <f>"47077"</f>
        <v>47077</v>
      </c>
      <c r="C1063" s="2">
        <v>0.23225806451612899</v>
      </c>
      <c r="D1063" s="2">
        <v>0.33333333333333298</v>
      </c>
      <c r="E1063" s="2">
        <v>0</v>
      </c>
      <c r="F1063" s="2">
        <v>0.234177215189873</v>
      </c>
    </row>
    <row r="1064" spans="1:6" x14ac:dyDescent="0.25">
      <c r="A1064" s="1" t="str">
        <f>"38352"</f>
        <v>38352</v>
      </c>
      <c r="B1064" s="1" t="str">
        <f>"47023"</f>
        <v>47023</v>
      </c>
      <c r="C1064" s="2">
        <v>0.76774193548387004</v>
      </c>
      <c r="D1064" s="2">
        <v>0.66666666666666596</v>
      </c>
      <c r="E1064" s="2">
        <v>0</v>
      </c>
      <c r="F1064" s="2">
        <v>0.765822784810126</v>
      </c>
    </row>
    <row r="1065" spans="1:6" x14ac:dyDescent="0.25">
      <c r="A1065" s="1" t="str">
        <f>"38358"</f>
        <v>38358</v>
      </c>
      <c r="B1065" s="1" t="str">
        <f>"47017"</f>
        <v>47017</v>
      </c>
      <c r="C1065" s="2">
        <v>2.3944926668662001E-3</v>
      </c>
      <c r="D1065" s="2">
        <v>0</v>
      </c>
      <c r="E1065" s="2">
        <v>0</v>
      </c>
      <c r="F1065" s="2">
        <v>2.10387902695595E-3</v>
      </c>
    </row>
    <row r="1066" spans="1:6" x14ac:dyDescent="0.25">
      <c r="A1066" s="1" t="str">
        <f>"38358"</f>
        <v>38358</v>
      </c>
      <c r="B1066" s="1" t="str">
        <f>"47053"</f>
        <v>47053</v>
      </c>
      <c r="C1066" s="2">
        <v>0.99760550733313302</v>
      </c>
      <c r="D1066" s="2">
        <v>1</v>
      </c>
      <c r="E1066" s="2">
        <v>1</v>
      </c>
      <c r="F1066" s="2">
        <v>0.99789612097304403</v>
      </c>
    </row>
    <row r="1067" spans="1:6" x14ac:dyDescent="0.25">
      <c r="A1067" s="1" t="str">
        <f>"38371"</f>
        <v>38371</v>
      </c>
      <c r="B1067" s="1" t="str">
        <f>"47071"</f>
        <v>47071</v>
      </c>
      <c r="C1067" s="2">
        <v>0.24214659685863801</v>
      </c>
      <c r="D1067" s="2">
        <v>0.25</v>
      </c>
      <c r="E1067" s="2">
        <v>0</v>
      </c>
      <c r="F1067" s="2">
        <v>0.24222797927461101</v>
      </c>
    </row>
    <row r="1068" spans="1:6" x14ac:dyDescent="0.25">
      <c r="A1068" s="1" t="str">
        <f>"38371"</f>
        <v>38371</v>
      </c>
      <c r="B1068" s="1" t="str">
        <f>"47077"</f>
        <v>47077</v>
      </c>
      <c r="C1068" s="2">
        <v>0.71204188481675301</v>
      </c>
      <c r="D1068" s="2">
        <v>0.75</v>
      </c>
      <c r="E1068" s="2">
        <v>0</v>
      </c>
      <c r="F1068" s="2">
        <v>0.71243523316062096</v>
      </c>
    </row>
    <row r="1069" spans="1:6" x14ac:dyDescent="0.25">
      <c r="A1069" s="1" t="str">
        <f>"38371"</f>
        <v>38371</v>
      </c>
      <c r="B1069" s="1" t="str">
        <f>"47039"</f>
        <v>47039</v>
      </c>
      <c r="C1069" s="2">
        <v>4.4502617801047098E-2</v>
      </c>
      <c r="D1069" s="2">
        <v>0</v>
      </c>
      <c r="E1069" s="2">
        <v>0</v>
      </c>
      <c r="F1069" s="2">
        <v>4.4041450777202E-2</v>
      </c>
    </row>
    <row r="1070" spans="1:6" x14ac:dyDescent="0.25">
      <c r="A1070" s="1" t="str">
        <f>"38371"</f>
        <v>38371</v>
      </c>
      <c r="B1070" s="1" t="str">
        <f>"47023"</f>
        <v>47023</v>
      </c>
      <c r="C1070" s="2">
        <v>1.3089005235602E-3</v>
      </c>
      <c r="D1070" s="2">
        <v>0</v>
      </c>
      <c r="E1070" s="2">
        <v>0</v>
      </c>
      <c r="F1070" s="2">
        <v>1.2953367875647599E-3</v>
      </c>
    </row>
    <row r="1071" spans="1:6" x14ac:dyDescent="0.25">
      <c r="A1071" s="1" t="str">
        <f>"38580"</f>
        <v>38580</v>
      </c>
      <c r="B1071" s="1" t="str">
        <f>"47133"</f>
        <v>47133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tr">
        <f>"38589"</f>
        <v>38589</v>
      </c>
      <c r="B1072" s="1" t="str">
        <f>"47049"</f>
        <v>47049</v>
      </c>
      <c r="C1072" s="2">
        <v>0.65686274509803899</v>
      </c>
      <c r="D1072" s="2">
        <v>0.71428571428571397</v>
      </c>
      <c r="E1072" s="2">
        <v>0</v>
      </c>
      <c r="F1072" s="2">
        <v>0.65876777251184804</v>
      </c>
    </row>
    <row r="1073" spans="1:6" x14ac:dyDescent="0.25">
      <c r="A1073" s="1" t="str">
        <f>"38589"</f>
        <v>38589</v>
      </c>
      <c r="B1073" s="1" t="str">
        <f>"47133"</f>
        <v>47133</v>
      </c>
      <c r="C1073" s="2">
        <v>0.34313725490196001</v>
      </c>
      <c r="D1073" s="2">
        <v>0.28571428571428498</v>
      </c>
      <c r="E1073" s="2">
        <v>0</v>
      </c>
      <c r="F1073" s="2">
        <v>0.34123222748815102</v>
      </c>
    </row>
    <row r="1074" spans="1:6" x14ac:dyDescent="0.25">
      <c r="A1074" s="1" t="str">
        <f>"38563"</f>
        <v>38563</v>
      </c>
      <c r="B1074" s="1" t="str">
        <f>"47159"</f>
        <v>47159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tr">
        <f>"38379"</f>
        <v>38379</v>
      </c>
      <c r="B1075" s="1" t="str">
        <f>"47109"</f>
        <v>47109</v>
      </c>
      <c r="C1075" s="2">
        <v>0.99131693198263304</v>
      </c>
      <c r="D1075" s="2">
        <v>1</v>
      </c>
      <c r="E1075" s="2">
        <v>0</v>
      </c>
      <c r="F1075" s="2">
        <v>0.99156118143459904</v>
      </c>
    </row>
    <row r="1076" spans="1:6" x14ac:dyDescent="0.25">
      <c r="A1076" s="1" t="str">
        <f>"38379"</f>
        <v>38379</v>
      </c>
      <c r="B1076" s="1" t="str">
        <f>"47071"</f>
        <v>47071</v>
      </c>
      <c r="C1076" s="2">
        <v>8.6830680173661298E-3</v>
      </c>
      <c r="D1076" s="2">
        <v>0</v>
      </c>
      <c r="E1076" s="2">
        <v>0</v>
      </c>
      <c r="F1076" s="2">
        <v>8.4388185654008397E-3</v>
      </c>
    </row>
    <row r="1077" spans="1:6" x14ac:dyDescent="0.25">
      <c r="A1077" s="1" t="str">
        <f>"38390"</f>
        <v>38390</v>
      </c>
      <c r="B1077" s="1" t="str">
        <f>"47017"</f>
        <v>47017</v>
      </c>
      <c r="C1077" s="2">
        <v>0.75787401574803104</v>
      </c>
      <c r="D1077" s="2">
        <v>0.75</v>
      </c>
      <c r="E1077" s="2">
        <v>0</v>
      </c>
      <c r="F1077" s="2">
        <v>0.75475285171102602</v>
      </c>
    </row>
    <row r="1078" spans="1:6" x14ac:dyDescent="0.25">
      <c r="A1078" s="1" t="str">
        <f>"38390"</f>
        <v>38390</v>
      </c>
      <c r="B1078" s="1" t="str">
        <f>"47077"</f>
        <v>47077</v>
      </c>
      <c r="C1078" s="2">
        <v>0.24212598425196799</v>
      </c>
      <c r="D1078" s="2">
        <v>0.25</v>
      </c>
      <c r="E1078" s="2">
        <v>1</v>
      </c>
      <c r="F1078" s="2">
        <v>0.24524714828897301</v>
      </c>
    </row>
    <row r="1079" spans="1:6" x14ac:dyDescent="0.25">
      <c r="A1079" s="1" t="str">
        <f>"38454"</f>
        <v>38454</v>
      </c>
      <c r="B1079" s="1" t="str">
        <f>"47081"</f>
        <v>47081</v>
      </c>
      <c r="C1079" s="2">
        <v>0.98698884758364303</v>
      </c>
      <c r="D1079" s="2">
        <v>1</v>
      </c>
      <c r="E1079" s="2">
        <v>0</v>
      </c>
      <c r="F1079" s="2">
        <v>0.987179487179487</v>
      </c>
    </row>
    <row r="1080" spans="1:6" x14ac:dyDescent="0.25">
      <c r="A1080" s="1" t="str">
        <f>"38454"</f>
        <v>38454</v>
      </c>
      <c r="B1080" s="1" t="str">
        <f>"47119"</f>
        <v>47119</v>
      </c>
      <c r="C1080" s="2">
        <v>1.30111524163568E-2</v>
      </c>
      <c r="D1080" s="2">
        <v>0</v>
      </c>
      <c r="E1080" s="2">
        <v>0</v>
      </c>
      <c r="F1080" s="2">
        <v>1.2820512820512799E-2</v>
      </c>
    </row>
    <row r="1081" spans="1:6" x14ac:dyDescent="0.25">
      <c r="A1081" s="1" t="str">
        <f>"38378"</f>
        <v>38378</v>
      </c>
      <c r="B1081" s="1" t="str">
        <f>"47113"</f>
        <v>47113</v>
      </c>
      <c r="C1081" s="2">
        <v>0</v>
      </c>
      <c r="D1081" s="2">
        <v>1</v>
      </c>
      <c r="E1081" s="2">
        <v>0</v>
      </c>
      <c r="F1081" s="2">
        <v>1</v>
      </c>
    </row>
    <row r="1082" spans="1:6" x14ac:dyDescent="0.25">
      <c r="A1082" s="1" t="str">
        <f>"38469"</f>
        <v>38469</v>
      </c>
      <c r="B1082" s="1" t="str">
        <f>"47099"</f>
        <v>47099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25">
      <c r="A1083" s="1" t="str">
        <f>"38474"</f>
        <v>38474</v>
      </c>
      <c r="B1083" s="1" t="str">
        <f>"47055"</f>
        <v>47055</v>
      </c>
      <c r="C1083" s="2">
        <v>4.8137826197111704E-3</v>
      </c>
      <c r="D1083" s="2">
        <v>0</v>
      </c>
      <c r="E1083" s="2">
        <v>0</v>
      </c>
      <c r="F1083" s="2">
        <v>4.41552405298628E-3</v>
      </c>
    </row>
    <row r="1084" spans="1:6" x14ac:dyDescent="0.25">
      <c r="A1084" s="1" t="str">
        <f>"38474"</f>
        <v>38474</v>
      </c>
      <c r="B1084" s="1" t="str">
        <f>"47101"</f>
        <v>47101</v>
      </c>
      <c r="C1084" s="2">
        <v>1.62148467190271E-2</v>
      </c>
      <c r="D1084" s="2">
        <v>6.0240963855421603E-3</v>
      </c>
      <c r="E1084" s="2">
        <v>0</v>
      </c>
      <c r="F1084" s="2">
        <v>1.53381361840576E-2</v>
      </c>
    </row>
    <row r="1085" spans="1:6" x14ac:dyDescent="0.25">
      <c r="A1085" s="1" t="str">
        <f>"38474"</f>
        <v>38474</v>
      </c>
      <c r="B1085" s="1" t="str">
        <f>"47099"</f>
        <v>47099</v>
      </c>
      <c r="C1085" s="2">
        <v>3.24296934380542E-2</v>
      </c>
      <c r="D1085" s="2">
        <v>1.8072289156626498E-2</v>
      </c>
      <c r="E1085" s="2">
        <v>0</v>
      </c>
      <c r="F1085" s="2">
        <v>3.1141064373692701E-2</v>
      </c>
    </row>
    <row r="1086" spans="1:6" x14ac:dyDescent="0.25">
      <c r="A1086" s="1" t="str">
        <f>"38474"</f>
        <v>38474</v>
      </c>
      <c r="B1086" s="1" t="str">
        <f>"47119"</f>
        <v>47119</v>
      </c>
      <c r="C1086" s="2">
        <v>0.94654167722320703</v>
      </c>
      <c r="D1086" s="2">
        <v>0.97590361445783103</v>
      </c>
      <c r="E1086" s="2">
        <v>1</v>
      </c>
      <c r="F1086" s="2">
        <v>0.94910527538926304</v>
      </c>
    </row>
    <row r="1087" spans="1:6" x14ac:dyDescent="0.25">
      <c r="A1087" s="1" t="str">
        <f>"38488"</f>
        <v>38488</v>
      </c>
      <c r="B1087" s="1" t="str">
        <f>"47103"</f>
        <v>47103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tr">
        <f>"38635"</f>
        <v>38635</v>
      </c>
      <c r="B1088" s="1" t="str">
        <f>"28093"</f>
        <v>28093</v>
      </c>
      <c r="C1088" s="2">
        <v>0.95041563365903403</v>
      </c>
      <c r="D1088" s="2">
        <v>0.99270072992700698</v>
      </c>
      <c r="E1088" s="2">
        <v>1</v>
      </c>
      <c r="F1088" s="2">
        <v>0.95399839529285901</v>
      </c>
    </row>
    <row r="1089" spans="1:6" x14ac:dyDescent="0.25">
      <c r="A1089" s="1" t="str">
        <f>"38635"</f>
        <v>38635</v>
      </c>
      <c r="B1089" s="1" t="str">
        <f>"28009"</f>
        <v>28009</v>
      </c>
      <c r="C1089" s="2">
        <v>3.5000729181857898E-2</v>
      </c>
      <c r="D1089" s="2">
        <v>3.6496350364963498E-3</v>
      </c>
      <c r="E1089" s="2">
        <v>0</v>
      </c>
      <c r="F1089" s="2">
        <v>3.2361594009093303E-2</v>
      </c>
    </row>
    <row r="1090" spans="1:6" x14ac:dyDescent="0.25">
      <c r="A1090" s="1" t="str">
        <f>"38635"</f>
        <v>38635</v>
      </c>
      <c r="B1090" s="1" t="str">
        <f>"28137"</f>
        <v>28137</v>
      </c>
      <c r="C1090" s="2">
        <v>1.4583637159107401E-2</v>
      </c>
      <c r="D1090" s="2">
        <v>3.6496350364963498E-3</v>
      </c>
      <c r="E1090" s="2">
        <v>0</v>
      </c>
      <c r="F1090" s="2">
        <v>1.36400106980476E-2</v>
      </c>
    </row>
    <row r="1091" spans="1:6" x14ac:dyDescent="0.25">
      <c r="A1091" s="1" t="str">
        <f>"38649"</f>
        <v>38649</v>
      </c>
      <c r="B1091" s="1" t="str">
        <f>"28093"</f>
        <v>28093</v>
      </c>
      <c r="C1091" s="2">
        <v>1</v>
      </c>
      <c r="D1091" s="2">
        <v>0</v>
      </c>
      <c r="E1091" s="2">
        <v>0</v>
      </c>
      <c r="F1091" s="2">
        <v>1</v>
      </c>
    </row>
    <row r="1092" spans="1:6" x14ac:dyDescent="0.25">
      <c r="A1092" s="1" t="str">
        <f>"38846"</f>
        <v>38846</v>
      </c>
      <c r="B1092" s="1" t="str">
        <f>"28141"</f>
        <v>28141</v>
      </c>
      <c r="C1092" s="2">
        <v>0.132899628252788</v>
      </c>
      <c r="D1092" s="2">
        <v>0.43396226415094302</v>
      </c>
      <c r="E1092" s="2">
        <v>0</v>
      </c>
      <c r="F1092" s="2">
        <v>0.14638447971781299</v>
      </c>
    </row>
    <row r="1093" spans="1:6" x14ac:dyDescent="0.25">
      <c r="A1093" s="1" t="str">
        <f>"38846"</f>
        <v>38846</v>
      </c>
      <c r="B1093" s="1" t="str">
        <f>"28003"</f>
        <v>28003</v>
      </c>
      <c r="C1093" s="2">
        <v>0.867100371747211</v>
      </c>
      <c r="D1093" s="2">
        <v>0.56603773584905603</v>
      </c>
      <c r="E1093" s="2">
        <v>1</v>
      </c>
      <c r="F1093" s="2">
        <v>0.85361552028218601</v>
      </c>
    </row>
    <row r="1094" spans="1:6" x14ac:dyDescent="0.25">
      <c r="A1094" s="1" t="str">
        <f>"38849"</f>
        <v>38849</v>
      </c>
      <c r="B1094" s="1" t="str">
        <f>"28145"</f>
        <v>28145</v>
      </c>
      <c r="C1094" s="2">
        <v>9.2318534178999198E-2</v>
      </c>
      <c r="D1094" s="2">
        <v>1.9607843137254902E-2</v>
      </c>
      <c r="E1094" s="2">
        <v>1.9607843137254902E-2</v>
      </c>
      <c r="F1094" s="2">
        <v>8.9795918367346905E-2</v>
      </c>
    </row>
    <row r="1095" spans="1:6" x14ac:dyDescent="0.25">
      <c r="A1095" s="1" t="str">
        <f>"38849"</f>
        <v>38849</v>
      </c>
      <c r="B1095" s="1" t="str">
        <f>"28081"</f>
        <v>28081</v>
      </c>
      <c r="C1095" s="2">
        <v>0.89781536293164199</v>
      </c>
      <c r="D1095" s="2">
        <v>0.98039215686274495</v>
      </c>
      <c r="E1095" s="2">
        <v>0.98039215686274495</v>
      </c>
      <c r="F1095" s="2">
        <v>0.90068027210884305</v>
      </c>
    </row>
    <row r="1096" spans="1:6" x14ac:dyDescent="0.25">
      <c r="A1096" s="1" t="str">
        <f>"38849"</f>
        <v>38849</v>
      </c>
      <c r="B1096" s="1" t="str">
        <f>"28057"</f>
        <v>28057</v>
      </c>
      <c r="C1096" s="2">
        <v>9.8661028893586994E-3</v>
      </c>
      <c r="D1096" s="2">
        <v>0</v>
      </c>
      <c r="E1096" s="2">
        <v>0</v>
      </c>
      <c r="F1096" s="2">
        <v>9.5238095238095195E-3</v>
      </c>
    </row>
    <row r="1097" spans="1:6" x14ac:dyDescent="0.25">
      <c r="A1097" s="1" t="str">
        <f>"38852"</f>
        <v>38852</v>
      </c>
      <c r="B1097" s="1" t="str">
        <f>"28141"</f>
        <v>28141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tr">
        <f>"38848"</f>
        <v>38848</v>
      </c>
      <c r="B1098" s="1" t="str">
        <f>"28095"</f>
        <v>28095</v>
      </c>
      <c r="C1098" s="2">
        <v>0.99376299376299304</v>
      </c>
      <c r="D1098" s="2">
        <v>1</v>
      </c>
      <c r="E1098" s="2">
        <v>0</v>
      </c>
      <c r="F1098" s="2">
        <v>0.99409448818897606</v>
      </c>
    </row>
    <row r="1099" spans="1:6" x14ac:dyDescent="0.25">
      <c r="A1099" s="1" t="str">
        <f>"38848"</f>
        <v>38848</v>
      </c>
      <c r="B1099" s="1" t="str">
        <f>"28057"</f>
        <v>28057</v>
      </c>
      <c r="C1099" s="2">
        <v>6.2370062370062304E-3</v>
      </c>
      <c r="D1099" s="2">
        <v>0</v>
      </c>
      <c r="E1099" s="2">
        <v>0</v>
      </c>
      <c r="F1099" s="2">
        <v>5.9055118110236202E-3</v>
      </c>
    </row>
    <row r="1100" spans="1:6" x14ac:dyDescent="0.25">
      <c r="A1100" s="1" t="str">
        <f>"38927"</f>
        <v>38927</v>
      </c>
      <c r="B1100" s="1" t="str">
        <f>"28107"</f>
        <v>28107</v>
      </c>
      <c r="C1100" s="2">
        <v>7.1227741330834093E-2</v>
      </c>
      <c r="D1100" s="2">
        <v>0.17391304347826</v>
      </c>
      <c r="E1100" s="2">
        <v>0</v>
      </c>
      <c r="F1100" s="2">
        <v>7.3394495412843999E-2</v>
      </c>
    </row>
    <row r="1101" spans="1:6" x14ac:dyDescent="0.25">
      <c r="A1101" s="1" t="str">
        <f>"38927"</f>
        <v>38927</v>
      </c>
      <c r="B1101" s="1" t="str">
        <f>"28135"</f>
        <v>28135</v>
      </c>
      <c r="C1101" s="2">
        <v>0.92127460168697195</v>
      </c>
      <c r="D1101" s="2">
        <v>0.73913043478260798</v>
      </c>
      <c r="E1101" s="2">
        <v>0</v>
      </c>
      <c r="F1101" s="2">
        <v>0.91743119266054995</v>
      </c>
    </row>
    <row r="1102" spans="1:6" x14ac:dyDescent="0.25">
      <c r="A1102" s="1" t="str">
        <f>"38927"</f>
        <v>38927</v>
      </c>
      <c r="B1102" s="1" t="str">
        <f>"28161"</f>
        <v>28161</v>
      </c>
      <c r="C1102" s="2">
        <v>7.4976569821930596E-3</v>
      </c>
      <c r="D1102" s="2">
        <v>8.6956521739130405E-2</v>
      </c>
      <c r="E1102" s="2">
        <v>0</v>
      </c>
      <c r="F1102" s="2">
        <v>9.1743119266054999E-3</v>
      </c>
    </row>
    <row r="1103" spans="1:6" x14ac:dyDescent="0.25">
      <c r="A1103" s="1" t="str">
        <f>"38951"</f>
        <v>38951</v>
      </c>
      <c r="B1103" s="1" t="str">
        <f>"28013"</f>
        <v>28013</v>
      </c>
      <c r="C1103" s="2">
        <v>1</v>
      </c>
      <c r="D1103" s="2">
        <v>1</v>
      </c>
      <c r="E1103" s="2">
        <v>0</v>
      </c>
      <c r="F1103" s="2">
        <v>1</v>
      </c>
    </row>
    <row r="1104" spans="1:6" x14ac:dyDescent="0.25">
      <c r="A1104" s="1" t="str">
        <f>"38954"</f>
        <v>38954</v>
      </c>
      <c r="B1104" s="1" t="str">
        <f>"28083"</f>
        <v>28083</v>
      </c>
      <c r="C1104" s="2">
        <v>0.88682170542635597</v>
      </c>
      <c r="D1104" s="2">
        <v>1</v>
      </c>
      <c r="E1104" s="2">
        <v>1</v>
      </c>
      <c r="F1104" s="2">
        <v>0.89153046062407104</v>
      </c>
    </row>
    <row r="1105" spans="1:6" x14ac:dyDescent="0.25">
      <c r="A1105" s="1" t="str">
        <f>"38954"</f>
        <v>38954</v>
      </c>
      <c r="B1105" s="1" t="str">
        <f>"28051"</f>
        <v>28051</v>
      </c>
      <c r="C1105" s="2">
        <v>3.10077519379844E-3</v>
      </c>
      <c r="D1105" s="2">
        <v>0</v>
      </c>
      <c r="E1105" s="2">
        <v>0</v>
      </c>
      <c r="F1105" s="2">
        <v>2.9717682020802298E-3</v>
      </c>
    </row>
    <row r="1106" spans="1:6" x14ac:dyDescent="0.25">
      <c r="A1106" s="1" t="str">
        <f>"38954"</f>
        <v>38954</v>
      </c>
      <c r="B1106" s="1" t="str">
        <f>"28015"</f>
        <v>28015</v>
      </c>
      <c r="C1106" s="2">
        <v>0.110077519379844</v>
      </c>
      <c r="D1106" s="2">
        <v>0</v>
      </c>
      <c r="E1106" s="2">
        <v>0</v>
      </c>
      <c r="F1106" s="2">
        <v>0.105497771173848</v>
      </c>
    </row>
    <row r="1107" spans="1:6" x14ac:dyDescent="0.25">
      <c r="A1107" s="1" t="str">
        <f>"38674"</f>
        <v>38674</v>
      </c>
      <c r="B1107" s="1" t="str">
        <f>"28139"</f>
        <v>28139</v>
      </c>
      <c r="C1107" s="2">
        <v>1</v>
      </c>
      <c r="D1107" s="2">
        <v>1</v>
      </c>
      <c r="E1107" s="2">
        <v>0</v>
      </c>
      <c r="F1107" s="2">
        <v>1</v>
      </c>
    </row>
    <row r="1108" spans="1:6" x14ac:dyDescent="0.25">
      <c r="A1108" s="1" t="str">
        <f>"38721"</f>
        <v>38721</v>
      </c>
      <c r="B1108" s="1" t="str">
        <f>"28151"</f>
        <v>28151</v>
      </c>
      <c r="C1108" s="2">
        <v>5.76923076923076E-3</v>
      </c>
      <c r="D1108" s="2">
        <v>0</v>
      </c>
      <c r="E1108" s="2">
        <v>0</v>
      </c>
      <c r="F1108" s="2">
        <v>5.5147058823529398E-3</v>
      </c>
    </row>
    <row r="1109" spans="1:6" x14ac:dyDescent="0.25">
      <c r="A1109" s="1" t="str">
        <f>"38721"</f>
        <v>38721</v>
      </c>
      <c r="B1109" s="1" t="str">
        <f>"28125"</f>
        <v>28125</v>
      </c>
      <c r="C1109" s="2">
        <v>0.99423076923076903</v>
      </c>
      <c r="D1109" s="2">
        <v>1</v>
      </c>
      <c r="E1109" s="2">
        <v>0</v>
      </c>
      <c r="F1109" s="2">
        <v>0.99448529411764697</v>
      </c>
    </row>
    <row r="1110" spans="1:6" x14ac:dyDescent="0.25">
      <c r="A1110" s="1" t="str">
        <f>"38736"</f>
        <v>38736</v>
      </c>
      <c r="B1110" s="1" t="str">
        <f>"28083"</f>
        <v>28083</v>
      </c>
      <c r="C1110" s="2">
        <v>9.3959731543624095E-2</v>
      </c>
      <c r="D1110" s="2">
        <v>0</v>
      </c>
      <c r="E1110" s="2">
        <v>0</v>
      </c>
      <c r="F1110" s="2">
        <v>9.0322580645161202E-2</v>
      </c>
    </row>
    <row r="1111" spans="1:6" x14ac:dyDescent="0.25">
      <c r="A1111" s="1" t="str">
        <f>"38736"</f>
        <v>38736</v>
      </c>
      <c r="B1111" s="1" t="str">
        <f>"28133"</f>
        <v>28133</v>
      </c>
      <c r="C1111" s="2">
        <v>0.90604026845637498</v>
      </c>
      <c r="D1111" s="2">
        <v>1</v>
      </c>
      <c r="E1111" s="2">
        <v>0</v>
      </c>
      <c r="F1111" s="2">
        <v>0.90967741935483803</v>
      </c>
    </row>
    <row r="1112" spans="1:6" x14ac:dyDescent="0.25">
      <c r="A1112" s="1" t="str">
        <f>"38686"</f>
        <v>38686</v>
      </c>
      <c r="B1112" s="1" t="str">
        <f>"28033"</f>
        <v>28033</v>
      </c>
      <c r="C1112" s="2">
        <v>0</v>
      </c>
      <c r="D1112" s="2">
        <v>1</v>
      </c>
      <c r="E1112" s="2">
        <v>0</v>
      </c>
      <c r="F1112" s="2">
        <v>1</v>
      </c>
    </row>
    <row r="1113" spans="1:6" x14ac:dyDescent="0.25">
      <c r="A1113" s="1" t="str">
        <f>"38733"</f>
        <v>38733</v>
      </c>
      <c r="B1113" s="1" t="str">
        <f>"28011"</f>
        <v>28011</v>
      </c>
      <c r="C1113" s="2">
        <v>0</v>
      </c>
      <c r="D1113" s="2">
        <v>1</v>
      </c>
      <c r="E1113" s="2">
        <v>0</v>
      </c>
      <c r="F1113" s="2">
        <v>1</v>
      </c>
    </row>
    <row r="1114" spans="1:6" x14ac:dyDescent="0.25">
      <c r="A1114" s="1" t="str">
        <f>"38746"</f>
        <v>38746</v>
      </c>
      <c r="B1114" s="1" t="str">
        <f>"28011"</f>
        <v>28011</v>
      </c>
      <c r="C1114" s="2">
        <v>1</v>
      </c>
      <c r="D1114" s="2">
        <v>1</v>
      </c>
      <c r="E1114" s="2">
        <v>0</v>
      </c>
      <c r="F1114" s="2">
        <v>1</v>
      </c>
    </row>
    <row r="1115" spans="1:6" x14ac:dyDescent="0.25">
      <c r="A1115" s="1" t="str">
        <f>"38753"</f>
        <v>38753</v>
      </c>
      <c r="B1115" s="1" t="str">
        <f>"28053"</f>
        <v>28053</v>
      </c>
      <c r="C1115" s="2">
        <v>8.1188118811881094E-2</v>
      </c>
      <c r="D1115" s="2">
        <v>6.6666666666666596E-2</v>
      </c>
      <c r="E1115" s="2">
        <v>0</v>
      </c>
      <c r="F1115" s="2">
        <v>8.0152671755725102E-2</v>
      </c>
    </row>
    <row r="1116" spans="1:6" x14ac:dyDescent="0.25">
      <c r="A1116" s="1" t="str">
        <f>"38753"</f>
        <v>38753</v>
      </c>
      <c r="B1116" s="1" t="str">
        <f>"28133"</f>
        <v>28133</v>
      </c>
      <c r="C1116" s="2">
        <v>0.91881188118811796</v>
      </c>
      <c r="D1116" s="2">
        <v>0.93333333333333302</v>
      </c>
      <c r="E1116" s="2">
        <v>1</v>
      </c>
      <c r="F1116" s="2">
        <v>0.91984732824427395</v>
      </c>
    </row>
    <row r="1117" spans="1:6" x14ac:dyDescent="0.25">
      <c r="A1117" s="1" t="str">
        <f>"38769"</f>
        <v>38769</v>
      </c>
      <c r="B1117" s="1" t="str">
        <f>"28011"</f>
        <v>28011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25">
      <c r="A1118" s="1" t="str">
        <f>"38781"</f>
        <v>38781</v>
      </c>
      <c r="B1118" s="1" t="str">
        <f>"28011"</f>
        <v>28011</v>
      </c>
      <c r="C1118" s="2">
        <v>0</v>
      </c>
      <c r="D1118" s="2">
        <v>1</v>
      </c>
      <c r="E1118" s="2">
        <v>0</v>
      </c>
      <c r="F1118" s="2">
        <v>1</v>
      </c>
    </row>
    <row r="1119" spans="1:6" x14ac:dyDescent="0.25">
      <c r="A1119" s="1" t="str">
        <f>"38782"</f>
        <v>38782</v>
      </c>
      <c r="B1119" s="1" t="str">
        <f>"28151"</f>
        <v>28151</v>
      </c>
      <c r="C1119" s="2">
        <v>0</v>
      </c>
      <c r="D1119" s="2">
        <v>1</v>
      </c>
      <c r="E1119" s="2">
        <v>0</v>
      </c>
      <c r="F1119" s="2">
        <v>1</v>
      </c>
    </row>
    <row r="1120" spans="1:6" x14ac:dyDescent="0.25">
      <c r="A1120" s="1" t="str">
        <f>"39051"</f>
        <v>39051</v>
      </c>
      <c r="B1120" s="1" t="str">
        <f>"28089"</f>
        <v>28089</v>
      </c>
      <c r="C1120" s="2">
        <v>1.03506275067925E-2</v>
      </c>
      <c r="D1120" s="2">
        <v>1.48809523809523E-3</v>
      </c>
      <c r="E1120" s="2">
        <v>0</v>
      </c>
      <c r="F1120" s="2">
        <v>9.5597781187300793E-3</v>
      </c>
    </row>
    <row r="1121" spans="1:6" x14ac:dyDescent="0.25">
      <c r="A1121" s="1" t="str">
        <f>"39051"</f>
        <v>39051</v>
      </c>
      <c r="B1121" s="1" t="str">
        <f>"28079"</f>
        <v>28079</v>
      </c>
      <c r="C1121" s="2">
        <v>0.95717427869064498</v>
      </c>
      <c r="D1121" s="2">
        <v>0.99404761904761896</v>
      </c>
      <c r="E1121" s="2">
        <v>1</v>
      </c>
      <c r="F1121" s="2">
        <v>0.96046264605216503</v>
      </c>
    </row>
    <row r="1122" spans="1:6" x14ac:dyDescent="0.25">
      <c r="A1122" s="1" t="str">
        <f>"39051"</f>
        <v>39051</v>
      </c>
      <c r="B1122" s="1" t="str">
        <f>"28099"</f>
        <v>28099</v>
      </c>
      <c r="C1122" s="2">
        <v>2.4453357484797499E-2</v>
      </c>
      <c r="D1122" s="2">
        <v>2.97619047619047E-3</v>
      </c>
      <c r="E1122" s="2">
        <v>0</v>
      </c>
      <c r="F1122" s="2">
        <v>2.2542192847869701E-2</v>
      </c>
    </row>
    <row r="1123" spans="1:6" x14ac:dyDescent="0.25">
      <c r="A1123" s="1" t="str">
        <f>"39051"</f>
        <v>39051</v>
      </c>
      <c r="B1123" s="1" t="str">
        <f>"28007"</f>
        <v>28007</v>
      </c>
      <c r="C1123" s="2">
        <v>8.0217363177642591E-3</v>
      </c>
      <c r="D1123" s="2">
        <v>1.48809523809523E-3</v>
      </c>
      <c r="E1123" s="2">
        <v>0</v>
      </c>
      <c r="F1123" s="2">
        <v>7.4353829812344998E-3</v>
      </c>
    </row>
    <row r="1124" spans="1:6" x14ac:dyDescent="0.25">
      <c r="A1124" s="1" t="str">
        <f>"39066"</f>
        <v>39066</v>
      </c>
      <c r="B1124" s="1" t="str">
        <f>"28049"</f>
        <v>28049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tr">
        <f>"39181"</f>
        <v>39181</v>
      </c>
      <c r="B1125" s="1" t="str">
        <f>"28149"</f>
        <v>28149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tr">
        <f>"39162"</f>
        <v>39162</v>
      </c>
      <c r="B1126" s="1" t="str">
        <f>"28163"</f>
        <v>28163</v>
      </c>
      <c r="C1126" s="2">
        <v>1</v>
      </c>
      <c r="D1126" s="2">
        <v>1</v>
      </c>
      <c r="E1126" s="2">
        <v>0</v>
      </c>
      <c r="F1126" s="2">
        <v>1</v>
      </c>
    </row>
    <row r="1127" spans="1:6" x14ac:dyDescent="0.25">
      <c r="A1127" s="1" t="str">
        <f>"39082"</f>
        <v>39082</v>
      </c>
      <c r="B1127" s="1" t="str">
        <f>"28127"</f>
        <v>28127</v>
      </c>
      <c r="C1127" s="2">
        <v>1</v>
      </c>
      <c r="D1127" s="2">
        <v>1</v>
      </c>
      <c r="E1127" s="2">
        <v>0</v>
      </c>
      <c r="F1127" s="2">
        <v>1</v>
      </c>
    </row>
    <row r="1128" spans="1:6" x14ac:dyDescent="0.25">
      <c r="A1128" s="1" t="str">
        <f>"39218"</f>
        <v>39218</v>
      </c>
      <c r="B1128" s="1" t="str">
        <f>"28121"</f>
        <v>28121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tr">
        <f>"39210"</f>
        <v>39210</v>
      </c>
      <c r="B1129" s="1" t="str">
        <f>"28049"</f>
        <v>28049</v>
      </c>
      <c r="C1129" s="2">
        <v>0</v>
      </c>
      <c r="D1129" s="2">
        <v>1</v>
      </c>
      <c r="E1129" s="2">
        <v>0</v>
      </c>
      <c r="F1129" s="2">
        <v>1</v>
      </c>
    </row>
    <row r="1130" spans="1:6" x14ac:dyDescent="0.25">
      <c r="A1130" s="1" t="str">
        <f>"39217"</f>
        <v>39217</v>
      </c>
      <c r="B1130" s="1" t="str">
        <f>"28049"</f>
        <v>28049</v>
      </c>
      <c r="C1130" s="2">
        <v>0</v>
      </c>
      <c r="D1130" s="2">
        <v>1</v>
      </c>
      <c r="E1130" s="2">
        <v>0</v>
      </c>
      <c r="F1130" s="2">
        <v>1</v>
      </c>
    </row>
    <row r="1131" spans="1:6" x14ac:dyDescent="0.25">
      <c r="A1131" s="1" t="str">
        <f>"39201"</f>
        <v>39201</v>
      </c>
      <c r="B1131" s="1" t="str">
        <f>"28049"</f>
        <v>28049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tr">
        <f>"39205"</f>
        <v>39205</v>
      </c>
      <c r="B1132" s="1" t="str">
        <f>"28049"</f>
        <v>28049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tr">
        <f>"39116"</f>
        <v>39116</v>
      </c>
      <c r="B1133" s="1" t="str">
        <f>"28129"</f>
        <v>28129</v>
      </c>
      <c r="C1133" s="2">
        <v>1</v>
      </c>
      <c r="D1133" s="2">
        <v>1</v>
      </c>
      <c r="E1133" s="2">
        <v>0</v>
      </c>
      <c r="F1133" s="2">
        <v>1</v>
      </c>
    </row>
    <row r="1134" spans="1:6" x14ac:dyDescent="0.25">
      <c r="A1134" s="1" t="str">
        <f>"39098"</f>
        <v>39098</v>
      </c>
      <c r="B1134" s="1" t="str">
        <f>"28123"</f>
        <v>28123</v>
      </c>
      <c r="C1134" s="2">
        <v>0</v>
      </c>
      <c r="D1134" s="2">
        <v>1</v>
      </c>
      <c r="E1134" s="2">
        <v>0</v>
      </c>
      <c r="F1134" s="2">
        <v>1</v>
      </c>
    </row>
    <row r="1135" spans="1:6" x14ac:dyDescent="0.25">
      <c r="A1135" s="1" t="str">
        <f>"39121"</f>
        <v>39121</v>
      </c>
      <c r="B1135" s="1" t="str">
        <f>"28001"</f>
        <v>28001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tr">
        <f>"39320"</f>
        <v>39320</v>
      </c>
      <c r="B1136" s="1" t="str">
        <f>"28069"</f>
        <v>28069</v>
      </c>
      <c r="C1136" s="2">
        <v>0.209625668449197</v>
      </c>
      <c r="D1136" s="2">
        <v>0.42857142857142799</v>
      </c>
      <c r="E1136" s="2">
        <v>0</v>
      </c>
      <c r="F1136" s="2">
        <v>0.21287642782969801</v>
      </c>
    </row>
    <row r="1137" spans="1:6" x14ac:dyDescent="0.25">
      <c r="A1137" s="1" t="str">
        <f>"39320"</f>
        <v>39320</v>
      </c>
      <c r="B1137" s="1" t="str">
        <f>"28075"</f>
        <v>28075</v>
      </c>
      <c r="C1137" s="2">
        <v>0.79037433155080195</v>
      </c>
      <c r="D1137" s="2">
        <v>0.57142857142857095</v>
      </c>
      <c r="E1137" s="2">
        <v>1</v>
      </c>
      <c r="F1137" s="2">
        <v>0.78712357217030104</v>
      </c>
    </row>
    <row r="1138" spans="1:6" x14ac:dyDescent="0.25">
      <c r="A1138" s="1" t="str">
        <f>"39309"</f>
        <v>39309</v>
      </c>
      <c r="B1138" s="1" t="str">
        <f>"28075"</f>
        <v>28075</v>
      </c>
      <c r="C1138" s="2">
        <v>0</v>
      </c>
      <c r="D1138" s="2">
        <v>1</v>
      </c>
      <c r="E1138" s="2">
        <v>0</v>
      </c>
      <c r="F1138" s="2">
        <v>1</v>
      </c>
    </row>
    <row r="1139" spans="1:6" x14ac:dyDescent="0.25">
      <c r="A1139" s="1" t="str">
        <f>"39361"</f>
        <v>39361</v>
      </c>
      <c r="B1139" s="1" t="str">
        <f>"28069"</f>
        <v>28069</v>
      </c>
      <c r="C1139" s="2">
        <v>1.4102564102564099E-2</v>
      </c>
      <c r="D1139" s="2">
        <v>0</v>
      </c>
      <c r="E1139" s="2">
        <v>0</v>
      </c>
      <c r="F1139" s="2">
        <v>1.3414634146341401E-2</v>
      </c>
    </row>
    <row r="1140" spans="1:6" x14ac:dyDescent="0.25">
      <c r="A1140" s="1" t="str">
        <f>"39361"</f>
        <v>39361</v>
      </c>
      <c r="B1140" s="1" t="str">
        <f>"28103"</f>
        <v>28103</v>
      </c>
      <c r="C1140" s="2">
        <v>0.98589743589743495</v>
      </c>
      <c r="D1140" s="2">
        <v>1</v>
      </c>
      <c r="E1140" s="2">
        <v>1</v>
      </c>
      <c r="F1140" s="2">
        <v>0.98658536585365797</v>
      </c>
    </row>
    <row r="1141" spans="1:6" x14ac:dyDescent="0.25">
      <c r="A1141" s="1" t="str">
        <f>"39456"</f>
        <v>39456</v>
      </c>
      <c r="B1141" s="1" t="str">
        <f>"28041"</f>
        <v>28041</v>
      </c>
      <c r="C1141" s="2">
        <v>0.62629757785467099</v>
      </c>
      <c r="D1141" s="2">
        <v>1</v>
      </c>
      <c r="E1141" s="2">
        <v>0</v>
      </c>
      <c r="F1141" s="2">
        <v>0.62822719449225395</v>
      </c>
    </row>
    <row r="1142" spans="1:6" x14ac:dyDescent="0.25">
      <c r="A1142" s="1" t="str">
        <f>"39456"</f>
        <v>39456</v>
      </c>
      <c r="B1142" s="1" t="str">
        <f>"28111"</f>
        <v>28111</v>
      </c>
      <c r="C1142" s="2">
        <v>0.13667820069204101</v>
      </c>
      <c r="D1142" s="2">
        <v>0</v>
      </c>
      <c r="E1142" s="2">
        <v>0</v>
      </c>
      <c r="F1142" s="2">
        <v>0.135972461273666</v>
      </c>
    </row>
    <row r="1143" spans="1:6" x14ac:dyDescent="0.25">
      <c r="A1143" s="1" t="str">
        <f>"39456"</f>
        <v>39456</v>
      </c>
      <c r="B1143" s="1" t="str">
        <f>"28039"</f>
        <v>28039</v>
      </c>
      <c r="C1143" s="2">
        <v>0.237024221453287</v>
      </c>
      <c r="D1143" s="2">
        <v>0</v>
      </c>
      <c r="E1143" s="2">
        <v>0</v>
      </c>
      <c r="F1143" s="2">
        <v>0.235800344234079</v>
      </c>
    </row>
    <row r="1144" spans="1:6" x14ac:dyDescent="0.25">
      <c r="A1144" s="1" t="str">
        <f>"39363"</f>
        <v>39363</v>
      </c>
      <c r="B1144" s="1" t="str">
        <f>"28023"</f>
        <v>28023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tr">
        <f>"39365"</f>
        <v>39365</v>
      </c>
      <c r="B1145" s="1" t="str">
        <f>"28101"</f>
        <v>28101</v>
      </c>
      <c r="C1145" s="2">
        <v>0.39661898569570803</v>
      </c>
      <c r="D1145" s="2">
        <v>0.73061224489795895</v>
      </c>
      <c r="E1145" s="2">
        <v>0.125</v>
      </c>
      <c r="F1145" s="2">
        <v>0.41548952752070101</v>
      </c>
    </row>
    <row r="1146" spans="1:6" x14ac:dyDescent="0.25">
      <c r="A1146" s="1" t="str">
        <f>"39365"</f>
        <v>39365</v>
      </c>
      <c r="B1146" s="1" t="str">
        <f>"28123"</f>
        <v>28123</v>
      </c>
      <c r="C1146" s="2">
        <v>1.8205461638491501E-3</v>
      </c>
      <c r="D1146" s="2">
        <v>0</v>
      </c>
      <c r="E1146" s="2">
        <v>0</v>
      </c>
      <c r="F1146" s="2">
        <v>1.7048222113979501E-3</v>
      </c>
    </row>
    <row r="1147" spans="1:6" x14ac:dyDescent="0.25">
      <c r="A1147" s="1" t="str">
        <f>"39365"</f>
        <v>39365</v>
      </c>
      <c r="B1147" s="1" t="str">
        <f>"28099"</f>
        <v>28099</v>
      </c>
      <c r="C1147" s="2">
        <v>0.59661898569570804</v>
      </c>
      <c r="D1147" s="2">
        <v>0.26938775510203999</v>
      </c>
      <c r="E1147" s="2">
        <v>0.875</v>
      </c>
      <c r="F1147" s="2">
        <v>0.57817827569410596</v>
      </c>
    </row>
    <row r="1148" spans="1:6" x14ac:dyDescent="0.25">
      <c r="A1148" s="1" t="str">
        <f>"39365"</f>
        <v>39365</v>
      </c>
      <c r="B1148" s="1" t="str">
        <f>"28079"</f>
        <v>28079</v>
      </c>
      <c r="C1148" s="2">
        <v>4.9414824447334199E-3</v>
      </c>
      <c r="D1148" s="2">
        <v>0</v>
      </c>
      <c r="E1148" s="2">
        <v>0</v>
      </c>
      <c r="F1148" s="2">
        <v>4.62737457379444E-3</v>
      </c>
    </row>
    <row r="1149" spans="1:6" x14ac:dyDescent="0.25">
      <c r="A1149" s="1" t="str">
        <f>"39507"</f>
        <v>39507</v>
      </c>
      <c r="B1149" s="1" t="str">
        <f>"28047"</f>
        <v>28047</v>
      </c>
      <c r="C1149" s="2">
        <v>1</v>
      </c>
      <c r="D1149" s="2">
        <v>1</v>
      </c>
      <c r="E1149" s="2">
        <v>1</v>
      </c>
      <c r="F1149" s="2">
        <v>1</v>
      </c>
    </row>
    <row r="1150" spans="1:6" x14ac:dyDescent="0.25">
      <c r="A1150" s="1" t="str">
        <f>"39480"</f>
        <v>39480</v>
      </c>
      <c r="B1150" s="1" t="str">
        <f>"28067"</f>
        <v>28067</v>
      </c>
      <c r="C1150" s="2">
        <v>0.96941678520625796</v>
      </c>
      <c r="D1150" s="2">
        <v>1</v>
      </c>
      <c r="E1150" s="2">
        <v>1</v>
      </c>
      <c r="F1150" s="2">
        <v>0.97026279391424597</v>
      </c>
    </row>
    <row r="1151" spans="1:6" x14ac:dyDescent="0.25">
      <c r="A1151" s="1" t="str">
        <f>"39480"</f>
        <v>39480</v>
      </c>
      <c r="B1151" s="1" t="str">
        <f>"28061"</f>
        <v>28061</v>
      </c>
      <c r="C1151" s="2">
        <v>3.0583214793741102E-2</v>
      </c>
      <c r="D1151" s="2">
        <v>0</v>
      </c>
      <c r="E1151" s="2">
        <v>0</v>
      </c>
      <c r="F1151" s="2">
        <v>2.9737206085753799E-2</v>
      </c>
    </row>
    <row r="1152" spans="1:6" x14ac:dyDescent="0.25">
      <c r="A1152" s="1" t="str">
        <f>"39477"</f>
        <v>39477</v>
      </c>
      <c r="B1152" s="1" t="str">
        <f>"28067"</f>
        <v>28067</v>
      </c>
      <c r="C1152" s="2">
        <v>0</v>
      </c>
      <c r="D1152" s="2">
        <v>1</v>
      </c>
      <c r="E1152" s="2">
        <v>0</v>
      </c>
      <c r="F1152" s="2">
        <v>1</v>
      </c>
    </row>
    <row r="1153" spans="1:6" x14ac:dyDescent="0.25">
      <c r="A1153" s="1" t="str">
        <f>"39560"</f>
        <v>39560</v>
      </c>
      <c r="B1153" s="1" t="str">
        <f>"28047"</f>
        <v>28047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tr">
        <f>"39561"</f>
        <v>39561</v>
      </c>
      <c r="B1154" s="1" t="str">
        <f>"28131"</f>
        <v>28131</v>
      </c>
      <c r="C1154" s="2">
        <v>1</v>
      </c>
      <c r="D1154" s="2">
        <v>1</v>
      </c>
      <c r="E1154" s="2">
        <v>0</v>
      </c>
      <c r="F1154" s="2">
        <v>1</v>
      </c>
    </row>
    <row r="1155" spans="1:6" x14ac:dyDescent="0.25">
      <c r="A1155" s="1" t="str">
        <f>"39552"</f>
        <v>39552</v>
      </c>
      <c r="B1155" s="1" t="str">
        <f>"28059"</f>
        <v>28059</v>
      </c>
      <c r="C1155" s="2">
        <v>1</v>
      </c>
      <c r="D1155" s="2">
        <v>1</v>
      </c>
      <c r="E1155" s="2">
        <v>1</v>
      </c>
      <c r="F1155" s="2">
        <v>1</v>
      </c>
    </row>
    <row r="1156" spans="1:6" x14ac:dyDescent="0.25">
      <c r="A1156" s="1" t="str">
        <f>"39553"</f>
        <v>39553</v>
      </c>
      <c r="B1156" s="1" t="str">
        <f>"28059"</f>
        <v>28059</v>
      </c>
      <c r="C1156" s="2">
        <v>1</v>
      </c>
      <c r="D1156" s="2">
        <v>1</v>
      </c>
      <c r="E1156" s="2">
        <v>1</v>
      </c>
      <c r="F1156" s="2">
        <v>1</v>
      </c>
    </row>
    <row r="1157" spans="1:6" x14ac:dyDescent="0.25">
      <c r="A1157" s="1" t="str">
        <f>"39556"</f>
        <v>39556</v>
      </c>
      <c r="B1157" s="1" t="str">
        <f>"28045"</f>
        <v>28045</v>
      </c>
      <c r="C1157" s="2">
        <v>1</v>
      </c>
      <c r="D1157" s="2">
        <v>1</v>
      </c>
      <c r="E1157" s="2">
        <v>1</v>
      </c>
      <c r="F1157" s="2">
        <v>1</v>
      </c>
    </row>
    <row r="1158" spans="1:6" x14ac:dyDescent="0.25">
      <c r="A1158" s="1" t="str">
        <f>"39403"</f>
        <v>39403</v>
      </c>
      <c r="B1158" s="1" t="str">
        <f>"28035"</f>
        <v>28035</v>
      </c>
      <c r="C1158" s="2">
        <v>1</v>
      </c>
      <c r="D1158" s="2">
        <v>1</v>
      </c>
      <c r="E1158" s="2">
        <v>1</v>
      </c>
      <c r="F1158" s="2">
        <v>1</v>
      </c>
    </row>
    <row r="1159" spans="1:6" x14ac:dyDescent="0.25">
      <c r="A1159" s="1" t="str">
        <f>"39443"</f>
        <v>39443</v>
      </c>
      <c r="B1159" s="1" t="str">
        <f>"28067"</f>
        <v>28067</v>
      </c>
      <c r="C1159" s="2">
        <v>0.89901374020062297</v>
      </c>
      <c r="D1159" s="2">
        <v>0.92111368909512703</v>
      </c>
      <c r="E1159" s="2">
        <v>0.97333333333333305</v>
      </c>
      <c r="F1159" s="2">
        <v>0.90023445711051797</v>
      </c>
    </row>
    <row r="1160" spans="1:6" x14ac:dyDescent="0.25">
      <c r="A1160" s="1" t="str">
        <f>"39443"</f>
        <v>39443</v>
      </c>
      <c r="B1160" s="1" t="str">
        <f>"28153"</f>
        <v>28153</v>
      </c>
      <c r="C1160" s="2">
        <v>4.0546236196577497E-2</v>
      </c>
      <c r="D1160" s="2">
        <v>3.2482598607888602E-2</v>
      </c>
      <c r="E1160" s="2">
        <v>0</v>
      </c>
      <c r="F1160" s="2">
        <v>4.0019403347077299E-2</v>
      </c>
    </row>
    <row r="1161" spans="1:6" x14ac:dyDescent="0.25">
      <c r="A1161" s="1" t="str">
        <f>"39443"</f>
        <v>39443</v>
      </c>
      <c r="B1161" s="1" t="str">
        <f>"28061"</f>
        <v>28061</v>
      </c>
      <c r="C1161" s="2">
        <v>6.0440023602798598E-2</v>
      </c>
      <c r="D1161" s="2">
        <v>4.6403712296983701E-2</v>
      </c>
      <c r="E1161" s="2">
        <v>2.6666666666666599E-2</v>
      </c>
      <c r="F1161" s="2">
        <v>5.9746139542404299E-2</v>
      </c>
    </row>
    <row r="1162" spans="1:6" x14ac:dyDescent="0.25">
      <c r="A1162" s="1" t="str">
        <f>"39747"</f>
        <v>39747</v>
      </c>
      <c r="B1162" s="1" t="str">
        <f>"28097"</f>
        <v>28097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tr">
        <f>"39752"</f>
        <v>39752</v>
      </c>
      <c r="B1163" s="1" t="str">
        <f>"28105"</f>
        <v>28105</v>
      </c>
      <c r="C1163" s="2">
        <v>8.1833060556464805E-4</v>
      </c>
      <c r="D1163" s="2">
        <v>0</v>
      </c>
      <c r="E1163" s="2">
        <v>0</v>
      </c>
      <c r="F1163" s="2">
        <v>7.7760497667185005E-4</v>
      </c>
    </row>
    <row r="1164" spans="1:6" x14ac:dyDescent="0.25">
      <c r="A1164" s="1" t="str">
        <f>"39752"</f>
        <v>39752</v>
      </c>
      <c r="B1164" s="1" t="str">
        <f>"28155"</f>
        <v>28155</v>
      </c>
      <c r="C1164" s="2">
        <v>0.55728314238952503</v>
      </c>
      <c r="D1164" s="2">
        <v>0.73333333333333295</v>
      </c>
      <c r="E1164" s="2">
        <v>1</v>
      </c>
      <c r="F1164" s="2">
        <v>0.56687402799377895</v>
      </c>
    </row>
    <row r="1165" spans="1:6" x14ac:dyDescent="0.25">
      <c r="A1165" s="1" t="str">
        <f>"39752"</f>
        <v>39752</v>
      </c>
      <c r="B1165" s="1" t="str">
        <f>"28019"</f>
        <v>28019</v>
      </c>
      <c r="C1165" s="2">
        <v>0.441898527004909</v>
      </c>
      <c r="D1165" s="2">
        <v>0.266666666666666</v>
      </c>
      <c r="E1165" s="2">
        <v>0</v>
      </c>
      <c r="F1165" s="2">
        <v>0.43234836702954799</v>
      </c>
    </row>
    <row r="1166" spans="1:6" x14ac:dyDescent="0.25">
      <c r="A1166" s="1" t="str">
        <f>"39638"</f>
        <v>39638</v>
      </c>
      <c r="B1166" s="1" t="str">
        <f>"28157"</f>
        <v>28157</v>
      </c>
      <c r="C1166" s="2">
        <v>5.5313859540087003E-2</v>
      </c>
      <c r="D1166" s="2">
        <v>0</v>
      </c>
      <c r="E1166" s="2">
        <v>0.25</v>
      </c>
      <c r="F1166" s="2">
        <v>5.44135429262394E-2</v>
      </c>
    </row>
    <row r="1167" spans="1:6" x14ac:dyDescent="0.25">
      <c r="A1167" s="1" t="str">
        <f>"39638"</f>
        <v>39638</v>
      </c>
      <c r="B1167" s="1" t="str">
        <f>"28005"</f>
        <v>28005</v>
      </c>
      <c r="C1167" s="2">
        <v>0.94468614045991195</v>
      </c>
      <c r="D1167" s="2">
        <v>1</v>
      </c>
      <c r="E1167" s="2">
        <v>0.75</v>
      </c>
      <c r="F1167" s="2">
        <v>0.94558645707375999</v>
      </c>
    </row>
    <row r="1168" spans="1:6" x14ac:dyDescent="0.25">
      <c r="A1168" s="1" t="str">
        <f>"39647"</f>
        <v>39647</v>
      </c>
      <c r="B1168" s="1" t="str">
        <f>"28085"</f>
        <v>28085</v>
      </c>
      <c r="C1168" s="2">
        <v>7.6347305389221506E-2</v>
      </c>
      <c r="D1168" s="2">
        <v>0</v>
      </c>
      <c r="E1168" s="2">
        <v>0</v>
      </c>
      <c r="F1168" s="2">
        <v>7.5667655786350096E-2</v>
      </c>
    </row>
    <row r="1169" spans="1:6" x14ac:dyDescent="0.25">
      <c r="A1169" s="1" t="str">
        <f>"39647"</f>
        <v>39647</v>
      </c>
      <c r="B1169" s="1" t="str">
        <f>"28037"</f>
        <v>28037</v>
      </c>
      <c r="C1169" s="2">
        <v>0.92365269461077804</v>
      </c>
      <c r="D1169" s="2">
        <v>1</v>
      </c>
      <c r="E1169" s="2">
        <v>0</v>
      </c>
      <c r="F1169" s="2">
        <v>0.92433234421364896</v>
      </c>
    </row>
    <row r="1170" spans="1:6" x14ac:dyDescent="0.25">
      <c r="A1170" s="1" t="str">
        <f>"39825"</f>
        <v>39825</v>
      </c>
      <c r="B1170" s="1" t="str">
        <f>"13253"</f>
        <v>13253</v>
      </c>
      <c r="C1170" s="2">
        <v>6.0179257362355902E-2</v>
      </c>
      <c r="D1170" s="2">
        <v>5.5555555555555497E-2</v>
      </c>
      <c r="E1170" s="2">
        <v>0</v>
      </c>
      <c r="F1170" s="2">
        <v>5.9829059829059797E-2</v>
      </c>
    </row>
    <row r="1171" spans="1:6" x14ac:dyDescent="0.25">
      <c r="A1171" s="1" t="str">
        <f>"39825"</f>
        <v>39825</v>
      </c>
      <c r="B1171" s="1" t="str">
        <f>"13087"</f>
        <v>13087</v>
      </c>
      <c r="C1171" s="2">
        <v>0.93982074263764404</v>
      </c>
      <c r="D1171" s="2">
        <v>0.94444444444444398</v>
      </c>
      <c r="E1171" s="2">
        <v>1</v>
      </c>
      <c r="F1171" s="2">
        <v>0.94017094017094005</v>
      </c>
    </row>
    <row r="1172" spans="1:6" x14ac:dyDescent="0.25">
      <c r="A1172" s="1" t="str">
        <f>"39834"</f>
        <v>39834</v>
      </c>
      <c r="B1172" s="1" t="str">
        <f>"13131"</f>
        <v>13131</v>
      </c>
      <c r="C1172" s="2">
        <v>1.65016501650165E-3</v>
      </c>
      <c r="D1172" s="2">
        <v>0</v>
      </c>
      <c r="E1172" s="2">
        <v>0</v>
      </c>
      <c r="F1172" s="2">
        <v>1.55884645362431E-3</v>
      </c>
    </row>
    <row r="1173" spans="1:6" x14ac:dyDescent="0.25">
      <c r="A1173" s="1" t="str">
        <f>"39834"</f>
        <v>39834</v>
      </c>
      <c r="B1173" s="1" t="str">
        <f>"13087"</f>
        <v>13087</v>
      </c>
      <c r="C1173" s="2">
        <v>0.99834983498349805</v>
      </c>
      <c r="D1173" s="2">
        <v>1</v>
      </c>
      <c r="E1173" s="2">
        <v>1</v>
      </c>
      <c r="F1173" s="2">
        <v>0.99844115354637497</v>
      </c>
    </row>
    <row r="1174" spans="1:6" x14ac:dyDescent="0.25">
      <c r="A1174" s="1" t="str">
        <f>"39841"</f>
        <v>39841</v>
      </c>
      <c r="B1174" s="1" t="str">
        <f>"13201"</f>
        <v>13201</v>
      </c>
      <c r="C1174" s="2">
        <v>6.6666666666666596E-2</v>
      </c>
      <c r="D1174" s="2">
        <v>0</v>
      </c>
      <c r="E1174" s="2">
        <v>0</v>
      </c>
      <c r="F1174" s="2">
        <v>6.4315352697095401E-2</v>
      </c>
    </row>
    <row r="1175" spans="1:6" x14ac:dyDescent="0.25">
      <c r="A1175" s="1" t="str">
        <f>"39841"</f>
        <v>39841</v>
      </c>
      <c r="B1175" s="1" t="str">
        <f>"13099"</f>
        <v>13099</v>
      </c>
      <c r="C1175" s="2">
        <v>0.76774193548387004</v>
      </c>
      <c r="D1175" s="2">
        <v>0.94117647058823495</v>
      </c>
      <c r="E1175" s="2">
        <v>0</v>
      </c>
      <c r="F1175" s="2">
        <v>0.77385892116182498</v>
      </c>
    </row>
    <row r="1176" spans="1:6" x14ac:dyDescent="0.25">
      <c r="A1176" s="1" t="str">
        <f>"39841"</f>
        <v>39841</v>
      </c>
      <c r="B1176" s="1" t="str">
        <f>"13007"</f>
        <v>13007</v>
      </c>
      <c r="C1176" s="2">
        <v>0.165591397849462</v>
      </c>
      <c r="D1176" s="2">
        <v>5.8823529411764698E-2</v>
      </c>
      <c r="E1176" s="2">
        <v>0</v>
      </c>
      <c r="F1176" s="2">
        <v>0.16182572614107801</v>
      </c>
    </row>
    <row r="1177" spans="1:6" x14ac:dyDescent="0.25">
      <c r="A1177" s="1" t="str">
        <f>"39766"</f>
        <v>39766</v>
      </c>
      <c r="B1177" s="1" t="str">
        <f>"28087"</f>
        <v>28087</v>
      </c>
      <c r="C1177" s="2">
        <v>1</v>
      </c>
      <c r="D1177" s="2">
        <v>1</v>
      </c>
      <c r="E1177" s="2">
        <v>1</v>
      </c>
      <c r="F1177" s="2">
        <v>1</v>
      </c>
    </row>
    <row r="1178" spans="1:6" x14ac:dyDescent="0.25">
      <c r="A1178" s="1" t="str">
        <f>"39771"</f>
        <v>39771</v>
      </c>
      <c r="B1178" s="1" t="str">
        <f>"28155"</f>
        <v>28155</v>
      </c>
      <c r="C1178" s="2">
        <v>1</v>
      </c>
      <c r="D1178" s="2">
        <v>1</v>
      </c>
      <c r="E1178" s="2">
        <v>0</v>
      </c>
      <c r="F1178" s="2">
        <v>1</v>
      </c>
    </row>
    <row r="1179" spans="1:6" x14ac:dyDescent="0.25">
      <c r="A1179" s="1" t="str">
        <f>"39854"</f>
        <v>39854</v>
      </c>
      <c r="B1179" s="1" t="str">
        <f>"13259"</f>
        <v>13259</v>
      </c>
      <c r="C1179" s="2">
        <v>5.0968399592252796E-4</v>
      </c>
      <c r="D1179" s="2">
        <v>0</v>
      </c>
      <c r="E1179" s="2">
        <v>0</v>
      </c>
      <c r="F1179" s="2">
        <v>4.7869794159885101E-4</v>
      </c>
    </row>
    <row r="1180" spans="1:6" x14ac:dyDescent="0.25">
      <c r="A1180" s="1" t="str">
        <f>"39854"</f>
        <v>39854</v>
      </c>
      <c r="B1180" s="1" t="str">
        <f>"13061"</f>
        <v>13061</v>
      </c>
      <c r="C1180" s="2">
        <v>6.7278287461773695E-2</v>
      </c>
      <c r="D1180" s="2">
        <v>1.6528925619834701E-2</v>
      </c>
      <c r="E1180" s="2">
        <v>0</v>
      </c>
      <c r="F1180" s="2">
        <v>6.4145524174246002E-2</v>
      </c>
    </row>
    <row r="1181" spans="1:6" x14ac:dyDescent="0.25">
      <c r="A1181" s="1" t="str">
        <f>"39854"</f>
        <v>39854</v>
      </c>
      <c r="B1181" s="1" t="str">
        <f>"13239"</f>
        <v>13239</v>
      </c>
      <c r="C1181" s="2">
        <v>0.93221202854230301</v>
      </c>
      <c r="D1181" s="2">
        <v>0.98347107438016501</v>
      </c>
      <c r="E1181" s="2">
        <v>1</v>
      </c>
      <c r="F1181" s="2">
        <v>0.93537577788415505</v>
      </c>
    </row>
    <row r="1182" spans="1:6" x14ac:dyDescent="0.25">
      <c r="A1182" s="1" t="str">
        <f>"40019"</f>
        <v>40019</v>
      </c>
      <c r="B1182" s="1" t="str">
        <f>"21211"</f>
        <v>21211</v>
      </c>
      <c r="C1182" s="2">
        <v>5.0966608084358503E-2</v>
      </c>
      <c r="D1182" s="2">
        <v>7.14285714285714E-3</v>
      </c>
      <c r="E1182" s="2">
        <v>6.1224489795918297E-2</v>
      </c>
      <c r="F1182" s="2">
        <v>4.7995780590717199E-2</v>
      </c>
    </row>
    <row r="1183" spans="1:6" x14ac:dyDescent="0.25">
      <c r="A1183" s="1" t="str">
        <f>"40019"</f>
        <v>40019</v>
      </c>
      <c r="B1183" s="1" t="str">
        <f>"21103"</f>
        <v>21103</v>
      </c>
      <c r="C1183" s="2">
        <v>0.94903339191564096</v>
      </c>
      <c r="D1183" s="2">
        <v>0.99285714285714199</v>
      </c>
      <c r="E1183" s="2">
        <v>0.93877551020408101</v>
      </c>
      <c r="F1183" s="2">
        <v>0.95200421940928204</v>
      </c>
    </row>
    <row r="1184" spans="1:6" x14ac:dyDescent="0.25">
      <c r="A1184" s="1" t="str">
        <f>"39652"</f>
        <v>39652</v>
      </c>
      <c r="B1184" s="1" t="str">
        <f>"28147"</f>
        <v>28147</v>
      </c>
      <c r="C1184" s="2">
        <v>1.28369704749679E-3</v>
      </c>
      <c r="D1184" s="2">
        <v>0</v>
      </c>
      <c r="E1184" s="2">
        <v>0</v>
      </c>
      <c r="F1184" s="2">
        <v>1.2158054711246199E-3</v>
      </c>
    </row>
    <row r="1185" spans="1:6" x14ac:dyDescent="0.25">
      <c r="A1185" s="1" t="str">
        <f>"39652"</f>
        <v>39652</v>
      </c>
      <c r="B1185" s="1" t="str">
        <f>"28005"</f>
        <v>28005</v>
      </c>
      <c r="C1185" s="2">
        <v>0.114035087719298</v>
      </c>
      <c r="D1185" s="2">
        <v>8.1632653061224393E-3</v>
      </c>
      <c r="E1185" s="2">
        <v>0</v>
      </c>
      <c r="F1185" s="2">
        <v>0.108409321175278</v>
      </c>
    </row>
    <row r="1186" spans="1:6" x14ac:dyDescent="0.25">
      <c r="A1186" s="1" t="str">
        <f>"39652"</f>
        <v>39652</v>
      </c>
      <c r="B1186" s="1" t="str">
        <f>"28113"</f>
        <v>28113</v>
      </c>
      <c r="C1186" s="2">
        <v>0.88468121523320398</v>
      </c>
      <c r="D1186" s="2">
        <v>0.99183673469387701</v>
      </c>
      <c r="E1186" s="2">
        <v>1</v>
      </c>
      <c r="F1186" s="2">
        <v>0.890374873353596</v>
      </c>
    </row>
    <row r="1187" spans="1:6" x14ac:dyDescent="0.25">
      <c r="A1187" s="1" t="str">
        <f>"39705"</f>
        <v>39705</v>
      </c>
      <c r="B1187" s="1" t="str">
        <f>"28087"</f>
        <v>28087</v>
      </c>
      <c r="C1187" s="2">
        <v>1</v>
      </c>
      <c r="D1187" s="2">
        <v>1</v>
      </c>
      <c r="E1187" s="2">
        <v>1</v>
      </c>
      <c r="F1187" s="2">
        <v>1</v>
      </c>
    </row>
    <row r="1188" spans="1:6" x14ac:dyDescent="0.25">
      <c r="A1188" s="1" t="str">
        <f>"39741"</f>
        <v>39741</v>
      </c>
      <c r="B1188" s="1" t="str">
        <f>"28025"</f>
        <v>28025</v>
      </c>
      <c r="C1188" s="2">
        <v>1</v>
      </c>
      <c r="D1188" s="2">
        <v>1</v>
      </c>
      <c r="E1188" s="2">
        <v>0</v>
      </c>
      <c r="F1188" s="2">
        <v>1</v>
      </c>
    </row>
    <row r="1189" spans="1:6" x14ac:dyDescent="0.25">
      <c r="A1189" s="1" t="str">
        <f>"40036"</f>
        <v>40036</v>
      </c>
      <c r="B1189" s="1" t="str">
        <f>"21103"</f>
        <v>21103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tr">
        <f>"40041"</f>
        <v>40041</v>
      </c>
      <c r="B1190" s="1" t="str">
        <f>"21111"</f>
        <v>21111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25">
      <c r="A1191" s="1" t="str">
        <f>"40046"</f>
        <v>40046</v>
      </c>
      <c r="B1191" s="1" t="str">
        <f>"21005"</f>
        <v>21005</v>
      </c>
      <c r="C1191" s="2">
        <v>0.18562874251497</v>
      </c>
      <c r="D1191" s="2">
        <v>0.18181818181818099</v>
      </c>
      <c r="E1191" s="2">
        <v>9.5238095238095205E-2</v>
      </c>
      <c r="F1191" s="2">
        <v>0.18130630630630601</v>
      </c>
    </row>
    <row r="1192" spans="1:6" x14ac:dyDescent="0.25">
      <c r="A1192" s="1" t="str">
        <f>"40046"</f>
        <v>40046</v>
      </c>
      <c r="B1192" s="1" t="str">
        <f>"21211"</f>
        <v>21211</v>
      </c>
      <c r="C1192" s="2">
        <v>0.102994011976047</v>
      </c>
      <c r="D1192" s="2">
        <v>9.0909090909090898E-2</v>
      </c>
      <c r="E1192" s="2">
        <v>2.3809523809523801E-2</v>
      </c>
      <c r="F1192" s="2">
        <v>9.9099099099099003E-2</v>
      </c>
    </row>
    <row r="1193" spans="1:6" x14ac:dyDescent="0.25">
      <c r="A1193" s="1" t="str">
        <f>"40046"</f>
        <v>40046</v>
      </c>
      <c r="B1193" s="1" t="str">
        <f>"21215"</f>
        <v>21215</v>
      </c>
      <c r="C1193" s="2">
        <v>0.71137724550898196</v>
      </c>
      <c r="D1193" s="2">
        <v>0.72727272727272696</v>
      </c>
      <c r="E1193" s="2">
        <v>0.88095238095238004</v>
      </c>
      <c r="F1193" s="2">
        <v>0.71959459459459396</v>
      </c>
    </row>
    <row r="1194" spans="1:6" x14ac:dyDescent="0.25">
      <c r="A1194" s="1" t="str">
        <f>"40051"</f>
        <v>40051</v>
      </c>
      <c r="B1194" s="1" t="str">
        <f>"21123"</f>
        <v>21123</v>
      </c>
      <c r="C1194" s="2">
        <v>0.19131751640585501</v>
      </c>
      <c r="D1194" s="2">
        <v>1.7543859649122799E-2</v>
      </c>
      <c r="E1194" s="2">
        <v>0.26086956521739102</v>
      </c>
      <c r="F1194" s="2">
        <v>0.18889416231608899</v>
      </c>
    </row>
    <row r="1195" spans="1:6" x14ac:dyDescent="0.25">
      <c r="A1195" s="1" t="str">
        <f>"40051"</f>
        <v>40051</v>
      </c>
      <c r="B1195" s="1" t="str">
        <f>"21093"</f>
        <v>21093</v>
      </c>
      <c r="C1195" s="2">
        <v>5.0479555779909101E-3</v>
      </c>
      <c r="D1195" s="2">
        <v>0</v>
      </c>
      <c r="E1195" s="2">
        <v>1.4492753623188401E-2</v>
      </c>
      <c r="F1195" s="2">
        <v>5.2206929283341204E-3</v>
      </c>
    </row>
    <row r="1196" spans="1:6" x14ac:dyDescent="0.25">
      <c r="A1196" s="1" t="str">
        <f>"40051"</f>
        <v>40051</v>
      </c>
      <c r="B1196" s="1" t="str">
        <f>"21179"</f>
        <v>21179</v>
      </c>
      <c r="C1196" s="2">
        <v>0.80363452801615298</v>
      </c>
      <c r="D1196" s="2">
        <v>0.98245614035087703</v>
      </c>
      <c r="E1196" s="2">
        <v>0.72463768115941996</v>
      </c>
      <c r="F1196" s="2">
        <v>0.80588514475557604</v>
      </c>
    </row>
    <row r="1197" spans="1:6" x14ac:dyDescent="0.25">
      <c r="A1197" s="1" t="str">
        <f>"40075"</f>
        <v>40075</v>
      </c>
      <c r="B1197" s="1" t="str">
        <f>"21103"</f>
        <v>21103</v>
      </c>
      <c r="C1197" s="2">
        <v>0.76782752902155804</v>
      </c>
      <c r="D1197" s="2">
        <v>0</v>
      </c>
      <c r="E1197" s="2">
        <v>1</v>
      </c>
      <c r="F1197" s="2">
        <v>0.76732673267326701</v>
      </c>
    </row>
    <row r="1198" spans="1:6" x14ac:dyDescent="0.25">
      <c r="A1198" s="1" t="str">
        <f>"40075"</f>
        <v>40075</v>
      </c>
      <c r="B1198" s="1" t="str">
        <f>"21041"</f>
        <v>21041</v>
      </c>
      <c r="C1198" s="2">
        <v>0.23217247097844099</v>
      </c>
      <c r="D1198" s="2">
        <v>1</v>
      </c>
      <c r="E1198" s="2">
        <v>0</v>
      </c>
      <c r="F1198" s="2">
        <v>0.23267326732673199</v>
      </c>
    </row>
    <row r="1199" spans="1:6" x14ac:dyDescent="0.25">
      <c r="A1199" s="1" t="str">
        <f>"40146"</f>
        <v>40146</v>
      </c>
      <c r="B1199" s="1" t="str">
        <f>"21163"</f>
        <v>21163</v>
      </c>
      <c r="C1199" s="2">
        <v>1.69388989715668E-2</v>
      </c>
      <c r="D1199" s="2">
        <v>0</v>
      </c>
      <c r="E1199" s="2">
        <v>2.47349823321554E-2</v>
      </c>
      <c r="F1199" s="2">
        <v>1.7667844522968101E-2</v>
      </c>
    </row>
    <row r="1200" spans="1:6" x14ac:dyDescent="0.25">
      <c r="A1200" s="1" t="str">
        <f>"40146"</f>
        <v>40146</v>
      </c>
      <c r="B1200" s="1" t="str">
        <f>"21027"</f>
        <v>21027</v>
      </c>
      <c r="C1200" s="2">
        <v>0.98306110102843303</v>
      </c>
      <c r="D1200" s="2">
        <v>1</v>
      </c>
      <c r="E1200" s="2">
        <v>0.97526501766784401</v>
      </c>
      <c r="F1200" s="2">
        <v>0.98233215547703101</v>
      </c>
    </row>
    <row r="1201" spans="1:6" x14ac:dyDescent="0.25">
      <c r="A1201" s="1" t="str">
        <f>"40157"</f>
        <v>40157</v>
      </c>
      <c r="B1201" s="1" t="str">
        <f>"21027"</f>
        <v>21027</v>
      </c>
      <c r="C1201" s="2">
        <v>8.6767895878524896E-3</v>
      </c>
      <c r="D1201" s="2">
        <v>0</v>
      </c>
      <c r="E1201" s="2">
        <v>0</v>
      </c>
      <c r="F1201" s="2">
        <v>7.9840319361277404E-3</v>
      </c>
    </row>
    <row r="1202" spans="1:6" x14ac:dyDescent="0.25">
      <c r="A1202" s="1" t="str">
        <f>"40157"</f>
        <v>40157</v>
      </c>
      <c r="B1202" s="1" t="str">
        <f>"21163"</f>
        <v>21163</v>
      </c>
      <c r="C1202" s="2">
        <v>0.99132321041214699</v>
      </c>
      <c r="D1202" s="2">
        <v>1</v>
      </c>
      <c r="E1202" s="2">
        <v>1</v>
      </c>
      <c r="F1202" s="2">
        <v>0.99201596806387204</v>
      </c>
    </row>
    <row r="1203" spans="1:6" x14ac:dyDescent="0.25">
      <c r="A1203" s="1" t="str">
        <f>"40161"</f>
        <v>40161</v>
      </c>
      <c r="B1203" s="1" t="str">
        <f>"21163"</f>
        <v>21163</v>
      </c>
      <c r="C1203" s="2">
        <v>0.91489361702127603</v>
      </c>
      <c r="D1203" s="2">
        <v>1</v>
      </c>
      <c r="E1203" s="2">
        <v>1</v>
      </c>
      <c r="F1203" s="2">
        <v>0.92307692307692302</v>
      </c>
    </row>
    <row r="1204" spans="1:6" x14ac:dyDescent="0.25">
      <c r="A1204" s="1" t="str">
        <f>"40161"</f>
        <v>40161</v>
      </c>
      <c r="B1204" s="1" t="str">
        <f>"21027"</f>
        <v>21027</v>
      </c>
      <c r="C1204" s="2">
        <v>8.5106382978723402E-2</v>
      </c>
      <c r="D1204" s="2">
        <v>0</v>
      </c>
      <c r="E1204" s="2">
        <v>0</v>
      </c>
      <c r="F1204" s="2">
        <v>7.69230769230769E-2</v>
      </c>
    </row>
    <row r="1205" spans="1:6" x14ac:dyDescent="0.25">
      <c r="A1205" s="1" t="str">
        <f>"40311"</f>
        <v>40311</v>
      </c>
      <c r="B1205" s="1" t="str">
        <f>"21017"</f>
        <v>21017</v>
      </c>
      <c r="C1205" s="2">
        <v>6.3835470085469997E-2</v>
      </c>
      <c r="D1205" s="2">
        <v>2.04081632653061E-2</v>
      </c>
      <c r="E1205" s="2">
        <v>1.38888888888888E-2</v>
      </c>
      <c r="F1205" s="2">
        <v>6.0817547357926202E-2</v>
      </c>
    </row>
    <row r="1206" spans="1:6" x14ac:dyDescent="0.25">
      <c r="A1206" s="1" t="str">
        <f>"40311"</f>
        <v>40311</v>
      </c>
      <c r="B1206" s="1" t="str">
        <f>"21011"</f>
        <v>21011</v>
      </c>
      <c r="C1206" s="2">
        <v>4.00641025641025E-3</v>
      </c>
      <c r="D1206" s="2">
        <v>5.1020408163265302E-3</v>
      </c>
      <c r="E1206" s="2">
        <v>0</v>
      </c>
      <c r="F1206" s="2">
        <v>3.9880358923230297E-3</v>
      </c>
    </row>
    <row r="1207" spans="1:6" x14ac:dyDescent="0.25">
      <c r="A1207" s="1" t="str">
        <f>"40311"</f>
        <v>40311</v>
      </c>
      <c r="B1207" s="1" t="str">
        <f>"21181"</f>
        <v>21181</v>
      </c>
      <c r="C1207" s="2">
        <v>0.93215811965811901</v>
      </c>
      <c r="D1207" s="2">
        <v>0.97448979591836704</v>
      </c>
      <c r="E1207" s="2">
        <v>0.98611111111111105</v>
      </c>
      <c r="F1207" s="2">
        <v>0.93519441674975001</v>
      </c>
    </row>
    <row r="1208" spans="1:6" x14ac:dyDescent="0.25">
      <c r="A1208" s="1" t="str">
        <f>"40259"</f>
        <v>40259</v>
      </c>
      <c r="B1208" s="1" t="str">
        <f>"21111"</f>
        <v>21111</v>
      </c>
      <c r="C1208" s="2">
        <v>1</v>
      </c>
      <c r="D1208" s="2">
        <v>1</v>
      </c>
      <c r="E1208" s="2">
        <v>1</v>
      </c>
      <c r="F1208" s="2">
        <v>1</v>
      </c>
    </row>
    <row r="1209" spans="1:6" x14ac:dyDescent="0.25">
      <c r="A1209" s="1" t="str">
        <f>"40280"</f>
        <v>40280</v>
      </c>
      <c r="B1209" s="1" t="str">
        <f>"21111"</f>
        <v>21111</v>
      </c>
      <c r="C1209" s="2">
        <v>0</v>
      </c>
      <c r="D1209" s="2">
        <v>1</v>
      </c>
      <c r="E1209" s="2">
        <v>0</v>
      </c>
      <c r="F1209" s="2">
        <v>1</v>
      </c>
    </row>
    <row r="1210" spans="1:6" x14ac:dyDescent="0.25">
      <c r="A1210" s="1" t="str">
        <f>"40282"</f>
        <v>40282</v>
      </c>
      <c r="B1210" s="1" t="str">
        <f>"21111"</f>
        <v>21111</v>
      </c>
      <c r="C1210" s="2">
        <v>0</v>
      </c>
      <c r="D1210" s="2">
        <v>1</v>
      </c>
      <c r="E1210" s="2">
        <v>0</v>
      </c>
      <c r="F1210" s="2">
        <v>1</v>
      </c>
    </row>
    <row r="1211" spans="1:6" x14ac:dyDescent="0.25">
      <c r="A1211" s="1" t="str">
        <f>"40269"</f>
        <v>40269</v>
      </c>
      <c r="B1211" s="1" t="str">
        <f>"21111"</f>
        <v>21111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25">
      <c r="A1212" s="1" t="str">
        <f>"40383"</f>
        <v>40383</v>
      </c>
      <c r="B1212" s="1" t="str">
        <f>"21113"</f>
        <v>21113</v>
      </c>
      <c r="C1212" s="2">
        <v>2.16100296931705E-2</v>
      </c>
      <c r="D1212" s="2">
        <v>2.0181634712411701E-3</v>
      </c>
      <c r="E1212" s="2">
        <v>2.3094688221708998E-3</v>
      </c>
      <c r="F1212" s="2">
        <v>1.9560082669028599E-2</v>
      </c>
    </row>
    <row r="1213" spans="1:6" x14ac:dyDescent="0.25">
      <c r="A1213" s="1" t="str">
        <f>"40383"</f>
        <v>40383</v>
      </c>
      <c r="B1213" s="1" t="str">
        <f>"21239"</f>
        <v>21239</v>
      </c>
      <c r="C1213" s="2">
        <v>0.97838997030682895</v>
      </c>
      <c r="D1213" s="2">
        <v>0.99798183652875805</v>
      </c>
      <c r="E1213" s="2">
        <v>0.99769053117782902</v>
      </c>
      <c r="F1213" s="2">
        <v>0.98043991733097102</v>
      </c>
    </row>
    <row r="1214" spans="1:6" x14ac:dyDescent="0.25">
      <c r="A1214" s="1" t="str">
        <f>"40358"</f>
        <v>40358</v>
      </c>
      <c r="B1214" s="1" t="str">
        <f>"21011"</f>
        <v>21011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tr">
        <f>"40376"</f>
        <v>40376</v>
      </c>
      <c r="B1215" s="1" t="str">
        <f>"21197"</f>
        <v>21197</v>
      </c>
      <c r="C1215" s="2">
        <v>1</v>
      </c>
      <c r="D1215" s="2">
        <v>1</v>
      </c>
      <c r="E1215" s="2">
        <v>0</v>
      </c>
      <c r="F1215" s="2">
        <v>1</v>
      </c>
    </row>
    <row r="1216" spans="1:6" x14ac:dyDescent="0.25">
      <c r="A1216" s="1" t="str">
        <f>"40390"</f>
        <v>40390</v>
      </c>
      <c r="B1216" s="1" t="str">
        <f>"21239"</f>
        <v>21239</v>
      </c>
      <c r="C1216" s="2">
        <v>7.9710144927536194E-3</v>
      </c>
      <c r="D1216" s="2">
        <v>0</v>
      </c>
      <c r="E1216" s="2">
        <v>0</v>
      </c>
      <c r="F1216" s="2">
        <v>7.4249071886601401E-3</v>
      </c>
    </row>
    <row r="1217" spans="1:6" x14ac:dyDescent="0.25">
      <c r="A1217" s="1" t="str">
        <f>"40390"</f>
        <v>40390</v>
      </c>
      <c r="B1217" s="1" t="str">
        <f>"21113"</f>
        <v>21113</v>
      </c>
      <c r="C1217" s="2">
        <v>0.99202898550724605</v>
      </c>
      <c r="D1217" s="2">
        <v>1</v>
      </c>
      <c r="E1217" s="2">
        <v>1</v>
      </c>
      <c r="F1217" s="2">
        <v>0.99257509281133904</v>
      </c>
    </row>
    <row r="1218" spans="1:6" x14ac:dyDescent="0.25">
      <c r="A1218" s="1" t="str">
        <f>"40403"</f>
        <v>40403</v>
      </c>
      <c r="B1218" s="1" t="str">
        <f>"21151"</f>
        <v>21151</v>
      </c>
      <c r="C1218" s="2">
        <v>0.92146008824709102</v>
      </c>
      <c r="D1218" s="2">
        <v>0.98245614035087703</v>
      </c>
      <c r="E1218" s="2">
        <v>0.99225806451612897</v>
      </c>
      <c r="F1218" s="2">
        <v>0.92883601652657</v>
      </c>
    </row>
    <row r="1219" spans="1:6" x14ac:dyDescent="0.25">
      <c r="A1219" s="1" t="str">
        <f>"40403"</f>
        <v>40403</v>
      </c>
      <c r="B1219" s="1" t="str">
        <f>"21203"</f>
        <v>21203</v>
      </c>
      <c r="C1219" s="2">
        <v>4.1877256317689501E-2</v>
      </c>
      <c r="D1219" s="2">
        <v>1.50375939849624E-2</v>
      </c>
      <c r="E1219" s="2">
        <v>0</v>
      </c>
      <c r="F1219" s="2">
        <v>3.8039606781592801E-2</v>
      </c>
    </row>
    <row r="1220" spans="1:6" x14ac:dyDescent="0.25">
      <c r="A1220" s="1" t="str">
        <f>"40403"</f>
        <v>40403</v>
      </c>
      <c r="B1220" s="1" t="str">
        <f>"21079"</f>
        <v>21079</v>
      </c>
      <c r="C1220" s="2">
        <v>3.66626554352186E-2</v>
      </c>
      <c r="D1220" s="2">
        <v>2.5062656641604E-3</v>
      </c>
      <c r="E1220" s="2">
        <v>7.7419354838709599E-3</v>
      </c>
      <c r="F1220" s="2">
        <v>3.3124376691836398E-2</v>
      </c>
    </row>
    <row r="1221" spans="1:6" x14ac:dyDescent="0.25">
      <c r="A1221" s="1" t="str">
        <f>"40409"</f>
        <v>40409</v>
      </c>
      <c r="B1221" s="1" t="str">
        <f>"21137"</f>
        <v>21137</v>
      </c>
      <c r="C1221" s="2">
        <v>2.7027027027027001E-2</v>
      </c>
      <c r="D1221" s="2">
        <v>0</v>
      </c>
      <c r="E1221" s="2">
        <v>0</v>
      </c>
      <c r="F1221" s="2">
        <v>2.5895316804407702E-2</v>
      </c>
    </row>
    <row r="1222" spans="1:6" x14ac:dyDescent="0.25">
      <c r="A1222" s="1" t="str">
        <f>"40409"</f>
        <v>40409</v>
      </c>
      <c r="B1222" s="1" t="str">
        <f>"21203"</f>
        <v>21203</v>
      </c>
      <c r="C1222" s="2">
        <v>0.968372627947096</v>
      </c>
      <c r="D1222" s="2">
        <v>1</v>
      </c>
      <c r="E1222" s="2">
        <v>0.95121951219512102</v>
      </c>
      <c r="F1222" s="2">
        <v>0.968595041322314</v>
      </c>
    </row>
    <row r="1223" spans="1:6" x14ac:dyDescent="0.25">
      <c r="A1223" s="1" t="str">
        <f>"40409"</f>
        <v>40409</v>
      </c>
      <c r="B1223" s="1" t="str">
        <f>"21199"</f>
        <v>21199</v>
      </c>
      <c r="C1223" s="2">
        <v>4.60034502587694E-3</v>
      </c>
      <c r="D1223" s="2">
        <v>0</v>
      </c>
      <c r="E1223" s="2">
        <v>4.8780487804878002E-2</v>
      </c>
      <c r="F1223" s="2">
        <v>5.5096418732782301E-3</v>
      </c>
    </row>
    <row r="1224" spans="1:6" x14ac:dyDescent="0.25">
      <c r="A1224" s="1" t="str">
        <f>"40621"</f>
        <v>40621</v>
      </c>
      <c r="B1224" s="1" t="str">
        <f>"21073"</f>
        <v>21073</v>
      </c>
      <c r="C1224" s="2">
        <v>0</v>
      </c>
      <c r="D1224" s="2">
        <v>0</v>
      </c>
      <c r="E1224" s="2">
        <v>1</v>
      </c>
      <c r="F1224" s="2">
        <v>1</v>
      </c>
    </row>
    <row r="1225" spans="1:6" x14ac:dyDescent="0.25">
      <c r="A1225" s="1" t="str">
        <f>"40437"</f>
        <v>40437</v>
      </c>
      <c r="B1225" s="1" t="str">
        <f>"21045"</f>
        <v>21045</v>
      </c>
      <c r="C1225" s="2">
        <v>0.237047226043099</v>
      </c>
      <c r="D1225" s="2">
        <v>0.19607843137254899</v>
      </c>
      <c r="E1225" s="2">
        <v>6.6666666666666596E-2</v>
      </c>
      <c r="F1225" s="2">
        <v>0.23276240667545001</v>
      </c>
    </row>
    <row r="1226" spans="1:6" x14ac:dyDescent="0.25">
      <c r="A1226" s="1" t="str">
        <f>"40437"</f>
        <v>40437</v>
      </c>
      <c r="B1226" s="1" t="str">
        <f>"21137"</f>
        <v>21137</v>
      </c>
      <c r="C1226" s="2">
        <v>0.76295277395689998</v>
      </c>
      <c r="D1226" s="2">
        <v>0.80392156862745001</v>
      </c>
      <c r="E1226" s="2">
        <v>0.93333333333333302</v>
      </c>
      <c r="F1226" s="2">
        <v>0.76723759332454899</v>
      </c>
    </row>
    <row r="1227" spans="1:6" x14ac:dyDescent="0.25">
      <c r="A1227" s="1" t="str">
        <f>"40442"</f>
        <v>40442</v>
      </c>
      <c r="B1227" s="1" t="str">
        <f>"21045"</f>
        <v>21045</v>
      </c>
      <c r="C1227" s="2">
        <v>0.45393634840871</v>
      </c>
      <c r="D1227" s="2">
        <v>0.6</v>
      </c>
      <c r="E1227" s="2">
        <v>0</v>
      </c>
      <c r="F1227" s="2">
        <v>0.454394693200663</v>
      </c>
    </row>
    <row r="1228" spans="1:6" x14ac:dyDescent="0.25">
      <c r="A1228" s="1" t="str">
        <f>"40442"</f>
        <v>40442</v>
      </c>
      <c r="B1228" s="1" t="str">
        <f>"21137"</f>
        <v>21137</v>
      </c>
      <c r="C1228" s="2">
        <v>0.546063651591289</v>
      </c>
      <c r="D1228" s="2">
        <v>0.4</v>
      </c>
      <c r="E1228" s="2">
        <v>1</v>
      </c>
      <c r="F1228" s="2">
        <v>0.54560530679933605</v>
      </c>
    </row>
    <row r="1229" spans="1:6" x14ac:dyDescent="0.25">
      <c r="A1229" s="1" t="str">
        <f>"40468"</f>
        <v>40468</v>
      </c>
      <c r="B1229" s="1" t="str">
        <f>"21167"</f>
        <v>21167</v>
      </c>
      <c r="C1229" s="2">
        <v>4.0704070407040702E-2</v>
      </c>
      <c r="D1229" s="2">
        <v>3.3333333333333298E-2</v>
      </c>
      <c r="E1229" s="2">
        <v>0</v>
      </c>
      <c r="F1229" s="2">
        <v>3.98322851153039E-2</v>
      </c>
    </row>
    <row r="1230" spans="1:6" x14ac:dyDescent="0.25">
      <c r="A1230" s="1" t="str">
        <f>"40468"</f>
        <v>40468</v>
      </c>
      <c r="B1230" s="1" t="str">
        <f>"21229"</f>
        <v>21229</v>
      </c>
      <c r="C1230" s="2">
        <v>2.6402640264026399E-2</v>
      </c>
      <c r="D1230" s="2">
        <v>0</v>
      </c>
      <c r="E1230" s="2">
        <v>0</v>
      </c>
      <c r="F1230" s="2">
        <v>2.51572327044025E-2</v>
      </c>
    </row>
    <row r="1231" spans="1:6" x14ac:dyDescent="0.25">
      <c r="A1231" s="1" t="str">
        <f>"40468"</f>
        <v>40468</v>
      </c>
      <c r="B1231" s="1" t="str">
        <f>"21021"</f>
        <v>21021</v>
      </c>
      <c r="C1231" s="2">
        <v>0.93289328932893201</v>
      </c>
      <c r="D1231" s="2">
        <v>0.96666666666666601</v>
      </c>
      <c r="E1231" s="2">
        <v>1</v>
      </c>
      <c r="F1231" s="2">
        <v>0.93501048218029303</v>
      </c>
    </row>
    <row r="1232" spans="1:6" x14ac:dyDescent="0.25">
      <c r="A1232" s="1" t="str">
        <f>"40982"</f>
        <v>40982</v>
      </c>
      <c r="B1232" s="1" t="str">
        <f>"21121"</f>
        <v>21121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tr">
        <f>"40826"</f>
        <v>40826</v>
      </c>
      <c r="B1233" s="1" t="str">
        <f>"21133"</f>
        <v>21133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tr">
        <f>"40854"</f>
        <v>40854</v>
      </c>
      <c r="B1234" s="1" t="str">
        <f>"21095"</f>
        <v>21095</v>
      </c>
      <c r="C1234" s="2">
        <v>1</v>
      </c>
      <c r="D1234" s="2">
        <v>0</v>
      </c>
      <c r="E1234" s="2">
        <v>1</v>
      </c>
      <c r="F1234" s="2">
        <v>1</v>
      </c>
    </row>
    <row r="1235" spans="1:6" x14ac:dyDescent="0.25">
      <c r="A1235" s="1" t="str">
        <f>"40958"</f>
        <v>40958</v>
      </c>
      <c r="B1235" s="1" t="str">
        <f>"21013"</f>
        <v>21013</v>
      </c>
      <c r="C1235" s="2">
        <v>1</v>
      </c>
      <c r="D1235" s="2">
        <v>0</v>
      </c>
      <c r="E1235" s="2">
        <v>1</v>
      </c>
      <c r="F1235" s="2">
        <v>1</v>
      </c>
    </row>
    <row r="1236" spans="1:6" x14ac:dyDescent="0.25">
      <c r="A1236" s="1" t="str">
        <f>"40903"</f>
        <v>40903</v>
      </c>
      <c r="B1236" s="1" t="str">
        <f>"21121"</f>
        <v>21121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25">
      <c r="A1237" s="1" t="str">
        <f>"40858"</f>
        <v>40858</v>
      </c>
      <c r="B1237" s="1" t="str">
        <f>"21131"</f>
        <v>21131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tr">
        <f>"40927"</f>
        <v>40927</v>
      </c>
      <c r="B1238" s="1" t="str">
        <f>"21095"</f>
        <v>21095</v>
      </c>
      <c r="C1238" s="2">
        <v>1</v>
      </c>
      <c r="D1238" s="2">
        <v>1</v>
      </c>
      <c r="E1238" s="2">
        <v>1</v>
      </c>
      <c r="F1238" s="2">
        <v>1</v>
      </c>
    </row>
    <row r="1239" spans="1:6" x14ac:dyDescent="0.25">
      <c r="A1239" s="1" t="str">
        <f>"40930"</f>
        <v>40930</v>
      </c>
      <c r="B1239" s="1" t="str">
        <f>"21013"</f>
        <v>21013</v>
      </c>
      <c r="C1239" s="2">
        <v>0</v>
      </c>
      <c r="D1239" s="2">
        <v>0</v>
      </c>
      <c r="E1239" s="2">
        <v>1</v>
      </c>
      <c r="F1239" s="2">
        <v>1</v>
      </c>
    </row>
    <row r="1240" spans="1:6" x14ac:dyDescent="0.25">
      <c r="A1240" s="1" t="str">
        <f>"41031"</f>
        <v>41031</v>
      </c>
      <c r="B1240" s="1" t="str">
        <f>"21097"</f>
        <v>21097</v>
      </c>
      <c r="C1240" s="2">
        <v>0.95419346370914804</v>
      </c>
      <c r="D1240" s="2">
        <v>0.98869143780290702</v>
      </c>
      <c r="E1240" s="2">
        <v>1</v>
      </c>
      <c r="F1240" s="2">
        <v>0.95804360636417196</v>
      </c>
    </row>
    <row r="1241" spans="1:6" x14ac:dyDescent="0.25">
      <c r="A1241" s="1" t="str">
        <f>"41031"</f>
        <v>41031</v>
      </c>
      <c r="B1241" s="1" t="str">
        <f>"21201"</f>
        <v>21201</v>
      </c>
      <c r="C1241" s="2">
        <v>2.7562672266701598E-3</v>
      </c>
      <c r="D1241" s="2">
        <v>1.6155088852988599E-3</v>
      </c>
      <c r="E1241" s="2">
        <v>0</v>
      </c>
      <c r="F1241" s="2">
        <v>2.5928108426635202E-3</v>
      </c>
    </row>
    <row r="1242" spans="1:6" x14ac:dyDescent="0.25">
      <c r="A1242" s="1" t="str">
        <f>"41031"</f>
        <v>41031</v>
      </c>
      <c r="B1242" s="1" t="str">
        <f>"21181"</f>
        <v>21181</v>
      </c>
      <c r="C1242" s="2">
        <v>1.8506365664785401E-2</v>
      </c>
      <c r="D1242" s="2">
        <v>1.6155088852988599E-3</v>
      </c>
      <c r="E1242" s="2">
        <v>0</v>
      </c>
      <c r="F1242" s="2">
        <v>1.6735415439009999E-2</v>
      </c>
    </row>
    <row r="1243" spans="1:6" x14ac:dyDescent="0.25">
      <c r="A1243" s="1" t="str">
        <f>"41031"</f>
        <v>41031</v>
      </c>
      <c r="B1243" s="1" t="str">
        <f>"21017"</f>
        <v>21017</v>
      </c>
      <c r="C1243" s="2">
        <v>2.4543903399396199E-2</v>
      </c>
      <c r="D1243" s="2">
        <v>8.0775444264943406E-3</v>
      </c>
      <c r="E1243" s="2">
        <v>0</v>
      </c>
      <c r="F1243" s="2">
        <v>2.2628167354154301E-2</v>
      </c>
    </row>
    <row r="1244" spans="1:6" x14ac:dyDescent="0.25">
      <c r="A1244" s="1" t="str">
        <f>"40503"</f>
        <v>40503</v>
      </c>
      <c r="B1244" s="1" t="str">
        <f>"21067"</f>
        <v>21067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tr">
        <f>"40492"</f>
        <v>40492</v>
      </c>
      <c r="B1245" s="1" t="str">
        <f>"21203"</f>
        <v>21203</v>
      </c>
      <c r="C1245" s="2">
        <v>0</v>
      </c>
      <c r="D1245" s="2">
        <v>0</v>
      </c>
      <c r="E1245" s="2">
        <v>1</v>
      </c>
      <c r="F1245" s="2">
        <v>1</v>
      </c>
    </row>
    <row r="1246" spans="1:6" x14ac:dyDescent="0.25">
      <c r="A1246" s="1" t="str">
        <f>"40575"</f>
        <v>40575</v>
      </c>
      <c r="B1246" s="1" t="str">
        <f>"21067"</f>
        <v>21067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tr">
        <f>"41043"</f>
        <v>41043</v>
      </c>
      <c r="B1247" s="1" t="str">
        <f>"21191"</f>
        <v>21191</v>
      </c>
      <c r="C1247" s="2">
        <v>0.25111607142857101</v>
      </c>
      <c r="D1247" s="2">
        <v>5.2631578947368397E-2</v>
      </c>
      <c r="E1247" s="2">
        <v>0</v>
      </c>
      <c r="F1247" s="2">
        <v>0.246455834242093</v>
      </c>
    </row>
    <row r="1248" spans="1:6" x14ac:dyDescent="0.25">
      <c r="A1248" s="1" t="str">
        <f>"41043"</f>
        <v>41043</v>
      </c>
      <c r="B1248" s="1" t="str">
        <f>"21023"</f>
        <v>21023</v>
      </c>
      <c r="C1248" s="2">
        <v>0.74888392857142805</v>
      </c>
      <c r="D1248" s="2">
        <v>0.94736842105263097</v>
      </c>
      <c r="E1248" s="2">
        <v>1</v>
      </c>
      <c r="F1248" s="2">
        <v>0.75354416575790595</v>
      </c>
    </row>
    <row r="1249" spans="1:6" x14ac:dyDescent="0.25">
      <c r="A1249" s="1" t="str">
        <f>"41201"</f>
        <v>41201</v>
      </c>
      <c r="B1249" s="1" t="str">
        <f>"21127"</f>
        <v>21127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tr">
        <f>"41238"</f>
        <v>41238</v>
      </c>
      <c r="B1250" s="1" t="str">
        <f>"21115"</f>
        <v>21115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tr">
        <f>"41240"</f>
        <v>41240</v>
      </c>
      <c r="B1251" s="1" t="str">
        <f>"21115"</f>
        <v>21115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tr">
        <f>"41255"</f>
        <v>41255</v>
      </c>
      <c r="B1252" s="1" t="str">
        <f>"21115"</f>
        <v>21115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tr">
        <f>"41226"</f>
        <v>41226</v>
      </c>
      <c r="B1253" s="1" t="str">
        <f>"21115"</f>
        <v>21115</v>
      </c>
      <c r="C1253" s="2">
        <v>1</v>
      </c>
      <c r="D1253" s="2">
        <v>0</v>
      </c>
      <c r="E1253" s="2">
        <v>1</v>
      </c>
      <c r="F1253" s="2">
        <v>1</v>
      </c>
    </row>
    <row r="1254" spans="1:6" x14ac:dyDescent="0.25">
      <c r="A1254" s="1" t="str">
        <f>"41044"</f>
        <v>41044</v>
      </c>
      <c r="B1254" s="1" t="str">
        <f>"21161"</f>
        <v>21161</v>
      </c>
      <c r="C1254" s="2">
        <v>0.37564322469982803</v>
      </c>
      <c r="D1254" s="2">
        <v>0.16666666666666599</v>
      </c>
      <c r="E1254" s="2">
        <v>0</v>
      </c>
      <c r="F1254" s="2">
        <v>0.37288135593220301</v>
      </c>
    </row>
    <row r="1255" spans="1:6" x14ac:dyDescent="0.25">
      <c r="A1255" s="1" t="str">
        <f>"41044"</f>
        <v>41044</v>
      </c>
      <c r="B1255" s="1" t="str">
        <f>"21201"</f>
        <v>21201</v>
      </c>
      <c r="C1255" s="2">
        <v>0.15265866209262399</v>
      </c>
      <c r="D1255" s="2">
        <v>0</v>
      </c>
      <c r="E1255" s="2">
        <v>0</v>
      </c>
      <c r="F1255" s="2">
        <v>0.15084745762711799</v>
      </c>
    </row>
    <row r="1256" spans="1:6" x14ac:dyDescent="0.25">
      <c r="A1256" s="1" t="str">
        <f>"41044"</f>
        <v>41044</v>
      </c>
      <c r="B1256" s="1" t="str">
        <f>"21023"</f>
        <v>21023</v>
      </c>
      <c r="C1256" s="2">
        <v>0.47169811320754701</v>
      </c>
      <c r="D1256" s="2">
        <v>0.83333333333333304</v>
      </c>
      <c r="E1256" s="2">
        <v>1</v>
      </c>
      <c r="F1256" s="2">
        <v>0.47627118644067701</v>
      </c>
    </row>
    <row r="1257" spans="1:6" x14ac:dyDescent="0.25">
      <c r="A1257" s="1" t="str">
        <f>"41048"</f>
        <v>41048</v>
      </c>
      <c r="B1257" s="1" t="str">
        <f>"21015"</f>
        <v>21015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25">
      <c r="A1258" s="1" t="str">
        <f>"41074"</f>
        <v>41074</v>
      </c>
      <c r="B1258" s="1" t="str">
        <f>"21037"</f>
        <v>21037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tr">
        <f>"41501"</f>
        <v>41501</v>
      </c>
      <c r="B1259" s="1" t="str">
        <f>"21195"</f>
        <v>21195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25">
      <c r="A1260" s="1" t="str">
        <f>"41514"</f>
        <v>41514</v>
      </c>
      <c r="B1260" s="1" t="str">
        <f>"21159"</f>
        <v>21159</v>
      </c>
      <c r="C1260" s="2">
        <v>0</v>
      </c>
      <c r="D1260" s="2">
        <v>1.5625E-2</v>
      </c>
      <c r="E1260" s="2">
        <v>0</v>
      </c>
      <c r="F1260" s="2">
        <v>5.9988002399520004E-4</v>
      </c>
    </row>
    <row r="1261" spans="1:6" x14ac:dyDescent="0.25">
      <c r="A1261" s="1" t="str">
        <f>"41514"</f>
        <v>41514</v>
      </c>
      <c r="B1261" s="1" t="str">
        <f>"21195"</f>
        <v>21195</v>
      </c>
      <c r="C1261" s="2">
        <v>1</v>
      </c>
      <c r="D1261" s="2">
        <v>0.984375</v>
      </c>
      <c r="E1261" s="2">
        <v>1</v>
      </c>
      <c r="F1261" s="2">
        <v>0.99940011997600398</v>
      </c>
    </row>
    <row r="1262" spans="1:6" x14ac:dyDescent="0.25">
      <c r="A1262" s="1" t="str">
        <f>"41562"</f>
        <v>41562</v>
      </c>
      <c r="B1262" s="1" t="str">
        <f>"21195"</f>
        <v>21195</v>
      </c>
      <c r="C1262" s="2">
        <v>1</v>
      </c>
      <c r="D1262" s="2">
        <v>1</v>
      </c>
      <c r="E1262" s="2">
        <v>1</v>
      </c>
      <c r="F1262" s="2">
        <v>1</v>
      </c>
    </row>
    <row r="1263" spans="1:6" x14ac:dyDescent="0.25">
      <c r="A1263" s="1" t="str">
        <f>"41721"</f>
        <v>41721</v>
      </c>
      <c r="B1263" s="1" t="str">
        <f>"21025"</f>
        <v>21025</v>
      </c>
      <c r="C1263" s="2">
        <v>7.9575596816976096E-2</v>
      </c>
      <c r="D1263" s="2">
        <v>0</v>
      </c>
      <c r="E1263" s="2">
        <v>0</v>
      </c>
      <c r="F1263" s="2">
        <v>7.69230769230769E-2</v>
      </c>
    </row>
    <row r="1264" spans="1:6" x14ac:dyDescent="0.25">
      <c r="A1264" s="1" t="str">
        <f>"41721"</f>
        <v>41721</v>
      </c>
      <c r="B1264" s="1" t="str">
        <f>"21193"</f>
        <v>21193</v>
      </c>
      <c r="C1264" s="2">
        <v>0.92042440318302299</v>
      </c>
      <c r="D1264" s="2">
        <v>1</v>
      </c>
      <c r="E1264" s="2">
        <v>1</v>
      </c>
      <c r="F1264" s="2">
        <v>0.92307692307692302</v>
      </c>
    </row>
    <row r="1265" spans="1:6" x14ac:dyDescent="0.25">
      <c r="A1265" s="1" t="str">
        <f>"41544"</f>
        <v>41544</v>
      </c>
      <c r="B1265" s="1" t="str">
        <f>"21195"</f>
        <v>21195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25">
      <c r="A1266" s="1" t="str">
        <f>"41642"</f>
        <v>41642</v>
      </c>
      <c r="B1266" s="1" t="str">
        <f>"21071"</f>
        <v>21071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25">
      <c r="A1267" s="1" t="str">
        <f>"41519"</f>
        <v>41519</v>
      </c>
      <c r="B1267" s="1" t="str">
        <f>"21195"</f>
        <v>21195</v>
      </c>
      <c r="C1267" s="2">
        <v>1</v>
      </c>
      <c r="D1267" s="2">
        <v>0</v>
      </c>
      <c r="E1267" s="2">
        <v>1</v>
      </c>
      <c r="F1267" s="2">
        <v>1</v>
      </c>
    </row>
    <row r="1268" spans="1:6" x14ac:dyDescent="0.25">
      <c r="A1268" s="1" t="str">
        <f>"41651"</f>
        <v>41651</v>
      </c>
      <c r="B1268" s="1" t="str">
        <f>"21071"</f>
        <v>21071</v>
      </c>
      <c r="C1268" s="2">
        <v>1</v>
      </c>
      <c r="D1268" s="2">
        <v>0</v>
      </c>
      <c r="E1268" s="2">
        <v>1</v>
      </c>
      <c r="F1268" s="2">
        <v>1</v>
      </c>
    </row>
    <row r="1269" spans="1:6" x14ac:dyDescent="0.25">
      <c r="A1269" s="1" t="str">
        <f>"41612"</f>
        <v>41612</v>
      </c>
      <c r="B1269" s="1" t="str">
        <f>"21071"</f>
        <v>21071</v>
      </c>
      <c r="C1269" s="2">
        <v>1</v>
      </c>
      <c r="D1269" s="2">
        <v>1</v>
      </c>
      <c r="E1269" s="2">
        <v>1</v>
      </c>
      <c r="F1269" s="2">
        <v>1</v>
      </c>
    </row>
    <row r="1270" spans="1:6" x14ac:dyDescent="0.25">
      <c r="A1270" s="1" t="str">
        <f>"41621"</f>
        <v>41621</v>
      </c>
      <c r="B1270" s="1" t="str">
        <f>"21071"</f>
        <v>21071</v>
      </c>
      <c r="C1270" s="2">
        <v>1</v>
      </c>
      <c r="D1270" s="2">
        <v>0</v>
      </c>
      <c r="E1270" s="2">
        <v>1</v>
      </c>
      <c r="F1270" s="2">
        <v>1</v>
      </c>
    </row>
    <row r="1271" spans="1:6" x14ac:dyDescent="0.25">
      <c r="A1271" s="1" t="str">
        <f>"41267"</f>
        <v>41267</v>
      </c>
      <c r="B1271" s="1" t="str">
        <f>"21159"</f>
        <v>21159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tr">
        <f>"41339"</f>
        <v>41339</v>
      </c>
      <c r="B1272" s="1" t="str">
        <f>"21129"</f>
        <v>21129</v>
      </c>
      <c r="C1272" s="2">
        <v>2.6378896882494E-2</v>
      </c>
      <c r="D1272" s="2">
        <v>7.2463768115942004E-3</v>
      </c>
      <c r="E1272" s="2">
        <v>5.8139534883720903E-3</v>
      </c>
      <c r="F1272" s="2">
        <v>2.4329159212880098E-2</v>
      </c>
    </row>
    <row r="1273" spans="1:6" x14ac:dyDescent="0.25">
      <c r="A1273" s="1" t="str">
        <f>"41339"</f>
        <v>41339</v>
      </c>
      <c r="B1273" s="1" t="str">
        <f>"21025"</f>
        <v>21025</v>
      </c>
      <c r="C1273" s="2">
        <v>0.96742605915267699</v>
      </c>
      <c r="D1273" s="2">
        <v>0.99275362318840499</v>
      </c>
      <c r="E1273" s="2">
        <v>0.98255813953488302</v>
      </c>
      <c r="F1273" s="2">
        <v>0.96976744186046504</v>
      </c>
    </row>
    <row r="1274" spans="1:6" x14ac:dyDescent="0.25">
      <c r="A1274" s="1" t="str">
        <f>"41339"</f>
        <v>41339</v>
      </c>
      <c r="B1274" s="1" t="str">
        <f>"21119"</f>
        <v>21119</v>
      </c>
      <c r="C1274" s="2">
        <v>6.1950439648281296E-3</v>
      </c>
      <c r="D1274" s="2">
        <v>0</v>
      </c>
      <c r="E1274" s="2">
        <v>1.1627906976744099E-2</v>
      </c>
      <c r="F1274" s="2">
        <v>5.9033989266547397E-3</v>
      </c>
    </row>
    <row r="1275" spans="1:6" x14ac:dyDescent="0.25">
      <c r="A1275" s="1" t="str">
        <f>"41464"</f>
        <v>41464</v>
      </c>
      <c r="B1275" s="1" t="str">
        <f>"21153"</f>
        <v>21153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tr">
        <f>"41390"</f>
        <v>41390</v>
      </c>
      <c r="B1276" s="1" t="str">
        <f>"21025"</f>
        <v>21025</v>
      </c>
      <c r="C1276" s="2">
        <v>1</v>
      </c>
      <c r="D1276" s="2">
        <v>0</v>
      </c>
      <c r="E1276" s="2">
        <v>1</v>
      </c>
      <c r="F1276" s="2">
        <v>1</v>
      </c>
    </row>
    <row r="1277" spans="1:6" x14ac:dyDescent="0.25">
      <c r="A1277" s="1" t="str">
        <f>"41833"</f>
        <v>41833</v>
      </c>
      <c r="B1277" s="1" t="str">
        <f>"21133"</f>
        <v>21133</v>
      </c>
      <c r="C1277" s="2">
        <v>1</v>
      </c>
      <c r="D1277" s="2">
        <v>0</v>
      </c>
      <c r="E1277" s="2">
        <v>1</v>
      </c>
      <c r="F1277" s="2">
        <v>1</v>
      </c>
    </row>
    <row r="1278" spans="1:6" x14ac:dyDescent="0.25">
      <c r="A1278" s="1" t="str">
        <f>"41858"</f>
        <v>41858</v>
      </c>
      <c r="B1278" s="1" t="str">
        <f>"21133"</f>
        <v>21133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25">
      <c r="A1279" s="1" t="str">
        <f>"41772"</f>
        <v>41772</v>
      </c>
      <c r="B1279" s="1" t="str">
        <f>"21119"</f>
        <v>21119</v>
      </c>
      <c r="C1279" s="2">
        <v>1</v>
      </c>
      <c r="D1279" s="2">
        <v>0</v>
      </c>
      <c r="E1279" s="2">
        <v>1</v>
      </c>
      <c r="F1279" s="2">
        <v>1</v>
      </c>
    </row>
    <row r="1280" spans="1:6" x14ac:dyDescent="0.25">
      <c r="A1280" s="1" t="str">
        <f>"41764"</f>
        <v>41764</v>
      </c>
      <c r="B1280" s="1" t="str">
        <f>"21131"</f>
        <v>21131</v>
      </c>
      <c r="C1280" s="2">
        <v>1</v>
      </c>
      <c r="D1280" s="2">
        <v>1</v>
      </c>
      <c r="E1280" s="2">
        <v>1</v>
      </c>
      <c r="F1280" s="2">
        <v>1</v>
      </c>
    </row>
    <row r="1281" spans="1:6" x14ac:dyDescent="0.25">
      <c r="A1281" s="1" t="str">
        <f>"41097"</f>
        <v>41097</v>
      </c>
      <c r="B1281" s="1" t="str">
        <f>"21191"</f>
        <v>21191</v>
      </c>
      <c r="C1281" s="2">
        <v>9.4451371571072307E-2</v>
      </c>
      <c r="D1281" s="2">
        <v>2.3622047244094401E-2</v>
      </c>
      <c r="E1281" s="2">
        <v>1.13636363636363E-2</v>
      </c>
      <c r="F1281" s="2">
        <v>8.7323943661971798E-2</v>
      </c>
    </row>
    <row r="1282" spans="1:6" x14ac:dyDescent="0.25">
      <c r="A1282" s="1" t="str">
        <f>"41097"</f>
        <v>41097</v>
      </c>
      <c r="B1282" s="1" t="str">
        <f>"21081"</f>
        <v>21081</v>
      </c>
      <c r="C1282" s="2">
        <v>0.90554862842892703</v>
      </c>
      <c r="D1282" s="2">
        <v>0.976377952755905</v>
      </c>
      <c r="E1282" s="2">
        <v>0.98863636363636298</v>
      </c>
      <c r="F1282" s="2">
        <v>0.91267605633802795</v>
      </c>
    </row>
    <row r="1283" spans="1:6" x14ac:dyDescent="0.25">
      <c r="A1283" s="1" t="str">
        <f>"41124"</f>
        <v>41124</v>
      </c>
      <c r="B1283" s="1" t="str">
        <f>"21127"</f>
        <v>21127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tr">
        <f>"42020"</f>
        <v>42020</v>
      </c>
      <c r="B1284" s="1" t="str">
        <f>"21035"</f>
        <v>21035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25">
      <c r="A1285" s="1" t="str">
        <f>"42024"</f>
        <v>42024</v>
      </c>
      <c r="B1285" s="1" t="str">
        <f>"21007"</f>
        <v>21007</v>
      </c>
      <c r="C1285" s="2">
        <v>1</v>
      </c>
      <c r="D1285" s="2">
        <v>1</v>
      </c>
      <c r="E1285" s="2">
        <v>1</v>
      </c>
      <c r="F1285" s="2">
        <v>1</v>
      </c>
    </row>
    <row r="1286" spans="1:6" x14ac:dyDescent="0.25">
      <c r="A1286" s="1" t="str">
        <f>"42028"</f>
        <v>42028</v>
      </c>
      <c r="B1286" s="1" t="str">
        <f>"21139"</f>
        <v>21139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tr">
        <f>"42038"</f>
        <v>42038</v>
      </c>
      <c r="B1287" s="1" t="str">
        <f>"21221"</f>
        <v>21221</v>
      </c>
      <c r="C1287" s="2">
        <v>7.0796460176991097E-4</v>
      </c>
      <c r="D1287" s="2">
        <v>4.2194092827004199E-3</v>
      </c>
      <c r="E1287" s="2">
        <v>0</v>
      </c>
      <c r="F1287" s="2">
        <v>9.6401028277634895E-4</v>
      </c>
    </row>
    <row r="1288" spans="1:6" x14ac:dyDescent="0.25">
      <c r="A1288" s="1" t="str">
        <f>"42038"</f>
        <v>42038</v>
      </c>
      <c r="B1288" s="1" t="str">
        <f>"21143"</f>
        <v>21143</v>
      </c>
      <c r="C1288" s="2">
        <v>0.99858407079646005</v>
      </c>
      <c r="D1288" s="2">
        <v>0.99578059071729896</v>
      </c>
      <c r="E1288" s="2">
        <v>1</v>
      </c>
      <c r="F1288" s="2">
        <v>0.99839331619537197</v>
      </c>
    </row>
    <row r="1289" spans="1:6" x14ac:dyDescent="0.25">
      <c r="A1289" s="1" t="str">
        <f>"42038"</f>
        <v>42038</v>
      </c>
      <c r="B1289" s="1" t="str">
        <f>"21055"</f>
        <v>21055</v>
      </c>
      <c r="C1289" s="2">
        <v>7.0796460176991097E-4</v>
      </c>
      <c r="D1289" s="2">
        <v>0</v>
      </c>
      <c r="E1289" s="2">
        <v>0</v>
      </c>
      <c r="F1289" s="2">
        <v>6.4267352185089905E-4</v>
      </c>
    </row>
    <row r="1290" spans="1:6" x14ac:dyDescent="0.25">
      <c r="A1290" s="1" t="str">
        <f>"42048"</f>
        <v>42048</v>
      </c>
      <c r="B1290" s="1" t="str">
        <f>"21157"</f>
        <v>21157</v>
      </c>
      <c r="C1290" s="2">
        <v>0.97845898922949404</v>
      </c>
      <c r="D1290" s="2">
        <v>1</v>
      </c>
      <c r="E1290" s="2">
        <v>1</v>
      </c>
      <c r="F1290" s="2">
        <v>0.97981366459627295</v>
      </c>
    </row>
    <row r="1291" spans="1:6" x14ac:dyDescent="0.25">
      <c r="A1291" s="1" t="str">
        <f>"42048"</f>
        <v>42048</v>
      </c>
      <c r="B1291" s="1" t="str">
        <f>"21035"</f>
        <v>21035</v>
      </c>
      <c r="C1291" s="2">
        <v>2.1541010770505301E-2</v>
      </c>
      <c r="D1291" s="2">
        <v>0</v>
      </c>
      <c r="E1291" s="2">
        <v>0</v>
      </c>
      <c r="F1291" s="2">
        <v>2.0186335403726701E-2</v>
      </c>
    </row>
    <row r="1292" spans="1:6" x14ac:dyDescent="0.25">
      <c r="A1292" s="1" t="str">
        <f>"42211"</f>
        <v>42211</v>
      </c>
      <c r="B1292" s="1" t="str">
        <f>"21033"</f>
        <v>21033</v>
      </c>
      <c r="C1292" s="2">
        <v>1.89919649379108E-3</v>
      </c>
      <c r="D1292" s="2">
        <v>0</v>
      </c>
      <c r="E1292" s="2">
        <v>0</v>
      </c>
      <c r="F1292" s="2">
        <v>1.77984665936473E-3</v>
      </c>
    </row>
    <row r="1293" spans="1:6" x14ac:dyDescent="0.25">
      <c r="A1293" s="1" t="str">
        <f>"42211"</f>
        <v>42211</v>
      </c>
      <c r="B1293" s="1" t="str">
        <f>"21221"</f>
        <v>21221</v>
      </c>
      <c r="C1293" s="2">
        <v>0.99766252739225703</v>
      </c>
      <c r="D1293" s="2">
        <v>1</v>
      </c>
      <c r="E1293" s="2">
        <v>1</v>
      </c>
      <c r="F1293" s="2">
        <v>0.99780941949616597</v>
      </c>
    </row>
    <row r="1294" spans="1:6" x14ac:dyDescent="0.25">
      <c r="A1294" s="1" t="str">
        <f>"42211"</f>
        <v>42211</v>
      </c>
      <c r="B1294" s="1" t="str">
        <f>"21143"</f>
        <v>21143</v>
      </c>
      <c r="C1294" s="2">
        <v>4.3827611395178901E-4</v>
      </c>
      <c r="D1294" s="2">
        <v>0</v>
      </c>
      <c r="E1294" s="2">
        <v>0</v>
      </c>
      <c r="F1294" s="2">
        <v>4.10733844468784E-4</v>
      </c>
    </row>
    <row r="1295" spans="1:6" x14ac:dyDescent="0.25">
      <c r="A1295" s="1" t="str">
        <f>"42215"</f>
        <v>42215</v>
      </c>
      <c r="B1295" s="1" t="str">
        <f>"21221"</f>
        <v>21221</v>
      </c>
      <c r="C1295" s="2">
        <v>0.41372912801484202</v>
      </c>
      <c r="D1295" s="2">
        <v>0.33333333333333298</v>
      </c>
      <c r="E1295" s="2">
        <v>1</v>
      </c>
      <c r="F1295" s="2">
        <v>0.413919413919413</v>
      </c>
    </row>
    <row r="1296" spans="1:6" x14ac:dyDescent="0.25">
      <c r="A1296" s="1" t="str">
        <f>"42215"</f>
        <v>42215</v>
      </c>
      <c r="B1296" s="1" t="str">
        <f>"21047"</f>
        <v>21047</v>
      </c>
      <c r="C1296" s="2">
        <v>0.58627087198515704</v>
      </c>
      <c r="D1296" s="2">
        <v>0.66666666666666596</v>
      </c>
      <c r="E1296" s="2">
        <v>0</v>
      </c>
      <c r="F1296" s="2">
        <v>0.586080586080586</v>
      </c>
    </row>
    <row r="1297" spans="1:6" x14ac:dyDescent="0.25">
      <c r="A1297" s="1" t="str">
        <f>"42054"</f>
        <v>42054</v>
      </c>
      <c r="B1297" s="1" t="str">
        <f>"21157"</f>
        <v>21157</v>
      </c>
      <c r="C1297" s="2">
        <v>0.144680851063829</v>
      </c>
      <c r="D1297" s="2">
        <v>0.25</v>
      </c>
      <c r="E1297" s="2">
        <v>0.24</v>
      </c>
      <c r="F1297" s="2">
        <v>0.15030060120240399</v>
      </c>
    </row>
    <row r="1298" spans="1:6" x14ac:dyDescent="0.25">
      <c r="A1298" s="1" t="str">
        <f>"42054"</f>
        <v>42054</v>
      </c>
      <c r="B1298" s="1" t="str">
        <f>"21083"</f>
        <v>21083</v>
      </c>
      <c r="C1298" s="2">
        <v>4.6808510638297801E-2</v>
      </c>
      <c r="D1298" s="2">
        <v>0</v>
      </c>
      <c r="E1298" s="2">
        <v>0</v>
      </c>
      <c r="F1298" s="2">
        <v>4.4088176352705399E-2</v>
      </c>
    </row>
    <row r="1299" spans="1:6" x14ac:dyDescent="0.25">
      <c r="A1299" s="1" t="str">
        <f>"42054"</f>
        <v>42054</v>
      </c>
      <c r="B1299" s="1" t="str">
        <f>"21035"</f>
        <v>21035</v>
      </c>
      <c r="C1299" s="2">
        <v>0.80851063829787195</v>
      </c>
      <c r="D1299" s="2">
        <v>0.75</v>
      </c>
      <c r="E1299" s="2">
        <v>0.76</v>
      </c>
      <c r="F1299" s="2">
        <v>0.80561122244488903</v>
      </c>
    </row>
    <row r="1300" spans="1:6" x14ac:dyDescent="0.25">
      <c r="A1300" s="1" t="str">
        <f>"42061"</f>
        <v>42061</v>
      </c>
      <c r="B1300" s="1" t="str">
        <f>"21083"</f>
        <v>21083</v>
      </c>
      <c r="C1300" s="2">
        <v>0</v>
      </c>
      <c r="D1300" s="2">
        <v>0</v>
      </c>
      <c r="E1300" s="2">
        <v>1</v>
      </c>
      <c r="F1300" s="2">
        <v>1</v>
      </c>
    </row>
    <row r="1301" spans="1:6" x14ac:dyDescent="0.25">
      <c r="A1301" s="1" t="str">
        <f>"42265"</f>
        <v>42265</v>
      </c>
      <c r="B1301" s="1" t="str">
        <f>"21219"</f>
        <v>21219</v>
      </c>
      <c r="C1301" s="2">
        <v>9.3959731543624095E-2</v>
      </c>
      <c r="D1301" s="2">
        <v>0</v>
      </c>
      <c r="E1301" s="2">
        <v>0</v>
      </c>
      <c r="F1301" s="2">
        <v>9.0128755364806801E-2</v>
      </c>
    </row>
    <row r="1302" spans="1:6" x14ac:dyDescent="0.25">
      <c r="A1302" s="1" t="str">
        <f>"42265"</f>
        <v>42265</v>
      </c>
      <c r="B1302" s="1" t="str">
        <f>"21141"</f>
        <v>21141</v>
      </c>
      <c r="C1302" s="2">
        <v>0.90604026845637498</v>
      </c>
      <c r="D1302" s="2">
        <v>1</v>
      </c>
      <c r="E1302" s="2">
        <v>1</v>
      </c>
      <c r="F1302" s="2">
        <v>0.90987124463519298</v>
      </c>
    </row>
    <row r="1303" spans="1:6" x14ac:dyDescent="0.25">
      <c r="A1303" s="1" t="str">
        <f>"42354"</f>
        <v>42354</v>
      </c>
      <c r="B1303" s="1" t="str">
        <f>"21183"</f>
        <v>21183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tr">
        <f>"42367"</f>
        <v>42367</v>
      </c>
      <c r="B1304" s="1" t="str">
        <f>"21177"</f>
        <v>21177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tr">
        <f>"42374"</f>
        <v>42374</v>
      </c>
      <c r="B1305" s="1" t="str">
        <f>"21177"</f>
        <v>21177</v>
      </c>
      <c r="C1305" s="2">
        <v>0</v>
      </c>
      <c r="D1305" s="2">
        <v>0</v>
      </c>
      <c r="E1305" s="2">
        <v>1</v>
      </c>
      <c r="F1305" s="2">
        <v>1</v>
      </c>
    </row>
    <row r="1306" spans="1:6" x14ac:dyDescent="0.25">
      <c r="A1306" s="1" t="str">
        <f>"42081"</f>
        <v>42081</v>
      </c>
      <c r="B1306" s="1" t="str">
        <f>"21139"</f>
        <v>21139</v>
      </c>
      <c r="C1306" s="2">
        <v>1</v>
      </c>
      <c r="D1306" s="2">
        <v>1</v>
      </c>
      <c r="E1306" s="2">
        <v>1</v>
      </c>
      <c r="F1306" s="2">
        <v>1</v>
      </c>
    </row>
    <row r="1307" spans="1:6" x14ac:dyDescent="0.25">
      <c r="A1307" s="1" t="str">
        <f>"42101"</f>
        <v>42101</v>
      </c>
      <c r="B1307" s="1" t="str">
        <f>"21061"</f>
        <v>21061</v>
      </c>
      <c r="C1307" s="2">
        <v>3.0374620317245998E-2</v>
      </c>
      <c r="D1307" s="2">
        <v>1.9912385503783299E-3</v>
      </c>
      <c r="E1307" s="2">
        <v>5.2410901467505201E-4</v>
      </c>
      <c r="F1307" s="2">
        <v>2.6249758733835098E-2</v>
      </c>
    </row>
    <row r="1308" spans="1:6" x14ac:dyDescent="0.25">
      <c r="A1308" s="1" t="str">
        <f>"42101"</f>
        <v>42101</v>
      </c>
      <c r="B1308" s="1" t="str">
        <f>"21031"</f>
        <v>21031</v>
      </c>
      <c r="C1308" s="2">
        <v>4.6124423444706903E-3</v>
      </c>
      <c r="D1308" s="2">
        <v>1.194743130227E-3</v>
      </c>
      <c r="E1308" s="2">
        <v>0</v>
      </c>
      <c r="F1308" s="2">
        <v>4.05327156919513E-3</v>
      </c>
    </row>
    <row r="1309" spans="1:6" x14ac:dyDescent="0.25">
      <c r="A1309" s="1" t="str">
        <f>"42101"</f>
        <v>42101</v>
      </c>
      <c r="B1309" s="1" t="str">
        <f>"21227"</f>
        <v>21227</v>
      </c>
      <c r="C1309" s="2">
        <v>0.96501293733828297</v>
      </c>
      <c r="D1309" s="2">
        <v>0.99681401831939398</v>
      </c>
      <c r="E1309" s="2">
        <v>0.99947589098532397</v>
      </c>
      <c r="F1309" s="2">
        <v>0.96969696969696895</v>
      </c>
    </row>
    <row r="1310" spans="1:6" x14ac:dyDescent="0.25">
      <c r="A1310" s="1" t="str">
        <f>"42102"</f>
        <v>42102</v>
      </c>
      <c r="B1310" s="1" t="str">
        <f>"21227"</f>
        <v>21227</v>
      </c>
      <c r="C1310" s="2">
        <v>1</v>
      </c>
      <c r="D1310" s="2">
        <v>1</v>
      </c>
      <c r="E1310" s="2">
        <v>1</v>
      </c>
      <c r="F1310" s="2">
        <v>1</v>
      </c>
    </row>
    <row r="1311" spans="1:6" x14ac:dyDescent="0.25">
      <c r="A1311" s="1" t="str">
        <f>"42133"</f>
        <v>42133</v>
      </c>
      <c r="B1311" s="1" t="str">
        <f>"21009"</f>
        <v>21009</v>
      </c>
      <c r="C1311" s="2">
        <v>0.32855436081242501</v>
      </c>
      <c r="D1311" s="2">
        <v>0.33333333333333298</v>
      </c>
      <c r="E1311" s="2">
        <v>0</v>
      </c>
      <c r="F1311" s="2">
        <v>0.32752613240418099</v>
      </c>
    </row>
    <row r="1312" spans="1:6" x14ac:dyDescent="0.25">
      <c r="A1312" s="1" t="str">
        <f>"42133"</f>
        <v>42133</v>
      </c>
      <c r="B1312" s="1" t="str">
        <f>"21003"</f>
        <v>21003</v>
      </c>
      <c r="C1312" s="2">
        <v>0.19115890083632001</v>
      </c>
      <c r="D1312" s="2">
        <v>0.19047619047618999</v>
      </c>
      <c r="E1312" s="2">
        <v>0</v>
      </c>
      <c r="F1312" s="2">
        <v>0.19047619047618999</v>
      </c>
    </row>
    <row r="1313" spans="1:6" x14ac:dyDescent="0.25">
      <c r="A1313" s="1" t="str">
        <f>"42133"</f>
        <v>42133</v>
      </c>
      <c r="B1313" s="1" t="str">
        <f>"21171"</f>
        <v>21171</v>
      </c>
      <c r="C1313" s="2">
        <v>0.48028673835125402</v>
      </c>
      <c r="D1313" s="2">
        <v>0.476190476190476</v>
      </c>
      <c r="E1313" s="2">
        <v>1</v>
      </c>
      <c r="F1313" s="2">
        <v>0.48199767711962799</v>
      </c>
    </row>
    <row r="1314" spans="1:6" x14ac:dyDescent="0.25">
      <c r="A1314" s="1" t="str">
        <f>"42140"</f>
        <v>42140</v>
      </c>
      <c r="B1314" s="1" t="str">
        <f>"21171"</f>
        <v>21171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tr">
        <f>"42131"</f>
        <v>42131</v>
      </c>
      <c r="B1315" s="1" t="str">
        <f>"21009"</f>
        <v>21009</v>
      </c>
      <c r="C1315" s="2">
        <v>1</v>
      </c>
      <c r="D1315" s="2">
        <v>1</v>
      </c>
      <c r="E1315" s="2">
        <v>0</v>
      </c>
      <c r="F1315" s="2">
        <v>1</v>
      </c>
    </row>
    <row r="1316" spans="1:6" x14ac:dyDescent="0.25">
      <c r="A1316" s="1" t="str">
        <f>"42533"</f>
        <v>42533</v>
      </c>
      <c r="B1316" s="1" t="str">
        <f>"21199"</f>
        <v>21199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tr">
        <f>"43050"</f>
        <v>43050</v>
      </c>
      <c r="B1317" s="1" t="str">
        <f>"39089"</f>
        <v>39089</v>
      </c>
      <c r="C1317" s="2">
        <v>1.0201850907235999E-3</v>
      </c>
      <c r="D1317" s="2">
        <v>0</v>
      </c>
      <c r="E1317" s="2">
        <v>0</v>
      </c>
      <c r="F1317" s="2">
        <v>8.7741288543494601E-4</v>
      </c>
    </row>
    <row r="1318" spans="1:6" x14ac:dyDescent="0.25">
      <c r="A1318" s="1" t="str">
        <f>"43050"</f>
        <v>43050</v>
      </c>
      <c r="B1318" s="1" t="str">
        <f>"39083"</f>
        <v>39083</v>
      </c>
      <c r="C1318" s="2">
        <v>0.99752240763681399</v>
      </c>
      <c r="D1318" s="2">
        <v>1</v>
      </c>
      <c r="E1318" s="2">
        <v>1</v>
      </c>
      <c r="F1318" s="2">
        <v>0.99786914013537198</v>
      </c>
    </row>
    <row r="1319" spans="1:6" x14ac:dyDescent="0.25">
      <c r="A1319" s="1" t="str">
        <f>"43050"</f>
        <v>43050</v>
      </c>
      <c r="B1319" s="1" t="str">
        <f>"39117"</f>
        <v>39117</v>
      </c>
      <c r="C1319" s="2">
        <v>1.4574072724622799E-3</v>
      </c>
      <c r="D1319" s="2">
        <v>0</v>
      </c>
      <c r="E1319" s="2">
        <v>0</v>
      </c>
      <c r="F1319" s="2">
        <v>1.2534469791927801E-3</v>
      </c>
    </row>
    <row r="1320" spans="1:6" x14ac:dyDescent="0.25">
      <c r="A1320" s="1" t="str">
        <f>"43023"</f>
        <v>43023</v>
      </c>
      <c r="B1320" s="1" t="str">
        <f>"39089"</f>
        <v>39089</v>
      </c>
      <c r="C1320" s="2">
        <v>1</v>
      </c>
      <c r="D1320" s="2">
        <v>1</v>
      </c>
      <c r="E1320" s="2">
        <v>1</v>
      </c>
      <c r="F1320" s="2">
        <v>1</v>
      </c>
    </row>
    <row r="1321" spans="1:6" x14ac:dyDescent="0.25">
      <c r="A1321" s="1" t="str">
        <f>"43026"</f>
        <v>43026</v>
      </c>
      <c r="B1321" s="1" t="str">
        <f>"39097"</f>
        <v>39097</v>
      </c>
      <c r="C1321" s="2">
        <v>2.5871308718631003E-4</v>
      </c>
      <c r="D1321" s="2">
        <v>0</v>
      </c>
      <c r="E1321" s="2">
        <v>0</v>
      </c>
      <c r="F1321" s="2">
        <v>2.3541281318311701E-4</v>
      </c>
    </row>
    <row r="1322" spans="1:6" x14ac:dyDescent="0.25">
      <c r="A1322" s="1" t="str">
        <f>"43026"</f>
        <v>43026</v>
      </c>
      <c r="B1322" s="1" t="str">
        <f>"39049"</f>
        <v>39049</v>
      </c>
      <c r="C1322" s="2">
        <v>0.99974128691281305</v>
      </c>
      <c r="D1322" s="2">
        <v>1</v>
      </c>
      <c r="E1322" s="2">
        <v>1</v>
      </c>
      <c r="F1322" s="2">
        <v>0.99976458718681604</v>
      </c>
    </row>
    <row r="1323" spans="1:6" x14ac:dyDescent="0.25">
      <c r="A1323" s="1" t="str">
        <f>"43035"</f>
        <v>43035</v>
      </c>
      <c r="B1323" s="1" t="str">
        <f>"39041"</f>
        <v>39041</v>
      </c>
      <c r="C1323" s="2">
        <v>1</v>
      </c>
      <c r="D1323" s="2">
        <v>1</v>
      </c>
      <c r="E1323" s="2">
        <v>1</v>
      </c>
      <c r="F1323" s="2">
        <v>1</v>
      </c>
    </row>
    <row r="1324" spans="1:6" x14ac:dyDescent="0.25">
      <c r="A1324" s="1" t="str">
        <f>"43047"</f>
        <v>43047</v>
      </c>
      <c r="B1324" s="1" t="str">
        <f>"39021"</f>
        <v>39021</v>
      </c>
      <c r="C1324" s="2">
        <v>0</v>
      </c>
      <c r="D1324" s="2">
        <v>0</v>
      </c>
      <c r="E1324" s="2">
        <v>1</v>
      </c>
      <c r="F1324" s="2">
        <v>1</v>
      </c>
    </row>
    <row r="1325" spans="1:6" x14ac:dyDescent="0.25">
      <c r="A1325" s="1" t="str">
        <f>"43029"</f>
        <v>43029</v>
      </c>
      <c r="B1325" s="1" t="str">
        <f>"39097"</f>
        <v>39097</v>
      </c>
      <c r="C1325" s="2">
        <v>0.659574468085106</v>
      </c>
      <c r="D1325" s="2">
        <v>0.55555555555555503</v>
      </c>
      <c r="E1325" s="2">
        <v>1</v>
      </c>
      <c r="F1325" s="2">
        <v>0.66169154228855698</v>
      </c>
    </row>
    <row r="1326" spans="1:6" x14ac:dyDescent="0.25">
      <c r="A1326" s="1" t="str">
        <f>"43029"</f>
        <v>43029</v>
      </c>
      <c r="B1326" s="1" t="str">
        <f>"39159"</f>
        <v>39159</v>
      </c>
      <c r="C1326" s="2">
        <v>0.340425531914893</v>
      </c>
      <c r="D1326" s="2">
        <v>0.44444444444444398</v>
      </c>
      <c r="E1326" s="2">
        <v>0</v>
      </c>
      <c r="F1326" s="2">
        <v>0.33830845771144202</v>
      </c>
    </row>
    <row r="1327" spans="1:6" x14ac:dyDescent="0.25">
      <c r="A1327" s="1" t="str">
        <f>"42712"</f>
        <v>42712</v>
      </c>
      <c r="B1327" s="1" t="str">
        <f>"21027"</f>
        <v>21027</v>
      </c>
      <c r="C1327" s="2">
        <v>1.9230769230769199E-3</v>
      </c>
      <c r="D1327" s="2">
        <v>0</v>
      </c>
      <c r="E1327" s="2">
        <v>0</v>
      </c>
      <c r="F1327" s="2">
        <v>1.7497812773403299E-3</v>
      </c>
    </row>
    <row r="1328" spans="1:6" x14ac:dyDescent="0.25">
      <c r="A1328" s="1" t="str">
        <f>"42712"</f>
        <v>42712</v>
      </c>
      <c r="B1328" s="1" t="str">
        <f>"21093"</f>
        <v>21093</v>
      </c>
      <c r="C1328" s="2">
        <v>0.31826923076923003</v>
      </c>
      <c r="D1328" s="2">
        <v>0.225806451612903</v>
      </c>
      <c r="E1328" s="2">
        <v>0.375</v>
      </c>
      <c r="F1328" s="2">
        <v>0.31933508311461001</v>
      </c>
    </row>
    <row r="1329" spans="1:6" x14ac:dyDescent="0.25">
      <c r="A1329" s="1" t="str">
        <f>"42712"</f>
        <v>42712</v>
      </c>
      <c r="B1329" s="1" t="str">
        <f>"21085"</f>
        <v>21085</v>
      </c>
      <c r="C1329" s="2">
        <v>0.679807692307692</v>
      </c>
      <c r="D1329" s="2">
        <v>0.77419354838709598</v>
      </c>
      <c r="E1329" s="2">
        <v>0.625</v>
      </c>
      <c r="F1329" s="2">
        <v>0.67891513560804795</v>
      </c>
    </row>
    <row r="1330" spans="1:6" x14ac:dyDescent="0.25">
      <c r="A1330" s="1" t="str">
        <f>"42716"</f>
        <v>42716</v>
      </c>
      <c r="B1330" s="1" t="str">
        <f>"21087"</f>
        <v>21087</v>
      </c>
      <c r="C1330" s="2">
        <v>5.0568900126422199E-2</v>
      </c>
      <c r="D1330" s="2">
        <v>5.8823529411764698E-2</v>
      </c>
      <c r="E1330" s="2">
        <v>0.12</v>
      </c>
      <c r="F1330" s="2">
        <v>5.2821128451380497E-2</v>
      </c>
    </row>
    <row r="1331" spans="1:6" x14ac:dyDescent="0.25">
      <c r="A1331" s="1" t="str">
        <f>"42716"</f>
        <v>42716</v>
      </c>
      <c r="B1331" s="1" t="str">
        <f>"21217"</f>
        <v>21217</v>
      </c>
      <c r="C1331" s="2">
        <v>7.20606826801517E-2</v>
      </c>
      <c r="D1331" s="2">
        <v>5.8823529411764698E-2</v>
      </c>
      <c r="E1331" s="2">
        <v>0.16</v>
      </c>
      <c r="F1331" s="2">
        <v>7.4429771908763501E-2</v>
      </c>
    </row>
    <row r="1332" spans="1:6" x14ac:dyDescent="0.25">
      <c r="A1332" s="1" t="str">
        <f>"42716"</f>
        <v>42716</v>
      </c>
      <c r="B1332" s="1" t="str">
        <f>"21123"</f>
        <v>21123</v>
      </c>
      <c r="C1332" s="2">
        <v>0.87737041719342601</v>
      </c>
      <c r="D1332" s="2">
        <v>0.88235294117647001</v>
      </c>
      <c r="E1332" s="2">
        <v>0.72</v>
      </c>
      <c r="F1332" s="2">
        <v>0.87274909963985503</v>
      </c>
    </row>
    <row r="1333" spans="1:6" x14ac:dyDescent="0.25">
      <c r="A1333" s="1" t="str">
        <f>"42726"</f>
        <v>42726</v>
      </c>
      <c r="B1333" s="1" t="str">
        <f>"21085"</f>
        <v>21085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25">
      <c r="A1334" s="1" t="str">
        <f>"43061"</f>
        <v>43061</v>
      </c>
      <c r="B1334" s="1" t="str">
        <f>"39041"</f>
        <v>39041</v>
      </c>
      <c r="C1334" s="2">
        <v>0.82914285714285696</v>
      </c>
      <c r="D1334" s="2">
        <v>0.82758620689655105</v>
      </c>
      <c r="E1334" s="2">
        <v>0</v>
      </c>
      <c r="F1334" s="2">
        <v>0.82818641212801702</v>
      </c>
    </row>
    <row r="1335" spans="1:6" x14ac:dyDescent="0.25">
      <c r="A1335" s="1" t="str">
        <f>"43061"</f>
        <v>43061</v>
      </c>
      <c r="B1335" s="1" t="str">
        <f>"39159"</f>
        <v>39159</v>
      </c>
      <c r="C1335" s="2">
        <v>0.17085714285714201</v>
      </c>
      <c r="D1335" s="2">
        <v>0.17241379310344801</v>
      </c>
      <c r="E1335" s="2">
        <v>1</v>
      </c>
      <c r="F1335" s="2">
        <v>0.171813587871982</v>
      </c>
    </row>
    <row r="1336" spans="1:6" x14ac:dyDescent="0.25">
      <c r="A1336" s="1" t="str">
        <f>"43064"</f>
        <v>43064</v>
      </c>
      <c r="B1336" s="1" t="str">
        <f>"39049"</f>
        <v>39049</v>
      </c>
      <c r="C1336" s="2">
        <v>1.8555523836711299E-3</v>
      </c>
      <c r="D1336" s="2">
        <v>3.4013605442176797E-2</v>
      </c>
      <c r="E1336" s="2">
        <v>1.21951219512195E-2</v>
      </c>
      <c r="F1336" s="2">
        <v>4.51147202887342E-3</v>
      </c>
    </row>
    <row r="1337" spans="1:6" x14ac:dyDescent="0.25">
      <c r="A1337" s="1" t="str">
        <f>"43064"</f>
        <v>43064</v>
      </c>
      <c r="B1337" s="1" t="str">
        <f>"39097"</f>
        <v>39097</v>
      </c>
      <c r="C1337" s="2">
        <v>0.37681986868398498</v>
      </c>
      <c r="D1337" s="2">
        <v>0.289115646258503</v>
      </c>
      <c r="E1337" s="2">
        <v>0.53658536585365801</v>
      </c>
      <c r="F1337" s="2">
        <v>0.37354988399071898</v>
      </c>
    </row>
    <row r="1338" spans="1:6" x14ac:dyDescent="0.25">
      <c r="A1338" s="1" t="str">
        <f>"43064"</f>
        <v>43064</v>
      </c>
      <c r="B1338" s="1" t="str">
        <f>"39041"</f>
        <v>39041</v>
      </c>
      <c r="C1338" s="2">
        <v>3.1401655723665399E-3</v>
      </c>
      <c r="D1338" s="2">
        <v>0</v>
      </c>
      <c r="E1338" s="2">
        <v>6.0975609756097502E-3</v>
      </c>
      <c r="F1338" s="2">
        <v>2.96468161897396E-3</v>
      </c>
    </row>
    <row r="1339" spans="1:6" x14ac:dyDescent="0.25">
      <c r="A1339" s="1" t="str">
        <f>"43064"</f>
        <v>43064</v>
      </c>
      <c r="B1339" s="1" t="str">
        <f>"39159"</f>
        <v>39159</v>
      </c>
      <c r="C1339" s="2">
        <v>0.61818441335997698</v>
      </c>
      <c r="D1339" s="2">
        <v>0.67687074829931904</v>
      </c>
      <c r="E1339" s="2">
        <v>0.44512195121951198</v>
      </c>
      <c r="F1339" s="2">
        <v>0.61897396236143298</v>
      </c>
    </row>
    <row r="1340" spans="1:6" x14ac:dyDescent="0.25">
      <c r="A1340" s="1" t="str">
        <f>"43066"</f>
        <v>43066</v>
      </c>
      <c r="B1340" s="1" t="str">
        <f>"39041"</f>
        <v>39041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tr">
        <f>"43158"</f>
        <v>43158</v>
      </c>
      <c r="B1341" s="1" t="str">
        <f>"39073"</f>
        <v>39073</v>
      </c>
      <c r="C1341" s="2">
        <v>0</v>
      </c>
      <c r="D1341" s="2">
        <v>1</v>
      </c>
      <c r="E1341" s="2">
        <v>0</v>
      </c>
      <c r="F1341" s="2">
        <v>1</v>
      </c>
    </row>
    <row r="1342" spans="1:6" x14ac:dyDescent="0.25">
      <c r="A1342" s="1" t="str">
        <f>"43076"</f>
        <v>43076</v>
      </c>
      <c r="B1342" s="1" t="str">
        <f>"39089"</f>
        <v>39089</v>
      </c>
      <c r="C1342" s="2">
        <v>0.29663608562691102</v>
      </c>
      <c r="D1342" s="2">
        <v>0.30399999999999999</v>
      </c>
      <c r="E1342" s="2">
        <v>0.189393939393939</v>
      </c>
      <c r="F1342" s="2">
        <v>0.293700088731144</v>
      </c>
    </row>
    <row r="1343" spans="1:6" x14ac:dyDescent="0.25">
      <c r="A1343" s="1" t="str">
        <f>"43076"</f>
        <v>43076</v>
      </c>
      <c r="B1343" s="1" t="str">
        <f>"39045"</f>
        <v>39045</v>
      </c>
      <c r="C1343" s="2">
        <v>0.17360621030345799</v>
      </c>
      <c r="D1343" s="2">
        <v>0.13600000000000001</v>
      </c>
      <c r="E1343" s="2">
        <v>0.189393939393939</v>
      </c>
      <c r="F1343" s="2">
        <v>0.17302573203194299</v>
      </c>
    </row>
    <row r="1344" spans="1:6" x14ac:dyDescent="0.25">
      <c r="A1344" s="1" t="str">
        <f>"43076"</f>
        <v>43076</v>
      </c>
      <c r="B1344" s="1" t="str">
        <f>"39127"</f>
        <v>39127</v>
      </c>
      <c r="C1344" s="2">
        <v>0.52975770406962996</v>
      </c>
      <c r="D1344" s="2">
        <v>0.56000000000000005</v>
      </c>
      <c r="E1344" s="2">
        <v>0.62121212121212099</v>
      </c>
      <c r="F1344" s="2">
        <v>0.533274179236912</v>
      </c>
    </row>
    <row r="1345" spans="1:6" x14ac:dyDescent="0.25">
      <c r="A1345" s="1" t="str">
        <f>"43080"</f>
        <v>43080</v>
      </c>
      <c r="B1345" s="1" t="str">
        <f>"39083"</f>
        <v>39083</v>
      </c>
      <c r="C1345" s="2">
        <v>0.25907258064516098</v>
      </c>
      <c r="D1345" s="2">
        <v>0.12121212121212099</v>
      </c>
      <c r="E1345" s="2">
        <v>0</v>
      </c>
      <c r="F1345" s="2">
        <v>0.25266214908034801</v>
      </c>
    </row>
    <row r="1346" spans="1:6" x14ac:dyDescent="0.25">
      <c r="A1346" s="1" t="str">
        <f>"43080"</f>
        <v>43080</v>
      </c>
      <c r="B1346" s="1" t="str">
        <f>"39089"</f>
        <v>39089</v>
      </c>
      <c r="C1346" s="2">
        <v>0.74092741935483797</v>
      </c>
      <c r="D1346" s="2">
        <v>0.87878787878787801</v>
      </c>
      <c r="E1346" s="2">
        <v>1</v>
      </c>
      <c r="F1346" s="2">
        <v>0.74733785091965099</v>
      </c>
    </row>
    <row r="1347" spans="1:6" x14ac:dyDescent="0.25">
      <c r="A1347" s="1" t="str">
        <f>"43218"</f>
        <v>43218</v>
      </c>
      <c r="B1347" s="1" t="str">
        <f>"39049"</f>
        <v>39049</v>
      </c>
      <c r="C1347" s="2">
        <v>0</v>
      </c>
      <c r="D1347" s="2">
        <v>1</v>
      </c>
      <c r="E1347" s="2">
        <v>1</v>
      </c>
      <c r="F1347" s="2">
        <v>1</v>
      </c>
    </row>
    <row r="1348" spans="1:6" x14ac:dyDescent="0.25">
      <c r="A1348" s="1" t="str">
        <f>"43209"</f>
        <v>43209</v>
      </c>
      <c r="B1348" s="1" t="str">
        <f>"39049"</f>
        <v>39049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25">
      <c r="A1349" s="1" t="str">
        <f>"43220"</f>
        <v>43220</v>
      </c>
      <c r="B1349" s="1" t="str">
        <f>"39049"</f>
        <v>39049</v>
      </c>
      <c r="C1349" s="2">
        <v>1</v>
      </c>
      <c r="D1349" s="2">
        <v>1</v>
      </c>
      <c r="E1349" s="2">
        <v>1</v>
      </c>
      <c r="F1349" s="2">
        <v>1</v>
      </c>
    </row>
    <row r="1350" spans="1:6" x14ac:dyDescent="0.25">
      <c r="A1350" s="1" t="str">
        <f>"43109"</f>
        <v>43109</v>
      </c>
      <c r="B1350" s="1" t="str">
        <f>"39049"</f>
        <v>39049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25">
      <c r="A1351" s="1" t="str">
        <f>"43137"</f>
        <v>43137</v>
      </c>
      <c r="B1351" s="1" t="str">
        <f>"39129"</f>
        <v>39129</v>
      </c>
      <c r="C1351" s="2">
        <v>0.62322274881516504</v>
      </c>
      <c r="D1351" s="2">
        <v>0.214285714285714</v>
      </c>
      <c r="E1351" s="2">
        <v>0.41176470588235198</v>
      </c>
      <c r="F1351" s="2">
        <v>0.591450216450216</v>
      </c>
    </row>
    <row r="1352" spans="1:6" x14ac:dyDescent="0.25">
      <c r="A1352" s="1" t="str">
        <f>"43137"</f>
        <v>43137</v>
      </c>
      <c r="B1352" s="1" t="str">
        <f>"39049"</f>
        <v>39049</v>
      </c>
      <c r="C1352" s="2">
        <v>0.37677725118483402</v>
      </c>
      <c r="D1352" s="2">
        <v>0.78571428571428503</v>
      </c>
      <c r="E1352" s="2">
        <v>0.58823529411764697</v>
      </c>
      <c r="F1352" s="2">
        <v>0.408549783549783</v>
      </c>
    </row>
    <row r="1353" spans="1:6" x14ac:dyDescent="0.25">
      <c r="A1353" s="1" t="str">
        <f>"43230"</f>
        <v>43230</v>
      </c>
      <c r="B1353" s="1" t="str">
        <f>"39049"</f>
        <v>39049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25">
      <c r="A1354" s="1" t="str">
        <f>"43460"</f>
        <v>43460</v>
      </c>
      <c r="B1354" s="1" t="str">
        <f>"39173"</f>
        <v>39173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tr">
        <f>"43506"</f>
        <v>43506</v>
      </c>
      <c r="B1355" s="1" t="str">
        <f>"39171"</f>
        <v>39171</v>
      </c>
      <c r="C1355" s="2">
        <v>0.97472527472527404</v>
      </c>
      <c r="D1355" s="2">
        <v>0.99708029197080195</v>
      </c>
      <c r="E1355" s="2">
        <v>1</v>
      </c>
      <c r="F1355" s="2">
        <v>0.97774054571565305</v>
      </c>
    </row>
    <row r="1356" spans="1:6" x14ac:dyDescent="0.25">
      <c r="A1356" s="1" t="str">
        <f>"43506"</f>
        <v>43506</v>
      </c>
      <c r="B1356" s="1" t="str">
        <f>"39039"</f>
        <v>39039</v>
      </c>
      <c r="C1356" s="2">
        <v>2.5274725274725199E-2</v>
      </c>
      <c r="D1356" s="2">
        <v>2.9197080291970801E-3</v>
      </c>
      <c r="E1356" s="2">
        <v>0</v>
      </c>
      <c r="F1356" s="2">
        <v>2.2259454284346499E-2</v>
      </c>
    </row>
    <row r="1357" spans="1:6" x14ac:dyDescent="0.25">
      <c r="A1357" s="1" t="str">
        <f>"43451"</f>
        <v>43451</v>
      </c>
      <c r="B1357" s="1" t="str">
        <f>"39173"</f>
        <v>39173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tr">
        <f>"43311"</f>
        <v>43311</v>
      </c>
      <c r="B1358" s="1" t="str">
        <f>"39091"</f>
        <v>39091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tr">
        <f>"43240"</f>
        <v>43240</v>
      </c>
      <c r="B1359" s="1" t="str">
        <f>"39041"</f>
        <v>39041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tr">
        <f>"43527"</f>
        <v>43527</v>
      </c>
      <c r="B1360" s="1" t="str">
        <f>"39039"</f>
        <v>39039</v>
      </c>
      <c r="C1360" s="2">
        <v>7.0993914807302202E-2</v>
      </c>
      <c r="D1360" s="2">
        <v>0</v>
      </c>
      <c r="E1360" s="2">
        <v>0</v>
      </c>
      <c r="F1360" s="2">
        <v>6.9238377843719001E-2</v>
      </c>
    </row>
    <row r="1361" spans="1:6" x14ac:dyDescent="0.25">
      <c r="A1361" s="1" t="str">
        <f>"43527"</f>
        <v>43527</v>
      </c>
      <c r="B1361" s="1" t="str">
        <f>"39069"</f>
        <v>39069</v>
      </c>
      <c r="C1361" s="2">
        <v>0.92900608519269701</v>
      </c>
      <c r="D1361" s="2">
        <v>1</v>
      </c>
      <c r="E1361" s="2">
        <v>1</v>
      </c>
      <c r="F1361" s="2">
        <v>0.93076162215628</v>
      </c>
    </row>
    <row r="1362" spans="1:6" x14ac:dyDescent="0.25">
      <c r="A1362" s="1" t="str">
        <f>"43533"</f>
        <v>43533</v>
      </c>
      <c r="B1362" s="1" t="str">
        <f>"39051"</f>
        <v>39051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tr">
        <f>"43530"</f>
        <v>43530</v>
      </c>
      <c r="B1363" s="1" t="str">
        <f>"39039"</f>
        <v>39039</v>
      </c>
      <c r="C1363" s="2">
        <v>0</v>
      </c>
      <c r="D1363" s="2">
        <v>1</v>
      </c>
      <c r="E1363" s="2">
        <v>0</v>
      </c>
      <c r="F1363" s="2">
        <v>1</v>
      </c>
    </row>
    <row r="1364" spans="1:6" x14ac:dyDescent="0.25">
      <c r="A1364" s="1" t="str">
        <f>"43612"</f>
        <v>43612</v>
      </c>
      <c r="B1364" s="1" t="str">
        <f>"39095"</f>
        <v>39095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tr">
        <f>"43606"</f>
        <v>43606</v>
      </c>
      <c r="B1365" s="1" t="str">
        <f>"39095"</f>
        <v>39095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tr">
        <f>"43331"</f>
        <v>43331</v>
      </c>
      <c r="B1366" s="1" t="str">
        <f>"39011"</f>
        <v>39011</v>
      </c>
      <c r="C1366" s="2">
        <v>1.45322434150772E-2</v>
      </c>
      <c r="D1366" s="2">
        <v>0</v>
      </c>
      <c r="E1366" s="2">
        <v>3.38983050847457E-2</v>
      </c>
      <c r="F1366" s="2">
        <v>1.4590020426028499E-2</v>
      </c>
    </row>
    <row r="1367" spans="1:6" x14ac:dyDescent="0.25">
      <c r="A1367" s="1" t="str">
        <f>"43331"</f>
        <v>43331</v>
      </c>
      <c r="B1367" s="1" t="str">
        <f>"39091"</f>
        <v>39091</v>
      </c>
      <c r="C1367" s="2">
        <v>0.98032092037541596</v>
      </c>
      <c r="D1367" s="2">
        <v>1</v>
      </c>
      <c r="E1367" s="2">
        <v>0.96610169491525399</v>
      </c>
      <c r="F1367" s="2">
        <v>0.98044937262912102</v>
      </c>
    </row>
    <row r="1368" spans="1:6" x14ac:dyDescent="0.25">
      <c r="A1368" s="1" t="str">
        <f>"43331"</f>
        <v>43331</v>
      </c>
      <c r="B1368" s="1" t="str">
        <f>"39065"</f>
        <v>39065</v>
      </c>
      <c r="C1368" s="2">
        <v>5.1468362095064999E-3</v>
      </c>
      <c r="D1368" s="2">
        <v>0</v>
      </c>
      <c r="E1368" s="2">
        <v>0</v>
      </c>
      <c r="F1368" s="2">
        <v>4.9606069448497204E-3</v>
      </c>
    </row>
    <row r="1369" spans="1:6" x14ac:dyDescent="0.25">
      <c r="A1369" s="1" t="str">
        <f>"43334"</f>
        <v>43334</v>
      </c>
      <c r="B1369" s="1" t="str">
        <f>"39041"</f>
        <v>39041</v>
      </c>
      <c r="C1369" s="2">
        <v>2.82060925159834E-2</v>
      </c>
      <c r="D1369" s="2">
        <v>0</v>
      </c>
      <c r="E1369" s="2">
        <v>0</v>
      </c>
      <c r="F1369" s="2">
        <v>2.72133526850507E-2</v>
      </c>
    </row>
    <row r="1370" spans="1:6" x14ac:dyDescent="0.25">
      <c r="A1370" s="1" t="str">
        <f>"43334"</f>
        <v>43334</v>
      </c>
      <c r="B1370" s="1" t="str">
        <f>"39117"</f>
        <v>39117</v>
      </c>
      <c r="C1370" s="2">
        <v>0.97179390748401595</v>
      </c>
      <c r="D1370" s="2">
        <v>1</v>
      </c>
      <c r="E1370" s="2">
        <v>1</v>
      </c>
      <c r="F1370" s="2">
        <v>0.97278664731494902</v>
      </c>
    </row>
    <row r="1371" spans="1:6" x14ac:dyDescent="0.25">
      <c r="A1371" s="1" t="str">
        <f>"43319"</f>
        <v>43319</v>
      </c>
      <c r="B1371" s="1" t="str">
        <f>"39159"</f>
        <v>39159</v>
      </c>
      <c r="C1371" s="2">
        <v>7.3349633251833697E-3</v>
      </c>
      <c r="D1371" s="2">
        <v>9.5238095238095205E-2</v>
      </c>
      <c r="E1371" s="2">
        <v>0</v>
      </c>
      <c r="F1371" s="2">
        <v>1.1627906976744099E-2</v>
      </c>
    </row>
    <row r="1372" spans="1:6" x14ac:dyDescent="0.25">
      <c r="A1372" s="1" t="str">
        <f>"43319"</f>
        <v>43319</v>
      </c>
      <c r="B1372" s="1" t="str">
        <f>"39091"</f>
        <v>39091</v>
      </c>
      <c r="C1372" s="2">
        <v>0.99266503667481598</v>
      </c>
      <c r="D1372" s="2">
        <v>0.90476190476190399</v>
      </c>
      <c r="E1372" s="2">
        <v>0</v>
      </c>
      <c r="F1372" s="2">
        <v>0.98837209302325502</v>
      </c>
    </row>
    <row r="1373" spans="1:6" x14ac:dyDescent="0.25">
      <c r="A1373" s="1" t="str">
        <f>"43350"</f>
        <v>43350</v>
      </c>
      <c r="B1373" s="1" t="str">
        <f>"39117"</f>
        <v>39117</v>
      </c>
      <c r="C1373" s="2">
        <v>1</v>
      </c>
      <c r="D1373" s="2">
        <v>1</v>
      </c>
      <c r="E1373" s="2">
        <v>0</v>
      </c>
      <c r="F1373" s="2">
        <v>1</v>
      </c>
    </row>
    <row r="1374" spans="1:6" x14ac:dyDescent="0.25">
      <c r="A1374" s="1" t="str">
        <f>"43416"</f>
        <v>43416</v>
      </c>
      <c r="B1374" s="1" t="str">
        <f>"39143"</f>
        <v>39143</v>
      </c>
      <c r="C1374" s="2">
        <v>3.6226415094339597E-2</v>
      </c>
      <c r="D1374" s="2">
        <v>3.5714285714285698E-2</v>
      </c>
      <c r="E1374" s="2">
        <v>0</v>
      </c>
      <c r="F1374" s="2">
        <v>3.5688273852876901E-2</v>
      </c>
    </row>
    <row r="1375" spans="1:6" x14ac:dyDescent="0.25">
      <c r="A1375" s="1" t="str">
        <f>"43416"</f>
        <v>43416</v>
      </c>
      <c r="B1375" s="1" t="str">
        <f>"39123"</f>
        <v>39123</v>
      </c>
      <c r="C1375" s="2">
        <v>0.96377358490566001</v>
      </c>
      <c r="D1375" s="2">
        <v>0.96428571428571397</v>
      </c>
      <c r="E1375" s="2">
        <v>1</v>
      </c>
      <c r="F1375" s="2">
        <v>0.96431172614712302</v>
      </c>
    </row>
    <row r="1376" spans="1:6" x14ac:dyDescent="0.25">
      <c r="A1376" s="1" t="str">
        <f>"43403"</f>
        <v>43403</v>
      </c>
      <c r="B1376" s="1" t="str">
        <f>"39173"</f>
        <v>39173</v>
      </c>
      <c r="C1376" s="2">
        <v>0</v>
      </c>
      <c r="D1376" s="2">
        <v>1</v>
      </c>
      <c r="E1376" s="2">
        <v>1</v>
      </c>
      <c r="F1376" s="2">
        <v>1</v>
      </c>
    </row>
    <row r="1377" spans="1:6" x14ac:dyDescent="0.25">
      <c r="A1377" s="1" t="str">
        <f>"43408"</f>
        <v>43408</v>
      </c>
      <c r="B1377" s="1" t="str">
        <f>"39123"</f>
        <v>39123</v>
      </c>
      <c r="C1377" s="2">
        <v>1</v>
      </c>
      <c r="D1377" s="2">
        <v>0</v>
      </c>
      <c r="E1377" s="2">
        <v>1</v>
      </c>
      <c r="F1377" s="2">
        <v>1</v>
      </c>
    </row>
    <row r="1378" spans="1:6" x14ac:dyDescent="0.25">
      <c r="A1378" s="1" t="str">
        <f>"43654"</f>
        <v>43654</v>
      </c>
      <c r="B1378" s="1" t="str">
        <f>"39173"</f>
        <v>39173</v>
      </c>
      <c r="C1378" s="2">
        <v>0</v>
      </c>
      <c r="D1378" s="2">
        <v>1</v>
      </c>
      <c r="E1378" s="2">
        <v>0</v>
      </c>
      <c r="F1378" s="2">
        <v>1</v>
      </c>
    </row>
    <row r="1379" spans="1:6" x14ac:dyDescent="0.25">
      <c r="A1379" s="1" t="str">
        <f>"43917"</f>
        <v>43917</v>
      </c>
      <c r="B1379" s="1" t="str">
        <f>"39081"</f>
        <v>39081</v>
      </c>
      <c r="C1379" s="2">
        <v>0.85234899328859004</v>
      </c>
      <c r="D1379" s="2">
        <v>0.67741935483870896</v>
      </c>
      <c r="E1379" s="2">
        <v>1</v>
      </c>
      <c r="F1379" s="2">
        <v>0.84803921568627405</v>
      </c>
    </row>
    <row r="1380" spans="1:6" x14ac:dyDescent="0.25">
      <c r="A1380" s="1" t="str">
        <f>"43917"</f>
        <v>43917</v>
      </c>
      <c r="B1380" s="1" t="str">
        <f>"39013"</f>
        <v>39013</v>
      </c>
      <c r="C1380" s="2">
        <v>0.14765100671140899</v>
      </c>
      <c r="D1380" s="2">
        <v>0.32258064516128998</v>
      </c>
      <c r="E1380" s="2">
        <v>0</v>
      </c>
      <c r="F1380" s="2">
        <v>0.15196078431372501</v>
      </c>
    </row>
    <row r="1381" spans="1:6" x14ac:dyDescent="0.25">
      <c r="A1381" s="1" t="str">
        <f>"43787"</f>
        <v>43787</v>
      </c>
      <c r="B1381" s="1" t="str">
        <f>"39167"</f>
        <v>39167</v>
      </c>
      <c r="C1381" s="2">
        <v>0.134187457855697</v>
      </c>
      <c r="D1381" s="2">
        <v>0</v>
      </c>
      <c r="E1381" s="2">
        <v>0</v>
      </c>
      <c r="F1381" s="2">
        <v>0.131962864721485</v>
      </c>
    </row>
    <row r="1382" spans="1:6" x14ac:dyDescent="0.25">
      <c r="A1382" s="1" t="str">
        <f>"43787"</f>
        <v>43787</v>
      </c>
      <c r="B1382" s="1" t="str">
        <f>"39115"</f>
        <v>39115</v>
      </c>
      <c r="C1382" s="2">
        <v>0.86581254214430203</v>
      </c>
      <c r="D1382" s="2">
        <v>1</v>
      </c>
      <c r="E1382" s="2">
        <v>1</v>
      </c>
      <c r="F1382" s="2">
        <v>0.868037135278514</v>
      </c>
    </row>
    <row r="1383" spans="1:6" x14ac:dyDescent="0.25">
      <c r="A1383" s="1" t="str">
        <f>"43791"</f>
        <v>43791</v>
      </c>
      <c r="B1383" s="1" t="str">
        <f>"39119"</f>
        <v>39119</v>
      </c>
      <c r="C1383" s="2">
        <v>1</v>
      </c>
      <c r="D1383" s="2">
        <v>1</v>
      </c>
      <c r="E1383" s="2">
        <v>0</v>
      </c>
      <c r="F1383" s="2">
        <v>1</v>
      </c>
    </row>
    <row r="1384" spans="1:6" x14ac:dyDescent="0.25">
      <c r="A1384" s="1" t="str">
        <f>"43793"</f>
        <v>43793</v>
      </c>
      <c r="B1384" s="1" t="str">
        <f>"39111"</f>
        <v>39111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tr">
        <f>"43837"</f>
        <v>43837</v>
      </c>
      <c r="B1385" s="1" t="str">
        <f>"39059"</f>
        <v>39059</v>
      </c>
      <c r="C1385" s="2">
        <v>6.5375302663438203E-2</v>
      </c>
      <c r="D1385" s="2">
        <v>0</v>
      </c>
      <c r="E1385" s="2">
        <v>0</v>
      </c>
      <c r="F1385" s="2">
        <v>6.4516129032257993E-2</v>
      </c>
    </row>
    <row r="1386" spans="1:6" x14ac:dyDescent="0.25">
      <c r="A1386" s="1" t="str">
        <f>"43837"</f>
        <v>43837</v>
      </c>
      <c r="B1386" s="1" t="str">
        <f>"39157"</f>
        <v>39157</v>
      </c>
      <c r="C1386" s="2">
        <v>0.93462469733656095</v>
      </c>
      <c r="D1386" s="2">
        <v>1</v>
      </c>
      <c r="E1386" s="2">
        <v>1</v>
      </c>
      <c r="F1386" s="2">
        <v>0.93548387096774099</v>
      </c>
    </row>
    <row r="1387" spans="1:6" x14ac:dyDescent="0.25">
      <c r="A1387" s="1" t="str">
        <f>"43845"</f>
        <v>43845</v>
      </c>
      <c r="B1387" s="1" t="str">
        <f>"39031"</f>
        <v>39031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tr">
        <f>"43906"</f>
        <v>43906</v>
      </c>
      <c r="B1388" s="1" t="str">
        <f>"39013"</f>
        <v>39013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tr">
        <f>"43828"</f>
        <v>43828</v>
      </c>
      <c r="B1389" s="1" t="str">
        <f>"39031"</f>
        <v>39031</v>
      </c>
      <c r="C1389" s="2">
        <v>0</v>
      </c>
      <c r="D1389" s="2">
        <v>1</v>
      </c>
      <c r="E1389" s="2">
        <v>0</v>
      </c>
      <c r="F1389" s="2">
        <v>1</v>
      </c>
    </row>
    <row r="1390" spans="1:6" x14ac:dyDescent="0.25">
      <c r="A1390" s="1" t="str">
        <f>"43902"</f>
        <v>43902</v>
      </c>
      <c r="B1390" s="1" t="str">
        <f>"39013"</f>
        <v>39013</v>
      </c>
      <c r="C1390" s="2">
        <v>1</v>
      </c>
      <c r="D1390" s="2">
        <v>0</v>
      </c>
      <c r="E1390" s="2">
        <v>1</v>
      </c>
      <c r="F1390" s="2">
        <v>1</v>
      </c>
    </row>
    <row r="1391" spans="1:6" x14ac:dyDescent="0.25">
      <c r="A1391" s="1" t="str">
        <f>"43746"</f>
        <v>43746</v>
      </c>
      <c r="B1391" s="1" t="str">
        <f>"39119"</f>
        <v>39119</v>
      </c>
      <c r="C1391" s="2">
        <v>0.91474245115452901</v>
      </c>
      <c r="D1391" s="2">
        <v>0.90909090909090895</v>
      </c>
      <c r="E1391" s="2">
        <v>0.85714285714285698</v>
      </c>
      <c r="F1391" s="2">
        <v>0.91394148020653998</v>
      </c>
    </row>
    <row r="1392" spans="1:6" x14ac:dyDescent="0.25">
      <c r="A1392" s="1" t="str">
        <f>"43746"</f>
        <v>43746</v>
      </c>
      <c r="B1392" s="1" t="str">
        <f>"39089"</f>
        <v>39089</v>
      </c>
      <c r="C1392" s="2">
        <v>8.5257548845470599E-2</v>
      </c>
      <c r="D1392" s="2">
        <v>9.0909090909090898E-2</v>
      </c>
      <c r="E1392" s="2">
        <v>0.14285714285714199</v>
      </c>
      <c r="F1392" s="2">
        <v>8.6058519793459506E-2</v>
      </c>
    </row>
    <row r="1393" spans="1:6" x14ac:dyDescent="0.25">
      <c r="A1393" s="1" t="str">
        <f>"43750"</f>
        <v>43750</v>
      </c>
      <c r="B1393" s="1" t="str">
        <f>"39059"</f>
        <v>39059</v>
      </c>
      <c r="C1393" s="2">
        <v>1</v>
      </c>
      <c r="D1393" s="2">
        <v>1</v>
      </c>
      <c r="E1393" s="2">
        <v>0</v>
      </c>
      <c r="F1393" s="2">
        <v>1</v>
      </c>
    </row>
    <row r="1394" spans="1:6" x14ac:dyDescent="0.25">
      <c r="A1394" s="1" t="str">
        <f>"43772"</f>
        <v>43772</v>
      </c>
      <c r="B1394" s="1" t="str">
        <f>"39121"</f>
        <v>39121</v>
      </c>
      <c r="C1394" s="2">
        <v>0.35519801980198001</v>
      </c>
      <c r="D1394" s="2">
        <v>0.233333333333333</v>
      </c>
      <c r="E1394" s="2">
        <v>0</v>
      </c>
      <c r="F1394" s="2">
        <v>0.35083532219570401</v>
      </c>
    </row>
    <row r="1395" spans="1:6" x14ac:dyDescent="0.25">
      <c r="A1395" s="1" t="str">
        <f>"43772"</f>
        <v>43772</v>
      </c>
      <c r="B1395" s="1" t="str">
        <f>"39059"</f>
        <v>39059</v>
      </c>
      <c r="C1395" s="2">
        <v>0.64480198019801904</v>
      </c>
      <c r="D1395" s="2">
        <v>0.76666666666666605</v>
      </c>
      <c r="E1395" s="2">
        <v>0</v>
      </c>
      <c r="F1395" s="2">
        <v>0.64916467780429499</v>
      </c>
    </row>
    <row r="1396" spans="1:6" x14ac:dyDescent="0.25">
      <c r="A1396" s="1" t="str">
        <f>"43777"</f>
        <v>43777</v>
      </c>
      <c r="B1396" s="1" t="str">
        <f>"39127"</f>
        <v>39127</v>
      </c>
      <c r="C1396" s="2">
        <v>0.40524781341107802</v>
      </c>
      <c r="D1396" s="2">
        <v>0.32894736842105199</v>
      </c>
      <c r="E1396" s="2">
        <v>0.66666666666666596</v>
      </c>
      <c r="F1396" s="2">
        <v>0.40619223659888998</v>
      </c>
    </row>
    <row r="1397" spans="1:6" x14ac:dyDescent="0.25">
      <c r="A1397" s="1" t="str">
        <f>"43777"</f>
        <v>43777</v>
      </c>
      <c r="B1397" s="1" t="str">
        <f>"39115"</f>
        <v>39115</v>
      </c>
      <c r="C1397" s="2">
        <v>9.7181729834791E-4</v>
      </c>
      <c r="D1397" s="2">
        <v>0</v>
      </c>
      <c r="E1397" s="2">
        <v>0</v>
      </c>
      <c r="F1397" s="2">
        <v>9.2421441774491605E-4</v>
      </c>
    </row>
    <row r="1398" spans="1:6" x14ac:dyDescent="0.25">
      <c r="A1398" s="1" t="str">
        <f>"43777"</f>
        <v>43777</v>
      </c>
      <c r="B1398" s="1" t="str">
        <f>"39119"</f>
        <v>39119</v>
      </c>
      <c r="C1398" s="2">
        <v>0.59378036929057298</v>
      </c>
      <c r="D1398" s="2">
        <v>0.67105263157894701</v>
      </c>
      <c r="E1398" s="2">
        <v>0.33333333333333298</v>
      </c>
      <c r="F1398" s="2">
        <v>0.59288354898336404</v>
      </c>
    </row>
    <row r="1399" spans="1:6" x14ac:dyDescent="0.25">
      <c r="A1399" s="1" t="str">
        <f>"43964"</f>
        <v>43964</v>
      </c>
      <c r="B1399" s="1" t="str">
        <f>"39081"</f>
        <v>39081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25">
      <c r="A1400" s="1" t="str">
        <f>"43977"</f>
        <v>43977</v>
      </c>
      <c r="B1400" s="1" t="str">
        <f>"39067"</f>
        <v>39067</v>
      </c>
      <c r="C1400" s="2">
        <v>7.3999999999999996E-2</v>
      </c>
      <c r="D1400" s="2">
        <v>0</v>
      </c>
      <c r="E1400" s="2">
        <v>0</v>
      </c>
      <c r="F1400" s="2">
        <v>7.15667311411992E-2</v>
      </c>
    </row>
    <row r="1401" spans="1:6" x14ac:dyDescent="0.25">
      <c r="A1401" s="1" t="str">
        <f>"43977"</f>
        <v>43977</v>
      </c>
      <c r="B1401" s="1" t="str">
        <f>"39013"</f>
        <v>39013</v>
      </c>
      <c r="C1401" s="2">
        <v>0.92600000000000005</v>
      </c>
      <c r="D1401" s="2">
        <v>1</v>
      </c>
      <c r="E1401" s="2">
        <v>1</v>
      </c>
      <c r="F1401" s="2">
        <v>0.92843326885879995</v>
      </c>
    </row>
    <row r="1402" spans="1:6" x14ac:dyDescent="0.25">
      <c r="A1402" s="1" t="str">
        <f>"44026"</f>
        <v>44026</v>
      </c>
      <c r="B1402" s="1" t="str">
        <f>"39035"</f>
        <v>39035</v>
      </c>
      <c r="C1402" s="2">
        <v>1.8996960486322099E-4</v>
      </c>
      <c r="D1402" s="2">
        <v>0</v>
      </c>
      <c r="E1402" s="2">
        <v>0</v>
      </c>
      <c r="F1402" s="2">
        <v>1.64095831965868E-4</v>
      </c>
    </row>
    <row r="1403" spans="1:6" x14ac:dyDescent="0.25">
      <c r="A1403" s="1" t="str">
        <f>"44026"</f>
        <v>44026</v>
      </c>
      <c r="B1403" s="1" t="str">
        <f>"39055"</f>
        <v>39055</v>
      </c>
      <c r="C1403" s="2">
        <v>0.99981003039513605</v>
      </c>
      <c r="D1403" s="2">
        <v>1</v>
      </c>
      <c r="E1403" s="2">
        <v>1</v>
      </c>
      <c r="F1403" s="2">
        <v>0.99983590416803403</v>
      </c>
    </row>
    <row r="1404" spans="1:6" x14ac:dyDescent="0.25">
      <c r="A1404" s="1" t="str">
        <f>"44040"</f>
        <v>44040</v>
      </c>
      <c r="B1404" s="1" t="str">
        <f>"39055"</f>
        <v>39055</v>
      </c>
      <c r="C1404" s="2">
        <v>1.00300902708124E-2</v>
      </c>
      <c r="D1404" s="2">
        <v>0</v>
      </c>
      <c r="E1404" s="2">
        <v>0</v>
      </c>
      <c r="F1404" s="2">
        <v>9.4073377234242701E-3</v>
      </c>
    </row>
    <row r="1405" spans="1:6" x14ac:dyDescent="0.25">
      <c r="A1405" s="1" t="str">
        <f>"44040"</f>
        <v>44040</v>
      </c>
      <c r="B1405" s="1" t="str">
        <f>"39035"</f>
        <v>39035</v>
      </c>
      <c r="C1405" s="2">
        <v>0.98996990972918697</v>
      </c>
      <c r="D1405" s="2">
        <v>1</v>
      </c>
      <c r="E1405" s="2">
        <v>1</v>
      </c>
      <c r="F1405" s="2">
        <v>0.99059266227657505</v>
      </c>
    </row>
    <row r="1406" spans="1:6" x14ac:dyDescent="0.25">
      <c r="A1406" s="1" t="str">
        <f>"44041"</f>
        <v>44041</v>
      </c>
      <c r="B1406" s="1" t="str">
        <f>"39007"</f>
        <v>39007</v>
      </c>
      <c r="C1406" s="2">
        <v>0.99103324596496001</v>
      </c>
      <c r="D1406" s="2">
        <v>0.99598393574297095</v>
      </c>
      <c r="E1406" s="2">
        <v>1</v>
      </c>
      <c r="F1406" s="2">
        <v>0.99160716522610504</v>
      </c>
    </row>
    <row r="1407" spans="1:6" x14ac:dyDescent="0.25">
      <c r="A1407" s="1" t="str">
        <f>"44041"</f>
        <v>44041</v>
      </c>
      <c r="B1407" s="1" t="str">
        <f>"39085"</f>
        <v>39085</v>
      </c>
      <c r="C1407" s="2">
        <v>8.9667540350393104E-3</v>
      </c>
      <c r="D1407" s="2">
        <v>4.0160642570281103E-3</v>
      </c>
      <c r="E1407" s="2">
        <v>0</v>
      </c>
      <c r="F1407" s="2">
        <v>8.3928347738945197E-3</v>
      </c>
    </row>
    <row r="1408" spans="1:6" x14ac:dyDescent="0.25">
      <c r="A1408" s="1" t="str">
        <f>"44047"</f>
        <v>44047</v>
      </c>
      <c r="B1408" s="1" t="str">
        <f>"39007"</f>
        <v>39007</v>
      </c>
      <c r="C1408" s="2">
        <v>1</v>
      </c>
      <c r="D1408" s="2">
        <v>1</v>
      </c>
      <c r="E1408" s="2">
        <v>1</v>
      </c>
      <c r="F1408" s="2">
        <v>1</v>
      </c>
    </row>
    <row r="1409" spans="1:6" x14ac:dyDescent="0.25">
      <c r="A1409" s="1" t="str">
        <f>"44048"</f>
        <v>44048</v>
      </c>
      <c r="B1409" s="1" t="str">
        <f>"39007"</f>
        <v>39007</v>
      </c>
      <c r="C1409" s="2">
        <v>1</v>
      </c>
      <c r="D1409" s="2">
        <v>1</v>
      </c>
      <c r="E1409" s="2">
        <v>1</v>
      </c>
      <c r="F1409" s="2">
        <v>1</v>
      </c>
    </row>
    <row r="1410" spans="1:6" x14ac:dyDescent="0.25">
      <c r="A1410" s="1" t="str">
        <f>"44056"</f>
        <v>44056</v>
      </c>
      <c r="B1410" s="1" t="str">
        <f>"39153"</f>
        <v>39153</v>
      </c>
      <c r="C1410" s="2">
        <v>1</v>
      </c>
      <c r="D1410" s="2">
        <v>1</v>
      </c>
      <c r="E1410" s="2">
        <v>1</v>
      </c>
      <c r="F1410" s="2">
        <v>1</v>
      </c>
    </row>
    <row r="1411" spans="1:6" x14ac:dyDescent="0.25">
      <c r="A1411" s="1" t="str">
        <f>"44074"</f>
        <v>44074</v>
      </c>
      <c r="B1411" s="1" t="str">
        <f>"39093"</f>
        <v>39093</v>
      </c>
      <c r="C1411" s="2">
        <v>1</v>
      </c>
      <c r="D1411" s="2">
        <v>1</v>
      </c>
      <c r="E1411" s="2">
        <v>1</v>
      </c>
      <c r="F1411" s="2">
        <v>1</v>
      </c>
    </row>
    <row r="1412" spans="1:6" x14ac:dyDescent="0.25">
      <c r="A1412" s="1" t="str">
        <f>"44082"</f>
        <v>44082</v>
      </c>
      <c r="B1412" s="1" t="str">
        <f>"39007"</f>
        <v>39007</v>
      </c>
      <c r="C1412" s="2">
        <v>1</v>
      </c>
      <c r="D1412" s="2">
        <v>1</v>
      </c>
      <c r="E1412" s="2">
        <v>1</v>
      </c>
      <c r="F1412" s="2">
        <v>1</v>
      </c>
    </row>
    <row r="1413" spans="1:6" x14ac:dyDescent="0.25">
      <c r="A1413" s="1" t="str">
        <f>"44085"</f>
        <v>44085</v>
      </c>
      <c r="B1413" s="1" t="str">
        <f>"39007"</f>
        <v>39007</v>
      </c>
      <c r="C1413" s="2">
        <v>1</v>
      </c>
      <c r="D1413" s="2">
        <v>1</v>
      </c>
      <c r="E1413" s="2">
        <v>1</v>
      </c>
      <c r="F1413" s="2">
        <v>1</v>
      </c>
    </row>
    <row r="1414" spans="1:6" x14ac:dyDescent="0.25">
      <c r="A1414" s="1" t="str">
        <f>"44102"</f>
        <v>44102</v>
      </c>
      <c r="B1414" s="1" t="str">
        <f>"39035"</f>
        <v>39035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25">
      <c r="A1415" s="1" t="str">
        <f>"44087"</f>
        <v>44087</v>
      </c>
      <c r="B1415" s="1" t="str">
        <f>"39153"</f>
        <v>39153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25">
      <c r="A1416" s="1" t="str">
        <f>"44111"</f>
        <v>44111</v>
      </c>
      <c r="B1416" s="1" t="str">
        <f>"39035"</f>
        <v>39035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25">
      <c r="A1417" s="1" t="str">
        <f>"44113"</f>
        <v>44113</v>
      </c>
      <c r="B1417" s="1" t="str">
        <f>"39035"</f>
        <v>39035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25">
      <c r="A1418" s="1" t="str">
        <f>"44130"</f>
        <v>44130</v>
      </c>
      <c r="B1418" s="1" t="str">
        <f>"39035"</f>
        <v>39035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tr">
        <f>"44144"</f>
        <v>44144</v>
      </c>
      <c r="B1419" s="1" t="str">
        <f>"39035"</f>
        <v>39035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25">
      <c r="A1420" s="1" t="str">
        <f>"44272"</f>
        <v>44272</v>
      </c>
      <c r="B1420" s="1" t="str">
        <f>"39133"</f>
        <v>39133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tr">
        <f>"44275"</f>
        <v>44275</v>
      </c>
      <c r="B1421" s="1" t="str">
        <f>"39103"</f>
        <v>39103</v>
      </c>
      <c r="C1421" s="2">
        <v>0.95715378729915801</v>
      </c>
      <c r="D1421" s="2">
        <v>0.94736842105263097</v>
      </c>
      <c r="E1421" s="2">
        <v>0.75</v>
      </c>
      <c r="F1421" s="2">
        <v>0.95577211394302797</v>
      </c>
    </row>
    <row r="1422" spans="1:6" x14ac:dyDescent="0.25">
      <c r="A1422" s="1" t="str">
        <f>"44275"</f>
        <v>44275</v>
      </c>
      <c r="B1422" s="1" t="str">
        <f>"39093"</f>
        <v>39093</v>
      </c>
      <c r="C1422" s="2">
        <v>4.2846212700841602E-2</v>
      </c>
      <c r="D1422" s="2">
        <v>5.2631578947368397E-2</v>
      </c>
      <c r="E1422" s="2">
        <v>0.25</v>
      </c>
      <c r="F1422" s="2">
        <v>4.4227886056971498E-2</v>
      </c>
    </row>
    <row r="1423" spans="1:6" x14ac:dyDescent="0.25">
      <c r="A1423" s="1" t="str">
        <f>"44258"</f>
        <v>44258</v>
      </c>
      <c r="B1423" s="1" t="str">
        <f>"39103"</f>
        <v>39103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25">
      <c r="A1424" s="1" t="str">
        <f>"44304"</f>
        <v>44304</v>
      </c>
      <c r="B1424" s="1" t="str">
        <f>"39153"</f>
        <v>39153</v>
      </c>
      <c r="C1424" s="2">
        <v>1</v>
      </c>
      <c r="D1424" s="2">
        <v>1</v>
      </c>
      <c r="E1424" s="2">
        <v>1</v>
      </c>
      <c r="F1424" s="2">
        <v>1</v>
      </c>
    </row>
    <row r="1425" spans="1:6" x14ac:dyDescent="0.25">
      <c r="A1425" s="1" t="str">
        <f>"44216"</f>
        <v>44216</v>
      </c>
      <c r="B1425" s="1" t="str">
        <f>"39153"</f>
        <v>39153</v>
      </c>
      <c r="C1425" s="2">
        <v>0.93128022397556598</v>
      </c>
      <c r="D1425" s="2">
        <v>0.952380952380952</v>
      </c>
      <c r="E1425" s="2">
        <v>1</v>
      </c>
      <c r="F1425" s="2">
        <v>0.93190321776003904</v>
      </c>
    </row>
    <row r="1426" spans="1:6" x14ac:dyDescent="0.25">
      <c r="A1426" s="1" t="str">
        <f>"44216"</f>
        <v>44216</v>
      </c>
      <c r="B1426" s="1" t="str">
        <f>"39169"</f>
        <v>39169</v>
      </c>
      <c r="C1426" s="2">
        <v>3.5632476457113701E-3</v>
      </c>
      <c r="D1426" s="2">
        <v>4.7619047619047603E-2</v>
      </c>
      <c r="E1426" s="2">
        <v>0</v>
      </c>
      <c r="F1426" s="2">
        <v>4.2404589673235198E-3</v>
      </c>
    </row>
    <row r="1427" spans="1:6" x14ac:dyDescent="0.25">
      <c r="A1427" s="1" t="str">
        <f>"44216"</f>
        <v>44216</v>
      </c>
      <c r="B1427" s="1" t="str">
        <f>"39151"</f>
        <v>39151</v>
      </c>
      <c r="C1427" s="2">
        <v>6.5156528378722295E-2</v>
      </c>
      <c r="D1427" s="2">
        <v>0</v>
      </c>
      <c r="E1427" s="2">
        <v>0</v>
      </c>
      <c r="F1427" s="2">
        <v>6.3856323272636503E-2</v>
      </c>
    </row>
    <row r="1428" spans="1:6" x14ac:dyDescent="0.25">
      <c r="A1428" s="1" t="str">
        <f>"44314"</f>
        <v>44314</v>
      </c>
      <c r="B1428" s="1" t="str">
        <f>"39153"</f>
        <v>39153</v>
      </c>
      <c r="C1428" s="2">
        <v>1</v>
      </c>
      <c r="D1428" s="2">
        <v>1</v>
      </c>
      <c r="E1428" s="2">
        <v>1</v>
      </c>
      <c r="F1428" s="2">
        <v>1</v>
      </c>
    </row>
    <row r="1429" spans="1:6" x14ac:dyDescent="0.25">
      <c r="A1429" s="1" t="str">
        <f>"44512"</f>
        <v>44512</v>
      </c>
      <c r="B1429" s="1" t="str">
        <f>"39099"</f>
        <v>39099</v>
      </c>
      <c r="C1429" s="2">
        <v>1</v>
      </c>
      <c r="D1429" s="2">
        <v>1</v>
      </c>
      <c r="E1429" s="2">
        <v>1</v>
      </c>
      <c r="F1429" s="2">
        <v>1</v>
      </c>
    </row>
    <row r="1430" spans="1:6" x14ac:dyDescent="0.25">
      <c r="A1430" s="1" t="str">
        <f>"44410"</f>
        <v>44410</v>
      </c>
      <c r="B1430" s="1" t="str">
        <f>"39155"</f>
        <v>39155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tr">
        <f>"44430"</f>
        <v>44430</v>
      </c>
      <c r="B1431" s="1" t="str">
        <f>"39155"</f>
        <v>39155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25">
      <c r="A1432" s="1" t="str">
        <f>"44418"</f>
        <v>44418</v>
      </c>
      <c r="B1432" s="1" t="str">
        <f>"39155"</f>
        <v>39155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25">
      <c r="A1433" s="1" t="str">
        <f>"44644"</f>
        <v>44644</v>
      </c>
      <c r="B1433" s="1" t="str">
        <f>"39019"</f>
        <v>39019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tr">
        <f>"44657"</f>
        <v>44657</v>
      </c>
      <c r="B1434" s="1" t="str">
        <f>"39029"</f>
        <v>39029</v>
      </c>
      <c r="C1434" s="2">
        <v>0.17618131280735499</v>
      </c>
      <c r="D1434" s="2">
        <v>5.1546391752577303E-2</v>
      </c>
      <c r="E1434" s="2">
        <v>5.7142857142857099E-2</v>
      </c>
      <c r="F1434" s="2">
        <v>0.16656810565740099</v>
      </c>
    </row>
    <row r="1435" spans="1:6" x14ac:dyDescent="0.25">
      <c r="A1435" s="1" t="str">
        <f>"44657"</f>
        <v>44657</v>
      </c>
      <c r="B1435" s="1" t="str">
        <f>"39019"</f>
        <v>39019</v>
      </c>
      <c r="C1435" s="2">
        <v>0.34637588197562502</v>
      </c>
      <c r="D1435" s="2">
        <v>0.27147766323023997</v>
      </c>
      <c r="E1435" s="2">
        <v>0.27619047619047599</v>
      </c>
      <c r="F1435" s="2">
        <v>0.34062684801892301</v>
      </c>
    </row>
    <row r="1436" spans="1:6" x14ac:dyDescent="0.25">
      <c r="A1436" s="1" t="str">
        <f>"44657"</f>
        <v>44657</v>
      </c>
      <c r="B1436" s="1" t="str">
        <f>"39151"</f>
        <v>39151</v>
      </c>
      <c r="C1436" s="2">
        <v>0.47744280521701898</v>
      </c>
      <c r="D1436" s="2">
        <v>0.67697594501718195</v>
      </c>
      <c r="E1436" s="2">
        <v>0.66666666666666596</v>
      </c>
      <c r="F1436" s="2">
        <v>0.492805046323674</v>
      </c>
    </row>
    <row r="1437" spans="1:6" x14ac:dyDescent="0.25">
      <c r="A1437" s="1" t="str">
        <f>"44660"</f>
        <v>44660</v>
      </c>
      <c r="B1437" s="1" t="str">
        <f>"39075"</f>
        <v>39075</v>
      </c>
      <c r="C1437" s="2">
        <v>0</v>
      </c>
      <c r="D1437" s="2">
        <v>0</v>
      </c>
      <c r="E1437" s="2">
        <v>1</v>
      </c>
      <c r="F1437" s="2">
        <v>1</v>
      </c>
    </row>
    <row r="1438" spans="1:6" x14ac:dyDescent="0.25">
      <c r="A1438" s="1" t="str">
        <f>"44661"</f>
        <v>44661</v>
      </c>
      <c r="B1438" s="1" t="str">
        <f>"39075"</f>
        <v>39075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tr">
        <f>"44648"</f>
        <v>44648</v>
      </c>
      <c r="B1439" s="1" t="str">
        <f>"39151"</f>
        <v>39151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25">
      <c r="A1440" s="1" t="str">
        <f>"44620"</f>
        <v>44620</v>
      </c>
      <c r="B1440" s="1" t="str">
        <f>"39019"</f>
        <v>39019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25">
      <c r="A1441" s="1" t="str">
        <f>"44622"</f>
        <v>44622</v>
      </c>
      <c r="B1441" s="1" t="str">
        <f>"39157"</f>
        <v>39157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25">
      <c r="A1442" s="1" t="str">
        <f>"44617"</f>
        <v>44617</v>
      </c>
      <c r="B1442" s="1" t="str">
        <f>"39075"</f>
        <v>39075</v>
      </c>
      <c r="C1442" s="2">
        <v>0</v>
      </c>
      <c r="D1442" s="2">
        <v>0</v>
      </c>
      <c r="E1442" s="2">
        <v>1</v>
      </c>
      <c r="F1442" s="2">
        <v>1</v>
      </c>
    </row>
    <row r="1443" spans="1:6" x14ac:dyDescent="0.25">
      <c r="A1443" s="1" t="str">
        <f>"44607"</f>
        <v>44607</v>
      </c>
      <c r="B1443" s="1" t="str">
        <f>"39019"</f>
        <v>39019</v>
      </c>
      <c r="C1443" s="2">
        <v>0</v>
      </c>
      <c r="D1443" s="2">
        <v>0</v>
      </c>
      <c r="E1443" s="2">
        <v>1</v>
      </c>
      <c r="F1443" s="2">
        <v>1</v>
      </c>
    </row>
    <row r="1444" spans="1:6" x14ac:dyDescent="0.25">
      <c r="A1444" s="1" t="str">
        <f>"44679"</f>
        <v>44679</v>
      </c>
      <c r="B1444" s="1" t="str">
        <f>"39157"</f>
        <v>39157</v>
      </c>
      <c r="C1444" s="2">
        <v>0</v>
      </c>
      <c r="D1444" s="2">
        <v>0</v>
      </c>
      <c r="E1444" s="2">
        <v>1</v>
      </c>
      <c r="F1444" s="2">
        <v>1</v>
      </c>
    </row>
    <row r="1445" spans="1:6" x14ac:dyDescent="0.25">
      <c r="A1445" s="1" t="str">
        <f>"44449"</f>
        <v>44449</v>
      </c>
      <c r="B1445" s="1" t="str">
        <f>"39133"</f>
        <v>39133</v>
      </c>
      <c r="C1445" s="2">
        <v>0.53231292517006801</v>
      </c>
      <c r="D1445" s="2">
        <v>0.3125</v>
      </c>
      <c r="E1445" s="2">
        <v>0</v>
      </c>
      <c r="F1445" s="2">
        <v>0.52561983471074303</v>
      </c>
    </row>
    <row r="1446" spans="1:6" x14ac:dyDescent="0.25">
      <c r="A1446" s="1" t="str">
        <f>"44449"</f>
        <v>44449</v>
      </c>
      <c r="B1446" s="1" t="str">
        <f>"39099"</f>
        <v>39099</v>
      </c>
      <c r="C1446" s="2">
        <v>0.46768707482993099</v>
      </c>
      <c r="D1446" s="2">
        <v>0.6875</v>
      </c>
      <c r="E1446" s="2">
        <v>1</v>
      </c>
      <c r="F1446" s="2">
        <v>0.47438016528925597</v>
      </c>
    </row>
    <row r="1447" spans="1:6" x14ac:dyDescent="0.25">
      <c r="A1447" s="1" t="str">
        <f>"44451"</f>
        <v>44451</v>
      </c>
      <c r="B1447" s="1" t="str">
        <f>"39099"</f>
        <v>39099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25">
      <c r="A1448" s="1" t="str">
        <f>"44455"</f>
        <v>44455</v>
      </c>
      <c r="B1448" s="1" t="str">
        <f>"39029"</f>
        <v>39029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tr">
        <f>"44439"</f>
        <v>44439</v>
      </c>
      <c r="B1449" s="1" t="str">
        <f>"39155"</f>
        <v>39155</v>
      </c>
      <c r="C1449" s="2">
        <v>0</v>
      </c>
      <c r="D1449" s="2">
        <v>0</v>
      </c>
      <c r="E1449" s="2">
        <v>1</v>
      </c>
      <c r="F1449" s="2">
        <v>1</v>
      </c>
    </row>
    <row r="1450" spans="1:6" x14ac:dyDescent="0.25">
      <c r="A1450" s="1" t="str">
        <f>"44501"</f>
        <v>44501</v>
      </c>
      <c r="B1450" s="1" t="str">
        <f>"39099"</f>
        <v>39099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25">
      <c r="A1451" s="1" t="str">
        <f>"44493"</f>
        <v>44493</v>
      </c>
      <c r="B1451" s="1" t="str">
        <f>"39029"</f>
        <v>39029</v>
      </c>
      <c r="C1451" s="2">
        <v>1</v>
      </c>
      <c r="D1451" s="2">
        <v>0</v>
      </c>
      <c r="E1451" s="2">
        <v>1</v>
      </c>
      <c r="F1451" s="2">
        <v>1</v>
      </c>
    </row>
    <row r="1452" spans="1:6" x14ac:dyDescent="0.25">
      <c r="A1452" s="1" t="str">
        <f>"44708"</f>
        <v>44708</v>
      </c>
      <c r="B1452" s="1" t="str">
        <f>"39151"</f>
        <v>39151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tr">
        <f>"44695"</f>
        <v>44695</v>
      </c>
      <c r="B1453" s="1" t="str">
        <f>"39067"</f>
        <v>39067</v>
      </c>
      <c r="C1453" s="2">
        <v>0.534711964549483</v>
      </c>
      <c r="D1453" s="2">
        <v>0.58823529411764697</v>
      </c>
      <c r="E1453" s="2">
        <v>1</v>
      </c>
      <c r="F1453" s="2">
        <v>0.536690647482014</v>
      </c>
    </row>
    <row r="1454" spans="1:6" x14ac:dyDescent="0.25">
      <c r="A1454" s="1" t="str">
        <f>"44695"</f>
        <v>44695</v>
      </c>
      <c r="B1454" s="1" t="str">
        <f>"39019"</f>
        <v>39019</v>
      </c>
      <c r="C1454" s="2">
        <v>0.465288035450516</v>
      </c>
      <c r="D1454" s="2">
        <v>0.41176470588235198</v>
      </c>
      <c r="E1454" s="2">
        <v>0</v>
      </c>
      <c r="F1454" s="2">
        <v>0.463309352517985</v>
      </c>
    </row>
    <row r="1455" spans="1:6" x14ac:dyDescent="0.25">
      <c r="A1455" s="1" t="str">
        <f>"44699"</f>
        <v>44699</v>
      </c>
      <c r="B1455" s="1" t="str">
        <f>"39067"</f>
        <v>39067</v>
      </c>
      <c r="C1455" s="2">
        <v>0.76369327073552395</v>
      </c>
      <c r="D1455" s="2">
        <v>0.625</v>
      </c>
      <c r="E1455" s="2">
        <v>0</v>
      </c>
      <c r="F1455" s="2">
        <v>0.76030534351144996</v>
      </c>
    </row>
    <row r="1456" spans="1:6" x14ac:dyDescent="0.25">
      <c r="A1456" s="1" t="str">
        <f>"44699"</f>
        <v>44699</v>
      </c>
      <c r="B1456" s="1" t="str">
        <f>"39157"</f>
        <v>39157</v>
      </c>
      <c r="C1456" s="2">
        <v>0.22535211267605601</v>
      </c>
      <c r="D1456" s="2">
        <v>0.375</v>
      </c>
      <c r="E1456" s="2">
        <v>0</v>
      </c>
      <c r="F1456" s="2">
        <v>0.229007633587786</v>
      </c>
    </row>
    <row r="1457" spans="1:6" x14ac:dyDescent="0.25">
      <c r="A1457" s="1" t="str">
        <f>"44699"</f>
        <v>44699</v>
      </c>
      <c r="B1457" s="1" t="str">
        <f>"39059"</f>
        <v>39059</v>
      </c>
      <c r="C1457" s="2">
        <v>1.09546165884194E-2</v>
      </c>
      <c r="D1457" s="2">
        <v>0</v>
      </c>
      <c r="E1457" s="2">
        <v>0</v>
      </c>
      <c r="F1457" s="2">
        <v>1.06870229007633E-2</v>
      </c>
    </row>
    <row r="1458" spans="1:6" x14ac:dyDescent="0.25">
      <c r="A1458" s="1" t="str">
        <f>"44706"</f>
        <v>44706</v>
      </c>
      <c r="B1458" s="1" t="str">
        <f>"39151"</f>
        <v>39151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tr">
        <f>"44887"</f>
        <v>44887</v>
      </c>
      <c r="B1459" s="1" t="str">
        <f>"39033"</f>
        <v>39033</v>
      </c>
      <c r="C1459" s="2">
        <v>1</v>
      </c>
      <c r="D1459" s="2">
        <v>1</v>
      </c>
      <c r="E1459" s="2">
        <v>1</v>
      </c>
      <c r="F1459" s="2">
        <v>1</v>
      </c>
    </row>
    <row r="1460" spans="1:6" x14ac:dyDescent="0.25">
      <c r="A1460" s="1" t="str">
        <f>"44902"</f>
        <v>44902</v>
      </c>
      <c r="B1460" s="1" t="str">
        <f>"39139"</f>
        <v>39139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tr">
        <f>"44901"</f>
        <v>44901</v>
      </c>
      <c r="B1461" s="1" t="str">
        <f>"39139"</f>
        <v>39139</v>
      </c>
      <c r="C1461" s="2">
        <v>1</v>
      </c>
      <c r="D1461" s="2">
        <v>1</v>
      </c>
      <c r="E1461" s="2">
        <v>1</v>
      </c>
      <c r="F1461" s="2">
        <v>1</v>
      </c>
    </row>
    <row r="1462" spans="1:6" x14ac:dyDescent="0.25">
      <c r="A1462" s="1" t="str">
        <f>"45013"</f>
        <v>45013</v>
      </c>
      <c r="B1462" s="1" t="str">
        <f>"39017"</f>
        <v>39017</v>
      </c>
      <c r="C1462" s="2">
        <v>0.99923861088786403</v>
      </c>
      <c r="D1462" s="2">
        <v>0.98711595639246696</v>
      </c>
      <c r="E1462" s="2">
        <v>1</v>
      </c>
      <c r="F1462" s="2">
        <v>0.99878393221402695</v>
      </c>
    </row>
    <row r="1463" spans="1:6" x14ac:dyDescent="0.25">
      <c r="A1463" s="1" t="str">
        <f>"45013"</f>
        <v>45013</v>
      </c>
      <c r="B1463" s="1" t="str">
        <f>"39061"</f>
        <v>39061</v>
      </c>
      <c r="C1463" s="2">
        <v>7.6138911213569603E-4</v>
      </c>
      <c r="D1463" s="2">
        <v>1.2884043607532199E-2</v>
      </c>
      <c r="E1463" s="2">
        <v>0</v>
      </c>
      <c r="F1463" s="2">
        <v>1.2160677859720599E-3</v>
      </c>
    </row>
    <row r="1464" spans="1:6" x14ac:dyDescent="0.25">
      <c r="A1464" s="1" t="str">
        <f>"45014"</f>
        <v>45014</v>
      </c>
      <c r="B1464" s="1" t="str">
        <f>"39017"</f>
        <v>39017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25">
      <c r="A1465" s="1" t="str">
        <f>"45018"</f>
        <v>45018</v>
      </c>
      <c r="B1465" s="1" t="str">
        <f>"39017"</f>
        <v>39017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tr">
        <f>"45002"</f>
        <v>45002</v>
      </c>
      <c r="B1466" s="1" t="str">
        <f>"39061"</f>
        <v>39061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tr">
        <f>"45005"</f>
        <v>45005</v>
      </c>
      <c r="B1467" s="1" t="str">
        <f>"39113"</f>
        <v>39113</v>
      </c>
      <c r="C1467" s="2">
        <v>1.24510850231234E-2</v>
      </c>
      <c r="D1467" s="2">
        <v>9.3109869646182397E-4</v>
      </c>
      <c r="E1467" s="2">
        <v>8.81057268722466E-3</v>
      </c>
      <c r="F1467" s="2">
        <v>1.15510492203041E-2</v>
      </c>
    </row>
    <row r="1468" spans="1:6" x14ac:dyDescent="0.25">
      <c r="A1468" s="1" t="str">
        <f>"45005"</f>
        <v>45005</v>
      </c>
      <c r="B1468" s="1" t="str">
        <f>"39165"</f>
        <v>39165</v>
      </c>
      <c r="C1468" s="2">
        <v>0.98754891497687602</v>
      </c>
      <c r="D1468" s="2">
        <v>0.99906890130353798</v>
      </c>
      <c r="E1468" s="2">
        <v>0.99118942731277504</v>
      </c>
      <c r="F1468" s="2">
        <v>0.98844895077969497</v>
      </c>
    </row>
    <row r="1469" spans="1:6" x14ac:dyDescent="0.25">
      <c r="A1469" s="1" t="str">
        <f>"45041"</f>
        <v>45041</v>
      </c>
      <c r="B1469" s="1" t="str">
        <f>"39061"</f>
        <v>39061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tr">
        <f>"44824"</f>
        <v>44824</v>
      </c>
      <c r="B1470" s="1" t="str">
        <f>"39043"</f>
        <v>39043</v>
      </c>
      <c r="C1470" s="2">
        <v>0.97702539298669799</v>
      </c>
      <c r="D1470" s="2">
        <v>1</v>
      </c>
      <c r="E1470" s="2">
        <v>1</v>
      </c>
      <c r="F1470" s="2">
        <v>0.97798377752027799</v>
      </c>
    </row>
    <row r="1471" spans="1:6" x14ac:dyDescent="0.25">
      <c r="A1471" s="1" t="str">
        <f>"44824"</f>
        <v>44824</v>
      </c>
      <c r="B1471" s="1" t="str">
        <f>"39143"</f>
        <v>39143</v>
      </c>
      <c r="C1471" s="2">
        <v>2.2974607013301E-2</v>
      </c>
      <c r="D1471" s="2">
        <v>0</v>
      </c>
      <c r="E1471" s="2">
        <v>0</v>
      </c>
      <c r="F1471" s="2">
        <v>2.20162224797219E-2</v>
      </c>
    </row>
    <row r="1472" spans="1:6" x14ac:dyDescent="0.25">
      <c r="A1472" s="1" t="str">
        <f>"44827"</f>
        <v>44827</v>
      </c>
      <c r="B1472" s="1" t="str">
        <f>"39139"</f>
        <v>39139</v>
      </c>
      <c r="C1472" s="2">
        <v>0.101521357519016</v>
      </c>
      <c r="D1472" s="2">
        <v>9.71428571428571E-2</v>
      </c>
      <c r="E1472" s="2">
        <v>5.2631578947368397E-2</v>
      </c>
      <c r="F1472" s="2">
        <v>0.10054794520547899</v>
      </c>
    </row>
    <row r="1473" spans="1:6" x14ac:dyDescent="0.25">
      <c r="A1473" s="1" t="str">
        <f>"44827"</f>
        <v>44827</v>
      </c>
      <c r="B1473" s="1" t="str">
        <f>"39033"</f>
        <v>39033</v>
      </c>
      <c r="C1473" s="2">
        <v>0.89847864248098297</v>
      </c>
      <c r="D1473" s="2">
        <v>0.90285714285714203</v>
      </c>
      <c r="E1473" s="2">
        <v>0.94736842105263097</v>
      </c>
      <c r="F1473" s="2">
        <v>0.89945205479451995</v>
      </c>
    </row>
    <row r="1474" spans="1:6" x14ac:dyDescent="0.25">
      <c r="A1474" s="1" t="str">
        <f>"44843"</f>
        <v>44843</v>
      </c>
      <c r="B1474" s="1" t="str">
        <f>"39139"</f>
        <v>39139</v>
      </c>
      <c r="C1474" s="2">
        <v>0.960538116591928</v>
      </c>
      <c r="D1474" s="2">
        <v>1</v>
      </c>
      <c r="E1474" s="2">
        <v>1</v>
      </c>
      <c r="F1474" s="2">
        <v>0.96226415094339601</v>
      </c>
    </row>
    <row r="1475" spans="1:6" x14ac:dyDescent="0.25">
      <c r="A1475" s="1" t="str">
        <f>"44843"</f>
        <v>44843</v>
      </c>
      <c r="B1475" s="1" t="str">
        <f>"39005"</f>
        <v>39005</v>
      </c>
      <c r="C1475" s="2">
        <v>3.9461883408071698E-2</v>
      </c>
      <c r="D1475" s="2">
        <v>0</v>
      </c>
      <c r="E1475" s="2">
        <v>0</v>
      </c>
      <c r="F1475" s="2">
        <v>3.7735849056603703E-2</v>
      </c>
    </row>
    <row r="1476" spans="1:6" x14ac:dyDescent="0.25">
      <c r="A1476" s="1" t="str">
        <f>"44853"</f>
        <v>44853</v>
      </c>
      <c r="B1476" s="1" t="str">
        <f>"39147"</f>
        <v>39147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tr">
        <f>"44864"</f>
        <v>44864</v>
      </c>
      <c r="B1477" s="1" t="str">
        <f>"39139"</f>
        <v>39139</v>
      </c>
      <c r="C1477" s="2">
        <v>0.23018080667593799</v>
      </c>
      <c r="D1477" s="2">
        <v>0.2</v>
      </c>
      <c r="E1477" s="2">
        <v>0</v>
      </c>
      <c r="F1477" s="2">
        <v>0.22663080026899701</v>
      </c>
    </row>
    <row r="1478" spans="1:6" x14ac:dyDescent="0.25">
      <c r="A1478" s="1" t="str">
        <f>"44864"</f>
        <v>44864</v>
      </c>
      <c r="B1478" s="1" t="str">
        <f>"39005"</f>
        <v>39005</v>
      </c>
      <c r="C1478" s="2">
        <v>0.76981919332406101</v>
      </c>
      <c r="D1478" s="2">
        <v>0.8</v>
      </c>
      <c r="E1478" s="2">
        <v>1</v>
      </c>
      <c r="F1478" s="2">
        <v>0.77336919973100204</v>
      </c>
    </row>
    <row r="1479" spans="1:6" x14ac:dyDescent="0.25">
      <c r="A1479" s="1" t="str">
        <f>"44866"</f>
        <v>44866</v>
      </c>
      <c r="B1479" s="1" t="str">
        <f>"39005"</f>
        <v>39005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tr">
        <f>"44859"</f>
        <v>44859</v>
      </c>
      <c r="B1480" s="1" t="str">
        <f>"39093"</f>
        <v>39093</v>
      </c>
      <c r="C1480" s="2">
        <v>4.4414535666218002E-2</v>
      </c>
      <c r="D1480" s="2">
        <v>0</v>
      </c>
      <c r="E1480" s="2">
        <v>0</v>
      </c>
      <c r="F1480" s="2">
        <v>4.3478260869565202E-2</v>
      </c>
    </row>
    <row r="1481" spans="1:6" x14ac:dyDescent="0.25">
      <c r="A1481" s="1" t="str">
        <f>"44859"</f>
        <v>44859</v>
      </c>
      <c r="B1481" s="1" t="str">
        <f>"39005"</f>
        <v>39005</v>
      </c>
      <c r="C1481" s="2">
        <v>0.955585464333781</v>
      </c>
      <c r="D1481" s="2">
        <v>1</v>
      </c>
      <c r="E1481" s="2">
        <v>1</v>
      </c>
      <c r="F1481" s="2">
        <v>0.95652173913043403</v>
      </c>
    </row>
    <row r="1482" spans="1:6" x14ac:dyDescent="0.25">
      <c r="A1482" s="1" t="str">
        <f>"45119"</f>
        <v>45119</v>
      </c>
      <c r="B1482" s="1" t="str">
        <f>"39015"</f>
        <v>39015</v>
      </c>
      <c r="C1482" s="2">
        <v>0</v>
      </c>
      <c r="D1482" s="2">
        <v>0</v>
      </c>
      <c r="E1482" s="2">
        <v>1</v>
      </c>
      <c r="F1482" s="2">
        <v>1</v>
      </c>
    </row>
    <row r="1483" spans="1:6" x14ac:dyDescent="0.25">
      <c r="A1483" s="1" t="str">
        <f>"45236"</f>
        <v>45236</v>
      </c>
      <c r="B1483" s="1" t="str">
        <f>"39061"</f>
        <v>39061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tr">
        <f>"45153"</f>
        <v>45153</v>
      </c>
      <c r="B1484" s="1" t="str">
        <f>"39025"</f>
        <v>39025</v>
      </c>
      <c r="C1484" s="2">
        <v>1</v>
      </c>
      <c r="D1484" s="2">
        <v>1</v>
      </c>
      <c r="E1484" s="2">
        <v>1</v>
      </c>
      <c r="F1484" s="2">
        <v>1</v>
      </c>
    </row>
    <row r="1485" spans="1:6" x14ac:dyDescent="0.25">
      <c r="A1485" s="1" t="str">
        <f>"45147"</f>
        <v>45147</v>
      </c>
      <c r="B1485" s="1" t="str">
        <f>"39025"</f>
        <v>39025</v>
      </c>
      <c r="C1485" s="2">
        <v>0</v>
      </c>
      <c r="D1485" s="2">
        <v>0</v>
      </c>
      <c r="E1485" s="2">
        <v>1</v>
      </c>
      <c r="F1485" s="2">
        <v>1</v>
      </c>
    </row>
    <row r="1486" spans="1:6" x14ac:dyDescent="0.25">
      <c r="A1486" s="1" t="str">
        <f>"45177"</f>
        <v>45177</v>
      </c>
      <c r="B1486" s="1" t="str">
        <f>"39027"</f>
        <v>39027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tr">
        <f>"45248"</f>
        <v>45248</v>
      </c>
      <c r="B1487" s="1" t="str">
        <f>"39061"</f>
        <v>39061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25">
      <c r="A1488" s="1" t="str">
        <f>"45249"</f>
        <v>45249</v>
      </c>
      <c r="B1488" s="1" t="str">
        <f>"39061"</f>
        <v>39061</v>
      </c>
      <c r="C1488" s="2">
        <v>0.94582814445828101</v>
      </c>
      <c r="D1488" s="2">
        <v>0.880855397148676</v>
      </c>
      <c r="E1488" s="2">
        <v>0.98696461824953396</v>
      </c>
      <c r="F1488" s="2">
        <v>0.94057660833438195</v>
      </c>
    </row>
    <row r="1489" spans="1:6" x14ac:dyDescent="0.25">
      <c r="A1489" s="1" t="str">
        <f>"45249"</f>
        <v>45249</v>
      </c>
      <c r="B1489" s="1" t="str">
        <f>"39165"</f>
        <v>39165</v>
      </c>
      <c r="C1489" s="2">
        <v>5.4171855541718501E-2</v>
      </c>
      <c r="D1489" s="2">
        <v>0.119144602851323</v>
      </c>
      <c r="E1489" s="2">
        <v>1.3035381750465499E-2</v>
      </c>
      <c r="F1489" s="2">
        <v>5.9423391665617498E-2</v>
      </c>
    </row>
    <row r="1490" spans="1:6" x14ac:dyDescent="0.25">
      <c r="A1490" s="1" t="str">
        <f>"45253"</f>
        <v>45253</v>
      </c>
      <c r="B1490" s="1" t="str">
        <f>"39061"</f>
        <v>39061</v>
      </c>
      <c r="C1490" s="2">
        <v>1</v>
      </c>
      <c r="D1490" s="2">
        <v>1</v>
      </c>
      <c r="E1490" s="2">
        <v>1</v>
      </c>
      <c r="F1490" s="2">
        <v>1</v>
      </c>
    </row>
    <row r="1491" spans="1:6" x14ac:dyDescent="0.25">
      <c r="A1491" s="1" t="str">
        <f>"45255"</f>
        <v>45255</v>
      </c>
      <c r="B1491" s="1" t="str">
        <f>"39025"</f>
        <v>39025</v>
      </c>
      <c r="C1491" s="2">
        <v>0.35838623796846197</v>
      </c>
      <c r="D1491" s="2">
        <v>0.40191897654584202</v>
      </c>
      <c r="E1491" s="2">
        <v>0.634948096885813</v>
      </c>
      <c r="F1491" s="2">
        <v>0.37617443715653198</v>
      </c>
    </row>
    <row r="1492" spans="1:6" x14ac:dyDescent="0.25">
      <c r="A1492" s="1" t="str">
        <f>"45255"</f>
        <v>45255</v>
      </c>
      <c r="B1492" s="1" t="str">
        <f>"39061"</f>
        <v>39061</v>
      </c>
      <c r="C1492" s="2">
        <v>0.64161376203153697</v>
      </c>
      <c r="D1492" s="2">
        <v>0.59808102345415703</v>
      </c>
      <c r="E1492" s="2">
        <v>0.365051903114186</v>
      </c>
      <c r="F1492" s="2">
        <v>0.62382556284346702</v>
      </c>
    </row>
    <row r="1493" spans="1:6" x14ac:dyDescent="0.25">
      <c r="A1493" s="1" t="str">
        <f>"45258"</f>
        <v>45258</v>
      </c>
      <c r="B1493" s="1" t="str">
        <f>"39061"</f>
        <v>39061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tr">
        <f>"45262"</f>
        <v>45262</v>
      </c>
      <c r="B1494" s="1" t="str">
        <f>"39061"</f>
        <v>39061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tr">
        <f>"45275"</f>
        <v>45275</v>
      </c>
      <c r="B1495" s="1" t="str">
        <f>"21015"</f>
        <v>21015</v>
      </c>
      <c r="C1495" s="2">
        <v>0</v>
      </c>
      <c r="D1495" s="2">
        <v>1</v>
      </c>
      <c r="E1495" s="2">
        <v>0</v>
      </c>
      <c r="F1495" s="2">
        <v>1</v>
      </c>
    </row>
    <row r="1496" spans="1:6" x14ac:dyDescent="0.25">
      <c r="A1496" s="1" t="str">
        <f>"45383"</f>
        <v>45383</v>
      </c>
      <c r="B1496" s="1" t="str">
        <f>"39037"</f>
        <v>39037</v>
      </c>
      <c r="C1496" s="2">
        <v>2.21169036334913E-3</v>
      </c>
      <c r="D1496" s="2">
        <v>0</v>
      </c>
      <c r="E1496" s="2">
        <v>0</v>
      </c>
      <c r="F1496" s="2">
        <v>2.0242914979756998E-3</v>
      </c>
    </row>
    <row r="1497" spans="1:6" x14ac:dyDescent="0.25">
      <c r="A1497" s="1" t="str">
        <f>"45383"</f>
        <v>45383</v>
      </c>
      <c r="B1497" s="1" t="str">
        <f>"39109"</f>
        <v>39109</v>
      </c>
      <c r="C1497" s="2">
        <v>0.99778830963664999</v>
      </c>
      <c r="D1497" s="2">
        <v>1</v>
      </c>
      <c r="E1497" s="2">
        <v>1</v>
      </c>
      <c r="F1497" s="2">
        <v>0.99797570850202399</v>
      </c>
    </row>
    <row r="1498" spans="1:6" x14ac:dyDescent="0.25">
      <c r="A1498" s="1" t="str">
        <f>"45374"</f>
        <v>45374</v>
      </c>
      <c r="B1498" s="1" t="str">
        <f>"39109"</f>
        <v>39109</v>
      </c>
      <c r="C1498" s="2">
        <v>0</v>
      </c>
      <c r="D1498" s="2">
        <v>0</v>
      </c>
      <c r="E1498" s="2">
        <v>1</v>
      </c>
      <c r="F1498" s="2">
        <v>1</v>
      </c>
    </row>
    <row r="1499" spans="1:6" x14ac:dyDescent="0.25">
      <c r="A1499" s="1" t="str">
        <f>"45315"</f>
        <v>45315</v>
      </c>
      <c r="B1499" s="1" t="str">
        <f>"39113"</f>
        <v>39113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tr">
        <f>"45316"</f>
        <v>45316</v>
      </c>
      <c r="B1500" s="1" t="str">
        <f>"39057"</f>
        <v>39057</v>
      </c>
      <c r="C1500" s="2">
        <v>1</v>
      </c>
      <c r="D1500" s="2">
        <v>1</v>
      </c>
      <c r="E1500" s="2">
        <v>0</v>
      </c>
      <c r="F1500" s="2">
        <v>1</v>
      </c>
    </row>
    <row r="1501" spans="1:6" x14ac:dyDescent="0.25">
      <c r="A1501" s="1" t="str">
        <f>"45430"</f>
        <v>45430</v>
      </c>
      <c r="B1501" s="1" t="str">
        <f>"39113"</f>
        <v>39113</v>
      </c>
      <c r="C1501" s="2">
        <v>1.38520483348069E-2</v>
      </c>
      <c r="D1501" s="2">
        <v>2.3255813953488299E-2</v>
      </c>
      <c r="E1501" s="2">
        <v>0.12195121951219499</v>
      </c>
      <c r="F1501" s="2">
        <v>1.67260762270359E-2</v>
      </c>
    </row>
    <row r="1502" spans="1:6" x14ac:dyDescent="0.25">
      <c r="A1502" s="1" t="str">
        <f>"45430"</f>
        <v>45430</v>
      </c>
      <c r="B1502" s="1" t="str">
        <f>"39057"</f>
        <v>39057</v>
      </c>
      <c r="C1502" s="2">
        <v>0.98614795166519298</v>
      </c>
      <c r="D1502" s="2">
        <v>0.97674418604651103</v>
      </c>
      <c r="E1502" s="2">
        <v>0.87804878048780399</v>
      </c>
      <c r="F1502" s="2">
        <v>0.98327392377296396</v>
      </c>
    </row>
    <row r="1503" spans="1:6" x14ac:dyDescent="0.25">
      <c r="A1503" s="1" t="str">
        <f>"45342"</f>
        <v>45342</v>
      </c>
      <c r="B1503" s="1" t="str">
        <f>"39113"</f>
        <v>39113</v>
      </c>
      <c r="C1503" s="2">
        <v>0.99595810087669301</v>
      </c>
      <c r="D1503" s="2">
        <v>0.99655172413793103</v>
      </c>
      <c r="E1503" s="2">
        <v>1</v>
      </c>
      <c r="F1503" s="2">
        <v>0.99616211237334895</v>
      </c>
    </row>
    <row r="1504" spans="1:6" x14ac:dyDescent="0.25">
      <c r="A1504" s="1" t="str">
        <f>"45342"</f>
        <v>45342</v>
      </c>
      <c r="B1504" s="1" t="str">
        <f>"39165"</f>
        <v>39165</v>
      </c>
      <c r="C1504" s="2">
        <v>4.0418991233063797E-3</v>
      </c>
      <c r="D1504" s="2">
        <v>3.4482758620689598E-3</v>
      </c>
      <c r="E1504" s="2">
        <v>0</v>
      </c>
      <c r="F1504" s="2">
        <v>3.8378876266502901E-3</v>
      </c>
    </row>
    <row r="1505" spans="1:6" x14ac:dyDescent="0.25">
      <c r="A1505" s="1" t="str">
        <f>"45343"</f>
        <v>45343</v>
      </c>
      <c r="B1505" s="1" t="str">
        <f>"39113"</f>
        <v>39113</v>
      </c>
      <c r="C1505" s="2">
        <v>1</v>
      </c>
      <c r="D1505" s="2">
        <v>1</v>
      </c>
      <c r="E1505" s="2">
        <v>1</v>
      </c>
      <c r="F1505" s="2">
        <v>1</v>
      </c>
    </row>
    <row r="1506" spans="1:6" x14ac:dyDescent="0.25">
      <c r="A1506" s="1" t="str">
        <f>"45345"</f>
        <v>45345</v>
      </c>
      <c r="B1506" s="1" t="str">
        <f>"39113"</f>
        <v>39113</v>
      </c>
      <c r="C1506" s="2">
        <v>1</v>
      </c>
      <c r="D1506" s="2">
        <v>1</v>
      </c>
      <c r="E1506" s="2">
        <v>1</v>
      </c>
      <c r="F1506" s="2">
        <v>1</v>
      </c>
    </row>
    <row r="1507" spans="1:6" x14ac:dyDescent="0.25">
      <c r="A1507" s="1" t="str">
        <f>"45354"</f>
        <v>45354</v>
      </c>
      <c r="B1507" s="1" t="str">
        <f>"39113"</f>
        <v>39113</v>
      </c>
      <c r="C1507" s="2">
        <v>1</v>
      </c>
      <c r="D1507" s="2">
        <v>1</v>
      </c>
      <c r="E1507" s="2">
        <v>0</v>
      </c>
      <c r="F1507" s="2">
        <v>1</v>
      </c>
    </row>
    <row r="1508" spans="1:6" x14ac:dyDescent="0.25">
      <c r="A1508" s="1" t="str">
        <f>"45363"</f>
        <v>45363</v>
      </c>
      <c r="B1508" s="1" t="str">
        <f>"39149"</f>
        <v>39149</v>
      </c>
      <c r="C1508" s="2">
        <v>1</v>
      </c>
      <c r="D1508" s="2">
        <v>1</v>
      </c>
      <c r="E1508" s="2">
        <v>1</v>
      </c>
      <c r="F1508" s="2">
        <v>1</v>
      </c>
    </row>
    <row r="1509" spans="1:6" x14ac:dyDescent="0.25">
      <c r="A1509" s="1" t="str">
        <f>"45371"</f>
        <v>45371</v>
      </c>
      <c r="B1509" s="1" t="str">
        <f>"39109"</f>
        <v>39109</v>
      </c>
      <c r="C1509" s="2">
        <v>0.982449335789779</v>
      </c>
      <c r="D1509" s="2">
        <v>0.974457215836526</v>
      </c>
      <c r="E1509" s="2">
        <v>1</v>
      </c>
      <c r="F1509" s="2">
        <v>0.98257326166117498</v>
      </c>
    </row>
    <row r="1510" spans="1:6" x14ac:dyDescent="0.25">
      <c r="A1510" s="1" t="str">
        <f>"45371"</f>
        <v>45371</v>
      </c>
      <c r="B1510" s="1" t="str">
        <f>"39113"</f>
        <v>39113</v>
      </c>
      <c r="C1510" s="2">
        <v>1.7550664210220099E-2</v>
      </c>
      <c r="D1510" s="2">
        <v>2.5542784163473799E-2</v>
      </c>
      <c r="E1510" s="2">
        <v>0</v>
      </c>
      <c r="F1510" s="2">
        <v>1.7426738338824299E-2</v>
      </c>
    </row>
    <row r="1511" spans="1:6" x14ac:dyDescent="0.25">
      <c r="A1511" s="1" t="str">
        <f>"45358"</f>
        <v>45358</v>
      </c>
      <c r="B1511" s="1" t="str">
        <f>"39037"</f>
        <v>39037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tr">
        <f>"45361"</f>
        <v>45361</v>
      </c>
      <c r="B1512" s="1" t="str">
        <f>"39109"</f>
        <v>39109</v>
      </c>
      <c r="C1512" s="2">
        <v>1</v>
      </c>
      <c r="D1512" s="2">
        <v>1</v>
      </c>
      <c r="E1512" s="2">
        <v>0</v>
      </c>
      <c r="F1512" s="2">
        <v>1</v>
      </c>
    </row>
    <row r="1513" spans="1:6" x14ac:dyDescent="0.25">
      <c r="A1513" s="1" t="str">
        <f>"45440"</f>
        <v>45440</v>
      </c>
      <c r="B1513" s="1" t="str">
        <f>"39057"</f>
        <v>39057</v>
      </c>
      <c r="C1513" s="2">
        <v>0.40647622774408099</v>
      </c>
      <c r="D1513" s="2">
        <v>0.56507936507936496</v>
      </c>
      <c r="E1513" s="2">
        <v>0.25513196480938399</v>
      </c>
      <c r="F1513" s="2">
        <v>0.406190393618865</v>
      </c>
    </row>
    <row r="1514" spans="1:6" x14ac:dyDescent="0.25">
      <c r="A1514" s="1" t="str">
        <f>"45440"</f>
        <v>45440</v>
      </c>
      <c r="B1514" s="1" t="str">
        <f>"39113"</f>
        <v>39113</v>
      </c>
      <c r="C1514" s="2">
        <v>0.59352377225591801</v>
      </c>
      <c r="D1514" s="2">
        <v>0.43492063492063399</v>
      </c>
      <c r="E1514" s="2">
        <v>0.74486803519061495</v>
      </c>
      <c r="F1514" s="2">
        <v>0.593809606381134</v>
      </c>
    </row>
    <row r="1515" spans="1:6" x14ac:dyDescent="0.25">
      <c r="A1515" s="1" t="str">
        <f>"45490"</f>
        <v>45490</v>
      </c>
      <c r="B1515" s="1" t="str">
        <f>"39113"</f>
        <v>39113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25">
      <c r="A1516" s="1" t="str">
        <f>"45501"</f>
        <v>45501</v>
      </c>
      <c r="B1516" s="1" t="str">
        <f>"39023"</f>
        <v>39023</v>
      </c>
      <c r="C1516" s="2">
        <v>1</v>
      </c>
      <c r="D1516" s="2">
        <v>1</v>
      </c>
      <c r="E1516" s="2">
        <v>1</v>
      </c>
      <c r="F1516" s="2">
        <v>1</v>
      </c>
    </row>
    <row r="1517" spans="1:6" x14ac:dyDescent="0.25">
      <c r="A1517" s="1" t="str">
        <f>"45601"</f>
        <v>45601</v>
      </c>
      <c r="B1517" s="1" t="str">
        <f>"39131"</f>
        <v>39131</v>
      </c>
      <c r="C1517" s="2">
        <v>5.9130701889110703E-3</v>
      </c>
      <c r="D1517" s="2">
        <v>4.6146746654360802E-4</v>
      </c>
      <c r="E1517" s="2">
        <v>0</v>
      </c>
      <c r="F1517" s="2">
        <v>5.4127671462494698E-3</v>
      </c>
    </row>
    <row r="1518" spans="1:6" x14ac:dyDescent="0.25">
      <c r="A1518" s="1" t="str">
        <f>"45601"</f>
        <v>45601</v>
      </c>
      <c r="B1518" s="1" t="str">
        <f>"39079"</f>
        <v>39079</v>
      </c>
      <c r="C1518" s="2">
        <v>4.3772078021809199E-3</v>
      </c>
      <c r="D1518" s="2">
        <v>4.6146746654360802E-4</v>
      </c>
      <c r="E1518" s="2">
        <v>0</v>
      </c>
      <c r="F1518" s="2">
        <v>4.0159240117334802E-3</v>
      </c>
    </row>
    <row r="1519" spans="1:6" x14ac:dyDescent="0.25">
      <c r="A1519" s="1" t="str">
        <f>"45601"</f>
        <v>45601</v>
      </c>
      <c r="B1519" s="1" t="str">
        <f>"39141"</f>
        <v>39141</v>
      </c>
      <c r="C1519" s="2">
        <v>0.98970972200890805</v>
      </c>
      <c r="D1519" s="2">
        <v>0.99907706506691196</v>
      </c>
      <c r="E1519" s="2">
        <v>1</v>
      </c>
      <c r="F1519" s="2">
        <v>0.99057130884201705</v>
      </c>
    </row>
    <row r="1520" spans="1:6" x14ac:dyDescent="0.25">
      <c r="A1520" s="1" t="str">
        <f>"45701"</f>
        <v>45701</v>
      </c>
      <c r="B1520" s="1" t="str">
        <f>"39009"</f>
        <v>39009</v>
      </c>
      <c r="C1520" s="2">
        <v>1</v>
      </c>
      <c r="D1520" s="2">
        <v>1</v>
      </c>
      <c r="E1520" s="2">
        <v>1</v>
      </c>
      <c r="F1520" s="2">
        <v>1</v>
      </c>
    </row>
    <row r="1521" spans="1:6" x14ac:dyDescent="0.25">
      <c r="A1521" s="1" t="str">
        <f>"45715"</f>
        <v>45715</v>
      </c>
      <c r="B1521" s="1" t="str">
        <f>"39115"</f>
        <v>39115</v>
      </c>
      <c r="C1521" s="2">
        <v>0.29032258064516098</v>
      </c>
      <c r="D1521" s="2">
        <v>0.21052631578947301</v>
      </c>
      <c r="E1521" s="2">
        <v>0</v>
      </c>
      <c r="F1521" s="2">
        <v>0.281299524564183</v>
      </c>
    </row>
    <row r="1522" spans="1:6" x14ac:dyDescent="0.25">
      <c r="A1522" s="1" t="str">
        <f>"45715"</f>
        <v>45715</v>
      </c>
      <c r="B1522" s="1" t="str">
        <f>"39121"</f>
        <v>39121</v>
      </c>
      <c r="C1522" s="2">
        <v>6.2034739454094198E-2</v>
      </c>
      <c r="D1522" s="2">
        <v>0</v>
      </c>
      <c r="E1522" s="2">
        <v>0</v>
      </c>
      <c r="F1522" s="2">
        <v>5.9429477020602202E-2</v>
      </c>
    </row>
    <row r="1523" spans="1:6" x14ac:dyDescent="0.25">
      <c r="A1523" s="1" t="str">
        <f>"45715"</f>
        <v>45715</v>
      </c>
      <c r="B1523" s="1" t="str">
        <f>"39167"</f>
        <v>39167</v>
      </c>
      <c r="C1523" s="2">
        <v>0.64764267990074398</v>
      </c>
      <c r="D1523" s="2">
        <v>0.78947368421052599</v>
      </c>
      <c r="E1523" s="2">
        <v>1</v>
      </c>
      <c r="F1523" s="2">
        <v>0.65927099841521297</v>
      </c>
    </row>
    <row r="1524" spans="1:6" x14ac:dyDescent="0.25">
      <c r="A1524" s="1" t="str">
        <f>"45727"</f>
        <v>45727</v>
      </c>
      <c r="B1524" s="1" t="str">
        <f>"39167"</f>
        <v>39167</v>
      </c>
      <c r="C1524" s="2">
        <v>4.0892193308550102E-2</v>
      </c>
      <c r="D1524" s="2">
        <v>0</v>
      </c>
      <c r="E1524" s="2">
        <v>0</v>
      </c>
      <c r="F1524" s="2">
        <v>0.04</v>
      </c>
    </row>
    <row r="1525" spans="1:6" x14ac:dyDescent="0.25">
      <c r="A1525" s="1" t="str">
        <f>"45727"</f>
        <v>45727</v>
      </c>
      <c r="B1525" s="1" t="str">
        <f>"39121"</f>
        <v>39121</v>
      </c>
      <c r="C1525" s="2">
        <v>0.95910780669144902</v>
      </c>
      <c r="D1525" s="2">
        <v>1</v>
      </c>
      <c r="E1525" s="2">
        <v>0</v>
      </c>
      <c r="F1525" s="2">
        <v>0.96</v>
      </c>
    </row>
    <row r="1526" spans="1:6" x14ac:dyDescent="0.25">
      <c r="A1526" s="1" t="str">
        <f>"45623"</f>
        <v>45623</v>
      </c>
      <c r="B1526" s="1" t="str">
        <f>"39087"</f>
        <v>39087</v>
      </c>
      <c r="C1526" s="2">
        <v>0.207399103139013</v>
      </c>
      <c r="D1526" s="2">
        <v>0.11764705882352899</v>
      </c>
      <c r="E1526" s="2">
        <v>0</v>
      </c>
      <c r="F1526" s="2">
        <v>0.20572057205720501</v>
      </c>
    </row>
    <row r="1527" spans="1:6" x14ac:dyDescent="0.25">
      <c r="A1527" s="1" t="str">
        <f>"45623"</f>
        <v>45623</v>
      </c>
      <c r="B1527" s="1" t="str">
        <f>"39053"</f>
        <v>39053</v>
      </c>
      <c r="C1527" s="2">
        <v>0.792600896860986</v>
      </c>
      <c r="D1527" s="2">
        <v>0.88235294117647001</v>
      </c>
      <c r="E1527" s="2">
        <v>0</v>
      </c>
      <c r="F1527" s="2">
        <v>0.79427942794279405</v>
      </c>
    </row>
    <row r="1528" spans="1:6" x14ac:dyDescent="0.25">
      <c r="A1528" s="1" t="str">
        <f>"45628"</f>
        <v>45628</v>
      </c>
      <c r="B1528" s="1" t="str">
        <f>"39141"</f>
        <v>39141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tr">
        <f>"45810"</f>
        <v>45810</v>
      </c>
      <c r="B1529" s="1" t="str">
        <f>"39063"</f>
        <v>39063</v>
      </c>
      <c r="C1529" s="2">
        <v>1.7036913312176299E-2</v>
      </c>
      <c r="D1529" s="2">
        <v>6.4724919093851101E-3</v>
      </c>
      <c r="E1529" s="2">
        <v>8.4745762711864406E-3</v>
      </c>
      <c r="F1529" s="2">
        <v>1.6227801592161601E-2</v>
      </c>
    </row>
    <row r="1530" spans="1:6" x14ac:dyDescent="0.25">
      <c r="A1530" s="1" t="str">
        <f>"45810"</f>
        <v>45810</v>
      </c>
      <c r="B1530" s="1" t="str">
        <f>"39003"</f>
        <v>39003</v>
      </c>
      <c r="C1530" s="2">
        <v>1.6368799064640002E-2</v>
      </c>
      <c r="D1530" s="2">
        <v>9.7087378640776604E-3</v>
      </c>
      <c r="E1530" s="2">
        <v>0</v>
      </c>
      <c r="F1530" s="2">
        <v>1.5462339252908699E-2</v>
      </c>
    </row>
    <row r="1531" spans="1:6" x14ac:dyDescent="0.25">
      <c r="A1531" s="1" t="str">
        <f>"45810"</f>
        <v>45810</v>
      </c>
      <c r="B1531" s="1" t="str">
        <f>"39065"</f>
        <v>39065</v>
      </c>
      <c r="C1531" s="2">
        <v>0.966594287623183</v>
      </c>
      <c r="D1531" s="2">
        <v>0.98381877022653696</v>
      </c>
      <c r="E1531" s="2">
        <v>0.99152542372881303</v>
      </c>
      <c r="F1531" s="2">
        <v>0.96830985915492895</v>
      </c>
    </row>
    <row r="1532" spans="1:6" x14ac:dyDescent="0.25">
      <c r="A1532" s="1" t="str">
        <f>"45830"</f>
        <v>45830</v>
      </c>
      <c r="B1532" s="1" t="str">
        <f>"39003"</f>
        <v>39003</v>
      </c>
      <c r="C1532" s="2">
        <v>0.21325051759834299</v>
      </c>
      <c r="D1532" s="2">
        <v>7.1428571428571397E-2</v>
      </c>
      <c r="E1532" s="2">
        <v>3.6363636363636299E-2</v>
      </c>
      <c r="F1532" s="2">
        <v>0.20333075135553799</v>
      </c>
    </row>
    <row r="1533" spans="1:6" x14ac:dyDescent="0.25">
      <c r="A1533" s="1" t="str">
        <f>"45830"</f>
        <v>45830</v>
      </c>
      <c r="B1533" s="1" t="str">
        <f>"39137"</f>
        <v>39137</v>
      </c>
      <c r="C1533" s="2">
        <v>0.78674948240165599</v>
      </c>
      <c r="D1533" s="2">
        <v>0.92857142857142805</v>
      </c>
      <c r="E1533" s="2">
        <v>0.96363636363636296</v>
      </c>
      <c r="F1533" s="2">
        <v>0.79666924864446098</v>
      </c>
    </row>
    <row r="1534" spans="1:6" x14ac:dyDescent="0.25">
      <c r="A1534" s="1" t="str">
        <f>"45832"</f>
        <v>45832</v>
      </c>
      <c r="B1534" s="1" t="str">
        <f>"39125"</f>
        <v>39125</v>
      </c>
      <c r="C1534" s="2">
        <v>5.16795865633074E-3</v>
      </c>
      <c r="D1534" s="2">
        <v>0</v>
      </c>
      <c r="E1534" s="2">
        <v>0</v>
      </c>
      <c r="F1534" s="2">
        <v>5.0977060322854699E-3</v>
      </c>
    </row>
    <row r="1535" spans="1:6" x14ac:dyDescent="0.25">
      <c r="A1535" s="1" t="str">
        <f>"45832"</f>
        <v>45832</v>
      </c>
      <c r="B1535" s="1" t="str">
        <f>"39161"</f>
        <v>39161</v>
      </c>
      <c r="C1535" s="2">
        <v>0.99483204134366898</v>
      </c>
      <c r="D1535" s="2">
        <v>1</v>
      </c>
      <c r="E1535" s="2">
        <v>1</v>
      </c>
      <c r="F1535" s="2">
        <v>0.99490229396771401</v>
      </c>
    </row>
    <row r="1536" spans="1:6" x14ac:dyDescent="0.25">
      <c r="A1536" s="1" t="str">
        <f>"45837"</f>
        <v>45837</v>
      </c>
      <c r="B1536" s="1" t="str">
        <f>"39137"</f>
        <v>39137</v>
      </c>
      <c r="C1536" s="2">
        <v>0</v>
      </c>
      <c r="D1536" s="2">
        <v>1</v>
      </c>
      <c r="E1536" s="2">
        <v>0</v>
      </c>
      <c r="F1536" s="2">
        <v>1</v>
      </c>
    </row>
    <row r="1537" spans="1:6" x14ac:dyDescent="0.25">
      <c r="A1537" s="1" t="str">
        <f>"45838"</f>
        <v>45838</v>
      </c>
      <c r="B1537" s="1" t="str">
        <f>"39161"</f>
        <v>39161</v>
      </c>
      <c r="C1537" s="2">
        <v>0</v>
      </c>
      <c r="D1537" s="2">
        <v>1</v>
      </c>
      <c r="E1537" s="2">
        <v>0</v>
      </c>
      <c r="F1537" s="2">
        <v>1</v>
      </c>
    </row>
    <row r="1538" spans="1:6" x14ac:dyDescent="0.25">
      <c r="A1538" s="1" t="str">
        <f>"45778"</f>
        <v>45778</v>
      </c>
      <c r="B1538" s="1" t="str">
        <f>"39009"</f>
        <v>39009</v>
      </c>
      <c r="C1538" s="2">
        <v>1</v>
      </c>
      <c r="D1538" s="2">
        <v>1</v>
      </c>
      <c r="E1538" s="2">
        <v>0</v>
      </c>
      <c r="F1538" s="2">
        <v>1</v>
      </c>
    </row>
    <row r="1539" spans="1:6" x14ac:dyDescent="0.25">
      <c r="A1539" s="1" t="str">
        <f>"45801"</f>
        <v>45801</v>
      </c>
      <c r="B1539" s="1" t="str">
        <f>"39011"</f>
        <v>39011</v>
      </c>
      <c r="C1539" s="2">
        <v>6.1783756851021398E-3</v>
      </c>
      <c r="D1539" s="2">
        <v>4.6728971962616802E-3</v>
      </c>
      <c r="E1539" s="2">
        <v>1.30151843817787E-2</v>
      </c>
      <c r="F1539" s="2">
        <v>6.2818336162988103E-3</v>
      </c>
    </row>
    <row r="1540" spans="1:6" x14ac:dyDescent="0.25">
      <c r="A1540" s="1" t="str">
        <f>"45801"</f>
        <v>45801</v>
      </c>
      <c r="B1540" s="1" t="str">
        <f>"39003"</f>
        <v>39003</v>
      </c>
      <c r="C1540" s="2">
        <v>0.99382162431489696</v>
      </c>
      <c r="D1540" s="2">
        <v>0.99532710280373804</v>
      </c>
      <c r="E1540" s="2">
        <v>0.98698481561822105</v>
      </c>
      <c r="F1540" s="2">
        <v>0.99371816638370103</v>
      </c>
    </row>
    <row r="1541" spans="1:6" x14ac:dyDescent="0.25">
      <c r="A1541" s="1" t="str">
        <f>"45843"</f>
        <v>45843</v>
      </c>
      <c r="B1541" s="1" t="str">
        <f>"39175"</f>
        <v>39175</v>
      </c>
      <c r="C1541" s="2">
        <v>0.18502994011976001</v>
      </c>
      <c r="D1541" s="2">
        <v>0</v>
      </c>
      <c r="E1541" s="2">
        <v>0</v>
      </c>
      <c r="F1541" s="2">
        <v>0.17359550561797699</v>
      </c>
    </row>
    <row r="1542" spans="1:6" x14ac:dyDescent="0.25">
      <c r="A1542" s="1" t="str">
        <f>"45843"</f>
        <v>45843</v>
      </c>
      <c r="B1542" s="1" t="str">
        <f>"39063"</f>
        <v>39063</v>
      </c>
      <c r="C1542" s="2">
        <v>0.169461077844311</v>
      </c>
      <c r="D1542" s="2">
        <v>7.5268817204300995E-2</v>
      </c>
      <c r="E1542" s="2">
        <v>0.11764705882352899</v>
      </c>
      <c r="F1542" s="2">
        <v>0.164044943820224</v>
      </c>
    </row>
    <row r="1543" spans="1:6" x14ac:dyDescent="0.25">
      <c r="A1543" s="1" t="str">
        <f>"45843"</f>
        <v>45843</v>
      </c>
      <c r="B1543" s="1" t="str">
        <f>"39065"</f>
        <v>39065</v>
      </c>
      <c r="C1543" s="2">
        <v>0.64431137724550802</v>
      </c>
      <c r="D1543" s="2">
        <v>0.92473118279569799</v>
      </c>
      <c r="E1543" s="2">
        <v>0.88235294117647001</v>
      </c>
      <c r="F1543" s="2">
        <v>0.66123595505617905</v>
      </c>
    </row>
    <row r="1544" spans="1:6" x14ac:dyDescent="0.25">
      <c r="A1544" s="1" t="str">
        <f>"45843"</f>
        <v>45843</v>
      </c>
      <c r="B1544" s="1" t="str">
        <f>"39101"</f>
        <v>39101</v>
      </c>
      <c r="C1544" s="2">
        <v>1.1976047904191599E-3</v>
      </c>
      <c r="D1544" s="2">
        <v>0</v>
      </c>
      <c r="E1544" s="2">
        <v>0</v>
      </c>
      <c r="F1544" s="2">
        <v>1.12359550561797E-3</v>
      </c>
    </row>
    <row r="1545" spans="1:6" x14ac:dyDescent="0.25">
      <c r="A1545" s="1" t="str">
        <f>"45858"</f>
        <v>45858</v>
      </c>
      <c r="B1545" s="1" t="str">
        <f>"39063"</f>
        <v>39063</v>
      </c>
      <c r="C1545" s="2">
        <v>0.98558558558558496</v>
      </c>
      <c r="D1545" s="2">
        <v>1</v>
      </c>
      <c r="E1545" s="2">
        <v>1</v>
      </c>
      <c r="F1545" s="2">
        <v>0.98587819947043198</v>
      </c>
    </row>
    <row r="1546" spans="1:6" x14ac:dyDescent="0.25">
      <c r="A1546" s="1" t="str">
        <f>"45858"</f>
        <v>45858</v>
      </c>
      <c r="B1546" s="1" t="str">
        <f>"39173"</f>
        <v>39173</v>
      </c>
      <c r="C1546" s="2">
        <v>2.7027027027026998E-3</v>
      </c>
      <c r="D1546" s="2">
        <v>0</v>
      </c>
      <c r="E1546" s="2">
        <v>0</v>
      </c>
      <c r="F1546" s="2">
        <v>2.6478375992939002E-3</v>
      </c>
    </row>
    <row r="1547" spans="1:6" x14ac:dyDescent="0.25">
      <c r="A1547" s="1" t="str">
        <f>"45858"</f>
        <v>45858</v>
      </c>
      <c r="B1547" s="1" t="str">
        <f>"39137"</f>
        <v>39137</v>
      </c>
      <c r="C1547" s="2">
        <v>1.17117117117117E-2</v>
      </c>
      <c r="D1547" s="2">
        <v>0</v>
      </c>
      <c r="E1547" s="2">
        <v>0</v>
      </c>
      <c r="F1547" s="2">
        <v>1.14739629302736E-2</v>
      </c>
    </row>
    <row r="1548" spans="1:6" x14ac:dyDescent="0.25">
      <c r="A1548" s="1" t="str">
        <f>"45862"</f>
        <v>45862</v>
      </c>
      <c r="B1548" s="1" t="str">
        <f>"39011"</f>
        <v>39011</v>
      </c>
      <c r="C1548" s="2">
        <v>2.12355212355212E-2</v>
      </c>
      <c r="D1548" s="2">
        <v>0</v>
      </c>
      <c r="E1548" s="2">
        <v>0</v>
      </c>
      <c r="F1548" s="2">
        <v>2.06766917293233E-2</v>
      </c>
    </row>
    <row r="1549" spans="1:6" x14ac:dyDescent="0.25">
      <c r="A1549" s="1" t="str">
        <f>"45862"</f>
        <v>45862</v>
      </c>
      <c r="B1549" s="1" t="str">
        <f>"39107"</f>
        <v>39107</v>
      </c>
      <c r="C1549" s="2">
        <v>0.97876447876447803</v>
      </c>
      <c r="D1549" s="2">
        <v>1</v>
      </c>
      <c r="E1549" s="2">
        <v>1</v>
      </c>
      <c r="F1549" s="2">
        <v>0.97932330827067604</v>
      </c>
    </row>
    <row r="1550" spans="1:6" x14ac:dyDescent="0.25">
      <c r="A1550" s="1" t="str">
        <f>"45865"</f>
        <v>45865</v>
      </c>
      <c r="B1550" s="1" t="str">
        <f>"39107"</f>
        <v>39107</v>
      </c>
      <c r="C1550" s="2">
        <v>9.0211998195760003E-4</v>
      </c>
      <c r="D1550" s="2">
        <v>0</v>
      </c>
      <c r="E1550" s="2">
        <v>0</v>
      </c>
      <c r="F1550" s="2">
        <v>8.2101806239737196E-4</v>
      </c>
    </row>
    <row r="1551" spans="1:6" x14ac:dyDescent="0.25">
      <c r="A1551" s="1" t="str">
        <f>"45865"</f>
        <v>45865</v>
      </c>
      <c r="B1551" s="1" t="str">
        <f>"39011"</f>
        <v>39011</v>
      </c>
      <c r="C1551" s="2">
        <v>0.69237708615245797</v>
      </c>
      <c r="D1551" s="2">
        <v>0.92929292929292895</v>
      </c>
      <c r="E1551" s="2">
        <v>0.90476190476190399</v>
      </c>
      <c r="F1551" s="2">
        <v>0.71346469622331599</v>
      </c>
    </row>
    <row r="1552" spans="1:6" x14ac:dyDescent="0.25">
      <c r="A1552" s="1" t="str">
        <f>"45865"</f>
        <v>45865</v>
      </c>
      <c r="B1552" s="1" t="str">
        <f>"39149"</f>
        <v>39149</v>
      </c>
      <c r="C1552" s="2">
        <v>0.30672079386558398</v>
      </c>
      <c r="D1552" s="2">
        <v>7.0707070707070704E-2</v>
      </c>
      <c r="E1552" s="2">
        <v>9.5238095238095205E-2</v>
      </c>
      <c r="F1552" s="2">
        <v>0.28571428571428498</v>
      </c>
    </row>
    <row r="1553" spans="1:6" x14ac:dyDescent="0.25">
      <c r="A1553" s="1" t="str">
        <f>"45861"</f>
        <v>45861</v>
      </c>
      <c r="B1553" s="1" t="str">
        <f>"39125"</f>
        <v>39125</v>
      </c>
      <c r="C1553" s="2">
        <v>1</v>
      </c>
      <c r="D1553" s="2">
        <v>0</v>
      </c>
      <c r="E1553" s="2">
        <v>1</v>
      </c>
      <c r="F1553" s="2">
        <v>1</v>
      </c>
    </row>
    <row r="1554" spans="1:6" x14ac:dyDescent="0.25">
      <c r="A1554" s="1" t="str">
        <f>"45654"</f>
        <v>45654</v>
      </c>
      <c r="B1554" s="1" t="str">
        <f>"39163"</f>
        <v>39163</v>
      </c>
      <c r="C1554" s="2">
        <v>0.58208955223880499</v>
      </c>
      <c r="D1554" s="2">
        <v>0.71428571428571397</v>
      </c>
      <c r="E1554" s="2">
        <v>0</v>
      </c>
      <c r="F1554" s="2">
        <v>0.58403361344537796</v>
      </c>
    </row>
    <row r="1555" spans="1:6" x14ac:dyDescent="0.25">
      <c r="A1555" s="1" t="str">
        <f>"45654"</f>
        <v>45654</v>
      </c>
      <c r="B1555" s="1" t="str">
        <f>"39073"</f>
        <v>39073</v>
      </c>
      <c r="C1555" s="2">
        <v>0.41791044776119401</v>
      </c>
      <c r="D1555" s="2">
        <v>0.28571428571428498</v>
      </c>
      <c r="E1555" s="2">
        <v>0</v>
      </c>
      <c r="F1555" s="2">
        <v>0.41596638655462098</v>
      </c>
    </row>
    <row r="1556" spans="1:6" x14ac:dyDescent="0.25">
      <c r="A1556" s="1" t="str">
        <f>"45658"</f>
        <v>45658</v>
      </c>
      <c r="B1556" s="1" t="str">
        <f>"39053"</f>
        <v>39053</v>
      </c>
      <c r="C1556" s="2">
        <v>0.99912510936132903</v>
      </c>
      <c r="D1556" s="2">
        <v>1</v>
      </c>
      <c r="E1556" s="2">
        <v>0</v>
      </c>
      <c r="F1556" s="2">
        <v>0.99913867355727803</v>
      </c>
    </row>
    <row r="1557" spans="1:6" x14ac:dyDescent="0.25">
      <c r="A1557" s="1" t="str">
        <f>"45658"</f>
        <v>45658</v>
      </c>
      <c r="B1557" s="1" t="str">
        <f>"39087"</f>
        <v>39087</v>
      </c>
      <c r="C1557" s="2">
        <v>8.7489063867016604E-4</v>
      </c>
      <c r="D1557" s="2">
        <v>0</v>
      </c>
      <c r="E1557" s="2">
        <v>0</v>
      </c>
      <c r="F1557" s="2">
        <v>8.6132644272179102E-4</v>
      </c>
    </row>
    <row r="1558" spans="1:6" x14ac:dyDescent="0.25">
      <c r="A1558" s="1" t="str">
        <f>"45660"</f>
        <v>45660</v>
      </c>
      <c r="B1558" s="1" t="str">
        <f>"39071"</f>
        <v>39071</v>
      </c>
      <c r="C1558" s="2">
        <v>1.3626583791537099E-2</v>
      </c>
      <c r="D1558" s="2">
        <v>0</v>
      </c>
      <c r="E1558" s="2">
        <v>0</v>
      </c>
      <c r="F1558" s="2">
        <v>1.28813559322033E-2</v>
      </c>
    </row>
    <row r="1559" spans="1:6" x14ac:dyDescent="0.25">
      <c r="A1559" s="1" t="str">
        <f>"45660"</f>
        <v>45660</v>
      </c>
      <c r="B1559" s="1" t="str">
        <f>"39001"</f>
        <v>39001</v>
      </c>
      <c r="C1559" s="2">
        <v>0.81902940473344399</v>
      </c>
      <c r="D1559" s="2">
        <v>0.97448979591836704</v>
      </c>
      <c r="E1559" s="2">
        <v>1</v>
      </c>
      <c r="F1559" s="2">
        <v>0.82779661016949102</v>
      </c>
    </row>
    <row r="1560" spans="1:6" x14ac:dyDescent="0.25">
      <c r="A1560" s="1" t="str">
        <f>"45660"</f>
        <v>45660</v>
      </c>
      <c r="B1560" s="1" t="str">
        <f>"39145"</f>
        <v>39145</v>
      </c>
      <c r="C1560" s="2">
        <v>1.17140808032512E-2</v>
      </c>
      <c r="D1560" s="2">
        <v>0</v>
      </c>
      <c r="E1560" s="2">
        <v>0</v>
      </c>
      <c r="F1560" s="2">
        <v>1.10734463276836E-2</v>
      </c>
    </row>
    <row r="1561" spans="1:6" x14ac:dyDescent="0.25">
      <c r="A1561" s="1" t="str">
        <f>"45660"</f>
        <v>45660</v>
      </c>
      <c r="B1561" s="1" t="str">
        <f>"39131"</f>
        <v>39131</v>
      </c>
      <c r="C1561" s="2">
        <v>0.155629930671766</v>
      </c>
      <c r="D1561" s="2">
        <v>2.5510204081632602E-2</v>
      </c>
      <c r="E1561" s="2">
        <v>0</v>
      </c>
      <c r="F1561" s="2">
        <v>0.14824858757062101</v>
      </c>
    </row>
    <row r="1562" spans="1:6" x14ac:dyDescent="0.25">
      <c r="A1562" s="1" t="str">
        <f>"45690"</f>
        <v>45690</v>
      </c>
      <c r="B1562" s="1" t="str">
        <f>"39131"</f>
        <v>39131</v>
      </c>
      <c r="C1562" s="2">
        <v>0.90438079191238396</v>
      </c>
      <c r="D1562" s="2">
        <v>0.97003745318351997</v>
      </c>
      <c r="E1562" s="2">
        <v>0.963963963963963</v>
      </c>
      <c r="F1562" s="2">
        <v>0.90974636281704602</v>
      </c>
    </row>
    <row r="1563" spans="1:6" x14ac:dyDescent="0.25">
      <c r="A1563" s="1" t="str">
        <f>"45690"</f>
        <v>45690</v>
      </c>
      <c r="B1563" s="1" t="str">
        <f>"39141"</f>
        <v>39141</v>
      </c>
      <c r="C1563" s="2">
        <v>9.5619208087615801E-2</v>
      </c>
      <c r="D1563" s="2">
        <v>2.9962546816479401E-2</v>
      </c>
      <c r="E1563" s="2">
        <v>3.6036036036036001E-2</v>
      </c>
      <c r="F1563" s="2">
        <v>9.0253637182953497E-2</v>
      </c>
    </row>
    <row r="1564" spans="1:6" x14ac:dyDescent="0.25">
      <c r="A1564" s="1" t="str">
        <f>"45693"</f>
        <v>45693</v>
      </c>
      <c r="B1564" s="1" t="str">
        <f>"39001"</f>
        <v>39001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tr">
        <f>"45694"</f>
        <v>45694</v>
      </c>
      <c r="B1565" s="1" t="str">
        <f>"39145"</f>
        <v>39145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tr">
        <f>"46012"</f>
        <v>46012</v>
      </c>
      <c r="B1566" s="1" t="str">
        <f>"18095"</f>
        <v>18095</v>
      </c>
      <c r="C1566" s="2">
        <v>0.99452458671159305</v>
      </c>
      <c r="D1566" s="2">
        <v>1</v>
      </c>
      <c r="E1566" s="2">
        <v>1</v>
      </c>
      <c r="F1566" s="2">
        <v>0.99501533742331205</v>
      </c>
    </row>
    <row r="1567" spans="1:6" x14ac:dyDescent="0.25">
      <c r="A1567" s="1" t="str">
        <f>"46012"</f>
        <v>46012</v>
      </c>
      <c r="B1567" s="1" t="str">
        <f>"18035"</f>
        <v>18035</v>
      </c>
      <c r="C1567" s="2">
        <v>5.4754132884068602E-3</v>
      </c>
      <c r="D1567" s="2">
        <v>0</v>
      </c>
      <c r="E1567" s="2">
        <v>0</v>
      </c>
      <c r="F1567" s="2">
        <v>4.9846625766871103E-3</v>
      </c>
    </row>
    <row r="1568" spans="1:6" x14ac:dyDescent="0.25">
      <c r="A1568" s="1" t="str">
        <f>"46031"</f>
        <v>46031</v>
      </c>
      <c r="B1568" s="1" t="str">
        <f>"18159"</f>
        <v>18159</v>
      </c>
      <c r="C1568" s="2">
        <v>0.20352250489236701</v>
      </c>
      <c r="D1568" s="2">
        <v>0.17499999999999999</v>
      </c>
      <c r="E1568" s="2">
        <v>0</v>
      </c>
      <c r="F1568" s="2">
        <v>0.200934579439252</v>
      </c>
    </row>
    <row r="1569" spans="1:6" x14ac:dyDescent="0.25">
      <c r="A1569" s="1" t="str">
        <f>"46031"</f>
        <v>46031</v>
      </c>
      <c r="B1569" s="1" t="str">
        <f>"18057"</f>
        <v>18057</v>
      </c>
      <c r="C1569" s="2">
        <v>0.79647749510763199</v>
      </c>
      <c r="D1569" s="2">
        <v>0.82499999999999996</v>
      </c>
      <c r="E1569" s="2">
        <v>1</v>
      </c>
      <c r="F1569" s="2">
        <v>0.79906542056074703</v>
      </c>
    </row>
    <row r="1570" spans="1:6" x14ac:dyDescent="0.25">
      <c r="A1570" s="1" t="str">
        <f>"46106"</f>
        <v>46106</v>
      </c>
      <c r="B1570" s="1" t="str">
        <f>"18109"</f>
        <v>18109</v>
      </c>
      <c r="C1570" s="2">
        <v>1.0789149198520301E-2</v>
      </c>
      <c r="D1570" s="2">
        <v>8.7719298245613996E-3</v>
      </c>
      <c r="E1570" s="2">
        <v>0</v>
      </c>
      <c r="F1570" s="2">
        <v>1.05882352941176E-2</v>
      </c>
    </row>
    <row r="1571" spans="1:6" x14ac:dyDescent="0.25">
      <c r="A1571" s="1" t="str">
        <f>"46106"</f>
        <v>46106</v>
      </c>
      <c r="B1571" s="1" t="str">
        <f>"18081"</f>
        <v>18081</v>
      </c>
      <c r="C1571" s="2">
        <v>0.98921085080147897</v>
      </c>
      <c r="D1571" s="2">
        <v>0.99122807017543801</v>
      </c>
      <c r="E1571" s="2">
        <v>1</v>
      </c>
      <c r="F1571" s="2">
        <v>0.98941176470588199</v>
      </c>
    </row>
    <row r="1572" spans="1:6" x14ac:dyDescent="0.25">
      <c r="A1572" s="1" t="str">
        <f>"46102"</f>
        <v>46102</v>
      </c>
      <c r="B1572" s="1" t="str">
        <f>"18011"</f>
        <v>18011</v>
      </c>
      <c r="C1572" s="2">
        <v>1</v>
      </c>
      <c r="D1572" s="2">
        <v>0</v>
      </c>
      <c r="E1572" s="2">
        <v>1</v>
      </c>
      <c r="F1572" s="2">
        <v>1</v>
      </c>
    </row>
    <row r="1573" spans="1:6" x14ac:dyDescent="0.25">
      <c r="A1573" s="1" t="str">
        <f>"46158"</f>
        <v>46158</v>
      </c>
      <c r="B1573" s="1" t="str">
        <f>"18109"</f>
        <v>18109</v>
      </c>
      <c r="C1573" s="2">
        <v>0.95457758925415304</v>
      </c>
      <c r="D1573" s="2">
        <v>0.986175115207373</v>
      </c>
      <c r="E1573" s="2">
        <v>0.973856209150326</v>
      </c>
      <c r="F1573" s="2">
        <v>0.95703979897868197</v>
      </c>
    </row>
    <row r="1574" spans="1:6" x14ac:dyDescent="0.25">
      <c r="A1574" s="1" t="str">
        <f>"46158"</f>
        <v>46158</v>
      </c>
      <c r="B1574" s="1" t="str">
        <f>"18063"</f>
        <v>18063</v>
      </c>
      <c r="C1574" s="2">
        <v>4.5422410745846499E-2</v>
      </c>
      <c r="D1574" s="2">
        <v>1.3824884792626699E-2</v>
      </c>
      <c r="E1574" s="2">
        <v>2.61437908496732E-2</v>
      </c>
      <c r="F1574" s="2">
        <v>4.2960201021317902E-2</v>
      </c>
    </row>
    <row r="1575" spans="1:6" x14ac:dyDescent="0.25">
      <c r="A1575" s="1" t="str">
        <f>"46147"</f>
        <v>46147</v>
      </c>
      <c r="B1575" s="1" t="str">
        <f>"18063"</f>
        <v>18063</v>
      </c>
      <c r="C1575" s="2">
        <v>7.4675324675324603E-2</v>
      </c>
      <c r="D1575" s="2">
        <v>8.8235294117646995E-2</v>
      </c>
      <c r="E1575" s="2">
        <v>0</v>
      </c>
      <c r="F1575" s="2">
        <v>7.4509803921568599E-2</v>
      </c>
    </row>
    <row r="1576" spans="1:6" x14ac:dyDescent="0.25">
      <c r="A1576" s="1" t="str">
        <f>"46147"</f>
        <v>46147</v>
      </c>
      <c r="B1576" s="1" t="str">
        <f>"18011"</f>
        <v>18011</v>
      </c>
      <c r="C1576" s="2">
        <v>0.92532467532467499</v>
      </c>
      <c r="D1576" s="2">
        <v>0.91176470588235203</v>
      </c>
      <c r="E1576" s="2">
        <v>1</v>
      </c>
      <c r="F1576" s="2">
        <v>0.92549019607843097</v>
      </c>
    </row>
    <row r="1577" spans="1:6" x14ac:dyDescent="0.25">
      <c r="A1577" s="1" t="str">
        <f>"46156"</f>
        <v>46156</v>
      </c>
      <c r="B1577" s="1" t="str">
        <f>"18139"</f>
        <v>18139</v>
      </c>
      <c r="C1577" s="2">
        <v>0.99669966996699599</v>
      </c>
      <c r="D1577" s="2">
        <v>1</v>
      </c>
      <c r="E1577" s="2">
        <v>1</v>
      </c>
      <c r="F1577" s="2">
        <v>0.99700149925037396</v>
      </c>
    </row>
    <row r="1578" spans="1:6" x14ac:dyDescent="0.25">
      <c r="A1578" s="1" t="str">
        <f>"46156"</f>
        <v>46156</v>
      </c>
      <c r="B1578" s="1" t="str">
        <f>"18031"</f>
        <v>18031</v>
      </c>
      <c r="C1578" s="2">
        <v>3.3003300330032999E-3</v>
      </c>
      <c r="D1578" s="2">
        <v>0</v>
      </c>
      <c r="E1578" s="2">
        <v>0</v>
      </c>
      <c r="F1578" s="2">
        <v>2.9985007496251799E-3</v>
      </c>
    </row>
    <row r="1579" spans="1:6" x14ac:dyDescent="0.25">
      <c r="A1579" s="1" t="str">
        <f>"46039"</f>
        <v>46039</v>
      </c>
      <c r="B1579" s="1" t="str">
        <f>"18067"</f>
        <v>18067</v>
      </c>
      <c r="C1579" s="2">
        <v>3.1746031746031698E-3</v>
      </c>
      <c r="D1579" s="2">
        <v>0</v>
      </c>
      <c r="E1579" s="2">
        <v>0</v>
      </c>
      <c r="F1579" s="2">
        <v>3.09597523219814E-3</v>
      </c>
    </row>
    <row r="1580" spans="1:6" x14ac:dyDescent="0.25">
      <c r="A1580" s="1" t="str">
        <f>"46039"</f>
        <v>46039</v>
      </c>
      <c r="B1580" s="1" t="str">
        <f>"18023"</f>
        <v>18023</v>
      </c>
      <c r="C1580" s="2">
        <v>0.99365079365079301</v>
      </c>
      <c r="D1580" s="2">
        <v>1</v>
      </c>
      <c r="E1580" s="2">
        <v>1</v>
      </c>
      <c r="F1580" s="2">
        <v>0.99380804953560298</v>
      </c>
    </row>
    <row r="1581" spans="1:6" x14ac:dyDescent="0.25">
      <c r="A1581" s="1" t="str">
        <f>"46039"</f>
        <v>46039</v>
      </c>
      <c r="B1581" s="1" t="str">
        <f>"18159"</f>
        <v>18159</v>
      </c>
      <c r="C1581" s="2">
        <v>3.1746031746031698E-3</v>
      </c>
      <c r="D1581" s="2">
        <v>0</v>
      </c>
      <c r="E1581" s="2">
        <v>0</v>
      </c>
      <c r="F1581" s="2">
        <v>3.09597523219814E-3</v>
      </c>
    </row>
    <row r="1582" spans="1:6" x14ac:dyDescent="0.25">
      <c r="A1582" s="1" t="str">
        <f>"46040"</f>
        <v>46040</v>
      </c>
      <c r="B1582" s="1" t="str">
        <f>"18057"</f>
        <v>18057</v>
      </c>
      <c r="C1582" s="2">
        <v>0.45863666446062201</v>
      </c>
      <c r="D1582" s="2">
        <v>0.14859437751004001</v>
      </c>
      <c r="E1582" s="2">
        <v>6.4814814814814797E-2</v>
      </c>
      <c r="F1582" s="2">
        <v>0.43993126074050898</v>
      </c>
    </row>
    <row r="1583" spans="1:6" x14ac:dyDescent="0.25">
      <c r="A1583" s="1" t="str">
        <f>"46040"</f>
        <v>46040</v>
      </c>
      <c r="B1583" s="1" t="str">
        <f>"18095"</f>
        <v>18095</v>
      </c>
      <c r="C1583" s="2">
        <v>6.78358702845797E-2</v>
      </c>
      <c r="D1583" s="2">
        <v>1.20481927710843E-2</v>
      </c>
      <c r="E1583" s="2">
        <v>9.2592592592592504E-2</v>
      </c>
      <c r="F1583" s="2">
        <v>6.6083424464927307E-2</v>
      </c>
    </row>
    <row r="1584" spans="1:6" x14ac:dyDescent="0.25">
      <c r="A1584" s="1" t="str">
        <f>"46040"</f>
        <v>46040</v>
      </c>
      <c r="B1584" s="1" t="str">
        <f>"18059"</f>
        <v>18059</v>
      </c>
      <c r="C1584" s="2">
        <v>0.473527465254798</v>
      </c>
      <c r="D1584" s="2">
        <v>0.83935742971887495</v>
      </c>
      <c r="E1584" s="2">
        <v>0.842592592592592</v>
      </c>
      <c r="F1584" s="2">
        <v>0.49398531479456298</v>
      </c>
    </row>
    <row r="1585" spans="1:6" x14ac:dyDescent="0.25">
      <c r="A1585" s="1" t="str">
        <f>"46056"</f>
        <v>46056</v>
      </c>
      <c r="B1585" s="1" t="str">
        <f>"18095"</f>
        <v>18095</v>
      </c>
      <c r="C1585" s="2">
        <v>0.93738140417457305</v>
      </c>
      <c r="D1585" s="2">
        <v>0.90909090909090895</v>
      </c>
      <c r="E1585" s="2">
        <v>0.97058823529411697</v>
      </c>
      <c r="F1585" s="2">
        <v>0.93812556869881703</v>
      </c>
    </row>
    <row r="1586" spans="1:6" x14ac:dyDescent="0.25">
      <c r="A1586" s="1" t="str">
        <f>"46056"</f>
        <v>46056</v>
      </c>
      <c r="B1586" s="1" t="str">
        <f>"18059"</f>
        <v>18059</v>
      </c>
      <c r="C1586" s="2">
        <v>5.5977229601517998E-2</v>
      </c>
      <c r="D1586" s="2">
        <v>9.0909090909090898E-2</v>
      </c>
      <c r="E1586" s="2">
        <v>2.94117647058823E-2</v>
      </c>
      <c r="F1586" s="2">
        <v>5.5505004549590502E-2</v>
      </c>
    </row>
    <row r="1587" spans="1:6" x14ac:dyDescent="0.25">
      <c r="A1587" s="1" t="str">
        <f>"46056"</f>
        <v>46056</v>
      </c>
      <c r="B1587" s="1" t="str">
        <f>"18065"</f>
        <v>18065</v>
      </c>
      <c r="C1587" s="2">
        <v>6.6413662239089098E-3</v>
      </c>
      <c r="D1587" s="2">
        <v>0</v>
      </c>
      <c r="E1587" s="2">
        <v>0</v>
      </c>
      <c r="F1587" s="2">
        <v>6.3694267515923501E-3</v>
      </c>
    </row>
    <row r="1588" spans="1:6" x14ac:dyDescent="0.25">
      <c r="A1588" s="1" t="str">
        <f>"46060"</f>
        <v>46060</v>
      </c>
      <c r="B1588" s="1" t="str">
        <f>"18095"</f>
        <v>18095</v>
      </c>
      <c r="C1588" s="2">
        <v>1.6215933462363299E-3</v>
      </c>
      <c r="D1588" s="2">
        <v>5.2301255230125497E-4</v>
      </c>
      <c r="E1588" s="2">
        <v>0</v>
      </c>
      <c r="F1588" s="2">
        <v>1.46795724574521E-3</v>
      </c>
    </row>
    <row r="1589" spans="1:6" x14ac:dyDescent="0.25">
      <c r="A1589" s="1" t="str">
        <f>"46060"</f>
        <v>46060</v>
      </c>
      <c r="B1589" s="1" t="str">
        <f>"18057"</f>
        <v>18057</v>
      </c>
      <c r="C1589" s="2">
        <v>0.99837840665376298</v>
      </c>
      <c r="D1589" s="2">
        <v>0.99947698744769797</v>
      </c>
      <c r="E1589" s="2">
        <v>1</v>
      </c>
      <c r="F1589" s="2">
        <v>0.998532042754254</v>
      </c>
    </row>
    <row r="1590" spans="1:6" x14ac:dyDescent="0.25">
      <c r="A1590" s="1" t="str">
        <f>"46166"</f>
        <v>46166</v>
      </c>
      <c r="B1590" s="1" t="str">
        <f>"18119"</f>
        <v>18119</v>
      </c>
      <c r="C1590" s="2">
        <v>0.114014251781472</v>
      </c>
      <c r="D1590" s="2">
        <v>0</v>
      </c>
      <c r="E1590" s="2">
        <v>0</v>
      </c>
      <c r="F1590" s="2">
        <v>0.110726643598615</v>
      </c>
    </row>
    <row r="1591" spans="1:6" x14ac:dyDescent="0.25">
      <c r="A1591" s="1" t="str">
        <f>"46166"</f>
        <v>46166</v>
      </c>
      <c r="B1591" s="1" t="str">
        <f>"18109"</f>
        <v>18109</v>
      </c>
      <c r="C1591" s="2">
        <v>0.88598574821852705</v>
      </c>
      <c r="D1591" s="2">
        <v>1</v>
      </c>
      <c r="E1591" s="2">
        <v>1</v>
      </c>
      <c r="F1591" s="2">
        <v>0.88927335640138405</v>
      </c>
    </row>
    <row r="1592" spans="1:6" x14ac:dyDescent="0.25">
      <c r="A1592" s="1" t="str">
        <f>"46171"</f>
        <v>46171</v>
      </c>
      <c r="B1592" s="1" t="str">
        <f>"18133"</f>
        <v>18133</v>
      </c>
      <c r="C1592" s="2">
        <v>0.99402628434886398</v>
      </c>
      <c r="D1592" s="2">
        <v>1</v>
      </c>
      <c r="E1592" s="2">
        <v>1</v>
      </c>
      <c r="F1592" s="2">
        <v>0.99414519906323096</v>
      </c>
    </row>
    <row r="1593" spans="1:6" x14ac:dyDescent="0.25">
      <c r="A1593" s="1" t="str">
        <f>"46171"</f>
        <v>46171</v>
      </c>
      <c r="B1593" s="1" t="str">
        <f>"18021"</f>
        <v>18021</v>
      </c>
      <c r="C1593" s="2">
        <v>5.9737156511350002E-3</v>
      </c>
      <c r="D1593" s="2">
        <v>0</v>
      </c>
      <c r="E1593" s="2">
        <v>0</v>
      </c>
      <c r="F1593" s="2">
        <v>5.8548009367681399E-3</v>
      </c>
    </row>
    <row r="1594" spans="1:6" x14ac:dyDescent="0.25">
      <c r="A1594" s="1" t="str">
        <f>"46201"</f>
        <v>46201</v>
      </c>
      <c r="B1594" s="1" t="str">
        <f>"18097"</f>
        <v>18097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tr">
        <f>"46226"</f>
        <v>46226</v>
      </c>
      <c r="B1595" s="1" t="str">
        <f>"18097"</f>
        <v>18097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tr">
        <f>"46229"</f>
        <v>46229</v>
      </c>
      <c r="B1596" s="1" t="str">
        <f>"18059"</f>
        <v>18059</v>
      </c>
      <c r="C1596" s="2">
        <v>6.1688311688311598E-2</v>
      </c>
      <c r="D1596" s="2">
        <v>3.2119914346894998E-2</v>
      </c>
      <c r="E1596" s="2">
        <v>4.6242774566473896E-3</v>
      </c>
      <c r="F1596" s="2">
        <v>5.6236277356753302E-2</v>
      </c>
    </row>
    <row r="1597" spans="1:6" x14ac:dyDescent="0.25">
      <c r="A1597" s="1" t="str">
        <f>"46229"</f>
        <v>46229</v>
      </c>
      <c r="B1597" s="1" t="str">
        <f>"18097"</f>
        <v>18097</v>
      </c>
      <c r="C1597" s="2">
        <v>0.93831168831168799</v>
      </c>
      <c r="D1597" s="2">
        <v>0.96788008565310402</v>
      </c>
      <c r="E1597" s="2">
        <v>0.99537572254335205</v>
      </c>
      <c r="F1597" s="2">
        <v>0.94376372264324604</v>
      </c>
    </row>
    <row r="1598" spans="1:6" x14ac:dyDescent="0.25">
      <c r="A1598" s="1" t="str">
        <f>"46230"</f>
        <v>46230</v>
      </c>
      <c r="B1598" s="1" t="str">
        <f>"18097"</f>
        <v>18097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tr">
        <f>"46204"</f>
        <v>46204</v>
      </c>
      <c r="B1599" s="1" t="str">
        <f>"18097"</f>
        <v>18097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tr">
        <f>"46244"</f>
        <v>46244</v>
      </c>
      <c r="B1600" s="1" t="str">
        <f>"18097"</f>
        <v>18097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tr">
        <f>"46249"</f>
        <v>46249</v>
      </c>
      <c r="B1601" s="1" t="str">
        <f>"18097"</f>
        <v>18097</v>
      </c>
      <c r="C1601" s="2">
        <v>0</v>
      </c>
      <c r="D1601" s="2">
        <v>1</v>
      </c>
      <c r="E1601" s="2">
        <v>0</v>
      </c>
      <c r="F1601" s="2">
        <v>1</v>
      </c>
    </row>
    <row r="1602" spans="1:6" x14ac:dyDescent="0.25">
      <c r="A1602" s="1" t="str">
        <f>"46268"</f>
        <v>46268</v>
      </c>
      <c r="B1602" s="1" t="str">
        <f>"18057"</f>
        <v>18057</v>
      </c>
      <c r="C1602" s="2">
        <v>1.0548523206751E-3</v>
      </c>
      <c r="D1602" s="2">
        <v>1.7068645640074199E-2</v>
      </c>
      <c r="E1602" s="2">
        <v>5.4794520547945197E-3</v>
      </c>
      <c r="F1602" s="2">
        <v>3.9019911631376501E-3</v>
      </c>
    </row>
    <row r="1603" spans="1:6" x14ac:dyDescent="0.25">
      <c r="A1603" s="1" t="str">
        <f>"46268"</f>
        <v>46268</v>
      </c>
      <c r="B1603" s="1" t="str">
        <f>"18097"</f>
        <v>18097</v>
      </c>
      <c r="C1603" s="2">
        <v>0.97197106690777502</v>
      </c>
      <c r="D1603" s="2">
        <v>0.97625231910946098</v>
      </c>
      <c r="E1603" s="2">
        <v>0.98767123287671199</v>
      </c>
      <c r="F1603" s="2">
        <v>0.97394847076375701</v>
      </c>
    </row>
    <row r="1604" spans="1:6" x14ac:dyDescent="0.25">
      <c r="A1604" s="1" t="str">
        <f>"46268"</f>
        <v>46268</v>
      </c>
      <c r="B1604" s="1" t="str">
        <f>"18011"</f>
        <v>18011</v>
      </c>
      <c r="C1604" s="2">
        <v>2.69740807715491E-2</v>
      </c>
      <c r="D1604" s="2">
        <v>6.6790352504638197E-3</v>
      </c>
      <c r="E1604" s="2">
        <v>6.8493150684931503E-3</v>
      </c>
      <c r="F1604" s="2">
        <v>2.21495380731049E-2</v>
      </c>
    </row>
    <row r="1605" spans="1:6" x14ac:dyDescent="0.25">
      <c r="A1605" s="1" t="str">
        <f>"46301"</f>
        <v>46301</v>
      </c>
      <c r="B1605" s="1" t="str">
        <f>"18127"</f>
        <v>18127</v>
      </c>
      <c r="C1605" s="2">
        <v>1</v>
      </c>
      <c r="D1605" s="2">
        <v>0</v>
      </c>
      <c r="E1605" s="2">
        <v>1</v>
      </c>
      <c r="F1605" s="2">
        <v>1</v>
      </c>
    </row>
    <row r="1606" spans="1:6" x14ac:dyDescent="0.25">
      <c r="A1606" s="1" t="str">
        <f>"46311"</f>
        <v>46311</v>
      </c>
      <c r="B1606" s="1" t="str">
        <f>"18089"</f>
        <v>18089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tr">
        <f>"46516"</f>
        <v>46516</v>
      </c>
      <c r="B1607" s="1" t="str">
        <f>"18039"</f>
        <v>18039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25">
      <c r="A1608" s="1" t="str">
        <f>"46504"</f>
        <v>46504</v>
      </c>
      <c r="B1608" s="1" t="str">
        <f>"18085"</f>
        <v>18085</v>
      </c>
      <c r="C1608" s="2">
        <v>2.9893238434163701E-2</v>
      </c>
      <c r="D1608" s="2">
        <v>2.3622047244094401E-2</v>
      </c>
      <c r="E1608" s="2">
        <v>0</v>
      </c>
      <c r="F1608" s="2">
        <v>2.90885585003232E-2</v>
      </c>
    </row>
    <row r="1609" spans="1:6" x14ac:dyDescent="0.25">
      <c r="A1609" s="1" t="str">
        <f>"46504"</f>
        <v>46504</v>
      </c>
      <c r="B1609" s="1" t="str">
        <f>"18099"</f>
        <v>18099</v>
      </c>
      <c r="C1609" s="2">
        <v>0.97010676156583597</v>
      </c>
      <c r="D1609" s="2">
        <v>0.976377952755905</v>
      </c>
      <c r="E1609" s="2">
        <v>1</v>
      </c>
      <c r="F1609" s="2">
        <v>0.97091144149967601</v>
      </c>
    </row>
    <row r="1610" spans="1:6" x14ac:dyDescent="0.25">
      <c r="A1610" s="1" t="str">
        <f>"46514"</f>
        <v>46514</v>
      </c>
      <c r="B1610" s="1" t="str">
        <f>"18039"</f>
        <v>18039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25">
      <c r="A1611" s="1" t="str">
        <f>"46411"</f>
        <v>46411</v>
      </c>
      <c r="B1611" s="1" t="str">
        <f>"18089"</f>
        <v>18089</v>
      </c>
      <c r="C1611" s="2">
        <v>1</v>
      </c>
      <c r="D1611" s="2">
        <v>1</v>
      </c>
      <c r="E1611" s="2">
        <v>1</v>
      </c>
      <c r="F1611" s="2">
        <v>1</v>
      </c>
    </row>
    <row r="1612" spans="1:6" x14ac:dyDescent="0.25">
      <c r="A1612" s="1" t="str">
        <f>"46408"</f>
        <v>46408</v>
      </c>
      <c r="B1612" s="1" t="str">
        <f>"18089"</f>
        <v>18089</v>
      </c>
      <c r="C1612" s="2">
        <v>1</v>
      </c>
      <c r="D1612" s="2">
        <v>1</v>
      </c>
      <c r="E1612" s="2">
        <v>1</v>
      </c>
      <c r="F1612" s="2">
        <v>1</v>
      </c>
    </row>
    <row r="1613" spans="1:6" x14ac:dyDescent="0.25">
      <c r="A1613" s="1" t="str">
        <f>"46524"</f>
        <v>46524</v>
      </c>
      <c r="B1613" s="1" t="str">
        <f>"18099"</f>
        <v>18099</v>
      </c>
      <c r="C1613" s="2">
        <v>1.51324085750315E-2</v>
      </c>
      <c r="D1613" s="2">
        <v>0</v>
      </c>
      <c r="E1613" s="2">
        <v>0</v>
      </c>
      <c r="F1613" s="2">
        <v>1.4319809069212401E-2</v>
      </c>
    </row>
    <row r="1614" spans="1:6" x14ac:dyDescent="0.25">
      <c r="A1614" s="1" t="str">
        <f>"46524"</f>
        <v>46524</v>
      </c>
      <c r="B1614" s="1" t="str">
        <f>"18085"</f>
        <v>18085</v>
      </c>
      <c r="C1614" s="2">
        <v>0.98486759142496805</v>
      </c>
      <c r="D1614" s="2">
        <v>1</v>
      </c>
      <c r="E1614" s="2">
        <v>1</v>
      </c>
      <c r="F1614" s="2">
        <v>0.98568019093078696</v>
      </c>
    </row>
    <row r="1615" spans="1:6" x14ac:dyDescent="0.25">
      <c r="A1615" s="1" t="str">
        <f>"46355"</f>
        <v>46355</v>
      </c>
      <c r="B1615" s="1" t="str">
        <f>"18089"</f>
        <v>18089</v>
      </c>
      <c r="C1615" s="2">
        <v>0</v>
      </c>
      <c r="D1615" s="2">
        <v>0</v>
      </c>
      <c r="E1615" s="2">
        <v>1</v>
      </c>
      <c r="F1615" s="2">
        <v>1</v>
      </c>
    </row>
    <row r="1616" spans="1:6" x14ac:dyDescent="0.25">
      <c r="A1616" s="1" t="str">
        <f>"46380"</f>
        <v>46380</v>
      </c>
      <c r="B1616" s="1" t="str">
        <f>"18073"</f>
        <v>18073</v>
      </c>
      <c r="C1616" s="2">
        <v>0</v>
      </c>
      <c r="D1616" s="2">
        <v>0</v>
      </c>
      <c r="E1616" s="2">
        <v>1</v>
      </c>
      <c r="F1616" s="2">
        <v>1</v>
      </c>
    </row>
    <row r="1617" spans="1:6" x14ac:dyDescent="0.25">
      <c r="A1617" s="1" t="str">
        <f>"46567"</f>
        <v>46567</v>
      </c>
      <c r="B1617" s="1" t="str">
        <f>"18085"</f>
        <v>18085</v>
      </c>
      <c r="C1617" s="2">
        <v>0.93076793816165304</v>
      </c>
      <c r="D1617" s="2">
        <v>0.97852028639618105</v>
      </c>
      <c r="E1617" s="2">
        <v>0.986206896551724</v>
      </c>
      <c r="F1617" s="2">
        <v>0.93507290867229398</v>
      </c>
    </row>
    <row r="1618" spans="1:6" x14ac:dyDescent="0.25">
      <c r="A1618" s="1" t="str">
        <f>"46567"</f>
        <v>46567</v>
      </c>
      <c r="B1618" s="1" t="str">
        <f>"18039"</f>
        <v>18039</v>
      </c>
      <c r="C1618" s="2">
        <v>6.9232061838346404E-2</v>
      </c>
      <c r="D1618" s="2">
        <v>2.14797136038186E-2</v>
      </c>
      <c r="E1618" s="2">
        <v>1.3793103448275799E-2</v>
      </c>
      <c r="F1618" s="2">
        <v>6.4927091327705203E-2</v>
      </c>
    </row>
    <row r="1619" spans="1:6" x14ac:dyDescent="0.25">
      <c r="A1619" s="1" t="str">
        <f>"46737"</f>
        <v>46737</v>
      </c>
      <c r="B1619" s="1" t="str">
        <f>"18151"</f>
        <v>18151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25">
      <c r="A1620" s="1" t="str">
        <f>"46746"</f>
        <v>46746</v>
      </c>
      <c r="B1620" s="1" t="str">
        <f>"18087"</f>
        <v>18087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25">
      <c r="A1621" s="1" t="str">
        <f>"46732"</f>
        <v>46732</v>
      </c>
      <c r="B1621" s="1" t="str">
        <f>"18113"</f>
        <v>18113</v>
      </c>
      <c r="C1621" s="2">
        <v>0.60431154381084795</v>
      </c>
      <c r="D1621" s="2">
        <v>0.75</v>
      </c>
      <c r="E1621" s="2">
        <v>0.625</v>
      </c>
      <c r="F1621" s="2">
        <v>0.606122448979591</v>
      </c>
    </row>
    <row r="1622" spans="1:6" x14ac:dyDescent="0.25">
      <c r="A1622" s="1" t="str">
        <f>"46732"</f>
        <v>46732</v>
      </c>
      <c r="B1622" s="1" t="str">
        <f>"18085"</f>
        <v>18085</v>
      </c>
      <c r="C1622" s="2">
        <v>0.39568845618915099</v>
      </c>
      <c r="D1622" s="2">
        <v>0.25</v>
      </c>
      <c r="E1622" s="2">
        <v>0.375</v>
      </c>
      <c r="F1622" s="2">
        <v>0.393877551020408</v>
      </c>
    </row>
    <row r="1623" spans="1:6" x14ac:dyDescent="0.25">
      <c r="A1623" s="1" t="str">
        <f>"46613"</f>
        <v>46613</v>
      </c>
      <c r="B1623" s="1" t="str">
        <f>"18141"</f>
        <v>18141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tr">
        <f>"46595"</f>
        <v>46595</v>
      </c>
      <c r="B1624" s="1" t="str">
        <f>"18141"</f>
        <v>18141</v>
      </c>
      <c r="C1624" s="2">
        <v>0</v>
      </c>
      <c r="D1624" s="2">
        <v>0</v>
      </c>
      <c r="E1624" s="2">
        <v>1</v>
      </c>
      <c r="F1624" s="2">
        <v>1</v>
      </c>
    </row>
    <row r="1625" spans="1:6" x14ac:dyDescent="0.25">
      <c r="A1625" s="1" t="str">
        <f>"46760"</f>
        <v>46760</v>
      </c>
      <c r="B1625" s="1" t="str">
        <f>"18113"</f>
        <v>18113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tr">
        <f>"46798"</f>
        <v>46798</v>
      </c>
      <c r="B1626" s="1" t="str">
        <f>"18179"</f>
        <v>18179</v>
      </c>
      <c r="C1626" s="2">
        <v>4.13533834586466E-2</v>
      </c>
      <c r="D1626" s="2">
        <v>0</v>
      </c>
      <c r="E1626" s="2">
        <v>0</v>
      </c>
      <c r="F1626" s="2">
        <v>3.9568345323740997E-2</v>
      </c>
    </row>
    <row r="1627" spans="1:6" x14ac:dyDescent="0.25">
      <c r="A1627" s="1" t="str">
        <f>"46798"</f>
        <v>46798</v>
      </c>
      <c r="B1627" s="1" t="str">
        <f>"18003"</f>
        <v>18003</v>
      </c>
      <c r="C1627" s="2">
        <v>0.95864661654135297</v>
      </c>
      <c r="D1627" s="2">
        <v>1</v>
      </c>
      <c r="E1627" s="2">
        <v>1</v>
      </c>
      <c r="F1627" s="2">
        <v>0.96043165467625802</v>
      </c>
    </row>
    <row r="1628" spans="1:6" x14ac:dyDescent="0.25">
      <c r="A1628" s="1" t="str">
        <f>"46796"</f>
        <v>46796</v>
      </c>
      <c r="B1628" s="1" t="str">
        <f>"18113"</f>
        <v>18113</v>
      </c>
      <c r="C1628" s="2">
        <v>1</v>
      </c>
      <c r="D1628" s="2">
        <v>0</v>
      </c>
      <c r="E1628" s="2">
        <v>1</v>
      </c>
      <c r="F1628" s="2">
        <v>1</v>
      </c>
    </row>
    <row r="1629" spans="1:6" x14ac:dyDescent="0.25">
      <c r="A1629" s="1" t="str">
        <f>"46780"</f>
        <v>46780</v>
      </c>
      <c r="B1629" s="1" t="str">
        <f>"18001"</f>
        <v>18001</v>
      </c>
      <c r="C1629" s="2">
        <v>0</v>
      </c>
      <c r="D1629" s="2">
        <v>0</v>
      </c>
      <c r="E1629" s="2">
        <v>1</v>
      </c>
      <c r="F1629" s="2">
        <v>1</v>
      </c>
    </row>
    <row r="1630" spans="1:6" x14ac:dyDescent="0.25">
      <c r="A1630" s="1" t="str">
        <f>"46808"</f>
        <v>46808</v>
      </c>
      <c r="B1630" s="1" t="str">
        <f>"18003"</f>
        <v>18003</v>
      </c>
      <c r="C1630" s="2">
        <v>1</v>
      </c>
      <c r="D1630" s="2">
        <v>1</v>
      </c>
      <c r="E1630" s="2">
        <v>1</v>
      </c>
      <c r="F1630" s="2">
        <v>1</v>
      </c>
    </row>
    <row r="1631" spans="1:6" x14ac:dyDescent="0.25">
      <c r="A1631" s="1" t="str">
        <f>"46819"</f>
        <v>46819</v>
      </c>
      <c r="B1631" s="1" t="str">
        <f>"18003"</f>
        <v>18003</v>
      </c>
      <c r="C1631" s="2">
        <v>0.99929094776648497</v>
      </c>
      <c r="D1631" s="2">
        <v>1</v>
      </c>
      <c r="E1631" s="2">
        <v>1</v>
      </c>
      <c r="F1631" s="2">
        <v>0.99931066176470495</v>
      </c>
    </row>
    <row r="1632" spans="1:6" x14ac:dyDescent="0.25">
      <c r="A1632" s="1" t="str">
        <f>"46819"</f>
        <v>46819</v>
      </c>
      <c r="B1632" s="1" t="str">
        <f>"18179"</f>
        <v>18179</v>
      </c>
      <c r="C1632" s="2">
        <v>7.0905223351453502E-4</v>
      </c>
      <c r="D1632" s="2">
        <v>0</v>
      </c>
      <c r="E1632" s="2">
        <v>0</v>
      </c>
      <c r="F1632" s="2">
        <v>6.8933823529411704E-4</v>
      </c>
    </row>
    <row r="1633" spans="1:6" x14ac:dyDescent="0.25">
      <c r="A1633" s="1" t="str">
        <f>"46628"</f>
        <v>46628</v>
      </c>
      <c r="B1633" s="1" t="str">
        <f>"18141"</f>
        <v>18141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25">
      <c r="A1634" s="1" t="str">
        <f>"46680"</f>
        <v>46680</v>
      </c>
      <c r="B1634" s="1" t="str">
        <f>"18141"</f>
        <v>18141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tr">
        <f>"46725"</f>
        <v>46725</v>
      </c>
      <c r="B1635" s="1" t="str">
        <f>"18003"</f>
        <v>18003</v>
      </c>
      <c r="C1635" s="2">
        <v>1.57072900304906E-3</v>
      </c>
      <c r="D1635" s="2">
        <v>0</v>
      </c>
      <c r="E1635" s="2">
        <v>8.1300813008130003E-3</v>
      </c>
      <c r="F1635" s="2">
        <v>1.6039169339861501E-3</v>
      </c>
    </row>
    <row r="1636" spans="1:6" x14ac:dyDescent="0.25">
      <c r="A1636" s="1" t="str">
        <f>"46725"</f>
        <v>46725</v>
      </c>
      <c r="B1636" s="1" t="str">
        <f>"18113"</f>
        <v>18113</v>
      </c>
      <c r="C1636" s="2">
        <v>3.8529058486556397E-2</v>
      </c>
      <c r="D1636" s="2">
        <v>7.7220077220077196E-3</v>
      </c>
      <c r="E1636" s="2">
        <v>8.1300813008130003E-3</v>
      </c>
      <c r="F1636" s="2">
        <v>3.58770893128482E-2</v>
      </c>
    </row>
    <row r="1637" spans="1:6" x14ac:dyDescent="0.25">
      <c r="A1637" s="1" t="str">
        <f>"46725"</f>
        <v>46725</v>
      </c>
      <c r="B1637" s="1" t="str">
        <f>"18069"</f>
        <v>18069</v>
      </c>
      <c r="C1637" s="2">
        <v>2.7718747112630499E-4</v>
      </c>
      <c r="D1637" s="2">
        <v>0</v>
      </c>
      <c r="E1637" s="2">
        <v>0</v>
      </c>
      <c r="F1637" s="2">
        <v>2.5325004220834002E-4</v>
      </c>
    </row>
    <row r="1638" spans="1:6" x14ac:dyDescent="0.25">
      <c r="A1638" s="1" t="str">
        <f>"46725"</f>
        <v>46725</v>
      </c>
      <c r="B1638" s="1" t="str">
        <f>"18183"</f>
        <v>18183</v>
      </c>
      <c r="C1638" s="2">
        <v>0.959623025039268</v>
      </c>
      <c r="D1638" s="2">
        <v>0.99227799227799196</v>
      </c>
      <c r="E1638" s="2">
        <v>0.98373983739837301</v>
      </c>
      <c r="F1638" s="2">
        <v>0.96226574371095697</v>
      </c>
    </row>
    <row r="1639" spans="1:6" x14ac:dyDescent="0.25">
      <c r="A1639" s="1" t="str">
        <f>"46850"</f>
        <v>46850</v>
      </c>
      <c r="B1639" s="1" t="str">
        <f t="shared" ref="B1639:B1644" si="8">"18003"</f>
        <v>18003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tr">
        <f>"46898"</f>
        <v>46898</v>
      </c>
      <c r="B1640" s="1" t="str">
        <f t="shared" si="8"/>
        <v>18003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tr">
        <f>"46859"</f>
        <v>46859</v>
      </c>
      <c r="B1641" s="1" t="str">
        <f t="shared" si="8"/>
        <v>18003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25">
      <c r="A1642" s="1" t="str">
        <f>"46860"</f>
        <v>46860</v>
      </c>
      <c r="B1642" s="1" t="str">
        <f t="shared" si="8"/>
        <v>18003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tr">
        <f>"46867"</f>
        <v>46867</v>
      </c>
      <c r="B1643" s="1" t="str">
        <f t="shared" si="8"/>
        <v>18003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tr">
        <f>"46868"</f>
        <v>46868</v>
      </c>
      <c r="B1644" s="1" t="str">
        <f t="shared" si="8"/>
        <v>18003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tr">
        <f>"46902"</f>
        <v>46902</v>
      </c>
      <c r="B1645" s="1" t="str">
        <f>"18067"</f>
        <v>18067</v>
      </c>
      <c r="C1645" s="2">
        <v>0.99704042885861</v>
      </c>
      <c r="D1645" s="2">
        <v>1</v>
      </c>
      <c r="E1645" s="2">
        <v>1</v>
      </c>
      <c r="F1645" s="2">
        <v>0.99734601902854203</v>
      </c>
    </row>
    <row r="1646" spans="1:6" x14ac:dyDescent="0.25">
      <c r="A1646" s="1" t="str">
        <f>"46902"</f>
        <v>46902</v>
      </c>
      <c r="B1646" s="1" t="str">
        <f>"18159"</f>
        <v>18159</v>
      </c>
      <c r="C1646" s="2">
        <v>2.9595711413893202E-3</v>
      </c>
      <c r="D1646" s="2">
        <v>0</v>
      </c>
      <c r="E1646" s="2">
        <v>0</v>
      </c>
      <c r="F1646" s="2">
        <v>2.6539809714571801E-3</v>
      </c>
    </row>
    <row r="1647" spans="1:6" x14ac:dyDescent="0.25">
      <c r="A1647" s="1" t="str">
        <f>"46910"</f>
        <v>46910</v>
      </c>
      <c r="B1647" s="1" t="str">
        <f>"18049"</f>
        <v>18049</v>
      </c>
      <c r="C1647" s="2">
        <v>0.81231671554252105</v>
      </c>
      <c r="D1647" s="2">
        <v>0.66666666666666596</v>
      </c>
      <c r="E1647" s="2">
        <v>0.83333333333333304</v>
      </c>
      <c r="F1647" s="2">
        <v>0.80938833570412505</v>
      </c>
    </row>
    <row r="1648" spans="1:6" x14ac:dyDescent="0.25">
      <c r="A1648" s="1" t="str">
        <f>"46910"</f>
        <v>46910</v>
      </c>
      <c r="B1648" s="1" t="str">
        <f>"18085"</f>
        <v>18085</v>
      </c>
      <c r="C1648" s="2">
        <v>0.15469208211143601</v>
      </c>
      <c r="D1648" s="2">
        <v>0.266666666666666</v>
      </c>
      <c r="E1648" s="2">
        <v>0.16666666666666599</v>
      </c>
      <c r="F1648" s="2">
        <v>0.15718349928876199</v>
      </c>
    </row>
    <row r="1649" spans="1:6" x14ac:dyDescent="0.25">
      <c r="A1649" s="1" t="str">
        <f>"46910"</f>
        <v>46910</v>
      </c>
      <c r="B1649" s="1" t="str">
        <f>"18103"</f>
        <v>18103</v>
      </c>
      <c r="C1649" s="2">
        <v>3.2991202346040999E-2</v>
      </c>
      <c r="D1649" s="2">
        <v>6.6666666666666596E-2</v>
      </c>
      <c r="E1649" s="2">
        <v>0</v>
      </c>
      <c r="F1649" s="2">
        <v>3.34281650071123E-2</v>
      </c>
    </row>
    <row r="1650" spans="1:6" x14ac:dyDescent="0.25">
      <c r="A1650" s="1" t="str">
        <f>"46919"</f>
        <v>46919</v>
      </c>
      <c r="B1650" s="1" t="str">
        <f>"18053"</f>
        <v>18053</v>
      </c>
      <c r="C1650" s="2">
        <v>0.38943598925693801</v>
      </c>
      <c r="D1650" s="2">
        <v>0.6</v>
      </c>
      <c r="E1650" s="2">
        <v>0.33333333333333298</v>
      </c>
      <c r="F1650" s="2">
        <v>0.39130434782608597</v>
      </c>
    </row>
    <row r="1651" spans="1:6" x14ac:dyDescent="0.25">
      <c r="A1651" s="1" t="str">
        <f>"46919"</f>
        <v>46919</v>
      </c>
      <c r="B1651" s="1" t="str">
        <f>"18103"</f>
        <v>18103</v>
      </c>
      <c r="C1651" s="2">
        <v>0.54431512981199603</v>
      </c>
      <c r="D1651" s="2">
        <v>0.4</v>
      </c>
      <c r="E1651" s="2">
        <v>0.66666666666666596</v>
      </c>
      <c r="F1651" s="2">
        <v>0.54434782608695598</v>
      </c>
    </row>
    <row r="1652" spans="1:6" x14ac:dyDescent="0.25">
      <c r="A1652" s="1" t="str">
        <f>"46919"</f>
        <v>46919</v>
      </c>
      <c r="B1652" s="1" t="str">
        <f>"18169"</f>
        <v>18169</v>
      </c>
      <c r="C1652" s="2">
        <v>1.43240823634735E-2</v>
      </c>
      <c r="D1652" s="2">
        <v>0</v>
      </c>
      <c r="E1652" s="2">
        <v>0</v>
      </c>
      <c r="F1652" s="2">
        <v>1.3913043478260801E-2</v>
      </c>
    </row>
    <row r="1653" spans="1:6" x14ac:dyDescent="0.25">
      <c r="A1653" s="1" t="str">
        <f>"46919"</f>
        <v>46919</v>
      </c>
      <c r="B1653" s="1" t="str">
        <f>"18067"</f>
        <v>18067</v>
      </c>
      <c r="C1653" s="2">
        <v>5.1924798567591697E-2</v>
      </c>
      <c r="D1653" s="2">
        <v>0</v>
      </c>
      <c r="E1653" s="2">
        <v>0</v>
      </c>
      <c r="F1653" s="2">
        <v>5.0434782608695598E-2</v>
      </c>
    </row>
    <row r="1654" spans="1:6" x14ac:dyDescent="0.25">
      <c r="A1654" s="1" t="str">
        <f>"46915"</f>
        <v>46915</v>
      </c>
      <c r="B1654" s="1" t="str">
        <f>"18015"</f>
        <v>18015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tr">
        <f>"47018"</f>
        <v>47018</v>
      </c>
      <c r="B1655" s="1" t="str">
        <f>"18137"</f>
        <v>18137</v>
      </c>
      <c r="C1655" s="2">
        <v>0.18867924528301799</v>
      </c>
      <c r="D1655" s="2">
        <v>0.227848101265822</v>
      </c>
      <c r="E1655" s="2">
        <v>1.9047619047619001E-2</v>
      </c>
      <c r="F1655" s="2">
        <v>0.18181818181818099</v>
      </c>
    </row>
    <row r="1656" spans="1:6" x14ac:dyDescent="0.25">
      <c r="A1656" s="1" t="str">
        <f>"47018"</f>
        <v>47018</v>
      </c>
      <c r="B1656" s="1" t="str">
        <f>"18155"</f>
        <v>18155</v>
      </c>
      <c r="C1656" s="2">
        <v>1.5808261091279901E-2</v>
      </c>
      <c r="D1656" s="2">
        <v>1.26582278481012E-2</v>
      </c>
      <c r="E1656" s="2">
        <v>0</v>
      </c>
      <c r="F1656" s="2">
        <v>1.4918414918414899E-2</v>
      </c>
    </row>
    <row r="1657" spans="1:6" x14ac:dyDescent="0.25">
      <c r="A1657" s="1" t="str">
        <f>"47018"</f>
        <v>47018</v>
      </c>
      <c r="B1657" s="1" t="str">
        <f>"18115"</f>
        <v>18115</v>
      </c>
      <c r="C1657" s="2">
        <v>0.15553289138194701</v>
      </c>
      <c r="D1657" s="2">
        <v>0.113924050632911</v>
      </c>
      <c r="E1657" s="2">
        <v>4.7619047619047603E-2</v>
      </c>
      <c r="F1657" s="2">
        <v>0.148717948717948</v>
      </c>
    </row>
    <row r="1658" spans="1:6" x14ac:dyDescent="0.25">
      <c r="A1658" s="1" t="str">
        <f>"47018"</f>
        <v>47018</v>
      </c>
      <c r="B1658" s="1" t="str">
        <f>"18029"</f>
        <v>18029</v>
      </c>
      <c r="C1658" s="2">
        <v>0.63997960224375305</v>
      </c>
      <c r="D1658" s="2">
        <v>0.645569620253164</v>
      </c>
      <c r="E1658" s="2">
        <v>0.93333333333333302</v>
      </c>
      <c r="F1658" s="2">
        <v>0.65454545454545399</v>
      </c>
    </row>
    <row r="1659" spans="1:6" x14ac:dyDescent="0.25">
      <c r="A1659" s="1" t="str">
        <f>"47036"</f>
        <v>47036</v>
      </c>
      <c r="B1659" s="1" t="str">
        <f>"18047"</f>
        <v>18047</v>
      </c>
      <c r="C1659" s="2">
        <v>1</v>
      </c>
      <c r="D1659" s="2">
        <v>1</v>
      </c>
      <c r="E1659" s="2">
        <v>0</v>
      </c>
      <c r="F1659" s="2">
        <v>1</v>
      </c>
    </row>
    <row r="1660" spans="1:6" x14ac:dyDescent="0.25">
      <c r="A1660" s="1" t="str">
        <f>"47038"</f>
        <v>47038</v>
      </c>
      <c r="B1660" s="1" t="str">
        <f>"18155"</f>
        <v>18155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tr">
        <f>"47043"</f>
        <v>47043</v>
      </c>
      <c r="B1661" s="1" t="str">
        <f>"18077"</f>
        <v>18077</v>
      </c>
      <c r="C1661" s="2">
        <v>5.9171597633135998E-3</v>
      </c>
      <c r="D1661" s="2">
        <v>0</v>
      </c>
      <c r="E1661" s="2">
        <v>0</v>
      </c>
      <c r="F1661" s="2">
        <v>5.5223193741371296E-3</v>
      </c>
    </row>
    <row r="1662" spans="1:6" x14ac:dyDescent="0.25">
      <c r="A1662" s="1" t="str">
        <f>"47043"</f>
        <v>47043</v>
      </c>
      <c r="B1662" s="1" t="str">
        <f>"18155"</f>
        <v>18155</v>
      </c>
      <c r="C1662" s="2">
        <v>0.99408284023668603</v>
      </c>
      <c r="D1662" s="2">
        <v>1</v>
      </c>
      <c r="E1662" s="2">
        <v>1</v>
      </c>
      <c r="F1662" s="2">
        <v>0.99447768062586195</v>
      </c>
    </row>
    <row r="1663" spans="1:6" x14ac:dyDescent="0.25">
      <c r="A1663" s="1" t="str">
        <f>"47060"</f>
        <v>47060</v>
      </c>
      <c r="B1663" s="1" t="str">
        <f>"18047"</f>
        <v>18047</v>
      </c>
      <c r="C1663" s="2">
        <v>0.27768808524378402</v>
      </c>
      <c r="D1663" s="2">
        <v>0.21118012422360199</v>
      </c>
      <c r="E1663" s="2">
        <v>2.04081632653061E-2</v>
      </c>
      <c r="F1663" s="2">
        <v>0.26698450536352802</v>
      </c>
    </row>
    <row r="1664" spans="1:6" x14ac:dyDescent="0.25">
      <c r="A1664" s="1" t="str">
        <f>"47060"</f>
        <v>47060</v>
      </c>
      <c r="B1664" s="1" t="str">
        <f>"18029"</f>
        <v>18029</v>
      </c>
      <c r="C1664" s="2">
        <v>0.72231191475621503</v>
      </c>
      <c r="D1664" s="2">
        <v>0.78881987577639701</v>
      </c>
      <c r="E1664" s="2">
        <v>0.97959183673469297</v>
      </c>
      <c r="F1664" s="2">
        <v>0.73301549463647098</v>
      </c>
    </row>
    <row r="1665" spans="1:6" x14ac:dyDescent="0.25">
      <c r="A1665" s="1" t="str">
        <f>"46933"</f>
        <v>46933</v>
      </c>
      <c r="B1665" s="1" t="str">
        <f>"18053"</f>
        <v>18053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tr">
        <f>"46945"</f>
        <v>46945</v>
      </c>
      <c r="B1666" s="1" t="str">
        <f>"18049"</f>
        <v>18049</v>
      </c>
      <c r="C1666" s="2">
        <v>0</v>
      </c>
      <c r="D1666" s="2">
        <v>0</v>
      </c>
      <c r="E1666" s="2">
        <v>1</v>
      </c>
      <c r="F1666" s="2">
        <v>1</v>
      </c>
    </row>
    <row r="1667" spans="1:6" x14ac:dyDescent="0.25">
      <c r="A1667" s="1" t="str">
        <f>"46930"</f>
        <v>46930</v>
      </c>
      <c r="B1667" s="1" t="str">
        <f>"18053"</f>
        <v>18053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tr">
        <f>"47108"</f>
        <v>47108</v>
      </c>
      <c r="B1668" s="1" t="str">
        <f>"18093"</f>
        <v>18093</v>
      </c>
      <c r="C1668" s="2">
        <v>5.19031141868512E-3</v>
      </c>
      <c r="D1668" s="2">
        <v>0</v>
      </c>
      <c r="E1668" s="2">
        <v>1.85185185185185E-2</v>
      </c>
      <c r="F1668" s="2">
        <v>6.1776061776061698E-3</v>
      </c>
    </row>
    <row r="1669" spans="1:6" x14ac:dyDescent="0.25">
      <c r="A1669" s="1" t="str">
        <f>"47108"</f>
        <v>47108</v>
      </c>
      <c r="B1669" s="1" t="str">
        <f>"18175"</f>
        <v>18175</v>
      </c>
      <c r="C1669" s="2">
        <v>0.95761245674740403</v>
      </c>
      <c r="D1669" s="2">
        <v>1</v>
      </c>
      <c r="E1669" s="2">
        <v>0.94444444444444398</v>
      </c>
      <c r="F1669" s="2">
        <v>0.95752895752895695</v>
      </c>
    </row>
    <row r="1670" spans="1:6" x14ac:dyDescent="0.25">
      <c r="A1670" s="1" t="str">
        <f>"47108"</f>
        <v>47108</v>
      </c>
      <c r="B1670" s="1" t="str">
        <f>"18117"</f>
        <v>18117</v>
      </c>
      <c r="C1670" s="2">
        <v>3.7197231833910001E-2</v>
      </c>
      <c r="D1670" s="2">
        <v>0</v>
      </c>
      <c r="E1670" s="2">
        <v>3.7037037037037E-2</v>
      </c>
      <c r="F1670" s="2">
        <v>3.6293436293436197E-2</v>
      </c>
    </row>
    <row r="1671" spans="1:6" x14ac:dyDescent="0.25">
      <c r="A1671" s="1" t="str">
        <f>"47164"</f>
        <v>47164</v>
      </c>
      <c r="B1671" s="1" t="str">
        <f>"18043"</f>
        <v>18043</v>
      </c>
      <c r="C1671" s="2">
        <v>7.8407720144752693E-3</v>
      </c>
      <c r="D1671" s="2">
        <v>0</v>
      </c>
      <c r="E1671" s="2">
        <v>0</v>
      </c>
      <c r="F1671" s="2">
        <v>7.4927953890489901E-3</v>
      </c>
    </row>
    <row r="1672" spans="1:6" x14ac:dyDescent="0.25">
      <c r="A1672" s="1" t="str">
        <f>"47164"</f>
        <v>47164</v>
      </c>
      <c r="B1672" s="1" t="str">
        <f>"18061"</f>
        <v>18061</v>
      </c>
      <c r="C1672" s="2">
        <v>0.78226779252110901</v>
      </c>
      <c r="D1672" s="2">
        <v>0.91666666666666596</v>
      </c>
      <c r="E1672" s="2">
        <v>0.78048780487804803</v>
      </c>
      <c r="F1672" s="2">
        <v>0.78501440922190202</v>
      </c>
    </row>
    <row r="1673" spans="1:6" x14ac:dyDescent="0.25">
      <c r="A1673" s="1" t="str">
        <f>"47164"</f>
        <v>47164</v>
      </c>
      <c r="B1673" s="1" t="str">
        <f>"18175"</f>
        <v>18175</v>
      </c>
      <c r="C1673" s="2">
        <v>0.20989143546441399</v>
      </c>
      <c r="D1673" s="2">
        <v>8.3333333333333301E-2</v>
      </c>
      <c r="E1673" s="2">
        <v>0.219512195121951</v>
      </c>
      <c r="F1673" s="2">
        <v>0.207492795389048</v>
      </c>
    </row>
    <row r="1674" spans="1:6" x14ac:dyDescent="0.25">
      <c r="A1674" s="1" t="str">
        <f>"47167"</f>
        <v>47167</v>
      </c>
      <c r="B1674" s="1" t="str">
        <f>"18175"</f>
        <v>18175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tr">
        <f>"47175"</f>
        <v>47175</v>
      </c>
      <c r="B1675" s="1" t="str">
        <f>"18117"</f>
        <v>18117</v>
      </c>
      <c r="C1675" s="2">
        <v>6.9529652351738205E-2</v>
      </c>
      <c r="D1675" s="2">
        <v>0</v>
      </c>
      <c r="E1675" s="2">
        <v>0</v>
      </c>
      <c r="F1675" s="2">
        <v>6.82730923694779E-2</v>
      </c>
    </row>
    <row r="1676" spans="1:6" x14ac:dyDescent="0.25">
      <c r="A1676" s="1" t="str">
        <f>"47175"</f>
        <v>47175</v>
      </c>
      <c r="B1676" s="1" t="str">
        <f>"18025"</f>
        <v>18025</v>
      </c>
      <c r="C1676" s="2">
        <v>0.93047034764826098</v>
      </c>
      <c r="D1676" s="2">
        <v>1</v>
      </c>
      <c r="E1676" s="2">
        <v>1</v>
      </c>
      <c r="F1676" s="2">
        <v>0.93172690763052202</v>
      </c>
    </row>
    <row r="1677" spans="1:6" x14ac:dyDescent="0.25">
      <c r="A1677" s="1" t="str">
        <f>"46980"</f>
        <v>46980</v>
      </c>
      <c r="B1677" s="1" t="str">
        <f>"18169"</f>
        <v>18169</v>
      </c>
      <c r="C1677" s="2">
        <v>1</v>
      </c>
      <c r="D1677" s="2">
        <v>0</v>
      </c>
      <c r="E1677" s="2">
        <v>1</v>
      </c>
      <c r="F1677" s="2">
        <v>1</v>
      </c>
    </row>
    <row r="1678" spans="1:6" x14ac:dyDescent="0.25">
      <c r="A1678" s="1" t="str">
        <f>"46986"</f>
        <v>46986</v>
      </c>
      <c r="B1678" s="1" t="str">
        <f>"18053"</f>
        <v>18053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tr">
        <f>"46991"</f>
        <v>46991</v>
      </c>
      <c r="B1679" s="1" t="str">
        <f>"18053"</f>
        <v>18053</v>
      </c>
      <c r="C1679" s="2">
        <v>0.95365168539325795</v>
      </c>
      <c r="D1679" s="2">
        <v>1</v>
      </c>
      <c r="E1679" s="2">
        <v>1</v>
      </c>
      <c r="F1679" s="2">
        <v>0.95454545454545403</v>
      </c>
    </row>
    <row r="1680" spans="1:6" x14ac:dyDescent="0.25">
      <c r="A1680" s="1" t="str">
        <f>"46991"</f>
        <v>46991</v>
      </c>
      <c r="B1680" s="1" t="str">
        <f>"18069"</f>
        <v>18069</v>
      </c>
      <c r="C1680" s="2">
        <v>4.0730337078651598E-2</v>
      </c>
      <c r="D1680" s="2">
        <v>0</v>
      </c>
      <c r="E1680" s="2">
        <v>0</v>
      </c>
      <c r="F1680" s="2">
        <v>3.9944903581267198E-2</v>
      </c>
    </row>
    <row r="1681" spans="1:6" x14ac:dyDescent="0.25">
      <c r="A1681" s="1" t="str">
        <f>"46991"</f>
        <v>46991</v>
      </c>
      <c r="B1681" s="1" t="str">
        <f>"18179"</f>
        <v>18179</v>
      </c>
      <c r="C1681" s="2">
        <v>5.6179775280898797E-3</v>
      </c>
      <c r="D1681" s="2">
        <v>0</v>
      </c>
      <c r="E1681" s="2">
        <v>0</v>
      </c>
      <c r="F1681" s="2">
        <v>5.5096418732782301E-3</v>
      </c>
    </row>
    <row r="1682" spans="1:6" x14ac:dyDescent="0.25">
      <c r="A1682" s="1" t="str">
        <f>"47001"</f>
        <v>47001</v>
      </c>
      <c r="B1682" s="1" t="str">
        <f>"18029"</f>
        <v>18029</v>
      </c>
      <c r="C1682" s="2">
        <v>0.91078838174273802</v>
      </c>
      <c r="D1682" s="2">
        <v>0.98066298342541403</v>
      </c>
      <c r="E1682" s="2">
        <v>0.987341772151898</v>
      </c>
      <c r="F1682" s="2">
        <v>0.91880420741834201</v>
      </c>
    </row>
    <row r="1683" spans="1:6" x14ac:dyDescent="0.25">
      <c r="A1683" s="1" t="str">
        <f>"47001"</f>
        <v>47001</v>
      </c>
      <c r="B1683" s="1" t="str">
        <f>"18115"</f>
        <v>18115</v>
      </c>
      <c r="C1683" s="2">
        <v>8.9211618257261399E-2</v>
      </c>
      <c r="D1683" s="2">
        <v>1.93370165745856E-2</v>
      </c>
      <c r="E1683" s="2">
        <v>1.26582278481012E-2</v>
      </c>
      <c r="F1683" s="2">
        <v>8.11957925816571E-2</v>
      </c>
    </row>
    <row r="1684" spans="1:6" x14ac:dyDescent="0.25">
      <c r="A1684" s="1" t="str">
        <f>"47011"</f>
        <v>47011</v>
      </c>
      <c r="B1684" s="1" t="str">
        <f>"18155"</f>
        <v>18155</v>
      </c>
      <c r="C1684" s="2">
        <v>0.53459972862957905</v>
      </c>
      <c r="D1684" s="2">
        <v>0.375</v>
      </c>
      <c r="E1684" s="2">
        <v>0.75</v>
      </c>
      <c r="F1684" s="2">
        <v>0.53404539385847705</v>
      </c>
    </row>
    <row r="1685" spans="1:6" x14ac:dyDescent="0.25">
      <c r="A1685" s="1" t="str">
        <f>"47011"</f>
        <v>47011</v>
      </c>
      <c r="B1685" s="1" t="str">
        <f>"18115"</f>
        <v>18115</v>
      </c>
      <c r="C1685" s="2">
        <v>0.46540027137042</v>
      </c>
      <c r="D1685" s="2">
        <v>0.625</v>
      </c>
      <c r="E1685" s="2">
        <v>0.25</v>
      </c>
      <c r="F1685" s="2">
        <v>0.46595460614152201</v>
      </c>
    </row>
    <row r="1686" spans="1:6" x14ac:dyDescent="0.25">
      <c r="A1686" s="1" t="str">
        <f>"47010"</f>
        <v>47010</v>
      </c>
      <c r="B1686" s="1" t="str">
        <f>"18161"</f>
        <v>18161</v>
      </c>
      <c r="C1686" s="2">
        <v>0.316239316239316</v>
      </c>
      <c r="D1686" s="2">
        <v>0.2</v>
      </c>
      <c r="E1686" s="2">
        <v>0</v>
      </c>
      <c r="F1686" s="2">
        <v>0.30158730158730102</v>
      </c>
    </row>
    <row r="1687" spans="1:6" x14ac:dyDescent="0.25">
      <c r="A1687" s="1" t="str">
        <f>"47010"</f>
        <v>47010</v>
      </c>
      <c r="B1687" s="1" t="str">
        <f>"18047"</f>
        <v>18047</v>
      </c>
      <c r="C1687" s="2">
        <v>0.683760683760683</v>
      </c>
      <c r="D1687" s="2">
        <v>0.8</v>
      </c>
      <c r="E1687" s="2">
        <v>1</v>
      </c>
      <c r="F1687" s="2">
        <v>0.69841269841269804</v>
      </c>
    </row>
    <row r="1688" spans="1:6" x14ac:dyDescent="0.25">
      <c r="A1688" s="1" t="str">
        <f>"46998"</f>
        <v>46998</v>
      </c>
      <c r="B1688" s="1" t="str">
        <f>"18103"</f>
        <v>18103</v>
      </c>
      <c r="C1688" s="2">
        <v>0.87640449438202195</v>
      </c>
      <c r="D1688" s="2">
        <v>0.5</v>
      </c>
      <c r="E1688" s="2">
        <v>0</v>
      </c>
      <c r="F1688" s="2">
        <v>0.85869565217391297</v>
      </c>
    </row>
    <row r="1689" spans="1:6" x14ac:dyDescent="0.25">
      <c r="A1689" s="1" t="str">
        <f>"46998"</f>
        <v>46998</v>
      </c>
      <c r="B1689" s="1" t="str">
        <f>"18017"</f>
        <v>18017</v>
      </c>
      <c r="C1689" s="2">
        <v>0.123595505617977</v>
      </c>
      <c r="D1689" s="2">
        <v>0.5</v>
      </c>
      <c r="E1689" s="2">
        <v>1</v>
      </c>
      <c r="F1689" s="2">
        <v>0.141304347826086</v>
      </c>
    </row>
    <row r="1690" spans="1:6" x14ac:dyDescent="0.25">
      <c r="A1690" s="1" t="str">
        <f>"47331"</f>
        <v>47331</v>
      </c>
      <c r="B1690" s="1" t="str">
        <f>"18177"</f>
        <v>18177</v>
      </c>
      <c r="C1690" s="2">
        <v>7.9766019675618096E-4</v>
      </c>
      <c r="D1690" s="2">
        <v>0</v>
      </c>
      <c r="E1690" s="2">
        <v>0</v>
      </c>
      <c r="F1690" s="2">
        <v>7.202304737516E-4</v>
      </c>
    </row>
    <row r="1691" spans="1:6" x14ac:dyDescent="0.25">
      <c r="A1691" s="1" t="str">
        <f>"47331"</f>
        <v>47331</v>
      </c>
      <c r="B1691" s="1" t="str">
        <f>"18041"</f>
        <v>18041</v>
      </c>
      <c r="C1691" s="2">
        <v>0.989098643977665</v>
      </c>
      <c r="D1691" s="2">
        <v>0.99693877551020404</v>
      </c>
      <c r="E1691" s="2">
        <v>0.99570815450643702</v>
      </c>
      <c r="F1691" s="2">
        <v>0.98983674775928199</v>
      </c>
    </row>
    <row r="1692" spans="1:6" x14ac:dyDescent="0.25">
      <c r="A1692" s="1" t="str">
        <f>"47331"</f>
        <v>47331</v>
      </c>
      <c r="B1692" s="1" t="str">
        <f>"18161"</f>
        <v>18161</v>
      </c>
      <c r="C1692" s="2">
        <v>6.0267659310466997E-3</v>
      </c>
      <c r="D1692" s="2">
        <v>3.06122448979591E-3</v>
      </c>
      <c r="E1692" s="2">
        <v>4.29184549356223E-3</v>
      </c>
      <c r="F1692" s="2">
        <v>5.7618437900128E-3</v>
      </c>
    </row>
    <row r="1693" spans="1:6" x14ac:dyDescent="0.25">
      <c r="A1693" s="1" t="str">
        <f>"47331"</f>
        <v>47331</v>
      </c>
      <c r="B1693" s="1" t="str">
        <f>"18047"</f>
        <v>18047</v>
      </c>
      <c r="C1693" s="2">
        <v>4.0769298945315903E-3</v>
      </c>
      <c r="D1693" s="2">
        <v>0</v>
      </c>
      <c r="E1693" s="2">
        <v>0</v>
      </c>
      <c r="F1693" s="2">
        <v>3.6811779769526198E-3</v>
      </c>
    </row>
    <row r="1694" spans="1:6" x14ac:dyDescent="0.25">
      <c r="A1694" s="1" t="str">
        <f>"47346"</f>
        <v>47346</v>
      </c>
      <c r="B1694" s="1" t="str">
        <f>"18065"</f>
        <v>18065</v>
      </c>
      <c r="C1694" s="2">
        <v>3.9387308533916802E-2</v>
      </c>
      <c r="D1694" s="2">
        <v>6.6666666666666602E-3</v>
      </c>
      <c r="E1694" s="2">
        <v>0</v>
      </c>
      <c r="F1694" s="2">
        <v>3.6210317460317401E-2</v>
      </c>
    </row>
    <row r="1695" spans="1:6" x14ac:dyDescent="0.25">
      <c r="A1695" s="1" t="str">
        <f>"47346"</f>
        <v>47346</v>
      </c>
      <c r="B1695" s="1" t="str">
        <f>"18177"</f>
        <v>18177</v>
      </c>
      <c r="C1695" s="2">
        <v>0.96061269146608297</v>
      </c>
      <c r="D1695" s="2">
        <v>0.99333333333333296</v>
      </c>
      <c r="E1695" s="2">
        <v>1</v>
      </c>
      <c r="F1695" s="2">
        <v>0.963789682539682</v>
      </c>
    </row>
    <row r="1696" spans="1:6" x14ac:dyDescent="0.25">
      <c r="A1696" s="1" t="str">
        <f>"47306"</f>
        <v>47306</v>
      </c>
      <c r="B1696" s="1" t="str">
        <f>"18035"</f>
        <v>18035</v>
      </c>
      <c r="C1696" s="2">
        <v>0</v>
      </c>
      <c r="D1696" s="2">
        <v>1</v>
      </c>
      <c r="E1696" s="2">
        <v>1</v>
      </c>
      <c r="F1696" s="2">
        <v>1</v>
      </c>
    </row>
    <row r="1697" spans="1:6" x14ac:dyDescent="0.25">
      <c r="A1697" s="1" t="str">
        <f>"47224"</f>
        <v>47224</v>
      </c>
      <c r="B1697" s="1" t="str">
        <f>"18077"</f>
        <v>18077</v>
      </c>
      <c r="C1697" s="2">
        <v>0.56608478802992501</v>
      </c>
      <c r="D1697" s="2">
        <v>0.5</v>
      </c>
      <c r="E1697" s="2">
        <v>0.8</v>
      </c>
      <c r="F1697" s="2">
        <v>0.56796116504854299</v>
      </c>
    </row>
    <row r="1698" spans="1:6" x14ac:dyDescent="0.25">
      <c r="A1698" s="1" t="str">
        <f>"47224"</f>
        <v>47224</v>
      </c>
      <c r="B1698" s="1" t="str">
        <f>"18155"</f>
        <v>18155</v>
      </c>
      <c r="C1698" s="2">
        <v>0.42643391521196999</v>
      </c>
      <c r="D1698" s="2">
        <v>0.5</v>
      </c>
      <c r="E1698" s="2">
        <v>0.2</v>
      </c>
      <c r="F1698" s="2">
        <v>0.42475728155339798</v>
      </c>
    </row>
    <row r="1699" spans="1:6" x14ac:dyDescent="0.25">
      <c r="A1699" s="1" t="str">
        <f>"47224"</f>
        <v>47224</v>
      </c>
      <c r="B1699" s="1" t="str">
        <f>"18137"</f>
        <v>18137</v>
      </c>
      <c r="C1699" s="2">
        <v>7.4812967581047302E-3</v>
      </c>
      <c r="D1699" s="2">
        <v>0</v>
      </c>
      <c r="E1699" s="2">
        <v>0</v>
      </c>
      <c r="F1699" s="2">
        <v>7.2815533980582501E-3</v>
      </c>
    </row>
    <row r="1700" spans="1:6" x14ac:dyDescent="0.25">
      <c r="A1700" s="1" t="str">
        <f>"47229"</f>
        <v>47229</v>
      </c>
      <c r="B1700" s="1" t="str">
        <f>"18079"</f>
        <v>18079</v>
      </c>
      <c r="C1700" s="2">
        <v>6.5963060686015804E-2</v>
      </c>
      <c r="D1700" s="2">
        <v>8.6956521739130401E-3</v>
      </c>
      <c r="E1700" s="2">
        <v>0</v>
      </c>
      <c r="F1700" s="2">
        <v>6.1547836684948197E-2</v>
      </c>
    </row>
    <row r="1701" spans="1:6" x14ac:dyDescent="0.25">
      <c r="A1701" s="1" t="str">
        <f>"47229"</f>
        <v>47229</v>
      </c>
      <c r="B1701" s="1" t="str">
        <f>"18071"</f>
        <v>18071</v>
      </c>
      <c r="C1701" s="2">
        <v>0.93403693931398402</v>
      </c>
      <c r="D1701" s="2">
        <v>0.99130434782608601</v>
      </c>
      <c r="E1701" s="2">
        <v>1</v>
      </c>
      <c r="F1701" s="2">
        <v>0.93845216331505099</v>
      </c>
    </row>
    <row r="1702" spans="1:6" x14ac:dyDescent="0.25">
      <c r="A1702" s="1" t="str">
        <f>"47240"</f>
        <v>47240</v>
      </c>
      <c r="B1702" s="1" t="str">
        <f>"18137"</f>
        <v>18137</v>
      </c>
      <c r="C1702" s="2">
        <v>2.3840270189728801E-3</v>
      </c>
      <c r="D1702" s="2">
        <v>0</v>
      </c>
      <c r="E1702" s="2">
        <v>0</v>
      </c>
      <c r="F1702" s="2">
        <v>2.1082220660576202E-3</v>
      </c>
    </row>
    <row r="1703" spans="1:6" x14ac:dyDescent="0.25">
      <c r="A1703" s="1" t="str">
        <f>"47240"</f>
        <v>47240</v>
      </c>
      <c r="B1703" s="1" t="str">
        <f>"18145"</f>
        <v>18145</v>
      </c>
      <c r="C1703" s="2">
        <v>1.5893513459819199E-3</v>
      </c>
      <c r="D1703" s="2">
        <v>0</v>
      </c>
      <c r="E1703" s="2">
        <v>0</v>
      </c>
      <c r="F1703" s="2">
        <v>1.4054813773717401E-3</v>
      </c>
    </row>
    <row r="1704" spans="1:6" x14ac:dyDescent="0.25">
      <c r="A1704" s="1" t="str">
        <f>"47240"</f>
        <v>47240</v>
      </c>
      <c r="B1704" s="1" t="str">
        <f>"18031"</f>
        <v>18031</v>
      </c>
      <c r="C1704" s="2">
        <v>0.98698718585477296</v>
      </c>
      <c r="D1704" s="2">
        <v>1</v>
      </c>
      <c r="E1704" s="2">
        <v>1</v>
      </c>
      <c r="F1704" s="2">
        <v>0.98849262122276804</v>
      </c>
    </row>
    <row r="1705" spans="1:6" x14ac:dyDescent="0.25">
      <c r="A1705" s="1" t="str">
        <f>"47240"</f>
        <v>47240</v>
      </c>
      <c r="B1705" s="1" t="str">
        <f>"18139"</f>
        <v>18139</v>
      </c>
      <c r="C1705" s="2">
        <v>1.78802026422966E-3</v>
      </c>
      <c r="D1705" s="2">
        <v>0</v>
      </c>
      <c r="E1705" s="2">
        <v>0</v>
      </c>
      <c r="F1705" s="2">
        <v>1.5811665495432099E-3</v>
      </c>
    </row>
    <row r="1706" spans="1:6" x14ac:dyDescent="0.25">
      <c r="A1706" s="1" t="str">
        <f>"47240"</f>
        <v>47240</v>
      </c>
      <c r="B1706" s="1" t="str">
        <f>"18047"</f>
        <v>18047</v>
      </c>
      <c r="C1706" s="2">
        <v>7.2514155160425097E-3</v>
      </c>
      <c r="D1706" s="2">
        <v>0</v>
      </c>
      <c r="E1706" s="2">
        <v>0</v>
      </c>
      <c r="F1706" s="2">
        <v>6.4125087842585998E-3</v>
      </c>
    </row>
    <row r="1707" spans="1:6" x14ac:dyDescent="0.25">
      <c r="A1707" s="1" t="str">
        <f>"47390"</f>
        <v>47390</v>
      </c>
      <c r="B1707" s="1" t="str">
        <f>"18075"</f>
        <v>18075</v>
      </c>
      <c r="C1707" s="2">
        <v>2.6461295418641301E-2</v>
      </c>
      <c r="D1707" s="2">
        <v>9.1743119266054999E-3</v>
      </c>
      <c r="E1707" s="2">
        <v>0</v>
      </c>
      <c r="F1707" s="2">
        <v>2.4433427762039599E-2</v>
      </c>
    </row>
    <row r="1708" spans="1:6" x14ac:dyDescent="0.25">
      <c r="A1708" s="1" t="str">
        <f>"47390"</f>
        <v>47390</v>
      </c>
      <c r="B1708" s="1" t="str">
        <f>"18135"</f>
        <v>18135</v>
      </c>
      <c r="C1708" s="2">
        <v>0.97353870458135805</v>
      </c>
      <c r="D1708" s="2">
        <v>0.990825688073394</v>
      </c>
      <c r="E1708" s="2">
        <v>1</v>
      </c>
      <c r="F1708" s="2">
        <v>0.97556657223795995</v>
      </c>
    </row>
    <row r="1709" spans="1:6" x14ac:dyDescent="0.25">
      <c r="A1709" s="1" t="str">
        <f>"47393"</f>
        <v>47393</v>
      </c>
      <c r="B1709" s="1" t="str">
        <f>"18135"</f>
        <v>18135</v>
      </c>
      <c r="C1709" s="2">
        <v>0.10617760617760599</v>
      </c>
      <c r="D1709" s="2">
        <v>0</v>
      </c>
      <c r="E1709" s="2">
        <v>0</v>
      </c>
      <c r="F1709" s="2">
        <v>0.10416666666666601</v>
      </c>
    </row>
    <row r="1710" spans="1:6" x14ac:dyDescent="0.25">
      <c r="A1710" s="1" t="str">
        <f>"47393"</f>
        <v>47393</v>
      </c>
      <c r="B1710" s="1" t="str">
        <f>"18177"</f>
        <v>18177</v>
      </c>
      <c r="C1710" s="2">
        <v>0.89382239382239304</v>
      </c>
      <c r="D1710" s="2">
        <v>1</v>
      </c>
      <c r="E1710" s="2">
        <v>1</v>
      </c>
      <c r="F1710" s="2">
        <v>0.89583333333333304</v>
      </c>
    </row>
    <row r="1711" spans="1:6" x14ac:dyDescent="0.25">
      <c r="A1711" s="1" t="str">
        <f>"47355"</f>
        <v>47355</v>
      </c>
      <c r="B1711" s="1" t="str">
        <f>"18135"</f>
        <v>18135</v>
      </c>
      <c r="C1711" s="2">
        <v>0.987607244995233</v>
      </c>
      <c r="D1711" s="2">
        <v>1</v>
      </c>
      <c r="E1711" s="2">
        <v>1</v>
      </c>
      <c r="F1711" s="2">
        <v>0.98814949863263402</v>
      </c>
    </row>
    <row r="1712" spans="1:6" x14ac:dyDescent="0.25">
      <c r="A1712" s="1" t="str">
        <f>"47355"</f>
        <v>47355</v>
      </c>
      <c r="B1712" s="1" t="str">
        <f>"18177"</f>
        <v>18177</v>
      </c>
      <c r="C1712" s="2">
        <v>1.2392755004766399E-2</v>
      </c>
      <c r="D1712" s="2">
        <v>0</v>
      </c>
      <c r="E1712" s="2">
        <v>0</v>
      </c>
      <c r="F1712" s="2">
        <v>1.18505013673655E-2</v>
      </c>
    </row>
    <row r="1713" spans="1:6" x14ac:dyDescent="0.25">
      <c r="A1713" s="1" t="str">
        <f>"47359"</f>
        <v>47359</v>
      </c>
      <c r="B1713" s="1" t="str">
        <f>"18009"</f>
        <v>18009</v>
      </c>
      <c r="C1713" s="2">
        <v>0.85634197617379104</v>
      </c>
      <c r="D1713" s="2">
        <v>0.97391304347826002</v>
      </c>
      <c r="E1713" s="2">
        <v>0.69767441860465096</v>
      </c>
      <c r="F1713" s="2">
        <v>0.86056782334384796</v>
      </c>
    </row>
    <row r="1714" spans="1:6" x14ac:dyDescent="0.25">
      <c r="A1714" s="1" t="str">
        <f>"47359"</f>
        <v>47359</v>
      </c>
      <c r="B1714" s="1" t="str">
        <f>"18179"</f>
        <v>18179</v>
      </c>
      <c r="C1714" s="2">
        <v>0.13665031534688099</v>
      </c>
      <c r="D1714" s="2">
        <v>1.7391304347826E-2</v>
      </c>
      <c r="E1714" s="2">
        <v>0</v>
      </c>
      <c r="F1714" s="2">
        <v>0.12429022082018901</v>
      </c>
    </row>
    <row r="1715" spans="1:6" x14ac:dyDescent="0.25">
      <c r="A1715" s="1" t="str">
        <f>"47359"</f>
        <v>47359</v>
      </c>
      <c r="B1715" s="1" t="str">
        <f>"18075"</f>
        <v>18075</v>
      </c>
      <c r="C1715" s="2">
        <v>7.0077084793272503E-3</v>
      </c>
      <c r="D1715" s="2">
        <v>8.6956521739130401E-3</v>
      </c>
      <c r="E1715" s="2">
        <v>0.30232558139534799</v>
      </c>
      <c r="F1715" s="2">
        <v>1.51419558359621E-2</v>
      </c>
    </row>
    <row r="1716" spans="1:6" x14ac:dyDescent="0.25">
      <c r="A1716" s="1" t="str">
        <f>"47373"</f>
        <v>47373</v>
      </c>
      <c r="B1716" s="1" t="str">
        <f>"18075"</f>
        <v>18075</v>
      </c>
      <c r="C1716" s="2">
        <v>0.86137281292059198</v>
      </c>
      <c r="D1716" s="2">
        <v>0.85</v>
      </c>
      <c r="E1716" s="2">
        <v>0.97260273972602695</v>
      </c>
      <c r="F1716" s="2">
        <v>0.87081339712918604</v>
      </c>
    </row>
    <row r="1717" spans="1:6" x14ac:dyDescent="0.25">
      <c r="A1717" s="1" t="str">
        <f>"47373"</f>
        <v>47373</v>
      </c>
      <c r="B1717" s="1" t="str">
        <f>"18135"</f>
        <v>18135</v>
      </c>
      <c r="C1717" s="2">
        <v>0.13862718707940699</v>
      </c>
      <c r="D1717" s="2">
        <v>0.15</v>
      </c>
      <c r="E1717" s="2">
        <v>2.7397260273972601E-2</v>
      </c>
      <c r="F1717" s="2">
        <v>0.12918660287081299</v>
      </c>
    </row>
    <row r="1718" spans="1:6" x14ac:dyDescent="0.25">
      <c r="A1718" s="1" t="str">
        <f>"47370"</f>
        <v>47370</v>
      </c>
      <c r="B1718" s="1" t="str">
        <f>"18177"</f>
        <v>18177</v>
      </c>
      <c r="C1718" s="2">
        <v>0</v>
      </c>
      <c r="D1718" s="2">
        <v>1</v>
      </c>
      <c r="E1718" s="2">
        <v>0</v>
      </c>
      <c r="F1718" s="2">
        <v>1</v>
      </c>
    </row>
    <row r="1719" spans="1:6" x14ac:dyDescent="0.25">
      <c r="A1719" s="1" t="str">
        <f>"47408"</f>
        <v>47408</v>
      </c>
      <c r="B1719" s="1" t="str">
        <f>"18105"</f>
        <v>18105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25">
      <c r="A1720" s="1" t="str">
        <f>"47281"</f>
        <v>47281</v>
      </c>
      <c r="B1720" s="1" t="str">
        <f>"18175"</f>
        <v>18175</v>
      </c>
      <c r="C1720" s="2">
        <v>0.32928475033738103</v>
      </c>
      <c r="D1720" s="2">
        <v>0.36363636363636298</v>
      </c>
      <c r="E1720" s="2">
        <v>0</v>
      </c>
      <c r="F1720" s="2">
        <v>0.327608982826948</v>
      </c>
    </row>
    <row r="1721" spans="1:6" x14ac:dyDescent="0.25">
      <c r="A1721" s="1" t="str">
        <f>"47281"</f>
        <v>47281</v>
      </c>
      <c r="B1721" s="1" t="str">
        <f>"18071"</f>
        <v>18071</v>
      </c>
      <c r="C1721" s="2">
        <v>0.67071524966261797</v>
      </c>
      <c r="D1721" s="2">
        <v>0.63636363636363602</v>
      </c>
      <c r="E1721" s="2">
        <v>1</v>
      </c>
      <c r="F1721" s="2">
        <v>0.67239101717305105</v>
      </c>
    </row>
    <row r="1722" spans="1:6" x14ac:dyDescent="0.25">
      <c r="A1722" s="1" t="str">
        <f>"47274"</f>
        <v>47274</v>
      </c>
      <c r="B1722" s="1" t="str">
        <f>"18071"</f>
        <v>18071</v>
      </c>
      <c r="C1722" s="2">
        <v>0.97306514476614603</v>
      </c>
      <c r="D1722" s="2">
        <v>0.99615877080665804</v>
      </c>
      <c r="E1722" s="2">
        <v>0.96502384737678804</v>
      </c>
      <c r="F1722" s="2">
        <v>0.97493810012681903</v>
      </c>
    </row>
    <row r="1723" spans="1:6" x14ac:dyDescent="0.25">
      <c r="A1723" s="1" t="str">
        <f>"47274"</f>
        <v>47274</v>
      </c>
      <c r="B1723" s="1" t="str">
        <f>"18013"</f>
        <v>18013</v>
      </c>
      <c r="C1723" s="2">
        <v>4.2455456570155902E-3</v>
      </c>
      <c r="D1723" s="2">
        <v>0</v>
      </c>
      <c r="E1723" s="2">
        <v>0</v>
      </c>
      <c r="F1723" s="2">
        <v>3.6837973307566798E-3</v>
      </c>
    </row>
    <row r="1724" spans="1:6" x14ac:dyDescent="0.25">
      <c r="A1724" s="1" t="str">
        <f>"47274"</f>
        <v>47274</v>
      </c>
      <c r="B1724" s="1" t="str">
        <f>"18005"</f>
        <v>18005</v>
      </c>
      <c r="C1724" s="2">
        <v>1.2179844097995499E-2</v>
      </c>
      <c r="D1724" s="2">
        <v>1.2804097311139499E-3</v>
      </c>
      <c r="E1724" s="2">
        <v>3.4976152623211403E-2</v>
      </c>
      <c r="F1724" s="2">
        <v>1.20176339150914E-2</v>
      </c>
    </row>
    <row r="1725" spans="1:6" x14ac:dyDescent="0.25">
      <c r="A1725" s="1" t="str">
        <f>"47274"</f>
        <v>47274</v>
      </c>
      <c r="B1725" s="1" t="str">
        <f>"18079"</f>
        <v>18079</v>
      </c>
      <c r="C1725" s="2">
        <v>1.05094654788418E-2</v>
      </c>
      <c r="D1725" s="2">
        <v>2.5608194622279098E-3</v>
      </c>
      <c r="E1725" s="2">
        <v>0</v>
      </c>
      <c r="F1725" s="2">
        <v>9.3604686273325594E-3</v>
      </c>
    </row>
    <row r="1726" spans="1:6" x14ac:dyDescent="0.25">
      <c r="A1726" s="1" t="str">
        <f>"47588"</f>
        <v>47588</v>
      </c>
      <c r="B1726" s="1" t="str">
        <f>"18147"</f>
        <v>18147</v>
      </c>
      <c r="C1726" s="2">
        <v>0.4</v>
      </c>
      <c r="D1726" s="2">
        <v>0.19047619047618999</v>
      </c>
      <c r="E1726" s="2">
        <v>0.92307692307692302</v>
      </c>
      <c r="F1726" s="2">
        <v>0.43636363636363601</v>
      </c>
    </row>
    <row r="1727" spans="1:6" x14ac:dyDescent="0.25">
      <c r="A1727" s="1" t="str">
        <f>"47588"</f>
        <v>47588</v>
      </c>
      <c r="B1727" s="1" t="str">
        <f>"18123"</f>
        <v>18123</v>
      </c>
      <c r="C1727" s="2">
        <v>0.6</v>
      </c>
      <c r="D1727" s="2">
        <v>0.80952380952380898</v>
      </c>
      <c r="E1727" s="2">
        <v>7.69230769230769E-2</v>
      </c>
      <c r="F1727" s="2">
        <v>0.56363636363636305</v>
      </c>
    </row>
    <row r="1728" spans="1:6" x14ac:dyDescent="0.25">
      <c r="A1728" s="1" t="str">
        <f>"47596"</f>
        <v>47596</v>
      </c>
      <c r="B1728" s="1" t="str">
        <f>"18083"</f>
        <v>18083</v>
      </c>
      <c r="C1728" s="2">
        <v>1</v>
      </c>
      <c r="D1728" s="2">
        <v>0</v>
      </c>
      <c r="E1728" s="2">
        <v>1</v>
      </c>
      <c r="F1728" s="2">
        <v>1</v>
      </c>
    </row>
    <row r="1729" spans="1:6" x14ac:dyDescent="0.25">
      <c r="A1729" s="1" t="str">
        <f>"47452"</f>
        <v>47452</v>
      </c>
      <c r="B1729" s="1" t="str">
        <f>"18175"</f>
        <v>18175</v>
      </c>
      <c r="C1729" s="2">
        <v>2.8351559335763402E-3</v>
      </c>
      <c r="D1729" s="2">
        <v>0</v>
      </c>
      <c r="E1729" s="2">
        <v>0</v>
      </c>
      <c r="F1729" s="2">
        <v>2.6090197540067001E-3</v>
      </c>
    </row>
    <row r="1730" spans="1:6" x14ac:dyDescent="0.25">
      <c r="A1730" s="1" t="str">
        <f>"47452"</f>
        <v>47452</v>
      </c>
      <c r="B1730" s="1" t="str">
        <f>"18093"</f>
        <v>18093</v>
      </c>
      <c r="C1730" s="2">
        <v>7.5739165654110902E-2</v>
      </c>
      <c r="D1730" s="2">
        <v>6.2893081761006197E-3</v>
      </c>
      <c r="E1730" s="2">
        <v>0</v>
      </c>
      <c r="F1730" s="2">
        <v>7.0070816250465795E-2</v>
      </c>
    </row>
    <row r="1731" spans="1:6" x14ac:dyDescent="0.25">
      <c r="A1731" s="1" t="str">
        <f>"47452"</f>
        <v>47452</v>
      </c>
      <c r="B1731" s="1" t="str">
        <f>"18117"</f>
        <v>18117</v>
      </c>
      <c r="C1731" s="2">
        <v>0.92142567841231204</v>
      </c>
      <c r="D1731" s="2">
        <v>0.99371069182389904</v>
      </c>
      <c r="E1731" s="2">
        <v>1</v>
      </c>
      <c r="F1731" s="2">
        <v>0.92732016399552697</v>
      </c>
    </row>
    <row r="1732" spans="1:6" x14ac:dyDescent="0.25">
      <c r="A1732" s="1" t="str">
        <f>"47433"</f>
        <v>47433</v>
      </c>
      <c r="B1732" s="1" t="str">
        <f>"18105"</f>
        <v>18105</v>
      </c>
      <c r="C1732" s="2">
        <v>0.269230769230769</v>
      </c>
      <c r="D1732" s="2">
        <v>0.18518518518518501</v>
      </c>
      <c r="E1732" s="2">
        <v>0.875</v>
      </c>
      <c r="F1732" s="2">
        <v>0.28644200626959199</v>
      </c>
    </row>
    <row r="1733" spans="1:6" x14ac:dyDescent="0.25">
      <c r="A1733" s="1" t="str">
        <f>"47433"</f>
        <v>47433</v>
      </c>
      <c r="B1733" s="1" t="str">
        <f>"18109"</f>
        <v>18109</v>
      </c>
      <c r="C1733" s="2">
        <v>6.5756823821339905E-2</v>
      </c>
      <c r="D1733" s="2">
        <v>3.7037037037037E-2</v>
      </c>
      <c r="E1733" s="2">
        <v>0</v>
      </c>
      <c r="F1733" s="2">
        <v>6.3087774294670801E-2</v>
      </c>
    </row>
    <row r="1734" spans="1:6" x14ac:dyDescent="0.25">
      <c r="A1734" s="1" t="str">
        <f>"47433"</f>
        <v>47433</v>
      </c>
      <c r="B1734" s="1" t="str">
        <f>"18119"</f>
        <v>18119</v>
      </c>
      <c r="C1734" s="2">
        <v>0.66501240694788999</v>
      </c>
      <c r="D1734" s="2">
        <v>0.77777777777777701</v>
      </c>
      <c r="E1734" s="2">
        <v>0.125</v>
      </c>
      <c r="F1734" s="2">
        <v>0.65047021943573602</v>
      </c>
    </row>
    <row r="1735" spans="1:6" x14ac:dyDescent="0.25">
      <c r="A1735" s="1" t="str">
        <f>"47441"</f>
        <v>47441</v>
      </c>
      <c r="B1735" s="1" t="str">
        <f>"18055"</f>
        <v>18055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tr">
        <f>"47660"</f>
        <v>47660</v>
      </c>
      <c r="B1736" s="1" t="str">
        <f>"18125"</f>
        <v>18125</v>
      </c>
      <c r="C1736" s="2">
        <v>8.3913221449037997E-2</v>
      </c>
      <c r="D1736" s="2">
        <v>3.1914893617021198E-2</v>
      </c>
      <c r="E1736" s="2">
        <v>1.8181818181818101E-2</v>
      </c>
      <c r="F1736" s="2">
        <v>7.8927773641101998E-2</v>
      </c>
    </row>
    <row r="1737" spans="1:6" x14ac:dyDescent="0.25">
      <c r="A1737" s="1" t="str">
        <f>"47660"</f>
        <v>47660</v>
      </c>
      <c r="B1737" s="1" t="str">
        <f>"18051"</f>
        <v>18051</v>
      </c>
      <c r="C1737" s="2">
        <v>0.91363078182562396</v>
      </c>
      <c r="D1737" s="2">
        <v>0.96808510638297796</v>
      </c>
      <c r="E1737" s="2">
        <v>0.98181818181818103</v>
      </c>
      <c r="F1737" s="2">
        <v>0.91883842144452699</v>
      </c>
    </row>
    <row r="1738" spans="1:6" x14ac:dyDescent="0.25">
      <c r="A1738" s="1" t="str">
        <f>"47660"</f>
        <v>47660</v>
      </c>
      <c r="B1738" s="1" t="str">
        <f>"18173"</f>
        <v>18173</v>
      </c>
      <c r="C1738" s="2">
        <v>2.4559967253376899E-3</v>
      </c>
      <c r="D1738" s="2">
        <v>0</v>
      </c>
      <c r="E1738" s="2">
        <v>0</v>
      </c>
      <c r="F1738" s="2">
        <v>2.2338049143708098E-3</v>
      </c>
    </row>
    <row r="1739" spans="1:6" x14ac:dyDescent="0.25">
      <c r="A1739" s="1" t="str">
        <f>"47708"</f>
        <v>47708</v>
      </c>
      <c r="B1739" s="1" t="str">
        <f>"18163"</f>
        <v>18163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tr">
        <f>"47702"</f>
        <v>47702</v>
      </c>
      <c r="B1740" s="1" t="str">
        <f>"18163"</f>
        <v>18163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tr">
        <f>"47705"</f>
        <v>47705</v>
      </c>
      <c r="B1741" s="1" t="str">
        <f>"18163"</f>
        <v>18163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tr">
        <f>"47706"</f>
        <v>47706</v>
      </c>
      <c r="B1742" s="1" t="str">
        <f>"18163"</f>
        <v>18163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tr">
        <f>"47620"</f>
        <v>47620</v>
      </c>
      <c r="B1743" s="1" t="str">
        <f>"18129"</f>
        <v>18129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tr">
        <f>"47633"</f>
        <v>47633</v>
      </c>
      <c r="B1744" s="1" t="str">
        <f>"18051"</f>
        <v>18051</v>
      </c>
      <c r="C1744" s="2">
        <v>8.2922013820335594E-2</v>
      </c>
      <c r="D1744" s="2">
        <v>0.14705882352941099</v>
      </c>
      <c r="E1744" s="2">
        <v>0.15384615384615299</v>
      </c>
      <c r="F1744" s="2">
        <v>8.5849056603773496E-2</v>
      </c>
    </row>
    <row r="1745" spans="1:6" x14ac:dyDescent="0.25">
      <c r="A1745" s="1" t="str">
        <f>"47633"</f>
        <v>47633</v>
      </c>
      <c r="B1745" s="1" t="str">
        <f>"18129"</f>
        <v>18129</v>
      </c>
      <c r="C1745" s="2">
        <v>0.89634748272457998</v>
      </c>
      <c r="D1745" s="2">
        <v>0.85294117647058798</v>
      </c>
      <c r="E1745" s="2">
        <v>0.84615384615384603</v>
      </c>
      <c r="F1745" s="2">
        <v>0.89433962264150901</v>
      </c>
    </row>
    <row r="1746" spans="1:6" x14ac:dyDescent="0.25">
      <c r="A1746" s="1" t="str">
        <f>"47633"</f>
        <v>47633</v>
      </c>
      <c r="B1746" s="1" t="str">
        <f>"18101"</f>
        <v>18101</v>
      </c>
      <c r="C1746" s="2">
        <v>2.96150049358341E-3</v>
      </c>
      <c r="D1746" s="2">
        <v>0</v>
      </c>
      <c r="E1746" s="2">
        <v>0</v>
      </c>
      <c r="F1746" s="2">
        <v>2.8301886792452798E-3</v>
      </c>
    </row>
    <row r="1747" spans="1:6" x14ac:dyDescent="0.25">
      <c r="A1747" s="1" t="str">
        <f>"47633"</f>
        <v>47633</v>
      </c>
      <c r="B1747" s="1" t="str">
        <f>"18163"</f>
        <v>18163</v>
      </c>
      <c r="C1747" s="2">
        <v>1.7769002961500399E-2</v>
      </c>
      <c r="D1747" s="2">
        <v>0</v>
      </c>
      <c r="E1747" s="2">
        <v>0</v>
      </c>
      <c r="F1747" s="2">
        <v>1.6981132075471601E-2</v>
      </c>
    </row>
    <row r="1748" spans="1:6" x14ac:dyDescent="0.25">
      <c r="A1748" s="1" t="str">
        <f>"47616"</f>
        <v>47616</v>
      </c>
      <c r="B1748" s="1" t="str">
        <f>"18051"</f>
        <v>18051</v>
      </c>
      <c r="C1748" s="2">
        <v>0.17482517482517401</v>
      </c>
      <c r="D1748" s="2">
        <v>0</v>
      </c>
      <c r="E1748" s="2">
        <v>0</v>
      </c>
      <c r="F1748" s="2">
        <v>0.17241379310344801</v>
      </c>
    </row>
    <row r="1749" spans="1:6" x14ac:dyDescent="0.25">
      <c r="A1749" s="1" t="str">
        <f>"47616"</f>
        <v>47616</v>
      </c>
      <c r="B1749" s="1" t="str">
        <f>"18129"</f>
        <v>18129</v>
      </c>
      <c r="C1749" s="2">
        <v>0.82517482517482499</v>
      </c>
      <c r="D1749" s="2">
        <v>1</v>
      </c>
      <c r="E1749" s="2">
        <v>1</v>
      </c>
      <c r="F1749" s="2">
        <v>0.82758620689655105</v>
      </c>
    </row>
    <row r="1750" spans="1:6" x14ac:dyDescent="0.25">
      <c r="A1750" s="1" t="str">
        <f>"47617"</f>
        <v>47617</v>
      </c>
      <c r="B1750" s="1" t="str">
        <f>"18147"</f>
        <v>18147</v>
      </c>
      <c r="C1750" s="2">
        <v>0</v>
      </c>
      <c r="D1750" s="2">
        <v>0</v>
      </c>
      <c r="E1750" s="2">
        <v>1</v>
      </c>
      <c r="F1750" s="2">
        <v>1</v>
      </c>
    </row>
    <row r="1751" spans="1:6" x14ac:dyDescent="0.25">
      <c r="A1751" s="1" t="str">
        <f>"47721"</f>
        <v>47721</v>
      </c>
      <c r="B1751" s="1" t="str">
        <f>"18163"</f>
        <v>18163</v>
      </c>
      <c r="C1751" s="2">
        <v>0</v>
      </c>
      <c r="D1751" s="2">
        <v>0</v>
      </c>
      <c r="E1751" s="2">
        <v>1</v>
      </c>
      <c r="F1751" s="2">
        <v>1</v>
      </c>
    </row>
    <row r="1752" spans="1:6" x14ac:dyDescent="0.25">
      <c r="A1752" s="1" t="str">
        <f>"47722"</f>
        <v>47722</v>
      </c>
      <c r="B1752" s="1" t="str">
        <f>"18163"</f>
        <v>18163</v>
      </c>
      <c r="C1752" s="2">
        <v>0</v>
      </c>
      <c r="D1752" s="2">
        <v>1</v>
      </c>
      <c r="E1752" s="2">
        <v>0</v>
      </c>
      <c r="F1752" s="2">
        <v>1</v>
      </c>
    </row>
    <row r="1753" spans="1:6" x14ac:dyDescent="0.25">
      <c r="A1753" s="1" t="str">
        <f>"47469"</f>
        <v>47469</v>
      </c>
      <c r="B1753" s="1" t="str">
        <f>"18117"</f>
        <v>18117</v>
      </c>
      <c r="C1753" s="2">
        <v>1</v>
      </c>
      <c r="D1753" s="2">
        <v>1</v>
      </c>
      <c r="E1753" s="2">
        <v>1</v>
      </c>
      <c r="F1753" s="2">
        <v>1</v>
      </c>
    </row>
    <row r="1754" spans="1:6" x14ac:dyDescent="0.25">
      <c r="A1754" s="1" t="str">
        <f>"47523"</f>
        <v>47523</v>
      </c>
      <c r="B1754" s="1" t="str">
        <f>"18147"</f>
        <v>18147</v>
      </c>
      <c r="C1754" s="2">
        <v>0.81594323873121799</v>
      </c>
      <c r="D1754" s="2">
        <v>0.84466019417475702</v>
      </c>
      <c r="E1754" s="2">
        <v>0.84</v>
      </c>
      <c r="F1754" s="2">
        <v>0.81735340729001504</v>
      </c>
    </row>
    <row r="1755" spans="1:6" x14ac:dyDescent="0.25">
      <c r="A1755" s="1" t="str">
        <f>"47523"</f>
        <v>47523</v>
      </c>
      <c r="B1755" s="1" t="str">
        <f>"18037"</f>
        <v>18037</v>
      </c>
      <c r="C1755" s="2">
        <v>1.1686143572621E-2</v>
      </c>
      <c r="D1755" s="2">
        <v>4.85436893203883E-2</v>
      </c>
      <c r="E1755" s="2">
        <v>0</v>
      </c>
      <c r="F1755" s="2">
        <v>1.3074484944532399E-2</v>
      </c>
    </row>
    <row r="1756" spans="1:6" x14ac:dyDescent="0.25">
      <c r="A1756" s="1" t="str">
        <f>"47523"</f>
        <v>47523</v>
      </c>
      <c r="B1756" s="1" t="str">
        <f>"18173"</f>
        <v>18173</v>
      </c>
      <c r="C1756" s="2">
        <v>0.17237061769615999</v>
      </c>
      <c r="D1756" s="2">
        <v>0.106796116504854</v>
      </c>
      <c r="E1756" s="2">
        <v>0.16</v>
      </c>
      <c r="F1756" s="2">
        <v>0.16957210776545101</v>
      </c>
    </row>
    <row r="1757" spans="1:6" x14ac:dyDescent="0.25">
      <c r="A1757" s="1" t="str">
        <f>"47525"</f>
        <v>47525</v>
      </c>
      <c r="B1757" s="1" t="str">
        <f>"18123"</f>
        <v>18123</v>
      </c>
      <c r="C1757" s="2">
        <v>1</v>
      </c>
      <c r="D1757" s="2">
        <v>1</v>
      </c>
      <c r="E1757" s="2">
        <v>1</v>
      </c>
      <c r="F1757" s="2">
        <v>1</v>
      </c>
    </row>
    <row r="1758" spans="1:6" x14ac:dyDescent="0.25">
      <c r="A1758" s="1" t="str">
        <f>"47522"</f>
        <v>47522</v>
      </c>
      <c r="B1758" s="1" t="str">
        <f>"18101"</f>
        <v>18101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25">
      <c r="A1759" s="1" t="str">
        <f>"47924"</f>
        <v>47924</v>
      </c>
      <c r="B1759" s="1" t="str">
        <f>"18157"</f>
        <v>18157</v>
      </c>
      <c r="C1759" s="2">
        <v>1</v>
      </c>
      <c r="D1759" s="2">
        <v>0</v>
      </c>
      <c r="E1759" s="2">
        <v>1</v>
      </c>
      <c r="F1759" s="2">
        <v>1</v>
      </c>
    </row>
    <row r="1760" spans="1:6" x14ac:dyDescent="0.25">
      <c r="A1760" s="1" t="str">
        <f>"47950"</f>
        <v>47950</v>
      </c>
      <c r="B1760" s="1" t="str">
        <f>"18015"</f>
        <v>18015</v>
      </c>
      <c r="C1760" s="2">
        <v>5.3763440860214999E-2</v>
      </c>
      <c r="D1760" s="2">
        <v>0</v>
      </c>
      <c r="E1760" s="2">
        <v>0</v>
      </c>
      <c r="F1760" s="2">
        <v>5.23560209424083E-2</v>
      </c>
    </row>
    <row r="1761" spans="1:6" x14ac:dyDescent="0.25">
      <c r="A1761" s="1" t="str">
        <f>"47950"</f>
        <v>47950</v>
      </c>
      <c r="B1761" s="1" t="str">
        <f>"18181"</f>
        <v>18181</v>
      </c>
      <c r="C1761" s="2">
        <v>0.94623655913978399</v>
      </c>
      <c r="D1761" s="2">
        <v>1</v>
      </c>
      <c r="E1761" s="2">
        <v>1</v>
      </c>
      <c r="F1761" s="2">
        <v>0.94764397905759101</v>
      </c>
    </row>
    <row r="1762" spans="1:6" x14ac:dyDescent="0.25">
      <c r="A1762" s="1" t="str">
        <f>"47925"</f>
        <v>47925</v>
      </c>
      <c r="B1762" s="1" t="str">
        <f>"18181"</f>
        <v>18181</v>
      </c>
      <c r="C1762" s="2">
        <v>0</v>
      </c>
      <c r="D1762" s="2">
        <v>0</v>
      </c>
      <c r="E1762" s="2">
        <v>1</v>
      </c>
      <c r="F1762" s="2">
        <v>1</v>
      </c>
    </row>
    <row r="1763" spans="1:6" x14ac:dyDescent="0.25">
      <c r="A1763" s="1" t="str">
        <f>"47941"</f>
        <v>47941</v>
      </c>
      <c r="B1763" s="1" t="str">
        <f>"18157"</f>
        <v>18157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25">
      <c r="A1764" s="1" t="str">
        <f>"47958"</f>
        <v>47958</v>
      </c>
      <c r="B1764" s="1" t="str">
        <f>"18045"</f>
        <v>18045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25">
      <c r="A1765" s="1" t="str">
        <f>"47802"</f>
        <v>47802</v>
      </c>
      <c r="B1765" s="1" t="str">
        <f>"18167"</f>
        <v>18167</v>
      </c>
      <c r="C1765" s="2">
        <v>0.99931485518530005</v>
      </c>
      <c r="D1765" s="2">
        <v>1</v>
      </c>
      <c r="E1765" s="2">
        <v>1</v>
      </c>
      <c r="F1765" s="2">
        <v>0.99939155926765799</v>
      </c>
    </row>
    <row r="1766" spans="1:6" x14ac:dyDescent="0.25">
      <c r="A1766" s="1" t="str">
        <f>"47802"</f>
        <v>47802</v>
      </c>
      <c r="B1766" s="1" t="str">
        <f>"18021"</f>
        <v>18021</v>
      </c>
      <c r="C1766" s="2">
        <v>6.8514481469947005E-4</v>
      </c>
      <c r="D1766" s="2">
        <v>0</v>
      </c>
      <c r="E1766" s="2">
        <v>0</v>
      </c>
      <c r="F1766" s="2">
        <v>6.0844073234139003E-4</v>
      </c>
    </row>
    <row r="1767" spans="1:6" x14ac:dyDescent="0.25">
      <c r="A1767" s="1" t="str">
        <f>"47736"</f>
        <v>47736</v>
      </c>
      <c r="B1767" s="1" t="str">
        <f>"18163"</f>
        <v>18163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tr">
        <f>"47747"</f>
        <v>47747</v>
      </c>
      <c r="B1768" s="1" t="str">
        <f>"18163"</f>
        <v>18163</v>
      </c>
      <c r="C1768" s="2">
        <v>0</v>
      </c>
      <c r="D1768" s="2">
        <v>0</v>
      </c>
      <c r="E1768" s="2">
        <v>1</v>
      </c>
      <c r="F1768" s="2">
        <v>1</v>
      </c>
    </row>
    <row r="1769" spans="1:6" x14ac:dyDescent="0.25">
      <c r="A1769" s="1" t="str">
        <f>"48014"</f>
        <v>48014</v>
      </c>
      <c r="B1769" s="1" t="str">
        <f>"26147"</f>
        <v>26147</v>
      </c>
      <c r="C1769" s="2">
        <v>0.98153491055972297</v>
      </c>
      <c r="D1769" s="2">
        <v>1</v>
      </c>
      <c r="E1769" s="2">
        <v>1</v>
      </c>
      <c r="F1769" s="2">
        <v>0.98234969663541005</v>
      </c>
    </row>
    <row r="1770" spans="1:6" x14ac:dyDescent="0.25">
      <c r="A1770" s="1" t="str">
        <f>"48014"</f>
        <v>48014</v>
      </c>
      <c r="B1770" s="1" t="str">
        <f>"26087"</f>
        <v>26087</v>
      </c>
      <c r="C1770" s="2">
        <v>1.8465089440276899E-2</v>
      </c>
      <c r="D1770" s="2">
        <v>0</v>
      </c>
      <c r="E1770" s="2">
        <v>0</v>
      </c>
      <c r="F1770" s="2">
        <v>1.7650303364589E-2</v>
      </c>
    </row>
    <row r="1771" spans="1:6" x14ac:dyDescent="0.25">
      <c r="A1771" s="1" t="str">
        <f>"48021"</f>
        <v>48021</v>
      </c>
      <c r="B1771" s="1" t="str">
        <f>"26099"</f>
        <v>26099</v>
      </c>
      <c r="C1771" s="2">
        <v>1</v>
      </c>
      <c r="D1771" s="2">
        <v>1</v>
      </c>
      <c r="E1771" s="2">
        <v>1</v>
      </c>
      <c r="F1771" s="2">
        <v>1</v>
      </c>
    </row>
    <row r="1772" spans="1:6" x14ac:dyDescent="0.25">
      <c r="A1772" s="1" t="str">
        <f>"48022"</f>
        <v>48022</v>
      </c>
      <c r="B1772" s="1" t="str">
        <f>"26147"</f>
        <v>26147</v>
      </c>
      <c r="C1772" s="2">
        <v>1</v>
      </c>
      <c r="D1772" s="2">
        <v>1</v>
      </c>
      <c r="E1772" s="2">
        <v>1</v>
      </c>
      <c r="F1772" s="2">
        <v>1</v>
      </c>
    </row>
    <row r="1773" spans="1:6" x14ac:dyDescent="0.25">
      <c r="A1773" s="1" t="str">
        <f>"47990"</f>
        <v>47990</v>
      </c>
      <c r="B1773" s="1" t="str">
        <f>"18107"</f>
        <v>18107</v>
      </c>
      <c r="C1773" s="2">
        <v>0.95571095571095499</v>
      </c>
      <c r="D1773" s="2">
        <v>1</v>
      </c>
      <c r="E1773" s="2">
        <v>1</v>
      </c>
      <c r="F1773" s="2">
        <v>0.95842450765864295</v>
      </c>
    </row>
    <row r="1774" spans="1:6" x14ac:dyDescent="0.25">
      <c r="A1774" s="1" t="str">
        <f>"47990"</f>
        <v>47990</v>
      </c>
      <c r="B1774" s="1" t="str">
        <f>"18045"</f>
        <v>18045</v>
      </c>
      <c r="C1774" s="2">
        <v>4.4289044289044198E-2</v>
      </c>
      <c r="D1774" s="2">
        <v>0</v>
      </c>
      <c r="E1774" s="2">
        <v>0</v>
      </c>
      <c r="F1774" s="2">
        <v>4.1575492341356601E-2</v>
      </c>
    </row>
    <row r="1775" spans="1:6" x14ac:dyDescent="0.25">
      <c r="A1775" s="1" t="str">
        <f>"47991"</f>
        <v>47991</v>
      </c>
      <c r="B1775" s="1" t="str">
        <f>"18171"</f>
        <v>18171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tr">
        <f>"47840"</f>
        <v>47840</v>
      </c>
      <c r="B1776" s="1" t="str">
        <f>"18021"</f>
        <v>18021</v>
      </c>
      <c r="C1776" s="2">
        <v>0.96067415730337002</v>
      </c>
      <c r="D1776" s="2">
        <v>1</v>
      </c>
      <c r="E1776" s="2">
        <v>1</v>
      </c>
      <c r="F1776" s="2">
        <v>0.96216216216216199</v>
      </c>
    </row>
    <row r="1777" spans="1:6" x14ac:dyDescent="0.25">
      <c r="A1777" s="1" t="str">
        <f>"47840"</f>
        <v>47840</v>
      </c>
      <c r="B1777" s="1" t="str">
        <f>"18133"</f>
        <v>18133</v>
      </c>
      <c r="C1777" s="2">
        <v>3.9325842696629199E-2</v>
      </c>
      <c r="D1777" s="2">
        <v>0</v>
      </c>
      <c r="E1777" s="2">
        <v>0</v>
      </c>
      <c r="F1777" s="2">
        <v>3.7837837837837798E-2</v>
      </c>
    </row>
    <row r="1778" spans="1:6" x14ac:dyDescent="0.25">
      <c r="A1778" s="1" t="str">
        <f>"47854"</f>
        <v>47854</v>
      </c>
      <c r="B1778" s="1" t="str">
        <f>"18165"</f>
        <v>18165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tr">
        <f>"47901"</f>
        <v>47901</v>
      </c>
      <c r="B1779" s="1" t="str">
        <f>"18157"</f>
        <v>18157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tr">
        <f>"47903"</f>
        <v>47903</v>
      </c>
      <c r="B1780" s="1" t="str">
        <f>"18157"</f>
        <v>18157</v>
      </c>
      <c r="C1780" s="2">
        <v>1</v>
      </c>
      <c r="D1780" s="2">
        <v>1</v>
      </c>
      <c r="E1780" s="2">
        <v>1</v>
      </c>
      <c r="F1780" s="2">
        <v>1</v>
      </c>
    </row>
    <row r="1781" spans="1:6" x14ac:dyDescent="0.25">
      <c r="A1781" s="1" t="str">
        <f>"47845"</f>
        <v>47845</v>
      </c>
      <c r="B1781" s="1" t="str">
        <f>"18021"</f>
        <v>18021</v>
      </c>
      <c r="C1781" s="2">
        <v>1</v>
      </c>
      <c r="D1781" s="2">
        <v>0</v>
      </c>
      <c r="E1781" s="2">
        <v>1</v>
      </c>
      <c r="F1781" s="2">
        <v>1</v>
      </c>
    </row>
    <row r="1782" spans="1:6" x14ac:dyDescent="0.25">
      <c r="A1782" s="1" t="str">
        <f>"47863"</f>
        <v>47863</v>
      </c>
      <c r="B1782" s="1" t="str">
        <f>"18167"</f>
        <v>18167</v>
      </c>
      <c r="C1782" s="2">
        <v>1</v>
      </c>
      <c r="D1782" s="2">
        <v>0</v>
      </c>
      <c r="E1782" s="2">
        <v>1</v>
      </c>
      <c r="F1782" s="2">
        <v>1</v>
      </c>
    </row>
    <row r="1783" spans="1:6" x14ac:dyDescent="0.25">
      <c r="A1783" s="1" t="str">
        <f>"47902"</f>
        <v>47902</v>
      </c>
      <c r="B1783" s="1" t="str">
        <f>"18157"</f>
        <v>18157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tr">
        <f>"47853"</f>
        <v>47853</v>
      </c>
      <c r="B1784" s="1" t="str">
        <f>"18021"</f>
        <v>18021</v>
      </c>
      <c r="C1784" s="2">
        <v>0</v>
      </c>
      <c r="D1784" s="2">
        <v>0</v>
      </c>
      <c r="E1784" s="2">
        <v>1</v>
      </c>
      <c r="F1784" s="2">
        <v>1</v>
      </c>
    </row>
    <row r="1785" spans="1:6" x14ac:dyDescent="0.25">
      <c r="A1785" s="1" t="str">
        <f>"48065"</f>
        <v>48065</v>
      </c>
      <c r="B1785" s="1" t="str">
        <f>"26099"</f>
        <v>26099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tr">
        <f>"48041"</f>
        <v>48041</v>
      </c>
      <c r="B1786" s="1" t="str">
        <f>"26147"</f>
        <v>26147</v>
      </c>
      <c r="C1786" s="2">
        <v>0.79738562091503196</v>
      </c>
      <c r="D1786" s="2">
        <v>0.73913043478260798</v>
      </c>
      <c r="E1786" s="2">
        <v>0.28571428571428498</v>
      </c>
      <c r="F1786" s="2">
        <v>0.79033105622700905</v>
      </c>
    </row>
    <row r="1787" spans="1:6" x14ac:dyDescent="0.25">
      <c r="A1787" s="1" t="str">
        <f>"48041"</f>
        <v>48041</v>
      </c>
      <c r="B1787" s="1" t="str">
        <f>"26099"</f>
        <v>26099</v>
      </c>
      <c r="C1787" s="2">
        <v>0.20261437908496699</v>
      </c>
      <c r="D1787" s="2">
        <v>0.26086956521739102</v>
      </c>
      <c r="E1787" s="2">
        <v>0.71428571428571397</v>
      </c>
      <c r="F1787" s="2">
        <v>0.20966894377299</v>
      </c>
    </row>
    <row r="1788" spans="1:6" x14ac:dyDescent="0.25">
      <c r="A1788" s="1" t="str">
        <f>"48080"</f>
        <v>48080</v>
      </c>
      <c r="B1788" s="1" t="str">
        <f>"26163"</f>
        <v>26163</v>
      </c>
      <c r="C1788" s="2">
        <v>1.9305019305019299E-3</v>
      </c>
      <c r="D1788" s="2">
        <v>0</v>
      </c>
      <c r="E1788" s="2">
        <v>0</v>
      </c>
      <c r="F1788" s="2">
        <v>1.7138599105812201E-3</v>
      </c>
    </row>
    <row r="1789" spans="1:6" x14ac:dyDescent="0.25">
      <c r="A1789" s="1" t="str">
        <f>"48080"</f>
        <v>48080</v>
      </c>
      <c r="B1789" s="1" t="str">
        <f>"26099"</f>
        <v>26099</v>
      </c>
      <c r="C1789" s="2">
        <v>0.99806949806949796</v>
      </c>
      <c r="D1789" s="2">
        <v>1</v>
      </c>
      <c r="E1789" s="2">
        <v>1</v>
      </c>
      <c r="F1789" s="2">
        <v>0.99828614008941796</v>
      </c>
    </row>
    <row r="1790" spans="1:6" x14ac:dyDescent="0.25">
      <c r="A1790" s="1" t="str">
        <f>"48071"</f>
        <v>48071</v>
      </c>
      <c r="B1790" s="1" t="str">
        <f>"26125"</f>
        <v>26125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25">
      <c r="A1791" s="1" t="str">
        <f>"48072"</f>
        <v>48072</v>
      </c>
      <c r="B1791" s="1" t="str">
        <f>"26125"</f>
        <v>26125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tr">
        <f>"48068"</f>
        <v>48068</v>
      </c>
      <c r="B1792" s="1" t="str">
        <f>"26125"</f>
        <v>26125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tr">
        <f>"48085"</f>
        <v>48085</v>
      </c>
      <c r="B1793" s="1" t="str">
        <f>"26125"</f>
        <v>26125</v>
      </c>
      <c r="C1793" s="2">
        <v>0.99957446808510597</v>
      </c>
      <c r="D1793" s="2">
        <v>1</v>
      </c>
      <c r="E1793" s="2">
        <v>1</v>
      </c>
      <c r="F1793" s="2">
        <v>0.99959742351046599</v>
      </c>
    </row>
    <row r="1794" spans="1:6" x14ac:dyDescent="0.25">
      <c r="A1794" s="1" t="str">
        <f>"48085"</f>
        <v>48085</v>
      </c>
      <c r="B1794" s="1" t="str">
        <f>"26099"</f>
        <v>26099</v>
      </c>
      <c r="C1794" s="2">
        <v>4.2553191489361702E-4</v>
      </c>
      <c r="D1794" s="2">
        <v>0</v>
      </c>
      <c r="E1794" s="2">
        <v>0</v>
      </c>
      <c r="F1794" s="2">
        <v>4.02576489533011E-4</v>
      </c>
    </row>
    <row r="1795" spans="1:6" x14ac:dyDescent="0.25">
      <c r="A1795" s="1" t="str">
        <f>"48044"</f>
        <v>48044</v>
      </c>
      <c r="B1795" s="1" t="str">
        <f>"26099"</f>
        <v>26099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tr">
        <f>"48054"</f>
        <v>48054</v>
      </c>
      <c r="B1796" s="1" t="str">
        <f>"26147"</f>
        <v>26147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tr">
        <f>"48124"</f>
        <v>48124</v>
      </c>
      <c r="B1797" s="1" t="str">
        <f>"26163"</f>
        <v>26163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25">
      <c r="A1798" s="1" t="str">
        <f>"48113"</f>
        <v>48113</v>
      </c>
      <c r="B1798" s="1" t="str">
        <f>"26161"</f>
        <v>26161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25">
      <c r="A1799" s="1" t="str">
        <f>"48094"</f>
        <v>48094</v>
      </c>
      <c r="B1799" s="1" t="str">
        <f>"26099"</f>
        <v>26099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tr">
        <f>"48137"</f>
        <v>48137</v>
      </c>
      <c r="B1800" s="1" t="str">
        <f>"26161"</f>
        <v>26161</v>
      </c>
      <c r="C1800" s="2">
        <v>0.35813536530703699</v>
      </c>
      <c r="D1800" s="2">
        <v>0.28571428571428498</v>
      </c>
      <c r="E1800" s="2">
        <v>0.18181818181818099</v>
      </c>
      <c r="F1800" s="2">
        <v>0.356387665198237</v>
      </c>
    </row>
    <row r="1801" spans="1:6" x14ac:dyDescent="0.25">
      <c r="A1801" s="1" t="str">
        <f>"48137"</f>
        <v>48137</v>
      </c>
      <c r="B1801" s="1" t="str">
        <f>"26093"</f>
        <v>26093</v>
      </c>
      <c r="C1801" s="2">
        <v>0.64186463469296196</v>
      </c>
      <c r="D1801" s="2">
        <v>0.71428571428571397</v>
      </c>
      <c r="E1801" s="2">
        <v>0.81818181818181801</v>
      </c>
      <c r="F1801" s="2">
        <v>0.64361233480176205</v>
      </c>
    </row>
    <row r="1802" spans="1:6" x14ac:dyDescent="0.25">
      <c r="A1802" s="1" t="str">
        <f>"48178"</f>
        <v>48178</v>
      </c>
      <c r="B1802" s="1" t="str">
        <f>"26125"</f>
        <v>26125</v>
      </c>
      <c r="C1802" s="2">
        <v>0.66025434123039095</v>
      </c>
      <c r="D1802" s="2">
        <v>0.84730913642052497</v>
      </c>
      <c r="E1802" s="2">
        <v>0.94859813084112099</v>
      </c>
      <c r="F1802" s="2">
        <v>0.676576145471946</v>
      </c>
    </row>
    <row r="1803" spans="1:6" x14ac:dyDescent="0.25">
      <c r="A1803" s="1" t="str">
        <f>"48178"</f>
        <v>48178</v>
      </c>
      <c r="B1803" s="1" t="str">
        <f>"26161"</f>
        <v>26161</v>
      </c>
      <c r="C1803" s="2">
        <v>6.2100574527144702E-2</v>
      </c>
      <c r="D1803" s="2">
        <v>1.3767209011263999E-2</v>
      </c>
      <c r="E1803" s="2">
        <v>9.3457943925233603E-3</v>
      </c>
      <c r="F1803" s="2">
        <v>5.8440004785261297E-2</v>
      </c>
    </row>
    <row r="1804" spans="1:6" x14ac:dyDescent="0.25">
      <c r="A1804" s="1" t="str">
        <f>"48178"</f>
        <v>48178</v>
      </c>
      <c r="B1804" s="1" t="str">
        <f>"26093"</f>
        <v>26093</v>
      </c>
      <c r="C1804" s="2">
        <v>0.27764508424246298</v>
      </c>
      <c r="D1804" s="2">
        <v>0.13892365456820999</v>
      </c>
      <c r="E1804" s="2">
        <v>4.2056074766355103E-2</v>
      </c>
      <c r="F1804" s="2">
        <v>0.26498384974279199</v>
      </c>
    </row>
    <row r="1805" spans="1:6" x14ac:dyDescent="0.25">
      <c r="A1805" s="1" t="str">
        <f>"48175"</f>
        <v>48175</v>
      </c>
      <c r="B1805" s="1" t="str">
        <f>"26161"</f>
        <v>26161</v>
      </c>
      <c r="C1805" s="2">
        <v>0</v>
      </c>
      <c r="D1805" s="2">
        <v>0</v>
      </c>
      <c r="E1805" s="2">
        <v>1</v>
      </c>
      <c r="F1805" s="2">
        <v>1</v>
      </c>
    </row>
    <row r="1806" spans="1:6" x14ac:dyDescent="0.25">
      <c r="A1806" s="1" t="str">
        <f>"48195"</f>
        <v>48195</v>
      </c>
      <c r="B1806" s="1" t="str">
        <f t="shared" ref="B1806:B1813" si="9">"26163"</f>
        <v>26163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25">
      <c r="A1807" s="1" t="str">
        <f>"48201"</f>
        <v>48201</v>
      </c>
      <c r="B1807" s="1" t="str">
        <f t="shared" si="9"/>
        <v>26163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tr">
        <f>"48225"</f>
        <v>48225</v>
      </c>
      <c r="B1808" s="1" t="str">
        <f t="shared" si="9"/>
        <v>26163</v>
      </c>
      <c r="C1808" s="2">
        <v>1</v>
      </c>
      <c r="D1808" s="2">
        <v>1</v>
      </c>
      <c r="E1808" s="2">
        <v>1</v>
      </c>
      <c r="F1808" s="2">
        <v>1</v>
      </c>
    </row>
    <row r="1809" spans="1:6" x14ac:dyDescent="0.25">
      <c r="A1809" s="1" t="str">
        <f>"48226"</f>
        <v>48226</v>
      </c>
      <c r="B1809" s="1" t="str">
        <f t="shared" si="9"/>
        <v>26163</v>
      </c>
      <c r="C1809" s="2">
        <v>1</v>
      </c>
      <c r="D1809" s="2">
        <v>1</v>
      </c>
      <c r="E1809" s="2">
        <v>1</v>
      </c>
      <c r="F1809" s="2">
        <v>1</v>
      </c>
    </row>
    <row r="1810" spans="1:6" x14ac:dyDescent="0.25">
      <c r="A1810" s="1" t="str">
        <f>"48210"</f>
        <v>48210</v>
      </c>
      <c r="B1810" s="1" t="str">
        <f t="shared" si="9"/>
        <v>26163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25">
      <c r="A1811" s="1" t="str">
        <f>"48209"</f>
        <v>48209</v>
      </c>
      <c r="B1811" s="1" t="str">
        <f t="shared" si="9"/>
        <v>26163</v>
      </c>
      <c r="C1811" s="2">
        <v>1</v>
      </c>
      <c r="D1811" s="2">
        <v>1</v>
      </c>
      <c r="E1811" s="2">
        <v>1</v>
      </c>
      <c r="F1811" s="2">
        <v>1</v>
      </c>
    </row>
    <row r="1812" spans="1:6" x14ac:dyDescent="0.25">
      <c r="A1812" s="1" t="str">
        <f>"48211"</f>
        <v>48211</v>
      </c>
      <c r="B1812" s="1" t="str">
        <f t="shared" si="9"/>
        <v>26163</v>
      </c>
      <c r="C1812" s="2">
        <v>1</v>
      </c>
      <c r="D1812" s="2">
        <v>1</v>
      </c>
      <c r="E1812" s="2">
        <v>1</v>
      </c>
      <c r="F1812" s="2">
        <v>1</v>
      </c>
    </row>
    <row r="1813" spans="1:6" x14ac:dyDescent="0.25">
      <c r="A1813" s="1" t="str">
        <f>"48212"</f>
        <v>48212</v>
      </c>
      <c r="B1813" s="1" t="str">
        <f t="shared" si="9"/>
        <v>26163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25">
      <c r="A1814" s="1" t="str">
        <f>"48348"</f>
        <v>48348</v>
      </c>
      <c r="B1814" s="1" t="str">
        <f>"26125"</f>
        <v>26125</v>
      </c>
      <c r="C1814" s="2">
        <v>1</v>
      </c>
      <c r="D1814" s="2">
        <v>1</v>
      </c>
      <c r="E1814" s="2">
        <v>1</v>
      </c>
      <c r="F1814" s="2">
        <v>1</v>
      </c>
    </row>
    <row r="1815" spans="1:6" x14ac:dyDescent="0.25">
      <c r="A1815" s="1" t="str">
        <f>"48342"</f>
        <v>48342</v>
      </c>
      <c r="B1815" s="1" t="str">
        <f>"26125"</f>
        <v>26125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25">
      <c r="A1816" s="1" t="str">
        <f>"48346"</f>
        <v>48346</v>
      </c>
      <c r="B1816" s="1" t="str">
        <f>"26125"</f>
        <v>26125</v>
      </c>
      <c r="C1816" s="2">
        <v>1</v>
      </c>
      <c r="D1816" s="2">
        <v>1</v>
      </c>
      <c r="E1816" s="2">
        <v>1</v>
      </c>
      <c r="F1816" s="2">
        <v>1</v>
      </c>
    </row>
    <row r="1817" spans="1:6" x14ac:dyDescent="0.25">
      <c r="A1817" s="1" t="str">
        <f>"48318"</f>
        <v>48318</v>
      </c>
      <c r="B1817" s="1" t="str">
        <f>"26099"</f>
        <v>26099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25">
      <c r="A1818" s="1" t="str">
        <f>"48370"</f>
        <v>48370</v>
      </c>
      <c r="B1818" s="1" t="str">
        <f>"26125"</f>
        <v>26125</v>
      </c>
      <c r="C1818" s="2">
        <v>1</v>
      </c>
      <c r="D1818" s="2">
        <v>1</v>
      </c>
      <c r="E1818" s="2">
        <v>1</v>
      </c>
      <c r="F1818" s="2">
        <v>1</v>
      </c>
    </row>
    <row r="1819" spans="1:6" x14ac:dyDescent="0.25">
      <c r="A1819" s="1" t="str">
        <f>"48413"</f>
        <v>48413</v>
      </c>
      <c r="B1819" s="1" t="str">
        <f>"26063"</f>
        <v>26063</v>
      </c>
      <c r="C1819" s="2">
        <v>1</v>
      </c>
      <c r="D1819" s="2">
        <v>1</v>
      </c>
      <c r="E1819" s="2">
        <v>1</v>
      </c>
      <c r="F1819" s="2">
        <v>1</v>
      </c>
    </row>
    <row r="1820" spans="1:6" x14ac:dyDescent="0.25">
      <c r="A1820" s="1" t="str">
        <f>"48417"</f>
        <v>48417</v>
      </c>
      <c r="B1820" s="1" t="str">
        <f>"26049"</f>
        <v>26049</v>
      </c>
      <c r="C1820" s="2">
        <v>8.1699346405228693E-3</v>
      </c>
      <c r="D1820" s="2">
        <v>0</v>
      </c>
      <c r="E1820" s="2">
        <v>0</v>
      </c>
      <c r="F1820" s="2">
        <v>7.9872204472843395E-3</v>
      </c>
    </row>
    <row r="1821" spans="1:6" x14ac:dyDescent="0.25">
      <c r="A1821" s="1" t="str">
        <f>"48417"</f>
        <v>48417</v>
      </c>
      <c r="B1821" s="1" t="str">
        <f>"26145"</f>
        <v>26145</v>
      </c>
      <c r="C1821" s="2">
        <v>0.99183006535947704</v>
      </c>
      <c r="D1821" s="2">
        <v>1</v>
      </c>
      <c r="E1821" s="2">
        <v>1</v>
      </c>
      <c r="F1821" s="2">
        <v>0.99201277955271505</v>
      </c>
    </row>
    <row r="1822" spans="1:6" x14ac:dyDescent="0.25">
      <c r="A1822" s="1" t="str">
        <f>"48420"</f>
        <v>48420</v>
      </c>
      <c r="B1822" s="1" t="str">
        <f>"26157"</f>
        <v>26157</v>
      </c>
      <c r="C1822" s="2">
        <v>2.35438632408639E-2</v>
      </c>
      <c r="D1822" s="2">
        <v>5.4249547920433901E-3</v>
      </c>
      <c r="E1822" s="2">
        <v>0</v>
      </c>
      <c r="F1822" s="2">
        <v>2.2070664014398E-2</v>
      </c>
    </row>
    <row r="1823" spans="1:6" x14ac:dyDescent="0.25">
      <c r="A1823" s="1" t="str">
        <f>"48420"</f>
        <v>48420</v>
      </c>
      <c r="B1823" s="1" t="str">
        <f>"26049"</f>
        <v>26049</v>
      </c>
      <c r="C1823" s="2">
        <v>0.97481830279455395</v>
      </c>
      <c r="D1823" s="2">
        <v>0.99457504520795603</v>
      </c>
      <c r="E1823" s="2">
        <v>1</v>
      </c>
      <c r="F1823" s="2">
        <v>0.97641375390735996</v>
      </c>
    </row>
    <row r="1824" spans="1:6" x14ac:dyDescent="0.25">
      <c r="A1824" s="1" t="str">
        <f>"48420"</f>
        <v>48420</v>
      </c>
      <c r="B1824" s="1" t="str">
        <f>"26145"</f>
        <v>26145</v>
      </c>
      <c r="C1824" s="2">
        <v>1.63783396458184E-3</v>
      </c>
      <c r="D1824" s="2">
        <v>0</v>
      </c>
      <c r="E1824" s="2">
        <v>0</v>
      </c>
      <c r="F1824" s="2">
        <v>1.51558207824192E-3</v>
      </c>
    </row>
    <row r="1825" spans="1:6" x14ac:dyDescent="0.25">
      <c r="A1825" s="1" t="str">
        <f>"48421"</f>
        <v>48421</v>
      </c>
      <c r="B1825" s="1" t="str">
        <f>"26049"</f>
        <v>26049</v>
      </c>
      <c r="C1825" s="2">
        <v>3.8783015713808003E-2</v>
      </c>
      <c r="D1825" s="2">
        <v>0</v>
      </c>
      <c r="E1825" s="2">
        <v>0</v>
      </c>
      <c r="F1825" s="2">
        <v>3.7859007832898098E-2</v>
      </c>
    </row>
    <row r="1826" spans="1:6" x14ac:dyDescent="0.25">
      <c r="A1826" s="1" t="str">
        <f>"48421"</f>
        <v>48421</v>
      </c>
      <c r="B1826" s="1" t="str">
        <f>"26087"</f>
        <v>26087</v>
      </c>
      <c r="C1826" s="2">
        <v>0.96121698428619096</v>
      </c>
      <c r="D1826" s="2">
        <v>1</v>
      </c>
      <c r="E1826" s="2">
        <v>1</v>
      </c>
      <c r="F1826" s="2">
        <v>0.96214099216710103</v>
      </c>
    </row>
    <row r="1827" spans="1:6" x14ac:dyDescent="0.25">
      <c r="A1827" s="1" t="str">
        <f>"48426"</f>
        <v>48426</v>
      </c>
      <c r="B1827" s="1" t="str">
        <f>"26151"</f>
        <v>26151</v>
      </c>
      <c r="C1827" s="2">
        <v>0.97488584474885798</v>
      </c>
      <c r="D1827" s="2">
        <v>1</v>
      </c>
      <c r="E1827" s="2">
        <v>1</v>
      </c>
      <c r="F1827" s="2">
        <v>0.97539149888143095</v>
      </c>
    </row>
    <row r="1828" spans="1:6" x14ac:dyDescent="0.25">
      <c r="A1828" s="1" t="str">
        <f>"48426"</f>
        <v>48426</v>
      </c>
      <c r="B1828" s="1" t="str">
        <f>"26157"</f>
        <v>26157</v>
      </c>
      <c r="C1828" s="2">
        <v>2.5114155251141499E-2</v>
      </c>
      <c r="D1828" s="2">
        <v>0</v>
      </c>
      <c r="E1828" s="2">
        <v>0</v>
      </c>
      <c r="F1828" s="2">
        <v>2.4608501118568198E-2</v>
      </c>
    </row>
    <row r="1829" spans="1:6" x14ac:dyDescent="0.25">
      <c r="A1829" s="1" t="str">
        <f>"48427"</f>
        <v>48427</v>
      </c>
      <c r="B1829" s="1" t="str">
        <f>"26151"</f>
        <v>26151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tr">
        <f>"48550"</f>
        <v>48550</v>
      </c>
      <c r="B1830" s="1" t="str">
        <f>"26049"</f>
        <v>26049</v>
      </c>
      <c r="C1830" s="2">
        <v>0</v>
      </c>
      <c r="D1830" s="2">
        <v>0</v>
      </c>
      <c r="E1830" s="2">
        <v>1</v>
      </c>
      <c r="F1830" s="2">
        <v>1</v>
      </c>
    </row>
    <row r="1831" spans="1:6" x14ac:dyDescent="0.25">
      <c r="A1831" s="1" t="str">
        <f>"48434"</f>
        <v>48434</v>
      </c>
      <c r="B1831" s="1" t="str">
        <f>"26151"</f>
        <v>26151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tr">
        <f>"48442"</f>
        <v>48442</v>
      </c>
      <c r="B1832" s="1" t="str">
        <f>"26049"</f>
        <v>26049</v>
      </c>
      <c r="C1832" s="2">
        <v>5.2358154222267403E-2</v>
      </c>
      <c r="D1832" s="2">
        <v>0.10738255033557</v>
      </c>
      <c r="E1832" s="2">
        <v>1.27388535031847E-2</v>
      </c>
      <c r="F1832" s="2">
        <v>5.4121485462047703E-2</v>
      </c>
    </row>
    <row r="1833" spans="1:6" x14ac:dyDescent="0.25">
      <c r="A1833" s="1" t="str">
        <f>"48442"</f>
        <v>48442</v>
      </c>
      <c r="B1833" s="1" t="str">
        <f>"26125"</f>
        <v>26125</v>
      </c>
      <c r="C1833" s="2">
        <v>0.939390852602628</v>
      </c>
      <c r="D1833" s="2">
        <v>0.89261744966442902</v>
      </c>
      <c r="E1833" s="2">
        <v>0.98726114649681496</v>
      </c>
      <c r="F1833" s="2">
        <v>0.93810574800882796</v>
      </c>
    </row>
    <row r="1834" spans="1:6" x14ac:dyDescent="0.25">
      <c r="A1834" s="1" t="str">
        <f>"48442"</f>
        <v>48442</v>
      </c>
      <c r="B1834" s="1" t="str">
        <f>"26093"</f>
        <v>26093</v>
      </c>
      <c r="C1834" s="2">
        <v>8.25099317510441E-3</v>
      </c>
      <c r="D1834" s="2">
        <v>0</v>
      </c>
      <c r="E1834" s="2">
        <v>0</v>
      </c>
      <c r="F1834" s="2">
        <v>7.7727665291238797E-3</v>
      </c>
    </row>
    <row r="1835" spans="1:6" x14ac:dyDescent="0.25">
      <c r="A1835" s="1" t="str">
        <f>"48440"</f>
        <v>48440</v>
      </c>
      <c r="B1835" s="1" t="str">
        <f>"26087"</f>
        <v>26087</v>
      </c>
      <c r="C1835" s="2">
        <v>1</v>
      </c>
      <c r="D1835" s="2">
        <v>1</v>
      </c>
      <c r="E1835" s="2">
        <v>0</v>
      </c>
      <c r="F1835" s="2">
        <v>1</v>
      </c>
    </row>
    <row r="1836" spans="1:6" x14ac:dyDescent="0.25">
      <c r="A1836" s="1" t="str">
        <f>"48621"</f>
        <v>48621</v>
      </c>
      <c r="B1836" s="1" t="str">
        <f>"26135"</f>
        <v>26135</v>
      </c>
      <c r="C1836" s="2">
        <v>1</v>
      </c>
      <c r="D1836" s="2">
        <v>1</v>
      </c>
      <c r="E1836" s="2">
        <v>1</v>
      </c>
      <c r="F1836" s="2">
        <v>1</v>
      </c>
    </row>
    <row r="1837" spans="1:6" x14ac:dyDescent="0.25">
      <c r="A1837" s="1" t="str">
        <f>"48624"</f>
        <v>48624</v>
      </c>
      <c r="B1837" s="1" t="str">
        <f>"26129"</f>
        <v>26129</v>
      </c>
      <c r="C1837" s="2">
        <v>1.03780578206078E-2</v>
      </c>
      <c r="D1837" s="2">
        <v>0</v>
      </c>
      <c r="E1837" s="2">
        <v>0</v>
      </c>
      <c r="F1837" s="2">
        <v>9.7594980829557292E-3</v>
      </c>
    </row>
    <row r="1838" spans="1:6" x14ac:dyDescent="0.25">
      <c r="A1838" s="1" t="str">
        <f>"48624"</f>
        <v>48624</v>
      </c>
      <c r="B1838" s="1" t="str">
        <f>"26035"</f>
        <v>26035</v>
      </c>
      <c r="C1838" s="2">
        <v>4.8554484803558097E-2</v>
      </c>
      <c r="D1838" s="2">
        <v>1.6274864376130099E-2</v>
      </c>
      <c r="E1838" s="2">
        <v>0</v>
      </c>
      <c r="F1838" s="2">
        <v>4.6444754269780397E-2</v>
      </c>
    </row>
    <row r="1839" spans="1:6" x14ac:dyDescent="0.25">
      <c r="A1839" s="1" t="str">
        <f>"48624"</f>
        <v>48624</v>
      </c>
      <c r="B1839" s="1" t="str">
        <f>"26051"</f>
        <v>26051</v>
      </c>
      <c r="C1839" s="2">
        <v>0.92726093402520304</v>
      </c>
      <c r="D1839" s="2">
        <v>0.97830018083182602</v>
      </c>
      <c r="E1839" s="2">
        <v>1</v>
      </c>
      <c r="F1839" s="2">
        <v>0.93055071453468097</v>
      </c>
    </row>
    <row r="1840" spans="1:6" x14ac:dyDescent="0.25">
      <c r="A1840" s="1" t="str">
        <f>"48624"</f>
        <v>48624</v>
      </c>
      <c r="B1840" s="1" t="str">
        <f>"26143"</f>
        <v>26143</v>
      </c>
      <c r="C1840" s="2">
        <v>1.380652335063E-2</v>
      </c>
      <c r="D1840" s="2">
        <v>5.4249547920433901E-3</v>
      </c>
      <c r="E1840" s="2">
        <v>0</v>
      </c>
      <c r="F1840" s="2">
        <v>1.32450331125827E-2</v>
      </c>
    </row>
    <row r="1841" spans="1:6" x14ac:dyDescent="0.25">
      <c r="A1841" s="1" t="str">
        <f>"48629"</f>
        <v>48629</v>
      </c>
      <c r="B1841" s="1" t="str">
        <f>"26143"</f>
        <v>26143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tr">
        <f>"48632"</f>
        <v>48632</v>
      </c>
      <c r="B1842" s="1" t="str">
        <f>"26073"</f>
        <v>26073</v>
      </c>
      <c r="C1842" s="2">
        <v>0.18995859213250499</v>
      </c>
      <c r="D1842" s="2">
        <v>3.125E-2</v>
      </c>
      <c r="E1842" s="2">
        <v>0</v>
      </c>
      <c r="F1842" s="2">
        <v>0.18836494105586801</v>
      </c>
    </row>
    <row r="1843" spans="1:6" x14ac:dyDescent="0.25">
      <c r="A1843" s="1" t="str">
        <f>"48632"</f>
        <v>48632</v>
      </c>
      <c r="B1843" s="1" t="str">
        <f>"26035"</f>
        <v>26035</v>
      </c>
      <c r="C1843" s="2">
        <v>0.8027950310559</v>
      </c>
      <c r="D1843" s="2">
        <v>0.96875</v>
      </c>
      <c r="E1843" s="2">
        <v>1</v>
      </c>
      <c r="F1843" s="2">
        <v>0.804459251665812</v>
      </c>
    </row>
    <row r="1844" spans="1:6" x14ac:dyDescent="0.25">
      <c r="A1844" s="1" t="str">
        <f>"48632"</f>
        <v>48632</v>
      </c>
      <c r="B1844" s="1" t="str">
        <f>"26133"</f>
        <v>26133</v>
      </c>
      <c r="C1844" s="2">
        <v>7.2463768115942004E-3</v>
      </c>
      <c r="D1844" s="2">
        <v>0</v>
      </c>
      <c r="E1844" s="2">
        <v>0</v>
      </c>
      <c r="F1844" s="2">
        <v>7.17580727831881E-3</v>
      </c>
    </row>
    <row r="1845" spans="1:6" x14ac:dyDescent="0.25">
      <c r="A1845" s="1" t="str">
        <f>"48611"</f>
        <v>48611</v>
      </c>
      <c r="B1845" s="1" t="str">
        <f>"26017"</f>
        <v>26017</v>
      </c>
      <c r="C1845" s="2">
        <v>1</v>
      </c>
      <c r="D1845" s="2">
        <v>1</v>
      </c>
      <c r="E1845" s="2">
        <v>1</v>
      </c>
      <c r="F1845" s="2">
        <v>1</v>
      </c>
    </row>
    <row r="1846" spans="1:6" x14ac:dyDescent="0.25">
      <c r="A1846" s="1" t="str">
        <f>"48642"</f>
        <v>48642</v>
      </c>
      <c r="B1846" s="1" t="str">
        <f>"26111"</f>
        <v>26111</v>
      </c>
      <c r="C1846" s="2">
        <v>0.93129968331933</v>
      </c>
      <c r="D1846" s="2">
        <v>0.98356807511736999</v>
      </c>
      <c r="E1846" s="2">
        <v>0.98783454987834496</v>
      </c>
      <c r="F1846" s="2">
        <v>0.93534894837476001</v>
      </c>
    </row>
    <row r="1847" spans="1:6" x14ac:dyDescent="0.25">
      <c r="A1847" s="1" t="str">
        <f>"48642"</f>
        <v>48642</v>
      </c>
      <c r="B1847" s="1" t="str">
        <f>"26017"</f>
        <v>26017</v>
      </c>
      <c r="C1847" s="2">
        <v>6.8700316680669504E-2</v>
      </c>
      <c r="D1847" s="2">
        <v>1.6431924882629099E-2</v>
      </c>
      <c r="E1847" s="2">
        <v>1.21654501216545E-2</v>
      </c>
      <c r="F1847" s="2">
        <v>6.4651051625239001E-2</v>
      </c>
    </row>
    <row r="1848" spans="1:6" x14ac:dyDescent="0.25">
      <c r="A1848" s="1" t="str">
        <f>"48456"</f>
        <v>48456</v>
      </c>
      <c r="B1848" s="1" t="str">
        <f>"26063"</f>
        <v>26063</v>
      </c>
      <c r="C1848" s="2">
        <v>0.13713080168776301</v>
      </c>
      <c r="D1848" s="2">
        <v>0</v>
      </c>
      <c r="E1848" s="2">
        <v>0</v>
      </c>
      <c r="F1848" s="2">
        <v>0.13541666666666599</v>
      </c>
    </row>
    <row r="1849" spans="1:6" x14ac:dyDescent="0.25">
      <c r="A1849" s="1" t="str">
        <f>"48456"</f>
        <v>48456</v>
      </c>
      <c r="B1849" s="1" t="str">
        <f>"26151"</f>
        <v>26151</v>
      </c>
      <c r="C1849" s="2">
        <v>0.86286919831223596</v>
      </c>
      <c r="D1849" s="2">
        <v>1</v>
      </c>
      <c r="E1849" s="2">
        <v>1</v>
      </c>
      <c r="F1849" s="2">
        <v>0.86458333333333304</v>
      </c>
    </row>
    <row r="1850" spans="1:6" x14ac:dyDescent="0.25">
      <c r="A1850" s="1" t="str">
        <f>"48458"</f>
        <v>48458</v>
      </c>
      <c r="B1850" s="1" t="str">
        <f>"26049"</f>
        <v>26049</v>
      </c>
      <c r="C1850" s="2">
        <v>1</v>
      </c>
      <c r="D1850" s="2">
        <v>1</v>
      </c>
      <c r="E1850" s="2">
        <v>1</v>
      </c>
      <c r="F1850" s="2">
        <v>1</v>
      </c>
    </row>
    <row r="1851" spans="1:6" x14ac:dyDescent="0.25">
      <c r="A1851" s="1" t="str">
        <f>"48462"</f>
        <v>48462</v>
      </c>
      <c r="B1851" s="1" t="str">
        <f>"26087"</f>
        <v>26087</v>
      </c>
      <c r="C1851" s="2">
        <v>4.1743627632065003E-2</v>
      </c>
      <c r="D1851" s="2">
        <v>1.42857142857142E-2</v>
      </c>
      <c r="E1851" s="2">
        <v>0</v>
      </c>
      <c r="F1851" s="2">
        <v>4.0210711150131598E-2</v>
      </c>
    </row>
    <row r="1852" spans="1:6" x14ac:dyDescent="0.25">
      <c r="A1852" s="1" t="str">
        <f>"48462"</f>
        <v>48462</v>
      </c>
      <c r="B1852" s="1" t="str">
        <f>"26125"</f>
        <v>26125</v>
      </c>
      <c r="C1852" s="2">
        <v>0.949944588104913</v>
      </c>
      <c r="D1852" s="2">
        <v>0.98571428571428499</v>
      </c>
      <c r="E1852" s="2">
        <v>1</v>
      </c>
      <c r="F1852" s="2">
        <v>0.95188762071992905</v>
      </c>
    </row>
    <row r="1853" spans="1:6" x14ac:dyDescent="0.25">
      <c r="A1853" s="1" t="str">
        <f>"48462"</f>
        <v>48462</v>
      </c>
      <c r="B1853" s="1" t="str">
        <f>"26049"</f>
        <v>26049</v>
      </c>
      <c r="C1853" s="2">
        <v>8.3117842630217893E-3</v>
      </c>
      <c r="D1853" s="2">
        <v>0</v>
      </c>
      <c r="E1853" s="2">
        <v>0</v>
      </c>
      <c r="F1853" s="2">
        <v>7.9016681299385397E-3</v>
      </c>
    </row>
    <row r="1854" spans="1:6" x14ac:dyDescent="0.25">
      <c r="A1854" s="1" t="str">
        <f>"48476"</f>
        <v>48476</v>
      </c>
      <c r="B1854" s="1" t="str">
        <f>"26155"</f>
        <v>26155</v>
      </c>
      <c r="C1854" s="2">
        <v>1</v>
      </c>
      <c r="D1854" s="2">
        <v>1</v>
      </c>
      <c r="E1854" s="2">
        <v>0</v>
      </c>
      <c r="F1854" s="2">
        <v>1</v>
      </c>
    </row>
    <row r="1855" spans="1:6" x14ac:dyDescent="0.25">
      <c r="A1855" s="1" t="str">
        <f>"48503"</f>
        <v>48503</v>
      </c>
      <c r="B1855" s="1" t="str">
        <f>"26049"</f>
        <v>26049</v>
      </c>
      <c r="C1855" s="2">
        <v>1</v>
      </c>
      <c r="D1855" s="2">
        <v>1</v>
      </c>
      <c r="E1855" s="2">
        <v>1</v>
      </c>
      <c r="F1855" s="2">
        <v>1</v>
      </c>
    </row>
    <row r="1856" spans="1:6" x14ac:dyDescent="0.25">
      <c r="A1856" s="1" t="str">
        <f>"48501"</f>
        <v>48501</v>
      </c>
      <c r="B1856" s="1" t="str">
        <f>"26049"</f>
        <v>26049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25">
      <c r="A1857" s="1" t="str">
        <f>"48706"</f>
        <v>48706</v>
      </c>
      <c r="B1857" s="1" t="str">
        <f>"26017"</f>
        <v>26017</v>
      </c>
      <c r="C1857" s="2">
        <v>1</v>
      </c>
      <c r="D1857" s="2">
        <v>1</v>
      </c>
      <c r="E1857" s="2">
        <v>1</v>
      </c>
      <c r="F1857" s="2">
        <v>1</v>
      </c>
    </row>
    <row r="1858" spans="1:6" x14ac:dyDescent="0.25">
      <c r="A1858" s="1" t="str">
        <f>"48728"</f>
        <v>48728</v>
      </c>
      <c r="B1858" s="1" t="str">
        <f>"26135"</f>
        <v>26135</v>
      </c>
      <c r="C1858" s="2">
        <v>0.191135734072022</v>
      </c>
      <c r="D1858" s="2">
        <v>0</v>
      </c>
      <c r="E1858" s="2">
        <v>0</v>
      </c>
      <c r="F1858" s="2">
        <v>0.18598382749326101</v>
      </c>
    </row>
    <row r="1859" spans="1:6" x14ac:dyDescent="0.25">
      <c r="A1859" s="1" t="str">
        <f>"48728"</f>
        <v>48728</v>
      </c>
      <c r="B1859" s="1" t="str">
        <f>"26001"</f>
        <v>26001</v>
      </c>
      <c r="C1859" s="2">
        <v>0.808864265927977</v>
      </c>
      <c r="D1859" s="2">
        <v>1</v>
      </c>
      <c r="E1859" s="2">
        <v>0</v>
      </c>
      <c r="F1859" s="2">
        <v>0.81401617250673797</v>
      </c>
    </row>
    <row r="1860" spans="1:6" x14ac:dyDescent="0.25">
      <c r="A1860" s="1" t="str">
        <f>"48849"</f>
        <v>48849</v>
      </c>
      <c r="B1860" s="1" t="str">
        <f>"26045"</f>
        <v>26045</v>
      </c>
      <c r="C1860" s="2">
        <v>3.0711610486891298E-2</v>
      </c>
      <c r="D1860" s="2">
        <v>8.8888888888888795E-2</v>
      </c>
      <c r="E1860" s="2">
        <v>0</v>
      </c>
      <c r="F1860" s="2">
        <v>3.3992369060006897E-2</v>
      </c>
    </row>
    <row r="1861" spans="1:6" x14ac:dyDescent="0.25">
      <c r="A1861" s="1" t="str">
        <f>"48849"</f>
        <v>48849</v>
      </c>
      <c r="B1861" s="1" t="str">
        <f>"26015"</f>
        <v>26015</v>
      </c>
      <c r="C1861" s="2">
        <v>0.14943820224719101</v>
      </c>
      <c r="D1861" s="2">
        <v>7.2222222222222202E-2</v>
      </c>
      <c r="E1861" s="2">
        <v>6.0606060606060601E-2</v>
      </c>
      <c r="F1861" s="2">
        <v>0.14360041623309</v>
      </c>
    </row>
    <row r="1862" spans="1:6" x14ac:dyDescent="0.25">
      <c r="A1862" s="1" t="str">
        <f>"48849"</f>
        <v>48849</v>
      </c>
      <c r="B1862" s="1" t="str">
        <f>"26067"</f>
        <v>26067</v>
      </c>
      <c r="C1862" s="2">
        <v>0.81985018726591696</v>
      </c>
      <c r="D1862" s="2">
        <v>0.83888888888888802</v>
      </c>
      <c r="E1862" s="2">
        <v>0.939393939393939</v>
      </c>
      <c r="F1862" s="2">
        <v>0.82240721470690203</v>
      </c>
    </row>
    <row r="1863" spans="1:6" x14ac:dyDescent="0.25">
      <c r="A1863" s="1" t="str">
        <f>"48748"</f>
        <v>48748</v>
      </c>
      <c r="B1863" s="1" t="str">
        <f>"26069"</f>
        <v>26069</v>
      </c>
      <c r="C1863" s="2">
        <v>1</v>
      </c>
      <c r="D1863" s="2">
        <v>1</v>
      </c>
      <c r="E1863" s="2">
        <v>0</v>
      </c>
      <c r="F1863" s="2">
        <v>1</v>
      </c>
    </row>
    <row r="1864" spans="1:6" x14ac:dyDescent="0.25">
      <c r="A1864" s="1" t="str">
        <f>"48750"</f>
        <v>48750</v>
      </c>
      <c r="B1864" s="1" t="str">
        <f>"26069"</f>
        <v>26069</v>
      </c>
      <c r="C1864" s="2">
        <v>0.99562363238511997</v>
      </c>
      <c r="D1864" s="2">
        <v>1</v>
      </c>
      <c r="E1864" s="2">
        <v>1</v>
      </c>
      <c r="F1864" s="2">
        <v>0.99613473219215898</v>
      </c>
    </row>
    <row r="1865" spans="1:6" x14ac:dyDescent="0.25">
      <c r="A1865" s="1" t="str">
        <f>"48750"</f>
        <v>48750</v>
      </c>
      <c r="B1865" s="1" t="str">
        <f>"26001"</f>
        <v>26001</v>
      </c>
      <c r="C1865" s="2">
        <v>4.3763676148796402E-3</v>
      </c>
      <c r="D1865" s="2">
        <v>0</v>
      </c>
      <c r="E1865" s="2">
        <v>0</v>
      </c>
      <c r="F1865" s="2">
        <v>3.8652678078409698E-3</v>
      </c>
    </row>
    <row r="1866" spans="1:6" x14ac:dyDescent="0.25">
      <c r="A1866" s="1" t="str">
        <f>"48757"</f>
        <v>48757</v>
      </c>
      <c r="B1866" s="1" t="str">
        <f>"26157"</f>
        <v>26157</v>
      </c>
      <c r="C1866" s="2">
        <v>0.79180695847362503</v>
      </c>
      <c r="D1866" s="2">
        <v>0.625</v>
      </c>
      <c r="E1866" s="2">
        <v>0.84</v>
      </c>
      <c r="F1866" s="2">
        <v>0.78335949764521096</v>
      </c>
    </row>
    <row r="1867" spans="1:6" x14ac:dyDescent="0.25">
      <c r="A1867" s="1" t="str">
        <f>"48757"</f>
        <v>48757</v>
      </c>
      <c r="B1867" s="1" t="str">
        <f>"26145"</f>
        <v>26145</v>
      </c>
      <c r="C1867" s="2">
        <v>0.194725028058361</v>
      </c>
      <c r="D1867" s="2">
        <v>0.375</v>
      </c>
      <c r="E1867" s="2">
        <v>0.16</v>
      </c>
      <c r="F1867" s="2">
        <v>0.20408163265306101</v>
      </c>
    </row>
    <row r="1868" spans="1:6" x14ac:dyDescent="0.25">
      <c r="A1868" s="1" t="str">
        <f>"48757"</f>
        <v>48757</v>
      </c>
      <c r="B1868" s="1" t="str">
        <f>"26017"</f>
        <v>26017</v>
      </c>
      <c r="C1868" s="2">
        <v>1.34680134680134E-2</v>
      </c>
      <c r="D1868" s="2">
        <v>0</v>
      </c>
      <c r="E1868" s="2">
        <v>0</v>
      </c>
      <c r="F1868" s="2">
        <v>1.25588697017268E-2</v>
      </c>
    </row>
    <row r="1869" spans="1:6" x14ac:dyDescent="0.25">
      <c r="A1869" s="1" t="str">
        <f>"48758"</f>
        <v>48758</v>
      </c>
      <c r="B1869" s="1" t="str">
        <f>"26157"</f>
        <v>26157</v>
      </c>
      <c r="C1869" s="2">
        <v>0</v>
      </c>
      <c r="D1869" s="2">
        <v>1</v>
      </c>
      <c r="E1869" s="2">
        <v>0</v>
      </c>
      <c r="F1869" s="2">
        <v>1</v>
      </c>
    </row>
    <row r="1870" spans="1:6" x14ac:dyDescent="0.25">
      <c r="A1870" s="1" t="str">
        <f>"48804"</f>
        <v>48804</v>
      </c>
      <c r="B1870" s="1" t="str">
        <f>"26073"</f>
        <v>26073</v>
      </c>
      <c r="C1870" s="2">
        <v>1</v>
      </c>
      <c r="D1870" s="2">
        <v>1</v>
      </c>
      <c r="E1870" s="2">
        <v>1</v>
      </c>
      <c r="F1870" s="2">
        <v>1</v>
      </c>
    </row>
    <row r="1871" spans="1:6" x14ac:dyDescent="0.25">
      <c r="A1871" s="1" t="str">
        <f>"48805"</f>
        <v>48805</v>
      </c>
      <c r="B1871" s="1" t="str">
        <f>"26065"</f>
        <v>26065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25">
      <c r="A1872" s="1" t="str">
        <f>"48888"</f>
        <v>48888</v>
      </c>
      <c r="B1872" s="1" t="str">
        <f>"26117"</f>
        <v>26117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25">
      <c r="A1873" s="1" t="str">
        <f>"48860"</f>
        <v>48860</v>
      </c>
      <c r="B1873" s="1" t="str">
        <f>"26067"</f>
        <v>26067</v>
      </c>
      <c r="C1873" s="2">
        <v>1</v>
      </c>
      <c r="D1873" s="2">
        <v>1</v>
      </c>
      <c r="E1873" s="2">
        <v>1</v>
      </c>
      <c r="F1873" s="2">
        <v>1</v>
      </c>
    </row>
    <row r="1874" spans="1:6" x14ac:dyDescent="0.25">
      <c r="A1874" s="1" t="str">
        <f>"48811"</f>
        <v>48811</v>
      </c>
      <c r="B1874" s="1" t="str">
        <f>"26117"</f>
        <v>26117</v>
      </c>
      <c r="C1874" s="2">
        <v>0.89030803906836897</v>
      </c>
      <c r="D1874" s="2">
        <v>0.891891891891891</v>
      </c>
      <c r="E1874" s="2">
        <v>1</v>
      </c>
      <c r="F1874" s="2">
        <v>0.89192982456140302</v>
      </c>
    </row>
    <row r="1875" spans="1:6" x14ac:dyDescent="0.25">
      <c r="A1875" s="1" t="str">
        <f>"48811"</f>
        <v>48811</v>
      </c>
      <c r="B1875" s="1" t="str">
        <f>"26057"</f>
        <v>26057</v>
      </c>
      <c r="C1875" s="2">
        <v>0.10969196093163</v>
      </c>
      <c r="D1875" s="2">
        <v>0.108108108108108</v>
      </c>
      <c r="E1875" s="2">
        <v>0</v>
      </c>
      <c r="F1875" s="2">
        <v>0.108070175438596</v>
      </c>
    </row>
    <row r="1876" spans="1:6" x14ac:dyDescent="0.25">
      <c r="A1876" s="1" t="str">
        <f>"48826"</f>
        <v>48826</v>
      </c>
      <c r="B1876" s="1" t="str">
        <f>"26065"</f>
        <v>26065</v>
      </c>
      <c r="C1876" s="2">
        <v>1</v>
      </c>
      <c r="D1876" s="2">
        <v>1</v>
      </c>
      <c r="E1876" s="2">
        <v>1</v>
      </c>
      <c r="F1876" s="2">
        <v>1</v>
      </c>
    </row>
    <row r="1877" spans="1:6" x14ac:dyDescent="0.25">
      <c r="A1877" s="1" t="str">
        <f>"48933"</f>
        <v>48933</v>
      </c>
      <c r="B1877" s="1" t="str">
        <f>"26065"</f>
        <v>26065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tr">
        <f>"49004"</f>
        <v>49004</v>
      </c>
      <c r="B1878" s="1" t="str">
        <f>"26077"</f>
        <v>26077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tr">
        <f>"49092"</f>
        <v>49092</v>
      </c>
      <c r="B1879" s="1" t="str">
        <f>"26023"</f>
        <v>26023</v>
      </c>
      <c r="C1879" s="2">
        <v>0.21763602251407099</v>
      </c>
      <c r="D1879" s="2">
        <v>4.1666666666666602E-2</v>
      </c>
      <c r="E1879" s="2">
        <v>0</v>
      </c>
      <c r="F1879" s="2">
        <v>0.20541958041958</v>
      </c>
    </row>
    <row r="1880" spans="1:6" x14ac:dyDescent="0.25">
      <c r="A1880" s="1" t="str">
        <f>"49092"</f>
        <v>49092</v>
      </c>
      <c r="B1880" s="1" t="str">
        <f>"26025"</f>
        <v>26025</v>
      </c>
      <c r="C1880" s="2">
        <v>0.78236397748592801</v>
      </c>
      <c r="D1880" s="2">
        <v>0.95833333333333304</v>
      </c>
      <c r="E1880" s="2">
        <v>1</v>
      </c>
      <c r="F1880" s="2">
        <v>0.79458041958041903</v>
      </c>
    </row>
    <row r="1881" spans="1:6" x14ac:dyDescent="0.25">
      <c r="A1881" s="1" t="str">
        <f>"49099"</f>
        <v>49099</v>
      </c>
      <c r="B1881" s="1" t="str">
        <f>"26149"</f>
        <v>26149</v>
      </c>
      <c r="C1881" s="2">
        <v>0.85551888522185504</v>
      </c>
      <c r="D1881" s="2">
        <v>0.91269841269841201</v>
      </c>
      <c r="E1881" s="2">
        <v>0.85185185185185097</v>
      </c>
      <c r="F1881" s="2">
        <v>0.85798611111111101</v>
      </c>
    </row>
    <row r="1882" spans="1:6" x14ac:dyDescent="0.25">
      <c r="A1882" s="1" t="str">
        <f>"49099"</f>
        <v>49099</v>
      </c>
      <c r="B1882" s="1" t="str">
        <f>"26027"</f>
        <v>26027</v>
      </c>
      <c r="C1882" s="2">
        <v>0.14448111477814399</v>
      </c>
      <c r="D1882" s="2">
        <v>8.7301587301587297E-2</v>
      </c>
      <c r="E1882" s="2">
        <v>0.148148148148148</v>
      </c>
      <c r="F1882" s="2">
        <v>0.142013888888888</v>
      </c>
    </row>
    <row r="1883" spans="1:6" x14ac:dyDescent="0.25">
      <c r="A1883" s="1" t="str">
        <f>"49106"</f>
        <v>49106</v>
      </c>
      <c r="B1883" s="1" t="str">
        <f>"26021"</f>
        <v>26021</v>
      </c>
      <c r="C1883" s="2">
        <v>1</v>
      </c>
      <c r="D1883" s="2">
        <v>1</v>
      </c>
      <c r="E1883" s="2">
        <v>1</v>
      </c>
      <c r="F1883" s="2">
        <v>1</v>
      </c>
    </row>
    <row r="1884" spans="1:6" x14ac:dyDescent="0.25">
      <c r="A1884" s="1" t="str">
        <f>"49073"</f>
        <v>49073</v>
      </c>
      <c r="B1884" s="1" t="str">
        <f>"26015"</f>
        <v>26015</v>
      </c>
      <c r="C1884" s="2">
        <v>0.91099243435692001</v>
      </c>
      <c r="D1884" s="2">
        <v>0.90909090909090895</v>
      </c>
      <c r="E1884" s="2">
        <v>1</v>
      </c>
      <c r="F1884" s="2">
        <v>0.91190580026166501</v>
      </c>
    </row>
    <row r="1885" spans="1:6" x14ac:dyDescent="0.25">
      <c r="A1885" s="1" t="str">
        <f>"49073"</f>
        <v>49073</v>
      </c>
      <c r="B1885" s="1" t="str">
        <f>"26045"</f>
        <v>26045</v>
      </c>
      <c r="C1885" s="2">
        <v>8.90075656430796E-2</v>
      </c>
      <c r="D1885" s="2">
        <v>9.0909090909090898E-2</v>
      </c>
      <c r="E1885" s="2">
        <v>0</v>
      </c>
      <c r="F1885" s="2">
        <v>8.8094199738334003E-2</v>
      </c>
    </row>
    <row r="1886" spans="1:6" x14ac:dyDescent="0.25">
      <c r="A1886" s="1" t="str">
        <f>"49080"</f>
        <v>49080</v>
      </c>
      <c r="B1886" s="1" t="str">
        <f>"26005"</f>
        <v>26005</v>
      </c>
      <c r="C1886" s="2">
        <v>0.71600587371512403</v>
      </c>
      <c r="D1886" s="2">
        <v>0.95033860045146701</v>
      </c>
      <c r="E1886" s="2">
        <v>0.95708154506437704</v>
      </c>
      <c r="F1886" s="2">
        <v>0.73737643601389202</v>
      </c>
    </row>
    <row r="1887" spans="1:6" x14ac:dyDescent="0.25">
      <c r="A1887" s="1" t="str">
        <f>"49080"</f>
        <v>49080</v>
      </c>
      <c r="B1887" s="1" t="str">
        <f>"26077"</f>
        <v>26077</v>
      </c>
      <c r="C1887" s="2">
        <v>8.8693098384728303E-2</v>
      </c>
      <c r="D1887" s="2">
        <v>4.5146726862302401E-3</v>
      </c>
      <c r="E1887" s="2">
        <v>8.58369098712446E-3</v>
      </c>
      <c r="F1887" s="2">
        <v>8.1218274111675107E-2</v>
      </c>
    </row>
    <row r="1888" spans="1:6" x14ac:dyDescent="0.25">
      <c r="A1888" s="1" t="str">
        <f>"49080"</f>
        <v>49080</v>
      </c>
      <c r="B1888" s="1" t="str">
        <f>"26015"</f>
        <v>26015</v>
      </c>
      <c r="C1888" s="2">
        <v>0.195301027900146</v>
      </c>
      <c r="D1888" s="2">
        <v>4.5146726862302401E-2</v>
      </c>
      <c r="E1888" s="2">
        <v>3.4334763948497798E-2</v>
      </c>
      <c r="F1888" s="2">
        <v>0.181405289874432</v>
      </c>
    </row>
    <row r="1889" spans="1:6" x14ac:dyDescent="0.25">
      <c r="A1889" s="1" t="str">
        <f>"49074"</f>
        <v>49074</v>
      </c>
      <c r="B1889" s="1" t="str">
        <f>"26077"</f>
        <v>26077</v>
      </c>
      <c r="C1889" s="2">
        <v>0</v>
      </c>
      <c r="D1889" s="2">
        <v>1</v>
      </c>
      <c r="E1889" s="2">
        <v>0</v>
      </c>
      <c r="F1889" s="2">
        <v>1</v>
      </c>
    </row>
    <row r="1890" spans="1:6" x14ac:dyDescent="0.25">
      <c r="A1890" s="1" t="str">
        <f>"49120"</f>
        <v>49120</v>
      </c>
      <c r="B1890" s="1" t="str">
        <f>"26027"</f>
        <v>26027</v>
      </c>
      <c r="C1890" s="2">
        <v>0.23978446340368201</v>
      </c>
      <c r="D1890" s="2">
        <v>6.7947838023335594E-2</v>
      </c>
      <c r="E1890" s="2">
        <v>5.1587301587301501E-2</v>
      </c>
      <c r="F1890" s="2">
        <v>0.22232896799312299</v>
      </c>
    </row>
    <row r="1891" spans="1:6" x14ac:dyDescent="0.25">
      <c r="A1891" s="1" t="str">
        <f>"49120"</f>
        <v>49120</v>
      </c>
      <c r="B1891" s="1" t="str">
        <f>"26021"</f>
        <v>26021</v>
      </c>
      <c r="C1891" s="2">
        <v>0.76021553659631702</v>
      </c>
      <c r="D1891" s="2">
        <v>0.93205216197666396</v>
      </c>
      <c r="E1891" s="2">
        <v>0.94841269841269804</v>
      </c>
      <c r="F1891" s="2">
        <v>0.77767103200687604</v>
      </c>
    </row>
    <row r="1892" spans="1:6" x14ac:dyDescent="0.25">
      <c r="A1892" s="1" t="str">
        <f>"49127"</f>
        <v>49127</v>
      </c>
      <c r="B1892" s="1" t="str">
        <f>"26021"</f>
        <v>26021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tr">
        <f>"49031"</f>
        <v>49031</v>
      </c>
      <c r="B1893" s="1" t="str">
        <f>"26027"</f>
        <v>26027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tr">
        <f>"49040"</f>
        <v>49040</v>
      </c>
      <c r="B1894" s="1" t="str">
        <f>"26023"</f>
        <v>26023</v>
      </c>
      <c r="C1894" s="2">
        <v>9.0909090909090898E-2</v>
      </c>
      <c r="D1894" s="2">
        <v>2.6315789473684199E-2</v>
      </c>
      <c r="E1894" s="2">
        <v>0</v>
      </c>
      <c r="F1894" s="2">
        <v>8.8925259138025001E-2</v>
      </c>
    </row>
    <row r="1895" spans="1:6" x14ac:dyDescent="0.25">
      <c r="A1895" s="1" t="str">
        <f>"49040"</f>
        <v>49040</v>
      </c>
      <c r="B1895" s="1" t="str">
        <f>"26149"</f>
        <v>26149</v>
      </c>
      <c r="C1895" s="2">
        <v>0.90909090909090895</v>
      </c>
      <c r="D1895" s="2">
        <v>0.97368421052631504</v>
      </c>
      <c r="E1895" s="2">
        <v>1</v>
      </c>
      <c r="F1895" s="2">
        <v>0.91107474086197404</v>
      </c>
    </row>
    <row r="1896" spans="1:6" x14ac:dyDescent="0.25">
      <c r="A1896" s="1" t="str">
        <f>"49043"</f>
        <v>49043</v>
      </c>
      <c r="B1896" s="1" t="str">
        <f>"26021"</f>
        <v>26021</v>
      </c>
      <c r="C1896" s="2">
        <v>1.1041009463722299E-2</v>
      </c>
      <c r="D1896" s="2">
        <v>3.3333333333333298E-2</v>
      </c>
      <c r="E1896" s="2">
        <v>0</v>
      </c>
      <c r="F1896" s="2">
        <v>1.1380880121396E-2</v>
      </c>
    </row>
    <row r="1897" spans="1:6" x14ac:dyDescent="0.25">
      <c r="A1897" s="1" t="str">
        <f>"49043"</f>
        <v>49043</v>
      </c>
      <c r="B1897" s="1" t="str">
        <f>"26159"</f>
        <v>26159</v>
      </c>
      <c r="C1897" s="2">
        <v>0.98895899053627701</v>
      </c>
      <c r="D1897" s="2">
        <v>0.96666666666666601</v>
      </c>
      <c r="E1897" s="2">
        <v>1</v>
      </c>
      <c r="F1897" s="2">
        <v>0.98861911987860296</v>
      </c>
    </row>
    <row r="1898" spans="1:6" x14ac:dyDescent="0.25">
      <c r="A1898" s="1" t="str">
        <f>"49202"</f>
        <v>49202</v>
      </c>
      <c r="B1898" s="1" t="str">
        <f>"26075"</f>
        <v>26075</v>
      </c>
      <c r="C1898" s="2">
        <v>1</v>
      </c>
      <c r="D1898" s="2">
        <v>1</v>
      </c>
      <c r="E1898" s="2">
        <v>1</v>
      </c>
      <c r="F1898" s="2">
        <v>1</v>
      </c>
    </row>
    <row r="1899" spans="1:6" x14ac:dyDescent="0.25">
      <c r="A1899" s="1" t="str">
        <f>"49224"</f>
        <v>49224</v>
      </c>
      <c r="B1899" s="1" t="str">
        <f>"26075"</f>
        <v>26075</v>
      </c>
      <c r="C1899" s="2">
        <v>0.14101096024865001</v>
      </c>
      <c r="D1899" s="2">
        <v>6.7114093959731502E-2</v>
      </c>
      <c r="E1899" s="2">
        <v>3.1277926720285898E-3</v>
      </c>
      <c r="F1899" s="2">
        <v>0.102182314162309</v>
      </c>
    </row>
    <row r="1900" spans="1:6" x14ac:dyDescent="0.25">
      <c r="A1900" s="1" t="str">
        <f>"49224"</f>
        <v>49224</v>
      </c>
      <c r="B1900" s="1" t="str">
        <f>"26025"</f>
        <v>26025</v>
      </c>
      <c r="C1900" s="2">
        <v>0.85898903975134899</v>
      </c>
      <c r="D1900" s="2">
        <v>0.932885906040268</v>
      </c>
      <c r="E1900" s="2">
        <v>0.99687220732797099</v>
      </c>
      <c r="F1900" s="2">
        <v>0.89781768583768995</v>
      </c>
    </row>
    <row r="1901" spans="1:6" x14ac:dyDescent="0.25">
      <c r="A1901" s="1" t="str">
        <f>"49340"</f>
        <v>49340</v>
      </c>
      <c r="B1901" s="1" t="str">
        <f>"26107"</f>
        <v>26107</v>
      </c>
      <c r="C1901" s="2">
        <v>0.73184357541899403</v>
      </c>
      <c r="D1901" s="2">
        <v>0.94736842105263097</v>
      </c>
      <c r="E1901" s="2">
        <v>0.66666666666666596</v>
      </c>
      <c r="F1901" s="2">
        <v>0.74240422721268096</v>
      </c>
    </row>
    <row r="1902" spans="1:6" x14ac:dyDescent="0.25">
      <c r="A1902" s="1" t="str">
        <f>"49340"</f>
        <v>49340</v>
      </c>
      <c r="B1902" s="1" t="str">
        <f>"26073"</f>
        <v>26073</v>
      </c>
      <c r="C1902" s="2">
        <v>0.26815642458100503</v>
      </c>
      <c r="D1902" s="2">
        <v>5.2631578947368397E-2</v>
      </c>
      <c r="E1902" s="2">
        <v>0.33333333333333298</v>
      </c>
      <c r="F1902" s="2">
        <v>0.25759577278731799</v>
      </c>
    </row>
    <row r="1903" spans="1:6" x14ac:dyDescent="0.25">
      <c r="A1903" s="1" t="str">
        <f>"49342"</f>
        <v>49342</v>
      </c>
      <c r="B1903" s="1" t="str">
        <f>"26107"</f>
        <v>26107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25">
      <c r="A1904" s="1" t="str">
        <f>"49262"</f>
        <v>49262</v>
      </c>
      <c r="B1904" s="1" t="str">
        <f>"26059"</f>
        <v>26059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tr">
        <f>"49267"</f>
        <v>49267</v>
      </c>
      <c r="B1905" s="1" t="str">
        <f>"26115"</f>
        <v>26115</v>
      </c>
      <c r="C1905" s="2">
        <v>0.92257683215130004</v>
      </c>
      <c r="D1905" s="2">
        <v>0.96694214876033002</v>
      </c>
      <c r="E1905" s="2">
        <v>1</v>
      </c>
      <c r="F1905" s="2">
        <v>0.92643051771117102</v>
      </c>
    </row>
    <row r="1906" spans="1:6" x14ac:dyDescent="0.25">
      <c r="A1906" s="1" t="str">
        <f>"49267"</f>
        <v>49267</v>
      </c>
      <c r="B1906" s="1" t="str">
        <f>"26091"</f>
        <v>26091</v>
      </c>
      <c r="C1906" s="2">
        <v>7.7423167848699695E-2</v>
      </c>
      <c r="D1906" s="2">
        <v>3.3057851239669402E-2</v>
      </c>
      <c r="E1906" s="2">
        <v>0</v>
      </c>
      <c r="F1906" s="2">
        <v>7.35694822888283E-2</v>
      </c>
    </row>
    <row r="1907" spans="1:6" x14ac:dyDescent="0.25">
      <c r="A1907" s="1" t="str">
        <f>"49423"</f>
        <v>49423</v>
      </c>
      <c r="B1907" s="1" t="str">
        <f>"26139"</f>
        <v>26139</v>
      </c>
      <c r="C1907" s="2">
        <v>0.62217348164395003</v>
      </c>
      <c r="D1907" s="2">
        <v>0.66714285714285704</v>
      </c>
      <c r="E1907" s="2">
        <v>0.72899159663865498</v>
      </c>
      <c r="F1907" s="2">
        <v>0.63100761226971702</v>
      </c>
    </row>
    <row r="1908" spans="1:6" x14ac:dyDescent="0.25">
      <c r="A1908" s="1" t="str">
        <f>"49423"</f>
        <v>49423</v>
      </c>
      <c r="B1908" s="1" t="str">
        <f>"26005"</f>
        <v>26005</v>
      </c>
      <c r="C1908" s="2">
        <v>0.37782651835604902</v>
      </c>
      <c r="D1908" s="2">
        <v>0.33285714285714202</v>
      </c>
      <c r="E1908" s="2">
        <v>0.27100840336134402</v>
      </c>
      <c r="F1908" s="2">
        <v>0.36899238773028198</v>
      </c>
    </row>
    <row r="1909" spans="1:6" x14ac:dyDescent="0.25">
      <c r="A1909" s="1" t="str">
        <f>"49426"</f>
        <v>49426</v>
      </c>
      <c r="B1909" s="1" t="str">
        <f>"26139"</f>
        <v>26139</v>
      </c>
      <c r="C1909" s="2">
        <v>0.99742128121606899</v>
      </c>
      <c r="D1909" s="2">
        <v>1</v>
      </c>
      <c r="E1909" s="2">
        <v>1</v>
      </c>
      <c r="F1909" s="2">
        <v>0.99760448843219995</v>
      </c>
    </row>
    <row r="1910" spans="1:6" x14ac:dyDescent="0.25">
      <c r="A1910" s="1" t="str">
        <f>"49426"</f>
        <v>49426</v>
      </c>
      <c r="B1910" s="1" t="str">
        <f>"26005"</f>
        <v>26005</v>
      </c>
      <c r="C1910" s="2">
        <v>2.5787187839305102E-3</v>
      </c>
      <c r="D1910" s="2">
        <v>0</v>
      </c>
      <c r="E1910" s="2">
        <v>0</v>
      </c>
      <c r="F1910" s="2">
        <v>2.3955115677992802E-3</v>
      </c>
    </row>
    <row r="1911" spans="1:6" x14ac:dyDescent="0.25">
      <c r="A1911" s="1" t="str">
        <f>"49410"</f>
        <v>49410</v>
      </c>
      <c r="B1911" s="1" t="str">
        <f>"26105"</f>
        <v>26105</v>
      </c>
      <c r="C1911" s="2">
        <v>1</v>
      </c>
      <c r="D1911" s="2">
        <v>1</v>
      </c>
      <c r="E1911" s="2">
        <v>0</v>
      </c>
      <c r="F1911" s="2">
        <v>1</v>
      </c>
    </row>
    <row r="1912" spans="1:6" x14ac:dyDescent="0.25">
      <c r="A1912" s="1" t="str">
        <f>"49418"</f>
        <v>49418</v>
      </c>
      <c r="B1912" s="1" t="str">
        <f>"26139"</f>
        <v>26139</v>
      </c>
      <c r="C1912" s="2">
        <v>0.16506189821182901</v>
      </c>
      <c r="D1912" s="2">
        <v>3.06704707560627E-2</v>
      </c>
      <c r="E1912" s="2">
        <v>0.17134831460674099</v>
      </c>
      <c r="F1912" s="2">
        <v>0.152352656671042</v>
      </c>
    </row>
    <row r="1913" spans="1:6" x14ac:dyDescent="0.25">
      <c r="A1913" s="1" t="str">
        <f>"49418"</f>
        <v>49418</v>
      </c>
      <c r="B1913" s="1" t="str">
        <f>"26081"</f>
        <v>26081</v>
      </c>
      <c r="C1913" s="2">
        <v>0.83493810178816996</v>
      </c>
      <c r="D1913" s="2">
        <v>0.969329529243937</v>
      </c>
      <c r="E1913" s="2">
        <v>0.82865168539325795</v>
      </c>
      <c r="F1913" s="2">
        <v>0.84764734332895697</v>
      </c>
    </row>
    <row r="1914" spans="1:6" x14ac:dyDescent="0.25">
      <c r="A1914" s="1" t="str">
        <f>"49409"</f>
        <v>49409</v>
      </c>
      <c r="B1914" s="1" t="str">
        <f>"26139"</f>
        <v>26139</v>
      </c>
      <c r="C1914" s="2">
        <v>1</v>
      </c>
      <c r="D1914" s="2">
        <v>1</v>
      </c>
      <c r="E1914" s="2">
        <v>0</v>
      </c>
      <c r="F1914" s="2">
        <v>1</v>
      </c>
    </row>
    <row r="1915" spans="1:6" x14ac:dyDescent="0.25">
      <c r="A1915" s="1" t="str">
        <f>"49351"</f>
        <v>49351</v>
      </c>
      <c r="B1915" s="1" t="str">
        <f>"26081"</f>
        <v>26081</v>
      </c>
      <c r="C1915" s="2">
        <v>0</v>
      </c>
      <c r="D1915" s="2">
        <v>1</v>
      </c>
      <c r="E1915" s="2">
        <v>1</v>
      </c>
      <c r="F1915" s="2">
        <v>1</v>
      </c>
    </row>
    <row r="1916" spans="1:6" x14ac:dyDescent="0.25">
      <c r="A1916" s="1" t="str">
        <f>"49437"</f>
        <v>49437</v>
      </c>
      <c r="B1916" s="1" t="str">
        <f>"26121"</f>
        <v>26121</v>
      </c>
      <c r="C1916" s="2">
        <v>0.81594741354672695</v>
      </c>
      <c r="D1916" s="2">
        <v>0.96195652173913004</v>
      </c>
      <c r="E1916" s="2">
        <v>0.95294117647058796</v>
      </c>
      <c r="F1916" s="2">
        <v>0.82616772823779105</v>
      </c>
    </row>
    <row r="1917" spans="1:6" x14ac:dyDescent="0.25">
      <c r="A1917" s="1" t="str">
        <f>"49437"</f>
        <v>49437</v>
      </c>
      <c r="B1917" s="1" t="str">
        <f>"26127"</f>
        <v>26127</v>
      </c>
      <c r="C1917" s="2">
        <v>0.18405258645327199</v>
      </c>
      <c r="D1917" s="2">
        <v>3.8043478260869498E-2</v>
      </c>
      <c r="E1917" s="2">
        <v>4.7058823529411702E-2</v>
      </c>
      <c r="F1917" s="2">
        <v>0.173832271762208</v>
      </c>
    </row>
    <row r="1918" spans="1:6" x14ac:dyDescent="0.25">
      <c r="A1918" s="1" t="str">
        <f>"49440"</f>
        <v>49440</v>
      </c>
      <c r="B1918" s="1" t="str">
        <f>"26121"</f>
        <v>26121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25">
      <c r="A1919" s="1" t="str">
        <f>"49430"</f>
        <v>49430</v>
      </c>
      <c r="B1919" s="1" t="str">
        <f>"26139"</f>
        <v>26139</v>
      </c>
      <c r="C1919" s="2">
        <v>1</v>
      </c>
      <c r="D1919" s="2">
        <v>1</v>
      </c>
      <c r="E1919" s="2">
        <v>0</v>
      </c>
      <c r="F1919" s="2">
        <v>1</v>
      </c>
    </row>
    <row r="1920" spans="1:6" x14ac:dyDescent="0.25">
      <c r="A1920" s="1" t="str">
        <f>"49272"</f>
        <v>49272</v>
      </c>
      <c r="B1920" s="1" t="str">
        <f>"26075"</f>
        <v>26075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tr">
        <f>"49285"</f>
        <v>49285</v>
      </c>
      <c r="B1921" s="1" t="str">
        <f>"26093"</f>
        <v>26093</v>
      </c>
      <c r="C1921" s="2">
        <v>3.9805036555645802E-2</v>
      </c>
      <c r="D1921" s="2">
        <v>2.7397260273972601E-2</v>
      </c>
      <c r="E1921" s="2">
        <v>0</v>
      </c>
      <c r="F1921" s="2">
        <v>3.8789759503490999E-2</v>
      </c>
    </row>
    <row r="1922" spans="1:6" x14ac:dyDescent="0.25">
      <c r="A1922" s="1" t="str">
        <f>"49285"</f>
        <v>49285</v>
      </c>
      <c r="B1922" s="1" t="str">
        <f>"26161"</f>
        <v>26161</v>
      </c>
      <c r="C1922" s="2">
        <v>2.31519090170593E-2</v>
      </c>
      <c r="D1922" s="2">
        <v>0</v>
      </c>
      <c r="E1922" s="2">
        <v>0</v>
      </c>
      <c r="F1922" s="2">
        <v>2.21101629169899E-2</v>
      </c>
    </row>
    <row r="1923" spans="1:6" x14ac:dyDescent="0.25">
      <c r="A1923" s="1" t="str">
        <f>"49285"</f>
        <v>49285</v>
      </c>
      <c r="B1923" s="1" t="str">
        <f>"26065"</f>
        <v>26065</v>
      </c>
      <c r="C1923" s="2">
        <v>0.85377741673436203</v>
      </c>
      <c r="D1923" s="2">
        <v>0.86301369863013599</v>
      </c>
      <c r="E1923" s="2">
        <v>0.95348837209302295</v>
      </c>
      <c r="F1923" s="2">
        <v>0.85570209464701297</v>
      </c>
    </row>
    <row r="1924" spans="1:6" x14ac:dyDescent="0.25">
      <c r="A1924" s="1" t="str">
        <f>"49285"</f>
        <v>49285</v>
      </c>
      <c r="B1924" s="1" t="str">
        <f>"26075"</f>
        <v>26075</v>
      </c>
      <c r="C1924" s="2">
        <v>8.3265637692932506E-2</v>
      </c>
      <c r="D1924" s="2">
        <v>0.10958904109589</v>
      </c>
      <c r="E1924" s="2">
        <v>4.6511627906976702E-2</v>
      </c>
      <c r="F1924" s="2">
        <v>8.3397982932505804E-2</v>
      </c>
    </row>
    <row r="1925" spans="1:6" x14ac:dyDescent="0.25">
      <c r="A1925" s="1" t="str">
        <f>"49310"</f>
        <v>49310</v>
      </c>
      <c r="B1925" s="1" t="str">
        <f>"26073"</f>
        <v>26073</v>
      </c>
      <c r="C1925" s="2">
        <v>0.63208300079808399</v>
      </c>
      <c r="D1925" s="2">
        <v>0.6875</v>
      </c>
      <c r="E1925" s="2">
        <v>1</v>
      </c>
      <c r="F1925" s="2">
        <v>0.63524904214559297</v>
      </c>
    </row>
    <row r="1926" spans="1:6" x14ac:dyDescent="0.25">
      <c r="A1926" s="1" t="str">
        <f>"49310"</f>
        <v>49310</v>
      </c>
      <c r="B1926" s="1" t="str">
        <f>"26117"</f>
        <v>26117</v>
      </c>
      <c r="C1926" s="2">
        <v>3.6711891460494799E-2</v>
      </c>
      <c r="D1926" s="2">
        <v>0.125</v>
      </c>
      <c r="E1926" s="2">
        <v>0</v>
      </c>
      <c r="F1926" s="2">
        <v>3.9846743295019103E-2</v>
      </c>
    </row>
    <row r="1927" spans="1:6" x14ac:dyDescent="0.25">
      <c r="A1927" s="1" t="str">
        <f>"49310"</f>
        <v>49310</v>
      </c>
      <c r="B1927" s="1" t="str">
        <f>"26107"</f>
        <v>26107</v>
      </c>
      <c r="C1927" s="2">
        <v>0.33120510774141998</v>
      </c>
      <c r="D1927" s="2">
        <v>0.1875</v>
      </c>
      <c r="E1927" s="2">
        <v>0</v>
      </c>
      <c r="F1927" s="2">
        <v>0.32490421455938601</v>
      </c>
    </row>
    <row r="1928" spans="1:6" x14ac:dyDescent="0.25">
      <c r="A1928" s="1" t="str">
        <f>"49323"</f>
        <v>49323</v>
      </c>
      <c r="B1928" s="1" t="str">
        <f>"26081"</f>
        <v>26081</v>
      </c>
      <c r="C1928" s="2">
        <v>1.9162332329592099E-3</v>
      </c>
      <c r="D1928" s="2">
        <v>0</v>
      </c>
      <c r="E1928" s="2">
        <v>0</v>
      </c>
      <c r="F1928" s="2">
        <v>1.83871815077488E-3</v>
      </c>
    </row>
    <row r="1929" spans="1:6" x14ac:dyDescent="0.25">
      <c r="A1929" s="1" t="str">
        <f>"49323"</f>
        <v>49323</v>
      </c>
      <c r="B1929" s="1" t="str">
        <f>"26005"</f>
        <v>26005</v>
      </c>
      <c r="C1929" s="2">
        <v>0.99644128113879005</v>
      </c>
      <c r="D1929" s="2">
        <v>1</v>
      </c>
      <c r="E1929" s="2">
        <v>1</v>
      </c>
      <c r="F1929" s="2">
        <v>0.99658523771998897</v>
      </c>
    </row>
    <row r="1930" spans="1:6" x14ac:dyDescent="0.25">
      <c r="A1930" s="1" t="str">
        <f>"49323"</f>
        <v>49323</v>
      </c>
      <c r="B1930" s="1" t="str">
        <f>"26139"</f>
        <v>26139</v>
      </c>
      <c r="C1930" s="2">
        <v>1.64248562825075E-3</v>
      </c>
      <c r="D1930" s="2">
        <v>0</v>
      </c>
      <c r="E1930" s="2">
        <v>0</v>
      </c>
      <c r="F1930" s="2">
        <v>1.57604412923561E-3</v>
      </c>
    </row>
    <row r="1931" spans="1:6" x14ac:dyDescent="0.25">
      <c r="A1931" s="1" t="str">
        <f>"49325"</f>
        <v>49325</v>
      </c>
      <c r="B1931" s="1" t="str">
        <f>"26081"</f>
        <v>26081</v>
      </c>
      <c r="C1931" s="2">
        <v>0.106783919597989</v>
      </c>
      <c r="D1931" s="2">
        <v>0</v>
      </c>
      <c r="E1931" s="2">
        <v>0.36363636363636298</v>
      </c>
      <c r="F1931" s="2">
        <v>0.10709987966305599</v>
      </c>
    </row>
    <row r="1932" spans="1:6" x14ac:dyDescent="0.25">
      <c r="A1932" s="1" t="str">
        <f>"49325"</f>
        <v>49325</v>
      </c>
      <c r="B1932" s="1" t="str">
        <f>"26015"</f>
        <v>26015</v>
      </c>
      <c r="C1932" s="2">
        <v>0.77889447236180898</v>
      </c>
      <c r="D1932" s="2">
        <v>0.95833333333333304</v>
      </c>
      <c r="E1932" s="2">
        <v>0.63636363636363602</v>
      </c>
      <c r="F1932" s="2">
        <v>0.78219013237063695</v>
      </c>
    </row>
    <row r="1933" spans="1:6" x14ac:dyDescent="0.25">
      <c r="A1933" s="1" t="str">
        <f>"49325"</f>
        <v>49325</v>
      </c>
      <c r="B1933" s="1" t="str">
        <f>"26067"</f>
        <v>26067</v>
      </c>
      <c r="C1933" s="2">
        <v>0.114321608040201</v>
      </c>
      <c r="D1933" s="2">
        <v>4.1666666666666602E-2</v>
      </c>
      <c r="E1933" s="2">
        <v>0</v>
      </c>
      <c r="F1933" s="2">
        <v>0.110709987966305</v>
      </c>
    </row>
    <row r="1934" spans="1:6" x14ac:dyDescent="0.25">
      <c r="A1934" s="1" t="str">
        <f>"49329"</f>
        <v>49329</v>
      </c>
      <c r="B1934" s="1" t="str">
        <f>"26117"</f>
        <v>26117</v>
      </c>
      <c r="C1934" s="2">
        <v>0.84964009597440604</v>
      </c>
      <c r="D1934" s="2">
        <v>0.95121951219512102</v>
      </c>
      <c r="E1934" s="2">
        <v>1</v>
      </c>
      <c r="F1934" s="2">
        <v>0.85399590163934402</v>
      </c>
    </row>
    <row r="1935" spans="1:6" x14ac:dyDescent="0.25">
      <c r="A1935" s="1" t="str">
        <f>"49329"</f>
        <v>49329</v>
      </c>
      <c r="B1935" s="1" t="str">
        <f>"26107"</f>
        <v>26107</v>
      </c>
      <c r="C1935" s="2">
        <v>1.0663822980538501E-3</v>
      </c>
      <c r="D1935" s="2">
        <v>0</v>
      </c>
      <c r="E1935" s="2">
        <v>0</v>
      </c>
      <c r="F1935" s="2">
        <v>1.02459016393442E-3</v>
      </c>
    </row>
    <row r="1936" spans="1:6" x14ac:dyDescent="0.25">
      <c r="A1936" s="1" t="str">
        <f>"49329"</f>
        <v>49329</v>
      </c>
      <c r="B1936" s="1" t="str">
        <f>"26123"</f>
        <v>26123</v>
      </c>
      <c r="C1936" s="2">
        <v>0.14929352172753901</v>
      </c>
      <c r="D1936" s="2">
        <v>4.8780487804878002E-2</v>
      </c>
      <c r="E1936" s="2">
        <v>0</v>
      </c>
      <c r="F1936" s="2">
        <v>0.14497950819672101</v>
      </c>
    </row>
    <row r="1937" spans="1:6" x14ac:dyDescent="0.25">
      <c r="A1937" s="1" t="str">
        <f>"49331"</f>
        <v>49331</v>
      </c>
      <c r="B1937" s="1" t="str">
        <f>"26081"</f>
        <v>26081</v>
      </c>
      <c r="C1937" s="2">
        <v>0.86911890504704803</v>
      </c>
      <c r="D1937" s="2">
        <v>0.97599999999999998</v>
      </c>
      <c r="E1937" s="2">
        <v>1</v>
      </c>
      <c r="F1937" s="2">
        <v>0.87685972369819298</v>
      </c>
    </row>
    <row r="1938" spans="1:6" x14ac:dyDescent="0.25">
      <c r="A1938" s="1" t="str">
        <f>"49331"</f>
        <v>49331</v>
      </c>
      <c r="B1938" s="1" t="str">
        <f>"26067"</f>
        <v>26067</v>
      </c>
      <c r="C1938" s="2">
        <v>0.130881094952951</v>
      </c>
      <c r="D1938" s="2">
        <v>2.4E-2</v>
      </c>
      <c r="E1938" s="2">
        <v>0</v>
      </c>
      <c r="F1938" s="2">
        <v>0.123140276301806</v>
      </c>
    </row>
    <row r="1939" spans="1:6" x14ac:dyDescent="0.25">
      <c r="A1939" s="1" t="str">
        <f>"49449"</f>
        <v>49449</v>
      </c>
      <c r="B1939" s="1" t="str">
        <f>"26105"</f>
        <v>26105</v>
      </c>
      <c r="C1939" s="2">
        <v>0.272140221402214</v>
      </c>
      <c r="D1939" s="2">
        <v>0.22500000000000001</v>
      </c>
      <c r="E1939" s="2">
        <v>0</v>
      </c>
      <c r="F1939" s="2">
        <v>0.26981981981981901</v>
      </c>
    </row>
    <row r="1940" spans="1:6" x14ac:dyDescent="0.25">
      <c r="A1940" s="1" t="str">
        <f>"49449"</f>
        <v>49449</v>
      </c>
      <c r="B1940" s="1" t="str">
        <f>"26127"</f>
        <v>26127</v>
      </c>
      <c r="C1940" s="2">
        <v>0.72785977859778495</v>
      </c>
      <c r="D1940" s="2">
        <v>0.77500000000000002</v>
      </c>
      <c r="E1940" s="2">
        <v>1</v>
      </c>
      <c r="F1940" s="2">
        <v>0.73018018018018005</v>
      </c>
    </row>
    <row r="1941" spans="1:6" x14ac:dyDescent="0.25">
      <c r="A1941" s="1" t="str">
        <f>"49456"</f>
        <v>49456</v>
      </c>
      <c r="B1941" s="1" t="str">
        <f>"26121"</f>
        <v>26121</v>
      </c>
      <c r="C1941" s="2">
        <v>5.7187469503269202E-2</v>
      </c>
      <c r="D1941" s="2">
        <v>7.7922077922077906E-2</v>
      </c>
      <c r="E1941" s="2">
        <v>2.0895522388059699E-2</v>
      </c>
      <c r="F1941" s="2">
        <v>5.7242364707983502E-2</v>
      </c>
    </row>
    <row r="1942" spans="1:6" x14ac:dyDescent="0.25">
      <c r="A1942" s="1" t="str">
        <f>"49456"</f>
        <v>49456</v>
      </c>
      <c r="B1942" s="1" t="str">
        <f>"26139"</f>
        <v>26139</v>
      </c>
      <c r="C1942" s="2">
        <v>0.94281253049672997</v>
      </c>
      <c r="D1942" s="2">
        <v>0.92207792207792205</v>
      </c>
      <c r="E1942" s="2">
        <v>0.97910447761193997</v>
      </c>
      <c r="F1942" s="2">
        <v>0.94275763529201595</v>
      </c>
    </row>
    <row r="1943" spans="1:6" x14ac:dyDescent="0.25">
      <c r="A1943" s="1" t="str">
        <f>"49617"</f>
        <v>49617</v>
      </c>
      <c r="B1943" s="1" t="str">
        <f>"26019"</f>
        <v>26019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25">
      <c r="A1944" s="1" t="str">
        <f>"49618"</f>
        <v>49618</v>
      </c>
      <c r="B1944" s="1" t="str">
        <f>"26165"</f>
        <v>26165</v>
      </c>
      <c r="C1944" s="2">
        <v>1</v>
      </c>
      <c r="D1944" s="2">
        <v>1</v>
      </c>
      <c r="E1944" s="2">
        <v>0</v>
      </c>
      <c r="F1944" s="2">
        <v>1</v>
      </c>
    </row>
    <row r="1945" spans="1:6" x14ac:dyDescent="0.25">
      <c r="A1945" s="1" t="str">
        <f>"49621"</f>
        <v>49621</v>
      </c>
      <c r="B1945" s="1" t="str">
        <f>"26089"</f>
        <v>26089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25">
      <c r="A1946" s="1" t="str">
        <f>"49677"</f>
        <v>49677</v>
      </c>
      <c r="B1946" s="1" t="str">
        <f>"26123"</f>
        <v>26123</v>
      </c>
      <c r="C1946" s="2">
        <v>4.3985637342908397E-2</v>
      </c>
      <c r="D1946" s="2">
        <v>1.32450331125827E-2</v>
      </c>
      <c r="E1946" s="2">
        <v>0</v>
      </c>
      <c r="F1946" s="2">
        <v>4.0624159268227003E-2</v>
      </c>
    </row>
    <row r="1947" spans="1:6" x14ac:dyDescent="0.25">
      <c r="A1947" s="1" t="str">
        <f>"49677"</f>
        <v>49677</v>
      </c>
      <c r="B1947" s="1" t="str">
        <f>"26133"</f>
        <v>26133</v>
      </c>
      <c r="C1947" s="2">
        <v>0.82944344703770101</v>
      </c>
      <c r="D1947" s="2">
        <v>0.97019867549668803</v>
      </c>
      <c r="E1947" s="2">
        <v>1</v>
      </c>
      <c r="F1947" s="2">
        <v>0.84422921711057297</v>
      </c>
    </row>
    <row r="1948" spans="1:6" x14ac:dyDescent="0.25">
      <c r="A1948" s="1" t="str">
        <f>"49677"</f>
        <v>49677</v>
      </c>
      <c r="B1948" s="1" t="str">
        <f>"26085"</f>
        <v>26085</v>
      </c>
      <c r="C1948" s="2">
        <v>0.12657091561938899</v>
      </c>
      <c r="D1948" s="2">
        <v>1.6556291390728398E-2</v>
      </c>
      <c r="E1948" s="2">
        <v>0</v>
      </c>
      <c r="F1948" s="2">
        <v>0.115146623621199</v>
      </c>
    </row>
    <row r="1949" spans="1:6" x14ac:dyDescent="0.25">
      <c r="A1949" s="1" t="str">
        <f>"49638"</f>
        <v>49638</v>
      </c>
      <c r="B1949" s="1" t="str">
        <f>"26101"</f>
        <v>26101</v>
      </c>
      <c r="C1949" s="2">
        <v>8.92193308550185E-2</v>
      </c>
      <c r="D1949" s="2">
        <v>0</v>
      </c>
      <c r="E1949" s="2">
        <v>0</v>
      </c>
      <c r="F1949" s="2">
        <v>8.6330935251798496E-2</v>
      </c>
    </row>
    <row r="1950" spans="1:6" x14ac:dyDescent="0.25">
      <c r="A1950" s="1" t="str">
        <f>"49638"</f>
        <v>49638</v>
      </c>
      <c r="B1950" s="1" t="str">
        <f>"26165"</f>
        <v>26165</v>
      </c>
      <c r="C1950" s="2">
        <v>0.91078066914498101</v>
      </c>
      <c r="D1950" s="2">
        <v>1</v>
      </c>
      <c r="E1950" s="2">
        <v>1</v>
      </c>
      <c r="F1950" s="2">
        <v>0.91366906474820098</v>
      </c>
    </row>
    <row r="1951" spans="1:6" x14ac:dyDescent="0.25">
      <c r="A1951" s="1" t="str">
        <f>"49650"</f>
        <v>49650</v>
      </c>
      <c r="B1951" s="1" t="str">
        <f>"26019"</f>
        <v>26019</v>
      </c>
      <c r="C1951" s="2">
        <v>0.99926793557833005</v>
      </c>
      <c r="D1951" s="2">
        <v>1</v>
      </c>
      <c r="E1951" s="2">
        <v>1</v>
      </c>
      <c r="F1951" s="2">
        <v>0.99927901946647402</v>
      </c>
    </row>
    <row r="1952" spans="1:6" x14ac:dyDescent="0.25">
      <c r="A1952" s="1" t="str">
        <f>"49650"</f>
        <v>49650</v>
      </c>
      <c r="B1952" s="1" t="str">
        <f>"26089"</f>
        <v>26089</v>
      </c>
      <c r="C1952" s="2">
        <v>7.3206442166910603E-4</v>
      </c>
      <c r="D1952" s="2">
        <v>0</v>
      </c>
      <c r="E1952" s="2">
        <v>0</v>
      </c>
      <c r="F1952" s="2">
        <v>7.2098053352559401E-4</v>
      </c>
    </row>
    <row r="1953" spans="1:6" x14ac:dyDescent="0.25">
      <c r="A1953" s="1" t="str">
        <f>"49686"</f>
        <v>49686</v>
      </c>
      <c r="B1953" s="1" t="str">
        <f>"26055"</f>
        <v>26055</v>
      </c>
      <c r="C1953" s="2">
        <v>1</v>
      </c>
      <c r="D1953" s="2">
        <v>1</v>
      </c>
      <c r="E1953" s="2">
        <v>1</v>
      </c>
      <c r="F1953" s="2">
        <v>1</v>
      </c>
    </row>
    <row r="1954" spans="1:6" x14ac:dyDescent="0.25">
      <c r="A1954" s="1" t="str">
        <f>"49710"</f>
        <v>49710</v>
      </c>
      <c r="B1954" s="1" t="str">
        <f>"26033"</f>
        <v>26033</v>
      </c>
      <c r="C1954" s="2">
        <v>1</v>
      </c>
      <c r="D1954" s="2">
        <v>1</v>
      </c>
      <c r="E1954" s="2">
        <v>0</v>
      </c>
      <c r="F1954" s="2">
        <v>1</v>
      </c>
    </row>
    <row r="1955" spans="1:6" x14ac:dyDescent="0.25">
      <c r="A1955" s="1" t="str">
        <f>"49514"</f>
        <v>49514</v>
      </c>
      <c r="B1955" s="1" t="str">
        <f>"26081"</f>
        <v>26081</v>
      </c>
      <c r="C1955" s="2">
        <v>1</v>
      </c>
      <c r="D1955" s="2">
        <v>1</v>
      </c>
      <c r="E1955" s="2">
        <v>1</v>
      </c>
      <c r="F1955" s="2">
        <v>1</v>
      </c>
    </row>
    <row r="1956" spans="1:6" x14ac:dyDescent="0.25">
      <c r="A1956" s="1" t="str">
        <f>"49515"</f>
        <v>49515</v>
      </c>
      <c r="B1956" s="1" t="str">
        <f>"26081"</f>
        <v>26081</v>
      </c>
      <c r="C1956" s="2">
        <v>1</v>
      </c>
      <c r="D1956" s="2">
        <v>1</v>
      </c>
      <c r="E1956" s="2">
        <v>1</v>
      </c>
      <c r="F1956" s="2">
        <v>1</v>
      </c>
    </row>
    <row r="1957" spans="1:6" x14ac:dyDescent="0.25">
      <c r="A1957" s="1" t="str">
        <f>"49729"</f>
        <v>49729</v>
      </c>
      <c r="B1957" s="1" t="str">
        <f>"26009"</f>
        <v>26009</v>
      </c>
      <c r="C1957" s="2">
        <v>0.83174224343675396</v>
      </c>
      <c r="D1957" s="2">
        <v>0.97058823529411697</v>
      </c>
      <c r="E1957" s="2">
        <v>0</v>
      </c>
      <c r="F1957" s="2">
        <v>0.83715596330275199</v>
      </c>
    </row>
    <row r="1958" spans="1:6" x14ac:dyDescent="0.25">
      <c r="A1958" s="1" t="str">
        <f>"49729"</f>
        <v>49729</v>
      </c>
      <c r="B1958" s="1" t="str">
        <f>"26029"</f>
        <v>26029</v>
      </c>
      <c r="C1958" s="2">
        <v>0.16825775656324499</v>
      </c>
      <c r="D1958" s="2">
        <v>2.94117647058823E-2</v>
      </c>
      <c r="E1958" s="2">
        <v>0</v>
      </c>
      <c r="F1958" s="2">
        <v>0.16284403669724701</v>
      </c>
    </row>
    <row r="1959" spans="1:6" x14ac:dyDescent="0.25">
      <c r="A1959" s="1" t="str">
        <f>"49744"</f>
        <v>49744</v>
      </c>
      <c r="B1959" s="1" t="str">
        <f>"26007"</f>
        <v>26007</v>
      </c>
      <c r="C1959" s="2">
        <v>1</v>
      </c>
      <c r="D1959" s="2">
        <v>1</v>
      </c>
      <c r="E1959" s="2">
        <v>0</v>
      </c>
      <c r="F1959" s="2">
        <v>1</v>
      </c>
    </row>
    <row r="1960" spans="1:6" x14ac:dyDescent="0.25">
      <c r="A1960" s="1" t="str">
        <f>"49718"</f>
        <v>49718</v>
      </c>
      <c r="B1960" s="1" t="str">
        <f>"26047"</f>
        <v>26047</v>
      </c>
      <c r="C1960" s="2">
        <v>0.86948176583493197</v>
      </c>
      <c r="D1960" s="2">
        <v>0.96428571428571397</v>
      </c>
      <c r="E1960" s="2">
        <v>0</v>
      </c>
      <c r="F1960" s="2">
        <v>0.87431693989071002</v>
      </c>
    </row>
    <row r="1961" spans="1:6" x14ac:dyDescent="0.25">
      <c r="A1961" s="1" t="str">
        <f>"49718"</f>
        <v>49718</v>
      </c>
      <c r="B1961" s="1" t="str">
        <f>"26031"</f>
        <v>26031</v>
      </c>
      <c r="C1961" s="2">
        <v>0.130518234165067</v>
      </c>
      <c r="D1961" s="2">
        <v>3.5714285714285698E-2</v>
      </c>
      <c r="E1961" s="2">
        <v>0</v>
      </c>
      <c r="F1961" s="2">
        <v>0.12568306010928901</v>
      </c>
    </row>
    <row r="1962" spans="1:6" x14ac:dyDescent="0.25">
      <c r="A1962" s="1" t="str">
        <f>"49916"</f>
        <v>49916</v>
      </c>
      <c r="B1962" s="1" t="str">
        <f>"26061"</f>
        <v>26061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25">
      <c r="A1963" s="1" t="str">
        <f>"49921"</f>
        <v>49921</v>
      </c>
      <c r="B1963" s="1" t="str">
        <f>"26061"</f>
        <v>26061</v>
      </c>
      <c r="C1963" s="2">
        <v>1</v>
      </c>
      <c r="D1963" s="2">
        <v>1</v>
      </c>
      <c r="E1963" s="2">
        <v>1</v>
      </c>
      <c r="F1963" s="2">
        <v>1</v>
      </c>
    </row>
    <row r="1964" spans="1:6" x14ac:dyDescent="0.25">
      <c r="A1964" s="1" t="str">
        <f>"49931"</f>
        <v>49931</v>
      </c>
      <c r="B1964" s="1" t="str">
        <f>"26061"</f>
        <v>26061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25">
      <c r="A1965" s="1" t="str">
        <f>"49938"</f>
        <v>49938</v>
      </c>
      <c r="B1965" s="1" t="str">
        <f>"26053"</f>
        <v>26053</v>
      </c>
      <c r="C1965" s="2">
        <v>1</v>
      </c>
      <c r="D1965" s="2">
        <v>1</v>
      </c>
      <c r="E1965" s="2">
        <v>1</v>
      </c>
      <c r="F1965" s="2">
        <v>1</v>
      </c>
    </row>
    <row r="1966" spans="1:6" x14ac:dyDescent="0.25">
      <c r="A1966" s="1" t="str">
        <f>"49948"</f>
        <v>49948</v>
      </c>
      <c r="B1966" s="1" t="str">
        <f>"26131"</f>
        <v>26131</v>
      </c>
      <c r="C1966" s="2">
        <v>1</v>
      </c>
      <c r="D1966" s="2">
        <v>1</v>
      </c>
      <c r="E1966" s="2">
        <v>1</v>
      </c>
      <c r="F1966" s="2">
        <v>1</v>
      </c>
    </row>
    <row r="1967" spans="1:6" x14ac:dyDescent="0.25">
      <c r="A1967" s="1" t="str">
        <f>"49927"</f>
        <v>49927</v>
      </c>
      <c r="B1967" s="1" t="str">
        <f>"26071"</f>
        <v>26071</v>
      </c>
      <c r="C1967" s="2">
        <v>1</v>
      </c>
      <c r="D1967" s="2">
        <v>0</v>
      </c>
      <c r="E1967" s="2">
        <v>1</v>
      </c>
      <c r="F1967" s="2">
        <v>1</v>
      </c>
    </row>
    <row r="1968" spans="1:6" x14ac:dyDescent="0.25">
      <c r="A1968" s="1" t="str">
        <f>"49915"</f>
        <v>49915</v>
      </c>
      <c r="B1968" s="1" t="str">
        <f>"26071"</f>
        <v>26071</v>
      </c>
      <c r="C1968" s="2">
        <v>1</v>
      </c>
      <c r="D1968" s="2">
        <v>1</v>
      </c>
      <c r="E1968" s="2">
        <v>1</v>
      </c>
      <c r="F1968" s="2">
        <v>1</v>
      </c>
    </row>
    <row r="1969" spans="1:6" x14ac:dyDescent="0.25">
      <c r="A1969" s="1" t="str">
        <f>"49901"</f>
        <v>49901</v>
      </c>
      <c r="B1969" s="1" t="str">
        <f>"26061"</f>
        <v>26061</v>
      </c>
      <c r="C1969" s="2">
        <v>9.3922651933701598E-2</v>
      </c>
      <c r="D1969" s="2">
        <v>0</v>
      </c>
      <c r="E1969" s="2">
        <v>0</v>
      </c>
      <c r="F1969" s="2">
        <v>8.99470899470899E-2</v>
      </c>
    </row>
    <row r="1970" spans="1:6" x14ac:dyDescent="0.25">
      <c r="A1970" s="1" t="str">
        <f>"49901"</f>
        <v>49901</v>
      </c>
      <c r="B1970" s="1" t="str">
        <f>"26083"</f>
        <v>26083</v>
      </c>
      <c r="C1970" s="2">
        <v>0.90607734806629803</v>
      </c>
      <c r="D1970" s="2">
        <v>1</v>
      </c>
      <c r="E1970" s="2">
        <v>1</v>
      </c>
      <c r="F1970" s="2">
        <v>0.91005291005291</v>
      </c>
    </row>
    <row r="1971" spans="1:6" x14ac:dyDescent="0.25">
      <c r="A1971" s="1" t="str">
        <f>"49783"</f>
        <v>49783</v>
      </c>
      <c r="B1971" s="1" t="str">
        <f>"26033"</f>
        <v>26033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25">
      <c r="A1972" s="1" t="str">
        <f>"49769"</f>
        <v>49769</v>
      </c>
      <c r="B1972" s="1" t="str">
        <f>"26031"</f>
        <v>26031</v>
      </c>
      <c r="C1972" s="2">
        <v>0.179025423728813</v>
      </c>
      <c r="D1972" s="2">
        <v>1.85185185185185E-2</v>
      </c>
      <c r="E1972" s="2">
        <v>0</v>
      </c>
      <c r="F1972" s="2">
        <v>0.16915422885572101</v>
      </c>
    </row>
    <row r="1973" spans="1:6" x14ac:dyDescent="0.25">
      <c r="A1973" s="1" t="str">
        <f>"49769"</f>
        <v>49769</v>
      </c>
      <c r="B1973" s="1" t="str">
        <f>"26047"</f>
        <v>26047</v>
      </c>
      <c r="C1973" s="2">
        <v>0.82097457627118597</v>
      </c>
      <c r="D1973" s="2">
        <v>0.98148148148148096</v>
      </c>
      <c r="E1973" s="2">
        <v>1</v>
      </c>
      <c r="F1973" s="2">
        <v>0.83084577114427804</v>
      </c>
    </row>
    <row r="1974" spans="1:6" x14ac:dyDescent="0.25">
      <c r="A1974" s="1" t="str">
        <f>"49762"</f>
        <v>49762</v>
      </c>
      <c r="B1974" s="1" t="str">
        <f>"26097"</f>
        <v>26097</v>
      </c>
      <c r="C1974" s="2">
        <v>1</v>
      </c>
      <c r="D1974" s="2">
        <v>1</v>
      </c>
      <c r="E1974" s="2">
        <v>0</v>
      </c>
      <c r="F1974" s="2">
        <v>1</v>
      </c>
    </row>
    <row r="1975" spans="1:6" x14ac:dyDescent="0.25">
      <c r="A1975" s="1" t="str">
        <f>"49764"</f>
        <v>49764</v>
      </c>
      <c r="B1975" s="1" t="str">
        <f>"26047"</f>
        <v>26047</v>
      </c>
      <c r="C1975" s="2">
        <v>1</v>
      </c>
      <c r="D1975" s="2">
        <v>1</v>
      </c>
      <c r="E1975" s="2">
        <v>0</v>
      </c>
      <c r="F1975" s="2">
        <v>1</v>
      </c>
    </row>
    <row r="1976" spans="1:6" x14ac:dyDescent="0.25">
      <c r="A1976" s="1" t="str">
        <f>"20005"</f>
        <v>20005</v>
      </c>
      <c r="B1976" s="1" t="str">
        <f>"11001"</f>
        <v>11001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25">
      <c r="A1977" s="1" t="str">
        <f>"49967"</f>
        <v>49967</v>
      </c>
      <c r="B1977" s="1" t="str">
        <f>"26131"</f>
        <v>26131</v>
      </c>
      <c r="C1977" s="2">
        <v>0.61623616236162304</v>
      </c>
      <c r="D1977" s="2">
        <v>0.4</v>
      </c>
      <c r="E1977" s="2">
        <v>1</v>
      </c>
      <c r="F1977" s="2">
        <v>0.61496350364963503</v>
      </c>
    </row>
    <row r="1978" spans="1:6" x14ac:dyDescent="0.25">
      <c r="A1978" s="1" t="str">
        <f>"49967"</f>
        <v>49967</v>
      </c>
      <c r="B1978" s="1" t="str">
        <f>"26061"</f>
        <v>26061</v>
      </c>
      <c r="C1978" s="2">
        <v>0.278597785977859</v>
      </c>
      <c r="D1978" s="2">
        <v>0.6</v>
      </c>
      <c r="E1978" s="2">
        <v>0</v>
      </c>
      <c r="F1978" s="2">
        <v>0.28102189781021802</v>
      </c>
    </row>
    <row r="1979" spans="1:6" x14ac:dyDescent="0.25">
      <c r="A1979" s="1" t="str">
        <f>"49967"</f>
        <v>49967</v>
      </c>
      <c r="B1979" s="1" t="str">
        <f>"26071"</f>
        <v>26071</v>
      </c>
      <c r="C1979" s="2">
        <v>0.105166051660516</v>
      </c>
      <c r="D1979" s="2">
        <v>0</v>
      </c>
      <c r="E1979" s="2">
        <v>0</v>
      </c>
      <c r="F1979" s="2">
        <v>0.104014598540145</v>
      </c>
    </row>
    <row r="1980" spans="1:6" x14ac:dyDescent="0.25">
      <c r="A1980" s="1" t="str">
        <f>"20001"</f>
        <v>20001</v>
      </c>
      <c r="B1980" s="1" t="str">
        <f>"11001"</f>
        <v>11001</v>
      </c>
      <c r="C1980" s="2">
        <v>1</v>
      </c>
      <c r="D1980" s="2">
        <v>1</v>
      </c>
      <c r="E1980" s="2">
        <v>1</v>
      </c>
      <c r="F1980" s="2">
        <v>1</v>
      </c>
    </row>
    <row r="1981" spans="1:6" x14ac:dyDescent="0.25">
      <c r="A1981" s="1" t="str">
        <f>"49971"</f>
        <v>49971</v>
      </c>
      <c r="B1981" s="1" t="str">
        <f>"26131"</f>
        <v>26131</v>
      </c>
      <c r="C1981" s="2">
        <v>1</v>
      </c>
      <c r="D1981" s="2">
        <v>1</v>
      </c>
      <c r="E1981" s="2">
        <v>1</v>
      </c>
      <c r="F1981" s="2">
        <v>1</v>
      </c>
    </row>
    <row r="1982" spans="1:6" x14ac:dyDescent="0.25">
      <c r="A1982" s="1" t="str">
        <f>"49799"</f>
        <v>49799</v>
      </c>
      <c r="B1982" s="1" t="str">
        <f>"26031"</f>
        <v>26031</v>
      </c>
      <c r="C1982" s="2">
        <v>0.99936948297604</v>
      </c>
      <c r="D1982" s="2">
        <v>1</v>
      </c>
      <c r="E1982" s="2">
        <v>1</v>
      </c>
      <c r="F1982" s="2">
        <v>0.99938875305623398</v>
      </c>
    </row>
    <row r="1983" spans="1:6" x14ac:dyDescent="0.25">
      <c r="A1983" s="1" t="str">
        <f>"49799"</f>
        <v>49799</v>
      </c>
      <c r="B1983" s="1" t="str">
        <f>"26047"</f>
        <v>26047</v>
      </c>
      <c r="C1983" s="2">
        <v>6.3051702395964604E-4</v>
      </c>
      <c r="D1983" s="2">
        <v>0</v>
      </c>
      <c r="E1983" s="2">
        <v>0</v>
      </c>
      <c r="F1983" s="2">
        <v>6.1124694376528095E-4</v>
      </c>
    </row>
    <row r="1984" spans="1:6" x14ac:dyDescent="0.25">
      <c r="A1984" s="1" t="str">
        <f>"49801"</f>
        <v>49801</v>
      </c>
      <c r="B1984" s="1" t="str">
        <f>"26043"</f>
        <v>26043</v>
      </c>
      <c r="C1984" s="2">
        <v>1</v>
      </c>
      <c r="D1984" s="2">
        <v>1</v>
      </c>
      <c r="E1984" s="2">
        <v>1</v>
      </c>
      <c r="F1984" s="2">
        <v>1</v>
      </c>
    </row>
    <row r="1985" spans="1:6" x14ac:dyDescent="0.25">
      <c r="A1985" s="1" t="str">
        <f>"49814"</f>
        <v>49814</v>
      </c>
      <c r="B1985" s="1" t="str">
        <f>"26103"</f>
        <v>26103</v>
      </c>
      <c r="C1985" s="2">
        <v>1</v>
      </c>
      <c r="D1985" s="2">
        <v>1</v>
      </c>
      <c r="E1985" s="2">
        <v>1</v>
      </c>
      <c r="F1985" s="2">
        <v>1</v>
      </c>
    </row>
    <row r="1986" spans="1:6" x14ac:dyDescent="0.25">
      <c r="A1986" s="1" t="str">
        <f>"49834"</f>
        <v>49834</v>
      </c>
      <c r="B1986" s="1" t="str">
        <f>"26043"</f>
        <v>26043</v>
      </c>
      <c r="C1986" s="2">
        <v>1</v>
      </c>
      <c r="D1986" s="2">
        <v>1</v>
      </c>
      <c r="E1986" s="2">
        <v>1</v>
      </c>
      <c r="F1986" s="2">
        <v>1</v>
      </c>
    </row>
    <row r="1987" spans="1:6" x14ac:dyDescent="0.25">
      <c r="A1987" s="1" t="str">
        <f>"49837"</f>
        <v>49837</v>
      </c>
      <c r="B1987" s="1" t="str">
        <f>"26041"</f>
        <v>26041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25">
      <c r="A1988" s="1" t="str">
        <f>"49791"</f>
        <v>49791</v>
      </c>
      <c r="B1988" s="1" t="str">
        <f>"26031"</f>
        <v>26031</v>
      </c>
      <c r="C1988" s="2">
        <v>1</v>
      </c>
      <c r="D1988" s="2">
        <v>1</v>
      </c>
      <c r="E1988" s="2">
        <v>0</v>
      </c>
      <c r="F1988" s="2">
        <v>1</v>
      </c>
    </row>
    <row r="1989" spans="1:6" x14ac:dyDescent="0.25">
      <c r="A1989" s="1" t="str">
        <f>"49816"</f>
        <v>49816</v>
      </c>
      <c r="B1989" s="1" t="str">
        <f>"26003"</f>
        <v>26003</v>
      </c>
      <c r="C1989" s="2">
        <v>1</v>
      </c>
      <c r="D1989" s="2">
        <v>1</v>
      </c>
      <c r="E1989" s="2">
        <v>1</v>
      </c>
      <c r="F1989" s="2">
        <v>1</v>
      </c>
    </row>
    <row r="1990" spans="1:6" x14ac:dyDescent="0.25">
      <c r="A1990" s="1" t="str">
        <f>"49891"</f>
        <v>49891</v>
      </c>
      <c r="B1990" s="1" t="str">
        <f>"26003"</f>
        <v>26003</v>
      </c>
      <c r="C1990" s="2">
        <v>1</v>
      </c>
      <c r="D1990" s="2">
        <v>1</v>
      </c>
      <c r="E1990" s="2">
        <v>1</v>
      </c>
      <c r="F1990" s="2">
        <v>1</v>
      </c>
    </row>
    <row r="1991" spans="1:6" x14ac:dyDescent="0.25">
      <c r="A1991" s="1" t="str">
        <f>"20139"</f>
        <v>20139</v>
      </c>
      <c r="B1991" s="1" t="str">
        <f>"51061"</f>
        <v>51061</v>
      </c>
      <c r="C1991" s="2">
        <v>1</v>
      </c>
      <c r="D1991" s="2">
        <v>1</v>
      </c>
      <c r="E1991" s="2">
        <v>0</v>
      </c>
      <c r="F1991" s="2">
        <v>1</v>
      </c>
    </row>
    <row r="1992" spans="1:6" x14ac:dyDescent="0.25">
      <c r="A1992" s="1" t="str">
        <f>"20128"</f>
        <v>20128</v>
      </c>
      <c r="B1992" s="1" t="str">
        <f>"51061"</f>
        <v>51061</v>
      </c>
      <c r="C1992" s="2">
        <v>0</v>
      </c>
      <c r="D1992" s="2">
        <v>1</v>
      </c>
      <c r="E1992" s="2">
        <v>0</v>
      </c>
      <c r="F1992" s="2">
        <v>1</v>
      </c>
    </row>
    <row r="1993" spans="1:6" x14ac:dyDescent="0.25">
      <c r="A1993" s="1" t="str">
        <f>"20017"</f>
        <v>20017</v>
      </c>
      <c r="B1993" s="1" t="str">
        <f>"11001"</f>
        <v>11001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25">
      <c r="A1994" s="1" t="str">
        <f>"20155"</f>
        <v>20155</v>
      </c>
      <c r="B1994" s="1" t="str">
        <f>"51153"</f>
        <v>51153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25">
      <c r="A1995" s="1" t="str">
        <f>"20171"</f>
        <v>20171</v>
      </c>
      <c r="B1995" s="1" t="str">
        <f>"51059"</f>
        <v>51059</v>
      </c>
      <c r="C1995" s="2">
        <v>1</v>
      </c>
      <c r="D1995" s="2">
        <v>1</v>
      </c>
      <c r="E1995" s="2">
        <v>1</v>
      </c>
      <c r="F1995" s="2">
        <v>1</v>
      </c>
    </row>
    <row r="1996" spans="1:6" x14ac:dyDescent="0.25">
      <c r="A1996" s="1" t="str">
        <f>"20160"</f>
        <v>20160</v>
      </c>
      <c r="B1996" s="1" t="str">
        <f>"51107"</f>
        <v>51107</v>
      </c>
      <c r="C1996" s="2">
        <v>0</v>
      </c>
      <c r="D1996" s="2">
        <v>0</v>
      </c>
      <c r="E1996" s="2">
        <v>1</v>
      </c>
      <c r="F1996" s="2">
        <v>1</v>
      </c>
    </row>
    <row r="1997" spans="1:6" x14ac:dyDescent="0.25">
      <c r="A1997" s="1" t="str">
        <f>"20063"</f>
        <v>20063</v>
      </c>
      <c r="B1997" s="1" t="str">
        <f>"11001"</f>
        <v>11001</v>
      </c>
      <c r="C1997" s="2">
        <v>0</v>
      </c>
      <c r="D1997" s="2">
        <v>1</v>
      </c>
      <c r="E1997" s="2">
        <v>0</v>
      </c>
      <c r="F1997" s="2">
        <v>1</v>
      </c>
    </row>
    <row r="1998" spans="1:6" x14ac:dyDescent="0.25">
      <c r="A1998" s="1" t="str">
        <f>"20195"</f>
        <v>20195</v>
      </c>
      <c r="B1998" s="1" t="str">
        <f>"51059"</f>
        <v>51059</v>
      </c>
      <c r="C1998" s="2">
        <v>1</v>
      </c>
      <c r="D1998" s="2">
        <v>1</v>
      </c>
      <c r="E1998" s="2">
        <v>1</v>
      </c>
      <c r="F1998" s="2">
        <v>1</v>
      </c>
    </row>
    <row r="1999" spans="1:6" x14ac:dyDescent="0.25">
      <c r="A1999" s="1" t="str">
        <f>"20374"</f>
        <v>20374</v>
      </c>
      <c r="B1999" s="1" t="str">
        <f t="shared" ref="B1999:B2004" si="10">"11001"</f>
        <v>11001</v>
      </c>
      <c r="C1999" s="2">
        <v>0</v>
      </c>
      <c r="D1999" s="2">
        <v>1</v>
      </c>
      <c r="E1999" s="2">
        <v>1</v>
      </c>
      <c r="F1999" s="2">
        <v>1</v>
      </c>
    </row>
    <row r="2000" spans="1:6" x14ac:dyDescent="0.25">
      <c r="A2000" s="1" t="str">
        <f>"20204"</f>
        <v>20204</v>
      </c>
      <c r="B2000" s="1" t="str">
        <f t="shared" si="10"/>
        <v>11001</v>
      </c>
      <c r="C2000" s="2">
        <v>0</v>
      </c>
      <c r="D2000" s="2">
        <v>1</v>
      </c>
      <c r="E2000" s="2">
        <v>0</v>
      </c>
      <c r="F2000" s="2">
        <v>1</v>
      </c>
    </row>
    <row r="2001" spans="1:6" x14ac:dyDescent="0.25">
      <c r="A2001" s="1" t="str">
        <f>"20217"</f>
        <v>20217</v>
      </c>
      <c r="B2001" s="1" t="str">
        <f t="shared" si="10"/>
        <v>11001</v>
      </c>
      <c r="C2001" s="2">
        <v>0</v>
      </c>
      <c r="D2001" s="2">
        <v>1</v>
      </c>
      <c r="E2001" s="2">
        <v>0</v>
      </c>
      <c r="F2001" s="2">
        <v>1</v>
      </c>
    </row>
    <row r="2002" spans="1:6" x14ac:dyDescent="0.25">
      <c r="A2002" s="1" t="str">
        <f>"20254"</f>
        <v>20254</v>
      </c>
      <c r="B2002" s="1" t="str">
        <f t="shared" si="10"/>
        <v>11001</v>
      </c>
      <c r="C2002" s="2">
        <v>0</v>
      </c>
      <c r="D2002" s="2">
        <v>1</v>
      </c>
      <c r="E2002" s="2">
        <v>0</v>
      </c>
      <c r="F2002" s="2">
        <v>1</v>
      </c>
    </row>
    <row r="2003" spans="1:6" x14ac:dyDescent="0.25">
      <c r="A2003" s="1" t="str">
        <f>"20235"</f>
        <v>20235</v>
      </c>
      <c r="B2003" s="1" t="str">
        <f t="shared" si="10"/>
        <v>11001</v>
      </c>
      <c r="C2003" s="2">
        <v>0</v>
      </c>
      <c r="D2003" s="2">
        <v>1</v>
      </c>
      <c r="E2003" s="2">
        <v>0</v>
      </c>
      <c r="F2003" s="2">
        <v>1</v>
      </c>
    </row>
    <row r="2004" spans="1:6" x14ac:dyDescent="0.25">
      <c r="A2004" s="1" t="str">
        <f>"20245"</f>
        <v>20245</v>
      </c>
      <c r="B2004" s="1" t="str">
        <f t="shared" si="10"/>
        <v>11001</v>
      </c>
      <c r="C2004" s="2">
        <v>0</v>
      </c>
      <c r="D2004" s="2">
        <v>1</v>
      </c>
      <c r="E2004" s="2">
        <v>0</v>
      </c>
      <c r="F2004" s="2">
        <v>1</v>
      </c>
    </row>
    <row r="2005" spans="1:6" x14ac:dyDescent="0.25">
      <c r="A2005" s="1" t="str">
        <f>"20192"</f>
        <v>20192</v>
      </c>
      <c r="B2005" s="1" t="str">
        <f>"51059"</f>
        <v>51059</v>
      </c>
      <c r="C2005" s="2">
        <v>0</v>
      </c>
      <c r="D2005" s="2">
        <v>1</v>
      </c>
      <c r="E2005" s="2">
        <v>0</v>
      </c>
      <c r="F2005" s="2">
        <v>1</v>
      </c>
    </row>
    <row r="2006" spans="1:6" x14ac:dyDescent="0.25">
      <c r="A2006" s="1" t="str">
        <f>"20303"</f>
        <v>20303</v>
      </c>
      <c r="B2006" s="1" t="str">
        <f>"11001"</f>
        <v>11001</v>
      </c>
      <c r="C2006" s="2">
        <v>0</v>
      </c>
      <c r="D2006" s="2">
        <v>1</v>
      </c>
      <c r="E2006" s="2">
        <v>0</v>
      </c>
      <c r="F2006" s="2">
        <v>1</v>
      </c>
    </row>
    <row r="2007" spans="1:6" x14ac:dyDescent="0.25">
      <c r="A2007" s="1" t="str">
        <f>"20678"</f>
        <v>20678</v>
      </c>
      <c r="B2007" s="1" t="str">
        <f>"24009"</f>
        <v>24009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tr">
        <f>"20692"</f>
        <v>20692</v>
      </c>
      <c r="B2008" s="1" t="str">
        <f>"24037"</f>
        <v>24037</v>
      </c>
      <c r="C2008" s="2">
        <v>1</v>
      </c>
      <c r="D2008" s="2">
        <v>1</v>
      </c>
      <c r="E2008" s="2">
        <v>1</v>
      </c>
      <c r="F2008" s="2">
        <v>1</v>
      </c>
    </row>
    <row r="2009" spans="1:6" x14ac:dyDescent="0.25">
      <c r="A2009" s="1" t="str">
        <f>"20693"</f>
        <v>20693</v>
      </c>
      <c r="B2009" s="1" t="str">
        <f>"24017"</f>
        <v>24017</v>
      </c>
      <c r="C2009" s="2">
        <v>1</v>
      </c>
      <c r="D2009" s="2">
        <v>1</v>
      </c>
      <c r="E2009" s="2">
        <v>1</v>
      </c>
      <c r="F2009" s="2">
        <v>1</v>
      </c>
    </row>
    <row r="2010" spans="1:6" x14ac:dyDescent="0.25">
      <c r="A2010" s="1" t="str">
        <f>"20705"</f>
        <v>20705</v>
      </c>
      <c r="B2010" s="1" t="str">
        <f>"24033"</f>
        <v>24033</v>
      </c>
      <c r="C2010" s="2">
        <v>1</v>
      </c>
      <c r="D2010" s="2">
        <v>1</v>
      </c>
      <c r="E2010" s="2">
        <v>1</v>
      </c>
      <c r="F2010" s="2">
        <v>1</v>
      </c>
    </row>
    <row r="2011" spans="1:6" x14ac:dyDescent="0.25">
      <c r="A2011" s="1" t="str">
        <f>"20405"</f>
        <v>20405</v>
      </c>
      <c r="B2011" s="1" t="str">
        <f t="shared" ref="B2011:B2021" si="11">"11001"</f>
        <v>11001</v>
      </c>
      <c r="C2011" s="2">
        <v>0</v>
      </c>
      <c r="D2011" s="2">
        <v>1</v>
      </c>
      <c r="E2011" s="2">
        <v>0</v>
      </c>
      <c r="F2011" s="2">
        <v>1</v>
      </c>
    </row>
    <row r="2012" spans="1:6" x14ac:dyDescent="0.25">
      <c r="A2012" s="1" t="str">
        <f>"20507"</f>
        <v>20507</v>
      </c>
      <c r="B2012" s="1" t="str">
        <f t="shared" si="11"/>
        <v>11001</v>
      </c>
      <c r="C2012" s="2">
        <v>0</v>
      </c>
      <c r="D2012" s="2">
        <v>1</v>
      </c>
      <c r="E2012" s="2">
        <v>0</v>
      </c>
      <c r="F2012" s="2">
        <v>1</v>
      </c>
    </row>
    <row r="2013" spans="1:6" x14ac:dyDescent="0.25">
      <c r="A2013" s="1" t="str">
        <f>"20573"</f>
        <v>20573</v>
      </c>
      <c r="B2013" s="1" t="str">
        <f t="shared" si="11"/>
        <v>11001</v>
      </c>
      <c r="C2013" s="2">
        <v>0</v>
      </c>
      <c r="D2013" s="2">
        <v>1</v>
      </c>
      <c r="E2013" s="2">
        <v>0</v>
      </c>
      <c r="F2013" s="2">
        <v>1</v>
      </c>
    </row>
    <row r="2014" spans="1:6" x14ac:dyDescent="0.25">
      <c r="A2014" s="1" t="str">
        <f>"20426"</f>
        <v>20426</v>
      </c>
      <c r="B2014" s="1" t="str">
        <f t="shared" si="11"/>
        <v>11001</v>
      </c>
      <c r="C2014" s="2">
        <v>0</v>
      </c>
      <c r="D2014" s="2">
        <v>1</v>
      </c>
      <c r="E2014" s="2">
        <v>0</v>
      </c>
      <c r="F2014" s="2">
        <v>1</v>
      </c>
    </row>
    <row r="2015" spans="1:6" x14ac:dyDescent="0.25">
      <c r="A2015" s="1" t="str">
        <f>"20591"</f>
        <v>20591</v>
      </c>
      <c r="B2015" s="1" t="str">
        <f t="shared" si="11"/>
        <v>11001</v>
      </c>
      <c r="C2015" s="2">
        <v>0</v>
      </c>
      <c r="D2015" s="2">
        <v>1</v>
      </c>
      <c r="E2015" s="2">
        <v>0</v>
      </c>
      <c r="F2015" s="2">
        <v>1</v>
      </c>
    </row>
    <row r="2016" spans="1:6" x14ac:dyDescent="0.25">
      <c r="A2016" s="1" t="str">
        <f>"20542"</f>
        <v>20542</v>
      </c>
      <c r="B2016" s="1" t="str">
        <f t="shared" si="11"/>
        <v>11001</v>
      </c>
      <c r="C2016" s="2">
        <v>0</v>
      </c>
      <c r="D2016" s="2">
        <v>1</v>
      </c>
      <c r="E2016" s="2">
        <v>1</v>
      </c>
      <c r="F2016" s="2">
        <v>1</v>
      </c>
    </row>
    <row r="2017" spans="1:6" x14ac:dyDescent="0.25">
      <c r="A2017" s="1" t="str">
        <f>"20544"</f>
        <v>20544</v>
      </c>
      <c r="B2017" s="1" t="str">
        <f t="shared" si="11"/>
        <v>11001</v>
      </c>
      <c r="C2017" s="2">
        <v>0</v>
      </c>
      <c r="D2017" s="2">
        <v>1</v>
      </c>
      <c r="E2017" s="2">
        <v>1</v>
      </c>
      <c r="F2017" s="2">
        <v>1</v>
      </c>
    </row>
    <row r="2018" spans="1:6" x14ac:dyDescent="0.25">
      <c r="A2018" s="1" t="str">
        <f>"20441"</f>
        <v>20441</v>
      </c>
      <c r="B2018" s="1" t="str">
        <f t="shared" si="11"/>
        <v>11001</v>
      </c>
      <c r="C2018" s="2">
        <v>0</v>
      </c>
      <c r="D2018" s="2">
        <v>1</v>
      </c>
      <c r="E2018" s="2">
        <v>0</v>
      </c>
      <c r="F2018" s="2">
        <v>1</v>
      </c>
    </row>
    <row r="2019" spans="1:6" x14ac:dyDescent="0.25">
      <c r="A2019" s="1" t="str">
        <f>"20557"</f>
        <v>20557</v>
      </c>
      <c r="B2019" s="1" t="str">
        <f t="shared" si="11"/>
        <v>11001</v>
      </c>
      <c r="C2019" s="2">
        <v>0</v>
      </c>
      <c r="D2019" s="2">
        <v>1</v>
      </c>
      <c r="E2019" s="2">
        <v>1</v>
      </c>
      <c r="F2019" s="2">
        <v>1</v>
      </c>
    </row>
    <row r="2020" spans="1:6" x14ac:dyDescent="0.25">
      <c r="A2020" s="1" t="str">
        <f>"20534"</f>
        <v>20534</v>
      </c>
      <c r="B2020" s="1" t="str">
        <f t="shared" si="11"/>
        <v>11001</v>
      </c>
      <c r="C2020" s="2">
        <v>0</v>
      </c>
      <c r="D2020" s="2">
        <v>1</v>
      </c>
      <c r="E2020" s="2">
        <v>0</v>
      </c>
      <c r="F2020" s="2">
        <v>1</v>
      </c>
    </row>
    <row r="2021" spans="1:6" x14ac:dyDescent="0.25">
      <c r="A2021" s="1" t="str">
        <f>"20391"</f>
        <v>20391</v>
      </c>
      <c r="B2021" s="1" t="str">
        <f t="shared" si="11"/>
        <v>11001</v>
      </c>
      <c r="C2021" s="2">
        <v>0</v>
      </c>
      <c r="D2021" s="2">
        <v>1</v>
      </c>
      <c r="E2021" s="2">
        <v>1</v>
      </c>
      <c r="F2021" s="2">
        <v>1</v>
      </c>
    </row>
    <row r="2022" spans="1:6" x14ac:dyDescent="0.25">
      <c r="A2022" s="1" t="str">
        <f>"20710"</f>
        <v>20710</v>
      </c>
      <c r="B2022" s="1" t="str">
        <f>"24033"</f>
        <v>24033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tr">
        <f>"20721"</f>
        <v>20721</v>
      </c>
      <c r="B2023" s="1" t="str">
        <f>"24033"</f>
        <v>24033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25">
      <c r="A2024" s="1" t="str">
        <f>"20718"</f>
        <v>20718</v>
      </c>
      <c r="B2024" s="1" t="str">
        <f>"24033"</f>
        <v>24033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tr">
        <f>"20617"</f>
        <v>20617</v>
      </c>
      <c r="B2025" s="1" t="str">
        <f>"24017"</f>
        <v>24017</v>
      </c>
      <c r="C2025" s="2">
        <v>1</v>
      </c>
      <c r="D2025" s="2">
        <v>1</v>
      </c>
      <c r="E2025" s="2">
        <v>1</v>
      </c>
      <c r="F2025" s="2">
        <v>1</v>
      </c>
    </row>
    <row r="2026" spans="1:6" x14ac:dyDescent="0.25">
      <c r="A2026" s="1" t="str">
        <f>"20623"</f>
        <v>20623</v>
      </c>
      <c r="B2026" s="1" t="str">
        <f>"24033"</f>
        <v>24033</v>
      </c>
      <c r="C2026" s="2">
        <v>1</v>
      </c>
      <c r="D2026" s="2">
        <v>1</v>
      </c>
      <c r="E2026" s="2">
        <v>1</v>
      </c>
      <c r="F2026" s="2">
        <v>1</v>
      </c>
    </row>
    <row r="2027" spans="1:6" x14ac:dyDescent="0.25">
      <c r="A2027" s="1" t="str">
        <f>"20634"</f>
        <v>20634</v>
      </c>
      <c r="B2027" s="1" t="str">
        <f>"24037"</f>
        <v>24037</v>
      </c>
      <c r="C2027" s="2">
        <v>1</v>
      </c>
      <c r="D2027" s="2">
        <v>1</v>
      </c>
      <c r="E2027" s="2">
        <v>1</v>
      </c>
      <c r="F2027" s="2">
        <v>1</v>
      </c>
    </row>
    <row r="2028" spans="1:6" x14ac:dyDescent="0.25">
      <c r="A2028" s="1" t="str">
        <f>"20625"</f>
        <v>20625</v>
      </c>
      <c r="B2028" s="1" t="str">
        <f>"24017"</f>
        <v>24017</v>
      </c>
      <c r="C2028" s="2">
        <v>1</v>
      </c>
      <c r="D2028" s="2">
        <v>1</v>
      </c>
      <c r="E2028" s="2">
        <v>1</v>
      </c>
      <c r="F2028" s="2">
        <v>1</v>
      </c>
    </row>
    <row r="2029" spans="1:6" x14ac:dyDescent="0.25">
      <c r="A2029" s="1" t="str">
        <f>"20626"</f>
        <v>20626</v>
      </c>
      <c r="B2029" s="1" t="str">
        <f>"24037"</f>
        <v>24037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tr">
        <f>"20662"</f>
        <v>20662</v>
      </c>
      <c r="B2030" s="1" t="str">
        <f>"24017"</f>
        <v>24017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tr">
        <f>"20841"</f>
        <v>20841</v>
      </c>
      <c r="B2031" s="1" t="str">
        <f>"24031"</f>
        <v>24031</v>
      </c>
      <c r="C2031" s="2">
        <v>1</v>
      </c>
      <c r="D2031" s="2">
        <v>1</v>
      </c>
      <c r="E2031" s="2">
        <v>1</v>
      </c>
      <c r="F2031" s="2">
        <v>1</v>
      </c>
    </row>
    <row r="2032" spans="1:6" x14ac:dyDescent="0.25">
      <c r="A2032" s="1" t="str">
        <f>"20842"</f>
        <v>20842</v>
      </c>
      <c r="B2032" s="1" t="str">
        <f>"24031"</f>
        <v>24031</v>
      </c>
      <c r="C2032" s="2">
        <v>0.80380499405469596</v>
      </c>
      <c r="D2032" s="2">
        <v>0.91428571428571404</v>
      </c>
      <c r="E2032" s="2">
        <v>0.7</v>
      </c>
      <c r="F2032" s="2">
        <v>0.80580357142857095</v>
      </c>
    </row>
    <row r="2033" spans="1:6" x14ac:dyDescent="0.25">
      <c r="A2033" s="1" t="str">
        <f>"20842"</f>
        <v>20842</v>
      </c>
      <c r="B2033" s="1" t="str">
        <f>"24021"</f>
        <v>24021</v>
      </c>
      <c r="C2033" s="2">
        <v>0.19619500594530301</v>
      </c>
      <c r="D2033" s="2">
        <v>8.5714285714285701E-2</v>
      </c>
      <c r="E2033" s="2">
        <v>0.3</v>
      </c>
      <c r="F2033" s="2">
        <v>0.19419642857142799</v>
      </c>
    </row>
    <row r="2034" spans="1:6" x14ac:dyDescent="0.25">
      <c r="A2034" s="1" t="str">
        <f>"20773"</f>
        <v>20773</v>
      </c>
      <c r="B2034" s="1" t="str">
        <f>"24033"</f>
        <v>24033</v>
      </c>
      <c r="C2034" s="2">
        <v>1</v>
      </c>
      <c r="D2034" s="2">
        <v>1</v>
      </c>
      <c r="E2034" s="2">
        <v>1</v>
      </c>
      <c r="F2034" s="2">
        <v>1</v>
      </c>
    </row>
    <row r="2035" spans="1:6" x14ac:dyDescent="0.25">
      <c r="A2035" s="1" t="str">
        <f>"20777"</f>
        <v>20777</v>
      </c>
      <c r="B2035" s="1" t="str">
        <f>"24031"</f>
        <v>24031</v>
      </c>
      <c r="C2035" s="2">
        <v>1.28552097428958E-2</v>
      </c>
      <c r="D2035" s="2">
        <v>5.1813471502590597E-3</v>
      </c>
      <c r="E2035" s="2">
        <v>0</v>
      </c>
      <c r="F2035" s="2">
        <v>1.19189511323003E-2</v>
      </c>
    </row>
    <row r="2036" spans="1:6" x14ac:dyDescent="0.25">
      <c r="A2036" s="1" t="str">
        <f>"20777"</f>
        <v>20777</v>
      </c>
      <c r="B2036" s="1" t="str">
        <f>"24027"</f>
        <v>24027</v>
      </c>
      <c r="C2036" s="2">
        <v>0.987144790257104</v>
      </c>
      <c r="D2036" s="2">
        <v>0.99481865284974003</v>
      </c>
      <c r="E2036" s="2">
        <v>1</v>
      </c>
      <c r="F2036" s="2">
        <v>0.98808104886769899</v>
      </c>
    </row>
    <row r="2037" spans="1:6" x14ac:dyDescent="0.25">
      <c r="A2037" s="1" t="str">
        <f>"20779"</f>
        <v>20779</v>
      </c>
      <c r="B2037" s="1" t="str">
        <f>"24003"</f>
        <v>24003</v>
      </c>
      <c r="C2037" s="2">
        <v>1</v>
      </c>
      <c r="D2037" s="2">
        <v>1</v>
      </c>
      <c r="E2037" s="2">
        <v>1</v>
      </c>
      <c r="F2037" s="2">
        <v>1</v>
      </c>
    </row>
    <row r="2038" spans="1:6" x14ac:dyDescent="0.25">
      <c r="A2038" s="1" t="str">
        <f>"20884"</f>
        <v>20884</v>
      </c>
      <c r="B2038" s="1" t="str">
        <f>"24031"</f>
        <v>24031</v>
      </c>
      <c r="C2038" s="2">
        <v>1</v>
      </c>
      <c r="D2038" s="2">
        <v>1</v>
      </c>
      <c r="E2038" s="2">
        <v>1</v>
      </c>
      <c r="F2038" s="2">
        <v>1</v>
      </c>
    </row>
    <row r="2039" spans="1:6" x14ac:dyDescent="0.25">
      <c r="A2039" s="1" t="str">
        <f>"20799"</f>
        <v>20799</v>
      </c>
      <c r="B2039" s="1" t="str">
        <f>"24033"</f>
        <v>24033</v>
      </c>
      <c r="C2039" s="2">
        <v>0</v>
      </c>
      <c r="D2039" s="2">
        <v>0</v>
      </c>
      <c r="E2039" s="2">
        <v>1</v>
      </c>
      <c r="F2039" s="2">
        <v>1</v>
      </c>
    </row>
    <row r="2040" spans="1:6" x14ac:dyDescent="0.25">
      <c r="A2040" s="1" t="str">
        <f>"20815"</f>
        <v>20815</v>
      </c>
      <c r="B2040" s="1" t="str">
        <f>"24031"</f>
        <v>24031</v>
      </c>
      <c r="C2040" s="2">
        <v>1</v>
      </c>
      <c r="D2040" s="2">
        <v>1</v>
      </c>
      <c r="E2040" s="2">
        <v>1</v>
      </c>
      <c r="F2040" s="2">
        <v>1</v>
      </c>
    </row>
    <row r="2041" spans="1:6" x14ac:dyDescent="0.25">
      <c r="A2041" s="1" t="str">
        <f>"20816"</f>
        <v>20816</v>
      </c>
      <c r="B2041" s="1" t="str">
        <f>"24031"</f>
        <v>24031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25">
      <c r="A2042" s="1" t="str">
        <f>"20906"</f>
        <v>20906</v>
      </c>
      <c r="B2042" s="1" t="str">
        <f>"24031"</f>
        <v>24031</v>
      </c>
      <c r="C2042" s="2">
        <v>1</v>
      </c>
      <c r="D2042" s="2">
        <v>1</v>
      </c>
      <c r="E2042" s="2">
        <v>1</v>
      </c>
      <c r="F2042" s="2">
        <v>1</v>
      </c>
    </row>
    <row r="2043" spans="1:6" x14ac:dyDescent="0.25">
      <c r="A2043" s="1" t="str">
        <f>"21014"</f>
        <v>21014</v>
      </c>
      <c r="B2043" s="1" t="str">
        <f>"24025"</f>
        <v>24025</v>
      </c>
      <c r="C2043" s="2">
        <v>1</v>
      </c>
      <c r="D2043" s="2">
        <v>1</v>
      </c>
      <c r="E2043" s="2">
        <v>1</v>
      </c>
      <c r="F2043" s="2">
        <v>1</v>
      </c>
    </row>
    <row r="2044" spans="1:6" x14ac:dyDescent="0.25">
      <c r="A2044" s="1" t="str">
        <f>"21093"</f>
        <v>21093</v>
      </c>
      <c r="B2044" s="1" t="str">
        <f>"24005"</f>
        <v>24005</v>
      </c>
      <c r="C2044" s="2">
        <v>1</v>
      </c>
      <c r="D2044" s="2">
        <v>1</v>
      </c>
      <c r="E2044" s="2">
        <v>1</v>
      </c>
      <c r="F2044" s="2">
        <v>1</v>
      </c>
    </row>
    <row r="2045" spans="1:6" x14ac:dyDescent="0.25">
      <c r="A2045" s="1" t="str">
        <f>"21144"</f>
        <v>21144</v>
      </c>
      <c r="B2045" s="1" t="str">
        <f>"24003"</f>
        <v>24003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25">
      <c r="A2046" s="1" t="str">
        <f>"21043"</f>
        <v>21043</v>
      </c>
      <c r="B2046" s="1" t="str">
        <f>"24027"</f>
        <v>24027</v>
      </c>
      <c r="C2046" s="2">
        <v>0.97274503753985297</v>
      </c>
      <c r="D2046" s="2">
        <v>0.97359154929577396</v>
      </c>
      <c r="E2046" s="2">
        <v>0.98970487302676702</v>
      </c>
      <c r="F2046" s="2">
        <v>0.97390988701846704</v>
      </c>
    </row>
    <row r="2047" spans="1:6" x14ac:dyDescent="0.25">
      <c r="A2047" s="1" t="str">
        <f>"21043"</f>
        <v>21043</v>
      </c>
      <c r="B2047" s="1" t="str">
        <f>"24005"</f>
        <v>24005</v>
      </c>
      <c r="C2047" s="2">
        <v>2.7254962460145998E-2</v>
      </c>
      <c r="D2047" s="2">
        <v>2.64084507042253E-2</v>
      </c>
      <c r="E2047" s="2">
        <v>1.02951269732326E-2</v>
      </c>
      <c r="F2047" s="2">
        <v>2.6090112981532701E-2</v>
      </c>
    </row>
    <row r="2048" spans="1:6" x14ac:dyDescent="0.25">
      <c r="A2048" s="1" t="str">
        <f>"21034"</f>
        <v>21034</v>
      </c>
      <c r="B2048" s="1" t="str">
        <f>"24025"</f>
        <v>24025</v>
      </c>
      <c r="C2048" s="2">
        <v>1</v>
      </c>
      <c r="D2048" s="2">
        <v>1</v>
      </c>
      <c r="E2048" s="2">
        <v>1</v>
      </c>
      <c r="F2048" s="2">
        <v>1</v>
      </c>
    </row>
    <row r="2049" spans="1:6" x14ac:dyDescent="0.25">
      <c r="A2049" s="1" t="str">
        <f>"21022"</f>
        <v>21022</v>
      </c>
      <c r="B2049" s="1" t="str">
        <f>"24005"</f>
        <v>24005</v>
      </c>
      <c r="C2049" s="2">
        <v>1</v>
      </c>
      <c r="D2049" s="2">
        <v>1</v>
      </c>
      <c r="E2049" s="2">
        <v>1</v>
      </c>
      <c r="F2049" s="2">
        <v>1</v>
      </c>
    </row>
    <row r="2050" spans="1:6" x14ac:dyDescent="0.25">
      <c r="A2050" s="1" t="str">
        <f>"21027"</f>
        <v>21027</v>
      </c>
      <c r="B2050" s="1" t="str">
        <f>"24005"</f>
        <v>24005</v>
      </c>
      <c r="C2050" s="2">
        <v>0</v>
      </c>
      <c r="D2050" s="2">
        <v>1</v>
      </c>
      <c r="E2050" s="2">
        <v>0</v>
      </c>
      <c r="F2050" s="2">
        <v>1</v>
      </c>
    </row>
    <row r="2051" spans="1:6" x14ac:dyDescent="0.25">
      <c r="A2051" s="1" t="str">
        <f>"21046"</f>
        <v>21046</v>
      </c>
      <c r="B2051" s="1" t="str">
        <f>"24027"</f>
        <v>24027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25">
      <c r="A2052" s="1" t="str">
        <f>"21202"</f>
        <v>21202</v>
      </c>
      <c r="B2052" s="1" t="str">
        <f>"24510"</f>
        <v>24510</v>
      </c>
      <c r="C2052" s="2">
        <v>1</v>
      </c>
      <c r="D2052" s="2">
        <v>1</v>
      </c>
      <c r="E2052" s="2">
        <v>1</v>
      </c>
      <c r="F2052" s="2">
        <v>1</v>
      </c>
    </row>
    <row r="2053" spans="1:6" x14ac:dyDescent="0.25">
      <c r="A2053" s="1" t="str">
        <f>"21162"</f>
        <v>21162</v>
      </c>
      <c r="B2053" s="1" t="str">
        <f>"24005"</f>
        <v>24005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tr">
        <f>"21218"</f>
        <v>21218</v>
      </c>
      <c r="B2054" s="1" t="str">
        <f>"24510"</f>
        <v>24510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tr">
        <f>"21207"</f>
        <v>21207</v>
      </c>
      <c r="B2055" s="1" t="str">
        <f>"24510"</f>
        <v>24510</v>
      </c>
      <c r="C2055" s="2">
        <v>0.29440136183090498</v>
      </c>
      <c r="D2055" s="2">
        <v>0.199261992619926</v>
      </c>
      <c r="E2055" s="2">
        <v>0.49045226130653202</v>
      </c>
      <c r="F2055" s="2">
        <v>0.30625051605977999</v>
      </c>
    </row>
    <row r="2056" spans="1:6" x14ac:dyDescent="0.25">
      <c r="A2056" s="1" t="str">
        <f>"21207"</f>
        <v>21207</v>
      </c>
      <c r="B2056" s="1" t="str">
        <f>"24005"</f>
        <v>24005</v>
      </c>
      <c r="C2056" s="2">
        <v>0.70559863816909396</v>
      </c>
      <c r="D2056" s="2">
        <v>0.80073800738007295</v>
      </c>
      <c r="E2056" s="2">
        <v>0.50954773869346703</v>
      </c>
      <c r="F2056" s="2">
        <v>0.69374948394021896</v>
      </c>
    </row>
    <row r="2057" spans="1:6" x14ac:dyDescent="0.25">
      <c r="A2057" s="1" t="str">
        <f>"21205"</f>
        <v>21205</v>
      </c>
      <c r="B2057" s="1" t="str">
        <f>"24510"</f>
        <v>24510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tr">
        <f>"21223"</f>
        <v>21223</v>
      </c>
      <c r="B2058" s="1" t="str">
        <f>"24510"</f>
        <v>24510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tr">
        <f>"21237"</f>
        <v>21237</v>
      </c>
      <c r="B2059" s="1" t="str">
        <f>"24005"</f>
        <v>24005</v>
      </c>
      <c r="C2059" s="2">
        <v>0.99796219520764495</v>
      </c>
      <c r="D2059" s="2">
        <v>0.92643391521197005</v>
      </c>
      <c r="E2059" s="2">
        <v>0.98036951501154701</v>
      </c>
      <c r="F2059" s="2">
        <v>0.99018022872881795</v>
      </c>
    </row>
    <row r="2060" spans="1:6" x14ac:dyDescent="0.25">
      <c r="A2060" s="1" t="str">
        <f>"21237"</f>
        <v>21237</v>
      </c>
      <c r="B2060" s="1" t="str">
        <f>"24510"</f>
        <v>24510</v>
      </c>
      <c r="C2060" s="2">
        <v>2.0378047923547099E-3</v>
      </c>
      <c r="D2060" s="2">
        <v>7.3566084788029895E-2</v>
      </c>
      <c r="E2060" s="2">
        <v>1.9630484988452601E-2</v>
      </c>
      <c r="F2060" s="2">
        <v>9.8197712711813601E-3</v>
      </c>
    </row>
    <row r="2061" spans="1:6" x14ac:dyDescent="0.25">
      <c r="A2061" s="1" t="str">
        <f>"21240"</f>
        <v>21240</v>
      </c>
      <c r="B2061" s="1" t="str">
        <f>"24003"</f>
        <v>24003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tr">
        <f>"21210"</f>
        <v>21210</v>
      </c>
      <c r="B2062" s="1" t="str">
        <f>"24510"</f>
        <v>24510</v>
      </c>
      <c r="C2062" s="2">
        <v>0.92175296499855297</v>
      </c>
      <c r="D2062" s="2">
        <v>0.99002493765585997</v>
      </c>
      <c r="E2062" s="2">
        <v>0.80126849894291696</v>
      </c>
      <c r="F2062" s="2">
        <v>0.91795069337442203</v>
      </c>
    </row>
    <row r="2063" spans="1:6" x14ac:dyDescent="0.25">
      <c r="A2063" s="1" t="str">
        <f>"21210"</f>
        <v>21210</v>
      </c>
      <c r="B2063" s="1" t="str">
        <f>"24005"</f>
        <v>24005</v>
      </c>
      <c r="C2063" s="2">
        <v>7.8247035001446294E-2</v>
      </c>
      <c r="D2063" s="2">
        <v>9.9750623441396506E-3</v>
      </c>
      <c r="E2063" s="2">
        <v>0.19873150105708201</v>
      </c>
      <c r="F2063" s="2">
        <v>8.20493066255778E-2</v>
      </c>
    </row>
    <row r="2064" spans="1:6" x14ac:dyDescent="0.25">
      <c r="A2064" s="1" t="str">
        <f>"21214"</f>
        <v>21214</v>
      </c>
      <c r="B2064" s="1" t="str">
        <f>"24510"</f>
        <v>24510</v>
      </c>
      <c r="C2064" s="2">
        <v>1</v>
      </c>
      <c r="D2064" s="2">
        <v>1</v>
      </c>
      <c r="E2064" s="2">
        <v>1</v>
      </c>
      <c r="F2064" s="2">
        <v>1</v>
      </c>
    </row>
    <row r="2065" spans="1:6" x14ac:dyDescent="0.25">
      <c r="A2065" s="1" t="str">
        <f>"21282"</f>
        <v>21282</v>
      </c>
      <c r="B2065" s="1" t="str">
        <f>"24005"</f>
        <v>24005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25">
      <c r="A2066" s="1" t="str">
        <f>"21405"</f>
        <v>21405</v>
      </c>
      <c r="B2066" s="1" t="str">
        <f>"24003"</f>
        <v>24003</v>
      </c>
      <c r="C2066" s="2">
        <v>1</v>
      </c>
      <c r="D2066" s="2">
        <v>1</v>
      </c>
      <c r="E2066" s="2">
        <v>0</v>
      </c>
      <c r="F2066" s="2">
        <v>1</v>
      </c>
    </row>
    <row r="2067" spans="1:6" x14ac:dyDescent="0.25">
      <c r="A2067" s="1" t="str">
        <f>"21529"</f>
        <v>21529</v>
      </c>
      <c r="B2067" s="1" t="str">
        <f>"24001"</f>
        <v>24001</v>
      </c>
      <c r="C2067" s="2">
        <v>1</v>
      </c>
      <c r="D2067" s="2">
        <v>1</v>
      </c>
      <c r="E2067" s="2">
        <v>0</v>
      </c>
      <c r="F2067" s="2">
        <v>1</v>
      </c>
    </row>
    <row r="2068" spans="1:6" x14ac:dyDescent="0.25">
      <c r="A2068" s="1" t="str">
        <f>"21531"</f>
        <v>21531</v>
      </c>
      <c r="B2068" s="1" t="str">
        <f>"24023"</f>
        <v>24023</v>
      </c>
      <c r="C2068" s="2">
        <v>1</v>
      </c>
      <c r="D2068" s="2">
        <v>1</v>
      </c>
      <c r="E2068" s="2">
        <v>1</v>
      </c>
      <c r="F2068" s="2">
        <v>1</v>
      </c>
    </row>
    <row r="2069" spans="1:6" x14ac:dyDescent="0.25">
      <c r="A2069" s="1" t="str">
        <f>"21538"</f>
        <v>21538</v>
      </c>
      <c r="B2069" s="1" t="str">
        <f>"24023"</f>
        <v>24023</v>
      </c>
      <c r="C2069" s="2">
        <v>1</v>
      </c>
      <c r="D2069" s="2">
        <v>1</v>
      </c>
      <c r="E2069" s="2">
        <v>0</v>
      </c>
      <c r="F2069" s="2">
        <v>1</v>
      </c>
    </row>
    <row r="2070" spans="1:6" x14ac:dyDescent="0.25">
      <c r="A2070" s="1" t="str">
        <f>"21783"</f>
        <v>21783</v>
      </c>
      <c r="B2070" s="1" t="str">
        <f>"24043"</f>
        <v>24043</v>
      </c>
      <c r="C2070" s="2">
        <v>0.86019641825534299</v>
      </c>
      <c r="D2070" s="2">
        <v>0.938271604938271</v>
      </c>
      <c r="E2070" s="2">
        <v>1</v>
      </c>
      <c r="F2070" s="2">
        <v>0.862408553742262</v>
      </c>
    </row>
    <row r="2071" spans="1:6" x14ac:dyDescent="0.25">
      <c r="A2071" s="1" t="str">
        <f>"21783"</f>
        <v>21783</v>
      </c>
      <c r="B2071" s="1" t="str">
        <f>"24021"</f>
        <v>24021</v>
      </c>
      <c r="C2071" s="2">
        <v>0.13980358174465601</v>
      </c>
      <c r="D2071" s="2">
        <v>6.1728395061728301E-2</v>
      </c>
      <c r="E2071" s="2">
        <v>0</v>
      </c>
      <c r="F2071" s="2">
        <v>0.137591446257737</v>
      </c>
    </row>
    <row r="2072" spans="1:6" x14ac:dyDescent="0.25">
      <c r="A2072" s="1" t="str">
        <f>"21779"</f>
        <v>21779</v>
      </c>
      <c r="B2072" s="1" t="str">
        <f>"24043"</f>
        <v>24043</v>
      </c>
      <c r="C2072" s="2">
        <v>1</v>
      </c>
      <c r="D2072" s="2">
        <v>1</v>
      </c>
      <c r="E2072" s="2">
        <v>0</v>
      </c>
      <c r="F2072" s="2">
        <v>1</v>
      </c>
    </row>
    <row r="2073" spans="1:6" x14ac:dyDescent="0.25">
      <c r="A2073" s="1" t="str">
        <f>"21759"</f>
        <v>21759</v>
      </c>
      <c r="B2073" s="1" t="str">
        <f>"24021"</f>
        <v>24021</v>
      </c>
      <c r="C2073" s="2">
        <v>0</v>
      </c>
      <c r="D2073" s="2">
        <v>1</v>
      </c>
      <c r="E2073" s="2">
        <v>0</v>
      </c>
      <c r="F2073" s="2">
        <v>1</v>
      </c>
    </row>
    <row r="2074" spans="1:6" x14ac:dyDescent="0.25">
      <c r="A2074" s="1" t="str">
        <f>"21719"</f>
        <v>21719</v>
      </c>
      <c r="B2074" s="1" t="str">
        <f>"24021"</f>
        <v>24021</v>
      </c>
      <c r="C2074" s="2">
        <v>4.0312093628088401E-2</v>
      </c>
      <c r="D2074" s="2">
        <v>5.2631578947368397E-2</v>
      </c>
      <c r="E2074" s="2">
        <v>0</v>
      </c>
      <c r="F2074" s="2">
        <v>3.6571428571428498E-2</v>
      </c>
    </row>
    <row r="2075" spans="1:6" x14ac:dyDescent="0.25">
      <c r="A2075" s="1" t="str">
        <f>"21719"</f>
        <v>21719</v>
      </c>
      <c r="B2075" s="1" t="str">
        <f>"24043"</f>
        <v>24043</v>
      </c>
      <c r="C2075" s="2">
        <v>0.95968790637191104</v>
      </c>
      <c r="D2075" s="2">
        <v>0.94736842105263097</v>
      </c>
      <c r="E2075" s="2">
        <v>1</v>
      </c>
      <c r="F2075" s="2">
        <v>0.96342857142857097</v>
      </c>
    </row>
    <row r="2076" spans="1:6" x14ac:dyDescent="0.25">
      <c r="A2076" s="1" t="str">
        <f>"21721"</f>
        <v>21721</v>
      </c>
      <c r="B2076" s="1" t="str">
        <f>"24043"</f>
        <v>24043</v>
      </c>
      <c r="C2076" s="2">
        <v>0</v>
      </c>
      <c r="D2076" s="2">
        <v>1</v>
      </c>
      <c r="E2076" s="2">
        <v>0</v>
      </c>
      <c r="F2076" s="2">
        <v>1</v>
      </c>
    </row>
    <row r="2077" spans="1:6" x14ac:dyDescent="0.25">
      <c r="A2077" s="1" t="str">
        <f>"21757"</f>
        <v>21757</v>
      </c>
      <c r="B2077" s="1" t="str">
        <f>"24021"</f>
        <v>24021</v>
      </c>
      <c r="C2077" s="2">
        <v>0.52926208651399398</v>
      </c>
      <c r="D2077" s="2">
        <v>0.23529411764705799</v>
      </c>
      <c r="E2077" s="2">
        <v>0.266666666666666</v>
      </c>
      <c r="F2077" s="2">
        <v>0.51791530944625397</v>
      </c>
    </row>
    <row r="2078" spans="1:6" x14ac:dyDescent="0.25">
      <c r="A2078" s="1" t="str">
        <f>"21757"</f>
        <v>21757</v>
      </c>
      <c r="B2078" s="1" t="str">
        <f>"24013"</f>
        <v>24013</v>
      </c>
      <c r="C2078" s="2">
        <v>0.47073791348600502</v>
      </c>
      <c r="D2078" s="2">
        <v>0.76470588235294101</v>
      </c>
      <c r="E2078" s="2">
        <v>0.73333333333333295</v>
      </c>
      <c r="F2078" s="2">
        <v>0.48208469055374498</v>
      </c>
    </row>
    <row r="2079" spans="1:6" x14ac:dyDescent="0.25">
      <c r="A2079" s="1" t="str">
        <f>"21737"</f>
        <v>21737</v>
      </c>
      <c r="B2079" s="1" t="str">
        <f>"24027"</f>
        <v>24027</v>
      </c>
      <c r="C2079" s="2">
        <v>1</v>
      </c>
      <c r="D2079" s="2">
        <v>1</v>
      </c>
      <c r="E2079" s="2">
        <v>1</v>
      </c>
      <c r="F2079" s="2">
        <v>1</v>
      </c>
    </row>
    <row r="2080" spans="1:6" x14ac:dyDescent="0.25">
      <c r="A2080" s="1" t="str">
        <f>"21802"</f>
        <v>21802</v>
      </c>
      <c r="B2080" s="1" t="str">
        <f>"24045"</f>
        <v>24045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tr">
        <f>"21601"</f>
        <v>21601</v>
      </c>
      <c r="B2081" s="1" t="str">
        <f>"24041"</f>
        <v>24041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25">
      <c r="A2082" s="1" t="str">
        <f>"21613"</f>
        <v>21613</v>
      </c>
      <c r="B2082" s="1" t="str">
        <f>"24019"</f>
        <v>24019</v>
      </c>
      <c r="C2082" s="2">
        <v>1</v>
      </c>
      <c r="D2082" s="2">
        <v>1</v>
      </c>
      <c r="E2082" s="2">
        <v>1</v>
      </c>
      <c r="F2082" s="2">
        <v>1</v>
      </c>
    </row>
    <row r="2083" spans="1:6" x14ac:dyDescent="0.25">
      <c r="A2083" s="1" t="str">
        <f>"21619"</f>
        <v>21619</v>
      </c>
      <c r="B2083" s="1" t="str">
        <f>"24035"</f>
        <v>24035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25">
      <c r="A2084" s="1" t="str">
        <f>"21610"</f>
        <v>21610</v>
      </c>
      <c r="B2084" s="1" t="str">
        <f>"24029"</f>
        <v>24029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25">
      <c r="A2085" s="1" t="str">
        <f>"21645"</f>
        <v>21645</v>
      </c>
      <c r="B2085" s="1" t="str">
        <f>"24029"</f>
        <v>24029</v>
      </c>
      <c r="C2085" s="2">
        <v>1</v>
      </c>
      <c r="D2085" s="2">
        <v>1</v>
      </c>
      <c r="E2085" s="2">
        <v>1</v>
      </c>
      <c r="F2085" s="2">
        <v>1</v>
      </c>
    </row>
    <row r="2086" spans="1:6" x14ac:dyDescent="0.25">
      <c r="A2086" s="1" t="str">
        <f>"21667"</f>
        <v>21667</v>
      </c>
      <c r="B2086" s="1" t="str">
        <f>"24029"</f>
        <v>24029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25">
      <c r="A2087" s="1" t="str">
        <f>"21665"</f>
        <v>21665</v>
      </c>
      <c r="B2087" s="1" t="str">
        <f>"24041"</f>
        <v>24041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tr">
        <f>"21644"</f>
        <v>21644</v>
      </c>
      <c r="B2088" s="1" t="str">
        <f>"24035"</f>
        <v>24035</v>
      </c>
      <c r="C2088" s="2">
        <v>1</v>
      </c>
      <c r="D2088" s="2">
        <v>1</v>
      </c>
      <c r="E2088" s="2">
        <v>0</v>
      </c>
      <c r="F2088" s="2">
        <v>1</v>
      </c>
    </row>
    <row r="2089" spans="1:6" x14ac:dyDescent="0.25">
      <c r="A2089" s="1" t="str">
        <f>"21656"</f>
        <v>21656</v>
      </c>
      <c r="B2089" s="1" t="str">
        <f>"24035"</f>
        <v>24035</v>
      </c>
      <c r="C2089" s="2">
        <v>0</v>
      </c>
      <c r="D2089" s="2">
        <v>1</v>
      </c>
      <c r="E2089" s="2">
        <v>0</v>
      </c>
      <c r="F2089" s="2">
        <v>1</v>
      </c>
    </row>
    <row r="2090" spans="1:6" x14ac:dyDescent="0.25">
      <c r="A2090" s="1" t="str">
        <f>"21679"</f>
        <v>21679</v>
      </c>
      <c r="B2090" s="1" t="str">
        <f>"24041"</f>
        <v>24041</v>
      </c>
      <c r="C2090" s="2">
        <v>0.94594594594594505</v>
      </c>
      <c r="D2090" s="2">
        <v>0.8</v>
      </c>
      <c r="E2090" s="2">
        <v>1</v>
      </c>
      <c r="F2090" s="2">
        <v>0.94067796610169396</v>
      </c>
    </row>
    <row r="2091" spans="1:6" x14ac:dyDescent="0.25">
      <c r="A2091" s="1" t="str">
        <f>"21679"</f>
        <v>21679</v>
      </c>
      <c r="B2091" s="1" t="str">
        <f>"24035"</f>
        <v>24035</v>
      </c>
      <c r="C2091" s="2">
        <v>5.4054054054054002E-2</v>
      </c>
      <c r="D2091" s="2">
        <v>0.2</v>
      </c>
      <c r="E2091" s="2">
        <v>0</v>
      </c>
      <c r="F2091" s="2">
        <v>5.9322033898305003E-2</v>
      </c>
    </row>
    <row r="2092" spans="1:6" x14ac:dyDescent="0.25">
      <c r="A2092" s="1" t="str">
        <f>"21817"</f>
        <v>21817</v>
      </c>
      <c r="B2092" s="1" t="str">
        <f>"24039"</f>
        <v>24039</v>
      </c>
      <c r="C2092" s="2">
        <v>1</v>
      </c>
      <c r="D2092" s="2">
        <v>1</v>
      </c>
      <c r="E2092" s="2">
        <v>1</v>
      </c>
      <c r="F2092" s="2">
        <v>1</v>
      </c>
    </row>
    <row r="2093" spans="1:6" x14ac:dyDescent="0.25">
      <c r="A2093" s="1" t="str">
        <f>"21821"</f>
        <v>21821</v>
      </c>
      <c r="B2093" s="1" t="str">
        <f>"24039"</f>
        <v>24039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tr">
        <f>"21872"</f>
        <v>21872</v>
      </c>
      <c r="B2094" s="1" t="str">
        <f>"24047"</f>
        <v>24047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25">
      <c r="A2095" s="1" t="str">
        <f>"22180"</f>
        <v>22180</v>
      </c>
      <c r="B2095" s="1" t="str">
        <f t="shared" ref="B2095:B2100" si="12">"51059"</f>
        <v>51059</v>
      </c>
      <c r="C2095" s="2">
        <v>1</v>
      </c>
      <c r="D2095" s="2">
        <v>1</v>
      </c>
      <c r="E2095" s="2">
        <v>1</v>
      </c>
      <c r="F2095" s="2">
        <v>1</v>
      </c>
    </row>
    <row r="2096" spans="1:6" x14ac:dyDescent="0.25">
      <c r="A2096" s="1" t="str">
        <f>"22181"</f>
        <v>22181</v>
      </c>
      <c r="B2096" s="1" t="str">
        <f t="shared" si="12"/>
        <v>51059</v>
      </c>
      <c r="C2096" s="2">
        <v>1</v>
      </c>
      <c r="D2096" s="2">
        <v>1</v>
      </c>
      <c r="E2096" s="2">
        <v>1</v>
      </c>
      <c r="F2096" s="2">
        <v>1</v>
      </c>
    </row>
    <row r="2097" spans="1:6" x14ac:dyDescent="0.25">
      <c r="A2097" s="1" t="str">
        <f>"22158"</f>
        <v>22158</v>
      </c>
      <c r="B2097" s="1" t="str">
        <f t="shared" si="12"/>
        <v>51059</v>
      </c>
      <c r="C2097" s="2">
        <v>0</v>
      </c>
      <c r="D2097" s="2">
        <v>1</v>
      </c>
      <c r="E2097" s="2">
        <v>0</v>
      </c>
      <c r="F2097" s="2">
        <v>1</v>
      </c>
    </row>
    <row r="2098" spans="1:6" x14ac:dyDescent="0.25">
      <c r="A2098" s="1" t="str">
        <f>"22106"</f>
        <v>22106</v>
      </c>
      <c r="B2098" s="1" t="str">
        <f t="shared" si="12"/>
        <v>51059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25">
      <c r="A2099" s="1" t="str">
        <f>"22122"</f>
        <v>22122</v>
      </c>
      <c r="B2099" s="1" t="str">
        <f t="shared" si="12"/>
        <v>51059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25">
      <c r="A2100" s="1" t="str">
        <f>"22151"</f>
        <v>22151</v>
      </c>
      <c r="B2100" s="1" t="str">
        <f t="shared" si="12"/>
        <v>51059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25">
      <c r="A2101" s="1" t="str">
        <f>"22193"</f>
        <v>22193</v>
      </c>
      <c r="B2101" s="1" t="str">
        <f>"51153"</f>
        <v>51153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25">
      <c r="A2102" s="1" t="str">
        <f>"22027"</f>
        <v>22027</v>
      </c>
      <c r="B2102" s="1" t="str">
        <f>"51059"</f>
        <v>51059</v>
      </c>
      <c r="C2102" s="2">
        <v>1</v>
      </c>
      <c r="D2102" s="2">
        <v>1</v>
      </c>
      <c r="E2102" s="2">
        <v>1</v>
      </c>
      <c r="F2102" s="2">
        <v>1</v>
      </c>
    </row>
    <row r="2103" spans="1:6" x14ac:dyDescent="0.25">
      <c r="A2103" s="1" t="str">
        <f>"22037"</f>
        <v>22037</v>
      </c>
      <c r="B2103" s="1" t="str">
        <f>"51059"</f>
        <v>51059</v>
      </c>
      <c r="C2103" s="2">
        <v>0</v>
      </c>
      <c r="D2103" s="2">
        <v>1</v>
      </c>
      <c r="E2103" s="2">
        <v>0</v>
      </c>
      <c r="F2103" s="2">
        <v>1</v>
      </c>
    </row>
    <row r="2104" spans="1:6" x14ac:dyDescent="0.25">
      <c r="A2104" s="1" t="str">
        <f>"22205"</f>
        <v>22205</v>
      </c>
      <c r="B2104" s="1" t="str">
        <f>"51610"</f>
        <v>51610</v>
      </c>
      <c r="C2104" s="2">
        <v>2.27607444102289E-3</v>
      </c>
      <c r="D2104" s="2">
        <v>0</v>
      </c>
      <c r="E2104" s="2">
        <v>0</v>
      </c>
      <c r="F2104" s="2">
        <v>2.08103807075529E-3</v>
      </c>
    </row>
    <row r="2105" spans="1:6" x14ac:dyDescent="0.25">
      <c r="A2105" s="1" t="str">
        <f>"22205"</f>
        <v>22205</v>
      </c>
      <c r="B2105" s="1" t="str">
        <f>"51013"</f>
        <v>51013</v>
      </c>
      <c r="C2105" s="2">
        <v>0.99772392555897704</v>
      </c>
      <c r="D2105" s="2">
        <v>1</v>
      </c>
      <c r="E2105" s="2">
        <v>1</v>
      </c>
      <c r="F2105" s="2">
        <v>0.99791896192924401</v>
      </c>
    </row>
    <row r="2106" spans="1:6" x14ac:dyDescent="0.25">
      <c r="A2106" s="1" t="str">
        <f>"22406"</f>
        <v>22406</v>
      </c>
      <c r="B2106" s="1" t="str">
        <f>"51179"</f>
        <v>51179</v>
      </c>
      <c r="C2106" s="2">
        <v>0.99685256221107499</v>
      </c>
      <c r="D2106" s="2">
        <v>0.99877600979192105</v>
      </c>
      <c r="E2106" s="2">
        <v>1</v>
      </c>
      <c r="F2106" s="2">
        <v>0.99711387091131698</v>
      </c>
    </row>
    <row r="2107" spans="1:6" x14ac:dyDescent="0.25">
      <c r="A2107" s="1" t="str">
        <f>"22406"</f>
        <v>22406</v>
      </c>
      <c r="B2107" s="1" t="str">
        <f>"51061"</f>
        <v>51061</v>
      </c>
      <c r="C2107" s="2">
        <v>3.14743778892495E-3</v>
      </c>
      <c r="D2107" s="2">
        <v>1.2239902080783301E-3</v>
      </c>
      <c r="E2107" s="2">
        <v>0</v>
      </c>
      <c r="F2107" s="2">
        <v>2.8861290886828699E-3</v>
      </c>
    </row>
    <row r="2108" spans="1:6" x14ac:dyDescent="0.25">
      <c r="A2108" s="1" t="str">
        <f>"22427"</f>
        <v>22427</v>
      </c>
      <c r="B2108" s="1" t="str">
        <f>"51033"</f>
        <v>51033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25">
      <c r="A2109" s="1" t="str">
        <f>"22438"</f>
        <v>22438</v>
      </c>
      <c r="B2109" s="1" t="str">
        <f>"51033"</f>
        <v>51033</v>
      </c>
      <c r="C2109" s="2">
        <v>9.8837209302325493E-2</v>
      </c>
      <c r="D2109" s="2">
        <v>0</v>
      </c>
      <c r="E2109" s="2">
        <v>0</v>
      </c>
      <c r="F2109" s="2">
        <v>9.7701149425287306E-2</v>
      </c>
    </row>
    <row r="2110" spans="1:6" x14ac:dyDescent="0.25">
      <c r="A2110" s="1" t="str">
        <f>"22438"</f>
        <v>22438</v>
      </c>
      <c r="B2110" s="1" t="str">
        <f>"51057"</f>
        <v>51057</v>
      </c>
      <c r="C2110" s="2">
        <v>0.90116279069767402</v>
      </c>
      <c r="D2110" s="2">
        <v>1</v>
      </c>
      <c r="E2110" s="2">
        <v>1</v>
      </c>
      <c r="F2110" s="2">
        <v>0.90229885057471204</v>
      </c>
    </row>
    <row r="2111" spans="1:6" x14ac:dyDescent="0.25">
      <c r="A2111" s="1" t="str">
        <f>"22460"</f>
        <v>22460</v>
      </c>
      <c r="B2111" s="1" t="str">
        <f>"51133"</f>
        <v>51133</v>
      </c>
      <c r="C2111" s="2">
        <v>3.9254170755642697E-3</v>
      </c>
      <c r="D2111" s="2">
        <v>0</v>
      </c>
      <c r="E2111" s="2">
        <v>0</v>
      </c>
      <c r="F2111" s="2">
        <v>3.8277511961722398E-3</v>
      </c>
    </row>
    <row r="2112" spans="1:6" x14ac:dyDescent="0.25">
      <c r="A2112" s="1" t="str">
        <f>"22460"</f>
        <v>22460</v>
      </c>
      <c r="B2112" s="1" t="str">
        <f>"51159"</f>
        <v>51159</v>
      </c>
      <c r="C2112" s="2">
        <v>0.99607458292443496</v>
      </c>
      <c r="D2112" s="2">
        <v>1</v>
      </c>
      <c r="E2112" s="2">
        <v>1</v>
      </c>
      <c r="F2112" s="2">
        <v>0.99617224880382704</v>
      </c>
    </row>
    <row r="2113" spans="1:6" x14ac:dyDescent="0.25">
      <c r="A2113" s="1" t="str">
        <f>"22472"</f>
        <v>22472</v>
      </c>
      <c r="B2113" s="1" t="str">
        <f>"51159"</f>
        <v>51159</v>
      </c>
      <c r="C2113" s="2">
        <v>0</v>
      </c>
      <c r="D2113" s="2">
        <v>0</v>
      </c>
      <c r="E2113" s="2">
        <v>1</v>
      </c>
      <c r="F2113" s="2">
        <v>1</v>
      </c>
    </row>
    <row r="2114" spans="1:6" x14ac:dyDescent="0.25">
      <c r="A2114" s="1" t="str">
        <f>"22451"</f>
        <v>22451</v>
      </c>
      <c r="B2114" s="1" t="str">
        <f>"51099"</f>
        <v>51099</v>
      </c>
      <c r="C2114" s="2">
        <v>0</v>
      </c>
      <c r="D2114" s="2">
        <v>0</v>
      </c>
      <c r="E2114" s="2">
        <v>1</v>
      </c>
      <c r="F2114" s="2">
        <v>1</v>
      </c>
    </row>
    <row r="2115" spans="1:6" x14ac:dyDescent="0.25">
      <c r="A2115" s="1" t="str">
        <f>"22305"</f>
        <v>22305</v>
      </c>
      <c r="B2115" s="1" t="str">
        <f>"51510"</f>
        <v>51510</v>
      </c>
      <c r="C2115" s="2">
        <v>1</v>
      </c>
      <c r="D2115" s="2">
        <v>1</v>
      </c>
      <c r="E2115" s="2">
        <v>1</v>
      </c>
      <c r="F2115" s="2">
        <v>1</v>
      </c>
    </row>
    <row r="2116" spans="1:6" x14ac:dyDescent="0.25">
      <c r="A2116" s="1" t="str">
        <f>"22230"</f>
        <v>22230</v>
      </c>
      <c r="B2116" s="1" t="str">
        <f>"51013"</f>
        <v>51013</v>
      </c>
      <c r="C2116" s="2">
        <v>0</v>
      </c>
      <c r="D2116" s="2">
        <v>1</v>
      </c>
      <c r="E2116" s="2">
        <v>0</v>
      </c>
      <c r="F2116" s="2">
        <v>1</v>
      </c>
    </row>
    <row r="2117" spans="1:6" x14ac:dyDescent="0.25">
      <c r="A2117" s="1" t="str">
        <f>"22554"</f>
        <v>22554</v>
      </c>
      <c r="B2117" s="1" t="str">
        <f>"51179"</f>
        <v>51179</v>
      </c>
      <c r="C2117" s="2">
        <v>1</v>
      </c>
      <c r="D2117" s="2">
        <v>1</v>
      </c>
      <c r="E2117" s="2">
        <v>1</v>
      </c>
      <c r="F2117" s="2">
        <v>1</v>
      </c>
    </row>
    <row r="2118" spans="1:6" x14ac:dyDescent="0.25">
      <c r="A2118" s="1" t="str">
        <f>"22572"</f>
        <v>22572</v>
      </c>
      <c r="B2118" s="1" t="str">
        <f>"51159"</f>
        <v>51159</v>
      </c>
      <c r="C2118" s="2">
        <v>0.93204553294239301</v>
      </c>
      <c r="D2118" s="2">
        <v>0.96666666666666601</v>
      </c>
      <c r="E2118" s="2">
        <v>1</v>
      </c>
      <c r="F2118" s="2">
        <v>0.93494363929146496</v>
      </c>
    </row>
    <row r="2119" spans="1:6" x14ac:dyDescent="0.25">
      <c r="A2119" s="1" t="str">
        <f>"22572"</f>
        <v>22572</v>
      </c>
      <c r="B2119" s="1" t="str">
        <f>"51193"</f>
        <v>51193</v>
      </c>
      <c r="C2119" s="2">
        <v>6.7954467057605994E-2</v>
      </c>
      <c r="D2119" s="2">
        <v>3.3333333333333298E-2</v>
      </c>
      <c r="E2119" s="2">
        <v>0</v>
      </c>
      <c r="F2119" s="2">
        <v>6.50563607085346E-2</v>
      </c>
    </row>
    <row r="2120" spans="1:6" x14ac:dyDescent="0.25">
      <c r="A2120" s="1" t="str">
        <f>"22601"</f>
        <v>22601</v>
      </c>
      <c r="B2120" s="1" t="str">
        <f>"51840"</f>
        <v>51840</v>
      </c>
      <c r="C2120" s="2">
        <v>0.94844106463878297</v>
      </c>
      <c r="D2120" s="2">
        <v>0.98216507673164599</v>
      </c>
      <c r="E2120" s="2">
        <v>0.99143101970865399</v>
      </c>
      <c r="F2120" s="2">
        <v>0.95630081300812997</v>
      </c>
    </row>
    <row r="2121" spans="1:6" x14ac:dyDescent="0.25">
      <c r="A2121" s="1" t="str">
        <f>"22601"</f>
        <v>22601</v>
      </c>
      <c r="B2121" s="1" t="str">
        <f>"51069"</f>
        <v>51069</v>
      </c>
      <c r="C2121" s="2">
        <v>5.1558935361216703E-2</v>
      </c>
      <c r="D2121" s="2">
        <v>1.78349232683533E-2</v>
      </c>
      <c r="E2121" s="2">
        <v>8.5689802913453197E-3</v>
      </c>
      <c r="F2121" s="2">
        <v>4.36991869918699E-2</v>
      </c>
    </row>
    <row r="2122" spans="1:6" x14ac:dyDescent="0.25">
      <c r="A2122" s="1" t="str">
        <f>"22523"</f>
        <v>22523</v>
      </c>
      <c r="B2122" s="1" t="str">
        <f>"51103"</f>
        <v>51103</v>
      </c>
      <c r="C2122" s="2">
        <v>0</v>
      </c>
      <c r="D2122" s="2">
        <v>0</v>
      </c>
      <c r="E2122" s="2">
        <v>1</v>
      </c>
      <c r="F2122" s="2">
        <v>1</v>
      </c>
    </row>
    <row r="2123" spans="1:6" x14ac:dyDescent="0.25">
      <c r="A2123" s="1" t="str">
        <f>"22529"</f>
        <v>22529</v>
      </c>
      <c r="B2123" s="1" t="str">
        <f>"51193"</f>
        <v>51193</v>
      </c>
      <c r="C2123" s="2">
        <v>0</v>
      </c>
      <c r="D2123" s="2">
        <v>0</v>
      </c>
      <c r="E2123" s="2">
        <v>1</v>
      </c>
      <c r="F2123" s="2">
        <v>1</v>
      </c>
    </row>
    <row r="2124" spans="1:6" x14ac:dyDescent="0.25">
      <c r="A2124" s="1" t="str">
        <f>"22548"</f>
        <v>22548</v>
      </c>
      <c r="B2124" s="1" t="str">
        <f>"51159"</f>
        <v>51159</v>
      </c>
      <c r="C2124" s="2">
        <v>0</v>
      </c>
      <c r="D2124" s="2">
        <v>0</v>
      </c>
      <c r="E2124" s="2">
        <v>1</v>
      </c>
      <c r="F2124" s="2">
        <v>1</v>
      </c>
    </row>
    <row r="2125" spans="1:6" x14ac:dyDescent="0.25">
      <c r="A2125" s="1" t="str">
        <f>"22545"</f>
        <v>22545</v>
      </c>
      <c r="B2125" s="1" t="str">
        <f>"51179"</f>
        <v>51179</v>
      </c>
      <c r="C2125" s="2">
        <v>0</v>
      </c>
      <c r="D2125" s="2">
        <v>0</v>
      </c>
      <c r="E2125" s="2">
        <v>1</v>
      </c>
      <c r="F2125" s="2">
        <v>1</v>
      </c>
    </row>
    <row r="2126" spans="1:6" x14ac:dyDescent="0.25">
      <c r="A2126" s="1" t="str">
        <f>"22624"</f>
        <v>22624</v>
      </c>
      <c r="B2126" s="1" t="str">
        <f>"51069"</f>
        <v>51069</v>
      </c>
      <c r="C2126" s="2">
        <v>1</v>
      </c>
      <c r="D2126" s="2">
        <v>1</v>
      </c>
      <c r="E2126" s="2">
        <v>1</v>
      </c>
      <c r="F2126" s="2">
        <v>1</v>
      </c>
    </row>
    <row r="2127" spans="1:6" x14ac:dyDescent="0.25">
      <c r="A2127" s="1" t="str">
        <f>"22630"</f>
        <v>22630</v>
      </c>
      <c r="B2127" s="1" t="str">
        <f>"51187"</f>
        <v>51187</v>
      </c>
      <c r="C2127" s="2">
        <v>0.95134119008025397</v>
      </c>
      <c r="D2127" s="2">
        <v>0.99381078691423497</v>
      </c>
      <c r="E2127" s="2">
        <v>1</v>
      </c>
      <c r="F2127" s="2">
        <v>0.95576660378585798</v>
      </c>
    </row>
    <row r="2128" spans="1:6" x14ac:dyDescent="0.25">
      <c r="A2128" s="1" t="str">
        <f>"22630"</f>
        <v>22630</v>
      </c>
      <c r="B2128" s="1" t="str">
        <f>"51157"</f>
        <v>51157</v>
      </c>
      <c r="C2128" s="2">
        <v>5.7841081628226402E-4</v>
      </c>
      <c r="D2128" s="2">
        <v>0</v>
      </c>
      <c r="E2128" s="2">
        <v>0</v>
      </c>
      <c r="F2128" s="2">
        <v>5.2039289663696005E-4</v>
      </c>
    </row>
    <row r="2129" spans="1:6" x14ac:dyDescent="0.25">
      <c r="A2129" s="1" t="str">
        <f>"22630"</f>
        <v>22630</v>
      </c>
      <c r="B2129" s="1" t="str">
        <f>"51043"</f>
        <v>51043</v>
      </c>
      <c r="C2129" s="2">
        <v>7.0132311474224501E-3</v>
      </c>
      <c r="D2129" s="2">
        <v>2.6525198938992002E-3</v>
      </c>
      <c r="E2129" s="2">
        <v>0</v>
      </c>
      <c r="F2129" s="2">
        <v>6.50491120796201E-3</v>
      </c>
    </row>
    <row r="2130" spans="1:6" x14ac:dyDescent="0.25">
      <c r="A2130" s="1" t="str">
        <f>"22630"</f>
        <v>22630</v>
      </c>
      <c r="B2130" s="1" t="str">
        <f>"51069"</f>
        <v>51069</v>
      </c>
      <c r="C2130" s="2">
        <v>4.10671679560407E-2</v>
      </c>
      <c r="D2130" s="2">
        <v>3.5366931918655998E-3</v>
      </c>
      <c r="E2130" s="2">
        <v>0</v>
      </c>
      <c r="F2130" s="2">
        <v>3.7208092109542699E-2</v>
      </c>
    </row>
    <row r="2131" spans="1:6" x14ac:dyDescent="0.25">
      <c r="A2131" s="1" t="str">
        <f>"22640"</f>
        <v>22640</v>
      </c>
      <c r="B2131" s="1" t="str">
        <f>"51157"</f>
        <v>51157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25">
      <c r="A2132" s="1" t="str">
        <f>"22315"</f>
        <v>22315</v>
      </c>
      <c r="B2132" s="1" t="str">
        <f>"51059"</f>
        <v>51059</v>
      </c>
      <c r="C2132" s="2">
        <v>1</v>
      </c>
      <c r="D2132" s="2">
        <v>1</v>
      </c>
      <c r="E2132" s="2">
        <v>1</v>
      </c>
      <c r="F2132" s="2">
        <v>1</v>
      </c>
    </row>
    <row r="2133" spans="1:6" x14ac:dyDescent="0.25">
      <c r="A2133" s="1" t="str">
        <f>"22405"</f>
        <v>22405</v>
      </c>
      <c r="B2133" s="1" t="str">
        <f>"51630"</f>
        <v>51630</v>
      </c>
      <c r="C2133" s="2">
        <v>0</v>
      </c>
      <c r="D2133" s="2">
        <v>2.1668472372697702E-3</v>
      </c>
      <c r="E2133" s="2">
        <v>0</v>
      </c>
      <c r="F2133" s="2">
        <v>1.4832393948383199E-4</v>
      </c>
    </row>
    <row r="2134" spans="1:6" x14ac:dyDescent="0.25">
      <c r="A2134" s="1" t="str">
        <f>"22405"</f>
        <v>22405</v>
      </c>
      <c r="B2134" s="1" t="str">
        <f>"51179"</f>
        <v>51179</v>
      </c>
      <c r="C2134" s="2">
        <v>1</v>
      </c>
      <c r="D2134" s="2">
        <v>0.99783315276272999</v>
      </c>
      <c r="E2134" s="2">
        <v>1</v>
      </c>
      <c r="F2134" s="2">
        <v>0.99985167606051595</v>
      </c>
    </row>
    <row r="2135" spans="1:6" x14ac:dyDescent="0.25">
      <c r="A2135" s="1" t="str">
        <f>"22350"</f>
        <v>22350</v>
      </c>
      <c r="B2135" s="1" t="str">
        <f>"51510"</f>
        <v>51510</v>
      </c>
      <c r="C2135" s="2">
        <v>0</v>
      </c>
      <c r="D2135" s="2">
        <v>1</v>
      </c>
      <c r="E2135" s="2">
        <v>1</v>
      </c>
      <c r="F2135" s="2">
        <v>1</v>
      </c>
    </row>
    <row r="2136" spans="1:6" x14ac:dyDescent="0.25">
      <c r="A2136" s="1" t="str">
        <f>"22645"</f>
        <v>22645</v>
      </c>
      <c r="B2136" s="1" t="str">
        <f>"51187"</f>
        <v>51187</v>
      </c>
      <c r="C2136" s="2">
        <v>0.29298981426003501</v>
      </c>
      <c r="D2136" s="2">
        <v>0.171875</v>
      </c>
      <c r="E2136" s="2">
        <v>3.2258064516128997E-2</v>
      </c>
      <c r="F2136" s="2">
        <v>0.28401360544217602</v>
      </c>
    </row>
    <row r="2137" spans="1:6" x14ac:dyDescent="0.25">
      <c r="A2137" s="1" t="str">
        <f>"22645"</f>
        <v>22645</v>
      </c>
      <c r="B2137" s="1" t="str">
        <f>"51171"</f>
        <v>51171</v>
      </c>
      <c r="C2137" s="2">
        <v>4.1941282204913102E-3</v>
      </c>
      <c r="D2137" s="2">
        <v>0</v>
      </c>
      <c r="E2137" s="2">
        <v>0</v>
      </c>
      <c r="F2137" s="2">
        <v>3.9682539682539602E-3</v>
      </c>
    </row>
    <row r="2138" spans="1:6" x14ac:dyDescent="0.25">
      <c r="A2138" s="1" t="str">
        <f>"22645"</f>
        <v>22645</v>
      </c>
      <c r="B2138" s="1" t="str">
        <f>"51069"</f>
        <v>51069</v>
      </c>
      <c r="C2138" s="2">
        <v>0.70281605751947196</v>
      </c>
      <c r="D2138" s="2">
        <v>0.828125</v>
      </c>
      <c r="E2138" s="2">
        <v>0.96774193548387</v>
      </c>
      <c r="F2138" s="2">
        <v>0.71201814058956903</v>
      </c>
    </row>
    <row r="2139" spans="1:6" x14ac:dyDescent="0.25">
      <c r="A2139" s="1" t="str">
        <f>"22709"</f>
        <v>22709</v>
      </c>
      <c r="B2139" s="1" t="str">
        <f>"51113"</f>
        <v>51113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25">
      <c r="A2140" s="1" t="str">
        <f>"22649"</f>
        <v>22649</v>
      </c>
      <c r="B2140" s="1" t="str">
        <f>"51187"</f>
        <v>51187</v>
      </c>
      <c r="C2140" s="2">
        <v>1</v>
      </c>
      <c r="D2140" s="2">
        <v>1</v>
      </c>
      <c r="E2140" s="2">
        <v>1</v>
      </c>
      <c r="F2140" s="2">
        <v>1</v>
      </c>
    </row>
    <row r="2141" spans="1:6" x14ac:dyDescent="0.25">
      <c r="A2141" s="1" t="str">
        <f>"22963"</f>
        <v>22963</v>
      </c>
      <c r="B2141" s="1" t="str">
        <f>"51065"</f>
        <v>51065</v>
      </c>
      <c r="C2141" s="2">
        <v>1</v>
      </c>
      <c r="D2141" s="2">
        <v>1</v>
      </c>
      <c r="E2141" s="2">
        <v>1</v>
      </c>
      <c r="F2141" s="2">
        <v>1</v>
      </c>
    </row>
    <row r="2142" spans="1:6" x14ac:dyDescent="0.25">
      <c r="A2142" s="1" t="str">
        <f>"22911"</f>
        <v>22911</v>
      </c>
      <c r="B2142" s="1" t="str">
        <f>"51003"</f>
        <v>51003</v>
      </c>
      <c r="C2142" s="2">
        <v>1</v>
      </c>
      <c r="D2142" s="2">
        <v>1</v>
      </c>
      <c r="E2142" s="2">
        <v>1</v>
      </c>
      <c r="F2142" s="2">
        <v>1</v>
      </c>
    </row>
    <row r="2143" spans="1:6" x14ac:dyDescent="0.25">
      <c r="A2143" s="1" t="str">
        <f>"22920"</f>
        <v>22920</v>
      </c>
      <c r="B2143" s="1" t="str">
        <f>"51003"</f>
        <v>51003</v>
      </c>
      <c r="C2143" s="2">
        <v>0.29417571569595202</v>
      </c>
      <c r="D2143" s="2">
        <v>0.122448979591836</v>
      </c>
      <c r="E2143" s="2">
        <v>0</v>
      </c>
      <c r="F2143" s="2">
        <v>0.28942307692307601</v>
      </c>
    </row>
    <row r="2144" spans="1:6" x14ac:dyDescent="0.25">
      <c r="A2144" s="1" t="str">
        <f>"22920"</f>
        <v>22920</v>
      </c>
      <c r="B2144" s="1" t="str">
        <f>"51125"</f>
        <v>51125</v>
      </c>
      <c r="C2144" s="2">
        <v>0.67670286278380998</v>
      </c>
      <c r="D2144" s="2">
        <v>0.83673469387755095</v>
      </c>
      <c r="E2144" s="2">
        <v>1</v>
      </c>
      <c r="F2144" s="2">
        <v>0.68125000000000002</v>
      </c>
    </row>
    <row r="2145" spans="1:6" x14ac:dyDescent="0.25">
      <c r="A2145" s="1" t="str">
        <f>"22920"</f>
        <v>22920</v>
      </c>
      <c r="B2145" s="1" t="str">
        <f>"51015"</f>
        <v>51015</v>
      </c>
      <c r="C2145" s="2">
        <v>2.91214215202369E-2</v>
      </c>
      <c r="D2145" s="2">
        <v>4.08163265306122E-2</v>
      </c>
      <c r="E2145" s="2">
        <v>0</v>
      </c>
      <c r="F2145" s="2">
        <v>2.9326923076923E-2</v>
      </c>
    </row>
    <row r="2146" spans="1:6" x14ac:dyDescent="0.25">
      <c r="A2146" s="1" t="str">
        <f>"22938"</f>
        <v>22938</v>
      </c>
      <c r="B2146" s="1" t="str">
        <f>"51125"</f>
        <v>51125</v>
      </c>
      <c r="C2146" s="2">
        <v>0.96236559139784905</v>
      </c>
      <c r="D2146" s="2">
        <v>1</v>
      </c>
      <c r="E2146" s="2">
        <v>1</v>
      </c>
      <c r="F2146" s="2">
        <v>0.96306068601583095</v>
      </c>
    </row>
    <row r="2147" spans="1:6" x14ac:dyDescent="0.25">
      <c r="A2147" s="1" t="str">
        <f>"22938"</f>
        <v>22938</v>
      </c>
      <c r="B2147" s="1" t="str">
        <f>"51003"</f>
        <v>51003</v>
      </c>
      <c r="C2147" s="2">
        <v>3.7634408602150497E-2</v>
      </c>
      <c r="D2147" s="2">
        <v>0</v>
      </c>
      <c r="E2147" s="2">
        <v>0</v>
      </c>
      <c r="F2147" s="2">
        <v>3.6939313984168803E-2</v>
      </c>
    </row>
    <row r="2148" spans="1:6" x14ac:dyDescent="0.25">
      <c r="A2148" s="1" t="str">
        <f>"22948"</f>
        <v>22948</v>
      </c>
      <c r="B2148" s="1" t="str">
        <f>"51113"</f>
        <v>51113</v>
      </c>
      <c r="C2148" s="2">
        <v>1</v>
      </c>
      <c r="D2148" s="2">
        <v>1</v>
      </c>
      <c r="E2148" s="2">
        <v>1</v>
      </c>
      <c r="F2148" s="2">
        <v>1</v>
      </c>
    </row>
    <row r="2149" spans="1:6" x14ac:dyDescent="0.25">
      <c r="A2149" s="1" t="str">
        <f>"22732"</f>
        <v>22732</v>
      </c>
      <c r="B2149" s="1" t="str">
        <f>"51113"</f>
        <v>51113</v>
      </c>
      <c r="C2149" s="2">
        <v>1</v>
      </c>
      <c r="D2149" s="2">
        <v>1</v>
      </c>
      <c r="E2149" s="2">
        <v>0</v>
      </c>
      <c r="F2149" s="2">
        <v>1</v>
      </c>
    </row>
    <row r="2150" spans="1:6" x14ac:dyDescent="0.25">
      <c r="A2150" s="1" t="str">
        <f>"22747"</f>
        <v>22747</v>
      </c>
      <c r="B2150" s="1" t="str">
        <f>"51157"</f>
        <v>51157</v>
      </c>
      <c r="C2150" s="2">
        <v>1</v>
      </c>
      <c r="D2150" s="2">
        <v>1</v>
      </c>
      <c r="E2150" s="2">
        <v>1</v>
      </c>
      <c r="F2150" s="2">
        <v>1</v>
      </c>
    </row>
    <row r="2151" spans="1:6" x14ac:dyDescent="0.25">
      <c r="A2151" s="1" t="str">
        <f>"22801"</f>
        <v>22801</v>
      </c>
      <c r="B2151" s="1" t="str">
        <f>"51660"</f>
        <v>51660</v>
      </c>
      <c r="C2151" s="2">
        <v>0.68159176444542802</v>
      </c>
      <c r="D2151" s="2">
        <v>0.88471074380165204</v>
      </c>
      <c r="E2151" s="2">
        <v>0.89295392953929498</v>
      </c>
      <c r="F2151" s="2">
        <v>0.71817519577490396</v>
      </c>
    </row>
    <row r="2152" spans="1:6" x14ac:dyDescent="0.25">
      <c r="A2152" s="1" t="str">
        <f>"22801"</f>
        <v>22801</v>
      </c>
      <c r="B2152" s="1" t="str">
        <f>"51165"</f>
        <v>51165</v>
      </c>
      <c r="C2152" s="2">
        <v>0.31840823555457098</v>
      </c>
      <c r="D2152" s="2">
        <v>0.115289256198347</v>
      </c>
      <c r="E2152" s="2">
        <v>0.107046070460704</v>
      </c>
      <c r="F2152" s="2">
        <v>0.28182480422509498</v>
      </c>
    </row>
    <row r="2153" spans="1:6" x14ac:dyDescent="0.25">
      <c r="A2153" s="1" t="str">
        <f>"23065"</f>
        <v>23065</v>
      </c>
      <c r="B2153" s="1" t="str">
        <f>"51075"</f>
        <v>51075</v>
      </c>
      <c r="C2153" s="2">
        <v>0.54366197183098497</v>
      </c>
      <c r="D2153" s="2">
        <v>0.2</v>
      </c>
      <c r="E2153" s="2">
        <v>0</v>
      </c>
      <c r="F2153" s="2">
        <v>0.538141470180305</v>
      </c>
    </row>
    <row r="2154" spans="1:6" x14ac:dyDescent="0.25">
      <c r="A2154" s="1" t="str">
        <f>"23065"</f>
        <v>23065</v>
      </c>
      <c r="B2154" s="1" t="str">
        <f>"51109"</f>
        <v>51109</v>
      </c>
      <c r="C2154" s="2">
        <v>0.45633802816901398</v>
      </c>
      <c r="D2154" s="2">
        <v>0.8</v>
      </c>
      <c r="E2154" s="2">
        <v>1</v>
      </c>
      <c r="F2154" s="2">
        <v>0.461858529819694</v>
      </c>
    </row>
    <row r="2155" spans="1:6" x14ac:dyDescent="0.25">
      <c r="A2155" s="1" t="str">
        <f>"23027"</f>
        <v>23027</v>
      </c>
      <c r="B2155" s="1" t="str">
        <f>"51049"</f>
        <v>51049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25">
      <c r="A2156" s="1" t="str">
        <f>"23030"</f>
        <v>23030</v>
      </c>
      <c r="B2156" s="1" t="str">
        <f>"51036"</f>
        <v>51036</v>
      </c>
      <c r="C2156" s="2">
        <v>0.99624843684868603</v>
      </c>
      <c r="D2156" s="2">
        <v>1</v>
      </c>
      <c r="E2156" s="2">
        <v>1</v>
      </c>
      <c r="F2156" s="2">
        <v>0.99657012195121897</v>
      </c>
    </row>
    <row r="2157" spans="1:6" x14ac:dyDescent="0.25">
      <c r="A2157" s="1" t="str">
        <f>"23030"</f>
        <v>23030</v>
      </c>
      <c r="B2157" s="1" t="str">
        <f>"51087"</f>
        <v>51087</v>
      </c>
      <c r="C2157" s="2">
        <v>3.7515631513130401E-3</v>
      </c>
      <c r="D2157" s="2">
        <v>0</v>
      </c>
      <c r="E2157" s="2">
        <v>0</v>
      </c>
      <c r="F2157" s="2">
        <v>3.42987804878048E-3</v>
      </c>
    </row>
    <row r="2158" spans="1:6" x14ac:dyDescent="0.25">
      <c r="A2158" s="1" t="str">
        <f>"23055"</f>
        <v>23055</v>
      </c>
      <c r="B2158" s="1" t="str">
        <f>"51065"</f>
        <v>51065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25">
      <c r="A2159" s="1" t="str">
        <f>"22967"</f>
        <v>22967</v>
      </c>
      <c r="B2159" s="1" t="str">
        <f>"51009"</f>
        <v>51009</v>
      </c>
      <c r="C2159" s="2">
        <v>8.6266390614216704E-2</v>
      </c>
      <c r="D2159" s="2">
        <v>3.3333333333333298E-2</v>
      </c>
      <c r="E2159" s="2">
        <v>0</v>
      </c>
      <c r="F2159" s="2">
        <v>8.4791386271870703E-2</v>
      </c>
    </row>
    <row r="2160" spans="1:6" x14ac:dyDescent="0.25">
      <c r="A2160" s="1" t="str">
        <f>"22967"</f>
        <v>22967</v>
      </c>
      <c r="B2160" s="1" t="str">
        <f>"51125"</f>
        <v>51125</v>
      </c>
      <c r="C2160" s="2">
        <v>0.882677708764665</v>
      </c>
      <c r="D2160" s="2">
        <v>0.96666666666666601</v>
      </c>
      <c r="E2160" s="2">
        <v>1</v>
      </c>
      <c r="F2160" s="2">
        <v>0.88492597577388898</v>
      </c>
    </row>
    <row r="2161" spans="1:6" x14ac:dyDescent="0.25">
      <c r="A2161" s="1" t="str">
        <f>"22967"</f>
        <v>22967</v>
      </c>
      <c r="B2161" s="1" t="str">
        <f>"51015"</f>
        <v>51015</v>
      </c>
      <c r="C2161" s="2">
        <v>3.1055900621118002E-2</v>
      </c>
      <c r="D2161" s="2">
        <v>0</v>
      </c>
      <c r="E2161" s="2">
        <v>0</v>
      </c>
      <c r="F2161" s="2">
        <v>3.0282637954239501E-2</v>
      </c>
    </row>
    <row r="2162" spans="1:6" x14ac:dyDescent="0.25">
      <c r="A2162" s="1" t="str">
        <f>"22964"</f>
        <v>22964</v>
      </c>
      <c r="B2162" s="1" t="str">
        <f>"51125"</f>
        <v>51125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25">
      <c r="A2163" s="1" t="str">
        <f>"22989"</f>
        <v>22989</v>
      </c>
      <c r="B2163" s="1" t="str">
        <f>"51113"</f>
        <v>51113</v>
      </c>
      <c r="C2163" s="2">
        <v>0</v>
      </c>
      <c r="D2163" s="2">
        <v>1</v>
      </c>
      <c r="E2163" s="2">
        <v>0</v>
      </c>
      <c r="F2163" s="2">
        <v>1</v>
      </c>
    </row>
    <row r="2164" spans="1:6" x14ac:dyDescent="0.25">
      <c r="A2164" s="1" t="str">
        <f>"23001"</f>
        <v>23001</v>
      </c>
      <c r="B2164" s="1" t="str">
        <f>"51073"</f>
        <v>51073</v>
      </c>
      <c r="C2164" s="2">
        <v>0</v>
      </c>
      <c r="D2164" s="2">
        <v>0</v>
      </c>
      <c r="E2164" s="2">
        <v>1</v>
      </c>
      <c r="F2164" s="2">
        <v>1</v>
      </c>
    </row>
    <row r="2165" spans="1:6" x14ac:dyDescent="0.25">
      <c r="A2165" s="1" t="str">
        <f>"23070"</f>
        <v>23070</v>
      </c>
      <c r="B2165" s="1" t="str">
        <f>"51119"</f>
        <v>51119</v>
      </c>
      <c r="C2165" s="2">
        <v>1</v>
      </c>
      <c r="D2165" s="2">
        <v>0</v>
      </c>
      <c r="E2165" s="2">
        <v>1</v>
      </c>
      <c r="F2165" s="2">
        <v>1</v>
      </c>
    </row>
    <row r="2166" spans="1:6" x14ac:dyDescent="0.25">
      <c r="A2166" s="1" t="str">
        <f>"23071"</f>
        <v>23071</v>
      </c>
      <c r="B2166" s="1" t="str">
        <f>"51119"</f>
        <v>51119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25">
      <c r="A2167" s="1" t="str">
        <f>"23083"</f>
        <v>23083</v>
      </c>
      <c r="B2167" s="1" t="str">
        <f>"51135"</f>
        <v>51135</v>
      </c>
      <c r="C2167" s="2">
        <v>6.2434963579604498E-3</v>
      </c>
      <c r="D2167" s="2">
        <v>3.3333333333333298E-2</v>
      </c>
      <c r="E2167" s="2">
        <v>0</v>
      </c>
      <c r="F2167" s="2">
        <v>7.0422535211267599E-3</v>
      </c>
    </row>
    <row r="2168" spans="1:6" x14ac:dyDescent="0.25">
      <c r="A2168" s="1" t="str">
        <f>"23083"</f>
        <v>23083</v>
      </c>
      <c r="B2168" s="1" t="str">
        <f>"51007"</f>
        <v>51007</v>
      </c>
      <c r="C2168" s="2">
        <v>0.99375650364203905</v>
      </c>
      <c r="D2168" s="2">
        <v>0.96666666666666601</v>
      </c>
      <c r="E2168" s="2">
        <v>1</v>
      </c>
      <c r="F2168" s="2">
        <v>0.99295774647887303</v>
      </c>
    </row>
    <row r="2169" spans="1:6" x14ac:dyDescent="0.25">
      <c r="A2169" s="1" t="str">
        <f>"23066"</f>
        <v>23066</v>
      </c>
      <c r="B2169" s="1" t="str">
        <f>"51115"</f>
        <v>51115</v>
      </c>
      <c r="C2169" s="2">
        <v>0</v>
      </c>
      <c r="D2169" s="2">
        <v>0</v>
      </c>
      <c r="E2169" s="2">
        <v>1</v>
      </c>
      <c r="F2169" s="2">
        <v>1</v>
      </c>
    </row>
    <row r="2170" spans="1:6" x14ac:dyDescent="0.25">
      <c r="A2170" s="1" t="str">
        <f>"23068"</f>
        <v>23068</v>
      </c>
      <c r="B2170" s="1" t="str">
        <f>"51115"</f>
        <v>51115</v>
      </c>
      <c r="C2170" s="2">
        <v>1</v>
      </c>
      <c r="D2170" s="2">
        <v>0</v>
      </c>
      <c r="E2170" s="2">
        <v>1</v>
      </c>
      <c r="F2170" s="2">
        <v>1</v>
      </c>
    </row>
    <row r="2171" spans="1:6" x14ac:dyDescent="0.25">
      <c r="A2171" s="1" t="str">
        <f>"23081"</f>
        <v>23081</v>
      </c>
      <c r="B2171" s="1" t="str">
        <f>"51095"</f>
        <v>51095</v>
      </c>
      <c r="C2171" s="2">
        <v>0</v>
      </c>
      <c r="D2171" s="2">
        <v>1</v>
      </c>
      <c r="E2171" s="2">
        <v>1</v>
      </c>
      <c r="F2171" s="2">
        <v>1</v>
      </c>
    </row>
    <row r="2172" spans="1:6" x14ac:dyDescent="0.25">
      <c r="A2172" s="1" t="str">
        <f>"22827"</f>
        <v>22827</v>
      </c>
      <c r="B2172" s="1" t="str">
        <f>"51165"</f>
        <v>51165</v>
      </c>
      <c r="C2172" s="2">
        <v>0.93068708442474302</v>
      </c>
      <c r="D2172" s="2">
        <v>0.99335548172757404</v>
      </c>
      <c r="E2172" s="2">
        <v>1</v>
      </c>
      <c r="F2172" s="2">
        <v>0.93523025084238098</v>
      </c>
    </row>
    <row r="2173" spans="1:6" x14ac:dyDescent="0.25">
      <c r="A2173" s="1" t="str">
        <f>"22827"</f>
        <v>22827</v>
      </c>
      <c r="B2173" s="1" t="str">
        <f>"51139"</f>
        <v>51139</v>
      </c>
      <c r="C2173" s="2">
        <v>6.93129155752569E-2</v>
      </c>
      <c r="D2173" s="2">
        <v>6.6445182724252398E-3</v>
      </c>
      <c r="E2173" s="2">
        <v>0</v>
      </c>
      <c r="F2173" s="2">
        <v>6.4769749157618794E-2</v>
      </c>
    </row>
    <row r="2174" spans="1:6" x14ac:dyDescent="0.25">
      <c r="A2174" s="1" t="str">
        <f>"22840"</f>
        <v>22840</v>
      </c>
      <c r="B2174" s="1" t="str">
        <f>"51165"</f>
        <v>51165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tr">
        <f>"22831"</f>
        <v>22831</v>
      </c>
      <c r="B2175" s="1" t="str">
        <f>"51165"</f>
        <v>51165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25">
      <c r="A2176" s="1" t="str">
        <f>"22833"</f>
        <v>22833</v>
      </c>
      <c r="B2176" s="1" t="str">
        <f>"51165"</f>
        <v>51165</v>
      </c>
      <c r="C2176" s="2">
        <v>0</v>
      </c>
      <c r="D2176" s="2">
        <v>0</v>
      </c>
      <c r="E2176" s="2">
        <v>1</v>
      </c>
      <c r="F2176" s="2">
        <v>1</v>
      </c>
    </row>
    <row r="2177" spans="1:6" x14ac:dyDescent="0.25">
      <c r="A2177" s="1" t="str">
        <f>"22846"</f>
        <v>22846</v>
      </c>
      <c r="B2177" s="1" t="str">
        <f>"51165"</f>
        <v>51165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tr">
        <f>"22851"</f>
        <v>22851</v>
      </c>
      <c r="B2178" s="1" t="str">
        <f>"51139"</f>
        <v>51139</v>
      </c>
      <c r="C2178" s="2">
        <v>1</v>
      </c>
      <c r="D2178" s="2">
        <v>1</v>
      </c>
      <c r="E2178" s="2">
        <v>1</v>
      </c>
      <c r="F2178" s="2">
        <v>1</v>
      </c>
    </row>
    <row r="2179" spans="1:6" x14ac:dyDescent="0.25">
      <c r="A2179" s="1" t="str">
        <f>"22848"</f>
        <v>22848</v>
      </c>
      <c r="B2179" s="1" t="str">
        <f>"51165"</f>
        <v>51165</v>
      </c>
      <c r="C2179" s="2">
        <v>0</v>
      </c>
      <c r="D2179" s="2">
        <v>0</v>
      </c>
      <c r="E2179" s="2">
        <v>1</v>
      </c>
      <c r="F2179" s="2">
        <v>1</v>
      </c>
    </row>
    <row r="2180" spans="1:6" x14ac:dyDescent="0.25">
      <c r="A2180" s="1" t="str">
        <f>"23229"</f>
        <v>23229</v>
      </c>
      <c r="B2180" s="1" t="str">
        <f>"51760"</f>
        <v>51760</v>
      </c>
      <c r="C2180" s="2">
        <v>2.14515552377547E-4</v>
      </c>
      <c r="D2180" s="2">
        <v>0</v>
      </c>
      <c r="E2180" s="2">
        <v>0</v>
      </c>
      <c r="F2180" s="2">
        <v>1.90307028672925E-4</v>
      </c>
    </row>
    <row r="2181" spans="1:6" x14ac:dyDescent="0.25">
      <c r="A2181" s="1" t="str">
        <f>"23229"</f>
        <v>23229</v>
      </c>
      <c r="B2181" s="1" t="str">
        <f>"51087"</f>
        <v>51087</v>
      </c>
      <c r="C2181" s="2">
        <v>0.99978548444762205</v>
      </c>
      <c r="D2181" s="2">
        <v>1</v>
      </c>
      <c r="E2181" s="2">
        <v>1</v>
      </c>
      <c r="F2181" s="2">
        <v>0.99980969297132705</v>
      </c>
    </row>
    <row r="2182" spans="1:6" x14ac:dyDescent="0.25">
      <c r="A2182" s="1" t="str">
        <f>"23235"</f>
        <v>23235</v>
      </c>
      <c r="B2182" s="1" t="str">
        <f>"51041"</f>
        <v>51041</v>
      </c>
      <c r="C2182" s="2">
        <v>0.78148125496911502</v>
      </c>
      <c r="D2182" s="2">
        <v>0.87046263345195696</v>
      </c>
      <c r="E2182" s="2">
        <v>0.71929824561403499</v>
      </c>
      <c r="F2182" s="2">
        <v>0.79172947442468</v>
      </c>
    </row>
    <row r="2183" spans="1:6" x14ac:dyDescent="0.25">
      <c r="A2183" s="1" t="str">
        <f>"23235"</f>
        <v>23235</v>
      </c>
      <c r="B2183" s="1" t="str">
        <f>"51760"</f>
        <v>51760</v>
      </c>
      <c r="C2183" s="2">
        <v>0.218518745030884</v>
      </c>
      <c r="D2183" s="2">
        <v>0.12953736654804199</v>
      </c>
      <c r="E2183" s="2">
        <v>0.28070175438596401</v>
      </c>
      <c r="F2183" s="2">
        <v>0.208270525575319</v>
      </c>
    </row>
    <row r="2184" spans="1:6" x14ac:dyDescent="0.25">
      <c r="A2184" s="1" t="str">
        <f>"23148"</f>
        <v>23148</v>
      </c>
      <c r="B2184" s="1" t="str">
        <f>"51057"</f>
        <v>51057</v>
      </c>
      <c r="C2184" s="2">
        <v>0.107981220657276</v>
      </c>
      <c r="D2184" s="2">
        <v>0</v>
      </c>
      <c r="E2184" s="2">
        <v>0</v>
      </c>
      <c r="F2184" s="2">
        <v>0.106481481481481</v>
      </c>
    </row>
    <row r="2185" spans="1:6" x14ac:dyDescent="0.25">
      <c r="A2185" s="1" t="str">
        <f>"23148"</f>
        <v>23148</v>
      </c>
      <c r="B2185" s="1" t="str">
        <f>"51097"</f>
        <v>51097</v>
      </c>
      <c r="C2185" s="2">
        <v>0.892018779342723</v>
      </c>
      <c r="D2185" s="2">
        <v>1</v>
      </c>
      <c r="E2185" s="2">
        <v>1</v>
      </c>
      <c r="F2185" s="2">
        <v>0.89351851851851805</v>
      </c>
    </row>
    <row r="2186" spans="1:6" x14ac:dyDescent="0.25">
      <c r="A2186" s="1" t="str">
        <f>"23156"</f>
        <v>23156</v>
      </c>
      <c r="B2186" s="1" t="str">
        <f>"51097"</f>
        <v>51097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25">
      <c r="A2187" s="1" t="str">
        <f>"23169"</f>
        <v>23169</v>
      </c>
      <c r="B2187" s="1" t="str">
        <f>"51119"</f>
        <v>51119</v>
      </c>
      <c r="C2187" s="2">
        <v>1</v>
      </c>
      <c r="D2187" s="2">
        <v>1</v>
      </c>
      <c r="E2187" s="2">
        <v>1</v>
      </c>
      <c r="F2187" s="2">
        <v>1</v>
      </c>
    </row>
    <row r="2188" spans="1:6" x14ac:dyDescent="0.25">
      <c r="A2188" s="1" t="str">
        <f>"23185"</f>
        <v>23185</v>
      </c>
      <c r="B2188" s="1" t="str">
        <f>"51095"</f>
        <v>51095</v>
      </c>
      <c r="C2188" s="2">
        <v>0.54161781946072596</v>
      </c>
      <c r="D2188" s="2">
        <v>0.45175228036485798</v>
      </c>
      <c r="E2188" s="2">
        <v>0.35598086124401901</v>
      </c>
      <c r="F2188" s="2">
        <v>0.52655496720145401</v>
      </c>
    </row>
    <row r="2189" spans="1:6" x14ac:dyDescent="0.25">
      <c r="A2189" s="1" t="str">
        <f>"23185"</f>
        <v>23185</v>
      </c>
      <c r="B2189" s="1" t="str">
        <f>"51199"</f>
        <v>51199</v>
      </c>
      <c r="C2189" s="2">
        <v>0.186761655694832</v>
      </c>
      <c r="D2189" s="2">
        <v>0.183389342294767</v>
      </c>
      <c r="E2189" s="2">
        <v>8.8995215311004697E-2</v>
      </c>
      <c r="F2189" s="2">
        <v>0.18244685054927601</v>
      </c>
    </row>
    <row r="2190" spans="1:6" x14ac:dyDescent="0.25">
      <c r="A2190" s="1" t="str">
        <f>"23185"</f>
        <v>23185</v>
      </c>
      <c r="B2190" s="1" t="str">
        <f>"51036"</f>
        <v>51036</v>
      </c>
      <c r="C2190" s="2">
        <v>1.8486788709531901E-3</v>
      </c>
      <c r="D2190" s="2">
        <v>4.8007681228996599E-4</v>
      </c>
      <c r="E2190" s="2">
        <v>0</v>
      </c>
      <c r="F2190" s="2">
        <v>1.6596854500908801E-3</v>
      </c>
    </row>
    <row r="2191" spans="1:6" x14ac:dyDescent="0.25">
      <c r="A2191" s="1" t="str">
        <f>"23185"</f>
        <v>23185</v>
      </c>
      <c r="B2191" s="1" t="str">
        <f>"51830"</f>
        <v>51830</v>
      </c>
      <c r="C2191" s="2">
        <v>0.26977184597348702</v>
      </c>
      <c r="D2191" s="2">
        <v>0.36437830052808401</v>
      </c>
      <c r="E2191" s="2">
        <v>0.55502392344497598</v>
      </c>
      <c r="F2191" s="2">
        <v>0.289338496799178</v>
      </c>
    </row>
    <row r="2192" spans="1:6" x14ac:dyDescent="0.25">
      <c r="A2192" s="1" t="str">
        <f>"23154"</f>
        <v>23154</v>
      </c>
      <c r="B2192" s="1" t="str">
        <f>"51073"</f>
        <v>51073</v>
      </c>
      <c r="C2192" s="2">
        <v>0</v>
      </c>
      <c r="D2192" s="2">
        <v>0</v>
      </c>
      <c r="E2192" s="2">
        <v>1</v>
      </c>
      <c r="F2192" s="2">
        <v>1</v>
      </c>
    </row>
    <row r="2193" spans="1:6" x14ac:dyDescent="0.25">
      <c r="A2193" s="1" t="str">
        <f>"23155"</f>
        <v>23155</v>
      </c>
      <c r="B2193" s="1" t="str">
        <f>"51073"</f>
        <v>51073</v>
      </c>
      <c r="C2193" s="2">
        <v>0</v>
      </c>
      <c r="D2193" s="2">
        <v>0</v>
      </c>
      <c r="E2193" s="2">
        <v>1</v>
      </c>
      <c r="F2193" s="2">
        <v>1</v>
      </c>
    </row>
    <row r="2194" spans="1:6" x14ac:dyDescent="0.25">
      <c r="A2194" s="1" t="str">
        <f>"23147"</f>
        <v>23147</v>
      </c>
      <c r="B2194" s="1" t="str">
        <f>"51036"</f>
        <v>51036</v>
      </c>
      <c r="C2194" s="2">
        <v>0</v>
      </c>
      <c r="D2194" s="2">
        <v>0</v>
      </c>
      <c r="E2194" s="2">
        <v>1</v>
      </c>
      <c r="F2194" s="2">
        <v>1</v>
      </c>
    </row>
    <row r="2195" spans="1:6" x14ac:dyDescent="0.25">
      <c r="A2195" s="1" t="str">
        <f>"23323"</f>
        <v>23323</v>
      </c>
      <c r="B2195" s="1" t="str">
        <f>"51740"</f>
        <v>51740</v>
      </c>
      <c r="C2195" s="2">
        <v>6.1496832913104896E-5</v>
      </c>
      <c r="D2195" s="2">
        <v>0</v>
      </c>
      <c r="E2195" s="2">
        <v>0</v>
      </c>
      <c r="F2195" s="2">
        <v>5.6532308214144297E-5</v>
      </c>
    </row>
    <row r="2196" spans="1:6" x14ac:dyDescent="0.25">
      <c r="A2196" s="1" t="str">
        <f>"23323"</f>
        <v>23323</v>
      </c>
      <c r="B2196" s="1" t="str">
        <f>"51550"</f>
        <v>51550</v>
      </c>
      <c r="C2196" s="2">
        <v>0.99993850316708599</v>
      </c>
      <c r="D2196" s="2">
        <v>1</v>
      </c>
      <c r="E2196" s="2">
        <v>1</v>
      </c>
      <c r="F2196" s="2">
        <v>0.99994346769178499</v>
      </c>
    </row>
    <row r="2197" spans="1:6" x14ac:dyDescent="0.25">
      <c r="A2197" s="1" t="str">
        <f>"23301"</f>
        <v>23301</v>
      </c>
      <c r="B2197" s="1" t="str">
        <f>"51001"</f>
        <v>51001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tr">
        <f>"23307"</f>
        <v>23307</v>
      </c>
      <c r="B2198" s="1" t="str">
        <f>"51131"</f>
        <v>51131</v>
      </c>
      <c r="C2198" s="2">
        <v>1</v>
      </c>
      <c r="D2198" s="2">
        <v>1</v>
      </c>
      <c r="E2198" s="2">
        <v>0</v>
      </c>
      <c r="F2198" s="2">
        <v>1</v>
      </c>
    </row>
    <row r="2199" spans="1:6" x14ac:dyDescent="0.25">
      <c r="A2199" s="1" t="str">
        <f>"23314"</f>
        <v>23314</v>
      </c>
      <c r="B2199" s="1" t="str">
        <f>"51093"</f>
        <v>51093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tr">
        <f>"23249"</f>
        <v>23249</v>
      </c>
      <c r="B2200" s="1" t="str">
        <f>"51760"</f>
        <v>51760</v>
      </c>
      <c r="C2200" s="2">
        <v>0</v>
      </c>
      <c r="D2200" s="2">
        <v>1</v>
      </c>
      <c r="E2200" s="2">
        <v>0</v>
      </c>
      <c r="F2200" s="2">
        <v>1</v>
      </c>
    </row>
    <row r="2201" spans="1:6" x14ac:dyDescent="0.25">
      <c r="A2201" s="1" t="str">
        <f>"23359"</f>
        <v>23359</v>
      </c>
      <c r="B2201" s="1" t="str">
        <f>"51001"</f>
        <v>51001</v>
      </c>
      <c r="C2201" s="2">
        <v>1</v>
      </c>
      <c r="D2201" s="2">
        <v>1</v>
      </c>
      <c r="E2201" s="2">
        <v>0</v>
      </c>
      <c r="F2201" s="2">
        <v>1</v>
      </c>
    </row>
    <row r="2202" spans="1:6" x14ac:dyDescent="0.25">
      <c r="A2202" s="1" t="str">
        <f>"23417"</f>
        <v>23417</v>
      </c>
      <c r="B2202" s="1" t="str">
        <f>"51001"</f>
        <v>51001</v>
      </c>
      <c r="C2202" s="2">
        <v>1</v>
      </c>
      <c r="D2202" s="2">
        <v>1</v>
      </c>
      <c r="E2202" s="2">
        <v>1</v>
      </c>
      <c r="F2202" s="2">
        <v>1</v>
      </c>
    </row>
    <row r="2203" spans="1:6" x14ac:dyDescent="0.25">
      <c r="A2203" s="1" t="str">
        <f>"23420"</f>
        <v>23420</v>
      </c>
      <c r="B2203" s="1" t="str">
        <f>"51001"</f>
        <v>51001</v>
      </c>
      <c r="C2203" s="2">
        <v>1</v>
      </c>
      <c r="D2203" s="2">
        <v>1</v>
      </c>
      <c r="E2203" s="2">
        <v>1</v>
      </c>
      <c r="F2203" s="2">
        <v>1</v>
      </c>
    </row>
    <row r="2204" spans="1:6" x14ac:dyDescent="0.25">
      <c r="A2204" s="1" t="str">
        <f>"23432"</f>
        <v>23432</v>
      </c>
      <c r="B2204" s="1" t="str">
        <f>"51093"</f>
        <v>51093</v>
      </c>
      <c r="C2204" s="2">
        <v>6.6889632107023402E-3</v>
      </c>
      <c r="D2204" s="2">
        <v>0</v>
      </c>
      <c r="E2204" s="2">
        <v>0</v>
      </c>
      <c r="F2204" s="2">
        <v>6.4829821717990203E-3</v>
      </c>
    </row>
    <row r="2205" spans="1:6" x14ac:dyDescent="0.25">
      <c r="A2205" s="1" t="str">
        <f>"23432"</f>
        <v>23432</v>
      </c>
      <c r="B2205" s="1" t="str">
        <f>"51800"</f>
        <v>51800</v>
      </c>
      <c r="C2205" s="2">
        <v>0.993311036789297</v>
      </c>
      <c r="D2205" s="2">
        <v>1</v>
      </c>
      <c r="E2205" s="2">
        <v>1</v>
      </c>
      <c r="F2205" s="2">
        <v>0.99351701782820001</v>
      </c>
    </row>
    <row r="2206" spans="1:6" x14ac:dyDescent="0.25">
      <c r="A2206" s="1" t="str">
        <f>"23347"</f>
        <v>23347</v>
      </c>
      <c r="B2206" s="1" t="str">
        <f>"51131"</f>
        <v>51131</v>
      </c>
      <c r="C2206" s="2">
        <v>0</v>
      </c>
      <c r="D2206" s="2">
        <v>1</v>
      </c>
      <c r="E2206" s="2">
        <v>0</v>
      </c>
      <c r="F2206" s="2">
        <v>1</v>
      </c>
    </row>
    <row r="2207" spans="1:6" x14ac:dyDescent="0.25">
      <c r="A2207" s="1" t="str">
        <f>"23326"</f>
        <v>23326</v>
      </c>
      <c r="B2207" s="1" t="str">
        <f>"51550"</f>
        <v>51550</v>
      </c>
      <c r="C2207" s="2">
        <v>0</v>
      </c>
      <c r="D2207" s="2">
        <v>0</v>
      </c>
      <c r="E2207" s="2">
        <v>1</v>
      </c>
      <c r="F2207" s="2">
        <v>1</v>
      </c>
    </row>
    <row r="2208" spans="1:6" x14ac:dyDescent="0.25">
      <c r="A2208" s="1" t="str">
        <f>"23224"</f>
        <v>23224</v>
      </c>
      <c r="B2208" s="1" t="str">
        <f>"51760"</f>
        <v>51760</v>
      </c>
      <c r="C2208" s="2">
        <v>0.93652359809241903</v>
      </c>
      <c r="D2208" s="2">
        <v>0.94956837800999505</v>
      </c>
      <c r="E2208" s="2">
        <v>0.94028340080971595</v>
      </c>
      <c r="F2208" s="2">
        <v>0.93803658081373598</v>
      </c>
    </row>
    <row r="2209" spans="1:6" x14ac:dyDescent="0.25">
      <c r="A2209" s="1" t="str">
        <f>"23224"</f>
        <v>23224</v>
      </c>
      <c r="B2209" s="1" t="str">
        <f>"51041"</f>
        <v>51041</v>
      </c>
      <c r="C2209" s="2">
        <v>6.3476401907580901E-2</v>
      </c>
      <c r="D2209" s="2">
        <v>5.0431621990004498E-2</v>
      </c>
      <c r="E2209" s="2">
        <v>5.9716599190283402E-2</v>
      </c>
      <c r="F2209" s="2">
        <v>6.1963419186263503E-2</v>
      </c>
    </row>
    <row r="2210" spans="1:6" x14ac:dyDescent="0.25">
      <c r="A2210" s="1" t="str">
        <f>"23221"</f>
        <v>23221</v>
      </c>
      <c r="B2210" s="1" t="str">
        <f>"51760"</f>
        <v>51760</v>
      </c>
      <c r="C2210" s="2">
        <v>1</v>
      </c>
      <c r="D2210" s="2">
        <v>1</v>
      </c>
      <c r="E2210" s="2">
        <v>1</v>
      </c>
      <c r="F2210" s="2">
        <v>1</v>
      </c>
    </row>
    <row r="2211" spans="1:6" x14ac:dyDescent="0.25">
      <c r="A2211" s="1" t="str">
        <f>"23222"</f>
        <v>23222</v>
      </c>
      <c r="B2211" s="1" t="str">
        <f>"51760"</f>
        <v>51760</v>
      </c>
      <c r="C2211" s="2">
        <v>0.74040295166238201</v>
      </c>
      <c r="D2211" s="2">
        <v>0.73568281938325897</v>
      </c>
      <c r="E2211" s="2">
        <v>0.63734290843806096</v>
      </c>
      <c r="F2211" s="2">
        <v>0.73584480036092903</v>
      </c>
    </row>
    <row r="2212" spans="1:6" x14ac:dyDescent="0.25">
      <c r="A2212" s="1" t="str">
        <f>"23222"</f>
        <v>23222</v>
      </c>
      <c r="B2212" s="1" t="str">
        <f>"51087"</f>
        <v>51087</v>
      </c>
      <c r="C2212" s="2">
        <v>0.25959704833761699</v>
      </c>
      <c r="D2212" s="2">
        <v>0.26431718061673998</v>
      </c>
      <c r="E2212" s="2">
        <v>0.36265709156193798</v>
      </c>
      <c r="F2212" s="2">
        <v>0.26415519963907003</v>
      </c>
    </row>
    <row r="2213" spans="1:6" x14ac:dyDescent="0.25">
      <c r="A2213" s="1" t="str">
        <f>"23218"</f>
        <v>23218</v>
      </c>
      <c r="B2213" s="1" t="str">
        <f>"51760"</f>
        <v>51760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tr">
        <f>"23453"</f>
        <v>23453</v>
      </c>
      <c r="B2214" s="1" t="str">
        <f>"51810"</f>
        <v>51810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tr">
        <f>"23439"</f>
        <v>23439</v>
      </c>
      <c r="B2215" s="1" t="str">
        <f>"51800"</f>
        <v>51800</v>
      </c>
      <c r="C2215" s="2">
        <v>1</v>
      </c>
      <c r="D2215" s="2">
        <v>1</v>
      </c>
      <c r="E2215" s="2">
        <v>1</v>
      </c>
      <c r="F2215" s="2">
        <v>1</v>
      </c>
    </row>
    <row r="2216" spans="1:6" x14ac:dyDescent="0.25">
      <c r="A2216" s="1" t="str">
        <f>"23601"</f>
        <v>23601</v>
      </c>
      <c r="B2216" s="1" t="str">
        <f>"51700"</f>
        <v>51700</v>
      </c>
      <c r="C2216" s="2">
        <v>1</v>
      </c>
      <c r="D2216" s="2">
        <v>1</v>
      </c>
      <c r="E2216" s="2">
        <v>1</v>
      </c>
      <c r="F2216" s="2">
        <v>1</v>
      </c>
    </row>
    <row r="2217" spans="1:6" x14ac:dyDescent="0.25">
      <c r="A2217" s="1" t="str">
        <f>"23606"</f>
        <v>23606</v>
      </c>
      <c r="B2217" s="1" t="str">
        <f>"51700"</f>
        <v>51700</v>
      </c>
      <c r="C2217" s="2">
        <v>1</v>
      </c>
      <c r="D2217" s="2">
        <v>1</v>
      </c>
      <c r="E2217" s="2">
        <v>1</v>
      </c>
      <c r="F2217" s="2">
        <v>1</v>
      </c>
    </row>
    <row r="2218" spans="1:6" x14ac:dyDescent="0.25">
      <c r="A2218" s="1" t="str">
        <f>"23459"</f>
        <v>23459</v>
      </c>
      <c r="B2218" s="1" t="str">
        <f>"51810"</f>
        <v>51810</v>
      </c>
      <c r="C2218" s="2">
        <v>0</v>
      </c>
      <c r="D2218" s="2">
        <v>1</v>
      </c>
      <c r="E2218" s="2">
        <v>1</v>
      </c>
      <c r="F2218" s="2">
        <v>1</v>
      </c>
    </row>
    <row r="2219" spans="1:6" x14ac:dyDescent="0.25">
      <c r="A2219" s="1" t="str">
        <f>"23708"</f>
        <v>23708</v>
      </c>
      <c r="B2219" s="1" t="str">
        <f>"51740"</f>
        <v>51740</v>
      </c>
      <c r="C2219" s="2">
        <v>0</v>
      </c>
      <c r="D2219" s="2">
        <v>1</v>
      </c>
      <c r="E2219" s="2">
        <v>1</v>
      </c>
      <c r="F2219" s="2">
        <v>1</v>
      </c>
    </row>
    <row r="2220" spans="1:6" x14ac:dyDescent="0.25">
      <c r="A2220" s="1" t="str">
        <f>"23479"</f>
        <v>23479</v>
      </c>
      <c r="B2220" s="1" t="str">
        <f>"51810"</f>
        <v>51810</v>
      </c>
      <c r="C2220" s="2">
        <v>0</v>
      </c>
      <c r="D2220" s="2">
        <v>0</v>
      </c>
      <c r="E2220" s="2">
        <v>1</v>
      </c>
      <c r="F2220" s="2">
        <v>1</v>
      </c>
    </row>
    <row r="2221" spans="1:6" x14ac:dyDescent="0.25">
      <c r="A2221" s="1" t="str">
        <f>"23488"</f>
        <v>23488</v>
      </c>
      <c r="B2221" s="1" t="str">
        <f>"51001"</f>
        <v>51001</v>
      </c>
      <c r="C2221" s="2">
        <v>1</v>
      </c>
      <c r="D2221" s="2">
        <v>1</v>
      </c>
      <c r="E2221" s="2">
        <v>0</v>
      </c>
      <c r="F2221" s="2">
        <v>1</v>
      </c>
    </row>
    <row r="2222" spans="1:6" x14ac:dyDescent="0.25">
      <c r="A2222" s="1" t="str">
        <f>"23833"</f>
        <v>23833</v>
      </c>
      <c r="B2222" s="1" t="str">
        <f>"51053"</f>
        <v>51053</v>
      </c>
      <c r="C2222" s="2">
        <v>0.89938398357289495</v>
      </c>
      <c r="D2222" s="2">
        <v>0.75</v>
      </c>
      <c r="E2222" s="2">
        <v>1</v>
      </c>
      <c r="F2222" s="2">
        <v>0.89707366296669999</v>
      </c>
    </row>
    <row r="2223" spans="1:6" x14ac:dyDescent="0.25">
      <c r="A2223" s="1" t="str">
        <f>"23833"</f>
        <v>23833</v>
      </c>
      <c r="B2223" s="1" t="str">
        <f>"51007"</f>
        <v>51007</v>
      </c>
      <c r="C2223" s="2">
        <v>0.10061601642710399</v>
      </c>
      <c r="D2223" s="2">
        <v>0.25</v>
      </c>
      <c r="E2223" s="2">
        <v>0</v>
      </c>
      <c r="F2223" s="2">
        <v>0.102926337033299</v>
      </c>
    </row>
    <row r="2224" spans="1:6" x14ac:dyDescent="0.25">
      <c r="A2224" s="1" t="str">
        <f>"23834"</f>
        <v>23834</v>
      </c>
      <c r="B2224" s="1" t="str">
        <f>"51041"</f>
        <v>51041</v>
      </c>
      <c r="C2224" s="2">
        <v>0.27268199551755601</v>
      </c>
      <c r="D2224" s="2">
        <v>0.17758186397984799</v>
      </c>
      <c r="E2224" s="2">
        <v>0.21153846153846101</v>
      </c>
      <c r="F2224" s="2">
        <v>0.26048612604861199</v>
      </c>
    </row>
    <row r="2225" spans="1:6" x14ac:dyDescent="0.25">
      <c r="A2225" s="1" t="str">
        <f>"23834"</f>
        <v>23834</v>
      </c>
      <c r="B2225" s="1" t="str">
        <f>"51570"</f>
        <v>51570</v>
      </c>
      <c r="C2225" s="2">
        <v>0.72731800448244299</v>
      </c>
      <c r="D2225" s="2">
        <v>0.82241813602015101</v>
      </c>
      <c r="E2225" s="2">
        <v>0.78846153846153799</v>
      </c>
      <c r="F2225" s="2">
        <v>0.73951387395138701</v>
      </c>
    </row>
    <row r="2226" spans="1:6" x14ac:dyDescent="0.25">
      <c r="A2226" s="1" t="str">
        <f>"23843"</f>
        <v>23843</v>
      </c>
      <c r="B2226" s="1" t="str">
        <f>"51025"</f>
        <v>51025</v>
      </c>
      <c r="C2226" s="2">
        <v>1</v>
      </c>
      <c r="D2226" s="2">
        <v>1</v>
      </c>
      <c r="E2226" s="2">
        <v>1</v>
      </c>
      <c r="F2226" s="2">
        <v>1</v>
      </c>
    </row>
    <row r="2227" spans="1:6" x14ac:dyDescent="0.25">
      <c r="A2227" s="1" t="str">
        <f>"23846"</f>
        <v>23846</v>
      </c>
      <c r="B2227" s="1" t="str">
        <f>"51181"</f>
        <v>51181</v>
      </c>
      <c r="C2227" s="2">
        <v>1</v>
      </c>
      <c r="D2227" s="2">
        <v>1</v>
      </c>
      <c r="E2227" s="2">
        <v>1</v>
      </c>
      <c r="F2227" s="2">
        <v>1</v>
      </c>
    </row>
    <row r="2228" spans="1:6" x14ac:dyDescent="0.25">
      <c r="A2228" s="1" t="str">
        <f>"23845"</f>
        <v>23845</v>
      </c>
      <c r="B2228" s="1" t="str">
        <f>"51025"</f>
        <v>51025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tr">
        <f>"24014"</f>
        <v>24014</v>
      </c>
      <c r="B2229" s="1" t="str">
        <f>"51067"</f>
        <v>51067</v>
      </c>
      <c r="C2229" s="2">
        <v>1.54884389866135E-3</v>
      </c>
      <c r="D2229" s="2">
        <v>0</v>
      </c>
      <c r="E2229" s="2">
        <v>0</v>
      </c>
      <c r="F2229" s="2">
        <v>1.3710704142591301E-3</v>
      </c>
    </row>
    <row r="2230" spans="1:6" x14ac:dyDescent="0.25">
      <c r="A2230" s="1" t="str">
        <f>"24014"</f>
        <v>24014</v>
      </c>
      <c r="B2230" s="1" t="str">
        <f>"51770"</f>
        <v>51770</v>
      </c>
      <c r="C2230" s="2">
        <v>0.75926540546520604</v>
      </c>
      <c r="D2230" s="2">
        <v>0.90191082802547695</v>
      </c>
      <c r="E2230" s="2">
        <v>0.95090439276485705</v>
      </c>
      <c r="F2230" s="2">
        <v>0.77749485848594602</v>
      </c>
    </row>
    <row r="2231" spans="1:6" x14ac:dyDescent="0.25">
      <c r="A2231" s="1" t="str">
        <f>"24014"</f>
        <v>24014</v>
      </c>
      <c r="B2231" s="1" t="str">
        <f>"51161"</f>
        <v>51161</v>
      </c>
      <c r="C2231" s="2">
        <v>0.23918575063613201</v>
      </c>
      <c r="D2231" s="2">
        <v>9.8089171974522202E-2</v>
      </c>
      <c r="E2231" s="2">
        <v>4.90956072351421E-2</v>
      </c>
      <c r="F2231" s="2">
        <v>0.22113407109979399</v>
      </c>
    </row>
    <row r="2232" spans="1:6" x14ac:dyDescent="0.25">
      <c r="A2232" s="1" t="str">
        <f>"24035"</f>
        <v>24035</v>
      </c>
      <c r="B2232" s="1" t="str">
        <f>"51770"</f>
        <v>51770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25">
      <c r="A2233" s="1" t="str">
        <f>"24036"</f>
        <v>24036</v>
      </c>
      <c r="B2233" s="1" t="str">
        <f>"51770"</f>
        <v>51770</v>
      </c>
      <c r="C2233" s="2">
        <v>1</v>
      </c>
      <c r="D2233" s="2">
        <v>1</v>
      </c>
      <c r="E2233" s="2">
        <v>1</v>
      </c>
      <c r="F2233" s="2">
        <v>1</v>
      </c>
    </row>
    <row r="2234" spans="1:6" x14ac:dyDescent="0.25">
      <c r="A2234" s="1" t="str">
        <f>"24026"</f>
        <v>24026</v>
      </c>
      <c r="B2234" s="1" t="str">
        <f>"51770"</f>
        <v>51770</v>
      </c>
      <c r="C2234" s="2">
        <v>1</v>
      </c>
      <c r="D2234" s="2">
        <v>1</v>
      </c>
      <c r="E2234" s="2">
        <v>1</v>
      </c>
      <c r="F2234" s="2">
        <v>1</v>
      </c>
    </row>
    <row r="2235" spans="1:6" x14ac:dyDescent="0.25">
      <c r="A2235" s="1" t="str">
        <f>"23867"</f>
        <v>23867</v>
      </c>
      <c r="B2235" s="1" t="str">
        <f>"51175"</f>
        <v>51175</v>
      </c>
      <c r="C2235" s="2">
        <v>1.7316017316017301E-3</v>
      </c>
      <c r="D2235" s="2">
        <v>0</v>
      </c>
      <c r="E2235" s="2">
        <v>0</v>
      </c>
      <c r="F2235" s="2">
        <v>1.6863406408094399E-3</v>
      </c>
    </row>
    <row r="2236" spans="1:6" x14ac:dyDescent="0.25">
      <c r="A2236" s="1" t="str">
        <f>"23867"</f>
        <v>23867</v>
      </c>
      <c r="B2236" s="1" t="str">
        <f>"51183"</f>
        <v>51183</v>
      </c>
      <c r="C2236" s="2">
        <v>0.50303030303030305</v>
      </c>
      <c r="D2236" s="2">
        <v>0.5</v>
      </c>
      <c r="E2236" s="2">
        <v>0.42857142857142799</v>
      </c>
      <c r="F2236" s="2">
        <v>0.50252951096121401</v>
      </c>
    </row>
    <row r="2237" spans="1:6" x14ac:dyDescent="0.25">
      <c r="A2237" s="1" t="str">
        <f>"23867"</f>
        <v>23867</v>
      </c>
      <c r="B2237" s="1" t="str">
        <f>"51081"</f>
        <v>51081</v>
      </c>
      <c r="C2237" s="2">
        <v>0.49523809523809498</v>
      </c>
      <c r="D2237" s="2">
        <v>0.5</v>
      </c>
      <c r="E2237" s="2">
        <v>0.57142857142857095</v>
      </c>
      <c r="F2237" s="2">
        <v>0.49578414839797602</v>
      </c>
    </row>
    <row r="2238" spans="1:6" x14ac:dyDescent="0.25">
      <c r="A2238" s="1" t="str">
        <f>"23878"</f>
        <v>23878</v>
      </c>
      <c r="B2238" s="1" t="str">
        <f>"51175"</f>
        <v>51175</v>
      </c>
      <c r="C2238" s="2">
        <v>0.99429657794676796</v>
      </c>
      <c r="D2238" s="2">
        <v>0.90909090909090895</v>
      </c>
      <c r="E2238" s="2">
        <v>1</v>
      </c>
      <c r="F2238" s="2">
        <v>0.99089253187613802</v>
      </c>
    </row>
    <row r="2239" spans="1:6" x14ac:dyDescent="0.25">
      <c r="A2239" s="1" t="str">
        <f>"23878"</f>
        <v>23878</v>
      </c>
      <c r="B2239" s="1" t="str">
        <f>"51183"</f>
        <v>51183</v>
      </c>
      <c r="C2239" s="2">
        <v>5.7034220532319298E-3</v>
      </c>
      <c r="D2239" s="2">
        <v>9.0909090909090898E-2</v>
      </c>
      <c r="E2239" s="2">
        <v>0</v>
      </c>
      <c r="F2239" s="2">
        <v>9.1074681238615604E-3</v>
      </c>
    </row>
    <row r="2240" spans="1:6" x14ac:dyDescent="0.25">
      <c r="A2240" s="1" t="str">
        <f>"23887"</f>
        <v>23887</v>
      </c>
      <c r="B2240" s="1" t="str">
        <f>"51025"</f>
        <v>51025</v>
      </c>
      <c r="C2240" s="2">
        <v>0.99120234604105495</v>
      </c>
      <c r="D2240" s="2">
        <v>1</v>
      </c>
      <c r="E2240" s="2">
        <v>1</v>
      </c>
      <c r="F2240" s="2">
        <v>0.99135446685878903</v>
      </c>
    </row>
    <row r="2241" spans="1:6" x14ac:dyDescent="0.25">
      <c r="A2241" s="1" t="str">
        <f>"23887"</f>
        <v>23887</v>
      </c>
      <c r="B2241" s="1" t="str">
        <f>"51081"</f>
        <v>51081</v>
      </c>
      <c r="C2241" s="2">
        <v>8.7976539589442806E-3</v>
      </c>
      <c r="D2241" s="2">
        <v>0</v>
      </c>
      <c r="E2241" s="2">
        <v>0</v>
      </c>
      <c r="F2241" s="2">
        <v>8.6455331412103702E-3</v>
      </c>
    </row>
    <row r="2242" spans="1:6" x14ac:dyDescent="0.25">
      <c r="A2242" s="1" t="str">
        <f>"23873"</f>
        <v>23873</v>
      </c>
      <c r="B2242" s="1" t="str">
        <f>"51025"</f>
        <v>51025</v>
      </c>
      <c r="C2242" s="2">
        <v>0</v>
      </c>
      <c r="D2242" s="2">
        <v>0</v>
      </c>
      <c r="E2242" s="2">
        <v>1</v>
      </c>
      <c r="F2242" s="2">
        <v>1</v>
      </c>
    </row>
    <row r="2243" spans="1:6" x14ac:dyDescent="0.25">
      <c r="A2243" s="1" t="str">
        <f>"24068"</f>
        <v>24068</v>
      </c>
      <c r="B2243" s="1" t="str">
        <f>"51121"</f>
        <v>51121</v>
      </c>
      <c r="C2243" s="2">
        <v>1</v>
      </c>
      <c r="D2243" s="2">
        <v>1</v>
      </c>
      <c r="E2243" s="2">
        <v>1</v>
      </c>
      <c r="F2243" s="2">
        <v>1</v>
      </c>
    </row>
    <row r="2244" spans="1:6" x14ac:dyDescent="0.25">
      <c r="A2244" s="1" t="str">
        <f>"24069"</f>
        <v>24069</v>
      </c>
      <c r="B2244" s="1" t="str">
        <f>"51143"</f>
        <v>51143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25">
      <c r="A2245" s="1" t="str">
        <f>"24084"</f>
        <v>24084</v>
      </c>
      <c r="B2245" s="1" t="str">
        <f>"51155"</f>
        <v>51155</v>
      </c>
      <c r="C2245" s="2">
        <v>0.96650426309378801</v>
      </c>
      <c r="D2245" s="2">
        <v>0.99285714285714199</v>
      </c>
      <c r="E2245" s="2">
        <v>1</v>
      </c>
      <c r="F2245" s="2">
        <v>0.96905114899925804</v>
      </c>
    </row>
    <row r="2246" spans="1:6" x14ac:dyDescent="0.25">
      <c r="A2246" s="1" t="str">
        <f>"24084"</f>
        <v>24084</v>
      </c>
      <c r="B2246" s="1" t="str">
        <f>"51021"</f>
        <v>51021</v>
      </c>
      <c r="C2246" s="2">
        <v>3.3495736906211902E-2</v>
      </c>
      <c r="D2246" s="2">
        <v>7.14285714285714E-3</v>
      </c>
      <c r="E2246" s="2">
        <v>0</v>
      </c>
      <c r="F2246" s="2">
        <v>3.0948851000741202E-2</v>
      </c>
    </row>
    <row r="2247" spans="1:6" x14ac:dyDescent="0.25">
      <c r="A2247" s="1" t="str">
        <f>"24090"</f>
        <v>24090</v>
      </c>
      <c r="B2247" s="1" t="str">
        <f>"51023"</f>
        <v>51023</v>
      </c>
      <c r="C2247" s="2">
        <v>1</v>
      </c>
      <c r="D2247" s="2">
        <v>1</v>
      </c>
      <c r="E2247" s="2">
        <v>1</v>
      </c>
      <c r="F2247" s="2">
        <v>1</v>
      </c>
    </row>
    <row r="2248" spans="1:6" x14ac:dyDescent="0.25">
      <c r="A2248" s="1" t="str">
        <f>"24104"</f>
        <v>24104</v>
      </c>
      <c r="B2248" s="1" t="str">
        <f>"51019"</f>
        <v>51019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25">
      <c r="A2249" s="1" t="str">
        <f>"23944"</f>
        <v>23944</v>
      </c>
      <c r="B2249" s="1" t="str">
        <f>"51111"</f>
        <v>51111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tr">
        <f>"23922"</f>
        <v>23922</v>
      </c>
      <c r="B2250" s="1" t="str">
        <f>"51007"</f>
        <v>51007</v>
      </c>
      <c r="C2250" s="2">
        <v>2.9910269192422699E-3</v>
      </c>
      <c r="D2250" s="2">
        <v>0</v>
      </c>
      <c r="E2250" s="2">
        <v>0</v>
      </c>
      <c r="F2250" s="2">
        <v>2.8818443804034498E-3</v>
      </c>
    </row>
    <row r="2251" spans="1:6" x14ac:dyDescent="0.25">
      <c r="A2251" s="1" t="str">
        <f>"23922"</f>
        <v>23922</v>
      </c>
      <c r="B2251" s="1" t="str">
        <f>"51147"</f>
        <v>51147</v>
      </c>
      <c r="C2251" s="2">
        <v>0.248255234297108</v>
      </c>
      <c r="D2251" s="2">
        <v>0.12121212121212099</v>
      </c>
      <c r="E2251" s="2">
        <v>0</v>
      </c>
      <c r="F2251" s="2">
        <v>0.243035542747358</v>
      </c>
    </row>
    <row r="2252" spans="1:6" x14ac:dyDescent="0.25">
      <c r="A2252" s="1" t="str">
        <f>"23922"</f>
        <v>23922</v>
      </c>
      <c r="B2252" s="1" t="str">
        <f>"51135"</f>
        <v>51135</v>
      </c>
      <c r="C2252" s="2">
        <v>0.74875373878364904</v>
      </c>
      <c r="D2252" s="2">
        <v>0.87878787878787801</v>
      </c>
      <c r="E2252" s="2">
        <v>1</v>
      </c>
      <c r="F2252" s="2">
        <v>0.75408261287223799</v>
      </c>
    </row>
    <row r="2253" spans="1:6" x14ac:dyDescent="0.25">
      <c r="A2253" s="1" t="str">
        <f>"23936"</f>
        <v>23936</v>
      </c>
      <c r="B2253" s="1" t="str">
        <f>"51029"</f>
        <v>51029</v>
      </c>
      <c r="C2253" s="2">
        <v>0.982698961937716</v>
      </c>
      <c r="D2253" s="2">
        <v>0.99328859060402597</v>
      </c>
      <c r="E2253" s="2">
        <v>1</v>
      </c>
      <c r="F2253" s="2">
        <v>0.98337137267688202</v>
      </c>
    </row>
    <row r="2254" spans="1:6" x14ac:dyDescent="0.25">
      <c r="A2254" s="1" t="str">
        <f>"23936"</f>
        <v>23936</v>
      </c>
      <c r="B2254" s="1" t="str">
        <f>"51049"</f>
        <v>51049</v>
      </c>
      <c r="C2254" s="2">
        <v>1.73010380622837E-2</v>
      </c>
      <c r="D2254" s="2">
        <v>6.7114093959731499E-3</v>
      </c>
      <c r="E2254" s="2">
        <v>0</v>
      </c>
      <c r="F2254" s="2">
        <v>1.6628627323116998E-2</v>
      </c>
    </row>
    <row r="2255" spans="1:6" x14ac:dyDescent="0.25">
      <c r="A2255" s="1" t="str">
        <f>"23952"</f>
        <v>23952</v>
      </c>
      <c r="B2255" s="1" t="str">
        <f>"51111"</f>
        <v>51111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tr">
        <f>"24012"</f>
        <v>24012</v>
      </c>
      <c r="B2256" s="1" t="str">
        <f>"51161"</f>
        <v>51161</v>
      </c>
      <c r="C2256" s="2">
        <v>0.19914764518925099</v>
      </c>
      <c r="D2256" s="2">
        <v>0.115728900255754</v>
      </c>
      <c r="E2256" s="2">
        <v>0.106422018348623</v>
      </c>
      <c r="F2256" s="2">
        <v>0.18780166739798099</v>
      </c>
    </row>
    <row r="2257" spans="1:6" x14ac:dyDescent="0.25">
      <c r="A2257" s="1" t="str">
        <f>"24012"</f>
        <v>24012</v>
      </c>
      <c r="B2257" s="1" t="str">
        <f>"51023"</f>
        <v>51023</v>
      </c>
      <c r="C2257" s="2">
        <v>3.56110950592314E-2</v>
      </c>
      <c r="D2257" s="2">
        <v>1.66240409207161E-2</v>
      </c>
      <c r="E2257" s="2">
        <v>3.6697247706421999E-3</v>
      </c>
      <c r="F2257" s="2">
        <v>3.2658434150316502E-2</v>
      </c>
    </row>
    <row r="2258" spans="1:6" x14ac:dyDescent="0.25">
      <c r="A2258" s="1" t="str">
        <f>"24012"</f>
        <v>24012</v>
      </c>
      <c r="B2258" s="1" t="str">
        <f>"51770"</f>
        <v>51770</v>
      </c>
      <c r="C2258" s="2">
        <v>0.76524125975151602</v>
      </c>
      <c r="D2258" s="2">
        <v>0.86764705882352899</v>
      </c>
      <c r="E2258" s="2">
        <v>0.88990825688073305</v>
      </c>
      <c r="F2258" s="2">
        <v>0.77953989845170102</v>
      </c>
    </row>
    <row r="2259" spans="1:6" x14ac:dyDescent="0.25">
      <c r="A2259" s="1" t="str">
        <f>"24122"</f>
        <v>24122</v>
      </c>
      <c r="B2259" s="1" t="str">
        <f>"51019"</f>
        <v>51019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tr">
        <f>"24133"</f>
        <v>24133</v>
      </c>
      <c r="B2260" s="1" t="str">
        <f>"51089"</f>
        <v>51089</v>
      </c>
      <c r="C2260" s="2">
        <v>3.0891438658428898E-2</v>
      </c>
      <c r="D2260" s="2">
        <v>0</v>
      </c>
      <c r="E2260" s="2">
        <v>0</v>
      </c>
      <c r="F2260" s="2">
        <v>2.9991431019708598E-2</v>
      </c>
    </row>
    <row r="2261" spans="1:6" x14ac:dyDescent="0.25">
      <c r="A2261" s="1" t="str">
        <f>"24133"</f>
        <v>24133</v>
      </c>
      <c r="B2261" s="1" t="str">
        <f>"51141"</f>
        <v>51141</v>
      </c>
      <c r="C2261" s="2">
        <v>0.96910856134157097</v>
      </c>
      <c r="D2261" s="2">
        <v>1</v>
      </c>
      <c r="E2261" s="2">
        <v>1</v>
      </c>
      <c r="F2261" s="2">
        <v>0.97000856898029097</v>
      </c>
    </row>
    <row r="2262" spans="1:6" x14ac:dyDescent="0.25">
      <c r="A2262" s="1" t="str">
        <f>"24139"</f>
        <v>24139</v>
      </c>
      <c r="B2262" s="1" t="str">
        <f>"51143"</f>
        <v>51143</v>
      </c>
      <c r="C2262" s="2">
        <v>0.84788732394366095</v>
      </c>
      <c r="D2262" s="2">
        <v>1</v>
      </c>
      <c r="E2262" s="2">
        <v>1</v>
      </c>
      <c r="F2262" s="2">
        <v>0.85123966942148699</v>
      </c>
    </row>
    <row r="2263" spans="1:6" x14ac:dyDescent="0.25">
      <c r="A2263" s="1" t="str">
        <f>"24139"</f>
        <v>24139</v>
      </c>
      <c r="B2263" s="1" t="str">
        <f>"51019"</f>
        <v>51019</v>
      </c>
      <c r="C2263" s="2">
        <v>0.15211267605633799</v>
      </c>
      <c r="D2263" s="2">
        <v>0</v>
      </c>
      <c r="E2263" s="2">
        <v>0</v>
      </c>
      <c r="F2263" s="2">
        <v>0.14876033057851201</v>
      </c>
    </row>
    <row r="2264" spans="1:6" x14ac:dyDescent="0.25">
      <c r="A2264" s="1" t="str">
        <f>"24126"</f>
        <v>24126</v>
      </c>
      <c r="B2264" s="1" t="str">
        <f>"51155"</f>
        <v>51155</v>
      </c>
      <c r="C2264" s="2">
        <v>0</v>
      </c>
      <c r="D2264" s="2">
        <v>0</v>
      </c>
      <c r="E2264" s="2">
        <v>1</v>
      </c>
      <c r="F2264" s="2">
        <v>1</v>
      </c>
    </row>
    <row r="2265" spans="1:6" x14ac:dyDescent="0.25">
      <c r="A2265" s="1" t="str">
        <f>"24230"</f>
        <v>24230</v>
      </c>
      <c r="B2265" s="1" t="str">
        <f>"51195"</f>
        <v>51195</v>
      </c>
      <c r="C2265" s="2">
        <v>0.741349480968858</v>
      </c>
      <c r="D2265" s="2">
        <v>0.92079207920791994</v>
      </c>
      <c r="E2265" s="2">
        <v>1</v>
      </c>
      <c r="F2265" s="2">
        <v>0.748541261461517</v>
      </c>
    </row>
    <row r="2266" spans="1:6" x14ac:dyDescent="0.25">
      <c r="A2266" s="1" t="str">
        <f>"24230"</f>
        <v>24230</v>
      </c>
      <c r="B2266" s="1" t="str">
        <f>"51169"</f>
        <v>51169</v>
      </c>
      <c r="C2266" s="2">
        <v>2.3644752018454399E-2</v>
      </c>
      <c r="D2266" s="2">
        <v>1.9801980198019799E-2</v>
      </c>
      <c r="E2266" s="2">
        <v>0</v>
      </c>
      <c r="F2266" s="2">
        <v>2.33398166157265E-2</v>
      </c>
    </row>
    <row r="2267" spans="1:6" x14ac:dyDescent="0.25">
      <c r="A2267" s="1" t="str">
        <f>"24230"</f>
        <v>24230</v>
      </c>
      <c r="B2267" s="1" t="str">
        <f>"51051"</f>
        <v>51051</v>
      </c>
      <c r="C2267" s="2">
        <v>0.23500576701268699</v>
      </c>
      <c r="D2267" s="2">
        <v>5.9405940594059403E-2</v>
      </c>
      <c r="E2267" s="2">
        <v>0</v>
      </c>
      <c r="F2267" s="2">
        <v>0.22811892192275601</v>
      </c>
    </row>
    <row r="2268" spans="1:6" x14ac:dyDescent="0.25">
      <c r="A2268" s="1" t="str">
        <f>"24266"</f>
        <v>24266</v>
      </c>
      <c r="B2268" s="1" t="str">
        <f>"51167"</f>
        <v>51167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25">
      <c r="A2269" s="1" t="str">
        <f>"24237"</f>
        <v>24237</v>
      </c>
      <c r="B2269" s="1" t="str">
        <f>"51051"</f>
        <v>51051</v>
      </c>
      <c r="C2269" s="2">
        <v>0.7417943107221</v>
      </c>
      <c r="D2269" s="2">
        <v>0.85714285714285698</v>
      </c>
      <c r="E2269" s="2">
        <v>0</v>
      </c>
      <c r="F2269" s="2">
        <v>0.74353448275862</v>
      </c>
    </row>
    <row r="2270" spans="1:6" x14ac:dyDescent="0.25">
      <c r="A2270" s="1" t="str">
        <f>"24237"</f>
        <v>24237</v>
      </c>
      <c r="B2270" s="1" t="str">
        <f>"51167"</f>
        <v>51167</v>
      </c>
      <c r="C2270" s="2">
        <v>0.258205689277899</v>
      </c>
      <c r="D2270" s="2">
        <v>0.14285714285714199</v>
      </c>
      <c r="E2270" s="2">
        <v>0</v>
      </c>
      <c r="F2270" s="2">
        <v>0.256465517241379</v>
      </c>
    </row>
    <row r="2271" spans="1:6" x14ac:dyDescent="0.25">
      <c r="A2271" s="1" t="str">
        <f>"24243"</f>
        <v>24243</v>
      </c>
      <c r="B2271" s="1" t="str">
        <f>"51105"</f>
        <v>51105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tr">
        <f>"24245"</f>
        <v>24245</v>
      </c>
      <c r="B2272" s="1" t="str">
        <f>"51169"</f>
        <v>51169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tr">
        <f>"24146"</f>
        <v>24146</v>
      </c>
      <c r="B2273" s="1" t="str">
        <f>"51067"</f>
        <v>51067</v>
      </c>
      <c r="C2273" s="2">
        <v>0</v>
      </c>
      <c r="D2273" s="2">
        <v>0</v>
      </c>
      <c r="E2273" s="2">
        <v>1</v>
      </c>
      <c r="F2273" s="2">
        <v>1</v>
      </c>
    </row>
    <row r="2274" spans="1:6" x14ac:dyDescent="0.25">
      <c r="A2274" s="1" t="str">
        <f>"24315"</f>
        <v>24315</v>
      </c>
      <c r="B2274" s="1" t="str">
        <f>"51071"</f>
        <v>51071</v>
      </c>
      <c r="C2274" s="2">
        <v>2.35210263720598E-2</v>
      </c>
      <c r="D2274" s="2">
        <v>0</v>
      </c>
      <c r="E2274" s="2">
        <v>0</v>
      </c>
      <c r="F2274" s="2">
        <v>2.23577235772357E-2</v>
      </c>
    </row>
    <row r="2275" spans="1:6" x14ac:dyDescent="0.25">
      <c r="A2275" s="1" t="str">
        <f>"24315"</f>
        <v>24315</v>
      </c>
      <c r="B2275" s="1" t="str">
        <f>"51021"</f>
        <v>51021</v>
      </c>
      <c r="C2275" s="2">
        <v>0.97647897362794001</v>
      </c>
      <c r="D2275" s="2">
        <v>1</v>
      </c>
      <c r="E2275" s="2">
        <v>1</v>
      </c>
      <c r="F2275" s="2">
        <v>0.97764227642276402</v>
      </c>
    </row>
    <row r="2276" spans="1:6" x14ac:dyDescent="0.25">
      <c r="A2276" s="1" t="str">
        <f>"24324"</f>
        <v>24324</v>
      </c>
      <c r="B2276" s="1" t="str">
        <f>"51197"</f>
        <v>51197</v>
      </c>
      <c r="C2276" s="2">
        <v>0.15491559086395201</v>
      </c>
      <c r="D2276" s="2">
        <v>0.16666666666666599</v>
      </c>
      <c r="E2276" s="2">
        <v>0</v>
      </c>
      <c r="F2276" s="2">
        <v>0.15503875968992201</v>
      </c>
    </row>
    <row r="2277" spans="1:6" x14ac:dyDescent="0.25">
      <c r="A2277" s="1" t="str">
        <f>"24324"</f>
        <v>24324</v>
      </c>
      <c r="B2277" s="1" t="str">
        <f>"51155"</f>
        <v>51155</v>
      </c>
      <c r="C2277" s="2">
        <v>0.84508440913604699</v>
      </c>
      <c r="D2277" s="2">
        <v>0.83333333333333304</v>
      </c>
      <c r="E2277" s="2">
        <v>1</v>
      </c>
      <c r="F2277" s="2">
        <v>0.84496124031007702</v>
      </c>
    </row>
    <row r="2278" spans="1:6" x14ac:dyDescent="0.25">
      <c r="A2278" s="1" t="str">
        <f>"24330"</f>
        <v>24330</v>
      </c>
      <c r="B2278" s="1" t="str">
        <f>"51077"</f>
        <v>51077</v>
      </c>
      <c r="C2278" s="2">
        <v>0.77267080745341599</v>
      </c>
      <c r="D2278" s="2">
        <v>0.75</v>
      </c>
      <c r="E2278" s="2">
        <v>0.8</v>
      </c>
      <c r="F2278" s="2">
        <v>0.77225923682616504</v>
      </c>
    </row>
    <row r="2279" spans="1:6" x14ac:dyDescent="0.25">
      <c r="A2279" s="1" t="str">
        <f>"24330"</f>
        <v>24330</v>
      </c>
      <c r="B2279" s="1" t="str">
        <f>"51035"</f>
        <v>51035</v>
      </c>
      <c r="C2279" s="2">
        <v>0.22732919254658299</v>
      </c>
      <c r="D2279" s="2">
        <v>0.25</v>
      </c>
      <c r="E2279" s="2">
        <v>0.2</v>
      </c>
      <c r="F2279" s="2">
        <v>0.22774076317383399</v>
      </c>
    </row>
    <row r="2280" spans="1:6" x14ac:dyDescent="0.25">
      <c r="A2280" s="1" t="str">
        <f>"24333"</f>
        <v>24333</v>
      </c>
      <c r="B2280" s="1" t="str">
        <f>"51640"</f>
        <v>51640</v>
      </c>
      <c r="C2280" s="2">
        <v>0.43624428088322997</v>
      </c>
      <c r="D2280" s="2">
        <v>0.84496919917864399</v>
      </c>
      <c r="E2280" s="2">
        <v>0.75132275132275095</v>
      </c>
      <c r="F2280" s="2">
        <v>0.47704377284478899</v>
      </c>
    </row>
    <row r="2281" spans="1:6" x14ac:dyDescent="0.25">
      <c r="A2281" s="1" t="str">
        <f>"24333"</f>
        <v>24333</v>
      </c>
      <c r="B2281" s="1" t="str">
        <f>"51077"</f>
        <v>51077</v>
      </c>
      <c r="C2281" s="2">
        <v>0.25392878456335699</v>
      </c>
      <c r="D2281" s="2">
        <v>7.18685831622176E-2</v>
      </c>
      <c r="E2281" s="2">
        <v>6.3492063492063405E-2</v>
      </c>
      <c r="F2281" s="2">
        <v>0.234911295355264</v>
      </c>
    </row>
    <row r="2282" spans="1:6" x14ac:dyDescent="0.25">
      <c r="A2282" s="1" t="str">
        <f>"24333"</f>
        <v>24333</v>
      </c>
      <c r="B2282" s="1" t="str">
        <f>"51035"</f>
        <v>51035</v>
      </c>
      <c r="C2282" s="2">
        <v>0.30982693455341098</v>
      </c>
      <c r="D2282" s="2">
        <v>8.3162217659137505E-2</v>
      </c>
      <c r="E2282" s="2">
        <v>0.18518518518518501</v>
      </c>
      <c r="F2282" s="2">
        <v>0.288044931799946</v>
      </c>
    </row>
    <row r="2283" spans="1:6" x14ac:dyDescent="0.25">
      <c r="A2283" s="1" t="str">
        <f>"24316"</f>
        <v>24316</v>
      </c>
      <c r="B2283" s="1" t="str">
        <f>"51185"</f>
        <v>51185</v>
      </c>
      <c r="C2283" s="2">
        <v>0.86842105263157798</v>
      </c>
      <c r="D2283" s="2">
        <v>0</v>
      </c>
      <c r="E2283" s="2">
        <v>0</v>
      </c>
      <c r="F2283" s="2">
        <v>0.82499999999999996</v>
      </c>
    </row>
    <row r="2284" spans="1:6" x14ac:dyDescent="0.25">
      <c r="A2284" s="1" t="str">
        <f>"24316"</f>
        <v>24316</v>
      </c>
      <c r="B2284" s="1" t="str">
        <f>"51173"</f>
        <v>51173</v>
      </c>
      <c r="C2284" s="2">
        <v>0.13157894736842099</v>
      </c>
      <c r="D2284" s="2">
        <v>1</v>
      </c>
      <c r="E2284" s="2">
        <v>1</v>
      </c>
      <c r="F2284" s="2">
        <v>0.17499999999999999</v>
      </c>
    </row>
    <row r="2285" spans="1:6" x14ac:dyDescent="0.25">
      <c r="A2285" s="1" t="str">
        <f>"24311"</f>
        <v>24311</v>
      </c>
      <c r="B2285" s="1" t="str">
        <f>"51173"</f>
        <v>51173</v>
      </c>
      <c r="C2285" s="2">
        <v>1</v>
      </c>
      <c r="D2285" s="2">
        <v>1</v>
      </c>
      <c r="E2285" s="2">
        <v>1</v>
      </c>
      <c r="F2285" s="2">
        <v>1</v>
      </c>
    </row>
    <row r="2286" spans="1:6" x14ac:dyDescent="0.25">
      <c r="A2286" s="1" t="str">
        <f>"24360"</f>
        <v>24360</v>
      </c>
      <c r="B2286" s="1" t="str">
        <f>"51197"</f>
        <v>51197</v>
      </c>
      <c r="C2286" s="2">
        <v>0.99468287124952504</v>
      </c>
      <c r="D2286" s="2">
        <v>1</v>
      </c>
      <c r="E2286" s="2">
        <v>1</v>
      </c>
      <c r="F2286" s="2">
        <v>0.99496945742005005</v>
      </c>
    </row>
    <row r="2287" spans="1:6" x14ac:dyDescent="0.25">
      <c r="A2287" s="1" t="str">
        <f>"24360"</f>
        <v>24360</v>
      </c>
      <c r="B2287" s="1" t="str">
        <f>"51035"</f>
        <v>51035</v>
      </c>
      <c r="C2287" s="2">
        <v>5.3171287504747396E-3</v>
      </c>
      <c r="D2287" s="2">
        <v>0</v>
      </c>
      <c r="E2287" s="2">
        <v>0</v>
      </c>
      <c r="F2287" s="2">
        <v>5.0305425799496897E-3</v>
      </c>
    </row>
    <row r="2288" spans="1:6" x14ac:dyDescent="0.25">
      <c r="A2288" s="1" t="str">
        <f>"24175"</f>
        <v>24175</v>
      </c>
      <c r="B2288" s="1" t="str">
        <f>"51161"</f>
        <v>51161</v>
      </c>
      <c r="C2288" s="2">
        <v>6.9738480697384801E-3</v>
      </c>
      <c r="D2288" s="2">
        <v>0</v>
      </c>
      <c r="E2288" s="2">
        <v>0</v>
      </c>
      <c r="F2288" s="2">
        <v>6.5991044072590101E-3</v>
      </c>
    </row>
    <row r="2289" spans="1:6" x14ac:dyDescent="0.25">
      <c r="A2289" s="1" t="str">
        <f>"24175"</f>
        <v>24175</v>
      </c>
      <c r="B2289" s="1" t="str">
        <f>"51023"</f>
        <v>51023</v>
      </c>
      <c r="C2289" s="2">
        <v>0.993026151930261</v>
      </c>
      <c r="D2289" s="2">
        <v>1</v>
      </c>
      <c r="E2289" s="2">
        <v>1</v>
      </c>
      <c r="F2289" s="2">
        <v>0.99340089559274003</v>
      </c>
    </row>
    <row r="2290" spans="1:6" x14ac:dyDescent="0.25">
      <c r="A2290" s="1" t="str">
        <f>"24219"</f>
        <v>24219</v>
      </c>
      <c r="B2290" s="1" t="str">
        <f>"51105"</f>
        <v>51105</v>
      </c>
      <c r="C2290" s="2">
        <v>0.101763907734056</v>
      </c>
      <c r="D2290" s="2">
        <v>9.74025974025974E-3</v>
      </c>
      <c r="E2290" s="2">
        <v>0</v>
      </c>
      <c r="F2290" s="2">
        <v>9.4061461794019904E-2</v>
      </c>
    </row>
    <row r="2291" spans="1:6" x14ac:dyDescent="0.25">
      <c r="A2291" s="1" t="str">
        <f>"24219"</f>
        <v>24219</v>
      </c>
      <c r="B2291" s="1" t="str">
        <f>"51195"</f>
        <v>51195</v>
      </c>
      <c r="C2291" s="2">
        <v>0.89823609226594303</v>
      </c>
      <c r="D2291" s="2">
        <v>0.99025974025973995</v>
      </c>
      <c r="E2291" s="2">
        <v>1</v>
      </c>
      <c r="F2291" s="2">
        <v>0.90593853820598003</v>
      </c>
    </row>
    <row r="2292" spans="1:6" x14ac:dyDescent="0.25">
      <c r="A2292" s="1" t="str">
        <f>"24220"</f>
        <v>24220</v>
      </c>
      <c r="B2292" s="1" t="str">
        <f>"51051"</f>
        <v>51051</v>
      </c>
      <c r="C2292" s="2">
        <v>1</v>
      </c>
      <c r="D2292" s="2">
        <v>1</v>
      </c>
      <c r="E2292" s="2">
        <v>0</v>
      </c>
      <c r="F2292" s="2">
        <v>1</v>
      </c>
    </row>
    <row r="2293" spans="1:6" x14ac:dyDescent="0.25">
      <c r="A2293" s="1" t="str">
        <f>"24221"</f>
        <v>24221</v>
      </c>
      <c r="B2293" s="1" t="str">
        <f>"51169"</f>
        <v>51169</v>
      </c>
      <c r="C2293" s="2">
        <v>0.47659574468085097</v>
      </c>
      <c r="D2293" s="2">
        <v>0.7</v>
      </c>
      <c r="E2293" s="2">
        <v>0</v>
      </c>
      <c r="F2293" s="2">
        <v>0.47925311203319498</v>
      </c>
    </row>
    <row r="2294" spans="1:6" x14ac:dyDescent="0.25">
      <c r="A2294" s="1" t="str">
        <f>"24221"</f>
        <v>24221</v>
      </c>
      <c r="B2294" s="1" t="str">
        <f>"51105"</f>
        <v>51105</v>
      </c>
      <c r="C2294" s="2">
        <v>0.52340425531914803</v>
      </c>
      <c r="D2294" s="2">
        <v>0.3</v>
      </c>
      <c r="E2294" s="2">
        <v>1</v>
      </c>
      <c r="F2294" s="2">
        <v>0.52074688796680402</v>
      </c>
    </row>
    <row r="2295" spans="1:6" x14ac:dyDescent="0.25">
      <c r="A2295" s="1" t="str">
        <f>"24212"</f>
        <v>24212</v>
      </c>
      <c r="B2295" s="1" t="str">
        <f>"51191"</f>
        <v>51191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25">
      <c r="A2296" s="1" t="str">
        <f>"24437"</f>
        <v>24437</v>
      </c>
      <c r="B2296" s="1" t="str">
        <f>"51015"</f>
        <v>51015</v>
      </c>
      <c r="C2296" s="2">
        <v>1</v>
      </c>
      <c r="D2296" s="2">
        <v>1</v>
      </c>
      <c r="E2296" s="2">
        <v>0</v>
      </c>
      <c r="F2296" s="2">
        <v>1</v>
      </c>
    </row>
    <row r="2297" spans="1:6" x14ac:dyDescent="0.25">
      <c r="A2297" s="1" t="str">
        <f>"24413"</f>
        <v>24413</v>
      </c>
      <c r="B2297" s="1" t="str">
        <f>"51091"</f>
        <v>51091</v>
      </c>
      <c r="C2297" s="2">
        <v>1</v>
      </c>
      <c r="D2297" s="2">
        <v>1</v>
      </c>
      <c r="E2297" s="2">
        <v>0</v>
      </c>
      <c r="F2297" s="2">
        <v>1</v>
      </c>
    </row>
    <row r="2298" spans="1:6" x14ac:dyDescent="0.25">
      <c r="A2298" s="1" t="str">
        <f>"24471"</f>
        <v>24471</v>
      </c>
      <c r="B2298" s="1" t="str">
        <f>"51165"</f>
        <v>51165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tr">
        <f>"24477"</f>
        <v>24477</v>
      </c>
      <c r="B2299" s="1" t="str">
        <f>"51015"</f>
        <v>51015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25">
      <c r="A2300" s="1" t="str">
        <f>"24457"</f>
        <v>24457</v>
      </c>
      <c r="B2300" s="1" t="str">
        <f>"51005"</f>
        <v>51005</v>
      </c>
      <c r="C2300" s="2">
        <v>1</v>
      </c>
      <c r="D2300" s="2">
        <v>0</v>
      </c>
      <c r="E2300" s="2">
        <v>1</v>
      </c>
      <c r="F2300" s="2">
        <v>1</v>
      </c>
    </row>
    <row r="2301" spans="1:6" x14ac:dyDescent="0.25">
      <c r="A2301" s="1" t="str">
        <f>"24594"</f>
        <v>24594</v>
      </c>
      <c r="B2301" s="1" t="str">
        <f>"51083"</f>
        <v>51083</v>
      </c>
      <c r="C2301" s="2">
        <v>0.316763005780346</v>
      </c>
      <c r="D2301" s="2">
        <v>0.36</v>
      </c>
      <c r="E2301" s="2">
        <v>0</v>
      </c>
      <c r="F2301" s="2">
        <v>0.31479421579532801</v>
      </c>
    </row>
    <row r="2302" spans="1:6" x14ac:dyDescent="0.25">
      <c r="A2302" s="1" t="str">
        <f>"24594"</f>
        <v>24594</v>
      </c>
      <c r="B2302" s="1" t="str">
        <f>"51143"</f>
        <v>51143</v>
      </c>
      <c r="C2302" s="2">
        <v>0.683236994219653</v>
      </c>
      <c r="D2302" s="2">
        <v>0.64</v>
      </c>
      <c r="E2302" s="2">
        <v>1</v>
      </c>
      <c r="F2302" s="2">
        <v>0.68520578420467104</v>
      </c>
    </row>
    <row r="2303" spans="1:6" x14ac:dyDescent="0.25">
      <c r="A2303" s="1" t="str">
        <f>"24630"</f>
        <v>24630</v>
      </c>
      <c r="B2303" s="1" t="str">
        <f>"51185"</f>
        <v>51185</v>
      </c>
      <c r="C2303" s="2">
        <v>1</v>
      </c>
      <c r="D2303" s="2">
        <v>1</v>
      </c>
      <c r="E2303" s="2">
        <v>1</v>
      </c>
      <c r="F2303" s="2">
        <v>1</v>
      </c>
    </row>
    <row r="2304" spans="1:6" x14ac:dyDescent="0.25">
      <c r="A2304" s="1" t="str">
        <f>"24631"</f>
        <v>24631</v>
      </c>
      <c r="B2304" s="1" t="str">
        <f>"51027"</f>
        <v>51027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tr">
        <f>"24634"</f>
        <v>24634</v>
      </c>
      <c r="B2305" s="1" t="str">
        <f>"51027"</f>
        <v>51027</v>
      </c>
      <c r="C2305" s="2">
        <v>1</v>
      </c>
      <c r="D2305" s="2">
        <v>1</v>
      </c>
      <c r="E2305" s="2">
        <v>0</v>
      </c>
      <c r="F2305" s="2">
        <v>1</v>
      </c>
    </row>
    <row r="2306" spans="1:6" x14ac:dyDescent="0.25">
      <c r="A2306" s="1" t="str">
        <f>"24603"</f>
        <v>24603</v>
      </c>
      <c r="B2306" s="1" t="str">
        <f>"51027"</f>
        <v>51027</v>
      </c>
      <c r="C2306" s="2">
        <v>1</v>
      </c>
      <c r="D2306" s="2">
        <v>1</v>
      </c>
      <c r="E2306" s="2">
        <v>0</v>
      </c>
      <c r="F2306" s="2">
        <v>1</v>
      </c>
    </row>
    <row r="2307" spans="1:6" x14ac:dyDescent="0.25">
      <c r="A2307" s="1" t="str">
        <f>"24604"</f>
        <v>24604</v>
      </c>
      <c r="B2307" s="1" t="str">
        <f>"51185"</f>
        <v>51185</v>
      </c>
      <c r="C2307" s="2">
        <v>0</v>
      </c>
      <c r="D2307" s="2">
        <v>1</v>
      </c>
      <c r="E2307" s="2">
        <v>0</v>
      </c>
      <c r="F2307" s="2">
        <v>1</v>
      </c>
    </row>
    <row r="2308" spans="1:6" x14ac:dyDescent="0.25">
      <c r="A2308" s="1" t="str">
        <f>"24565"</f>
        <v>24565</v>
      </c>
      <c r="B2308" s="1" t="str">
        <f>"51083"</f>
        <v>51083</v>
      </c>
      <c r="C2308" s="2">
        <v>0.123076923076923</v>
      </c>
      <c r="D2308" s="2">
        <v>0.15</v>
      </c>
      <c r="E2308" s="2">
        <v>0</v>
      </c>
      <c r="F2308" s="2">
        <v>0.123762376237623</v>
      </c>
    </row>
    <row r="2309" spans="1:6" x14ac:dyDescent="0.25">
      <c r="A2309" s="1" t="str">
        <f>"24565"</f>
        <v>24565</v>
      </c>
      <c r="B2309" s="1" t="str">
        <f>"51143"</f>
        <v>51143</v>
      </c>
      <c r="C2309" s="2">
        <v>0.87692307692307603</v>
      </c>
      <c r="D2309" s="2">
        <v>0.85</v>
      </c>
      <c r="E2309" s="2">
        <v>1</v>
      </c>
      <c r="F2309" s="2">
        <v>0.87623762376237602</v>
      </c>
    </row>
    <row r="2310" spans="1:6" x14ac:dyDescent="0.25">
      <c r="A2310" s="1" t="str">
        <f>"24566"</f>
        <v>24566</v>
      </c>
      <c r="B2310" s="1" t="str">
        <f>"51143"</f>
        <v>51143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25">
      <c r="A2311" s="1" t="str">
        <f>"24579"</f>
        <v>24579</v>
      </c>
      <c r="B2311" s="1" t="str">
        <f>"51023"</f>
        <v>51023</v>
      </c>
      <c r="C2311" s="2">
        <v>1.10062893081761E-2</v>
      </c>
      <c r="D2311" s="2">
        <v>8.3333333333333301E-2</v>
      </c>
      <c r="E2311" s="2">
        <v>0</v>
      </c>
      <c r="F2311" s="2">
        <v>1.3574660633484101E-2</v>
      </c>
    </row>
    <row r="2312" spans="1:6" x14ac:dyDescent="0.25">
      <c r="A2312" s="1" t="str">
        <f>"24579"</f>
        <v>24579</v>
      </c>
      <c r="B2312" s="1" t="str">
        <f>"51163"</f>
        <v>51163</v>
      </c>
      <c r="C2312" s="2">
        <v>0.98899371069182296</v>
      </c>
      <c r="D2312" s="2">
        <v>0.91666666666666596</v>
      </c>
      <c r="E2312" s="2">
        <v>1</v>
      </c>
      <c r="F2312" s="2">
        <v>0.986425339366515</v>
      </c>
    </row>
    <row r="2313" spans="1:6" x14ac:dyDescent="0.25">
      <c r="A2313" s="1" t="str">
        <f>"24701"</f>
        <v>24701</v>
      </c>
      <c r="B2313" s="1" t="str">
        <f>"54055"</f>
        <v>54055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25">
      <c r="A2314" s="1" t="str">
        <f>"24712"</f>
        <v>24712</v>
      </c>
      <c r="B2314" s="1" t="str">
        <f>"54055"</f>
        <v>54055</v>
      </c>
      <c r="C2314" s="2">
        <v>1</v>
      </c>
      <c r="D2314" s="2">
        <v>1</v>
      </c>
      <c r="E2314" s="2">
        <v>0</v>
      </c>
      <c r="F2314" s="2">
        <v>1</v>
      </c>
    </row>
    <row r="2315" spans="1:6" x14ac:dyDescent="0.25">
      <c r="A2315" s="1" t="str">
        <f>"24729"</f>
        <v>24729</v>
      </c>
      <c r="B2315" s="1" t="str">
        <f>"54055"</f>
        <v>54055</v>
      </c>
      <c r="C2315" s="2">
        <v>0</v>
      </c>
      <c r="D2315" s="2">
        <v>1</v>
      </c>
      <c r="E2315" s="2">
        <v>0</v>
      </c>
      <c r="F2315" s="2">
        <v>1</v>
      </c>
    </row>
    <row r="2316" spans="1:6" x14ac:dyDescent="0.25">
      <c r="A2316" s="1" t="str">
        <f>"24716"</f>
        <v>24716</v>
      </c>
      <c r="B2316" s="1" t="str">
        <f>"54109"</f>
        <v>54109</v>
      </c>
      <c r="C2316" s="2">
        <v>0</v>
      </c>
      <c r="D2316" s="2">
        <v>1</v>
      </c>
      <c r="E2316" s="2">
        <v>0</v>
      </c>
      <c r="F2316" s="2">
        <v>1</v>
      </c>
    </row>
    <row r="2317" spans="1:6" x14ac:dyDescent="0.25">
      <c r="A2317" s="1" t="str">
        <f>"24732"</f>
        <v>24732</v>
      </c>
      <c r="B2317" s="1" t="str">
        <f>"54055"</f>
        <v>54055</v>
      </c>
      <c r="C2317" s="2">
        <v>0</v>
      </c>
      <c r="D2317" s="2">
        <v>1</v>
      </c>
      <c r="E2317" s="2">
        <v>0</v>
      </c>
      <c r="F2317" s="2">
        <v>1</v>
      </c>
    </row>
    <row r="2318" spans="1:6" x14ac:dyDescent="0.25">
      <c r="A2318" s="1" t="str">
        <f>"24515"</f>
        <v>24515</v>
      </c>
      <c r="B2318" s="1" t="str">
        <f>"51680"</f>
        <v>51680</v>
      </c>
      <c r="C2318" s="2">
        <v>0</v>
      </c>
      <c r="D2318" s="2">
        <v>1</v>
      </c>
      <c r="E2318" s="2">
        <v>0</v>
      </c>
      <c r="F2318" s="2">
        <v>1</v>
      </c>
    </row>
    <row r="2319" spans="1:6" x14ac:dyDescent="0.25">
      <c r="A2319" s="1" t="str">
        <f>"24534"</f>
        <v>24534</v>
      </c>
      <c r="B2319" s="1" t="str">
        <f>"51083"</f>
        <v>51083</v>
      </c>
      <c r="C2319" s="2">
        <v>1</v>
      </c>
      <c r="D2319" s="2">
        <v>1</v>
      </c>
      <c r="E2319" s="2">
        <v>1</v>
      </c>
      <c r="F2319" s="2">
        <v>1</v>
      </c>
    </row>
    <row r="2320" spans="1:6" x14ac:dyDescent="0.25">
      <c r="A2320" s="1" t="str">
        <f>"24881"</f>
        <v>24881</v>
      </c>
      <c r="B2320" s="1" t="str">
        <f>"54047"</f>
        <v>54047</v>
      </c>
      <c r="C2320" s="2">
        <v>1</v>
      </c>
      <c r="D2320" s="2">
        <v>1</v>
      </c>
      <c r="E2320" s="2">
        <v>0</v>
      </c>
      <c r="F2320" s="2">
        <v>1</v>
      </c>
    </row>
    <row r="2321" spans="1:6" x14ac:dyDescent="0.25">
      <c r="A2321" s="1" t="str">
        <f>"24924"</f>
        <v>24924</v>
      </c>
      <c r="B2321" s="1" t="str">
        <f>"54075"</f>
        <v>54075</v>
      </c>
      <c r="C2321" s="2">
        <v>1</v>
      </c>
      <c r="D2321" s="2">
        <v>1</v>
      </c>
      <c r="E2321" s="2">
        <v>0</v>
      </c>
      <c r="F2321" s="2">
        <v>1</v>
      </c>
    </row>
    <row r="2322" spans="1:6" x14ac:dyDescent="0.25">
      <c r="A2322" s="1" t="str">
        <f>"24870"</f>
        <v>24870</v>
      </c>
      <c r="B2322" s="1" t="str">
        <f>"54109"</f>
        <v>54109</v>
      </c>
      <c r="C2322" s="2">
        <v>1</v>
      </c>
      <c r="D2322" s="2">
        <v>1</v>
      </c>
      <c r="E2322" s="2">
        <v>1</v>
      </c>
      <c r="F2322" s="2">
        <v>1</v>
      </c>
    </row>
    <row r="2323" spans="1:6" x14ac:dyDescent="0.25">
      <c r="A2323" s="1" t="str">
        <f>"24861"</f>
        <v>24861</v>
      </c>
      <c r="B2323" s="1" t="str">
        <f t="shared" ref="B2323:B2328" si="13">"54047"</f>
        <v>54047</v>
      </c>
      <c r="C2323" s="2">
        <v>0</v>
      </c>
      <c r="D2323" s="2">
        <v>1</v>
      </c>
      <c r="E2323" s="2">
        <v>0</v>
      </c>
      <c r="F2323" s="2">
        <v>1</v>
      </c>
    </row>
    <row r="2324" spans="1:6" x14ac:dyDescent="0.25">
      <c r="A2324" s="1" t="str">
        <f>"24862"</f>
        <v>24862</v>
      </c>
      <c r="B2324" s="1" t="str">
        <f t="shared" si="13"/>
        <v>54047</v>
      </c>
      <c r="C2324" s="2">
        <v>1</v>
      </c>
      <c r="D2324" s="2">
        <v>1</v>
      </c>
      <c r="E2324" s="2">
        <v>1</v>
      </c>
      <c r="F2324" s="2">
        <v>1</v>
      </c>
    </row>
    <row r="2325" spans="1:6" x14ac:dyDescent="0.25">
      <c r="A2325" s="1" t="str">
        <f>"24831"</f>
        <v>24831</v>
      </c>
      <c r="B2325" s="1" t="str">
        <f t="shared" si="13"/>
        <v>54047</v>
      </c>
      <c r="C2325" s="2">
        <v>1</v>
      </c>
      <c r="D2325" s="2">
        <v>1</v>
      </c>
      <c r="E2325" s="2">
        <v>0</v>
      </c>
      <c r="F2325" s="2">
        <v>1</v>
      </c>
    </row>
    <row r="2326" spans="1:6" x14ac:dyDescent="0.25">
      <c r="A2326" s="1" t="str">
        <f>"24871"</f>
        <v>24871</v>
      </c>
      <c r="B2326" s="1" t="str">
        <f t="shared" si="13"/>
        <v>54047</v>
      </c>
      <c r="C2326" s="2">
        <v>1</v>
      </c>
      <c r="D2326" s="2">
        <v>1</v>
      </c>
      <c r="E2326" s="2">
        <v>0</v>
      </c>
      <c r="F2326" s="2">
        <v>1</v>
      </c>
    </row>
    <row r="2327" spans="1:6" x14ac:dyDescent="0.25">
      <c r="A2327" s="1" t="str">
        <f>"24813"</f>
        <v>24813</v>
      </c>
      <c r="B2327" s="1" t="str">
        <f t="shared" si="13"/>
        <v>54047</v>
      </c>
      <c r="C2327" s="2">
        <v>0</v>
      </c>
      <c r="D2327" s="2">
        <v>1</v>
      </c>
      <c r="E2327" s="2">
        <v>0</v>
      </c>
      <c r="F2327" s="2">
        <v>1</v>
      </c>
    </row>
    <row r="2328" spans="1:6" x14ac:dyDescent="0.25">
      <c r="A2328" s="1" t="str">
        <f>"24866"</f>
        <v>24866</v>
      </c>
      <c r="B2328" s="1" t="str">
        <f t="shared" si="13"/>
        <v>54047</v>
      </c>
      <c r="C2328" s="2">
        <v>1</v>
      </c>
      <c r="D2328" s="2">
        <v>0</v>
      </c>
      <c r="E2328" s="2">
        <v>1</v>
      </c>
      <c r="F2328" s="2">
        <v>1</v>
      </c>
    </row>
    <row r="2329" spans="1:6" x14ac:dyDescent="0.25">
      <c r="A2329" s="1" t="str">
        <f>"25301"</f>
        <v>25301</v>
      </c>
      <c r="B2329" s="1" t="str">
        <f>"54039"</f>
        <v>54039</v>
      </c>
      <c r="C2329" s="2">
        <v>1</v>
      </c>
      <c r="D2329" s="2">
        <v>1</v>
      </c>
      <c r="E2329" s="2">
        <v>1</v>
      </c>
      <c r="F2329" s="2">
        <v>1</v>
      </c>
    </row>
    <row r="2330" spans="1:6" x14ac:dyDescent="0.25">
      <c r="A2330" s="1" t="str">
        <f>"24963"</f>
        <v>24963</v>
      </c>
      <c r="B2330" s="1" t="str">
        <f>"54089"</f>
        <v>54089</v>
      </c>
      <c r="C2330" s="2">
        <v>7.2773972602739696E-3</v>
      </c>
      <c r="D2330" s="2">
        <v>0</v>
      </c>
      <c r="E2330" s="2">
        <v>0</v>
      </c>
      <c r="F2330" s="2">
        <v>7.14285714285714E-3</v>
      </c>
    </row>
    <row r="2331" spans="1:6" x14ac:dyDescent="0.25">
      <c r="A2331" s="1" t="str">
        <f>"24963"</f>
        <v>24963</v>
      </c>
      <c r="B2331" s="1" t="str">
        <f>"54063"</f>
        <v>54063</v>
      </c>
      <c r="C2331" s="2">
        <v>0.99272260273972601</v>
      </c>
      <c r="D2331" s="2">
        <v>1</v>
      </c>
      <c r="E2331" s="2">
        <v>1</v>
      </c>
      <c r="F2331" s="2">
        <v>0.99285714285714199</v>
      </c>
    </row>
    <row r="2332" spans="1:6" x14ac:dyDescent="0.25">
      <c r="A2332" s="1" t="str">
        <f>"24977"</f>
        <v>24977</v>
      </c>
      <c r="B2332" s="1" t="str">
        <f>"54025"</f>
        <v>54025</v>
      </c>
      <c r="C2332" s="2">
        <v>1</v>
      </c>
      <c r="D2332" s="2">
        <v>1</v>
      </c>
      <c r="E2332" s="2">
        <v>0</v>
      </c>
      <c r="F2332" s="2">
        <v>1</v>
      </c>
    </row>
    <row r="2333" spans="1:6" x14ac:dyDescent="0.25">
      <c r="A2333" s="1" t="str">
        <f>"25002"</f>
        <v>25002</v>
      </c>
      <c r="B2333" s="1" t="str">
        <f>"54019"</f>
        <v>54019</v>
      </c>
      <c r="C2333" s="2">
        <v>0</v>
      </c>
      <c r="D2333" s="2">
        <v>1</v>
      </c>
      <c r="E2333" s="2">
        <v>0</v>
      </c>
      <c r="F2333" s="2">
        <v>1</v>
      </c>
    </row>
    <row r="2334" spans="1:6" x14ac:dyDescent="0.25">
      <c r="A2334" s="1" t="str">
        <f>"25051"</f>
        <v>25051</v>
      </c>
      <c r="B2334" s="1" t="str">
        <f>"54005"</f>
        <v>54005</v>
      </c>
      <c r="C2334" s="2">
        <v>1</v>
      </c>
      <c r="D2334" s="2">
        <v>1</v>
      </c>
      <c r="E2334" s="2">
        <v>1</v>
      </c>
      <c r="F2334" s="2">
        <v>1</v>
      </c>
    </row>
    <row r="2335" spans="1:6" x14ac:dyDescent="0.25">
      <c r="A2335" s="1" t="str">
        <f>"25031"</f>
        <v>25031</v>
      </c>
      <c r="B2335" s="1" t="str">
        <f>"54019"</f>
        <v>54019</v>
      </c>
      <c r="C2335" s="2">
        <v>1</v>
      </c>
      <c r="D2335" s="2">
        <v>1</v>
      </c>
      <c r="E2335" s="2">
        <v>0</v>
      </c>
      <c r="F2335" s="2">
        <v>1</v>
      </c>
    </row>
    <row r="2336" spans="1:6" x14ac:dyDescent="0.25">
      <c r="A2336" s="1" t="str">
        <f>"25411"</f>
        <v>25411</v>
      </c>
      <c r="B2336" s="1" t="str">
        <f>"54003"</f>
        <v>54003</v>
      </c>
      <c r="C2336" s="2">
        <v>3.0316810671517298E-4</v>
      </c>
      <c r="D2336" s="2">
        <v>0</v>
      </c>
      <c r="E2336" s="2">
        <v>0</v>
      </c>
      <c r="F2336" s="2">
        <v>2.7862914460852602E-4</v>
      </c>
    </row>
    <row r="2337" spans="1:6" x14ac:dyDescent="0.25">
      <c r="A2337" s="1" t="str">
        <f>"25411"</f>
        <v>25411</v>
      </c>
      <c r="B2337" s="1" t="str">
        <f>"54065"</f>
        <v>54065</v>
      </c>
      <c r="C2337" s="2">
        <v>0.99969683189328395</v>
      </c>
      <c r="D2337" s="2">
        <v>1</v>
      </c>
      <c r="E2337" s="2">
        <v>1</v>
      </c>
      <c r="F2337" s="2">
        <v>0.99972137085539103</v>
      </c>
    </row>
    <row r="2338" spans="1:6" x14ac:dyDescent="0.25">
      <c r="A2338" s="1" t="str">
        <f>"25311"</f>
        <v>25311</v>
      </c>
      <c r="B2338" s="1" t="str">
        <f>"54039"</f>
        <v>54039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tr">
        <f>"25312"</f>
        <v>25312</v>
      </c>
      <c r="B2339" s="1" t="str">
        <f>"54039"</f>
        <v>54039</v>
      </c>
      <c r="C2339" s="2">
        <v>0.99929295309922195</v>
      </c>
      <c r="D2339" s="2">
        <v>1</v>
      </c>
      <c r="E2339" s="2">
        <v>1</v>
      </c>
      <c r="F2339" s="2">
        <v>0.99932417211083502</v>
      </c>
    </row>
    <row r="2340" spans="1:6" x14ac:dyDescent="0.25">
      <c r="A2340" s="1" t="str">
        <f>"25312"</f>
        <v>25312</v>
      </c>
      <c r="B2340" s="1" t="str">
        <f>"54079"</f>
        <v>54079</v>
      </c>
      <c r="C2340" s="2">
        <v>7.0704690077775102E-4</v>
      </c>
      <c r="D2340" s="2">
        <v>0</v>
      </c>
      <c r="E2340" s="2">
        <v>0</v>
      </c>
      <c r="F2340" s="2">
        <v>6.7582788916422602E-4</v>
      </c>
    </row>
    <row r="2341" spans="1:6" x14ac:dyDescent="0.25">
      <c r="A2341" s="1" t="str">
        <f>"25320"</f>
        <v>25320</v>
      </c>
      <c r="B2341" s="1" t="str">
        <f>"54039"</f>
        <v>54039</v>
      </c>
      <c r="C2341" s="2">
        <v>1</v>
      </c>
      <c r="D2341" s="2">
        <v>1</v>
      </c>
      <c r="E2341" s="2">
        <v>1</v>
      </c>
      <c r="F2341" s="2">
        <v>1</v>
      </c>
    </row>
    <row r="2342" spans="1:6" x14ac:dyDescent="0.25">
      <c r="A2342" s="1" t="str">
        <f>"25324"</f>
        <v>25324</v>
      </c>
      <c r="B2342" s="1" t="str">
        <f>"54039"</f>
        <v>54039</v>
      </c>
      <c r="C2342" s="2">
        <v>1</v>
      </c>
      <c r="D2342" s="2">
        <v>1</v>
      </c>
      <c r="E2342" s="2">
        <v>1</v>
      </c>
      <c r="F2342" s="2">
        <v>1</v>
      </c>
    </row>
    <row r="2343" spans="1:6" x14ac:dyDescent="0.25">
      <c r="A2343" s="1" t="str">
        <f>"25326"</f>
        <v>25326</v>
      </c>
      <c r="B2343" s="1" t="str">
        <f>"54039"</f>
        <v>54039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25">
      <c r="A2344" s="1" t="str">
        <f>"25334"</f>
        <v>25334</v>
      </c>
      <c r="B2344" s="1" t="str">
        <f>"54039"</f>
        <v>54039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tr">
        <f>"25336"</f>
        <v>25336</v>
      </c>
      <c r="B2345" s="1" t="str">
        <f>"54039"</f>
        <v>54039</v>
      </c>
      <c r="C2345" s="2">
        <v>1</v>
      </c>
      <c r="D2345" s="2">
        <v>1</v>
      </c>
      <c r="E2345" s="2">
        <v>1</v>
      </c>
      <c r="F2345" s="2">
        <v>1</v>
      </c>
    </row>
    <row r="2346" spans="1:6" x14ac:dyDescent="0.25">
      <c r="A2346" s="1" t="str">
        <f>"25420"</f>
        <v>25420</v>
      </c>
      <c r="B2346" s="1" t="str">
        <f>"54003"</f>
        <v>54003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tr">
        <f>"25422"</f>
        <v>25422</v>
      </c>
      <c r="B2347" s="1" t="str">
        <f>"54065"</f>
        <v>54065</v>
      </c>
      <c r="C2347" s="2">
        <v>0.99627329192546499</v>
      </c>
      <c r="D2347" s="2">
        <v>1</v>
      </c>
      <c r="E2347" s="2">
        <v>1</v>
      </c>
      <c r="F2347" s="2">
        <v>0.99629171817058004</v>
      </c>
    </row>
    <row r="2348" spans="1:6" x14ac:dyDescent="0.25">
      <c r="A2348" s="1" t="str">
        <f>"25422"</f>
        <v>25422</v>
      </c>
      <c r="B2348" s="1" t="str">
        <f>"54027"</f>
        <v>54027</v>
      </c>
      <c r="C2348" s="2">
        <v>3.7267080745341601E-3</v>
      </c>
      <c r="D2348" s="2">
        <v>0</v>
      </c>
      <c r="E2348" s="2">
        <v>0</v>
      </c>
      <c r="F2348" s="2">
        <v>3.7082818294190299E-3</v>
      </c>
    </row>
    <row r="2349" spans="1:6" x14ac:dyDescent="0.25">
      <c r="A2349" s="1" t="str">
        <f>"25071"</f>
        <v>25071</v>
      </c>
      <c r="B2349" s="1" t="str">
        <f>"54087"</f>
        <v>54087</v>
      </c>
      <c r="C2349" s="2">
        <v>1.8751208196404402E-2</v>
      </c>
      <c r="D2349" s="2">
        <v>0</v>
      </c>
      <c r="E2349" s="2">
        <v>0</v>
      </c>
      <c r="F2349" s="2">
        <v>1.7896678966789599E-2</v>
      </c>
    </row>
    <row r="2350" spans="1:6" x14ac:dyDescent="0.25">
      <c r="A2350" s="1" t="str">
        <f>"25071"</f>
        <v>25071</v>
      </c>
      <c r="B2350" s="1" t="str">
        <f>"54039"</f>
        <v>54039</v>
      </c>
      <c r="C2350" s="2">
        <v>0.98124879180359503</v>
      </c>
      <c r="D2350" s="2">
        <v>1</v>
      </c>
      <c r="E2350" s="2">
        <v>1</v>
      </c>
      <c r="F2350" s="2">
        <v>0.98210332103320996</v>
      </c>
    </row>
    <row r="2351" spans="1:6" x14ac:dyDescent="0.25">
      <c r="A2351" s="1" t="str">
        <f>"25106"</f>
        <v>25106</v>
      </c>
      <c r="B2351" s="1" t="str">
        <f>"54053"</f>
        <v>54053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25">
      <c r="A2352" s="1" t="str">
        <f>"25133"</f>
        <v>25133</v>
      </c>
      <c r="B2352" s="1" t="str">
        <f>"54015"</f>
        <v>54015</v>
      </c>
      <c r="C2352" s="2">
        <v>1</v>
      </c>
      <c r="D2352" s="2">
        <v>0</v>
      </c>
      <c r="E2352" s="2">
        <v>1</v>
      </c>
      <c r="F2352" s="2">
        <v>1</v>
      </c>
    </row>
    <row r="2353" spans="1:6" x14ac:dyDescent="0.25">
      <c r="A2353" s="1" t="str">
        <f>"25140"</f>
        <v>25140</v>
      </c>
      <c r="B2353" s="1" t="str">
        <f>"54081"</f>
        <v>54081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tr">
        <f>"25102"</f>
        <v>25102</v>
      </c>
      <c r="B2354" s="1" t="str">
        <f>"54039"</f>
        <v>54039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tr">
        <f>"25235"</f>
        <v>25235</v>
      </c>
      <c r="B2355" s="1" t="str">
        <f>"54015"</f>
        <v>54015</v>
      </c>
      <c r="C2355" s="2">
        <v>0.12413793103448199</v>
      </c>
      <c r="D2355" s="2">
        <v>0</v>
      </c>
      <c r="E2355" s="2">
        <v>1</v>
      </c>
      <c r="F2355" s="2">
        <v>0.124434389140271</v>
      </c>
    </row>
    <row r="2356" spans="1:6" x14ac:dyDescent="0.25">
      <c r="A2356" s="1" t="str">
        <f>"25235"</f>
        <v>25235</v>
      </c>
      <c r="B2356" s="1" t="str">
        <f>"54013"</f>
        <v>54013</v>
      </c>
      <c r="C2356" s="2">
        <v>0.87586206896551699</v>
      </c>
      <c r="D2356" s="2">
        <v>1</v>
      </c>
      <c r="E2356" s="2">
        <v>0</v>
      </c>
      <c r="F2356" s="2">
        <v>0.87556561085972795</v>
      </c>
    </row>
    <row r="2357" spans="1:6" x14ac:dyDescent="0.25">
      <c r="A2357" s="1" t="str">
        <f>"25252"</f>
        <v>25252</v>
      </c>
      <c r="B2357" s="1" t="str">
        <f>"54105"</f>
        <v>54105</v>
      </c>
      <c r="C2357" s="2">
        <v>0.120857699805068</v>
      </c>
      <c r="D2357" s="2">
        <v>0</v>
      </c>
      <c r="E2357" s="2">
        <v>0</v>
      </c>
      <c r="F2357" s="2">
        <v>0.119922630560928</v>
      </c>
    </row>
    <row r="2358" spans="1:6" x14ac:dyDescent="0.25">
      <c r="A2358" s="1" t="str">
        <f>"25252"</f>
        <v>25252</v>
      </c>
      <c r="B2358" s="1" t="str">
        <f>"54035"</f>
        <v>54035</v>
      </c>
      <c r="C2358" s="2">
        <v>0.63742690058479501</v>
      </c>
      <c r="D2358" s="2">
        <v>1</v>
      </c>
      <c r="E2358" s="2">
        <v>1</v>
      </c>
      <c r="F2358" s="2">
        <v>0.640232108317214</v>
      </c>
    </row>
    <row r="2359" spans="1:6" x14ac:dyDescent="0.25">
      <c r="A2359" s="1" t="str">
        <f>"25252"</f>
        <v>25252</v>
      </c>
      <c r="B2359" s="1" t="str">
        <f>"54087"</f>
        <v>54087</v>
      </c>
      <c r="C2359" s="2">
        <v>0.24171539961013599</v>
      </c>
      <c r="D2359" s="2">
        <v>0</v>
      </c>
      <c r="E2359" s="2">
        <v>0</v>
      </c>
      <c r="F2359" s="2">
        <v>0.239845261121856</v>
      </c>
    </row>
    <row r="2360" spans="1:6" x14ac:dyDescent="0.25">
      <c r="A2360" s="1" t="str">
        <f>"25259"</f>
        <v>25259</v>
      </c>
      <c r="B2360" s="1" t="str">
        <f>"54013"</f>
        <v>54013</v>
      </c>
      <c r="C2360" s="2">
        <v>7.3349633251833697E-3</v>
      </c>
      <c r="D2360" s="2">
        <v>0</v>
      </c>
      <c r="E2360" s="2">
        <v>0</v>
      </c>
      <c r="F2360" s="2">
        <v>7.2463768115942004E-3</v>
      </c>
    </row>
    <row r="2361" spans="1:6" x14ac:dyDescent="0.25">
      <c r="A2361" s="1" t="str">
        <f>"25259"</f>
        <v>25259</v>
      </c>
      <c r="B2361" s="1" t="str">
        <f>"54087"</f>
        <v>54087</v>
      </c>
      <c r="C2361" s="2">
        <v>0.99266503667481598</v>
      </c>
      <c r="D2361" s="2">
        <v>1</v>
      </c>
      <c r="E2361" s="2">
        <v>1</v>
      </c>
      <c r="F2361" s="2">
        <v>0.99275362318840499</v>
      </c>
    </row>
    <row r="2362" spans="1:6" x14ac:dyDescent="0.25">
      <c r="A2362" s="1" t="str">
        <f>"25209"</f>
        <v>25209</v>
      </c>
      <c r="B2362" s="1" t="str">
        <f>"54005"</f>
        <v>54005</v>
      </c>
      <c r="C2362" s="2">
        <v>0.47231270358306099</v>
      </c>
      <c r="D2362" s="2">
        <v>0.5</v>
      </c>
      <c r="E2362" s="2">
        <v>0.75</v>
      </c>
      <c r="F2362" s="2">
        <v>0.47603833865814599</v>
      </c>
    </row>
    <row r="2363" spans="1:6" x14ac:dyDescent="0.25">
      <c r="A2363" s="1" t="str">
        <f>"25209"</f>
        <v>25209</v>
      </c>
      <c r="B2363" s="1" t="str">
        <f>"54081"</f>
        <v>54081</v>
      </c>
      <c r="C2363" s="2">
        <v>0.52768729641693801</v>
      </c>
      <c r="D2363" s="2">
        <v>0.5</v>
      </c>
      <c r="E2363" s="2">
        <v>0.25</v>
      </c>
      <c r="F2363" s="2">
        <v>0.52396166134185296</v>
      </c>
    </row>
    <row r="2364" spans="1:6" x14ac:dyDescent="0.25">
      <c r="A2364" s="1" t="str">
        <f>"25201"</f>
        <v>25201</v>
      </c>
      <c r="B2364" s="1" t="str">
        <f>"54039"</f>
        <v>54039</v>
      </c>
      <c r="C2364" s="2">
        <v>1</v>
      </c>
      <c r="D2364" s="2">
        <v>0</v>
      </c>
      <c r="E2364" s="2">
        <v>1</v>
      </c>
      <c r="F2364" s="2">
        <v>1</v>
      </c>
    </row>
    <row r="2365" spans="1:6" x14ac:dyDescent="0.25">
      <c r="A2365" s="1" t="str">
        <f>"25206"</f>
        <v>25206</v>
      </c>
      <c r="B2365" s="1" t="str">
        <f>"54005"</f>
        <v>54005</v>
      </c>
      <c r="C2365" s="2">
        <v>1</v>
      </c>
      <c r="D2365" s="2">
        <v>0</v>
      </c>
      <c r="E2365" s="2">
        <v>1</v>
      </c>
      <c r="F2365" s="2">
        <v>1</v>
      </c>
    </row>
    <row r="2366" spans="1:6" x14ac:dyDescent="0.25">
      <c r="A2366" s="1" t="str">
        <f>"25434"</f>
        <v>25434</v>
      </c>
      <c r="B2366" s="1" t="str">
        <f>"54027"</f>
        <v>54027</v>
      </c>
      <c r="C2366" s="2">
        <v>0.75193133047210303</v>
      </c>
      <c r="D2366" s="2">
        <v>0.36363636363636298</v>
      </c>
      <c r="E2366" s="2">
        <v>0</v>
      </c>
      <c r="F2366" s="2">
        <v>0.74410774410774405</v>
      </c>
    </row>
    <row r="2367" spans="1:6" x14ac:dyDescent="0.25">
      <c r="A2367" s="1" t="str">
        <f>"25434"</f>
        <v>25434</v>
      </c>
      <c r="B2367" s="1" t="str">
        <f>"54065"</f>
        <v>54065</v>
      </c>
      <c r="C2367" s="2">
        <v>0.248068669527896</v>
      </c>
      <c r="D2367" s="2">
        <v>0.63636363636363602</v>
      </c>
      <c r="E2367" s="2">
        <v>1</v>
      </c>
      <c r="F2367" s="2">
        <v>0.25589225589225501</v>
      </c>
    </row>
    <row r="2368" spans="1:6" x14ac:dyDescent="0.25">
      <c r="A2368" s="1" t="str">
        <f>"25504"</f>
        <v>25504</v>
      </c>
      <c r="B2368" s="1" t="str">
        <f>"54099"</f>
        <v>54099</v>
      </c>
      <c r="C2368" s="2">
        <v>6.5910484365419896E-3</v>
      </c>
      <c r="D2368" s="2">
        <v>0</v>
      </c>
      <c r="E2368" s="2">
        <v>0</v>
      </c>
      <c r="F2368" s="2">
        <v>5.7425213675213601E-3</v>
      </c>
    </row>
    <row r="2369" spans="1:6" x14ac:dyDescent="0.25">
      <c r="A2369" s="1" t="str">
        <f>"25504"</f>
        <v>25504</v>
      </c>
      <c r="B2369" s="1" t="str">
        <f>"54011"</f>
        <v>54011</v>
      </c>
      <c r="C2369" s="2">
        <v>0.99340895156345799</v>
      </c>
      <c r="D2369" s="2">
        <v>1</v>
      </c>
      <c r="E2369" s="2">
        <v>1</v>
      </c>
      <c r="F2369" s="2">
        <v>0.99425747863247804</v>
      </c>
    </row>
    <row r="2370" spans="1:6" x14ac:dyDescent="0.25">
      <c r="A2370" s="1" t="str">
        <f>"25882"</f>
        <v>25882</v>
      </c>
      <c r="B2370" s="1" t="str">
        <f>"54109"</f>
        <v>54109</v>
      </c>
      <c r="C2370" s="2">
        <v>1</v>
      </c>
      <c r="D2370" s="2">
        <v>1</v>
      </c>
      <c r="E2370" s="2">
        <v>1</v>
      </c>
      <c r="F2370" s="2">
        <v>1</v>
      </c>
    </row>
    <row r="2371" spans="1:6" x14ac:dyDescent="0.25">
      <c r="A2371" s="1" t="str">
        <f>"25918"</f>
        <v>25918</v>
      </c>
      <c r="B2371" s="1" t="str">
        <f>"54089"</f>
        <v>54089</v>
      </c>
      <c r="C2371" s="2">
        <v>2.692696061932E-3</v>
      </c>
      <c r="D2371" s="2">
        <v>0</v>
      </c>
      <c r="E2371" s="2">
        <v>0</v>
      </c>
      <c r="F2371" s="2">
        <v>2.5898348980252501E-3</v>
      </c>
    </row>
    <row r="2372" spans="1:6" x14ac:dyDescent="0.25">
      <c r="A2372" s="1" t="str">
        <f>"25918"</f>
        <v>25918</v>
      </c>
      <c r="B2372" s="1" t="str">
        <f>"54081"</f>
        <v>54081</v>
      </c>
      <c r="C2372" s="2">
        <v>0.99730730393806699</v>
      </c>
      <c r="D2372" s="2">
        <v>1</v>
      </c>
      <c r="E2372" s="2">
        <v>1</v>
      </c>
      <c r="F2372" s="2">
        <v>0.997410165101974</v>
      </c>
    </row>
    <row r="2373" spans="1:6" x14ac:dyDescent="0.25">
      <c r="A2373" s="1" t="str">
        <f>"25904"</f>
        <v>25904</v>
      </c>
      <c r="B2373" s="1" t="str">
        <f>"54019"</f>
        <v>54019</v>
      </c>
      <c r="C2373" s="2">
        <v>1</v>
      </c>
      <c r="D2373" s="2">
        <v>0</v>
      </c>
      <c r="E2373" s="2">
        <v>1</v>
      </c>
      <c r="F2373" s="2">
        <v>1</v>
      </c>
    </row>
    <row r="2374" spans="1:6" x14ac:dyDescent="0.25">
      <c r="A2374" s="1" t="str">
        <f>"25922"</f>
        <v>25922</v>
      </c>
      <c r="B2374" s="1" t="str">
        <f>"54055"</f>
        <v>54055</v>
      </c>
      <c r="C2374" s="2">
        <v>1</v>
      </c>
      <c r="D2374" s="2">
        <v>0</v>
      </c>
      <c r="E2374" s="2">
        <v>1</v>
      </c>
      <c r="F2374" s="2">
        <v>1</v>
      </c>
    </row>
    <row r="2375" spans="1:6" x14ac:dyDescent="0.25">
      <c r="A2375" s="1" t="str">
        <f>"25875"</f>
        <v>25875</v>
      </c>
      <c r="B2375" s="1" t="str">
        <f>"54109"</f>
        <v>54109</v>
      </c>
      <c r="C2375" s="2">
        <v>0</v>
      </c>
      <c r="D2375" s="2">
        <v>1</v>
      </c>
      <c r="E2375" s="2">
        <v>0</v>
      </c>
      <c r="F2375" s="2">
        <v>1</v>
      </c>
    </row>
    <row r="2376" spans="1:6" x14ac:dyDescent="0.25">
      <c r="A2376" s="1" t="str">
        <f>"25846"</f>
        <v>25846</v>
      </c>
      <c r="B2376" s="1" t="str">
        <f>"54019"</f>
        <v>54019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tr">
        <f>"25515"</f>
        <v>25515</v>
      </c>
      <c r="B2377" s="1" t="str">
        <f>"54053"</f>
        <v>54053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25">
      <c r="A2378" s="1" t="str">
        <f>"25523"</f>
        <v>25523</v>
      </c>
      <c r="B2378" s="1" t="str">
        <f>"54043"</f>
        <v>54043</v>
      </c>
      <c r="C2378" s="2">
        <v>0.93115942028985499</v>
      </c>
      <c r="D2378" s="2">
        <v>0.99305555555555503</v>
      </c>
      <c r="E2378" s="2">
        <v>1</v>
      </c>
      <c r="F2378" s="2">
        <v>0.93900889453621295</v>
      </c>
    </row>
    <row r="2379" spans="1:6" x14ac:dyDescent="0.25">
      <c r="A2379" s="1" t="str">
        <f>"25523"</f>
        <v>25523</v>
      </c>
      <c r="B2379" s="1" t="str">
        <f>"54079"</f>
        <v>54079</v>
      </c>
      <c r="C2379" s="2">
        <v>6.88405797101449E-2</v>
      </c>
      <c r="D2379" s="2">
        <v>6.9444444444444397E-3</v>
      </c>
      <c r="E2379" s="2">
        <v>0</v>
      </c>
      <c r="F2379" s="2">
        <v>6.0991105463786499E-2</v>
      </c>
    </row>
    <row r="2380" spans="1:6" x14ac:dyDescent="0.25">
      <c r="A2380" s="1" t="str">
        <f>"25529"</f>
        <v>25529</v>
      </c>
      <c r="B2380" s="1" t="str">
        <f>"54043"</f>
        <v>54043</v>
      </c>
      <c r="C2380" s="2">
        <v>5.0251256281407001E-3</v>
      </c>
      <c r="D2380" s="2">
        <v>8.3333333333333301E-2</v>
      </c>
      <c r="E2380" s="2">
        <v>0</v>
      </c>
      <c r="F2380" s="2">
        <v>7.2992700729926996E-3</v>
      </c>
    </row>
    <row r="2381" spans="1:6" x14ac:dyDescent="0.25">
      <c r="A2381" s="1" t="str">
        <f>"25529"</f>
        <v>25529</v>
      </c>
      <c r="B2381" s="1" t="str">
        <f>"54005"</f>
        <v>54005</v>
      </c>
      <c r="C2381" s="2">
        <v>0.99497487437185905</v>
      </c>
      <c r="D2381" s="2">
        <v>0.91666666666666596</v>
      </c>
      <c r="E2381" s="2">
        <v>1</v>
      </c>
      <c r="F2381" s="2">
        <v>0.99270072992700698</v>
      </c>
    </row>
    <row r="2382" spans="1:6" x14ac:dyDescent="0.25">
      <c r="A2382" s="1" t="str">
        <f>"25530"</f>
        <v>25530</v>
      </c>
      <c r="B2382" s="1" t="str">
        <f>"54099"</f>
        <v>54099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25">
      <c r="A2383" s="1" t="str">
        <f>"26047"</f>
        <v>26047</v>
      </c>
      <c r="B2383" s="1" t="str">
        <f>"54029"</f>
        <v>54029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25">
      <c r="A2384" s="1" t="str">
        <f>"26059"</f>
        <v>26059</v>
      </c>
      <c r="B2384" s="1" t="str">
        <f>"54069"</f>
        <v>54069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tr">
        <f>"26070"</f>
        <v>26070</v>
      </c>
      <c r="B2385" s="1" t="str">
        <f>"54069"</f>
        <v>54069</v>
      </c>
      <c r="C2385" s="2">
        <v>1.4130946773433801E-3</v>
      </c>
      <c r="D2385" s="2">
        <v>0</v>
      </c>
      <c r="E2385" s="2">
        <v>0</v>
      </c>
      <c r="F2385" s="2">
        <v>1.27795527156549E-3</v>
      </c>
    </row>
    <row r="2386" spans="1:6" x14ac:dyDescent="0.25">
      <c r="A2386" s="1" t="str">
        <f>"26070"</f>
        <v>26070</v>
      </c>
      <c r="B2386" s="1" t="str">
        <f>"54009"</f>
        <v>54009</v>
      </c>
      <c r="C2386" s="2">
        <v>0.99858690532265604</v>
      </c>
      <c r="D2386" s="2">
        <v>1</v>
      </c>
      <c r="E2386" s="2">
        <v>1</v>
      </c>
      <c r="F2386" s="2">
        <v>0.99872204472843396</v>
      </c>
    </row>
    <row r="2387" spans="1:6" x14ac:dyDescent="0.25">
      <c r="A2387" s="1" t="str">
        <f>"26075"</f>
        <v>26075</v>
      </c>
      <c r="B2387" s="1" t="str">
        <f>"54009"</f>
        <v>54009</v>
      </c>
      <c r="C2387" s="2">
        <v>0</v>
      </c>
      <c r="D2387" s="2">
        <v>0</v>
      </c>
      <c r="E2387" s="2">
        <v>1</v>
      </c>
      <c r="F2387" s="2">
        <v>1</v>
      </c>
    </row>
    <row r="2388" spans="1:6" x14ac:dyDescent="0.25">
      <c r="A2388" s="1" t="str">
        <f>"26102"</f>
        <v>26102</v>
      </c>
      <c r="B2388" s="1" t="str">
        <f>"54107"</f>
        <v>54107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25">
      <c r="A2389" s="1" t="str">
        <f>"26033"</f>
        <v>26033</v>
      </c>
      <c r="B2389" s="1" t="str">
        <f>"54103"</f>
        <v>54103</v>
      </c>
      <c r="C2389" s="2">
        <v>0</v>
      </c>
      <c r="D2389" s="2">
        <v>5.2910052910052898E-3</v>
      </c>
      <c r="E2389" s="2">
        <v>0</v>
      </c>
      <c r="F2389" s="2">
        <v>5.2994170641229403E-4</v>
      </c>
    </row>
    <row r="2390" spans="1:6" x14ac:dyDescent="0.25">
      <c r="A2390" s="1" t="str">
        <f>"26033"</f>
        <v>26033</v>
      </c>
      <c r="B2390" s="1" t="str">
        <f>"54051"</f>
        <v>54051</v>
      </c>
      <c r="C2390" s="2">
        <v>1</v>
      </c>
      <c r="D2390" s="2">
        <v>0.99470899470899399</v>
      </c>
      <c r="E2390" s="2">
        <v>1</v>
      </c>
      <c r="F2390" s="2">
        <v>0.99947005829358704</v>
      </c>
    </row>
    <row r="2391" spans="1:6" x14ac:dyDescent="0.25">
      <c r="A2391" s="1" t="str">
        <f>"26036"</f>
        <v>26036</v>
      </c>
      <c r="B2391" s="1" t="str">
        <f>"54051"</f>
        <v>54051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tr">
        <f>"26037"</f>
        <v>26037</v>
      </c>
      <c r="B2392" s="1" t="str">
        <f>"54009"</f>
        <v>54009</v>
      </c>
      <c r="C2392" s="2">
        <v>1</v>
      </c>
      <c r="D2392" s="2">
        <v>1</v>
      </c>
      <c r="E2392" s="2">
        <v>1</v>
      </c>
      <c r="F2392" s="2">
        <v>1</v>
      </c>
    </row>
    <row r="2393" spans="1:6" x14ac:dyDescent="0.25">
      <c r="A2393" s="1" t="str">
        <f>"26134"</f>
        <v>26134</v>
      </c>
      <c r="B2393" s="1" t="str">
        <f>"54073"</f>
        <v>54073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tr">
        <f>"25701"</f>
        <v>25701</v>
      </c>
      <c r="B2394" s="1" t="str">
        <f>"54099"</f>
        <v>54099</v>
      </c>
      <c r="C2394" s="2">
        <v>6.2008733624454103E-2</v>
      </c>
      <c r="D2394" s="2">
        <v>3.1231925968768001E-2</v>
      </c>
      <c r="E2394" s="2">
        <v>3.51405622489959E-2</v>
      </c>
      <c r="F2394" s="2">
        <v>5.7151533556027902E-2</v>
      </c>
    </row>
    <row r="2395" spans="1:6" x14ac:dyDescent="0.25">
      <c r="A2395" s="1" t="str">
        <f>"25701"</f>
        <v>25701</v>
      </c>
      <c r="B2395" s="1" t="str">
        <f>"54011"</f>
        <v>54011</v>
      </c>
      <c r="C2395" s="2">
        <v>0.93799126637554497</v>
      </c>
      <c r="D2395" s="2">
        <v>0.968768074031231</v>
      </c>
      <c r="E2395" s="2">
        <v>0.96485943775100402</v>
      </c>
      <c r="F2395" s="2">
        <v>0.94284846644397202</v>
      </c>
    </row>
    <row r="2396" spans="1:6" x14ac:dyDescent="0.25">
      <c r="A2396" s="1" t="str">
        <f>"25672"</f>
        <v>25672</v>
      </c>
      <c r="B2396" s="1" t="str">
        <f>"54059"</f>
        <v>54059</v>
      </c>
      <c r="C2396" s="2">
        <v>1</v>
      </c>
      <c r="D2396" s="2">
        <v>1</v>
      </c>
      <c r="E2396" s="2">
        <v>0</v>
      </c>
      <c r="F2396" s="2">
        <v>1</v>
      </c>
    </row>
    <row r="2397" spans="1:6" x14ac:dyDescent="0.25">
      <c r="A2397" s="1" t="str">
        <f>"25678"</f>
        <v>25678</v>
      </c>
      <c r="B2397" s="1" t="str">
        <f>"54059"</f>
        <v>54059</v>
      </c>
      <c r="C2397" s="2">
        <v>1</v>
      </c>
      <c r="D2397" s="2">
        <v>1</v>
      </c>
      <c r="E2397" s="2">
        <v>0</v>
      </c>
      <c r="F2397" s="2">
        <v>1</v>
      </c>
    </row>
    <row r="2398" spans="1:6" x14ac:dyDescent="0.25">
      <c r="A2398" s="1" t="str">
        <f>"25617"</f>
        <v>25617</v>
      </c>
      <c r="B2398" s="1" t="str">
        <f>"54109"</f>
        <v>54109</v>
      </c>
      <c r="C2398" s="2">
        <v>0.231578947368421</v>
      </c>
      <c r="D2398" s="2">
        <v>0</v>
      </c>
      <c r="E2398" s="2">
        <v>0</v>
      </c>
      <c r="F2398" s="2">
        <v>0.22916666666666599</v>
      </c>
    </row>
    <row r="2399" spans="1:6" x14ac:dyDescent="0.25">
      <c r="A2399" s="1" t="str">
        <f>"25617"</f>
        <v>25617</v>
      </c>
      <c r="B2399" s="1" t="str">
        <f>"54045"</f>
        <v>54045</v>
      </c>
      <c r="C2399" s="2">
        <v>0.76842105263157801</v>
      </c>
      <c r="D2399" s="2">
        <v>1</v>
      </c>
      <c r="E2399" s="2">
        <v>0</v>
      </c>
      <c r="F2399" s="2">
        <v>0.77083333333333304</v>
      </c>
    </row>
    <row r="2400" spans="1:6" x14ac:dyDescent="0.25">
      <c r="A2400" s="1" t="str">
        <f>"25634"</f>
        <v>25634</v>
      </c>
      <c r="B2400" s="1" t="str">
        <f>"54045"</f>
        <v>54045</v>
      </c>
      <c r="C2400" s="2">
        <v>0</v>
      </c>
      <c r="D2400" s="2">
        <v>1</v>
      </c>
      <c r="E2400" s="2">
        <v>0</v>
      </c>
      <c r="F2400" s="2">
        <v>1</v>
      </c>
    </row>
    <row r="2401" spans="1:6" x14ac:dyDescent="0.25">
      <c r="A2401" s="1" t="str">
        <f>"25704"</f>
        <v>25704</v>
      </c>
      <c r="B2401" s="1" t="str">
        <f>"54011"</f>
        <v>54011</v>
      </c>
      <c r="C2401" s="2">
        <v>0.365334285034499</v>
      </c>
      <c r="D2401" s="2">
        <v>0.65858208955223796</v>
      </c>
      <c r="E2401" s="2">
        <v>0.55326460481099604</v>
      </c>
      <c r="F2401" s="2">
        <v>0.38828116538503099</v>
      </c>
    </row>
    <row r="2402" spans="1:6" x14ac:dyDescent="0.25">
      <c r="A2402" s="1" t="str">
        <f>"25704"</f>
        <v>25704</v>
      </c>
      <c r="B2402" s="1" t="str">
        <f>"54099"</f>
        <v>54099</v>
      </c>
      <c r="C2402" s="2">
        <v>0.63466571496549995</v>
      </c>
      <c r="D2402" s="2">
        <v>0.34141791044776099</v>
      </c>
      <c r="E2402" s="2">
        <v>0.44673539518900302</v>
      </c>
      <c r="F2402" s="2">
        <v>0.61171883461496801</v>
      </c>
    </row>
    <row r="2403" spans="1:6" x14ac:dyDescent="0.25">
      <c r="A2403" s="1" t="str">
        <f>"25727"</f>
        <v>25727</v>
      </c>
      <c r="B2403" s="1" t="str">
        <f>"54011"</f>
        <v>54011</v>
      </c>
      <c r="C2403" s="2">
        <v>1</v>
      </c>
      <c r="D2403" s="2">
        <v>1</v>
      </c>
      <c r="E2403" s="2">
        <v>1</v>
      </c>
      <c r="F2403" s="2">
        <v>1</v>
      </c>
    </row>
    <row r="2404" spans="1:6" x14ac:dyDescent="0.25">
      <c r="A2404" s="1" t="str">
        <f>"25825"</f>
        <v>25825</v>
      </c>
      <c r="B2404" s="1" t="str">
        <f>"54081"</f>
        <v>54081</v>
      </c>
      <c r="C2404" s="2">
        <v>0.98200692041522397</v>
      </c>
      <c r="D2404" s="2">
        <v>1</v>
      </c>
      <c r="E2404" s="2">
        <v>1</v>
      </c>
      <c r="F2404" s="2">
        <v>0.98266666666666602</v>
      </c>
    </row>
    <row r="2405" spans="1:6" x14ac:dyDescent="0.25">
      <c r="A2405" s="1" t="str">
        <f>"25825"</f>
        <v>25825</v>
      </c>
      <c r="B2405" s="1" t="str">
        <f>"54089"</f>
        <v>54089</v>
      </c>
      <c r="C2405" s="2">
        <v>1.7993079584775001E-2</v>
      </c>
      <c r="D2405" s="2">
        <v>0</v>
      </c>
      <c r="E2405" s="2">
        <v>0</v>
      </c>
      <c r="F2405" s="2">
        <v>1.7333333333333301E-2</v>
      </c>
    </row>
    <row r="2406" spans="1:6" x14ac:dyDescent="0.25">
      <c r="A2406" s="1" t="str">
        <f>"25711"</f>
        <v>25711</v>
      </c>
      <c r="B2406" s="1" t="str">
        <f>"54011"</f>
        <v>54011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25">
      <c r="A2407" s="1" t="str">
        <f>"25836"</f>
        <v>25836</v>
      </c>
      <c r="B2407" s="1" t="str">
        <f>"54081"</f>
        <v>54081</v>
      </c>
      <c r="C2407" s="2">
        <v>1</v>
      </c>
      <c r="D2407" s="2">
        <v>0</v>
      </c>
      <c r="E2407" s="2">
        <v>1</v>
      </c>
      <c r="F2407" s="2">
        <v>1</v>
      </c>
    </row>
    <row r="2408" spans="1:6" x14ac:dyDescent="0.25">
      <c r="A2408" s="1" t="str">
        <f>"25723"</f>
        <v>25723</v>
      </c>
      <c r="B2408" s="1" t="str">
        <f>"54011"</f>
        <v>54011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tr">
        <f>"26169"</f>
        <v>26169</v>
      </c>
      <c r="B2409" s="1" t="str">
        <f>"54107"</f>
        <v>54107</v>
      </c>
      <c r="C2409" s="2">
        <v>0.99147727272727204</v>
      </c>
      <c r="D2409" s="2">
        <v>1</v>
      </c>
      <c r="E2409" s="2">
        <v>1</v>
      </c>
      <c r="F2409" s="2">
        <v>0.99162011173184295</v>
      </c>
    </row>
    <row r="2410" spans="1:6" x14ac:dyDescent="0.25">
      <c r="A2410" s="1" t="str">
        <f>"26169"</f>
        <v>26169</v>
      </c>
      <c r="B2410" s="1" t="str">
        <f>"54035"</f>
        <v>54035</v>
      </c>
      <c r="C2410" s="2">
        <v>8.5227272727272704E-3</v>
      </c>
      <c r="D2410" s="2">
        <v>0</v>
      </c>
      <c r="E2410" s="2">
        <v>0</v>
      </c>
      <c r="F2410" s="2">
        <v>8.3798882681564192E-3</v>
      </c>
    </row>
    <row r="2411" spans="1:6" x14ac:dyDescent="0.25">
      <c r="A2411" s="1" t="str">
        <f>"26170"</f>
        <v>26170</v>
      </c>
      <c r="B2411" s="1" t="str">
        <f>"54085"</f>
        <v>54085</v>
      </c>
      <c r="C2411" s="2">
        <v>1.49601063829787E-2</v>
      </c>
      <c r="D2411" s="2">
        <v>0</v>
      </c>
      <c r="E2411" s="2">
        <v>0</v>
      </c>
      <c r="F2411" s="2">
        <v>1.3698630136986301E-2</v>
      </c>
    </row>
    <row r="2412" spans="1:6" x14ac:dyDescent="0.25">
      <c r="A2412" s="1" t="str">
        <f>"26170"</f>
        <v>26170</v>
      </c>
      <c r="B2412" s="1" t="str">
        <f>"54073"</f>
        <v>54073</v>
      </c>
      <c r="C2412" s="2">
        <v>0.981050531914893</v>
      </c>
      <c r="D2412" s="2">
        <v>1</v>
      </c>
      <c r="E2412" s="2">
        <v>1</v>
      </c>
      <c r="F2412" s="2">
        <v>0.98264840182648405</v>
      </c>
    </row>
    <row r="2413" spans="1:6" x14ac:dyDescent="0.25">
      <c r="A2413" s="1" t="str">
        <f>"26170"</f>
        <v>26170</v>
      </c>
      <c r="B2413" s="1" t="str">
        <f>"54107"</f>
        <v>54107</v>
      </c>
      <c r="C2413" s="2">
        <v>3.3244680851063802E-4</v>
      </c>
      <c r="D2413" s="2">
        <v>0</v>
      </c>
      <c r="E2413" s="2">
        <v>0</v>
      </c>
      <c r="F2413" s="2">
        <v>3.0441400304414E-4</v>
      </c>
    </row>
    <row r="2414" spans="1:6" x14ac:dyDescent="0.25">
      <c r="A2414" s="1" t="str">
        <f>"26170"</f>
        <v>26170</v>
      </c>
      <c r="B2414" s="1" t="str">
        <f>"54095"</f>
        <v>54095</v>
      </c>
      <c r="C2414" s="2">
        <v>3.65691489361702E-3</v>
      </c>
      <c r="D2414" s="2">
        <v>0</v>
      </c>
      <c r="E2414" s="2">
        <v>0</v>
      </c>
      <c r="F2414" s="2">
        <v>3.34855403348554E-3</v>
      </c>
    </row>
    <row r="2415" spans="1:6" x14ac:dyDescent="0.25">
      <c r="A2415" s="1" t="str">
        <f>"26180"</f>
        <v>26180</v>
      </c>
      <c r="B2415" s="1" t="str">
        <f>"54085"</f>
        <v>54085</v>
      </c>
      <c r="C2415" s="2">
        <v>1.75131348511383E-3</v>
      </c>
      <c r="D2415" s="2">
        <v>0</v>
      </c>
      <c r="E2415" s="2">
        <v>0</v>
      </c>
      <c r="F2415" s="2">
        <v>1.71086398631308E-3</v>
      </c>
    </row>
    <row r="2416" spans="1:6" x14ac:dyDescent="0.25">
      <c r="A2416" s="1" t="str">
        <f>"26180"</f>
        <v>26180</v>
      </c>
      <c r="B2416" s="1" t="str">
        <f>"54107"</f>
        <v>54107</v>
      </c>
      <c r="C2416" s="2">
        <v>0.94921190893169805</v>
      </c>
      <c r="D2416" s="2">
        <v>0.88888888888888795</v>
      </c>
      <c r="E2416" s="2">
        <v>1</v>
      </c>
      <c r="F2416" s="2">
        <v>0.94867408041060697</v>
      </c>
    </row>
    <row r="2417" spans="1:6" x14ac:dyDescent="0.25">
      <c r="A2417" s="1" t="str">
        <f>"26180"</f>
        <v>26180</v>
      </c>
      <c r="B2417" s="1" t="str">
        <f>"54105"</f>
        <v>54105</v>
      </c>
      <c r="C2417" s="2">
        <v>4.9036777583187301E-2</v>
      </c>
      <c r="D2417" s="2">
        <v>0.11111111111111099</v>
      </c>
      <c r="E2417" s="2">
        <v>0</v>
      </c>
      <c r="F2417" s="2">
        <v>4.9615055603079501E-2</v>
      </c>
    </row>
    <row r="2418" spans="1:6" x14ac:dyDescent="0.25">
      <c r="A2418" s="1" t="str">
        <f>"26184"</f>
        <v>26184</v>
      </c>
      <c r="B2418" s="1" t="str">
        <f>"54073"</f>
        <v>54073</v>
      </c>
      <c r="C2418" s="2">
        <v>0.13796477495107601</v>
      </c>
      <c r="D2418" s="2">
        <v>0</v>
      </c>
      <c r="E2418" s="2">
        <v>0</v>
      </c>
      <c r="F2418" s="2">
        <v>0.13505747126436701</v>
      </c>
    </row>
    <row r="2419" spans="1:6" x14ac:dyDescent="0.25">
      <c r="A2419" s="1" t="str">
        <f>"26184"</f>
        <v>26184</v>
      </c>
      <c r="B2419" s="1" t="str">
        <f>"54107"</f>
        <v>54107</v>
      </c>
      <c r="C2419" s="2">
        <v>0.86203522504892305</v>
      </c>
      <c r="D2419" s="2">
        <v>1</v>
      </c>
      <c r="E2419" s="2">
        <v>1</v>
      </c>
      <c r="F2419" s="2">
        <v>0.86494252873563204</v>
      </c>
    </row>
    <row r="2420" spans="1:6" x14ac:dyDescent="0.25">
      <c r="A2420" s="1" t="str">
        <f>"26205"</f>
        <v>26205</v>
      </c>
      <c r="B2420" s="1" t="str">
        <f>"54067"</f>
        <v>54067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tr">
        <f>"26217"</f>
        <v>26217</v>
      </c>
      <c r="B2421" s="1" t="str">
        <f>"54007"</f>
        <v>54007</v>
      </c>
      <c r="C2421" s="2">
        <v>5.4945054945054897E-3</v>
      </c>
      <c r="D2421" s="2">
        <v>0</v>
      </c>
      <c r="E2421" s="2">
        <v>0</v>
      </c>
      <c r="F2421" s="2">
        <v>5.31914893617021E-3</v>
      </c>
    </row>
    <row r="2422" spans="1:6" x14ac:dyDescent="0.25">
      <c r="A2422" s="1" t="str">
        <f>"26217"</f>
        <v>26217</v>
      </c>
      <c r="B2422" s="1" t="str">
        <f>"54101"</f>
        <v>54101</v>
      </c>
      <c r="C2422" s="2">
        <v>0.99450549450549397</v>
      </c>
      <c r="D2422" s="2">
        <v>1</v>
      </c>
      <c r="E2422" s="2">
        <v>1</v>
      </c>
      <c r="F2422" s="2">
        <v>0.99468085106382897</v>
      </c>
    </row>
    <row r="2423" spans="1:6" x14ac:dyDescent="0.25">
      <c r="A2423" s="1" t="str">
        <f>"26218"</f>
        <v>26218</v>
      </c>
      <c r="B2423" s="1" t="str">
        <f>"54041"</f>
        <v>54041</v>
      </c>
      <c r="C2423" s="2">
        <v>1.6806722689075601E-3</v>
      </c>
      <c r="D2423" s="2">
        <v>0</v>
      </c>
      <c r="E2423" s="2">
        <v>0</v>
      </c>
      <c r="F2423" s="2">
        <v>1.6638935108153001E-3</v>
      </c>
    </row>
    <row r="2424" spans="1:6" x14ac:dyDescent="0.25">
      <c r="A2424" s="1" t="str">
        <f>"26218"</f>
        <v>26218</v>
      </c>
      <c r="B2424" s="1" t="str">
        <f>"54097"</f>
        <v>54097</v>
      </c>
      <c r="C2424" s="2">
        <v>0.998319327731092</v>
      </c>
      <c r="D2424" s="2">
        <v>1</v>
      </c>
      <c r="E2424" s="2">
        <v>0</v>
      </c>
      <c r="F2424" s="2">
        <v>0.99833610648918403</v>
      </c>
    </row>
    <row r="2425" spans="1:6" x14ac:dyDescent="0.25">
      <c r="A2425" s="1" t="str">
        <f>"26505"</f>
        <v>26505</v>
      </c>
      <c r="B2425" s="1" t="str">
        <f>"54061"</f>
        <v>54061</v>
      </c>
      <c r="C2425" s="2">
        <v>1</v>
      </c>
      <c r="D2425" s="2">
        <v>1</v>
      </c>
      <c r="E2425" s="2">
        <v>1</v>
      </c>
      <c r="F2425" s="2">
        <v>1</v>
      </c>
    </row>
    <row r="2426" spans="1:6" x14ac:dyDescent="0.25">
      <c r="A2426" s="1" t="str">
        <f>"26443"</f>
        <v>26443</v>
      </c>
      <c r="B2426" s="1" t="str">
        <f>"54021"</f>
        <v>54021</v>
      </c>
      <c r="C2426" s="2">
        <v>0.86725663716814105</v>
      </c>
      <c r="D2426" s="2">
        <v>1</v>
      </c>
      <c r="E2426" s="2">
        <v>1</v>
      </c>
      <c r="F2426" s="2">
        <v>0.87068965517241304</v>
      </c>
    </row>
    <row r="2427" spans="1:6" x14ac:dyDescent="0.25">
      <c r="A2427" s="1" t="str">
        <f>"26443"</f>
        <v>26443</v>
      </c>
      <c r="B2427" s="1" t="str">
        <f>"54017"</f>
        <v>54017</v>
      </c>
      <c r="C2427" s="2">
        <v>0.132743362831858</v>
      </c>
      <c r="D2427" s="2">
        <v>0</v>
      </c>
      <c r="E2427" s="2">
        <v>0</v>
      </c>
      <c r="F2427" s="2">
        <v>0.12931034482758599</v>
      </c>
    </row>
    <row r="2428" spans="1:6" x14ac:dyDescent="0.25">
      <c r="A2428" s="1" t="str">
        <f>"26267"</f>
        <v>26267</v>
      </c>
      <c r="B2428" s="1" t="str">
        <f>"54083"</f>
        <v>54083</v>
      </c>
      <c r="C2428" s="2">
        <v>0.245551601423487</v>
      </c>
      <c r="D2428" s="2">
        <v>0.11111111111111099</v>
      </c>
      <c r="E2428" s="2">
        <v>1</v>
      </c>
      <c r="F2428" s="2">
        <v>0.243986254295532</v>
      </c>
    </row>
    <row r="2429" spans="1:6" x14ac:dyDescent="0.25">
      <c r="A2429" s="1" t="str">
        <f>"26267"</f>
        <v>26267</v>
      </c>
      <c r="B2429" s="1" t="str">
        <f>"54097"</f>
        <v>54097</v>
      </c>
      <c r="C2429" s="2">
        <v>0.73309608540925197</v>
      </c>
      <c r="D2429" s="2">
        <v>0.88888888888888795</v>
      </c>
      <c r="E2429" s="2">
        <v>0</v>
      </c>
      <c r="F2429" s="2">
        <v>0.73539518900343603</v>
      </c>
    </row>
    <row r="2430" spans="1:6" x14ac:dyDescent="0.25">
      <c r="A2430" s="1" t="str">
        <f>"26267"</f>
        <v>26267</v>
      </c>
      <c r="B2430" s="1" t="str">
        <f>"54001"</f>
        <v>54001</v>
      </c>
      <c r="C2430" s="2">
        <v>2.13523131672597E-2</v>
      </c>
      <c r="D2430" s="2">
        <v>0</v>
      </c>
      <c r="E2430" s="2">
        <v>0</v>
      </c>
      <c r="F2430" s="2">
        <v>2.06185567010309E-2</v>
      </c>
    </row>
    <row r="2431" spans="1:6" x14ac:dyDescent="0.25">
      <c r="A2431" s="1" t="str">
        <f>"26287"</f>
        <v>26287</v>
      </c>
      <c r="B2431" s="1" t="str">
        <f>"54077"</f>
        <v>54077</v>
      </c>
      <c r="C2431" s="2">
        <v>4.3343653250773901E-3</v>
      </c>
      <c r="D2431" s="2">
        <v>0</v>
      </c>
      <c r="E2431" s="2">
        <v>0</v>
      </c>
      <c r="F2431" s="2">
        <v>3.9018952062430299E-3</v>
      </c>
    </row>
    <row r="2432" spans="1:6" x14ac:dyDescent="0.25">
      <c r="A2432" s="1" t="str">
        <f>"26287"</f>
        <v>26287</v>
      </c>
      <c r="B2432" s="1" t="str">
        <f>"54093"</f>
        <v>54093</v>
      </c>
      <c r="C2432" s="2">
        <v>0.99566563467492197</v>
      </c>
      <c r="D2432" s="2">
        <v>1</v>
      </c>
      <c r="E2432" s="2">
        <v>1</v>
      </c>
      <c r="F2432" s="2">
        <v>0.99609810479375605</v>
      </c>
    </row>
    <row r="2433" spans="1:6" x14ac:dyDescent="0.25">
      <c r="A2433" s="1" t="str">
        <f>"26294"</f>
        <v>26294</v>
      </c>
      <c r="B2433" s="1" t="str">
        <f>"54075"</f>
        <v>54075</v>
      </c>
      <c r="C2433" s="2">
        <v>0.43243243243243201</v>
      </c>
      <c r="D2433" s="2">
        <v>0.2</v>
      </c>
      <c r="E2433" s="2">
        <v>0</v>
      </c>
      <c r="F2433" s="2">
        <v>0.42933333333333301</v>
      </c>
    </row>
    <row r="2434" spans="1:6" x14ac:dyDescent="0.25">
      <c r="A2434" s="1" t="str">
        <f>"26294"</f>
        <v>26294</v>
      </c>
      <c r="B2434" s="1" t="str">
        <f>"54083"</f>
        <v>54083</v>
      </c>
      <c r="C2434" s="2">
        <v>0.56756756756756699</v>
      </c>
      <c r="D2434" s="2">
        <v>0.8</v>
      </c>
      <c r="E2434" s="2">
        <v>0</v>
      </c>
      <c r="F2434" s="2">
        <v>0.57066666666666599</v>
      </c>
    </row>
    <row r="2435" spans="1:6" x14ac:dyDescent="0.25">
      <c r="A2435" s="1" t="str">
        <f>"26275"</f>
        <v>26275</v>
      </c>
      <c r="B2435" s="1" t="str">
        <f>"54001"</f>
        <v>54001</v>
      </c>
      <c r="C2435" s="2">
        <v>0</v>
      </c>
      <c r="D2435" s="2">
        <v>0</v>
      </c>
      <c r="E2435" s="2">
        <v>1</v>
      </c>
      <c r="F2435" s="2">
        <v>1</v>
      </c>
    </row>
    <row r="2436" spans="1:6" x14ac:dyDescent="0.25">
      <c r="A2436" s="1" t="str">
        <f>"26601"</f>
        <v>26601</v>
      </c>
      <c r="B2436" s="1" t="str">
        <f>"54067"</f>
        <v>54067</v>
      </c>
      <c r="C2436" s="2">
        <v>2.8135048231511198E-3</v>
      </c>
      <c r="D2436" s="2">
        <v>0</v>
      </c>
      <c r="E2436" s="2">
        <v>0</v>
      </c>
      <c r="F2436" s="2">
        <v>2.5071633237822299E-3</v>
      </c>
    </row>
    <row r="2437" spans="1:6" x14ac:dyDescent="0.25">
      <c r="A2437" s="1" t="str">
        <f>"26601"</f>
        <v>26601</v>
      </c>
      <c r="B2437" s="1" t="str">
        <f>"54007"</f>
        <v>54007</v>
      </c>
      <c r="C2437" s="2">
        <v>0.99718649517684799</v>
      </c>
      <c r="D2437" s="2">
        <v>1</v>
      </c>
      <c r="E2437" s="2">
        <v>1</v>
      </c>
      <c r="F2437" s="2">
        <v>0.99749283667621702</v>
      </c>
    </row>
    <row r="2438" spans="1:6" x14ac:dyDescent="0.25">
      <c r="A2438" s="1" t="str">
        <f>"26638"</f>
        <v>26638</v>
      </c>
      <c r="B2438" s="1" t="str">
        <f>"54021"</f>
        <v>54021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25">
      <c r="A2439" s="1" t="str">
        <f>"26651"</f>
        <v>26651</v>
      </c>
      <c r="B2439" s="1" t="str">
        <f>"54067"</f>
        <v>54067</v>
      </c>
      <c r="C2439" s="2">
        <v>1</v>
      </c>
      <c r="D2439" s="2">
        <v>1</v>
      </c>
      <c r="E2439" s="2">
        <v>1</v>
      </c>
      <c r="F2439" s="2">
        <v>1</v>
      </c>
    </row>
    <row r="2440" spans="1:6" x14ac:dyDescent="0.25">
      <c r="A2440" s="1" t="str">
        <f>"26656"</f>
        <v>26656</v>
      </c>
      <c r="B2440" s="1" t="str">
        <f>"54067"</f>
        <v>54067</v>
      </c>
      <c r="C2440" s="2">
        <v>0.79054054054054002</v>
      </c>
      <c r="D2440" s="2">
        <v>1</v>
      </c>
      <c r="E2440" s="2">
        <v>0</v>
      </c>
      <c r="F2440" s="2">
        <v>0.793333333333333</v>
      </c>
    </row>
    <row r="2441" spans="1:6" x14ac:dyDescent="0.25">
      <c r="A2441" s="1" t="str">
        <f>"26656"</f>
        <v>26656</v>
      </c>
      <c r="B2441" s="1" t="str">
        <f>"54019"</f>
        <v>54019</v>
      </c>
      <c r="C2441" s="2">
        <v>0.20945945945945901</v>
      </c>
      <c r="D2441" s="2">
        <v>0</v>
      </c>
      <c r="E2441" s="2">
        <v>0</v>
      </c>
      <c r="F2441" s="2">
        <v>0.206666666666666</v>
      </c>
    </row>
    <row r="2442" spans="1:6" x14ac:dyDescent="0.25">
      <c r="A2442" s="1" t="str">
        <f>"26563"</f>
        <v>26563</v>
      </c>
      <c r="B2442" s="1" t="str">
        <f>"54049"</f>
        <v>54049</v>
      </c>
      <c r="C2442" s="2">
        <v>1</v>
      </c>
      <c r="D2442" s="2">
        <v>0</v>
      </c>
      <c r="E2442" s="2">
        <v>1</v>
      </c>
      <c r="F2442" s="2">
        <v>1</v>
      </c>
    </row>
    <row r="2443" spans="1:6" x14ac:dyDescent="0.25">
      <c r="A2443" s="1" t="str">
        <f>"26519"</f>
        <v>26519</v>
      </c>
      <c r="B2443" s="1" t="str">
        <f>"54077"</f>
        <v>54077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25">
      <c r="A2444" s="1" t="str">
        <f>"26542"</f>
        <v>26542</v>
      </c>
      <c r="B2444" s="1" t="str">
        <f>"54061"</f>
        <v>54061</v>
      </c>
      <c r="C2444" s="2">
        <v>0.14012738853503101</v>
      </c>
      <c r="D2444" s="2">
        <v>0</v>
      </c>
      <c r="E2444" s="2">
        <v>0</v>
      </c>
      <c r="F2444" s="2">
        <v>0.13317191283292901</v>
      </c>
    </row>
    <row r="2445" spans="1:6" x14ac:dyDescent="0.25">
      <c r="A2445" s="1" t="str">
        <f>"26542"</f>
        <v>26542</v>
      </c>
      <c r="B2445" s="1" t="str">
        <f>"54077"</f>
        <v>54077</v>
      </c>
      <c r="C2445" s="2">
        <v>0.85987261146496796</v>
      </c>
      <c r="D2445" s="2">
        <v>1</v>
      </c>
      <c r="E2445" s="2">
        <v>1</v>
      </c>
      <c r="F2445" s="2">
        <v>0.86682808716707005</v>
      </c>
    </row>
    <row r="2446" spans="1:6" x14ac:dyDescent="0.25">
      <c r="A2446" s="1" t="str">
        <f>"26506"</f>
        <v>26506</v>
      </c>
      <c r="B2446" s="1" t="str">
        <f>"54061"</f>
        <v>54061</v>
      </c>
      <c r="C2446" s="2">
        <v>1</v>
      </c>
      <c r="D2446" s="2">
        <v>1</v>
      </c>
      <c r="E2446" s="2">
        <v>1</v>
      </c>
      <c r="F2446" s="2">
        <v>1</v>
      </c>
    </row>
    <row r="2447" spans="1:6" x14ac:dyDescent="0.25">
      <c r="A2447" s="1" t="str">
        <f>"26680"</f>
        <v>26680</v>
      </c>
      <c r="B2447" s="1" t="str">
        <f>"54019"</f>
        <v>54019</v>
      </c>
      <c r="C2447" s="2">
        <v>0.49261083743842299</v>
      </c>
      <c r="D2447" s="2">
        <v>0.33333333333333298</v>
      </c>
      <c r="E2447" s="2">
        <v>0</v>
      </c>
      <c r="F2447" s="2">
        <v>0.490291262135922</v>
      </c>
    </row>
    <row r="2448" spans="1:6" x14ac:dyDescent="0.25">
      <c r="A2448" s="1" t="str">
        <f>"26680"</f>
        <v>26680</v>
      </c>
      <c r="B2448" s="1" t="str">
        <f>"54025"</f>
        <v>54025</v>
      </c>
      <c r="C2448" s="2">
        <v>0.30541871921182201</v>
      </c>
      <c r="D2448" s="2">
        <v>0</v>
      </c>
      <c r="E2448" s="2">
        <v>0</v>
      </c>
      <c r="F2448" s="2">
        <v>0.30097087378640702</v>
      </c>
    </row>
    <row r="2449" spans="1:6" x14ac:dyDescent="0.25">
      <c r="A2449" s="1" t="str">
        <f>"26680"</f>
        <v>26680</v>
      </c>
      <c r="B2449" s="1" t="str">
        <f>"54067"</f>
        <v>54067</v>
      </c>
      <c r="C2449" s="2">
        <v>0.201970443349753</v>
      </c>
      <c r="D2449" s="2">
        <v>0.66666666666666596</v>
      </c>
      <c r="E2449" s="2">
        <v>0</v>
      </c>
      <c r="F2449" s="2">
        <v>0.20873786407766901</v>
      </c>
    </row>
    <row r="2450" spans="1:6" x14ac:dyDescent="0.25">
      <c r="A2450" s="1" t="str">
        <f>"26681"</f>
        <v>26681</v>
      </c>
      <c r="B2450" s="1" t="str">
        <f>"54067"</f>
        <v>54067</v>
      </c>
      <c r="C2450" s="2">
        <v>1</v>
      </c>
      <c r="D2450" s="2">
        <v>1</v>
      </c>
      <c r="E2450" s="2">
        <v>1</v>
      </c>
      <c r="F2450" s="2">
        <v>1</v>
      </c>
    </row>
    <row r="2451" spans="1:6" x14ac:dyDescent="0.25">
      <c r="A2451" s="1" t="str">
        <f>"26716"</f>
        <v>26716</v>
      </c>
      <c r="B2451" s="1" t="str">
        <f>"54077"</f>
        <v>54077</v>
      </c>
      <c r="C2451" s="2">
        <v>1</v>
      </c>
      <c r="D2451" s="2">
        <v>1</v>
      </c>
      <c r="E2451" s="2">
        <v>0</v>
      </c>
      <c r="F2451" s="2">
        <v>1</v>
      </c>
    </row>
    <row r="2452" spans="1:6" x14ac:dyDescent="0.25">
      <c r="A2452" s="1" t="str">
        <f>"26321"</f>
        <v>26321</v>
      </c>
      <c r="B2452" s="1" t="str">
        <f>"54017"</f>
        <v>54017</v>
      </c>
      <c r="C2452" s="2">
        <v>5.2401746724890799E-2</v>
      </c>
      <c r="D2452" s="2">
        <v>0</v>
      </c>
      <c r="E2452" s="2">
        <v>0</v>
      </c>
      <c r="F2452" s="2">
        <v>5.0420168067226802E-2</v>
      </c>
    </row>
    <row r="2453" spans="1:6" x14ac:dyDescent="0.25">
      <c r="A2453" s="1" t="str">
        <f>"26321"</f>
        <v>26321</v>
      </c>
      <c r="B2453" s="1" t="str">
        <f>"54041"</f>
        <v>54041</v>
      </c>
      <c r="C2453" s="2">
        <v>0.94759825327510905</v>
      </c>
      <c r="D2453" s="2">
        <v>1</v>
      </c>
      <c r="E2453" s="2">
        <v>1</v>
      </c>
      <c r="F2453" s="2">
        <v>0.94957983193277296</v>
      </c>
    </row>
    <row r="2454" spans="1:6" x14ac:dyDescent="0.25">
      <c r="A2454" s="1" t="str">
        <f>"26342"</f>
        <v>26342</v>
      </c>
      <c r="B2454" s="1" t="str">
        <f>"54021"</f>
        <v>54021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tr">
        <f>"26346"</f>
        <v>26346</v>
      </c>
      <c r="B2455" s="1" t="str">
        <f>"54085"</f>
        <v>54085</v>
      </c>
      <c r="C2455" s="2">
        <v>0.81428571428571395</v>
      </c>
      <c r="D2455" s="2">
        <v>1</v>
      </c>
      <c r="E2455" s="2">
        <v>1</v>
      </c>
      <c r="F2455" s="2">
        <v>0.82894736842105199</v>
      </c>
    </row>
    <row r="2456" spans="1:6" x14ac:dyDescent="0.25">
      <c r="A2456" s="1" t="str">
        <f>"26346"</f>
        <v>26346</v>
      </c>
      <c r="B2456" s="1" t="str">
        <f>"54073"</f>
        <v>54073</v>
      </c>
      <c r="C2456" s="2">
        <v>0.185714285714285</v>
      </c>
      <c r="D2456" s="2">
        <v>0</v>
      </c>
      <c r="E2456" s="2">
        <v>0</v>
      </c>
      <c r="F2456" s="2">
        <v>0.17105263157894701</v>
      </c>
    </row>
    <row r="2457" spans="1:6" x14ac:dyDescent="0.25">
      <c r="A2457" s="1" t="str">
        <f>"26323"</f>
        <v>26323</v>
      </c>
      <c r="B2457" s="1" t="str">
        <f>"54033"</f>
        <v>54033</v>
      </c>
      <c r="C2457" s="2">
        <v>1</v>
      </c>
      <c r="D2457" s="2">
        <v>1</v>
      </c>
      <c r="E2457" s="2">
        <v>0</v>
      </c>
      <c r="F2457" s="2">
        <v>1</v>
      </c>
    </row>
    <row r="2458" spans="1:6" x14ac:dyDescent="0.25">
      <c r="A2458" s="1" t="str">
        <f>"26384"</f>
        <v>26384</v>
      </c>
      <c r="B2458" s="1" t="str">
        <f>"54041"</f>
        <v>54041</v>
      </c>
      <c r="C2458" s="2">
        <v>0.11244979919678701</v>
      </c>
      <c r="D2458" s="2">
        <v>0.33333333333333298</v>
      </c>
      <c r="E2458" s="2">
        <v>0</v>
      </c>
      <c r="F2458" s="2">
        <v>0.1171875</v>
      </c>
    </row>
    <row r="2459" spans="1:6" x14ac:dyDescent="0.25">
      <c r="A2459" s="1" t="str">
        <f>"26384"</f>
        <v>26384</v>
      </c>
      <c r="B2459" s="1" t="str">
        <f>"54021"</f>
        <v>54021</v>
      </c>
      <c r="C2459" s="2">
        <v>0.88755020080321201</v>
      </c>
      <c r="D2459" s="2">
        <v>0.66666666666666596</v>
      </c>
      <c r="E2459" s="2">
        <v>1</v>
      </c>
      <c r="F2459" s="2">
        <v>0.8828125</v>
      </c>
    </row>
    <row r="2460" spans="1:6" x14ac:dyDescent="0.25">
      <c r="A2460" s="1" t="str">
        <f>"26412"</f>
        <v>26412</v>
      </c>
      <c r="B2460" s="1" t="str">
        <f>"54007"</f>
        <v>54007</v>
      </c>
      <c r="C2460" s="2">
        <v>0.24342105263157801</v>
      </c>
      <c r="D2460" s="2">
        <v>0</v>
      </c>
      <c r="E2460" s="2">
        <v>0.33333333333333298</v>
      </c>
      <c r="F2460" s="2">
        <v>0.243506493506493</v>
      </c>
    </row>
    <row r="2461" spans="1:6" x14ac:dyDescent="0.25">
      <c r="A2461" s="1" t="str">
        <f>"26412"</f>
        <v>26412</v>
      </c>
      <c r="B2461" s="1" t="str">
        <f>"54041"</f>
        <v>54041</v>
      </c>
      <c r="C2461" s="2">
        <v>0.65131578947368396</v>
      </c>
      <c r="D2461" s="2">
        <v>1</v>
      </c>
      <c r="E2461" s="2">
        <v>0.66666666666666596</v>
      </c>
      <c r="F2461" s="2">
        <v>0.65259740259740195</v>
      </c>
    </row>
    <row r="2462" spans="1:6" x14ac:dyDescent="0.25">
      <c r="A2462" s="1" t="str">
        <f>"26412"</f>
        <v>26412</v>
      </c>
      <c r="B2462" s="1" t="str">
        <f>"54021"</f>
        <v>54021</v>
      </c>
      <c r="C2462" s="2">
        <v>0.105263157894736</v>
      </c>
      <c r="D2462" s="2">
        <v>0</v>
      </c>
      <c r="E2462" s="2">
        <v>0</v>
      </c>
      <c r="F2462" s="2">
        <v>0.103896103896103</v>
      </c>
    </row>
    <row r="2463" spans="1:6" x14ac:dyDescent="0.25">
      <c r="A2463" s="1" t="str">
        <f>"26425"</f>
        <v>26425</v>
      </c>
      <c r="B2463" s="1" t="str">
        <f>"54077"</f>
        <v>54077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tr">
        <f>"26764"</f>
        <v>26764</v>
      </c>
      <c r="B2464" s="1" t="str">
        <f>"54077"</f>
        <v>54077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tr">
        <f>"26767"</f>
        <v>26767</v>
      </c>
      <c r="B2465" s="1" t="str">
        <f>"54057"</f>
        <v>54057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tr">
        <f>"26807"</f>
        <v>26807</v>
      </c>
      <c r="B2466" s="1" t="str">
        <f>"54071"</f>
        <v>54071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tr">
        <f>"26838"</f>
        <v>26838</v>
      </c>
      <c r="B2467" s="1" t="str">
        <f>"54031"</f>
        <v>54031</v>
      </c>
      <c r="C2467" s="2">
        <v>1</v>
      </c>
      <c r="D2467" s="2">
        <v>0</v>
      </c>
      <c r="E2467" s="2">
        <v>1</v>
      </c>
      <c r="F2467" s="2">
        <v>1</v>
      </c>
    </row>
    <row r="2468" spans="1:6" x14ac:dyDescent="0.25">
      <c r="A2468" s="1" t="str">
        <f>"26866"</f>
        <v>26866</v>
      </c>
      <c r="B2468" s="1" t="str">
        <f>"54023"</f>
        <v>54023</v>
      </c>
      <c r="C2468" s="2">
        <v>5.7007125890736303E-2</v>
      </c>
      <c r="D2468" s="2">
        <v>0.2</v>
      </c>
      <c r="E2468" s="2">
        <v>0</v>
      </c>
      <c r="F2468" s="2">
        <v>5.8685446009389602E-2</v>
      </c>
    </row>
    <row r="2469" spans="1:6" x14ac:dyDescent="0.25">
      <c r="A2469" s="1" t="str">
        <f>"26866"</f>
        <v>26866</v>
      </c>
      <c r="B2469" s="1" t="str">
        <f>"54071"</f>
        <v>54071</v>
      </c>
      <c r="C2469" s="2">
        <v>0.94299287410926302</v>
      </c>
      <c r="D2469" s="2">
        <v>0.8</v>
      </c>
      <c r="E2469" s="2">
        <v>0</v>
      </c>
      <c r="F2469" s="2">
        <v>0.94131455399061004</v>
      </c>
    </row>
    <row r="2470" spans="1:6" x14ac:dyDescent="0.25">
      <c r="A2470" s="1" t="str">
        <f>"27104"</f>
        <v>27104</v>
      </c>
      <c r="B2470" s="1" t="str">
        <f>"37067"</f>
        <v>37067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tr">
        <f>"27009"</f>
        <v>27009</v>
      </c>
      <c r="B2471" s="1" t="str">
        <f>"37169"</f>
        <v>37169</v>
      </c>
      <c r="C2471" s="2">
        <v>2.37529691211401E-2</v>
      </c>
      <c r="D2471" s="2">
        <v>0.33333333333333298</v>
      </c>
      <c r="E2471" s="2">
        <v>0</v>
      </c>
      <c r="F2471" s="2">
        <v>2.80155642023346E-2</v>
      </c>
    </row>
    <row r="2472" spans="1:6" x14ac:dyDescent="0.25">
      <c r="A2472" s="1" t="str">
        <f>"27009"</f>
        <v>27009</v>
      </c>
      <c r="B2472" s="1" t="str">
        <f>"37067"</f>
        <v>37067</v>
      </c>
      <c r="C2472" s="2">
        <v>0.976247030878859</v>
      </c>
      <c r="D2472" s="2">
        <v>0.66666666666666596</v>
      </c>
      <c r="E2472" s="2">
        <v>1</v>
      </c>
      <c r="F2472" s="2">
        <v>0.97198443579766503</v>
      </c>
    </row>
    <row r="2473" spans="1:6" x14ac:dyDescent="0.25">
      <c r="A2473" s="1" t="str">
        <f>"27014"</f>
        <v>27014</v>
      </c>
      <c r="B2473" s="1" t="str">
        <f>"37059"</f>
        <v>37059</v>
      </c>
      <c r="C2473" s="2">
        <v>0</v>
      </c>
      <c r="D2473" s="2">
        <v>0</v>
      </c>
      <c r="E2473" s="2">
        <v>1</v>
      </c>
      <c r="F2473" s="2">
        <v>1</v>
      </c>
    </row>
    <row r="2474" spans="1:6" x14ac:dyDescent="0.25">
      <c r="A2474" s="1" t="str">
        <f>"27230"</f>
        <v>27230</v>
      </c>
      <c r="B2474" s="1" t="str">
        <f>"37151"</f>
        <v>37151</v>
      </c>
      <c r="C2474" s="2">
        <v>0</v>
      </c>
      <c r="D2474" s="2">
        <v>0</v>
      </c>
      <c r="E2474" s="2">
        <v>1</v>
      </c>
      <c r="F2474" s="2">
        <v>1</v>
      </c>
    </row>
    <row r="2475" spans="1:6" x14ac:dyDescent="0.25">
      <c r="A2475" s="1" t="str">
        <f>"27111"</f>
        <v>27111</v>
      </c>
      <c r="B2475" s="1" t="str">
        <f>"37067"</f>
        <v>37067</v>
      </c>
      <c r="C2475" s="2">
        <v>0</v>
      </c>
      <c r="D2475" s="2">
        <v>0</v>
      </c>
      <c r="E2475" s="2">
        <v>1</v>
      </c>
      <c r="F2475" s="2">
        <v>1</v>
      </c>
    </row>
    <row r="2476" spans="1:6" x14ac:dyDescent="0.25">
      <c r="A2476" s="1" t="str">
        <f>"27207"</f>
        <v>27207</v>
      </c>
      <c r="B2476" s="1" t="str">
        <f>"37037"</f>
        <v>37037</v>
      </c>
      <c r="C2476" s="2">
        <v>1</v>
      </c>
      <c r="D2476" s="2">
        <v>1</v>
      </c>
      <c r="E2476" s="2">
        <v>1</v>
      </c>
      <c r="F2476" s="2">
        <v>1</v>
      </c>
    </row>
    <row r="2477" spans="1:6" x14ac:dyDescent="0.25">
      <c r="A2477" s="1" t="str">
        <f>"27157"</f>
        <v>27157</v>
      </c>
      <c r="B2477" s="1" t="str">
        <f>"37067"</f>
        <v>37067</v>
      </c>
      <c r="C2477" s="2">
        <v>0</v>
      </c>
      <c r="D2477" s="2">
        <v>0</v>
      </c>
      <c r="E2477" s="2">
        <v>1</v>
      </c>
      <c r="F2477" s="2">
        <v>1</v>
      </c>
    </row>
    <row r="2478" spans="1:6" x14ac:dyDescent="0.25">
      <c r="A2478" s="1" t="str">
        <f>"27201"</f>
        <v>27201</v>
      </c>
      <c r="B2478" s="1" t="str">
        <f>"37001"</f>
        <v>37001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tr">
        <f>"27202"</f>
        <v>27202</v>
      </c>
      <c r="B2479" s="1" t="str">
        <f>"37001"</f>
        <v>37001</v>
      </c>
      <c r="C2479" s="2">
        <v>0</v>
      </c>
      <c r="D2479" s="2">
        <v>0</v>
      </c>
      <c r="E2479" s="2">
        <v>1</v>
      </c>
      <c r="F2479" s="2">
        <v>1</v>
      </c>
    </row>
    <row r="2480" spans="1:6" x14ac:dyDescent="0.25">
      <c r="A2480" s="1" t="str">
        <f>"27046"</f>
        <v>27046</v>
      </c>
      <c r="B2480" s="1" t="str">
        <f>"37169"</f>
        <v>37169</v>
      </c>
      <c r="C2480" s="2">
        <v>1</v>
      </c>
      <c r="D2480" s="2">
        <v>1</v>
      </c>
      <c r="E2480" s="2">
        <v>0</v>
      </c>
      <c r="F2480" s="2">
        <v>1</v>
      </c>
    </row>
    <row r="2481" spans="1:6" x14ac:dyDescent="0.25">
      <c r="A2481" s="1" t="str">
        <f>"27048"</f>
        <v>27048</v>
      </c>
      <c r="B2481" s="1" t="str">
        <f>"37157"</f>
        <v>37157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25">
      <c r="A2482" s="1" t="str">
        <f>"27360"</f>
        <v>27360</v>
      </c>
      <c r="B2482" s="1" t="str">
        <f>"37151"</f>
        <v>37151</v>
      </c>
      <c r="C2482" s="2">
        <v>8.3265231998547101E-2</v>
      </c>
      <c r="D2482" s="2">
        <v>2.2035676810073401E-2</v>
      </c>
      <c r="E2482" s="2">
        <v>2.42214532871972E-2</v>
      </c>
      <c r="F2482" s="2">
        <v>7.6495019960482205E-2</v>
      </c>
    </row>
    <row r="2483" spans="1:6" x14ac:dyDescent="0.25">
      <c r="A2483" s="1" t="str">
        <f>"27360"</f>
        <v>27360</v>
      </c>
      <c r="B2483" s="1" t="str">
        <f>"37057"</f>
        <v>37057</v>
      </c>
      <c r="C2483" s="2">
        <v>0.91673476800145204</v>
      </c>
      <c r="D2483" s="2">
        <v>0.97796432318992599</v>
      </c>
      <c r="E2483" s="2">
        <v>0.97577854671280195</v>
      </c>
      <c r="F2483" s="2">
        <v>0.92350498003951698</v>
      </c>
    </row>
    <row r="2484" spans="1:6" x14ac:dyDescent="0.25">
      <c r="A2484" s="1" t="str">
        <f>"27343"</f>
        <v>27343</v>
      </c>
      <c r="B2484" s="1" t="str">
        <f>"37145"</f>
        <v>37145</v>
      </c>
      <c r="C2484" s="2">
        <v>0.75490196078431304</v>
      </c>
      <c r="D2484" s="2">
        <v>0.62962962962962898</v>
      </c>
      <c r="E2484" s="2">
        <v>0</v>
      </c>
      <c r="F2484" s="2">
        <v>0.74881065651760204</v>
      </c>
    </row>
    <row r="2485" spans="1:6" x14ac:dyDescent="0.25">
      <c r="A2485" s="1" t="str">
        <f>"27343"</f>
        <v>27343</v>
      </c>
      <c r="B2485" s="1" t="str">
        <f>"37033"</f>
        <v>37033</v>
      </c>
      <c r="C2485" s="2">
        <v>0.24509803921568599</v>
      </c>
      <c r="D2485" s="2">
        <v>0.37037037037037002</v>
      </c>
      <c r="E2485" s="2">
        <v>1</v>
      </c>
      <c r="F2485" s="2">
        <v>0.25118934348239702</v>
      </c>
    </row>
    <row r="2486" spans="1:6" x14ac:dyDescent="0.25">
      <c r="A2486" s="1" t="str">
        <f>"27349"</f>
        <v>27349</v>
      </c>
      <c r="B2486" s="1" t="str">
        <f>"37037"</f>
        <v>37037</v>
      </c>
      <c r="C2486" s="2">
        <v>4.6662125340599402E-2</v>
      </c>
      <c r="D2486" s="2">
        <v>4.2553191489361701E-2</v>
      </c>
      <c r="E2486" s="2">
        <v>0</v>
      </c>
      <c r="F2486" s="2">
        <v>4.6041735674064201E-2</v>
      </c>
    </row>
    <row r="2487" spans="1:6" x14ac:dyDescent="0.25">
      <c r="A2487" s="1" t="str">
        <f>"27349"</f>
        <v>27349</v>
      </c>
      <c r="B2487" s="1" t="str">
        <f>"37001"</f>
        <v>37001</v>
      </c>
      <c r="C2487" s="2">
        <v>0.95333787465940001</v>
      </c>
      <c r="D2487" s="2">
        <v>0.95744680851063801</v>
      </c>
      <c r="E2487" s="2">
        <v>1</v>
      </c>
      <c r="F2487" s="2">
        <v>0.953958264325935</v>
      </c>
    </row>
    <row r="2488" spans="1:6" x14ac:dyDescent="0.25">
      <c r="A2488" s="1" t="str">
        <f>"27407"</f>
        <v>27407</v>
      </c>
      <c r="B2488" s="1" t="str">
        <f>"37081"</f>
        <v>37081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tr">
        <f>"27415"</f>
        <v>27415</v>
      </c>
      <c r="B2489" s="1" t="str">
        <f>"37081"</f>
        <v>37081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25">
      <c r="A2490" s="1" t="str">
        <f>"27315"</f>
        <v>27315</v>
      </c>
      <c r="B2490" s="1" t="str">
        <f>"37033"</f>
        <v>37033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tr">
        <f>"27435"</f>
        <v>27435</v>
      </c>
      <c r="B2491" s="1" t="str">
        <f>"37081"</f>
        <v>37081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tr">
        <f>"27512"</f>
        <v>27512</v>
      </c>
      <c r="B2492" s="1" t="str">
        <f>"37183"</f>
        <v>37183</v>
      </c>
      <c r="C2492" s="2">
        <v>1</v>
      </c>
      <c r="D2492" s="2">
        <v>1</v>
      </c>
      <c r="E2492" s="2">
        <v>1</v>
      </c>
      <c r="F2492" s="2">
        <v>1</v>
      </c>
    </row>
    <row r="2493" spans="1:6" x14ac:dyDescent="0.25">
      <c r="A2493" s="1" t="str">
        <f>"27542"</f>
        <v>27542</v>
      </c>
      <c r="B2493" s="1" t="str">
        <f>"37191"</f>
        <v>37191</v>
      </c>
      <c r="C2493" s="2">
        <v>6.8674698795180705E-2</v>
      </c>
      <c r="D2493" s="2">
        <v>8.0000000000000002E-3</v>
      </c>
      <c r="E2493" s="2">
        <v>0</v>
      </c>
      <c r="F2493" s="2">
        <v>6.6219032183375701E-2</v>
      </c>
    </row>
    <row r="2494" spans="1:6" x14ac:dyDescent="0.25">
      <c r="A2494" s="1" t="str">
        <f>"27542"</f>
        <v>27542</v>
      </c>
      <c r="B2494" s="1" t="str">
        <f>"37101"</f>
        <v>37101</v>
      </c>
      <c r="C2494" s="2">
        <v>0.69277108433734902</v>
      </c>
      <c r="D2494" s="2">
        <v>0.79200000000000004</v>
      </c>
      <c r="E2494" s="2">
        <v>0.25</v>
      </c>
      <c r="F2494" s="2">
        <v>0.69113220652928897</v>
      </c>
    </row>
    <row r="2495" spans="1:6" x14ac:dyDescent="0.25">
      <c r="A2495" s="1" t="str">
        <f>"27542"</f>
        <v>27542</v>
      </c>
      <c r="B2495" s="1" t="str">
        <f>"37195"</f>
        <v>37195</v>
      </c>
      <c r="C2495" s="2">
        <v>0.238554216867469</v>
      </c>
      <c r="D2495" s="2">
        <v>0.2</v>
      </c>
      <c r="E2495" s="2">
        <v>0.75</v>
      </c>
      <c r="F2495" s="2">
        <v>0.24264876128733501</v>
      </c>
    </row>
    <row r="2496" spans="1:6" x14ac:dyDescent="0.25">
      <c r="A2496" s="1" t="str">
        <f>"27551"</f>
        <v>27551</v>
      </c>
      <c r="B2496" s="1" t="str">
        <f>"37185"</f>
        <v>37185</v>
      </c>
      <c r="C2496" s="2">
        <v>1</v>
      </c>
      <c r="D2496" s="2">
        <v>1</v>
      </c>
      <c r="E2496" s="2">
        <v>0</v>
      </c>
      <c r="F2496" s="2">
        <v>1</v>
      </c>
    </row>
    <row r="2497" spans="1:6" x14ac:dyDescent="0.25">
      <c r="A2497" s="1" t="str">
        <f>"27537"</f>
        <v>27537</v>
      </c>
      <c r="B2497" s="1" t="str">
        <f>"37185"</f>
        <v>37185</v>
      </c>
      <c r="C2497" s="2">
        <v>1.7547000895255099E-2</v>
      </c>
      <c r="D2497" s="2">
        <v>1.37362637362637E-2</v>
      </c>
      <c r="E2497" s="2">
        <v>6.2111801242236003E-3</v>
      </c>
      <c r="F2497" s="2">
        <v>1.7272338606241899E-2</v>
      </c>
    </row>
    <row r="2498" spans="1:6" x14ac:dyDescent="0.25">
      <c r="A2498" s="1" t="str">
        <f>"27537"</f>
        <v>27537</v>
      </c>
      <c r="B2498" s="1" t="str">
        <f>"37181"</f>
        <v>37181</v>
      </c>
      <c r="C2498" s="2">
        <v>0.93903312444046505</v>
      </c>
      <c r="D2498" s="2">
        <v>0.96428571428571397</v>
      </c>
      <c r="E2498" s="2">
        <v>0.99378881987577605</v>
      </c>
      <c r="F2498" s="2">
        <v>0.94057289439931502</v>
      </c>
    </row>
    <row r="2499" spans="1:6" x14ac:dyDescent="0.25">
      <c r="A2499" s="1" t="str">
        <f>"27537"</f>
        <v>27537</v>
      </c>
      <c r="B2499" s="1" t="str">
        <f>"37069"</f>
        <v>37069</v>
      </c>
      <c r="C2499" s="2">
        <v>4.3419874664279302E-2</v>
      </c>
      <c r="D2499" s="2">
        <v>2.19780219780219E-2</v>
      </c>
      <c r="E2499" s="2">
        <v>0</v>
      </c>
      <c r="F2499" s="2">
        <v>4.2154766994441997E-2</v>
      </c>
    </row>
    <row r="2500" spans="1:6" x14ac:dyDescent="0.25">
      <c r="A2500" s="1" t="str">
        <f>"27525"</f>
        <v>27525</v>
      </c>
      <c r="B2500" s="1" t="str">
        <f>"37077"</f>
        <v>37077</v>
      </c>
      <c r="C2500" s="2">
        <v>0.29599024654565098</v>
      </c>
      <c r="D2500" s="2">
        <v>6.1674008810572598E-2</v>
      </c>
      <c r="E2500" s="2">
        <v>3.8461538461538401E-2</v>
      </c>
      <c r="F2500" s="2">
        <v>0.28814669286181999</v>
      </c>
    </row>
    <row r="2501" spans="1:6" x14ac:dyDescent="0.25">
      <c r="A2501" s="1" t="str">
        <f>"27525"</f>
        <v>27525</v>
      </c>
      <c r="B2501" s="1" t="str">
        <f>"37069"</f>
        <v>37069</v>
      </c>
      <c r="C2501" s="2">
        <v>0.70400975345434802</v>
      </c>
      <c r="D2501" s="2">
        <v>0.93832599118942706</v>
      </c>
      <c r="E2501" s="2">
        <v>0.96153846153846101</v>
      </c>
      <c r="F2501" s="2">
        <v>0.71185330713817896</v>
      </c>
    </row>
    <row r="2502" spans="1:6" x14ac:dyDescent="0.25">
      <c r="A2502" s="1" t="str">
        <f>"27587"</f>
        <v>27587</v>
      </c>
      <c r="B2502" s="1" t="str">
        <f>"37183"</f>
        <v>37183</v>
      </c>
      <c r="C2502" s="2">
        <v>0.92390710382513597</v>
      </c>
      <c r="D2502" s="2">
        <v>0.96828246558946696</v>
      </c>
      <c r="E2502" s="2">
        <v>0.97577854671280195</v>
      </c>
      <c r="F2502" s="2">
        <v>0.92720987027815605</v>
      </c>
    </row>
    <row r="2503" spans="1:6" x14ac:dyDescent="0.25">
      <c r="A2503" s="1" t="str">
        <f>"27587"</f>
        <v>27587</v>
      </c>
      <c r="B2503" s="1" t="str">
        <f>"37077"</f>
        <v>37077</v>
      </c>
      <c r="C2503" s="2">
        <v>4.3510928961748602E-2</v>
      </c>
      <c r="D2503" s="2">
        <v>4.78755236385397E-3</v>
      </c>
      <c r="E2503" s="2">
        <v>3.4602076124567401E-3</v>
      </c>
      <c r="F2503" s="2">
        <v>4.07244124456849E-2</v>
      </c>
    </row>
    <row r="2504" spans="1:6" x14ac:dyDescent="0.25">
      <c r="A2504" s="1" t="str">
        <f>"27587"</f>
        <v>27587</v>
      </c>
      <c r="B2504" s="1" t="str">
        <f>"37069"</f>
        <v>37069</v>
      </c>
      <c r="C2504" s="2">
        <v>3.2581967213114703E-2</v>
      </c>
      <c r="D2504" s="2">
        <v>2.69299820466786E-2</v>
      </c>
      <c r="E2504" s="2">
        <v>2.07612456747404E-2</v>
      </c>
      <c r="F2504" s="2">
        <v>3.2065717276158402E-2</v>
      </c>
    </row>
    <row r="2505" spans="1:6" x14ac:dyDescent="0.25">
      <c r="A2505" s="1" t="str">
        <f>"27610"</f>
        <v>27610</v>
      </c>
      <c r="B2505" s="1" t="str">
        <f>"37183"</f>
        <v>37183</v>
      </c>
      <c r="C2505" s="2">
        <v>0.99881222330201902</v>
      </c>
      <c r="D2505" s="2">
        <v>1</v>
      </c>
      <c r="E2505" s="2">
        <v>1</v>
      </c>
      <c r="F2505" s="2">
        <v>0.998919838957808</v>
      </c>
    </row>
    <row r="2506" spans="1:6" x14ac:dyDescent="0.25">
      <c r="A2506" s="1" t="str">
        <f>"27610"</f>
        <v>27610</v>
      </c>
      <c r="B2506" s="1" t="str">
        <f>"37101"</f>
        <v>37101</v>
      </c>
      <c r="C2506" s="2">
        <v>1.1877766979807699E-3</v>
      </c>
      <c r="D2506" s="2">
        <v>0</v>
      </c>
      <c r="E2506" s="2">
        <v>0</v>
      </c>
      <c r="F2506" s="2">
        <v>1.08016104219174E-3</v>
      </c>
    </row>
    <row r="2507" spans="1:6" x14ac:dyDescent="0.25">
      <c r="A2507" s="1" t="str">
        <f>"27614"</f>
        <v>27614</v>
      </c>
      <c r="B2507" s="1" t="str">
        <f>"37183"</f>
        <v>37183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25">
      <c r="A2508" s="1" t="str">
        <f>"27704"</f>
        <v>27704</v>
      </c>
      <c r="B2508" s="1" t="str">
        <f>"37063"</f>
        <v>37063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25">
      <c r="A2509" s="1" t="str">
        <f>"27640"</f>
        <v>27640</v>
      </c>
      <c r="B2509" s="1" t="str">
        <f>"37183"</f>
        <v>37183</v>
      </c>
      <c r="C2509" s="2">
        <v>0</v>
      </c>
      <c r="D2509" s="2">
        <v>0</v>
      </c>
      <c r="E2509" s="2">
        <v>1</v>
      </c>
      <c r="F2509" s="2">
        <v>1</v>
      </c>
    </row>
    <row r="2510" spans="1:6" x14ac:dyDescent="0.25">
      <c r="A2510" s="1" t="str">
        <f>"27806"</f>
        <v>27806</v>
      </c>
      <c r="B2510" s="1" t="str">
        <f>"37013"</f>
        <v>37013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25">
      <c r="A2511" s="1" t="str">
        <f>"27809"</f>
        <v>27809</v>
      </c>
      <c r="B2511" s="1" t="str">
        <f>"37065"</f>
        <v>37065</v>
      </c>
      <c r="C2511" s="2">
        <v>0.26904837179892499</v>
      </c>
      <c r="D2511" s="2">
        <v>0.20809248554913201</v>
      </c>
      <c r="E2511" s="2">
        <v>0.17647058823529399</v>
      </c>
      <c r="F2511" s="2">
        <v>0.26543393975544199</v>
      </c>
    </row>
    <row r="2512" spans="1:6" x14ac:dyDescent="0.25">
      <c r="A2512" s="1" t="str">
        <f>"27809"</f>
        <v>27809</v>
      </c>
      <c r="B2512" s="1" t="str">
        <f>"37127"</f>
        <v>37127</v>
      </c>
      <c r="C2512" s="2">
        <v>0.73095162820107396</v>
      </c>
      <c r="D2512" s="2">
        <v>0.79190751445086704</v>
      </c>
      <c r="E2512" s="2">
        <v>0.82352941176470495</v>
      </c>
      <c r="F2512" s="2">
        <v>0.73456606024455695</v>
      </c>
    </row>
    <row r="2513" spans="1:6" x14ac:dyDescent="0.25">
      <c r="A2513" s="1" t="str">
        <f>"27886"</f>
        <v>27886</v>
      </c>
      <c r="B2513" s="1" t="str">
        <f>"37065"</f>
        <v>37065</v>
      </c>
      <c r="C2513" s="2">
        <v>0.990501659904094</v>
      </c>
      <c r="D2513" s="2">
        <v>0.99775280898876395</v>
      </c>
      <c r="E2513" s="2">
        <v>1</v>
      </c>
      <c r="F2513" s="2">
        <v>0.99123539232053404</v>
      </c>
    </row>
    <row r="2514" spans="1:6" x14ac:dyDescent="0.25">
      <c r="A2514" s="1" t="str">
        <f>"27886"</f>
        <v>27886</v>
      </c>
      <c r="B2514" s="1" t="str">
        <f>"37147"</f>
        <v>37147</v>
      </c>
      <c r="C2514" s="2">
        <v>9.4983400959055605E-3</v>
      </c>
      <c r="D2514" s="2">
        <v>2.24719101123595E-3</v>
      </c>
      <c r="E2514" s="2">
        <v>0</v>
      </c>
      <c r="F2514" s="2">
        <v>8.7646076794657708E-3</v>
      </c>
    </row>
    <row r="2515" spans="1:6" x14ac:dyDescent="0.25">
      <c r="A2515" s="1" t="str">
        <f>"27831"</f>
        <v>27831</v>
      </c>
      <c r="B2515" s="1" t="str">
        <f>"37131"</f>
        <v>37131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25">
      <c r="A2516" s="1" t="str">
        <f>"27947"</f>
        <v>27947</v>
      </c>
      <c r="B2516" s="1" t="str">
        <f>"37053"</f>
        <v>37053</v>
      </c>
      <c r="C2516" s="2">
        <v>1</v>
      </c>
      <c r="D2516" s="2">
        <v>1</v>
      </c>
      <c r="E2516" s="2">
        <v>0</v>
      </c>
      <c r="F2516" s="2">
        <v>1</v>
      </c>
    </row>
    <row r="2517" spans="1:6" x14ac:dyDescent="0.25">
      <c r="A2517" s="1" t="str">
        <f>"27949"</f>
        <v>27949</v>
      </c>
      <c r="B2517" s="1" t="str">
        <f>"37055"</f>
        <v>37055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tr">
        <f>"27957"</f>
        <v>27957</v>
      </c>
      <c r="B2518" s="1" t="str">
        <f>"37015"</f>
        <v>37015</v>
      </c>
      <c r="C2518" s="2">
        <v>1</v>
      </c>
      <c r="D2518" s="2">
        <v>1</v>
      </c>
      <c r="E2518" s="2">
        <v>0</v>
      </c>
      <c r="F2518" s="2">
        <v>1</v>
      </c>
    </row>
    <row r="2519" spans="1:6" x14ac:dyDescent="0.25">
      <c r="A2519" s="1" t="str">
        <f>"27973"</f>
        <v>27973</v>
      </c>
      <c r="B2519" s="1" t="str">
        <f>"37029"</f>
        <v>37029</v>
      </c>
      <c r="C2519" s="2">
        <v>0.14132104454684999</v>
      </c>
      <c r="D2519" s="2">
        <v>0</v>
      </c>
      <c r="E2519" s="2">
        <v>0</v>
      </c>
      <c r="F2519" s="2">
        <v>0.139183055975794</v>
      </c>
    </row>
    <row r="2520" spans="1:6" x14ac:dyDescent="0.25">
      <c r="A2520" s="1" t="str">
        <f>"27973"</f>
        <v>27973</v>
      </c>
      <c r="B2520" s="1" t="str">
        <f>"37053"</f>
        <v>37053</v>
      </c>
      <c r="C2520" s="2">
        <v>0.85867895545314898</v>
      </c>
      <c r="D2520" s="2">
        <v>1</v>
      </c>
      <c r="E2520" s="2">
        <v>0</v>
      </c>
      <c r="F2520" s="2">
        <v>0.86081694402420506</v>
      </c>
    </row>
    <row r="2521" spans="1:6" x14ac:dyDescent="0.25">
      <c r="A2521" s="1" t="str">
        <f>"27983"</f>
        <v>27983</v>
      </c>
      <c r="B2521" s="1" t="str">
        <f>"37015"</f>
        <v>37015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25">
      <c r="A2522" s="1" t="str">
        <f>"27942"</f>
        <v>27942</v>
      </c>
      <c r="B2522" s="1" t="str">
        <f>"37091"</f>
        <v>37091</v>
      </c>
      <c r="C2522" s="2">
        <v>1</v>
      </c>
      <c r="D2522" s="2">
        <v>1</v>
      </c>
      <c r="E2522" s="2">
        <v>0</v>
      </c>
      <c r="F2522" s="2">
        <v>1</v>
      </c>
    </row>
    <row r="2523" spans="1:6" x14ac:dyDescent="0.25">
      <c r="A2523" s="1" t="str">
        <f>"27968"</f>
        <v>27968</v>
      </c>
      <c r="B2523" s="1" t="str">
        <f>"37055"</f>
        <v>37055</v>
      </c>
      <c r="C2523" s="2">
        <v>0</v>
      </c>
      <c r="D2523" s="2">
        <v>0</v>
      </c>
      <c r="E2523" s="2">
        <v>1</v>
      </c>
      <c r="F2523" s="2">
        <v>1</v>
      </c>
    </row>
    <row r="2524" spans="1:6" x14ac:dyDescent="0.25">
      <c r="A2524" s="1" t="str">
        <f>"27894"</f>
        <v>27894</v>
      </c>
      <c r="B2524" s="1" t="str">
        <f>"37195"</f>
        <v>37195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25">
      <c r="A2525" s="1" t="str">
        <f>"27897"</f>
        <v>27897</v>
      </c>
      <c r="B2525" s="1" t="str">
        <f>"37131"</f>
        <v>37131</v>
      </c>
      <c r="C2525" s="2">
        <v>0.84391080617495695</v>
      </c>
      <c r="D2525" s="2">
        <v>0.85714285714285698</v>
      </c>
      <c r="E2525" s="2">
        <v>1</v>
      </c>
      <c r="F2525" s="2">
        <v>0.84474123539232004</v>
      </c>
    </row>
    <row r="2526" spans="1:6" x14ac:dyDescent="0.25">
      <c r="A2526" s="1" t="str">
        <f>"27897"</f>
        <v>27897</v>
      </c>
      <c r="B2526" s="1" t="str">
        <f>"37091"</f>
        <v>37091</v>
      </c>
      <c r="C2526" s="2">
        <v>0.15608919382504199</v>
      </c>
      <c r="D2526" s="2">
        <v>0.14285714285714199</v>
      </c>
      <c r="E2526" s="2">
        <v>0</v>
      </c>
      <c r="F2526" s="2">
        <v>0.15525876460767901</v>
      </c>
    </row>
    <row r="2527" spans="1:6" x14ac:dyDescent="0.25">
      <c r="A2527" s="1" t="str">
        <f>"28007"</f>
        <v>28007</v>
      </c>
      <c r="B2527" s="1" t="str">
        <f>"37007"</f>
        <v>37007</v>
      </c>
      <c r="C2527" s="2">
        <v>0</v>
      </c>
      <c r="D2527" s="2">
        <v>0</v>
      </c>
      <c r="E2527" s="2">
        <v>1</v>
      </c>
      <c r="F2527" s="2">
        <v>1</v>
      </c>
    </row>
    <row r="2528" spans="1:6" x14ac:dyDescent="0.25">
      <c r="A2528" s="1" t="str">
        <f>"27860"</f>
        <v>27860</v>
      </c>
      <c r="B2528" s="1" t="str">
        <f>"37187"</f>
        <v>37187</v>
      </c>
      <c r="C2528" s="2">
        <v>1.6816143497757799E-2</v>
      </c>
      <c r="D2528" s="2">
        <v>0</v>
      </c>
      <c r="E2528" s="2">
        <v>0</v>
      </c>
      <c r="F2528" s="2">
        <v>1.5756302521008399E-2</v>
      </c>
    </row>
    <row r="2529" spans="1:6" x14ac:dyDescent="0.25">
      <c r="A2529" s="1" t="str">
        <f>"27860"</f>
        <v>27860</v>
      </c>
      <c r="B2529" s="1" t="str">
        <f>"37095"</f>
        <v>37095</v>
      </c>
      <c r="C2529" s="2">
        <v>0.10986547085201701</v>
      </c>
      <c r="D2529" s="2">
        <v>0.27118644067796599</v>
      </c>
      <c r="E2529" s="2">
        <v>0</v>
      </c>
      <c r="F2529" s="2">
        <v>0.119747899159663</v>
      </c>
    </row>
    <row r="2530" spans="1:6" x14ac:dyDescent="0.25">
      <c r="A2530" s="1" t="str">
        <f>"27860"</f>
        <v>27860</v>
      </c>
      <c r="B2530" s="1" t="str">
        <f>"37013"</f>
        <v>37013</v>
      </c>
      <c r="C2530" s="2">
        <v>0.87331838565022402</v>
      </c>
      <c r="D2530" s="2">
        <v>0.72881355932203296</v>
      </c>
      <c r="E2530" s="2">
        <v>1</v>
      </c>
      <c r="F2530" s="2">
        <v>0.86449579831932699</v>
      </c>
    </row>
    <row r="2531" spans="1:6" x14ac:dyDescent="0.25">
      <c r="A2531" s="1" t="str">
        <f>"27853"</f>
        <v>27853</v>
      </c>
      <c r="B2531" s="1" t="str">
        <f>"37131"</f>
        <v>37131</v>
      </c>
      <c r="C2531" s="2">
        <v>1</v>
      </c>
      <c r="D2531" s="2">
        <v>1</v>
      </c>
      <c r="E2531" s="2">
        <v>0</v>
      </c>
      <c r="F2531" s="2">
        <v>1</v>
      </c>
    </row>
    <row r="2532" spans="1:6" x14ac:dyDescent="0.25">
      <c r="A2532" s="1" t="str">
        <f>"27862"</f>
        <v>27862</v>
      </c>
      <c r="B2532" s="1" t="str">
        <f>"37131"</f>
        <v>37131</v>
      </c>
      <c r="C2532" s="2">
        <v>1</v>
      </c>
      <c r="D2532" s="2">
        <v>1</v>
      </c>
      <c r="E2532" s="2">
        <v>0</v>
      </c>
      <c r="F2532" s="2">
        <v>1</v>
      </c>
    </row>
    <row r="2533" spans="1:6" x14ac:dyDescent="0.25">
      <c r="A2533" s="1" t="str">
        <f>"27866"</f>
        <v>27866</v>
      </c>
      <c r="B2533" s="1" t="str">
        <f>"37131"</f>
        <v>37131</v>
      </c>
      <c r="C2533" s="2">
        <v>1</v>
      </c>
      <c r="D2533" s="2">
        <v>1</v>
      </c>
      <c r="E2533" s="2">
        <v>0</v>
      </c>
      <c r="F2533" s="2">
        <v>1</v>
      </c>
    </row>
    <row r="2534" spans="1:6" x14ac:dyDescent="0.25">
      <c r="A2534" s="1" t="str">
        <f>"27861"</f>
        <v>27861</v>
      </c>
      <c r="B2534" s="1" t="str">
        <f>"37117"</f>
        <v>37117</v>
      </c>
      <c r="C2534" s="2">
        <v>0</v>
      </c>
      <c r="D2534" s="2">
        <v>0</v>
      </c>
      <c r="E2534" s="2">
        <v>1</v>
      </c>
      <c r="F2534" s="2">
        <v>1</v>
      </c>
    </row>
    <row r="2535" spans="1:6" x14ac:dyDescent="0.25">
      <c r="A2535" s="1" t="str">
        <f>"28026"</f>
        <v>28026</v>
      </c>
      <c r="B2535" s="1" t="str">
        <f>"37025"</f>
        <v>37025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tr">
        <f>"28031"</f>
        <v>28031</v>
      </c>
      <c r="B2536" s="1" t="str">
        <f>"37119"</f>
        <v>37119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tr">
        <f>"28035"</f>
        <v>28035</v>
      </c>
      <c r="B2537" s="1" t="str">
        <f>"37119"</f>
        <v>37119</v>
      </c>
      <c r="C2537" s="2">
        <v>0</v>
      </c>
      <c r="D2537" s="2">
        <v>0</v>
      </c>
      <c r="E2537" s="2">
        <v>1</v>
      </c>
      <c r="F2537" s="2">
        <v>1</v>
      </c>
    </row>
    <row r="2538" spans="1:6" x14ac:dyDescent="0.25">
      <c r="A2538" s="1" t="str">
        <f>"28092"</f>
        <v>28092</v>
      </c>
      <c r="B2538" s="1" t="str">
        <f>"37035"</f>
        <v>37035</v>
      </c>
      <c r="C2538" s="2">
        <v>8.8576490085147692E-3</v>
      </c>
      <c r="D2538" s="2">
        <v>7.47943156320119E-4</v>
      </c>
      <c r="E2538" s="2">
        <v>0</v>
      </c>
      <c r="F2538" s="2">
        <v>8.2217771687572404E-3</v>
      </c>
    </row>
    <row r="2539" spans="1:6" x14ac:dyDescent="0.25">
      <c r="A2539" s="1" t="str">
        <f>"28092"</f>
        <v>28092</v>
      </c>
      <c r="B2539" s="1" t="str">
        <f>"37109"</f>
        <v>37109</v>
      </c>
      <c r="C2539" s="2">
        <v>0.94496828390193699</v>
      </c>
      <c r="D2539" s="2">
        <v>0.99626028421839896</v>
      </c>
      <c r="E2539" s="2">
        <v>1</v>
      </c>
      <c r="F2539" s="2">
        <v>0.94898281859386502</v>
      </c>
    </row>
    <row r="2540" spans="1:6" x14ac:dyDescent="0.25">
      <c r="A2540" s="1" t="str">
        <f>"28092"</f>
        <v>28092</v>
      </c>
      <c r="B2540" s="1" t="str">
        <f>"37071"</f>
        <v>37071</v>
      </c>
      <c r="C2540" s="2">
        <v>4.6174067089547903E-2</v>
      </c>
      <c r="D2540" s="2">
        <v>2.9917726252804699E-3</v>
      </c>
      <c r="E2540" s="2">
        <v>0</v>
      </c>
      <c r="F2540" s="2">
        <v>4.2795404237377398E-2</v>
      </c>
    </row>
    <row r="2541" spans="1:6" x14ac:dyDescent="0.25">
      <c r="A2541" s="1" t="str">
        <f>"28106"</f>
        <v>28106</v>
      </c>
      <c r="B2541" s="1" t="str">
        <f>"37119"</f>
        <v>37119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tr">
        <f>"28108"</f>
        <v>28108</v>
      </c>
      <c r="B2542" s="1" t="str">
        <f>"37179"</f>
        <v>37179</v>
      </c>
      <c r="C2542" s="2">
        <v>0</v>
      </c>
      <c r="D2542" s="2">
        <v>1</v>
      </c>
      <c r="E2542" s="2">
        <v>0</v>
      </c>
      <c r="F2542" s="2">
        <v>1</v>
      </c>
    </row>
    <row r="2543" spans="1:6" x14ac:dyDescent="0.25">
      <c r="A2543" s="1" t="str">
        <f>"28130"</f>
        <v>28130</v>
      </c>
      <c r="B2543" s="1" t="str">
        <f>"37119"</f>
        <v>37119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tr">
        <f>"28126"</f>
        <v>28126</v>
      </c>
      <c r="B2544" s="1" t="str">
        <f>"37119"</f>
        <v>37119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tr">
        <f>"28077"</f>
        <v>28077</v>
      </c>
      <c r="B2545" s="1" t="str">
        <f>"37071"</f>
        <v>37071</v>
      </c>
      <c r="C2545" s="2">
        <v>0</v>
      </c>
      <c r="D2545" s="2">
        <v>0</v>
      </c>
      <c r="E2545" s="2">
        <v>1</v>
      </c>
      <c r="F2545" s="2">
        <v>1</v>
      </c>
    </row>
    <row r="2546" spans="1:6" x14ac:dyDescent="0.25">
      <c r="A2546" s="1" t="str">
        <f>"28166"</f>
        <v>28166</v>
      </c>
      <c r="B2546" s="1" t="str">
        <f>"37097"</f>
        <v>37097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tr">
        <f>"28167"</f>
        <v>28167</v>
      </c>
      <c r="B2547" s="1" t="str">
        <f>"37161"</f>
        <v>37161</v>
      </c>
      <c r="C2547" s="2">
        <v>0.97400722021660602</v>
      </c>
      <c r="D2547" s="2">
        <v>1</v>
      </c>
      <c r="E2547" s="2">
        <v>1</v>
      </c>
      <c r="F2547" s="2">
        <v>0.97444996451383903</v>
      </c>
    </row>
    <row r="2548" spans="1:6" x14ac:dyDescent="0.25">
      <c r="A2548" s="1" t="str">
        <f>"28167"</f>
        <v>28167</v>
      </c>
      <c r="B2548" s="1" t="str">
        <f>"37111"</f>
        <v>37111</v>
      </c>
      <c r="C2548" s="2">
        <v>2.59927797833935E-2</v>
      </c>
      <c r="D2548" s="2">
        <v>0</v>
      </c>
      <c r="E2548" s="2">
        <v>0</v>
      </c>
      <c r="F2548" s="2">
        <v>2.5550035486160302E-2</v>
      </c>
    </row>
    <row r="2549" spans="1:6" x14ac:dyDescent="0.25">
      <c r="A2549" s="1" t="str">
        <f>"28214"</f>
        <v>28214</v>
      </c>
      <c r="B2549" s="1" t="str">
        <f t="shared" ref="B2549:B2558" si="14">"37119"</f>
        <v>37119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tr">
        <f>"28203"</f>
        <v>28203</v>
      </c>
      <c r="B2550" s="1" t="str">
        <f t="shared" si="14"/>
        <v>37119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tr">
        <f>"28234"</f>
        <v>28234</v>
      </c>
      <c r="B2551" s="1" t="str">
        <f t="shared" si="14"/>
        <v>37119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tr">
        <f>"28217"</f>
        <v>28217</v>
      </c>
      <c r="B2552" s="1" t="str">
        <f t="shared" si="14"/>
        <v>37119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tr">
        <f>"28226"</f>
        <v>28226</v>
      </c>
      <c r="B2553" s="1" t="str">
        <f t="shared" si="14"/>
        <v>37119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tr">
        <f>"28223"</f>
        <v>28223</v>
      </c>
      <c r="B2554" s="1" t="str">
        <f t="shared" si="14"/>
        <v>37119</v>
      </c>
      <c r="C2554" s="2">
        <v>0</v>
      </c>
      <c r="D2554" s="2">
        <v>1</v>
      </c>
      <c r="E2554" s="2">
        <v>0</v>
      </c>
      <c r="F2554" s="2">
        <v>1</v>
      </c>
    </row>
    <row r="2555" spans="1:6" x14ac:dyDescent="0.25">
      <c r="A2555" s="1" t="str">
        <f>"28278"</f>
        <v>28278</v>
      </c>
      <c r="B2555" s="1" t="str">
        <f t="shared" si="14"/>
        <v>37119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25">
      <c r="A2556" s="1" t="str">
        <f>"28274"</f>
        <v>28274</v>
      </c>
      <c r="B2556" s="1" t="str">
        <f t="shared" si="14"/>
        <v>37119</v>
      </c>
      <c r="C2556" s="2">
        <v>0</v>
      </c>
      <c r="D2556" s="2">
        <v>1</v>
      </c>
      <c r="E2556" s="2">
        <v>0</v>
      </c>
      <c r="F2556" s="2">
        <v>1</v>
      </c>
    </row>
    <row r="2557" spans="1:6" x14ac:dyDescent="0.25">
      <c r="A2557" s="1" t="str">
        <f>"28210"</f>
        <v>28210</v>
      </c>
      <c r="B2557" s="1" t="str">
        <f t="shared" si="14"/>
        <v>37119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tr">
        <f>"28212"</f>
        <v>28212</v>
      </c>
      <c r="B2558" s="1" t="str">
        <f t="shared" si="14"/>
        <v>37119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tr">
        <f>"28302"</f>
        <v>28302</v>
      </c>
      <c r="B2559" s="1" t="str">
        <f>"37051"</f>
        <v>37051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tr">
        <f>"28282"</f>
        <v>28282</v>
      </c>
      <c r="B2560" s="1" t="str">
        <f>"37119"</f>
        <v>37119</v>
      </c>
      <c r="C2560" s="2">
        <v>0</v>
      </c>
      <c r="D2560" s="2">
        <v>1</v>
      </c>
      <c r="E2560" s="2">
        <v>1</v>
      </c>
      <c r="F2560" s="2">
        <v>1</v>
      </c>
    </row>
    <row r="2561" spans="1:6" x14ac:dyDescent="0.25">
      <c r="A2561" s="1" t="str">
        <f>"28342"</f>
        <v>28342</v>
      </c>
      <c r="B2561" s="1" t="str">
        <f>"37051"</f>
        <v>37051</v>
      </c>
      <c r="C2561" s="2">
        <v>0</v>
      </c>
      <c r="D2561" s="2">
        <v>0</v>
      </c>
      <c r="E2561" s="2">
        <v>1</v>
      </c>
      <c r="F2561" s="2">
        <v>1</v>
      </c>
    </row>
    <row r="2562" spans="1:6" x14ac:dyDescent="0.25">
      <c r="A2562" s="1" t="str">
        <f>"28307"</f>
        <v>28307</v>
      </c>
      <c r="B2562" s="1" t="str">
        <f>"37051"</f>
        <v>37051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tr">
        <f>"28359"</f>
        <v>28359</v>
      </c>
      <c r="B2563" s="1" t="str">
        <f>"37155"</f>
        <v>37155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tr">
        <f>"28326"</f>
        <v>28326</v>
      </c>
      <c r="B2564" s="1" t="str">
        <f>"37105"</f>
        <v>37105</v>
      </c>
      <c r="C2564" s="2">
        <v>5.81703341483292E-2</v>
      </c>
      <c r="D2564" s="2">
        <v>3.2921810699588397E-2</v>
      </c>
      <c r="E2564" s="2">
        <v>0</v>
      </c>
      <c r="F2564" s="2">
        <v>5.7543231961836597E-2</v>
      </c>
    </row>
    <row r="2565" spans="1:6" x14ac:dyDescent="0.25">
      <c r="A2565" s="1" t="str">
        <f>"28326"</f>
        <v>28326</v>
      </c>
      <c r="B2565" s="1" t="str">
        <f>"37085"</f>
        <v>37085</v>
      </c>
      <c r="C2565" s="2">
        <v>0.71251018744906203</v>
      </c>
      <c r="D2565" s="2">
        <v>0.64609053497942304</v>
      </c>
      <c r="E2565" s="2">
        <v>0.33333333333333298</v>
      </c>
      <c r="F2565" s="2">
        <v>0.71079308288610599</v>
      </c>
    </row>
    <row r="2566" spans="1:6" x14ac:dyDescent="0.25">
      <c r="A2566" s="1" t="str">
        <f>"28326"</f>
        <v>28326</v>
      </c>
      <c r="B2566" s="1" t="str">
        <f>"37125"</f>
        <v>37125</v>
      </c>
      <c r="C2566" s="2">
        <v>0.229319478402607</v>
      </c>
      <c r="D2566" s="2">
        <v>0.32098765432098703</v>
      </c>
      <c r="E2566" s="2">
        <v>0.66666666666666596</v>
      </c>
      <c r="F2566" s="2">
        <v>0.23166368515205699</v>
      </c>
    </row>
    <row r="2567" spans="1:6" x14ac:dyDescent="0.25">
      <c r="A2567" s="1" t="str">
        <f>"28334"</f>
        <v>28334</v>
      </c>
      <c r="B2567" s="1" t="str">
        <f>"37051"</f>
        <v>37051</v>
      </c>
      <c r="C2567" s="2">
        <v>2.3341000085186098E-2</v>
      </c>
      <c r="D2567" s="2">
        <v>5.0718512256973701E-3</v>
      </c>
      <c r="E2567" s="2">
        <v>0</v>
      </c>
      <c r="F2567" s="2">
        <v>2.1398547955674401E-2</v>
      </c>
    </row>
    <row r="2568" spans="1:6" x14ac:dyDescent="0.25">
      <c r="A2568" s="1" t="str">
        <f>"28334"</f>
        <v>28334</v>
      </c>
      <c r="B2568" s="1" t="str">
        <f>"37085"</f>
        <v>37085</v>
      </c>
      <c r="C2568" s="2">
        <v>0.65346281625351299</v>
      </c>
      <c r="D2568" s="2">
        <v>0.88250211327134398</v>
      </c>
      <c r="E2568" s="2">
        <v>0.88343558282208501</v>
      </c>
      <c r="F2568" s="2">
        <v>0.677034772640427</v>
      </c>
    </row>
    <row r="2569" spans="1:6" x14ac:dyDescent="0.25">
      <c r="A2569" s="1" t="str">
        <f>"28334"</f>
        <v>28334</v>
      </c>
      <c r="B2569" s="1" t="str">
        <f>"37101"</f>
        <v>37101</v>
      </c>
      <c r="C2569" s="2">
        <v>5.3070960047704202E-2</v>
      </c>
      <c r="D2569" s="2">
        <v>1.35249366018596E-2</v>
      </c>
      <c r="E2569" s="2">
        <v>0.11656441717791401</v>
      </c>
      <c r="F2569" s="2">
        <v>5.0286587695834897E-2</v>
      </c>
    </row>
    <row r="2570" spans="1:6" x14ac:dyDescent="0.25">
      <c r="A2570" s="1" t="str">
        <f>"28334"</f>
        <v>28334</v>
      </c>
      <c r="B2570" s="1" t="str">
        <f>"37163"</f>
        <v>37163</v>
      </c>
      <c r="C2570" s="2">
        <v>0.27012522361359498</v>
      </c>
      <c r="D2570" s="2">
        <v>9.8901098901098897E-2</v>
      </c>
      <c r="E2570" s="2">
        <v>0</v>
      </c>
      <c r="F2570" s="2">
        <v>0.25128009170806198</v>
      </c>
    </row>
    <row r="2571" spans="1:6" x14ac:dyDescent="0.25">
      <c r="A2571" s="1" t="str">
        <f>"28338"</f>
        <v>28338</v>
      </c>
      <c r="B2571" s="1" t="str">
        <f>"37153"</f>
        <v>37153</v>
      </c>
      <c r="C2571" s="2">
        <v>0.99698431845597102</v>
      </c>
      <c r="D2571" s="2">
        <v>1</v>
      </c>
      <c r="E2571" s="2">
        <v>0</v>
      </c>
      <c r="F2571" s="2">
        <v>0.99705362404242703</v>
      </c>
    </row>
    <row r="2572" spans="1:6" x14ac:dyDescent="0.25">
      <c r="A2572" s="1" t="str">
        <f>"28338"</f>
        <v>28338</v>
      </c>
      <c r="B2572" s="1" t="str">
        <f>"37123"</f>
        <v>37123</v>
      </c>
      <c r="C2572" s="2">
        <v>3.01568154402895E-3</v>
      </c>
      <c r="D2572" s="2">
        <v>0</v>
      </c>
      <c r="E2572" s="2">
        <v>0</v>
      </c>
      <c r="F2572" s="2">
        <v>2.9463759575721802E-3</v>
      </c>
    </row>
    <row r="2573" spans="1:6" x14ac:dyDescent="0.25">
      <c r="A2573" s="1" t="str">
        <f>"28393"</f>
        <v>28393</v>
      </c>
      <c r="B2573" s="1" t="str">
        <f>"37163"</f>
        <v>37163</v>
      </c>
      <c r="C2573" s="2">
        <v>0.98315282791817005</v>
      </c>
      <c r="D2573" s="2">
        <v>1</v>
      </c>
      <c r="E2573" s="2">
        <v>0</v>
      </c>
      <c r="F2573" s="2">
        <v>0.98394495412843996</v>
      </c>
    </row>
    <row r="2574" spans="1:6" x14ac:dyDescent="0.25">
      <c r="A2574" s="1" t="str">
        <f>"28393"</f>
        <v>28393</v>
      </c>
      <c r="B2574" s="1" t="str">
        <f>"37061"</f>
        <v>37061</v>
      </c>
      <c r="C2574" s="2">
        <v>1.68471720818291E-2</v>
      </c>
      <c r="D2574" s="2">
        <v>0</v>
      </c>
      <c r="E2574" s="2">
        <v>0</v>
      </c>
      <c r="F2574" s="2">
        <v>1.6055045871559599E-2</v>
      </c>
    </row>
    <row r="2575" spans="1:6" x14ac:dyDescent="0.25">
      <c r="A2575" s="1" t="str">
        <f>"28395"</f>
        <v>28395</v>
      </c>
      <c r="B2575" s="1" t="str">
        <f>"37051"</f>
        <v>37051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tr">
        <f>"28458"</f>
        <v>28458</v>
      </c>
      <c r="B2576" s="1" t="str">
        <f>"37061"</f>
        <v>37061</v>
      </c>
      <c r="C2576" s="2">
        <v>0.88709219858155997</v>
      </c>
      <c r="D2576" s="2">
        <v>0.91975308641975295</v>
      </c>
      <c r="E2576" s="2">
        <v>1</v>
      </c>
      <c r="F2576" s="2">
        <v>0.889278017241379</v>
      </c>
    </row>
    <row r="2577" spans="1:6" x14ac:dyDescent="0.25">
      <c r="A2577" s="1" t="str">
        <f>"28458"</f>
        <v>28458</v>
      </c>
      <c r="B2577" s="1" t="str">
        <f>"37163"</f>
        <v>37163</v>
      </c>
      <c r="C2577" s="2">
        <v>0.11290780141843899</v>
      </c>
      <c r="D2577" s="2">
        <v>8.0246913580246895E-2</v>
      </c>
      <c r="E2577" s="2">
        <v>0</v>
      </c>
      <c r="F2577" s="2">
        <v>0.11072198275862</v>
      </c>
    </row>
    <row r="2578" spans="1:6" x14ac:dyDescent="0.25">
      <c r="A2578" s="1" t="str">
        <f>"28530"</f>
        <v>28530</v>
      </c>
      <c r="B2578" s="1" t="str">
        <f>"37079"</f>
        <v>37079</v>
      </c>
      <c r="C2578" s="2">
        <v>3.9057656540607499E-2</v>
      </c>
      <c r="D2578" s="2">
        <v>0</v>
      </c>
      <c r="E2578" s="2">
        <v>0</v>
      </c>
      <c r="F2578" s="2">
        <v>3.78833433553818E-2</v>
      </c>
    </row>
    <row r="2579" spans="1:6" x14ac:dyDescent="0.25">
      <c r="A2579" s="1" t="str">
        <f>"28530"</f>
        <v>28530</v>
      </c>
      <c r="B2579" s="1" t="str">
        <f>"37049"</f>
        <v>37049</v>
      </c>
      <c r="C2579" s="2">
        <v>9.3614383137011703E-2</v>
      </c>
      <c r="D2579" s="2">
        <v>0.151898734177215</v>
      </c>
      <c r="E2579" s="2">
        <v>0</v>
      </c>
      <c r="F2579" s="2">
        <v>9.4407696933253099E-2</v>
      </c>
    </row>
    <row r="2580" spans="1:6" x14ac:dyDescent="0.25">
      <c r="A2580" s="1" t="str">
        <f>"28530"</f>
        <v>28530</v>
      </c>
      <c r="B2580" s="1" t="str">
        <f>"37147"</f>
        <v>37147</v>
      </c>
      <c r="C2580" s="2">
        <v>0.49225046497210101</v>
      </c>
      <c r="D2580" s="2">
        <v>0.594936708860759</v>
      </c>
      <c r="E2580" s="2">
        <v>1</v>
      </c>
      <c r="F2580" s="2">
        <v>0.49789536981358901</v>
      </c>
    </row>
    <row r="2581" spans="1:6" x14ac:dyDescent="0.25">
      <c r="A2581" s="1" t="str">
        <f>"28530"</f>
        <v>28530</v>
      </c>
      <c r="B2581" s="1" t="str">
        <f>"37107"</f>
        <v>37107</v>
      </c>
      <c r="C2581" s="2">
        <v>0.37507749535027801</v>
      </c>
      <c r="D2581" s="2">
        <v>0.253164556962025</v>
      </c>
      <c r="E2581" s="2">
        <v>0</v>
      </c>
      <c r="F2581" s="2">
        <v>0.36981358989777502</v>
      </c>
    </row>
    <row r="2582" spans="1:6" x14ac:dyDescent="0.25">
      <c r="A2582" s="1" t="str">
        <f>"28511"</f>
        <v>28511</v>
      </c>
      <c r="B2582" s="1" t="str">
        <f>"37031"</f>
        <v>37031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tr">
        <f>"28528"</f>
        <v>28528</v>
      </c>
      <c r="B2583" s="1" t="str">
        <f>"37031"</f>
        <v>37031</v>
      </c>
      <c r="C2583" s="2">
        <v>1</v>
      </c>
      <c r="D2583" s="2">
        <v>0</v>
      </c>
      <c r="E2583" s="2">
        <v>1</v>
      </c>
      <c r="F2583" s="2">
        <v>1</v>
      </c>
    </row>
    <row r="2584" spans="1:6" x14ac:dyDescent="0.25">
      <c r="A2584" s="1" t="str">
        <f>"28467"</f>
        <v>28467</v>
      </c>
      <c r="B2584" s="1" t="str">
        <f>"37019"</f>
        <v>37019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tr">
        <f>"28538"</f>
        <v>28538</v>
      </c>
      <c r="B2585" s="1" t="str">
        <f>"37107"</f>
        <v>37107</v>
      </c>
      <c r="C2585" s="2">
        <v>0.130792996910401</v>
      </c>
      <c r="D2585" s="2">
        <v>0.21212121212121199</v>
      </c>
      <c r="E2585" s="2">
        <v>1</v>
      </c>
      <c r="F2585" s="2">
        <v>0.134328358208955</v>
      </c>
    </row>
    <row r="2586" spans="1:6" x14ac:dyDescent="0.25">
      <c r="A2586" s="1" t="str">
        <f>"28538"</f>
        <v>28538</v>
      </c>
      <c r="B2586" s="1" t="str">
        <f>"37079"</f>
        <v>37079</v>
      </c>
      <c r="C2586" s="2">
        <v>0.86920700308959797</v>
      </c>
      <c r="D2586" s="2">
        <v>0.78787878787878696</v>
      </c>
      <c r="E2586" s="2">
        <v>0</v>
      </c>
      <c r="F2586" s="2">
        <v>0.86567164179104406</v>
      </c>
    </row>
    <row r="2587" spans="1:6" x14ac:dyDescent="0.25">
      <c r="A2587" s="1" t="str">
        <f>"28541"</f>
        <v>28541</v>
      </c>
      <c r="B2587" s="1" t="str">
        <f>"37133"</f>
        <v>37133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tr">
        <f>"28422"</f>
        <v>28422</v>
      </c>
      <c r="B2588" s="1" t="str">
        <f>"37019"</f>
        <v>37019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tr">
        <f>"28635"</f>
        <v>28635</v>
      </c>
      <c r="B2589" s="1" t="str">
        <f>"37193"</f>
        <v>37193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tr">
        <f>"28670"</f>
        <v>28670</v>
      </c>
      <c r="B2590" s="1" t="str">
        <f>"37193"</f>
        <v>37193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tr">
        <f>"28677"</f>
        <v>28677</v>
      </c>
      <c r="B2591" s="1" t="str">
        <f>"37097"</f>
        <v>37097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tr">
        <f>"28664"</f>
        <v>28664</v>
      </c>
      <c r="B2592" s="1" t="str">
        <f>"37011"</f>
        <v>37011</v>
      </c>
      <c r="C2592" s="2">
        <v>0</v>
      </c>
      <c r="D2592" s="2">
        <v>0</v>
      </c>
      <c r="E2592" s="2">
        <v>1</v>
      </c>
      <c r="F2592" s="2">
        <v>1</v>
      </c>
    </row>
    <row r="2593" spans="1:6" x14ac:dyDescent="0.25">
      <c r="A2593" s="1" t="str">
        <f>"28666"</f>
        <v>28666</v>
      </c>
      <c r="B2593" s="1" t="str">
        <f>"37023"</f>
        <v>37023</v>
      </c>
      <c r="C2593" s="2">
        <v>0</v>
      </c>
      <c r="D2593" s="2">
        <v>0</v>
      </c>
      <c r="E2593" s="2">
        <v>1</v>
      </c>
      <c r="F2593" s="2">
        <v>1</v>
      </c>
    </row>
    <row r="2594" spans="1:6" x14ac:dyDescent="0.25">
      <c r="A2594" s="1" t="str">
        <f>"28651"</f>
        <v>28651</v>
      </c>
      <c r="B2594" s="1" t="str">
        <f>"37193"</f>
        <v>37193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25">
      <c r="A2595" s="1" t="str">
        <f>"28653"</f>
        <v>28653</v>
      </c>
      <c r="B2595" s="1" t="str">
        <f>"37011"</f>
        <v>37011</v>
      </c>
      <c r="C2595" s="2">
        <v>0</v>
      </c>
      <c r="D2595" s="2">
        <v>0</v>
      </c>
      <c r="E2595" s="2">
        <v>1</v>
      </c>
      <c r="F2595" s="2">
        <v>1</v>
      </c>
    </row>
    <row r="2596" spans="1:6" x14ac:dyDescent="0.25">
      <c r="A2596" s="1" t="str">
        <f>"28701"</f>
        <v>28701</v>
      </c>
      <c r="B2596" s="1" t="str">
        <f>"37115"</f>
        <v>37115</v>
      </c>
      <c r="C2596" s="2">
        <v>3.77821393523061E-2</v>
      </c>
      <c r="D2596" s="2">
        <v>9.0909090909090898E-2</v>
      </c>
      <c r="E2596" s="2">
        <v>8.6956521739130405E-2</v>
      </c>
      <c r="F2596" s="2">
        <v>3.8610038610038602E-2</v>
      </c>
    </row>
    <row r="2597" spans="1:6" x14ac:dyDescent="0.25">
      <c r="A2597" s="1" t="str">
        <f>"28701"</f>
        <v>28701</v>
      </c>
      <c r="B2597" s="1" t="str">
        <f>"37021"</f>
        <v>37021</v>
      </c>
      <c r="C2597" s="2">
        <v>0.96221786064769299</v>
      </c>
      <c r="D2597" s="2">
        <v>0.90909090909090895</v>
      </c>
      <c r="E2597" s="2">
        <v>0.91304347826086896</v>
      </c>
      <c r="F2597" s="2">
        <v>0.96138996138996102</v>
      </c>
    </row>
    <row r="2598" spans="1:6" x14ac:dyDescent="0.25">
      <c r="A2598" s="1" t="str">
        <f>"28602"</f>
        <v>28602</v>
      </c>
      <c r="B2598" s="1" t="str">
        <f>"37023"</f>
        <v>37023</v>
      </c>
      <c r="C2598" s="2">
        <v>0.12045197740112901</v>
      </c>
      <c r="D2598" s="2">
        <v>3.0843552582682999E-2</v>
      </c>
      <c r="E2598" s="2">
        <v>8.6021505376343996E-2</v>
      </c>
      <c r="F2598" s="2">
        <v>0.104908801566899</v>
      </c>
    </row>
    <row r="2599" spans="1:6" x14ac:dyDescent="0.25">
      <c r="A2599" s="1" t="str">
        <f>"28602"</f>
        <v>28602</v>
      </c>
      <c r="B2599" s="1" t="str">
        <f>"37035"</f>
        <v>37035</v>
      </c>
      <c r="C2599" s="2">
        <v>0.87954802259886999</v>
      </c>
      <c r="D2599" s="2">
        <v>0.96915644741731599</v>
      </c>
      <c r="E2599" s="2">
        <v>0.91397849462365499</v>
      </c>
      <c r="F2599" s="2">
        <v>0.89509119843310003</v>
      </c>
    </row>
    <row r="2600" spans="1:6" x14ac:dyDescent="0.25">
      <c r="A2600" s="1" t="str">
        <f>"28622"</f>
        <v>28622</v>
      </c>
      <c r="B2600" s="1" t="str">
        <f>"37189"</f>
        <v>37189</v>
      </c>
      <c r="C2600" s="2">
        <v>5.5511498810467798E-3</v>
      </c>
      <c r="D2600" s="2">
        <v>0</v>
      </c>
      <c r="E2600" s="2">
        <v>0</v>
      </c>
      <c r="F2600" s="2">
        <v>5.4221533694810203E-3</v>
      </c>
    </row>
    <row r="2601" spans="1:6" x14ac:dyDescent="0.25">
      <c r="A2601" s="1" t="str">
        <f>"28622"</f>
        <v>28622</v>
      </c>
      <c r="B2601" s="1" t="str">
        <f>"37011"</f>
        <v>37011</v>
      </c>
      <c r="C2601" s="2">
        <v>0.99444885011895301</v>
      </c>
      <c r="D2601" s="2">
        <v>1</v>
      </c>
      <c r="E2601" s="2">
        <v>1</v>
      </c>
      <c r="F2601" s="2">
        <v>0.99457784663051796</v>
      </c>
    </row>
    <row r="2602" spans="1:6" x14ac:dyDescent="0.25">
      <c r="A2602" s="1" t="str">
        <f>"28619"</f>
        <v>28619</v>
      </c>
      <c r="B2602" s="1" t="str">
        <f>"37023"</f>
        <v>37023</v>
      </c>
      <c r="C2602" s="2">
        <v>1</v>
      </c>
      <c r="D2602" s="2">
        <v>0</v>
      </c>
      <c r="E2602" s="2">
        <v>1</v>
      </c>
      <c r="F2602" s="2">
        <v>1</v>
      </c>
    </row>
    <row r="2603" spans="1:6" x14ac:dyDescent="0.25">
      <c r="A2603" s="1" t="str">
        <f>"28708"</f>
        <v>28708</v>
      </c>
      <c r="B2603" s="1" t="str">
        <f>"37175"</f>
        <v>37175</v>
      </c>
      <c r="C2603" s="2">
        <v>1</v>
      </c>
      <c r="D2603" s="2">
        <v>1</v>
      </c>
      <c r="E2603" s="2">
        <v>0</v>
      </c>
      <c r="F2603" s="2">
        <v>1</v>
      </c>
    </row>
    <row r="2604" spans="1:6" x14ac:dyDescent="0.25">
      <c r="A2604" s="1" t="str">
        <f>"28713"</f>
        <v>28713</v>
      </c>
      <c r="B2604" s="1" t="str">
        <f>"37113"</f>
        <v>37113</v>
      </c>
      <c r="C2604" s="2">
        <v>6.2578222778473004E-3</v>
      </c>
      <c r="D2604" s="2">
        <v>0</v>
      </c>
      <c r="E2604" s="2">
        <v>0</v>
      </c>
      <c r="F2604" s="2">
        <v>5.8973854924316803E-3</v>
      </c>
    </row>
    <row r="2605" spans="1:6" x14ac:dyDescent="0.25">
      <c r="A2605" s="1" t="str">
        <f>"28713"</f>
        <v>28713</v>
      </c>
      <c r="B2605" s="1" t="str">
        <f>"37173"</f>
        <v>37173</v>
      </c>
      <c r="C2605" s="2">
        <v>0.99374217772215201</v>
      </c>
      <c r="D2605" s="2">
        <v>1</v>
      </c>
      <c r="E2605" s="2">
        <v>1</v>
      </c>
      <c r="F2605" s="2">
        <v>0.99410261450756798</v>
      </c>
    </row>
    <row r="2606" spans="1:6" x14ac:dyDescent="0.25">
      <c r="A2606" s="1" t="str">
        <f>"28707"</f>
        <v>28707</v>
      </c>
      <c r="B2606" s="1" t="str">
        <f>"37099"</f>
        <v>37099</v>
      </c>
      <c r="C2606" s="2">
        <v>0</v>
      </c>
      <c r="D2606" s="2">
        <v>0</v>
      </c>
      <c r="E2606" s="2">
        <v>1</v>
      </c>
      <c r="F2606" s="2">
        <v>1</v>
      </c>
    </row>
    <row r="2607" spans="1:6" x14ac:dyDescent="0.25">
      <c r="A2607" s="1" t="str">
        <f>"28752"</f>
        <v>28752</v>
      </c>
      <c r="B2607" s="1" t="str">
        <f>"37161"</f>
        <v>37161</v>
      </c>
      <c r="C2607" s="2">
        <v>2.116850127011E-4</v>
      </c>
      <c r="D2607" s="2">
        <v>0</v>
      </c>
      <c r="E2607" s="2">
        <v>0</v>
      </c>
      <c r="F2607" s="2">
        <v>1.9239402295901999E-4</v>
      </c>
    </row>
    <row r="2608" spans="1:6" x14ac:dyDescent="0.25">
      <c r="A2608" s="1" t="str">
        <f>"28752"</f>
        <v>28752</v>
      </c>
      <c r="B2608" s="1" t="str">
        <f>"37111"</f>
        <v>37111</v>
      </c>
      <c r="C2608" s="2">
        <v>0.99978831498729803</v>
      </c>
      <c r="D2608" s="2">
        <v>1</v>
      </c>
      <c r="E2608" s="2">
        <v>1</v>
      </c>
      <c r="F2608" s="2">
        <v>0.99980760597703999</v>
      </c>
    </row>
    <row r="2609" spans="1:6" x14ac:dyDescent="0.25">
      <c r="A2609" s="1" t="str">
        <f>"28715"</f>
        <v>28715</v>
      </c>
      <c r="B2609" s="1" t="str">
        <f>"37021"</f>
        <v>37021</v>
      </c>
      <c r="C2609" s="2">
        <v>0.99984940893005003</v>
      </c>
      <c r="D2609" s="2">
        <v>1</v>
      </c>
      <c r="E2609" s="2">
        <v>1</v>
      </c>
      <c r="F2609" s="2">
        <v>0.99985620821051102</v>
      </c>
    </row>
    <row r="2610" spans="1:6" x14ac:dyDescent="0.25">
      <c r="A2610" s="1" t="str">
        <f>"28715"</f>
        <v>28715</v>
      </c>
      <c r="B2610" s="1" t="str">
        <f>"37087"</f>
        <v>37087</v>
      </c>
      <c r="C2610" s="2">
        <v>1.50591069949551E-4</v>
      </c>
      <c r="D2610" s="2">
        <v>0</v>
      </c>
      <c r="E2610" s="2">
        <v>0</v>
      </c>
      <c r="F2610" s="2">
        <v>1.4379178948881999E-4</v>
      </c>
    </row>
    <row r="2611" spans="1:6" x14ac:dyDescent="0.25">
      <c r="A2611" s="1" t="str">
        <f>"28718"</f>
        <v>28718</v>
      </c>
      <c r="B2611" s="1" t="str">
        <f>"37175"</f>
        <v>37175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tr">
        <f>"28719"</f>
        <v>28719</v>
      </c>
      <c r="B2612" s="1" t="str">
        <f>"37087"</f>
        <v>37087</v>
      </c>
      <c r="C2612" s="2">
        <v>1.13960113960113E-3</v>
      </c>
      <c r="D2612" s="2">
        <v>0</v>
      </c>
      <c r="E2612" s="2">
        <v>0</v>
      </c>
      <c r="F2612" s="2">
        <v>1.05988341282458E-3</v>
      </c>
    </row>
    <row r="2613" spans="1:6" x14ac:dyDescent="0.25">
      <c r="A2613" s="1" t="str">
        <f>"28719"</f>
        <v>28719</v>
      </c>
      <c r="B2613" s="1" t="str">
        <f>"37099"</f>
        <v>37099</v>
      </c>
      <c r="C2613" s="2">
        <v>0.45299145299145199</v>
      </c>
      <c r="D2613" s="2">
        <v>0.35849056603773499</v>
      </c>
      <c r="E2613" s="2">
        <v>0.23076923076923</v>
      </c>
      <c r="F2613" s="2">
        <v>0.44462109167991498</v>
      </c>
    </row>
    <row r="2614" spans="1:6" x14ac:dyDescent="0.25">
      <c r="A2614" s="1" t="str">
        <f>"28719"</f>
        <v>28719</v>
      </c>
      <c r="B2614" s="1" t="str">
        <f>"37173"</f>
        <v>37173</v>
      </c>
      <c r="C2614" s="2">
        <v>0.54586894586894497</v>
      </c>
      <c r="D2614" s="2">
        <v>0.64150943396226401</v>
      </c>
      <c r="E2614" s="2">
        <v>0.76923076923076905</v>
      </c>
      <c r="F2614" s="2">
        <v>0.55431902490726004</v>
      </c>
    </row>
    <row r="2615" spans="1:6" x14ac:dyDescent="0.25">
      <c r="A2615" s="1" t="str">
        <f>"28766"</f>
        <v>28766</v>
      </c>
      <c r="B2615" s="1" t="str">
        <f>"37089"</f>
        <v>37089</v>
      </c>
      <c r="C2615" s="2">
        <v>9.8339719029374204E-2</v>
      </c>
      <c r="D2615" s="2">
        <v>0.19047619047618999</v>
      </c>
      <c r="E2615" s="2">
        <v>0</v>
      </c>
      <c r="F2615" s="2">
        <v>0.100123609394313</v>
      </c>
    </row>
    <row r="2616" spans="1:6" x14ac:dyDescent="0.25">
      <c r="A2616" s="1" t="str">
        <f>"28766"</f>
        <v>28766</v>
      </c>
      <c r="B2616" s="1" t="str">
        <f>"37175"</f>
        <v>37175</v>
      </c>
      <c r="C2616" s="2">
        <v>0.90166028097062501</v>
      </c>
      <c r="D2616" s="2">
        <v>0.80952380952380898</v>
      </c>
      <c r="E2616" s="2">
        <v>1</v>
      </c>
      <c r="F2616" s="2">
        <v>0.89987639060568603</v>
      </c>
    </row>
    <row r="2617" spans="1:6" x14ac:dyDescent="0.25">
      <c r="A2617" s="1" t="str">
        <f>"28793"</f>
        <v>28793</v>
      </c>
      <c r="B2617" s="1" t="str">
        <f>"37089"</f>
        <v>37089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tr">
        <f>"28723"</f>
        <v>28723</v>
      </c>
      <c r="B2618" s="1" t="str">
        <f>"37099"</f>
        <v>37099</v>
      </c>
      <c r="C2618" s="2">
        <v>0.99953325554258998</v>
      </c>
      <c r="D2618" s="2">
        <v>1</v>
      </c>
      <c r="E2618" s="2">
        <v>1</v>
      </c>
      <c r="F2618" s="2">
        <v>0.999561018437225</v>
      </c>
    </row>
    <row r="2619" spans="1:6" x14ac:dyDescent="0.25">
      <c r="A2619" s="1" t="str">
        <f>"28723"</f>
        <v>28723</v>
      </c>
      <c r="B2619" s="1" t="str">
        <f>"37087"</f>
        <v>37087</v>
      </c>
      <c r="C2619" s="2">
        <v>4.6674445740956802E-4</v>
      </c>
      <c r="D2619" s="2">
        <v>0</v>
      </c>
      <c r="E2619" s="2">
        <v>0</v>
      </c>
      <c r="F2619" s="2">
        <v>4.3898156277436299E-4</v>
      </c>
    </row>
    <row r="2620" spans="1:6" x14ac:dyDescent="0.25">
      <c r="A2620" s="1" t="str">
        <f>"28730"</f>
        <v>28730</v>
      </c>
      <c r="B2620" s="1" t="str">
        <f>"37021"</f>
        <v>37021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tr">
        <f>"28724"</f>
        <v>28724</v>
      </c>
      <c r="B2621" s="1" t="str">
        <f>"37089"</f>
        <v>37089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tr">
        <f>"28738"</f>
        <v>28738</v>
      </c>
      <c r="B2622" s="1" t="str">
        <f>"37087"</f>
        <v>37087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tr">
        <f>"28747"</f>
        <v>28747</v>
      </c>
      <c r="B2623" s="1" t="str">
        <f>"37175"</f>
        <v>37175</v>
      </c>
      <c r="C2623" s="2">
        <v>0.99897854954034704</v>
      </c>
      <c r="D2623" s="2">
        <v>1</v>
      </c>
      <c r="E2623" s="2">
        <v>1</v>
      </c>
      <c r="F2623" s="2">
        <v>0.99902534113060404</v>
      </c>
    </row>
    <row r="2624" spans="1:6" x14ac:dyDescent="0.25">
      <c r="A2624" s="1" t="str">
        <f>"28747"</f>
        <v>28747</v>
      </c>
      <c r="B2624" s="1" t="str">
        <f>"37099"</f>
        <v>37099</v>
      </c>
      <c r="C2624" s="2">
        <v>1.0214504596526999E-3</v>
      </c>
      <c r="D2624" s="2">
        <v>0</v>
      </c>
      <c r="E2624" s="2">
        <v>0</v>
      </c>
      <c r="F2624" s="2">
        <v>9.7465886939571101E-4</v>
      </c>
    </row>
    <row r="2625" spans="1:6" x14ac:dyDescent="0.25">
      <c r="A2625" s="1" t="str">
        <f>"28735"</f>
        <v>28735</v>
      </c>
      <c r="B2625" s="1" t="str">
        <f>"37089"</f>
        <v>37089</v>
      </c>
      <c r="C2625" s="2">
        <v>1</v>
      </c>
      <c r="D2625" s="2">
        <v>1</v>
      </c>
      <c r="E2625" s="2">
        <v>0</v>
      </c>
      <c r="F2625" s="2">
        <v>1</v>
      </c>
    </row>
    <row r="2626" spans="1:6" x14ac:dyDescent="0.25">
      <c r="A2626" s="1" t="str">
        <f>"28901"</f>
        <v>28901</v>
      </c>
      <c r="B2626" s="1" t="str">
        <f>"37039"</f>
        <v>37039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tr">
        <f>"28814"</f>
        <v>28814</v>
      </c>
      <c r="B2627" s="1" t="str">
        <f>"37021"</f>
        <v>37021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tr">
        <f>"29065"</f>
        <v>29065</v>
      </c>
      <c r="B2628" s="1" t="str">
        <f>"45039"</f>
        <v>45039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25">
      <c r="A2629" s="1" t="str">
        <f>"29111"</f>
        <v>29111</v>
      </c>
      <c r="B2629" s="1" t="str">
        <f>"45089"</f>
        <v>45089</v>
      </c>
      <c r="C2629" s="2">
        <v>5.6886227544910101E-2</v>
      </c>
      <c r="D2629" s="2">
        <v>8.3333333333333301E-2</v>
      </c>
      <c r="E2629" s="2">
        <v>0</v>
      </c>
      <c r="F2629" s="2">
        <v>5.7352941176470502E-2</v>
      </c>
    </row>
    <row r="2630" spans="1:6" x14ac:dyDescent="0.25">
      <c r="A2630" s="1" t="str">
        <f>"29111"</f>
        <v>29111</v>
      </c>
      <c r="B2630" s="1" t="str">
        <f>"45027"</f>
        <v>45027</v>
      </c>
      <c r="C2630" s="2">
        <v>0.94311377245508898</v>
      </c>
      <c r="D2630" s="2">
        <v>0.91666666666666596</v>
      </c>
      <c r="E2630" s="2">
        <v>0</v>
      </c>
      <c r="F2630" s="2">
        <v>0.94264705882352895</v>
      </c>
    </row>
    <row r="2631" spans="1:6" x14ac:dyDescent="0.25">
      <c r="A2631" s="1" t="str">
        <f>"29074"</f>
        <v>29074</v>
      </c>
      <c r="B2631" s="1" t="str">
        <f>"45055"</f>
        <v>45055</v>
      </c>
      <c r="C2631" s="2">
        <v>1</v>
      </c>
      <c r="D2631" s="2">
        <v>1</v>
      </c>
      <c r="E2631" s="2">
        <v>0</v>
      </c>
      <c r="F2631" s="2">
        <v>1</v>
      </c>
    </row>
    <row r="2632" spans="1:6" x14ac:dyDescent="0.25">
      <c r="A2632" s="1" t="str">
        <f>"29145"</f>
        <v>29145</v>
      </c>
      <c r="B2632" s="1" t="str">
        <f>"45071"</f>
        <v>45071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tr">
        <f>"29010"</f>
        <v>29010</v>
      </c>
      <c r="B2633" s="1" t="str">
        <f>"45055"</f>
        <v>45055</v>
      </c>
      <c r="C2633" s="2">
        <v>8.4121976866456307E-3</v>
      </c>
      <c r="D2633" s="2">
        <v>0</v>
      </c>
      <c r="E2633" s="2">
        <v>0</v>
      </c>
      <c r="F2633" s="2">
        <v>7.4743070694487596E-3</v>
      </c>
    </row>
    <row r="2634" spans="1:6" x14ac:dyDescent="0.25">
      <c r="A2634" s="1" t="str">
        <f>"29010"</f>
        <v>29010</v>
      </c>
      <c r="B2634" s="1" t="str">
        <f>"45061"</f>
        <v>45061</v>
      </c>
      <c r="C2634" s="2">
        <v>0.99158780231335397</v>
      </c>
      <c r="D2634" s="2">
        <v>1</v>
      </c>
      <c r="E2634" s="2">
        <v>1</v>
      </c>
      <c r="F2634" s="2">
        <v>0.99252569293055104</v>
      </c>
    </row>
    <row r="2635" spans="1:6" x14ac:dyDescent="0.25">
      <c r="A2635" s="1" t="str">
        <f>"29054"</f>
        <v>29054</v>
      </c>
      <c r="B2635" s="1" t="str">
        <f>"45063"</f>
        <v>45063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tr">
        <f>"29170"</f>
        <v>29170</v>
      </c>
      <c r="B2636" s="1" t="str">
        <f>"45063"</f>
        <v>45063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tr">
        <f>"29168"</f>
        <v>29168</v>
      </c>
      <c r="B2637" s="1" t="str">
        <f>"45085"</f>
        <v>45085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tr">
        <f>"29169"</f>
        <v>29169</v>
      </c>
      <c r="B2638" s="1" t="str">
        <f>"45063"</f>
        <v>45063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tr">
        <f>"29304"</f>
        <v>29304</v>
      </c>
      <c r="B2639" s="1" t="str">
        <f>"45083"</f>
        <v>45083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tr">
        <f>"29306"</f>
        <v>29306</v>
      </c>
      <c r="B2640" s="1" t="str">
        <f>"45021"</f>
        <v>45021</v>
      </c>
      <c r="C2640" s="2">
        <v>3.3862680990191401E-3</v>
      </c>
      <c r="D2640" s="2">
        <v>7.9239302694136197E-4</v>
      </c>
      <c r="E2640" s="2">
        <v>0</v>
      </c>
      <c r="F2640" s="2">
        <v>2.96384113811499E-3</v>
      </c>
    </row>
    <row r="2641" spans="1:6" x14ac:dyDescent="0.25">
      <c r="A2641" s="1" t="str">
        <f>"29306"</f>
        <v>29306</v>
      </c>
      <c r="B2641" s="1" t="str">
        <f>"45083"</f>
        <v>45083</v>
      </c>
      <c r="C2641" s="2">
        <v>0.99661373190098002</v>
      </c>
      <c r="D2641" s="2">
        <v>0.99920760697305799</v>
      </c>
      <c r="E2641" s="2">
        <v>1</v>
      </c>
      <c r="F2641" s="2">
        <v>0.99703615886188501</v>
      </c>
    </row>
    <row r="2642" spans="1:6" x14ac:dyDescent="0.25">
      <c r="A2642" s="1" t="str">
        <f>"29325"</f>
        <v>29325</v>
      </c>
      <c r="B2642" s="1" t="str">
        <f>"45059"</f>
        <v>45059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tr">
        <f>"29171"</f>
        <v>29171</v>
      </c>
      <c r="B2643" s="1" t="str">
        <f>"45063"</f>
        <v>45063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tr">
        <f>"29202"</f>
        <v>29202</v>
      </c>
      <c r="B2644" s="1" t="str">
        <f>"45079"</f>
        <v>45079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tr">
        <f>"29369"</f>
        <v>29369</v>
      </c>
      <c r="B2645" s="1" t="str">
        <f>"45083"</f>
        <v>45083</v>
      </c>
      <c r="C2645" s="2">
        <v>1</v>
      </c>
      <c r="D2645" s="2">
        <v>1</v>
      </c>
      <c r="E2645" s="2">
        <v>1</v>
      </c>
      <c r="F2645" s="2">
        <v>1</v>
      </c>
    </row>
    <row r="2646" spans="1:6" x14ac:dyDescent="0.25">
      <c r="A2646" s="1" t="str">
        <f>"29338"</f>
        <v>29338</v>
      </c>
      <c r="B2646" s="1" t="str">
        <f>"45083"</f>
        <v>45083</v>
      </c>
      <c r="C2646" s="2">
        <v>1</v>
      </c>
      <c r="D2646" s="2">
        <v>1</v>
      </c>
      <c r="E2646" s="2">
        <v>0</v>
      </c>
      <c r="F2646" s="2">
        <v>1</v>
      </c>
    </row>
    <row r="2647" spans="1:6" x14ac:dyDescent="0.25">
      <c r="A2647" s="1" t="str">
        <f>"29205"</f>
        <v>29205</v>
      </c>
      <c r="B2647" s="1" t="str">
        <f>"45079"</f>
        <v>45079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tr">
        <f>"29226"</f>
        <v>29226</v>
      </c>
      <c r="B2648" s="1" t="str">
        <f>"45079"</f>
        <v>45079</v>
      </c>
      <c r="C2648" s="2">
        <v>0</v>
      </c>
      <c r="D2648" s="2">
        <v>1</v>
      </c>
      <c r="E2648" s="2">
        <v>1</v>
      </c>
      <c r="F2648" s="2">
        <v>1</v>
      </c>
    </row>
    <row r="2649" spans="1:6" x14ac:dyDescent="0.25">
      <c r="A2649" s="1" t="str">
        <f>"29215"</f>
        <v>29215</v>
      </c>
      <c r="B2649" s="1" t="str">
        <f>"45079"</f>
        <v>45079</v>
      </c>
      <c r="C2649" s="2">
        <v>0</v>
      </c>
      <c r="D2649" s="2">
        <v>1</v>
      </c>
      <c r="E2649" s="2">
        <v>1</v>
      </c>
      <c r="F2649" s="2">
        <v>1</v>
      </c>
    </row>
    <row r="2650" spans="1:6" x14ac:dyDescent="0.25">
      <c r="A2650" s="1" t="str">
        <f>"29240"</f>
        <v>29240</v>
      </c>
      <c r="B2650" s="1" t="str">
        <f>"45079"</f>
        <v>45079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25">
      <c r="A2651" s="1" t="str">
        <f>"29431"</f>
        <v>29431</v>
      </c>
      <c r="B2651" s="1" t="str">
        <f>"45015"</f>
        <v>45015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25">
      <c r="A2652" s="1" t="str">
        <f>"29424"</f>
        <v>29424</v>
      </c>
      <c r="B2652" s="1" t="str">
        <f>"45019"</f>
        <v>45019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tr">
        <f>"29449"</f>
        <v>29449</v>
      </c>
      <c r="B2653" s="1" t="str">
        <f>"45019"</f>
        <v>45019</v>
      </c>
      <c r="C2653" s="2">
        <v>1</v>
      </c>
      <c r="D2653" s="2">
        <v>1</v>
      </c>
      <c r="E2653" s="2">
        <v>1</v>
      </c>
      <c r="F2653" s="2">
        <v>1</v>
      </c>
    </row>
    <row r="2654" spans="1:6" x14ac:dyDescent="0.25">
      <c r="A2654" s="1" t="str">
        <f>"29455"</f>
        <v>29455</v>
      </c>
      <c r="B2654" s="1" t="str">
        <f>"45019"</f>
        <v>45019</v>
      </c>
      <c r="C2654" s="2">
        <v>1</v>
      </c>
      <c r="D2654" s="2">
        <v>1</v>
      </c>
      <c r="E2654" s="2">
        <v>1</v>
      </c>
      <c r="F2654" s="2">
        <v>1</v>
      </c>
    </row>
    <row r="2655" spans="1:6" x14ac:dyDescent="0.25">
      <c r="A2655" s="1" t="str">
        <f>"29442"</f>
        <v>29442</v>
      </c>
      <c r="B2655" s="1" t="str">
        <f>"45043"</f>
        <v>45043</v>
      </c>
      <c r="C2655" s="2">
        <v>1</v>
      </c>
      <c r="D2655" s="2">
        <v>1</v>
      </c>
      <c r="E2655" s="2">
        <v>1</v>
      </c>
      <c r="F2655" s="2">
        <v>1</v>
      </c>
    </row>
    <row r="2656" spans="1:6" x14ac:dyDescent="0.25">
      <c r="A2656" s="1" t="str">
        <f>"29556"</f>
        <v>29556</v>
      </c>
      <c r="B2656" s="1" t="str">
        <f>"45089"</f>
        <v>45089</v>
      </c>
      <c r="C2656" s="2">
        <v>1</v>
      </c>
      <c r="D2656" s="2">
        <v>1</v>
      </c>
      <c r="E2656" s="2">
        <v>1</v>
      </c>
      <c r="F2656" s="2">
        <v>1</v>
      </c>
    </row>
    <row r="2657" spans="1:6" x14ac:dyDescent="0.25">
      <c r="A2657" s="1" t="str">
        <f>"29474"</f>
        <v>29474</v>
      </c>
      <c r="B2657" s="1" t="str">
        <f>"45029"</f>
        <v>45029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25">
      <c r="A2658" s="1" t="str">
        <f>"29568"</f>
        <v>29568</v>
      </c>
      <c r="B2658" s="1" t="str">
        <f>"45051"</f>
        <v>45051</v>
      </c>
      <c r="C2658" s="2">
        <v>1</v>
      </c>
      <c r="D2658" s="2">
        <v>1</v>
      </c>
      <c r="E2658" s="2">
        <v>1</v>
      </c>
      <c r="F2658" s="2">
        <v>1</v>
      </c>
    </row>
    <row r="2659" spans="1:6" x14ac:dyDescent="0.25">
      <c r="A2659" s="1" t="str">
        <f>"29569"</f>
        <v>29569</v>
      </c>
      <c r="B2659" s="1" t="str">
        <f>"45051"</f>
        <v>45051</v>
      </c>
      <c r="C2659" s="2">
        <v>1</v>
      </c>
      <c r="D2659" s="2">
        <v>1</v>
      </c>
      <c r="E2659" s="2">
        <v>1</v>
      </c>
      <c r="F2659" s="2">
        <v>1</v>
      </c>
    </row>
    <row r="2660" spans="1:6" x14ac:dyDescent="0.25">
      <c r="A2660" s="1" t="str">
        <f>"29574"</f>
        <v>29574</v>
      </c>
      <c r="B2660" s="1" t="str">
        <f>"45067"</f>
        <v>45067</v>
      </c>
      <c r="C2660" s="2">
        <v>0.99742765273311795</v>
      </c>
      <c r="D2660" s="2">
        <v>1</v>
      </c>
      <c r="E2660" s="2">
        <v>1</v>
      </c>
      <c r="F2660" s="2">
        <v>0.99765910753474696</v>
      </c>
    </row>
    <row r="2661" spans="1:6" x14ac:dyDescent="0.25">
      <c r="A2661" s="1" t="str">
        <f>"29574"</f>
        <v>29574</v>
      </c>
      <c r="B2661" s="1" t="str">
        <f>"45033"</f>
        <v>45033</v>
      </c>
      <c r="C2661" s="2">
        <v>2.5723472668810199E-3</v>
      </c>
      <c r="D2661" s="2">
        <v>0</v>
      </c>
      <c r="E2661" s="2">
        <v>0</v>
      </c>
      <c r="F2661" s="2">
        <v>2.3408924652523698E-3</v>
      </c>
    </row>
    <row r="2662" spans="1:6" x14ac:dyDescent="0.25">
      <c r="A2662" s="1" t="str">
        <f>"29623"</f>
        <v>29623</v>
      </c>
      <c r="B2662" s="1" t="str">
        <f>"45007"</f>
        <v>45007</v>
      </c>
      <c r="C2662" s="2">
        <v>1</v>
      </c>
      <c r="D2662" s="2">
        <v>1</v>
      </c>
      <c r="E2662" s="2">
        <v>1</v>
      </c>
      <c r="F2662" s="2">
        <v>1</v>
      </c>
    </row>
    <row r="2663" spans="1:6" x14ac:dyDescent="0.25">
      <c r="A2663" s="1" t="str">
        <f>"29580"</f>
        <v>29580</v>
      </c>
      <c r="B2663" s="1" t="str">
        <f>"45089"</f>
        <v>45089</v>
      </c>
      <c r="C2663" s="2">
        <v>1</v>
      </c>
      <c r="D2663" s="2">
        <v>1</v>
      </c>
      <c r="E2663" s="2">
        <v>0</v>
      </c>
      <c r="F2663" s="2">
        <v>1</v>
      </c>
    </row>
    <row r="2664" spans="1:6" x14ac:dyDescent="0.25">
      <c r="A2664" s="1" t="str">
        <f>"29627"</f>
        <v>29627</v>
      </c>
      <c r="B2664" s="1" t="str">
        <f>"45045"</f>
        <v>45045</v>
      </c>
      <c r="C2664" s="2">
        <v>8.8931042178085201E-2</v>
      </c>
      <c r="D2664" s="2">
        <v>4.5766590389016003E-2</v>
      </c>
      <c r="E2664" s="2">
        <v>9.0909090909090898E-2</v>
      </c>
      <c r="F2664" s="2">
        <v>8.6956521739130405E-2</v>
      </c>
    </row>
    <row r="2665" spans="1:6" x14ac:dyDescent="0.25">
      <c r="A2665" s="1" t="str">
        <f>"29627"</f>
        <v>29627</v>
      </c>
      <c r="B2665" s="1" t="str">
        <f>"45007"</f>
        <v>45007</v>
      </c>
      <c r="C2665" s="2">
        <v>0.90961838875251</v>
      </c>
      <c r="D2665" s="2">
        <v>0.95423340961098302</v>
      </c>
      <c r="E2665" s="2">
        <v>0.90909090909090895</v>
      </c>
      <c r="F2665" s="2">
        <v>0.91167159138877096</v>
      </c>
    </row>
    <row r="2666" spans="1:6" x14ac:dyDescent="0.25">
      <c r="A2666" s="1" t="str">
        <f>"29627"</f>
        <v>29627</v>
      </c>
      <c r="B2666" s="1" t="str">
        <f>"45001"</f>
        <v>45001</v>
      </c>
      <c r="C2666" s="2">
        <v>1.45056906940415E-3</v>
      </c>
      <c r="D2666" s="2">
        <v>0</v>
      </c>
      <c r="E2666" s="2">
        <v>0</v>
      </c>
      <c r="F2666" s="2">
        <v>1.37188687209793E-3</v>
      </c>
    </row>
    <row r="2667" spans="1:6" x14ac:dyDescent="0.25">
      <c r="A2667" s="1" t="str">
        <f>"29585"</f>
        <v>29585</v>
      </c>
      <c r="B2667" s="1" t="str">
        <f>"45043"</f>
        <v>45043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tr">
        <f>"29598"</f>
        <v>29598</v>
      </c>
      <c r="B2668" s="1" t="str">
        <f>"45051"</f>
        <v>45051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tr">
        <f>"29609"</f>
        <v>29609</v>
      </c>
      <c r="B2669" s="1" t="str">
        <f>"45045"</f>
        <v>45045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tr">
        <f>"29671"</f>
        <v>29671</v>
      </c>
      <c r="B2670" s="1" t="str">
        <f>"45077"</f>
        <v>45077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tr">
        <f>"29676"</f>
        <v>29676</v>
      </c>
      <c r="B2671" s="1" t="str">
        <f>"45073"</f>
        <v>45073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tr">
        <f>"29801"</f>
        <v>29801</v>
      </c>
      <c r="B2672" s="1" t="str">
        <f>"45003"</f>
        <v>45003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25">
      <c r="A2673" s="1" t="str">
        <f>"29745"</f>
        <v>29745</v>
      </c>
      <c r="B2673" s="1" t="str">
        <f>"45091"</f>
        <v>45091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25">
      <c r="A2674" s="1" t="str">
        <f>"29682"</f>
        <v>29682</v>
      </c>
      <c r="B2674" s="1" t="str">
        <f>"45077"</f>
        <v>45077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tr">
        <f>"29688"</f>
        <v>29688</v>
      </c>
      <c r="B2675" s="1" t="str">
        <f>"45045"</f>
        <v>45045</v>
      </c>
      <c r="C2675" s="2">
        <v>0</v>
      </c>
      <c r="D2675" s="2">
        <v>1</v>
      </c>
      <c r="E2675" s="2">
        <v>1</v>
      </c>
      <c r="F2675" s="2">
        <v>1</v>
      </c>
    </row>
    <row r="2676" spans="1:6" x14ac:dyDescent="0.25">
      <c r="A2676" s="1" t="str">
        <f>"29827"</f>
        <v>29827</v>
      </c>
      <c r="B2676" s="1" t="str">
        <f>"45049"</f>
        <v>45049</v>
      </c>
      <c r="C2676" s="2">
        <v>3.2485875706214598E-2</v>
      </c>
      <c r="D2676" s="2">
        <v>5.5555555555555497E-2</v>
      </c>
      <c r="E2676" s="2">
        <v>0</v>
      </c>
      <c r="F2676" s="2">
        <v>3.2467532467532402E-2</v>
      </c>
    </row>
    <row r="2677" spans="1:6" x14ac:dyDescent="0.25">
      <c r="A2677" s="1" t="str">
        <f>"29827"</f>
        <v>29827</v>
      </c>
      <c r="B2677" s="1" t="str">
        <f>"45005"</f>
        <v>45005</v>
      </c>
      <c r="C2677" s="2">
        <v>0.96751412429378503</v>
      </c>
      <c r="D2677" s="2">
        <v>0.94444444444444398</v>
      </c>
      <c r="E2677" s="2">
        <v>1</v>
      </c>
      <c r="F2677" s="2">
        <v>0.96753246753246702</v>
      </c>
    </row>
    <row r="2678" spans="1:6" x14ac:dyDescent="0.25">
      <c r="A2678" s="1" t="str">
        <f>"29907"</f>
        <v>29907</v>
      </c>
      <c r="B2678" s="1" t="str">
        <f>"45013"</f>
        <v>45013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tr">
        <f>"29696"</f>
        <v>29696</v>
      </c>
      <c r="B2679" s="1" t="str">
        <f>"45073"</f>
        <v>45073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tr">
        <f>"29702"</f>
        <v>29702</v>
      </c>
      <c r="B2680" s="1" t="str">
        <f>"45091"</f>
        <v>45091</v>
      </c>
      <c r="C2680" s="2">
        <v>4.3030869971936302E-2</v>
      </c>
      <c r="D2680" s="2">
        <v>2.69461077844311E-2</v>
      </c>
      <c r="E2680" s="2">
        <v>0</v>
      </c>
      <c r="F2680" s="2">
        <v>4.15941524538809E-2</v>
      </c>
    </row>
    <row r="2681" spans="1:6" x14ac:dyDescent="0.25">
      <c r="A2681" s="1" t="str">
        <f>"29702"</f>
        <v>29702</v>
      </c>
      <c r="B2681" s="1" t="str">
        <f>"45021"</f>
        <v>45021</v>
      </c>
      <c r="C2681" s="2">
        <v>0.95696913002806305</v>
      </c>
      <c r="D2681" s="2">
        <v>0.97305389221556804</v>
      </c>
      <c r="E2681" s="2">
        <v>1</v>
      </c>
      <c r="F2681" s="2">
        <v>0.95840584754611902</v>
      </c>
    </row>
    <row r="2682" spans="1:6" x14ac:dyDescent="0.25">
      <c r="A2682" s="1" t="str">
        <f>"29726"</f>
        <v>29726</v>
      </c>
      <c r="B2682" s="1" t="str">
        <f>"45091"</f>
        <v>45091</v>
      </c>
      <c r="C2682" s="2">
        <v>1</v>
      </c>
      <c r="D2682" s="2">
        <v>1</v>
      </c>
      <c r="E2682" s="2">
        <v>0</v>
      </c>
      <c r="F2682" s="2">
        <v>1</v>
      </c>
    </row>
    <row r="2683" spans="1:6" x14ac:dyDescent="0.25">
      <c r="A2683" s="1" t="str">
        <f>"29922"</f>
        <v>29922</v>
      </c>
      <c r="B2683" s="1" t="str">
        <f>"45049"</f>
        <v>45049</v>
      </c>
      <c r="C2683" s="2">
        <v>0.58134490238611702</v>
      </c>
      <c r="D2683" s="2">
        <v>0.9</v>
      </c>
      <c r="E2683" s="2">
        <v>0.58823529411764697</v>
      </c>
      <c r="F2683" s="2">
        <v>0.58811475409836</v>
      </c>
    </row>
    <row r="2684" spans="1:6" x14ac:dyDescent="0.25">
      <c r="A2684" s="1" t="str">
        <f>"29922"</f>
        <v>29922</v>
      </c>
      <c r="B2684" s="1" t="str">
        <f>"45053"</f>
        <v>45053</v>
      </c>
      <c r="C2684" s="2">
        <v>0.41865509761388198</v>
      </c>
      <c r="D2684" s="2">
        <v>0.1</v>
      </c>
      <c r="E2684" s="2">
        <v>0.41176470588235198</v>
      </c>
      <c r="F2684" s="2">
        <v>0.411885245901639</v>
      </c>
    </row>
    <row r="2685" spans="1:6" x14ac:dyDescent="0.25">
      <c r="A2685" s="1" t="str">
        <f>"29915"</f>
        <v>29915</v>
      </c>
      <c r="B2685" s="1" t="str">
        <f>"45013"</f>
        <v>45013</v>
      </c>
      <c r="C2685" s="2">
        <v>1</v>
      </c>
      <c r="D2685" s="2">
        <v>1</v>
      </c>
      <c r="E2685" s="2">
        <v>0</v>
      </c>
      <c r="F2685" s="2">
        <v>1</v>
      </c>
    </row>
    <row r="2686" spans="1:6" x14ac:dyDescent="0.25">
      <c r="A2686" s="1" t="str">
        <f>"29923"</f>
        <v>29923</v>
      </c>
      <c r="B2686" s="1" t="str">
        <f>"45049"</f>
        <v>45049</v>
      </c>
      <c r="C2686" s="2">
        <v>0</v>
      </c>
      <c r="D2686" s="2">
        <v>1</v>
      </c>
      <c r="E2686" s="2">
        <v>0</v>
      </c>
      <c r="F2686" s="2">
        <v>1</v>
      </c>
    </row>
    <row r="2687" spans="1:6" x14ac:dyDescent="0.25">
      <c r="A2687" s="1" t="str">
        <f>"50063"</f>
        <v>50063</v>
      </c>
      <c r="B2687" s="1" t="str">
        <f>"19049"</f>
        <v>19049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tr">
        <f>"50071"</f>
        <v>50071</v>
      </c>
      <c r="B2688" s="1" t="str">
        <f>"19069"</f>
        <v>19069</v>
      </c>
      <c r="C2688" s="2">
        <v>0.34375</v>
      </c>
      <c r="D2688" s="2">
        <v>5.2631578947368397E-2</v>
      </c>
      <c r="E2688" s="2">
        <v>0</v>
      </c>
      <c r="F2688" s="2">
        <v>0.33001658374792697</v>
      </c>
    </row>
    <row r="2689" spans="1:6" x14ac:dyDescent="0.25">
      <c r="A2689" s="1" t="str">
        <f>"50071"</f>
        <v>50071</v>
      </c>
      <c r="B2689" s="1" t="str">
        <f>"19197"</f>
        <v>19197</v>
      </c>
      <c r="C2689" s="2">
        <v>0.65625</v>
      </c>
      <c r="D2689" s="2">
        <v>0.94736842105263097</v>
      </c>
      <c r="E2689" s="2">
        <v>1</v>
      </c>
      <c r="F2689" s="2">
        <v>0.66998341625207203</v>
      </c>
    </row>
    <row r="2690" spans="1:6" x14ac:dyDescent="0.25">
      <c r="A2690" s="1" t="str">
        <f>"50109"</f>
        <v>50109</v>
      </c>
      <c r="B2690" s="1" t="str">
        <f>"19049"</f>
        <v>19049</v>
      </c>
      <c r="C2690" s="2">
        <v>0.56241234221598801</v>
      </c>
      <c r="D2690" s="2">
        <v>0.80645161290322498</v>
      </c>
      <c r="E2690" s="2">
        <v>1</v>
      </c>
      <c r="F2690" s="2">
        <v>0.57518543492919705</v>
      </c>
    </row>
    <row r="2691" spans="1:6" x14ac:dyDescent="0.25">
      <c r="A2691" s="1" t="str">
        <f>"50109"</f>
        <v>50109</v>
      </c>
      <c r="B2691" s="1" t="str">
        <f>"19153"</f>
        <v>19153</v>
      </c>
      <c r="C2691" s="2">
        <v>0.43758765778401099</v>
      </c>
      <c r="D2691" s="2">
        <v>0.19354838709677399</v>
      </c>
      <c r="E2691" s="2">
        <v>0</v>
      </c>
      <c r="F2691" s="2">
        <v>0.42481456507080201</v>
      </c>
    </row>
    <row r="2692" spans="1:6" x14ac:dyDescent="0.25">
      <c r="A2692" s="1" t="str">
        <f>"50120"</f>
        <v>50120</v>
      </c>
      <c r="B2692" s="1" t="str">
        <f>"19127"</f>
        <v>19127</v>
      </c>
      <c r="C2692" s="2">
        <v>1</v>
      </c>
      <c r="D2692" s="2">
        <v>0</v>
      </c>
      <c r="E2692" s="2">
        <v>1</v>
      </c>
      <c r="F2692" s="2">
        <v>1</v>
      </c>
    </row>
    <row r="2693" spans="1:6" x14ac:dyDescent="0.25">
      <c r="A2693" s="1" t="str">
        <f>"50125"</f>
        <v>50125</v>
      </c>
      <c r="B2693" s="1" t="str">
        <f>"19181"</f>
        <v>19181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tr">
        <f>"50104"</f>
        <v>50104</v>
      </c>
      <c r="B2694" s="1" t="str">
        <f>"19107"</f>
        <v>19107</v>
      </c>
      <c r="C2694" s="2">
        <v>0.92307692307692302</v>
      </c>
      <c r="D2694" s="2">
        <v>0.8</v>
      </c>
      <c r="E2694" s="2">
        <v>0</v>
      </c>
      <c r="F2694" s="2">
        <v>0.91566265060240903</v>
      </c>
    </row>
    <row r="2695" spans="1:6" x14ac:dyDescent="0.25">
      <c r="A2695" s="1" t="str">
        <f>"50104"</f>
        <v>50104</v>
      </c>
      <c r="B2695" s="1" t="str">
        <f>"19157"</f>
        <v>19157</v>
      </c>
      <c r="C2695" s="2">
        <v>3.8461538461538401E-2</v>
      </c>
      <c r="D2695" s="2">
        <v>0</v>
      </c>
      <c r="E2695" s="2">
        <v>0</v>
      </c>
      <c r="F2695" s="2">
        <v>3.6144578313252997E-2</v>
      </c>
    </row>
    <row r="2696" spans="1:6" x14ac:dyDescent="0.25">
      <c r="A2696" s="1" t="str">
        <f>"50104"</f>
        <v>50104</v>
      </c>
      <c r="B2696" s="1" t="str">
        <f>"19123"</f>
        <v>19123</v>
      </c>
      <c r="C2696" s="2">
        <v>3.8461538461538401E-2</v>
      </c>
      <c r="D2696" s="2">
        <v>0.2</v>
      </c>
      <c r="E2696" s="2">
        <v>0</v>
      </c>
      <c r="F2696" s="2">
        <v>4.8192771084337303E-2</v>
      </c>
    </row>
    <row r="2697" spans="1:6" x14ac:dyDescent="0.25">
      <c r="A2697" s="1" t="str">
        <f>"50117"</f>
        <v>50117</v>
      </c>
      <c r="B2697" s="1" t="str">
        <f>"19009"</f>
        <v>19009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tr">
        <f>"50105"</f>
        <v>50105</v>
      </c>
      <c r="B2698" s="1" t="str">
        <f>"19169"</f>
        <v>19169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25">
      <c r="A2699" s="1" t="str">
        <f>"50110"</f>
        <v>50110</v>
      </c>
      <c r="B2699" s="1" t="str">
        <f>"19009"</f>
        <v>19009</v>
      </c>
      <c r="C2699" s="2">
        <v>1</v>
      </c>
      <c r="D2699" s="2">
        <v>0</v>
      </c>
      <c r="E2699" s="2">
        <v>1</v>
      </c>
      <c r="F2699" s="2">
        <v>1</v>
      </c>
    </row>
    <row r="2700" spans="1:6" x14ac:dyDescent="0.25">
      <c r="A2700" s="1" t="str">
        <f>"50078"</f>
        <v>50078</v>
      </c>
      <c r="B2700" s="1" t="str">
        <f>"19127"</f>
        <v>19127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25">
      <c r="A2701" s="1" t="str">
        <f>"29932"</f>
        <v>29932</v>
      </c>
      <c r="B2701" s="1" t="str">
        <f>"45049"</f>
        <v>45049</v>
      </c>
      <c r="C2701" s="2">
        <v>0.63636363636363602</v>
      </c>
      <c r="D2701" s="2">
        <v>0.6</v>
      </c>
      <c r="E2701" s="2">
        <v>0</v>
      </c>
      <c r="F2701" s="2">
        <v>0.63380281690140805</v>
      </c>
    </row>
    <row r="2702" spans="1:6" x14ac:dyDescent="0.25">
      <c r="A2702" s="1" t="str">
        <f>"29932"</f>
        <v>29932</v>
      </c>
      <c r="B2702" s="1" t="str">
        <f>"45005"</f>
        <v>45005</v>
      </c>
      <c r="C2702" s="2">
        <v>0.36363636363636298</v>
      </c>
      <c r="D2702" s="2">
        <v>0.4</v>
      </c>
      <c r="E2702" s="2">
        <v>0</v>
      </c>
      <c r="F2702" s="2">
        <v>0.36619718309859101</v>
      </c>
    </row>
    <row r="2703" spans="1:6" x14ac:dyDescent="0.25">
      <c r="A2703" s="1" t="str">
        <f>"29943"</f>
        <v>29943</v>
      </c>
      <c r="B2703" s="1" t="str">
        <f>"45053"</f>
        <v>45053</v>
      </c>
      <c r="C2703" s="2">
        <v>1</v>
      </c>
      <c r="D2703" s="2">
        <v>1</v>
      </c>
      <c r="E2703" s="2">
        <v>0</v>
      </c>
      <c r="F2703" s="2">
        <v>1</v>
      </c>
    </row>
    <row r="2704" spans="1:6" x14ac:dyDescent="0.25">
      <c r="A2704" s="1" t="str">
        <f>"50002"</f>
        <v>50002</v>
      </c>
      <c r="B2704" s="1" t="str">
        <f>"19001"</f>
        <v>19001</v>
      </c>
      <c r="C2704" s="2">
        <v>0.80237154150197598</v>
      </c>
      <c r="D2704" s="2">
        <v>0.9</v>
      </c>
      <c r="E2704" s="2">
        <v>1</v>
      </c>
      <c r="F2704" s="2">
        <v>0.80783817951959502</v>
      </c>
    </row>
    <row r="2705" spans="1:6" x14ac:dyDescent="0.25">
      <c r="A2705" s="1" t="str">
        <f>"50002"</f>
        <v>50002</v>
      </c>
      <c r="B2705" s="1" t="str">
        <f>"19077"</f>
        <v>19077</v>
      </c>
      <c r="C2705" s="2">
        <v>0.19762845849802299</v>
      </c>
      <c r="D2705" s="2">
        <v>0.1</v>
      </c>
      <c r="E2705" s="2">
        <v>0</v>
      </c>
      <c r="F2705" s="2">
        <v>0.19216182048040401</v>
      </c>
    </row>
    <row r="2706" spans="1:6" x14ac:dyDescent="0.25">
      <c r="A2706" s="1" t="str">
        <f>"50009"</f>
        <v>50009</v>
      </c>
      <c r="B2706" s="1" t="str">
        <f>"19153"</f>
        <v>19153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tr">
        <f>"29939"</f>
        <v>29939</v>
      </c>
      <c r="B2707" s="1" t="str">
        <f>"45049"</f>
        <v>45049</v>
      </c>
      <c r="C2707" s="2">
        <v>0</v>
      </c>
      <c r="D2707" s="2">
        <v>1</v>
      </c>
      <c r="E2707" s="2">
        <v>0</v>
      </c>
      <c r="F2707" s="2">
        <v>1</v>
      </c>
    </row>
    <row r="2708" spans="1:6" x14ac:dyDescent="0.25">
      <c r="A2708" s="1" t="str">
        <f>"50163"</f>
        <v>50163</v>
      </c>
      <c r="B2708" s="1" t="str">
        <f>"19125"</f>
        <v>19125</v>
      </c>
      <c r="C2708" s="2">
        <v>1</v>
      </c>
      <c r="D2708" s="2">
        <v>0</v>
      </c>
      <c r="E2708" s="2">
        <v>1</v>
      </c>
      <c r="F2708" s="2">
        <v>1</v>
      </c>
    </row>
    <row r="2709" spans="1:6" x14ac:dyDescent="0.25">
      <c r="A2709" s="1" t="str">
        <f>"50170"</f>
        <v>50170</v>
      </c>
      <c r="B2709" s="1" t="str">
        <f>"19099"</f>
        <v>19099</v>
      </c>
      <c r="C2709" s="2">
        <v>0.90909090909090895</v>
      </c>
      <c r="D2709" s="2">
        <v>1</v>
      </c>
      <c r="E2709" s="2">
        <v>1</v>
      </c>
      <c r="F2709" s="2">
        <v>0.911785462244177</v>
      </c>
    </row>
    <row r="2710" spans="1:6" x14ac:dyDescent="0.25">
      <c r="A2710" s="1" t="str">
        <f>"50170"</f>
        <v>50170</v>
      </c>
      <c r="B2710" s="1" t="str">
        <f>"19125"</f>
        <v>19125</v>
      </c>
      <c r="C2710" s="2">
        <v>9.0909090909090898E-2</v>
      </c>
      <c r="D2710" s="2">
        <v>0</v>
      </c>
      <c r="E2710" s="2">
        <v>0</v>
      </c>
      <c r="F2710" s="2">
        <v>8.8214537755822095E-2</v>
      </c>
    </row>
    <row r="2711" spans="1:6" x14ac:dyDescent="0.25">
      <c r="A2711" s="1" t="str">
        <f>"50201"</f>
        <v>50201</v>
      </c>
      <c r="B2711" s="1" t="str">
        <f>"19169"</f>
        <v>19169</v>
      </c>
      <c r="C2711" s="2">
        <v>1</v>
      </c>
      <c r="D2711" s="2">
        <v>1</v>
      </c>
      <c r="E2711" s="2">
        <v>1</v>
      </c>
      <c r="F2711" s="2">
        <v>1</v>
      </c>
    </row>
    <row r="2712" spans="1:6" x14ac:dyDescent="0.25">
      <c r="A2712" s="1" t="str">
        <f>"50206"</f>
        <v>50206</v>
      </c>
      <c r="B2712" s="1" t="str">
        <f>"19169"</f>
        <v>19169</v>
      </c>
      <c r="C2712" s="2">
        <v>2.09580838323353E-2</v>
      </c>
      <c r="D2712" s="2">
        <v>0</v>
      </c>
      <c r="E2712" s="2">
        <v>0</v>
      </c>
      <c r="F2712" s="2">
        <v>2.04081632653061E-2</v>
      </c>
    </row>
    <row r="2713" spans="1:6" x14ac:dyDescent="0.25">
      <c r="A2713" s="1" t="str">
        <f>"50206"</f>
        <v>50206</v>
      </c>
      <c r="B2713" s="1" t="str">
        <f>"19083"</f>
        <v>19083</v>
      </c>
      <c r="C2713" s="2">
        <v>0.92514970059880197</v>
      </c>
      <c r="D2713" s="2">
        <v>1</v>
      </c>
      <c r="E2713" s="2">
        <v>1</v>
      </c>
      <c r="F2713" s="2">
        <v>0.92711370262390602</v>
      </c>
    </row>
    <row r="2714" spans="1:6" x14ac:dyDescent="0.25">
      <c r="A2714" s="1" t="str">
        <f>"50206"</f>
        <v>50206</v>
      </c>
      <c r="B2714" s="1" t="str">
        <f>"19127"</f>
        <v>19127</v>
      </c>
      <c r="C2714" s="2">
        <v>5.3892215568862201E-2</v>
      </c>
      <c r="D2714" s="2">
        <v>0</v>
      </c>
      <c r="E2714" s="2">
        <v>0</v>
      </c>
      <c r="F2714" s="2">
        <v>5.2478134110787097E-2</v>
      </c>
    </row>
    <row r="2715" spans="1:6" x14ac:dyDescent="0.25">
      <c r="A2715" s="1" t="str">
        <f>"50153"</f>
        <v>50153</v>
      </c>
      <c r="B2715" s="1" t="str">
        <f>"19099"</f>
        <v>19099</v>
      </c>
      <c r="C2715" s="2">
        <v>0.94047619047619002</v>
      </c>
      <c r="D2715" s="2">
        <v>0.92307692307692302</v>
      </c>
      <c r="E2715" s="2">
        <v>1</v>
      </c>
      <c r="F2715" s="2">
        <v>0.94166666666666599</v>
      </c>
    </row>
    <row r="2716" spans="1:6" x14ac:dyDescent="0.25">
      <c r="A2716" s="1" t="str">
        <f>"50153"</f>
        <v>50153</v>
      </c>
      <c r="B2716" s="1" t="str">
        <f>"19157"</f>
        <v>19157</v>
      </c>
      <c r="C2716" s="2">
        <v>2.3809523809523801E-2</v>
      </c>
      <c r="D2716" s="2">
        <v>0</v>
      </c>
      <c r="E2716" s="2">
        <v>0</v>
      </c>
      <c r="F2716" s="2">
        <v>2.2222222222222199E-2</v>
      </c>
    </row>
    <row r="2717" spans="1:6" x14ac:dyDescent="0.25">
      <c r="A2717" s="1" t="str">
        <f>"50153"</f>
        <v>50153</v>
      </c>
      <c r="B2717" s="1" t="str">
        <f>"19123"</f>
        <v>19123</v>
      </c>
      <c r="C2717" s="2">
        <v>3.5714285714285698E-2</v>
      </c>
      <c r="D2717" s="2">
        <v>7.69230769230769E-2</v>
      </c>
      <c r="E2717" s="2">
        <v>0</v>
      </c>
      <c r="F2717" s="2">
        <v>3.6111111111111101E-2</v>
      </c>
    </row>
    <row r="2718" spans="1:6" x14ac:dyDescent="0.25">
      <c r="A2718" s="1" t="str">
        <f>"50218"</f>
        <v>50218</v>
      </c>
      <c r="B2718" s="1" t="str">
        <f>"19121"</f>
        <v>19121</v>
      </c>
      <c r="C2718" s="2">
        <v>1</v>
      </c>
      <c r="D2718" s="2">
        <v>0</v>
      </c>
      <c r="E2718" s="2">
        <v>1</v>
      </c>
      <c r="F2718" s="2">
        <v>1</v>
      </c>
    </row>
    <row r="2719" spans="1:6" x14ac:dyDescent="0.25">
      <c r="A2719" s="1" t="str">
        <f>"50220"</f>
        <v>50220</v>
      </c>
      <c r="B2719" s="1" t="str">
        <f>"19049"</f>
        <v>19049</v>
      </c>
      <c r="C2719" s="2">
        <v>0.94670371305885304</v>
      </c>
      <c r="D2719" s="2">
        <v>0.98847262247838596</v>
      </c>
      <c r="E2719" s="2">
        <v>1</v>
      </c>
      <c r="F2719" s="2">
        <v>0.951901565995525</v>
      </c>
    </row>
    <row r="2720" spans="1:6" x14ac:dyDescent="0.25">
      <c r="A2720" s="1" t="str">
        <f>"50220"</f>
        <v>50220</v>
      </c>
      <c r="B2720" s="1" t="str">
        <f>"19015"</f>
        <v>19015</v>
      </c>
      <c r="C2720" s="2">
        <v>4.9507451376610202E-2</v>
      </c>
      <c r="D2720" s="2">
        <v>8.6455331412103702E-3</v>
      </c>
      <c r="E2720" s="2">
        <v>0</v>
      </c>
      <c r="F2720" s="2">
        <v>4.4519015659955197E-2</v>
      </c>
    </row>
    <row r="2721" spans="1:6" x14ac:dyDescent="0.25">
      <c r="A2721" s="1" t="str">
        <f>"50220"</f>
        <v>50220</v>
      </c>
      <c r="B2721" s="1" t="str">
        <f>"19073"</f>
        <v>19073</v>
      </c>
      <c r="C2721" s="2">
        <v>3.78883556453649E-3</v>
      </c>
      <c r="D2721" s="2">
        <v>2.8818443804034498E-3</v>
      </c>
      <c r="E2721" s="2">
        <v>0</v>
      </c>
      <c r="F2721" s="2">
        <v>3.5794183445190101E-3</v>
      </c>
    </row>
    <row r="2722" spans="1:6" x14ac:dyDescent="0.25">
      <c r="A2722" s="1" t="str">
        <f>"50222"</f>
        <v>50222</v>
      </c>
      <c r="B2722" s="1" t="str">
        <f>"19039"</f>
        <v>19039</v>
      </c>
      <c r="C2722" s="2">
        <v>1.21951219512195E-2</v>
      </c>
      <c r="D2722" s="2">
        <v>0</v>
      </c>
      <c r="E2722" s="2">
        <v>0</v>
      </c>
      <c r="F2722" s="2">
        <v>1.2E-2</v>
      </c>
    </row>
    <row r="2723" spans="1:6" x14ac:dyDescent="0.25">
      <c r="A2723" s="1" t="str">
        <f>"50222"</f>
        <v>50222</v>
      </c>
      <c r="B2723" s="1" t="str">
        <f>"19121"</f>
        <v>19121</v>
      </c>
      <c r="C2723" s="2">
        <v>0.98780487804878003</v>
      </c>
      <c r="D2723" s="2">
        <v>1</v>
      </c>
      <c r="E2723" s="2">
        <v>1</v>
      </c>
      <c r="F2723" s="2">
        <v>0.98799999999999999</v>
      </c>
    </row>
    <row r="2724" spans="1:6" x14ac:dyDescent="0.25">
      <c r="A2724" s="1" t="str">
        <f>"50236"</f>
        <v>50236</v>
      </c>
      <c r="B2724" s="1" t="str">
        <f>"19169"</f>
        <v>19169</v>
      </c>
      <c r="C2724" s="2">
        <v>0.99717514124293705</v>
      </c>
      <c r="D2724" s="2">
        <v>1</v>
      </c>
      <c r="E2724" s="2">
        <v>1</v>
      </c>
      <c r="F2724" s="2">
        <v>0.99725274725274704</v>
      </c>
    </row>
    <row r="2725" spans="1:6" x14ac:dyDescent="0.25">
      <c r="A2725" s="1" t="str">
        <f>"50236"</f>
        <v>50236</v>
      </c>
      <c r="B2725" s="1" t="str">
        <f>"19079"</f>
        <v>19079</v>
      </c>
      <c r="C2725" s="2">
        <v>2.8248587570621399E-3</v>
      </c>
      <c r="D2725" s="2">
        <v>0</v>
      </c>
      <c r="E2725" s="2">
        <v>0</v>
      </c>
      <c r="F2725" s="2">
        <v>2.7472527472527401E-3</v>
      </c>
    </row>
    <row r="2726" spans="1:6" x14ac:dyDescent="0.25">
      <c r="A2726" s="1" t="str">
        <f>"50239"</f>
        <v>50239</v>
      </c>
      <c r="B2726" s="1" t="str">
        <f>"19169"</f>
        <v>19169</v>
      </c>
      <c r="C2726" s="2">
        <v>8.0357142857142794E-2</v>
      </c>
      <c r="D2726" s="2">
        <v>0</v>
      </c>
      <c r="E2726" s="2">
        <v>0</v>
      </c>
      <c r="F2726" s="2">
        <v>7.7586206896551699E-2</v>
      </c>
    </row>
    <row r="2727" spans="1:6" x14ac:dyDescent="0.25">
      <c r="A2727" s="1" t="str">
        <f>"50239"</f>
        <v>50239</v>
      </c>
      <c r="B2727" s="1" t="str">
        <f>"19127"</f>
        <v>19127</v>
      </c>
      <c r="C2727" s="2">
        <v>0.91964285714285698</v>
      </c>
      <c r="D2727" s="2">
        <v>1</v>
      </c>
      <c r="E2727" s="2">
        <v>0</v>
      </c>
      <c r="F2727" s="2">
        <v>0.92241379310344795</v>
      </c>
    </row>
    <row r="2728" spans="1:6" x14ac:dyDescent="0.25">
      <c r="A2728" s="1" t="str">
        <f>"50259"</f>
        <v>50259</v>
      </c>
      <c r="B2728" s="1" t="str">
        <f>"19083"</f>
        <v>19083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25">
      <c r="A2729" s="1" t="str">
        <f>"50060"</f>
        <v>50060</v>
      </c>
      <c r="B2729" s="1" t="str">
        <f>"19185"</f>
        <v>19185</v>
      </c>
      <c r="C2729" s="2">
        <v>0.99843014128728402</v>
      </c>
      <c r="D2729" s="2">
        <v>1</v>
      </c>
      <c r="E2729" s="2">
        <v>1</v>
      </c>
      <c r="F2729" s="2">
        <v>0.99864038069340499</v>
      </c>
    </row>
    <row r="2730" spans="1:6" x14ac:dyDescent="0.25">
      <c r="A2730" s="1" t="str">
        <f>"50060"</f>
        <v>50060</v>
      </c>
      <c r="B2730" s="1" t="str">
        <f>"19117"</f>
        <v>19117</v>
      </c>
      <c r="C2730" s="2">
        <v>1.56985871271585E-3</v>
      </c>
      <c r="D2730" s="2">
        <v>0</v>
      </c>
      <c r="E2730" s="2">
        <v>0</v>
      </c>
      <c r="F2730" s="2">
        <v>1.3596193065941501E-3</v>
      </c>
    </row>
    <row r="2731" spans="1:6" x14ac:dyDescent="0.25">
      <c r="A2731" s="1" t="str">
        <f>"50032"</f>
        <v>50032</v>
      </c>
      <c r="B2731" s="1" t="str">
        <f>"19153"</f>
        <v>19153</v>
      </c>
      <c r="C2731" s="2">
        <v>1</v>
      </c>
      <c r="D2731" s="2">
        <v>0</v>
      </c>
      <c r="E2731" s="2">
        <v>1</v>
      </c>
      <c r="F2731" s="2">
        <v>1</v>
      </c>
    </row>
    <row r="2732" spans="1:6" x14ac:dyDescent="0.25">
      <c r="A2732" s="1" t="str">
        <f>"50268"</f>
        <v>50268</v>
      </c>
      <c r="B2732" s="1" t="str">
        <f>"19123"</f>
        <v>19123</v>
      </c>
      <c r="C2732" s="2">
        <v>5.1896207584830302E-2</v>
      </c>
      <c r="D2732" s="2">
        <v>0</v>
      </c>
      <c r="E2732" s="2">
        <v>0</v>
      </c>
      <c r="F2732" s="2">
        <v>5.0682261208576898E-2</v>
      </c>
    </row>
    <row r="2733" spans="1:6" x14ac:dyDescent="0.25">
      <c r="A2733" s="1" t="str">
        <f>"50268"</f>
        <v>50268</v>
      </c>
      <c r="B2733" s="1" t="str">
        <f>"19107"</f>
        <v>19107</v>
      </c>
      <c r="C2733" s="2">
        <v>0.94810379241516896</v>
      </c>
      <c r="D2733" s="2">
        <v>1</v>
      </c>
      <c r="E2733" s="2">
        <v>1</v>
      </c>
      <c r="F2733" s="2">
        <v>0.949317738791423</v>
      </c>
    </row>
    <row r="2734" spans="1:6" x14ac:dyDescent="0.25">
      <c r="A2734" s="1" t="str">
        <f>"50458"</f>
        <v>50458</v>
      </c>
      <c r="B2734" s="1" t="str">
        <f>"19033"</f>
        <v>19033</v>
      </c>
      <c r="C2734" s="2">
        <v>0.106092436974789</v>
      </c>
      <c r="D2734" s="2">
        <v>5.5555555555555497E-2</v>
      </c>
      <c r="E2734" s="2">
        <v>0</v>
      </c>
      <c r="F2734" s="2">
        <v>0.103658536585365</v>
      </c>
    </row>
    <row r="2735" spans="1:6" x14ac:dyDescent="0.25">
      <c r="A2735" s="1" t="str">
        <f>"50458"</f>
        <v>50458</v>
      </c>
      <c r="B2735" s="1" t="str">
        <f>"19131"</f>
        <v>19131</v>
      </c>
      <c r="C2735" s="2">
        <v>2.7310924369747799E-2</v>
      </c>
      <c r="D2735" s="2">
        <v>0</v>
      </c>
      <c r="E2735" s="2">
        <v>0</v>
      </c>
      <c r="F2735" s="2">
        <v>2.6422764227642202E-2</v>
      </c>
    </row>
    <row r="2736" spans="1:6" x14ac:dyDescent="0.25">
      <c r="A2736" s="1" t="str">
        <f>"50458"</f>
        <v>50458</v>
      </c>
      <c r="B2736" s="1" t="str">
        <f>"19067"</f>
        <v>19067</v>
      </c>
      <c r="C2736" s="2">
        <v>0.86659663865546199</v>
      </c>
      <c r="D2736" s="2">
        <v>0.94444444444444398</v>
      </c>
      <c r="E2736" s="2">
        <v>1</v>
      </c>
      <c r="F2736" s="2">
        <v>0.86991869918699105</v>
      </c>
    </row>
    <row r="2737" spans="1:6" x14ac:dyDescent="0.25">
      <c r="A2737" s="1" t="str">
        <f>"50440"</f>
        <v>50440</v>
      </c>
      <c r="B2737" s="1" t="str">
        <f>"19195"</f>
        <v>19195</v>
      </c>
      <c r="C2737" s="2">
        <v>1</v>
      </c>
      <c r="D2737" s="2">
        <v>1</v>
      </c>
      <c r="E2737" s="2">
        <v>0</v>
      </c>
      <c r="F2737" s="2">
        <v>1</v>
      </c>
    </row>
    <row r="2738" spans="1:6" x14ac:dyDescent="0.25">
      <c r="A2738" s="1" t="str">
        <f>"50433"</f>
        <v>50433</v>
      </c>
      <c r="B2738" s="1" t="str">
        <f>"19067"</f>
        <v>19067</v>
      </c>
      <c r="C2738" s="2">
        <v>0.13008130081300801</v>
      </c>
      <c r="D2738" s="2">
        <v>0</v>
      </c>
      <c r="E2738" s="2">
        <v>0</v>
      </c>
      <c r="F2738" s="2">
        <v>0.124031007751937</v>
      </c>
    </row>
    <row r="2739" spans="1:6" x14ac:dyDescent="0.25">
      <c r="A2739" s="1" t="str">
        <f>"50433"</f>
        <v>50433</v>
      </c>
      <c r="B2739" s="1" t="str">
        <f>"19023"</f>
        <v>19023</v>
      </c>
      <c r="C2739" s="2">
        <v>7.3170731707316999E-2</v>
      </c>
      <c r="D2739" s="2">
        <v>0</v>
      </c>
      <c r="E2739" s="2">
        <v>0</v>
      </c>
      <c r="F2739" s="2">
        <v>6.9767441860465101E-2</v>
      </c>
    </row>
    <row r="2740" spans="1:6" x14ac:dyDescent="0.25">
      <c r="A2740" s="1" t="str">
        <f>"50433"</f>
        <v>50433</v>
      </c>
      <c r="B2740" s="1" t="str">
        <f>"19069"</f>
        <v>19069</v>
      </c>
      <c r="C2740" s="2">
        <v>0.113821138211382</v>
      </c>
      <c r="D2740" s="2">
        <v>0</v>
      </c>
      <c r="E2740" s="2">
        <v>0</v>
      </c>
      <c r="F2740" s="2">
        <v>0.108527131782945</v>
      </c>
    </row>
    <row r="2741" spans="1:6" x14ac:dyDescent="0.25">
      <c r="A2741" s="1" t="str">
        <f>"50433"</f>
        <v>50433</v>
      </c>
      <c r="B2741" s="1" t="str">
        <f>"19033"</f>
        <v>19033</v>
      </c>
      <c r="C2741" s="2">
        <v>0.68292682926829196</v>
      </c>
      <c r="D2741" s="2">
        <v>1</v>
      </c>
      <c r="E2741" s="2">
        <v>1</v>
      </c>
      <c r="F2741" s="2">
        <v>0.69767441860465096</v>
      </c>
    </row>
    <row r="2742" spans="1:6" x14ac:dyDescent="0.25">
      <c r="A2742" s="1" t="str">
        <f>"50426"</f>
        <v>50426</v>
      </c>
      <c r="B2742" s="1" t="str">
        <f>"19131"</f>
        <v>19131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tr">
        <f>"50543"</f>
        <v>50543</v>
      </c>
      <c r="B2743" s="1" t="str">
        <f>"19187"</f>
        <v>19187</v>
      </c>
      <c r="C2743" s="2">
        <v>0.99729364005412702</v>
      </c>
      <c r="D2743" s="2">
        <v>1</v>
      </c>
      <c r="E2743" s="2">
        <v>1</v>
      </c>
      <c r="F2743" s="2">
        <v>0.99741602067183399</v>
      </c>
    </row>
    <row r="2744" spans="1:6" x14ac:dyDescent="0.25">
      <c r="A2744" s="1" t="str">
        <f>"50543"</f>
        <v>50543</v>
      </c>
      <c r="B2744" s="1" t="str">
        <f>"19073"</f>
        <v>19073</v>
      </c>
      <c r="C2744" s="2">
        <v>2.7063599458728E-3</v>
      </c>
      <c r="D2744" s="2">
        <v>0</v>
      </c>
      <c r="E2744" s="2">
        <v>0</v>
      </c>
      <c r="F2744" s="2">
        <v>2.58397932816537E-3</v>
      </c>
    </row>
    <row r="2745" spans="1:6" x14ac:dyDescent="0.25">
      <c r="A2745" s="1" t="str">
        <f>"50567"</f>
        <v>50567</v>
      </c>
      <c r="B2745" s="1" t="str">
        <f>"19021"</f>
        <v>19021</v>
      </c>
      <c r="C2745" s="2">
        <v>8.6206896551724102E-3</v>
      </c>
      <c r="D2745" s="2">
        <v>0</v>
      </c>
      <c r="E2745" s="2">
        <v>0</v>
      </c>
      <c r="F2745" s="2">
        <v>8.4745762711864406E-3</v>
      </c>
    </row>
    <row r="2746" spans="1:6" x14ac:dyDescent="0.25">
      <c r="A2746" s="1" t="str">
        <f>"50567"</f>
        <v>50567</v>
      </c>
      <c r="B2746" s="1" t="str">
        <f>"19161"</f>
        <v>19161</v>
      </c>
      <c r="C2746" s="2">
        <v>0.99137931034482696</v>
      </c>
      <c r="D2746" s="2">
        <v>1</v>
      </c>
      <c r="E2746" s="2">
        <v>1</v>
      </c>
      <c r="F2746" s="2">
        <v>0.99152542372881303</v>
      </c>
    </row>
    <row r="2747" spans="1:6" x14ac:dyDescent="0.25">
      <c r="A2747" s="1" t="str">
        <f>"50568"</f>
        <v>50568</v>
      </c>
      <c r="B2747" s="1" t="str">
        <f>"19161"</f>
        <v>19161</v>
      </c>
      <c r="C2747" s="2">
        <v>3.125E-2</v>
      </c>
      <c r="D2747" s="2">
        <v>0</v>
      </c>
      <c r="E2747" s="2">
        <v>0</v>
      </c>
      <c r="F2747" s="2">
        <v>3.0581039755351602E-2</v>
      </c>
    </row>
    <row r="2748" spans="1:6" x14ac:dyDescent="0.25">
      <c r="A2748" s="1" t="str">
        <f>"50568"</f>
        <v>50568</v>
      </c>
      <c r="B2748" s="1" t="str">
        <f>"19151"</f>
        <v>19151</v>
      </c>
      <c r="C2748" s="2">
        <v>3.1250000000000002E-3</v>
      </c>
      <c r="D2748" s="2">
        <v>0</v>
      </c>
      <c r="E2748" s="2">
        <v>0</v>
      </c>
      <c r="F2748" s="2">
        <v>3.05810397553516E-3</v>
      </c>
    </row>
    <row r="2749" spans="1:6" x14ac:dyDescent="0.25">
      <c r="A2749" s="1" t="str">
        <f>"50568"</f>
        <v>50568</v>
      </c>
      <c r="B2749" s="1" t="str">
        <f>"19021"</f>
        <v>19021</v>
      </c>
      <c r="C2749" s="2">
        <v>0.96562499999999996</v>
      </c>
      <c r="D2749" s="2">
        <v>1</v>
      </c>
      <c r="E2749" s="2">
        <v>1</v>
      </c>
      <c r="F2749" s="2">
        <v>0.96636085626911306</v>
      </c>
    </row>
    <row r="2750" spans="1:6" x14ac:dyDescent="0.25">
      <c r="A2750" s="1" t="str">
        <f>"50579"</f>
        <v>50579</v>
      </c>
      <c r="B2750" s="1" t="str">
        <f>"19025"</f>
        <v>19025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tr">
        <f>"50586"</f>
        <v>50586</v>
      </c>
      <c r="B2751" s="1" t="str">
        <f>"19187"</f>
        <v>19187</v>
      </c>
      <c r="C2751" s="2">
        <v>6.3380281690140802E-2</v>
      </c>
      <c r="D2751" s="2">
        <v>0</v>
      </c>
      <c r="E2751" s="2">
        <v>0</v>
      </c>
      <c r="F2751" s="2">
        <v>6.2937062937062901E-2</v>
      </c>
    </row>
    <row r="2752" spans="1:6" x14ac:dyDescent="0.25">
      <c r="A2752" s="1" t="str">
        <f>"50586"</f>
        <v>50586</v>
      </c>
      <c r="B2752" s="1" t="str">
        <f>"19025"</f>
        <v>19025</v>
      </c>
      <c r="C2752" s="2">
        <v>0.93661971830985902</v>
      </c>
      <c r="D2752" s="2">
        <v>0</v>
      </c>
      <c r="E2752" s="2">
        <v>1</v>
      </c>
      <c r="F2752" s="2">
        <v>0.93706293706293697</v>
      </c>
    </row>
    <row r="2753" spans="1:6" x14ac:dyDescent="0.25">
      <c r="A2753" s="1" t="str">
        <f>"50594"</f>
        <v>50594</v>
      </c>
      <c r="B2753" s="1" t="str">
        <f>"19187"</f>
        <v>19187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tr">
        <f>"50546"</f>
        <v>50546</v>
      </c>
      <c r="B2754" s="1" t="str">
        <f>"19151"</f>
        <v>19151</v>
      </c>
      <c r="C2754" s="2">
        <v>0.99019607843137203</v>
      </c>
      <c r="D2754" s="2">
        <v>1</v>
      </c>
      <c r="E2754" s="2">
        <v>1</v>
      </c>
      <c r="F2754" s="2">
        <v>0.99038461538461497</v>
      </c>
    </row>
    <row r="2755" spans="1:6" x14ac:dyDescent="0.25">
      <c r="A2755" s="1" t="str">
        <f>"50546"</f>
        <v>50546</v>
      </c>
      <c r="B2755" s="1" t="str">
        <f>"19147"</f>
        <v>19147</v>
      </c>
      <c r="C2755" s="2">
        <v>9.8039215686274508E-3</v>
      </c>
      <c r="D2755" s="2">
        <v>0</v>
      </c>
      <c r="E2755" s="2">
        <v>0</v>
      </c>
      <c r="F2755" s="2">
        <v>9.6153846153846107E-3</v>
      </c>
    </row>
    <row r="2756" spans="1:6" x14ac:dyDescent="0.25">
      <c r="A2756" s="1" t="str">
        <f>"50593"</f>
        <v>50593</v>
      </c>
      <c r="B2756" s="1" t="str">
        <f>"19151"</f>
        <v>19151</v>
      </c>
      <c r="C2756" s="2">
        <v>1</v>
      </c>
      <c r="D2756" s="2">
        <v>1</v>
      </c>
      <c r="E2756" s="2">
        <v>0</v>
      </c>
      <c r="F2756" s="2">
        <v>1</v>
      </c>
    </row>
    <row r="2757" spans="1:6" x14ac:dyDescent="0.25">
      <c r="A2757" s="1" t="str">
        <f>"50464"</f>
        <v>50464</v>
      </c>
      <c r="B2757" s="1" t="str">
        <f>"19033"</f>
        <v>19033</v>
      </c>
      <c r="C2757" s="2">
        <v>0.804953560371517</v>
      </c>
      <c r="D2757" s="2">
        <v>1</v>
      </c>
      <c r="E2757" s="2">
        <v>1</v>
      </c>
      <c r="F2757" s="2">
        <v>0.81686046511627897</v>
      </c>
    </row>
    <row r="2758" spans="1:6" x14ac:dyDescent="0.25">
      <c r="A2758" s="1" t="str">
        <f>"50464"</f>
        <v>50464</v>
      </c>
      <c r="B2758" s="1" t="str">
        <f>"19195"</f>
        <v>19195</v>
      </c>
      <c r="C2758" s="2">
        <v>0.17647058823529399</v>
      </c>
      <c r="D2758" s="2">
        <v>0</v>
      </c>
      <c r="E2758" s="2">
        <v>0</v>
      </c>
      <c r="F2758" s="2">
        <v>0.165697674418604</v>
      </c>
    </row>
    <row r="2759" spans="1:6" x14ac:dyDescent="0.25">
      <c r="A2759" s="1" t="str">
        <f>"50464"</f>
        <v>50464</v>
      </c>
      <c r="B2759" s="1" t="str">
        <f>"19131"</f>
        <v>19131</v>
      </c>
      <c r="C2759" s="2">
        <v>1.8575851393188798E-2</v>
      </c>
      <c r="D2759" s="2">
        <v>0</v>
      </c>
      <c r="E2759" s="2">
        <v>0</v>
      </c>
      <c r="F2759" s="2">
        <v>1.7441860465116199E-2</v>
      </c>
    </row>
    <row r="2760" spans="1:6" x14ac:dyDescent="0.25">
      <c r="A2760" s="1" t="str">
        <f>"50480"</f>
        <v>50480</v>
      </c>
      <c r="B2760" s="1" t="str">
        <f>"19109"</f>
        <v>19109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tr">
        <f>"50517"</f>
        <v>50517</v>
      </c>
      <c r="B2761" s="1" t="str">
        <f>"19109"</f>
        <v>19109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tr">
        <f>"50525"</f>
        <v>50525</v>
      </c>
      <c r="B2762" s="1" t="str">
        <f>"19197"</f>
        <v>19197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tr">
        <f>"50530"</f>
        <v>50530</v>
      </c>
      <c r="B2763" s="1" t="str">
        <f>"19187"</f>
        <v>19187</v>
      </c>
      <c r="C2763" s="2">
        <v>0.98138747884940702</v>
      </c>
      <c r="D2763" s="2">
        <v>1</v>
      </c>
      <c r="E2763" s="2">
        <v>1</v>
      </c>
      <c r="F2763" s="2">
        <v>0.98234349919743102</v>
      </c>
    </row>
    <row r="2764" spans="1:6" x14ac:dyDescent="0.25">
      <c r="A2764" s="1" t="str">
        <f>"50530"</f>
        <v>50530</v>
      </c>
      <c r="B2764" s="1" t="str">
        <f>"19015"</f>
        <v>19015</v>
      </c>
      <c r="C2764" s="2">
        <v>1.8612521150592198E-2</v>
      </c>
      <c r="D2764" s="2">
        <v>0</v>
      </c>
      <c r="E2764" s="2">
        <v>0</v>
      </c>
      <c r="F2764" s="2">
        <v>1.7656500802568201E-2</v>
      </c>
    </row>
    <row r="2765" spans="1:6" x14ac:dyDescent="0.25">
      <c r="A2765" s="1" t="str">
        <f>"50518"</f>
        <v>50518</v>
      </c>
      <c r="B2765" s="1" t="str">
        <f>"19187"</f>
        <v>19187</v>
      </c>
      <c r="C2765" s="2">
        <v>1</v>
      </c>
      <c r="D2765" s="2">
        <v>0</v>
      </c>
      <c r="E2765" s="2">
        <v>1</v>
      </c>
      <c r="F2765" s="2">
        <v>1</v>
      </c>
    </row>
    <row r="2766" spans="1:6" x14ac:dyDescent="0.25">
      <c r="A2766" s="1" t="str">
        <f>"50467"</f>
        <v>50467</v>
      </c>
      <c r="B2766" s="1" t="str">
        <f>"19033"</f>
        <v>19033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tr">
        <f>"50622"</f>
        <v>50622</v>
      </c>
      <c r="B2767" s="1" t="str">
        <f>"19017"</f>
        <v>19017</v>
      </c>
      <c r="C2767" s="2">
        <v>0.98929049531459101</v>
      </c>
      <c r="D2767" s="2">
        <v>1</v>
      </c>
      <c r="E2767" s="2">
        <v>1</v>
      </c>
      <c r="F2767" s="2">
        <v>0.98954248366012998</v>
      </c>
    </row>
    <row r="2768" spans="1:6" x14ac:dyDescent="0.25">
      <c r="A2768" s="1" t="str">
        <f>"50622"</f>
        <v>50622</v>
      </c>
      <c r="B2768" s="1" t="str">
        <f>"19013"</f>
        <v>19013</v>
      </c>
      <c r="C2768" s="2">
        <v>1.0709504685408201E-2</v>
      </c>
      <c r="D2768" s="2">
        <v>0</v>
      </c>
      <c r="E2768" s="2">
        <v>0</v>
      </c>
      <c r="F2768" s="2">
        <v>1.0457516339869201E-2</v>
      </c>
    </row>
    <row r="2769" spans="1:6" x14ac:dyDescent="0.25">
      <c r="A2769" s="1" t="str">
        <f>"50638"</f>
        <v>50638</v>
      </c>
      <c r="B2769" s="1" t="str">
        <f>"19171"</f>
        <v>19171</v>
      </c>
      <c r="C2769" s="2">
        <v>3.0921459492888E-3</v>
      </c>
      <c r="D2769" s="2">
        <v>0</v>
      </c>
      <c r="E2769" s="2">
        <v>0</v>
      </c>
      <c r="F2769" s="2">
        <v>2.6301946344029401E-3</v>
      </c>
    </row>
    <row r="2770" spans="1:6" x14ac:dyDescent="0.25">
      <c r="A2770" s="1" t="str">
        <f>"50638"</f>
        <v>50638</v>
      </c>
      <c r="B2770" s="1" t="str">
        <f>"19075"</f>
        <v>19075</v>
      </c>
      <c r="C2770" s="2">
        <v>0.99690785405071103</v>
      </c>
      <c r="D2770" s="2">
        <v>1</v>
      </c>
      <c r="E2770" s="2">
        <v>1</v>
      </c>
      <c r="F2770" s="2">
        <v>0.99736980536559705</v>
      </c>
    </row>
    <row r="2771" spans="1:6" x14ac:dyDescent="0.25">
      <c r="A2771" s="1" t="str">
        <f>"50632"</f>
        <v>50632</v>
      </c>
      <c r="B2771" s="1" t="str">
        <f>"19127"</f>
        <v>19127</v>
      </c>
      <c r="C2771" s="2">
        <v>0.110912343470483</v>
      </c>
      <c r="D2771" s="2">
        <v>0.23076923076923</v>
      </c>
      <c r="E2771" s="2">
        <v>0.375</v>
      </c>
      <c r="F2771" s="2">
        <v>0.125407166123778</v>
      </c>
    </row>
    <row r="2772" spans="1:6" x14ac:dyDescent="0.25">
      <c r="A2772" s="1" t="str">
        <f>"50632"</f>
        <v>50632</v>
      </c>
      <c r="B2772" s="1" t="str">
        <f>"19171"</f>
        <v>19171</v>
      </c>
      <c r="C2772" s="2">
        <v>0.88908765652951605</v>
      </c>
      <c r="D2772" s="2">
        <v>0.76923076923076905</v>
      </c>
      <c r="E2772" s="2">
        <v>0.625</v>
      </c>
      <c r="F2772" s="2">
        <v>0.874592833876221</v>
      </c>
    </row>
    <row r="2773" spans="1:6" x14ac:dyDescent="0.25">
      <c r="A2773" s="1" t="str">
        <f>"50623"</f>
        <v>50623</v>
      </c>
      <c r="B2773" s="1" t="str">
        <f>"19013"</f>
        <v>19013</v>
      </c>
      <c r="C2773" s="2">
        <v>1</v>
      </c>
      <c r="D2773" s="2">
        <v>0</v>
      </c>
      <c r="E2773" s="2">
        <v>1</v>
      </c>
      <c r="F2773" s="2">
        <v>1</v>
      </c>
    </row>
    <row r="2774" spans="1:6" x14ac:dyDescent="0.25">
      <c r="A2774" s="1" t="str">
        <f>"50319"</f>
        <v>50319</v>
      </c>
      <c r="B2774" s="1" t="str">
        <f>"19153"</f>
        <v>19153</v>
      </c>
      <c r="C2774" s="2">
        <v>0</v>
      </c>
      <c r="D2774" s="2">
        <v>1</v>
      </c>
      <c r="E2774" s="2">
        <v>1</v>
      </c>
      <c r="F2774" s="2">
        <v>1</v>
      </c>
    </row>
    <row r="2775" spans="1:6" x14ac:dyDescent="0.25">
      <c r="A2775" s="1" t="str">
        <f>"50318"</f>
        <v>50318</v>
      </c>
      <c r="B2775" s="1" t="str">
        <f>"19153"</f>
        <v>19153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tr">
        <f>"50364"</f>
        <v>50364</v>
      </c>
      <c r="B2776" s="1" t="str">
        <f>"19153"</f>
        <v>19153</v>
      </c>
      <c r="C2776" s="2">
        <v>0</v>
      </c>
      <c r="D2776" s="2">
        <v>0</v>
      </c>
      <c r="E2776" s="2">
        <v>1</v>
      </c>
      <c r="F2776" s="2">
        <v>1</v>
      </c>
    </row>
    <row r="2777" spans="1:6" x14ac:dyDescent="0.25">
      <c r="A2777" s="1" t="str">
        <f>"50701"</f>
        <v>50701</v>
      </c>
      <c r="B2777" s="1" t="str">
        <f>"19013"</f>
        <v>19013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tr">
        <f>"50651"</f>
        <v>50651</v>
      </c>
      <c r="B2778" s="1" t="str">
        <f>"19013"</f>
        <v>19013</v>
      </c>
      <c r="C2778" s="2">
        <v>0.91570648878107896</v>
      </c>
      <c r="D2778" s="2">
        <v>0.96610169491525399</v>
      </c>
      <c r="E2778" s="2">
        <v>1</v>
      </c>
      <c r="F2778" s="2">
        <v>0.92059966685174899</v>
      </c>
    </row>
    <row r="2779" spans="1:6" x14ac:dyDescent="0.25">
      <c r="A2779" s="1" t="str">
        <f>"50651"</f>
        <v>50651</v>
      </c>
      <c r="B2779" s="1" t="str">
        <f>"19019"</f>
        <v>19019</v>
      </c>
      <c r="C2779" s="2">
        <v>6.06428138265615E-4</v>
      </c>
      <c r="D2779" s="2">
        <v>0</v>
      </c>
      <c r="E2779" s="2">
        <v>0</v>
      </c>
      <c r="F2779" s="2">
        <v>5.5524708495280296E-4</v>
      </c>
    </row>
    <row r="2780" spans="1:6" x14ac:dyDescent="0.25">
      <c r="A2780" s="1" t="str">
        <f>"50651"</f>
        <v>50651</v>
      </c>
      <c r="B2780" s="1" t="str">
        <f>"19171"</f>
        <v>19171</v>
      </c>
      <c r="C2780" s="2">
        <v>4.85142510612492E-3</v>
      </c>
      <c r="D2780" s="2">
        <v>8.4745762711864406E-3</v>
      </c>
      <c r="E2780" s="2">
        <v>0</v>
      </c>
      <c r="F2780" s="2">
        <v>4.9972237645752298E-3</v>
      </c>
    </row>
    <row r="2781" spans="1:6" x14ac:dyDescent="0.25">
      <c r="A2781" s="1" t="str">
        <f>"50651"</f>
        <v>50651</v>
      </c>
      <c r="B2781" s="1" t="str">
        <f>"19011"</f>
        <v>19011</v>
      </c>
      <c r="C2781" s="2">
        <v>7.8835657974530002E-2</v>
      </c>
      <c r="D2781" s="2">
        <v>2.5423728813559299E-2</v>
      </c>
      <c r="E2781" s="2">
        <v>0</v>
      </c>
      <c r="F2781" s="2">
        <v>7.3847862298722894E-2</v>
      </c>
    </row>
    <row r="2782" spans="1:6" x14ac:dyDescent="0.25">
      <c r="A2782" s="1" t="str">
        <f>"50655"</f>
        <v>50655</v>
      </c>
      <c r="B2782" s="1" t="str">
        <f>"19065"</f>
        <v>19065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25">
      <c r="A2783" s="1" t="str">
        <f>"50668"</f>
        <v>50668</v>
      </c>
      <c r="B2783" s="1" t="str">
        <f>"19013"</f>
        <v>19013</v>
      </c>
      <c r="C2783" s="2">
        <v>1.0526315789473601E-2</v>
      </c>
      <c r="D2783" s="2">
        <v>0</v>
      </c>
      <c r="E2783" s="2">
        <v>0</v>
      </c>
      <c r="F2783" s="2">
        <v>1.0256410256410199E-2</v>
      </c>
    </row>
    <row r="2784" spans="1:6" x14ac:dyDescent="0.25">
      <c r="A2784" s="1" t="str">
        <f>"50668"</f>
        <v>50668</v>
      </c>
      <c r="B2784" s="1" t="str">
        <f>"19017"</f>
        <v>19017</v>
      </c>
      <c r="C2784" s="2">
        <v>0.98947368421052595</v>
      </c>
      <c r="D2784" s="2">
        <v>1</v>
      </c>
      <c r="E2784" s="2">
        <v>1</v>
      </c>
      <c r="F2784" s="2">
        <v>0.989743589743589</v>
      </c>
    </row>
    <row r="2785" spans="1:6" x14ac:dyDescent="0.25">
      <c r="A2785" s="1" t="str">
        <f>"50652"</f>
        <v>50652</v>
      </c>
      <c r="B2785" s="1" t="str">
        <f>"19171"</f>
        <v>19171</v>
      </c>
      <c r="C2785" s="2">
        <v>0</v>
      </c>
      <c r="D2785" s="2">
        <v>0</v>
      </c>
      <c r="E2785" s="2">
        <v>1</v>
      </c>
      <c r="F2785" s="2">
        <v>1</v>
      </c>
    </row>
    <row r="2786" spans="1:6" x14ac:dyDescent="0.25">
      <c r="A2786" s="1" t="str">
        <f>"51343"</f>
        <v>51343</v>
      </c>
      <c r="B2786" s="1" t="str">
        <f>"19041"</f>
        <v>19041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tr">
        <f>"50707"</f>
        <v>50707</v>
      </c>
      <c r="B2787" s="1" t="str">
        <f>"19013"</f>
        <v>19013</v>
      </c>
      <c r="C2787" s="2">
        <v>1</v>
      </c>
      <c r="D2787" s="2">
        <v>1</v>
      </c>
      <c r="E2787" s="2">
        <v>1</v>
      </c>
      <c r="F2787" s="2">
        <v>1</v>
      </c>
    </row>
    <row r="2788" spans="1:6" x14ac:dyDescent="0.25">
      <c r="A2788" s="1" t="str">
        <f>"50857"</f>
        <v>50857</v>
      </c>
      <c r="B2788" s="1" t="str">
        <f>"19173"</f>
        <v>19173</v>
      </c>
      <c r="C2788" s="2">
        <v>0.144736842105263</v>
      </c>
      <c r="D2788" s="2">
        <v>0</v>
      </c>
      <c r="E2788" s="2">
        <v>0</v>
      </c>
      <c r="F2788" s="2">
        <v>0.139240506329113</v>
      </c>
    </row>
    <row r="2789" spans="1:6" x14ac:dyDescent="0.25">
      <c r="A2789" s="1" t="str">
        <f>"50857"</f>
        <v>50857</v>
      </c>
      <c r="B2789" s="1" t="str">
        <f>"19003"</f>
        <v>19003</v>
      </c>
      <c r="C2789" s="2">
        <v>0.82894736842105199</v>
      </c>
      <c r="D2789" s="2">
        <v>1</v>
      </c>
      <c r="E2789" s="2">
        <v>1</v>
      </c>
      <c r="F2789" s="2">
        <v>0.835443037974683</v>
      </c>
    </row>
    <row r="2790" spans="1:6" x14ac:dyDescent="0.25">
      <c r="A2790" s="1" t="str">
        <f>"50857"</f>
        <v>50857</v>
      </c>
      <c r="B2790" s="1" t="str">
        <f>"19137"</f>
        <v>19137</v>
      </c>
      <c r="C2790" s="2">
        <v>2.6315789473684199E-2</v>
      </c>
      <c r="D2790" s="2">
        <v>0</v>
      </c>
      <c r="E2790" s="2">
        <v>0</v>
      </c>
      <c r="F2790" s="2">
        <v>2.53164556962025E-2</v>
      </c>
    </row>
    <row r="2791" spans="1:6" x14ac:dyDescent="0.25">
      <c r="A2791" s="1" t="str">
        <f>"50839"</f>
        <v>50839</v>
      </c>
      <c r="B2791" s="1" t="str">
        <f>"19003"</f>
        <v>19003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tr">
        <f>"50847"</f>
        <v>50847</v>
      </c>
      <c r="B2792" s="1" t="str">
        <f>"19137"</f>
        <v>19137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tr">
        <f>"51525"</f>
        <v>51525</v>
      </c>
      <c r="B2793" s="1" t="str">
        <f>"19155"</f>
        <v>19155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tr">
        <f>"51532"</f>
        <v>51532</v>
      </c>
      <c r="B2794" s="1" t="str">
        <f>"19137"</f>
        <v>19137</v>
      </c>
      <c r="C2794" s="2">
        <v>0.93015873015872996</v>
      </c>
      <c r="D2794" s="2">
        <v>1</v>
      </c>
      <c r="E2794" s="2">
        <v>1</v>
      </c>
      <c r="F2794" s="2">
        <v>0.93125000000000002</v>
      </c>
    </row>
    <row r="2795" spans="1:6" x14ac:dyDescent="0.25">
      <c r="A2795" s="1" t="str">
        <f>"51532"</f>
        <v>51532</v>
      </c>
      <c r="B2795" s="1" t="str">
        <f>"19155"</f>
        <v>19155</v>
      </c>
      <c r="C2795" s="2">
        <v>6.3492063492063405E-2</v>
      </c>
      <c r="D2795" s="2">
        <v>0</v>
      </c>
      <c r="E2795" s="2">
        <v>0</v>
      </c>
      <c r="F2795" s="2">
        <v>6.25E-2</v>
      </c>
    </row>
    <row r="2796" spans="1:6" x14ac:dyDescent="0.25">
      <c r="A2796" s="1" t="str">
        <f>"51532"</f>
        <v>51532</v>
      </c>
      <c r="B2796" s="1" t="str">
        <f>"19029"</f>
        <v>19029</v>
      </c>
      <c r="C2796" s="2">
        <v>6.3492063492063397E-3</v>
      </c>
      <c r="D2796" s="2">
        <v>0</v>
      </c>
      <c r="E2796" s="2">
        <v>0</v>
      </c>
      <c r="F2796" s="2">
        <v>6.2500000000000003E-3</v>
      </c>
    </row>
    <row r="2797" spans="1:6" x14ac:dyDescent="0.25">
      <c r="A2797" s="1" t="str">
        <f>"51550"</f>
        <v>51550</v>
      </c>
      <c r="B2797" s="1" t="str">
        <f>"19085"</f>
        <v>19085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tr">
        <f>"51551"</f>
        <v>51551</v>
      </c>
      <c r="B2798" s="1" t="str">
        <f>"19071"</f>
        <v>19071</v>
      </c>
      <c r="C2798" s="2">
        <v>1.1574074074074E-3</v>
      </c>
      <c r="D2798" s="2">
        <v>0</v>
      </c>
      <c r="E2798" s="2">
        <v>0</v>
      </c>
      <c r="F2798" s="2">
        <v>1.0845986984815599E-3</v>
      </c>
    </row>
    <row r="2799" spans="1:6" x14ac:dyDescent="0.25">
      <c r="A2799" s="1" t="str">
        <f>"51551"</f>
        <v>51551</v>
      </c>
      <c r="B2799" s="1" t="str">
        <f>"19129"</f>
        <v>19129</v>
      </c>
      <c r="C2799" s="2">
        <v>0.998842592592592</v>
      </c>
      <c r="D2799" s="2">
        <v>1</v>
      </c>
      <c r="E2799" s="2">
        <v>1</v>
      </c>
      <c r="F2799" s="2">
        <v>0.99891540130151801</v>
      </c>
    </row>
    <row r="2800" spans="1:6" x14ac:dyDescent="0.25">
      <c r="A2800" s="1" t="str">
        <f>"51450"</f>
        <v>51450</v>
      </c>
      <c r="B2800" s="1" t="str">
        <f>"19161"</f>
        <v>19161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tr">
        <f>"51458"</f>
        <v>51458</v>
      </c>
      <c r="B2801" s="1" t="str">
        <f>"19161"</f>
        <v>19161</v>
      </c>
      <c r="C2801" s="2">
        <v>0.99865591397849396</v>
      </c>
      <c r="D2801" s="2">
        <v>1</v>
      </c>
      <c r="E2801" s="2">
        <v>1</v>
      </c>
      <c r="F2801" s="2">
        <v>0.99875156054931302</v>
      </c>
    </row>
    <row r="2802" spans="1:6" x14ac:dyDescent="0.25">
      <c r="A2802" s="1" t="str">
        <f>"51458"</f>
        <v>51458</v>
      </c>
      <c r="B2802" s="1" t="str">
        <f>"19047"</f>
        <v>19047</v>
      </c>
      <c r="C2802" s="2">
        <v>1.3440860215053699E-3</v>
      </c>
      <c r="D2802" s="2">
        <v>0</v>
      </c>
      <c r="E2802" s="2">
        <v>0</v>
      </c>
      <c r="F2802" s="2">
        <v>1.24843945068664E-3</v>
      </c>
    </row>
    <row r="2803" spans="1:6" x14ac:dyDescent="0.25">
      <c r="A2803" s="1" t="str">
        <f>"51466"</f>
        <v>51466</v>
      </c>
      <c r="B2803" s="1" t="str">
        <f>"19027"</f>
        <v>19027</v>
      </c>
      <c r="C2803" s="2">
        <v>7.2595281306715E-3</v>
      </c>
      <c r="D2803" s="2">
        <v>0</v>
      </c>
      <c r="E2803" s="2">
        <v>0</v>
      </c>
      <c r="F2803" s="2">
        <v>6.9930069930069904E-3</v>
      </c>
    </row>
    <row r="2804" spans="1:6" x14ac:dyDescent="0.25">
      <c r="A2804" s="1" t="str">
        <f>"51466"</f>
        <v>51466</v>
      </c>
      <c r="B2804" s="1" t="str">
        <f>"19047"</f>
        <v>19047</v>
      </c>
      <c r="C2804" s="2">
        <v>1.81488203266787E-3</v>
      </c>
      <c r="D2804" s="2">
        <v>0</v>
      </c>
      <c r="E2804" s="2">
        <v>0</v>
      </c>
      <c r="F2804" s="2">
        <v>1.74825174825174E-3</v>
      </c>
    </row>
    <row r="2805" spans="1:6" x14ac:dyDescent="0.25">
      <c r="A2805" s="1" t="str">
        <f>"51466"</f>
        <v>51466</v>
      </c>
      <c r="B2805" s="1" t="str">
        <f>"19161"</f>
        <v>19161</v>
      </c>
      <c r="C2805" s="2">
        <v>0.99092558983666001</v>
      </c>
      <c r="D2805" s="2">
        <v>1</v>
      </c>
      <c r="E2805" s="2">
        <v>1</v>
      </c>
      <c r="F2805" s="2">
        <v>0.99125874125874103</v>
      </c>
    </row>
    <row r="2806" spans="1:6" x14ac:dyDescent="0.25">
      <c r="A2806" s="1" t="str">
        <f>"51465"</f>
        <v>51465</v>
      </c>
      <c r="B2806" s="1" t="str">
        <f>"19047"</f>
        <v>19047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tr">
        <f>"51576"</f>
        <v>51576</v>
      </c>
      <c r="B2807" s="1" t="str">
        <f>"19155"</f>
        <v>19155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tr">
        <f>"51572"</f>
        <v>51572</v>
      </c>
      <c r="B2808" s="1" t="str">
        <f>"19133"</f>
        <v>19133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tr">
        <f>"51647"</f>
        <v>51647</v>
      </c>
      <c r="B2809" s="1" t="str">
        <f>"19145"</f>
        <v>19145</v>
      </c>
      <c r="C2809" s="2">
        <v>0.81443298969072098</v>
      </c>
      <c r="D2809" s="2">
        <v>0.5</v>
      </c>
      <c r="E2809" s="2">
        <v>1</v>
      </c>
      <c r="F2809" s="2">
        <v>0.81188118811881105</v>
      </c>
    </row>
    <row r="2810" spans="1:6" x14ac:dyDescent="0.25">
      <c r="A2810" s="1" t="str">
        <f>"51647"</f>
        <v>51647</v>
      </c>
      <c r="B2810" s="1" t="str">
        <f>"19071"</f>
        <v>19071</v>
      </c>
      <c r="C2810" s="2">
        <v>0.185567010309278</v>
      </c>
      <c r="D2810" s="2">
        <v>0.5</v>
      </c>
      <c r="E2810" s="2">
        <v>0</v>
      </c>
      <c r="F2810" s="2">
        <v>0.18811881188118801</v>
      </c>
    </row>
    <row r="2811" spans="1:6" x14ac:dyDescent="0.25">
      <c r="A2811" s="1" t="str">
        <f>"51656"</f>
        <v>51656</v>
      </c>
      <c r="B2811" s="1" t="str">
        <f>"19145"</f>
        <v>19145</v>
      </c>
      <c r="C2811" s="2">
        <v>1</v>
      </c>
      <c r="D2811" s="2">
        <v>0</v>
      </c>
      <c r="E2811" s="2">
        <v>1</v>
      </c>
      <c r="F2811" s="2">
        <v>1</v>
      </c>
    </row>
    <row r="2812" spans="1:6" x14ac:dyDescent="0.25">
      <c r="A2812" s="1" t="str">
        <f>"51578"</f>
        <v>51578</v>
      </c>
      <c r="B2812" s="1" t="str">
        <f>"19165"</f>
        <v>19165</v>
      </c>
      <c r="C2812" s="2">
        <v>1</v>
      </c>
      <c r="D2812" s="2">
        <v>1</v>
      </c>
      <c r="E2812" s="2">
        <v>0</v>
      </c>
      <c r="F2812" s="2">
        <v>1</v>
      </c>
    </row>
    <row r="2813" spans="1:6" x14ac:dyDescent="0.25">
      <c r="A2813" s="1" t="str">
        <f>"51006"</f>
        <v>51006</v>
      </c>
      <c r="B2813" s="1" t="str">
        <f>"19193"</f>
        <v>19193</v>
      </c>
      <c r="C2813" s="2">
        <v>3.0965391621129299E-2</v>
      </c>
      <c r="D2813" s="2">
        <v>0</v>
      </c>
      <c r="E2813" s="2">
        <v>0</v>
      </c>
      <c r="F2813" s="2">
        <v>2.9513888888888801E-2</v>
      </c>
    </row>
    <row r="2814" spans="1:6" x14ac:dyDescent="0.25">
      <c r="A2814" s="1" t="str">
        <f>"51006"</f>
        <v>51006</v>
      </c>
      <c r="B2814" s="1" t="str">
        <f>"19093"</f>
        <v>19093</v>
      </c>
      <c r="C2814" s="2">
        <v>0.96174863387978105</v>
      </c>
      <c r="D2814" s="2">
        <v>1</v>
      </c>
      <c r="E2814" s="2">
        <v>1</v>
      </c>
      <c r="F2814" s="2">
        <v>0.96354166666666596</v>
      </c>
    </row>
    <row r="2815" spans="1:6" x14ac:dyDescent="0.25">
      <c r="A2815" s="1" t="str">
        <f>"51006"</f>
        <v>51006</v>
      </c>
      <c r="B2815" s="1" t="str">
        <f>"19047"</f>
        <v>19047</v>
      </c>
      <c r="C2815" s="2">
        <v>7.2859744990892497E-3</v>
      </c>
      <c r="D2815" s="2">
        <v>0</v>
      </c>
      <c r="E2815" s="2">
        <v>0</v>
      </c>
      <c r="F2815" s="2">
        <v>6.9444444444444397E-3</v>
      </c>
    </row>
    <row r="2816" spans="1:6" x14ac:dyDescent="0.25">
      <c r="A2816" s="1" t="str">
        <f>"51047"</f>
        <v>51047</v>
      </c>
      <c r="B2816" s="1" t="str">
        <f>"19041"</f>
        <v>19041</v>
      </c>
      <c r="C2816" s="2">
        <v>0.82933333333333303</v>
      </c>
      <c r="D2816" s="2">
        <v>0.8</v>
      </c>
      <c r="E2816" s="2">
        <v>1</v>
      </c>
      <c r="F2816" s="2">
        <v>0.82914572864321601</v>
      </c>
    </row>
    <row r="2817" spans="1:6" x14ac:dyDescent="0.25">
      <c r="A2817" s="1" t="str">
        <f>"51047"</f>
        <v>51047</v>
      </c>
      <c r="B2817" s="1" t="str">
        <f>"19021"</f>
        <v>19021</v>
      </c>
      <c r="C2817" s="2">
        <v>9.8666666666666597E-2</v>
      </c>
      <c r="D2817" s="2">
        <v>0.15</v>
      </c>
      <c r="E2817" s="2">
        <v>0</v>
      </c>
      <c r="F2817" s="2">
        <v>0.10050251256281401</v>
      </c>
    </row>
    <row r="2818" spans="1:6" x14ac:dyDescent="0.25">
      <c r="A2818" s="1" t="str">
        <f>"51047"</f>
        <v>51047</v>
      </c>
      <c r="B2818" s="1" t="str">
        <f>"19035"</f>
        <v>19035</v>
      </c>
      <c r="C2818" s="2">
        <v>4.5333333333333302E-2</v>
      </c>
      <c r="D2818" s="2">
        <v>0</v>
      </c>
      <c r="E2818" s="2">
        <v>0</v>
      </c>
      <c r="F2818" s="2">
        <v>4.2713567839195901E-2</v>
      </c>
    </row>
    <row r="2819" spans="1:6" x14ac:dyDescent="0.25">
      <c r="A2819" s="1" t="str">
        <f>"51047"</f>
        <v>51047</v>
      </c>
      <c r="B2819" s="1" t="str">
        <f>"19141"</f>
        <v>19141</v>
      </c>
      <c r="C2819" s="2">
        <v>2.6666666666666599E-2</v>
      </c>
      <c r="D2819" s="2">
        <v>0.05</v>
      </c>
      <c r="E2819" s="2">
        <v>0</v>
      </c>
      <c r="F2819" s="2">
        <v>2.7638190954773802E-2</v>
      </c>
    </row>
    <row r="2820" spans="1:6" x14ac:dyDescent="0.25">
      <c r="A2820" s="1" t="str">
        <f>"51054"</f>
        <v>51054</v>
      </c>
      <c r="B2820" s="1" t="str">
        <f>"19193"</f>
        <v>19193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tr">
        <f>"51106"</f>
        <v>51106</v>
      </c>
      <c r="B2821" s="1" t="str">
        <f>"19193"</f>
        <v>19193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tr">
        <f>"51109"</f>
        <v>51109</v>
      </c>
      <c r="B2822" s="1" t="str">
        <f>"19149"</f>
        <v>19149</v>
      </c>
      <c r="C2822" s="2">
        <v>9.5988538681948399E-2</v>
      </c>
      <c r="D2822" s="2">
        <v>0</v>
      </c>
      <c r="E2822" s="2">
        <v>6.25E-2</v>
      </c>
      <c r="F2822" s="2">
        <v>9.0365448504983306E-2</v>
      </c>
    </row>
    <row r="2823" spans="1:6" x14ac:dyDescent="0.25">
      <c r="A2823" s="1" t="str">
        <f>"51109"</f>
        <v>51109</v>
      </c>
      <c r="B2823" s="1" t="str">
        <f>"19193"</f>
        <v>19193</v>
      </c>
      <c r="C2823" s="2">
        <v>0.90401146131805099</v>
      </c>
      <c r="D2823" s="2">
        <v>1</v>
      </c>
      <c r="E2823" s="2">
        <v>0.9375</v>
      </c>
      <c r="F2823" s="2">
        <v>0.90963455149501604</v>
      </c>
    </row>
    <row r="2824" spans="1:6" x14ac:dyDescent="0.25">
      <c r="A2824" s="1" t="str">
        <f>"51201"</f>
        <v>51201</v>
      </c>
      <c r="B2824" s="1" t="str">
        <f>"19141"</f>
        <v>19141</v>
      </c>
      <c r="C2824" s="2">
        <v>0.86559306286776005</v>
      </c>
      <c r="D2824" s="2">
        <v>0.93502824858757005</v>
      </c>
      <c r="E2824" s="2">
        <v>0.92424242424242398</v>
      </c>
      <c r="F2824" s="2">
        <v>0.87429340511440101</v>
      </c>
    </row>
    <row r="2825" spans="1:6" x14ac:dyDescent="0.25">
      <c r="A2825" s="1" t="str">
        <f>"51201"</f>
        <v>51201</v>
      </c>
      <c r="B2825" s="1" t="str">
        <f>"19119"</f>
        <v>19119</v>
      </c>
      <c r="C2825" s="2">
        <v>2.4775472282440301E-3</v>
      </c>
      <c r="D2825" s="2">
        <v>0</v>
      </c>
      <c r="E2825" s="2">
        <v>0</v>
      </c>
      <c r="F2825" s="2">
        <v>2.1534320323014799E-3</v>
      </c>
    </row>
    <row r="2826" spans="1:6" x14ac:dyDescent="0.25">
      <c r="A2826" s="1" t="str">
        <f>"51201"</f>
        <v>51201</v>
      </c>
      <c r="B2826" s="1" t="str">
        <f>"19167"</f>
        <v>19167</v>
      </c>
      <c r="C2826" s="2">
        <v>0.131310003096934</v>
      </c>
      <c r="D2826" s="2">
        <v>6.4971751412429293E-2</v>
      </c>
      <c r="E2826" s="2">
        <v>7.5757575757575704E-2</v>
      </c>
      <c r="F2826" s="2">
        <v>0.12301480484522199</v>
      </c>
    </row>
    <row r="2827" spans="1:6" x14ac:dyDescent="0.25">
      <c r="A2827" s="1" t="str">
        <f>"51201"</f>
        <v>51201</v>
      </c>
      <c r="B2827" s="1" t="str">
        <f>"19143"</f>
        <v>19143</v>
      </c>
      <c r="C2827" s="2">
        <v>6.1938680706100904E-4</v>
      </c>
      <c r="D2827" s="2">
        <v>0</v>
      </c>
      <c r="E2827" s="2">
        <v>0</v>
      </c>
      <c r="F2827" s="2">
        <v>5.3835800807536997E-4</v>
      </c>
    </row>
    <row r="2828" spans="1:6" x14ac:dyDescent="0.25">
      <c r="A2828" s="1" t="str">
        <f>"52033"</f>
        <v>52033</v>
      </c>
      <c r="B2828" s="1" t="str">
        <f>"19105"</f>
        <v>19105</v>
      </c>
      <c r="C2828" s="2">
        <v>0.25366748166259101</v>
      </c>
      <c r="D2828" s="2">
        <v>0.14285714285714199</v>
      </c>
      <c r="E2828" s="2">
        <v>0</v>
      </c>
      <c r="F2828" s="2">
        <v>0.24324324324324301</v>
      </c>
    </row>
    <row r="2829" spans="1:6" x14ac:dyDescent="0.25">
      <c r="A2829" s="1" t="str">
        <f>"52033"</f>
        <v>52033</v>
      </c>
      <c r="B2829" s="1" t="str">
        <f>"19061"</f>
        <v>19061</v>
      </c>
      <c r="C2829" s="2">
        <v>0.74633251833740799</v>
      </c>
      <c r="D2829" s="2">
        <v>0.85714285714285698</v>
      </c>
      <c r="E2829" s="2">
        <v>1</v>
      </c>
      <c r="F2829" s="2">
        <v>0.75675675675675602</v>
      </c>
    </row>
    <row r="2830" spans="1:6" x14ac:dyDescent="0.25">
      <c r="A2830" s="1" t="str">
        <f>"52035"</f>
        <v>52035</v>
      </c>
      <c r="B2830" s="1" t="str">
        <f>"19055"</f>
        <v>19055</v>
      </c>
      <c r="C2830" s="2">
        <v>0.57142857142857095</v>
      </c>
      <c r="D2830" s="2">
        <v>1</v>
      </c>
      <c r="E2830" s="2">
        <v>1</v>
      </c>
      <c r="F2830" s="2">
        <v>0.58352941176470496</v>
      </c>
    </row>
    <row r="2831" spans="1:6" x14ac:dyDescent="0.25">
      <c r="A2831" s="1" t="str">
        <f>"52035"</f>
        <v>52035</v>
      </c>
      <c r="B2831" s="1" t="str">
        <f>"19043"</f>
        <v>19043</v>
      </c>
      <c r="C2831" s="2">
        <v>0.42857142857142799</v>
      </c>
      <c r="D2831" s="2">
        <v>0</v>
      </c>
      <c r="E2831" s="2">
        <v>0</v>
      </c>
      <c r="F2831" s="2">
        <v>0.41647058823529398</v>
      </c>
    </row>
    <row r="2832" spans="1:6" x14ac:dyDescent="0.25">
      <c r="A2832" s="1" t="str">
        <f>"52054"</f>
        <v>52054</v>
      </c>
      <c r="B2832" s="1" t="str">
        <f>"19061"</f>
        <v>19061</v>
      </c>
      <c r="C2832" s="2">
        <v>0.11111111111111099</v>
      </c>
      <c r="D2832" s="2">
        <v>0</v>
      </c>
      <c r="E2832" s="2">
        <v>0</v>
      </c>
      <c r="F2832" s="2">
        <v>0.104545454545454</v>
      </c>
    </row>
    <row r="2833" spans="1:6" x14ac:dyDescent="0.25">
      <c r="A2833" s="1" t="str">
        <f>"52054"</f>
        <v>52054</v>
      </c>
      <c r="B2833" s="1" t="str">
        <f>"19097"</f>
        <v>19097</v>
      </c>
      <c r="C2833" s="2">
        <v>0.88888888888888795</v>
      </c>
      <c r="D2833" s="2">
        <v>1</v>
      </c>
      <c r="E2833" s="2">
        <v>1</v>
      </c>
      <c r="F2833" s="2">
        <v>0.89545454545454495</v>
      </c>
    </row>
    <row r="2834" spans="1:6" x14ac:dyDescent="0.25">
      <c r="A2834" s="1" t="str">
        <f>"52339"</f>
        <v>52339</v>
      </c>
      <c r="B2834" s="1" t="str">
        <f>"19171"</f>
        <v>19171</v>
      </c>
      <c r="C2834" s="2">
        <v>0.99358974358974295</v>
      </c>
      <c r="D2834" s="2">
        <v>1</v>
      </c>
      <c r="E2834" s="2">
        <v>1</v>
      </c>
      <c r="F2834" s="2">
        <v>0.99428299190090497</v>
      </c>
    </row>
    <row r="2835" spans="1:6" x14ac:dyDescent="0.25">
      <c r="A2835" s="1" t="str">
        <f>"52339"</f>
        <v>52339</v>
      </c>
      <c r="B2835" s="1" t="str">
        <f>"19157"</f>
        <v>19157</v>
      </c>
      <c r="C2835" s="2">
        <v>6.41025641025641E-3</v>
      </c>
      <c r="D2835" s="2">
        <v>0</v>
      </c>
      <c r="E2835" s="2">
        <v>0</v>
      </c>
      <c r="F2835" s="2">
        <v>5.7170080990948001E-3</v>
      </c>
    </row>
    <row r="2836" spans="1:6" x14ac:dyDescent="0.25">
      <c r="A2836" s="1" t="str">
        <f>"52345"</f>
        <v>52345</v>
      </c>
      <c r="B2836" s="1" t="str">
        <f>"19011"</f>
        <v>19011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25">
      <c r="A2837" s="1" t="str">
        <f>"52346"</f>
        <v>52346</v>
      </c>
      <c r="B2837" s="1" t="str">
        <f>"19011"</f>
        <v>19011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tr">
        <f>"52302"</f>
        <v>52302</v>
      </c>
      <c r="B2838" s="1" t="str">
        <f>"19113"</f>
        <v>19113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25">
      <c r="A2839" s="1" t="str">
        <f>"52065"</f>
        <v>52065</v>
      </c>
      <c r="B2839" s="1" t="str">
        <f>"19055"</f>
        <v>19055</v>
      </c>
      <c r="C2839" s="2">
        <v>0.14749999999999999</v>
      </c>
      <c r="D2839" s="2">
        <v>0</v>
      </c>
      <c r="E2839" s="2">
        <v>0</v>
      </c>
      <c r="F2839" s="2">
        <v>0.14355231143552299</v>
      </c>
    </row>
    <row r="2840" spans="1:6" x14ac:dyDescent="0.25">
      <c r="A2840" s="1" t="str">
        <f>"52065"</f>
        <v>52065</v>
      </c>
      <c r="B2840" s="1" t="str">
        <f>"19061"</f>
        <v>19061</v>
      </c>
      <c r="C2840" s="2">
        <v>0.85250000000000004</v>
      </c>
      <c r="D2840" s="2">
        <v>1</v>
      </c>
      <c r="E2840" s="2">
        <v>1</v>
      </c>
      <c r="F2840" s="2">
        <v>0.85644768856447595</v>
      </c>
    </row>
    <row r="2841" spans="1:6" x14ac:dyDescent="0.25">
      <c r="A2841" s="1" t="str">
        <f>"52069"</f>
        <v>52069</v>
      </c>
      <c r="B2841" s="1" t="str">
        <f>"19097"</f>
        <v>19097</v>
      </c>
      <c r="C2841" s="2">
        <v>0.94792899408284004</v>
      </c>
      <c r="D2841" s="2">
        <v>1</v>
      </c>
      <c r="E2841" s="2">
        <v>1</v>
      </c>
      <c r="F2841" s="2">
        <v>0.95067264573990995</v>
      </c>
    </row>
    <row r="2842" spans="1:6" x14ac:dyDescent="0.25">
      <c r="A2842" s="1" t="str">
        <f>"52069"</f>
        <v>52069</v>
      </c>
      <c r="B2842" s="1" t="str">
        <f>"19045"</f>
        <v>19045</v>
      </c>
      <c r="C2842" s="2">
        <v>5.2071005917159699E-2</v>
      </c>
      <c r="D2842" s="2">
        <v>0</v>
      </c>
      <c r="E2842" s="2">
        <v>0</v>
      </c>
      <c r="F2842" s="2">
        <v>4.93273542600896E-2</v>
      </c>
    </row>
    <row r="2843" spans="1:6" x14ac:dyDescent="0.25">
      <c r="A2843" s="1" t="str">
        <f>"52543"</f>
        <v>52543</v>
      </c>
      <c r="B2843" s="1" t="str">
        <f>"19123"</f>
        <v>19123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25">
      <c r="A2844" s="1" t="str">
        <f>"52361"</f>
        <v>52361</v>
      </c>
      <c r="B2844" s="1" t="str">
        <f>"19095"</f>
        <v>19095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tr">
        <f>"52553"</f>
        <v>52553</v>
      </c>
      <c r="B2845" s="1" t="str">
        <f>"19135"</f>
        <v>19135</v>
      </c>
      <c r="C2845" s="2">
        <v>0.10968494749124801</v>
      </c>
      <c r="D2845" s="2">
        <v>0.26315789473684198</v>
      </c>
      <c r="E2845" s="2">
        <v>0</v>
      </c>
      <c r="F2845" s="2">
        <v>0.11695278969957</v>
      </c>
    </row>
    <row r="2846" spans="1:6" x14ac:dyDescent="0.25">
      <c r="A2846" s="1" t="str">
        <f>"52553"</f>
        <v>52553</v>
      </c>
      <c r="B2846" s="1" t="str">
        <f>"19179"</f>
        <v>19179</v>
      </c>
      <c r="C2846" s="2">
        <v>0.62893815635939299</v>
      </c>
      <c r="D2846" s="2">
        <v>0.63157894736842102</v>
      </c>
      <c r="E2846" s="2">
        <v>0.88888888888888795</v>
      </c>
      <c r="F2846" s="2">
        <v>0.63412017167381896</v>
      </c>
    </row>
    <row r="2847" spans="1:6" x14ac:dyDescent="0.25">
      <c r="A2847" s="1" t="str">
        <f>"52553"</f>
        <v>52553</v>
      </c>
      <c r="B2847" s="1" t="str">
        <f>"19123"</f>
        <v>19123</v>
      </c>
      <c r="C2847" s="2">
        <v>0.261376896149358</v>
      </c>
      <c r="D2847" s="2">
        <v>0.105263157894736</v>
      </c>
      <c r="E2847" s="2">
        <v>0.11111111111111099</v>
      </c>
      <c r="F2847" s="2">
        <v>0.248927038626609</v>
      </c>
    </row>
    <row r="2848" spans="1:6" x14ac:dyDescent="0.25">
      <c r="A2848" s="1" t="str">
        <f>"52570"</f>
        <v>52570</v>
      </c>
      <c r="B2848" s="1" t="str">
        <f>"19177"</f>
        <v>19177</v>
      </c>
      <c r="C2848" s="2">
        <v>0.89170506912442304</v>
      </c>
      <c r="D2848" s="2">
        <v>0.95</v>
      </c>
      <c r="E2848" s="2">
        <v>1</v>
      </c>
      <c r="F2848" s="2">
        <v>0.89632829373650103</v>
      </c>
    </row>
    <row r="2849" spans="1:6" x14ac:dyDescent="0.25">
      <c r="A2849" s="1" t="str">
        <f>"52570"</f>
        <v>52570</v>
      </c>
      <c r="B2849" s="1" t="str">
        <f>"19051"</f>
        <v>19051</v>
      </c>
      <c r="C2849" s="2">
        <v>0.108294930875576</v>
      </c>
      <c r="D2849" s="2">
        <v>0.05</v>
      </c>
      <c r="E2849" s="2">
        <v>0</v>
      </c>
      <c r="F2849" s="2">
        <v>0.103671706263498</v>
      </c>
    </row>
    <row r="2850" spans="1:6" x14ac:dyDescent="0.25">
      <c r="A2850" s="1" t="str">
        <f>"52574"</f>
        <v>52574</v>
      </c>
      <c r="B2850" s="1" t="str">
        <f>"19007"</f>
        <v>19007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tr">
        <f>"52585"</f>
        <v>52585</v>
      </c>
      <c r="B2851" s="1" t="str">
        <f>"19101"</f>
        <v>19101</v>
      </c>
      <c r="C2851" s="2">
        <v>7.6759061833688594E-2</v>
      </c>
      <c r="D2851" s="2">
        <v>9.5238095238095205E-2</v>
      </c>
      <c r="E2851" s="2">
        <v>0</v>
      </c>
      <c r="F2851" s="2">
        <v>7.63052208835341E-2</v>
      </c>
    </row>
    <row r="2852" spans="1:6" x14ac:dyDescent="0.25">
      <c r="A2852" s="1" t="str">
        <f>"52585"</f>
        <v>52585</v>
      </c>
      <c r="B2852" s="1" t="str">
        <f>"19107"</f>
        <v>19107</v>
      </c>
      <c r="C2852" s="2">
        <v>0.79957356076759001</v>
      </c>
      <c r="D2852" s="2">
        <v>0.85714285714285698</v>
      </c>
      <c r="E2852" s="2">
        <v>0.875</v>
      </c>
      <c r="F2852" s="2">
        <v>0.80321285140562204</v>
      </c>
    </row>
    <row r="2853" spans="1:6" x14ac:dyDescent="0.25">
      <c r="A2853" s="1" t="str">
        <f>"52585"</f>
        <v>52585</v>
      </c>
      <c r="B2853" s="1" t="str">
        <f>"19183"</f>
        <v>19183</v>
      </c>
      <c r="C2853" s="2">
        <v>0.12366737739872</v>
      </c>
      <c r="D2853" s="2">
        <v>4.7619047619047603E-2</v>
      </c>
      <c r="E2853" s="2">
        <v>0.125</v>
      </c>
      <c r="F2853" s="2">
        <v>0.120481927710843</v>
      </c>
    </row>
    <row r="2854" spans="1:6" x14ac:dyDescent="0.25">
      <c r="A2854" s="1" t="str">
        <f>"52560"</f>
        <v>52560</v>
      </c>
      <c r="B2854" s="1" t="str">
        <f>"19051"</f>
        <v>19051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tr">
        <f>"52566"</f>
        <v>52566</v>
      </c>
      <c r="B2855" s="1" t="str">
        <f>"19179"</f>
        <v>19179</v>
      </c>
      <c r="C2855" s="2">
        <v>1</v>
      </c>
      <c r="D2855" s="2">
        <v>1</v>
      </c>
      <c r="E2855" s="2">
        <v>0</v>
      </c>
      <c r="F2855" s="2">
        <v>1</v>
      </c>
    </row>
    <row r="2856" spans="1:6" x14ac:dyDescent="0.25">
      <c r="A2856" s="1" t="str">
        <f>"52593"</f>
        <v>52593</v>
      </c>
      <c r="B2856" s="1" t="str">
        <f>"19007"</f>
        <v>19007</v>
      </c>
      <c r="C2856" s="2">
        <v>1</v>
      </c>
      <c r="D2856" s="2">
        <v>0</v>
      </c>
      <c r="E2856" s="2">
        <v>1</v>
      </c>
      <c r="F2856" s="2">
        <v>1</v>
      </c>
    </row>
    <row r="2857" spans="1:6" x14ac:dyDescent="0.25">
      <c r="A2857" s="1" t="str">
        <f>"52207"</f>
        <v>52207</v>
      </c>
      <c r="B2857" s="1" t="str">
        <f>"19097"</f>
        <v>19097</v>
      </c>
      <c r="C2857" s="2">
        <v>0.9</v>
      </c>
      <c r="D2857" s="2">
        <v>1</v>
      </c>
      <c r="E2857" s="2">
        <v>1</v>
      </c>
      <c r="F2857" s="2">
        <v>0.90573770491803196</v>
      </c>
    </row>
    <row r="2858" spans="1:6" x14ac:dyDescent="0.25">
      <c r="A2858" s="1" t="str">
        <f>"52207"</f>
        <v>52207</v>
      </c>
      <c r="B2858" s="1" t="str">
        <f>"19045"</f>
        <v>19045</v>
      </c>
      <c r="C2858" s="2">
        <v>0.1</v>
      </c>
      <c r="D2858" s="2">
        <v>0</v>
      </c>
      <c r="E2858" s="2">
        <v>0</v>
      </c>
      <c r="F2858" s="2">
        <v>9.4262295081967207E-2</v>
      </c>
    </row>
    <row r="2859" spans="1:6" x14ac:dyDescent="0.25">
      <c r="A2859" s="1" t="str">
        <f>"52212"</f>
        <v>52212</v>
      </c>
      <c r="B2859" s="1" t="str">
        <f>"19105"</f>
        <v>19105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tr">
        <f>"52213"</f>
        <v>52213</v>
      </c>
      <c r="B2860" s="1" t="str">
        <f>"19011"</f>
        <v>19011</v>
      </c>
      <c r="C2860" s="2">
        <v>0.124725274725274</v>
      </c>
      <c r="D2860" s="2">
        <v>2.1276595744680799E-2</v>
      </c>
      <c r="E2860" s="2">
        <v>3.3333333333333298E-2</v>
      </c>
      <c r="F2860" s="2">
        <v>0.120716921454928</v>
      </c>
    </row>
    <row r="2861" spans="1:6" x14ac:dyDescent="0.25">
      <c r="A2861" s="1" t="str">
        <f>"52213"</f>
        <v>52213</v>
      </c>
      <c r="B2861" s="1" t="str">
        <f>"19113"</f>
        <v>19113</v>
      </c>
      <c r="C2861" s="2">
        <v>0.87527472527472505</v>
      </c>
      <c r="D2861" s="2">
        <v>0.97872340425531901</v>
      </c>
      <c r="E2861" s="2">
        <v>0.96666666666666601</v>
      </c>
      <c r="F2861" s="2">
        <v>0.87928307854507104</v>
      </c>
    </row>
    <row r="2862" spans="1:6" x14ac:dyDescent="0.25">
      <c r="A2862" s="1" t="str">
        <f>"52240"</f>
        <v>52240</v>
      </c>
      <c r="B2862" s="1" t="str">
        <f>"19103"</f>
        <v>19103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25">
      <c r="A2863" s="1" t="str">
        <f>"52210"</f>
        <v>52210</v>
      </c>
      <c r="B2863" s="1" t="str">
        <f>"19019"</f>
        <v>19019</v>
      </c>
      <c r="C2863" s="2">
        <v>0.89830508474576198</v>
      </c>
      <c r="D2863" s="2">
        <v>1</v>
      </c>
      <c r="E2863" s="2">
        <v>1</v>
      </c>
      <c r="F2863" s="2">
        <v>0.90136986301369804</v>
      </c>
    </row>
    <row r="2864" spans="1:6" x14ac:dyDescent="0.25">
      <c r="A2864" s="1" t="str">
        <f>"52210"</f>
        <v>52210</v>
      </c>
      <c r="B2864" s="1" t="str">
        <f>"19011"</f>
        <v>19011</v>
      </c>
      <c r="C2864" s="2">
        <v>0.101694915254237</v>
      </c>
      <c r="D2864" s="2">
        <v>0</v>
      </c>
      <c r="E2864" s="2">
        <v>0</v>
      </c>
      <c r="F2864" s="2">
        <v>9.8630136986301298E-2</v>
      </c>
    </row>
    <row r="2865" spans="1:6" x14ac:dyDescent="0.25">
      <c r="A2865" s="1" t="str">
        <f>"52247"</f>
        <v>52247</v>
      </c>
      <c r="B2865" s="1" t="str">
        <f>"19183"</f>
        <v>19183</v>
      </c>
      <c r="C2865" s="2">
        <v>0.76850328947368396</v>
      </c>
      <c r="D2865" s="2">
        <v>0.82407407407407396</v>
      </c>
      <c r="E2865" s="2">
        <v>1</v>
      </c>
      <c r="F2865" s="2">
        <v>0.77920646583394504</v>
      </c>
    </row>
    <row r="2866" spans="1:6" x14ac:dyDescent="0.25">
      <c r="A2866" s="1" t="str">
        <f>"52247"</f>
        <v>52247</v>
      </c>
      <c r="B2866" s="1" t="str">
        <f>"19103"</f>
        <v>19103</v>
      </c>
      <c r="C2866" s="2">
        <v>0.23149671052631501</v>
      </c>
      <c r="D2866" s="2">
        <v>0.17592592592592499</v>
      </c>
      <c r="E2866" s="2">
        <v>0</v>
      </c>
      <c r="F2866" s="2">
        <v>0.22079353416605399</v>
      </c>
    </row>
    <row r="2867" spans="1:6" x14ac:dyDescent="0.25">
      <c r="A2867" s="1" t="str">
        <f>"52253"</f>
        <v>52253</v>
      </c>
      <c r="B2867" s="1" t="str">
        <f>"19103"</f>
        <v>19103</v>
      </c>
      <c r="C2867" s="2">
        <v>4.32389937106918E-2</v>
      </c>
      <c r="D2867" s="2">
        <v>1.5625E-2</v>
      </c>
      <c r="E2867" s="2">
        <v>0</v>
      </c>
      <c r="F2867" s="2">
        <v>4.04332129963898E-2</v>
      </c>
    </row>
    <row r="2868" spans="1:6" x14ac:dyDescent="0.25">
      <c r="A2868" s="1" t="str">
        <f>"52253"</f>
        <v>52253</v>
      </c>
      <c r="B2868" s="1" t="str">
        <f>"19105"</f>
        <v>19105</v>
      </c>
      <c r="C2868" s="2">
        <v>4.40251572327044E-2</v>
      </c>
      <c r="D2868" s="2">
        <v>0</v>
      </c>
      <c r="E2868" s="2">
        <v>0</v>
      </c>
      <c r="F2868" s="2">
        <v>4.04332129963898E-2</v>
      </c>
    </row>
    <row r="2869" spans="1:6" x14ac:dyDescent="0.25">
      <c r="A2869" s="1" t="str">
        <f>"52253"</f>
        <v>52253</v>
      </c>
      <c r="B2869" s="1" t="str">
        <f>"19031"</f>
        <v>19031</v>
      </c>
      <c r="C2869" s="2">
        <v>0.165880503144654</v>
      </c>
      <c r="D2869" s="2">
        <v>3.125E-2</v>
      </c>
      <c r="E2869" s="2">
        <v>0</v>
      </c>
      <c r="F2869" s="2">
        <v>0.15379061371841099</v>
      </c>
    </row>
    <row r="2870" spans="1:6" x14ac:dyDescent="0.25">
      <c r="A2870" s="1" t="str">
        <f>"52253"</f>
        <v>52253</v>
      </c>
      <c r="B2870" s="1" t="str">
        <f>"19113"</f>
        <v>19113</v>
      </c>
      <c r="C2870" s="2">
        <v>0.74685534591194902</v>
      </c>
      <c r="D2870" s="2">
        <v>0.953125</v>
      </c>
      <c r="E2870" s="2">
        <v>1</v>
      </c>
      <c r="F2870" s="2">
        <v>0.76534296028880799</v>
      </c>
    </row>
    <row r="2871" spans="1:6" x14ac:dyDescent="0.25">
      <c r="A2871" s="1" t="str">
        <f>"52621"</f>
        <v>52621</v>
      </c>
      <c r="B2871" s="1" t="str">
        <f>"19087"</f>
        <v>19087</v>
      </c>
      <c r="C2871" s="2">
        <v>7.22021660649819E-3</v>
      </c>
      <c r="D2871" s="2">
        <v>0</v>
      </c>
      <c r="E2871" s="2">
        <v>0</v>
      </c>
      <c r="F2871" s="2">
        <v>6.9686411149825697E-3</v>
      </c>
    </row>
    <row r="2872" spans="1:6" x14ac:dyDescent="0.25">
      <c r="A2872" s="1" t="str">
        <f>"52621"</f>
        <v>52621</v>
      </c>
      <c r="B2872" s="1" t="str">
        <f>"19115"</f>
        <v>19115</v>
      </c>
      <c r="C2872" s="2">
        <v>0.129963898916967</v>
      </c>
      <c r="D2872" s="2">
        <v>0.2</v>
      </c>
      <c r="E2872" s="2">
        <v>0</v>
      </c>
      <c r="F2872" s="2">
        <v>0.13240418118466801</v>
      </c>
    </row>
    <row r="2873" spans="1:6" x14ac:dyDescent="0.25">
      <c r="A2873" s="1" t="str">
        <f>"52621"</f>
        <v>52621</v>
      </c>
      <c r="B2873" s="1" t="str">
        <f>"19183"</f>
        <v>19183</v>
      </c>
      <c r="C2873" s="2">
        <v>0.86281588447653401</v>
      </c>
      <c r="D2873" s="2">
        <v>0.8</v>
      </c>
      <c r="E2873" s="2">
        <v>0</v>
      </c>
      <c r="F2873" s="2">
        <v>0.86062717770034802</v>
      </c>
    </row>
    <row r="2874" spans="1:6" x14ac:dyDescent="0.25">
      <c r="A2874" s="1" t="str">
        <f>"52641"</f>
        <v>52641</v>
      </c>
      <c r="B2874" s="1" t="str">
        <f>"19183"</f>
        <v>19183</v>
      </c>
      <c r="C2874" s="2">
        <v>4.2806625721198499E-3</v>
      </c>
      <c r="D2874" s="2">
        <v>0</v>
      </c>
      <c r="E2874" s="2">
        <v>0</v>
      </c>
      <c r="F2874" s="2">
        <v>3.7174721189590998E-3</v>
      </c>
    </row>
    <row r="2875" spans="1:6" x14ac:dyDescent="0.25">
      <c r="A2875" s="1" t="str">
        <f>"52641"</f>
        <v>52641</v>
      </c>
      <c r="B2875" s="1" t="str">
        <f>"19101"</f>
        <v>19101</v>
      </c>
      <c r="C2875" s="2">
        <v>3.7223152801042201E-3</v>
      </c>
      <c r="D2875" s="2">
        <v>0</v>
      </c>
      <c r="E2875" s="2">
        <v>0</v>
      </c>
      <c r="F2875" s="2">
        <v>3.2325844512687799E-3</v>
      </c>
    </row>
    <row r="2876" spans="1:6" x14ac:dyDescent="0.25">
      <c r="A2876" s="1" t="str">
        <f>"52641"</f>
        <v>52641</v>
      </c>
      <c r="B2876" s="1" t="str">
        <f>"19087"</f>
        <v>19087</v>
      </c>
      <c r="C2876" s="2">
        <v>0.99199702214777497</v>
      </c>
      <c r="D2876" s="2">
        <v>1</v>
      </c>
      <c r="E2876" s="2">
        <v>1</v>
      </c>
      <c r="F2876" s="2">
        <v>0.99304994342977204</v>
      </c>
    </row>
    <row r="2877" spans="1:6" x14ac:dyDescent="0.25">
      <c r="A2877" s="1" t="str">
        <f>"52647"</f>
        <v>52647</v>
      </c>
      <c r="B2877" s="1" t="str">
        <f>"19087"</f>
        <v>19087</v>
      </c>
      <c r="C2877" s="2">
        <v>0</v>
      </c>
      <c r="D2877" s="2">
        <v>0</v>
      </c>
      <c r="E2877" s="2">
        <v>1</v>
      </c>
      <c r="F2877" s="2">
        <v>1</v>
      </c>
    </row>
    <row r="2878" spans="1:6" x14ac:dyDescent="0.25">
      <c r="A2878" s="1" t="str">
        <f>"53018"</f>
        <v>53018</v>
      </c>
      <c r="B2878" s="1" t="str">
        <f>"55133"</f>
        <v>55133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tr">
        <f>"52748"</f>
        <v>52748</v>
      </c>
      <c r="B2879" s="1" t="str">
        <f>"19163"</f>
        <v>19163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tr">
        <f>"52656"</f>
        <v>52656</v>
      </c>
      <c r="B2880" s="1" t="str">
        <f>"19087"</f>
        <v>19087</v>
      </c>
      <c r="C2880" s="2">
        <v>1.0771992818671401E-2</v>
      </c>
      <c r="D2880" s="2">
        <v>0</v>
      </c>
      <c r="E2880" s="2">
        <v>0</v>
      </c>
      <c r="F2880" s="2">
        <v>1.02827763496143E-2</v>
      </c>
    </row>
    <row r="2881" spans="1:6" x14ac:dyDescent="0.25">
      <c r="A2881" s="1" t="str">
        <f>"52656"</f>
        <v>52656</v>
      </c>
      <c r="B2881" s="1" t="str">
        <f>"19111"</f>
        <v>19111</v>
      </c>
      <c r="C2881" s="2">
        <v>0.98922800718132797</v>
      </c>
      <c r="D2881" s="2">
        <v>1</v>
      </c>
      <c r="E2881" s="2">
        <v>1</v>
      </c>
      <c r="F2881" s="2">
        <v>0.98971722365038495</v>
      </c>
    </row>
    <row r="2882" spans="1:6" x14ac:dyDescent="0.25">
      <c r="A2882" s="1" t="str">
        <f>"52659"</f>
        <v>52659</v>
      </c>
      <c r="B2882" s="1" t="str">
        <f>"19087"</f>
        <v>19087</v>
      </c>
      <c r="C2882" s="2">
        <v>0.93295292439372302</v>
      </c>
      <c r="D2882" s="2">
        <v>1</v>
      </c>
      <c r="E2882" s="2">
        <v>1</v>
      </c>
      <c r="F2882" s="2">
        <v>0.93791281373844104</v>
      </c>
    </row>
    <row r="2883" spans="1:6" x14ac:dyDescent="0.25">
      <c r="A2883" s="1" t="str">
        <f>"52659"</f>
        <v>52659</v>
      </c>
      <c r="B2883" s="1" t="str">
        <f>"19115"</f>
        <v>19115</v>
      </c>
      <c r="C2883" s="2">
        <v>6.7047075606276693E-2</v>
      </c>
      <c r="D2883" s="2">
        <v>0</v>
      </c>
      <c r="E2883" s="2">
        <v>0</v>
      </c>
      <c r="F2883" s="2">
        <v>6.2087186261558701E-2</v>
      </c>
    </row>
    <row r="2884" spans="1:6" x14ac:dyDescent="0.25">
      <c r="A2884" s="1" t="str">
        <f>"52720"</f>
        <v>52720</v>
      </c>
      <c r="B2884" s="1" t="str">
        <f>"19139"</f>
        <v>19139</v>
      </c>
      <c r="C2884" s="2">
        <v>0.71794871794871695</v>
      </c>
      <c r="D2884" s="2">
        <v>0.8</v>
      </c>
      <c r="E2884" s="2">
        <v>0</v>
      </c>
      <c r="F2884" s="2">
        <v>0.71953578336557</v>
      </c>
    </row>
    <row r="2885" spans="1:6" x14ac:dyDescent="0.25">
      <c r="A2885" s="1" t="str">
        <f>"52720"</f>
        <v>52720</v>
      </c>
      <c r="B2885" s="1" t="str">
        <f>"19031"</f>
        <v>19031</v>
      </c>
      <c r="C2885" s="2">
        <v>0.28205128205128199</v>
      </c>
      <c r="D2885" s="2">
        <v>0.2</v>
      </c>
      <c r="E2885" s="2">
        <v>0</v>
      </c>
      <c r="F2885" s="2">
        <v>0.280464216634429</v>
      </c>
    </row>
    <row r="2886" spans="1:6" x14ac:dyDescent="0.25">
      <c r="A2886" s="1" t="str">
        <f>"53069"</f>
        <v>53069</v>
      </c>
      <c r="B2886" s="1" t="str">
        <f>"55133"</f>
        <v>55133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tr">
        <f>"53060"</f>
        <v>53060</v>
      </c>
      <c r="B2887" s="1" t="str">
        <f>"55131"</f>
        <v>55131</v>
      </c>
      <c r="C2887" s="2">
        <v>1</v>
      </c>
      <c r="D2887" s="2">
        <v>0</v>
      </c>
      <c r="E2887" s="2">
        <v>1</v>
      </c>
      <c r="F2887" s="2">
        <v>1</v>
      </c>
    </row>
    <row r="2888" spans="1:6" x14ac:dyDescent="0.25">
      <c r="A2888" s="1" t="str">
        <f>"53027"</f>
        <v>53027</v>
      </c>
      <c r="B2888" s="1" t="str">
        <f>"55027"</f>
        <v>55027</v>
      </c>
      <c r="C2888" s="2">
        <v>2.0246818357115299E-2</v>
      </c>
      <c r="D2888" s="2">
        <v>3.8095238095238002E-2</v>
      </c>
      <c r="E2888" s="2">
        <v>4.6838407494145104E-3</v>
      </c>
      <c r="F2888" s="2">
        <v>2.06492256540379E-2</v>
      </c>
    </row>
    <row r="2889" spans="1:6" x14ac:dyDescent="0.25">
      <c r="A2889" s="1" t="str">
        <f>"53027"</f>
        <v>53027</v>
      </c>
      <c r="B2889" s="1" t="str">
        <f>"55131"</f>
        <v>55131</v>
      </c>
      <c r="C2889" s="2">
        <v>0.97975318164288405</v>
      </c>
      <c r="D2889" s="2">
        <v>0.96190476190476104</v>
      </c>
      <c r="E2889" s="2">
        <v>0.99531615925058503</v>
      </c>
      <c r="F2889" s="2">
        <v>0.97935077434596196</v>
      </c>
    </row>
    <row r="2890" spans="1:6" x14ac:dyDescent="0.25">
      <c r="A2890" s="1" t="str">
        <f>"53044"</f>
        <v>53044</v>
      </c>
      <c r="B2890" s="1" t="str">
        <f>"55117"</f>
        <v>55117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tr">
        <f>"53034"</f>
        <v>53034</v>
      </c>
      <c r="B2891" s="1" t="str">
        <f>"55027"</f>
        <v>55027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tr">
        <f>"53076"</f>
        <v>53076</v>
      </c>
      <c r="B2892" s="1" t="str">
        <f>"55131"</f>
        <v>55131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tr">
        <f>"53080"</f>
        <v>53080</v>
      </c>
      <c r="B2893" s="1" t="str">
        <f>"55131"</f>
        <v>55131</v>
      </c>
      <c r="C2893" s="2">
        <v>1.5910898965791501E-3</v>
      </c>
      <c r="D2893" s="2">
        <v>0</v>
      </c>
      <c r="E2893" s="2">
        <v>0</v>
      </c>
      <c r="F2893" s="2">
        <v>1.41392718275008E-3</v>
      </c>
    </row>
    <row r="2894" spans="1:6" x14ac:dyDescent="0.25">
      <c r="A2894" s="1" t="str">
        <f>"53080"</f>
        <v>53080</v>
      </c>
      <c r="B2894" s="1" t="str">
        <f>"55089"</f>
        <v>55089</v>
      </c>
      <c r="C2894" s="2">
        <v>0.99840891010342003</v>
      </c>
      <c r="D2894" s="2">
        <v>1</v>
      </c>
      <c r="E2894" s="2">
        <v>1</v>
      </c>
      <c r="F2894" s="2">
        <v>0.99858607281724898</v>
      </c>
    </row>
    <row r="2895" spans="1:6" x14ac:dyDescent="0.25">
      <c r="A2895" s="1" t="str">
        <f>"52750"</f>
        <v>52750</v>
      </c>
      <c r="B2895" s="1" t="str">
        <f>"19045"</f>
        <v>19045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tr">
        <f>"53002"</f>
        <v>53002</v>
      </c>
      <c r="B2896" s="1" t="str">
        <f>"55131"</f>
        <v>55131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25">
      <c r="A2897" s="1" t="str">
        <f>"52809"</f>
        <v>52809</v>
      </c>
      <c r="B2897" s="1" t="str">
        <f>"19163"</f>
        <v>19163</v>
      </c>
      <c r="C2897" s="2">
        <v>1</v>
      </c>
      <c r="D2897" s="2">
        <v>1</v>
      </c>
      <c r="E2897" s="2">
        <v>1</v>
      </c>
      <c r="F2897" s="2">
        <v>1</v>
      </c>
    </row>
    <row r="2898" spans="1:6" x14ac:dyDescent="0.25">
      <c r="A2898" s="1" t="str">
        <f>"53085"</f>
        <v>53085</v>
      </c>
      <c r="B2898" s="1" t="str">
        <f>"55117"</f>
        <v>55117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25">
      <c r="A2899" s="1" t="str">
        <f>"53088"</f>
        <v>53088</v>
      </c>
      <c r="B2899" s="1" t="str">
        <f>"55015"</f>
        <v>55015</v>
      </c>
      <c r="C2899" s="2">
        <v>1</v>
      </c>
      <c r="D2899" s="2">
        <v>0</v>
      </c>
      <c r="E2899" s="2">
        <v>1</v>
      </c>
      <c r="F2899" s="2">
        <v>1</v>
      </c>
    </row>
    <row r="2900" spans="1:6" x14ac:dyDescent="0.25">
      <c r="A2900" s="1" t="str">
        <f>"53109"</f>
        <v>53109</v>
      </c>
      <c r="B2900" s="1" t="str">
        <f>"55059"</f>
        <v>55059</v>
      </c>
      <c r="C2900" s="2">
        <v>0</v>
      </c>
      <c r="D2900" s="2">
        <v>0</v>
      </c>
      <c r="E2900" s="2">
        <v>1</v>
      </c>
      <c r="F2900" s="2">
        <v>1</v>
      </c>
    </row>
    <row r="2901" spans="1:6" x14ac:dyDescent="0.25">
      <c r="A2901" s="1" t="str">
        <f>"53186"</f>
        <v>53186</v>
      </c>
      <c r="B2901" s="1" t="str">
        <f>"55133"</f>
        <v>55133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tr">
        <f>"53184"</f>
        <v>53184</v>
      </c>
      <c r="B2902" s="1" t="str">
        <f>"55127"</f>
        <v>55127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tr">
        <f>"53159"</f>
        <v>53159</v>
      </c>
      <c r="B2903" s="1" t="str">
        <f>"55059"</f>
        <v>55059</v>
      </c>
      <c r="C2903" s="2">
        <v>0</v>
      </c>
      <c r="D2903" s="2">
        <v>0</v>
      </c>
      <c r="E2903" s="2">
        <v>1</v>
      </c>
      <c r="F2903" s="2">
        <v>1</v>
      </c>
    </row>
    <row r="2904" spans="1:6" x14ac:dyDescent="0.25">
      <c r="A2904" s="1" t="str">
        <f>"53140"</f>
        <v>53140</v>
      </c>
      <c r="B2904" s="1" t="str">
        <f>"55059"</f>
        <v>55059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tr">
        <f>"53125"</f>
        <v>53125</v>
      </c>
      <c r="B2905" s="1" t="str">
        <f>"55127"</f>
        <v>55127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tr">
        <f>"53128"</f>
        <v>53128</v>
      </c>
      <c r="B2906" s="1" t="str">
        <f>"55059"</f>
        <v>55059</v>
      </c>
      <c r="C2906" s="2">
        <v>0.18069930069929999</v>
      </c>
      <c r="D2906" s="2">
        <v>2.94117647058823E-2</v>
      </c>
      <c r="E2906" s="2">
        <v>1.4184397163120499E-2</v>
      </c>
      <c r="F2906" s="2">
        <v>0.170508119434258</v>
      </c>
    </row>
    <row r="2907" spans="1:6" x14ac:dyDescent="0.25">
      <c r="A2907" s="1" t="str">
        <f>"53128"</f>
        <v>53128</v>
      </c>
      <c r="B2907" s="1" t="str">
        <f>"55127"</f>
        <v>55127</v>
      </c>
      <c r="C2907" s="2">
        <v>0.81930069930069904</v>
      </c>
      <c r="D2907" s="2">
        <v>0.97058823529411697</v>
      </c>
      <c r="E2907" s="2">
        <v>0.98581560283687897</v>
      </c>
      <c r="F2907" s="2">
        <v>0.82949188056574097</v>
      </c>
    </row>
    <row r="2908" spans="1:6" x14ac:dyDescent="0.25">
      <c r="A2908" s="1" t="str">
        <f>"53144"</f>
        <v>53144</v>
      </c>
      <c r="B2908" s="1" t="str">
        <f>"55059"</f>
        <v>55059</v>
      </c>
      <c r="C2908" s="2">
        <v>0.99972872773306798</v>
      </c>
      <c r="D2908" s="2">
        <v>1</v>
      </c>
      <c r="E2908" s="2">
        <v>1</v>
      </c>
      <c r="F2908" s="2">
        <v>0.99976553341148799</v>
      </c>
    </row>
    <row r="2909" spans="1:6" x14ac:dyDescent="0.25">
      <c r="A2909" s="1" t="str">
        <f>"53144"</f>
        <v>53144</v>
      </c>
      <c r="B2909" s="1" t="str">
        <f>"55101"</f>
        <v>55101</v>
      </c>
      <c r="C2909" s="2">
        <v>2.7127226693190998E-4</v>
      </c>
      <c r="D2909" s="2">
        <v>0</v>
      </c>
      <c r="E2909" s="2">
        <v>0</v>
      </c>
      <c r="F2909" s="2">
        <v>2.34466588511137E-4</v>
      </c>
    </row>
    <row r="2910" spans="1:6" x14ac:dyDescent="0.25">
      <c r="A2910" s="1" t="str">
        <f>"53404"</f>
        <v>53404</v>
      </c>
      <c r="B2910" s="1" t="str">
        <f>"55101"</f>
        <v>55101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tr">
        <f>"53502"</f>
        <v>53502</v>
      </c>
      <c r="B2911" s="1" t="str">
        <f>"55105"</f>
        <v>55105</v>
      </c>
      <c r="C2911" s="2">
        <v>3.7453183520599199E-3</v>
      </c>
      <c r="D2911" s="2">
        <v>3.7037037037037E-2</v>
      </c>
      <c r="E2911" s="2">
        <v>0</v>
      </c>
      <c r="F2911" s="2">
        <v>4.4802867383512499E-3</v>
      </c>
    </row>
    <row r="2912" spans="1:6" x14ac:dyDescent="0.25">
      <c r="A2912" s="1" t="str">
        <f>"53502"</f>
        <v>53502</v>
      </c>
      <c r="B2912" s="1" t="str">
        <f>"55045"</f>
        <v>55045</v>
      </c>
      <c r="C2912" s="2">
        <v>0.99625468164793995</v>
      </c>
      <c r="D2912" s="2">
        <v>0.96296296296296202</v>
      </c>
      <c r="E2912" s="2">
        <v>1</v>
      </c>
      <c r="F2912" s="2">
        <v>0.99551971326164801</v>
      </c>
    </row>
    <row r="2913" spans="1:6" x14ac:dyDescent="0.25">
      <c r="A2913" s="1" t="str">
        <f>"53506"</f>
        <v>53506</v>
      </c>
      <c r="B2913" s="1" t="str">
        <f>"55049"</f>
        <v>55049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tr">
        <f>"53220"</f>
        <v>53220</v>
      </c>
      <c r="B2914" s="1" t="str">
        <f>"55079"</f>
        <v>55079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tr">
        <f>"53217"</f>
        <v>53217</v>
      </c>
      <c r="B2915" s="1" t="str">
        <f>"55079"</f>
        <v>55079</v>
      </c>
      <c r="C2915" s="2">
        <v>0.99693768182514098</v>
      </c>
      <c r="D2915" s="2">
        <v>1</v>
      </c>
      <c r="E2915" s="2">
        <v>1</v>
      </c>
      <c r="F2915" s="2">
        <v>0.99731182795698903</v>
      </c>
    </row>
    <row r="2916" spans="1:6" x14ac:dyDescent="0.25">
      <c r="A2916" s="1" t="str">
        <f>"53217"</f>
        <v>53217</v>
      </c>
      <c r="B2916" s="1" t="str">
        <f>"55089"</f>
        <v>55089</v>
      </c>
      <c r="C2916" s="2">
        <v>3.0623181748583601E-3</v>
      </c>
      <c r="D2916" s="2">
        <v>0</v>
      </c>
      <c r="E2916" s="2">
        <v>0</v>
      </c>
      <c r="F2916" s="2">
        <v>2.6881720430107499E-3</v>
      </c>
    </row>
    <row r="2917" spans="1:6" x14ac:dyDescent="0.25">
      <c r="A2917" s="1" t="str">
        <f>"53545"</f>
        <v>53545</v>
      </c>
      <c r="B2917" s="1" t="str">
        <f>"55105"</f>
        <v>55105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tr">
        <f>"53537"</f>
        <v>53537</v>
      </c>
      <c r="B2918" s="1" t="str">
        <f>"55105"</f>
        <v>55105</v>
      </c>
      <c r="C2918" s="2">
        <v>1</v>
      </c>
      <c r="D2918" s="2">
        <v>0</v>
      </c>
      <c r="E2918" s="2">
        <v>1</v>
      </c>
      <c r="F2918" s="2">
        <v>1</v>
      </c>
    </row>
    <row r="2919" spans="1:6" x14ac:dyDescent="0.25">
      <c r="A2919" s="1" t="str">
        <f>"53516"</f>
        <v>53516</v>
      </c>
      <c r="B2919" s="1" t="str">
        <f>"55045"</f>
        <v>55045</v>
      </c>
      <c r="C2919" s="2">
        <v>0.305500982318271</v>
      </c>
      <c r="D2919" s="2">
        <v>6.6666666666666596E-2</v>
      </c>
      <c r="E2919" s="2">
        <v>0</v>
      </c>
      <c r="F2919" s="2">
        <v>0.29971181556195903</v>
      </c>
    </row>
    <row r="2920" spans="1:6" x14ac:dyDescent="0.25">
      <c r="A2920" s="1" t="str">
        <f>"53516"</f>
        <v>53516</v>
      </c>
      <c r="B2920" s="1" t="str">
        <f>"55049"</f>
        <v>55049</v>
      </c>
      <c r="C2920" s="2">
        <v>0.14636542239685599</v>
      </c>
      <c r="D2920" s="2">
        <v>0</v>
      </c>
      <c r="E2920" s="2">
        <v>0.5</v>
      </c>
      <c r="F2920" s="2">
        <v>0.146974063400576</v>
      </c>
    </row>
    <row r="2921" spans="1:6" x14ac:dyDescent="0.25">
      <c r="A2921" s="1" t="str">
        <f>"53516"</f>
        <v>53516</v>
      </c>
      <c r="B2921" s="1" t="str">
        <f>"55025"</f>
        <v>55025</v>
      </c>
      <c r="C2921" s="2">
        <v>2.06286836935166E-2</v>
      </c>
      <c r="D2921" s="2">
        <v>0</v>
      </c>
      <c r="E2921" s="2">
        <v>0</v>
      </c>
      <c r="F2921" s="2">
        <v>2.0172910662824201E-2</v>
      </c>
    </row>
    <row r="2922" spans="1:6" x14ac:dyDescent="0.25">
      <c r="A2922" s="1" t="str">
        <f>"53516"</f>
        <v>53516</v>
      </c>
      <c r="B2922" s="1" t="str">
        <f>"55065"</f>
        <v>55065</v>
      </c>
      <c r="C2922" s="2">
        <v>0.52750491159135504</v>
      </c>
      <c r="D2922" s="2">
        <v>0.93333333333333302</v>
      </c>
      <c r="E2922" s="2">
        <v>0.5</v>
      </c>
      <c r="F2922" s="2">
        <v>0.53314121037463902</v>
      </c>
    </row>
    <row r="2923" spans="1:6" x14ac:dyDescent="0.25">
      <c r="A2923" s="1" t="str">
        <f>"53517"</f>
        <v>53517</v>
      </c>
      <c r="B2923" s="1" t="str">
        <f>"55025"</f>
        <v>55025</v>
      </c>
      <c r="C2923" s="2">
        <v>0.82246376811594202</v>
      </c>
      <c r="D2923" s="2">
        <v>0.891891891891891</v>
      </c>
      <c r="E2923" s="2">
        <v>1</v>
      </c>
      <c r="F2923" s="2">
        <v>0.82801822323462404</v>
      </c>
    </row>
    <row r="2924" spans="1:6" x14ac:dyDescent="0.25">
      <c r="A2924" s="1" t="str">
        <f>"53517"</f>
        <v>53517</v>
      </c>
      <c r="B2924" s="1" t="str">
        <f>"55049"</f>
        <v>55049</v>
      </c>
      <c r="C2924" s="2">
        <v>0.17753623188405701</v>
      </c>
      <c r="D2924" s="2">
        <v>0.108108108108108</v>
      </c>
      <c r="E2924" s="2">
        <v>0</v>
      </c>
      <c r="F2924" s="2">
        <v>0.17198177676537499</v>
      </c>
    </row>
    <row r="2925" spans="1:6" x14ac:dyDescent="0.25">
      <c r="A2925" s="1" t="str">
        <f>"53521"</f>
        <v>53521</v>
      </c>
      <c r="B2925" s="1" t="str">
        <f>"55025"</f>
        <v>55025</v>
      </c>
      <c r="C2925" s="2">
        <v>0.54778704297626601</v>
      </c>
      <c r="D2925" s="2">
        <v>0.57499999999999996</v>
      </c>
      <c r="E2925" s="2">
        <v>0.43333333333333302</v>
      </c>
      <c r="F2925" s="2">
        <v>0.54634745242479998</v>
      </c>
    </row>
    <row r="2926" spans="1:6" x14ac:dyDescent="0.25">
      <c r="A2926" s="1" t="str">
        <f>"53521"</f>
        <v>53521</v>
      </c>
      <c r="B2926" s="1" t="str">
        <f>"55045"</f>
        <v>55045</v>
      </c>
      <c r="C2926" s="2">
        <v>0.36882617062219297</v>
      </c>
      <c r="D2926" s="2">
        <v>0.42499999999999999</v>
      </c>
      <c r="E2926" s="2">
        <v>0.43333333333333302</v>
      </c>
      <c r="F2926" s="2">
        <v>0.37139349294045398</v>
      </c>
    </row>
    <row r="2927" spans="1:6" x14ac:dyDescent="0.25">
      <c r="A2927" s="1" t="str">
        <f>"53521"</f>
        <v>53521</v>
      </c>
      <c r="B2927" s="1" t="str">
        <f>"55105"</f>
        <v>55105</v>
      </c>
      <c r="C2927" s="2">
        <v>8.3386786401539403E-2</v>
      </c>
      <c r="D2927" s="2">
        <v>0</v>
      </c>
      <c r="E2927" s="2">
        <v>0.133333333333333</v>
      </c>
      <c r="F2927" s="2">
        <v>8.2259054634745199E-2</v>
      </c>
    </row>
    <row r="2928" spans="1:6" x14ac:dyDescent="0.25">
      <c r="A2928" s="1" t="str">
        <f>"53522"</f>
        <v>53522</v>
      </c>
      <c r="B2928" s="1" t="str">
        <f>"55065"</f>
        <v>55065</v>
      </c>
      <c r="C2928" s="2">
        <v>8.1673306772908294E-2</v>
      </c>
      <c r="D2928" s="2">
        <v>6.25E-2</v>
      </c>
      <c r="E2928" s="2">
        <v>0.5</v>
      </c>
      <c r="F2928" s="2">
        <v>8.4291187739463605E-2</v>
      </c>
    </row>
    <row r="2929" spans="1:6" x14ac:dyDescent="0.25">
      <c r="A2929" s="1" t="str">
        <f>"53522"</f>
        <v>53522</v>
      </c>
      <c r="B2929" s="1" t="str">
        <f>"55045"</f>
        <v>55045</v>
      </c>
      <c r="C2929" s="2">
        <v>0.91832669322709104</v>
      </c>
      <c r="D2929" s="2">
        <v>0.9375</v>
      </c>
      <c r="E2929" s="2">
        <v>0.5</v>
      </c>
      <c r="F2929" s="2">
        <v>0.91570881226053602</v>
      </c>
    </row>
    <row r="2930" spans="1:6" x14ac:dyDescent="0.25">
      <c r="A2930" s="1" t="str">
        <f>"53549"</f>
        <v>53549</v>
      </c>
      <c r="B2930" s="1" t="str">
        <f>"55055"</f>
        <v>55055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tr">
        <f>"53551"</f>
        <v>53551</v>
      </c>
      <c r="B2931" s="1" t="str">
        <f>"55055"</f>
        <v>55055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tr">
        <f>"53556"</f>
        <v>53556</v>
      </c>
      <c r="B2932" s="1" t="str">
        <f>"55111"</f>
        <v>55111</v>
      </c>
      <c r="C2932" s="2">
        <v>0.15306122448979501</v>
      </c>
      <c r="D2932" s="2">
        <v>0</v>
      </c>
      <c r="E2932" s="2">
        <v>0</v>
      </c>
      <c r="F2932" s="2">
        <v>0.15042979942693399</v>
      </c>
    </row>
    <row r="2933" spans="1:6" x14ac:dyDescent="0.25">
      <c r="A2933" s="1" t="str">
        <f>"53556"</f>
        <v>53556</v>
      </c>
      <c r="B2933" s="1" t="str">
        <f>"55103"</f>
        <v>55103</v>
      </c>
      <c r="C2933" s="2">
        <v>0.84693877551020402</v>
      </c>
      <c r="D2933" s="2">
        <v>1</v>
      </c>
      <c r="E2933" s="2">
        <v>1</v>
      </c>
      <c r="F2933" s="2">
        <v>0.84957020057306498</v>
      </c>
    </row>
    <row r="2934" spans="1:6" x14ac:dyDescent="0.25">
      <c r="A2934" s="1" t="str">
        <f>"53557"</f>
        <v>53557</v>
      </c>
      <c r="B2934" s="1" t="str">
        <f>"55027"</f>
        <v>55027</v>
      </c>
      <c r="C2934" s="2">
        <v>1</v>
      </c>
      <c r="D2934" s="2">
        <v>0</v>
      </c>
      <c r="E2934" s="2">
        <v>1</v>
      </c>
      <c r="F2934" s="2">
        <v>1</v>
      </c>
    </row>
    <row r="2935" spans="1:6" x14ac:dyDescent="0.25">
      <c r="A2935" s="1" t="str">
        <f>"53563"</f>
        <v>53563</v>
      </c>
      <c r="B2935" s="1" t="str">
        <f>"55055"</f>
        <v>55055</v>
      </c>
      <c r="C2935" s="2">
        <v>1.45297467111721E-2</v>
      </c>
      <c r="D2935" s="2">
        <v>0</v>
      </c>
      <c r="E2935" s="2">
        <v>0</v>
      </c>
      <c r="F2935" s="2">
        <v>1.3415518491660601E-2</v>
      </c>
    </row>
    <row r="2936" spans="1:6" x14ac:dyDescent="0.25">
      <c r="A2936" s="1" t="str">
        <f>"53563"</f>
        <v>53563</v>
      </c>
      <c r="B2936" s="1" t="str">
        <f>"55105"</f>
        <v>55105</v>
      </c>
      <c r="C2936" s="2">
        <v>0.98547025328882698</v>
      </c>
      <c r="D2936" s="2">
        <v>1</v>
      </c>
      <c r="E2936" s="2">
        <v>1</v>
      </c>
      <c r="F2936" s="2">
        <v>0.986584481508339</v>
      </c>
    </row>
    <row r="2937" spans="1:6" x14ac:dyDescent="0.25">
      <c r="A2937" s="1" t="str">
        <f>"53235"</f>
        <v>53235</v>
      </c>
      <c r="B2937" s="1" t="str">
        <f>"55079"</f>
        <v>55079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tr">
        <f>"53579"</f>
        <v>53579</v>
      </c>
      <c r="B2938" s="1" t="str">
        <f>"55027"</f>
        <v>55027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tr">
        <f>"53813"</f>
        <v>53813</v>
      </c>
      <c r="B2939" s="1" t="str">
        <f>"55043"</f>
        <v>55043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tr">
        <f>"53820"</f>
        <v>53820</v>
      </c>
      <c r="B2940" s="1" t="str">
        <f>"55043"</f>
        <v>55043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tr">
        <f>"53594"</f>
        <v>53594</v>
      </c>
      <c r="B2941" s="1" t="str">
        <f>"55027"</f>
        <v>55027</v>
      </c>
      <c r="C2941" s="2">
        <v>0.14049955396966901</v>
      </c>
      <c r="D2941" s="2">
        <v>6.1643835616438297E-2</v>
      </c>
      <c r="E2941" s="2">
        <v>2.3809523809523801E-2</v>
      </c>
      <c r="F2941" s="2">
        <v>0.131877022653721</v>
      </c>
    </row>
    <row r="2942" spans="1:6" x14ac:dyDescent="0.25">
      <c r="A2942" s="1" t="str">
        <f>"53594"</f>
        <v>53594</v>
      </c>
      <c r="B2942" s="1" t="str">
        <f>"55025"</f>
        <v>55025</v>
      </c>
      <c r="C2942" s="2">
        <v>4.2818911685994603E-2</v>
      </c>
      <c r="D2942" s="2">
        <v>6.8493150684931503E-3</v>
      </c>
      <c r="E2942" s="2">
        <v>0</v>
      </c>
      <c r="F2942" s="2">
        <v>3.9239482200647199E-2</v>
      </c>
    </row>
    <row r="2943" spans="1:6" x14ac:dyDescent="0.25">
      <c r="A2943" s="1" t="str">
        <f>"53594"</f>
        <v>53594</v>
      </c>
      <c r="B2943" s="1" t="str">
        <f>"55055"</f>
        <v>55055</v>
      </c>
      <c r="C2943" s="2">
        <v>0.81668153434433499</v>
      </c>
      <c r="D2943" s="2">
        <v>0.931506849315068</v>
      </c>
      <c r="E2943" s="2">
        <v>0.97619047619047605</v>
      </c>
      <c r="F2943" s="2">
        <v>0.82888349514563098</v>
      </c>
    </row>
    <row r="2944" spans="1:6" x14ac:dyDescent="0.25">
      <c r="A2944" s="1" t="str">
        <f>"53968"</f>
        <v>53968</v>
      </c>
      <c r="B2944" s="1" t="str">
        <f>"55057"</f>
        <v>55057</v>
      </c>
      <c r="C2944" s="2">
        <v>0.72702205882352899</v>
      </c>
      <c r="D2944" s="2">
        <v>0.74358974358974295</v>
      </c>
      <c r="E2944" s="2">
        <v>1</v>
      </c>
      <c r="F2944" s="2">
        <v>0.731643356643356</v>
      </c>
    </row>
    <row r="2945" spans="1:6" x14ac:dyDescent="0.25">
      <c r="A2945" s="1" t="str">
        <f>"53968"</f>
        <v>53968</v>
      </c>
      <c r="B2945" s="1" t="str">
        <f>"55123"</f>
        <v>55123</v>
      </c>
      <c r="C2945" s="2">
        <v>3.03308823529411E-2</v>
      </c>
      <c r="D2945" s="2">
        <v>0</v>
      </c>
      <c r="E2945" s="2">
        <v>0</v>
      </c>
      <c r="F2945" s="2">
        <v>2.8846153846153799E-2</v>
      </c>
    </row>
    <row r="2946" spans="1:6" x14ac:dyDescent="0.25">
      <c r="A2946" s="1" t="str">
        <f>"53968"</f>
        <v>53968</v>
      </c>
      <c r="B2946" s="1" t="str">
        <f>"55103"</f>
        <v>55103</v>
      </c>
      <c r="C2946" s="2">
        <v>3.6764705882352902E-3</v>
      </c>
      <c r="D2946" s="2">
        <v>0</v>
      </c>
      <c r="E2946" s="2">
        <v>0</v>
      </c>
      <c r="F2946" s="2">
        <v>3.49650349650349E-3</v>
      </c>
    </row>
    <row r="2947" spans="1:6" x14ac:dyDescent="0.25">
      <c r="A2947" s="1" t="str">
        <f>"53968"</f>
        <v>53968</v>
      </c>
      <c r="B2947" s="1" t="str">
        <f>"55111"</f>
        <v>55111</v>
      </c>
      <c r="C2947" s="2">
        <v>0.23897058823529399</v>
      </c>
      <c r="D2947" s="2">
        <v>0.256410256410256</v>
      </c>
      <c r="E2947" s="2">
        <v>0</v>
      </c>
      <c r="F2947" s="2">
        <v>0.23601398601398599</v>
      </c>
    </row>
    <row r="2948" spans="1:6" x14ac:dyDescent="0.25">
      <c r="A2948" s="1" t="str">
        <f>"53950"</f>
        <v>53950</v>
      </c>
      <c r="B2948" s="1" t="str">
        <f>"55057"</f>
        <v>55057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tr">
        <f>"53932"</f>
        <v>53932</v>
      </c>
      <c r="B2949" s="1" t="str">
        <f>"55027"</f>
        <v>55027</v>
      </c>
      <c r="C2949" s="2">
        <v>2.6666666666666599E-2</v>
      </c>
      <c r="D2949" s="2">
        <v>0</v>
      </c>
      <c r="E2949" s="2">
        <v>0</v>
      </c>
      <c r="F2949" s="2">
        <v>2.53164556962025E-2</v>
      </c>
    </row>
    <row r="2950" spans="1:6" x14ac:dyDescent="0.25">
      <c r="A2950" s="1" t="str">
        <f>"53932"</f>
        <v>53932</v>
      </c>
      <c r="B2950" s="1" t="str">
        <f>"55021"</f>
        <v>55021</v>
      </c>
      <c r="C2950" s="2">
        <v>0.97333333333333305</v>
      </c>
      <c r="D2950" s="2">
        <v>1</v>
      </c>
      <c r="E2950" s="2">
        <v>1</v>
      </c>
      <c r="F2950" s="2">
        <v>0.974683544303797</v>
      </c>
    </row>
    <row r="2951" spans="1:6" x14ac:dyDescent="0.25">
      <c r="A2951" s="1" t="str">
        <f>"53936"</f>
        <v>53936</v>
      </c>
      <c r="B2951" s="1" t="str">
        <f>"55001"</f>
        <v>55001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tr">
        <f>"53937"</f>
        <v>53937</v>
      </c>
      <c r="B2952" s="1" t="str">
        <f>"55103"</f>
        <v>55103</v>
      </c>
      <c r="C2952" s="2">
        <v>0.19383259911894199</v>
      </c>
      <c r="D2952" s="2">
        <v>0.125</v>
      </c>
      <c r="E2952" s="2">
        <v>0</v>
      </c>
      <c r="F2952" s="2">
        <v>0.19148936170212699</v>
      </c>
    </row>
    <row r="2953" spans="1:6" x14ac:dyDescent="0.25">
      <c r="A2953" s="1" t="str">
        <f>"53937"</f>
        <v>53937</v>
      </c>
      <c r="B2953" s="1" t="str">
        <f>"55111"</f>
        <v>55111</v>
      </c>
      <c r="C2953" s="2">
        <v>0.80616740088105698</v>
      </c>
      <c r="D2953" s="2">
        <v>0.875</v>
      </c>
      <c r="E2953" s="2">
        <v>0</v>
      </c>
      <c r="F2953" s="2">
        <v>0.80851063829787195</v>
      </c>
    </row>
    <row r="2954" spans="1:6" x14ac:dyDescent="0.25">
      <c r="A2954" s="1" t="str">
        <f>"54004"</f>
        <v>54004</v>
      </c>
      <c r="B2954" s="1" t="str">
        <f>"55095"</f>
        <v>55095</v>
      </c>
      <c r="C2954" s="2">
        <v>0.57889546351084797</v>
      </c>
      <c r="D2954" s="2">
        <v>0.8125</v>
      </c>
      <c r="E2954" s="2">
        <v>0.90909090909090895</v>
      </c>
      <c r="F2954" s="2">
        <v>0.59266227657572901</v>
      </c>
    </row>
    <row r="2955" spans="1:6" x14ac:dyDescent="0.25">
      <c r="A2955" s="1" t="str">
        <f>"54004"</f>
        <v>54004</v>
      </c>
      <c r="B2955" s="1" t="str">
        <f>"55005"</f>
        <v>55005</v>
      </c>
      <c r="C2955" s="2">
        <v>0.42110453648915103</v>
      </c>
      <c r="D2955" s="2">
        <v>0.1875</v>
      </c>
      <c r="E2955" s="2">
        <v>9.0909090909090898E-2</v>
      </c>
      <c r="F2955" s="2">
        <v>0.40733772342426999</v>
      </c>
    </row>
    <row r="2956" spans="1:6" x14ac:dyDescent="0.25">
      <c r="A2956" s="1" t="str">
        <f>"54009"</f>
        <v>54009</v>
      </c>
      <c r="B2956" s="1" t="str">
        <f>"55095"</f>
        <v>55095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tr">
        <f>"54011"</f>
        <v>54011</v>
      </c>
      <c r="B2957" s="1" t="str">
        <f>"55093"</f>
        <v>55093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tr">
        <f>"53715"</f>
        <v>53715</v>
      </c>
      <c r="B2958" s="1" t="str">
        <f>"55025"</f>
        <v>55025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25">
      <c r="A2959" s="1" t="str">
        <f>"53716"</f>
        <v>53716</v>
      </c>
      <c r="B2959" s="1" t="str">
        <f>"55025"</f>
        <v>55025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tr">
        <f>"53718"</f>
        <v>53718</v>
      </c>
      <c r="B2960" s="1" t="str">
        <f>"55025"</f>
        <v>55025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tr">
        <f>"54028"</f>
        <v>54028</v>
      </c>
      <c r="B2961" s="1" t="str">
        <f>"55109"</f>
        <v>55109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tr">
        <f>"54135"</f>
        <v>54135</v>
      </c>
      <c r="B2962" s="1" t="str">
        <f>"55078"</f>
        <v>55078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tr">
        <f>"54420"</f>
        <v>54420</v>
      </c>
      <c r="B2963" s="1" t="str">
        <f>"55141"</f>
        <v>55141</v>
      </c>
      <c r="C2963" s="2">
        <v>9.1588785046728904E-2</v>
      </c>
      <c r="D2963" s="2">
        <v>0</v>
      </c>
      <c r="E2963" s="2">
        <v>0</v>
      </c>
      <c r="F2963" s="2">
        <v>8.9253187613843293E-2</v>
      </c>
    </row>
    <row r="2964" spans="1:6" x14ac:dyDescent="0.25">
      <c r="A2964" s="1" t="str">
        <f>"54420"</f>
        <v>54420</v>
      </c>
      <c r="B2964" s="1" t="str">
        <f>"55019"</f>
        <v>55019</v>
      </c>
      <c r="C2964" s="2">
        <v>0.90841121495327104</v>
      </c>
      <c r="D2964" s="2">
        <v>1</v>
      </c>
      <c r="E2964" s="2">
        <v>0</v>
      </c>
      <c r="F2964" s="2">
        <v>0.91074681238615596</v>
      </c>
    </row>
    <row r="2965" spans="1:6" x14ac:dyDescent="0.25">
      <c r="A2965" s="1" t="str">
        <f>"54407"</f>
        <v>54407</v>
      </c>
      <c r="B2965" s="1" t="str">
        <f>"55097"</f>
        <v>55097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25">
      <c r="A2966" s="1" t="str">
        <f>"54324"</f>
        <v>54324</v>
      </c>
      <c r="B2966" s="1" t="str">
        <f>"55009"</f>
        <v>55009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tr">
        <f>"54307"</f>
        <v>54307</v>
      </c>
      <c r="B2967" s="1" t="str">
        <f>"55009"</f>
        <v>55009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25">
      <c r="A2968" s="1" t="str">
        <f>"54430"</f>
        <v>54430</v>
      </c>
      <c r="B2968" s="1" t="str">
        <f>"55067"</f>
        <v>55067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tr">
        <f>"54446"</f>
        <v>54446</v>
      </c>
      <c r="B2969" s="1" t="str">
        <f>"55019"</f>
        <v>55019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tr">
        <f>"54157"</f>
        <v>54157</v>
      </c>
      <c r="B2970" s="1" t="str">
        <f>"55083"</f>
        <v>55083</v>
      </c>
      <c r="C2970" s="2">
        <v>3.17236517448008E-3</v>
      </c>
      <c r="D2970" s="2">
        <v>0</v>
      </c>
      <c r="E2970" s="2">
        <v>0</v>
      </c>
      <c r="F2970" s="2">
        <v>2.8929604628736699E-3</v>
      </c>
    </row>
    <row r="2971" spans="1:6" x14ac:dyDescent="0.25">
      <c r="A2971" s="1" t="str">
        <f>"54157"</f>
        <v>54157</v>
      </c>
      <c r="B2971" s="1" t="str">
        <f>"55075"</f>
        <v>55075</v>
      </c>
      <c r="C2971" s="2">
        <v>0.99682763482551895</v>
      </c>
      <c r="D2971" s="2">
        <v>1</v>
      </c>
      <c r="E2971" s="2">
        <v>1</v>
      </c>
      <c r="F2971" s="2">
        <v>0.99710703953712598</v>
      </c>
    </row>
    <row r="2972" spans="1:6" x14ac:dyDescent="0.25">
      <c r="A2972" s="1" t="str">
        <f>"54166"</f>
        <v>54166</v>
      </c>
      <c r="B2972" s="1" t="str">
        <f>"55115"</f>
        <v>55115</v>
      </c>
      <c r="C2972" s="2">
        <v>0.99743290548424701</v>
      </c>
      <c r="D2972" s="2">
        <v>1</v>
      </c>
      <c r="E2972" s="2">
        <v>1</v>
      </c>
      <c r="F2972" s="2">
        <v>0.99767761004961397</v>
      </c>
    </row>
    <row r="2973" spans="1:6" x14ac:dyDescent="0.25">
      <c r="A2973" s="1" t="str">
        <f>"54166"</f>
        <v>54166</v>
      </c>
      <c r="B2973" s="1" t="str">
        <f>"55078"</f>
        <v>55078</v>
      </c>
      <c r="C2973" s="2">
        <v>2.5670945157526201E-3</v>
      </c>
      <c r="D2973" s="2">
        <v>0</v>
      </c>
      <c r="E2973" s="2">
        <v>0</v>
      </c>
      <c r="F2973" s="2">
        <v>2.3223899503853002E-3</v>
      </c>
    </row>
    <row r="2974" spans="1:6" x14ac:dyDescent="0.25">
      <c r="A2974" s="1" t="str">
        <f>"54202"</f>
        <v>54202</v>
      </c>
      <c r="B2974" s="1" t="str">
        <f>"55029"</f>
        <v>55029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tr">
        <f>"54210"</f>
        <v>54210</v>
      </c>
      <c r="B2975" s="1" t="str">
        <f>"55029"</f>
        <v>55029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tr">
        <f>"54469"</f>
        <v>54469</v>
      </c>
      <c r="B2976" s="1" t="str">
        <f>"55141"</f>
        <v>55141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tr">
        <f>"54559"</f>
        <v>54559</v>
      </c>
      <c r="B2977" s="1" t="str">
        <f>"55003"</f>
        <v>55003</v>
      </c>
      <c r="C2977" s="2">
        <v>0.16724738675958101</v>
      </c>
      <c r="D2977" s="2">
        <v>0.14285714285714199</v>
      </c>
      <c r="E2977" s="2">
        <v>0</v>
      </c>
      <c r="F2977" s="2">
        <v>0.16666666666666599</v>
      </c>
    </row>
    <row r="2978" spans="1:6" x14ac:dyDescent="0.25">
      <c r="A2978" s="1" t="str">
        <f>"54559"</f>
        <v>54559</v>
      </c>
      <c r="B2978" s="1" t="str">
        <f>"55051"</f>
        <v>55051</v>
      </c>
      <c r="C2978" s="2">
        <v>0.83275261324041805</v>
      </c>
      <c r="D2978" s="2">
        <v>0.85714285714285698</v>
      </c>
      <c r="E2978" s="2">
        <v>1</v>
      </c>
      <c r="F2978" s="2">
        <v>0.83333333333333304</v>
      </c>
    </row>
    <row r="2979" spans="1:6" x14ac:dyDescent="0.25">
      <c r="A2979" s="1" t="str">
        <f>"54474"</f>
        <v>54474</v>
      </c>
      <c r="B2979" s="1" t="str">
        <f>"55073"</f>
        <v>55073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tr">
        <f>"54482"</f>
        <v>54482</v>
      </c>
      <c r="B2980" s="1" t="str">
        <f>"55097"</f>
        <v>55097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tr">
        <f>"54664"</f>
        <v>54664</v>
      </c>
      <c r="B2981" s="1" t="str">
        <f>"55123"</f>
        <v>55123</v>
      </c>
      <c r="C2981" s="2">
        <v>0.41822173435784799</v>
      </c>
      <c r="D2981" s="2">
        <v>0.23076923076923</v>
      </c>
      <c r="E2981" s="2">
        <v>0.83333333333333304</v>
      </c>
      <c r="F2981" s="2">
        <v>0.41569459172852502</v>
      </c>
    </row>
    <row r="2982" spans="1:6" x14ac:dyDescent="0.25">
      <c r="A2982" s="1" t="str">
        <f>"54664"</f>
        <v>54664</v>
      </c>
      <c r="B2982" s="1" t="str">
        <f>"55103"</f>
        <v>55103</v>
      </c>
      <c r="C2982" s="2">
        <v>0.58177826564215096</v>
      </c>
      <c r="D2982" s="2">
        <v>0.76923076923076905</v>
      </c>
      <c r="E2982" s="2">
        <v>0.16666666666666599</v>
      </c>
      <c r="F2982" s="2">
        <v>0.58430540827147404</v>
      </c>
    </row>
    <row r="2983" spans="1:6" x14ac:dyDescent="0.25">
      <c r="A2983" s="1" t="str">
        <f>"54666"</f>
        <v>54666</v>
      </c>
      <c r="B2983" s="1" t="str">
        <f>"55053"</f>
        <v>55053</v>
      </c>
      <c r="C2983" s="2">
        <v>0.177241379310344</v>
      </c>
      <c r="D2983" s="2">
        <v>0.125</v>
      </c>
      <c r="E2983" s="2">
        <v>0</v>
      </c>
      <c r="F2983" s="2">
        <v>0.173537234042553</v>
      </c>
    </row>
    <row r="2984" spans="1:6" x14ac:dyDescent="0.25">
      <c r="A2984" s="1" t="str">
        <f>"54666"</f>
        <v>54666</v>
      </c>
      <c r="B2984" s="1" t="str">
        <f>"55081"</f>
        <v>55081</v>
      </c>
      <c r="C2984" s="2">
        <v>0.81034482758620596</v>
      </c>
      <c r="D2984" s="2">
        <v>0.875</v>
      </c>
      <c r="E2984" s="2">
        <v>1</v>
      </c>
      <c r="F2984" s="2">
        <v>0.81449468085106302</v>
      </c>
    </row>
    <row r="2985" spans="1:6" x14ac:dyDescent="0.25">
      <c r="A2985" s="1" t="str">
        <f>"54666"</f>
        <v>54666</v>
      </c>
      <c r="B2985" s="1" t="str">
        <f>"55057"</f>
        <v>55057</v>
      </c>
      <c r="C2985" s="2">
        <v>1.2413793103448201E-2</v>
      </c>
      <c r="D2985" s="2">
        <v>0</v>
      </c>
      <c r="E2985" s="2">
        <v>0</v>
      </c>
      <c r="F2985" s="2">
        <v>1.1968085106382901E-2</v>
      </c>
    </row>
    <row r="2986" spans="1:6" x14ac:dyDescent="0.25">
      <c r="A2986" s="1" t="str">
        <f>"54667"</f>
        <v>54667</v>
      </c>
      <c r="B2986" s="1" t="str">
        <f>"55063"</f>
        <v>55063</v>
      </c>
      <c r="C2986" s="2">
        <v>1.8912529550827401E-3</v>
      </c>
      <c r="D2986" s="2">
        <v>0</v>
      </c>
      <c r="E2986" s="2">
        <v>0</v>
      </c>
      <c r="F2986" s="2">
        <v>1.7383746197305501E-3</v>
      </c>
    </row>
    <row r="2987" spans="1:6" x14ac:dyDescent="0.25">
      <c r="A2987" s="1" t="str">
        <f>"54667"</f>
        <v>54667</v>
      </c>
      <c r="B2987" s="1" t="str">
        <f>"55123"</f>
        <v>55123</v>
      </c>
      <c r="C2987" s="2">
        <v>0.99810874704491703</v>
      </c>
      <c r="D2987" s="2">
        <v>1</v>
      </c>
      <c r="E2987" s="2">
        <v>1</v>
      </c>
      <c r="F2987" s="2">
        <v>0.99826162538026897</v>
      </c>
    </row>
    <row r="2988" spans="1:6" x14ac:dyDescent="0.25">
      <c r="A2988" s="1" t="str">
        <f>"54657"</f>
        <v>54657</v>
      </c>
      <c r="B2988" s="1" t="str">
        <f>"55023"</f>
        <v>55023</v>
      </c>
      <c r="C2988" s="2">
        <v>1</v>
      </c>
      <c r="D2988" s="2">
        <v>0</v>
      </c>
      <c r="E2988" s="2">
        <v>1</v>
      </c>
      <c r="F2988" s="2">
        <v>1</v>
      </c>
    </row>
    <row r="2989" spans="1:6" x14ac:dyDescent="0.25">
      <c r="A2989" s="1" t="str">
        <f>"54618"</f>
        <v>54618</v>
      </c>
      <c r="B2989" s="1" t="str">
        <f>"55081"</f>
        <v>55081</v>
      </c>
      <c r="C2989" s="2">
        <v>0.28155339805825202</v>
      </c>
      <c r="D2989" s="2">
        <v>7.4074074074074001E-2</v>
      </c>
      <c r="E2989" s="2">
        <v>0.11111111111111099</v>
      </c>
      <c r="F2989" s="2">
        <v>0.27295703454085901</v>
      </c>
    </row>
    <row r="2990" spans="1:6" x14ac:dyDescent="0.25">
      <c r="A2990" s="1" t="str">
        <f>"54618"</f>
        <v>54618</v>
      </c>
      <c r="B2990" s="1" t="str">
        <f>"55057"</f>
        <v>55057</v>
      </c>
      <c r="C2990" s="2">
        <v>0.71844660194174703</v>
      </c>
      <c r="D2990" s="2">
        <v>0.92592592592592504</v>
      </c>
      <c r="E2990" s="2">
        <v>0.88888888888888795</v>
      </c>
      <c r="F2990" s="2">
        <v>0.72704296545914004</v>
      </c>
    </row>
    <row r="2991" spans="1:6" x14ac:dyDescent="0.25">
      <c r="A2991" s="1" t="str">
        <f>"54634"</f>
        <v>54634</v>
      </c>
      <c r="B2991" s="1" t="str">
        <f>"55123"</f>
        <v>55123</v>
      </c>
      <c r="C2991" s="2">
        <v>0.82885211995863395</v>
      </c>
      <c r="D2991" s="2">
        <v>0.907407407407407</v>
      </c>
      <c r="E2991" s="2">
        <v>0.92452830188679203</v>
      </c>
      <c r="F2991" s="2">
        <v>0.83341499265066099</v>
      </c>
    </row>
    <row r="2992" spans="1:6" x14ac:dyDescent="0.25">
      <c r="A2992" s="1" t="str">
        <f>"54634"</f>
        <v>54634</v>
      </c>
      <c r="B2992" s="1" t="str">
        <f>"55103"</f>
        <v>55103</v>
      </c>
      <c r="C2992" s="2">
        <v>0.17011375387797301</v>
      </c>
      <c r="D2992" s="2">
        <v>9.2592592592592504E-2</v>
      </c>
      <c r="E2992" s="2">
        <v>7.5471698113207503E-2</v>
      </c>
      <c r="F2992" s="2">
        <v>0.16560509554140099</v>
      </c>
    </row>
    <row r="2993" spans="1:6" x14ac:dyDescent="0.25">
      <c r="A2993" s="1" t="str">
        <f>"54634"</f>
        <v>54634</v>
      </c>
      <c r="B2993" s="1" t="str">
        <f>"55057"</f>
        <v>55057</v>
      </c>
      <c r="C2993" s="2">
        <v>1.03412616339193E-3</v>
      </c>
      <c r="D2993" s="2">
        <v>0</v>
      </c>
      <c r="E2993" s="2">
        <v>0</v>
      </c>
      <c r="F2993" s="2">
        <v>9.7991180793728498E-4</v>
      </c>
    </row>
    <row r="2994" spans="1:6" x14ac:dyDescent="0.25">
      <c r="A2994" s="1" t="str">
        <f>"54641"</f>
        <v>54641</v>
      </c>
      <c r="B2994" s="1" t="str">
        <f>"55057"</f>
        <v>55057</v>
      </c>
      <c r="C2994" s="2">
        <v>0</v>
      </c>
      <c r="D2994" s="2">
        <v>0</v>
      </c>
      <c r="E2994" s="2">
        <v>1</v>
      </c>
      <c r="F2994" s="2">
        <v>1</v>
      </c>
    </row>
    <row r="2995" spans="1:6" x14ac:dyDescent="0.25">
      <c r="A2995" s="1" t="str">
        <f>"54648"</f>
        <v>54648</v>
      </c>
      <c r="B2995" s="1" t="str">
        <f>"55081"</f>
        <v>55081</v>
      </c>
      <c r="C2995" s="2">
        <v>1</v>
      </c>
      <c r="D2995" s="2">
        <v>1</v>
      </c>
      <c r="E2995" s="2">
        <v>1</v>
      </c>
      <c r="F2995" s="2">
        <v>1</v>
      </c>
    </row>
    <row r="2996" spans="1:6" x14ac:dyDescent="0.25">
      <c r="A2996" s="1" t="str">
        <f>"54651"</f>
        <v>54651</v>
      </c>
      <c r="B2996" s="1" t="str">
        <f>"55081"</f>
        <v>55081</v>
      </c>
      <c r="C2996" s="2">
        <v>0.25791855203619901</v>
      </c>
      <c r="D2996" s="2">
        <v>0.16666666666666599</v>
      </c>
      <c r="E2996" s="2">
        <v>4.54545454545454E-2</v>
      </c>
      <c r="F2996" s="2">
        <v>0.25036179450072299</v>
      </c>
    </row>
    <row r="2997" spans="1:6" x14ac:dyDescent="0.25">
      <c r="A2997" s="1" t="str">
        <f>"54651"</f>
        <v>54651</v>
      </c>
      <c r="B2997" s="1" t="str">
        <f>"55123"</f>
        <v>55123</v>
      </c>
      <c r="C2997" s="2">
        <v>0.74208144796380004</v>
      </c>
      <c r="D2997" s="2">
        <v>0.83333333333333304</v>
      </c>
      <c r="E2997" s="2">
        <v>0.95454545454545403</v>
      </c>
      <c r="F2997" s="2">
        <v>0.74963820549927596</v>
      </c>
    </row>
    <row r="2998" spans="1:6" x14ac:dyDescent="0.25">
      <c r="A2998" s="1" t="str">
        <f>"54643"</f>
        <v>54643</v>
      </c>
      <c r="B2998" s="1" t="str">
        <f>"55053"</f>
        <v>55053</v>
      </c>
      <c r="C2998" s="2">
        <v>0</v>
      </c>
      <c r="D2998" s="2">
        <v>0</v>
      </c>
      <c r="E2998" s="2">
        <v>1</v>
      </c>
      <c r="F2998" s="2">
        <v>1</v>
      </c>
    </row>
    <row r="2999" spans="1:6" x14ac:dyDescent="0.25">
      <c r="A2999" s="1" t="str">
        <f>"54721"</f>
        <v>54721</v>
      </c>
      <c r="B2999" s="1" t="str">
        <f>"55093"</f>
        <v>55093</v>
      </c>
      <c r="C2999" s="2">
        <v>2.3460410557184699E-2</v>
      </c>
      <c r="D2999" s="2">
        <v>0</v>
      </c>
      <c r="E2999" s="2">
        <v>0</v>
      </c>
      <c r="F2999" s="2">
        <v>2.2824536376604799E-2</v>
      </c>
    </row>
    <row r="3000" spans="1:6" x14ac:dyDescent="0.25">
      <c r="A3000" s="1" t="str">
        <f>"54721"</f>
        <v>54721</v>
      </c>
      <c r="B3000" s="1" t="str">
        <f>"55091"</f>
        <v>55091</v>
      </c>
      <c r="C3000" s="2">
        <v>0.92961876832844503</v>
      </c>
      <c r="D3000" s="2">
        <v>1</v>
      </c>
      <c r="E3000" s="2">
        <v>0.85714285714285698</v>
      </c>
      <c r="F3000" s="2">
        <v>0.93009985734664702</v>
      </c>
    </row>
    <row r="3001" spans="1:6" x14ac:dyDescent="0.25">
      <c r="A3001" s="1" t="str">
        <f>"54721"</f>
        <v>54721</v>
      </c>
      <c r="B3001" s="1" t="str">
        <f>"55033"</f>
        <v>55033</v>
      </c>
      <c r="C3001" s="2">
        <v>4.6920821114369501E-2</v>
      </c>
      <c r="D3001" s="2">
        <v>0</v>
      </c>
      <c r="E3001" s="2">
        <v>0.14285714285714199</v>
      </c>
      <c r="F3001" s="2">
        <v>4.7075606276747499E-2</v>
      </c>
    </row>
    <row r="3002" spans="1:6" x14ac:dyDescent="0.25">
      <c r="A3002" s="1" t="str">
        <f>"54526"</f>
        <v>54526</v>
      </c>
      <c r="B3002" s="1" t="str">
        <f>"55107"</f>
        <v>55107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tr">
        <f>"54529"</f>
        <v>54529</v>
      </c>
      <c r="B3003" s="1" t="str">
        <f>"55085"</f>
        <v>55085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tr">
        <f>"54538"</f>
        <v>54538</v>
      </c>
      <c r="B3004" s="1" t="str">
        <f>"55099"</f>
        <v>55099</v>
      </c>
      <c r="C3004" s="2">
        <v>8.57265323617659E-3</v>
      </c>
      <c r="D3004" s="2">
        <v>0</v>
      </c>
      <c r="E3004" s="2">
        <v>0</v>
      </c>
      <c r="F3004" s="2">
        <v>8.1267777326290095E-3</v>
      </c>
    </row>
    <row r="3005" spans="1:6" x14ac:dyDescent="0.25">
      <c r="A3005" s="1" t="str">
        <f>"54538"</f>
        <v>54538</v>
      </c>
      <c r="B3005" s="1" t="str">
        <f>"55125"</f>
        <v>55125</v>
      </c>
      <c r="C3005" s="2">
        <v>0.93741963137591</v>
      </c>
      <c r="D3005" s="2">
        <v>1</v>
      </c>
      <c r="E3005" s="2">
        <v>1</v>
      </c>
      <c r="F3005" s="2">
        <v>0.94067452255180795</v>
      </c>
    </row>
    <row r="3006" spans="1:6" x14ac:dyDescent="0.25">
      <c r="A3006" s="1" t="str">
        <f>"54538"</f>
        <v>54538</v>
      </c>
      <c r="B3006" s="1" t="str">
        <f>"55051"</f>
        <v>55051</v>
      </c>
      <c r="C3006" s="2">
        <v>1.71453064723531E-3</v>
      </c>
      <c r="D3006" s="2">
        <v>0</v>
      </c>
      <c r="E3006" s="2">
        <v>0</v>
      </c>
      <c r="F3006" s="2">
        <v>1.6253555465258001E-3</v>
      </c>
    </row>
    <row r="3007" spans="1:6" x14ac:dyDescent="0.25">
      <c r="A3007" s="1" t="str">
        <f>"54538"</f>
        <v>54538</v>
      </c>
      <c r="B3007" s="1" t="str">
        <f>"55085"</f>
        <v>55085</v>
      </c>
      <c r="C3007" s="2">
        <v>5.22931847406772E-2</v>
      </c>
      <c r="D3007" s="2">
        <v>0</v>
      </c>
      <c r="E3007" s="2">
        <v>0</v>
      </c>
      <c r="F3007" s="2">
        <v>4.9573344169036901E-2</v>
      </c>
    </row>
    <row r="3008" spans="1:6" x14ac:dyDescent="0.25">
      <c r="A3008" s="1" t="str">
        <f>"54554"</f>
        <v>54554</v>
      </c>
      <c r="B3008" s="1" t="str">
        <f>"55125"</f>
        <v>55125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25">
      <c r="A3009" s="1" t="str">
        <f>"54748"</f>
        <v>54748</v>
      </c>
      <c r="B3009" s="1" t="str">
        <f>"55017"</f>
        <v>55017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tr">
        <f>"54741"</f>
        <v>54741</v>
      </c>
      <c r="B3010" s="1" t="str">
        <f>"55035"</f>
        <v>55035</v>
      </c>
      <c r="C3010" s="2">
        <v>0.66300768386388498</v>
      </c>
      <c r="D3010" s="2">
        <v>0.75</v>
      </c>
      <c r="E3010" s="2">
        <v>0.92857142857142805</v>
      </c>
      <c r="F3010" s="2">
        <v>0.66843783209351704</v>
      </c>
    </row>
    <row r="3011" spans="1:6" x14ac:dyDescent="0.25">
      <c r="A3011" s="1" t="str">
        <f>"54741"</f>
        <v>54741</v>
      </c>
      <c r="B3011" s="1" t="str">
        <f>"55053"</f>
        <v>55053</v>
      </c>
      <c r="C3011" s="2">
        <v>0.31833150384193099</v>
      </c>
      <c r="D3011" s="2">
        <v>0.125</v>
      </c>
      <c r="E3011" s="2">
        <v>7.1428571428571397E-2</v>
      </c>
      <c r="F3011" s="2">
        <v>0.31137088204038199</v>
      </c>
    </row>
    <row r="3012" spans="1:6" x14ac:dyDescent="0.25">
      <c r="A3012" s="1" t="str">
        <f>"54741"</f>
        <v>54741</v>
      </c>
      <c r="B3012" s="1" t="str">
        <f>"55019"</f>
        <v>55019</v>
      </c>
      <c r="C3012" s="2">
        <v>1.8660812294182198E-2</v>
      </c>
      <c r="D3012" s="2">
        <v>0.125</v>
      </c>
      <c r="E3012" s="2">
        <v>0</v>
      </c>
      <c r="F3012" s="2">
        <v>2.0191285866099799E-2</v>
      </c>
    </row>
    <row r="3013" spans="1:6" x14ac:dyDescent="0.25">
      <c r="A3013" s="1" t="str">
        <f>"54735"</f>
        <v>54735</v>
      </c>
      <c r="B3013" s="1" t="str">
        <f>"55033"</f>
        <v>55033</v>
      </c>
      <c r="C3013" s="2">
        <v>0</v>
      </c>
      <c r="D3013" s="2">
        <v>1</v>
      </c>
      <c r="E3013" s="2">
        <v>0</v>
      </c>
      <c r="F3013" s="2">
        <v>1</v>
      </c>
    </row>
    <row r="3014" spans="1:6" x14ac:dyDescent="0.25">
      <c r="A3014" s="1" t="str">
        <f>"54904"</f>
        <v>54904</v>
      </c>
      <c r="B3014" s="1" t="str">
        <f>"55139"</f>
        <v>55139</v>
      </c>
      <c r="C3014" s="2">
        <v>0.99960887845898105</v>
      </c>
      <c r="D3014" s="2">
        <v>0.99862068965517203</v>
      </c>
      <c r="E3014" s="2">
        <v>1</v>
      </c>
      <c r="F3014" s="2">
        <v>0.99957085228735698</v>
      </c>
    </row>
    <row r="3015" spans="1:6" x14ac:dyDescent="0.25">
      <c r="A3015" s="1" t="str">
        <f>"54904"</f>
        <v>54904</v>
      </c>
      <c r="B3015" s="1" t="str">
        <f>"55039"</f>
        <v>55039</v>
      </c>
      <c r="C3015" s="2">
        <v>3.91121541018871E-4</v>
      </c>
      <c r="D3015" s="2">
        <v>1.37931034482758E-3</v>
      </c>
      <c r="E3015" s="2">
        <v>0</v>
      </c>
      <c r="F3015" s="2">
        <v>4.2914771264269101E-4</v>
      </c>
    </row>
    <row r="3016" spans="1:6" x14ac:dyDescent="0.25">
      <c r="A3016" s="1" t="str">
        <f>"54891"</f>
        <v>54891</v>
      </c>
      <c r="B3016" s="1" t="str">
        <f>"55007"</f>
        <v>55007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tr">
        <f>"54890"</f>
        <v>54890</v>
      </c>
      <c r="B3017" s="1" t="str">
        <f>"55031"</f>
        <v>55031</v>
      </c>
      <c r="C3017" s="2">
        <v>0</v>
      </c>
      <c r="D3017" s="2">
        <v>0</v>
      </c>
      <c r="E3017" s="2">
        <v>1</v>
      </c>
      <c r="F3017" s="2">
        <v>1</v>
      </c>
    </row>
    <row r="3018" spans="1:6" x14ac:dyDescent="0.25">
      <c r="A3018" s="1" t="str">
        <f>"54771"</f>
        <v>54771</v>
      </c>
      <c r="B3018" s="1" t="str">
        <f>"55119"</f>
        <v>55119</v>
      </c>
      <c r="C3018" s="2">
        <v>6.7143643368189301E-2</v>
      </c>
      <c r="D3018" s="2">
        <v>1.3698630136986301E-2</v>
      </c>
      <c r="E3018" s="2">
        <v>0</v>
      </c>
      <c r="F3018" s="2">
        <v>6.45330535152151E-2</v>
      </c>
    </row>
    <row r="3019" spans="1:6" x14ac:dyDescent="0.25">
      <c r="A3019" s="1" t="str">
        <f>"54771"</f>
        <v>54771</v>
      </c>
      <c r="B3019" s="1" t="str">
        <f>"55019"</f>
        <v>55019</v>
      </c>
      <c r="C3019" s="2">
        <v>0.93285635663180999</v>
      </c>
      <c r="D3019" s="2">
        <v>0.98630136986301298</v>
      </c>
      <c r="E3019" s="2">
        <v>1</v>
      </c>
      <c r="F3019" s="2">
        <v>0.93546694648478401</v>
      </c>
    </row>
    <row r="3020" spans="1:6" x14ac:dyDescent="0.25">
      <c r="A3020" s="1" t="str">
        <f>"54942"</f>
        <v>54942</v>
      </c>
      <c r="B3020" s="1" t="str">
        <f>"55087"</f>
        <v>55087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tr">
        <f>"54927"</f>
        <v>54927</v>
      </c>
      <c r="B3021" s="1" t="str">
        <f>"55139"</f>
        <v>55139</v>
      </c>
      <c r="C3021" s="2">
        <v>1</v>
      </c>
      <c r="D3021" s="2">
        <v>0</v>
      </c>
      <c r="E3021" s="2">
        <v>1</v>
      </c>
      <c r="F3021" s="2">
        <v>1</v>
      </c>
    </row>
    <row r="3022" spans="1:6" x14ac:dyDescent="0.25">
      <c r="A3022" s="1" t="str">
        <f>"54914"</f>
        <v>54914</v>
      </c>
      <c r="B3022" s="1" t="str">
        <f>"55087"</f>
        <v>55087</v>
      </c>
      <c r="C3022" s="2">
        <v>0.970600920069005</v>
      </c>
      <c r="D3022" s="2">
        <v>0.96013475575519303</v>
      </c>
      <c r="E3022" s="2">
        <v>0.97304582210242496</v>
      </c>
      <c r="F3022" s="2">
        <v>0.96957712199573998</v>
      </c>
    </row>
    <row r="3023" spans="1:6" x14ac:dyDescent="0.25">
      <c r="A3023" s="1" t="str">
        <f>"54914"</f>
        <v>54914</v>
      </c>
      <c r="B3023" s="1" t="str">
        <f>"55139"</f>
        <v>55139</v>
      </c>
      <c r="C3023" s="2">
        <v>2.93990799309948E-2</v>
      </c>
      <c r="D3023" s="2">
        <v>3.9865244244806197E-2</v>
      </c>
      <c r="E3023" s="2">
        <v>2.6954177897574101E-2</v>
      </c>
      <c r="F3023" s="2">
        <v>3.0422878004259201E-2</v>
      </c>
    </row>
    <row r="3024" spans="1:6" x14ac:dyDescent="0.25">
      <c r="A3024" s="1" t="str">
        <f>"54947"</f>
        <v>54947</v>
      </c>
      <c r="B3024" s="1" t="str">
        <f>"55139"</f>
        <v>55139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tr">
        <f>"54826"</f>
        <v>54826</v>
      </c>
      <c r="B3025" s="1" t="str">
        <f>"55005"</f>
        <v>55005</v>
      </c>
      <c r="C3025" s="2">
        <v>0.51277013752455702</v>
      </c>
      <c r="D3025" s="2">
        <v>0.5</v>
      </c>
      <c r="E3025" s="2">
        <v>1</v>
      </c>
      <c r="F3025" s="2">
        <v>0.51556420233462996</v>
      </c>
    </row>
    <row r="3026" spans="1:6" x14ac:dyDescent="0.25">
      <c r="A3026" s="1" t="str">
        <f>"54826"</f>
        <v>54826</v>
      </c>
      <c r="B3026" s="1" t="str">
        <f>"55095"</f>
        <v>55095</v>
      </c>
      <c r="C3026" s="2">
        <v>0.48722986247544198</v>
      </c>
      <c r="D3026" s="2">
        <v>0.5</v>
      </c>
      <c r="E3026" s="2">
        <v>0</v>
      </c>
      <c r="F3026" s="2">
        <v>0.48443579766536898</v>
      </c>
    </row>
    <row r="3027" spans="1:6" x14ac:dyDescent="0.25">
      <c r="A3027" s="1" t="str">
        <f>"54849"</f>
        <v>54849</v>
      </c>
      <c r="B3027" s="1" t="str">
        <f>"55031"</f>
        <v>55031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tr">
        <f>"54858"</f>
        <v>54858</v>
      </c>
      <c r="B3028" s="1" t="str">
        <f>"55095"</f>
        <v>55095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tr">
        <f>"54844"</f>
        <v>54844</v>
      </c>
      <c r="B3029" s="1" t="str">
        <f>"55007"</f>
        <v>55007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tr">
        <f>"55060"</f>
        <v>55060</v>
      </c>
      <c r="B3030" s="1" t="str">
        <f>"27147"</f>
        <v>27147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tr">
        <f>"55063"</f>
        <v>55063</v>
      </c>
      <c r="B3031" s="1" t="str">
        <f>"27115"</f>
        <v>27115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tr">
        <f>"55014"</f>
        <v>55014</v>
      </c>
      <c r="B3032" s="1" t="str">
        <f>"27003"</f>
        <v>27003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tr">
        <f>"55069"</f>
        <v>55069</v>
      </c>
      <c r="B3033" s="1" t="str">
        <f>"27115"</f>
        <v>27115</v>
      </c>
      <c r="C3033" s="2">
        <v>6.30511463844797E-2</v>
      </c>
      <c r="D3033" s="2">
        <v>2.5641025641025599E-2</v>
      </c>
      <c r="E3033" s="2">
        <v>1.0526315789473601E-2</v>
      </c>
      <c r="F3033" s="2">
        <v>5.98115526423596E-2</v>
      </c>
    </row>
    <row r="3034" spans="1:6" x14ac:dyDescent="0.25">
      <c r="A3034" s="1" t="str">
        <f>"55069"</f>
        <v>55069</v>
      </c>
      <c r="B3034" s="1" t="str">
        <f>"27025"</f>
        <v>27025</v>
      </c>
      <c r="C3034" s="2">
        <v>0.93694885361552005</v>
      </c>
      <c r="D3034" s="2">
        <v>0.97435897435897401</v>
      </c>
      <c r="E3034" s="2">
        <v>0.98947368421052595</v>
      </c>
      <c r="F3034" s="2">
        <v>0.94018844735763996</v>
      </c>
    </row>
    <row r="3035" spans="1:6" x14ac:dyDescent="0.25">
      <c r="A3035" s="1" t="str">
        <f>"55071"</f>
        <v>55071</v>
      </c>
      <c r="B3035" s="1" t="str">
        <f>"27163"</f>
        <v>27163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tr">
        <f>"55074"</f>
        <v>55074</v>
      </c>
      <c r="B3036" s="1" t="str">
        <f>"27025"</f>
        <v>27025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tr">
        <f>"55106"</f>
        <v>55106</v>
      </c>
      <c r="B3037" s="1" t="str">
        <f>"27123"</f>
        <v>27123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25">
      <c r="A3038" s="1" t="str">
        <f>"55107"</f>
        <v>55107</v>
      </c>
      <c r="B3038" s="1" t="str">
        <f>"27123"</f>
        <v>27123</v>
      </c>
      <c r="C3038" s="2">
        <v>1</v>
      </c>
      <c r="D3038" s="2">
        <v>0.99194847020933896</v>
      </c>
      <c r="E3038" s="2">
        <v>0.99556541019955602</v>
      </c>
      <c r="F3038" s="2">
        <v>0.99901088031651797</v>
      </c>
    </row>
    <row r="3039" spans="1:6" x14ac:dyDescent="0.25">
      <c r="A3039" s="1" t="str">
        <f>"55107"</f>
        <v>55107</v>
      </c>
      <c r="B3039" s="1" t="str">
        <f>"27053"</f>
        <v>27053</v>
      </c>
      <c r="C3039" s="2">
        <v>0</v>
      </c>
      <c r="D3039" s="2">
        <v>8.0515297906602196E-3</v>
      </c>
      <c r="E3039" s="2">
        <v>4.4345898004434503E-3</v>
      </c>
      <c r="F3039" s="2">
        <v>9.8911968348170103E-4</v>
      </c>
    </row>
    <row r="3040" spans="1:6" x14ac:dyDescent="0.25">
      <c r="A3040" s="1" t="str">
        <f>"55026"</f>
        <v>55026</v>
      </c>
      <c r="B3040" s="1" t="str">
        <f>"27049"</f>
        <v>27049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tr">
        <f>"55036"</f>
        <v>55036</v>
      </c>
      <c r="B3041" s="1" t="str">
        <f>"27115"</f>
        <v>27115</v>
      </c>
      <c r="C3041" s="2">
        <v>1</v>
      </c>
      <c r="D3041" s="2">
        <v>1</v>
      </c>
      <c r="E3041" s="2">
        <v>1</v>
      </c>
      <c r="F3041" s="2">
        <v>1</v>
      </c>
    </row>
    <row r="3042" spans="1:6" x14ac:dyDescent="0.25">
      <c r="A3042" s="1" t="str">
        <f>"55049"</f>
        <v>55049</v>
      </c>
      <c r="B3042" s="1" t="str">
        <f>"27147"</f>
        <v>27147</v>
      </c>
      <c r="C3042" s="2">
        <v>0.97495361781075995</v>
      </c>
      <c r="D3042" s="2">
        <v>1</v>
      </c>
      <c r="E3042" s="2">
        <v>1</v>
      </c>
      <c r="F3042" s="2">
        <v>0.97723440134907202</v>
      </c>
    </row>
    <row r="3043" spans="1:6" x14ac:dyDescent="0.25">
      <c r="A3043" s="1" t="str">
        <f>"55049"</f>
        <v>55049</v>
      </c>
      <c r="B3043" s="1" t="str">
        <f>"27131"</f>
        <v>27131</v>
      </c>
      <c r="C3043" s="2">
        <v>2.50463821892393E-2</v>
      </c>
      <c r="D3043" s="2">
        <v>0</v>
      </c>
      <c r="E3043" s="2">
        <v>0</v>
      </c>
      <c r="F3043" s="2">
        <v>2.27655986509274E-2</v>
      </c>
    </row>
    <row r="3044" spans="1:6" x14ac:dyDescent="0.25">
      <c r="A3044" s="1" t="str">
        <f>"55113"</f>
        <v>55113</v>
      </c>
      <c r="B3044" s="1" t="str">
        <f>"27053"</f>
        <v>27053</v>
      </c>
      <c r="C3044" s="2">
        <v>0</v>
      </c>
      <c r="D3044" s="2">
        <v>1.16504854368932E-3</v>
      </c>
      <c r="E3044" s="2">
        <v>0</v>
      </c>
      <c r="F3044" s="2">
        <v>1.2753475322025199E-4</v>
      </c>
    </row>
    <row r="3045" spans="1:6" x14ac:dyDescent="0.25">
      <c r="A3045" s="1" t="str">
        <f>"55113"</f>
        <v>55113</v>
      </c>
      <c r="B3045" s="1" t="str">
        <f>"27123"</f>
        <v>27123</v>
      </c>
      <c r="C3045" s="2">
        <v>1</v>
      </c>
      <c r="D3045" s="2">
        <v>0.99883495145630996</v>
      </c>
      <c r="E3045" s="2">
        <v>1</v>
      </c>
      <c r="F3045" s="2">
        <v>0.99987246524677897</v>
      </c>
    </row>
    <row r="3046" spans="1:6" x14ac:dyDescent="0.25">
      <c r="A3046" s="1" t="str">
        <f>"55306"</f>
        <v>55306</v>
      </c>
      <c r="B3046" s="1" t="str">
        <f>"27037"</f>
        <v>27037</v>
      </c>
      <c r="C3046" s="2">
        <v>1</v>
      </c>
      <c r="D3046" s="2">
        <v>1</v>
      </c>
      <c r="E3046" s="2">
        <v>1</v>
      </c>
      <c r="F3046" s="2">
        <v>1</v>
      </c>
    </row>
    <row r="3047" spans="1:6" x14ac:dyDescent="0.25">
      <c r="A3047" s="1" t="str">
        <f>"55310"</f>
        <v>55310</v>
      </c>
      <c r="B3047" s="1" t="str">
        <f>"27129"</f>
        <v>27129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25">
      <c r="A3048" s="1" t="str">
        <f>"55117"</f>
        <v>55117</v>
      </c>
      <c r="B3048" s="1" t="str">
        <f>"27123"</f>
        <v>27123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tr">
        <f>"55121"</f>
        <v>55121</v>
      </c>
      <c r="B3049" s="1" t="str">
        <f>"27037"</f>
        <v>27037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tr">
        <f>"55337"</f>
        <v>55337</v>
      </c>
      <c r="B3050" s="1" t="str">
        <f>"27037"</f>
        <v>27037</v>
      </c>
      <c r="C3050" s="2">
        <v>0.99971518086015299</v>
      </c>
      <c r="D3050" s="2">
        <v>1</v>
      </c>
      <c r="E3050" s="2">
        <v>1</v>
      </c>
      <c r="F3050" s="2">
        <v>0.999755531108666</v>
      </c>
    </row>
    <row r="3051" spans="1:6" x14ac:dyDescent="0.25">
      <c r="A3051" s="1" t="str">
        <f>"55337"</f>
        <v>55337</v>
      </c>
      <c r="B3051" s="1" t="str">
        <f>"27139"</f>
        <v>27139</v>
      </c>
      <c r="C3051" s="2">
        <v>2.8481913984619703E-4</v>
      </c>
      <c r="D3051" s="2">
        <v>0</v>
      </c>
      <c r="E3051" s="2">
        <v>0</v>
      </c>
      <c r="F3051" s="2">
        <v>2.4446889133357701E-4</v>
      </c>
    </row>
    <row r="3052" spans="1:6" x14ac:dyDescent="0.25">
      <c r="A3052" s="1" t="str">
        <f>"55331"</f>
        <v>55331</v>
      </c>
      <c r="B3052" s="1" t="str">
        <f>"27053"</f>
        <v>27053</v>
      </c>
      <c r="C3052" s="2">
        <v>0.80968818317799995</v>
      </c>
      <c r="D3052" s="2">
        <v>0.97578692493946695</v>
      </c>
      <c r="E3052" s="2">
        <v>0.94915254237288105</v>
      </c>
      <c r="F3052" s="2">
        <v>0.82713011381113499</v>
      </c>
    </row>
    <row r="3053" spans="1:6" x14ac:dyDescent="0.25">
      <c r="A3053" s="1" t="str">
        <f>"55331"</f>
        <v>55331</v>
      </c>
      <c r="B3053" s="1" t="str">
        <f>"27019"</f>
        <v>27019</v>
      </c>
      <c r="C3053" s="2">
        <v>0.19031181682199899</v>
      </c>
      <c r="D3053" s="2">
        <v>2.42130750605326E-2</v>
      </c>
      <c r="E3053" s="2">
        <v>5.0847457627118599E-2</v>
      </c>
      <c r="F3053" s="2">
        <v>0.17286988618886401</v>
      </c>
    </row>
    <row r="3054" spans="1:6" x14ac:dyDescent="0.25">
      <c r="A3054" s="1" t="str">
        <f>"55333"</f>
        <v>55333</v>
      </c>
      <c r="B3054" s="1" t="str">
        <f>"27015"</f>
        <v>27015</v>
      </c>
      <c r="C3054" s="2">
        <v>1.53846153846153E-2</v>
      </c>
      <c r="D3054" s="2">
        <v>0</v>
      </c>
      <c r="E3054" s="2">
        <v>0</v>
      </c>
      <c r="F3054" s="2">
        <v>1.42450142450142E-2</v>
      </c>
    </row>
    <row r="3055" spans="1:6" x14ac:dyDescent="0.25">
      <c r="A3055" s="1" t="str">
        <f>"55333"</f>
        <v>55333</v>
      </c>
      <c r="B3055" s="1" t="str">
        <f>"27127"</f>
        <v>27127</v>
      </c>
      <c r="C3055" s="2">
        <v>1.8461538461538401E-2</v>
      </c>
      <c r="D3055" s="2">
        <v>0</v>
      </c>
      <c r="E3055" s="2">
        <v>0</v>
      </c>
      <c r="F3055" s="2">
        <v>1.7094017094016999E-2</v>
      </c>
    </row>
    <row r="3056" spans="1:6" x14ac:dyDescent="0.25">
      <c r="A3056" s="1" t="str">
        <f>"55333"</f>
        <v>55333</v>
      </c>
      <c r="B3056" s="1" t="str">
        <f>"27129"</f>
        <v>27129</v>
      </c>
      <c r="C3056" s="2">
        <v>0.96615384615384603</v>
      </c>
      <c r="D3056" s="2">
        <v>1</v>
      </c>
      <c r="E3056" s="2">
        <v>1</v>
      </c>
      <c r="F3056" s="2">
        <v>0.96866096866096796</v>
      </c>
    </row>
    <row r="3057" spans="1:6" x14ac:dyDescent="0.25">
      <c r="A3057" s="1" t="str">
        <f>"55312"</f>
        <v>55312</v>
      </c>
      <c r="B3057" s="1" t="str">
        <f>"27143"</f>
        <v>27143</v>
      </c>
      <c r="C3057" s="2">
        <v>2.07900207900207E-3</v>
      </c>
      <c r="D3057" s="2">
        <v>0</v>
      </c>
      <c r="E3057" s="2">
        <v>0</v>
      </c>
      <c r="F3057" s="2">
        <v>2.0366598778004002E-3</v>
      </c>
    </row>
    <row r="3058" spans="1:6" x14ac:dyDescent="0.25">
      <c r="A3058" s="1" t="str">
        <f>"55312"</f>
        <v>55312</v>
      </c>
      <c r="B3058" s="1" t="str">
        <f>"27085"</f>
        <v>27085</v>
      </c>
      <c r="C3058" s="2">
        <v>0.99792099792099698</v>
      </c>
      <c r="D3058" s="2">
        <v>1</v>
      </c>
      <c r="E3058" s="2">
        <v>1</v>
      </c>
      <c r="F3058" s="2">
        <v>0.99796334012219901</v>
      </c>
    </row>
    <row r="3059" spans="1:6" x14ac:dyDescent="0.25">
      <c r="A3059" s="1" t="str">
        <f>"55343"</f>
        <v>55343</v>
      </c>
      <c r="B3059" s="1" t="str">
        <f>"27053"</f>
        <v>27053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tr">
        <f>"55126"</f>
        <v>55126</v>
      </c>
      <c r="B3060" s="1" t="str">
        <f>"27123"</f>
        <v>27123</v>
      </c>
      <c r="C3060" s="2">
        <v>0.99613022629763603</v>
      </c>
      <c r="D3060" s="2">
        <v>0.99001426533523496</v>
      </c>
      <c r="E3060" s="2">
        <v>0.99130434782608601</v>
      </c>
      <c r="F3060" s="2">
        <v>0.99570915899516299</v>
      </c>
    </row>
    <row r="3061" spans="1:6" x14ac:dyDescent="0.25">
      <c r="A3061" s="1" t="str">
        <f>"55126"</f>
        <v>55126</v>
      </c>
      <c r="B3061" s="1" t="str">
        <f>"27003"</f>
        <v>27003</v>
      </c>
      <c r="C3061" s="2">
        <v>3.86977370236392E-3</v>
      </c>
      <c r="D3061" s="2">
        <v>9.9857346647646197E-3</v>
      </c>
      <c r="E3061" s="2">
        <v>8.6956521739130401E-3</v>
      </c>
      <c r="F3061" s="2">
        <v>4.29084100483694E-3</v>
      </c>
    </row>
    <row r="3062" spans="1:6" x14ac:dyDescent="0.25">
      <c r="A3062" s="1" t="str">
        <f>"55303"</f>
        <v>55303</v>
      </c>
      <c r="B3062" s="1" t="str">
        <f>"27003"</f>
        <v>27003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tr">
        <f>"55352"</f>
        <v>55352</v>
      </c>
      <c r="B3063" s="1" t="str">
        <f>"27139"</f>
        <v>27139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tr">
        <f>"55353"</f>
        <v>55353</v>
      </c>
      <c r="B3064" s="1" t="str">
        <f>"27145"</f>
        <v>27145</v>
      </c>
      <c r="C3064" s="2">
        <v>0.80642633228840099</v>
      </c>
      <c r="D3064" s="2">
        <v>0.88571428571428501</v>
      </c>
      <c r="E3064" s="2">
        <v>0.81818181818181801</v>
      </c>
      <c r="F3064" s="2">
        <v>0.80862329803328203</v>
      </c>
    </row>
    <row r="3065" spans="1:6" x14ac:dyDescent="0.25">
      <c r="A3065" s="1" t="str">
        <f>"55353"</f>
        <v>55353</v>
      </c>
      <c r="B3065" s="1" t="str">
        <f>"27093"</f>
        <v>27093</v>
      </c>
      <c r="C3065" s="2">
        <v>0.19357366771159801</v>
      </c>
      <c r="D3065" s="2">
        <v>0.114285714285714</v>
      </c>
      <c r="E3065" s="2">
        <v>0.18181818181818099</v>
      </c>
      <c r="F3065" s="2">
        <v>0.19137670196671699</v>
      </c>
    </row>
    <row r="3066" spans="1:6" x14ac:dyDescent="0.25">
      <c r="A3066" s="1" t="str">
        <f>"55363"</f>
        <v>55363</v>
      </c>
      <c r="B3066" s="1" t="str">
        <f>"27171"</f>
        <v>27171</v>
      </c>
      <c r="C3066" s="2">
        <v>0.99655681259222795</v>
      </c>
      <c r="D3066" s="2">
        <v>1</v>
      </c>
      <c r="E3066" s="2">
        <v>1</v>
      </c>
      <c r="F3066" s="2">
        <v>0.99664107485604603</v>
      </c>
    </row>
    <row r="3067" spans="1:6" x14ac:dyDescent="0.25">
      <c r="A3067" s="1" t="str">
        <f>"55363"</f>
        <v>55363</v>
      </c>
      <c r="B3067" s="1" t="str">
        <f>"27019"</f>
        <v>27019</v>
      </c>
      <c r="C3067" s="2">
        <v>3.4431874077717598E-3</v>
      </c>
      <c r="D3067" s="2">
        <v>0</v>
      </c>
      <c r="E3067" s="2">
        <v>0</v>
      </c>
      <c r="F3067" s="2">
        <v>3.35892514395393E-3</v>
      </c>
    </row>
    <row r="3068" spans="1:6" x14ac:dyDescent="0.25">
      <c r="A3068" s="1" t="str">
        <f>"55370"</f>
        <v>55370</v>
      </c>
      <c r="B3068" s="1" t="str">
        <f>"27085"</f>
        <v>27085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tr">
        <f>"55366"</f>
        <v>55366</v>
      </c>
      <c r="B3069" s="1" t="str">
        <f>"27143"</f>
        <v>27143</v>
      </c>
      <c r="C3069" s="2">
        <v>1</v>
      </c>
      <c r="D3069" s="2">
        <v>0</v>
      </c>
      <c r="E3069" s="2">
        <v>1</v>
      </c>
      <c r="F3069" s="2">
        <v>1</v>
      </c>
    </row>
    <row r="3070" spans="1:6" x14ac:dyDescent="0.25">
      <c r="A3070" s="1" t="str">
        <f>"55386"</f>
        <v>55386</v>
      </c>
      <c r="B3070" s="1" t="str">
        <f>"27053"</f>
        <v>27053</v>
      </c>
      <c r="C3070" s="2">
        <v>6.1367621274108696E-3</v>
      </c>
      <c r="D3070" s="2">
        <v>0</v>
      </c>
      <c r="E3070" s="2">
        <v>0</v>
      </c>
      <c r="F3070" s="2">
        <v>5.9574468085106299E-3</v>
      </c>
    </row>
    <row r="3071" spans="1:6" x14ac:dyDescent="0.25">
      <c r="A3071" s="1" t="str">
        <f>"55386"</f>
        <v>55386</v>
      </c>
      <c r="B3071" s="1" t="str">
        <f>"27019"</f>
        <v>27019</v>
      </c>
      <c r="C3071" s="2">
        <v>0.99386323787258901</v>
      </c>
      <c r="D3071" s="2">
        <v>1</v>
      </c>
      <c r="E3071" s="2">
        <v>1</v>
      </c>
      <c r="F3071" s="2">
        <v>0.99404255319148904</v>
      </c>
    </row>
    <row r="3072" spans="1:6" x14ac:dyDescent="0.25">
      <c r="A3072" s="1" t="str">
        <f>"55402"</f>
        <v>55402</v>
      </c>
      <c r="B3072" s="1" t="str">
        <f>"27053"</f>
        <v>27053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tr">
        <f>"55431"</f>
        <v>55431</v>
      </c>
      <c r="B3073" s="1" t="str">
        <f>"27053"</f>
        <v>27053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tr">
        <f>"55732"</f>
        <v>55732</v>
      </c>
      <c r="B3074" s="1" t="str">
        <f>"27137"</f>
        <v>27137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25">
      <c r="A3075" s="1" t="str">
        <f>"55435"</f>
        <v>55435</v>
      </c>
      <c r="B3075" s="1" t="str">
        <f>"27053"</f>
        <v>27053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25">
      <c r="A3076" s="1" t="str">
        <f>"55439"</f>
        <v>55439</v>
      </c>
      <c r="B3076" s="1" t="str">
        <f>"27053"</f>
        <v>27053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tr">
        <f>"55765"</f>
        <v>55765</v>
      </c>
      <c r="B3077" s="1" t="str">
        <f>"27137"</f>
        <v>27137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tr">
        <f>"55771"</f>
        <v>55771</v>
      </c>
      <c r="B3078" s="1" t="str">
        <f>"27137"</f>
        <v>27137</v>
      </c>
      <c r="C3078" s="2">
        <v>0.93203124999999998</v>
      </c>
      <c r="D3078" s="2">
        <v>0.94594594594594505</v>
      </c>
      <c r="E3078" s="2">
        <v>1</v>
      </c>
      <c r="F3078" s="2">
        <v>0.93308270676691696</v>
      </c>
    </row>
    <row r="3079" spans="1:6" x14ac:dyDescent="0.25">
      <c r="A3079" s="1" t="str">
        <f>"55771"</f>
        <v>55771</v>
      </c>
      <c r="B3079" s="1" t="str">
        <f>"27061"</f>
        <v>27061</v>
      </c>
      <c r="C3079" s="2">
        <v>7.8125000000000004E-4</v>
      </c>
      <c r="D3079" s="2">
        <v>0</v>
      </c>
      <c r="E3079" s="2">
        <v>0</v>
      </c>
      <c r="F3079" s="2">
        <v>7.5187969924812002E-4</v>
      </c>
    </row>
    <row r="3080" spans="1:6" x14ac:dyDescent="0.25">
      <c r="A3080" s="1" t="str">
        <f>"55771"</f>
        <v>55771</v>
      </c>
      <c r="B3080" s="1" t="str">
        <f>"27071"</f>
        <v>27071</v>
      </c>
      <c r="C3080" s="2">
        <v>6.7187499999999997E-2</v>
      </c>
      <c r="D3080" s="2">
        <v>5.4054054054054002E-2</v>
      </c>
      <c r="E3080" s="2">
        <v>0</v>
      </c>
      <c r="F3080" s="2">
        <v>6.6165413533834497E-2</v>
      </c>
    </row>
    <row r="3081" spans="1:6" x14ac:dyDescent="0.25">
      <c r="A3081" s="1" t="str">
        <f>"55781"</f>
        <v>55781</v>
      </c>
      <c r="B3081" s="1" t="str">
        <f>"27061"</f>
        <v>27061</v>
      </c>
      <c r="C3081" s="2">
        <v>0.11453744493392</v>
      </c>
      <c r="D3081" s="2">
        <v>0</v>
      </c>
      <c r="E3081" s="2">
        <v>0</v>
      </c>
      <c r="F3081" s="2">
        <v>0.111587982832618</v>
      </c>
    </row>
    <row r="3082" spans="1:6" x14ac:dyDescent="0.25">
      <c r="A3082" s="1" t="str">
        <f>"55781"</f>
        <v>55781</v>
      </c>
      <c r="B3082" s="1" t="str">
        <f>"27137"</f>
        <v>27137</v>
      </c>
      <c r="C3082" s="2">
        <v>0.88546255506607896</v>
      </c>
      <c r="D3082" s="2">
        <v>1</v>
      </c>
      <c r="E3082" s="2">
        <v>0</v>
      </c>
      <c r="F3082" s="2">
        <v>0.88841201716738105</v>
      </c>
    </row>
    <row r="3083" spans="1:6" x14ac:dyDescent="0.25">
      <c r="A3083" s="1" t="str">
        <f>"55798"</f>
        <v>55798</v>
      </c>
      <c r="B3083" s="1" t="str">
        <f>"27001"</f>
        <v>27001</v>
      </c>
      <c r="C3083" s="2">
        <v>2.60416666666666E-3</v>
      </c>
      <c r="D3083" s="2">
        <v>0</v>
      </c>
      <c r="E3083" s="2">
        <v>0</v>
      </c>
      <c r="F3083" s="2">
        <v>2.4875621890547198E-3</v>
      </c>
    </row>
    <row r="3084" spans="1:6" x14ac:dyDescent="0.25">
      <c r="A3084" s="1" t="str">
        <f>"55798"</f>
        <v>55798</v>
      </c>
      <c r="B3084" s="1" t="str">
        <f>"27017"</f>
        <v>27017</v>
      </c>
      <c r="C3084" s="2">
        <v>0.78385416666666596</v>
      </c>
      <c r="D3084" s="2">
        <v>0.8125</v>
      </c>
      <c r="E3084" s="2">
        <v>1</v>
      </c>
      <c r="F3084" s="2">
        <v>0.78606965174129295</v>
      </c>
    </row>
    <row r="3085" spans="1:6" x14ac:dyDescent="0.25">
      <c r="A3085" s="1" t="str">
        <f>"55798"</f>
        <v>55798</v>
      </c>
      <c r="B3085" s="1" t="str">
        <f>"27137"</f>
        <v>27137</v>
      </c>
      <c r="C3085" s="2">
        <v>0.21354166666666599</v>
      </c>
      <c r="D3085" s="2">
        <v>0.1875</v>
      </c>
      <c r="E3085" s="2">
        <v>0</v>
      </c>
      <c r="F3085" s="2">
        <v>0.211442786069651</v>
      </c>
    </row>
    <row r="3086" spans="1:6" x14ac:dyDescent="0.25">
      <c r="A3086" s="1" t="str">
        <f>"55903"</f>
        <v>55903</v>
      </c>
      <c r="B3086" s="1" t="str">
        <f>"27109"</f>
        <v>27109</v>
      </c>
      <c r="C3086" s="2">
        <v>1</v>
      </c>
      <c r="D3086" s="2">
        <v>1</v>
      </c>
      <c r="E3086" s="2">
        <v>1</v>
      </c>
      <c r="F3086" s="2">
        <v>1</v>
      </c>
    </row>
    <row r="3087" spans="1:6" x14ac:dyDescent="0.25">
      <c r="A3087" s="1" t="str">
        <f>"55906"</f>
        <v>55906</v>
      </c>
      <c r="B3087" s="1" t="str">
        <f>"27157"</f>
        <v>27157</v>
      </c>
      <c r="C3087" s="2">
        <v>4.4535799931483301E-3</v>
      </c>
      <c r="D3087" s="2">
        <v>0</v>
      </c>
      <c r="E3087" s="2">
        <v>0</v>
      </c>
      <c r="F3087" s="2">
        <v>4.0168915439283102E-3</v>
      </c>
    </row>
    <row r="3088" spans="1:6" x14ac:dyDescent="0.25">
      <c r="A3088" s="1" t="str">
        <f>"55906"</f>
        <v>55906</v>
      </c>
      <c r="B3088" s="1" t="str">
        <f>"27109"</f>
        <v>27109</v>
      </c>
      <c r="C3088" s="2">
        <v>0.99554642000685101</v>
      </c>
      <c r="D3088" s="2">
        <v>1</v>
      </c>
      <c r="E3088" s="2">
        <v>1</v>
      </c>
      <c r="F3088" s="2">
        <v>0.99598310845607096</v>
      </c>
    </row>
    <row r="3089" spans="1:6" x14ac:dyDescent="0.25">
      <c r="A3089" s="1" t="str">
        <f>"55447"</f>
        <v>55447</v>
      </c>
      <c r="B3089" s="1" t="str">
        <f>"27053"</f>
        <v>27053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25">
      <c r="A3090" s="1" t="str">
        <f>"55448"</f>
        <v>55448</v>
      </c>
      <c r="B3090" s="1" t="str">
        <f>"27003"</f>
        <v>27003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25">
      <c r="A3091" s="1" t="str">
        <f>"55614"</f>
        <v>55614</v>
      </c>
      <c r="B3091" s="1" t="str">
        <f>"27075"</f>
        <v>27075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tr">
        <f>"55719"</f>
        <v>55719</v>
      </c>
      <c r="B3092" s="1" t="str">
        <f>"27137"</f>
        <v>27137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25">
      <c r="A3093" s="1" t="str">
        <f>"55612"</f>
        <v>55612</v>
      </c>
      <c r="B3093" s="1" t="str">
        <f>"27031"</f>
        <v>27031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tr">
        <f>"55924"</f>
        <v>55924</v>
      </c>
      <c r="B3094" s="1" t="str">
        <f>"27147"</f>
        <v>27147</v>
      </c>
      <c r="C3094" s="2">
        <v>0.231316725978647</v>
      </c>
      <c r="D3094" s="2">
        <v>0.125</v>
      </c>
      <c r="E3094" s="2">
        <v>0</v>
      </c>
      <c r="F3094" s="2">
        <v>0.222789115646258</v>
      </c>
    </row>
    <row r="3095" spans="1:6" x14ac:dyDescent="0.25">
      <c r="A3095" s="1" t="str">
        <f>"55924"</f>
        <v>55924</v>
      </c>
      <c r="B3095" s="1" t="str">
        <f>"27039"</f>
        <v>27039</v>
      </c>
      <c r="C3095" s="2">
        <v>0.76868327402135195</v>
      </c>
      <c r="D3095" s="2">
        <v>0.875</v>
      </c>
      <c r="E3095" s="2">
        <v>1</v>
      </c>
      <c r="F3095" s="2">
        <v>0.77721088435374097</v>
      </c>
    </row>
    <row r="3096" spans="1:6" x14ac:dyDescent="0.25">
      <c r="A3096" s="1" t="str">
        <f>"55926"</f>
        <v>55926</v>
      </c>
      <c r="B3096" s="1" t="str">
        <f>"27099"</f>
        <v>27099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25">
      <c r="A3097" s="1" t="str">
        <f>"55936"</f>
        <v>55936</v>
      </c>
      <c r="B3097" s="1" t="str">
        <f>"27099"</f>
        <v>27099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25">
      <c r="A3098" s="1" t="str">
        <f>"55944"</f>
        <v>55944</v>
      </c>
      <c r="B3098" s="1" t="str">
        <f>"27039"</f>
        <v>27039</v>
      </c>
      <c r="C3098" s="2">
        <v>0.99537465309898199</v>
      </c>
      <c r="D3098" s="2">
        <v>0.99456521739130399</v>
      </c>
      <c r="E3098" s="2">
        <v>1</v>
      </c>
      <c r="F3098" s="2">
        <v>0.99544159544159505</v>
      </c>
    </row>
    <row r="3099" spans="1:6" x14ac:dyDescent="0.25">
      <c r="A3099" s="1" t="str">
        <f>"55944"</f>
        <v>55944</v>
      </c>
      <c r="B3099" s="1" t="str">
        <f>"27109"</f>
        <v>27109</v>
      </c>
      <c r="C3099" s="2">
        <v>4.6253469010175702E-3</v>
      </c>
      <c r="D3099" s="2">
        <v>5.4347826086956503E-3</v>
      </c>
      <c r="E3099" s="2">
        <v>0</v>
      </c>
      <c r="F3099" s="2">
        <v>4.5584045584045503E-3</v>
      </c>
    </row>
    <row r="3100" spans="1:6" x14ac:dyDescent="0.25">
      <c r="A3100" s="1" t="str">
        <f>"55975"</f>
        <v>55975</v>
      </c>
      <c r="B3100" s="1" t="str">
        <f>"27099"</f>
        <v>27099</v>
      </c>
      <c r="C3100" s="2">
        <v>3.5664007508212102E-2</v>
      </c>
      <c r="D3100" s="2">
        <v>2.8248587570621399E-2</v>
      </c>
      <c r="E3100" s="2">
        <v>0</v>
      </c>
      <c r="F3100" s="2">
        <v>3.3848725449226902E-2</v>
      </c>
    </row>
    <row r="3101" spans="1:6" x14ac:dyDescent="0.25">
      <c r="A3101" s="1" t="str">
        <f>"55975"</f>
        <v>55975</v>
      </c>
      <c r="B3101" s="1" t="str">
        <f>"27045"</f>
        <v>27045</v>
      </c>
      <c r="C3101" s="2">
        <v>0.96433599249178703</v>
      </c>
      <c r="D3101" s="2">
        <v>0.97175141242937801</v>
      </c>
      <c r="E3101" s="2">
        <v>1</v>
      </c>
      <c r="F3101" s="2">
        <v>0.96615127455077299</v>
      </c>
    </row>
    <row r="3102" spans="1:6" x14ac:dyDescent="0.25">
      <c r="A3102" s="1" t="str">
        <f>"55952"</f>
        <v>55952</v>
      </c>
      <c r="B3102" s="1" t="str">
        <f>"27169"</f>
        <v>27169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tr">
        <f>"55957"</f>
        <v>55957</v>
      </c>
      <c r="B3103" s="1" t="str">
        <f>"27157"</f>
        <v>27157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tr">
        <f>"55960"</f>
        <v>55960</v>
      </c>
      <c r="B3104" s="1" t="str">
        <f>"27157"</f>
        <v>27157</v>
      </c>
      <c r="C3104" s="2">
        <v>7.4475287745429898E-3</v>
      </c>
      <c r="D3104" s="2">
        <v>0</v>
      </c>
      <c r="E3104" s="2">
        <v>0</v>
      </c>
      <c r="F3104" s="2">
        <v>7.12435233160621E-3</v>
      </c>
    </row>
    <row r="3105" spans="1:6" x14ac:dyDescent="0.25">
      <c r="A3105" s="1" t="str">
        <f>"55960"</f>
        <v>55960</v>
      </c>
      <c r="B3105" s="1" t="str">
        <f>"27109"</f>
        <v>27109</v>
      </c>
      <c r="C3105" s="2">
        <v>0.99255247122545698</v>
      </c>
      <c r="D3105" s="2">
        <v>1</v>
      </c>
      <c r="E3105" s="2">
        <v>1</v>
      </c>
      <c r="F3105" s="2">
        <v>0.99287564766839298</v>
      </c>
    </row>
    <row r="3106" spans="1:6" x14ac:dyDescent="0.25">
      <c r="A3106" s="1" t="str">
        <f>"56180"</f>
        <v>56180</v>
      </c>
      <c r="B3106" s="1" t="str">
        <f>"27033"</f>
        <v>27033</v>
      </c>
      <c r="C3106" s="2">
        <v>6.4162754303599301E-2</v>
      </c>
      <c r="D3106" s="2">
        <v>0</v>
      </c>
      <c r="E3106" s="2">
        <v>0</v>
      </c>
      <c r="F3106" s="2">
        <v>6.1285500747384099E-2</v>
      </c>
    </row>
    <row r="3107" spans="1:6" x14ac:dyDescent="0.25">
      <c r="A3107" s="1" t="str">
        <f>"56180"</f>
        <v>56180</v>
      </c>
      <c r="B3107" s="1" t="str">
        <f>"27127"</f>
        <v>27127</v>
      </c>
      <c r="C3107" s="2">
        <v>0.87949921752738602</v>
      </c>
      <c r="D3107" s="2">
        <v>1</v>
      </c>
      <c r="E3107" s="2">
        <v>1</v>
      </c>
      <c r="F3107" s="2">
        <v>0.88490284005979003</v>
      </c>
    </row>
    <row r="3108" spans="1:6" x14ac:dyDescent="0.25">
      <c r="A3108" s="1" t="str">
        <f>"56180"</f>
        <v>56180</v>
      </c>
      <c r="B3108" s="1" t="str">
        <f>"27101"</f>
        <v>27101</v>
      </c>
      <c r="C3108" s="2">
        <v>5.6338028169014003E-2</v>
      </c>
      <c r="D3108" s="2">
        <v>0</v>
      </c>
      <c r="E3108" s="2">
        <v>0</v>
      </c>
      <c r="F3108" s="2">
        <v>5.3811659192825101E-2</v>
      </c>
    </row>
    <row r="3109" spans="1:6" x14ac:dyDescent="0.25">
      <c r="A3109" s="1" t="str">
        <f>"56125"</f>
        <v>56125</v>
      </c>
      <c r="B3109" s="1" t="str">
        <f>"27101"</f>
        <v>27101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tr">
        <f>"56170"</f>
        <v>56170</v>
      </c>
      <c r="B3110" s="1" t="str">
        <f>"27083"</f>
        <v>27083</v>
      </c>
      <c r="C3110" s="2">
        <v>0.14052287581699299</v>
      </c>
      <c r="D3110" s="2">
        <v>0.1</v>
      </c>
      <c r="E3110" s="2">
        <v>0</v>
      </c>
      <c r="F3110" s="2">
        <v>0.139240506329113</v>
      </c>
    </row>
    <row r="3111" spans="1:6" x14ac:dyDescent="0.25">
      <c r="A3111" s="1" t="str">
        <f>"56170"</f>
        <v>56170</v>
      </c>
      <c r="B3111" s="1" t="str">
        <f>"27117"</f>
        <v>27117</v>
      </c>
      <c r="C3111" s="2">
        <v>0.79084967320261401</v>
      </c>
      <c r="D3111" s="2">
        <v>0.9</v>
      </c>
      <c r="E3111" s="2">
        <v>0</v>
      </c>
      <c r="F3111" s="2">
        <v>0.794303797468354</v>
      </c>
    </row>
    <row r="3112" spans="1:6" x14ac:dyDescent="0.25">
      <c r="A3112" s="1" t="str">
        <f>"56170"</f>
        <v>56170</v>
      </c>
      <c r="B3112" s="1" t="str">
        <f>"27081"</f>
        <v>27081</v>
      </c>
      <c r="C3112" s="2">
        <v>9.8039215686274508E-3</v>
      </c>
      <c r="D3112" s="2">
        <v>0</v>
      </c>
      <c r="E3112" s="2">
        <v>0</v>
      </c>
      <c r="F3112" s="2">
        <v>9.4936708860759392E-3</v>
      </c>
    </row>
    <row r="3113" spans="1:6" x14ac:dyDescent="0.25">
      <c r="A3113" s="1" t="str">
        <f>"56170"</f>
        <v>56170</v>
      </c>
      <c r="B3113" s="1" t="str">
        <f>"27101"</f>
        <v>27101</v>
      </c>
      <c r="C3113" s="2">
        <v>5.8823529411764698E-2</v>
      </c>
      <c r="D3113" s="2">
        <v>0</v>
      </c>
      <c r="E3113" s="2">
        <v>0</v>
      </c>
      <c r="F3113" s="2">
        <v>5.6962025316455597E-2</v>
      </c>
    </row>
    <row r="3114" spans="1:6" x14ac:dyDescent="0.25">
      <c r="A3114" s="1" t="str">
        <f>"56172"</f>
        <v>56172</v>
      </c>
      <c r="B3114" s="1" t="str">
        <f>"27101"</f>
        <v>27101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tr">
        <f>"56157"</f>
        <v>56157</v>
      </c>
      <c r="B3115" s="1" t="str">
        <f>"27083"</f>
        <v>27083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tr">
        <f>"56141"</f>
        <v>56141</v>
      </c>
      <c r="B3116" s="1" t="str">
        <f>"27101"</f>
        <v>27101</v>
      </c>
      <c r="C3116" s="2">
        <v>0.955696202531645</v>
      </c>
      <c r="D3116" s="2">
        <v>1</v>
      </c>
      <c r="E3116" s="2">
        <v>1</v>
      </c>
      <c r="F3116" s="2">
        <v>0.95757575757575697</v>
      </c>
    </row>
    <row r="3117" spans="1:6" x14ac:dyDescent="0.25">
      <c r="A3117" s="1" t="str">
        <f>"56141"</f>
        <v>56141</v>
      </c>
      <c r="B3117" s="1" t="str">
        <f>"27105"</f>
        <v>27105</v>
      </c>
      <c r="C3117" s="2">
        <v>4.4303797468354403E-2</v>
      </c>
      <c r="D3117" s="2">
        <v>0</v>
      </c>
      <c r="E3117" s="2">
        <v>0</v>
      </c>
      <c r="F3117" s="2">
        <v>4.2424242424242399E-2</v>
      </c>
    </row>
    <row r="3118" spans="1:6" x14ac:dyDescent="0.25">
      <c r="A3118" s="1" t="str">
        <f>"56158"</f>
        <v>56158</v>
      </c>
      <c r="B3118" s="1" t="str">
        <f>"27133"</f>
        <v>27133</v>
      </c>
      <c r="C3118" s="2">
        <v>0.85638297872340396</v>
      </c>
      <c r="D3118" s="2">
        <v>1</v>
      </c>
      <c r="E3118" s="2">
        <v>0</v>
      </c>
      <c r="F3118" s="2">
        <v>0.86082474226804095</v>
      </c>
    </row>
    <row r="3119" spans="1:6" x14ac:dyDescent="0.25">
      <c r="A3119" s="1" t="str">
        <f>"56158"</f>
        <v>56158</v>
      </c>
      <c r="B3119" s="1" t="str">
        <f>"27105"</f>
        <v>27105</v>
      </c>
      <c r="C3119" s="2">
        <v>0.14361702127659501</v>
      </c>
      <c r="D3119" s="2">
        <v>0</v>
      </c>
      <c r="E3119" s="2">
        <v>0</v>
      </c>
      <c r="F3119" s="2">
        <v>0.13917525773195799</v>
      </c>
    </row>
    <row r="3120" spans="1:6" x14ac:dyDescent="0.25">
      <c r="A3120" s="1" t="str">
        <f>"56090"</f>
        <v>56090</v>
      </c>
      <c r="B3120" s="1" t="str">
        <f>"27013"</f>
        <v>27013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tr">
        <f>"56096"</f>
        <v>56096</v>
      </c>
      <c r="B3121" s="1" t="str">
        <f>"27079"</f>
        <v>27079</v>
      </c>
      <c r="C3121" s="2">
        <v>0.91714467813894196</v>
      </c>
      <c r="D3121" s="2">
        <v>0.98333333333333295</v>
      </c>
      <c r="E3121" s="2">
        <v>1</v>
      </c>
      <c r="F3121" s="2">
        <v>0.92330040674026703</v>
      </c>
    </row>
    <row r="3122" spans="1:6" x14ac:dyDescent="0.25">
      <c r="A3122" s="1" t="str">
        <f>"56096"</f>
        <v>56096</v>
      </c>
      <c r="B3122" s="1" t="str">
        <f>"27131"</f>
        <v>27131</v>
      </c>
      <c r="C3122" s="2">
        <v>4.1427660930528902E-2</v>
      </c>
      <c r="D3122" s="2">
        <v>1.6666666666666601E-2</v>
      </c>
      <c r="E3122" s="2">
        <v>0</v>
      </c>
      <c r="F3122" s="2">
        <v>3.8930854154561302E-2</v>
      </c>
    </row>
    <row r="3123" spans="1:6" x14ac:dyDescent="0.25">
      <c r="A3123" s="1" t="str">
        <f>"56096"</f>
        <v>56096</v>
      </c>
      <c r="B3123" s="1" t="str">
        <f>"27161"</f>
        <v>27161</v>
      </c>
      <c r="C3123" s="2">
        <v>4.1427660930528902E-2</v>
      </c>
      <c r="D3123" s="2">
        <v>0</v>
      </c>
      <c r="E3123" s="2">
        <v>0</v>
      </c>
      <c r="F3123" s="2">
        <v>3.7768739105171402E-2</v>
      </c>
    </row>
    <row r="3124" spans="1:6" x14ac:dyDescent="0.25">
      <c r="A3124" s="1" t="str">
        <f>"56080"</f>
        <v>56080</v>
      </c>
      <c r="B3124" s="1" t="str">
        <f>"27013"</f>
        <v>27013</v>
      </c>
      <c r="C3124" s="2">
        <v>1</v>
      </c>
      <c r="D3124" s="2">
        <v>0</v>
      </c>
      <c r="E3124" s="2">
        <v>1</v>
      </c>
      <c r="F3124" s="2">
        <v>1</v>
      </c>
    </row>
    <row r="3125" spans="1:6" x14ac:dyDescent="0.25">
      <c r="A3125" s="1" t="str">
        <f>"56201"</f>
        <v>56201</v>
      </c>
      <c r="B3125" s="1" t="str">
        <f>"27067"</f>
        <v>27067</v>
      </c>
      <c r="C3125" s="2">
        <v>1</v>
      </c>
      <c r="D3125" s="2">
        <v>1</v>
      </c>
      <c r="E3125" s="2">
        <v>1</v>
      </c>
      <c r="F3125" s="2">
        <v>1</v>
      </c>
    </row>
    <row r="3126" spans="1:6" x14ac:dyDescent="0.25">
      <c r="A3126" s="1" t="str">
        <f>"56219"</f>
        <v>56219</v>
      </c>
      <c r="B3126" s="1" t="str">
        <f>"27011"</f>
        <v>27011</v>
      </c>
      <c r="C3126" s="2">
        <v>1.10803324099722E-2</v>
      </c>
      <c r="D3126" s="2">
        <v>0</v>
      </c>
      <c r="E3126" s="2">
        <v>0</v>
      </c>
      <c r="F3126" s="2">
        <v>1.0869565217391301E-2</v>
      </c>
    </row>
    <row r="3127" spans="1:6" x14ac:dyDescent="0.25">
      <c r="A3127" s="1" t="str">
        <f>"56219"</f>
        <v>56219</v>
      </c>
      <c r="B3127" s="1" t="str">
        <f>"27155"</f>
        <v>27155</v>
      </c>
      <c r="C3127" s="2">
        <v>0.98891966759002703</v>
      </c>
      <c r="D3127" s="2">
        <v>1</v>
      </c>
      <c r="E3127" s="2">
        <v>1</v>
      </c>
      <c r="F3127" s="2">
        <v>0.98913043478260798</v>
      </c>
    </row>
    <row r="3128" spans="1:6" x14ac:dyDescent="0.25">
      <c r="A3128" s="1" t="str">
        <f>"56223"</f>
        <v>56223</v>
      </c>
      <c r="B3128" s="1" t="str">
        <f>"27173"</f>
        <v>27173</v>
      </c>
      <c r="C3128" s="2">
        <v>0.99852507374631205</v>
      </c>
      <c r="D3128" s="2">
        <v>1</v>
      </c>
      <c r="E3128" s="2">
        <v>1</v>
      </c>
      <c r="F3128" s="2">
        <v>0.998654104979811</v>
      </c>
    </row>
    <row r="3129" spans="1:6" x14ac:dyDescent="0.25">
      <c r="A3129" s="1" t="str">
        <f>"56223"</f>
        <v>56223</v>
      </c>
      <c r="B3129" s="1" t="str">
        <f>"27073"</f>
        <v>27073</v>
      </c>
      <c r="C3129" s="2">
        <v>1.47492625368731E-3</v>
      </c>
      <c r="D3129" s="2">
        <v>0</v>
      </c>
      <c r="E3129" s="2">
        <v>0</v>
      </c>
      <c r="F3129" s="2">
        <v>1.3458950201884199E-3</v>
      </c>
    </row>
    <row r="3130" spans="1:6" x14ac:dyDescent="0.25">
      <c r="A3130" s="1" t="str">
        <f>"56228"</f>
        <v>56228</v>
      </c>
      <c r="B3130" s="1" t="str">
        <f>"27129"</f>
        <v>27129</v>
      </c>
      <c r="C3130" s="2">
        <v>2.77777777777777E-2</v>
      </c>
      <c r="D3130" s="2">
        <v>0</v>
      </c>
      <c r="E3130" s="2">
        <v>0</v>
      </c>
      <c r="F3130" s="2">
        <v>2.6178010471204102E-2</v>
      </c>
    </row>
    <row r="3131" spans="1:6" x14ac:dyDescent="0.25">
      <c r="A3131" s="1" t="str">
        <f>"56228"</f>
        <v>56228</v>
      </c>
      <c r="B3131" s="1" t="str">
        <f>"27093"</f>
        <v>27093</v>
      </c>
      <c r="C3131" s="2">
        <v>0.97222222222222199</v>
      </c>
      <c r="D3131" s="2">
        <v>1</v>
      </c>
      <c r="E3131" s="2">
        <v>1</v>
      </c>
      <c r="F3131" s="2">
        <v>0.97382198952879495</v>
      </c>
    </row>
    <row r="3132" spans="1:6" x14ac:dyDescent="0.25">
      <c r="A3132" s="1" t="str">
        <f>"56226"</f>
        <v>56226</v>
      </c>
      <c r="B3132" s="1" t="str">
        <f>"27121"</f>
        <v>27121</v>
      </c>
      <c r="C3132" s="2">
        <v>0.55882352941176405</v>
      </c>
      <c r="D3132" s="2">
        <v>0</v>
      </c>
      <c r="E3132" s="2">
        <v>0</v>
      </c>
      <c r="F3132" s="2">
        <v>0.52777777777777701</v>
      </c>
    </row>
    <row r="3133" spans="1:6" x14ac:dyDescent="0.25">
      <c r="A3133" s="1" t="str">
        <f>"56226"</f>
        <v>56226</v>
      </c>
      <c r="B3133" s="1" t="str">
        <f>"27151"</f>
        <v>27151</v>
      </c>
      <c r="C3133" s="2">
        <v>0.441176470588235</v>
      </c>
      <c r="D3133" s="2">
        <v>1</v>
      </c>
      <c r="E3133" s="2">
        <v>1</v>
      </c>
      <c r="F3133" s="2">
        <v>0.47222222222222199</v>
      </c>
    </row>
    <row r="3134" spans="1:6" x14ac:dyDescent="0.25">
      <c r="A3134" s="1" t="str">
        <f>"55987"</f>
        <v>55987</v>
      </c>
      <c r="B3134" s="1" t="str">
        <f>"27169"</f>
        <v>27169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tr">
        <f>"55992"</f>
        <v>55992</v>
      </c>
      <c r="B3135" s="1" t="str">
        <f>"27049"</f>
        <v>27049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tr">
        <f>"56236"</f>
        <v>56236</v>
      </c>
      <c r="B3136" s="1" t="str">
        <f>"27155"</f>
        <v>27155</v>
      </c>
      <c r="C3136" s="2">
        <v>0.875</v>
      </c>
      <c r="D3136" s="2">
        <v>0.66666666666666596</v>
      </c>
      <c r="E3136" s="2">
        <v>0</v>
      </c>
      <c r="F3136" s="2">
        <v>0.87050359712230196</v>
      </c>
    </row>
    <row r="3137" spans="1:6" x14ac:dyDescent="0.25">
      <c r="A3137" s="1" t="str">
        <f>"56236"</f>
        <v>56236</v>
      </c>
      <c r="B3137" s="1" t="str">
        <f>"27011"</f>
        <v>27011</v>
      </c>
      <c r="C3137" s="2">
        <v>0.125</v>
      </c>
      <c r="D3137" s="2">
        <v>0.33333333333333298</v>
      </c>
      <c r="E3137" s="2">
        <v>0</v>
      </c>
      <c r="F3137" s="2">
        <v>0.12949640287769701</v>
      </c>
    </row>
    <row r="3138" spans="1:6" x14ac:dyDescent="0.25">
      <c r="A3138" s="1" t="str">
        <f>"56257"</f>
        <v>56257</v>
      </c>
      <c r="B3138" s="1" t="str">
        <f>"27073"</f>
        <v>27073</v>
      </c>
      <c r="C3138" s="2">
        <v>1</v>
      </c>
      <c r="D3138" s="2">
        <v>1</v>
      </c>
      <c r="E3138" s="2">
        <v>0</v>
      </c>
      <c r="F3138" s="2">
        <v>1</v>
      </c>
    </row>
    <row r="3139" spans="1:6" x14ac:dyDescent="0.25">
      <c r="A3139" s="1" t="str">
        <f>"56264"</f>
        <v>56264</v>
      </c>
      <c r="B3139" s="1" t="str">
        <f>"27083"</f>
        <v>27083</v>
      </c>
      <c r="C3139" s="2">
        <v>0.86806282722512995</v>
      </c>
      <c r="D3139" s="2">
        <v>0.91111111111111098</v>
      </c>
      <c r="E3139" s="2">
        <v>0.90909090909090895</v>
      </c>
      <c r="F3139" s="2">
        <v>0.87084148727984301</v>
      </c>
    </row>
    <row r="3140" spans="1:6" x14ac:dyDescent="0.25">
      <c r="A3140" s="1" t="str">
        <f>"56264"</f>
        <v>56264</v>
      </c>
      <c r="B3140" s="1" t="str">
        <f>"27173"</f>
        <v>27173</v>
      </c>
      <c r="C3140" s="2">
        <v>0.13089005235602</v>
      </c>
      <c r="D3140" s="2">
        <v>8.8888888888888795E-2</v>
      </c>
      <c r="E3140" s="2">
        <v>9.0909090909090898E-2</v>
      </c>
      <c r="F3140" s="2">
        <v>0.12818003913894299</v>
      </c>
    </row>
    <row r="3141" spans="1:6" x14ac:dyDescent="0.25">
      <c r="A3141" s="1" t="str">
        <f>"56264"</f>
        <v>56264</v>
      </c>
      <c r="B3141" s="1" t="str">
        <f>"27081"</f>
        <v>27081</v>
      </c>
      <c r="C3141" s="2">
        <v>1.0471204188481601E-3</v>
      </c>
      <c r="D3141" s="2">
        <v>0</v>
      </c>
      <c r="E3141" s="2">
        <v>0</v>
      </c>
      <c r="F3141" s="2">
        <v>9.7847358121330697E-4</v>
      </c>
    </row>
    <row r="3142" spans="1:6" x14ac:dyDescent="0.25">
      <c r="A3142" s="1" t="str">
        <f>"56364"</f>
        <v>56364</v>
      </c>
      <c r="B3142" s="1" t="str">
        <f>"27035"</f>
        <v>27035</v>
      </c>
      <c r="C3142" s="2">
        <v>2.0078568310781301E-2</v>
      </c>
      <c r="D3142" s="2">
        <v>0</v>
      </c>
      <c r="E3142" s="2">
        <v>0</v>
      </c>
      <c r="F3142" s="2">
        <v>1.91906549853984E-2</v>
      </c>
    </row>
    <row r="3143" spans="1:6" x14ac:dyDescent="0.25">
      <c r="A3143" s="1" t="str">
        <f>"56364"</f>
        <v>56364</v>
      </c>
      <c r="B3143" s="1" t="str">
        <f>"27097"</f>
        <v>27097</v>
      </c>
      <c r="C3143" s="2">
        <v>0.97992143168921797</v>
      </c>
      <c r="D3143" s="2">
        <v>1</v>
      </c>
      <c r="E3143" s="2">
        <v>1</v>
      </c>
      <c r="F3143" s="2">
        <v>0.98080934501460104</v>
      </c>
    </row>
    <row r="3144" spans="1:6" x14ac:dyDescent="0.25">
      <c r="A3144" s="1" t="str">
        <f>"56379"</f>
        <v>56379</v>
      </c>
      <c r="B3144" s="1" t="str">
        <f>"27141"</f>
        <v>27141</v>
      </c>
      <c r="C3144" s="2">
        <v>1.29802699896157E-3</v>
      </c>
      <c r="D3144" s="2">
        <v>0</v>
      </c>
      <c r="E3144" s="2">
        <v>0</v>
      </c>
      <c r="F3144" s="2">
        <v>1.1422044545973699E-3</v>
      </c>
    </row>
    <row r="3145" spans="1:6" x14ac:dyDescent="0.25">
      <c r="A3145" s="1" t="str">
        <f>"56379"</f>
        <v>56379</v>
      </c>
      <c r="B3145" s="1" t="str">
        <f>"27009"</f>
        <v>27009</v>
      </c>
      <c r="C3145" s="2">
        <v>0.99870197300103802</v>
      </c>
      <c r="D3145" s="2">
        <v>1</v>
      </c>
      <c r="E3145" s="2">
        <v>1</v>
      </c>
      <c r="F3145" s="2">
        <v>0.99885779554540199</v>
      </c>
    </row>
    <row r="3146" spans="1:6" x14ac:dyDescent="0.25">
      <c r="A3146" s="1" t="str">
        <f>"56291"</f>
        <v>56291</v>
      </c>
      <c r="B3146" s="1" t="str">
        <f>"27081"</f>
        <v>27081</v>
      </c>
      <c r="C3146" s="2">
        <v>0.17857142857142799</v>
      </c>
      <c r="D3146" s="2">
        <v>0</v>
      </c>
      <c r="E3146" s="2">
        <v>0</v>
      </c>
      <c r="F3146" s="2">
        <v>0.169491525423728</v>
      </c>
    </row>
    <row r="3147" spans="1:6" x14ac:dyDescent="0.25">
      <c r="A3147" s="1" t="str">
        <f>"56291"</f>
        <v>56291</v>
      </c>
      <c r="B3147" s="1" t="str">
        <f>"27083"</f>
        <v>27083</v>
      </c>
      <c r="C3147" s="2">
        <v>0.5625</v>
      </c>
      <c r="D3147" s="2">
        <v>0.875</v>
      </c>
      <c r="E3147" s="2">
        <v>1</v>
      </c>
      <c r="F3147" s="2">
        <v>0.58050847457627097</v>
      </c>
    </row>
    <row r="3148" spans="1:6" x14ac:dyDescent="0.25">
      <c r="A3148" s="1" t="str">
        <f>"56291"</f>
        <v>56291</v>
      </c>
      <c r="B3148" s="1" t="str">
        <f>"27173"</f>
        <v>27173</v>
      </c>
      <c r="C3148" s="2">
        <v>0.25892857142857101</v>
      </c>
      <c r="D3148" s="2">
        <v>0.125</v>
      </c>
      <c r="E3148" s="2">
        <v>0</v>
      </c>
      <c r="F3148" s="2">
        <v>0.25</v>
      </c>
    </row>
    <row r="3149" spans="1:6" x14ac:dyDescent="0.25">
      <c r="A3149" s="1" t="str">
        <f>"56295"</f>
        <v>56295</v>
      </c>
      <c r="B3149" s="1" t="str">
        <f>"27023"</f>
        <v>27023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tr">
        <f>"56302"</f>
        <v>56302</v>
      </c>
      <c r="B3150" s="1" t="str">
        <f>"27145"</f>
        <v>27145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tr">
        <f>"56472"</f>
        <v>56472</v>
      </c>
      <c r="B3151" s="1" t="str">
        <f>"27021"</f>
        <v>27021</v>
      </c>
      <c r="C3151" s="2">
        <v>0.122897288739362</v>
      </c>
      <c r="D3151" s="2">
        <v>2.7149321266968299E-2</v>
      </c>
      <c r="E3151" s="2">
        <v>2.8571428571428501E-2</v>
      </c>
      <c r="F3151" s="2">
        <v>0.11770209580838301</v>
      </c>
    </row>
    <row r="3152" spans="1:6" x14ac:dyDescent="0.25">
      <c r="A3152" s="1" t="str">
        <f>"56472"</f>
        <v>56472</v>
      </c>
      <c r="B3152" s="1" t="str">
        <f>"27035"</f>
        <v>27035</v>
      </c>
      <c r="C3152" s="2">
        <v>0.87710271126063699</v>
      </c>
      <c r="D3152" s="2">
        <v>0.97285067873303099</v>
      </c>
      <c r="E3152" s="2">
        <v>0.97142857142857097</v>
      </c>
      <c r="F3152" s="2">
        <v>0.88229790419161602</v>
      </c>
    </row>
    <row r="3153" spans="1:6" x14ac:dyDescent="0.25">
      <c r="A3153" s="1" t="str">
        <f>"56436"</f>
        <v>56436</v>
      </c>
      <c r="B3153" s="1" t="str">
        <f>"27057"</f>
        <v>27057</v>
      </c>
      <c r="C3153" s="2">
        <v>0</v>
      </c>
      <c r="D3153" s="2">
        <v>0</v>
      </c>
      <c r="E3153" s="2">
        <v>1</v>
      </c>
      <c r="F3153" s="2">
        <v>1</v>
      </c>
    </row>
    <row r="3154" spans="1:6" x14ac:dyDescent="0.25">
      <c r="A3154" s="1" t="str">
        <f>"56481"</f>
        <v>56481</v>
      </c>
      <c r="B3154" s="1" t="str">
        <f>"27153"</f>
        <v>27153</v>
      </c>
      <c r="C3154" s="2">
        <v>0.14459049544994901</v>
      </c>
      <c r="D3154" s="2">
        <v>0.04</v>
      </c>
      <c r="E3154" s="2">
        <v>7.69230769230769E-2</v>
      </c>
      <c r="F3154" s="2">
        <v>0.14118792599805199</v>
      </c>
    </row>
    <row r="3155" spans="1:6" x14ac:dyDescent="0.25">
      <c r="A3155" s="1" t="str">
        <f>"56481"</f>
        <v>56481</v>
      </c>
      <c r="B3155" s="1" t="str">
        <f>"27159"</f>
        <v>27159</v>
      </c>
      <c r="C3155" s="2">
        <v>0.84125379170879599</v>
      </c>
      <c r="D3155" s="2">
        <v>0.96</v>
      </c>
      <c r="E3155" s="2">
        <v>0.92307692307692302</v>
      </c>
      <c r="F3155" s="2">
        <v>0.84518013631937605</v>
      </c>
    </row>
    <row r="3156" spans="1:6" x14ac:dyDescent="0.25">
      <c r="A3156" s="1" t="str">
        <f>"56481"</f>
        <v>56481</v>
      </c>
      <c r="B3156" s="1" t="str">
        <f>"27021"</f>
        <v>27021</v>
      </c>
      <c r="C3156" s="2">
        <v>1.4155712841253699E-2</v>
      </c>
      <c r="D3156" s="2">
        <v>0</v>
      </c>
      <c r="E3156" s="2">
        <v>0</v>
      </c>
      <c r="F3156" s="2">
        <v>1.36319376825705E-2</v>
      </c>
    </row>
    <row r="3157" spans="1:6" x14ac:dyDescent="0.25">
      <c r="A3157" s="1" t="str">
        <f>"56523"</f>
        <v>56523</v>
      </c>
      <c r="B3157" s="1" t="str">
        <f>"27119"</f>
        <v>27119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tr">
        <f>"56527"</f>
        <v>56527</v>
      </c>
      <c r="B3158" s="1" t="str">
        <f>"27111"</f>
        <v>27111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tr">
        <f>"56531"</f>
        <v>56531</v>
      </c>
      <c r="B3159" s="1" t="str">
        <f>"27051"</f>
        <v>27051</v>
      </c>
      <c r="C3159" s="2">
        <v>0.98745173745173698</v>
      </c>
      <c r="D3159" s="2">
        <v>1</v>
      </c>
      <c r="E3159" s="2">
        <v>1</v>
      </c>
      <c r="F3159" s="2">
        <v>0.98860648553899999</v>
      </c>
    </row>
    <row r="3160" spans="1:6" x14ac:dyDescent="0.25">
      <c r="A3160" s="1" t="str">
        <f>"56531"</f>
        <v>56531</v>
      </c>
      <c r="B3160" s="1" t="str">
        <f>"27111"</f>
        <v>27111</v>
      </c>
      <c r="C3160" s="2">
        <v>1.2548262548262501E-2</v>
      </c>
      <c r="D3160" s="2">
        <v>0</v>
      </c>
      <c r="E3160" s="2">
        <v>0</v>
      </c>
      <c r="F3160" s="2">
        <v>1.13935144609991E-2</v>
      </c>
    </row>
    <row r="3161" spans="1:6" x14ac:dyDescent="0.25">
      <c r="A3161" s="1" t="str">
        <f>"56534"</f>
        <v>56534</v>
      </c>
      <c r="B3161" s="1" t="str">
        <f>"27111"</f>
        <v>27111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tr">
        <f>"56312"</f>
        <v>56312</v>
      </c>
      <c r="B3162" s="1" t="str">
        <f>"27145"</f>
        <v>27145</v>
      </c>
      <c r="C3162" s="2">
        <v>0.81581395348837205</v>
      </c>
      <c r="D3162" s="2">
        <v>0.81081081081080997</v>
      </c>
      <c r="E3162" s="2">
        <v>0.93548387096774099</v>
      </c>
      <c r="F3162" s="2">
        <v>0.81889763779527502</v>
      </c>
    </row>
    <row r="3163" spans="1:6" x14ac:dyDescent="0.25">
      <c r="A3163" s="1" t="str">
        <f>"56312"</f>
        <v>56312</v>
      </c>
      <c r="B3163" s="1" t="str">
        <f>"27067"</f>
        <v>27067</v>
      </c>
      <c r="C3163" s="2">
        <v>0.18418604651162701</v>
      </c>
      <c r="D3163" s="2">
        <v>0.18918918918918901</v>
      </c>
      <c r="E3163" s="2">
        <v>6.4516129032257993E-2</v>
      </c>
      <c r="F3163" s="2">
        <v>0.181102362204724</v>
      </c>
    </row>
    <row r="3164" spans="1:6" x14ac:dyDescent="0.25">
      <c r="A3164" s="1" t="str">
        <f>"56323"</f>
        <v>56323</v>
      </c>
      <c r="B3164" s="1" t="str">
        <f>"27121"</f>
        <v>27121</v>
      </c>
      <c r="C3164" s="2">
        <v>0.97674418604651103</v>
      </c>
      <c r="D3164" s="2">
        <v>1</v>
      </c>
      <c r="E3164" s="2">
        <v>1</v>
      </c>
      <c r="F3164" s="2">
        <v>0.97777777777777697</v>
      </c>
    </row>
    <row r="3165" spans="1:6" x14ac:dyDescent="0.25">
      <c r="A3165" s="1" t="str">
        <f>"56323"</f>
        <v>56323</v>
      </c>
      <c r="B3165" s="1" t="str">
        <f>"27149"</f>
        <v>27149</v>
      </c>
      <c r="C3165" s="2">
        <v>2.3255813953488299E-2</v>
      </c>
      <c r="D3165" s="2">
        <v>0</v>
      </c>
      <c r="E3165" s="2">
        <v>0</v>
      </c>
      <c r="F3165" s="2">
        <v>2.2222222222222199E-2</v>
      </c>
    </row>
    <row r="3166" spans="1:6" x14ac:dyDescent="0.25">
      <c r="A3166" s="1" t="str">
        <f>"56313"</f>
        <v>56313</v>
      </c>
      <c r="B3166" s="1" t="str">
        <f>"27095"</f>
        <v>27095</v>
      </c>
      <c r="C3166" s="2">
        <v>0</v>
      </c>
      <c r="D3166" s="2">
        <v>0</v>
      </c>
      <c r="E3166" s="2">
        <v>1</v>
      </c>
      <c r="F3166" s="2">
        <v>1</v>
      </c>
    </row>
    <row r="3167" spans="1:6" x14ac:dyDescent="0.25">
      <c r="A3167" s="1" t="str">
        <f>"56352"</f>
        <v>56352</v>
      </c>
      <c r="B3167" s="1" t="str">
        <f>"27145"</f>
        <v>27145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25">
      <c r="A3168" s="1" t="str">
        <f>"56353"</f>
        <v>56353</v>
      </c>
      <c r="B3168" s="1" t="str">
        <f>"27059"</f>
        <v>27059</v>
      </c>
      <c r="C3168" s="2">
        <v>8.1068192656175396E-3</v>
      </c>
      <c r="D3168" s="2">
        <v>0</v>
      </c>
      <c r="E3168" s="2">
        <v>0</v>
      </c>
      <c r="F3168" s="2">
        <v>7.46432491767288E-3</v>
      </c>
    </row>
    <row r="3169" spans="1:6" x14ac:dyDescent="0.25">
      <c r="A3169" s="1" t="str">
        <f>"56353"</f>
        <v>56353</v>
      </c>
      <c r="B3169" s="1" t="str">
        <f>"27095"</f>
        <v>27095</v>
      </c>
      <c r="C3169" s="2">
        <v>0.98426323319027098</v>
      </c>
      <c r="D3169" s="2">
        <v>1</v>
      </c>
      <c r="E3169" s="2">
        <v>1</v>
      </c>
      <c r="F3169" s="2">
        <v>0.98551042810098699</v>
      </c>
    </row>
    <row r="3170" spans="1:6" x14ac:dyDescent="0.25">
      <c r="A3170" s="1" t="str">
        <f>"56353"</f>
        <v>56353</v>
      </c>
      <c r="B3170" s="1" t="str">
        <f>"27065"</f>
        <v>27065</v>
      </c>
      <c r="C3170" s="2">
        <v>6.19933237958989E-3</v>
      </c>
      <c r="D3170" s="2">
        <v>0</v>
      </c>
      <c r="E3170" s="2">
        <v>0</v>
      </c>
      <c r="F3170" s="2">
        <v>5.7080131723380896E-3</v>
      </c>
    </row>
    <row r="3171" spans="1:6" x14ac:dyDescent="0.25">
      <c r="A3171" s="1" t="str">
        <f>"56353"</f>
        <v>56353</v>
      </c>
      <c r="B3171" s="1" t="str">
        <f>"27097"</f>
        <v>27097</v>
      </c>
      <c r="C3171" s="2">
        <v>1.43061516452074E-3</v>
      </c>
      <c r="D3171" s="2">
        <v>0</v>
      </c>
      <c r="E3171" s="2">
        <v>0</v>
      </c>
      <c r="F3171" s="2">
        <v>1.31723380900109E-3</v>
      </c>
    </row>
    <row r="3172" spans="1:6" x14ac:dyDescent="0.25">
      <c r="A3172" s="1" t="str">
        <f>"56358"</f>
        <v>56358</v>
      </c>
      <c r="B3172" s="1" t="str">
        <f>"27059"</f>
        <v>27059</v>
      </c>
      <c r="C3172" s="2">
        <v>2.5390625E-2</v>
      </c>
      <c r="D3172" s="2">
        <v>0</v>
      </c>
      <c r="E3172" s="2">
        <v>0</v>
      </c>
      <c r="F3172" s="2">
        <v>2.45128849780012E-2</v>
      </c>
    </row>
    <row r="3173" spans="1:6" x14ac:dyDescent="0.25">
      <c r="A3173" s="1" t="str">
        <f>"56358"</f>
        <v>56358</v>
      </c>
      <c r="B3173" s="1" t="str">
        <f>"27095"</f>
        <v>27095</v>
      </c>
      <c r="C3173" s="2">
        <v>2.734375E-2</v>
      </c>
      <c r="D3173" s="2">
        <v>0</v>
      </c>
      <c r="E3173" s="2">
        <v>0</v>
      </c>
      <c r="F3173" s="2">
        <v>2.63984915147705E-2</v>
      </c>
    </row>
    <row r="3174" spans="1:6" x14ac:dyDescent="0.25">
      <c r="A3174" s="1" t="str">
        <f>"56358"</f>
        <v>56358</v>
      </c>
      <c r="B3174" s="1" t="str">
        <f>"27065"</f>
        <v>27065</v>
      </c>
      <c r="C3174" s="2">
        <v>0.947265625</v>
      </c>
      <c r="D3174" s="2">
        <v>1</v>
      </c>
      <c r="E3174" s="2">
        <v>1</v>
      </c>
      <c r="F3174" s="2">
        <v>0.949088623507228</v>
      </c>
    </row>
    <row r="3175" spans="1:6" x14ac:dyDescent="0.25">
      <c r="A3175" s="1" t="str">
        <f>"56362"</f>
        <v>56362</v>
      </c>
      <c r="B3175" s="1" t="str">
        <f>"27145"</f>
        <v>27145</v>
      </c>
      <c r="C3175" s="2">
        <v>0.90711082639333696</v>
      </c>
      <c r="D3175" s="2">
        <v>0.99628252788103999</v>
      </c>
      <c r="E3175" s="2">
        <v>0.98809523809523803</v>
      </c>
      <c r="F3175" s="2">
        <v>0.91597122302158196</v>
      </c>
    </row>
    <row r="3176" spans="1:6" x14ac:dyDescent="0.25">
      <c r="A3176" s="1" t="str">
        <f>"56362"</f>
        <v>56362</v>
      </c>
      <c r="B3176" s="1" t="str">
        <f>"27067"</f>
        <v>27067</v>
      </c>
      <c r="C3176" s="2">
        <v>2.88276745675848E-2</v>
      </c>
      <c r="D3176" s="2">
        <v>3.7174721189590998E-3</v>
      </c>
      <c r="E3176" s="2">
        <v>0</v>
      </c>
      <c r="F3176" s="2">
        <v>2.6187050359712201E-2</v>
      </c>
    </row>
    <row r="3177" spans="1:6" x14ac:dyDescent="0.25">
      <c r="A3177" s="1" t="str">
        <f>"56362"</f>
        <v>56362</v>
      </c>
      <c r="B3177" s="1" t="str">
        <f>"27093"</f>
        <v>27093</v>
      </c>
      <c r="C3177" s="2">
        <v>6.4061499039077499E-2</v>
      </c>
      <c r="D3177" s="2">
        <v>0</v>
      </c>
      <c r="E3177" s="2">
        <v>1.1904761904761901E-2</v>
      </c>
      <c r="F3177" s="2">
        <v>5.7841726618705E-2</v>
      </c>
    </row>
    <row r="3178" spans="1:6" x14ac:dyDescent="0.25">
      <c r="A3178" s="1" t="str">
        <f>"56363"</f>
        <v>56363</v>
      </c>
      <c r="B3178" s="1" t="str">
        <f>"27095"</f>
        <v>27095</v>
      </c>
      <c r="C3178" s="2">
        <v>1</v>
      </c>
      <c r="D3178" s="2">
        <v>1</v>
      </c>
      <c r="E3178" s="2">
        <v>0</v>
      </c>
      <c r="F3178" s="2">
        <v>1</v>
      </c>
    </row>
    <row r="3179" spans="1:6" x14ac:dyDescent="0.25">
      <c r="A3179" s="1" t="str">
        <f>"56545"</f>
        <v>56545</v>
      </c>
      <c r="B3179" s="1" t="str">
        <f>"27107"</f>
        <v>27107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tr">
        <f>"56551"</f>
        <v>56551</v>
      </c>
      <c r="B3180" s="1" t="str">
        <f>"27111"</f>
        <v>27111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25">
      <c r="A3181" s="1" t="str">
        <f>"56556"</f>
        <v>56556</v>
      </c>
      <c r="B3181" s="1" t="str">
        <f>"27119"</f>
        <v>27119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25">
      <c r="A3182" s="1" t="str">
        <f>"56570"</f>
        <v>56570</v>
      </c>
      <c r="B3182" s="1" t="str">
        <f>"27005"</f>
        <v>27005</v>
      </c>
      <c r="C3182" s="2">
        <v>1</v>
      </c>
      <c r="D3182" s="2">
        <v>1</v>
      </c>
      <c r="E3182" s="2">
        <v>1</v>
      </c>
      <c r="F3182" s="2">
        <v>1</v>
      </c>
    </row>
    <row r="3183" spans="1:6" x14ac:dyDescent="0.25">
      <c r="A3183" s="1" t="str">
        <f>"56573"</f>
        <v>56573</v>
      </c>
      <c r="B3183" s="1" t="str">
        <f>"27111"</f>
        <v>27111</v>
      </c>
      <c r="C3183" s="2">
        <v>1</v>
      </c>
      <c r="D3183" s="2">
        <v>1</v>
      </c>
      <c r="E3183" s="2">
        <v>1</v>
      </c>
      <c r="F3183" s="2">
        <v>1</v>
      </c>
    </row>
    <row r="3184" spans="1:6" x14ac:dyDescent="0.25">
      <c r="A3184" s="1" t="str">
        <f>"56550"</f>
        <v>56550</v>
      </c>
      <c r="B3184" s="1" t="str">
        <f>"27107"</f>
        <v>27107</v>
      </c>
      <c r="C3184" s="2">
        <v>1</v>
      </c>
      <c r="D3184" s="2">
        <v>1</v>
      </c>
      <c r="E3184" s="2">
        <v>1</v>
      </c>
      <c r="F3184" s="2">
        <v>1</v>
      </c>
    </row>
    <row r="3185" spans="1:6" x14ac:dyDescent="0.25">
      <c r="A3185" s="1" t="str">
        <f>"56561"</f>
        <v>56561</v>
      </c>
      <c r="B3185" s="1" t="str">
        <f>"27027"</f>
        <v>27027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tr">
        <f>"57058"</f>
        <v>57058</v>
      </c>
      <c r="B3186" s="1" t="str">
        <f>"46097"</f>
        <v>46097</v>
      </c>
      <c r="C3186" s="2">
        <v>2.0661157024793298E-3</v>
      </c>
      <c r="D3186" s="2">
        <v>0</v>
      </c>
      <c r="E3186" s="2">
        <v>0</v>
      </c>
      <c r="F3186" s="2">
        <v>1.9249278152069201E-3</v>
      </c>
    </row>
    <row r="3187" spans="1:6" x14ac:dyDescent="0.25">
      <c r="A3187" s="1" t="str">
        <f>"57058"</f>
        <v>57058</v>
      </c>
      <c r="B3187" s="1" t="str">
        <f>"46079"</f>
        <v>46079</v>
      </c>
      <c r="C3187" s="2">
        <v>4.13223140495867E-3</v>
      </c>
      <c r="D3187" s="2">
        <v>0</v>
      </c>
      <c r="E3187" s="2">
        <v>0</v>
      </c>
      <c r="F3187" s="2">
        <v>3.8498556304138501E-3</v>
      </c>
    </row>
    <row r="3188" spans="1:6" x14ac:dyDescent="0.25">
      <c r="A3188" s="1" t="str">
        <f>"57058"</f>
        <v>57058</v>
      </c>
      <c r="B3188" s="1" t="str">
        <f>"46087"</f>
        <v>46087</v>
      </c>
      <c r="C3188" s="2">
        <v>0.99380165289256095</v>
      </c>
      <c r="D3188" s="2">
        <v>1</v>
      </c>
      <c r="E3188" s="2">
        <v>1</v>
      </c>
      <c r="F3188" s="2">
        <v>0.99422521655437901</v>
      </c>
    </row>
    <row r="3189" spans="1:6" x14ac:dyDescent="0.25">
      <c r="A3189" s="1" t="str">
        <f>"57048"</f>
        <v>57048</v>
      </c>
      <c r="B3189" s="1" t="str">
        <f>"46087"</f>
        <v>46087</v>
      </c>
      <c r="C3189" s="2">
        <v>0.90829694323144095</v>
      </c>
      <c r="D3189" s="2">
        <v>1</v>
      </c>
      <c r="E3189" s="2">
        <v>1</v>
      </c>
      <c r="F3189" s="2">
        <v>0.91463414634146301</v>
      </c>
    </row>
    <row r="3190" spans="1:6" x14ac:dyDescent="0.25">
      <c r="A3190" s="1" t="str">
        <f>"57048"</f>
        <v>57048</v>
      </c>
      <c r="B3190" s="1" t="str">
        <f>"46099"</f>
        <v>46099</v>
      </c>
      <c r="C3190" s="2">
        <v>8.7336244541484698E-2</v>
      </c>
      <c r="D3190" s="2">
        <v>0</v>
      </c>
      <c r="E3190" s="2">
        <v>0</v>
      </c>
      <c r="F3190" s="2">
        <v>8.1300813008129996E-2</v>
      </c>
    </row>
    <row r="3191" spans="1:6" x14ac:dyDescent="0.25">
      <c r="A3191" s="1" t="str">
        <f>"57048"</f>
        <v>57048</v>
      </c>
      <c r="B3191" s="1" t="str">
        <f>"46079"</f>
        <v>46079</v>
      </c>
      <c r="C3191" s="2">
        <v>4.3668122270742304E-3</v>
      </c>
      <c r="D3191" s="2">
        <v>0</v>
      </c>
      <c r="E3191" s="2">
        <v>0</v>
      </c>
      <c r="F3191" s="2">
        <v>4.0650406504065002E-3</v>
      </c>
    </row>
    <row r="3192" spans="1:6" x14ac:dyDescent="0.25">
      <c r="A3192" s="1" t="str">
        <f>"57053"</f>
        <v>57053</v>
      </c>
      <c r="B3192" s="1" t="str">
        <f>"46087"</f>
        <v>46087</v>
      </c>
      <c r="C3192" s="2">
        <v>5.1750380517503802E-2</v>
      </c>
      <c r="D3192" s="2">
        <v>0</v>
      </c>
      <c r="E3192" s="2">
        <v>0</v>
      </c>
      <c r="F3192" s="2">
        <v>4.9926578560939697E-2</v>
      </c>
    </row>
    <row r="3193" spans="1:6" x14ac:dyDescent="0.25">
      <c r="A3193" s="1" t="str">
        <f>"57053"</f>
        <v>57053</v>
      </c>
      <c r="B3193" s="1" t="str">
        <f>"46099"</f>
        <v>46099</v>
      </c>
      <c r="C3193" s="2">
        <v>1.2176560121765601E-2</v>
      </c>
      <c r="D3193" s="2">
        <v>7.1428571428571397E-2</v>
      </c>
      <c r="E3193" s="2">
        <v>0</v>
      </c>
      <c r="F3193" s="2">
        <v>1.3215859030837E-2</v>
      </c>
    </row>
    <row r="3194" spans="1:6" x14ac:dyDescent="0.25">
      <c r="A3194" s="1" t="str">
        <f>"57053"</f>
        <v>57053</v>
      </c>
      <c r="B3194" s="1" t="str">
        <f>"46125"</f>
        <v>46125</v>
      </c>
      <c r="C3194" s="2">
        <v>0.93607305936073004</v>
      </c>
      <c r="D3194" s="2">
        <v>0.92857142857142805</v>
      </c>
      <c r="E3194" s="2">
        <v>1</v>
      </c>
      <c r="F3194" s="2">
        <v>0.93685756240822304</v>
      </c>
    </row>
    <row r="3195" spans="1:6" x14ac:dyDescent="0.25">
      <c r="A3195" s="1" t="str">
        <f>"56584"</f>
        <v>56584</v>
      </c>
      <c r="B3195" s="1" t="str">
        <f>"27027"</f>
        <v>27027</v>
      </c>
      <c r="C3195" s="2">
        <v>1.3986013986013899E-3</v>
      </c>
      <c r="D3195" s="2">
        <v>0</v>
      </c>
      <c r="E3195" s="2">
        <v>0</v>
      </c>
      <c r="F3195" s="2">
        <v>1.35869565217391E-3</v>
      </c>
    </row>
    <row r="3196" spans="1:6" x14ac:dyDescent="0.25">
      <c r="A3196" s="1" t="str">
        <f>"56584"</f>
        <v>56584</v>
      </c>
      <c r="B3196" s="1" t="str">
        <f>"27107"</f>
        <v>27107</v>
      </c>
      <c r="C3196" s="2">
        <v>0.99860139860139796</v>
      </c>
      <c r="D3196" s="2">
        <v>1</v>
      </c>
      <c r="E3196" s="2">
        <v>1</v>
      </c>
      <c r="F3196" s="2">
        <v>0.99864130434782605</v>
      </c>
    </row>
    <row r="3197" spans="1:6" x14ac:dyDescent="0.25">
      <c r="A3197" s="1" t="str">
        <f>"56577"</f>
        <v>56577</v>
      </c>
      <c r="B3197" s="1" t="str">
        <f>"27005"</f>
        <v>27005</v>
      </c>
      <c r="C3197" s="2">
        <v>0</v>
      </c>
      <c r="D3197" s="2">
        <v>0</v>
      </c>
      <c r="E3197" s="2">
        <v>1</v>
      </c>
      <c r="F3197" s="2">
        <v>1</v>
      </c>
    </row>
    <row r="3198" spans="1:6" x14ac:dyDescent="0.25">
      <c r="A3198" s="1" t="str">
        <f>"57069"</f>
        <v>57069</v>
      </c>
      <c r="B3198" s="1" t="str">
        <f>"46027"</f>
        <v>46027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25">
      <c r="A3199" s="1" t="str">
        <f>"57073"</f>
        <v>57073</v>
      </c>
      <c r="B3199" s="1" t="str">
        <f>"46125"</f>
        <v>46125</v>
      </c>
      <c r="C3199" s="2">
        <v>2.4489795918367301E-2</v>
      </c>
      <c r="D3199" s="2">
        <v>0</v>
      </c>
      <c r="E3199" s="2">
        <v>0</v>
      </c>
      <c r="F3199" s="2">
        <v>2.3622047244094401E-2</v>
      </c>
    </row>
    <row r="3200" spans="1:6" x14ac:dyDescent="0.25">
      <c r="A3200" s="1" t="str">
        <f>"57073"</f>
        <v>57073</v>
      </c>
      <c r="B3200" s="1" t="str">
        <f>"46027"</f>
        <v>46027</v>
      </c>
      <c r="C3200" s="2">
        <v>0.97551020408163203</v>
      </c>
      <c r="D3200" s="2">
        <v>1</v>
      </c>
      <c r="E3200" s="2">
        <v>1</v>
      </c>
      <c r="F3200" s="2">
        <v>0.976377952755905</v>
      </c>
    </row>
    <row r="3201" spans="1:6" x14ac:dyDescent="0.25">
      <c r="A3201" s="1" t="str">
        <f>"57216"</f>
        <v>57216</v>
      </c>
      <c r="B3201" s="1" t="str">
        <f>"46051"</f>
        <v>46051</v>
      </c>
      <c r="C3201" s="2">
        <v>0.69506726457399104</v>
      </c>
      <c r="D3201" s="2">
        <v>0.9</v>
      </c>
      <c r="E3201" s="2">
        <v>1</v>
      </c>
      <c r="F3201" s="2">
        <v>0.70289855072463703</v>
      </c>
    </row>
    <row r="3202" spans="1:6" x14ac:dyDescent="0.25">
      <c r="A3202" s="1" t="str">
        <f>"57216"</f>
        <v>57216</v>
      </c>
      <c r="B3202" s="1" t="str">
        <f>"46109"</f>
        <v>46109</v>
      </c>
      <c r="C3202" s="2">
        <v>0.30493273542600802</v>
      </c>
      <c r="D3202" s="2">
        <v>0.1</v>
      </c>
      <c r="E3202" s="2">
        <v>0</v>
      </c>
      <c r="F3202" s="2">
        <v>0.29710144927536197</v>
      </c>
    </row>
    <row r="3203" spans="1:6" x14ac:dyDescent="0.25">
      <c r="A3203" s="1" t="str">
        <f>"57231"</f>
        <v>57231</v>
      </c>
      <c r="B3203" s="1" t="str">
        <f>"46077"</f>
        <v>46077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tr">
        <f>"57234"</f>
        <v>57234</v>
      </c>
      <c r="B3204" s="1" t="str">
        <f>"46057"</f>
        <v>46057</v>
      </c>
      <c r="C3204" s="2">
        <v>0.86037735849056596</v>
      </c>
      <c r="D3204" s="2">
        <v>0.66666666666666596</v>
      </c>
      <c r="E3204" s="2">
        <v>1</v>
      </c>
      <c r="F3204" s="2">
        <v>0.86206896551724099</v>
      </c>
    </row>
    <row r="3205" spans="1:6" x14ac:dyDescent="0.25">
      <c r="A3205" s="1" t="str">
        <f>"57234"</f>
        <v>57234</v>
      </c>
      <c r="B3205" s="1" t="str">
        <f>"46011"</f>
        <v>46011</v>
      </c>
      <c r="C3205" s="2">
        <v>3.77358490566037E-3</v>
      </c>
      <c r="D3205" s="2">
        <v>0</v>
      </c>
      <c r="E3205" s="2">
        <v>0</v>
      </c>
      <c r="F3205" s="2">
        <v>3.62976406533575E-3</v>
      </c>
    </row>
    <row r="3206" spans="1:6" x14ac:dyDescent="0.25">
      <c r="A3206" s="1" t="str">
        <f>"57234"</f>
        <v>57234</v>
      </c>
      <c r="B3206" s="1" t="str">
        <f>"46039"</f>
        <v>46039</v>
      </c>
      <c r="C3206" s="2">
        <v>0.135849056603773</v>
      </c>
      <c r="D3206" s="2">
        <v>0.33333333333333298</v>
      </c>
      <c r="E3206" s="2">
        <v>0</v>
      </c>
      <c r="F3206" s="2">
        <v>0.13430127041742199</v>
      </c>
    </row>
    <row r="3207" spans="1:6" x14ac:dyDescent="0.25">
      <c r="A3207" s="1" t="str">
        <f>"57235"</f>
        <v>57235</v>
      </c>
      <c r="B3207" s="1" t="str">
        <f>"46029"</f>
        <v>46029</v>
      </c>
      <c r="C3207" s="2">
        <v>0.98250728862973702</v>
      </c>
      <c r="D3207" s="2">
        <v>1</v>
      </c>
      <c r="E3207" s="2">
        <v>1</v>
      </c>
      <c r="F3207" s="2">
        <v>0.98295454545454497</v>
      </c>
    </row>
    <row r="3208" spans="1:6" x14ac:dyDescent="0.25">
      <c r="A3208" s="1" t="str">
        <f>"57235"</f>
        <v>57235</v>
      </c>
      <c r="B3208" s="1" t="str">
        <f>"46037"</f>
        <v>46037</v>
      </c>
      <c r="C3208" s="2">
        <v>1.7492711370262301E-2</v>
      </c>
      <c r="D3208" s="2">
        <v>0</v>
      </c>
      <c r="E3208" s="2">
        <v>0</v>
      </c>
      <c r="F3208" s="2">
        <v>1.7045454545454499E-2</v>
      </c>
    </row>
    <row r="3209" spans="1:6" x14ac:dyDescent="0.25">
      <c r="A3209" s="1" t="str">
        <f>"57239"</f>
        <v>57239</v>
      </c>
      <c r="B3209" s="1" t="str">
        <f>"46037"</f>
        <v>46037</v>
      </c>
      <c r="C3209" s="2">
        <v>1</v>
      </c>
      <c r="D3209" s="2">
        <v>1</v>
      </c>
      <c r="E3209" s="2">
        <v>1</v>
      </c>
      <c r="F3209" s="2">
        <v>1</v>
      </c>
    </row>
    <row r="3210" spans="1:6" x14ac:dyDescent="0.25">
      <c r="A3210" s="1" t="str">
        <f>"57233"</f>
        <v>57233</v>
      </c>
      <c r="B3210" s="1" t="str">
        <f>"46077"</f>
        <v>46077</v>
      </c>
      <c r="C3210" s="2">
        <v>0.96296296296296202</v>
      </c>
      <c r="D3210" s="2">
        <v>1</v>
      </c>
      <c r="E3210" s="2">
        <v>0</v>
      </c>
      <c r="F3210" s="2">
        <v>0.96428571428571397</v>
      </c>
    </row>
    <row r="3211" spans="1:6" x14ac:dyDescent="0.25">
      <c r="A3211" s="1" t="str">
        <f>"57233"</f>
        <v>57233</v>
      </c>
      <c r="B3211" s="1" t="str">
        <f>"46057"</f>
        <v>46057</v>
      </c>
      <c r="C3211" s="2">
        <v>3.7037037037037E-2</v>
      </c>
      <c r="D3211" s="2">
        <v>0</v>
      </c>
      <c r="E3211" s="2">
        <v>0</v>
      </c>
      <c r="F3211" s="2">
        <v>3.5714285714285698E-2</v>
      </c>
    </row>
    <row r="3212" spans="1:6" x14ac:dyDescent="0.25">
      <c r="A3212" s="1" t="str">
        <f>"56636"</f>
        <v>56636</v>
      </c>
      <c r="B3212" s="1" t="str">
        <f>"27021"</f>
        <v>27021</v>
      </c>
      <c r="C3212" s="2">
        <v>7.6597246734909905E-2</v>
      </c>
      <c r="D3212" s="2">
        <v>8.0645161290322492E-3</v>
      </c>
      <c r="E3212" s="2">
        <v>0</v>
      </c>
      <c r="F3212" s="2">
        <v>7.2569906790945396E-2</v>
      </c>
    </row>
    <row r="3213" spans="1:6" x14ac:dyDescent="0.25">
      <c r="A3213" s="1" t="str">
        <f>"56636"</f>
        <v>56636</v>
      </c>
      <c r="B3213" s="1" t="str">
        <f>"27061"</f>
        <v>27061</v>
      </c>
      <c r="C3213" s="2">
        <v>0.92340275326509003</v>
      </c>
      <c r="D3213" s="2">
        <v>0.99193548387096697</v>
      </c>
      <c r="E3213" s="2">
        <v>1</v>
      </c>
      <c r="F3213" s="2">
        <v>0.92743009320905401</v>
      </c>
    </row>
    <row r="3214" spans="1:6" x14ac:dyDescent="0.25">
      <c r="A3214" s="1" t="str">
        <f>"56678"</f>
        <v>56678</v>
      </c>
      <c r="B3214" s="1" t="str">
        <f>"27057"</f>
        <v>27057</v>
      </c>
      <c r="C3214" s="2">
        <v>0.35206611570247898</v>
      </c>
      <c r="D3214" s="2">
        <v>7.1428571428571397E-2</v>
      </c>
      <c r="E3214" s="2">
        <v>0.5</v>
      </c>
      <c r="F3214" s="2">
        <v>0.34621578099838901</v>
      </c>
    </row>
    <row r="3215" spans="1:6" x14ac:dyDescent="0.25">
      <c r="A3215" s="1" t="str">
        <f>"56678"</f>
        <v>56678</v>
      </c>
      <c r="B3215" s="1" t="str">
        <f>"27029"</f>
        <v>27029</v>
      </c>
      <c r="C3215" s="2">
        <v>3.3057851239669399E-3</v>
      </c>
      <c r="D3215" s="2">
        <v>0</v>
      </c>
      <c r="E3215" s="2">
        <v>0</v>
      </c>
      <c r="F3215" s="2">
        <v>3.2206119162640902E-3</v>
      </c>
    </row>
    <row r="3216" spans="1:6" x14ac:dyDescent="0.25">
      <c r="A3216" s="1" t="str">
        <f>"56678"</f>
        <v>56678</v>
      </c>
      <c r="B3216" s="1" t="str">
        <f>"27007"</f>
        <v>27007</v>
      </c>
      <c r="C3216" s="2">
        <v>0.64462809917355302</v>
      </c>
      <c r="D3216" s="2">
        <v>0.92857142857142805</v>
      </c>
      <c r="E3216" s="2">
        <v>0.5</v>
      </c>
      <c r="F3216" s="2">
        <v>0.650563607085346</v>
      </c>
    </row>
    <row r="3217" spans="1:6" x14ac:dyDescent="0.25">
      <c r="A3217" s="1" t="str">
        <f>"56721"</f>
        <v>56721</v>
      </c>
      <c r="B3217" s="1" t="str">
        <f>"27119"</f>
        <v>27119</v>
      </c>
      <c r="C3217" s="2">
        <v>1</v>
      </c>
      <c r="D3217" s="2">
        <v>1</v>
      </c>
      <c r="E3217" s="2">
        <v>1</v>
      </c>
      <c r="F3217" s="2">
        <v>1</v>
      </c>
    </row>
    <row r="3218" spans="1:6" x14ac:dyDescent="0.25">
      <c r="A3218" s="1" t="str">
        <f>"56723"</f>
        <v>56723</v>
      </c>
      <c r="B3218" s="1" t="str">
        <f>"27119"</f>
        <v>27119</v>
      </c>
      <c r="C3218" s="2">
        <v>1</v>
      </c>
      <c r="D3218" s="2">
        <v>1</v>
      </c>
      <c r="E3218" s="2">
        <v>1</v>
      </c>
      <c r="F3218" s="2">
        <v>1</v>
      </c>
    </row>
    <row r="3219" spans="1:6" x14ac:dyDescent="0.25">
      <c r="A3219" s="1" t="str">
        <f>"56726"</f>
        <v>56726</v>
      </c>
      <c r="B3219" s="1" t="str">
        <f>"27135"</f>
        <v>27135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tr">
        <f>"56727"</f>
        <v>56727</v>
      </c>
      <c r="B3220" s="1" t="str">
        <f>"27007"</f>
        <v>27007</v>
      </c>
      <c r="C3220" s="2">
        <v>0.52528089887640395</v>
      </c>
      <c r="D3220" s="2">
        <v>0.4</v>
      </c>
      <c r="E3220" s="2">
        <v>0</v>
      </c>
      <c r="F3220" s="2">
        <v>0.51358695652173902</v>
      </c>
    </row>
    <row r="3221" spans="1:6" x14ac:dyDescent="0.25">
      <c r="A3221" s="1" t="str">
        <f>"56727"</f>
        <v>56727</v>
      </c>
      <c r="B3221" s="1" t="str">
        <f>"27089"</f>
        <v>27089</v>
      </c>
      <c r="C3221" s="2">
        <v>0.474719101123595</v>
      </c>
      <c r="D3221" s="2">
        <v>0.6</v>
      </c>
      <c r="E3221" s="2">
        <v>1</v>
      </c>
      <c r="F3221" s="2">
        <v>0.48641304347825998</v>
      </c>
    </row>
    <row r="3222" spans="1:6" x14ac:dyDescent="0.25">
      <c r="A3222" s="1" t="str">
        <f>"56742"</f>
        <v>56742</v>
      </c>
      <c r="B3222" s="1" t="str">
        <f>"27119"</f>
        <v>27119</v>
      </c>
      <c r="C3222" s="2">
        <v>1.8749999999999999E-2</v>
      </c>
      <c r="D3222" s="2">
        <v>0</v>
      </c>
      <c r="E3222" s="2">
        <v>0</v>
      </c>
      <c r="F3222" s="2">
        <v>1.8126888217522601E-2</v>
      </c>
    </row>
    <row r="3223" spans="1:6" x14ac:dyDescent="0.25">
      <c r="A3223" s="1" t="str">
        <f>"56742"</f>
        <v>56742</v>
      </c>
      <c r="B3223" s="1" t="str">
        <f>"27125"</f>
        <v>27125</v>
      </c>
      <c r="C3223" s="2">
        <v>0.98124999999999996</v>
      </c>
      <c r="D3223" s="2">
        <v>1</v>
      </c>
      <c r="E3223" s="2">
        <v>1</v>
      </c>
      <c r="F3223" s="2">
        <v>0.98187311178247705</v>
      </c>
    </row>
    <row r="3224" spans="1:6" x14ac:dyDescent="0.25">
      <c r="A3224" s="1" t="str">
        <f>"56744"</f>
        <v>56744</v>
      </c>
      <c r="B3224" s="1" t="str">
        <f>"27119"</f>
        <v>27119</v>
      </c>
      <c r="C3224" s="2">
        <v>0.15708812260536301</v>
      </c>
      <c r="D3224" s="2">
        <v>0</v>
      </c>
      <c r="E3224" s="2">
        <v>0</v>
      </c>
      <c r="F3224" s="2">
        <v>0.15129151291512899</v>
      </c>
    </row>
    <row r="3225" spans="1:6" x14ac:dyDescent="0.25">
      <c r="A3225" s="1" t="str">
        <f>"56744"</f>
        <v>56744</v>
      </c>
      <c r="B3225" s="1" t="str">
        <f>"27089"</f>
        <v>27089</v>
      </c>
      <c r="C3225" s="2">
        <v>0.84291187739463602</v>
      </c>
      <c r="D3225" s="2">
        <v>1</v>
      </c>
      <c r="E3225" s="2">
        <v>1</v>
      </c>
      <c r="F3225" s="2">
        <v>0.84870848708487001</v>
      </c>
    </row>
    <row r="3226" spans="1:6" x14ac:dyDescent="0.25">
      <c r="A3226" s="1" t="str">
        <f>"56755"</f>
        <v>56755</v>
      </c>
      <c r="B3226" s="1" t="str">
        <f>"27069"</f>
        <v>27069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25">
      <c r="A3227" s="1" t="str">
        <f>"56740"</f>
        <v>56740</v>
      </c>
      <c r="B3227" s="1" t="str">
        <f>"27069"</f>
        <v>27069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25">
      <c r="A3228" s="1" t="str">
        <f>"56998"</f>
        <v>56998</v>
      </c>
      <c r="B3228" s="1" t="str">
        <f>"11001"</f>
        <v>11001</v>
      </c>
      <c r="C3228" s="2">
        <v>0</v>
      </c>
      <c r="D3228" s="2">
        <v>1</v>
      </c>
      <c r="E3228" s="2">
        <v>0</v>
      </c>
      <c r="F3228" s="2">
        <v>1</v>
      </c>
    </row>
    <row r="3229" spans="1:6" x14ac:dyDescent="0.25">
      <c r="A3229" s="1" t="str">
        <f>"57252"</f>
        <v>57252</v>
      </c>
      <c r="B3229" s="1" t="str">
        <f>"46051"</f>
        <v>46051</v>
      </c>
      <c r="C3229" s="2">
        <v>0.99488491048593297</v>
      </c>
      <c r="D3229" s="2">
        <v>1</v>
      </c>
      <c r="E3229" s="2">
        <v>1</v>
      </c>
      <c r="F3229" s="2">
        <v>0.99576570218771998</v>
      </c>
    </row>
    <row r="3230" spans="1:6" x14ac:dyDescent="0.25">
      <c r="A3230" s="1" t="str">
        <f>"57252"</f>
        <v>57252</v>
      </c>
      <c r="B3230" s="1" t="str">
        <f>"46109"</f>
        <v>46109</v>
      </c>
      <c r="C3230" s="2">
        <v>5.1150895140664896E-3</v>
      </c>
      <c r="D3230" s="2">
        <v>0</v>
      </c>
      <c r="E3230" s="2">
        <v>0</v>
      </c>
      <c r="F3230" s="2">
        <v>4.2342978122794604E-3</v>
      </c>
    </row>
    <row r="3231" spans="1:6" x14ac:dyDescent="0.25">
      <c r="A3231" s="1" t="str">
        <f>"57279"</f>
        <v>57279</v>
      </c>
      <c r="B3231" s="1" t="str">
        <f>"46109"</f>
        <v>46109</v>
      </c>
      <c r="C3231" s="2">
        <v>0.99816176470588203</v>
      </c>
      <c r="D3231" s="2">
        <v>1</v>
      </c>
      <c r="E3231" s="2">
        <v>1</v>
      </c>
      <c r="F3231" s="2">
        <v>0.99823321554770295</v>
      </c>
    </row>
    <row r="3232" spans="1:6" x14ac:dyDescent="0.25">
      <c r="A3232" s="1" t="str">
        <f>"57279"</f>
        <v>57279</v>
      </c>
      <c r="B3232" s="1" t="str">
        <f>"46051"</f>
        <v>46051</v>
      </c>
      <c r="C3232" s="2">
        <v>1.8382352941176401E-3</v>
      </c>
      <c r="D3232" s="2">
        <v>0</v>
      </c>
      <c r="E3232" s="2">
        <v>0</v>
      </c>
      <c r="F3232" s="2">
        <v>1.76678445229681E-3</v>
      </c>
    </row>
    <row r="3233" spans="1:6" x14ac:dyDescent="0.25">
      <c r="A3233" s="1" t="str">
        <f>"57312"</f>
        <v>57312</v>
      </c>
      <c r="B3233" s="1" t="str">
        <f>"46005"</f>
        <v>46005</v>
      </c>
      <c r="C3233" s="2">
        <v>0.34101382488479198</v>
      </c>
      <c r="D3233" s="2">
        <v>0.14285714285714199</v>
      </c>
      <c r="E3233" s="2">
        <v>0</v>
      </c>
      <c r="F3233" s="2">
        <v>0.33333333333333298</v>
      </c>
    </row>
    <row r="3234" spans="1:6" x14ac:dyDescent="0.25">
      <c r="A3234" s="1" t="str">
        <f>"57312"</f>
        <v>57312</v>
      </c>
      <c r="B3234" s="1" t="str">
        <f>"46111"</f>
        <v>46111</v>
      </c>
      <c r="C3234" s="2">
        <v>1.8433179723502301E-2</v>
      </c>
      <c r="D3234" s="2">
        <v>0</v>
      </c>
      <c r="E3234" s="2">
        <v>0</v>
      </c>
      <c r="F3234" s="2">
        <v>1.7777777777777701E-2</v>
      </c>
    </row>
    <row r="3235" spans="1:6" x14ac:dyDescent="0.25">
      <c r="A3235" s="1" t="str">
        <f>"57312"</f>
        <v>57312</v>
      </c>
      <c r="B3235" s="1" t="str">
        <f>"46073"</f>
        <v>46073</v>
      </c>
      <c r="C3235" s="2">
        <v>0.64055299539170496</v>
      </c>
      <c r="D3235" s="2">
        <v>0.85714285714285698</v>
      </c>
      <c r="E3235" s="2">
        <v>1</v>
      </c>
      <c r="F3235" s="2">
        <v>0.64888888888888796</v>
      </c>
    </row>
    <row r="3236" spans="1:6" x14ac:dyDescent="0.25">
      <c r="A3236" s="1" t="str">
        <f>"57324"</f>
        <v>57324</v>
      </c>
      <c r="B3236" s="1" t="str">
        <f>"46005"</f>
        <v>46005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tr">
        <f>"57247"</f>
        <v>57247</v>
      </c>
      <c r="B3237" s="1" t="str">
        <f>"46091"</f>
        <v>46091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tr">
        <f>"57344"</f>
        <v>57344</v>
      </c>
      <c r="B3238" s="1" t="str">
        <f>"46043"</f>
        <v>46043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25">
      <c r="A3239" s="1" t="str">
        <f>"57703"</f>
        <v>57703</v>
      </c>
      <c r="B3239" s="1" t="str">
        <f>"46103"</f>
        <v>46103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tr">
        <f>"57738"</f>
        <v>57738</v>
      </c>
      <c r="B3240" s="1" t="str">
        <f>"46033"</f>
        <v>46033</v>
      </c>
      <c r="C3240" s="2">
        <v>1</v>
      </c>
      <c r="D3240" s="2">
        <v>0</v>
      </c>
      <c r="E3240" s="2">
        <v>1</v>
      </c>
      <c r="F3240" s="2">
        <v>1</v>
      </c>
    </row>
    <row r="3241" spans="1:6" x14ac:dyDescent="0.25">
      <c r="A3241" s="1" t="str">
        <f>"57760"</f>
        <v>57760</v>
      </c>
      <c r="B3241" s="1" t="str">
        <f>"46019"</f>
        <v>46019</v>
      </c>
      <c r="C3241" s="2">
        <v>0.97966728280961102</v>
      </c>
      <c r="D3241" s="2">
        <v>1</v>
      </c>
      <c r="E3241" s="2">
        <v>1</v>
      </c>
      <c r="F3241" s="2">
        <v>0.98007246376811497</v>
      </c>
    </row>
    <row r="3242" spans="1:6" x14ac:dyDescent="0.25">
      <c r="A3242" s="1" t="str">
        <f>"57760"</f>
        <v>57760</v>
      </c>
      <c r="B3242" s="1" t="str">
        <f>"46063"</f>
        <v>46063</v>
      </c>
      <c r="C3242" s="2">
        <v>2.0332717190388101E-2</v>
      </c>
      <c r="D3242" s="2">
        <v>0</v>
      </c>
      <c r="E3242" s="2">
        <v>0</v>
      </c>
      <c r="F3242" s="2">
        <v>1.9927536231884001E-2</v>
      </c>
    </row>
    <row r="3243" spans="1:6" x14ac:dyDescent="0.25">
      <c r="A3243" s="1" t="str">
        <f>"57725"</f>
        <v>57725</v>
      </c>
      <c r="B3243" s="1" t="str">
        <f>"46103"</f>
        <v>46103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25">
      <c r="A3244" s="1" t="str">
        <f>"57767"</f>
        <v>57767</v>
      </c>
      <c r="B3244" s="1" t="str">
        <f>"46093"</f>
        <v>46093</v>
      </c>
      <c r="C3244" s="2">
        <v>0.34666666666666601</v>
      </c>
      <c r="D3244" s="2">
        <v>0</v>
      </c>
      <c r="E3244" s="2">
        <v>0</v>
      </c>
      <c r="F3244" s="2">
        <v>0.337662337662337</v>
      </c>
    </row>
    <row r="3245" spans="1:6" x14ac:dyDescent="0.25">
      <c r="A3245" s="1" t="str">
        <f>"57767"</f>
        <v>57767</v>
      </c>
      <c r="B3245" s="1" t="str">
        <f>"46103"</f>
        <v>46103</v>
      </c>
      <c r="C3245" s="2">
        <v>0.65333333333333299</v>
      </c>
      <c r="D3245" s="2">
        <v>1</v>
      </c>
      <c r="E3245" s="2">
        <v>1</v>
      </c>
      <c r="F3245" s="2">
        <v>0.662337662337662</v>
      </c>
    </row>
    <row r="3246" spans="1:6" x14ac:dyDescent="0.25">
      <c r="A3246" s="1" t="str">
        <f>"57370"</f>
        <v>57370</v>
      </c>
      <c r="B3246" s="1" t="str">
        <f>"46015"</f>
        <v>46015</v>
      </c>
      <c r="C3246" s="2">
        <v>0.85215053763440796</v>
      </c>
      <c r="D3246" s="2">
        <v>1</v>
      </c>
      <c r="E3246" s="2">
        <v>1</v>
      </c>
      <c r="F3246" s="2">
        <v>0.85449735449735398</v>
      </c>
    </row>
    <row r="3247" spans="1:6" x14ac:dyDescent="0.25">
      <c r="A3247" s="1" t="str">
        <f>"57370"</f>
        <v>57370</v>
      </c>
      <c r="B3247" s="1" t="str">
        <f>"46017"</f>
        <v>46017</v>
      </c>
      <c r="C3247" s="2">
        <v>0.14784946236559099</v>
      </c>
      <c r="D3247" s="2">
        <v>0</v>
      </c>
      <c r="E3247" s="2">
        <v>0</v>
      </c>
      <c r="F3247" s="2">
        <v>0.14550264550264499</v>
      </c>
    </row>
    <row r="3248" spans="1:6" x14ac:dyDescent="0.25">
      <c r="A3248" s="1" t="str">
        <f>"57358"</f>
        <v>57358</v>
      </c>
      <c r="B3248" s="1" t="str">
        <f>"46111"</f>
        <v>46111</v>
      </c>
      <c r="C3248" s="2">
        <v>0</v>
      </c>
      <c r="D3248" s="2">
        <v>0</v>
      </c>
      <c r="E3248" s="2">
        <v>1</v>
      </c>
      <c r="F3248" s="2">
        <v>1</v>
      </c>
    </row>
    <row r="3249" spans="1:6" x14ac:dyDescent="0.25">
      <c r="A3249" s="1" t="str">
        <f>"57426"</f>
        <v>57426</v>
      </c>
      <c r="B3249" s="1" t="str">
        <f>"46013"</f>
        <v>46013</v>
      </c>
      <c r="C3249" s="2">
        <v>1</v>
      </c>
      <c r="D3249" s="2">
        <v>0</v>
      </c>
      <c r="E3249" s="2">
        <v>1</v>
      </c>
      <c r="F3249" s="2">
        <v>1</v>
      </c>
    </row>
    <row r="3250" spans="1:6" x14ac:dyDescent="0.25">
      <c r="A3250" s="1" t="str">
        <f>"58103"</f>
        <v>58103</v>
      </c>
      <c r="B3250" s="1" t="str">
        <f>"38017"</f>
        <v>38017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25">
      <c r="A3251" s="1" t="str">
        <f>"58067"</f>
        <v>58067</v>
      </c>
      <c r="B3251" s="1" t="str">
        <f>"38081"</f>
        <v>38081</v>
      </c>
      <c r="C3251" s="2">
        <v>1</v>
      </c>
      <c r="D3251" s="2">
        <v>1</v>
      </c>
      <c r="E3251" s="2">
        <v>1</v>
      </c>
      <c r="F3251" s="2">
        <v>1</v>
      </c>
    </row>
    <row r="3252" spans="1:6" x14ac:dyDescent="0.25">
      <c r="A3252" s="1" t="str">
        <f>"57779"</f>
        <v>57779</v>
      </c>
      <c r="B3252" s="1" t="str">
        <f>"46019"</f>
        <v>46019</v>
      </c>
      <c r="C3252" s="2">
        <v>4.8484848484848402E-2</v>
      </c>
      <c r="D3252" s="2">
        <v>0.5</v>
      </c>
      <c r="E3252" s="2">
        <v>0</v>
      </c>
      <c r="F3252" s="2">
        <v>5.3254437869822403E-2</v>
      </c>
    </row>
    <row r="3253" spans="1:6" x14ac:dyDescent="0.25">
      <c r="A3253" s="1" t="str">
        <f>"57779"</f>
        <v>57779</v>
      </c>
      <c r="B3253" s="1" t="str">
        <f>"46081"</f>
        <v>46081</v>
      </c>
      <c r="C3253" s="2">
        <v>0.95151515151515098</v>
      </c>
      <c r="D3253" s="2">
        <v>0.5</v>
      </c>
      <c r="E3253" s="2">
        <v>1</v>
      </c>
      <c r="F3253" s="2">
        <v>0.94674556213017702</v>
      </c>
    </row>
    <row r="3254" spans="1:6" x14ac:dyDescent="0.25">
      <c r="A3254" s="1" t="str">
        <f>"57787"</f>
        <v>57787</v>
      </c>
      <c r="B3254" s="1" t="str">
        <f>"46093"</f>
        <v>46093</v>
      </c>
      <c r="C3254" s="2">
        <v>1</v>
      </c>
      <c r="D3254" s="2">
        <v>1</v>
      </c>
      <c r="E3254" s="2">
        <v>1</v>
      </c>
      <c r="F3254" s="2">
        <v>1</v>
      </c>
    </row>
    <row r="3255" spans="1:6" x14ac:dyDescent="0.25">
      <c r="A3255" s="1" t="str">
        <f>"57788"</f>
        <v>57788</v>
      </c>
      <c r="B3255" s="1" t="str">
        <f>"46093"</f>
        <v>46093</v>
      </c>
      <c r="C3255" s="2">
        <v>0.46846846846846801</v>
      </c>
      <c r="D3255" s="2">
        <v>0</v>
      </c>
      <c r="E3255" s="2">
        <v>0</v>
      </c>
      <c r="F3255" s="2">
        <v>0.45614035087719201</v>
      </c>
    </row>
    <row r="3256" spans="1:6" x14ac:dyDescent="0.25">
      <c r="A3256" s="1" t="str">
        <f>"57788"</f>
        <v>57788</v>
      </c>
      <c r="B3256" s="1" t="str">
        <f>"46019"</f>
        <v>46019</v>
      </c>
      <c r="C3256" s="2">
        <v>0.53153153153153099</v>
      </c>
      <c r="D3256" s="2">
        <v>1</v>
      </c>
      <c r="E3256" s="2">
        <v>1</v>
      </c>
      <c r="F3256" s="2">
        <v>0.54385964912280704</v>
      </c>
    </row>
    <row r="3257" spans="1:6" x14ac:dyDescent="0.25">
      <c r="A3257" s="1" t="str">
        <f>"58040"</f>
        <v>58040</v>
      </c>
      <c r="B3257" s="1" t="str">
        <f>"38081"</f>
        <v>38081</v>
      </c>
      <c r="C3257" s="2">
        <v>0.99781659388646204</v>
      </c>
      <c r="D3257" s="2">
        <v>1</v>
      </c>
      <c r="E3257" s="2">
        <v>1</v>
      </c>
      <c r="F3257" s="2">
        <v>0.99806576402321001</v>
      </c>
    </row>
    <row r="3258" spans="1:6" x14ac:dyDescent="0.25">
      <c r="A3258" s="1" t="str">
        <f>"58040"</f>
        <v>58040</v>
      </c>
      <c r="B3258" s="1" t="str">
        <f>"38021"</f>
        <v>38021</v>
      </c>
      <c r="C3258" s="2">
        <v>2.18340611353711E-3</v>
      </c>
      <c r="D3258" s="2">
        <v>0</v>
      </c>
      <c r="E3258" s="2">
        <v>0</v>
      </c>
      <c r="F3258" s="2">
        <v>1.9342359767891601E-3</v>
      </c>
    </row>
    <row r="3259" spans="1:6" x14ac:dyDescent="0.25">
      <c r="A3259" s="1" t="str">
        <f>"58042"</f>
        <v>58042</v>
      </c>
      <c r="B3259" s="1" t="str">
        <f>"38017"</f>
        <v>38017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tr">
        <f>"58045"</f>
        <v>58045</v>
      </c>
      <c r="B3260" s="1" t="str">
        <f>"38097"</f>
        <v>38097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25">
      <c r="A3261" s="1" t="str">
        <f>"58038"</f>
        <v>58038</v>
      </c>
      <c r="B3261" s="1" t="str">
        <f>"38017"</f>
        <v>38017</v>
      </c>
      <c r="C3261" s="2">
        <v>0.75172413793103399</v>
      </c>
      <c r="D3261" s="2">
        <v>0.81818181818181801</v>
      </c>
      <c r="E3261" s="2">
        <v>1</v>
      </c>
      <c r="F3261" s="2">
        <v>0.76397515527950299</v>
      </c>
    </row>
    <row r="3262" spans="1:6" x14ac:dyDescent="0.25">
      <c r="A3262" s="1" t="str">
        <f>"58038"</f>
        <v>58038</v>
      </c>
      <c r="B3262" s="1" t="str">
        <f>"38097"</f>
        <v>38097</v>
      </c>
      <c r="C3262" s="2">
        <v>0.24827586206896499</v>
      </c>
      <c r="D3262" s="2">
        <v>0.18181818181818099</v>
      </c>
      <c r="E3262" s="2">
        <v>0</v>
      </c>
      <c r="F3262" s="2">
        <v>0.23602484472049601</v>
      </c>
    </row>
    <row r="3263" spans="1:6" x14ac:dyDescent="0.25">
      <c r="A3263" s="1" t="str">
        <f>"58006"</f>
        <v>58006</v>
      </c>
      <c r="B3263" s="1" t="str">
        <f>"38017"</f>
        <v>38017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tr">
        <f>"58126"</f>
        <v>58126</v>
      </c>
      <c r="B3264" s="1" t="str">
        <f>"38017"</f>
        <v>38017</v>
      </c>
      <c r="C3264" s="2">
        <v>0</v>
      </c>
      <c r="D3264" s="2">
        <v>1</v>
      </c>
      <c r="E3264" s="2">
        <v>0</v>
      </c>
      <c r="F3264" s="2">
        <v>1</v>
      </c>
    </row>
    <row r="3265" spans="1:6" x14ac:dyDescent="0.25">
      <c r="A3265" s="1" t="str">
        <f>"57434"</f>
        <v>57434</v>
      </c>
      <c r="B3265" s="1" t="str">
        <f>"46025"</f>
        <v>46025</v>
      </c>
      <c r="C3265" s="2">
        <v>0.103603603603603</v>
      </c>
      <c r="D3265" s="2">
        <v>0</v>
      </c>
      <c r="E3265" s="2">
        <v>0</v>
      </c>
      <c r="F3265" s="2">
        <v>9.6638655462184794E-2</v>
      </c>
    </row>
    <row r="3266" spans="1:6" x14ac:dyDescent="0.25">
      <c r="A3266" s="1" t="str">
        <f>"57434"</f>
        <v>57434</v>
      </c>
      <c r="B3266" s="1" t="str">
        <f>"46115"</f>
        <v>46115</v>
      </c>
      <c r="C3266" s="2">
        <v>0.644144144144144</v>
      </c>
      <c r="D3266" s="2">
        <v>0.72727272727272696</v>
      </c>
      <c r="E3266" s="2">
        <v>1</v>
      </c>
      <c r="F3266" s="2">
        <v>0.65546218487394903</v>
      </c>
    </row>
    <row r="3267" spans="1:6" x14ac:dyDescent="0.25">
      <c r="A3267" s="1" t="str">
        <f>"57434"</f>
        <v>57434</v>
      </c>
      <c r="B3267" s="1" t="str">
        <f>"46037"</f>
        <v>46037</v>
      </c>
      <c r="C3267" s="2">
        <v>8.5585585585585502E-2</v>
      </c>
      <c r="D3267" s="2">
        <v>9.0909090909090898E-2</v>
      </c>
      <c r="E3267" s="2">
        <v>0</v>
      </c>
      <c r="F3267" s="2">
        <v>8.4033613445378103E-2</v>
      </c>
    </row>
    <row r="3268" spans="1:6" x14ac:dyDescent="0.25">
      <c r="A3268" s="1" t="str">
        <f>"57434"</f>
        <v>57434</v>
      </c>
      <c r="B3268" s="1" t="str">
        <f>"46013"</f>
        <v>46013</v>
      </c>
      <c r="C3268" s="2">
        <v>0.16666666666666599</v>
      </c>
      <c r="D3268" s="2">
        <v>0.18181818181818099</v>
      </c>
      <c r="E3268" s="2">
        <v>0</v>
      </c>
      <c r="F3268" s="2">
        <v>0.16386554621848701</v>
      </c>
    </row>
    <row r="3269" spans="1:6" x14ac:dyDescent="0.25">
      <c r="A3269" s="1" t="str">
        <f>"57451"</f>
        <v>57451</v>
      </c>
      <c r="B3269" s="1" t="str">
        <f>"46045"</f>
        <v>46045</v>
      </c>
      <c r="C3269" s="2">
        <v>0.93997271487039502</v>
      </c>
      <c r="D3269" s="2">
        <v>0.93548387096774099</v>
      </c>
      <c r="E3269" s="2">
        <v>1</v>
      </c>
      <c r="F3269" s="2">
        <v>0.94056847545219602</v>
      </c>
    </row>
    <row r="3270" spans="1:6" x14ac:dyDescent="0.25">
      <c r="A3270" s="1" t="str">
        <f>"57451"</f>
        <v>57451</v>
      </c>
      <c r="B3270" s="1" t="str">
        <f>"46013"</f>
        <v>46013</v>
      </c>
      <c r="C3270" s="2">
        <v>6.0027285129604299E-2</v>
      </c>
      <c r="D3270" s="2">
        <v>6.4516129032257993E-2</v>
      </c>
      <c r="E3270" s="2">
        <v>0</v>
      </c>
      <c r="F3270" s="2">
        <v>5.9431524547803601E-2</v>
      </c>
    </row>
    <row r="3271" spans="1:6" x14ac:dyDescent="0.25">
      <c r="A3271" s="1" t="str">
        <f>"57460"</f>
        <v>57460</v>
      </c>
      <c r="B3271" s="1" t="str">
        <f>"46049"</f>
        <v>46049</v>
      </c>
      <c r="C3271" s="2">
        <v>6.3953488372092998E-2</v>
      </c>
      <c r="D3271" s="2">
        <v>0</v>
      </c>
      <c r="E3271" s="2">
        <v>0</v>
      </c>
      <c r="F3271" s="2">
        <v>6.3583815028901702E-2</v>
      </c>
    </row>
    <row r="3272" spans="1:6" x14ac:dyDescent="0.25">
      <c r="A3272" s="1" t="str">
        <f>"57460"</f>
        <v>57460</v>
      </c>
      <c r="B3272" s="1" t="str">
        <f>"46045"</f>
        <v>46045</v>
      </c>
      <c r="C3272" s="2">
        <v>5.8139534883720902E-2</v>
      </c>
      <c r="D3272" s="2">
        <v>0</v>
      </c>
      <c r="E3272" s="2">
        <v>0</v>
      </c>
      <c r="F3272" s="2">
        <v>5.7803468208092401E-2</v>
      </c>
    </row>
    <row r="3273" spans="1:6" x14ac:dyDescent="0.25">
      <c r="A3273" s="1" t="str">
        <f>"57460"</f>
        <v>57460</v>
      </c>
      <c r="B3273" s="1" t="str">
        <f>"46115"</f>
        <v>46115</v>
      </c>
      <c r="C3273" s="2">
        <v>0.15697674418604601</v>
      </c>
      <c r="D3273" s="2">
        <v>0</v>
      </c>
      <c r="E3273" s="2">
        <v>1</v>
      </c>
      <c r="F3273" s="2">
        <v>0.16184971098265799</v>
      </c>
    </row>
    <row r="3274" spans="1:6" x14ac:dyDescent="0.25">
      <c r="A3274" s="1" t="str">
        <f>"57460"</f>
        <v>57460</v>
      </c>
      <c r="B3274" s="1" t="str">
        <f>"46013"</f>
        <v>46013</v>
      </c>
      <c r="C3274" s="2">
        <v>0.72093023255813904</v>
      </c>
      <c r="D3274" s="2">
        <v>0</v>
      </c>
      <c r="E3274" s="2">
        <v>0</v>
      </c>
      <c r="F3274" s="2">
        <v>0.71676300578034602</v>
      </c>
    </row>
    <row r="3275" spans="1:6" x14ac:dyDescent="0.25">
      <c r="A3275" s="1" t="str">
        <f>"57471"</f>
        <v>57471</v>
      </c>
      <c r="B3275" s="1" t="str">
        <f>"46089"</f>
        <v>46089</v>
      </c>
      <c r="C3275" s="2">
        <v>3.8461538461538399E-3</v>
      </c>
      <c r="D3275" s="2">
        <v>0</v>
      </c>
      <c r="E3275" s="2">
        <v>0</v>
      </c>
      <c r="F3275" s="2">
        <v>3.7453183520599199E-3</v>
      </c>
    </row>
    <row r="3276" spans="1:6" x14ac:dyDescent="0.25">
      <c r="A3276" s="1" t="str">
        <f>"57471"</f>
        <v>57471</v>
      </c>
      <c r="B3276" s="1" t="str">
        <f>"46045"</f>
        <v>46045</v>
      </c>
      <c r="C3276" s="2">
        <v>0.99615384615384595</v>
      </c>
      <c r="D3276" s="2">
        <v>1</v>
      </c>
      <c r="E3276" s="2">
        <v>1</v>
      </c>
      <c r="F3276" s="2">
        <v>0.99625468164793995</v>
      </c>
    </row>
    <row r="3277" spans="1:6" x14ac:dyDescent="0.25">
      <c r="A3277" s="1" t="str">
        <f>"57481"</f>
        <v>57481</v>
      </c>
      <c r="B3277" s="1" t="str">
        <f>"46013"</f>
        <v>46013</v>
      </c>
      <c r="C3277" s="2">
        <v>0.64814814814814803</v>
      </c>
      <c r="D3277" s="2">
        <v>0.33333333333333298</v>
      </c>
      <c r="E3277" s="2">
        <v>1</v>
      </c>
      <c r="F3277" s="2">
        <v>0.64457831325301196</v>
      </c>
    </row>
    <row r="3278" spans="1:6" x14ac:dyDescent="0.25">
      <c r="A3278" s="1" t="str">
        <f>"57481"</f>
        <v>57481</v>
      </c>
      <c r="B3278" s="1" t="str">
        <f>"46045"</f>
        <v>46045</v>
      </c>
      <c r="C3278" s="2">
        <v>8.6419753086419707E-2</v>
      </c>
      <c r="D3278" s="2">
        <v>0.33333333333333298</v>
      </c>
      <c r="E3278" s="2">
        <v>0</v>
      </c>
      <c r="F3278" s="2">
        <v>9.0361445783132502E-2</v>
      </c>
    </row>
    <row r="3279" spans="1:6" x14ac:dyDescent="0.25">
      <c r="A3279" s="1" t="str">
        <f>"57481"</f>
        <v>57481</v>
      </c>
      <c r="B3279" s="1" t="str">
        <f>"46089"</f>
        <v>46089</v>
      </c>
      <c r="C3279" s="2">
        <v>0.265432098765432</v>
      </c>
      <c r="D3279" s="2">
        <v>0.33333333333333298</v>
      </c>
      <c r="E3279" s="2">
        <v>0</v>
      </c>
      <c r="F3279" s="2">
        <v>0.265060240963855</v>
      </c>
    </row>
    <row r="3280" spans="1:6" x14ac:dyDescent="0.25">
      <c r="A3280" s="1" t="str">
        <f>"57531"</f>
        <v>57531</v>
      </c>
      <c r="B3280" s="1" t="str">
        <f>"46075"</f>
        <v>46075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25">
      <c r="A3281" s="1" t="str">
        <f>"57433"</f>
        <v>57433</v>
      </c>
      <c r="B3281" s="1" t="str">
        <f>"46013"</f>
        <v>46013</v>
      </c>
      <c r="C3281" s="2">
        <v>1</v>
      </c>
      <c r="D3281" s="2">
        <v>1</v>
      </c>
      <c r="E3281" s="2">
        <v>1</v>
      </c>
      <c r="F3281" s="2">
        <v>1</v>
      </c>
    </row>
    <row r="3282" spans="1:6" x14ac:dyDescent="0.25">
      <c r="A3282" s="1" t="str">
        <f>"57428"</f>
        <v>57428</v>
      </c>
      <c r="B3282" s="1" t="str">
        <f>"46089"</f>
        <v>46089</v>
      </c>
      <c r="C3282" s="2">
        <v>6.1728395061728296E-3</v>
      </c>
      <c r="D3282" s="2">
        <v>0</v>
      </c>
      <c r="E3282" s="2">
        <v>0</v>
      </c>
      <c r="F3282" s="2">
        <v>5.7471264367815996E-3</v>
      </c>
    </row>
    <row r="3283" spans="1:6" x14ac:dyDescent="0.25">
      <c r="A3283" s="1" t="str">
        <f>"57428"</f>
        <v>57428</v>
      </c>
      <c r="B3283" s="1" t="str">
        <f>"46129"</f>
        <v>46129</v>
      </c>
      <c r="C3283" s="2">
        <v>0.16049382716049301</v>
      </c>
      <c r="D3283" s="2">
        <v>0</v>
      </c>
      <c r="E3283" s="2">
        <v>0</v>
      </c>
      <c r="F3283" s="2">
        <v>0.14942528735632099</v>
      </c>
    </row>
    <row r="3284" spans="1:6" x14ac:dyDescent="0.25">
      <c r="A3284" s="1" t="str">
        <f>"57428"</f>
        <v>57428</v>
      </c>
      <c r="B3284" s="1" t="str">
        <f>"46045"</f>
        <v>46045</v>
      </c>
      <c r="C3284" s="2">
        <v>0.83333333333333304</v>
      </c>
      <c r="D3284" s="2">
        <v>1</v>
      </c>
      <c r="E3284" s="2">
        <v>1</v>
      </c>
      <c r="F3284" s="2">
        <v>0.84482758620689602</v>
      </c>
    </row>
    <row r="3285" spans="1:6" x14ac:dyDescent="0.25">
      <c r="A3285" s="1" t="str">
        <f>"57477"</f>
        <v>57477</v>
      </c>
      <c r="B3285" s="1" t="str">
        <f>"46115"</f>
        <v>46115</v>
      </c>
      <c r="C3285" s="2">
        <v>1</v>
      </c>
      <c r="D3285" s="2">
        <v>1</v>
      </c>
      <c r="E3285" s="2">
        <v>1</v>
      </c>
      <c r="F3285" s="2">
        <v>1</v>
      </c>
    </row>
    <row r="3286" spans="1:6" x14ac:dyDescent="0.25">
      <c r="A3286" s="1" t="str">
        <f>"57449"</f>
        <v>57449</v>
      </c>
      <c r="B3286" s="1" t="str">
        <f>"46013"</f>
        <v>46013</v>
      </c>
      <c r="C3286" s="2">
        <v>1</v>
      </c>
      <c r="D3286" s="2">
        <v>1</v>
      </c>
      <c r="E3286" s="2">
        <v>0</v>
      </c>
      <c r="F3286" s="2">
        <v>1</v>
      </c>
    </row>
    <row r="3287" spans="1:6" x14ac:dyDescent="0.25">
      <c r="A3287" s="1" t="str">
        <f>"57540"</f>
        <v>57540</v>
      </c>
      <c r="B3287" s="1" t="str">
        <f>"46069"</f>
        <v>46069</v>
      </c>
      <c r="C3287" s="2">
        <v>1</v>
      </c>
      <c r="D3287" s="2">
        <v>0</v>
      </c>
      <c r="E3287" s="2">
        <v>1</v>
      </c>
      <c r="F3287" s="2">
        <v>1</v>
      </c>
    </row>
    <row r="3288" spans="1:6" x14ac:dyDescent="0.25">
      <c r="A3288" s="1" t="str">
        <f>"57642"</f>
        <v>57642</v>
      </c>
      <c r="B3288" s="1" t="str">
        <f>"46031"</f>
        <v>46031</v>
      </c>
      <c r="C3288" s="2">
        <v>1</v>
      </c>
      <c r="D3288" s="2">
        <v>1</v>
      </c>
      <c r="E3288" s="2">
        <v>1</v>
      </c>
      <c r="F3288" s="2">
        <v>1</v>
      </c>
    </row>
    <row r="3289" spans="1:6" x14ac:dyDescent="0.25">
      <c r="A3289" s="1" t="str">
        <f>"57650"</f>
        <v>57650</v>
      </c>
      <c r="B3289" s="1" t="str">
        <f>"46063"</f>
        <v>46063</v>
      </c>
      <c r="C3289" s="2">
        <v>1</v>
      </c>
      <c r="D3289" s="2">
        <v>0</v>
      </c>
      <c r="E3289" s="2">
        <v>1</v>
      </c>
      <c r="F3289" s="2">
        <v>1</v>
      </c>
    </row>
    <row r="3290" spans="1:6" x14ac:dyDescent="0.25">
      <c r="A3290" s="1" t="str">
        <f>"57623"</f>
        <v>57623</v>
      </c>
      <c r="B3290" s="1" t="str">
        <f>"46137"</f>
        <v>46137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tr">
        <f>"57652"</f>
        <v>57652</v>
      </c>
      <c r="B3291" s="1" t="str">
        <f>"46041"</f>
        <v>46041</v>
      </c>
      <c r="C3291" s="2">
        <v>1</v>
      </c>
      <c r="D3291" s="2">
        <v>0</v>
      </c>
      <c r="E3291" s="2">
        <v>1</v>
      </c>
      <c r="F3291" s="2">
        <v>1</v>
      </c>
    </row>
    <row r="3292" spans="1:6" x14ac:dyDescent="0.25">
      <c r="A3292" s="1" t="str">
        <f>"58348"</f>
        <v>58348</v>
      </c>
      <c r="B3292" s="1" t="str">
        <f>"38005"</f>
        <v>38005</v>
      </c>
      <c r="C3292" s="2">
        <v>0.94067796610169396</v>
      </c>
      <c r="D3292" s="2">
        <v>1</v>
      </c>
      <c r="E3292" s="2">
        <v>1</v>
      </c>
      <c r="F3292" s="2">
        <v>0.94502617801047095</v>
      </c>
    </row>
    <row r="3293" spans="1:6" x14ac:dyDescent="0.25">
      <c r="A3293" s="1" t="str">
        <f>"58348"</f>
        <v>58348</v>
      </c>
      <c r="B3293" s="1" t="str">
        <f>"38103"</f>
        <v>38103</v>
      </c>
      <c r="C3293" s="2">
        <v>5.9322033898305003E-2</v>
      </c>
      <c r="D3293" s="2">
        <v>0</v>
      </c>
      <c r="E3293" s="2">
        <v>0</v>
      </c>
      <c r="F3293" s="2">
        <v>5.4973821989528701E-2</v>
      </c>
    </row>
    <row r="3294" spans="1:6" x14ac:dyDescent="0.25">
      <c r="A3294" s="1" t="str">
        <f>"58228"</f>
        <v>58228</v>
      </c>
      <c r="B3294" s="1" t="str">
        <f>"38035"</f>
        <v>38035</v>
      </c>
      <c r="C3294" s="2">
        <v>1</v>
      </c>
      <c r="D3294" s="2">
        <v>1</v>
      </c>
      <c r="E3294" s="2">
        <v>1</v>
      </c>
      <c r="F3294" s="2">
        <v>1</v>
      </c>
    </row>
    <row r="3295" spans="1:6" x14ac:dyDescent="0.25">
      <c r="A3295" s="1" t="str">
        <f>"58259"</f>
        <v>58259</v>
      </c>
      <c r="B3295" s="1" t="str">
        <f>"38063"</f>
        <v>38063</v>
      </c>
      <c r="C3295" s="2">
        <v>0.99456521739130399</v>
      </c>
      <c r="D3295" s="2">
        <v>1</v>
      </c>
      <c r="E3295" s="2">
        <v>1</v>
      </c>
      <c r="F3295" s="2">
        <v>0.99494949494949403</v>
      </c>
    </row>
    <row r="3296" spans="1:6" x14ac:dyDescent="0.25">
      <c r="A3296" s="1" t="str">
        <f>"58259"</f>
        <v>58259</v>
      </c>
      <c r="B3296" s="1" t="str">
        <f>"38099"</f>
        <v>38099</v>
      </c>
      <c r="C3296" s="2">
        <v>5.4347826086956503E-3</v>
      </c>
      <c r="D3296" s="2">
        <v>0</v>
      </c>
      <c r="E3296" s="2">
        <v>0</v>
      </c>
      <c r="F3296" s="2">
        <v>5.0505050505050501E-3</v>
      </c>
    </row>
    <row r="3297" spans="1:6" x14ac:dyDescent="0.25">
      <c r="A3297" s="1" t="str">
        <f>"58261"</f>
        <v>58261</v>
      </c>
      <c r="B3297" s="1" t="str">
        <f>"38035"</f>
        <v>38035</v>
      </c>
      <c r="C3297" s="2">
        <v>9.3541202672605697E-2</v>
      </c>
      <c r="D3297" s="2">
        <v>0</v>
      </c>
      <c r="E3297" s="2">
        <v>0</v>
      </c>
      <c r="F3297" s="2">
        <v>8.9743589743589702E-2</v>
      </c>
    </row>
    <row r="3298" spans="1:6" x14ac:dyDescent="0.25">
      <c r="A3298" s="1" t="str">
        <f>"58261"</f>
        <v>58261</v>
      </c>
      <c r="B3298" s="1" t="str">
        <f>"38099"</f>
        <v>38099</v>
      </c>
      <c r="C3298" s="2">
        <v>0.90645879732739398</v>
      </c>
      <c r="D3298" s="2">
        <v>1</v>
      </c>
      <c r="E3298" s="2">
        <v>1</v>
      </c>
      <c r="F3298" s="2">
        <v>0.91025641025641002</v>
      </c>
    </row>
    <row r="3299" spans="1:6" x14ac:dyDescent="0.25">
      <c r="A3299" s="1" t="str">
        <f>"58274"</f>
        <v>58274</v>
      </c>
      <c r="B3299" s="1" t="str">
        <f>"38097"</f>
        <v>38097</v>
      </c>
      <c r="C3299" s="2">
        <v>0.89855072463768104</v>
      </c>
      <c r="D3299" s="2">
        <v>1</v>
      </c>
      <c r="E3299" s="2">
        <v>1</v>
      </c>
      <c r="F3299" s="2">
        <v>0.90209790209790197</v>
      </c>
    </row>
    <row r="3300" spans="1:6" x14ac:dyDescent="0.25">
      <c r="A3300" s="1" t="str">
        <f>"58274"</f>
        <v>58274</v>
      </c>
      <c r="B3300" s="1" t="str">
        <f>"38091"</f>
        <v>38091</v>
      </c>
      <c r="C3300" s="2">
        <v>0.101449275362318</v>
      </c>
      <c r="D3300" s="2">
        <v>0</v>
      </c>
      <c r="E3300" s="2">
        <v>0</v>
      </c>
      <c r="F3300" s="2">
        <v>9.7902097902097904E-2</v>
      </c>
    </row>
    <row r="3301" spans="1:6" x14ac:dyDescent="0.25">
      <c r="A3301" s="1" t="str">
        <f>"58278"</f>
        <v>58278</v>
      </c>
      <c r="B3301" s="1" t="str">
        <f>"38035"</f>
        <v>38035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25">
      <c r="A3302" s="1" t="str">
        <f>"58330"</f>
        <v>58330</v>
      </c>
      <c r="B3302" s="1" t="str">
        <f>"38071"</f>
        <v>38071</v>
      </c>
      <c r="C3302" s="2">
        <v>0.95726495726495697</v>
      </c>
      <c r="D3302" s="2">
        <v>0</v>
      </c>
      <c r="E3302" s="2">
        <v>1</v>
      </c>
      <c r="F3302" s="2">
        <v>0.94166666666666599</v>
      </c>
    </row>
    <row r="3303" spans="1:6" x14ac:dyDescent="0.25">
      <c r="A3303" s="1" t="str">
        <f>"58330"</f>
        <v>58330</v>
      </c>
      <c r="B3303" s="1" t="str">
        <f>"38019"</f>
        <v>38019</v>
      </c>
      <c r="C3303" s="2">
        <v>1.7094017094016999E-2</v>
      </c>
      <c r="D3303" s="2">
        <v>1</v>
      </c>
      <c r="E3303" s="2">
        <v>0</v>
      </c>
      <c r="F3303" s="2">
        <v>3.3333333333333298E-2</v>
      </c>
    </row>
    <row r="3304" spans="1:6" x14ac:dyDescent="0.25">
      <c r="A3304" s="1" t="str">
        <f>"58330"</f>
        <v>58330</v>
      </c>
      <c r="B3304" s="1" t="str">
        <f>"38099"</f>
        <v>38099</v>
      </c>
      <c r="C3304" s="2">
        <v>2.5641025641025599E-2</v>
      </c>
      <c r="D3304" s="2">
        <v>0</v>
      </c>
      <c r="E3304" s="2">
        <v>0</v>
      </c>
      <c r="F3304" s="2">
        <v>2.5000000000000001E-2</v>
      </c>
    </row>
    <row r="3305" spans="1:6" x14ac:dyDescent="0.25">
      <c r="A3305" s="1" t="str">
        <f>"58207"</f>
        <v>58207</v>
      </c>
      <c r="B3305" s="1" t="str">
        <f>"38035"</f>
        <v>38035</v>
      </c>
      <c r="C3305" s="2">
        <v>1</v>
      </c>
      <c r="D3305" s="2">
        <v>1</v>
      </c>
      <c r="E3305" s="2">
        <v>0</v>
      </c>
      <c r="F3305" s="2">
        <v>1</v>
      </c>
    </row>
    <row r="3306" spans="1:6" x14ac:dyDescent="0.25">
      <c r="A3306" s="1" t="str">
        <f>"58327"</f>
        <v>58327</v>
      </c>
      <c r="B3306" s="1" t="str">
        <f>"38071"</f>
        <v>38071</v>
      </c>
      <c r="C3306" s="2">
        <v>0.976331360946745</v>
      </c>
      <c r="D3306" s="2">
        <v>1</v>
      </c>
      <c r="E3306" s="2">
        <v>1</v>
      </c>
      <c r="F3306" s="2">
        <v>0.97714285714285698</v>
      </c>
    </row>
    <row r="3307" spans="1:6" x14ac:dyDescent="0.25">
      <c r="A3307" s="1" t="str">
        <f>"58327"</f>
        <v>58327</v>
      </c>
      <c r="B3307" s="1" t="str">
        <f>"38063"</f>
        <v>38063</v>
      </c>
      <c r="C3307" s="2">
        <v>2.3668639053254399E-2</v>
      </c>
      <c r="D3307" s="2">
        <v>0</v>
      </c>
      <c r="E3307" s="2">
        <v>0</v>
      </c>
      <c r="F3307" s="2">
        <v>2.2857142857142802E-2</v>
      </c>
    </row>
    <row r="3308" spans="1:6" x14ac:dyDescent="0.25">
      <c r="A3308" s="1" t="str">
        <f>"58212"</f>
        <v>58212</v>
      </c>
      <c r="B3308" s="1" t="str">
        <f>"38039"</f>
        <v>38039</v>
      </c>
      <c r="C3308" s="2">
        <v>0.26966292134831399</v>
      </c>
      <c r="D3308" s="2">
        <v>0</v>
      </c>
      <c r="E3308" s="2">
        <v>6.6666666666666596E-2</v>
      </c>
      <c r="F3308" s="2">
        <v>0.25795053003533502</v>
      </c>
    </row>
    <row r="3309" spans="1:6" x14ac:dyDescent="0.25">
      <c r="A3309" s="1" t="str">
        <f>"58212"</f>
        <v>58212</v>
      </c>
      <c r="B3309" s="1" t="str">
        <f>"38035"</f>
        <v>38035</v>
      </c>
      <c r="C3309" s="2">
        <v>6.3670411985018702E-2</v>
      </c>
      <c r="D3309" s="2">
        <v>0</v>
      </c>
      <c r="E3309" s="2">
        <v>0</v>
      </c>
      <c r="F3309" s="2">
        <v>6.00706713780918E-2</v>
      </c>
    </row>
    <row r="3310" spans="1:6" x14ac:dyDescent="0.25">
      <c r="A3310" s="1" t="str">
        <f>"58212"</f>
        <v>58212</v>
      </c>
      <c r="B3310" s="1" t="str">
        <f>"38063"</f>
        <v>38063</v>
      </c>
      <c r="C3310" s="2">
        <v>0.66666666666666596</v>
      </c>
      <c r="D3310" s="2">
        <v>1</v>
      </c>
      <c r="E3310" s="2">
        <v>0.93333333333333302</v>
      </c>
      <c r="F3310" s="2">
        <v>0.68197879858657195</v>
      </c>
    </row>
    <row r="3311" spans="1:6" x14ac:dyDescent="0.25">
      <c r="A3311" s="1" t="str">
        <f>"58239"</f>
        <v>58239</v>
      </c>
      <c r="B3311" s="1" t="str">
        <f>"38019"</f>
        <v>38019</v>
      </c>
      <c r="C3311" s="2">
        <v>1</v>
      </c>
      <c r="D3311" s="2">
        <v>1</v>
      </c>
      <c r="E3311" s="2">
        <v>1</v>
      </c>
      <c r="F3311" s="2">
        <v>1</v>
      </c>
    </row>
    <row r="3312" spans="1:6" x14ac:dyDescent="0.25">
      <c r="A3312" s="1" t="str">
        <f>"58250"</f>
        <v>58250</v>
      </c>
      <c r="B3312" s="1" t="str">
        <f>"38099"</f>
        <v>38099</v>
      </c>
      <c r="C3312" s="2">
        <v>1</v>
      </c>
      <c r="D3312" s="2">
        <v>1</v>
      </c>
      <c r="E3312" s="2">
        <v>1</v>
      </c>
      <c r="F3312" s="2">
        <v>1</v>
      </c>
    </row>
    <row r="3313" spans="1:6" x14ac:dyDescent="0.25">
      <c r="A3313" s="1" t="str">
        <f>"58338"</f>
        <v>58338</v>
      </c>
      <c r="B3313" s="1" t="str">
        <f>"38019"</f>
        <v>38019</v>
      </c>
      <c r="C3313" s="2">
        <v>0.34615384615384598</v>
      </c>
      <c r="D3313" s="2">
        <v>0</v>
      </c>
      <c r="E3313" s="2">
        <v>0</v>
      </c>
      <c r="F3313" s="2">
        <v>0.32142857142857101</v>
      </c>
    </row>
    <row r="3314" spans="1:6" x14ac:dyDescent="0.25">
      <c r="A3314" s="1" t="str">
        <f>"58338"</f>
        <v>58338</v>
      </c>
      <c r="B3314" s="1" t="str">
        <f>"38071"</f>
        <v>38071</v>
      </c>
      <c r="C3314" s="2">
        <v>0.65384615384615297</v>
      </c>
      <c r="D3314" s="2">
        <v>1</v>
      </c>
      <c r="E3314" s="2">
        <v>1</v>
      </c>
      <c r="F3314" s="2">
        <v>0.67857142857142805</v>
      </c>
    </row>
    <row r="3315" spans="1:6" x14ac:dyDescent="0.25">
      <c r="A3315" s="1" t="str">
        <f>"58638"</f>
        <v>58638</v>
      </c>
      <c r="B3315" s="1" t="str">
        <f>"38089"</f>
        <v>38089</v>
      </c>
      <c r="C3315" s="2">
        <v>5.9055118110236199E-2</v>
      </c>
      <c r="D3315" s="2">
        <v>0</v>
      </c>
      <c r="E3315" s="2">
        <v>0</v>
      </c>
      <c r="F3315" s="2">
        <v>5.6603773584905599E-2</v>
      </c>
    </row>
    <row r="3316" spans="1:6" x14ac:dyDescent="0.25">
      <c r="A3316" s="1" t="str">
        <f>"58638"</f>
        <v>58638</v>
      </c>
      <c r="B3316" s="1" t="str">
        <f>"38057"</f>
        <v>38057</v>
      </c>
      <c r="C3316" s="2">
        <v>5.3149606299212497E-2</v>
      </c>
      <c r="D3316" s="2">
        <v>0</v>
      </c>
      <c r="E3316" s="2">
        <v>0</v>
      </c>
      <c r="F3316" s="2">
        <v>5.0943396226415E-2</v>
      </c>
    </row>
    <row r="3317" spans="1:6" x14ac:dyDescent="0.25">
      <c r="A3317" s="1" t="str">
        <f>"58638"</f>
        <v>58638</v>
      </c>
      <c r="B3317" s="1" t="str">
        <f>"38037"</f>
        <v>38037</v>
      </c>
      <c r="C3317" s="2">
        <v>1.1811023622047201E-2</v>
      </c>
      <c r="D3317" s="2">
        <v>0</v>
      </c>
      <c r="E3317" s="2">
        <v>0</v>
      </c>
      <c r="F3317" s="2">
        <v>1.13207547169811E-2</v>
      </c>
    </row>
    <row r="3318" spans="1:6" x14ac:dyDescent="0.25">
      <c r="A3318" s="1" t="str">
        <f>"58638"</f>
        <v>58638</v>
      </c>
      <c r="B3318" s="1" t="str">
        <f>"38059"</f>
        <v>38059</v>
      </c>
      <c r="C3318" s="2">
        <v>0.86023622047243997</v>
      </c>
      <c r="D3318" s="2">
        <v>1</v>
      </c>
      <c r="E3318" s="2">
        <v>1</v>
      </c>
      <c r="F3318" s="2">
        <v>0.86603773584905597</v>
      </c>
    </row>
    <row r="3319" spans="1:6" x14ac:dyDescent="0.25">
      <c r="A3319" s="1" t="str">
        <f>"58638"</f>
        <v>58638</v>
      </c>
      <c r="B3319" s="1" t="str">
        <f>"38025"</f>
        <v>38025</v>
      </c>
      <c r="C3319" s="2">
        <v>1.5748031496062902E-2</v>
      </c>
      <c r="D3319" s="2">
        <v>0</v>
      </c>
      <c r="E3319" s="2">
        <v>0</v>
      </c>
      <c r="F3319" s="2">
        <v>1.5094339622641499E-2</v>
      </c>
    </row>
    <row r="3320" spans="1:6" x14ac:dyDescent="0.25">
      <c r="A3320" s="1" t="str">
        <f>"58625"</f>
        <v>58625</v>
      </c>
      <c r="B3320" s="1" t="str">
        <f>"38025"</f>
        <v>38025</v>
      </c>
      <c r="C3320" s="2">
        <v>0.734375</v>
      </c>
      <c r="D3320" s="2">
        <v>1</v>
      </c>
      <c r="E3320" s="2">
        <v>1</v>
      </c>
      <c r="F3320" s="2">
        <v>0.75362318840579701</v>
      </c>
    </row>
    <row r="3321" spans="1:6" x14ac:dyDescent="0.25">
      <c r="A3321" s="1" t="str">
        <f>"58625"</f>
        <v>58625</v>
      </c>
      <c r="B3321" s="1" t="str">
        <f>"38057"</f>
        <v>38057</v>
      </c>
      <c r="C3321" s="2">
        <v>0.265625</v>
      </c>
      <c r="D3321" s="2">
        <v>0</v>
      </c>
      <c r="E3321" s="2">
        <v>0</v>
      </c>
      <c r="F3321" s="2">
        <v>0.24637681159420199</v>
      </c>
    </row>
    <row r="3322" spans="1:6" x14ac:dyDescent="0.25">
      <c r="A3322" s="1" t="str">
        <f>"58713"</f>
        <v>58713</v>
      </c>
      <c r="B3322" s="1" t="str">
        <f>"38049"</f>
        <v>38049</v>
      </c>
      <c r="C3322" s="2">
        <v>1</v>
      </c>
      <c r="D3322" s="2">
        <v>0</v>
      </c>
      <c r="E3322" s="2">
        <v>1</v>
      </c>
      <c r="F3322" s="2">
        <v>1</v>
      </c>
    </row>
    <row r="3323" spans="1:6" x14ac:dyDescent="0.25">
      <c r="A3323" s="1" t="str">
        <f>"58374"</f>
        <v>58374</v>
      </c>
      <c r="B3323" s="1" t="str">
        <f>"38027"</f>
        <v>38027</v>
      </c>
      <c r="C3323" s="2">
        <v>0.53435114503816705</v>
      </c>
      <c r="D3323" s="2">
        <v>0.8</v>
      </c>
      <c r="E3323" s="2">
        <v>0.6</v>
      </c>
      <c r="F3323" s="2">
        <v>0.54512635379061303</v>
      </c>
    </row>
    <row r="3324" spans="1:6" x14ac:dyDescent="0.25">
      <c r="A3324" s="1" t="str">
        <f>"58374"</f>
        <v>58374</v>
      </c>
      <c r="B3324" s="1" t="str">
        <f>"38005"</f>
        <v>38005</v>
      </c>
      <c r="C3324" s="2">
        <v>0.38931297709923601</v>
      </c>
      <c r="D3324" s="2">
        <v>0.2</v>
      </c>
      <c r="E3324" s="2">
        <v>0.4</v>
      </c>
      <c r="F3324" s="2">
        <v>0.382671480144404</v>
      </c>
    </row>
    <row r="3325" spans="1:6" x14ac:dyDescent="0.25">
      <c r="A3325" s="1" t="str">
        <f>"58374"</f>
        <v>58374</v>
      </c>
      <c r="B3325" s="1" t="str">
        <f>"38103"</f>
        <v>38103</v>
      </c>
      <c r="C3325" s="2">
        <v>7.6335877862595394E-2</v>
      </c>
      <c r="D3325" s="2">
        <v>0</v>
      </c>
      <c r="E3325" s="2">
        <v>0</v>
      </c>
      <c r="F3325" s="2">
        <v>7.2202166064981907E-2</v>
      </c>
    </row>
    <row r="3326" spans="1:6" x14ac:dyDescent="0.25">
      <c r="A3326" s="1" t="str">
        <f>"58401"</f>
        <v>58401</v>
      </c>
      <c r="B3326" s="1" t="str">
        <f>"38093"</f>
        <v>38093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tr">
        <f>"58439"</f>
        <v>58439</v>
      </c>
      <c r="B3327" s="1" t="str">
        <f>"38021"</f>
        <v>38021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tr">
        <f>"58444"</f>
        <v>58444</v>
      </c>
      <c r="B3328" s="1" t="str">
        <f>"38083"</f>
        <v>38083</v>
      </c>
      <c r="C3328" s="2">
        <v>1</v>
      </c>
      <c r="D3328" s="2">
        <v>0</v>
      </c>
      <c r="E3328" s="2">
        <v>1</v>
      </c>
      <c r="F3328" s="2">
        <v>1</v>
      </c>
    </row>
    <row r="3329" spans="1:6" x14ac:dyDescent="0.25">
      <c r="A3329" s="1" t="str">
        <f>"58479"</f>
        <v>58479</v>
      </c>
      <c r="B3329" s="1" t="str">
        <f>"38003"</f>
        <v>38003</v>
      </c>
      <c r="C3329" s="2">
        <v>1</v>
      </c>
      <c r="D3329" s="2">
        <v>1</v>
      </c>
      <c r="E3329" s="2">
        <v>1</v>
      </c>
      <c r="F3329" s="2">
        <v>1</v>
      </c>
    </row>
    <row r="3330" spans="1:6" x14ac:dyDescent="0.25">
      <c r="A3330" s="1" t="str">
        <f>"58440"</f>
        <v>58440</v>
      </c>
      <c r="B3330" s="1" t="str">
        <f>"38051"</f>
        <v>38051</v>
      </c>
      <c r="C3330" s="2">
        <v>0.28571428571428498</v>
      </c>
      <c r="D3330" s="2">
        <v>0</v>
      </c>
      <c r="E3330" s="2">
        <v>0</v>
      </c>
      <c r="F3330" s="2">
        <v>0.27737226277372201</v>
      </c>
    </row>
    <row r="3331" spans="1:6" x14ac:dyDescent="0.25">
      <c r="A3331" s="1" t="str">
        <f>"58440"</f>
        <v>58440</v>
      </c>
      <c r="B3331" s="1" t="str">
        <f>"38047"</f>
        <v>38047</v>
      </c>
      <c r="C3331" s="2">
        <v>0.71428571428571397</v>
      </c>
      <c r="D3331" s="2">
        <v>1</v>
      </c>
      <c r="E3331" s="2">
        <v>1</v>
      </c>
      <c r="F3331" s="2">
        <v>0.72262773722627704</v>
      </c>
    </row>
    <row r="3332" spans="1:6" x14ac:dyDescent="0.25">
      <c r="A3332" s="1" t="str">
        <f>"58420"</f>
        <v>58420</v>
      </c>
      <c r="B3332" s="1" t="str">
        <f>"38093"</f>
        <v>38093</v>
      </c>
      <c r="C3332" s="2">
        <v>1</v>
      </c>
      <c r="D3332" s="2">
        <v>0</v>
      </c>
      <c r="E3332" s="2">
        <v>1</v>
      </c>
      <c r="F3332" s="2">
        <v>1</v>
      </c>
    </row>
    <row r="3333" spans="1:6" x14ac:dyDescent="0.25">
      <c r="A3333" s="1" t="str">
        <f>"58456"</f>
        <v>58456</v>
      </c>
      <c r="B3333" s="1" t="str">
        <f>"38021"</f>
        <v>38021</v>
      </c>
      <c r="C3333" s="2">
        <v>8.6816720257234706E-2</v>
      </c>
      <c r="D3333" s="2">
        <v>6.25E-2</v>
      </c>
      <c r="E3333" s="2">
        <v>0</v>
      </c>
      <c r="F3333" s="2">
        <v>8.3582089552238795E-2</v>
      </c>
    </row>
    <row r="3334" spans="1:6" x14ac:dyDescent="0.25">
      <c r="A3334" s="1" t="str">
        <f>"58456"</f>
        <v>58456</v>
      </c>
      <c r="B3334" s="1" t="str">
        <f>"38045"</f>
        <v>38045</v>
      </c>
      <c r="C3334" s="2">
        <v>0.88102893890675205</v>
      </c>
      <c r="D3334" s="2">
        <v>0.9375</v>
      </c>
      <c r="E3334" s="2">
        <v>1</v>
      </c>
      <c r="F3334" s="2">
        <v>0.88656716417910397</v>
      </c>
    </row>
    <row r="3335" spans="1:6" x14ac:dyDescent="0.25">
      <c r="A3335" s="1" t="str">
        <f>"58456"</f>
        <v>58456</v>
      </c>
      <c r="B3335" s="1" t="str">
        <f>"38051"</f>
        <v>38051</v>
      </c>
      <c r="C3335" s="2">
        <v>3.2154340836012797E-2</v>
      </c>
      <c r="D3335" s="2">
        <v>0</v>
      </c>
      <c r="E3335" s="2">
        <v>0</v>
      </c>
      <c r="F3335" s="2">
        <v>2.9850746268656699E-2</v>
      </c>
    </row>
    <row r="3336" spans="1:6" x14ac:dyDescent="0.25">
      <c r="A3336" s="1" t="str">
        <f>"58472"</f>
        <v>58472</v>
      </c>
      <c r="B3336" s="1" t="str">
        <f>"38045"</f>
        <v>38045</v>
      </c>
      <c r="C3336" s="2">
        <v>0.458937198067632</v>
      </c>
      <c r="D3336" s="2">
        <v>0.75</v>
      </c>
      <c r="E3336" s="2">
        <v>0</v>
      </c>
      <c r="F3336" s="2">
        <v>0.46330275229357698</v>
      </c>
    </row>
    <row r="3337" spans="1:6" x14ac:dyDescent="0.25">
      <c r="A3337" s="1" t="str">
        <f>"58472"</f>
        <v>58472</v>
      </c>
      <c r="B3337" s="1" t="str">
        <f>"38093"</f>
        <v>38093</v>
      </c>
      <c r="C3337" s="2">
        <v>0.541062801932367</v>
      </c>
      <c r="D3337" s="2">
        <v>0.25</v>
      </c>
      <c r="E3337" s="2">
        <v>1</v>
      </c>
      <c r="F3337" s="2">
        <v>0.53669724770642202</v>
      </c>
    </row>
    <row r="3338" spans="1:6" x14ac:dyDescent="0.25">
      <c r="A3338" s="1" t="str">
        <f>"58492"</f>
        <v>58492</v>
      </c>
      <c r="B3338" s="1" t="str">
        <f>"38093"</f>
        <v>38093</v>
      </c>
      <c r="C3338" s="2">
        <v>9.69162995594713E-2</v>
      </c>
      <c r="D3338" s="2">
        <v>0.14285714285714199</v>
      </c>
      <c r="E3338" s="2">
        <v>0</v>
      </c>
      <c r="F3338" s="2">
        <v>9.3495934959349505E-2</v>
      </c>
    </row>
    <row r="3339" spans="1:6" x14ac:dyDescent="0.25">
      <c r="A3339" s="1" t="str">
        <f>"58492"</f>
        <v>58492</v>
      </c>
      <c r="B3339" s="1" t="str">
        <f>"38039"</f>
        <v>38039</v>
      </c>
      <c r="C3339" s="2">
        <v>7.4889867841409594E-2</v>
      </c>
      <c r="D3339" s="2">
        <v>0.28571428571428498</v>
      </c>
      <c r="E3339" s="2">
        <v>0</v>
      </c>
      <c r="F3339" s="2">
        <v>7.7235772357723498E-2</v>
      </c>
    </row>
    <row r="3340" spans="1:6" x14ac:dyDescent="0.25">
      <c r="A3340" s="1" t="str">
        <f>"58492"</f>
        <v>58492</v>
      </c>
      <c r="B3340" s="1" t="str">
        <f>"38003"</f>
        <v>38003</v>
      </c>
      <c r="C3340" s="2">
        <v>0.82819383259911805</v>
      </c>
      <c r="D3340" s="2">
        <v>0.57142857142857095</v>
      </c>
      <c r="E3340" s="2">
        <v>1</v>
      </c>
      <c r="F3340" s="2">
        <v>0.82926829268292601</v>
      </c>
    </row>
    <row r="3341" spans="1:6" x14ac:dyDescent="0.25">
      <c r="A3341" s="1" t="str">
        <f>"58443"</f>
        <v>58443</v>
      </c>
      <c r="B3341" s="1" t="str">
        <f>"38031"</f>
        <v>38031</v>
      </c>
      <c r="C3341" s="2">
        <v>1</v>
      </c>
      <c r="D3341" s="2">
        <v>0</v>
      </c>
      <c r="E3341" s="2">
        <v>1</v>
      </c>
      <c r="F3341" s="2">
        <v>1</v>
      </c>
    </row>
    <row r="3342" spans="1:6" x14ac:dyDescent="0.25">
      <c r="A3342" s="1" t="str">
        <f>"58488"</f>
        <v>58488</v>
      </c>
      <c r="B3342" s="1" t="str">
        <f>"38043"</f>
        <v>38043</v>
      </c>
      <c r="C3342" s="2">
        <v>1</v>
      </c>
      <c r="D3342" s="2">
        <v>1</v>
      </c>
      <c r="E3342" s="2">
        <v>1</v>
      </c>
      <c r="F3342" s="2">
        <v>1</v>
      </c>
    </row>
    <row r="3343" spans="1:6" x14ac:dyDescent="0.25">
      <c r="A3343" s="1" t="str">
        <f>"59011"</f>
        <v>59011</v>
      </c>
      <c r="B3343" s="1" t="str">
        <f>"30095"</f>
        <v>30095</v>
      </c>
      <c r="C3343" s="2">
        <v>5.4495912806539499E-3</v>
      </c>
      <c r="D3343" s="2">
        <v>0</v>
      </c>
      <c r="E3343" s="2">
        <v>0</v>
      </c>
      <c r="F3343" s="2">
        <v>5.1914341336794199E-3</v>
      </c>
    </row>
    <row r="3344" spans="1:6" x14ac:dyDescent="0.25">
      <c r="A3344" s="1" t="str">
        <f>"59011"</f>
        <v>59011</v>
      </c>
      <c r="B3344" s="1" t="str">
        <f>"30097"</f>
        <v>30097</v>
      </c>
      <c r="C3344" s="2">
        <v>0.99455040871934597</v>
      </c>
      <c r="D3344" s="2">
        <v>1</v>
      </c>
      <c r="E3344" s="2">
        <v>1</v>
      </c>
      <c r="F3344" s="2">
        <v>0.99480856586632005</v>
      </c>
    </row>
    <row r="3345" spans="1:6" x14ac:dyDescent="0.25">
      <c r="A3345" s="1" t="str">
        <f>"59038"</f>
        <v>59038</v>
      </c>
      <c r="B3345" s="1" t="str">
        <f>"30103"</f>
        <v>30103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tr">
        <f>"59047"</f>
        <v>59047</v>
      </c>
      <c r="B3346" s="1" t="str">
        <f>"30067"</f>
        <v>30067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25">
      <c r="A3347" s="1" t="str">
        <f>"59072"</f>
        <v>59072</v>
      </c>
      <c r="B3347" s="1" t="str">
        <f>"30027"</f>
        <v>30027</v>
      </c>
      <c r="C3347" s="2">
        <v>1.2583892617449601E-3</v>
      </c>
      <c r="D3347" s="2">
        <v>0</v>
      </c>
      <c r="E3347" s="2">
        <v>0</v>
      </c>
      <c r="F3347" s="2">
        <v>1.1376564277588101E-3</v>
      </c>
    </row>
    <row r="3348" spans="1:6" x14ac:dyDescent="0.25">
      <c r="A3348" s="1" t="str">
        <f>"59072"</f>
        <v>59072</v>
      </c>
      <c r="B3348" s="1" t="str">
        <f>"30065"</f>
        <v>30065</v>
      </c>
      <c r="C3348" s="2">
        <v>0.99832214765100602</v>
      </c>
      <c r="D3348" s="2">
        <v>1</v>
      </c>
      <c r="E3348" s="2">
        <v>1</v>
      </c>
      <c r="F3348" s="2">
        <v>0.99848312476298795</v>
      </c>
    </row>
    <row r="3349" spans="1:6" x14ac:dyDescent="0.25">
      <c r="A3349" s="1" t="str">
        <f>"59072"</f>
        <v>59072</v>
      </c>
      <c r="B3349" s="1" t="str">
        <f>"30037"</f>
        <v>30037</v>
      </c>
      <c r="C3349" s="2">
        <v>4.1946308724832198E-4</v>
      </c>
      <c r="D3349" s="2">
        <v>0</v>
      </c>
      <c r="E3349" s="2">
        <v>0</v>
      </c>
      <c r="F3349" s="2">
        <v>3.79218809252938E-4</v>
      </c>
    </row>
    <row r="3350" spans="1:6" x14ac:dyDescent="0.25">
      <c r="A3350" s="1" t="str">
        <f>"59086"</f>
        <v>59086</v>
      </c>
      <c r="B3350" s="1" t="str">
        <f>"30067"</f>
        <v>30067</v>
      </c>
      <c r="C3350" s="2">
        <v>0.91</v>
      </c>
      <c r="D3350" s="2">
        <v>1</v>
      </c>
      <c r="E3350" s="2">
        <v>1</v>
      </c>
      <c r="F3350" s="2">
        <v>0.91219512195121899</v>
      </c>
    </row>
    <row r="3351" spans="1:6" x14ac:dyDescent="0.25">
      <c r="A3351" s="1" t="str">
        <f>"59086"</f>
        <v>59086</v>
      </c>
      <c r="B3351" s="1" t="str">
        <f>"30031"</f>
        <v>30031</v>
      </c>
      <c r="C3351" s="2">
        <v>8.5000000000000006E-2</v>
      </c>
      <c r="D3351" s="2">
        <v>0</v>
      </c>
      <c r="E3351" s="2">
        <v>0</v>
      </c>
      <c r="F3351" s="2">
        <v>8.2926829268292604E-2</v>
      </c>
    </row>
    <row r="3352" spans="1:6" x14ac:dyDescent="0.25">
      <c r="A3352" s="1" t="str">
        <f>"59086"</f>
        <v>59086</v>
      </c>
      <c r="B3352" s="1" t="str">
        <f>"30059"</f>
        <v>30059</v>
      </c>
      <c r="C3352" s="2">
        <v>5.0000000000000001E-3</v>
      </c>
      <c r="D3352" s="2">
        <v>0</v>
      </c>
      <c r="E3352" s="2">
        <v>0</v>
      </c>
      <c r="F3352" s="2">
        <v>4.8780487804877997E-3</v>
      </c>
    </row>
    <row r="3353" spans="1:6" x14ac:dyDescent="0.25">
      <c r="A3353" s="1" t="str">
        <f>"59078"</f>
        <v>59078</v>
      </c>
      <c r="B3353" s="1" t="str">
        <f>"30037"</f>
        <v>30037</v>
      </c>
      <c r="C3353" s="2">
        <v>0.33333333333333298</v>
      </c>
      <c r="D3353" s="2">
        <v>0</v>
      </c>
      <c r="E3353" s="2">
        <v>1</v>
      </c>
      <c r="F3353" s="2">
        <v>0.34375</v>
      </c>
    </row>
    <row r="3354" spans="1:6" x14ac:dyDescent="0.25">
      <c r="A3354" s="1" t="str">
        <f>"59078"</f>
        <v>59078</v>
      </c>
      <c r="B3354" s="1" t="str">
        <f>"30107"</f>
        <v>30107</v>
      </c>
      <c r="C3354" s="2">
        <v>0.66666666666666596</v>
      </c>
      <c r="D3354" s="2">
        <v>1</v>
      </c>
      <c r="E3354" s="2">
        <v>0</v>
      </c>
      <c r="F3354" s="2">
        <v>0.65625</v>
      </c>
    </row>
    <row r="3355" spans="1:6" x14ac:dyDescent="0.25">
      <c r="A3355" s="1" t="str">
        <f>"59008"</f>
        <v>59008</v>
      </c>
      <c r="B3355" s="1" t="str">
        <f>"30009"</f>
        <v>30009</v>
      </c>
      <c r="C3355" s="2">
        <v>1</v>
      </c>
      <c r="D3355" s="2">
        <v>1</v>
      </c>
      <c r="E3355" s="2">
        <v>1</v>
      </c>
      <c r="F3355" s="2">
        <v>1</v>
      </c>
    </row>
    <row r="3356" spans="1:6" x14ac:dyDescent="0.25">
      <c r="A3356" s="1" t="str">
        <f>"59081"</f>
        <v>59081</v>
      </c>
      <c r="B3356" s="1" t="str">
        <f>"30067"</f>
        <v>30067</v>
      </c>
      <c r="C3356" s="2">
        <v>1</v>
      </c>
      <c r="D3356" s="2">
        <v>1</v>
      </c>
      <c r="E3356" s="2">
        <v>1</v>
      </c>
      <c r="F3356" s="2">
        <v>1</v>
      </c>
    </row>
    <row r="3357" spans="1:6" x14ac:dyDescent="0.25">
      <c r="A3357" s="1" t="str">
        <f>"58736"</f>
        <v>58736</v>
      </c>
      <c r="B3357" s="1" t="str">
        <f>"38049"</f>
        <v>38049</v>
      </c>
      <c r="C3357" s="2">
        <v>0.89867841409691596</v>
      </c>
      <c r="D3357" s="2">
        <v>0.85714285714285698</v>
      </c>
      <c r="E3357" s="2">
        <v>1</v>
      </c>
      <c r="F3357" s="2">
        <v>0.89958158995815796</v>
      </c>
    </row>
    <row r="3358" spans="1:6" x14ac:dyDescent="0.25">
      <c r="A3358" s="1" t="str">
        <f>"58736"</f>
        <v>58736</v>
      </c>
      <c r="B3358" s="1" t="str">
        <f>"38083"</f>
        <v>38083</v>
      </c>
      <c r="C3358" s="2">
        <v>0.101321585903083</v>
      </c>
      <c r="D3358" s="2">
        <v>0.14285714285714199</v>
      </c>
      <c r="E3358" s="2">
        <v>0</v>
      </c>
      <c r="F3358" s="2">
        <v>0.100418410041841</v>
      </c>
    </row>
    <row r="3359" spans="1:6" x14ac:dyDescent="0.25">
      <c r="A3359" s="1" t="str">
        <f>"58750"</f>
        <v>58750</v>
      </c>
      <c r="B3359" s="1" t="str">
        <f>"38075"</f>
        <v>38075</v>
      </c>
      <c r="C3359" s="2">
        <v>0.20772946859903299</v>
      </c>
      <c r="D3359" s="2">
        <v>0</v>
      </c>
      <c r="E3359" s="2">
        <v>0</v>
      </c>
      <c r="F3359" s="2">
        <v>0.2</v>
      </c>
    </row>
    <row r="3360" spans="1:6" x14ac:dyDescent="0.25">
      <c r="A3360" s="1" t="str">
        <f>"58750"</f>
        <v>58750</v>
      </c>
      <c r="B3360" s="1" t="str">
        <f>"38009"</f>
        <v>38009</v>
      </c>
      <c r="C3360" s="2">
        <v>0.79227053140096604</v>
      </c>
      <c r="D3360" s="2">
        <v>1</v>
      </c>
      <c r="E3360" s="2">
        <v>1</v>
      </c>
      <c r="F3360" s="2">
        <v>0.8</v>
      </c>
    </row>
    <row r="3361" spans="1:6" x14ac:dyDescent="0.25">
      <c r="A3361" s="1" t="str">
        <f>"58757"</f>
        <v>58757</v>
      </c>
      <c r="B3361" s="1" t="str">
        <f>"38025"</f>
        <v>38025</v>
      </c>
      <c r="C3361" s="2">
        <v>0.31606217616580301</v>
      </c>
      <c r="D3361" s="2">
        <v>1</v>
      </c>
      <c r="E3361" s="2">
        <v>0.5</v>
      </c>
      <c r="F3361" s="2">
        <v>0.32487309644669998</v>
      </c>
    </row>
    <row r="3362" spans="1:6" x14ac:dyDescent="0.25">
      <c r="A3362" s="1" t="str">
        <f>"58757"</f>
        <v>58757</v>
      </c>
      <c r="B3362" s="1" t="str">
        <f>"38053"</f>
        <v>38053</v>
      </c>
      <c r="C3362" s="2">
        <v>0.68393782383419599</v>
      </c>
      <c r="D3362" s="2">
        <v>0</v>
      </c>
      <c r="E3362" s="2">
        <v>0.5</v>
      </c>
      <c r="F3362" s="2">
        <v>0.67512690355329896</v>
      </c>
    </row>
    <row r="3363" spans="1:6" x14ac:dyDescent="0.25">
      <c r="A3363" s="1" t="str">
        <f>"58759"</f>
        <v>58759</v>
      </c>
      <c r="B3363" s="1" t="str">
        <f>"38101"</f>
        <v>38101</v>
      </c>
      <c r="C3363" s="2">
        <v>0.491349480968858</v>
      </c>
      <c r="D3363" s="2">
        <v>0.25</v>
      </c>
      <c r="E3363" s="2">
        <v>0</v>
      </c>
      <c r="F3363" s="2">
        <v>0.47986577181208001</v>
      </c>
    </row>
    <row r="3364" spans="1:6" x14ac:dyDescent="0.25">
      <c r="A3364" s="1" t="str">
        <f>"58759"</f>
        <v>58759</v>
      </c>
      <c r="B3364" s="1" t="str">
        <f>"38055"</f>
        <v>38055</v>
      </c>
      <c r="C3364" s="2">
        <v>0.508650519031141</v>
      </c>
      <c r="D3364" s="2">
        <v>0.75</v>
      </c>
      <c r="E3364" s="2">
        <v>1</v>
      </c>
      <c r="F3364" s="2">
        <v>0.52013422818791899</v>
      </c>
    </row>
    <row r="3365" spans="1:6" x14ac:dyDescent="0.25">
      <c r="A3365" s="1" t="str">
        <f>"58779"</f>
        <v>58779</v>
      </c>
      <c r="B3365" s="1" t="str">
        <f>"38101"</f>
        <v>38101</v>
      </c>
      <c r="C3365" s="2">
        <v>0.47852760736196298</v>
      </c>
      <c r="D3365" s="2">
        <v>0.33333333333333298</v>
      </c>
      <c r="E3365" s="2">
        <v>1</v>
      </c>
      <c r="F3365" s="2">
        <v>0.47904191616766401</v>
      </c>
    </row>
    <row r="3366" spans="1:6" x14ac:dyDescent="0.25">
      <c r="A3366" s="1" t="str">
        <f>"58779"</f>
        <v>58779</v>
      </c>
      <c r="B3366" s="1" t="str">
        <f>"38055"</f>
        <v>38055</v>
      </c>
      <c r="C3366" s="2">
        <v>0.52147239263803602</v>
      </c>
      <c r="D3366" s="2">
        <v>0.66666666666666596</v>
      </c>
      <c r="E3366" s="2">
        <v>0</v>
      </c>
      <c r="F3366" s="2">
        <v>0.52095808383233499</v>
      </c>
    </row>
    <row r="3367" spans="1:6" x14ac:dyDescent="0.25">
      <c r="A3367" s="1" t="str">
        <f>"58731"</f>
        <v>58731</v>
      </c>
      <c r="B3367" s="1" t="str">
        <f>"38101"</f>
        <v>38101</v>
      </c>
      <c r="C3367" s="2">
        <v>3.18471337579617E-2</v>
      </c>
      <c r="D3367" s="2">
        <v>0</v>
      </c>
      <c r="E3367" s="2">
        <v>0</v>
      </c>
      <c r="F3367" s="2">
        <v>3.04878048780487E-2</v>
      </c>
    </row>
    <row r="3368" spans="1:6" x14ac:dyDescent="0.25">
      <c r="A3368" s="1" t="str">
        <f>"58731"</f>
        <v>58731</v>
      </c>
      <c r="B3368" s="1" t="str">
        <f>"38049"</f>
        <v>38049</v>
      </c>
      <c r="C3368" s="2">
        <v>0.968152866242038</v>
      </c>
      <c r="D3368" s="2">
        <v>1</v>
      </c>
      <c r="E3368" s="2">
        <v>0</v>
      </c>
      <c r="F3368" s="2">
        <v>0.96951219512195097</v>
      </c>
    </row>
    <row r="3369" spans="1:6" x14ac:dyDescent="0.25">
      <c r="A3369" s="1" t="str">
        <f>"58768"</f>
        <v>58768</v>
      </c>
      <c r="B3369" s="1" t="str">
        <f>"38101"</f>
        <v>38101</v>
      </c>
      <c r="C3369" s="2">
        <v>0.42063492063491997</v>
      </c>
      <c r="D3369" s="2">
        <v>0.25</v>
      </c>
      <c r="E3369" s="2">
        <v>0</v>
      </c>
      <c r="F3369" s="2">
        <v>0.41221374045801501</v>
      </c>
    </row>
    <row r="3370" spans="1:6" x14ac:dyDescent="0.25">
      <c r="A3370" s="1" t="str">
        <f>"58768"</f>
        <v>58768</v>
      </c>
      <c r="B3370" s="1" t="str">
        <f>"38049"</f>
        <v>38049</v>
      </c>
      <c r="C3370" s="2">
        <v>0.57936507936507897</v>
      </c>
      <c r="D3370" s="2">
        <v>0.75</v>
      </c>
      <c r="E3370" s="2">
        <v>1</v>
      </c>
      <c r="F3370" s="2">
        <v>0.58778625954198405</v>
      </c>
    </row>
    <row r="3371" spans="1:6" x14ac:dyDescent="0.25">
      <c r="A3371" s="1" t="str">
        <f>"58504"</f>
        <v>58504</v>
      </c>
      <c r="B3371" s="1" t="str">
        <f>"38029"</f>
        <v>38029</v>
      </c>
      <c r="C3371" s="2">
        <v>9.3574547723019295E-4</v>
      </c>
      <c r="D3371" s="2">
        <v>0</v>
      </c>
      <c r="E3371" s="2">
        <v>0</v>
      </c>
      <c r="F3371" s="2">
        <v>7.9914757591901902E-4</v>
      </c>
    </row>
    <row r="3372" spans="1:6" x14ac:dyDescent="0.25">
      <c r="A3372" s="1" t="str">
        <f>"58504"</f>
        <v>58504</v>
      </c>
      <c r="B3372" s="1" t="str">
        <f>"38015"</f>
        <v>38015</v>
      </c>
      <c r="C3372" s="2">
        <v>0.99906425452276904</v>
      </c>
      <c r="D3372" s="2">
        <v>1</v>
      </c>
      <c r="E3372" s="2">
        <v>1</v>
      </c>
      <c r="F3372" s="2">
        <v>0.99920085242407997</v>
      </c>
    </row>
    <row r="3373" spans="1:6" x14ac:dyDescent="0.25">
      <c r="A3373" s="1" t="str">
        <f>"58521"</f>
        <v>58521</v>
      </c>
      <c r="B3373" s="1" t="str">
        <f>"38015"</f>
        <v>38015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25">
      <c r="A3374" s="1" t="str">
        <f>"58505"</f>
        <v>58505</v>
      </c>
      <c r="B3374" s="1" t="str">
        <f>"38015"</f>
        <v>38015</v>
      </c>
      <c r="C3374" s="2">
        <v>0</v>
      </c>
      <c r="D3374" s="2">
        <v>1</v>
      </c>
      <c r="E3374" s="2">
        <v>1</v>
      </c>
      <c r="F3374" s="2">
        <v>1</v>
      </c>
    </row>
    <row r="3375" spans="1:6" x14ac:dyDescent="0.25">
      <c r="A3375" s="1" t="str">
        <f>"58552"</f>
        <v>58552</v>
      </c>
      <c r="B3375" s="1" t="str">
        <f>"38029"</f>
        <v>38029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25">
      <c r="A3376" s="1" t="str">
        <f>"58601"</f>
        <v>58601</v>
      </c>
      <c r="B3376" s="1" t="str">
        <f>"38025"</f>
        <v>38025</v>
      </c>
      <c r="C3376" s="2">
        <v>1.2649430080622699E-2</v>
      </c>
      <c r="D3376" s="2">
        <v>1.6050244242847098E-2</v>
      </c>
      <c r="E3376" s="2">
        <v>6.0827250608272501E-3</v>
      </c>
      <c r="F3376" s="2">
        <v>1.26179174427687E-2</v>
      </c>
    </row>
    <row r="3377" spans="1:6" x14ac:dyDescent="0.25">
      <c r="A3377" s="1" t="str">
        <f>"58601"</f>
        <v>58601</v>
      </c>
      <c r="B3377" s="1" t="str">
        <f>"38089"</f>
        <v>38089</v>
      </c>
      <c r="C3377" s="2">
        <v>0.98735056991937697</v>
      </c>
      <c r="D3377" s="2">
        <v>0.98394975575715204</v>
      </c>
      <c r="E3377" s="2">
        <v>0.99391727493917204</v>
      </c>
      <c r="F3377" s="2">
        <v>0.98738208255723103</v>
      </c>
    </row>
    <row r="3378" spans="1:6" x14ac:dyDescent="0.25">
      <c r="A3378" s="1" t="str">
        <f>"58569"</f>
        <v>58569</v>
      </c>
      <c r="B3378" s="1" t="str">
        <f>"38037"</f>
        <v>38037</v>
      </c>
      <c r="C3378" s="2">
        <v>1</v>
      </c>
      <c r="D3378" s="2">
        <v>1</v>
      </c>
      <c r="E3378" s="2">
        <v>0</v>
      </c>
      <c r="F3378" s="2">
        <v>1</v>
      </c>
    </row>
    <row r="3379" spans="1:6" x14ac:dyDescent="0.25">
      <c r="A3379" s="1" t="str">
        <f>"59221"</f>
        <v>59221</v>
      </c>
      <c r="B3379" s="1" t="str">
        <f>"30083"</f>
        <v>30083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25">
      <c r="A3380" s="1" t="str">
        <f>"59248"</f>
        <v>59248</v>
      </c>
      <c r="B3380" s="1" t="str">
        <f>"30105"</f>
        <v>30105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25">
      <c r="A3381" s="1" t="str">
        <f>"59252"</f>
        <v>59252</v>
      </c>
      <c r="B3381" s="1" t="str">
        <f>"30091"</f>
        <v>30091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25">
      <c r="A3382" s="1" t="str">
        <f>"59275"</f>
        <v>59275</v>
      </c>
      <c r="B3382" s="1" t="str">
        <f>"30091"</f>
        <v>30091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25">
      <c r="A3383" s="1" t="str">
        <f>"59311"</f>
        <v>59311</v>
      </c>
      <c r="B3383" s="1" t="str">
        <f>"30011"</f>
        <v>30011</v>
      </c>
      <c r="C3383" s="2">
        <v>1</v>
      </c>
      <c r="D3383" s="2">
        <v>1</v>
      </c>
      <c r="E3383" s="2">
        <v>1</v>
      </c>
      <c r="F3383" s="2">
        <v>1</v>
      </c>
    </row>
    <row r="3384" spans="1:6" x14ac:dyDescent="0.25">
      <c r="A3384" s="1" t="str">
        <f>"59323"</f>
        <v>59323</v>
      </c>
      <c r="B3384" s="1" t="str">
        <f>"30087"</f>
        <v>30087</v>
      </c>
      <c r="C3384" s="2">
        <v>1</v>
      </c>
      <c r="D3384" s="2">
        <v>1</v>
      </c>
      <c r="E3384" s="2">
        <v>1</v>
      </c>
      <c r="F3384" s="2">
        <v>1</v>
      </c>
    </row>
    <row r="3385" spans="1:6" x14ac:dyDescent="0.25">
      <c r="A3385" s="1" t="str">
        <f>"59212"</f>
        <v>59212</v>
      </c>
      <c r="B3385" s="1" t="str">
        <f>"30085"</f>
        <v>30085</v>
      </c>
      <c r="C3385" s="2">
        <v>1</v>
      </c>
      <c r="D3385" s="2">
        <v>1</v>
      </c>
      <c r="E3385" s="2">
        <v>1</v>
      </c>
      <c r="F3385" s="2">
        <v>1</v>
      </c>
    </row>
    <row r="3386" spans="1:6" x14ac:dyDescent="0.25">
      <c r="A3386" s="1" t="str">
        <f>"59273"</f>
        <v>59273</v>
      </c>
      <c r="B3386" s="1" t="str">
        <f>"30105"</f>
        <v>30105</v>
      </c>
      <c r="C3386" s="2">
        <v>1</v>
      </c>
      <c r="D3386" s="2">
        <v>0</v>
      </c>
      <c r="E3386" s="2">
        <v>1</v>
      </c>
      <c r="F3386" s="2">
        <v>1</v>
      </c>
    </row>
    <row r="3387" spans="1:6" x14ac:dyDescent="0.25">
      <c r="A3387" s="1" t="str">
        <f>"59339"</f>
        <v>59339</v>
      </c>
      <c r="B3387" s="1" t="str">
        <f>"30021"</f>
        <v>30021</v>
      </c>
      <c r="C3387" s="2">
        <v>0.98969072164948402</v>
      </c>
      <c r="D3387" s="2">
        <v>1</v>
      </c>
      <c r="E3387" s="2">
        <v>1</v>
      </c>
      <c r="F3387" s="2">
        <v>0.99009900990098998</v>
      </c>
    </row>
    <row r="3388" spans="1:6" x14ac:dyDescent="0.25">
      <c r="A3388" s="1" t="str">
        <f>"59339"</f>
        <v>59339</v>
      </c>
      <c r="B3388" s="1" t="str">
        <f>"30079"</f>
        <v>30079</v>
      </c>
      <c r="C3388" s="2">
        <v>1.03092783505154E-2</v>
      </c>
      <c r="D3388" s="2">
        <v>0</v>
      </c>
      <c r="E3388" s="2">
        <v>0</v>
      </c>
      <c r="F3388" s="2">
        <v>9.9009900990098994E-3</v>
      </c>
    </row>
    <row r="3389" spans="1:6" x14ac:dyDescent="0.25">
      <c r="A3389" s="1" t="str">
        <f>"59721"</f>
        <v>59721</v>
      </c>
      <c r="B3389" s="1" t="str">
        <f>"30057"</f>
        <v>30057</v>
      </c>
      <c r="C3389" s="2">
        <v>0.53107344632768305</v>
      </c>
      <c r="D3389" s="2">
        <v>0</v>
      </c>
      <c r="E3389" s="2">
        <v>0</v>
      </c>
      <c r="F3389" s="2">
        <v>0.51648351648351598</v>
      </c>
    </row>
    <row r="3390" spans="1:6" x14ac:dyDescent="0.25">
      <c r="A3390" s="1" t="str">
        <f>"59721"</f>
        <v>59721</v>
      </c>
      <c r="B3390" s="1" t="str">
        <f>"30043"</f>
        <v>30043</v>
      </c>
      <c r="C3390" s="2">
        <v>0.468926553672316</v>
      </c>
      <c r="D3390" s="2">
        <v>1</v>
      </c>
      <c r="E3390" s="2">
        <v>1</v>
      </c>
      <c r="F3390" s="2">
        <v>0.48351648351648302</v>
      </c>
    </row>
    <row r="3391" spans="1:6" x14ac:dyDescent="0.25">
      <c r="A3391" s="1" t="str">
        <f>"59405"</f>
        <v>59405</v>
      </c>
      <c r="B3391" s="1" t="str">
        <f>"30013"</f>
        <v>30013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tr">
        <f>"59422"</f>
        <v>59422</v>
      </c>
      <c r="B3392" s="1" t="str">
        <f>"30099"</f>
        <v>30099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tr">
        <f>"59823"</f>
        <v>59823</v>
      </c>
      <c r="B3393" s="1" t="str">
        <f>"30063"</f>
        <v>30063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tr">
        <f>"59826"</f>
        <v>59826</v>
      </c>
      <c r="B3394" s="1" t="str">
        <f>"30063"</f>
        <v>30063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tr">
        <f>"59830"</f>
        <v>59830</v>
      </c>
      <c r="B3395" s="1" t="str">
        <f>"30061"</f>
        <v>30061</v>
      </c>
      <c r="C3395" s="2">
        <v>1</v>
      </c>
      <c r="D3395" s="2">
        <v>0</v>
      </c>
      <c r="E3395" s="2">
        <v>1</v>
      </c>
      <c r="F3395" s="2">
        <v>1</v>
      </c>
    </row>
    <row r="3396" spans="1:6" x14ac:dyDescent="0.25">
      <c r="A3396" s="1" t="str">
        <f>"59840"</f>
        <v>59840</v>
      </c>
      <c r="B3396" s="1" t="str">
        <f>"30081"</f>
        <v>30081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tr">
        <f>"59841"</f>
        <v>59841</v>
      </c>
      <c r="B3397" s="1" t="str">
        <f>"30081"</f>
        <v>30081</v>
      </c>
      <c r="C3397" s="2">
        <v>0</v>
      </c>
      <c r="D3397" s="2">
        <v>0</v>
      </c>
      <c r="E3397" s="2">
        <v>1</v>
      </c>
      <c r="F3397" s="2">
        <v>1</v>
      </c>
    </row>
    <row r="3398" spans="1:6" x14ac:dyDescent="0.25">
      <c r="A3398" s="1" t="str">
        <f>"59801"</f>
        <v>59801</v>
      </c>
      <c r="B3398" s="1" t="str">
        <f>"30063"</f>
        <v>30063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tr">
        <f>"59735"</f>
        <v>59735</v>
      </c>
      <c r="B3399" s="1" t="str">
        <f>"30057"</f>
        <v>30057</v>
      </c>
      <c r="C3399" s="2">
        <v>0</v>
      </c>
      <c r="D3399" s="2">
        <v>0</v>
      </c>
      <c r="E3399" s="2">
        <v>1</v>
      </c>
      <c r="F3399" s="2">
        <v>1</v>
      </c>
    </row>
    <row r="3400" spans="1:6" x14ac:dyDescent="0.25">
      <c r="A3400" s="1" t="str">
        <f>"59739"</f>
        <v>59739</v>
      </c>
      <c r="B3400" s="1" t="str">
        <f>"30001"</f>
        <v>30001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25">
      <c r="A3401" s="1" t="str">
        <f>"59771"</f>
        <v>59771</v>
      </c>
      <c r="B3401" s="1" t="str">
        <f>"30031"</f>
        <v>30031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tr">
        <f>"59469"</f>
        <v>59469</v>
      </c>
      <c r="B3402" s="1" t="str">
        <f>"30045"</f>
        <v>30045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tr">
        <f>"59526"</f>
        <v>59526</v>
      </c>
      <c r="B3403" s="1" t="str">
        <f>"30005"</f>
        <v>30005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tr">
        <f>"59460"</f>
        <v>59460</v>
      </c>
      <c r="B3404" s="1" t="str">
        <f>"30015"</f>
        <v>30015</v>
      </c>
      <c r="C3404" s="2">
        <v>1</v>
      </c>
      <c r="D3404" s="2">
        <v>0</v>
      </c>
      <c r="E3404" s="2">
        <v>1</v>
      </c>
      <c r="F3404" s="2">
        <v>1</v>
      </c>
    </row>
    <row r="3405" spans="1:6" x14ac:dyDescent="0.25">
      <c r="A3405" s="1" t="str">
        <f>"59462"</f>
        <v>59462</v>
      </c>
      <c r="B3405" s="1" t="str">
        <f>"30045"</f>
        <v>30045</v>
      </c>
      <c r="C3405" s="2">
        <v>0.95918367346938704</v>
      </c>
      <c r="D3405" s="2">
        <v>1</v>
      </c>
      <c r="E3405" s="2">
        <v>1</v>
      </c>
      <c r="F3405" s="2">
        <v>0.96078431372549</v>
      </c>
    </row>
    <row r="3406" spans="1:6" x14ac:dyDescent="0.25">
      <c r="A3406" s="1" t="str">
        <f>"59462"</f>
        <v>59462</v>
      </c>
      <c r="B3406" s="1" t="str">
        <f>"30027"</f>
        <v>30027</v>
      </c>
      <c r="C3406" s="2">
        <v>4.08163265306122E-2</v>
      </c>
      <c r="D3406" s="2">
        <v>0</v>
      </c>
      <c r="E3406" s="2">
        <v>0</v>
      </c>
      <c r="F3406" s="2">
        <v>3.9215686274509803E-2</v>
      </c>
    </row>
    <row r="3407" spans="1:6" x14ac:dyDescent="0.25">
      <c r="A3407" s="1" t="str">
        <f>"59635"</f>
        <v>59635</v>
      </c>
      <c r="B3407" s="1" t="str">
        <f>"30049"</f>
        <v>30049</v>
      </c>
      <c r="C3407" s="2">
        <v>0.95545282622399597</v>
      </c>
      <c r="D3407" s="2">
        <v>0.97727272727272696</v>
      </c>
      <c r="E3407" s="2">
        <v>0.98850574712643602</v>
      </c>
      <c r="F3407" s="2">
        <v>0.95750048515427899</v>
      </c>
    </row>
    <row r="3408" spans="1:6" x14ac:dyDescent="0.25">
      <c r="A3408" s="1" t="str">
        <f>"59635"</f>
        <v>59635</v>
      </c>
      <c r="B3408" s="1" t="str">
        <f>"30043"</f>
        <v>30043</v>
      </c>
      <c r="C3408" s="2">
        <v>1.07165370876234E-2</v>
      </c>
      <c r="D3408" s="2">
        <v>0</v>
      </c>
      <c r="E3408" s="2">
        <v>0</v>
      </c>
      <c r="F3408" s="2">
        <v>9.8971472928391195E-3</v>
      </c>
    </row>
    <row r="3409" spans="1:6" x14ac:dyDescent="0.25">
      <c r="A3409" s="1" t="str">
        <f>"59635"</f>
        <v>59635</v>
      </c>
      <c r="B3409" s="1" t="str">
        <f>"30007"</f>
        <v>30007</v>
      </c>
      <c r="C3409" s="2">
        <v>3.3830636688379899E-2</v>
      </c>
      <c r="D3409" s="2">
        <v>2.27272727272727E-2</v>
      </c>
      <c r="E3409" s="2">
        <v>1.1494252873563199E-2</v>
      </c>
      <c r="F3409" s="2">
        <v>3.2602367552881803E-2</v>
      </c>
    </row>
    <row r="3410" spans="1:6" x14ac:dyDescent="0.25">
      <c r="A3410" s="1" t="str">
        <f>"59626"</f>
        <v>59626</v>
      </c>
      <c r="B3410" s="1" t="str">
        <f>"30049"</f>
        <v>30049</v>
      </c>
      <c r="C3410" s="2">
        <v>0</v>
      </c>
      <c r="D3410" s="2">
        <v>1</v>
      </c>
      <c r="E3410" s="2">
        <v>1</v>
      </c>
      <c r="F3410" s="2">
        <v>1</v>
      </c>
    </row>
    <row r="3411" spans="1:6" x14ac:dyDescent="0.25">
      <c r="A3411" s="1" t="str">
        <f>"59641"</f>
        <v>59641</v>
      </c>
      <c r="B3411" s="1" t="str">
        <f>"30007"</f>
        <v>30007</v>
      </c>
      <c r="C3411" s="2">
        <v>1</v>
      </c>
      <c r="D3411" s="2">
        <v>0</v>
      </c>
      <c r="E3411" s="2">
        <v>1</v>
      </c>
      <c r="F3411" s="2">
        <v>1</v>
      </c>
    </row>
    <row r="3412" spans="1:6" x14ac:dyDescent="0.25">
      <c r="A3412" s="1" t="str">
        <f>"59623"</f>
        <v>59623</v>
      </c>
      <c r="B3412" s="1" t="str">
        <f>"30049"</f>
        <v>30049</v>
      </c>
      <c r="C3412" s="2">
        <v>0</v>
      </c>
      <c r="D3412" s="2">
        <v>1</v>
      </c>
      <c r="E3412" s="2">
        <v>0</v>
      </c>
      <c r="F3412" s="2">
        <v>1</v>
      </c>
    </row>
    <row r="3413" spans="1:6" x14ac:dyDescent="0.25">
      <c r="A3413" s="1" t="str">
        <f>"59917"</f>
        <v>59917</v>
      </c>
      <c r="B3413" s="1" t="str">
        <f>"30029"</f>
        <v>30029</v>
      </c>
      <c r="C3413" s="2">
        <v>7.62195121951219E-4</v>
      </c>
      <c r="D3413" s="2">
        <v>0</v>
      </c>
      <c r="E3413" s="2">
        <v>0</v>
      </c>
      <c r="F3413" s="2">
        <v>6.9735006973500597E-4</v>
      </c>
    </row>
    <row r="3414" spans="1:6" x14ac:dyDescent="0.25">
      <c r="A3414" s="1" t="str">
        <f>"59917"</f>
        <v>59917</v>
      </c>
      <c r="B3414" s="1" t="str">
        <f>"30053"</f>
        <v>30053</v>
      </c>
      <c r="C3414" s="2">
        <v>0.99923780487804803</v>
      </c>
      <c r="D3414" s="2">
        <v>1</v>
      </c>
      <c r="E3414" s="2">
        <v>1</v>
      </c>
      <c r="F3414" s="2">
        <v>0.99930264993026396</v>
      </c>
    </row>
    <row r="3415" spans="1:6" x14ac:dyDescent="0.25">
      <c r="A3415" s="1" t="str">
        <f>"59930"</f>
        <v>59930</v>
      </c>
      <c r="B3415" s="1" t="str">
        <f>"30053"</f>
        <v>30053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tr">
        <f>"59931"</f>
        <v>59931</v>
      </c>
      <c r="B3416" s="1" t="str">
        <f>"30047"</f>
        <v>30047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tr">
        <f>"70084"</f>
        <v>70084</v>
      </c>
      <c r="B3417" s="1" t="str">
        <f>"22095"</f>
        <v>22095</v>
      </c>
      <c r="C3417" s="2">
        <v>1</v>
      </c>
      <c r="D3417" s="2">
        <v>1</v>
      </c>
      <c r="E3417" s="2">
        <v>1</v>
      </c>
      <c r="F3417" s="2">
        <v>1</v>
      </c>
    </row>
    <row r="3418" spans="1:6" x14ac:dyDescent="0.25">
      <c r="A3418" s="1" t="str">
        <f>"70087"</f>
        <v>70087</v>
      </c>
      <c r="B3418" s="1" t="str">
        <f>"22089"</f>
        <v>22089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25">
      <c r="A3419" s="1" t="str">
        <f>"70092"</f>
        <v>70092</v>
      </c>
      <c r="B3419" s="1" t="str">
        <f>"22087"</f>
        <v>22087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tr">
        <f>"70094"</f>
        <v>70094</v>
      </c>
      <c r="B3420" s="1" t="str">
        <f>"22051"</f>
        <v>22051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tr">
        <f>"70073"</f>
        <v>70073</v>
      </c>
      <c r="B3421" s="1" t="str">
        <f>"22051"</f>
        <v>22051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tr">
        <f>"70121"</f>
        <v>70121</v>
      </c>
      <c r="B3422" s="1" t="str">
        <f>"22051"</f>
        <v>22051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tr">
        <f>"70010"</f>
        <v>70010</v>
      </c>
      <c r="B3423" s="1" t="str">
        <f>"22051"</f>
        <v>22051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tr">
        <f>"70032"</f>
        <v>70032</v>
      </c>
      <c r="B3424" s="1" t="str">
        <f>"22087"</f>
        <v>22087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tr">
        <f>"70040"</f>
        <v>70040</v>
      </c>
      <c r="B3425" s="1" t="str">
        <f>"22087"</f>
        <v>22087</v>
      </c>
      <c r="C3425" s="2">
        <v>8.8050314465408799E-2</v>
      </c>
      <c r="D3425" s="2">
        <v>0.17499999999999999</v>
      </c>
      <c r="E3425" s="2">
        <v>0</v>
      </c>
      <c r="F3425" s="2">
        <v>9.0830449826989595E-2</v>
      </c>
    </row>
    <row r="3426" spans="1:6" x14ac:dyDescent="0.25">
      <c r="A3426" s="1" t="str">
        <f>"70040"</f>
        <v>70040</v>
      </c>
      <c r="B3426" s="1" t="str">
        <f>"22075"</f>
        <v>22075</v>
      </c>
      <c r="C3426" s="2">
        <v>0.91194968553459099</v>
      </c>
      <c r="D3426" s="2">
        <v>0.82499999999999996</v>
      </c>
      <c r="E3426" s="2">
        <v>1</v>
      </c>
      <c r="F3426" s="2">
        <v>0.90916955017301004</v>
      </c>
    </row>
    <row r="3427" spans="1:6" x14ac:dyDescent="0.25">
      <c r="A3427" s="1" t="str">
        <f>"70041"</f>
        <v>70041</v>
      </c>
      <c r="B3427" s="1" t="str">
        <f>"22075"</f>
        <v>22075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tr">
        <f>"70058"</f>
        <v>70058</v>
      </c>
      <c r="B3428" s="1" t="str">
        <f>"22051"</f>
        <v>22051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tr">
        <f>"70063"</f>
        <v>70063</v>
      </c>
      <c r="B3429" s="1" t="str">
        <f>"22051"</f>
        <v>22051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tr">
        <f>"70064"</f>
        <v>70064</v>
      </c>
      <c r="B3430" s="1" t="str">
        <f>"22051"</f>
        <v>22051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tr">
        <f>"70130"</f>
        <v>70130</v>
      </c>
      <c r="B3431" s="1" t="str">
        <f>"22071"</f>
        <v>22071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tr">
        <f>"70182"</f>
        <v>70182</v>
      </c>
      <c r="B3432" s="1" t="str">
        <f>"22071"</f>
        <v>22071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25">
      <c r="A3433" s="1" t="str">
        <f>"70145"</f>
        <v>70145</v>
      </c>
      <c r="B3433" s="1" t="str">
        <f>"22071"</f>
        <v>22071</v>
      </c>
      <c r="C3433" s="2">
        <v>0</v>
      </c>
      <c r="D3433" s="2">
        <v>0</v>
      </c>
      <c r="E3433" s="2">
        <v>1</v>
      </c>
      <c r="F3433" s="2">
        <v>1</v>
      </c>
    </row>
    <row r="3434" spans="1:6" x14ac:dyDescent="0.25">
      <c r="A3434" s="1" t="str">
        <f>"70148"</f>
        <v>70148</v>
      </c>
      <c r="B3434" s="1" t="str">
        <f>"22071"</f>
        <v>22071</v>
      </c>
      <c r="C3434" s="2">
        <v>0</v>
      </c>
      <c r="D3434" s="2">
        <v>1</v>
      </c>
      <c r="E3434" s="2">
        <v>0</v>
      </c>
      <c r="F3434" s="2">
        <v>1</v>
      </c>
    </row>
    <row r="3435" spans="1:6" x14ac:dyDescent="0.25">
      <c r="A3435" s="1" t="str">
        <f>"70181"</f>
        <v>70181</v>
      </c>
      <c r="B3435" s="1" t="str">
        <f>"22051"</f>
        <v>22051</v>
      </c>
      <c r="C3435" s="2">
        <v>1</v>
      </c>
      <c r="D3435" s="2">
        <v>1</v>
      </c>
      <c r="E3435" s="2">
        <v>1</v>
      </c>
      <c r="F3435" s="2">
        <v>1</v>
      </c>
    </row>
    <row r="3436" spans="1:6" x14ac:dyDescent="0.25">
      <c r="A3436" s="1" t="str">
        <f>"70346"</f>
        <v>70346</v>
      </c>
      <c r="B3436" s="1" t="str">
        <f>"22093"</f>
        <v>22093</v>
      </c>
      <c r="C3436" s="2">
        <v>1.06655290102389E-3</v>
      </c>
      <c r="D3436" s="2">
        <v>5.0761421319796898E-3</v>
      </c>
      <c r="E3436" s="2">
        <v>0</v>
      </c>
      <c r="F3436" s="2">
        <v>1.34253931722286E-3</v>
      </c>
    </row>
    <row r="3437" spans="1:6" x14ac:dyDescent="0.25">
      <c r="A3437" s="1" t="str">
        <f>"70346"</f>
        <v>70346</v>
      </c>
      <c r="B3437" s="1" t="str">
        <f>"22007"</f>
        <v>22007</v>
      </c>
      <c r="C3437" s="2">
        <v>4.9274744027303703E-2</v>
      </c>
      <c r="D3437" s="2">
        <v>2.03045685279187E-2</v>
      </c>
      <c r="E3437" s="2">
        <v>0</v>
      </c>
      <c r="F3437" s="2">
        <v>4.5838128116609103E-2</v>
      </c>
    </row>
    <row r="3438" spans="1:6" x14ac:dyDescent="0.25">
      <c r="A3438" s="1" t="str">
        <f>"70346"</f>
        <v>70346</v>
      </c>
      <c r="B3438" s="1" t="str">
        <f>"22005"</f>
        <v>22005</v>
      </c>
      <c r="C3438" s="2">
        <v>0.94965870307167199</v>
      </c>
      <c r="D3438" s="2">
        <v>0.974619289340101</v>
      </c>
      <c r="E3438" s="2">
        <v>1</v>
      </c>
      <c r="F3438" s="2">
        <v>0.95281933256616802</v>
      </c>
    </row>
    <row r="3439" spans="1:6" x14ac:dyDescent="0.25">
      <c r="A3439" s="1" t="str">
        <f>"70454"</f>
        <v>70454</v>
      </c>
      <c r="B3439" s="1" t="str">
        <f>"22105"</f>
        <v>22105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25">
      <c r="A3440" s="1" t="str">
        <f>"70420"</f>
        <v>70420</v>
      </c>
      <c r="B3440" s="1" t="str">
        <f>"22103"</f>
        <v>22103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tr">
        <f>"70431"</f>
        <v>70431</v>
      </c>
      <c r="B3441" s="1" t="str">
        <f>"22103"</f>
        <v>22103</v>
      </c>
      <c r="C3441" s="2">
        <v>1</v>
      </c>
      <c r="D3441" s="2">
        <v>1</v>
      </c>
      <c r="E3441" s="2">
        <v>1</v>
      </c>
      <c r="F3441" s="2">
        <v>1</v>
      </c>
    </row>
    <row r="3442" spans="1:6" x14ac:dyDescent="0.25">
      <c r="A3442" s="1" t="str">
        <f>"70517"</f>
        <v>70517</v>
      </c>
      <c r="B3442" s="1" t="str">
        <f>"22055"</f>
        <v>22055</v>
      </c>
      <c r="C3442" s="2">
        <v>2.3319381566583999E-2</v>
      </c>
      <c r="D3442" s="2">
        <v>0</v>
      </c>
      <c r="E3442" s="2">
        <v>2.7272727272727199E-2</v>
      </c>
      <c r="F3442" s="2">
        <v>2.2250886810706201E-2</v>
      </c>
    </row>
    <row r="3443" spans="1:6" x14ac:dyDescent="0.25">
      <c r="A3443" s="1" t="str">
        <f>"70517"</f>
        <v>70517</v>
      </c>
      <c r="B3443" s="1" t="str">
        <f>"22099"</f>
        <v>22099</v>
      </c>
      <c r="C3443" s="2">
        <v>0.97668061843341503</v>
      </c>
      <c r="D3443" s="2">
        <v>1</v>
      </c>
      <c r="E3443" s="2">
        <v>0.972727272727272</v>
      </c>
      <c r="F3443" s="2">
        <v>0.97774911318929303</v>
      </c>
    </row>
    <row r="3444" spans="1:6" x14ac:dyDescent="0.25">
      <c r="A3444" s="1" t="str">
        <f>"70519"</f>
        <v>70519</v>
      </c>
      <c r="B3444" s="1" t="str">
        <f>"22099"</f>
        <v>22099</v>
      </c>
      <c r="C3444" s="2">
        <v>0</v>
      </c>
      <c r="D3444" s="2">
        <v>0</v>
      </c>
      <c r="E3444" s="2">
        <v>1</v>
      </c>
      <c r="F3444" s="2">
        <v>1</v>
      </c>
    </row>
    <row r="3445" spans="1:6" x14ac:dyDescent="0.25">
      <c r="A3445" s="1" t="str">
        <f>"70605"</f>
        <v>70605</v>
      </c>
      <c r="B3445" s="1" t="str">
        <f>"22019"</f>
        <v>22019</v>
      </c>
      <c r="C3445" s="2">
        <v>1</v>
      </c>
      <c r="D3445" s="2">
        <v>1</v>
      </c>
      <c r="E3445" s="2">
        <v>1</v>
      </c>
      <c r="F3445" s="2">
        <v>1</v>
      </c>
    </row>
    <row r="3446" spans="1:6" x14ac:dyDescent="0.25">
      <c r="A3446" s="1" t="str">
        <f>"70534"</f>
        <v>70534</v>
      </c>
      <c r="B3446" s="1" t="str">
        <f>"22001"</f>
        <v>22001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25">
      <c r="A3447" s="1" t="str">
        <f>"70543"</f>
        <v>70543</v>
      </c>
      <c r="B3447" s="1" t="str">
        <f>"22001"</f>
        <v>22001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25">
      <c r="A3448" s="1" t="str">
        <f>"70540"</f>
        <v>70540</v>
      </c>
      <c r="B3448" s="1" t="str">
        <f>"22101"</f>
        <v>22101</v>
      </c>
      <c r="C3448" s="2">
        <v>0</v>
      </c>
      <c r="D3448" s="2">
        <v>0</v>
      </c>
      <c r="E3448" s="2">
        <v>1</v>
      </c>
      <c r="F3448" s="2">
        <v>1</v>
      </c>
    </row>
    <row r="3449" spans="1:6" x14ac:dyDescent="0.25">
      <c r="A3449" s="1" t="str">
        <f>"70665"</f>
        <v>70665</v>
      </c>
      <c r="B3449" s="1" t="str">
        <f>"22019"</f>
        <v>22019</v>
      </c>
      <c r="C3449" s="2">
        <v>1</v>
      </c>
      <c r="D3449" s="2">
        <v>1</v>
      </c>
      <c r="E3449" s="2">
        <v>1</v>
      </c>
      <c r="F3449" s="2">
        <v>1</v>
      </c>
    </row>
    <row r="3450" spans="1:6" x14ac:dyDescent="0.25">
      <c r="A3450" s="1" t="str">
        <f>"70706"</f>
        <v>70706</v>
      </c>
      <c r="B3450" s="1" t="str">
        <f>"22091"</f>
        <v>22091</v>
      </c>
      <c r="C3450" s="2">
        <v>3.3501967397414199E-2</v>
      </c>
      <c r="D3450" s="2">
        <v>8.2969432314410396E-2</v>
      </c>
      <c r="E3450" s="2">
        <v>0</v>
      </c>
      <c r="F3450" s="2">
        <v>3.4557941785675297E-2</v>
      </c>
    </row>
    <row r="3451" spans="1:6" x14ac:dyDescent="0.25">
      <c r="A3451" s="1" t="str">
        <f>"70706"</f>
        <v>70706</v>
      </c>
      <c r="B3451" s="1" t="str">
        <f>"22063"</f>
        <v>22063</v>
      </c>
      <c r="C3451" s="2">
        <v>0.96649803260258504</v>
      </c>
      <c r="D3451" s="2">
        <v>0.91703056768558899</v>
      </c>
      <c r="E3451" s="2">
        <v>1</v>
      </c>
      <c r="F3451" s="2">
        <v>0.96544205821432405</v>
      </c>
    </row>
    <row r="3452" spans="1:6" x14ac:dyDescent="0.25">
      <c r="A3452" s="1" t="str">
        <f>"70640"</f>
        <v>70640</v>
      </c>
      <c r="B3452" s="1" t="str">
        <f>"22003"</f>
        <v>22003</v>
      </c>
      <c r="C3452" s="2">
        <v>0.5</v>
      </c>
      <c r="D3452" s="2">
        <v>0</v>
      </c>
      <c r="E3452" s="2">
        <v>0</v>
      </c>
      <c r="F3452" s="2">
        <v>0.4</v>
      </c>
    </row>
    <row r="3453" spans="1:6" x14ac:dyDescent="0.25">
      <c r="A3453" s="1" t="str">
        <f>"70640"</f>
        <v>70640</v>
      </c>
      <c r="B3453" s="1" t="str">
        <f>"22053"</f>
        <v>22053</v>
      </c>
      <c r="C3453" s="2">
        <v>0.5</v>
      </c>
      <c r="D3453" s="2">
        <v>0</v>
      </c>
      <c r="E3453" s="2">
        <v>1</v>
      </c>
      <c r="F3453" s="2">
        <v>0.6</v>
      </c>
    </row>
    <row r="3454" spans="1:6" x14ac:dyDescent="0.25">
      <c r="A3454" s="1" t="str">
        <f>"70749"</f>
        <v>70749</v>
      </c>
      <c r="B3454" s="1" t="str">
        <f>"22077"</f>
        <v>22077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25">
      <c r="A3455" s="1" t="str">
        <f>"70752"</f>
        <v>70752</v>
      </c>
      <c r="B3455" s="1" t="str">
        <f>"22077"</f>
        <v>22077</v>
      </c>
      <c r="C3455" s="2">
        <v>1</v>
      </c>
      <c r="D3455" s="2">
        <v>1</v>
      </c>
      <c r="E3455" s="2">
        <v>0</v>
      </c>
      <c r="F3455" s="2">
        <v>1</v>
      </c>
    </row>
    <row r="3456" spans="1:6" x14ac:dyDescent="0.25">
      <c r="A3456" s="1" t="str">
        <f>"70560"</f>
        <v>70560</v>
      </c>
      <c r="B3456" s="1" t="str">
        <f>"22113"</f>
        <v>22113</v>
      </c>
      <c r="C3456" s="2">
        <v>1.4284932406545801E-2</v>
      </c>
      <c r="D3456" s="2">
        <v>1.84416781927155E-3</v>
      </c>
      <c r="E3456" s="2">
        <v>7.8125E-3</v>
      </c>
      <c r="F3456" s="2">
        <v>1.2778196906827599E-2</v>
      </c>
    </row>
    <row r="3457" spans="1:6" x14ac:dyDescent="0.25">
      <c r="A3457" s="1" t="str">
        <f>"70560"</f>
        <v>70560</v>
      </c>
      <c r="B3457" s="1" t="str">
        <f>"22055"</f>
        <v>22055</v>
      </c>
      <c r="C3457" s="2">
        <v>1.09463083575064E-3</v>
      </c>
      <c r="D3457" s="2">
        <v>4.6104195481788798E-4</v>
      </c>
      <c r="E3457" s="2">
        <v>0</v>
      </c>
      <c r="F3457" s="2">
        <v>9.901923802338741E-4</v>
      </c>
    </row>
    <row r="3458" spans="1:6" x14ac:dyDescent="0.25">
      <c r="A3458" s="1" t="str">
        <f>"70560"</f>
        <v>70560</v>
      </c>
      <c r="B3458" s="1" t="str">
        <f>"22099"</f>
        <v>22099</v>
      </c>
      <c r="C3458" s="2">
        <v>3.0649663401018002E-3</v>
      </c>
      <c r="D3458" s="2">
        <v>0</v>
      </c>
      <c r="E3458" s="2">
        <v>2.60416666666666E-3</v>
      </c>
      <c r="F3458" s="2">
        <v>2.73481705016974E-3</v>
      </c>
    </row>
    <row r="3459" spans="1:6" x14ac:dyDescent="0.25">
      <c r="A3459" s="1" t="str">
        <f>"70560"</f>
        <v>70560</v>
      </c>
      <c r="B3459" s="1" t="str">
        <f>"22045"</f>
        <v>22045</v>
      </c>
      <c r="C3459" s="2">
        <v>0.98155547041760105</v>
      </c>
      <c r="D3459" s="2">
        <v>0.99769479022591001</v>
      </c>
      <c r="E3459" s="2">
        <v>0.98958333333333304</v>
      </c>
      <c r="F3459" s="2">
        <v>0.98349679366276799</v>
      </c>
    </row>
    <row r="3460" spans="1:6" x14ac:dyDescent="0.25">
      <c r="A3460" s="1" t="str">
        <f>"70591"</f>
        <v>70591</v>
      </c>
      <c r="B3460" s="1" t="str">
        <f>"22053"</f>
        <v>22053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25">
      <c r="A3461" s="1" t="str">
        <f>"70585"</f>
        <v>70585</v>
      </c>
      <c r="B3461" s="1" t="str">
        <f>"22039"</f>
        <v>22039</v>
      </c>
      <c r="C3461" s="2">
        <v>1</v>
      </c>
      <c r="D3461" s="2">
        <v>1</v>
      </c>
      <c r="E3461" s="2">
        <v>1</v>
      </c>
      <c r="F3461" s="2">
        <v>1</v>
      </c>
    </row>
    <row r="3462" spans="1:6" x14ac:dyDescent="0.25">
      <c r="A3462" s="1" t="str">
        <f>"70580"</f>
        <v>70580</v>
      </c>
      <c r="B3462" s="1" t="str">
        <f>"22039"</f>
        <v>22039</v>
      </c>
      <c r="C3462" s="2">
        <v>0</v>
      </c>
      <c r="D3462" s="2">
        <v>0</v>
      </c>
      <c r="E3462" s="2">
        <v>1</v>
      </c>
      <c r="F3462" s="2">
        <v>1</v>
      </c>
    </row>
    <row r="3463" spans="1:6" x14ac:dyDescent="0.25">
      <c r="A3463" s="1" t="str">
        <f>"70770"</f>
        <v>70770</v>
      </c>
      <c r="B3463" s="1" t="str">
        <f>"22033"</f>
        <v>22033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25">
      <c r="A3464" s="1" t="str">
        <f>"70817"</f>
        <v>70817</v>
      </c>
      <c r="B3464" s="1" t="str">
        <f>"22033"</f>
        <v>22033</v>
      </c>
      <c r="C3464" s="2">
        <v>1</v>
      </c>
      <c r="D3464" s="2">
        <v>1</v>
      </c>
      <c r="E3464" s="2">
        <v>1</v>
      </c>
      <c r="F3464" s="2">
        <v>1</v>
      </c>
    </row>
    <row r="3465" spans="1:6" x14ac:dyDescent="0.25">
      <c r="A3465" s="1" t="str">
        <f>"70819"</f>
        <v>70819</v>
      </c>
      <c r="B3465" s="1" t="str">
        <f>"22033"</f>
        <v>22033</v>
      </c>
      <c r="C3465" s="2">
        <v>1</v>
      </c>
      <c r="D3465" s="2">
        <v>1</v>
      </c>
      <c r="E3465" s="2">
        <v>1</v>
      </c>
      <c r="F3465" s="2">
        <v>1</v>
      </c>
    </row>
    <row r="3466" spans="1:6" x14ac:dyDescent="0.25">
      <c r="A3466" s="1" t="str">
        <f>"70898"</f>
        <v>70898</v>
      </c>
      <c r="B3466" s="1" t="str">
        <f>"22033"</f>
        <v>22033</v>
      </c>
      <c r="C3466" s="2">
        <v>1</v>
      </c>
      <c r="D3466" s="2">
        <v>1</v>
      </c>
      <c r="E3466" s="2">
        <v>1</v>
      </c>
      <c r="F3466" s="2">
        <v>1</v>
      </c>
    </row>
    <row r="3467" spans="1:6" x14ac:dyDescent="0.25">
      <c r="A3467" s="1" t="str">
        <f>"71006"</f>
        <v>71006</v>
      </c>
      <c r="B3467" s="1" t="str">
        <f>"22015"</f>
        <v>22015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25">
      <c r="A3468" s="1" t="str">
        <f>"71008"</f>
        <v>71008</v>
      </c>
      <c r="B3468" s="1" t="str">
        <f>"22013"</f>
        <v>22013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25">
      <c r="A3469" s="1" t="str">
        <f>"71004"</f>
        <v>71004</v>
      </c>
      <c r="B3469" s="1" t="str">
        <f>"22017"</f>
        <v>22017</v>
      </c>
      <c r="C3469" s="2">
        <v>1</v>
      </c>
      <c r="D3469" s="2">
        <v>1</v>
      </c>
      <c r="E3469" s="2">
        <v>1</v>
      </c>
      <c r="F3469" s="2">
        <v>1</v>
      </c>
    </row>
    <row r="3470" spans="1:6" x14ac:dyDescent="0.25">
      <c r="A3470" s="1" t="str">
        <f>"70827"</f>
        <v>70827</v>
      </c>
      <c r="B3470" s="1" t="str">
        <f>"22033"</f>
        <v>22033</v>
      </c>
      <c r="C3470" s="2">
        <v>0</v>
      </c>
      <c r="D3470" s="2">
        <v>1</v>
      </c>
      <c r="E3470" s="2">
        <v>1</v>
      </c>
      <c r="F3470" s="2">
        <v>1</v>
      </c>
    </row>
    <row r="3471" spans="1:6" x14ac:dyDescent="0.25">
      <c r="A3471" s="1" t="str">
        <f>"70802"</f>
        <v>70802</v>
      </c>
      <c r="B3471" s="1" t="str">
        <f>"22033"</f>
        <v>22033</v>
      </c>
      <c r="C3471" s="2">
        <v>1</v>
      </c>
      <c r="D3471" s="2">
        <v>1</v>
      </c>
      <c r="E3471" s="2">
        <v>1</v>
      </c>
      <c r="F3471" s="2">
        <v>1</v>
      </c>
    </row>
    <row r="3472" spans="1:6" x14ac:dyDescent="0.25">
      <c r="A3472" s="1" t="str">
        <f>"70805"</f>
        <v>70805</v>
      </c>
      <c r="B3472" s="1" t="str">
        <f>"22033"</f>
        <v>22033</v>
      </c>
      <c r="C3472" s="2">
        <v>1</v>
      </c>
      <c r="D3472" s="2">
        <v>1</v>
      </c>
      <c r="E3472" s="2">
        <v>1</v>
      </c>
      <c r="F3472" s="2">
        <v>1</v>
      </c>
    </row>
    <row r="3473" spans="1:6" x14ac:dyDescent="0.25">
      <c r="A3473" s="1" t="str">
        <f>"70792"</f>
        <v>70792</v>
      </c>
      <c r="B3473" s="1" t="str">
        <f>"22093"</f>
        <v>22093</v>
      </c>
      <c r="C3473" s="2">
        <v>0</v>
      </c>
      <c r="D3473" s="2">
        <v>0</v>
      </c>
      <c r="E3473" s="2">
        <v>1</v>
      </c>
      <c r="F3473" s="2">
        <v>1</v>
      </c>
    </row>
    <row r="3474" spans="1:6" x14ac:dyDescent="0.25">
      <c r="A3474" s="1" t="str">
        <f>"71063"</f>
        <v>71063</v>
      </c>
      <c r="B3474" s="1" t="str">
        <f>"22031"</f>
        <v>22031</v>
      </c>
      <c r="C3474" s="2">
        <v>0.99423631123919298</v>
      </c>
      <c r="D3474" s="2">
        <v>1</v>
      </c>
      <c r="E3474" s="2">
        <v>1</v>
      </c>
      <c r="F3474" s="2">
        <v>0.99447513812154598</v>
      </c>
    </row>
    <row r="3475" spans="1:6" x14ac:dyDescent="0.25">
      <c r="A3475" s="1" t="str">
        <f>"71063"</f>
        <v>71063</v>
      </c>
      <c r="B3475" s="1" t="str">
        <f>"22069"</f>
        <v>22069</v>
      </c>
      <c r="C3475" s="2">
        <v>5.76368876080691E-3</v>
      </c>
      <c r="D3475" s="2">
        <v>0</v>
      </c>
      <c r="E3475" s="2">
        <v>0</v>
      </c>
      <c r="F3475" s="2">
        <v>5.5248618784530298E-3</v>
      </c>
    </row>
    <row r="3476" spans="1:6" x14ac:dyDescent="0.25">
      <c r="A3476" s="1" t="str">
        <f>"71070"</f>
        <v>71070</v>
      </c>
      <c r="B3476" s="1" t="str">
        <f>"22127"</f>
        <v>22127</v>
      </c>
      <c r="C3476" s="2">
        <v>3.1818181818181801E-2</v>
      </c>
      <c r="D3476" s="2">
        <v>2.3809523809523801E-2</v>
      </c>
      <c r="E3476" s="2">
        <v>0</v>
      </c>
      <c r="F3476" s="2">
        <v>3.12163616792249E-2</v>
      </c>
    </row>
    <row r="3477" spans="1:6" x14ac:dyDescent="0.25">
      <c r="A3477" s="1" t="str">
        <f>"71070"</f>
        <v>71070</v>
      </c>
      <c r="B3477" s="1" t="str">
        <f>"22013"</f>
        <v>22013</v>
      </c>
      <c r="C3477" s="2">
        <v>0.52613636363636296</v>
      </c>
      <c r="D3477" s="2">
        <v>0.40476190476190399</v>
      </c>
      <c r="E3477" s="2">
        <v>0.14285714285714199</v>
      </c>
      <c r="F3477" s="2">
        <v>0.51776103336921397</v>
      </c>
    </row>
    <row r="3478" spans="1:6" x14ac:dyDescent="0.25">
      <c r="A3478" s="1" t="str">
        <f>"71070"</f>
        <v>71070</v>
      </c>
      <c r="B3478" s="1" t="str">
        <f>"22069"</f>
        <v>22069</v>
      </c>
      <c r="C3478" s="2">
        <v>0.44204545454545402</v>
      </c>
      <c r="D3478" s="2">
        <v>0.57142857142857095</v>
      </c>
      <c r="E3478" s="2">
        <v>0.85714285714285698</v>
      </c>
      <c r="F3478" s="2">
        <v>0.45102260495155999</v>
      </c>
    </row>
    <row r="3479" spans="1:6" x14ac:dyDescent="0.25">
      <c r="A3479" s="1" t="str">
        <f>"71103"</f>
        <v>71103</v>
      </c>
      <c r="B3479" s="1" t="str">
        <f>"22017"</f>
        <v>22017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tr">
        <f>"70814"</f>
        <v>70814</v>
      </c>
      <c r="B3480" s="1" t="str">
        <f>"22033"</f>
        <v>22033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25">
      <c r="A3481" s="1" t="str">
        <f>"70815"</f>
        <v>70815</v>
      </c>
      <c r="B3481" s="1" t="str">
        <f>"22033"</f>
        <v>22033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tr">
        <f>"71202"</f>
        <v>71202</v>
      </c>
      <c r="B3482" s="1" t="str">
        <f>"22073"</f>
        <v>22073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25">
      <c r="A3483" s="1" t="str">
        <f>"71207"</f>
        <v>71207</v>
      </c>
      <c r="B3483" s="1" t="str">
        <f>"22073"</f>
        <v>22073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25">
      <c r="A3484" s="1" t="str">
        <f>"71362"</f>
        <v>71362</v>
      </c>
      <c r="B3484" s="1" t="str">
        <f>"22009"</f>
        <v>22009</v>
      </c>
      <c r="C3484" s="2">
        <v>0.945029239766081</v>
      </c>
      <c r="D3484" s="2">
        <v>0.88888888888888795</v>
      </c>
      <c r="E3484" s="2">
        <v>1</v>
      </c>
      <c r="F3484" s="2">
        <v>0.94463667820069197</v>
      </c>
    </row>
    <row r="3485" spans="1:6" x14ac:dyDescent="0.25">
      <c r="A3485" s="1" t="str">
        <f>"71362"</f>
        <v>71362</v>
      </c>
      <c r="B3485" s="1" t="str">
        <f>"22097"</f>
        <v>22097</v>
      </c>
      <c r="C3485" s="2">
        <v>5.4970760233918101E-2</v>
      </c>
      <c r="D3485" s="2">
        <v>0.11111111111111099</v>
      </c>
      <c r="E3485" s="2">
        <v>0</v>
      </c>
      <c r="F3485" s="2">
        <v>5.5363321799307898E-2</v>
      </c>
    </row>
    <row r="3486" spans="1:6" x14ac:dyDescent="0.25">
      <c r="A3486" s="1" t="str">
        <f>"71416"</f>
        <v>71416</v>
      </c>
      <c r="B3486" s="1" t="str">
        <f>"22069"</f>
        <v>22069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25">
      <c r="A3487" s="1" t="str">
        <f>"71429"</f>
        <v>71429</v>
      </c>
      <c r="B3487" s="1" t="str">
        <f>"22085"</f>
        <v>22085</v>
      </c>
      <c r="C3487" s="2">
        <v>0.99723756906077299</v>
      </c>
      <c r="D3487" s="2">
        <v>1</v>
      </c>
      <c r="E3487" s="2">
        <v>1</v>
      </c>
      <c r="F3487" s="2">
        <v>0.99733759318423798</v>
      </c>
    </row>
    <row r="3488" spans="1:6" x14ac:dyDescent="0.25">
      <c r="A3488" s="1" t="str">
        <f>"71429"</f>
        <v>71429</v>
      </c>
      <c r="B3488" s="1" t="str">
        <f>"22115"</f>
        <v>22115</v>
      </c>
      <c r="C3488" s="2">
        <v>2.7624309392265101E-3</v>
      </c>
      <c r="D3488" s="2">
        <v>0</v>
      </c>
      <c r="E3488" s="2">
        <v>0</v>
      </c>
      <c r="F3488" s="2">
        <v>2.6624068157614401E-3</v>
      </c>
    </row>
    <row r="3489" spans="1:6" x14ac:dyDescent="0.25">
      <c r="A3489" s="1" t="str">
        <f>"71414"</f>
        <v>71414</v>
      </c>
      <c r="B3489" s="1" t="str">
        <f>"22069"</f>
        <v>22069</v>
      </c>
      <c r="C3489" s="2">
        <v>0</v>
      </c>
      <c r="D3489" s="2">
        <v>0</v>
      </c>
      <c r="E3489" s="2">
        <v>1</v>
      </c>
      <c r="F3489" s="2">
        <v>1</v>
      </c>
    </row>
    <row r="3490" spans="1:6" x14ac:dyDescent="0.25">
      <c r="A3490" s="1" t="str">
        <f>"71363"</f>
        <v>71363</v>
      </c>
      <c r="B3490" s="1" t="str">
        <f>"22025"</f>
        <v>22025</v>
      </c>
      <c r="C3490" s="2">
        <v>0</v>
      </c>
      <c r="D3490" s="2">
        <v>0</v>
      </c>
      <c r="E3490" s="2">
        <v>1</v>
      </c>
      <c r="F3490" s="2">
        <v>1</v>
      </c>
    </row>
    <row r="3491" spans="1:6" x14ac:dyDescent="0.25">
      <c r="A3491" s="1" t="str">
        <f>"71340"</f>
        <v>71340</v>
      </c>
      <c r="B3491" s="1" t="str">
        <f>"22025"</f>
        <v>22025</v>
      </c>
      <c r="C3491" s="2">
        <v>1</v>
      </c>
      <c r="D3491" s="2">
        <v>1</v>
      </c>
      <c r="E3491" s="2">
        <v>1</v>
      </c>
      <c r="F3491" s="2">
        <v>1</v>
      </c>
    </row>
    <row r="3492" spans="1:6" x14ac:dyDescent="0.25">
      <c r="A3492" s="1" t="str">
        <f>"71438"</f>
        <v>71438</v>
      </c>
      <c r="B3492" s="1" t="str">
        <f>"22079"</f>
        <v>22079</v>
      </c>
      <c r="C3492" s="2">
        <v>0.63407407407407401</v>
      </c>
      <c r="D3492" s="2">
        <v>0.73333333333333295</v>
      </c>
      <c r="E3492" s="2">
        <v>0</v>
      </c>
      <c r="F3492" s="2">
        <v>0.63623188405797104</v>
      </c>
    </row>
    <row r="3493" spans="1:6" x14ac:dyDescent="0.25">
      <c r="A3493" s="1" t="str">
        <f>"71438"</f>
        <v>71438</v>
      </c>
      <c r="B3493" s="1" t="str">
        <f>"22115"</f>
        <v>22115</v>
      </c>
      <c r="C3493" s="2">
        <v>0.36592592592592499</v>
      </c>
      <c r="D3493" s="2">
        <v>0.266666666666666</v>
      </c>
      <c r="E3493" s="2">
        <v>0</v>
      </c>
      <c r="F3493" s="2">
        <v>0.36376811594202801</v>
      </c>
    </row>
    <row r="3494" spans="1:6" x14ac:dyDescent="0.25">
      <c r="A3494" s="1" t="str">
        <f>"71238"</f>
        <v>71238</v>
      </c>
      <c r="B3494" s="1" t="str">
        <f>"22049"</f>
        <v>22049</v>
      </c>
      <c r="C3494" s="2">
        <v>0.32294977749523202</v>
      </c>
      <c r="D3494" s="2">
        <v>0.47058823529411697</v>
      </c>
      <c r="E3494" s="2">
        <v>0.2</v>
      </c>
      <c r="F3494" s="2">
        <v>0.32568238213399497</v>
      </c>
    </row>
    <row r="3495" spans="1:6" x14ac:dyDescent="0.25">
      <c r="A3495" s="1" t="str">
        <f>"71238"</f>
        <v>71238</v>
      </c>
      <c r="B3495" s="1" t="str">
        <f>"22073"</f>
        <v>22073</v>
      </c>
      <c r="C3495" s="2">
        <v>0.67705022250476699</v>
      </c>
      <c r="D3495" s="2">
        <v>0.52941176470588203</v>
      </c>
      <c r="E3495" s="2">
        <v>0.8</v>
      </c>
      <c r="F3495" s="2">
        <v>0.67431761786600397</v>
      </c>
    </row>
    <row r="3496" spans="1:6" x14ac:dyDescent="0.25">
      <c r="A3496" s="1" t="str">
        <f>"71254"</f>
        <v>71254</v>
      </c>
      <c r="B3496" s="1" t="str">
        <f>"22035"</f>
        <v>22035</v>
      </c>
      <c r="C3496" s="2">
        <v>1</v>
      </c>
      <c r="D3496" s="2">
        <v>1</v>
      </c>
      <c r="E3496" s="2">
        <v>1</v>
      </c>
      <c r="F3496" s="2">
        <v>1</v>
      </c>
    </row>
    <row r="3497" spans="1:6" x14ac:dyDescent="0.25">
      <c r="A3497" s="1" t="str">
        <f>"71261"</f>
        <v>71261</v>
      </c>
      <c r="B3497" s="1" t="str">
        <f>"22067"</f>
        <v>22067</v>
      </c>
      <c r="C3497" s="2">
        <v>1</v>
      </c>
      <c r="D3497" s="2">
        <v>1</v>
      </c>
      <c r="E3497" s="2">
        <v>1</v>
      </c>
      <c r="F3497" s="2">
        <v>1</v>
      </c>
    </row>
    <row r="3498" spans="1:6" x14ac:dyDescent="0.25">
      <c r="A3498" s="1" t="str">
        <f>"71263"</f>
        <v>71263</v>
      </c>
      <c r="B3498" s="1" t="str">
        <f>"22123"</f>
        <v>22123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25">
      <c r="A3499" s="1" t="str">
        <f>"71280"</f>
        <v>71280</v>
      </c>
      <c r="B3499" s="1" t="str">
        <f>"22073"</f>
        <v>22073</v>
      </c>
      <c r="C3499" s="2">
        <v>0.66857440166493198</v>
      </c>
      <c r="D3499" s="2">
        <v>0.9</v>
      </c>
      <c r="E3499" s="2">
        <v>1</v>
      </c>
      <c r="F3499" s="2">
        <v>0.68255528255528197</v>
      </c>
    </row>
    <row r="3500" spans="1:6" x14ac:dyDescent="0.25">
      <c r="A3500" s="1" t="str">
        <f>"71280"</f>
        <v>71280</v>
      </c>
      <c r="B3500" s="1" t="str">
        <f>"22067"</f>
        <v>22067</v>
      </c>
      <c r="C3500" s="2">
        <v>0.148803329864724</v>
      </c>
      <c r="D3500" s="2">
        <v>0</v>
      </c>
      <c r="E3500" s="2">
        <v>0</v>
      </c>
      <c r="F3500" s="2">
        <v>0.14054054054053999</v>
      </c>
    </row>
    <row r="3501" spans="1:6" x14ac:dyDescent="0.25">
      <c r="A3501" s="1" t="str">
        <f>"71280"</f>
        <v>71280</v>
      </c>
      <c r="B3501" s="1" t="str">
        <f>"22111"</f>
        <v>22111</v>
      </c>
      <c r="C3501" s="2">
        <v>0.18262226847034299</v>
      </c>
      <c r="D3501" s="2">
        <v>0.1</v>
      </c>
      <c r="E3501" s="2">
        <v>0</v>
      </c>
      <c r="F3501" s="2">
        <v>0.17690417690417601</v>
      </c>
    </row>
    <row r="3502" spans="1:6" x14ac:dyDescent="0.25">
      <c r="A3502" s="1" t="str">
        <f>"71483"</f>
        <v>71483</v>
      </c>
      <c r="B3502" s="1" t="str">
        <f>"22127"</f>
        <v>22127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25">
      <c r="A3503" s="1" t="str">
        <f>"71479"</f>
        <v>71479</v>
      </c>
      <c r="B3503" s="1" t="str">
        <f>"22059"</f>
        <v>22059</v>
      </c>
      <c r="C3503" s="2">
        <v>0.66425992779783305</v>
      </c>
      <c r="D3503" s="2">
        <v>0.66666666666666596</v>
      </c>
      <c r="E3503" s="2">
        <v>1</v>
      </c>
      <c r="F3503" s="2">
        <v>0.66784452296819696</v>
      </c>
    </row>
    <row r="3504" spans="1:6" x14ac:dyDescent="0.25">
      <c r="A3504" s="1" t="str">
        <f>"71479"</f>
        <v>71479</v>
      </c>
      <c r="B3504" s="1" t="str">
        <f>"22127"</f>
        <v>22127</v>
      </c>
      <c r="C3504" s="2">
        <v>0.33574007220216601</v>
      </c>
      <c r="D3504" s="2">
        <v>0.33333333333333298</v>
      </c>
      <c r="E3504" s="2">
        <v>0</v>
      </c>
      <c r="F3504" s="2">
        <v>0.33215547703180198</v>
      </c>
    </row>
    <row r="3505" spans="1:6" x14ac:dyDescent="0.25">
      <c r="A3505" s="1" t="str">
        <f>"71475"</f>
        <v>71475</v>
      </c>
      <c r="B3505" s="1" t="str">
        <f>"22115"</f>
        <v>22115</v>
      </c>
      <c r="C3505" s="2">
        <v>0</v>
      </c>
      <c r="D3505" s="2">
        <v>0</v>
      </c>
      <c r="E3505" s="2">
        <v>1</v>
      </c>
      <c r="F3505" s="2">
        <v>1</v>
      </c>
    </row>
    <row r="3506" spans="1:6" x14ac:dyDescent="0.25">
      <c r="A3506" s="1" t="str">
        <f>"71468"</f>
        <v>71468</v>
      </c>
      <c r="B3506" s="1" t="str">
        <f>"22069"</f>
        <v>22069</v>
      </c>
      <c r="C3506" s="2">
        <v>0.99086757990867502</v>
      </c>
      <c r="D3506" s="2">
        <v>1</v>
      </c>
      <c r="E3506" s="2">
        <v>1</v>
      </c>
      <c r="F3506" s="2">
        <v>0.99126637554585095</v>
      </c>
    </row>
    <row r="3507" spans="1:6" x14ac:dyDescent="0.25">
      <c r="A3507" s="1" t="str">
        <f>"71468"</f>
        <v>71468</v>
      </c>
      <c r="B3507" s="1" t="str">
        <f>"22085"</f>
        <v>22085</v>
      </c>
      <c r="C3507" s="2">
        <v>9.1324200913242004E-3</v>
      </c>
      <c r="D3507" s="2">
        <v>0</v>
      </c>
      <c r="E3507" s="2">
        <v>0</v>
      </c>
      <c r="F3507" s="2">
        <v>8.7336244541484694E-3</v>
      </c>
    </row>
    <row r="3508" spans="1:6" x14ac:dyDescent="0.25">
      <c r="A3508" s="1" t="str">
        <f>"71854"</f>
        <v>71854</v>
      </c>
      <c r="B3508" s="1" t="str">
        <f>"05091"</f>
        <v>05091</v>
      </c>
      <c r="C3508" s="2">
        <v>1</v>
      </c>
      <c r="D3508" s="2">
        <v>1</v>
      </c>
      <c r="E3508" s="2">
        <v>1</v>
      </c>
      <c r="F3508" s="2">
        <v>1</v>
      </c>
    </row>
    <row r="3509" spans="1:6" x14ac:dyDescent="0.25">
      <c r="A3509" s="1" t="str">
        <f>"71834"</f>
        <v>71834</v>
      </c>
      <c r="B3509" s="1" t="str">
        <f>"05091"</f>
        <v>05091</v>
      </c>
      <c r="C3509" s="2">
        <v>1</v>
      </c>
      <c r="D3509" s="2">
        <v>1</v>
      </c>
      <c r="E3509" s="2">
        <v>1</v>
      </c>
      <c r="F3509" s="2">
        <v>1</v>
      </c>
    </row>
    <row r="3510" spans="1:6" x14ac:dyDescent="0.25">
      <c r="A3510" s="1" t="str">
        <f>"71651"</f>
        <v>71651</v>
      </c>
      <c r="B3510" s="1" t="str">
        <f>"05011"</f>
        <v>05011</v>
      </c>
      <c r="C3510" s="2">
        <v>1</v>
      </c>
      <c r="D3510" s="2">
        <v>1</v>
      </c>
      <c r="E3510" s="2">
        <v>1</v>
      </c>
      <c r="F3510" s="2">
        <v>1</v>
      </c>
    </row>
    <row r="3511" spans="1:6" x14ac:dyDescent="0.25">
      <c r="A3511" s="1" t="str">
        <f>"71653"</f>
        <v>71653</v>
      </c>
      <c r="B3511" s="1" t="str">
        <f>"05017"</f>
        <v>05017</v>
      </c>
      <c r="C3511" s="2">
        <v>1</v>
      </c>
      <c r="D3511" s="2">
        <v>1</v>
      </c>
      <c r="E3511" s="2">
        <v>1</v>
      </c>
      <c r="F3511" s="2">
        <v>1</v>
      </c>
    </row>
    <row r="3512" spans="1:6" x14ac:dyDescent="0.25">
      <c r="A3512" s="1" t="str">
        <f>"71944"</f>
        <v>71944</v>
      </c>
      <c r="B3512" s="1" t="str">
        <f>"05113"</f>
        <v>05113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tr">
        <f>"71933"</f>
        <v>71933</v>
      </c>
      <c r="B3513" s="1" t="str">
        <f>"05059"</f>
        <v>05059</v>
      </c>
      <c r="C3513" s="2">
        <v>0.40048840048840001</v>
      </c>
      <c r="D3513" s="2">
        <v>0.46666666666666601</v>
      </c>
      <c r="E3513" s="2">
        <v>0.5</v>
      </c>
      <c r="F3513" s="2">
        <v>0.401913875598086</v>
      </c>
    </row>
    <row r="3514" spans="1:6" x14ac:dyDescent="0.25">
      <c r="A3514" s="1" t="str">
        <f>"71933"</f>
        <v>71933</v>
      </c>
      <c r="B3514" s="1" t="str">
        <f>"05051"</f>
        <v>05051</v>
      </c>
      <c r="C3514" s="2">
        <v>0.45665445665445598</v>
      </c>
      <c r="D3514" s="2">
        <v>0.46666666666666601</v>
      </c>
      <c r="E3514" s="2">
        <v>0.5</v>
      </c>
      <c r="F3514" s="2">
        <v>0.45693779904306198</v>
      </c>
    </row>
    <row r="3515" spans="1:6" x14ac:dyDescent="0.25">
      <c r="A3515" s="1" t="str">
        <f>"71933"</f>
        <v>71933</v>
      </c>
      <c r="B3515" s="1" t="str">
        <f>"05097"</f>
        <v>05097</v>
      </c>
      <c r="C3515" s="2">
        <v>0.14285714285714199</v>
      </c>
      <c r="D3515" s="2">
        <v>6.6666666666666596E-2</v>
      </c>
      <c r="E3515" s="2">
        <v>0</v>
      </c>
      <c r="F3515" s="2">
        <v>0.141148325358851</v>
      </c>
    </row>
    <row r="3516" spans="1:6" x14ac:dyDescent="0.25">
      <c r="A3516" s="1" t="str">
        <f>"71858"</f>
        <v>71858</v>
      </c>
      <c r="B3516" s="1" t="str">
        <f>"05099"</f>
        <v>05099</v>
      </c>
      <c r="C3516" s="2">
        <v>1</v>
      </c>
      <c r="D3516" s="2">
        <v>1</v>
      </c>
      <c r="E3516" s="2">
        <v>0</v>
      </c>
      <c r="F3516" s="2">
        <v>1</v>
      </c>
    </row>
    <row r="3517" spans="1:6" x14ac:dyDescent="0.25">
      <c r="A3517" s="1" t="str">
        <f>"71861"</f>
        <v>71861</v>
      </c>
      <c r="B3517" s="1" t="str">
        <f>"05027"</f>
        <v>05027</v>
      </c>
      <c r="C3517" s="2">
        <v>0.45280122793553301</v>
      </c>
      <c r="D3517" s="2">
        <v>0.55000000000000004</v>
      </c>
      <c r="E3517" s="2">
        <v>0.25</v>
      </c>
      <c r="F3517" s="2">
        <v>0.45508537490720102</v>
      </c>
    </row>
    <row r="3518" spans="1:6" x14ac:dyDescent="0.25">
      <c r="A3518" s="1" t="str">
        <f>"71861"</f>
        <v>71861</v>
      </c>
      <c r="B3518" s="1" t="str">
        <f>"05073"</f>
        <v>05073</v>
      </c>
      <c r="C3518" s="2">
        <v>0.54719877206446599</v>
      </c>
      <c r="D3518" s="2">
        <v>0.45</v>
      </c>
      <c r="E3518" s="2">
        <v>0.75</v>
      </c>
      <c r="F3518" s="2">
        <v>0.54491462509279798</v>
      </c>
    </row>
    <row r="3519" spans="1:6" x14ac:dyDescent="0.25">
      <c r="A3519" s="1" t="str">
        <f>"71862"</f>
        <v>71862</v>
      </c>
      <c r="B3519" s="1" t="str">
        <f>"05057"</f>
        <v>05057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25">
      <c r="A3520" s="1" t="str">
        <f>"72001"</f>
        <v>72001</v>
      </c>
      <c r="B3520" s="1" t="str">
        <f>"05029"</f>
        <v>05029</v>
      </c>
      <c r="C3520" s="2">
        <v>0.31967213114754001</v>
      </c>
      <c r="D3520" s="2">
        <v>0.5</v>
      </c>
      <c r="E3520" s="2">
        <v>0</v>
      </c>
      <c r="F3520" s="2">
        <v>0.31983805668016102</v>
      </c>
    </row>
    <row r="3521" spans="1:6" x14ac:dyDescent="0.25">
      <c r="A3521" s="1" t="str">
        <f>"72001"</f>
        <v>72001</v>
      </c>
      <c r="B3521" s="1" t="str">
        <f>"05105"</f>
        <v>05105</v>
      </c>
      <c r="C3521" s="2">
        <v>0.68032786885245899</v>
      </c>
      <c r="D3521" s="2">
        <v>0.5</v>
      </c>
      <c r="E3521" s="2">
        <v>1</v>
      </c>
      <c r="F3521" s="2">
        <v>0.68016194331983804</v>
      </c>
    </row>
    <row r="3522" spans="1:6" x14ac:dyDescent="0.25">
      <c r="A3522" s="1" t="str">
        <f>"72010"</f>
        <v>72010</v>
      </c>
      <c r="B3522" s="1" t="str">
        <f>"05145"</f>
        <v>05145</v>
      </c>
      <c r="C3522" s="2">
        <v>1</v>
      </c>
      <c r="D3522" s="2">
        <v>1</v>
      </c>
      <c r="E3522" s="2">
        <v>1</v>
      </c>
      <c r="F3522" s="2">
        <v>1</v>
      </c>
    </row>
    <row r="3523" spans="1:6" x14ac:dyDescent="0.25">
      <c r="A3523" s="1" t="str">
        <f>"71730"</f>
        <v>71730</v>
      </c>
      <c r="B3523" s="1" t="str">
        <f>"05139"</f>
        <v>05139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tr">
        <f>"71663"</f>
        <v>71663</v>
      </c>
      <c r="B3524" s="1" t="str">
        <f>"05017"</f>
        <v>05017</v>
      </c>
      <c r="C3524" s="2">
        <v>0.54589371980676304</v>
      </c>
      <c r="D3524" s="2">
        <v>0.42857142857142799</v>
      </c>
      <c r="E3524" s="2">
        <v>0</v>
      </c>
      <c r="F3524" s="2">
        <v>0.536036036036036</v>
      </c>
    </row>
    <row r="3525" spans="1:6" x14ac:dyDescent="0.25">
      <c r="A3525" s="1" t="str">
        <f>"71663"</f>
        <v>71663</v>
      </c>
      <c r="B3525" s="1" t="str">
        <f>"05003"</f>
        <v>05003</v>
      </c>
      <c r="C3525" s="2">
        <v>0.45410628019323601</v>
      </c>
      <c r="D3525" s="2">
        <v>0.57142857142857095</v>
      </c>
      <c r="E3525" s="2">
        <v>1</v>
      </c>
      <c r="F3525" s="2">
        <v>0.463963963963963</v>
      </c>
    </row>
    <row r="3526" spans="1:6" x14ac:dyDescent="0.25">
      <c r="A3526" s="1" t="str">
        <f>"71725"</f>
        <v>71725</v>
      </c>
      <c r="B3526" s="1" t="str">
        <f>"05039"</f>
        <v>05039</v>
      </c>
      <c r="C3526" s="2">
        <v>1</v>
      </c>
      <c r="D3526" s="2">
        <v>1</v>
      </c>
      <c r="E3526" s="2">
        <v>1</v>
      </c>
      <c r="F3526" s="2">
        <v>1</v>
      </c>
    </row>
    <row r="3527" spans="1:6" x14ac:dyDescent="0.25">
      <c r="A3527" s="1" t="str">
        <f>"71728"</f>
        <v>71728</v>
      </c>
      <c r="B3527" s="1" t="str">
        <f>"05019"</f>
        <v>05019</v>
      </c>
      <c r="C3527" s="2">
        <v>0</v>
      </c>
      <c r="D3527" s="2">
        <v>0</v>
      </c>
      <c r="E3527" s="2">
        <v>1</v>
      </c>
      <c r="F3527" s="2">
        <v>1</v>
      </c>
    </row>
    <row r="3528" spans="1:6" x14ac:dyDescent="0.25">
      <c r="A3528" s="1" t="str">
        <f>"71662"</f>
        <v>71662</v>
      </c>
      <c r="B3528" s="1" t="str">
        <f>"05041"</f>
        <v>05041</v>
      </c>
      <c r="C3528" s="2">
        <v>1</v>
      </c>
      <c r="D3528" s="2">
        <v>1</v>
      </c>
      <c r="E3528" s="2">
        <v>1</v>
      </c>
      <c r="F3528" s="2">
        <v>1</v>
      </c>
    </row>
    <row r="3529" spans="1:6" x14ac:dyDescent="0.25">
      <c r="A3529" s="1" t="str">
        <f>"71677"</f>
        <v>71677</v>
      </c>
      <c r="B3529" s="1" t="str">
        <f>"05043"</f>
        <v>05043</v>
      </c>
      <c r="C3529" s="2">
        <v>0</v>
      </c>
      <c r="D3529" s="2">
        <v>0</v>
      </c>
      <c r="E3529" s="2">
        <v>1</v>
      </c>
      <c r="F3529" s="2">
        <v>1</v>
      </c>
    </row>
    <row r="3530" spans="1:6" x14ac:dyDescent="0.25">
      <c r="A3530" s="1" t="str">
        <f>"71747"</f>
        <v>71747</v>
      </c>
      <c r="B3530" s="1" t="str">
        <f>"05139"</f>
        <v>05139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tr">
        <f>"71750"</f>
        <v>71750</v>
      </c>
      <c r="B3531" s="1" t="str">
        <f>"05139"</f>
        <v>05139</v>
      </c>
      <c r="C3531" s="2">
        <v>0</v>
      </c>
      <c r="D3531" s="2">
        <v>0</v>
      </c>
      <c r="E3531" s="2">
        <v>1</v>
      </c>
      <c r="F3531" s="2">
        <v>1</v>
      </c>
    </row>
    <row r="3532" spans="1:6" x14ac:dyDescent="0.25">
      <c r="A3532" s="1" t="str">
        <f>"72013"</f>
        <v>72013</v>
      </c>
      <c r="B3532" s="1" t="str">
        <f>"05029"</f>
        <v>05029</v>
      </c>
      <c r="C3532" s="2">
        <v>3.9234449760765497E-2</v>
      </c>
      <c r="D3532" s="2">
        <v>0.05</v>
      </c>
      <c r="E3532" s="2">
        <v>0</v>
      </c>
      <c r="F3532" s="2">
        <v>3.9325842696629199E-2</v>
      </c>
    </row>
    <row r="3533" spans="1:6" x14ac:dyDescent="0.25">
      <c r="A3533" s="1" t="str">
        <f>"72013"</f>
        <v>72013</v>
      </c>
      <c r="B3533" s="1" t="str">
        <f>"05141"</f>
        <v>05141</v>
      </c>
      <c r="C3533" s="2">
        <v>0.96076555023923405</v>
      </c>
      <c r="D3533" s="2">
        <v>0.95</v>
      </c>
      <c r="E3533" s="2">
        <v>1</v>
      </c>
      <c r="F3533" s="2">
        <v>0.96067415730337002</v>
      </c>
    </row>
    <row r="3534" spans="1:6" x14ac:dyDescent="0.25">
      <c r="A3534" s="1" t="str">
        <f>"72018"</f>
        <v>72018</v>
      </c>
      <c r="B3534" s="1" t="str">
        <f>"05125"</f>
        <v>05125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tr">
        <f>"72019"</f>
        <v>72019</v>
      </c>
      <c r="B3535" s="1" t="str">
        <f>"05125"</f>
        <v>05125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tr">
        <f>"72021"</f>
        <v>72021</v>
      </c>
      <c r="B3536" s="1" t="str">
        <f>"05095"</f>
        <v>05095</v>
      </c>
      <c r="C3536" s="2">
        <v>0.996993127147766</v>
      </c>
      <c r="D3536" s="2">
        <v>1</v>
      </c>
      <c r="E3536" s="2">
        <v>1</v>
      </c>
      <c r="F3536" s="2">
        <v>0.99746652189648899</v>
      </c>
    </row>
    <row r="3537" spans="1:6" x14ac:dyDescent="0.25">
      <c r="A3537" s="1" t="str">
        <f>"72021"</f>
        <v>72021</v>
      </c>
      <c r="B3537" s="1" t="str">
        <f>"05147"</f>
        <v>05147</v>
      </c>
      <c r="C3537" s="2">
        <v>4.2955326460481001E-4</v>
      </c>
      <c r="D3537" s="2">
        <v>0</v>
      </c>
      <c r="E3537" s="2">
        <v>0</v>
      </c>
      <c r="F3537" s="2">
        <v>3.61925443358668E-4</v>
      </c>
    </row>
    <row r="3538" spans="1:6" x14ac:dyDescent="0.25">
      <c r="A3538" s="1" t="str">
        <f>"72021"</f>
        <v>72021</v>
      </c>
      <c r="B3538" s="1" t="str">
        <f>"05123"</f>
        <v>05123</v>
      </c>
      <c r="C3538" s="2">
        <v>2.5773195876288599E-3</v>
      </c>
      <c r="D3538" s="2">
        <v>0</v>
      </c>
      <c r="E3538" s="2">
        <v>0</v>
      </c>
      <c r="F3538" s="2">
        <v>2.1715526601520001E-3</v>
      </c>
    </row>
    <row r="3539" spans="1:6" x14ac:dyDescent="0.25">
      <c r="A3539" s="1" t="str">
        <f>"72112"</f>
        <v>72112</v>
      </c>
      <c r="B3539" s="1" t="str">
        <f>"05147"</f>
        <v>05147</v>
      </c>
      <c r="C3539" s="2">
        <v>3.9603960396039596E-3</v>
      </c>
      <c r="D3539" s="2">
        <v>0</v>
      </c>
      <c r="E3539" s="2">
        <v>0</v>
      </c>
      <c r="F3539" s="2">
        <v>3.4317089910775502E-3</v>
      </c>
    </row>
    <row r="3540" spans="1:6" x14ac:dyDescent="0.25">
      <c r="A3540" s="1" t="str">
        <f>"72112"</f>
        <v>72112</v>
      </c>
      <c r="B3540" s="1" t="str">
        <f>"05063"</f>
        <v>05063</v>
      </c>
      <c r="C3540" s="2">
        <v>6.53465346534653E-3</v>
      </c>
      <c r="D3540" s="2">
        <v>0</v>
      </c>
      <c r="E3540" s="2">
        <v>0</v>
      </c>
      <c r="F3540" s="2">
        <v>5.6623198352779604E-3</v>
      </c>
    </row>
    <row r="3541" spans="1:6" x14ac:dyDescent="0.25">
      <c r="A3541" s="1" t="str">
        <f>"72112"</f>
        <v>72112</v>
      </c>
      <c r="B3541" s="1" t="str">
        <f>"05067"</f>
        <v>05067</v>
      </c>
      <c r="C3541" s="2">
        <v>0.98950495049504905</v>
      </c>
      <c r="D3541" s="2">
        <v>1</v>
      </c>
      <c r="E3541" s="2">
        <v>1</v>
      </c>
      <c r="F3541" s="2">
        <v>0.99090597117364398</v>
      </c>
    </row>
    <row r="3542" spans="1:6" x14ac:dyDescent="0.25">
      <c r="A3542" s="1" t="str">
        <f>"72116"</f>
        <v>72116</v>
      </c>
      <c r="B3542" s="1" t="str">
        <f>"05119"</f>
        <v>05119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tr">
        <f>"72107"</f>
        <v>72107</v>
      </c>
      <c r="B3543" s="1" t="str">
        <f>"05029"</f>
        <v>05029</v>
      </c>
      <c r="C3543" s="2">
        <v>1</v>
      </c>
      <c r="D3543" s="2">
        <v>0</v>
      </c>
      <c r="E3543" s="2">
        <v>1</v>
      </c>
      <c r="F3543" s="2">
        <v>1</v>
      </c>
    </row>
    <row r="3544" spans="1:6" x14ac:dyDescent="0.25">
      <c r="A3544" s="1" t="str">
        <f>"72153"</f>
        <v>72153</v>
      </c>
      <c r="B3544" s="1" t="str">
        <f>"05141"</f>
        <v>05141</v>
      </c>
      <c r="C3544" s="2">
        <v>0.89516129032257996</v>
      </c>
      <c r="D3544" s="2">
        <v>0.98684210526315697</v>
      </c>
      <c r="E3544" s="2">
        <v>1</v>
      </c>
      <c r="F3544" s="2">
        <v>0.899527186761229</v>
      </c>
    </row>
    <row r="3545" spans="1:6" x14ac:dyDescent="0.25">
      <c r="A3545" s="1" t="str">
        <f>"72153"</f>
        <v>72153</v>
      </c>
      <c r="B3545" s="1" t="str">
        <f>"05023"</f>
        <v>05023</v>
      </c>
      <c r="C3545" s="2">
        <v>4.5905707196029703E-2</v>
      </c>
      <c r="D3545" s="2">
        <v>0</v>
      </c>
      <c r="E3545" s="2">
        <v>0</v>
      </c>
      <c r="F3545" s="2">
        <v>4.3735224586288403E-2</v>
      </c>
    </row>
    <row r="3546" spans="1:6" x14ac:dyDescent="0.25">
      <c r="A3546" s="1" t="str">
        <f>"72153"</f>
        <v>72153</v>
      </c>
      <c r="B3546" s="1" t="str">
        <f>"05137"</f>
        <v>05137</v>
      </c>
      <c r="C3546" s="2">
        <v>5.8933002481389503E-2</v>
      </c>
      <c r="D3546" s="2">
        <v>1.3157894736842099E-2</v>
      </c>
      <c r="E3546" s="2">
        <v>0</v>
      </c>
      <c r="F3546" s="2">
        <v>5.6737588652482199E-2</v>
      </c>
    </row>
    <row r="3547" spans="1:6" x14ac:dyDescent="0.25">
      <c r="A3547" s="1" t="str">
        <f>"72179"</f>
        <v>72179</v>
      </c>
      <c r="B3547" s="1" t="str">
        <f>"05023"</f>
        <v>05023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tr">
        <f>"72169"</f>
        <v>72169</v>
      </c>
      <c r="B3548" s="1" t="str">
        <f>"05067"</f>
        <v>05067</v>
      </c>
      <c r="C3548" s="2">
        <v>0</v>
      </c>
      <c r="D3548" s="2">
        <v>0</v>
      </c>
      <c r="E3548" s="2">
        <v>1</v>
      </c>
      <c r="F3548" s="2">
        <v>1</v>
      </c>
    </row>
    <row r="3549" spans="1:6" x14ac:dyDescent="0.25">
      <c r="A3549" s="1" t="str">
        <f>"72170"</f>
        <v>72170</v>
      </c>
      <c r="B3549" s="1" t="str">
        <f>"05117"</f>
        <v>05117</v>
      </c>
      <c r="C3549" s="2">
        <v>1</v>
      </c>
      <c r="D3549" s="2">
        <v>0</v>
      </c>
      <c r="E3549" s="2">
        <v>1</v>
      </c>
      <c r="F3549" s="2">
        <v>1</v>
      </c>
    </row>
    <row r="3550" spans="1:6" x14ac:dyDescent="0.25">
      <c r="A3550" s="1" t="str">
        <f>"72199"</f>
        <v>72199</v>
      </c>
      <c r="B3550" s="1" t="str">
        <f>"05119"</f>
        <v>05119</v>
      </c>
      <c r="C3550" s="2">
        <v>0</v>
      </c>
      <c r="D3550" s="2">
        <v>0</v>
      </c>
      <c r="E3550" s="2">
        <v>1</v>
      </c>
      <c r="F3550" s="2">
        <v>1</v>
      </c>
    </row>
    <row r="3551" spans="1:6" x14ac:dyDescent="0.25">
      <c r="A3551" s="1" t="str">
        <f>"72178"</f>
        <v>72178</v>
      </c>
      <c r="B3551" s="1" t="str">
        <f>"05145"</f>
        <v>05145</v>
      </c>
      <c r="C3551" s="2">
        <v>0</v>
      </c>
      <c r="D3551" s="2">
        <v>0</v>
      </c>
      <c r="E3551" s="2">
        <v>1</v>
      </c>
      <c r="F3551" s="2">
        <v>1</v>
      </c>
    </row>
    <row r="3552" spans="1:6" x14ac:dyDescent="0.25">
      <c r="A3552" s="1" t="str">
        <f>"72129"</f>
        <v>72129</v>
      </c>
      <c r="B3552" s="1" t="str">
        <f>"05053"</f>
        <v>05053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25">
      <c r="A3553" s="1" t="str">
        <f>"72139"</f>
        <v>72139</v>
      </c>
      <c r="B3553" s="1" t="str">
        <f>"05145"</f>
        <v>05145</v>
      </c>
      <c r="C3553" s="2">
        <v>1</v>
      </c>
      <c r="D3553" s="2">
        <v>0</v>
      </c>
      <c r="E3553" s="2">
        <v>1</v>
      </c>
      <c r="F3553" s="2">
        <v>1</v>
      </c>
    </row>
    <row r="3554" spans="1:6" x14ac:dyDescent="0.25">
      <c r="A3554" s="1" t="str">
        <f>"72133"</f>
        <v>72133</v>
      </c>
      <c r="B3554" s="1" t="str">
        <f>"05069"</f>
        <v>05069</v>
      </c>
      <c r="C3554" s="2">
        <v>0</v>
      </c>
      <c r="D3554" s="2">
        <v>0</v>
      </c>
      <c r="E3554" s="2">
        <v>1</v>
      </c>
      <c r="F3554" s="2">
        <v>1</v>
      </c>
    </row>
    <row r="3555" spans="1:6" x14ac:dyDescent="0.25">
      <c r="A3555" s="1" t="str">
        <f>"72204"</f>
        <v>72204</v>
      </c>
      <c r="B3555" s="1" t="str">
        <f>"05119"</f>
        <v>05119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tr">
        <f>"72205"</f>
        <v>72205</v>
      </c>
      <c r="B3556" s="1" t="str">
        <f>"05119"</f>
        <v>05119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tr">
        <f>"72039"</f>
        <v>72039</v>
      </c>
      <c r="B3557" s="1" t="str">
        <f>"05045"</f>
        <v>05045</v>
      </c>
      <c r="C3557" s="2">
        <v>0.56750202101859304</v>
      </c>
      <c r="D3557" s="2">
        <v>0.63513513513513498</v>
      </c>
      <c r="E3557" s="2">
        <v>0.25</v>
      </c>
      <c r="F3557" s="2">
        <v>0.57034220532319302</v>
      </c>
    </row>
    <row r="3558" spans="1:6" x14ac:dyDescent="0.25">
      <c r="A3558" s="1" t="str">
        <f>"72039"</f>
        <v>72039</v>
      </c>
      <c r="B3558" s="1" t="str">
        <f>"05141"</f>
        <v>05141</v>
      </c>
      <c r="C3558" s="2">
        <v>0.43249797898140602</v>
      </c>
      <c r="D3558" s="2">
        <v>0.36486486486486402</v>
      </c>
      <c r="E3558" s="2">
        <v>0.75</v>
      </c>
      <c r="F3558" s="2">
        <v>0.42965779467680598</v>
      </c>
    </row>
    <row r="3559" spans="1:6" x14ac:dyDescent="0.25">
      <c r="A3559" s="1" t="str">
        <f>"72044"</f>
        <v>72044</v>
      </c>
      <c r="B3559" s="1" t="str">
        <f>"05137"</f>
        <v>05137</v>
      </c>
      <c r="C3559" s="2">
        <v>0.110773899848254</v>
      </c>
      <c r="D3559" s="2">
        <v>0</v>
      </c>
      <c r="E3559" s="2">
        <v>0</v>
      </c>
      <c r="F3559" s="2">
        <v>0.109281437125748</v>
      </c>
    </row>
    <row r="3560" spans="1:6" x14ac:dyDescent="0.25">
      <c r="A3560" s="1" t="str">
        <f>"72044"</f>
        <v>72044</v>
      </c>
      <c r="B3560" s="1" t="str">
        <f>"05023"</f>
        <v>05023</v>
      </c>
      <c r="C3560" s="2">
        <v>0.88922610015174497</v>
      </c>
      <c r="D3560" s="2">
        <v>1</v>
      </c>
      <c r="E3560" s="2">
        <v>1</v>
      </c>
      <c r="F3560" s="2">
        <v>0.890718562874251</v>
      </c>
    </row>
    <row r="3561" spans="1:6" x14ac:dyDescent="0.25">
      <c r="A3561" s="1" t="str">
        <f>"72051"</f>
        <v>72051</v>
      </c>
      <c r="B3561" s="1" t="str">
        <f>"05137"</f>
        <v>05137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tr">
        <f>"72057"</f>
        <v>72057</v>
      </c>
      <c r="B3562" s="1" t="str">
        <f>"05025"</f>
        <v>05025</v>
      </c>
      <c r="C3562" s="2">
        <v>5.1635111876075701E-3</v>
      </c>
      <c r="D3562" s="2">
        <v>0</v>
      </c>
      <c r="E3562" s="2">
        <v>0</v>
      </c>
      <c r="F3562" s="2">
        <v>5.0590219224283303E-3</v>
      </c>
    </row>
    <row r="3563" spans="1:6" x14ac:dyDescent="0.25">
      <c r="A3563" s="1" t="str">
        <f>"72057"</f>
        <v>72057</v>
      </c>
      <c r="B3563" s="1" t="str">
        <f>"05053"</f>
        <v>05053</v>
      </c>
      <c r="C3563" s="2">
        <v>0.99483648881239195</v>
      </c>
      <c r="D3563" s="2">
        <v>1</v>
      </c>
      <c r="E3563" s="2">
        <v>1</v>
      </c>
      <c r="F3563" s="2">
        <v>0.99494097807757098</v>
      </c>
    </row>
    <row r="3564" spans="1:6" x14ac:dyDescent="0.25">
      <c r="A3564" s="1" t="str">
        <f>"72068"</f>
        <v>72068</v>
      </c>
      <c r="B3564" s="1" t="str">
        <f>"05145"</f>
        <v>05145</v>
      </c>
      <c r="C3564" s="2">
        <v>1</v>
      </c>
      <c r="D3564" s="2">
        <v>0</v>
      </c>
      <c r="E3564" s="2">
        <v>1</v>
      </c>
      <c r="F3564" s="2">
        <v>1</v>
      </c>
    </row>
    <row r="3565" spans="1:6" x14ac:dyDescent="0.25">
      <c r="A3565" s="1" t="str">
        <f>"72073"</f>
        <v>72073</v>
      </c>
      <c r="B3565" s="1" t="str">
        <f>"05001"</f>
        <v>05001</v>
      </c>
      <c r="C3565" s="2">
        <v>0.76712328767123195</v>
      </c>
      <c r="D3565" s="2">
        <v>0.88888888888888795</v>
      </c>
      <c r="E3565" s="2">
        <v>0</v>
      </c>
      <c r="F3565" s="2">
        <v>0.76190476190476097</v>
      </c>
    </row>
    <row r="3566" spans="1:6" x14ac:dyDescent="0.25">
      <c r="A3566" s="1" t="str">
        <f>"72073"</f>
        <v>72073</v>
      </c>
      <c r="B3566" s="1" t="str">
        <f>"05069"</f>
        <v>05069</v>
      </c>
      <c r="C3566" s="2">
        <v>0.232876712328767</v>
      </c>
      <c r="D3566" s="2">
        <v>0.11111111111111099</v>
      </c>
      <c r="E3566" s="2">
        <v>1</v>
      </c>
      <c r="F3566" s="2">
        <v>0.238095238095238</v>
      </c>
    </row>
    <row r="3567" spans="1:6" x14ac:dyDescent="0.25">
      <c r="A3567" s="1" t="str">
        <f>"72043"</f>
        <v>72043</v>
      </c>
      <c r="B3567" s="1" t="str">
        <f>"05067"</f>
        <v>05067</v>
      </c>
      <c r="C3567" s="2">
        <v>0</v>
      </c>
      <c r="D3567" s="2">
        <v>0</v>
      </c>
      <c r="E3567" s="2">
        <v>1</v>
      </c>
      <c r="F3567" s="2">
        <v>1</v>
      </c>
    </row>
    <row r="3568" spans="1:6" x14ac:dyDescent="0.25">
      <c r="A3568" s="1" t="str">
        <f>"72078"</f>
        <v>72078</v>
      </c>
      <c r="B3568" s="1" t="str">
        <f>"05119"</f>
        <v>05119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tr">
        <f>"72223"</f>
        <v>72223</v>
      </c>
      <c r="B3569" s="1" t="str">
        <f>"05119"</f>
        <v>05119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25">
      <c r="A3570" s="1" t="str">
        <f>"72207"</f>
        <v>72207</v>
      </c>
      <c r="B3570" s="1" t="str">
        <f>"05119"</f>
        <v>05119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25">
      <c r="A3571" s="1" t="str">
        <f>"72429"</f>
        <v>72429</v>
      </c>
      <c r="B3571" s="1" t="str">
        <f>"05111"</f>
        <v>05111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25">
      <c r="A3572" s="1" t="str">
        <f>"72430"</f>
        <v>72430</v>
      </c>
      <c r="B3572" s="1" t="str">
        <f>"05021"</f>
        <v>05021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tr">
        <f>"72431"</f>
        <v>72431</v>
      </c>
      <c r="B3573" s="1" t="str">
        <f>"05067"</f>
        <v>05067</v>
      </c>
      <c r="C3573" s="2">
        <v>0</v>
      </c>
      <c r="D3573" s="2">
        <v>0</v>
      </c>
      <c r="E3573" s="2">
        <v>1</v>
      </c>
      <c r="F3573" s="2">
        <v>1</v>
      </c>
    </row>
    <row r="3574" spans="1:6" x14ac:dyDescent="0.25">
      <c r="A3574" s="1" t="str">
        <f>"72436"</f>
        <v>72436</v>
      </c>
      <c r="B3574" s="1" t="str">
        <f>"05021"</f>
        <v>05021</v>
      </c>
      <c r="C3574" s="2">
        <v>0.127541589648798</v>
      </c>
      <c r="D3574" s="2">
        <v>0</v>
      </c>
      <c r="E3574" s="2">
        <v>0</v>
      </c>
      <c r="F3574" s="2">
        <v>0.12568306010928901</v>
      </c>
    </row>
    <row r="3575" spans="1:6" x14ac:dyDescent="0.25">
      <c r="A3575" s="1" t="str">
        <f>"72436"</f>
        <v>72436</v>
      </c>
      <c r="B3575" s="1" t="str">
        <f>"05055"</f>
        <v>05055</v>
      </c>
      <c r="C3575" s="2">
        <v>0.87245841035120097</v>
      </c>
      <c r="D3575" s="2">
        <v>1</v>
      </c>
      <c r="E3575" s="2">
        <v>1</v>
      </c>
      <c r="F3575" s="2">
        <v>0.87431693989071002</v>
      </c>
    </row>
    <row r="3576" spans="1:6" x14ac:dyDescent="0.25">
      <c r="A3576" s="1" t="str">
        <f>"72440"</f>
        <v>72440</v>
      </c>
      <c r="B3576" s="1" t="str">
        <f>"05075"</f>
        <v>05075</v>
      </c>
      <c r="C3576" s="2">
        <v>1</v>
      </c>
      <c r="D3576" s="2">
        <v>1</v>
      </c>
      <c r="E3576" s="2">
        <v>1</v>
      </c>
      <c r="F3576" s="2">
        <v>1</v>
      </c>
    </row>
    <row r="3577" spans="1:6" x14ac:dyDescent="0.25">
      <c r="A3577" s="1" t="str">
        <f>"72449"</f>
        <v>72449</v>
      </c>
      <c r="B3577" s="1" t="str">
        <f>"05121"</f>
        <v>05121</v>
      </c>
      <c r="C3577" s="2">
        <v>0</v>
      </c>
      <c r="D3577" s="2">
        <v>0</v>
      </c>
      <c r="E3577" s="2">
        <v>1</v>
      </c>
      <c r="F3577" s="2">
        <v>1</v>
      </c>
    </row>
    <row r="3578" spans="1:6" x14ac:dyDescent="0.25">
      <c r="A3578" s="1" t="str">
        <f>"72453"</f>
        <v>72453</v>
      </c>
      <c r="B3578" s="1" t="str">
        <f>"05055"</f>
        <v>05055</v>
      </c>
      <c r="C3578" s="2">
        <v>0.16470588235294101</v>
      </c>
      <c r="D3578" s="2">
        <v>0.16666666666666599</v>
      </c>
      <c r="E3578" s="2">
        <v>0</v>
      </c>
      <c r="F3578" s="2">
        <v>0.16129032258064499</v>
      </c>
    </row>
    <row r="3579" spans="1:6" x14ac:dyDescent="0.25">
      <c r="A3579" s="1" t="str">
        <f>"72453"</f>
        <v>72453</v>
      </c>
      <c r="B3579" s="1" t="str">
        <f>"05021"</f>
        <v>05021</v>
      </c>
      <c r="C3579" s="2">
        <v>0.83529411764705797</v>
      </c>
      <c r="D3579" s="2">
        <v>0.83333333333333304</v>
      </c>
      <c r="E3579" s="2">
        <v>1</v>
      </c>
      <c r="F3579" s="2">
        <v>0.83870967741935398</v>
      </c>
    </row>
    <row r="3580" spans="1:6" x14ac:dyDescent="0.25">
      <c r="A3580" s="1" t="str">
        <f>"72227"</f>
        <v>72227</v>
      </c>
      <c r="B3580" s="1" t="str">
        <f>"05119"</f>
        <v>05119</v>
      </c>
      <c r="C3580" s="2">
        <v>1</v>
      </c>
      <c r="D3580" s="2">
        <v>1</v>
      </c>
      <c r="E3580" s="2">
        <v>1</v>
      </c>
      <c r="F3580" s="2">
        <v>1</v>
      </c>
    </row>
    <row r="3581" spans="1:6" x14ac:dyDescent="0.25">
      <c r="A3581" s="1" t="str">
        <f>"72301"</f>
        <v>72301</v>
      </c>
      <c r="B3581" s="1" t="str">
        <f>"05035"</f>
        <v>05035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25">
      <c r="A3582" s="1" t="str">
        <f>"72327"</f>
        <v>72327</v>
      </c>
      <c r="B3582" s="1" t="str">
        <f>"05035"</f>
        <v>05035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25">
      <c r="A3583" s="1" t="str">
        <f>"72312"</f>
        <v>72312</v>
      </c>
      <c r="B3583" s="1" t="str">
        <f>"05107"</f>
        <v>05107</v>
      </c>
      <c r="C3583" s="2">
        <v>0</v>
      </c>
      <c r="D3583" s="2">
        <v>0</v>
      </c>
      <c r="E3583" s="2">
        <v>1</v>
      </c>
      <c r="F3583" s="2">
        <v>1</v>
      </c>
    </row>
    <row r="3584" spans="1:6" x14ac:dyDescent="0.25">
      <c r="A3584" s="1" t="str">
        <f>"72328"</f>
        <v>72328</v>
      </c>
      <c r="B3584" s="1" t="str">
        <f>"05107"</f>
        <v>05107</v>
      </c>
      <c r="C3584" s="2">
        <v>1</v>
      </c>
      <c r="D3584" s="2">
        <v>0</v>
      </c>
      <c r="E3584" s="2">
        <v>1</v>
      </c>
      <c r="F3584" s="2">
        <v>1</v>
      </c>
    </row>
    <row r="3585" spans="1:6" x14ac:dyDescent="0.25">
      <c r="A3585" s="1" t="str">
        <f>"72531"</f>
        <v>72531</v>
      </c>
      <c r="B3585" s="1" t="str">
        <f>"05005"</f>
        <v>05005</v>
      </c>
      <c r="C3585" s="2">
        <v>0.643274853801169</v>
      </c>
      <c r="D3585" s="2">
        <v>0.8</v>
      </c>
      <c r="E3585" s="2">
        <v>0.5</v>
      </c>
      <c r="F3585" s="2">
        <v>0.64423076923076905</v>
      </c>
    </row>
    <row r="3586" spans="1:6" x14ac:dyDescent="0.25">
      <c r="A3586" s="1" t="str">
        <f>"72531"</f>
        <v>72531</v>
      </c>
      <c r="B3586" s="1" t="str">
        <f>"05049"</f>
        <v>05049</v>
      </c>
      <c r="C3586" s="2">
        <v>0.35672514619883</v>
      </c>
      <c r="D3586" s="2">
        <v>0.2</v>
      </c>
      <c r="E3586" s="2">
        <v>0.5</v>
      </c>
      <c r="F3586" s="2">
        <v>0.35576923076923</v>
      </c>
    </row>
    <row r="3587" spans="1:6" x14ac:dyDescent="0.25">
      <c r="A3587" s="1" t="str">
        <f>"72542"</f>
        <v>72542</v>
      </c>
      <c r="B3587" s="1" t="str">
        <f>"05135"</f>
        <v>05135</v>
      </c>
      <c r="C3587" s="2">
        <v>0.87855946398659901</v>
      </c>
      <c r="D3587" s="2">
        <v>0.97658862876254104</v>
      </c>
      <c r="E3587" s="2">
        <v>1</v>
      </c>
      <c r="F3587" s="2">
        <v>0.89004072565716397</v>
      </c>
    </row>
    <row r="3588" spans="1:6" x14ac:dyDescent="0.25">
      <c r="A3588" s="1" t="str">
        <f>"72542"</f>
        <v>72542</v>
      </c>
      <c r="B3588" s="1" t="str">
        <f>"05049"</f>
        <v>05049</v>
      </c>
      <c r="C3588" s="2">
        <v>0.12144053601340001</v>
      </c>
      <c r="D3588" s="2">
        <v>2.3411371237458099E-2</v>
      </c>
      <c r="E3588" s="2">
        <v>0</v>
      </c>
      <c r="F3588" s="2">
        <v>0.10995927434283501</v>
      </c>
    </row>
    <row r="3589" spans="1:6" x14ac:dyDescent="0.25">
      <c r="A3589" s="1" t="str">
        <f>"72561"</f>
        <v>72561</v>
      </c>
      <c r="B3589" s="1" t="str">
        <f>"05065"</f>
        <v>05065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tr">
        <f>"72528"</f>
        <v>72528</v>
      </c>
      <c r="B3590" s="1" t="str">
        <f>"05065"</f>
        <v>05065</v>
      </c>
      <c r="C3590" s="2">
        <v>1</v>
      </c>
      <c r="D3590" s="2">
        <v>0</v>
      </c>
      <c r="E3590" s="2">
        <v>1</v>
      </c>
      <c r="F3590" s="2">
        <v>1</v>
      </c>
    </row>
    <row r="3591" spans="1:6" x14ac:dyDescent="0.25">
      <c r="A3591" s="1" t="str">
        <f>"72524"</f>
        <v>72524</v>
      </c>
      <c r="B3591" s="1" t="str">
        <f>"05063"</f>
        <v>05063</v>
      </c>
      <c r="C3591" s="2">
        <v>1</v>
      </c>
      <c r="D3591" s="2">
        <v>1</v>
      </c>
      <c r="E3591" s="2">
        <v>1</v>
      </c>
      <c r="F3591" s="2">
        <v>1</v>
      </c>
    </row>
    <row r="3592" spans="1:6" x14ac:dyDescent="0.25">
      <c r="A3592" s="1" t="str">
        <f>"72469"</f>
        <v>72469</v>
      </c>
      <c r="B3592" s="1" t="str">
        <f>"05135"</f>
        <v>05135</v>
      </c>
      <c r="C3592" s="2">
        <v>0.15183246073298401</v>
      </c>
      <c r="D3592" s="2">
        <v>0.16666666666666599</v>
      </c>
      <c r="E3592" s="2">
        <v>0</v>
      </c>
      <c r="F3592" s="2">
        <v>0.151618398637137</v>
      </c>
    </row>
    <row r="3593" spans="1:6" x14ac:dyDescent="0.25">
      <c r="A3593" s="1" t="str">
        <f>"72469"</f>
        <v>72469</v>
      </c>
      <c r="B3593" s="1" t="str">
        <f>"05075"</f>
        <v>05075</v>
      </c>
      <c r="C3593" s="2">
        <v>0.84816753926701505</v>
      </c>
      <c r="D3593" s="2">
        <v>0.83333333333333304</v>
      </c>
      <c r="E3593" s="2">
        <v>1</v>
      </c>
      <c r="F3593" s="2">
        <v>0.848381601362862</v>
      </c>
    </row>
    <row r="3594" spans="1:6" x14ac:dyDescent="0.25">
      <c r="A3594" s="1" t="str">
        <f>"72568"</f>
        <v>72568</v>
      </c>
      <c r="B3594" s="1" t="str">
        <f>"05063"</f>
        <v>05063</v>
      </c>
      <c r="C3594" s="2">
        <v>0.96149068322981301</v>
      </c>
      <c r="D3594" s="2">
        <v>0.95454545454545403</v>
      </c>
      <c r="E3594" s="2">
        <v>1</v>
      </c>
      <c r="F3594" s="2">
        <v>0.96144578313253004</v>
      </c>
    </row>
    <row r="3595" spans="1:6" x14ac:dyDescent="0.25">
      <c r="A3595" s="1" t="str">
        <f>"72568"</f>
        <v>72568</v>
      </c>
      <c r="B3595" s="1" t="str">
        <f>"05145"</f>
        <v>05145</v>
      </c>
      <c r="C3595" s="2">
        <v>3.8509316770186298E-2</v>
      </c>
      <c r="D3595" s="2">
        <v>4.54545454545454E-2</v>
      </c>
      <c r="E3595" s="2">
        <v>0</v>
      </c>
      <c r="F3595" s="2">
        <v>3.85542168674698E-2</v>
      </c>
    </row>
    <row r="3596" spans="1:6" x14ac:dyDescent="0.25">
      <c r="A3596" s="1" t="str">
        <f>"72581"</f>
        <v>72581</v>
      </c>
      <c r="B3596" s="1" t="str">
        <f>"05023"</f>
        <v>05023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25">
      <c r="A3597" s="1" t="str">
        <f>"72567"</f>
        <v>72567</v>
      </c>
      <c r="B3597" s="1" t="str">
        <f>"05137"</f>
        <v>05137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25">
      <c r="A3598" s="1" t="str">
        <f>"72617"</f>
        <v>72617</v>
      </c>
      <c r="B3598" s="1" t="str">
        <f>"05137"</f>
        <v>05137</v>
      </c>
      <c r="C3598" s="2">
        <v>0.16915422885572101</v>
      </c>
      <c r="D3598" s="2">
        <v>0.1</v>
      </c>
      <c r="E3598" s="2">
        <v>0</v>
      </c>
      <c r="F3598" s="2">
        <v>0.16587677725118399</v>
      </c>
    </row>
    <row r="3599" spans="1:6" x14ac:dyDescent="0.25">
      <c r="A3599" s="1" t="str">
        <f>"72617"</f>
        <v>72617</v>
      </c>
      <c r="B3599" s="1" t="str">
        <f>"05129"</f>
        <v>05129</v>
      </c>
      <c r="C3599" s="2">
        <v>1.4925373134328301E-2</v>
      </c>
      <c r="D3599" s="2">
        <v>0</v>
      </c>
      <c r="E3599" s="2">
        <v>0</v>
      </c>
      <c r="F3599" s="2">
        <v>1.42180094786729E-2</v>
      </c>
    </row>
    <row r="3600" spans="1:6" x14ac:dyDescent="0.25">
      <c r="A3600" s="1" t="str">
        <f>"72617"</f>
        <v>72617</v>
      </c>
      <c r="B3600" s="1" t="str">
        <f>"05005"</f>
        <v>05005</v>
      </c>
      <c r="C3600" s="2">
        <v>0.81592039800994998</v>
      </c>
      <c r="D3600" s="2">
        <v>0.9</v>
      </c>
      <c r="E3600" s="2">
        <v>0</v>
      </c>
      <c r="F3600" s="2">
        <v>0.81990521327014199</v>
      </c>
    </row>
    <row r="3601" spans="1:6" x14ac:dyDescent="0.25">
      <c r="A3601" s="1" t="str">
        <f>"72355"</f>
        <v>72355</v>
      </c>
      <c r="B3601" s="1" t="str">
        <f>"05077"</f>
        <v>05077</v>
      </c>
      <c r="C3601" s="2">
        <v>0.14011208967173699</v>
      </c>
      <c r="D3601" s="2">
        <v>0.22448979591836701</v>
      </c>
      <c r="E3601" s="2">
        <v>0</v>
      </c>
      <c r="F3601" s="2">
        <v>0.14296694850115199</v>
      </c>
    </row>
    <row r="3602" spans="1:6" x14ac:dyDescent="0.25">
      <c r="A3602" s="1" t="str">
        <f>"72355"</f>
        <v>72355</v>
      </c>
      <c r="B3602" s="1" t="str">
        <f>"05107"</f>
        <v>05107</v>
      </c>
      <c r="C3602" s="2">
        <v>0.85988791032826195</v>
      </c>
      <c r="D3602" s="2">
        <v>0.77551020408163196</v>
      </c>
      <c r="E3602" s="2">
        <v>1</v>
      </c>
      <c r="F3602" s="2">
        <v>0.85703305149884701</v>
      </c>
    </row>
    <row r="3603" spans="1:6" x14ac:dyDescent="0.25">
      <c r="A3603" s="1" t="str">
        <f>"72366"</f>
        <v>72366</v>
      </c>
      <c r="B3603" s="1" t="str">
        <f>"05095"</f>
        <v>05095</v>
      </c>
      <c r="C3603" s="2">
        <v>2.2988505747126398E-2</v>
      </c>
      <c r="D3603" s="2">
        <v>8.3333333333333301E-2</v>
      </c>
      <c r="E3603" s="2">
        <v>0</v>
      </c>
      <c r="F3603" s="2">
        <v>2.55164034021871E-2</v>
      </c>
    </row>
    <row r="3604" spans="1:6" x14ac:dyDescent="0.25">
      <c r="A3604" s="1" t="str">
        <f>"72366"</f>
        <v>72366</v>
      </c>
      <c r="B3604" s="1" t="str">
        <f>"05077"</f>
        <v>05077</v>
      </c>
      <c r="C3604" s="2">
        <v>8.9399744572158293E-3</v>
      </c>
      <c r="D3604" s="2">
        <v>2.77777777777777E-2</v>
      </c>
      <c r="E3604" s="2">
        <v>0</v>
      </c>
      <c r="F3604" s="2">
        <v>9.7205346294046095E-3</v>
      </c>
    </row>
    <row r="3605" spans="1:6" x14ac:dyDescent="0.25">
      <c r="A3605" s="1" t="str">
        <f>"72366"</f>
        <v>72366</v>
      </c>
      <c r="B3605" s="1" t="str">
        <f>"05107"</f>
        <v>05107</v>
      </c>
      <c r="C3605" s="2">
        <v>0.96807151979565698</v>
      </c>
      <c r="D3605" s="2">
        <v>0.88888888888888795</v>
      </c>
      <c r="E3605" s="2">
        <v>1</v>
      </c>
      <c r="F3605" s="2">
        <v>0.964763061968408</v>
      </c>
    </row>
    <row r="3606" spans="1:6" x14ac:dyDescent="0.25">
      <c r="A3606" s="1" t="str">
        <f>"72396"</f>
        <v>72396</v>
      </c>
      <c r="B3606" s="1" t="str">
        <f>"05123"</f>
        <v>05123</v>
      </c>
      <c r="C3606" s="2">
        <v>5.2992518703241804E-3</v>
      </c>
      <c r="D3606" s="2">
        <v>0</v>
      </c>
      <c r="E3606" s="2">
        <v>0</v>
      </c>
      <c r="F3606" s="2">
        <v>4.78401575911073E-3</v>
      </c>
    </row>
    <row r="3607" spans="1:6" x14ac:dyDescent="0.25">
      <c r="A3607" s="1" t="str">
        <f>"72396"</f>
        <v>72396</v>
      </c>
      <c r="B3607" s="1" t="str">
        <f>"05037"</f>
        <v>05037</v>
      </c>
      <c r="C3607" s="2">
        <v>0.99438902743142099</v>
      </c>
      <c r="D3607" s="2">
        <v>1</v>
      </c>
      <c r="E3607" s="2">
        <v>1</v>
      </c>
      <c r="F3607" s="2">
        <v>0.99493457154917597</v>
      </c>
    </row>
    <row r="3608" spans="1:6" x14ac:dyDescent="0.25">
      <c r="A3608" s="1" t="str">
        <f>"72396"</f>
        <v>72396</v>
      </c>
      <c r="B3608" s="1" t="str">
        <f>"05147"</f>
        <v>05147</v>
      </c>
      <c r="C3608" s="2">
        <v>3.1172069825436397E-4</v>
      </c>
      <c r="D3608" s="2">
        <v>0</v>
      </c>
      <c r="E3608" s="2">
        <v>0</v>
      </c>
      <c r="F3608" s="2">
        <v>2.81412691712396E-4</v>
      </c>
    </row>
    <row r="3609" spans="1:6" x14ac:dyDescent="0.25">
      <c r="A3609" s="1" t="str">
        <f>"72379"</f>
        <v>72379</v>
      </c>
      <c r="B3609" s="1" t="str">
        <f>"05041"</f>
        <v>05041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25">
      <c r="A3610" s="1" t="str">
        <f>"72383"</f>
        <v>72383</v>
      </c>
      <c r="B3610" s="1" t="str">
        <f>"05107"</f>
        <v>05107</v>
      </c>
      <c r="C3610" s="2">
        <v>0</v>
      </c>
      <c r="D3610" s="2">
        <v>0</v>
      </c>
      <c r="E3610" s="2">
        <v>1</v>
      </c>
      <c r="F3610" s="2">
        <v>1</v>
      </c>
    </row>
    <row r="3611" spans="1:6" x14ac:dyDescent="0.25">
      <c r="A3611" s="1" t="str">
        <f>"72413"</f>
        <v>72413</v>
      </c>
      <c r="B3611" s="1" t="str">
        <f>"05021"</f>
        <v>05021</v>
      </c>
      <c r="C3611" s="2">
        <v>2.7586206896551699E-2</v>
      </c>
      <c r="D3611" s="2">
        <v>0</v>
      </c>
      <c r="E3611" s="2">
        <v>0</v>
      </c>
      <c r="F3611" s="2">
        <v>2.7027027027027001E-2</v>
      </c>
    </row>
    <row r="3612" spans="1:6" x14ac:dyDescent="0.25">
      <c r="A3612" s="1" t="str">
        <f>"72413"</f>
        <v>72413</v>
      </c>
      <c r="B3612" s="1" t="str">
        <f>"05121"</f>
        <v>05121</v>
      </c>
      <c r="C3612" s="2">
        <v>0.972413793103448</v>
      </c>
      <c r="D3612" s="2">
        <v>1</v>
      </c>
      <c r="E3612" s="2">
        <v>1</v>
      </c>
      <c r="F3612" s="2">
        <v>0.97297297297297203</v>
      </c>
    </row>
    <row r="3613" spans="1:6" x14ac:dyDescent="0.25">
      <c r="A3613" s="1" t="str">
        <f>"72421"</f>
        <v>72421</v>
      </c>
      <c r="B3613" s="1" t="str">
        <f>"05031"</f>
        <v>05031</v>
      </c>
      <c r="C3613" s="2">
        <v>0.80519480519480502</v>
      </c>
      <c r="D3613" s="2">
        <v>0.85714285714285698</v>
      </c>
      <c r="E3613" s="2">
        <v>1</v>
      </c>
      <c r="F3613" s="2">
        <v>0.806962025316455</v>
      </c>
    </row>
    <row r="3614" spans="1:6" x14ac:dyDescent="0.25">
      <c r="A3614" s="1" t="str">
        <f>"72421"</f>
        <v>72421</v>
      </c>
      <c r="B3614" s="1" t="str">
        <f>"05111"</f>
        <v>05111</v>
      </c>
      <c r="C3614" s="2">
        <v>0.19480519480519401</v>
      </c>
      <c r="D3614" s="2">
        <v>0.14285714285714199</v>
      </c>
      <c r="E3614" s="2">
        <v>0</v>
      </c>
      <c r="F3614" s="2">
        <v>0.193037974683544</v>
      </c>
    </row>
    <row r="3615" spans="1:6" x14ac:dyDescent="0.25">
      <c r="A3615" s="1" t="str">
        <f>"72402"</f>
        <v>72402</v>
      </c>
      <c r="B3615" s="1" t="str">
        <f>"05031"</f>
        <v>05031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tr">
        <f>"72636"</f>
        <v>72636</v>
      </c>
      <c r="B3616" s="1" t="str">
        <f>"05129"</f>
        <v>05129</v>
      </c>
      <c r="C3616" s="2">
        <v>0</v>
      </c>
      <c r="D3616" s="2">
        <v>0</v>
      </c>
      <c r="E3616" s="2">
        <v>1</v>
      </c>
      <c r="F3616" s="2">
        <v>1</v>
      </c>
    </row>
    <row r="3617" spans="1:6" x14ac:dyDescent="0.25">
      <c r="A3617" s="1" t="str">
        <f>"72628"</f>
        <v>72628</v>
      </c>
      <c r="B3617" s="1" t="str">
        <f>"05101"</f>
        <v>05101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tr">
        <f>"72740"</f>
        <v>72740</v>
      </c>
      <c r="B3618" s="1" t="str">
        <f>"05015"</f>
        <v>05015</v>
      </c>
      <c r="C3618" s="2">
        <v>3.15721649484536E-2</v>
      </c>
      <c r="D3618" s="2">
        <v>5.9523809523809503E-3</v>
      </c>
      <c r="E3618" s="2">
        <v>0</v>
      </c>
      <c r="F3618" s="2">
        <v>3.0408876104376401E-2</v>
      </c>
    </row>
    <row r="3619" spans="1:6" x14ac:dyDescent="0.25">
      <c r="A3619" s="1" t="str">
        <f>"72740"</f>
        <v>72740</v>
      </c>
      <c r="B3619" s="1" t="str">
        <f>"05087"</f>
        <v>05087</v>
      </c>
      <c r="C3619" s="2">
        <v>0.96842783505154595</v>
      </c>
      <c r="D3619" s="2">
        <v>0.99404761904761896</v>
      </c>
      <c r="E3619" s="2">
        <v>1</v>
      </c>
      <c r="F3619" s="2">
        <v>0.96959112389562296</v>
      </c>
    </row>
    <row r="3620" spans="1:6" x14ac:dyDescent="0.25">
      <c r="A3620" s="1" t="str">
        <f>"72661"</f>
        <v>72661</v>
      </c>
      <c r="B3620" s="1" t="str">
        <f>"05089"</f>
        <v>05089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tr">
        <f>"72686"</f>
        <v>72686</v>
      </c>
      <c r="B3621" s="1" t="str">
        <f>"05129"</f>
        <v>05129</v>
      </c>
      <c r="C3621" s="2">
        <v>0.73517786561264797</v>
      </c>
      <c r="D3621" s="2">
        <v>1</v>
      </c>
      <c r="E3621" s="2">
        <v>0.25</v>
      </c>
      <c r="F3621" s="2">
        <v>0.72868217054263495</v>
      </c>
    </row>
    <row r="3622" spans="1:6" x14ac:dyDescent="0.25">
      <c r="A3622" s="1" t="str">
        <f>"72686"</f>
        <v>72686</v>
      </c>
      <c r="B3622" s="1" t="str">
        <f>"05115"</f>
        <v>05115</v>
      </c>
      <c r="C3622" s="2">
        <v>0.26482213438735103</v>
      </c>
      <c r="D3622" s="2">
        <v>0</v>
      </c>
      <c r="E3622" s="2">
        <v>0.75</v>
      </c>
      <c r="F3622" s="2">
        <v>0.27131782945736399</v>
      </c>
    </row>
    <row r="3623" spans="1:6" x14ac:dyDescent="0.25">
      <c r="A3623" s="1" t="str">
        <f>"72773"</f>
        <v>72773</v>
      </c>
      <c r="B3623" s="1" t="str">
        <f>"05143"</f>
        <v>05143</v>
      </c>
      <c r="C3623" s="2">
        <v>5.1251489868891498E-2</v>
      </c>
      <c r="D3623" s="2">
        <v>0</v>
      </c>
      <c r="E3623" s="2">
        <v>0</v>
      </c>
      <c r="F3623" s="2">
        <v>5.08274231678486E-2</v>
      </c>
    </row>
    <row r="3624" spans="1:6" x14ac:dyDescent="0.25">
      <c r="A3624" s="1" t="str">
        <f>"72773"</f>
        <v>72773</v>
      </c>
      <c r="B3624" s="1" t="str">
        <f>"05087"</f>
        <v>05087</v>
      </c>
      <c r="C3624" s="2">
        <v>0.94874851013110795</v>
      </c>
      <c r="D3624" s="2">
        <v>1</v>
      </c>
      <c r="E3624" s="2">
        <v>1</v>
      </c>
      <c r="F3624" s="2">
        <v>0.94917257683215095</v>
      </c>
    </row>
    <row r="3625" spans="1:6" x14ac:dyDescent="0.25">
      <c r="A3625" s="1" t="str">
        <f>"72801"</f>
        <v>72801</v>
      </c>
      <c r="B3625" s="1" t="str">
        <f>"05115"</f>
        <v>05115</v>
      </c>
      <c r="C3625" s="2">
        <v>1</v>
      </c>
      <c r="D3625" s="2">
        <v>1</v>
      </c>
      <c r="E3625" s="2">
        <v>1</v>
      </c>
      <c r="F3625" s="2">
        <v>1</v>
      </c>
    </row>
    <row r="3626" spans="1:6" x14ac:dyDescent="0.25">
      <c r="A3626" s="1" t="str">
        <f>"72765"</f>
        <v>72765</v>
      </c>
      <c r="B3626" s="1" t="str">
        <f>"05143"</f>
        <v>05143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25">
      <c r="A3627" s="1" t="str">
        <f>"72821"</f>
        <v>72821</v>
      </c>
      <c r="B3627" s="1" t="str">
        <f>"05071"</f>
        <v>05071</v>
      </c>
      <c r="C3627" s="2">
        <v>0.19086651053864101</v>
      </c>
      <c r="D3627" s="2">
        <v>4.7619047619047603E-2</v>
      </c>
      <c r="E3627" s="2">
        <v>0</v>
      </c>
      <c r="F3627" s="2">
        <v>0.18615209988649201</v>
      </c>
    </row>
    <row r="3628" spans="1:6" x14ac:dyDescent="0.25">
      <c r="A3628" s="1" t="str">
        <f>"72821"</f>
        <v>72821</v>
      </c>
      <c r="B3628" s="1" t="str">
        <f>"05047"</f>
        <v>05047</v>
      </c>
      <c r="C3628" s="2">
        <v>0.80913348946135799</v>
      </c>
      <c r="D3628" s="2">
        <v>0.952380952380952</v>
      </c>
      <c r="E3628" s="2">
        <v>1</v>
      </c>
      <c r="F3628" s="2">
        <v>0.81384790011350705</v>
      </c>
    </row>
    <row r="3629" spans="1:6" x14ac:dyDescent="0.25">
      <c r="A3629" s="1" t="str">
        <f>"72830"</f>
        <v>72830</v>
      </c>
      <c r="B3629" s="1" t="str">
        <f>"05071"</f>
        <v>05071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25">
      <c r="A3630" s="1" t="str">
        <f>"72703"</f>
        <v>72703</v>
      </c>
      <c r="B3630" s="1" t="str">
        <f>"05087"</f>
        <v>05087</v>
      </c>
      <c r="C3630" s="2">
        <v>3.5919155095695001E-3</v>
      </c>
      <c r="D3630" s="2">
        <v>3.3411293017039699E-4</v>
      </c>
      <c r="E3630" s="2">
        <v>0</v>
      </c>
      <c r="F3630" s="2">
        <v>3.0019424333392101E-3</v>
      </c>
    </row>
    <row r="3631" spans="1:6" x14ac:dyDescent="0.25">
      <c r="A3631" s="1" t="str">
        <f>"72703"</f>
        <v>72703</v>
      </c>
      <c r="B3631" s="1" t="str">
        <f>"05143"</f>
        <v>05143</v>
      </c>
      <c r="C3631" s="2">
        <v>0.99640808449042995</v>
      </c>
      <c r="D3631" s="2">
        <v>0.99966588706982895</v>
      </c>
      <c r="E3631" s="2">
        <v>1</v>
      </c>
      <c r="F3631" s="2">
        <v>0.99699805756666005</v>
      </c>
    </row>
    <row r="3632" spans="1:6" x14ac:dyDescent="0.25">
      <c r="A3632" s="1" t="str">
        <f>"72730"</f>
        <v>72730</v>
      </c>
      <c r="B3632" s="1" t="str">
        <f>"05143"</f>
        <v>05143</v>
      </c>
      <c r="C3632" s="2">
        <v>1</v>
      </c>
      <c r="D3632" s="2">
        <v>1</v>
      </c>
      <c r="E3632" s="2">
        <v>1</v>
      </c>
      <c r="F3632" s="2">
        <v>1</v>
      </c>
    </row>
    <row r="3633" spans="1:6" x14ac:dyDescent="0.25">
      <c r="A3633" s="1" t="str">
        <f>"72728"</f>
        <v>72728</v>
      </c>
      <c r="B3633" s="1" t="str">
        <f>"05143"</f>
        <v>05143</v>
      </c>
      <c r="C3633" s="2">
        <v>0</v>
      </c>
      <c r="D3633" s="2">
        <v>0</v>
      </c>
      <c r="E3633" s="2">
        <v>1</v>
      </c>
      <c r="F3633" s="2">
        <v>1</v>
      </c>
    </row>
    <row r="3634" spans="1:6" x14ac:dyDescent="0.25">
      <c r="A3634" s="1" t="str">
        <f>"72857"</f>
        <v>72857</v>
      </c>
      <c r="B3634" s="1" t="str">
        <f>"05149"</f>
        <v>05149</v>
      </c>
      <c r="C3634" s="2">
        <v>0.72601010101010099</v>
      </c>
      <c r="D3634" s="2">
        <v>0.77777777777777701</v>
      </c>
      <c r="E3634" s="2">
        <v>1</v>
      </c>
      <c r="F3634" s="2">
        <v>0.72761194029850695</v>
      </c>
    </row>
    <row r="3635" spans="1:6" x14ac:dyDescent="0.25">
      <c r="A3635" s="1" t="str">
        <f>"72857"</f>
        <v>72857</v>
      </c>
      <c r="B3635" s="1" t="str">
        <f>"05105"</f>
        <v>05105</v>
      </c>
      <c r="C3635" s="2">
        <v>0.27398989898989801</v>
      </c>
      <c r="D3635" s="2">
        <v>0.22222222222222199</v>
      </c>
      <c r="E3635" s="2">
        <v>0</v>
      </c>
      <c r="F3635" s="2">
        <v>0.27238805970149199</v>
      </c>
    </row>
    <row r="3636" spans="1:6" x14ac:dyDescent="0.25">
      <c r="A3636" s="1" t="str">
        <f>"72903"</f>
        <v>72903</v>
      </c>
      <c r="B3636" s="1" t="str">
        <f>"05131"</f>
        <v>05131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25">
      <c r="A3637" s="1" t="str">
        <f>"73010"</f>
        <v>73010</v>
      </c>
      <c r="B3637" s="1" t="str">
        <f>"40051"</f>
        <v>40051</v>
      </c>
      <c r="C3637" s="2">
        <v>0.45873035515406502</v>
      </c>
      <c r="D3637" s="2">
        <v>0.2</v>
      </c>
      <c r="E3637" s="2">
        <v>0.36585365853658502</v>
      </c>
      <c r="F3637" s="2">
        <v>0.45266200915442001</v>
      </c>
    </row>
    <row r="3638" spans="1:6" x14ac:dyDescent="0.25">
      <c r="A3638" s="1" t="str">
        <f>"73010"</f>
        <v>73010</v>
      </c>
      <c r="B3638" s="1" t="str">
        <f>"40087"</f>
        <v>40087</v>
      </c>
      <c r="C3638" s="2">
        <v>0.54126964484593398</v>
      </c>
      <c r="D3638" s="2">
        <v>0.8</v>
      </c>
      <c r="E3638" s="2">
        <v>0.63414634146341398</v>
      </c>
      <c r="F3638" s="2">
        <v>0.54733799084557899</v>
      </c>
    </row>
    <row r="3639" spans="1:6" x14ac:dyDescent="0.25">
      <c r="A3639" s="1" t="str">
        <f>"73012"</f>
        <v>73012</v>
      </c>
      <c r="B3639" s="1" t="str">
        <f>"40109"</f>
        <v>40109</v>
      </c>
      <c r="C3639" s="2">
        <v>1</v>
      </c>
      <c r="D3639" s="2">
        <v>1</v>
      </c>
      <c r="E3639" s="2">
        <v>1</v>
      </c>
      <c r="F3639" s="2">
        <v>1</v>
      </c>
    </row>
    <row r="3640" spans="1:6" x14ac:dyDescent="0.25">
      <c r="A3640" s="1" t="str">
        <f>"73013"</f>
        <v>73013</v>
      </c>
      <c r="B3640" s="1" t="str">
        <f>"40109"</f>
        <v>40109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25">
      <c r="A3641" s="1" t="str">
        <f>"73014"</f>
        <v>73014</v>
      </c>
      <c r="B3641" s="1" t="str">
        <f>"40017"</f>
        <v>40017</v>
      </c>
      <c r="C3641" s="2">
        <v>1</v>
      </c>
      <c r="D3641" s="2">
        <v>1</v>
      </c>
      <c r="E3641" s="2">
        <v>1</v>
      </c>
      <c r="F3641" s="2">
        <v>1</v>
      </c>
    </row>
    <row r="3642" spans="1:6" x14ac:dyDescent="0.25">
      <c r="A3642" s="1" t="str">
        <f>"73017"</f>
        <v>73017</v>
      </c>
      <c r="B3642" s="1" t="str">
        <f>"40031"</f>
        <v>40031</v>
      </c>
      <c r="C3642" s="2">
        <v>7.0175438596491196E-2</v>
      </c>
      <c r="D3642" s="2">
        <v>0</v>
      </c>
      <c r="E3642" s="2">
        <v>0</v>
      </c>
      <c r="F3642" s="2">
        <v>6.9097888675623803E-2</v>
      </c>
    </row>
    <row r="3643" spans="1:6" x14ac:dyDescent="0.25">
      <c r="A3643" s="1" t="str">
        <f>"73017"</f>
        <v>73017</v>
      </c>
      <c r="B3643" s="1" t="str">
        <f>"40015"</f>
        <v>40015</v>
      </c>
      <c r="C3643" s="2">
        <v>0.31578947368421001</v>
      </c>
      <c r="D3643" s="2">
        <v>0.5</v>
      </c>
      <c r="E3643" s="2">
        <v>0.5</v>
      </c>
      <c r="F3643" s="2">
        <v>0.31861804222648699</v>
      </c>
    </row>
    <row r="3644" spans="1:6" x14ac:dyDescent="0.25">
      <c r="A3644" s="1" t="str">
        <f>"73017"</f>
        <v>73017</v>
      </c>
      <c r="B3644" s="1" t="str">
        <f>"40051"</f>
        <v>40051</v>
      </c>
      <c r="C3644" s="2">
        <v>0.61403508771929804</v>
      </c>
      <c r="D3644" s="2">
        <v>0.5</v>
      </c>
      <c r="E3644" s="2">
        <v>0.5</v>
      </c>
      <c r="F3644" s="2">
        <v>0.61228406909788802</v>
      </c>
    </row>
    <row r="3645" spans="1:6" x14ac:dyDescent="0.25">
      <c r="A3645" s="1" t="str">
        <f>"72918"</f>
        <v>72918</v>
      </c>
      <c r="B3645" s="1" t="str">
        <f>"05131"</f>
        <v>05131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25">
      <c r="A3646" s="1" t="str">
        <f>"72928"</f>
        <v>72928</v>
      </c>
      <c r="B3646" s="1" t="str">
        <f>"05047"</f>
        <v>05047</v>
      </c>
      <c r="C3646" s="2">
        <v>0.98520710059171501</v>
      </c>
      <c r="D3646" s="2">
        <v>0.93333333333333302</v>
      </c>
      <c r="E3646" s="2">
        <v>1</v>
      </c>
      <c r="F3646" s="2">
        <v>0.98305084745762705</v>
      </c>
    </row>
    <row r="3647" spans="1:6" x14ac:dyDescent="0.25">
      <c r="A3647" s="1" t="str">
        <f>"72928"</f>
        <v>72928</v>
      </c>
      <c r="B3647" s="1" t="str">
        <f>"05083"</f>
        <v>05083</v>
      </c>
      <c r="C3647" s="2">
        <v>1.4792899408284E-2</v>
      </c>
      <c r="D3647" s="2">
        <v>6.6666666666666596E-2</v>
      </c>
      <c r="E3647" s="2">
        <v>0</v>
      </c>
      <c r="F3647" s="2">
        <v>1.6949152542372801E-2</v>
      </c>
    </row>
    <row r="3648" spans="1:6" x14ac:dyDescent="0.25">
      <c r="A3648" s="1" t="str">
        <f>"72933"</f>
        <v>72933</v>
      </c>
      <c r="B3648" s="1" t="str">
        <f>"05131"</f>
        <v>05131</v>
      </c>
      <c r="C3648" s="2">
        <v>0.18139097744360899</v>
      </c>
      <c r="D3648" s="2">
        <v>0.14925373134328301</v>
      </c>
      <c r="E3648" s="2">
        <v>0</v>
      </c>
      <c r="F3648" s="2">
        <v>0.17886178861788599</v>
      </c>
    </row>
    <row r="3649" spans="1:6" x14ac:dyDescent="0.25">
      <c r="A3649" s="1" t="str">
        <f>"72933"</f>
        <v>72933</v>
      </c>
      <c r="B3649" s="1" t="str">
        <f>"05047"</f>
        <v>05047</v>
      </c>
      <c r="C3649" s="2">
        <v>0.81015037593984895</v>
      </c>
      <c r="D3649" s="2">
        <v>0.85074626865671599</v>
      </c>
      <c r="E3649" s="2">
        <v>1</v>
      </c>
      <c r="F3649" s="2">
        <v>0.81300813008130002</v>
      </c>
    </row>
    <row r="3650" spans="1:6" x14ac:dyDescent="0.25">
      <c r="A3650" s="1" t="str">
        <f>"72933"</f>
        <v>72933</v>
      </c>
      <c r="B3650" s="1" t="str">
        <f>"05083"</f>
        <v>05083</v>
      </c>
      <c r="C3650" s="2">
        <v>8.4586466165413494E-3</v>
      </c>
      <c r="D3650" s="2">
        <v>0</v>
      </c>
      <c r="E3650" s="2">
        <v>0</v>
      </c>
      <c r="F3650" s="2">
        <v>8.1300813008130003E-3</v>
      </c>
    </row>
    <row r="3651" spans="1:6" x14ac:dyDescent="0.25">
      <c r="A3651" s="1" t="str">
        <f>"72956"</f>
        <v>72956</v>
      </c>
      <c r="B3651" s="1" t="str">
        <f>"05033"</f>
        <v>05033</v>
      </c>
      <c r="C3651" s="2">
        <v>1</v>
      </c>
      <c r="D3651" s="2">
        <v>1</v>
      </c>
      <c r="E3651" s="2">
        <v>1</v>
      </c>
      <c r="F3651" s="2">
        <v>1</v>
      </c>
    </row>
    <row r="3652" spans="1:6" x14ac:dyDescent="0.25">
      <c r="A3652" s="1" t="str">
        <f>"72944"</f>
        <v>72944</v>
      </c>
      <c r="B3652" s="1" t="str">
        <f>"05127"</f>
        <v>05127</v>
      </c>
      <c r="C3652" s="2">
        <v>0.33967391304347799</v>
      </c>
      <c r="D3652" s="2">
        <v>0.67857142857142805</v>
      </c>
      <c r="E3652" s="2">
        <v>0.3</v>
      </c>
      <c r="F3652" s="2">
        <v>0.34539473684210498</v>
      </c>
    </row>
    <row r="3653" spans="1:6" x14ac:dyDescent="0.25">
      <c r="A3653" s="1" t="str">
        <f>"72944"</f>
        <v>72944</v>
      </c>
      <c r="B3653" s="1" t="str">
        <f>"05131"</f>
        <v>05131</v>
      </c>
      <c r="C3653" s="2">
        <v>0.66032608695652095</v>
      </c>
      <c r="D3653" s="2">
        <v>0.32142857142857101</v>
      </c>
      <c r="E3653" s="2">
        <v>0.7</v>
      </c>
      <c r="F3653" s="2">
        <v>0.65460526315789402</v>
      </c>
    </row>
    <row r="3654" spans="1:6" x14ac:dyDescent="0.25">
      <c r="A3654" s="1" t="str">
        <f>"72955"</f>
        <v>72955</v>
      </c>
      <c r="B3654" s="1" t="str">
        <f>"05033"</f>
        <v>05033</v>
      </c>
      <c r="C3654" s="2">
        <v>1</v>
      </c>
      <c r="D3654" s="2">
        <v>0</v>
      </c>
      <c r="E3654" s="2">
        <v>1</v>
      </c>
      <c r="F3654" s="2">
        <v>1</v>
      </c>
    </row>
    <row r="3655" spans="1:6" x14ac:dyDescent="0.25">
      <c r="A3655" s="1" t="str">
        <f>"73003"</f>
        <v>73003</v>
      </c>
      <c r="B3655" s="1" t="str">
        <f>"40109"</f>
        <v>40109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tr">
        <f>"73067"</f>
        <v>73067</v>
      </c>
      <c r="B3656" s="1" t="str">
        <f>"40051"</f>
        <v>40051</v>
      </c>
      <c r="C3656" s="2">
        <v>1</v>
      </c>
      <c r="D3656" s="2">
        <v>1</v>
      </c>
      <c r="E3656" s="2">
        <v>1</v>
      </c>
      <c r="F3656" s="2">
        <v>1</v>
      </c>
    </row>
    <row r="3657" spans="1:6" x14ac:dyDescent="0.25">
      <c r="A3657" s="1" t="str">
        <f>"73109"</f>
        <v>73109</v>
      </c>
      <c r="B3657" s="1" t="str">
        <f>"40109"</f>
        <v>40109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25">
      <c r="A3658" s="1" t="str">
        <f>"73111"</f>
        <v>73111</v>
      </c>
      <c r="B3658" s="1" t="str">
        <f>"40109"</f>
        <v>40109</v>
      </c>
      <c r="C3658" s="2">
        <v>0.99805226424281701</v>
      </c>
      <c r="D3658" s="2">
        <v>1</v>
      </c>
      <c r="E3658" s="2">
        <v>1</v>
      </c>
      <c r="F3658" s="2">
        <v>0.99825910343826996</v>
      </c>
    </row>
    <row r="3659" spans="1:6" x14ac:dyDescent="0.25">
      <c r="A3659" s="1" t="str">
        <f>"73111"</f>
        <v>73111</v>
      </c>
      <c r="B3659" s="1" t="str">
        <f>"40027"</f>
        <v>40027</v>
      </c>
      <c r="C3659" s="2">
        <v>1.9477357571822699E-3</v>
      </c>
      <c r="D3659" s="2">
        <v>0</v>
      </c>
      <c r="E3659" s="2">
        <v>0</v>
      </c>
      <c r="F3659" s="2">
        <v>1.7408965617292901E-3</v>
      </c>
    </row>
    <row r="3660" spans="1:6" x14ac:dyDescent="0.25">
      <c r="A3660" s="1" t="str">
        <f>"73073"</f>
        <v>73073</v>
      </c>
      <c r="B3660" s="1" t="str">
        <f>"40103"</f>
        <v>40103</v>
      </c>
      <c r="C3660" s="2">
        <v>0.269349845201238</v>
      </c>
      <c r="D3660" s="2">
        <v>0</v>
      </c>
      <c r="E3660" s="2">
        <v>0</v>
      </c>
      <c r="F3660" s="2">
        <v>0.26283987915407803</v>
      </c>
    </row>
    <row r="3661" spans="1:6" x14ac:dyDescent="0.25">
      <c r="A3661" s="1" t="str">
        <f>"73073"</f>
        <v>73073</v>
      </c>
      <c r="B3661" s="1" t="str">
        <f>"40119"</f>
        <v>40119</v>
      </c>
      <c r="C3661" s="2">
        <v>0.18885448916408601</v>
      </c>
      <c r="D3661" s="2">
        <v>0.71428571428571397</v>
      </c>
      <c r="E3661" s="2">
        <v>0</v>
      </c>
      <c r="F3661" s="2">
        <v>0.199395770392749</v>
      </c>
    </row>
    <row r="3662" spans="1:6" x14ac:dyDescent="0.25">
      <c r="A3662" s="1" t="str">
        <f>"73073"</f>
        <v>73073</v>
      </c>
      <c r="B3662" s="1" t="str">
        <f>"40047"</f>
        <v>40047</v>
      </c>
      <c r="C3662" s="2">
        <v>6.8111455108359101E-2</v>
      </c>
      <c r="D3662" s="2">
        <v>0.14285714285714199</v>
      </c>
      <c r="E3662" s="2">
        <v>0</v>
      </c>
      <c r="F3662" s="2">
        <v>6.9486404833836807E-2</v>
      </c>
    </row>
    <row r="3663" spans="1:6" x14ac:dyDescent="0.25">
      <c r="A3663" s="1" t="str">
        <f>"73073"</f>
        <v>73073</v>
      </c>
      <c r="B3663" s="1" t="str">
        <f>"40083"</f>
        <v>40083</v>
      </c>
      <c r="C3663" s="2">
        <v>0.47368421052631499</v>
      </c>
      <c r="D3663" s="2">
        <v>0.14285714285714199</v>
      </c>
      <c r="E3663" s="2">
        <v>1</v>
      </c>
      <c r="F3663" s="2">
        <v>0.468277945619335</v>
      </c>
    </row>
    <row r="3664" spans="1:6" x14ac:dyDescent="0.25">
      <c r="A3664" s="1" t="str">
        <f>"73121"</f>
        <v>73121</v>
      </c>
      <c r="B3664" s="1" t="str">
        <f>"40109"</f>
        <v>40109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tr">
        <f>"73127"</f>
        <v>73127</v>
      </c>
      <c r="B3665" s="1" t="str">
        <f>"40017"</f>
        <v>40017</v>
      </c>
      <c r="C3665" s="2">
        <v>0.11218977530728801</v>
      </c>
      <c r="D3665" s="2">
        <v>9.5977011494252806E-2</v>
      </c>
      <c r="E3665" s="2">
        <v>7.0785070785070701E-3</v>
      </c>
      <c r="F3665" s="2">
        <v>0.100267629302296</v>
      </c>
    </row>
    <row r="3666" spans="1:6" x14ac:dyDescent="0.25">
      <c r="A3666" s="1" t="str">
        <f>"73127"</f>
        <v>73127</v>
      </c>
      <c r="B3666" s="1" t="str">
        <f>"40109"</f>
        <v>40109</v>
      </c>
      <c r="C3666" s="2">
        <v>0.88781022469271098</v>
      </c>
      <c r="D3666" s="2">
        <v>0.90402298850574703</v>
      </c>
      <c r="E3666" s="2">
        <v>0.99292149292149201</v>
      </c>
      <c r="F3666" s="2">
        <v>0.89973237069770295</v>
      </c>
    </row>
    <row r="3667" spans="1:6" x14ac:dyDescent="0.25">
      <c r="A3667" s="1" t="str">
        <f>"73128"</f>
        <v>73128</v>
      </c>
      <c r="B3667" s="1" t="str">
        <f>"40017"</f>
        <v>40017</v>
      </c>
      <c r="C3667" s="2">
        <v>0.45044319097502</v>
      </c>
      <c r="D3667" s="2">
        <v>0.101182654402102</v>
      </c>
      <c r="E3667" s="2">
        <v>7.8947368421052599E-2</v>
      </c>
      <c r="F3667" s="2">
        <v>0.36185598071708303</v>
      </c>
    </row>
    <row r="3668" spans="1:6" x14ac:dyDescent="0.25">
      <c r="A3668" s="1" t="str">
        <f>"73128"</f>
        <v>73128</v>
      </c>
      <c r="B3668" s="1" t="str">
        <f>"40109"</f>
        <v>40109</v>
      </c>
      <c r="C3668" s="2">
        <v>0.54955680902497905</v>
      </c>
      <c r="D3668" s="2">
        <v>0.89881734559789705</v>
      </c>
      <c r="E3668" s="2">
        <v>0.92105263157894701</v>
      </c>
      <c r="F3668" s="2">
        <v>0.63814401928291598</v>
      </c>
    </row>
    <row r="3669" spans="1:6" x14ac:dyDescent="0.25">
      <c r="A3669" s="1" t="str">
        <f>"73129"</f>
        <v>73129</v>
      </c>
      <c r="B3669" s="1" t="str">
        <f>"40027"</f>
        <v>40027</v>
      </c>
      <c r="C3669" s="2">
        <v>1.20148984741078E-4</v>
      </c>
      <c r="D3669" s="2">
        <v>7.2411296162201298E-4</v>
      </c>
      <c r="E3669" s="2">
        <v>0</v>
      </c>
      <c r="F3669" s="2">
        <v>2.0187746038154801E-4</v>
      </c>
    </row>
    <row r="3670" spans="1:6" x14ac:dyDescent="0.25">
      <c r="A3670" s="1" t="str">
        <f>"73129"</f>
        <v>73129</v>
      </c>
      <c r="B3670" s="1" t="str">
        <f>"40109"</f>
        <v>40109</v>
      </c>
      <c r="C3670" s="2">
        <v>0.999879851015258</v>
      </c>
      <c r="D3670" s="2">
        <v>0.999275887038377</v>
      </c>
      <c r="E3670" s="2">
        <v>1</v>
      </c>
      <c r="F3670" s="2">
        <v>0.99979812253961797</v>
      </c>
    </row>
    <row r="3671" spans="1:6" x14ac:dyDescent="0.25">
      <c r="A3671" s="1" t="str">
        <f>"73150"</f>
        <v>73150</v>
      </c>
      <c r="B3671" s="1" t="str">
        <f>"40027"</f>
        <v>40027</v>
      </c>
      <c r="C3671" s="2">
        <v>2.0996294771510899E-2</v>
      </c>
      <c r="D3671" s="2">
        <v>0</v>
      </c>
      <c r="E3671" s="2">
        <v>0</v>
      </c>
      <c r="F3671" s="2">
        <v>2.0190023752969102E-2</v>
      </c>
    </row>
    <row r="3672" spans="1:6" x14ac:dyDescent="0.25">
      <c r="A3672" s="1" t="str">
        <f>"73150"</f>
        <v>73150</v>
      </c>
      <c r="B3672" s="1" t="str">
        <f>"40109"</f>
        <v>40109</v>
      </c>
      <c r="C3672" s="2">
        <v>0.97900370522848901</v>
      </c>
      <c r="D3672" s="2">
        <v>1</v>
      </c>
      <c r="E3672" s="2">
        <v>1</v>
      </c>
      <c r="F3672" s="2">
        <v>0.97980997624703003</v>
      </c>
    </row>
    <row r="3673" spans="1:6" x14ac:dyDescent="0.25">
      <c r="A3673" s="1" t="str">
        <f>"73153"</f>
        <v>73153</v>
      </c>
      <c r="B3673" s="1" t="str">
        <f>"40027"</f>
        <v>40027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tr">
        <f>"73096"</f>
        <v>73096</v>
      </c>
      <c r="B3674" s="1" t="str">
        <f>"40011"</f>
        <v>40011</v>
      </c>
      <c r="C3674" s="2">
        <v>1.2722646310432499E-4</v>
      </c>
      <c r="D3674" s="2">
        <v>0</v>
      </c>
      <c r="E3674" s="2">
        <v>0</v>
      </c>
      <c r="F3674" s="2">
        <v>1.08049702863317E-4</v>
      </c>
    </row>
    <row r="3675" spans="1:6" x14ac:dyDescent="0.25">
      <c r="A3675" s="1" t="str">
        <f>"73096"</f>
        <v>73096</v>
      </c>
      <c r="B3675" s="1" t="str">
        <f>"40149"</f>
        <v>40149</v>
      </c>
      <c r="C3675" s="2">
        <v>6.36132315521628E-4</v>
      </c>
      <c r="D3675" s="2">
        <v>0</v>
      </c>
      <c r="E3675" s="2">
        <v>0</v>
      </c>
      <c r="F3675" s="2">
        <v>5.4024851431658499E-4</v>
      </c>
    </row>
    <row r="3676" spans="1:6" x14ac:dyDescent="0.25">
      <c r="A3676" s="1" t="str">
        <f>"73096"</f>
        <v>73096</v>
      </c>
      <c r="B3676" s="1" t="str">
        <f>"40039"</f>
        <v>40039</v>
      </c>
      <c r="C3676" s="2">
        <v>0.99923664122137401</v>
      </c>
      <c r="D3676" s="2">
        <v>1</v>
      </c>
      <c r="E3676" s="2">
        <v>1</v>
      </c>
      <c r="F3676" s="2">
        <v>0.99935170178281996</v>
      </c>
    </row>
    <row r="3677" spans="1:6" x14ac:dyDescent="0.25">
      <c r="A3677" s="1" t="str">
        <f>"73098"</f>
        <v>73098</v>
      </c>
      <c r="B3677" s="1" t="str">
        <f>"40049"</f>
        <v>40049</v>
      </c>
      <c r="C3677" s="2">
        <v>0.89930209371884295</v>
      </c>
      <c r="D3677" s="2">
        <v>0.96195652173913004</v>
      </c>
      <c r="E3677" s="2">
        <v>1</v>
      </c>
      <c r="F3677" s="2">
        <v>0.90538705296514199</v>
      </c>
    </row>
    <row r="3678" spans="1:6" x14ac:dyDescent="0.25">
      <c r="A3678" s="1" t="str">
        <f>"73098"</f>
        <v>73098</v>
      </c>
      <c r="B3678" s="1" t="str">
        <f>"40099"</f>
        <v>40099</v>
      </c>
      <c r="C3678" s="2">
        <v>0.100697906281156</v>
      </c>
      <c r="D3678" s="2">
        <v>3.8043478260869498E-2</v>
      </c>
      <c r="E3678" s="2">
        <v>0</v>
      </c>
      <c r="F3678" s="2">
        <v>9.4612947034857398E-2</v>
      </c>
    </row>
    <row r="3679" spans="1:6" x14ac:dyDescent="0.25">
      <c r="A3679" s="1" t="str">
        <f>"73099"</f>
        <v>73099</v>
      </c>
      <c r="B3679" s="1" t="str">
        <f>"40109"</f>
        <v>40109</v>
      </c>
      <c r="C3679" s="2">
        <v>1.4814375870344501E-4</v>
      </c>
      <c r="D3679" s="2">
        <v>0</v>
      </c>
      <c r="E3679" s="2">
        <v>0</v>
      </c>
      <c r="F3679" s="2">
        <v>1.4063510814839799E-4</v>
      </c>
    </row>
    <row r="3680" spans="1:6" x14ac:dyDescent="0.25">
      <c r="A3680" s="1" t="str">
        <f>"73099"</f>
        <v>73099</v>
      </c>
      <c r="B3680" s="1" t="str">
        <f>"40017"</f>
        <v>40017</v>
      </c>
      <c r="C3680" s="2">
        <v>0.99985185624129602</v>
      </c>
      <c r="D3680" s="2">
        <v>1</v>
      </c>
      <c r="E3680" s="2">
        <v>1</v>
      </c>
      <c r="F3680" s="2">
        <v>0.99985936489185101</v>
      </c>
    </row>
    <row r="3681" spans="1:6" x14ac:dyDescent="0.25">
      <c r="A3681" s="1" t="str">
        <f>"73529"</f>
        <v>73529</v>
      </c>
      <c r="B3681" s="1" t="str">
        <f>"40137"</f>
        <v>40137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tr">
        <f>"73531"</f>
        <v>73531</v>
      </c>
      <c r="B3682" s="1" t="str">
        <f>"40033"</f>
        <v>40033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tr">
        <f>"73532"</f>
        <v>73532</v>
      </c>
      <c r="B3683" s="1" t="str">
        <f>"40065"</f>
        <v>40065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tr">
        <f>"73430"</f>
        <v>73430</v>
      </c>
      <c r="B3684" s="1" t="str">
        <f>"40085"</f>
        <v>40085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tr">
        <f>"73436"</f>
        <v>73436</v>
      </c>
      <c r="B3685" s="1" t="str">
        <f>"40019"</f>
        <v>40019</v>
      </c>
      <c r="C3685" s="2">
        <v>0</v>
      </c>
      <c r="D3685" s="2">
        <v>0</v>
      </c>
      <c r="E3685" s="2">
        <v>1</v>
      </c>
      <c r="F3685" s="2">
        <v>1</v>
      </c>
    </row>
    <row r="3686" spans="1:6" x14ac:dyDescent="0.25">
      <c r="A3686" s="1" t="str">
        <f>"73403"</f>
        <v>73403</v>
      </c>
      <c r="B3686" s="1" t="str">
        <f>"40019"</f>
        <v>40019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25">
      <c r="A3687" s="1" t="str">
        <f>"73194"</f>
        <v>73194</v>
      </c>
      <c r="B3687" s="1" t="str">
        <f>"40109"</f>
        <v>40109</v>
      </c>
      <c r="C3687" s="2">
        <v>0</v>
      </c>
      <c r="D3687" s="2">
        <v>0</v>
      </c>
      <c r="E3687" s="2">
        <v>1</v>
      </c>
      <c r="F3687" s="2">
        <v>1</v>
      </c>
    </row>
    <row r="3688" spans="1:6" x14ac:dyDescent="0.25">
      <c r="A3688" s="1" t="str">
        <f>"73301"</f>
        <v>73301</v>
      </c>
      <c r="B3688" s="1" t="str">
        <f>"48453"</f>
        <v>48453</v>
      </c>
      <c r="C3688" s="2">
        <v>0</v>
      </c>
      <c r="D3688" s="2">
        <v>1</v>
      </c>
      <c r="E3688" s="2">
        <v>0</v>
      </c>
      <c r="F3688" s="2">
        <v>1</v>
      </c>
    </row>
    <row r="3689" spans="1:6" x14ac:dyDescent="0.25">
      <c r="A3689" s="1" t="str">
        <f>"73660"</f>
        <v>73660</v>
      </c>
      <c r="B3689" s="1" t="str">
        <f>"40129"</f>
        <v>40129</v>
      </c>
      <c r="C3689" s="2">
        <v>1</v>
      </c>
      <c r="D3689" s="2">
        <v>1</v>
      </c>
      <c r="E3689" s="2">
        <v>1</v>
      </c>
      <c r="F3689" s="2">
        <v>1</v>
      </c>
    </row>
    <row r="3690" spans="1:6" x14ac:dyDescent="0.25">
      <c r="A3690" s="1" t="str">
        <f>"73716"</f>
        <v>73716</v>
      </c>
      <c r="B3690" s="1" t="str">
        <f>"40151"</f>
        <v>40151</v>
      </c>
      <c r="C3690" s="2">
        <v>0.194029850746268</v>
      </c>
      <c r="D3690" s="2">
        <v>0.25</v>
      </c>
      <c r="E3690" s="2">
        <v>0</v>
      </c>
      <c r="F3690" s="2">
        <v>0.19411764705882301</v>
      </c>
    </row>
    <row r="3691" spans="1:6" x14ac:dyDescent="0.25">
      <c r="A3691" s="1" t="str">
        <f>"73716"</f>
        <v>73716</v>
      </c>
      <c r="B3691" s="1" t="str">
        <f>"40003"</f>
        <v>40003</v>
      </c>
      <c r="C3691" s="2">
        <v>0.80597014925373101</v>
      </c>
      <c r="D3691" s="2">
        <v>0.75</v>
      </c>
      <c r="E3691" s="2">
        <v>1</v>
      </c>
      <c r="F3691" s="2">
        <v>0.80588235294117605</v>
      </c>
    </row>
    <row r="3692" spans="1:6" x14ac:dyDescent="0.25">
      <c r="A3692" s="1" t="str">
        <f>"73632"</f>
        <v>73632</v>
      </c>
      <c r="B3692" s="1" t="str">
        <f>"40149"</f>
        <v>40149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25">
      <c r="A3693" s="1" t="str">
        <f>"73735"</f>
        <v>73735</v>
      </c>
      <c r="B3693" s="1" t="str">
        <f>"40047"</f>
        <v>40047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tr">
        <f>"73753"</f>
        <v>73753</v>
      </c>
      <c r="B3694" s="1" t="str">
        <f>"40047"</f>
        <v>40047</v>
      </c>
      <c r="C3694" s="2">
        <v>1</v>
      </c>
      <c r="D3694" s="2">
        <v>1</v>
      </c>
      <c r="E3694" s="2">
        <v>0</v>
      </c>
      <c r="F3694" s="2">
        <v>1</v>
      </c>
    </row>
    <row r="3695" spans="1:6" x14ac:dyDescent="0.25">
      <c r="A3695" s="1" t="str">
        <f>"73761"</f>
        <v>73761</v>
      </c>
      <c r="B3695" s="1" t="str">
        <f>"40047"</f>
        <v>40047</v>
      </c>
      <c r="C3695" s="2">
        <v>9.2592592592592504E-2</v>
      </c>
      <c r="D3695" s="2">
        <v>0</v>
      </c>
      <c r="E3695" s="2">
        <v>0</v>
      </c>
      <c r="F3695" s="2">
        <v>8.6206896551724102E-2</v>
      </c>
    </row>
    <row r="3696" spans="1:6" x14ac:dyDescent="0.25">
      <c r="A3696" s="1" t="str">
        <f>"73761"</f>
        <v>73761</v>
      </c>
      <c r="B3696" s="1" t="str">
        <f>"40053"</f>
        <v>40053</v>
      </c>
      <c r="C3696" s="2">
        <v>0.907407407407407</v>
      </c>
      <c r="D3696" s="2">
        <v>1</v>
      </c>
      <c r="E3696" s="2">
        <v>1</v>
      </c>
      <c r="F3696" s="2">
        <v>0.91379310344827502</v>
      </c>
    </row>
    <row r="3697" spans="1:6" x14ac:dyDescent="0.25">
      <c r="A3697" s="1" t="str">
        <f>"73763"</f>
        <v>73763</v>
      </c>
      <c r="B3697" s="1" t="str">
        <f>"40093"</f>
        <v>40093</v>
      </c>
      <c r="C3697" s="2">
        <v>0.116642958748221</v>
      </c>
      <c r="D3697" s="2">
        <v>4.7619047619047603E-2</v>
      </c>
      <c r="E3697" s="2">
        <v>0</v>
      </c>
      <c r="F3697" s="2">
        <v>0.11354309165526601</v>
      </c>
    </row>
    <row r="3698" spans="1:6" x14ac:dyDescent="0.25">
      <c r="A3698" s="1" t="str">
        <f>"73763"</f>
        <v>73763</v>
      </c>
      <c r="B3698" s="1" t="str">
        <f>"40011"</f>
        <v>40011</v>
      </c>
      <c r="C3698" s="2">
        <v>0.88335704125177805</v>
      </c>
      <c r="D3698" s="2">
        <v>0.952380952380952</v>
      </c>
      <c r="E3698" s="2">
        <v>1</v>
      </c>
      <c r="F3698" s="2">
        <v>0.88645690834473301</v>
      </c>
    </row>
    <row r="3699" spans="1:6" x14ac:dyDescent="0.25">
      <c r="A3699" s="1" t="str">
        <f>"73749"</f>
        <v>73749</v>
      </c>
      <c r="B3699" s="1" t="str">
        <f>"40003"</f>
        <v>40003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tr">
        <f>"73441"</f>
        <v>73441</v>
      </c>
      <c r="B3700" s="1" t="str">
        <f>"40085"</f>
        <v>40085</v>
      </c>
      <c r="C3700" s="2">
        <v>1</v>
      </c>
      <c r="D3700" s="2">
        <v>0</v>
      </c>
      <c r="E3700" s="2">
        <v>1</v>
      </c>
      <c r="F3700" s="2">
        <v>1</v>
      </c>
    </row>
    <row r="3701" spans="1:6" x14ac:dyDescent="0.25">
      <c r="A3701" s="1" t="str">
        <f>"73443"</f>
        <v>73443</v>
      </c>
      <c r="B3701" s="1" t="str">
        <f>"40019"</f>
        <v>40019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tr">
        <f>"73447"</f>
        <v>73447</v>
      </c>
      <c r="B3702" s="1" t="str">
        <f>"40095"</f>
        <v>40095</v>
      </c>
      <c r="C3702" s="2">
        <v>1.51515151515151E-2</v>
      </c>
      <c r="D3702" s="2">
        <v>0</v>
      </c>
      <c r="E3702" s="2">
        <v>0</v>
      </c>
      <c r="F3702" s="2">
        <v>1.48809523809523E-2</v>
      </c>
    </row>
    <row r="3703" spans="1:6" x14ac:dyDescent="0.25">
      <c r="A3703" s="1" t="str">
        <f>"73447"</f>
        <v>73447</v>
      </c>
      <c r="B3703" s="1" t="str">
        <f>"40069"</f>
        <v>40069</v>
      </c>
      <c r="C3703" s="2">
        <v>0.98484848484848397</v>
      </c>
      <c r="D3703" s="2">
        <v>1</v>
      </c>
      <c r="E3703" s="2">
        <v>1</v>
      </c>
      <c r="F3703" s="2">
        <v>0.98511904761904701</v>
      </c>
    </row>
    <row r="3704" spans="1:6" x14ac:dyDescent="0.25">
      <c r="A3704" s="1" t="str">
        <f>"73491"</f>
        <v>73491</v>
      </c>
      <c r="B3704" s="1" t="str">
        <f>"40137"</f>
        <v>40137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25">
      <c r="A3705" s="1" t="str">
        <f>"73520"</f>
        <v>73520</v>
      </c>
      <c r="B3705" s="1" t="str">
        <f>"40067"</f>
        <v>40067</v>
      </c>
      <c r="C3705" s="2">
        <v>0</v>
      </c>
      <c r="D3705" s="2">
        <v>0</v>
      </c>
      <c r="E3705" s="2">
        <v>1</v>
      </c>
      <c r="F3705" s="2">
        <v>1</v>
      </c>
    </row>
    <row r="3706" spans="1:6" x14ac:dyDescent="0.25">
      <c r="A3706" s="1" t="str">
        <f>"73841"</f>
        <v>73841</v>
      </c>
      <c r="B3706" s="1" t="str">
        <f>"40153"</f>
        <v>40153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tr">
        <f>"73859"</f>
        <v>73859</v>
      </c>
      <c r="B3707" s="1" t="str">
        <f>"40043"</f>
        <v>40043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tr">
        <f>"73851"</f>
        <v>73851</v>
      </c>
      <c r="B3708" s="1" t="str">
        <f>"40059"</f>
        <v>40059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tr">
        <f>"73835"</f>
        <v>73835</v>
      </c>
      <c r="B3709" s="1" t="str">
        <f>"40043"</f>
        <v>40043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tr">
        <f>"73950"</f>
        <v>73950</v>
      </c>
      <c r="B3710" s="1" t="str">
        <f>"40007"</f>
        <v>40007</v>
      </c>
      <c r="C3710" s="2">
        <v>1</v>
      </c>
      <c r="D3710" s="2">
        <v>1</v>
      </c>
      <c r="E3710" s="2">
        <v>0</v>
      </c>
      <c r="F3710" s="2">
        <v>1</v>
      </c>
    </row>
    <row r="3711" spans="1:6" x14ac:dyDescent="0.25">
      <c r="A3711" s="1" t="str">
        <f>"74027"</f>
        <v>74027</v>
      </c>
      <c r="B3711" s="1" t="str">
        <f>"40105"</f>
        <v>40105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25">
      <c r="A3712" s="1" t="str">
        <f>"74029"</f>
        <v>74029</v>
      </c>
      <c r="B3712" s="1" t="str">
        <f>"40147"</f>
        <v>40147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25">
      <c r="A3713" s="1" t="str">
        <f>"74010"</f>
        <v>74010</v>
      </c>
      <c r="B3713" s="1" t="str">
        <f>"40037"</f>
        <v>40037</v>
      </c>
      <c r="C3713" s="2">
        <v>0.99838839645447197</v>
      </c>
      <c r="D3713" s="2">
        <v>1</v>
      </c>
      <c r="E3713" s="2">
        <v>1</v>
      </c>
      <c r="F3713" s="2">
        <v>0.99852887090842202</v>
      </c>
    </row>
    <row r="3714" spans="1:6" x14ac:dyDescent="0.25">
      <c r="A3714" s="1" t="str">
        <f>"74010"</f>
        <v>74010</v>
      </c>
      <c r="B3714" s="1" t="str">
        <f>"40107"</f>
        <v>40107</v>
      </c>
      <c r="C3714" s="2">
        <v>1.6116035455278001E-3</v>
      </c>
      <c r="D3714" s="2">
        <v>0</v>
      </c>
      <c r="E3714" s="2">
        <v>0</v>
      </c>
      <c r="F3714" s="2">
        <v>1.4711290915777799E-3</v>
      </c>
    </row>
    <row r="3715" spans="1:6" x14ac:dyDescent="0.25">
      <c r="A3715" s="1" t="str">
        <f>"74066"</f>
        <v>74066</v>
      </c>
      <c r="B3715" s="1" t="str">
        <f>"40143"</f>
        <v>40143</v>
      </c>
      <c r="C3715" s="2">
        <v>1.3511591523254101E-3</v>
      </c>
      <c r="D3715" s="2">
        <v>9.6153846153846105E-4</v>
      </c>
      <c r="E3715" s="2">
        <v>0</v>
      </c>
      <c r="F3715" s="2">
        <v>1.2992074834351E-3</v>
      </c>
    </row>
    <row r="3716" spans="1:6" x14ac:dyDescent="0.25">
      <c r="A3716" s="1" t="str">
        <f>"74066"</f>
        <v>74066</v>
      </c>
      <c r="B3716" s="1" t="str">
        <f>"40037"</f>
        <v>40037</v>
      </c>
      <c r="C3716" s="2">
        <v>0.99864884084767402</v>
      </c>
      <c r="D3716" s="2">
        <v>0.99903846153846099</v>
      </c>
      <c r="E3716" s="2">
        <v>1</v>
      </c>
      <c r="F3716" s="2">
        <v>0.99870079251656396</v>
      </c>
    </row>
    <row r="3717" spans="1:6" x14ac:dyDescent="0.25">
      <c r="A3717" s="1" t="str">
        <f>"74045"</f>
        <v>74045</v>
      </c>
      <c r="B3717" s="1" t="str">
        <f>"40117"</f>
        <v>40117</v>
      </c>
      <c r="C3717" s="2">
        <v>0.92094861660078997</v>
      </c>
      <c r="D3717" s="2">
        <v>1</v>
      </c>
      <c r="E3717" s="2">
        <v>1</v>
      </c>
      <c r="F3717" s="2">
        <v>0.92156862745098</v>
      </c>
    </row>
    <row r="3718" spans="1:6" x14ac:dyDescent="0.25">
      <c r="A3718" s="1" t="str">
        <f>"74045"</f>
        <v>74045</v>
      </c>
      <c r="B3718" s="1" t="str">
        <f>"40119"</f>
        <v>40119</v>
      </c>
      <c r="C3718" s="2">
        <v>7.9051383399209404E-2</v>
      </c>
      <c r="D3718" s="2">
        <v>0</v>
      </c>
      <c r="E3718" s="2">
        <v>0</v>
      </c>
      <c r="F3718" s="2">
        <v>7.8431372549019607E-2</v>
      </c>
    </row>
    <row r="3719" spans="1:6" x14ac:dyDescent="0.25">
      <c r="A3719" s="1" t="str">
        <f>"74051"</f>
        <v>74051</v>
      </c>
      <c r="B3719" s="1" t="str">
        <f>"40113"</f>
        <v>40113</v>
      </c>
      <c r="C3719" s="2">
        <v>2.92249047013977E-2</v>
      </c>
      <c r="D3719" s="2">
        <v>0</v>
      </c>
      <c r="E3719" s="2">
        <v>0</v>
      </c>
      <c r="F3719" s="2">
        <v>2.7946537059538201E-2</v>
      </c>
    </row>
    <row r="3720" spans="1:6" x14ac:dyDescent="0.25">
      <c r="A3720" s="1" t="str">
        <f>"74051"</f>
        <v>74051</v>
      </c>
      <c r="B3720" s="1" t="str">
        <f>"40147"</f>
        <v>40147</v>
      </c>
      <c r="C3720" s="2">
        <v>0.97077509529860195</v>
      </c>
      <c r="D3720" s="2">
        <v>1</v>
      </c>
      <c r="E3720" s="2">
        <v>1</v>
      </c>
      <c r="F3720" s="2">
        <v>0.97205346294046102</v>
      </c>
    </row>
    <row r="3721" spans="1:6" x14ac:dyDescent="0.25">
      <c r="A3721" s="1" t="str">
        <f>"74103"</f>
        <v>74103</v>
      </c>
      <c r="B3721" s="1" t="str">
        <f>"40143"</f>
        <v>40143</v>
      </c>
      <c r="C3721" s="2">
        <v>0.99336650082918698</v>
      </c>
      <c r="D3721" s="2">
        <v>1</v>
      </c>
      <c r="E3721" s="2">
        <v>1</v>
      </c>
      <c r="F3721" s="2">
        <v>0.99807877041306403</v>
      </c>
    </row>
    <row r="3722" spans="1:6" x14ac:dyDescent="0.25">
      <c r="A3722" s="1" t="str">
        <f>"74103"</f>
        <v>74103</v>
      </c>
      <c r="B3722" s="1" t="str">
        <f>"40113"</f>
        <v>40113</v>
      </c>
      <c r="C3722" s="2">
        <v>6.6334991708126003E-3</v>
      </c>
      <c r="D3722" s="2">
        <v>0</v>
      </c>
      <c r="E3722" s="2">
        <v>0</v>
      </c>
      <c r="F3722" s="2">
        <v>1.9212295869356301E-3</v>
      </c>
    </row>
    <row r="3723" spans="1:6" x14ac:dyDescent="0.25">
      <c r="A3723" s="1" t="str">
        <f>"74082"</f>
        <v>74082</v>
      </c>
      <c r="B3723" s="1" t="str">
        <f>"40147"</f>
        <v>40147</v>
      </c>
      <c r="C3723" s="2">
        <v>0</v>
      </c>
      <c r="D3723" s="2">
        <v>0</v>
      </c>
      <c r="E3723" s="2">
        <v>1</v>
      </c>
      <c r="F3723" s="2">
        <v>1</v>
      </c>
    </row>
    <row r="3724" spans="1:6" x14ac:dyDescent="0.25">
      <c r="A3724" s="1" t="str">
        <f>"74145"</f>
        <v>74145</v>
      </c>
      <c r="B3724" s="1" t="str">
        <f t="shared" ref="B3724:B3730" si="15">"40143"</f>
        <v>40143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tr">
        <f>"74159"</f>
        <v>74159</v>
      </c>
      <c r="B3725" s="1" t="str">
        <f t="shared" si="15"/>
        <v>40143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tr">
        <f>"74153"</f>
        <v>74153</v>
      </c>
      <c r="B3726" s="1" t="str">
        <f t="shared" si="15"/>
        <v>40143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tr">
        <f>"74149"</f>
        <v>74149</v>
      </c>
      <c r="B3727" s="1" t="str">
        <f t="shared" si="15"/>
        <v>40143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tr">
        <f>"74155"</f>
        <v>74155</v>
      </c>
      <c r="B3728" s="1" t="str">
        <f t="shared" si="15"/>
        <v>40143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tr">
        <f>"74171"</f>
        <v>74171</v>
      </c>
      <c r="B3729" s="1" t="str">
        <f t="shared" si="15"/>
        <v>40143</v>
      </c>
      <c r="C3729" s="2">
        <v>0</v>
      </c>
      <c r="D3729" s="2">
        <v>0</v>
      </c>
      <c r="E3729" s="2">
        <v>1</v>
      </c>
      <c r="F3729" s="2">
        <v>1</v>
      </c>
    </row>
    <row r="3730" spans="1:6" x14ac:dyDescent="0.25">
      <c r="A3730" s="1" t="str">
        <f>"74115"</f>
        <v>74115</v>
      </c>
      <c r="B3730" s="1" t="str">
        <f t="shared" si="15"/>
        <v>40143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25">
      <c r="A3731" s="1" t="str">
        <f>"74421"</f>
        <v>74421</v>
      </c>
      <c r="B3731" s="1" t="str">
        <f>"40111"</f>
        <v>40111</v>
      </c>
      <c r="C3731" s="2">
        <v>0.99254526091586703</v>
      </c>
      <c r="D3731" s="2">
        <v>1</v>
      </c>
      <c r="E3731" s="2">
        <v>1</v>
      </c>
      <c r="F3731" s="2">
        <v>0.99273858921161795</v>
      </c>
    </row>
    <row r="3732" spans="1:6" x14ac:dyDescent="0.25">
      <c r="A3732" s="1" t="str">
        <f>"74421"</f>
        <v>74421</v>
      </c>
      <c r="B3732" s="1" t="str">
        <f>"40037"</f>
        <v>40037</v>
      </c>
      <c r="C3732" s="2">
        <v>7.4547390841320496E-3</v>
      </c>
      <c r="D3732" s="2">
        <v>0</v>
      </c>
      <c r="E3732" s="2">
        <v>0</v>
      </c>
      <c r="F3732" s="2">
        <v>7.2614107883817404E-3</v>
      </c>
    </row>
    <row r="3733" spans="1:6" x14ac:dyDescent="0.25">
      <c r="A3733" s="1" t="str">
        <f>"74403"</f>
        <v>74403</v>
      </c>
      <c r="B3733" s="1" t="str">
        <f>"40145"</f>
        <v>40145</v>
      </c>
      <c r="C3733" s="2">
        <v>5.9420990810474597E-3</v>
      </c>
      <c r="D3733" s="2">
        <v>0</v>
      </c>
      <c r="E3733" s="2">
        <v>0</v>
      </c>
      <c r="F3733" s="2">
        <v>5.3382991930477899E-3</v>
      </c>
    </row>
    <row r="3734" spans="1:6" x14ac:dyDescent="0.25">
      <c r="A3734" s="1" t="str">
        <f>"74403"</f>
        <v>74403</v>
      </c>
      <c r="B3734" s="1" t="str">
        <f>"40101"</f>
        <v>40101</v>
      </c>
      <c r="C3734" s="2">
        <v>0.99405790091895196</v>
      </c>
      <c r="D3734" s="2">
        <v>1</v>
      </c>
      <c r="E3734" s="2">
        <v>1</v>
      </c>
      <c r="F3734" s="2">
        <v>0.99466170080695204</v>
      </c>
    </row>
    <row r="3735" spans="1:6" x14ac:dyDescent="0.25">
      <c r="A3735" s="1" t="str">
        <f>"74359"</f>
        <v>74359</v>
      </c>
      <c r="B3735" s="1" t="str">
        <f>"40021"</f>
        <v>40021</v>
      </c>
      <c r="C3735" s="2">
        <v>0.118181818181818</v>
      </c>
      <c r="D3735" s="2">
        <v>0</v>
      </c>
      <c r="E3735" s="2">
        <v>0</v>
      </c>
      <c r="F3735" s="2">
        <v>0.11607142857142801</v>
      </c>
    </row>
    <row r="3736" spans="1:6" x14ac:dyDescent="0.25">
      <c r="A3736" s="1" t="str">
        <f>"74359"</f>
        <v>74359</v>
      </c>
      <c r="B3736" s="1" t="str">
        <f>"40041"</f>
        <v>40041</v>
      </c>
      <c r="C3736" s="2">
        <v>0.88181818181818095</v>
      </c>
      <c r="D3736" s="2">
        <v>1</v>
      </c>
      <c r="E3736" s="2">
        <v>1</v>
      </c>
      <c r="F3736" s="2">
        <v>0.88392857142857095</v>
      </c>
    </row>
    <row r="3737" spans="1:6" x14ac:dyDescent="0.25">
      <c r="A3737" s="1" t="str">
        <f>"74428"</f>
        <v>74428</v>
      </c>
      <c r="B3737" s="1" t="str">
        <f>"40111"</f>
        <v>40111</v>
      </c>
      <c r="C3737" s="2">
        <v>1.72117039586919E-3</v>
      </c>
      <c r="D3737" s="2">
        <v>0</v>
      </c>
      <c r="E3737" s="2">
        <v>0</v>
      </c>
      <c r="F3737" s="2">
        <v>1.7094017094017001E-3</v>
      </c>
    </row>
    <row r="3738" spans="1:6" x14ac:dyDescent="0.25">
      <c r="A3738" s="1" t="str">
        <f>"74428"</f>
        <v>74428</v>
      </c>
      <c r="B3738" s="1" t="str">
        <f>"40101"</f>
        <v>40101</v>
      </c>
      <c r="C3738" s="2">
        <v>0.62478485370051595</v>
      </c>
      <c r="D3738" s="2">
        <v>1</v>
      </c>
      <c r="E3738" s="2">
        <v>1</v>
      </c>
      <c r="F3738" s="2">
        <v>0.62735042735042701</v>
      </c>
    </row>
    <row r="3739" spans="1:6" x14ac:dyDescent="0.25">
      <c r="A3739" s="1" t="str">
        <f>"74428"</f>
        <v>74428</v>
      </c>
      <c r="B3739" s="1" t="str">
        <f>"40091"</f>
        <v>40091</v>
      </c>
      <c r="C3739" s="2">
        <v>0.373493975903614</v>
      </c>
      <c r="D3739" s="2">
        <v>0</v>
      </c>
      <c r="E3739" s="2">
        <v>0</v>
      </c>
      <c r="F3739" s="2">
        <v>0.37094017094017001</v>
      </c>
    </row>
    <row r="3740" spans="1:6" x14ac:dyDescent="0.25">
      <c r="A3740" s="1" t="str">
        <f>"74429"</f>
        <v>74429</v>
      </c>
      <c r="B3740" s="1" t="str">
        <f>"40145"</f>
        <v>40145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25">
      <c r="A3741" s="1" t="str">
        <f>"74129"</f>
        <v>74129</v>
      </c>
      <c r="B3741" s="1" t="str">
        <f>"40143"</f>
        <v>40143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tr">
        <f>"74442"</f>
        <v>74442</v>
      </c>
      <c r="B3742" s="1" t="str">
        <f>"40121"</f>
        <v>40121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tr">
        <f>"74653"</f>
        <v>74653</v>
      </c>
      <c r="B3743" s="1" t="str">
        <f>"40071"</f>
        <v>40071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25">
      <c r="A3744" s="1" t="str">
        <f>"74702"</f>
        <v>74702</v>
      </c>
      <c r="B3744" s="1" t="str">
        <f>"40013"</f>
        <v>40013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tr">
        <f>"74726"</f>
        <v>74726</v>
      </c>
      <c r="B3745" s="1" t="str">
        <f>"40013"</f>
        <v>40013</v>
      </c>
      <c r="C3745" s="2">
        <v>1</v>
      </c>
      <c r="D3745" s="2">
        <v>1</v>
      </c>
      <c r="E3745" s="2">
        <v>1</v>
      </c>
      <c r="F3745" s="2">
        <v>1</v>
      </c>
    </row>
    <row r="3746" spans="1:6" x14ac:dyDescent="0.25">
      <c r="A3746" s="1" t="str">
        <f>"74729"</f>
        <v>74729</v>
      </c>
      <c r="B3746" s="1" t="str">
        <f>"40005"</f>
        <v>40005</v>
      </c>
      <c r="C3746" s="2">
        <v>0.28662016487000602</v>
      </c>
      <c r="D3746" s="2">
        <v>0.422222222222222</v>
      </c>
      <c r="E3746" s="2">
        <v>0.5</v>
      </c>
      <c r="F3746" s="2">
        <v>0.29115479115479098</v>
      </c>
    </row>
    <row r="3747" spans="1:6" x14ac:dyDescent="0.25">
      <c r="A3747" s="1" t="str">
        <f>"74729"</f>
        <v>74729</v>
      </c>
      <c r="B3747" s="1" t="str">
        <f>"40013"</f>
        <v>40013</v>
      </c>
      <c r="C3747" s="2">
        <v>0.71337983512999303</v>
      </c>
      <c r="D3747" s="2">
        <v>0.57777777777777695</v>
      </c>
      <c r="E3747" s="2">
        <v>0.5</v>
      </c>
      <c r="F3747" s="2">
        <v>0.70884520884520796</v>
      </c>
    </row>
    <row r="3748" spans="1:6" x14ac:dyDescent="0.25">
      <c r="A3748" s="1" t="str">
        <f>"74832"</f>
        <v>74832</v>
      </c>
      <c r="B3748" s="1" t="str">
        <f>"40081"</f>
        <v>40081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tr">
        <f>"74834"</f>
        <v>74834</v>
      </c>
      <c r="B3749" s="1" t="str">
        <f>"40081"</f>
        <v>40081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tr">
        <f>"74836"</f>
        <v>74836</v>
      </c>
      <c r="B3750" s="1" t="str">
        <f>"40069"</f>
        <v>40069</v>
      </c>
      <c r="C3750" s="2">
        <v>1</v>
      </c>
      <c r="D3750" s="2">
        <v>0</v>
      </c>
      <c r="E3750" s="2">
        <v>1</v>
      </c>
      <c r="F3750" s="2">
        <v>1</v>
      </c>
    </row>
    <row r="3751" spans="1:6" x14ac:dyDescent="0.25">
      <c r="A3751" s="1" t="str">
        <f>"74733"</f>
        <v>74733</v>
      </c>
      <c r="B3751" s="1" t="str">
        <f>"40013"</f>
        <v>40013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tr">
        <f>"74735"</f>
        <v>74735</v>
      </c>
      <c r="B3752" s="1" t="str">
        <f>"40023"</f>
        <v>40023</v>
      </c>
      <c r="C3752" s="2">
        <v>0.91118421052631504</v>
      </c>
      <c r="D3752" s="2">
        <v>0.85</v>
      </c>
      <c r="E3752" s="2">
        <v>1</v>
      </c>
      <c r="F3752" s="2">
        <v>0.91035218783351102</v>
      </c>
    </row>
    <row r="3753" spans="1:6" x14ac:dyDescent="0.25">
      <c r="A3753" s="1" t="str">
        <f>"74735"</f>
        <v>74735</v>
      </c>
      <c r="B3753" s="1" t="str">
        <f>"40127"</f>
        <v>40127</v>
      </c>
      <c r="C3753" s="2">
        <v>8.8815789473684195E-2</v>
      </c>
      <c r="D3753" s="2">
        <v>0.15</v>
      </c>
      <c r="E3753" s="2">
        <v>0</v>
      </c>
      <c r="F3753" s="2">
        <v>8.9647812166488705E-2</v>
      </c>
    </row>
    <row r="3754" spans="1:6" x14ac:dyDescent="0.25">
      <c r="A3754" s="1" t="str">
        <f>"74748"</f>
        <v>74748</v>
      </c>
      <c r="B3754" s="1" t="str">
        <f>"40069"</f>
        <v>40069</v>
      </c>
      <c r="C3754" s="2">
        <v>0.55495978552278802</v>
      </c>
      <c r="D3754" s="2">
        <v>0.81818181818181801</v>
      </c>
      <c r="E3754" s="2">
        <v>0.5</v>
      </c>
      <c r="F3754" s="2">
        <v>0.56217616580310803</v>
      </c>
    </row>
    <row r="3755" spans="1:6" x14ac:dyDescent="0.25">
      <c r="A3755" s="1" t="str">
        <f>"74748"</f>
        <v>74748</v>
      </c>
      <c r="B3755" s="1" t="str">
        <f>"40013"</f>
        <v>40013</v>
      </c>
      <c r="C3755" s="2">
        <v>9.6514745308310904E-2</v>
      </c>
      <c r="D3755" s="2">
        <v>0</v>
      </c>
      <c r="E3755" s="2">
        <v>0.5</v>
      </c>
      <c r="F3755" s="2">
        <v>9.5854922279792698E-2</v>
      </c>
    </row>
    <row r="3756" spans="1:6" x14ac:dyDescent="0.25">
      <c r="A3756" s="1" t="str">
        <f>"74748"</f>
        <v>74748</v>
      </c>
      <c r="B3756" s="1" t="str">
        <f>"40005"</f>
        <v>40005</v>
      </c>
      <c r="C3756" s="2">
        <v>0.34852546916889998</v>
      </c>
      <c r="D3756" s="2">
        <v>0.18181818181818099</v>
      </c>
      <c r="E3756" s="2">
        <v>0</v>
      </c>
      <c r="F3756" s="2">
        <v>0.341968911917098</v>
      </c>
    </row>
    <row r="3757" spans="1:6" x14ac:dyDescent="0.25">
      <c r="A3757" s="1" t="str">
        <f>"74801"</f>
        <v>74801</v>
      </c>
      <c r="B3757" s="1" t="str">
        <f>"40125"</f>
        <v>40125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tr">
        <f>"74857"</f>
        <v>74857</v>
      </c>
      <c r="B3758" s="1" t="str">
        <f>"40109"</f>
        <v>40109</v>
      </c>
      <c r="C3758" s="2">
        <v>0.256724303554274</v>
      </c>
      <c r="D3758" s="2">
        <v>0.48076923076923</v>
      </c>
      <c r="E3758" s="2">
        <v>0.6</v>
      </c>
      <c r="F3758" s="2">
        <v>0.25989102108505002</v>
      </c>
    </row>
    <row r="3759" spans="1:6" x14ac:dyDescent="0.25">
      <c r="A3759" s="1" t="str">
        <f>"74857"</f>
        <v>74857</v>
      </c>
      <c r="B3759" s="1" t="str">
        <f>"40125"</f>
        <v>40125</v>
      </c>
      <c r="C3759" s="2">
        <v>1.1047070124879901E-2</v>
      </c>
      <c r="D3759" s="2">
        <v>0</v>
      </c>
      <c r="E3759" s="2">
        <v>0</v>
      </c>
      <c r="F3759" s="2">
        <v>1.08978914949064E-2</v>
      </c>
    </row>
    <row r="3760" spans="1:6" x14ac:dyDescent="0.25">
      <c r="A3760" s="1" t="str">
        <f>"74857"</f>
        <v>74857</v>
      </c>
      <c r="B3760" s="1" t="str">
        <f>"40027"</f>
        <v>40027</v>
      </c>
      <c r="C3760" s="2">
        <v>0.73222862632084496</v>
      </c>
      <c r="D3760" s="2">
        <v>0.51923076923076905</v>
      </c>
      <c r="E3760" s="2">
        <v>0.4</v>
      </c>
      <c r="F3760" s="2">
        <v>0.72921108742004204</v>
      </c>
    </row>
    <row r="3761" spans="1:6" x14ac:dyDescent="0.25">
      <c r="A3761" s="1" t="str">
        <f>"74547"</f>
        <v>74547</v>
      </c>
      <c r="B3761" s="1" t="str">
        <f>"40077"</f>
        <v>40077</v>
      </c>
      <c r="C3761" s="2">
        <v>3.2009484291641903E-2</v>
      </c>
      <c r="D3761" s="2">
        <v>0</v>
      </c>
      <c r="E3761" s="2">
        <v>0</v>
      </c>
      <c r="F3761" s="2">
        <v>2.8923406534547402E-2</v>
      </c>
    </row>
    <row r="3762" spans="1:6" x14ac:dyDescent="0.25">
      <c r="A3762" s="1" t="str">
        <f>"74547"</f>
        <v>74547</v>
      </c>
      <c r="B3762" s="1" t="str">
        <f>"40121"</f>
        <v>40121</v>
      </c>
      <c r="C3762" s="2">
        <v>0.96799051570835803</v>
      </c>
      <c r="D3762" s="2">
        <v>1</v>
      </c>
      <c r="E3762" s="2">
        <v>1</v>
      </c>
      <c r="F3762" s="2">
        <v>0.97107659346545205</v>
      </c>
    </row>
    <row r="3763" spans="1:6" x14ac:dyDescent="0.25">
      <c r="A3763" s="1" t="str">
        <f>"74553"</f>
        <v>74553</v>
      </c>
      <c r="B3763" s="1" t="str">
        <f>"40121"</f>
        <v>40121</v>
      </c>
      <c r="C3763" s="2">
        <v>0.83072100313479602</v>
      </c>
      <c r="D3763" s="2">
        <v>1</v>
      </c>
      <c r="E3763" s="2">
        <v>1</v>
      </c>
      <c r="F3763" s="2">
        <v>0.83636363636363598</v>
      </c>
    </row>
    <row r="3764" spans="1:6" x14ac:dyDescent="0.25">
      <c r="A3764" s="1" t="str">
        <f>"74553"</f>
        <v>74553</v>
      </c>
      <c r="B3764" s="1" t="str">
        <f>"40005"</f>
        <v>40005</v>
      </c>
      <c r="C3764" s="2">
        <v>0.16927899686520301</v>
      </c>
      <c r="D3764" s="2">
        <v>0</v>
      </c>
      <c r="E3764" s="2">
        <v>0</v>
      </c>
      <c r="F3764" s="2">
        <v>0.163636363636363</v>
      </c>
    </row>
    <row r="3765" spans="1:6" x14ac:dyDescent="0.25">
      <c r="A3765" s="1" t="str">
        <f>"74554"</f>
        <v>74554</v>
      </c>
      <c r="B3765" s="1" t="str">
        <f>"40121"</f>
        <v>40121</v>
      </c>
      <c r="C3765" s="2">
        <v>1</v>
      </c>
      <c r="D3765" s="2">
        <v>0</v>
      </c>
      <c r="E3765" s="2">
        <v>1</v>
      </c>
      <c r="F3765" s="2">
        <v>1</v>
      </c>
    </row>
    <row r="3766" spans="1:6" x14ac:dyDescent="0.25">
      <c r="A3766" s="1" t="str">
        <f>"74577"</f>
        <v>74577</v>
      </c>
      <c r="B3766" s="1" t="str">
        <f>"40079"</f>
        <v>40079</v>
      </c>
      <c r="C3766" s="2">
        <v>1</v>
      </c>
      <c r="D3766" s="2">
        <v>0</v>
      </c>
      <c r="E3766" s="2">
        <v>1</v>
      </c>
      <c r="F3766" s="2">
        <v>1</v>
      </c>
    </row>
    <row r="3767" spans="1:6" x14ac:dyDescent="0.25">
      <c r="A3767" s="1" t="str">
        <f>"75014"</f>
        <v>75014</v>
      </c>
      <c r="B3767" s="1" t="str">
        <f>"48113"</f>
        <v>48113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tr">
        <f>"74955"</f>
        <v>74955</v>
      </c>
      <c r="B3768" s="1" t="str">
        <f>"40135"</f>
        <v>40135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tr">
        <f>"74956"</f>
        <v>74956</v>
      </c>
      <c r="B3769" s="1" t="str">
        <f>"40079"</f>
        <v>40079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tr">
        <f>"74957"</f>
        <v>74957</v>
      </c>
      <c r="B3770" s="1" t="str">
        <f>"40079"</f>
        <v>40079</v>
      </c>
      <c r="C3770" s="2">
        <v>0.56097560975609695</v>
      </c>
      <c r="D3770" s="2">
        <v>0.5</v>
      </c>
      <c r="E3770" s="2">
        <v>0</v>
      </c>
      <c r="F3770" s="2">
        <v>0.55454545454545401</v>
      </c>
    </row>
    <row r="3771" spans="1:6" x14ac:dyDescent="0.25">
      <c r="A3771" s="1" t="str">
        <f>"74957"</f>
        <v>74957</v>
      </c>
      <c r="B3771" s="1" t="str">
        <f>"40089"</f>
        <v>40089</v>
      </c>
      <c r="C3771" s="2">
        <v>0.439024390243902</v>
      </c>
      <c r="D3771" s="2">
        <v>0.5</v>
      </c>
      <c r="E3771" s="2">
        <v>1</v>
      </c>
      <c r="F3771" s="2">
        <v>0.44545454545454499</v>
      </c>
    </row>
    <row r="3772" spans="1:6" x14ac:dyDescent="0.25">
      <c r="A3772" s="1" t="str">
        <f>"74942"</f>
        <v>74942</v>
      </c>
      <c r="B3772" s="1" t="str">
        <f>"40079"</f>
        <v>40079</v>
      </c>
      <c r="C3772" s="2">
        <v>0</v>
      </c>
      <c r="D3772" s="2">
        <v>0</v>
      </c>
      <c r="E3772" s="2">
        <v>1</v>
      </c>
      <c r="F3772" s="2">
        <v>1</v>
      </c>
    </row>
    <row r="3773" spans="1:6" x14ac:dyDescent="0.25">
      <c r="A3773" s="1" t="str">
        <f>"75021"</f>
        <v>75021</v>
      </c>
      <c r="B3773" s="1" t="str">
        <f>"48181"</f>
        <v>48181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tr">
        <f>"74964"</f>
        <v>74964</v>
      </c>
      <c r="B3774" s="1" t="str">
        <f>"40041"</f>
        <v>40041</v>
      </c>
      <c r="C3774" s="2">
        <v>0.145278450363196</v>
      </c>
      <c r="D3774" s="2">
        <v>0.40425531914893598</v>
      </c>
      <c r="E3774" s="2">
        <v>0.66666666666666596</v>
      </c>
      <c r="F3774" s="2">
        <v>0.15334900117508801</v>
      </c>
    </row>
    <row r="3775" spans="1:6" x14ac:dyDescent="0.25">
      <c r="A3775" s="1" t="str">
        <f>"74964"</f>
        <v>74964</v>
      </c>
      <c r="B3775" s="1" t="str">
        <f>"40001"</f>
        <v>40001</v>
      </c>
      <c r="C3775" s="2">
        <v>0.85472154963680302</v>
      </c>
      <c r="D3775" s="2">
        <v>0.59574468085106302</v>
      </c>
      <c r="E3775" s="2">
        <v>0.33333333333333298</v>
      </c>
      <c r="F3775" s="2">
        <v>0.84665099882491102</v>
      </c>
    </row>
    <row r="3776" spans="1:6" x14ac:dyDescent="0.25">
      <c r="A3776" s="1" t="str">
        <f>"75067"</f>
        <v>75067</v>
      </c>
      <c r="B3776" s="1" t="str">
        <f>"48113"</f>
        <v>48113</v>
      </c>
      <c r="C3776" s="2">
        <v>6.4703643472544198E-3</v>
      </c>
      <c r="D3776" s="2">
        <v>0</v>
      </c>
      <c r="E3776" s="2">
        <v>0</v>
      </c>
      <c r="F3776" s="2">
        <v>5.8246379068680803E-3</v>
      </c>
    </row>
    <row r="3777" spans="1:6" x14ac:dyDescent="0.25">
      <c r="A3777" s="1" t="str">
        <f>"75067"</f>
        <v>75067</v>
      </c>
      <c r="B3777" s="1" t="str">
        <f>"48121"</f>
        <v>48121</v>
      </c>
      <c r="C3777" s="2">
        <v>0.99352963565274499</v>
      </c>
      <c r="D3777" s="2">
        <v>1</v>
      </c>
      <c r="E3777" s="2">
        <v>1</v>
      </c>
      <c r="F3777" s="2">
        <v>0.99417536209313095</v>
      </c>
    </row>
    <row r="3778" spans="1:6" x14ac:dyDescent="0.25">
      <c r="A3778" s="1" t="str">
        <f>"75043"</f>
        <v>75043</v>
      </c>
      <c r="B3778" s="1" t="str">
        <f>"48113"</f>
        <v>48113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tr">
        <f>"75071"</f>
        <v>75071</v>
      </c>
      <c r="B3779" s="1" t="str">
        <f>"48085"</f>
        <v>48085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tr">
        <f>"75075"</f>
        <v>75075</v>
      </c>
      <c r="B3780" s="1" t="str">
        <f>"48085"</f>
        <v>48085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tr">
        <f>"75114"</f>
        <v>75114</v>
      </c>
      <c r="B3781" s="1" t="str">
        <f>"48257"</f>
        <v>48257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tr">
        <f>"75116"</f>
        <v>75116</v>
      </c>
      <c r="B3782" s="1" t="str">
        <f>"48113"</f>
        <v>48113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tr">
        <f>"75098"</f>
        <v>75098</v>
      </c>
      <c r="B3783" s="1" t="str">
        <f>"48397"</f>
        <v>48397</v>
      </c>
      <c r="C3783" s="2">
        <v>2.1897506348611599E-2</v>
      </c>
      <c r="D3783" s="2">
        <v>2.5789813023855499E-3</v>
      </c>
      <c r="E3783" s="2">
        <v>4.7732696897374704E-3</v>
      </c>
      <c r="F3783" s="2">
        <v>2.0468623754376501E-2</v>
      </c>
    </row>
    <row r="3784" spans="1:6" x14ac:dyDescent="0.25">
      <c r="A3784" s="1" t="str">
        <f>"75098"</f>
        <v>75098</v>
      </c>
      <c r="B3784" s="1" t="str">
        <f>"48113"</f>
        <v>48113</v>
      </c>
      <c r="C3784" s="2">
        <v>3.4927771533241697E-2</v>
      </c>
      <c r="D3784" s="2">
        <v>9.6711798839458404E-3</v>
      </c>
      <c r="E3784" s="2">
        <v>4.7732696897374704E-3</v>
      </c>
      <c r="F3784" s="2">
        <v>3.2934477319071898E-2</v>
      </c>
    </row>
    <row r="3785" spans="1:6" x14ac:dyDescent="0.25">
      <c r="A3785" s="1" t="str">
        <f>"75098"</f>
        <v>75098</v>
      </c>
      <c r="B3785" s="1" t="str">
        <f>"48085"</f>
        <v>48085</v>
      </c>
      <c r="C3785" s="2">
        <v>0.94317472211814601</v>
      </c>
      <c r="D3785" s="2">
        <v>0.98774983881366796</v>
      </c>
      <c r="E3785" s="2">
        <v>0.99045346062052497</v>
      </c>
      <c r="F3785" s="2">
        <v>0.94659689892655097</v>
      </c>
    </row>
    <row r="3786" spans="1:6" x14ac:dyDescent="0.25">
      <c r="A3786" s="1" t="str">
        <f>"75106"</f>
        <v>75106</v>
      </c>
      <c r="B3786" s="1" t="str">
        <f>"48113"</f>
        <v>48113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tr">
        <f>"75109"</f>
        <v>75109</v>
      </c>
      <c r="B3787" s="1" t="str">
        <f>"48349"</f>
        <v>48349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tr">
        <f>"75121"</f>
        <v>75121</v>
      </c>
      <c r="B3788" s="1" t="str">
        <f>"48085"</f>
        <v>48085</v>
      </c>
      <c r="C3788" s="2">
        <v>0</v>
      </c>
      <c r="D3788" s="2">
        <v>1</v>
      </c>
      <c r="E3788" s="2">
        <v>0</v>
      </c>
      <c r="F3788" s="2">
        <v>1</v>
      </c>
    </row>
    <row r="3789" spans="1:6" x14ac:dyDescent="0.25">
      <c r="A3789" s="1" t="str">
        <f>"75146"</f>
        <v>75146</v>
      </c>
      <c r="B3789" s="1" t="str">
        <f>"48139"</f>
        <v>48139</v>
      </c>
      <c r="C3789" s="2">
        <v>4.0401834461672803E-3</v>
      </c>
      <c r="D3789" s="2">
        <v>0</v>
      </c>
      <c r="E3789" s="2">
        <v>0</v>
      </c>
      <c r="F3789" s="2">
        <v>3.6702708064676099E-3</v>
      </c>
    </row>
    <row r="3790" spans="1:6" x14ac:dyDescent="0.25">
      <c r="A3790" s="1" t="str">
        <f>"75146"</f>
        <v>75146</v>
      </c>
      <c r="B3790" s="1" t="str">
        <f>"48113"</f>
        <v>48113</v>
      </c>
      <c r="C3790" s="2">
        <v>0.99595981655383203</v>
      </c>
      <c r="D3790" s="2">
        <v>1</v>
      </c>
      <c r="E3790" s="2">
        <v>1</v>
      </c>
      <c r="F3790" s="2">
        <v>0.99632972919353202</v>
      </c>
    </row>
    <row r="3791" spans="1:6" x14ac:dyDescent="0.25">
      <c r="A3791" s="1" t="str">
        <f>"75142"</f>
        <v>75142</v>
      </c>
      <c r="B3791" s="1" t="str">
        <f>"48257"</f>
        <v>48257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tr">
        <f>"75201"</f>
        <v>75201</v>
      </c>
      <c r="B3792" s="1" t="str">
        <f>"48113"</f>
        <v>48113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tr">
        <f>"75212"</f>
        <v>75212</v>
      </c>
      <c r="B3793" s="1" t="str">
        <f>"48113"</f>
        <v>48113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tr">
        <f>"75164"</f>
        <v>75164</v>
      </c>
      <c r="B3794" s="1" t="str">
        <f>"48085"</f>
        <v>48085</v>
      </c>
      <c r="C3794" s="2">
        <v>0</v>
      </c>
      <c r="D3794" s="2">
        <v>1</v>
      </c>
      <c r="E3794" s="2">
        <v>0</v>
      </c>
      <c r="F3794" s="2">
        <v>1</v>
      </c>
    </row>
    <row r="3795" spans="1:6" x14ac:dyDescent="0.25">
      <c r="A3795" s="1" t="str">
        <f>"75216"</f>
        <v>75216</v>
      </c>
      <c r="B3795" s="1" t="str">
        <f t="shared" ref="B3795:B3808" si="16">"48113"</f>
        <v>48113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25">
      <c r="A3796" s="1" t="str">
        <f>"75234"</f>
        <v>75234</v>
      </c>
      <c r="B3796" s="1" t="str">
        <f t="shared" si="16"/>
        <v>48113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25">
      <c r="A3797" s="1" t="str">
        <f>"75240"</f>
        <v>75240</v>
      </c>
      <c r="B3797" s="1" t="str">
        <f t="shared" si="16"/>
        <v>48113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25">
      <c r="A3798" s="1" t="str">
        <f>"75242"</f>
        <v>75242</v>
      </c>
      <c r="B3798" s="1" t="str">
        <f t="shared" si="16"/>
        <v>48113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25">
      <c r="A3799" s="1" t="str">
        <f>"75244"</f>
        <v>75244</v>
      </c>
      <c r="B3799" s="1" t="str">
        <f t="shared" si="16"/>
        <v>48113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25">
      <c r="A3800" s="1" t="str">
        <f>"75237"</f>
        <v>75237</v>
      </c>
      <c r="B3800" s="1" t="str">
        <f t="shared" si="16"/>
        <v>48113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tr">
        <f>"75247"</f>
        <v>75247</v>
      </c>
      <c r="B3801" s="1" t="str">
        <f t="shared" si="16"/>
        <v>48113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25">
      <c r="A3802" s="1" t="str">
        <f>"75251"</f>
        <v>75251</v>
      </c>
      <c r="B3802" s="1" t="str">
        <f t="shared" si="16"/>
        <v>48113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25">
      <c r="A3803" s="1" t="str">
        <f>"75227"</f>
        <v>75227</v>
      </c>
      <c r="B3803" s="1" t="str">
        <f t="shared" si="16"/>
        <v>48113</v>
      </c>
      <c r="C3803" s="2">
        <v>1</v>
      </c>
      <c r="D3803" s="2">
        <v>1</v>
      </c>
      <c r="E3803" s="2">
        <v>1</v>
      </c>
      <c r="F3803" s="2">
        <v>1</v>
      </c>
    </row>
    <row r="3804" spans="1:6" x14ac:dyDescent="0.25">
      <c r="A3804" s="1" t="str">
        <f>"75336"</f>
        <v>75336</v>
      </c>
      <c r="B3804" s="1" t="str">
        <f t="shared" si="16"/>
        <v>48113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25">
      <c r="A3805" s="1" t="str">
        <f>"75356"</f>
        <v>75356</v>
      </c>
      <c r="B3805" s="1" t="str">
        <f t="shared" si="16"/>
        <v>48113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25">
      <c r="A3806" s="1" t="str">
        <f>"75374"</f>
        <v>75374</v>
      </c>
      <c r="B3806" s="1" t="str">
        <f t="shared" si="16"/>
        <v>48113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tr">
        <f>"75357"</f>
        <v>75357</v>
      </c>
      <c r="B3807" s="1" t="str">
        <f t="shared" si="16"/>
        <v>48113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tr">
        <f>"75342"</f>
        <v>75342</v>
      </c>
      <c r="B3808" s="1" t="str">
        <f t="shared" si="16"/>
        <v>48113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tr">
        <f>"75409"</f>
        <v>75409</v>
      </c>
      <c r="B3809" s="1" t="str">
        <f>"48085"</f>
        <v>48085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tr">
        <f>"75411"</f>
        <v>75411</v>
      </c>
      <c r="B3810" s="1" t="str">
        <f>"48277"</f>
        <v>48277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tr">
        <f>"75414"</f>
        <v>75414</v>
      </c>
      <c r="B3811" s="1" t="str">
        <f>"48147"</f>
        <v>48147</v>
      </c>
      <c r="C3811" s="2">
        <v>1.45348837209302E-3</v>
      </c>
      <c r="D3811" s="2">
        <v>0</v>
      </c>
      <c r="E3811" s="2">
        <v>0</v>
      </c>
      <c r="F3811" s="2">
        <v>1.36705399863294E-3</v>
      </c>
    </row>
    <row r="3812" spans="1:6" x14ac:dyDescent="0.25">
      <c r="A3812" s="1" t="str">
        <f>"75414"</f>
        <v>75414</v>
      </c>
      <c r="B3812" s="1" t="str">
        <f>"48181"</f>
        <v>48181</v>
      </c>
      <c r="C3812" s="2">
        <v>0.99854651162790597</v>
      </c>
      <c r="D3812" s="2">
        <v>1</v>
      </c>
      <c r="E3812" s="2">
        <v>1</v>
      </c>
      <c r="F3812" s="2">
        <v>0.99863294600136698</v>
      </c>
    </row>
    <row r="3813" spans="1:6" x14ac:dyDescent="0.25">
      <c r="A3813" s="1" t="str">
        <f>"75501"</f>
        <v>75501</v>
      </c>
      <c r="B3813" s="1" t="str">
        <f>"05091"</f>
        <v>05091</v>
      </c>
      <c r="C3813" s="2">
        <v>0</v>
      </c>
      <c r="D3813" s="2">
        <v>5.1706308169596597E-4</v>
      </c>
      <c r="E3813" s="2">
        <v>1.5898251192368799E-3</v>
      </c>
      <c r="F3813" s="2">
        <v>9.2340366591255304E-5</v>
      </c>
    </row>
    <row r="3814" spans="1:6" x14ac:dyDescent="0.25">
      <c r="A3814" s="1" t="str">
        <f>"75501"</f>
        <v>75501</v>
      </c>
      <c r="B3814" s="1" t="str">
        <f>"48037"</f>
        <v>48037</v>
      </c>
      <c r="C3814" s="2">
        <v>1</v>
      </c>
      <c r="D3814" s="2">
        <v>0.99948293691830403</v>
      </c>
      <c r="E3814" s="2">
        <v>0.998410174880763</v>
      </c>
      <c r="F3814" s="2">
        <v>0.999907659633408</v>
      </c>
    </row>
    <row r="3815" spans="1:6" x14ac:dyDescent="0.25">
      <c r="A3815" s="1" t="str">
        <f>"75485"</f>
        <v>75485</v>
      </c>
      <c r="B3815" s="1" t="str">
        <f>"48085"</f>
        <v>48085</v>
      </c>
      <c r="C3815" s="2">
        <v>0</v>
      </c>
      <c r="D3815" s="2">
        <v>0</v>
      </c>
      <c r="E3815" s="2">
        <v>1</v>
      </c>
      <c r="F3815" s="2">
        <v>1</v>
      </c>
    </row>
    <row r="3816" spans="1:6" x14ac:dyDescent="0.25">
      <c r="A3816" s="1" t="str">
        <f>"75469"</f>
        <v>75469</v>
      </c>
      <c r="B3816" s="1" t="str">
        <f>"48231"</f>
        <v>48231</v>
      </c>
      <c r="C3816" s="2">
        <v>0.11267605633802801</v>
      </c>
      <c r="D3816" s="2">
        <v>0</v>
      </c>
      <c r="E3816" s="2">
        <v>0</v>
      </c>
      <c r="F3816" s="2">
        <v>8.4656084656084596E-2</v>
      </c>
    </row>
    <row r="3817" spans="1:6" x14ac:dyDescent="0.25">
      <c r="A3817" s="1" t="str">
        <f>"75469"</f>
        <v>75469</v>
      </c>
      <c r="B3817" s="1" t="str">
        <f>"48119"</f>
        <v>48119</v>
      </c>
      <c r="C3817" s="2">
        <v>0.88732394366197098</v>
      </c>
      <c r="D3817" s="2">
        <v>1</v>
      </c>
      <c r="E3817" s="2">
        <v>1</v>
      </c>
      <c r="F3817" s="2">
        <v>0.91534391534391502</v>
      </c>
    </row>
    <row r="3818" spans="1:6" x14ac:dyDescent="0.25">
      <c r="A3818" s="1" t="str">
        <f>"75472"</f>
        <v>75472</v>
      </c>
      <c r="B3818" s="1" t="str">
        <f>"48379"</f>
        <v>48379</v>
      </c>
      <c r="C3818" s="2">
        <v>0.99199999999999999</v>
      </c>
      <c r="D3818" s="2">
        <v>1</v>
      </c>
      <c r="E3818" s="2">
        <v>1</v>
      </c>
      <c r="F3818" s="2">
        <v>0.99229640498899396</v>
      </c>
    </row>
    <row r="3819" spans="1:6" x14ac:dyDescent="0.25">
      <c r="A3819" s="1" t="str">
        <f>"75472"</f>
        <v>75472</v>
      </c>
      <c r="B3819" s="1" t="str">
        <f>"48223"</f>
        <v>48223</v>
      </c>
      <c r="C3819" s="2">
        <v>8.0000000000000002E-3</v>
      </c>
      <c r="D3819" s="2">
        <v>0</v>
      </c>
      <c r="E3819" s="2">
        <v>0</v>
      </c>
      <c r="F3819" s="2">
        <v>7.7035950110051297E-3</v>
      </c>
    </row>
    <row r="3820" spans="1:6" x14ac:dyDescent="0.25">
      <c r="A3820" s="1" t="str">
        <f>"75474"</f>
        <v>75474</v>
      </c>
      <c r="B3820" s="1" t="str">
        <f>"48231"</f>
        <v>48231</v>
      </c>
      <c r="C3820" s="2">
        <v>0.97441280671827801</v>
      </c>
      <c r="D3820" s="2">
        <v>0.98992443324936996</v>
      </c>
      <c r="E3820" s="2">
        <v>1</v>
      </c>
      <c r="F3820" s="2">
        <v>0.97540477073291298</v>
      </c>
    </row>
    <row r="3821" spans="1:6" x14ac:dyDescent="0.25">
      <c r="A3821" s="1" t="str">
        <f>"75474"</f>
        <v>75474</v>
      </c>
      <c r="B3821" s="1" t="str">
        <f>"48467"</f>
        <v>48467</v>
      </c>
      <c r="C3821" s="2">
        <v>1.1809473822333E-3</v>
      </c>
      <c r="D3821" s="2">
        <v>0</v>
      </c>
      <c r="E3821" s="2">
        <v>0</v>
      </c>
      <c r="F3821" s="2">
        <v>1.1123470522803099E-3</v>
      </c>
    </row>
    <row r="3822" spans="1:6" x14ac:dyDescent="0.25">
      <c r="A3822" s="1" t="str">
        <f>"75474"</f>
        <v>75474</v>
      </c>
      <c r="B3822" s="1" t="str">
        <f>"48257"</f>
        <v>48257</v>
      </c>
      <c r="C3822" s="2">
        <v>2.4406245899488199E-2</v>
      </c>
      <c r="D3822" s="2">
        <v>1.00755667506297E-2</v>
      </c>
      <c r="E3822" s="2">
        <v>0</v>
      </c>
      <c r="F3822" s="2">
        <v>2.3482882214806499E-2</v>
      </c>
    </row>
    <row r="3823" spans="1:6" x14ac:dyDescent="0.25">
      <c r="A3823" s="1" t="str">
        <f>"75470"</f>
        <v>75470</v>
      </c>
      <c r="B3823" s="1" t="str">
        <f>"48277"</f>
        <v>48277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tr">
        <f>"75421"</f>
        <v>75421</v>
      </c>
      <c r="B3824" s="1" t="str">
        <f>"48277"</f>
        <v>48277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25">
      <c r="A3825" s="1" t="str">
        <f>"75431"</f>
        <v>75431</v>
      </c>
      <c r="B3825" s="1" t="str">
        <f>"48499"</f>
        <v>48499</v>
      </c>
      <c r="C3825" s="2">
        <v>0.13886384129846699</v>
      </c>
      <c r="D3825" s="2">
        <v>0.28205128205128199</v>
      </c>
      <c r="E3825" s="2">
        <v>0</v>
      </c>
      <c r="F3825" s="2">
        <v>0.142487046632124</v>
      </c>
    </row>
    <row r="3826" spans="1:6" x14ac:dyDescent="0.25">
      <c r="A3826" s="1" t="str">
        <f>"75431"</f>
        <v>75431</v>
      </c>
      <c r="B3826" s="1" t="str">
        <f>"48223"</f>
        <v>48223</v>
      </c>
      <c r="C3826" s="2">
        <v>0.86113615870153204</v>
      </c>
      <c r="D3826" s="2">
        <v>0.71794871794871695</v>
      </c>
      <c r="E3826" s="2">
        <v>1</v>
      </c>
      <c r="F3826" s="2">
        <v>0.85751295336787503</v>
      </c>
    </row>
    <row r="3827" spans="1:6" x14ac:dyDescent="0.25">
      <c r="A3827" s="1" t="str">
        <f>"75560"</f>
        <v>75560</v>
      </c>
      <c r="B3827" s="1" t="str">
        <f>"48067"</f>
        <v>48067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tr">
        <f>"75572"</f>
        <v>75572</v>
      </c>
      <c r="B3828" s="1" t="str">
        <f>"48067"</f>
        <v>48067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tr">
        <f>"75573"</f>
        <v>75573</v>
      </c>
      <c r="B3829" s="1" t="str">
        <f>"48037"</f>
        <v>48037</v>
      </c>
      <c r="C3829" s="2">
        <v>0</v>
      </c>
      <c r="D3829" s="2">
        <v>1</v>
      </c>
      <c r="E3829" s="2">
        <v>1</v>
      </c>
      <c r="F3829" s="2">
        <v>1</v>
      </c>
    </row>
    <row r="3830" spans="1:6" x14ac:dyDescent="0.25">
      <c r="A3830" s="1" t="str">
        <f>"75669"</f>
        <v>75669</v>
      </c>
      <c r="B3830" s="1" t="str">
        <f>"48365"</f>
        <v>48365</v>
      </c>
      <c r="C3830" s="2">
        <v>0.84736842105263099</v>
      </c>
      <c r="D3830" s="2">
        <v>0.70588235294117596</v>
      </c>
      <c r="E3830" s="2">
        <v>1</v>
      </c>
      <c r="F3830" s="2">
        <v>0.84928229665071697</v>
      </c>
    </row>
    <row r="3831" spans="1:6" x14ac:dyDescent="0.25">
      <c r="A3831" s="1" t="str">
        <f>"75669"</f>
        <v>75669</v>
      </c>
      <c r="B3831" s="1" t="str">
        <f>"48401"</f>
        <v>48401</v>
      </c>
      <c r="C3831" s="2">
        <v>0.15263157894736801</v>
      </c>
      <c r="D3831" s="2">
        <v>0.29411764705882298</v>
      </c>
      <c r="E3831" s="2">
        <v>0</v>
      </c>
      <c r="F3831" s="2">
        <v>0.150717703349282</v>
      </c>
    </row>
    <row r="3832" spans="1:6" x14ac:dyDescent="0.25">
      <c r="A3832" s="1" t="str">
        <f>"75659"</f>
        <v>75659</v>
      </c>
      <c r="B3832" s="1" t="str">
        <f>"48203"</f>
        <v>48203</v>
      </c>
      <c r="C3832" s="2">
        <v>0</v>
      </c>
      <c r="D3832" s="2">
        <v>0</v>
      </c>
      <c r="E3832" s="2">
        <v>1</v>
      </c>
      <c r="F3832" s="2">
        <v>1</v>
      </c>
    </row>
    <row r="3833" spans="1:6" x14ac:dyDescent="0.25">
      <c r="A3833" s="1" t="str">
        <f>"75605"</f>
        <v>75605</v>
      </c>
      <c r="B3833" s="1" t="str">
        <f>"48459"</f>
        <v>48459</v>
      </c>
      <c r="C3833" s="2">
        <v>3.9393226716839102E-3</v>
      </c>
      <c r="D3833" s="2">
        <v>0</v>
      </c>
      <c r="E3833" s="2">
        <v>0</v>
      </c>
      <c r="F3833" s="2">
        <v>3.5255735634603198E-3</v>
      </c>
    </row>
    <row r="3834" spans="1:6" x14ac:dyDescent="0.25">
      <c r="A3834" s="1" t="str">
        <f>"75605"</f>
        <v>75605</v>
      </c>
      <c r="B3834" s="1" t="str">
        <f>"48203"</f>
        <v>48203</v>
      </c>
      <c r="C3834" s="2">
        <v>0.109830667920978</v>
      </c>
      <c r="D3834" s="2">
        <v>5.0911854103343403E-2</v>
      </c>
      <c r="E3834" s="2">
        <v>7.4999999999999997E-2</v>
      </c>
      <c r="F3834" s="2">
        <v>0.104504314881077</v>
      </c>
    </row>
    <row r="3835" spans="1:6" x14ac:dyDescent="0.25">
      <c r="A3835" s="1" t="str">
        <f>"75605"</f>
        <v>75605</v>
      </c>
      <c r="B3835" s="1" t="str">
        <f>"48183"</f>
        <v>48183</v>
      </c>
      <c r="C3835" s="2">
        <v>0.88623000940733698</v>
      </c>
      <c r="D3835" s="2">
        <v>0.94908814589665602</v>
      </c>
      <c r="E3835" s="2">
        <v>0.92500000000000004</v>
      </c>
      <c r="F3835" s="2">
        <v>0.89197011155546202</v>
      </c>
    </row>
    <row r="3836" spans="1:6" x14ac:dyDescent="0.25">
      <c r="A3836" s="1" t="str">
        <f>"75704"</f>
        <v>75704</v>
      </c>
      <c r="B3836" s="1" t="str">
        <f>"48423"</f>
        <v>48423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tr">
        <f>"75680"</f>
        <v>75680</v>
      </c>
      <c r="B3837" s="1" t="str">
        <f>"48401"</f>
        <v>48401</v>
      </c>
      <c r="C3837" s="2">
        <v>0</v>
      </c>
      <c r="D3837" s="2">
        <v>1</v>
      </c>
      <c r="E3837" s="2">
        <v>0</v>
      </c>
      <c r="F3837" s="2">
        <v>1</v>
      </c>
    </row>
    <row r="3838" spans="1:6" x14ac:dyDescent="0.25">
      <c r="A3838" s="1" t="str">
        <f>"75713"</f>
        <v>75713</v>
      </c>
      <c r="B3838" s="1" t="str">
        <f>"48423"</f>
        <v>48423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tr">
        <f>"75639"</f>
        <v>75639</v>
      </c>
      <c r="B3839" s="1" t="str">
        <f>"48203"</f>
        <v>48203</v>
      </c>
      <c r="C3839" s="2">
        <v>0.160247265810746</v>
      </c>
      <c r="D3839" s="2">
        <v>0.26086956521739102</v>
      </c>
      <c r="E3839" s="2">
        <v>0</v>
      </c>
      <c r="F3839" s="2">
        <v>0.162024141132776</v>
      </c>
    </row>
    <row r="3840" spans="1:6" x14ac:dyDescent="0.25">
      <c r="A3840" s="1" t="str">
        <f>"75639"</f>
        <v>75639</v>
      </c>
      <c r="B3840" s="1" t="str">
        <f>"48365"</f>
        <v>48365</v>
      </c>
      <c r="C3840" s="2">
        <v>0.839752734189253</v>
      </c>
      <c r="D3840" s="2">
        <v>0.73913043478260798</v>
      </c>
      <c r="E3840" s="2">
        <v>1</v>
      </c>
      <c r="F3840" s="2">
        <v>0.83797585886722303</v>
      </c>
    </row>
    <row r="3841" spans="1:6" x14ac:dyDescent="0.25">
      <c r="A3841" s="1" t="str">
        <f>"75762"</f>
        <v>75762</v>
      </c>
      <c r="B3841" s="1" t="str">
        <f>"48423"</f>
        <v>48423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tr">
        <f>"75759"</f>
        <v>75759</v>
      </c>
      <c r="B3842" s="1" t="str">
        <f>"48073"</f>
        <v>48073</v>
      </c>
      <c r="C3842" s="2">
        <v>1</v>
      </c>
      <c r="D3842" s="2">
        <v>1</v>
      </c>
      <c r="E3842" s="2">
        <v>0</v>
      </c>
      <c r="F3842" s="2">
        <v>1</v>
      </c>
    </row>
    <row r="3843" spans="1:6" x14ac:dyDescent="0.25">
      <c r="A3843" s="1" t="str">
        <f>"75862"</f>
        <v>75862</v>
      </c>
      <c r="B3843" s="1" t="str">
        <f>"48471"</f>
        <v>48471</v>
      </c>
      <c r="C3843" s="2">
        <v>3.2991865019584198E-2</v>
      </c>
      <c r="D3843" s="2">
        <v>1.1111111111111099E-2</v>
      </c>
      <c r="E3843" s="2">
        <v>8.3333333333333301E-2</v>
      </c>
      <c r="F3843" s="2">
        <v>3.2968657599053798E-2</v>
      </c>
    </row>
    <row r="3844" spans="1:6" x14ac:dyDescent="0.25">
      <c r="A3844" s="1" t="str">
        <f>"75862"</f>
        <v>75862</v>
      </c>
      <c r="B3844" s="1" t="str">
        <f>"48225"</f>
        <v>48225</v>
      </c>
      <c r="C3844" s="2">
        <v>1.05453449834287E-3</v>
      </c>
      <c r="D3844" s="2">
        <v>0</v>
      </c>
      <c r="E3844" s="2">
        <v>0</v>
      </c>
      <c r="F3844" s="2">
        <v>1.03489059727971E-3</v>
      </c>
    </row>
    <row r="3845" spans="1:6" x14ac:dyDescent="0.25">
      <c r="A3845" s="1" t="str">
        <f>"75862"</f>
        <v>75862</v>
      </c>
      <c r="B3845" s="1" t="str">
        <f>"48455"</f>
        <v>48455</v>
      </c>
      <c r="C3845" s="2">
        <v>0.96595360048207202</v>
      </c>
      <c r="D3845" s="2">
        <v>0.98888888888888804</v>
      </c>
      <c r="E3845" s="2">
        <v>0.91666666666666596</v>
      </c>
      <c r="F3845" s="2">
        <v>0.965996451803666</v>
      </c>
    </row>
    <row r="3846" spans="1:6" x14ac:dyDescent="0.25">
      <c r="A3846" s="1" t="str">
        <f>"75764"</f>
        <v>75764</v>
      </c>
      <c r="B3846" s="1" t="str">
        <f>"48073"</f>
        <v>48073</v>
      </c>
      <c r="C3846" s="2">
        <v>0</v>
      </c>
      <c r="D3846" s="2">
        <v>1</v>
      </c>
      <c r="E3846" s="2">
        <v>0</v>
      </c>
      <c r="F3846" s="2">
        <v>1</v>
      </c>
    </row>
    <row r="3847" spans="1:6" x14ac:dyDescent="0.25">
      <c r="A3847" s="1" t="str">
        <f>"75948"</f>
        <v>75948</v>
      </c>
      <c r="B3847" s="1" t="str">
        <f>"48403"</f>
        <v>48403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tr">
        <f>"75929"</f>
        <v>75929</v>
      </c>
      <c r="B3848" s="1" t="str">
        <f>"48405"</f>
        <v>48405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tr">
        <f>"75930"</f>
        <v>75930</v>
      </c>
      <c r="B3849" s="1" t="str">
        <f>"48405"</f>
        <v>48405</v>
      </c>
      <c r="C3849" s="2">
        <v>0.46278130409694102</v>
      </c>
      <c r="D3849" s="2">
        <v>0.32142857142857101</v>
      </c>
      <c r="E3849" s="2">
        <v>0.123076923076923</v>
      </c>
      <c r="F3849" s="2">
        <v>0.44852135815991201</v>
      </c>
    </row>
    <row r="3850" spans="1:6" x14ac:dyDescent="0.25">
      <c r="A3850" s="1" t="str">
        <f>"75930"</f>
        <v>75930</v>
      </c>
      <c r="B3850" s="1" t="str">
        <f>"48403"</f>
        <v>48403</v>
      </c>
      <c r="C3850" s="2">
        <v>0.53721869590305804</v>
      </c>
      <c r="D3850" s="2">
        <v>0.67857142857142805</v>
      </c>
      <c r="E3850" s="2">
        <v>0.87692307692307603</v>
      </c>
      <c r="F3850" s="2">
        <v>0.55147864184008699</v>
      </c>
    </row>
    <row r="3851" spans="1:6" x14ac:dyDescent="0.25">
      <c r="A3851" s="1" t="str">
        <f>"75933"</f>
        <v>75933</v>
      </c>
      <c r="B3851" s="1" t="str">
        <f>"48241"</f>
        <v>48241</v>
      </c>
      <c r="C3851" s="2">
        <v>0.16802610114192401</v>
      </c>
      <c r="D3851" s="2">
        <v>6.25E-2</v>
      </c>
      <c r="E3851" s="2">
        <v>0</v>
      </c>
      <c r="F3851" s="2">
        <v>0.16666666666666599</v>
      </c>
    </row>
    <row r="3852" spans="1:6" x14ac:dyDescent="0.25">
      <c r="A3852" s="1" t="str">
        <f>"75933"</f>
        <v>75933</v>
      </c>
      <c r="B3852" s="1" t="str">
        <f>"48351"</f>
        <v>48351</v>
      </c>
      <c r="C3852" s="2">
        <v>0.83197389885807504</v>
      </c>
      <c r="D3852" s="2">
        <v>0.9375</v>
      </c>
      <c r="E3852" s="2">
        <v>0</v>
      </c>
      <c r="F3852" s="2">
        <v>0.83333333333333304</v>
      </c>
    </row>
    <row r="3853" spans="1:6" x14ac:dyDescent="0.25">
      <c r="A3853" s="1" t="str">
        <f>"75915"</f>
        <v>75915</v>
      </c>
      <c r="B3853" s="1" t="str">
        <f>"48005"</f>
        <v>48005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tr">
        <f>"75779"</f>
        <v>75779</v>
      </c>
      <c r="B3854" s="1" t="str">
        <f>"48001"</f>
        <v>48001</v>
      </c>
      <c r="C3854" s="2">
        <v>1</v>
      </c>
      <c r="D3854" s="2">
        <v>0</v>
      </c>
      <c r="E3854" s="2">
        <v>1</v>
      </c>
      <c r="F3854" s="2">
        <v>1</v>
      </c>
    </row>
    <row r="3855" spans="1:6" x14ac:dyDescent="0.25">
      <c r="A3855" s="1" t="str">
        <f>"75788"</f>
        <v>75788</v>
      </c>
      <c r="B3855" s="1" t="str">
        <f>"48347"</f>
        <v>48347</v>
      </c>
      <c r="C3855" s="2">
        <v>0</v>
      </c>
      <c r="D3855" s="2">
        <v>1</v>
      </c>
      <c r="E3855" s="2">
        <v>0</v>
      </c>
      <c r="F3855" s="2">
        <v>1</v>
      </c>
    </row>
    <row r="3856" spans="1:6" x14ac:dyDescent="0.25">
      <c r="A3856" s="1" t="str">
        <f>"75833"</f>
        <v>75833</v>
      </c>
      <c r="B3856" s="1" t="str">
        <f>"48289"</f>
        <v>48289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tr">
        <f>"75838"</f>
        <v>75838</v>
      </c>
      <c r="B3857" s="1" t="str">
        <f>"48293"</f>
        <v>48293</v>
      </c>
      <c r="C3857" s="2">
        <v>0.131914893617021</v>
      </c>
      <c r="D3857" s="2">
        <v>0.05</v>
      </c>
      <c r="E3857" s="2">
        <v>0</v>
      </c>
      <c r="F3857" s="2">
        <v>0.12804878048780399</v>
      </c>
    </row>
    <row r="3858" spans="1:6" x14ac:dyDescent="0.25">
      <c r="A3858" s="1" t="str">
        <f>"75838"</f>
        <v>75838</v>
      </c>
      <c r="B3858" s="1" t="str">
        <f>"48161"</f>
        <v>48161</v>
      </c>
      <c r="C3858" s="2">
        <v>0.86808510638297798</v>
      </c>
      <c r="D3858" s="2">
        <v>0.95</v>
      </c>
      <c r="E3858" s="2">
        <v>1</v>
      </c>
      <c r="F3858" s="2">
        <v>0.87195121951219501</v>
      </c>
    </row>
    <row r="3859" spans="1:6" x14ac:dyDescent="0.25">
      <c r="A3859" s="1" t="str">
        <f>"75968"</f>
        <v>75968</v>
      </c>
      <c r="B3859" s="1" t="str">
        <f>"48403"</f>
        <v>48403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tr">
        <f>"76015"</f>
        <v>76015</v>
      </c>
      <c r="B3860" s="1" t="str">
        <f>"48439"</f>
        <v>48439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tr">
        <f>"75973"</f>
        <v>75973</v>
      </c>
      <c r="B3861" s="1" t="str">
        <f>"48419"</f>
        <v>48419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tr">
        <f>"76035"</f>
        <v>76035</v>
      </c>
      <c r="B3862" s="1" t="str">
        <f>"48251"</f>
        <v>48251</v>
      </c>
      <c r="C3862" s="2">
        <v>6.17495711835334E-2</v>
      </c>
      <c r="D3862" s="2">
        <v>9.2307692307692299E-2</v>
      </c>
      <c r="E3862" s="2">
        <v>9.5238095238095205E-2</v>
      </c>
      <c r="F3862" s="2">
        <v>6.52999240698557E-2</v>
      </c>
    </row>
    <row r="3863" spans="1:6" x14ac:dyDescent="0.25">
      <c r="A3863" s="1" t="str">
        <f>"76035"</f>
        <v>76035</v>
      </c>
      <c r="B3863" s="1" t="str">
        <f>"48367"</f>
        <v>48367</v>
      </c>
      <c r="C3863" s="2">
        <v>0.48799313893653501</v>
      </c>
      <c r="D3863" s="2">
        <v>0.41538461538461502</v>
      </c>
      <c r="E3863" s="2">
        <v>0.52380952380952295</v>
      </c>
      <c r="F3863" s="2">
        <v>0.48139711465451701</v>
      </c>
    </row>
    <row r="3864" spans="1:6" x14ac:dyDescent="0.25">
      <c r="A3864" s="1" t="str">
        <f>"76035"</f>
        <v>76035</v>
      </c>
      <c r="B3864" s="1" t="str">
        <f>"48221"</f>
        <v>48221</v>
      </c>
      <c r="C3864" s="2">
        <v>0.45025728987993102</v>
      </c>
      <c r="D3864" s="2">
        <v>0.492307692307692</v>
      </c>
      <c r="E3864" s="2">
        <v>0.38095238095237999</v>
      </c>
      <c r="F3864" s="2">
        <v>0.45330296127562603</v>
      </c>
    </row>
    <row r="3865" spans="1:6" x14ac:dyDescent="0.25">
      <c r="A3865" s="1" t="str">
        <f>"76007"</f>
        <v>76007</v>
      </c>
      <c r="B3865" s="1" t="str">
        <f>"48439"</f>
        <v>48439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tr">
        <f>"76011"</f>
        <v>76011</v>
      </c>
      <c r="B3866" s="1" t="str">
        <f>"48439"</f>
        <v>48439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tr">
        <f>"76096"</f>
        <v>76096</v>
      </c>
      <c r="B3867" s="1" t="str">
        <f>"48439"</f>
        <v>48439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25">
      <c r="A3868" s="1" t="str">
        <f>"76055"</f>
        <v>76055</v>
      </c>
      <c r="B3868" s="1" t="str">
        <f>"48139"</f>
        <v>48139</v>
      </c>
      <c r="C3868" s="2">
        <v>2.38663484486873E-3</v>
      </c>
      <c r="D3868" s="2">
        <v>0</v>
      </c>
      <c r="E3868" s="2">
        <v>0</v>
      </c>
      <c r="F3868" s="2">
        <v>2.1520803443328498E-3</v>
      </c>
    </row>
    <row r="3869" spans="1:6" x14ac:dyDescent="0.25">
      <c r="A3869" s="1" t="str">
        <f>"76055"</f>
        <v>76055</v>
      </c>
      <c r="B3869" s="1" t="str">
        <f>"48217"</f>
        <v>48217</v>
      </c>
      <c r="C3869" s="2">
        <v>0.99761336515513099</v>
      </c>
      <c r="D3869" s="2">
        <v>1</v>
      </c>
      <c r="E3869" s="2">
        <v>1</v>
      </c>
      <c r="F3869" s="2">
        <v>0.99784791965566699</v>
      </c>
    </row>
    <row r="3870" spans="1:6" x14ac:dyDescent="0.25">
      <c r="A3870" s="1" t="str">
        <f>"76059"</f>
        <v>76059</v>
      </c>
      <c r="B3870" s="1" t="str">
        <f>"48251"</f>
        <v>48251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25">
      <c r="A3871" s="1" t="str">
        <f>"76114"</f>
        <v>76114</v>
      </c>
      <c r="B3871" s="1" t="str">
        <f>"48439"</f>
        <v>48439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tr">
        <f>"76073"</f>
        <v>76073</v>
      </c>
      <c r="B3872" s="1" t="str">
        <f>"48497"</f>
        <v>48497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tr">
        <f>"76085"</f>
        <v>76085</v>
      </c>
      <c r="B3873" s="1" t="str">
        <f>"48367"</f>
        <v>48367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tr">
        <f>"76118"</f>
        <v>76118</v>
      </c>
      <c r="B3874" s="1" t="str">
        <f>"48439"</f>
        <v>48439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tr">
        <f>"76179"</f>
        <v>76179</v>
      </c>
      <c r="B3875" s="1" t="str">
        <f>"48439"</f>
        <v>48439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tr">
        <f>"76225"</f>
        <v>76225</v>
      </c>
      <c r="B3876" s="1" t="str">
        <f>"48497"</f>
        <v>48497</v>
      </c>
      <c r="C3876" s="2">
        <v>0.99770957398075999</v>
      </c>
      <c r="D3876" s="2">
        <v>1</v>
      </c>
      <c r="E3876" s="2">
        <v>1</v>
      </c>
      <c r="F3876" s="2">
        <v>0.99787955894826097</v>
      </c>
    </row>
    <row r="3877" spans="1:6" x14ac:dyDescent="0.25">
      <c r="A3877" s="1" t="str">
        <f>"76225"</f>
        <v>76225</v>
      </c>
      <c r="B3877" s="1" t="str">
        <f>"48337"</f>
        <v>48337</v>
      </c>
      <c r="C3877" s="2">
        <v>2.2904260192395699E-3</v>
      </c>
      <c r="D3877" s="2">
        <v>0</v>
      </c>
      <c r="E3877" s="2">
        <v>0</v>
      </c>
      <c r="F3877" s="2">
        <v>2.1204410517387598E-3</v>
      </c>
    </row>
    <row r="3878" spans="1:6" x14ac:dyDescent="0.25">
      <c r="A3878" s="1" t="str">
        <f>"76202"</f>
        <v>76202</v>
      </c>
      <c r="B3878" s="1" t="str">
        <f>"48121"</f>
        <v>48121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tr">
        <f>"76207"</f>
        <v>76207</v>
      </c>
      <c r="B3879" s="1" t="str">
        <f>"48121"</f>
        <v>48121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tr">
        <f>"76161"</f>
        <v>76161</v>
      </c>
      <c r="B3880" s="1" t="str">
        <f>"48439"</f>
        <v>48439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25">
      <c r="A3881" s="1" t="str">
        <f>"76246"</f>
        <v>76246</v>
      </c>
      <c r="B3881" s="1" t="str">
        <f>"48497"</f>
        <v>48497</v>
      </c>
      <c r="C3881" s="2">
        <v>0</v>
      </c>
      <c r="D3881" s="2">
        <v>0</v>
      </c>
      <c r="E3881" s="2">
        <v>1</v>
      </c>
      <c r="F3881" s="2">
        <v>1</v>
      </c>
    </row>
    <row r="3882" spans="1:6" x14ac:dyDescent="0.25">
      <c r="A3882" s="1" t="str">
        <f>"76424"</f>
        <v>76424</v>
      </c>
      <c r="B3882" s="1" t="str">
        <f>"48503"</f>
        <v>48503</v>
      </c>
      <c r="C3882" s="2">
        <v>9.2314793445649604E-4</v>
      </c>
      <c r="D3882" s="2">
        <v>1.77619893428063E-3</v>
      </c>
      <c r="E3882" s="2">
        <v>0</v>
      </c>
      <c r="F3882" s="2">
        <v>9.9522292993630508E-4</v>
      </c>
    </row>
    <row r="3883" spans="1:6" x14ac:dyDescent="0.25">
      <c r="A3883" s="1" t="str">
        <f>"76424"</f>
        <v>76424</v>
      </c>
      <c r="B3883" s="1" t="str">
        <f>"48429"</f>
        <v>48429</v>
      </c>
      <c r="C3883" s="2">
        <v>0.99907685206554298</v>
      </c>
      <c r="D3883" s="2">
        <v>0.99822380106571895</v>
      </c>
      <c r="E3883" s="2">
        <v>1</v>
      </c>
      <c r="F3883" s="2">
        <v>0.99900477707006297</v>
      </c>
    </row>
    <row r="3884" spans="1:6" x14ac:dyDescent="0.25">
      <c r="A3884" s="1" t="str">
        <f>"76252"</f>
        <v>76252</v>
      </c>
      <c r="B3884" s="1" t="str">
        <f>"48337"</f>
        <v>48337</v>
      </c>
      <c r="C3884" s="2">
        <v>1.9782393669633999E-3</v>
      </c>
      <c r="D3884" s="2">
        <v>0</v>
      </c>
      <c r="E3884" s="2">
        <v>0</v>
      </c>
      <c r="F3884" s="2">
        <v>1.8450184501845001E-3</v>
      </c>
    </row>
    <row r="3885" spans="1:6" x14ac:dyDescent="0.25">
      <c r="A3885" s="1" t="str">
        <f>"76252"</f>
        <v>76252</v>
      </c>
      <c r="B3885" s="1" t="str">
        <f>"48097"</f>
        <v>48097</v>
      </c>
      <c r="C3885" s="2">
        <v>0.99802176063303605</v>
      </c>
      <c r="D3885" s="2">
        <v>1</v>
      </c>
      <c r="E3885" s="2">
        <v>1</v>
      </c>
      <c r="F3885" s="2">
        <v>0.99815498154981497</v>
      </c>
    </row>
    <row r="3886" spans="1:6" x14ac:dyDescent="0.25">
      <c r="A3886" s="1" t="str">
        <f>"76259"</f>
        <v>76259</v>
      </c>
      <c r="B3886" s="1" t="str">
        <f>"48121"</f>
        <v>48121</v>
      </c>
      <c r="C3886" s="2">
        <v>0.99907235621521295</v>
      </c>
      <c r="D3886" s="2">
        <v>1</v>
      </c>
      <c r="E3886" s="2">
        <v>1</v>
      </c>
      <c r="F3886" s="2">
        <v>0.99915110356536496</v>
      </c>
    </row>
    <row r="3887" spans="1:6" x14ac:dyDescent="0.25">
      <c r="A3887" s="1" t="str">
        <f>"76259"</f>
        <v>76259</v>
      </c>
      <c r="B3887" s="1" t="str">
        <f>"48497"</f>
        <v>48497</v>
      </c>
      <c r="C3887" s="2">
        <v>9.2764378478664097E-4</v>
      </c>
      <c r="D3887" s="2">
        <v>0</v>
      </c>
      <c r="E3887" s="2">
        <v>0</v>
      </c>
      <c r="F3887" s="2">
        <v>8.4889643463497398E-4</v>
      </c>
    </row>
    <row r="3888" spans="1:6" x14ac:dyDescent="0.25">
      <c r="A3888" s="1" t="str">
        <f>"76449"</f>
        <v>76449</v>
      </c>
      <c r="B3888" s="1" t="str">
        <f>"48237"</f>
        <v>48237</v>
      </c>
      <c r="C3888" s="2">
        <v>2.4390243902438998E-3</v>
      </c>
      <c r="D3888" s="2">
        <v>0</v>
      </c>
      <c r="E3888" s="2">
        <v>0</v>
      </c>
      <c r="F3888" s="2">
        <v>2.1663778162911598E-3</v>
      </c>
    </row>
    <row r="3889" spans="1:6" x14ac:dyDescent="0.25">
      <c r="A3889" s="1" t="str">
        <f>"76449"</f>
        <v>76449</v>
      </c>
      <c r="B3889" s="1" t="str">
        <f>"48363"</f>
        <v>48363</v>
      </c>
      <c r="C3889" s="2">
        <v>0.99756097560975598</v>
      </c>
      <c r="D3889" s="2">
        <v>1</v>
      </c>
      <c r="E3889" s="2">
        <v>1</v>
      </c>
      <c r="F3889" s="2">
        <v>0.99783362218370797</v>
      </c>
    </row>
    <row r="3890" spans="1:6" x14ac:dyDescent="0.25">
      <c r="A3890" s="1" t="str">
        <f>"76481"</f>
        <v>76481</v>
      </c>
      <c r="B3890" s="1" t="str">
        <f>"48429"</f>
        <v>48429</v>
      </c>
      <c r="C3890" s="2">
        <v>7.0422535211267599E-3</v>
      </c>
      <c r="D3890" s="2">
        <v>0</v>
      </c>
      <c r="E3890" s="2">
        <v>0</v>
      </c>
      <c r="F3890" s="2">
        <v>6.8027210884353704E-3</v>
      </c>
    </row>
    <row r="3891" spans="1:6" x14ac:dyDescent="0.25">
      <c r="A3891" s="1" t="str">
        <f>"76481"</f>
        <v>76481</v>
      </c>
      <c r="B3891" s="1" t="str">
        <f>"48503"</f>
        <v>48503</v>
      </c>
      <c r="C3891" s="2">
        <v>0.99295774647887303</v>
      </c>
      <c r="D3891" s="2">
        <v>1</v>
      </c>
      <c r="E3891" s="2">
        <v>1</v>
      </c>
      <c r="F3891" s="2">
        <v>0.99319727891156395</v>
      </c>
    </row>
    <row r="3892" spans="1:6" x14ac:dyDescent="0.25">
      <c r="A3892" s="1" t="str">
        <f>"76435"</f>
        <v>76435</v>
      </c>
      <c r="B3892" s="1" t="str">
        <f>"48133"</f>
        <v>48133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tr">
        <f>"76436"</f>
        <v>76436</v>
      </c>
      <c r="B3893" s="1" t="str">
        <f>"48193"</f>
        <v>48193</v>
      </c>
      <c r="C3893" s="2">
        <v>0.45161290322580599</v>
      </c>
      <c r="D3893" s="2">
        <v>0</v>
      </c>
      <c r="E3893" s="2">
        <v>1</v>
      </c>
      <c r="F3893" s="2">
        <v>0.452229299363057</v>
      </c>
    </row>
    <row r="3894" spans="1:6" x14ac:dyDescent="0.25">
      <c r="A3894" s="1" t="str">
        <f>"76436"</f>
        <v>76436</v>
      </c>
      <c r="B3894" s="1" t="str">
        <f>"48093"</f>
        <v>48093</v>
      </c>
      <c r="C3894" s="2">
        <v>0.51612903225806395</v>
      </c>
      <c r="D3894" s="2">
        <v>0</v>
      </c>
      <c r="E3894" s="2">
        <v>0</v>
      </c>
      <c r="F3894" s="2">
        <v>0.50955414012738798</v>
      </c>
    </row>
    <row r="3895" spans="1:6" x14ac:dyDescent="0.25">
      <c r="A3895" s="1" t="str">
        <f>"76436"</f>
        <v>76436</v>
      </c>
      <c r="B3895" s="1" t="str">
        <f>"48143"</f>
        <v>48143</v>
      </c>
      <c r="C3895" s="2">
        <v>3.2258064516128997E-2</v>
      </c>
      <c r="D3895" s="2">
        <v>1</v>
      </c>
      <c r="E3895" s="2">
        <v>0</v>
      </c>
      <c r="F3895" s="2">
        <v>3.8216560509554097E-2</v>
      </c>
    </row>
    <row r="3896" spans="1:6" x14ac:dyDescent="0.25">
      <c r="A3896" s="1" t="str">
        <f>"76301"</f>
        <v>76301</v>
      </c>
      <c r="B3896" s="1" t="str">
        <f>"48485"</f>
        <v>48485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tr">
        <f>"76305"</f>
        <v>76305</v>
      </c>
      <c r="B3897" s="1" t="str">
        <f>"48077"</f>
        <v>48077</v>
      </c>
      <c r="C3897" s="2">
        <v>0.37337534462386701</v>
      </c>
      <c r="D3897" s="2">
        <v>0.24117647058823499</v>
      </c>
      <c r="E3897" s="2">
        <v>1.8867924528301799E-2</v>
      </c>
      <c r="F3897" s="2">
        <v>0.35843591600289598</v>
      </c>
    </row>
    <row r="3898" spans="1:6" x14ac:dyDescent="0.25">
      <c r="A3898" s="1" t="str">
        <f>"76305"</f>
        <v>76305</v>
      </c>
      <c r="B3898" s="1" t="str">
        <f>"48485"</f>
        <v>48485</v>
      </c>
      <c r="C3898" s="2">
        <v>0.62662465537613199</v>
      </c>
      <c r="D3898" s="2">
        <v>0.75882352941176401</v>
      </c>
      <c r="E3898" s="2">
        <v>0.98113207547169801</v>
      </c>
      <c r="F3898" s="2">
        <v>0.64156408399710296</v>
      </c>
    </row>
    <row r="3899" spans="1:6" x14ac:dyDescent="0.25">
      <c r="A3899" s="1" t="str">
        <f>"76307"</f>
        <v>76307</v>
      </c>
      <c r="B3899" s="1" t="str">
        <f>"48485"</f>
        <v>48485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tr">
        <f>"76360"</f>
        <v>76360</v>
      </c>
      <c r="B3900" s="1" t="str">
        <f>"48485"</f>
        <v>48485</v>
      </c>
      <c r="C3900" s="2">
        <v>0.96041131105398403</v>
      </c>
      <c r="D3900" s="2">
        <v>0.97872340425531901</v>
      </c>
      <c r="E3900" s="2">
        <v>1</v>
      </c>
      <c r="F3900" s="2">
        <v>0.96263837638376304</v>
      </c>
    </row>
    <row r="3901" spans="1:6" x14ac:dyDescent="0.25">
      <c r="A3901" s="1" t="str">
        <f>"76360"</f>
        <v>76360</v>
      </c>
      <c r="B3901" s="1" t="str">
        <f>"48487"</f>
        <v>48487</v>
      </c>
      <c r="C3901" s="2">
        <v>2.4164524421593801E-2</v>
      </c>
      <c r="D3901" s="2">
        <v>1.5957446808510599E-2</v>
      </c>
      <c r="E3901" s="2">
        <v>0</v>
      </c>
      <c r="F3901" s="2">
        <v>2.30627306273062E-2</v>
      </c>
    </row>
    <row r="3902" spans="1:6" x14ac:dyDescent="0.25">
      <c r="A3902" s="1" t="str">
        <f>"76360"</f>
        <v>76360</v>
      </c>
      <c r="B3902" s="1" t="str">
        <f>"48009"</f>
        <v>48009</v>
      </c>
      <c r="C3902" s="2">
        <v>1.54241645244215E-2</v>
      </c>
      <c r="D3902" s="2">
        <v>5.31914893617021E-3</v>
      </c>
      <c r="E3902" s="2">
        <v>0</v>
      </c>
      <c r="F3902" s="2">
        <v>1.42988929889298E-2</v>
      </c>
    </row>
    <row r="3903" spans="1:6" x14ac:dyDescent="0.25">
      <c r="A3903" s="1" t="str">
        <f>"76367"</f>
        <v>76367</v>
      </c>
      <c r="B3903" s="1" t="str">
        <f>"48485"</f>
        <v>48485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tr">
        <f>"76372"</f>
        <v>76372</v>
      </c>
      <c r="B3904" s="1" t="str">
        <f>"48503"</f>
        <v>48503</v>
      </c>
      <c r="C3904" s="2">
        <v>0.88662790697674398</v>
      </c>
      <c r="D3904" s="2">
        <v>0.8</v>
      </c>
      <c r="E3904" s="2">
        <v>0.66666666666666596</v>
      </c>
      <c r="F3904" s="2">
        <v>0.88235294117647001</v>
      </c>
    </row>
    <row r="3905" spans="1:6" x14ac:dyDescent="0.25">
      <c r="A3905" s="1" t="str">
        <f>"76372"</f>
        <v>76372</v>
      </c>
      <c r="B3905" s="1" t="str">
        <f>"48447"</f>
        <v>48447</v>
      </c>
      <c r="C3905" s="2">
        <v>0.113372093023255</v>
      </c>
      <c r="D3905" s="2">
        <v>0.2</v>
      </c>
      <c r="E3905" s="2">
        <v>0.33333333333333298</v>
      </c>
      <c r="F3905" s="2">
        <v>0.11764705882352899</v>
      </c>
    </row>
    <row r="3906" spans="1:6" x14ac:dyDescent="0.25">
      <c r="A3906" s="1" t="str">
        <f>"76519"</f>
        <v>76519</v>
      </c>
      <c r="B3906" s="1" t="str">
        <f>"48331"</f>
        <v>48331</v>
      </c>
      <c r="C3906" s="2">
        <v>0.47077922077922002</v>
      </c>
      <c r="D3906" s="2">
        <v>0.5</v>
      </c>
      <c r="E3906" s="2">
        <v>0.2</v>
      </c>
      <c r="F3906" s="2">
        <v>0.46041055718474999</v>
      </c>
    </row>
    <row r="3907" spans="1:6" x14ac:dyDescent="0.25">
      <c r="A3907" s="1" t="str">
        <f>"76519"</f>
        <v>76519</v>
      </c>
      <c r="B3907" s="1" t="str">
        <f>"48145"</f>
        <v>48145</v>
      </c>
      <c r="C3907" s="2">
        <v>4.8701298701298697E-2</v>
      </c>
      <c r="D3907" s="2">
        <v>0.11111111111111099</v>
      </c>
      <c r="E3907" s="2">
        <v>0.133333333333333</v>
      </c>
      <c r="F3907" s="2">
        <v>5.5718475073313699E-2</v>
      </c>
    </row>
    <row r="3908" spans="1:6" x14ac:dyDescent="0.25">
      <c r="A3908" s="1" t="str">
        <f>"76519"</f>
        <v>76519</v>
      </c>
      <c r="B3908" s="1" t="str">
        <f>"48027"</f>
        <v>48027</v>
      </c>
      <c r="C3908" s="2">
        <v>0.48051948051948001</v>
      </c>
      <c r="D3908" s="2">
        <v>0.38888888888888801</v>
      </c>
      <c r="E3908" s="2">
        <v>0.66666666666666596</v>
      </c>
      <c r="F3908" s="2">
        <v>0.483870967741935</v>
      </c>
    </row>
    <row r="3909" spans="1:6" x14ac:dyDescent="0.25">
      <c r="A3909" s="1" t="str">
        <f>"76523"</f>
        <v>76523</v>
      </c>
      <c r="B3909" s="1" t="str">
        <f>"48331"</f>
        <v>48331</v>
      </c>
      <c r="C3909" s="2">
        <v>0</v>
      </c>
      <c r="D3909" s="2">
        <v>1</v>
      </c>
      <c r="E3909" s="2">
        <v>0</v>
      </c>
      <c r="F3909" s="2">
        <v>1</v>
      </c>
    </row>
    <row r="3910" spans="1:6" x14ac:dyDescent="0.25">
      <c r="A3910" s="1" t="str">
        <f>"76627"</f>
        <v>76627</v>
      </c>
      <c r="B3910" s="1" t="str">
        <f>"48217"</f>
        <v>48217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tr">
        <f>"76629"</f>
        <v>76629</v>
      </c>
      <c r="B3911" s="1" t="str">
        <f>"48395"</f>
        <v>48395</v>
      </c>
      <c r="C3911" s="2">
        <v>0.89457202505219202</v>
      </c>
      <c r="D3911" s="2">
        <v>1</v>
      </c>
      <c r="E3911" s="2">
        <v>0.88235294117647001</v>
      </c>
      <c r="F3911" s="2">
        <v>0.89801980198019804</v>
      </c>
    </row>
    <row r="3912" spans="1:6" x14ac:dyDescent="0.25">
      <c r="A3912" s="1" t="str">
        <f>"76629"</f>
        <v>76629</v>
      </c>
      <c r="B3912" s="1" t="str">
        <f>"48145"</f>
        <v>48145</v>
      </c>
      <c r="C3912" s="2">
        <v>0.10542797494780699</v>
      </c>
      <c r="D3912" s="2">
        <v>0</v>
      </c>
      <c r="E3912" s="2">
        <v>0.11764705882352899</v>
      </c>
      <c r="F3912" s="2">
        <v>0.101980198019801</v>
      </c>
    </row>
    <row r="3913" spans="1:6" x14ac:dyDescent="0.25">
      <c r="A3913" s="1" t="str">
        <f>"76633"</f>
        <v>76633</v>
      </c>
      <c r="B3913" s="1" t="str">
        <f>"48035"</f>
        <v>48035</v>
      </c>
      <c r="C3913" s="2">
        <v>0.109744560075685</v>
      </c>
      <c r="D3913" s="2">
        <v>0</v>
      </c>
      <c r="E3913" s="2">
        <v>0</v>
      </c>
      <c r="F3913" s="2">
        <v>0.107556791840519</v>
      </c>
    </row>
    <row r="3914" spans="1:6" x14ac:dyDescent="0.25">
      <c r="A3914" s="1" t="str">
        <f>"76633"</f>
        <v>76633</v>
      </c>
      <c r="B3914" s="1" t="str">
        <f>"48309"</f>
        <v>48309</v>
      </c>
      <c r="C3914" s="2">
        <v>0.890255439924314</v>
      </c>
      <c r="D3914" s="2">
        <v>1</v>
      </c>
      <c r="E3914" s="2">
        <v>1</v>
      </c>
      <c r="F3914" s="2">
        <v>0.89244320815947997</v>
      </c>
    </row>
    <row r="3915" spans="1:6" x14ac:dyDescent="0.25">
      <c r="A3915" s="1" t="str">
        <f>"76541"</f>
        <v>76541</v>
      </c>
      <c r="B3915" s="1" t="str">
        <f>"48027"</f>
        <v>48027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tr">
        <f>"76533"</f>
        <v>76533</v>
      </c>
      <c r="B3916" s="1" t="str">
        <f>"48027"</f>
        <v>48027</v>
      </c>
      <c r="C3916" s="2">
        <v>1</v>
      </c>
      <c r="D3916" s="2">
        <v>1</v>
      </c>
      <c r="E3916" s="2">
        <v>0</v>
      </c>
      <c r="F3916" s="2">
        <v>1</v>
      </c>
    </row>
    <row r="3917" spans="1:6" x14ac:dyDescent="0.25">
      <c r="A3917" s="1" t="str">
        <f>"76705"</f>
        <v>76705</v>
      </c>
      <c r="B3917" s="1" t="str">
        <f>"48309"</f>
        <v>48309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25">
      <c r="A3918" s="1" t="str">
        <f>"76692"</f>
        <v>76692</v>
      </c>
      <c r="B3918" s="1" t="str">
        <f>"48217"</f>
        <v>48217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tr">
        <f>"76664"</f>
        <v>76664</v>
      </c>
      <c r="B3919" s="1" t="str">
        <f>"48145"</f>
        <v>48145</v>
      </c>
      <c r="C3919" s="2">
        <v>1.4751075599262401E-2</v>
      </c>
      <c r="D3919" s="2">
        <v>0</v>
      </c>
      <c r="E3919" s="2">
        <v>0</v>
      </c>
      <c r="F3919" s="2">
        <v>1.35135135135135E-2</v>
      </c>
    </row>
    <row r="3920" spans="1:6" x14ac:dyDescent="0.25">
      <c r="A3920" s="1" t="str">
        <f>"76664"</f>
        <v>76664</v>
      </c>
      <c r="B3920" s="1" t="str">
        <f>"48293"</f>
        <v>48293</v>
      </c>
      <c r="C3920" s="2">
        <v>7.4370006146281406E-2</v>
      </c>
      <c r="D3920" s="2">
        <v>7.2463768115942004E-3</v>
      </c>
      <c r="E3920" s="2">
        <v>0.18181818181818099</v>
      </c>
      <c r="F3920" s="2">
        <v>6.9819819819819801E-2</v>
      </c>
    </row>
    <row r="3921" spans="1:6" x14ac:dyDescent="0.25">
      <c r="A3921" s="1" t="str">
        <f>"76664"</f>
        <v>76664</v>
      </c>
      <c r="B3921" s="1" t="str">
        <f>"48309"</f>
        <v>48309</v>
      </c>
      <c r="C3921" s="2">
        <v>0.91087891825445599</v>
      </c>
      <c r="D3921" s="2">
        <v>0.99275362318840499</v>
      </c>
      <c r="E3921" s="2">
        <v>0.81818181818181801</v>
      </c>
      <c r="F3921" s="2">
        <v>0.91666666666666596</v>
      </c>
    </row>
    <row r="3922" spans="1:6" x14ac:dyDescent="0.25">
      <c r="A3922" s="1" t="str">
        <f>"76550"</f>
        <v>76550</v>
      </c>
      <c r="B3922" s="1" t="str">
        <f>"48281"</f>
        <v>48281</v>
      </c>
      <c r="C3922" s="2">
        <v>0.91421895861148095</v>
      </c>
      <c r="D3922" s="2">
        <v>0.97180762852404601</v>
      </c>
      <c r="E3922" s="2">
        <v>0.96256684491978595</v>
      </c>
      <c r="F3922" s="2">
        <v>0.92067236803302799</v>
      </c>
    </row>
    <row r="3923" spans="1:6" x14ac:dyDescent="0.25">
      <c r="A3923" s="1" t="str">
        <f>"76550"</f>
        <v>76550</v>
      </c>
      <c r="B3923" s="1" t="str">
        <f>"48053"</f>
        <v>48053</v>
      </c>
      <c r="C3923" s="2">
        <v>8.5781041388517998E-2</v>
      </c>
      <c r="D3923" s="2">
        <v>2.81923714759535E-2</v>
      </c>
      <c r="E3923" s="2">
        <v>3.7433155080213901E-2</v>
      </c>
      <c r="F3923" s="2">
        <v>7.9327631966971304E-2</v>
      </c>
    </row>
    <row r="3924" spans="1:6" x14ac:dyDescent="0.25">
      <c r="A3924" s="1" t="str">
        <f>"76569"</f>
        <v>76569</v>
      </c>
      <c r="B3924" s="1" t="str">
        <f>"48027"</f>
        <v>48027</v>
      </c>
      <c r="C3924" s="2">
        <v>0.93702127659574397</v>
      </c>
      <c r="D3924" s="2">
        <v>1</v>
      </c>
      <c r="E3924" s="2">
        <v>1</v>
      </c>
      <c r="F3924" s="2">
        <v>0.94003241491085798</v>
      </c>
    </row>
    <row r="3925" spans="1:6" x14ac:dyDescent="0.25">
      <c r="A3925" s="1" t="str">
        <f>"76569"</f>
        <v>76569</v>
      </c>
      <c r="B3925" s="1" t="str">
        <f>"48331"</f>
        <v>48331</v>
      </c>
      <c r="C3925" s="2">
        <v>6.2978723404255296E-2</v>
      </c>
      <c r="D3925" s="2">
        <v>0</v>
      </c>
      <c r="E3925" s="2">
        <v>0</v>
      </c>
      <c r="F3925" s="2">
        <v>5.9967585089140997E-2</v>
      </c>
    </row>
    <row r="3926" spans="1:6" x14ac:dyDescent="0.25">
      <c r="A3926" s="1" t="str">
        <f>"77007"</f>
        <v>77007</v>
      </c>
      <c r="B3926" s="1" t="str">
        <f>"48201"</f>
        <v>48201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tr">
        <f>"76823"</f>
        <v>76823</v>
      </c>
      <c r="B3927" s="1" t="str">
        <f>"48049"</f>
        <v>48049</v>
      </c>
      <c r="C3927" s="2">
        <v>0.98510242085661004</v>
      </c>
      <c r="D3927" s="2">
        <v>1</v>
      </c>
      <c r="E3927" s="2">
        <v>1</v>
      </c>
      <c r="F3927" s="2">
        <v>0.98634812286689399</v>
      </c>
    </row>
    <row r="3928" spans="1:6" x14ac:dyDescent="0.25">
      <c r="A3928" s="1" t="str">
        <f>"76823"</f>
        <v>76823</v>
      </c>
      <c r="B3928" s="1" t="str">
        <f>"48083"</f>
        <v>48083</v>
      </c>
      <c r="C3928" s="2">
        <v>1.48975791433891E-2</v>
      </c>
      <c r="D3928" s="2">
        <v>0</v>
      </c>
      <c r="E3928" s="2">
        <v>0</v>
      </c>
      <c r="F3928" s="2">
        <v>1.36518771331058E-2</v>
      </c>
    </row>
    <row r="3929" spans="1:6" x14ac:dyDescent="0.25">
      <c r="A3929" s="1" t="str">
        <f>"76859"</f>
        <v>76859</v>
      </c>
      <c r="B3929" s="1" t="str">
        <f>"48267"</f>
        <v>48267</v>
      </c>
      <c r="C3929" s="2">
        <v>0.123529411764705</v>
      </c>
      <c r="D3929" s="2">
        <v>0</v>
      </c>
      <c r="E3929" s="2">
        <v>0</v>
      </c>
      <c r="F3929" s="2">
        <v>0.12</v>
      </c>
    </row>
    <row r="3930" spans="1:6" x14ac:dyDescent="0.25">
      <c r="A3930" s="1" t="str">
        <f>"76859"</f>
        <v>76859</v>
      </c>
      <c r="B3930" s="1" t="str">
        <f>"48327"</f>
        <v>48327</v>
      </c>
      <c r="C3930" s="2">
        <v>0.876470588235294</v>
      </c>
      <c r="D3930" s="2">
        <v>1</v>
      </c>
      <c r="E3930" s="2">
        <v>1</v>
      </c>
      <c r="F3930" s="2">
        <v>0.88</v>
      </c>
    </row>
    <row r="3931" spans="1:6" x14ac:dyDescent="0.25">
      <c r="A3931" s="1" t="str">
        <f>"76864"</f>
        <v>76864</v>
      </c>
      <c r="B3931" s="1" t="str">
        <f>"48333"</f>
        <v>48333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25">
      <c r="A3932" s="1" t="str">
        <f>"76845"</f>
        <v>76845</v>
      </c>
      <c r="B3932" s="1" t="str">
        <f>"48083"</f>
        <v>48083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tr">
        <f>"76855"</f>
        <v>76855</v>
      </c>
      <c r="B3933" s="1" t="str">
        <f>"48095"</f>
        <v>48095</v>
      </c>
      <c r="C3933" s="2">
        <v>0</v>
      </c>
      <c r="D3933" s="2">
        <v>0</v>
      </c>
      <c r="E3933" s="2">
        <v>1</v>
      </c>
      <c r="F3933" s="2">
        <v>1</v>
      </c>
    </row>
    <row r="3934" spans="1:6" x14ac:dyDescent="0.25">
      <c r="A3934" s="1" t="str">
        <f>"77021"</f>
        <v>77021</v>
      </c>
      <c r="B3934" s="1" t="str">
        <f>"48201"</f>
        <v>48201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25">
      <c r="A3935" s="1" t="str">
        <f>"76873"</f>
        <v>76873</v>
      </c>
      <c r="B3935" s="1" t="str">
        <f>"48083"</f>
        <v>48083</v>
      </c>
      <c r="C3935" s="2">
        <v>1</v>
      </c>
      <c r="D3935" s="2">
        <v>0</v>
      </c>
      <c r="E3935" s="2">
        <v>1</v>
      </c>
      <c r="F3935" s="2">
        <v>1</v>
      </c>
    </row>
    <row r="3936" spans="1:6" x14ac:dyDescent="0.25">
      <c r="A3936" s="1" t="str">
        <f>"76885"</f>
        <v>76885</v>
      </c>
      <c r="B3936" s="1" t="str">
        <f>"48299"</f>
        <v>48299</v>
      </c>
      <c r="C3936" s="2">
        <v>1</v>
      </c>
      <c r="D3936" s="2">
        <v>0</v>
      </c>
      <c r="E3936" s="2">
        <v>1</v>
      </c>
      <c r="F3936" s="2">
        <v>1</v>
      </c>
    </row>
    <row r="3937" spans="1:6" x14ac:dyDescent="0.25">
      <c r="A3937" s="1" t="str">
        <f>"76886"</f>
        <v>76886</v>
      </c>
      <c r="B3937" s="1" t="str">
        <f>"48451"</f>
        <v>48451</v>
      </c>
      <c r="C3937" s="2">
        <v>1</v>
      </c>
      <c r="D3937" s="2">
        <v>0</v>
      </c>
      <c r="E3937" s="2">
        <v>0</v>
      </c>
      <c r="F3937" s="2">
        <v>1</v>
      </c>
    </row>
    <row r="3938" spans="1:6" x14ac:dyDescent="0.25">
      <c r="A3938" s="1" t="str">
        <f>"76941"</f>
        <v>76941</v>
      </c>
      <c r="B3938" s="1" t="str">
        <f>"48235"</f>
        <v>48235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tr">
        <f>"76939"</f>
        <v>76939</v>
      </c>
      <c r="B3939" s="1" t="str">
        <f>"48451"</f>
        <v>48451</v>
      </c>
      <c r="C3939" s="2">
        <v>1</v>
      </c>
      <c r="D3939" s="2">
        <v>0</v>
      </c>
      <c r="E3939" s="2">
        <v>1</v>
      </c>
      <c r="F3939" s="2">
        <v>1</v>
      </c>
    </row>
    <row r="3940" spans="1:6" x14ac:dyDescent="0.25">
      <c r="A3940" s="1" t="str">
        <f>"77027"</f>
        <v>77027</v>
      </c>
      <c r="B3940" s="1" t="str">
        <f t="shared" ref="B3940:B3961" si="17">"48201"</f>
        <v>48201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tr">
        <f>"77054"</f>
        <v>77054</v>
      </c>
      <c r="B3941" s="1" t="str">
        <f t="shared" si="17"/>
        <v>48201</v>
      </c>
      <c r="C3941" s="2">
        <v>1</v>
      </c>
      <c r="D3941" s="2">
        <v>1</v>
      </c>
      <c r="E3941" s="2">
        <v>1</v>
      </c>
      <c r="F3941" s="2">
        <v>1</v>
      </c>
    </row>
    <row r="3942" spans="1:6" x14ac:dyDescent="0.25">
      <c r="A3942" s="1" t="str">
        <f>"77035"</f>
        <v>77035</v>
      </c>
      <c r="B3942" s="1" t="str">
        <f t="shared" si="17"/>
        <v>48201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25">
      <c r="A3943" s="1" t="str">
        <f>"77068"</f>
        <v>77068</v>
      </c>
      <c r="B3943" s="1" t="str">
        <f t="shared" si="17"/>
        <v>48201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tr">
        <f>"77065"</f>
        <v>77065</v>
      </c>
      <c r="B3944" s="1" t="str">
        <f t="shared" si="17"/>
        <v>48201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tr">
        <f>"77060"</f>
        <v>77060</v>
      </c>
      <c r="B3945" s="1" t="str">
        <f t="shared" si="17"/>
        <v>48201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tr">
        <f>"77037"</f>
        <v>77037</v>
      </c>
      <c r="B3946" s="1" t="str">
        <f t="shared" si="17"/>
        <v>48201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tr">
        <f>"77042"</f>
        <v>77042</v>
      </c>
      <c r="B3947" s="1" t="str">
        <f t="shared" si="17"/>
        <v>48201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tr">
        <f>"77044"</f>
        <v>77044</v>
      </c>
      <c r="B3948" s="1" t="str">
        <f t="shared" si="17"/>
        <v>48201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tr">
        <f>"77095"</f>
        <v>77095</v>
      </c>
      <c r="B3949" s="1" t="str">
        <f t="shared" si="17"/>
        <v>48201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tr">
        <f>"77096"</f>
        <v>77096</v>
      </c>
      <c r="B3950" s="1" t="str">
        <f t="shared" si="17"/>
        <v>48201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tr">
        <f>"77204"</f>
        <v>77204</v>
      </c>
      <c r="B3951" s="1" t="str">
        <f t="shared" si="17"/>
        <v>48201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tr">
        <f>"77233"</f>
        <v>77233</v>
      </c>
      <c r="B3952" s="1" t="str">
        <f t="shared" si="17"/>
        <v>48201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25">
      <c r="A3953" s="1" t="str">
        <f>"77245"</f>
        <v>77245</v>
      </c>
      <c r="B3953" s="1" t="str">
        <f t="shared" si="17"/>
        <v>48201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tr">
        <f>"77242"</f>
        <v>77242</v>
      </c>
      <c r="B3954" s="1" t="str">
        <f t="shared" si="17"/>
        <v>48201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tr">
        <f>"77270"</f>
        <v>77270</v>
      </c>
      <c r="B3955" s="1" t="str">
        <f t="shared" si="17"/>
        <v>48201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tr">
        <f>"77252"</f>
        <v>77252</v>
      </c>
      <c r="B3956" s="1" t="str">
        <f t="shared" si="17"/>
        <v>48201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tr">
        <f>"77241"</f>
        <v>77241</v>
      </c>
      <c r="B3957" s="1" t="str">
        <f t="shared" si="17"/>
        <v>48201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tr">
        <f>"77273"</f>
        <v>77273</v>
      </c>
      <c r="B3958" s="1" t="str">
        <f t="shared" si="17"/>
        <v>48201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tr">
        <f>"77210"</f>
        <v>77210</v>
      </c>
      <c r="B3959" s="1" t="str">
        <f t="shared" si="17"/>
        <v>48201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tr">
        <f>"77265"</f>
        <v>77265</v>
      </c>
      <c r="B3960" s="1" t="str">
        <f t="shared" si="17"/>
        <v>48201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tr">
        <f>"77226"</f>
        <v>77226</v>
      </c>
      <c r="B3961" s="1" t="str">
        <f t="shared" si="17"/>
        <v>48201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tr">
        <f>"77326"</f>
        <v>77326</v>
      </c>
      <c r="B3962" s="1" t="str">
        <f>"48373"</f>
        <v>48373</v>
      </c>
      <c r="C3962" s="2">
        <v>0</v>
      </c>
      <c r="D3962" s="2">
        <v>1</v>
      </c>
      <c r="E3962" s="2">
        <v>0</v>
      </c>
      <c r="F3962" s="2">
        <v>1</v>
      </c>
    </row>
    <row r="3963" spans="1:6" x14ac:dyDescent="0.25">
      <c r="A3963" s="1" t="str">
        <f>"77279"</f>
        <v>77279</v>
      </c>
      <c r="B3963" s="1" t="str">
        <f>"48201"</f>
        <v>48201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tr">
        <f>"77090"</f>
        <v>77090</v>
      </c>
      <c r="B3964" s="1" t="str">
        <f>"48201"</f>
        <v>48201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tr">
        <f>"77088"</f>
        <v>77088</v>
      </c>
      <c r="B3965" s="1" t="str">
        <f>"48201"</f>
        <v>48201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tr">
        <f>"77350"</f>
        <v>77350</v>
      </c>
      <c r="B3966" s="1" t="str">
        <f>"48373"</f>
        <v>48373</v>
      </c>
      <c r="C3966" s="2">
        <v>0</v>
      </c>
      <c r="D3966" s="2">
        <v>1</v>
      </c>
      <c r="E3966" s="2">
        <v>0</v>
      </c>
      <c r="F3966" s="2">
        <v>1</v>
      </c>
    </row>
    <row r="3967" spans="1:6" x14ac:dyDescent="0.25">
      <c r="A3967" s="1" t="str">
        <f>"77381"</f>
        <v>77381</v>
      </c>
      <c r="B3967" s="1" t="str">
        <f>"48339"</f>
        <v>48339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tr">
        <f>"77401"</f>
        <v>77401</v>
      </c>
      <c r="B3968" s="1" t="str">
        <f>"48201"</f>
        <v>48201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tr">
        <f>"77422"</f>
        <v>77422</v>
      </c>
      <c r="B3969" s="1" t="str">
        <f>"48039"</f>
        <v>48039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25">
      <c r="A3970" s="1" t="str">
        <f>"77371"</f>
        <v>77371</v>
      </c>
      <c r="B3970" s="1" t="str">
        <f>"48291"</f>
        <v>48291</v>
      </c>
      <c r="C3970" s="2">
        <v>4.1654269562630096E-3</v>
      </c>
      <c r="D3970" s="2">
        <v>0</v>
      </c>
      <c r="E3970" s="2">
        <v>0</v>
      </c>
      <c r="F3970" s="2">
        <v>4.0000000000000001E-3</v>
      </c>
    </row>
    <row r="3971" spans="1:6" x14ac:dyDescent="0.25">
      <c r="A3971" s="1" t="str">
        <f>"77371"</f>
        <v>77371</v>
      </c>
      <c r="B3971" s="1" t="str">
        <f>"48407"</f>
        <v>48407</v>
      </c>
      <c r="C3971" s="2">
        <v>0.99583457304373602</v>
      </c>
      <c r="D3971" s="2">
        <v>1</v>
      </c>
      <c r="E3971" s="2">
        <v>1</v>
      </c>
      <c r="F3971" s="2">
        <v>0.996</v>
      </c>
    </row>
    <row r="3972" spans="1:6" x14ac:dyDescent="0.25">
      <c r="A3972" s="1" t="str">
        <f>"77436"</f>
        <v>77436</v>
      </c>
      <c r="B3972" s="1" t="str">
        <f>"48481"</f>
        <v>48481</v>
      </c>
      <c r="C3972" s="2">
        <v>0</v>
      </c>
      <c r="D3972" s="2">
        <v>1</v>
      </c>
      <c r="E3972" s="2">
        <v>0</v>
      </c>
      <c r="F3972" s="2">
        <v>1</v>
      </c>
    </row>
    <row r="3973" spans="1:6" x14ac:dyDescent="0.25">
      <c r="A3973" s="1" t="str">
        <f>"77448"</f>
        <v>77448</v>
      </c>
      <c r="B3973" s="1" t="str">
        <f>"48481"</f>
        <v>48481</v>
      </c>
      <c r="C3973" s="2">
        <v>0</v>
      </c>
      <c r="D3973" s="2">
        <v>1</v>
      </c>
      <c r="E3973" s="2">
        <v>0</v>
      </c>
      <c r="F3973" s="2">
        <v>1</v>
      </c>
    </row>
    <row r="3974" spans="1:6" x14ac:dyDescent="0.25">
      <c r="A3974" s="1" t="str">
        <f>"77504"</f>
        <v>77504</v>
      </c>
      <c r="B3974" s="1" t="str">
        <f>"48201"</f>
        <v>48201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25">
      <c r="A3975" s="1" t="str">
        <f>"77488"</f>
        <v>77488</v>
      </c>
      <c r="B3975" s="1" t="str">
        <f>"48481"</f>
        <v>48481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25">
      <c r="A3976" s="1" t="str">
        <f>"77489"</f>
        <v>77489</v>
      </c>
      <c r="B3976" s="1" t="str">
        <f>"48201"</f>
        <v>48201</v>
      </c>
      <c r="C3976" s="2">
        <v>2.9824014950942199E-2</v>
      </c>
      <c r="D3976" s="2">
        <v>1.4771048744460799E-3</v>
      </c>
      <c r="E3976" s="2">
        <v>0</v>
      </c>
      <c r="F3976" s="2">
        <v>2.8272713886025602E-2</v>
      </c>
    </row>
    <row r="3977" spans="1:6" x14ac:dyDescent="0.25">
      <c r="A3977" s="1" t="str">
        <f>"77489"</f>
        <v>77489</v>
      </c>
      <c r="B3977" s="1" t="str">
        <f>"48157"</f>
        <v>48157</v>
      </c>
      <c r="C3977" s="2">
        <v>0.970175985049057</v>
      </c>
      <c r="D3977" s="2">
        <v>0.99852289512555303</v>
      </c>
      <c r="E3977" s="2">
        <v>1</v>
      </c>
      <c r="F3977" s="2">
        <v>0.97172728611397396</v>
      </c>
    </row>
    <row r="3978" spans="1:6" x14ac:dyDescent="0.25">
      <c r="A3978" s="1" t="str">
        <f>"77506"</f>
        <v>77506</v>
      </c>
      <c r="B3978" s="1" t="str">
        <f>"48201"</f>
        <v>48201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tr">
        <f>"77510"</f>
        <v>77510</v>
      </c>
      <c r="B3979" s="1" t="str">
        <f>"48167"</f>
        <v>48167</v>
      </c>
      <c r="C3979" s="2">
        <v>0.99807903402854004</v>
      </c>
      <c r="D3979" s="2">
        <v>0.99771689497716798</v>
      </c>
      <c r="E3979" s="2">
        <v>1</v>
      </c>
      <c r="F3979" s="2">
        <v>0.99808085977481997</v>
      </c>
    </row>
    <row r="3980" spans="1:6" x14ac:dyDescent="0.25">
      <c r="A3980" s="1" t="str">
        <f>"77510"</f>
        <v>77510</v>
      </c>
      <c r="B3980" s="1" t="str">
        <f>"48039"</f>
        <v>48039</v>
      </c>
      <c r="C3980" s="2">
        <v>1.92096597145993E-3</v>
      </c>
      <c r="D3980" s="2">
        <v>2.2831050228310501E-3</v>
      </c>
      <c r="E3980" s="2">
        <v>0</v>
      </c>
      <c r="F3980" s="2">
        <v>1.9191402251791099E-3</v>
      </c>
    </row>
    <row r="3981" spans="1:6" x14ac:dyDescent="0.25">
      <c r="A3981" s="1" t="str">
        <f>"77469"</f>
        <v>77469</v>
      </c>
      <c r="B3981" s="1" t="str">
        <f>"48157"</f>
        <v>48157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tr">
        <f>"77466"</f>
        <v>77466</v>
      </c>
      <c r="B3982" s="1" t="str">
        <f>"48473"</f>
        <v>48473</v>
      </c>
      <c r="C3982" s="2">
        <v>0</v>
      </c>
      <c r="D3982" s="2">
        <v>1</v>
      </c>
      <c r="E3982" s="2">
        <v>0</v>
      </c>
      <c r="F3982" s="2">
        <v>1</v>
      </c>
    </row>
    <row r="3983" spans="1:6" x14ac:dyDescent="0.25">
      <c r="A3983" s="1" t="str">
        <f>"77475"</f>
        <v>77475</v>
      </c>
      <c r="B3983" s="1" t="str">
        <f>"48089"</f>
        <v>48089</v>
      </c>
      <c r="C3983" s="2">
        <v>0</v>
      </c>
      <c r="D3983" s="2">
        <v>1</v>
      </c>
      <c r="E3983" s="2">
        <v>0</v>
      </c>
      <c r="F3983" s="2">
        <v>1</v>
      </c>
    </row>
    <row r="3984" spans="1:6" x14ac:dyDescent="0.25">
      <c r="A3984" s="1" t="str">
        <f>"77476"</f>
        <v>77476</v>
      </c>
      <c r="B3984" s="1" t="str">
        <f>"48157"</f>
        <v>48157</v>
      </c>
      <c r="C3984" s="2">
        <v>0</v>
      </c>
      <c r="D3984" s="2">
        <v>1</v>
      </c>
      <c r="E3984" s="2">
        <v>0</v>
      </c>
      <c r="F3984" s="2">
        <v>1</v>
      </c>
    </row>
    <row r="3985" spans="1:6" x14ac:dyDescent="0.25">
      <c r="A3985" s="1" t="str">
        <f>"77520"</f>
        <v>77520</v>
      </c>
      <c r="B3985" s="1" t="str">
        <f>"48201"</f>
        <v>48201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tr">
        <f>"77566"</f>
        <v>77566</v>
      </c>
      <c r="B3986" s="1" t="str">
        <f>"48039"</f>
        <v>48039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tr">
        <f>"77553"</f>
        <v>77553</v>
      </c>
      <c r="B3987" s="1" t="str">
        <f>"48167"</f>
        <v>48167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tr">
        <f>"77555"</f>
        <v>77555</v>
      </c>
      <c r="B3988" s="1" t="str">
        <f>"48167"</f>
        <v>48167</v>
      </c>
      <c r="C3988" s="2">
        <v>0</v>
      </c>
      <c r="D3988" s="2">
        <v>1</v>
      </c>
      <c r="E3988" s="2">
        <v>0</v>
      </c>
      <c r="F3988" s="2">
        <v>1</v>
      </c>
    </row>
    <row r="3989" spans="1:6" x14ac:dyDescent="0.25">
      <c r="A3989" s="1" t="str">
        <f>"77584"</f>
        <v>77584</v>
      </c>
      <c r="B3989" s="1" t="str">
        <f>"48157"</f>
        <v>48157</v>
      </c>
      <c r="C3989" s="2">
        <v>5.8048506691087402E-2</v>
      </c>
      <c r="D3989" s="2">
        <v>3.9147455415397903E-3</v>
      </c>
      <c r="E3989" s="2">
        <v>5.7971014492753598E-3</v>
      </c>
      <c r="F3989" s="2">
        <v>5.41444033429236E-2</v>
      </c>
    </row>
    <row r="3990" spans="1:6" x14ac:dyDescent="0.25">
      <c r="A3990" s="1" t="str">
        <f>"77584"</f>
        <v>77584</v>
      </c>
      <c r="B3990" s="1" t="str">
        <f>"48039"</f>
        <v>48039</v>
      </c>
      <c r="C3990" s="2">
        <v>0.94195149330891204</v>
      </c>
      <c r="D3990" s="2">
        <v>0.99608525445845997</v>
      </c>
      <c r="E3990" s="2">
        <v>0.99420289855072397</v>
      </c>
      <c r="F3990" s="2">
        <v>0.94585559665707597</v>
      </c>
    </row>
    <row r="3991" spans="1:6" x14ac:dyDescent="0.25">
      <c r="A3991" s="1" t="str">
        <f>"77585"</f>
        <v>77585</v>
      </c>
      <c r="B3991" s="1" t="str">
        <f>"48199"</f>
        <v>48199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tr">
        <f>"77622"</f>
        <v>77622</v>
      </c>
      <c r="B3992" s="1" t="str">
        <f>"48245"</f>
        <v>48245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tr">
        <f>"77597"</f>
        <v>77597</v>
      </c>
      <c r="B3993" s="1" t="str">
        <f>"48071"</f>
        <v>48071</v>
      </c>
      <c r="C3993" s="2">
        <v>0.98340248962655596</v>
      </c>
      <c r="D3993" s="2">
        <v>1</v>
      </c>
      <c r="E3993" s="2">
        <v>1</v>
      </c>
      <c r="F3993" s="2">
        <v>0.98473282442748</v>
      </c>
    </row>
    <row r="3994" spans="1:6" x14ac:dyDescent="0.25">
      <c r="A3994" s="1" t="str">
        <f>"77597"</f>
        <v>77597</v>
      </c>
      <c r="B3994" s="1" t="str">
        <f>"48291"</f>
        <v>48291</v>
      </c>
      <c r="C3994" s="2">
        <v>1.65975103734439E-2</v>
      </c>
      <c r="D3994" s="2">
        <v>0</v>
      </c>
      <c r="E3994" s="2">
        <v>0</v>
      </c>
      <c r="F3994" s="2">
        <v>1.5267175572519E-2</v>
      </c>
    </row>
    <row r="3995" spans="1:6" x14ac:dyDescent="0.25">
      <c r="A3995" s="1" t="str">
        <f>"77541"</f>
        <v>77541</v>
      </c>
      <c r="B3995" s="1" t="str">
        <f>"48039"</f>
        <v>48039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tr">
        <f>"77726"</f>
        <v>77726</v>
      </c>
      <c r="B3996" s="1" t="str">
        <f>"48245"</f>
        <v>48245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tr">
        <f>"77650"</f>
        <v>77650</v>
      </c>
      <c r="B3997" s="1" t="str">
        <f>"48167"</f>
        <v>48167</v>
      </c>
      <c r="C3997" s="2">
        <v>1</v>
      </c>
      <c r="D3997" s="2">
        <v>1</v>
      </c>
      <c r="E3997" s="2">
        <v>0</v>
      </c>
      <c r="F3997" s="2">
        <v>1</v>
      </c>
    </row>
    <row r="3998" spans="1:6" x14ac:dyDescent="0.25">
      <c r="A3998" s="1" t="str">
        <f>"77833"</f>
        <v>77833</v>
      </c>
      <c r="B3998" s="1" t="str">
        <f>"48477"</f>
        <v>48477</v>
      </c>
      <c r="C3998" s="2">
        <v>0.97762394238165096</v>
      </c>
      <c r="D3998" s="2">
        <v>0.99515905947441197</v>
      </c>
      <c r="E3998" s="2">
        <v>1</v>
      </c>
      <c r="F3998" s="2">
        <v>0.97993003130178602</v>
      </c>
    </row>
    <row r="3999" spans="1:6" x14ac:dyDescent="0.25">
      <c r="A3999" s="1" t="str">
        <f>"77833"</f>
        <v>77833</v>
      </c>
      <c r="B3999" s="1" t="str">
        <f>"48015"</f>
        <v>48015</v>
      </c>
      <c r="C3999" s="2">
        <v>2.2376057618348301E-2</v>
      </c>
      <c r="D3999" s="2">
        <v>4.84094052558782E-3</v>
      </c>
      <c r="E3999" s="2">
        <v>0</v>
      </c>
      <c r="F3999" s="2">
        <v>2.00699686982139E-2</v>
      </c>
    </row>
    <row r="4000" spans="1:6" x14ac:dyDescent="0.25">
      <c r="A4000" s="1" t="str">
        <f>"77878"</f>
        <v>77878</v>
      </c>
      <c r="B4000" s="1" t="str">
        <f>"48051"</f>
        <v>48051</v>
      </c>
      <c r="C4000" s="2">
        <v>0</v>
      </c>
      <c r="D4000" s="2">
        <v>1</v>
      </c>
      <c r="E4000" s="2">
        <v>0</v>
      </c>
      <c r="F4000" s="2">
        <v>1</v>
      </c>
    </row>
    <row r="4001" spans="1:6" x14ac:dyDescent="0.25">
      <c r="A4001" s="1" t="str">
        <f>"77702"</f>
        <v>77702</v>
      </c>
      <c r="B4001" s="1" t="str">
        <f>"48245"</f>
        <v>48245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tr">
        <f>"77661"</f>
        <v>77661</v>
      </c>
      <c r="B4002" s="1" t="str">
        <f>"48071"</f>
        <v>48071</v>
      </c>
      <c r="C4002" s="2">
        <v>0</v>
      </c>
      <c r="D4002" s="2">
        <v>1</v>
      </c>
      <c r="E4002" s="2">
        <v>0</v>
      </c>
      <c r="F4002" s="2">
        <v>1</v>
      </c>
    </row>
    <row r="4003" spans="1:6" x14ac:dyDescent="0.25">
      <c r="A4003" s="1" t="str">
        <f>"77957"</f>
        <v>77957</v>
      </c>
      <c r="B4003" s="1" t="str">
        <f>"48239"</f>
        <v>48239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tr">
        <f>"77960"</f>
        <v>77960</v>
      </c>
      <c r="B4004" s="1" t="str">
        <f>"48175"</f>
        <v>48175</v>
      </c>
      <c r="C4004" s="2">
        <v>0</v>
      </c>
      <c r="D4004" s="2">
        <v>1</v>
      </c>
      <c r="E4004" s="2">
        <v>0</v>
      </c>
      <c r="F4004" s="2">
        <v>1</v>
      </c>
    </row>
    <row r="4005" spans="1:6" x14ac:dyDescent="0.25">
      <c r="A4005" s="1" t="str">
        <f>"78045"</f>
        <v>78045</v>
      </c>
      <c r="B4005" s="1" t="str">
        <f>"48479"</f>
        <v>48479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tr">
        <f>"77979"</f>
        <v>77979</v>
      </c>
      <c r="B4006" s="1" t="str">
        <f>"48469"</f>
        <v>48469</v>
      </c>
      <c r="C4006" s="2">
        <v>1.85972369819341E-3</v>
      </c>
      <c r="D4006" s="2">
        <v>0</v>
      </c>
      <c r="E4006" s="2">
        <v>0</v>
      </c>
      <c r="F4006" s="2">
        <v>1.63208207041268E-3</v>
      </c>
    </row>
    <row r="4007" spans="1:6" x14ac:dyDescent="0.25">
      <c r="A4007" s="1" t="str">
        <f>"77979"</f>
        <v>77979</v>
      </c>
      <c r="B4007" s="1" t="str">
        <f>"48057"</f>
        <v>48057</v>
      </c>
      <c r="C4007" s="2">
        <v>0.99641339001062601</v>
      </c>
      <c r="D4007" s="2">
        <v>1</v>
      </c>
      <c r="E4007" s="2">
        <v>1</v>
      </c>
      <c r="F4007" s="2">
        <v>0.99685241314991802</v>
      </c>
    </row>
    <row r="4008" spans="1:6" x14ac:dyDescent="0.25">
      <c r="A4008" s="1" t="str">
        <f>"77979"</f>
        <v>77979</v>
      </c>
      <c r="B4008" s="1" t="str">
        <f>"48239"</f>
        <v>48239</v>
      </c>
      <c r="C4008" s="2">
        <v>1.7268862911795899E-3</v>
      </c>
      <c r="D4008" s="2">
        <v>0</v>
      </c>
      <c r="E4008" s="2">
        <v>0</v>
      </c>
      <c r="F4008" s="2">
        <v>1.5155047796689199E-3</v>
      </c>
    </row>
    <row r="4009" spans="1:6" x14ac:dyDescent="0.25">
      <c r="A4009" s="1" t="str">
        <f>"77976"</f>
        <v>77976</v>
      </c>
      <c r="B4009" s="1" t="str">
        <f>"48469"</f>
        <v>48469</v>
      </c>
      <c r="C4009" s="2">
        <v>1</v>
      </c>
      <c r="D4009" s="2">
        <v>1</v>
      </c>
      <c r="E4009" s="2">
        <v>0</v>
      </c>
      <c r="F4009" s="2">
        <v>1</v>
      </c>
    </row>
    <row r="4010" spans="1:6" x14ac:dyDescent="0.25">
      <c r="A4010" s="1" t="str">
        <f>"78001"</f>
        <v>78001</v>
      </c>
      <c r="B4010" s="1" t="str">
        <f>"48283"</f>
        <v>48283</v>
      </c>
      <c r="C4010" s="2">
        <v>1</v>
      </c>
      <c r="D4010" s="2">
        <v>0</v>
      </c>
      <c r="E4010" s="2">
        <v>0</v>
      </c>
      <c r="F4010" s="2">
        <v>1</v>
      </c>
    </row>
    <row r="4011" spans="1:6" x14ac:dyDescent="0.25">
      <c r="A4011" s="1" t="str">
        <f>"78111"</f>
        <v>78111</v>
      </c>
      <c r="B4011" s="1" t="str">
        <f>"48255"</f>
        <v>48255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tr">
        <f>"78055"</f>
        <v>78055</v>
      </c>
      <c r="B4012" s="1" t="str">
        <f>"48019"</f>
        <v>48019</v>
      </c>
      <c r="C4012" s="2">
        <v>0.99369085173501503</v>
      </c>
      <c r="D4012" s="2">
        <v>0.96551724137931005</v>
      </c>
      <c r="E4012" s="2">
        <v>1</v>
      </c>
      <c r="F4012" s="2">
        <v>0.99262536873156304</v>
      </c>
    </row>
    <row r="4013" spans="1:6" x14ac:dyDescent="0.25">
      <c r="A4013" s="1" t="str">
        <f>"78055"</f>
        <v>78055</v>
      </c>
      <c r="B4013" s="1" t="str">
        <f>"48265"</f>
        <v>48265</v>
      </c>
      <c r="C4013" s="2">
        <v>6.30914826498422E-3</v>
      </c>
      <c r="D4013" s="2">
        <v>3.4482758620689599E-2</v>
      </c>
      <c r="E4013" s="2">
        <v>0</v>
      </c>
      <c r="F4013" s="2">
        <v>7.3746312684365703E-3</v>
      </c>
    </row>
    <row r="4014" spans="1:6" x14ac:dyDescent="0.25">
      <c r="A4014" s="1" t="str">
        <f>"78113"</f>
        <v>78113</v>
      </c>
      <c r="B4014" s="1" t="str">
        <f>"48255"</f>
        <v>48255</v>
      </c>
      <c r="C4014" s="2">
        <v>0.464522232734153</v>
      </c>
      <c r="D4014" s="2">
        <v>0.30769230769230699</v>
      </c>
      <c r="E4014" s="2">
        <v>0.66666666666666596</v>
      </c>
      <c r="F4014" s="2">
        <v>0.463392857142857</v>
      </c>
    </row>
    <row r="4015" spans="1:6" x14ac:dyDescent="0.25">
      <c r="A4015" s="1" t="str">
        <f>"78113"</f>
        <v>78113</v>
      </c>
      <c r="B4015" s="1" t="str">
        <f>"48013"</f>
        <v>48013</v>
      </c>
      <c r="C4015" s="2">
        <v>0.168401135288552</v>
      </c>
      <c r="D4015" s="2">
        <v>0.38461538461538403</v>
      </c>
      <c r="E4015" s="2">
        <v>0.125</v>
      </c>
      <c r="F4015" s="2">
        <v>0.17499999999999999</v>
      </c>
    </row>
    <row r="4016" spans="1:6" x14ac:dyDescent="0.25">
      <c r="A4016" s="1" t="str">
        <f>"78113"</f>
        <v>78113</v>
      </c>
      <c r="B4016" s="1" t="str">
        <f>"48493"</f>
        <v>48493</v>
      </c>
      <c r="C4016" s="2">
        <v>0.36707663197729401</v>
      </c>
      <c r="D4016" s="2">
        <v>0.30769230769230699</v>
      </c>
      <c r="E4016" s="2">
        <v>0.20833333333333301</v>
      </c>
      <c r="F4016" s="2">
        <v>0.36160714285714202</v>
      </c>
    </row>
    <row r="4017" spans="1:6" x14ac:dyDescent="0.25">
      <c r="A4017" s="1" t="str">
        <f>"78117"</f>
        <v>78117</v>
      </c>
      <c r="B4017" s="1" t="str">
        <f>"48255"</f>
        <v>48255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tr">
        <f>"78017"</f>
        <v>78017</v>
      </c>
      <c r="B4018" s="1" t="str">
        <f>"48163"</f>
        <v>48163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tr">
        <f>"78023"</f>
        <v>78023</v>
      </c>
      <c r="B4019" s="1" t="str">
        <f>"48019"</f>
        <v>48019</v>
      </c>
      <c r="C4019" s="2">
        <v>5.9570059570059498E-3</v>
      </c>
      <c r="D4019" s="2">
        <v>8.9525514771709904E-4</v>
      </c>
      <c r="E4019" s="2">
        <v>0</v>
      </c>
      <c r="F4019" s="2">
        <v>5.4259359739555002E-3</v>
      </c>
    </row>
    <row r="4020" spans="1:6" x14ac:dyDescent="0.25">
      <c r="A4020" s="1" t="str">
        <f>"78023"</f>
        <v>78023</v>
      </c>
      <c r="B4020" s="1" t="str">
        <f>"48325"</f>
        <v>48325</v>
      </c>
      <c r="C4020" s="2">
        <v>2.3310023310023301E-2</v>
      </c>
      <c r="D4020" s="2">
        <v>4.4762757385854897E-3</v>
      </c>
      <c r="E4020" s="2">
        <v>0</v>
      </c>
      <c r="F4020" s="2">
        <v>2.13161770405394E-2</v>
      </c>
    </row>
    <row r="4021" spans="1:6" x14ac:dyDescent="0.25">
      <c r="A4021" s="1" t="str">
        <f>"78023"</f>
        <v>78023</v>
      </c>
      <c r="B4021" s="1" t="str">
        <f>"48029"</f>
        <v>48029</v>
      </c>
      <c r="C4021" s="2">
        <v>0.97073297073297005</v>
      </c>
      <c r="D4021" s="2">
        <v>0.99462846911369696</v>
      </c>
      <c r="E4021" s="2">
        <v>1</v>
      </c>
      <c r="F4021" s="2">
        <v>0.97325788698550397</v>
      </c>
    </row>
    <row r="4022" spans="1:6" x14ac:dyDescent="0.25">
      <c r="A4022" s="1" t="str">
        <f>"78039"</f>
        <v>78039</v>
      </c>
      <c r="B4022" s="1" t="str">
        <f>"48029"</f>
        <v>48029</v>
      </c>
      <c r="C4022" s="2">
        <v>0.16262975778546701</v>
      </c>
      <c r="D4022" s="2">
        <v>0</v>
      </c>
      <c r="E4022" s="2">
        <v>1</v>
      </c>
      <c r="F4022" s="2">
        <v>0.16887417218542999</v>
      </c>
    </row>
    <row r="4023" spans="1:6" x14ac:dyDescent="0.25">
      <c r="A4023" s="1" t="str">
        <f>"78039"</f>
        <v>78039</v>
      </c>
      <c r="B4023" s="1" t="str">
        <f>"48325"</f>
        <v>48325</v>
      </c>
      <c r="C4023" s="2">
        <v>0.83737024221453205</v>
      </c>
      <c r="D4023" s="2">
        <v>1</v>
      </c>
      <c r="E4023" s="2">
        <v>0</v>
      </c>
      <c r="F4023" s="2">
        <v>0.83112582781456901</v>
      </c>
    </row>
    <row r="4024" spans="1:6" x14ac:dyDescent="0.25">
      <c r="A4024" s="1" t="str">
        <f>"78132"</f>
        <v>78132</v>
      </c>
      <c r="B4024" s="1" t="str">
        <f>"48091"</f>
        <v>48091</v>
      </c>
      <c r="C4024" s="2">
        <v>0.99829164124466097</v>
      </c>
      <c r="D4024" s="2">
        <v>1</v>
      </c>
      <c r="E4024" s="2">
        <v>0.98275862068965503</v>
      </c>
      <c r="F4024" s="2">
        <v>0.998155513286068</v>
      </c>
    </row>
    <row r="4025" spans="1:6" x14ac:dyDescent="0.25">
      <c r="A4025" s="1" t="str">
        <f>"78132"</f>
        <v>78132</v>
      </c>
      <c r="B4025" s="1" t="str">
        <f>"48209"</f>
        <v>48209</v>
      </c>
      <c r="C4025" s="2">
        <v>1.2202562538133E-4</v>
      </c>
      <c r="D4025" s="2">
        <v>0</v>
      </c>
      <c r="E4025" s="2">
        <v>0</v>
      </c>
      <c r="F4025" s="2">
        <v>1.1528041962072699E-4</v>
      </c>
    </row>
    <row r="4026" spans="1:6" x14ac:dyDescent="0.25">
      <c r="A4026" s="1" t="str">
        <f>"78132"</f>
        <v>78132</v>
      </c>
      <c r="B4026" s="1" t="str">
        <f>"48187"</f>
        <v>48187</v>
      </c>
      <c r="C4026" s="2">
        <v>1.58633312995729E-3</v>
      </c>
      <c r="D4026" s="2">
        <v>0</v>
      </c>
      <c r="E4026" s="2">
        <v>1.72413793103448E-2</v>
      </c>
      <c r="F4026" s="2">
        <v>1.7292062943109099E-3</v>
      </c>
    </row>
    <row r="4027" spans="1:6" x14ac:dyDescent="0.25">
      <c r="A4027" s="1" t="str">
        <f>"78161"</f>
        <v>78161</v>
      </c>
      <c r="B4027" s="1" t="str">
        <f>"48493"</f>
        <v>48493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tr">
        <f>"78162"</f>
        <v>78162</v>
      </c>
      <c r="B4028" s="1" t="str">
        <f>"48025"</f>
        <v>48025</v>
      </c>
      <c r="C4028" s="2">
        <v>1</v>
      </c>
      <c r="D4028" s="2">
        <v>1</v>
      </c>
      <c r="E4028" s="2">
        <v>0</v>
      </c>
      <c r="F4028" s="2">
        <v>1</v>
      </c>
    </row>
    <row r="4029" spans="1:6" x14ac:dyDescent="0.25">
      <c r="A4029" s="1" t="str">
        <f>"78235"</f>
        <v>78235</v>
      </c>
      <c r="B4029" s="1" t="str">
        <f>"48029"</f>
        <v>48029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tr">
        <f>"78210"</f>
        <v>78210</v>
      </c>
      <c r="B4030" s="1" t="str">
        <f>"48029"</f>
        <v>48029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tr">
        <f>"78246"</f>
        <v>78246</v>
      </c>
      <c r="B4031" s="1" t="str">
        <f>"48029"</f>
        <v>48029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tr">
        <f>"78239"</f>
        <v>78239</v>
      </c>
      <c r="B4032" s="1" t="str">
        <f>"48029"</f>
        <v>48029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tr">
        <f>"78244"</f>
        <v>78244</v>
      </c>
      <c r="B4033" s="1" t="str">
        <f>"48029"</f>
        <v>48029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tr">
        <f>"78401"</f>
        <v>78401</v>
      </c>
      <c r="B4034" s="1" t="str">
        <f>"48355"</f>
        <v>48355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25">
      <c r="A4035" s="1" t="str">
        <f>"78391"</f>
        <v>78391</v>
      </c>
      <c r="B4035" s="1" t="str">
        <f>"48025"</f>
        <v>48025</v>
      </c>
      <c r="C4035" s="2">
        <v>1</v>
      </c>
      <c r="D4035" s="2">
        <v>1</v>
      </c>
      <c r="E4035" s="2">
        <v>0</v>
      </c>
      <c r="F4035" s="2">
        <v>1</v>
      </c>
    </row>
    <row r="4036" spans="1:6" x14ac:dyDescent="0.25">
      <c r="A4036" s="1" t="str">
        <f>"78418"</f>
        <v>78418</v>
      </c>
      <c r="B4036" s="1" t="str">
        <f>"48355"</f>
        <v>48355</v>
      </c>
      <c r="C4036" s="2">
        <v>1</v>
      </c>
      <c r="D4036" s="2">
        <v>1</v>
      </c>
      <c r="E4036" s="2">
        <v>1</v>
      </c>
      <c r="F4036" s="2">
        <v>1</v>
      </c>
    </row>
    <row r="4037" spans="1:6" x14ac:dyDescent="0.25">
      <c r="A4037" s="1" t="str">
        <f>"78466"</f>
        <v>78466</v>
      </c>
      <c r="B4037" s="1" t="str">
        <f>"48355"</f>
        <v>48355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tr">
        <f>"78260"</f>
        <v>78260</v>
      </c>
      <c r="B4038" s="1" t="str">
        <f>"48029"</f>
        <v>48029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tr">
        <f>"78335"</f>
        <v>78335</v>
      </c>
      <c r="B4039" s="1" t="str">
        <f>"48409"</f>
        <v>48409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tr">
        <f>"78344"</f>
        <v>78344</v>
      </c>
      <c r="B4040" s="1" t="str">
        <f>"48479"</f>
        <v>48479</v>
      </c>
      <c r="C4040" s="2">
        <v>1</v>
      </c>
      <c r="D4040" s="2">
        <v>1</v>
      </c>
      <c r="E4040" s="2">
        <v>0</v>
      </c>
      <c r="F4040" s="2">
        <v>1</v>
      </c>
    </row>
    <row r="4041" spans="1:6" x14ac:dyDescent="0.25">
      <c r="A4041" s="1" t="str">
        <f>"78288"</f>
        <v>78288</v>
      </c>
      <c r="B4041" s="1" t="str">
        <f>"48029"</f>
        <v>48029</v>
      </c>
      <c r="C4041" s="2">
        <v>1</v>
      </c>
      <c r="D4041" s="2">
        <v>1</v>
      </c>
      <c r="E4041" s="2">
        <v>0</v>
      </c>
      <c r="F4041" s="2">
        <v>1</v>
      </c>
    </row>
    <row r="4042" spans="1:6" x14ac:dyDescent="0.25">
      <c r="A4042" s="1" t="str">
        <f>"78270"</f>
        <v>78270</v>
      </c>
      <c r="B4042" s="1" t="str">
        <f>"48029"</f>
        <v>48029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tr">
        <f>"78297"</f>
        <v>78297</v>
      </c>
      <c r="B4043" s="1" t="str">
        <f>"48029"</f>
        <v>48029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tr">
        <f>"78502"</f>
        <v>78502</v>
      </c>
      <c r="B4044" s="1" t="str">
        <f>"48215"</f>
        <v>48215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tr">
        <f>"78573"</f>
        <v>78573</v>
      </c>
      <c r="B4045" s="1" t="str">
        <f>"48215"</f>
        <v>48215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tr">
        <f>"78569"</f>
        <v>78569</v>
      </c>
      <c r="B4046" s="1" t="str">
        <f>"48061"</f>
        <v>48061</v>
      </c>
      <c r="C4046" s="2">
        <v>1.3550135501355001E-3</v>
      </c>
      <c r="D4046" s="2">
        <v>0</v>
      </c>
      <c r="E4046" s="2">
        <v>0</v>
      </c>
      <c r="F4046" s="2">
        <v>1.3054830287206199E-3</v>
      </c>
    </row>
    <row r="4047" spans="1:6" x14ac:dyDescent="0.25">
      <c r="A4047" s="1" t="str">
        <f>"78569"</f>
        <v>78569</v>
      </c>
      <c r="B4047" s="1" t="str">
        <f>"48215"</f>
        <v>48215</v>
      </c>
      <c r="C4047" s="2">
        <v>1.3550135501355001E-2</v>
      </c>
      <c r="D4047" s="2">
        <v>0.11111111111111099</v>
      </c>
      <c r="E4047" s="2">
        <v>0</v>
      </c>
      <c r="F4047" s="2">
        <v>1.5665796344647501E-2</v>
      </c>
    </row>
    <row r="4048" spans="1:6" x14ac:dyDescent="0.25">
      <c r="A4048" s="1" t="str">
        <f>"78569"</f>
        <v>78569</v>
      </c>
      <c r="B4048" s="1" t="str">
        <f>"48489"</f>
        <v>48489</v>
      </c>
      <c r="C4048" s="2">
        <v>0.98509485094850902</v>
      </c>
      <c r="D4048" s="2">
        <v>0.88888888888888795</v>
      </c>
      <c r="E4048" s="2">
        <v>1</v>
      </c>
      <c r="F4048" s="2">
        <v>0.98302872062663105</v>
      </c>
    </row>
    <row r="4049" spans="1:6" x14ac:dyDescent="0.25">
      <c r="A4049" s="1" t="str">
        <f>"78563"</f>
        <v>78563</v>
      </c>
      <c r="B4049" s="1" t="str">
        <f>"48215"</f>
        <v>48215</v>
      </c>
      <c r="C4049" s="2">
        <v>0.98333333333333295</v>
      </c>
      <c r="D4049" s="2">
        <v>1</v>
      </c>
      <c r="E4049" s="2">
        <v>1</v>
      </c>
      <c r="F4049" s="2">
        <v>0.98529411764705799</v>
      </c>
    </row>
    <row r="4050" spans="1:6" x14ac:dyDescent="0.25">
      <c r="A4050" s="1" t="str">
        <f>"78563"</f>
        <v>78563</v>
      </c>
      <c r="B4050" s="1" t="str">
        <f>"48427"</f>
        <v>48427</v>
      </c>
      <c r="C4050" s="2">
        <v>1.6666666666666601E-2</v>
      </c>
      <c r="D4050" s="2">
        <v>0</v>
      </c>
      <c r="E4050" s="2">
        <v>0</v>
      </c>
      <c r="F4050" s="2">
        <v>1.47058823529411E-2</v>
      </c>
    </row>
    <row r="4051" spans="1:6" x14ac:dyDescent="0.25">
      <c r="A4051" s="1" t="str">
        <f>"78535"</f>
        <v>78535</v>
      </c>
      <c r="B4051" s="1" t="str">
        <f>"48061"</f>
        <v>48061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25">
      <c r="A4052" s="1" t="str">
        <f>"78537"</f>
        <v>78537</v>
      </c>
      <c r="B4052" s="1" t="str">
        <f>"48215"</f>
        <v>48215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tr">
        <f>"78582"</f>
        <v>78582</v>
      </c>
      <c r="B4053" s="1" t="str">
        <f>"48247"</f>
        <v>48247</v>
      </c>
      <c r="C4053" s="2">
        <v>3.3227006911217401E-4</v>
      </c>
      <c r="D4053" s="2">
        <v>0</v>
      </c>
      <c r="E4053" s="2">
        <v>0</v>
      </c>
      <c r="F4053" s="2">
        <v>2.9505488020771802E-4</v>
      </c>
    </row>
    <row r="4054" spans="1:6" x14ac:dyDescent="0.25">
      <c r="A4054" s="1" t="str">
        <f>"78582"</f>
        <v>78582</v>
      </c>
      <c r="B4054" s="1" t="str">
        <f>"48427"</f>
        <v>48427</v>
      </c>
      <c r="C4054" s="2">
        <v>0.99966772993088704</v>
      </c>
      <c r="D4054" s="2">
        <v>1</v>
      </c>
      <c r="E4054" s="2">
        <v>1</v>
      </c>
      <c r="F4054" s="2">
        <v>0.99970494511979202</v>
      </c>
    </row>
    <row r="4055" spans="1:6" x14ac:dyDescent="0.25">
      <c r="A4055" s="1" t="str">
        <f>"78584"</f>
        <v>78584</v>
      </c>
      <c r="B4055" s="1" t="str">
        <f>"48505"</f>
        <v>48505</v>
      </c>
      <c r="C4055" s="2">
        <v>4.6067785455742001E-3</v>
      </c>
      <c r="D4055" s="2">
        <v>0</v>
      </c>
      <c r="E4055" s="2">
        <v>0</v>
      </c>
      <c r="F4055" s="2">
        <v>4.2411390487730903E-3</v>
      </c>
    </row>
    <row r="4056" spans="1:6" x14ac:dyDescent="0.25">
      <c r="A4056" s="1" t="str">
        <f>"78584"</f>
        <v>78584</v>
      </c>
      <c r="B4056" s="1" t="str">
        <f>"48427"</f>
        <v>48427</v>
      </c>
      <c r="C4056" s="2">
        <v>0.99539322145442499</v>
      </c>
      <c r="D4056" s="2">
        <v>1</v>
      </c>
      <c r="E4056" s="2">
        <v>1</v>
      </c>
      <c r="F4056" s="2">
        <v>0.99575886095122601</v>
      </c>
    </row>
    <row r="4057" spans="1:6" x14ac:dyDescent="0.25">
      <c r="A4057" s="1" t="str">
        <f>"78590"</f>
        <v>78590</v>
      </c>
      <c r="B4057" s="1" t="str">
        <f>"48489"</f>
        <v>48489</v>
      </c>
      <c r="C4057" s="2">
        <v>0</v>
      </c>
      <c r="D4057" s="2">
        <v>1</v>
      </c>
      <c r="E4057" s="2">
        <v>0</v>
      </c>
      <c r="F4057" s="2">
        <v>1</v>
      </c>
    </row>
    <row r="4058" spans="1:6" x14ac:dyDescent="0.25">
      <c r="A4058" s="1" t="str">
        <f>"78592"</f>
        <v>78592</v>
      </c>
      <c r="B4058" s="1" t="str">
        <f>"48061"</f>
        <v>48061</v>
      </c>
      <c r="C4058" s="2">
        <v>0</v>
      </c>
      <c r="D4058" s="2">
        <v>1</v>
      </c>
      <c r="E4058" s="2">
        <v>0</v>
      </c>
      <c r="F4058" s="2">
        <v>1</v>
      </c>
    </row>
    <row r="4059" spans="1:6" x14ac:dyDescent="0.25">
      <c r="A4059" s="1" t="str">
        <f>"78641"</f>
        <v>78641</v>
      </c>
      <c r="B4059" s="1" t="str">
        <f>"48491"</f>
        <v>48491</v>
      </c>
      <c r="C4059" s="2">
        <v>0.79200077287218595</v>
      </c>
      <c r="D4059" s="2">
        <v>0.87608695652173896</v>
      </c>
      <c r="E4059" s="2">
        <v>0.69642857142857095</v>
      </c>
      <c r="F4059" s="2">
        <v>0.79323343117565204</v>
      </c>
    </row>
    <row r="4060" spans="1:6" x14ac:dyDescent="0.25">
      <c r="A4060" s="1" t="str">
        <f>"78641"</f>
        <v>78641</v>
      </c>
      <c r="B4060" s="1" t="str">
        <f>"48453"</f>
        <v>48453</v>
      </c>
      <c r="C4060" s="2">
        <v>0.20799922712781299</v>
      </c>
      <c r="D4060" s="2">
        <v>0.12391304347826</v>
      </c>
      <c r="E4060" s="2">
        <v>0.30357142857142799</v>
      </c>
      <c r="F4060" s="2">
        <v>0.20676656882434699</v>
      </c>
    </row>
    <row r="4061" spans="1:6" x14ac:dyDescent="0.25">
      <c r="A4061" s="1" t="str">
        <f>"78633"</f>
        <v>78633</v>
      </c>
      <c r="B4061" s="1" t="str">
        <f>"48491"</f>
        <v>48491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tr">
        <f>"78605"</f>
        <v>78605</v>
      </c>
      <c r="B4062" s="1" t="str">
        <f>"48491"</f>
        <v>48491</v>
      </c>
      <c r="C4062" s="2">
        <v>4.2034468263976401E-4</v>
      </c>
      <c r="D4062" s="2">
        <v>0</v>
      </c>
      <c r="E4062" s="2">
        <v>0</v>
      </c>
      <c r="F4062" s="2">
        <v>3.9525691699604699E-4</v>
      </c>
    </row>
    <row r="4063" spans="1:6" x14ac:dyDescent="0.25">
      <c r="A4063" s="1" t="str">
        <f>"78605"</f>
        <v>78605</v>
      </c>
      <c r="B4063" s="1" t="str">
        <f>"48053"</f>
        <v>48053</v>
      </c>
      <c r="C4063" s="2">
        <v>0.99957965531736004</v>
      </c>
      <c r="D4063" s="2">
        <v>1</v>
      </c>
      <c r="E4063" s="2">
        <v>1</v>
      </c>
      <c r="F4063" s="2">
        <v>0.99960474308300296</v>
      </c>
    </row>
    <row r="4064" spans="1:6" x14ac:dyDescent="0.25">
      <c r="A4064" s="1" t="str">
        <f>"78716"</f>
        <v>78716</v>
      </c>
      <c r="B4064" s="1" t="str">
        <f>"48453"</f>
        <v>48453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tr">
        <f>"78722"</f>
        <v>78722</v>
      </c>
      <c r="B4065" s="1" t="str">
        <f>"48453"</f>
        <v>48453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tr">
        <f>"78725"</f>
        <v>78725</v>
      </c>
      <c r="B4066" s="1" t="str">
        <f>"48453"</f>
        <v>48453</v>
      </c>
      <c r="C4066" s="2">
        <v>1</v>
      </c>
      <c r="D4066" s="2">
        <v>1</v>
      </c>
      <c r="E4066" s="2">
        <v>1</v>
      </c>
      <c r="F4066" s="2">
        <v>1</v>
      </c>
    </row>
    <row r="4067" spans="1:6" x14ac:dyDescent="0.25">
      <c r="A4067" s="1" t="str">
        <f>"78741"</f>
        <v>78741</v>
      </c>
      <c r="B4067" s="1" t="str">
        <f>"48453"</f>
        <v>48453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25">
      <c r="A4068" s="1" t="str">
        <f>"78734"</f>
        <v>78734</v>
      </c>
      <c r="B4068" s="1" t="str">
        <f>"48453"</f>
        <v>48453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tr">
        <f>"78729"</f>
        <v>78729</v>
      </c>
      <c r="B4069" s="1" t="str">
        <f>"48491"</f>
        <v>48491</v>
      </c>
      <c r="C4069" s="2">
        <v>0.923694512640169</v>
      </c>
      <c r="D4069" s="2">
        <v>0.91758241758241699</v>
      </c>
      <c r="E4069" s="2">
        <v>0.95876288659793796</v>
      </c>
      <c r="F4069" s="2">
        <v>0.92405220633934104</v>
      </c>
    </row>
    <row r="4070" spans="1:6" x14ac:dyDescent="0.25">
      <c r="A4070" s="1" t="str">
        <f>"78729"</f>
        <v>78729</v>
      </c>
      <c r="B4070" s="1" t="str">
        <f>"48453"</f>
        <v>48453</v>
      </c>
      <c r="C4070" s="2">
        <v>7.6305487359830101E-2</v>
      </c>
      <c r="D4070" s="2">
        <v>8.2417582417582402E-2</v>
      </c>
      <c r="E4070" s="2">
        <v>4.1237113402061799E-2</v>
      </c>
      <c r="F4070" s="2">
        <v>7.5947793660658694E-2</v>
      </c>
    </row>
    <row r="4071" spans="1:6" x14ac:dyDescent="0.25">
      <c r="A4071" s="1" t="str">
        <f>"78702"</f>
        <v>78702</v>
      </c>
      <c r="B4071" s="1" t="str">
        <f>"48453"</f>
        <v>48453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25">
      <c r="A4072" s="1" t="str">
        <f>"78751"</f>
        <v>78751</v>
      </c>
      <c r="B4072" s="1" t="str">
        <f>"48453"</f>
        <v>48453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25">
      <c r="A4073" s="1" t="str">
        <f>"78747"</f>
        <v>78747</v>
      </c>
      <c r="B4073" s="1" t="str">
        <f>"48453"</f>
        <v>48453</v>
      </c>
      <c r="C4073" s="2">
        <v>1</v>
      </c>
      <c r="D4073" s="2">
        <v>1</v>
      </c>
      <c r="E4073" s="2">
        <v>1</v>
      </c>
      <c r="F4073" s="2">
        <v>1</v>
      </c>
    </row>
    <row r="4074" spans="1:6" x14ac:dyDescent="0.25">
      <c r="A4074" s="1" t="str">
        <f>"78861"</f>
        <v>78861</v>
      </c>
      <c r="B4074" s="1" t="str">
        <f>"48325"</f>
        <v>48325</v>
      </c>
      <c r="C4074" s="2">
        <v>1</v>
      </c>
      <c r="D4074" s="2">
        <v>1</v>
      </c>
      <c r="E4074" s="2">
        <v>1</v>
      </c>
      <c r="F4074" s="2">
        <v>1</v>
      </c>
    </row>
    <row r="4075" spans="1:6" x14ac:dyDescent="0.25">
      <c r="A4075" s="1" t="str">
        <f>"78880"</f>
        <v>78880</v>
      </c>
      <c r="B4075" s="1" t="str">
        <f>"48385"</f>
        <v>48385</v>
      </c>
      <c r="C4075" s="2">
        <v>5.1383399209486098E-2</v>
      </c>
      <c r="D4075" s="2">
        <v>0</v>
      </c>
      <c r="E4075" s="2">
        <v>0</v>
      </c>
      <c r="F4075" s="2">
        <v>4.9618320610687001E-2</v>
      </c>
    </row>
    <row r="4076" spans="1:6" x14ac:dyDescent="0.25">
      <c r="A4076" s="1" t="str">
        <f>"78880"</f>
        <v>78880</v>
      </c>
      <c r="B4076" s="1" t="str">
        <f>"48137"</f>
        <v>48137</v>
      </c>
      <c r="C4076" s="2">
        <v>0.94861660079051302</v>
      </c>
      <c r="D4076" s="2">
        <v>1</v>
      </c>
      <c r="E4076" s="2">
        <v>1</v>
      </c>
      <c r="F4076" s="2">
        <v>0.95038167938931195</v>
      </c>
    </row>
    <row r="4077" spans="1:6" x14ac:dyDescent="0.25">
      <c r="A4077" s="1" t="str">
        <f>"78932"</f>
        <v>78932</v>
      </c>
      <c r="B4077" s="1" t="str">
        <f>"48149"</f>
        <v>48149</v>
      </c>
      <c r="C4077" s="2">
        <v>0.551422319474835</v>
      </c>
      <c r="D4077" s="2">
        <v>1</v>
      </c>
      <c r="E4077" s="2">
        <v>0.6</v>
      </c>
      <c r="F4077" s="2">
        <v>0.56694560669455996</v>
      </c>
    </row>
    <row r="4078" spans="1:6" x14ac:dyDescent="0.25">
      <c r="A4078" s="1" t="str">
        <f>"78932"</f>
        <v>78932</v>
      </c>
      <c r="B4078" s="1" t="str">
        <f>"48477"</f>
        <v>48477</v>
      </c>
      <c r="C4078" s="2">
        <v>0.448577680525164</v>
      </c>
      <c r="D4078" s="2">
        <v>0</v>
      </c>
      <c r="E4078" s="2">
        <v>0.4</v>
      </c>
      <c r="F4078" s="2">
        <v>0.43305439330543899</v>
      </c>
    </row>
    <row r="4079" spans="1:6" x14ac:dyDescent="0.25">
      <c r="A4079" s="1" t="str">
        <f>"78933"</f>
        <v>78933</v>
      </c>
      <c r="B4079" s="1" t="str">
        <f>"48015"</f>
        <v>48015</v>
      </c>
      <c r="C4079" s="2">
        <v>0.50063856960408604</v>
      </c>
      <c r="D4079" s="2">
        <v>0.5</v>
      </c>
      <c r="E4079" s="2">
        <v>0.75</v>
      </c>
      <c r="F4079" s="2">
        <v>0.50186799501867896</v>
      </c>
    </row>
    <row r="4080" spans="1:6" x14ac:dyDescent="0.25">
      <c r="A4080" s="1" t="str">
        <f>"78933"</f>
        <v>78933</v>
      </c>
      <c r="B4080" s="1" t="str">
        <f>"48089"</f>
        <v>48089</v>
      </c>
      <c r="C4080" s="2">
        <v>0.49936143039591302</v>
      </c>
      <c r="D4080" s="2">
        <v>0.5</v>
      </c>
      <c r="E4080" s="2">
        <v>0.25</v>
      </c>
      <c r="F4080" s="2">
        <v>0.49813200498131999</v>
      </c>
    </row>
    <row r="4081" spans="1:6" x14ac:dyDescent="0.25">
      <c r="A4081" s="1" t="str">
        <f>"78934"</f>
        <v>78934</v>
      </c>
      <c r="B4081" s="1" t="str">
        <f>"48149"</f>
        <v>48149</v>
      </c>
      <c r="C4081" s="2">
        <v>2.9239766081871302E-4</v>
      </c>
      <c r="D4081" s="2">
        <v>0</v>
      </c>
      <c r="E4081" s="2">
        <v>0</v>
      </c>
      <c r="F4081" s="2">
        <v>2.5523226135783499E-4</v>
      </c>
    </row>
    <row r="4082" spans="1:6" x14ac:dyDescent="0.25">
      <c r="A4082" s="1" t="str">
        <f>"78934"</f>
        <v>78934</v>
      </c>
      <c r="B4082" s="1" t="str">
        <f>"48089"</f>
        <v>48089</v>
      </c>
      <c r="C4082" s="2">
        <v>0.99970760233918099</v>
      </c>
      <c r="D4082" s="2">
        <v>1</v>
      </c>
      <c r="E4082" s="2">
        <v>1</v>
      </c>
      <c r="F4082" s="2">
        <v>0.99974476773864196</v>
      </c>
    </row>
    <row r="4083" spans="1:6" x14ac:dyDescent="0.25">
      <c r="A4083" s="1" t="str">
        <f>"78942"</f>
        <v>78942</v>
      </c>
      <c r="B4083" s="1" t="str">
        <f>"48021"</f>
        <v>48021</v>
      </c>
      <c r="C4083" s="2">
        <v>1.0498687664041899E-2</v>
      </c>
      <c r="D4083" s="2">
        <v>0</v>
      </c>
      <c r="E4083" s="2">
        <v>2.2556390977443601E-2</v>
      </c>
      <c r="F4083" s="2">
        <v>9.5364825903748E-3</v>
      </c>
    </row>
    <row r="4084" spans="1:6" x14ac:dyDescent="0.25">
      <c r="A4084" s="1" t="str">
        <f>"78942"</f>
        <v>78942</v>
      </c>
      <c r="B4084" s="1" t="str">
        <f>"48149"</f>
        <v>48149</v>
      </c>
      <c r="C4084" s="2">
        <v>1.1286089238845101E-2</v>
      </c>
      <c r="D4084" s="2">
        <v>5.3003533568904502E-3</v>
      </c>
      <c r="E4084" s="2">
        <v>0</v>
      </c>
      <c r="F4084" s="2">
        <v>1.02018185850521E-2</v>
      </c>
    </row>
    <row r="4085" spans="1:6" x14ac:dyDescent="0.25">
      <c r="A4085" s="1" t="str">
        <f>"78942"</f>
        <v>78942</v>
      </c>
      <c r="B4085" s="1" t="str">
        <f>"48287"</f>
        <v>48287</v>
      </c>
      <c r="C4085" s="2">
        <v>0.97821522309711195</v>
      </c>
      <c r="D4085" s="2">
        <v>0.99469964664310895</v>
      </c>
      <c r="E4085" s="2">
        <v>0.977443609022556</v>
      </c>
      <c r="F4085" s="2">
        <v>0.98026169882457304</v>
      </c>
    </row>
    <row r="4086" spans="1:6" x14ac:dyDescent="0.25">
      <c r="A4086" s="1" t="str">
        <f>"78947"</f>
        <v>78947</v>
      </c>
      <c r="B4086" s="1" t="str">
        <f>"48287"</f>
        <v>48287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25">
      <c r="A4087" s="1" t="str">
        <f>"78886"</f>
        <v>78886</v>
      </c>
      <c r="B4087" s="1" t="str">
        <f>"48325"</f>
        <v>48325</v>
      </c>
      <c r="C4087" s="2">
        <v>1</v>
      </c>
      <c r="D4087" s="2">
        <v>1</v>
      </c>
      <c r="E4087" s="2">
        <v>1</v>
      </c>
      <c r="F4087" s="2">
        <v>1</v>
      </c>
    </row>
    <row r="4088" spans="1:6" x14ac:dyDescent="0.25">
      <c r="A4088" s="1" t="str">
        <f>"78758"</f>
        <v>78758</v>
      </c>
      <c r="B4088" s="1" t="str">
        <f>"48453"</f>
        <v>48453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25">
      <c r="A4089" s="1" t="str">
        <f>"79065"</f>
        <v>79065</v>
      </c>
      <c r="B4089" s="1" t="str">
        <f>"48129"</f>
        <v>48129</v>
      </c>
      <c r="C4089" s="2">
        <v>9.5520106982519801E-5</v>
      </c>
      <c r="D4089" s="2">
        <v>0</v>
      </c>
      <c r="E4089" s="2">
        <v>0</v>
      </c>
      <c r="F4089" s="2">
        <v>8.3507306889352796E-5</v>
      </c>
    </row>
    <row r="4090" spans="1:6" x14ac:dyDescent="0.25">
      <c r="A4090" s="1" t="str">
        <f>"79065"</f>
        <v>79065</v>
      </c>
      <c r="B4090" s="1" t="str">
        <f>"48393"</f>
        <v>48393</v>
      </c>
      <c r="C4090" s="2">
        <v>3.8208042793007901E-3</v>
      </c>
      <c r="D4090" s="2">
        <v>7.7101002313030001E-4</v>
      </c>
      <c r="E4090" s="2">
        <v>9.5693779904306199E-3</v>
      </c>
      <c r="F4090" s="2">
        <v>3.59081419624217E-3</v>
      </c>
    </row>
    <row r="4091" spans="1:6" x14ac:dyDescent="0.25">
      <c r="A4091" s="1" t="str">
        <f>"79065"</f>
        <v>79065</v>
      </c>
      <c r="B4091" s="1" t="str">
        <f>"48179"</f>
        <v>48179</v>
      </c>
      <c r="C4091" s="2">
        <v>0.99608367561371602</v>
      </c>
      <c r="D4091" s="2">
        <v>0.99922898997686904</v>
      </c>
      <c r="E4091" s="2">
        <v>0.99043062200956899</v>
      </c>
      <c r="F4091" s="2">
        <v>0.99632567849686804</v>
      </c>
    </row>
    <row r="4092" spans="1:6" x14ac:dyDescent="0.25">
      <c r="A4092" s="1" t="str">
        <f>"78959"</f>
        <v>78959</v>
      </c>
      <c r="B4092" s="1" t="str">
        <f>"48177"</f>
        <v>48177</v>
      </c>
      <c r="C4092" s="2">
        <v>0.682539682539682</v>
      </c>
      <c r="D4092" s="2">
        <v>0.83333333333333304</v>
      </c>
      <c r="E4092" s="2">
        <v>0.25</v>
      </c>
      <c r="F4092" s="2">
        <v>0.68094218415417496</v>
      </c>
    </row>
    <row r="4093" spans="1:6" x14ac:dyDescent="0.25">
      <c r="A4093" s="1" t="str">
        <f>"78959"</f>
        <v>78959</v>
      </c>
      <c r="B4093" s="1" t="str">
        <f>"48149"</f>
        <v>48149</v>
      </c>
      <c r="C4093" s="2">
        <v>0.210884353741496</v>
      </c>
      <c r="D4093" s="2">
        <v>5.5555555555555497E-2</v>
      </c>
      <c r="E4093" s="2">
        <v>0</v>
      </c>
      <c r="F4093" s="2">
        <v>0.20128479657387499</v>
      </c>
    </row>
    <row r="4094" spans="1:6" x14ac:dyDescent="0.25">
      <c r="A4094" s="1" t="str">
        <f>"78959"</f>
        <v>78959</v>
      </c>
      <c r="B4094" s="1" t="str">
        <f>"48055"</f>
        <v>48055</v>
      </c>
      <c r="C4094" s="2">
        <v>2.7210884353741398E-2</v>
      </c>
      <c r="D4094" s="2">
        <v>5.5555555555555497E-2</v>
      </c>
      <c r="E4094" s="2">
        <v>0</v>
      </c>
      <c r="F4094" s="2">
        <v>2.78372591006423E-2</v>
      </c>
    </row>
    <row r="4095" spans="1:6" x14ac:dyDescent="0.25">
      <c r="A4095" s="1" t="str">
        <f>"78959"</f>
        <v>78959</v>
      </c>
      <c r="B4095" s="1" t="str">
        <f>"48021"</f>
        <v>48021</v>
      </c>
      <c r="C4095" s="2">
        <v>7.9365079365079305E-2</v>
      </c>
      <c r="D4095" s="2">
        <v>5.5555555555555497E-2</v>
      </c>
      <c r="E4095" s="2">
        <v>0.75</v>
      </c>
      <c r="F4095" s="2">
        <v>8.9935760171306195E-2</v>
      </c>
    </row>
    <row r="4096" spans="1:6" x14ac:dyDescent="0.25">
      <c r="A4096" s="1" t="str">
        <f>"79018"</f>
        <v>79018</v>
      </c>
      <c r="B4096" s="1" t="str">
        <f>"48205"</f>
        <v>48205</v>
      </c>
      <c r="C4096" s="2">
        <v>0.48837209302325502</v>
      </c>
      <c r="D4096" s="2">
        <v>1</v>
      </c>
      <c r="E4096" s="2">
        <v>1</v>
      </c>
      <c r="F4096" s="2">
        <v>0.57281553398058205</v>
      </c>
    </row>
    <row r="4097" spans="1:6" x14ac:dyDescent="0.25">
      <c r="A4097" s="1" t="str">
        <f>"79018"</f>
        <v>79018</v>
      </c>
      <c r="B4097" s="1" t="str">
        <f>"48341"</f>
        <v>48341</v>
      </c>
      <c r="C4097" s="2">
        <v>0.51162790697674398</v>
      </c>
      <c r="D4097" s="2">
        <v>0</v>
      </c>
      <c r="E4097" s="2">
        <v>0</v>
      </c>
      <c r="F4097" s="2">
        <v>0.42718446601941701</v>
      </c>
    </row>
    <row r="4098" spans="1:6" x14ac:dyDescent="0.25">
      <c r="A4098" s="1" t="str">
        <f>"78952"</f>
        <v>78952</v>
      </c>
      <c r="B4098" s="1" t="str">
        <f>"48149"</f>
        <v>48149</v>
      </c>
      <c r="C4098" s="2">
        <v>0</v>
      </c>
      <c r="D4098" s="2">
        <v>1</v>
      </c>
      <c r="E4098" s="2">
        <v>0</v>
      </c>
      <c r="F4098" s="2">
        <v>1</v>
      </c>
    </row>
    <row r="4099" spans="1:6" x14ac:dyDescent="0.25">
      <c r="A4099" s="1" t="str">
        <f>"79012"</f>
        <v>79012</v>
      </c>
      <c r="B4099" s="1" t="str">
        <f>"48375"</f>
        <v>48375</v>
      </c>
      <c r="C4099" s="2">
        <v>1</v>
      </c>
      <c r="D4099" s="2">
        <v>0</v>
      </c>
      <c r="E4099" s="2">
        <v>0</v>
      </c>
      <c r="F4099" s="2">
        <v>1</v>
      </c>
    </row>
    <row r="4100" spans="1:6" x14ac:dyDescent="0.25">
      <c r="A4100" s="1" t="str">
        <f>"79078"</f>
        <v>79078</v>
      </c>
      <c r="B4100" s="1" t="str">
        <f>"48233"</f>
        <v>48233</v>
      </c>
      <c r="C4100" s="2">
        <v>1</v>
      </c>
      <c r="D4100" s="2">
        <v>0</v>
      </c>
      <c r="E4100" s="2">
        <v>1</v>
      </c>
      <c r="F4100" s="2">
        <v>1</v>
      </c>
    </row>
    <row r="4101" spans="1:6" x14ac:dyDescent="0.25">
      <c r="A4101" s="1" t="str">
        <f>"79079"</f>
        <v>79079</v>
      </c>
      <c r="B4101" s="1" t="str">
        <f>"48483"</f>
        <v>48483</v>
      </c>
      <c r="C4101" s="2">
        <v>0.96637681159420197</v>
      </c>
      <c r="D4101" s="2">
        <v>0.98604651162790602</v>
      </c>
      <c r="E4101" s="2">
        <v>0.95652173913043403</v>
      </c>
      <c r="F4101" s="2">
        <v>0.96841569026999397</v>
      </c>
    </row>
    <row r="4102" spans="1:6" x14ac:dyDescent="0.25">
      <c r="A4102" s="1" t="str">
        <f>"79079"</f>
        <v>79079</v>
      </c>
      <c r="B4102" s="1" t="str">
        <f>"48087"</f>
        <v>48087</v>
      </c>
      <c r="C4102" s="2">
        <v>3.3623188405797103E-2</v>
      </c>
      <c r="D4102" s="2">
        <v>1.3953488372093001E-2</v>
      </c>
      <c r="E4102" s="2">
        <v>4.3478260869565202E-2</v>
      </c>
      <c r="F4102" s="2">
        <v>3.1584309730004999E-2</v>
      </c>
    </row>
    <row r="4103" spans="1:6" x14ac:dyDescent="0.25">
      <c r="A4103" s="1" t="str">
        <f>"79103"</f>
        <v>79103</v>
      </c>
      <c r="B4103" s="1" t="str">
        <f>"48375"</f>
        <v>48375</v>
      </c>
      <c r="C4103" s="2">
        <v>0.61814454126089102</v>
      </c>
      <c r="D4103" s="2">
        <v>0.90845070422535201</v>
      </c>
      <c r="E4103" s="2">
        <v>0.92307692307692302</v>
      </c>
      <c r="F4103" s="2">
        <v>0.64134025483718704</v>
      </c>
    </row>
    <row r="4104" spans="1:6" x14ac:dyDescent="0.25">
      <c r="A4104" s="1" t="str">
        <f>"79103"</f>
        <v>79103</v>
      </c>
      <c r="B4104" s="1" t="str">
        <f>"48381"</f>
        <v>48381</v>
      </c>
      <c r="C4104" s="2">
        <v>0.38185545873910798</v>
      </c>
      <c r="D4104" s="2">
        <v>9.1549295774647793E-2</v>
      </c>
      <c r="E4104" s="2">
        <v>7.69230769230769E-2</v>
      </c>
      <c r="F4104" s="2">
        <v>0.35865974516281202</v>
      </c>
    </row>
    <row r="4105" spans="1:6" x14ac:dyDescent="0.25">
      <c r="A4105" s="1" t="str">
        <f>"79080"</f>
        <v>79080</v>
      </c>
      <c r="B4105" s="1" t="str">
        <f>"48233"</f>
        <v>48233</v>
      </c>
      <c r="C4105" s="2">
        <v>0.80582524271844602</v>
      </c>
      <c r="D4105" s="2">
        <v>0.33333333333333298</v>
      </c>
      <c r="E4105" s="2">
        <v>1</v>
      </c>
      <c r="F4105" s="2">
        <v>0.79629629629629595</v>
      </c>
    </row>
    <row r="4106" spans="1:6" x14ac:dyDescent="0.25">
      <c r="A4106" s="1" t="str">
        <f>"79080"</f>
        <v>79080</v>
      </c>
      <c r="B4106" s="1" t="str">
        <f>"48065"</f>
        <v>48065</v>
      </c>
      <c r="C4106" s="2">
        <v>0.19417475728155301</v>
      </c>
      <c r="D4106" s="2">
        <v>0.66666666666666596</v>
      </c>
      <c r="E4106" s="2">
        <v>0</v>
      </c>
      <c r="F4106" s="2">
        <v>0.203703703703703</v>
      </c>
    </row>
    <row r="4107" spans="1:6" x14ac:dyDescent="0.25">
      <c r="A4107" s="1" t="str">
        <f>"78759"</f>
        <v>78759</v>
      </c>
      <c r="B4107" s="1" t="str">
        <f>"48453"</f>
        <v>48453</v>
      </c>
      <c r="C4107" s="2">
        <v>0.97201601655643999</v>
      </c>
      <c r="D4107" s="2">
        <v>0.96322811584770496</v>
      </c>
      <c r="E4107" s="2">
        <v>0.97527047913446596</v>
      </c>
      <c r="F4107" s="2">
        <v>0.97105638416772599</v>
      </c>
    </row>
    <row r="4108" spans="1:6" x14ac:dyDescent="0.25">
      <c r="A4108" s="1" t="str">
        <f>"78759"</f>
        <v>78759</v>
      </c>
      <c r="B4108" s="1" t="str">
        <f>"48491"</f>
        <v>48491</v>
      </c>
      <c r="C4108" s="2">
        <v>2.7983983443559599E-2</v>
      </c>
      <c r="D4108" s="2">
        <v>3.6771884152294099E-2</v>
      </c>
      <c r="E4108" s="2">
        <v>2.4729520865533199E-2</v>
      </c>
      <c r="F4108" s="2">
        <v>2.8943615832273398E-2</v>
      </c>
    </row>
    <row r="4109" spans="1:6" x14ac:dyDescent="0.25">
      <c r="A4109" s="1" t="str">
        <f>"78768"</f>
        <v>78768</v>
      </c>
      <c r="B4109" s="1" t="str">
        <f>"48453"</f>
        <v>48453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tr">
        <f>"78802"</f>
        <v>78802</v>
      </c>
      <c r="B4110" s="1" t="str">
        <f>"48463"</f>
        <v>48463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tr">
        <f>"78833"</f>
        <v>78833</v>
      </c>
      <c r="B4111" s="1" t="str">
        <f>"48463"</f>
        <v>48463</v>
      </c>
      <c r="C4111" s="2">
        <v>6.7796610169491497E-2</v>
      </c>
      <c r="D4111" s="2">
        <v>0</v>
      </c>
      <c r="E4111" s="2">
        <v>0</v>
      </c>
      <c r="F4111" s="2">
        <v>6.15384615384615E-2</v>
      </c>
    </row>
    <row r="4112" spans="1:6" x14ac:dyDescent="0.25">
      <c r="A4112" s="1" t="str">
        <f>"78833"</f>
        <v>78833</v>
      </c>
      <c r="B4112" s="1" t="str">
        <f>"48385"</f>
        <v>48385</v>
      </c>
      <c r="C4112" s="2">
        <v>0.92372881355932202</v>
      </c>
      <c r="D4112" s="2">
        <v>1</v>
      </c>
      <c r="E4112" s="2">
        <v>1</v>
      </c>
      <c r="F4112" s="2">
        <v>0.93076923076923002</v>
      </c>
    </row>
    <row r="4113" spans="1:6" x14ac:dyDescent="0.25">
      <c r="A4113" s="1" t="str">
        <f>"78833"</f>
        <v>78833</v>
      </c>
      <c r="B4113" s="1" t="str">
        <f>"48137"</f>
        <v>48137</v>
      </c>
      <c r="C4113" s="2">
        <v>8.4745762711864406E-3</v>
      </c>
      <c r="D4113" s="2">
        <v>0</v>
      </c>
      <c r="E4113" s="2">
        <v>0</v>
      </c>
      <c r="F4113" s="2">
        <v>7.6923076923076901E-3</v>
      </c>
    </row>
    <row r="4114" spans="1:6" x14ac:dyDescent="0.25">
      <c r="A4114" s="1" t="str">
        <f>"78827"</f>
        <v>78827</v>
      </c>
      <c r="B4114" s="1" t="str">
        <f>"48127"</f>
        <v>48127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25">
      <c r="A4115" s="1" t="str">
        <f>"78836"</f>
        <v>78836</v>
      </c>
      <c r="B4115" s="1" t="str">
        <f>"48127"</f>
        <v>48127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25">
      <c r="A4116" s="1" t="str">
        <f>"79116"</f>
        <v>79116</v>
      </c>
      <c r="B4116" s="1" t="str">
        <f>"48375"</f>
        <v>48375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25">
      <c r="A4117" s="1" t="str">
        <f>"79261"</f>
        <v>79261</v>
      </c>
      <c r="B4117" s="1" t="str">
        <f>"48191"</f>
        <v>48191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tr">
        <f>"79231"</f>
        <v>79231</v>
      </c>
      <c r="B4118" s="1" t="str">
        <f>"48153"</f>
        <v>48153</v>
      </c>
      <c r="C4118" s="2">
        <v>0</v>
      </c>
      <c r="D4118" s="2">
        <v>0</v>
      </c>
      <c r="E4118" s="2">
        <v>1</v>
      </c>
      <c r="F4118" s="2">
        <v>1</v>
      </c>
    </row>
    <row r="4119" spans="1:6" x14ac:dyDescent="0.25">
      <c r="A4119" s="1" t="str">
        <f>"79233"</f>
        <v>79233</v>
      </c>
      <c r="B4119" s="1" t="str">
        <f>"48191"</f>
        <v>48191</v>
      </c>
      <c r="C4119" s="2">
        <v>0</v>
      </c>
      <c r="D4119" s="2">
        <v>1</v>
      </c>
      <c r="E4119" s="2">
        <v>1</v>
      </c>
      <c r="F4119" s="2">
        <v>1</v>
      </c>
    </row>
    <row r="4120" spans="1:6" x14ac:dyDescent="0.25">
      <c r="A4120" s="1" t="str">
        <f>"79237"</f>
        <v>79237</v>
      </c>
      <c r="B4120" s="1" t="str">
        <f>"48129"</f>
        <v>48129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25">
      <c r="A4121" s="1" t="str">
        <f>"79257"</f>
        <v>79257</v>
      </c>
      <c r="B4121" s="1" t="str">
        <f>"48045"</f>
        <v>48045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25">
      <c r="A4122" s="1" t="str">
        <f>"79256"</f>
        <v>79256</v>
      </c>
      <c r="B4122" s="1" t="str">
        <f>"48125"</f>
        <v>48125</v>
      </c>
      <c r="C4122" s="2">
        <v>0.06</v>
      </c>
      <c r="D4122" s="2">
        <v>0</v>
      </c>
      <c r="E4122" s="2">
        <v>0</v>
      </c>
      <c r="F4122" s="2">
        <v>5.7692307692307598E-2</v>
      </c>
    </row>
    <row r="4123" spans="1:6" x14ac:dyDescent="0.25">
      <c r="A4123" s="1" t="str">
        <f>"79256"</f>
        <v>79256</v>
      </c>
      <c r="B4123" s="1" t="str">
        <f>"48345"</f>
        <v>48345</v>
      </c>
      <c r="C4123" s="2">
        <v>0.94</v>
      </c>
      <c r="D4123" s="2">
        <v>1</v>
      </c>
      <c r="E4123" s="2">
        <v>0</v>
      </c>
      <c r="F4123" s="2">
        <v>0.94230769230769196</v>
      </c>
    </row>
    <row r="4124" spans="1:6" x14ac:dyDescent="0.25">
      <c r="A4124" s="1" t="str">
        <f>"79512"</f>
        <v>79512</v>
      </c>
      <c r="B4124" s="1" t="str">
        <f>"48415"</f>
        <v>48415</v>
      </c>
      <c r="C4124" s="2">
        <v>3.3303057826218501E-3</v>
      </c>
      <c r="D4124" s="2">
        <v>5.8823529411764696E-3</v>
      </c>
      <c r="E4124" s="2">
        <v>0</v>
      </c>
      <c r="F4124" s="2">
        <v>3.4833869239013901E-3</v>
      </c>
    </row>
    <row r="4125" spans="1:6" x14ac:dyDescent="0.25">
      <c r="A4125" s="1" t="str">
        <f>"79512"</f>
        <v>79512</v>
      </c>
      <c r="B4125" s="1" t="str">
        <f>"48335"</f>
        <v>48335</v>
      </c>
      <c r="C4125" s="2">
        <v>0.99666969421737805</v>
      </c>
      <c r="D4125" s="2">
        <v>0.994117647058823</v>
      </c>
      <c r="E4125" s="2">
        <v>1</v>
      </c>
      <c r="F4125" s="2">
        <v>0.99651661307609796</v>
      </c>
    </row>
    <row r="4126" spans="1:6" x14ac:dyDescent="0.25">
      <c r="A4126" s="1" t="str">
        <f>"79520"</f>
        <v>79520</v>
      </c>
      <c r="B4126" s="1" t="str">
        <f>"48253"</f>
        <v>48253</v>
      </c>
      <c r="C4126" s="2">
        <v>0.96948356807511704</v>
      </c>
      <c r="D4126" s="2">
        <v>0.97267759562841505</v>
      </c>
      <c r="E4126" s="2">
        <v>1</v>
      </c>
      <c r="F4126" s="2">
        <v>0.97048960429242104</v>
      </c>
    </row>
    <row r="4127" spans="1:6" x14ac:dyDescent="0.25">
      <c r="A4127" s="1" t="str">
        <f>"79520"</f>
        <v>79520</v>
      </c>
      <c r="B4127" s="1" t="str">
        <f>"48151"</f>
        <v>48151</v>
      </c>
      <c r="C4127" s="2">
        <v>3.0516431924882601E-2</v>
      </c>
      <c r="D4127" s="2">
        <v>2.7322404371584601E-2</v>
      </c>
      <c r="E4127" s="2">
        <v>0</v>
      </c>
      <c r="F4127" s="2">
        <v>2.9510395707578799E-2</v>
      </c>
    </row>
    <row r="4128" spans="1:6" x14ac:dyDescent="0.25">
      <c r="A4128" s="1" t="str">
        <f>"79521"</f>
        <v>79521</v>
      </c>
      <c r="B4128" s="1" t="str">
        <f>"48253"</f>
        <v>48253</v>
      </c>
      <c r="C4128" s="2">
        <v>5.0200803212851401E-4</v>
      </c>
      <c r="D4128" s="2">
        <v>0</v>
      </c>
      <c r="E4128" s="2">
        <v>0</v>
      </c>
      <c r="F4128" s="2">
        <v>4.2462845010615702E-4</v>
      </c>
    </row>
    <row r="4129" spans="1:6" x14ac:dyDescent="0.25">
      <c r="A4129" s="1" t="str">
        <f>"79521"</f>
        <v>79521</v>
      </c>
      <c r="B4129" s="1" t="str">
        <f>"48207"</f>
        <v>48207</v>
      </c>
      <c r="C4129" s="2">
        <v>0.99949799196787104</v>
      </c>
      <c r="D4129" s="2">
        <v>1</v>
      </c>
      <c r="E4129" s="2">
        <v>1</v>
      </c>
      <c r="F4129" s="2">
        <v>0.99957537154989295</v>
      </c>
    </row>
    <row r="4130" spans="1:6" x14ac:dyDescent="0.25">
      <c r="A4130" s="1" t="str">
        <f>"79526"</f>
        <v>79526</v>
      </c>
      <c r="B4130" s="1" t="str">
        <f>"48151"</f>
        <v>48151</v>
      </c>
      <c r="C4130" s="2">
        <v>2.05992509363295E-2</v>
      </c>
      <c r="D4130" s="2">
        <v>0</v>
      </c>
      <c r="E4130" s="2">
        <v>0</v>
      </c>
      <c r="F4130" s="2">
        <v>1.9130434782608601E-2</v>
      </c>
    </row>
    <row r="4131" spans="1:6" x14ac:dyDescent="0.25">
      <c r="A4131" s="1" t="str">
        <f>"79526"</f>
        <v>79526</v>
      </c>
      <c r="B4131" s="1" t="str">
        <f>"48415"</f>
        <v>48415</v>
      </c>
      <c r="C4131" s="2">
        <v>0.97940074906367003</v>
      </c>
      <c r="D4131" s="2">
        <v>1</v>
      </c>
      <c r="E4131" s="2">
        <v>1</v>
      </c>
      <c r="F4131" s="2">
        <v>0.98086956521739099</v>
      </c>
    </row>
    <row r="4132" spans="1:6" x14ac:dyDescent="0.25">
      <c r="A4132" s="1" t="str">
        <f>"79528"</f>
        <v>79528</v>
      </c>
      <c r="B4132" s="1" t="str">
        <f>"48263"</f>
        <v>48263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tr">
        <f>"79532"</f>
        <v>79532</v>
      </c>
      <c r="B4133" s="1" t="str">
        <f>"48353"</f>
        <v>48353</v>
      </c>
      <c r="C4133" s="2">
        <v>4.2288557213930301E-2</v>
      </c>
      <c r="D4133" s="2">
        <v>0</v>
      </c>
      <c r="E4133" s="2">
        <v>8.3333333333333301E-2</v>
      </c>
      <c r="F4133" s="2">
        <v>4.2452830188679201E-2</v>
      </c>
    </row>
    <row r="4134" spans="1:6" x14ac:dyDescent="0.25">
      <c r="A4134" s="1" t="str">
        <f>"79532"</f>
        <v>79532</v>
      </c>
      <c r="B4134" s="1" t="str">
        <f>"48335"</f>
        <v>48335</v>
      </c>
      <c r="C4134" s="2">
        <v>0.93781094527363096</v>
      </c>
      <c r="D4134" s="2">
        <v>1</v>
      </c>
      <c r="E4134" s="2">
        <v>0.91666666666666596</v>
      </c>
      <c r="F4134" s="2">
        <v>0.93867924528301805</v>
      </c>
    </row>
    <row r="4135" spans="1:6" x14ac:dyDescent="0.25">
      <c r="A4135" s="1" t="str">
        <f>"79532"</f>
        <v>79532</v>
      </c>
      <c r="B4135" s="1" t="str">
        <f>"48415"</f>
        <v>48415</v>
      </c>
      <c r="C4135" s="2">
        <v>1.99004975124378E-2</v>
      </c>
      <c r="D4135" s="2">
        <v>0</v>
      </c>
      <c r="E4135" s="2">
        <v>0</v>
      </c>
      <c r="F4135" s="2">
        <v>1.8867924528301799E-2</v>
      </c>
    </row>
    <row r="4136" spans="1:6" x14ac:dyDescent="0.25">
      <c r="A4136" s="1" t="str">
        <f>"79536"</f>
        <v>79536</v>
      </c>
      <c r="B4136" s="1" t="str">
        <f>"48441"</f>
        <v>48441</v>
      </c>
      <c r="C4136" s="2">
        <v>0.85612928655892695</v>
      </c>
      <c r="D4136" s="2">
        <v>0.96825396825396803</v>
      </c>
      <c r="E4136" s="2">
        <v>0.95774647887323905</v>
      </c>
      <c r="F4136" s="2">
        <v>0.866285305684662</v>
      </c>
    </row>
    <row r="4137" spans="1:6" x14ac:dyDescent="0.25">
      <c r="A4137" s="1" t="str">
        <f>"79536"</f>
        <v>79536</v>
      </c>
      <c r="B4137" s="1" t="str">
        <f>"48253"</f>
        <v>48253</v>
      </c>
      <c r="C4137" s="2">
        <v>0.14111154907370899</v>
      </c>
      <c r="D4137" s="2">
        <v>3.1746031746031703E-2</v>
      </c>
      <c r="E4137" s="2">
        <v>1.4084507042253501E-2</v>
      </c>
      <c r="F4137" s="2">
        <v>0.13049696102967401</v>
      </c>
    </row>
    <row r="4138" spans="1:6" x14ac:dyDescent="0.25">
      <c r="A4138" s="1" t="str">
        <f>"79536"</f>
        <v>79536</v>
      </c>
      <c r="B4138" s="1" t="str">
        <f>"48353"</f>
        <v>48353</v>
      </c>
      <c r="C4138" s="2">
        <v>2.7591643673630199E-3</v>
      </c>
      <c r="D4138" s="2">
        <v>0</v>
      </c>
      <c r="E4138" s="2">
        <v>2.8169014084507001E-2</v>
      </c>
      <c r="F4138" s="2">
        <v>3.2177332856632101E-3</v>
      </c>
    </row>
    <row r="4139" spans="1:6" x14ac:dyDescent="0.25">
      <c r="A4139" s="1" t="str">
        <f>"79541"</f>
        <v>79541</v>
      </c>
      <c r="B4139" s="1" t="str">
        <f>"48059"</f>
        <v>48059</v>
      </c>
      <c r="C4139" s="2">
        <v>5.0251256281407003E-2</v>
      </c>
      <c r="D4139" s="2">
        <v>0</v>
      </c>
      <c r="E4139" s="2">
        <v>0</v>
      </c>
      <c r="F4139" s="2">
        <v>4.7281323877068501E-2</v>
      </c>
    </row>
    <row r="4140" spans="1:6" x14ac:dyDescent="0.25">
      <c r="A4140" s="1" t="str">
        <f>"79541"</f>
        <v>79541</v>
      </c>
      <c r="B4140" s="1" t="str">
        <f>"48441"</f>
        <v>48441</v>
      </c>
      <c r="C4140" s="2">
        <v>0.94974874371859197</v>
      </c>
      <c r="D4140" s="2">
        <v>1</v>
      </c>
      <c r="E4140" s="2">
        <v>1</v>
      </c>
      <c r="F4140" s="2">
        <v>0.95271867612293104</v>
      </c>
    </row>
    <row r="4141" spans="1:6" x14ac:dyDescent="0.25">
      <c r="A4141" s="1" t="str">
        <f>"79502"</f>
        <v>79502</v>
      </c>
      <c r="B4141" s="1" t="str">
        <f>"48433"</f>
        <v>48433</v>
      </c>
      <c r="C4141" s="2">
        <v>1</v>
      </c>
      <c r="D4141" s="2">
        <v>1</v>
      </c>
      <c r="E4141" s="2">
        <v>1</v>
      </c>
      <c r="F4141" s="2">
        <v>1</v>
      </c>
    </row>
    <row r="4142" spans="1:6" x14ac:dyDescent="0.25">
      <c r="A4142" s="1" t="str">
        <f>"79499"</f>
        <v>79499</v>
      </c>
      <c r="B4142" s="1" t="str">
        <f>"48303"</f>
        <v>48303</v>
      </c>
      <c r="C4142" s="2">
        <v>1</v>
      </c>
      <c r="D4142" s="2">
        <v>1</v>
      </c>
      <c r="E4142" s="2">
        <v>1</v>
      </c>
      <c r="F4142" s="2">
        <v>1</v>
      </c>
    </row>
    <row r="4143" spans="1:6" x14ac:dyDescent="0.25">
      <c r="A4143" s="1" t="str">
        <f>"79356"</f>
        <v>79356</v>
      </c>
      <c r="B4143" s="1" t="str">
        <f>"48107"</f>
        <v>48107</v>
      </c>
      <c r="C4143" s="2">
        <v>7.8982009653356701E-3</v>
      </c>
      <c r="D4143" s="2">
        <v>0</v>
      </c>
      <c r="E4143" s="2">
        <v>0</v>
      </c>
      <c r="F4143" s="2">
        <v>6.8859984697781096E-3</v>
      </c>
    </row>
    <row r="4144" spans="1:6" x14ac:dyDescent="0.25">
      <c r="A4144" s="1" t="str">
        <f>"79356"</f>
        <v>79356</v>
      </c>
      <c r="B4144" s="1" t="str">
        <f>"48305"</f>
        <v>48305</v>
      </c>
      <c r="C4144" s="2">
        <v>2.0623080298376398E-2</v>
      </c>
      <c r="D4144" s="2">
        <v>7.8125E-3</v>
      </c>
      <c r="E4144" s="2">
        <v>0</v>
      </c>
      <c r="F4144" s="2">
        <v>1.8745218056618201E-2</v>
      </c>
    </row>
    <row r="4145" spans="1:6" x14ac:dyDescent="0.25">
      <c r="A4145" s="1" t="str">
        <f>"79356"</f>
        <v>79356</v>
      </c>
      <c r="B4145" s="1" t="str">
        <f>"48169"</f>
        <v>48169</v>
      </c>
      <c r="C4145" s="2">
        <v>0.97060114085125004</v>
      </c>
      <c r="D4145" s="2">
        <v>0.98828125</v>
      </c>
      <c r="E4145" s="2">
        <v>1</v>
      </c>
      <c r="F4145" s="2">
        <v>0.97322111706197301</v>
      </c>
    </row>
    <row r="4146" spans="1:6" x14ac:dyDescent="0.25">
      <c r="A4146" s="1" t="str">
        <f>"79356"</f>
        <v>79356</v>
      </c>
      <c r="B4146" s="1" t="str">
        <f>"48033"</f>
        <v>48033</v>
      </c>
      <c r="C4146" s="2">
        <v>8.7757788503729697E-4</v>
      </c>
      <c r="D4146" s="2">
        <v>3.90625E-3</v>
      </c>
      <c r="E4146" s="2">
        <v>0</v>
      </c>
      <c r="F4146" s="2">
        <v>1.1476664116296801E-3</v>
      </c>
    </row>
    <row r="4147" spans="1:6" x14ac:dyDescent="0.25">
      <c r="A4147" s="1" t="str">
        <f>"79350"</f>
        <v>79350</v>
      </c>
      <c r="B4147" s="1" t="str">
        <f>"48303"</f>
        <v>48303</v>
      </c>
      <c r="C4147" s="2">
        <v>1</v>
      </c>
      <c r="D4147" s="2">
        <v>1</v>
      </c>
      <c r="E4147" s="2">
        <v>0</v>
      </c>
      <c r="F4147" s="2">
        <v>1</v>
      </c>
    </row>
    <row r="4148" spans="1:6" x14ac:dyDescent="0.25">
      <c r="A4148" s="1" t="str">
        <f>"79324"</f>
        <v>79324</v>
      </c>
      <c r="B4148" s="1" t="str">
        <f>"48017"</f>
        <v>48017</v>
      </c>
      <c r="C4148" s="2">
        <v>1</v>
      </c>
      <c r="D4148" s="2">
        <v>0</v>
      </c>
      <c r="E4148" s="2">
        <v>0</v>
      </c>
      <c r="F4148" s="2">
        <v>1</v>
      </c>
    </row>
    <row r="4149" spans="1:6" x14ac:dyDescent="0.25">
      <c r="A4149" s="1" t="str">
        <f>"79358"</f>
        <v>79358</v>
      </c>
      <c r="B4149" s="1" t="str">
        <f>"48219"</f>
        <v>48219</v>
      </c>
      <c r="C4149" s="2">
        <v>0.88100208768267196</v>
      </c>
      <c r="D4149" s="2">
        <v>0.875</v>
      </c>
      <c r="E4149" s="2">
        <v>0.89655172413793105</v>
      </c>
      <c r="F4149" s="2">
        <v>0.88178294573643401</v>
      </c>
    </row>
    <row r="4150" spans="1:6" x14ac:dyDescent="0.25">
      <c r="A4150" s="1" t="str">
        <f>"79358"</f>
        <v>79358</v>
      </c>
      <c r="B4150" s="1" t="str">
        <f>"48303"</f>
        <v>48303</v>
      </c>
      <c r="C4150" s="2">
        <v>0.118997912317327</v>
      </c>
      <c r="D4150" s="2">
        <v>0.125</v>
      </c>
      <c r="E4150" s="2">
        <v>0.10344827586206801</v>
      </c>
      <c r="F4150" s="2">
        <v>0.11821705426356501</v>
      </c>
    </row>
    <row r="4151" spans="1:6" x14ac:dyDescent="0.25">
      <c r="A4151" s="1" t="str">
        <f>"79359"</f>
        <v>79359</v>
      </c>
      <c r="B4151" s="1" t="str">
        <f>"48165"</f>
        <v>48165</v>
      </c>
      <c r="C4151" s="2">
        <v>0.80602006688963201</v>
      </c>
      <c r="D4151" s="2">
        <v>0.83333333333333304</v>
      </c>
      <c r="E4151" s="2">
        <v>0.85714285714285698</v>
      </c>
      <c r="F4151" s="2">
        <v>0.80817610062892997</v>
      </c>
    </row>
    <row r="4152" spans="1:6" x14ac:dyDescent="0.25">
      <c r="A4152" s="1" t="str">
        <f>"79359"</f>
        <v>79359</v>
      </c>
      <c r="B4152" s="1" t="str">
        <f>"48445"</f>
        <v>48445</v>
      </c>
      <c r="C4152" s="2">
        <v>0.19397993311036699</v>
      </c>
      <c r="D4152" s="2">
        <v>0.16666666666666599</v>
      </c>
      <c r="E4152" s="2">
        <v>0.14285714285714199</v>
      </c>
      <c r="F4152" s="2">
        <v>0.191823899371069</v>
      </c>
    </row>
    <row r="4153" spans="1:6" x14ac:dyDescent="0.25">
      <c r="A4153" s="1" t="str">
        <f>"79376"</f>
        <v>79376</v>
      </c>
      <c r="B4153" s="1" t="str">
        <f>"48501"</f>
        <v>48501</v>
      </c>
      <c r="C4153" s="2">
        <v>0.435294117647058</v>
      </c>
      <c r="D4153" s="2">
        <v>0.25</v>
      </c>
      <c r="E4153" s="2">
        <v>0</v>
      </c>
      <c r="F4153" s="2">
        <v>0.41758241758241699</v>
      </c>
    </row>
    <row r="4154" spans="1:6" x14ac:dyDescent="0.25">
      <c r="A4154" s="1" t="str">
        <f>"79376"</f>
        <v>79376</v>
      </c>
      <c r="B4154" s="1" t="str">
        <f>"48445"</f>
        <v>48445</v>
      </c>
      <c r="C4154" s="2">
        <v>0.56470588235294095</v>
      </c>
      <c r="D4154" s="2">
        <v>0.75</v>
      </c>
      <c r="E4154" s="2">
        <v>1</v>
      </c>
      <c r="F4154" s="2">
        <v>0.58241758241758201</v>
      </c>
    </row>
    <row r="4155" spans="1:6" x14ac:dyDescent="0.25">
      <c r="A4155" s="1" t="str">
        <f>"79366"</f>
        <v>79366</v>
      </c>
      <c r="B4155" s="1" t="str">
        <f>"48303"</f>
        <v>48303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tr">
        <f>"79697"</f>
        <v>79697</v>
      </c>
      <c r="B4156" s="1" t="str">
        <f>"48441"</f>
        <v>48441</v>
      </c>
      <c r="C4156" s="2">
        <v>0</v>
      </c>
      <c r="D4156" s="2">
        <v>1</v>
      </c>
      <c r="E4156" s="2">
        <v>0</v>
      </c>
      <c r="F4156" s="2">
        <v>1</v>
      </c>
    </row>
    <row r="4157" spans="1:6" x14ac:dyDescent="0.25">
      <c r="A4157" s="1" t="str">
        <f>"79782"</f>
        <v>79782</v>
      </c>
      <c r="B4157" s="1" t="str">
        <f>"48317"</f>
        <v>48317</v>
      </c>
      <c r="C4157" s="2">
        <v>0.93239729589183495</v>
      </c>
      <c r="D4157" s="2">
        <v>0.98684210526315697</v>
      </c>
      <c r="E4157" s="2">
        <v>0.8</v>
      </c>
      <c r="F4157" s="2">
        <v>0.93508353221956997</v>
      </c>
    </row>
    <row r="4158" spans="1:6" x14ac:dyDescent="0.25">
      <c r="A4158" s="1" t="str">
        <f>"79782"</f>
        <v>79782</v>
      </c>
      <c r="B4158" s="1" t="str">
        <f>"48329"</f>
        <v>48329</v>
      </c>
      <c r="C4158" s="2">
        <v>6.7602704108164297E-2</v>
      </c>
      <c r="D4158" s="2">
        <v>1.3157894736842099E-2</v>
      </c>
      <c r="E4158" s="2">
        <v>0.2</v>
      </c>
      <c r="F4158" s="2">
        <v>6.4916467780429504E-2</v>
      </c>
    </row>
    <row r="4159" spans="1:6" x14ac:dyDescent="0.25">
      <c r="A4159" s="1" t="str">
        <f>"79830"</f>
        <v>79830</v>
      </c>
      <c r="B4159" s="1" t="str">
        <f>"48043"</f>
        <v>48043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tr">
        <f>"79836"</f>
        <v>79836</v>
      </c>
      <c r="B4160" s="1" t="str">
        <f>"48141"</f>
        <v>48141</v>
      </c>
      <c r="C4160" s="2">
        <v>1</v>
      </c>
      <c r="D4160" s="2">
        <v>1</v>
      </c>
      <c r="E4160" s="2">
        <v>1</v>
      </c>
      <c r="F4160" s="2">
        <v>1</v>
      </c>
    </row>
    <row r="4161" spans="1:6" x14ac:dyDescent="0.25">
      <c r="A4161" s="1" t="str">
        <f>"79851"</f>
        <v>79851</v>
      </c>
      <c r="B4161" s="1" t="str">
        <f>"48229"</f>
        <v>48229</v>
      </c>
      <c r="C4161" s="2">
        <v>0</v>
      </c>
      <c r="D4161" s="2">
        <v>1</v>
      </c>
      <c r="E4161" s="2">
        <v>0</v>
      </c>
      <c r="F4161" s="2">
        <v>1</v>
      </c>
    </row>
    <row r="4162" spans="1:6" x14ac:dyDescent="0.25">
      <c r="A4162" s="1" t="str">
        <f>"79714"</f>
        <v>79714</v>
      </c>
      <c r="B4162" s="1" t="str">
        <f>"48003"</f>
        <v>48003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tr">
        <f>"79708"</f>
        <v>79708</v>
      </c>
      <c r="B4163" s="1" t="str">
        <f>"48329"</f>
        <v>48329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tr">
        <f>"79923"</f>
        <v>79923</v>
      </c>
      <c r="B4164" s="1" t="str">
        <f>"48141"</f>
        <v>48141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tr">
        <f>"79932"</f>
        <v>79932</v>
      </c>
      <c r="B4165" s="1" t="str">
        <f>"48141"</f>
        <v>48141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25">
      <c r="A4166" s="1" t="str">
        <f>"79931"</f>
        <v>79931</v>
      </c>
      <c r="B4166" s="1" t="str">
        <f>"48141"</f>
        <v>48141</v>
      </c>
      <c r="C4166" s="2">
        <v>1</v>
      </c>
      <c r="D4166" s="2">
        <v>1</v>
      </c>
      <c r="E4166" s="2">
        <v>1</v>
      </c>
      <c r="F4166" s="2">
        <v>1</v>
      </c>
    </row>
    <row r="4167" spans="1:6" x14ac:dyDescent="0.25">
      <c r="A4167" s="1" t="str">
        <f>"79936"</f>
        <v>79936</v>
      </c>
      <c r="B4167" s="1" t="str">
        <f>"48141"</f>
        <v>48141</v>
      </c>
      <c r="C4167" s="2">
        <v>1</v>
      </c>
      <c r="D4167" s="2">
        <v>1</v>
      </c>
      <c r="E4167" s="2">
        <v>1</v>
      </c>
      <c r="F4167" s="2">
        <v>1</v>
      </c>
    </row>
    <row r="4168" spans="1:6" x14ac:dyDescent="0.25">
      <c r="A4168" s="1" t="str">
        <f>"79731"</f>
        <v>79731</v>
      </c>
      <c r="B4168" s="1" t="str">
        <f>"48103"</f>
        <v>48103</v>
      </c>
      <c r="C4168" s="2">
        <v>1</v>
      </c>
      <c r="D4168" s="2">
        <v>1</v>
      </c>
      <c r="E4168" s="2">
        <v>1</v>
      </c>
      <c r="F4168" s="2">
        <v>1</v>
      </c>
    </row>
    <row r="4169" spans="1:6" x14ac:dyDescent="0.25">
      <c r="A4169" s="1" t="str">
        <f>"79760"</f>
        <v>79760</v>
      </c>
      <c r="B4169" s="1" t="str">
        <f>"48135"</f>
        <v>48135</v>
      </c>
      <c r="C4169" s="2">
        <v>1</v>
      </c>
      <c r="D4169" s="2">
        <v>1</v>
      </c>
      <c r="E4169" s="2">
        <v>1</v>
      </c>
      <c r="F4169" s="2">
        <v>1</v>
      </c>
    </row>
    <row r="4170" spans="1:6" x14ac:dyDescent="0.25">
      <c r="A4170" s="1" t="str">
        <f>"79953"</f>
        <v>79953</v>
      </c>
      <c r="B4170" s="1" t="str">
        <f>"48141"</f>
        <v>48141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25">
      <c r="A4171" s="1" t="str">
        <f>"79948"</f>
        <v>79948</v>
      </c>
      <c r="B4171" s="1" t="str">
        <f>"48141"</f>
        <v>48141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25">
      <c r="A4172" s="1" t="str">
        <f>"80013"</f>
        <v>80013</v>
      </c>
      <c r="B4172" s="1" t="str">
        <f>"08005"</f>
        <v>08005</v>
      </c>
      <c r="C4172" s="2">
        <v>1</v>
      </c>
      <c r="D4172" s="2">
        <v>1</v>
      </c>
      <c r="E4172" s="2">
        <v>1</v>
      </c>
      <c r="F4172" s="2">
        <v>1</v>
      </c>
    </row>
    <row r="4173" spans="1:6" x14ac:dyDescent="0.25">
      <c r="A4173" s="1" t="str">
        <f>"80108"</f>
        <v>80108</v>
      </c>
      <c r="B4173" s="1" t="str">
        <f>"08035"</f>
        <v>08035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25">
      <c r="A4174" s="1" t="str">
        <f>"80110"</f>
        <v>80110</v>
      </c>
      <c r="B4174" s="1" t="str">
        <f>"08005"</f>
        <v>08005</v>
      </c>
      <c r="C4174" s="2">
        <v>0.94598643052251197</v>
      </c>
      <c r="D4174" s="2">
        <v>0.96814562002275295</v>
      </c>
      <c r="E4174" s="2">
        <v>0.94341943419434104</v>
      </c>
      <c r="F4174" s="2">
        <v>0.94979390499357996</v>
      </c>
    </row>
    <row r="4175" spans="1:6" x14ac:dyDescent="0.25">
      <c r="A4175" s="1" t="str">
        <f>"80110"</f>
        <v>80110</v>
      </c>
      <c r="B4175" s="1" t="str">
        <f>"08031"</f>
        <v>08031</v>
      </c>
      <c r="C4175" s="2">
        <v>5.4013569477486999E-2</v>
      </c>
      <c r="D4175" s="2">
        <v>3.1854379977246799E-2</v>
      </c>
      <c r="E4175" s="2">
        <v>5.6580565805657998E-2</v>
      </c>
      <c r="F4175" s="2">
        <v>5.0206095006419302E-2</v>
      </c>
    </row>
    <row r="4176" spans="1:6" x14ac:dyDescent="0.25">
      <c r="A4176" s="1" t="str">
        <f>"80104"</f>
        <v>80104</v>
      </c>
      <c r="B4176" s="1" t="str">
        <f>"08035"</f>
        <v>08035</v>
      </c>
      <c r="C4176" s="2">
        <v>1</v>
      </c>
      <c r="D4176" s="2">
        <v>1</v>
      </c>
      <c r="E4176" s="2">
        <v>1</v>
      </c>
      <c r="F4176" s="2">
        <v>1</v>
      </c>
    </row>
    <row r="4177" spans="1:6" x14ac:dyDescent="0.25">
      <c r="A4177" s="1" t="str">
        <f>"80044"</f>
        <v>80044</v>
      </c>
      <c r="B4177" s="1" t="str">
        <f>"08005"</f>
        <v>08005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25">
      <c r="A4178" s="1" t="str">
        <f>"80113"</f>
        <v>80113</v>
      </c>
      <c r="B4178" s="1" t="str">
        <f>"08005"</f>
        <v>08005</v>
      </c>
      <c r="C4178" s="2">
        <v>1</v>
      </c>
      <c r="D4178" s="2">
        <v>1</v>
      </c>
      <c r="E4178" s="2">
        <v>1</v>
      </c>
      <c r="F4178" s="2">
        <v>1</v>
      </c>
    </row>
    <row r="4179" spans="1:6" x14ac:dyDescent="0.25">
      <c r="A4179" s="1" t="str">
        <f>"80017"</f>
        <v>80017</v>
      </c>
      <c r="B4179" s="1" t="str">
        <f>"08005"</f>
        <v>08005</v>
      </c>
      <c r="C4179" s="2">
        <v>1</v>
      </c>
      <c r="D4179" s="2">
        <v>1</v>
      </c>
      <c r="E4179" s="2">
        <v>1</v>
      </c>
      <c r="F4179" s="2">
        <v>1</v>
      </c>
    </row>
    <row r="4180" spans="1:6" x14ac:dyDescent="0.25">
      <c r="A4180" s="1" t="str">
        <f>"80224"</f>
        <v>80224</v>
      </c>
      <c r="B4180" s="1" t="str">
        <f>"08005"</f>
        <v>08005</v>
      </c>
      <c r="C4180" s="2">
        <v>3.3228899648723E-3</v>
      </c>
      <c r="D4180" s="2">
        <v>1.7321016166281698E-2</v>
      </c>
      <c r="E4180" s="2">
        <v>0</v>
      </c>
      <c r="F4180" s="2">
        <v>4.1739711161198701E-3</v>
      </c>
    </row>
    <row r="4181" spans="1:6" x14ac:dyDescent="0.25">
      <c r="A4181" s="1" t="str">
        <f>"80224"</f>
        <v>80224</v>
      </c>
      <c r="B4181" s="1" t="str">
        <f>"08031"</f>
        <v>08031</v>
      </c>
      <c r="C4181" s="2">
        <v>0.99667711003512705</v>
      </c>
      <c r="D4181" s="2">
        <v>0.98267898383371799</v>
      </c>
      <c r="E4181" s="2">
        <v>1</v>
      </c>
      <c r="F4181" s="2">
        <v>0.99582602888388005</v>
      </c>
    </row>
    <row r="4182" spans="1:6" x14ac:dyDescent="0.25">
      <c r="A4182" s="1" t="str">
        <f>"80218"</f>
        <v>80218</v>
      </c>
      <c r="B4182" s="1" t="str">
        <f>"08031"</f>
        <v>08031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tr">
        <f>"80229"</f>
        <v>80229</v>
      </c>
      <c r="B4183" s="1" t="str">
        <f>"08001"</f>
        <v>08001</v>
      </c>
      <c r="C4183" s="2">
        <v>1</v>
      </c>
      <c r="D4183" s="2">
        <v>1</v>
      </c>
      <c r="E4183" s="2">
        <v>1</v>
      </c>
      <c r="F4183" s="2">
        <v>1</v>
      </c>
    </row>
    <row r="4184" spans="1:6" x14ac:dyDescent="0.25">
      <c r="A4184" s="1" t="str">
        <f>"80161"</f>
        <v>80161</v>
      </c>
      <c r="B4184" s="1" t="str">
        <f>"08005"</f>
        <v>08005</v>
      </c>
      <c r="C4184" s="2">
        <v>1</v>
      </c>
      <c r="D4184" s="2">
        <v>1</v>
      </c>
      <c r="E4184" s="2">
        <v>0</v>
      </c>
      <c r="F4184" s="2">
        <v>1</v>
      </c>
    </row>
    <row r="4185" spans="1:6" x14ac:dyDescent="0.25">
      <c r="A4185" s="1" t="str">
        <f>"80163"</f>
        <v>80163</v>
      </c>
      <c r="B4185" s="1" t="str">
        <f>"08035"</f>
        <v>08035</v>
      </c>
      <c r="C4185" s="2">
        <v>1</v>
      </c>
      <c r="D4185" s="2">
        <v>1</v>
      </c>
      <c r="E4185" s="2">
        <v>0</v>
      </c>
      <c r="F4185" s="2">
        <v>1</v>
      </c>
    </row>
    <row r="4186" spans="1:6" x14ac:dyDescent="0.25">
      <c r="A4186" s="1" t="str">
        <f>"80155"</f>
        <v>80155</v>
      </c>
      <c r="B4186" s="1" t="str">
        <f>"08005"</f>
        <v>08005</v>
      </c>
      <c r="C4186" s="2">
        <v>1</v>
      </c>
      <c r="D4186" s="2">
        <v>1</v>
      </c>
      <c r="E4186" s="2">
        <v>0</v>
      </c>
      <c r="F4186" s="2">
        <v>1</v>
      </c>
    </row>
    <row r="4187" spans="1:6" x14ac:dyDescent="0.25">
      <c r="A4187" s="1" t="str">
        <f>"80439"</f>
        <v>80439</v>
      </c>
      <c r="B4187" s="1" t="str">
        <f>"08059"</f>
        <v>08059</v>
      </c>
      <c r="C4187" s="2">
        <v>0.83035959374142099</v>
      </c>
      <c r="D4187" s="2">
        <v>0.96102661596958106</v>
      </c>
      <c r="E4187" s="2">
        <v>0.96912114014251705</v>
      </c>
      <c r="F4187" s="2">
        <v>0.84615384615384603</v>
      </c>
    </row>
    <row r="4188" spans="1:6" x14ac:dyDescent="0.25">
      <c r="A4188" s="1" t="str">
        <f>"80439"</f>
        <v>80439</v>
      </c>
      <c r="B4188" s="1" t="str">
        <f>"08019"</f>
        <v>08019</v>
      </c>
      <c r="C4188" s="2">
        <v>0.16964040625857801</v>
      </c>
      <c r="D4188" s="2">
        <v>3.8973384030418202E-2</v>
      </c>
      <c r="E4188" s="2">
        <v>3.0878859857482101E-2</v>
      </c>
      <c r="F4188" s="2">
        <v>0.15384615384615299</v>
      </c>
    </row>
    <row r="4189" spans="1:6" x14ac:dyDescent="0.25">
      <c r="A4189" s="1" t="str">
        <f>"80454"</f>
        <v>80454</v>
      </c>
      <c r="B4189" s="1" t="str">
        <f>"08059"</f>
        <v>08059</v>
      </c>
      <c r="C4189" s="2">
        <v>1</v>
      </c>
      <c r="D4189" s="2">
        <v>1</v>
      </c>
      <c r="E4189" s="2">
        <v>0</v>
      </c>
      <c r="F4189" s="2">
        <v>1</v>
      </c>
    </row>
    <row r="4190" spans="1:6" x14ac:dyDescent="0.25">
      <c r="A4190" s="1" t="str">
        <f>"80483"</f>
        <v>80483</v>
      </c>
      <c r="B4190" s="1" t="str">
        <f>"08107"</f>
        <v>08107</v>
      </c>
      <c r="C4190" s="2">
        <v>1</v>
      </c>
      <c r="D4190" s="2">
        <v>0</v>
      </c>
      <c r="E4190" s="2">
        <v>1</v>
      </c>
      <c r="F4190" s="2">
        <v>1</v>
      </c>
    </row>
    <row r="4191" spans="1:6" x14ac:dyDescent="0.25">
      <c r="A4191" s="1" t="str">
        <f>"80247"</f>
        <v>80247</v>
      </c>
      <c r="B4191" s="1" t="str">
        <f>"08005"</f>
        <v>08005</v>
      </c>
      <c r="C4191" s="2">
        <v>0.54062619528987399</v>
      </c>
      <c r="D4191" s="2">
        <v>0.68686868686868596</v>
      </c>
      <c r="E4191" s="2">
        <v>0.76318874560375105</v>
      </c>
      <c r="F4191" s="2">
        <v>0.55193261678379402</v>
      </c>
    </row>
    <row r="4192" spans="1:6" x14ac:dyDescent="0.25">
      <c r="A4192" s="1" t="str">
        <f>"80247"</f>
        <v>80247</v>
      </c>
      <c r="B4192" s="1" t="str">
        <f>"08031"</f>
        <v>08031</v>
      </c>
      <c r="C4192" s="2">
        <v>0.45937380471012501</v>
      </c>
      <c r="D4192" s="2">
        <v>0.31313131313131298</v>
      </c>
      <c r="E4192" s="2">
        <v>0.23681125439624801</v>
      </c>
      <c r="F4192" s="2">
        <v>0.44806738321620498</v>
      </c>
    </row>
    <row r="4193" spans="1:6" x14ac:dyDescent="0.25">
      <c r="A4193" s="1" t="str">
        <f>"80259"</f>
        <v>80259</v>
      </c>
      <c r="B4193" s="1" t="str">
        <f>"08031"</f>
        <v>08031</v>
      </c>
      <c r="C4193" s="2">
        <v>0</v>
      </c>
      <c r="D4193" s="2">
        <v>1</v>
      </c>
      <c r="E4193" s="2">
        <v>0</v>
      </c>
      <c r="F4193" s="2">
        <v>1</v>
      </c>
    </row>
    <row r="4194" spans="1:6" x14ac:dyDescent="0.25">
      <c r="A4194" s="1" t="str">
        <f>"80266"</f>
        <v>80266</v>
      </c>
      <c r="B4194" s="1" t="str">
        <f>"08001"</f>
        <v>08001</v>
      </c>
      <c r="C4194" s="2">
        <v>0</v>
      </c>
      <c r="D4194" s="2">
        <v>3.94736842105263E-2</v>
      </c>
      <c r="E4194" s="2">
        <v>0.11111111111111099</v>
      </c>
      <c r="F4194" s="2">
        <v>4.7058823529411702E-2</v>
      </c>
    </row>
    <row r="4195" spans="1:6" x14ac:dyDescent="0.25">
      <c r="A4195" s="1" t="str">
        <f>"80266"</f>
        <v>80266</v>
      </c>
      <c r="B4195" s="1" t="str">
        <f>"08031"</f>
        <v>08031</v>
      </c>
      <c r="C4195" s="2">
        <v>0</v>
      </c>
      <c r="D4195" s="2">
        <v>0.96052631578947301</v>
      </c>
      <c r="E4195" s="2">
        <v>0.88888888888888795</v>
      </c>
      <c r="F4195" s="2">
        <v>0.95294117647058796</v>
      </c>
    </row>
    <row r="4196" spans="1:6" x14ac:dyDescent="0.25">
      <c r="A4196" s="1" t="str">
        <f>"80293"</f>
        <v>80293</v>
      </c>
      <c r="B4196" s="1" t="str">
        <f>"08031"</f>
        <v>08031</v>
      </c>
      <c r="C4196" s="2">
        <v>0</v>
      </c>
      <c r="D4196" s="2">
        <v>1</v>
      </c>
      <c r="E4196" s="2">
        <v>1</v>
      </c>
      <c r="F4196" s="2">
        <v>1</v>
      </c>
    </row>
    <row r="4197" spans="1:6" x14ac:dyDescent="0.25">
      <c r="A4197" s="1" t="str">
        <f>"80251"</f>
        <v>80251</v>
      </c>
      <c r="B4197" s="1" t="str">
        <f>"08005"</f>
        <v>08005</v>
      </c>
      <c r="C4197" s="2">
        <v>0</v>
      </c>
      <c r="D4197" s="2">
        <v>1</v>
      </c>
      <c r="E4197" s="2">
        <v>0</v>
      </c>
      <c r="F4197" s="2">
        <v>1</v>
      </c>
    </row>
    <row r="4198" spans="1:6" x14ac:dyDescent="0.25">
      <c r="A4198" s="1" t="str">
        <f>"80290"</f>
        <v>80290</v>
      </c>
      <c r="B4198" s="1" t="str">
        <f>"08031"</f>
        <v>08031</v>
      </c>
      <c r="C4198" s="2">
        <v>0</v>
      </c>
      <c r="D4198" s="2">
        <v>1</v>
      </c>
      <c r="E4198" s="2">
        <v>1</v>
      </c>
      <c r="F4198" s="2">
        <v>1</v>
      </c>
    </row>
    <row r="4199" spans="1:6" x14ac:dyDescent="0.25">
      <c r="A4199" s="1" t="str">
        <f>"80520"</f>
        <v>80520</v>
      </c>
      <c r="B4199" s="1" t="str">
        <f>"08123"</f>
        <v>08123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25">
      <c r="A4200" s="1" t="str">
        <f>"80533"</f>
        <v>80533</v>
      </c>
      <c r="B4200" s="1" t="str">
        <f>"08013"</f>
        <v>08013</v>
      </c>
      <c r="C4200" s="2">
        <v>1</v>
      </c>
      <c r="D4200" s="2">
        <v>1</v>
      </c>
      <c r="E4200" s="2">
        <v>1</v>
      </c>
      <c r="F4200" s="2">
        <v>1</v>
      </c>
    </row>
    <row r="4201" spans="1:6" x14ac:dyDescent="0.25">
      <c r="A4201" s="1" t="str">
        <f>"80420"</f>
        <v>80420</v>
      </c>
      <c r="B4201" s="1" t="str">
        <f>"08093"</f>
        <v>08093</v>
      </c>
      <c r="C4201" s="2">
        <v>0</v>
      </c>
      <c r="D4201" s="2">
        <v>0</v>
      </c>
      <c r="E4201" s="2">
        <v>1</v>
      </c>
      <c r="F4201" s="2">
        <v>1</v>
      </c>
    </row>
    <row r="4202" spans="1:6" x14ac:dyDescent="0.25">
      <c r="A4202" s="1" t="str">
        <f>"80758"</f>
        <v>80758</v>
      </c>
      <c r="B4202" s="1" t="str">
        <f>"08125"</f>
        <v>08125</v>
      </c>
      <c r="C4202" s="2">
        <v>1</v>
      </c>
      <c r="D4202" s="2">
        <v>1</v>
      </c>
      <c r="E4202" s="2">
        <v>1</v>
      </c>
      <c r="F4202" s="2">
        <v>1</v>
      </c>
    </row>
    <row r="4203" spans="1:6" x14ac:dyDescent="0.25">
      <c r="A4203" s="1" t="str">
        <f>"80813"</f>
        <v>80813</v>
      </c>
      <c r="B4203" s="1" t="str">
        <f>"08119"</f>
        <v>08119</v>
      </c>
      <c r="C4203" s="2">
        <v>1</v>
      </c>
      <c r="D4203" s="2">
        <v>1</v>
      </c>
      <c r="E4203" s="2">
        <v>1</v>
      </c>
      <c r="F4203" s="2">
        <v>1</v>
      </c>
    </row>
    <row r="4204" spans="1:6" x14ac:dyDescent="0.25">
      <c r="A4204" s="1" t="str">
        <f>"80814"</f>
        <v>80814</v>
      </c>
      <c r="B4204" s="1" t="str">
        <f>"08119"</f>
        <v>08119</v>
      </c>
      <c r="C4204" s="2">
        <v>1</v>
      </c>
      <c r="D4204" s="2">
        <v>1</v>
      </c>
      <c r="E4204" s="2">
        <v>1</v>
      </c>
      <c r="F4204" s="2">
        <v>1</v>
      </c>
    </row>
    <row r="4205" spans="1:6" x14ac:dyDescent="0.25">
      <c r="A4205" s="1" t="str">
        <f>"80827"</f>
        <v>80827</v>
      </c>
      <c r="B4205" s="1" t="str">
        <f>"08119"</f>
        <v>08119</v>
      </c>
      <c r="C4205" s="2">
        <v>0.23093220338983</v>
      </c>
      <c r="D4205" s="2">
        <v>8.3333333333333301E-2</v>
      </c>
      <c r="E4205" s="2">
        <v>0.14285714285714199</v>
      </c>
      <c r="F4205" s="2">
        <v>0.226069246435845</v>
      </c>
    </row>
    <row r="4206" spans="1:6" x14ac:dyDescent="0.25">
      <c r="A4206" s="1" t="str">
        <f>"80827"</f>
        <v>80827</v>
      </c>
      <c r="B4206" s="1" t="str">
        <f>"08093"</f>
        <v>08093</v>
      </c>
      <c r="C4206" s="2">
        <v>0.769067796610169</v>
      </c>
      <c r="D4206" s="2">
        <v>0.91666666666666596</v>
      </c>
      <c r="E4206" s="2">
        <v>0.85714285714285698</v>
      </c>
      <c r="F4206" s="2">
        <v>0.77393075356415397</v>
      </c>
    </row>
    <row r="4207" spans="1:6" x14ac:dyDescent="0.25">
      <c r="A4207" s="1" t="str">
        <f>"80819"</f>
        <v>80819</v>
      </c>
      <c r="B4207" s="1" t="str">
        <f>"08041"</f>
        <v>08041</v>
      </c>
      <c r="C4207" s="2">
        <v>1</v>
      </c>
      <c r="D4207" s="2">
        <v>0</v>
      </c>
      <c r="E4207" s="2">
        <v>1</v>
      </c>
      <c r="F4207" s="2">
        <v>1</v>
      </c>
    </row>
    <row r="4208" spans="1:6" x14ac:dyDescent="0.25">
      <c r="A4208" s="1" t="str">
        <f>"80825"</f>
        <v>80825</v>
      </c>
      <c r="B4208" s="1" t="str">
        <f>"08017"</f>
        <v>08017</v>
      </c>
      <c r="C4208" s="2">
        <v>1</v>
      </c>
      <c r="D4208" s="2">
        <v>0</v>
      </c>
      <c r="E4208" s="2">
        <v>1</v>
      </c>
      <c r="F4208" s="2">
        <v>1</v>
      </c>
    </row>
    <row r="4209" spans="1:6" x14ac:dyDescent="0.25">
      <c r="A4209" s="1" t="str">
        <f>"80822"</f>
        <v>80822</v>
      </c>
      <c r="B4209" s="1" t="str">
        <f>"08125"</f>
        <v>08125</v>
      </c>
      <c r="C4209" s="2">
        <v>1</v>
      </c>
      <c r="D4209" s="2">
        <v>1</v>
      </c>
      <c r="E4209" s="2">
        <v>1</v>
      </c>
      <c r="F4209" s="2">
        <v>1</v>
      </c>
    </row>
    <row r="4210" spans="1:6" x14ac:dyDescent="0.25">
      <c r="A4210" s="1" t="str">
        <f>"80826"</f>
        <v>80826</v>
      </c>
      <c r="B4210" s="1" t="str">
        <f>"08073"</f>
        <v>08073</v>
      </c>
      <c r="C4210" s="2">
        <v>0</v>
      </c>
      <c r="D4210" s="2">
        <v>1</v>
      </c>
      <c r="E4210" s="2">
        <v>0</v>
      </c>
      <c r="F4210" s="2">
        <v>1</v>
      </c>
    </row>
    <row r="4211" spans="1:6" x14ac:dyDescent="0.25">
      <c r="A4211" s="1" t="str">
        <f>"80547"</f>
        <v>80547</v>
      </c>
      <c r="B4211" s="1" t="str">
        <f>"08069"</f>
        <v>08069</v>
      </c>
      <c r="C4211" s="2">
        <v>1</v>
      </c>
      <c r="D4211" s="2">
        <v>1</v>
      </c>
      <c r="E4211" s="2">
        <v>1</v>
      </c>
      <c r="F4211" s="2">
        <v>1</v>
      </c>
    </row>
    <row r="4212" spans="1:6" x14ac:dyDescent="0.25">
      <c r="A4212" s="1" t="str">
        <f>"80549"</f>
        <v>80549</v>
      </c>
      <c r="B4212" s="1" t="str">
        <f>"08069"</f>
        <v>08069</v>
      </c>
      <c r="C4212" s="2">
        <v>0.97728885734563498</v>
      </c>
      <c r="D4212" s="2">
        <v>1</v>
      </c>
      <c r="E4212" s="2">
        <v>0.97345132743362806</v>
      </c>
      <c r="F4212" s="2">
        <v>0.977417883211678</v>
      </c>
    </row>
    <row r="4213" spans="1:6" x14ac:dyDescent="0.25">
      <c r="A4213" s="1" t="str">
        <f>"80549"</f>
        <v>80549</v>
      </c>
      <c r="B4213" s="1" t="str">
        <f>"08123"</f>
        <v>08123</v>
      </c>
      <c r="C4213" s="2">
        <v>2.2711142654364701E-2</v>
      </c>
      <c r="D4213" s="2">
        <v>0</v>
      </c>
      <c r="E4213" s="2">
        <v>2.6548672566371601E-2</v>
      </c>
      <c r="F4213" s="2">
        <v>2.2582116788321099E-2</v>
      </c>
    </row>
    <row r="4214" spans="1:6" x14ac:dyDescent="0.25">
      <c r="A4214" s="1" t="str">
        <f>"80861"</f>
        <v>80861</v>
      </c>
      <c r="B4214" s="1" t="str">
        <f>"08063"</f>
        <v>08063</v>
      </c>
      <c r="C4214" s="2">
        <v>1</v>
      </c>
      <c r="D4214" s="2">
        <v>0</v>
      </c>
      <c r="E4214" s="2">
        <v>1</v>
      </c>
      <c r="F4214" s="2">
        <v>1</v>
      </c>
    </row>
    <row r="4215" spans="1:6" x14ac:dyDescent="0.25">
      <c r="A4215" s="1" t="str">
        <f>"80901"</f>
        <v>80901</v>
      </c>
      <c r="B4215" s="1" t="str">
        <f>"08041"</f>
        <v>08041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25">
      <c r="A4216" s="1" t="str">
        <f>"80903"</f>
        <v>80903</v>
      </c>
      <c r="B4216" s="1" t="str">
        <f>"08041"</f>
        <v>08041</v>
      </c>
      <c r="C4216" s="2">
        <v>1</v>
      </c>
      <c r="D4216" s="2">
        <v>1</v>
      </c>
      <c r="E4216" s="2">
        <v>1</v>
      </c>
      <c r="F4216" s="2">
        <v>1</v>
      </c>
    </row>
    <row r="4217" spans="1:6" x14ac:dyDescent="0.25">
      <c r="A4217" s="1" t="str">
        <f>"80834"</f>
        <v>80834</v>
      </c>
      <c r="B4217" s="1" t="str">
        <f>"08121"</f>
        <v>08121</v>
      </c>
      <c r="C4217" s="2">
        <v>1.4492753623188401E-2</v>
      </c>
      <c r="D4217" s="2">
        <v>0</v>
      </c>
      <c r="E4217" s="2">
        <v>0</v>
      </c>
      <c r="F4217" s="2">
        <v>1.4084507042253501E-2</v>
      </c>
    </row>
    <row r="4218" spans="1:6" x14ac:dyDescent="0.25">
      <c r="A4218" s="1" t="str">
        <f>"80834"</f>
        <v>80834</v>
      </c>
      <c r="B4218" s="1" t="str">
        <f>"08063"</f>
        <v>08063</v>
      </c>
      <c r="C4218" s="2">
        <v>0.98550724637681097</v>
      </c>
      <c r="D4218" s="2">
        <v>1</v>
      </c>
      <c r="E4218" s="2">
        <v>1</v>
      </c>
      <c r="F4218" s="2">
        <v>0.98591549295774605</v>
      </c>
    </row>
    <row r="4219" spans="1:6" x14ac:dyDescent="0.25">
      <c r="A4219" s="1" t="str">
        <f>"80642"</f>
        <v>80642</v>
      </c>
      <c r="B4219" s="1" t="str">
        <f>"08001"</f>
        <v>08001</v>
      </c>
      <c r="C4219" s="2">
        <v>0.39687499999999998</v>
      </c>
      <c r="D4219" s="2">
        <v>2.7027027027027001E-2</v>
      </c>
      <c r="E4219" s="2">
        <v>0</v>
      </c>
      <c r="F4219" s="2">
        <v>0.38213213213213199</v>
      </c>
    </row>
    <row r="4220" spans="1:6" x14ac:dyDescent="0.25">
      <c r="A4220" s="1" t="str">
        <f>"80642"</f>
        <v>80642</v>
      </c>
      <c r="B4220" s="1" t="str">
        <f>"08123"</f>
        <v>08123</v>
      </c>
      <c r="C4220" s="2">
        <v>0.60312500000000002</v>
      </c>
      <c r="D4220" s="2">
        <v>0.97297297297297203</v>
      </c>
      <c r="E4220" s="2">
        <v>1</v>
      </c>
      <c r="F4220" s="2">
        <v>0.61786786786786696</v>
      </c>
    </row>
    <row r="4221" spans="1:6" x14ac:dyDescent="0.25">
      <c r="A4221" s="1" t="str">
        <f>"80654"</f>
        <v>80654</v>
      </c>
      <c r="B4221" s="1" t="str">
        <f>"08087"</f>
        <v>08087</v>
      </c>
      <c r="C4221" s="2">
        <v>0.96003197442046295</v>
      </c>
      <c r="D4221" s="2">
        <v>1</v>
      </c>
      <c r="E4221" s="2">
        <v>1</v>
      </c>
      <c r="F4221" s="2">
        <v>0.96251874062968501</v>
      </c>
    </row>
    <row r="4222" spans="1:6" x14ac:dyDescent="0.25">
      <c r="A4222" s="1" t="str">
        <f>"80654"</f>
        <v>80654</v>
      </c>
      <c r="B4222" s="1" t="str">
        <f>"08123"</f>
        <v>08123</v>
      </c>
      <c r="C4222" s="2">
        <v>1.8385291766586698E-2</v>
      </c>
      <c r="D4222" s="2">
        <v>0</v>
      </c>
      <c r="E4222" s="2">
        <v>0</v>
      </c>
      <c r="F4222" s="2">
        <v>1.72413793103448E-2</v>
      </c>
    </row>
    <row r="4223" spans="1:6" x14ac:dyDescent="0.25">
      <c r="A4223" s="1" t="str">
        <f>"80654"</f>
        <v>80654</v>
      </c>
      <c r="B4223" s="1" t="str">
        <f>"08001"</f>
        <v>08001</v>
      </c>
      <c r="C4223" s="2">
        <v>2.15827338129496E-2</v>
      </c>
      <c r="D4223" s="2">
        <v>0</v>
      </c>
      <c r="E4223" s="2">
        <v>0</v>
      </c>
      <c r="F4223" s="2">
        <v>2.0239880059969999E-2</v>
      </c>
    </row>
    <row r="4224" spans="1:6" x14ac:dyDescent="0.25">
      <c r="A4224" s="1" t="str">
        <f>"80701"</f>
        <v>80701</v>
      </c>
      <c r="B4224" s="1" t="str">
        <f>"08001"</f>
        <v>08001</v>
      </c>
      <c r="C4224" s="2">
        <v>3.5438144329896898E-3</v>
      </c>
      <c r="D4224" s="2">
        <v>0</v>
      </c>
      <c r="E4224" s="2">
        <v>5.6818181818181802E-3</v>
      </c>
      <c r="F4224" s="2">
        <v>3.2764505119453899E-3</v>
      </c>
    </row>
    <row r="4225" spans="1:6" x14ac:dyDescent="0.25">
      <c r="A4225" s="1" t="str">
        <f>"80701"</f>
        <v>80701</v>
      </c>
      <c r="B4225" s="1" t="str">
        <f>"08087"</f>
        <v>08087</v>
      </c>
      <c r="C4225" s="2">
        <v>0.99645618556700999</v>
      </c>
      <c r="D4225" s="2">
        <v>1</v>
      </c>
      <c r="E4225" s="2">
        <v>0.99431818181818099</v>
      </c>
      <c r="F4225" s="2">
        <v>0.99672354948805397</v>
      </c>
    </row>
    <row r="4226" spans="1:6" x14ac:dyDescent="0.25">
      <c r="A4226" s="1" t="str">
        <f>"80741"</f>
        <v>80741</v>
      </c>
      <c r="B4226" s="1" t="str">
        <f>"08123"</f>
        <v>08123</v>
      </c>
      <c r="C4226" s="2">
        <v>2.32018561484918E-3</v>
      </c>
      <c r="D4226" s="2">
        <v>0</v>
      </c>
      <c r="E4226" s="2">
        <v>0</v>
      </c>
      <c r="F4226" s="2">
        <v>2.27272727272727E-3</v>
      </c>
    </row>
    <row r="4227" spans="1:6" x14ac:dyDescent="0.25">
      <c r="A4227" s="1" t="str">
        <f>"80741"</f>
        <v>80741</v>
      </c>
      <c r="B4227" s="1" t="str">
        <f>"08075"</f>
        <v>08075</v>
      </c>
      <c r="C4227" s="2">
        <v>0.90487238979118301</v>
      </c>
      <c r="D4227" s="2">
        <v>1</v>
      </c>
      <c r="E4227" s="2">
        <v>1</v>
      </c>
      <c r="F4227" s="2">
        <v>0.90681818181818097</v>
      </c>
    </row>
    <row r="4228" spans="1:6" x14ac:dyDescent="0.25">
      <c r="A4228" s="1" t="str">
        <f>"80741"</f>
        <v>80741</v>
      </c>
      <c r="B4228" s="1" t="str">
        <f>"08121"</f>
        <v>08121</v>
      </c>
      <c r="C4228" s="2">
        <v>8.5846867749419895E-2</v>
      </c>
      <c r="D4228" s="2">
        <v>0</v>
      </c>
      <c r="E4228" s="2">
        <v>0</v>
      </c>
      <c r="F4228" s="2">
        <v>8.4090909090908994E-2</v>
      </c>
    </row>
    <row r="4229" spans="1:6" x14ac:dyDescent="0.25">
      <c r="A4229" s="1" t="str">
        <f>"80741"</f>
        <v>80741</v>
      </c>
      <c r="B4229" s="1" t="str">
        <f>"08087"</f>
        <v>08087</v>
      </c>
      <c r="C4229" s="2">
        <v>6.96055684454756E-3</v>
      </c>
      <c r="D4229" s="2">
        <v>0</v>
      </c>
      <c r="E4229" s="2">
        <v>0</v>
      </c>
      <c r="F4229" s="2">
        <v>6.81818181818181E-3</v>
      </c>
    </row>
    <row r="4230" spans="1:6" x14ac:dyDescent="0.25">
      <c r="A4230" s="1" t="str">
        <f>"80729"</f>
        <v>80729</v>
      </c>
      <c r="B4230" s="1" t="str">
        <f>"08123"</f>
        <v>08123</v>
      </c>
      <c r="C4230" s="2">
        <v>1</v>
      </c>
      <c r="D4230" s="2">
        <v>1</v>
      </c>
      <c r="E4230" s="2">
        <v>1</v>
      </c>
      <c r="F4230" s="2">
        <v>1</v>
      </c>
    </row>
    <row r="4231" spans="1:6" x14ac:dyDescent="0.25">
      <c r="A4231" s="1" t="str">
        <f>"80646"</f>
        <v>80646</v>
      </c>
      <c r="B4231" s="1" t="str">
        <f>"08123"</f>
        <v>08123</v>
      </c>
      <c r="C4231" s="2">
        <v>0</v>
      </c>
      <c r="D4231" s="2">
        <v>0</v>
      </c>
      <c r="E4231" s="2">
        <v>1</v>
      </c>
      <c r="F4231" s="2">
        <v>1</v>
      </c>
    </row>
    <row r="4232" spans="1:6" x14ac:dyDescent="0.25">
      <c r="A4232" s="1" t="str">
        <f>"81149"</f>
        <v>81149</v>
      </c>
      <c r="B4232" s="1" t="str">
        <f>"08109"</f>
        <v>08109</v>
      </c>
      <c r="C4232" s="2">
        <v>1</v>
      </c>
      <c r="D4232" s="2">
        <v>1</v>
      </c>
      <c r="E4232" s="2">
        <v>1</v>
      </c>
      <c r="F4232" s="2">
        <v>1</v>
      </c>
    </row>
    <row r="4233" spans="1:6" x14ac:dyDescent="0.25">
      <c r="A4233" s="1" t="str">
        <f>"81152"</f>
        <v>81152</v>
      </c>
      <c r="B4233" s="1" t="str">
        <f>"08023"</f>
        <v>08023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tr">
        <f>"81155"</f>
        <v>81155</v>
      </c>
      <c r="B4234" s="1" t="str">
        <f>"08109"</f>
        <v>08109</v>
      </c>
      <c r="C4234" s="2">
        <v>1</v>
      </c>
      <c r="D4234" s="2">
        <v>1</v>
      </c>
      <c r="E4234" s="2">
        <v>1</v>
      </c>
      <c r="F4234" s="2">
        <v>1</v>
      </c>
    </row>
    <row r="4235" spans="1:6" x14ac:dyDescent="0.25">
      <c r="A4235" s="1" t="str">
        <f>"81221"</f>
        <v>81221</v>
      </c>
      <c r="B4235" s="1" t="str">
        <f>"08043"</f>
        <v>08043</v>
      </c>
      <c r="C4235" s="2">
        <v>0</v>
      </c>
      <c r="D4235" s="2">
        <v>0</v>
      </c>
      <c r="E4235" s="2">
        <v>1</v>
      </c>
      <c r="F4235" s="2">
        <v>1</v>
      </c>
    </row>
    <row r="4236" spans="1:6" x14ac:dyDescent="0.25">
      <c r="A4236" s="1" t="str">
        <f>"81225"</f>
        <v>81225</v>
      </c>
      <c r="B4236" s="1" t="str">
        <f>"08051"</f>
        <v>08051</v>
      </c>
      <c r="C4236" s="2">
        <v>1</v>
      </c>
      <c r="D4236" s="2">
        <v>0</v>
      </c>
      <c r="E4236" s="2">
        <v>0</v>
      </c>
      <c r="F4236" s="2">
        <v>1</v>
      </c>
    </row>
    <row r="4237" spans="1:6" x14ac:dyDescent="0.25">
      <c r="A4237" s="1" t="str">
        <f>"80932"</f>
        <v>80932</v>
      </c>
      <c r="B4237" s="1" t="str">
        <f>"08041"</f>
        <v>08041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25">
      <c r="A4238" s="1" t="str">
        <f>"80941"</f>
        <v>80941</v>
      </c>
      <c r="B4238" s="1" t="str">
        <f>"08041"</f>
        <v>08041</v>
      </c>
      <c r="C4238" s="2">
        <v>0</v>
      </c>
      <c r="D4238" s="2">
        <v>1</v>
      </c>
      <c r="E4238" s="2">
        <v>0</v>
      </c>
      <c r="F4238" s="2">
        <v>1</v>
      </c>
    </row>
    <row r="4239" spans="1:6" x14ac:dyDescent="0.25">
      <c r="A4239" s="1" t="str">
        <f>"80949"</f>
        <v>80949</v>
      </c>
      <c r="B4239" s="1" t="str">
        <f>"08041"</f>
        <v>08041</v>
      </c>
      <c r="C4239" s="2">
        <v>1</v>
      </c>
      <c r="D4239" s="2">
        <v>1</v>
      </c>
      <c r="E4239" s="2">
        <v>1</v>
      </c>
      <c r="F4239" s="2">
        <v>1</v>
      </c>
    </row>
    <row r="4240" spans="1:6" x14ac:dyDescent="0.25">
      <c r="A4240" s="1" t="str">
        <f>"81002"</f>
        <v>81002</v>
      </c>
      <c r="B4240" s="1" t="str">
        <f>"08101"</f>
        <v>08101</v>
      </c>
      <c r="C4240" s="2">
        <v>1</v>
      </c>
      <c r="D4240" s="2">
        <v>1</v>
      </c>
      <c r="E4240" s="2">
        <v>1</v>
      </c>
      <c r="F4240" s="2">
        <v>1</v>
      </c>
    </row>
    <row r="4241" spans="1:6" x14ac:dyDescent="0.25">
      <c r="A4241" s="1" t="str">
        <f>"81418"</f>
        <v>81418</v>
      </c>
      <c r="B4241" s="1" t="str">
        <f>"08029"</f>
        <v>08029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tr">
        <f>"81335"</f>
        <v>81335</v>
      </c>
      <c r="B4242" s="1" t="str">
        <f>"08083"</f>
        <v>08083</v>
      </c>
      <c r="C4242" s="2">
        <v>1</v>
      </c>
      <c r="D4242" s="2">
        <v>0</v>
      </c>
      <c r="E4242" s="2">
        <v>1</v>
      </c>
      <c r="F4242" s="2">
        <v>1</v>
      </c>
    </row>
    <row r="4243" spans="1:6" x14ac:dyDescent="0.25">
      <c r="A4243" s="1" t="str">
        <f>"81410"</f>
        <v>81410</v>
      </c>
      <c r="B4243" s="1" t="str">
        <f>"08029"</f>
        <v>08029</v>
      </c>
      <c r="C4243" s="2">
        <v>1</v>
      </c>
      <c r="D4243" s="2">
        <v>1</v>
      </c>
      <c r="E4243" s="2">
        <v>1</v>
      </c>
      <c r="F4243" s="2">
        <v>1</v>
      </c>
    </row>
    <row r="4244" spans="1:6" x14ac:dyDescent="0.25">
      <c r="A4244" s="1" t="str">
        <f>"81420"</f>
        <v>81420</v>
      </c>
      <c r="B4244" s="1" t="str">
        <f>"08029"</f>
        <v>08029</v>
      </c>
      <c r="C4244" s="2">
        <v>0</v>
      </c>
      <c r="D4244" s="2">
        <v>0</v>
      </c>
      <c r="E4244" s="2">
        <v>1</v>
      </c>
      <c r="F4244" s="2">
        <v>1</v>
      </c>
    </row>
    <row r="4245" spans="1:6" x14ac:dyDescent="0.25">
      <c r="A4245" s="1" t="str">
        <f>"81240"</f>
        <v>81240</v>
      </c>
      <c r="B4245" s="1" t="str">
        <f>"08043"</f>
        <v>08043</v>
      </c>
      <c r="C4245" s="2">
        <v>1</v>
      </c>
      <c r="D4245" s="2">
        <v>1</v>
      </c>
      <c r="E4245" s="2">
        <v>1</v>
      </c>
      <c r="F4245" s="2">
        <v>1</v>
      </c>
    </row>
    <row r="4246" spans="1:6" x14ac:dyDescent="0.25">
      <c r="A4246" s="1" t="str">
        <f>"81324"</f>
        <v>81324</v>
      </c>
      <c r="B4246" s="1" t="str">
        <f>"08033"</f>
        <v>08033</v>
      </c>
      <c r="C4246" s="2">
        <v>1</v>
      </c>
      <c r="D4246" s="2">
        <v>1</v>
      </c>
      <c r="E4246" s="2">
        <v>1</v>
      </c>
      <c r="F4246" s="2">
        <v>1</v>
      </c>
    </row>
    <row r="4247" spans="1:6" x14ac:dyDescent="0.25">
      <c r="A4247" s="1" t="str">
        <f>"81326"</f>
        <v>81326</v>
      </c>
      <c r="B4247" s="1" t="str">
        <f>"08067"</f>
        <v>08067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tr">
        <f>"81241"</f>
        <v>81241</v>
      </c>
      <c r="B4248" s="1" t="str">
        <f>"08051"</f>
        <v>08051</v>
      </c>
      <c r="C4248" s="2">
        <v>0</v>
      </c>
      <c r="D4248" s="2">
        <v>0</v>
      </c>
      <c r="E4248" s="2">
        <v>1</v>
      </c>
      <c r="F4248" s="2">
        <v>1</v>
      </c>
    </row>
    <row r="4249" spans="1:6" x14ac:dyDescent="0.25">
      <c r="A4249" s="1" t="str">
        <f>"81435"</f>
        <v>81435</v>
      </c>
      <c r="B4249" s="1" t="str">
        <f>"08113"</f>
        <v>08113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25">
      <c r="A4250" s="1" t="str">
        <f>"81039"</f>
        <v>81039</v>
      </c>
      <c r="B4250" s="1" t="str">
        <f>"08089"</f>
        <v>08089</v>
      </c>
      <c r="C4250" s="2">
        <v>0.87632135306553904</v>
      </c>
      <c r="D4250" s="2">
        <v>0.98795180722891496</v>
      </c>
      <c r="E4250" s="2">
        <v>1</v>
      </c>
      <c r="F4250" s="2">
        <v>0.887511916110581</v>
      </c>
    </row>
    <row r="4251" spans="1:6" x14ac:dyDescent="0.25">
      <c r="A4251" s="1" t="str">
        <f>"81039"</f>
        <v>81039</v>
      </c>
      <c r="B4251" s="1" t="str">
        <f>"08071"</f>
        <v>08071</v>
      </c>
      <c r="C4251" s="2">
        <v>1.0570824524312799E-3</v>
      </c>
      <c r="D4251" s="2">
        <v>0</v>
      </c>
      <c r="E4251" s="2">
        <v>0</v>
      </c>
      <c r="F4251" s="2">
        <v>9.5328884652049503E-4</v>
      </c>
    </row>
    <row r="4252" spans="1:6" x14ac:dyDescent="0.25">
      <c r="A4252" s="1" t="str">
        <f>"81039"</f>
        <v>81039</v>
      </c>
      <c r="B4252" s="1" t="str">
        <f>"08025"</f>
        <v>08025</v>
      </c>
      <c r="C4252" s="2">
        <v>1.1627906976744099E-2</v>
      </c>
      <c r="D4252" s="2">
        <v>0</v>
      </c>
      <c r="E4252" s="2">
        <v>0</v>
      </c>
      <c r="F4252" s="2">
        <v>1.04861773117254E-2</v>
      </c>
    </row>
    <row r="4253" spans="1:6" x14ac:dyDescent="0.25">
      <c r="A4253" s="1" t="str">
        <f>"81039"</f>
        <v>81039</v>
      </c>
      <c r="B4253" s="1" t="str">
        <f>"08101"</f>
        <v>08101</v>
      </c>
      <c r="C4253" s="2">
        <v>0.110993657505285</v>
      </c>
      <c r="D4253" s="2">
        <v>1.20481927710843E-2</v>
      </c>
      <c r="E4253" s="2">
        <v>0</v>
      </c>
      <c r="F4253" s="2">
        <v>0.10104861773117201</v>
      </c>
    </row>
    <row r="4254" spans="1:6" x14ac:dyDescent="0.25">
      <c r="A4254" s="1" t="str">
        <f>"81040"</f>
        <v>81040</v>
      </c>
      <c r="B4254" s="1" t="str">
        <f>"08055"</f>
        <v>08055</v>
      </c>
      <c r="C4254" s="2">
        <v>1</v>
      </c>
      <c r="D4254" s="2">
        <v>1</v>
      </c>
      <c r="E4254" s="2">
        <v>1</v>
      </c>
      <c r="F4254" s="2">
        <v>1</v>
      </c>
    </row>
    <row r="4255" spans="1:6" x14ac:dyDescent="0.25">
      <c r="A4255" s="1" t="str">
        <f>"81044"</f>
        <v>81044</v>
      </c>
      <c r="B4255" s="1" t="str">
        <f>"08011"</f>
        <v>08011</v>
      </c>
      <c r="C4255" s="2">
        <v>1</v>
      </c>
      <c r="D4255" s="2">
        <v>1</v>
      </c>
      <c r="E4255" s="2">
        <v>1</v>
      </c>
      <c r="F4255" s="2">
        <v>1</v>
      </c>
    </row>
    <row r="4256" spans="1:6" x14ac:dyDescent="0.25">
      <c r="A4256" s="1" t="str">
        <f>"81029"</f>
        <v>81029</v>
      </c>
      <c r="B4256" s="1" t="str">
        <f>"08009"</f>
        <v>08009</v>
      </c>
      <c r="C4256" s="2">
        <v>1</v>
      </c>
      <c r="D4256" s="2">
        <v>0</v>
      </c>
      <c r="E4256" s="2">
        <v>1</v>
      </c>
      <c r="F4256" s="2">
        <v>1</v>
      </c>
    </row>
    <row r="4257" spans="1:6" x14ac:dyDescent="0.25">
      <c r="A4257" s="1" t="str">
        <f>"81046"</f>
        <v>81046</v>
      </c>
      <c r="B4257" s="1" t="str">
        <f>"08071"</f>
        <v>08071</v>
      </c>
      <c r="C4257" s="2">
        <v>0</v>
      </c>
      <c r="D4257" s="2">
        <v>0</v>
      </c>
      <c r="E4257" s="2">
        <v>1</v>
      </c>
      <c r="F4257" s="2">
        <v>1</v>
      </c>
    </row>
    <row r="4258" spans="1:6" x14ac:dyDescent="0.25">
      <c r="A4258" s="1" t="str">
        <f>"81034"</f>
        <v>81034</v>
      </c>
      <c r="B4258" s="1" t="str">
        <f>"08025"</f>
        <v>08025</v>
      </c>
      <c r="C4258" s="2">
        <v>0</v>
      </c>
      <c r="D4258" s="2">
        <v>0</v>
      </c>
      <c r="E4258" s="2">
        <v>1</v>
      </c>
      <c r="F4258" s="2">
        <v>1</v>
      </c>
    </row>
    <row r="4259" spans="1:6" x14ac:dyDescent="0.25">
      <c r="A4259" s="1" t="str">
        <f>"81057"</f>
        <v>81057</v>
      </c>
      <c r="B4259" s="1" t="str">
        <f>"08011"</f>
        <v>08011</v>
      </c>
      <c r="C4259" s="2">
        <v>1</v>
      </c>
      <c r="D4259" s="2">
        <v>1</v>
      </c>
      <c r="E4259" s="2">
        <v>1</v>
      </c>
      <c r="F4259" s="2">
        <v>1</v>
      </c>
    </row>
    <row r="4260" spans="1:6" x14ac:dyDescent="0.25">
      <c r="A4260" s="1" t="str">
        <f>"81076"</f>
        <v>81076</v>
      </c>
      <c r="B4260" s="1" t="str">
        <f>"08073"</f>
        <v>08073</v>
      </c>
      <c r="C4260" s="2">
        <v>8.81057268722466E-3</v>
      </c>
      <c r="D4260" s="2">
        <v>0</v>
      </c>
      <c r="E4260" s="2">
        <v>0</v>
      </c>
      <c r="F4260" s="2">
        <v>8.7719298245613996E-3</v>
      </c>
    </row>
    <row r="4261" spans="1:6" x14ac:dyDescent="0.25">
      <c r="A4261" s="1" t="str">
        <f>"81076"</f>
        <v>81076</v>
      </c>
      <c r="B4261" s="1" t="str">
        <f>"08025"</f>
        <v>08025</v>
      </c>
      <c r="C4261" s="2">
        <v>0.99118942731277504</v>
      </c>
      <c r="D4261" s="2">
        <v>0</v>
      </c>
      <c r="E4261" s="2">
        <v>1</v>
      </c>
      <c r="F4261" s="2">
        <v>0.99122807017543801</v>
      </c>
    </row>
    <row r="4262" spans="1:6" x14ac:dyDescent="0.25">
      <c r="A4262" s="1" t="str">
        <f>"81120"</f>
        <v>81120</v>
      </c>
      <c r="B4262" s="1" t="str">
        <f>"08021"</f>
        <v>08021</v>
      </c>
      <c r="C4262" s="2">
        <v>1</v>
      </c>
      <c r="D4262" s="2">
        <v>1</v>
      </c>
      <c r="E4262" s="2">
        <v>1</v>
      </c>
      <c r="F4262" s="2">
        <v>1</v>
      </c>
    </row>
    <row r="4263" spans="1:6" x14ac:dyDescent="0.25">
      <c r="A4263" s="1" t="str">
        <f>"81058"</f>
        <v>81058</v>
      </c>
      <c r="B4263" s="1" t="str">
        <f>"08025"</f>
        <v>08025</v>
      </c>
      <c r="C4263" s="2">
        <v>8.9211618257261399E-2</v>
      </c>
      <c r="D4263" s="2">
        <v>0.16666666666666599</v>
      </c>
      <c r="E4263" s="2">
        <v>0.25</v>
      </c>
      <c r="F4263" s="2">
        <v>9.1463414634146298E-2</v>
      </c>
    </row>
    <row r="4264" spans="1:6" x14ac:dyDescent="0.25">
      <c r="A4264" s="1" t="str">
        <f>"81058"</f>
        <v>81058</v>
      </c>
      <c r="B4264" s="1" t="str">
        <f>"08089"</f>
        <v>08089</v>
      </c>
      <c r="C4264" s="2">
        <v>0.91078838174273802</v>
      </c>
      <c r="D4264" s="2">
        <v>0.83333333333333304</v>
      </c>
      <c r="E4264" s="2">
        <v>0.75</v>
      </c>
      <c r="F4264" s="2">
        <v>0.90853658536585302</v>
      </c>
    </row>
    <row r="4265" spans="1:6" x14ac:dyDescent="0.25">
      <c r="A4265" s="1" t="str">
        <f>"81135"</f>
        <v>81135</v>
      </c>
      <c r="B4265" s="1" t="str">
        <f>"08105"</f>
        <v>08105</v>
      </c>
      <c r="C4265" s="2">
        <v>0</v>
      </c>
      <c r="D4265" s="2">
        <v>0</v>
      </c>
      <c r="E4265" s="2">
        <v>1</v>
      </c>
      <c r="F4265" s="2">
        <v>1</v>
      </c>
    </row>
    <row r="4266" spans="1:6" x14ac:dyDescent="0.25">
      <c r="A4266" s="1" t="str">
        <f>"81523"</f>
        <v>81523</v>
      </c>
      <c r="B4266" s="1" t="str">
        <f>"08077"</f>
        <v>08077</v>
      </c>
      <c r="C4266" s="2">
        <v>1</v>
      </c>
      <c r="D4266" s="2">
        <v>1</v>
      </c>
      <c r="E4266" s="2">
        <v>1</v>
      </c>
      <c r="F4266" s="2">
        <v>1</v>
      </c>
    </row>
    <row r="4267" spans="1:6" x14ac:dyDescent="0.25">
      <c r="A4267" s="1" t="str">
        <f>"81610"</f>
        <v>81610</v>
      </c>
      <c r="B4267" s="1" t="str">
        <f>"08081"</f>
        <v>08081</v>
      </c>
      <c r="C4267" s="2">
        <v>1</v>
      </c>
      <c r="D4267" s="2">
        <v>0</v>
      </c>
      <c r="E4267" s="2">
        <v>1</v>
      </c>
      <c r="F4267" s="2">
        <v>1</v>
      </c>
    </row>
    <row r="4268" spans="1:6" x14ac:dyDescent="0.25">
      <c r="A4268" s="1" t="str">
        <f>"82520"</f>
        <v>82520</v>
      </c>
      <c r="B4268" s="1" t="str">
        <f>"56013"</f>
        <v>56013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25">
      <c r="A4269" s="1" t="str">
        <f>"82423"</f>
        <v>82423</v>
      </c>
      <c r="B4269" s="1" t="str">
        <f>"56003"</f>
        <v>56003</v>
      </c>
      <c r="C4269" s="2">
        <v>1</v>
      </c>
      <c r="D4269" s="2">
        <v>0</v>
      </c>
      <c r="E4269" s="2">
        <v>1</v>
      </c>
      <c r="F4269" s="2">
        <v>1</v>
      </c>
    </row>
    <row r="4270" spans="1:6" x14ac:dyDescent="0.25">
      <c r="A4270" s="1" t="str">
        <f>"81641"</f>
        <v>81641</v>
      </c>
      <c r="B4270" s="1" t="str">
        <f>"08081"</f>
        <v>08081</v>
      </c>
      <c r="C4270" s="2">
        <v>1.63532297628781E-3</v>
      </c>
      <c r="D4270" s="2">
        <v>0</v>
      </c>
      <c r="E4270" s="2">
        <v>0</v>
      </c>
      <c r="F4270" s="2">
        <v>1.4609203798392899E-3</v>
      </c>
    </row>
    <row r="4271" spans="1:6" x14ac:dyDescent="0.25">
      <c r="A4271" s="1" t="str">
        <f>"81641"</f>
        <v>81641</v>
      </c>
      <c r="B4271" s="1" t="str">
        <f>"08103"</f>
        <v>08103</v>
      </c>
      <c r="C4271" s="2">
        <v>0.99672935404742402</v>
      </c>
      <c r="D4271" s="2">
        <v>1</v>
      </c>
      <c r="E4271" s="2">
        <v>1</v>
      </c>
      <c r="F4271" s="2">
        <v>0.99707815924032095</v>
      </c>
    </row>
    <row r="4272" spans="1:6" x14ac:dyDescent="0.25">
      <c r="A4272" s="1" t="str">
        <f>"81641"</f>
        <v>81641</v>
      </c>
      <c r="B4272" s="1" t="str">
        <f>"08045"</f>
        <v>08045</v>
      </c>
      <c r="C4272" s="2">
        <v>1.63532297628781E-3</v>
      </c>
      <c r="D4272" s="2">
        <v>0</v>
      </c>
      <c r="E4272" s="2">
        <v>0</v>
      </c>
      <c r="F4272" s="2">
        <v>1.4609203798392899E-3</v>
      </c>
    </row>
    <row r="4273" spans="1:6" x14ac:dyDescent="0.25">
      <c r="A4273" s="1" t="str">
        <f>"81652"</f>
        <v>81652</v>
      </c>
      <c r="B4273" s="1" t="str">
        <f>"08045"</f>
        <v>08045</v>
      </c>
      <c r="C4273" s="2">
        <v>1</v>
      </c>
      <c r="D4273" s="2">
        <v>1</v>
      </c>
      <c r="E4273" s="2">
        <v>1</v>
      </c>
      <c r="F4273" s="2">
        <v>1</v>
      </c>
    </row>
    <row r="4274" spans="1:6" x14ac:dyDescent="0.25">
      <c r="A4274" s="1" t="str">
        <f>"81645"</f>
        <v>81645</v>
      </c>
      <c r="B4274" s="1" t="str">
        <f>"08037"</f>
        <v>08037</v>
      </c>
      <c r="C4274" s="2">
        <v>1</v>
      </c>
      <c r="D4274" s="2">
        <v>1</v>
      </c>
      <c r="E4274" s="2">
        <v>1</v>
      </c>
      <c r="F4274" s="2">
        <v>1</v>
      </c>
    </row>
    <row r="4275" spans="1:6" x14ac:dyDescent="0.25">
      <c r="A4275" s="1" t="str">
        <f>"81631"</f>
        <v>81631</v>
      </c>
      <c r="B4275" s="1" t="str">
        <f>"08037"</f>
        <v>08037</v>
      </c>
      <c r="C4275" s="2">
        <v>1</v>
      </c>
      <c r="D4275" s="2">
        <v>1</v>
      </c>
      <c r="E4275" s="2">
        <v>1</v>
      </c>
      <c r="F4275" s="2">
        <v>1</v>
      </c>
    </row>
    <row r="4276" spans="1:6" x14ac:dyDescent="0.25">
      <c r="A4276" s="1" t="str">
        <f>"81638"</f>
        <v>81638</v>
      </c>
      <c r="B4276" s="1" t="str">
        <f>"08103"</f>
        <v>08103</v>
      </c>
      <c r="C4276" s="2">
        <v>1.7543859649122799E-2</v>
      </c>
      <c r="D4276" s="2">
        <v>0</v>
      </c>
      <c r="E4276" s="2">
        <v>0</v>
      </c>
      <c r="F4276" s="2">
        <v>1.72413793103448E-2</v>
      </c>
    </row>
    <row r="4277" spans="1:6" x14ac:dyDescent="0.25">
      <c r="A4277" s="1" t="str">
        <f>"81638"</f>
        <v>81638</v>
      </c>
      <c r="B4277" s="1" t="str">
        <f>"08107"</f>
        <v>08107</v>
      </c>
      <c r="C4277" s="2">
        <v>3.5087719298245598E-2</v>
      </c>
      <c r="D4277" s="2">
        <v>0</v>
      </c>
      <c r="E4277" s="2">
        <v>0</v>
      </c>
      <c r="F4277" s="2">
        <v>3.4482758620689599E-2</v>
      </c>
    </row>
    <row r="4278" spans="1:6" x14ac:dyDescent="0.25">
      <c r="A4278" s="1" t="str">
        <f>"81638"</f>
        <v>81638</v>
      </c>
      <c r="B4278" s="1" t="str">
        <f>"08081"</f>
        <v>08081</v>
      </c>
      <c r="C4278" s="2">
        <v>0.94736842105263097</v>
      </c>
      <c r="D4278" s="2">
        <v>0</v>
      </c>
      <c r="E4278" s="2">
        <v>1</v>
      </c>
      <c r="F4278" s="2">
        <v>0.94827586206896497</v>
      </c>
    </row>
    <row r="4279" spans="1:6" x14ac:dyDescent="0.25">
      <c r="A4279" s="1" t="str">
        <f>"82835"</f>
        <v>82835</v>
      </c>
      <c r="B4279" s="1" t="str">
        <f>"56033"</f>
        <v>56033</v>
      </c>
      <c r="C4279" s="2">
        <v>0.98947368421052595</v>
      </c>
      <c r="D4279" s="2">
        <v>1</v>
      </c>
      <c r="E4279" s="2">
        <v>1</v>
      </c>
      <c r="F4279" s="2">
        <v>0.98979591836734604</v>
      </c>
    </row>
    <row r="4280" spans="1:6" x14ac:dyDescent="0.25">
      <c r="A4280" s="1" t="str">
        <f>"82835"</f>
        <v>82835</v>
      </c>
      <c r="B4280" s="1" t="str">
        <f>"56019"</f>
        <v>56019</v>
      </c>
      <c r="C4280" s="2">
        <v>1.0526315789473601E-2</v>
      </c>
      <c r="D4280" s="2">
        <v>0</v>
      </c>
      <c r="E4280" s="2">
        <v>0</v>
      </c>
      <c r="F4280" s="2">
        <v>1.0204081632653E-2</v>
      </c>
    </row>
    <row r="4281" spans="1:6" x14ac:dyDescent="0.25">
      <c r="A4281" s="1" t="str">
        <f>"82840"</f>
        <v>82840</v>
      </c>
      <c r="B4281" s="1" t="str">
        <f>"56019"</f>
        <v>56019</v>
      </c>
      <c r="C4281" s="2">
        <v>0</v>
      </c>
      <c r="D4281" s="2">
        <v>0</v>
      </c>
      <c r="E4281" s="2">
        <v>1</v>
      </c>
      <c r="F4281" s="2">
        <v>1</v>
      </c>
    </row>
    <row r="4282" spans="1:6" x14ac:dyDescent="0.25">
      <c r="A4282" s="1" t="str">
        <f>"82832"</f>
        <v>82832</v>
      </c>
      <c r="B4282" s="1" t="str">
        <f>"56033"</f>
        <v>56033</v>
      </c>
      <c r="C4282" s="2">
        <v>0.81699346405228701</v>
      </c>
      <c r="D4282" s="2">
        <v>0.7</v>
      </c>
      <c r="E4282" s="2">
        <v>1</v>
      </c>
      <c r="F4282" s="2">
        <v>0.81388012618296501</v>
      </c>
    </row>
    <row r="4283" spans="1:6" x14ac:dyDescent="0.25">
      <c r="A4283" s="1" t="str">
        <f>"82832"</f>
        <v>82832</v>
      </c>
      <c r="B4283" s="1" t="str">
        <f>"56019"</f>
        <v>56019</v>
      </c>
      <c r="C4283" s="2">
        <v>0.18300653594771199</v>
      </c>
      <c r="D4283" s="2">
        <v>0.3</v>
      </c>
      <c r="E4283" s="2">
        <v>0</v>
      </c>
      <c r="F4283" s="2">
        <v>0.18611987381703399</v>
      </c>
    </row>
    <row r="4284" spans="1:6" x14ac:dyDescent="0.25">
      <c r="A4284" s="1" t="str">
        <f>"82923"</f>
        <v>82923</v>
      </c>
      <c r="B4284" s="1" t="str">
        <f>"56035"</f>
        <v>56035</v>
      </c>
      <c r="C4284" s="2">
        <v>1</v>
      </c>
      <c r="D4284" s="2">
        <v>1</v>
      </c>
      <c r="E4284" s="2">
        <v>1</v>
      </c>
      <c r="F4284" s="2">
        <v>1</v>
      </c>
    </row>
    <row r="4285" spans="1:6" x14ac:dyDescent="0.25">
      <c r="A4285" s="1" t="str">
        <f>"82633"</f>
        <v>82633</v>
      </c>
      <c r="B4285" s="1" t="str">
        <f>"56009"</f>
        <v>56009</v>
      </c>
      <c r="C4285" s="2">
        <v>1</v>
      </c>
      <c r="D4285" s="2">
        <v>1</v>
      </c>
      <c r="E4285" s="2">
        <v>1</v>
      </c>
      <c r="F4285" s="2">
        <v>1</v>
      </c>
    </row>
    <row r="4286" spans="1:6" x14ac:dyDescent="0.25">
      <c r="A4286" s="1" t="str">
        <f>"82701"</f>
        <v>82701</v>
      </c>
      <c r="B4286" s="1" t="str">
        <f>"56045"</f>
        <v>56045</v>
      </c>
      <c r="C4286" s="2">
        <v>0.99878897971541003</v>
      </c>
      <c r="D4286" s="2">
        <v>1</v>
      </c>
      <c r="E4286" s="2">
        <v>0.98675496688741704</v>
      </c>
      <c r="F4286" s="2">
        <v>0.99844155844155802</v>
      </c>
    </row>
    <row r="4287" spans="1:6" x14ac:dyDescent="0.25">
      <c r="A4287" s="1" t="str">
        <f>"82701"</f>
        <v>82701</v>
      </c>
      <c r="B4287" s="1" t="str">
        <f>"56027"</f>
        <v>56027</v>
      </c>
      <c r="C4287" s="2">
        <v>6.0551014229488298E-4</v>
      </c>
      <c r="D4287" s="2">
        <v>0</v>
      </c>
      <c r="E4287" s="2">
        <v>0</v>
      </c>
      <c r="F4287" s="2">
        <v>5.1948051948051905E-4</v>
      </c>
    </row>
    <row r="4288" spans="1:6" x14ac:dyDescent="0.25">
      <c r="A4288" s="1" t="str">
        <f>"82701"</f>
        <v>82701</v>
      </c>
      <c r="B4288" s="1" t="str">
        <f>"56005"</f>
        <v>56005</v>
      </c>
      <c r="C4288" s="2">
        <v>6.0551014229488298E-4</v>
      </c>
      <c r="D4288" s="2">
        <v>0</v>
      </c>
      <c r="E4288" s="2">
        <v>1.32450331125827E-2</v>
      </c>
      <c r="F4288" s="2">
        <v>1.0389610389610301E-3</v>
      </c>
    </row>
    <row r="4289" spans="1:6" x14ac:dyDescent="0.25">
      <c r="A4289" s="1" t="str">
        <f>"82638"</f>
        <v>82638</v>
      </c>
      <c r="B4289" s="1" t="str">
        <f>"56025"</f>
        <v>56025</v>
      </c>
      <c r="C4289" s="2">
        <v>1</v>
      </c>
      <c r="D4289" s="2">
        <v>1</v>
      </c>
      <c r="E4289" s="2">
        <v>1</v>
      </c>
      <c r="F4289" s="2">
        <v>1</v>
      </c>
    </row>
    <row r="4290" spans="1:6" x14ac:dyDescent="0.25">
      <c r="A4290" s="1" t="str">
        <f>"83002"</f>
        <v>83002</v>
      </c>
      <c r="B4290" s="1" t="str">
        <f>"56039"</f>
        <v>56039</v>
      </c>
      <c r="C4290" s="2">
        <v>1</v>
      </c>
      <c r="D4290" s="2">
        <v>1</v>
      </c>
      <c r="E4290" s="2">
        <v>1</v>
      </c>
      <c r="F4290" s="2">
        <v>1</v>
      </c>
    </row>
    <row r="4291" spans="1:6" x14ac:dyDescent="0.25">
      <c r="A4291" s="1" t="str">
        <f>"83110"</f>
        <v>83110</v>
      </c>
      <c r="B4291" s="1" t="str">
        <f>"56023"</f>
        <v>56023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25">
      <c r="A4292" s="1" t="str">
        <f>"83127"</f>
        <v>83127</v>
      </c>
      <c r="B4292" s="1" t="str">
        <f>"56023"</f>
        <v>56023</v>
      </c>
      <c r="C4292" s="2">
        <v>1</v>
      </c>
      <c r="D4292" s="2">
        <v>1</v>
      </c>
      <c r="E4292" s="2">
        <v>1</v>
      </c>
      <c r="F4292" s="2">
        <v>1</v>
      </c>
    </row>
    <row r="4293" spans="1:6" x14ac:dyDescent="0.25">
      <c r="A4293" s="1" t="str">
        <f>"83205"</f>
        <v>83205</v>
      </c>
      <c r="B4293" s="1" t="str">
        <f>"16005"</f>
        <v>16005</v>
      </c>
      <c r="C4293" s="2">
        <v>1</v>
      </c>
      <c r="D4293" s="2">
        <v>1</v>
      </c>
      <c r="E4293" s="2">
        <v>1</v>
      </c>
      <c r="F4293" s="2">
        <v>1</v>
      </c>
    </row>
    <row r="4294" spans="1:6" x14ac:dyDescent="0.25">
      <c r="A4294" s="1" t="str">
        <f>"83214"</f>
        <v>83214</v>
      </c>
      <c r="B4294" s="1" t="str">
        <f>"16005"</f>
        <v>16005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25">
      <c r="A4295" s="1" t="str">
        <f>"83118"</f>
        <v>83118</v>
      </c>
      <c r="B4295" s="1" t="str">
        <f>"56023"</f>
        <v>56023</v>
      </c>
      <c r="C4295" s="2">
        <v>1</v>
      </c>
      <c r="D4295" s="2">
        <v>1</v>
      </c>
      <c r="E4295" s="2">
        <v>1</v>
      </c>
      <c r="F4295" s="2">
        <v>1</v>
      </c>
    </row>
    <row r="4296" spans="1:6" x14ac:dyDescent="0.25">
      <c r="A4296" s="1" t="str">
        <f>"83120"</f>
        <v>83120</v>
      </c>
      <c r="B4296" s="1" t="str">
        <f>"56023"</f>
        <v>56023</v>
      </c>
      <c r="C4296" s="2">
        <v>1</v>
      </c>
      <c r="D4296" s="2">
        <v>1</v>
      </c>
      <c r="E4296" s="2">
        <v>1</v>
      </c>
      <c r="F4296" s="2">
        <v>1</v>
      </c>
    </row>
    <row r="4297" spans="1:6" x14ac:dyDescent="0.25">
      <c r="A4297" s="1" t="str">
        <f>"82009"</f>
        <v>82009</v>
      </c>
      <c r="B4297" s="1" t="str">
        <f>"56021"</f>
        <v>56021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25">
      <c r="A4298" s="1" t="str">
        <f>"82058"</f>
        <v>82058</v>
      </c>
      <c r="B4298" s="1" t="str">
        <f>"56001"</f>
        <v>56001</v>
      </c>
      <c r="C4298" s="2">
        <v>1</v>
      </c>
      <c r="D4298" s="2">
        <v>1</v>
      </c>
      <c r="E4298" s="2">
        <v>1</v>
      </c>
      <c r="F4298" s="2">
        <v>1</v>
      </c>
    </row>
    <row r="4299" spans="1:6" x14ac:dyDescent="0.25">
      <c r="A4299" s="1" t="str">
        <f>"82244"</f>
        <v>82244</v>
      </c>
      <c r="B4299" s="1" t="str">
        <f>"56015"</f>
        <v>56015</v>
      </c>
      <c r="C4299" s="2">
        <v>1</v>
      </c>
      <c r="D4299" s="2">
        <v>1</v>
      </c>
      <c r="E4299" s="2">
        <v>1</v>
      </c>
      <c r="F4299" s="2">
        <v>1</v>
      </c>
    </row>
    <row r="4300" spans="1:6" x14ac:dyDescent="0.25">
      <c r="A4300" s="1" t="str">
        <f>"82190"</f>
        <v>82190</v>
      </c>
      <c r="B4300" s="1" t="str">
        <f>"56039"</f>
        <v>56039</v>
      </c>
      <c r="C4300" s="2">
        <v>0.32258064516128998</v>
      </c>
      <c r="D4300" s="2">
        <v>0</v>
      </c>
      <c r="E4300" s="2">
        <v>0</v>
      </c>
      <c r="F4300" s="2">
        <v>0.29411764705882298</v>
      </c>
    </row>
    <row r="4301" spans="1:6" x14ac:dyDescent="0.25">
      <c r="A4301" s="1" t="str">
        <f>"82190"</f>
        <v>82190</v>
      </c>
      <c r="B4301" s="1" t="str">
        <f>"56029"</f>
        <v>56029</v>
      </c>
      <c r="C4301" s="2">
        <v>0.67741935483870896</v>
      </c>
      <c r="D4301" s="2">
        <v>1</v>
      </c>
      <c r="E4301" s="2">
        <v>1</v>
      </c>
      <c r="F4301" s="2">
        <v>0.70588235294117596</v>
      </c>
    </row>
    <row r="4302" spans="1:6" x14ac:dyDescent="0.25">
      <c r="A4302" s="1" t="str">
        <f>"82214"</f>
        <v>82214</v>
      </c>
      <c r="B4302" s="1" t="str">
        <f>"56031"</f>
        <v>56031</v>
      </c>
      <c r="C4302" s="2">
        <v>1</v>
      </c>
      <c r="D4302" s="2">
        <v>0</v>
      </c>
      <c r="E4302" s="2">
        <v>1</v>
      </c>
      <c r="F4302" s="2">
        <v>1</v>
      </c>
    </row>
    <row r="4303" spans="1:6" x14ac:dyDescent="0.25">
      <c r="A4303" s="1" t="str">
        <f>"82243"</f>
        <v>82243</v>
      </c>
      <c r="B4303" s="1" t="str">
        <f>"56015"</f>
        <v>56015</v>
      </c>
      <c r="C4303" s="2">
        <v>1</v>
      </c>
      <c r="D4303" s="2">
        <v>1</v>
      </c>
      <c r="E4303" s="2">
        <v>1</v>
      </c>
      <c r="F4303" s="2">
        <v>1</v>
      </c>
    </row>
    <row r="4304" spans="1:6" x14ac:dyDescent="0.25">
      <c r="A4304" s="1" t="str">
        <f>"82227"</f>
        <v>82227</v>
      </c>
      <c r="B4304" s="1" t="str">
        <f>"56027"</f>
        <v>56027</v>
      </c>
      <c r="C4304" s="2">
        <v>1</v>
      </c>
      <c r="D4304" s="2">
        <v>0</v>
      </c>
      <c r="E4304" s="2">
        <v>1</v>
      </c>
      <c r="F4304" s="2">
        <v>1</v>
      </c>
    </row>
    <row r="4305" spans="1:6" x14ac:dyDescent="0.25">
      <c r="A4305" s="1" t="str">
        <f>"82073"</f>
        <v>82073</v>
      </c>
      <c r="B4305" s="1" t="str">
        <f>"56001"</f>
        <v>56001</v>
      </c>
      <c r="C4305" s="2">
        <v>0</v>
      </c>
      <c r="D4305" s="2">
        <v>0</v>
      </c>
      <c r="E4305" s="2">
        <v>1</v>
      </c>
      <c r="F4305" s="2">
        <v>1</v>
      </c>
    </row>
    <row r="4306" spans="1:6" x14ac:dyDescent="0.25">
      <c r="A4306" s="1" t="str">
        <f>"83234"</f>
        <v>83234</v>
      </c>
      <c r="B4306" s="1" t="str">
        <f>"16005"</f>
        <v>16005</v>
      </c>
      <c r="C4306" s="2">
        <v>1</v>
      </c>
      <c r="D4306" s="2">
        <v>1</v>
      </c>
      <c r="E4306" s="2">
        <v>1</v>
      </c>
      <c r="F4306" s="2">
        <v>1</v>
      </c>
    </row>
    <row r="4307" spans="1:6" x14ac:dyDescent="0.25">
      <c r="A4307" s="1" t="str">
        <f>"83236"</f>
        <v>83236</v>
      </c>
      <c r="B4307" s="1" t="str">
        <f>"16011"</f>
        <v>16011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25">
      <c r="A4308" s="1" t="str">
        <f>"83237"</f>
        <v>83237</v>
      </c>
      <c r="B4308" s="1" t="str">
        <f>"16041"</f>
        <v>16041</v>
      </c>
      <c r="C4308" s="2">
        <v>1</v>
      </c>
      <c r="D4308" s="2">
        <v>1</v>
      </c>
      <c r="E4308" s="2">
        <v>1</v>
      </c>
      <c r="F4308" s="2">
        <v>1</v>
      </c>
    </row>
    <row r="4309" spans="1:6" x14ac:dyDescent="0.25">
      <c r="A4309" s="1" t="str">
        <f>"83253"</f>
        <v>83253</v>
      </c>
      <c r="B4309" s="1" t="str">
        <f>"16037"</f>
        <v>16037</v>
      </c>
      <c r="C4309" s="2">
        <v>1.85185185185185E-2</v>
      </c>
      <c r="D4309" s="2">
        <v>0</v>
      </c>
      <c r="E4309" s="2">
        <v>0</v>
      </c>
      <c r="F4309" s="2">
        <v>1.6806722689075598E-2</v>
      </c>
    </row>
    <row r="4310" spans="1:6" x14ac:dyDescent="0.25">
      <c r="A4310" s="1" t="str">
        <f>"83253"</f>
        <v>83253</v>
      </c>
      <c r="B4310" s="1" t="str">
        <f>"16059"</f>
        <v>16059</v>
      </c>
      <c r="C4310" s="2">
        <v>0.98148148148148096</v>
      </c>
      <c r="D4310" s="2">
        <v>1</v>
      </c>
      <c r="E4310" s="2">
        <v>1</v>
      </c>
      <c r="F4310" s="2">
        <v>0.98319327731092399</v>
      </c>
    </row>
    <row r="4311" spans="1:6" x14ac:dyDescent="0.25">
      <c r="A4311" s="1" t="str">
        <f>"83244"</f>
        <v>83244</v>
      </c>
      <c r="B4311" s="1" t="str">
        <f>"16023"</f>
        <v>16023</v>
      </c>
      <c r="C4311" s="2">
        <v>1</v>
      </c>
      <c r="D4311" s="2">
        <v>1</v>
      </c>
      <c r="E4311" s="2">
        <v>1</v>
      </c>
      <c r="F4311" s="2">
        <v>1</v>
      </c>
    </row>
    <row r="4312" spans="1:6" x14ac:dyDescent="0.25">
      <c r="A4312" s="1" t="str">
        <f>"83238"</f>
        <v>83238</v>
      </c>
      <c r="B4312" s="1" t="str">
        <f>"16007"</f>
        <v>16007</v>
      </c>
      <c r="C4312" s="2">
        <v>1</v>
      </c>
      <c r="D4312" s="2">
        <v>0</v>
      </c>
      <c r="E4312" s="2">
        <v>1</v>
      </c>
      <c r="F4312" s="2">
        <v>1</v>
      </c>
    </row>
    <row r="4313" spans="1:6" x14ac:dyDescent="0.25">
      <c r="A4313" s="1" t="str">
        <f>"83524"</f>
        <v>83524</v>
      </c>
      <c r="B4313" s="1" t="str">
        <f>"16069"</f>
        <v>16069</v>
      </c>
      <c r="C4313" s="2">
        <v>0.92694063926940595</v>
      </c>
      <c r="D4313" s="2">
        <v>1</v>
      </c>
      <c r="E4313" s="2">
        <v>1</v>
      </c>
      <c r="F4313" s="2">
        <v>0.92967032967032903</v>
      </c>
    </row>
    <row r="4314" spans="1:6" x14ac:dyDescent="0.25">
      <c r="A4314" s="1" t="str">
        <f>"83524"</f>
        <v>83524</v>
      </c>
      <c r="B4314" s="1" t="str">
        <f>"16061"</f>
        <v>16061</v>
      </c>
      <c r="C4314" s="2">
        <v>7.3059360730593603E-2</v>
      </c>
      <c r="D4314" s="2">
        <v>0</v>
      </c>
      <c r="E4314" s="2">
        <v>0</v>
      </c>
      <c r="F4314" s="2">
        <v>7.0329670329670302E-2</v>
      </c>
    </row>
    <row r="4315" spans="1:6" x14ac:dyDescent="0.25">
      <c r="A4315" s="1" t="str">
        <f>"83544"</f>
        <v>83544</v>
      </c>
      <c r="B4315" s="1" t="str">
        <f>"16035"</f>
        <v>16035</v>
      </c>
      <c r="C4315" s="2">
        <v>0.99870578084555595</v>
      </c>
      <c r="D4315" s="2">
        <v>1</v>
      </c>
      <c r="E4315" s="2">
        <v>1</v>
      </c>
      <c r="F4315" s="2">
        <v>0.99881046788263195</v>
      </c>
    </row>
    <row r="4316" spans="1:6" x14ac:dyDescent="0.25">
      <c r="A4316" s="1" t="str">
        <f>"83544"</f>
        <v>83544</v>
      </c>
      <c r="B4316" s="1" t="str">
        <f>"16061"</f>
        <v>16061</v>
      </c>
      <c r="C4316" s="2">
        <v>1.29421915444348E-3</v>
      </c>
      <c r="D4316" s="2">
        <v>0</v>
      </c>
      <c r="E4316" s="2">
        <v>0</v>
      </c>
      <c r="F4316" s="2">
        <v>1.1895321173671599E-3</v>
      </c>
    </row>
    <row r="4317" spans="1:6" x14ac:dyDescent="0.25">
      <c r="A4317" s="1" t="str">
        <f>"83555"</f>
        <v>83555</v>
      </c>
      <c r="B4317" s="1" t="str">
        <f>"16061"</f>
        <v>16061</v>
      </c>
      <c r="C4317" s="2">
        <v>0.77777777777777701</v>
      </c>
      <c r="D4317" s="2">
        <v>1</v>
      </c>
      <c r="E4317" s="2">
        <v>1</v>
      </c>
      <c r="F4317" s="2">
        <v>0.87878787878787801</v>
      </c>
    </row>
    <row r="4318" spans="1:6" x14ac:dyDescent="0.25">
      <c r="A4318" s="1" t="str">
        <f>"83555"</f>
        <v>83555</v>
      </c>
      <c r="B4318" s="1" t="str">
        <f>"16069"</f>
        <v>16069</v>
      </c>
      <c r="C4318" s="2">
        <v>0.22222222222222199</v>
      </c>
      <c r="D4318" s="2">
        <v>0</v>
      </c>
      <c r="E4318" s="2">
        <v>0</v>
      </c>
      <c r="F4318" s="2">
        <v>0.12121212121212099</v>
      </c>
    </row>
    <row r="4319" spans="1:6" x14ac:dyDescent="0.25">
      <c r="A4319" s="1" t="str">
        <f>"83549"</f>
        <v>83549</v>
      </c>
      <c r="B4319" s="1" t="str">
        <f>"16049"</f>
        <v>16049</v>
      </c>
      <c r="C4319" s="2">
        <v>1</v>
      </c>
      <c r="D4319" s="2">
        <v>1</v>
      </c>
      <c r="E4319" s="2">
        <v>1</v>
      </c>
      <c r="F4319" s="2">
        <v>1</v>
      </c>
    </row>
    <row r="4320" spans="1:6" x14ac:dyDescent="0.25">
      <c r="A4320" s="1" t="str">
        <f>"83638"</f>
        <v>83638</v>
      </c>
      <c r="B4320" s="1" t="str">
        <f>"16003"</f>
        <v>16003</v>
      </c>
      <c r="C4320" s="2">
        <v>6.0544904137235104E-3</v>
      </c>
      <c r="D4320" s="2">
        <v>2.75862068965517E-3</v>
      </c>
      <c r="E4320" s="2">
        <v>0</v>
      </c>
      <c r="F4320" s="2">
        <v>5.5603822762814899E-3</v>
      </c>
    </row>
    <row r="4321" spans="1:6" x14ac:dyDescent="0.25">
      <c r="A4321" s="1" t="str">
        <f>"83638"</f>
        <v>83638</v>
      </c>
      <c r="B4321" s="1" t="str">
        <f>"16085"</f>
        <v>16085</v>
      </c>
      <c r="C4321" s="2">
        <v>0.99394550958627603</v>
      </c>
      <c r="D4321" s="2">
        <v>0.99724137931034396</v>
      </c>
      <c r="E4321" s="2">
        <v>1</v>
      </c>
      <c r="F4321" s="2">
        <v>0.99443961772371803</v>
      </c>
    </row>
    <row r="4322" spans="1:6" x14ac:dyDescent="0.25">
      <c r="A4322" s="1" t="str">
        <f>"83639"</f>
        <v>83639</v>
      </c>
      <c r="B4322" s="1" t="str">
        <f>"16073"</f>
        <v>16073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tr">
        <f>"83642"</f>
        <v>83642</v>
      </c>
      <c r="B4323" s="1" t="str">
        <f>"16001"</f>
        <v>16001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25">
      <c r="A4324" s="1" t="str">
        <f>"83637"</f>
        <v>83637</v>
      </c>
      <c r="B4324" s="1" t="str">
        <f>"16015"</f>
        <v>16015</v>
      </c>
      <c r="C4324" s="2">
        <v>1</v>
      </c>
      <c r="D4324" s="2">
        <v>1</v>
      </c>
      <c r="E4324" s="2">
        <v>1</v>
      </c>
      <c r="F4324" s="2">
        <v>1</v>
      </c>
    </row>
    <row r="4325" spans="1:6" x14ac:dyDescent="0.25">
      <c r="A4325" s="1" t="str">
        <f>"83612"</f>
        <v>83612</v>
      </c>
      <c r="B4325" s="1" t="str">
        <f>"16003"</f>
        <v>16003</v>
      </c>
      <c r="C4325" s="2">
        <v>1</v>
      </c>
      <c r="D4325" s="2">
        <v>1</v>
      </c>
      <c r="E4325" s="2">
        <v>1</v>
      </c>
      <c r="F4325" s="2">
        <v>1</v>
      </c>
    </row>
    <row r="4326" spans="1:6" x14ac:dyDescent="0.25">
      <c r="A4326" s="1" t="str">
        <f>"83619"</f>
        <v>83619</v>
      </c>
      <c r="B4326" s="1" t="str">
        <f>"16075"</f>
        <v>16075</v>
      </c>
      <c r="C4326" s="2">
        <v>1</v>
      </c>
      <c r="D4326" s="2">
        <v>1</v>
      </c>
      <c r="E4326" s="2">
        <v>1</v>
      </c>
      <c r="F4326" s="2">
        <v>1</v>
      </c>
    </row>
    <row r="4327" spans="1:6" x14ac:dyDescent="0.25">
      <c r="A4327" s="1" t="str">
        <f>"83632"</f>
        <v>83632</v>
      </c>
      <c r="B4327" s="1" t="str">
        <f>"16087"</f>
        <v>16087</v>
      </c>
      <c r="C4327" s="2">
        <v>3.0534351145038101E-2</v>
      </c>
      <c r="D4327" s="2">
        <v>0</v>
      </c>
      <c r="E4327" s="2">
        <v>0</v>
      </c>
      <c r="F4327" s="2">
        <v>3.03030303030303E-2</v>
      </c>
    </row>
    <row r="4328" spans="1:6" x14ac:dyDescent="0.25">
      <c r="A4328" s="1" t="str">
        <f>"83632"</f>
        <v>83632</v>
      </c>
      <c r="B4328" s="1" t="str">
        <f>"16003"</f>
        <v>16003</v>
      </c>
      <c r="C4328" s="2">
        <v>0.969465648854961</v>
      </c>
      <c r="D4328" s="2">
        <v>0</v>
      </c>
      <c r="E4328" s="2">
        <v>1</v>
      </c>
      <c r="F4328" s="2">
        <v>0.96969696969696895</v>
      </c>
    </row>
    <row r="4329" spans="1:6" x14ac:dyDescent="0.25">
      <c r="A4329" s="1" t="str">
        <f>"83651"</f>
        <v>83651</v>
      </c>
      <c r="B4329" s="1" t="str">
        <f>"16027"</f>
        <v>16027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tr">
        <f>"83354"</f>
        <v>83354</v>
      </c>
      <c r="B4330" s="1" t="str">
        <f>"16013"</f>
        <v>16013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25">
      <c r="A4331" s="1" t="str">
        <f>"83424"</f>
        <v>83424</v>
      </c>
      <c r="B4331" s="1" t="str">
        <f>"16081"</f>
        <v>16081</v>
      </c>
      <c r="C4331" s="2">
        <v>1</v>
      </c>
      <c r="D4331" s="2">
        <v>0</v>
      </c>
      <c r="E4331" s="2">
        <v>1</v>
      </c>
      <c r="F4331" s="2">
        <v>1</v>
      </c>
    </row>
    <row r="4332" spans="1:6" x14ac:dyDescent="0.25">
      <c r="A4332" s="1" t="str">
        <f>"83686"</f>
        <v>83686</v>
      </c>
      <c r="B4332" s="1" t="str">
        <f>"16027"</f>
        <v>16027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tr">
        <f>"83822"</f>
        <v>83822</v>
      </c>
      <c r="B4333" s="1" t="str">
        <f>"16017"</f>
        <v>16017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tr">
        <f>"83849"</f>
        <v>83849</v>
      </c>
      <c r="B4334" s="1" t="str">
        <f>"16079"</f>
        <v>16079</v>
      </c>
      <c r="C4334" s="2">
        <v>0</v>
      </c>
      <c r="D4334" s="2">
        <v>0</v>
      </c>
      <c r="E4334" s="2">
        <v>1</v>
      </c>
      <c r="F4334" s="2">
        <v>1</v>
      </c>
    </row>
    <row r="4335" spans="1:6" x14ac:dyDescent="0.25">
      <c r="A4335" s="1" t="str">
        <f>"83830"</f>
        <v>83830</v>
      </c>
      <c r="B4335" s="1" t="str">
        <f>"16079"</f>
        <v>16079</v>
      </c>
      <c r="C4335" s="2">
        <v>0.11111111111111099</v>
      </c>
      <c r="D4335" s="2">
        <v>0</v>
      </c>
      <c r="E4335" s="2">
        <v>0</v>
      </c>
      <c r="F4335" s="2">
        <v>0.10638297872340401</v>
      </c>
    </row>
    <row r="4336" spans="1:6" x14ac:dyDescent="0.25">
      <c r="A4336" s="1" t="str">
        <f>"83830"</f>
        <v>83830</v>
      </c>
      <c r="B4336" s="1" t="str">
        <f>"16009"</f>
        <v>16009</v>
      </c>
      <c r="C4336" s="2">
        <v>0.88888888888888795</v>
      </c>
      <c r="D4336" s="2">
        <v>1</v>
      </c>
      <c r="E4336" s="2">
        <v>1</v>
      </c>
      <c r="F4336" s="2">
        <v>0.89361702127659504</v>
      </c>
    </row>
    <row r="4337" spans="1:6" x14ac:dyDescent="0.25">
      <c r="A4337" s="1" t="str">
        <f>"83844"</f>
        <v>83844</v>
      </c>
      <c r="B4337" s="1" t="str">
        <f>"16057"</f>
        <v>16057</v>
      </c>
      <c r="C4337" s="2">
        <v>0</v>
      </c>
      <c r="D4337" s="2">
        <v>1</v>
      </c>
      <c r="E4337" s="2">
        <v>0</v>
      </c>
      <c r="F4337" s="2">
        <v>1</v>
      </c>
    </row>
    <row r="4338" spans="1:6" x14ac:dyDescent="0.25">
      <c r="A4338" s="1" t="str">
        <f>"83705"</f>
        <v>83705</v>
      </c>
      <c r="B4338" s="1" t="str">
        <f>"16001"</f>
        <v>16001</v>
      </c>
      <c r="C4338" s="2">
        <v>1</v>
      </c>
      <c r="D4338" s="2">
        <v>1</v>
      </c>
      <c r="E4338" s="2">
        <v>1</v>
      </c>
      <c r="F4338" s="2">
        <v>1</v>
      </c>
    </row>
    <row r="4339" spans="1:6" x14ac:dyDescent="0.25">
      <c r="A4339" s="1" t="str">
        <f>"84011"</f>
        <v>84011</v>
      </c>
      <c r="B4339" s="1" t="str">
        <f>"49011"</f>
        <v>49011</v>
      </c>
      <c r="C4339" s="2">
        <v>1</v>
      </c>
      <c r="D4339" s="2">
        <v>1</v>
      </c>
      <c r="E4339" s="2">
        <v>1</v>
      </c>
      <c r="F4339" s="2">
        <v>1</v>
      </c>
    </row>
    <row r="4340" spans="1:6" x14ac:dyDescent="0.25">
      <c r="A4340" s="1" t="str">
        <f>"83707"</f>
        <v>83707</v>
      </c>
      <c r="B4340" s="1" t="str">
        <f>"16001"</f>
        <v>16001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25">
      <c r="A4341" s="1" t="str">
        <f>"83729"</f>
        <v>83729</v>
      </c>
      <c r="B4341" s="1" t="str">
        <f>"16001"</f>
        <v>16001</v>
      </c>
      <c r="C4341" s="2">
        <v>0</v>
      </c>
      <c r="D4341" s="2">
        <v>1</v>
      </c>
      <c r="E4341" s="2">
        <v>0</v>
      </c>
      <c r="F4341" s="2">
        <v>1</v>
      </c>
    </row>
    <row r="4342" spans="1:6" x14ac:dyDescent="0.25">
      <c r="A4342" s="1" t="str">
        <f>"84031"</f>
        <v>84031</v>
      </c>
      <c r="B4342" s="1" t="str">
        <f>"49013"</f>
        <v>49013</v>
      </c>
      <c r="C4342" s="2">
        <v>1</v>
      </c>
      <c r="D4342" s="2">
        <v>1</v>
      </c>
      <c r="E4342" s="2">
        <v>1</v>
      </c>
      <c r="F4342" s="2">
        <v>1</v>
      </c>
    </row>
    <row r="4343" spans="1:6" x14ac:dyDescent="0.25">
      <c r="A4343" s="1" t="str">
        <f>"84070"</f>
        <v>84070</v>
      </c>
      <c r="B4343" s="1" t="str">
        <f>"49035"</f>
        <v>49035</v>
      </c>
      <c r="C4343" s="2">
        <v>1</v>
      </c>
      <c r="D4343" s="2">
        <v>1</v>
      </c>
      <c r="E4343" s="2">
        <v>1</v>
      </c>
      <c r="F4343" s="2">
        <v>1</v>
      </c>
    </row>
    <row r="4344" spans="1:6" x14ac:dyDescent="0.25">
      <c r="A4344" s="1" t="str">
        <f>"84074"</f>
        <v>84074</v>
      </c>
      <c r="B4344" s="1" t="str">
        <f>"49045"</f>
        <v>49045</v>
      </c>
      <c r="C4344" s="2">
        <v>1</v>
      </c>
      <c r="D4344" s="2">
        <v>1</v>
      </c>
      <c r="E4344" s="2">
        <v>1</v>
      </c>
      <c r="F4344" s="2">
        <v>1</v>
      </c>
    </row>
    <row r="4345" spans="1:6" x14ac:dyDescent="0.25">
      <c r="A4345" s="1" t="str">
        <f>"84043"</f>
        <v>84043</v>
      </c>
      <c r="B4345" s="1" t="str">
        <f>"49049"</f>
        <v>49049</v>
      </c>
      <c r="C4345" s="2">
        <v>1</v>
      </c>
      <c r="D4345" s="2">
        <v>1</v>
      </c>
      <c r="E4345" s="2">
        <v>1</v>
      </c>
      <c r="F4345" s="2">
        <v>1</v>
      </c>
    </row>
    <row r="4346" spans="1:6" x14ac:dyDescent="0.25">
      <c r="A4346" s="1" t="str">
        <f>"84079"</f>
        <v>84079</v>
      </c>
      <c r="B4346" s="1" t="str">
        <f>"49047"</f>
        <v>49047</v>
      </c>
      <c r="C4346" s="2">
        <v>1</v>
      </c>
      <c r="D4346" s="2">
        <v>1</v>
      </c>
      <c r="E4346" s="2">
        <v>1</v>
      </c>
      <c r="F4346" s="2">
        <v>1</v>
      </c>
    </row>
    <row r="4347" spans="1:6" x14ac:dyDescent="0.25">
      <c r="A4347" s="1" t="str">
        <f>"84101"</f>
        <v>84101</v>
      </c>
      <c r="B4347" s="1" t="str">
        <f>"49035"</f>
        <v>49035</v>
      </c>
      <c r="C4347" s="2">
        <v>1</v>
      </c>
      <c r="D4347" s="2">
        <v>1</v>
      </c>
      <c r="E4347" s="2">
        <v>1</v>
      </c>
      <c r="F4347" s="2">
        <v>1</v>
      </c>
    </row>
    <row r="4348" spans="1:6" x14ac:dyDescent="0.25">
      <c r="A4348" s="1" t="str">
        <f>"84046"</f>
        <v>84046</v>
      </c>
      <c r="B4348" s="1" t="str">
        <f>"49009"</f>
        <v>49009</v>
      </c>
      <c r="C4348" s="2">
        <v>1</v>
      </c>
      <c r="D4348" s="2">
        <v>0</v>
      </c>
      <c r="E4348" s="2">
        <v>1</v>
      </c>
      <c r="F4348" s="2">
        <v>1</v>
      </c>
    </row>
    <row r="4349" spans="1:6" x14ac:dyDescent="0.25">
      <c r="A4349" s="1" t="str">
        <f>"84054"</f>
        <v>84054</v>
      </c>
      <c r="B4349" s="1" t="str">
        <f>"49011"</f>
        <v>49011</v>
      </c>
      <c r="C4349" s="2">
        <v>1</v>
      </c>
      <c r="D4349" s="2">
        <v>1</v>
      </c>
      <c r="E4349" s="2">
        <v>1</v>
      </c>
      <c r="F4349" s="2">
        <v>1</v>
      </c>
    </row>
    <row r="4350" spans="1:6" x14ac:dyDescent="0.25">
      <c r="A4350" s="1" t="str">
        <f>"84059"</f>
        <v>84059</v>
      </c>
      <c r="B4350" s="1" t="str">
        <f>"49049"</f>
        <v>49049</v>
      </c>
      <c r="C4350" s="2">
        <v>1</v>
      </c>
      <c r="D4350" s="2">
        <v>1</v>
      </c>
      <c r="E4350" s="2">
        <v>1</v>
      </c>
      <c r="F4350" s="2">
        <v>1</v>
      </c>
    </row>
    <row r="4351" spans="1:6" x14ac:dyDescent="0.25">
      <c r="A4351" s="1" t="str">
        <f>"84103"</f>
        <v>84103</v>
      </c>
      <c r="B4351" s="1" t="str">
        <f t="shared" ref="B4351:B4357" si="18">"49035"</f>
        <v>49035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25">
      <c r="A4352" s="1" t="str">
        <f>"84123"</f>
        <v>84123</v>
      </c>
      <c r="B4352" s="1" t="str">
        <f t="shared" si="18"/>
        <v>49035</v>
      </c>
      <c r="C4352" s="2">
        <v>1</v>
      </c>
      <c r="D4352" s="2">
        <v>1</v>
      </c>
      <c r="E4352" s="2">
        <v>1</v>
      </c>
      <c r="F4352" s="2">
        <v>1</v>
      </c>
    </row>
    <row r="4353" spans="1:6" x14ac:dyDescent="0.25">
      <c r="A4353" s="1" t="str">
        <f>"84129"</f>
        <v>84129</v>
      </c>
      <c r="B4353" s="1" t="str">
        <f t="shared" si="18"/>
        <v>49035</v>
      </c>
      <c r="C4353" s="2">
        <v>1</v>
      </c>
      <c r="D4353" s="2">
        <v>1</v>
      </c>
      <c r="E4353" s="2">
        <v>1</v>
      </c>
      <c r="F4353" s="2">
        <v>1</v>
      </c>
    </row>
    <row r="4354" spans="1:6" x14ac:dyDescent="0.25">
      <c r="A4354" s="1" t="str">
        <f>"84134"</f>
        <v>84134</v>
      </c>
      <c r="B4354" s="1" t="str">
        <f t="shared" si="18"/>
        <v>49035</v>
      </c>
      <c r="C4354" s="2">
        <v>0</v>
      </c>
      <c r="D4354" s="2">
        <v>1</v>
      </c>
      <c r="E4354" s="2">
        <v>1</v>
      </c>
      <c r="F4354" s="2">
        <v>1</v>
      </c>
    </row>
    <row r="4355" spans="1:6" x14ac:dyDescent="0.25">
      <c r="A4355" s="1" t="str">
        <f>"84127"</f>
        <v>84127</v>
      </c>
      <c r="B4355" s="1" t="str">
        <f t="shared" si="18"/>
        <v>49035</v>
      </c>
      <c r="C4355" s="2">
        <v>1</v>
      </c>
      <c r="D4355" s="2">
        <v>1</v>
      </c>
      <c r="E4355" s="2">
        <v>1</v>
      </c>
      <c r="F4355" s="2">
        <v>1</v>
      </c>
    </row>
    <row r="4356" spans="1:6" x14ac:dyDescent="0.25">
      <c r="A4356" s="1" t="str">
        <f>"84152"</f>
        <v>84152</v>
      </c>
      <c r="B4356" s="1" t="str">
        <f t="shared" si="18"/>
        <v>49035</v>
      </c>
      <c r="C4356" s="2">
        <v>1</v>
      </c>
      <c r="D4356" s="2">
        <v>1</v>
      </c>
      <c r="E4356" s="2">
        <v>1</v>
      </c>
      <c r="F4356" s="2">
        <v>1</v>
      </c>
    </row>
    <row r="4357" spans="1:6" x14ac:dyDescent="0.25">
      <c r="A4357" s="1" t="str">
        <f>"84184"</f>
        <v>84184</v>
      </c>
      <c r="B4357" s="1" t="str">
        <f t="shared" si="18"/>
        <v>49035</v>
      </c>
      <c r="C4357" s="2">
        <v>0</v>
      </c>
      <c r="D4357" s="2">
        <v>1</v>
      </c>
      <c r="E4357" s="2">
        <v>0</v>
      </c>
      <c r="F4357" s="2">
        <v>1</v>
      </c>
    </row>
    <row r="4358" spans="1:6" x14ac:dyDescent="0.25">
      <c r="A4358" s="1" t="str">
        <f>"84307"</f>
        <v>84307</v>
      </c>
      <c r="B4358" s="1" t="str">
        <f>"49003"</f>
        <v>49003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25">
      <c r="A4359" s="1" t="str">
        <f>"84310"</f>
        <v>84310</v>
      </c>
      <c r="B4359" s="1" t="str">
        <f>"49057"</f>
        <v>49057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tr">
        <f>"84315"</f>
        <v>84315</v>
      </c>
      <c r="B4360" s="1" t="str">
        <f>"49057"</f>
        <v>49057</v>
      </c>
      <c r="C4360" s="2">
        <v>0.957962237263982</v>
      </c>
      <c r="D4360" s="2">
        <v>1</v>
      </c>
      <c r="E4360" s="2">
        <v>0.94444444444444398</v>
      </c>
      <c r="F4360" s="2">
        <v>0.95836249125262396</v>
      </c>
    </row>
    <row r="4361" spans="1:6" x14ac:dyDescent="0.25">
      <c r="A4361" s="1" t="str">
        <f>"84315"</f>
        <v>84315</v>
      </c>
      <c r="B4361" s="1" t="str">
        <f>"49011"</f>
        <v>49011</v>
      </c>
      <c r="C4361" s="2">
        <v>4.2037762736017101E-2</v>
      </c>
      <c r="D4361" s="2">
        <v>0</v>
      </c>
      <c r="E4361" s="2">
        <v>5.5555555555555497E-2</v>
      </c>
      <c r="F4361" s="2">
        <v>4.16375087473757E-2</v>
      </c>
    </row>
    <row r="4362" spans="1:6" x14ac:dyDescent="0.25">
      <c r="A4362" s="1" t="str">
        <f>"84321"</f>
        <v>84321</v>
      </c>
      <c r="B4362" s="1" t="str">
        <f>"49005"</f>
        <v>49005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25">
      <c r="A4363" s="1" t="str">
        <f>"84324"</f>
        <v>84324</v>
      </c>
      <c r="B4363" s="1" t="str">
        <f>"49003"</f>
        <v>49003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25">
      <c r="A4364" s="1" t="str">
        <f>"84306"</f>
        <v>84306</v>
      </c>
      <c r="B4364" s="1" t="str">
        <f>"49003"</f>
        <v>49003</v>
      </c>
      <c r="C4364" s="2">
        <v>1</v>
      </c>
      <c r="D4364" s="2">
        <v>1</v>
      </c>
      <c r="E4364" s="2">
        <v>1</v>
      </c>
      <c r="F4364" s="2">
        <v>1</v>
      </c>
    </row>
    <row r="4365" spans="1:6" x14ac:dyDescent="0.25">
      <c r="A4365" s="1" t="str">
        <f>"84313"</f>
        <v>84313</v>
      </c>
      <c r="B4365" s="1" t="str">
        <f>"49003"</f>
        <v>49003</v>
      </c>
      <c r="C4365" s="2">
        <v>1</v>
      </c>
      <c r="D4365" s="2">
        <v>0</v>
      </c>
      <c r="E4365" s="2">
        <v>1</v>
      </c>
      <c r="F4365" s="2">
        <v>1</v>
      </c>
    </row>
    <row r="4366" spans="1:6" x14ac:dyDescent="0.25">
      <c r="A4366" s="1" t="str">
        <f>"84323"</f>
        <v>84323</v>
      </c>
      <c r="B4366" s="1" t="str">
        <f>"49005"</f>
        <v>49005</v>
      </c>
      <c r="C4366" s="2">
        <v>1</v>
      </c>
      <c r="D4366" s="2">
        <v>1</v>
      </c>
      <c r="E4366" s="2">
        <v>1</v>
      </c>
      <c r="F4366" s="2">
        <v>1</v>
      </c>
    </row>
    <row r="4367" spans="1:6" x14ac:dyDescent="0.25">
      <c r="A4367" s="1" t="str">
        <f>"84501"</f>
        <v>84501</v>
      </c>
      <c r="B4367" s="1" t="str">
        <f>"49007"</f>
        <v>49007</v>
      </c>
      <c r="C4367" s="2">
        <v>0.99912293524338502</v>
      </c>
      <c r="D4367" s="2">
        <v>1</v>
      </c>
      <c r="E4367" s="2">
        <v>1</v>
      </c>
      <c r="F4367" s="2">
        <v>0.99925046845721399</v>
      </c>
    </row>
    <row r="4368" spans="1:6" x14ac:dyDescent="0.25">
      <c r="A4368" s="1" t="str">
        <f>"84501"</f>
        <v>84501</v>
      </c>
      <c r="B4368" s="1" t="str">
        <f>"49015"</f>
        <v>49015</v>
      </c>
      <c r="C4368" s="2">
        <v>8.7706475661453003E-4</v>
      </c>
      <c r="D4368" s="2">
        <v>0</v>
      </c>
      <c r="E4368" s="2">
        <v>0</v>
      </c>
      <c r="F4368" s="2">
        <v>7.4953154278575797E-4</v>
      </c>
    </row>
    <row r="4369" spans="1:6" x14ac:dyDescent="0.25">
      <c r="A4369" s="1" t="str">
        <f>"84407"</f>
        <v>84407</v>
      </c>
      <c r="B4369" s="1" t="str">
        <f>"49057"</f>
        <v>49057</v>
      </c>
      <c r="C4369" s="2">
        <v>0</v>
      </c>
      <c r="D4369" s="2">
        <v>1</v>
      </c>
      <c r="E4369" s="2">
        <v>0</v>
      </c>
      <c r="F4369" s="2">
        <v>1</v>
      </c>
    </row>
    <row r="4370" spans="1:6" x14ac:dyDescent="0.25">
      <c r="A4370" s="1" t="str">
        <f>"84118"</f>
        <v>84118</v>
      </c>
      <c r="B4370" s="1" t="str">
        <f>"49035"</f>
        <v>49035</v>
      </c>
      <c r="C4370" s="2">
        <v>1</v>
      </c>
      <c r="D4370" s="2">
        <v>1</v>
      </c>
      <c r="E4370" s="2">
        <v>1</v>
      </c>
      <c r="F4370" s="2">
        <v>1</v>
      </c>
    </row>
    <row r="4371" spans="1:6" x14ac:dyDescent="0.25">
      <c r="A4371" s="1" t="str">
        <f>"84521"</f>
        <v>84521</v>
      </c>
      <c r="B4371" s="1" t="str">
        <f>"49015"</f>
        <v>49015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25">
      <c r="A4372" s="1" t="str">
        <f>"84533"</f>
        <v>84533</v>
      </c>
      <c r="B4372" s="1" t="str">
        <f>"49037"</f>
        <v>49037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tr">
        <f>"84537"</f>
        <v>84537</v>
      </c>
      <c r="B4373" s="1" t="str">
        <f>"49015"</f>
        <v>49015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tr">
        <f>"84522"</f>
        <v>84522</v>
      </c>
      <c r="B4374" s="1" t="str">
        <f>"49015"</f>
        <v>49015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tr">
        <f>"84512"</f>
        <v>84512</v>
      </c>
      <c r="B4375" s="1" t="str">
        <f>"49037"</f>
        <v>49037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tr">
        <f>"84523"</f>
        <v>84523</v>
      </c>
      <c r="B4376" s="1" t="str">
        <f>"49015"</f>
        <v>49015</v>
      </c>
      <c r="C4376" s="2">
        <v>1</v>
      </c>
      <c r="D4376" s="2">
        <v>1</v>
      </c>
      <c r="E4376" s="2">
        <v>0</v>
      </c>
      <c r="F4376" s="2">
        <v>1</v>
      </c>
    </row>
    <row r="4377" spans="1:6" x14ac:dyDescent="0.25">
      <c r="A4377" s="1" t="str">
        <f>"84779"</f>
        <v>84779</v>
      </c>
      <c r="B4377" s="1" t="str">
        <f>"49053"</f>
        <v>49053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25">
      <c r="A4378" s="1" t="str">
        <f>"84781"</f>
        <v>84781</v>
      </c>
      <c r="B4378" s="1" t="str">
        <f>"49053"</f>
        <v>49053</v>
      </c>
      <c r="C4378" s="2">
        <v>1</v>
      </c>
      <c r="D4378" s="2">
        <v>1</v>
      </c>
      <c r="E4378" s="2">
        <v>1</v>
      </c>
      <c r="F4378" s="2">
        <v>1</v>
      </c>
    </row>
    <row r="4379" spans="1:6" x14ac:dyDescent="0.25">
      <c r="A4379" s="1" t="str">
        <f>"84629"</f>
        <v>84629</v>
      </c>
      <c r="B4379" s="1" t="str">
        <f>"49039"</f>
        <v>49039</v>
      </c>
      <c r="C4379" s="2">
        <v>1</v>
      </c>
      <c r="D4379" s="2">
        <v>1</v>
      </c>
      <c r="E4379" s="2">
        <v>1</v>
      </c>
      <c r="F4379" s="2">
        <v>1</v>
      </c>
    </row>
    <row r="4380" spans="1:6" x14ac:dyDescent="0.25">
      <c r="A4380" s="1" t="str">
        <f>"84635"</f>
        <v>84635</v>
      </c>
      <c r="B4380" s="1" t="str">
        <f>"49027"</f>
        <v>49027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25">
      <c r="A4381" s="1" t="str">
        <f>"84622"</f>
        <v>84622</v>
      </c>
      <c r="B4381" s="1" t="str">
        <f>"49039"</f>
        <v>49039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tr">
        <f>"84656"</f>
        <v>84656</v>
      </c>
      <c r="B4382" s="1" t="str">
        <f>"49027"</f>
        <v>49027</v>
      </c>
      <c r="C4382" s="2">
        <v>1</v>
      </c>
      <c r="D4382" s="2">
        <v>1</v>
      </c>
      <c r="E4382" s="2">
        <v>0</v>
      </c>
      <c r="F4382" s="2">
        <v>1</v>
      </c>
    </row>
    <row r="4383" spans="1:6" x14ac:dyDescent="0.25">
      <c r="A4383" s="1" t="str">
        <f>"84630"</f>
        <v>84630</v>
      </c>
      <c r="B4383" s="1" t="str">
        <f>"49039"</f>
        <v>49039</v>
      </c>
      <c r="C4383" s="2">
        <v>1</v>
      </c>
      <c r="D4383" s="2">
        <v>0</v>
      </c>
      <c r="E4383" s="2">
        <v>1</v>
      </c>
      <c r="F4383" s="2">
        <v>1</v>
      </c>
    </row>
    <row r="4384" spans="1:6" x14ac:dyDescent="0.25">
      <c r="A4384" s="1" t="str">
        <f>"85011"</f>
        <v>85011</v>
      </c>
      <c r="B4384" s="1" t="str">
        <f>"04013"</f>
        <v>04013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tr">
        <f>"85004"</f>
        <v>85004</v>
      </c>
      <c r="B4385" s="1" t="str">
        <f>"04013"</f>
        <v>04013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25">
      <c r="A4386" s="1" t="str">
        <f>"85006"</f>
        <v>85006</v>
      </c>
      <c r="B4386" s="1" t="str">
        <f>"04013"</f>
        <v>04013</v>
      </c>
      <c r="C4386" s="2">
        <v>1</v>
      </c>
      <c r="D4386" s="2">
        <v>1</v>
      </c>
      <c r="E4386" s="2">
        <v>1</v>
      </c>
      <c r="F4386" s="2">
        <v>1</v>
      </c>
    </row>
    <row r="4387" spans="1:6" x14ac:dyDescent="0.25">
      <c r="A4387" s="1" t="str">
        <f>"84665"</f>
        <v>84665</v>
      </c>
      <c r="B4387" s="1" t="str">
        <f>"49039"</f>
        <v>49039</v>
      </c>
      <c r="C4387" s="2">
        <v>1</v>
      </c>
      <c r="D4387" s="2">
        <v>1</v>
      </c>
      <c r="E4387" s="2">
        <v>1</v>
      </c>
      <c r="F4387" s="2">
        <v>1</v>
      </c>
    </row>
    <row r="4388" spans="1:6" x14ac:dyDescent="0.25">
      <c r="A4388" s="1" t="str">
        <f>"84715"</f>
        <v>84715</v>
      </c>
      <c r="B4388" s="1" t="str">
        <f>"49055"</f>
        <v>49055</v>
      </c>
      <c r="C4388" s="2">
        <v>1</v>
      </c>
      <c r="D4388" s="2">
        <v>1</v>
      </c>
      <c r="E4388" s="2">
        <v>1</v>
      </c>
      <c r="F4388" s="2">
        <v>1</v>
      </c>
    </row>
    <row r="4389" spans="1:6" x14ac:dyDescent="0.25">
      <c r="A4389" s="1" t="str">
        <f>"84716"</f>
        <v>84716</v>
      </c>
      <c r="B4389" s="1" t="str">
        <f>"49017"</f>
        <v>49017</v>
      </c>
      <c r="C4389" s="2">
        <v>1</v>
      </c>
      <c r="D4389" s="2">
        <v>0</v>
      </c>
      <c r="E4389" s="2">
        <v>1</v>
      </c>
      <c r="F4389" s="2">
        <v>1</v>
      </c>
    </row>
    <row r="4390" spans="1:6" x14ac:dyDescent="0.25">
      <c r="A4390" s="1" t="str">
        <f>"84718"</f>
        <v>84718</v>
      </c>
      <c r="B4390" s="1" t="str">
        <f>"49017"</f>
        <v>49017</v>
      </c>
      <c r="C4390" s="2">
        <v>1</v>
      </c>
      <c r="D4390" s="2">
        <v>0</v>
      </c>
      <c r="E4390" s="2">
        <v>1</v>
      </c>
      <c r="F4390" s="2">
        <v>1</v>
      </c>
    </row>
    <row r="4391" spans="1:6" x14ac:dyDescent="0.25">
      <c r="A4391" s="1" t="str">
        <f>"84722"</f>
        <v>84722</v>
      </c>
      <c r="B4391" s="1" t="str">
        <f>"49021"</f>
        <v>49021</v>
      </c>
      <c r="C4391" s="2">
        <v>2.7247956403269702E-3</v>
      </c>
      <c r="D4391" s="2">
        <v>0</v>
      </c>
      <c r="E4391" s="2">
        <v>0</v>
      </c>
      <c r="F4391" s="2">
        <v>2.6455026455026402E-3</v>
      </c>
    </row>
    <row r="4392" spans="1:6" x14ac:dyDescent="0.25">
      <c r="A4392" s="1" t="str">
        <f>"84722"</f>
        <v>84722</v>
      </c>
      <c r="B4392" s="1" t="str">
        <f>"49053"</f>
        <v>49053</v>
      </c>
      <c r="C4392" s="2">
        <v>0.99727520435967298</v>
      </c>
      <c r="D4392" s="2">
        <v>1</v>
      </c>
      <c r="E4392" s="2">
        <v>1</v>
      </c>
      <c r="F4392" s="2">
        <v>0.99735449735449699</v>
      </c>
    </row>
    <row r="4393" spans="1:6" x14ac:dyDescent="0.25">
      <c r="A4393" s="1" t="str">
        <f>"84739"</f>
        <v>84739</v>
      </c>
      <c r="B4393" s="1" t="str">
        <f>"49041"</f>
        <v>49041</v>
      </c>
      <c r="C4393" s="2">
        <v>1</v>
      </c>
      <c r="D4393" s="2">
        <v>1</v>
      </c>
      <c r="E4393" s="2">
        <v>1</v>
      </c>
      <c r="F4393" s="2">
        <v>1</v>
      </c>
    </row>
    <row r="4394" spans="1:6" x14ac:dyDescent="0.25">
      <c r="A4394" s="1" t="str">
        <f>"84763"</f>
        <v>84763</v>
      </c>
      <c r="B4394" s="1" t="str">
        <f>"49053"</f>
        <v>49053</v>
      </c>
      <c r="C4394" s="2">
        <v>1</v>
      </c>
      <c r="D4394" s="2">
        <v>0</v>
      </c>
      <c r="E4394" s="2">
        <v>1</v>
      </c>
      <c r="F4394" s="2">
        <v>1</v>
      </c>
    </row>
    <row r="4395" spans="1:6" x14ac:dyDescent="0.25">
      <c r="A4395" s="1" t="str">
        <f>"84750"</f>
        <v>84750</v>
      </c>
      <c r="B4395" s="1" t="str">
        <f>"49031"</f>
        <v>49031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25">
      <c r="A4396" s="1" t="str">
        <f>"84752"</f>
        <v>84752</v>
      </c>
      <c r="B4396" s="1" t="str">
        <f>"49001"</f>
        <v>49001</v>
      </c>
      <c r="C4396" s="2">
        <v>0</v>
      </c>
      <c r="D4396" s="2">
        <v>0</v>
      </c>
      <c r="E4396" s="2">
        <v>1</v>
      </c>
      <c r="F4396" s="2">
        <v>1</v>
      </c>
    </row>
    <row r="4397" spans="1:6" x14ac:dyDescent="0.25">
      <c r="A4397" s="1" t="str">
        <f>"84761"</f>
        <v>84761</v>
      </c>
      <c r="B4397" s="1" t="str">
        <f>"49021"</f>
        <v>49021</v>
      </c>
      <c r="C4397" s="2">
        <v>1</v>
      </c>
      <c r="D4397" s="2">
        <v>0</v>
      </c>
      <c r="E4397" s="2">
        <v>1</v>
      </c>
      <c r="F4397" s="2">
        <v>1</v>
      </c>
    </row>
    <row r="4398" spans="1:6" x14ac:dyDescent="0.25">
      <c r="A4398" s="1" t="str">
        <f>"84734"</f>
        <v>84734</v>
      </c>
      <c r="B4398" s="1" t="str">
        <f>"49055"</f>
        <v>49055</v>
      </c>
      <c r="C4398" s="2">
        <v>1</v>
      </c>
      <c r="D4398" s="2">
        <v>1</v>
      </c>
      <c r="E4398" s="2">
        <v>1</v>
      </c>
      <c r="F4398" s="2">
        <v>1</v>
      </c>
    </row>
    <row r="4399" spans="1:6" x14ac:dyDescent="0.25">
      <c r="A4399" s="1" t="str">
        <f>"85023"</f>
        <v>85023</v>
      </c>
      <c r="B4399" s="1" t="str">
        <f>"04013"</f>
        <v>04013</v>
      </c>
      <c r="C4399" s="2">
        <v>1</v>
      </c>
      <c r="D4399" s="2">
        <v>1</v>
      </c>
      <c r="E4399" s="2">
        <v>1</v>
      </c>
      <c r="F4399" s="2">
        <v>1</v>
      </c>
    </row>
    <row r="4400" spans="1:6" x14ac:dyDescent="0.25">
      <c r="A4400" s="1" t="str">
        <f>"85045"</f>
        <v>85045</v>
      </c>
      <c r="B4400" s="1" t="str">
        <f>"04013"</f>
        <v>04013</v>
      </c>
      <c r="C4400" s="2">
        <v>1</v>
      </c>
      <c r="D4400" s="2">
        <v>1</v>
      </c>
      <c r="E4400" s="2">
        <v>1</v>
      </c>
      <c r="F4400" s="2">
        <v>1</v>
      </c>
    </row>
    <row r="4401" spans="1:6" x14ac:dyDescent="0.25">
      <c r="A4401" s="1" t="str">
        <f>"85031"</f>
        <v>85031</v>
      </c>
      <c r="B4401" s="1" t="str">
        <f>"04013"</f>
        <v>04013</v>
      </c>
      <c r="C4401" s="2">
        <v>1</v>
      </c>
      <c r="D4401" s="2">
        <v>1</v>
      </c>
      <c r="E4401" s="2">
        <v>1</v>
      </c>
      <c r="F4401" s="2">
        <v>1</v>
      </c>
    </row>
    <row r="4402" spans="1:6" x14ac:dyDescent="0.25">
      <c r="A4402" s="1" t="str">
        <f>"85117"</f>
        <v>85117</v>
      </c>
      <c r="B4402" s="1" t="str">
        <f>"04021"</f>
        <v>04021</v>
      </c>
      <c r="C4402" s="2">
        <v>1</v>
      </c>
      <c r="D4402" s="2">
        <v>1</v>
      </c>
      <c r="E4402" s="2">
        <v>1</v>
      </c>
      <c r="F4402" s="2">
        <v>1</v>
      </c>
    </row>
    <row r="4403" spans="1:6" x14ac:dyDescent="0.25">
      <c r="A4403" s="1" t="str">
        <f>"85054"</f>
        <v>85054</v>
      </c>
      <c r="B4403" s="1" t="str">
        <f>"04013"</f>
        <v>04013</v>
      </c>
      <c r="C4403" s="2">
        <v>1</v>
      </c>
      <c r="D4403" s="2">
        <v>1</v>
      </c>
      <c r="E4403" s="2">
        <v>1</v>
      </c>
      <c r="F4403" s="2">
        <v>1</v>
      </c>
    </row>
    <row r="4404" spans="1:6" x14ac:dyDescent="0.25">
      <c r="A4404" s="1" t="str">
        <f>"85040"</f>
        <v>85040</v>
      </c>
      <c r="B4404" s="1" t="str">
        <f>"04013"</f>
        <v>04013</v>
      </c>
      <c r="C4404" s="2">
        <v>1</v>
      </c>
      <c r="D4404" s="2">
        <v>1</v>
      </c>
      <c r="E4404" s="2">
        <v>1</v>
      </c>
      <c r="F4404" s="2">
        <v>1</v>
      </c>
    </row>
    <row r="4405" spans="1:6" x14ac:dyDescent="0.25">
      <c r="A4405" s="1" t="str">
        <f>"85210"</f>
        <v>85210</v>
      </c>
      <c r="B4405" s="1" t="str">
        <f>"04013"</f>
        <v>04013</v>
      </c>
      <c r="C4405" s="2">
        <v>1</v>
      </c>
      <c r="D4405" s="2">
        <v>1</v>
      </c>
      <c r="E4405" s="2">
        <v>1</v>
      </c>
      <c r="F4405" s="2">
        <v>1</v>
      </c>
    </row>
    <row r="4406" spans="1:6" x14ac:dyDescent="0.25">
      <c r="A4406" s="1" t="str">
        <f>"85201"</f>
        <v>85201</v>
      </c>
      <c r="B4406" s="1" t="str">
        <f>"04013"</f>
        <v>04013</v>
      </c>
      <c r="C4406" s="2">
        <v>1</v>
      </c>
      <c r="D4406" s="2">
        <v>1</v>
      </c>
      <c r="E4406" s="2">
        <v>1</v>
      </c>
      <c r="F4406" s="2">
        <v>1</v>
      </c>
    </row>
    <row r="4407" spans="1:6" x14ac:dyDescent="0.25">
      <c r="A4407" s="1" t="str">
        <f>"85178"</f>
        <v>85178</v>
      </c>
      <c r="B4407" s="1" t="str">
        <f>"04021"</f>
        <v>04021</v>
      </c>
      <c r="C4407" s="2">
        <v>1</v>
      </c>
      <c r="D4407" s="2">
        <v>1</v>
      </c>
      <c r="E4407" s="2">
        <v>1</v>
      </c>
      <c r="F4407" s="2">
        <v>1</v>
      </c>
    </row>
    <row r="4408" spans="1:6" x14ac:dyDescent="0.25">
      <c r="A4408" s="1" t="str">
        <f>"85192"</f>
        <v>85192</v>
      </c>
      <c r="B4408" s="1" t="str">
        <f>"04021"</f>
        <v>04021</v>
      </c>
      <c r="C4408" s="2">
        <v>0.64639639639639601</v>
      </c>
      <c r="D4408" s="2">
        <v>1</v>
      </c>
      <c r="E4408" s="2">
        <v>0.54545454545454497</v>
      </c>
      <c r="F4408" s="2">
        <v>0.648590021691973</v>
      </c>
    </row>
    <row r="4409" spans="1:6" x14ac:dyDescent="0.25">
      <c r="A4409" s="1" t="str">
        <f>"85192"</f>
        <v>85192</v>
      </c>
      <c r="B4409" s="1" t="str">
        <f>"04007"</f>
        <v>04007</v>
      </c>
      <c r="C4409" s="2">
        <v>0.35360360360360299</v>
      </c>
      <c r="D4409" s="2">
        <v>0</v>
      </c>
      <c r="E4409" s="2">
        <v>0.45454545454545398</v>
      </c>
      <c r="F4409" s="2">
        <v>0.35140997830802601</v>
      </c>
    </row>
    <row r="4410" spans="1:6" x14ac:dyDescent="0.25">
      <c r="A4410" s="1" t="str">
        <f>"85191"</f>
        <v>85191</v>
      </c>
      <c r="B4410" s="1" t="str">
        <f>"04021"</f>
        <v>04021</v>
      </c>
      <c r="C4410" s="2">
        <v>0</v>
      </c>
      <c r="D4410" s="2">
        <v>0</v>
      </c>
      <c r="E4410" s="2">
        <v>1</v>
      </c>
      <c r="F4410" s="2">
        <v>1</v>
      </c>
    </row>
    <row r="4411" spans="1:6" x14ac:dyDescent="0.25">
      <c r="A4411" s="1" t="str">
        <f>"85286"</f>
        <v>85286</v>
      </c>
      <c r="B4411" s="1" t="str">
        <f t="shared" ref="B4411:B4417" si="19">"04013"</f>
        <v>04013</v>
      </c>
      <c r="C4411" s="2">
        <v>1</v>
      </c>
      <c r="D4411" s="2">
        <v>1</v>
      </c>
      <c r="E4411" s="2">
        <v>1</v>
      </c>
      <c r="F4411" s="2">
        <v>1</v>
      </c>
    </row>
    <row r="4412" spans="1:6" x14ac:dyDescent="0.25">
      <c r="A4412" s="1" t="str">
        <f>"85283"</f>
        <v>85283</v>
      </c>
      <c r="B4412" s="1" t="str">
        <f t="shared" si="19"/>
        <v>04013</v>
      </c>
      <c r="C4412" s="2">
        <v>1</v>
      </c>
      <c r="D4412" s="2">
        <v>1</v>
      </c>
      <c r="E4412" s="2">
        <v>1</v>
      </c>
      <c r="F4412" s="2">
        <v>1</v>
      </c>
    </row>
    <row r="4413" spans="1:6" x14ac:dyDescent="0.25">
      <c r="A4413" s="1" t="str">
        <f>"85255"</f>
        <v>85255</v>
      </c>
      <c r="B4413" s="1" t="str">
        <f t="shared" si="19"/>
        <v>04013</v>
      </c>
      <c r="C4413" s="2">
        <v>1</v>
      </c>
      <c r="D4413" s="2">
        <v>1</v>
      </c>
      <c r="E4413" s="2">
        <v>1</v>
      </c>
      <c r="F4413" s="2">
        <v>1</v>
      </c>
    </row>
    <row r="4414" spans="1:6" x14ac:dyDescent="0.25">
      <c r="A4414" s="1" t="str">
        <f>"85295"</f>
        <v>85295</v>
      </c>
      <c r="B4414" s="1" t="str">
        <f t="shared" si="19"/>
        <v>04013</v>
      </c>
      <c r="C4414" s="2">
        <v>1</v>
      </c>
      <c r="D4414" s="2">
        <v>1</v>
      </c>
      <c r="E4414" s="2">
        <v>1</v>
      </c>
      <c r="F4414" s="2">
        <v>1</v>
      </c>
    </row>
    <row r="4415" spans="1:6" x14ac:dyDescent="0.25">
      <c r="A4415" s="1" t="str">
        <f>"85308"</f>
        <v>85308</v>
      </c>
      <c r="B4415" s="1" t="str">
        <f t="shared" si="19"/>
        <v>04013</v>
      </c>
      <c r="C4415" s="2">
        <v>1</v>
      </c>
      <c r="D4415" s="2">
        <v>1</v>
      </c>
      <c r="E4415" s="2">
        <v>1</v>
      </c>
      <c r="F4415" s="2">
        <v>1</v>
      </c>
    </row>
    <row r="4416" spans="1:6" x14ac:dyDescent="0.25">
      <c r="A4416" s="1" t="str">
        <f>"85312"</f>
        <v>85312</v>
      </c>
      <c r="B4416" s="1" t="str">
        <f t="shared" si="19"/>
        <v>04013</v>
      </c>
      <c r="C4416" s="2">
        <v>1</v>
      </c>
      <c r="D4416" s="2">
        <v>1</v>
      </c>
      <c r="E4416" s="2">
        <v>1</v>
      </c>
      <c r="F4416" s="2">
        <v>1</v>
      </c>
    </row>
    <row r="4417" spans="1:6" x14ac:dyDescent="0.25">
      <c r="A4417" s="1" t="str">
        <f>"85263"</f>
        <v>85263</v>
      </c>
      <c r="B4417" s="1" t="str">
        <f t="shared" si="19"/>
        <v>04013</v>
      </c>
      <c r="C4417" s="2">
        <v>1</v>
      </c>
      <c r="D4417" s="2">
        <v>1</v>
      </c>
      <c r="E4417" s="2">
        <v>1</v>
      </c>
      <c r="F4417" s="2">
        <v>1</v>
      </c>
    </row>
    <row r="4418" spans="1:6" x14ac:dyDescent="0.25">
      <c r="A4418" s="1" t="str">
        <f>"85325"</f>
        <v>85325</v>
      </c>
      <c r="B4418" s="1" t="str">
        <f>"04012"</f>
        <v>04012</v>
      </c>
      <c r="C4418" s="2">
        <v>0</v>
      </c>
      <c r="D4418" s="2">
        <v>0</v>
      </c>
      <c r="E4418" s="2">
        <v>1</v>
      </c>
      <c r="F4418" s="2">
        <v>1</v>
      </c>
    </row>
    <row r="4419" spans="1:6" x14ac:dyDescent="0.25">
      <c r="A4419" s="1" t="str">
        <f>"85328"</f>
        <v>85328</v>
      </c>
      <c r="B4419" s="1" t="str">
        <f>"04012"</f>
        <v>04012</v>
      </c>
      <c r="C4419" s="2">
        <v>1</v>
      </c>
      <c r="D4419" s="2">
        <v>0</v>
      </c>
      <c r="E4419" s="2">
        <v>1</v>
      </c>
      <c r="F4419" s="2">
        <v>1</v>
      </c>
    </row>
    <row r="4420" spans="1:6" x14ac:dyDescent="0.25">
      <c r="A4420" s="1" t="str">
        <f>"85366"</f>
        <v>85366</v>
      </c>
      <c r="B4420" s="1" t="str">
        <f>"04027"</f>
        <v>04027</v>
      </c>
      <c r="C4420" s="2">
        <v>1</v>
      </c>
      <c r="D4420" s="2">
        <v>1</v>
      </c>
      <c r="E4420" s="2">
        <v>1</v>
      </c>
      <c r="F4420" s="2">
        <v>1</v>
      </c>
    </row>
    <row r="4421" spans="1:6" x14ac:dyDescent="0.25">
      <c r="A4421" s="1" t="str">
        <f>"85388"</f>
        <v>85388</v>
      </c>
      <c r="B4421" s="1" t="str">
        <f>"04013"</f>
        <v>04013</v>
      </c>
      <c r="C4421" s="2">
        <v>1</v>
      </c>
      <c r="D4421" s="2">
        <v>1</v>
      </c>
      <c r="E4421" s="2">
        <v>1</v>
      </c>
      <c r="F4421" s="2">
        <v>1</v>
      </c>
    </row>
    <row r="4422" spans="1:6" x14ac:dyDescent="0.25">
      <c r="A4422" s="1" t="str">
        <f>"85541"</f>
        <v>85541</v>
      </c>
      <c r="B4422" s="1" t="str">
        <f>"04007"</f>
        <v>04007</v>
      </c>
      <c r="C4422" s="2">
        <v>1</v>
      </c>
      <c r="D4422" s="2">
        <v>1</v>
      </c>
      <c r="E4422" s="2">
        <v>1</v>
      </c>
      <c r="F4422" s="2">
        <v>1</v>
      </c>
    </row>
    <row r="4423" spans="1:6" x14ac:dyDescent="0.25">
      <c r="A4423" s="1" t="str">
        <f>"85347"</f>
        <v>85347</v>
      </c>
      <c r="B4423" s="1" t="str">
        <f>"04027"</f>
        <v>04027</v>
      </c>
      <c r="C4423" s="2">
        <v>1</v>
      </c>
      <c r="D4423" s="2">
        <v>1</v>
      </c>
      <c r="E4423" s="2">
        <v>1</v>
      </c>
      <c r="F4423" s="2">
        <v>1</v>
      </c>
    </row>
    <row r="4424" spans="1:6" x14ac:dyDescent="0.25">
      <c r="A4424" s="1" t="str">
        <f>"85343"</f>
        <v>85343</v>
      </c>
      <c r="B4424" s="1" t="str">
        <f>"04013"</f>
        <v>04013</v>
      </c>
      <c r="C4424" s="2">
        <v>1</v>
      </c>
      <c r="D4424" s="2">
        <v>1</v>
      </c>
      <c r="E4424" s="2">
        <v>1</v>
      </c>
      <c r="F4424" s="2">
        <v>1</v>
      </c>
    </row>
    <row r="4425" spans="1:6" x14ac:dyDescent="0.25">
      <c r="A4425" s="1" t="str">
        <f>"85364"</f>
        <v>85364</v>
      </c>
      <c r="B4425" s="1" t="str">
        <f>"04027"</f>
        <v>04027</v>
      </c>
      <c r="C4425" s="2">
        <v>1</v>
      </c>
      <c r="D4425" s="2">
        <v>1</v>
      </c>
      <c r="E4425" s="2">
        <v>1</v>
      </c>
      <c r="F4425" s="2">
        <v>1</v>
      </c>
    </row>
    <row r="4426" spans="1:6" x14ac:dyDescent="0.25">
      <c r="A4426" s="1" t="str">
        <f>"85359"</f>
        <v>85359</v>
      </c>
      <c r="B4426" s="1" t="str">
        <f>"04012"</f>
        <v>04012</v>
      </c>
      <c r="C4426" s="2">
        <v>1</v>
      </c>
      <c r="D4426" s="2">
        <v>1</v>
      </c>
      <c r="E4426" s="2">
        <v>1</v>
      </c>
      <c r="F4426" s="2">
        <v>1</v>
      </c>
    </row>
    <row r="4427" spans="1:6" x14ac:dyDescent="0.25">
      <c r="A4427" s="1" t="str">
        <f>"85543"</f>
        <v>85543</v>
      </c>
      <c r="B4427" s="1" t="str">
        <f>"04009"</f>
        <v>04009</v>
      </c>
      <c r="C4427" s="2">
        <v>1</v>
      </c>
      <c r="D4427" s="2">
        <v>1</v>
      </c>
      <c r="E4427" s="2">
        <v>1</v>
      </c>
      <c r="F4427" s="2">
        <v>1</v>
      </c>
    </row>
    <row r="4428" spans="1:6" x14ac:dyDescent="0.25">
      <c r="A4428" s="1" t="str">
        <f>"85606"</f>
        <v>85606</v>
      </c>
      <c r="B4428" s="1" t="str">
        <f>"04003"</f>
        <v>04003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25">
      <c r="A4429" s="1" t="str">
        <f>"85616"</f>
        <v>85616</v>
      </c>
      <c r="B4429" s="1" t="str">
        <f>"04003"</f>
        <v>04003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tr">
        <f>"85617"</f>
        <v>85617</v>
      </c>
      <c r="B4430" s="1" t="str">
        <f>"04003"</f>
        <v>04003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tr">
        <f>"85627"</f>
        <v>85627</v>
      </c>
      <c r="B4431" s="1" t="str">
        <f>"04003"</f>
        <v>04003</v>
      </c>
      <c r="C4431" s="2">
        <v>0</v>
      </c>
      <c r="D4431" s="2">
        <v>0</v>
      </c>
      <c r="E4431" s="2">
        <v>1</v>
      </c>
      <c r="F4431" s="2">
        <v>1</v>
      </c>
    </row>
    <row r="4432" spans="1:6" x14ac:dyDescent="0.25">
      <c r="A4432" s="1" t="str">
        <f>"85730"</f>
        <v>85730</v>
      </c>
      <c r="B4432" s="1" t="str">
        <f>"04019"</f>
        <v>04019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25">
      <c r="A4433" s="1" t="str">
        <f>"85724"</f>
        <v>85724</v>
      </c>
      <c r="B4433" s="1" t="str">
        <f>"04019"</f>
        <v>04019</v>
      </c>
      <c r="C4433" s="2">
        <v>0</v>
      </c>
      <c r="D4433" s="2">
        <v>1</v>
      </c>
      <c r="E4433" s="2">
        <v>0</v>
      </c>
      <c r="F4433" s="2">
        <v>1</v>
      </c>
    </row>
    <row r="4434" spans="1:6" x14ac:dyDescent="0.25">
      <c r="A4434" s="1" t="str">
        <f>"85636"</f>
        <v>85636</v>
      </c>
      <c r="B4434" s="1" t="str">
        <f>"04003"</f>
        <v>04003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25">
      <c r="A4435" s="1" t="str">
        <f>"85640"</f>
        <v>85640</v>
      </c>
      <c r="B4435" s="1" t="str">
        <f>"04023"</f>
        <v>04023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25">
      <c r="A4436" s="1" t="str">
        <f>"85740"</f>
        <v>85740</v>
      </c>
      <c r="B4436" s="1" t="str">
        <f>"04019"</f>
        <v>04019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tr">
        <f>"85754"</f>
        <v>85754</v>
      </c>
      <c r="B4437" s="1" t="str">
        <f>"04019"</f>
        <v>04019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tr">
        <f>"86333"</f>
        <v>86333</v>
      </c>
      <c r="B4438" s="1" t="str">
        <f>"04025"</f>
        <v>04025</v>
      </c>
      <c r="C4438" s="2">
        <v>1</v>
      </c>
      <c r="D4438" s="2">
        <v>1</v>
      </c>
      <c r="E4438" s="2">
        <v>1</v>
      </c>
      <c r="F4438" s="2">
        <v>1</v>
      </c>
    </row>
    <row r="4439" spans="1:6" x14ac:dyDescent="0.25">
      <c r="A4439" s="1" t="str">
        <f>"86314"</f>
        <v>86314</v>
      </c>
      <c r="B4439" s="1" t="str">
        <f>"04025"</f>
        <v>04025</v>
      </c>
      <c r="C4439" s="2">
        <v>1</v>
      </c>
      <c r="D4439" s="2">
        <v>1</v>
      </c>
      <c r="E4439" s="2">
        <v>1</v>
      </c>
      <c r="F4439" s="2">
        <v>1</v>
      </c>
    </row>
    <row r="4440" spans="1:6" x14ac:dyDescent="0.25">
      <c r="A4440" s="1" t="str">
        <f>"86313"</f>
        <v>86313</v>
      </c>
      <c r="B4440" s="1" t="str">
        <f>"04025"</f>
        <v>04025</v>
      </c>
      <c r="C4440" s="2">
        <v>0</v>
      </c>
      <c r="D4440" s="2">
        <v>1</v>
      </c>
      <c r="E4440" s="2">
        <v>0</v>
      </c>
      <c r="F4440" s="2">
        <v>1</v>
      </c>
    </row>
    <row r="4441" spans="1:6" x14ac:dyDescent="0.25">
      <c r="A4441" s="1" t="str">
        <f>"85942"</f>
        <v>85942</v>
      </c>
      <c r="B4441" s="1" t="str">
        <f>"04017"</f>
        <v>04017</v>
      </c>
      <c r="C4441" s="2">
        <v>0</v>
      </c>
      <c r="D4441" s="2">
        <v>0</v>
      </c>
      <c r="E4441" s="2">
        <v>1</v>
      </c>
      <c r="F4441" s="2">
        <v>1</v>
      </c>
    </row>
    <row r="4442" spans="1:6" x14ac:dyDescent="0.25">
      <c r="A4442" s="1" t="str">
        <f>"86002"</f>
        <v>86002</v>
      </c>
      <c r="B4442" s="1" t="str">
        <f>"04005"</f>
        <v>04005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25">
      <c r="A4443" s="1" t="str">
        <f>"86003"</f>
        <v>86003</v>
      </c>
      <c r="B4443" s="1" t="str">
        <f>"04005"</f>
        <v>04005</v>
      </c>
      <c r="C4443" s="2">
        <v>1</v>
      </c>
      <c r="D4443" s="2">
        <v>1</v>
      </c>
      <c r="E4443" s="2">
        <v>1</v>
      </c>
      <c r="F4443" s="2">
        <v>1</v>
      </c>
    </row>
    <row r="4444" spans="1:6" x14ac:dyDescent="0.25">
      <c r="A4444" s="1" t="str">
        <f>"86442"</f>
        <v>86442</v>
      </c>
      <c r="B4444" s="1" t="str">
        <f>"04015"</f>
        <v>04015</v>
      </c>
      <c r="C4444" s="2">
        <v>1</v>
      </c>
      <c r="D4444" s="2">
        <v>1</v>
      </c>
      <c r="E4444" s="2">
        <v>1</v>
      </c>
      <c r="F4444" s="2">
        <v>1</v>
      </c>
    </row>
    <row r="4445" spans="1:6" x14ac:dyDescent="0.25">
      <c r="A4445" s="1" t="str">
        <f>"86429"</f>
        <v>86429</v>
      </c>
      <c r="B4445" s="1" t="str">
        <f>"04015"</f>
        <v>04015</v>
      </c>
      <c r="C4445" s="2">
        <v>1</v>
      </c>
      <c r="D4445" s="2">
        <v>1</v>
      </c>
      <c r="E4445" s="2">
        <v>1</v>
      </c>
      <c r="F4445" s="2">
        <v>1</v>
      </c>
    </row>
    <row r="4446" spans="1:6" x14ac:dyDescent="0.25">
      <c r="A4446" s="1" t="str">
        <f>"86430"</f>
        <v>86430</v>
      </c>
      <c r="B4446" s="1" t="str">
        <f>"04015"</f>
        <v>04015</v>
      </c>
      <c r="C4446" s="2">
        <v>1</v>
      </c>
      <c r="D4446" s="2">
        <v>1</v>
      </c>
      <c r="E4446" s="2">
        <v>1</v>
      </c>
      <c r="F4446" s="2">
        <v>1</v>
      </c>
    </row>
    <row r="4447" spans="1:6" x14ac:dyDescent="0.25">
      <c r="A4447" s="1" t="str">
        <f>"87110"</f>
        <v>87110</v>
      </c>
      <c r="B4447" s="1" t="str">
        <f>"35001"</f>
        <v>35001</v>
      </c>
      <c r="C4447" s="2">
        <v>1</v>
      </c>
      <c r="D4447" s="2">
        <v>1</v>
      </c>
      <c r="E4447" s="2">
        <v>1</v>
      </c>
      <c r="F4447" s="2">
        <v>1</v>
      </c>
    </row>
    <row r="4448" spans="1:6" x14ac:dyDescent="0.25">
      <c r="A4448" s="1" t="str">
        <f>"87031"</f>
        <v>87031</v>
      </c>
      <c r="B4448" s="1" t="str">
        <f>"35061"</f>
        <v>35061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25">
      <c r="A4449" s="1" t="str">
        <f>"87015"</f>
        <v>87015</v>
      </c>
      <c r="B4449" s="1" t="str">
        <f>"35001"</f>
        <v>35001</v>
      </c>
      <c r="C4449" s="2">
        <v>0.16770656078653801</v>
      </c>
      <c r="D4449" s="2">
        <v>7.7519379844961196E-3</v>
      </c>
      <c r="E4449" s="2">
        <v>4.8780487804878002E-2</v>
      </c>
      <c r="F4449" s="2">
        <v>0.16303352262319101</v>
      </c>
    </row>
    <row r="4450" spans="1:6" x14ac:dyDescent="0.25">
      <c r="A4450" s="1" t="str">
        <f>"87015"</f>
        <v>87015</v>
      </c>
      <c r="B4450" s="1" t="str">
        <f>"35049"</f>
        <v>35049</v>
      </c>
      <c r="C4450" s="2">
        <v>0.66628852335034905</v>
      </c>
      <c r="D4450" s="2">
        <v>0.99224806201550297</v>
      </c>
      <c r="E4450" s="2">
        <v>0.92682926829268197</v>
      </c>
      <c r="F4450" s="2">
        <v>0.67594797581974697</v>
      </c>
    </row>
    <row r="4451" spans="1:6" x14ac:dyDescent="0.25">
      <c r="A4451" s="1" t="str">
        <f>"87015"</f>
        <v>87015</v>
      </c>
      <c r="B4451" s="1" t="str">
        <f>"35057"</f>
        <v>35057</v>
      </c>
      <c r="C4451" s="2">
        <v>0.166004915863112</v>
      </c>
      <c r="D4451" s="2">
        <v>0</v>
      </c>
      <c r="E4451" s="2">
        <v>2.4390243902439001E-2</v>
      </c>
      <c r="F4451" s="2">
        <v>0.16101850155706099</v>
      </c>
    </row>
    <row r="4452" spans="1:6" x14ac:dyDescent="0.25">
      <c r="A4452" s="1" t="str">
        <f>"87020"</f>
        <v>87020</v>
      </c>
      <c r="B4452" s="1" t="str">
        <f>"35031"</f>
        <v>35031</v>
      </c>
      <c r="C4452" s="2">
        <v>5.9625212947188996E-3</v>
      </c>
      <c r="D4452" s="2">
        <v>0</v>
      </c>
      <c r="E4452" s="2">
        <v>0</v>
      </c>
      <c r="F4452" s="2">
        <v>5.1001821493624703E-3</v>
      </c>
    </row>
    <row r="4453" spans="1:6" x14ac:dyDescent="0.25">
      <c r="A4453" s="1" t="str">
        <f>"87020"</f>
        <v>87020</v>
      </c>
      <c r="B4453" s="1" t="str">
        <f>"35006"</f>
        <v>35006</v>
      </c>
      <c r="C4453" s="2">
        <v>0.99403747870528103</v>
      </c>
      <c r="D4453" s="2">
        <v>1</v>
      </c>
      <c r="E4453" s="2">
        <v>1</v>
      </c>
      <c r="F4453" s="2">
        <v>0.99489981785063697</v>
      </c>
    </row>
    <row r="4454" spans="1:6" x14ac:dyDescent="0.25">
      <c r="A4454" s="1" t="str">
        <f>"87029"</f>
        <v>87029</v>
      </c>
      <c r="B4454" s="1" t="str">
        <f>"35039"</f>
        <v>35039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25">
      <c r="A4455" s="1" t="str">
        <f>"86520"</f>
        <v>86520</v>
      </c>
      <c r="B4455" s="1" t="str">
        <f>"04017"</f>
        <v>04017</v>
      </c>
      <c r="C4455" s="2">
        <v>0</v>
      </c>
      <c r="D4455" s="2">
        <v>0</v>
      </c>
      <c r="E4455" s="2">
        <v>1</v>
      </c>
      <c r="F4455" s="2">
        <v>1</v>
      </c>
    </row>
    <row r="4456" spans="1:6" x14ac:dyDescent="0.25">
      <c r="A4456" s="1" t="str">
        <f>"86556"</f>
        <v>86556</v>
      </c>
      <c r="B4456" s="1" t="str">
        <f>"04001"</f>
        <v>04001</v>
      </c>
      <c r="C4456" s="2">
        <v>0</v>
      </c>
      <c r="D4456" s="2">
        <v>0</v>
      </c>
      <c r="E4456" s="2">
        <v>1</v>
      </c>
      <c r="F4456" s="2">
        <v>1</v>
      </c>
    </row>
    <row r="4457" spans="1:6" x14ac:dyDescent="0.25">
      <c r="A4457" s="1" t="str">
        <f>"86443"</f>
        <v>86443</v>
      </c>
      <c r="B4457" s="1" t="str">
        <f>"04015"</f>
        <v>04015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25">
      <c r="A4458" s="1" t="str">
        <f>"87035"</f>
        <v>87035</v>
      </c>
      <c r="B4458" s="1" t="str">
        <f>"35057"</f>
        <v>35057</v>
      </c>
      <c r="C4458" s="2">
        <v>0.95575221238938002</v>
      </c>
      <c r="D4458" s="2">
        <v>1</v>
      </c>
      <c r="E4458" s="2">
        <v>0.96774193548387</v>
      </c>
      <c r="F4458" s="2">
        <v>0.956806282722513</v>
      </c>
    </row>
    <row r="4459" spans="1:6" x14ac:dyDescent="0.25">
      <c r="A4459" s="1" t="str">
        <f>"87035"</f>
        <v>87035</v>
      </c>
      <c r="B4459" s="1" t="str">
        <f>"35049"</f>
        <v>35049</v>
      </c>
      <c r="C4459" s="2">
        <v>4.3567052416609901E-2</v>
      </c>
      <c r="D4459" s="2">
        <v>0</v>
      </c>
      <c r="E4459" s="2">
        <v>3.2258064516128997E-2</v>
      </c>
      <c r="F4459" s="2">
        <v>4.2539267015706803E-2</v>
      </c>
    </row>
    <row r="4460" spans="1:6" x14ac:dyDescent="0.25">
      <c r="A4460" s="1" t="str">
        <f>"87035"</f>
        <v>87035</v>
      </c>
      <c r="B4460" s="1" t="str">
        <f>"35001"</f>
        <v>35001</v>
      </c>
      <c r="C4460" s="2">
        <v>6.8073519400953003E-4</v>
      </c>
      <c r="D4460" s="2">
        <v>0</v>
      </c>
      <c r="E4460" s="2">
        <v>0</v>
      </c>
      <c r="F4460" s="2">
        <v>6.5445026178010399E-4</v>
      </c>
    </row>
    <row r="4461" spans="1:6" x14ac:dyDescent="0.25">
      <c r="A4461" s="1" t="str">
        <f>"87068"</f>
        <v>87068</v>
      </c>
      <c r="B4461" s="1" t="str">
        <f>"35001"</f>
        <v>35001</v>
      </c>
      <c r="C4461" s="2">
        <v>8.9192025183630601E-3</v>
      </c>
      <c r="D4461" s="2">
        <v>0</v>
      </c>
      <c r="E4461" s="2">
        <v>0</v>
      </c>
      <c r="F4461" s="2">
        <v>8.1613058089294206E-3</v>
      </c>
    </row>
    <row r="4462" spans="1:6" x14ac:dyDescent="0.25">
      <c r="A4462" s="1" t="str">
        <f>"87068"</f>
        <v>87068</v>
      </c>
      <c r="B4462" s="1" t="str">
        <f>"35061"</f>
        <v>35061</v>
      </c>
      <c r="C4462" s="2">
        <v>0.99108079748163602</v>
      </c>
      <c r="D4462" s="2">
        <v>1</v>
      </c>
      <c r="E4462" s="2">
        <v>1</v>
      </c>
      <c r="F4462" s="2">
        <v>0.99183869419106996</v>
      </c>
    </row>
    <row r="4463" spans="1:6" x14ac:dyDescent="0.25">
      <c r="A4463" s="1" t="str">
        <f>"87103"</f>
        <v>87103</v>
      </c>
      <c r="B4463" s="1" t="str">
        <f>"35001"</f>
        <v>35001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tr">
        <f>"87070"</f>
        <v>87070</v>
      </c>
      <c r="B4464" s="1" t="str">
        <f>"35057"</f>
        <v>35057</v>
      </c>
      <c r="C4464" s="2">
        <v>0</v>
      </c>
      <c r="D4464" s="2">
        <v>0</v>
      </c>
      <c r="E4464" s="2">
        <v>1</v>
      </c>
      <c r="F4464" s="2">
        <v>1</v>
      </c>
    </row>
    <row r="4465" spans="1:6" x14ac:dyDescent="0.25">
      <c r="A4465" s="1" t="str">
        <f>"87072"</f>
        <v>87072</v>
      </c>
      <c r="B4465" s="1" t="str">
        <f>"35043"</f>
        <v>35043</v>
      </c>
      <c r="C4465" s="2">
        <v>0</v>
      </c>
      <c r="D4465" s="2">
        <v>0</v>
      </c>
      <c r="E4465" s="2">
        <v>1</v>
      </c>
      <c r="F4465" s="2">
        <v>1</v>
      </c>
    </row>
    <row r="4466" spans="1:6" x14ac:dyDescent="0.25">
      <c r="A4466" s="1" t="str">
        <f>"87041"</f>
        <v>87041</v>
      </c>
      <c r="B4466" s="1" t="str">
        <f>"35043"</f>
        <v>35043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25">
      <c r="A4467" s="1" t="str">
        <f>"87060"</f>
        <v>87060</v>
      </c>
      <c r="B4467" s="1" t="str">
        <f>"35061"</f>
        <v>35061</v>
      </c>
      <c r="C4467" s="2">
        <v>0</v>
      </c>
      <c r="D4467" s="2">
        <v>0</v>
      </c>
      <c r="E4467" s="2">
        <v>1</v>
      </c>
      <c r="F4467" s="2">
        <v>1</v>
      </c>
    </row>
    <row r="4468" spans="1:6" x14ac:dyDescent="0.25">
      <c r="A4468" s="1" t="str">
        <f>"87061"</f>
        <v>87061</v>
      </c>
      <c r="B4468" s="1" t="str">
        <f>"35057"</f>
        <v>35057</v>
      </c>
      <c r="C4468" s="2">
        <v>1</v>
      </c>
      <c r="D4468" s="2">
        <v>0</v>
      </c>
      <c r="E4468" s="2">
        <v>1</v>
      </c>
      <c r="F4468" s="2">
        <v>1</v>
      </c>
    </row>
    <row r="4469" spans="1:6" x14ac:dyDescent="0.25">
      <c r="A4469" s="1" t="str">
        <f>"87402"</f>
        <v>87402</v>
      </c>
      <c r="B4469" s="1" t="str">
        <f>"35045"</f>
        <v>35045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tr">
        <f>"87499"</f>
        <v>87499</v>
      </c>
      <c r="B4470" s="1" t="str">
        <f>"35045"</f>
        <v>35045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tr">
        <f>"87455"</f>
        <v>87455</v>
      </c>
      <c r="B4471" s="1" t="str">
        <f>"35045"</f>
        <v>35045</v>
      </c>
      <c r="C4471" s="2">
        <v>0</v>
      </c>
      <c r="D4471" s="2">
        <v>0</v>
      </c>
      <c r="E4471" s="2">
        <v>1</v>
      </c>
      <c r="F4471" s="2">
        <v>1</v>
      </c>
    </row>
    <row r="4472" spans="1:6" x14ac:dyDescent="0.25">
      <c r="A4472" s="1" t="str">
        <f>"87418"</f>
        <v>87418</v>
      </c>
      <c r="B4472" s="1" t="str">
        <f>"35045"</f>
        <v>35045</v>
      </c>
      <c r="C4472" s="2">
        <v>1</v>
      </c>
      <c r="D4472" s="2">
        <v>0</v>
      </c>
      <c r="E4472" s="2">
        <v>1</v>
      </c>
      <c r="F4472" s="2">
        <v>1</v>
      </c>
    </row>
    <row r="4473" spans="1:6" x14ac:dyDescent="0.25">
      <c r="A4473" s="1" t="str">
        <f>"87313"</f>
        <v>87313</v>
      </c>
      <c r="B4473" s="1" t="str">
        <f>"35031"</f>
        <v>35031</v>
      </c>
      <c r="C4473" s="2">
        <v>0</v>
      </c>
      <c r="D4473" s="2">
        <v>0</v>
      </c>
      <c r="E4473" s="2">
        <v>1</v>
      </c>
      <c r="F4473" s="2">
        <v>1</v>
      </c>
    </row>
    <row r="4474" spans="1:6" x14ac:dyDescent="0.25">
      <c r="A4474" s="1" t="str">
        <f>"87316"</f>
        <v>87316</v>
      </c>
      <c r="B4474" s="1" t="str">
        <f>"35031"</f>
        <v>35031</v>
      </c>
      <c r="C4474" s="2">
        <v>0</v>
      </c>
      <c r="D4474" s="2">
        <v>0</v>
      </c>
      <c r="E4474" s="2">
        <v>1</v>
      </c>
      <c r="F4474" s="2">
        <v>1</v>
      </c>
    </row>
    <row r="4475" spans="1:6" x14ac:dyDescent="0.25">
      <c r="A4475" s="1" t="str">
        <f>"87319"</f>
        <v>87319</v>
      </c>
      <c r="B4475" s="1" t="str">
        <f>"35031"</f>
        <v>35031</v>
      </c>
      <c r="C4475" s="2">
        <v>0</v>
      </c>
      <c r="D4475" s="2">
        <v>1</v>
      </c>
      <c r="E4475" s="2">
        <v>0</v>
      </c>
      <c r="F4475" s="2">
        <v>1</v>
      </c>
    </row>
    <row r="4476" spans="1:6" x14ac:dyDescent="0.25">
      <c r="A4476" s="1" t="str">
        <f>"87328"</f>
        <v>87328</v>
      </c>
      <c r="B4476" s="1" t="str">
        <f>"35031"</f>
        <v>35031</v>
      </c>
      <c r="C4476" s="2">
        <v>0</v>
      </c>
      <c r="D4476" s="2">
        <v>1</v>
      </c>
      <c r="E4476" s="2">
        <v>1</v>
      </c>
      <c r="F4476" s="2">
        <v>1</v>
      </c>
    </row>
    <row r="4477" spans="1:6" x14ac:dyDescent="0.25">
      <c r="A4477" s="1" t="str">
        <f>"88023"</f>
        <v>88023</v>
      </c>
      <c r="B4477" s="1" t="str">
        <f>"35017"</f>
        <v>35017</v>
      </c>
      <c r="C4477" s="2">
        <v>1</v>
      </c>
      <c r="D4477" s="2">
        <v>1</v>
      </c>
      <c r="E4477" s="2">
        <v>1</v>
      </c>
      <c r="F4477" s="2">
        <v>1</v>
      </c>
    </row>
    <row r="4478" spans="1:6" x14ac:dyDescent="0.25">
      <c r="A4478" s="1" t="str">
        <f>"88026"</f>
        <v>88026</v>
      </c>
      <c r="B4478" s="1" t="str">
        <f>"35017"</f>
        <v>35017</v>
      </c>
      <c r="C4478" s="2">
        <v>0</v>
      </c>
      <c r="D4478" s="2">
        <v>1</v>
      </c>
      <c r="E4478" s="2">
        <v>1</v>
      </c>
      <c r="F4478" s="2">
        <v>1</v>
      </c>
    </row>
    <row r="4479" spans="1:6" x14ac:dyDescent="0.25">
      <c r="A4479" s="1" t="str">
        <f>"88028"</f>
        <v>88028</v>
      </c>
      <c r="B4479" s="1" t="str">
        <f>"35017"</f>
        <v>35017</v>
      </c>
      <c r="C4479" s="2">
        <v>0</v>
      </c>
      <c r="D4479" s="2">
        <v>1</v>
      </c>
      <c r="E4479" s="2">
        <v>1</v>
      </c>
      <c r="F4479" s="2">
        <v>1</v>
      </c>
    </row>
    <row r="4480" spans="1:6" x14ac:dyDescent="0.25">
      <c r="A4480" s="1" t="str">
        <f>"87502"</f>
        <v>87502</v>
      </c>
      <c r="B4480" s="1" t="str">
        <f>"35049"</f>
        <v>35049</v>
      </c>
      <c r="C4480" s="2">
        <v>1</v>
      </c>
      <c r="D4480" s="2">
        <v>1</v>
      </c>
      <c r="E4480" s="2">
        <v>1</v>
      </c>
      <c r="F4480" s="2">
        <v>1</v>
      </c>
    </row>
    <row r="4481" spans="1:6" x14ac:dyDescent="0.25">
      <c r="A4481" s="1" t="str">
        <f>"88210"</f>
        <v>88210</v>
      </c>
      <c r="B4481" s="1" t="str">
        <f>"35015"</f>
        <v>35015</v>
      </c>
      <c r="C4481" s="2">
        <v>1</v>
      </c>
      <c r="D4481" s="2">
        <v>1</v>
      </c>
      <c r="E4481" s="2">
        <v>1</v>
      </c>
      <c r="F4481" s="2">
        <v>1</v>
      </c>
    </row>
    <row r="4482" spans="1:6" x14ac:dyDescent="0.25">
      <c r="A4482" s="1" t="str">
        <f>"88119"</f>
        <v>88119</v>
      </c>
      <c r="B4482" s="1" t="str">
        <f>"35011"</f>
        <v>35011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25">
      <c r="A4483" s="1" t="str">
        <f>"88115"</f>
        <v>88115</v>
      </c>
      <c r="B4483" s="1" t="str">
        <f>"35041"</f>
        <v>35041</v>
      </c>
      <c r="C4483" s="2">
        <v>0</v>
      </c>
      <c r="D4483" s="2">
        <v>1</v>
      </c>
      <c r="E4483" s="2">
        <v>0</v>
      </c>
      <c r="F4483" s="2">
        <v>1</v>
      </c>
    </row>
    <row r="4484" spans="1:6" x14ac:dyDescent="0.25">
      <c r="A4484" s="1" t="str">
        <f>"88043"</f>
        <v>88043</v>
      </c>
      <c r="B4484" s="1" t="str">
        <f>"35017"</f>
        <v>35017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25">
      <c r="A4485" s="1" t="str">
        <f>"88081"</f>
        <v>88081</v>
      </c>
      <c r="B4485" s="1" t="str">
        <f>"35013"</f>
        <v>35013</v>
      </c>
      <c r="C4485" s="2">
        <v>0.50988207938880503</v>
      </c>
      <c r="D4485" s="2">
        <v>0.70212765957446799</v>
      </c>
      <c r="E4485" s="2">
        <v>0.68965517241379304</v>
      </c>
      <c r="F4485" s="2">
        <v>0.51772936873906805</v>
      </c>
    </row>
    <row r="4486" spans="1:6" x14ac:dyDescent="0.25">
      <c r="A4486" s="1" t="str">
        <f>"88081"</f>
        <v>88081</v>
      </c>
      <c r="B4486" s="1" t="str">
        <f>"35035"</f>
        <v>35035</v>
      </c>
      <c r="C4486" s="2">
        <v>0.49011792061119402</v>
      </c>
      <c r="D4486" s="2">
        <v>0.29787234042553101</v>
      </c>
      <c r="E4486" s="2">
        <v>0.31034482758620602</v>
      </c>
      <c r="F4486" s="2">
        <v>0.482270631260931</v>
      </c>
    </row>
    <row r="4487" spans="1:6" x14ac:dyDescent="0.25">
      <c r="A4487" s="1" t="str">
        <f>"88253"</f>
        <v>88253</v>
      </c>
      <c r="B4487" s="1" t="str">
        <f>"35005"</f>
        <v>35005</v>
      </c>
      <c r="C4487" s="2">
        <v>0.53873239436619702</v>
      </c>
      <c r="D4487" s="2">
        <v>0.18181818181818099</v>
      </c>
      <c r="E4487" s="2">
        <v>0.27777777777777701</v>
      </c>
      <c r="F4487" s="2">
        <v>0.51118210862619795</v>
      </c>
    </row>
    <row r="4488" spans="1:6" x14ac:dyDescent="0.25">
      <c r="A4488" s="1" t="str">
        <f>"88253"</f>
        <v>88253</v>
      </c>
      <c r="B4488" s="1" t="str">
        <f>"35015"</f>
        <v>35015</v>
      </c>
      <c r="C4488" s="2">
        <v>0.46126760563380198</v>
      </c>
      <c r="D4488" s="2">
        <v>0.81818181818181801</v>
      </c>
      <c r="E4488" s="2">
        <v>0.72222222222222199</v>
      </c>
      <c r="F4488" s="2">
        <v>0.48881789137380099</v>
      </c>
    </row>
    <row r="4489" spans="1:6" x14ac:dyDescent="0.25">
      <c r="A4489" s="1" t="str">
        <f>"87547"</f>
        <v>87547</v>
      </c>
      <c r="B4489" s="1" t="str">
        <f>"35028"</f>
        <v>35028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25">
      <c r="A4490" s="1" t="str">
        <f>"87577"</f>
        <v>87577</v>
      </c>
      <c r="B4490" s="1" t="str">
        <f>"35055"</f>
        <v>35055</v>
      </c>
      <c r="C4490" s="2">
        <v>0</v>
      </c>
      <c r="D4490" s="2">
        <v>0</v>
      </c>
      <c r="E4490" s="2">
        <v>1</v>
      </c>
      <c r="F4490" s="2">
        <v>1</v>
      </c>
    </row>
    <row r="4491" spans="1:6" x14ac:dyDescent="0.25">
      <c r="A4491" s="1" t="str">
        <f>"87569"</f>
        <v>87569</v>
      </c>
      <c r="B4491" s="1" t="str">
        <f>"35047"</f>
        <v>35047</v>
      </c>
      <c r="C4491" s="2">
        <v>0</v>
      </c>
      <c r="D4491" s="2">
        <v>1</v>
      </c>
      <c r="E4491" s="2">
        <v>1</v>
      </c>
      <c r="F4491" s="2">
        <v>1</v>
      </c>
    </row>
    <row r="4492" spans="1:6" x14ac:dyDescent="0.25">
      <c r="A4492" s="1" t="str">
        <f>"87531"</f>
        <v>87531</v>
      </c>
      <c r="B4492" s="1" t="str">
        <f>"35039"</f>
        <v>35039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25">
      <c r="A4493" s="1" t="str">
        <f>"87583"</f>
        <v>87583</v>
      </c>
      <c r="B4493" s="1" t="str">
        <f>"35047"</f>
        <v>35047</v>
      </c>
      <c r="C4493" s="2">
        <v>0</v>
      </c>
      <c r="D4493" s="2">
        <v>0</v>
      </c>
      <c r="E4493" s="2">
        <v>1</v>
      </c>
      <c r="F4493" s="2">
        <v>1</v>
      </c>
    </row>
    <row r="4494" spans="1:6" x14ac:dyDescent="0.25">
      <c r="A4494" s="1" t="str">
        <f>"87514"</f>
        <v>87514</v>
      </c>
      <c r="B4494" s="1" t="str">
        <f>"35055"</f>
        <v>35055</v>
      </c>
      <c r="C4494" s="2">
        <v>1</v>
      </c>
      <c r="D4494" s="2">
        <v>0</v>
      </c>
      <c r="E4494" s="2">
        <v>1</v>
      </c>
      <c r="F4494" s="2">
        <v>1</v>
      </c>
    </row>
    <row r="4495" spans="1:6" x14ac:dyDescent="0.25">
      <c r="A4495" s="1" t="str">
        <f>"87523"</f>
        <v>87523</v>
      </c>
      <c r="B4495" s="1" t="str">
        <f>"35039"</f>
        <v>35039</v>
      </c>
      <c r="C4495" s="2">
        <v>0</v>
      </c>
      <c r="D4495" s="2">
        <v>0</v>
      </c>
      <c r="E4495" s="2">
        <v>1</v>
      </c>
      <c r="F4495" s="2">
        <v>1</v>
      </c>
    </row>
    <row r="4496" spans="1:6" x14ac:dyDescent="0.25">
      <c r="A4496" s="1" t="str">
        <f>"87524"</f>
        <v>87524</v>
      </c>
      <c r="B4496" s="1" t="str">
        <f>"35055"</f>
        <v>35055</v>
      </c>
      <c r="C4496" s="2">
        <v>1</v>
      </c>
      <c r="D4496" s="2">
        <v>0</v>
      </c>
      <c r="E4496" s="2">
        <v>1</v>
      </c>
      <c r="F4496" s="2">
        <v>1</v>
      </c>
    </row>
    <row r="4497" spans="1:6" x14ac:dyDescent="0.25">
      <c r="A4497" s="1" t="str">
        <f>"87528"</f>
        <v>87528</v>
      </c>
      <c r="B4497" s="1" t="str">
        <f>"35039"</f>
        <v>35039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25">
      <c r="A4498" s="1" t="str">
        <f>"87565"</f>
        <v>87565</v>
      </c>
      <c r="B4498" s="1" t="str">
        <f>"35047"</f>
        <v>35047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25">
      <c r="A4499" s="1" t="str">
        <f>"87538"</f>
        <v>87538</v>
      </c>
      <c r="B4499" s="1" t="str">
        <f>"35047"</f>
        <v>35047</v>
      </c>
      <c r="C4499" s="2">
        <v>0</v>
      </c>
      <c r="D4499" s="2">
        <v>0</v>
      </c>
      <c r="E4499" s="2">
        <v>1</v>
      </c>
      <c r="F4499" s="2">
        <v>1</v>
      </c>
    </row>
    <row r="4500" spans="1:6" x14ac:dyDescent="0.25">
      <c r="A4500" s="1" t="str">
        <f>"87575"</f>
        <v>87575</v>
      </c>
      <c r="B4500" s="1" t="str">
        <f>"35039"</f>
        <v>35039</v>
      </c>
      <c r="C4500" s="2">
        <v>1</v>
      </c>
      <c r="D4500" s="2">
        <v>0</v>
      </c>
      <c r="E4500" s="2">
        <v>1</v>
      </c>
      <c r="F4500" s="2">
        <v>1</v>
      </c>
    </row>
    <row r="4501" spans="1:6" x14ac:dyDescent="0.25">
      <c r="A4501" s="1" t="str">
        <f>"87746"</f>
        <v>87746</v>
      </c>
      <c r="B4501" s="1" t="str">
        <f>"35021"</f>
        <v>35021</v>
      </c>
      <c r="C4501" s="2">
        <v>0.89473684210526305</v>
      </c>
      <c r="D4501" s="2">
        <v>0.5</v>
      </c>
      <c r="E4501" s="2">
        <v>0.25</v>
      </c>
      <c r="F4501" s="2">
        <v>0.77083333333333304</v>
      </c>
    </row>
    <row r="4502" spans="1:6" x14ac:dyDescent="0.25">
      <c r="A4502" s="1" t="str">
        <f>"87746"</f>
        <v>87746</v>
      </c>
      <c r="B4502" s="1" t="str">
        <f>"35047"</f>
        <v>35047</v>
      </c>
      <c r="C4502" s="2">
        <v>0.105263157894736</v>
      </c>
      <c r="D4502" s="2">
        <v>0.5</v>
      </c>
      <c r="E4502" s="2">
        <v>0.75</v>
      </c>
      <c r="F4502" s="2">
        <v>0.22916666666666599</v>
      </c>
    </row>
    <row r="4503" spans="1:6" x14ac:dyDescent="0.25">
      <c r="A4503" s="1" t="str">
        <f>"87901"</f>
        <v>87901</v>
      </c>
      <c r="B4503" s="1" t="str">
        <f>"35051"</f>
        <v>35051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25">
      <c r="A4504" s="1" t="str">
        <f>"87713"</f>
        <v>87713</v>
      </c>
      <c r="B4504" s="1" t="str">
        <f>"35033"</f>
        <v>35033</v>
      </c>
      <c r="C4504" s="2">
        <v>1</v>
      </c>
      <c r="D4504" s="2">
        <v>1</v>
      </c>
      <c r="E4504" s="2">
        <v>0</v>
      </c>
      <c r="F4504" s="2">
        <v>1</v>
      </c>
    </row>
    <row r="4505" spans="1:6" x14ac:dyDescent="0.25">
      <c r="A4505" s="1" t="str">
        <f>"87823"</f>
        <v>87823</v>
      </c>
      <c r="B4505" s="1" t="str">
        <f>"35053"</f>
        <v>35053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25">
      <c r="A4506" s="1" t="str">
        <f>"87723"</f>
        <v>87723</v>
      </c>
      <c r="B4506" s="1" t="str">
        <f>"35033"</f>
        <v>35033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tr">
        <f>"87942"</f>
        <v>87942</v>
      </c>
      <c r="B4507" s="1" t="str">
        <f>"35051"</f>
        <v>35051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tr">
        <f>"87827"</f>
        <v>87827</v>
      </c>
      <c r="B4508" s="1" t="str">
        <f>"35003"</f>
        <v>35003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tr">
        <f>"88263"</f>
        <v>88263</v>
      </c>
      <c r="B4509" s="1" t="str">
        <f>"35015"</f>
        <v>35015</v>
      </c>
      <c r="C4509" s="2">
        <v>0</v>
      </c>
      <c r="D4509" s="2">
        <v>1</v>
      </c>
      <c r="E4509" s="2">
        <v>0</v>
      </c>
      <c r="F4509" s="2">
        <v>1</v>
      </c>
    </row>
    <row r="4510" spans="1:6" x14ac:dyDescent="0.25">
      <c r="A4510" s="1" t="str">
        <f>"88267"</f>
        <v>88267</v>
      </c>
      <c r="B4510" s="1" t="str">
        <f>"35025"</f>
        <v>35025</v>
      </c>
      <c r="C4510" s="2">
        <v>1</v>
      </c>
      <c r="D4510" s="2">
        <v>1</v>
      </c>
      <c r="E4510" s="2">
        <v>1</v>
      </c>
      <c r="F4510" s="2">
        <v>1</v>
      </c>
    </row>
    <row r="4511" spans="1:6" x14ac:dyDescent="0.25">
      <c r="A4511" s="1" t="str">
        <f>"88347"</f>
        <v>88347</v>
      </c>
      <c r="B4511" s="1" t="str">
        <f>"35035"</f>
        <v>35035</v>
      </c>
      <c r="C4511" s="2">
        <v>1</v>
      </c>
      <c r="D4511" s="2">
        <v>1</v>
      </c>
      <c r="E4511" s="2">
        <v>1</v>
      </c>
      <c r="F4511" s="2">
        <v>1</v>
      </c>
    </row>
    <row r="4512" spans="1:6" x14ac:dyDescent="0.25">
      <c r="A4512" s="1" t="str">
        <f>"88336"</f>
        <v>88336</v>
      </c>
      <c r="B4512" s="1" t="str">
        <f>"35027"</f>
        <v>35027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25">
      <c r="A4513" s="1" t="str">
        <f>"88348"</f>
        <v>88348</v>
      </c>
      <c r="B4513" s="1" t="str">
        <f>"35027"</f>
        <v>35027</v>
      </c>
      <c r="C4513" s="2">
        <v>1</v>
      </c>
      <c r="D4513" s="2">
        <v>1</v>
      </c>
      <c r="E4513" s="2">
        <v>0</v>
      </c>
      <c r="F4513" s="2">
        <v>1</v>
      </c>
    </row>
    <row r="4514" spans="1:6" x14ac:dyDescent="0.25">
      <c r="A4514" s="1" t="str">
        <f>"88314"</f>
        <v>88314</v>
      </c>
      <c r="B4514" s="1" t="str">
        <f>"35035"</f>
        <v>35035</v>
      </c>
      <c r="C4514" s="2">
        <v>1</v>
      </c>
      <c r="D4514" s="2">
        <v>1</v>
      </c>
      <c r="E4514" s="2">
        <v>0</v>
      </c>
      <c r="F4514" s="2">
        <v>1</v>
      </c>
    </row>
    <row r="4515" spans="1:6" x14ac:dyDescent="0.25">
      <c r="A4515" s="1" t="str">
        <f>"88323"</f>
        <v>88323</v>
      </c>
      <c r="B4515" s="1" t="str">
        <f>"35027"</f>
        <v>35027</v>
      </c>
      <c r="C4515" s="2">
        <v>0</v>
      </c>
      <c r="D4515" s="2">
        <v>1</v>
      </c>
      <c r="E4515" s="2">
        <v>0</v>
      </c>
      <c r="F4515" s="2">
        <v>1</v>
      </c>
    </row>
    <row r="4516" spans="1:6" x14ac:dyDescent="0.25">
      <c r="A4516" s="1" t="str">
        <f>"89014"</f>
        <v>89014</v>
      </c>
      <c r="B4516" s="1" t="str">
        <f>"32003"</f>
        <v>32003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25">
      <c r="A4517" s="1" t="str">
        <f>"89012"</f>
        <v>89012</v>
      </c>
      <c r="B4517" s="1" t="str">
        <f>"32003"</f>
        <v>32003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25">
      <c r="A4518" s="1" t="str">
        <f>"88421"</f>
        <v>88421</v>
      </c>
      <c r="B4518" s="1" t="str">
        <f>"35047"</f>
        <v>35047</v>
      </c>
      <c r="C4518" s="2">
        <v>1</v>
      </c>
      <c r="D4518" s="2">
        <v>0</v>
      </c>
      <c r="E4518" s="2">
        <v>1</v>
      </c>
      <c r="F4518" s="2">
        <v>1</v>
      </c>
    </row>
    <row r="4519" spans="1:6" x14ac:dyDescent="0.25">
      <c r="A4519" s="1" t="str">
        <f>"88414"</f>
        <v>88414</v>
      </c>
      <c r="B4519" s="1" t="str">
        <f>"35059"</f>
        <v>35059</v>
      </c>
      <c r="C4519" s="2">
        <v>1</v>
      </c>
      <c r="D4519" s="2">
        <v>0</v>
      </c>
      <c r="E4519" s="2">
        <v>1</v>
      </c>
      <c r="F4519" s="2">
        <v>1</v>
      </c>
    </row>
    <row r="4520" spans="1:6" x14ac:dyDescent="0.25">
      <c r="A4520" s="1" t="str">
        <f>"88431"</f>
        <v>88431</v>
      </c>
      <c r="B4520" s="1" t="str">
        <f>"35019"</f>
        <v>35019</v>
      </c>
      <c r="C4520" s="2">
        <v>1</v>
      </c>
      <c r="D4520" s="2">
        <v>0</v>
      </c>
      <c r="E4520" s="2">
        <v>1</v>
      </c>
      <c r="F4520" s="2">
        <v>1</v>
      </c>
    </row>
    <row r="4521" spans="1:6" x14ac:dyDescent="0.25">
      <c r="A4521" s="1" t="str">
        <f>"89013"</f>
        <v>89013</v>
      </c>
      <c r="B4521" s="1" t="str">
        <f>"32009"</f>
        <v>32009</v>
      </c>
      <c r="C4521" s="2">
        <v>1</v>
      </c>
      <c r="D4521" s="2">
        <v>1</v>
      </c>
      <c r="E4521" s="2">
        <v>0</v>
      </c>
      <c r="F4521" s="2">
        <v>1</v>
      </c>
    </row>
    <row r="4522" spans="1:6" x14ac:dyDescent="0.25">
      <c r="A4522" s="1" t="str">
        <f>"89103"</f>
        <v>89103</v>
      </c>
      <c r="B4522" s="1" t="str">
        <f>"32003"</f>
        <v>32003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tr">
        <f>"89102"</f>
        <v>89102</v>
      </c>
      <c r="B4523" s="1" t="str">
        <f>"32003"</f>
        <v>32003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tr">
        <f>"89117"</f>
        <v>89117</v>
      </c>
      <c r="B4524" s="1" t="str">
        <f>"32003"</f>
        <v>32003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tr">
        <f>"89111"</f>
        <v>89111</v>
      </c>
      <c r="B4525" s="1" t="str">
        <f>"32003"</f>
        <v>32003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25">
      <c r="A4526" s="1" t="str">
        <f>"89112"</f>
        <v>89112</v>
      </c>
      <c r="B4526" s="1" t="str">
        <f>"32003"</f>
        <v>32003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tr">
        <f>"89020"</f>
        <v>89020</v>
      </c>
      <c r="B4527" s="1" t="str">
        <f>"32023"</f>
        <v>32023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tr">
        <f>"89041"</f>
        <v>89041</v>
      </c>
      <c r="B4528" s="1" t="str">
        <f>"32023"</f>
        <v>32023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25">
      <c r="A4529" s="1" t="str">
        <f>"89047"</f>
        <v>89047</v>
      </c>
      <c r="B4529" s="1" t="str">
        <f>"32009"</f>
        <v>32009</v>
      </c>
      <c r="C4529" s="2">
        <v>0</v>
      </c>
      <c r="D4529" s="2">
        <v>0</v>
      </c>
      <c r="E4529" s="2">
        <v>1</v>
      </c>
      <c r="F4529" s="2">
        <v>1</v>
      </c>
    </row>
    <row r="4530" spans="1:6" x14ac:dyDescent="0.25">
      <c r="A4530" s="1" t="str">
        <f>"89037"</f>
        <v>89037</v>
      </c>
      <c r="B4530" s="1" t="str">
        <f>"32003"</f>
        <v>32003</v>
      </c>
      <c r="C4530" s="2">
        <v>0</v>
      </c>
      <c r="D4530" s="2">
        <v>0</v>
      </c>
      <c r="E4530" s="2">
        <v>1</v>
      </c>
      <c r="F4530" s="2">
        <v>1</v>
      </c>
    </row>
    <row r="4531" spans="1:6" x14ac:dyDescent="0.25">
      <c r="A4531" s="1" t="str">
        <f>"89146"</f>
        <v>89146</v>
      </c>
      <c r="B4531" s="1" t="str">
        <f>"32003"</f>
        <v>32003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25">
      <c r="A4532" s="1" t="str">
        <f>"89149"</f>
        <v>89149</v>
      </c>
      <c r="B4532" s="1" t="str">
        <f>"32003"</f>
        <v>32003</v>
      </c>
      <c r="C4532" s="2">
        <v>1</v>
      </c>
      <c r="D4532" s="2">
        <v>1</v>
      </c>
      <c r="E4532" s="2">
        <v>1</v>
      </c>
      <c r="F4532" s="2">
        <v>1</v>
      </c>
    </row>
    <row r="4533" spans="1:6" x14ac:dyDescent="0.25">
      <c r="A4533" s="1" t="str">
        <f>"89126"</f>
        <v>89126</v>
      </c>
      <c r="B4533" s="1" t="str">
        <f>"32003"</f>
        <v>32003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25">
      <c r="A4534" s="1" t="str">
        <f>"89127"</f>
        <v>89127</v>
      </c>
      <c r="B4534" s="1" t="str">
        <f>"32003"</f>
        <v>32003</v>
      </c>
      <c r="C4534" s="2">
        <v>1</v>
      </c>
      <c r="D4534" s="2">
        <v>1</v>
      </c>
      <c r="E4534" s="2">
        <v>1</v>
      </c>
      <c r="F4534" s="2">
        <v>1</v>
      </c>
    </row>
    <row r="4535" spans="1:6" x14ac:dyDescent="0.25">
      <c r="A4535" s="1" t="str">
        <f>"89431"</f>
        <v>89431</v>
      </c>
      <c r="B4535" s="1" t="str">
        <f>"32031"</f>
        <v>32031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25">
      <c r="A4536" s="1" t="str">
        <f>"89412"</f>
        <v>89412</v>
      </c>
      <c r="B4536" s="1" t="str">
        <f>"32031"</f>
        <v>32031</v>
      </c>
      <c r="C4536" s="2">
        <v>0</v>
      </c>
      <c r="D4536" s="2">
        <v>1</v>
      </c>
      <c r="E4536" s="2">
        <v>1</v>
      </c>
      <c r="F4536" s="2">
        <v>1</v>
      </c>
    </row>
    <row r="4537" spans="1:6" x14ac:dyDescent="0.25">
      <c r="A4537" s="1" t="str">
        <f>"89426"</f>
        <v>89426</v>
      </c>
      <c r="B4537" s="1" t="str">
        <f>"32013"</f>
        <v>32013</v>
      </c>
      <c r="C4537" s="2">
        <v>0</v>
      </c>
      <c r="D4537" s="2">
        <v>1</v>
      </c>
      <c r="E4537" s="2">
        <v>1</v>
      </c>
      <c r="F4537" s="2">
        <v>1</v>
      </c>
    </row>
    <row r="4538" spans="1:6" x14ac:dyDescent="0.25">
      <c r="A4538" s="1" t="str">
        <f>"89191"</f>
        <v>89191</v>
      </c>
      <c r="B4538" s="1" t="str">
        <f>"32003"</f>
        <v>32003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tr">
        <f>"89407"</f>
        <v>89407</v>
      </c>
      <c r="B4539" s="1" t="str">
        <f>"32001"</f>
        <v>32001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tr">
        <f>"89318"</f>
        <v>89318</v>
      </c>
      <c r="B4540" s="1" t="str">
        <f>"32033"</f>
        <v>32033</v>
      </c>
      <c r="C4540" s="2">
        <v>0</v>
      </c>
      <c r="D4540" s="2">
        <v>1</v>
      </c>
      <c r="E4540" s="2">
        <v>1</v>
      </c>
      <c r="F4540" s="2">
        <v>1</v>
      </c>
    </row>
    <row r="4541" spans="1:6" x14ac:dyDescent="0.25">
      <c r="A4541" s="1" t="str">
        <f>"89444"</f>
        <v>89444</v>
      </c>
      <c r="B4541" s="1" t="str">
        <f>"32019"</f>
        <v>32019</v>
      </c>
      <c r="C4541" s="2">
        <v>0.388342696629213</v>
      </c>
      <c r="D4541" s="2">
        <v>0.41379310344827502</v>
      </c>
      <c r="E4541" s="2">
        <v>0.22222222222222199</v>
      </c>
      <c r="F4541" s="2">
        <v>0.38782489740081999</v>
      </c>
    </row>
    <row r="4542" spans="1:6" x14ac:dyDescent="0.25">
      <c r="A4542" s="1" t="str">
        <f>"89444"</f>
        <v>89444</v>
      </c>
      <c r="B4542" s="1" t="str">
        <f>"32005"</f>
        <v>32005</v>
      </c>
      <c r="C4542" s="2">
        <v>0.61165730337078605</v>
      </c>
      <c r="D4542" s="2">
        <v>0.58620689655172398</v>
      </c>
      <c r="E4542" s="2">
        <v>0.77777777777777701</v>
      </c>
      <c r="F4542" s="2">
        <v>0.61217510259917896</v>
      </c>
    </row>
    <row r="4543" spans="1:6" x14ac:dyDescent="0.25">
      <c r="A4543" s="1" t="str">
        <f>"89447"</f>
        <v>89447</v>
      </c>
      <c r="B4543" s="1" t="str">
        <f>"32019"</f>
        <v>32019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tr">
        <f>"89449"</f>
        <v>89449</v>
      </c>
      <c r="B4544" s="1" t="str">
        <f>"32005"</f>
        <v>32005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tr">
        <f>"89442"</f>
        <v>89442</v>
      </c>
      <c r="B4545" s="1" t="str">
        <f>"32031"</f>
        <v>32031</v>
      </c>
      <c r="C4545" s="2">
        <v>0</v>
      </c>
      <c r="D4545" s="2">
        <v>1</v>
      </c>
      <c r="E4545" s="2">
        <v>1</v>
      </c>
      <c r="F4545" s="2">
        <v>1</v>
      </c>
    </row>
    <row r="4546" spans="1:6" x14ac:dyDescent="0.25">
      <c r="A4546" s="1" t="str">
        <f>"89134"</f>
        <v>89134</v>
      </c>
      <c r="B4546" s="1" t="str">
        <f>"32003"</f>
        <v>32003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tr">
        <f>"89129"</f>
        <v>89129</v>
      </c>
      <c r="B4547" s="1" t="str">
        <f>"32003"</f>
        <v>32003</v>
      </c>
      <c r="C4547" s="2">
        <v>1</v>
      </c>
      <c r="D4547" s="2">
        <v>1</v>
      </c>
      <c r="E4547" s="2">
        <v>1</v>
      </c>
      <c r="F4547" s="2">
        <v>1</v>
      </c>
    </row>
    <row r="4548" spans="1:6" x14ac:dyDescent="0.25">
      <c r="A4548" s="1" t="str">
        <f>"89504"</f>
        <v>89504</v>
      </c>
      <c r="B4548" s="1" t="str">
        <f>"32031"</f>
        <v>32031</v>
      </c>
      <c r="C4548" s="2">
        <v>1</v>
      </c>
      <c r="D4548" s="2">
        <v>1</v>
      </c>
      <c r="E4548" s="2">
        <v>1</v>
      </c>
      <c r="F4548" s="2">
        <v>1</v>
      </c>
    </row>
    <row r="4549" spans="1:6" x14ac:dyDescent="0.25">
      <c r="A4549" s="1" t="str">
        <f>"89511"</f>
        <v>89511</v>
      </c>
      <c r="B4549" s="1" t="str">
        <f>"32031"</f>
        <v>32031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25">
      <c r="A4550" s="1" t="str">
        <f>"89523"</f>
        <v>89523</v>
      </c>
      <c r="B4550" s="1" t="str">
        <f>"32031"</f>
        <v>32031</v>
      </c>
      <c r="C4550" s="2">
        <v>1</v>
      </c>
      <c r="D4550" s="2">
        <v>1</v>
      </c>
      <c r="E4550" s="2">
        <v>1</v>
      </c>
      <c r="F4550" s="2">
        <v>1</v>
      </c>
    </row>
    <row r="4551" spans="1:6" x14ac:dyDescent="0.25">
      <c r="A4551" s="1" t="str">
        <f>"89705"</f>
        <v>89705</v>
      </c>
      <c r="B4551" s="1" t="str">
        <f>"32005"</f>
        <v>32005</v>
      </c>
      <c r="C4551" s="2">
        <v>0.98721772475500602</v>
      </c>
      <c r="D4551" s="2">
        <v>0.99560439560439495</v>
      </c>
      <c r="E4551" s="2">
        <v>1</v>
      </c>
      <c r="F4551" s="2">
        <v>0.98889274557445295</v>
      </c>
    </row>
    <row r="4552" spans="1:6" x14ac:dyDescent="0.25">
      <c r="A4552" s="1" t="str">
        <f>"89705"</f>
        <v>89705</v>
      </c>
      <c r="B4552" s="1" t="str">
        <f>"32510"</f>
        <v>32510</v>
      </c>
      <c r="C4552" s="2">
        <v>1.2782275244993599E-2</v>
      </c>
      <c r="D4552" s="2">
        <v>4.3956043956043904E-3</v>
      </c>
      <c r="E4552" s="2">
        <v>0</v>
      </c>
      <c r="F4552" s="2">
        <v>1.11072544255466E-2</v>
      </c>
    </row>
    <row r="4553" spans="1:6" x14ac:dyDescent="0.25">
      <c r="A4553" s="1" t="str">
        <f>"89712"</f>
        <v>89712</v>
      </c>
      <c r="B4553" s="1" t="str">
        <f>"32510"</f>
        <v>32510</v>
      </c>
      <c r="C4553" s="2">
        <v>0</v>
      </c>
      <c r="D4553" s="2">
        <v>1</v>
      </c>
      <c r="E4553" s="2">
        <v>1</v>
      </c>
      <c r="F4553" s="2">
        <v>1</v>
      </c>
    </row>
    <row r="4554" spans="1:6" x14ac:dyDescent="0.25">
      <c r="A4554" s="1" t="str">
        <f>"89825"</f>
        <v>89825</v>
      </c>
      <c r="B4554" s="1" t="str">
        <f>"32007"</f>
        <v>32007</v>
      </c>
      <c r="C4554" s="2">
        <v>1</v>
      </c>
      <c r="D4554" s="2">
        <v>1</v>
      </c>
      <c r="E4554" s="2">
        <v>0</v>
      </c>
      <c r="F4554" s="2">
        <v>1</v>
      </c>
    </row>
    <row r="4555" spans="1:6" x14ac:dyDescent="0.25">
      <c r="A4555" s="1" t="str">
        <f>"89821"</f>
        <v>89821</v>
      </c>
      <c r="B4555" s="1" t="str">
        <f>"32011"</f>
        <v>32011</v>
      </c>
      <c r="C4555" s="2">
        <v>0.97624190064794802</v>
      </c>
      <c r="D4555" s="2">
        <v>1</v>
      </c>
      <c r="E4555" s="2">
        <v>1</v>
      </c>
      <c r="F4555" s="2">
        <v>0.97731958762886495</v>
      </c>
    </row>
    <row r="4556" spans="1:6" x14ac:dyDescent="0.25">
      <c r="A4556" s="1" t="str">
        <f>"89821"</f>
        <v>89821</v>
      </c>
      <c r="B4556" s="1" t="str">
        <f>"32007"</f>
        <v>32007</v>
      </c>
      <c r="C4556" s="2">
        <v>2.3758099352051799E-2</v>
      </c>
      <c r="D4556" s="2">
        <v>0</v>
      </c>
      <c r="E4556" s="2">
        <v>0</v>
      </c>
      <c r="F4556" s="2">
        <v>2.2680412371133999E-2</v>
      </c>
    </row>
    <row r="4557" spans="1:6" x14ac:dyDescent="0.25">
      <c r="A4557" s="1" t="str">
        <f>"10025"</f>
        <v>10025</v>
      </c>
      <c r="B4557" s="1" t="str">
        <f>"36061"</f>
        <v>36061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25">
      <c r="A4558" s="1" t="str">
        <f>"10036"</f>
        <v>10036</v>
      </c>
      <c r="B4558" s="1" t="str">
        <f>"36061"</f>
        <v>36061</v>
      </c>
      <c r="C4558" s="2">
        <v>1</v>
      </c>
      <c r="D4558" s="2">
        <v>1</v>
      </c>
      <c r="E4558" s="2">
        <v>1</v>
      </c>
      <c r="F4558" s="2">
        <v>1</v>
      </c>
    </row>
    <row r="4559" spans="1:6" x14ac:dyDescent="0.25">
      <c r="A4559" s="1" t="str">
        <f>"10312"</f>
        <v>10312</v>
      </c>
      <c r="B4559" s="1" t="str">
        <f>"36085"</f>
        <v>36085</v>
      </c>
      <c r="C4559" s="2">
        <v>1</v>
      </c>
      <c r="D4559" s="2">
        <v>1</v>
      </c>
      <c r="E4559" s="2">
        <v>1</v>
      </c>
      <c r="F4559" s="2">
        <v>1</v>
      </c>
    </row>
    <row r="4560" spans="1:6" x14ac:dyDescent="0.25">
      <c r="A4560" s="1" t="str">
        <f>"10075"</f>
        <v>10075</v>
      </c>
      <c r="B4560" s="1" t="str">
        <f>"36061"</f>
        <v>36061</v>
      </c>
      <c r="C4560" s="2">
        <v>1</v>
      </c>
      <c r="D4560" s="2">
        <v>1</v>
      </c>
      <c r="E4560" s="2">
        <v>1</v>
      </c>
      <c r="F4560" s="2">
        <v>1</v>
      </c>
    </row>
    <row r="4561" spans="1:6" x14ac:dyDescent="0.25">
      <c r="A4561" s="1" t="str">
        <f>"10112"</f>
        <v>10112</v>
      </c>
      <c r="B4561" s="1" t="str">
        <f>"36061"</f>
        <v>36061</v>
      </c>
      <c r="C4561" s="2">
        <v>0</v>
      </c>
      <c r="D4561" s="2">
        <v>1</v>
      </c>
      <c r="E4561" s="2">
        <v>1</v>
      </c>
      <c r="F4561" s="2">
        <v>1</v>
      </c>
    </row>
    <row r="4562" spans="1:6" x14ac:dyDescent="0.25">
      <c r="A4562" s="1" t="str">
        <f>"10080"</f>
        <v>10080</v>
      </c>
      <c r="B4562" s="1" t="str">
        <f>"36061"</f>
        <v>36061</v>
      </c>
      <c r="C4562" s="2">
        <v>0</v>
      </c>
      <c r="D4562" s="2">
        <v>1</v>
      </c>
      <c r="E4562" s="2">
        <v>1</v>
      </c>
      <c r="F4562" s="2">
        <v>1</v>
      </c>
    </row>
    <row r="4563" spans="1:6" x14ac:dyDescent="0.25">
      <c r="A4563" s="1" t="str">
        <f>"10459"</f>
        <v>10459</v>
      </c>
      <c r="B4563" s="1" t="str">
        <f>"36005"</f>
        <v>36005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25">
      <c r="A4564" s="1" t="str">
        <f>"10155"</f>
        <v>10155</v>
      </c>
      <c r="B4564" s="1" t="str">
        <f>"36061"</f>
        <v>36061</v>
      </c>
      <c r="C4564" s="2">
        <v>0</v>
      </c>
      <c r="D4564" s="2">
        <v>1</v>
      </c>
      <c r="E4564" s="2">
        <v>1</v>
      </c>
      <c r="F4564" s="2">
        <v>1</v>
      </c>
    </row>
    <row r="4565" spans="1:6" x14ac:dyDescent="0.25">
      <c r="A4565" s="1" t="str">
        <f>"10174"</f>
        <v>10174</v>
      </c>
      <c r="B4565" s="1" t="str">
        <f>"36061"</f>
        <v>36061</v>
      </c>
      <c r="C4565" s="2">
        <v>0</v>
      </c>
      <c r="D4565" s="2">
        <v>1</v>
      </c>
      <c r="E4565" s="2">
        <v>1</v>
      </c>
      <c r="F4565" s="2">
        <v>1</v>
      </c>
    </row>
    <row r="4566" spans="1:6" x14ac:dyDescent="0.25">
      <c r="A4566" s="1" t="str">
        <f>"10279"</f>
        <v>10279</v>
      </c>
      <c r="B4566" s="1" t="str">
        <f>"36061"</f>
        <v>36061</v>
      </c>
      <c r="C4566" s="2">
        <v>0</v>
      </c>
      <c r="D4566" s="2">
        <v>1</v>
      </c>
      <c r="E4566" s="2">
        <v>1</v>
      </c>
      <c r="F4566" s="2">
        <v>1</v>
      </c>
    </row>
    <row r="4567" spans="1:6" x14ac:dyDescent="0.25">
      <c r="A4567" s="1" t="str">
        <f>"10282"</f>
        <v>10282</v>
      </c>
      <c r="B4567" s="1" t="str">
        <f>"36061"</f>
        <v>36061</v>
      </c>
      <c r="C4567" s="2">
        <v>1</v>
      </c>
      <c r="D4567" s="2">
        <v>1</v>
      </c>
      <c r="E4567" s="2">
        <v>1</v>
      </c>
      <c r="F4567" s="2">
        <v>1</v>
      </c>
    </row>
    <row r="4568" spans="1:6" x14ac:dyDescent="0.25">
      <c r="A4568" s="1" t="str">
        <f>"10301"</f>
        <v>10301</v>
      </c>
      <c r="B4568" s="1" t="str">
        <f>"36085"</f>
        <v>36085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tr">
        <f>"10178"</f>
        <v>10178</v>
      </c>
      <c r="B4569" s="1" t="str">
        <f>"36061"</f>
        <v>36061</v>
      </c>
      <c r="C4569" s="2">
        <v>0</v>
      </c>
      <c r="D4569" s="2">
        <v>1</v>
      </c>
      <c r="E4569" s="2">
        <v>1</v>
      </c>
      <c r="F4569" s="2">
        <v>1</v>
      </c>
    </row>
    <row r="4570" spans="1:6" x14ac:dyDescent="0.25">
      <c r="A4570" s="1" t="str">
        <f>"10271"</f>
        <v>10271</v>
      </c>
      <c r="B4570" s="1" t="str">
        <f>"36061"</f>
        <v>36061</v>
      </c>
      <c r="C4570" s="2">
        <v>0</v>
      </c>
      <c r="D4570" s="2">
        <v>1</v>
      </c>
      <c r="E4570" s="2">
        <v>1</v>
      </c>
      <c r="F4570" s="2">
        <v>1</v>
      </c>
    </row>
    <row r="4571" spans="1:6" x14ac:dyDescent="0.25">
      <c r="A4571" s="1" t="str">
        <f>"10179"</f>
        <v>10179</v>
      </c>
      <c r="B4571" s="1" t="str">
        <f>"36061"</f>
        <v>36061</v>
      </c>
      <c r="C4571" s="2">
        <v>0</v>
      </c>
      <c r="D4571" s="2">
        <v>1</v>
      </c>
      <c r="E4571" s="2">
        <v>1</v>
      </c>
      <c r="F4571" s="2">
        <v>1</v>
      </c>
    </row>
    <row r="4572" spans="1:6" x14ac:dyDescent="0.25">
      <c r="A4572" s="1" t="str">
        <f>"10511"</f>
        <v>10511</v>
      </c>
      <c r="B4572" s="1" t="str">
        <f>"36119"</f>
        <v>36119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25">
      <c r="A4573" s="1" t="str">
        <f>"10542"</f>
        <v>10542</v>
      </c>
      <c r="B4573" s="1" t="str">
        <f>"36079"</f>
        <v>36079</v>
      </c>
      <c r="C4573" s="2">
        <v>1</v>
      </c>
      <c r="D4573" s="2">
        <v>1</v>
      </c>
      <c r="E4573" s="2">
        <v>1</v>
      </c>
      <c r="F4573" s="2">
        <v>1</v>
      </c>
    </row>
    <row r="4574" spans="1:6" x14ac:dyDescent="0.25">
      <c r="A4574" s="1" t="str">
        <f>"10547"</f>
        <v>10547</v>
      </c>
      <c r="B4574" s="1" t="str">
        <f>"36119"</f>
        <v>36119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25">
      <c r="A4575" s="1" t="str">
        <f>"10580"</f>
        <v>10580</v>
      </c>
      <c r="B4575" s="1" t="str">
        <f>"36119"</f>
        <v>36119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25">
      <c r="A4576" s="1" t="str">
        <f>"10594"</f>
        <v>10594</v>
      </c>
      <c r="B4576" s="1" t="str">
        <f>"36119"</f>
        <v>36119</v>
      </c>
      <c r="C4576" s="2">
        <v>1</v>
      </c>
      <c r="D4576" s="2">
        <v>1</v>
      </c>
      <c r="E4576" s="2">
        <v>1</v>
      </c>
      <c r="F4576" s="2">
        <v>1</v>
      </c>
    </row>
    <row r="4577" spans="1:6" x14ac:dyDescent="0.25">
      <c r="A4577" s="1" t="str">
        <f>"10601"</f>
        <v>10601</v>
      </c>
      <c r="B4577" s="1" t="str">
        <f>"36119"</f>
        <v>36119</v>
      </c>
      <c r="C4577" s="2">
        <v>1</v>
      </c>
      <c r="D4577" s="2">
        <v>1</v>
      </c>
      <c r="E4577" s="2">
        <v>1</v>
      </c>
      <c r="F4577" s="2">
        <v>1</v>
      </c>
    </row>
    <row r="4578" spans="1:6" x14ac:dyDescent="0.25">
      <c r="A4578" s="1" t="str">
        <f>"10924"</f>
        <v>10924</v>
      </c>
      <c r="B4578" s="1" t="str">
        <f>"36071"</f>
        <v>36071</v>
      </c>
      <c r="C4578" s="2">
        <v>1</v>
      </c>
      <c r="D4578" s="2">
        <v>1</v>
      </c>
      <c r="E4578" s="2">
        <v>1</v>
      </c>
      <c r="F4578" s="2">
        <v>1</v>
      </c>
    </row>
    <row r="4579" spans="1:6" x14ac:dyDescent="0.25">
      <c r="A4579" s="1" t="str">
        <f>"10704"</f>
        <v>10704</v>
      </c>
      <c r="B4579" s="1" t="str">
        <f>"36005"</f>
        <v>36005</v>
      </c>
      <c r="C4579" s="2">
        <v>0</v>
      </c>
      <c r="D4579" s="2">
        <v>1.4204545454545401E-3</v>
      </c>
      <c r="E4579" s="2">
        <v>0</v>
      </c>
      <c r="F4579" s="2">
        <v>1.2261663907792199E-4</v>
      </c>
    </row>
    <row r="4580" spans="1:6" x14ac:dyDescent="0.25">
      <c r="A4580" s="1" t="str">
        <f>"10704"</f>
        <v>10704</v>
      </c>
      <c r="B4580" s="1" t="str">
        <f>"36119"</f>
        <v>36119</v>
      </c>
      <c r="C4580" s="2">
        <v>1</v>
      </c>
      <c r="D4580" s="2">
        <v>0.99857954545454497</v>
      </c>
      <c r="E4580" s="2">
        <v>1</v>
      </c>
      <c r="F4580" s="2">
        <v>0.99987738336092202</v>
      </c>
    </row>
    <row r="4581" spans="1:6" x14ac:dyDescent="0.25">
      <c r="A4581" s="1" t="str">
        <f>"10968"</f>
        <v>10968</v>
      </c>
      <c r="B4581" s="1" t="str">
        <f>"36087"</f>
        <v>36087</v>
      </c>
      <c r="C4581" s="2">
        <v>1</v>
      </c>
      <c r="D4581" s="2">
        <v>1</v>
      </c>
      <c r="E4581" s="2">
        <v>1</v>
      </c>
      <c r="F4581" s="2">
        <v>1</v>
      </c>
    </row>
    <row r="4582" spans="1:6" x14ac:dyDescent="0.25">
      <c r="A4582" s="1" t="str">
        <f>"10987"</f>
        <v>10987</v>
      </c>
      <c r="B4582" s="1" t="str">
        <f>"36071"</f>
        <v>36071</v>
      </c>
      <c r="C4582" s="2">
        <v>1</v>
      </c>
      <c r="D4582" s="2">
        <v>1</v>
      </c>
      <c r="E4582" s="2">
        <v>1</v>
      </c>
      <c r="F4582" s="2">
        <v>1</v>
      </c>
    </row>
    <row r="4583" spans="1:6" x14ac:dyDescent="0.25">
      <c r="A4583" s="1" t="str">
        <f>"10989"</f>
        <v>10989</v>
      </c>
      <c r="B4583" s="1" t="str">
        <f>"36087"</f>
        <v>36087</v>
      </c>
      <c r="C4583" s="2">
        <v>1</v>
      </c>
      <c r="D4583" s="2">
        <v>1</v>
      </c>
      <c r="E4583" s="2">
        <v>1</v>
      </c>
      <c r="F4583" s="2">
        <v>1</v>
      </c>
    </row>
    <row r="4584" spans="1:6" x14ac:dyDescent="0.25">
      <c r="A4584" s="1" t="str">
        <f>"10994"</f>
        <v>10994</v>
      </c>
      <c r="B4584" s="1" t="str">
        <f>"36087"</f>
        <v>36087</v>
      </c>
      <c r="C4584" s="2">
        <v>1</v>
      </c>
      <c r="D4584" s="2">
        <v>1</v>
      </c>
      <c r="E4584" s="2">
        <v>1</v>
      </c>
      <c r="F4584" s="2">
        <v>1</v>
      </c>
    </row>
    <row r="4585" spans="1:6" x14ac:dyDescent="0.25">
      <c r="A4585" s="1" t="str">
        <f>"10976"</f>
        <v>10976</v>
      </c>
      <c r="B4585" s="1" t="str">
        <f>"36087"</f>
        <v>36087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25">
      <c r="A4586" s="1" t="str">
        <f>"10954"</f>
        <v>10954</v>
      </c>
      <c r="B4586" s="1" t="str">
        <f>"36087"</f>
        <v>36087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25">
      <c r="A4587" s="1" t="str">
        <f>"11001"</f>
        <v>11001</v>
      </c>
      <c r="B4587" s="1" t="str">
        <f>"36059"</f>
        <v>36059</v>
      </c>
      <c r="C4587" s="2">
        <v>0.84442415249400704</v>
      </c>
      <c r="D4587" s="2">
        <v>0.96488946684005195</v>
      </c>
      <c r="E4587" s="2">
        <v>0.94202898550724601</v>
      </c>
      <c r="F4587" s="2">
        <v>0.85661839689985697</v>
      </c>
    </row>
    <row r="4588" spans="1:6" x14ac:dyDescent="0.25">
      <c r="A4588" s="1" t="str">
        <f>"11001"</f>
        <v>11001</v>
      </c>
      <c r="B4588" s="1" t="str">
        <f>"36081"</f>
        <v>36081</v>
      </c>
      <c r="C4588" s="2">
        <v>0.15557584750599199</v>
      </c>
      <c r="D4588" s="2">
        <v>3.5110533159947901E-2</v>
      </c>
      <c r="E4588" s="2">
        <v>5.7971014492753603E-2</v>
      </c>
      <c r="F4588" s="2">
        <v>0.143381603100142</v>
      </c>
    </row>
    <row r="4589" spans="1:6" x14ac:dyDescent="0.25">
      <c r="A4589" s="1" t="str">
        <f>"10801"</f>
        <v>10801</v>
      </c>
      <c r="B4589" s="1" t="str">
        <f>"36119"</f>
        <v>36119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25">
      <c r="A4590" s="1" t="str">
        <f>"10901"</f>
        <v>10901</v>
      </c>
      <c r="B4590" s="1" t="str">
        <f>"36087"</f>
        <v>36087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tr">
        <f>"10910"</f>
        <v>10910</v>
      </c>
      <c r="B4591" s="1" t="str">
        <f>"36071"</f>
        <v>36071</v>
      </c>
      <c r="C4591" s="2">
        <v>1</v>
      </c>
      <c r="D4591" s="2">
        <v>0</v>
      </c>
      <c r="E4591" s="2">
        <v>1</v>
      </c>
      <c r="F4591" s="2">
        <v>1</v>
      </c>
    </row>
    <row r="4592" spans="1:6" x14ac:dyDescent="0.25">
      <c r="A4592" s="1" t="str">
        <f>"11102"</f>
        <v>11102</v>
      </c>
      <c r="B4592" s="1" t="str">
        <f>"36081"</f>
        <v>36081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25">
      <c r="A4593" s="1" t="str">
        <f>"11213"</f>
        <v>11213</v>
      </c>
      <c r="B4593" s="1" t="str">
        <f t="shared" ref="B4593:B4602" si="20">"36047"</f>
        <v>36047</v>
      </c>
      <c r="C4593" s="2">
        <v>1</v>
      </c>
      <c r="D4593" s="2">
        <v>1</v>
      </c>
      <c r="E4593" s="2">
        <v>1</v>
      </c>
      <c r="F4593" s="2">
        <v>1</v>
      </c>
    </row>
    <row r="4594" spans="1:6" x14ac:dyDescent="0.25">
      <c r="A4594" s="1" t="str">
        <f>"11210"</f>
        <v>11210</v>
      </c>
      <c r="B4594" s="1" t="str">
        <f t="shared" si="20"/>
        <v>36047</v>
      </c>
      <c r="C4594" s="2">
        <v>1</v>
      </c>
      <c r="D4594" s="2">
        <v>1</v>
      </c>
      <c r="E4594" s="2">
        <v>1</v>
      </c>
      <c r="F4594" s="2">
        <v>1</v>
      </c>
    </row>
    <row r="4595" spans="1:6" x14ac:dyDescent="0.25">
      <c r="A4595" s="1" t="str">
        <f>"11204"</f>
        <v>11204</v>
      </c>
      <c r="B4595" s="1" t="str">
        <f t="shared" si="20"/>
        <v>36047</v>
      </c>
      <c r="C4595" s="2">
        <v>1</v>
      </c>
      <c r="D4595" s="2">
        <v>1</v>
      </c>
      <c r="E4595" s="2">
        <v>1</v>
      </c>
      <c r="F4595" s="2">
        <v>1</v>
      </c>
    </row>
    <row r="4596" spans="1:6" x14ac:dyDescent="0.25">
      <c r="A4596" s="1" t="str">
        <f>"11202"</f>
        <v>11202</v>
      </c>
      <c r="B4596" s="1" t="str">
        <f t="shared" si="20"/>
        <v>36047</v>
      </c>
      <c r="C4596" s="2">
        <v>1</v>
      </c>
      <c r="D4596" s="2">
        <v>1</v>
      </c>
      <c r="E4596" s="2">
        <v>1</v>
      </c>
      <c r="F4596" s="2">
        <v>1</v>
      </c>
    </row>
    <row r="4597" spans="1:6" x14ac:dyDescent="0.25">
      <c r="A4597" s="1" t="str">
        <f>"11203"</f>
        <v>11203</v>
      </c>
      <c r="B4597" s="1" t="str">
        <f t="shared" si="20"/>
        <v>36047</v>
      </c>
      <c r="C4597" s="2">
        <v>1</v>
      </c>
      <c r="D4597" s="2">
        <v>1</v>
      </c>
      <c r="E4597" s="2">
        <v>1</v>
      </c>
      <c r="F4597" s="2">
        <v>1</v>
      </c>
    </row>
    <row r="4598" spans="1:6" x14ac:dyDescent="0.25">
      <c r="A4598" s="1" t="str">
        <f>"11216"</f>
        <v>11216</v>
      </c>
      <c r="B4598" s="1" t="str">
        <f t="shared" si="20"/>
        <v>36047</v>
      </c>
      <c r="C4598" s="2">
        <v>1</v>
      </c>
      <c r="D4598" s="2">
        <v>1</v>
      </c>
      <c r="E4598" s="2">
        <v>1</v>
      </c>
      <c r="F4598" s="2">
        <v>1</v>
      </c>
    </row>
    <row r="4599" spans="1:6" x14ac:dyDescent="0.25">
      <c r="A4599" s="1" t="str">
        <f>"11229"</f>
        <v>11229</v>
      </c>
      <c r="B4599" s="1" t="str">
        <f t="shared" si="20"/>
        <v>36047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tr">
        <f>"11238"</f>
        <v>11238</v>
      </c>
      <c r="B4600" s="1" t="str">
        <f t="shared" si="20"/>
        <v>36047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tr">
        <f>"11239"</f>
        <v>11239</v>
      </c>
      <c r="B4601" s="1" t="str">
        <f t="shared" si="20"/>
        <v>36047</v>
      </c>
      <c r="C4601" s="2">
        <v>1</v>
      </c>
      <c r="D4601" s="2">
        <v>1</v>
      </c>
      <c r="E4601" s="2">
        <v>1</v>
      </c>
      <c r="F4601" s="2">
        <v>1</v>
      </c>
    </row>
    <row r="4602" spans="1:6" x14ac:dyDescent="0.25">
      <c r="A4602" s="1" t="str">
        <f>"11225"</f>
        <v>11225</v>
      </c>
      <c r="B4602" s="1" t="str">
        <f t="shared" si="20"/>
        <v>36047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25">
      <c r="A4603" s="1" t="str">
        <f>"11422"</f>
        <v>11422</v>
      </c>
      <c r="B4603" s="1" t="str">
        <f>"36081"</f>
        <v>36081</v>
      </c>
      <c r="C4603" s="2">
        <v>1</v>
      </c>
      <c r="D4603" s="2">
        <v>1</v>
      </c>
      <c r="E4603" s="2">
        <v>1</v>
      </c>
      <c r="F4603" s="2">
        <v>1</v>
      </c>
    </row>
    <row r="4604" spans="1:6" x14ac:dyDescent="0.25">
      <c r="A4604" s="1" t="str">
        <f>"11427"</f>
        <v>11427</v>
      </c>
      <c r="B4604" s="1" t="str">
        <f>"36081"</f>
        <v>36081</v>
      </c>
      <c r="C4604" s="2">
        <v>1</v>
      </c>
      <c r="D4604" s="2">
        <v>1</v>
      </c>
      <c r="E4604" s="2">
        <v>1</v>
      </c>
      <c r="F4604" s="2">
        <v>1</v>
      </c>
    </row>
    <row r="4605" spans="1:6" x14ac:dyDescent="0.25">
      <c r="A4605" s="1" t="str">
        <f>"11418"</f>
        <v>11418</v>
      </c>
      <c r="B4605" s="1" t="str">
        <f>"36081"</f>
        <v>36081</v>
      </c>
      <c r="C4605" s="2">
        <v>1</v>
      </c>
      <c r="D4605" s="2">
        <v>1</v>
      </c>
      <c r="E4605" s="2">
        <v>1</v>
      </c>
      <c r="F4605" s="2">
        <v>1</v>
      </c>
    </row>
    <row r="4606" spans="1:6" x14ac:dyDescent="0.25">
      <c r="A4606" s="1" t="str">
        <f>"11419"</f>
        <v>11419</v>
      </c>
      <c r="B4606" s="1" t="str">
        <f>"36081"</f>
        <v>36081</v>
      </c>
      <c r="C4606" s="2">
        <v>1</v>
      </c>
      <c r="D4606" s="2">
        <v>1</v>
      </c>
      <c r="E4606" s="2">
        <v>1</v>
      </c>
      <c r="F4606" s="2">
        <v>1</v>
      </c>
    </row>
    <row r="4607" spans="1:6" x14ac:dyDescent="0.25">
      <c r="A4607" s="1" t="str">
        <f>"11420"</f>
        <v>11420</v>
      </c>
      <c r="B4607" s="1" t="str">
        <f>"36081"</f>
        <v>36081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25">
      <c r="A4608" s="1" t="str">
        <f>"11520"</f>
        <v>11520</v>
      </c>
      <c r="B4608" s="1" t="str">
        <f>"36059"</f>
        <v>36059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tr">
        <f>"11369"</f>
        <v>11369</v>
      </c>
      <c r="B4609" s="1" t="str">
        <f>"36081"</f>
        <v>36081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25">
      <c r="A4610" s="1" t="str">
        <f>"11550"</f>
        <v>11550</v>
      </c>
      <c r="B4610" s="1" t="str">
        <f>"36059"</f>
        <v>36059</v>
      </c>
      <c r="C4610" s="2">
        <v>1</v>
      </c>
      <c r="D4610" s="2">
        <v>1</v>
      </c>
      <c r="E4610" s="2">
        <v>1</v>
      </c>
      <c r="F4610" s="2">
        <v>1</v>
      </c>
    </row>
    <row r="4611" spans="1:6" x14ac:dyDescent="0.25">
      <c r="A4611" s="1" t="str">
        <f>"11545"</f>
        <v>11545</v>
      </c>
      <c r="B4611" s="1" t="str">
        <f>"36059"</f>
        <v>36059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25">
      <c r="A4612" s="1" t="str">
        <f>"11531"</f>
        <v>11531</v>
      </c>
      <c r="B4612" s="1" t="str">
        <f>"36059"</f>
        <v>36059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25">
      <c r="A4613" s="1" t="str">
        <f>"11693"</f>
        <v>11693</v>
      </c>
      <c r="B4613" s="1" t="str">
        <f>"36081"</f>
        <v>36081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tr">
        <f>"11553"</f>
        <v>11553</v>
      </c>
      <c r="B4614" s="1" t="str">
        <f>"36059"</f>
        <v>36059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25">
      <c r="A4615" s="1" t="str">
        <f>"11729"</f>
        <v>11729</v>
      </c>
      <c r="B4615" s="1" t="str">
        <f>"36103"</f>
        <v>36103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tr">
        <f>"11726"</f>
        <v>11726</v>
      </c>
      <c r="B4616" s="1" t="str">
        <f>"36103"</f>
        <v>36103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25">
      <c r="A4617" s="1" t="str">
        <f>"11732"</f>
        <v>11732</v>
      </c>
      <c r="B4617" s="1" t="str">
        <f>"36059"</f>
        <v>36059</v>
      </c>
      <c r="C4617" s="2">
        <v>1</v>
      </c>
      <c r="D4617" s="2">
        <v>1</v>
      </c>
      <c r="E4617" s="2">
        <v>1</v>
      </c>
      <c r="F4617" s="2">
        <v>1</v>
      </c>
    </row>
    <row r="4618" spans="1:6" x14ac:dyDescent="0.25">
      <c r="A4618" s="1" t="str">
        <f>"11565"</f>
        <v>11565</v>
      </c>
      <c r="B4618" s="1" t="str">
        <f>"36059"</f>
        <v>36059</v>
      </c>
      <c r="C4618" s="2">
        <v>1</v>
      </c>
      <c r="D4618" s="2">
        <v>1</v>
      </c>
      <c r="E4618" s="2">
        <v>1</v>
      </c>
      <c r="F4618" s="2">
        <v>1</v>
      </c>
    </row>
    <row r="4619" spans="1:6" x14ac:dyDescent="0.25">
      <c r="A4619" s="1" t="str">
        <f>"11581"</f>
        <v>11581</v>
      </c>
      <c r="B4619" s="1" t="str">
        <f>"36059"</f>
        <v>36059</v>
      </c>
      <c r="C4619" s="2">
        <v>1</v>
      </c>
      <c r="D4619" s="2">
        <v>1</v>
      </c>
      <c r="E4619" s="2">
        <v>1</v>
      </c>
      <c r="F4619" s="2">
        <v>1</v>
      </c>
    </row>
    <row r="4620" spans="1:6" x14ac:dyDescent="0.25">
      <c r="A4620" s="1" t="str">
        <f>"11791"</f>
        <v>11791</v>
      </c>
      <c r="B4620" s="1" t="str">
        <f>"36059"</f>
        <v>36059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25">
      <c r="A4621" s="1" t="str">
        <f>"11782"</f>
        <v>11782</v>
      </c>
      <c r="B4621" s="1" t="str">
        <f>"36103"</f>
        <v>36103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25">
      <c r="A4622" s="1" t="str">
        <f>"11783"</f>
        <v>11783</v>
      </c>
      <c r="B4622" s="1" t="str">
        <f>"36059"</f>
        <v>36059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25">
      <c r="A4623" s="1" t="str">
        <f>"11788"</f>
        <v>11788</v>
      </c>
      <c r="B4623" s="1" t="str">
        <f>"36103"</f>
        <v>36103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25">
      <c r="A4624" s="1" t="str">
        <f>"11955"</f>
        <v>11955</v>
      </c>
      <c r="B4624" s="1" t="str">
        <f>"36103"</f>
        <v>36103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25">
      <c r="A4625" s="1" t="str">
        <f>"11956"</f>
        <v>11956</v>
      </c>
      <c r="B4625" s="1" t="str">
        <f>"36103"</f>
        <v>36103</v>
      </c>
      <c r="C4625" s="2">
        <v>1</v>
      </c>
      <c r="D4625" s="2">
        <v>0</v>
      </c>
      <c r="E4625" s="2">
        <v>1</v>
      </c>
      <c r="F4625" s="2">
        <v>1</v>
      </c>
    </row>
    <row r="4626" spans="1:6" x14ac:dyDescent="0.25">
      <c r="A4626" s="1" t="str">
        <f>"11771"</f>
        <v>11771</v>
      </c>
      <c r="B4626" s="1" t="str">
        <f>"36059"</f>
        <v>36059</v>
      </c>
      <c r="C4626" s="2">
        <v>1</v>
      </c>
      <c r="D4626" s="2">
        <v>1</v>
      </c>
      <c r="E4626" s="2">
        <v>1</v>
      </c>
      <c r="F4626" s="2">
        <v>1</v>
      </c>
    </row>
    <row r="4627" spans="1:6" x14ac:dyDescent="0.25">
      <c r="A4627" s="1" t="str">
        <f>"11972"</f>
        <v>11972</v>
      </c>
      <c r="B4627" s="1" t="str">
        <f>"36103"</f>
        <v>36103</v>
      </c>
      <c r="C4627" s="2">
        <v>1</v>
      </c>
      <c r="D4627" s="2">
        <v>1</v>
      </c>
      <c r="E4627" s="2">
        <v>1</v>
      </c>
      <c r="F4627" s="2">
        <v>1</v>
      </c>
    </row>
    <row r="4628" spans="1:6" x14ac:dyDescent="0.25">
      <c r="A4628" s="1" t="str">
        <f>"11973"</f>
        <v>11973</v>
      </c>
      <c r="B4628" s="1" t="str">
        <f>"36103"</f>
        <v>36103</v>
      </c>
      <c r="C4628" s="2">
        <v>0</v>
      </c>
      <c r="D4628" s="2">
        <v>0</v>
      </c>
      <c r="E4628" s="2">
        <v>1</v>
      </c>
      <c r="F4628" s="2">
        <v>1</v>
      </c>
    </row>
    <row r="4629" spans="1:6" x14ac:dyDescent="0.25">
      <c r="A4629" s="1" t="str">
        <f>"12155"</f>
        <v>12155</v>
      </c>
      <c r="B4629" s="1" t="str">
        <f>"36077"</f>
        <v>36077</v>
      </c>
      <c r="C4629" s="2">
        <v>0.89646464646464596</v>
      </c>
      <c r="D4629" s="2">
        <v>1</v>
      </c>
      <c r="E4629" s="2">
        <v>1</v>
      </c>
      <c r="F4629" s="2">
        <v>0.89889025893957997</v>
      </c>
    </row>
    <row r="4630" spans="1:6" x14ac:dyDescent="0.25">
      <c r="A4630" s="1" t="str">
        <f>"12155"</f>
        <v>12155</v>
      </c>
      <c r="B4630" s="1" t="str">
        <f>"36025"</f>
        <v>36025</v>
      </c>
      <c r="C4630" s="2">
        <v>0.10353535353535299</v>
      </c>
      <c r="D4630" s="2">
        <v>0</v>
      </c>
      <c r="E4630" s="2">
        <v>0</v>
      </c>
      <c r="F4630" s="2">
        <v>0.10110974106041901</v>
      </c>
    </row>
    <row r="4631" spans="1:6" x14ac:dyDescent="0.25">
      <c r="A4631" s="1" t="str">
        <f>"12175"</f>
        <v>12175</v>
      </c>
      <c r="B4631" s="1" t="str">
        <f>"36095"</f>
        <v>36095</v>
      </c>
      <c r="C4631" s="2">
        <v>1</v>
      </c>
      <c r="D4631" s="2">
        <v>1</v>
      </c>
      <c r="E4631" s="2">
        <v>1</v>
      </c>
      <c r="F4631" s="2">
        <v>1</v>
      </c>
    </row>
    <row r="4632" spans="1:6" x14ac:dyDescent="0.25">
      <c r="A4632" s="1" t="str">
        <f>"12169"</f>
        <v>12169</v>
      </c>
      <c r="B4632" s="1" t="str">
        <f>"36083"</f>
        <v>36083</v>
      </c>
      <c r="C4632" s="2">
        <v>1</v>
      </c>
      <c r="D4632" s="2">
        <v>0</v>
      </c>
      <c r="E4632" s="2">
        <v>1</v>
      </c>
      <c r="F4632" s="2">
        <v>1</v>
      </c>
    </row>
    <row r="4633" spans="1:6" x14ac:dyDescent="0.25">
      <c r="A4633" s="1" t="str">
        <f>"12037"</f>
        <v>12037</v>
      </c>
      <c r="B4633" s="1" t="str">
        <f>"36021"</f>
        <v>36021</v>
      </c>
      <c r="C4633" s="2">
        <v>1</v>
      </c>
      <c r="D4633" s="2">
        <v>1</v>
      </c>
      <c r="E4633" s="2">
        <v>1</v>
      </c>
      <c r="F4633" s="2">
        <v>1</v>
      </c>
    </row>
    <row r="4634" spans="1:6" x14ac:dyDescent="0.25">
      <c r="A4634" s="1" t="str">
        <f>"12051"</f>
        <v>12051</v>
      </c>
      <c r="B4634" s="1" t="str">
        <f>"36039"</f>
        <v>36039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25">
      <c r="A4635" s="1" t="str">
        <f>"12052"</f>
        <v>12052</v>
      </c>
      <c r="B4635" s="1" t="str">
        <f>"36083"</f>
        <v>36083</v>
      </c>
      <c r="C4635" s="2">
        <v>1</v>
      </c>
      <c r="D4635" s="2">
        <v>0</v>
      </c>
      <c r="E4635" s="2">
        <v>1</v>
      </c>
      <c r="F4635" s="2">
        <v>1</v>
      </c>
    </row>
    <row r="4636" spans="1:6" x14ac:dyDescent="0.25">
      <c r="A4636" s="1" t="str">
        <f>"12207"</f>
        <v>12207</v>
      </c>
      <c r="B4636" s="1" t="str">
        <f>"36001"</f>
        <v>36001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tr">
        <f>"12226"</f>
        <v>12226</v>
      </c>
      <c r="B4637" s="1" t="str">
        <f>"36001"</f>
        <v>36001</v>
      </c>
      <c r="C4637" s="2">
        <v>0</v>
      </c>
      <c r="D4637" s="2">
        <v>1</v>
      </c>
      <c r="E4637" s="2">
        <v>1</v>
      </c>
      <c r="F4637" s="2">
        <v>1</v>
      </c>
    </row>
    <row r="4638" spans="1:6" x14ac:dyDescent="0.25">
      <c r="A4638" s="1" t="str">
        <f>"12305"</f>
        <v>12305</v>
      </c>
      <c r="B4638" s="1" t="str">
        <f>"36093"</f>
        <v>36093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25">
      <c r="A4639" s="1" t="str">
        <f>"12232"</f>
        <v>12232</v>
      </c>
      <c r="B4639" s="1" t="str">
        <f>"36001"</f>
        <v>36001</v>
      </c>
      <c r="C4639" s="2">
        <v>0</v>
      </c>
      <c r="D4639" s="2">
        <v>1</v>
      </c>
      <c r="E4639" s="2">
        <v>0</v>
      </c>
      <c r="F4639" s="2">
        <v>1</v>
      </c>
    </row>
    <row r="4640" spans="1:6" x14ac:dyDescent="0.25">
      <c r="A4640" s="1" t="str">
        <f>"12234"</f>
        <v>12234</v>
      </c>
      <c r="B4640" s="1" t="str">
        <f>"36001"</f>
        <v>36001</v>
      </c>
      <c r="C4640" s="2">
        <v>0</v>
      </c>
      <c r="D4640" s="2">
        <v>1</v>
      </c>
      <c r="E4640" s="2">
        <v>0</v>
      </c>
      <c r="F4640" s="2">
        <v>1</v>
      </c>
    </row>
    <row r="4641" spans="1:6" x14ac:dyDescent="0.25">
      <c r="A4641" s="1" t="str">
        <f>"12189"</f>
        <v>12189</v>
      </c>
      <c r="B4641" s="1" t="str">
        <f>"36001"</f>
        <v>36001</v>
      </c>
      <c r="C4641" s="2">
        <v>1</v>
      </c>
      <c r="D4641" s="2">
        <v>1</v>
      </c>
      <c r="E4641" s="2">
        <v>1</v>
      </c>
      <c r="F4641" s="2">
        <v>1</v>
      </c>
    </row>
    <row r="4642" spans="1:6" x14ac:dyDescent="0.25">
      <c r="A4642" s="1" t="str">
        <f>"12204"</f>
        <v>12204</v>
      </c>
      <c r="B4642" s="1" t="str">
        <f>"36001"</f>
        <v>36001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tr">
        <f>"12194"</f>
        <v>12194</v>
      </c>
      <c r="B4643" s="1" t="str">
        <f>"36095"</f>
        <v>36095</v>
      </c>
      <c r="C4643" s="2">
        <v>1</v>
      </c>
      <c r="D4643" s="2">
        <v>1</v>
      </c>
      <c r="E4643" s="2">
        <v>1</v>
      </c>
      <c r="F4643" s="2">
        <v>1</v>
      </c>
    </row>
    <row r="4644" spans="1:6" x14ac:dyDescent="0.25">
      <c r="A4644" s="1" t="str">
        <f>"12404"</f>
        <v>12404</v>
      </c>
      <c r="B4644" s="1" t="str">
        <f>"36111"</f>
        <v>36111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tr">
        <f>"12409"</f>
        <v>12409</v>
      </c>
      <c r="B4645" s="1" t="str">
        <f>"36111"</f>
        <v>36111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25">
      <c r="A4646" s="1" t="str">
        <f>"12413"</f>
        <v>12413</v>
      </c>
      <c r="B4646" s="1" t="str">
        <f>"36039"</f>
        <v>36039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tr">
        <f>"12406"</f>
        <v>12406</v>
      </c>
      <c r="B4647" s="1" t="str">
        <f>"36025"</f>
        <v>36025</v>
      </c>
      <c r="C4647" s="2">
        <v>0.58796296296296202</v>
      </c>
      <c r="D4647" s="2">
        <v>0.85714285714285698</v>
      </c>
      <c r="E4647" s="2">
        <v>1</v>
      </c>
      <c r="F4647" s="2">
        <v>0.60526315789473595</v>
      </c>
    </row>
    <row r="4648" spans="1:6" x14ac:dyDescent="0.25">
      <c r="A4648" s="1" t="str">
        <f>"12406"</f>
        <v>12406</v>
      </c>
      <c r="B4648" s="1" t="str">
        <f>"36111"</f>
        <v>36111</v>
      </c>
      <c r="C4648" s="2">
        <v>0.41203703703703698</v>
      </c>
      <c r="D4648" s="2">
        <v>0.14285714285714199</v>
      </c>
      <c r="E4648" s="2">
        <v>0</v>
      </c>
      <c r="F4648" s="2">
        <v>0.394736842105263</v>
      </c>
    </row>
    <row r="4649" spans="1:6" x14ac:dyDescent="0.25">
      <c r="A4649" s="1" t="str">
        <f>"12419"</f>
        <v>12419</v>
      </c>
      <c r="B4649" s="1" t="str">
        <f>"36111"</f>
        <v>36111</v>
      </c>
      <c r="C4649" s="2">
        <v>1</v>
      </c>
      <c r="D4649" s="2">
        <v>1</v>
      </c>
      <c r="E4649" s="2">
        <v>1</v>
      </c>
      <c r="F4649" s="2">
        <v>1</v>
      </c>
    </row>
    <row r="4650" spans="1:6" x14ac:dyDescent="0.25">
      <c r="A4650" s="1" t="str">
        <f>"12407"</f>
        <v>12407</v>
      </c>
      <c r="B4650" s="1" t="str">
        <f>"36039"</f>
        <v>36039</v>
      </c>
      <c r="C4650" s="2">
        <v>1</v>
      </c>
      <c r="D4650" s="2">
        <v>1</v>
      </c>
      <c r="E4650" s="2">
        <v>1</v>
      </c>
      <c r="F4650" s="2">
        <v>1</v>
      </c>
    </row>
    <row r="4651" spans="1:6" x14ac:dyDescent="0.25">
      <c r="A4651" s="1" t="str">
        <f>"12075"</f>
        <v>12075</v>
      </c>
      <c r="B4651" s="1" t="str">
        <f>"36021"</f>
        <v>36021</v>
      </c>
      <c r="C4651" s="2">
        <v>1</v>
      </c>
      <c r="D4651" s="2">
        <v>1</v>
      </c>
      <c r="E4651" s="2">
        <v>1</v>
      </c>
      <c r="F4651" s="2">
        <v>1</v>
      </c>
    </row>
    <row r="4652" spans="1:6" x14ac:dyDescent="0.25">
      <c r="A4652" s="1" t="str">
        <f>"12055"</f>
        <v>12055</v>
      </c>
      <c r="B4652" s="1" t="str">
        <f>"36001"</f>
        <v>36001</v>
      </c>
      <c r="C4652" s="2">
        <v>0</v>
      </c>
      <c r="D4652" s="2">
        <v>0</v>
      </c>
      <c r="E4652" s="2">
        <v>1</v>
      </c>
      <c r="F4652" s="2">
        <v>1</v>
      </c>
    </row>
    <row r="4653" spans="1:6" x14ac:dyDescent="0.25">
      <c r="A4653" s="1" t="str">
        <f>"12087"</f>
        <v>12087</v>
      </c>
      <c r="B4653" s="1" t="str">
        <f>"36001"</f>
        <v>36001</v>
      </c>
      <c r="C4653" s="2">
        <v>0.13426853707414799</v>
      </c>
      <c r="D4653" s="2">
        <v>0.14285714285714199</v>
      </c>
      <c r="E4653" s="2">
        <v>0.22222222222222199</v>
      </c>
      <c r="F4653" s="2">
        <v>0.13592233009708701</v>
      </c>
    </row>
    <row r="4654" spans="1:6" x14ac:dyDescent="0.25">
      <c r="A4654" s="1" t="str">
        <f>"12087"</f>
        <v>12087</v>
      </c>
      <c r="B4654" s="1" t="str">
        <f>"36039"</f>
        <v>36039</v>
      </c>
      <c r="C4654" s="2">
        <v>0.86573146292585101</v>
      </c>
      <c r="D4654" s="2">
        <v>0.85714285714285698</v>
      </c>
      <c r="E4654" s="2">
        <v>0.77777777777777701</v>
      </c>
      <c r="F4654" s="2">
        <v>0.86407766990291202</v>
      </c>
    </row>
    <row r="4655" spans="1:6" x14ac:dyDescent="0.25">
      <c r="A4655" s="1" t="str">
        <f>"12095"</f>
        <v>12095</v>
      </c>
      <c r="B4655" s="1" t="str">
        <f>"36035"</f>
        <v>36035</v>
      </c>
      <c r="C4655" s="2">
        <v>0.97116308875360402</v>
      </c>
      <c r="D4655" s="2">
        <v>0.98630136986301298</v>
      </c>
      <c r="E4655" s="2">
        <v>1</v>
      </c>
      <c r="F4655" s="2">
        <v>0.97389751339469699</v>
      </c>
    </row>
    <row r="4656" spans="1:6" x14ac:dyDescent="0.25">
      <c r="A4656" s="1" t="str">
        <f>"12095"</f>
        <v>12095</v>
      </c>
      <c r="B4656" s="1" t="str">
        <f>"36057"</f>
        <v>36057</v>
      </c>
      <c r="C4656" s="2">
        <v>2.88369112463953E-2</v>
      </c>
      <c r="D4656" s="2">
        <v>1.3698630136986301E-2</v>
      </c>
      <c r="E4656" s="2">
        <v>0</v>
      </c>
      <c r="F4656" s="2">
        <v>2.6102486605302899E-2</v>
      </c>
    </row>
    <row r="4657" spans="1:6" x14ac:dyDescent="0.25">
      <c r="A4657" s="1" t="str">
        <f>"12089"</f>
        <v>12089</v>
      </c>
      <c r="B4657" s="1" t="str">
        <f>"36083"</f>
        <v>36083</v>
      </c>
      <c r="C4657" s="2">
        <v>0</v>
      </c>
      <c r="D4657" s="2">
        <v>0</v>
      </c>
      <c r="E4657" s="2">
        <v>1</v>
      </c>
      <c r="F4657" s="2">
        <v>1</v>
      </c>
    </row>
    <row r="4658" spans="1:6" x14ac:dyDescent="0.25">
      <c r="A4658" s="1" t="str">
        <f>"12434"</f>
        <v>12434</v>
      </c>
      <c r="B4658" s="1" t="str">
        <f>"36025"</f>
        <v>36025</v>
      </c>
      <c r="C4658" s="2">
        <v>1</v>
      </c>
      <c r="D4658" s="2">
        <v>1</v>
      </c>
      <c r="E4658" s="2">
        <v>1</v>
      </c>
      <c r="F4658" s="2">
        <v>1</v>
      </c>
    </row>
    <row r="4659" spans="1:6" x14ac:dyDescent="0.25">
      <c r="A4659" s="1" t="str">
        <f>"12443"</f>
        <v>12443</v>
      </c>
      <c r="B4659" s="1" t="str">
        <f>"36111"</f>
        <v>36111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25">
      <c r="A4660" s="1" t="str">
        <f>"12455"</f>
        <v>12455</v>
      </c>
      <c r="B4660" s="1" t="str">
        <f>"36111"</f>
        <v>36111</v>
      </c>
      <c r="C4660" s="2">
        <v>1.53846153846153E-2</v>
      </c>
      <c r="D4660" s="2">
        <v>0</v>
      </c>
      <c r="E4660" s="2">
        <v>0</v>
      </c>
      <c r="F4660" s="2">
        <v>1.48514851485148E-2</v>
      </c>
    </row>
    <row r="4661" spans="1:6" x14ac:dyDescent="0.25">
      <c r="A4661" s="1" t="str">
        <f>"12455"</f>
        <v>12455</v>
      </c>
      <c r="B4661" s="1" t="str">
        <f>"36025"</f>
        <v>36025</v>
      </c>
      <c r="C4661" s="2">
        <v>0.984615384615384</v>
      </c>
      <c r="D4661" s="2">
        <v>1</v>
      </c>
      <c r="E4661" s="2">
        <v>1</v>
      </c>
      <c r="F4661" s="2">
        <v>0.98514851485148502</v>
      </c>
    </row>
    <row r="4662" spans="1:6" x14ac:dyDescent="0.25">
      <c r="A4662" s="1" t="str">
        <f>"12457"</f>
        <v>12457</v>
      </c>
      <c r="B4662" s="1" t="str">
        <f>"36111"</f>
        <v>36111</v>
      </c>
      <c r="C4662" s="2">
        <v>1</v>
      </c>
      <c r="D4662" s="2">
        <v>1</v>
      </c>
      <c r="E4662" s="2">
        <v>1</v>
      </c>
      <c r="F4662" s="2">
        <v>1</v>
      </c>
    </row>
    <row r="4663" spans="1:6" x14ac:dyDescent="0.25">
      <c r="A4663" s="1" t="str">
        <f>"12466"</f>
        <v>12466</v>
      </c>
      <c r="B4663" s="1" t="str">
        <f>"36111"</f>
        <v>36111</v>
      </c>
      <c r="C4663" s="2">
        <v>1</v>
      </c>
      <c r="D4663" s="2">
        <v>1</v>
      </c>
      <c r="E4663" s="2">
        <v>1</v>
      </c>
      <c r="F4663" s="2">
        <v>1</v>
      </c>
    </row>
    <row r="4664" spans="1:6" x14ac:dyDescent="0.25">
      <c r="A4664" s="1" t="str">
        <f>"12494"</f>
        <v>12494</v>
      </c>
      <c r="B4664" s="1" t="str">
        <f>"36111"</f>
        <v>36111</v>
      </c>
      <c r="C4664" s="2">
        <v>1</v>
      </c>
      <c r="D4664" s="2">
        <v>1</v>
      </c>
      <c r="E4664" s="2">
        <v>1</v>
      </c>
      <c r="F4664" s="2">
        <v>1</v>
      </c>
    </row>
    <row r="4665" spans="1:6" x14ac:dyDescent="0.25">
      <c r="A4665" s="1" t="str">
        <f>"12454"</f>
        <v>12454</v>
      </c>
      <c r="B4665" s="1" t="str">
        <f>"36039"</f>
        <v>36039</v>
      </c>
      <c r="C4665" s="2">
        <v>1</v>
      </c>
      <c r="D4665" s="2">
        <v>0</v>
      </c>
      <c r="E4665" s="2">
        <v>1</v>
      </c>
      <c r="F4665" s="2">
        <v>1</v>
      </c>
    </row>
    <row r="4666" spans="1:6" x14ac:dyDescent="0.25">
      <c r="A4666" s="1" t="str">
        <f>"12485"</f>
        <v>12485</v>
      </c>
      <c r="B4666" s="1" t="str">
        <f>"36039"</f>
        <v>36039</v>
      </c>
      <c r="C4666" s="2">
        <v>1</v>
      </c>
      <c r="D4666" s="2">
        <v>1</v>
      </c>
      <c r="E4666" s="2">
        <v>1</v>
      </c>
      <c r="F4666" s="2">
        <v>1</v>
      </c>
    </row>
    <row r="4667" spans="1:6" x14ac:dyDescent="0.25">
      <c r="A4667" s="1" t="str">
        <f>"12448"</f>
        <v>12448</v>
      </c>
      <c r="B4667" s="1" t="str">
        <f>"36111"</f>
        <v>36111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25">
      <c r="A4668" s="1" t="str">
        <f>"12459"</f>
        <v>12459</v>
      </c>
      <c r="B4668" s="1" t="str">
        <f>"36025"</f>
        <v>36025</v>
      </c>
      <c r="C4668" s="2">
        <v>1</v>
      </c>
      <c r="D4668" s="2">
        <v>0</v>
      </c>
      <c r="E4668" s="2">
        <v>1</v>
      </c>
      <c r="F4668" s="2">
        <v>1</v>
      </c>
    </row>
    <row r="4669" spans="1:6" x14ac:dyDescent="0.25">
      <c r="A4669" s="1" t="str">
        <f>"12450"</f>
        <v>12450</v>
      </c>
      <c r="B4669" s="1" t="str">
        <f>"36039"</f>
        <v>36039</v>
      </c>
      <c r="C4669" s="2">
        <v>1</v>
      </c>
      <c r="D4669" s="2">
        <v>0</v>
      </c>
      <c r="E4669" s="2">
        <v>1</v>
      </c>
      <c r="F4669" s="2">
        <v>1</v>
      </c>
    </row>
    <row r="4670" spans="1:6" x14ac:dyDescent="0.25">
      <c r="A4670" s="1" t="str">
        <f>"12732"</f>
        <v>12732</v>
      </c>
      <c r="B4670" s="1" t="str">
        <f>"36105"</f>
        <v>36105</v>
      </c>
      <c r="C4670" s="2">
        <v>1</v>
      </c>
      <c r="D4670" s="2">
        <v>1</v>
      </c>
      <c r="E4670" s="2">
        <v>1</v>
      </c>
      <c r="F4670" s="2">
        <v>1</v>
      </c>
    </row>
    <row r="4671" spans="1:6" x14ac:dyDescent="0.25">
      <c r="A4671" s="1" t="str">
        <f>"12720"</f>
        <v>12720</v>
      </c>
      <c r="B4671" s="1" t="str">
        <f>"36105"</f>
        <v>36105</v>
      </c>
      <c r="C4671" s="2">
        <v>1</v>
      </c>
      <c r="D4671" s="2">
        <v>1</v>
      </c>
      <c r="E4671" s="2">
        <v>1</v>
      </c>
      <c r="F4671" s="2">
        <v>1</v>
      </c>
    </row>
    <row r="4672" spans="1:6" x14ac:dyDescent="0.25">
      <c r="A4672" s="1" t="str">
        <f>"12515"</f>
        <v>12515</v>
      </c>
      <c r="B4672" s="1" t="str">
        <f>"36111"</f>
        <v>36111</v>
      </c>
      <c r="C4672" s="2">
        <v>1</v>
      </c>
      <c r="D4672" s="2">
        <v>1</v>
      </c>
      <c r="E4672" s="2">
        <v>1</v>
      </c>
      <c r="F4672" s="2">
        <v>1</v>
      </c>
    </row>
    <row r="4673" spans="1:6" x14ac:dyDescent="0.25">
      <c r="A4673" s="1" t="str">
        <f>"12520"</f>
        <v>12520</v>
      </c>
      <c r="B4673" s="1" t="str">
        <f>"36071"</f>
        <v>36071</v>
      </c>
      <c r="C4673" s="2">
        <v>1</v>
      </c>
      <c r="D4673" s="2">
        <v>1</v>
      </c>
      <c r="E4673" s="2">
        <v>1</v>
      </c>
      <c r="F4673" s="2">
        <v>1</v>
      </c>
    </row>
    <row r="4674" spans="1:6" x14ac:dyDescent="0.25">
      <c r="A4674" s="1" t="str">
        <f>"12533"</f>
        <v>12533</v>
      </c>
      <c r="B4674" s="1" t="str">
        <f>"36027"</f>
        <v>36027</v>
      </c>
      <c r="C4674" s="2">
        <v>0.99235976789168201</v>
      </c>
      <c r="D4674" s="2">
        <v>1</v>
      </c>
      <c r="E4674" s="2">
        <v>0.995798319327731</v>
      </c>
      <c r="F4674" s="2">
        <v>0.99302041528528995</v>
      </c>
    </row>
    <row r="4675" spans="1:6" x14ac:dyDescent="0.25">
      <c r="A4675" s="1" t="str">
        <f>"12533"</f>
        <v>12533</v>
      </c>
      <c r="B4675" s="1" t="str">
        <f>"36079"</f>
        <v>36079</v>
      </c>
      <c r="C4675" s="2">
        <v>7.6402321083172096E-3</v>
      </c>
      <c r="D4675" s="2">
        <v>0</v>
      </c>
      <c r="E4675" s="2">
        <v>4.2016806722688996E-3</v>
      </c>
      <c r="F4675" s="2">
        <v>6.97958471470947E-3</v>
      </c>
    </row>
    <row r="4676" spans="1:6" x14ac:dyDescent="0.25">
      <c r="A4676" s="1" t="str">
        <f>"12527"</f>
        <v>12527</v>
      </c>
      <c r="B4676" s="1" t="str">
        <f>"36027"</f>
        <v>36027</v>
      </c>
      <c r="C4676" s="2">
        <v>1</v>
      </c>
      <c r="D4676" s="2">
        <v>1</v>
      </c>
      <c r="E4676" s="2">
        <v>1</v>
      </c>
      <c r="F4676" s="2">
        <v>1</v>
      </c>
    </row>
    <row r="4677" spans="1:6" x14ac:dyDescent="0.25">
      <c r="A4677" s="1" t="str">
        <f>"12828"</f>
        <v>12828</v>
      </c>
      <c r="B4677" s="1" t="str">
        <f>"36091"</f>
        <v>36091</v>
      </c>
      <c r="C4677" s="2">
        <v>0.42430507695841901</v>
      </c>
      <c r="D4677" s="2">
        <v>0.28499999999999998</v>
      </c>
      <c r="E4677" s="2">
        <v>0.11764705882352899</v>
      </c>
      <c r="F4677" s="2">
        <v>0.41053082191780799</v>
      </c>
    </row>
    <row r="4678" spans="1:6" x14ac:dyDescent="0.25">
      <c r="A4678" s="1" t="str">
        <f>"12828"</f>
        <v>12828</v>
      </c>
      <c r="B4678" s="1" t="str">
        <f>"36115"</f>
        <v>36115</v>
      </c>
      <c r="C4678" s="2">
        <v>0.57569492304157999</v>
      </c>
      <c r="D4678" s="2">
        <v>0.71499999999999997</v>
      </c>
      <c r="E4678" s="2">
        <v>0.88235294117647001</v>
      </c>
      <c r="F4678" s="2">
        <v>0.58946917808219101</v>
      </c>
    </row>
    <row r="4679" spans="1:6" x14ac:dyDescent="0.25">
      <c r="A4679" s="1" t="str">
        <f>"12833"</f>
        <v>12833</v>
      </c>
      <c r="B4679" s="1" t="str">
        <f>"36091"</f>
        <v>36091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25">
      <c r="A4680" s="1" t="str">
        <f>"12745"</f>
        <v>12745</v>
      </c>
      <c r="B4680" s="1" t="str">
        <f>"36105"</f>
        <v>36105</v>
      </c>
      <c r="C4680" s="2">
        <v>1</v>
      </c>
      <c r="D4680" s="2">
        <v>0</v>
      </c>
      <c r="E4680" s="2">
        <v>1</v>
      </c>
      <c r="F4680" s="2">
        <v>1</v>
      </c>
    </row>
    <row r="4681" spans="1:6" x14ac:dyDescent="0.25">
      <c r="A4681" s="1" t="str">
        <f>"12785"</f>
        <v>12785</v>
      </c>
      <c r="B4681" s="1" t="str">
        <f>"36071"</f>
        <v>36071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tr">
        <f>"12742"</f>
        <v>12742</v>
      </c>
      <c r="B4682" s="1" t="str">
        <f>"36105"</f>
        <v>36105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tr">
        <f>"12883"</f>
        <v>12883</v>
      </c>
      <c r="B4683" s="1" t="str">
        <f>"36115"</f>
        <v>36115</v>
      </c>
      <c r="C4683" s="2">
        <v>2.39837398373983E-2</v>
      </c>
      <c r="D4683" s="2">
        <v>0</v>
      </c>
      <c r="E4683" s="2">
        <v>0</v>
      </c>
      <c r="F4683" s="2">
        <v>2.1056388294075599E-2</v>
      </c>
    </row>
    <row r="4684" spans="1:6" x14ac:dyDescent="0.25">
      <c r="A4684" s="1" t="str">
        <f>"12883"</f>
        <v>12883</v>
      </c>
      <c r="B4684" s="1" t="str">
        <f>"36031"</f>
        <v>36031</v>
      </c>
      <c r="C4684" s="2">
        <v>0.97601626016260101</v>
      </c>
      <c r="D4684" s="2">
        <v>1</v>
      </c>
      <c r="E4684" s="2">
        <v>1</v>
      </c>
      <c r="F4684" s="2">
        <v>0.97894361170592403</v>
      </c>
    </row>
    <row r="4685" spans="1:6" x14ac:dyDescent="0.25">
      <c r="A4685" s="1" t="str">
        <f>"12841"</f>
        <v>12841</v>
      </c>
      <c r="B4685" s="1" t="str">
        <f>"36115"</f>
        <v>36115</v>
      </c>
      <c r="C4685" s="2">
        <v>1</v>
      </c>
      <c r="D4685" s="2">
        <v>0</v>
      </c>
      <c r="E4685" s="2">
        <v>1</v>
      </c>
      <c r="F4685" s="2">
        <v>1</v>
      </c>
    </row>
    <row r="4686" spans="1:6" x14ac:dyDescent="0.25">
      <c r="A4686" s="1" t="str">
        <f>"12844"</f>
        <v>12844</v>
      </c>
      <c r="B4686" s="1" t="str">
        <f>"36113"</f>
        <v>36113</v>
      </c>
      <c r="C4686" s="2">
        <v>0.32786885245901598</v>
      </c>
      <c r="D4686" s="2">
        <v>0</v>
      </c>
      <c r="E4686" s="2">
        <v>0</v>
      </c>
      <c r="F4686" s="2">
        <v>0.3125</v>
      </c>
    </row>
    <row r="4687" spans="1:6" x14ac:dyDescent="0.25">
      <c r="A4687" s="1" t="str">
        <f>"12844"</f>
        <v>12844</v>
      </c>
      <c r="B4687" s="1" t="str">
        <f>"36115"</f>
        <v>36115</v>
      </c>
      <c r="C4687" s="2">
        <v>0.67213114754098302</v>
      </c>
      <c r="D4687" s="2">
        <v>1</v>
      </c>
      <c r="E4687" s="2">
        <v>1</v>
      </c>
      <c r="F4687" s="2">
        <v>0.6875</v>
      </c>
    </row>
    <row r="4688" spans="1:6" x14ac:dyDescent="0.25">
      <c r="A4688" s="1" t="str">
        <f>"12856"</f>
        <v>12856</v>
      </c>
      <c r="B4688" s="1" t="str">
        <f>"36113"</f>
        <v>36113</v>
      </c>
      <c r="C4688" s="2">
        <v>1</v>
      </c>
      <c r="D4688" s="2">
        <v>1</v>
      </c>
      <c r="E4688" s="2">
        <v>1</v>
      </c>
      <c r="F4688" s="2">
        <v>1</v>
      </c>
    </row>
    <row r="4689" spans="1:6" x14ac:dyDescent="0.25">
      <c r="A4689" s="1" t="str">
        <f>"12884"</f>
        <v>12884</v>
      </c>
      <c r="B4689" s="1" t="str">
        <f>"36091"</f>
        <v>36091</v>
      </c>
      <c r="C4689" s="2">
        <v>1</v>
      </c>
      <c r="D4689" s="2">
        <v>1</v>
      </c>
      <c r="E4689" s="2">
        <v>1</v>
      </c>
      <c r="F4689" s="2">
        <v>1</v>
      </c>
    </row>
    <row r="4690" spans="1:6" x14ac:dyDescent="0.25">
      <c r="A4690" s="1" t="str">
        <f>"12545"</f>
        <v>12545</v>
      </c>
      <c r="B4690" s="1" t="str">
        <f>"36027"</f>
        <v>36027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25">
      <c r="A4691" s="1" t="str">
        <f>"12553"</f>
        <v>12553</v>
      </c>
      <c r="B4691" s="1" t="str">
        <f>"36071"</f>
        <v>36071</v>
      </c>
      <c r="C4691" s="2">
        <v>1</v>
      </c>
      <c r="D4691" s="2">
        <v>1</v>
      </c>
      <c r="E4691" s="2">
        <v>1</v>
      </c>
      <c r="F4691" s="2">
        <v>1</v>
      </c>
    </row>
    <row r="4692" spans="1:6" x14ac:dyDescent="0.25">
      <c r="A4692" s="1" t="str">
        <f>"12563"</f>
        <v>12563</v>
      </c>
      <c r="B4692" s="1" t="str">
        <f>"36079"</f>
        <v>36079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25">
      <c r="A4693" s="1" t="str">
        <f>"12566"</f>
        <v>12566</v>
      </c>
      <c r="B4693" s="1" t="str">
        <f>"36071"</f>
        <v>36071</v>
      </c>
      <c r="C4693" s="2">
        <v>0.41823444283646799</v>
      </c>
      <c r="D4693" s="2">
        <v>0.79432624113475103</v>
      </c>
      <c r="E4693" s="2">
        <v>0.452631578947368</v>
      </c>
      <c r="F4693" s="2">
        <v>0.43108169785486</v>
      </c>
    </row>
    <row r="4694" spans="1:6" x14ac:dyDescent="0.25">
      <c r="A4694" s="1" t="str">
        <f>"12566"</f>
        <v>12566</v>
      </c>
      <c r="B4694" s="1" t="str">
        <f>"36105"</f>
        <v>36105</v>
      </c>
      <c r="C4694" s="2">
        <v>7.2841292812349204E-2</v>
      </c>
      <c r="D4694" s="2">
        <v>1.4184397163120499E-2</v>
      </c>
      <c r="E4694" s="2">
        <v>3.1578947368420998E-2</v>
      </c>
      <c r="F4694" s="2">
        <v>7.0059333637608301E-2</v>
      </c>
    </row>
    <row r="4695" spans="1:6" x14ac:dyDescent="0.25">
      <c r="A4695" s="1" t="str">
        <f>"12566"</f>
        <v>12566</v>
      </c>
      <c r="B4695" s="1" t="str">
        <f>"36111"</f>
        <v>36111</v>
      </c>
      <c r="C4695" s="2">
        <v>0.50892426435118099</v>
      </c>
      <c r="D4695" s="2">
        <v>0.19148936170212699</v>
      </c>
      <c r="E4695" s="2">
        <v>0.51578947368421002</v>
      </c>
      <c r="F4695" s="2">
        <v>0.49885896850752998</v>
      </c>
    </row>
    <row r="4696" spans="1:6" x14ac:dyDescent="0.25">
      <c r="A4696" s="1" t="str">
        <f>"12575"</f>
        <v>12575</v>
      </c>
      <c r="B4696" s="1" t="str">
        <f>"36071"</f>
        <v>36071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25">
      <c r="A4697" s="1" t="str">
        <f>"12583"</f>
        <v>12583</v>
      </c>
      <c r="B4697" s="1" t="str">
        <f>"36027"</f>
        <v>36027</v>
      </c>
      <c r="C4697" s="2">
        <v>0.68069039913700102</v>
      </c>
      <c r="D4697" s="2">
        <v>0.65217391304347805</v>
      </c>
      <c r="E4697" s="2">
        <v>0.38888888888888801</v>
      </c>
      <c r="F4697" s="2">
        <v>0.67458677685950397</v>
      </c>
    </row>
    <row r="4698" spans="1:6" x14ac:dyDescent="0.25">
      <c r="A4698" s="1" t="str">
        <f>"12583"</f>
        <v>12583</v>
      </c>
      <c r="B4698" s="1" t="str">
        <f>"36021"</f>
        <v>36021</v>
      </c>
      <c r="C4698" s="2">
        <v>0.31930960086299798</v>
      </c>
      <c r="D4698" s="2">
        <v>0.34782608695652101</v>
      </c>
      <c r="E4698" s="2">
        <v>0.61111111111111105</v>
      </c>
      <c r="F4698" s="2">
        <v>0.32541322314049498</v>
      </c>
    </row>
    <row r="4699" spans="1:6" x14ac:dyDescent="0.25">
      <c r="A4699" s="1" t="str">
        <f>"12589"</f>
        <v>12589</v>
      </c>
      <c r="B4699" s="1" t="str">
        <f>"36111"</f>
        <v>36111</v>
      </c>
      <c r="C4699" s="2">
        <v>0.74802994483845497</v>
      </c>
      <c r="D4699" s="2">
        <v>0.89523809523809506</v>
      </c>
      <c r="E4699" s="2">
        <v>0.93333333333333302</v>
      </c>
      <c r="F4699" s="2">
        <v>0.75614331269930501</v>
      </c>
    </row>
    <row r="4700" spans="1:6" x14ac:dyDescent="0.25">
      <c r="A4700" s="1" t="str">
        <f>"12589"</f>
        <v>12589</v>
      </c>
      <c r="B4700" s="1" t="str">
        <f>"36071"</f>
        <v>36071</v>
      </c>
      <c r="C4700" s="2">
        <v>0.25197005516154403</v>
      </c>
      <c r="D4700" s="2">
        <v>0.104761904761904</v>
      </c>
      <c r="E4700" s="2">
        <v>6.6666666666666596E-2</v>
      </c>
      <c r="F4700" s="2">
        <v>0.24385668730069399</v>
      </c>
    </row>
    <row r="4701" spans="1:6" x14ac:dyDescent="0.25">
      <c r="A4701" s="1" t="str">
        <f>"12588"</f>
        <v>12588</v>
      </c>
      <c r="B4701" s="1" t="str">
        <f>"36111"</f>
        <v>36111</v>
      </c>
      <c r="C4701" s="2">
        <v>0</v>
      </c>
      <c r="D4701" s="2">
        <v>0</v>
      </c>
      <c r="E4701" s="2">
        <v>1</v>
      </c>
      <c r="F4701" s="2">
        <v>1</v>
      </c>
    </row>
    <row r="4702" spans="1:6" x14ac:dyDescent="0.25">
      <c r="A4702" s="1" t="str">
        <f>"12916"</f>
        <v>12916</v>
      </c>
      <c r="B4702" s="1" t="str">
        <f>"36033"</f>
        <v>36033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25">
      <c r="A4703" s="1" t="str">
        <f>"12921"</f>
        <v>12921</v>
      </c>
      <c r="B4703" s="1" t="str">
        <f>"36019"</f>
        <v>36019</v>
      </c>
      <c r="C4703" s="2">
        <v>1</v>
      </c>
      <c r="D4703" s="2">
        <v>1</v>
      </c>
      <c r="E4703" s="2">
        <v>1</v>
      </c>
      <c r="F4703" s="2">
        <v>1</v>
      </c>
    </row>
    <row r="4704" spans="1:6" x14ac:dyDescent="0.25">
      <c r="A4704" s="1" t="str">
        <f>"12933"</f>
        <v>12933</v>
      </c>
      <c r="B4704" s="1" t="str">
        <f>"36019"</f>
        <v>36019</v>
      </c>
      <c r="C4704" s="2">
        <v>0</v>
      </c>
      <c r="D4704" s="2">
        <v>0</v>
      </c>
      <c r="E4704" s="2">
        <v>1</v>
      </c>
      <c r="F4704" s="2">
        <v>1</v>
      </c>
    </row>
    <row r="4705" spans="1:6" x14ac:dyDescent="0.25">
      <c r="A4705" s="1" t="str">
        <f>"13092"</f>
        <v>13092</v>
      </c>
      <c r="B4705" s="1" t="str">
        <f>"36109"</f>
        <v>36109</v>
      </c>
      <c r="C4705" s="2">
        <v>0.10748898678414</v>
      </c>
      <c r="D4705" s="2">
        <v>3.4482758620689599E-2</v>
      </c>
      <c r="E4705" s="2">
        <v>3.7037037037037E-2</v>
      </c>
      <c r="F4705" s="2">
        <v>0.10411418975650701</v>
      </c>
    </row>
    <row r="4706" spans="1:6" x14ac:dyDescent="0.25">
      <c r="A4706" s="1" t="str">
        <f>"13092"</f>
        <v>13092</v>
      </c>
      <c r="B4706" s="1" t="str">
        <f>"36011"</f>
        <v>36011</v>
      </c>
      <c r="C4706" s="2">
        <v>0.89251101321585902</v>
      </c>
      <c r="D4706" s="2">
        <v>0.96551724137931005</v>
      </c>
      <c r="E4706" s="2">
        <v>0.96296296296296202</v>
      </c>
      <c r="F4706" s="2">
        <v>0.89588581024349201</v>
      </c>
    </row>
    <row r="4707" spans="1:6" x14ac:dyDescent="0.25">
      <c r="A4707" s="1" t="str">
        <f>"13111"</f>
        <v>13111</v>
      </c>
      <c r="B4707" s="1" t="str">
        <f>"36011"</f>
        <v>36011</v>
      </c>
      <c r="C4707" s="2">
        <v>0.80833333333333302</v>
      </c>
      <c r="D4707" s="2">
        <v>0.85714285714285698</v>
      </c>
      <c r="E4707" s="2">
        <v>1</v>
      </c>
      <c r="F4707" s="2">
        <v>0.81004070556309304</v>
      </c>
    </row>
    <row r="4708" spans="1:6" x14ac:dyDescent="0.25">
      <c r="A4708" s="1" t="str">
        <f>"13111"</f>
        <v>13111</v>
      </c>
      <c r="B4708" s="1" t="str">
        <f>"36075"</f>
        <v>36075</v>
      </c>
      <c r="C4708" s="2">
        <v>0.19166666666666601</v>
      </c>
      <c r="D4708" s="2">
        <v>0.14285714285714199</v>
      </c>
      <c r="E4708" s="2">
        <v>0</v>
      </c>
      <c r="F4708" s="2">
        <v>0.18995929443690601</v>
      </c>
    </row>
    <row r="4709" spans="1:6" x14ac:dyDescent="0.25">
      <c r="A4709" s="1" t="str">
        <f>"13123"</f>
        <v>13123</v>
      </c>
      <c r="B4709" s="1" t="str">
        <f>"36065"</f>
        <v>36065</v>
      </c>
      <c r="C4709" s="2">
        <v>1</v>
      </c>
      <c r="D4709" s="2">
        <v>0</v>
      </c>
      <c r="E4709" s="2">
        <v>1</v>
      </c>
      <c r="F4709" s="2">
        <v>1</v>
      </c>
    </row>
    <row r="4710" spans="1:6" x14ac:dyDescent="0.25">
      <c r="A4710" s="1" t="str">
        <f>"13124"</f>
        <v>13124</v>
      </c>
      <c r="B4710" s="1" t="str">
        <f>"36017"</f>
        <v>36017</v>
      </c>
      <c r="C4710" s="2">
        <v>1</v>
      </c>
      <c r="D4710" s="2">
        <v>0</v>
      </c>
      <c r="E4710" s="2">
        <v>1</v>
      </c>
      <c r="F4710" s="2">
        <v>1</v>
      </c>
    </row>
    <row r="4711" spans="1:6" x14ac:dyDescent="0.25">
      <c r="A4711" s="1" t="str">
        <f>"12974"</f>
        <v>12974</v>
      </c>
      <c r="B4711" s="1" t="str">
        <f>"36031"</f>
        <v>36031</v>
      </c>
      <c r="C4711" s="2">
        <v>1</v>
      </c>
      <c r="D4711" s="2">
        <v>1</v>
      </c>
      <c r="E4711" s="2">
        <v>1</v>
      </c>
      <c r="F4711" s="2">
        <v>1</v>
      </c>
    </row>
    <row r="4712" spans="1:6" x14ac:dyDescent="0.25">
      <c r="A4712" s="1" t="str">
        <f>"12981"</f>
        <v>12981</v>
      </c>
      <c r="B4712" s="1" t="str">
        <f>"36033"</f>
        <v>36033</v>
      </c>
      <c r="C4712" s="2">
        <v>8.3955223880596997E-3</v>
      </c>
      <c r="D4712" s="2">
        <v>0</v>
      </c>
      <c r="E4712" s="2">
        <v>5.2631578947368397E-2</v>
      </c>
      <c r="F4712" s="2">
        <v>8.8888888888888802E-3</v>
      </c>
    </row>
    <row r="4713" spans="1:6" x14ac:dyDescent="0.25">
      <c r="A4713" s="1" t="str">
        <f>"12981"</f>
        <v>12981</v>
      </c>
      <c r="B4713" s="1" t="str">
        <f>"36019"</f>
        <v>36019</v>
      </c>
      <c r="C4713" s="2">
        <v>0.99160447761194004</v>
      </c>
      <c r="D4713" s="2">
        <v>1</v>
      </c>
      <c r="E4713" s="2">
        <v>0.94736842105263097</v>
      </c>
      <c r="F4713" s="2">
        <v>0.99111111111111105</v>
      </c>
    </row>
    <row r="4714" spans="1:6" x14ac:dyDescent="0.25">
      <c r="A4714" s="1" t="str">
        <f>"13024"</f>
        <v>13024</v>
      </c>
      <c r="B4714" s="1" t="str">
        <f>"36011"</f>
        <v>36011</v>
      </c>
      <c r="C4714" s="2">
        <v>0</v>
      </c>
      <c r="D4714" s="2">
        <v>0</v>
      </c>
      <c r="E4714" s="2">
        <v>1</v>
      </c>
      <c r="F4714" s="2">
        <v>1</v>
      </c>
    </row>
    <row r="4715" spans="1:6" x14ac:dyDescent="0.25">
      <c r="A4715" s="1" t="str">
        <f>"13020"</f>
        <v>13020</v>
      </c>
      <c r="B4715" s="1" t="str">
        <f>"36067"</f>
        <v>36067</v>
      </c>
      <c r="C4715" s="2">
        <v>1</v>
      </c>
      <c r="D4715" s="2">
        <v>0</v>
      </c>
      <c r="E4715" s="2">
        <v>1</v>
      </c>
      <c r="F4715" s="2">
        <v>1</v>
      </c>
    </row>
    <row r="4716" spans="1:6" x14ac:dyDescent="0.25">
      <c r="A4716" s="1" t="str">
        <f>"13143"</f>
        <v>13143</v>
      </c>
      <c r="B4716" s="1" t="str">
        <f>"36117"</f>
        <v>36117</v>
      </c>
      <c r="C4716" s="2">
        <v>0.64268774703557296</v>
      </c>
      <c r="D4716" s="2">
        <v>0.80769230769230704</v>
      </c>
      <c r="E4716" s="2">
        <v>1</v>
      </c>
      <c r="F4716" s="2">
        <v>0.65007656967840699</v>
      </c>
    </row>
    <row r="4717" spans="1:6" x14ac:dyDescent="0.25">
      <c r="A4717" s="1" t="str">
        <f>"13143"</f>
        <v>13143</v>
      </c>
      <c r="B4717" s="1" t="str">
        <f>"36011"</f>
        <v>36011</v>
      </c>
      <c r="C4717" s="2">
        <v>0.35731225296442598</v>
      </c>
      <c r="D4717" s="2">
        <v>0.19230769230769201</v>
      </c>
      <c r="E4717" s="2">
        <v>0</v>
      </c>
      <c r="F4717" s="2">
        <v>0.34992343032159201</v>
      </c>
    </row>
    <row r="4718" spans="1:6" x14ac:dyDescent="0.25">
      <c r="A4718" s="1" t="str">
        <f>"13145"</f>
        <v>13145</v>
      </c>
      <c r="B4718" s="1" t="str">
        <f>"36075"</f>
        <v>36075</v>
      </c>
      <c r="C4718" s="2">
        <v>0.998949579831932</v>
      </c>
      <c r="D4718" s="2">
        <v>1</v>
      </c>
      <c r="E4718" s="2">
        <v>1</v>
      </c>
      <c r="F4718" s="2">
        <v>0.99898477157360399</v>
      </c>
    </row>
    <row r="4719" spans="1:6" x14ac:dyDescent="0.25">
      <c r="A4719" s="1" t="str">
        <f>"13145"</f>
        <v>13145</v>
      </c>
      <c r="B4719" s="1" t="str">
        <f>"36045"</f>
        <v>36045</v>
      </c>
      <c r="C4719" s="2">
        <v>1.0504201680672199E-3</v>
      </c>
      <c r="D4719" s="2">
        <v>0</v>
      </c>
      <c r="E4719" s="2">
        <v>0</v>
      </c>
      <c r="F4719" s="2">
        <v>1.01522842639593E-3</v>
      </c>
    </row>
    <row r="4720" spans="1:6" x14ac:dyDescent="0.25">
      <c r="A4720" s="1" t="str">
        <f>"13166"</f>
        <v>13166</v>
      </c>
      <c r="B4720" s="1" t="str">
        <f>"36011"</f>
        <v>36011</v>
      </c>
      <c r="C4720" s="2">
        <v>0.99051851851851802</v>
      </c>
      <c r="D4720" s="2">
        <v>0.97737556561085903</v>
      </c>
      <c r="E4720" s="2">
        <v>0.98412698412698396</v>
      </c>
      <c r="F4720" s="2">
        <v>0.98961464881115002</v>
      </c>
    </row>
    <row r="4721" spans="1:6" x14ac:dyDescent="0.25">
      <c r="A4721" s="1" t="str">
        <f>"13166"</f>
        <v>13166</v>
      </c>
      <c r="B4721" s="1" t="str">
        <f>"36067"</f>
        <v>36067</v>
      </c>
      <c r="C4721" s="2">
        <v>9.4814814814814796E-3</v>
      </c>
      <c r="D4721" s="2">
        <v>2.2624434389140202E-2</v>
      </c>
      <c r="E4721" s="2">
        <v>1.5873015873015799E-2</v>
      </c>
      <c r="F4721" s="2">
        <v>1.0385351188849401E-2</v>
      </c>
    </row>
    <row r="4722" spans="1:6" x14ac:dyDescent="0.25">
      <c r="A4722" s="1" t="str">
        <f>"13163"</f>
        <v>13163</v>
      </c>
      <c r="B4722" s="1" t="str">
        <f>"36053"</f>
        <v>36053</v>
      </c>
      <c r="C4722" s="2">
        <v>1</v>
      </c>
      <c r="D4722" s="2">
        <v>1</v>
      </c>
      <c r="E4722" s="2">
        <v>1</v>
      </c>
      <c r="F4722" s="2">
        <v>1</v>
      </c>
    </row>
    <row r="4723" spans="1:6" x14ac:dyDescent="0.25">
      <c r="A4723" s="1" t="str">
        <f>"13302"</f>
        <v>13302</v>
      </c>
      <c r="B4723" s="1" t="str">
        <f>"36075"</f>
        <v>36075</v>
      </c>
      <c r="C4723" s="2">
        <v>1</v>
      </c>
      <c r="D4723" s="2">
        <v>1</v>
      </c>
      <c r="E4723" s="2">
        <v>1</v>
      </c>
      <c r="F4723" s="2">
        <v>1</v>
      </c>
    </row>
    <row r="4724" spans="1:6" x14ac:dyDescent="0.25">
      <c r="A4724" s="1" t="str">
        <f>"13313"</f>
        <v>13313</v>
      </c>
      <c r="B4724" s="1" t="str">
        <f>"36065"</f>
        <v>36065</v>
      </c>
      <c r="C4724" s="2">
        <v>1</v>
      </c>
      <c r="D4724" s="2">
        <v>1</v>
      </c>
      <c r="E4724" s="2">
        <v>1</v>
      </c>
      <c r="F4724" s="2">
        <v>1</v>
      </c>
    </row>
    <row r="4725" spans="1:6" x14ac:dyDescent="0.25">
      <c r="A4725" s="1" t="str">
        <f>"13315"</f>
        <v>13315</v>
      </c>
      <c r="B4725" s="1" t="str">
        <f>"36077"</f>
        <v>36077</v>
      </c>
      <c r="C4725" s="2">
        <v>1</v>
      </c>
      <c r="D4725" s="2">
        <v>1</v>
      </c>
      <c r="E4725" s="2">
        <v>1</v>
      </c>
      <c r="F4725" s="2">
        <v>1</v>
      </c>
    </row>
    <row r="4726" spans="1:6" x14ac:dyDescent="0.25">
      <c r="A4726" s="1" t="str">
        <f>"13329"</f>
        <v>13329</v>
      </c>
      <c r="B4726" s="1" t="str">
        <f>"36043"</f>
        <v>36043</v>
      </c>
      <c r="C4726" s="2">
        <v>0.71491957848030996</v>
      </c>
      <c r="D4726" s="2">
        <v>0.88034188034187999</v>
      </c>
      <c r="E4726" s="2">
        <v>0.78571428571428503</v>
      </c>
      <c r="F4726" s="2">
        <v>0.72629969418960205</v>
      </c>
    </row>
    <row r="4727" spans="1:6" x14ac:dyDescent="0.25">
      <c r="A4727" s="1" t="str">
        <f>"13329"</f>
        <v>13329</v>
      </c>
      <c r="B4727" s="1" t="str">
        <f>"36035"</f>
        <v>36035</v>
      </c>
      <c r="C4727" s="2">
        <v>0.28508042151968899</v>
      </c>
      <c r="D4727" s="2">
        <v>0.119658119658119</v>
      </c>
      <c r="E4727" s="2">
        <v>0.214285714285714</v>
      </c>
      <c r="F4727" s="2">
        <v>0.273700305810397</v>
      </c>
    </row>
    <row r="4728" spans="1:6" x14ac:dyDescent="0.25">
      <c r="A4728" s="1" t="str">
        <f>"13301"</f>
        <v>13301</v>
      </c>
      <c r="B4728" s="1" t="str">
        <f>"36065"</f>
        <v>36065</v>
      </c>
      <c r="C4728" s="2">
        <v>1</v>
      </c>
      <c r="D4728" s="2">
        <v>1</v>
      </c>
      <c r="E4728" s="2">
        <v>1</v>
      </c>
      <c r="F4728" s="2">
        <v>1</v>
      </c>
    </row>
    <row r="4729" spans="1:6" x14ac:dyDescent="0.25">
      <c r="A4729" s="1" t="str">
        <f>"13333"</f>
        <v>13333</v>
      </c>
      <c r="B4729" s="1" t="str">
        <f>"36077"</f>
        <v>36077</v>
      </c>
      <c r="C4729" s="2">
        <v>1</v>
      </c>
      <c r="D4729" s="2">
        <v>1</v>
      </c>
      <c r="E4729" s="2">
        <v>1</v>
      </c>
      <c r="F4729" s="2">
        <v>1</v>
      </c>
    </row>
    <row r="4730" spans="1:6" x14ac:dyDescent="0.25">
      <c r="A4730" s="1" t="str">
        <f>"13035"</f>
        <v>13035</v>
      </c>
      <c r="B4730" s="1" t="str">
        <f>"36067"</f>
        <v>36067</v>
      </c>
      <c r="C4730" s="2">
        <v>2.6469768737809901E-2</v>
      </c>
      <c r="D4730" s="2">
        <v>3.8461538461538399E-3</v>
      </c>
      <c r="E4730" s="2">
        <v>8.1743869209809205E-3</v>
      </c>
      <c r="F4730" s="2">
        <v>2.3481973434535099E-2</v>
      </c>
    </row>
    <row r="4731" spans="1:6" x14ac:dyDescent="0.25">
      <c r="A4731" s="1" t="str">
        <f>"13035"</f>
        <v>13035</v>
      </c>
      <c r="B4731" s="1" t="str">
        <f>"36053"</f>
        <v>36053</v>
      </c>
      <c r="C4731" s="2">
        <v>0.97353023126218996</v>
      </c>
      <c r="D4731" s="2">
        <v>0.99615384615384595</v>
      </c>
      <c r="E4731" s="2">
        <v>0.99182561307901895</v>
      </c>
      <c r="F4731" s="2">
        <v>0.97651802656546405</v>
      </c>
    </row>
    <row r="4732" spans="1:6" x14ac:dyDescent="0.25">
      <c r="A4732" s="1" t="str">
        <f>"13036"</f>
        <v>13036</v>
      </c>
      <c r="B4732" s="1" t="str">
        <f>"36067"</f>
        <v>36067</v>
      </c>
      <c r="C4732" s="2">
        <v>2.4709661477637702E-3</v>
      </c>
      <c r="D4732" s="2">
        <v>7.63358778625954E-3</v>
      </c>
      <c r="E4732" s="2">
        <v>4.2857142857142802E-2</v>
      </c>
      <c r="F4732" s="2">
        <v>4.0458530006743003E-3</v>
      </c>
    </row>
    <row r="4733" spans="1:6" x14ac:dyDescent="0.25">
      <c r="A4733" s="1" t="str">
        <f>"13036"</f>
        <v>13036</v>
      </c>
      <c r="B4733" s="1" t="str">
        <f>"36075"</f>
        <v>36075</v>
      </c>
      <c r="C4733" s="2">
        <v>0.99752903385223601</v>
      </c>
      <c r="D4733" s="2">
        <v>0.99236641221374</v>
      </c>
      <c r="E4733" s="2">
        <v>0.95714285714285696</v>
      </c>
      <c r="F4733" s="2">
        <v>0.99595414699932505</v>
      </c>
    </row>
    <row r="4734" spans="1:6" x14ac:dyDescent="0.25">
      <c r="A4734" s="1" t="str">
        <f>"13053"</f>
        <v>13053</v>
      </c>
      <c r="B4734" s="1" t="str">
        <f>"36023"</f>
        <v>36023</v>
      </c>
      <c r="C4734" s="2">
        <v>0.122367672168468</v>
      </c>
      <c r="D4734" s="2">
        <v>7.1428571428571397E-2</v>
      </c>
      <c r="E4734" s="2">
        <v>4.8192771084337303E-2</v>
      </c>
      <c r="F4734" s="2">
        <v>0.11795961742826699</v>
      </c>
    </row>
    <row r="4735" spans="1:6" x14ac:dyDescent="0.25">
      <c r="A4735" s="1" t="str">
        <f>"13053"</f>
        <v>13053</v>
      </c>
      <c r="B4735" s="1" t="str">
        <f>"36109"</f>
        <v>36109</v>
      </c>
      <c r="C4735" s="2">
        <v>0.877632327831531</v>
      </c>
      <c r="D4735" s="2">
        <v>0.92857142857142805</v>
      </c>
      <c r="E4735" s="2">
        <v>0.95180722891566205</v>
      </c>
      <c r="F4735" s="2">
        <v>0.88204038257173201</v>
      </c>
    </row>
    <row r="4736" spans="1:6" x14ac:dyDescent="0.25">
      <c r="A4736" s="1" t="str">
        <f>"13074"</f>
        <v>13074</v>
      </c>
      <c r="B4736" s="1" t="str">
        <f>"36011"</f>
        <v>36011</v>
      </c>
      <c r="C4736" s="2">
        <v>3.49614395886889E-2</v>
      </c>
      <c r="D4736" s="2">
        <v>0</v>
      </c>
      <c r="E4736" s="2">
        <v>0</v>
      </c>
      <c r="F4736" s="2">
        <v>3.3106134371957099E-2</v>
      </c>
    </row>
    <row r="4737" spans="1:6" x14ac:dyDescent="0.25">
      <c r="A4737" s="1" t="str">
        <f>"13074"</f>
        <v>13074</v>
      </c>
      <c r="B4737" s="1" t="str">
        <f>"36075"</f>
        <v>36075</v>
      </c>
      <c r="C4737" s="2">
        <v>0.96503856041131097</v>
      </c>
      <c r="D4737" s="2">
        <v>1</v>
      </c>
      <c r="E4737" s="2">
        <v>1</v>
      </c>
      <c r="F4737" s="2">
        <v>0.96689386562804203</v>
      </c>
    </row>
    <row r="4738" spans="1:6" x14ac:dyDescent="0.25">
      <c r="A4738" s="1" t="str">
        <f>"13408"</f>
        <v>13408</v>
      </c>
      <c r="B4738" s="1" t="str">
        <f>"36053"</f>
        <v>36053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25">
      <c r="A4739" s="1" t="str">
        <f>"13406"</f>
        <v>13406</v>
      </c>
      <c r="B4739" s="1" t="str">
        <f>"36043"</f>
        <v>36043</v>
      </c>
      <c r="C4739" s="2">
        <v>1</v>
      </c>
      <c r="D4739" s="2">
        <v>1</v>
      </c>
      <c r="E4739" s="2">
        <v>1</v>
      </c>
      <c r="F4739" s="2">
        <v>1</v>
      </c>
    </row>
    <row r="4740" spans="1:6" x14ac:dyDescent="0.25">
      <c r="A4740" s="1" t="str">
        <f>"13353"</f>
        <v>13353</v>
      </c>
      <c r="B4740" s="1" t="str">
        <f>"36041"</f>
        <v>36041</v>
      </c>
      <c r="C4740" s="2">
        <v>1</v>
      </c>
      <c r="D4740" s="2">
        <v>0</v>
      </c>
      <c r="E4740" s="2">
        <v>1</v>
      </c>
      <c r="F4740" s="2">
        <v>1</v>
      </c>
    </row>
    <row r="4741" spans="1:6" x14ac:dyDescent="0.25">
      <c r="A4741" s="1" t="str">
        <f>"13676"</f>
        <v>13676</v>
      </c>
      <c r="B4741" s="1" t="str">
        <f>"36089"</f>
        <v>36089</v>
      </c>
      <c r="C4741" s="2">
        <v>1</v>
      </c>
      <c r="D4741" s="2">
        <v>1</v>
      </c>
      <c r="E4741" s="2">
        <v>1</v>
      </c>
      <c r="F4741" s="2">
        <v>1</v>
      </c>
    </row>
    <row r="4742" spans="1:6" x14ac:dyDescent="0.25">
      <c r="A4742" s="1" t="str">
        <f>"13677"</f>
        <v>13677</v>
      </c>
      <c r="B4742" s="1" t="str">
        <f>"36089"</f>
        <v>36089</v>
      </c>
      <c r="C4742" s="2">
        <v>0</v>
      </c>
      <c r="D4742" s="2">
        <v>0</v>
      </c>
      <c r="E4742" s="2">
        <v>1</v>
      </c>
      <c r="F4742" s="2">
        <v>1</v>
      </c>
    </row>
    <row r="4743" spans="1:6" x14ac:dyDescent="0.25">
      <c r="A4743" s="1" t="str">
        <f>"13685"</f>
        <v>13685</v>
      </c>
      <c r="B4743" s="1" t="str">
        <f>"36045"</f>
        <v>36045</v>
      </c>
      <c r="C4743" s="2">
        <v>1</v>
      </c>
      <c r="D4743" s="2">
        <v>1</v>
      </c>
      <c r="E4743" s="2">
        <v>1</v>
      </c>
      <c r="F4743" s="2">
        <v>1</v>
      </c>
    </row>
    <row r="4744" spans="1:6" x14ac:dyDescent="0.25">
      <c r="A4744" s="1" t="str">
        <f>"13730"</f>
        <v>13730</v>
      </c>
      <c r="B4744" s="1" t="str">
        <f>"36017"</f>
        <v>36017</v>
      </c>
      <c r="C4744" s="2">
        <v>0.94490566037735801</v>
      </c>
      <c r="D4744" s="2">
        <v>1</v>
      </c>
      <c r="E4744" s="2">
        <v>1</v>
      </c>
      <c r="F4744" s="2">
        <v>0.94652014652014604</v>
      </c>
    </row>
    <row r="4745" spans="1:6" x14ac:dyDescent="0.25">
      <c r="A4745" s="1" t="str">
        <f>"13730"</f>
        <v>13730</v>
      </c>
      <c r="B4745" s="1" t="str">
        <f>"36007"</f>
        <v>36007</v>
      </c>
      <c r="C4745" s="2">
        <v>5.50943396226415E-2</v>
      </c>
      <c r="D4745" s="2">
        <v>0</v>
      </c>
      <c r="E4745" s="2">
        <v>0</v>
      </c>
      <c r="F4745" s="2">
        <v>5.3479853479853401E-2</v>
      </c>
    </row>
    <row r="4746" spans="1:6" x14ac:dyDescent="0.25">
      <c r="A4746" s="1" t="str">
        <f>"13731"</f>
        <v>13731</v>
      </c>
      <c r="B4746" s="1" t="str">
        <f>"36111"</f>
        <v>36111</v>
      </c>
      <c r="C4746" s="2">
        <v>1.4104372355430101E-3</v>
      </c>
      <c r="D4746" s="2">
        <v>0</v>
      </c>
      <c r="E4746" s="2">
        <v>0</v>
      </c>
      <c r="F4746" s="2">
        <v>1.3831258644536599E-3</v>
      </c>
    </row>
    <row r="4747" spans="1:6" x14ac:dyDescent="0.25">
      <c r="A4747" s="1" t="str">
        <f>"13731"</f>
        <v>13731</v>
      </c>
      <c r="B4747" s="1" t="str">
        <f>"36025"</f>
        <v>36025</v>
      </c>
      <c r="C4747" s="2">
        <v>0.99858956276445598</v>
      </c>
      <c r="D4747" s="2">
        <v>1</v>
      </c>
      <c r="E4747" s="2">
        <v>1</v>
      </c>
      <c r="F4747" s="2">
        <v>0.99861687413554601</v>
      </c>
    </row>
    <row r="4748" spans="1:6" x14ac:dyDescent="0.25">
      <c r="A4748" s="1" t="str">
        <f>"13671"</f>
        <v>13671</v>
      </c>
      <c r="B4748" s="1" t="str">
        <f>"36045"</f>
        <v>36045</v>
      </c>
      <c r="C4748" s="2">
        <v>0</v>
      </c>
      <c r="D4748" s="2">
        <v>0</v>
      </c>
      <c r="E4748" s="2">
        <v>1</v>
      </c>
      <c r="F4748" s="2">
        <v>1</v>
      </c>
    </row>
    <row r="4749" spans="1:6" x14ac:dyDescent="0.25">
      <c r="A4749" s="1" t="str">
        <f>"13457"</f>
        <v>13457</v>
      </c>
      <c r="B4749" s="1" t="str">
        <f>"36077"</f>
        <v>36077</v>
      </c>
      <c r="C4749" s="2">
        <v>1</v>
      </c>
      <c r="D4749" s="2">
        <v>0</v>
      </c>
      <c r="E4749" s="2">
        <v>1</v>
      </c>
      <c r="F4749" s="2">
        <v>1</v>
      </c>
    </row>
    <row r="4750" spans="1:6" x14ac:dyDescent="0.25">
      <c r="A4750" s="1" t="str">
        <f>"13461"</f>
        <v>13461</v>
      </c>
      <c r="B4750" s="1" t="str">
        <f>"36065"</f>
        <v>36065</v>
      </c>
      <c r="C4750" s="2">
        <v>1</v>
      </c>
      <c r="D4750" s="2">
        <v>1</v>
      </c>
      <c r="E4750" s="2">
        <v>1</v>
      </c>
      <c r="F4750" s="2">
        <v>1</v>
      </c>
    </row>
    <row r="4751" spans="1:6" x14ac:dyDescent="0.25">
      <c r="A4751" s="1" t="str">
        <f>"13483"</f>
        <v>13483</v>
      </c>
      <c r="B4751" s="1" t="str">
        <f>"36065"</f>
        <v>36065</v>
      </c>
      <c r="C4751" s="2">
        <v>0.90163934426229497</v>
      </c>
      <c r="D4751" s="2">
        <v>1</v>
      </c>
      <c r="E4751" s="2">
        <v>1</v>
      </c>
      <c r="F4751" s="2">
        <v>0.90551181102362199</v>
      </c>
    </row>
    <row r="4752" spans="1:6" x14ac:dyDescent="0.25">
      <c r="A4752" s="1" t="str">
        <f>"13483"</f>
        <v>13483</v>
      </c>
      <c r="B4752" s="1" t="str">
        <f>"36075"</f>
        <v>36075</v>
      </c>
      <c r="C4752" s="2">
        <v>9.8360655737704902E-2</v>
      </c>
      <c r="D4752" s="2">
        <v>0</v>
      </c>
      <c r="E4752" s="2">
        <v>0</v>
      </c>
      <c r="F4752" s="2">
        <v>9.4488188976377896E-2</v>
      </c>
    </row>
    <row r="4753" spans="1:6" x14ac:dyDescent="0.25">
      <c r="A4753" s="1" t="str">
        <f>"13473"</f>
        <v>13473</v>
      </c>
      <c r="B4753" s="1" t="str">
        <f>"36049"</f>
        <v>36049</v>
      </c>
      <c r="C4753" s="2">
        <v>1</v>
      </c>
      <c r="D4753" s="2">
        <v>1</v>
      </c>
      <c r="E4753" s="2">
        <v>1</v>
      </c>
      <c r="F4753" s="2">
        <v>1</v>
      </c>
    </row>
    <row r="4754" spans="1:6" x14ac:dyDescent="0.25">
      <c r="A4754" s="1" t="str">
        <f>"13813"</f>
        <v>13813</v>
      </c>
      <c r="B4754" s="1" t="str">
        <f>"36017"</f>
        <v>36017</v>
      </c>
      <c r="C4754" s="2">
        <v>0.15751789976133601</v>
      </c>
      <c r="D4754" s="2">
        <v>1</v>
      </c>
      <c r="E4754" s="2">
        <v>0</v>
      </c>
      <c r="F4754" s="2">
        <v>0.15914489311163799</v>
      </c>
    </row>
    <row r="4755" spans="1:6" x14ac:dyDescent="0.25">
      <c r="A4755" s="1" t="str">
        <f>"13813"</f>
        <v>13813</v>
      </c>
      <c r="B4755" s="1" t="str">
        <f>"36007"</f>
        <v>36007</v>
      </c>
      <c r="C4755" s="2">
        <v>0.84248210023866299</v>
      </c>
      <c r="D4755" s="2">
        <v>0</v>
      </c>
      <c r="E4755" s="2">
        <v>1</v>
      </c>
      <c r="F4755" s="2">
        <v>0.84085510688836096</v>
      </c>
    </row>
    <row r="4756" spans="1:6" x14ac:dyDescent="0.25">
      <c r="A4756" s="1" t="str">
        <f>"13830"</f>
        <v>13830</v>
      </c>
      <c r="B4756" s="1" t="str">
        <f>"36017"</f>
        <v>36017</v>
      </c>
      <c r="C4756" s="2">
        <v>1</v>
      </c>
      <c r="D4756" s="2">
        <v>1</v>
      </c>
      <c r="E4756" s="2">
        <v>1</v>
      </c>
      <c r="F4756" s="2">
        <v>1</v>
      </c>
    </row>
    <row r="4757" spans="1:6" x14ac:dyDescent="0.25">
      <c r="A4757" s="1" t="str">
        <f>"13835"</f>
        <v>13835</v>
      </c>
      <c r="B4757" s="1" t="str">
        <f>"36107"</f>
        <v>36107</v>
      </c>
      <c r="C4757" s="2">
        <v>0.54436090225563905</v>
      </c>
      <c r="D4757" s="2">
        <v>0.75</v>
      </c>
      <c r="E4757" s="2">
        <v>0.6</v>
      </c>
      <c r="F4757" s="2">
        <v>0.54599406528189898</v>
      </c>
    </row>
    <row r="4758" spans="1:6" x14ac:dyDescent="0.25">
      <c r="A4758" s="1" t="str">
        <f>"13835"</f>
        <v>13835</v>
      </c>
      <c r="B4758" s="1" t="str">
        <f>"36007"</f>
        <v>36007</v>
      </c>
      <c r="C4758" s="2">
        <v>0.25112781954887198</v>
      </c>
      <c r="D4758" s="2">
        <v>0</v>
      </c>
      <c r="E4758" s="2">
        <v>0</v>
      </c>
      <c r="F4758" s="2">
        <v>0.24777448071216601</v>
      </c>
    </row>
    <row r="4759" spans="1:6" x14ac:dyDescent="0.25">
      <c r="A4759" s="1" t="str">
        <f>"13835"</f>
        <v>13835</v>
      </c>
      <c r="B4759" s="1" t="str">
        <f>"36023"</f>
        <v>36023</v>
      </c>
      <c r="C4759" s="2">
        <v>0.20451127819548801</v>
      </c>
      <c r="D4759" s="2">
        <v>0.25</v>
      </c>
      <c r="E4759" s="2">
        <v>0.4</v>
      </c>
      <c r="F4759" s="2">
        <v>0.20623145400593401</v>
      </c>
    </row>
    <row r="4760" spans="1:6" x14ac:dyDescent="0.25">
      <c r="A4760" s="1" t="str">
        <f>"13845"</f>
        <v>13845</v>
      </c>
      <c r="B4760" s="1" t="str">
        <f>"36107"</f>
        <v>36107</v>
      </c>
      <c r="C4760" s="2">
        <v>1</v>
      </c>
      <c r="D4760" s="2">
        <v>0</v>
      </c>
      <c r="E4760" s="2">
        <v>1</v>
      </c>
      <c r="F4760" s="2">
        <v>1</v>
      </c>
    </row>
    <row r="4761" spans="1:6" x14ac:dyDescent="0.25">
      <c r="A4761" s="1" t="str">
        <f>"13796"</f>
        <v>13796</v>
      </c>
      <c r="B4761" s="1" t="str">
        <f>"36077"</f>
        <v>36077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25">
      <c r="A4762" s="1" t="str">
        <f>"13801"</f>
        <v>13801</v>
      </c>
      <c r="B4762" s="1" t="str">
        <f>"36017"</f>
        <v>36017</v>
      </c>
      <c r="C4762" s="2">
        <v>1</v>
      </c>
      <c r="D4762" s="2">
        <v>0</v>
      </c>
      <c r="E4762" s="2">
        <v>1</v>
      </c>
      <c r="F4762" s="2">
        <v>1</v>
      </c>
    </row>
    <row r="4763" spans="1:6" x14ac:dyDescent="0.25">
      <c r="A4763" s="1" t="str">
        <f>"13840"</f>
        <v>13840</v>
      </c>
      <c r="B4763" s="1" t="str">
        <f>"36107"</f>
        <v>36107</v>
      </c>
      <c r="C4763" s="2">
        <v>0</v>
      </c>
      <c r="D4763" s="2">
        <v>0</v>
      </c>
      <c r="E4763" s="2">
        <v>1</v>
      </c>
      <c r="F4763" s="2">
        <v>1</v>
      </c>
    </row>
    <row r="4764" spans="1:6" x14ac:dyDescent="0.25">
      <c r="A4764" s="1" t="str">
        <f>"13746"</f>
        <v>13746</v>
      </c>
      <c r="B4764" s="1" t="str">
        <f>"36007"</f>
        <v>36007</v>
      </c>
      <c r="C4764" s="2">
        <v>0.74796084828711196</v>
      </c>
      <c r="D4764" s="2">
        <v>0.5</v>
      </c>
      <c r="E4764" s="2">
        <v>0.625</v>
      </c>
      <c r="F4764" s="2">
        <v>0.74439102564102499</v>
      </c>
    </row>
    <row r="4765" spans="1:6" x14ac:dyDescent="0.25">
      <c r="A4765" s="1" t="str">
        <f>"13746"</f>
        <v>13746</v>
      </c>
      <c r="B4765" s="1" t="str">
        <f>"36017"</f>
        <v>36017</v>
      </c>
      <c r="C4765" s="2">
        <v>0.25203915171288699</v>
      </c>
      <c r="D4765" s="2">
        <v>0.5</v>
      </c>
      <c r="E4765" s="2">
        <v>0.375</v>
      </c>
      <c r="F4765" s="2">
        <v>0.25560897435897401</v>
      </c>
    </row>
    <row r="4766" spans="1:6" x14ac:dyDescent="0.25">
      <c r="A4766" s="1" t="str">
        <f>"13756"</f>
        <v>13756</v>
      </c>
      <c r="B4766" s="1" t="str">
        <f>"36025"</f>
        <v>36025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25">
      <c r="A4767" s="1" t="str">
        <f>"13787"</f>
        <v>13787</v>
      </c>
      <c r="B4767" s="1" t="str">
        <f>"36007"</f>
        <v>36007</v>
      </c>
      <c r="C4767" s="2">
        <v>0.81124757595345798</v>
      </c>
      <c r="D4767" s="2">
        <v>0.88571428571428501</v>
      </c>
      <c r="E4767" s="2">
        <v>1</v>
      </c>
      <c r="F4767" s="2">
        <v>0.81511555277951198</v>
      </c>
    </row>
    <row r="4768" spans="1:6" x14ac:dyDescent="0.25">
      <c r="A4768" s="1" t="str">
        <f>"13787"</f>
        <v>13787</v>
      </c>
      <c r="B4768" s="1" t="str">
        <f>"36017"</f>
        <v>36017</v>
      </c>
      <c r="C4768" s="2">
        <v>0.188752424046541</v>
      </c>
      <c r="D4768" s="2">
        <v>0.114285714285714</v>
      </c>
      <c r="E4768" s="2">
        <v>0</v>
      </c>
      <c r="F4768" s="2">
        <v>0.184884447220487</v>
      </c>
    </row>
    <row r="4769" spans="1:6" x14ac:dyDescent="0.25">
      <c r="A4769" s="1" t="str">
        <f>"13780"</f>
        <v>13780</v>
      </c>
      <c r="B4769" s="1" t="str">
        <f>"36017"</f>
        <v>36017</v>
      </c>
      <c r="C4769" s="2">
        <v>1</v>
      </c>
      <c r="D4769" s="2">
        <v>1</v>
      </c>
      <c r="E4769" s="2">
        <v>1</v>
      </c>
      <c r="F4769" s="2">
        <v>1</v>
      </c>
    </row>
    <row r="4770" spans="1:6" x14ac:dyDescent="0.25">
      <c r="A4770" s="1" t="str">
        <f>"13850"</f>
        <v>13850</v>
      </c>
      <c r="B4770" s="1" t="str">
        <f>"36007"</f>
        <v>36007</v>
      </c>
      <c r="C4770" s="2">
        <v>1</v>
      </c>
      <c r="D4770" s="2">
        <v>1</v>
      </c>
      <c r="E4770" s="2">
        <v>1</v>
      </c>
      <c r="F4770" s="2">
        <v>1</v>
      </c>
    </row>
    <row r="4771" spans="1:6" x14ac:dyDescent="0.25">
      <c r="A4771" s="1" t="str">
        <f>"13901"</f>
        <v>13901</v>
      </c>
      <c r="B4771" s="1" t="str">
        <f>"36007"</f>
        <v>36007</v>
      </c>
      <c r="C4771" s="2">
        <v>1</v>
      </c>
      <c r="D4771" s="2">
        <v>1</v>
      </c>
      <c r="E4771" s="2">
        <v>1</v>
      </c>
      <c r="F4771" s="2">
        <v>1</v>
      </c>
    </row>
    <row r="4772" spans="1:6" x14ac:dyDescent="0.25">
      <c r="A4772" s="1" t="str">
        <f>"13864"</f>
        <v>13864</v>
      </c>
      <c r="B4772" s="1" t="str">
        <f>"36107"</f>
        <v>36107</v>
      </c>
      <c r="C4772" s="2">
        <v>0.70689655172413701</v>
      </c>
      <c r="D4772" s="2">
        <v>1</v>
      </c>
      <c r="E4772" s="2">
        <v>1</v>
      </c>
      <c r="F4772" s="2">
        <v>0.71132075471698097</v>
      </c>
    </row>
    <row r="4773" spans="1:6" x14ac:dyDescent="0.25">
      <c r="A4773" s="1" t="str">
        <f>"13864"</f>
        <v>13864</v>
      </c>
      <c r="B4773" s="1" t="str">
        <f>"36109"</f>
        <v>36109</v>
      </c>
      <c r="C4773" s="2">
        <v>0.29310344827586199</v>
      </c>
      <c r="D4773" s="2">
        <v>0</v>
      </c>
      <c r="E4773" s="2">
        <v>0</v>
      </c>
      <c r="F4773" s="2">
        <v>0.28867924528301803</v>
      </c>
    </row>
    <row r="4774" spans="1:6" x14ac:dyDescent="0.25">
      <c r="A4774" s="1" t="str">
        <f>"13601"</f>
        <v>13601</v>
      </c>
      <c r="B4774" s="1" t="str">
        <f>"36045"</f>
        <v>36045</v>
      </c>
      <c r="C4774" s="2">
        <v>0.99847785275762302</v>
      </c>
      <c r="D4774" s="2">
        <v>0.99957859249894598</v>
      </c>
      <c r="E4774" s="2">
        <v>1</v>
      </c>
      <c r="F4774" s="2">
        <v>0.99870330865436896</v>
      </c>
    </row>
    <row r="4775" spans="1:6" x14ac:dyDescent="0.25">
      <c r="A4775" s="1" t="str">
        <f>"13601"</f>
        <v>13601</v>
      </c>
      <c r="B4775" s="1" t="str">
        <f>"36049"</f>
        <v>36049</v>
      </c>
      <c r="C4775" s="2">
        <v>1.5221472423765699E-3</v>
      </c>
      <c r="D4775" s="2">
        <v>4.2140750105351801E-4</v>
      </c>
      <c r="E4775" s="2">
        <v>0</v>
      </c>
      <c r="F4775" s="2">
        <v>1.29669134563098E-3</v>
      </c>
    </row>
    <row r="4776" spans="1:6" x14ac:dyDescent="0.25">
      <c r="A4776" s="1" t="str">
        <f>"13619"</f>
        <v>13619</v>
      </c>
      <c r="B4776" s="1" t="str">
        <f>"36045"</f>
        <v>36045</v>
      </c>
      <c r="C4776" s="2">
        <v>0.89224872231686503</v>
      </c>
      <c r="D4776" s="2">
        <v>0.95121951219512102</v>
      </c>
      <c r="E4776" s="2">
        <v>0.97560975609755995</v>
      </c>
      <c r="F4776" s="2">
        <v>0.90134529147982001</v>
      </c>
    </row>
    <row r="4777" spans="1:6" x14ac:dyDescent="0.25">
      <c r="A4777" s="1" t="str">
        <f>"13619"</f>
        <v>13619</v>
      </c>
      <c r="B4777" s="1" t="str">
        <f>"36049"</f>
        <v>36049</v>
      </c>
      <c r="C4777" s="2">
        <v>0.107751277683134</v>
      </c>
      <c r="D4777" s="2">
        <v>4.8780487804878002E-2</v>
      </c>
      <c r="E4777" s="2">
        <v>2.4390243902439001E-2</v>
      </c>
      <c r="F4777" s="2">
        <v>9.8654708520179296E-2</v>
      </c>
    </row>
    <row r="4778" spans="1:6" x14ac:dyDescent="0.25">
      <c r="A4778" s="1" t="str">
        <f>"13620"</f>
        <v>13620</v>
      </c>
      <c r="B4778" s="1" t="str">
        <f>"36049"</f>
        <v>36049</v>
      </c>
      <c r="C4778" s="2">
        <v>1</v>
      </c>
      <c r="D4778" s="2">
        <v>1</v>
      </c>
      <c r="E4778" s="2">
        <v>1</v>
      </c>
      <c r="F4778" s="2">
        <v>1</v>
      </c>
    </row>
    <row r="4779" spans="1:6" x14ac:dyDescent="0.25">
      <c r="A4779" s="1" t="str">
        <f>"13626"</f>
        <v>13626</v>
      </c>
      <c r="B4779" s="1" t="str">
        <f>"36045"</f>
        <v>36045</v>
      </c>
      <c r="C4779" s="2">
        <v>0.20052083333333301</v>
      </c>
      <c r="D4779" s="2">
        <v>7.1428571428571397E-2</v>
      </c>
      <c r="E4779" s="2">
        <v>0</v>
      </c>
      <c r="F4779" s="2">
        <v>0.18697225572979401</v>
      </c>
    </row>
    <row r="4780" spans="1:6" x14ac:dyDescent="0.25">
      <c r="A4780" s="1" t="str">
        <f>"13626"</f>
        <v>13626</v>
      </c>
      <c r="B4780" s="1" t="str">
        <f>"36049"</f>
        <v>36049</v>
      </c>
      <c r="C4780" s="2">
        <v>0.79947916666666596</v>
      </c>
      <c r="D4780" s="2">
        <v>0.92857142857142805</v>
      </c>
      <c r="E4780" s="2">
        <v>1</v>
      </c>
      <c r="F4780" s="2">
        <v>0.81302774427020497</v>
      </c>
    </row>
    <row r="4781" spans="1:6" x14ac:dyDescent="0.25">
      <c r="A4781" s="1" t="str">
        <f>"13623"</f>
        <v>13623</v>
      </c>
      <c r="B4781" s="1" t="str">
        <f>"36089"</f>
        <v>36089</v>
      </c>
      <c r="C4781" s="2">
        <v>0</v>
      </c>
      <c r="D4781" s="2">
        <v>0</v>
      </c>
      <c r="E4781" s="2">
        <v>1</v>
      </c>
      <c r="F4781" s="2">
        <v>1</v>
      </c>
    </row>
    <row r="4782" spans="1:6" x14ac:dyDescent="0.25">
      <c r="A4782" s="1" t="str">
        <f>"13636"</f>
        <v>13636</v>
      </c>
      <c r="B4782" s="1" t="str">
        <f>"36045"</f>
        <v>36045</v>
      </c>
      <c r="C4782" s="2">
        <v>1</v>
      </c>
      <c r="D4782" s="2">
        <v>1</v>
      </c>
      <c r="E4782" s="2">
        <v>1</v>
      </c>
      <c r="F4782" s="2">
        <v>1</v>
      </c>
    </row>
    <row r="4783" spans="1:6" x14ac:dyDescent="0.25">
      <c r="A4783" s="1" t="str">
        <f>"14030"</f>
        <v>14030</v>
      </c>
      <c r="B4783" s="1" t="str">
        <f>"36121"</f>
        <v>36121</v>
      </c>
      <c r="C4783" s="2">
        <v>2.3154848046309601E-2</v>
      </c>
      <c r="D4783" s="2">
        <v>0</v>
      </c>
      <c r="E4783" s="2">
        <v>8.6956521739130405E-2</v>
      </c>
      <c r="F4783" s="2">
        <v>2.3076923076922998E-2</v>
      </c>
    </row>
    <row r="4784" spans="1:6" x14ac:dyDescent="0.25">
      <c r="A4784" s="1" t="str">
        <f>"14030"</f>
        <v>14030</v>
      </c>
      <c r="B4784" s="1" t="str">
        <f>"36009"</f>
        <v>36009</v>
      </c>
      <c r="C4784" s="2">
        <v>0.14905933429811799</v>
      </c>
      <c r="D4784" s="2">
        <v>0.15151515151515099</v>
      </c>
      <c r="E4784" s="2">
        <v>0.13043478260869501</v>
      </c>
      <c r="F4784" s="2">
        <v>0.148717948717948</v>
      </c>
    </row>
    <row r="4785" spans="1:6" x14ac:dyDescent="0.25">
      <c r="A4785" s="1" t="str">
        <f>"14030"</f>
        <v>14030</v>
      </c>
      <c r="B4785" s="1" t="str">
        <f>"36029"</f>
        <v>36029</v>
      </c>
      <c r="C4785" s="2">
        <v>0.82778581765557102</v>
      </c>
      <c r="D4785" s="2">
        <v>0.84848484848484795</v>
      </c>
      <c r="E4785" s="2">
        <v>0.78260869565217295</v>
      </c>
      <c r="F4785" s="2">
        <v>0.82820512820512804</v>
      </c>
    </row>
    <row r="4786" spans="1:6" x14ac:dyDescent="0.25">
      <c r="A4786" s="1" t="str">
        <f>"14036"</f>
        <v>14036</v>
      </c>
      <c r="B4786" s="1" t="str">
        <f>"36029"</f>
        <v>36029</v>
      </c>
      <c r="C4786" s="2">
        <v>6.7632850241545802E-3</v>
      </c>
      <c r="D4786" s="2">
        <v>0</v>
      </c>
      <c r="E4786" s="2">
        <v>0</v>
      </c>
      <c r="F4786" s="2">
        <v>6.4014631915866402E-3</v>
      </c>
    </row>
    <row r="4787" spans="1:6" x14ac:dyDescent="0.25">
      <c r="A4787" s="1" t="str">
        <f>"14036"</f>
        <v>14036</v>
      </c>
      <c r="B4787" s="1" t="str">
        <f>"36037"</f>
        <v>36037</v>
      </c>
      <c r="C4787" s="2">
        <v>0.99323671497584498</v>
      </c>
      <c r="D4787" s="2">
        <v>1</v>
      </c>
      <c r="E4787" s="2">
        <v>1</v>
      </c>
      <c r="F4787" s="2">
        <v>0.99359853680841304</v>
      </c>
    </row>
    <row r="4788" spans="1:6" x14ac:dyDescent="0.25">
      <c r="A4788" s="1" t="str">
        <f>"14048"</f>
        <v>14048</v>
      </c>
      <c r="B4788" s="1" t="str">
        <f>"36013"</f>
        <v>36013</v>
      </c>
      <c r="C4788" s="2">
        <v>1</v>
      </c>
      <c r="D4788" s="2">
        <v>1</v>
      </c>
      <c r="E4788" s="2">
        <v>1</v>
      </c>
      <c r="F4788" s="2">
        <v>1</v>
      </c>
    </row>
    <row r="4789" spans="1:6" x14ac:dyDescent="0.25">
      <c r="A4789" s="1" t="str">
        <f>"14037"</f>
        <v>14037</v>
      </c>
      <c r="B4789" s="1" t="str">
        <f>"36029"</f>
        <v>36029</v>
      </c>
      <c r="C4789" s="2">
        <v>0.146534653465346</v>
      </c>
      <c r="D4789" s="2">
        <v>0</v>
      </c>
      <c r="E4789" s="2">
        <v>0</v>
      </c>
      <c r="F4789" s="2">
        <v>0.14095238095238</v>
      </c>
    </row>
    <row r="4790" spans="1:6" x14ac:dyDescent="0.25">
      <c r="A4790" s="1" t="str">
        <f>"14037"</f>
        <v>14037</v>
      </c>
      <c r="B4790" s="1" t="str">
        <f>"36121"</f>
        <v>36121</v>
      </c>
      <c r="C4790" s="2">
        <v>0.853465346534653</v>
      </c>
      <c r="D4790" s="2">
        <v>1</v>
      </c>
      <c r="E4790" s="2">
        <v>1</v>
      </c>
      <c r="F4790" s="2">
        <v>0.85904761904761895</v>
      </c>
    </row>
    <row r="4791" spans="1:6" x14ac:dyDescent="0.25">
      <c r="A4791" s="1" t="str">
        <f>"14041"</f>
        <v>14041</v>
      </c>
      <c r="B4791" s="1" t="str">
        <f>"36009"</f>
        <v>36009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25">
      <c r="A4792" s="1" t="str">
        <f>"14210"</f>
        <v>14210</v>
      </c>
      <c r="B4792" s="1" t="str">
        <f t="shared" ref="B4792:B4797" si="21">"36029"</f>
        <v>36029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tr">
        <f>"14213"</f>
        <v>14213</v>
      </c>
      <c r="B4793" s="1" t="str">
        <f t="shared" si="21"/>
        <v>36029</v>
      </c>
      <c r="C4793" s="2">
        <v>1</v>
      </c>
      <c r="D4793" s="2">
        <v>1</v>
      </c>
      <c r="E4793" s="2">
        <v>1</v>
      </c>
      <c r="F4793" s="2">
        <v>1</v>
      </c>
    </row>
    <row r="4794" spans="1:6" x14ac:dyDescent="0.25">
      <c r="A4794" s="1" t="str">
        <f>"14219"</f>
        <v>14219</v>
      </c>
      <c r="B4794" s="1" t="str">
        <f t="shared" si="21"/>
        <v>36029</v>
      </c>
      <c r="C4794" s="2">
        <v>1</v>
      </c>
      <c r="D4794" s="2">
        <v>1</v>
      </c>
      <c r="E4794" s="2">
        <v>1</v>
      </c>
      <c r="F4794" s="2">
        <v>1</v>
      </c>
    </row>
    <row r="4795" spans="1:6" x14ac:dyDescent="0.25">
      <c r="A4795" s="1" t="str">
        <f>"14052"</f>
        <v>14052</v>
      </c>
      <c r="B4795" s="1" t="str">
        <f t="shared" si="21"/>
        <v>36029</v>
      </c>
      <c r="C4795" s="2">
        <v>1</v>
      </c>
      <c r="D4795" s="2">
        <v>1</v>
      </c>
      <c r="E4795" s="2">
        <v>1</v>
      </c>
      <c r="F4795" s="2">
        <v>1</v>
      </c>
    </row>
    <row r="4796" spans="1:6" x14ac:dyDescent="0.25">
      <c r="A4796" s="1" t="str">
        <f>"14080"</f>
        <v>14080</v>
      </c>
      <c r="B4796" s="1" t="str">
        <f t="shared" si="21"/>
        <v>36029</v>
      </c>
      <c r="C4796" s="2">
        <v>1</v>
      </c>
      <c r="D4796" s="2">
        <v>1</v>
      </c>
      <c r="E4796" s="2">
        <v>1</v>
      </c>
      <c r="F4796" s="2">
        <v>1</v>
      </c>
    </row>
    <row r="4797" spans="1:6" x14ac:dyDescent="0.25">
      <c r="A4797" s="1" t="str">
        <f>"14085"</f>
        <v>14085</v>
      </c>
      <c r="B4797" s="1" t="str">
        <f t="shared" si="21"/>
        <v>36029</v>
      </c>
      <c r="C4797" s="2">
        <v>1</v>
      </c>
      <c r="D4797" s="2">
        <v>1</v>
      </c>
      <c r="E4797" s="2">
        <v>1</v>
      </c>
      <c r="F4797" s="2">
        <v>1</v>
      </c>
    </row>
    <row r="4798" spans="1:6" x14ac:dyDescent="0.25">
      <c r="A4798" s="1" t="str">
        <f>"14083"</f>
        <v>14083</v>
      </c>
      <c r="B4798" s="1" t="str">
        <f>"36121"</f>
        <v>36121</v>
      </c>
      <c r="C4798" s="2">
        <v>1</v>
      </c>
      <c r="D4798" s="2">
        <v>0</v>
      </c>
      <c r="E4798" s="2">
        <v>1</v>
      </c>
      <c r="F4798" s="2">
        <v>1</v>
      </c>
    </row>
    <row r="4799" spans="1:6" x14ac:dyDescent="0.25">
      <c r="A4799" s="1" t="str">
        <f>"14060"</f>
        <v>14060</v>
      </c>
      <c r="B4799" s="1" t="str">
        <f>"36009"</f>
        <v>36009</v>
      </c>
      <c r="C4799" s="2">
        <v>0.55555555555555503</v>
      </c>
      <c r="D4799" s="2">
        <v>0</v>
      </c>
      <c r="E4799" s="2">
        <v>0.33333333333333298</v>
      </c>
      <c r="F4799" s="2">
        <v>0.55223880597014896</v>
      </c>
    </row>
    <row r="4800" spans="1:6" x14ac:dyDescent="0.25">
      <c r="A4800" s="1" t="str">
        <f>"14060"</f>
        <v>14060</v>
      </c>
      <c r="B4800" s="1" t="str">
        <f>"36003"</f>
        <v>36003</v>
      </c>
      <c r="C4800" s="2">
        <v>0.44444444444444398</v>
      </c>
      <c r="D4800" s="2">
        <v>0</v>
      </c>
      <c r="E4800" s="2">
        <v>0.66666666666666596</v>
      </c>
      <c r="F4800" s="2">
        <v>0.44776119402984998</v>
      </c>
    </row>
    <row r="4801" spans="1:6" x14ac:dyDescent="0.25">
      <c r="A4801" s="1" t="str">
        <f>"14241"</f>
        <v>14241</v>
      </c>
      <c r="B4801" s="1" t="str">
        <f>"36029"</f>
        <v>36029</v>
      </c>
      <c r="C4801" s="2">
        <v>0</v>
      </c>
      <c r="D4801" s="2">
        <v>1</v>
      </c>
      <c r="E4801" s="2">
        <v>0</v>
      </c>
      <c r="F4801" s="2">
        <v>1</v>
      </c>
    </row>
    <row r="4802" spans="1:6" x14ac:dyDescent="0.25">
      <c r="A4802" s="1" t="str">
        <f>"14223"</f>
        <v>14223</v>
      </c>
      <c r="B4802" s="1" t="str">
        <f>"36029"</f>
        <v>36029</v>
      </c>
      <c r="C4802" s="2">
        <v>1</v>
      </c>
      <c r="D4802" s="2">
        <v>1</v>
      </c>
      <c r="E4802" s="2">
        <v>1</v>
      </c>
      <c r="F4802" s="2">
        <v>1</v>
      </c>
    </row>
    <row r="4803" spans="1:6" x14ac:dyDescent="0.25">
      <c r="A4803" s="1" t="str">
        <f>"14433"</f>
        <v>14433</v>
      </c>
      <c r="B4803" s="1" t="str">
        <f>"36099"</f>
        <v>36099</v>
      </c>
      <c r="C4803" s="2">
        <v>6.0259740259740201E-2</v>
      </c>
      <c r="D4803" s="2">
        <v>4.2372881355932202E-2</v>
      </c>
      <c r="E4803" s="2">
        <v>2.3255813953488299E-2</v>
      </c>
      <c r="F4803" s="2">
        <v>5.8485139022051699E-2</v>
      </c>
    </row>
    <row r="4804" spans="1:6" x14ac:dyDescent="0.25">
      <c r="A4804" s="1" t="str">
        <f>"14433"</f>
        <v>14433</v>
      </c>
      <c r="B4804" s="1" t="str">
        <f>"36117"</f>
        <v>36117</v>
      </c>
      <c r="C4804" s="2">
        <v>0.93974025974025899</v>
      </c>
      <c r="D4804" s="2">
        <v>0.95762711864406702</v>
      </c>
      <c r="E4804" s="2">
        <v>0.97674418604651103</v>
      </c>
      <c r="F4804" s="2">
        <v>0.94151486097794801</v>
      </c>
    </row>
    <row r="4805" spans="1:6" x14ac:dyDescent="0.25">
      <c r="A4805" s="1" t="str">
        <f>"14464"</f>
        <v>14464</v>
      </c>
      <c r="B4805" s="1" t="str">
        <f>"36073"</f>
        <v>36073</v>
      </c>
      <c r="C4805" s="2">
        <v>0.120809088390135</v>
      </c>
      <c r="D4805" s="2">
        <v>0</v>
      </c>
      <c r="E4805" s="2">
        <v>8.3333333333333301E-2</v>
      </c>
      <c r="F4805" s="2">
        <v>0.118027485852869</v>
      </c>
    </row>
    <row r="4806" spans="1:6" x14ac:dyDescent="0.25">
      <c r="A4806" s="1" t="str">
        <f>"14464"</f>
        <v>14464</v>
      </c>
      <c r="B4806" s="1" t="str">
        <f>"36055"</f>
        <v>36055</v>
      </c>
      <c r="C4806" s="2">
        <v>0.87919091160986396</v>
      </c>
      <c r="D4806" s="2">
        <v>1</v>
      </c>
      <c r="E4806" s="2">
        <v>0.91666666666666596</v>
      </c>
      <c r="F4806" s="2">
        <v>0.88197251414712996</v>
      </c>
    </row>
    <row r="4807" spans="1:6" x14ac:dyDescent="0.25">
      <c r="A4807" s="1" t="str">
        <f>"14452"</f>
        <v>14452</v>
      </c>
      <c r="B4807" s="1" t="str">
        <f>"36073"</f>
        <v>36073</v>
      </c>
      <c r="C4807" s="2">
        <v>0</v>
      </c>
      <c r="D4807" s="2">
        <v>0</v>
      </c>
      <c r="E4807" s="2">
        <v>1</v>
      </c>
      <c r="F4807" s="2">
        <v>1</v>
      </c>
    </row>
    <row r="4808" spans="1:6" x14ac:dyDescent="0.25">
      <c r="A4808" s="1" t="str">
        <f>"14109"</f>
        <v>14109</v>
      </c>
      <c r="B4808" s="1" t="str">
        <f>"36063"</f>
        <v>36063</v>
      </c>
      <c r="C4808" s="2">
        <v>1</v>
      </c>
      <c r="D4808" s="2">
        <v>1</v>
      </c>
      <c r="E4808" s="2">
        <v>1</v>
      </c>
      <c r="F4808" s="2">
        <v>1</v>
      </c>
    </row>
    <row r="4809" spans="1:6" x14ac:dyDescent="0.25">
      <c r="A4809" s="1" t="str">
        <f>"14170"</f>
        <v>14170</v>
      </c>
      <c r="B4809" s="1" t="str">
        <f>"36029"</f>
        <v>36029</v>
      </c>
      <c r="C4809" s="2">
        <v>1</v>
      </c>
      <c r="D4809" s="2">
        <v>1</v>
      </c>
      <c r="E4809" s="2">
        <v>1</v>
      </c>
      <c r="F4809" s="2">
        <v>1</v>
      </c>
    </row>
    <row r="4810" spans="1:6" x14ac:dyDescent="0.25">
      <c r="A4810" s="1" t="str">
        <f>"14202"</f>
        <v>14202</v>
      </c>
      <c r="B4810" s="1" t="str">
        <f>"36029"</f>
        <v>36029</v>
      </c>
      <c r="C4810" s="2">
        <v>1</v>
      </c>
      <c r="D4810" s="2">
        <v>1</v>
      </c>
      <c r="E4810" s="2">
        <v>1</v>
      </c>
      <c r="F4810" s="2">
        <v>1</v>
      </c>
    </row>
    <row r="4811" spans="1:6" x14ac:dyDescent="0.25">
      <c r="A4811" s="1" t="str">
        <f>"14151"</f>
        <v>14151</v>
      </c>
      <c r="B4811" s="1" t="str">
        <f>"36029"</f>
        <v>36029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tr">
        <f>"14134"</f>
        <v>14134</v>
      </c>
      <c r="B4812" s="1" t="str">
        <f>"36029"</f>
        <v>36029</v>
      </c>
      <c r="C4812" s="2">
        <v>1</v>
      </c>
      <c r="D4812" s="2">
        <v>1</v>
      </c>
      <c r="E4812" s="2">
        <v>1</v>
      </c>
      <c r="F4812" s="2">
        <v>1</v>
      </c>
    </row>
    <row r="4813" spans="1:6" x14ac:dyDescent="0.25">
      <c r="A4813" s="1" t="str">
        <f>"14476"</f>
        <v>14476</v>
      </c>
      <c r="B4813" s="1" t="str">
        <f>"36055"</f>
        <v>36055</v>
      </c>
      <c r="C4813" s="2">
        <v>7.5327510917030494E-2</v>
      </c>
      <c r="D4813" s="2">
        <v>5.8823529411764698E-2</v>
      </c>
      <c r="E4813" s="2">
        <v>0.28571428571428498</v>
      </c>
      <c r="F4813" s="2">
        <v>7.6595744680850994E-2</v>
      </c>
    </row>
    <row r="4814" spans="1:6" x14ac:dyDescent="0.25">
      <c r="A4814" s="1" t="str">
        <f>"14476"</f>
        <v>14476</v>
      </c>
      <c r="B4814" s="1" t="str">
        <f>"36073"</f>
        <v>36073</v>
      </c>
      <c r="C4814" s="2">
        <v>0.92467248908296895</v>
      </c>
      <c r="D4814" s="2">
        <v>0.94117647058823495</v>
      </c>
      <c r="E4814" s="2">
        <v>0.71428571428571397</v>
      </c>
      <c r="F4814" s="2">
        <v>0.92340425531914805</v>
      </c>
    </row>
    <row r="4815" spans="1:6" x14ac:dyDescent="0.25">
      <c r="A4815" s="1" t="str">
        <f>"14525"</f>
        <v>14525</v>
      </c>
      <c r="B4815" s="1" t="str">
        <f>"36037"</f>
        <v>36037</v>
      </c>
      <c r="C4815" s="2">
        <v>0.63012392755004698</v>
      </c>
      <c r="D4815" s="2">
        <v>0.6</v>
      </c>
      <c r="E4815" s="2">
        <v>0.921875</v>
      </c>
      <c r="F4815" s="2">
        <v>0.64507772020725296</v>
      </c>
    </row>
    <row r="4816" spans="1:6" x14ac:dyDescent="0.25">
      <c r="A4816" s="1" t="str">
        <f>"14525"</f>
        <v>14525</v>
      </c>
      <c r="B4816" s="1" t="str">
        <f>"36051"</f>
        <v>36051</v>
      </c>
      <c r="C4816" s="2">
        <v>4.4804575786463199E-2</v>
      </c>
      <c r="D4816" s="2">
        <v>8.8888888888888795E-2</v>
      </c>
      <c r="E4816" s="2">
        <v>0</v>
      </c>
      <c r="F4816" s="2">
        <v>4.4041450777202E-2</v>
      </c>
    </row>
    <row r="4817" spans="1:6" x14ac:dyDescent="0.25">
      <c r="A4817" s="1" t="str">
        <f>"14525"</f>
        <v>14525</v>
      </c>
      <c r="B4817" s="1" t="str">
        <f>"36121"</f>
        <v>36121</v>
      </c>
      <c r="C4817" s="2">
        <v>0.325071496663489</v>
      </c>
      <c r="D4817" s="2">
        <v>0.31111111111111101</v>
      </c>
      <c r="E4817" s="2">
        <v>7.8125E-2</v>
      </c>
      <c r="F4817" s="2">
        <v>0.31088082901554398</v>
      </c>
    </row>
    <row r="4818" spans="1:6" x14ac:dyDescent="0.25">
      <c r="A4818" s="1" t="str">
        <f>"14580"</f>
        <v>14580</v>
      </c>
      <c r="B4818" s="1" t="str">
        <f>"36117"</f>
        <v>36117</v>
      </c>
      <c r="C4818" s="2">
        <v>2.00762076453476E-3</v>
      </c>
      <c r="D4818" s="2">
        <v>0</v>
      </c>
      <c r="E4818" s="2">
        <v>0</v>
      </c>
      <c r="F4818" s="2">
        <v>1.82291666666666E-3</v>
      </c>
    </row>
    <row r="4819" spans="1:6" x14ac:dyDescent="0.25">
      <c r="A4819" s="1" t="str">
        <f>"14580"</f>
        <v>14580</v>
      </c>
      <c r="B4819" s="1" t="str">
        <f>"36055"</f>
        <v>36055</v>
      </c>
      <c r="C4819" s="2">
        <v>0.99799237923546502</v>
      </c>
      <c r="D4819" s="2">
        <v>1</v>
      </c>
      <c r="E4819" s="2">
        <v>1</v>
      </c>
      <c r="F4819" s="2">
        <v>0.99817708333333299</v>
      </c>
    </row>
    <row r="4820" spans="1:6" x14ac:dyDescent="0.25">
      <c r="A4820" s="1" t="str">
        <f>"14549"</f>
        <v>14549</v>
      </c>
      <c r="B4820" s="1" t="str">
        <f>"36121"</f>
        <v>36121</v>
      </c>
      <c r="C4820" s="2">
        <v>1</v>
      </c>
      <c r="D4820" s="2">
        <v>0</v>
      </c>
      <c r="E4820" s="2">
        <v>1</v>
      </c>
      <c r="F4820" s="2">
        <v>1</v>
      </c>
    </row>
    <row r="4821" spans="1:6" x14ac:dyDescent="0.25">
      <c r="A4821" s="1" t="str">
        <f>"14558"</f>
        <v>14558</v>
      </c>
      <c r="B4821" s="1" t="str">
        <f>"36051"</f>
        <v>36051</v>
      </c>
      <c r="C4821" s="2">
        <v>0</v>
      </c>
      <c r="D4821" s="2">
        <v>0</v>
      </c>
      <c r="E4821" s="2">
        <v>1</v>
      </c>
      <c r="F4821" s="2">
        <v>1</v>
      </c>
    </row>
    <row r="4822" spans="1:6" x14ac:dyDescent="0.25">
      <c r="A4822" s="1" t="str">
        <f>"14563"</f>
        <v>14563</v>
      </c>
      <c r="B4822" s="1" t="str">
        <f>"36117"</f>
        <v>36117</v>
      </c>
      <c r="C4822" s="2">
        <v>0</v>
      </c>
      <c r="D4822" s="2">
        <v>0</v>
      </c>
      <c r="E4822" s="2">
        <v>1</v>
      </c>
      <c r="F4822" s="2">
        <v>1</v>
      </c>
    </row>
    <row r="4823" spans="1:6" x14ac:dyDescent="0.25">
      <c r="A4823" s="1" t="str">
        <f>"14787"</f>
        <v>14787</v>
      </c>
      <c r="B4823" s="1" t="str">
        <f>"36013"</f>
        <v>36013</v>
      </c>
      <c r="C4823" s="2">
        <v>1</v>
      </c>
      <c r="D4823" s="2">
        <v>1</v>
      </c>
      <c r="E4823" s="2">
        <v>1</v>
      </c>
      <c r="F4823" s="2">
        <v>1</v>
      </c>
    </row>
    <row r="4824" spans="1:6" x14ac:dyDescent="0.25">
      <c r="A4824" s="1" t="str">
        <f>"14823"</f>
        <v>14823</v>
      </c>
      <c r="B4824" s="1" t="str">
        <f>"36101"</f>
        <v>36101</v>
      </c>
      <c r="C4824" s="2">
        <v>1</v>
      </c>
      <c r="D4824" s="2">
        <v>1</v>
      </c>
      <c r="E4824" s="2">
        <v>1</v>
      </c>
      <c r="F4824" s="2">
        <v>1</v>
      </c>
    </row>
    <row r="4825" spans="1:6" x14ac:dyDescent="0.25">
      <c r="A4825" s="1" t="str">
        <f>"14802"</f>
        <v>14802</v>
      </c>
      <c r="B4825" s="1" t="str">
        <f>"36003"</f>
        <v>36003</v>
      </c>
      <c r="C4825" s="2">
        <v>1</v>
      </c>
      <c r="D4825" s="2">
        <v>1</v>
      </c>
      <c r="E4825" s="2">
        <v>1</v>
      </c>
      <c r="F4825" s="2">
        <v>1</v>
      </c>
    </row>
    <row r="4826" spans="1:6" x14ac:dyDescent="0.25">
      <c r="A4826" s="1" t="str">
        <f>"14824"</f>
        <v>14824</v>
      </c>
      <c r="B4826" s="1" t="str">
        <f>"36097"</f>
        <v>36097</v>
      </c>
      <c r="C4826" s="2">
        <v>0.65432098765432001</v>
      </c>
      <c r="D4826" s="2">
        <v>1</v>
      </c>
      <c r="E4826" s="2">
        <v>1</v>
      </c>
      <c r="F4826" s="2">
        <v>0.67441860465116199</v>
      </c>
    </row>
    <row r="4827" spans="1:6" x14ac:dyDescent="0.25">
      <c r="A4827" s="1" t="str">
        <f>"14824"</f>
        <v>14824</v>
      </c>
      <c r="B4827" s="1" t="str">
        <f>"36015"</f>
        <v>36015</v>
      </c>
      <c r="C4827" s="2">
        <v>0.34567901234567899</v>
      </c>
      <c r="D4827" s="2">
        <v>0</v>
      </c>
      <c r="E4827" s="2">
        <v>0</v>
      </c>
      <c r="F4827" s="2">
        <v>0.32558139534883701</v>
      </c>
    </row>
    <row r="4828" spans="1:6" x14ac:dyDescent="0.25">
      <c r="A4828" s="1" t="str">
        <f>"14646"</f>
        <v>14646</v>
      </c>
      <c r="B4828" s="1" t="str">
        <f>"36055"</f>
        <v>36055</v>
      </c>
      <c r="C4828" s="2">
        <v>0</v>
      </c>
      <c r="D4828" s="2">
        <v>0</v>
      </c>
      <c r="E4828" s="2">
        <v>1</v>
      </c>
      <c r="F4828" s="2">
        <v>1</v>
      </c>
    </row>
    <row r="4829" spans="1:6" x14ac:dyDescent="0.25">
      <c r="A4829" s="1" t="str">
        <f>"14651"</f>
        <v>14651</v>
      </c>
      <c r="B4829" s="1" t="str">
        <f>"36055"</f>
        <v>36055</v>
      </c>
      <c r="C4829" s="2">
        <v>0</v>
      </c>
      <c r="D4829" s="2">
        <v>0</v>
      </c>
      <c r="E4829" s="2">
        <v>1</v>
      </c>
      <c r="F4829" s="2">
        <v>1</v>
      </c>
    </row>
    <row r="4830" spans="1:6" x14ac:dyDescent="0.25">
      <c r="A4830" s="1" t="str">
        <f>"14692"</f>
        <v>14692</v>
      </c>
      <c r="B4830" s="1" t="str">
        <f>"36055"</f>
        <v>36055</v>
      </c>
      <c r="C4830" s="2">
        <v>1</v>
      </c>
      <c r="D4830" s="2">
        <v>1</v>
      </c>
      <c r="E4830" s="2">
        <v>1</v>
      </c>
      <c r="F4830" s="2">
        <v>1</v>
      </c>
    </row>
    <row r="4831" spans="1:6" x14ac:dyDescent="0.25">
      <c r="A4831" s="1" t="str">
        <f>"14717"</f>
        <v>14717</v>
      </c>
      <c r="B4831" s="1" t="str">
        <f>"36003"</f>
        <v>36003</v>
      </c>
      <c r="C4831" s="2">
        <v>1</v>
      </c>
      <c r="D4831" s="2">
        <v>1</v>
      </c>
      <c r="E4831" s="2">
        <v>1</v>
      </c>
      <c r="F4831" s="2">
        <v>1</v>
      </c>
    </row>
    <row r="4832" spans="1:6" x14ac:dyDescent="0.25">
      <c r="A4832" s="1" t="str">
        <f>"14738"</f>
        <v>14738</v>
      </c>
      <c r="B4832" s="1" t="str">
        <f>"36013"</f>
        <v>36013</v>
      </c>
      <c r="C4832" s="2">
        <v>0.880645161290322</v>
      </c>
      <c r="D4832" s="2">
        <v>0.87234042553191404</v>
      </c>
      <c r="E4832" s="2">
        <v>1</v>
      </c>
      <c r="F4832" s="2">
        <v>0.88136645962732896</v>
      </c>
    </row>
    <row r="4833" spans="1:6" x14ac:dyDescent="0.25">
      <c r="A4833" s="1" t="str">
        <f>"14738"</f>
        <v>14738</v>
      </c>
      <c r="B4833" s="1" t="str">
        <f>"36009"</f>
        <v>36009</v>
      </c>
      <c r="C4833" s="2">
        <v>0.119354838709677</v>
      </c>
      <c r="D4833" s="2">
        <v>0.12765957446808501</v>
      </c>
      <c r="E4833" s="2">
        <v>0</v>
      </c>
      <c r="F4833" s="2">
        <v>0.11863354037267</v>
      </c>
    </row>
    <row r="4834" spans="1:6" x14ac:dyDescent="0.25">
      <c r="A4834" s="1" t="str">
        <f>"14755"</f>
        <v>14755</v>
      </c>
      <c r="B4834" s="1" t="str">
        <f>"36009"</f>
        <v>36009</v>
      </c>
      <c r="C4834" s="2">
        <v>1</v>
      </c>
      <c r="D4834" s="2">
        <v>1</v>
      </c>
      <c r="E4834" s="2">
        <v>1</v>
      </c>
      <c r="F4834" s="2">
        <v>1</v>
      </c>
    </row>
    <row r="4835" spans="1:6" x14ac:dyDescent="0.25">
      <c r="A4835" s="1" t="str">
        <f>"14721"</f>
        <v>14721</v>
      </c>
      <c r="B4835" s="1" t="str">
        <f>"36003"</f>
        <v>36003</v>
      </c>
      <c r="C4835" s="2">
        <v>1</v>
      </c>
      <c r="D4835" s="2">
        <v>1</v>
      </c>
      <c r="E4835" s="2">
        <v>1</v>
      </c>
      <c r="F4835" s="2">
        <v>1</v>
      </c>
    </row>
    <row r="4836" spans="1:6" x14ac:dyDescent="0.25">
      <c r="A4836" s="1" t="str">
        <f>"14742"</f>
        <v>14742</v>
      </c>
      <c r="B4836" s="1" t="str">
        <f>"36013"</f>
        <v>36013</v>
      </c>
      <c r="C4836" s="2">
        <v>1</v>
      </c>
      <c r="D4836" s="2">
        <v>0</v>
      </c>
      <c r="E4836" s="2">
        <v>1</v>
      </c>
      <c r="F4836" s="2">
        <v>1</v>
      </c>
    </row>
    <row r="4837" spans="1:6" x14ac:dyDescent="0.25">
      <c r="A4837" s="1" t="str">
        <f>"14745"</f>
        <v>14745</v>
      </c>
      <c r="B4837" s="1" t="str">
        <f>"36003"</f>
        <v>36003</v>
      </c>
      <c r="C4837" s="2">
        <v>1</v>
      </c>
      <c r="D4837" s="2">
        <v>0</v>
      </c>
      <c r="E4837" s="2">
        <v>1</v>
      </c>
      <c r="F4837" s="2">
        <v>1</v>
      </c>
    </row>
    <row r="4838" spans="1:6" x14ac:dyDescent="0.25">
      <c r="A4838" s="1" t="str">
        <f>"14751"</f>
        <v>14751</v>
      </c>
      <c r="B4838" s="1" t="str">
        <f>"36009"</f>
        <v>36009</v>
      </c>
      <c r="C4838" s="2">
        <v>0</v>
      </c>
      <c r="D4838" s="2">
        <v>0</v>
      </c>
      <c r="E4838" s="2">
        <v>1</v>
      </c>
      <c r="F4838" s="2">
        <v>1</v>
      </c>
    </row>
    <row r="4839" spans="1:6" x14ac:dyDescent="0.25">
      <c r="A4839" s="1" t="str">
        <f>"14758"</f>
        <v>14758</v>
      </c>
      <c r="B4839" s="1" t="str">
        <f>"36013"</f>
        <v>36013</v>
      </c>
      <c r="C4839" s="2">
        <v>0</v>
      </c>
      <c r="D4839" s="2">
        <v>0</v>
      </c>
      <c r="E4839" s="2">
        <v>1</v>
      </c>
      <c r="F4839" s="2">
        <v>1</v>
      </c>
    </row>
    <row r="4840" spans="1:6" x14ac:dyDescent="0.25">
      <c r="A4840" s="1" t="str">
        <f>"14857"</f>
        <v>14857</v>
      </c>
      <c r="B4840" s="1" t="str">
        <f>"36123"</f>
        <v>36123</v>
      </c>
      <c r="C4840" s="2">
        <v>0</v>
      </c>
      <c r="D4840" s="2">
        <v>0</v>
      </c>
      <c r="E4840" s="2">
        <v>1</v>
      </c>
      <c r="F4840" s="2">
        <v>1</v>
      </c>
    </row>
    <row r="4841" spans="1:6" x14ac:dyDescent="0.25">
      <c r="A4841" s="1" t="str">
        <f>"14604"</f>
        <v>14604</v>
      </c>
      <c r="B4841" s="1" t="str">
        <f>"36055"</f>
        <v>36055</v>
      </c>
      <c r="C4841" s="2">
        <v>1</v>
      </c>
      <c r="D4841" s="2">
        <v>1</v>
      </c>
      <c r="E4841" s="2">
        <v>1</v>
      </c>
      <c r="F4841" s="2">
        <v>1</v>
      </c>
    </row>
    <row r="4842" spans="1:6" x14ac:dyDescent="0.25">
      <c r="A4842" s="1" t="str">
        <f>"14592"</f>
        <v>14592</v>
      </c>
      <c r="B4842" s="1" t="str">
        <f>"36051"</f>
        <v>36051</v>
      </c>
      <c r="C4842" s="2">
        <v>1</v>
      </c>
      <c r="D4842" s="2">
        <v>0</v>
      </c>
      <c r="E4842" s="2">
        <v>1</v>
      </c>
      <c r="F4842" s="2">
        <v>1</v>
      </c>
    </row>
    <row r="4843" spans="1:6" x14ac:dyDescent="0.25">
      <c r="A4843" s="1" t="str">
        <f>"14879"</f>
        <v>14879</v>
      </c>
      <c r="B4843" s="1" t="str">
        <f>"36101"</f>
        <v>36101</v>
      </c>
      <c r="C4843" s="2">
        <v>1</v>
      </c>
      <c r="D4843" s="2">
        <v>1</v>
      </c>
      <c r="E4843" s="2">
        <v>1</v>
      </c>
      <c r="F4843" s="2">
        <v>1</v>
      </c>
    </row>
    <row r="4844" spans="1:6" x14ac:dyDescent="0.25">
      <c r="A4844" s="1" t="str">
        <f>"14904"</f>
        <v>14904</v>
      </c>
      <c r="B4844" s="1" t="str">
        <f>"36015"</f>
        <v>36015</v>
      </c>
      <c r="C4844" s="2">
        <v>1</v>
      </c>
      <c r="D4844" s="2">
        <v>1</v>
      </c>
      <c r="E4844" s="2">
        <v>1</v>
      </c>
      <c r="F4844" s="2">
        <v>1</v>
      </c>
    </row>
    <row r="4845" spans="1:6" x14ac:dyDescent="0.25">
      <c r="A4845" s="1" t="str">
        <f>"14905"</f>
        <v>14905</v>
      </c>
      <c r="B4845" s="1" t="str">
        <f>"36015"</f>
        <v>36015</v>
      </c>
      <c r="C4845" s="2">
        <v>1</v>
      </c>
      <c r="D4845" s="2">
        <v>1</v>
      </c>
      <c r="E4845" s="2">
        <v>1</v>
      </c>
      <c r="F4845" s="2">
        <v>1</v>
      </c>
    </row>
    <row r="4846" spans="1:6" x14ac:dyDescent="0.25">
      <c r="A4846" s="1" t="str">
        <f>"14887"</f>
        <v>14887</v>
      </c>
      <c r="B4846" s="1" t="str">
        <f>"36097"</f>
        <v>36097</v>
      </c>
      <c r="C4846" s="2">
        <v>0</v>
      </c>
      <c r="D4846" s="2">
        <v>0</v>
      </c>
      <c r="E4846" s="2">
        <v>1</v>
      </c>
      <c r="F4846" s="2">
        <v>1</v>
      </c>
    </row>
    <row r="4847" spans="1:6" x14ac:dyDescent="0.25">
      <c r="A4847" s="1" t="str">
        <f>"15019"</f>
        <v>15019</v>
      </c>
      <c r="B4847" s="1" t="str">
        <f>"42125"</f>
        <v>42125</v>
      </c>
      <c r="C4847" s="2">
        <v>0.99870801033591705</v>
      </c>
      <c r="D4847" s="2">
        <v>1</v>
      </c>
      <c r="E4847" s="2">
        <v>1</v>
      </c>
      <c r="F4847" s="2">
        <v>0.99874843554443005</v>
      </c>
    </row>
    <row r="4848" spans="1:6" x14ac:dyDescent="0.25">
      <c r="A4848" s="1" t="str">
        <f>"15019"</f>
        <v>15019</v>
      </c>
      <c r="B4848" s="1" t="str">
        <f>"42007"</f>
        <v>42007</v>
      </c>
      <c r="C4848" s="2">
        <v>1.29198966408268E-3</v>
      </c>
      <c r="D4848" s="2">
        <v>0</v>
      </c>
      <c r="E4848" s="2">
        <v>0</v>
      </c>
      <c r="F4848" s="2">
        <v>1.2515644555694599E-3</v>
      </c>
    </row>
    <row r="4849" spans="1:6" x14ac:dyDescent="0.25">
      <c r="A4849" s="1" t="str">
        <f>"15135"</f>
        <v>15135</v>
      </c>
      <c r="B4849" s="1" t="str">
        <f>"42003"</f>
        <v>42003</v>
      </c>
      <c r="C4849" s="2">
        <v>1</v>
      </c>
      <c r="D4849" s="2">
        <v>1</v>
      </c>
      <c r="E4849" s="2">
        <v>1</v>
      </c>
      <c r="F4849" s="2">
        <v>1</v>
      </c>
    </row>
    <row r="4850" spans="1:6" x14ac:dyDescent="0.25">
      <c r="A4850" s="1" t="str">
        <f>"15034"</f>
        <v>15034</v>
      </c>
      <c r="B4850" s="1" t="str">
        <f>"42003"</f>
        <v>42003</v>
      </c>
      <c r="C4850" s="2">
        <v>1</v>
      </c>
      <c r="D4850" s="2">
        <v>1</v>
      </c>
      <c r="E4850" s="2">
        <v>1</v>
      </c>
      <c r="F4850" s="2">
        <v>1</v>
      </c>
    </row>
    <row r="4851" spans="1:6" x14ac:dyDescent="0.25">
      <c r="A4851" s="1" t="str">
        <f>"15061"</f>
        <v>15061</v>
      </c>
      <c r="B4851" s="1" t="str">
        <f>"42007"</f>
        <v>42007</v>
      </c>
      <c r="C4851" s="2">
        <v>1</v>
      </c>
      <c r="D4851" s="2">
        <v>1</v>
      </c>
      <c r="E4851" s="2">
        <v>1</v>
      </c>
      <c r="F4851" s="2">
        <v>1</v>
      </c>
    </row>
    <row r="4852" spans="1:6" x14ac:dyDescent="0.25">
      <c r="A4852" s="1" t="str">
        <f>"15046"</f>
        <v>15046</v>
      </c>
      <c r="B4852" s="1" t="str">
        <f>"42003"</f>
        <v>42003</v>
      </c>
      <c r="C4852" s="2">
        <v>1</v>
      </c>
      <c r="D4852" s="2">
        <v>1</v>
      </c>
      <c r="E4852" s="2">
        <v>1</v>
      </c>
      <c r="F4852" s="2">
        <v>1</v>
      </c>
    </row>
    <row r="4853" spans="1:6" x14ac:dyDescent="0.25">
      <c r="A4853" s="1" t="str">
        <f>"15088"</f>
        <v>15088</v>
      </c>
      <c r="B4853" s="1" t="str">
        <f>"42003"</f>
        <v>42003</v>
      </c>
      <c r="C4853" s="2">
        <v>0</v>
      </c>
      <c r="D4853" s="2">
        <v>0</v>
      </c>
      <c r="E4853" s="2">
        <v>1</v>
      </c>
      <c r="F4853" s="2">
        <v>1</v>
      </c>
    </row>
    <row r="4854" spans="1:6" x14ac:dyDescent="0.25">
      <c r="A4854" s="1" t="str">
        <f>"15215"</f>
        <v>15215</v>
      </c>
      <c r="B4854" s="1" t="str">
        <f>"42003"</f>
        <v>42003</v>
      </c>
      <c r="C4854" s="2">
        <v>1</v>
      </c>
      <c r="D4854" s="2">
        <v>1</v>
      </c>
      <c r="E4854" s="2">
        <v>1</v>
      </c>
      <c r="F4854" s="2">
        <v>1</v>
      </c>
    </row>
    <row r="4855" spans="1:6" x14ac:dyDescent="0.25">
      <c r="A4855" s="1" t="str">
        <f>"15218"</f>
        <v>15218</v>
      </c>
      <c r="B4855" s="1" t="str">
        <f>"42003"</f>
        <v>42003</v>
      </c>
      <c r="C4855" s="2">
        <v>1</v>
      </c>
      <c r="D4855" s="2">
        <v>1</v>
      </c>
      <c r="E4855" s="2">
        <v>1</v>
      </c>
      <c r="F4855" s="2">
        <v>1</v>
      </c>
    </row>
    <row r="4856" spans="1:6" x14ac:dyDescent="0.25">
      <c r="A4856" s="1" t="str">
        <f>"15334"</f>
        <v>15334</v>
      </c>
      <c r="B4856" s="1" t="str">
        <f>"42059"</f>
        <v>42059</v>
      </c>
      <c r="C4856" s="2">
        <v>1</v>
      </c>
      <c r="D4856" s="2">
        <v>0</v>
      </c>
      <c r="E4856" s="2">
        <v>1</v>
      </c>
      <c r="F4856" s="2">
        <v>1</v>
      </c>
    </row>
    <row r="4857" spans="1:6" x14ac:dyDescent="0.25">
      <c r="A4857" s="1" t="str">
        <f>"15363"</f>
        <v>15363</v>
      </c>
      <c r="B4857" s="1" t="str">
        <f>"42125"</f>
        <v>42125</v>
      </c>
      <c r="C4857" s="2">
        <v>1</v>
      </c>
      <c r="D4857" s="2">
        <v>1</v>
      </c>
      <c r="E4857" s="2">
        <v>1</v>
      </c>
      <c r="F4857" s="2">
        <v>1</v>
      </c>
    </row>
    <row r="4858" spans="1:6" x14ac:dyDescent="0.25">
      <c r="A4858" s="1" t="str">
        <f>"15333"</f>
        <v>15333</v>
      </c>
      <c r="B4858" s="1" t="str">
        <f>"42125"</f>
        <v>42125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25">
      <c r="A4859" s="1" t="str">
        <f>"15346"</f>
        <v>15346</v>
      </c>
      <c r="B4859" s="1" t="str">
        <f>"42059"</f>
        <v>42059</v>
      </c>
      <c r="C4859" s="2">
        <v>0</v>
      </c>
      <c r="D4859" s="2">
        <v>0</v>
      </c>
      <c r="E4859" s="2">
        <v>1</v>
      </c>
      <c r="F4859" s="2">
        <v>1</v>
      </c>
    </row>
    <row r="4860" spans="1:6" x14ac:dyDescent="0.25">
      <c r="A4860" s="1" t="str">
        <f>"15339"</f>
        <v>15339</v>
      </c>
      <c r="B4860" s="1" t="str">
        <f>"42125"</f>
        <v>42125</v>
      </c>
      <c r="C4860" s="2">
        <v>0</v>
      </c>
      <c r="D4860" s="2">
        <v>0</v>
      </c>
      <c r="E4860" s="2">
        <v>1</v>
      </c>
      <c r="F4860" s="2">
        <v>1</v>
      </c>
    </row>
    <row r="4861" spans="1:6" x14ac:dyDescent="0.25">
      <c r="A4861" s="1" t="str">
        <f>"15368"</f>
        <v>15368</v>
      </c>
      <c r="B4861" s="1" t="str">
        <f>"42125"</f>
        <v>42125</v>
      </c>
      <c r="C4861" s="2">
        <v>0</v>
      </c>
      <c r="D4861" s="2">
        <v>0</v>
      </c>
      <c r="E4861" s="2">
        <v>1</v>
      </c>
      <c r="F4861" s="2">
        <v>1</v>
      </c>
    </row>
    <row r="4862" spans="1:6" x14ac:dyDescent="0.25">
      <c r="A4862" s="1" t="str">
        <f>"15359"</f>
        <v>15359</v>
      </c>
      <c r="B4862" s="1" t="str">
        <f>"42059"</f>
        <v>42059</v>
      </c>
      <c r="C4862" s="2">
        <v>1</v>
      </c>
      <c r="D4862" s="2">
        <v>1</v>
      </c>
      <c r="E4862" s="2">
        <v>1</v>
      </c>
      <c r="F4862" s="2">
        <v>1</v>
      </c>
    </row>
    <row r="4863" spans="1:6" x14ac:dyDescent="0.25">
      <c r="A4863" s="1" t="str">
        <f>"15227"</f>
        <v>15227</v>
      </c>
      <c r="B4863" s="1" t="str">
        <f>"42003"</f>
        <v>42003</v>
      </c>
      <c r="C4863" s="2">
        <v>1</v>
      </c>
      <c r="D4863" s="2">
        <v>1</v>
      </c>
      <c r="E4863" s="2">
        <v>1</v>
      </c>
      <c r="F4863" s="2">
        <v>1</v>
      </c>
    </row>
    <row r="4864" spans="1:6" x14ac:dyDescent="0.25">
      <c r="A4864" s="1" t="str">
        <f>"15501"</f>
        <v>15501</v>
      </c>
      <c r="B4864" s="1" t="str">
        <f>"42129"</f>
        <v>42129</v>
      </c>
      <c r="C4864" s="2">
        <v>3.9032989171493299E-3</v>
      </c>
      <c r="D4864" s="2">
        <v>1.63666121112929E-3</v>
      </c>
      <c r="E4864" s="2">
        <v>0</v>
      </c>
      <c r="F4864" s="2">
        <v>3.4660224766306E-3</v>
      </c>
    </row>
    <row r="4865" spans="1:6" x14ac:dyDescent="0.25">
      <c r="A4865" s="1" t="str">
        <f>"15501"</f>
        <v>15501</v>
      </c>
      <c r="B4865" s="1" t="str">
        <f>"42111"</f>
        <v>42111</v>
      </c>
      <c r="C4865" s="2">
        <v>0.99609670108284998</v>
      </c>
      <c r="D4865" s="2">
        <v>0.99836333878886996</v>
      </c>
      <c r="E4865" s="2">
        <v>1</v>
      </c>
      <c r="F4865" s="2">
        <v>0.99653397752336903</v>
      </c>
    </row>
    <row r="4866" spans="1:6" x14ac:dyDescent="0.25">
      <c r="A4866" s="1" t="str">
        <f>"15531"</f>
        <v>15531</v>
      </c>
      <c r="B4866" s="1" t="str">
        <f>"42111"</f>
        <v>42111</v>
      </c>
      <c r="C4866" s="2">
        <v>0.98530901722390996</v>
      </c>
      <c r="D4866" s="2">
        <v>1</v>
      </c>
      <c r="E4866" s="2">
        <v>1</v>
      </c>
      <c r="F4866" s="2">
        <v>0.98628192999053899</v>
      </c>
    </row>
    <row r="4867" spans="1:6" x14ac:dyDescent="0.25">
      <c r="A4867" s="1" t="str">
        <f>"15531"</f>
        <v>15531</v>
      </c>
      <c r="B4867" s="1" t="str">
        <f>"42129"</f>
        <v>42129</v>
      </c>
      <c r="C4867" s="2">
        <v>1.4690982776089099E-2</v>
      </c>
      <c r="D4867" s="2">
        <v>0</v>
      </c>
      <c r="E4867" s="2">
        <v>0</v>
      </c>
      <c r="F4867" s="2">
        <v>1.37180700094607E-2</v>
      </c>
    </row>
    <row r="4868" spans="1:6" x14ac:dyDescent="0.25">
      <c r="A4868" s="1" t="str">
        <f>"15551"</f>
        <v>15551</v>
      </c>
      <c r="B4868" s="1" t="str">
        <f>"42111"</f>
        <v>42111</v>
      </c>
      <c r="C4868" s="2">
        <v>1</v>
      </c>
      <c r="D4868" s="2">
        <v>1</v>
      </c>
      <c r="E4868" s="2">
        <v>0</v>
      </c>
      <c r="F4868" s="2">
        <v>1</v>
      </c>
    </row>
    <row r="4869" spans="1:6" x14ac:dyDescent="0.25">
      <c r="A4869" s="1" t="str">
        <f>"15558"</f>
        <v>15558</v>
      </c>
      <c r="B4869" s="1" t="str">
        <f>"42111"</f>
        <v>42111</v>
      </c>
      <c r="C4869" s="2">
        <v>1</v>
      </c>
      <c r="D4869" s="2">
        <v>1</v>
      </c>
      <c r="E4869" s="2">
        <v>1</v>
      </c>
      <c r="F4869" s="2">
        <v>1</v>
      </c>
    </row>
    <row r="4870" spans="1:6" x14ac:dyDescent="0.25">
      <c r="A4870" s="1" t="str">
        <f>"15555"</f>
        <v>15555</v>
      </c>
      <c r="B4870" s="1" t="str">
        <f>"42111"</f>
        <v>42111</v>
      </c>
      <c r="C4870" s="2">
        <v>1</v>
      </c>
      <c r="D4870" s="2">
        <v>0</v>
      </c>
      <c r="E4870" s="2">
        <v>0</v>
      </c>
      <c r="F4870" s="2">
        <v>1</v>
      </c>
    </row>
    <row r="4871" spans="1:6" x14ac:dyDescent="0.25">
      <c r="A4871" s="1" t="str">
        <f>"15419"</f>
        <v>15419</v>
      </c>
      <c r="B4871" s="1" t="str">
        <f>"42125"</f>
        <v>42125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25">
      <c r="A4872" s="1" t="str">
        <f>"15442"</f>
        <v>15442</v>
      </c>
      <c r="B4872" s="1" t="str">
        <f>"42051"</f>
        <v>42051</v>
      </c>
      <c r="C4872" s="2">
        <v>1</v>
      </c>
      <c r="D4872" s="2">
        <v>1</v>
      </c>
      <c r="E4872" s="2">
        <v>1</v>
      </c>
      <c r="F4872" s="2">
        <v>1</v>
      </c>
    </row>
    <row r="4873" spans="1:6" x14ac:dyDescent="0.25">
      <c r="A4873" s="1" t="str">
        <f>"15461"</f>
        <v>15461</v>
      </c>
      <c r="B4873" s="1" t="str">
        <f>"42051"</f>
        <v>42051</v>
      </c>
      <c r="C4873" s="2">
        <v>1</v>
      </c>
      <c r="D4873" s="2">
        <v>0.99393939393939301</v>
      </c>
      <c r="E4873" s="2">
        <v>1</v>
      </c>
      <c r="F4873" s="2">
        <v>0.999568221070811</v>
      </c>
    </row>
    <row r="4874" spans="1:6" x14ac:dyDescent="0.25">
      <c r="A4874" s="1" t="str">
        <f>"15461"</f>
        <v>15461</v>
      </c>
      <c r="B4874" s="1" t="str">
        <f>"42059"</f>
        <v>42059</v>
      </c>
      <c r="C4874" s="2">
        <v>0</v>
      </c>
      <c r="D4874" s="2">
        <v>6.0606060606060597E-3</v>
      </c>
      <c r="E4874" s="2">
        <v>0</v>
      </c>
      <c r="F4874" s="2">
        <v>4.31778929188255E-4</v>
      </c>
    </row>
    <row r="4875" spans="1:6" x14ac:dyDescent="0.25">
      <c r="A4875" s="1" t="str">
        <f>"15416"</f>
        <v>15416</v>
      </c>
      <c r="B4875" s="1" t="str">
        <f>"42051"</f>
        <v>42051</v>
      </c>
      <c r="C4875" s="2">
        <v>0</v>
      </c>
      <c r="D4875" s="2">
        <v>0</v>
      </c>
      <c r="E4875" s="2">
        <v>1</v>
      </c>
      <c r="F4875" s="2">
        <v>1</v>
      </c>
    </row>
    <row r="4876" spans="1:6" x14ac:dyDescent="0.25">
      <c r="A4876" s="1" t="str">
        <f>"15490"</f>
        <v>15490</v>
      </c>
      <c r="B4876" s="1" t="str">
        <f>"42051"</f>
        <v>42051</v>
      </c>
      <c r="C4876" s="2">
        <v>1</v>
      </c>
      <c r="D4876" s="2">
        <v>1</v>
      </c>
      <c r="E4876" s="2">
        <v>1</v>
      </c>
      <c r="F4876" s="2">
        <v>1</v>
      </c>
    </row>
    <row r="4877" spans="1:6" x14ac:dyDescent="0.25">
      <c r="A4877" s="1" t="str">
        <f>"15434"</f>
        <v>15434</v>
      </c>
      <c r="B4877" s="1" t="str">
        <f>"42125"</f>
        <v>42125</v>
      </c>
      <c r="C4877" s="2">
        <v>0</v>
      </c>
      <c r="D4877" s="2">
        <v>0</v>
      </c>
      <c r="E4877" s="2">
        <v>1</v>
      </c>
      <c r="F4877" s="2">
        <v>1</v>
      </c>
    </row>
    <row r="4878" spans="1:6" x14ac:dyDescent="0.25">
      <c r="A4878" s="1" t="str">
        <f>"15492"</f>
        <v>15492</v>
      </c>
      <c r="B4878" s="1" t="str">
        <f>"42051"</f>
        <v>42051</v>
      </c>
      <c r="C4878" s="2">
        <v>1</v>
      </c>
      <c r="D4878" s="2">
        <v>0</v>
      </c>
      <c r="E4878" s="2">
        <v>1</v>
      </c>
      <c r="F4878" s="2">
        <v>1</v>
      </c>
    </row>
    <row r="4879" spans="1:6" x14ac:dyDescent="0.25">
      <c r="A4879" s="1" t="str">
        <f>"15462"</f>
        <v>15462</v>
      </c>
      <c r="B4879" s="1" t="str">
        <f>"42051"</f>
        <v>42051</v>
      </c>
      <c r="C4879" s="2">
        <v>1</v>
      </c>
      <c r="D4879" s="2">
        <v>1</v>
      </c>
      <c r="E4879" s="2">
        <v>1</v>
      </c>
      <c r="F4879" s="2">
        <v>1</v>
      </c>
    </row>
    <row r="4880" spans="1:6" x14ac:dyDescent="0.25">
      <c r="A4880" s="1" t="str">
        <f>"15475"</f>
        <v>15475</v>
      </c>
      <c r="B4880" s="1" t="str">
        <f>"42051"</f>
        <v>42051</v>
      </c>
      <c r="C4880" s="2">
        <v>0</v>
      </c>
      <c r="D4880" s="2">
        <v>0</v>
      </c>
      <c r="E4880" s="2">
        <v>1</v>
      </c>
      <c r="F4880" s="2">
        <v>1</v>
      </c>
    </row>
    <row r="4881" spans="1:6" x14ac:dyDescent="0.25">
      <c r="A4881" s="1" t="str">
        <f>"15476"</f>
        <v>15476</v>
      </c>
      <c r="B4881" s="1" t="str">
        <f>"42051"</f>
        <v>42051</v>
      </c>
      <c r="C4881" s="2">
        <v>0</v>
      </c>
      <c r="D4881" s="2">
        <v>0</v>
      </c>
      <c r="E4881" s="2">
        <v>1</v>
      </c>
      <c r="F4881" s="2">
        <v>1</v>
      </c>
    </row>
    <row r="4882" spans="1:6" x14ac:dyDescent="0.25">
      <c r="A4882" s="1" t="str">
        <f>"15482"</f>
        <v>15482</v>
      </c>
      <c r="B4882" s="1" t="str">
        <f>"42051"</f>
        <v>42051</v>
      </c>
      <c r="C4882" s="2">
        <v>0</v>
      </c>
      <c r="D4882" s="2">
        <v>0</v>
      </c>
      <c r="E4882" s="2">
        <v>1</v>
      </c>
      <c r="F4882" s="2">
        <v>1</v>
      </c>
    </row>
    <row r="4883" spans="1:6" x14ac:dyDescent="0.25">
      <c r="A4883" s="1" t="str">
        <f>"15641"</f>
        <v>15641</v>
      </c>
      <c r="B4883" s="1" t="str">
        <f>"42129"</f>
        <v>42129</v>
      </c>
      <c r="C4883" s="2">
        <v>1</v>
      </c>
      <c r="D4883" s="2">
        <v>1</v>
      </c>
      <c r="E4883" s="2">
        <v>1</v>
      </c>
      <c r="F4883" s="2">
        <v>1</v>
      </c>
    </row>
    <row r="4884" spans="1:6" x14ac:dyDescent="0.25">
      <c r="A4884" s="1" t="str">
        <f>"15622"</f>
        <v>15622</v>
      </c>
      <c r="B4884" s="1" t="str">
        <f>"42111"</f>
        <v>42111</v>
      </c>
      <c r="C4884" s="2">
        <v>0.414267834793491</v>
      </c>
      <c r="D4884" s="2">
        <v>0.70370370370370305</v>
      </c>
      <c r="E4884" s="2">
        <v>0.5</v>
      </c>
      <c r="F4884" s="2">
        <v>0.42622950819672101</v>
      </c>
    </row>
    <row r="4885" spans="1:6" x14ac:dyDescent="0.25">
      <c r="A4885" s="1" t="str">
        <f>"15622"</f>
        <v>15622</v>
      </c>
      <c r="B4885" s="1" t="str">
        <f>"42129"</f>
        <v>42129</v>
      </c>
      <c r="C4885" s="2">
        <v>0.14643304130162699</v>
      </c>
      <c r="D4885" s="2">
        <v>7.4074074074074001E-2</v>
      </c>
      <c r="E4885" s="2">
        <v>7.1428571428571397E-2</v>
      </c>
      <c r="F4885" s="2">
        <v>0.141686182669789</v>
      </c>
    </row>
    <row r="4886" spans="1:6" x14ac:dyDescent="0.25">
      <c r="A4886" s="1" t="str">
        <f>"15622"</f>
        <v>15622</v>
      </c>
      <c r="B4886" s="1" t="str">
        <f>"42051"</f>
        <v>42051</v>
      </c>
      <c r="C4886" s="2">
        <v>0.43929912390488102</v>
      </c>
      <c r="D4886" s="2">
        <v>0.22222222222222199</v>
      </c>
      <c r="E4886" s="2">
        <v>0.42857142857142799</v>
      </c>
      <c r="F4886" s="2">
        <v>0.432084309133489</v>
      </c>
    </row>
    <row r="4887" spans="1:6" x14ac:dyDescent="0.25">
      <c r="A4887" s="1" t="str">
        <f>"15626"</f>
        <v>15626</v>
      </c>
      <c r="B4887" s="1" t="str">
        <f>"42129"</f>
        <v>42129</v>
      </c>
      <c r="C4887" s="2">
        <v>1</v>
      </c>
      <c r="D4887" s="2">
        <v>1</v>
      </c>
      <c r="E4887" s="2">
        <v>1</v>
      </c>
      <c r="F4887" s="2">
        <v>1</v>
      </c>
    </row>
    <row r="4888" spans="1:6" x14ac:dyDescent="0.25">
      <c r="A4888" s="1" t="str">
        <f>"15627"</f>
        <v>15627</v>
      </c>
      <c r="B4888" s="1" t="str">
        <f>"42129"</f>
        <v>42129</v>
      </c>
      <c r="C4888" s="2">
        <v>1</v>
      </c>
      <c r="D4888" s="2">
        <v>1</v>
      </c>
      <c r="E4888" s="2">
        <v>1</v>
      </c>
      <c r="F4888" s="2">
        <v>1</v>
      </c>
    </row>
    <row r="4889" spans="1:6" x14ac:dyDescent="0.25">
      <c r="A4889" s="1" t="str">
        <f>"15636"</f>
        <v>15636</v>
      </c>
      <c r="B4889" s="1" t="str">
        <f>"42129"</f>
        <v>42129</v>
      </c>
      <c r="C4889" s="2">
        <v>1</v>
      </c>
      <c r="D4889" s="2">
        <v>1</v>
      </c>
      <c r="E4889" s="2">
        <v>1</v>
      </c>
      <c r="F4889" s="2">
        <v>1</v>
      </c>
    </row>
    <row r="4890" spans="1:6" x14ac:dyDescent="0.25">
      <c r="A4890" s="1" t="str">
        <f>"15564"</f>
        <v>15564</v>
      </c>
      <c r="B4890" s="1" t="str">
        <f>"42111"</f>
        <v>42111</v>
      </c>
      <c r="C4890" s="2">
        <v>1</v>
      </c>
      <c r="D4890" s="2">
        <v>1</v>
      </c>
      <c r="E4890" s="2">
        <v>1</v>
      </c>
      <c r="F4890" s="2">
        <v>1</v>
      </c>
    </row>
    <row r="4891" spans="1:6" x14ac:dyDescent="0.25">
      <c r="A4891" s="1" t="str">
        <f>"15561"</f>
        <v>15561</v>
      </c>
      <c r="B4891" s="1" t="str">
        <f>"42111"</f>
        <v>42111</v>
      </c>
      <c r="C4891" s="2">
        <v>0</v>
      </c>
      <c r="D4891" s="2">
        <v>1</v>
      </c>
      <c r="E4891" s="2">
        <v>1</v>
      </c>
      <c r="F4891" s="2">
        <v>1</v>
      </c>
    </row>
    <row r="4892" spans="1:6" x14ac:dyDescent="0.25">
      <c r="A4892" s="1" t="str">
        <f>"15230"</f>
        <v>15230</v>
      </c>
      <c r="B4892" s="1" t="str">
        <f>"42003"</f>
        <v>42003</v>
      </c>
      <c r="C4892" s="2">
        <v>1</v>
      </c>
      <c r="D4892" s="2">
        <v>1</v>
      </c>
      <c r="E4892" s="2">
        <v>1</v>
      </c>
      <c r="F4892" s="2">
        <v>1</v>
      </c>
    </row>
    <row r="4893" spans="1:6" x14ac:dyDescent="0.25">
      <c r="A4893" s="1" t="str">
        <f>"15301"</f>
        <v>15301</v>
      </c>
      <c r="B4893" s="1" t="str">
        <f>"42125"</f>
        <v>42125</v>
      </c>
      <c r="C4893" s="2">
        <v>1</v>
      </c>
      <c r="D4893" s="2">
        <v>1</v>
      </c>
      <c r="E4893" s="2">
        <v>1</v>
      </c>
      <c r="F4893" s="2">
        <v>1</v>
      </c>
    </row>
    <row r="4894" spans="1:6" x14ac:dyDescent="0.25">
      <c r="A4894" s="1" t="str">
        <f>"15259"</f>
        <v>15259</v>
      </c>
      <c r="B4894" s="1" t="str">
        <f>"42003"</f>
        <v>42003</v>
      </c>
      <c r="C4894" s="2">
        <v>0</v>
      </c>
      <c r="D4894" s="2">
        <v>0</v>
      </c>
      <c r="E4894" s="2">
        <v>1</v>
      </c>
      <c r="F4894" s="2">
        <v>1</v>
      </c>
    </row>
    <row r="4895" spans="1:6" x14ac:dyDescent="0.25">
      <c r="A4895" s="1" t="str">
        <f>"15660"</f>
        <v>15660</v>
      </c>
      <c r="B4895" s="1" t="str">
        <f>"42129"</f>
        <v>42129</v>
      </c>
      <c r="C4895" s="2">
        <v>1</v>
      </c>
      <c r="D4895" s="2">
        <v>1</v>
      </c>
      <c r="E4895" s="2">
        <v>1</v>
      </c>
      <c r="F4895" s="2">
        <v>1</v>
      </c>
    </row>
    <row r="4896" spans="1:6" x14ac:dyDescent="0.25">
      <c r="A4896" s="1" t="str">
        <f>"15662"</f>
        <v>15662</v>
      </c>
      <c r="B4896" s="1" t="str">
        <f>"42129"</f>
        <v>42129</v>
      </c>
      <c r="C4896" s="2">
        <v>0</v>
      </c>
      <c r="D4896" s="2">
        <v>0</v>
      </c>
      <c r="E4896" s="2">
        <v>1</v>
      </c>
      <c r="F4896" s="2">
        <v>1</v>
      </c>
    </row>
    <row r="4897" spans="1:6" x14ac:dyDescent="0.25">
      <c r="A4897" s="1" t="str">
        <f>"15646"</f>
        <v>15646</v>
      </c>
      <c r="B4897" s="1" t="str">
        <f>"42129"</f>
        <v>42129</v>
      </c>
      <c r="C4897" s="2">
        <v>1</v>
      </c>
      <c r="D4897" s="2">
        <v>1</v>
      </c>
      <c r="E4897" s="2">
        <v>0</v>
      </c>
      <c r="F4897" s="2">
        <v>1</v>
      </c>
    </row>
    <row r="4898" spans="1:6" x14ac:dyDescent="0.25">
      <c r="A4898" s="1" t="str">
        <f>"15901"</f>
        <v>15901</v>
      </c>
      <c r="B4898" s="1" t="str">
        <f>"42021"</f>
        <v>42021</v>
      </c>
      <c r="C4898" s="2">
        <v>1</v>
      </c>
      <c r="D4898" s="2">
        <v>1</v>
      </c>
      <c r="E4898" s="2">
        <v>1</v>
      </c>
      <c r="F4898" s="2">
        <v>1</v>
      </c>
    </row>
    <row r="4899" spans="1:6" x14ac:dyDescent="0.25">
      <c r="A4899" s="1" t="str">
        <f>"15906"</f>
        <v>15906</v>
      </c>
      <c r="B4899" s="1" t="str">
        <f>"42021"</f>
        <v>42021</v>
      </c>
      <c r="C4899" s="2">
        <v>1</v>
      </c>
      <c r="D4899" s="2">
        <v>1</v>
      </c>
      <c r="E4899" s="2">
        <v>1</v>
      </c>
      <c r="F4899" s="2">
        <v>1</v>
      </c>
    </row>
    <row r="4900" spans="1:6" x14ac:dyDescent="0.25">
      <c r="A4900" s="1" t="str">
        <f>"15923"</f>
        <v>15923</v>
      </c>
      <c r="B4900" s="1" t="str">
        <f>"42129"</f>
        <v>42129</v>
      </c>
      <c r="C4900" s="2">
        <v>1</v>
      </c>
      <c r="D4900" s="2">
        <v>1</v>
      </c>
      <c r="E4900" s="2">
        <v>1</v>
      </c>
      <c r="F4900" s="2">
        <v>1</v>
      </c>
    </row>
    <row r="4901" spans="1:6" x14ac:dyDescent="0.25">
      <c r="A4901" s="1" t="str">
        <f>"15924"</f>
        <v>15924</v>
      </c>
      <c r="B4901" s="1" t="str">
        <f>"42111"</f>
        <v>42111</v>
      </c>
      <c r="C4901" s="2">
        <v>1</v>
      </c>
      <c r="D4901" s="2">
        <v>1</v>
      </c>
      <c r="E4901" s="2">
        <v>1</v>
      </c>
      <c r="F4901" s="2">
        <v>1</v>
      </c>
    </row>
    <row r="4902" spans="1:6" x14ac:dyDescent="0.25">
      <c r="A4902" s="1" t="str">
        <f>"15863"</f>
        <v>15863</v>
      </c>
      <c r="B4902" s="1" t="str">
        <f>"42065"</f>
        <v>42065</v>
      </c>
      <c r="C4902" s="2">
        <v>1</v>
      </c>
      <c r="D4902" s="2">
        <v>1</v>
      </c>
      <c r="E4902" s="2">
        <v>1</v>
      </c>
      <c r="F4902" s="2">
        <v>1</v>
      </c>
    </row>
    <row r="4903" spans="1:6" x14ac:dyDescent="0.25">
      <c r="A4903" s="1" t="str">
        <f>"15690"</f>
        <v>15690</v>
      </c>
      <c r="B4903" s="1" t="str">
        <f>"42129"</f>
        <v>42129</v>
      </c>
      <c r="C4903" s="2">
        <v>0.65339327767073396</v>
      </c>
      <c r="D4903" s="2">
        <v>0.67582417582417498</v>
      </c>
      <c r="E4903" s="2">
        <v>0.82828282828282795</v>
      </c>
      <c r="F4903" s="2">
        <v>0.65835605765484995</v>
      </c>
    </row>
    <row r="4904" spans="1:6" x14ac:dyDescent="0.25">
      <c r="A4904" s="1" t="str">
        <f>"15690"</f>
        <v>15690</v>
      </c>
      <c r="B4904" s="1" t="str">
        <f>"42005"</f>
        <v>42005</v>
      </c>
      <c r="C4904" s="2">
        <v>0.34660672232926498</v>
      </c>
      <c r="D4904" s="2">
        <v>0.32417582417582402</v>
      </c>
      <c r="E4904" s="2">
        <v>0.17171717171717099</v>
      </c>
      <c r="F4904" s="2">
        <v>0.341643942345149</v>
      </c>
    </row>
    <row r="4905" spans="1:6" x14ac:dyDescent="0.25">
      <c r="A4905" s="1" t="str">
        <f>"15686"</f>
        <v>15686</v>
      </c>
      <c r="B4905" s="1" t="str">
        <f>"42005"</f>
        <v>42005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25">
      <c r="A4906" s="1" t="str">
        <f>"15691"</f>
        <v>15691</v>
      </c>
      <c r="B4906" s="1" t="str">
        <f>"42129"</f>
        <v>42129</v>
      </c>
      <c r="C4906" s="2">
        <v>0</v>
      </c>
      <c r="D4906" s="2">
        <v>0</v>
      </c>
      <c r="E4906" s="2">
        <v>1</v>
      </c>
      <c r="F4906" s="2">
        <v>1</v>
      </c>
    </row>
    <row r="4907" spans="1:6" x14ac:dyDescent="0.25">
      <c r="A4907" s="1" t="str">
        <f>"15698"</f>
        <v>15698</v>
      </c>
      <c r="B4907" s="1" t="str">
        <f>"42129"</f>
        <v>42129</v>
      </c>
      <c r="C4907" s="2">
        <v>1</v>
      </c>
      <c r="D4907" s="2">
        <v>1</v>
      </c>
      <c r="E4907" s="2">
        <v>1</v>
      </c>
      <c r="F4907" s="2">
        <v>1</v>
      </c>
    </row>
    <row r="4908" spans="1:6" x14ac:dyDescent="0.25">
      <c r="A4908" s="1" t="str">
        <f>"16001"</f>
        <v>16001</v>
      </c>
      <c r="B4908" s="1" t="str">
        <f>"42019"</f>
        <v>42019</v>
      </c>
      <c r="C4908" s="2">
        <v>1</v>
      </c>
      <c r="D4908" s="2">
        <v>1</v>
      </c>
      <c r="E4908" s="2">
        <v>1</v>
      </c>
      <c r="F4908" s="2">
        <v>1</v>
      </c>
    </row>
    <row r="4909" spans="1:6" x14ac:dyDescent="0.25">
      <c r="A4909" s="1" t="str">
        <f>"16028"</f>
        <v>16028</v>
      </c>
      <c r="B4909" s="1" t="str">
        <f>"42005"</f>
        <v>42005</v>
      </c>
      <c r="C4909" s="2">
        <v>0.60022650056625104</v>
      </c>
      <c r="D4909" s="2">
        <v>0.47499999999999998</v>
      </c>
      <c r="E4909" s="2">
        <v>0.4</v>
      </c>
      <c r="F4909" s="2">
        <v>0.59375</v>
      </c>
    </row>
    <row r="4910" spans="1:6" x14ac:dyDescent="0.25">
      <c r="A4910" s="1" t="str">
        <f>"16028"</f>
        <v>16028</v>
      </c>
      <c r="B4910" s="1" t="str">
        <f>"42031"</f>
        <v>42031</v>
      </c>
      <c r="C4910" s="2">
        <v>0.39977349943374801</v>
      </c>
      <c r="D4910" s="2">
        <v>0.52500000000000002</v>
      </c>
      <c r="E4910" s="2">
        <v>0.6</v>
      </c>
      <c r="F4910" s="2">
        <v>0.40625</v>
      </c>
    </row>
    <row r="4911" spans="1:6" x14ac:dyDescent="0.25">
      <c r="A4911" s="1" t="str">
        <f>"16051"</f>
        <v>16051</v>
      </c>
      <c r="B4911" s="1" t="str">
        <f>"42073"</f>
        <v>42073</v>
      </c>
      <c r="C4911" s="2">
        <v>0.35876288659793798</v>
      </c>
      <c r="D4911" s="2">
        <v>0.21875</v>
      </c>
      <c r="E4911" s="2">
        <v>0</v>
      </c>
      <c r="F4911" s="2">
        <v>0.34852374839537797</v>
      </c>
    </row>
    <row r="4912" spans="1:6" x14ac:dyDescent="0.25">
      <c r="A4912" s="1" t="str">
        <f>"16051"</f>
        <v>16051</v>
      </c>
      <c r="B4912" s="1" t="str">
        <f>"42019"</f>
        <v>42019</v>
      </c>
      <c r="C4912" s="2">
        <v>0.64123711340206102</v>
      </c>
      <c r="D4912" s="2">
        <v>0.78125</v>
      </c>
      <c r="E4912" s="2">
        <v>1</v>
      </c>
      <c r="F4912" s="2">
        <v>0.65147625160462097</v>
      </c>
    </row>
    <row r="4913" spans="1:6" x14ac:dyDescent="0.25">
      <c r="A4913" s="1" t="str">
        <f>"15958"</f>
        <v>15958</v>
      </c>
      <c r="B4913" s="1" t="str">
        <f>"42021"</f>
        <v>42021</v>
      </c>
      <c r="C4913" s="2">
        <v>1</v>
      </c>
      <c r="D4913" s="2">
        <v>1</v>
      </c>
      <c r="E4913" s="2">
        <v>1</v>
      </c>
      <c r="F4913" s="2">
        <v>1</v>
      </c>
    </row>
    <row r="4914" spans="1:6" x14ac:dyDescent="0.25">
      <c r="A4914" s="1" t="str">
        <f>"15930"</f>
        <v>15930</v>
      </c>
      <c r="B4914" s="1" t="str">
        <f>"42021"</f>
        <v>42021</v>
      </c>
      <c r="C4914" s="2">
        <v>0</v>
      </c>
      <c r="D4914" s="2">
        <v>1</v>
      </c>
      <c r="E4914" s="2">
        <v>0</v>
      </c>
      <c r="F4914" s="2">
        <v>1</v>
      </c>
    </row>
    <row r="4915" spans="1:6" x14ac:dyDescent="0.25">
      <c r="A4915" s="1" t="str">
        <f>"15934"</f>
        <v>15934</v>
      </c>
      <c r="B4915" s="1" t="str">
        <f>"42021"</f>
        <v>42021</v>
      </c>
      <c r="C4915" s="2">
        <v>0</v>
      </c>
      <c r="D4915" s="2">
        <v>1</v>
      </c>
      <c r="E4915" s="2">
        <v>0</v>
      </c>
      <c r="F4915" s="2">
        <v>1</v>
      </c>
    </row>
    <row r="4916" spans="1:6" x14ac:dyDescent="0.25">
      <c r="A4916" s="1" t="str">
        <f>"15801"</f>
        <v>15801</v>
      </c>
      <c r="B4916" s="1" t="str">
        <f>"42065"</f>
        <v>42065</v>
      </c>
      <c r="C4916" s="2">
        <v>1.0565240359218099E-4</v>
      </c>
      <c r="D4916" s="2">
        <v>0</v>
      </c>
      <c r="E4916" s="2">
        <v>0</v>
      </c>
      <c r="F4916" s="2">
        <v>8.9823048594269203E-5</v>
      </c>
    </row>
    <row r="4917" spans="1:6" x14ac:dyDescent="0.25">
      <c r="A4917" s="1" t="str">
        <f>"15801"</f>
        <v>15801</v>
      </c>
      <c r="B4917" s="1" t="str">
        <f>"42033"</f>
        <v>42033</v>
      </c>
      <c r="C4917" s="2">
        <v>0.99989434759640705</v>
      </c>
      <c r="D4917" s="2">
        <v>1</v>
      </c>
      <c r="E4917" s="2">
        <v>1</v>
      </c>
      <c r="F4917" s="2">
        <v>0.99991017695140505</v>
      </c>
    </row>
    <row r="4918" spans="1:6" x14ac:dyDescent="0.25">
      <c r="A4918" s="1" t="str">
        <f>"15762"</f>
        <v>15762</v>
      </c>
      <c r="B4918" s="1" t="str">
        <f>"42021"</f>
        <v>42021</v>
      </c>
      <c r="C4918" s="2">
        <v>1</v>
      </c>
      <c r="D4918" s="2">
        <v>1</v>
      </c>
      <c r="E4918" s="2">
        <v>1</v>
      </c>
      <c r="F4918" s="2">
        <v>1</v>
      </c>
    </row>
    <row r="4919" spans="1:6" x14ac:dyDescent="0.25">
      <c r="A4919" s="1" t="str">
        <f>"15778"</f>
        <v>15778</v>
      </c>
      <c r="B4919" s="1" t="str">
        <f>"42065"</f>
        <v>42065</v>
      </c>
      <c r="C4919" s="2">
        <v>1</v>
      </c>
      <c r="D4919" s="2">
        <v>1</v>
      </c>
      <c r="E4919" s="2">
        <v>0</v>
      </c>
      <c r="F4919" s="2">
        <v>1</v>
      </c>
    </row>
    <row r="4920" spans="1:6" x14ac:dyDescent="0.25">
      <c r="A4920" s="1" t="str">
        <f>"15734"</f>
        <v>15734</v>
      </c>
      <c r="B4920" s="1" t="str">
        <f>"42063"</f>
        <v>42063</v>
      </c>
      <c r="C4920" s="2">
        <v>0</v>
      </c>
      <c r="D4920" s="2">
        <v>1</v>
      </c>
      <c r="E4920" s="2">
        <v>0</v>
      </c>
      <c r="F4920" s="2">
        <v>1</v>
      </c>
    </row>
    <row r="4921" spans="1:6" x14ac:dyDescent="0.25">
      <c r="A4921" s="1" t="str">
        <f>"15738"</f>
        <v>15738</v>
      </c>
      <c r="B4921" s="1" t="str">
        <f>"42021"</f>
        <v>42021</v>
      </c>
      <c r="C4921" s="2">
        <v>0</v>
      </c>
      <c r="D4921" s="2">
        <v>1</v>
      </c>
      <c r="E4921" s="2">
        <v>0</v>
      </c>
      <c r="F4921" s="2">
        <v>1</v>
      </c>
    </row>
    <row r="4922" spans="1:6" x14ac:dyDescent="0.25">
      <c r="A4922" s="1" t="str">
        <f>"15744"</f>
        <v>15744</v>
      </c>
      <c r="B4922" s="1" t="str">
        <f>"42065"</f>
        <v>42065</v>
      </c>
      <c r="C4922" s="2">
        <v>1</v>
      </c>
      <c r="D4922" s="2">
        <v>1</v>
      </c>
      <c r="E4922" s="2">
        <v>0</v>
      </c>
      <c r="F4922" s="2">
        <v>1</v>
      </c>
    </row>
    <row r="4923" spans="1:6" x14ac:dyDescent="0.25">
      <c r="A4923" s="1" t="str">
        <f>"15821"</f>
        <v>15821</v>
      </c>
      <c r="B4923" s="1" t="str">
        <f>"42047"</f>
        <v>42047</v>
      </c>
      <c r="C4923" s="2">
        <v>1</v>
      </c>
      <c r="D4923" s="2">
        <v>1</v>
      </c>
      <c r="E4923" s="2">
        <v>0</v>
      </c>
      <c r="F4923" s="2">
        <v>1</v>
      </c>
    </row>
    <row r="4924" spans="1:6" x14ac:dyDescent="0.25">
      <c r="A4924" s="1" t="str">
        <f>"15828"</f>
        <v>15828</v>
      </c>
      <c r="B4924" s="1" t="str">
        <f>"42047"</f>
        <v>42047</v>
      </c>
      <c r="C4924" s="2">
        <v>1.01010101010101E-2</v>
      </c>
      <c r="D4924" s="2">
        <v>0</v>
      </c>
      <c r="E4924" s="2">
        <v>0</v>
      </c>
      <c r="F4924" s="2">
        <v>9.3457943925233603E-3</v>
      </c>
    </row>
    <row r="4925" spans="1:6" x14ac:dyDescent="0.25">
      <c r="A4925" s="1" t="str">
        <f>"15828"</f>
        <v>15828</v>
      </c>
      <c r="B4925" s="1" t="str">
        <f>"42065"</f>
        <v>42065</v>
      </c>
      <c r="C4925" s="2">
        <v>0.52525252525252497</v>
      </c>
      <c r="D4925" s="2">
        <v>0.86666666666666603</v>
      </c>
      <c r="E4925" s="2">
        <v>0</v>
      </c>
      <c r="F4925" s="2">
        <v>0.54672897196261605</v>
      </c>
    </row>
    <row r="4926" spans="1:6" x14ac:dyDescent="0.25">
      <c r="A4926" s="1" t="str">
        <f>"15828"</f>
        <v>15828</v>
      </c>
      <c r="B4926" s="1" t="str">
        <f>"42053"</f>
        <v>42053</v>
      </c>
      <c r="C4926" s="2">
        <v>0.46464646464646397</v>
      </c>
      <c r="D4926" s="2">
        <v>0.133333333333333</v>
      </c>
      <c r="E4926" s="2">
        <v>1</v>
      </c>
      <c r="F4926" s="2">
        <v>0.44392523364485897</v>
      </c>
    </row>
    <row r="4927" spans="1:6" x14ac:dyDescent="0.25">
      <c r="A4927" s="1" t="str">
        <f>"15840"</f>
        <v>15840</v>
      </c>
      <c r="B4927" s="1" t="str">
        <f>"42033"</f>
        <v>42033</v>
      </c>
      <c r="C4927" s="2">
        <v>2.1834061135371102E-2</v>
      </c>
      <c r="D4927" s="2">
        <v>0.17857142857142799</v>
      </c>
      <c r="E4927" s="2">
        <v>0.125</v>
      </c>
      <c r="F4927" s="2">
        <v>3.11231393775372E-2</v>
      </c>
    </row>
    <row r="4928" spans="1:6" x14ac:dyDescent="0.25">
      <c r="A4928" s="1" t="str">
        <f>"15840"</f>
        <v>15840</v>
      </c>
      <c r="B4928" s="1" t="str">
        <f>"42065"</f>
        <v>42065</v>
      </c>
      <c r="C4928" s="2">
        <v>0.97816593886462799</v>
      </c>
      <c r="D4928" s="2">
        <v>0.82142857142857095</v>
      </c>
      <c r="E4928" s="2">
        <v>0.875</v>
      </c>
      <c r="F4928" s="2">
        <v>0.96887686062246203</v>
      </c>
    </row>
    <row r="4929" spans="1:6" x14ac:dyDescent="0.25">
      <c r="A4929" s="1" t="str">
        <f>"15822"</f>
        <v>15822</v>
      </c>
      <c r="B4929" s="1" t="str">
        <f>"42047"</f>
        <v>42047</v>
      </c>
      <c r="C4929" s="2">
        <v>0</v>
      </c>
      <c r="D4929" s="2">
        <v>0</v>
      </c>
      <c r="E4929" s="2">
        <v>1</v>
      </c>
      <c r="F4929" s="2">
        <v>1</v>
      </c>
    </row>
    <row r="4930" spans="1:6" x14ac:dyDescent="0.25">
      <c r="A4930" s="1" t="str">
        <f>"16136"</f>
        <v>16136</v>
      </c>
      <c r="B4930" s="1" t="str">
        <f>"42007"</f>
        <v>42007</v>
      </c>
      <c r="C4930" s="2">
        <v>0</v>
      </c>
      <c r="D4930" s="2">
        <v>0</v>
      </c>
      <c r="E4930" s="2">
        <v>1</v>
      </c>
      <c r="F4930" s="2">
        <v>1</v>
      </c>
    </row>
    <row r="4931" spans="1:6" x14ac:dyDescent="0.25">
      <c r="A4931" s="1" t="str">
        <f>"16134"</f>
        <v>16134</v>
      </c>
      <c r="B4931" s="1" t="str">
        <f>"42039"</f>
        <v>42039</v>
      </c>
      <c r="C4931" s="2">
        <v>0.68091168091167997</v>
      </c>
      <c r="D4931" s="2">
        <v>0.51923076923076905</v>
      </c>
      <c r="E4931" s="2">
        <v>0.26315789473684198</v>
      </c>
      <c r="F4931" s="2">
        <v>0.67340376665135504</v>
      </c>
    </row>
    <row r="4932" spans="1:6" x14ac:dyDescent="0.25">
      <c r="A4932" s="1" t="str">
        <f>"16134"</f>
        <v>16134</v>
      </c>
      <c r="B4932" s="1" t="str">
        <f>"42085"</f>
        <v>42085</v>
      </c>
      <c r="C4932" s="2">
        <v>0.31908831908831897</v>
      </c>
      <c r="D4932" s="2">
        <v>0.48076923076923</v>
      </c>
      <c r="E4932" s="2">
        <v>0.73684210526315697</v>
      </c>
      <c r="F4932" s="2">
        <v>0.32659623334864402</v>
      </c>
    </row>
    <row r="4933" spans="1:6" x14ac:dyDescent="0.25">
      <c r="A4933" s="1" t="str">
        <f>"16114"</f>
        <v>16114</v>
      </c>
      <c r="B4933" s="1" t="str">
        <f>"42085"</f>
        <v>42085</v>
      </c>
      <c r="C4933" s="2">
        <v>1</v>
      </c>
      <c r="D4933" s="2">
        <v>1</v>
      </c>
      <c r="E4933" s="2">
        <v>1</v>
      </c>
      <c r="F4933" s="2">
        <v>1</v>
      </c>
    </row>
    <row r="4934" spans="1:6" x14ac:dyDescent="0.25">
      <c r="A4934" s="1" t="str">
        <f>"16116"</f>
        <v>16116</v>
      </c>
      <c r="B4934" s="1" t="str">
        <f>"42073"</f>
        <v>42073</v>
      </c>
      <c r="C4934" s="2">
        <v>1</v>
      </c>
      <c r="D4934" s="2">
        <v>1</v>
      </c>
      <c r="E4934" s="2">
        <v>1</v>
      </c>
      <c r="F4934" s="2">
        <v>1</v>
      </c>
    </row>
    <row r="4935" spans="1:6" x14ac:dyDescent="0.25">
      <c r="A4935" s="1" t="str">
        <f>"16127"</f>
        <v>16127</v>
      </c>
      <c r="B4935" s="1" t="str">
        <f>"42085"</f>
        <v>42085</v>
      </c>
      <c r="C4935" s="2">
        <v>0.96489485014075105</v>
      </c>
      <c r="D4935" s="2">
        <v>0.97392923649906804</v>
      </c>
      <c r="E4935" s="2">
        <v>0.97239263803680898</v>
      </c>
      <c r="F4935" s="2">
        <v>0.96595189800057901</v>
      </c>
    </row>
    <row r="4936" spans="1:6" x14ac:dyDescent="0.25">
      <c r="A4936" s="1" t="str">
        <f>"16127"</f>
        <v>16127</v>
      </c>
      <c r="B4936" s="1" t="str">
        <f>"42019"</f>
        <v>42019</v>
      </c>
      <c r="C4936" s="2">
        <v>1.8380526577247799E-2</v>
      </c>
      <c r="D4936" s="2">
        <v>0</v>
      </c>
      <c r="E4936" s="2">
        <v>2.7607361963190101E-2</v>
      </c>
      <c r="F4936" s="2">
        <v>1.7386264850767798E-2</v>
      </c>
    </row>
    <row r="4937" spans="1:6" x14ac:dyDescent="0.25">
      <c r="A4937" s="1" t="str">
        <f>"16127"</f>
        <v>16127</v>
      </c>
      <c r="B4937" s="1" t="str">
        <f>"42121"</f>
        <v>42121</v>
      </c>
      <c r="C4937" s="2">
        <v>1.39095876800794E-2</v>
      </c>
      <c r="D4937" s="2">
        <v>2.4208566108007399E-2</v>
      </c>
      <c r="E4937" s="2">
        <v>0</v>
      </c>
      <c r="F4937" s="2">
        <v>1.40538974210373E-2</v>
      </c>
    </row>
    <row r="4938" spans="1:6" x14ac:dyDescent="0.25">
      <c r="A4938" s="1" t="str">
        <f>"16127"</f>
        <v>16127</v>
      </c>
      <c r="B4938" s="1" t="str">
        <f>"42073"</f>
        <v>42073</v>
      </c>
      <c r="C4938" s="2">
        <v>2.81503560192084E-3</v>
      </c>
      <c r="D4938" s="2">
        <v>1.8621973929236399E-3</v>
      </c>
      <c r="E4938" s="2">
        <v>0</v>
      </c>
      <c r="F4938" s="2">
        <v>2.60793972761518E-3</v>
      </c>
    </row>
    <row r="4939" spans="1:6" x14ac:dyDescent="0.25">
      <c r="A4939" s="1" t="str">
        <f>"16335"</f>
        <v>16335</v>
      </c>
      <c r="B4939" s="1" t="str">
        <f>"42039"</f>
        <v>42039</v>
      </c>
      <c r="C4939" s="2">
        <v>1</v>
      </c>
      <c r="D4939" s="2">
        <v>1</v>
      </c>
      <c r="E4939" s="2">
        <v>1</v>
      </c>
      <c r="F4939" s="2">
        <v>1</v>
      </c>
    </row>
    <row r="4940" spans="1:6" x14ac:dyDescent="0.25">
      <c r="A4940" s="1" t="str">
        <f>"16326"</f>
        <v>16326</v>
      </c>
      <c r="B4940" s="1" t="str">
        <f>"42031"</f>
        <v>42031</v>
      </c>
      <c r="C4940" s="2">
        <v>1</v>
      </c>
      <c r="D4940" s="2">
        <v>1</v>
      </c>
      <c r="E4940" s="2">
        <v>1</v>
      </c>
      <c r="F4940" s="2">
        <v>1</v>
      </c>
    </row>
    <row r="4941" spans="1:6" x14ac:dyDescent="0.25">
      <c r="A4941" s="1" t="str">
        <f>"16329"</f>
        <v>16329</v>
      </c>
      <c r="B4941" s="1" t="str">
        <f>"42123"</f>
        <v>42123</v>
      </c>
      <c r="C4941" s="2">
        <v>1</v>
      </c>
      <c r="D4941" s="2">
        <v>1</v>
      </c>
      <c r="E4941" s="2">
        <v>1</v>
      </c>
      <c r="F4941" s="2">
        <v>1</v>
      </c>
    </row>
    <row r="4942" spans="1:6" x14ac:dyDescent="0.25">
      <c r="A4942" s="1" t="str">
        <f>"16331"</f>
        <v>16331</v>
      </c>
      <c r="B4942" s="1" t="str">
        <f>"42031"</f>
        <v>42031</v>
      </c>
      <c r="C4942" s="2">
        <v>1</v>
      </c>
      <c r="D4942" s="2">
        <v>1</v>
      </c>
      <c r="E4942" s="2">
        <v>1</v>
      </c>
      <c r="F4942" s="2">
        <v>1</v>
      </c>
    </row>
    <row r="4943" spans="1:6" x14ac:dyDescent="0.25">
      <c r="A4943" s="1" t="str">
        <f>"16154"</f>
        <v>16154</v>
      </c>
      <c r="B4943" s="1" t="str">
        <f>"42085"</f>
        <v>42085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25">
      <c r="A4944" s="1" t="str">
        <f>"16155"</f>
        <v>16155</v>
      </c>
      <c r="B4944" s="1" t="str">
        <f>"42073"</f>
        <v>42073</v>
      </c>
      <c r="C4944" s="2">
        <v>0</v>
      </c>
      <c r="D4944" s="2">
        <v>0</v>
      </c>
      <c r="E4944" s="2">
        <v>1</v>
      </c>
      <c r="F4944" s="2">
        <v>1</v>
      </c>
    </row>
    <row r="4945" spans="1:6" x14ac:dyDescent="0.25">
      <c r="A4945" s="1" t="str">
        <f>"16424"</f>
        <v>16424</v>
      </c>
      <c r="B4945" s="1" t="str">
        <f>"42039"</f>
        <v>42039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25">
      <c r="A4946" s="1" t="str">
        <f>"16364"</f>
        <v>16364</v>
      </c>
      <c r="B4946" s="1" t="str">
        <f>"42053"</f>
        <v>42053</v>
      </c>
      <c r="C4946" s="2">
        <v>2.01207243460764E-3</v>
      </c>
      <c r="D4946" s="2">
        <v>0</v>
      </c>
      <c r="E4946" s="2">
        <v>0</v>
      </c>
      <c r="F4946" s="2">
        <v>1.953125E-3</v>
      </c>
    </row>
    <row r="4947" spans="1:6" x14ac:dyDescent="0.25">
      <c r="A4947" s="1" t="str">
        <f>"16364"</f>
        <v>16364</v>
      </c>
      <c r="B4947" s="1" t="str">
        <f>"42031"</f>
        <v>42031</v>
      </c>
      <c r="C4947" s="2">
        <v>0.23943661971830901</v>
      </c>
      <c r="D4947" s="2">
        <v>0.25</v>
      </c>
      <c r="E4947" s="2">
        <v>0.66666666666666596</v>
      </c>
      <c r="F4947" s="2">
        <v>0.2421875</v>
      </c>
    </row>
    <row r="4948" spans="1:6" x14ac:dyDescent="0.25">
      <c r="A4948" s="1" t="str">
        <f>"16364"</f>
        <v>16364</v>
      </c>
      <c r="B4948" s="1" t="str">
        <f>"42121"</f>
        <v>42121</v>
      </c>
      <c r="C4948" s="2">
        <v>0.75855130784708202</v>
      </c>
      <c r="D4948" s="2">
        <v>0.75</v>
      </c>
      <c r="E4948" s="2">
        <v>0.33333333333333298</v>
      </c>
      <c r="F4948" s="2">
        <v>0.755859375</v>
      </c>
    </row>
    <row r="4949" spans="1:6" x14ac:dyDescent="0.25">
      <c r="A4949" s="1" t="str">
        <f>"16369"</f>
        <v>16369</v>
      </c>
      <c r="B4949" s="1" t="str">
        <f>"42123"</f>
        <v>42123</v>
      </c>
      <c r="C4949" s="2">
        <v>0</v>
      </c>
      <c r="D4949" s="2">
        <v>0</v>
      </c>
      <c r="E4949" s="2">
        <v>1</v>
      </c>
      <c r="F4949" s="2">
        <v>1</v>
      </c>
    </row>
    <row r="4950" spans="1:6" x14ac:dyDescent="0.25">
      <c r="A4950" s="1" t="str">
        <f>"16435"</f>
        <v>16435</v>
      </c>
      <c r="B4950" s="1" t="str">
        <f>"42039"</f>
        <v>42039</v>
      </c>
      <c r="C4950" s="2">
        <v>0.98132004981319998</v>
      </c>
      <c r="D4950" s="2">
        <v>1</v>
      </c>
      <c r="E4950" s="2">
        <v>1</v>
      </c>
      <c r="F4950" s="2">
        <v>0.98179611650485399</v>
      </c>
    </row>
    <row r="4951" spans="1:6" x14ac:dyDescent="0.25">
      <c r="A4951" s="1" t="str">
        <f>"16435"</f>
        <v>16435</v>
      </c>
      <c r="B4951" s="1" t="str">
        <f>"42049"</f>
        <v>42049</v>
      </c>
      <c r="C4951" s="2">
        <v>1.86799501867995E-2</v>
      </c>
      <c r="D4951" s="2">
        <v>0</v>
      </c>
      <c r="E4951" s="2">
        <v>0</v>
      </c>
      <c r="F4951" s="2">
        <v>1.8203883495145599E-2</v>
      </c>
    </row>
    <row r="4952" spans="1:6" x14ac:dyDescent="0.25">
      <c r="A4952" s="1" t="str">
        <f>"16443"</f>
        <v>16443</v>
      </c>
      <c r="B4952" s="1" t="str">
        <f>"42049"</f>
        <v>42049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25">
      <c r="A4953" s="1" t="str">
        <f>"16505"</f>
        <v>16505</v>
      </c>
      <c r="B4953" s="1" t="str">
        <f>"42049"</f>
        <v>42049</v>
      </c>
      <c r="C4953" s="2">
        <v>1</v>
      </c>
      <c r="D4953" s="2">
        <v>1</v>
      </c>
      <c r="E4953" s="2">
        <v>1</v>
      </c>
      <c r="F4953" s="2">
        <v>1</v>
      </c>
    </row>
    <row r="4954" spans="1:6" x14ac:dyDescent="0.25">
      <c r="A4954" s="1" t="str">
        <f>"16159"</f>
        <v>16159</v>
      </c>
      <c r="B4954" s="1" t="str">
        <f>"42073"</f>
        <v>42073</v>
      </c>
      <c r="C4954" s="2">
        <v>6.5613026819923301E-2</v>
      </c>
      <c r="D4954" s="2">
        <v>0</v>
      </c>
      <c r="E4954" s="2">
        <v>0</v>
      </c>
      <c r="F4954" s="2">
        <v>5.94876248371689E-2</v>
      </c>
    </row>
    <row r="4955" spans="1:6" x14ac:dyDescent="0.25">
      <c r="A4955" s="1" t="str">
        <f>"16159"</f>
        <v>16159</v>
      </c>
      <c r="B4955" s="1" t="str">
        <f>"42085"</f>
        <v>42085</v>
      </c>
      <c r="C4955" s="2">
        <v>0.93438697318007602</v>
      </c>
      <c r="D4955" s="2">
        <v>1</v>
      </c>
      <c r="E4955" s="2">
        <v>1</v>
      </c>
      <c r="F4955" s="2">
        <v>0.94051237516283104</v>
      </c>
    </row>
    <row r="4956" spans="1:6" x14ac:dyDescent="0.25">
      <c r="A4956" s="1" t="str">
        <f>"16224"</f>
        <v>16224</v>
      </c>
      <c r="B4956" s="1" t="str">
        <f>"42031"</f>
        <v>42031</v>
      </c>
      <c r="C4956" s="2">
        <v>0.94663573085846797</v>
      </c>
      <c r="D4956" s="2">
        <v>1</v>
      </c>
      <c r="E4956" s="2">
        <v>1</v>
      </c>
      <c r="F4956" s="2">
        <v>0.95095948827292098</v>
      </c>
    </row>
    <row r="4957" spans="1:6" x14ac:dyDescent="0.25">
      <c r="A4957" s="1" t="str">
        <f>"16224"</f>
        <v>16224</v>
      </c>
      <c r="B4957" s="1" t="str">
        <f>"42005"</f>
        <v>42005</v>
      </c>
      <c r="C4957" s="2">
        <v>5.3364269141531299E-2</v>
      </c>
      <c r="D4957" s="2">
        <v>0</v>
      </c>
      <c r="E4957" s="2">
        <v>0</v>
      </c>
      <c r="F4957" s="2">
        <v>4.9040511727078802E-2</v>
      </c>
    </row>
    <row r="4958" spans="1:6" x14ac:dyDescent="0.25">
      <c r="A4958" s="1" t="str">
        <f>"16233"</f>
        <v>16233</v>
      </c>
      <c r="B4958" s="1" t="str">
        <f>"42031"</f>
        <v>42031</v>
      </c>
      <c r="C4958" s="2">
        <v>1</v>
      </c>
      <c r="D4958" s="2">
        <v>1</v>
      </c>
      <c r="E4958" s="2">
        <v>1</v>
      </c>
      <c r="F4958" s="2">
        <v>1</v>
      </c>
    </row>
    <row r="4959" spans="1:6" x14ac:dyDescent="0.25">
      <c r="A4959" s="1" t="str">
        <f>"16221"</f>
        <v>16221</v>
      </c>
      <c r="B4959" s="1" t="str">
        <f>"42031"</f>
        <v>42031</v>
      </c>
      <c r="C4959" s="2">
        <v>0</v>
      </c>
      <c r="D4959" s="2">
        <v>0</v>
      </c>
      <c r="E4959" s="2">
        <v>1</v>
      </c>
      <c r="F4959" s="2">
        <v>1</v>
      </c>
    </row>
    <row r="4960" spans="1:6" x14ac:dyDescent="0.25">
      <c r="A4960" s="1" t="str">
        <f>"16212"</f>
        <v>16212</v>
      </c>
      <c r="B4960" s="1" t="str">
        <f>"42005"</f>
        <v>42005</v>
      </c>
      <c r="C4960" s="2">
        <v>1</v>
      </c>
      <c r="D4960" s="2">
        <v>0</v>
      </c>
      <c r="E4960" s="2">
        <v>1</v>
      </c>
      <c r="F4960" s="2">
        <v>1</v>
      </c>
    </row>
    <row r="4961" spans="1:6" x14ac:dyDescent="0.25">
      <c r="A4961" s="1" t="str">
        <f>"16225"</f>
        <v>16225</v>
      </c>
      <c r="B4961" s="1" t="str">
        <f>"42031"</f>
        <v>42031</v>
      </c>
      <c r="C4961" s="2">
        <v>0</v>
      </c>
      <c r="D4961" s="2">
        <v>0</v>
      </c>
      <c r="E4961" s="2">
        <v>1</v>
      </c>
      <c r="F4961" s="2">
        <v>1</v>
      </c>
    </row>
    <row r="4962" spans="1:6" x14ac:dyDescent="0.25">
      <c r="A4962" s="1" t="str">
        <f>"16313"</f>
        <v>16313</v>
      </c>
      <c r="B4962" s="1" t="str">
        <f>"42123"</f>
        <v>42123</v>
      </c>
      <c r="C4962" s="2">
        <v>1</v>
      </c>
      <c r="D4962" s="2">
        <v>1</v>
      </c>
      <c r="E4962" s="2">
        <v>1</v>
      </c>
      <c r="F4962" s="2">
        <v>1</v>
      </c>
    </row>
    <row r="4963" spans="1:6" x14ac:dyDescent="0.25">
      <c r="A4963" s="1" t="str">
        <f>"16319"</f>
        <v>16319</v>
      </c>
      <c r="B4963" s="1" t="str">
        <f>"42031"</f>
        <v>42031</v>
      </c>
      <c r="C4963" s="2">
        <v>0.26949152542372801</v>
      </c>
      <c r="D4963" s="2">
        <v>5.3435114503816702E-2</v>
      </c>
      <c r="E4963" s="2">
        <v>0.125</v>
      </c>
      <c r="F4963" s="2">
        <v>0.22908093278463601</v>
      </c>
    </row>
    <row r="4964" spans="1:6" x14ac:dyDescent="0.25">
      <c r="A4964" s="1" t="str">
        <f>"16319"</f>
        <v>16319</v>
      </c>
      <c r="B4964" s="1" t="str">
        <f>"42121"</f>
        <v>42121</v>
      </c>
      <c r="C4964" s="2">
        <v>0.73050847457627099</v>
      </c>
      <c r="D4964" s="2">
        <v>0.94656488549618301</v>
      </c>
      <c r="E4964" s="2">
        <v>0.875</v>
      </c>
      <c r="F4964" s="2">
        <v>0.77091906721536296</v>
      </c>
    </row>
    <row r="4965" spans="1:6" x14ac:dyDescent="0.25">
      <c r="A4965" s="1" t="str">
        <f>"16321"</f>
        <v>16321</v>
      </c>
      <c r="B4965" s="1" t="str">
        <f>"42053"</f>
        <v>42053</v>
      </c>
      <c r="C4965" s="2">
        <v>0</v>
      </c>
      <c r="D4965" s="2">
        <v>0</v>
      </c>
      <c r="E4965" s="2">
        <v>1</v>
      </c>
      <c r="F4965" s="2">
        <v>1</v>
      </c>
    </row>
    <row r="4966" spans="1:6" x14ac:dyDescent="0.25">
      <c r="A4966" s="1" t="str">
        <f>"16511"</f>
        <v>16511</v>
      </c>
      <c r="B4966" s="1" t="str">
        <f>"42049"</f>
        <v>42049</v>
      </c>
      <c r="C4966" s="2">
        <v>1</v>
      </c>
      <c r="D4966" s="2">
        <v>1</v>
      </c>
      <c r="E4966" s="2">
        <v>1</v>
      </c>
      <c r="F4966" s="2">
        <v>1</v>
      </c>
    </row>
    <row r="4967" spans="1:6" x14ac:dyDescent="0.25">
      <c r="A4967" s="1" t="str">
        <f>"16514"</f>
        <v>16514</v>
      </c>
      <c r="B4967" s="1" t="str">
        <f>"42049"</f>
        <v>42049</v>
      </c>
      <c r="C4967" s="2">
        <v>1</v>
      </c>
      <c r="D4967" s="2">
        <v>1</v>
      </c>
      <c r="E4967" s="2">
        <v>1</v>
      </c>
      <c r="F4967" s="2">
        <v>1</v>
      </c>
    </row>
    <row r="4968" spans="1:6" x14ac:dyDescent="0.25">
      <c r="A4968" s="1" t="str">
        <f>"16829"</f>
        <v>16829</v>
      </c>
      <c r="B4968" s="1" t="str">
        <f>"42027"</f>
        <v>42027</v>
      </c>
      <c r="C4968" s="2">
        <v>1</v>
      </c>
      <c r="D4968" s="2">
        <v>1</v>
      </c>
      <c r="E4968" s="2">
        <v>0</v>
      </c>
      <c r="F4968" s="2">
        <v>1</v>
      </c>
    </row>
    <row r="4969" spans="1:6" x14ac:dyDescent="0.25">
      <c r="A4969" s="1" t="str">
        <f>"16836"</f>
        <v>16836</v>
      </c>
      <c r="B4969" s="1" t="str">
        <f>"42033"</f>
        <v>42033</v>
      </c>
      <c r="C4969" s="2">
        <v>1</v>
      </c>
      <c r="D4969" s="2">
        <v>1</v>
      </c>
      <c r="E4969" s="2">
        <v>0</v>
      </c>
      <c r="F4969" s="2">
        <v>1</v>
      </c>
    </row>
    <row r="4970" spans="1:6" x14ac:dyDescent="0.25">
      <c r="A4970" s="1" t="str">
        <f>"16820"</f>
        <v>16820</v>
      </c>
      <c r="B4970" s="1" t="str">
        <f>"42027"</f>
        <v>42027</v>
      </c>
      <c r="C4970" s="2">
        <v>1</v>
      </c>
      <c r="D4970" s="2">
        <v>1</v>
      </c>
      <c r="E4970" s="2">
        <v>1</v>
      </c>
      <c r="F4970" s="2">
        <v>1</v>
      </c>
    </row>
    <row r="4971" spans="1:6" x14ac:dyDescent="0.25">
      <c r="A4971" s="1" t="str">
        <f>"16850"</f>
        <v>16850</v>
      </c>
      <c r="B4971" s="1" t="str">
        <f>"42033"</f>
        <v>42033</v>
      </c>
      <c r="C4971" s="2">
        <v>1</v>
      </c>
      <c r="D4971" s="2">
        <v>1</v>
      </c>
      <c r="E4971" s="2">
        <v>0</v>
      </c>
      <c r="F4971" s="2">
        <v>1</v>
      </c>
    </row>
    <row r="4972" spans="1:6" x14ac:dyDescent="0.25">
      <c r="A4972" s="1" t="str">
        <f>"16843"</f>
        <v>16843</v>
      </c>
      <c r="B4972" s="1" t="str">
        <f>"42033"</f>
        <v>42033</v>
      </c>
      <c r="C4972" s="2">
        <v>0</v>
      </c>
      <c r="D4972" s="2">
        <v>1</v>
      </c>
      <c r="E4972" s="2">
        <v>1</v>
      </c>
      <c r="F4972" s="2">
        <v>1</v>
      </c>
    </row>
    <row r="4973" spans="1:6" x14ac:dyDescent="0.25">
      <c r="A4973" s="1" t="str">
        <f>"16637"</f>
        <v>16637</v>
      </c>
      <c r="B4973" s="1" t="str">
        <f>"42013"</f>
        <v>42013</v>
      </c>
      <c r="C4973" s="2">
        <v>1</v>
      </c>
      <c r="D4973" s="2">
        <v>1</v>
      </c>
      <c r="E4973" s="2">
        <v>1</v>
      </c>
      <c r="F4973" s="2">
        <v>1</v>
      </c>
    </row>
    <row r="4974" spans="1:6" x14ac:dyDescent="0.25">
      <c r="A4974" s="1" t="str">
        <f>"16639"</f>
        <v>16639</v>
      </c>
      <c r="B4974" s="1" t="str">
        <f>"42033"</f>
        <v>42033</v>
      </c>
      <c r="C4974" s="2">
        <v>0.13172541743970301</v>
      </c>
      <c r="D4974" s="2">
        <v>0.12</v>
      </c>
      <c r="E4974" s="2">
        <v>0</v>
      </c>
      <c r="F4974" s="2">
        <v>0.13028169014084501</v>
      </c>
    </row>
    <row r="4975" spans="1:6" x14ac:dyDescent="0.25">
      <c r="A4975" s="1" t="str">
        <f>"16639"</f>
        <v>16639</v>
      </c>
      <c r="B4975" s="1" t="str">
        <f>"42021"</f>
        <v>42021</v>
      </c>
      <c r="C4975" s="2">
        <v>0.86827458256029599</v>
      </c>
      <c r="D4975" s="2">
        <v>0.88</v>
      </c>
      <c r="E4975" s="2">
        <v>1</v>
      </c>
      <c r="F4975" s="2">
        <v>0.86971830985915399</v>
      </c>
    </row>
    <row r="4976" spans="1:6" x14ac:dyDescent="0.25">
      <c r="A4976" s="1" t="str">
        <f>"16647"</f>
        <v>16647</v>
      </c>
      <c r="B4976" s="1" t="str">
        <f>"42061"</f>
        <v>42061</v>
      </c>
      <c r="C4976" s="2">
        <v>1</v>
      </c>
      <c r="D4976" s="2">
        <v>1</v>
      </c>
      <c r="E4976" s="2">
        <v>1</v>
      </c>
      <c r="F4976" s="2">
        <v>1</v>
      </c>
    </row>
    <row r="4977" spans="1:6" x14ac:dyDescent="0.25">
      <c r="A4977" s="1" t="str">
        <f>"17007"</f>
        <v>17007</v>
      </c>
      <c r="B4977" s="1" t="str">
        <f>"42041"</f>
        <v>42041</v>
      </c>
      <c r="C4977" s="2">
        <v>1</v>
      </c>
      <c r="D4977" s="2">
        <v>1</v>
      </c>
      <c r="E4977" s="2">
        <v>1</v>
      </c>
      <c r="F4977" s="2">
        <v>1</v>
      </c>
    </row>
    <row r="4978" spans="1:6" x14ac:dyDescent="0.25">
      <c r="A4978" s="1" t="str">
        <f>"17014"</f>
        <v>17014</v>
      </c>
      <c r="B4978" s="1" t="str">
        <f>"42067"</f>
        <v>42067</v>
      </c>
      <c r="C4978" s="2">
        <v>1</v>
      </c>
      <c r="D4978" s="2">
        <v>1</v>
      </c>
      <c r="E4978" s="2">
        <v>1</v>
      </c>
      <c r="F4978" s="2">
        <v>1</v>
      </c>
    </row>
    <row r="4979" spans="1:6" x14ac:dyDescent="0.25">
      <c r="A4979" s="1" t="str">
        <f>"17005"</f>
        <v>17005</v>
      </c>
      <c r="B4979" s="1" t="str">
        <f>"42043"</f>
        <v>42043</v>
      </c>
      <c r="C4979" s="2">
        <v>1</v>
      </c>
      <c r="D4979" s="2">
        <v>0</v>
      </c>
      <c r="E4979" s="2">
        <v>1</v>
      </c>
      <c r="F4979" s="2">
        <v>1</v>
      </c>
    </row>
    <row r="4980" spans="1:6" x14ac:dyDescent="0.25">
      <c r="A4980" s="1" t="str">
        <f>"16941"</f>
        <v>16941</v>
      </c>
      <c r="B4980" s="1" t="str">
        <f>"42105"</f>
        <v>42105</v>
      </c>
      <c r="C4980" s="2">
        <v>1</v>
      </c>
      <c r="D4980" s="2">
        <v>1</v>
      </c>
      <c r="E4980" s="2">
        <v>1</v>
      </c>
      <c r="F4980" s="2">
        <v>1</v>
      </c>
    </row>
    <row r="4981" spans="1:6" x14ac:dyDescent="0.25">
      <c r="A4981" s="1" t="str">
        <f>"16912"</f>
        <v>16912</v>
      </c>
      <c r="B4981" s="1" t="str">
        <f>"42117"</f>
        <v>42117</v>
      </c>
      <c r="C4981" s="2">
        <v>1</v>
      </c>
      <c r="D4981" s="2">
        <v>1</v>
      </c>
      <c r="E4981" s="2">
        <v>1</v>
      </c>
      <c r="F4981" s="2">
        <v>1</v>
      </c>
    </row>
    <row r="4982" spans="1:6" x14ac:dyDescent="0.25">
      <c r="A4982" s="1" t="str">
        <f>"16930"</f>
        <v>16930</v>
      </c>
      <c r="B4982" s="1" t="str">
        <f>"42081"</f>
        <v>42081</v>
      </c>
      <c r="C4982" s="2">
        <v>0.19145299145299099</v>
      </c>
      <c r="D4982" s="2">
        <v>0.125</v>
      </c>
      <c r="E4982" s="2">
        <v>0</v>
      </c>
      <c r="F4982" s="2">
        <v>0.18699186991869901</v>
      </c>
    </row>
    <row r="4983" spans="1:6" x14ac:dyDescent="0.25">
      <c r="A4983" s="1" t="str">
        <f>"16930"</f>
        <v>16930</v>
      </c>
      <c r="B4983" s="1" t="str">
        <f>"42117"</f>
        <v>42117</v>
      </c>
      <c r="C4983" s="2">
        <v>0.80854700854700801</v>
      </c>
      <c r="D4983" s="2">
        <v>0.875</v>
      </c>
      <c r="E4983" s="2">
        <v>1</v>
      </c>
      <c r="F4983" s="2">
        <v>0.81300813008130002</v>
      </c>
    </row>
    <row r="4984" spans="1:6" x14ac:dyDescent="0.25">
      <c r="A4984" s="1" t="str">
        <f>"16911"</f>
        <v>16911</v>
      </c>
      <c r="B4984" s="1" t="str">
        <f>"42117"</f>
        <v>42117</v>
      </c>
      <c r="C4984" s="2">
        <v>0</v>
      </c>
      <c r="D4984" s="2">
        <v>1</v>
      </c>
      <c r="E4984" s="2">
        <v>0</v>
      </c>
      <c r="F4984" s="2">
        <v>1</v>
      </c>
    </row>
    <row r="4985" spans="1:6" x14ac:dyDescent="0.25">
      <c r="A4985" s="1" t="str">
        <f>"17036"</f>
        <v>17036</v>
      </c>
      <c r="B4985" s="1" t="str">
        <f>"42043"</f>
        <v>42043</v>
      </c>
      <c r="C4985" s="2">
        <v>1</v>
      </c>
      <c r="D4985" s="2">
        <v>1</v>
      </c>
      <c r="E4985" s="2">
        <v>1</v>
      </c>
      <c r="F4985" s="2">
        <v>1</v>
      </c>
    </row>
    <row r="4986" spans="1:6" x14ac:dyDescent="0.25">
      <c r="A4986" s="1" t="str">
        <f>"17025"</f>
        <v>17025</v>
      </c>
      <c r="B4986" s="1" t="str">
        <f>"42041"</f>
        <v>42041</v>
      </c>
      <c r="C4986" s="2">
        <v>1</v>
      </c>
      <c r="D4986" s="2">
        <v>1</v>
      </c>
      <c r="E4986" s="2">
        <v>1</v>
      </c>
      <c r="F4986" s="2">
        <v>1</v>
      </c>
    </row>
    <row r="4987" spans="1:6" x14ac:dyDescent="0.25">
      <c r="A4987" s="1" t="str">
        <f>"17033"</f>
        <v>17033</v>
      </c>
      <c r="B4987" s="1" t="str">
        <f>"42075"</f>
        <v>42075</v>
      </c>
      <c r="C4987" s="2">
        <v>1.1642073913631999E-2</v>
      </c>
      <c r="D4987" s="2">
        <v>8.2530949105914693E-3</v>
      </c>
      <c r="E4987" s="2">
        <v>0</v>
      </c>
      <c r="F4987" s="2">
        <v>1.08759900697481E-2</v>
      </c>
    </row>
    <row r="4988" spans="1:6" x14ac:dyDescent="0.25">
      <c r="A4988" s="1" t="str">
        <f>"17033"</f>
        <v>17033</v>
      </c>
      <c r="B4988" s="1" t="str">
        <f>"42043"</f>
        <v>42043</v>
      </c>
      <c r="C4988" s="2">
        <v>0.98835792608636697</v>
      </c>
      <c r="D4988" s="2">
        <v>0.99174690508940799</v>
      </c>
      <c r="E4988" s="2">
        <v>1</v>
      </c>
      <c r="F4988" s="2">
        <v>0.98912400993025096</v>
      </c>
    </row>
    <row r="4989" spans="1:6" x14ac:dyDescent="0.25">
      <c r="A4989" s="1" t="str">
        <f>"17016"</f>
        <v>17016</v>
      </c>
      <c r="B4989" s="1" t="str">
        <f>"42075"</f>
        <v>42075</v>
      </c>
      <c r="C4989" s="2">
        <v>1</v>
      </c>
      <c r="D4989" s="2">
        <v>1</v>
      </c>
      <c r="E4989" s="2">
        <v>1</v>
      </c>
      <c r="F4989" s="2">
        <v>1</v>
      </c>
    </row>
    <row r="4990" spans="1:6" x14ac:dyDescent="0.25">
      <c r="A4990" s="1" t="str">
        <f>"16655"</f>
        <v>16655</v>
      </c>
      <c r="B4990" s="1" t="str">
        <f>"42013"</f>
        <v>42013</v>
      </c>
      <c r="C4990" s="2">
        <v>4.2089985486211901E-2</v>
      </c>
      <c r="D4990" s="2">
        <v>0</v>
      </c>
      <c r="E4990" s="2">
        <v>0</v>
      </c>
      <c r="F4990" s="2">
        <v>4.06162464985994E-2</v>
      </c>
    </row>
    <row r="4991" spans="1:6" x14ac:dyDescent="0.25">
      <c r="A4991" s="1" t="str">
        <f>"16655"</f>
        <v>16655</v>
      </c>
      <c r="B4991" s="1" t="str">
        <f>"42009"</f>
        <v>42009</v>
      </c>
      <c r="C4991" s="2">
        <v>0.95791001451378799</v>
      </c>
      <c r="D4991" s="2">
        <v>1</v>
      </c>
      <c r="E4991" s="2">
        <v>1</v>
      </c>
      <c r="F4991" s="2">
        <v>0.95938375350140004</v>
      </c>
    </row>
    <row r="4992" spans="1:6" x14ac:dyDescent="0.25">
      <c r="A4992" s="1" t="str">
        <f>"16661"</f>
        <v>16661</v>
      </c>
      <c r="B4992" s="1" t="str">
        <f>"42033"</f>
        <v>42033</v>
      </c>
      <c r="C4992" s="2">
        <v>1</v>
      </c>
      <c r="D4992" s="2">
        <v>1</v>
      </c>
      <c r="E4992" s="2">
        <v>0</v>
      </c>
      <c r="F4992" s="2">
        <v>1</v>
      </c>
    </row>
    <row r="4993" spans="1:6" x14ac:dyDescent="0.25">
      <c r="A4993" s="1" t="str">
        <f>"16670"</f>
        <v>16670</v>
      </c>
      <c r="B4993" s="1" t="str">
        <f>"42009"</f>
        <v>42009</v>
      </c>
      <c r="C4993" s="2">
        <v>1</v>
      </c>
      <c r="D4993" s="2">
        <v>1</v>
      </c>
      <c r="E4993" s="2">
        <v>1</v>
      </c>
      <c r="F4993" s="2">
        <v>1</v>
      </c>
    </row>
    <row r="4994" spans="1:6" x14ac:dyDescent="0.25">
      <c r="A4994" s="1" t="str">
        <f>"16677"</f>
        <v>16677</v>
      </c>
      <c r="B4994" s="1" t="str">
        <f>"42027"</f>
        <v>42027</v>
      </c>
      <c r="C4994" s="2">
        <v>0</v>
      </c>
      <c r="D4994" s="2">
        <v>1</v>
      </c>
      <c r="E4994" s="2">
        <v>1</v>
      </c>
      <c r="F4994" s="2">
        <v>1</v>
      </c>
    </row>
    <row r="4995" spans="1:6" x14ac:dyDescent="0.25">
      <c r="A4995" s="1" t="str">
        <f>"16663"</f>
        <v>16663</v>
      </c>
      <c r="B4995" s="1" t="str">
        <f>"42033"</f>
        <v>42033</v>
      </c>
      <c r="C4995" s="2">
        <v>0</v>
      </c>
      <c r="D4995" s="2">
        <v>1</v>
      </c>
      <c r="E4995" s="2">
        <v>0</v>
      </c>
      <c r="F4995" s="2">
        <v>1</v>
      </c>
    </row>
    <row r="4996" spans="1:6" x14ac:dyDescent="0.25">
      <c r="A4996" s="1" t="str">
        <f>"16654"</f>
        <v>16654</v>
      </c>
      <c r="B4996" s="1" t="str">
        <f>"42061"</f>
        <v>42061</v>
      </c>
      <c r="C4996" s="2">
        <v>0</v>
      </c>
      <c r="D4996" s="2">
        <v>1</v>
      </c>
      <c r="E4996" s="2">
        <v>0</v>
      </c>
      <c r="F4996" s="2">
        <v>1</v>
      </c>
    </row>
    <row r="4997" spans="1:6" x14ac:dyDescent="0.25">
      <c r="A4997" s="1" t="str">
        <f>"16749"</f>
        <v>16749</v>
      </c>
      <c r="B4997" s="1" t="str">
        <f>"42083"</f>
        <v>42083</v>
      </c>
      <c r="C4997" s="2">
        <v>1</v>
      </c>
      <c r="D4997" s="2">
        <v>1</v>
      </c>
      <c r="E4997" s="2">
        <v>1</v>
      </c>
      <c r="F4997" s="2">
        <v>1</v>
      </c>
    </row>
    <row r="4998" spans="1:6" x14ac:dyDescent="0.25">
      <c r="A4998" s="1" t="str">
        <f>"16725"</f>
        <v>16725</v>
      </c>
      <c r="B4998" s="1" t="str">
        <f>"42083"</f>
        <v>42083</v>
      </c>
      <c r="C4998" s="2">
        <v>0</v>
      </c>
      <c r="D4998" s="2">
        <v>1</v>
      </c>
      <c r="E4998" s="2">
        <v>0</v>
      </c>
      <c r="F4998" s="2">
        <v>1</v>
      </c>
    </row>
    <row r="4999" spans="1:6" x14ac:dyDescent="0.25">
      <c r="A4999" s="1" t="str">
        <f>"17044"</f>
        <v>17044</v>
      </c>
      <c r="B4999" s="1" t="str">
        <f>"42087"</f>
        <v>42087</v>
      </c>
      <c r="C4999" s="2">
        <v>1</v>
      </c>
      <c r="D4999" s="2">
        <v>1</v>
      </c>
      <c r="E4999" s="2">
        <v>1</v>
      </c>
      <c r="F4999" s="2">
        <v>1</v>
      </c>
    </row>
    <row r="5000" spans="1:6" x14ac:dyDescent="0.25">
      <c r="A5000" s="1" t="str">
        <f>"17120"</f>
        <v>17120</v>
      </c>
      <c r="B5000" s="1" t="str">
        <f>"42043"</f>
        <v>42043</v>
      </c>
      <c r="C5000" s="2">
        <v>0</v>
      </c>
      <c r="D5000" s="2">
        <v>1</v>
      </c>
      <c r="E5000" s="2">
        <v>1</v>
      </c>
      <c r="F5000" s="2">
        <v>1</v>
      </c>
    </row>
    <row r="5001" spans="1:6" x14ac:dyDescent="0.25">
      <c r="A5001" s="1" t="str">
        <f>"17211"</f>
        <v>17211</v>
      </c>
      <c r="B5001" s="1" t="str">
        <f>"42057"</f>
        <v>42057</v>
      </c>
      <c r="C5001" s="2">
        <v>2.7027027027027001E-2</v>
      </c>
      <c r="D5001" s="2">
        <v>0</v>
      </c>
      <c r="E5001" s="2">
        <v>0</v>
      </c>
      <c r="F5001" s="2">
        <v>2.64900662251655E-2</v>
      </c>
    </row>
    <row r="5002" spans="1:6" x14ac:dyDescent="0.25">
      <c r="A5002" s="1" t="str">
        <f>"17211"</f>
        <v>17211</v>
      </c>
      <c r="B5002" s="1" t="str">
        <f>"42009"</f>
        <v>42009</v>
      </c>
      <c r="C5002" s="2">
        <v>0.97297297297297203</v>
      </c>
      <c r="D5002" s="2">
        <v>1</v>
      </c>
      <c r="E5002" s="2">
        <v>1</v>
      </c>
      <c r="F5002" s="2">
        <v>0.97350993377483397</v>
      </c>
    </row>
    <row r="5003" spans="1:6" x14ac:dyDescent="0.25">
      <c r="A5003" s="1" t="str">
        <f>"17214"</f>
        <v>17214</v>
      </c>
      <c r="B5003" s="1" t="str">
        <f>"42055"</f>
        <v>42055</v>
      </c>
      <c r="C5003" s="2">
        <v>1</v>
      </c>
      <c r="D5003" s="2">
        <v>1</v>
      </c>
      <c r="E5003" s="2">
        <v>1</v>
      </c>
      <c r="F5003" s="2">
        <v>1</v>
      </c>
    </row>
    <row r="5004" spans="1:6" x14ac:dyDescent="0.25">
      <c r="A5004" s="1" t="str">
        <f>"17129"</f>
        <v>17129</v>
      </c>
      <c r="B5004" s="1" t="str">
        <f>"42043"</f>
        <v>42043</v>
      </c>
      <c r="C5004" s="2">
        <v>0</v>
      </c>
      <c r="D5004" s="2">
        <v>0</v>
      </c>
      <c r="E5004" s="2">
        <v>1</v>
      </c>
      <c r="F5004" s="2">
        <v>1</v>
      </c>
    </row>
    <row r="5005" spans="1:6" x14ac:dyDescent="0.25">
      <c r="A5005" s="1" t="str">
        <f>"17210"</f>
        <v>17210</v>
      </c>
      <c r="B5005" s="1" t="str">
        <f>"42055"</f>
        <v>42055</v>
      </c>
      <c r="C5005" s="2">
        <v>1</v>
      </c>
      <c r="D5005" s="2">
        <v>0</v>
      </c>
      <c r="E5005" s="2">
        <v>1</v>
      </c>
      <c r="F5005" s="2">
        <v>1</v>
      </c>
    </row>
    <row r="5006" spans="1:6" x14ac:dyDescent="0.25">
      <c r="A5006" s="1" t="str">
        <f>"17050"</f>
        <v>17050</v>
      </c>
      <c r="B5006" s="1" t="str">
        <f>"42041"</f>
        <v>42041</v>
      </c>
      <c r="C5006" s="2">
        <v>1</v>
      </c>
      <c r="D5006" s="2">
        <v>1</v>
      </c>
      <c r="E5006" s="2">
        <v>1</v>
      </c>
      <c r="F5006" s="2">
        <v>1</v>
      </c>
    </row>
    <row r="5007" spans="1:6" x14ac:dyDescent="0.25">
      <c r="A5007" s="1" t="str">
        <f>"17059"</f>
        <v>17059</v>
      </c>
      <c r="B5007" s="1" t="str">
        <f>"42067"</f>
        <v>42067</v>
      </c>
      <c r="C5007" s="2">
        <v>0.99937441351266798</v>
      </c>
      <c r="D5007" s="2">
        <v>1</v>
      </c>
      <c r="E5007" s="2">
        <v>1</v>
      </c>
      <c r="F5007" s="2">
        <v>0.99944490702192601</v>
      </c>
    </row>
    <row r="5008" spans="1:6" x14ac:dyDescent="0.25">
      <c r="A5008" s="1" t="str">
        <f>"17059"</f>
        <v>17059</v>
      </c>
      <c r="B5008" s="1" t="str">
        <f>"42087"</f>
        <v>42087</v>
      </c>
      <c r="C5008" s="2">
        <v>6.2558648733187301E-4</v>
      </c>
      <c r="D5008" s="2">
        <v>0</v>
      </c>
      <c r="E5008" s="2">
        <v>0</v>
      </c>
      <c r="F5008" s="2">
        <v>5.5509297807382698E-4</v>
      </c>
    </row>
    <row r="5009" spans="1:6" x14ac:dyDescent="0.25">
      <c r="A5009" s="1" t="str">
        <f>"17320"</f>
        <v>17320</v>
      </c>
      <c r="B5009" s="1" t="str">
        <f>"42001"</f>
        <v>42001</v>
      </c>
      <c r="C5009" s="2">
        <v>1</v>
      </c>
      <c r="D5009" s="2">
        <v>1</v>
      </c>
      <c r="E5009" s="2">
        <v>1</v>
      </c>
      <c r="F5009" s="2">
        <v>1</v>
      </c>
    </row>
    <row r="5010" spans="1:6" x14ac:dyDescent="0.25">
      <c r="A5010" s="1" t="str">
        <f>"17238"</f>
        <v>17238</v>
      </c>
      <c r="B5010" s="1" t="str">
        <f>"42057"</f>
        <v>42057</v>
      </c>
      <c r="C5010" s="2">
        <v>1</v>
      </c>
      <c r="D5010" s="2">
        <v>1</v>
      </c>
      <c r="E5010" s="2">
        <v>0</v>
      </c>
      <c r="F5010" s="2">
        <v>1</v>
      </c>
    </row>
    <row r="5011" spans="1:6" x14ac:dyDescent="0.25">
      <c r="A5011" s="1" t="str">
        <f>"17306"</f>
        <v>17306</v>
      </c>
      <c r="B5011" s="1" t="str">
        <f>"42001"</f>
        <v>42001</v>
      </c>
      <c r="C5011" s="2">
        <v>1</v>
      </c>
      <c r="D5011" s="2">
        <v>0</v>
      </c>
      <c r="E5011" s="2">
        <v>1</v>
      </c>
      <c r="F5011" s="2">
        <v>1</v>
      </c>
    </row>
    <row r="5012" spans="1:6" x14ac:dyDescent="0.25">
      <c r="A5012" s="1" t="str">
        <f>"17340"</f>
        <v>17340</v>
      </c>
      <c r="B5012" s="1" t="str">
        <f>"42001"</f>
        <v>42001</v>
      </c>
      <c r="C5012" s="2">
        <v>1</v>
      </c>
      <c r="D5012" s="2">
        <v>1</v>
      </c>
      <c r="E5012" s="2">
        <v>1</v>
      </c>
      <c r="F5012" s="2">
        <v>1</v>
      </c>
    </row>
    <row r="5013" spans="1:6" x14ac:dyDescent="0.25">
      <c r="A5013" s="1" t="str">
        <f>"17074"</f>
        <v>17074</v>
      </c>
      <c r="B5013" s="1" t="str">
        <f>"42099"</f>
        <v>42099</v>
      </c>
      <c r="C5013" s="2">
        <v>1</v>
      </c>
      <c r="D5013" s="2">
        <v>1</v>
      </c>
      <c r="E5013" s="2">
        <v>1</v>
      </c>
      <c r="F5013" s="2">
        <v>1</v>
      </c>
    </row>
    <row r="5014" spans="1:6" x14ac:dyDescent="0.25">
      <c r="A5014" s="1" t="str">
        <f>"17087"</f>
        <v>17087</v>
      </c>
      <c r="B5014" s="1" t="str">
        <f>"42075"</f>
        <v>42075</v>
      </c>
      <c r="C5014" s="2">
        <v>0.70011668611435196</v>
      </c>
      <c r="D5014" s="2">
        <v>0.79487179487179405</v>
      </c>
      <c r="E5014" s="2">
        <v>0.81818181818181801</v>
      </c>
      <c r="F5014" s="2">
        <v>0.70562293274531396</v>
      </c>
    </row>
    <row r="5015" spans="1:6" x14ac:dyDescent="0.25">
      <c r="A5015" s="1" t="str">
        <f>"17087"</f>
        <v>17087</v>
      </c>
      <c r="B5015" s="1" t="str">
        <f>"42011"</f>
        <v>42011</v>
      </c>
      <c r="C5015" s="2">
        <v>0.29988331388564698</v>
      </c>
      <c r="D5015" s="2">
        <v>0.20512820512820501</v>
      </c>
      <c r="E5015" s="2">
        <v>0.18181818181818099</v>
      </c>
      <c r="F5015" s="2">
        <v>0.29437706725468499</v>
      </c>
    </row>
    <row r="5016" spans="1:6" x14ac:dyDescent="0.25">
      <c r="A5016" s="1" t="str">
        <f>"17111"</f>
        <v>17111</v>
      </c>
      <c r="B5016" s="1" t="str">
        <f>"42043"</f>
        <v>42043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tr">
        <f>"17368"</f>
        <v>17368</v>
      </c>
      <c r="B5017" s="1" t="str">
        <f>"42133"</f>
        <v>42133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tr">
        <f>"17403"</f>
        <v>17403</v>
      </c>
      <c r="B5018" s="1" t="str">
        <f>"42133"</f>
        <v>42133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tr">
        <f>"17720"</f>
        <v>17720</v>
      </c>
      <c r="B5019" s="1" t="str">
        <f>"42081"</f>
        <v>42081</v>
      </c>
      <c r="C5019" s="2">
        <v>1</v>
      </c>
      <c r="D5019" s="2">
        <v>1</v>
      </c>
      <c r="E5019" s="2">
        <v>0</v>
      </c>
      <c r="F5019" s="2">
        <v>1</v>
      </c>
    </row>
    <row r="5020" spans="1:6" x14ac:dyDescent="0.25">
      <c r="A5020" s="1" t="str">
        <f>"17406"</f>
        <v>17406</v>
      </c>
      <c r="B5020" s="1" t="str">
        <f>"42133"</f>
        <v>42133</v>
      </c>
      <c r="C5020" s="2">
        <v>1</v>
      </c>
      <c r="D5020" s="2">
        <v>1</v>
      </c>
      <c r="E5020" s="2">
        <v>1</v>
      </c>
      <c r="F5020" s="2">
        <v>1</v>
      </c>
    </row>
    <row r="5021" spans="1:6" x14ac:dyDescent="0.25">
      <c r="A5021" s="1" t="str">
        <f>"17512"</f>
        <v>17512</v>
      </c>
      <c r="B5021" s="1" t="str">
        <f>"42071"</f>
        <v>42071</v>
      </c>
      <c r="C5021" s="2">
        <v>1</v>
      </c>
      <c r="D5021" s="2">
        <v>1</v>
      </c>
      <c r="E5021" s="2">
        <v>1</v>
      </c>
      <c r="F5021" s="2">
        <v>1</v>
      </c>
    </row>
    <row r="5022" spans="1:6" x14ac:dyDescent="0.25">
      <c r="A5022" s="1" t="str">
        <f>"17520"</f>
        <v>17520</v>
      </c>
      <c r="B5022" s="1" t="str">
        <f>"42071"</f>
        <v>42071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25">
      <c r="A5023" s="1" t="str">
        <f>"17407"</f>
        <v>17407</v>
      </c>
      <c r="B5023" s="1" t="str">
        <f>"42133"</f>
        <v>42133</v>
      </c>
      <c r="C5023" s="2">
        <v>1</v>
      </c>
      <c r="D5023" s="2">
        <v>1</v>
      </c>
      <c r="E5023" s="2">
        <v>1</v>
      </c>
      <c r="F5023" s="2">
        <v>1</v>
      </c>
    </row>
    <row r="5024" spans="1:6" x14ac:dyDescent="0.25">
      <c r="A5024" s="1" t="str">
        <f>"17521"</f>
        <v>17521</v>
      </c>
      <c r="B5024" s="1" t="str">
        <f>"42071"</f>
        <v>42071</v>
      </c>
      <c r="C5024" s="2">
        <v>0</v>
      </c>
      <c r="D5024" s="2">
        <v>0</v>
      </c>
      <c r="E5024" s="2">
        <v>1</v>
      </c>
      <c r="F5024" s="2">
        <v>1</v>
      </c>
    </row>
    <row r="5025" spans="1:6" x14ac:dyDescent="0.25">
      <c r="A5025" s="1" t="str">
        <f>"17752"</f>
        <v>17752</v>
      </c>
      <c r="B5025" s="1" t="str">
        <f>"42081"</f>
        <v>42081</v>
      </c>
      <c r="C5025" s="2">
        <v>1</v>
      </c>
      <c r="D5025" s="2">
        <v>1</v>
      </c>
      <c r="E5025" s="2">
        <v>1</v>
      </c>
      <c r="F5025" s="2">
        <v>1</v>
      </c>
    </row>
    <row r="5026" spans="1:6" x14ac:dyDescent="0.25">
      <c r="A5026" s="1" t="str">
        <f>"17754"</f>
        <v>17754</v>
      </c>
      <c r="B5026" s="1" t="str">
        <f>"42081"</f>
        <v>42081</v>
      </c>
      <c r="C5026" s="2">
        <v>1</v>
      </c>
      <c r="D5026" s="2">
        <v>1</v>
      </c>
      <c r="E5026" s="2">
        <v>1</v>
      </c>
      <c r="F5026" s="2">
        <v>1</v>
      </c>
    </row>
    <row r="5027" spans="1:6" x14ac:dyDescent="0.25">
      <c r="A5027" s="1" t="str">
        <f>"17764"</f>
        <v>17764</v>
      </c>
      <c r="B5027" s="1" t="str">
        <f>"42035"</f>
        <v>42035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25">
      <c r="A5028" s="1" t="str">
        <f>"17763"</f>
        <v>17763</v>
      </c>
      <c r="B5028" s="1" t="str">
        <f>"42081"</f>
        <v>42081</v>
      </c>
      <c r="C5028" s="2">
        <v>1</v>
      </c>
      <c r="D5028" s="2">
        <v>1</v>
      </c>
      <c r="E5028" s="2">
        <v>0</v>
      </c>
      <c r="F5028" s="2">
        <v>1</v>
      </c>
    </row>
    <row r="5029" spans="1:6" x14ac:dyDescent="0.25">
      <c r="A5029" s="1" t="str">
        <f>"17843"</f>
        <v>17843</v>
      </c>
      <c r="B5029" s="1" t="str">
        <f>"42109"</f>
        <v>42109</v>
      </c>
      <c r="C5029" s="2">
        <v>0</v>
      </c>
      <c r="D5029" s="2">
        <v>0</v>
      </c>
      <c r="E5029" s="2">
        <v>1</v>
      </c>
      <c r="F5029" s="2">
        <v>1</v>
      </c>
    </row>
    <row r="5030" spans="1:6" x14ac:dyDescent="0.25">
      <c r="A5030" s="1" t="str">
        <f>"17535"</f>
        <v>17535</v>
      </c>
      <c r="B5030" s="1" t="str">
        <f t="shared" ref="B5030:B5036" si="22">"42071"</f>
        <v>42071</v>
      </c>
      <c r="C5030" s="2">
        <v>1</v>
      </c>
      <c r="D5030" s="2">
        <v>1</v>
      </c>
      <c r="E5030" s="2">
        <v>1</v>
      </c>
      <c r="F5030" s="2">
        <v>1</v>
      </c>
    </row>
    <row r="5031" spans="1:6" x14ac:dyDescent="0.25">
      <c r="A5031" s="1" t="str">
        <f>"17562"</f>
        <v>17562</v>
      </c>
      <c r="B5031" s="1" t="str">
        <f t="shared" si="22"/>
        <v>42071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25">
      <c r="A5032" s="1" t="str">
        <f>"17528"</f>
        <v>17528</v>
      </c>
      <c r="B5032" s="1" t="str">
        <f t="shared" si="22"/>
        <v>42071</v>
      </c>
      <c r="C5032" s="2">
        <v>0</v>
      </c>
      <c r="D5032" s="2">
        <v>0</v>
      </c>
      <c r="E5032" s="2">
        <v>1</v>
      </c>
      <c r="F5032" s="2">
        <v>1</v>
      </c>
    </row>
    <row r="5033" spans="1:6" x14ac:dyDescent="0.25">
      <c r="A5033" s="1" t="str">
        <f>"17579"</f>
        <v>17579</v>
      </c>
      <c r="B5033" s="1" t="str">
        <f t="shared" si="22"/>
        <v>42071</v>
      </c>
      <c r="C5033" s="2">
        <v>1</v>
      </c>
      <c r="D5033" s="2">
        <v>1</v>
      </c>
      <c r="E5033" s="2">
        <v>1</v>
      </c>
      <c r="F5033" s="2">
        <v>1</v>
      </c>
    </row>
    <row r="5034" spans="1:6" x14ac:dyDescent="0.25">
      <c r="A5034" s="1" t="str">
        <f>"17570"</f>
        <v>17570</v>
      </c>
      <c r="B5034" s="1" t="str">
        <f t="shared" si="22"/>
        <v>42071</v>
      </c>
      <c r="C5034" s="2">
        <v>0</v>
      </c>
      <c r="D5034" s="2">
        <v>0</v>
      </c>
      <c r="E5034" s="2">
        <v>1</v>
      </c>
      <c r="F5034" s="2">
        <v>1</v>
      </c>
    </row>
    <row r="5035" spans="1:6" x14ac:dyDescent="0.25">
      <c r="A5035" s="1" t="str">
        <f>"17567"</f>
        <v>17567</v>
      </c>
      <c r="B5035" s="1" t="str">
        <f t="shared" si="22"/>
        <v>42071</v>
      </c>
      <c r="C5035" s="2">
        <v>1</v>
      </c>
      <c r="D5035" s="2">
        <v>1</v>
      </c>
      <c r="E5035" s="2">
        <v>1</v>
      </c>
      <c r="F5035" s="2">
        <v>1</v>
      </c>
    </row>
    <row r="5036" spans="1:6" x14ac:dyDescent="0.25">
      <c r="A5036" s="1" t="str">
        <f>"17585"</f>
        <v>17585</v>
      </c>
      <c r="B5036" s="1" t="str">
        <f t="shared" si="22"/>
        <v>42071</v>
      </c>
      <c r="C5036" s="2">
        <v>0</v>
      </c>
      <c r="D5036" s="2">
        <v>0</v>
      </c>
      <c r="E5036" s="2">
        <v>1</v>
      </c>
      <c r="F5036" s="2">
        <v>1</v>
      </c>
    </row>
    <row r="5037" spans="1:6" x14ac:dyDescent="0.25">
      <c r="A5037" s="1" t="str">
        <f>"17867"</f>
        <v>17867</v>
      </c>
      <c r="B5037" s="1" t="str">
        <f>"42097"</f>
        <v>42097</v>
      </c>
      <c r="C5037" s="2">
        <v>1</v>
      </c>
      <c r="D5037" s="2">
        <v>1</v>
      </c>
      <c r="E5037" s="2">
        <v>0</v>
      </c>
      <c r="F5037" s="2">
        <v>1</v>
      </c>
    </row>
    <row r="5038" spans="1:6" x14ac:dyDescent="0.25">
      <c r="A5038" s="1" t="str">
        <f>"17868"</f>
        <v>17868</v>
      </c>
      <c r="B5038" s="1" t="str">
        <f>"42097"</f>
        <v>42097</v>
      </c>
      <c r="C5038" s="2">
        <v>1</v>
      </c>
      <c r="D5038" s="2">
        <v>1</v>
      </c>
      <c r="E5038" s="2">
        <v>1</v>
      </c>
      <c r="F5038" s="2">
        <v>1</v>
      </c>
    </row>
    <row r="5039" spans="1:6" x14ac:dyDescent="0.25">
      <c r="A5039" s="1" t="str">
        <f>"17959"</f>
        <v>17959</v>
      </c>
      <c r="B5039" s="1" t="str">
        <f>"42107"</f>
        <v>42107</v>
      </c>
      <c r="C5039" s="2">
        <v>1</v>
      </c>
      <c r="D5039" s="2">
        <v>1</v>
      </c>
      <c r="E5039" s="2">
        <v>1</v>
      </c>
      <c r="F5039" s="2">
        <v>1</v>
      </c>
    </row>
    <row r="5040" spans="1:6" x14ac:dyDescent="0.25">
      <c r="A5040" s="1" t="str">
        <f>"17951"</f>
        <v>17951</v>
      </c>
      <c r="B5040" s="1" t="str">
        <f>"42107"</f>
        <v>42107</v>
      </c>
      <c r="C5040" s="2">
        <v>1</v>
      </c>
      <c r="D5040" s="2">
        <v>0</v>
      </c>
      <c r="E5040" s="2">
        <v>1</v>
      </c>
      <c r="F5040" s="2">
        <v>1</v>
      </c>
    </row>
    <row r="5041" spans="1:6" x14ac:dyDescent="0.25">
      <c r="A5041" s="1" t="str">
        <f>"17933"</f>
        <v>17933</v>
      </c>
      <c r="B5041" s="1" t="str">
        <f>"42107"</f>
        <v>42107</v>
      </c>
      <c r="C5041" s="2">
        <v>0</v>
      </c>
      <c r="D5041" s="2">
        <v>1</v>
      </c>
      <c r="E5041" s="2">
        <v>1</v>
      </c>
      <c r="F5041" s="2">
        <v>1</v>
      </c>
    </row>
    <row r="5042" spans="1:6" x14ac:dyDescent="0.25">
      <c r="A5042" s="1" t="str">
        <f>"17934"</f>
        <v>17934</v>
      </c>
      <c r="B5042" s="1" t="str">
        <f>"42107"</f>
        <v>42107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25">
      <c r="A5043" s="1" t="str">
        <f>"18066"</f>
        <v>18066</v>
      </c>
      <c r="B5043" s="1" t="str">
        <f>"42077"</f>
        <v>42077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25">
      <c r="A5044" s="1" t="str">
        <f>"18069"</f>
        <v>18069</v>
      </c>
      <c r="B5044" s="1" t="str">
        <f>"42077"</f>
        <v>42077</v>
      </c>
      <c r="C5044" s="2">
        <v>1</v>
      </c>
      <c r="D5044" s="2">
        <v>1</v>
      </c>
      <c r="E5044" s="2">
        <v>1</v>
      </c>
      <c r="F5044" s="2">
        <v>1</v>
      </c>
    </row>
    <row r="5045" spans="1:6" x14ac:dyDescent="0.25">
      <c r="A5045" s="1" t="str">
        <f>"18080"</f>
        <v>18080</v>
      </c>
      <c r="B5045" s="1" t="str">
        <f>"42077"</f>
        <v>42077</v>
      </c>
      <c r="C5045" s="2">
        <v>1</v>
      </c>
      <c r="D5045" s="2">
        <v>1</v>
      </c>
      <c r="E5045" s="2">
        <v>1</v>
      </c>
      <c r="F5045" s="2">
        <v>1</v>
      </c>
    </row>
    <row r="5046" spans="1:6" x14ac:dyDescent="0.25">
      <c r="A5046" s="1" t="str">
        <f>"18092"</f>
        <v>18092</v>
      </c>
      <c r="B5046" s="1" t="str">
        <f>"42011"</f>
        <v>42011</v>
      </c>
      <c r="C5046" s="2">
        <v>4.92730210016155E-2</v>
      </c>
      <c r="D5046" s="2">
        <v>0</v>
      </c>
      <c r="E5046" s="2">
        <v>0</v>
      </c>
      <c r="F5046" s="2">
        <v>4.8031496062992098E-2</v>
      </c>
    </row>
    <row r="5047" spans="1:6" x14ac:dyDescent="0.25">
      <c r="A5047" s="1" t="str">
        <f>"18092"</f>
        <v>18092</v>
      </c>
      <c r="B5047" s="1" t="str">
        <f>"42077"</f>
        <v>42077</v>
      </c>
      <c r="C5047" s="2">
        <v>0.95072697899838399</v>
      </c>
      <c r="D5047" s="2">
        <v>1</v>
      </c>
      <c r="E5047" s="2">
        <v>1</v>
      </c>
      <c r="F5047" s="2">
        <v>0.95196850393700705</v>
      </c>
    </row>
    <row r="5048" spans="1:6" x14ac:dyDescent="0.25">
      <c r="A5048" s="1" t="str">
        <f>"18068"</f>
        <v>18068</v>
      </c>
      <c r="B5048" s="1" t="str">
        <f>"42077"</f>
        <v>42077</v>
      </c>
      <c r="C5048" s="2">
        <v>0</v>
      </c>
      <c r="D5048" s="2">
        <v>1</v>
      </c>
      <c r="E5048" s="2">
        <v>0</v>
      </c>
      <c r="F5048" s="2">
        <v>1</v>
      </c>
    </row>
    <row r="5049" spans="1:6" x14ac:dyDescent="0.25">
      <c r="A5049" s="1" t="str">
        <f>"18081"</f>
        <v>18081</v>
      </c>
      <c r="B5049" s="1" t="str">
        <f>"42017"</f>
        <v>42017</v>
      </c>
      <c r="C5049" s="2">
        <v>1</v>
      </c>
      <c r="D5049" s="2">
        <v>1</v>
      </c>
      <c r="E5049" s="2">
        <v>1</v>
      </c>
      <c r="F5049" s="2">
        <v>1</v>
      </c>
    </row>
    <row r="5050" spans="1:6" x14ac:dyDescent="0.25">
      <c r="A5050" s="1" t="str">
        <f>"18211"</f>
        <v>18211</v>
      </c>
      <c r="B5050" s="1" t="str">
        <f>"42107"</f>
        <v>42107</v>
      </c>
      <c r="C5050" s="2">
        <v>0.941455696202531</v>
      </c>
      <c r="D5050" s="2">
        <v>1</v>
      </c>
      <c r="E5050" s="2">
        <v>1</v>
      </c>
      <c r="F5050" s="2">
        <v>0.943768996960486</v>
      </c>
    </row>
    <row r="5051" spans="1:6" x14ac:dyDescent="0.25">
      <c r="A5051" s="1" t="str">
        <f>"18211"</f>
        <v>18211</v>
      </c>
      <c r="B5051" s="1" t="str">
        <f>"42025"</f>
        <v>42025</v>
      </c>
      <c r="C5051" s="2">
        <v>5.8544303797468299E-2</v>
      </c>
      <c r="D5051" s="2">
        <v>0</v>
      </c>
      <c r="E5051" s="2">
        <v>0</v>
      </c>
      <c r="F5051" s="2">
        <v>5.6231003039513602E-2</v>
      </c>
    </row>
    <row r="5052" spans="1:6" x14ac:dyDescent="0.25">
      <c r="A5052" s="1" t="str">
        <f>"18219"</f>
        <v>18219</v>
      </c>
      <c r="B5052" s="1" t="str">
        <f>"42079"</f>
        <v>42079</v>
      </c>
      <c r="C5052" s="2">
        <v>1</v>
      </c>
      <c r="D5052" s="2">
        <v>1</v>
      </c>
      <c r="E5052" s="2">
        <v>1</v>
      </c>
      <c r="F5052" s="2">
        <v>1</v>
      </c>
    </row>
    <row r="5053" spans="1:6" x14ac:dyDescent="0.25">
      <c r="A5053" s="1" t="str">
        <f>"18220"</f>
        <v>18220</v>
      </c>
      <c r="B5053" s="1" t="str">
        <f>"42107"</f>
        <v>42107</v>
      </c>
      <c r="C5053" s="2">
        <v>1</v>
      </c>
      <c r="D5053" s="2">
        <v>1</v>
      </c>
      <c r="E5053" s="2">
        <v>0</v>
      </c>
      <c r="F5053" s="2">
        <v>1</v>
      </c>
    </row>
    <row r="5054" spans="1:6" x14ac:dyDescent="0.25">
      <c r="A5054" s="1" t="str">
        <f>"18195"</f>
        <v>18195</v>
      </c>
      <c r="B5054" s="1" t="str">
        <f>"42077"</f>
        <v>42077</v>
      </c>
      <c r="C5054" s="2">
        <v>0</v>
      </c>
      <c r="D5054" s="2">
        <v>1</v>
      </c>
      <c r="E5054" s="2">
        <v>1</v>
      </c>
      <c r="F5054" s="2">
        <v>1</v>
      </c>
    </row>
    <row r="5055" spans="1:6" x14ac:dyDescent="0.25">
      <c r="A5055" s="1" t="str">
        <f>"18014"</f>
        <v>18014</v>
      </c>
      <c r="B5055" s="1" t="str">
        <f>"42095"</f>
        <v>42095</v>
      </c>
      <c r="C5055" s="2">
        <v>1</v>
      </c>
      <c r="D5055" s="2">
        <v>1</v>
      </c>
      <c r="E5055" s="2">
        <v>1</v>
      </c>
      <c r="F5055" s="2">
        <v>1</v>
      </c>
    </row>
    <row r="5056" spans="1:6" x14ac:dyDescent="0.25">
      <c r="A5056" s="1" t="str">
        <f>"18032"</f>
        <v>18032</v>
      </c>
      <c r="B5056" s="1" t="str">
        <f>"42095"</f>
        <v>42095</v>
      </c>
      <c r="C5056" s="2">
        <v>0.30385654630311898</v>
      </c>
      <c r="D5056" s="2">
        <v>0.234375</v>
      </c>
      <c r="E5056" s="2">
        <v>0.233644859813084</v>
      </c>
      <c r="F5056" s="2">
        <v>0.29752066115702402</v>
      </c>
    </row>
    <row r="5057" spans="1:6" x14ac:dyDescent="0.25">
      <c r="A5057" s="1" t="str">
        <f>"18032"</f>
        <v>18032</v>
      </c>
      <c r="B5057" s="1" t="str">
        <f>"42077"</f>
        <v>42077</v>
      </c>
      <c r="C5057" s="2">
        <v>0.69614345369688002</v>
      </c>
      <c r="D5057" s="2">
        <v>0.765625</v>
      </c>
      <c r="E5057" s="2">
        <v>0.76635514018691497</v>
      </c>
      <c r="F5057" s="2">
        <v>0.70247933884297498</v>
      </c>
    </row>
    <row r="5058" spans="1:6" x14ac:dyDescent="0.25">
      <c r="A5058" s="1" t="str">
        <f>"18301"</f>
        <v>18301</v>
      </c>
      <c r="B5058" s="1" t="str">
        <f>"42089"</f>
        <v>42089</v>
      </c>
      <c r="C5058" s="2">
        <v>1</v>
      </c>
      <c r="D5058" s="2">
        <v>1</v>
      </c>
      <c r="E5058" s="2">
        <v>1</v>
      </c>
      <c r="F5058" s="2">
        <v>1</v>
      </c>
    </row>
    <row r="5059" spans="1:6" x14ac:dyDescent="0.25">
      <c r="A5059" s="1" t="str">
        <f>"18505"</f>
        <v>18505</v>
      </c>
      <c r="B5059" s="1" t="str">
        <f>"42069"</f>
        <v>42069</v>
      </c>
      <c r="C5059" s="2">
        <v>1</v>
      </c>
      <c r="D5059" s="2">
        <v>1</v>
      </c>
      <c r="E5059" s="2">
        <v>1</v>
      </c>
      <c r="F5059" s="2">
        <v>1</v>
      </c>
    </row>
    <row r="5060" spans="1:6" x14ac:dyDescent="0.25">
      <c r="A5060" s="1" t="str">
        <f>"18446"</f>
        <v>18446</v>
      </c>
      <c r="B5060" s="1" t="str">
        <f>"42131"</f>
        <v>42131</v>
      </c>
      <c r="C5060" s="2">
        <v>0.52317415730337002</v>
      </c>
      <c r="D5060" s="2">
        <v>0.61111111111111105</v>
      </c>
      <c r="E5060" s="2">
        <v>1</v>
      </c>
      <c r="F5060" s="2">
        <v>0.52985074626865603</v>
      </c>
    </row>
    <row r="5061" spans="1:6" x14ac:dyDescent="0.25">
      <c r="A5061" s="1" t="str">
        <f>"18446"</f>
        <v>18446</v>
      </c>
      <c r="B5061" s="1" t="str">
        <f>"42115"</f>
        <v>42115</v>
      </c>
      <c r="C5061" s="2">
        <v>0.40660112359550499</v>
      </c>
      <c r="D5061" s="2">
        <v>0.38888888888888801</v>
      </c>
      <c r="E5061" s="2">
        <v>0</v>
      </c>
      <c r="F5061" s="2">
        <v>0.40230664857530501</v>
      </c>
    </row>
    <row r="5062" spans="1:6" x14ac:dyDescent="0.25">
      <c r="A5062" s="1" t="str">
        <f>"18446"</f>
        <v>18446</v>
      </c>
      <c r="B5062" s="1" t="str">
        <f>"42069"</f>
        <v>42069</v>
      </c>
      <c r="C5062" s="2">
        <v>7.0224719101123503E-2</v>
      </c>
      <c r="D5062" s="2">
        <v>0</v>
      </c>
      <c r="E5062" s="2">
        <v>0</v>
      </c>
      <c r="F5062" s="2">
        <v>6.7842605156037905E-2</v>
      </c>
    </row>
    <row r="5063" spans="1:6" x14ac:dyDescent="0.25">
      <c r="A5063" s="1" t="str">
        <f>"18449"</f>
        <v>18449</v>
      </c>
      <c r="B5063" s="1" t="str">
        <f>"42127"</f>
        <v>42127</v>
      </c>
      <c r="C5063" s="2">
        <v>0</v>
      </c>
      <c r="D5063" s="2">
        <v>1</v>
      </c>
      <c r="E5063" s="2">
        <v>0</v>
      </c>
      <c r="F5063" s="2">
        <v>1</v>
      </c>
    </row>
    <row r="5064" spans="1:6" x14ac:dyDescent="0.25">
      <c r="A5064" s="1" t="str">
        <f>"18328"</f>
        <v>18328</v>
      </c>
      <c r="B5064" s="1" t="str">
        <f>"42089"</f>
        <v>42089</v>
      </c>
      <c r="C5064" s="2">
        <v>5.2479664130149499E-4</v>
      </c>
      <c r="D5064" s="2">
        <v>0</v>
      </c>
      <c r="E5064" s="2">
        <v>0</v>
      </c>
      <c r="F5064" s="2">
        <v>5.0787201625190404E-4</v>
      </c>
    </row>
    <row r="5065" spans="1:6" x14ac:dyDescent="0.25">
      <c r="A5065" s="1" t="str">
        <f>"18328"</f>
        <v>18328</v>
      </c>
      <c r="B5065" s="1" t="str">
        <f>"42103"</f>
        <v>42103</v>
      </c>
      <c r="C5065" s="2">
        <v>0.99947520335869799</v>
      </c>
      <c r="D5065" s="2">
        <v>1</v>
      </c>
      <c r="E5065" s="2">
        <v>1</v>
      </c>
      <c r="F5065" s="2">
        <v>0.99949212798374798</v>
      </c>
    </row>
    <row r="5066" spans="1:6" x14ac:dyDescent="0.25">
      <c r="A5066" s="1" t="str">
        <f>"18337"</f>
        <v>18337</v>
      </c>
      <c r="B5066" s="1" t="str">
        <f>"42103"</f>
        <v>42103</v>
      </c>
      <c r="C5066" s="2">
        <v>1</v>
      </c>
      <c r="D5066" s="2">
        <v>1</v>
      </c>
      <c r="E5066" s="2">
        <v>1</v>
      </c>
      <c r="F5066" s="2">
        <v>1</v>
      </c>
    </row>
    <row r="5067" spans="1:6" x14ac:dyDescent="0.25">
      <c r="A5067" s="1" t="str">
        <f>"18347"</f>
        <v>18347</v>
      </c>
      <c r="B5067" s="1" t="str">
        <f>"42089"</f>
        <v>42089</v>
      </c>
      <c r="C5067" s="2">
        <v>1</v>
      </c>
      <c r="D5067" s="2">
        <v>1</v>
      </c>
      <c r="E5067" s="2">
        <v>1</v>
      </c>
      <c r="F5067" s="2">
        <v>1</v>
      </c>
    </row>
    <row r="5068" spans="1:6" x14ac:dyDescent="0.25">
      <c r="A5068" s="1" t="str">
        <f>"18353"</f>
        <v>18353</v>
      </c>
      <c r="B5068" s="1" t="str">
        <f>"42089"</f>
        <v>42089</v>
      </c>
      <c r="C5068" s="2">
        <v>1</v>
      </c>
      <c r="D5068" s="2">
        <v>1</v>
      </c>
      <c r="E5068" s="2">
        <v>1</v>
      </c>
      <c r="F5068" s="2">
        <v>1</v>
      </c>
    </row>
    <row r="5069" spans="1:6" x14ac:dyDescent="0.25">
      <c r="A5069" s="1" t="str">
        <f>"18342"</f>
        <v>18342</v>
      </c>
      <c r="B5069" s="1" t="str">
        <f>"42089"</f>
        <v>42089</v>
      </c>
      <c r="C5069" s="2">
        <v>1</v>
      </c>
      <c r="D5069" s="2">
        <v>1</v>
      </c>
      <c r="E5069" s="2">
        <v>0</v>
      </c>
      <c r="F5069" s="2">
        <v>1</v>
      </c>
    </row>
    <row r="5070" spans="1:6" x14ac:dyDescent="0.25">
      <c r="A5070" s="1" t="str">
        <f>"18616"</f>
        <v>18616</v>
      </c>
      <c r="B5070" s="1" t="str">
        <f>"42015"</f>
        <v>42015</v>
      </c>
      <c r="C5070" s="2">
        <v>1.4367816091954E-2</v>
      </c>
      <c r="D5070" s="2">
        <v>0</v>
      </c>
      <c r="E5070" s="2">
        <v>0</v>
      </c>
      <c r="F5070" s="2">
        <v>1.3586956521739101E-2</v>
      </c>
    </row>
    <row r="5071" spans="1:6" x14ac:dyDescent="0.25">
      <c r="A5071" s="1" t="str">
        <f>"18616"</f>
        <v>18616</v>
      </c>
      <c r="B5071" s="1" t="str">
        <f>"42113"</f>
        <v>42113</v>
      </c>
      <c r="C5071" s="2">
        <v>0.98563218390804497</v>
      </c>
      <c r="D5071" s="2">
        <v>1</v>
      </c>
      <c r="E5071" s="2">
        <v>0</v>
      </c>
      <c r="F5071" s="2">
        <v>0.98641304347825998</v>
      </c>
    </row>
    <row r="5072" spans="1:6" x14ac:dyDescent="0.25">
      <c r="A5072" s="1" t="str">
        <f>"18619"</f>
        <v>18619</v>
      </c>
      <c r="B5072" s="1" t="str">
        <f>"42113"</f>
        <v>42113</v>
      </c>
      <c r="C5072" s="2">
        <v>1</v>
      </c>
      <c r="D5072" s="2">
        <v>1</v>
      </c>
      <c r="E5072" s="2">
        <v>0</v>
      </c>
      <c r="F5072" s="2">
        <v>1</v>
      </c>
    </row>
    <row r="5073" spans="1:6" x14ac:dyDescent="0.25">
      <c r="A5073" s="1" t="str">
        <f>"18629"</f>
        <v>18629</v>
      </c>
      <c r="B5073" s="1" t="str">
        <f>"42113"</f>
        <v>42113</v>
      </c>
      <c r="C5073" s="2">
        <v>7.7092511013215799E-3</v>
      </c>
      <c r="D5073" s="2">
        <v>0</v>
      </c>
      <c r="E5073" s="2">
        <v>0</v>
      </c>
      <c r="F5073" s="2">
        <v>7.3917634635691596E-3</v>
      </c>
    </row>
    <row r="5074" spans="1:6" x14ac:dyDescent="0.25">
      <c r="A5074" s="1" t="str">
        <f>"18629"</f>
        <v>18629</v>
      </c>
      <c r="B5074" s="1" t="str">
        <f>"42131"</f>
        <v>42131</v>
      </c>
      <c r="C5074" s="2">
        <v>0.99229074889867797</v>
      </c>
      <c r="D5074" s="2">
        <v>1</v>
      </c>
      <c r="E5074" s="2">
        <v>1</v>
      </c>
      <c r="F5074" s="2">
        <v>0.99260823653643004</v>
      </c>
    </row>
    <row r="5075" spans="1:6" x14ac:dyDescent="0.25">
      <c r="A5075" s="1" t="str">
        <f>"18644"</f>
        <v>18644</v>
      </c>
      <c r="B5075" s="1" t="str">
        <f>"42079"</f>
        <v>42079</v>
      </c>
      <c r="C5075" s="2">
        <v>1</v>
      </c>
      <c r="D5075" s="2">
        <v>1</v>
      </c>
      <c r="E5075" s="2">
        <v>1</v>
      </c>
      <c r="F5075" s="2">
        <v>1</v>
      </c>
    </row>
    <row r="5076" spans="1:6" x14ac:dyDescent="0.25">
      <c r="A5076" s="1" t="str">
        <f>"18509"</f>
        <v>18509</v>
      </c>
      <c r="B5076" s="1" t="str">
        <f>"42069"</f>
        <v>42069</v>
      </c>
      <c r="C5076" s="2">
        <v>1</v>
      </c>
      <c r="D5076" s="2">
        <v>1</v>
      </c>
      <c r="E5076" s="2">
        <v>1</v>
      </c>
      <c r="F5076" s="2">
        <v>1</v>
      </c>
    </row>
    <row r="5077" spans="1:6" x14ac:dyDescent="0.25">
      <c r="A5077" s="1" t="str">
        <f>"18510"</f>
        <v>18510</v>
      </c>
      <c r="B5077" s="1" t="str">
        <f>"42069"</f>
        <v>42069</v>
      </c>
      <c r="C5077" s="2">
        <v>1</v>
      </c>
      <c r="D5077" s="2">
        <v>1</v>
      </c>
      <c r="E5077" s="2">
        <v>1</v>
      </c>
      <c r="F5077" s="2">
        <v>1</v>
      </c>
    </row>
    <row r="5078" spans="1:6" x14ac:dyDescent="0.25">
      <c r="A5078" s="1" t="str">
        <f>"18405"</f>
        <v>18405</v>
      </c>
      <c r="B5078" s="1" t="str">
        <f>"42127"</f>
        <v>42127</v>
      </c>
      <c r="C5078" s="2">
        <v>0.89092422980849195</v>
      </c>
      <c r="D5078" s="2">
        <v>0.91176470588235203</v>
      </c>
      <c r="E5078" s="2">
        <v>0.9</v>
      </c>
      <c r="F5078" s="2">
        <v>0.89163346613545802</v>
      </c>
    </row>
    <row r="5079" spans="1:6" x14ac:dyDescent="0.25">
      <c r="A5079" s="1" t="str">
        <f>"18405"</f>
        <v>18405</v>
      </c>
      <c r="B5079" s="1" t="str">
        <f>"42103"</f>
        <v>42103</v>
      </c>
      <c r="C5079" s="2">
        <v>0.10907577019150699</v>
      </c>
      <c r="D5079" s="2">
        <v>8.8235294117646995E-2</v>
      </c>
      <c r="E5079" s="2">
        <v>0.1</v>
      </c>
      <c r="F5079" s="2">
        <v>0.108366533864541</v>
      </c>
    </row>
    <row r="5080" spans="1:6" x14ac:dyDescent="0.25">
      <c r="A5080" s="1" t="str">
        <f>"18415"</f>
        <v>18415</v>
      </c>
      <c r="B5080" s="1" t="str">
        <f>"42127"</f>
        <v>42127</v>
      </c>
      <c r="C5080" s="2">
        <v>1</v>
      </c>
      <c r="D5080" s="2">
        <v>1</v>
      </c>
      <c r="E5080" s="2">
        <v>1</v>
      </c>
      <c r="F5080" s="2">
        <v>1</v>
      </c>
    </row>
    <row r="5081" spans="1:6" x14ac:dyDescent="0.25">
      <c r="A5081" s="1" t="str">
        <f>"18427"</f>
        <v>18427</v>
      </c>
      <c r="B5081" s="1" t="str">
        <f>"42127"</f>
        <v>42127</v>
      </c>
      <c r="C5081" s="2">
        <v>1</v>
      </c>
      <c r="D5081" s="2">
        <v>1</v>
      </c>
      <c r="E5081" s="2">
        <v>0</v>
      </c>
      <c r="F5081" s="2">
        <v>1</v>
      </c>
    </row>
    <row r="5082" spans="1:6" x14ac:dyDescent="0.25">
      <c r="A5082" s="1" t="str">
        <f>"18823"</f>
        <v>18823</v>
      </c>
      <c r="B5082" s="1" t="str">
        <f>"42115"</f>
        <v>42115</v>
      </c>
      <c r="C5082" s="2">
        <v>1</v>
      </c>
      <c r="D5082" s="2">
        <v>1</v>
      </c>
      <c r="E5082" s="2">
        <v>1</v>
      </c>
      <c r="F5082" s="2">
        <v>1</v>
      </c>
    </row>
    <row r="5083" spans="1:6" x14ac:dyDescent="0.25">
      <c r="A5083" s="1" t="str">
        <f>"18828"</f>
        <v>18828</v>
      </c>
      <c r="B5083" s="1" t="str">
        <f>"42115"</f>
        <v>42115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25">
      <c r="A5084" s="1" t="str">
        <f>"19006"</f>
        <v>19006</v>
      </c>
      <c r="B5084" s="1" t="str">
        <f>"42017"</f>
        <v>42017</v>
      </c>
      <c r="C5084" s="2">
        <v>5.8842652795838703E-2</v>
      </c>
      <c r="D5084" s="2">
        <v>0.16620879120879101</v>
      </c>
      <c r="E5084" s="2">
        <v>0.13602941176470501</v>
      </c>
      <c r="F5084" s="2">
        <v>7.5027382256297903E-2</v>
      </c>
    </row>
    <row r="5085" spans="1:6" x14ac:dyDescent="0.25">
      <c r="A5085" s="1" t="str">
        <f>"19006"</f>
        <v>19006</v>
      </c>
      <c r="B5085" s="1" t="str">
        <f>"42091"</f>
        <v>42091</v>
      </c>
      <c r="C5085" s="2">
        <v>0.941157347204161</v>
      </c>
      <c r="D5085" s="2">
        <v>0.83379120879120805</v>
      </c>
      <c r="E5085" s="2">
        <v>0.86397058823529405</v>
      </c>
      <c r="F5085" s="2">
        <v>0.92497261774370199</v>
      </c>
    </row>
    <row r="5086" spans="1:6" x14ac:dyDescent="0.25">
      <c r="A5086" s="1" t="str">
        <f>"18970"</f>
        <v>18970</v>
      </c>
      <c r="B5086" s="1" t="str">
        <f>"42017"</f>
        <v>42017</v>
      </c>
      <c r="C5086" s="2">
        <v>1</v>
      </c>
      <c r="D5086" s="2">
        <v>1</v>
      </c>
      <c r="E5086" s="2">
        <v>1</v>
      </c>
      <c r="F5086" s="2">
        <v>1</v>
      </c>
    </row>
    <row r="5087" spans="1:6" x14ac:dyDescent="0.25">
      <c r="A5087" s="1" t="str">
        <f>"18837"</f>
        <v>18837</v>
      </c>
      <c r="B5087" s="1" t="str">
        <f>"42015"</f>
        <v>42015</v>
      </c>
      <c r="C5087" s="2">
        <v>1</v>
      </c>
      <c r="D5087" s="2">
        <v>1</v>
      </c>
      <c r="E5087" s="2">
        <v>1</v>
      </c>
      <c r="F5087" s="2">
        <v>1</v>
      </c>
    </row>
    <row r="5088" spans="1:6" x14ac:dyDescent="0.25">
      <c r="A5088" s="1" t="str">
        <f>"18842"</f>
        <v>18842</v>
      </c>
      <c r="B5088" s="1" t="str">
        <f>"42115"</f>
        <v>42115</v>
      </c>
      <c r="C5088" s="2">
        <v>1</v>
      </c>
      <c r="D5088" s="2">
        <v>1</v>
      </c>
      <c r="E5088" s="2">
        <v>1</v>
      </c>
      <c r="F5088" s="2">
        <v>1</v>
      </c>
    </row>
    <row r="5089" spans="1:6" x14ac:dyDescent="0.25">
      <c r="A5089" s="1" t="str">
        <f>"18844"</f>
        <v>18844</v>
      </c>
      <c r="B5089" s="1" t="str">
        <f>"42115"</f>
        <v>42115</v>
      </c>
      <c r="C5089" s="2">
        <v>0.98125836680053502</v>
      </c>
      <c r="D5089" s="2">
        <v>1</v>
      </c>
      <c r="E5089" s="2">
        <v>0.88888888888888795</v>
      </c>
      <c r="F5089" s="2">
        <v>0.98049414824447301</v>
      </c>
    </row>
    <row r="5090" spans="1:6" x14ac:dyDescent="0.25">
      <c r="A5090" s="1" t="str">
        <f>"18844"</f>
        <v>18844</v>
      </c>
      <c r="B5090" s="1" t="str">
        <f>"42131"</f>
        <v>42131</v>
      </c>
      <c r="C5090" s="2">
        <v>1.8741633199464501E-2</v>
      </c>
      <c r="D5090" s="2">
        <v>0</v>
      </c>
      <c r="E5090" s="2">
        <v>0.11111111111111099</v>
      </c>
      <c r="F5090" s="2">
        <v>1.9505851755526601E-2</v>
      </c>
    </row>
    <row r="5091" spans="1:6" x14ac:dyDescent="0.25">
      <c r="A5091" s="1" t="str">
        <f>"18846"</f>
        <v>18846</v>
      </c>
      <c r="B5091" s="1" t="str">
        <f>"42015"</f>
        <v>42015</v>
      </c>
      <c r="C5091" s="2">
        <v>1</v>
      </c>
      <c r="D5091" s="2">
        <v>1</v>
      </c>
      <c r="E5091" s="2">
        <v>0</v>
      </c>
      <c r="F5091" s="2">
        <v>1</v>
      </c>
    </row>
    <row r="5092" spans="1:6" x14ac:dyDescent="0.25">
      <c r="A5092" s="1" t="str">
        <f>"19027"</f>
        <v>19027</v>
      </c>
      <c r="B5092" s="1" t="str">
        <f>"42091"</f>
        <v>42091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tr">
        <f>"18917"</f>
        <v>18917</v>
      </c>
      <c r="B5093" s="1" t="str">
        <f>"42017"</f>
        <v>42017</v>
      </c>
      <c r="C5093" s="2">
        <v>1</v>
      </c>
      <c r="D5093" s="2">
        <v>1</v>
      </c>
      <c r="E5093" s="2">
        <v>1</v>
      </c>
      <c r="F5093" s="2">
        <v>1</v>
      </c>
    </row>
    <row r="5094" spans="1:6" x14ac:dyDescent="0.25">
      <c r="A5094" s="1" t="str">
        <f>"18930"</f>
        <v>18930</v>
      </c>
      <c r="B5094" s="1" t="str">
        <f>"42017"</f>
        <v>42017</v>
      </c>
      <c r="C5094" s="2">
        <v>1</v>
      </c>
      <c r="D5094" s="2">
        <v>1</v>
      </c>
      <c r="E5094" s="2">
        <v>1</v>
      </c>
      <c r="F5094" s="2">
        <v>1</v>
      </c>
    </row>
    <row r="5095" spans="1:6" x14ac:dyDescent="0.25">
      <c r="A5095" s="1" t="str">
        <f>"18936"</f>
        <v>18936</v>
      </c>
      <c r="B5095" s="1" t="str">
        <f>"42091"</f>
        <v>42091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25">
      <c r="A5096" s="1" t="str">
        <f>"18931"</f>
        <v>18931</v>
      </c>
      <c r="B5096" s="1" t="str">
        <f>"42017"</f>
        <v>42017</v>
      </c>
      <c r="C5096" s="2">
        <v>1</v>
      </c>
      <c r="D5096" s="2">
        <v>1</v>
      </c>
      <c r="E5096" s="2">
        <v>1</v>
      </c>
      <c r="F5096" s="2">
        <v>1</v>
      </c>
    </row>
    <row r="5097" spans="1:6" x14ac:dyDescent="0.25">
      <c r="A5097" s="1" t="str">
        <f>"18968"</f>
        <v>18968</v>
      </c>
      <c r="B5097" s="1" t="str">
        <f>"42017"</f>
        <v>42017</v>
      </c>
      <c r="C5097" s="2">
        <v>0</v>
      </c>
      <c r="D5097" s="2">
        <v>0</v>
      </c>
      <c r="E5097" s="2">
        <v>1</v>
      </c>
      <c r="F5097" s="2">
        <v>1</v>
      </c>
    </row>
    <row r="5098" spans="1:6" x14ac:dyDescent="0.25">
      <c r="A5098" s="1" t="str">
        <f>"18956"</f>
        <v>18956</v>
      </c>
      <c r="B5098" s="1" t="str">
        <f>"42017"</f>
        <v>42017</v>
      </c>
      <c r="C5098" s="2">
        <v>0</v>
      </c>
      <c r="D5098" s="2">
        <v>0</v>
      </c>
      <c r="E5098" s="2">
        <v>1</v>
      </c>
      <c r="F5098" s="2">
        <v>1</v>
      </c>
    </row>
    <row r="5099" spans="1:6" x14ac:dyDescent="0.25">
      <c r="A5099" s="1" t="str">
        <f>"18957"</f>
        <v>18957</v>
      </c>
      <c r="B5099" s="1" t="str">
        <f>"42091"</f>
        <v>42091</v>
      </c>
      <c r="C5099" s="2">
        <v>0</v>
      </c>
      <c r="D5099" s="2">
        <v>0</v>
      </c>
      <c r="E5099" s="2">
        <v>1</v>
      </c>
      <c r="F5099" s="2">
        <v>1</v>
      </c>
    </row>
    <row r="5100" spans="1:6" x14ac:dyDescent="0.25">
      <c r="A5100" s="1" t="str">
        <f>"19047"</f>
        <v>19047</v>
      </c>
      <c r="B5100" s="1" t="str">
        <f>"42017"</f>
        <v>42017</v>
      </c>
      <c r="C5100" s="2">
        <v>1</v>
      </c>
      <c r="D5100" s="2">
        <v>1</v>
      </c>
      <c r="E5100" s="2">
        <v>1</v>
      </c>
      <c r="F5100" s="2">
        <v>1</v>
      </c>
    </row>
    <row r="5101" spans="1:6" x14ac:dyDescent="0.25">
      <c r="A5101" s="1" t="str">
        <f>"19055"</f>
        <v>19055</v>
      </c>
      <c r="B5101" s="1" t="str">
        <f>"42017"</f>
        <v>42017</v>
      </c>
      <c r="C5101" s="2">
        <v>1</v>
      </c>
      <c r="D5101" s="2">
        <v>1</v>
      </c>
      <c r="E5101" s="2">
        <v>1</v>
      </c>
      <c r="F5101" s="2">
        <v>1</v>
      </c>
    </row>
    <row r="5102" spans="1:6" x14ac:dyDescent="0.25">
      <c r="A5102" s="1" t="str">
        <f>"19109"</f>
        <v>19109</v>
      </c>
      <c r="B5102" s="1" t="str">
        <f>"42101"</f>
        <v>42101</v>
      </c>
      <c r="C5102" s="2">
        <v>1</v>
      </c>
      <c r="D5102" s="2">
        <v>1</v>
      </c>
      <c r="E5102" s="2">
        <v>1</v>
      </c>
      <c r="F5102" s="2">
        <v>1</v>
      </c>
    </row>
    <row r="5103" spans="1:6" x14ac:dyDescent="0.25">
      <c r="A5103" s="1" t="str">
        <f>"19105"</f>
        <v>19105</v>
      </c>
      <c r="B5103" s="1" t="str">
        <f>"42101"</f>
        <v>42101</v>
      </c>
      <c r="C5103" s="2">
        <v>1</v>
      </c>
      <c r="D5103" s="2">
        <v>1</v>
      </c>
      <c r="E5103" s="2">
        <v>1</v>
      </c>
      <c r="F5103" s="2">
        <v>1</v>
      </c>
    </row>
    <row r="5104" spans="1:6" x14ac:dyDescent="0.25">
      <c r="A5104" s="1" t="str">
        <f>"19064"</f>
        <v>19064</v>
      </c>
      <c r="B5104" s="1" t="str">
        <f>"42045"</f>
        <v>42045</v>
      </c>
      <c r="C5104" s="2">
        <v>1</v>
      </c>
      <c r="D5104" s="2">
        <v>1</v>
      </c>
      <c r="E5104" s="2">
        <v>1</v>
      </c>
      <c r="F5104" s="2">
        <v>1</v>
      </c>
    </row>
    <row r="5105" spans="1:6" x14ac:dyDescent="0.25">
      <c r="A5105" s="1" t="str">
        <f>"19126"</f>
        <v>19126</v>
      </c>
      <c r="B5105" s="1" t="str">
        <f>"42101"</f>
        <v>42101</v>
      </c>
      <c r="C5105" s="2">
        <v>1</v>
      </c>
      <c r="D5105" s="2">
        <v>1</v>
      </c>
      <c r="E5105" s="2">
        <v>1</v>
      </c>
      <c r="F5105" s="2">
        <v>1</v>
      </c>
    </row>
    <row r="5106" spans="1:6" x14ac:dyDescent="0.25">
      <c r="A5106" s="1" t="str">
        <f>"19118"</f>
        <v>19118</v>
      </c>
      <c r="B5106" s="1" t="str">
        <f>"42101"</f>
        <v>42101</v>
      </c>
      <c r="C5106" s="2">
        <v>0.99248989023685696</v>
      </c>
      <c r="D5106" s="2">
        <v>0.99677938808373501</v>
      </c>
      <c r="E5106" s="2">
        <v>1</v>
      </c>
      <c r="F5106" s="2">
        <v>0.99328089151097998</v>
      </c>
    </row>
    <row r="5107" spans="1:6" x14ac:dyDescent="0.25">
      <c r="A5107" s="1" t="str">
        <f>"19118"</f>
        <v>19118</v>
      </c>
      <c r="B5107" s="1" t="str">
        <f>"42091"</f>
        <v>42091</v>
      </c>
      <c r="C5107" s="2">
        <v>7.5101097631426897E-3</v>
      </c>
      <c r="D5107" s="2">
        <v>3.2206119162640902E-3</v>
      </c>
      <c r="E5107" s="2">
        <v>0</v>
      </c>
      <c r="F5107" s="2">
        <v>6.71910848901999E-3</v>
      </c>
    </row>
    <row r="5108" spans="1:6" x14ac:dyDescent="0.25">
      <c r="A5108" s="1" t="str">
        <f>"19129"</f>
        <v>19129</v>
      </c>
      <c r="B5108" s="1" t="str">
        <f>"42101"</f>
        <v>42101</v>
      </c>
      <c r="C5108" s="2">
        <v>1</v>
      </c>
      <c r="D5108" s="2">
        <v>1</v>
      </c>
      <c r="E5108" s="2">
        <v>1</v>
      </c>
      <c r="F5108" s="2">
        <v>1</v>
      </c>
    </row>
    <row r="5109" spans="1:6" x14ac:dyDescent="0.25">
      <c r="A5109" s="1" t="str">
        <f>"19072"</f>
        <v>19072</v>
      </c>
      <c r="B5109" s="1" t="str">
        <f>"42091"</f>
        <v>42091</v>
      </c>
      <c r="C5109" s="2">
        <v>1</v>
      </c>
      <c r="D5109" s="2">
        <v>1</v>
      </c>
      <c r="E5109" s="2">
        <v>1</v>
      </c>
      <c r="F5109" s="2">
        <v>1</v>
      </c>
    </row>
    <row r="5110" spans="1:6" x14ac:dyDescent="0.25">
      <c r="A5110" s="1" t="str">
        <f>"19076"</f>
        <v>19076</v>
      </c>
      <c r="B5110" s="1" t="str">
        <f>"42045"</f>
        <v>42045</v>
      </c>
      <c r="C5110" s="2">
        <v>1</v>
      </c>
      <c r="D5110" s="2">
        <v>1</v>
      </c>
      <c r="E5110" s="2">
        <v>1</v>
      </c>
      <c r="F5110" s="2">
        <v>1</v>
      </c>
    </row>
    <row r="5111" spans="1:6" x14ac:dyDescent="0.25">
      <c r="A5111" s="1" t="str">
        <f>"19081"</f>
        <v>19081</v>
      </c>
      <c r="B5111" s="1" t="str">
        <f>"42045"</f>
        <v>42045</v>
      </c>
      <c r="C5111" s="2">
        <v>1</v>
      </c>
      <c r="D5111" s="2">
        <v>1</v>
      </c>
      <c r="E5111" s="2">
        <v>1</v>
      </c>
      <c r="F5111" s="2">
        <v>1</v>
      </c>
    </row>
    <row r="5112" spans="1:6" x14ac:dyDescent="0.25">
      <c r="A5112" s="1" t="str">
        <f>"19363"</f>
        <v>19363</v>
      </c>
      <c r="B5112" s="1" t="str">
        <f>"42071"</f>
        <v>42071</v>
      </c>
      <c r="C5112" s="2">
        <v>1.8799272286234001E-2</v>
      </c>
      <c r="D5112" s="2">
        <v>9.0702947845804904E-3</v>
      </c>
      <c r="E5112" s="2">
        <v>0</v>
      </c>
      <c r="F5112" s="2">
        <v>1.7748197448696601E-2</v>
      </c>
    </row>
    <row r="5113" spans="1:6" x14ac:dyDescent="0.25">
      <c r="A5113" s="1" t="str">
        <f>"19363"</f>
        <v>19363</v>
      </c>
      <c r="B5113" s="1" t="str">
        <f>"42029"</f>
        <v>42029</v>
      </c>
      <c r="C5113" s="2">
        <v>0.98120072771376499</v>
      </c>
      <c r="D5113" s="2">
        <v>0.99092970521541901</v>
      </c>
      <c r="E5113" s="2">
        <v>1</v>
      </c>
      <c r="F5113" s="2">
        <v>0.98225180255130295</v>
      </c>
    </row>
    <row r="5114" spans="1:6" x14ac:dyDescent="0.25">
      <c r="A5114" s="1" t="str">
        <f>"19355"</f>
        <v>19355</v>
      </c>
      <c r="B5114" s="1" t="str">
        <f>"42029"</f>
        <v>42029</v>
      </c>
      <c r="C5114" s="2">
        <v>1</v>
      </c>
      <c r="D5114" s="2">
        <v>1</v>
      </c>
      <c r="E5114" s="2">
        <v>1</v>
      </c>
      <c r="F5114" s="2">
        <v>1</v>
      </c>
    </row>
    <row r="5115" spans="1:6" x14ac:dyDescent="0.25">
      <c r="A5115" s="1" t="str">
        <f>"19357"</f>
        <v>19357</v>
      </c>
      <c r="B5115" s="1" t="str">
        <f>"42029"</f>
        <v>42029</v>
      </c>
      <c r="C5115" s="2">
        <v>0</v>
      </c>
      <c r="D5115" s="2">
        <v>0</v>
      </c>
      <c r="E5115" s="2">
        <v>1</v>
      </c>
      <c r="F5115" s="2">
        <v>1</v>
      </c>
    </row>
    <row r="5116" spans="1:6" x14ac:dyDescent="0.25">
      <c r="A5116" s="1" t="str">
        <f>"19146"</f>
        <v>19146</v>
      </c>
      <c r="B5116" s="1" t="str">
        <f>"42101"</f>
        <v>42101</v>
      </c>
      <c r="C5116" s="2">
        <v>1</v>
      </c>
      <c r="D5116" s="2">
        <v>1</v>
      </c>
      <c r="E5116" s="2">
        <v>1</v>
      </c>
      <c r="F5116" s="2">
        <v>1</v>
      </c>
    </row>
    <row r="5117" spans="1:6" x14ac:dyDescent="0.25">
      <c r="A5117" s="1" t="str">
        <f>"19141"</f>
        <v>19141</v>
      </c>
      <c r="B5117" s="1" t="str">
        <f>"42101"</f>
        <v>42101</v>
      </c>
      <c r="C5117" s="2">
        <v>1</v>
      </c>
      <c r="D5117" s="2">
        <v>1</v>
      </c>
      <c r="E5117" s="2">
        <v>1</v>
      </c>
      <c r="F5117" s="2">
        <v>1</v>
      </c>
    </row>
    <row r="5118" spans="1:6" x14ac:dyDescent="0.25">
      <c r="A5118" s="1" t="str">
        <f>"19407"</f>
        <v>19407</v>
      </c>
      <c r="B5118" s="1" t="str">
        <f>"42091"</f>
        <v>42091</v>
      </c>
      <c r="C5118" s="2">
        <v>1</v>
      </c>
      <c r="D5118" s="2">
        <v>1</v>
      </c>
      <c r="E5118" s="2">
        <v>1</v>
      </c>
      <c r="F5118" s="2">
        <v>1</v>
      </c>
    </row>
    <row r="5119" spans="1:6" x14ac:dyDescent="0.25">
      <c r="A5119" s="1" t="str">
        <f>"19367"</f>
        <v>19367</v>
      </c>
      <c r="B5119" s="1" t="str">
        <f>"42029"</f>
        <v>42029</v>
      </c>
      <c r="C5119" s="2">
        <v>0</v>
      </c>
      <c r="D5119" s="2">
        <v>1</v>
      </c>
      <c r="E5119" s="2">
        <v>0</v>
      </c>
      <c r="F5119" s="2">
        <v>1</v>
      </c>
    </row>
    <row r="5120" spans="1:6" x14ac:dyDescent="0.25">
      <c r="A5120" s="1" t="str">
        <f>"19432"</f>
        <v>19432</v>
      </c>
      <c r="B5120" s="1" t="str">
        <f>"42029"</f>
        <v>42029</v>
      </c>
      <c r="C5120" s="2">
        <v>0</v>
      </c>
      <c r="D5120" s="2">
        <v>1</v>
      </c>
      <c r="E5120" s="2">
        <v>0</v>
      </c>
      <c r="F5120" s="2">
        <v>1</v>
      </c>
    </row>
    <row r="5121" spans="1:6" x14ac:dyDescent="0.25">
      <c r="A5121" s="1" t="str">
        <f>"19437"</f>
        <v>19437</v>
      </c>
      <c r="B5121" s="1" t="str">
        <f>"42091"</f>
        <v>42091</v>
      </c>
      <c r="C5121" s="2">
        <v>1</v>
      </c>
      <c r="D5121" s="2">
        <v>1</v>
      </c>
      <c r="E5121" s="2">
        <v>1</v>
      </c>
      <c r="F5121" s="2">
        <v>1</v>
      </c>
    </row>
    <row r="5122" spans="1:6" x14ac:dyDescent="0.25">
      <c r="A5122" s="1" t="str">
        <f>"19147"</f>
        <v>19147</v>
      </c>
      <c r="B5122" s="1" t="str">
        <f>"42101"</f>
        <v>42101</v>
      </c>
      <c r="C5122" s="2">
        <v>1</v>
      </c>
      <c r="D5122" s="2">
        <v>1</v>
      </c>
      <c r="E5122" s="2">
        <v>1</v>
      </c>
      <c r="F5122" s="2">
        <v>1</v>
      </c>
    </row>
    <row r="5123" spans="1:6" x14ac:dyDescent="0.25">
      <c r="A5123" s="1" t="str">
        <f>"19151"</f>
        <v>19151</v>
      </c>
      <c r="B5123" s="1" t="str">
        <f>"42101"</f>
        <v>42101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25">
      <c r="A5124" s="1" t="str">
        <f>"19311"</f>
        <v>19311</v>
      </c>
      <c r="B5124" s="1" t="str">
        <f>"42029"</f>
        <v>42029</v>
      </c>
      <c r="C5124" s="2">
        <v>1</v>
      </c>
      <c r="D5124" s="2">
        <v>1</v>
      </c>
      <c r="E5124" s="2">
        <v>1</v>
      </c>
      <c r="F5124" s="2">
        <v>1</v>
      </c>
    </row>
    <row r="5125" spans="1:6" x14ac:dyDescent="0.25">
      <c r="A5125" s="1" t="str">
        <f>"19453"</f>
        <v>19453</v>
      </c>
      <c r="B5125" s="1" t="str">
        <f>"42091"</f>
        <v>42091</v>
      </c>
      <c r="C5125" s="2">
        <v>1</v>
      </c>
      <c r="D5125" s="2">
        <v>1</v>
      </c>
      <c r="E5125" s="2">
        <v>1</v>
      </c>
      <c r="F5125" s="2">
        <v>1</v>
      </c>
    </row>
    <row r="5126" spans="1:6" x14ac:dyDescent="0.25">
      <c r="A5126" s="1" t="str">
        <f>"19465"</f>
        <v>19465</v>
      </c>
      <c r="B5126" s="1" t="str">
        <f>"42029"</f>
        <v>42029</v>
      </c>
      <c r="C5126" s="2">
        <v>1</v>
      </c>
      <c r="D5126" s="2">
        <v>1</v>
      </c>
      <c r="E5126" s="2">
        <v>1</v>
      </c>
      <c r="F5126" s="2">
        <v>1</v>
      </c>
    </row>
    <row r="5127" spans="1:6" x14ac:dyDescent="0.25">
      <c r="A5127" s="1" t="str">
        <f>"19508"</f>
        <v>19508</v>
      </c>
      <c r="B5127" s="1" t="str">
        <f>"42011"</f>
        <v>42011</v>
      </c>
      <c r="C5127" s="2">
        <v>1</v>
      </c>
      <c r="D5127" s="2">
        <v>1</v>
      </c>
      <c r="E5127" s="2">
        <v>1</v>
      </c>
      <c r="F5127" s="2">
        <v>1</v>
      </c>
    </row>
    <row r="5128" spans="1:6" x14ac:dyDescent="0.25">
      <c r="A5128" s="1" t="str">
        <f>"19480"</f>
        <v>19480</v>
      </c>
      <c r="B5128" s="1" t="str">
        <f>"42029"</f>
        <v>42029</v>
      </c>
      <c r="C5128" s="2">
        <v>1</v>
      </c>
      <c r="D5128" s="2">
        <v>1</v>
      </c>
      <c r="E5128" s="2">
        <v>1</v>
      </c>
      <c r="F5128" s="2">
        <v>1</v>
      </c>
    </row>
    <row r="5129" spans="1:6" x14ac:dyDescent="0.25">
      <c r="A5129" s="1" t="str">
        <f>"19481"</f>
        <v>19481</v>
      </c>
      <c r="B5129" s="1" t="str">
        <f>"42029"</f>
        <v>42029</v>
      </c>
      <c r="C5129" s="2">
        <v>1</v>
      </c>
      <c r="D5129" s="2">
        <v>1</v>
      </c>
      <c r="E5129" s="2">
        <v>1</v>
      </c>
      <c r="F5129" s="2">
        <v>1</v>
      </c>
    </row>
    <row r="5130" spans="1:6" x14ac:dyDescent="0.25">
      <c r="A5130" s="1" t="str">
        <f>"19711"</f>
        <v>19711</v>
      </c>
      <c r="B5130" s="1" t="str">
        <f>"10003"</f>
        <v>10003</v>
      </c>
      <c r="C5130" s="2">
        <v>1</v>
      </c>
      <c r="D5130" s="2">
        <v>1</v>
      </c>
      <c r="E5130" s="2">
        <v>1</v>
      </c>
      <c r="F5130" s="2">
        <v>1</v>
      </c>
    </row>
    <row r="5131" spans="1:6" x14ac:dyDescent="0.25">
      <c r="A5131" s="1" t="str">
        <f>"19716"</f>
        <v>19716</v>
      </c>
      <c r="B5131" s="1" t="str">
        <f>"10003"</f>
        <v>10003</v>
      </c>
      <c r="C5131" s="2">
        <v>1</v>
      </c>
      <c r="D5131" s="2">
        <v>1</v>
      </c>
      <c r="E5131" s="2">
        <v>1</v>
      </c>
      <c r="F5131" s="2">
        <v>1</v>
      </c>
    </row>
    <row r="5132" spans="1:6" x14ac:dyDescent="0.25">
      <c r="A5132" s="1" t="str">
        <f>"19718"</f>
        <v>19718</v>
      </c>
      <c r="B5132" s="1" t="str">
        <f>"10003"</f>
        <v>10003</v>
      </c>
      <c r="C5132" s="2">
        <v>0</v>
      </c>
      <c r="D5132" s="2">
        <v>1</v>
      </c>
      <c r="E5132" s="2">
        <v>0</v>
      </c>
      <c r="F5132" s="2">
        <v>1</v>
      </c>
    </row>
    <row r="5133" spans="1:6" x14ac:dyDescent="0.25">
      <c r="A5133" s="1" t="str">
        <f>"19708"</f>
        <v>19708</v>
      </c>
      <c r="B5133" s="1" t="str">
        <f>"10003"</f>
        <v>10003</v>
      </c>
      <c r="C5133" s="2">
        <v>0</v>
      </c>
      <c r="D5133" s="2">
        <v>0</v>
      </c>
      <c r="E5133" s="2">
        <v>1</v>
      </c>
      <c r="F5133" s="2">
        <v>1</v>
      </c>
    </row>
    <row r="5134" spans="1:6" x14ac:dyDescent="0.25">
      <c r="A5134" s="1" t="str">
        <f>"19562"</f>
        <v>19562</v>
      </c>
      <c r="B5134" s="1" t="str">
        <f>"42011"</f>
        <v>42011</v>
      </c>
      <c r="C5134" s="2">
        <v>1</v>
      </c>
      <c r="D5134" s="2">
        <v>1</v>
      </c>
      <c r="E5134" s="2">
        <v>1</v>
      </c>
      <c r="F5134" s="2">
        <v>1</v>
      </c>
    </row>
    <row r="5135" spans="1:6" x14ac:dyDescent="0.25">
      <c r="A5135" s="1" t="str">
        <f>"19533"</f>
        <v>19533</v>
      </c>
      <c r="B5135" s="1" t="str">
        <f>"42011"</f>
        <v>42011</v>
      </c>
      <c r="C5135" s="2">
        <v>1</v>
      </c>
      <c r="D5135" s="2">
        <v>1</v>
      </c>
      <c r="E5135" s="2">
        <v>1</v>
      </c>
      <c r="F5135" s="2">
        <v>1</v>
      </c>
    </row>
    <row r="5136" spans="1:6" x14ac:dyDescent="0.25">
      <c r="A5136" s="1" t="str">
        <f>"19539"</f>
        <v>19539</v>
      </c>
      <c r="B5136" s="1" t="str">
        <f>"42011"</f>
        <v>42011</v>
      </c>
      <c r="C5136" s="2">
        <v>0.97772020725388598</v>
      </c>
      <c r="D5136" s="2">
        <v>1</v>
      </c>
      <c r="E5136" s="2">
        <v>1</v>
      </c>
      <c r="F5136" s="2">
        <v>0.97853220169745303</v>
      </c>
    </row>
    <row r="5137" spans="1:6" x14ac:dyDescent="0.25">
      <c r="A5137" s="1" t="str">
        <f>"19539"</f>
        <v>19539</v>
      </c>
      <c r="B5137" s="1" t="str">
        <f>"42077"</f>
        <v>42077</v>
      </c>
      <c r="C5137" s="2">
        <v>2.2279792746113899E-2</v>
      </c>
      <c r="D5137" s="2">
        <v>0</v>
      </c>
      <c r="E5137" s="2">
        <v>0</v>
      </c>
      <c r="F5137" s="2">
        <v>2.1467798302546099E-2</v>
      </c>
    </row>
    <row r="5138" spans="1:6" x14ac:dyDescent="0.25">
      <c r="A5138" s="1" t="str">
        <f>"19549"</f>
        <v>19549</v>
      </c>
      <c r="B5138" s="1" t="str">
        <f>"42107"</f>
        <v>42107</v>
      </c>
      <c r="C5138" s="2">
        <v>1</v>
      </c>
      <c r="D5138" s="2">
        <v>1</v>
      </c>
      <c r="E5138" s="2">
        <v>1</v>
      </c>
      <c r="F5138" s="2">
        <v>1</v>
      </c>
    </row>
    <row r="5139" spans="1:6" x14ac:dyDescent="0.25">
      <c r="A5139" s="1" t="str">
        <f>"19554"</f>
        <v>19554</v>
      </c>
      <c r="B5139" s="1" t="str">
        <f>"42011"</f>
        <v>42011</v>
      </c>
      <c r="C5139" s="2">
        <v>1</v>
      </c>
      <c r="D5139" s="2">
        <v>0</v>
      </c>
      <c r="E5139" s="2">
        <v>1</v>
      </c>
      <c r="F5139" s="2">
        <v>1</v>
      </c>
    </row>
    <row r="5140" spans="1:6" x14ac:dyDescent="0.25">
      <c r="A5140" s="1" t="str">
        <f>"19519"</f>
        <v>19519</v>
      </c>
      <c r="B5140" s="1" t="str">
        <f>"42011"</f>
        <v>42011</v>
      </c>
      <c r="C5140" s="2">
        <v>0</v>
      </c>
      <c r="D5140" s="2">
        <v>0</v>
      </c>
      <c r="E5140" s="2">
        <v>1</v>
      </c>
      <c r="F5140" s="2">
        <v>1</v>
      </c>
    </row>
    <row r="5141" spans="1:6" x14ac:dyDescent="0.25">
      <c r="A5141" s="1" t="str">
        <f>"19567"</f>
        <v>19567</v>
      </c>
      <c r="B5141" s="1" t="str">
        <f>"42075"</f>
        <v>42075</v>
      </c>
      <c r="C5141" s="2">
        <v>1.60771704180064E-3</v>
      </c>
      <c r="D5141" s="2">
        <v>8.6956521739130401E-3</v>
      </c>
      <c r="E5141" s="2">
        <v>0</v>
      </c>
      <c r="F5141" s="2">
        <v>1.8796992481203E-3</v>
      </c>
    </row>
    <row r="5142" spans="1:6" x14ac:dyDescent="0.25">
      <c r="A5142" s="1" t="str">
        <f>"19567"</f>
        <v>19567</v>
      </c>
      <c r="B5142" s="1" t="str">
        <f>"42011"</f>
        <v>42011</v>
      </c>
      <c r="C5142" s="2">
        <v>0.99839228295819904</v>
      </c>
      <c r="D5142" s="2">
        <v>0.99130434782608601</v>
      </c>
      <c r="E5142" s="2">
        <v>1</v>
      </c>
      <c r="F5142" s="2">
        <v>0.99812030075187896</v>
      </c>
    </row>
    <row r="5143" spans="1:6" x14ac:dyDescent="0.25">
      <c r="A5143" s="1" t="str">
        <f>"19977"</f>
        <v>19977</v>
      </c>
      <c r="B5143" s="1" t="str">
        <f>"10003"</f>
        <v>10003</v>
      </c>
      <c r="C5143" s="2">
        <v>6.4535533213027393E-2</v>
      </c>
      <c r="D5143" s="2">
        <v>9.8256735340728998E-2</v>
      </c>
      <c r="E5143" s="2">
        <v>3.7499999999999999E-2</v>
      </c>
      <c r="F5143" s="2">
        <v>6.5899581589958095E-2</v>
      </c>
    </row>
    <row r="5144" spans="1:6" x14ac:dyDescent="0.25">
      <c r="A5144" s="1" t="str">
        <f>"19977"</f>
        <v>19977</v>
      </c>
      <c r="B5144" s="1" t="str">
        <f>"10001"</f>
        <v>10001</v>
      </c>
      <c r="C5144" s="2">
        <v>0.93546446678697204</v>
      </c>
      <c r="D5144" s="2">
        <v>0.90174326465927002</v>
      </c>
      <c r="E5144" s="2">
        <v>0.96250000000000002</v>
      </c>
      <c r="F5144" s="2">
        <v>0.93410041841004099</v>
      </c>
    </row>
    <row r="5145" spans="1:6" x14ac:dyDescent="0.25">
      <c r="A5145" s="1" t="str">
        <f>"19958"</f>
        <v>19958</v>
      </c>
      <c r="B5145" s="1" t="str">
        <f>"10005"</f>
        <v>10005</v>
      </c>
      <c r="C5145" s="2">
        <v>1</v>
      </c>
      <c r="D5145" s="2">
        <v>1</v>
      </c>
      <c r="E5145" s="2">
        <v>1</v>
      </c>
      <c r="F5145" s="2">
        <v>1</v>
      </c>
    </row>
    <row r="5146" spans="1:6" x14ac:dyDescent="0.25">
      <c r="A5146" s="1" t="str">
        <f>"60029"</f>
        <v>60029</v>
      </c>
      <c r="B5146" s="1" t="str">
        <f>"17031"</f>
        <v>17031</v>
      </c>
      <c r="C5146" s="2">
        <v>1</v>
      </c>
      <c r="D5146" s="2">
        <v>0</v>
      </c>
      <c r="E5146" s="2">
        <v>1</v>
      </c>
      <c r="F5146" s="2">
        <v>1</v>
      </c>
    </row>
    <row r="5147" spans="1:6" x14ac:dyDescent="0.25">
      <c r="A5147" s="1" t="str">
        <f>"60067"</f>
        <v>60067</v>
      </c>
      <c r="B5147" s="1" t="str">
        <f>"17031"</f>
        <v>17031</v>
      </c>
      <c r="C5147" s="2">
        <v>1</v>
      </c>
      <c r="D5147" s="2">
        <v>1</v>
      </c>
      <c r="E5147" s="2">
        <v>1</v>
      </c>
      <c r="F5147" s="2">
        <v>1</v>
      </c>
    </row>
    <row r="5148" spans="1:6" x14ac:dyDescent="0.25">
      <c r="A5148" s="1" t="str">
        <f>"60042"</f>
        <v>60042</v>
      </c>
      <c r="B5148" s="1" t="str">
        <f>"17111"</f>
        <v>17111</v>
      </c>
      <c r="C5148" s="2">
        <v>0.49657366617719001</v>
      </c>
      <c r="D5148" s="2">
        <v>0.23021582733812901</v>
      </c>
      <c r="E5148" s="2">
        <v>0.301369863013698</v>
      </c>
      <c r="F5148" s="2">
        <v>0.476673427991886</v>
      </c>
    </row>
    <row r="5149" spans="1:6" x14ac:dyDescent="0.25">
      <c r="A5149" s="1" t="str">
        <f>"60042"</f>
        <v>60042</v>
      </c>
      <c r="B5149" s="1" t="str">
        <f>"17097"</f>
        <v>17097</v>
      </c>
      <c r="C5149" s="2">
        <v>0.50342633382280899</v>
      </c>
      <c r="D5149" s="2">
        <v>0.76978417266187005</v>
      </c>
      <c r="E5149" s="2">
        <v>0.69863013698630105</v>
      </c>
      <c r="F5149" s="2">
        <v>0.52332657200811294</v>
      </c>
    </row>
    <row r="5150" spans="1:6" x14ac:dyDescent="0.25">
      <c r="A5150" s="1" t="str">
        <f>"60069"</f>
        <v>60069</v>
      </c>
      <c r="B5150" s="1" t="str">
        <f>"17097"</f>
        <v>17097</v>
      </c>
      <c r="C5150" s="2">
        <v>1</v>
      </c>
      <c r="D5150" s="2">
        <v>1</v>
      </c>
      <c r="E5150" s="2">
        <v>1</v>
      </c>
      <c r="F5150" s="2">
        <v>1</v>
      </c>
    </row>
    <row r="5151" spans="1:6" x14ac:dyDescent="0.25">
      <c r="A5151" s="1" t="str">
        <f>"60051"</f>
        <v>60051</v>
      </c>
      <c r="B5151" s="1" t="str">
        <f>"17097"</f>
        <v>17097</v>
      </c>
      <c r="C5151" s="2">
        <v>0.18536084104023301</v>
      </c>
      <c r="D5151" s="2">
        <v>0.15973377703826899</v>
      </c>
      <c r="E5151" s="2">
        <v>0.45195729537366502</v>
      </c>
      <c r="F5151" s="2">
        <v>0.18848167539267</v>
      </c>
    </row>
    <row r="5152" spans="1:6" x14ac:dyDescent="0.25">
      <c r="A5152" s="1" t="str">
        <f>"60051"</f>
        <v>60051</v>
      </c>
      <c r="B5152" s="1" t="str">
        <f>"17111"</f>
        <v>17111</v>
      </c>
      <c r="C5152" s="2">
        <v>0.81463915895976602</v>
      </c>
      <c r="D5152" s="2">
        <v>0.84026622296173004</v>
      </c>
      <c r="E5152" s="2">
        <v>0.54804270462633398</v>
      </c>
      <c r="F5152" s="2">
        <v>0.81151832460732898</v>
      </c>
    </row>
    <row r="5153" spans="1:6" x14ac:dyDescent="0.25">
      <c r="A5153" s="1" t="str">
        <f>"60047"</f>
        <v>60047</v>
      </c>
      <c r="B5153" s="1" t="str">
        <f>"17097"</f>
        <v>17097</v>
      </c>
      <c r="C5153" s="2">
        <v>1</v>
      </c>
      <c r="D5153" s="2">
        <v>1</v>
      </c>
      <c r="E5153" s="2">
        <v>1</v>
      </c>
      <c r="F5153" s="2">
        <v>1</v>
      </c>
    </row>
    <row r="5154" spans="1:6" x14ac:dyDescent="0.25">
      <c r="A5154" s="1" t="str">
        <f>"60050"</f>
        <v>60050</v>
      </c>
      <c r="B5154" s="1" t="str">
        <f>"17097"</f>
        <v>17097</v>
      </c>
      <c r="C5154" s="2">
        <v>1.15801817648783E-2</v>
      </c>
      <c r="D5154" s="2">
        <v>0</v>
      </c>
      <c r="E5154" s="2">
        <v>0</v>
      </c>
      <c r="F5154" s="2">
        <v>9.9697122665320503E-3</v>
      </c>
    </row>
    <row r="5155" spans="1:6" x14ac:dyDescent="0.25">
      <c r="A5155" s="1" t="str">
        <f>"60050"</f>
        <v>60050</v>
      </c>
      <c r="B5155" s="1" t="str">
        <f>"17111"</f>
        <v>17111</v>
      </c>
      <c r="C5155" s="2">
        <v>0.98841981823512104</v>
      </c>
      <c r="D5155" s="2">
        <v>1</v>
      </c>
      <c r="E5155" s="2">
        <v>1</v>
      </c>
      <c r="F5155" s="2">
        <v>0.99003028773346702</v>
      </c>
    </row>
    <row r="5156" spans="1:6" x14ac:dyDescent="0.25">
      <c r="A5156" s="1" t="str">
        <f>"60056"</f>
        <v>60056</v>
      </c>
      <c r="B5156" s="1" t="str">
        <f>"17031"</f>
        <v>17031</v>
      </c>
      <c r="C5156" s="2">
        <v>1</v>
      </c>
      <c r="D5156" s="2">
        <v>1</v>
      </c>
      <c r="E5156" s="2">
        <v>1</v>
      </c>
      <c r="F5156" s="2">
        <v>1</v>
      </c>
    </row>
    <row r="5157" spans="1:6" x14ac:dyDescent="0.25">
      <c r="A5157" s="1" t="str">
        <f>"60098"</f>
        <v>60098</v>
      </c>
      <c r="B5157" s="1" t="str">
        <f>"17111"</f>
        <v>17111</v>
      </c>
      <c r="C5157" s="2">
        <v>1</v>
      </c>
      <c r="D5157" s="2">
        <v>1</v>
      </c>
      <c r="E5157" s="2">
        <v>1</v>
      </c>
      <c r="F5157" s="2">
        <v>1</v>
      </c>
    </row>
    <row r="5158" spans="1:6" x14ac:dyDescent="0.25">
      <c r="A5158" s="1" t="str">
        <f>"60152"</f>
        <v>60152</v>
      </c>
      <c r="B5158" s="1" t="str">
        <f>"17111"</f>
        <v>17111</v>
      </c>
      <c r="C5158" s="2">
        <v>0.99641384256768795</v>
      </c>
      <c r="D5158" s="2">
        <v>1</v>
      </c>
      <c r="E5158" s="2">
        <v>1</v>
      </c>
      <c r="F5158" s="2">
        <v>0.99673575975191697</v>
      </c>
    </row>
    <row r="5159" spans="1:6" x14ac:dyDescent="0.25">
      <c r="A5159" s="1" t="str">
        <f>"60152"</f>
        <v>60152</v>
      </c>
      <c r="B5159" s="1" t="str">
        <f>"17037"</f>
        <v>17037</v>
      </c>
      <c r="C5159" s="2">
        <v>2.8689259458490198E-3</v>
      </c>
      <c r="D5159" s="2">
        <v>0</v>
      </c>
      <c r="E5159" s="2">
        <v>0</v>
      </c>
      <c r="F5159" s="2">
        <v>2.6113921984657999E-3</v>
      </c>
    </row>
    <row r="5160" spans="1:6" x14ac:dyDescent="0.25">
      <c r="A5160" s="1" t="str">
        <f>"60152"</f>
        <v>60152</v>
      </c>
      <c r="B5160" s="1" t="str">
        <f>"17007"</f>
        <v>17007</v>
      </c>
      <c r="C5160" s="2">
        <v>7.1723148646225495E-4</v>
      </c>
      <c r="D5160" s="2">
        <v>0</v>
      </c>
      <c r="E5160" s="2">
        <v>0</v>
      </c>
      <c r="F5160" s="2">
        <v>6.5284804961645096E-4</v>
      </c>
    </row>
    <row r="5161" spans="1:6" x14ac:dyDescent="0.25">
      <c r="A5161" s="1" t="str">
        <f>"60144"</f>
        <v>60144</v>
      </c>
      <c r="B5161" s="1" t="str">
        <f>"17089"</f>
        <v>17089</v>
      </c>
      <c r="C5161" s="2">
        <v>0</v>
      </c>
      <c r="D5161" s="2">
        <v>0</v>
      </c>
      <c r="E5161" s="2">
        <v>1</v>
      </c>
      <c r="F5161" s="2">
        <v>1</v>
      </c>
    </row>
    <row r="5162" spans="1:6" x14ac:dyDescent="0.25">
      <c r="A5162" s="1" t="str">
        <f>"60136"</f>
        <v>60136</v>
      </c>
      <c r="B5162" s="1" t="str">
        <f>"17089"</f>
        <v>17089</v>
      </c>
      <c r="C5162" s="2">
        <v>1</v>
      </c>
      <c r="D5162" s="2">
        <v>1</v>
      </c>
      <c r="E5162" s="2">
        <v>1</v>
      </c>
      <c r="F5162" s="2">
        <v>1</v>
      </c>
    </row>
    <row r="5163" spans="1:6" x14ac:dyDescent="0.25">
      <c r="A5163" s="1" t="str">
        <f>"60157"</f>
        <v>60157</v>
      </c>
      <c r="B5163" s="1" t="str">
        <f>"17043"</f>
        <v>17043</v>
      </c>
      <c r="C5163" s="2">
        <v>1</v>
      </c>
      <c r="D5163" s="2">
        <v>1</v>
      </c>
      <c r="E5163" s="2">
        <v>1</v>
      </c>
      <c r="F5163" s="2">
        <v>1</v>
      </c>
    </row>
    <row r="5164" spans="1:6" x14ac:dyDescent="0.25">
      <c r="A5164" s="1" t="str">
        <f>"60162"</f>
        <v>60162</v>
      </c>
      <c r="B5164" s="1" t="str">
        <f>"17031"</f>
        <v>17031</v>
      </c>
      <c r="C5164" s="2">
        <v>1</v>
      </c>
      <c r="D5164" s="2">
        <v>1</v>
      </c>
      <c r="E5164" s="2">
        <v>1</v>
      </c>
      <c r="F5164" s="2">
        <v>1</v>
      </c>
    </row>
    <row r="5165" spans="1:6" x14ac:dyDescent="0.25">
      <c r="A5165" s="1" t="str">
        <f>"60305"</f>
        <v>60305</v>
      </c>
      <c r="B5165" s="1" t="str">
        <f>"17031"</f>
        <v>17031</v>
      </c>
      <c r="C5165" s="2">
        <v>1</v>
      </c>
      <c r="D5165" s="2">
        <v>1</v>
      </c>
      <c r="E5165" s="2">
        <v>1</v>
      </c>
      <c r="F5165" s="2">
        <v>1</v>
      </c>
    </row>
    <row r="5166" spans="1:6" x14ac:dyDescent="0.25">
      <c r="A5166" s="1" t="str">
        <f>"60403"</f>
        <v>60403</v>
      </c>
      <c r="B5166" s="1" t="str">
        <f>"17197"</f>
        <v>17197</v>
      </c>
      <c r="C5166" s="2">
        <v>1</v>
      </c>
      <c r="D5166" s="2">
        <v>1</v>
      </c>
      <c r="E5166" s="2">
        <v>1</v>
      </c>
      <c r="F5166" s="2">
        <v>1</v>
      </c>
    </row>
    <row r="5167" spans="1:6" x14ac:dyDescent="0.25">
      <c r="A5167" s="1" t="str">
        <f>"60417"</f>
        <v>60417</v>
      </c>
      <c r="B5167" s="1" t="str">
        <f>"17031"</f>
        <v>17031</v>
      </c>
      <c r="C5167" s="2">
        <v>3.0235518777848502E-3</v>
      </c>
      <c r="D5167" s="2">
        <v>5.8139534883720903E-3</v>
      </c>
      <c r="E5167" s="2">
        <v>0</v>
      </c>
      <c r="F5167" s="2">
        <v>3.11018957345971E-3</v>
      </c>
    </row>
    <row r="5168" spans="1:6" x14ac:dyDescent="0.25">
      <c r="A5168" s="1" t="str">
        <f>"60417"</f>
        <v>60417</v>
      </c>
      <c r="B5168" s="1" t="str">
        <f>"17197"</f>
        <v>17197</v>
      </c>
      <c r="C5168" s="2">
        <v>0.99697644812221498</v>
      </c>
      <c r="D5168" s="2">
        <v>0.99418604651162701</v>
      </c>
      <c r="E5168" s="2">
        <v>1</v>
      </c>
      <c r="F5168" s="2">
        <v>0.99688981042654001</v>
      </c>
    </row>
    <row r="5169" spans="1:6" x14ac:dyDescent="0.25">
      <c r="A5169" s="1" t="str">
        <f>"60422"</f>
        <v>60422</v>
      </c>
      <c r="B5169" s="1" t="str">
        <f>"17031"</f>
        <v>17031</v>
      </c>
      <c r="C5169" s="2">
        <v>1</v>
      </c>
      <c r="D5169" s="2">
        <v>1</v>
      </c>
      <c r="E5169" s="2">
        <v>1</v>
      </c>
      <c r="F5169" s="2">
        <v>1</v>
      </c>
    </row>
    <row r="5170" spans="1:6" x14ac:dyDescent="0.25">
      <c r="A5170" s="1" t="str">
        <f>"60424"</f>
        <v>60424</v>
      </c>
      <c r="B5170" s="1" t="str">
        <f>"17091"</f>
        <v>17091</v>
      </c>
      <c r="C5170" s="2">
        <v>4.66853408029878E-3</v>
      </c>
      <c r="D5170" s="2">
        <v>0</v>
      </c>
      <c r="E5170" s="2">
        <v>0</v>
      </c>
      <c r="F5170" s="2">
        <v>4.2589437819420704E-3</v>
      </c>
    </row>
    <row r="5171" spans="1:6" x14ac:dyDescent="0.25">
      <c r="A5171" s="1" t="str">
        <f>"60424"</f>
        <v>60424</v>
      </c>
      <c r="B5171" s="1" t="str">
        <f>"17063"</f>
        <v>17063</v>
      </c>
      <c r="C5171" s="2">
        <v>0.99533146591970101</v>
      </c>
      <c r="D5171" s="2">
        <v>1</v>
      </c>
      <c r="E5171" s="2">
        <v>1</v>
      </c>
      <c r="F5171" s="2">
        <v>0.99574105621805697</v>
      </c>
    </row>
    <row r="5172" spans="1:6" x14ac:dyDescent="0.25">
      <c r="A5172" s="1" t="str">
        <f>"60437"</f>
        <v>60437</v>
      </c>
      <c r="B5172" s="1" t="str">
        <f>"17099"</f>
        <v>17099</v>
      </c>
      <c r="C5172" s="2">
        <v>1.0638297872340399E-2</v>
      </c>
      <c r="D5172" s="2">
        <v>0</v>
      </c>
      <c r="E5172" s="2">
        <v>0</v>
      </c>
      <c r="F5172" s="2">
        <v>1.04166666666666E-2</v>
      </c>
    </row>
    <row r="5173" spans="1:6" x14ac:dyDescent="0.25">
      <c r="A5173" s="1" t="str">
        <f>"60437"</f>
        <v>60437</v>
      </c>
      <c r="B5173" s="1" t="str">
        <f>"17063"</f>
        <v>17063</v>
      </c>
      <c r="C5173" s="2">
        <v>0.98936170212765895</v>
      </c>
      <c r="D5173" s="2">
        <v>1</v>
      </c>
      <c r="E5173" s="2">
        <v>0</v>
      </c>
      <c r="F5173" s="2">
        <v>0.98958333333333304</v>
      </c>
    </row>
    <row r="5174" spans="1:6" x14ac:dyDescent="0.25">
      <c r="A5174" s="1" t="str">
        <f>"60462"</f>
        <v>60462</v>
      </c>
      <c r="B5174" s="1" t="str">
        <f>"17031"</f>
        <v>17031</v>
      </c>
      <c r="C5174" s="2">
        <v>1</v>
      </c>
      <c r="D5174" s="2">
        <v>1</v>
      </c>
      <c r="E5174" s="2">
        <v>1</v>
      </c>
      <c r="F5174" s="2">
        <v>1</v>
      </c>
    </row>
    <row r="5175" spans="1:6" x14ac:dyDescent="0.25">
      <c r="A5175" s="1" t="str">
        <f>"60463"</f>
        <v>60463</v>
      </c>
      <c r="B5175" s="1" t="str">
        <f>"17031"</f>
        <v>17031</v>
      </c>
      <c r="C5175" s="2">
        <v>1</v>
      </c>
      <c r="D5175" s="2">
        <v>1</v>
      </c>
      <c r="E5175" s="2">
        <v>1</v>
      </c>
      <c r="F5175" s="2">
        <v>1</v>
      </c>
    </row>
    <row r="5176" spans="1:6" x14ac:dyDescent="0.25">
      <c r="A5176" s="1" t="str">
        <f>"60455"</f>
        <v>60455</v>
      </c>
      <c r="B5176" s="1" t="str">
        <f>"17031"</f>
        <v>17031</v>
      </c>
      <c r="C5176" s="2">
        <v>1</v>
      </c>
      <c r="D5176" s="2">
        <v>1</v>
      </c>
      <c r="E5176" s="2">
        <v>1</v>
      </c>
      <c r="F5176" s="2">
        <v>1</v>
      </c>
    </row>
    <row r="5177" spans="1:6" x14ac:dyDescent="0.25">
      <c r="A5177" s="1" t="str">
        <f>"60456"</f>
        <v>60456</v>
      </c>
      <c r="B5177" s="1" t="str">
        <f>"17031"</f>
        <v>17031</v>
      </c>
      <c r="C5177" s="2">
        <v>1</v>
      </c>
      <c r="D5177" s="2">
        <v>1</v>
      </c>
      <c r="E5177" s="2">
        <v>1</v>
      </c>
      <c r="F5177" s="2">
        <v>1</v>
      </c>
    </row>
    <row r="5178" spans="1:6" x14ac:dyDescent="0.25">
      <c r="A5178" s="1" t="str">
        <f>"60481"</f>
        <v>60481</v>
      </c>
      <c r="B5178" s="1" t="str">
        <f>"17063"</f>
        <v>17063</v>
      </c>
      <c r="C5178" s="2">
        <v>3.0271216097987701E-2</v>
      </c>
      <c r="D5178" s="2">
        <v>2.5188916876574298E-3</v>
      </c>
      <c r="E5178" s="2">
        <v>0</v>
      </c>
      <c r="F5178" s="2">
        <v>2.7518582951130698E-2</v>
      </c>
    </row>
    <row r="5179" spans="1:6" x14ac:dyDescent="0.25">
      <c r="A5179" s="1" t="str">
        <f>"60481"</f>
        <v>60481</v>
      </c>
      <c r="B5179" s="1" t="str">
        <f>"17091"</f>
        <v>17091</v>
      </c>
      <c r="C5179" s="2">
        <v>5.59930008748906E-3</v>
      </c>
      <c r="D5179" s="2">
        <v>0</v>
      </c>
      <c r="E5179" s="2">
        <v>0</v>
      </c>
      <c r="F5179" s="2">
        <v>5.0608888185987603E-3</v>
      </c>
    </row>
    <row r="5180" spans="1:6" x14ac:dyDescent="0.25">
      <c r="A5180" s="1" t="str">
        <f>"60481"</f>
        <v>60481</v>
      </c>
      <c r="B5180" s="1" t="str">
        <f>"17197"</f>
        <v>17197</v>
      </c>
      <c r="C5180" s="2">
        <v>0.96412948381452301</v>
      </c>
      <c r="D5180" s="2">
        <v>0.99748110831234205</v>
      </c>
      <c r="E5180" s="2">
        <v>1</v>
      </c>
      <c r="F5180" s="2">
        <v>0.96742052823027003</v>
      </c>
    </row>
    <row r="5181" spans="1:6" x14ac:dyDescent="0.25">
      <c r="A5181" s="1" t="str">
        <f>"60525"</f>
        <v>60525</v>
      </c>
      <c r="B5181" s="1" t="str">
        <f>"17031"</f>
        <v>17031</v>
      </c>
      <c r="C5181" s="2">
        <v>1</v>
      </c>
      <c r="D5181" s="2">
        <v>1</v>
      </c>
      <c r="E5181" s="2">
        <v>1</v>
      </c>
      <c r="F5181" s="2">
        <v>1</v>
      </c>
    </row>
    <row r="5182" spans="1:6" x14ac:dyDescent="0.25">
      <c r="A5182" s="1" t="str">
        <f>"60553"</f>
        <v>60553</v>
      </c>
      <c r="B5182" s="1" t="str">
        <f>"17141"</f>
        <v>17141</v>
      </c>
      <c r="C5182" s="2">
        <v>3.09597523219814E-3</v>
      </c>
      <c r="D5182" s="2">
        <v>0</v>
      </c>
      <c r="E5182" s="2">
        <v>0</v>
      </c>
      <c r="F5182" s="2">
        <v>2.9673590504451001E-3</v>
      </c>
    </row>
    <row r="5183" spans="1:6" x14ac:dyDescent="0.25">
      <c r="A5183" s="1" t="str">
        <f>"60553"</f>
        <v>60553</v>
      </c>
      <c r="B5183" s="1" t="str">
        <f>"17037"</f>
        <v>17037</v>
      </c>
      <c r="C5183" s="2">
        <v>3.09597523219814E-3</v>
      </c>
      <c r="D5183" s="2">
        <v>0</v>
      </c>
      <c r="E5183" s="2">
        <v>0</v>
      </c>
      <c r="F5183" s="2">
        <v>2.9673590504451001E-3</v>
      </c>
    </row>
    <row r="5184" spans="1:6" x14ac:dyDescent="0.25">
      <c r="A5184" s="1" t="str">
        <f>"60553"</f>
        <v>60553</v>
      </c>
      <c r="B5184" s="1" t="str">
        <f>"17103"</f>
        <v>17103</v>
      </c>
      <c r="C5184" s="2">
        <v>0.99380804953560298</v>
      </c>
      <c r="D5184" s="2">
        <v>1</v>
      </c>
      <c r="E5184" s="2">
        <v>1</v>
      </c>
      <c r="F5184" s="2">
        <v>0.99406528189910903</v>
      </c>
    </row>
    <row r="5185" spans="1:6" x14ac:dyDescent="0.25">
      <c r="A5185" s="1" t="str">
        <f>"60517"</f>
        <v>60517</v>
      </c>
      <c r="B5185" s="1" t="str">
        <f>"17043"</f>
        <v>17043</v>
      </c>
      <c r="C5185" s="2">
        <v>0.99993198666938699</v>
      </c>
      <c r="D5185" s="2">
        <v>0.93866666666666598</v>
      </c>
      <c r="E5185" s="2">
        <v>0.97933884297520601</v>
      </c>
      <c r="F5185" s="2">
        <v>0.99421296296296202</v>
      </c>
    </row>
    <row r="5186" spans="1:6" x14ac:dyDescent="0.25">
      <c r="A5186" s="1" t="str">
        <f>"60517"</f>
        <v>60517</v>
      </c>
      <c r="B5186" s="1" t="str">
        <f>"17197"</f>
        <v>17197</v>
      </c>
      <c r="C5186" s="2">
        <v>6.8013330612800104E-5</v>
      </c>
      <c r="D5186" s="2">
        <v>6.1333333333333302E-2</v>
      </c>
      <c r="E5186" s="2">
        <v>2.0661157024793299E-2</v>
      </c>
      <c r="F5186" s="2">
        <v>5.7870370370370298E-3</v>
      </c>
    </row>
    <row r="5187" spans="1:6" x14ac:dyDescent="0.25">
      <c r="A5187" s="1" t="str">
        <f>"60619"</f>
        <v>60619</v>
      </c>
      <c r="B5187" s="1" t="str">
        <f t="shared" ref="B5187:B5192" si="23">"17031"</f>
        <v>17031</v>
      </c>
      <c r="C5187" s="2">
        <v>1</v>
      </c>
      <c r="D5187" s="2">
        <v>1</v>
      </c>
      <c r="E5187" s="2">
        <v>1</v>
      </c>
      <c r="F5187" s="2">
        <v>1</v>
      </c>
    </row>
    <row r="5188" spans="1:6" x14ac:dyDescent="0.25">
      <c r="A5188" s="1" t="str">
        <f>"60632"</f>
        <v>60632</v>
      </c>
      <c r="B5188" s="1" t="str">
        <f t="shared" si="23"/>
        <v>17031</v>
      </c>
      <c r="C5188" s="2">
        <v>1</v>
      </c>
      <c r="D5188" s="2">
        <v>1</v>
      </c>
      <c r="E5188" s="2">
        <v>1</v>
      </c>
      <c r="F5188" s="2">
        <v>1</v>
      </c>
    </row>
    <row r="5189" spans="1:6" x14ac:dyDescent="0.25">
      <c r="A5189" s="1" t="str">
        <f>"60682"</f>
        <v>60682</v>
      </c>
      <c r="B5189" s="1" t="str">
        <f t="shared" si="23"/>
        <v>17031</v>
      </c>
      <c r="C5189" s="2">
        <v>0</v>
      </c>
      <c r="D5189" s="2">
        <v>1</v>
      </c>
      <c r="E5189" s="2">
        <v>1</v>
      </c>
      <c r="F5189" s="2">
        <v>1</v>
      </c>
    </row>
    <row r="5190" spans="1:6" x14ac:dyDescent="0.25">
      <c r="A5190" s="1" t="str">
        <f>"60684"</f>
        <v>60684</v>
      </c>
      <c r="B5190" s="1" t="str">
        <f t="shared" si="23"/>
        <v>17031</v>
      </c>
      <c r="C5190" s="2">
        <v>0</v>
      </c>
      <c r="D5190" s="2">
        <v>1</v>
      </c>
      <c r="E5190" s="2">
        <v>0</v>
      </c>
      <c r="F5190" s="2">
        <v>1</v>
      </c>
    </row>
    <row r="5191" spans="1:6" x14ac:dyDescent="0.25">
      <c r="A5191" s="1" t="str">
        <f>"60689"</f>
        <v>60689</v>
      </c>
      <c r="B5191" s="1" t="str">
        <f t="shared" si="23"/>
        <v>17031</v>
      </c>
      <c r="C5191" s="2">
        <v>0</v>
      </c>
      <c r="D5191" s="2">
        <v>1</v>
      </c>
      <c r="E5191" s="2">
        <v>1</v>
      </c>
      <c r="F5191" s="2">
        <v>1</v>
      </c>
    </row>
    <row r="5192" spans="1:6" x14ac:dyDescent="0.25">
      <c r="A5192" s="1" t="str">
        <f>"60654"</f>
        <v>60654</v>
      </c>
      <c r="B5192" s="1" t="str">
        <f t="shared" si="23"/>
        <v>17031</v>
      </c>
      <c r="C5192" s="2">
        <v>1</v>
      </c>
      <c r="D5192" s="2">
        <v>1</v>
      </c>
      <c r="E5192" s="2">
        <v>1</v>
      </c>
      <c r="F5192" s="2">
        <v>1</v>
      </c>
    </row>
    <row r="5193" spans="1:6" x14ac:dyDescent="0.25">
      <c r="A5193" s="1" t="str">
        <f>"60912"</f>
        <v>60912</v>
      </c>
      <c r="B5193" s="1" t="str">
        <f>"17075"</f>
        <v>17075</v>
      </c>
      <c r="C5193" s="2">
        <v>1</v>
      </c>
      <c r="D5193" s="2">
        <v>1</v>
      </c>
      <c r="E5193" s="2">
        <v>1</v>
      </c>
      <c r="F5193" s="2">
        <v>1</v>
      </c>
    </row>
    <row r="5194" spans="1:6" x14ac:dyDescent="0.25">
      <c r="A5194" s="1" t="str">
        <f>"60921"</f>
        <v>60921</v>
      </c>
      <c r="B5194" s="1" t="str">
        <f>"17053"</f>
        <v>17053</v>
      </c>
      <c r="C5194" s="2">
        <v>4.3923865300146397E-3</v>
      </c>
      <c r="D5194" s="2">
        <v>0</v>
      </c>
      <c r="E5194" s="2">
        <v>0</v>
      </c>
      <c r="F5194" s="2">
        <v>4.0053404539385799E-3</v>
      </c>
    </row>
    <row r="5195" spans="1:6" x14ac:dyDescent="0.25">
      <c r="A5195" s="1" t="str">
        <f>"60921"</f>
        <v>60921</v>
      </c>
      <c r="B5195" s="1" t="str">
        <f>"17105"</f>
        <v>17105</v>
      </c>
      <c r="C5195" s="2">
        <v>0.99560761346998505</v>
      </c>
      <c r="D5195" s="2">
        <v>1</v>
      </c>
      <c r="E5195" s="2">
        <v>1</v>
      </c>
      <c r="F5195" s="2">
        <v>0.99599465954606103</v>
      </c>
    </row>
    <row r="5196" spans="1:6" x14ac:dyDescent="0.25">
      <c r="A5196" s="1" t="str">
        <f>"60931"</f>
        <v>60931</v>
      </c>
      <c r="B5196" s="1" t="str">
        <f>"17075"</f>
        <v>17075</v>
      </c>
      <c r="C5196" s="2">
        <v>1</v>
      </c>
      <c r="D5196" s="2">
        <v>1</v>
      </c>
      <c r="E5196" s="2">
        <v>1</v>
      </c>
      <c r="F5196" s="2">
        <v>1</v>
      </c>
    </row>
    <row r="5197" spans="1:6" x14ac:dyDescent="0.25">
      <c r="A5197" s="1" t="str">
        <f>"60949"</f>
        <v>60949</v>
      </c>
      <c r="B5197" s="1" t="str">
        <f>"17019"</f>
        <v>17019</v>
      </c>
      <c r="C5197" s="2">
        <v>0.96551724137931005</v>
      </c>
      <c r="D5197" s="2">
        <v>1</v>
      </c>
      <c r="E5197" s="2">
        <v>0.88888888888888795</v>
      </c>
      <c r="F5197" s="2">
        <v>0.96407185628742498</v>
      </c>
    </row>
    <row r="5198" spans="1:6" x14ac:dyDescent="0.25">
      <c r="A5198" s="1" t="str">
        <f>"60949"</f>
        <v>60949</v>
      </c>
      <c r="B5198" s="1" t="str">
        <f>"17053"</f>
        <v>17053</v>
      </c>
      <c r="C5198" s="2">
        <v>3.4482758620689599E-2</v>
      </c>
      <c r="D5198" s="2">
        <v>0</v>
      </c>
      <c r="E5198" s="2">
        <v>0.11111111111111099</v>
      </c>
      <c r="F5198" s="2">
        <v>3.59281437125748E-2</v>
      </c>
    </row>
    <row r="5199" spans="1:6" x14ac:dyDescent="0.25">
      <c r="A5199" s="1" t="str">
        <f>"60951"</f>
        <v>60951</v>
      </c>
      <c r="B5199" s="1" t="str">
        <f>"17075"</f>
        <v>17075</v>
      </c>
      <c r="C5199" s="2">
        <v>1</v>
      </c>
      <c r="D5199" s="2">
        <v>1</v>
      </c>
      <c r="E5199" s="2">
        <v>1</v>
      </c>
      <c r="F5199" s="2">
        <v>1</v>
      </c>
    </row>
    <row r="5200" spans="1:6" x14ac:dyDescent="0.25">
      <c r="A5200" s="1" t="str">
        <f>"60928"</f>
        <v>60928</v>
      </c>
      <c r="B5200" s="1" t="str">
        <f>"17075"</f>
        <v>17075</v>
      </c>
      <c r="C5200" s="2">
        <v>1</v>
      </c>
      <c r="D5200" s="2">
        <v>1</v>
      </c>
      <c r="E5200" s="2">
        <v>1</v>
      </c>
      <c r="F5200" s="2">
        <v>1</v>
      </c>
    </row>
    <row r="5201" spans="1:6" x14ac:dyDescent="0.25">
      <c r="A5201" s="1" t="str">
        <f>"60939"</f>
        <v>60939</v>
      </c>
      <c r="B5201" s="1" t="str">
        <f>"17075"</f>
        <v>17075</v>
      </c>
      <c r="C5201" s="2">
        <v>1</v>
      </c>
      <c r="D5201" s="2">
        <v>1</v>
      </c>
      <c r="E5201" s="2">
        <v>0</v>
      </c>
      <c r="F5201" s="2">
        <v>1</v>
      </c>
    </row>
    <row r="5202" spans="1:6" x14ac:dyDescent="0.25">
      <c r="A5202" s="1" t="str">
        <f>"60932"</f>
        <v>60932</v>
      </c>
      <c r="B5202" s="1" t="str">
        <f>"17183"</f>
        <v>17183</v>
      </c>
      <c r="C5202" s="2">
        <v>0</v>
      </c>
      <c r="D5202" s="2">
        <v>1</v>
      </c>
      <c r="E5202" s="2">
        <v>0</v>
      </c>
      <c r="F5202" s="2">
        <v>1</v>
      </c>
    </row>
    <row r="5203" spans="1:6" x14ac:dyDescent="0.25">
      <c r="A5203" s="1" t="str">
        <f>"60669"</f>
        <v>60669</v>
      </c>
      <c r="B5203" s="1" t="str">
        <f>"17031"</f>
        <v>17031</v>
      </c>
      <c r="C5203" s="2">
        <v>0</v>
      </c>
      <c r="D5203" s="2">
        <v>1</v>
      </c>
      <c r="E5203" s="2">
        <v>1</v>
      </c>
      <c r="F5203" s="2">
        <v>1</v>
      </c>
    </row>
    <row r="5204" spans="1:6" x14ac:dyDescent="0.25">
      <c r="A5204" s="1" t="str">
        <f>"60964"</f>
        <v>60964</v>
      </c>
      <c r="B5204" s="1" t="str">
        <f>"17091"</f>
        <v>17091</v>
      </c>
      <c r="C5204" s="2">
        <v>0.93412384716732499</v>
      </c>
      <c r="D5204" s="2">
        <v>0.96825396825396803</v>
      </c>
      <c r="E5204" s="2">
        <v>1</v>
      </c>
      <c r="F5204" s="2">
        <v>0.93895582329317195</v>
      </c>
    </row>
    <row r="5205" spans="1:6" x14ac:dyDescent="0.25">
      <c r="A5205" s="1" t="str">
        <f>"60964"</f>
        <v>60964</v>
      </c>
      <c r="B5205" s="1" t="str">
        <f>"17075"</f>
        <v>17075</v>
      </c>
      <c r="C5205" s="2">
        <v>6.5876152832674506E-2</v>
      </c>
      <c r="D5205" s="2">
        <v>3.1746031746031703E-2</v>
      </c>
      <c r="E5205" s="2">
        <v>0</v>
      </c>
      <c r="F5205" s="2">
        <v>6.1044176706827297E-2</v>
      </c>
    </row>
    <row r="5206" spans="1:6" x14ac:dyDescent="0.25">
      <c r="A5206" s="1" t="str">
        <f>"61011"</f>
        <v>61011</v>
      </c>
      <c r="B5206" s="1" t="str">
        <f>"17007"</f>
        <v>17007</v>
      </c>
      <c r="C5206" s="2">
        <v>0.63514578408195399</v>
      </c>
      <c r="D5206" s="2">
        <v>0.56410256410256399</v>
      </c>
      <c r="E5206" s="2">
        <v>1</v>
      </c>
      <c r="F5206" s="2">
        <v>0.63358778625954104</v>
      </c>
    </row>
    <row r="5207" spans="1:6" x14ac:dyDescent="0.25">
      <c r="A5207" s="1" t="str">
        <f>"61011"</f>
        <v>61011</v>
      </c>
      <c r="B5207" s="1" t="str">
        <f>"17201"</f>
        <v>17201</v>
      </c>
      <c r="C5207" s="2">
        <v>0.36485421591804501</v>
      </c>
      <c r="D5207" s="2">
        <v>0.43589743589743501</v>
      </c>
      <c r="E5207" s="2">
        <v>0</v>
      </c>
      <c r="F5207" s="2">
        <v>0.36641221374045801</v>
      </c>
    </row>
    <row r="5208" spans="1:6" x14ac:dyDescent="0.25">
      <c r="A5208" s="1" t="str">
        <f>"61015"</f>
        <v>61015</v>
      </c>
      <c r="B5208" s="1" t="str">
        <f>"17141"</f>
        <v>17141</v>
      </c>
      <c r="C5208" s="2">
        <v>1</v>
      </c>
      <c r="D5208" s="2">
        <v>1</v>
      </c>
      <c r="E5208" s="2">
        <v>1</v>
      </c>
      <c r="F5208" s="2">
        <v>1</v>
      </c>
    </row>
    <row r="5209" spans="1:6" x14ac:dyDescent="0.25">
      <c r="A5209" s="1" t="str">
        <f>"61020"</f>
        <v>61020</v>
      </c>
      <c r="B5209" s="1" t="str">
        <f>"17141"</f>
        <v>17141</v>
      </c>
      <c r="C5209" s="2">
        <v>0.98011545862732496</v>
      </c>
      <c r="D5209" s="2">
        <v>0.97297297297297203</v>
      </c>
      <c r="E5209" s="2">
        <v>1</v>
      </c>
      <c r="F5209" s="2">
        <v>0.97997496871088796</v>
      </c>
    </row>
    <row r="5210" spans="1:6" x14ac:dyDescent="0.25">
      <c r="A5210" s="1" t="str">
        <f>"61020"</f>
        <v>61020</v>
      </c>
      <c r="B5210" s="1" t="str">
        <f>"17201"</f>
        <v>17201</v>
      </c>
      <c r="C5210" s="2">
        <v>1.9884541372674699E-2</v>
      </c>
      <c r="D5210" s="2">
        <v>2.7027027027027001E-2</v>
      </c>
      <c r="E5210" s="2">
        <v>0</v>
      </c>
      <c r="F5210" s="2">
        <v>2.00250312891113E-2</v>
      </c>
    </row>
    <row r="5211" spans="1:6" x14ac:dyDescent="0.25">
      <c r="A5211" s="1" t="str">
        <f>"60969"</f>
        <v>60969</v>
      </c>
      <c r="B5211" s="1" t="str">
        <f>"17091"</f>
        <v>17091</v>
      </c>
      <c r="C5211" s="2">
        <v>1</v>
      </c>
      <c r="D5211" s="2">
        <v>1</v>
      </c>
      <c r="E5211" s="2">
        <v>0</v>
      </c>
      <c r="F5211" s="2">
        <v>1</v>
      </c>
    </row>
    <row r="5212" spans="1:6" x14ac:dyDescent="0.25">
      <c r="A5212" s="1" t="str">
        <f>"61110"</f>
        <v>61110</v>
      </c>
      <c r="B5212" s="1" t="str">
        <f>"17201"</f>
        <v>17201</v>
      </c>
      <c r="C5212" s="2">
        <v>1</v>
      </c>
      <c r="D5212" s="2">
        <v>1</v>
      </c>
      <c r="E5212" s="2">
        <v>1</v>
      </c>
      <c r="F5212" s="2">
        <v>1</v>
      </c>
    </row>
    <row r="5213" spans="1:6" x14ac:dyDescent="0.25">
      <c r="A5213" s="1" t="str">
        <f>"61036"</f>
        <v>61036</v>
      </c>
      <c r="B5213" s="1" t="str">
        <f>"17085"</f>
        <v>17085</v>
      </c>
      <c r="C5213" s="2">
        <v>1</v>
      </c>
      <c r="D5213" s="2">
        <v>1</v>
      </c>
      <c r="E5213" s="2">
        <v>1</v>
      </c>
      <c r="F5213" s="2">
        <v>1</v>
      </c>
    </row>
    <row r="5214" spans="1:6" x14ac:dyDescent="0.25">
      <c r="A5214" s="1" t="str">
        <f>"61039"</f>
        <v>61039</v>
      </c>
      <c r="B5214" s="1" t="str">
        <f>"17177"</f>
        <v>17177</v>
      </c>
      <c r="C5214" s="2">
        <v>0.83064516129032195</v>
      </c>
      <c r="D5214" s="2">
        <v>0.75</v>
      </c>
      <c r="E5214" s="2">
        <v>1</v>
      </c>
      <c r="F5214" s="2">
        <v>0.831168831168831</v>
      </c>
    </row>
    <row r="5215" spans="1:6" x14ac:dyDescent="0.25">
      <c r="A5215" s="1" t="str">
        <f>"61039"</f>
        <v>61039</v>
      </c>
      <c r="B5215" s="1" t="str">
        <f>"17141"</f>
        <v>17141</v>
      </c>
      <c r="C5215" s="2">
        <v>0.16397849462365499</v>
      </c>
      <c r="D5215" s="2">
        <v>0.25</v>
      </c>
      <c r="E5215" s="2">
        <v>0</v>
      </c>
      <c r="F5215" s="2">
        <v>0.163636363636363</v>
      </c>
    </row>
    <row r="5216" spans="1:6" x14ac:dyDescent="0.25">
      <c r="A5216" s="1" t="str">
        <f>"61039"</f>
        <v>61039</v>
      </c>
      <c r="B5216" s="1" t="str">
        <f>"17201"</f>
        <v>17201</v>
      </c>
      <c r="C5216" s="2">
        <v>5.3763440860214997E-3</v>
      </c>
      <c r="D5216" s="2">
        <v>0</v>
      </c>
      <c r="E5216" s="2">
        <v>0</v>
      </c>
      <c r="F5216" s="2">
        <v>5.1948051948051896E-3</v>
      </c>
    </row>
    <row r="5217" spans="1:6" x14ac:dyDescent="0.25">
      <c r="A5217" s="1" t="str">
        <f>"61047"</f>
        <v>61047</v>
      </c>
      <c r="B5217" s="1" t="str">
        <f>"17201"</f>
        <v>17201</v>
      </c>
      <c r="C5217" s="2">
        <v>1.9253910950661798E-2</v>
      </c>
      <c r="D5217" s="2">
        <v>0</v>
      </c>
      <c r="E5217" s="2">
        <v>0</v>
      </c>
      <c r="F5217" s="2">
        <v>1.8120045300113199E-2</v>
      </c>
    </row>
    <row r="5218" spans="1:6" x14ac:dyDescent="0.25">
      <c r="A5218" s="1" t="str">
        <f>"61047"</f>
        <v>61047</v>
      </c>
      <c r="B5218" s="1" t="str">
        <f>"17141"</f>
        <v>17141</v>
      </c>
      <c r="C5218" s="2">
        <v>0.97593261131167197</v>
      </c>
      <c r="D5218" s="2">
        <v>1</v>
      </c>
      <c r="E5218" s="2">
        <v>1</v>
      </c>
      <c r="F5218" s="2">
        <v>0.97734994337485803</v>
      </c>
    </row>
    <row r="5219" spans="1:6" x14ac:dyDescent="0.25">
      <c r="A5219" s="1" t="str">
        <f>"61047"</f>
        <v>61047</v>
      </c>
      <c r="B5219" s="1" t="str">
        <f>"17177"</f>
        <v>17177</v>
      </c>
      <c r="C5219" s="2">
        <v>4.81347773766546E-3</v>
      </c>
      <c r="D5219" s="2">
        <v>0</v>
      </c>
      <c r="E5219" s="2">
        <v>0</v>
      </c>
      <c r="F5219" s="2">
        <v>4.5300113250283103E-3</v>
      </c>
    </row>
    <row r="5220" spans="1:6" x14ac:dyDescent="0.25">
      <c r="A5220" s="1" t="str">
        <f>"61053"</f>
        <v>61053</v>
      </c>
      <c r="B5220" s="1" t="str">
        <f>"17085"</f>
        <v>17085</v>
      </c>
      <c r="C5220" s="2">
        <v>4.6604527296937398E-2</v>
      </c>
      <c r="D5220" s="2">
        <v>1.68539325842696E-2</v>
      </c>
      <c r="E5220" s="2">
        <v>0</v>
      </c>
      <c r="F5220" s="2">
        <v>4.2050691244239602E-2</v>
      </c>
    </row>
    <row r="5221" spans="1:6" x14ac:dyDescent="0.25">
      <c r="A5221" s="1" t="str">
        <f>"61053"</f>
        <v>61053</v>
      </c>
      <c r="B5221" s="1" t="str">
        <f>"17015"</f>
        <v>17015</v>
      </c>
      <c r="C5221" s="2">
        <v>0.95339547270306202</v>
      </c>
      <c r="D5221" s="2">
        <v>0.98314606741572996</v>
      </c>
      <c r="E5221" s="2">
        <v>1</v>
      </c>
      <c r="F5221" s="2">
        <v>0.95794930875576001</v>
      </c>
    </row>
    <row r="5222" spans="1:6" x14ac:dyDescent="0.25">
      <c r="A5222" s="1" t="str">
        <f>"61254"</f>
        <v>61254</v>
      </c>
      <c r="B5222" s="1" t="str">
        <f>"17073"</f>
        <v>17073</v>
      </c>
      <c r="C5222" s="2">
        <v>0.99981057018374597</v>
      </c>
      <c r="D5222" s="2">
        <v>1</v>
      </c>
      <c r="E5222" s="2">
        <v>1</v>
      </c>
      <c r="F5222" s="2">
        <v>0.99982932240996703</v>
      </c>
    </row>
    <row r="5223" spans="1:6" x14ac:dyDescent="0.25">
      <c r="A5223" s="1" t="str">
        <f>"61254"</f>
        <v>61254</v>
      </c>
      <c r="B5223" s="1" t="str">
        <f>"17195"</f>
        <v>17195</v>
      </c>
      <c r="C5223" s="2">
        <v>1.8942981625307801E-4</v>
      </c>
      <c r="D5223" s="2">
        <v>0</v>
      </c>
      <c r="E5223" s="2">
        <v>0</v>
      </c>
      <c r="F5223" s="2">
        <v>1.7067759003242799E-4</v>
      </c>
    </row>
    <row r="5224" spans="1:6" x14ac:dyDescent="0.25">
      <c r="A5224" s="1" t="str">
        <f>"61261"</f>
        <v>61261</v>
      </c>
      <c r="B5224" s="1" t="str">
        <f>"17195"</f>
        <v>17195</v>
      </c>
      <c r="C5224" s="2">
        <v>1</v>
      </c>
      <c r="D5224" s="2">
        <v>1</v>
      </c>
      <c r="E5224" s="2">
        <v>0</v>
      </c>
      <c r="F5224" s="2">
        <v>1</v>
      </c>
    </row>
    <row r="5225" spans="1:6" x14ac:dyDescent="0.25">
      <c r="A5225" s="1" t="str">
        <f>"61114"</f>
        <v>61114</v>
      </c>
      <c r="B5225" s="1" t="str">
        <f>"17201"</f>
        <v>17201</v>
      </c>
      <c r="C5225" s="2">
        <v>0.97525984482506201</v>
      </c>
      <c r="D5225" s="2">
        <v>1</v>
      </c>
      <c r="E5225" s="2">
        <v>1</v>
      </c>
      <c r="F5225" s="2">
        <v>0.97744862556711998</v>
      </c>
    </row>
    <row r="5226" spans="1:6" x14ac:dyDescent="0.25">
      <c r="A5226" s="1" t="str">
        <f>"61114"</f>
        <v>61114</v>
      </c>
      <c r="B5226" s="1" t="str">
        <f>"17007"</f>
        <v>17007</v>
      </c>
      <c r="C5226" s="2">
        <v>2.47401551749377E-2</v>
      </c>
      <c r="D5226" s="2">
        <v>0</v>
      </c>
      <c r="E5226" s="2">
        <v>0</v>
      </c>
      <c r="F5226" s="2">
        <v>2.2551374432879599E-2</v>
      </c>
    </row>
    <row r="5227" spans="1:6" x14ac:dyDescent="0.25">
      <c r="A5227" s="1" t="str">
        <f>"61282"</f>
        <v>61282</v>
      </c>
      <c r="B5227" s="1" t="str">
        <f>"17161"</f>
        <v>17161</v>
      </c>
      <c r="C5227" s="2">
        <v>1</v>
      </c>
      <c r="D5227" s="2">
        <v>1</v>
      </c>
      <c r="E5227" s="2">
        <v>1</v>
      </c>
      <c r="F5227" s="2">
        <v>1</v>
      </c>
    </row>
    <row r="5228" spans="1:6" x14ac:dyDescent="0.25">
      <c r="A5228" s="1" t="str">
        <f>"61085"</f>
        <v>61085</v>
      </c>
      <c r="B5228" s="1" t="str">
        <f>"17085"</f>
        <v>17085</v>
      </c>
      <c r="C5228" s="2">
        <v>1</v>
      </c>
      <c r="D5228" s="2">
        <v>1</v>
      </c>
      <c r="E5228" s="2">
        <v>1</v>
      </c>
      <c r="F5228" s="2">
        <v>1</v>
      </c>
    </row>
    <row r="5229" spans="1:6" x14ac:dyDescent="0.25">
      <c r="A5229" s="1" t="str">
        <f>"61360"</f>
        <v>61360</v>
      </c>
      <c r="B5229" s="1" t="str">
        <f>"17063"</f>
        <v>17063</v>
      </c>
      <c r="C5229" s="2">
        <v>4.33333333333333E-2</v>
      </c>
      <c r="D5229" s="2">
        <v>0</v>
      </c>
      <c r="E5229" s="2">
        <v>0</v>
      </c>
      <c r="F5229" s="2">
        <v>3.9755351681957103E-2</v>
      </c>
    </row>
    <row r="5230" spans="1:6" x14ac:dyDescent="0.25">
      <c r="A5230" s="1" t="str">
        <f>"61360"</f>
        <v>61360</v>
      </c>
      <c r="B5230" s="1" t="str">
        <f>"17099"</f>
        <v>17099</v>
      </c>
      <c r="C5230" s="2">
        <v>0.956666666666666</v>
      </c>
      <c r="D5230" s="2">
        <v>1</v>
      </c>
      <c r="E5230" s="2">
        <v>1</v>
      </c>
      <c r="F5230" s="2">
        <v>0.96024464831804202</v>
      </c>
    </row>
    <row r="5231" spans="1:6" x14ac:dyDescent="0.25">
      <c r="A5231" s="1" t="str">
        <f>"61338"</f>
        <v>61338</v>
      </c>
      <c r="B5231" s="1" t="str">
        <f>"17011"</f>
        <v>17011</v>
      </c>
      <c r="C5231" s="2">
        <v>1</v>
      </c>
      <c r="D5231" s="2">
        <v>1</v>
      </c>
      <c r="E5231" s="2">
        <v>1</v>
      </c>
      <c r="F5231" s="2">
        <v>1</v>
      </c>
    </row>
    <row r="5232" spans="1:6" x14ac:dyDescent="0.25">
      <c r="A5232" s="1" t="str">
        <f>"61523"</f>
        <v>61523</v>
      </c>
      <c r="B5232" s="1" t="str">
        <f>"17123"</f>
        <v>17123</v>
      </c>
      <c r="C5232" s="2">
        <v>6.7737565318366499E-3</v>
      </c>
      <c r="D5232" s="2">
        <v>0</v>
      </c>
      <c r="E5232" s="2">
        <v>0</v>
      </c>
      <c r="F5232" s="2">
        <v>6.1750176429075498E-3</v>
      </c>
    </row>
    <row r="5233" spans="1:6" x14ac:dyDescent="0.25">
      <c r="A5233" s="1" t="str">
        <f>"61523"</f>
        <v>61523</v>
      </c>
      <c r="B5233" s="1" t="str">
        <f>"17143"</f>
        <v>17143</v>
      </c>
      <c r="C5233" s="2">
        <v>0.99322624346816302</v>
      </c>
      <c r="D5233" s="2">
        <v>1</v>
      </c>
      <c r="E5233" s="2">
        <v>1</v>
      </c>
      <c r="F5233" s="2">
        <v>0.99382498235709205</v>
      </c>
    </row>
    <row r="5234" spans="1:6" x14ac:dyDescent="0.25">
      <c r="A5234" s="1" t="str">
        <f>"61528"</f>
        <v>61528</v>
      </c>
      <c r="B5234" s="1" t="str">
        <f>"17143"</f>
        <v>17143</v>
      </c>
      <c r="C5234" s="2">
        <v>1</v>
      </c>
      <c r="D5234" s="2">
        <v>1</v>
      </c>
      <c r="E5234" s="2">
        <v>1</v>
      </c>
      <c r="F5234" s="2">
        <v>1</v>
      </c>
    </row>
    <row r="5235" spans="1:6" x14ac:dyDescent="0.25">
      <c r="A5235" s="1" t="str">
        <f>"61529"</f>
        <v>61529</v>
      </c>
      <c r="B5235" s="1" t="str">
        <f>"17143"</f>
        <v>17143</v>
      </c>
      <c r="C5235" s="2">
        <v>0.97626112759643902</v>
      </c>
      <c r="D5235" s="2">
        <v>0.97619047619047605</v>
      </c>
      <c r="E5235" s="2">
        <v>1</v>
      </c>
      <c r="F5235" s="2">
        <v>0.97690692792162304</v>
      </c>
    </row>
    <row r="5236" spans="1:6" x14ac:dyDescent="0.25">
      <c r="A5236" s="1" t="str">
        <f>"61529"</f>
        <v>61529</v>
      </c>
      <c r="B5236" s="1" t="str">
        <f>"17095"</f>
        <v>17095</v>
      </c>
      <c r="C5236" s="2">
        <v>2.3738872403560801E-2</v>
      </c>
      <c r="D5236" s="2">
        <v>2.3809523809523801E-2</v>
      </c>
      <c r="E5236" s="2">
        <v>0</v>
      </c>
      <c r="F5236" s="2">
        <v>2.3093072078376398E-2</v>
      </c>
    </row>
    <row r="5237" spans="1:6" x14ac:dyDescent="0.25">
      <c r="A5237" s="1" t="str">
        <f>"61531"</f>
        <v>61531</v>
      </c>
      <c r="B5237" s="1" t="str">
        <f>"17057"</f>
        <v>17057</v>
      </c>
      <c r="C5237" s="2">
        <v>0.96907817969661603</v>
      </c>
      <c r="D5237" s="2">
        <v>0.96385542168674598</v>
      </c>
      <c r="E5237" s="2">
        <v>1</v>
      </c>
      <c r="F5237" s="2">
        <v>0.96947749612001999</v>
      </c>
    </row>
    <row r="5238" spans="1:6" x14ac:dyDescent="0.25">
      <c r="A5238" s="1" t="str">
        <f>"61531"</f>
        <v>61531</v>
      </c>
      <c r="B5238" s="1" t="str">
        <f>"17143"</f>
        <v>17143</v>
      </c>
      <c r="C5238" s="2">
        <v>2.0420070011668599E-2</v>
      </c>
      <c r="D5238" s="2">
        <v>3.6144578313252997E-2</v>
      </c>
      <c r="E5238" s="2">
        <v>0</v>
      </c>
      <c r="F5238" s="2">
        <v>2.12105535437144E-2</v>
      </c>
    </row>
    <row r="5239" spans="1:6" x14ac:dyDescent="0.25">
      <c r="A5239" s="1" t="str">
        <f>"61531"</f>
        <v>61531</v>
      </c>
      <c r="B5239" s="1" t="str">
        <f>"17095"</f>
        <v>17095</v>
      </c>
      <c r="C5239" s="2">
        <v>1.05017502917152E-2</v>
      </c>
      <c r="D5239" s="2">
        <v>0</v>
      </c>
      <c r="E5239" s="2">
        <v>0</v>
      </c>
      <c r="F5239" s="2">
        <v>9.3119503362648695E-3</v>
      </c>
    </row>
    <row r="5240" spans="1:6" x14ac:dyDescent="0.25">
      <c r="A5240" s="1" t="str">
        <f>"61375"</f>
        <v>61375</v>
      </c>
      <c r="B5240" s="1" t="str">
        <f>"17123"</f>
        <v>17123</v>
      </c>
      <c r="C5240" s="2">
        <v>1</v>
      </c>
      <c r="D5240" s="2">
        <v>1</v>
      </c>
      <c r="E5240" s="2">
        <v>1</v>
      </c>
      <c r="F5240" s="2">
        <v>1</v>
      </c>
    </row>
    <row r="5241" spans="1:6" x14ac:dyDescent="0.25">
      <c r="A5241" s="1" t="str">
        <f>"61605"</f>
        <v>61605</v>
      </c>
      <c r="B5241" s="1" t="str">
        <f>"17143"</f>
        <v>17143</v>
      </c>
      <c r="C5241" s="2">
        <v>1</v>
      </c>
      <c r="D5241" s="2">
        <v>1</v>
      </c>
      <c r="E5241" s="2">
        <v>1</v>
      </c>
      <c r="F5241" s="2">
        <v>1</v>
      </c>
    </row>
    <row r="5242" spans="1:6" x14ac:dyDescent="0.25">
      <c r="A5242" s="1" t="str">
        <f>"61568"</f>
        <v>61568</v>
      </c>
      <c r="B5242" s="1" t="str">
        <f>"17179"</f>
        <v>17179</v>
      </c>
      <c r="C5242" s="2">
        <v>1</v>
      </c>
      <c r="D5242" s="2">
        <v>1</v>
      </c>
      <c r="E5242" s="2">
        <v>1</v>
      </c>
      <c r="F5242" s="2">
        <v>1</v>
      </c>
    </row>
    <row r="5243" spans="1:6" x14ac:dyDescent="0.25">
      <c r="A5243" s="1" t="str">
        <f>"61601"</f>
        <v>61601</v>
      </c>
      <c r="B5243" s="1" t="str">
        <f>"17143"</f>
        <v>17143</v>
      </c>
      <c r="C5243" s="2">
        <v>1</v>
      </c>
      <c r="D5243" s="2">
        <v>1</v>
      </c>
      <c r="E5243" s="2">
        <v>1</v>
      </c>
      <c r="F5243" s="2">
        <v>1</v>
      </c>
    </row>
    <row r="5244" spans="1:6" x14ac:dyDescent="0.25">
      <c r="A5244" s="1" t="str">
        <f>"61544"</f>
        <v>61544</v>
      </c>
      <c r="B5244" s="1" t="str">
        <f>"17095"</f>
        <v>17095</v>
      </c>
      <c r="C5244" s="2">
        <v>0.24739583333333301</v>
      </c>
      <c r="D5244" s="2">
        <v>0.25</v>
      </c>
      <c r="E5244" s="2">
        <v>1</v>
      </c>
      <c r="F5244" s="2">
        <v>0.24936386768447799</v>
      </c>
    </row>
    <row r="5245" spans="1:6" x14ac:dyDescent="0.25">
      <c r="A5245" s="1" t="str">
        <f>"61544"</f>
        <v>61544</v>
      </c>
      <c r="B5245" s="1" t="str">
        <f>"17057"</f>
        <v>17057</v>
      </c>
      <c r="C5245" s="2">
        <v>0.75260416666666596</v>
      </c>
      <c r="D5245" s="2">
        <v>0.75</v>
      </c>
      <c r="E5245" s="2">
        <v>0</v>
      </c>
      <c r="F5245" s="2">
        <v>0.75063613231552095</v>
      </c>
    </row>
    <row r="5246" spans="1:6" x14ac:dyDescent="0.25">
      <c r="A5246" s="1" t="str">
        <f>"61546"</f>
        <v>61546</v>
      </c>
      <c r="B5246" s="1" t="str">
        <f>"17125"</f>
        <v>17125</v>
      </c>
      <c r="C5246" s="2">
        <v>0.55107913669064701</v>
      </c>
      <c r="D5246" s="2">
        <v>0.76</v>
      </c>
      <c r="E5246" s="2">
        <v>0.73333333333333295</v>
      </c>
      <c r="F5246" s="2">
        <v>0.56073059360730504</v>
      </c>
    </row>
    <row r="5247" spans="1:6" x14ac:dyDescent="0.25">
      <c r="A5247" s="1" t="str">
        <f>"61546"</f>
        <v>61546</v>
      </c>
      <c r="B5247" s="1" t="str">
        <f>"17179"</f>
        <v>17179</v>
      </c>
      <c r="C5247" s="2">
        <v>0.44892086330935199</v>
      </c>
      <c r="D5247" s="2">
        <v>0.24</v>
      </c>
      <c r="E5247" s="2">
        <v>0.266666666666666</v>
      </c>
      <c r="F5247" s="2">
        <v>0.43926940639269402</v>
      </c>
    </row>
    <row r="5248" spans="1:6" x14ac:dyDescent="0.25">
      <c r="A5248" s="1" t="str">
        <f>"61560"</f>
        <v>61560</v>
      </c>
      <c r="B5248" s="1" t="str">
        <f>"17011"</f>
        <v>17011</v>
      </c>
      <c r="C5248" s="2">
        <v>4.2589437819420699E-2</v>
      </c>
      <c r="D5248" s="2">
        <v>0</v>
      </c>
      <c r="E5248" s="2">
        <v>0</v>
      </c>
      <c r="F5248" s="2">
        <v>4.2016806722689003E-2</v>
      </c>
    </row>
    <row r="5249" spans="1:6" x14ac:dyDescent="0.25">
      <c r="A5249" s="1" t="str">
        <f>"61560"</f>
        <v>61560</v>
      </c>
      <c r="B5249" s="1" t="str">
        <f>"17155"</f>
        <v>17155</v>
      </c>
      <c r="C5249" s="2">
        <v>0.94207836456558702</v>
      </c>
      <c r="D5249" s="2">
        <v>1</v>
      </c>
      <c r="E5249" s="2">
        <v>1</v>
      </c>
      <c r="F5249" s="2">
        <v>0.94285714285714195</v>
      </c>
    </row>
    <row r="5250" spans="1:6" x14ac:dyDescent="0.25">
      <c r="A5250" s="1" t="str">
        <f>"61560"</f>
        <v>61560</v>
      </c>
      <c r="B5250" s="1" t="str">
        <f>"17123"</f>
        <v>17123</v>
      </c>
      <c r="C5250" s="2">
        <v>1.53321976149914E-2</v>
      </c>
      <c r="D5250" s="2">
        <v>0</v>
      </c>
      <c r="E5250" s="2">
        <v>0</v>
      </c>
      <c r="F5250" s="2">
        <v>1.5126050420168E-2</v>
      </c>
    </row>
    <row r="5251" spans="1:6" x14ac:dyDescent="0.25">
      <c r="A5251" s="1" t="str">
        <f>"61563"</f>
        <v>61563</v>
      </c>
      <c r="B5251" s="1" t="str">
        <f>"17057"</f>
        <v>17057</v>
      </c>
      <c r="C5251" s="2">
        <v>1</v>
      </c>
      <c r="D5251" s="2">
        <v>1</v>
      </c>
      <c r="E5251" s="2">
        <v>0</v>
      </c>
      <c r="F5251" s="2">
        <v>1</v>
      </c>
    </row>
    <row r="5252" spans="1:6" x14ac:dyDescent="0.25">
      <c r="A5252" s="1" t="str">
        <f>"61552"</f>
        <v>61552</v>
      </c>
      <c r="B5252" s="1" t="str">
        <f>"17143"</f>
        <v>17143</v>
      </c>
      <c r="C5252" s="2">
        <v>1</v>
      </c>
      <c r="D5252" s="2">
        <v>1</v>
      </c>
      <c r="E5252" s="2">
        <v>1</v>
      </c>
      <c r="F5252" s="2">
        <v>1</v>
      </c>
    </row>
    <row r="5253" spans="1:6" x14ac:dyDescent="0.25">
      <c r="A5253" s="1" t="str">
        <f>"61607"</f>
        <v>61607</v>
      </c>
      <c r="B5253" s="1" t="str">
        <f>"17143"</f>
        <v>17143</v>
      </c>
      <c r="C5253" s="2">
        <v>1</v>
      </c>
      <c r="D5253" s="2">
        <v>1</v>
      </c>
      <c r="E5253" s="2">
        <v>1</v>
      </c>
      <c r="F5253" s="2">
        <v>1</v>
      </c>
    </row>
    <row r="5254" spans="1:6" x14ac:dyDescent="0.25">
      <c r="A5254" s="1" t="str">
        <f>"61610"</f>
        <v>61610</v>
      </c>
      <c r="B5254" s="1" t="str">
        <f>"17179"</f>
        <v>17179</v>
      </c>
      <c r="C5254" s="2">
        <v>1</v>
      </c>
      <c r="D5254" s="2">
        <v>1</v>
      </c>
      <c r="E5254" s="2">
        <v>1</v>
      </c>
      <c r="F5254" s="2">
        <v>1</v>
      </c>
    </row>
    <row r="5255" spans="1:6" x14ac:dyDescent="0.25">
      <c r="A5255" s="1" t="str">
        <f>"61412"</f>
        <v>61412</v>
      </c>
      <c r="B5255" s="1" t="str">
        <f>"17131"</f>
        <v>17131</v>
      </c>
      <c r="C5255" s="2">
        <v>0.39434724091520801</v>
      </c>
      <c r="D5255" s="2">
        <v>0.18518518518518501</v>
      </c>
      <c r="E5255" s="2">
        <v>0</v>
      </c>
      <c r="F5255" s="2">
        <v>0.38451612903225801</v>
      </c>
    </row>
    <row r="5256" spans="1:6" x14ac:dyDescent="0.25">
      <c r="A5256" s="1" t="str">
        <f>"61412"</f>
        <v>61412</v>
      </c>
      <c r="B5256" s="1" t="str">
        <f>"17187"</f>
        <v>17187</v>
      </c>
      <c r="C5256" s="2">
        <v>0.59757738896365997</v>
      </c>
      <c r="D5256" s="2">
        <v>0.81481481481481399</v>
      </c>
      <c r="E5256" s="2">
        <v>1</v>
      </c>
      <c r="F5256" s="2">
        <v>0.60774193548387001</v>
      </c>
    </row>
    <row r="5257" spans="1:6" x14ac:dyDescent="0.25">
      <c r="A5257" s="1" t="str">
        <f>"61412"</f>
        <v>61412</v>
      </c>
      <c r="B5257" s="1" t="str">
        <f>"17095"</f>
        <v>17095</v>
      </c>
      <c r="C5257" s="2">
        <v>8.0753701211305502E-3</v>
      </c>
      <c r="D5257" s="2">
        <v>0</v>
      </c>
      <c r="E5257" s="2">
        <v>0</v>
      </c>
      <c r="F5257" s="2">
        <v>7.7419354838709599E-3</v>
      </c>
    </row>
    <row r="5258" spans="1:6" x14ac:dyDescent="0.25">
      <c r="A5258" s="1" t="str">
        <f>"61415"</f>
        <v>61415</v>
      </c>
      <c r="B5258" s="1" t="str">
        <f>"17187"</f>
        <v>17187</v>
      </c>
      <c r="C5258" s="2">
        <v>0.336559139784946</v>
      </c>
      <c r="D5258" s="2">
        <v>0.35714285714285698</v>
      </c>
      <c r="E5258" s="2">
        <v>0</v>
      </c>
      <c r="F5258" s="2">
        <v>0.333683105981112</v>
      </c>
    </row>
    <row r="5259" spans="1:6" x14ac:dyDescent="0.25">
      <c r="A5259" s="1" t="str">
        <f>"61415"</f>
        <v>61415</v>
      </c>
      <c r="B5259" s="1" t="str">
        <f>"17057"</f>
        <v>17057</v>
      </c>
      <c r="C5259" s="2">
        <v>0.65806451612903205</v>
      </c>
      <c r="D5259" s="2">
        <v>0.64285714285714202</v>
      </c>
      <c r="E5259" s="2">
        <v>1</v>
      </c>
      <c r="F5259" s="2">
        <v>0.66107030430220304</v>
      </c>
    </row>
    <row r="5260" spans="1:6" x14ac:dyDescent="0.25">
      <c r="A5260" s="1" t="str">
        <f>"61415"</f>
        <v>61415</v>
      </c>
      <c r="B5260" s="1" t="str">
        <f>"17109"</f>
        <v>17109</v>
      </c>
      <c r="C5260" s="2">
        <v>5.3763440860214997E-3</v>
      </c>
      <c r="D5260" s="2">
        <v>0</v>
      </c>
      <c r="E5260" s="2">
        <v>0</v>
      </c>
      <c r="F5260" s="2">
        <v>5.2465897166841498E-3</v>
      </c>
    </row>
    <row r="5261" spans="1:6" x14ac:dyDescent="0.25">
      <c r="A5261" s="1" t="str">
        <f>"61417"</f>
        <v>61417</v>
      </c>
      <c r="B5261" s="1" t="str">
        <f>"17187"</f>
        <v>17187</v>
      </c>
      <c r="C5261" s="2">
        <v>1</v>
      </c>
      <c r="D5261" s="2">
        <v>1</v>
      </c>
      <c r="E5261" s="2">
        <v>1</v>
      </c>
      <c r="F5261" s="2">
        <v>1</v>
      </c>
    </row>
    <row r="5262" spans="1:6" x14ac:dyDescent="0.25">
      <c r="A5262" s="1" t="str">
        <f>"61418"</f>
        <v>61418</v>
      </c>
      <c r="B5262" s="1" t="str">
        <f>"17187"</f>
        <v>17187</v>
      </c>
      <c r="C5262" s="2">
        <v>1.86567164179104E-3</v>
      </c>
      <c r="D5262" s="2">
        <v>0</v>
      </c>
      <c r="E5262" s="2">
        <v>0</v>
      </c>
      <c r="F5262" s="2">
        <v>1.74216027874564E-3</v>
      </c>
    </row>
    <row r="5263" spans="1:6" x14ac:dyDescent="0.25">
      <c r="A5263" s="1" t="str">
        <f>"61418"</f>
        <v>61418</v>
      </c>
      <c r="B5263" s="1" t="str">
        <f>"17071"</f>
        <v>17071</v>
      </c>
      <c r="C5263" s="2">
        <v>0.99813432835820803</v>
      </c>
      <c r="D5263" s="2">
        <v>1</v>
      </c>
      <c r="E5263" s="2">
        <v>1</v>
      </c>
      <c r="F5263" s="2">
        <v>0.99825783972125404</v>
      </c>
    </row>
    <row r="5264" spans="1:6" x14ac:dyDescent="0.25">
      <c r="A5264" s="1" t="str">
        <f>"61431"</f>
        <v>61431</v>
      </c>
      <c r="B5264" s="1" t="str">
        <f>"17057"</f>
        <v>17057</v>
      </c>
      <c r="C5264" s="2">
        <v>1</v>
      </c>
      <c r="D5264" s="2">
        <v>1</v>
      </c>
      <c r="E5264" s="2">
        <v>0</v>
      </c>
      <c r="F5264" s="2">
        <v>1</v>
      </c>
    </row>
    <row r="5265" spans="1:6" x14ac:dyDescent="0.25">
      <c r="A5265" s="1" t="str">
        <f>"61440"</f>
        <v>61440</v>
      </c>
      <c r="B5265" s="1" t="str">
        <f>"17109"</f>
        <v>17109</v>
      </c>
      <c r="C5265" s="2">
        <v>1</v>
      </c>
      <c r="D5265" s="2">
        <v>1</v>
      </c>
      <c r="E5265" s="2">
        <v>1</v>
      </c>
      <c r="F5265" s="2">
        <v>1</v>
      </c>
    </row>
    <row r="5266" spans="1:6" x14ac:dyDescent="0.25">
      <c r="A5266" s="1" t="str">
        <f>"61449"</f>
        <v>61449</v>
      </c>
      <c r="B5266" s="1" t="str">
        <f>"17175"</f>
        <v>17175</v>
      </c>
      <c r="C5266" s="2">
        <v>0.76900584795321603</v>
      </c>
      <c r="D5266" s="2">
        <v>0.76923076923076905</v>
      </c>
      <c r="E5266" s="2">
        <v>1</v>
      </c>
      <c r="F5266" s="2">
        <v>0.76966292134831404</v>
      </c>
    </row>
    <row r="5267" spans="1:6" x14ac:dyDescent="0.25">
      <c r="A5267" s="1" t="str">
        <f>"61449"</f>
        <v>61449</v>
      </c>
      <c r="B5267" s="1" t="str">
        <f>"17095"</f>
        <v>17095</v>
      </c>
      <c r="C5267" s="2">
        <v>0.230994152046783</v>
      </c>
      <c r="D5267" s="2">
        <v>0.23076923076923</v>
      </c>
      <c r="E5267" s="2">
        <v>0</v>
      </c>
      <c r="F5267" s="2">
        <v>0.23033707865168501</v>
      </c>
    </row>
    <row r="5268" spans="1:6" x14ac:dyDescent="0.25">
      <c r="A5268" s="1" t="str">
        <f>"61426"</f>
        <v>61426</v>
      </c>
      <c r="B5268" s="1" t="str">
        <f>"17175"</f>
        <v>17175</v>
      </c>
      <c r="C5268" s="2">
        <v>0</v>
      </c>
      <c r="D5268" s="2">
        <v>1</v>
      </c>
      <c r="E5268" s="2">
        <v>0</v>
      </c>
      <c r="F5268" s="2">
        <v>1</v>
      </c>
    </row>
    <row r="5269" spans="1:6" x14ac:dyDescent="0.25">
      <c r="A5269" s="1" t="str">
        <f>"61458"</f>
        <v>61458</v>
      </c>
      <c r="B5269" s="1" t="str">
        <f>"17095"</f>
        <v>17095</v>
      </c>
      <c r="C5269" s="2">
        <v>1</v>
      </c>
      <c r="D5269" s="2">
        <v>1</v>
      </c>
      <c r="E5269" s="2">
        <v>1</v>
      </c>
      <c r="F5269" s="2">
        <v>1</v>
      </c>
    </row>
    <row r="5270" spans="1:6" x14ac:dyDescent="0.25">
      <c r="A5270" s="1" t="str">
        <f>"61483"</f>
        <v>61483</v>
      </c>
      <c r="B5270" s="1" t="str">
        <f>"17175"</f>
        <v>17175</v>
      </c>
      <c r="C5270" s="2">
        <v>1</v>
      </c>
      <c r="D5270" s="2">
        <v>1</v>
      </c>
      <c r="E5270" s="2">
        <v>1</v>
      </c>
      <c r="F5270" s="2">
        <v>1</v>
      </c>
    </row>
    <row r="5271" spans="1:6" x14ac:dyDescent="0.25">
      <c r="A5271" s="1" t="str">
        <f>"61460"</f>
        <v>61460</v>
      </c>
      <c r="B5271" s="1" t="str">
        <f>"17071"</f>
        <v>17071</v>
      </c>
      <c r="C5271" s="2">
        <v>1</v>
      </c>
      <c r="D5271" s="2">
        <v>1</v>
      </c>
      <c r="E5271" s="2">
        <v>1</v>
      </c>
      <c r="F5271" s="2">
        <v>1</v>
      </c>
    </row>
    <row r="5272" spans="1:6" x14ac:dyDescent="0.25">
      <c r="A5272" s="1" t="str">
        <f>"61475"</f>
        <v>61475</v>
      </c>
      <c r="B5272" s="1" t="str">
        <f>"17187"</f>
        <v>17187</v>
      </c>
      <c r="C5272" s="2">
        <v>8.7719298245614002E-2</v>
      </c>
      <c r="D5272" s="2">
        <v>0</v>
      </c>
      <c r="E5272" s="2">
        <v>0</v>
      </c>
      <c r="F5272" s="2">
        <v>7.8740157480314904E-2</v>
      </c>
    </row>
    <row r="5273" spans="1:6" x14ac:dyDescent="0.25">
      <c r="A5273" s="1" t="str">
        <f>"61475"</f>
        <v>61475</v>
      </c>
      <c r="B5273" s="1" t="str">
        <f>"17109"</f>
        <v>17109</v>
      </c>
      <c r="C5273" s="2">
        <v>0.91228070175438503</v>
      </c>
      <c r="D5273" s="2">
        <v>1</v>
      </c>
      <c r="E5273" s="2">
        <v>1</v>
      </c>
      <c r="F5273" s="2">
        <v>0.92125984251968496</v>
      </c>
    </row>
    <row r="5274" spans="1:6" x14ac:dyDescent="0.25">
      <c r="A5274" s="1" t="str">
        <f>"61634"</f>
        <v>61634</v>
      </c>
      <c r="B5274" s="1" t="str">
        <f>"17143"</f>
        <v>17143</v>
      </c>
      <c r="C5274" s="2">
        <v>0</v>
      </c>
      <c r="D5274" s="2">
        <v>1</v>
      </c>
      <c r="E5274" s="2">
        <v>0</v>
      </c>
      <c r="F5274" s="2">
        <v>1</v>
      </c>
    </row>
    <row r="5275" spans="1:6" x14ac:dyDescent="0.25">
      <c r="A5275" s="1" t="str">
        <f>"61639"</f>
        <v>61639</v>
      </c>
      <c r="B5275" s="1" t="str">
        <f>"17143"</f>
        <v>17143</v>
      </c>
      <c r="C5275" s="2">
        <v>0</v>
      </c>
      <c r="D5275" s="2">
        <v>1</v>
      </c>
      <c r="E5275" s="2">
        <v>0</v>
      </c>
      <c r="F5275" s="2">
        <v>1</v>
      </c>
    </row>
    <row r="5276" spans="1:6" x14ac:dyDescent="0.25">
      <c r="A5276" s="1" t="str">
        <f>"61655"</f>
        <v>61655</v>
      </c>
      <c r="B5276" s="1" t="str">
        <f>"17143"</f>
        <v>17143</v>
      </c>
      <c r="C5276" s="2">
        <v>1</v>
      </c>
      <c r="D5276" s="2">
        <v>1</v>
      </c>
      <c r="E5276" s="2">
        <v>1</v>
      </c>
      <c r="F5276" s="2">
        <v>1</v>
      </c>
    </row>
    <row r="5277" spans="1:6" x14ac:dyDescent="0.25">
      <c r="A5277" s="1" t="str">
        <f>"61745"</f>
        <v>61745</v>
      </c>
      <c r="B5277" s="1" t="str">
        <f>"17039"</f>
        <v>17039</v>
      </c>
      <c r="C5277" s="2">
        <v>2.69277845777233E-2</v>
      </c>
      <c r="D5277" s="2">
        <v>2.8571428571428501E-2</v>
      </c>
      <c r="E5277" s="2">
        <v>0</v>
      </c>
      <c r="F5277" s="2">
        <v>2.6409144659046101E-2</v>
      </c>
    </row>
    <row r="5278" spans="1:6" x14ac:dyDescent="0.25">
      <c r="A5278" s="1" t="str">
        <f>"61745"</f>
        <v>61745</v>
      </c>
      <c r="B5278" s="1" t="str">
        <f>"17113"</f>
        <v>17113</v>
      </c>
      <c r="C5278" s="2">
        <v>0.97307221542227595</v>
      </c>
      <c r="D5278" s="2">
        <v>0.97142857142857097</v>
      </c>
      <c r="E5278" s="2">
        <v>1</v>
      </c>
      <c r="F5278" s="2">
        <v>0.97359085534095302</v>
      </c>
    </row>
    <row r="5279" spans="1:6" x14ac:dyDescent="0.25">
      <c r="A5279" s="1" t="str">
        <f>"61723"</f>
        <v>61723</v>
      </c>
      <c r="B5279" s="1" t="str">
        <f>"17107"</f>
        <v>17107</v>
      </c>
      <c r="C5279" s="2">
        <v>0.993185689948892</v>
      </c>
      <c r="D5279" s="2">
        <v>1</v>
      </c>
      <c r="E5279" s="2">
        <v>1</v>
      </c>
      <c r="F5279" s="2">
        <v>0.99363057324840698</v>
      </c>
    </row>
    <row r="5280" spans="1:6" x14ac:dyDescent="0.25">
      <c r="A5280" s="1" t="str">
        <f>"61723"</f>
        <v>61723</v>
      </c>
      <c r="B5280" s="1" t="str">
        <f>"17113"</f>
        <v>17113</v>
      </c>
      <c r="C5280" s="2">
        <v>6.8143100511073203E-3</v>
      </c>
      <c r="D5280" s="2">
        <v>0</v>
      </c>
      <c r="E5280" s="2">
        <v>0</v>
      </c>
      <c r="F5280" s="2">
        <v>6.3694267515923501E-3</v>
      </c>
    </row>
    <row r="5281" spans="1:6" x14ac:dyDescent="0.25">
      <c r="A5281" s="1" t="str">
        <f>"61735"</f>
        <v>61735</v>
      </c>
      <c r="B5281" s="1" t="str">
        <f>"17039"</f>
        <v>17039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25">
      <c r="A5282" s="1" t="str">
        <f>"61744"</f>
        <v>61744</v>
      </c>
      <c r="B5282" s="1" t="str">
        <f>"17113"</f>
        <v>17113</v>
      </c>
      <c r="C5282" s="2">
        <v>0.92320534223706097</v>
      </c>
      <c r="D5282" s="2">
        <v>0.93548387096774099</v>
      </c>
      <c r="E5282" s="2">
        <v>1</v>
      </c>
      <c r="F5282" s="2">
        <v>0.92673421667965705</v>
      </c>
    </row>
    <row r="5283" spans="1:6" x14ac:dyDescent="0.25">
      <c r="A5283" s="1" t="str">
        <f>"61744"</f>
        <v>61744</v>
      </c>
      <c r="B5283" s="1" t="str">
        <f>"17105"</f>
        <v>17105</v>
      </c>
      <c r="C5283" s="2">
        <v>6.8447412353923195E-2</v>
      </c>
      <c r="D5283" s="2">
        <v>6.4516129032257993E-2</v>
      </c>
      <c r="E5283" s="2">
        <v>0</v>
      </c>
      <c r="F5283" s="2">
        <v>6.54715510522213E-2</v>
      </c>
    </row>
    <row r="5284" spans="1:6" x14ac:dyDescent="0.25">
      <c r="A5284" s="1" t="str">
        <f>"61744"</f>
        <v>61744</v>
      </c>
      <c r="B5284" s="1" t="str">
        <f>"17203"</f>
        <v>17203</v>
      </c>
      <c r="C5284" s="2">
        <v>8.3472454090150194E-3</v>
      </c>
      <c r="D5284" s="2">
        <v>0</v>
      </c>
      <c r="E5284" s="2">
        <v>0</v>
      </c>
      <c r="F5284" s="2">
        <v>7.7942322681215899E-3</v>
      </c>
    </row>
    <row r="5285" spans="1:6" x14ac:dyDescent="0.25">
      <c r="A5285" s="1" t="str">
        <f>"61876"</f>
        <v>61876</v>
      </c>
      <c r="B5285" s="1" t="str">
        <f>"17183"</f>
        <v>17183</v>
      </c>
      <c r="C5285" s="2">
        <v>0.92439862542955298</v>
      </c>
      <c r="D5285" s="2">
        <v>0.84615384615384603</v>
      </c>
      <c r="E5285" s="2">
        <v>0</v>
      </c>
      <c r="F5285" s="2">
        <v>0.92105263157894701</v>
      </c>
    </row>
    <row r="5286" spans="1:6" x14ac:dyDescent="0.25">
      <c r="A5286" s="1" t="str">
        <f>"61876"</f>
        <v>61876</v>
      </c>
      <c r="B5286" s="1" t="str">
        <f>"17045"</f>
        <v>17045</v>
      </c>
      <c r="C5286" s="2">
        <v>7.5601374570446703E-2</v>
      </c>
      <c r="D5286" s="2">
        <v>0.15384615384615299</v>
      </c>
      <c r="E5286" s="2">
        <v>0</v>
      </c>
      <c r="F5286" s="2">
        <v>7.8947368421052599E-2</v>
      </c>
    </row>
    <row r="5287" spans="1:6" x14ac:dyDescent="0.25">
      <c r="A5287" s="1" t="str">
        <f>"61841"</f>
        <v>61841</v>
      </c>
      <c r="B5287" s="1" t="str">
        <f>"17183"</f>
        <v>17183</v>
      </c>
      <c r="C5287" s="2">
        <v>1</v>
      </c>
      <c r="D5287" s="2">
        <v>1</v>
      </c>
      <c r="E5287" s="2">
        <v>1</v>
      </c>
      <c r="F5287" s="2">
        <v>1</v>
      </c>
    </row>
    <row r="5288" spans="1:6" x14ac:dyDescent="0.25">
      <c r="A5288" s="1" t="str">
        <f>"61844"</f>
        <v>61844</v>
      </c>
      <c r="B5288" s="1" t="str">
        <f>"17183"</f>
        <v>17183</v>
      </c>
      <c r="C5288" s="2">
        <v>1</v>
      </c>
      <c r="D5288" s="2">
        <v>1</v>
      </c>
      <c r="E5288" s="2">
        <v>0</v>
      </c>
      <c r="F5288" s="2">
        <v>1</v>
      </c>
    </row>
    <row r="5289" spans="1:6" x14ac:dyDescent="0.25">
      <c r="A5289" s="1" t="str">
        <f>"61855"</f>
        <v>61855</v>
      </c>
      <c r="B5289" s="1" t="str">
        <f>"17147"</f>
        <v>17147</v>
      </c>
      <c r="C5289" s="2">
        <v>1</v>
      </c>
      <c r="D5289" s="2">
        <v>1</v>
      </c>
      <c r="E5289" s="2">
        <v>0</v>
      </c>
      <c r="F5289" s="2">
        <v>1</v>
      </c>
    </row>
    <row r="5290" spans="1:6" x14ac:dyDescent="0.25">
      <c r="A5290" s="1" t="str">
        <f>"61864"</f>
        <v>61864</v>
      </c>
      <c r="B5290" s="1" t="str">
        <f>"17019"</f>
        <v>17019</v>
      </c>
      <c r="C5290" s="2">
        <v>1</v>
      </c>
      <c r="D5290" s="2">
        <v>1</v>
      </c>
      <c r="E5290" s="2">
        <v>1</v>
      </c>
      <c r="F5290" s="2">
        <v>1</v>
      </c>
    </row>
    <row r="5291" spans="1:6" x14ac:dyDescent="0.25">
      <c r="A5291" s="1" t="str">
        <f>"61933"</f>
        <v>61933</v>
      </c>
      <c r="B5291" s="1" t="str">
        <f>"17045"</f>
        <v>17045</v>
      </c>
      <c r="C5291" s="2">
        <v>0.95279720279720204</v>
      </c>
      <c r="D5291" s="2">
        <v>1</v>
      </c>
      <c r="E5291" s="2">
        <v>1</v>
      </c>
      <c r="F5291" s="2">
        <v>0.955737704918032</v>
      </c>
    </row>
    <row r="5292" spans="1:6" x14ac:dyDescent="0.25">
      <c r="A5292" s="1" t="str">
        <f>"61933"</f>
        <v>61933</v>
      </c>
      <c r="B5292" s="1" t="str">
        <f>"17023"</f>
        <v>17023</v>
      </c>
      <c r="C5292" s="2">
        <v>4.72027972027972E-2</v>
      </c>
      <c r="D5292" s="2">
        <v>0</v>
      </c>
      <c r="E5292" s="2">
        <v>0</v>
      </c>
      <c r="F5292" s="2">
        <v>4.4262295081967197E-2</v>
      </c>
    </row>
    <row r="5293" spans="1:6" x14ac:dyDescent="0.25">
      <c r="A5293" s="1" t="str">
        <f>"61936"</f>
        <v>61936</v>
      </c>
      <c r="B5293" s="1" t="str">
        <f>"17147"</f>
        <v>17147</v>
      </c>
      <c r="C5293" s="2">
        <v>1</v>
      </c>
      <c r="D5293" s="2">
        <v>1</v>
      </c>
      <c r="E5293" s="2">
        <v>0</v>
      </c>
      <c r="F5293" s="2">
        <v>1</v>
      </c>
    </row>
    <row r="5294" spans="1:6" x14ac:dyDescent="0.25">
      <c r="A5294" s="1" t="str">
        <f>"61955"</f>
        <v>61955</v>
      </c>
      <c r="B5294" s="1" t="str">
        <f>"17045"</f>
        <v>17045</v>
      </c>
      <c r="C5294" s="2">
        <v>1</v>
      </c>
      <c r="D5294" s="2">
        <v>0</v>
      </c>
      <c r="E5294" s="2">
        <v>1</v>
      </c>
      <c r="F5294" s="2">
        <v>1</v>
      </c>
    </row>
    <row r="5295" spans="1:6" x14ac:dyDescent="0.25">
      <c r="A5295" s="1" t="str">
        <f>"61761"</f>
        <v>61761</v>
      </c>
      <c r="B5295" s="1" t="str">
        <f>"17113"</f>
        <v>17113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25">
      <c r="A5296" s="1" t="str">
        <f>"61750"</f>
        <v>61750</v>
      </c>
      <c r="B5296" s="1" t="str">
        <f>"17039"</f>
        <v>17039</v>
      </c>
      <c r="C5296" s="2">
        <v>1</v>
      </c>
      <c r="D5296" s="2">
        <v>1</v>
      </c>
      <c r="E5296" s="2">
        <v>0</v>
      </c>
      <c r="F5296" s="2">
        <v>1</v>
      </c>
    </row>
    <row r="5297" spans="1:6" x14ac:dyDescent="0.25">
      <c r="A5297" s="1" t="str">
        <f>"61770"</f>
        <v>61770</v>
      </c>
      <c r="B5297" s="1" t="str">
        <f>"17113"</f>
        <v>17113</v>
      </c>
      <c r="C5297" s="2">
        <v>1</v>
      </c>
      <c r="D5297" s="2">
        <v>1</v>
      </c>
      <c r="E5297" s="2">
        <v>1</v>
      </c>
      <c r="F5297" s="2">
        <v>1</v>
      </c>
    </row>
    <row r="5298" spans="1:6" x14ac:dyDescent="0.25">
      <c r="A5298" s="1" t="str">
        <f>"61771"</f>
        <v>61771</v>
      </c>
      <c r="B5298" s="1" t="str">
        <f>"17203"</f>
        <v>17203</v>
      </c>
      <c r="C5298" s="2">
        <v>1</v>
      </c>
      <c r="D5298" s="2">
        <v>1</v>
      </c>
      <c r="E5298" s="2">
        <v>1</v>
      </c>
      <c r="F5298" s="2">
        <v>1</v>
      </c>
    </row>
    <row r="5299" spans="1:6" x14ac:dyDescent="0.25">
      <c r="A5299" s="1" t="str">
        <f>"61776"</f>
        <v>61776</v>
      </c>
      <c r="B5299" s="1" t="str">
        <f>"17113"</f>
        <v>17113</v>
      </c>
      <c r="C5299" s="2">
        <v>1</v>
      </c>
      <c r="D5299" s="2">
        <v>1</v>
      </c>
      <c r="E5299" s="2">
        <v>1</v>
      </c>
      <c r="F5299" s="2">
        <v>1</v>
      </c>
    </row>
    <row r="5300" spans="1:6" x14ac:dyDescent="0.25">
      <c r="A5300" s="1" t="str">
        <f>"61777"</f>
        <v>61777</v>
      </c>
      <c r="B5300" s="1" t="str">
        <f>"17039"</f>
        <v>17039</v>
      </c>
      <c r="C5300" s="2">
        <v>1</v>
      </c>
      <c r="D5300" s="2">
        <v>1</v>
      </c>
      <c r="E5300" s="2">
        <v>1</v>
      </c>
      <c r="F5300" s="2">
        <v>1</v>
      </c>
    </row>
    <row r="5301" spans="1:6" x14ac:dyDescent="0.25">
      <c r="A5301" s="1" t="str">
        <f>"61775"</f>
        <v>61775</v>
      </c>
      <c r="B5301" s="1" t="str">
        <f>"17105"</f>
        <v>17105</v>
      </c>
      <c r="C5301" s="2">
        <v>0.98473282442748</v>
      </c>
      <c r="D5301" s="2">
        <v>1</v>
      </c>
      <c r="E5301" s="2">
        <v>0</v>
      </c>
      <c r="F5301" s="2">
        <v>0.98550724637681097</v>
      </c>
    </row>
    <row r="5302" spans="1:6" x14ac:dyDescent="0.25">
      <c r="A5302" s="1" t="str">
        <f>"61775"</f>
        <v>61775</v>
      </c>
      <c r="B5302" s="1" t="str">
        <f>"17053"</f>
        <v>17053</v>
      </c>
      <c r="C5302" s="2">
        <v>1.5267175572519E-2</v>
      </c>
      <c r="D5302" s="2">
        <v>0</v>
      </c>
      <c r="E5302" s="2">
        <v>0</v>
      </c>
      <c r="F5302" s="2">
        <v>1.4492753623188401E-2</v>
      </c>
    </row>
    <row r="5303" spans="1:6" x14ac:dyDescent="0.25">
      <c r="A5303" s="1" t="str">
        <f>"61799"</f>
        <v>61799</v>
      </c>
      <c r="B5303" s="1" t="str">
        <f>"17113"</f>
        <v>17113</v>
      </c>
      <c r="C5303" s="2">
        <v>0</v>
      </c>
      <c r="D5303" s="2">
        <v>1</v>
      </c>
      <c r="E5303" s="2">
        <v>0</v>
      </c>
      <c r="F5303" s="2">
        <v>1</v>
      </c>
    </row>
    <row r="5304" spans="1:6" x14ac:dyDescent="0.25">
      <c r="A5304" s="1" t="str">
        <f>"62011"</f>
        <v>62011</v>
      </c>
      <c r="B5304" s="1" t="str">
        <f>"17051"</f>
        <v>17051</v>
      </c>
      <c r="C5304" s="2">
        <v>1</v>
      </c>
      <c r="D5304" s="2">
        <v>1</v>
      </c>
      <c r="E5304" s="2">
        <v>1</v>
      </c>
      <c r="F5304" s="2">
        <v>1</v>
      </c>
    </row>
    <row r="5305" spans="1:6" x14ac:dyDescent="0.25">
      <c r="A5305" s="1" t="str">
        <f>"62021"</f>
        <v>62021</v>
      </c>
      <c r="B5305" s="1" t="str">
        <f>"17117"</f>
        <v>17117</v>
      </c>
      <c r="C5305" s="2">
        <v>5.3117782909930703E-2</v>
      </c>
      <c r="D5305" s="2">
        <v>0</v>
      </c>
      <c r="E5305" s="2">
        <v>0</v>
      </c>
      <c r="F5305" s="2">
        <v>5.1685393258426901E-2</v>
      </c>
    </row>
    <row r="5306" spans="1:6" x14ac:dyDescent="0.25">
      <c r="A5306" s="1" t="str">
        <f>"62021"</f>
        <v>62021</v>
      </c>
      <c r="B5306" s="1" t="str">
        <f>"17119"</f>
        <v>17119</v>
      </c>
      <c r="C5306" s="2">
        <v>0.94688221709006903</v>
      </c>
      <c r="D5306" s="2">
        <v>1</v>
      </c>
      <c r="E5306" s="2">
        <v>1</v>
      </c>
      <c r="F5306" s="2">
        <v>0.94831460674157297</v>
      </c>
    </row>
    <row r="5307" spans="1:6" x14ac:dyDescent="0.25">
      <c r="A5307" s="1" t="str">
        <f>"62223"</f>
        <v>62223</v>
      </c>
      <c r="B5307" s="1" t="str">
        <f>"17163"</f>
        <v>17163</v>
      </c>
      <c r="C5307" s="2">
        <v>1</v>
      </c>
      <c r="D5307" s="2">
        <v>1</v>
      </c>
      <c r="E5307" s="2">
        <v>1</v>
      </c>
      <c r="F5307" s="2">
        <v>1</v>
      </c>
    </row>
    <row r="5308" spans="1:6" x14ac:dyDescent="0.25">
      <c r="A5308" s="1" t="str">
        <f>"62225"</f>
        <v>62225</v>
      </c>
      <c r="B5308" s="1" t="str">
        <f>"17163"</f>
        <v>17163</v>
      </c>
      <c r="C5308" s="2">
        <v>1</v>
      </c>
      <c r="D5308" s="2">
        <v>1</v>
      </c>
      <c r="E5308" s="2">
        <v>1</v>
      </c>
      <c r="F5308" s="2">
        <v>1</v>
      </c>
    </row>
    <row r="5309" spans="1:6" x14ac:dyDescent="0.25">
      <c r="A5309" s="1" t="str">
        <f>"62226"</f>
        <v>62226</v>
      </c>
      <c r="B5309" s="1" t="str">
        <f>"17163"</f>
        <v>17163</v>
      </c>
      <c r="C5309" s="2">
        <v>1</v>
      </c>
      <c r="D5309" s="2">
        <v>1</v>
      </c>
      <c r="E5309" s="2">
        <v>1</v>
      </c>
      <c r="F5309" s="2">
        <v>1</v>
      </c>
    </row>
    <row r="5310" spans="1:6" x14ac:dyDescent="0.25">
      <c r="A5310" s="1" t="str">
        <f>"62027"</f>
        <v>62027</v>
      </c>
      <c r="B5310" s="1" t="str">
        <f>"17061"</f>
        <v>17061</v>
      </c>
      <c r="C5310" s="2">
        <v>1</v>
      </c>
      <c r="D5310" s="2">
        <v>1</v>
      </c>
      <c r="E5310" s="2">
        <v>1</v>
      </c>
      <c r="F5310" s="2">
        <v>1</v>
      </c>
    </row>
    <row r="5311" spans="1:6" x14ac:dyDescent="0.25">
      <c r="A5311" s="1" t="str">
        <f>"62035"</f>
        <v>62035</v>
      </c>
      <c r="B5311" s="1" t="str">
        <f>"17083"</f>
        <v>17083</v>
      </c>
      <c r="C5311" s="2">
        <v>5.4754694124772803E-2</v>
      </c>
      <c r="D5311" s="2">
        <v>1.6513761467889899E-2</v>
      </c>
      <c r="E5311" s="2">
        <v>0</v>
      </c>
      <c r="F5311" s="2">
        <v>5.0916721890876898E-2</v>
      </c>
    </row>
    <row r="5312" spans="1:6" x14ac:dyDescent="0.25">
      <c r="A5312" s="1" t="str">
        <f>"62035"</f>
        <v>62035</v>
      </c>
      <c r="B5312" s="1" t="str">
        <f>"17119"</f>
        <v>17119</v>
      </c>
      <c r="C5312" s="2">
        <v>0.94524530587522704</v>
      </c>
      <c r="D5312" s="2">
        <v>0.98348623853211004</v>
      </c>
      <c r="E5312" s="2">
        <v>1</v>
      </c>
      <c r="F5312" s="2">
        <v>0.94908327810912296</v>
      </c>
    </row>
    <row r="5313" spans="1:6" x14ac:dyDescent="0.25">
      <c r="A5313" s="1" t="str">
        <f>"62047"</f>
        <v>62047</v>
      </c>
      <c r="B5313" s="1" t="str">
        <f>"17013"</f>
        <v>17013</v>
      </c>
      <c r="C5313" s="2">
        <v>1</v>
      </c>
      <c r="D5313" s="2">
        <v>1</v>
      </c>
      <c r="E5313" s="2">
        <v>1</v>
      </c>
      <c r="F5313" s="2">
        <v>1</v>
      </c>
    </row>
    <row r="5314" spans="1:6" x14ac:dyDescent="0.25">
      <c r="A5314" s="1" t="str">
        <f>"62049"</f>
        <v>62049</v>
      </c>
      <c r="B5314" s="1" t="str">
        <f>"17135"</f>
        <v>17135</v>
      </c>
      <c r="C5314" s="2">
        <v>1</v>
      </c>
      <c r="D5314" s="2">
        <v>1</v>
      </c>
      <c r="E5314" s="2">
        <v>1</v>
      </c>
      <c r="F5314" s="2">
        <v>1</v>
      </c>
    </row>
    <row r="5315" spans="1:6" x14ac:dyDescent="0.25">
      <c r="A5315" s="1" t="str">
        <f>"62278"</f>
        <v>62278</v>
      </c>
      <c r="B5315" s="1" t="str">
        <f>"17133"</f>
        <v>17133</v>
      </c>
      <c r="C5315" s="2">
        <v>0.19270497094899899</v>
      </c>
      <c r="D5315" s="2">
        <v>4.2682926829268199E-2</v>
      </c>
      <c r="E5315" s="2">
        <v>0</v>
      </c>
      <c r="F5315" s="2">
        <v>0.176182237600922</v>
      </c>
    </row>
    <row r="5316" spans="1:6" x14ac:dyDescent="0.25">
      <c r="A5316" s="1" t="str">
        <f>"62278"</f>
        <v>62278</v>
      </c>
      <c r="B5316" s="1" t="str">
        <f>"17157"</f>
        <v>17157</v>
      </c>
      <c r="C5316" s="2">
        <v>0.80729502905100003</v>
      </c>
      <c r="D5316" s="2">
        <v>0.957317073170731</v>
      </c>
      <c r="E5316" s="2">
        <v>1</v>
      </c>
      <c r="F5316" s="2">
        <v>0.823817762399077</v>
      </c>
    </row>
    <row r="5317" spans="1:6" x14ac:dyDescent="0.25">
      <c r="A5317" s="1" t="str">
        <f>"62268"</f>
        <v>62268</v>
      </c>
      <c r="B5317" s="1" t="str">
        <f>"17145"</f>
        <v>17145</v>
      </c>
      <c r="C5317" s="2">
        <v>5.9154929577464703E-2</v>
      </c>
      <c r="D5317" s="2">
        <v>7.1428571428571397E-2</v>
      </c>
      <c r="E5317" s="2">
        <v>0</v>
      </c>
      <c r="F5317" s="2">
        <v>5.94594594594594E-2</v>
      </c>
    </row>
    <row r="5318" spans="1:6" x14ac:dyDescent="0.25">
      <c r="A5318" s="1" t="str">
        <f>"62268"</f>
        <v>62268</v>
      </c>
      <c r="B5318" s="1" t="str">
        <f>"17189"</f>
        <v>17189</v>
      </c>
      <c r="C5318" s="2">
        <v>0.94084507042253496</v>
      </c>
      <c r="D5318" s="2">
        <v>0.92857142857142805</v>
      </c>
      <c r="E5318" s="2">
        <v>1</v>
      </c>
      <c r="F5318" s="2">
        <v>0.94054054054054004</v>
      </c>
    </row>
    <row r="5319" spans="1:6" x14ac:dyDescent="0.25">
      <c r="A5319" s="1" t="str">
        <f>"62272"</f>
        <v>62272</v>
      </c>
      <c r="B5319" s="1" t="str">
        <f>"17077"</f>
        <v>17077</v>
      </c>
      <c r="C5319" s="2">
        <v>4.2372881355932203E-3</v>
      </c>
      <c r="D5319" s="2">
        <v>0</v>
      </c>
      <c r="E5319" s="2">
        <v>0</v>
      </c>
      <c r="F5319" s="2">
        <v>4.13223140495867E-3</v>
      </c>
    </row>
    <row r="5320" spans="1:6" x14ac:dyDescent="0.25">
      <c r="A5320" s="1" t="str">
        <f>"62272"</f>
        <v>62272</v>
      </c>
      <c r="B5320" s="1" t="str">
        <f>"17157"</f>
        <v>17157</v>
      </c>
      <c r="C5320" s="2">
        <v>0.82344632768361503</v>
      </c>
      <c r="D5320" s="2">
        <v>0.6</v>
      </c>
      <c r="E5320" s="2">
        <v>0.76923076923076905</v>
      </c>
      <c r="F5320" s="2">
        <v>0.82093663911845705</v>
      </c>
    </row>
    <row r="5321" spans="1:6" x14ac:dyDescent="0.25">
      <c r="A5321" s="1" t="str">
        <f>"62272"</f>
        <v>62272</v>
      </c>
      <c r="B5321" s="1" t="str">
        <f>"17145"</f>
        <v>17145</v>
      </c>
      <c r="C5321" s="2">
        <v>0.17231638418079001</v>
      </c>
      <c r="D5321" s="2">
        <v>0.4</v>
      </c>
      <c r="E5321" s="2">
        <v>0.23076923076923</v>
      </c>
      <c r="F5321" s="2">
        <v>0.17493112947658401</v>
      </c>
    </row>
    <row r="5322" spans="1:6" x14ac:dyDescent="0.25">
      <c r="A5322" s="1" t="str">
        <f>"62277"</f>
        <v>62277</v>
      </c>
      <c r="B5322" s="1" t="str">
        <f>"17133"</f>
        <v>17133</v>
      </c>
      <c r="C5322" s="2">
        <v>0.24454828660436101</v>
      </c>
      <c r="D5322" s="2">
        <v>0.11764705882352899</v>
      </c>
      <c r="E5322" s="2">
        <v>0</v>
      </c>
      <c r="F5322" s="2">
        <v>0.24090909090908999</v>
      </c>
    </row>
    <row r="5323" spans="1:6" x14ac:dyDescent="0.25">
      <c r="A5323" s="1" t="str">
        <f>"62277"</f>
        <v>62277</v>
      </c>
      <c r="B5323" s="1" t="str">
        <f>"17157"</f>
        <v>17157</v>
      </c>
      <c r="C5323" s="2">
        <v>0.75545171339563799</v>
      </c>
      <c r="D5323" s="2">
        <v>0.88235294117647001</v>
      </c>
      <c r="E5323" s="2">
        <v>1</v>
      </c>
      <c r="F5323" s="2">
        <v>0.75909090909090904</v>
      </c>
    </row>
    <row r="5324" spans="1:6" x14ac:dyDescent="0.25">
      <c r="A5324" s="1" t="str">
        <f>"62261"</f>
        <v>62261</v>
      </c>
      <c r="B5324" s="1" t="str">
        <f>"17157"</f>
        <v>17157</v>
      </c>
      <c r="C5324" s="2">
        <v>1</v>
      </c>
      <c r="D5324" s="2">
        <v>1</v>
      </c>
      <c r="E5324" s="2">
        <v>1</v>
      </c>
      <c r="F5324" s="2">
        <v>1</v>
      </c>
    </row>
    <row r="5325" spans="1:6" x14ac:dyDescent="0.25">
      <c r="A5325" s="1" t="str">
        <f>"62259"</f>
        <v>62259</v>
      </c>
      <c r="B5325" s="1" t="str">
        <f>"17157"</f>
        <v>17157</v>
      </c>
      <c r="C5325" s="2">
        <v>0</v>
      </c>
      <c r="D5325" s="2">
        <v>0</v>
      </c>
      <c r="E5325" s="2">
        <v>1</v>
      </c>
      <c r="F5325" s="2">
        <v>1</v>
      </c>
    </row>
    <row r="5326" spans="1:6" x14ac:dyDescent="0.25">
      <c r="A5326" s="1" t="str">
        <f>"62236"</f>
        <v>62236</v>
      </c>
      <c r="B5326" s="1" t="str">
        <f>"17163"</f>
        <v>17163</v>
      </c>
      <c r="C5326" s="2">
        <v>6.2618595825426906E-2</v>
      </c>
      <c r="D5326" s="2">
        <v>8.0808080808080808E-3</v>
      </c>
      <c r="E5326" s="2">
        <v>1.0526315789473601E-2</v>
      </c>
      <c r="F5326" s="2">
        <v>5.6926874421474802E-2</v>
      </c>
    </row>
    <row r="5327" spans="1:6" x14ac:dyDescent="0.25">
      <c r="A5327" s="1" t="str">
        <f>"62236"</f>
        <v>62236</v>
      </c>
      <c r="B5327" s="1" t="str">
        <f>"17133"</f>
        <v>17133</v>
      </c>
      <c r="C5327" s="2">
        <v>0.93738140417457305</v>
      </c>
      <c r="D5327" s="2">
        <v>0.99191919191919098</v>
      </c>
      <c r="E5327" s="2">
        <v>0.98947368421052595</v>
      </c>
      <c r="F5327" s="2">
        <v>0.94307312557852496</v>
      </c>
    </row>
    <row r="5328" spans="1:6" x14ac:dyDescent="0.25">
      <c r="A5328" s="1" t="str">
        <f>"62295"</f>
        <v>62295</v>
      </c>
      <c r="B5328" s="1" t="str">
        <f>"17133"</f>
        <v>17133</v>
      </c>
      <c r="C5328" s="2">
        <v>1</v>
      </c>
      <c r="D5328" s="2">
        <v>1</v>
      </c>
      <c r="E5328" s="2">
        <v>1</v>
      </c>
      <c r="F5328" s="2">
        <v>1</v>
      </c>
    </row>
    <row r="5329" spans="1:6" x14ac:dyDescent="0.25">
      <c r="A5329" s="1" t="str">
        <f>"62301"</f>
        <v>62301</v>
      </c>
      <c r="B5329" s="1" t="str">
        <f>"17001"</f>
        <v>17001</v>
      </c>
      <c r="C5329" s="2">
        <v>1</v>
      </c>
      <c r="D5329" s="2">
        <v>1</v>
      </c>
      <c r="E5329" s="2">
        <v>1</v>
      </c>
      <c r="F5329" s="2">
        <v>1</v>
      </c>
    </row>
    <row r="5330" spans="1:6" x14ac:dyDescent="0.25">
      <c r="A5330" s="1" t="str">
        <f>"62069"</f>
        <v>62069</v>
      </c>
      <c r="B5330" s="1" t="str">
        <f>"17135"</f>
        <v>17135</v>
      </c>
      <c r="C5330" s="2">
        <v>4.1641879833432399E-3</v>
      </c>
      <c r="D5330" s="2">
        <v>0</v>
      </c>
      <c r="E5330" s="2">
        <v>0</v>
      </c>
      <c r="F5330" s="2">
        <v>3.9171796306659203E-3</v>
      </c>
    </row>
    <row r="5331" spans="1:6" x14ac:dyDescent="0.25">
      <c r="A5331" s="1" t="str">
        <f>"62069"</f>
        <v>62069</v>
      </c>
      <c r="B5331" s="1" t="str">
        <f>"17117"</f>
        <v>17117</v>
      </c>
      <c r="C5331" s="2">
        <v>0.99583581201665605</v>
      </c>
      <c r="D5331" s="2">
        <v>1</v>
      </c>
      <c r="E5331" s="2">
        <v>1</v>
      </c>
      <c r="F5331" s="2">
        <v>0.99608282036933404</v>
      </c>
    </row>
    <row r="5332" spans="1:6" x14ac:dyDescent="0.25">
      <c r="A5332" s="1" t="str">
        <f>"62070"</f>
        <v>62070</v>
      </c>
      <c r="B5332" s="1" t="str">
        <f>"17013"</f>
        <v>17013</v>
      </c>
      <c r="C5332" s="2">
        <v>1</v>
      </c>
      <c r="D5332" s="2">
        <v>0</v>
      </c>
      <c r="E5332" s="2">
        <v>0</v>
      </c>
      <c r="F5332" s="2">
        <v>1</v>
      </c>
    </row>
    <row r="5333" spans="1:6" x14ac:dyDescent="0.25">
      <c r="A5333" s="1" t="str">
        <f>"62306"</f>
        <v>62306</v>
      </c>
      <c r="B5333" s="1" t="str">
        <f>"17001"</f>
        <v>17001</v>
      </c>
      <c r="C5333" s="2">
        <v>1</v>
      </c>
      <c r="D5333" s="2">
        <v>1</v>
      </c>
      <c r="E5333" s="2">
        <v>1</v>
      </c>
      <c r="F5333" s="2">
        <v>1</v>
      </c>
    </row>
    <row r="5334" spans="1:6" x14ac:dyDescent="0.25">
      <c r="A5334" s="1" t="str">
        <f>"62518"</f>
        <v>62518</v>
      </c>
      <c r="B5334" s="1" t="str">
        <f>"17107"</f>
        <v>17107</v>
      </c>
      <c r="C5334" s="2">
        <v>1</v>
      </c>
      <c r="D5334" s="2">
        <v>1</v>
      </c>
      <c r="E5334" s="2">
        <v>0</v>
      </c>
      <c r="F5334" s="2">
        <v>1</v>
      </c>
    </row>
    <row r="5335" spans="1:6" x14ac:dyDescent="0.25">
      <c r="A5335" s="1" t="str">
        <f>"62519"</f>
        <v>62519</v>
      </c>
      <c r="B5335" s="1" t="str">
        <f>"17107"</f>
        <v>17107</v>
      </c>
      <c r="C5335" s="2">
        <v>0</v>
      </c>
      <c r="D5335" s="2">
        <v>1</v>
      </c>
      <c r="E5335" s="2">
        <v>0</v>
      </c>
      <c r="F5335" s="2">
        <v>1</v>
      </c>
    </row>
    <row r="5336" spans="1:6" x14ac:dyDescent="0.25">
      <c r="A5336" s="1" t="str">
        <f>"62410"</f>
        <v>62410</v>
      </c>
      <c r="B5336" s="1" t="str">
        <f>"17101"</f>
        <v>17101</v>
      </c>
      <c r="C5336" s="2">
        <v>2.2172949002217199E-3</v>
      </c>
      <c r="D5336" s="2">
        <v>0</v>
      </c>
      <c r="E5336" s="2">
        <v>0</v>
      </c>
      <c r="F5336" s="2">
        <v>2.1008403361344498E-3</v>
      </c>
    </row>
    <row r="5337" spans="1:6" x14ac:dyDescent="0.25">
      <c r="A5337" s="1" t="str">
        <f>"62410"</f>
        <v>62410</v>
      </c>
      <c r="B5337" s="1" t="str">
        <f>"17185"</f>
        <v>17185</v>
      </c>
      <c r="C5337" s="2">
        <v>0.99778270509977796</v>
      </c>
      <c r="D5337" s="2">
        <v>1</v>
      </c>
      <c r="E5337" s="2">
        <v>1</v>
      </c>
      <c r="F5337" s="2">
        <v>0.997899159663865</v>
      </c>
    </row>
    <row r="5338" spans="1:6" x14ac:dyDescent="0.25">
      <c r="A5338" s="1" t="str">
        <f>"62375"</f>
        <v>62375</v>
      </c>
      <c r="B5338" s="1" t="str">
        <f>"17009"</f>
        <v>17009</v>
      </c>
      <c r="C5338" s="2">
        <v>1</v>
      </c>
      <c r="D5338" s="2">
        <v>1</v>
      </c>
      <c r="E5338" s="2">
        <v>1</v>
      </c>
      <c r="F5338" s="2">
        <v>1</v>
      </c>
    </row>
    <row r="5339" spans="1:6" x14ac:dyDescent="0.25">
      <c r="A5339" s="1" t="str">
        <f>"62573"</f>
        <v>62573</v>
      </c>
      <c r="B5339" s="1" t="str">
        <f>"17115"</f>
        <v>17115</v>
      </c>
      <c r="C5339" s="2">
        <v>1</v>
      </c>
      <c r="D5339" s="2">
        <v>1</v>
      </c>
      <c r="E5339" s="2">
        <v>1</v>
      </c>
      <c r="F5339" s="2">
        <v>1</v>
      </c>
    </row>
    <row r="5340" spans="1:6" x14ac:dyDescent="0.25">
      <c r="A5340" s="1" t="str">
        <f>"62615"</f>
        <v>62615</v>
      </c>
      <c r="B5340" s="1" t="str">
        <f>"17167"</f>
        <v>17167</v>
      </c>
      <c r="C5340" s="2">
        <v>1</v>
      </c>
      <c r="D5340" s="2">
        <v>1</v>
      </c>
      <c r="E5340" s="2">
        <v>1</v>
      </c>
      <c r="F5340" s="2">
        <v>1</v>
      </c>
    </row>
    <row r="5341" spans="1:6" x14ac:dyDescent="0.25">
      <c r="A5341" s="1" t="str">
        <f>"62621"</f>
        <v>62621</v>
      </c>
      <c r="B5341" s="1" t="str">
        <f>"17137"</f>
        <v>17137</v>
      </c>
      <c r="C5341" s="2">
        <v>3.5381750465549297E-2</v>
      </c>
      <c r="D5341" s="2">
        <v>0</v>
      </c>
      <c r="E5341" s="2">
        <v>0</v>
      </c>
      <c r="F5341" s="2">
        <v>3.4926470588235198E-2</v>
      </c>
    </row>
    <row r="5342" spans="1:6" x14ac:dyDescent="0.25">
      <c r="A5342" s="1" t="str">
        <f>"62621"</f>
        <v>62621</v>
      </c>
      <c r="B5342" s="1" t="str">
        <f>"17171"</f>
        <v>17171</v>
      </c>
      <c r="C5342" s="2">
        <v>0.96461824953444997</v>
      </c>
      <c r="D5342" s="2">
        <v>1</v>
      </c>
      <c r="E5342" s="2">
        <v>1</v>
      </c>
      <c r="F5342" s="2">
        <v>0.96507352941176405</v>
      </c>
    </row>
    <row r="5343" spans="1:6" x14ac:dyDescent="0.25">
      <c r="A5343" s="1" t="str">
        <f>"62624"</f>
        <v>62624</v>
      </c>
      <c r="B5343" s="1" t="str">
        <f>"17169"</f>
        <v>17169</v>
      </c>
      <c r="C5343" s="2">
        <v>1</v>
      </c>
      <c r="D5343" s="2">
        <v>1</v>
      </c>
      <c r="E5343" s="2">
        <v>0</v>
      </c>
      <c r="F5343" s="2">
        <v>1</v>
      </c>
    </row>
    <row r="5344" spans="1:6" x14ac:dyDescent="0.25">
      <c r="A5344" s="1" t="str">
        <f>"62627"</f>
        <v>62627</v>
      </c>
      <c r="B5344" s="1" t="str">
        <f>"17125"</f>
        <v>17125</v>
      </c>
      <c r="C5344" s="2">
        <v>0.243664717348927</v>
      </c>
      <c r="D5344" s="2">
        <v>0.25</v>
      </c>
      <c r="E5344" s="2">
        <v>0</v>
      </c>
      <c r="F5344" s="2">
        <v>0.24376199616122801</v>
      </c>
    </row>
    <row r="5345" spans="1:6" x14ac:dyDescent="0.25">
      <c r="A5345" s="1" t="str">
        <f>"62627"</f>
        <v>62627</v>
      </c>
      <c r="B5345" s="1" t="str">
        <f>"17017"</f>
        <v>17017</v>
      </c>
      <c r="C5345" s="2">
        <v>0.75633528265107197</v>
      </c>
      <c r="D5345" s="2">
        <v>0.75</v>
      </c>
      <c r="E5345" s="2">
        <v>0</v>
      </c>
      <c r="F5345" s="2">
        <v>0.75623800383877104</v>
      </c>
    </row>
    <row r="5346" spans="1:6" x14ac:dyDescent="0.25">
      <c r="A5346" s="1" t="str">
        <f>"62634"</f>
        <v>62634</v>
      </c>
      <c r="B5346" s="1" t="str">
        <f>"17107"</f>
        <v>17107</v>
      </c>
      <c r="C5346" s="2">
        <v>1</v>
      </c>
      <c r="D5346" s="2">
        <v>1</v>
      </c>
      <c r="E5346" s="2">
        <v>1</v>
      </c>
      <c r="F5346" s="2">
        <v>1</v>
      </c>
    </row>
    <row r="5347" spans="1:6" x14ac:dyDescent="0.25">
      <c r="A5347" s="1" t="str">
        <f>"62545"</f>
        <v>62545</v>
      </c>
      <c r="B5347" s="1" t="str">
        <f>"17167"</f>
        <v>17167</v>
      </c>
      <c r="C5347" s="2">
        <v>0.75048355899419705</v>
      </c>
      <c r="D5347" s="2">
        <v>1</v>
      </c>
      <c r="E5347" s="2">
        <v>1</v>
      </c>
      <c r="F5347" s="2">
        <v>0.75751879699248104</v>
      </c>
    </row>
    <row r="5348" spans="1:6" x14ac:dyDescent="0.25">
      <c r="A5348" s="1" t="str">
        <f>"62545"</f>
        <v>62545</v>
      </c>
      <c r="B5348" s="1" t="str">
        <f>"17021"</f>
        <v>17021</v>
      </c>
      <c r="C5348" s="2">
        <v>0.249516441005802</v>
      </c>
      <c r="D5348" s="2">
        <v>0</v>
      </c>
      <c r="E5348" s="2">
        <v>0</v>
      </c>
      <c r="F5348" s="2">
        <v>0.24248120300751799</v>
      </c>
    </row>
    <row r="5349" spans="1:6" x14ac:dyDescent="0.25">
      <c r="A5349" s="1" t="str">
        <f>"62556"</f>
        <v>62556</v>
      </c>
      <c r="B5349" s="1" t="str">
        <f>"17021"</f>
        <v>17021</v>
      </c>
      <c r="C5349" s="2">
        <v>1</v>
      </c>
      <c r="D5349" s="2">
        <v>1</v>
      </c>
      <c r="E5349" s="2">
        <v>0</v>
      </c>
      <c r="F5349" s="2">
        <v>1</v>
      </c>
    </row>
    <row r="5350" spans="1:6" x14ac:dyDescent="0.25">
      <c r="A5350" s="1" t="str">
        <f>"62560"</f>
        <v>62560</v>
      </c>
      <c r="B5350" s="1" t="str">
        <f>"17117"</f>
        <v>17117</v>
      </c>
      <c r="C5350" s="2">
        <v>3.6161335187760699E-2</v>
      </c>
      <c r="D5350" s="2">
        <v>2.0833333333333301E-2</v>
      </c>
      <c r="E5350" s="2">
        <v>0</v>
      </c>
      <c r="F5350" s="2">
        <v>3.4134007585334997E-2</v>
      </c>
    </row>
    <row r="5351" spans="1:6" x14ac:dyDescent="0.25">
      <c r="A5351" s="1" t="str">
        <f>"62560"</f>
        <v>62560</v>
      </c>
      <c r="B5351" s="1" t="str">
        <f>"17135"</f>
        <v>17135</v>
      </c>
      <c r="C5351" s="2">
        <v>0.96383866481223901</v>
      </c>
      <c r="D5351" s="2">
        <v>0.97916666666666596</v>
      </c>
      <c r="E5351" s="2">
        <v>1</v>
      </c>
      <c r="F5351" s="2">
        <v>0.96586599241466398</v>
      </c>
    </row>
    <row r="5352" spans="1:6" x14ac:dyDescent="0.25">
      <c r="A5352" s="1" t="str">
        <f>"62536"</f>
        <v>62536</v>
      </c>
      <c r="B5352" s="1" t="str">
        <f>"17167"</f>
        <v>17167</v>
      </c>
      <c r="C5352" s="2">
        <v>1</v>
      </c>
      <c r="D5352" s="2">
        <v>1</v>
      </c>
      <c r="E5352" s="2">
        <v>0</v>
      </c>
      <c r="F5352" s="2">
        <v>1</v>
      </c>
    </row>
    <row r="5353" spans="1:6" x14ac:dyDescent="0.25">
      <c r="A5353" s="1" t="str">
        <f>"62665"</f>
        <v>62665</v>
      </c>
      <c r="B5353" s="1" t="str">
        <f>"17137"</f>
        <v>17137</v>
      </c>
      <c r="C5353" s="2">
        <v>0.85953608247422597</v>
      </c>
      <c r="D5353" s="2">
        <v>0.90476190476190399</v>
      </c>
      <c r="E5353" s="2">
        <v>1</v>
      </c>
      <c r="F5353" s="2">
        <v>0.86090225563909695</v>
      </c>
    </row>
    <row r="5354" spans="1:6" x14ac:dyDescent="0.25">
      <c r="A5354" s="1" t="str">
        <f>"62665"</f>
        <v>62665</v>
      </c>
      <c r="B5354" s="1" t="str">
        <f>"17017"</f>
        <v>17017</v>
      </c>
      <c r="C5354" s="2">
        <v>1.2886597938144299E-3</v>
      </c>
      <c r="D5354" s="2">
        <v>0</v>
      </c>
      <c r="E5354" s="2">
        <v>0</v>
      </c>
      <c r="F5354" s="2">
        <v>1.2531328320802E-3</v>
      </c>
    </row>
    <row r="5355" spans="1:6" x14ac:dyDescent="0.25">
      <c r="A5355" s="1" t="str">
        <f>"62665"</f>
        <v>62665</v>
      </c>
      <c r="B5355" s="1" t="str">
        <f>"17171"</f>
        <v>17171</v>
      </c>
      <c r="C5355" s="2">
        <v>0.13917525773195799</v>
      </c>
      <c r="D5355" s="2">
        <v>9.5238095238095205E-2</v>
      </c>
      <c r="E5355" s="2">
        <v>0</v>
      </c>
      <c r="F5355" s="2">
        <v>0.13784461152882199</v>
      </c>
    </row>
    <row r="5356" spans="1:6" x14ac:dyDescent="0.25">
      <c r="A5356" s="1" t="str">
        <f>"62426"</f>
        <v>62426</v>
      </c>
      <c r="B5356" s="1" t="str">
        <f>"17025"</f>
        <v>17025</v>
      </c>
      <c r="C5356" s="2">
        <v>0.30570902394106803</v>
      </c>
      <c r="D5356" s="2">
        <v>7.69230769230769E-2</v>
      </c>
      <c r="E5356" s="2">
        <v>0</v>
      </c>
      <c r="F5356" s="2">
        <v>0.29982046678635499</v>
      </c>
    </row>
    <row r="5357" spans="1:6" x14ac:dyDescent="0.25">
      <c r="A5357" s="1" t="str">
        <f>"62426"</f>
        <v>62426</v>
      </c>
      <c r="B5357" s="1" t="str">
        <f>"17049"</f>
        <v>17049</v>
      </c>
      <c r="C5357" s="2">
        <v>0.69429097605893098</v>
      </c>
      <c r="D5357" s="2">
        <v>0.92307692307692302</v>
      </c>
      <c r="E5357" s="2">
        <v>1</v>
      </c>
      <c r="F5357" s="2">
        <v>0.70017953321364401</v>
      </c>
    </row>
    <row r="5358" spans="1:6" x14ac:dyDescent="0.25">
      <c r="A5358" s="1" t="str">
        <f>"62439"</f>
        <v>62439</v>
      </c>
      <c r="B5358" s="1" t="str">
        <f>"17101"</f>
        <v>17101</v>
      </c>
      <c r="C5358" s="2">
        <v>1</v>
      </c>
      <c r="D5358" s="2">
        <v>1</v>
      </c>
      <c r="E5358" s="2">
        <v>1</v>
      </c>
      <c r="F5358" s="2">
        <v>1</v>
      </c>
    </row>
    <row r="5359" spans="1:6" x14ac:dyDescent="0.25">
      <c r="A5359" s="1" t="str">
        <f>"62447"</f>
        <v>62447</v>
      </c>
      <c r="B5359" s="1" t="str">
        <f>"17173"</f>
        <v>17173</v>
      </c>
      <c r="C5359" s="2">
        <v>0.19660620245757701</v>
      </c>
      <c r="D5359" s="2">
        <v>8.5106382978723402E-2</v>
      </c>
      <c r="E5359" s="2">
        <v>0</v>
      </c>
      <c r="F5359" s="2">
        <v>0.191765369430344</v>
      </c>
    </row>
    <row r="5360" spans="1:6" x14ac:dyDescent="0.25">
      <c r="A5360" s="1" t="str">
        <f>"62447"</f>
        <v>62447</v>
      </c>
      <c r="B5360" s="1" t="str">
        <f>"17035"</f>
        <v>17035</v>
      </c>
      <c r="C5360" s="2">
        <v>0.80339379754242202</v>
      </c>
      <c r="D5360" s="2">
        <v>0.91489361702127603</v>
      </c>
      <c r="E5360" s="2">
        <v>1</v>
      </c>
      <c r="F5360" s="2">
        <v>0.80823463056965505</v>
      </c>
    </row>
    <row r="5361" spans="1:6" x14ac:dyDescent="0.25">
      <c r="A5361" s="1" t="str">
        <f>"62448"</f>
        <v>62448</v>
      </c>
      <c r="B5361" s="1" t="str">
        <f>"17025"</f>
        <v>17025</v>
      </c>
      <c r="C5361" s="2">
        <v>9.3232044198894998E-3</v>
      </c>
      <c r="D5361" s="2">
        <v>1.8126888217522601E-2</v>
      </c>
      <c r="E5361" s="2">
        <v>0</v>
      </c>
      <c r="F5361" s="2">
        <v>1.00487210718635E-2</v>
      </c>
    </row>
    <row r="5362" spans="1:6" x14ac:dyDescent="0.25">
      <c r="A5362" s="1" t="str">
        <f>"62448"</f>
        <v>62448</v>
      </c>
      <c r="B5362" s="1" t="str">
        <f>"17159"</f>
        <v>17159</v>
      </c>
      <c r="C5362" s="2">
        <v>1.31215469613259E-2</v>
      </c>
      <c r="D5362" s="2">
        <v>1.8126888217522601E-2</v>
      </c>
      <c r="E5362" s="2">
        <v>1.7543859649122799E-2</v>
      </c>
      <c r="F5362" s="2">
        <v>1.3702801461632099E-2</v>
      </c>
    </row>
    <row r="5363" spans="1:6" x14ac:dyDescent="0.25">
      <c r="A5363" s="1" t="str">
        <f>"62448"</f>
        <v>62448</v>
      </c>
      <c r="B5363" s="1" t="str">
        <f>"17079"</f>
        <v>17079</v>
      </c>
      <c r="C5363" s="2">
        <v>0.97755524861878396</v>
      </c>
      <c r="D5363" s="2">
        <v>0.96374622356495399</v>
      </c>
      <c r="E5363" s="2">
        <v>0.98245614035087703</v>
      </c>
      <c r="F5363" s="2">
        <v>0.97624847746650401</v>
      </c>
    </row>
    <row r="5364" spans="1:6" x14ac:dyDescent="0.25">
      <c r="A5364" s="1" t="str">
        <f>"62465"</f>
        <v>62465</v>
      </c>
      <c r="B5364" s="1" t="str">
        <f>"17173"</f>
        <v>17173</v>
      </c>
      <c r="C5364" s="2">
        <v>1</v>
      </c>
      <c r="D5364" s="2">
        <v>1</v>
      </c>
      <c r="E5364" s="2">
        <v>1</v>
      </c>
      <c r="F5364" s="2">
        <v>1</v>
      </c>
    </row>
    <row r="5365" spans="1:6" x14ac:dyDescent="0.25">
      <c r="A5365" s="1" t="str">
        <f>"62466"</f>
        <v>62466</v>
      </c>
      <c r="B5365" s="1" t="str">
        <f>"17159"</f>
        <v>17159</v>
      </c>
      <c r="C5365" s="2">
        <v>1.3617021276595699E-2</v>
      </c>
      <c r="D5365" s="2">
        <v>1.0869565217391301E-2</v>
      </c>
      <c r="E5365" s="2">
        <v>0</v>
      </c>
      <c r="F5365" s="2">
        <v>1.31987577639751E-2</v>
      </c>
    </row>
    <row r="5366" spans="1:6" x14ac:dyDescent="0.25">
      <c r="A5366" s="1" t="str">
        <f>"62466"</f>
        <v>62466</v>
      </c>
      <c r="B5366" s="1" t="str">
        <f>"17101"</f>
        <v>17101</v>
      </c>
      <c r="C5366" s="2">
        <v>0.95744680851063801</v>
      </c>
      <c r="D5366" s="2">
        <v>0.98913043478260798</v>
      </c>
      <c r="E5366" s="2">
        <v>1</v>
      </c>
      <c r="F5366" s="2">
        <v>0.96040372670807395</v>
      </c>
    </row>
    <row r="5367" spans="1:6" x14ac:dyDescent="0.25">
      <c r="A5367" s="1" t="str">
        <f>"62466"</f>
        <v>62466</v>
      </c>
      <c r="B5367" s="1" t="str">
        <f>"17033"</f>
        <v>17033</v>
      </c>
      <c r="C5367" s="2">
        <v>2.8936170212765899E-2</v>
      </c>
      <c r="D5367" s="2">
        <v>0</v>
      </c>
      <c r="E5367" s="2">
        <v>0</v>
      </c>
      <c r="F5367" s="2">
        <v>2.6397515527950301E-2</v>
      </c>
    </row>
    <row r="5368" spans="1:6" x14ac:dyDescent="0.25">
      <c r="A5368" s="1" t="str">
        <f>"62479"</f>
        <v>62479</v>
      </c>
      <c r="B5368" s="1" t="str">
        <f>"17049"</f>
        <v>17049</v>
      </c>
      <c r="C5368" s="2">
        <v>3.3519553072625601E-2</v>
      </c>
      <c r="D5368" s="2">
        <v>0.2</v>
      </c>
      <c r="E5368" s="2">
        <v>0</v>
      </c>
      <c r="F5368" s="2">
        <v>3.5714285714285698E-2</v>
      </c>
    </row>
    <row r="5369" spans="1:6" x14ac:dyDescent="0.25">
      <c r="A5369" s="1" t="str">
        <f>"62479"</f>
        <v>62479</v>
      </c>
      <c r="B5369" s="1" t="str">
        <f>"17079"</f>
        <v>17079</v>
      </c>
      <c r="C5369" s="2">
        <v>0.966480446927374</v>
      </c>
      <c r="D5369" s="2">
        <v>0.8</v>
      </c>
      <c r="E5369" s="2">
        <v>1</v>
      </c>
      <c r="F5369" s="2">
        <v>0.96428571428571397</v>
      </c>
    </row>
    <row r="5370" spans="1:6" x14ac:dyDescent="0.25">
      <c r="A5370" s="1" t="str">
        <f>"62510"</f>
        <v>62510</v>
      </c>
      <c r="B5370" s="1" t="str">
        <f>"17173"</f>
        <v>17173</v>
      </c>
      <c r="C5370" s="2">
        <v>0.114634146341463</v>
      </c>
      <c r="D5370" s="2">
        <v>2.27272727272727E-2</v>
      </c>
      <c r="E5370" s="2">
        <v>0</v>
      </c>
      <c r="F5370" s="2">
        <v>0.10267379679144301</v>
      </c>
    </row>
    <row r="5371" spans="1:6" x14ac:dyDescent="0.25">
      <c r="A5371" s="1" t="str">
        <f>"62510"</f>
        <v>62510</v>
      </c>
      <c r="B5371" s="1" t="str">
        <f>"17021"</f>
        <v>17021</v>
      </c>
      <c r="C5371" s="2">
        <v>0.88536585365853604</v>
      </c>
      <c r="D5371" s="2">
        <v>0.97727272727272696</v>
      </c>
      <c r="E5371" s="2">
        <v>1</v>
      </c>
      <c r="F5371" s="2">
        <v>0.89732620320855605</v>
      </c>
    </row>
    <row r="5372" spans="1:6" x14ac:dyDescent="0.25">
      <c r="A5372" s="1" t="str">
        <f>"62478"</f>
        <v>62478</v>
      </c>
      <c r="B5372" s="1" t="str">
        <f>"17033"</f>
        <v>17033</v>
      </c>
      <c r="C5372" s="2">
        <v>0.45751633986928097</v>
      </c>
      <c r="D5372" s="2">
        <v>0.5</v>
      </c>
      <c r="E5372" s="2">
        <v>1</v>
      </c>
      <c r="F5372" s="2">
        <v>0.46153846153846101</v>
      </c>
    </row>
    <row r="5373" spans="1:6" x14ac:dyDescent="0.25">
      <c r="A5373" s="1" t="str">
        <f>"62478"</f>
        <v>62478</v>
      </c>
      <c r="B5373" s="1" t="str">
        <f>"17023"</f>
        <v>17023</v>
      </c>
      <c r="C5373" s="2">
        <v>0.54248366013071803</v>
      </c>
      <c r="D5373" s="2">
        <v>0.5</v>
      </c>
      <c r="E5373" s="2">
        <v>0</v>
      </c>
      <c r="F5373" s="2">
        <v>0.53846153846153799</v>
      </c>
    </row>
    <row r="5374" spans="1:6" x14ac:dyDescent="0.25">
      <c r="A5374" s="1" t="str">
        <f>"62681"</f>
        <v>62681</v>
      </c>
      <c r="B5374" s="1" t="str">
        <f>"17169"</f>
        <v>17169</v>
      </c>
      <c r="C5374" s="2">
        <v>1</v>
      </c>
      <c r="D5374" s="2">
        <v>1</v>
      </c>
      <c r="E5374" s="2">
        <v>1</v>
      </c>
      <c r="F5374" s="2">
        <v>1</v>
      </c>
    </row>
    <row r="5375" spans="1:6" x14ac:dyDescent="0.25">
      <c r="A5375" s="1" t="str">
        <f>"62692"</f>
        <v>62692</v>
      </c>
      <c r="B5375" s="1" t="str">
        <f>"17137"</f>
        <v>17137</v>
      </c>
      <c r="C5375" s="2">
        <v>0.895218718209562</v>
      </c>
      <c r="D5375" s="2">
        <v>0.94623655913978399</v>
      </c>
      <c r="E5375" s="2">
        <v>0.94444444444444398</v>
      </c>
      <c r="F5375" s="2">
        <v>0.90036563071297904</v>
      </c>
    </row>
    <row r="5376" spans="1:6" x14ac:dyDescent="0.25">
      <c r="A5376" s="1" t="str">
        <f>"62692"</f>
        <v>62692</v>
      </c>
      <c r="B5376" s="1" t="str">
        <f>"17167"</f>
        <v>17167</v>
      </c>
      <c r="C5376" s="2">
        <v>0.104781281790437</v>
      </c>
      <c r="D5376" s="2">
        <v>5.3763440860214999E-2</v>
      </c>
      <c r="E5376" s="2">
        <v>5.5555555555555497E-2</v>
      </c>
      <c r="F5376" s="2">
        <v>9.9634369287020103E-2</v>
      </c>
    </row>
    <row r="5377" spans="1:6" x14ac:dyDescent="0.25">
      <c r="A5377" s="1" t="str">
        <f>"62864"</f>
        <v>62864</v>
      </c>
      <c r="B5377" s="1" t="str">
        <f>"17081"</f>
        <v>17081</v>
      </c>
      <c r="C5377" s="2">
        <v>1</v>
      </c>
      <c r="D5377" s="2">
        <v>1</v>
      </c>
      <c r="E5377" s="2">
        <v>1</v>
      </c>
      <c r="F5377" s="2">
        <v>1</v>
      </c>
    </row>
    <row r="5378" spans="1:6" x14ac:dyDescent="0.25">
      <c r="A5378" s="1" t="str">
        <f>"62872"</f>
        <v>62872</v>
      </c>
      <c r="B5378" s="1" t="str">
        <f>"17081"</f>
        <v>17081</v>
      </c>
      <c r="C5378" s="2">
        <v>1</v>
      </c>
      <c r="D5378" s="2">
        <v>1</v>
      </c>
      <c r="E5378" s="2">
        <v>1</v>
      </c>
      <c r="F5378" s="2">
        <v>1</v>
      </c>
    </row>
    <row r="5379" spans="1:6" x14ac:dyDescent="0.25">
      <c r="A5379" s="1" t="str">
        <f>"62878"</f>
        <v>62878</v>
      </c>
      <c r="B5379" s="1" t="str">
        <f>"17191"</f>
        <v>17191</v>
      </c>
      <c r="C5379" s="2">
        <v>1</v>
      </c>
      <c r="D5379" s="2">
        <v>1</v>
      </c>
      <c r="E5379" s="2">
        <v>1</v>
      </c>
      <c r="F5379" s="2">
        <v>1</v>
      </c>
    </row>
    <row r="5380" spans="1:6" x14ac:dyDescent="0.25">
      <c r="A5380" s="1" t="str">
        <f>"62765"</f>
        <v>62765</v>
      </c>
      <c r="B5380" s="1" t="str">
        <f>"17167"</f>
        <v>17167</v>
      </c>
      <c r="C5380" s="2">
        <v>0</v>
      </c>
      <c r="D5380" s="2">
        <v>1</v>
      </c>
      <c r="E5380" s="2">
        <v>0</v>
      </c>
      <c r="F5380" s="2">
        <v>1</v>
      </c>
    </row>
    <row r="5381" spans="1:6" x14ac:dyDescent="0.25">
      <c r="A5381" s="1" t="str">
        <f>"62769"</f>
        <v>62769</v>
      </c>
      <c r="B5381" s="1" t="str">
        <f>"17167"</f>
        <v>17167</v>
      </c>
      <c r="C5381" s="2">
        <v>0</v>
      </c>
      <c r="D5381" s="2">
        <v>1</v>
      </c>
      <c r="E5381" s="2">
        <v>0</v>
      </c>
      <c r="F5381" s="2">
        <v>1</v>
      </c>
    </row>
    <row r="5382" spans="1:6" x14ac:dyDescent="0.25">
      <c r="A5382" s="1" t="str">
        <f>"62914"</f>
        <v>62914</v>
      </c>
      <c r="B5382" s="1" t="str">
        <f>"17003"</f>
        <v>17003</v>
      </c>
      <c r="C5382" s="2">
        <v>1</v>
      </c>
      <c r="D5382" s="2">
        <v>1</v>
      </c>
      <c r="E5382" s="2">
        <v>1</v>
      </c>
      <c r="F5382" s="2">
        <v>1</v>
      </c>
    </row>
    <row r="5383" spans="1:6" x14ac:dyDescent="0.25">
      <c r="A5383" s="1" t="str">
        <f>"62917"</f>
        <v>62917</v>
      </c>
      <c r="B5383" s="1" t="str">
        <f>"17199"</f>
        <v>17199</v>
      </c>
      <c r="C5383" s="2">
        <v>5.6807935076645603E-2</v>
      </c>
      <c r="D5383" s="2">
        <v>0</v>
      </c>
      <c r="E5383" s="2">
        <v>0</v>
      </c>
      <c r="F5383" s="2">
        <v>5.4592720970537197E-2</v>
      </c>
    </row>
    <row r="5384" spans="1:6" x14ac:dyDescent="0.25">
      <c r="A5384" s="1" t="str">
        <f>"62917"</f>
        <v>62917</v>
      </c>
      <c r="B5384" s="1" t="str">
        <f>"17165"</f>
        <v>17165</v>
      </c>
      <c r="C5384" s="2">
        <v>0.94319206492335395</v>
      </c>
      <c r="D5384" s="2">
        <v>1</v>
      </c>
      <c r="E5384" s="2">
        <v>1</v>
      </c>
      <c r="F5384" s="2">
        <v>0.94540727902946198</v>
      </c>
    </row>
    <row r="5385" spans="1:6" x14ac:dyDescent="0.25">
      <c r="A5385" s="1" t="str">
        <f>"62918"</f>
        <v>62918</v>
      </c>
      <c r="B5385" s="1" t="str">
        <f>"17077"</f>
        <v>17077</v>
      </c>
      <c r="C5385" s="2">
        <v>9.7370983446932796E-4</v>
      </c>
      <c r="D5385" s="2">
        <v>0</v>
      </c>
      <c r="E5385" s="2">
        <v>0</v>
      </c>
      <c r="F5385" s="2">
        <v>8.7981699806440202E-4</v>
      </c>
    </row>
    <row r="5386" spans="1:6" x14ac:dyDescent="0.25">
      <c r="A5386" s="1" t="str">
        <f>"62918"</f>
        <v>62918</v>
      </c>
      <c r="B5386" s="1" t="str">
        <f>"17199"</f>
        <v>17199</v>
      </c>
      <c r="C5386" s="2">
        <v>0.99902629016553002</v>
      </c>
      <c r="D5386" s="2">
        <v>1</v>
      </c>
      <c r="E5386" s="2">
        <v>1</v>
      </c>
      <c r="F5386" s="2">
        <v>0.99912018300193495</v>
      </c>
    </row>
    <row r="5387" spans="1:6" x14ac:dyDescent="0.25">
      <c r="A5387" s="1" t="str">
        <f>"62921"</f>
        <v>62921</v>
      </c>
      <c r="B5387" s="1" t="str">
        <f>"17199"</f>
        <v>17199</v>
      </c>
      <c r="C5387" s="2">
        <v>1</v>
      </c>
      <c r="D5387" s="2">
        <v>0</v>
      </c>
      <c r="E5387" s="2">
        <v>1</v>
      </c>
      <c r="F5387" s="2">
        <v>1</v>
      </c>
    </row>
    <row r="5388" spans="1:6" x14ac:dyDescent="0.25">
      <c r="A5388" s="1" t="str">
        <f>"62885"</f>
        <v>62885</v>
      </c>
      <c r="B5388" s="1" t="str">
        <f>"17121"</f>
        <v>17121</v>
      </c>
      <c r="C5388" s="2">
        <v>8.0000000000000002E-3</v>
      </c>
      <c r="D5388" s="2">
        <v>0</v>
      </c>
      <c r="E5388" s="2">
        <v>0</v>
      </c>
      <c r="F5388" s="2">
        <v>7.7922077922077896E-3</v>
      </c>
    </row>
    <row r="5389" spans="1:6" x14ac:dyDescent="0.25">
      <c r="A5389" s="1" t="str">
        <f>"62885"</f>
        <v>62885</v>
      </c>
      <c r="B5389" s="1" t="str">
        <f>"17051"</f>
        <v>17051</v>
      </c>
      <c r="C5389" s="2">
        <v>0.99199999999999999</v>
      </c>
      <c r="D5389" s="2">
        <v>1</v>
      </c>
      <c r="E5389" s="2">
        <v>1</v>
      </c>
      <c r="F5389" s="2">
        <v>0.99220779220779198</v>
      </c>
    </row>
    <row r="5390" spans="1:6" x14ac:dyDescent="0.25">
      <c r="A5390" s="1" t="str">
        <f>"62886"</f>
        <v>62886</v>
      </c>
      <c r="B5390" s="1" t="str">
        <f>"17191"</f>
        <v>17191</v>
      </c>
      <c r="C5390" s="2">
        <v>1</v>
      </c>
      <c r="D5390" s="2">
        <v>1</v>
      </c>
      <c r="E5390" s="2">
        <v>1</v>
      </c>
      <c r="F5390" s="2">
        <v>1</v>
      </c>
    </row>
    <row r="5391" spans="1:6" x14ac:dyDescent="0.25">
      <c r="A5391" s="1" t="str">
        <f>"62956"</f>
        <v>62956</v>
      </c>
      <c r="B5391" s="1" t="str">
        <f>"17153"</f>
        <v>17153</v>
      </c>
      <c r="C5391" s="2">
        <v>0.60199004975124304</v>
      </c>
      <c r="D5391" s="2">
        <v>0.81818181818181801</v>
      </c>
      <c r="E5391" s="2">
        <v>1</v>
      </c>
      <c r="F5391" s="2">
        <v>0.611510791366906</v>
      </c>
    </row>
    <row r="5392" spans="1:6" x14ac:dyDescent="0.25">
      <c r="A5392" s="1" t="str">
        <f>"62956"</f>
        <v>62956</v>
      </c>
      <c r="B5392" s="1" t="str">
        <f>"17127"</f>
        <v>17127</v>
      </c>
      <c r="C5392" s="2">
        <v>0.39800995024875602</v>
      </c>
      <c r="D5392" s="2">
        <v>0.18181818181818099</v>
      </c>
      <c r="E5392" s="2">
        <v>0</v>
      </c>
      <c r="F5392" s="2">
        <v>0.388489208633093</v>
      </c>
    </row>
    <row r="5393" spans="1:6" x14ac:dyDescent="0.25">
      <c r="A5393" s="1" t="str">
        <f>"62821"</f>
        <v>62821</v>
      </c>
      <c r="B5393" s="1" t="str">
        <f>"17193"</f>
        <v>17193</v>
      </c>
      <c r="C5393" s="2">
        <v>1</v>
      </c>
      <c r="D5393" s="2">
        <v>1</v>
      </c>
      <c r="E5393" s="2">
        <v>1</v>
      </c>
      <c r="F5393" s="2">
        <v>1</v>
      </c>
    </row>
    <row r="5394" spans="1:6" x14ac:dyDescent="0.25">
      <c r="A5394" s="1" t="str">
        <f>"62822"</f>
        <v>62822</v>
      </c>
      <c r="B5394" s="1" t="str">
        <f>"17055"</f>
        <v>17055</v>
      </c>
      <c r="C5394" s="2">
        <v>1</v>
      </c>
      <c r="D5394" s="2">
        <v>1</v>
      </c>
      <c r="E5394" s="2">
        <v>1</v>
      </c>
      <c r="F5394" s="2">
        <v>1</v>
      </c>
    </row>
    <row r="5395" spans="1:6" x14ac:dyDescent="0.25">
      <c r="A5395" s="1" t="str">
        <f>"62823"</f>
        <v>62823</v>
      </c>
      <c r="B5395" s="1" t="str">
        <f>"17191"</f>
        <v>17191</v>
      </c>
      <c r="C5395" s="2">
        <v>1</v>
      </c>
      <c r="D5395" s="2">
        <v>1</v>
      </c>
      <c r="E5395" s="2">
        <v>1</v>
      </c>
      <c r="F5395" s="2">
        <v>1</v>
      </c>
    </row>
    <row r="5396" spans="1:6" x14ac:dyDescent="0.25">
      <c r="A5396" s="1" t="str">
        <f>"62811"</f>
        <v>62811</v>
      </c>
      <c r="B5396" s="1" t="str">
        <f>"17185"</f>
        <v>17185</v>
      </c>
      <c r="C5396" s="2">
        <v>1</v>
      </c>
      <c r="D5396" s="2">
        <v>0</v>
      </c>
      <c r="E5396" s="2">
        <v>1</v>
      </c>
      <c r="F5396" s="2">
        <v>1</v>
      </c>
    </row>
    <row r="5397" spans="1:6" x14ac:dyDescent="0.25">
      <c r="A5397" s="1" t="str">
        <f>"62837"</f>
        <v>62837</v>
      </c>
      <c r="B5397" s="1" t="str">
        <f>"17191"</f>
        <v>17191</v>
      </c>
      <c r="C5397" s="2">
        <v>1</v>
      </c>
      <c r="D5397" s="2">
        <v>1</v>
      </c>
      <c r="E5397" s="2">
        <v>1</v>
      </c>
      <c r="F5397" s="2">
        <v>1</v>
      </c>
    </row>
    <row r="5398" spans="1:6" x14ac:dyDescent="0.25">
      <c r="A5398" s="1" t="str">
        <f>"62834"</f>
        <v>62834</v>
      </c>
      <c r="B5398" s="1" t="str">
        <f>"17193"</f>
        <v>17193</v>
      </c>
      <c r="C5398" s="2">
        <v>0</v>
      </c>
      <c r="D5398" s="2">
        <v>0</v>
      </c>
      <c r="E5398" s="2">
        <v>1</v>
      </c>
      <c r="F5398" s="2">
        <v>1</v>
      </c>
    </row>
    <row r="5399" spans="1:6" x14ac:dyDescent="0.25">
      <c r="A5399" s="1" t="str">
        <f>"62861"</f>
        <v>62861</v>
      </c>
      <c r="B5399" s="1" t="str">
        <f>"17193"</f>
        <v>17193</v>
      </c>
      <c r="C5399" s="2">
        <v>1</v>
      </c>
      <c r="D5399" s="2">
        <v>0</v>
      </c>
      <c r="E5399" s="2">
        <v>1</v>
      </c>
      <c r="F5399" s="2">
        <v>1</v>
      </c>
    </row>
    <row r="5400" spans="1:6" x14ac:dyDescent="0.25">
      <c r="A5400" s="1" t="str">
        <f>"62852"</f>
        <v>62852</v>
      </c>
      <c r="B5400" s="1" t="str">
        <f>"17185"</f>
        <v>17185</v>
      </c>
      <c r="C5400" s="2">
        <v>0</v>
      </c>
      <c r="D5400" s="2">
        <v>0</v>
      </c>
      <c r="E5400" s="2">
        <v>1</v>
      </c>
      <c r="F5400" s="2">
        <v>1</v>
      </c>
    </row>
    <row r="5401" spans="1:6" x14ac:dyDescent="0.25">
      <c r="A5401" s="1" t="str">
        <f>"62960"</f>
        <v>62960</v>
      </c>
      <c r="B5401" s="1" t="str">
        <f>"17151"</f>
        <v>17151</v>
      </c>
      <c r="C5401" s="2">
        <v>1.36286201022146E-3</v>
      </c>
      <c r="D5401" s="2">
        <v>0</v>
      </c>
      <c r="E5401" s="2">
        <v>0</v>
      </c>
      <c r="F5401" s="2">
        <v>1.2317167051578101E-3</v>
      </c>
    </row>
    <row r="5402" spans="1:6" x14ac:dyDescent="0.25">
      <c r="A5402" s="1" t="str">
        <f>"62960"</f>
        <v>62960</v>
      </c>
      <c r="B5402" s="1" t="str">
        <f>"17127"</f>
        <v>17127</v>
      </c>
      <c r="C5402" s="2">
        <v>0.99863713798977805</v>
      </c>
      <c r="D5402" s="2">
        <v>1</v>
      </c>
      <c r="E5402" s="2">
        <v>1</v>
      </c>
      <c r="F5402" s="2">
        <v>0.99876828329484202</v>
      </c>
    </row>
    <row r="5403" spans="1:6" x14ac:dyDescent="0.25">
      <c r="A5403" s="1" t="str">
        <f>"62972"</f>
        <v>62972</v>
      </c>
      <c r="B5403" s="1" t="str">
        <f>"17087"</f>
        <v>17087</v>
      </c>
      <c r="C5403" s="2">
        <v>0.97274031563844998</v>
      </c>
      <c r="D5403" s="2">
        <v>1</v>
      </c>
      <c r="E5403" s="2">
        <v>1</v>
      </c>
      <c r="F5403" s="2">
        <v>0.973314606741573</v>
      </c>
    </row>
    <row r="5404" spans="1:6" x14ac:dyDescent="0.25">
      <c r="A5404" s="1" t="str">
        <f>"62972"</f>
        <v>62972</v>
      </c>
      <c r="B5404" s="1" t="str">
        <f>"17165"</f>
        <v>17165</v>
      </c>
      <c r="C5404" s="2">
        <v>5.7388809182209403E-3</v>
      </c>
      <c r="D5404" s="2">
        <v>0</v>
      </c>
      <c r="E5404" s="2">
        <v>0</v>
      </c>
      <c r="F5404" s="2">
        <v>5.6179775280898797E-3</v>
      </c>
    </row>
    <row r="5405" spans="1:6" x14ac:dyDescent="0.25">
      <c r="A5405" s="1" t="str">
        <f>"62972"</f>
        <v>62972</v>
      </c>
      <c r="B5405" s="1" t="str">
        <f>"17151"</f>
        <v>17151</v>
      </c>
      <c r="C5405" s="2">
        <v>2.0086083213773299E-2</v>
      </c>
      <c r="D5405" s="2">
        <v>0</v>
      </c>
      <c r="E5405" s="2">
        <v>0</v>
      </c>
      <c r="F5405" s="2">
        <v>1.9662921348314599E-2</v>
      </c>
    </row>
    <row r="5406" spans="1:6" x14ac:dyDescent="0.25">
      <c r="A5406" s="1" t="str">
        <f>"62972"</f>
        <v>62972</v>
      </c>
      <c r="B5406" s="1" t="str">
        <f>"17199"</f>
        <v>17199</v>
      </c>
      <c r="C5406" s="2">
        <v>1.4347202295552301E-3</v>
      </c>
      <c r="D5406" s="2">
        <v>0</v>
      </c>
      <c r="E5406" s="2">
        <v>0</v>
      </c>
      <c r="F5406" s="2">
        <v>1.4044943820224699E-3</v>
      </c>
    </row>
    <row r="5407" spans="1:6" x14ac:dyDescent="0.25">
      <c r="A5407" s="1" t="str">
        <f>"62965"</f>
        <v>62965</v>
      </c>
      <c r="B5407" s="1" t="str">
        <f>"17165"</f>
        <v>17165</v>
      </c>
      <c r="C5407" s="2">
        <v>1</v>
      </c>
      <c r="D5407" s="2">
        <v>0</v>
      </c>
      <c r="E5407" s="2">
        <v>1</v>
      </c>
      <c r="F5407" s="2">
        <v>1</v>
      </c>
    </row>
    <row r="5408" spans="1:6" x14ac:dyDescent="0.25">
      <c r="A5408" s="1" t="str">
        <f>"62962"</f>
        <v>62962</v>
      </c>
      <c r="B5408" s="1" t="str">
        <f>"17003"</f>
        <v>17003</v>
      </c>
      <c r="C5408" s="2">
        <v>1</v>
      </c>
      <c r="D5408" s="2">
        <v>0</v>
      </c>
      <c r="E5408" s="2">
        <v>1</v>
      </c>
      <c r="F5408" s="2">
        <v>1</v>
      </c>
    </row>
    <row r="5409" spans="1:6" x14ac:dyDescent="0.25">
      <c r="A5409" s="1" t="str">
        <f>"63034"</f>
        <v>63034</v>
      </c>
      <c r="B5409" s="1" t="str">
        <f>"29189"</f>
        <v>29189</v>
      </c>
      <c r="C5409" s="2">
        <v>1</v>
      </c>
      <c r="D5409" s="2">
        <v>1</v>
      </c>
      <c r="E5409" s="2">
        <v>1</v>
      </c>
      <c r="F5409" s="2">
        <v>1</v>
      </c>
    </row>
    <row r="5410" spans="1:6" x14ac:dyDescent="0.25">
      <c r="A5410" s="1" t="str">
        <f>"63043"</f>
        <v>63043</v>
      </c>
      <c r="B5410" s="1" t="str">
        <f>"29189"</f>
        <v>29189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25">
      <c r="A5411" s="1" t="str">
        <f>"63044"</f>
        <v>63044</v>
      </c>
      <c r="B5411" s="1" t="str">
        <f>"29189"</f>
        <v>29189</v>
      </c>
      <c r="C5411" s="2">
        <v>1</v>
      </c>
      <c r="D5411" s="2">
        <v>1</v>
      </c>
      <c r="E5411" s="2">
        <v>1</v>
      </c>
      <c r="F5411" s="2">
        <v>1</v>
      </c>
    </row>
    <row r="5412" spans="1:6" x14ac:dyDescent="0.25">
      <c r="A5412" s="1" t="str">
        <f>"63039"</f>
        <v>63039</v>
      </c>
      <c r="B5412" s="1" t="str">
        <f>"29071"</f>
        <v>29071</v>
      </c>
      <c r="C5412" s="2">
        <v>1</v>
      </c>
      <c r="D5412" s="2">
        <v>1</v>
      </c>
      <c r="E5412" s="2">
        <v>1</v>
      </c>
      <c r="F5412" s="2">
        <v>1</v>
      </c>
    </row>
    <row r="5413" spans="1:6" x14ac:dyDescent="0.25">
      <c r="A5413" s="1" t="str">
        <f>"62999"</f>
        <v>62999</v>
      </c>
      <c r="B5413" s="1" t="str">
        <f>"17055"</f>
        <v>17055</v>
      </c>
      <c r="C5413" s="2">
        <v>1</v>
      </c>
      <c r="D5413" s="2">
        <v>1</v>
      </c>
      <c r="E5413" s="2">
        <v>1</v>
      </c>
      <c r="F5413" s="2">
        <v>1</v>
      </c>
    </row>
    <row r="5414" spans="1:6" x14ac:dyDescent="0.25">
      <c r="A5414" s="1" t="str">
        <f>"62975"</f>
        <v>62975</v>
      </c>
      <c r="B5414" s="1" t="str">
        <f>"17077"</f>
        <v>17077</v>
      </c>
      <c r="C5414" s="2">
        <v>1</v>
      </c>
      <c r="D5414" s="2">
        <v>1</v>
      </c>
      <c r="E5414" s="2">
        <v>1</v>
      </c>
      <c r="F5414" s="2">
        <v>1</v>
      </c>
    </row>
    <row r="5415" spans="1:6" x14ac:dyDescent="0.25">
      <c r="A5415" s="1" t="str">
        <f>"63088"</f>
        <v>63088</v>
      </c>
      <c r="B5415" s="1" t="str">
        <f>"29189"</f>
        <v>29189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tr">
        <f>"63050"</f>
        <v>63050</v>
      </c>
      <c r="B5416" s="1" t="str">
        <f>"29099"</f>
        <v>29099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25">
      <c r="A5417" s="1" t="str">
        <f>"63051"</f>
        <v>63051</v>
      </c>
      <c r="B5417" s="1" t="str">
        <f>"29099"</f>
        <v>29099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25">
      <c r="A5418" s="1" t="str">
        <f>"63055"</f>
        <v>63055</v>
      </c>
      <c r="B5418" s="1" t="str">
        <f>"29071"</f>
        <v>29071</v>
      </c>
      <c r="C5418" s="2">
        <v>1</v>
      </c>
      <c r="D5418" s="2">
        <v>1</v>
      </c>
      <c r="E5418" s="2">
        <v>1</v>
      </c>
      <c r="F5418" s="2">
        <v>1</v>
      </c>
    </row>
    <row r="5419" spans="1:6" x14ac:dyDescent="0.25">
      <c r="A5419" s="1" t="str">
        <f>"63061"</f>
        <v>63061</v>
      </c>
      <c r="B5419" s="1" t="str">
        <f>"29099"</f>
        <v>29099</v>
      </c>
      <c r="C5419" s="2">
        <v>1.9607843137254902E-2</v>
      </c>
      <c r="D5419" s="2">
        <v>0</v>
      </c>
      <c r="E5419" s="2">
        <v>0</v>
      </c>
      <c r="F5419" s="2">
        <v>1.9047619047619001E-2</v>
      </c>
    </row>
    <row r="5420" spans="1:6" x14ac:dyDescent="0.25">
      <c r="A5420" s="1" t="str">
        <f>"63061"</f>
        <v>63061</v>
      </c>
      <c r="B5420" s="1" t="str">
        <f>"29071"</f>
        <v>29071</v>
      </c>
      <c r="C5420" s="2">
        <v>0.98039215686274495</v>
      </c>
      <c r="D5420" s="2">
        <v>1</v>
      </c>
      <c r="E5420" s="2">
        <v>1</v>
      </c>
      <c r="F5420" s="2">
        <v>0.98095238095238002</v>
      </c>
    </row>
    <row r="5421" spans="1:6" x14ac:dyDescent="0.25">
      <c r="A5421" s="1" t="str">
        <f>"63070"</f>
        <v>63070</v>
      </c>
      <c r="B5421" s="1" t="str">
        <f>"29099"</f>
        <v>29099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25">
      <c r="A5422" s="1" t="str">
        <f>"63074"</f>
        <v>63074</v>
      </c>
      <c r="B5422" s="1" t="str">
        <f>"29189"</f>
        <v>29189</v>
      </c>
      <c r="C5422" s="2">
        <v>1</v>
      </c>
      <c r="D5422" s="2">
        <v>1</v>
      </c>
      <c r="E5422" s="2">
        <v>1</v>
      </c>
      <c r="F5422" s="2">
        <v>1</v>
      </c>
    </row>
    <row r="5423" spans="1:6" x14ac:dyDescent="0.25">
      <c r="A5423" s="1" t="str">
        <f>"63057"</f>
        <v>63057</v>
      </c>
      <c r="B5423" s="1" t="str">
        <f>"29099"</f>
        <v>29099</v>
      </c>
      <c r="C5423" s="2">
        <v>0</v>
      </c>
      <c r="D5423" s="2">
        <v>1</v>
      </c>
      <c r="E5423" s="2">
        <v>1</v>
      </c>
      <c r="F5423" s="2">
        <v>1</v>
      </c>
    </row>
    <row r="5424" spans="1:6" x14ac:dyDescent="0.25">
      <c r="A5424" s="1" t="str">
        <f>"63105"</f>
        <v>63105</v>
      </c>
      <c r="B5424" s="1" t="str">
        <f>"29510"</f>
        <v>29510</v>
      </c>
      <c r="C5424" s="2">
        <v>9.0930590043750703E-2</v>
      </c>
      <c r="D5424" s="2">
        <v>8.6629001883239097E-3</v>
      </c>
      <c r="E5424" s="2">
        <v>6.8075117370892002E-2</v>
      </c>
      <c r="F5424" s="2">
        <v>7.0944309927360699E-2</v>
      </c>
    </row>
    <row r="5425" spans="1:6" x14ac:dyDescent="0.25">
      <c r="A5425" s="1" t="str">
        <f>"63105"</f>
        <v>63105</v>
      </c>
      <c r="B5425" s="1" t="str">
        <f>"29189"</f>
        <v>29189</v>
      </c>
      <c r="C5425" s="2">
        <v>0.90906940995624896</v>
      </c>
      <c r="D5425" s="2">
        <v>0.99133709981167595</v>
      </c>
      <c r="E5425" s="2">
        <v>0.931924882629107</v>
      </c>
      <c r="F5425" s="2">
        <v>0.929055690072639</v>
      </c>
    </row>
    <row r="5426" spans="1:6" x14ac:dyDescent="0.25">
      <c r="A5426" s="1" t="str">
        <f>"63107"</f>
        <v>63107</v>
      </c>
      <c r="B5426" s="1" t="str">
        <f>"29510"</f>
        <v>29510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tr">
        <f>"63032"</f>
        <v>63032</v>
      </c>
      <c r="B5427" s="1" t="str">
        <f>"29189"</f>
        <v>29189</v>
      </c>
      <c r="C5427" s="2">
        <v>1</v>
      </c>
      <c r="D5427" s="2">
        <v>1</v>
      </c>
      <c r="E5427" s="2">
        <v>1</v>
      </c>
      <c r="F5427" s="2">
        <v>1</v>
      </c>
    </row>
    <row r="5428" spans="1:6" x14ac:dyDescent="0.25">
      <c r="A5428" s="1" t="str">
        <f>"63144"</f>
        <v>63144</v>
      </c>
      <c r="B5428" s="1" t="str">
        <f>"29189"</f>
        <v>29189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25">
      <c r="A5429" s="1" t="str">
        <f>"63145"</f>
        <v>63145</v>
      </c>
      <c r="B5429" s="1" t="str">
        <f>"29189"</f>
        <v>29189</v>
      </c>
      <c r="C5429" s="2">
        <v>1</v>
      </c>
      <c r="D5429" s="2">
        <v>1</v>
      </c>
      <c r="E5429" s="2">
        <v>1</v>
      </c>
      <c r="F5429" s="2">
        <v>1</v>
      </c>
    </row>
    <row r="5430" spans="1:6" x14ac:dyDescent="0.25">
      <c r="A5430" s="1" t="str">
        <f>"63119"</f>
        <v>63119</v>
      </c>
      <c r="B5430" s="1" t="str">
        <f>"29189"</f>
        <v>29189</v>
      </c>
      <c r="C5430" s="2">
        <v>0.99322526010162104</v>
      </c>
      <c r="D5430" s="2">
        <v>0.98777648428405096</v>
      </c>
      <c r="E5430" s="2">
        <v>0.98109243697478898</v>
      </c>
      <c r="F5430" s="2">
        <v>0.99241696037594695</v>
      </c>
    </row>
    <row r="5431" spans="1:6" x14ac:dyDescent="0.25">
      <c r="A5431" s="1" t="str">
        <f>"63119"</f>
        <v>63119</v>
      </c>
      <c r="B5431" s="1" t="str">
        <f>"29510"</f>
        <v>29510</v>
      </c>
      <c r="C5431" s="2">
        <v>6.7747398983789E-3</v>
      </c>
      <c r="D5431" s="2">
        <v>1.22235157159487E-2</v>
      </c>
      <c r="E5431" s="2">
        <v>1.890756302521E-2</v>
      </c>
      <c r="F5431" s="2">
        <v>7.5830396240521196E-3</v>
      </c>
    </row>
    <row r="5432" spans="1:6" x14ac:dyDescent="0.25">
      <c r="A5432" s="1" t="str">
        <f>"63122"</f>
        <v>63122</v>
      </c>
      <c r="B5432" s="1" t="str">
        <f>"29189"</f>
        <v>29189</v>
      </c>
      <c r="C5432" s="2">
        <v>1</v>
      </c>
      <c r="D5432" s="2">
        <v>1</v>
      </c>
      <c r="E5432" s="2">
        <v>1</v>
      </c>
      <c r="F5432" s="2">
        <v>1</v>
      </c>
    </row>
    <row r="5433" spans="1:6" x14ac:dyDescent="0.25">
      <c r="A5433" s="1" t="str">
        <f>"63366"</f>
        <v>63366</v>
      </c>
      <c r="B5433" s="1" t="str">
        <f>"29183"</f>
        <v>29183</v>
      </c>
      <c r="C5433" s="2">
        <v>1</v>
      </c>
      <c r="D5433" s="2">
        <v>1</v>
      </c>
      <c r="E5433" s="2">
        <v>1</v>
      </c>
      <c r="F5433" s="2">
        <v>1</v>
      </c>
    </row>
    <row r="5434" spans="1:6" x14ac:dyDescent="0.25">
      <c r="A5434" s="1" t="str">
        <f>"63347"</f>
        <v>63347</v>
      </c>
      <c r="B5434" s="1" t="str">
        <f>"29113"</f>
        <v>29113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25">
      <c r="A5435" s="1" t="str">
        <f>"63351"</f>
        <v>63351</v>
      </c>
      <c r="B5435" s="1" t="str">
        <f>"29139"</f>
        <v>29139</v>
      </c>
      <c r="C5435" s="2">
        <v>0.65701559020044498</v>
      </c>
      <c r="D5435" s="2">
        <v>0.93877551020408101</v>
      </c>
      <c r="E5435" s="2">
        <v>1</v>
      </c>
      <c r="F5435" s="2">
        <v>0.67971163748712604</v>
      </c>
    </row>
    <row r="5436" spans="1:6" x14ac:dyDescent="0.25">
      <c r="A5436" s="1" t="str">
        <f>"63351"</f>
        <v>63351</v>
      </c>
      <c r="B5436" s="1" t="str">
        <f>"29219"</f>
        <v>29219</v>
      </c>
      <c r="C5436" s="2">
        <v>0.34298440979955402</v>
      </c>
      <c r="D5436" s="2">
        <v>6.1224489795918297E-2</v>
      </c>
      <c r="E5436" s="2">
        <v>0</v>
      </c>
      <c r="F5436" s="2">
        <v>0.32028836251287301</v>
      </c>
    </row>
    <row r="5437" spans="1:6" x14ac:dyDescent="0.25">
      <c r="A5437" s="1" t="str">
        <f>"63363"</f>
        <v>63363</v>
      </c>
      <c r="B5437" s="1" t="str">
        <f>"29219"</f>
        <v>29219</v>
      </c>
      <c r="C5437" s="2">
        <v>8.0917874396135195E-2</v>
      </c>
      <c r="D5437" s="2">
        <v>2.3255813953488299E-2</v>
      </c>
      <c r="E5437" s="2">
        <v>0</v>
      </c>
      <c r="F5437" s="2">
        <v>7.7272727272727201E-2</v>
      </c>
    </row>
    <row r="5438" spans="1:6" x14ac:dyDescent="0.25">
      <c r="A5438" s="1" t="str">
        <f>"63363"</f>
        <v>63363</v>
      </c>
      <c r="B5438" s="1" t="str">
        <f>"29139"</f>
        <v>29139</v>
      </c>
      <c r="C5438" s="2">
        <v>0.91908212560386404</v>
      </c>
      <c r="D5438" s="2">
        <v>0.97674418604651103</v>
      </c>
      <c r="E5438" s="2">
        <v>1</v>
      </c>
      <c r="F5438" s="2">
        <v>0.92272727272727195</v>
      </c>
    </row>
    <row r="5439" spans="1:6" x14ac:dyDescent="0.25">
      <c r="A5439" s="1" t="str">
        <f>"63338"</f>
        <v>63338</v>
      </c>
      <c r="B5439" s="1" t="str">
        <f>"29183"</f>
        <v>29183</v>
      </c>
      <c r="C5439" s="2">
        <v>1</v>
      </c>
      <c r="D5439" s="2">
        <v>1</v>
      </c>
      <c r="E5439" s="2">
        <v>1</v>
      </c>
      <c r="F5439" s="2">
        <v>1</v>
      </c>
    </row>
    <row r="5440" spans="1:6" x14ac:dyDescent="0.25">
      <c r="A5440" s="1" t="str">
        <f>"63166"</f>
        <v>63166</v>
      </c>
      <c r="B5440" s="1" t="str">
        <f>"29510"</f>
        <v>29510</v>
      </c>
      <c r="C5440" s="2">
        <v>1</v>
      </c>
      <c r="D5440" s="2">
        <v>1</v>
      </c>
      <c r="E5440" s="2">
        <v>1</v>
      </c>
      <c r="F5440" s="2">
        <v>1</v>
      </c>
    </row>
    <row r="5441" spans="1:6" x14ac:dyDescent="0.25">
      <c r="A5441" s="1" t="str">
        <f>"63369"</f>
        <v>63369</v>
      </c>
      <c r="B5441" s="1" t="str">
        <f>"29113"</f>
        <v>29113</v>
      </c>
      <c r="C5441" s="2">
        <v>1</v>
      </c>
      <c r="D5441" s="2">
        <v>1</v>
      </c>
      <c r="E5441" s="2">
        <v>1</v>
      </c>
      <c r="F5441" s="2">
        <v>1</v>
      </c>
    </row>
    <row r="5442" spans="1:6" x14ac:dyDescent="0.25">
      <c r="A5442" s="1" t="str">
        <f>"63131"</f>
        <v>63131</v>
      </c>
      <c r="B5442" s="1" t="str">
        <f>"29189"</f>
        <v>29189</v>
      </c>
      <c r="C5442" s="2">
        <v>1</v>
      </c>
      <c r="D5442" s="2">
        <v>1</v>
      </c>
      <c r="E5442" s="2">
        <v>1</v>
      </c>
      <c r="F5442" s="2">
        <v>1</v>
      </c>
    </row>
    <row r="5443" spans="1:6" x14ac:dyDescent="0.25">
      <c r="A5443" s="1" t="str">
        <f>"63381"</f>
        <v>63381</v>
      </c>
      <c r="B5443" s="1" t="str">
        <f>"29113"</f>
        <v>29113</v>
      </c>
      <c r="C5443" s="2">
        <v>0.41605839416058299</v>
      </c>
      <c r="D5443" s="2">
        <v>0.6</v>
      </c>
      <c r="E5443" s="2">
        <v>1</v>
      </c>
      <c r="F5443" s="2">
        <v>0.42142857142857099</v>
      </c>
    </row>
    <row r="5444" spans="1:6" x14ac:dyDescent="0.25">
      <c r="A5444" s="1" t="str">
        <f>"63381"</f>
        <v>63381</v>
      </c>
      <c r="B5444" s="1" t="str">
        <f>"29139"</f>
        <v>29139</v>
      </c>
      <c r="C5444" s="2">
        <v>0.14963503649634999</v>
      </c>
      <c r="D5444" s="2">
        <v>0.2</v>
      </c>
      <c r="E5444" s="2">
        <v>0</v>
      </c>
      <c r="F5444" s="2">
        <v>0.15</v>
      </c>
    </row>
    <row r="5445" spans="1:6" x14ac:dyDescent="0.25">
      <c r="A5445" s="1" t="str">
        <f>"63381"</f>
        <v>63381</v>
      </c>
      <c r="B5445" s="1" t="str">
        <f>"29219"</f>
        <v>29219</v>
      </c>
      <c r="C5445" s="2">
        <v>0.434306569343065</v>
      </c>
      <c r="D5445" s="2">
        <v>0.2</v>
      </c>
      <c r="E5445" s="2">
        <v>0</v>
      </c>
      <c r="F5445" s="2">
        <v>0.42857142857142799</v>
      </c>
    </row>
    <row r="5446" spans="1:6" x14ac:dyDescent="0.25">
      <c r="A5446" s="1" t="str">
        <f>"63385"</f>
        <v>63385</v>
      </c>
      <c r="B5446" s="1" t="str">
        <f>"29183"</f>
        <v>29183</v>
      </c>
      <c r="C5446" s="2">
        <v>1</v>
      </c>
      <c r="D5446" s="2">
        <v>1</v>
      </c>
      <c r="E5446" s="2">
        <v>1</v>
      </c>
      <c r="F5446" s="2">
        <v>1</v>
      </c>
    </row>
    <row r="5447" spans="1:6" x14ac:dyDescent="0.25">
      <c r="A5447" s="1" t="str">
        <f>"63380"</f>
        <v>63380</v>
      </c>
      <c r="B5447" s="1" t="str">
        <f>"29219"</f>
        <v>29219</v>
      </c>
      <c r="C5447" s="2">
        <v>1</v>
      </c>
      <c r="D5447" s="2">
        <v>1</v>
      </c>
      <c r="E5447" s="2">
        <v>1</v>
      </c>
      <c r="F5447" s="2">
        <v>1</v>
      </c>
    </row>
    <row r="5448" spans="1:6" x14ac:dyDescent="0.25">
      <c r="A5448" s="1" t="str">
        <f>"63624"</f>
        <v>63624</v>
      </c>
      <c r="B5448" s="1" t="str">
        <f>"29187"</f>
        <v>29187</v>
      </c>
      <c r="C5448" s="2">
        <v>0.78047464940668798</v>
      </c>
      <c r="D5448" s="2">
        <v>0.939393939393939</v>
      </c>
      <c r="E5448" s="2">
        <v>0.91666666666666596</v>
      </c>
      <c r="F5448" s="2">
        <v>0.78575143005720205</v>
      </c>
    </row>
    <row r="5449" spans="1:6" x14ac:dyDescent="0.25">
      <c r="A5449" s="1" t="str">
        <f>"63624"</f>
        <v>63624</v>
      </c>
      <c r="B5449" s="1" t="str">
        <f>"29221"</f>
        <v>29221</v>
      </c>
      <c r="C5449" s="2">
        <v>0.18662351672060401</v>
      </c>
      <c r="D5449" s="2">
        <v>6.0606060606060601E-2</v>
      </c>
      <c r="E5449" s="2">
        <v>5.5555555555555497E-2</v>
      </c>
      <c r="F5449" s="2">
        <v>0.18200728029121099</v>
      </c>
    </row>
    <row r="5450" spans="1:6" x14ac:dyDescent="0.25">
      <c r="A5450" s="1" t="str">
        <f>"63624"</f>
        <v>63624</v>
      </c>
      <c r="B5450" s="1" t="str">
        <f>"29093"</f>
        <v>29093</v>
      </c>
      <c r="C5450" s="2">
        <v>3.2901833872707599E-2</v>
      </c>
      <c r="D5450" s="2">
        <v>0</v>
      </c>
      <c r="E5450" s="2">
        <v>2.77777777777777E-2</v>
      </c>
      <c r="F5450" s="2">
        <v>3.2241289651586E-2</v>
      </c>
    </row>
    <row r="5451" spans="1:6" x14ac:dyDescent="0.25">
      <c r="A5451" s="1" t="str">
        <f>"63629"</f>
        <v>63629</v>
      </c>
      <c r="B5451" s="1" t="str">
        <f>"29065"</f>
        <v>29065</v>
      </c>
      <c r="C5451" s="2">
        <v>0.69373549883990704</v>
      </c>
      <c r="D5451" s="2">
        <v>0.5</v>
      </c>
      <c r="E5451" s="2">
        <v>0</v>
      </c>
      <c r="F5451" s="2">
        <v>0.69124423963133597</v>
      </c>
    </row>
    <row r="5452" spans="1:6" x14ac:dyDescent="0.25">
      <c r="A5452" s="1" t="str">
        <f>"63629"</f>
        <v>63629</v>
      </c>
      <c r="B5452" s="1" t="str">
        <f>"29179"</f>
        <v>29179</v>
      </c>
      <c r="C5452" s="2">
        <v>0.30626450116009202</v>
      </c>
      <c r="D5452" s="2">
        <v>0.5</v>
      </c>
      <c r="E5452" s="2">
        <v>1</v>
      </c>
      <c r="F5452" s="2">
        <v>0.30875576036866298</v>
      </c>
    </row>
    <row r="5453" spans="1:6" x14ac:dyDescent="0.25">
      <c r="A5453" s="1" t="str">
        <f>"63638"</f>
        <v>63638</v>
      </c>
      <c r="B5453" s="1" t="str">
        <f>"29223"</f>
        <v>29223</v>
      </c>
      <c r="C5453" s="2">
        <v>1.39762403913347E-3</v>
      </c>
      <c r="D5453" s="2">
        <v>0</v>
      </c>
      <c r="E5453" s="2">
        <v>0</v>
      </c>
      <c r="F5453" s="2">
        <v>1.3289036544850399E-3</v>
      </c>
    </row>
    <row r="5454" spans="1:6" x14ac:dyDescent="0.25">
      <c r="A5454" s="1" t="str">
        <f>"63638"</f>
        <v>63638</v>
      </c>
      <c r="B5454" s="1" t="str">
        <f>"29065"</f>
        <v>29065</v>
      </c>
      <c r="C5454" s="2">
        <v>2.79524807826694E-3</v>
      </c>
      <c r="D5454" s="2">
        <v>0</v>
      </c>
      <c r="E5454" s="2">
        <v>0</v>
      </c>
      <c r="F5454" s="2">
        <v>2.6578073089700898E-3</v>
      </c>
    </row>
    <row r="5455" spans="1:6" x14ac:dyDescent="0.25">
      <c r="A5455" s="1" t="str">
        <f>"63638"</f>
        <v>63638</v>
      </c>
      <c r="B5455" s="1" t="str">
        <f>"29179"</f>
        <v>29179</v>
      </c>
      <c r="C5455" s="2">
        <v>0.99580712788259895</v>
      </c>
      <c r="D5455" s="2">
        <v>1</v>
      </c>
      <c r="E5455" s="2">
        <v>1</v>
      </c>
      <c r="F5455" s="2">
        <v>0.99601328903654396</v>
      </c>
    </row>
    <row r="5456" spans="1:6" x14ac:dyDescent="0.25">
      <c r="A5456" s="1" t="str">
        <f>"63735"</f>
        <v>63735</v>
      </c>
      <c r="B5456" s="1" t="str">
        <f>"29201"</f>
        <v>29201</v>
      </c>
      <c r="C5456" s="2">
        <v>4.0372670807453402E-2</v>
      </c>
      <c r="D5456" s="2">
        <v>0</v>
      </c>
      <c r="E5456" s="2">
        <v>0</v>
      </c>
      <c r="F5456" s="2">
        <v>3.8348082595870199E-2</v>
      </c>
    </row>
    <row r="5457" spans="1:6" x14ac:dyDescent="0.25">
      <c r="A5457" s="1" t="str">
        <f>"63735"</f>
        <v>63735</v>
      </c>
      <c r="B5457" s="1" t="str">
        <f>"29207"</f>
        <v>29207</v>
      </c>
      <c r="C5457" s="2">
        <v>0.95962732919254601</v>
      </c>
      <c r="D5457" s="2">
        <v>1</v>
      </c>
      <c r="E5457" s="2">
        <v>1</v>
      </c>
      <c r="F5457" s="2">
        <v>0.96165191740412903</v>
      </c>
    </row>
    <row r="5458" spans="1:6" x14ac:dyDescent="0.25">
      <c r="A5458" s="1" t="str">
        <f>"63758"</f>
        <v>63758</v>
      </c>
      <c r="B5458" s="1" t="str">
        <f>"29201"</f>
        <v>29201</v>
      </c>
      <c r="C5458" s="2">
        <v>0</v>
      </c>
      <c r="D5458" s="2">
        <v>0</v>
      </c>
      <c r="E5458" s="2">
        <v>1</v>
      </c>
      <c r="F5458" s="2">
        <v>1</v>
      </c>
    </row>
    <row r="5459" spans="1:6" x14ac:dyDescent="0.25">
      <c r="A5459" s="1" t="str">
        <f>"63742"</f>
        <v>63742</v>
      </c>
      <c r="B5459" s="1" t="str">
        <f>"29201"</f>
        <v>29201</v>
      </c>
      <c r="C5459" s="2">
        <v>0</v>
      </c>
      <c r="D5459" s="2">
        <v>0</v>
      </c>
      <c r="E5459" s="2">
        <v>1</v>
      </c>
      <c r="F5459" s="2">
        <v>1</v>
      </c>
    </row>
    <row r="5460" spans="1:6" x14ac:dyDescent="0.25">
      <c r="A5460" s="1" t="str">
        <f>"63746"</f>
        <v>63746</v>
      </c>
      <c r="B5460" s="1" t="str">
        <f>"29157"</f>
        <v>29157</v>
      </c>
      <c r="C5460" s="2">
        <v>1</v>
      </c>
      <c r="D5460" s="2">
        <v>1</v>
      </c>
      <c r="E5460" s="2">
        <v>1</v>
      </c>
      <c r="F5460" s="2">
        <v>1</v>
      </c>
    </row>
    <row r="5461" spans="1:6" x14ac:dyDescent="0.25">
      <c r="A5461" s="1" t="str">
        <f>"63665"</f>
        <v>63665</v>
      </c>
      <c r="B5461" s="1" t="str">
        <f>"29179"</f>
        <v>29179</v>
      </c>
      <c r="C5461" s="2">
        <v>1</v>
      </c>
      <c r="D5461" s="2">
        <v>1</v>
      </c>
      <c r="E5461" s="2">
        <v>1</v>
      </c>
      <c r="F5461" s="2">
        <v>1</v>
      </c>
    </row>
    <row r="5462" spans="1:6" x14ac:dyDescent="0.25">
      <c r="A5462" s="1" t="str">
        <f>"63857"</f>
        <v>63857</v>
      </c>
      <c r="B5462" s="1" t="str">
        <f>"29069"</f>
        <v>29069</v>
      </c>
      <c r="C5462" s="2">
        <v>0.99547803617570996</v>
      </c>
      <c r="D5462" s="2">
        <v>1</v>
      </c>
      <c r="E5462" s="2">
        <v>1</v>
      </c>
      <c r="F5462" s="2">
        <v>0.99611865816467904</v>
      </c>
    </row>
    <row r="5463" spans="1:6" x14ac:dyDescent="0.25">
      <c r="A5463" s="1" t="str">
        <f>"63857"</f>
        <v>63857</v>
      </c>
      <c r="B5463" s="1" t="str">
        <f>"29155"</f>
        <v>29155</v>
      </c>
      <c r="C5463" s="2">
        <v>4.5219638242894001E-3</v>
      </c>
      <c r="D5463" s="2">
        <v>0</v>
      </c>
      <c r="E5463" s="2">
        <v>0</v>
      </c>
      <c r="F5463" s="2">
        <v>3.8813418353202101E-3</v>
      </c>
    </row>
    <row r="5464" spans="1:6" x14ac:dyDescent="0.25">
      <c r="A5464" s="1" t="str">
        <f>"63787"</f>
        <v>63787</v>
      </c>
      <c r="B5464" s="1" t="str">
        <f>"29017"</f>
        <v>29017</v>
      </c>
      <c r="C5464" s="2">
        <v>1</v>
      </c>
      <c r="D5464" s="2">
        <v>1</v>
      </c>
      <c r="E5464" s="2">
        <v>1</v>
      </c>
      <c r="F5464" s="2">
        <v>1</v>
      </c>
    </row>
    <row r="5465" spans="1:6" x14ac:dyDescent="0.25">
      <c r="A5465" s="1" t="str">
        <f>"63825"</f>
        <v>63825</v>
      </c>
      <c r="B5465" s="1" t="str">
        <f>"29207"</f>
        <v>29207</v>
      </c>
      <c r="C5465" s="2">
        <v>1</v>
      </c>
      <c r="D5465" s="2">
        <v>1</v>
      </c>
      <c r="E5465" s="2">
        <v>1</v>
      </c>
      <c r="F5465" s="2">
        <v>1</v>
      </c>
    </row>
    <row r="5466" spans="1:6" x14ac:dyDescent="0.25">
      <c r="A5466" s="1" t="str">
        <f>"63530"</f>
        <v>63530</v>
      </c>
      <c r="B5466" s="1" t="str">
        <f>"29103"</f>
        <v>29103</v>
      </c>
      <c r="C5466" s="2">
        <v>2.0618556701030898E-3</v>
      </c>
      <c r="D5466" s="2">
        <v>0</v>
      </c>
      <c r="E5466" s="2">
        <v>0</v>
      </c>
      <c r="F5466" s="2">
        <v>1.9685039370078701E-3</v>
      </c>
    </row>
    <row r="5467" spans="1:6" x14ac:dyDescent="0.25">
      <c r="A5467" s="1" t="str">
        <f>"63530"</f>
        <v>63530</v>
      </c>
      <c r="B5467" s="1" t="str">
        <f>"29121"</f>
        <v>29121</v>
      </c>
      <c r="C5467" s="2">
        <v>0.99793814432989603</v>
      </c>
      <c r="D5467" s="2">
        <v>1</v>
      </c>
      <c r="E5467" s="2">
        <v>1</v>
      </c>
      <c r="F5467" s="2">
        <v>0.99803149606299202</v>
      </c>
    </row>
    <row r="5468" spans="1:6" x14ac:dyDescent="0.25">
      <c r="A5468" s="1" t="str">
        <f>"63552"</f>
        <v>63552</v>
      </c>
      <c r="B5468" s="1" t="str">
        <f>"29121"</f>
        <v>29121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25">
      <c r="A5469" s="1" t="str">
        <f>"63863"</f>
        <v>63863</v>
      </c>
      <c r="B5469" s="1" t="str">
        <f>"29069"</f>
        <v>29069</v>
      </c>
      <c r="C5469" s="2">
        <v>1</v>
      </c>
      <c r="D5469" s="2">
        <v>1</v>
      </c>
      <c r="E5469" s="2">
        <v>1</v>
      </c>
      <c r="F5469" s="2">
        <v>1</v>
      </c>
    </row>
    <row r="5470" spans="1:6" x14ac:dyDescent="0.25">
      <c r="A5470" s="1" t="str">
        <f>"63867"</f>
        <v>63867</v>
      </c>
      <c r="B5470" s="1" t="str">
        <f>"29143"</f>
        <v>29143</v>
      </c>
      <c r="C5470" s="2">
        <v>1</v>
      </c>
      <c r="D5470" s="2">
        <v>1</v>
      </c>
      <c r="E5470" s="2">
        <v>1</v>
      </c>
      <c r="F5470" s="2">
        <v>1</v>
      </c>
    </row>
    <row r="5471" spans="1:6" x14ac:dyDescent="0.25">
      <c r="A5471" s="1" t="str">
        <f>"63874"</f>
        <v>63874</v>
      </c>
      <c r="B5471" s="1" t="str">
        <f>"29143"</f>
        <v>29143</v>
      </c>
      <c r="C5471" s="2">
        <v>1</v>
      </c>
      <c r="D5471" s="2">
        <v>0</v>
      </c>
      <c r="E5471" s="2">
        <v>1</v>
      </c>
      <c r="F5471" s="2">
        <v>1</v>
      </c>
    </row>
    <row r="5472" spans="1:6" x14ac:dyDescent="0.25">
      <c r="A5472" s="1" t="str">
        <f>"63965"</f>
        <v>63965</v>
      </c>
      <c r="B5472" s="1" t="str">
        <f>"29179"</f>
        <v>29179</v>
      </c>
      <c r="C5472" s="2">
        <v>3.9215686274509803E-2</v>
      </c>
      <c r="D5472" s="2">
        <v>0.12</v>
      </c>
      <c r="E5472" s="2">
        <v>0.2</v>
      </c>
      <c r="F5472" s="2">
        <v>4.3766578249336802E-2</v>
      </c>
    </row>
    <row r="5473" spans="1:6" x14ac:dyDescent="0.25">
      <c r="A5473" s="1" t="str">
        <f>"63965"</f>
        <v>63965</v>
      </c>
      <c r="B5473" s="1" t="str">
        <f>"29035"</f>
        <v>29035</v>
      </c>
      <c r="C5473" s="2">
        <v>0.96078431372549</v>
      </c>
      <c r="D5473" s="2">
        <v>0.88</v>
      </c>
      <c r="E5473" s="2">
        <v>0.8</v>
      </c>
      <c r="F5473" s="2">
        <v>0.95623342175066295</v>
      </c>
    </row>
    <row r="5474" spans="1:6" x14ac:dyDescent="0.25">
      <c r="A5474" s="1" t="str">
        <f>"63962"</f>
        <v>63962</v>
      </c>
      <c r="B5474" s="1" t="str">
        <f>"29023"</f>
        <v>29023</v>
      </c>
      <c r="C5474" s="2">
        <v>0</v>
      </c>
      <c r="D5474" s="2">
        <v>0</v>
      </c>
      <c r="E5474" s="2">
        <v>1</v>
      </c>
      <c r="F5474" s="2">
        <v>1</v>
      </c>
    </row>
    <row r="5475" spans="1:6" x14ac:dyDescent="0.25">
      <c r="A5475" s="1" t="str">
        <f>"64076"</f>
        <v>64076</v>
      </c>
      <c r="B5475" s="1" t="str">
        <f>"29101"</f>
        <v>29101</v>
      </c>
      <c r="C5475" s="2">
        <v>4.20148560817084E-2</v>
      </c>
      <c r="D5475" s="2">
        <v>5.9347181008902001E-3</v>
      </c>
      <c r="E5475" s="2">
        <v>1.06951871657754E-2</v>
      </c>
      <c r="F5475" s="2">
        <v>3.8286423841059597E-2</v>
      </c>
    </row>
    <row r="5476" spans="1:6" x14ac:dyDescent="0.25">
      <c r="A5476" s="1" t="str">
        <f>"64076"</f>
        <v>64076</v>
      </c>
      <c r="B5476" s="1" t="str">
        <f>"29107"</f>
        <v>29107</v>
      </c>
      <c r="C5476" s="2">
        <v>0.95798514391829104</v>
      </c>
      <c r="D5476" s="2">
        <v>0.99406528189910903</v>
      </c>
      <c r="E5476" s="2">
        <v>0.989304812834224</v>
      </c>
      <c r="F5476" s="2">
        <v>0.96171357615894004</v>
      </c>
    </row>
    <row r="5477" spans="1:6" x14ac:dyDescent="0.25">
      <c r="A5477" s="1" t="str">
        <f>"64078"</f>
        <v>64078</v>
      </c>
      <c r="B5477" s="1" t="str">
        <f>"29037"</f>
        <v>29037</v>
      </c>
      <c r="C5477" s="2">
        <v>1</v>
      </c>
      <c r="D5477" s="2">
        <v>1</v>
      </c>
      <c r="E5477" s="2">
        <v>1</v>
      </c>
      <c r="F5477" s="2">
        <v>1</v>
      </c>
    </row>
    <row r="5478" spans="1:6" x14ac:dyDescent="0.25">
      <c r="A5478" s="1" t="str">
        <f>"64111"</f>
        <v>64111</v>
      </c>
      <c r="B5478" s="1" t="str">
        <f>"29095"</f>
        <v>29095</v>
      </c>
      <c r="C5478" s="2">
        <v>1</v>
      </c>
      <c r="D5478" s="2">
        <v>1</v>
      </c>
      <c r="E5478" s="2">
        <v>1</v>
      </c>
      <c r="F5478" s="2">
        <v>1</v>
      </c>
    </row>
    <row r="5479" spans="1:6" x14ac:dyDescent="0.25">
      <c r="A5479" s="1" t="str">
        <f>"64020"</f>
        <v>64020</v>
      </c>
      <c r="B5479" s="1" t="str">
        <f>"29159"</f>
        <v>29159</v>
      </c>
      <c r="C5479" s="2">
        <v>5.8377116170461104E-4</v>
      </c>
      <c r="D5479" s="2">
        <v>0</v>
      </c>
      <c r="E5479" s="2">
        <v>0</v>
      </c>
      <c r="F5479" s="2">
        <v>5.4054054054054001E-4</v>
      </c>
    </row>
    <row r="5480" spans="1:6" x14ac:dyDescent="0.25">
      <c r="A5480" s="1" t="str">
        <f>"64020"</f>
        <v>64020</v>
      </c>
      <c r="B5480" s="1" t="str">
        <f>"29101"</f>
        <v>29101</v>
      </c>
      <c r="C5480" s="2">
        <v>6.3047285464098005E-2</v>
      </c>
      <c r="D5480" s="2">
        <v>1.2500000000000001E-2</v>
      </c>
      <c r="E5480" s="2">
        <v>0</v>
      </c>
      <c r="F5480" s="2">
        <v>5.89189189189189E-2</v>
      </c>
    </row>
    <row r="5481" spans="1:6" x14ac:dyDescent="0.25">
      <c r="A5481" s="1" t="str">
        <f>"64020"</f>
        <v>64020</v>
      </c>
      <c r="B5481" s="1" t="str">
        <f>"29195"</f>
        <v>29195</v>
      </c>
      <c r="C5481" s="2">
        <v>1.5761821366024501E-2</v>
      </c>
      <c r="D5481" s="2">
        <v>1.2500000000000001E-2</v>
      </c>
      <c r="E5481" s="2">
        <v>0</v>
      </c>
      <c r="F5481" s="2">
        <v>1.51351351351351E-2</v>
      </c>
    </row>
    <row r="5482" spans="1:6" x14ac:dyDescent="0.25">
      <c r="A5482" s="1" t="str">
        <f>"64020"</f>
        <v>64020</v>
      </c>
      <c r="B5482" s="1" t="str">
        <f>"29107"</f>
        <v>29107</v>
      </c>
      <c r="C5482" s="2">
        <v>0.92060712200817196</v>
      </c>
      <c r="D5482" s="2">
        <v>0.97499999999999998</v>
      </c>
      <c r="E5482" s="2">
        <v>1</v>
      </c>
      <c r="F5482" s="2">
        <v>0.92540540540540495</v>
      </c>
    </row>
    <row r="5483" spans="1:6" x14ac:dyDescent="0.25">
      <c r="A5483" s="1" t="str">
        <f>"64116"</f>
        <v>64116</v>
      </c>
      <c r="B5483" s="1" t="str">
        <f>"29047"</f>
        <v>29047</v>
      </c>
      <c r="C5483" s="2">
        <v>1</v>
      </c>
      <c r="D5483" s="2">
        <v>1</v>
      </c>
      <c r="E5483" s="2">
        <v>1</v>
      </c>
      <c r="F5483" s="2">
        <v>1</v>
      </c>
    </row>
    <row r="5484" spans="1:6" x14ac:dyDescent="0.25">
      <c r="A5484" s="1" t="str">
        <f>"64161"</f>
        <v>64161</v>
      </c>
      <c r="B5484" s="1" t="str">
        <f>"29047"</f>
        <v>29047</v>
      </c>
      <c r="C5484" s="2">
        <v>1</v>
      </c>
      <c r="D5484" s="2">
        <v>1</v>
      </c>
      <c r="E5484" s="2">
        <v>1</v>
      </c>
      <c r="F5484" s="2">
        <v>1</v>
      </c>
    </row>
    <row r="5485" spans="1:6" x14ac:dyDescent="0.25">
      <c r="A5485" s="1" t="str">
        <f>"64422"</f>
        <v>64422</v>
      </c>
      <c r="B5485" s="1" t="str">
        <f>"29063"</f>
        <v>29063</v>
      </c>
      <c r="C5485" s="2">
        <v>1</v>
      </c>
      <c r="D5485" s="2">
        <v>1</v>
      </c>
      <c r="E5485" s="2">
        <v>1</v>
      </c>
      <c r="F5485" s="2">
        <v>1</v>
      </c>
    </row>
    <row r="5486" spans="1:6" x14ac:dyDescent="0.25">
      <c r="A5486" s="1" t="str">
        <f>"64439"</f>
        <v>64439</v>
      </c>
      <c r="B5486" s="1" t="str">
        <f>"29021"</f>
        <v>29021</v>
      </c>
      <c r="C5486" s="2">
        <v>0.30193548387096703</v>
      </c>
      <c r="D5486" s="2">
        <v>8.6956521739130405E-2</v>
      </c>
      <c r="E5486" s="2">
        <v>0</v>
      </c>
      <c r="F5486" s="2">
        <v>0.29099876695437699</v>
      </c>
    </row>
    <row r="5487" spans="1:6" x14ac:dyDescent="0.25">
      <c r="A5487" s="1" t="str">
        <f>"64439"</f>
        <v>64439</v>
      </c>
      <c r="B5487" s="1" t="str">
        <f>"29165"</f>
        <v>29165</v>
      </c>
      <c r="C5487" s="2">
        <v>0.69806451612903198</v>
      </c>
      <c r="D5487" s="2">
        <v>0.91304347826086896</v>
      </c>
      <c r="E5487" s="2">
        <v>1</v>
      </c>
      <c r="F5487" s="2">
        <v>0.70900123304562201</v>
      </c>
    </row>
    <row r="5488" spans="1:6" x14ac:dyDescent="0.25">
      <c r="A5488" s="1" t="str">
        <f>"64165"</f>
        <v>64165</v>
      </c>
      <c r="B5488" s="1" t="str">
        <f>"29047"</f>
        <v>29047</v>
      </c>
      <c r="C5488" s="2">
        <v>1</v>
      </c>
      <c r="D5488" s="2">
        <v>1</v>
      </c>
      <c r="E5488" s="2">
        <v>1</v>
      </c>
      <c r="F5488" s="2">
        <v>1</v>
      </c>
    </row>
    <row r="5489" spans="1:6" x14ac:dyDescent="0.25">
      <c r="A5489" s="1" t="str">
        <f>"64486"</f>
        <v>64486</v>
      </c>
      <c r="B5489" s="1" t="str">
        <f>"29147"</f>
        <v>29147</v>
      </c>
      <c r="C5489" s="2">
        <v>0.20465116279069701</v>
      </c>
      <c r="D5489" s="2">
        <v>0</v>
      </c>
      <c r="E5489" s="2">
        <v>0</v>
      </c>
      <c r="F5489" s="2">
        <v>0.19819819819819801</v>
      </c>
    </row>
    <row r="5490" spans="1:6" x14ac:dyDescent="0.25">
      <c r="A5490" s="1" t="str">
        <f>"64486"</f>
        <v>64486</v>
      </c>
      <c r="B5490" s="1" t="str">
        <f>"29227"</f>
        <v>29227</v>
      </c>
      <c r="C5490" s="2">
        <v>0.79534883720930205</v>
      </c>
      <c r="D5490" s="2">
        <v>1</v>
      </c>
      <c r="E5490" s="2">
        <v>1</v>
      </c>
      <c r="F5490" s="2">
        <v>0.80180180180180105</v>
      </c>
    </row>
    <row r="5491" spans="1:6" x14ac:dyDescent="0.25">
      <c r="A5491" s="1" t="str">
        <f>"64455"</f>
        <v>64455</v>
      </c>
      <c r="B5491" s="1" t="str">
        <f>"29147"</f>
        <v>29147</v>
      </c>
      <c r="C5491" s="2">
        <v>0.99069767441860401</v>
      </c>
      <c r="D5491" s="2">
        <v>1</v>
      </c>
      <c r="E5491" s="2">
        <v>1</v>
      </c>
      <c r="F5491" s="2">
        <v>0.99126637554585095</v>
      </c>
    </row>
    <row r="5492" spans="1:6" x14ac:dyDescent="0.25">
      <c r="A5492" s="1" t="str">
        <f>"64455"</f>
        <v>64455</v>
      </c>
      <c r="B5492" s="1" t="str">
        <f>"29003"</f>
        <v>29003</v>
      </c>
      <c r="C5492" s="2">
        <v>9.30232558139534E-3</v>
      </c>
      <c r="D5492" s="2">
        <v>0</v>
      </c>
      <c r="E5492" s="2">
        <v>0</v>
      </c>
      <c r="F5492" s="2">
        <v>8.7336244541484694E-3</v>
      </c>
    </row>
    <row r="5493" spans="1:6" x14ac:dyDescent="0.25">
      <c r="A5493" s="1" t="str">
        <f>"64461"</f>
        <v>64461</v>
      </c>
      <c r="B5493" s="1" t="str">
        <f>"29147"</f>
        <v>29147</v>
      </c>
      <c r="C5493" s="2">
        <v>1</v>
      </c>
      <c r="D5493" s="2">
        <v>1</v>
      </c>
      <c r="E5493" s="2">
        <v>1</v>
      </c>
      <c r="F5493" s="2">
        <v>1</v>
      </c>
    </row>
    <row r="5494" spans="1:6" x14ac:dyDescent="0.25">
      <c r="A5494" s="1" t="str">
        <f>"64465"</f>
        <v>64465</v>
      </c>
      <c r="B5494" s="1" t="str">
        <f>"29049"</f>
        <v>29049</v>
      </c>
      <c r="C5494" s="2">
        <v>0.962196219621962</v>
      </c>
      <c r="D5494" s="2">
        <v>0.984375</v>
      </c>
      <c r="E5494" s="2">
        <v>1</v>
      </c>
      <c r="F5494" s="2">
        <v>0.96333045729076705</v>
      </c>
    </row>
    <row r="5495" spans="1:6" x14ac:dyDescent="0.25">
      <c r="A5495" s="1" t="str">
        <f>"64465"</f>
        <v>64465</v>
      </c>
      <c r="B5495" s="1" t="str">
        <f>"29025"</f>
        <v>29025</v>
      </c>
      <c r="C5495" s="2">
        <v>3.7803780378037798E-2</v>
      </c>
      <c r="D5495" s="2">
        <v>1.5625E-2</v>
      </c>
      <c r="E5495" s="2">
        <v>0</v>
      </c>
      <c r="F5495" s="2">
        <v>3.6669542709231999E-2</v>
      </c>
    </row>
    <row r="5496" spans="1:6" x14ac:dyDescent="0.25">
      <c r="A5496" s="1" t="str">
        <f>"64458"</f>
        <v>64458</v>
      </c>
      <c r="B5496" s="1" t="str">
        <f>"29081"</f>
        <v>29081</v>
      </c>
      <c r="C5496" s="2">
        <v>1</v>
      </c>
      <c r="D5496" s="2">
        <v>1</v>
      </c>
      <c r="E5496" s="2">
        <v>1</v>
      </c>
      <c r="F5496" s="2">
        <v>1</v>
      </c>
    </row>
    <row r="5497" spans="1:6" x14ac:dyDescent="0.25">
      <c r="A5497" s="1" t="str">
        <f>"64641"</f>
        <v>64641</v>
      </c>
      <c r="B5497" s="1" t="str">
        <f>"29079"</f>
        <v>29079</v>
      </c>
      <c r="C5497" s="2">
        <v>0.85670731707317005</v>
      </c>
      <c r="D5497" s="2">
        <v>0.83333333333333304</v>
      </c>
      <c r="E5497" s="2">
        <v>1</v>
      </c>
      <c r="F5497" s="2">
        <v>0.85756676557863498</v>
      </c>
    </row>
    <row r="5498" spans="1:6" x14ac:dyDescent="0.25">
      <c r="A5498" s="1" t="str">
        <f>"64641"</f>
        <v>64641</v>
      </c>
      <c r="B5498" s="1" t="str">
        <f>"29211"</f>
        <v>29211</v>
      </c>
      <c r="C5498" s="2">
        <v>0.14329268292682901</v>
      </c>
      <c r="D5498" s="2">
        <v>0.16666666666666599</v>
      </c>
      <c r="E5498" s="2">
        <v>0</v>
      </c>
      <c r="F5498" s="2">
        <v>0.14243323442136399</v>
      </c>
    </row>
    <row r="5499" spans="1:6" x14ac:dyDescent="0.25">
      <c r="A5499" s="1" t="str">
        <f>"64643"</f>
        <v>64643</v>
      </c>
      <c r="B5499" s="1" t="str">
        <f>"29033"</f>
        <v>29033</v>
      </c>
      <c r="C5499" s="2">
        <v>0.72672064777327905</v>
      </c>
      <c r="D5499" s="2">
        <v>1</v>
      </c>
      <c r="E5499" s="2">
        <v>1</v>
      </c>
      <c r="F5499" s="2">
        <v>0.73529411764705799</v>
      </c>
    </row>
    <row r="5500" spans="1:6" x14ac:dyDescent="0.25">
      <c r="A5500" s="1" t="str">
        <f>"64643"</f>
        <v>64643</v>
      </c>
      <c r="B5500" s="1" t="str">
        <f>"29117"</f>
        <v>29117</v>
      </c>
      <c r="C5500" s="2">
        <v>0.27327935222672001</v>
      </c>
      <c r="D5500" s="2">
        <v>0</v>
      </c>
      <c r="E5500" s="2">
        <v>0</v>
      </c>
      <c r="F5500" s="2">
        <v>0.26470588235294101</v>
      </c>
    </row>
    <row r="5501" spans="1:6" x14ac:dyDescent="0.25">
      <c r="A5501" s="1" t="str">
        <f>"64653"</f>
        <v>64653</v>
      </c>
      <c r="B5501" s="1" t="str">
        <f>"29115"</f>
        <v>29115</v>
      </c>
      <c r="C5501" s="2">
        <v>1</v>
      </c>
      <c r="D5501" s="2">
        <v>1</v>
      </c>
      <c r="E5501" s="2">
        <v>1</v>
      </c>
      <c r="F5501" s="2">
        <v>1</v>
      </c>
    </row>
    <row r="5502" spans="1:6" x14ac:dyDescent="0.25">
      <c r="A5502" s="1" t="str">
        <f>"64137"</f>
        <v>64137</v>
      </c>
      <c r="B5502" s="1" t="str">
        <f>"29095"</f>
        <v>29095</v>
      </c>
      <c r="C5502" s="2">
        <v>1</v>
      </c>
      <c r="D5502" s="2">
        <v>1</v>
      </c>
      <c r="E5502" s="2">
        <v>1</v>
      </c>
      <c r="F5502" s="2">
        <v>1</v>
      </c>
    </row>
    <row r="5503" spans="1:6" x14ac:dyDescent="0.25">
      <c r="A5503" s="1" t="str">
        <f>"64671"</f>
        <v>64671</v>
      </c>
      <c r="B5503" s="1" t="str">
        <f>"29177"</f>
        <v>29177</v>
      </c>
      <c r="C5503" s="2">
        <v>0.190610328638497</v>
      </c>
      <c r="D5503" s="2">
        <v>4.7619047619047603E-2</v>
      </c>
      <c r="E5503" s="2">
        <v>0</v>
      </c>
      <c r="F5503" s="2">
        <v>0.187155963302752</v>
      </c>
    </row>
    <row r="5504" spans="1:6" x14ac:dyDescent="0.25">
      <c r="A5504" s="1" t="str">
        <f>"64671"</f>
        <v>64671</v>
      </c>
      <c r="B5504" s="1" t="str">
        <f>"29025"</f>
        <v>29025</v>
      </c>
      <c r="C5504" s="2">
        <v>0.80938967136150197</v>
      </c>
      <c r="D5504" s="2">
        <v>0.952380952380952</v>
      </c>
      <c r="E5504" s="2">
        <v>1</v>
      </c>
      <c r="F5504" s="2">
        <v>0.81284403669724703</v>
      </c>
    </row>
    <row r="5505" spans="1:6" x14ac:dyDescent="0.25">
      <c r="A5505" s="1" t="str">
        <f>"64725"</f>
        <v>64725</v>
      </c>
      <c r="B5505" s="1" t="str">
        <f>"29037"</f>
        <v>29037</v>
      </c>
      <c r="C5505" s="2">
        <v>1</v>
      </c>
      <c r="D5505" s="2">
        <v>1</v>
      </c>
      <c r="E5505" s="2">
        <v>1</v>
      </c>
      <c r="F5505" s="2">
        <v>1</v>
      </c>
    </row>
    <row r="5506" spans="1:6" x14ac:dyDescent="0.25">
      <c r="A5506" s="1" t="str">
        <f>"64689"</f>
        <v>64689</v>
      </c>
      <c r="B5506" s="1" t="str">
        <f>"29061"</f>
        <v>29061</v>
      </c>
      <c r="C5506" s="2">
        <v>1</v>
      </c>
      <c r="D5506" s="2">
        <v>1</v>
      </c>
      <c r="E5506" s="2">
        <v>1</v>
      </c>
      <c r="F5506" s="2">
        <v>1</v>
      </c>
    </row>
    <row r="5507" spans="1:6" x14ac:dyDescent="0.25">
      <c r="A5507" s="1" t="str">
        <f>"64850"</f>
        <v>64850</v>
      </c>
      <c r="B5507" s="1" t="str">
        <f>"29145"</f>
        <v>29145</v>
      </c>
      <c r="C5507" s="2">
        <v>0.99793221253259001</v>
      </c>
      <c r="D5507" s="2">
        <v>1</v>
      </c>
      <c r="E5507" s="2">
        <v>1</v>
      </c>
      <c r="F5507" s="2">
        <v>0.99813719931967204</v>
      </c>
    </row>
    <row r="5508" spans="1:6" x14ac:dyDescent="0.25">
      <c r="A5508" s="1" t="str">
        <f>"64850"</f>
        <v>64850</v>
      </c>
      <c r="B5508" s="1" t="str">
        <f>"29119"</f>
        <v>29119</v>
      </c>
      <c r="C5508" s="2">
        <v>2.0677874674098701E-3</v>
      </c>
      <c r="D5508" s="2">
        <v>0</v>
      </c>
      <c r="E5508" s="2">
        <v>0</v>
      </c>
      <c r="F5508" s="2">
        <v>1.8628006803271999E-3</v>
      </c>
    </row>
    <row r="5509" spans="1:6" x14ac:dyDescent="0.25">
      <c r="A5509" s="1" t="str">
        <f>"64855"</f>
        <v>64855</v>
      </c>
      <c r="B5509" s="1" t="str">
        <f>"29097"</f>
        <v>29097</v>
      </c>
      <c r="C5509" s="2">
        <v>0.96758893280632396</v>
      </c>
      <c r="D5509" s="2">
        <v>1</v>
      </c>
      <c r="E5509" s="2">
        <v>1</v>
      </c>
      <c r="F5509" s="2">
        <v>0.96809338521400701</v>
      </c>
    </row>
    <row r="5510" spans="1:6" x14ac:dyDescent="0.25">
      <c r="A5510" s="1" t="str">
        <f>"64855"</f>
        <v>64855</v>
      </c>
      <c r="B5510" s="1" t="str">
        <f>"29011"</f>
        <v>29011</v>
      </c>
      <c r="C5510" s="2">
        <v>3.2411067193675799E-2</v>
      </c>
      <c r="D5510" s="2">
        <v>0</v>
      </c>
      <c r="E5510" s="2">
        <v>0</v>
      </c>
      <c r="F5510" s="2">
        <v>3.1906614785992202E-2</v>
      </c>
    </row>
    <row r="5511" spans="1:6" x14ac:dyDescent="0.25">
      <c r="A5511" s="1" t="str">
        <f>"64859"</f>
        <v>64859</v>
      </c>
      <c r="B5511" s="1" t="str">
        <f>"29097"</f>
        <v>29097</v>
      </c>
      <c r="C5511" s="2">
        <v>1</v>
      </c>
      <c r="D5511" s="2">
        <v>1</v>
      </c>
      <c r="E5511" s="2">
        <v>1</v>
      </c>
      <c r="F5511" s="2">
        <v>1</v>
      </c>
    </row>
    <row r="5512" spans="1:6" x14ac:dyDescent="0.25">
      <c r="A5512" s="1" t="str">
        <f>"64847"</f>
        <v>64847</v>
      </c>
      <c r="B5512" s="1" t="str">
        <f>"29119"</f>
        <v>29119</v>
      </c>
      <c r="C5512" s="2">
        <v>1</v>
      </c>
      <c r="D5512" s="2">
        <v>1</v>
      </c>
      <c r="E5512" s="2">
        <v>1</v>
      </c>
      <c r="F5512" s="2">
        <v>1</v>
      </c>
    </row>
    <row r="5513" spans="1:6" x14ac:dyDescent="0.25">
      <c r="A5513" s="1" t="str">
        <f>"64868"</f>
        <v>64868</v>
      </c>
      <c r="B5513" s="1" t="str">
        <f>"29119"</f>
        <v>29119</v>
      </c>
      <c r="C5513" s="2">
        <v>0</v>
      </c>
      <c r="D5513" s="2">
        <v>0</v>
      </c>
      <c r="E5513" s="2">
        <v>1</v>
      </c>
      <c r="F5513" s="2">
        <v>1</v>
      </c>
    </row>
    <row r="5514" spans="1:6" x14ac:dyDescent="0.25">
      <c r="A5514" s="1" t="str">
        <f>"64746"</f>
        <v>64746</v>
      </c>
      <c r="B5514" s="1" t="str">
        <f>"29037"</f>
        <v>29037</v>
      </c>
      <c r="C5514" s="2">
        <v>1</v>
      </c>
      <c r="D5514" s="2">
        <v>1</v>
      </c>
      <c r="E5514" s="2">
        <v>1</v>
      </c>
      <c r="F5514" s="2">
        <v>1</v>
      </c>
    </row>
    <row r="5515" spans="1:6" x14ac:dyDescent="0.25">
      <c r="A5515" s="1" t="str">
        <f>"65035"</f>
        <v>65035</v>
      </c>
      <c r="B5515" s="1" t="str">
        <f>"29151"</f>
        <v>29151</v>
      </c>
      <c r="C5515" s="2">
        <v>1</v>
      </c>
      <c r="D5515" s="2">
        <v>1</v>
      </c>
      <c r="E5515" s="2">
        <v>1</v>
      </c>
      <c r="F5515" s="2">
        <v>1</v>
      </c>
    </row>
    <row r="5516" spans="1:6" x14ac:dyDescent="0.25">
      <c r="A5516" s="1" t="str">
        <f>"64873"</f>
        <v>64873</v>
      </c>
      <c r="B5516" s="1" t="str">
        <f>"29109"</f>
        <v>29109</v>
      </c>
      <c r="C5516" s="2">
        <v>0.52380952380952295</v>
      </c>
      <c r="D5516" s="2">
        <v>0.16666666666666599</v>
      </c>
      <c r="E5516" s="2">
        <v>0</v>
      </c>
      <c r="F5516" s="2">
        <v>0.51923076923076905</v>
      </c>
    </row>
    <row r="5517" spans="1:6" x14ac:dyDescent="0.25">
      <c r="A5517" s="1" t="str">
        <f>"64873"</f>
        <v>64873</v>
      </c>
      <c r="B5517" s="1" t="str">
        <f>"29145"</f>
        <v>29145</v>
      </c>
      <c r="C5517" s="2">
        <v>0.476190476190476</v>
      </c>
      <c r="D5517" s="2">
        <v>0.83333333333333304</v>
      </c>
      <c r="E5517" s="2">
        <v>0</v>
      </c>
      <c r="F5517" s="2">
        <v>0.48076923076923</v>
      </c>
    </row>
    <row r="5518" spans="1:6" x14ac:dyDescent="0.25">
      <c r="A5518" s="1" t="str">
        <f>"65011"</f>
        <v>65011</v>
      </c>
      <c r="B5518" s="1" t="str">
        <f>"29141"</f>
        <v>29141</v>
      </c>
      <c r="C5518" s="2">
        <v>0.95783611774065203</v>
      </c>
      <c r="D5518" s="2">
        <v>1</v>
      </c>
      <c r="E5518" s="2">
        <v>1</v>
      </c>
      <c r="F5518" s="2">
        <v>0.95897832817337403</v>
      </c>
    </row>
    <row r="5519" spans="1:6" x14ac:dyDescent="0.25">
      <c r="A5519" s="1" t="str">
        <f>"65011"</f>
        <v>65011</v>
      </c>
      <c r="B5519" s="1" t="str">
        <f>"29135"</f>
        <v>29135</v>
      </c>
      <c r="C5519" s="2">
        <v>4.2163882259347599E-2</v>
      </c>
      <c r="D5519" s="2">
        <v>0</v>
      </c>
      <c r="E5519" s="2">
        <v>0</v>
      </c>
      <c r="F5519" s="2">
        <v>4.1021671826625299E-2</v>
      </c>
    </row>
    <row r="5520" spans="1:6" x14ac:dyDescent="0.25">
      <c r="A5520" s="1" t="str">
        <f>"65069"</f>
        <v>65069</v>
      </c>
      <c r="B5520" s="1" t="str">
        <f>"29139"</f>
        <v>29139</v>
      </c>
      <c r="C5520" s="2">
        <v>0.91091954022988497</v>
      </c>
      <c r="D5520" s="2">
        <v>0.88888888888888795</v>
      </c>
      <c r="E5520" s="2">
        <v>1</v>
      </c>
      <c r="F5520" s="2">
        <v>0.91061452513966401</v>
      </c>
    </row>
    <row r="5521" spans="1:6" x14ac:dyDescent="0.25">
      <c r="A5521" s="1" t="str">
        <f>"65069"</f>
        <v>65069</v>
      </c>
      <c r="B5521" s="1" t="str">
        <f>"29027"</f>
        <v>29027</v>
      </c>
      <c r="C5521" s="2">
        <v>8.9080459770114903E-2</v>
      </c>
      <c r="D5521" s="2">
        <v>0.11111111111111099</v>
      </c>
      <c r="E5521" s="2">
        <v>0</v>
      </c>
      <c r="F5521" s="2">
        <v>8.9385474860335101E-2</v>
      </c>
    </row>
    <row r="5522" spans="1:6" x14ac:dyDescent="0.25">
      <c r="A5522" s="1" t="str">
        <f>"65062"</f>
        <v>65062</v>
      </c>
      <c r="B5522" s="1" t="str">
        <f>"29151"</f>
        <v>29151</v>
      </c>
      <c r="C5522" s="2">
        <v>0.2</v>
      </c>
      <c r="D5522" s="2">
        <v>0</v>
      </c>
      <c r="E5522" s="2">
        <v>0</v>
      </c>
      <c r="F5522" s="2">
        <v>0.2</v>
      </c>
    </row>
    <row r="5523" spans="1:6" x14ac:dyDescent="0.25">
      <c r="A5523" s="1" t="str">
        <f>"65062"</f>
        <v>65062</v>
      </c>
      <c r="B5523" s="1" t="str">
        <f>"29073"</f>
        <v>29073</v>
      </c>
      <c r="C5523" s="2">
        <v>0.8</v>
      </c>
      <c r="D5523" s="2">
        <v>0</v>
      </c>
      <c r="E5523" s="2">
        <v>0</v>
      </c>
      <c r="F5523" s="2">
        <v>0.8</v>
      </c>
    </row>
    <row r="5524" spans="1:6" x14ac:dyDescent="0.25">
      <c r="A5524" s="1" t="str">
        <f>"64762"</f>
        <v>64762</v>
      </c>
      <c r="B5524" s="1" t="str">
        <f>"29011"</f>
        <v>29011</v>
      </c>
      <c r="C5524" s="2">
        <v>1</v>
      </c>
      <c r="D5524" s="2">
        <v>1</v>
      </c>
      <c r="E5524" s="2">
        <v>1</v>
      </c>
      <c r="F5524" s="2">
        <v>1</v>
      </c>
    </row>
    <row r="5525" spans="1:6" x14ac:dyDescent="0.25">
      <c r="A5525" s="1" t="str">
        <f>"64767"</f>
        <v>64767</v>
      </c>
      <c r="B5525" s="1" t="str">
        <f>"29217"</f>
        <v>29217</v>
      </c>
      <c r="C5525" s="2">
        <v>1</v>
      </c>
      <c r="D5525" s="2">
        <v>1</v>
      </c>
      <c r="E5525" s="2">
        <v>1</v>
      </c>
      <c r="F5525" s="2">
        <v>1</v>
      </c>
    </row>
    <row r="5526" spans="1:6" x14ac:dyDescent="0.25">
      <c r="A5526" s="1" t="str">
        <f>"64780"</f>
        <v>64780</v>
      </c>
      <c r="B5526" s="1" t="str">
        <f>"29013"</f>
        <v>29013</v>
      </c>
      <c r="C5526" s="2">
        <v>0.61189801699716695</v>
      </c>
      <c r="D5526" s="2">
        <v>0.75</v>
      </c>
      <c r="E5526" s="2">
        <v>1</v>
      </c>
      <c r="F5526" s="2">
        <v>0.61852861035422302</v>
      </c>
    </row>
    <row r="5527" spans="1:6" x14ac:dyDescent="0.25">
      <c r="A5527" s="1" t="str">
        <f>"64780"</f>
        <v>64780</v>
      </c>
      <c r="B5527" s="1" t="str">
        <f>"29185"</f>
        <v>29185</v>
      </c>
      <c r="C5527" s="2">
        <v>0.388101983002832</v>
      </c>
      <c r="D5527" s="2">
        <v>0.25</v>
      </c>
      <c r="E5527" s="2">
        <v>0</v>
      </c>
      <c r="F5527" s="2">
        <v>0.38147138964577598</v>
      </c>
    </row>
    <row r="5528" spans="1:6" x14ac:dyDescent="0.25">
      <c r="A5528" s="1" t="str">
        <f>"65201"</f>
        <v>65201</v>
      </c>
      <c r="B5528" s="1" t="str">
        <f>"29027"</f>
        <v>29027</v>
      </c>
      <c r="C5528" s="2">
        <v>1.13166699468608E-3</v>
      </c>
      <c r="D5528" s="2">
        <v>1.4072847682119201E-2</v>
      </c>
      <c r="E5528" s="2">
        <v>2.2358859698155299E-3</v>
      </c>
      <c r="F5528" s="2">
        <v>2.4868522972807598E-3</v>
      </c>
    </row>
    <row r="5529" spans="1:6" x14ac:dyDescent="0.25">
      <c r="A5529" s="1" t="str">
        <f>"65201"</f>
        <v>65201</v>
      </c>
      <c r="B5529" s="1" t="str">
        <f>"29019"</f>
        <v>29019</v>
      </c>
      <c r="C5529" s="2">
        <v>0.99886833300531297</v>
      </c>
      <c r="D5529" s="2">
        <v>0.98592715231787997</v>
      </c>
      <c r="E5529" s="2">
        <v>0.99776411403018395</v>
      </c>
      <c r="F5529" s="2">
        <v>0.99751314770271904</v>
      </c>
    </row>
    <row r="5530" spans="1:6" x14ac:dyDescent="0.25">
      <c r="A5530" s="1" t="str">
        <f>"65279"</f>
        <v>65279</v>
      </c>
      <c r="B5530" s="1" t="str">
        <f>"29019"</f>
        <v>29019</v>
      </c>
      <c r="C5530" s="2">
        <v>0.80132450331125804</v>
      </c>
      <c r="D5530" s="2">
        <v>1</v>
      </c>
      <c r="E5530" s="2">
        <v>0.75</v>
      </c>
      <c r="F5530" s="2">
        <v>0.80801687763713004</v>
      </c>
    </row>
    <row r="5531" spans="1:6" x14ac:dyDescent="0.25">
      <c r="A5531" s="1" t="str">
        <f>"65279"</f>
        <v>65279</v>
      </c>
      <c r="B5531" s="1" t="str">
        <f>"29089"</f>
        <v>29089</v>
      </c>
      <c r="C5531" s="2">
        <v>0.19867549668874099</v>
      </c>
      <c r="D5531" s="2">
        <v>0</v>
      </c>
      <c r="E5531" s="2">
        <v>0.25</v>
      </c>
      <c r="F5531" s="2">
        <v>0.19198312236286899</v>
      </c>
    </row>
    <row r="5532" spans="1:6" x14ac:dyDescent="0.25">
      <c r="A5532" s="1" t="str">
        <f>"65287"</f>
        <v>65287</v>
      </c>
      <c r="B5532" s="1" t="str">
        <f>"29135"</f>
        <v>29135</v>
      </c>
      <c r="C5532" s="2">
        <v>0.269230769230769</v>
      </c>
      <c r="D5532" s="2">
        <v>0</v>
      </c>
      <c r="E5532" s="2">
        <v>0</v>
      </c>
      <c r="F5532" s="2">
        <v>0.265822784810126</v>
      </c>
    </row>
    <row r="5533" spans="1:6" x14ac:dyDescent="0.25">
      <c r="A5533" s="1" t="str">
        <f>"65287"</f>
        <v>65287</v>
      </c>
      <c r="B5533" s="1" t="str">
        <f>"29053"</f>
        <v>29053</v>
      </c>
      <c r="C5533" s="2">
        <v>0.73076923076922995</v>
      </c>
      <c r="D5533" s="2">
        <v>1</v>
      </c>
      <c r="E5533" s="2">
        <v>1</v>
      </c>
      <c r="F5533" s="2">
        <v>0.734177215189873</v>
      </c>
    </row>
    <row r="5534" spans="1:6" x14ac:dyDescent="0.25">
      <c r="A5534" s="1" t="str">
        <f>"65202"</f>
        <v>65202</v>
      </c>
      <c r="B5534" s="1" t="str">
        <f>"29019"</f>
        <v>29019</v>
      </c>
      <c r="C5534" s="2">
        <v>0.98944519621109595</v>
      </c>
      <c r="D5534" s="2">
        <v>0.95912187736563204</v>
      </c>
      <c r="E5534" s="2">
        <v>0.99527856468366305</v>
      </c>
      <c r="F5534" s="2">
        <v>0.98806517311608899</v>
      </c>
    </row>
    <row r="5535" spans="1:6" x14ac:dyDescent="0.25">
      <c r="A5535" s="1" t="str">
        <f>"65202"</f>
        <v>65202</v>
      </c>
      <c r="B5535" s="1" t="str">
        <f>"29027"</f>
        <v>29027</v>
      </c>
      <c r="C5535" s="2">
        <v>1.05548037889039E-2</v>
      </c>
      <c r="D5535" s="2">
        <v>4.0878122634367901E-2</v>
      </c>
      <c r="E5535" s="2">
        <v>4.7214353163361599E-3</v>
      </c>
      <c r="F5535" s="2">
        <v>1.19348268839103E-2</v>
      </c>
    </row>
    <row r="5536" spans="1:6" x14ac:dyDescent="0.25">
      <c r="A5536" s="1" t="str">
        <f>"65452"</f>
        <v>65452</v>
      </c>
      <c r="B5536" s="1" t="str">
        <f>"29029"</f>
        <v>29029</v>
      </c>
      <c r="C5536" s="2">
        <v>2.8149190710767E-3</v>
      </c>
      <c r="D5536" s="2">
        <v>0</v>
      </c>
      <c r="E5536" s="2">
        <v>0</v>
      </c>
      <c r="F5536" s="2">
        <v>2.73037542662116E-3</v>
      </c>
    </row>
    <row r="5537" spans="1:6" x14ac:dyDescent="0.25">
      <c r="A5537" s="1" t="str">
        <f>"65452"</f>
        <v>65452</v>
      </c>
      <c r="B5537" s="1" t="str">
        <f>"29131"</f>
        <v>29131</v>
      </c>
      <c r="C5537" s="2">
        <v>4.3631245601688899E-2</v>
      </c>
      <c r="D5537" s="2">
        <v>0</v>
      </c>
      <c r="E5537" s="2">
        <v>0</v>
      </c>
      <c r="F5537" s="2">
        <v>4.2320819112627903E-2</v>
      </c>
    </row>
    <row r="5538" spans="1:6" x14ac:dyDescent="0.25">
      <c r="A5538" s="1" t="str">
        <f>"65452"</f>
        <v>65452</v>
      </c>
      <c r="B5538" s="1" t="str">
        <f>"29169"</f>
        <v>29169</v>
      </c>
      <c r="C5538" s="2">
        <v>0.95355383532723403</v>
      </c>
      <c r="D5538" s="2">
        <v>1</v>
      </c>
      <c r="E5538" s="2">
        <v>1</v>
      </c>
      <c r="F5538" s="2">
        <v>0.95494880546075001</v>
      </c>
    </row>
    <row r="5539" spans="1:6" x14ac:dyDescent="0.25">
      <c r="A5539" s="1" t="str">
        <f>"65329"</f>
        <v>65329</v>
      </c>
      <c r="B5539" s="1" t="str">
        <f>"29141"</f>
        <v>29141</v>
      </c>
      <c r="C5539" s="2">
        <v>1</v>
      </c>
      <c r="D5539" s="2">
        <v>1</v>
      </c>
      <c r="E5539" s="2">
        <v>1</v>
      </c>
      <c r="F5539" s="2">
        <v>1</v>
      </c>
    </row>
    <row r="5540" spans="1:6" x14ac:dyDescent="0.25">
      <c r="A5540" s="1" t="str">
        <f>"65338"</f>
        <v>65338</v>
      </c>
      <c r="B5540" s="1" t="str">
        <f>"29015"</f>
        <v>29015</v>
      </c>
      <c r="C5540" s="2">
        <v>1</v>
      </c>
      <c r="D5540" s="2">
        <v>1</v>
      </c>
      <c r="E5540" s="2">
        <v>1</v>
      </c>
      <c r="F5540" s="2">
        <v>1</v>
      </c>
    </row>
    <row r="5541" spans="1:6" x14ac:dyDescent="0.25">
      <c r="A5541" s="1" t="str">
        <f>"65340"</f>
        <v>65340</v>
      </c>
      <c r="B5541" s="1" t="str">
        <f>"29195"</f>
        <v>29195</v>
      </c>
      <c r="C5541" s="2">
        <v>0.99229763115826097</v>
      </c>
      <c r="D5541" s="2">
        <v>1</v>
      </c>
      <c r="E5541" s="2">
        <v>1</v>
      </c>
      <c r="F5541" s="2">
        <v>0.99328178476359397</v>
      </c>
    </row>
    <row r="5542" spans="1:6" x14ac:dyDescent="0.25">
      <c r="A5542" s="1" t="str">
        <f>"65340"</f>
        <v>65340</v>
      </c>
      <c r="B5542" s="1" t="str">
        <f>"29159"</f>
        <v>29159</v>
      </c>
      <c r="C5542" s="2">
        <v>7.70236884173811E-3</v>
      </c>
      <c r="D5542" s="2">
        <v>0</v>
      </c>
      <c r="E5542" s="2">
        <v>0</v>
      </c>
      <c r="F5542" s="2">
        <v>6.7182152364051199E-3</v>
      </c>
    </row>
    <row r="5543" spans="1:6" x14ac:dyDescent="0.25">
      <c r="A5543" s="1" t="str">
        <f>"65349"</f>
        <v>65349</v>
      </c>
      <c r="B5543" s="1" t="str">
        <f>"29195"</f>
        <v>29195</v>
      </c>
      <c r="C5543" s="2">
        <v>1</v>
      </c>
      <c r="D5543" s="2">
        <v>1</v>
      </c>
      <c r="E5543" s="2">
        <v>1</v>
      </c>
      <c r="F5543" s="2">
        <v>1</v>
      </c>
    </row>
    <row r="5544" spans="1:6" x14ac:dyDescent="0.25">
      <c r="A5544" s="1" t="str">
        <f>"65536"</f>
        <v>65536</v>
      </c>
      <c r="B5544" s="1" t="str">
        <f>"29029"</f>
        <v>29029</v>
      </c>
      <c r="C5544" s="2">
        <v>1.9585544604498301E-3</v>
      </c>
      <c r="D5544" s="2">
        <v>0</v>
      </c>
      <c r="E5544" s="2">
        <v>0</v>
      </c>
      <c r="F5544" s="2">
        <v>1.73552793640129E-3</v>
      </c>
    </row>
    <row r="5545" spans="1:6" x14ac:dyDescent="0.25">
      <c r="A5545" s="1" t="str">
        <f>"65536"</f>
        <v>65536</v>
      </c>
      <c r="B5545" s="1" t="str">
        <f>"29105"</f>
        <v>29105</v>
      </c>
      <c r="C5545" s="2">
        <v>0.98818549406115697</v>
      </c>
      <c r="D5545" s="2">
        <v>0.99384236453201902</v>
      </c>
      <c r="E5545" s="2">
        <v>0.99756097560975598</v>
      </c>
      <c r="F5545" s="2">
        <v>0.98891501511588797</v>
      </c>
    </row>
    <row r="5546" spans="1:6" x14ac:dyDescent="0.25">
      <c r="A5546" s="1" t="str">
        <f>"65536"</f>
        <v>65536</v>
      </c>
      <c r="B5546" s="1" t="str">
        <f>"29059"</f>
        <v>29059</v>
      </c>
      <c r="C5546" s="2">
        <v>9.8559514783927195E-3</v>
      </c>
      <c r="D5546" s="2">
        <v>6.1576354679802898E-3</v>
      </c>
      <c r="E5546" s="2">
        <v>2.4390243902438998E-3</v>
      </c>
      <c r="F5546" s="2">
        <v>9.3494569477102201E-3</v>
      </c>
    </row>
    <row r="5547" spans="1:6" x14ac:dyDescent="0.25">
      <c r="A5547" s="1" t="str">
        <f>"65473"</f>
        <v>65473</v>
      </c>
      <c r="B5547" s="1" t="str">
        <f>"29169"</f>
        <v>29169</v>
      </c>
      <c r="C5547" s="2">
        <v>1</v>
      </c>
      <c r="D5547" s="2">
        <v>1</v>
      </c>
      <c r="E5547" s="2">
        <v>1</v>
      </c>
      <c r="F5547" s="2">
        <v>1</v>
      </c>
    </row>
    <row r="5548" spans="1:6" x14ac:dyDescent="0.25">
      <c r="A5548" s="1" t="str">
        <f>"65233"</f>
        <v>65233</v>
      </c>
      <c r="B5548" s="1" t="str">
        <f>"29053"</f>
        <v>29053</v>
      </c>
      <c r="C5548" s="2">
        <v>1</v>
      </c>
      <c r="D5548" s="2">
        <v>1</v>
      </c>
      <c r="E5548" s="2">
        <v>1</v>
      </c>
      <c r="F5548" s="2">
        <v>1</v>
      </c>
    </row>
    <row r="5549" spans="1:6" x14ac:dyDescent="0.25">
      <c r="A5549" s="1" t="str">
        <f>"65260"</f>
        <v>65260</v>
      </c>
      <c r="B5549" s="1" t="str">
        <f>"29137"</f>
        <v>29137</v>
      </c>
      <c r="C5549" s="2">
        <v>5.5555555555555497E-2</v>
      </c>
      <c r="D5549" s="2">
        <v>0</v>
      </c>
      <c r="E5549" s="2">
        <v>0</v>
      </c>
      <c r="F5549" s="2">
        <v>5.4421768707482901E-2</v>
      </c>
    </row>
    <row r="5550" spans="1:6" x14ac:dyDescent="0.25">
      <c r="A5550" s="1" t="str">
        <f>"65260"</f>
        <v>65260</v>
      </c>
      <c r="B5550" s="1" t="str">
        <f>"29121"</f>
        <v>29121</v>
      </c>
      <c r="C5550" s="2">
        <v>0.149305555555555</v>
      </c>
      <c r="D5550" s="2">
        <v>0</v>
      </c>
      <c r="E5550" s="2">
        <v>0</v>
      </c>
      <c r="F5550" s="2">
        <v>0.14625850340136001</v>
      </c>
    </row>
    <row r="5551" spans="1:6" x14ac:dyDescent="0.25">
      <c r="A5551" s="1" t="str">
        <f>"65260"</f>
        <v>65260</v>
      </c>
      <c r="B5551" s="1" t="str">
        <f>"29175"</f>
        <v>29175</v>
      </c>
      <c r="C5551" s="2">
        <v>0.79513888888888795</v>
      </c>
      <c r="D5551" s="2">
        <v>1</v>
      </c>
      <c r="E5551" s="2">
        <v>1</v>
      </c>
      <c r="F5551" s="2">
        <v>0.79931972789115602</v>
      </c>
    </row>
    <row r="5552" spans="1:6" x14ac:dyDescent="0.25">
      <c r="A5552" s="1" t="str">
        <f>"65559"</f>
        <v>65559</v>
      </c>
      <c r="B5552" s="1" t="str">
        <f>"29055"</f>
        <v>29055</v>
      </c>
      <c r="C5552" s="2">
        <v>1.7612977983777499E-2</v>
      </c>
      <c r="D5552" s="2">
        <v>0</v>
      </c>
      <c r="E5552" s="2">
        <v>0</v>
      </c>
      <c r="F5552" s="2">
        <v>1.6003369130343201E-2</v>
      </c>
    </row>
    <row r="5553" spans="1:6" x14ac:dyDescent="0.25">
      <c r="A5553" s="1" t="str">
        <f>"65559"</f>
        <v>65559</v>
      </c>
      <c r="B5553" s="1" t="str">
        <f>"29161"</f>
        <v>29161</v>
      </c>
      <c r="C5553" s="2">
        <v>0.92329084588644195</v>
      </c>
      <c r="D5553" s="2">
        <v>0.98965517241379297</v>
      </c>
      <c r="E5553" s="2">
        <v>1</v>
      </c>
      <c r="F5553" s="2">
        <v>0.92966940408507004</v>
      </c>
    </row>
    <row r="5554" spans="1:6" x14ac:dyDescent="0.25">
      <c r="A5554" s="1" t="str">
        <f>"65559"</f>
        <v>65559</v>
      </c>
      <c r="B5554" s="1" t="str">
        <f>"29125"</f>
        <v>29125</v>
      </c>
      <c r="C5554" s="2">
        <v>5.9096176129779798E-2</v>
      </c>
      <c r="D5554" s="2">
        <v>1.0344827586206799E-2</v>
      </c>
      <c r="E5554" s="2">
        <v>0</v>
      </c>
      <c r="F5554" s="2">
        <v>5.4327226784586201E-2</v>
      </c>
    </row>
    <row r="5555" spans="1:6" x14ac:dyDescent="0.25">
      <c r="A5555" s="1" t="str">
        <f>"65564"</f>
        <v>65564</v>
      </c>
      <c r="B5555" s="1" t="str">
        <f>"29215"</f>
        <v>29215</v>
      </c>
      <c r="C5555" s="2">
        <v>1</v>
      </c>
      <c r="D5555" s="2">
        <v>1</v>
      </c>
      <c r="E5555" s="2">
        <v>1</v>
      </c>
      <c r="F5555" s="2">
        <v>1</v>
      </c>
    </row>
    <row r="5556" spans="1:6" x14ac:dyDescent="0.25">
      <c r="A5556" s="1" t="str">
        <f>"65676"</f>
        <v>65676</v>
      </c>
      <c r="B5556" s="1" t="str">
        <f>"29153"</f>
        <v>29153</v>
      </c>
      <c r="C5556" s="2">
        <v>1</v>
      </c>
      <c r="D5556" s="2">
        <v>1</v>
      </c>
      <c r="E5556" s="2">
        <v>1</v>
      </c>
      <c r="F5556" s="2">
        <v>1</v>
      </c>
    </row>
    <row r="5557" spans="1:6" x14ac:dyDescent="0.25">
      <c r="A5557" s="1" t="str">
        <f>"65688"</f>
        <v>65688</v>
      </c>
      <c r="B5557" s="1" t="str">
        <f>"29091"</f>
        <v>29091</v>
      </c>
      <c r="C5557" s="2">
        <v>0</v>
      </c>
      <c r="D5557" s="2">
        <v>0</v>
      </c>
      <c r="E5557" s="2">
        <v>1</v>
      </c>
      <c r="F5557" s="2">
        <v>1</v>
      </c>
    </row>
    <row r="5558" spans="1:6" x14ac:dyDescent="0.25">
      <c r="A5558" s="1" t="str">
        <f>"65739"</f>
        <v>65739</v>
      </c>
      <c r="B5558" s="1" t="str">
        <f>"29213"</f>
        <v>29213</v>
      </c>
      <c r="C5558" s="2">
        <v>1</v>
      </c>
      <c r="D5558" s="2">
        <v>1</v>
      </c>
      <c r="E5558" s="2">
        <v>1</v>
      </c>
      <c r="F5558" s="2">
        <v>1</v>
      </c>
    </row>
    <row r="5559" spans="1:6" x14ac:dyDescent="0.25">
      <c r="A5559" s="1" t="str">
        <f>"65741"</f>
        <v>65741</v>
      </c>
      <c r="B5559" s="1" t="str">
        <f>"29153"</f>
        <v>29153</v>
      </c>
      <c r="C5559" s="2">
        <v>1</v>
      </c>
      <c r="D5559" s="2">
        <v>1</v>
      </c>
      <c r="E5559" s="2">
        <v>1</v>
      </c>
      <c r="F5559" s="2">
        <v>1</v>
      </c>
    </row>
    <row r="5560" spans="1:6" x14ac:dyDescent="0.25">
      <c r="A5560" s="1" t="str">
        <f>"65714"</f>
        <v>65714</v>
      </c>
      <c r="B5560" s="1" t="str">
        <f>"29209"</f>
        <v>29209</v>
      </c>
      <c r="C5560" s="2">
        <v>1.58037802642392E-2</v>
      </c>
      <c r="D5560" s="2">
        <v>0</v>
      </c>
      <c r="E5560" s="2">
        <v>0</v>
      </c>
      <c r="F5560" s="2">
        <v>1.41314792832513E-2</v>
      </c>
    </row>
    <row r="5561" spans="1:6" x14ac:dyDescent="0.25">
      <c r="A5561" s="1" t="str">
        <f>"65714"</f>
        <v>65714</v>
      </c>
      <c r="B5561" s="1" t="str">
        <f>"29043"</f>
        <v>29043</v>
      </c>
      <c r="C5561" s="2">
        <v>0.98419621973575999</v>
      </c>
      <c r="D5561" s="2">
        <v>1</v>
      </c>
      <c r="E5561" s="2">
        <v>1</v>
      </c>
      <c r="F5561" s="2">
        <v>0.98586852071674802</v>
      </c>
    </row>
    <row r="5562" spans="1:6" x14ac:dyDescent="0.25">
      <c r="A5562" s="1" t="str">
        <f>"65729"</f>
        <v>65729</v>
      </c>
      <c r="B5562" s="1" t="str">
        <f>"29153"</f>
        <v>29153</v>
      </c>
      <c r="C5562" s="2">
        <v>1</v>
      </c>
      <c r="D5562" s="2">
        <v>1</v>
      </c>
      <c r="E5562" s="2">
        <v>1</v>
      </c>
      <c r="F5562" s="2">
        <v>1</v>
      </c>
    </row>
    <row r="5563" spans="1:6" x14ac:dyDescent="0.25">
      <c r="A5563" s="1" t="str">
        <f>"65720"</f>
        <v>65720</v>
      </c>
      <c r="B5563" s="1" t="str">
        <f>"29043"</f>
        <v>29043</v>
      </c>
      <c r="C5563" s="2">
        <v>0.98897058823529405</v>
      </c>
      <c r="D5563" s="2">
        <v>1</v>
      </c>
      <c r="E5563" s="2">
        <v>1</v>
      </c>
      <c r="F5563" s="2">
        <v>0.989169675090252</v>
      </c>
    </row>
    <row r="5564" spans="1:6" x14ac:dyDescent="0.25">
      <c r="A5564" s="1" t="str">
        <f>"65720"</f>
        <v>65720</v>
      </c>
      <c r="B5564" s="1" t="str">
        <f>"29067"</f>
        <v>29067</v>
      </c>
      <c r="C5564" s="2">
        <v>1.10294117647058E-2</v>
      </c>
      <c r="D5564" s="2">
        <v>0</v>
      </c>
      <c r="E5564" s="2">
        <v>0</v>
      </c>
      <c r="F5564" s="2">
        <v>1.08303249097472E-2</v>
      </c>
    </row>
    <row r="5565" spans="1:6" x14ac:dyDescent="0.25">
      <c r="A5565" s="1" t="str">
        <f>"65761"</f>
        <v>65761</v>
      </c>
      <c r="B5565" s="1" t="str">
        <f>"29213"</f>
        <v>29213</v>
      </c>
      <c r="C5565" s="2">
        <v>0.58030403172504896</v>
      </c>
      <c r="D5565" s="2">
        <v>0.56097560975609695</v>
      </c>
      <c r="E5565" s="2">
        <v>0</v>
      </c>
      <c r="F5565" s="2">
        <v>0.57793457344451504</v>
      </c>
    </row>
    <row r="5566" spans="1:6" x14ac:dyDescent="0.25">
      <c r="A5566" s="1" t="str">
        <f>"65761"</f>
        <v>65761</v>
      </c>
      <c r="B5566" s="1" t="str">
        <f>"29153"</f>
        <v>29153</v>
      </c>
      <c r="C5566" s="2">
        <v>0.41969596827494998</v>
      </c>
      <c r="D5566" s="2">
        <v>0.439024390243902</v>
      </c>
      <c r="E5566" s="2">
        <v>1</v>
      </c>
      <c r="F5566" s="2">
        <v>0.42206542655548401</v>
      </c>
    </row>
    <row r="5567" spans="1:6" x14ac:dyDescent="0.25">
      <c r="A5567" s="1" t="str">
        <f>"65784"</f>
        <v>65784</v>
      </c>
      <c r="B5567" s="1" t="str">
        <f>"29153"</f>
        <v>29153</v>
      </c>
      <c r="C5567" s="2">
        <v>1</v>
      </c>
      <c r="D5567" s="2">
        <v>0</v>
      </c>
      <c r="E5567" s="2">
        <v>1</v>
      </c>
      <c r="F5567" s="2">
        <v>1</v>
      </c>
    </row>
    <row r="5568" spans="1:6" x14ac:dyDescent="0.25">
      <c r="A5568" s="1" t="str">
        <f>"65633"</f>
        <v>65633</v>
      </c>
      <c r="B5568" s="1" t="str">
        <f>"29209"</f>
        <v>29209</v>
      </c>
      <c r="C5568" s="2">
        <v>0.85629709364908502</v>
      </c>
      <c r="D5568" s="2">
        <v>0.987341772151898</v>
      </c>
      <c r="E5568" s="2">
        <v>0.92307692307692302</v>
      </c>
      <c r="F5568" s="2">
        <v>0.86205128205128201</v>
      </c>
    </row>
    <row r="5569" spans="1:6" x14ac:dyDescent="0.25">
      <c r="A5569" s="1" t="str">
        <f>"65633"</f>
        <v>65633</v>
      </c>
      <c r="B5569" s="1" t="str">
        <f>"29009"</f>
        <v>29009</v>
      </c>
      <c r="C5569" s="2">
        <v>0.14370290635091401</v>
      </c>
      <c r="D5569" s="2">
        <v>1.26582278481012E-2</v>
      </c>
      <c r="E5569" s="2">
        <v>7.69230769230769E-2</v>
      </c>
      <c r="F5569" s="2">
        <v>0.13794871794871699</v>
      </c>
    </row>
    <row r="5570" spans="1:6" x14ac:dyDescent="0.25">
      <c r="A5570" s="1" t="str">
        <f>"65614"</f>
        <v>65614</v>
      </c>
      <c r="B5570" s="1" t="str">
        <f>"29043"</f>
        <v>29043</v>
      </c>
      <c r="C5570" s="2">
        <v>8.0321285140562207E-2</v>
      </c>
      <c r="D5570" s="2">
        <v>0</v>
      </c>
      <c r="E5570" s="2">
        <v>0</v>
      </c>
      <c r="F5570" s="2">
        <v>7.9681274900398405E-2</v>
      </c>
    </row>
    <row r="5571" spans="1:6" x14ac:dyDescent="0.25">
      <c r="A5571" s="1" t="str">
        <f>"65614"</f>
        <v>65614</v>
      </c>
      <c r="B5571" s="1" t="str">
        <f>"29213"</f>
        <v>29213</v>
      </c>
      <c r="C5571" s="2">
        <v>0.91967871485943697</v>
      </c>
      <c r="D5571" s="2">
        <v>1</v>
      </c>
      <c r="E5571" s="2">
        <v>1</v>
      </c>
      <c r="F5571" s="2">
        <v>0.920318725099601</v>
      </c>
    </row>
    <row r="5572" spans="1:6" x14ac:dyDescent="0.25">
      <c r="A5572" s="1" t="str">
        <f>"65615"</f>
        <v>65615</v>
      </c>
      <c r="B5572" s="1" t="str">
        <f>"29213"</f>
        <v>29213</v>
      </c>
      <c r="C5572" s="2">
        <v>1</v>
      </c>
      <c r="D5572" s="2">
        <v>1</v>
      </c>
      <c r="E5572" s="2">
        <v>1</v>
      </c>
      <c r="F5572" s="2">
        <v>1</v>
      </c>
    </row>
    <row r="5573" spans="1:6" x14ac:dyDescent="0.25">
      <c r="A5573" s="1" t="str">
        <f>"65622"</f>
        <v>65622</v>
      </c>
      <c r="B5573" s="1" t="str">
        <f>"29167"</f>
        <v>29167</v>
      </c>
      <c r="C5573" s="2">
        <v>5.4986522911051203E-2</v>
      </c>
      <c r="D5573" s="2">
        <v>1.20481927710843E-2</v>
      </c>
      <c r="E5573" s="2">
        <v>0.54014598540145897</v>
      </c>
      <c r="F5573" s="2">
        <v>6.4358931272055095E-2</v>
      </c>
    </row>
    <row r="5574" spans="1:6" x14ac:dyDescent="0.25">
      <c r="A5574" s="1" t="str">
        <f>"65622"</f>
        <v>65622</v>
      </c>
      <c r="B5574" s="1" t="str">
        <f>"29059"</f>
        <v>29059</v>
      </c>
      <c r="C5574" s="2">
        <v>0.94501347708894801</v>
      </c>
      <c r="D5574" s="2">
        <v>0.98795180722891496</v>
      </c>
      <c r="E5574" s="2">
        <v>0.45985401459853997</v>
      </c>
      <c r="F5574" s="2">
        <v>0.93564106872794395</v>
      </c>
    </row>
    <row r="5575" spans="1:6" x14ac:dyDescent="0.25">
      <c r="A5575" s="1" t="str">
        <f>"65626"</f>
        <v>65626</v>
      </c>
      <c r="B5575" s="1" t="str">
        <f>"29091"</f>
        <v>29091</v>
      </c>
      <c r="C5575" s="2">
        <v>0.68902439024390205</v>
      </c>
      <c r="D5575" s="2">
        <v>0.64705882352941102</v>
      </c>
      <c r="E5575" s="2">
        <v>1</v>
      </c>
      <c r="F5575" s="2">
        <v>0.688946015424164</v>
      </c>
    </row>
    <row r="5576" spans="1:6" x14ac:dyDescent="0.25">
      <c r="A5576" s="1" t="str">
        <f>"65626"</f>
        <v>65626</v>
      </c>
      <c r="B5576" s="1" t="str">
        <f>"29153"</f>
        <v>29153</v>
      </c>
      <c r="C5576" s="2">
        <v>0.310975609756097</v>
      </c>
      <c r="D5576" s="2">
        <v>0.35294117647058798</v>
      </c>
      <c r="E5576" s="2">
        <v>0</v>
      </c>
      <c r="F5576" s="2">
        <v>0.311053984575835</v>
      </c>
    </row>
    <row r="5577" spans="1:6" x14ac:dyDescent="0.25">
      <c r="A5577" s="1" t="str">
        <f>"65637"</f>
        <v>65637</v>
      </c>
      <c r="B5577" s="1" t="str">
        <f>"29091"</f>
        <v>29091</v>
      </c>
      <c r="C5577" s="2">
        <v>7.0959264126149807E-2</v>
      </c>
      <c r="D5577" s="2">
        <v>0.28571428571428498</v>
      </c>
      <c r="E5577" s="2">
        <v>0</v>
      </c>
      <c r="F5577" s="2">
        <v>7.8381795195954396E-2</v>
      </c>
    </row>
    <row r="5578" spans="1:6" x14ac:dyDescent="0.25">
      <c r="A5578" s="1" t="str">
        <f>"65637"</f>
        <v>65637</v>
      </c>
      <c r="B5578" s="1" t="str">
        <f>"29153"</f>
        <v>29153</v>
      </c>
      <c r="C5578" s="2">
        <v>0.92904073587385005</v>
      </c>
      <c r="D5578" s="2">
        <v>0.71428571428571397</v>
      </c>
      <c r="E5578" s="2">
        <v>1</v>
      </c>
      <c r="F5578" s="2">
        <v>0.92161820480404499</v>
      </c>
    </row>
    <row r="5579" spans="1:6" x14ac:dyDescent="0.25">
      <c r="A5579" s="1" t="str">
        <f>"65656"</f>
        <v>65656</v>
      </c>
      <c r="B5579" s="1" t="str">
        <f>"29043"</f>
        <v>29043</v>
      </c>
      <c r="C5579" s="2">
        <v>1.3827433628318499E-3</v>
      </c>
      <c r="D5579" s="2">
        <v>0</v>
      </c>
      <c r="E5579" s="2">
        <v>0</v>
      </c>
      <c r="F5579" s="2">
        <v>1.3553808620222201E-3</v>
      </c>
    </row>
    <row r="5580" spans="1:6" x14ac:dyDescent="0.25">
      <c r="A5580" s="1" t="str">
        <f>"65656"</f>
        <v>65656</v>
      </c>
      <c r="B5580" s="1" t="str">
        <f>"29009"</f>
        <v>29009</v>
      </c>
      <c r="C5580" s="2">
        <v>6.3606194690265403E-3</v>
      </c>
      <c r="D5580" s="2">
        <v>1.7543859649122799E-2</v>
      </c>
      <c r="E5580" s="2">
        <v>0.125</v>
      </c>
      <c r="F5580" s="2">
        <v>7.0479804825155801E-3</v>
      </c>
    </row>
    <row r="5581" spans="1:6" x14ac:dyDescent="0.25">
      <c r="A5581" s="1" t="str">
        <f>"65656"</f>
        <v>65656</v>
      </c>
      <c r="B5581" s="1" t="str">
        <f>"29209"</f>
        <v>29209</v>
      </c>
      <c r="C5581" s="2">
        <v>0.99225663716814105</v>
      </c>
      <c r="D5581" s="2">
        <v>0.98245614035087703</v>
      </c>
      <c r="E5581" s="2">
        <v>0.875</v>
      </c>
      <c r="F5581" s="2">
        <v>0.99159663865546199</v>
      </c>
    </row>
    <row r="5582" spans="1:6" x14ac:dyDescent="0.25">
      <c r="A5582" s="1" t="str">
        <f>"65793"</f>
        <v>65793</v>
      </c>
      <c r="B5582" s="1" t="str">
        <f>"29091"</f>
        <v>29091</v>
      </c>
      <c r="C5582" s="2">
        <v>0.88656354261449799</v>
      </c>
      <c r="D5582" s="2">
        <v>0.97247706422018299</v>
      </c>
      <c r="E5582" s="2">
        <v>0.97727272727272696</v>
      </c>
      <c r="F5582" s="2">
        <v>0.89294745715088497</v>
      </c>
    </row>
    <row r="5583" spans="1:6" x14ac:dyDescent="0.25">
      <c r="A5583" s="1" t="str">
        <f>"65793"</f>
        <v>65793</v>
      </c>
      <c r="B5583" s="1" t="str">
        <f>"29215"</f>
        <v>29215</v>
      </c>
      <c r="C5583" s="2">
        <v>0.113436457385501</v>
      </c>
      <c r="D5583" s="2">
        <v>2.7522935779816501E-2</v>
      </c>
      <c r="E5583" s="2">
        <v>2.27272727272727E-2</v>
      </c>
      <c r="F5583" s="2">
        <v>0.107052542849114</v>
      </c>
    </row>
    <row r="5584" spans="1:6" x14ac:dyDescent="0.25">
      <c r="A5584" s="1" t="str">
        <f>"66049"</f>
        <v>66049</v>
      </c>
      <c r="B5584" s="1" t="str">
        <f>"20045"</f>
        <v>20045</v>
      </c>
      <c r="C5584" s="2">
        <v>1</v>
      </c>
      <c r="D5584" s="2">
        <v>1</v>
      </c>
      <c r="E5584" s="2">
        <v>1</v>
      </c>
      <c r="F5584" s="2">
        <v>1</v>
      </c>
    </row>
    <row r="5585" spans="1:6" x14ac:dyDescent="0.25">
      <c r="A5585" s="1" t="str">
        <f>"66058"</f>
        <v>66058</v>
      </c>
      <c r="B5585" s="1" t="str">
        <f>"20085"</f>
        <v>20085</v>
      </c>
      <c r="C5585" s="2">
        <v>3.03030303030303E-2</v>
      </c>
      <c r="D5585" s="2">
        <v>0</v>
      </c>
      <c r="E5585" s="2">
        <v>0</v>
      </c>
      <c r="F5585" s="2">
        <v>2.9069767441860399E-2</v>
      </c>
    </row>
    <row r="5586" spans="1:6" x14ac:dyDescent="0.25">
      <c r="A5586" s="1" t="str">
        <f>"66058"</f>
        <v>66058</v>
      </c>
      <c r="B5586" s="1" t="str">
        <f>"20005"</f>
        <v>20005</v>
      </c>
      <c r="C5586" s="2">
        <v>0.96969696969696895</v>
      </c>
      <c r="D5586" s="2">
        <v>1</v>
      </c>
      <c r="E5586" s="2">
        <v>1</v>
      </c>
      <c r="F5586" s="2">
        <v>0.97093023255813904</v>
      </c>
    </row>
    <row r="5587" spans="1:6" x14ac:dyDescent="0.25">
      <c r="A5587" s="1" t="str">
        <f>"66075"</f>
        <v>66075</v>
      </c>
      <c r="B5587" s="1" t="str">
        <f>"20107"</f>
        <v>20107</v>
      </c>
      <c r="C5587" s="2">
        <v>1</v>
      </c>
      <c r="D5587" s="2">
        <v>1</v>
      </c>
      <c r="E5587" s="2">
        <v>1</v>
      </c>
      <c r="F5587" s="2">
        <v>1</v>
      </c>
    </row>
    <row r="5588" spans="1:6" x14ac:dyDescent="0.25">
      <c r="A5588" s="1" t="str">
        <f>"66083"</f>
        <v>66083</v>
      </c>
      <c r="B5588" s="1" t="str">
        <f>"20091"</f>
        <v>20091</v>
      </c>
      <c r="C5588" s="2">
        <v>0.59640770396018095</v>
      </c>
      <c r="D5588" s="2">
        <v>0.63874345549738198</v>
      </c>
      <c r="E5588" s="2">
        <v>0.66666666666666596</v>
      </c>
      <c r="F5588" s="2">
        <v>0.59889094269870602</v>
      </c>
    </row>
    <row r="5589" spans="1:6" x14ac:dyDescent="0.25">
      <c r="A5589" s="1" t="str">
        <f>"66083"</f>
        <v>66083</v>
      </c>
      <c r="B5589" s="1" t="str">
        <f>"20121"</f>
        <v>20121</v>
      </c>
      <c r="C5589" s="2">
        <v>0.403592296039818</v>
      </c>
      <c r="D5589" s="2">
        <v>0.36125654450261702</v>
      </c>
      <c r="E5589" s="2">
        <v>0.33333333333333298</v>
      </c>
      <c r="F5589" s="2">
        <v>0.40110905730129298</v>
      </c>
    </row>
    <row r="5590" spans="1:6" x14ac:dyDescent="0.25">
      <c r="A5590" s="1" t="str">
        <f>"66086"</f>
        <v>66086</v>
      </c>
      <c r="B5590" s="1" t="str">
        <f>"20103"</f>
        <v>20103</v>
      </c>
      <c r="C5590" s="2">
        <v>0.99693106704438095</v>
      </c>
      <c r="D5590" s="2">
        <v>1</v>
      </c>
      <c r="E5590" s="2">
        <v>1</v>
      </c>
      <c r="F5590" s="2">
        <v>0.99708716110239703</v>
      </c>
    </row>
    <row r="5591" spans="1:6" x14ac:dyDescent="0.25">
      <c r="A5591" s="1" t="str">
        <f>"66086"</f>
        <v>66086</v>
      </c>
      <c r="B5591" s="1" t="str">
        <f>"20087"</f>
        <v>20087</v>
      </c>
      <c r="C5591" s="2">
        <v>3.0689329556185E-3</v>
      </c>
      <c r="D5591" s="2">
        <v>0</v>
      </c>
      <c r="E5591" s="2">
        <v>0</v>
      </c>
      <c r="F5591" s="2">
        <v>2.9128388976025002E-3</v>
      </c>
    </row>
    <row r="5592" spans="1:6" x14ac:dyDescent="0.25">
      <c r="A5592" s="1" t="str">
        <f>"66087"</f>
        <v>66087</v>
      </c>
      <c r="B5592" s="1" t="str">
        <f>"20043"</f>
        <v>20043</v>
      </c>
      <c r="C5592" s="2">
        <v>1</v>
      </c>
      <c r="D5592" s="2">
        <v>1</v>
      </c>
      <c r="E5592" s="2">
        <v>1</v>
      </c>
      <c r="F5592" s="2">
        <v>1</v>
      </c>
    </row>
    <row r="5593" spans="1:6" x14ac:dyDescent="0.25">
      <c r="A5593" s="1" t="str">
        <f>"66094"</f>
        <v>66094</v>
      </c>
      <c r="B5593" s="1" t="str">
        <f>"20013"</f>
        <v>20013</v>
      </c>
      <c r="C5593" s="2">
        <v>0.43518518518518501</v>
      </c>
      <c r="D5593" s="2">
        <v>0.875</v>
      </c>
      <c r="E5593" s="2">
        <v>0.88888888888888795</v>
      </c>
      <c r="F5593" s="2">
        <v>0.48132780082987497</v>
      </c>
    </row>
    <row r="5594" spans="1:6" x14ac:dyDescent="0.25">
      <c r="A5594" s="1" t="str">
        <f>"66094"</f>
        <v>66094</v>
      </c>
      <c r="B5594" s="1" t="str">
        <f>"20043"</f>
        <v>20043</v>
      </c>
      <c r="C5594" s="2">
        <v>0.56481481481481399</v>
      </c>
      <c r="D5594" s="2">
        <v>0.125</v>
      </c>
      <c r="E5594" s="2">
        <v>0.11111111111111099</v>
      </c>
      <c r="F5594" s="2">
        <v>0.51867219917012397</v>
      </c>
    </row>
    <row r="5595" spans="1:6" x14ac:dyDescent="0.25">
      <c r="A5595" s="1" t="str">
        <f>"66014"</f>
        <v>66014</v>
      </c>
      <c r="B5595" s="1" t="str">
        <f>"20003"</f>
        <v>20003</v>
      </c>
      <c r="C5595" s="2">
        <v>4.6875E-2</v>
      </c>
      <c r="D5595" s="2">
        <v>0</v>
      </c>
      <c r="E5595" s="2">
        <v>0</v>
      </c>
      <c r="F5595" s="2">
        <v>4.57317073170731E-2</v>
      </c>
    </row>
    <row r="5596" spans="1:6" x14ac:dyDescent="0.25">
      <c r="A5596" s="1" t="str">
        <f>"66014"</f>
        <v>66014</v>
      </c>
      <c r="B5596" s="1" t="str">
        <f>"20107"</f>
        <v>20107</v>
      </c>
      <c r="C5596" s="2">
        <v>0.953125</v>
      </c>
      <c r="D5596" s="2">
        <v>1</v>
      </c>
      <c r="E5596" s="2">
        <v>1</v>
      </c>
      <c r="F5596" s="2">
        <v>0.95426829268292601</v>
      </c>
    </row>
    <row r="5597" spans="1:6" x14ac:dyDescent="0.25">
      <c r="A5597" s="1" t="str">
        <f>"65890"</f>
        <v>65890</v>
      </c>
      <c r="B5597" s="1" t="str">
        <f>"29077"</f>
        <v>29077</v>
      </c>
      <c r="C5597" s="2">
        <v>0</v>
      </c>
      <c r="D5597" s="2">
        <v>0</v>
      </c>
      <c r="E5597" s="2">
        <v>1</v>
      </c>
      <c r="F5597" s="2">
        <v>1</v>
      </c>
    </row>
    <row r="5598" spans="1:6" x14ac:dyDescent="0.25">
      <c r="A5598" s="1" t="str">
        <f>"65898"</f>
        <v>65898</v>
      </c>
      <c r="B5598" s="1" t="str">
        <f>"29077"</f>
        <v>29077</v>
      </c>
      <c r="C5598" s="2">
        <v>0</v>
      </c>
      <c r="D5598" s="2">
        <v>0</v>
      </c>
      <c r="E5598" s="2">
        <v>1</v>
      </c>
      <c r="F5598" s="2">
        <v>1</v>
      </c>
    </row>
    <row r="5599" spans="1:6" x14ac:dyDescent="0.25">
      <c r="A5599" s="1" t="str">
        <f>"66025"</f>
        <v>66025</v>
      </c>
      <c r="B5599" s="1" t="str">
        <f>"20045"</f>
        <v>20045</v>
      </c>
      <c r="C5599" s="2">
        <v>0.97746561311091595</v>
      </c>
      <c r="D5599" s="2">
        <v>0.98601398601398604</v>
      </c>
      <c r="E5599" s="2">
        <v>1</v>
      </c>
      <c r="F5599" s="2">
        <v>0.97801892042292704</v>
      </c>
    </row>
    <row r="5600" spans="1:6" x14ac:dyDescent="0.25">
      <c r="A5600" s="1" t="str">
        <f>"66025"</f>
        <v>66025</v>
      </c>
      <c r="B5600" s="1" t="str">
        <f>"20091"</f>
        <v>20091</v>
      </c>
      <c r="C5600" s="2">
        <v>2.25343868890839E-2</v>
      </c>
      <c r="D5600" s="2">
        <v>1.3986013986013899E-2</v>
      </c>
      <c r="E5600" s="2">
        <v>0</v>
      </c>
      <c r="F5600" s="2">
        <v>2.19810795770728E-2</v>
      </c>
    </row>
    <row r="5601" spans="1:6" x14ac:dyDescent="0.25">
      <c r="A5601" s="1" t="str">
        <f>"66033"</f>
        <v>66033</v>
      </c>
      <c r="B5601" s="1" t="str">
        <f>"20107"</f>
        <v>20107</v>
      </c>
      <c r="C5601" s="2">
        <v>7.10900473933649E-3</v>
      </c>
      <c r="D5601" s="2">
        <v>0</v>
      </c>
      <c r="E5601" s="2">
        <v>0</v>
      </c>
      <c r="F5601" s="2">
        <v>6.7264573991031298E-3</v>
      </c>
    </row>
    <row r="5602" spans="1:6" x14ac:dyDescent="0.25">
      <c r="A5602" s="1" t="str">
        <f>"66033"</f>
        <v>66033</v>
      </c>
      <c r="B5602" s="1" t="str">
        <f>"20003"</f>
        <v>20003</v>
      </c>
      <c r="C5602" s="2">
        <v>0.88625592417061605</v>
      </c>
      <c r="D5602" s="2">
        <v>1</v>
      </c>
      <c r="E5602" s="2">
        <v>1</v>
      </c>
      <c r="F5602" s="2">
        <v>0.89237668161434902</v>
      </c>
    </row>
    <row r="5603" spans="1:6" x14ac:dyDescent="0.25">
      <c r="A5603" s="1" t="str">
        <f>"66033"</f>
        <v>66033</v>
      </c>
      <c r="B5603" s="1" t="str">
        <f>"20059"</f>
        <v>20059</v>
      </c>
      <c r="C5603" s="2">
        <v>0.106635071090047</v>
      </c>
      <c r="D5603" s="2">
        <v>0</v>
      </c>
      <c r="E5603" s="2">
        <v>0</v>
      </c>
      <c r="F5603" s="2">
        <v>0.100896860986547</v>
      </c>
    </row>
    <row r="5604" spans="1:6" x14ac:dyDescent="0.25">
      <c r="A5604" s="1" t="str">
        <f>"66031"</f>
        <v>66031</v>
      </c>
      <c r="B5604" s="1" t="str">
        <f>"20091"</f>
        <v>20091</v>
      </c>
      <c r="C5604" s="2">
        <v>0</v>
      </c>
      <c r="D5604" s="2">
        <v>1</v>
      </c>
      <c r="E5604" s="2">
        <v>1</v>
      </c>
      <c r="F5604" s="2">
        <v>1</v>
      </c>
    </row>
    <row r="5605" spans="1:6" x14ac:dyDescent="0.25">
      <c r="A5605" s="1" t="str">
        <f>"66115"</f>
        <v>66115</v>
      </c>
      <c r="B5605" s="1" t="str">
        <f>"20209"</f>
        <v>20209</v>
      </c>
      <c r="C5605" s="2">
        <v>1</v>
      </c>
      <c r="D5605" s="2">
        <v>1</v>
      </c>
      <c r="E5605" s="2">
        <v>1</v>
      </c>
      <c r="F5605" s="2">
        <v>1</v>
      </c>
    </row>
    <row r="5606" spans="1:6" x14ac:dyDescent="0.25">
      <c r="A5606" s="1" t="str">
        <f>"66441"</f>
        <v>66441</v>
      </c>
      <c r="B5606" s="1" t="str">
        <f>"20061"</f>
        <v>20061</v>
      </c>
      <c r="C5606" s="2">
        <v>0.99634631695700304</v>
      </c>
      <c r="D5606" s="2">
        <v>0.99836199836199802</v>
      </c>
      <c r="E5606" s="2">
        <v>1</v>
      </c>
      <c r="F5606" s="2">
        <v>0.99667583677212201</v>
      </c>
    </row>
    <row r="5607" spans="1:6" x14ac:dyDescent="0.25">
      <c r="A5607" s="1" t="str">
        <f>"66441"</f>
        <v>66441</v>
      </c>
      <c r="B5607" s="1" t="str">
        <f>"20041"</f>
        <v>20041</v>
      </c>
      <c r="C5607" s="2">
        <v>3.65368304299602E-3</v>
      </c>
      <c r="D5607" s="2">
        <v>1.6380016380016301E-3</v>
      </c>
      <c r="E5607" s="2">
        <v>0</v>
      </c>
      <c r="F5607" s="2">
        <v>3.3241632278771202E-3</v>
      </c>
    </row>
    <row r="5608" spans="1:6" x14ac:dyDescent="0.25">
      <c r="A5608" s="1" t="str">
        <f>"66442"</f>
        <v>66442</v>
      </c>
      <c r="B5608" s="1" t="str">
        <f>"20061"</f>
        <v>20061</v>
      </c>
      <c r="C5608" s="2">
        <v>0.49696765498652201</v>
      </c>
      <c r="D5608" s="2">
        <v>0.69387755102040805</v>
      </c>
      <c r="E5608" s="2">
        <v>0.47493036211699102</v>
      </c>
      <c r="F5608" s="2">
        <v>0.48971279373368098</v>
      </c>
    </row>
    <row r="5609" spans="1:6" x14ac:dyDescent="0.25">
      <c r="A5609" s="1" t="str">
        <f>"66442"</f>
        <v>66442</v>
      </c>
      <c r="B5609" s="1" t="str">
        <f>"20161"</f>
        <v>20161</v>
      </c>
      <c r="C5609" s="2">
        <v>0.50303234501347704</v>
      </c>
      <c r="D5609" s="2">
        <v>0.30612244897959101</v>
      </c>
      <c r="E5609" s="2">
        <v>0.52506963788300798</v>
      </c>
      <c r="F5609" s="2">
        <v>0.51028720626631796</v>
      </c>
    </row>
    <row r="5610" spans="1:6" x14ac:dyDescent="0.25">
      <c r="A5610" s="1" t="str">
        <f>"66554"</f>
        <v>66554</v>
      </c>
      <c r="B5610" s="1" t="str">
        <f>"20161"</f>
        <v>20161</v>
      </c>
      <c r="C5610" s="2">
        <v>1</v>
      </c>
      <c r="D5610" s="2">
        <v>1</v>
      </c>
      <c r="E5610" s="2">
        <v>1</v>
      </c>
      <c r="F5610" s="2">
        <v>1</v>
      </c>
    </row>
    <row r="5611" spans="1:6" x14ac:dyDescent="0.25">
      <c r="A5611" s="1" t="str">
        <f>"66605"</f>
        <v>66605</v>
      </c>
      <c r="B5611" s="1" t="str">
        <f>"20177"</f>
        <v>20177</v>
      </c>
      <c r="C5611" s="2">
        <v>1</v>
      </c>
      <c r="D5611" s="2">
        <v>1</v>
      </c>
      <c r="E5611" s="2">
        <v>1</v>
      </c>
      <c r="F5611" s="2">
        <v>1</v>
      </c>
    </row>
    <row r="5612" spans="1:6" x14ac:dyDescent="0.25">
      <c r="A5612" s="1" t="str">
        <f>"66531"</f>
        <v>66531</v>
      </c>
      <c r="B5612" s="1" t="str">
        <f>"20161"</f>
        <v>20161</v>
      </c>
      <c r="C5612" s="2">
        <v>1</v>
      </c>
      <c r="D5612" s="2">
        <v>1</v>
      </c>
      <c r="E5612" s="2">
        <v>1</v>
      </c>
      <c r="F5612" s="2">
        <v>1</v>
      </c>
    </row>
    <row r="5613" spans="1:6" x14ac:dyDescent="0.25">
      <c r="A5613" s="1" t="str">
        <f>"66610"</f>
        <v>66610</v>
      </c>
      <c r="B5613" s="1" t="str">
        <f>"20197"</f>
        <v>20197</v>
      </c>
      <c r="C5613" s="2">
        <v>4.6391752577319501E-3</v>
      </c>
      <c r="D5613" s="2">
        <v>0</v>
      </c>
      <c r="E5613" s="2">
        <v>0</v>
      </c>
      <c r="F5613" s="2">
        <v>4.5918367346938702E-3</v>
      </c>
    </row>
    <row r="5614" spans="1:6" x14ac:dyDescent="0.25">
      <c r="A5614" s="1" t="str">
        <f>"66610"</f>
        <v>66610</v>
      </c>
      <c r="B5614" s="1" t="str">
        <f>"20177"</f>
        <v>20177</v>
      </c>
      <c r="C5614" s="2">
        <v>0.99536082474226795</v>
      </c>
      <c r="D5614" s="2">
        <v>1</v>
      </c>
      <c r="E5614" s="2">
        <v>1</v>
      </c>
      <c r="F5614" s="2">
        <v>0.99540816326530601</v>
      </c>
    </row>
    <row r="5615" spans="1:6" x14ac:dyDescent="0.25">
      <c r="A5615" s="1" t="str">
        <f>"66611"</f>
        <v>66611</v>
      </c>
      <c r="B5615" s="1" t="str">
        <f>"20177"</f>
        <v>20177</v>
      </c>
      <c r="C5615" s="2">
        <v>1</v>
      </c>
      <c r="D5615" s="2">
        <v>1</v>
      </c>
      <c r="E5615" s="2">
        <v>1</v>
      </c>
      <c r="F5615" s="2">
        <v>1</v>
      </c>
    </row>
    <row r="5616" spans="1:6" x14ac:dyDescent="0.25">
      <c r="A5616" s="1" t="str">
        <f>"66630"</f>
        <v>66630</v>
      </c>
      <c r="B5616" s="1" t="str">
        <f>"20177"</f>
        <v>20177</v>
      </c>
      <c r="C5616" s="2">
        <v>0</v>
      </c>
      <c r="D5616" s="2">
        <v>1</v>
      </c>
      <c r="E5616" s="2">
        <v>0</v>
      </c>
      <c r="F5616" s="2">
        <v>1</v>
      </c>
    </row>
    <row r="5617" spans="1:6" x14ac:dyDescent="0.25">
      <c r="A5617" s="1" t="str">
        <f>"66406"</f>
        <v>66406</v>
      </c>
      <c r="B5617" s="1" t="str">
        <f>"20117"</f>
        <v>20117</v>
      </c>
      <c r="C5617" s="2">
        <v>1</v>
      </c>
      <c r="D5617" s="2">
        <v>1</v>
      </c>
      <c r="E5617" s="2">
        <v>1</v>
      </c>
      <c r="F5617" s="2">
        <v>1</v>
      </c>
    </row>
    <row r="5618" spans="1:6" x14ac:dyDescent="0.25">
      <c r="A5618" s="1" t="str">
        <f>"66414"</f>
        <v>66414</v>
      </c>
      <c r="B5618" s="1" t="str">
        <f>"20139"</f>
        <v>20139</v>
      </c>
      <c r="C5618" s="2">
        <v>0.99844840961986003</v>
      </c>
      <c r="D5618" s="2">
        <v>1</v>
      </c>
      <c r="E5618" s="2">
        <v>1</v>
      </c>
      <c r="F5618" s="2">
        <v>0.99852507374631205</v>
      </c>
    </row>
    <row r="5619" spans="1:6" x14ac:dyDescent="0.25">
      <c r="A5619" s="1" t="str">
        <f>"66414"</f>
        <v>66414</v>
      </c>
      <c r="B5619" s="1" t="str">
        <f>"20177"</f>
        <v>20177</v>
      </c>
      <c r="C5619" s="2">
        <v>1.5515903801396401E-3</v>
      </c>
      <c r="D5619" s="2">
        <v>0</v>
      </c>
      <c r="E5619" s="2">
        <v>0</v>
      </c>
      <c r="F5619" s="2">
        <v>1.47492625368731E-3</v>
      </c>
    </row>
    <row r="5620" spans="1:6" x14ac:dyDescent="0.25">
      <c r="A5620" s="1" t="str">
        <f>"66431"</f>
        <v>66431</v>
      </c>
      <c r="B5620" s="1" t="str">
        <f>"20177"</f>
        <v>20177</v>
      </c>
      <c r="C5620" s="2">
        <v>8.5808580858085806E-2</v>
      </c>
      <c r="D5620" s="2">
        <v>0</v>
      </c>
      <c r="E5620" s="2">
        <v>0</v>
      </c>
      <c r="F5620" s="2">
        <v>8.3870967741935407E-2</v>
      </c>
    </row>
    <row r="5621" spans="1:6" x14ac:dyDescent="0.25">
      <c r="A5621" s="1" t="str">
        <f>"66431"</f>
        <v>66431</v>
      </c>
      <c r="B5621" s="1" t="str">
        <f>"20197"</f>
        <v>20197</v>
      </c>
      <c r="C5621" s="2">
        <v>0.91419141914191404</v>
      </c>
      <c r="D5621" s="2">
        <v>1</v>
      </c>
      <c r="E5621" s="2">
        <v>1</v>
      </c>
      <c r="F5621" s="2">
        <v>0.91612903225806397</v>
      </c>
    </row>
    <row r="5622" spans="1:6" x14ac:dyDescent="0.25">
      <c r="A5622" s="1" t="str">
        <f>"66250"</f>
        <v>66250</v>
      </c>
      <c r="B5622" s="1" t="str">
        <f>"20091"</f>
        <v>20091</v>
      </c>
      <c r="C5622" s="2">
        <v>0</v>
      </c>
      <c r="D5622" s="2">
        <v>1</v>
      </c>
      <c r="E5622" s="2">
        <v>1</v>
      </c>
      <c r="F5622" s="2">
        <v>1</v>
      </c>
    </row>
    <row r="5623" spans="1:6" x14ac:dyDescent="0.25">
      <c r="A5623" s="1" t="str">
        <f>"66738"</f>
        <v>66738</v>
      </c>
      <c r="B5623" s="1" t="str">
        <f>"20107"</f>
        <v>20107</v>
      </c>
      <c r="C5623" s="2">
        <v>5.6074766355140103E-2</v>
      </c>
      <c r="D5623" s="2">
        <v>0</v>
      </c>
      <c r="E5623" s="2">
        <v>0</v>
      </c>
      <c r="F5623" s="2">
        <v>5.4794520547945202E-2</v>
      </c>
    </row>
    <row r="5624" spans="1:6" x14ac:dyDescent="0.25">
      <c r="A5624" s="1" t="str">
        <f>"66738"</f>
        <v>66738</v>
      </c>
      <c r="B5624" s="1" t="str">
        <f>"20011"</f>
        <v>20011</v>
      </c>
      <c r="C5624" s="2">
        <v>0.94392523364485903</v>
      </c>
      <c r="D5624" s="2">
        <v>1</v>
      </c>
      <c r="E5624" s="2">
        <v>1</v>
      </c>
      <c r="F5624" s="2">
        <v>0.94520547945205402</v>
      </c>
    </row>
    <row r="5625" spans="1:6" x14ac:dyDescent="0.25">
      <c r="A5625" s="1" t="str">
        <f>"66749"</f>
        <v>66749</v>
      </c>
      <c r="B5625" s="1" t="str">
        <f>"20207"</f>
        <v>20207</v>
      </c>
      <c r="C5625" s="2">
        <v>8.1721601743394096E-4</v>
      </c>
      <c r="D5625" s="2">
        <v>0</v>
      </c>
      <c r="E5625" s="2">
        <v>0</v>
      </c>
      <c r="F5625" s="2">
        <v>7.1650346310007105E-4</v>
      </c>
    </row>
    <row r="5626" spans="1:6" x14ac:dyDescent="0.25">
      <c r="A5626" s="1" t="str">
        <f>"66749"</f>
        <v>66749</v>
      </c>
      <c r="B5626" s="1" t="str">
        <f>"20001"</f>
        <v>20001</v>
      </c>
      <c r="C5626" s="2">
        <v>0.99891037864342103</v>
      </c>
      <c r="D5626" s="2">
        <v>1</v>
      </c>
      <c r="E5626" s="2">
        <v>1</v>
      </c>
      <c r="F5626" s="2">
        <v>0.99904466204919895</v>
      </c>
    </row>
    <row r="5627" spans="1:6" x14ac:dyDescent="0.25">
      <c r="A5627" s="1" t="str">
        <f>"66749"</f>
        <v>66749</v>
      </c>
      <c r="B5627" s="1" t="str">
        <f>"20003"</f>
        <v>20003</v>
      </c>
      <c r="C5627" s="2">
        <v>2.7240533914464702E-4</v>
      </c>
      <c r="D5627" s="2">
        <v>0</v>
      </c>
      <c r="E5627" s="2">
        <v>0</v>
      </c>
      <c r="F5627" s="2">
        <v>2.38834487700023E-4</v>
      </c>
    </row>
    <row r="5628" spans="1:6" x14ac:dyDescent="0.25">
      <c r="A5628" s="1" t="str">
        <f>"67026"</f>
        <v>67026</v>
      </c>
      <c r="B5628" s="1" t="str">
        <f>"20173"</f>
        <v>20173</v>
      </c>
      <c r="C5628" s="2">
        <v>0.96875</v>
      </c>
      <c r="D5628" s="2">
        <v>0.98936170212765895</v>
      </c>
      <c r="E5628" s="2">
        <v>1</v>
      </c>
      <c r="F5628" s="2">
        <v>0.96999076638965798</v>
      </c>
    </row>
    <row r="5629" spans="1:6" x14ac:dyDescent="0.25">
      <c r="A5629" s="1" t="str">
        <f>"67026"</f>
        <v>67026</v>
      </c>
      <c r="B5629" s="1" t="str">
        <f>"20191"</f>
        <v>20191</v>
      </c>
      <c r="C5629" s="2">
        <v>3.125E-2</v>
      </c>
      <c r="D5629" s="2">
        <v>1.0638297872340399E-2</v>
      </c>
      <c r="E5629" s="2">
        <v>0</v>
      </c>
      <c r="F5629" s="2">
        <v>3.00092336103416E-2</v>
      </c>
    </row>
    <row r="5630" spans="1:6" x14ac:dyDescent="0.25">
      <c r="A5630" s="1" t="str">
        <f>"67030"</f>
        <v>67030</v>
      </c>
      <c r="B5630" s="1" t="str">
        <f>"20173"</f>
        <v>20173</v>
      </c>
      <c r="C5630" s="2">
        <v>1</v>
      </c>
      <c r="D5630" s="2">
        <v>1</v>
      </c>
      <c r="E5630" s="2">
        <v>1</v>
      </c>
      <c r="F5630" s="2">
        <v>1</v>
      </c>
    </row>
    <row r="5631" spans="1:6" x14ac:dyDescent="0.25">
      <c r="A5631" s="1" t="str">
        <f>"67035"</f>
        <v>67035</v>
      </c>
      <c r="B5631" s="1" t="str">
        <f>"20155"</f>
        <v>20155</v>
      </c>
      <c r="C5631" s="2">
        <v>4.0540540540540501E-2</v>
      </c>
      <c r="D5631" s="2">
        <v>0</v>
      </c>
      <c r="E5631" s="2">
        <v>0</v>
      </c>
      <c r="F5631" s="2">
        <v>3.8216560509554097E-2</v>
      </c>
    </row>
    <row r="5632" spans="1:6" x14ac:dyDescent="0.25">
      <c r="A5632" s="1" t="str">
        <f>"67035"</f>
        <v>67035</v>
      </c>
      <c r="B5632" s="1" t="str">
        <f>"20151"</f>
        <v>20151</v>
      </c>
      <c r="C5632" s="2">
        <v>8.1081081081081002E-2</v>
      </c>
      <c r="D5632" s="2">
        <v>7.69230769230769E-2</v>
      </c>
      <c r="E5632" s="2">
        <v>0</v>
      </c>
      <c r="F5632" s="2">
        <v>8.0679405520169806E-2</v>
      </c>
    </row>
    <row r="5633" spans="1:6" x14ac:dyDescent="0.25">
      <c r="A5633" s="1" t="str">
        <f>"67035"</f>
        <v>67035</v>
      </c>
      <c r="B5633" s="1" t="str">
        <f>"20095"</f>
        <v>20095</v>
      </c>
      <c r="C5633" s="2">
        <v>0.87837837837837796</v>
      </c>
      <c r="D5633" s="2">
        <v>0.92307692307692302</v>
      </c>
      <c r="E5633" s="2">
        <v>1</v>
      </c>
      <c r="F5633" s="2">
        <v>0.88110403397027603</v>
      </c>
    </row>
    <row r="5634" spans="1:6" x14ac:dyDescent="0.25">
      <c r="A5634" s="1" t="str">
        <f>"67042"</f>
        <v>67042</v>
      </c>
      <c r="B5634" s="1" t="str">
        <f>"20015"</f>
        <v>20015</v>
      </c>
      <c r="C5634" s="2">
        <v>1</v>
      </c>
      <c r="D5634" s="2">
        <v>1</v>
      </c>
      <c r="E5634" s="2">
        <v>1</v>
      </c>
      <c r="F5634" s="2">
        <v>1</v>
      </c>
    </row>
    <row r="5635" spans="1:6" x14ac:dyDescent="0.25">
      <c r="A5635" s="1" t="str">
        <f>"67054"</f>
        <v>67054</v>
      </c>
      <c r="B5635" s="1" t="str">
        <f>"20047"</f>
        <v>20047</v>
      </c>
      <c r="C5635" s="2">
        <v>4.0209790209790201E-2</v>
      </c>
      <c r="D5635" s="2">
        <v>2.34375E-2</v>
      </c>
      <c r="E5635" s="2">
        <v>8.6956521739130405E-2</v>
      </c>
      <c r="F5635" s="2">
        <v>3.8727524204702601E-2</v>
      </c>
    </row>
    <row r="5636" spans="1:6" x14ac:dyDescent="0.25">
      <c r="A5636" s="1" t="str">
        <f>"67054"</f>
        <v>67054</v>
      </c>
      <c r="B5636" s="1" t="str">
        <f>"20097"</f>
        <v>20097</v>
      </c>
      <c r="C5636" s="2">
        <v>0.95979020979020901</v>
      </c>
      <c r="D5636" s="2">
        <v>0.9765625</v>
      </c>
      <c r="E5636" s="2">
        <v>0.91304347826086896</v>
      </c>
      <c r="F5636" s="2">
        <v>0.96127247579529695</v>
      </c>
    </row>
    <row r="5637" spans="1:6" x14ac:dyDescent="0.25">
      <c r="A5637" s="1" t="str">
        <f>"67119"</f>
        <v>67119</v>
      </c>
      <c r="B5637" s="1" t="str">
        <f>"20191"</f>
        <v>20191</v>
      </c>
      <c r="C5637" s="2">
        <v>0.91358024691357997</v>
      </c>
      <c r="D5637" s="2">
        <v>0.83333333333333304</v>
      </c>
      <c r="E5637" s="2">
        <v>1</v>
      </c>
      <c r="F5637" s="2">
        <v>0.91367861885790103</v>
      </c>
    </row>
    <row r="5638" spans="1:6" x14ac:dyDescent="0.25">
      <c r="A5638" s="1" t="str">
        <f>"67119"</f>
        <v>67119</v>
      </c>
      <c r="B5638" s="1" t="str">
        <f>"20035"</f>
        <v>20035</v>
      </c>
      <c r="C5638" s="2">
        <v>8.6419753086419707E-2</v>
      </c>
      <c r="D5638" s="2">
        <v>0.16666666666666599</v>
      </c>
      <c r="E5638" s="2">
        <v>0</v>
      </c>
      <c r="F5638" s="2">
        <v>8.6321381142098197E-2</v>
      </c>
    </row>
    <row r="5639" spans="1:6" x14ac:dyDescent="0.25">
      <c r="A5639" s="1" t="str">
        <f>"67132"</f>
        <v>67132</v>
      </c>
      <c r="B5639" s="1" t="str">
        <f>"20015"</f>
        <v>20015</v>
      </c>
      <c r="C5639" s="2">
        <v>1</v>
      </c>
      <c r="D5639" s="2">
        <v>1</v>
      </c>
      <c r="E5639" s="2">
        <v>1</v>
      </c>
      <c r="F5639" s="2">
        <v>1</v>
      </c>
    </row>
    <row r="5640" spans="1:6" x14ac:dyDescent="0.25">
      <c r="A5640" s="1" t="str">
        <f>"67144"</f>
        <v>67144</v>
      </c>
      <c r="B5640" s="1" t="str">
        <f>"20015"</f>
        <v>20015</v>
      </c>
      <c r="C5640" s="2">
        <v>1</v>
      </c>
      <c r="D5640" s="2">
        <v>1</v>
      </c>
      <c r="E5640" s="2">
        <v>1</v>
      </c>
      <c r="F5640" s="2">
        <v>1</v>
      </c>
    </row>
    <row r="5641" spans="1:6" x14ac:dyDescent="0.25">
      <c r="A5641" s="1" t="str">
        <f>"67117"</f>
        <v>67117</v>
      </c>
      <c r="B5641" s="1" t="str">
        <f>"20079"</f>
        <v>20079</v>
      </c>
      <c r="C5641" s="2">
        <v>1</v>
      </c>
      <c r="D5641" s="2">
        <v>1</v>
      </c>
      <c r="E5641" s="2">
        <v>1</v>
      </c>
      <c r="F5641" s="2">
        <v>1</v>
      </c>
    </row>
    <row r="5642" spans="1:6" x14ac:dyDescent="0.25">
      <c r="A5642" s="1" t="str">
        <f>"67060"</f>
        <v>67060</v>
      </c>
      <c r="B5642" s="1" t="str">
        <f>"20173"</f>
        <v>20173</v>
      </c>
      <c r="C5642" s="2">
        <v>1</v>
      </c>
      <c r="D5642" s="2">
        <v>1</v>
      </c>
      <c r="E5642" s="2">
        <v>1</v>
      </c>
      <c r="F5642" s="2">
        <v>1</v>
      </c>
    </row>
    <row r="5643" spans="1:6" x14ac:dyDescent="0.25">
      <c r="A5643" s="1" t="str">
        <f>"67072"</f>
        <v>67072</v>
      </c>
      <c r="B5643" s="1" t="str">
        <f>"20015"</f>
        <v>20015</v>
      </c>
      <c r="C5643" s="2">
        <v>0.893081761006289</v>
      </c>
      <c r="D5643" s="2">
        <v>1</v>
      </c>
      <c r="E5643" s="2">
        <v>1</v>
      </c>
      <c r="F5643" s="2">
        <v>0.89880952380952295</v>
      </c>
    </row>
    <row r="5644" spans="1:6" x14ac:dyDescent="0.25">
      <c r="A5644" s="1" t="str">
        <f>"67072"</f>
        <v>67072</v>
      </c>
      <c r="B5644" s="1" t="str">
        <f>"20035"</f>
        <v>20035</v>
      </c>
      <c r="C5644" s="2">
        <v>0.10691823899371</v>
      </c>
      <c r="D5644" s="2">
        <v>0</v>
      </c>
      <c r="E5644" s="2">
        <v>0</v>
      </c>
      <c r="F5644" s="2">
        <v>0.101190476190476</v>
      </c>
    </row>
    <row r="5645" spans="1:6" x14ac:dyDescent="0.25">
      <c r="A5645" s="1" t="str">
        <f>"67102"</f>
        <v>67102</v>
      </c>
      <c r="B5645" s="1" t="str">
        <f>"20035"</f>
        <v>20035</v>
      </c>
      <c r="C5645" s="2">
        <v>1</v>
      </c>
      <c r="D5645" s="2">
        <v>1</v>
      </c>
      <c r="E5645" s="2">
        <v>1</v>
      </c>
      <c r="F5645" s="2">
        <v>1</v>
      </c>
    </row>
    <row r="5646" spans="1:6" x14ac:dyDescent="0.25">
      <c r="A5646" s="1" t="str">
        <f>"67104"</f>
        <v>67104</v>
      </c>
      <c r="B5646" s="1" t="str">
        <f>"20007"</f>
        <v>20007</v>
      </c>
      <c r="C5646" s="2">
        <v>1</v>
      </c>
      <c r="D5646" s="2">
        <v>1</v>
      </c>
      <c r="E5646" s="2">
        <v>1</v>
      </c>
      <c r="F5646" s="2">
        <v>1</v>
      </c>
    </row>
    <row r="5647" spans="1:6" x14ac:dyDescent="0.25">
      <c r="A5647" s="1" t="str">
        <f>"67109"</f>
        <v>67109</v>
      </c>
      <c r="B5647" s="1" t="str">
        <f>"20097"</f>
        <v>20097</v>
      </c>
      <c r="C5647" s="2">
        <v>1</v>
      </c>
      <c r="D5647" s="2">
        <v>1</v>
      </c>
      <c r="E5647" s="2">
        <v>1</v>
      </c>
      <c r="F5647" s="2">
        <v>1</v>
      </c>
    </row>
    <row r="5648" spans="1:6" x14ac:dyDescent="0.25">
      <c r="A5648" s="1" t="str">
        <f>"67110"</f>
        <v>67110</v>
      </c>
      <c r="B5648" s="1" t="str">
        <f>"20173"</f>
        <v>20173</v>
      </c>
      <c r="C5648" s="2">
        <v>0.68412348401322998</v>
      </c>
      <c r="D5648" s="2">
        <v>0.49700598802395202</v>
      </c>
      <c r="E5648" s="2">
        <v>0.55813953488372003</v>
      </c>
      <c r="F5648" s="2">
        <v>0.67457008858780598</v>
      </c>
    </row>
    <row r="5649" spans="1:6" x14ac:dyDescent="0.25">
      <c r="A5649" s="1" t="str">
        <f>"67110"</f>
        <v>67110</v>
      </c>
      <c r="B5649" s="1" t="str">
        <f>"20035"</f>
        <v>20035</v>
      </c>
      <c r="C5649" s="2">
        <v>4.9614112458654901E-3</v>
      </c>
      <c r="D5649" s="2">
        <v>0</v>
      </c>
      <c r="E5649" s="2">
        <v>0</v>
      </c>
      <c r="F5649" s="2">
        <v>4.6899426784783697E-3</v>
      </c>
    </row>
    <row r="5650" spans="1:6" x14ac:dyDescent="0.25">
      <c r="A5650" s="1" t="str">
        <f>"67110"</f>
        <v>67110</v>
      </c>
      <c r="B5650" s="1" t="str">
        <f>"20191"</f>
        <v>20191</v>
      </c>
      <c r="C5650" s="2">
        <v>0.310915104740904</v>
      </c>
      <c r="D5650" s="2">
        <v>0.50299401197604698</v>
      </c>
      <c r="E5650" s="2">
        <v>0.44186046511627902</v>
      </c>
      <c r="F5650" s="2">
        <v>0.32073996873371502</v>
      </c>
    </row>
    <row r="5651" spans="1:6" x14ac:dyDescent="0.25">
      <c r="A5651" s="1" t="str">
        <f>"67112"</f>
        <v>67112</v>
      </c>
      <c r="B5651" s="1" t="str">
        <f>"20095"</f>
        <v>20095</v>
      </c>
      <c r="C5651" s="2">
        <v>0.973856209150326</v>
      </c>
      <c r="D5651" s="2">
        <v>1</v>
      </c>
      <c r="E5651" s="2">
        <v>1</v>
      </c>
      <c r="F5651" s="2">
        <v>0.97619047619047605</v>
      </c>
    </row>
    <row r="5652" spans="1:6" x14ac:dyDescent="0.25">
      <c r="A5652" s="1" t="str">
        <f>"67112"</f>
        <v>67112</v>
      </c>
      <c r="B5652" s="1" t="str">
        <f>"20007"</f>
        <v>20007</v>
      </c>
      <c r="C5652" s="2">
        <v>2.61437908496732E-2</v>
      </c>
      <c r="D5652" s="2">
        <v>0</v>
      </c>
      <c r="E5652" s="2">
        <v>0</v>
      </c>
      <c r="F5652" s="2">
        <v>2.3809523809523801E-2</v>
      </c>
    </row>
    <row r="5653" spans="1:6" x14ac:dyDescent="0.25">
      <c r="A5653" s="1" t="str">
        <f>"67159"</f>
        <v>67159</v>
      </c>
      <c r="B5653" s="1" t="str">
        <f>"20077"</f>
        <v>20077</v>
      </c>
      <c r="C5653" s="2">
        <v>0.12837837837837801</v>
      </c>
      <c r="D5653" s="2">
        <v>0</v>
      </c>
      <c r="E5653" s="2">
        <v>0</v>
      </c>
      <c r="F5653" s="2">
        <v>0.123376623376623</v>
      </c>
    </row>
    <row r="5654" spans="1:6" x14ac:dyDescent="0.25">
      <c r="A5654" s="1" t="str">
        <f>"67159"</f>
        <v>67159</v>
      </c>
      <c r="B5654" s="1" t="str">
        <f>"20095"</f>
        <v>20095</v>
      </c>
      <c r="C5654" s="2">
        <v>0.87162162162162105</v>
      </c>
      <c r="D5654" s="2">
        <v>1</v>
      </c>
      <c r="E5654" s="2">
        <v>1</v>
      </c>
      <c r="F5654" s="2">
        <v>0.87662337662337597</v>
      </c>
    </row>
    <row r="5655" spans="1:6" x14ac:dyDescent="0.25">
      <c r="A5655" s="1" t="str">
        <f>"66869"</f>
        <v>66869</v>
      </c>
      <c r="B5655" s="1" t="str">
        <f>"20017"</f>
        <v>20017</v>
      </c>
      <c r="C5655" s="2">
        <v>0.99450549450549397</v>
      </c>
      <c r="D5655" s="2">
        <v>1</v>
      </c>
      <c r="E5655" s="2">
        <v>1</v>
      </c>
      <c r="F5655" s="2">
        <v>0.99470899470899399</v>
      </c>
    </row>
    <row r="5656" spans="1:6" x14ac:dyDescent="0.25">
      <c r="A5656" s="1" t="str">
        <f>"66869"</f>
        <v>66869</v>
      </c>
      <c r="B5656" s="1" t="str">
        <f>"20115"</f>
        <v>20115</v>
      </c>
      <c r="C5656" s="2">
        <v>5.4945054945054897E-3</v>
      </c>
      <c r="D5656" s="2">
        <v>0</v>
      </c>
      <c r="E5656" s="2">
        <v>0</v>
      </c>
      <c r="F5656" s="2">
        <v>5.2910052910052898E-3</v>
      </c>
    </row>
    <row r="5657" spans="1:6" x14ac:dyDescent="0.25">
      <c r="A5657" s="1" t="str">
        <f>"66901"</f>
        <v>66901</v>
      </c>
      <c r="B5657" s="1" t="str">
        <f>"20157"</f>
        <v>20157</v>
      </c>
      <c r="C5657" s="2">
        <v>1.1768447837150101E-2</v>
      </c>
      <c r="D5657" s="2">
        <v>0</v>
      </c>
      <c r="E5657" s="2">
        <v>0</v>
      </c>
      <c r="F5657" s="2">
        <v>1.00216684723726E-2</v>
      </c>
    </row>
    <row r="5658" spans="1:6" x14ac:dyDescent="0.25">
      <c r="A5658" s="1" t="str">
        <f>"66901"</f>
        <v>66901</v>
      </c>
      <c r="B5658" s="1" t="str">
        <f>"20029"</f>
        <v>20029</v>
      </c>
      <c r="C5658" s="2">
        <v>0.98823155216284897</v>
      </c>
      <c r="D5658" s="2">
        <v>0.99757869249394604</v>
      </c>
      <c r="E5658" s="2">
        <v>1</v>
      </c>
      <c r="F5658" s="2">
        <v>0.98970747562296801</v>
      </c>
    </row>
    <row r="5659" spans="1:6" x14ac:dyDescent="0.25">
      <c r="A5659" s="1" t="str">
        <f>"66901"</f>
        <v>66901</v>
      </c>
      <c r="B5659" s="1" t="str">
        <f>"20143"</f>
        <v>20143</v>
      </c>
      <c r="C5659" s="2">
        <v>0</v>
      </c>
      <c r="D5659" s="2">
        <v>2.4213075060532602E-3</v>
      </c>
      <c r="E5659" s="2">
        <v>0</v>
      </c>
      <c r="F5659" s="2">
        <v>2.70855904658721E-4</v>
      </c>
    </row>
    <row r="5660" spans="1:6" x14ac:dyDescent="0.25">
      <c r="A5660" s="1" t="str">
        <f>"66935"</f>
        <v>66935</v>
      </c>
      <c r="B5660" s="1" t="str">
        <f>"20157"</f>
        <v>20157</v>
      </c>
      <c r="C5660" s="2">
        <v>0.99796472184531804</v>
      </c>
      <c r="D5660" s="2">
        <v>1</v>
      </c>
      <c r="E5660" s="2">
        <v>1</v>
      </c>
      <c r="F5660" s="2">
        <v>0.99829254410927704</v>
      </c>
    </row>
    <row r="5661" spans="1:6" x14ac:dyDescent="0.25">
      <c r="A5661" s="1" t="str">
        <f>"66935"</f>
        <v>66935</v>
      </c>
      <c r="B5661" s="1" t="str">
        <f>"20029"</f>
        <v>20029</v>
      </c>
      <c r="C5661" s="2">
        <v>2.0352781546811301E-3</v>
      </c>
      <c r="D5661" s="2">
        <v>0</v>
      </c>
      <c r="E5661" s="2">
        <v>0</v>
      </c>
      <c r="F5661" s="2">
        <v>1.70745589072282E-3</v>
      </c>
    </row>
    <row r="5662" spans="1:6" x14ac:dyDescent="0.25">
      <c r="A5662" s="1" t="str">
        <f>"66940"</f>
        <v>66940</v>
      </c>
      <c r="B5662" s="1" t="str">
        <f>"20157"</f>
        <v>20157</v>
      </c>
      <c r="C5662" s="2">
        <v>0.98913043478260798</v>
      </c>
      <c r="D5662" s="2">
        <v>1</v>
      </c>
      <c r="E5662" s="2">
        <v>1</v>
      </c>
      <c r="F5662" s="2">
        <v>0.98963730569948105</v>
      </c>
    </row>
    <row r="5663" spans="1:6" x14ac:dyDescent="0.25">
      <c r="A5663" s="1" t="str">
        <f>"66940"</f>
        <v>66940</v>
      </c>
      <c r="B5663" s="1" t="str">
        <f>"20029"</f>
        <v>20029</v>
      </c>
      <c r="C5663" s="2">
        <v>1.0869565217391301E-2</v>
      </c>
      <c r="D5663" s="2">
        <v>0</v>
      </c>
      <c r="E5663" s="2">
        <v>0</v>
      </c>
      <c r="F5663" s="2">
        <v>1.03626943005181E-2</v>
      </c>
    </row>
    <row r="5664" spans="1:6" x14ac:dyDescent="0.25">
      <c r="A5664" s="1" t="str">
        <f>"66943"</f>
        <v>66943</v>
      </c>
      <c r="B5664" s="1" t="str">
        <f>"20201"</f>
        <v>20201</v>
      </c>
      <c r="C5664" s="2">
        <v>1</v>
      </c>
      <c r="D5664" s="2">
        <v>1</v>
      </c>
      <c r="E5664" s="2">
        <v>1</v>
      </c>
      <c r="F5664" s="2">
        <v>1</v>
      </c>
    </row>
    <row r="5665" spans="1:6" x14ac:dyDescent="0.25">
      <c r="A5665" s="1" t="str">
        <f>"66956"</f>
        <v>66956</v>
      </c>
      <c r="B5665" s="1" t="str">
        <f>"20089"</f>
        <v>20089</v>
      </c>
      <c r="C5665" s="2">
        <v>1</v>
      </c>
      <c r="D5665" s="2">
        <v>1</v>
      </c>
      <c r="E5665" s="2">
        <v>1</v>
      </c>
      <c r="F5665" s="2">
        <v>1</v>
      </c>
    </row>
    <row r="5666" spans="1:6" x14ac:dyDescent="0.25">
      <c r="A5666" s="1" t="str">
        <f>"66939"</f>
        <v>66939</v>
      </c>
      <c r="B5666" s="1" t="str">
        <f>"20089"</f>
        <v>20089</v>
      </c>
      <c r="C5666" s="2">
        <v>2.8938906752411502E-2</v>
      </c>
      <c r="D5666" s="2">
        <v>0</v>
      </c>
      <c r="E5666" s="2">
        <v>0</v>
      </c>
      <c r="F5666" s="2">
        <v>2.6011560693641599E-2</v>
      </c>
    </row>
    <row r="5667" spans="1:6" x14ac:dyDescent="0.25">
      <c r="A5667" s="1" t="str">
        <f>"66939"</f>
        <v>66939</v>
      </c>
      <c r="B5667" s="1" t="str">
        <f>"20157"</f>
        <v>20157</v>
      </c>
      <c r="C5667" s="2">
        <v>0.97106109324758805</v>
      </c>
      <c r="D5667" s="2">
        <v>1</v>
      </c>
      <c r="E5667" s="2">
        <v>1</v>
      </c>
      <c r="F5667" s="2">
        <v>0.97398843930635803</v>
      </c>
    </row>
    <row r="5668" spans="1:6" x14ac:dyDescent="0.25">
      <c r="A5668" s="1" t="str">
        <f>"66870"</f>
        <v>66870</v>
      </c>
      <c r="B5668" s="1" t="str">
        <f>"20073"</f>
        <v>20073</v>
      </c>
      <c r="C5668" s="2">
        <v>0.939393939393939</v>
      </c>
      <c r="D5668" s="2">
        <v>1</v>
      </c>
      <c r="E5668" s="2">
        <v>1</v>
      </c>
      <c r="F5668" s="2">
        <v>0.94117647058823495</v>
      </c>
    </row>
    <row r="5669" spans="1:6" x14ac:dyDescent="0.25">
      <c r="A5669" s="1" t="str">
        <f>"66870"</f>
        <v>66870</v>
      </c>
      <c r="B5669" s="1" t="str">
        <f>"20207"</f>
        <v>20207</v>
      </c>
      <c r="C5669" s="2">
        <v>6.0606060606060601E-2</v>
      </c>
      <c r="D5669" s="2">
        <v>0</v>
      </c>
      <c r="E5669" s="2">
        <v>0</v>
      </c>
      <c r="F5669" s="2">
        <v>5.8823529411764698E-2</v>
      </c>
    </row>
    <row r="5670" spans="1:6" x14ac:dyDescent="0.25">
      <c r="A5670" s="1" t="str">
        <f>"66966"</f>
        <v>66966</v>
      </c>
      <c r="B5670" s="1" t="str">
        <f>"20029"</f>
        <v>20029</v>
      </c>
      <c r="C5670" s="2">
        <v>2.33333333333333E-2</v>
      </c>
      <c r="D5670" s="2">
        <v>0</v>
      </c>
      <c r="E5670" s="2">
        <v>0</v>
      </c>
      <c r="F5670" s="2">
        <v>2.16718266253869E-2</v>
      </c>
    </row>
    <row r="5671" spans="1:6" x14ac:dyDescent="0.25">
      <c r="A5671" s="1" t="str">
        <f>"66966"</f>
        <v>66966</v>
      </c>
      <c r="B5671" s="1" t="str">
        <f>"20157"</f>
        <v>20157</v>
      </c>
      <c r="C5671" s="2">
        <v>0.97666666666666602</v>
      </c>
      <c r="D5671" s="2">
        <v>1</v>
      </c>
      <c r="E5671" s="2">
        <v>1</v>
      </c>
      <c r="F5671" s="2">
        <v>0.97832817337461297</v>
      </c>
    </row>
    <row r="5672" spans="1:6" x14ac:dyDescent="0.25">
      <c r="A5672" s="1" t="str">
        <f>"66967"</f>
        <v>66967</v>
      </c>
      <c r="B5672" s="1" t="str">
        <f>"20183"</f>
        <v>20183</v>
      </c>
      <c r="C5672" s="2">
        <v>1</v>
      </c>
      <c r="D5672" s="2">
        <v>1</v>
      </c>
      <c r="E5672" s="2">
        <v>1</v>
      </c>
      <c r="F5672" s="2">
        <v>1</v>
      </c>
    </row>
    <row r="5673" spans="1:6" x14ac:dyDescent="0.25">
      <c r="A5673" s="1" t="str">
        <f>"67005"</f>
        <v>67005</v>
      </c>
      <c r="B5673" s="1" t="str">
        <f>"20035"</f>
        <v>20035</v>
      </c>
      <c r="C5673" s="2">
        <v>1</v>
      </c>
      <c r="D5673" s="2">
        <v>1</v>
      </c>
      <c r="E5673" s="2">
        <v>1</v>
      </c>
      <c r="F5673" s="2">
        <v>1</v>
      </c>
    </row>
    <row r="5674" spans="1:6" x14ac:dyDescent="0.25">
      <c r="A5674" s="1" t="str">
        <f>"67009"</f>
        <v>67009</v>
      </c>
      <c r="B5674" s="1" t="str">
        <f>"20007"</f>
        <v>20007</v>
      </c>
      <c r="C5674" s="2">
        <v>4.6189376443417996E-3</v>
      </c>
      <c r="D5674" s="2">
        <v>0</v>
      </c>
      <c r="E5674" s="2">
        <v>0</v>
      </c>
      <c r="F5674" s="2">
        <v>4.2105263157894701E-3</v>
      </c>
    </row>
    <row r="5675" spans="1:6" x14ac:dyDescent="0.25">
      <c r="A5675" s="1" t="str">
        <f>"67009"</f>
        <v>67009</v>
      </c>
      <c r="B5675" s="1" t="str">
        <f>"20077"</f>
        <v>20077</v>
      </c>
      <c r="C5675" s="2">
        <v>0.99538106235565804</v>
      </c>
      <c r="D5675" s="2">
        <v>1</v>
      </c>
      <c r="E5675" s="2">
        <v>1</v>
      </c>
      <c r="F5675" s="2">
        <v>0.99578947368421</v>
      </c>
    </row>
    <row r="5676" spans="1:6" x14ac:dyDescent="0.25">
      <c r="A5676" s="1" t="str">
        <f>"67022"</f>
        <v>67022</v>
      </c>
      <c r="B5676" s="1" t="str">
        <f>"20191"</f>
        <v>20191</v>
      </c>
      <c r="C5676" s="2">
        <v>1</v>
      </c>
      <c r="D5676" s="2">
        <v>1</v>
      </c>
      <c r="E5676" s="2">
        <v>1</v>
      </c>
      <c r="F5676" s="2">
        <v>1</v>
      </c>
    </row>
    <row r="5677" spans="1:6" x14ac:dyDescent="0.25">
      <c r="A5677" s="1" t="str">
        <f>"67025"</f>
        <v>67025</v>
      </c>
      <c r="B5677" s="1" t="str">
        <f>"20095"</f>
        <v>20095</v>
      </c>
      <c r="C5677" s="2">
        <v>0.15573770491803199</v>
      </c>
      <c r="D5677" s="2">
        <v>9.6153846153846104E-2</v>
      </c>
      <c r="E5677" s="2">
        <v>0.51111111111111096</v>
      </c>
      <c r="F5677" s="2">
        <v>0.16288088642659199</v>
      </c>
    </row>
    <row r="5678" spans="1:6" x14ac:dyDescent="0.25">
      <c r="A5678" s="1" t="str">
        <f>"67025"</f>
        <v>67025</v>
      </c>
      <c r="B5678" s="1" t="str">
        <f>"20173"</f>
        <v>20173</v>
      </c>
      <c r="C5678" s="2">
        <v>0.81733021077283297</v>
      </c>
      <c r="D5678" s="2">
        <v>0.88461538461538403</v>
      </c>
      <c r="E5678" s="2">
        <v>0.48888888888888798</v>
      </c>
      <c r="F5678" s="2">
        <v>0.81108033240997202</v>
      </c>
    </row>
    <row r="5679" spans="1:6" x14ac:dyDescent="0.25">
      <c r="A5679" s="1" t="str">
        <f>"67025"</f>
        <v>67025</v>
      </c>
      <c r="B5679" s="1" t="str">
        <f>"20155"</f>
        <v>20155</v>
      </c>
      <c r="C5679" s="2">
        <v>2.6932084309133401E-2</v>
      </c>
      <c r="D5679" s="2">
        <v>1.9230769230769201E-2</v>
      </c>
      <c r="E5679" s="2">
        <v>0</v>
      </c>
      <c r="F5679" s="2">
        <v>2.6038781163434901E-2</v>
      </c>
    </row>
    <row r="5680" spans="1:6" x14ac:dyDescent="0.25">
      <c r="A5680" s="1" t="str">
        <f>"67501"</f>
        <v>67501</v>
      </c>
      <c r="B5680" s="1" t="str">
        <f>"20155"</f>
        <v>20155</v>
      </c>
      <c r="C5680" s="2">
        <v>1</v>
      </c>
      <c r="D5680" s="2">
        <v>1</v>
      </c>
      <c r="E5680" s="2">
        <v>1</v>
      </c>
      <c r="F5680" s="2">
        <v>1</v>
      </c>
    </row>
    <row r="5681" spans="1:6" x14ac:dyDescent="0.25">
      <c r="A5681" s="1" t="str">
        <f>"67448"</f>
        <v>67448</v>
      </c>
      <c r="B5681" s="1" t="str">
        <f>"20113"</f>
        <v>20113</v>
      </c>
      <c r="C5681" s="2">
        <v>0.14983164983164901</v>
      </c>
      <c r="D5681" s="2">
        <v>7.1428571428571397E-2</v>
      </c>
      <c r="E5681" s="2">
        <v>0</v>
      </c>
      <c r="F5681" s="2">
        <v>0.14705882352941099</v>
      </c>
    </row>
    <row r="5682" spans="1:6" x14ac:dyDescent="0.25">
      <c r="A5682" s="1" t="str">
        <f>"67448"</f>
        <v>67448</v>
      </c>
      <c r="B5682" s="1" t="str">
        <f>"20041"</f>
        <v>20041</v>
      </c>
      <c r="C5682" s="2">
        <v>0.15993265993265901</v>
      </c>
      <c r="D5682" s="2">
        <v>0.14285714285714199</v>
      </c>
      <c r="E5682" s="2">
        <v>0.25</v>
      </c>
      <c r="F5682" s="2">
        <v>0.16013071895424799</v>
      </c>
    </row>
    <row r="5683" spans="1:6" x14ac:dyDescent="0.25">
      <c r="A5683" s="1" t="str">
        <f>"67448"</f>
        <v>67448</v>
      </c>
      <c r="B5683" s="1" t="str">
        <f>"20169"</f>
        <v>20169</v>
      </c>
      <c r="C5683" s="2">
        <v>0.69023569023568998</v>
      </c>
      <c r="D5683" s="2">
        <v>0.78571428571428503</v>
      </c>
      <c r="E5683" s="2">
        <v>0.75</v>
      </c>
      <c r="F5683" s="2">
        <v>0.69281045751633896</v>
      </c>
    </row>
    <row r="5684" spans="1:6" x14ac:dyDescent="0.25">
      <c r="A5684" s="1" t="str">
        <f>"67455"</f>
        <v>67455</v>
      </c>
      <c r="B5684" s="1" t="str">
        <f>"20029"</f>
        <v>20029</v>
      </c>
      <c r="C5684" s="2">
        <v>1.8744142455482599E-3</v>
      </c>
      <c r="D5684" s="2">
        <v>0</v>
      </c>
      <c r="E5684" s="2">
        <v>0</v>
      </c>
      <c r="F5684" s="2">
        <v>1.6181229773462699E-3</v>
      </c>
    </row>
    <row r="5685" spans="1:6" x14ac:dyDescent="0.25">
      <c r="A5685" s="1" t="str">
        <f>"67455"</f>
        <v>67455</v>
      </c>
      <c r="B5685" s="1" t="str">
        <f>"20143"</f>
        <v>20143</v>
      </c>
      <c r="C5685" s="2">
        <v>9.3720712277413302E-3</v>
      </c>
      <c r="D5685" s="2">
        <v>0</v>
      </c>
      <c r="E5685" s="2">
        <v>0</v>
      </c>
      <c r="F5685" s="2">
        <v>8.0906148867313891E-3</v>
      </c>
    </row>
    <row r="5686" spans="1:6" x14ac:dyDescent="0.25">
      <c r="A5686" s="1" t="str">
        <f>"67455"</f>
        <v>67455</v>
      </c>
      <c r="B5686" s="1" t="str">
        <f>"20105"</f>
        <v>20105</v>
      </c>
      <c r="C5686" s="2">
        <v>0.98875351452671001</v>
      </c>
      <c r="D5686" s="2">
        <v>1</v>
      </c>
      <c r="E5686" s="2">
        <v>1</v>
      </c>
      <c r="F5686" s="2">
        <v>0.990291262135922</v>
      </c>
    </row>
    <row r="5687" spans="1:6" x14ac:dyDescent="0.25">
      <c r="A5687" s="1" t="str">
        <f>"67466"</f>
        <v>67466</v>
      </c>
      <c r="B5687" s="1" t="str">
        <f>"20027"</f>
        <v>20027</v>
      </c>
      <c r="C5687" s="2">
        <v>3.7313432835820802E-2</v>
      </c>
      <c r="D5687" s="2">
        <v>0</v>
      </c>
      <c r="E5687" s="2">
        <v>0</v>
      </c>
      <c r="F5687" s="2">
        <v>3.6319612590799001E-2</v>
      </c>
    </row>
    <row r="5688" spans="1:6" x14ac:dyDescent="0.25">
      <c r="A5688" s="1" t="str">
        <f>"67466"</f>
        <v>67466</v>
      </c>
      <c r="B5688" s="1" t="str">
        <f>"20143"</f>
        <v>20143</v>
      </c>
      <c r="C5688" s="2">
        <v>9.7014925373134303E-2</v>
      </c>
      <c r="D5688" s="2">
        <v>0.11111111111111099</v>
      </c>
      <c r="E5688" s="2">
        <v>0</v>
      </c>
      <c r="F5688" s="2">
        <v>9.6852300242130707E-2</v>
      </c>
    </row>
    <row r="5689" spans="1:6" x14ac:dyDescent="0.25">
      <c r="A5689" s="1" t="str">
        <f>"67466"</f>
        <v>67466</v>
      </c>
      <c r="B5689" s="1" t="str">
        <f>"20029"</f>
        <v>20029</v>
      </c>
      <c r="C5689" s="2">
        <v>0.86567164179104406</v>
      </c>
      <c r="D5689" s="2">
        <v>0.88888888888888795</v>
      </c>
      <c r="E5689" s="2">
        <v>1</v>
      </c>
      <c r="F5689" s="2">
        <v>0.86682808716707005</v>
      </c>
    </row>
    <row r="5690" spans="1:6" x14ac:dyDescent="0.25">
      <c r="A5690" s="1" t="str">
        <f>"67483"</f>
        <v>67483</v>
      </c>
      <c r="B5690" s="1" t="str">
        <f>"20115"</f>
        <v>20115</v>
      </c>
      <c r="C5690" s="2">
        <v>1</v>
      </c>
      <c r="D5690" s="2">
        <v>1</v>
      </c>
      <c r="E5690" s="2">
        <v>1</v>
      </c>
      <c r="F5690" s="2">
        <v>1</v>
      </c>
    </row>
    <row r="5691" spans="1:6" x14ac:dyDescent="0.25">
      <c r="A5691" s="1" t="str">
        <f>"67216"</f>
        <v>67216</v>
      </c>
      <c r="B5691" s="1" t="str">
        <f>"20173"</f>
        <v>20173</v>
      </c>
      <c r="C5691" s="2">
        <v>1</v>
      </c>
      <c r="D5691" s="2">
        <v>1</v>
      </c>
      <c r="E5691" s="2">
        <v>1</v>
      </c>
      <c r="F5691" s="2">
        <v>1</v>
      </c>
    </row>
    <row r="5692" spans="1:6" x14ac:dyDescent="0.25">
      <c r="A5692" s="1" t="str">
        <f>"67573"</f>
        <v>67573</v>
      </c>
      <c r="B5692" s="1" t="str">
        <f>"20159"</f>
        <v>20159</v>
      </c>
      <c r="C5692" s="2">
        <v>1</v>
      </c>
      <c r="D5692" s="2">
        <v>1</v>
      </c>
      <c r="E5692" s="2">
        <v>1</v>
      </c>
      <c r="F5692" s="2">
        <v>1</v>
      </c>
    </row>
    <row r="5693" spans="1:6" x14ac:dyDescent="0.25">
      <c r="A5693" s="1" t="str">
        <f>"67575"</f>
        <v>67575</v>
      </c>
      <c r="B5693" s="1" t="str">
        <f>"20165"</f>
        <v>20165</v>
      </c>
      <c r="C5693" s="2">
        <v>0.99635036496350304</v>
      </c>
      <c r="D5693" s="2">
        <v>1</v>
      </c>
      <c r="E5693" s="2">
        <v>1</v>
      </c>
      <c r="F5693" s="2">
        <v>0.99658703071672305</v>
      </c>
    </row>
    <row r="5694" spans="1:6" x14ac:dyDescent="0.25">
      <c r="A5694" s="1" t="str">
        <f>"67575"</f>
        <v>67575</v>
      </c>
      <c r="B5694" s="1" t="str">
        <f>"20145"</f>
        <v>20145</v>
      </c>
      <c r="C5694" s="2">
        <v>3.6496350364963498E-3</v>
      </c>
      <c r="D5694" s="2">
        <v>0</v>
      </c>
      <c r="E5694" s="2">
        <v>0</v>
      </c>
      <c r="F5694" s="2">
        <v>3.4129692832764501E-3</v>
      </c>
    </row>
    <row r="5695" spans="1:6" x14ac:dyDescent="0.25">
      <c r="A5695" s="1" t="str">
        <f>"67574"</f>
        <v>67574</v>
      </c>
      <c r="B5695" s="1" t="str">
        <f>"20145"</f>
        <v>20145</v>
      </c>
      <c r="C5695" s="2">
        <v>1</v>
      </c>
      <c r="D5695" s="2">
        <v>1</v>
      </c>
      <c r="E5695" s="2">
        <v>1</v>
      </c>
      <c r="F5695" s="2">
        <v>1</v>
      </c>
    </row>
    <row r="5696" spans="1:6" x14ac:dyDescent="0.25">
      <c r="A5696" s="1" t="str">
        <f>"67522"</f>
        <v>67522</v>
      </c>
      <c r="B5696" s="1" t="str">
        <f>"20155"</f>
        <v>20155</v>
      </c>
      <c r="C5696" s="2">
        <v>0.965397923875432</v>
      </c>
      <c r="D5696" s="2">
        <v>1</v>
      </c>
      <c r="E5696" s="2">
        <v>1</v>
      </c>
      <c r="F5696" s="2">
        <v>0.96767241379310298</v>
      </c>
    </row>
    <row r="5697" spans="1:6" x14ac:dyDescent="0.25">
      <c r="A5697" s="1" t="str">
        <f>"67522"</f>
        <v>67522</v>
      </c>
      <c r="B5697" s="1" t="str">
        <f>"20079"</f>
        <v>20079</v>
      </c>
      <c r="C5697" s="2">
        <v>3.4602076124567401E-2</v>
      </c>
      <c r="D5697" s="2">
        <v>0</v>
      </c>
      <c r="E5697" s="2">
        <v>0</v>
      </c>
      <c r="F5697" s="2">
        <v>3.2327586206896498E-2</v>
      </c>
    </row>
    <row r="5698" spans="1:6" x14ac:dyDescent="0.25">
      <c r="A5698" s="1" t="str">
        <f>"67656"</f>
        <v>67656</v>
      </c>
      <c r="B5698" s="1" t="str">
        <f>"20065"</f>
        <v>20065</v>
      </c>
      <c r="C5698" s="2">
        <v>1.12359550561797E-2</v>
      </c>
      <c r="D5698" s="2">
        <v>0</v>
      </c>
      <c r="E5698" s="2">
        <v>0</v>
      </c>
      <c r="F5698" s="2">
        <v>1.1111111111111099E-2</v>
      </c>
    </row>
    <row r="5699" spans="1:6" x14ac:dyDescent="0.25">
      <c r="A5699" s="1" t="str">
        <f>"67656"</f>
        <v>67656</v>
      </c>
      <c r="B5699" s="1" t="str">
        <f>"20195"</f>
        <v>20195</v>
      </c>
      <c r="C5699" s="2">
        <v>0.98876404494381998</v>
      </c>
      <c r="D5699" s="2">
        <v>1</v>
      </c>
      <c r="E5699" s="2">
        <v>0</v>
      </c>
      <c r="F5699" s="2">
        <v>0.98888888888888804</v>
      </c>
    </row>
    <row r="5700" spans="1:6" x14ac:dyDescent="0.25">
      <c r="A5700" s="1" t="str">
        <f>"67665"</f>
        <v>67665</v>
      </c>
      <c r="B5700" s="1" t="str">
        <f>"20009"</f>
        <v>20009</v>
      </c>
      <c r="C5700" s="2">
        <v>5.0323508267433497E-3</v>
      </c>
      <c r="D5700" s="2">
        <v>2.2573363431151201E-3</v>
      </c>
      <c r="E5700" s="2">
        <v>0</v>
      </c>
      <c r="F5700" s="2">
        <v>4.5358330813425997E-3</v>
      </c>
    </row>
    <row r="5701" spans="1:6" x14ac:dyDescent="0.25">
      <c r="A5701" s="1" t="str">
        <f>"67665"</f>
        <v>67665</v>
      </c>
      <c r="B5701" s="1" t="str">
        <f>"20167"</f>
        <v>20167</v>
      </c>
      <c r="C5701" s="2">
        <v>0.99496764917325597</v>
      </c>
      <c r="D5701" s="2">
        <v>0.99774266365688402</v>
      </c>
      <c r="E5701" s="2">
        <v>1</v>
      </c>
      <c r="F5701" s="2">
        <v>0.99546416691865702</v>
      </c>
    </row>
    <row r="5702" spans="1:6" x14ac:dyDescent="0.25">
      <c r="A5702" s="1" t="str">
        <f>"67629"</f>
        <v>67629</v>
      </c>
      <c r="B5702" s="1" t="str">
        <f>"20137"</f>
        <v>20137</v>
      </c>
      <c r="C5702" s="2">
        <v>1</v>
      </c>
      <c r="D5702" s="2">
        <v>1</v>
      </c>
      <c r="E5702" s="2">
        <v>1</v>
      </c>
      <c r="F5702" s="2">
        <v>1</v>
      </c>
    </row>
    <row r="5703" spans="1:6" x14ac:dyDescent="0.25">
      <c r="A5703" s="1" t="str">
        <f>"67625"</f>
        <v>67625</v>
      </c>
      <c r="B5703" s="1" t="str">
        <f>"20065"</f>
        <v>20065</v>
      </c>
      <c r="C5703" s="2">
        <v>1</v>
      </c>
      <c r="D5703" s="2">
        <v>1</v>
      </c>
      <c r="E5703" s="2">
        <v>1</v>
      </c>
      <c r="F5703" s="2">
        <v>1</v>
      </c>
    </row>
    <row r="5704" spans="1:6" x14ac:dyDescent="0.25">
      <c r="A5704" s="1" t="str">
        <f>"67336"</f>
        <v>67336</v>
      </c>
      <c r="B5704" s="1" t="str">
        <f>"20021"</f>
        <v>20021</v>
      </c>
      <c r="C5704" s="2">
        <v>0.11607142857142801</v>
      </c>
      <c r="D5704" s="2">
        <v>9.7560975609756004E-2</v>
      </c>
      <c r="E5704" s="2">
        <v>8.3333333333333301E-2</v>
      </c>
      <c r="F5704" s="2">
        <v>0.114695340501792</v>
      </c>
    </row>
    <row r="5705" spans="1:6" x14ac:dyDescent="0.25">
      <c r="A5705" s="1" t="str">
        <f>"67336"</f>
        <v>67336</v>
      </c>
      <c r="B5705" s="1" t="str">
        <f>"20099"</f>
        <v>20099</v>
      </c>
      <c r="C5705" s="2">
        <v>0.88392857142857095</v>
      </c>
      <c r="D5705" s="2">
        <v>0.90243902439024304</v>
      </c>
      <c r="E5705" s="2">
        <v>0.91666666666666596</v>
      </c>
      <c r="F5705" s="2">
        <v>0.88530465949820702</v>
      </c>
    </row>
    <row r="5706" spans="1:6" x14ac:dyDescent="0.25">
      <c r="A5706" s="1" t="str">
        <f>"67344"</f>
        <v>67344</v>
      </c>
      <c r="B5706" s="1" t="str">
        <f>"20019"</f>
        <v>20019</v>
      </c>
      <c r="C5706" s="2">
        <v>0.29175050301810801</v>
      </c>
      <c r="D5706" s="2">
        <v>0.125</v>
      </c>
      <c r="E5706" s="2">
        <v>0.125</v>
      </c>
      <c r="F5706" s="2">
        <v>0.286549707602339</v>
      </c>
    </row>
    <row r="5707" spans="1:6" x14ac:dyDescent="0.25">
      <c r="A5707" s="1" t="str">
        <f>"67344"</f>
        <v>67344</v>
      </c>
      <c r="B5707" s="1" t="str">
        <f>"20049"</f>
        <v>20049</v>
      </c>
      <c r="C5707" s="2">
        <v>3.4205231388329899E-2</v>
      </c>
      <c r="D5707" s="2">
        <v>0</v>
      </c>
      <c r="E5707" s="2">
        <v>0</v>
      </c>
      <c r="F5707" s="2">
        <v>3.3138401559454099E-2</v>
      </c>
    </row>
    <row r="5708" spans="1:6" x14ac:dyDescent="0.25">
      <c r="A5708" s="1" t="str">
        <f>"67344"</f>
        <v>67344</v>
      </c>
      <c r="B5708" s="1" t="str">
        <f>"20125"</f>
        <v>20125</v>
      </c>
      <c r="C5708" s="2">
        <v>0.67404426559356101</v>
      </c>
      <c r="D5708" s="2">
        <v>0.875</v>
      </c>
      <c r="E5708" s="2">
        <v>0.875</v>
      </c>
      <c r="F5708" s="2">
        <v>0.68031189083820598</v>
      </c>
    </row>
    <row r="5709" spans="1:6" x14ac:dyDescent="0.25">
      <c r="A5709" s="1" t="str">
        <f>"67346"</f>
        <v>67346</v>
      </c>
      <c r="B5709" s="1" t="str">
        <f>"20049"</f>
        <v>20049</v>
      </c>
      <c r="C5709" s="2">
        <v>0.81900452488687703</v>
      </c>
      <c r="D5709" s="2">
        <v>1</v>
      </c>
      <c r="E5709" s="2">
        <v>1</v>
      </c>
      <c r="F5709" s="2">
        <v>0.82300884955752196</v>
      </c>
    </row>
    <row r="5710" spans="1:6" x14ac:dyDescent="0.25">
      <c r="A5710" s="1" t="str">
        <f>"67346"</f>
        <v>67346</v>
      </c>
      <c r="B5710" s="1" t="str">
        <f>"20019"</f>
        <v>20019</v>
      </c>
      <c r="C5710" s="2">
        <v>0.180995475113122</v>
      </c>
      <c r="D5710" s="2">
        <v>0</v>
      </c>
      <c r="E5710" s="2">
        <v>0</v>
      </c>
      <c r="F5710" s="2">
        <v>0.17699115044247701</v>
      </c>
    </row>
    <row r="5711" spans="1:6" x14ac:dyDescent="0.25">
      <c r="A5711" s="1" t="str">
        <f>"67345"</f>
        <v>67345</v>
      </c>
      <c r="B5711" s="1" t="str">
        <f>"20049"</f>
        <v>20049</v>
      </c>
      <c r="C5711" s="2">
        <v>1</v>
      </c>
      <c r="D5711" s="2">
        <v>0</v>
      </c>
      <c r="E5711" s="2">
        <v>1</v>
      </c>
      <c r="F5711" s="2">
        <v>1</v>
      </c>
    </row>
    <row r="5712" spans="1:6" x14ac:dyDescent="0.25">
      <c r="A5712" s="1" t="str">
        <f>"67353"</f>
        <v>67353</v>
      </c>
      <c r="B5712" s="1" t="str">
        <f>"20049"</f>
        <v>20049</v>
      </c>
      <c r="C5712" s="2">
        <v>0.89562289562289499</v>
      </c>
      <c r="D5712" s="2">
        <v>1</v>
      </c>
      <c r="E5712" s="2">
        <v>0.88888888888888795</v>
      </c>
      <c r="F5712" s="2">
        <v>0.9</v>
      </c>
    </row>
    <row r="5713" spans="1:6" x14ac:dyDescent="0.25">
      <c r="A5713" s="1" t="str">
        <f>"67353"</f>
        <v>67353</v>
      </c>
      <c r="B5713" s="1" t="str">
        <f>"20019"</f>
        <v>20019</v>
      </c>
      <c r="C5713" s="2">
        <v>0.104377104377104</v>
      </c>
      <c r="D5713" s="2">
        <v>0</v>
      </c>
      <c r="E5713" s="2">
        <v>0.11111111111111099</v>
      </c>
      <c r="F5713" s="2">
        <v>0.1</v>
      </c>
    </row>
    <row r="5714" spans="1:6" x14ac:dyDescent="0.25">
      <c r="A5714" s="1" t="str">
        <f>"67355"</f>
        <v>67355</v>
      </c>
      <c r="B5714" s="1" t="str">
        <f>"20019"</f>
        <v>20019</v>
      </c>
      <c r="C5714" s="2">
        <v>1</v>
      </c>
      <c r="D5714" s="2">
        <v>1</v>
      </c>
      <c r="E5714" s="2">
        <v>1</v>
      </c>
      <c r="F5714" s="2">
        <v>1</v>
      </c>
    </row>
    <row r="5715" spans="1:6" x14ac:dyDescent="0.25">
      <c r="A5715" s="1" t="str">
        <f>"67410"</f>
        <v>67410</v>
      </c>
      <c r="B5715" s="1" t="str">
        <f>"20027"</f>
        <v>20027</v>
      </c>
      <c r="C5715" s="2">
        <v>8.4745762711864404E-4</v>
      </c>
      <c r="D5715" s="2">
        <v>0</v>
      </c>
      <c r="E5715" s="2">
        <v>0</v>
      </c>
      <c r="F5715" s="2">
        <v>7.5018754688672095E-4</v>
      </c>
    </row>
    <row r="5716" spans="1:6" x14ac:dyDescent="0.25">
      <c r="A5716" s="1" t="str">
        <f>"67410"</f>
        <v>67410</v>
      </c>
      <c r="B5716" s="1" t="str">
        <f>"20041"</f>
        <v>20041</v>
      </c>
      <c r="C5716" s="2">
        <v>0.99915254237288098</v>
      </c>
      <c r="D5716" s="2">
        <v>1</v>
      </c>
      <c r="E5716" s="2">
        <v>1</v>
      </c>
      <c r="F5716" s="2">
        <v>0.99924981245311295</v>
      </c>
    </row>
    <row r="5717" spans="1:6" x14ac:dyDescent="0.25">
      <c r="A5717" s="1" t="str">
        <f>"67748"</f>
        <v>67748</v>
      </c>
      <c r="B5717" s="1" t="str">
        <f>"20063"</f>
        <v>20063</v>
      </c>
      <c r="C5717" s="2">
        <v>2.2761760242792101E-3</v>
      </c>
      <c r="D5717" s="2">
        <v>1.53846153846153E-2</v>
      </c>
      <c r="E5717" s="2">
        <v>0</v>
      </c>
      <c r="F5717" s="2">
        <v>3.86597938144329E-3</v>
      </c>
    </row>
    <row r="5718" spans="1:6" x14ac:dyDescent="0.25">
      <c r="A5718" s="1" t="str">
        <f>"67748"</f>
        <v>67748</v>
      </c>
      <c r="B5718" s="1" t="str">
        <f>"20109"</f>
        <v>20109</v>
      </c>
      <c r="C5718" s="2">
        <v>0.915022761760242</v>
      </c>
      <c r="D5718" s="2">
        <v>0.92820512820512802</v>
      </c>
      <c r="E5718" s="2">
        <v>0.94871794871794801</v>
      </c>
      <c r="F5718" s="2">
        <v>0.91752577319587603</v>
      </c>
    </row>
    <row r="5719" spans="1:6" x14ac:dyDescent="0.25">
      <c r="A5719" s="1" t="str">
        <f>"67748"</f>
        <v>67748</v>
      </c>
      <c r="B5719" s="1" t="str">
        <f>"20193"</f>
        <v>20193</v>
      </c>
      <c r="C5719" s="2">
        <v>8.2701062215477905E-2</v>
      </c>
      <c r="D5719" s="2">
        <v>5.6410256410256397E-2</v>
      </c>
      <c r="E5719" s="2">
        <v>5.1282051282051197E-2</v>
      </c>
      <c r="F5719" s="2">
        <v>7.8608247422680397E-2</v>
      </c>
    </row>
    <row r="5720" spans="1:6" x14ac:dyDescent="0.25">
      <c r="A5720" s="1" t="str">
        <f>"67749"</f>
        <v>67749</v>
      </c>
      <c r="B5720" s="1" t="str">
        <f>"20153"</f>
        <v>20153</v>
      </c>
      <c r="C5720" s="2">
        <v>7.4349442379182101E-4</v>
      </c>
      <c r="D5720" s="2">
        <v>0</v>
      </c>
      <c r="E5720" s="2">
        <v>0</v>
      </c>
      <c r="F5720" s="2">
        <v>6.1500615006149998E-4</v>
      </c>
    </row>
    <row r="5721" spans="1:6" x14ac:dyDescent="0.25">
      <c r="A5721" s="1" t="str">
        <f>"67749"</f>
        <v>67749</v>
      </c>
      <c r="B5721" s="1" t="str">
        <f>"20039"</f>
        <v>20039</v>
      </c>
      <c r="C5721" s="2">
        <v>0.99925650557620804</v>
      </c>
      <c r="D5721" s="2">
        <v>1</v>
      </c>
      <c r="E5721" s="2">
        <v>1</v>
      </c>
      <c r="F5721" s="2">
        <v>0.99938499384993795</v>
      </c>
    </row>
    <row r="5722" spans="1:6" x14ac:dyDescent="0.25">
      <c r="A5722" s="1" t="str">
        <f>"67757"</f>
        <v>67757</v>
      </c>
      <c r="B5722" s="1" t="str">
        <f>"20179"</f>
        <v>20179</v>
      </c>
      <c r="C5722" s="2">
        <v>0.785953177257525</v>
      </c>
      <c r="D5722" s="2">
        <v>0.94117647058823495</v>
      </c>
      <c r="E5722" s="2">
        <v>1</v>
      </c>
      <c r="F5722" s="2">
        <v>0.79495268138801201</v>
      </c>
    </row>
    <row r="5723" spans="1:6" x14ac:dyDescent="0.25">
      <c r="A5723" s="1" t="str">
        <f>"67757"</f>
        <v>67757</v>
      </c>
      <c r="B5723" s="1" t="str">
        <f>"20039"</f>
        <v>20039</v>
      </c>
      <c r="C5723" s="2">
        <v>0.21070234113712299</v>
      </c>
      <c r="D5723" s="2">
        <v>5.8823529411764698E-2</v>
      </c>
      <c r="E5723" s="2">
        <v>0</v>
      </c>
      <c r="F5723" s="2">
        <v>0.20189274447949501</v>
      </c>
    </row>
    <row r="5724" spans="1:6" x14ac:dyDescent="0.25">
      <c r="A5724" s="1" t="str">
        <f>"67757"</f>
        <v>67757</v>
      </c>
      <c r="B5724" s="1" t="str">
        <f>"20193"</f>
        <v>20193</v>
      </c>
      <c r="C5724" s="2">
        <v>3.3444816053511701E-3</v>
      </c>
      <c r="D5724" s="2">
        <v>0</v>
      </c>
      <c r="E5724" s="2">
        <v>0</v>
      </c>
      <c r="F5724" s="2">
        <v>3.15457413249211E-3</v>
      </c>
    </row>
    <row r="5725" spans="1:6" x14ac:dyDescent="0.25">
      <c r="A5725" s="1" t="str">
        <f>"68070"</f>
        <v>68070</v>
      </c>
      <c r="B5725" s="1" t="str">
        <f>"31155"</f>
        <v>31155</v>
      </c>
      <c r="C5725" s="2">
        <v>1</v>
      </c>
      <c r="D5725" s="2">
        <v>1</v>
      </c>
      <c r="E5725" s="2">
        <v>0</v>
      </c>
      <c r="F5725" s="2">
        <v>1</v>
      </c>
    </row>
    <row r="5726" spans="1:6" x14ac:dyDescent="0.25">
      <c r="A5726" s="1" t="str">
        <f>"68063"</f>
        <v>68063</v>
      </c>
      <c r="B5726" s="1" t="str">
        <f>"31053"</f>
        <v>31053</v>
      </c>
      <c r="C5726" s="2">
        <v>1</v>
      </c>
      <c r="D5726" s="2">
        <v>0</v>
      </c>
      <c r="E5726" s="2">
        <v>1</v>
      </c>
      <c r="F5726" s="2">
        <v>1</v>
      </c>
    </row>
    <row r="5727" spans="1:6" x14ac:dyDescent="0.25">
      <c r="A5727" s="1" t="str">
        <f>"68050"</f>
        <v>68050</v>
      </c>
      <c r="B5727" s="1" t="str">
        <f>"31155"</f>
        <v>31155</v>
      </c>
      <c r="C5727" s="2">
        <v>1</v>
      </c>
      <c r="D5727" s="2">
        <v>1</v>
      </c>
      <c r="E5727" s="2">
        <v>1</v>
      </c>
      <c r="F5727" s="2">
        <v>1</v>
      </c>
    </row>
    <row r="5728" spans="1:6" x14ac:dyDescent="0.25">
      <c r="A5728" s="1" t="str">
        <f>"67851"</f>
        <v>67851</v>
      </c>
      <c r="B5728" s="1" t="str">
        <f>"20171"</f>
        <v>20171</v>
      </c>
      <c r="C5728" s="2">
        <v>4.3478260869565201E-3</v>
      </c>
      <c r="D5728" s="2">
        <v>0</v>
      </c>
      <c r="E5728" s="2">
        <v>0</v>
      </c>
      <c r="F5728" s="2">
        <v>4.1407867494824002E-3</v>
      </c>
    </row>
    <row r="5729" spans="1:6" x14ac:dyDescent="0.25">
      <c r="A5729" s="1" t="str">
        <f>"67851"</f>
        <v>67851</v>
      </c>
      <c r="B5729" s="1" t="str">
        <f>"20055"</f>
        <v>20055</v>
      </c>
      <c r="C5729" s="2">
        <v>0.99565217391304295</v>
      </c>
      <c r="D5729" s="2">
        <v>1</v>
      </c>
      <c r="E5729" s="2">
        <v>1</v>
      </c>
      <c r="F5729" s="2">
        <v>0.99585921325051696</v>
      </c>
    </row>
    <row r="5730" spans="1:6" x14ac:dyDescent="0.25">
      <c r="A5730" s="1" t="str">
        <f>"67861"</f>
        <v>67861</v>
      </c>
      <c r="B5730" s="1" t="str">
        <f>"20109"</f>
        <v>20109</v>
      </c>
      <c r="C5730" s="2">
        <v>5.0825921219822103E-3</v>
      </c>
      <c r="D5730" s="2">
        <v>0</v>
      </c>
      <c r="E5730" s="2">
        <v>0</v>
      </c>
      <c r="F5730" s="2">
        <v>4.5819014891179798E-3</v>
      </c>
    </row>
    <row r="5731" spans="1:6" x14ac:dyDescent="0.25">
      <c r="A5731" s="1" t="str">
        <f>"67861"</f>
        <v>67861</v>
      </c>
      <c r="B5731" s="1" t="str">
        <f>"20199"</f>
        <v>20199</v>
      </c>
      <c r="C5731" s="2">
        <v>2.5412960609910999E-3</v>
      </c>
      <c r="D5731" s="2">
        <v>0</v>
      </c>
      <c r="E5731" s="2">
        <v>0</v>
      </c>
      <c r="F5731" s="2">
        <v>2.2909507445589899E-3</v>
      </c>
    </row>
    <row r="5732" spans="1:6" x14ac:dyDescent="0.25">
      <c r="A5732" s="1" t="str">
        <f>"67861"</f>
        <v>67861</v>
      </c>
      <c r="B5732" s="1" t="str">
        <f>"20203"</f>
        <v>20203</v>
      </c>
      <c r="C5732" s="2">
        <v>0.99237611181702601</v>
      </c>
      <c r="D5732" s="2">
        <v>1</v>
      </c>
      <c r="E5732" s="2">
        <v>1</v>
      </c>
      <c r="F5732" s="2">
        <v>0.99312714776632305</v>
      </c>
    </row>
    <row r="5733" spans="1:6" x14ac:dyDescent="0.25">
      <c r="A5733" s="1" t="str">
        <f>"67951"</f>
        <v>67951</v>
      </c>
      <c r="B5733" s="1" t="str">
        <f>"20189"</f>
        <v>20189</v>
      </c>
      <c r="C5733" s="2">
        <v>0.99614829080404399</v>
      </c>
      <c r="D5733" s="2">
        <v>1</v>
      </c>
      <c r="E5733" s="2">
        <v>1</v>
      </c>
      <c r="F5733" s="2">
        <v>0.99661160525201098</v>
      </c>
    </row>
    <row r="5734" spans="1:6" x14ac:dyDescent="0.25">
      <c r="A5734" s="1" t="str">
        <f>"67951"</f>
        <v>67951</v>
      </c>
      <c r="B5734" s="1" t="str">
        <f>"20175"</f>
        <v>20175</v>
      </c>
      <c r="C5734" s="2">
        <v>3.8517091959557001E-3</v>
      </c>
      <c r="D5734" s="2">
        <v>0</v>
      </c>
      <c r="E5734" s="2">
        <v>0</v>
      </c>
      <c r="F5734" s="2">
        <v>3.38839474798814E-3</v>
      </c>
    </row>
    <row r="5735" spans="1:6" x14ac:dyDescent="0.25">
      <c r="A5735" s="1" t="str">
        <f>"67857"</f>
        <v>67857</v>
      </c>
      <c r="B5735" s="1" t="str">
        <f>"20075"</f>
        <v>20075</v>
      </c>
      <c r="C5735" s="2">
        <v>1</v>
      </c>
      <c r="D5735" s="2">
        <v>1</v>
      </c>
      <c r="E5735" s="2">
        <v>1</v>
      </c>
      <c r="F5735" s="2">
        <v>1</v>
      </c>
    </row>
    <row r="5736" spans="1:6" x14ac:dyDescent="0.25">
      <c r="A5736" s="1" t="str">
        <f>"68117"</f>
        <v>68117</v>
      </c>
      <c r="B5736" s="1" t="str">
        <f>"31055"</f>
        <v>31055</v>
      </c>
      <c r="C5736" s="2">
        <v>1</v>
      </c>
      <c r="D5736" s="2">
        <v>1</v>
      </c>
      <c r="E5736" s="2">
        <v>1</v>
      </c>
      <c r="F5736" s="2">
        <v>1</v>
      </c>
    </row>
    <row r="5737" spans="1:6" x14ac:dyDescent="0.25">
      <c r="A5737" s="1" t="str">
        <f>"68118"</f>
        <v>68118</v>
      </c>
      <c r="B5737" s="1" t="str">
        <f>"31055"</f>
        <v>31055</v>
      </c>
      <c r="C5737" s="2">
        <v>1</v>
      </c>
      <c r="D5737" s="2">
        <v>1</v>
      </c>
      <c r="E5737" s="2">
        <v>1</v>
      </c>
      <c r="F5737" s="2">
        <v>1</v>
      </c>
    </row>
    <row r="5738" spans="1:6" x14ac:dyDescent="0.25">
      <c r="A5738" s="1" t="str">
        <f>"68106"</f>
        <v>68106</v>
      </c>
      <c r="B5738" s="1" t="str">
        <f>"31055"</f>
        <v>31055</v>
      </c>
      <c r="C5738" s="2">
        <v>1</v>
      </c>
      <c r="D5738" s="2">
        <v>1</v>
      </c>
      <c r="E5738" s="2">
        <v>1</v>
      </c>
      <c r="F5738" s="2">
        <v>1</v>
      </c>
    </row>
    <row r="5739" spans="1:6" x14ac:dyDescent="0.25">
      <c r="A5739" s="1" t="str">
        <f>"68135"</f>
        <v>68135</v>
      </c>
      <c r="B5739" s="1" t="str">
        <f>"31055"</f>
        <v>31055</v>
      </c>
      <c r="C5739" s="2">
        <v>1</v>
      </c>
      <c r="D5739" s="2">
        <v>1</v>
      </c>
      <c r="E5739" s="2">
        <v>1</v>
      </c>
      <c r="F5739" s="2">
        <v>1</v>
      </c>
    </row>
    <row r="5740" spans="1:6" x14ac:dyDescent="0.25">
      <c r="A5740" s="1" t="str">
        <f>"67954"</f>
        <v>67954</v>
      </c>
      <c r="B5740" s="1" t="str">
        <f>"20175"</f>
        <v>20175</v>
      </c>
      <c r="C5740" s="2">
        <v>8.3623693379790906E-2</v>
      </c>
      <c r="D5740" s="2">
        <v>0.33333333333333298</v>
      </c>
      <c r="E5740" s="2">
        <v>0</v>
      </c>
      <c r="F5740" s="2">
        <v>8.53242320819112E-2</v>
      </c>
    </row>
    <row r="5741" spans="1:6" x14ac:dyDescent="0.25">
      <c r="A5741" s="1" t="str">
        <f>"67954"</f>
        <v>67954</v>
      </c>
      <c r="B5741" s="1" t="str">
        <f>"20189"</f>
        <v>20189</v>
      </c>
      <c r="C5741" s="2">
        <v>1.74216027874564E-2</v>
      </c>
      <c r="D5741" s="2">
        <v>0</v>
      </c>
      <c r="E5741" s="2">
        <v>0</v>
      </c>
      <c r="F5741" s="2">
        <v>1.7064846416382201E-2</v>
      </c>
    </row>
    <row r="5742" spans="1:6" x14ac:dyDescent="0.25">
      <c r="A5742" s="1" t="str">
        <f>"67954"</f>
        <v>67954</v>
      </c>
      <c r="B5742" s="1" t="str">
        <f>"20129"</f>
        <v>20129</v>
      </c>
      <c r="C5742" s="2">
        <v>0.898954703832752</v>
      </c>
      <c r="D5742" s="2">
        <v>0.66666666666666596</v>
      </c>
      <c r="E5742" s="2">
        <v>1</v>
      </c>
      <c r="F5742" s="2">
        <v>0.89761092150170596</v>
      </c>
    </row>
    <row r="5743" spans="1:6" x14ac:dyDescent="0.25">
      <c r="A5743" s="1" t="str">
        <f>"68022"</f>
        <v>68022</v>
      </c>
      <c r="B5743" s="1" t="str">
        <f>"31055"</f>
        <v>31055</v>
      </c>
      <c r="C5743" s="2">
        <v>1</v>
      </c>
      <c r="D5743" s="2">
        <v>1</v>
      </c>
      <c r="E5743" s="2">
        <v>1</v>
      </c>
      <c r="F5743" s="2">
        <v>1</v>
      </c>
    </row>
    <row r="5744" spans="1:6" x14ac:dyDescent="0.25">
      <c r="A5744" s="1" t="str">
        <f>"68016"</f>
        <v>68016</v>
      </c>
      <c r="B5744" s="1" t="str">
        <f>"31025"</f>
        <v>31025</v>
      </c>
      <c r="C5744" s="2">
        <v>1</v>
      </c>
      <c r="D5744" s="2">
        <v>1</v>
      </c>
      <c r="E5744" s="2">
        <v>0</v>
      </c>
      <c r="F5744" s="2">
        <v>1</v>
      </c>
    </row>
    <row r="5745" spans="1:6" x14ac:dyDescent="0.25">
      <c r="A5745" s="1" t="str">
        <f>"68029"</f>
        <v>68029</v>
      </c>
      <c r="B5745" s="1" t="str">
        <f>"31021"</f>
        <v>31021</v>
      </c>
      <c r="C5745" s="2">
        <v>6.0679611650485403E-2</v>
      </c>
      <c r="D5745" s="2">
        <v>0.25</v>
      </c>
      <c r="E5745" s="2">
        <v>0</v>
      </c>
      <c r="F5745" s="2">
        <v>6.2052505966587103E-2</v>
      </c>
    </row>
    <row r="5746" spans="1:6" x14ac:dyDescent="0.25">
      <c r="A5746" s="1" t="str">
        <f>"68029"</f>
        <v>68029</v>
      </c>
      <c r="B5746" s="1" t="str">
        <f>"31177"</f>
        <v>31177</v>
      </c>
      <c r="C5746" s="2">
        <v>0.93932038834951403</v>
      </c>
      <c r="D5746" s="2">
        <v>0.75</v>
      </c>
      <c r="E5746" s="2">
        <v>1</v>
      </c>
      <c r="F5746" s="2">
        <v>0.93794749403341204</v>
      </c>
    </row>
    <row r="5747" spans="1:6" x14ac:dyDescent="0.25">
      <c r="A5747" s="1" t="str">
        <f>"68030"</f>
        <v>68030</v>
      </c>
      <c r="B5747" s="1" t="str">
        <f>"31043"</f>
        <v>31043</v>
      </c>
      <c r="C5747" s="2">
        <v>1</v>
      </c>
      <c r="D5747" s="2">
        <v>1</v>
      </c>
      <c r="E5747" s="2">
        <v>1</v>
      </c>
      <c r="F5747" s="2">
        <v>1</v>
      </c>
    </row>
    <row r="5748" spans="1:6" x14ac:dyDescent="0.25">
      <c r="A5748" s="1" t="str">
        <f>"68036"</f>
        <v>68036</v>
      </c>
      <c r="B5748" s="1" t="str">
        <f>"31155"</f>
        <v>31155</v>
      </c>
      <c r="C5748" s="2">
        <v>0.107758620689655</v>
      </c>
      <c r="D5748" s="2">
        <v>9.0909090909090898E-2</v>
      </c>
      <c r="E5748" s="2">
        <v>0.11111111111111099</v>
      </c>
      <c r="F5748" s="2">
        <v>0.10727969348659</v>
      </c>
    </row>
    <row r="5749" spans="1:6" x14ac:dyDescent="0.25">
      <c r="A5749" s="1" t="str">
        <f>"68036"</f>
        <v>68036</v>
      </c>
      <c r="B5749" s="1" t="str">
        <f>"31023"</f>
        <v>31023</v>
      </c>
      <c r="C5749" s="2">
        <v>0.89224137931034397</v>
      </c>
      <c r="D5749" s="2">
        <v>0.90909090909090895</v>
      </c>
      <c r="E5749" s="2">
        <v>0.88888888888888795</v>
      </c>
      <c r="F5749" s="2">
        <v>0.89272030651340895</v>
      </c>
    </row>
    <row r="5750" spans="1:6" x14ac:dyDescent="0.25">
      <c r="A5750" s="1" t="str">
        <f>"68039"</f>
        <v>68039</v>
      </c>
      <c r="B5750" s="1" t="str">
        <f>"31173"</f>
        <v>31173</v>
      </c>
      <c r="C5750" s="2">
        <v>1</v>
      </c>
      <c r="D5750" s="2">
        <v>1</v>
      </c>
      <c r="E5750" s="2">
        <v>1</v>
      </c>
      <c r="F5750" s="2">
        <v>1</v>
      </c>
    </row>
    <row r="5751" spans="1:6" x14ac:dyDescent="0.25">
      <c r="A5751" s="1" t="str">
        <f>"68464"</f>
        <v>68464</v>
      </c>
      <c r="B5751" s="1" t="str">
        <f>"31095"</f>
        <v>31095</v>
      </c>
      <c r="C5751" s="2">
        <v>2.1126760563380202E-2</v>
      </c>
      <c r="D5751" s="2">
        <v>0</v>
      </c>
      <c r="E5751" s="2">
        <v>0</v>
      </c>
      <c r="F5751" s="2">
        <v>2.0833333333333301E-2</v>
      </c>
    </row>
    <row r="5752" spans="1:6" x14ac:dyDescent="0.25">
      <c r="A5752" s="1" t="str">
        <f>"68464"</f>
        <v>68464</v>
      </c>
      <c r="B5752" s="1" t="str">
        <f>"31151"</f>
        <v>31151</v>
      </c>
      <c r="C5752" s="2">
        <v>0.97887323943661897</v>
      </c>
      <c r="D5752" s="2">
        <v>1</v>
      </c>
      <c r="E5752" s="2">
        <v>1</v>
      </c>
      <c r="F5752" s="2">
        <v>0.97916666666666596</v>
      </c>
    </row>
    <row r="5753" spans="1:6" x14ac:dyDescent="0.25">
      <c r="A5753" s="1" t="str">
        <f>"68467"</f>
        <v>68467</v>
      </c>
      <c r="B5753" s="1" t="str">
        <f>"31185"</f>
        <v>31185</v>
      </c>
      <c r="C5753" s="2">
        <v>1</v>
      </c>
      <c r="D5753" s="2">
        <v>1</v>
      </c>
      <c r="E5753" s="2">
        <v>1</v>
      </c>
      <c r="F5753" s="2">
        <v>1</v>
      </c>
    </row>
    <row r="5754" spans="1:6" x14ac:dyDescent="0.25">
      <c r="A5754" s="1" t="str">
        <f>"68503"</f>
        <v>68503</v>
      </c>
      <c r="B5754" s="1" t="str">
        <f>"31109"</f>
        <v>31109</v>
      </c>
      <c r="C5754" s="2">
        <v>1</v>
      </c>
      <c r="D5754" s="2">
        <v>1</v>
      </c>
      <c r="E5754" s="2">
        <v>1</v>
      </c>
      <c r="F5754" s="2">
        <v>1</v>
      </c>
    </row>
    <row r="5755" spans="1:6" x14ac:dyDescent="0.25">
      <c r="A5755" s="1" t="str">
        <f>"68301"</f>
        <v>68301</v>
      </c>
      <c r="B5755" s="1" t="str">
        <f>"31097"</f>
        <v>31097</v>
      </c>
      <c r="C5755" s="2">
        <v>1.3888888888888801E-3</v>
      </c>
      <c r="D5755" s="2">
        <v>0</v>
      </c>
      <c r="E5755" s="2">
        <v>0</v>
      </c>
      <c r="F5755" s="2">
        <v>1.36612021857923E-3</v>
      </c>
    </row>
    <row r="5756" spans="1:6" x14ac:dyDescent="0.25">
      <c r="A5756" s="1" t="str">
        <f>"68301"</f>
        <v>68301</v>
      </c>
      <c r="B5756" s="1" t="str">
        <f>"31131"</f>
        <v>31131</v>
      </c>
      <c r="C5756" s="2">
        <v>0.11527777777777699</v>
      </c>
      <c r="D5756" s="2">
        <v>0</v>
      </c>
      <c r="E5756" s="2">
        <v>0</v>
      </c>
      <c r="F5756" s="2">
        <v>0.113387978142076</v>
      </c>
    </row>
    <row r="5757" spans="1:6" x14ac:dyDescent="0.25">
      <c r="A5757" s="1" t="str">
        <f>"68301"</f>
        <v>68301</v>
      </c>
      <c r="B5757" s="1" t="str">
        <f>"31109"</f>
        <v>31109</v>
      </c>
      <c r="C5757" s="2">
        <v>0.13888888888888801</v>
      </c>
      <c r="D5757" s="2">
        <v>0.14285714285714199</v>
      </c>
      <c r="E5757" s="2">
        <v>0</v>
      </c>
      <c r="F5757" s="2">
        <v>0.137978142076502</v>
      </c>
    </row>
    <row r="5758" spans="1:6" x14ac:dyDescent="0.25">
      <c r="A5758" s="1" t="str">
        <f>"68301"</f>
        <v>68301</v>
      </c>
      <c r="B5758" s="1" t="str">
        <f>"31067"</f>
        <v>31067</v>
      </c>
      <c r="C5758" s="2">
        <v>0.74444444444444402</v>
      </c>
      <c r="D5758" s="2">
        <v>0.85714285714285698</v>
      </c>
      <c r="E5758" s="2">
        <v>1</v>
      </c>
      <c r="F5758" s="2">
        <v>0.74726775956284097</v>
      </c>
    </row>
    <row r="5759" spans="1:6" x14ac:dyDescent="0.25">
      <c r="A5759" s="1" t="str">
        <f>"68305"</f>
        <v>68305</v>
      </c>
      <c r="B5759" s="1" t="str">
        <f>"31127"</f>
        <v>31127</v>
      </c>
      <c r="C5759" s="2">
        <v>1</v>
      </c>
      <c r="D5759" s="2">
        <v>1</v>
      </c>
      <c r="E5759" s="2">
        <v>1</v>
      </c>
      <c r="F5759" s="2">
        <v>1</v>
      </c>
    </row>
    <row r="5760" spans="1:6" x14ac:dyDescent="0.25">
      <c r="A5760" s="1" t="str">
        <f>"68321"</f>
        <v>68321</v>
      </c>
      <c r="B5760" s="1" t="str">
        <f>"31127"</f>
        <v>31127</v>
      </c>
      <c r="C5760" s="2">
        <v>1</v>
      </c>
      <c r="D5760" s="2">
        <v>1</v>
      </c>
      <c r="E5760" s="2">
        <v>0</v>
      </c>
      <c r="F5760" s="2">
        <v>1</v>
      </c>
    </row>
    <row r="5761" spans="1:6" x14ac:dyDescent="0.25">
      <c r="A5761" s="1" t="str">
        <f>"68309"</f>
        <v>68309</v>
      </c>
      <c r="B5761" s="1" t="str">
        <f>"31067"</f>
        <v>31067</v>
      </c>
      <c r="C5761" s="2">
        <v>1</v>
      </c>
      <c r="D5761" s="2">
        <v>1</v>
      </c>
      <c r="E5761" s="2">
        <v>1</v>
      </c>
      <c r="F5761" s="2">
        <v>1</v>
      </c>
    </row>
    <row r="5762" spans="1:6" x14ac:dyDescent="0.25">
      <c r="A5762" s="1" t="str">
        <f>"68601"</f>
        <v>68601</v>
      </c>
      <c r="B5762" s="1" t="str">
        <f>"31141"</f>
        <v>31141</v>
      </c>
      <c r="C5762" s="2">
        <v>0.95589600742804004</v>
      </c>
      <c r="D5762" s="2">
        <v>0.98234842670759703</v>
      </c>
      <c r="E5762" s="2">
        <v>0.98434442270058697</v>
      </c>
      <c r="F5762" s="2">
        <v>0.95922106120233397</v>
      </c>
    </row>
    <row r="5763" spans="1:6" x14ac:dyDescent="0.25">
      <c r="A5763" s="1" t="str">
        <f>"68601"</f>
        <v>68601</v>
      </c>
      <c r="B5763" s="1" t="str">
        <f>"31037"</f>
        <v>31037</v>
      </c>
      <c r="C5763" s="2">
        <v>1.23026926648096E-2</v>
      </c>
      <c r="D5763" s="2">
        <v>1.15118956254796E-2</v>
      </c>
      <c r="E5763" s="2">
        <v>0</v>
      </c>
      <c r="F5763" s="2">
        <v>1.1806215225946499E-2</v>
      </c>
    </row>
    <row r="5764" spans="1:6" x14ac:dyDescent="0.25">
      <c r="A5764" s="1" t="str">
        <f>"68601"</f>
        <v>68601</v>
      </c>
      <c r="B5764" s="1" t="str">
        <f>"31023"</f>
        <v>31023</v>
      </c>
      <c r="C5764" s="2">
        <v>1.0368307025688601E-2</v>
      </c>
      <c r="D5764" s="2">
        <v>3.83729854182655E-3</v>
      </c>
      <c r="E5764" s="2">
        <v>7.8277886497064506E-3</v>
      </c>
      <c r="F5764" s="2">
        <v>9.7028090650020295E-3</v>
      </c>
    </row>
    <row r="5765" spans="1:6" x14ac:dyDescent="0.25">
      <c r="A5765" s="1" t="str">
        <f>"68601"</f>
        <v>68601</v>
      </c>
      <c r="B5765" s="1" t="str">
        <f>"31143"</f>
        <v>31143</v>
      </c>
      <c r="C5765" s="2">
        <v>2.1432992881460802E-2</v>
      </c>
      <c r="D5765" s="2">
        <v>2.3023791250959299E-3</v>
      </c>
      <c r="E5765" s="2">
        <v>7.8277886497064506E-3</v>
      </c>
      <c r="F5765" s="2">
        <v>1.9269914506717299E-2</v>
      </c>
    </row>
    <row r="5766" spans="1:6" x14ac:dyDescent="0.25">
      <c r="A5766" s="1" t="str">
        <f>"68526"</f>
        <v>68526</v>
      </c>
      <c r="B5766" s="1" t="str">
        <f>"31109"</f>
        <v>31109</v>
      </c>
      <c r="C5766" s="2">
        <v>1</v>
      </c>
      <c r="D5766" s="2">
        <v>1</v>
      </c>
      <c r="E5766" s="2">
        <v>1</v>
      </c>
      <c r="F5766" s="2">
        <v>1</v>
      </c>
    </row>
    <row r="5767" spans="1:6" x14ac:dyDescent="0.25">
      <c r="A5767" s="1" t="str">
        <f>"68583"</f>
        <v>68583</v>
      </c>
      <c r="B5767" s="1" t="str">
        <f>"31109"</f>
        <v>31109</v>
      </c>
      <c r="C5767" s="2">
        <v>0</v>
      </c>
      <c r="D5767" s="2">
        <v>1</v>
      </c>
      <c r="E5767" s="2">
        <v>0</v>
      </c>
      <c r="F5767" s="2">
        <v>1</v>
      </c>
    </row>
    <row r="5768" spans="1:6" x14ac:dyDescent="0.25">
      <c r="A5768" s="1" t="str">
        <f>"68653"</f>
        <v>68653</v>
      </c>
      <c r="B5768" s="1" t="str">
        <f>"31141"</f>
        <v>31141</v>
      </c>
      <c r="C5768" s="2">
        <v>1</v>
      </c>
      <c r="D5768" s="2">
        <v>1</v>
      </c>
      <c r="E5768" s="2">
        <v>1</v>
      </c>
      <c r="F5768" s="2">
        <v>1</v>
      </c>
    </row>
    <row r="5769" spans="1:6" x14ac:dyDescent="0.25">
      <c r="A5769" s="1" t="str">
        <f>"68654"</f>
        <v>68654</v>
      </c>
      <c r="B5769" s="1" t="str">
        <f>"31185"</f>
        <v>31185</v>
      </c>
      <c r="C5769" s="2">
        <v>7.9081632653061201E-2</v>
      </c>
      <c r="D5769" s="2">
        <v>0</v>
      </c>
      <c r="E5769" s="2">
        <v>0</v>
      </c>
      <c r="F5769" s="2">
        <v>7.2599531615925E-2</v>
      </c>
    </row>
    <row r="5770" spans="1:6" x14ac:dyDescent="0.25">
      <c r="A5770" s="1" t="str">
        <f>"68654"</f>
        <v>68654</v>
      </c>
      <c r="B5770" s="1" t="str">
        <f>"31143"</f>
        <v>31143</v>
      </c>
      <c r="C5770" s="2">
        <v>0.88265306122448906</v>
      </c>
      <c r="D5770" s="2">
        <v>0.88888888888888795</v>
      </c>
      <c r="E5770" s="2">
        <v>1</v>
      </c>
      <c r="F5770" s="2">
        <v>0.88992974238875799</v>
      </c>
    </row>
    <row r="5771" spans="1:6" x14ac:dyDescent="0.25">
      <c r="A5771" s="1" t="str">
        <f>"68654"</f>
        <v>68654</v>
      </c>
      <c r="B5771" s="1" t="str">
        <f>"31081"</f>
        <v>31081</v>
      </c>
      <c r="C5771" s="2">
        <v>3.8265306122448897E-2</v>
      </c>
      <c r="D5771" s="2">
        <v>0.11111111111111099</v>
      </c>
      <c r="E5771" s="2">
        <v>0</v>
      </c>
      <c r="F5771" s="2">
        <v>3.7470725995316097E-2</v>
      </c>
    </row>
    <row r="5772" spans="1:6" x14ac:dyDescent="0.25">
      <c r="A5772" s="1" t="str">
        <f>"68626"</f>
        <v>68626</v>
      </c>
      <c r="B5772" s="1" t="str">
        <f>"31023"</f>
        <v>31023</v>
      </c>
      <c r="C5772" s="2">
        <v>0.99433427762039595</v>
      </c>
      <c r="D5772" s="2">
        <v>1</v>
      </c>
      <c r="E5772" s="2">
        <v>1</v>
      </c>
      <c r="F5772" s="2">
        <v>0.99455040871934597</v>
      </c>
    </row>
    <row r="5773" spans="1:6" x14ac:dyDescent="0.25">
      <c r="A5773" s="1" t="str">
        <f>"68626"</f>
        <v>68626</v>
      </c>
      <c r="B5773" s="1" t="str">
        <f>"31155"</f>
        <v>31155</v>
      </c>
      <c r="C5773" s="2">
        <v>5.6657223796033902E-3</v>
      </c>
      <c r="D5773" s="2">
        <v>0</v>
      </c>
      <c r="E5773" s="2">
        <v>0</v>
      </c>
      <c r="F5773" s="2">
        <v>5.4495912806539499E-3</v>
      </c>
    </row>
    <row r="5774" spans="1:6" x14ac:dyDescent="0.25">
      <c r="A5774" s="1" t="str">
        <f>"68349"</f>
        <v>68349</v>
      </c>
      <c r="B5774" s="1" t="str">
        <f>"31025"</f>
        <v>31025</v>
      </c>
      <c r="C5774" s="2">
        <v>1</v>
      </c>
      <c r="D5774" s="2">
        <v>1</v>
      </c>
      <c r="E5774" s="2">
        <v>1</v>
      </c>
      <c r="F5774" s="2">
        <v>1</v>
      </c>
    </row>
    <row r="5775" spans="1:6" x14ac:dyDescent="0.25">
      <c r="A5775" s="1" t="str">
        <f>"68352"</f>
        <v>68352</v>
      </c>
      <c r="B5775" s="1" t="str">
        <f>"31095"</f>
        <v>31095</v>
      </c>
      <c r="C5775" s="2">
        <v>1</v>
      </c>
      <c r="D5775" s="2">
        <v>1</v>
      </c>
      <c r="E5775" s="2">
        <v>1</v>
      </c>
      <c r="F5775" s="2">
        <v>1</v>
      </c>
    </row>
    <row r="5776" spans="1:6" x14ac:dyDescent="0.25">
      <c r="A5776" s="1" t="str">
        <f>"68378"</f>
        <v>68378</v>
      </c>
      <c r="B5776" s="1" t="str">
        <f>"31097"</f>
        <v>31097</v>
      </c>
      <c r="C5776" s="2">
        <v>5.8651026392961799E-3</v>
      </c>
      <c r="D5776" s="2">
        <v>0</v>
      </c>
      <c r="E5776" s="2">
        <v>0</v>
      </c>
      <c r="F5776" s="2">
        <v>5.8139534883720903E-3</v>
      </c>
    </row>
    <row r="5777" spans="1:6" x14ac:dyDescent="0.25">
      <c r="A5777" s="1" t="str">
        <f>"68378"</f>
        <v>68378</v>
      </c>
      <c r="B5777" s="1" t="str">
        <f>"31127"</f>
        <v>31127</v>
      </c>
      <c r="C5777" s="2">
        <v>0.99413489736070304</v>
      </c>
      <c r="D5777" s="2">
        <v>1</v>
      </c>
      <c r="E5777" s="2">
        <v>1</v>
      </c>
      <c r="F5777" s="2">
        <v>0.99418604651162701</v>
      </c>
    </row>
    <row r="5778" spans="1:6" x14ac:dyDescent="0.25">
      <c r="A5778" s="1" t="str">
        <f>"68350"</f>
        <v>68350</v>
      </c>
      <c r="B5778" s="1" t="str">
        <f>"31095"</f>
        <v>31095</v>
      </c>
      <c r="C5778" s="2">
        <v>1</v>
      </c>
      <c r="D5778" s="2">
        <v>1</v>
      </c>
      <c r="E5778" s="2">
        <v>1</v>
      </c>
      <c r="F5778" s="2">
        <v>1</v>
      </c>
    </row>
    <row r="5779" spans="1:6" x14ac:dyDescent="0.25">
      <c r="A5779" s="1" t="str">
        <f>"68364"</f>
        <v>68364</v>
      </c>
      <c r="B5779" s="1" t="str">
        <f>"31159"</f>
        <v>31159</v>
      </c>
      <c r="C5779" s="2">
        <v>1</v>
      </c>
      <c r="D5779" s="2">
        <v>0</v>
      </c>
      <c r="E5779" s="2">
        <v>1</v>
      </c>
      <c r="F5779" s="2">
        <v>1</v>
      </c>
    </row>
    <row r="5780" spans="1:6" x14ac:dyDescent="0.25">
      <c r="A5780" s="1" t="str">
        <f>"68407"</f>
        <v>68407</v>
      </c>
      <c r="B5780" s="1" t="str">
        <f>"31025"</f>
        <v>31025</v>
      </c>
      <c r="C5780" s="2">
        <v>1</v>
      </c>
      <c r="D5780" s="2">
        <v>1</v>
      </c>
      <c r="E5780" s="2">
        <v>1</v>
      </c>
      <c r="F5780" s="2">
        <v>1</v>
      </c>
    </row>
    <row r="5781" spans="1:6" x14ac:dyDescent="0.25">
      <c r="A5781" s="1" t="str">
        <f>"68410"</f>
        <v>68410</v>
      </c>
      <c r="B5781" s="1" t="str">
        <f>"31131"</f>
        <v>31131</v>
      </c>
      <c r="C5781" s="2">
        <v>1</v>
      </c>
      <c r="D5781" s="2">
        <v>1</v>
      </c>
      <c r="E5781" s="2">
        <v>1</v>
      </c>
      <c r="F5781" s="2">
        <v>1</v>
      </c>
    </row>
    <row r="5782" spans="1:6" x14ac:dyDescent="0.25">
      <c r="A5782" s="1" t="str">
        <f>"68428"</f>
        <v>68428</v>
      </c>
      <c r="B5782" s="1" t="str">
        <f>"31159"</f>
        <v>31159</v>
      </c>
      <c r="C5782" s="2">
        <v>4.3010752688171998E-2</v>
      </c>
      <c r="D5782" s="2">
        <v>0</v>
      </c>
      <c r="E5782" s="2">
        <v>0</v>
      </c>
      <c r="F5782" s="2">
        <v>4.14201183431952E-2</v>
      </c>
    </row>
    <row r="5783" spans="1:6" x14ac:dyDescent="0.25">
      <c r="A5783" s="1" t="str">
        <f>"68428"</f>
        <v>68428</v>
      </c>
      <c r="B5783" s="1" t="str">
        <f>"31109"</f>
        <v>31109</v>
      </c>
      <c r="C5783" s="2">
        <v>0.956989247311827</v>
      </c>
      <c r="D5783" s="2">
        <v>1</v>
      </c>
      <c r="E5783" s="2">
        <v>1</v>
      </c>
      <c r="F5783" s="2">
        <v>0.95857988165680397</v>
      </c>
    </row>
    <row r="5784" spans="1:6" x14ac:dyDescent="0.25">
      <c r="A5784" s="1" t="str">
        <f>"68436"</f>
        <v>68436</v>
      </c>
      <c r="B5784" s="1" t="str">
        <f>"31059"</f>
        <v>31059</v>
      </c>
      <c r="C5784" s="2">
        <v>0.99305555555555503</v>
      </c>
      <c r="D5784" s="2">
        <v>1</v>
      </c>
      <c r="E5784" s="2">
        <v>1</v>
      </c>
      <c r="F5784" s="2">
        <v>0.993610223642172</v>
      </c>
    </row>
    <row r="5785" spans="1:6" x14ac:dyDescent="0.25">
      <c r="A5785" s="1" t="str">
        <f>"68436"</f>
        <v>68436</v>
      </c>
      <c r="B5785" s="1" t="str">
        <f>"31035"</f>
        <v>31035</v>
      </c>
      <c r="C5785" s="2">
        <v>6.9444444444444397E-3</v>
      </c>
      <c r="D5785" s="2">
        <v>0</v>
      </c>
      <c r="E5785" s="2">
        <v>0</v>
      </c>
      <c r="F5785" s="2">
        <v>6.3897763578274697E-3</v>
      </c>
    </row>
    <row r="5786" spans="1:6" x14ac:dyDescent="0.25">
      <c r="A5786" s="1" t="str">
        <f>"68458"</f>
        <v>68458</v>
      </c>
      <c r="B5786" s="1" t="str">
        <f>"31067"</f>
        <v>31067</v>
      </c>
      <c r="C5786" s="2">
        <v>0.98837209302325502</v>
      </c>
      <c r="D5786" s="2">
        <v>1</v>
      </c>
      <c r="E5786" s="2">
        <v>1</v>
      </c>
      <c r="F5786" s="2">
        <v>0.98913043478260798</v>
      </c>
    </row>
    <row r="5787" spans="1:6" x14ac:dyDescent="0.25">
      <c r="A5787" s="1" t="str">
        <f>"68458"</f>
        <v>68458</v>
      </c>
      <c r="B5787" s="1" t="str">
        <f>"31133"</f>
        <v>31133</v>
      </c>
      <c r="C5787" s="2">
        <v>1.1627906976744099E-2</v>
      </c>
      <c r="D5787" s="2">
        <v>0</v>
      </c>
      <c r="E5787" s="2">
        <v>0</v>
      </c>
      <c r="F5787" s="2">
        <v>1.0869565217391301E-2</v>
      </c>
    </row>
    <row r="5788" spans="1:6" x14ac:dyDescent="0.25">
      <c r="A5788" s="1" t="str">
        <f>"68460"</f>
        <v>68460</v>
      </c>
      <c r="B5788" s="1" t="str">
        <f>"31159"</f>
        <v>31159</v>
      </c>
      <c r="C5788" s="2">
        <v>9.7799511002444901E-3</v>
      </c>
      <c r="D5788" s="2">
        <v>0</v>
      </c>
      <c r="E5788" s="2">
        <v>0</v>
      </c>
      <c r="F5788" s="2">
        <v>9.1533180778032002E-3</v>
      </c>
    </row>
    <row r="5789" spans="1:6" x14ac:dyDescent="0.25">
      <c r="A5789" s="1" t="str">
        <f>"68460"</f>
        <v>68460</v>
      </c>
      <c r="B5789" s="1" t="str">
        <f>"31185"</f>
        <v>31185</v>
      </c>
      <c r="C5789" s="2">
        <v>0.99022004889975501</v>
      </c>
      <c r="D5789" s="2">
        <v>1</v>
      </c>
      <c r="E5789" s="2">
        <v>1</v>
      </c>
      <c r="F5789" s="2">
        <v>0.99084668192219605</v>
      </c>
    </row>
    <row r="5790" spans="1:6" x14ac:dyDescent="0.25">
      <c r="A5790" s="1" t="str">
        <f>"68419"</f>
        <v>68419</v>
      </c>
      <c r="B5790" s="1" t="str">
        <f>"31109"</f>
        <v>31109</v>
      </c>
      <c r="C5790" s="2">
        <v>1</v>
      </c>
      <c r="D5790" s="2">
        <v>1</v>
      </c>
      <c r="E5790" s="2">
        <v>1</v>
      </c>
      <c r="F5790" s="2">
        <v>1</v>
      </c>
    </row>
    <row r="5791" spans="1:6" x14ac:dyDescent="0.25">
      <c r="A5791" s="1" t="str">
        <f>"68452"</f>
        <v>68452</v>
      </c>
      <c r="B5791" s="1" t="str">
        <f>"31059"</f>
        <v>31059</v>
      </c>
      <c r="C5791" s="2">
        <v>8.16326530612244E-2</v>
      </c>
      <c r="D5791" s="2">
        <v>0</v>
      </c>
      <c r="E5791" s="2">
        <v>0</v>
      </c>
      <c r="F5791" s="2">
        <v>7.5471698113207503E-2</v>
      </c>
    </row>
    <row r="5792" spans="1:6" x14ac:dyDescent="0.25">
      <c r="A5792" s="1" t="str">
        <f>"68452"</f>
        <v>68452</v>
      </c>
      <c r="B5792" s="1" t="str">
        <f>"31035"</f>
        <v>31035</v>
      </c>
      <c r="C5792" s="2">
        <v>0.91836734693877498</v>
      </c>
      <c r="D5792" s="2">
        <v>1</v>
      </c>
      <c r="E5792" s="2">
        <v>1</v>
      </c>
      <c r="F5792" s="2">
        <v>0.92452830188679203</v>
      </c>
    </row>
    <row r="5793" spans="1:6" x14ac:dyDescent="0.25">
      <c r="A5793" s="1" t="str">
        <f>"68702"</f>
        <v>68702</v>
      </c>
      <c r="B5793" s="1" t="str">
        <f>"31119"</f>
        <v>31119</v>
      </c>
      <c r="C5793" s="2">
        <v>1</v>
      </c>
      <c r="D5793" s="2">
        <v>1</v>
      </c>
      <c r="E5793" s="2">
        <v>1</v>
      </c>
      <c r="F5793" s="2">
        <v>1</v>
      </c>
    </row>
    <row r="5794" spans="1:6" x14ac:dyDescent="0.25">
      <c r="A5794" s="1" t="str">
        <f>"68736"</f>
        <v>68736</v>
      </c>
      <c r="B5794" s="1" t="str">
        <f>"31027"</f>
        <v>31027</v>
      </c>
      <c r="C5794" s="2">
        <v>1</v>
      </c>
      <c r="D5794" s="2">
        <v>1</v>
      </c>
      <c r="E5794" s="2">
        <v>1</v>
      </c>
      <c r="F5794" s="2">
        <v>1</v>
      </c>
    </row>
    <row r="5795" spans="1:6" x14ac:dyDescent="0.25">
      <c r="A5795" s="1" t="str">
        <f>"68745"</f>
        <v>68745</v>
      </c>
      <c r="B5795" s="1" t="str">
        <f>"31179"</f>
        <v>31179</v>
      </c>
      <c r="C5795" s="2">
        <v>9.9378881987577591E-3</v>
      </c>
      <c r="D5795" s="2">
        <v>0</v>
      </c>
      <c r="E5795" s="2">
        <v>0</v>
      </c>
      <c r="F5795" s="2">
        <v>9.0600226500566206E-3</v>
      </c>
    </row>
    <row r="5796" spans="1:6" x14ac:dyDescent="0.25">
      <c r="A5796" s="1" t="str">
        <f>"68745"</f>
        <v>68745</v>
      </c>
      <c r="B5796" s="1" t="str">
        <f>"31027"</f>
        <v>31027</v>
      </c>
      <c r="C5796" s="2">
        <v>0.97391304347826002</v>
      </c>
      <c r="D5796" s="2">
        <v>0.98039215686274495</v>
      </c>
      <c r="E5796" s="2">
        <v>1</v>
      </c>
      <c r="F5796" s="2">
        <v>0.97508493771234395</v>
      </c>
    </row>
    <row r="5797" spans="1:6" x14ac:dyDescent="0.25">
      <c r="A5797" s="1" t="str">
        <f>"68745"</f>
        <v>68745</v>
      </c>
      <c r="B5797" s="1" t="str">
        <f>"31051"</f>
        <v>31051</v>
      </c>
      <c r="C5797" s="2">
        <v>1.61490683229813E-2</v>
      </c>
      <c r="D5797" s="2">
        <v>1.9607843137254902E-2</v>
      </c>
      <c r="E5797" s="2">
        <v>0</v>
      </c>
      <c r="F5797" s="2">
        <v>1.5855039637598999E-2</v>
      </c>
    </row>
    <row r="5798" spans="1:6" x14ac:dyDescent="0.25">
      <c r="A5798" s="1" t="str">
        <f>"68717"</f>
        <v>68717</v>
      </c>
      <c r="B5798" s="1" t="str">
        <f>"31027"</f>
        <v>31027</v>
      </c>
      <c r="C5798" s="2">
        <v>1</v>
      </c>
      <c r="D5798" s="2">
        <v>1</v>
      </c>
      <c r="E5798" s="2">
        <v>1</v>
      </c>
      <c r="F5798" s="2">
        <v>1</v>
      </c>
    </row>
    <row r="5799" spans="1:6" x14ac:dyDescent="0.25">
      <c r="A5799" s="1" t="str">
        <f>"68873"</f>
        <v>68873</v>
      </c>
      <c r="B5799" s="1" t="str">
        <f>"31093"</f>
        <v>31093</v>
      </c>
      <c r="C5799" s="2">
        <v>1</v>
      </c>
      <c r="D5799" s="2">
        <v>1</v>
      </c>
      <c r="E5799" s="2">
        <v>1</v>
      </c>
      <c r="F5799" s="2">
        <v>1</v>
      </c>
    </row>
    <row r="5800" spans="1:6" x14ac:dyDescent="0.25">
      <c r="A5800" s="1" t="str">
        <f>"68922"</f>
        <v>68922</v>
      </c>
      <c r="B5800" s="1" t="str">
        <f>"31073"</f>
        <v>31073</v>
      </c>
      <c r="C5800" s="2">
        <v>7.7941176470588194E-2</v>
      </c>
      <c r="D5800" s="2">
        <v>0</v>
      </c>
      <c r="E5800" s="2">
        <v>9.0909090909090898E-2</v>
      </c>
      <c r="F5800" s="2">
        <v>7.6487252124645799E-2</v>
      </c>
    </row>
    <row r="5801" spans="1:6" x14ac:dyDescent="0.25">
      <c r="A5801" s="1" t="str">
        <f>"68922"</f>
        <v>68922</v>
      </c>
      <c r="B5801" s="1" t="str">
        <f>"31065"</f>
        <v>31065</v>
      </c>
      <c r="C5801" s="2">
        <v>0.92205882352941104</v>
      </c>
      <c r="D5801" s="2">
        <v>1</v>
      </c>
      <c r="E5801" s="2">
        <v>0.90909090909090895</v>
      </c>
      <c r="F5801" s="2">
        <v>0.92351274787535398</v>
      </c>
    </row>
    <row r="5802" spans="1:6" x14ac:dyDescent="0.25">
      <c r="A5802" s="1" t="str">
        <f>"68936"</f>
        <v>68936</v>
      </c>
      <c r="B5802" s="1" t="str">
        <f>"31065"</f>
        <v>31065</v>
      </c>
      <c r="C5802" s="2">
        <v>0.83333333333333304</v>
      </c>
      <c r="D5802" s="2">
        <v>0.5</v>
      </c>
      <c r="E5802" s="2">
        <v>1</v>
      </c>
      <c r="F5802" s="2">
        <v>0.81176470588235194</v>
      </c>
    </row>
    <row r="5803" spans="1:6" x14ac:dyDescent="0.25">
      <c r="A5803" s="1" t="str">
        <f>"68936"</f>
        <v>68936</v>
      </c>
      <c r="B5803" s="1" t="str">
        <f>"31073"</f>
        <v>31073</v>
      </c>
      <c r="C5803" s="2">
        <v>0.16666666666666599</v>
      </c>
      <c r="D5803" s="2">
        <v>0.5</v>
      </c>
      <c r="E5803" s="2">
        <v>0</v>
      </c>
      <c r="F5803" s="2">
        <v>0.188235294117647</v>
      </c>
    </row>
    <row r="5804" spans="1:6" x14ac:dyDescent="0.25">
      <c r="A5804" s="1" t="str">
        <f>"68947"</f>
        <v>68947</v>
      </c>
      <c r="B5804" s="1" t="str">
        <f>"31019"</f>
        <v>31019</v>
      </c>
      <c r="C5804" s="2">
        <v>3.7878787878787802E-3</v>
      </c>
      <c r="D5804" s="2">
        <v>0</v>
      </c>
      <c r="E5804" s="2">
        <v>0</v>
      </c>
      <c r="F5804" s="2">
        <v>3.40136054421768E-3</v>
      </c>
    </row>
    <row r="5805" spans="1:6" x14ac:dyDescent="0.25">
      <c r="A5805" s="1" t="str">
        <f>"68947"</f>
        <v>68947</v>
      </c>
      <c r="B5805" s="1" t="str">
        <f>"31061"</f>
        <v>31061</v>
      </c>
      <c r="C5805" s="2">
        <v>0.81060606060606</v>
      </c>
      <c r="D5805" s="2">
        <v>0.25</v>
      </c>
      <c r="E5805" s="2">
        <v>0.96153846153846101</v>
      </c>
      <c r="F5805" s="2">
        <v>0.81632653061224403</v>
      </c>
    </row>
    <row r="5806" spans="1:6" x14ac:dyDescent="0.25">
      <c r="A5806" s="1" t="str">
        <f>"68947"</f>
        <v>68947</v>
      </c>
      <c r="B5806" s="1" t="str">
        <f>"31099"</f>
        <v>31099</v>
      </c>
      <c r="C5806" s="2">
        <v>0.18560606060606</v>
      </c>
      <c r="D5806" s="2">
        <v>0.75</v>
      </c>
      <c r="E5806" s="2">
        <v>3.8461538461538401E-2</v>
      </c>
      <c r="F5806" s="2">
        <v>0.180272108843537</v>
      </c>
    </row>
    <row r="5807" spans="1:6" x14ac:dyDescent="0.25">
      <c r="A5807" s="1" t="str">
        <f>"68955"</f>
        <v>68955</v>
      </c>
      <c r="B5807" s="1" t="str">
        <f>"31001"</f>
        <v>31001</v>
      </c>
      <c r="C5807" s="2">
        <v>1</v>
      </c>
      <c r="D5807" s="2">
        <v>1</v>
      </c>
      <c r="E5807" s="2">
        <v>1</v>
      </c>
      <c r="F5807" s="2">
        <v>1</v>
      </c>
    </row>
    <row r="5808" spans="1:6" x14ac:dyDescent="0.25">
      <c r="A5808" s="1" t="str">
        <f>"68956"</f>
        <v>68956</v>
      </c>
      <c r="B5808" s="1" t="str">
        <f>"31019"</f>
        <v>31019</v>
      </c>
      <c r="C5808" s="2">
        <v>5.6925996204933499E-3</v>
      </c>
      <c r="D5808" s="2">
        <v>0</v>
      </c>
      <c r="E5808" s="2">
        <v>0</v>
      </c>
      <c r="F5808" s="2">
        <v>5.6285178236397697E-3</v>
      </c>
    </row>
    <row r="5809" spans="1:6" x14ac:dyDescent="0.25">
      <c r="A5809" s="1" t="str">
        <f>"68956"</f>
        <v>68956</v>
      </c>
      <c r="B5809" s="1" t="str">
        <f>"31079"</f>
        <v>31079</v>
      </c>
      <c r="C5809" s="2">
        <v>4.74383301707779E-2</v>
      </c>
      <c r="D5809" s="2">
        <v>0</v>
      </c>
      <c r="E5809" s="2">
        <v>0</v>
      </c>
      <c r="F5809" s="2">
        <v>4.69043151969981E-2</v>
      </c>
    </row>
    <row r="5810" spans="1:6" x14ac:dyDescent="0.25">
      <c r="A5810" s="1" t="str">
        <f>"68956"</f>
        <v>68956</v>
      </c>
      <c r="B5810" s="1" t="str">
        <f>"31001"</f>
        <v>31001</v>
      </c>
      <c r="C5810" s="2">
        <v>0.88994307400379502</v>
      </c>
      <c r="D5810" s="2">
        <v>0.75</v>
      </c>
      <c r="E5810" s="2">
        <v>1</v>
      </c>
      <c r="F5810" s="2">
        <v>0.88930581613508397</v>
      </c>
    </row>
    <row r="5811" spans="1:6" x14ac:dyDescent="0.25">
      <c r="A5811" s="1" t="str">
        <f>"68956"</f>
        <v>68956</v>
      </c>
      <c r="B5811" s="1" t="str">
        <f>"31099"</f>
        <v>31099</v>
      </c>
      <c r="C5811" s="2">
        <v>5.69259962049335E-2</v>
      </c>
      <c r="D5811" s="2">
        <v>0.25</v>
      </c>
      <c r="E5811" s="2">
        <v>0</v>
      </c>
      <c r="F5811" s="2">
        <v>5.81613508442776E-2</v>
      </c>
    </row>
    <row r="5812" spans="1:6" x14ac:dyDescent="0.25">
      <c r="A5812" s="1" t="str">
        <f>"68945"</f>
        <v>68945</v>
      </c>
      <c r="B5812" s="1" t="str">
        <f>"31099"</f>
        <v>31099</v>
      </c>
      <c r="C5812" s="2">
        <v>0.96774193548387</v>
      </c>
      <c r="D5812" s="2">
        <v>1</v>
      </c>
      <c r="E5812" s="2">
        <v>1</v>
      </c>
      <c r="F5812" s="2">
        <v>0.96969696969696895</v>
      </c>
    </row>
    <row r="5813" spans="1:6" x14ac:dyDescent="0.25">
      <c r="A5813" s="1" t="str">
        <f>"68945"</f>
        <v>68945</v>
      </c>
      <c r="B5813" s="1" t="str">
        <f>"31001"</f>
        <v>31001</v>
      </c>
      <c r="C5813" s="2">
        <v>3.2258064516128997E-2</v>
      </c>
      <c r="D5813" s="2">
        <v>0</v>
      </c>
      <c r="E5813" s="2">
        <v>0</v>
      </c>
      <c r="F5813" s="2">
        <v>3.03030303030303E-2</v>
      </c>
    </row>
    <row r="5814" spans="1:6" x14ac:dyDescent="0.25">
      <c r="A5814" s="1" t="str">
        <f>"68766"</f>
        <v>68766</v>
      </c>
      <c r="B5814" s="1" t="str">
        <f>"31089"</f>
        <v>31089</v>
      </c>
      <c r="C5814" s="2">
        <v>1</v>
      </c>
      <c r="D5814" s="2">
        <v>1</v>
      </c>
      <c r="E5814" s="2">
        <v>1</v>
      </c>
      <c r="F5814" s="2">
        <v>1</v>
      </c>
    </row>
    <row r="5815" spans="1:6" x14ac:dyDescent="0.25">
      <c r="A5815" s="1" t="str">
        <f>"68781"</f>
        <v>68781</v>
      </c>
      <c r="B5815" s="1" t="str">
        <f>"31011"</f>
        <v>31011</v>
      </c>
      <c r="C5815" s="2">
        <v>7.27802037845705E-3</v>
      </c>
      <c r="D5815" s="2">
        <v>0</v>
      </c>
      <c r="E5815" s="2">
        <v>0</v>
      </c>
      <c r="F5815" s="2">
        <v>7.0126227208976103E-3</v>
      </c>
    </row>
    <row r="5816" spans="1:6" x14ac:dyDescent="0.25">
      <c r="A5816" s="1" t="str">
        <f>"68781"</f>
        <v>68781</v>
      </c>
      <c r="B5816" s="1" t="str">
        <f>"31119"</f>
        <v>31119</v>
      </c>
      <c r="C5816" s="2">
        <v>0.56477438136826696</v>
      </c>
      <c r="D5816" s="2">
        <v>0.61111111111111105</v>
      </c>
      <c r="E5816" s="2">
        <v>0.375</v>
      </c>
      <c r="F5816" s="2">
        <v>0.56381486676016801</v>
      </c>
    </row>
    <row r="5817" spans="1:6" x14ac:dyDescent="0.25">
      <c r="A5817" s="1" t="str">
        <f>"68781"</f>
        <v>68781</v>
      </c>
      <c r="B5817" s="1" t="str">
        <f>"31139"</f>
        <v>31139</v>
      </c>
      <c r="C5817" s="2">
        <v>1.31004366812227E-2</v>
      </c>
      <c r="D5817" s="2">
        <v>5.5555555555555497E-2</v>
      </c>
      <c r="E5817" s="2">
        <v>0</v>
      </c>
      <c r="F5817" s="2">
        <v>1.40252454417952E-2</v>
      </c>
    </row>
    <row r="5818" spans="1:6" x14ac:dyDescent="0.25">
      <c r="A5818" s="1" t="str">
        <f>"68781"</f>
        <v>68781</v>
      </c>
      <c r="B5818" s="1" t="str">
        <f>"31003"</f>
        <v>31003</v>
      </c>
      <c r="C5818" s="2">
        <v>0.41484716157205198</v>
      </c>
      <c r="D5818" s="2">
        <v>0.33333333333333298</v>
      </c>
      <c r="E5818" s="2">
        <v>0.625</v>
      </c>
      <c r="F5818" s="2">
        <v>0.41514726507713801</v>
      </c>
    </row>
    <row r="5819" spans="1:6" x14ac:dyDescent="0.25">
      <c r="A5819" s="1" t="str">
        <f>"68790"</f>
        <v>68790</v>
      </c>
      <c r="B5819" s="1" t="str">
        <f>"31179"</f>
        <v>31179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25">
      <c r="A5820" s="1" t="str">
        <f>"69101"</f>
        <v>69101</v>
      </c>
      <c r="B5820" s="1" t="str">
        <f>"31111"</f>
        <v>31111</v>
      </c>
      <c r="C5820" s="2">
        <v>0.99965091112197102</v>
      </c>
      <c r="D5820" s="2">
        <v>1</v>
      </c>
      <c r="E5820" s="2">
        <v>1</v>
      </c>
      <c r="F5820" s="2">
        <v>0.99969175759817497</v>
      </c>
    </row>
    <row r="5821" spans="1:6" x14ac:dyDescent="0.25">
      <c r="A5821" s="1" t="str">
        <f>"69101"</f>
        <v>69101</v>
      </c>
      <c r="B5821" s="1" t="str">
        <f>"31117"</f>
        <v>31117</v>
      </c>
      <c r="C5821" s="2">
        <v>3.49088878028346E-4</v>
      </c>
      <c r="D5821" s="2">
        <v>0</v>
      </c>
      <c r="E5821" s="2">
        <v>0</v>
      </c>
      <c r="F5821" s="2">
        <v>3.0824240182479498E-4</v>
      </c>
    </row>
    <row r="5822" spans="1:6" x14ac:dyDescent="0.25">
      <c r="A5822" s="1" t="str">
        <f>"69166"</f>
        <v>69166</v>
      </c>
      <c r="B5822" s="1" t="str">
        <f>"31031"</f>
        <v>31031</v>
      </c>
      <c r="C5822" s="2">
        <v>6.4814814814814797E-2</v>
      </c>
      <c r="D5822" s="2">
        <v>0</v>
      </c>
      <c r="E5822" s="2">
        <v>0</v>
      </c>
      <c r="F5822" s="2">
        <v>0.06</v>
      </c>
    </row>
    <row r="5823" spans="1:6" x14ac:dyDescent="0.25">
      <c r="A5823" s="1" t="str">
        <f>"69166"</f>
        <v>69166</v>
      </c>
      <c r="B5823" s="1" t="str">
        <f>"31171"</f>
        <v>31171</v>
      </c>
      <c r="C5823" s="2">
        <v>0.93518518518518501</v>
      </c>
      <c r="D5823" s="2">
        <v>1</v>
      </c>
      <c r="E5823" s="2">
        <v>1</v>
      </c>
      <c r="F5823" s="2">
        <v>0.94</v>
      </c>
    </row>
    <row r="5824" spans="1:6" x14ac:dyDescent="0.25">
      <c r="A5824" s="1" t="str">
        <f>"69121"</f>
        <v>69121</v>
      </c>
      <c r="B5824" s="1" t="str">
        <f>"31005"</f>
        <v>31005</v>
      </c>
      <c r="C5824" s="2">
        <v>0.98823529411764699</v>
      </c>
      <c r="D5824" s="2">
        <v>1</v>
      </c>
      <c r="E5824" s="2">
        <v>1</v>
      </c>
      <c r="F5824" s="2">
        <v>0.98843930635838095</v>
      </c>
    </row>
    <row r="5825" spans="1:6" x14ac:dyDescent="0.25">
      <c r="A5825" s="1" t="str">
        <f>"69121"</f>
        <v>69121</v>
      </c>
      <c r="B5825" s="1" t="str">
        <f>"31101"</f>
        <v>31101</v>
      </c>
      <c r="C5825" s="2">
        <v>1.1764705882352899E-2</v>
      </c>
      <c r="D5825" s="2">
        <v>0</v>
      </c>
      <c r="E5825" s="2">
        <v>0</v>
      </c>
      <c r="F5825" s="2">
        <v>1.1560693641618399E-2</v>
      </c>
    </row>
    <row r="5826" spans="1:6" x14ac:dyDescent="0.25">
      <c r="A5826" s="1" t="str">
        <f>"69129"</f>
        <v>69129</v>
      </c>
      <c r="B5826" s="1" t="str">
        <f>"31069"</f>
        <v>31069</v>
      </c>
      <c r="C5826" s="2">
        <v>2.6760563380281599E-2</v>
      </c>
      <c r="D5826" s="2">
        <v>0</v>
      </c>
      <c r="E5826" s="2">
        <v>0</v>
      </c>
      <c r="F5826" s="2">
        <v>2.60273972602739E-2</v>
      </c>
    </row>
    <row r="5827" spans="1:6" x14ac:dyDescent="0.25">
      <c r="A5827" s="1" t="str">
        <f>"69129"</f>
        <v>69129</v>
      </c>
      <c r="B5827" s="1" t="str">
        <f>"31049"</f>
        <v>31049</v>
      </c>
      <c r="C5827" s="2">
        <v>0.97323943661971801</v>
      </c>
      <c r="D5827" s="2">
        <v>1</v>
      </c>
      <c r="E5827" s="2">
        <v>1</v>
      </c>
      <c r="F5827" s="2">
        <v>0.97397260273972597</v>
      </c>
    </row>
    <row r="5828" spans="1:6" x14ac:dyDescent="0.25">
      <c r="A5828" s="1" t="str">
        <f>"69138"</f>
        <v>69138</v>
      </c>
      <c r="B5828" s="1" t="str">
        <f>"31111"</f>
        <v>31111</v>
      </c>
      <c r="C5828" s="2">
        <v>3.1672100605496002E-2</v>
      </c>
      <c r="D5828" s="2">
        <v>0</v>
      </c>
      <c r="E5828" s="2">
        <v>0</v>
      </c>
      <c r="F5828" s="2">
        <v>2.7342179332529099E-2</v>
      </c>
    </row>
    <row r="5829" spans="1:6" x14ac:dyDescent="0.25">
      <c r="A5829" s="1" t="str">
        <f>"69138"</f>
        <v>69138</v>
      </c>
      <c r="B5829" s="1" t="str">
        <f>"31047"</f>
        <v>31047</v>
      </c>
      <c r="C5829" s="2">
        <v>0.93525850023288304</v>
      </c>
      <c r="D5829" s="2">
        <v>0.99537037037037002</v>
      </c>
      <c r="E5829" s="2">
        <v>1</v>
      </c>
      <c r="F5829" s="2">
        <v>0.94370727784479203</v>
      </c>
    </row>
    <row r="5830" spans="1:6" x14ac:dyDescent="0.25">
      <c r="A5830" s="1" t="str">
        <f>"69138"</f>
        <v>69138</v>
      </c>
      <c r="B5830" s="1" t="str">
        <f>"31041"</f>
        <v>31041</v>
      </c>
      <c r="C5830" s="2">
        <v>3.3069399161620799E-2</v>
      </c>
      <c r="D5830" s="2">
        <v>4.6296296296296198E-3</v>
      </c>
      <c r="E5830" s="2">
        <v>0</v>
      </c>
      <c r="F5830" s="2">
        <v>2.8950542822677901E-2</v>
      </c>
    </row>
    <row r="5831" spans="1:6" x14ac:dyDescent="0.25">
      <c r="A5831" s="1" t="str">
        <f>"69145"</f>
        <v>69145</v>
      </c>
      <c r="B5831" s="1" t="str">
        <f>"31007"</f>
        <v>31007</v>
      </c>
      <c r="C5831" s="2">
        <v>1.18623962040332E-3</v>
      </c>
      <c r="D5831" s="2">
        <v>0</v>
      </c>
      <c r="E5831" s="2">
        <v>0</v>
      </c>
      <c r="F5831" s="2">
        <v>9.905894006934121E-4</v>
      </c>
    </row>
    <row r="5832" spans="1:6" x14ac:dyDescent="0.25">
      <c r="A5832" s="1" t="str">
        <f>"69145"</f>
        <v>69145</v>
      </c>
      <c r="B5832" s="1" t="str">
        <f>"31105"</f>
        <v>31105</v>
      </c>
      <c r="C5832" s="2">
        <v>0.99881376037959602</v>
      </c>
      <c r="D5832" s="2">
        <v>1</v>
      </c>
      <c r="E5832" s="2">
        <v>1</v>
      </c>
      <c r="F5832" s="2">
        <v>0.99900941059930604</v>
      </c>
    </row>
    <row r="5833" spans="1:6" x14ac:dyDescent="0.25">
      <c r="A5833" s="1" t="str">
        <f>"69152"</f>
        <v>69152</v>
      </c>
      <c r="B5833" s="1" t="str">
        <f>"31091"</f>
        <v>31091</v>
      </c>
      <c r="C5833" s="2">
        <v>1</v>
      </c>
      <c r="D5833" s="2">
        <v>1</v>
      </c>
      <c r="E5833" s="2">
        <v>1</v>
      </c>
      <c r="F5833" s="2">
        <v>1</v>
      </c>
    </row>
    <row r="5834" spans="1:6" x14ac:dyDescent="0.25">
      <c r="A5834" s="1" t="str">
        <f>"69156"</f>
        <v>69156</v>
      </c>
      <c r="B5834" s="1" t="str">
        <f>"31105"</f>
        <v>31105</v>
      </c>
      <c r="C5834" s="2">
        <v>1.8918918918918899E-2</v>
      </c>
      <c r="D5834" s="2">
        <v>0</v>
      </c>
      <c r="E5834" s="2">
        <v>0</v>
      </c>
      <c r="F5834" s="2">
        <v>1.77215189873417E-2</v>
      </c>
    </row>
    <row r="5835" spans="1:6" x14ac:dyDescent="0.25">
      <c r="A5835" s="1" t="str">
        <f>"69156"</f>
        <v>69156</v>
      </c>
      <c r="B5835" s="1" t="str">
        <f>"31033"</f>
        <v>31033</v>
      </c>
      <c r="C5835" s="2">
        <v>0.91351351351351295</v>
      </c>
      <c r="D5835" s="2">
        <v>1</v>
      </c>
      <c r="E5835" s="2">
        <v>1</v>
      </c>
      <c r="F5835" s="2">
        <v>0.91898734177215102</v>
      </c>
    </row>
    <row r="5836" spans="1:6" x14ac:dyDescent="0.25">
      <c r="A5836" s="1" t="str">
        <f>"69156"</f>
        <v>69156</v>
      </c>
      <c r="B5836" s="1" t="str">
        <f>"31007"</f>
        <v>31007</v>
      </c>
      <c r="C5836" s="2">
        <v>6.7567567567567502E-2</v>
      </c>
      <c r="D5836" s="2">
        <v>0</v>
      </c>
      <c r="E5836" s="2">
        <v>0</v>
      </c>
      <c r="F5836" s="2">
        <v>6.3291139240506306E-2</v>
      </c>
    </row>
    <row r="5837" spans="1:6" x14ac:dyDescent="0.25">
      <c r="A5837" s="1" t="str">
        <f>"68977"</f>
        <v>68977</v>
      </c>
      <c r="B5837" s="1" t="str">
        <f>"31065"</f>
        <v>31065</v>
      </c>
      <c r="C5837" s="2">
        <v>0.19642857142857101</v>
      </c>
      <c r="D5837" s="2">
        <v>0.33333333333333298</v>
      </c>
      <c r="E5837" s="2">
        <v>0</v>
      </c>
      <c r="F5837" s="2">
        <v>0.19767441860465099</v>
      </c>
    </row>
    <row r="5838" spans="1:6" x14ac:dyDescent="0.25">
      <c r="A5838" s="1" t="str">
        <f>"68977"</f>
        <v>68977</v>
      </c>
      <c r="B5838" s="1" t="str">
        <f>"31083"</f>
        <v>31083</v>
      </c>
      <c r="C5838" s="2">
        <v>0.80357142857142805</v>
      </c>
      <c r="D5838" s="2">
        <v>0.66666666666666596</v>
      </c>
      <c r="E5838" s="2">
        <v>1</v>
      </c>
      <c r="F5838" s="2">
        <v>0.80232558139534804</v>
      </c>
    </row>
    <row r="5839" spans="1:6" x14ac:dyDescent="0.25">
      <c r="A5839" s="1" t="str">
        <f>"69024"</f>
        <v>69024</v>
      </c>
      <c r="B5839" s="1" t="str">
        <f>"31145"</f>
        <v>31145</v>
      </c>
      <c r="C5839" s="2">
        <v>2.0725388601036201E-2</v>
      </c>
      <c r="D5839" s="2">
        <v>0</v>
      </c>
      <c r="E5839" s="2">
        <v>0</v>
      </c>
      <c r="F5839" s="2">
        <v>0.02</v>
      </c>
    </row>
    <row r="5840" spans="1:6" x14ac:dyDescent="0.25">
      <c r="A5840" s="1" t="str">
        <f>"69024"</f>
        <v>69024</v>
      </c>
      <c r="B5840" s="1" t="str">
        <f>"31085"</f>
        <v>31085</v>
      </c>
      <c r="C5840" s="2">
        <v>1.55440414507772E-2</v>
      </c>
      <c r="D5840" s="2">
        <v>0</v>
      </c>
      <c r="E5840" s="2">
        <v>0</v>
      </c>
      <c r="F5840" s="2">
        <v>1.4999999999999999E-2</v>
      </c>
    </row>
    <row r="5841" spans="1:6" x14ac:dyDescent="0.25">
      <c r="A5841" s="1" t="str">
        <f>"69024"</f>
        <v>69024</v>
      </c>
      <c r="B5841" s="1" t="str">
        <f>"31087"</f>
        <v>31087</v>
      </c>
      <c r="C5841" s="2">
        <v>0.96373056994818596</v>
      </c>
      <c r="D5841" s="2">
        <v>1</v>
      </c>
      <c r="E5841" s="2">
        <v>1</v>
      </c>
      <c r="F5841" s="2">
        <v>0.96499999999999997</v>
      </c>
    </row>
    <row r="5842" spans="1:6" x14ac:dyDescent="0.25">
      <c r="A5842" s="1" t="str">
        <f>"69038"</f>
        <v>69038</v>
      </c>
      <c r="B5842" s="1" t="str">
        <f>"31087"</f>
        <v>31087</v>
      </c>
      <c r="C5842" s="2">
        <v>4.1152263374485496E-3</v>
      </c>
      <c r="D5842" s="2">
        <v>0</v>
      </c>
      <c r="E5842" s="2">
        <v>0</v>
      </c>
      <c r="F5842" s="2">
        <v>3.7453183520599199E-3</v>
      </c>
    </row>
    <row r="5843" spans="1:6" x14ac:dyDescent="0.25">
      <c r="A5843" s="1" t="str">
        <f>"69038"</f>
        <v>69038</v>
      </c>
      <c r="B5843" s="1" t="str">
        <f>"31085"</f>
        <v>31085</v>
      </c>
      <c r="C5843" s="2">
        <v>8.2304526748971096E-3</v>
      </c>
      <c r="D5843" s="2">
        <v>0</v>
      </c>
      <c r="E5843" s="2">
        <v>0</v>
      </c>
      <c r="F5843" s="2">
        <v>7.4906367041198503E-3</v>
      </c>
    </row>
    <row r="5844" spans="1:6" x14ac:dyDescent="0.25">
      <c r="A5844" s="1" t="str">
        <f>"69038"</f>
        <v>69038</v>
      </c>
      <c r="B5844" s="1" t="str">
        <f>"31111"</f>
        <v>31111</v>
      </c>
      <c r="C5844" s="2">
        <v>0.242798353909465</v>
      </c>
      <c r="D5844" s="2">
        <v>4.1666666666666602E-2</v>
      </c>
      <c r="E5844" s="2">
        <v>0</v>
      </c>
      <c r="F5844" s="2">
        <v>0.224719101123595</v>
      </c>
    </row>
    <row r="5845" spans="1:6" x14ac:dyDescent="0.25">
      <c r="A5845" s="1" t="str">
        <f>"69038"</f>
        <v>69038</v>
      </c>
      <c r="B5845" s="1" t="str">
        <f>"31063"</f>
        <v>31063</v>
      </c>
      <c r="C5845" s="2">
        <v>0.74485596707818902</v>
      </c>
      <c r="D5845" s="2">
        <v>0.95833333333333304</v>
      </c>
      <c r="E5845" s="2">
        <v>0</v>
      </c>
      <c r="F5845" s="2">
        <v>0.76404494382022403</v>
      </c>
    </row>
    <row r="5846" spans="1:6" x14ac:dyDescent="0.25">
      <c r="A5846" s="1" t="str">
        <f>"69043"</f>
        <v>69043</v>
      </c>
      <c r="B5846" s="1" t="str">
        <f>"31087"</f>
        <v>31087</v>
      </c>
      <c r="C5846" s="2">
        <v>1</v>
      </c>
      <c r="D5846" s="2">
        <v>1</v>
      </c>
      <c r="E5846" s="2">
        <v>1</v>
      </c>
      <c r="F5846" s="2">
        <v>1</v>
      </c>
    </row>
    <row r="5847" spans="1:6" x14ac:dyDescent="0.25">
      <c r="A5847" s="1" t="str">
        <f>"69026"</f>
        <v>69026</v>
      </c>
      <c r="B5847" s="1" t="str">
        <f>"31145"</f>
        <v>31145</v>
      </c>
      <c r="C5847" s="2">
        <v>1</v>
      </c>
      <c r="D5847" s="2">
        <v>1</v>
      </c>
      <c r="E5847" s="2">
        <v>1</v>
      </c>
      <c r="F5847" s="2">
        <v>1</v>
      </c>
    </row>
    <row r="5848" spans="1:6" x14ac:dyDescent="0.25">
      <c r="A5848" s="1" t="str">
        <f>"69039"</f>
        <v>69039</v>
      </c>
      <c r="B5848" s="1" t="str">
        <f>"31111"</f>
        <v>31111</v>
      </c>
      <c r="C5848" s="2">
        <v>0.21126760563380201</v>
      </c>
      <c r="D5848" s="2">
        <v>0</v>
      </c>
      <c r="E5848" s="2">
        <v>0</v>
      </c>
      <c r="F5848" s="2">
        <v>0.20833333333333301</v>
      </c>
    </row>
    <row r="5849" spans="1:6" x14ac:dyDescent="0.25">
      <c r="A5849" s="1" t="str">
        <f>"69039"</f>
        <v>69039</v>
      </c>
      <c r="B5849" s="1" t="str">
        <f>"31063"</f>
        <v>31063</v>
      </c>
      <c r="C5849" s="2">
        <v>0.78873239436619702</v>
      </c>
      <c r="D5849" s="2">
        <v>0</v>
      </c>
      <c r="E5849" s="2">
        <v>1</v>
      </c>
      <c r="F5849" s="2">
        <v>0.79166666666666596</v>
      </c>
    </row>
    <row r="5850" spans="1:6" x14ac:dyDescent="0.25">
      <c r="A5850" s="1" t="str">
        <f>"69029"</f>
        <v>69029</v>
      </c>
      <c r="B5850" s="1" t="str">
        <f>"31047"</f>
        <v>31047</v>
      </c>
      <c r="C5850" s="2">
        <v>0.44767441860465101</v>
      </c>
      <c r="D5850" s="2">
        <v>0.8</v>
      </c>
      <c r="E5850" s="2">
        <v>1</v>
      </c>
      <c r="F5850" s="2">
        <v>0.47252747252747201</v>
      </c>
    </row>
    <row r="5851" spans="1:6" x14ac:dyDescent="0.25">
      <c r="A5851" s="1" t="str">
        <f>"69029"</f>
        <v>69029</v>
      </c>
      <c r="B5851" s="1" t="str">
        <f>"31063"</f>
        <v>31063</v>
      </c>
      <c r="C5851" s="2">
        <v>0.26744186046511598</v>
      </c>
      <c r="D5851" s="2">
        <v>0</v>
      </c>
      <c r="E5851" s="2">
        <v>0</v>
      </c>
      <c r="F5851" s="2">
        <v>0.25274725274725202</v>
      </c>
    </row>
    <row r="5852" spans="1:6" x14ac:dyDescent="0.25">
      <c r="A5852" s="1" t="str">
        <f>"69029"</f>
        <v>69029</v>
      </c>
      <c r="B5852" s="1" t="str">
        <f>"31111"</f>
        <v>31111</v>
      </c>
      <c r="C5852" s="2">
        <v>0.28488372093023201</v>
      </c>
      <c r="D5852" s="2">
        <v>0.2</v>
      </c>
      <c r="E5852" s="2">
        <v>0</v>
      </c>
      <c r="F5852" s="2">
        <v>0.27472527472527403</v>
      </c>
    </row>
    <row r="5853" spans="1:6" x14ac:dyDescent="0.25">
      <c r="A5853" s="1" t="str">
        <f>"68972"</f>
        <v>68972</v>
      </c>
      <c r="B5853" s="1" t="str">
        <f>"31061"</f>
        <v>31061</v>
      </c>
      <c r="C5853" s="2">
        <v>0.94957983193277296</v>
      </c>
      <c r="D5853" s="2">
        <v>0.5</v>
      </c>
      <c r="E5853" s="2">
        <v>1</v>
      </c>
      <c r="F5853" s="2">
        <v>0.94262295081967196</v>
      </c>
    </row>
    <row r="5854" spans="1:6" x14ac:dyDescent="0.25">
      <c r="A5854" s="1" t="str">
        <f>"68972"</f>
        <v>68972</v>
      </c>
      <c r="B5854" s="1" t="str">
        <f>"31099"</f>
        <v>31099</v>
      </c>
      <c r="C5854" s="2">
        <v>5.0420168067226802E-2</v>
      </c>
      <c r="D5854" s="2">
        <v>0.5</v>
      </c>
      <c r="E5854" s="2">
        <v>0</v>
      </c>
      <c r="F5854" s="2">
        <v>5.7377049180327801E-2</v>
      </c>
    </row>
    <row r="5855" spans="1:6" x14ac:dyDescent="0.25">
      <c r="A5855" s="1" t="str">
        <f>"69343"</f>
        <v>69343</v>
      </c>
      <c r="B5855" s="1" t="str">
        <f>"31161"</f>
        <v>31161</v>
      </c>
      <c r="C5855" s="2">
        <v>0.94410876132930499</v>
      </c>
      <c r="D5855" s="2">
        <v>0.99354838709677396</v>
      </c>
      <c r="E5855" s="2">
        <v>1</v>
      </c>
      <c r="F5855" s="2">
        <v>0.95016611295680997</v>
      </c>
    </row>
    <row r="5856" spans="1:6" x14ac:dyDescent="0.25">
      <c r="A5856" s="1" t="str">
        <f>"69343"</f>
        <v>69343</v>
      </c>
      <c r="B5856" s="1" t="str">
        <f>"31031"</f>
        <v>31031</v>
      </c>
      <c r="C5856" s="2">
        <v>5.5891238670694801E-2</v>
      </c>
      <c r="D5856" s="2">
        <v>6.4516129032258004E-3</v>
      </c>
      <c r="E5856" s="2">
        <v>0</v>
      </c>
      <c r="F5856" s="2">
        <v>4.98338870431893E-2</v>
      </c>
    </row>
    <row r="5857" spans="1:6" x14ac:dyDescent="0.25">
      <c r="A5857" s="1" t="str">
        <f>"69345"</f>
        <v>69345</v>
      </c>
      <c r="B5857" s="1" t="str">
        <f>"31007"</f>
        <v>31007</v>
      </c>
      <c r="C5857" s="2">
        <v>1</v>
      </c>
      <c r="D5857" s="2">
        <v>1</v>
      </c>
      <c r="E5857" s="2">
        <v>1</v>
      </c>
      <c r="F5857" s="2">
        <v>1</v>
      </c>
    </row>
    <row r="5858" spans="1:6" x14ac:dyDescent="0.25">
      <c r="A5858" s="1" t="str">
        <f>"69351"</f>
        <v>69351</v>
      </c>
      <c r="B5858" s="1" t="str">
        <f>"31069"</f>
        <v>31069</v>
      </c>
      <c r="C5858" s="2">
        <v>0.16822429906542</v>
      </c>
      <c r="D5858" s="2">
        <v>0</v>
      </c>
      <c r="E5858" s="2">
        <v>0</v>
      </c>
      <c r="F5858" s="2">
        <v>0.163636363636363</v>
      </c>
    </row>
    <row r="5859" spans="1:6" x14ac:dyDescent="0.25">
      <c r="A5859" s="1" t="str">
        <f>"69351"</f>
        <v>69351</v>
      </c>
      <c r="B5859" s="1" t="str">
        <f>"31161"</f>
        <v>31161</v>
      </c>
      <c r="C5859" s="2">
        <v>0.83177570093457898</v>
      </c>
      <c r="D5859" s="2">
        <v>1</v>
      </c>
      <c r="E5859" s="2">
        <v>1</v>
      </c>
      <c r="F5859" s="2">
        <v>0.83636363636363598</v>
      </c>
    </row>
    <row r="5860" spans="1:6" x14ac:dyDescent="0.25">
      <c r="A5860" s="1" t="str">
        <f>"69358"</f>
        <v>69358</v>
      </c>
      <c r="B5860" s="1" t="str">
        <f>"31157"</f>
        <v>31157</v>
      </c>
      <c r="C5860" s="2">
        <v>0.81845238095238004</v>
      </c>
      <c r="D5860" s="2">
        <v>0.93617021276595702</v>
      </c>
      <c r="E5860" s="2">
        <v>1</v>
      </c>
      <c r="F5860" s="2">
        <v>0.82469368520263897</v>
      </c>
    </row>
    <row r="5861" spans="1:6" x14ac:dyDescent="0.25">
      <c r="A5861" s="1" t="str">
        <f>"69358"</f>
        <v>69358</v>
      </c>
      <c r="B5861" s="1" t="str">
        <f>"31165"</f>
        <v>31165</v>
      </c>
      <c r="C5861" s="2">
        <v>0.18154761904761901</v>
      </c>
      <c r="D5861" s="2">
        <v>6.3829787234042507E-2</v>
      </c>
      <c r="E5861" s="2">
        <v>0</v>
      </c>
      <c r="F5861" s="2">
        <v>0.17530631479736</v>
      </c>
    </row>
    <row r="5862" spans="1:6" x14ac:dyDescent="0.25">
      <c r="A5862" s="1" t="str">
        <f>"69212"</f>
        <v>69212</v>
      </c>
      <c r="B5862" s="1" t="str">
        <f>"31031"</f>
        <v>31031</v>
      </c>
      <c r="C5862" s="2">
        <v>1</v>
      </c>
      <c r="D5862" s="2">
        <v>1</v>
      </c>
      <c r="E5862" s="2">
        <v>1</v>
      </c>
      <c r="F5862" s="2">
        <v>1</v>
      </c>
    </row>
    <row r="5863" spans="1:6" x14ac:dyDescent="0.25">
      <c r="A5863" s="1" t="str">
        <f>"68815"</f>
        <v>68815</v>
      </c>
      <c r="B5863" s="1" t="str">
        <f>"31041"</f>
        <v>31041</v>
      </c>
      <c r="C5863" s="2">
        <v>9.0252707581227401E-2</v>
      </c>
      <c r="D5863" s="2">
        <v>9.0909090909090898E-2</v>
      </c>
      <c r="E5863" s="2">
        <v>0</v>
      </c>
      <c r="F5863" s="2">
        <v>8.9347079037800606E-2</v>
      </c>
    </row>
    <row r="5864" spans="1:6" x14ac:dyDescent="0.25">
      <c r="A5864" s="1" t="str">
        <f>"68815"</f>
        <v>68815</v>
      </c>
      <c r="B5864" s="1" t="str">
        <f>"31163"</f>
        <v>31163</v>
      </c>
      <c r="C5864" s="2">
        <v>0.122743682310469</v>
      </c>
      <c r="D5864" s="2">
        <v>0</v>
      </c>
      <c r="E5864" s="2">
        <v>0</v>
      </c>
      <c r="F5864" s="2">
        <v>0.116838487972508</v>
      </c>
    </row>
    <row r="5865" spans="1:6" x14ac:dyDescent="0.25">
      <c r="A5865" s="1" t="str">
        <f>"68815"</f>
        <v>68815</v>
      </c>
      <c r="B5865" s="1" t="str">
        <f>"31175"</f>
        <v>31175</v>
      </c>
      <c r="C5865" s="2">
        <v>0.787003610108303</v>
      </c>
      <c r="D5865" s="2">
        <v>0.90909090909090895</v>
      </c>
      <c r="E5865" s="2">
        <v>1</v>
      </c>
      <c r="F5865" s="2">
        <v>0.79381443298969001</v>
      </c>
    </row>
    <row r="5866" spans="1:6" x14ac:dyDescent="0.25">
      <c r="A5866" s="1" t="str">
        <f>"68825"</f>
        <v>68825</v>
      </c>
      <c r="B5866" s="1" t="str">
        <f>"31041"</f>
        <v>31041</v>
      </c>
      <c r="C5866" s="2">
        <v>1</v>
      </c>
      <c r="D5866" s="2">
        <v>1</v>
      </c>
      <c r="E5866" s="2">
        <v>1</v>
      </c>
      <c r="F5866" s="2">
        <v>1</v>
      </c>
    </row>
    <row r="5867" spans="1:6" x14ac:dyDescent="0.25">
      <c r="A5867" s="1" t="str">
        <f>"68826"</f>
        <v>68826</v>
      </c>
      <c r="B5867" s="1" t="str">
        <f>"31121"</f>
        <v>31121</v>
      </c>
      <c r="C5867" s="2">
        <v>1</v>
      </c>
      <c r="D5867" s="2">
        <v>1</v>
      </c>
      <c r="E5867" s="2">
        <v>1</v>
      </c>
      <c r="F5867" s="2">
        <v>1</v>
      </c>
    </row>
    <row r="5868" spans="1:6" x14ac:dyDescent="0.25">
      <c r="A5868" s="1" t="str">
        <f>"68816"</f>
        <v>68816</v>
      </c>
      <c r="B5868" s="1" t="str">
        <f>"31121"</f>
        <v>31121</v>
      </c>
      <c r="C5868" s="2">
        <v>0.96385542168674598</v>
      </c>
      <c r="D5868" s="2">
        <v>1</v>
      </c>
      <c r="E5868" s="2">
        <v>0</v>
      </c>
      <c r="F5868" s="2">
        <v>0.96590909090909005</v>
      </c>
    </row>
    <row r="5869" spans="1:6" x14ac:dyDescent="0.25">
      <c r="A5869" s="1" t="str">
        <f>"68816"</f>
        <v>68816</v>
      </c>
      <c r="B5869" s="1" t="str">
        <f>"31093"</f>
        <v>31093</v>
      </c>
      <c r="C5869" s="2">
        <v>3.6144578313252997E-2</v>
      </c>
      <c r="D5869" s="2">
        <v>0</v>
      </c>
      <c r="E5869" s="2">
        <v>0</v>
      </c>
      <c r="F5869" s="2">
        <v>3.4090909090908998E-2</v>
      </c>
    </row>
    <row r="5870" spans="1:6" x14ac:dyDescent="0.25">
      <c r="A5870" s="1" t="str">
        <f>"68833"</f>
        <v>68833</v>
      </c>
      <c r="B5870" s="1" t="str">
        <f>"31041"</f>
        <v>31041</v>
      </c>
      <c r="C5870" s="2">
        <v>2.40963855421686E-2</v>
      </c>
      <c r="D5870" s="2">
        <v>0</v>
      </c>
      <c r="E5870" s="2">
        <v>0</v>
      </c>
      <c r="F5870" s="2">
        <v>2.3668639053254399E-2</v>
      </c>
    </row>
    <row r="5871" spans="1:6" x14ac:dyDescent="0.25">
      <c r="A5871" s="1" t="str">
        <f>"68833"</f>
        <v>68833</v>
      </c>
      <c r="B5871" s="1" t="str">
        <f>"31113"</f>
        <v>31113</v>
      </c>
      <c r="C5871" s="2">
        <v>8.43373493975903E-2</v>
      </c>
      <c r="D5871" s="2">
        <v>0</v>
      </c>
      <c r="E5871" s="2">
        <v>0</v>
      </c>
      <c r="F5871" s="2">
        <v>8.2840236686390498E-2</v>
      </c>
    </row>
    <row r="5872" spans="1:6" x14ac:dyDescent="0.25">
      <c r="A5872" s="1" t="str">
        <f>"68833"</f>
        <v>68833</v>
      </c>
      <c r="B5872" s="1" t="str">
        <f>"31009"</f>
        <v>31009</v>
      </c>
      <c r="C5872" s="2">
        <v>0.89156626506023995</v>
      </c>
      <c r="D5872" s="2">
        <v>1</v>
      </c>
      <c r="E5872" s="2">
        <v>0</v>
      </c>
      <c r="F5872" s="2">
        <v>0.89349112426035504</v>
      </c>
    </row>
    <row r="5873" spans="1:6" x14ac:dyDescent="0.25">
      <c r="A5873" s="1" t="str">
        <f>"68844"</f>
        <v>68844</v>
      </c>
      <c r="B5873" s="1" t="str">
        <f>"31163"</f>
        <v>31163</v>
      </c>
      <c r="C5873" s="2">
        <v>0.66935483870967705</v>
      </c>
      <c r="D5873" s="2">
        <v>0.8</v>
      </c>
      <c r="E5873" s="2">
        <v>0.5</v>
      </c>
      <c r="F5873" s="2">
        <v>0.67175572519083904</v>
      </c>
    </row>
    <row r="5874" spans="1:6" x14ac:dyDescent="0.25">
      <c r="A5874" s="1" t="str">
        <f>"68844"</f>
        <v>68844</v>
      </c>
      <c r="B5874" s="1" t="str">
        <f>"31019"</f>
        <v>31019</v>
      </c>
      <c r="C5874" s="2">
        <v>0.33064516129032201</v>
      </c>
      <c r="D5874" s="2">
        <v>0.2</v>
      </c>
      <c r="E5874" s="2">
        <v>0.5</v>
      </c>
      <c r="F5874" s="2">
        <v>0.32824427480916002</v>
      </c>
    </row>
    <row r="5875" spans="1:6" x14ac:dyDescent="0.25">
      <c r="A5875" s="1" t="str">
        <f>"68847"</f>
        <v>68847</v>
      </c>
      <c r="B5875" s="1" t="str">
        <f>"31099"</f>
        <v>31099</v>
      </c>
      <c r="C5875" s="2">
        <v>2.1506612995974599E-2</v>
      </c>
      <c r="D5875" s="2">
        <v>8.6393088552915703E-3</v>
      </c>
      <c r="E5875" s="2">
        <v>9.8619329388560106E-3</v>
      </c>
      <c r="F5875" s="2">
        <v>1.92616372391653E-2</v>
      </c>
    </row>
    <row r="5876" spans="1:6" x14ac:dyDescent="0.25">
      <c r="A5876" s="1" t="str">
        <f>"68847"</f>
        <v>68847</v>
      </c>
      <c r="B5876" s="1" t="str">
        <f>"31019"</f>
        <v>31019</v>
      </c>
      <c r="C5876" s="2">
        <v>0.97849338700402499</v>
      </c>
      <c r="D5876" s="2">
        <v>0.99136069114470804</v>
      </c>
      <c r="E5876" s="2">
        <v>0.99013806706114305</v>
      </c>
      <c r="F5876" s="2">
        <v>0.98073836276083404</v>
      </c>
    </row>
    <row r="5877" spans="1:6" x14ac:dyDescent="0.25">
      <c r="A5877" s="1" t="str">
        <f>"68856"</f>
        <v>68856</v>
      </c>
      <c r="B5877" s="1" t="str">
        <f>"31041"</f>
        <v>31041</v>
      </c>
      <c r="C5877" s="2">
        <v>1</v>
      </c>
      <c r="D5877" s="2">
        <v>1</v>
      </c>
      <c r="E5877" s="2">
        <v>1</v>
      </c>
      <c r="F5877" s="2">
        <v>1</v>
      </c>
    </row>
    <row r="5878" spans="1:6" x14ac:dyDescent="0.25">
      <c r="A5878" s="1" t="str">
        <f>"68866"</f>
        <v>68866</v>
      </c>
      <c r="B5878" s="1" t="str">
        <f>"31041"</f>
        <v>31041</v>
      </c>
      <c r="C5878" s="2">
        <v>1.8140589569160901E-2</v>
      </c>
      <c r="D5878" s="2">
        <v>0</v>
      </c>
      <c r="E5878" s="2">
        <v>0</v>
      </c>
      <c r="F5878" s="2">
        <v>1.7777777777777701E-2</v>
      </c>
    </row>
    <row r="5879" spans="1:6" x14ac:dyDescent="0.25">
      <c r="A5879" s="1" t="str">
        <f>"68866"</f>
        <v>68866</v>
      </c>
      <c r="B5879" s="1" t="str">
        <f>"31019"</f>
        <v>31019</v>
      </c>
      <c r="C5879" s="2">
        <v>0.98185941043083902</v>
      </c>
      <c r="D5879" s="2">
        <v>1</v>
      </c>
      <c r="E5879" s="2">
        <v>1</v>
      </c>
      <c r="F5879" s="2">
        <v>0.982222222222222</v>
      </c>
    </row>
    <row r="5880" spans="1:6" x14ac:dyDescent="0.25">
      <c r="A5880" s="1" t="str">
        <f>"68837"</f>
        <v>68837</v>
      </c>
      <c r="B5880" s="1" t="str">
        <f>"31175"</f>
        <v>31175</v>
      </c>
      <c r="C5880" s="2">
        <v>1</v>
      </c>
      <c r="D5880" s="2">
        <v>1</v>
      </c>
      <c r="E5880" s="2">
        <v>1</v>
      </c>
      <c r="F5880" s="2">
        <v>1</v>
      </c>
    </row>
    <row r="5881" spans="1:6" x14ac:dyDescent="0.25">
      <c r="A5881" s="1" t="str">
        <f>"90013"</f>
        <v>90013</v>
      </c>
      <c r="B5881" s="1" t="str">
        <f t="shared" ref="B5881:B5893" si="24">"06037"</f>
        <v>06037</v>
      </c>
      <c r="C5881" s="2">
        <v>1</v>
      </c>
      <c r="D5881" s="2">
        <v>1</v>
      </c>
      <c r="E5881" s="2">
        <v>1</v>
      </c>
      <c r="F5881" s="2">
        <v>1</v>
      </c>
    </row>
    <row r="5882" spans="1:6" x14ac:dyDescent="0.25">
      <c r="A5882" s="1" t="str">
        <f>"90067"</f>
        <v>90067</v>
      </c>
      <c r="B5882" s="1" t="str">
        <f t="shared" si="24"/>
        <v>06037</v>
      </c>
      <c r="C5882" s="2">
        <v>1</v>
      </c>
      <c r="D5882" s="2">
        <v>1</v>
      </c>
      <c r="E5882" s="2">
        <v>1</v>
      </c>
      <c r="F5882" s="2">
        <v>1</v>
      </c>
    </row>
    <row r="5883" spans="1:6" x14ac:dyDescent="0.25">
      <c r="A5883" s="1" t="str">
        <f>"90051"</f>
        <v>90051</v>
      </c>
      <c r="B5883" s="1" t="str">
        <f t="shared" si="24"/>
        <v>06037</v>
      </c>
      <c r="C5883" s="2">
        <v>1</v>
      </c>
      <c r="D5883" s="2">
        <v>1</v>
      </c>
      <c r="E5883" s="2">
        <v>1</v>
      </c>
      <c r="F5883" s="2">
        <v>1</v>
      </c>
    </row>
    <row r="5884" spans="1:6" x14ac:dyDescent="0.25">
      <c r="A5884" s="1" t="str">
        <f>"90059"</f>
        <v>90059</v>
      </c>
      <c r="B5884" s="1" t="str">
        <f t="shared" si="24"/>
        <v>06037</v>
      </c>
      <c r="C5884" s="2">
        <v>1</v>
      </c>
      <c r="D5884" s="2">
        <v>1</v>
      </c>
      <c r="E5884" s="2">
        <v>1</v>
      </c>
      <c r="F5884" s="2">
        <v>1</v>
      </c>
    </row>
    <row r="5885" spans="1:6" x14ac:dyDescent="0.25">
      <c r="A5885" s="1" t="str">
        <f>"90043"</f>
        <v>90043</v>
      </c>
      <c r="B5885" s="1" t="str">
        <f t="shared" si="24"/>
        <v>06037</v>
      </c>
      <c r="C5885" s="2">
        <v>1</v>
      </c>
      <c r="D5885" s="2">
        <v>1</v>
      </c>
      <c r="E5885" s="2">
        <v>1</v>
      </c>
      <c r="F5885" s="2">
        <v>1</v>
      </c>
    </row>
    <row r="5886" spans="1:6" x14ac:dyDescent="0.25">
      <c r="A5886" s="1" t="str">
        <f>"90254"</f>
        <v>90254</v>
      </c>
      <c r="B5886" s="1" t="str">
        <f t="shared" si="24"/>
        <v>06037</v>
      </c>
      <c r="C5886" s="2">
        <v>1</v>
      </c>
      <c r="D5886" s="2">
        <v>1</v>
      </c>
      <c r="E5886" s="2">
        <v>1</v>
      </c>
      <c r="F5886" s="2">
        <v>1</v>
      </c>
    </row>
    <row r="5887" spans="1:6" x14ac:dyDescent="0.25">
      <c r="A5887" s="1" t="str">
        <f>"90232"</f>
        <v>90232</v>
      </c>
      <c r="B5887" s="1" t="str">
        <f t="shared" si="24"/>
        <v>06037</v>
      </c>
      <c r="C5887" s="2">
        <v>1</v>
      </c>
      <c r="D5887" s="2">
        <v>1</v>
      </c>
      <c r="E5887" s="2">
        <v>1</v>
      </c>
      <c r="F5887" s="2">
        <v>1</v>
      </c>
    </row>
    <row r="5888" spans="1:6" x14ac:dyDescent="0.25">
      <c r="A5888" s="1" t="str">
        <f>"90409"</f>
        <v>90409</v>
      </c>
      <c r="B5888" s="1" t="str">
        <f t="shared" si="24"/>
        <v>06037</v>
      </c>
      <c r="C5888" s="2">
        <v>1</v>
      </c>
      <c r="D5888" s="2">
        <v>1</v>
      </c>
      <c r="E5888" s="2">
        <v>1</v>
      </c>
      <c r="F5888" s="2">
        <v>1</v>
      </c>
    </row>
    <row r="5889" spans="1:6" x14ac:dyDescent="0.25">
      <c r="A5889" s="1" t="str">
        <f>"90507"</f>
        <v>90507</v>
      </c>
      <c r="B5889" s="1" t="str">
        <f t="shared" si="24"/>
        <v>06037</v>
      </c>
      <c r="C5889" s="2">
        <v>1</v>
      </c>
      <c r="D5889" s="2">
        <v>1</v>
      </c>
      <c r="E5889" s="2">
        <v>1</v>
      </c>
      <c r="F5889" s="2">
        <v>1</v>
      </c>
    </row>
    <row r="5890" spans="1:6" x14ac:dyDescent="0.25">
      <c r="A5890" s="1" t="str">
        <f>"90305"</f>
        <v>90305</v>
      </c>
      <c r="B5890" s="1" t="str">
        <f t="shared" si="24"/>
        <v>06037</v>
      </c>
      <c r="C5890" s="2">
        <v>1</v>
      </c>
      <c r="D5890" s="2">
        <v>1</v>
      </c>
      <c r="E5890" s="2">
        <v>1</v>
      </c>
      <c r="F5890" s="2">
        <v>1</v>
      </c>
    </row>
    <row r="5891" spans="1:6" x14ac:dyDescent="0.25">
      <c r="A5891" s="1" t="str">
        <f>"90306"</f>
        <v>90306</v>
      </c>
      <c r="B5891" s="1" t="str">
        <f t="shared" si="24"/>
        <v>06037</v>
      </c>
      <c r="C5891" s="2">
        <v>1</v>
      </c>
      <c r="D5891" s="2">
        <v>1</v>
      </c>
      <c r="E5891" s="2">
        <v>1</v>
      </c>
      <c r="F5891" s="2">
        <v>1</v>
      </c>
    </row>
    <row r="5892" spans="1:6" x14ac:dyDescent="0.25">
      <c r="A5892" s="1" t="str">
        <f>"90310"</f>
        <v>90310</v>
      </c>
      <c r="B5892" s="1" t="str">
        <f t="shared" si="24"/>
        <v>06037</v>
      </c>
      <c r="C5892" s="2">
        <v>1</v>
      </c>
      <c r="D5892" s="2">
        <v>1</v>
      </c>
      <c r="E5892" s="2">
        <v>1</v>
      </c>
      <c r="F5892" s="2">
        <v>1</v>
      </c>
    </row>
    <row r="5893" spans="1:6" x14ac:dyDescent="0.25">
      <c r="A5893" s="1" t="str">
        <f>"90638"</f>
        <v>90638</v>
      </c>
      <c r="B5893" s="1" t="str">
        <f t="shared" si="24"/>
        <v>06037</v>
      </c>
      <c r="C5893" s="2">
        <v>0.99054621848739399</v>
      </c>
      <c r="D5893" s="2">
        <v>0.95137046861184704</v>
      </c>
      <c r="E5893" s="2">
        <v>0.99345335515548205</v>
      </c>
      <c r="F5893" s="2">
        <v>0.98804053257923796</v>
      </c>
    </row>
    <row r="5894" spans="1:6" x14ac:dyDescent="0.25">
      <c r="A5894" s="1" t="str">
        <f>"90638"</f>
        <v>90638</v>
      </c>
      <c r="B5894" s="1" t="str">
        <f>"06059"</f>
        <v>06059</v>
      </c>
      <c r="C5894" s="2">
        <v>9.4537815126050397E-3</v>
      </c>
      <c r="D5894" s="2">
        <v>4.8629531388152E-2</v>
      </c>
      <c r="E5894" s="2">
        <v>6.54664484451718E-3</v>
      </c>
      <c r="F5894" s="2">
        <v>1.1959467420761099E-2</v>
      </c>
    </row>
    <row r="5895" spans="1:6" x14ac:dyDescent="0.25">
      <c r="A5895" s="1" t="str">
        <f>"90723"</f>
        <v>90723</v>
      </c>
      <c r="B5895" s="1" t="str">
        <f>"06037"</f>
        <v>06037</v>
      </c>
      <c r="C5895" s="2">
        <v>1</v>
      </c>
      <c r="D5895" s="2">
        <v>1</v>
      </c>
      <c r="E5895" s="2">
        <v>1</v>
      </c>
      <c r="F5895" s="2">
        <v>1</v>
      </c>
    </row>
    <row r="5896" spans="1:6" x14ac:dyDescent="0.25">
      <c r="A5896" s="1" t="str">
        <f>"90670"</f>
        <v>90670</v>
      </c>
      <c r="B5896" s="1" t="str">
        <f>"06037"</f>
        <v>06037</v>
      </c>
      <c r="C5896" s="2">
        <v>1</v>
      </c>
      <c r="D5896" s="2">
        <v>1</v>
      </c>
      <c r="E5896" s="2">
        <v>1</v>
      </c>
      <c r="F5896" s="2">
        <v>1</v>
      </c>
    </row>
    <row r="5897" spans="1:6" x14ac:dyDescent="0.25">
      <c r="A5897" s="1" t="str">
        <f>"90660"</f>
        <v>90660</v>
      </c>
      <c r="B5897" s="1" t="str">
        <f>"06037"</f>
        <v>06037</v>
      </c>
      <c r="C5897" s="2">
        <v>1</v>
      </c>
      <c r="D5897" s="2">
        <v>1</v>
      </c>
      <c r="E5897" s="2">
        <v>1</v>
      </c>
      <c r="F5897" s="2">
        <v>1</v>
      </c>
    </row>
    <row r="5898" spans="1:6" x14ac:dyDescent="0.25">
      <c r="A5898" s="1" t="str">
        <f>"90749"</f>
        <v>90749</v>
      </c>
      <c r="B5898" s="1" t="str">
        <f>"06037"</f>
        <v>06037</v>
      </c>
      <c r="C5898" s="2">
        <v>1</v>
      </c>
      <c r="D5898" s="2">
        <v>1</v>
      </c>
      <c r="E5898" s="2">
        <v>1</v>
      </c>
      <c r="F5898" s="2">
        <v>1</v>
      </c>
    </row>
    <row r="5899" spans="1:6" x14ac:dyDescent="0.25">
      <c r="A5899" s="1" t="str">
        <f>"90680"</f>
        <v>90680</v>
      </c>
      <c r="B5899" s="1" t="str">
        <f>"06059"</f>
        <v>06059</v>
      </c>
      <c r="C5899" s="2">
        <v>1</v>
      </c>
      <c r="D5899" s="2">
        <v>1</v>
      </c>
      <c r="E5899" s="2">
        <v>1</v>
      </c>
      <c r="F5899" s="2">
        <v>1</v>
      </c>
    </row>
    <row r="5900" spans="1:6" x14ac:dyDescent="0.25">
      <c r="A5900" s="1" t="str">
        <f>"90710"</f>
        <v>90710</v>
      </c>
      <c r="B5900" s="1" t="str">
        <f t="shared" ref="B5900:B5912" si="25">"06037"</f>
        <v>06037</v>
      </c>
      <c r="C5900" s="2">
        <v>1</v>
      </c>
      <c r="D5900" s="2">
        <v>1</v>
      </c>
      <c r="E5900" s="2">
        <v>1</v>
      </c>
      <c r="F5900" s="2">
        <v>1</v>
      </c>
    </row>
    <row r="5901" spans="1:6" x14ac:dyDescent="0.25">
      <c r="A5901" s="1" t="str">
        <f>"91021"</f>
        <v>91021</v>
      </c>
      <c r="B5901" s="1" t="str">
        <f t="shared" si="25"/>
        <v>06037</v>
      </c>
      <c r="C5901" s="2">
        <v>1</v>
      </c>
      <c r="D5901" s="2">
        <v>1</v>
      </c>
      <c r="E5901" s="2">
        <v>1</v>
      </c>
      <c r="F5901" s="2">
        <v>1</v>
      </c>
    </row>
    <row r="5902" spans="1:6" x14ac:dyDescent="0.25">
      <c r="A5902" s="1" t="str">
        <f>"91025"</f>
        <v>91025</v>
      </c>
      <c r="B5902" s="1" t="str">
        <f t="shared" si="25"/>
        <v>06037</v>
      </c>
      <c r="C5902" s="2">
        <v>1</v>
      </c>
      <c r="D5902" s="2">
        <v>1</v>
      </c>
      <c r="E5902" s="2">
        <v>1</v>
      </c>
      <c r="F5902" s="2">
        <v>1</v>
      </c>
    </row>
    <row r="5903" spans="1:6" x14ac:dyDescent="0.25">
      <c r="A5903" s="1" t="str">
        <f>"91123"</f>
        <v>91123</v>
      </c>
      <c r="B5903" s="1" t="str">
        <f t="shared" si="25"/>
        <v>06037</v>
      </c>
      <c r="C5903" s="2">
        <v>0</v>
      </c>
      <c r="D5903" s="2">
        <v>0</v>
      </c>
      <c r="E5903" s="2">
        <v>1</v>
      </c>
      <c r="F5903" s="2">
        <v>1</v>
      </c>
    </row>
    <row r="5904" spans="1:6" x14ac:dyDescent="0.25">
      <c r="A5904" s="1" t="str">
        <f>"91129"</f>
        <v>91129</v>
      </c>
      <c r="B5904" s="1" t="str">
        <f t="shared" si="25"/>
        <v>06037</v>
      </c>
      <c r="C5904" s="2">
        <v>0</v>
      </c>
      <c r="D5904" s="2">
        <v>0</v>
      </c>
      <c r="E5904" s="2">
        <v>1</v>
      </c>
      <c r="F5904" s="2">
        <v>1</v>
      </c>
    </row>
    <row r="5905" spans="1:6" x14ac:dyDescent="0.25">
      <c r="A5905" s="1" t="str">
        <f>"91101"</f>
        <v>91101</v>
      </c>
      <c r="B5905" s="1" t="str">
        <f t="shared" si="25"/>
        <v>06037</v>
      </c>
      <c r="C5905" s="2">
        <v>1</v>
      </c>
      <c r="D5905" s="2">
        <v>1</v>
      </c>
      <c r="E5905" s="2">
        <v>1</v>
      </c>
      <c r="F5905" s="2">
        <v>1</v>
      </c>
    </row>
    <row r="5906" spans="1:6" x14ac:dyDescent="0.25">
      <c r="A5906" s="1" t="str">
        <f>"91066"</f>
        <v>91066</v>
      </c>
      <c r="B5906" s="1" t="str">
        <f t="shared" si="25"/>
        <v>06037</v>
      </c>
      <c r="C5906" s="2">
        <v>1</v>
      </c>
      <c r="D5906" s="2">
        <v>1</v>
      </c>
      <c r="E5906" s="2">
        <v>1</v>
      </c>
      <c r="F5906" s="2">
        <v>1</v>
      </c>
    </row>
    <row r="5907" spans="1:6" x14ac:dyDescent="0.25">
      <c r="A5907" s="1" t="str">
        <f>"91202"</f>
        <v>91202</v>
      </c>
      <c r="B5907" s="1" t="str">
        <f t="shared" si="25"/>
        <v>06037</v>
      </c>
      <c r="C5907" s="2">
        <v>1</v>
      </c>
      <c r="D5907" s="2">
        <v>1</v>
      </c>
      <c r="E5907" s="2">
        <v>1</v>
      </c>
      <c r="F5907" s="2">
        <v>1</v>
      </c>
    </row>
    <row r="5908" spans="1:6" x14ac:dyDescent="0.25">
      <c r="A5908" s="1" t="str">
        <f>"90822"</f>
        <v>90822</v>
      </c>
      <c r="B5908" s="1" t="str">
        <f t="shared" si="25"/>
        <v>06037</v>
      </c>
      <c r="C5908" s="2">
        <v>0</v>
      </c>
      <c r="D5908" s="2">
        <v>1</v>
      </c>
      <c r="E5908" s="2">
        <v>1</v>
      </c>
      <c r="F5908" s="2">
        <v>1</v>
      </c>
    </row>
    <row r="5909" spans="1:6" x14ac:dyDescent="0.25">
      <c r="A5909" s="1" t="str">
        <f>"91008"</f>
        <v>91008</v>
      </c>
      <c r="B5909" s="1" t="str">
        <f t="shared" si="25"/>
        <v>06037</v>
      </c>
      <c r="C5909" s="2">
        <v>1</v>
      </c>
      <c r="D5909" s="2">
        <v>1</v>
      </c>
      <c r="E5909" s="2">
        <v>1</v>
      </c>
      <c r="F5909" s="2">
        <v>1</v>
      </c>
    </row>
    <row r="5910" spans="1:6" x14ac:dyDescent="0.25">
      <c r="A5910" s="1" t="str">
        <f>"91328"</f>
        <v>91328</v>
      </c>
      <c r="B5910" s="1" t="str">
        <f t="shared" si="25"/>
        <v>06037</v>
      </c>
      <c r="C5910" s="2">
        <v>1</v>
      </c>
      <c r="D5910" s="2">
        <v>1</v>
      </c>
      <c r="E5910" s="2">
        <v>1</v>
      </c>
      <c r="F5910" s="2">
        <v>1</v>
      </c>
    </row>
    <row r="5911" spans="1:6" x14ac:dyDescent="0.25">
      <c r="A5911" s="1" t="str">
        <f>"91327"</f>
        <v>91327</v>
      </c>
      <c r="B5911" s="1" t="str">
        <f t="shared" si="25"/>
        <v>06037</v>
      </c>
      <c r="C5911" s="2">
        <v>1</v>
      </c>
      <c r="D5911" s="2">
        <v>1</v>
      </c>
      <c r="E5911" s="2">
        <v>1</v>
      </c>
      <c r="F5911" s="2">
        <v>1</v>
      </c>
    </row>
    <row r="5912" spans="1:6" x14ac:dyDescent="0.25">
      <c r="A5912" s="1" t="str">
        <f>"91304"</f>
        <v>91304</v>
      </c>
      <c r="B5912" s="1" t="str">
        <f t="shared" si="25"/>
        <v>06037</v>
      </c>
      <c r="C5912" s="2">
        <v>0.99374056893757301</v>
      </c>
      <c r="D5912" s="2">
        <v>1</v>
      </c>
      <c r="E5912" s="2">
        <v>1</v>
      </c>
      <c r="F5912" s="2">
        <v>0.99445022545959005</v>
      </c>
    </row>
    <row r="5913" spans="1:6" x14ac:dyDescent="0.25">
      <c r="A5913" s="1" t="str">
        <f>"91304"</f>
        <v>91304</v>
      </c>
      <c r="B5913" s="1" t="str">
        <f>"06111"</f>
        <v>06111</v>
      </c>
      <c r="C5913" s="2">
        <v>6.2594310624266396E-3</v>
      </c>
      <c r="D5913" s="2">
        <v>0</v>
      </c>
      <c r="E5913" s="2">
        <v>0</v>
      </c>
      <c r="F5913" s="2">
        <v>5.5497745404092897E-3</v>
      </c>
    </row>
    <row r="5914" spans="1:6" x14ac:dyDescent="0.25">
      <c r="A5914" s="1" t="str">
        <f>"91345"</f>
        <v>91345</v>
      </c>
      <c r="B5914" s="1" t="str">
        <f>"06037"</f>
        <v>06037</v>
      </c>
      <c r="C5914" s="2">
        <v>1</v>
      </c>
      <c r="D5914" s="2">
        <v>1</v>
      </c>
      <c r="E5914" s="2">
        <v>1</v>
      </c>
      <c r="F5914" s="2">
        <v>1</v>
      </c>
    </row>
    <row r="5915" spans="1:6" x14ac:dyDescent="0.25">
      <c r="A5915" s="1" t="str">
        <f>"91350"</f>
        <v>91350</v>
      </c>
      <c r="B5915" s="1" t="str">
        <f>"06037"</f>
        <v>06037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tr">
        <f>"91307"</f>
        <v>91307</v>
      </c>
      <c r="B5916" s="1" t="str">
        <f>"06111"</f>
        <v>06111</v>
      </c>
      <c r="C5916" s="2">
        <v>8.3313966999767605E-2</v>
      </c>
      <c r="D5916" s="2">
        <v>2.47619047619047E-2</v>
      </c>
      <c r="E5916" s="2">
        <v>1.6129032258064498E-2</v>
      </c>
      <c r="F5916" s="2">
        <v>7.9092382495948105E-2</v>
      </c>
    </row>
    <row r="5917" spans="1:6" x14ac:dyDescent="0.25">
      <c r="A5917" s="1" t="str">
        <f>"91307"</f>
        <v>91307</v>
      </c>
      <c r="B5917" s="1" t="str">
        <f>"06037"</f>
        <v>06037</v>
      </c>
      <c r="C5917" s="2">
        <v>0.91668603300023199</v>
      </c>
      <c r="D5917" s="2">
        <v>0.97523809523809502</v>
      </c>
      <c r="E5917" s="2">
        <v>0.98387096774193505</v>
      </c>
      <c r="F5917" s="2">
        <v>0.92090761750405103</v>
      </c>
    </row>
    <row r="5918" spans="1:6" x14ac:dyDescent="0.25">
      <c r="A5918" s="1" t="str">
        <f>"91359"</f>
        <v>91359</v>
      </c>
      <c r="B5918" s="1" t="str">
        <f>"06111"</f>
        <v>06111</v>
      </c>
      <c r="C5918" s="2">
        <v>1</v>
      </c>
      <c r="D5918" s="2">
        <v>1</v>
      </c>
      <c r="E5918" s="2">
        <v>1</v>
      </c>
      <c r="F5918" s="2">
        <v>1</v>
      </c>
    </row>
    <row r="5919" spans="1:6" x14ac:dyDescent="0.25">
      <c r="A5919" s="1" t="str">
        <f>"91407"</f>
        <v>91407</v>
      </c>
      <c r="B5919" s="1" t="str">
        <f>"06037"</f>
        <v>06037</v>
      </c>
      <c r="C5919" s="2">
        <v>1</v>
      </c>
      <c r="D5919" s="2">
        <v>1</v>
      </c>
      <c r="E5919" s="2">
        <v>1</v>
      </c>
      <c r="F5919" s="2">
        <v>1</v>
      </c>
    </row>
    <row r="5920" spans="1:6" x14ac:dyDescent="0.25">
      <c r="A5920" s="1" t="str">
        <f>"91384"</f>
        <v>91384</v>
      </c>
      <c r="B5920" s="1" t="str">
        <f>"06037"</f>
        <v>06037</v>
      </c>
      <c r="C5920" s="2">
        <v>1</v>
      </c>
      <c r="D5920" s="2">
        <v>1</v>
      </c>
      <c r="E5920" s="2">
        <v>1</v>
      </c>
      <c r="F5920" s="2">
        <v>1</v>
      </c>
    </row>
    <row r="5921" spans="1:6" x14ac:dyDescent="0.25">
      <c r="A5921" s="1" t="str">
        <f>"91603"</f>
        <v>91603</v>
      </c>
      <c r="B5921" s="1" t="str">
        <f>"06037"</f>
        <v>06037</v>
      </c>
      <c r="C5921" s="2">
        <v>1</v>
      </c>
      <c r="D5921" s="2">
        <v>1</v>
      </c>
      <c r="E5921" s="2">
        <v>1</v>
      </c>
      <c r="F5921" s="2">
        <v>1</v>
      </c>
    </row>
    <row r="5922" spans="1:6" x14ac:dyDescent="0.25">
      <c r="A5922" s="1" t="str">
        <f>"91614"</f>
        <v>91614</v>
      </c>
      <c r="B5922" s="1" t="str">
        <f>"06037"</f>
        <v>06037</v>
      </c>
      <c r="C5922" s="2">
        <v>1</v>
      </c>
      <c r="D5922" s="2">
        <v>1</v>
      </c>
      <c r="E5922" s="2">
        <v>1</v>
      </c>
      <c r="F5922" s="2">
        <v>1</v>
      </c>
    </row>
    <row r="5923" spans="1:6" x14ac:dyDescent="0.25">
      <c r="A5923" s="1" t="str">
        <f>"91405"</f>
        <v>91405</v>
      </c>
      <c r="B5923" s="1" t="str">
        <f>"06037"</f>
        <v>06037</v>
      </c>
      <c r="C5923" s="2">
        <v>1</v>
      </c>
      <c r="D5923" s="2">
        <v>1</v>
      </c>
      <c r="E5923" s="2">
        <v>1</v>
      </c>
      <c r="F5923" s="2">
        <v>1</v>
      </c>
    </row>
    <row r="5924" spans="1:6" x14ac:dyDescent="0.25">
      <c r="A5924" s="1" t="str">
        <f>"91730"</f>
        <v>91730</v>
      </c>
      <c r="B5924" s="1" t="str">
        <f>"06071"</f>
        <v>06071</v>
      </c>
      <c r="C5924" s="2">
        <v>1</v>
      </c>
      <c r="D5924" s="2">
        <v>1</v>
      </c>
      <c r="E5924" s="2">
        <v>1</v>
      </c>
      <c r="F5924" s="2">
        <v>1</v>
      </c>
    </row>
    <row r="5925" spans="1:6" x14ac:dyDescent="0.25">
      <c r="A5925" s="1" t="str">
        <f>"91711"</f>
        <v>91711</v>
      </c>
      <c r="B5925" s="1" t="str">
        <f>"06037"</f>
        <v>06037</v>
      </c>
      <c r="C5925" s="2">
        <v>1</v>
      </c>
      <c r="D5925" s="2">
        <v>1</v>
      </c>
      <c r="E5925" s="2">
        <v>1</v>
      </c>
      <c r="F5925" s="2">
        <v>1</v>
      </c>
    </row>
    <row r="5926" spans="1:6" x14ac:dyDescent="0.25">
      <c r="A5926" s="1" t="str">
        <f>"91764"</f>
        <v>91764</v>
      </c>
      <c r="B5926" s="1" t="str">
        <f>"06071"</f>
        <v>06071</v>
      </c>
      <c r="C5926" s="2">
        <v>1</v>
      </c>
      <c r="D5926" s="2">
        <v>1</v>
      </c>
      <c r="E5926" s="2">
        <v>1</v>
      </c>
      <c r="F5926" s="2">
        <v>1</v>
      </c>
    </row>
    <row r="5927" spans="1:6" x14ac:dyDescent="0.25">
      <c r="A5927" s="1" t="str">
        <f>"91755"</f>
        <v>91755</v>
      </c>
      <c r="B5927" s="1" t="str">
        <f>"06037"</f>
        <v>06037</v>
      </c>
      <c r="C5927" s="2">
        <v>1</v>
      </c>
      <c r="D5927" s="2">
        <v>1</v>
      </c>
      <c r="E5927" s="2">
        <v>1</v>
      </c>
      <c r="F5927" s="2">
        <v>1</v>
      </c>
    </row>
    <row r="5928" spans="1:6" x14ac:dyDescent="0.25">
      <c r="A5928" s="1" t="str">
        <f>"91759"</f>
        <v>91759</v>
      </c>
      <c r="B5928" s="1" t="str">
        <f>"06071"</f>
        <v>06071</v>
      </c>
      <c r="C5928" s="2">
        <v>0</v>
      </c>
      <c r="D5928" s="2">
        <v>1</v>
      </c>
      <c r="E5928" s="2">
        <v>0</v>
      </c>
      <c r="F5928" s="2">
        <v>1</v>
      </c>
    </row>
    <row r="5929" spans="1:6" x14ac:dyDescent="0.25">
      <c r="A5929" s="1" t="str">
        <f>"91770"</f>
        <v>91770</v>
      </c>
      <c r="B5929" s="1" t="str">
        <f>"06037"</f>
        <v>06037</v>
      </c>
      <c r="C5929" s="2">
        <v>1</v>
      </c>
      <c r="D5929" s="2">
        <v>1</v>
      </c>
      <c r="E5929" s="2">
        <v>1</v>
      </c>
      <c r="F5929" s="2">
        <v>1</v>
      </c>
    </row>
    <row r="5930" spans="1:6" x14ac:dyDescent="0.25">
      <c r="A5930" s="1" t="str">
        <f>"91778"</f>
        <v>91778</v>
      </c>
      <c r="B5930" s="1" t="str">
        <f>"06037"</f>
        <v>06037</v>
      </c>
      <c r="C5930" s="2">
        <v>1</v>
      </c>
      <c r="D5930" s="2">
        <v>1</v>
      </c>
      <c r="E5930" s="2">
        <v>1</v>
      </c>
      <c r="F5930" s="2">
        <v>1</v>
      </c>
    </row>
    <row r="5931" spans="1:6" x14ac:dyDescent="0.25">
      <c r="A5931" s="1" t="str">
        <f>"91780"</f>
        <v>91780</v>
      </c>
      <c r="B5931" s="1" t="str">
        <f>"06037"</f>
        <v>06037</v>
      </c>
      <c r="C5931" s="2">
        <v>1</v>
      </c>
      <c r="D5931" s="2">
        <v>1</v>
      </c>
      <c r="E5931" s="2">
        <v>1</v>
      </c>
      <c r="F5931" s="2">
        <v>1</v>
      </c>
    </row>
    <row r="5932" spans="1:6" x14ac:dyDescent="0.25">
      <c r="A5932" s="1" t="str">
        <f>"91785"</f>
        <v>91785</v>
      </c>
      <c r="B5932" s="1" t="str">
        <f>"06071"</f>
        <v>06071</v>
      </c>
      <c r="C5932" s="2">
        <v>1</v>
      </c>
      <c r="D5932" s="2">
        <v>1</v>
      </c>
      <c r="E5932" s="2">
        <v>1</v>
      </c>
      <c r="F5932" s="2">
        <v>1</v>
      </c>
    </row>
    <row r="5933" spans="1:6" x14ac:dyDescent="0.25">
      <c r="A5933" s="1" t="str">
        <f>"91945"</f>
        <v>91945</v>
      </c>
      <c r="B5933" s="1" t="str">
        <f>"06073"</f>
        <v>06073</v>
      </c>
      <c r="C5933" s="2">
        <v>1</v>
      </c>
      <c r="D5933" s="2">
        <v>1</v>
      </c>
      <c r="E5933" s="2">
        <v>1</v>
      </c>
      <c r="F5933" s="2">
        <v>1</v>
      </c>
    </row>
    <row r="5934" spans="1:6" x14ac:dyDescent="0.25">
      <c r="A5934" s="1" t="str">
        <f>"91946"</f>
        <v>91946</v>
      </c>
      <c r="B5934" s="1" t="str">
        <f>"06073"</f>
        <v>06073</v>
      </c>
      <c r="C5934" s="2">
        <v>1</v>
      </c>
      <c r="D5934" s="2">
        <v>1</v>
      </c>
      <c r="E5934" s="2">
        <v>1</v>
      </c>
      <c r="F5934" s="2">
        <v>1</v>
      </c>
    </row>
    <row r="5935" spans="1:6" x14ac:dyDescent="0.25">
      <c r="A5935" s="1" t="str">
        <f>"91950"</f>
        <v>91950</v>
      </c>
      <c r="B5935" s="1" t="str">
        <f>"06073"</f>
        <v>06073</v>
      </c>
      <c r="C5935" s="2">
        <v>1</v>
      </c>
      <c r="D5935" s="2">
        <v>1</v>
      </c>
      <c r="E5935" s="2">
        <v>1</v>
      </c>
      <c r="F5935" s="2">
        <v>1</v>
      </c>
    </row>
    <row r="5936" spans="1:6" x14ac:dyDescent="0.25">
      <c r="A5936" s="1" t="str">
        <f>"91791"</f>
        <v>91791</v>
      </c>
      <c r="B5936" s="1" t="str">
        <f>"06037"</f>
        <v>06037</v>
      </c>
      <c r="C5936" s="2">
        <v>1</v>
      </c>
      <c r="D5936" s="2">
        <v>1</v>
      </c>
      <c r="E5936" s="2">
        <v>1</v>
      </c>
      <c r="F5936" s="2">
        <v>1</v>
      </c>
    </row>
    <row r="5937" spans="1:6" x14ac:dyDescent="0.25">
      <c r="A5937" s="1" t="str">
        <f>"92013"</f>
        <v>92013</v>
      </c>
      <c r="B5937" s="1" t="str">
        <f>"06073"</f>
        <v>06073</v>
      </c>
      <c r="C5937" s="2">
        <v>1</v>
      </c>
      <c r="D5937" s="2">
        <v>1</v>
      </c>
      <c r="E5937" s="2">
        <v>1</v>
      </c>
      <c r="F5937" s="2">
        <v>1</v>
      </c>
    </row>
    <row r="5938" spans="1:6" x14ac:dyDescent="0.25">
      <c r="A5938" s="1" t="str">
        <f>"91901"</f>
        <v>91901</v>
      </c>
      <c r="B5938" s="1" t="str">
        <f>"06073"</f>
        <v>06073</v>
      </c>
      <c r="C5938" s="2">
        <v>1</v>
      </c>
      <c r="D5938" s="2">
        <v>1</v>
      </c>
      <c r="E5938" s="2">
        <v>1</v>
      </c>
      <c r="F5938" s="2">
        <v>1</v>
      </c>
    </row>
    <row r="5939" spans="1:6" x14ac:dyDescent="0.25">
      <c r="A5939" s="1" t="str">
        <f>"91804"</f>
        <v>91804</v>
      </c>
      <c r="B5939" s="1" t="str">
        <f>"06037"</f>
        <v>06037</v>
      </c>
      <c r="C5939" s="2">
        <v>0</v>
      </c>
      <c r="D5939" s="2">
        <v>0</v>
      </c>
      <c r="E5939" s="2">
        <v>1</v>
      </c>
      <c r="F5939" s="2">
        <v>1</v>
      </c>
    </row>
    <row r="5940" spans="1:6" x14ac:dyDescent="0.25">
      <c r="A5940" s="1" t="str">
        <f>"91931"</f>
        <v>91931</v>
      </c>
      <c r="B5940" s="1" t="str">
        <f t="shared" ref="B5940:B5955" si="26">"06073"</f>
        <v>06073</v>
      </c>
      <c r="C5940" s="2">
        <v>1</v>
      </c>
      <c r="D5940" s="2">
        <v>1</v>
      </c>
      <c r="E5940" s="2">
        <v>1</v>
      </c>
      <c r="F5940" s="2">
        <v>1</v>
      </c>
    </row>
    <row r="5941" spans="1:6" x14ac:dyDescent="0.25">
      <c r="A5941" s="1" t="str">
        <f>"92036"</f>
        <v>92036</v>
      </c>
      <c r="B5941" s="1" t="str">
        <f t="shared" si="26"/>
        <v>06073</v>
      </c>
      <c r="C5941" s="2">
        <v>1</v>
      </c>
      <c r="D5941" s="2">
        <v>1</v>
      </c>
      <c r="E5941" s="2">
        <v>1</v>
      </c>
      <c r="F5941" s="2">
        <v>1</v>
      </c>
    </row>
    <row r="5942" spans="1:6" x14ac:dyDescent="0.25">
      <c r="A5942" s="1" t="str">
        <f>"92037"</f>
        <v>92037</v>
      </c>
      <c r="B5942" s="1" t="str">
        <f t="shared" si="26"/>
        <v>06073</v>
      </c>
      <c r="C5942" s="2">
        <v>1</v>
      </c>
      <c r="D5942" s="2">
        <v>1</v>
      </c>
      <c r="E5942" s="2">
        <v>1</v>
      </c>
      <c r="F5942" s="2">
        <v>1</v>
      </c>
    </row>
    <row r="5943" spans="1:6" x14ac:dyDescent="0.25">
      <c r="A5943" s="1" t="str">
        <f>"92030"</f>
        <v>92030</v>
      </c>
      <c r="B5943" s="1" t="str">
        <f t="shared" si="26"/>
        <v>06073</v>
      </c>
      <c r="C5943" s="2">
        <v>1</v>
      </c>
      <c r="D5943" s="2">
        <v>1</v>
      </c>
      <c r="E5943" s="2">
        <v>1</v>
      </c>
      <c r="F5943" s="2">
        <v>1</v>
      </c>
    </row>
    <row r="5944" spans="1:6" x14ac:dyDescent="0.25">
      <c r="A5944" s="1" t="str">
        <f>"92093"</f>
        <v>92093</v>
      </c>
      <c r="B5944" s="1" t="str">
        <f t="shared" si="26"/>
        <v>06073</v>
      </c>
      <c r="C5944" s="2">
        <v>0</v>
      </c>
      <c r="D5944" s="2">
        <v>1</v>
      </c>
      <c r="E5944" s="2">
        <v>1</v>
      </c>
      <c r="F5944" s="2">
        <v>1</v>
      </c>
    </row>
    <row r="5945" spans="1:6" x14ac:dyDescent="0.25">
      <c r="A5945" s="1" t="str">
        <f>"92109"</f>
        <v>92109</v>
      </c>
      <c r="B5945" s="1" t="str">
        <f t="shared" si="26"/>
        <v>06073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25">
      <c r="A5946" s="1" t="str">
        <f>"92111"</f>
        <v>92111</v>
      </c>
      <c r="B5946" s="1" t="str">
        <f t="shared" si="26"/>
        <v>06073</v>
      </c>
      <c r="C5946" s="2">
        <v>1</v>
      </c>
      <c r="D5946" s="2">
        <v>1</v>
      </c>
      <c r="E5946" s="2">
        <v>1</v>
      </c>
      <c r="F5946" s="2">
        <v>1</v>
      </c>
    </row>
    <row r="5947" spans="1:6" x14ac:dyDescent="0.25">
      <c r="A5947" s="1" t="str">
        <f>"92066"</f>
        <v>92066</v>
      </c>
      <c r="B5947" s="1" t="str">
        <f t="shared" si="26"/>
        <v>06073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25">
      <c r="A5948" s="1" t="str">
        <f>"92166"</f>
        <v>92166</v>
      </c>
      <c r="B5948" s="1" t="str">
        <f t="shared" si="26"/>
        <v>06073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tr">
        <f>"92192"</f>
        <v>92192</v>
      </c>
      <c r="B5949" s="1" t="str">
        <f t="shared" si="26"/>
        <v>06073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25">
      <c r="A5950" s="1" t="str">
        <f>"92169"</f>
        <v>92169</v>
      </c>
      <c r="B5950" s="1" t="str">
        <f t="shared" si="26"/>
        <v>06073</v>
      </c>
      <c r="C5950" s="2">
        <v>1</v>
      </c>
      <c r="D5950" s="2">
        <v>1</v>
      </c>
      <c r="E5950" s="2">
        <v>1</v>
      </c>
      <c r="F5950" s="2">
        <v>1</v>
      </c>
    </row>
    <row r="5951" spans="1:6" x14ac:dyDescent="0.25">
      <c r="A5951" s="1" t="str">
        <f>"92199"</f>
        <v>92199</v>
      </c>
      <c r="B5951" s="1" t="str">
        <f t="shared" si="26"/>
        <v>06073</v>
      </c>
      <c r="C5951" s="2">
        <v>0</v>
      </c>
      <c r="D5951" s="2">
        <v>1</v>
      </c>
      <c r="E5951" s="2">
        <v>1</v>
      </c>
      <c r="F5951" s="2">
        <v>1</v>
      </c>
    </row>
    <row r="5952" spans="1:6" x14ac:dyDescent="0.25">
      <c r="A5952" s="1" t="str">
        <f>"92175"</f>
        <v>92175</v>
      </c>
      <c r="B5952" s="1" t="str">
        <f t="shared" si="26"/>
        <v>06073</v>
      </c>
      <c r="C5952" s="2">
        <v>1</v>
      </c>
      <c r="D5952" s="2">
        <v>1</v>
      </c>
      <c r="E5952" s="2">
        <v>1</v>
      </c>
      <c r="F5952" s="2">
        <v>1</v>
      </c>
    </row>
    <row r="5953" spans="1:6" x14ac:dyDescent="0.25">
      <c r="A5953" s="1" t="str">
        <f>"92191"</f>
        <v>92191</v>
      </c>
      <c r="B5953" s="1" t="str">
        <f t="shared" si="26"/>
        <v>06073</v>
      </c>
      <c r="C5953" s="2">
        <v>1</v>
      </c>
      <c r="D5953" s="2">
        <v>1</v>
      </c>
      <c r="E5953" s="2">
        <v>1</v>
      </c>
      <c r="F5953" s="2">
        <v>1</v>
      </c>
    </row>
    <row r="5954" spans="1:6" x14ac:dyDescent="0.25">
      <c r="A5954" s="1" t="str">
        <f>"92119"</f>
        <v>92119</v>
      </c>
      <c r="B5954" s="1" t="str">
        <f t="shared" si="26"/>
        <v>06073</v>
      </c>
      <c r="C5954" s="2">
        <v>1</v>
      </c>
      <c r="D5954" s="2">
        <v>1</v>
      </c>
      <c r="E5954" s="2">
        <v>1</v>
      </c>
      <c r="F5954" s="2">
        <v>1</v>
      </c>
    </row>
    <row r="5955" spans="1:6" x14ac:dyDescent="0.25">
      <c r="A5955" s="1" t="str">
        <f>"92120"</f>
        <v>92120</v>
      </c>
      <c r="B5955" s="1" t="str">
        <f t="shared" si="26"/>
        <v>06073</v>
      </c>
      <c r="C5955" s="2">
        <v>1</v>
      </c>
      <c r="D5955" s="2">
        <v>1</v>
      </c>
      <c r="E5955" s="2">
        <v>1</v>
      </c>
      <c r="F5955" s="2">
        <v>1</v>
      </c>
    </row>
    <row r="5956" spans="1:6" x14ac:dyDescent="0.25">
      <c r="A5956" s="1" t="str">
        <f>"92243"</f>
        <v>92243</v>
      </c>
      <c r="B5956" s="1" t="str">
        <f>"06025"</f>
        <v>06025</v>
      </c>
      <c r="C5956" s="2">
        <v>1</v>
      </c>
      <c r="D5956" s="2">
        <v>1</v>
      </c>
      <c r="E5956" s="2">
        <v>1</v>
      </c>
      <c r="F5956" s="2">
        <v>1</v>
      </c>
    </row>
    <row r="5957" spans="1:6" x14ac:dyDescent="0.25">
      <c r="A5957" s="1" t="str">
        <f>"92136"</f>
        <v>92136</v>
      </c>
      <c r="B5957" s="1" t="str">
        <f>"06073"</f>
        <v>06073</v>
      </c>
      <c r="C5957" s="2">
        <v>0</v>
      </c>
      <c r="D5957" s="2">
        <v>1</v>
      </c>
      <c r="E5957" s="2">
        <v>1</v>
      </c>
      <c r="F5957" s="2">
        <v>1</v>
      </c>
    </row>
    <row r="5958" spans="1:6" x14ac:dyDescent="0.25">
      <c r="A5958" s="1" t="str">
        <f>"92153"</f>
        <v>92153</v>
      </c>
      <c r="B5958" s="1" t="str">
        <f>"06073"</f>
        <v>06073</v>
      </c>
      <c r="C5958" s="2">
        <v>1</v>
      </c>
      <c r="D5958" s="2">
        <v>1</v>
      </c>
      <c r="E5958" s="2">
        <v>1</v>
      </c>
      <c r="F5958" s="2">
        <v>1</v>
      </c>
    </row>
    <row r="5959" spans="1:6" x14ac:dyDescent="0.25">
      <c r="A5959" s="1" t="str">
        <f>"92262"</f>
        <v>92262</v>
      </c>
      <c r="B5959" s="1" t="str">
        <f>"06065"</f>
        <v>06065</v>
      </c>
      <c r="C5959" s="2">
        <v>1</v>
      </c>
      <c r="D5959" s="2">
        <v>1</v>
      </c>
      <c r="E5959" s="2">
        <v>1</v>
      </c>
      <c r="F5959" s="2">
        <v>1</v>
      </c>
    </row>
    <row r="5960" spans="1:6" x14ac:dyDescent="0.25">
      <c r="A5960" s="1" t="str">
        <f>"92317"</f>
        <v>92317</v>
      </c>
      <c r="B5960" s="1" t="str">
        <f>"06071"</f>
        <v>06071</v>
      </c>
      <c r="C5960" s="2">
        <v>1</v>
      </c>
      <c r="D5960" s="2">
        <v>0</v>
      </c>
      <c r="E5960" s="2">
        <v>0</v>
      </c>
      <c r="F5960" s="2">
        <v>1</v>
      </c>
    </row>
    <row r="5961" spans="1:6" x14ac:dyDescent="0.25">
      <c r="A5961" s="1" t="str">
        <f>"92335"</f>
        <v>92335</v>
      </c>
      <c r="B5961" s="1" t="str">
        <f>"06071"</f>
        <v>06071</v>
      </c>
      <c r="C5961" s="2">
        <v>1</v>
      </c>
      <c r="D5961" s="2">
        <v>1</v>
      </c>
      <c r="E5961" s="2">
        <v>1</v>
      </c>
      <c r="F5961" s="2">
        <v>1</v>
      </c>
    </row>
    <row r="5962" spans="1:6" x14ac:dyDescent="0.25">
      <c r="A5962" s="1" t="str">
        <f>"92266"</f>
        <v>92266</v>
      </c>
      <c r="B5962" s="1" t="str">
        <f>"06025"</f>
        <v>06025</v>
      </c>
      <c r="C5962" s="2">
        <v>0</v>
      </c>
      <c r="D5962" s="2">
        <v>1</v>
      </c>
      <c r="E5962" s="2">
        <v>0</v>
      </c>
      <c r="F5962" s="2">
        <v>1</v>
      </c>
    </row>
    <row r="5963" spans="1:6" x14ac:dyDescent="0.25">
      <c r="A5963" s="1" t="str">
        <f>"92275"</f>
        <v>92275</v>
      </c>
      <c r="B5963" s="1" t="str">
        <f>"06025"</f>
        <v>06025</v>
      </c>
      <c r="C5963" s="2">
        <v>1</v>
      </c>
      <c r="D5963" s="2">
        <v>0</v>
      </c>
      <c r="E5963" s="2">
        <v>0</v>
      </c>
      <c r="F5963" s="2">
        <v>1</v>
      </c>
    </row>
    <row r="5964" spans="1:6" x14ac:dyDescent="0.25">
      <c r="A5964" s="1" t="str">
        <f>"92372"</f>
        <v>92372</v>
      </c>
      <c r="B5964" s="1" t="str">
        <f>"06071"</f>
        <v>06071</v>
      </c>
      <c r="C5964" s="2">
        <v>1</v>
      </c>
      <c r="D5964" s="2">
        <v>1</v>
      </c>
      <c r="E5964" s="2">
        <v>1</v>
      </c>
      <c r="F5964" s="2">
        <v>1</v>
      </c>
    </row>
    <row r="5965" spans="1:6" x14ac:dyDescent="0.25">
      <c r="A5965" s="1" t="str">
        <f>"92345"</f>
        <v>92345</v>
      </c>
      <c r="B5965" s="1" t="str">
        <f>"06071"</f>
        <v>06071</v>
      </c>
      <c r="C5965" s="2">
        <v>1</v>
      </c>
      <c r="D5965" s="2">
        <v>1</v>
      </c>
      <c r="E5965" s="2">
        <v>1</v>
      </c>
      <c r="F5965" s="2">
        <v>1</v>
      </c>
    </row>
    <row r="5966" spans="1:6" x14ac:dyDescent="0.25">
      <c r="A5966" s="1" t="str">
        <f>"92356"</f>
        <v>92356</v>
      </c>
      <c r="B5966" s="1" t="str">
        <f>"06071"</f>
        <v>06071</v>
      </c>
      <c r="C5966" s="2">
        <v>1</v>
      </c>
      <c r="D5966" s="2">
        <v>1</v>
      </c>
      <c r="E5966" s="2">
        <v>1</v>
      </c>
      <c r="F5966" s="2">
        <v>1</v>
      </c>
    </row>
    <row r="5967" spans="1:6" x14ac:dyDescent="0.25">
      <c r="A5967" s="1" t="str">
        <f>"92344"</f>
        <v>92344</v>
      </c>
      <c r="B5967" s="1" t="str">
        <f>"06071"</f>
        <v>06071</v>
      </c>
      <c r="C5967" s="2">
        <v>1</v>
      </c>
      <c r="D5967" s="2">
        <v>1</v>
      </c>
      <c r="E5967" s="2">
        <v>1</v>
      </c>
      <c r="F5967" s="2">
        <v>1</v>
      </c>
    </row>
    <row r="5968" spans="1:6" x14ac:dyDescent="0.25">
      <c r="A5968" s="1" t="str">
        <f>"92373"</f>
        <v>92373</v>
      </c>
      <c r="B5968" s="1" t="str">
        <f>"06065"</f>
        <v>06065</v>
      </c>
      <c r="C5968" s="2">
        <v>9.2975206611570198E-3</v>
      </c>
      <c r="D5968" s="2">
        <v>2.2552999548939999E-3</v>
      </c>
      <c r="E5968" s="2">
        <v>4.7206923682140004E-3</v>
      </c>
      <c r="F5968" s="2">
        <v>8.2230244685118307E-3</v>
      </c>
    </row>
    <row r="5969" spans="1:6" x14ac:dyDescent="0.25">
      <c r="A5969" s="1" t="str">
        <f>"92373"</f>
        <v>92373</v>
      </c>
      <c r="B5969" s="1" t="str">
        <f>"06071"</f>
        <v>06071</v>
      </c>
      <c r="C5969" s="2">
        <v>0.99070247933884203</v>
      </c>
      <c r="D5969" s="2">
        <v>0.99774470004510496</v>
      </c>
      <c r="E5969" s="2">
        <v>0.99527930763178496</v>
      </c>
      <c r="F5969" s="2">
        <v>0.99177697553148803</v>
      </c>
    </row>
    <row r="5970" spans="1:6" x14ac:dyDescent="0.25">
      <c r="A5970" s="1" t="str">
        <f>"92305"</f>
        <v>92305</v>
      </c>
      <c r="B5970" s="1" t="str">
        <f>"06071"</f>
        <v>06071</v>
      </c>
      <c r="C5970" s="2">
        <v>1</v>
      </c>
      <c r="D5970" s="2">
        <v>1</v>
      </c>
      <c r="E5970" s="2">
        <v>1</v>
      </c>
      <c r="F5970" s="2">
        <v>1</v>
      </c>
    </row>
    <row r="5971" spans="1:6" x14ac:dyDescent="0.25">
      <c r="A5971" s="1" t="str">
        <f>"92394"</f>
        <v>92394</v>
      </c>
      <c r="B5971" s="1" t="str">
        <f>"06071"</f>
        <v>06071</v>
      </c>
      <c r="C5971" s="2">
        <v>1</v>
      </c>
      <c r="D5971" s="2">
        <v>1</v>
      </c>
      <c r="E5971" s="2">
        <v>1</v>
      </c>
      <c r="F5971" s="2">
        <v>1</v>
      </c>
    </row>
    <row r="5972" spans="1:6" x14ac:dyDescent="0.25">
      <c r="A5972" s="1" t="str">
        <f>"92508"</f>
        <v>92508</v>
      </c>
      <c r="B5972" s="1" t="str">
        <f>"06065"</f>
        <v>06065</v>
      </c>
      <c r="C5972" s="2">
        <v>1</v>
      </c>
      <c r="D5972" s="2">
        <v>1</v>
      </c>
      <c r="E5972" s="2">
        <v>1</v>
      </c>
      <c r="F5972" s="2">
        <v>1</v>
      </c>
    </row>
    <row r="5973" spans="1:6" x14ac:dyDescent="0.25">
      <c r="A5973" s="1" t="str">
        <f>"92518"</f>
        <v>92518</v>
      </c>
      <c r="B5973" s="1" t="str">
        <f>"06065"</f>
        <v>06065</v>
      </c>
      <c r="C5973" s="2">
        <v>1</v>
      </c>
      <c r="D5973" s="2">
        <v>1</v>
      </c>
      <c r="E5973" s="2">
        <v>1</v>
      </c>
      <c r="F5973" s="2">
        <v>1</v>
      </c>
    </row>
    <row r="5974" spans="1:6" x14ac:dyDescent="0.25">
      <c r="A5974" s="1" t="str">
        <f>"92530"</f>
        <v>92530</v>
      </c>
      <c r="B5974" s="1" t="str">
        <f>"06065"</f>
        <v>06065</v>
      </c>
      <c r="C5974" s="2">
        <v>1</v>
      </c>
      <c r="D5974" s="2">
        <v>1</v>
      </c>
      <c r="E5974" s="2">
        <v>1</v>
      </c>
      <c r="F5974" s="2">
        <v>1</v>
      </c>
    </row>
    <row r="5975" spans="1:6" x14ac:dyDescent="0.25">
      <c r="A5975" s="1" t="str">
        <f>"92522"</f>
        <v>92522</v>
      </c>
      <c r="B5975" s="1" t="str">
        <f>"06065"</f>
        <v>06065</v>
      </c>
      <c r="C5975" s="2">
        <v>0</v>
      </c>
      <c r="D5975" s="2">
        <v>1</v>
      </c>
      <c r="E5975" s="2">
        <v>0</v>
      </c>
      <c r="F5975" s="2">
        <v>1</v>
      </c>
    </row>
    <row r="5976" spans="1:6" x14ac:dyDescent="0.25">
      <c r="A5976" s="1" t="str">
        <f>"92404"</f>
        <v>92404</v>
      </c>
      <c r="B5976" s="1" t="str">
        <f>"06071"</f>
        <v>06071</v>
      </c>
      <c r="C5976" s="2">
        <v>1</v>
      </c>
      <c r="D5976" s="2">
        <v>1</v>
      </c>
      <c r="E5976" s="2">
        <v>1</v>
      </c>
      <c r="F5976" s="2">
        <v>1</v>
      </c>
    </row>
    <row r="5977" spans="1:6" x14ac:dyDescent="0.25">
      <c r="A5977" s="1" t="str">
        <f>"92548"</f>
        <v>92548</v>
      </c>
      <c r="B5977" s="1" t="str">
        <f>"06065"</f>
        <v>06065</v>
      </c>
      <c r="C5977" s="2">
        <v>1</v>
      </c>
      <c r="D5977" s="2">
        <v>1</v>
      </c>
      <c r="E5977" s="2">
        <v>1</v>
      </c>
      <c r="F5977" s="2">
        <v>1</v>
      </c>
    </row>
    <row r="5978" spans="1:6" x14ac:dyDescent="0.25">
      <c r="A5978" s="1" t="str">
        <f>"92552"</f>
        <v>92552</v>
      </c>
      <c r="B5978" s="1" t="str">
        <f>"06065"</f>
        <v>06065</v>
      </c>
      <c r="C5978" s="2">
        <v>1</v>
      </c>
      <c r="D5978" s="2">
        <v>1</v>
      </c>
      <c r="E5978" s="2">
        <v>1</v>
      </c>
      <c r="F5978" s="2">
        <v>1</v>
      </c>
    </row>
    <row r="5979" spans="1:6" x14ac:dyDescent="0.25">
      <c r="A5979" s="1" t="str">
        <f>"92595"</f>
        <v>92595</v>
      </c>
      <c r="B5979" s="1" t="str">
        <f>"06065"</f>
        <v>06065</v>
      </c>
      <c r="C5979" s="2">
        <v>1</v>
      </c>
      <c r="D5979" s="2">
        <v>1</v>
      </c>
      <c r="E5979" s="2">
        <v>1</v>
      </c>
      <c r="F5979" s="2">
        <v>1</v>
      </c>
    </row>
    <row r="5980" spans="1:6" x14ac:dyDescent="0.25">
      <c r="A5980" s="1" t="str">
        <f>"92616"</f>
        <v>92616</v>
      </c>
      <c r="B5980" s="1" t="str">
        <f t="shared" ref="B5980:B5988" si="27">"06059"</f>
        <v>06059</v>
      </c>
      <c r="C5980" s="2">
        <v>1</v>
      </c>
      <c r="D5980" s="2">
        <v>1</v>
      </c>
      <c r="E5980" s="2">
        <v>1</v>
      </c>
      <c r="F5980" s="2">
        <v>1</v>
      </c>
    </row>
    <row r="5981" spans="1:6" x14ac:dyDescent="0.25">
      <c r="A5981" s="1" t="str">
        <f>"92623"</f>
        <v>92623</v>
      </c>
      <c r="B5981" s="1" t="str">
        <f t="shared" si="27"/>
        <v>06059</v>
      </c>
      <c r="C5981" s="2">
        <v>1</v>
      </c>
      <c r="D5981" s="2">
        <v>1</v>
      </c>
      <c r="E5981" s="2">
        <v>1</v>
      </c>
      <c r="F5981" s="2">
        <v>1</v>
      </c>
    </row>
    <row r="5982" spans="1:6" x14ac:dyDescent="0.25">
      <c r="A5982" s="1" t="str">
        <f>"92662"</f>
        <v>92662</v>
      </c>
      <c r="B5982" s="1" t="str">
        <f t="shared" si="27"/>
        <v>06059</v>
      </c>
      <c r="C5982" s="2">
        <v>1</v>
      </c>
      <c r="D5982" s="2">
        <v>1</v>
      </c>
      <c r="E5982" s="2">
        <v>1</v>
      </c>
      <c r="F5982" s="2">
        <v>1</v>
      </c>
    </row>
    <row r="5983" spans="1:6" x14ac:dyDescent="0.25">
      <c r="A5983" s="1" t="str">
        <f>"92675"</f>
        <v>92675</v>
      </c>
      <c r="B5983" s="1" t="str">
        <f t="shared" si="27"/>
        <v>06059</v>
      </c>
      <c r="C5983" s="2">
        <v>1</v>
      </c>
      <c r="D5983" s="2">
        <v>1</v>
      </c>
      <c r="E5983" s="2">
        <v>1</v>
      </c>
      <c r="F5983" s="2">
        <v>1</v>
      </c>
    </row>
    <row r="5984" spans="1:6" x14ac:dyDescent="0.25">
      <c r="A5984" s="1" t="str">
        <f>"92811"</f>
        <v>92811</v>
      </c>
      <c r="B5984" s="1" t="str">
        <f t="shared" si="27"/>
        <v>06059</v>
      </c>
      <c r="C5984" s="2">
        <v>1</v>
      </c>
      <c r="D5984" s="2">
        <v>1</v>
      </c>
      <c r="E5984" s="2">
        <v>1</v>
      </c>
      <c r="F5984" s="2">
        <v>1</v>
      </c>
    </row>
    <row r="5985" spans="1:6" x14ac:dyDescent="0.25">
      <c r="A5985" s="1" t="str">
        <f>"92694"</f>
        <v>92694</v>
      </c>
      <c r="B5985" s="1" t="str">
        <f t="shared" si="27"/>
        <v>06059</v>
      </c>
      <c r="C5985" s="2">
        <v>1</v>
      </c>
      <c r="D5985" s="2">
        <v>1</v>
      </c>
      <c r="E5985" s="2">
        <v>1</v>
      </c>
      <c r="F5985" s="2">
        <v>1</v>
      </c>
    </row>
    <row r="5986" spans="1:6" x14ac:dyDescent="0.25">
      <c r="A5986" s="1" t="str">
        <f>"92693"</f>
        <v>92693</v>
      </c>
      <c r="B5986" s="1" t="str">
        <f t="shared" si="27"/>
        <v>06059</v>
      </c>
      <c r="C5986" s="2">
        <v>1</v>
      </c>
      <c r="D5986" s="2">
        <v>1</v>
      </c>
      <c r="E5986" s="2">
        <v>1</v>
      </c>
      <c r="F5986" s="2">
        <v>1</v>
      </c>
    </row>
    <row r="5987" spans="1:6" x14ac:dyDescent="0.25">
      <c r="A5987" s="1" t="str">
        <f>"92702"</f>
        <v>92702</v>
      </c>
      <c r="B5987" s="1" t="str">
        <f t="shared" si="27"/>
        <v>06059</v>
      </c>
      <c r="C5987" s="2">
        <v>1</v>
      </c>
      <c r="D5987" s="2">
        <v>1</v>
      </c>
      <c r="E5987" s="2">
        <v>1</v>
      </c>
      <c r="F5987" s="2">
        <v>1</v>
      </c>
    </row>
    <row r="5988" spans="1:6" x14ac:dyDescent="0.25">
      <c r="A5988" s="1" t="str">
        <f>"92825"</f>
        <v>92825</v>
      </c>
      <c r="B5988" s="1" t="str">
        <f t="shared" si="27"/>
        <v>06059</v>
      </c>
      <c r="C5988" s="2">
        <v>1</v>
      </c>
      <c r="D5988" s="2">
        <v>1</v>
      </c>
      <c r="E5988" s="2">
        <v>1</v>
      </c>
      <c r="F5988" s="2">
        <v>1</v>
      </c>
    </row>
    <row r="5989" spans="1:6" x14ac:dyDescent="0.25">
      <c r="A5989" s="1" t="str">
        <f>"93023"</f>
        <v>93023</v>
      </c>
      <c r="B5989" s="1" t="str">
        <f>"06111"</f>
        <v>06111</v>
      </c>
      <c r="C5989" s="2">
        <v>1</v>
      </c>
      <c r="D5989" s="2">
        <v>1</v>
      </c>
      <c r="E5989" s="2">
        <v>1</v>
      </c>
      <c r="F5989" s="2">
        <v>1</v>
      </c>
    </row>
    <row r="5990" spans="1:6" x14ac:dyDescent="0.25">
      <c r="A5990" s="1" t="str">
        <f>"93015"</f>
        <v>93015</v>
      </c>
      <c r="B5990" s="1" t="str">
        <f>"06111"</f>
        <v>06111</v>
      </c>
      <c r="C5990" s="2">
        <v>1</v>
      </c>
      <c r="D5990" s="2">
        <v>1</v>
      </c>
      <c r="E5990" s="2">
        <v>1</v>
      </c>
      <c r="F5990" s="2">
        <v>1</v>
      </c>
    </row>
    <row r="5991" spans="1:6" x14ac:dyDescent="0.25">
      <c r="A5991" s="1" t="str">
        <f>"93024"</f>
        <v>93024</v>
      </c>
      <c r="B5991" s="1" t="str">
        <f>"06111"</f>
        <v>06111</v>
      </c>
      <c r="C5991" s="2">
        <v>1</v>
      </c>
      <c r="D5991" s="2">
        <v>1</v>
      </c>
      <c r="E5991" s="2">
        <v>1</v>
      </c>
      <c r="F5991" s="2">
        <v>1</v>
      </c>
    </row>
    <row r="5992" spans="1:6" x14ac:dyDescent="0.25">
      <c r="A5992" s="1" t="str">
        <f>"93034"</f>
        <v>93034</v>
      </c>
      <c r="B5992" s="1" t="str">
        <f>"06111"</f>
        <v>06111</v>
      </c>
      <c r="C5992" s="2">
        <v>1</v>
      </c>
      <c r="D5992" s="2">
        <v>1</v>
      </c>
      <c r="E5992" s="2">
        <v>1</v>
      </c>
      <c r="F5992" s="2">
        <v>1</v>
      </c>
    </row>
    <row r="5993" spans="1:6" x14ac:dyDescent="0.25">
      <c r="A5993" s="1" t="str">
        <f>"92870"</f>
        <v>92870</v>
      </c>
      <c r="B5993" s="1" t="str">
        <f>"06059"</f>
        <v>06059</v>
      </c>
      <c r="C5993" s="2">
        <v>1</v>
      </c>
      <c r="D5993" s="2">
        <v>1</v>
      </c>
      <c r="E5993" s="2">
        <v>1</v>
      </c>
      <c r="F5993" s="2">
        <v>1</v>
      </c>
    </row>
    <row r="5994" spans="1:6" x14ac:dyDescent="0.25">
      <c r="A5994" s="1" t="str">
        <f>"93060"</f>
        <v>93060</v>
      </c>
      <c r="B5994" s="1" t="str">
        <f>"06111"</f>
        <v>06111</v>
      </c>
      <c r="C5994" s="2">
        <v>1</v>
      </c>
      <c r="D5994" s="2">
        <v>1</v>
      </c>
      <c r="E5994" s="2">
        <v>1</v>
      </c>
      <c r="F5994" s="2">
        <v>1</v>
      </c>
    </row>
    <row r="5995" spans="1:6" x14ac:dyDescent="0.25">
      <c r="A5995" s="1" t="str">
        <f>"93239"</f>
        <v>93239</v>
      </c>
      <c r="B5995" s="1" t="str">
        <f>"06031"</f>
        <v>06031</v>
      </c>
      <c r="C5995" s="2">
        <v>1</v>
      </c>
      <c r="D5995" s="2">
        <v>1</v>
      </c>
      <c r="E5995" s="2">
        <v>1</v>
      </c>
      <c r="F5995" s="2">
        <v>1</v>
      </c>
    </row>
    <row r="5996" spans="1:6" x14ac:dyDescent="0.25">
      <c r="A5996" s="1" t="str">
        <f>"93243"</f>
        <v>93243</v>
      </c>
      <c r="B5996" s="1" t="str">
        <f>"06037"</f>
        <v>06037</v>
      </c>
      <c r="C5996" s="2">
        <v>7.14285714285714E-3</v>
      </c>
      <c r="D5996" s="2">
        <v>7.3170731707316999E-2</v>
      </c>
      <c r="E5996" s="2">
        <v>0.16666666666666599</v>
      </c>
      <c r="F5996" s="2">
        <v>1.8348623853211E-2</v>
      </c>
    </row>
    <row r="5997" spans="1:6" x14ac:dyDescent="0.25">
      <c r="A5997" s="1" t="str">
        <f>"93243"</f>
        <v>93243</v>
      </c>
      <c r="B5997" s="1" t="str">
        <f>"06029"</f>
        <v>06029</v>
      </c>
      <c r="C5997" s="2">
        <v>0.99285714285714199</v>
      </c>
      <c r="D5997" s="2">
        <v>0.92682926829268197</v>
      </c>
      <c r="E5997" s="2">
        <v>0.83333333333333304</v>
      </c>
      <c r="F5997" s="2">
        <v>0.98165137614678799</v>
      </c>
    </row>
    <row r="5998" spans="1:6" x14ac:dyDescent="0.25">
      <c r="A5998" s="1" t="str">
        <f>"93247"</f>
        <v>93247</v>
      </c>
      <c r="B5998" s="1" t="str">
        <f>"06107"</f>
        <v>06107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25">
      <c r="A5999" s="1" t="str">
        <f>"93244"</f>
        <v>93244</v>
      </c>
      <c r="B5999" s="1" t="str">
        <f>"06107"</f>
        <v>06107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tr">
        <f>"93285"</f>
        <v>93285</v>
      </c>
      <c r="B6000" s="1" t="str">
        <f>"06029"</f>
        <v>06029</v>
      </c>
      <c r="C6000" s="2">
        <v>1</v>
      </c>
      <c r="D6000" s="2">
        <v>1</v>
      </c>
      <c r="E6000" s="2">
        <v>1</v>
      </c>
      <c r="F6000" s="2">
        <v>1</v>
      </c>
    </row>
    <row r="6001" spans="1:6" x14ac:dyDescent="0.25">
      <c r="A6001" s="1" t="str">
        <f>"93286"</f>
        <v>93286</v>
      </c>
      <c r="B6001" s="1" t="str">
        <f>"06107"</f>
        <v>06107</v>
      </c>
      <c r="C6001" s="2">
        <v>1</v>
      </c>
      <c r="D6001" s="2">
        <v>1</v>
      </c>
      <c r="E6001" s="2">
        <v>1</v>
      </c>
      <c r="F6001" s="2">
        <v>1</v>
      </c>
    </row>
    <row r="6002" spans="1:6" x14ac:dyDescent="0.25">
      <c r="A6002" s="1" t="str">
        <f>"93266"</f>
        <v>93266</v>
      </c>
      <c r="B6002" s="1" t="str">
        <f>"06031"</f>
        <v>06031</v>
      </c>
      <c r="C6002" s="2">
        <v>1</v>
      </c>
      <c r="D6002" s="2">
        <v>1</v>
      </c>
      <c r="E6002" s="2">
        <v>1</v>
      </c>
      <c r="F6002" s="2">
        <v>1</v>
      </c>
    </row>
    <row r="6003" spans="1:6" x14ac:dyDescent="0.25">
      <c r="A6003" s="1" t="str">
        <f>"93304"</f>
        <v>93304</v>
      </c>
      <c r="B6003" s="1" t="str">
        <f>"06029"</f>
        <v>06029</v>
      </c>
      <c r="C6003" s="2">
        <v>1</v>
      </c>
      <c r="D6003" s="2">
        <v>1</v>
      </c>
      <c r="E6003" s="2">
        <v>1</v>
      </c>
      <c r="F6003" s="2">
        <v>1</v>
      </c>
    </row>
    <row r="6004" spans="1:6" x14ac:dyDescent="0.25">
      <c r="A6004" s="1" t="str">
        <f>"93205"</f>
        <v>93205</v>
      </c>
      <c r="B6004" s="1" t="str">
        <f>"06029"</f>
        <v>06029</v>
      </c>
      <c r="C6004" s="2">
        <v>1</v>
      </c>
      <c r="D6004" s="2">
        <v>1</v>
      </c>
      <c r="E6004" s="2">
        <v>1</v>
      </c>
      <c r="F6004" s="2">
        <v>1</v>
      </c>
    </row>
    <row r="6005" spans="1:6" x14ac:dyDescent="0.25">
      <c r="A6005" s="1" t="str">
        <f>"93223"</f>
        <v>93223</v>
      </c>
      <c r="B6005" s="1" t="str">
        <f>"06107"</f>
        <v>06107</v>
      </c>
      <c r="C6005" s="2">
        <v>1</v>
      </c>
      <c r="D6005" s="2">
        <v>1</v>
      </c>
      <c r="E6005" s="2">
        <v>1</v>
      </c>
      <c r="F6005" s="2">
        <v>1</v>
      </c>
    </row>
    <row r="6006" spans="1:6" x14ac:dyDescent="0.25">
      <c r="A6006" s="1" t="str">
        <f>"93220"</f>
        <v>93220</v>
      </c>
      <c r="B6006" s="1" t="str">
        <f>"06029"</f>
        <v>06029</v>
      </c>
      <c r="C6006" s="2">
        <v>1</v>
      </c>
      <c r="D6006" s="2">
        <v>1</v>
      </c>
      <c r="E6006" s="2">
        <v>1</v>
      </c>
      <c r="F6006" s="2">
        <v>1</v>
      </c>
    </row>
    <row r="6007" spans="1:6" x14ac:dyDescent="0.25">
      <c r="A6007" s="1" t="str">
        <f>"93426"</f>
        <v>93426</v>
      </c>
      <c r="B6007" s="1" t="str">
        <f>"06053"</f>
        <v>06053</v>
      </c>
      <c r="C6007" s="2">
        <v>0.40616246498599401</v>
      </c>
      <c r="D6007" s="2">
        <v>0.66666666666666596</v>
      </c>
      <c r="E6007" s="2">
        <v>0.54545454545454497</v>
      </c>
      <c r="F6007" s="2">
        <v>0.41320072332730501</v>
      </c>
    </row>
    <row r="6008" spans="1:6" x14ac:dyDescent="0.25">
      <c r="A6008" s="1" t="str">
        <f>"93426"</f>
        <v>93426</v>
      </c>
      <c r="B6008" s="1" t="str">
        <f>"06079"</f>
        <v>06079</v>
      </c>
      <c r="C6008" s="2">
        <v>0.59383753501400505</v>
      </c>
      <c r="D6008" s="2">
        <v>0.33333333333333298</v>
      </c>
      <c r="E6008" s="2">
        <v>0.45454545454545398</v>
      </c>
      <c r="F6008" s="2">
        <v>0.58679927667269405</v>
      </c>
    </row>
    <row r="6009" spans="1:6" x14ac:dyDescent="0.25">
      <c r="A6009" s="1" t="str">
        <f>"93443"</f>
        <v>93443</v>
      </c>
      <c r="B6009" s="1" t="str">
        <f>"06079"</f>
        <v>06079</v>
      </c>
      <c r="C6009" s="2">
        <v>1</v>
      </c>
      <c r="D6009" s="2">
        <v>1</v>
      </c>
      <c r="E6009" s="2">
        <v>1</v>
      </c>
      <c r="F6009" s="2">
        <v>1</v>
      </c>
    </row>
    <row r="6010" spans="1:6" x14ac:dyDescent="0.25">
      <c r="A6010" s="1" t="str">
        <f>"93435"</f>
        <v>93435</v>
      </c>
      <c r="B6010" s="1" t="str">
        <f>"06079"</f>
        <v>06079</v>
      </c>
      <c r="C6010" s="2">
        <v>1</v>
      </c>
      <c r="D6010" s="2">
        <v>1</v>
      </c>
      <c r="E6010" s="2">
        <v>0</v>
      </c>
      <c r="F6010" s="2">
        <v>1</v>
      </c>
    </row>
    <row r="6011" spans="1:6" x14ac:dyDescent="0.25">
      <c r="A6011" s="1" t="str">
        <f>"93504"</f>
        <v>93504</v>
      </c>
      <c r="B6011" s="1" t="str">
        <f>"06029"</f>
        <v>06029</v>
      </c>
      <c r="C6011" s="2">
        <v>1</v>
      </c>
      <c r="D6011" s="2">
        <v>1</v>
      </c>
      <c r="E6011" s="2">
        <v>1</v>
      </c>
      <c r="F6011" s="2">
        <v>1</v>
      </c>
    </row>
    <row r="6012" spans="1:6" x14ac:dyDescent="0.25">
      <c r="A6012" s="1" t="str">
        <f>"93445"</f>
        <v>93445</v>
      </c>
      <c r="B6012" s="1" t="str">
        <f>"06079"</f>
        <v>06079</v>
      </c>
      <c r="C6012" s="2">
        <v>1</v>
      </c>
      <c r="D6012" s="2">
        <v>1</v>
      </c>
      <c r="E6012" s="2">
        <v>1</v>
      </c>
      <c r="F6012" s="2">
        <v>1</v>
      </c>
    </row>
    <row r="6013" spans="1:6" x14ac:dyDescent="0.25">
      <c r="A6013" s="1" t="str">
        <f>"93453"</f>
        <v>93453</v>
      </c>
      <c r="B6013" s="1" t="str">
        <f>"06079"</f>
        <v>06079</v>
      </c>
      <c r="C6013" s="2">
        <v>1</v>
      </c>
      <c r="D6013" s="2">
        <v>1</v>
      </c>
      <c r="E6013" s="2">
        <v>1</v>
      </c>
      <c r="F6013" s="2">
        <v>1</v>
      </c>
    </row>
    <row r="6014" spans="1:6" x14ac:dyDescent="0.25">
      <c r="A6014" s="1" t="str">
        <f>"93529"</f>
        <v>93529</v>
      </c>
      <c r="B6014" s="1" t="str">
        <f>"06051"</f>
        <v>06051</v>
      </c>
      <c r="C6014" s="2">
        <v>1</v>
      </c>
      <c r="D6014" s="2">
        <v>1</v>
      </c>
      <c r="E6014" s="2">
        <v>1</v>
      </c>
      <c r="F6014" s="2">
        <v>1</v>
      </c>
    </row>
    <row r="6015" spans="1:6" x14ac:dyDescent="0.25">
      <c r="A6015" s="1" t="str">
        <f>"93380"</f>
        <v>93380</v>
      </c>
      <c r="B6015" s="1" t="str">
        <f>"06029"</f>
        <v>06029</v>
      </c>
      <c r="C6015" s="2">
        <v>1</v>
      </c>
      <c r="D6015" s="2">
        <v>1</v>
      </c>
      <c r="E6015" s="2">
        <v>1</v>
      </c>
      <c r="F6015" s="2">
        <v>1</v>
      </c>
    </row>
    <row r="6016" spans="1:6" x14ac:dyDescent="0.25">
      <c r="A6016" s="1" t="str">
        <f>"93385"</f>
        <v>93385</v>
      </c>
      <c r="B6016" s="1" t="str">
        <f>"06029"</f>
        <v>06029</v>
      </c>
      <c r="C6016" s="2">
        <v>1</v>
      </c>
      <c r="D6016" s="2">
        <v>1</v>
      </c>
      <c r="E6016" s="2">
        <v>1</v>
      </c>
      <c r="F6016" s="2">
        <v>1</v>
      </c>
    </row>
    <row r="6017" spans="1:6" x14ac:dyDescent="0.25">
      <c r="A6017" s="1" t="str">
        <f>"93390"</f>
        <v>93390</v>
      </c>
      <c r="B6017" s="1" t="str">
        <f>"06029"</f>
        <v>06029</v>
      </c>
      <c r="C6017" s="2">
        <v>1</v>
      </c>
      <c r="D6017" s="2">
        <v>1</v>
      </c>
      <c r="E6017" s="2">
        <v>1</v>
      </c>
      <c r="F6017" s="2">
        <v>1</v>
      </c>
    </row>
    <row r="6018" spans="1:6" x14ac:dyDescent="0.25">
      <c r="A6018" s="1" t="str">
        <f>"93406"</f>
        <v>93406</v>
      </c>
      <c r="B6018" s="1" t="str">
        <f>"06079"</f>
        <v>06079</v>
      </c>
      <c r="C6018" s="2">
        <v>1</v>
      </c>
      <c r="D6018" s="2">
        <v>1</v>
      </c>
      <c r="E6018" s="2">
        <v>1</v>
      </c>
      <c r="F6018" s="2">
        <v>1</v>
      </c>
    </row>
    <row r="6019" spans="1:6" x14ac:dyDescent="0.25">
      <c r="A6019" s="1" t="str">
        <f>"93420"</f>
        <v>93420</v>
      </c>
      <c r="B6019" s="1" t="str">
        <f>"06079"</f>
        <v>06079</v>
      </c>
      <c r="C6019" s="2">
        <v>1</v>
      </c>
      <c r="D6019" s="2">
        <v>1</v>
      </c>
      <c r="E6019" s="2">
        <v>1</v>
      </c>
      <c r="F6019" s="2">
        <v>1</v>
      </c>
    </row>
    <row r="6020" spans="1:6" x14ac:dyDescent="0.25">
      <c r="A6020" s="1" t="str">
        <f>"93421"</f>
        <v>93421</v>
      </c>
      <c r="B6020" s="1" t="str">
        <f>"06079"</f>
        <v>06079</v>
      </c>
      <c r="C6020" s="2">
        <v>1</v>
      </c>
      <c r="D6020" s="2">
        <v>1</v>
      </c>
      <c r="E6020" s="2">
        <v>1</v>
      </c>
      <c r="F6020" s="2">
        <v>1</v>
      </c>
    </row>
    <row r="6021" spans="1:6" x14ac:dyDescent="0.25">
      <c r="A6021" s="1" t="str">
        <f>"93409"</f>
        <v>93409</v>
      </c>
      <c r="B6021" s="1" t="str">
        <f>"06079"</f>
        <v>06079</v>
      </c>
      <c r="C6021" s="2">
        <v>0</v>
      </c>
      <c r="D6021" s="2">
        <v>1</v>
      </c>
      <c r="E6021" s="2">
        <v>0</v>
      </c>
      <c r="F6021" s="2">
        <v>1</v>
      </c>
    </row>
    <row r="6022" spans="1:6" x14ac:dyDescent="0.25">
      <c r="A6022" s="1" t="str">
        <f>"93546"</f>
        <v>93546</v>
      </c>
      <c r="B6022" s="1" t="str">
        <f>"06051"</f>
        <v>06051</v>
      </c>
      <c r="C6022" s="2">
        <v>0.99934167215273195</v>
      </c>
      <c r="D6022" s="2">
        <v>0.95384615384615301</v>
      </c>
      <c r="E6022" s="2">
        <v>1</v>
      </c>
      <c r="F6022" s="2">
        <v>0.99783197831978299</v>
      </c>
    </row>
    <row r="6023" spans="1:6" x14ac:dyDescent="0.25">
      <c r="A6023" s="1" t="str">
        <f>"93546"</f>
        <v>93546</v>
      </c>
      <c r="B6023" s="1" t="str">
        <f>"06027"</f>
        <v>06027</v>
      </c>
      <c r="C6023" s="2">
        <v>6.5832784726793897E-4</v>
      </c>
      <c r="D6023" s="2">
        <v>4.6153846153846101E-2</v>
      </c>
      <c r="E6023" s="2">
        <v>0</v>
      </c>
      <c r="F6023" s="2">
        <v>2.1680216802168E-3</v>
      </c>
    </row>
    <row r="6024" spans="1:6" x14ac:dyDescent="0.25">
      <c r="A6024" s="1" t="str">
        <f>"93549"</f>
        <v>93549</v>
      </c>
      <c r="B6024" s="1" t="str">
        <f>"06027"</f>
        <v>06027</v>
      </c>
      <c r="C6024" s="2">
        <v>1</v>
      </c>
      <c r="D6024" s="2">
        <v>1</v>
      </c>
      <c r="E6024" s="2">
        <v>0</v>
      </c>
      <c r="F6024" s="2">
        <v>1</v>
      </c>
    </row>
    <row r="6025" spans="1:6" x14ac:dyDescent="0.25">
      <c r="A6025" s="1" t="str">
        <f>"93639"</f>
        <v>93639</v>
      </c>
      <c r="B6025" s="1" t="str">
        <f>"06039"</f>
        <v>06039</v>
      </c>
      <c r="C6025" s="2">
        <v>1</v>
      </c>
      <c r="D6025" s="2">
        <v>1</v>
      </c>
      <c r="E6025" s="2">
        <v>1</v>
      </c>
      <c r="F6025" s="2">
        <v>1</v>
      </c>
    </row>
    <row r="6026" spans="1:6" x14ac:dyDescent="0.25">
      <c r="A6026" s="1" t="str">
        <f>"93634"</f>
        <v>93634</v>
      </c>
      <c r="B6026" s="1" t="str">
        <f>"06019"</f>
        <v>06019</v>
      </c>
      <c r="C6026" s="2">
        <v>0</v>
      </c>
      <c r="D6026" s="2">
        <v>0</v>
      </c>
      <c r="E6026" s="2">
        <v>1</v>
      </c>
      <c r="F6026" s="2">
        <v>1</v>
      </c>
    </row>
    <row r="6027" spans="1:6" x14ac:dyDescent="0.25">
      <c r="A6027" s="1" t="str">
        <f>"93560"</f>
        <v>93560</v>
      </c>
      <c r="B6027" s="1" t="str">
        <f>"06037"</f>
        <v>06037</v>
      </c>
      <c r="C6027" s="2">
        <v>2.0006001800540098E-3</v>
      </c>
      <c r="D6027" s="2">
        <v>6.6225165562913899E-3</v>
      </c>
      <c r="E6027" s="2">
        <v>0</v>
      </c>
      <c r="F6027" s="2">
        <v>2.0946396267733001E-3</v>
      </c>
    </row>
    <row r="6028" spans="1:6" x14ac:dyDescent="0.25">
      <c r="A6028" s="1" t="str">
        <f>"93560"</f>
        <v>93560</v>
      </c>
      <c r="B6028" s="1" t="str">
        <f>"06029"</f>
        <v>06029</v>
      </c>
      <c r="C6028" s="2">
        <v>0.99799939981994501</v>
      </c>
      <c r="D6028" s="2">
        <v>0.99337748344370802</v>
      </c>
      <c r="E6028" s="2">
        <v>1</v>
      </c>
      <c r="F6028" s="2">
        <v>0.99790536037322597</v>
      </c>
    </row>
    <row r="6029" spans="1:6" x14ac:dyDescent="0.25">
      <c r="A6029" s="1" t="str">
        <f>"93647"</f>
        <v>93647</v>
      </c>
      <c r="B6029" s="1" t="str">
        <f>"06019"</f>
        <v>06019</v>
      </c>
      <c r="C6029" s="2">
        <v>2.1037868162692799E-3</v>
      </c>
      <c r="D6029" s="2">
        <v>0</v>
      </c>
      <c r="E6029" s="2">
        <v>0</v>
      </c>
      <c r="F6029" s="2">
        <v>1.8484288354898299E-3</v>
      </c>
    </row>
    <row r="6030" spans="1:6" x14ac:dyDescent="0.25">
      <c r="A6030" s="1" t="str">
        <f>"93647"</f>
        <v>93647</v>
      </c>
      <c r="B6030" s="1" t="str">
        <f>"06107"</f>
        <v>06107</v>
      </c>
      <c r="C6030" s="2">
        <v>0.99789621318373001</v>
      </c>
      <c r="D6030" s="2">
        <v>1</v>
      </c>
      <c r="E6030" s="2">
        <v>1</v>
      </c>
      <c r="F6030" s="2">
        <v>0.99815157116451003</v>
      </c>
    </row>
    <row r="6031" spans="1:6" x14ac:dyDescent="0.25">
      <c r="A6031" s="1" t="str">
        <f>"93650"</f>
        <v>93650</v>
      </c>
      <c r="B6031" s="1" t="str">
        <f>"06019"</f>
        <v>06019</v>
      </c>
      <c r="C6031" s="2">
        <v>1</v>
      </c>
      <c r="D6031" s="2">
        <v>1</v>
      </c>
      <c r="E6031" s="2">
        <v>1</v>
      </c>
      <c r="F6031" s="2">
        <v>1</v>
      </c>
    </row>
    <row r="6032" spans="1:6" x14ac:dyDescent="0.25">
      <c r="A6032" s="1" t="str">
        <f>"93669"</f>
        <v>93669</v>
      </c>
      <c r="B6032" s="1" t="str">
        <f>"06039"</f>
        <v>06039</v>
      </c>
      <c r="C6032" s="2">
        <v>1</v>
      </c>
      <c r="D6032" s="2">
        <v>1</v>
      </c>
      <c r="E6032" s="2">
        <v>1</v>
      </c>
      <c r="F6032" s="2">
        <v>1</v>
      </c>
    </row>
    <row r="6033" spans="1:6" x14ac:dyDescent="0.25">
      <c r="A6033" s="1" t="str">
        <f>"93675"</f>
        <v>93675</v>
      </c>
      <c r="B6033" s="1" t="str">
        <f>"06019"</f>
        <v>06019</v>
      </c>
      <c r="C6033" s="2">
        <v>0.99942791762013705</v>
      </c>
      <c r="D6033" s="2">
        <v>1</v>
      </c>
      <c r="E6033" s="2">
        <v>1</v>
      </c>
      <c r="F6033" s="2">
        <v>0.99943374858437095</v>
      </c>
    </row>
    <row r="6034" spans="1:6" x14ac:dyDescent="0.25">
      <c r="A6034" s="1" t="str">
        <f>"93675"</f>
        <v>93675</v>
      </c>
      <c r="B6034" s="1" t="str">
        <f>"06107"</f>
        <v>06107</v>
      </c>
      <c r="C6034" s="2">
        <v>5.7208237986270001E-4</v>
      </c>
      <c r="D6034" s="2">
        <v>0</v>
      </c>
      <c r="E6034" s="2">
        <v>0</v>
      </c>
      <c r="F6034" s="2">
        <v>5.66251415628539E-4</v>
      </c>
    </row>
    <row r="6035" spans="1:6" x14ac:dyDescent="0.25">
      <c r="A6035" s="1" t="str">
        <f>"93673"</f>
        <v>93673</v>
      </c>
      <c r="B6035" s="1" t="str">
        <f>"06107"</f>
        <v>06107</v>
      </c>
      <c r="C6035" s="2">
        <v>0</v>
      </c>
      <c r="D6035" s="2">
        <v>0</v>
      </c>
      <c r="E6035" s="2">
        <v>1</v>
      </c>
      <c r="F6035" s="2">
        <v>1</v>
      </c>
    </row>
    <row r="6036" spans="1:6" x14ac:dyDescent="0.25">
      <c r="A6036" s="1" t="str">
        <f>"93664"</f>
        <v>93664</v>
      </c>
      <c r="B6036" s="1" t="str">
        <f>"06019"</f>
        <v>06019</v>
      </c>
      <c r="C6036" s="2">
        <v>1</v>
      </c>
      <c r="D6036" s="2">
        <v>1</v>
      </c>
      <c r="E6036" s="2">
        <v>1</v>
      </c>
      <c r="F6036" s="2">
        <v>1</v>
      </c>
    </row>
    <row r="6037" spans="1:6" x14ac:dyDescent="0.25">
      <c r="A6037" s="1" t="str">
        <f>"93666"</f>
        <v>93666</v>
      </c>
      <c r="B6037" s="1" t="str">
        <f>"06107"</f>
        <v>06107</v>
      </c>
      <c r="C6037" s="2">
        <v>0</v>
      </c>
      <c r="D6037" s="2">
        <v>0</v>
      </c>
      <c r="E6037" s="2">
        <v>1</v>
      </c>
      <c r="F6037" s="2">
        <v>1</v>
      </c>
    </row>
    <row r="6038" spans="1:6" x14ac:dyDescent="0.25">
      <c r="A6038" s="1" t="str">
        <f>"93720"</f>
        <v>93720</v>
      </c>
      <c r="B6038" s="1" t="str">
        <f>"06019"</f>
        <v>06019</v>
      </c>
      <c r="C6038" s="2">
        <v>1</v>
      </c>
      <c r="D6038" s="2">
        <v>0.99948638931689704</v>
      </c>
      <c r="E6038" s="2">
        <v>1</v>
      </c>
      <c r="F6038" s="2">
        <v>0.99995534318760304</v>
      </c>
    </row>
    <row r="6039" spans="1:6" x14ac:dyDescent="0.25">
      <c r="A6039" s="1" t="str">
        <f>"93720"</f>
        <v>93720</v>
      </c>
      <c r="B6039" s="1" t="str">
        <f>"06039"</f>
        <v>06039</v>
      </c>
      <c r="C6039" s="2">
        <v>0</v>
      </c>
      <c r="D6039" s="2">
        <v>5.13610683102208E-4</v>
      </c>
      <c r="E6039" s="2">
        <v>0</v>
      </c>
      <c r="F6039" s="2">
        <v>4.4656812396731098E-5</v>
      </c>
    </row>
    <row r="6040" spans="1:6" x14ac:dyDescent="0.25">
      <c r="A6040" s="1" t="str">
        <f>"93716"</f>
        <v>93716</v>
      </c>
      <c r="B6040" s="1" t="str">
        <f>"06019"</f>
        <v>06019</v>
      </c>
      <c r="C6040" s="2">
        <v>1</v>
      </c>
      <c r="D6040" s="2">
        <v>1</v>
      </c>
      <c r="E6040" s="2">
        <v>1</v>
      </c>
      <c r="F6040" s="2">
        <v>1</v>
      </c>
    </row>
    <row r="6041" spans="1:6" x14ac:dyDescent="0.25">
      <c r="A6041" s="1" t="str">
        <f>"93707"</f>
        <v>93707</v>
      </c>
      <c r="B6041" s="1" t="str">
        <f>"06019"</f>
        <v>06019</v>
      </c>
      <c r="C6041" s="2">
        <v>1</v>
      </c>
      <c r="D6041" s="2">
        <v>1</v>
      </c>
      <c r="E6041" s="2">
        <v>1</v>
      </c>
      <c r="F6041" s="2">
        <v>1</v>
      </c>
    </row>
    <row r="6042" spans="1:6" x14ac:dyDescent="0.25">
      <c r="A6042" s="1" t="str">
        <f>"93708"</f>
        <v>93708</v>
      </c>
      <c r="B6042" s="1" t="str">
        <f>"06019"</f>
        <v>06019</v>
      </c>
      <c r="C6042" s="2">
        <v>1</v>
      </c>
      <c r="D6042" s="2">
        <v>1</v>
      </c>
      <c r="E6042" s="2">
        <v>1</v>
      </c>
      <c r="F6042" s="2">
        <v>1</v>
      </c>
    </row>
    <row r="6043" spans="1:6" x14ac:dyDescent="0.25">
      <c r="A6043" s="1" t="str">
        <f>"93709"</f>
        <v>93709</v>
      </c>
      <c r="B6043" s="1" t="str">
        <f>"06019"</f>
        <v>06019</v>
      </c>
      <c r="C6043" s="2">
        <v>1</v>
      </c>
      <c r="D6043" s="2">
        <v>1</v>
      </c>
      <c r="E6043" s="2">
        <v>1</v>
      </c>
      <c r="F6043" s="2">
        <v>1</v>
      </c>
    </row>
    <row r="6044" spans="1:6" x14ac:dyDescent="0.25">
      <c r="A6044" s="1" t="str">
        <f>"93581"</f>
        <v>93581</v>
      </c>
      <c r="B6044" s="1" t="str">
        <f>"06029"</f>
        <v>06029</v>
      </c>
      <c r="C6044" s="2">
        <v>1</v>
      </c>
      <c r="D6044" s="2">
        <v>1</v>
      </c>
      <c r="E6044" s="2">
        <v>1</v>
      </c>
      <c r="F6044" s="2">
        <v>1</v>
      </c>
    </row>
    <row r="6045" spans="1:6" x14ac:dyDescent="0.25">
      <c r="A6045" s="1" t="str">
        <f>"93613"</f>
        <v>93613</v>
      </c>
      <c r="B6045" s="1" t="str">
        <f>"06019"</f>
        <v>06019</v>
      </c>
      <c r="C6045" s="2">
        <v>1</v>
      </c>
      <c r="D6045" s="2">
        <v>1</v>
      </c>
      <c r="E6045" s="2">
        <v>1</v>
      </c>
      <c r="F6045" s="2">
        <v>1</v>
      </c>
    </row>
    <row r="6046" spans="1:6" x14ac:dyDescent="0.25">
      <c r="A6046" s="1" t="str">
        <f>"93619"</f>
        <v>93619</v>
      </c>
      <c r="B6046" s="1" t="str">
        <f>"06019"</f>
        <v>06019</v>
      </c>
      <c r="C6046" s="2">
        <v>1</v>
      </c>
      <c r="D6046" s="2">
        <v>1</v>
      </c>
      <c r="E6046" s="2">
        <v>1</v>
      </c>
      <c r="F6046" s="2">
        <v>1</v>
      </c>
    </row>
    <row r="6047" spans="1:6" x14ac:dyDescent="0.25">
      <c r="A6047" s="1" t="str">
        <f>"93625"</f>
        <v>93625</v>
      </c>
      <c r="B6047" s="1" t="str">
        <f>"06019"</f>
        <v>06019</v>
      </c>
      <c r="C6047" s="2">
        <v>1</v>
      </c>
      <c r="D6047" s="2">
        <v>1</v>
      </c>
      <c r="E6047" s="2">
        <v>1</v>
      </c>
      <c r="F6047" s="2">
        <v>1</v>
      </c>
    </row>
    <row r="6048" spans="1:6" x14ac:dyDescent="0.25">
      <c r="A6048" s="1" t="str">
        <f>"94017"</f>
        <v>94017</v>
      </c>
      <c r="B6048" s="1" t="str">
        <f>"06081"</f>
        <v>06081</v>
      </c>
      <c r="C6048" s="2">
        <v>1</v>
      </c>
      <c r="D6048" s="2">
        <v>1</v>
      </c>
      <c r="E6048" s="2">
        <v>1</v>
      </c>
      <c r="F6048" s="2">
        <v>1</v>
      </c>
    </row>
    <row r="6049" spans="1:6" x14ac:dyDescent="0.25">
      <c r="A6049" s="1" t="str">
        <f>"93741"</f>
        <v>93741</v>
      </c>
      <c r="B6049" s="1" t="str">
        <f>"06019"</f>
        <v>06019</v>
      </c>
      <c r="C6049" s="2">
        <v>0</v>
      </c>
      <c r="D6049" s="2">
        <v>1</v>
      </c>
      <c r="E6049" s="2">
        <v>0</v>
      </c>
      <c r="F6049" s="2">
        <v>1</v>
      </c>
    </row>
    <row r="6050" spans="1:6" x14ac:dyDescent="0.25">
      <c r="A6050" s="1" t="str">
        <f>"93761"</f>
        <v>93761</v>
      </c>
      <c r="B6050" s="1" t="str">
        <f>"06019"</f>
        <v>06019</v>
      </c>
      <c r="C6050" s="2">
        <v>0</v>
      </c>
      <c r="D6050" s="2">
        <v>1</v>
      </c>
      <c r="E6050" s="2">
        <v>0</v>
      </c>
      <c r="F6050" s="2">
        <v>1</v>
      </c>
    </row>
    <row r="6051" spans="1:6" x14ac:dyDescent="0.25">
      <c r="A6051" s="1" t="str">
        <f>"93776"</f>
        <v>93776</v>
      </c>
      <c r="B6051" s="1" t="str">
        <f>"06019"</f>
        <v>06019</v>
      </c>
      <c r="C6051" s="2">
        <v>1</v>
      </c>
      <c r="D6051" s="2">
        <v>1</v>
      </c>
      <c r="E6051" s="2">
        <v>1</v>
      </c>
      <c r="F6051" s="2">
        <v>1</v>
      </c>
    </row>
    <row r="6052" spans="1:6" x14ac:dyDescent="0.25">
      <c r="A6052" s="1" t="str">
        <f>"93777"</f>
        <v>93777</v>
      </c>
      <c r="B6052" s="1" t="str">
        <f>"06019"</f>
        <v>06019</v>
      </c>
      <c r="C6052" s="2">
        <v>1</v>
      </c>
      <c r="D6052" s="2">
        <v>1</v>
      </c>
      <c r="E6052" s="2">
        <v>1</v>
      </c>
      <c r="F6052" s="2">
        <v>1</v>
      </c>
    </row>
    <row r="6053" spans="1:6" x14ac:dyDescent="0.25">
      <c r="A6053" s="1" t="str">
        <f>"93778"</f>
        <v>93778</v>
      </c>
      <c r="B6053" s="1" t="str">
        <f>"06019"</f>
        <v>06019</v>
      </c>
      <c r="C6053" s="2">
        <v>1</v>
      </c>
      <c r="D6053" s="2">
        <v>1</v>
      </c>
      <c r="E6053" s="2">
        <v>1</v>
      </c>
      <c r="F6053" s="2">
        <v>1</v>
      </c>
    </row>
    <row r="6054" spans="1:6" x14ac:dyDescent="0.25">
      <c r="A6054" s="1" t="str">
        <f>"94040"</f>
        <v>94040</v>
      </c>
      <c r="B6054" s="1" t="str">
        <f>"06085"</f>
        <v>06085</v>
      </c>
      <c r="C6054" s="2">
        <v>1</v>
      </c>
      <c r="D6054" s="2">
        <v>1</v>
      </c>
      <c r="E6054" s="2">
        <v>1</v>
      </c>
      <c r="F6054" s="2">
        <v>1</v>
      </c>
    </row>
    <row r="6055" spans="1:6" x14ac:dyDescent="0.25">
      <c r="A6055" s="1" t="str">
        <f>"93922"</f>
        <v>93922</v>
      </c>
      <c r="B6055" s="1" t="str">
        <f>"06053"</f>
        <v>06053</v>
      </c>
      <c r="C6055" s="2">
        <v>1</v>
      </c>
      <c r="D6055" s="2">
        <v>1</v>
      </c>
      <c r="E6055" s="2">
        <v>1</v>
      </c>
      <c r="F6055" s="2">
        <v>1</v>
      </c>
    </row>
    <row r="6056" spans="1:6" x14ac:dyDescent="0.25">
      <c r="A6056" s="1" t="str">
        <f>"93923"</f>
        <v>93923</v>
      </c>
      <c r="B6056" s="1" t="str">
        <f>"06053"</f>
        <v>06053</v>
      </c>
      <c r="C6056" s="2">
        <v>1</v>
      </c>
      <c r="D6056" s="2">
        <v>1</v>
      </c>
      <c r="E6056" s="2">
        <v>1</v>
      </c>
      <c r="F6056" s="2">
        <v>1</v>
      </c>
    </row>
    <row r="6057" spans="1:6" x14ac:dyDescent="0.25">
      <c r="A6057" s="1" t="str">
        <f>"93960"</f>
        <v>93960</v>
      </c>
      <c r="B6057" s="1" t="str">
        <f>"06053"</f>
        <v>06053</v>
      </c>
      <c r="C6057" s="2">
        <v>1</v>
      </c>
      <c r="D6057" s="2">
        <v>1</v>
      </c>
      <c r="E6057" s="2">
        <v>1</v>
      </c>
      <c r="F6057" s="2">
        <v>1</v>
      </c>
    </row>
    <row r="6058" spans="1:6" x14ac:dyDescent="0.25">
      <c r="A6058" s="1" t="str">
        <f>"94011"</f>
        <v>94011</v>
      </c>
      <c r="B6058" s="1" t="str">
        <f>"06081"</f>
        <v>06081</v>
      </c>
      <c r="C6058" s="2">
        <v>1</v>
      </c>
      <c r="D6058" s="2">
        <v>1</v>
      </c>
      <c r="E6058" s="2">
        <v>1</v>
      </c>
      <c r="F6058" s="2">
        <v>1</v>
      </c>
    </row>
    <row r="6059" spans="1:6" x14ac:dyDescent="0.25">
      <c r="A6059" s="1" t="str">
        <f>"94131"</f>
        <v>94131</v>
      </c>
      <c r="B6059" s="1" t="str">
        <f>"06075"</f>
        <v>06075</v>
      </c>
      <c r="C6059" s="2">
        <v>1</v>
      </c>
      <c r="D6059" s="2">
        <v>1</v>
      </c>
      <c r="E6059" s="2">
        <v>1</v>
      </c>
      <c r="F6059" s="2">
        <v>1</v>
      </c>
    </row>
    <row r="6060" spans="1:6" x14ac:dyDescent="0.25">
      <c r="A6060" s="1" t="str">
        <f>"94147"</f>
        <v>94147</v>
      </c>
      <c r="B6060" s="1" t="str">
        <f>"06075"</f>
        <v>06075</v>
      </c>
      <c r="C6060" s="2">
        <v>1</v>
      </c>
      <c r="D6060" s="2">
        <v>1</v>
      </c>
      <c r="E6060" s="2">
        <v>1</v>
      </c>
      <c r="F6060" s="2">
        <v>1</v>
      </c>
    </row>
    <row r="6061" spans="1:6" x14ac:dyDescent="0.25">
      <c r="A6061" s="1" t="str">
        <f>"94158"</f>
        <v>94158</v>
      </c>
      <c r="B6061" s="1" t="str">
        <f>"06075"</f>
        <v>06075</v>
      </c>
      <c r="C6061" s="2">
        <v>1</v>
      </c>
      <c r="D6061" s="2">
        <v>1</v>
      </c>
      <c r="E6061" s="2">
        <v>1</v>
      </c>
      <c r="F6061" s="2">
        <v>1</v>
      </c>
    </row>
    <row r="6062" spans="1:6" x14ac:dyDescent="0.25">
      <c r="A6062" s="1" t="str">
        <f>"94128"</f>
        <v>94128</v>
      </c>
      <c r="B6062" s="1" t="str">
        <f>"06081"</f>
        <v>06081</v>
      </c>
      <c r="C6062" s="2">
        <v>1</v>
      </c>
      <c r="D6062" s="2">
        <v>1</v>
      </c>
      <c r="E6062" s="2">
        <v>1</v>
      </c>
      <c r="F6062" s="2">
        <v>1</v>
      </c>
    </row>
    <row r="6063" spans="1:6" x14ac:dyDescent="0.25">
      <c r="A6063" s="1" t="str">
        <f>"94164"</f>
        <v>94164</v>
      </c>
      <c r="B6063" s="1" t="str">
        <f>"06075"</f>
        <v>06075</v>
      </c>
      <c r="C6063" s="2">
        <v>1</v>
      </c>
      <c r="D6063" s="2">
        <v>1</v>
      </c>
      <c r="E6063" s="2">
        <v>1</v>
      </c>
      <c r="F6063" s="2">
        <v>1</v>
      </c>
    </row>
    <row r="6064" spans="1:6" x14ac:dyDescent="0.25">
      <c r="A6064" s="1" t="str">
        <f>"94127"</f>
        <v>94127</v>
      </c>
      <c r="B6064" s="1" t="str">
        <f>"06075"</f>
        <v>06075</v>
      </c>
      <c r="C6064" s="2">
        <v>1</v>
      </c>
      <c r="D6064" s="2">
        <v>1</v>
      </c>
      <c r="E6064" s="2">
        <v>1</v>
      </c>
      <c r="F6064" s="2">
        <v>1</v>
      </c>
    </row>
    <row r="6065" spans="1:6" x14ac:dyDescent="0.25">
      <c r="A6065" s="1" t="str">
        <f>"94126"</f>
        <v>94126</v>
      </c>
      <c r="B6065" s="1" t="str">
        <f>"06075"</f>
        <v>06075</v>
      </c>
      <c r="C6065" s="2">
        <v>1</v>
      </c>
      <c r="D6065" s="2">
        <v>1</v>
      </c>
      <c r="E6065" s="2">
        <v>1</v>
      </c>
      <c r="F6065" s="2">
        <v>1</v>
      </c>
    </row>
    <row r="6066" spans="1:6" x14ac:dyDescent="0.25">
      <c r="A6066" s="1" t="str">
        <f>"94109"</f>
        <v>94109</v>
      </c>
      <c r="B6066" s="1" t="str">
        <f>"06075"</f>
        <v>06075</v>
      </c>
      <c r="C6066" s="2">
        <v>1</v>
      </c>
      <c r="D6066" s="2">
        <v>1</v>
      </c>
      <c r="E6066" s="2">
        <v>1</v>
      </c>
      <c r="F6066" s="2">
        <v>1</v>
      </c>
    </row>
    <row r="6067" spans="1:6" x14ac:dyDescent="0.25">
      <c r="A6067" s="1" t="str">
        <f>"94501"</f>
        <v>94501</v>
      </c>
      <c r="B6067" s="1" t="str">
        <f>"06001"</f>
        <v>06001</v>
      </c>
      <c r="C6067" s="2">
        <v>1</v>
      </c>
      <c r="D6067" s="2">
        <v>1</v>
      </c>
      <c r="E6067" s="2">
        <v>1</v>
      </c>
      <c r="F6067" s="2">
        <v>1</v>
      </c>
    </row>
    <row r="6068" spans="1:6" x14ac:dyDescent="0.25">
      <c r="A6068" s="1" t="str">
        <f>"94404"</f>
        <v>94404</v>
      </c>
      <c r="B6068" s="1" t="str">
        <f>"06081"</f>
        <v>06081</v>
      </c>
      <c r="C6068" s="2">
        <v>1</v>
      </c>
      <c r="D6068" s="2">
        <v>1</v>
      </c>
      <c r="E6068" s="2">
        <v>1</v>
      </c>
      <c r="F6068" s="2">
        <v>1</v>
      </c>
    </row>
    <row r="6069" spans="1:6" x14ac:dyDescent="0.25">
      <c r="A6069" s="1" t="str">
        <f>"94509"</f>
        <v>94509</v>
      </c>
      <c r="B6069" s="1" t="str">
        <f>"06013"</f>
        <v>06013</v>
      </c>
      <c r="C6069" s="2">
        <v>1</v>
      </c>
      <c r="D6069" s="2">
        <v>1</v>
      </c>
      <c r="E6069" s="2">
        <v>1</v>
      </c>
      <c r="F6069" s="2">
        <v>1</v>
      </c>
    </row>
    <row r="6070" spans="1:6" x14ac:dyDescent="0.25">
      <c r="A6070" s="1" t="str">
        <f>"94550"</f>
        <v>94550</v>
      </c>
      <c r="B6070" s="1" t="str">
        <f>"06001"</f>
        <v>06001</v>
      </c>
      <c r="C6070" s="2">
        <v>0.99542223179663902</v>
      </c>
      <c r="D6070" s="2">
        <v>0.99925871015567003</v>
      </c>
      <c r="E6070" s="2">
        <v>1</v>
      </c>
      <c r="F6070" s="2">
        <v>0.99579790872666796</v>
      </c>
    </row>
    <row r="6071" spans="1:6" x14ac:dyDescent="0.25">
      <c r="A6071" s="1" t="str">
        <f>"94550"</f>
        <v>94550</v>
      </c>
      <c r="B6071" s="1" t="str">
        <f>"06085"</f>
        <v>06085</v>
      </c>
      <c r="C6071" s="2">
        <v>3.9853511417492398E-3</v>
      </c>
      <c r="D6071" s="2">
        <v>7.4128984432913201E-4</v>
      </c>
      <c r="E6071" s="2">
        <v>0</v>
      </c>
      <c r="F6071" s="2">
        <v>3.6646144825564302E-3</v>
      </c>
    </row>
    <row r="6072" spans="1:6" x14ac:dyDescent="0.25">
      <c r="A6072" s="1" t="str">
        <f>"94550"</f>
        <v>94550</v>
      </c>
      <c r="B6072" s="1" t="str">
        <f>"06099"</f>
        <v>06099</v>
      </c>
      <c r="C6072" s="2">
        <v>5.9241706161137402E-4</v>
      </c>
      <c r="D6072" s="2">
        <v>0</v>
      </c>
      <c r="E6072" s="2">
        <v>0</v>
      </c>
      <c r="F6072" s="2">
        <v>5.3747679077494298E-4</v>
      </c>
    </row>
    <row r="6073" spans="1:6" x14ac:dyDescent="0.25">
      <c r="A6073" s="1" t="str">
        <f>"94519"</f>
        <v>94519</v>
      </c>
      <c r="B6073" s="1" t="str">
        <f>"06013"</f>
        <v>06013</v>
      </c>
      <c r="C6073" s="2">
        <v>1</v>
      </c>
      <c r="D6073" s="2">
        <v>1</v>
      </c>
      <c r="E6073" s="2">
        <v>1</v>
      </c>
      <c r="F6073" s="2">
        <v>1</v>
      </c>
    </row>
    <row r="6074" spans="1:6" x14ac:dyDescent="0.25">
      <c r="A6074" s="1" t="str">
        <f>"94553"</f>
        <v>94553</v>
      </c>
      <c r="B6074" s="1" t="str">
        <f>"06013"</f>
        <v>06013</v>
      </c>
      <c r="C6074" s="2">
        <v>1</v>
      </c>
      <c r="D6074" s="2">
        <v>1</v>
      </c>
      <c r="E6074" s="2">
        <v>1</v>
      </c>
      <c r="F6074" s="2">
        <v>1</v>
      </c>
    </row>
    <row r="6075" spans="1:6" x14ac:dyDescent="0.25">
      <c r="A6075" s="1" t="str">
        <f>"94578"</f>
        <v>94578</v>
      </c>
      <c r="B6075" s="1" t="str">
        <f>"06001"</f>
        <v>06001</v>
      </c>
      <c r="C6075" s="2">
        <v>1</v>
      </c>
      <c r="D6075" s="2">
        <v>1</v>
      </c>
      <c r="E6075" s="2">
        <v>1</v>
      </c>
      <c r="F6075" s="2">
        <v>1</v>
      </c>
    </row>
    <row r="6076" spans="1:6" x14ac:dyDescent="0.25">
      <c r="A6076" s="1" t="str">
        <f>"94561"</f>
        <v>94561</v>
      </c>
      <c r="B6076" s="1" t="str">
        <f>"06013"</f>
        <v>06013</v>
      </c>
      <c r="C6076" s="2">
        <v>1</v>
      </c>
      <c r="D6076" s="2">
        <v>1</v>
      </c>
      <c r="E6076" s="2">
        <v>1</v>
      </c>
      <c r="F6076" s="2">
        <v>1</v>
      </c>
    </row>
    <row r="6077" spans="1:6" x14ac:dyDescent="0.25">
      <c r="A6077" s="1" t="str">
        <f>"94560"</f>
        <v>94560</v>
      </c>
      <c r="B6077" s="1" t="str">
        <f>"06001"</f>
        <v>06001</v>
      </c>
      <c r="C6077" s="2">
        <v>1</v>
      </c>
      <c r="D6077" s="2">
        <v>1</v>
      </c>
      <c r="E6077" s="2">
        <v>1</v>
      </c>
      <c r="F6077" s="2">
        <v>1</v>
      </c>
    </row>
    <row r="6078" spans="1:6" x14ac:dyDescent="0.25">
      <c r="A6078" s="1" t="str">
        <f>"94598"</f>
        <v>94598</v>
      </c>
      <c r="B6078" s="1" t="str">
        <f>"06013"</f>
        <v>06013</v>
      </c>
      <c r="C6078" s="2">
        <v>1</v>
      </c>
      <c r="D6078" s="2">
        <v>1</v>
      </c>
      <c r="E6078" s="2">
        <v>1</v>
      </c>
      <c r="F6078" s="2">
        <v>1</v>
      </c>
    </row>
    <row r="6079" spans="1:6" x14ac:dyDescent="0.25">
      <c r="A6079" s="1" t="str">
        <f>"94590"</f>
        <v>94590</v>
      </c>
      <c r="B6079" s="1" t="str">
        <f>"06095"</f>
        <v>06095</v>
      </c>
      <c r="C6079" s="2">
        <v>1</v>
      </c>
      <c r="D6079" s="2">
        <v>1</v>
      </c>
      <c r="E6079" s="2">
        <v>1</v>
      </c>
      <c r="F6079" s="2">
        <v>1</v>
      </c>
    </row>
    <row r="6080" spans="1:6" x14ac:dyDescent="0.25">
      <c r="A6080" s="1" t="str">
        <f>"94574"</f>
        <v>94574</v>
      </c>
      <c r="B6080" s="1" t="str">
        <f>"06055"</f>
        <v>06055</v>
      </c>
      <c r="C6080" s="2">
        <v>0.99792660170018599</v>
      </c>
      <c r="D6080" s="2">
        <v>0.99888641425389701</v>
      </c>
      <c r="E6080" s="2">
        <v>1</v>
      </c>
      <c r="F6080" s="2">
        <v>0.99814157796925096</v>
      </c>
    </row>
    <row r="6081" spans="1:6" x14ac:dyDescent="0.25">
      <c r="A6081" s="1" t="str">
        <f>"94574"</f>
        <v>94574</v>
      </c>
      <c r="B6081" s="1" t="str">
        <f>"06097"</f>
        <v>06097</v>
      </c>
      <c r="C6081" s="2">
        <v>2.07339829981339E-3</v>
      </c>
      <c r="D6081" s="2">
        <v>1.1135857461024401E-3</v>
      </c>
      <c r="E6081" s="2">
        <v>0</v>
      </c>
      <c r="F6081" s="2">
        <v>1.85842203074843E-3</v>
      </c>
    </row>
    <row r="6082" spans="1:6" x14ac:dyDescent="0.25">
      <c r="A6082" s="1" t="str">
        <f>"94577"</f>
        <v>94577</v>
      </c>
      <c r="B6082" s="1" t="str">
        <f>"06001"</f>
        <v>06001</v>
      </c>
      <c r="C6082" s="2">
        <v>1</v>
      </c>
      <c r="D6082" s="2">
        <v>1</v>
      </c>
      <c r="E6082" s="2">
        <v>1</v>
      </c>
      <c r="F6082" s="2">
        <v>1</v>
      </c>
    </row>
    <row r="6083" spans="1:6" x14ac:dyDescent="0.25">
      <c r="A6083" s="1" t="str">
        <f>"94611"</f>
        <v>94611</v>
      </c>
      <c r="B6083" s="1" t="str">
        <f>"06013"</f>
        <v>06013</v>
      </c>
      <c r="C6083" s="2">
        <v>3.0515073394012699E-3</v>
      </c>
      <c r="D6083" s="2">
        <v>0</v>
      </c>
      <c r="E6083" s="2">
        <v>0</v>
      </c>
      <c r="F6083" s="2">
        <v>2.7554753194926102E-3</v>
      </c>
    </row>
    <row r="6084" spans="1:6" x14ac:dyDescent="0.25">
      <c r="A6084" s="1" t="str">
        <f>"94611"</f>
        <v>94611</v>
      </c>
      <c r="B6084" s="1" t="str">
        <f>"06001"</f>
        <v>06001</v>
      </c>
      <c r="C6084" s="2">
        <v>0.99694849266059804</v>
      </c>
      <c r="D6084" s="2">
        <v>1</v>
      </c>
      <c r="E6084" s="2">
        <v>1</v>
      </c>
      <c r="F6084" s="2">
        <v>0.99724452468050695</v>
      </c>
    </row>
    <row r="6085" spans="1:6" x14ac:dyDescent="0.25">
      <c r="A6085" s="1" t="str">
        <f>"94924"</f>
        <v>94924</v>
      </c>
      <c r="B6085" s="1" t="str">
        <f>"06041"</f>
        <v>06041</v>
      </c>
      <c r="C6085" s="2">
        <v>1</v>
      </c>
      <c r="D6085" s="2">
        <v>1</v>
      </c>
      <c r="E6085" s="2">
        <v>1</v>
      </c>
      <c r="F6085" s="2">
        <v>1</v>
      </c>
    </row>
    <row r="6086" spans="1:6" x14ac:dyDescent="0.25">
      <c r="A6086" s="1" t="str">
        <f>"94950"</f>
        <v>94950</v>
      </c>
      <c r="B6086" s="1" t="str">
        <f>"06041"</f>
        <v>06041</v>
      </c>
      <c r="C6086" s="2">
        <v>0</v>
      </c>
      <c r="D6086" s="2">
        <v>1</v>
      </c>
      <c r="E6086" s="2">
        <v>0</v>
      </c>
      <c r="F6086" s="2">
        <v>1</v>
      </c>
    </row>
    <row r="6087" spans="1:6" x14ac:dyDescent="0.25">
      <c r="A6087" s="1" t="str">
        <f>"94953"</f>
        <v>94953</v>
      </c>
      <c r="B6087" s="1" t="str">
        <f>"06097"</f>
        <v>06097</v>
      </c>
      <c r="C6087" s="2">
        <v>1</v>
      </c>
      <c r="D6087" s="2">
        <v>1</v>
      </c>
      <c r="E6087" s="2">
        <v>1</v>
      </c>
      <c r="F6087" s="2">
        <v>1</v>
      </c>
    </row>
    <row r="6088" spans="1:6" x14ac:dyDescent="0.25">
      <c r="A6088" s="1" t="str">
        <f>"94963"</f>
        <v>94963</v>
      </c>
      <c r="B6088" s="1" t="str">
        <f>"06041"</f>
        <v>06041</v>
      </c>
      <c r="C6088" s="2">
        <v>1</v>
      </c>
      <c r="D6088" s="2">
        <v>1</v>
      </c>
      <c r="E6088" s="2">
        <v>0</v>
      </c>
      <c r="F6088" s="2">
        <v>1</v>
      </c>
    </row>
    <row r="6089" spans="1:6" x14ac:dyDescent="0.25">
      <c r="A6089" s="1" t="str">
        <f>"94964"</f>
        <v>94964</v>
      </c>
      <c r="B6089" s="1" t="str">
        <f>"06041"</f>
        <v>06041</v>
      </c>
      <c r="C6089" s="2">
        <v>0</v>
      </c>
      <c r="D6089" s="2">
        <v>1</v>
      </c>
      <c r="E6089" s="2">
        <v>0</v>
      </c>
      <c r="F6089" s="2">
        <v>1</v>
      </c>
    </row>
    <row r="6090" spans="1:6" x14ac:dyDescent="0.25">
      <c r="A6090" s="1" t="str">
        <f>"94979"</f>
        <v>94979</v>
      </c>
      <c r="B6090" s="1" t="str">
        <f>"06041"</f>
        <v>06041</v>
      </c>
      <c r="C6090" s="2">
        <v>1</v>
      </c>
      <c r="D6090" s="2">
        <v>1</v>
      </c>
      <c r="E6090" s="2">
        <v>1</v>
      </c>
      <c r="F6090" s="2">
        <v>1</v>
      </c>
    </row>
    <row r="6091" spans="1:6" x14ac:dyDescent="0.25">
      <c r="A6091" s="1" t="str">
        <f>"94929"</f>
        <v>94929</v>
      </c>
      <c r="B6091" s="1" t="str">
        <f>"06041"</f>
        <v>06041</v>
      </c>
      <c r="C6091" s="2">
        <v>0</v>
      </c>
      <c r="D6091" s="2">
        <v>1</v>
      </c>
      <c r="E6091" s="2">
        <v>1</v>
      </c>
      <c r="F6091" s="2">
        <v>1</v>
      </c>
    </row>
    <row r="6092" spans="1:6" x14ac:dyDescent="0.25">
      <c r="A6092" s="1" t="str">
        <f>"95004"</f>
        <v>95004</v>
      </c>
      <c r="B6092" s="1" t="str">
        <f>"06053"</f>
        <v>06053</v>
      </c>
      <c r="C6092" s="2">
        <v>0.74644030668127004</v>
      </c>
      <c r="D6092" s="2">
        <v>0.92727272727272703</v>
      </c>
      <c r="E6092" s="2">
        <v>1</v>
      </c>
      <c r="F6092" s="2">
        <v>0.75746652935118397</v>
      </c>
    </row>
    <row r="6093" spans="1:6" x14ac:dyDescent="0.25">
      <c r="A6093" s="1" t="str">
        <f>"95004"</f>
        <v>95004</v>
      </c>
      <c r="B6093" s="1" t="str">
        <f>"06069"</f>
        <v>06069</v>
      </c>
      <c r="C6093" s="2">
        <v>0.25355969331872902</v>
      </c>
      <c r="D6093" s="2">
        <v>7.2727272727272696E-2</v>
      </c>
      <c r="E6093" s="2">
        <v>0</v>
      </c>
      <c r="F6093" s="2">
        <v>0.242533470648815</v>
      </c>
    </row>
    <row r="6094" spans="1:6" x14ac:dyDescent="0.25">
      <c r="A6094" s="1" t="str">
        <f>"95010"</f>
        <v>95010</v>
      </c>
      <c r="B6094" s="1" t="str">
        <f>"06087"</f>
        <v>06087</v>
      </c>
      <c r="C6094" s="2">
        <v>1</v>
      </c>
      <c r="D6094" s="2">
        <v>1</v>
      </c>
      <c r="E6094" s="2">
        <v>1</v>
      </c>
      <c r="F6094" s="2">
        <v>1</v>
      </c>
    </row>
    <row r="6095" spans="1:6" x14ac:dyDescent="0.25">
      <c r="A6095" s="1" t="str">
        <f>"94705"</f>
        <v>94705</v>
      </c>
      <c r="B6095" s="1" t="str">
        <f>"06001"</f>
        <v>06001</v>
      </c>
      <c r="C6095" s="2">
        <v>1</v>
      </c>
      <c r="D6095" s="2">
        <v>1</v>
      </c>
      <c r="E6095" s="2">
        <v>1</v>
      </c>
      <c r="F6095" s="2">
        <v>1</v>
      </c>
    </row>
    <row r="6096" spans="1:6" x14ac:dyDescent="0.25">
      <c r="A6096" s="1" t="str">
        <f>"95111"</f>
        <v>95111</v>
      </c>
      <c r="B6096" s="1" t="str">
        <f>"06085"</f>
        <v>06085</v>
      </c>
      <c r="C6096" s="2">
        <v>1</v>
      </c>
      <c r="D6096" s="2">
        <v>1</v>
      </c>
      <c r="E6096" s="2">
        <v>1</v>
      </c>
      <c r="F6096" s="2">
        <v>1</v>
      </c>
    </row>
    <row r="6097" spans="1:6" x14ac:dyDescent="0.25">
      <c r="A6097" s="1" t="str">
        <f>"95113"</f>
        <v>95113</v>
      </c>
      <c r="B6097" s="1" t="str">
        <f>"06085"</f>
        <v>06085</v>
      </c>
      <c r="C6097" s="2">
        <v>1</v>
      </c>
      <c r="D6097" s="2">
        <v>1</v>
      </c>
      <c r="E6097" s="2">
        <v>1</v>
      </c>
      <c r="F6097" s="2">
        <v>1</v>
      </c>
    </row>
    <row r="6098" spans="1:6" x14ac:dyDescent="0.25">
      <c r="A6098" s="1" t="str">
        <f>"95109"</f>
        <v>95109</v>
      </c>
      <c r="B6098" s="1" t="str">
        <f>"06085"</f>
        <v>06085</v>
      </c>
      <c r="C6098" s="2">
        <v>1</v>
      </c>
      <c r="D6098" s="2">
        <v>1</v>
      </c>
      <c r="E6098" s="2">
        <v>1</v>
      </c>
      <c r="F6098" s="2">
        <v>1</v>
      </c>
    </row>
    <row r="6099" spans="1:6" x14ac:dyDescent="0.25">
      <c r="A6099" s="1" t="str">
        <f>"95033"</f>
        <v>95033</v>
      </c>
      <c r="B6099" s="1" t="str">
        <f>"06085"</f>
        <v>06085</v>
      </c>
      <c r="C6099" s="2">
        <v>0.42279792746113898</v>
      </c>
      <c r="D6099" s="2">
        <v>0.5</v>
      </c>
      <c r="E6099" s="2">
        <v>0.28000000000000003</v>
      </c>
      <c r="F6099" s="2">
        <v>0.42235865950370899</v>
      </c>
    </row>
    <row r="6100" spans="1:6" x14ac:dyDescent="0.25">
      <c r="A6100" s="1" t="str">
        <f>"95033"</f>
        <v>95033</v>
      </c>
      <c r="B6100" s="1" t="str">
        <f>"06087"</f>
        <v>06087</v>
      </c>
      <c r="C6100" s="2">
        <v>0.57720207253886002</v>
      </c>
      <c r="D6100" s="2">
        <v>0.5</v>
      </c>
      <c r="E6100" s="2">
        <v>0.72</v>
      </c>
      <c r="F6100" s="2">
        <v>0.57764134049629001</v>
      </c>
    </row>
    <row r="6101" spans="1:6" x14ac:dyDescent="0.25">
      <c r="A6101" s="1" t="str">
        <f>"95122"</f>
        <v>95122</v>
      </c>
      <c r="B6101" s="1" t="str">
        <f t="shared" ref="B6101:B6106" si="28">"06085"</f>
        <v>06085</v>
      </c>
      <c r="C6101" s="2">
        <v>1</v>
      </c>
      <c r="D6101" s="2">
        <v>1</v>
      </c>
      <c r="E6101" s="2">
        <v>1</v>
      </c>
      <c r="F6101" s="2">
        <v>1</v>
      </c>
    </row>
    <row r="6102" spans="1:6" x14ac:dyDescent="0.25">
      <c r="A6102" s="1" t="str">
        <f>"95132"</f>
        <v>95132</v>
      </c>
      <c r="B6102" s="1" t="str">
        <f t="shared" si="28"/>
        <v>06085</v>
      </c>
      <c r="C6102" s="2">
        <v>1</v>
      </c>
      <c r="D6102" s="2">
        <v>1</v>
      </c>
      <c r="E6102" s="2">
        <v>1</v>
      </c>
      <c r="F6102" s="2">
        <v>1</v>
      </c>
    </row>
    <row r="6103" spans="1:6" x14ac:dyDescent="0.25">
      <c r="A6103" s="1" t="str">
        <f>"95138"</f>
        <v>95138</v>
      </c>
      <c r="B6103" s="1" t="str">
        <f t="shared" si="28"/>
        <v>06085</v>
      </c>
      <c r="C6103" s="2">
        <v>1</v>
      </c>
      <c r="D6103" s="2">
        <v>1</v>
      </c>
      <c r="E6103" s="2">
        <v>1</v>
      </c>
      <c r="F6103" s="2">
        <v>1</v>
      </c>
    </row>
    <row r="6104" spans="1:6" x14ac:dyDescent="0.25">
      <c r="A6104" s="1" t="str">
        <f>"95071"</f>
        <v>95071</v>
      </c>
      <c r="B6104" s="1" t="str">
        <f t="shared" si="28"/>
        <v>06085</v>
      </c>
      <c r="C6104" s="2">
        <v>1</v>
      </c>
      <c r="D6104" s="2">
        <v>1</v>
      </c>
      <c r="E6104" s="2">
        <v>1</v>
      </c>
      <c r="F6104" s="2">
        <v>1</v>
      </c>
    </row>
    <row r="6105" spans="1:6" x14ac:dyDescent="0.25">
      <c r="A6105" s="1" t="str">
        <f>"95150"</f>
        <v>95150</v>
      </c>
      <c r="B6105" s="1" t="str">
        <f t="shared" si="28"/>
        <v>06085</v>
      </c>
      <c r="C6105" s="2">
        <v>1</v>
      </c>
      <c r="D6105" s="2">
        <v>1</v>
      </c>
      <c r="E6105" s="2">
        <v>1</v>
      </c>
      <c r="F6105" s="2">
        <v>1</v>
      </c>
    </row>
    <row r="6106" spans="1:6" x14ac:dyDescent="0.25">
      <c r="A6106" s="1" t="str">
        <f>"95164"</f>
        <v>95164</v>
      </c>
      <c r="B6106" s="1" t="str">
        <f t="shared" si="28"/>
        <v>06085</v>
      </c>
      <c r="C6106" s="2">
        <v>1</v>
      </c>
      <c r="D6106" s="2">
        <v>1</v>
      </c>
      <c r="E6106" s="2">
        <v>1</v>
      </c>
      <c r="F6106" s="2">
        <v>1</v>
      </c>
    </row>
    <row r="6107" spans="1:6" x14ac:dyDescent="0.25">
      <c r="A6107" s="1" t="str">
        <f>"95202"</f>
        <v>95202</v>
      </c>
      <c r="B6107" s="1" t="str">
        <f>"06077"</f>
        <v>06077</v>
      </c>
      <c r="C6107" s="2">
        <v>1</v>
      </c>
      <c r="D6107" s="2">
        <v>1</v>
      </c>
      <c r="E6107" s="2">
        <v>1</v>
      </c>
      <c r="F6107" s="2">
        <v>1</v>
      </c>
    </row>
    <row r="6108" spans="1:6" x14ac:dyDescent="0.25">
      <c r="A6108" s="1" t="str">
        <f>"95141"</f>
        <v>95141</v>
      </c>
      <c r="B6108" s="1" t="str">
        <f>"06085"</f>
        <v>06085</v>
      </c>
      <c r="C6108" s="2">
        <v>1</v>
      </c>
      <c r="D6108" s="2">
        <v>1</v>
      </c>
      <c r="E6108" s="2">
        <v>0</v>
      </c>
      <c r="F6108" s="2">
        <v>1</v>
      </c>
    </row>
    <row r="6109" spans="1:6" x14ac:dyDescent="0.25">
      <c r="A6109" s="1" t="str">
        <f>"95172"</f>
        <v>95172</v>
      </c>
      <c r="B6109" s="1" t="str">
        <f>"06085"</f>
        <v>06085</v>
      </c>
      <c r="C6109" s="2">
        <v>1</v>
      </c>
      <c r="D6109" s="2">
        <v>1</v>
      </c>
      <c r="E6109" s="2">
        <v>1</v>
      </c>
      <c r="F6109" s="2">
        <v>1</v>
      </c>
    </row>
    <row r="6110" spans="1:6" x14ac:dyDescent="0.25">
      <c r="A6110" s="1" t="str">
        <f>"95340"</f>
        <v>95340</v>
      </c>
      <c r="B6110" s="1" t="str">
        <f>"06047"</f>
        <v>06047</v>
      </c>
      <c r="C6110" s="2">
        <v>1</v>
      </c>
      <c r="D6110" s="2">
        <v>1</v>
      </c>
      <c r="E6110" s="2">
        <v>1</v>
      </c>
      <c r="F6110" s="2">
        <v>1</v>
      </c>
    </row>
    <row r="6111" spans="1:6" x14ac:dyDescent="0.25">
      <c r="A6111" s="1" t="str">
        <f>"95208"</f>
        <v>95208</v>
      </c>
      <c r="B6111" s="1" t="str">
        <f>"06077"</f>
        <v>06077</v>
      </c>
      <c r="C6111" s="2">
        <v>1</v>
      </c>
      <c r="D6111" s="2">
        <v>1</v>
      </c>
      <c r="E6111" s="2">
        <v>1</v>
      </c>
      <c r="F6111" s="2">
        <v>1</v>
      </c>
    </row>
    <row r="6112" spans="1:6" x14ac:dyDescent="0.25">
      <c r="A6112" s="1" t="str">
        <f>"95213"</f>
        <v>95213</v>
      </c>
      <c r="B6112" s="1" t="str">
        <f>"06077"</f>
        <v>06077</v>
      </c>
      <c r="C6112" s="2">
        <v>1</v>
      </c>
      <c r="D6112" s="2">
        <v>1</v>
      </c>
      <c r="E6112" s="2">
        <v>1</v>
      </c>
      <c r="F6112" s="2">
        <v>1</v>
      </c>
    </row>
    <row r="6113" spans="1:6" x14ac:dyDescent="0.25">
      <c r="A6113" s="1" t="str">
        <f>"95211"</f>
        <v>95211</v>
      </c>
      <c r="B6113" s="1" t="str">
        <f>"06077"</f>
        <v>06077</v>
      </c>
      <c r="C6113" s="2">
        <v>0</v>
      </c>
      <c r="D6113" s="2">
        <v>1</v>
      </c>
      <c r="E6113" s="2">
        <v>1</v>
      </c>
      <c r="F6113" s="2">
        <v>1</v>
      </c>
    </row>
    <row r="6114" spans="1:6" x14ac:dyDescent="0.25">
      <c r="A6114" s="1" t="str">
        <f>"95354"</f>
        <v>95354</v>
      </c>
      <c r="B6114" s="1" t="str">
        <f>"06099"</f>
        <v>06099</v>
      </c>
      <c r="C6114" s="2">
        <v>1</v>
      </c>
      <c r="D6114" s="2">
        <v>1</v>
      </c>
      <c r="E6114" s="2">
        <v>1</v>
      </c>
      <c r="F6114" s="2">
        <v>1</v>
      </c>
    </row>
    <row r="6115" spans="1:6" x14ac:dyDescent="0.25">
      <c r="A6115" s="1" t="str">
        <f>"95345"</f>
        <v>95345</v>
      </c>
      <c r="B6115" s="1" t="str">
        <f>"06043"</f>
        <v>06043</v>
      </c>
      <c r="C6115" s="2">
        <v>1</v>
      </c>
      <c r="D6115" s="2">
        <v>1</v>
      </c>
      <c r="E6115" s="2">
        <v>1</v>
      </c>
      <c r="F6115" s="2">
        <v>1</v>
      </c>
    </row>
    <row r="6116" spans="1:6" x14ac:dyDescent="0.25">
      <c r="A6116" s="1" t="str">
        <f>"95348"</f>
        <v>95348</v>
      </c>
      <c r="B6116" s="1" t="str">
        <f>"06047"</f>
        <v>06047</v>
      </c>
      <c r="C6116" s="2">
        <v>1</v>
      </c>
      <c r="D6116" s="2">
        <v>1</v>
      </c>
      <c r="E6116" s="2">
        <v>1</v>
      </c>
      <c r="F6116" s="2">
        <v>1</v>
      </c>
    </row>
    <row r="6117" spans="1:6" x14ac:dyDescent="0.25">
      <c r="A6117" s="1" t="str">
        <f>"95351"</f>
        <v>95351</v>
      </c>
      <c r="B6117" s="1" t="str">
        <f>"06099"</f>
        <v>06099</v>
      </c>
      <c r="C6117" s="2">
        <v>1</v>
      </c>
      <c r="D6117" s="2">
        <v>1</v>
      </c>
      <c r="E6117" s="2">
        <v>1</v>
      </c>
      <c r="F6117" s="2">
        <v>1</v>
      </c>
    </row>
    <row r="6118" spans="1:6" x14ac:dyDescent="0.25">
      <c r="A6118" s="1" t="str">
        <f>"95352"</f>
        <v>95352</v>
      </c>
      <c r="B6118" s="1" t="str">
        <f>"06099"</f>
        <v>06099</v>
      </c>
      <c r="C6118" s="2">
        <v>1</v>
      </c>
      <c r="D6118" s="2">
        <v>1</v>
      </c>
      <c r="E6118" s="2">
        <v>1</v>
      </c>
      <c r="F6118" s="2">
        <v>1</v>
      </c>
    </row>
    <row r="6119" spans="1:6" x14ac:dyDescent="0.25">
      <c r="A6119" s="1" t="str">
        <f>"95353"</f>
        <v>95353</v>
      </c>
      <c r="B6119" s="1" t="str">
        <f>"06099"</f>
        <v>06099</v>
      </c>
      <c r="C6119" s="2">
        <v>1</v>
      </c>
      <c r="D6119" s="2">
        <v>1</v>
      </c>
      <c r="E6119" s="2">
        <v>1</v>
      </c>
      <c r="F6119" s="2">
        <v>1</v>
      </c>
    </row>
    <row r="6120" spans="1:6" x14ac:dyDescent="0.25">
      <c r="A6120" s="1" t="str">
        <f>"95369"</f>
        <v>95369</v>
      </c>
      <c r="B6120" s="1" t="str">
        <f>"06043"</f>
        <v>06043</v>
      </c>
      <c r="C6120" s="2">
        <v>0.25236593059936901</v>
      </c>
      <c r="D6120" s="2">
        <v>0.3</v>
      </c>
      <c r="E6120" s="2">
        <v>0</v>
      </c>
      <c r="F6120" s="2">
        <v>0.25151515151515103</v>
      </c>
    </row>
    <row r="6121" spans="1:6" x14ac:dyDescent="0.25">
      <c r="A6121" s="1" t="str">
        <f>"95369"</f>
        <v>95369</v>
      </c>
      <c r="B6121" s="1" t="str">
        <f>"06047"</f>
        <v>06047</v>
      </c>
      <c r="C6121" s="2">
        <v>0.74763406940063004</v>
      </c>
      <c r="D6121" s="2">
        <v>0.7</v>
      </c>
      <c r="E6121" s="2">
        <v>1</v>
      </c>
      <c r="F6121" s="2">
        <v>0.74848484848484798</v>
      </c>
    </row>
    <row r="6122" spans="1:6" x14ac:dyDescent="0.25">
      <c r="A6122" s="1" t="str">
        <f>"95228"</f>
        <v>95228</v>
      </c>
      <c r="B6122" s="1" t="str">
        <f>"06009"</f>
        <v>06009</v>
      </c>
      <c r="C6122" s="2">
        <v>1</v>
      </c>
      <c r="D6122" s="2">
        <v>1</v>
      </c>
      <c r="E6122" s="2">
        <v>1</v>
      </c>
      <c r="F6122" s="2">
        <v>1</v>
      </c>
    </row>
    <row r="6123" spans="1:6" x14ac:dyDescent="0.25">
      <c r="A6123" s="1" t="str">
        <f>"95237"</f>
        <v>95237</v>
      </c>
      <c r="B6123" s="1" t="str">
        <f>"06077"</f>
        <v>06077</v>
      </c>
      <c r="C6123" s="2">
        <v>1</v>
      </c>
      <c r="D6123" s="2">
        <v>1</v>
      </c>
      <c r="E6123" s="2">
        <v>1</v>
      </c>
      <c r="F6123" s="2">
        <v>1</v>
      </c>
    </row>
    <row r="6124" spans="1:6" x14ac:dyDescent="0.25">
      <c r="A6124" s="1" t="str">
        <f>"95246"</f>
        <v>95246</v>
      </c>
      <c r="B6124" s="1" t="str">
        <f>"06009"</f>
        <v>06009</v>
      </c>
      <c r="C6124" s="2">
        <v>1</v>
      </c>
      <c r="D6124" s="2">
        <v>1</v>
      </c>
      <c r="E6124" s="2">
        <v>1</v>
      </c>
      <c r="F6124" s="2">
        <v>1</v>
      </c>
    </row>
    <row r="6125" spans="1:6" x14ac:dyDescent="0.25">
      <c r="A6125" s="1" t="str">
        <f>"95255"</f>
        <v>95255</v>
      </c>
      <c r="B6125" s="1" t="str">
        <f>"06009"</f>
        <v>06009</v>
      </c>
      <c r="C6125" s="2">
        <v>1</v>
      </c>
      <c r="D6125" s="2">
        <v>1</v>
      </c>
      <c r="E6125" s="2">
        <v>1</v>
      </c>
      <c r="F6125" s="2">
        <v>1</v>
      </c>
    </row>
    <row r="6126" spans="1:6" x14ac:dyDescent="0.25">
      <c r="A6126" s="1" t="str">
        <f>"95227"</f>
        <v>95227</v>
      </c>
      <c r="B6126" s="1" t="str">
        <f>"06077"</f>
        <v>06077</v>
      </c>
      <c r="C6126" s="2">
        <v>0</v>
      </c>
      <c r="D6126" s="2">
        <v>0</v>
      </c>
      <c r="E6126" s="2">
        <v>1</v>
      </c>
      <c r="F6126" s="2">
        <v>1</v>
      </c>
    </row>
    <row r="6127" spans="1:6" x14ac:dyDescent="0.25">
      <c r="A6127" s="1" t="str">
        <f>"95253"</f>
        <v>95253</v>
      </c>
      <c r="B6127" s="1" t="str">
        <f>"06077"</f>
        <v>06077</v>
      </c>
      <c r="C6127" s="2">
        <v>1</v>
      </c>
      <c r="D6127" s="2">
        <v>1</v>
      </c>
      <c r="E6127" s="2">
        <v>1</v>
      </c>
      <c r="F6127" s="2">
        <v>1</v>
      </c>
    </row>
    <row r="6128" spans="1:6" x14ac:dyDescent="0.25">
      <c r="A6128" s="1" t="str">
        <f>"95311"</f>
        <v>95311</v>
      </c>
      <c r="B6128" s="1" t="str">
        <f>"06043"</f>
        <v>06043</v>
      </c>
      <c r="C6128" s="2">
        <v>0.94343065693430594</v>
      </c>
      <c r="D6128" s="2">
        <v>1</v>
      </c>
      <c r="E6128" s="2">
        <v>1</v>
      </c>
      <c r="F6128" s="2">
        <v>0.94527802294792496</v>
      </c>
    </row>
    <row r="6129" spans="1:6" x14ac:dyDescent="0.25">
      <c r="A6129" s="1" t="str">
        <f>"95311"</f>
        <v>95311</v>
      </c>
      <c r="B6129" s="1" t="str">
        <f>"06109"</f>
        <v>06109</v>
      </c>
      <c r="C6129" s="2">
        <v>5.6569343065693403E-2</v>
      </c>
      <c r="D6129" s="2">
        <v>0</v>
      </c>
      <c r="E6129" s="2">
        <v>0</v>
      </c>
      <c r="F6129" s="2">
        <v>5.47219770520741E-2</v>
      </c>
    </row>
    <row r="6130" spans="1:6" x14ac:dyDescent="0.25">
      <c r="A6130" s="1" t="str">
        <f>"95313"</f>
        <v>95313</v>
      </c>
      <c r="B6130" s="1" t="str">
        <f>"06099"</f>
        <v>06099</v>
      </c>
      <c r="C6130" s="2">
        <v>1</v>
      </c>
      <c r="D6130" s="2">
        <v>1</v>
      </c>
      <c r="E6130" s="2">
        <v>1</v>
      </c>
      <c r="F6130" s="2">
        <v>1</v>
      </c>
    </row>
    <row r="6131" spans="1:6" x14ac:dyDescent="0.25">
      <c r="A6131" s="1" t="str">
        <f>"95306"</f>
        <v>95306</v>
      </c>
      <c r="B6131" s="1" t="str">
        <f>"06043"</f>
        <v>06043</v>
      </c>
      <c r="C6131" s="2">
        <v>1</v>
      </c>
      <c r="D6131" s="2">
        <v>1</v>
      </c>
      <c r="E6131" s="2">
        <v>1</v>
      </c>
      <c r="F6131" s="2">
        <v>1</v>
      </c>
    </row>
    <row r="6132" spans="1:6" x14ac:dyDescent="0.25">
      <c r="A6132" s="1" t="str">
        <f>"95490"</f>
        <v>95490</v>
      </c>
      <c r="B6132" s="1" t="str">
        <f>"06045"</f>
        <v>06045</v>
      </c>
      <c r="C6132" s="2">
        <v>1</v>
      </c>
      <c r="D6132" s="2">
        <v>1</v>
      </c>
      <c r="E6132" s="2">
        <v>1</v>
      </c>
      <c r="F6132" s="2">
        <v>1</v>
      </c>
    </row>
    <row r="6133" spans="1:6" x14ac:dyDescent="0.25">
      <c r="A6133" s="1" t="str">
        <f>"95540"</f>
        <v>95540</v>
      </c>
      <c r="B6133" s="1" t="str">
        <f>"06023"</f>
        <v>06023</v>
      </c>
      <c r="C6133" s="2">
        <v>1</v>
      </c>
      <c r="D6133" s="2">
        <v>1</v>
      </c>
      <c r="E6133" s="2">
        <v>1</v>
      </c>
      <c r="F6133" s="2">
        <v>1</v>
      </c>
    </row>
    <row r="6134" spans="1:6" x14ac:dyDescent="0.25">
      <c r="A6134" s="1" t="str">
        <f>"95550"</f>
        <v>95550</v>
      </c>
      <c r="B6134" s="1" t="str">
        <f>"06023"</f>
        <v>06023</v>
      </c>
      <c r="C6134" s="2">
        <v>1</v>
      </c>
      <c r="D6134" s="2">
        <v>1</v>
      </c>
      <c r="E6134" s="2">
        <v>1</v>
      </c>
      <c r="F6134" s="2">
        <v>1</v>
      </c>
    </row>
    <row r="6135" spans="1:6" x14ac:dyDescent="0.25">
      <c r="A6135" s="1" t="str">
        <f>"95560"</f>
        <v>95560</v>
      </c>
      <c r="B6135" s="1" t="str">
        <f>"06023"</f>
        <v>06023</v>
      </c>
      <c r="C6135" s="2">
        <v>1</v>
      </c>
      <c r="D6135" s="2">
        <v>1</v>
      </c>
      <c r="E6135" s="2">
        <v>1</v>
      </c>
      <c r="F6135" s="2">
        <v>1</v>
      </c>
    </row>
    <row r="6136" spans="1:6" x14ac:dyDescent="0.25">
      <c r="A6136" s="1" t="str">
        <f>"95595"</f>
        <v>95595</v>
      </c>
      <c r="B6136" s="1" t="str">
        <f>"06105"</f>
        <v>06105</v>
      </c>
      <c r="C6136" s="2">
        <v>1</v>
      </c>
      <c r="D6136" s="2">
        <v>1</v>
      </c>
      <c r="E6136" s="2">
        <v>1</v>
      </c>
      <c r="F6136" s="2">
        <v>1</v>
      </c>
    </row>
    <row r="6137" spans="1:6" x14ac:dyDescent="0.25">
      <c r="A6137" s="1" t="str">
        <f>"95563"</f>
        <v>95563</v>
      </c>
      <c r="B6137" s="1" t="str">
        <f>"06105"</f>
        <v>06105</v>
      </c>
      <c r="C6137" s="2">
        <v>0</v>
      </c>
      <c r="D6137" s="2">
        <v>1</v>
      </c>
      <c r="E6137" s="2">
        <v>1</v>
      </c>
      <c r="F6137" s="2">
        <v>1</v>
      </c>
    </row>
    <row r="6138" spans="1:6" x14ac:dyDescent="0.25">
      <c r="A6138" s="1" t="str">
        <f>"95494"</f>
        <v>95494</v>
      </c>
      <c r="B6138" s="1" t="str">
        <f>"06045"</f>
        <v>06045</v>
      </c>
      <c r="C6138" s="2">
        <v>1</v>
      </c>
      <c r="D6138" s="2">
        <v>0</v>
      </c>
      <c r="E6138" s="2">
        <v>1</v>
      </c>
      <c r="F6138" s="2">
        <v>1</v>
      </c>
    </row>
    <row r="6139" spans="1:6" x14ac:dyDescent="0.25">
      <c r="A6139" s="1" t="str">
        <f>"95616"</f>
        <v>95616</v>
      </c>
      <c r="B6139" s="1" t="str">
        <f>"06095"</f>
        <v>06095</v>
      </c>
      <c r="C6139" s="2">
        <v>2.02030405576039E-4</v>
      </c>
      <c r="D6139" s="2">
        <v>1.2886597938144299E-3</v>
      </c>
      <c r="E6139" s="2">
        <v>0</v>
      </c>
      <c r="F6139" s="2">
        <v>2.6699893200427102E-4</v>
      </c>
    </row>
    <row r="6140" spans="1:6" x14ac:dyDescent="0.25">
      <c r="A6140" s="1" t="str">
        <f>"95616"</f>
        <v>95616</v>
      </c>
      <c r="B6140" s="1" t="str">
        <f>"06113"</f>
        <v>06113</v>
      </c>
      <c r="C6140" s="2">
        <v>0.99979796959442302</v>
      </c>
      <c r="D6140" s="2">
        <v>0.99871134020618502</v>
      </c>
      <c r="E6140" s="2">
        <v>1</v>
      </c>
      <c r="F6140" s="2">
        <v>0.99973300106799501</v>
      </c>
    </row>
    <row r="6141" spans="1:6" x14ac:dyDescent="0.25">
      <c r="A6141" s="1" t="str">
        <f>"95418"</f>
        <v>95418</v>
      </c>
      <c r="B6141" s="1" t="str">
        <f>"06045"</f>
        <v>06045</v>
      </c>
      <c r="C6141" s="2">
        <v>0</v>
      </c>
      <c r="D6141" s="2">
        <v>1</v>
      </c>
      <c r="E6141" s="2">
        <v>0</v>
      </c>
      <c r="F6141" s="2">
        <v>1</v>
      </c>
    </row>
    <row r="6142" spans="1:6" x14ac:dyDescent="0.25">
      <c r="A6142" s="1" t="str">
        <f>"95416"</f>
        <v>95416</v>
      </c>
      <c r="B6142" s="1" t="str">
        <f>"06097"</f>
        <v>06097</v>
      </c>
      <c r="C6142" s="2">
        <v>1</v>
      </c>
      <c r="D6142" s="2">
        <v>1</v>
      </c>
      <c r="E6142" s="2">
        <v>1</v>
      </c>
      <c r="F6142" s="2">
        <v>1</v>
      </c>
    </row>
    <row r="6143" spans="1:6" x14ac:dyDescent="0.25">
      <c r="A6143" s="1" t="str">
        <f>"95429"</f>
        <v>95429</v>
      </c>
      <c r="B6143" s="1" t="str">
        <f>"06045"</f>
        <v>06045</v>
      </c>
      <c r="C6143" s="2">
        <v>1</v>
      </c>
      <c r="D6143" s="2">
        <v>0</v>
      </c>
      <c r="E6143" s="2">
        <v>1</v>
      </c>
      <c r="F6143" s="2">
        <v>1</v>
      </c>
    </row>
    <row r="6144" spans="1:6" x14ac:dyDescent="0.25">
      <c r="A6144" s="1" t="str">
        <f>"95410"</f>
        <v>95410</v>
      </c>
      <c r="B6144" s="1" t="str">
        <f>"06045"</f>
        <v>06045</v>
      </c>
      <c r="C6144" s="2">
        <v>1</v>
      </c>
      <c r="D6144" s="2">
        <v>1</v>
      </c>
      <c r="E6144" s="2">
        <v>1</v>
      </c>
      <c r="F6144" s="2">
        <v>1</v>
      </c>
    </row>
    <row r="6145" spans="1:6" x14ac:dyDescent="0.25">
      <c r="A6145" s="1" t="str">
        <f>"95448"</f>
        <v>95448</v>
      </c>
      <c r="B6145" s="1" t="str">
        <f>"06097"</f>
        <v>06097</v>
      </c>
      <c r="C6145" s="2">
        <v>1</v>
      </c>
      <c r="D6145" s="2">
        <v>1</v>
      </c>
      <c r="E6145" s="2">
        <v>1</v>
      </c>
      <c r="F6145" s="2">
        <v>1</v>
      </c>
    </row>
    <row r="6146" spans="1:6" x14ac:dyDescent="0.25">
      <c r="A6146" s="1" t="str">
        <f>"95449"</f>
        <v>95449</v>
      </c>
      <c r="B6146" s="1" t="str">
        <f>"06045"</f>
        <v>06045</v>
      </c>
      <c r="C6146" s="2">
        <v>1</v>
      </c>
      <c r="D6146" s="2">
        <v>1</v>
      </c>
      <c r="E6146" s="2">
        <v>1</v>
      </c>
      <c r="F6146" s="2">
        <v>1</v>
      </c>
    </row>
    <row r="6147" spans="1:6" x14ac:dyDescent="0.25">
      <c r="A6147" s="1" t="str">
        <f>"95452"</f>
        <v>95452</v>
      </c>
      <c r="B6147" s="1" t="str">
        <f>"06097"</f>
        <v>06097</v>
      </c>
      <c r="C6147" s="2">
        <v>1</v>
      </c>
      <c r="D6147" s="2">
        <v>1</v>
      </c>
      <c r="E6147" s="2">
        <v>1</v>
      </c>
      <c r="F6147" s="2">
        <v>1</v>
      </c>
    </row>
    <row r="6148" spans="1:6" x14ac:dyDescent="0.25">
      <c r="A6148" s="1" t="str">
        <f>"95457"</f>
        <v>95457</v>
      </c>
      <c r="B6148" s="1" t="str">
        <f>"06033"</f>
        <v>06033</v>
      </c>
      <c r="C6148" s="2">
        <v>1</v>
      </c>
      <c r="D6148" s="2">
        <v>1</v>
      </c>
      <c r="E6148" s="2">
        <v>1</v>
      </c>
      <c r="F6148" s="2">
        <v>1</v>
      </c>
    </row>
    <row r="6149" spans="1:6" x14ac:dyDescent="0.25">
      <c r="A6149" s="1" t="str">
        <f>"95460"</f>
        <v>95460</v>
      </c>
      <c r="B6149" s="1" t="str">
        <f>"06045"</f>
        <v>06045</v>
      </c>
      <c r="C6149" s="2">
        <v>1</v>
      </c>
      <c r="D6149" s="2">
        <v>1</v>
      </c>
      <c r="E6149" s="2">
        <v>1</v>
      </c>
      <c r="F6149" s="2">
        <v>1</v>
      </c>
    </row>
    <row r="6150" spans="1:6" x14ac:dyDescent="0.25">
      <c r="A6150" s="1" t="str">
        <f>"95459"</f>
        <v>95459</v>
      </c>
      <c r="B6150" s="1" t="str">
        <f>"06045"</f>
        <v>06045</v>
      </c>
      <c r="C6150" s="2">
        <v>1</v>
      </c>
      <c r="D6150" s="2">
        <v>1</v>
      </c>
      <c r="E6150" s="2">
        <v>1</v>
      </c>
      <c r="F6150" s="2">
        <v>1</v>
      </c>
    </row>
    <row r="6151" spans="1:6" x14ac:dyDescent="0.25">
      <c r="A6151" s="1" t="str">
        <f>"95683"</f>
        <v>95683</v>
      </c>
      <c r="B6151" s="1" t="str">
        <f>"06067"</f>
        <v>06067</v>
      </c>
      <c r="C6151" s="2">
        <v>1</v>
      </c>
      <c r="D6151" s="2">
        <v>1</v>
      </c>
      <c r="E6151" s="2">
        <v>1</v>
      </c>
      <c r="F6151" s="2">
        <v>1</v>
      </c>
    </row>
    <row r="6152" spans="1:6" x14ac:dyDescent="0.25">
      <c r="A6152" s="1" t="str">
        <f>"95690"</f>
        <v>95690</v>
      </c>
      <c r="B6152" s="1" t="str">
        <f>"06095"</f>
        <v>06095</v>
      </c>
      <c r="C6152" s="2">
        <v>0.19826086956521699</v>
      </c>
      <c r="D6152" s="2">
        <v>0.25</v>
      </c>
      <c r="E6152" s="2">
        <v>0</v>
      </c>
      <c r="F6152" s="2">
        <v>0.197092084006462</v>
      </c>
    </row>
    <row r="6153" spans="1:6" x14ac:dyDescent="0.25">
      <c r="A6153" s="1" t="str">
        <f>"95690"</f>
        <v>95690</v>
      </c>
      <c r="B6153" s="1" t="str">
        <f>"06067"</f>
        <v>06067</v>
      </c>
      <c r="C6153" s="2">
        <v>0.60695652173912995</v>
      </c>
      <c r="D6153" s="2">
        <v>0.6875</v>
      </c>
      <c r="E6153" s="2">
        <v>0.66666666666666596</v>
      </c>
      <c r="F6153" s="2">
        <v>0.61227786752827096</v>
      </c>
    </row>
    <row r="6154" spans="1:6" x14ac:dyDescent="0.25">
      <c r="A6154" s="1" t="str">
        <f>"95690"</f>
        <v>95690</v>
      </c>
      <c r="B6154" s="1" t="str">
        <f>"06077"</f>
        <v>06077</v>
      </c>
      <c r="C6154" s="2">
        <v>0.194782608695652</v>
      </c>
      <c r="D6154" s="2">
        <v>6.25E-2</v>
      </c>
      <c r="E6154" s="2">
        <v>0.33333333333333298</v>
      </c>
      <c r="F6154" s="2">
        <v>0.19063004846526599</v>
      </c>
    </row>
    <row r="6155" spans="1:6" x14ac:dyDescent="0.25">
      <c r="A6155" s="1" t="str">
        <f>"95630"</f>
        <v>95630</v>
      </c>
      <c r="B6155" s="1" t="str">
        <f>"06067"</f>
        <v>06067</v>
      </c>
      <c r="C6155" s="2">
        <v>1</v>
      </c>
      <c r="D6155" s="2">
        <v>1</v>
      </c>
      <c r="E6155" s="2">
        <v>1</v>
      </c>
      <c r="F6155" s="2">
        <v>1</v>
      </c>
    </row>
    <row r="6156" spans="1:6" x14ac:dyDescent="0.25">
      <c r="A6156" s="1" t="str">
        <f>"95631"</f>
        <v>95631</v>
      </c>
      <c r="B6156" s="1" t="str">
        <f>"06061"</f>
        <v>06061</v>
      </c>
      <c r="C6156" s="2">
        <v>1</v>
      </c>
      <c r="D6156" s="2">
        <v>1</v>
      </c>
      <c r="E6156" s="2">
        <v>1</v>
      </c>
      <c r="F6156" s="2">
        <v>1</v>
      </c>
    </row>
    <row r="6157" spans="1:6" x14ac:dyDescent="0.25">
      <c r="A6157" s="1" t="str">
        <f>"95645"</f>
        <v>95645</v>
      </c>
      <c r="B6157" s="1" t="str">
        <f>"06113"</f>
        <v>06113</v>
      </c>
      <c r="C6157" s="2">
        <v>0.160583941605839</v>
      </c>
      <c r="D6157" s="2">
        <v>0</v>
      </c>
      <c r="E6157" s="2">
        <v>1</v>
      </c>
      <c r="F6157" s="2">
        <v>0.16428571428571401</v>
      </c>
    </row>
    <row r="6158" spans="1:6" x14ac:dyDescent="0.25">
      <c r="A6158" s="1" t="str">
        <f>"95645"</f>
        <v>95645</v>
      </c>
      <c r="B6158" s="1" t="str">
        <f>"06101"</f>
        <v>06101</v>
      </c>
      <c r="C6158" s="2">
        <v>0.708029197080291</v>
      </c>
      <c r="D6158" s="2">
        <v>1</v>
      </c>
      <c r="E6158" s="2">
        <v>0</v>
      </c>
      <c r="F6158" s="2">
        <v>0.70714285714285696</v>
      </c>
    </row>
    <row r="6159" spans="1:6" x14ac:dyDescent="0.25">
      <c r="A6159" s="1" t="str">
        <f>"95645"</f>
        <v>95645</v>
      </c>
      <c r="B6159" s="1" t="str">
        <f>"06011"</f>
        <v>06011</v>
      </c>
      <c r="C6159" s="2">
        <v>0.13138686131386801</v>
      </c>
      <c r="D6159" s="2">
        <v>0</v>
      </c>
      <c r="E6159" s="2">
        <v>0</v>
      </c>
      <c r="F6159" s="2">
        <v>0.128571428571428</v>
      </c>
    </row>
    <row r="6160" spans="1:6" x14ac:dyDescent="0.25">
      <c r="A6160" s="1" t="str">
        <f>"95722"</f>
        <v>95722</v>
      </c>
      <c r="B6160" s="1" t="str">
        <f>"06061"</f>
        <v>06061</v>
      </c>
      <c r="C6160" s="2">
        <v>1</v>
      </c>
      <c r="D6160" s="2">
        <v>1</v>
      </c>
      <c r="E6160" s="2">
        <v>1</v>
      </c>
      <c r="F6160" s="2">
        <v>1</v>
      </c>
    </row>
    <row r="6161" spans="1:6" x14ac:dyDescent="0.25">
      <c r="A6161" s="1" t="str">
        <f>"95820"</f>
        <v>95820</v>
      </c>
      <c r="B6161" s="1" t="str">
        <f>"06067"</f>
        <v>06067</v>
      </c>
      <c r="C6161" s="2">
        <v>1</v>
      </c>
      <c r="D6161" s="2">
        <v>1</v>
      </c>
      <c r="E6161" s="2">
        <v>1</v>
      </c>
      <c r="F6161" s="2">
        <v>1</v>
      </c>
    </row>
    <row r="6162" spans="1:6" x14ac:dyDescent="0.25">
      <c r="A6162" s="1" t="str">
        <f>"95666"</f>
        <v>95666</v>
      </c>
      <c r="B6162" s="1" t="str">
        <f>"06017"</f>
        <v>06017</v>
      </c>
      <c r="C6162" s="2">
        <v>3.3806626098715299E-4</v>
      </c>
      <c r="D6162" s="2">
        <v>1.4084507042253501E-2</v>
      </c>
      <c r="E6162" s="2">
        <v>0</v>
      </c>
      <c r="F6162" s="2">
        <v>6.56598818122127E-4</v>
      </c>
    </row>
    <row r="6163" spans="1:6" x14ac:dyDescent="0.25">
      <c r="A6163" s="1" t="str">
        <f>"95666"</f>
        <v>95666</v>
      </c>
      <c r="B6163" s="1" t="str">
        <f>"06005"</f>
        <v>06005</v>
      </c>
      <c r="C6163" s="2">
        <v>0.99966193373901202</v>
      </c>
      <c r="D6163" s="2">
        <v>0.98591549295774605</v>
      </c>
      <c r="E6163" s="2">
        <v>1</v>
      </c>
      <c r="F6163" s="2">
        <v>0.99934340118187703</v>
      </c>
    </row>
    <row r="6164" spans="1:6" x14ac:dyDescent="0.25">
      <c r="A6164" s="1" t="str">
        <f>"95656"</f>
        <v>95656</v>
      </c>
      <c r="B6164" s="1" t="str">
        <f>"06017"</f>
        <v>06017</v>
      </c>
      <c r="C6164" s="2">
        <v>0</v>
      </c>
      <c r="D6164" s="2">
        <v>0</v>
      </c>
      <c r="E6164" s="2">
        <v>1</v>
      </c>
      <c r="F6164" s="2">
        <v>1</v>
      </c>
    </row>
    <row r="6165" spans="1:6" x14ac:dyDescent="0.25">
      <c r="A6165" s="1" t="str">
        <f>"95675"</f>
        <v>95675</v>
      </c>
      <c r="B6165" s="1" t="str">
        <f>"06005"</f>
        <v>06005</v>
      </c>
      <c r="C6165" s="2">
        <v>0</v>
      </c>
      <c r="D6165" s="2">
        <v>0</v>
      </c>
      <c r="E6165" s="2">
        <v>1</v>
      </c>
      <c r="F6165" s="2">
        <v>1</v>
      </c>
    </row>
    <row r="6166" spans="1:6" x14ac:dyDescent="0.25">
      <c r="A6166" s="1" t="str">
        <f>"95940"</f>
        <v>95940</v>
      </c>
      <c r="B6166" s="1" t="str">
        <f>"06007"</f>
        <v>06007</v>
      </c>
      <c r="C6166" s="2">
        <v>1</v>
      </c>
      <c r="D6166" s="2">
        <v>1</v>
      </c>
      <c r="E6166" s="2">
        <v>1</v>
      </c>
      <c r="F6166" s="2">
        <v>1</v>
      </c>
    </row>
    <row r="6167" spans="1:6" x14ac:dyDescent="0.25">
      <c r="A6167" s="1" t="str">
        <f>"95929"</f>
        <v>95929</v>
      </c>
      <c r="B6167" s="1" t="str">
        <f>"06007"</f>
        <v>06007</v>
      </c>
      <c r="C6167" s="2">
        <v>0</v>
      </c>
      <c r="D6167" s="2">
        <v>1</v>
      </c>
      <c r="E6167" s="2">
        <v>0</v>
      </c>
      <c r="F6167" s="2">
        <v>1</v>
      </c>
    </row>
    <row r="6168" spans="1:6" x14ac:dyDescent="0.25">
      <c r="A6168" s="1" t="str">
        <f>"95826"</f>
        <v>95826</v>
      </c>
      <c r="B6168" s="1" t="str">
        <f>"06067"</f>
        <v>06067</v>
      </c>
      <c r="C6168" s="2">
        <v>1</v>
      </c>
      <c r="D6168" s="2">
        <v>1</v>
      </c>
      <c r="E6168" s="2">
        <v>1</v>
      </c>
      <c r="F6168" s="2">
        <v>1</v>
      </c>
    </row>
    <row r="6169" spans="1:6" x14ac:dyDescent="0.25">
      <c r="A6169" s="1" t="str">
        <f>"95983"</f>
        <v>95983</v>
      </c>
      <c r="B6169" s="1" t="str">
        <f>"06063"</f>
        <v>06063</v>
      </c>
      <c r="C6169" s="2">
        <v>1</v>
      </c>
      <c r="D6169" s="2">
        <v>0</v>
      </c>
      <c r="E6169" s="2">
        <v>1</v>
      </c>
      <c r="F6169" s="2">
        <v>1</v>
      </c>
    </row>
    <row r="6170" spans="1:6" x14ac:dyDescent="0.25">
      <c r="A6170" s="1" t="str">
        <f>"95951"</f>
        <v>95951</v>
      </c>
      <c r="B6170" s="1" t="str">
        <f>"06021"</f>
        <v>06021</v>
      </c>
      <c r="C6170" s="2">
        <v>0</v>
      </c>
      <c r="D6170" s="2">
        <v>0</v>
      </c>
      <c r="E6170" s="2">
        <v>1</v>
      </c>
      <c r="F6170" s="2">
        <v>1</v>
      </c>
    </row>
    <row r="6171" spans="1:6" x14ac:dyDescent="0.25">
      <c r="A6171" s="1" t="str">
        <f>"96001"</f>
        <v>96001</v>
      </c>
      <c r="B6171" s="1" t="str">
        <f>"06089"</f>
        <v>06089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tr">
        <f>"95864"</f>
        <v>95864</v>
      </c>
      <c r="B6172" s="1" t="str">
        <f>"06067"</f>
        <v>06067</v>
      </c>
      <c r="C6172" s="2">
        <v>1</v>
      </c>
      <c r="D6172" s="2">
        <v>1</v>
      </c>
      <c r="E6172" s="2">
        <v>1</v>
      </c>
      <c r="F6172" s="2">
        <v>1</v>
      </c>
    </row>
    <row r="6173" spans="1:6" x14ac:dyDescent="0.25">
      <c r="A6173" s="1" t="str">
        <f>"95917"</f>
        <v>95917</v>
      </c>
      <c r="B6173" s="1" t="str">
        <f>"06007"</f>
        <v>06007</v>
      </c>
      <c r="C6173" s="2">
        <v>1</v>
      </c>
      <c r="D6173" s="2">
        <v>1</v>
      </c>
      <c r="E6173" s="2">
        <v>1</v>
      </c>
      <c r="F6173" s="2">
        <v>1</v>
      </c>
    </row>
    <row r="6174" spans="1:6" x14ac:dyDescent="0.25">
      <c r="A6174" s="1" t="str">
        <f>"96022"</f>
        <v>96022</v>
      </c>
      <c r="B6174" s="1" t="str">
        <f>"06089"</f>
        <v>06089</v>
      </c>
      <c r="C6174" s="2">
        <v>0.34348097317529602</v>
      </c>
      <c r="D6174" s="2">
        <v>0.17034700315457399</v>
      </c>
      <c r="E6174" s="2">
        <v>0.88235294117647001</v>
      </c>
      <c r="F6174" s="2">
        <v>0.34021233448645999</v>
      </c>
    </row>
    <row r="6175" spans="1:6" x14ac:dyDescent="0.25">
      <c r="A6175" s="1" t="str">
        <f>"96022"</f>
        <v>96022</v>
      </c>
      <c r="B6175" s="1" t="str">
        <f>"06103"</f>
        <v>06103</v>
      </c>
      <c r="C6175" s="2">
        <v>0.65651902682470298</v>
      </c>
      <c r="D6175" s="2">
        <v>0.82965299684542504</v>
      </c>
      <c r="E6175" s="2">
        <v>0.11764705882352899</v>
      </c>
      <c r="F6175" s="2">
        <v>0.65978766551353896</v>
      </c>
    </row>
    <row r="6176" spans="1:6" x14ac:dyDescent="0.25">
      <c r="A6176" s="1" t="str">
        <f>"96078"</f>
        <v>96078</v>
      </c>
      <c r="B6176" s="1" t="str">
        <f>"06103"</f>
        <v>06103</v>
      </c>
      <c r="C6176" s="2">
        <v>0</v>
      </c>
      <c r="D6176" s="2">
        <v>0</v>
      </c>
      <c r="E6176" s="2">
        <v>1</v>
      </c>
      <c r="F6176" s="2">
        <v>1</v>
      </c>
    </row>
    <row r="6177" spans="1:6" x14ac:dyDescent="0.25">
      <c r="A6177" s="1" t="str">
        <f>"96031"</f>
        <v>96031</v>
      </c>
      <c r="B6177" s="1" t="str">
        <f>"06093"</f>
        <v>06093</v>
      </c>
      <c r="C6177" s="2">
        <v>1</v>
      </c>
      <c r="D6177" s="2">
        <v>1</v>
      </c>
      <c r="E6177" s="2">
        <v>1</v>
      </c>
      <c r="F6177" s="2">
        <v>1</v>
      </c>
    </row>
    <row r="6178" spans="1:6" x14ac:dyDescent="0.25">
      <c r="A6178" s="1" t="str">
        <f>"96740"</f>
        <v>96740</v>
      </c>
      <c r="B6178" s="1" t="str">
        <f>"15001"</f>
        <v>15001</v>
      </c>
      <c r="C6178" s="2">
        <v>1</v>
      </c>
      <c r="D6178" s="2">
        <v>1</v>
      </c>
      <c r="E6178" s="2">
        <v>1</v>
      </c>
      <c r="F6178" s="2">
        <v>1</v>
      </c>
    </row>
    <row r="6179" spans="1:6" x14ac:dyDescent="0.25">
      <c r="A6179" s="1" t="str">
        <f>"96730"</f>
        <v>96730</v>
      </c>
      <c r="B6179" s="1" t="str">
        <f>"15003"</f>
        <v>15003</v>
      </c>
      <c r="C6179" s="2">
        <v>1</v>
      </c>
      <c r="D6179" s="2">
        <v>1</v>
      </c>
      <c r="E6179" s="2">
        <v>1</v>
      </c>
      <c r="F6179" s="2">
        <v>1</v>
      </c>
    </row>
    <row r="6180" spans="1:6" x14ac:dyDescent="0.25">
      <c r="A6180" s="1" t="str">
        <f>"96739"</f>
        <v>96739</v>
      </c>
      <c r="B6180" s="1" t="str">
        <f>"15001"</f>
        <v>15001</v>
      </c>
      <c r="C6180" s="2">
        <v>1</v>
      </c>
      <c r="D6180" s="2">
        <v>1</v>
      </c>
      <c r="E6180" s="2">
        <v>1</v>
      </c>
      <c r="F6180" s="2">
        <v>1</v>
      </c>
    </row>
    <row r="6181" spans="1:6" x14ac:dyDescent="0.25">
      <c r="A6181" s="1" t="str">
        <f>"96114"</f>
        <v>96114</v>
      </c>
      <c r="B6181" s="1" t="str">
        <f>"06035"</f>
        <v>06035</v>
      </c>
      <c r="C6181" s="2">
        <v>1</v>
      </c>
      <c r="D6181" s="2">
        <v>1</v>
      </c>
      <c r="E6181" s="2">
        <v>1</v>
      </c>
      <c r="F6181" s="2">
        <v>1</v>
      </c>
    </row>
    <row r="6182" spans="1:6" x14ac:dyDescent="0.25">
      <c r="A6182" s="1" t="str">
        <f>"96120"</f>
        <v>96120</v>
      </c>
      <c r="B6182" s="1" t="str">
        <f>"06003"</f>
        <v>06003</v>
      </c>
      <c r="C6182" s="2">
        <v>1</v>
      </c>
      <c r="D6182" s="2">
        <v>1</v>
      </c>
      <c r="E6182" s="2">
        <v>1</v>
      </c>
      <c r="F6182" s="2">
        <v>1</v>
      </c>
    </row>
    <row r="6183" spans="1:6" x14ac:dyDescent="0.25">
      <c r="A6183" s="1" t="str">
        <f>"96128"</f>
        <v>96128</v>
      </c>
      <c r="B6183" s="1" t="str">
        <f>"06035"</f>
        <v>06035</v>
      </c>
      <c r="C6183" s="2">
        <v>1</v>
      </c>
      <c r="D6183" s="2">
        <v>1</v>
      </c>
      <c r="E6183" s="2">
        <v>1</v>
      </c>
      <c r="F6183" s="2">
        <v>1</v>
      </c>
    </row>
    <row r="6184" spans="1:6" x14ac:dyDescent="0.25">
      <c r="A6184" s="1" t="str">
        <f>"96134"</f>
        <v>96134</v>
      </c>
      <c r="B6184" s="1" t="str">
        <f>"06049"</f>
        <v>06049</v>
      </c>
      <c r="C6184" s="2">
        <v>0.68421052631578905</v>
      </c>
      <c r="D6184" s="2">
        <v>0.72222222222222199</v>
      </c>
      <c r="E6184" s="2">
        <v>0.76811594202898503</v>
      </c>
      <c r="F6184" s="2">
        <v>0.69267139479905404</v>
      </c>
    </row>
    <row r="6185" spans="1:6" x14ac:dyDescent="0.25">
      <c r="A6185" s="1" t="str">
        <f>"96134"</f>
        <v>96134</v>
      </c>
      <c r="B6185" s="1" t="str">
        <f>"06093"</f>
        <v>06093</v>
      </c>
      <c r="C6185" s="2">
        <v>0.31578947368421001</v>
      </c>
      <c r="D6185" s="2">
        <v>0.27777777777777701</v>
      </c>
      <c r="E6185" s="2">
        <v>0.231884057971014</v>
      </c>
      <c r="F6185" s="2">
        <v>0.30732860520094502</v>
      </c>
    </row>
    <row r="6186" spans="1:6" x14ac:dyDescent="0.25">
      <c r="A6186" s="1" t="str">
        <f>"96132"</f>
        <v>96132</v>
      </c>
      <c r="B6186" s="1" t="str">
        <f>"06035"</f>
        <v>06035</v>
      </c>
      <c r="C6186" s="2">
        <v>1</v>
      </c>
      <c r="D6186" s="2">
        <v>1</v>
      </c>
      <c r="E6186" s="2">
        <v>1</v>
      </c>
      <c r="F6186" s="2">
        <v>1</v>
      </c>
    </row>
    <row r="6187" spans="1:6" x14ac:dyDescent="0.25">
      <c r="A6187" s="1" t="str">
        <f>"96121"</f>
        <v>96121</v>
      </c>
      <c r="B6187" s="1" t="str">
        <f>"06035"</f>
        <v>06035</v>
      </c>
      <c r="C6187" s="2">
        <v>1</v>
      </c>
      <c r="D6187" s="2">
        <v>1</v>
      </c>
      <c r="E6187" s="2">
        <v>1</v>
      </c>
      <c r="F6187" s="2">
        <v>1</v>
      </c>
    </row>
    <row r="6188" spans="1:6" x14ac:dyDescent="0.25">
      <c r="A6188" s="1" t="str">
        <f>"96085"</f>
        <v>96085</v>
      </c>
      <c r="B6188" s="1" t="str">
        <f>"06093"</f>
        <v>06093</v>
      </c>
      <c r="C6188" s="2">
        <v>1</v>
      </c>
      <c r="D6188" s="2">
        <v>0</v>
      </c>
      <c r="E6188" s="2">
        <v>1</v>
      </c>
      <c r="F6188" s="2">
        <v>1</v>
      </c>
    </row>
    <row r="6189" spans="1:6" x14ac:dyDescent="0.25">
      <c r="A6189" s="1" t="str">
        <f>"96119"</f>
        <v>96119</v>
      </c>
      <c r="B6189" s="1" t="str">
        <f>"06035"</f>
        <v>06035</v>
      </c>
      <c r="C6189" s="2">
        <v>0</v>
      </c>
      <c r="D6189" s="2">
        <v>0</v>
      </c>
      <c r="E6189" s="2">
        <v>1</v>
      </c>
      <c r="F6189" s="2">
        <v>1</v>
      </c>
    </row>
    <row r="6190" spans="1:6" x14ac:dyDescent="0.25">
      <c r="A6190" s="1" t="str">
        <f>"96112"</f>
        <v>96112</v>
      </c>
      <c r="B6190" s="1" t="str">
        <f>"06049"</f>
        <v>06049</v>
      </c>
      <c r="C6190" s="2">
        <v>1</v>
      </c>
      <c r="D6190" s="2">
        <v>0</v>
      </c>
      <c r="E6190" s="2">
        <v>1</v>
      </c>
      <c r="F6190" s="2">
        <v>1</v>
      </c>
    </row>
    <row r="6191" spans="1:6" x14ac:dyDescent="0.25">
      <c r="A6191" s="1" t="str">
        <f>"96104"</f>
        <v>96104</v>
      </c>
      <c r="B6191" s="1" t="str">
        <f>"06049"</f>
        <v>06049</v>
      </c>
      <c r="C6191" s="2">
        <v>1</v>
      </c>
      <c r="D6191" s="2">
        <v>1</v>
      </c>
      <c r="E6191" s="2">
        <v>0</v>
      </c>
      <c r="F6191" s="2">
        <v>1</v>
      </c>
    </row>
    <row r="6192" spans="1:6" x14ac:dyDescent="0.25">
      <c r="A6192" s="1" t="str">
        <f>"96105"</f>
        <v>96105</v>
      </c>
      <c r="B6192" s="1" t="str">
        <f>"06063"</f>
        <v>06063</v>
      </c>
      <c r="C6192" s="2">
        <v>1</v>
      </c>
      <c r="D6192" s="2">
        <v>1</v>
      </c>
      <c r="E6192" s="2">
        <v>1</v>
      </c>
      <c r="F6192" s="2">
        <v>1</v>
      </c>
    </row>
    <row r="6193" spans="1:6" x14ac:dyDescent="0.25">
      <c r="A6193" s="1" t="str">
        <f>"96136"</f>
        <v>96136</v>
      </c>
      <c r="B6193" s="1" t="str">
        <f>"06035"</f>
        <v>06035</v>
      </c>
      <c r="C6193" s="2">
        <v>1</v>
      </c>
      <c r="D6193" s="2">
        <v>1</v>
      </c>
      <c r="E6193" s="2">
        <v>1</v>
      </c>
      <c r="F6193" s="2">
        <v>1</v>
      </c>
    </row>
    <row r="6194" spans="1:6" x14ac:dyDescent="0.25">
      <c r="A6194" s="1" t="str">
        <f>"96783"</f>
        <v>96783</v>
      </c>
      <c r="B6194" s="1" t="str">
        <f>"15001"</f>
        <v>15001</v>
      </c>
      <c r="C6194" s="2">
        <v>1</v>
      </c>
      <c r="D6194" s="2">
        <v>1</v>
      </c>
      <c r="E6194" s="2">
        <v>1</v>
      </c>
      <c r="F6194" s="2">
        <v>1</v>
      </c>
    </row>
    <row r="6195" spans="1:6" x14ac:dyDescent="0.25">
      <c r="A6195" s="1" t="str">
        <f>"96764"</f>
        <v>96764</v>
      </c>
      <c r="B6195" s="1" t="str">
        <f>"15001"</f>
        <v>15001</v>
      </c>
      <c r="C6195" s="2">
        <v>0</v>
      </c>
      <c r="D6195" s="2">
        <v>1</v>
      </c>
      <c r="E6195" s="2">
        <v>0</v>
      </c>
      <c r="F6195" s="2">
        <v>1</v>
      </c>
    </row>
    <row r="6196" spans="1:6" x14ac:dyDescent="0.25">
      <c r="A6196" s="1" t="str">
        <f>"96748"</f>
        <v>96748</v>
      </c>
      <c r="B6196" s="1" t="str">
        <f>"15009"</f>
        <v>15009</v>
      </c>
      <c r="C6196" s="2">
        <v>1</v>
      </c>
      <c r="D6196" s="2">
        <v>1</v>
      </c>
      <c r="E6196" s="2">
        <v>1</v>
      </c>
      <c r="F6196" s="2">
        <v>1</v>
      </c>
    </row>
    <row r="6197" spans="1:6" x14ac:dyDescent="0.25">
      <c r="A6197" s="1" t="str">
        <f>"96754"</f>
        <v>96754</v>
      </c>
      <c r="B6197" s="1" t="str">
        <f>"15007"</f>
        <v>15007</v>
      </c>
      <c r="C6197" s="2">
        <v>1</v>
      </c>
      <c r="D6197" s="2">
        <v>1</v>
      </c>
      <c r="E6197" s="2">
        <v>1</v>
      </c>
      <c r="F6197" s="2">
        <v>1</v>
      </c>
    </row>
    <row r="6198" spans="1:6" x14ac:dyDescent="0.25">
      <c r="A6198" s="1" t="str">
        <f>"96792"</f>
        <v>96792</v>
      </c>
      <c r="B6198" s="1" t="str">
        <f>"15003"</f>
        <v>15003</v>
      </c>
      <c r="C6198" s="2">
        <v>1</v>
      </c>
      <c r="D6198" s="2">
        <v>1</v>
      </c>
      <c r="E6198" s="2">
        <v>1</v>
      </c>
      <c r="F6198" s="2">
        <v>1</v>
      </c>
    </row>
    <row r="6199" spans="1:6" x14ac:dyDescent="0.25">
      <c r="A6199" s="1" t="str">
        <f>"96812"</f>
        <v>96812</v>
      </c>
      <c r="B6199" s="1" t="str">
        <f>"15003"</f>
        <v>15003</v>
      </c>
      <c r="C6199" s="2">
        <v>1</v>
      </c>
      <c r="D6199" s="2">
        <v>1</v>
      </c>
      <c r="E6199" s="2">
        <v>1</v>
      </c>
      <c r="F6199" s="2">
        <v>1</v>
      </c>
    </row>
    <row r="6200" spans="1:6" x14ac:dyDescent="0.25">
      <c r="A6200" s="1" t="str">
        <f>"96162"</f>
        <v>96162</v>
      </c>
      <c r="B6200" s="1" t="str">
        <f>"06057"</f>
        <v>06057</v>
      </c>
      <c r="C6200" s="2">
        <v>1</v>
      </c>
      <c r="D6200" s="2">
        <v>1</v>
      </c>
      <c r="E6200" s="2">
        <v>1</v>
      </c>
      <c r="F6200" s="2">
        <v>1</v>
      </c>
    </row>
    <row r="6201" spans="1:6" x14ac:dyDescent="0.25">
      <c r="A6201" s="1" t="str">
        <f>"96709"</f>
        <v>96709</v>
      </c>
      <c r="B6201" s="1" t="str">
        <f>"15003"</f>
        <v>15003</v>
      </c>
      <c r="C6201" s="2">
        <v>1</v>
      </c>
      <c r="D6201" s="2">
        <v>1</v>
      </c>
      <c r="E6201" s="2">
        <v>1</v>
      </c>
      <c r="F6201" s="2">
        <v>1</v>
      </c>
    </row>
    <row r="6202" spans="1:6" x14ac:dyDescent="0.25">
      <c r="A6202" s="1" t="str">
        <f>"96703"</f>
        <v>96703</v>
      </c>
      <c r="B6202" s="1" t="str">
        <f>"15007"</f>
        <v>15007</v>
      </c>
      <c r="C6202" s="2">
        <v>0</v>
      </c>
      <c r="D6202" s="2">
        <v>1</v>
      </c>
      <c r="E6202" s="2">
        <v>0</v>
      </c>
      <c r="F6202" s="2">
        <v>1</v>
      </c>
    </row>
    <row r="6203" spans="1:6" x14ac:dyDescent="0.25">
      <c r="A6203" s="1" t="str">
        <f>"97044"</f>
        <v>97044</v>
      </c>
      <c r="B6203" s="1" t="str">
        <f>"41027"</f>
        <v>41027</v>
      </c>
      <c r="C6203" s="2">
        <v>1</v>
      </c>
      <c r="D6203" s="2">
        <v>0</v>
      </c>
      <c r="E6203" s="2">
        <v>1</v>
      </c>
      <c r="F6203" s="2">
        <v>1</v>
      </c>
    </row>
    <row r="6204" spans="1:6" x14ac:dyDescent="0.25">
      <c r="A6204" s="1" t="str">
        <f>"97017"</f>
        <v>97017</v>
      </c>
      <c r="B6204" s="1" t="str">
        <f>"41005"</f>
        <v>41005</v>
      </c>
      <c r="C6204" s="2">
        <v>1</v>
      </c>
      <c r="D6204" s="2">
        <v>1</v>
      </c>
      <c r="E6204" s="2">
        <v>1</v>
      </c>
      <c r="F6204" s="2">
        <v>1</v>
      </c>
    </row>
    <row r="6205" spans="1:6" x14ac:dyDescent="0.25">
      <c r="A6205" s="1" t="str">
        <f>"97021"</f>
        <v>97021</v>
      </c>
      <c r="B6205" s="1" t="str">
        <f>"41065"</f>
        <v>41065</v>
      </c>
      <c r="C6205" s="2">
        <v>1</v>
      </c>
      <c r="D6205" s="2">
        <v>1</v>
      </c>
      <c r="E6205" s="2">
        <v>1</v>
      </c>
      <c r="F6205" s="2">
        <v>1</v>
      </c>
    </row>
    <row r="6206" spans="1:6" x14ac:dyDescent="0.25">
      <c r="A6206" s="1" t="str">
        <f>"97049"</f>
        <v>97049</v>
      </c>
      <c r="B6206" s="1" t="str">
        <f>"41005"</f>
        <v>41005</v>
      </c>
      <c r="C6206" s="2">
        <v>1</v>
      </c>
      <c r="D6206" s="2">
        <v>1</v>
      </c>
      <c r="E6206" s="2">
        <v>1</v>
      </c>
      <c r="F6206" s="2">
        <v>1</v>
      </c>
    </row>
    <row r="6207" spans="1:6" x14ac:dyDescent="0.25">
      <c r="A6207" s="1" t="str">
        <f>"96951"</f>
        <v>96951</v>
      </c>
      <c r="B6207" s="1" t="str">
        <f>"69100"</f>
        <v>69100</v>
      </c>
      <c r="C6207" s="2">
        <v>0</v>
      </c>
      <c r="D6207" s="2">
        <v>0</v>
      </c>
      <c r="E6207" s="2">
        <v>1</v>
      </c>
      <c r="F6207" s="2">
        <v>1</v>
      </c>
    </row>
    <row r="6208" spans="1:6" x14ac:dyDescent="0.25">
      <c r="A6208" s="1" t="str">
        <f>"96854"</f>
        <v>96854</v>
      </c>
      <c r="B6208" s="1" t="str">
        <f>"15003"</f>
        <v>15003</v>
      </c>
      <c r="C6208" s="2">
        <v>0</v>
      </c>
      <c r="D6208" s="2">
        <v>1</v>
      </c>
      <c r="E6208" s="2">
        <v>1</v>
      </c>
      <c r="F6208" s="2">
        <v>1</v>
      </c>
    </row>
    <row r="6209" spans="1:6" x14ac:dyDescent="0.25">
      <c r="A6209" s="1" t="str">
        <f>"96857"</f>
        <v>96857</v>
      </c>
      <c r="B6209" s="1" t="str">
        <f>"15003"</f>
        <v>15003</v>
      </c>
      <c r="C6209" s="2">
        <v>1</v>
      </c>
      <c r="D6209" s="2">
        <v>1</v>
      </c>
      <c r="E6209" s="2">
        <v>1</v>
      </c>
      <c r="F6209" s="2">
        <v>1</v>
      </c>
    </row>
    <row r="6210" spans="1:6" x14ac:dyDescent="0.25">
      <c r="A6210" s="1" t="str">
        <f>"97005"</f>
        <v>97005</v>
      </c>
      <c r="B6210" s="1" t="str">
        <f>"41067"</f>
        <v>41067</v>
      </c>
      <c r="C6210" s="2">
        <v>1</v>
      </c>
      <c r="D6210" s="2">
        <v>1</v>
      </c>
      <c r="E6210" s="2">
        <v>1</v>
      </c>
      <c r="F6210" s="2">
        <v>1</v>
      </c>
    </row>
    <row r="6211" spans="1:6" x14ac:dyDescent="0.25">
      <c r="A6211" s="1" t="str">
        <f>"97137"</f>
        <v>97137</v>
      </c>
      <c r="B6211" s="1" t="str">
        <f>"41047"</f>
        <v>41047</v>
      </c>
      <c r="C6211" s="2">
        <v>1</v>
      </c>
      <c r="D6211" s="2">
        <v>1</v>
      </c>
      <c r="E6211" s="2">
        <v>1</v>
      </c>
      <c r="F6211" s="2">
        <v>1</v>
      </c>
    </row>
    <row r="6212" spans="1:6" x14ac:dyDescent="0.25">
      <c r="A6212" s="1" t="str">
        <f>"97140"</f>
        <v>97140</v>
      </c>
      <c r="B6212" s="1" t="str">
        <f>"41071"</f>
        <v>41071</v>
      </c>
      <c r="C6212" s="2">
        <v>1.1423039690222601E-2</v>
      </c>
      <c r="D6212" s="2">
        <v>8.7336244541484696E-4</v>
      </c>
      <c r="E6212" s="2">
        <v>0</v>
      </c>
      <c r="F6212" s="2">
        <v>1.0040499493756299E-2</v>
      </c>
    </row>
    <row r="6213" spans="1:6" x14ac:dyDescent="0.25">
      <c r="A6213" s="1" t="str">
        <f>"97140"</f>
        <v>97140</v>
      </c>
      <c r="B6213" s="1" t="str">
        <f>"41067"</f>
        <v>41067</v>
      </c>
      <c r="C6213" s="2">
        <v>0.93107454017424895</v>
      </c>
      <c r="D6213" s="2">
        <v>0.98777292576419196</v>
      </c>
      <c r="E6213" s="2">
        <v>1</v>
      </c>
      <c r="F6213" s="2">
        <v>0.93874451569355299</v>
      </c>
    </row>
    <row r="6214" spans="1:6" x14ac:dyDescent="0.25">
      <c r="A6214" s="1" t="str">
        <f>"97140"</f>
        <v>97140</v>
      </c>
      <c r="B6214" s="1" t="str">
        <f>"41005"</f>
        <v>41005</v>
      </c>
      <c r="C6214" s="2">
        <v>5.7502420135527497E-2</v>
      </c>
      <c r="D6214" s="2">
        <v>1.1353711790393E-2</v>
      </c>
      <c r="E6214" s="2">
        <v>0</v>
      </c>
      <c r="F6214" s="2">
        <v>5.1214984812689802E-2</v>
      </c>
    </row>
    <row r="6215" spans="1:6" x14ac:dyDescent="0.25">
      <c r="A6215" s="1" t="str">
        <f>"97209"</f>
        <v>97209</v>
      </c>
      <c r="B6215" s="1" t="str">
        <f>"41051"</f>
        <v>41051</v>
      </c>
      <c r="C6215" s="2">
        <v>1</v>
      </c>
      <c r="D6215" s="2">
        <v>1</v>
      </c>
      <c r="E6215" s="2">
        <v>1</v>
      </c>
      <c r="F6215" s="2">
        <v>1</v>
      </c>
    </row>
    <row r="6216" spans="1:6" x14ac:dyDescent="0.25">
      <c r="A6216" s="1" t="str">
        <f>"97205"</f>
        <v>97205</v>
      </c>
      <c r="B6216" s="1" t="str">
        <f>"41051"</f>
        <v>41051</v>
      </c>
      <c r="C6216" s="2">
        <v>1</v>
      </c>
      <c r="D6216" s="2">
        <v>1</v>
      </c>
      <c r="E6216" s="2">
        <v>1</v>
      </c>
      <c r="F6216" s="2">
        <v>1</v>
      </c>
    </row>
    <row r="6217" spans="1:6" x14ac:dyDescent="0.25">
      <c r="A6217" s="1" t="str">
        <f>"97112"</f>
        <v>97112</v>
      </c>
      <c r="B6217" s="1" t="str">
        <f>"41057"</f>
        <v>41057</v>
      </c>
      <c r="C6217" s="2">
        <v>1</v>
      </c>
      <c r="D6217" s="2">
        <v>1</v>
      </c>
      <c r="E6217" s="2">
        <v>1</v>
      </c>
      <c r="F6217" s="2">
        <v>1</v>
      </c>
    </row>
    <row r="6218" spans="1:6" x14ac:dyDescent="0.25">
      <c r="A6218" s="1" t="str">
        <f>"97114"</f>
        <v>97114</v>
      </c>
      <c r="B6218" s="1" t="str">
        <f>"41071"</f>
        <v>41071</v>
      </c>
      <c r="C6218" s="2">
        <v>1</v>
      </c>
      <c r="D6218" s="2">
        <v>1</v>
      </c>
      <c r="E6218" s="2">
        <v>1</v>
      </c>
      <c r="F6218" s="2">
        <v>1</v>
      </c>
    </row>
    <row r="6219" spans="1:6" x14ac:dyDescent="0.25">
      <c r="A6219" s="1" t="str">
        <f>"97115"</f>
        <v>97115</v>
      </c>
      <c r="B6219" s="1" t="str">
        <f>"41071"</f>
        <v>41071</v>
      </c>
      <c r="C6219" s="2">
        <v>1</v>
      </c>
      <c r="D6219" s="2">
        <v>1</v>
      </c>
      <c r="E6219" s="2">
        <v>1</v>
      </c>
      <c r="F6219" s="2">
        <v>1</v>
      </c>
    </row>
    <row r="6220" spans="1:6" x14ac:dyDescent="0.25">
      <c r="A6220" s="1" t="str">
        <f>"97215"</f>
        <v>97215</v>
      </c>
      <c r="B6220" s="1" t="str">
        <f>"41051"</f>
        <v>41051</v>
      </c>
      <c r="C6220" s="2">
        <v>1</v>
      </c>
      <c r="D6220" s="2">
        <v>1</v>
      </c>
      <c r="E6220" s="2">
        <v>1</v>
      </c>
      <c r="F6220" s="2">
        <v>1</v>
      </c>
    </row>
    <row r="6221" spans="1:6" x14ac:dyDescent="0.25">
      <c r="A6221" s="1" t="str">
        <f>"97221"</f>
        <v>97221</v>
      </c>
      <c r="B6221" s="1" t="str">
        <f>"41067"</f>
        <v>41067</v>
      </c>
      <c r="C6221" s="2">
        <v>2.52616383976903E-3</v>
      </c>
      <c r="D6221" s="2">
        <v>3.3057851239669402E-2</v>
      </c>
      <c r="E6221" s="2">
        <v>1.5228426395939E-2</v>
      </c>
      <c r="F6221" s="2">
        <v>4.75254015077023E-3</v>
      </c>
    </row>
    <row r="6222" spans="1:6" x14ac:dyDescent="0.25">
      <c r="A6222" s="1" t="str">
        <f>"97221"</f>
        <v>97221</v>
      </c>
      <c r="B6222" s="1" t="str">
        <f>"41051"</f>
        <v>41051</v>
      </c>
      <c r="C6222" s="2">
        <v>0.99747383616023</v>
      </c>
      <c r="D6222" s="2">
        <v>0.96694214876033002</v>
      </c>
      <c r="E6222" s="2">
        <v>0.98477157360405998</v>
      </c>
      <c r="F6222" s="2">
        <v>0.99524745984922902</v>
      </c>
    </row>
    <row r="6223" spans="1:6" x14ac:dyDescent="0.25">
      <c r="A6223" s="1" t="str">
        <f>"97301"</f>
        <v>97301</v>
      </c>
      <c r="B6223" s="1" t="str">
        <f>"41047"</f>
        <v>41047</v>
      </c>
      <c r="C6223" s="2">
        <v>1</v>
      </c>
      <c r="D6223" s="2">
        <v>1</v>
      </c>
      <c r="E6223" s="2">
        <v>1</v>
      </c>
      <c r="F6223" s="2">
        <v>1</v>
      </c>
    </row>
    <row r="6224" spans="1:6" x14ac:dyDescent="0.25">
      <c r="A6224" s="1" t="str">
        <f>"97283"</f>
        <v>97283</v>
      </c>
      <c r="B6224" s="1" t="str">
        <f>"41051"</f>
        <v>41051</v>
      </c>
      <c r="C6224" s="2">
        <v>1</v>
      </c>
      <c r="D6224" s="2">
        <v>1</v>
      </c>
      <c r="E6224" s="2">
        <v>1</v>
      </c>
      <c r="F6224" s="2">
        <v>1</v>
      </c>
    </row>
    <row r="6225" spans="1:6" x14ac:dyDescent="0.25">
      <c r="A6225" s="1" t="str">
        <f>"97286"</f>
        <v>97286</v>
      </c>
      <c r="B6225" s="1" t="str">
        <f>"41051"</f>
        <v>41051</v>
      </c>
      <c r="C6225" s="2">
        <v>1</v>
      </c>
      <c r="D6225" s="2">
        <v>1</v>
      </c>
      <c r="E6225" s="2">
        <v>1</v>
      </c>
      <c r="F6225" s="2">
        <v>1</v>
      </c>
    </row>
    <row r="6226" spans="1:6" x14ac:dyDescent="0.25">
      <c r="A6226" s="1" t="str">
        <f>"97292"</f>
        <v>97292</v>
      </c>
      <c r="B6226" s="1" t="str">
        <f>"41051"</f>
        <v>41051</v>
      </c>
      <c r="C6226" s="2">
        <v>1</v>
      </c>
      <c r="D6226" s="2">
        <v>1</v>
      </c>
      <c r="E6226" s="2">
        <v>1</v>
      </c>
      <c r="F6226" s="2">
        <v>1</v>
      </c>
    </row>
    <row r="6227" spans="1:6" x14ac:dyDescent="0.25">
      <c r="A6227" s="1" t="str">
        <f>"97293"</f>
        <v>97293</v>
      </c>
      <c r="B6227" s="1" t="str">
        <f>"41051"</f>
        <v>41051</v>
      </c>
      <c r="C6227" s="2">
        <v>1</v>
      </c>
      <c r="D6227" s="2">
        <v>1</v>
      </c>
      <c r="E6227" s="2">
        <v>1</v>
      </c>
      <c r="F6227" s="2">
        <v>1</v>
      </c>
    </row>
    <row r="6228" spans="1:6" x14ac:dyDescent="0.25">
      <c r="A6228" s="1" t="str">
        <f>"97253"</f>
        <v>97253</v>
      </c>
      <c r="B6228" s="1" t="str">
        <f>"41051"</f>
        <v>41051</v>
      </c>
      <c r="C6228" s="2">
        <v>0</v>
      </c>
      <c r="D6228" s="2">
        <v>1</v>
      </c>
      <c r="E6228" s="2">
        <v>1</v>
      </c>
      <c r="F6228" s="2">
        <v>1</v>
      </c>
    </row>
    <row r="6229" spans="1:6" x14ac:dyDescent="0.25">
      <c r="A6229" s="1" t="str">
        <f>"97338"</f>
        <v>97338</v>
      </c>
      <c r="B6229" s="1" t="str">
        <f>"41053"</f>
        <v>41053</v>
      </c>
      <c r="C6229" s="2">
        <v>1</v>
      </c>
      <c r="D6229" s="2">
        <v>1</v>
      </c>
      <c r="E6229" s="2">
        <v>1</v>
      </c>
      <c r="F6229" s="2">
        <v>1</v>
      </c>
    </row>
    <row r="6230" spans="1:6" x14ac:dyDescent="0.25">
      <c r="A6230" s="1" t="str">
        <f>"97330"</f>
        <v>97330</v>
      </c>
      <c r="B6230" s="1" t="str">
        <f>"41003"</f>
        <v>41003</v>
      </c>
      <c r="C6230" s="2">
        <v>1</v>
      </c>
      <c r="D6230" s="2">
        <v>1</v>
      </c>
      <c r="E6230" s="2">
        <v>1</v>
      </c>
      <c r="F6230" s="2">
        <v>1</v>
      </c>
    </row>
    <row r="6231" spans="1:6" x14ac:dyDescent="0.25">
      <c r="A6231" s="1" t="str">
        <f>"97331"</f>
        <v>97331</v>
      </c>
      <c r="B6231" s="1" t="str">
        <f>"41003"</f>
        <v>41003</v>
      </c>
      <c r="C6231" s="2">
        <v>1</v>
      </c>
      <c r="D6231" s="2">
        <v>1</v>
      </c>
      <c r="E6231" s="2">
        <v>1</v>
      </c>
      <c r="F6231" s="2">
        <v>1</v>
      </c>
    </row>
    <row r="6232" spans="1:6" x14ac:dyDescent="0.25">
      <c r="A6232" s="1" t="str">
        <f>"97413"</f>
        <v>97413</v>
      </c>
      <c r="B6232" s="1" t="str">
        <f>"41039"</f>
        <v>41039</v>
      </c>
      <c r="C6232" s="2">
        <v>1</v>
      </c>
      <c r="D6232" s="2">
        <v>1</v>
      </c>
      <c r="E6232" s="2">
        <v>1</v>
      </c>
      <c r="F6232" s="2">
        <v>1</v>
      </c>
    </row>
    <row r="6233" spans="1:6" x14ac:dyDescent="0.25">
      <c r="A6233" s="1" t="str">
        <f>"97410"</f>
        <v>97410</v>
      </c>
      <c r="B6233" s="1" t="str">
        <f>"41019"</f>
        <v>41019</v>
      </c>
      <c r="C6233" s="2">
        <v>1</v>
      </c>
      <c r="D6233" s="2">
        <v>1</v>
      </c>
      <c r="E6233" s="2">
        <v>1</v>
      </c>
      <c r="F6233" s="2">
        <v>1</v>
      </c>
    </row>
    <row r="6234" spans="1:6" x14ac:dyDescent="0.25">
      <c r="A6234" s="1" t="str">
        <f>"97406"</f>
        <v>97406</v>
      </c>
      <c r="B6234" s="1" t="str">
        <f>"41015"</f>
        <v>41015</v>
      </c>
      <c r="C6234" s="2">
        <v>1</v>
      </c>
      <c r="D6234" s="2">
        <v>1</v>
      </c>
      <c r="E6234" s="2">
        <v>1</v>
      </c>
      <c r="F6234" s="2">
        <v>1</v>
      </c>
    </row>
    <row r="6235" spans="1:6" x14ac:dyDescent="0.25">
      <c r="A6235" s="1" t="str">
        <f>"97412"</f>
        <v>97412</v>
      </c>
      <c r="B6235" s="1" t="str">
        <f>"41039"</f>
        <v>41039</v>
      </c>
      <c r="C6235" s="2">
        <v>1</v>
      </c>
      <c r="D6235" s="2">
        <v>1</v>
      </c>
      <c r="E6235" s="2">
        <v>0</v>
      </c>
      <c r="F6235" s="2">
        <v>1</v>
      </c>
    </row>
    <row r="6236" spans="1:6" x14ac:dyDescent="0.25">
      <c r="A6236" s="1" t="str">
        <f>"97407"</f>
        <v>97407</v>
      </c>
      <c r="B6236" s="1" t="str">
        <f>"41011"</f>
        <v>41011</v>
      </c>
      <c r="C6236" s="2">
        <v>0</v>
      </c>
      <c r="D6236" s="2">
        <v>0</v>
      </c>
      <c r="E6236" s="2">
        <v>1</v>
      </c>
      <c r="F6236" s="2">
        <v>1</v>
      </c>
    </row>
    <row r="6237" spans="1:6" x14ac:dyDescent="0.25">
      <c r="A6237" s="1" t="str">
        <f>"97346"</f>
        <v>97346</v>
      </c>
      <c r="B6237" s="1" t="str">
        <f>"41047"</f>
        <v>41047</v>
      </c>
      <c r="C6237" s="2">
        <v>0.66047745358090104</v>
      </c>
      <c r="D6237" s="2">
        <v>0.8</v>
      </c>
      <c r="E6237" s="2">
        <v>0.9375</v>
      </c>
      <c r="F6237" s="2">
        <v>0.67336683417085397</v>
      </c>
    </row>
    <row r="6238" spans="1:6" x14ac:dyDescent="0.25">
      <c r="A6238" s="1" t="str">
        <f>"97346"</f>
        <v>97346</v>
      </c>
      <c r="B6238" s="1" t="str">
        <f>"41043"</f>
        <v>41043</v>
      </c>
      <c r="C6238" s="2">
        <v>0.33952254641909801</v>
      </c>
      <c r="D6238" s="2">
        <v>0.2</v>
      </c>
      <c r="E6238" s="2">
        <v>6.25E-2</v>
      </c>
      <c r="F6238" s="2">
        <v>0.32663316582914498</v>
      </c>
    </row>
    <row r="6239" spans="1:6" x14ac:dyDescent="0.25">
      <c r="A6239" s="1" t="str">
        <f>"97344"</f>
        <v>97344</v>
      </c>
      <c r="B6239" s="1" t="str">
        <f>"41053"</f>
        <v>41053</v>
      </c>
      <c r="C6239" s="2">
        <v>1</v>
      </c>
      <c r="D6239" s="2">
        <v>1</v>
      </c>
      <c r="E6239" s="2">
        <v>1</v>
      </c>
      <c r="F6239" s="2">
        <v>1</v>
      </c>
    </row>
    <row r="6240" spans="1:6" x14ac:dyDescent="0.25">
      <c r="A6240" s="1" t="str">
        <f>"97466"</f>
        <v>97466</v>
      </c>
      <c r="B6240" s="1" t="str">
        <f>"41011"</f>
        <v>41011</v>
      </c>
      <c r="C6240" s="2">
        <v>1</v>
      </c>
      <c r="D6240" s="2">
        <v>1</v>
      </c>
      <c r="E6240" s="2">
        <v>1</v>
      </c>
      <c r="F6240" s="2">
        <v>1</v>
      </c>
    </row>
    <row r="6241" spans="1:6" x14ac:dyDescent="0.25">
      <c r="A6241" s="1" t="str">
        <f>"97450"</f>
        <v>97450</v>
      </c>
      <c r="B6241" s="1" t="str">
        <f>"41011"</f>
        <v>41011</v>
      </c>
      <c r="C6241" s="2">
        <v>1.0389610389610299E-2</v>
      </c>
      <c r="D6241" s="2">
        <v>0</v>
      </c>
      <c r="E6241" s="2">
        <v>0</v>
      </c>
      <c r="F6241" s="2">
        <v>1.00502512562814E-2</v>
      </c>
    </row>
    <row r="6242" spans="1:6" x14ac:dyDescent="0.25">
      <c r="A6242" s="1" t="str">
        <f>"97450"</f>
        <v>97450</v>
      </c>
      <c r="B6242" s="1" t="str">
        <f>"41015"</f>
        <v>41015</v>
      </c>
      <c r="C6242" s="2">
        <v>0.98961038961038905</v>
      </c>
      <c r="D6242" s="2">
        <v>1</v>
      </c>
      <c r="E6242" s="2">
        <v>1</v>
      </c>
      <c r="F6242" s="2">
        <v>0.98994974874371799</v>
      </c>
    </row>
    <row r="6243" spans="1:6" x14ac:dyDescent="0.25">
      <c r="A6243" s="1" t="str">
        <f>"97443"</f>
        <v>97443</v>
      </c>
      <c r="B6243" s="1" t="str">
        <f>"41019"</f>
        <v>41019</v>
      </c>
      <c r="C6243" s="2">
        <v>1</v>
      </c>
      <c r="D6243" s="2">
        <v>1</v>
      </c>
      <c r="E6243" s="2">
        <v>1</v>
      </c>
      <c r="F6243" s="2">
        <v>1</v>
      </c>
    </row>
    <row r="6244" spans="1:6" x14ac:dyDescent="0.25">
      <c r="A6244" s="1" t="str">
        <f>"97432"</f>
        <v>97432</v>
      </c>
      <c r="B6244" s="1" t="str">
        <f>"41019"</f>
        <v>41019</v>
      </c>
      <c r="C6244" s="2">
        <v>1</v>
      </c>
      <c r="D6244" s="2">
        <v>1</v>
      </c>
      <c r="E6244" s="2">
        <v>1</v>
      </c>
      <c r="F6244" s="2">
        <v>1</v>
      </c>
    </row>
    <row r="6245" spans="1:6" x14ac:dyDescent="0.25">
      <c r="A6245" s="1" t="str">
        <f>"97471"</f>
        <v>97471</v>
      </c>
      <c r="B6245" s="1" t="str">
        <f>"41019"</f>
        <v>41019</v>
      </c>
      <c r="C6245" s="2">
        <v>1</v>
      </c>
      <c r="D6245" s="2">
        <v>1</v>
      </c>
      <c r="E6245" s="2">
        <v>1</v>
      </c>
      <c r="F6245" s="2">
        <v>1</v>
      </c>
    </row>
    <row r="6246" spans="1:6" x14ac:dyDescent="0.25">
      <c r="A6246" s="1" t="str">
        <f>"97473"</f>
        <v>97473</v>
      </c>
      <c r="B6246" s="1" t="str">
        <f>"41019"</f>
        <v>41019</v>
      </c>
      <c r="C6246" s="2">
        <v>1</v>
      </c>
      <c r="D6246" s="2">
        <v>1</v>
      </c>
      <c r="E6246" s="2">
        <v>1</v>
      </c>
      <c r="F6246" s="2">
        <v>1</v>
      </c>
    </row>
    <row r="6247" spans="1:6" x14ac:dyDescent="0.25">
      <c r="A6247" s="1" t="str">
        <f>"97371"</f>
        <v>97371</v>
      </c>
      <c r="B6247" s="1" t="str">
        <f>"41053"</f>
        <v>41053</v>
      </c>
      <c r="C6247" s="2">
        <v>1</v>
      </c>
      <c r="D6247" s="2">
        <v>1</v>
      </c>
      <c r="E6247" s="2">
        <v>1</v>
      </c>
      <c r="F6247" s="2">
        <v>1</v>
      </c>
    </row>
    <row r="6248" spans="1:6" x14ac:dyDescent="0.25">
      <c r="A6248" s="1" t="str">
        <f>"97394"</f>
        <v>97394</v>
      </c>
      <c r="B6248" s="1" t="str">
        <f>"41041"</f>
        <v>41041</v>
      </c>
      <c r="C6248" s="2">
        <v>1</v>
      </c>
      <c r="D6248" s="2">
        <v>1</v>
      </c>
      <c r="E6248" s="2">
        <v>1</v>
      </c>
      <c r="F6248" s="2">
        <v>1</v>
      </c>
    </row>
    <row r="6249" spans="1:6" x14ac:dyDescent="0.25">
      <c r="A6249" s="1" t="str">
        <f>"97709"</f>
        <v>97709</v>
      </c>
      <c r="B6249" s="1" t="str">
        <f>"41017"</f>
        <v>41017</v>
      </c>
      <c r="C6249" s="2">
        <v>1</v>
      </c>
      <c r="D6249" s="2">
        <v>1</v>
      </c>
      <c r="E6249" s="2">
        <v>1</v>
      </c>
      <c r="F6249" s="2">
        <v>1</v>
      </c>
    </row>
    <row r="6250" spans="1:6" x14ac:dyDescent="0.25">
      <c r="A6250" s="1" t="str">
        <f>"97526"</f>
        <v>97526</v>
      </c>
      <c r="B6250" s="1" t="str">
        <f>"41033"</f>
        <v>41033</v>
      </c>
      <c r="C6250" s="2">
        <v>0.98937918084731802</v>
      </c>
      <c r="D6250" s="2">
        <v>1</v>
      </c>
      <c r="E6250" s="2">
        <v>0.995</v>
      </c>
      <c r="F6250" s="2">
        <v>0.99071624656850499</v>
      </c>
    </row>
    <row r="6251" spans="1:6" x14ac:dyDescent="0.25">
      <c r="A6251" s="1" t="str">
        <f>"97526"</f>
        <v>97526</v>
      </c>
      <c r="B6251" s="1" t="str">
        <f>"41029"</f>
        <v>41029</v>
      </c>
      <c r="C6251" s="2">
        <v>1.06208191526816E-2</v>
      </c>
      <c r="D6251" s="2">
        <v>0</v>
      </c>
      <c r="E6251" s="2">
        <v>5.0000000000000001E-3</v>
      </c>
      <c r="F6251" s="2">
        <v>9.2837534314948802E-3</v>
      </c>
    </row>
    <row r="6252" spans="1:6" x14ac:dyDescent="0.25">
      <c r="A6252" s="1" t="str">
        <f>"97843"</f>
        <v>97843</v>
      </c>
      <c r="B6252" s="1" t="str">
        <f>"41049"</f>
        <v>41049</v>
      </c>
      <c r="C6252" s="2">
        <v>1</v>
      </c>
      <c r="D6252" s="2">
        <v>1</v>
      </c>
      <c r="E6252" s="2">
        <v>1</v>
      </c>
      <c r="F6252" s="2">
        <v>1</v>
      </c>
    </row>
    <row r="6253" spans="1:6" x14ac:dyDescent="0.25">
      <c r="A6253" s="1" t="str">
        <f>"97839"</f>
        <v>97839</v>
      </c>
      <c r="B6253" s="1" t="str">
        <f>"41049"</f>
        <v>41049</v>
      </c>
      <c r="C6253" s="2">
        <v>1</v>
      </c>
      <c r="D6253" s="2">
        <v>1</v>
      </c>
      <c r="E6253" s="2">
        <v>1</v>
      </c>
      <c r="F6253" s="2">
        <v>1</v>
      </c>
    </row>
    <row r="6254" spans="1:6" x14ac:dyDescent="0.25">
      <c r="A6254" s="1" t="str">
        <f>"97865"</f>
        <v>97865</v>
      </c>
      <c r="B6254" s="1" t="str">
        <f>"41023"</f>
        <v>41023</v>
      </c>
      <c r="C6254" s="2">
        <v>1</v>
      </c>
      <c r="D6254" s="2">
        <v>1</v>
      </c>
      <c r="E6254" s="2">
        <v>1</v>
      </c>
      <c r="F6254" s="2">
        <v>1</v>
      </c>
    </row>
    <row r="6255" spans="1:6" x14ac:dyDescent="0.25">
      <c r="A6255" s="1" t="str">
        <f>"97875"</f>
        <v>97875</v>
      </c>
      <c r="B6255" s="1" t="str">
        <f>"41059"</f>
        <v>41059</v>
      </c>
      <c r="C6255" s="2">
        <v>1</v>
      </c>
      <c r="D6255" s="2">
        <v>1</v>
      </c>
      <c r="E6255" s="2">
        <v>1</v>
      </c>
      <c r="F6255" s="2">
        <v>1</v>
      </c>
    </row>
    <row r="6256" spans="1:6" x14ac:dyDescent="0.25">
      <c r="A6256" s="1" t="str">
        <f>"97883"</f>
        <v>97883</v>
      </c>
      <c r="B6256" s="1" t="str">
        <f>"41001"</f>
        <v>41001</v>
      </c>
      <c r="C6256" s="2">
        <v>1.44032921810699E-2</v>
      </c>
      <c r="D6256" s="2">
        <v>0</v>
      </c>
      <c r="E6256" s="2">
        <v>0</v>
      </c>
      <c r="F6256" s="2">
        <v>1.4242115971515701E-2</v>
      </c>
    </row>
    <row r="6257" spans="1:6" x14ac:dyDescent="0.25">
      <c r="A6257" s="1" t="str">
        <f>"97883"</f>
        <v>97883</v>
      </c>
      <c r="B6257" s="1" t="str">
        <f>"41061"</f>
        <v>41061</v>
      </c>
      <c r="C6257" s="2">
        <v>0.98559670781893005</v>
      </c>
      <c r="D6257" s="2">
        <v>1</v>
      </c>
      <c r="E6257" s="2">
        <v>1</v>
      </c>
      <c r="F6257" s="2">
        <v>0.98575788402848397</v>
      </c>
    </row>
    <row r="6258" spans="1:6" x14ac:dyDescent="0.25">
      <c r="A6258" s="1" t="str">
        <f>"97903"</f>
        <v>97903</v>
      </c>
      <c r="B6258" s="1" t="str">
        <f>"41045"</f>
        <v>41045</v>
      </c>
      <c r="C6258" s="2">
        <v>1</v>
      </c>
      <c r="D6258" s="2">
        <v>1</v>
      </c>
      <c r="E6258" s="2">
        <v>1</v>
      </c>
      <c r="F6258" s="2">
        <v>1</v>
      </c>
    </row>
    <row r="6259" spans="1:6" x14ac:dyDescent="0.25">
      <c r="A6259" s="1" t="str">
        <f>"97910"</f>
        <v>97910</v>
      </c>
      <c r="B6259" s="1" t="str">
        <f>"41045"</f>
        <v>41045</v>
      </c>
      <c r="C6259" s="2">
        <v>1</v>
      </c>
      <c r="D6259" s="2">
        <v>1</v>
      </c>
      <c r="E6259" s="2">
        <v>1</v>
      </c>
      <c r="F6259" s="2">
        <v>1</v>
      </c>
    </row>
    <row r="6260" spans="1:6" x14ac:dyDescent="0.25">
      <c r="A6260" s="1" t="str">
        <f>"97908"</f>
        <v>97908</v>
      </c>
      <c r="B6260" s="1" t="str">
        <f>"41045"</f>
        <v>41045</v>
      </c>
      <c r="C6260" s="2">
        <v>1</v>
      </c>
      <c r="D6260" s="2">
        <v>1</v>
      </c>
      <c r="E6260" s="2">
        <v>1</v>
      </c>
      <c r="F6260" s="2">
        <v>1</v>
      </c>
    </row>
    <row r="6261" spans="1:6" x14ac:dyDescent="0.25">
      <c r="A6261" s="1" t="str">
        <f>"97906"</f>
        <v>97906</v>
      </c>
      <c r="B6261" s="1" t="str">
        <f>"41045"</f>
        <v>41045</v>
      </c>
      <c r="C6261" s="2">
        <v>1</v>
      </c>
      <c r="D6261" s="2">
        <v>1</v>
      </c>
      <c r="E6261" s="2">
        <v>0</v>
      </c>
      <c r="F6261" s="2">
        <v>1</v>
      </c>
    </row>
    <row r="6262" spans="1:6" x14ac:dyDescent="0.25">
      <c r="A6262" s="1" t="str">
        <f>"97857"</f>
        <v>97857</v>
      </c>
      <c r="B6262" s="1" t="str">
        <f>"41063"</f>
        <v>41063</v>
      </c>
      <c r="C6262" s="2">
        <v>1</v>
      </c>
      <c r="D6262" s="2">
        <v>1</v>
      </c>
      <c r="E6262" s="2">
        <v>1</v>
      </c>
      <c r="F6262" s="2">
        <v>1</v>
      </c>
    </row>
    <row r="6263" spans="1:6" x14ac:dyDescent="0.25">
      <c r="A6263" s="1" t="str">
        <f>"97920"</f>
        <v>97920</v>
      </c>
      <c r="B6263" s="1" t="str">
        <f>"41045"</f>
        <v>41045</v>
      </c>
      <c r="C6263" s="2">
        <v>1</v>
      </c>
      <c r="D6263" s="2">
        <v>0</v>
      </c>
      <c r="E6263" s="2">
        <v>1</v>
      </c>
      <c r="F6263" s="2">
        <v>1</v>
      </c>
    </row>
    <row r="6264" spans="1:6" x14ac:dyDescent="0.25">
      <c r="A6264" s="1" t="str">
        <f>"97603"</f>
        <v>97603</v>
      </c>
      <c r="B6264" s="1" t="str">
        <f>"41035"</f>
        <v>41035</v>
      </c>
      <c r="C6264" s="2">
        <v>1</v>
      </c>
      <c r="D6264" s="2">
        <v>1</v>
      </c>
      <c r="E6264" s="2">
        <v>1</v>
      </c>
      <c r="F6264" s="2">
        <v>1</v>
      </c>
    </row>
    <row r="6265" spans="1:6" x14ac:dyDescent="0.25">
      <c r="A6265" s="1" t="str">
        <f>"97541"</f>
        <v>97541</v>
      </c>
      <c r="B6265" s="1" t="str">
        <f>"41029"</f>
        <v>41029</v>
      </c>
      <c r="C6265" s="2">
        <v>1</v>
      </c>
      <c r="D6265" s="2">
        <v>1</v>
      </c>
      <c r="E6265" s="2">
        <v>1</v>
      </c>
      <c r="F6265" s="2">
        <v>1</v>
      </c>
    </row>
    <row r="6266" spans="1:6" x14ac:dyDescent="0.25">
      <c r="A6266" s="1" t="str">
        <f>"97531"</f>
        <v>97531</v>
      </c>
      <c r="B6266" s="1" t="str">
        <f>"41033"</f>
        <v>41033</v>
      </c>
      <c r="C6266" s="2">
        <v>1</v>
      </c>
      <c r="D6266" s="2">
        <v>1</v>
      </c>
      <c r="E6266" s="2">
        <v>1</v>
      </c>
      <c r="F6266" s="2">
        <v>1</v>
      </c>
    </row>
    <row r="6267" spans="1:6" x14ac:dyDescent="0.25">
      <c r="A6267" s="1" t="str">
        <f>"98023"</f>
        <v>98023</v>
      </c>
      <c r="B6267" s="1" t="str">
        <f>"53033"</f>
        <v>53033</v>
      </c>
      <c r="C6267" s="2">
        <v>0.99962298701998098</v>
      </c>
      <c r="D6267" s="2">
        <v>1</v>
      </c>
      <c r="E6267" s="2">
        <v>1</v>
      </c>
      <c r="F6267" s="2">
        <v>0.99964701729615202</v>
      </c>
    </row>
    <row r="6268" spans="1:6" x14ac:dyDescent="0.25">
      <c r="A6268" s="1" t="str">
        <f>"98023"</f>
        <v>98023</v>
      </c>
      <c r="B6268" s="1" t="str">
        <f>"53053"</f>
        <v>53053</v>
      </c>
      <c r="C6268" s="2">
        <v>3.7701298001831197E-4</v>
      </c>
      <c r="D6268" s="2">
        <v>0</v>
      </c>
      <c r="E6268" s="2">
        <v>0</v>
      </c>
      <c r="F6268" s="2">
        <v>3.5298270384751098E-4</v>
      </c>
    </row>
    <row r="6269" spans="1:6" x14ac:dyDescent="0.25">
      <c r="A6269" s="1" t="str">
        <f>"98034"</f>
        <v>98034</v>
      </c>
      <c r="B6269" s="1" t="str">
        <f>"53033"</f>
        <v>53033</v>
      </c>
      <c r="C6269" s="2">
        <v>1</v>
      </c>
      <c r="D6269" s="2">
        <v>1</v>
      </c>
      <c r="E6269" s="2">
        <v>1</v>
      </c>
      <c r="F6269" s="2">
        <v>1</v>
      </c>
    </row>
    <row r="6270" spans="1:6" x14ac:dyDescent="0.25">
      <c r="A6270" s="1" t="str">
        <f>"98037"</f>
        <v>98037</v>
      </c>
      <c r="B6270" s="1" t="str">
        <f>"53061"</f>
        <v>53061</v>
      </c>
      <c r="C6270" s="2">
        <v>1</v>
      </c>
      <c r="D6270" s="2">
        <v>1</v>
      </c>
      <c r="E6270" s="2">
        <v>1</v>
      </c>
      <c r="F6270" s="2">
        <v>1</v>
      </c>
    </row>
    <row r="6271" spans="1:6" x14ac:dyDescent="0.25">
      <c r="A6271" s="1" t="str">
        <f>"98021"</f>
        <v>98021</v>
      </c>
      <c r="B6271" s="1" t="str">
        <f>"53061"</f>
        <v>53061</v>
      </c>
      <c r="C6271" s="2">
        <v>1</v>
      </c>
      <c r="D6271" s="2">
        <v>1</v>
      </c>
      <c r="E6271" s="2">
        <v>1</v>
      </c>
      <c r="F6271" s="2">
        <v>1</v>
      </c>
    </row>
    <row r="6272" spans="1:6" x14ac:dyDescent="0.25">
      <c r="A6272" s="1" t="str">
        <f>"98052"</f>
        <v>98052</v>
      </c>
      <c r="B6272" s="1" t="str">
        <f t="shared" ref="B6272:B6283" si="29">"53033"</f>
        <v>53033</v>
      </c>
      <c r="C6272" s="2">
        <v>1</v>
      </c>
      <c r="D6272" s="2">
        <v>1</v>
      </c>
      <c r="E6272" s="2">
        <v>1</v>
      </c>
      <c r="F6272" s="2">
        <v>1</v>
      </c>
    </row>
    <row r="6273" spans="1:6" x14ac:dyDescent="0.25">
      <c r="A6273" s="1" t="str">
        <f>"98051"</f>
        <v>98051</v>
      </c>
      <c r="B6273" s="1" t="str">
        <f t="shared" si="29"/>
        <v>53033</v>
      </c>
      <c r="C6273" s="2">
        <v>1</v>
      </c>
      <c r="D6273" s="2">
        <v>1</v>
      </c>
      <c r="E6273" s="2">
        <v>1</v>
      </c>
      <c r="F6273" s="2">
        <v>1</v>
      </c>
    </row>
    <row r="6274" spans="1:6" x14ac:dyDescent="0.25">
      <c r="A6274" s="1" t="str">
        <f>"98102"</f>
        <v>98102</v>
      </c>
      <c r="B6274" s="1" t="str">
        <f t="shared" si="29"/>
        <v>53033</v>
      </c>
      <c r="C6274" s="2">
        <v>1</v>
      </c>
      <c r="D6274" s="2">
        <v>1</v>
      </c>
      <c r="E6274" s="2">
        <v>1</v>
      </c>
      <c r="F6274" s="2">
        <v>1</v>
      </c>
    </row>
    <row r="6275" spans="1:6" x14ac:dyDescent="0.25">
      <c r="A6275" s="1" t="str">
        <f>"98083"</f>
        <v>98083</v>
      </c>
      <c r="B6275" s="1" t="str">
        <f t="shared" si="29"/>
        <v>53033</v>
      </c>
      <c r="C6275" s="2">
        <v>1</v>
      </c>
      <c r="D6275" s="2">
        <v>1</v>
      </c>
      <c r="E6275" s="2">
        <v>1</v>
      </c>
      <c r="F6275" s="2">
        <v>1</v>
      </c>
    </row>
    <row r="6276" spans="1:6" x14ac:dyDescent="0.25">
      <c r="A6276" s="1" t="str">
        <f>"98055"</f>
        <v>98055</v>
      </c>
      <c r="B6276" s="1" t="str">
        <f t="shared" si="29"/>
        <v>53033</v>
      </c>
      <c r="C6276" s="2">
        <v>1</v>
      </c>
      <c r="D6276" s="2">
        <v>1</v>
      </c>
      <c r="E6276" s="2">
        <v>1</v>
      </c>
      <c r="F6276" s="2">
        <v>1</v>
      </c>
    </row>
    <row r="6277" spans="1:6" x14ac:dyDescent="0.25">
      <c r="A6277" s="1" t="str">
        <f>"98103"</f>
        <v>98103</v>
      </c>
      <c r="B6277" s="1" t="str">
        <f t="shared" si="29"/>
        <v>53033</v>
      </c>
      <c r="C6277" s="2">
        <v>1</v>
      </c>
      <c r="D6277" s="2">
        <v>1</v>
      </c>
      <c r="E6277" s="2">
        <v>1</v>
      </c>
      <c r="F6277" s="2">
        <v>1</v>
      </c>
    </row>
    <row r="6278" spans="1:6" x14ac:dyDescent="0.25">
      <c r="A6278" s="1" t="str">
        <f>"98115"</f>
        <v>98115</v>
      </c>
      <c r="B6278" s="1" t="str">
        <f t="shared" si="29"/>
        <v>53033</v>
      </c>
      <c r="C6278" s="2">
        <v>1</v>
      </c>
      <c r="D6278" s="2">
        <v>1</v>
      </c>
      <c r="E6278" s="2">
        <v>1</v>
      </c>
      <c r="F6278" s="2">
        <v>1</v>
      </c>
    </row>
    <row r="6279" spans="1:6" x14ac:dyDescent="0.25">
      <c r="A6279" s="1" t="str">
        <f>"98111"</f>
        <v>98111</v>
      </c>
      <c r="B6279" s="1" t="str">
        <f t="shared" si="29"/>
        <v>53033</v>
      </c>
      <c r="C6279" s="2">
        <v>1</v>
      </c>
      <c r="D6279" s="2">
        <v>1</v>
      </c>
      <c r="E6279" s="2">
        <v>1</v>
      </c>
      <c r="F6279" s="2">
        <v>1</v>
      </c>
    </row>
    <row r="6280" spans="1:6" x14ac:dyDescent="0.25">
      <c r="A6280" s="1" t="str">
        <f>"98058"</f>
        <v>98058</v>
      </c>
      <c r="B6280" s="1" t="str">
        <f t="shared" si="29"/>
        <v>53033</v>
      </c>
      <c r="C6280" s="2">
        <v>1</v>
      </c>
      <c r="D6280" s="2">
        <v>1</v>
      </c>
      <c r="E6280" s="2">
        <v>1</v>
      </c>
      <c r="F6280" s="2">
        <v>1</v>
      </c>
    </row>
    <row r="6281" spans="1:6" x14ac:dyDescent="0.25">
      <c r="A6281" s="1" t="str">
        <f>"98070"</f>
        <v>98070</v>
      </c>
      <c r="B6281" s="1" t="str">
        <f t="shared" si="29"/>
        <v>53033</v>
      </c>
      <c r="C6281" s="2">
        <v>1</v>
      </c>
      <c r="D6281" s="2">
        <v>1</v>
      </c>
      <c r="E6281" s="2">
        <v>1</v>
      </c>
      <c r="F6281" s="2">
        <v>1</v>
      </c>
    </row>
    <row r="6282" spans="1:6" x14ac:dyDescent="0.25">
      <c r="A6282" s="1" t="str">
        <f>"98175"</f>
        <v>98175</v>
      </c>
      <c r="B6282" s="1" t="str">
        <f t="shared" si="29"/>
        <v>53033</v>
      </c>
      <c r="C6282" s="2">
        <v>1</v>
      </c>
      <c r="D6282" s="2">
        <v>1</v>
      </c>
      <c r="E6282" s="2">
        <v>1</v>
      </c>
      <c r="F6282" s="2">
        <v>1</v>
      </c>
    </row>
    <row r="6283" spans="1:6" x14ac:dyDescent="0.25">
      <c r="A6283" s="1" t="str">
        <f>"98122"</f>
        <v>98122</v>
      </c>
      <c r="B6283" s="1" t="str">
        <f t="shared" si="29"/>
        <v>53033</v>
      </c>
      <c r="C6283" s="2">
        <v>1</v>
      </c>
      <c r="D6283" s="2">
        <v>1</v>
      </c>
      <c r="E6283" s="2">
        <v>1</v>
      </c>
      <c r="F6283" s="2">
        <v>1</v>
      </c>
    </row>
    <row r="6284" spans="1:6" x14ac:dyDescent="0.25">
      <c r="A6284" s="1" t="str">
        <f>"98213"</f>
        <v>98213</v>
      </c>
      <c r="B6284" s="1" t="str">
        <f>"53061"</f>
        <v>53061</v>
      </c>
      <c r="C6284" s="2">
        <v>1</v>
      </c>
      <c r="D6284" s="2">
        <v>1</v>
      </c>
      <c r="E6284" s="2">
        <v>0</v>
      </c>
      <c r="F6284" s="2">
        <v>1</v>
      </c>
    </row>
    <row r="6285" spans="1:6" x14ac:dyDescent="0.25">
      <c r="A6285" s="1" t="str">
        <f>"98194"</f>
        <v>98194</v>
      </c>
      <c r="B6285" s="1" t="str">
        <f t="shared" ref="B6285:B6290" si="30">"53033"</f>
        <v>53033</v>
      </c>
      <c r="C6285" s="2">
        <v>1</v>
      </c>
      <c r="D6285" s="2">
        <v>1</v>
      </c>
      <c r="E6285" s="2">
        <v>1</v>
      </c>
      <c r="F6285" s="2">
        <v>1</v>
      </c>
    </row>
    <row r="6286" spans="1:6" x14ac:dyDescent="0.25">
      <c r="A6286" s="1" t="str">
        <f>"98198"</f>
        <v>98198</v>
      </c>
      <c r="B6286" s="1" t="str">
        <f t="shared" si="30"/>
        <v>53033</v>
      </c>
      <c r="C6286" s="2">
        <v>1</v>
      </c>
      <c r="D6286" s="2">
        <v>1</v>
      </c>
      <c r="E6286" s="2">
        <v>1</v>
      </c>
      <c r="F6286" s="2">
        <v>1</v>
      </c>
    </row>
    <row r="6287" spans="1:6" x14ac:dyDescent="0.25">
      <c r="A6287" s="1" t="str">
        <f>"98224"</f>
        <v>98224</v>
      </c>
      <c r="B6287" s="1" t="str">
        <f t="shared" si="30"/>
        <v>53033</v>
      </c>
      <c r="C6287" s="2">
        <v>0</v>
      </c>
      <c r="D6287" s="2">
        <v>1</v>
      </c>
      <c r="E6287" s="2">
        <v>1</v>
      </c>
      <c r="F6287" s="2">
        <v>1</v>
      </c>
    </row>
    <row r="6288" spans="1:6" x14ac:dyDescent="0.25">
      <c r="A6288" s="1" t="str">
        <f>"98136"</f>
        <v>98136</v>
      </c>
      <c r="B6288" s="1" t="str">
        <f t="shared" si="30"/>
        <v>53033</v>
      </c>
      <c r="C6288" s="2">
        <v>1</v>
      </c>
      <c r="D6288" s="2">
        <v>1</v>
      </c>
      <c r="E6288" s="2">
        <v>1</v>
      </c>
      <c r="F6288" s="2">
        <v>1</v>
      </c>
    </row>
    <row r="6289" spans="1:6" x14ac:dyDescent="0.25">
      <c r="A6289" s="1" t="str">
        <f>"98133"</f>
        <v>98133</v>
      </c>
      <c r="B6289" s="1" t="str">
        <f t="shared" si="30"/>
        <v>53033</v>
      </c>
      <c r="C6289" s="2">
        <v>1</v>
      </c>
      <c r="D6289" s="2">
        <v>1</v>
      </c>
      <c r="E6289" s="2">
        <v>1</v>
      </c>
      <c r="F6289" s="2">
        <v>1</v>
      </c>
    </row>
    <row r="6290" spans="1:6" x14ac:dyDescent="0.25">
      <c r="A6290" s="1" t="str">
        <f>"98134"</f>
        <v>98134</v>
      </c>
      <c r="B6290" s="1" t="str">
        <f t="shared" si="30"/>
        <v>53033</v>
      </c>
      <c r="C6290" s="2">
        <v>1</v>
      </c>
      <c r="D6290" s="2">
        <v>1</v>
      </c>
      <c r="E6290" s="2">
        <v>1</v>
      </c>
      <c r="F6290" s="2">
        <v>1</v>
      </c>
    </row>
    <row r="6291" spans="1:6" x14ac:dyDescent="0.25">
      <c r="A6291" s="1" t="str">
        <f>"98291"</f>
        <v>98291</v>
      </c>
      <c r="B6291" s="1" t="str">
        <f>"53061"</f>
        <v>53061</v>
      </c>
      <c r="C6291" s="2">
        <v>1</v>
      </c>
      <c r="D6291" s="2">
        <v>1</v>
      </c>
      <c r="E6291" s="2">
        <v>1</v>
      </c>
      <c r="F6291" s="2">
        <v>1</v>
      </c>
    </row>
    <row r="6292" spans="1:6" x14ac:dyDescent="0.25">
      <c r="A6292" s="1" t="str">
        <f>"98278"</f>
        <v>98278</v>
      </c>
      <c r="B6292" s="1" t="str">
        <f>"53029"</f>
        <v>53029</v>
      </c>
      <c r="C6292" s="2">
        <v>0</v>
      </c>
      <c r="D6292" s="2">
        <v>1</v>
      </c>
      <c r="E6292" s="2">
        <v>1</v>
      </c>
      <c r="F6292" s="2">
        <v>1</v>
      </c>
    </row>
    <row r="6293" spans="1:6" x14ac:dyDescent="0.25">
      <c r="A6293" s="1" t="str">
        <f>"98286"</f>
        <v>98286</v>
      </c>
      <c r="B6293" s="1" t="str">
        <f>"53055"</f>
        <v>53055</v>
      </c>
      <c r="C6293" s="2">
        <v>1</v>
      </c>
      <c r="D6293" s="2">
        <v>0</v>
      </c>
      <c r="E6293" s="2">
        <v>1</v>
      </c>
      <c r="F6293" s="2">
        <v>1</v>
      </c>
    </row>
    <row r="6294" spans="1:6" x14ac:dyDescent="0.25">
      <c r="A6294" s="1" t="str">
        <f>"98249"</f>
        <v>98249</v>
      </c>
      <c r="B6294" s="1" t="str">
        <f>"53029"</f>
        <v>53029</v>
      </c>
      <c r="C6294" s="2">
        <v>1</v>
      </c>
      <c r="D6294" s="2">
        <v>1</v>
      </c>
      <c r="E6294" s="2">
        <v>1</v>
      </c>
      <c r="F6294" s="2">
        <v>1</v>
      </c>
    </row>
    <row r="6295" spans="1:6" x14ac:dyDescent="0.25">
      <c r="A6295" s="1" t="str">
        <f>"98320"</f>
        <v>98320</v>
      </c>
      <c r="B6295" s="1" t="str">
        <f>"53031"</f>
        <v>53031</v>
      </c>
      <c r="C6295" s="2">
        <v>1</v>
      </c>
      <c r="D6295" s="2">
        <v>1</v>
      </c>
      <c r="E6295" s="2">
        <v>1</v>
      </c>
      <c r="F6295" s="2">
        <v>1</v>
      </c>
    </row>
    <row r="6296" spans="1:6" x14ac:dyDescent="0.25">
      <c r="A6296" s="1" t="str">
        <f>"98328"</f>
        <v>98328</v>
      </c>
      <c r="B6296" s="1" t="str">
        <f>"53053"</f>
        <v>53053</v>
      </c>
      <c r="C6296" s="2">
        <v>1</v>
      </c>
      <c r="D6296" s="2">
        <v>1</v>
      </c>
      <c r="E6296" s="2">
        <v>1</v>
      </c>
      <c r="F6296" s="2">
        <v>1</v>
      </c>
    </row>
    <row r="6297" spans="1:6" x14ac:dyDescent="0.25">
      <c r="A6297" s="1" t="str">
        <f>"98305"</f>
        <v>98305</v>
      </c>
      <c r="B6297" s="1" t="str">
        <f>"53009"</f>
        <v>53009</v>
      </c>
      <c r="C6297" s="2">
        <v>1</v>
      </c>
      <c r="D6297" s="2">
        <v>1</v>
      </c>
      <c r="E6297" s="2">
        <v>1</v>
      </c>
      <c r="F6297" s="2">
        <v>1</v>
      </c>
    </row>
    <row r="6298" spans="1:6" x14ac:dyDescent="0.25">
      <c r="A6298" s="1" t="str">
        <f>"98270"</f>
        <v>98270</v>
      </c>
      <c r="B6298" s="1" t="str">
        <f>"53061"</f>
        <v>53061</v>
      </c>
      <c r="C6298" s="2">
        <v>1</v>
      </c>
      <c r="D6298" s="2">
        <v>1</v>
      </c>
      <c r="E6298" s="2">
        <v>1</v>
      </c>
      <c r="F6298" s="2">
        <v>1</v>
      </c>
    </row>
    <row r="6299" spans="1:6" x14ac:dyDescent="0.25">
      <c r="A6299" s="1" t="str">
        <f>"98274"</f>
        <v>98274</v>
      </c>
      <c r="B6299" s="1" t="str">
        <f>"53057"</f>
        <v>53057</v>
      </c>
      <c r="C6299" s="2">
        <v>1</v>
      </c>
      <c r="D6299" s="2">
        <v>1</v>
      </c>
      <c r="E6299" s="2">
        <v>1</v>
      </c>
      <c r="F6299" s="2">
        <v>1</v>
      </c>
    </row>
    <row r="6300" spans="1:6" x14ac:dyDescent="0.25">
      <c r="A6300" s="1" t="str">
        <f>"98359"</f>
        <v>98359</v>
      </c>
      <c r="B6300" s="1" t="str">
        <f>"53053"</f>
        <v>53053</v>
      </c>
      <c r="C6300" s="2">
        <v>1.7024174327545101E-3</v>
      </c>
      <c r="D6300" s="2">
        <v>0</v>
      </c>
      <c r="E6300" s="2">
        <v>0</v>
      </c>
      <c r="F6300" s="2">
        <v>1.6228497241155401E-3</v>
      </c>
    </row>
    <row r="6301" spans="1:6" x14ac:dyDescent="0.25">
      <c r="A6301" s="1" t="str">
        <f>"98359"</f>
        <v>98359</v>
      </c>
      <c r="B6301" s="1" t="str">
        <f>"53035"</f>
        <v>53035</v>
      </c>
      <c r="C6301" s="2">
        <v>0.99829758256724499</v>
      </c>
      <c r="D6301" s="2">
        <v>1</v>
      </c>
      <c r="E6301" s="2">
        <v>1</v>
      </c>
      <c r="F6301" s="2">
        <v>0.99837715027588403</v>
      </c>
    </row>
    <row r="6302" spans="1:6" x14ac:dyDescent="0.25">
      <c r="A6302" s="1" t="str">
        <f>"98353"</f>
        <v>98353</v>
      </c>
      <c r="B6302" s="1" t="str">
        <f>"53035"</f>
        <v>53035</v>
      </c>
      <c r="C6302" s="2">
        <v>1</v>
      </c>
      <c r="D6302" s="2">
        <v>1</v>
      </c>
      <c r="E6302" s="2">
        <v>1</v>
      </c>
      <c r="F6302" s="2">
        <v>1</v>
      </c>
    </row>
    <row r="6303" spans="1:6" x14ac:dyDescent="0.25">
      <c r="A6303" s="1" t="str">
        <f>"98391"</f>
        <v>98391</v>
      </c>
      <c r="B6303" s="1" t="str">
        <f t="shared" ref="B6303:B6308" si="31">"53053"</f>
        <v>53053</v>
      </c>
      <c r="C6303" s="2">
        <v>1</v>
      </c>
      <c r="D6303" s="2">
        <v>1</v>
      </c>
      <c r="E6303" s="2">
        <v>1</v>
      </c>
      <c r="F6303" s="2">
        <v>1</v>
      </c>
    </row>
    <row r="6304" spans="1:6" x14ac:dyDescent="0.25">
      <c r="A6304" s="1" t="str">
        <f>"98409"</f>
        <v>98409</v>
      </c>
      <c r="B6304" s="1" t="str">
        <f t="shared" si="31"/>
        <v>53053</v>
      </c>
      <c r="C6304" s="2">
        <v>1</v>
      </c>
      <c r="D6304" s="2">
        <v>1</v>
      </c>
      <c r="E6304" s="2">
        <v>1</v>
      </c>
      <c r="F6304" s="2">
        <v>1</v>
      </c>
    </row>
    <row r="6305" spans="1:6" x14ac:dyDescent="0.25">
      <c r="A6305" s="1" t="str">
        <f>"98424"</f>
        <v>98424</v>
      </c>
      <c r="B6305" s="1" t="str">
        <f t="shared" si="31"/>
        <v>53053</v>
      </c>
      <c r="C6305" s="2">
        <v>1</v>
      </c>
      <c r="D6305" s="2">
        <v>1</v>
      </c>
      <c r="E6305" s="2">
        <v>1</v>
      </c>
      <c r="F6305" s="2">
        <v>1</v>
      </c>
    </row>
    <row r="6306" spans="1:6" x14ac:dyDescent="0.25">
      <c r="A6306" s="1" t="str">
        <f>"98419"</f>
        <v>98419</v>
      </c>
      <c r="B6306" s="1" t="str">
        <f t="shared" si="31"/>
        <v>53053</v>
      </c>
      <c r="C6306" s="2">
        <v>1</v>
      </c>
      <c r="D6306" s="2">
        <v>1</v>
      </c>
      <c r="E6306" s="2">
        <v>1</v>
      </c>
      <c r="F6306" s="2">
        <v>1</v>
      </c>
    </row>
    <row r="6307" spans="1:6" x14ac:dyDescent="0.25">
      <c r="A6307" s="1" t="str">
        <f>"98408"</f>
        <v>98408</v>
      </c>
      <c r="B6307" s="1" t="str">
        <f t="shared" si="31"/>
        <v>53053</v>
      </c>
      <c r="C6307" s="2">
        <v>1</v>
      </c>
      <c r="D6307" s="2">
        <v>1</v>
      </c>
      <c r="E6307" s="2">
        <v>1</v>
      </c>
      <c r="F6307" s="2">
        <v>1</v>
      </c>
    </row>
    <row r="6308" spans="1:6" x14ac:dyDescent="0.25">
      <c r="A6308" s="1" t="str">
        <f>"98372"</f>
        <v>98372</v>
      </c>
      <c r="B6308" s="1" t="str">
        <f t="shared" si="31"/>
        <v>53053</v>
      </c>
      <c r="C6308" s="2">
        <v>1</v>
      </c>
      <c r="D6308" s="2">
        <v>1</v>
      </c>
      <c r="E6308" s="2">
        <v>1</v>
      </c>
      <c r="F6308" s="2">
        <v>1</v>
      </c>
    </row>
    <row r="6309" spans="1:6" x14ac:dyDescent="0.25">
      <c r="A6309" s="1" t="str">
        <f>"98381"</f>
        <v>98381</v>
      </c>
      <c r="B6309" s="1" t="str">
        <f>"53009"</f>
        <v>53009</v>
      </c>
      <c r="C6309" s="2">
        <v>1</v>
      </c>
      <c r="D6309" s="2">
        <v>1</v>
      </c>
      <c r="E6309" s="2">
        <v>0</v>
      </c>
      <c r="F6309" s="2">
        <v>1</v>
      </c>
    </row>
    <row r="6310" spans="1:6" x14ac:dyDescent="0.25">
      <c r="A6310" s="1" t="str">
        <f>"98595"</f>
        <v>98595</v>
      </c>
      <c r="B6310" s="1" t="str">
        <f>"53027"</f>
        <v>53027</v>
      </c>
      <c r="C6310" s="2">
        <v>1</v>
      </c>
      <c r="D6310" s="2">
        <v>1</v>
      </c>
      <c r="E6310" s="2">
        <v>1</v>
      </c>
      <c r="F6310" s="2">
        <v>1</v>
      </c>
    </row>
    <row r="6311" spans="1:6" x14ac:dyDescent="0.25">
      <c r="A6311" s="1" t="str">
        <f>"98581"</f>
        <v>98581</v>
      </c>
      <c r="B6311" s="1" t="str">
        <f>"53015"</f>
        <v>53015</v>
      </c>
      <c r="C6311" s="2">
        <v>1</v>
      </c>
      <c r="D6311" s="2">
        <v>1</v>
      </c>
      <c r="E6311" s="2">
        <v>1</v>
      </c>
      <c r="F6311" s="2">
        <v>1</v>
      </c>
    </row>
    <row r="6312" spans="1:6" x14ac:dyDescent="0.25">
      <c r="A6312" s="1" t="str">
        <f>"98505"</f>
        <v>98505</v>
      </c>
      <c r="B6312" s="1" t="str">
        <f>"53067"</f>
        <v>53067</v>
      </c>
      <c r="C6312" s="2">
        <v>0</v>
      </c>
      <c r="D6312" s="2">
        <v>1</v>
      </c>
      <c r="E6312" s="2">
        <v>0</v>
      </c>
      <c r="F6312" s="2">
        <v>1</v>
      </c>
    </row>
    <row r="6313" spans="1:6" x14ac:dyDescent="0.25">
      <c r="A6313" s="1" t="str">
        <f>"98624"</f>
        <v>98624</v>
      </c>
      <c r="B6313" s="1" t="str">
        <f>"53049"</f>
        <v>53049</v>
      </c>
      <c r="C6313" s="2">
        <v>1</v>
      </c>
      <c r="D6313" s="2">
        <v>1</v>
      </c>
      <c r="E6313" s="2">
        <v>1</v>
      </c>
      <c r="F6313" s="2">
        <v>1</v>
      </c>
    </row>
    <row r="6314" spans="1:6" x14ac:dyDescent="0.25">
      <c r="A6314" s="1" t="str">
        <f>"98641"</f>
        <v>98641</v>
      </c>
      <c r="B6314" s="1" t="str">
        <f>"53049"</f>
        <v>53049</v>
      </c>
      <c r="C6314" s="2">
        <v>1</v>
      </c>
      <c r="D6314" s="2">
        <v>0</v>
      </c>
      <c r="E6314" s="2">
        <v>1</v>
      </c>
      <c r="F6314" s="2">
        <v>1</v>
      </c>
    </row>
    <row r="6315" spans="1:6" x14ac:dyDescent="0.25">
      <c r="A6315" s="1" t="str">
        <f>"98623"</f>
        <v>98623</v>
      </c>
      <c r="B6315" s="1" t="str">
        <f>"53039"</f>
        <v>53039</v>
      </c>
      <c r="C6315" s="2">
        <v>0</v>
      </c>
      <c r="D6315" s="2">
        <v>1</v>
      </c>
      <c r="E6315" s="2">
        <v>0</v>
      </c>
      <c r="F6315" s="2">
        <v>1</v>
      </c>
    </row>
    <row r="6316" spans="1:6" x14ac:dyDescent="0.25">
      <c r="A6316" s="1" t="str">
        <f>"98601"</f>
        <v>98601</v>
      </c>
      <c r="B6316" s="1" t="str">
        <f>"53015"</f>
        <v>53015</v>
      </c>
      <c r="C6316" s="2">
        <v>4.2932947419199202E-2</v>
      </c>
      <c r="D6316" s="2">
        <v>2.3255813953488299E-2</v>
      </c>
      <c r="E6316" s="2">
        <v>0</v>
      </c>
      <c r="F6316" s="2">
        <v>4.1858325666973298E-2</v>
      </c>
    </row>
    <row r="6317" spans="1:6" x14ac:dyDescent="0.25">
      <c r="A6317" s="1" t="str">
        <f>"98601"</f>
        <v>98601</v>
      </c>
      <c r="B6317" s="1" t="str">
        <f>"53011"</f>
        <v>53011</v>
      </c>
      <c r="C6317" s="2">
        <v>0.95706705258080005</v>
      </c>
      <c r="D6317" s="2">
        <v>0.97674418604651103</v>
      </c>
      <c r="E6317" s="2">
        <v>1</v>
      </c>
      <c r="F6317" s="2">
        <v>0.95814167433302599</v>
      </c>
    </row>
    <row r="6318" spans="1:6" x14ac:dyDescent="0.25">
      <c r="A6318" s="1" t="str">
        <f>"98606"</f>
        <v>98606</v>
      </c>
      <c r="B6318" s="1" t="str">
        <f>"53011"</f>
        <v>53011</v>
      </c>
      <c r="C6318" s="2">
        <v>1</v>
      </c>
      <c r="D6318" s="2">
        <v>1</v>
      </c>
      <c r="E6318" s="2">
        <v>1</v>
      </c>
      <c r="F6318" s="2">
        <v>1</v>
      </c>
    </row>
    <row r="6319" spans="1:6" x14ac:dyDescent="0.25">
      <c r="A6319" s="1" t="str">
        <f>"98609"</f>
        <v>98609</v>
      </c>
      <c r="B6319" s="1" t="str">
        <f>"53015"</f>
        <v>53015</v>
      </c>
      <c r="C6319" s="2">
        <v>1</v>
      </c>
      <c r="D6319" s="2">
        <v>0</v>
      </c>
      <c r="E6319" s="2">
        <v>1</v>
      </c>
      <c r="F6319" s="2">
        <v>1</v>
      </c>
    </row>
    <row r="6320" spans="1:6" x14ac:dyDescent="0.25">
      <c r="A6320" s="1" t="str">
        <f>"98614"</f>
        <v>98614</v>
      </c>
      <c r="B6320" s="1" t="str">
        <f>"53049"</f>
        <v>53049</v>
      </c>
      <c r="C6320" s="2">
        <v>1</v>
      </c>
      <c r="D6320" s="2">
        <v>0</v>
      </c>
      <c r="E6320" s="2">
        <v>1</v>
      </c>
      <c r="F6320" s="2">
        <v>1</v>
      </c>
    </row>
    <row r="6321" spans="1:6" x14ac:dyDescent="0.25">
      <c r="A6321" s="1" t="str">
        <f>"98537"</f>
        <v>98537</v>
      </c>
      <c r="B6321" s="1" t="str">
        <f>"53027"</f>
        <v>53027</v>
      </c>
      <c r="C6321" s="2">
        <v>0.96016260162601597</v>
      </c>
      <c r="D6321" s="2">
        <v>0.97872340425531901</v>
      </c>
      <c r="E6321" s="2">
        <v>1</v>
      </c>
      <c r="F6321" s="2">
        <v>0.97176736307170997</v>
      </c>
    </row>
    <row r="6322" spans="1:6" x14ac:dyDescent="0.25">
      <c r="A6322" s="1" t="str">
        <f>"98537"</f>
        <v>98537</v>
      </c>
      <c r="B6322" s="1" t="str">
        <f>"53049"</f>
        <v>53049</v>
      </c>
      <c r="C6322" s="2">
        <v>3.9837398373983701E-2</v>
      </c>
      <c r="D6322" s="2">
        <v>2.1276595744680799E-2</v>
      </c>
      <c r="E6322" s="2">
        <v>0</v>
      </c>
      <c r="F6322" s="2">
        <v>2.82326369282891E-2</v>
      </c>
    </row>
    <row r="6323" spans="1:6" x14ac:dyDescent="0.25">
      <c r="A6323" s="1" t="str">
        <f>"98563"</f>
        <v>98563</v>
      </c>
      <c r="B6323" s="1" t="str">
        <f>"53045"</f>
        <v>53045</v>
      </c>
      <c r="C6323" s="2">
        <v>1.0615711252653899E-3</v>
      </c>
      <c r="D6323" s="2">
        <v>0</v>
      </c>
      <c r="E6323" s="2">
        <v>0</v>
      </c>
      <c r="F6323" s="2">
        <v>9.5992320614350798E-4</v>
      </c>
    </row>
    <row r="6324" spans="1:6" x14ac:dyDescent="0.25">
      <c r="A6324" s="1" t="str">
        <f>"98563"</f>
        <v>98563</v>
      </c>
      <c r="B6324" s="1" t="str">
        <f>"53027"</f>
        <v>53027</v>
      </c>
      <c r="C6324" s="2">
        <v>0.99893842887473405</v>
      </c>
      <c r="D6324" s="2">
        <v>1</v>
      </c>
      <c r="E6324" s="2">
        <v>1</v>
      </c>
      <c r="F6324" s="2">
        <v>0.99904007679385598</v>
      </c>
    </row>
    <row r="6325" spans="1:6" x14ac:dyDescent="0.25">
      <c r="A6325" s="1" t="str">
        <f>"98561"</f>
        <v>98561</v>
      </c>
      <c r="B6325" s="1" t="str">
        <f>"53049"</f>
        <v>53049</v>
      </c>
      <c r="C6325" s="2">
        <v>0</v>
      </c>
      <c r="D6325" s="2">
        <v>0</v>
      </c>
      <c r="E6325" s="2">
        <v>1</v>
      </c>
      <c r="F6325" s="2">
        <v>1</v>
      </c>
    </row>
    <row r="6326" spans="1:6" x14ac:dyDescent="0.25">
      <c r="A6326" s="1" t="str">
        <f>"98671"</f>
        <v>98671</v>
      </c>
      <c r="B6326" s="1" t="str">
        <f>"53011"</f>
        <v>53011</v>
      </c>
      <c r="C6326" s="2">
        <v>0.88548283163030395</v>
      </c>
      <c r="D6326" s="2">
        <v>0.98818316100443104</v>
      </c>
      <c r="E6326" s="2">
        <v>0.98466257668711599</v>
      </c>
      <c r="F6326" s="2">
        <v>0.89406708242036004</v>
      </c>
    </row>
    <row r="6327" spans="1:6" x14ac:dyDescent="0.25">
      <c r="A6327" s="1" t="str">
        <f>"98671"</f>
        <v>98671</v>
      </c>
      <c r="B6327" s="1" t="str">
        <f>"53059"</f>
        <v>53059</v>
      </c>
      <c r="C6327" s="2">
        <v>0.114517168369695</v>
      </c>
      <c r="D6327" s="2">
        <v>1.1816838995568599E-2</v>
      </c>
      <c r="E6327" s="2">
        <v>1.5337423312883401E-2</v>
      </c>
      <c r="F6327" s="2">
        <v>0.105932917579639</v>
      </c>
    </row>
    <row r="6328" spans="1:6" x14ac:dyDescent="0.25">
      <c r="A6328" s="1" t="str">
        <f>"98668"</f>
        <v>98668</v>
      </c>
      <c r="B6328" s="1" t="str">
        <f>"53011"</f>
        <v>53011</v>
      </c>
      <c r="C6328" s="2">
        <v>1</v>
      </c>
      <c r="D6328" s="2">
        <v>1</v>
      </c>
      <c r="E6328" s="2">
        <v>1</v>
      </c>
      <c r="F6328" s="2">
        <v>1</v>
      </c>
    </row>
    <row r="6329" spans="1:6" x14ac:dyDescent="0.25">
      <c r="A6329" s="1" t="str">
        <f>"98857"</f>
        <v>98857</v>
      </c>
      <c r="B6329" s="1" t="str">
        <f>"53001"</f>
        <v>53001</v>
      </c>
      <c r="C6329" s="2">
        <v>2.1077283372365301E-2</v>
      </c>
      <c r="D6329" s="2">
        <v>0</v>
      </c>
      <c r="E6329" s="2">
        <v>0</v>
      </c>
      <c r="F6329" s="2">
        <v>1.9586507072905299E-2</v>
      </c>
    </row>
    <row r="6330" spans="1:6" x14ac:dyDescent="0.25">
      <c r="A6330" s="1" t="str">
        <f>"98857"</f>
        <v>98857</v>
      </c>
      <c r="B6330" s="1" t="str">
        <f>"53025"</f>
        <v>53025</v>
      </c>
      <c r="C6330" s="2">
        <v>0.97892271662763397</v>
      </c>
      <c r="D6330" s="2">
        <v>1</v>
      </c>
      <c r="E6330" s="2">
        <v>1</v>
      </c>
      <c r="F6330" s="2">
        <v>0.98041349292709401</v>
      </c>
    </row>
    <row r="6331" spans="1:6" x14ac:dyDescent="0.25">
      <c r="A6331" s="1" t="str">
        <f>"98858"</f>
        <v>98858</v>
      </c>
      <c r="B6331" s="1" t="str">
        <f>"53017"</f>
        <v>53017</v>
      </c>
      <c r="C6331" s="2">
        <v>0.97</v>
      </c>
      <c r="D6331" s="2">
        <v>1</v>
      </c>
      <c r="E6331" s="2">
        <v>1</v>
      </c>
      <c r="F6331" s="2">
        <v>0.98983050847457599</v>
      </c>
    </row>
    <row r="6332" spans="1:6" x14ac:dyDescent="0.25">
      <c r="A6332" s="1" t="str">
        <f>"98858"</f>
        <v>98858</v>
      </c>
      <c r="B6332" s="1" t="str">
        <f>"53025"</f>
        <v>53025</v>
      </c>
      <c r="C6332" s="2">
        <v>0.03</v>
      </c>
      <c r="D6332" s="2">
        <v>0</v>
      </c>
      <c r="E6332" s="2">
        <v>0</v>
      </c>
      <c r="F6332" s="2">
        <v>1.01694915254237E-2</v>
      </c>
    </row>
    <row r="6333" spans="1:6" x14ac:dyDescent="0.25">
      <c r="A6333" s="1" t="str">
        <f>"98862"</f>
        <v>98862</v>
      </c>
      <c r="B6333" s="1" t="str">
        <f>"53047"</f>
        <v>53047</v>
      </c>
      <c r="C6333" s="2">
        <v>1</v>
      </c>
      <c r="D6333" s="2">
        <v>1</v>
      </c>
      <c r="E6333" s="2">
        <v>1</v>
      </c>
      <c r="F6333" s="2">
        <v>1</v>
      </c>
    </row>
    <row r="6334" spans="1:6" x14ac:dyDescent="0.25">
      <c r="A6334" s="1" t="str">
        <f>"98860"</f>
        <v>98860</v>
      </c>
      <c r="B6334" s="1" t="str">
        <f>"53025"</f>
        <v>53025</v>
      </c>
      <c r="C6334" s="2">
        <v>1</v>
      </c>
      <c r="D6334" s="2">
        <v>0</v>
      </c>
      <c r="E6334" s="2">
        <v>1</v>
      </c>
      <c r="F6334" s="2">
        <v>1</v>
      </c>
    </row>
    <row r="6335" spans="1:6" x14ac:dyDescent="0.25">
      <c r="A6335" s="1" t="str">
        <f>"98674"</f>
        <v>98674</v>
      </c>
      <c r="B6335" s="1" t="str">
        <f>"53015"</f>
        <v>53015</v>
      </c>
      <c r="C6335" s="2">
        <v>0.83256469382526199</v>
      </c>
      <c r="D6335" s="2">
        <v>0.98837209302325502</v>
      </c>
      <c r="E6335" s="2">
        <v>0.93170731707317</v>
      </c>
      <c r="F6335" s="2">
        <v>0.84581446650412095</v>
      </c>
    </row>
    <row r="6336" spans="1:6" x14ac:dyDescent="0.25">
      <c r="A6336" s="1" t="str">
        <f>"98674"</f>
        <v>98674</v>
      </c>
      <c r="B6336" s="1" t="str">
        <f>"53011"</f>
        <v>53011</v>
      </c>
      <c r="C6336" s="2">
        <v>0.16743530617473701</v>
      </c>
      <c r="D6336" s="2">
        <v>1.1627906976744099E-2</v>
      </c>
      <c r="E6336" s="2">
        <v>6.8292682926829204E-2</v>
      </c>
      <c r="F6336" s="2">
        <v>0.15418553349587799</v>
      </c>
    </row>
    <row r="6337" spans="1:6" x14ac:dyDescent="0.25">
      <c r="A6337" s="1" t="str">
        <f>"98682"</f>
        <v>98682</v>
      </c>
      <c r="B6337" s="1" t="str">
        <f>"53011"</f>
        <v>53011</v>
      </c>
      <c r="C6337" s="2">
        <v>1</v>
      </c>
      <c r="D6337" s="2">
        <v>1</v>
      </c>
      <c r="E6337" s="2">
        <v>1</v>
      </c>
      <c r="F6337" s="2">
        <v>1</v>
      </c>
    </row>
    <row r="6338" spans="1:6" x14ac:dyDescent="0.25">
      <c r="A6338" s="1" t="str">
        <f>"98936"</f>
        <v>98936</v>
      </c>
      <c r="B6338" s="1" t="str">
        <f>"53077"</f>
        <v>53077</v>
      </c>
      <c r="C6338" s="2">
        <v>1</v>
      </c>
      <c r="D6338" s="2">
        <v>1</v>
      </c>
      <c r="E6338" s="2">
        <v>1</v>
      </c>
      <c r="F6338" s="2">
        <v>1</v>
      </c>
    </row>
    <row r="6339" spans="1:6" x14ac:dyDescent="0.25">
      <c r="A6339" s="1" t="str">
        <f>"98941"</f>
        <v>98941</v>
      </c>
      <c r="B6339" s="1" t="str">
        <f>"53037"</f>
        <v>53037</v>
      </c>
      <c r="C6339" s="2">
        <v>0</v>
      </c>
      <c r="D6339" s="2">
        <v>0</v>
      </c>
      <c r="E6339" s="2">
        <v>1</v>
      </c>
      <c r="F6339" s="2">
        <v>1</v>
      </c>
    </row>
    <row r="6340" spans="1:6" x14ac:dyDescent="0.25">
      <c r="A6340" s="1" t="str">
        <f>"98951"</f>
        <v>98951</v>
      </c>
      <c r="B6340" s="1" t="str">
        <f t="shared" ref="B6340:B6345" si="32">"53077"</f>
        <v>53077</v>
      </c>
      <c r="C6340" s="2">
        <v>1</v>
      </c>
      <c r="D6340" s="2">
        <v>1</v>
      </c>
      <c r="E6340" s="2">
        <v>1</v>
      </c>
      <c r="F6340" s="2">
        <v>1</v>
      </c>
    </row>
    <row r="6341" spans="1:6" x14ac:dyDescent="0.25">
      <c r="A6341" s="1" t="str">
        <f>"98952"</f>
        <v>98952</v>
      </c>
      <c r="B6341" s="1" t="str">
        <f t="shared" si="32"/>
        <v>53077</v>
      </c>
      <c r="C6341" s="2">
        <v>1</v>
      </c>
      <c r="D6341" s="2">
        <v>1</v>
      </c>
      <c r="E6341" s="2">
        <v>0</v>
      </c>
      <c r="F6341" s="2">
        <v>1</v>
      </c>
    </row>
    <row r="6342" spans="1:6" x14ac:dyDescent="0.25">
      <c r="A6342" s="1" t="str">
        <f>"98903"</f>
        <v>98903</v>
      </c>
      <c r="B6342" s="1" t="str">
        <f t="shared" si="32"/>
        <v>53077</v>
      </c>
      <c r="C6342" s="2">
        <v>1</v>
      </c>
      <c r="D6342" s="2">
        <v>1</v>
      </c>
      <c r="E6342" s="2">
        <v>1</v>
      </c>
      <c r="F6342" s="2">
        <v>1</v>
      </c>
    </row>
    <row r="6343" spans="1:6" x14ac:dyDescent="0.25">
      <c r="A6343" s="1" t="str">
        <f>"98907"</f>
        <v>98907</v>
      </c>
      <c r="B6343" s="1" t="str">
        <f t="shared" si="32"/>
        <v>53077</v>
      </c>
      <c r="C6343" s="2">
        <v>1</v>
      </c>
      <c r="D6343" s="2">
        <v>1</v>
      </c>
      <c r="E6343" s="2">
        <v>1</v>
      </c>
      <c r="F6343" s="2">
        <v>1</v>
      </c>
    </row>
    <row r="6344" spans="1:6" x14ac:dyDescent="0.25">
      <c r="A6344" s="1" t="str">
        <f>"98923"</f>
        <v>98923</v>
      </c>
      <c r="B6344" s="1" t="str">
        <f t="shared" si="32"/>
        <v>53077</v>
      </c>
      <c r="C6344" s="2">
        <v>1</v>
      </c>
      <c r="D6344" s="2">
        <v>1</v>
      </c>
      <c r="E6344" s="2">
        <v>1</v>
      </c>
      <c r="F6344" s="2">
        <v>1</v>
      </c>
    </row>
    <row r="6345" spans="1:6" x14ac:dyDescent="0.25">
      <c r="A6345" s="1" t="str">
        <f>"98920"</f>
        <v>98920</v>
      </c>
      <c r="B6345" s="1" t="str">
        <f t="shared" si="32"/>
        <v>53077</v>
      </c>
      <c r="C6345" s="2">
        <v>0</v>
      </c>
      <c r="D6345" s="2">
        <v>1</v>
      </c>
      <c r="E6345" s="2">
        <v>0</v>
      </c>
      <c r="F6345" s="2">
        <v>1</v>
      </c>
    </row>
    <row r="6346" spans="1:6" x14ac:dyDescent="0.25">
      <c r="A6346" s="1" t="str">
        <f>"99023"</f>
        <v>99023</v>
      </c>
      <c r="B6346" s="1" t="str">
        <f>"53063"</f>
        <v>53063</v>
      </c>
      <c r="C6346" s="2">
        <v>1</v>
      </c>
      <c r="D6346" s="2">
        <v>1</v>
      </c>
      <c r="E6346" s="2">
        <v>1</v>
      </c>
      <c r="F6346" s="2">
        <v>1</v>
      </c>
    </row>
    <row r="6347" spans="1:6" x14ac:dyDescent="0.25">
      <c r="A6347" s="1" t="str">
        <f>"99006"</f>
        <v>99006</v>
      </c>
      <c r="B6347" s="1" t="str">
        <f>"53051"</f>
        <v>53051</v>
      </c>
      <c r="C6347" s="2">
        <v>9.1489361702127604E-3</v>
      </c>
      <c r="D6347" s="2">
        <v>0</v>
      </c>
      <c r="E6347" s="2">
        <v>0</v>
      </c>
      <c r="F6347" s="2">
        <v>8.6956521739130401E-3</v>
      </c>
    </row>
    <row r="6348" spans="1:6" x14ac:dyDescent="0.25">
      <c r="A6348" s="1" t="str">
        <f>"99006"</f>
        <v>99006</v>
      </c>
      <c r="B6348" s="1" t="str">
        <f>"53065"</f>
        <v>53065</v>
      </c>
      <c r="C6348" s="2">
        <v>0.16021276595744599</v>
      </c>
      <c r="D6348" s="2">
        <v>4.49438202247191E-2</v>
      </c>
      <c r="E6348" s="2">
        <v>0.17948717948717899</v>
      </c>
      <c r="F6348" s="2">
        <v>0.15874620829120301</v>
      </c>
    </row>
    <row r="6349" spans="1:6" x14ac:dyDescent="0.25">
      <c r="A6349" s="1" t="str">
        <f>"99006"</f>
        <v>99006</v>
      </c>
      <c r="B6349" s="1" t="str">
        <f>"53063"</f>
        <v>53063</v>
      </c>
      <c r="C6349" s="2">
        <v>0.83063829787234</v>
      </c>
      <c r="D6349" s="2">
        <v>0.95505617977528001</v>
      </c>
      <c r="E6349" s="2">
        <v>0.82051282051282004</v>
      </c>
      <c r="F6349" s="2">
        <v>0.832558139534883</v>
      </c>
    </row>
    <row r="6350" spans="1:6" x14ac:dyDescent="0.25">
      <c r="A6350" s="1" t="str">
        <f>"99018"</f>
        <v>99018</v>
      </c>
      <c r="B6350" s="1" t="str">
        <f>"53063"</f>
        <v>53063</v>
      </c>
      <c r="C6350" s="2">
        <v>1</v>
      </c>
      <c r="D6350" s="2">
        <v>1</v>
      </c>
      <c r="E6350" s="2">
        <v>1</v>
      </c>
      <c r="F6350" s="2">
        <v>1</v>
      </c>
    </row>
    <row r="6351" spans="1:6" x14ac:dyDescent="0.25">
      <c r="A6351" s="1" t="str">
        <f>"98828"</f>
        <v>98828</v>
      </c>
      <c r="B6351" s="1" t="str">
        <f>"53037"</f>
        <v>53037</v>
      </c>
      <c r="C6351" s="2">
        <v>1.0548523206751E-3</v>
      </c>
      <c r="D6351" s="2">
        <v>0</v>
      </c>
      <c r="E6351" s="2">
        <v>0</v>
      </c>
      <c r="F6351" s="2">
        <v>9.9502487562189005E-4</v>
      </c>
    </row>
    <row r="6352" spans="1:6" x14ac:dyDescent="0.25">
      <c r="A6352" s="1" t="str">
        <f>"98828"</f>
        <v>98828</v>
      </c>
      <c r="B6352" s="1" t="str">
        <f>"53007"</f>
        <v>53007</v>
      </c>
      <c r="C6352" s="2">
        <v>0.99894514767932396</v>
      </c>
      <c r="D6352" s="2">
        <v>1</v>
      </c>
      <c r="E6352" s="2">
        <v>1</v>
      </c>
      <c r="F6352" s="2">
        <v>0.99900497512437803</v>
      </c>
    </row>
    <row r="6353" spans="1:6" x14ac:dyDescent="0.25">
      <c r="A6353" s="1" t="str">
        <f>"99025"</f>
        <v>99025</v>
      </c>
      <c r="B6353" s="1" t="str">
        <f>"53063"</f>
        <v>53063</v>
      </c>
      <c r="C6353" s="2">
        <v>1</v>
      </c>
      <c r="D6353" s="2">
        <v>1</v>
      </c>
      <c r="E6353" s="2">
        <v>1</v>
      </c>
      <c r="F6353" s="2">
        <v>1</v>
      </c>
    </row>
    <row r="6354" spans="1:6" x14ac:dyDescent="0.25">
      <c r="A6354" s="1" t="str">
        <f>"99032"</f>
        <v>99032</v>
      </c>
      <c r="B6354" s="1" t="str">
        <f>"53001"</f>
        <v>53001</v>
      </c>
      <c r="C6354" s="2">
        <v>9.4527363184079602E-2</v>
      </c>
      <c r="D6354" s="2">
        <v>0.16666666666666599</v>
      </c>
      <c r="E6354" s="2">
        <v>0</v>
      </c>
      <c r="F6354" s="2">
        <v>7.07395498392282E-2</v>
      </c>
    </row>
    <row r="6355" spans="1:6" x14ac:dyDescent="0.25">
      <c r="A6355" s="1" t="str">
        <f>"99032"</f>
        <v>99032</v>
      </c>
      <c r="B6355" s="1" t="str">
        <f>"53043"</f>
        <v>53043</v>
      </c>
      <c r="C6355" s="2">
        <v>0.89552238805970097</v>
      </c>
      <c r="D6355" s="2">
        <v>0.77777777777777701</v>
      </c>
      <c r="E6355" s="2">
        <v>1</v>
      </c>
      <c r="F6355" s="2">
        <v>0.91961414790996698</v>
      </c>
    </row>
    <row r="6356" spans="1:6" x14ac:dyDescent="0.25">
      <c r="A6356" s="1" t="str">
        <f>"99032"</f>
        <v>99032</v>
      </c>
      <c r="B6356" s="1" t="str">
        <f>"53063"</f>
        <v>53063</v>
      </c>
      <c r="C6356" s="2">
        <v>9.9502487562189001E-3</v>
      </c>
      <c r="D6356" s="2">
        <v>5.5555555555555497E-2</v>
      </c>
      <c r="E6356" s="2">
        <v>0</v>
      </c>
      <c r="F6356" s="2">
        <v>9.6463022508038506E-3</v>
      </c>
    </row>
    <row r="6357" spans="1:6" x14ac:dyDescent="0.25">
      <c r="A6357" s="1" t="str">
        <f>"99036"</f>
        <v>99036</v>
      </c>
      <c r="B6357" s="1" t="str">
        <f>"53063"</f>
        <v>53063</v>
      </c>
      <c r="C6357" s="2">
        <v>1</v>
      </c>
      <c r="D6357" s="2">
        <v>1</v>
      </c>
      <c r="E6357" s="2">
        <v>1</v>
      </c>
      <c r="F6357" s="2">
        <v>1</v>
      </c>
    </row>
    <row r="6358" spans="1:6" x14ac:dyDescent="0.25">
      <c r="A6358" s="1" t="str">
        <f>"99109"</f>
        <v>99109</v>
      </c>
      <c r="B6358" s="1" t="str">
        <f>"53065"</f>
        <v>53065</v>
      </c>
      <c r="C6358" s="2">
        <v>1</v>
      </c>
      <c r="D6358" s="2">
        <v>1</v>
      </c>
      <c r="E6358" s="2">
        <v>1</v>
      </c>
      <c r="F6358" s="2">
        <v>1</v>
      </c>
    </row>
    <row r="6359" spans="1:6" x14ac:dyDescent="0.25">
      <c r="A6359" s="1" t="str">
        <f>"99121"</f>
        <v>99121</v>
      </c>
      <c r="B6359" s="1" t="str">
        <f>"53019"</f>
        <v>53019</v>
      </c>
      <c r="C6359" s="2">
        <v>1</v>
      </c>
      <c r="D6359" s="2">
        <v>1</v>
      </c>
      <c r="E6359" s="2">
        <v>1</v>
      </c>
      <c r="F6359" s="2">
        <v>1</v>
      </c>
    </row>
    <row r="6360" spans="1:6" x14ac:dyDescent="0.25">
      <c r="A6360" s="1" t="str">
        <f>"99124"</f>
        <v>99124</v>
      </c>
      <c r="B6360" s="1" t="str">
        <f>"53047"</f>
        <v>53047</v>
      </c>
      <c r="C6360" s="2">
        <v>0</v>
      </c>
      <c r="D6360" s="2">
        <v>0</v>
      </c>
      <c r="E6360" s="2">
        <v>1</v>
      </c>
      <c r="F6360" s="2">
        <v>1</v>
      </c>
    </row>
    <row r="6361" spans="1:6" x14ac:dyDescent="0.25">
      <c r="A6361" s="1" t="str">
        <f>"99228"</f>
        <v>99228</v>
      </c>
      <c r="B6361" s="1" t="str">
        <f>"53063"</f>
        <v>53063</v>
      </c>
      <c r="C6361" s="2">
        <v>1</v>
      </c>
      <c r="D6361" s="2">
        <v>1</v>
      </c>
      <c r="E6361" s="2">
        <v>1</v>
      </c>
      <c r="F6361" s="2">
        <v>1</v>
      </c>
    </row>
    <row r="6362" spans="1:6" x14ac:dyDescent="0.25">
      <c r="A6362" s="1" t="str">
        <f>"99260"</f>
        <v>99260</v>
      </c>
      <c r="B6362" s="1" t="str">
        <f>"53063"</f>
        <v>53063</v>
      </c>
      <c r="C6362" s="2">
        <v>0</v>
      </c>
      <c r="D6362" s="2">
        <v>1</v>
      </c>
      <c r="E6362" s="2">
        <v>1</v>
      </c>
      <c r="F6362" s="2">
        <v>1</v>
      </c>
    </row>
    <row r="6363" spans="1:6" x14ac:dyDescent="0.25">
      <c r="A6363" s="1" t="str">
        <f>"99170"</f>
        <v>99170</v>
      </c>
      <c r="B6363" s="1" t="str">
        <f>"53075"</f>
        <v>53075</v>
      </c>
      <c r="C6363" s="2">
        <v>0.75159235668789803</v>
      </c>
      <c r="D6363" s="2">
        <v>0.94736842105263097</v>
      </c>
      <c r="E6363" s="2">
        <v>1</v>
      </c>
      <c r="F6363" s="2">
        <v>0.78221415607985401</v>
      </c>
    </row>
    <row r="6364" spans="1:6" x14ac:dyDescent="0.25">
      <c r="A6364" s="1" t="str">
        <f>"99170"</f>
        <v>99170</v>
      </c>
      <c r="B6364" s="1" t="str">
        <f>"53063"</f>
        <v>53063</v>
      </c>
      <c r="C6364" s="2">
        <v>0.248407643312101</v>
      </c>
      <c r="D6364" s="2">
        <v>5.2631578947368397E-2</v>
      </c>
      <c r="E6364" s="2">
        <v>0</v>
      </c>
      <c r="F6364" s="2">
        <v>0.21778584392014499</v>
      </c>
    </row>
    <row r="6365" spans="1:6" x14ac:dyDescent="0.25">
      <c r="A6365" s="1" t="str">
        <f>"99176"</f>
        <v>99176</v>
      </c>
      <c r="B6365" s="1" t="str">
        <f>"53075"</f>
        <v>53075</v>
      </c>
      <c r="C6365" s="2">
        <v>1</v>
      </c>
      <c r="D6365" s="2">
        <v>1</v>
      </c>
      <c r="E6365" s="2">
        <v>1</v>
      </c>
      <c r="F6365" s="2">
        <v>1</v>
      </c>
    </row>
    <row r="6366" spans="1:6" x14ac:dyDescent="0.25">
      <c r="A6366" s="1" t="str">
        <f>"99352"</f>
        <v>99352</v>
      </c>
      <c r="B6366" s="1" t="str">
        <f>"53005"</f>
        <v>53005</v>
      </c>
      <c r="C6366" s="2">
        <v>1</v>
      </c>
      <c r="D6366" s="2">
        <v>1</v>
      </c>
      <c r="E6366" s="2">
        <v>1</v>
      </c>
      <c r="F6366" s="2">
        <v>1</v>
      </c>
    </row>
    <row r="6367" spans="1:6" x14ac:dyDescent="0.25">
      <c r="A6367" s="1" t="str">
        <f>"99330"</f>
        <v>99330</v>
      </c>
      <c r="B6367" s="1" t="str">
        <f>"53021"</f>
        <v>53021</v>
      </c>
      <c r="C6367" s="2">
        <v>1</v>
      </c>
      <c r="D6367" s="2">
        <v>1</v>
      </c>
      <c r="E6367" s="2">
        <v>1</v>
      </c>
      <c r="F6367" s="2">
        <v>1</v>
      </c>
    </row>
    <row r="6368" spans="1:6" x14ac:dyDescent="0.25">
      <c r="A6368" s="1" t="str">
        <f>"99329"</f>
        <v>99329</v>
      </c>
      <c r="B6368" s="1" t="str">
        <f>"53071"</f>
        <v>53071</v>
      </c>
      <c r="C6368" s="2">
        <v>1</v>
      </c>
      <c r="D6368" s="2">
        <v>0</v>
      </c>
      <c r="E6368" s="2">
        <v>1</v>
      </c>
      <c r="F6368" s="2">
        <v>1</v>
      </c>
    </row>
    <row r="6369" spans="1:6" x14ac:dyDescent="0.25">
      <c r="A6369" s="1" t="str">
        <f>"99354"</f>
        <v>99354</v>
      </c>
      <c r="B6369" s="1" t="str">
        <f>"53005"</f>
        <v>53005</v>
      </c>
      <c r="C6369" s="2">
        <v>1</v>
      </c>
      <c r="D6369" s="2">
        <v>1</v>
      </c>
      <c r="E6369" s="2">
        <v>1</v>
      </c>
      <c r="F6369" s="2">
        <v>1</v>
      </c>
    </row>
    <row r="6370" spans="1:6" x14ac:dyDescent="0.25">
      <c r="A6370" s="1" t="str">
        <f>"99357"</f>
        <v>99357</v>
      </c>
      <c r="B6370" s="1" t="str">
        <f>"53025"</f>
        <v>53025</v>
      </c>
      <c r="C6370" s="2">
        <v>1</v>
      </c>
      <c r="D6370" s="2">
        <v>1</v>
      </c>
      <c r="E6370" s="2">
        <v>1</v>
      </c>
      <c r="F6370" s="2">
        <v>1</v>
      </c>
    </row>
    <row r="6371" spans="1:6" x14ac:dyDescent="0.25">
      <c r="A6371" s="1" t="str">
        <f>"99209"</f>
        <v>99209</v>
      </c>
      <c r="B6371" s="1" t="str">
        <f>"53063"</f>
        <v>53063</v>
      </c>
      <c r="C6371" s="2">
        <v>1</v>
      </c>
      <c r="D6371" s="2">
        <v>1</v>
      </c>
      <c r="E6371" s="2">
        <v>1</v>
      </c>
      <c r="F6371" s="2">
        <v>1</v>
      </c>
    </row>
    <row r="6372" spans="1:6" x14ac:dyDescent="0.25">
      <c r="A6372" s="1" t="str">
        <f>"99210"</f>
        <v>99210</v>
      </c>
      <c r="B6372" s="1" t="str">
        <f>"53063"</f>
        <v>53063</v>
      </c>
      <c r="C6372" s="2">
        <v>1</v>
      </c>
      <c r="D6372" s="2">
        <v>1</v>
      </c>
      <c r="E6372" s="2">
        <v>1</v>
      </c>
      <c r="F6372" s="2">
        <v>1</v>
      </c>
    </row>
    <row r="6373" spans="1:6" x14ac:dyDescent="0.25">
      <c r="A6373" s="1" t="str">
        <f>"99211"</f>
        <v>99211</v>
      </c>
      <c r="B6373" s="1" t="str">
        <f>"53063"</f>
        <v>53063</v>
      </c>
      <c r="C6373" s="2">
        <v>1</v>
      </c>
      <c r="D6373" s="2">
        <v>1</v>
      </c>
      <c r="E6373" s="2">
        <v>1</v>
      </c>
      <c r="F6373" s="2">
        <v>1</v>
      </c>
    </row>
    <row r="6374" spans="1:6" x14ac:dyDescent="0.25">
      <c r="A6374" s="1" t="str">
        <f>"99709"</f>
        <v>99709</v>
      </c>
      <c r="B6374" s="1" t="str">
        <f>"02090"</f>
        <v>02090</v>
      </c>
      <c r="C6374" s="2">
        <v>1</v>
      </c>
      <c r="D6374" s="2">
        <v>1</v>
      </c>
      <c r="E6374" s="2">
        <v>1</v>
      </c>
      <c r="F6374" s="2">
        <v>1</v>
      </c>
    </row>
    <row r="6375" spans="1:6" x14ac:dyDescent="0.25">
      <c r="A6375" s="1" t="str">
        <f>"99712"</f>
        <v>99712</v>
      </c>
      <c r="B6375" s="1" t="str">
        <f>"02090"</f>
        <v>02090</v>
      </c>
      <c r="C6375" s="2">
        <v>1</v>
      </c>
      <c r="D6375" s="2">
        <v>1</v>
      </c>
      <c r="E6375" s="2">
        <v>1</v>
      </c>
      <c r="F6375" s="2">
        <v>1</v>
      </c>
    </row>
    <row r="6376" spans="1:6" x14ac:dyDescent="0.25">
      <c r="A6376" s="1" t="str">
        <f>"99738"</f>
        <v>99738</v>
      </c>
      <c r="B6376" s="1" t="str">
        <f>"02240"</f>
        <v>02240</v>
      </c>
      <c r="C6376" s="2">
        <v>0</v>
      </c>
      <c r="D6376" s="2">
        <v>0</v>
      </c>
      <c r="E6376" s="2">
        <v>1</v>
      </c>
      <c r="F6376" s="2">
        <v>1</v>
      </c>
    </row>
    <row r="6377" spans="1:6" x14ac:dyDescent="0.25">
      <c r="A6377" s="1" t="str">
        <f>"99923"</f>
        <v>99923</v>
      </c>
      <c r="B6377" s="1" t="str">
        <f>"02198"</f>
        <v>02198</v>
      </c>
      <c r="C6377" s="2">
        <v>0</v>
      </c>
      <c r="D6377" s="2">
        <v>0</v>
      </c>
      <c r="E6377" s="2">
        <v>1</v>
      </c>
      <c r="F6377" s="2">
        <v>1</v>
      </c>
    </row>
    <row r="6378" spans="1:6" x14ac:dyDescent="0.25">
      <c r="A6378" s="1" t="str">
        <f>"99744"</f>
        <v>99744</v>
      </c>
      <c r="B6378" s="1" t="str">
        <f>"02068"</f>
        <v>02068</v>
      </c>
      <c r="C6378" s="2">
        <v>0</v>
      </c>
      <c r="D6378" s="2">
        <v>0</v>
      </c>
      <c r="E6378" s="2">
        <v>1</v>
      </c>
      <c r="F6378" s="2">
        <v>1</v>
      </c>
    </row>
    <row r="6379" spans="1:6" x14ac:dyDescent="0.25">
      <c r="A6379" s="1" t="str">
        <f>"99749"</f>
        <v>99749</v>
      </c>
      <c r="B6379" s="1" t="str">
        <f>"02188"</f>
        <v>02188</v>
      </c>
      <c r="C6379" s="2">
        <v>0</v>
      </c>
      <c r="D6379" s="2">
        <v>0</v>
      </c>
      <c r="E6379" s="2">
        <v>1</v>
      </c>
      <c r="F6379" s="2">
        <v>1</v>
      </c>
    </row>
    <row r="6380" spans="1:6" x14ac:dyDescent="0.25">
      <c r="A6380" s="1" t="str">
        <f>"99754"</f>
        <v>99754</v>
      </c>
      <c r="B6380" s="1" t="str">
        <f>"02290"</f>
        <v>02290</v>
      </c>
      <c r="C6380" s="2">
        <v>0</v>
      </c>
      <c r="D6380" s="2">
        <v>0</v>
      </c>
      <c r="E6380" s="2">
        <v>1</v>
      </c>
      <c r="F6380" s="2">
        <v>1</v>
      </c>
    </row>
    <row r="6381" spans="1:6" x14ac:dyDescent="0.25">
      <c r="A6381" s="1" t="str">
        <f>"99760"</f>
        <v>99760</v>
      </c>
      <c r="B6381" s="1" t="str">
        <f>"02290"</f>
        <v>02290</v>
      </c>
      <c r="C6381" s="2">
        <v>1</v>
      </c>
      <c r="D6381" s="2">
        <v>1</v>
      </c>
      <c r="E6381" s="2">
        <v>1</v>
      </c>
      <c r="F6381" s="2">
        <v>1</v>
      </c>
    </row>
    <row r="6382" spans="1:6" x14ac:dyDescent="0.25">
      <c r="A6382" s="1" t="str">
        <f>"99769"</f>
        <v>99769</v>
      </c>
      <c r="B6382" s="1" t="str">
        <f>"02180"</f>
        <v>02180</v>
      </c>
      <c r="C6382" s="2">
        <v>0</v>
      </c>
      <c r="D6382" s="2">
        <v>0</v>
      </c>
      <c r="E6382" s="2">
        <v>1</v>
      </c>
      <c r="F6382" s="2">
        <v>1</v>
      </c>
    </row>
    <row r="6383" spans="1:6" x14ac:dyDescent="0.25">
      <c r="A6383" s="1" t="str">
        <f>"99836"</f>
        <v>99836</v>
      </c>
      <c r="B6383" s="1" t="str">
        <f>"02195"</f>
        <v>02195</v>
      </c>
      <c r="C6383" s="2">
        <v>0</v>
      </c>
      <c r="D6383" s="2">
        <v>0</v>
      </c>
      <c r="E6383" s="2">
        <v>1</v>
      </c>
      <c r="F6383" s="2">
        <v>1</v>
      </c>
    </row>
    <row r="6384" spans="1:6" x14ac:dyDescent="0.25">
      <c r="A6384" s="1" t="str">
        <f>"99784"</f>
        <v>99784</v>
      </c>
      <c r="B6384" s="1" t="str">
        <f>"02180"</f>
        <v>02180</v>
      </c>
      <c r="C6384" s="2">
        <v>0</v>
      </c>
      <c r="D6384" s="2">
        <v>0</v>
      </c>
      <c r="E6384" s="2">
        <v>1</v>
      </c>
      <c r="F6384" s="2">
        <v>1</v>
      </c>
    </row>
    <row r="6385" spans="1:6" x14ac:dyDescent="0.25">
      <c r="A6385" s="1" t="str">
        <f>"99523"</f>
        <v>99523</v>
      </c>
      <c r="B6385" s="1" t="str">
        <f>"02020"</f>
        <v>02020</v>
      </c>
      <c r="C6385" s="2">
        <v>1</v>
      </c>
      <c r="D6385" s="2">
        <v>1</v>
      </c>
      <c r="E6385" s="2">
        <v>1</v>
      </c>
      <c r="F6385" s="2">
        <v>1</v>
      </c>
    </row>
    <row r="6386" spans="1:6" x14ac:dyDescent="0.25">
      <c r="A6386" s="1" t="str">
        <f>"99558"</f>
        <v>99558</v>
      </c>
      <c r="B6386" s="1" t="str">
        <f>"02290"</f>
        <v>02290</v>
      </c>
      <c r="C6386" s="2">
        <v>0</v>
      </c>
      <c r="D6386" s="2">
        <v>0</v>
      </c>
      <c r="E6386" s="2">
        <v>1</v>
      </c>
      <c r="F6386" s="2">
        <v>1</v>
      </c>
    </row>
    <row r="6387" spans="1:6" x14ac:dyDescent="0.25">
      <c r="A6387" s="1" t="str">
        <f>"99548"</f>
        <v>99548</v>
      </c>
      <c r="B6387" s="1" t="str">
        <f>"02164"</f>
        <v>02164</v>
      </c>
      <c r="C6387" s="2">
        <v>0</v>
      </c>
      <c r="D6387" s="2">
        <v>0</v>
      </c>
      <c r="E6387" s="2">
        <v>1</v>
      </c>
      <c r="F6387" s="2">
        <v>1</v>
      </c>
    </row>
    <row r="6388" spans="1:6" x14ac:dyDescent="0.25">
      <c r="A6388" s="1" t="str">
        <f>"99654"</f>
        <v>99654</v>
      </c>
      <c r="B6388" s="1" t="str">
        <f>"02170"</f>
        <v>02170</v>
      </c>
      <c r="C6388" s="2">
        <v>1</v>
      </c>
      <c r="D6388" s="2">
        <v>1</v>
      </c>
      <c r="E6388" s="2">
        <v>1</v>
      </c>
      <c r="F6388" s="2">
        <v>1</v>
      </c>
    </row>
    <row r="6389" spans="1:6" x14ac:dyDescent="0.25">
      <c r="A6389" s="1" t="str">
        <f>"99614"</f>
        <v>99614</v>
      </c>
      <c r="B6389" s="1" t="str">
        <f>"02050"</f>
        <v>02050</v>
      </c>
      <c r="C6389" s="2">
        <v>0</v>
      </c>
      <c r="D6389" s="2">
        <v>0</v>
      </c>
      <c r="E6389" s="2">
        <v>1</v>
      </c>
      <c r="F6389" s="2">
        <v>1</v>
      </c>
    </row>
    <row r="6390" spans="1:6" x14ac:dyDescent="0.25">
      <c r="A6390" s="1" t="str">
        <f>"99587"</f>
        <v>99587</v>
      </c>
      <c r="B6390" s="1" t="str">
        <f>"02020"</f>
        <v>02020</v>
      </c>
      <c r="C6390" s="2">
        <v>0</v>
      </c>
      <c r="D6390" s="2">
        <v>1</v>
      </c>
      <c r="E6390" s="2">
        <v>1</v>
      </c>
      <c r="F6390" s="2">
        <v>1</v>
      </c>
    </row>
    <row r="6391" spans="1:6" x14ac:dyDescent="0.25">
      <c r="A6391" s="1" t="str">
        <f>"99625"</f>
        <v>99625</v>
      </c>
      <c r="B6391" s="1" t="str">
        <f>"02164"</f>
        <v>02164</v>
      </c>
      <c r="C6391" s="2">
        <v>0</v>
      </c>
      <c r="D6391" s="2">
        <v>0</v>
      </c>
      <c r="E6391" s="2">
        <v>1</v>
      </c>
      <c r="F6391" s="2">
        <v>1</v>
      </c>
    </row>
    <row r="6392" spans="1:6" x14ac:dyDescent="0.25">
      <c r="A6392" s="1" t="str">
        <f>"99627"</f>
        <v>99627</v>
      </c>
      <c r="B6392" s="1" t="str">
        <f>"02290"</f>
        <v>02290</v>
      </c>
      <c r="C6392" s="2">
        <v>0</v>
      </c>
      <c r="D6392" s="2">
        <v>0</v>
      </c>
      <c r="E6392" s="2">
        <v>1</v>
      </c>
      <c r="F6392" s="2">
        <v>1</v>
      </c>
    </row>
    <row r="6393" spans="1:6" x14ac:dyDescent="0.25">
      <c r="A6393" s="1" t="str">
        <f>"99628"</f>
        <v>99628</v>
      </c>
      <c r="B6393" s="1" t="str">
        <f>"02070"</f>
        <v>02070</v>
      </c>
      <c r="C6393" s="2">
        <v>0</v>
      </c>
      <c r="D6393" s="2">
        <v>0</v>
      </c>
      <c r="E6393" s="2">
        <v>1</v>
      </c>
      <c r="F6393" s="2">
        <v>1</v>
      </c>
    </row>
    <row r="6394" spans="1:6" x14ac:dyDescent="0.25">
      <c r="A6394" s="1" t="str">
        <f>"99707"</f>
        <v>99707</v>
      </c>
      <c r="B6394" s="1" t="str">
        <f>"02090"</f>
        <v>02090</v>
      </c>
      <c r="C6394" s="2">
        <v>1</v>
      </c>
      <c r="D6394" s="2">
        <v>1</v>
      </c>
      <c r="E6394" s="2">
        <v>1</v>
      </c>
      <c r="F6394" s="2">
        <v>1</v>
      </c>
    </row>
    <row r="6395" spans="1:6" x14ac:dyDescent="0.25">
      <c r="A6395" s="1" t="str">
        <f>"99689"</f>
        <v>99689</v>
      </c>
      <c r="B6395" s="1" t="str">
        <f>"02282"</f>
        <v>02282</v>
      </c>
      <c r="C6395" s="2">
        <v>0</v>
      </c>
      <c r="D6395" s="2">
        <v>0</v>
      </c>
      <c r="E6395" s="2">
        <v>1</v>
      </c>
      <c r="F6395" s="2">
        <v>1</v>
      </c>
    </row>
    <row r="6396" spans="1:6" x14ac:dyDescent="0.25">
      <c r="A6396" s="1" t="str">
        <f>"99661"</f>
        <v>99661</v>
      </c>
      <c r="B6396" s="1" t="str">
        <f>"02013"</f>
        <v>02013</v>
      </c>
      <c r="C6396" s="2">
        <v>0</v>
      </c>
      <c r="D6396" s="2">
        <v>0</v>
      </c>
      <c r="E6396" s="2">
        <v>1</v>
      </c>
      <c r="F6396" s="2">
        <v>1</v>
      </c>
    </row>
    <row r="6397" spans="1:6" x14ac:dyDescent="0.25">
      <c r="A6397" s="1" t="str">
        <f>"99675"</f>
        <v>99675</v>
      </c>
      <c r="B6397" s="1" t="str">
        <f>"02290"</f>
        <v>02290</v>
      </c>
      <c r="C6397" s="2">
        <v>0</v>
      </c>
      <c r="D6397" s="2">
        <v>0</v>
      </c>
      <c r="E6397" s="2">
        <v>1</v>
      </c>
      <c r="F6397" s="2">
        <v>1</v>
      </c>
    </row>
    <row r="6398" spans="1:6" x14ac:dyDescent="0.25">
      <c r="A6398" s="1" t="str">
        <f>"99684"</f>
        <v>99684</v>
      </c>
      <c r="B6398" s="1" t="str">
        <f>"02180"</f>
        <v>02180</v>
      </c>
      <c r="C6398" s="2">
        <v>0</v>
      </c>
      <c r="D6398" s="2">
        <v>0</v>
      </c>
      <c r="E6398" s="2">
        <v>1</v>
      </c>
      <c r="F6398" s="2">
        <v>1</v>
      </c>
    </row>
    <row r="6399" spans="1:6" x14ac:dyDescent="0.25">
      <c r="A6399" s="1" t="str">
        <f>"99665"</f>
        <v>99665</v>
      </c>
      <c r="B6399" s="1" t="str">
        <f>"02290"</f>
        <v>02290</v>
      </c>
      <c r="C6399" s="2">
        <v>0</v>
      </c>
      <c r="D6399" s="2">
        <v>0</v>
      </c>
      <c r="E6399" s="2">
        <v>1</v>
      </c>
      <c r="F6399" s="2">
        <v>1</v>
      </c>
    </row>
    <row r="6400" spans="1:6" x14ac:dyDescent="0.25">
      <c r="A6400" s="1" t="str">
        <f>"00646"</f>
        <v>00646</v>
      </c>
      <c r="B6400" s="1" t="str">
        <f>"72135"</f>
        <v>72135</v>
      </c>
      <c r="C6400" s="2">
        <v>9.5231523014284707E-3</v>
      </c>
      <c r="D6400" s="2">
        <v>2.1505376344086E-3</v>
      </c>
      <c r="E6400" s="2">
        <v>0</v>
      </c>
      <c r="F6400" s="2">
        <v>9.0078496975936097E-3</v>
      </c>
    </row>
    <row r="6401" spans="1:6" x14ac:dyDescent="0.25">
      <c r="A6401" s="1" t="str">
        <f>"00646"</f>
        <v>00646</v>
      </c>
      <c r="B6401" s="1" t="str">
        <f>"72051"</f>
        <v>72051</v>
      </c>
      <c r="C6401" s="2">
        <v>0.98944172244841599</v>
      </c>
      <c r="D6401" s="2">
        <v>0.99247311827956897</v>
      </c>
      <c r="E6401" s="2">
        <v>1</v>
      </c>
      <c r="F6401" s="2">
        <v>0.98970531463132105</v>
      </c>
    </row>
    <row r="6402" spans="1:6" x14ac:dyDescent="0.25">
      <c r="A6402" s="1" t="str">
        <f>"00646"</f>
        <v>00646</v>
      </c>
      <c r="B6402" s="1" t="str">
        <f>"72137"</f>
        <v>72137</v>
      </c>
      <c r="C6402" s="2">
        <v>1.03512525015526E-3</v>
      </c>
      <c r="D6402" s="2">
        <v>5.3763440860214997E-3</v>
      </c>
      <c r="E6402" s="2">
        <v>0</v>
      </c>
      <c r="F6402" s="2">
        <v>1.2868356710848E-3</v>
      </c>
    </row>
    <row r="6403" spans="1:6" x14ac:dyDescent="0.25">
      <c r="A6403" s="1" t="str">
        <f>"00652"</f>
        <v>00652</v>
      </c>
      <c r="B6403" s="1" t="str">
        <f>"72013"</f>
        <v>72013</v>
      </c>
      <c r="C6403" s="2">
        <v>1</v>
      </c>
      <c r="D6403" s="2">
        <v>1</v>
      </c>
      <c r="E6403" s="2">
        <v>1</v>
      </c>
      <c r="F6403" s="2">
        <v>1</v>
      </c>
    </row>
    <row r="6404" spans="1:6" x14ac:dyDescent="0.25">
      <c r="A6404" s="1" t="str">
        <f>"00653"</f>
        <v>00653</v>
      </c>
      <c r="B6404" s="1" t="str">
        <f>"72153"</f>
        <v>72153</v>
      </c>
      <c r="C6404" s="2">
        <v>4.8920377867746204E-3</v>
      </c>
      <c r="D6404" s="2">
        <v>0</v>
      </c>
      <c r="E6404" s="2">
        <v>0</v>
      </c>
      <c r="F6404" s="2">
        <v>4.6039053818066299E-3</v>
      </c>
    </row>
    <row r="6405" spans="1:6" x14ac:dyDescent="0.25">
      <c r="A6405" s="1" t="str">
        <f>"00653"</f>
        <v>00653</v>
      </c>
      <c r="B6405" s="1" t="str">
        <f>"72055"</f>
        <v>72055</v>
      </c>
      <c r="C6405" s="2">
        <v>0.99510796221322495</v>
      </c>
      <c r="D6405" s="2">
        <v>1</v>
      </c>
      <c r="E6405" s="2">
        <v>1</v>
      </c>
      <c r="F6405" s="2">
        <v>0.99539609461819301</v>
      </c>
    </row>
    <row r="6406" spans="1:6" x14ac:dyDescent="0.25">
      <c r="A6406" s="1" t="str">
        <f>"00676"</f>
        <v>00676</v>
      </c>
      <c r="B6406" s="1" t="str">
        <f>"72099"</f>
        <v>72099</v>
      </c>
      <c r="C6406" s="2">
        <v>1</v>
      </c>
      <c r="D6406" s="2">
        <v>1</v>
      </c>
      <c r="E6406" s="2">
        <v>1</v>
      </c>
      <c r="F6406" s="2">
        <v>1</v>
      </c>
    </row>
    <row r="6407" spans="1:6" x14ac:dyDescent="0.25">
      <c r="A6407" s="1" t="str">
        <f>"00731"</f>
        <v>00731</v>
      </c>
      <c r="B6407" s="1" t="str">
        <f>"72113"</f>
        <v>72113</v>
      </c>
      <c r="C6407" s="2">
        <v>1</v>
      </c>
      <c r="D6407" s="2">
        <v>1</v>
      </c>
      <c r="E6407" s="2">
        <v>1</v>
      </c>
      <c r="F6407" s="2">
        <v>1</v>
      </c>
    </row>
    <row r="6408" spans="1:6" x14ac:dyDescent="0.25">
      <c r="A6408" s="1" t="str">
        <f>"00736"</f>
        <v>00736</v>
      </c>
      <c r="B6408" s="1" t="str">
        <f>"72035"</f>
        <v>72035</v>
      </c>
      <c r="C6408" s="2">
        <v>0.99883784522832897</v>
      </c>
      <c r="D6408" s="2">
        <v>0.99905660377358396</v>
      </c>
      <c r="E6408" s="2">
        <v>1</v>
      </c>
      <c r="F6408" s="2">
        <v>0.99886191198786001</v>
      </c>
    </row>
    <row r="6409" spans="1:6" x14ac:dyDescent="0.25">
      <c r="A6409" s="1" t="str">
        <f>"00736"</f>
        <v>00736</v>
      </c>
      <c r="B6409" s="1" t="str">
        <f>"72025"</f>
        <v>72025</v>
      </c>
      <c r="C6409" s="2">
        <v>1.1621547716707599E-3</v>
      </c>
      <c r="D6409" s="2">
        <v>9.4339622641509402E-4</v>
      </c>
      <c r="E6409" s="2">
        <v>0</v>
      </c>
      <c r="F6409" s="2">
        <v>1.1380880121396001E-3</v>
      </c>
    </row>
    <row r="6410" spans="1:6" x14ac:dyDescent="0.25">
      <c r="A6410" s="1" t="str">
        <f>"00765"</f>
        <v>00765</v>
      </c>
      <c r="B6410" s="1" t="str">
        <f>"72147"</f>
        <v>72147</v>
      </c>
      <c r="C6410" s="2">
        <v>1</v>
      </c>
      <c r="D6410" s="2">
        <v>1</v>
      </c>
      <c r="E6410" s="2">
        <v>1</v>
      </c>
      <c r="F6410" s="2">
        <v>1</v>
      </c>
    </row>
    <row r="6411" spans="1:6" x14ac:dyDescent="0.25">
      <c r="A6411" s="1" t="str">
        <f>"00769"</f>
        <v>00769</v>
      </c>
      <c r="B6411" s="1" t="str">
        <f>"72043"</f>
        <v>72043</v>
      </c>
      <c r="C6411" s="2">
        <v>1</v>
      </c>
      <c r="D6411" s="2">
        <v>1</v>
      </c>
      <c r="E6411" s="2">
        <v>1</v>
      </c>
      <c r="F6411" s="2">
        <v>1</v>
      </c>
    </row>
    <row r="6412" spans="1:6" x14ac:dyDescent="0.25">
      <c r="A6412" s="1" t="str">
        <f>"00777"</f>
        <v>00777</v>
      </c>
      <c r="B6412" s="1" t="str">
        <f>"72077"</f>
        <v>72077</v>
      </c>
      <c r="C6412" s="2">
        <v>0.96460928652321598</v>
      </c>
      <c r="D6412" s="2">
        <v>0.99410898379970503</v>
      </c>
      <c r="E6412" s="2">
        <v>1</v>
      </c>
      <c r="F6412" s="2">
        <v>0.96635963155786897</v>
      </c>
    </row>
    <row r="6413" spans="1:6" x14ac:dyDescent="0.25">
      <c r="A6413" s="1" t="str">
        <f>"00777"</f>
        <v>00777</v>
      </c>
      <c r="B6413" s="1" t="str">
        <f>"72063"</f>
        <v>72063</v>
      </c>
      <c r="C6413" s="2">
        <v>3.5390713476783603E-2</v>
      </c>
      <c r="D6413" s="2">
        <v>5.8910162002945498E-3</v>
      </c>
      <c r="E6413" s="2">
        <v>0</v>
      </c>
      <c r="F6413" s="2">
        <v>3.3640368442130503E-2</v>
      </c>
    </row>
    <row r="6414" spans="1:6" x14ac:dyDescent="0.25">
      <c r="A6414" s="1" t="str">
        <f>"00780"</f>
        <v>00780</v>
      </c>
      <c r="B6414" s="1" t="str">
        <f>"72113"</f>
        <v>72113</v>
      </c>
      <c r="C6414" s="2">
        <v>1</v>
      </c>
      <c r="D6414" s="2">
        <v>1</v>
      </c>
      <c r="E6414" s="2">
        <v>1</v>
      </c>
      <c r="F6414" s="2">
        <v>1</v>
      </c>
    </row>
    <row r="6415" spans="1:6" x14ac:dyDescent="0.25">
      <c r="A6415" s="1" t="str">
        <f>"00783"</f>
        <v>00783</v>
      </c>
      <c r="B6415" s="1" t="str">
        <f>"72135"</f>
        <v>72135</v>
      </c>
      <c r="C6415" s="2">
        <v>4.60511167395809E-4</v>
      </c>
      <c r="D6415" s="2">
        <v>2E-3</v>
      </c>
      <c r="E6415" s="2">
        <v>0</v>
      </c>
      <c r="F6415" s="2">
        <v>5.3838699257025902E-4</v>
      </c>
    </row>
    <row r="6416" spans="1:6" x14ac:dyDescent="0.25">
      <c r="A6416" s="1" t="str">
        <f>"00783"</f>
        <v>00783</v>
      </c>
      <c r="B6416" s="1" t="str">
        <f>"72047"</f>
        <v>72047</v>
      </c>
      <c r="C6416" s="2">
        <v>0.99953948883260402</v>
      </c>
      <c r="D6416" s="2">
        <v>0.998</v>
      </c>
      <c r="E6416" s="2">
        <v>1</v>
      </c>
      <c r="F6416" s="2">
        <v>0.99946161300742897</v>
      </c>
    </row>
    <row r="6417" spans="1:6" x14ac:dyDescent="0.25">
      <c r="A6417" s="1" t="str">
        <f>"00908"</f>
        <v>00908</v>
      </c>
      <c r="B6417" s="1" t="str">
        <f>"72127"</f>
        <v>72127</v>
      </c>
      <c r="C6417" s="2">
        <v>1</v>
      </c>
      <c r="D6417" s="2">
        <v>1</v>
      </c>
      <c r="E6417" s="2">
        <v>1</v>
      </c>
      <c r="F6417" s="2">
        <v>1</v>
      </c>
    </row>
    <row r="6418" spans="1:6" x14ac:dyDescent="0.25">
      <c r="A6418" s="1" t="str">
        <f>"00917"</f>
        <v>00917</v>
      </c>
      <c r="B6418" s="1" t="str">
        <f>"72127"</f>
        <v>72127</v>
      </c>
      <c r="C6418" s="2">
        <v>0.99812754708668305</v>
      </c>
      <c r="D6418" s="2">
        <v>0.99933020763563196</v>
      </c>
      <c r="E6418" s="2">
        <v>1</v>
      </c>
      <c r="F6418" s="2">
        <v>0.99835360834171705</v>
      </c>
    </row>
    <row r="6419" spans="1:6" x14ac:dyDescent="0.25">
      <c r="A6419" s="1" t="str">
        <f>"00917"</f>
        <v>00917</v>
      </c>
      <c r="B6419" s="1" t="str">
        <f>"72061"</f>
        <v>72061</v>
      </c>
      <c r="C6419" s="2">
        <v>1.87245291331644E-3</v>
      </c>
      <c r="D6419" s="2">
        <v>6.6979236436704598E-4</v>
      </c>
      <c r="E6419" s="2">
        <v>0</v>
      </c>
      <c r="F6419" s="2">
        <v>1.64639165828226E-3</v>
      </c>
    </row>
    <row r="6420" spans="1:6" x14ac:dyDescent="0.25">
      <c r="A6420" s="1" t="str">
        <f>"00918"</f>
        <v>00918</v>
      </c>
      <c r="B6420" s="1" t="str">
        <f>"72127"</f>
        <v>72127</v>
      </c>
      <c r="C6420" s="2">
        <v>1</v>
      </c>
      <c r="D6420" s="2">
        <v>1</v>
      </c>
      <c r="E6420" s="2">
        <v>1</v>
      </c>
      <c r="F6420" s="2">
        <v>1</v>
      </c>
    </row>
    <row r="6421" spans="1:6" x14ac:dyDescent="0.25">
      <c r="A6421" s="1" t="str">
        <f>"00925"</f>
        <v>00925</v>
      </c>
      <c r="B6421" s="1" t="str">
        <f>"72127"</f>
        <v>72127</v>
      </c>
      <c r="C6421" s="2">
        <v>1</v>
      </c>
      <c r="D6421" s="2">
        <v>1</v>
      </c>
      <c r="E6421" s="2">
        <v>1</v>
      </c>
      <c r="F6421" s="2">
        <v>1</v>
      </c>
    </row>
    <row r="6422" spans="1:6" x14ac:dyDescent="0.25">
      <c r="A6422" s="1" t="str">
        <f>"00940"</f>
        <v>00940</v>
      </c>
      <c r="B6422" s="1" t="str">
        <f>"72127"</f>
        <v>72127</v>
      </c>
      <c r="C6422" s="2">
        <v>1</v>
      </c>
      <c r="D6422" s="2">
        <v>1</v>
      </c>
      <c r="E6422" s="2">
        <v>1</v>
      </c>
      <c r="F6422" s="2">
        <v>1</v>
      </c>
    </row>
    <row r="6423" spans="1:6" x14ac:dyDescent="0.25">
      <c r="A6423" s="1" t="str">
        <f>"00971"</f>
        <v>00971</v>
      </c>
      <c r="B6423" s="1" t="str">
        <f>"72061"</f>
        <v>72061</v>
      </c>
      <c r="C6423" s="2">
        <v>1</v>
      </c>
      <c r="D6423" s="2">
        <v>1</v>
      </c>
      <c r="E6423" s="2">
        <v>1</v>
      </c>
      <c r="F6423" s="2">
        <v>1</v>
      </c>
    </row>
    <row r="6424" spans="1:6" x14ac:dyDescent="0.25">
      <c r="A6424" s="1" t="str">
        <f>"00986"</f>
        <v>00986</v>
      </c>
      <c r="B6424" s="1" t="str">
        <f>"72031"</f>
        <v>72031</v>
      </c>
      <c r="C6424" s="2">
        <v>1</v>
      </c>
      <c r="D6424" s="2">
        <v>1</v>
      </c>
      <c r="E6424" s="2">
        <v>1</v>
      </c>
      <c r="F6424" s="2">
        <v>1</v>
      </c>
    </row>
    <row r="6425" spans="1:6" x14ac:dyDescent="0.25">
      <c r="A6425" s="1" t="str">
        <f>"01003"</f>
        <v>01003</v>
      </c>
      <c r="B6425" s="1" t="str">
        <f>"25015"</f>
        <v>25015</v>
      </c>
      <c r="C6425" s="2">
        <v>1</v>
      </c>
      <c r="D6425" s="2">
        <v>1</v>
      </c>
      <c r="E6425" s="2">
        <v>1</v>
      </c>
      <c r="F6425" s="2">
        <v>1</v>
      </c>
    </row>
    <row r="6426" spans="1:6" x14ac:dyDescent="0.25">
      <c r="A6426" s="1" t="str">
        <f>"01029"</f>
        <v>01029</v>
      </c>
      <c r="B6426" s="1" t="str">
        <f>"25003"</f>
        <v>25003</v>
      </c>
      <c r="C6426" s="2">
        <v>0</v>
      </c>
      <c r="D6426" s="2">
        <v>0</v>
      </c>
      <c r="E6426" s="2">
        <v>1</v>
      </c>
      <c r="F6426" s="2">
        <v>1</v>
      </c>
    </row>
    <row r="6427" spans="1:6" x14ac:dyDescent="0.25">
      <c r="A6427" s="1" t="str">
        <f>"01057"</f>
        <v>01057</v>
      </c>
      <c r="B6427" s="1" t="str">
        <f>"25013"</f>
        <v>25013</v>
      </c>
      <c r="C6427" s="2">
        <v>1</v>
      </c>
      <c r="D6427" s="2">
        <v>1</v>
      </c>
      <c r="E6427" s="2">
        <v>1</v>
      </c>
      <c r="F6427" s="2">
        <v>1</v>
      </c>
    </row>
    <row r="6428" spans="1:6" x14ac:dyDescent="0.25">
      <c r="A6428" s="1" t="str">
        <f>"01074"</f>
        <v>01074</v>
      </c>
      <c r="B6428" s="1" t="str">
        <f>"25027"</f>
        <v>25027</v>
      </c>
      <c r="C6428" s="2">
        <v>0</v>
      </c>
      <c r="D6428" s="2">
        <v>1</v>
      </c>
      <c r="E6428" s="2">
        <v>1</v>
      </c>
      <c r="F6428" s="2">
        <v>1</v>
      </c>
    </row>
    <row r="6429" spans="1:6" x14ac:dyDescent="0.25">
      <c r="A6429" s="1" t="str">
        <f>"01075"</f>
        <v>01075</v>
      </c>
      <c r="B6429" s="1" t="str">
        <f>"25015"</f>
        <v>25015</v>
      </c>
      <c r="C6429" s="2">
        <v>1</v>
      </c>
      <c r="D6429" s="2">
        <v>1</v>
      </c>
      <c r="E6429" s="2">
        <v>1</v>
      </c>
      <c r="F6429" s="2">
        <v>1</v>
      </c>
    </row>
    <row r="6430" spans="1:6" x14ac:dyDescent="0.25">
      <c r="A6430" s="1" t="str">
        <f>"01095"</f>
        <v>01095</v>
      </c>
      <c r="B6430" s="1" t="str">
        <f>"25013"</f>
        <v>25013</v>
      </c>
      <c r="C6430" s="2">
        <v>1</v>
      </c>
      <c r="D6430" s="2">
        <v>1</v>
      </c>
      <c r="E6430" s="2">
        <v>1</v>
      </c>
      <c r="F6430" s="2">
        <v>1</v>
      </c>
    </row>
    <row r="6431" spans="1:6" x14ac:dyDescent="0.25">
      <c r="A6431" s="1" t="str">
        <f>"01101"</f>
        <v>01101</v>
      </c>
      <c r="B6431" s="1" t="str">
        <f>"25013"</f>
        <v>25013</v>
      </c>
      <c r="C6431" s="2">
        <v>1</v>
      </c>
      <c r="D6431" s="2">
        <v>1</v>
      </c>
      <c r="E6431" s="2">
        <v>1</v>
      </c>
      <c r="F6431" s="2">
        <v>1</v>
      </c>
    </row>
    <row r="6432" spans="1:6" x14ac:dyDescent="0.25">
      <c r="A6432" s="1" t="str">
        <f>"01093"</f>
        <v>01093</v>
      </c>
      <c r="B6432" s="1" t="str">
        <f>"25011"</f>
        <v>25011</v>
      </c>
      <c r="C6432" s="2">
        <v>0</v>
      </c>
      <c r="D6432" s="2">
        <v>0</v>
      </c>
      <c r="E6432" s="2">
        <v>1</v>
      </c>
      <c r="F6432" s="2">
        <v>1</v>
      </c>
    </row>
    <row r="6433" spans="1:6" x14ac:dyDescent="0.25">
      <c r="A6433" s="1" t="str">
        <f>"01138"</f>
        <v>01138</v>
      </c>
      <c r="B6433" s="1" t="str">
        <f>"25013"</f>
        <v>25013</v>
      </c>
      <c r="C6433" s="2">
        <v>1</v>
      </c>
      <c r="D6433" s="2">
        <v>1</v>
      </c>
      <c r="E6433" s="2">
        <v>1</v>
      </c>
      <c r="F6433" s="2">
        <v>1</v>
      </c>
    </row>
    <row r="6434" spans="1:6" x14ac:dyDescent="0.25">
      <c r="A6434" s="1" t="str">
        <f>"01109"</f>
        <v>01109</v>
      </c>
      <c r="B6434" s="1" t="str">
        <f>"25013"</f>
        <v>25013</v>
      </c>
      <c r="C6434" s="2">
        <v>1</v>
      </c>
      <c r="D6434" s="2">
        <v>1</v>
      </c>
      <c r="E6434" s="2">
        <v>1</v>
      </c>
      <c r="F6434" s="2">
        <v>1</v>
      </c>
    </row>
    <row r="6435" spans="1:6" x14ac:dyDescent="0.25">
      <c r="A6435" s="1" t="str">
        <f>"01199"</f>
        <v>01199</v>
      </c>
      <c r="B6435" s="1" t="str">
        <f>"25013"</f>
        <v>25013</v>
      </c>
      <c r="C6435" s="2">
        <v>0</v>
      </c>
      <c r="D6435" s="2">
        <v>1</v>
      </c>
      <c r="E6435" s="2">
        <v>0</v>
      </c>
      <c r="F6435" s="2">
        <v>1</v>
      </c>
    </row>
    <row r="6436" spans="1:6" x14ac:dyDescent="0.25">
      <c r="A6436" s="1" t="str">
        <f>"01235"</f>
        <v>01235</v>
      </c>
      <c r="B6436" s="1" t="str">
        <f>"25015"</f>
        <v>25015</v>
      </c>
      <c r="C6436" s="2">
        <v>3.9840637450199202E-2</v>
      </c>
      <c r="D6436" s="2">
        <v>2.04081632653061E-2</v>
      </c>
      <c r="E6436" s="2">
        <v>0</v>
      </c>
      <c r="F6436" s="2">
        <v>3.4166666666666602E-2</v>
      </c>
    </row>
    <row r="6437" spans="1:6" x14ac:dyDescent="0.25">
      <c r="A6437" s="1" t="str">
        <f>"01235"</f>
        <v>01235</v>
      </c>
      <c r="B6437" s="1" t="str">
        <f>"25003"</f>
        <v>25003</v>
      </c>
      <c r="C6437" s="2">
        <v>0.96015936254980006</v>
      </c>
      <c r="D6437" s="2">
        <v>0.97959183673469297</v>
      </c>
      <c r="E6437" s="2">
        <v>1</v>
      </c>
      <c r="F6437" s="2">
        <v>0.96583333333333299</v>
      </c>
    </row>
    <row r="6438" spans="1:6" x14ac:dyDescent="0.25">
      <c r="A6438" s="1" t="str">
        <f>"01242"</f>
        <v>01242</v>
      </c>
      <c r="B6438" s="1" t="str">
        <f>"25003"</f>
        <v>25003</v>
      </c>
      <c r="C6438" s="2">
        <v>0</v>
      </c>
      <c r="D6438" s="2">
        <v>0</v>
      </c>
      <c r="E6438" s="2">
        <v>1</v>
      </c>
      <c r="F6438" s="2">
        <v>1</v>
      </c>
    </row>
    <row r="6439" spans="1:6" x14ac:dyDescent="0.25">
      <c r="A6439" s="1" t="str">
        <f>"01441"</f>
        <v>01441</v>
      </c>
      <c r="B6439" s="1" t="str">
        <f>"25027"</f>
        <v>25027</v>
      </c>
      <c r="C6439" s="2">
        <v>0</v>
      </c>
      <c r="D6439" s="2">
        <v>0</v>
      </c>
      <c r="E6439" s="2">
        <v>1</v>
      </c>
      <c r="F6439" s="2">
        <v>1</v>
      </c>
    </row>
    <row r="6440" spans="1:6" x14ac:dyDescent="0.25">
      <c r="A6440" s="1" t="str">
        <f>"01460"</f>
        <v>01460</v>
      </c>
      <c r="B6440" s="1" t="str">
        <f>"25017"</f>
        <v>25017</v>
      </c>
      <c r="C6440" s="2">
        <v>0.99654203587637702</v>
      </c>
      <c r="D6440" s="2">
        <v>1</v>
      </c>
      <c r="E6440" s="2">
        <v>1</v>
      </c>
      <c r="F6440" s="2">
        <v>0.99701826313827802</v>
      </c>
    </row>
    <row r="6441" spans="1:6" x14ac:dyDescent="0.25">
      <c r="A6441" s="1" t="str">
        <f>"01460"</f>
        <v>01460</v>
      </c>
      <c r="B6441" s="1" t="str">
        <f t="shared" ref="B6441:B6447" si="33">"25027"</f>
        <v>25027</v>
      </c>
      <c r="C6441" s="2">
        <v>3.4579641236222101E-3</v>
      </c>
      <c r="D6441" s="2">
        <v>0</v>
      </c>
      <c r="E6441" s="2">
        <v>0</v>
      </c>
      <c r="F6441" s="2">
        <v>2.9817368617219499E-3</v>
      </c>
    </row>
    <row r="6442" spans="1:6" x14ac:dyDescent="0.25">
      <c r="A6442" s="1" t="str">
        <f>"01537"</f>
        <v>01537</v>
      </c>
      <c r="B6442" s="1" t="str">
        <f t="shared" si="33"/>
        <v>25027</v>
      </c>
      <c r="C6442" s="2">
        <v>1</v>
      </c>
      <c r="D6442" s="2">
        <v>1</v>
      </c>
      <c r="E6442" s="2">
        <v>1</v>
      </c>
      <c r="F6442" s="2">
        <v>1</v>
      </c>
    </row>
    <row r="6443" spans="1:6" x14ac:dyDescent="0.25">
      <c r="A6443" s="1" t="str">
        <f>"01561"</f>
        <v>01561</v>
      </c>
      <c r="B6443" s="1" t="str">
        <f t="shared" si="33"/>
        <v>25027</v>
      </c>
      <c r="C6443" s="2">
        <v>0</v>
      </c>
      <c r="D6443" s="2">
        <v>0</v>
      </c>
      <c r="E6443" s="2">
        <v>1</v>
      </c>
      <c r="F6443" s="2">
        <v>1</v>
      </c>
    </row>
    <row r="6444" spans="1:6" x14ac:dyDescent="0.25">
      <c r="A6444" s="1" t="str">
        <f>"01546"</f>
        <v>01546</v>
      </c>
      <c r="B6444" s="1" t="str">
        <f t="shared" si="33"/>
        <v>25027</v>
      </c>
      <c r="C6444" s="2">
        <v>0</v>
      </c>
      <c r="D6444" s="2">
        <v>1</v>
      </c>
      <c r="E6444" s="2">
        <v>1</v>
      </c>
      <c r="F6444" s="2">
        <v>1</v>
      </c>
    </row>
    <row r="6445" spans="1:6" x14ac:dyDescent="0.25">
      <c r="A6445" s="1" t="str">
        <f>"01570"</f>
        <v>01570</v>
      </c>
      <c r="B6445" s="1" t="str">
        <f t="shared" si="33"/>
        <v>25027</v>
      </c>
      <c r="C6445" s="2">
        <v>1</v>
      </c>
      <c r="D6445" s="2">
        <v>1</v>
      </c>
      <c r="E6445" s="2">
        <v>1</v>
      </c>
      <c r="F6445" s="2">
        <v>1</v>
      </c>
    </row>
    <row r="6446" spans="1:6" x14ac:dyDescent="0.25">
      <c r="A6446" s="1" t="str">
        <f>"01568"</f>
        <v>01568</v>
      </c>
      <c r="B6446" s="1" t="str">
        <f t="shared" si="33"/>
        <v>25027</v>
      </c>
      <c r="C6446" s="2">
        <v>1</v>
      </c>
      <c r="D6446" s="2">
        <v>1</v>
      </c>
      <c r="E6446" s="2">
        <v>1</v>
      </c>
      <c r="F6446" s="2">
        <v>1</v>
      </c>
    </row>
    <row r="6447" spans="1:6" x14ac:dyDescent="0.25">
      <c r="A6447" s="1" t="str">
        <f>"01608"</f>
        <v>01608</v>
      </c>
      <c r="B6447" s="1" t="str">
        <f t="shared" si="33"/>
        <v>25027</v>
      </c>
      <c r="C6447" s="2">
        <v>1</v>
      </c>
      <c r="D6447" s="2">
        <v>1</v>
      </c>
      <c r="E6447" s="2">
        <v>1</v>
      </c>
      <c r="F6447" s="2">
        <v>1</v>
      </c>
    </row>
    <row r="6448" spans="1:6" x14ac:dyDescent="0.25">
      <c r="A6448" s="1" t="str">
        <f>"01746"</f>
        <v>01746</v>
      </c>
      <c r="B6448" s="1" t="str">
        <f>"25021"</f>
        <v>25021</v>
      </c>
      <c r="C6448" s="2">
        <v>4.7378395451673998E-4</v>
      </c>
      <c r="D6448" s="2">
        <v>0</v>
      </c>
      <c r="E6448" s="2">
        <v>0</v>
      </c>
      <c r="F6448" s="2">
        <v>4.10396716826265E-4</v>
      </c>
    </row>
    <row r="6449" spans="1:6" x14ac:dyDescent="0.25">
      <c r="A6449" s="1" t="str">
        <f>"01746"</f>
        <v>01746</v>
      </c>
      <c r="B6449" s="1" t="str">
        <f>"25017"</f>
        <v>25017</v>
      </c>
      <c r="C6449" s="2">
        <v>0.99952621604548297</v>
      </c>
      <c r="D6449" s="2">
        <v>1</v>
      </c>
      <c r="E6449" s="2">
        <v>1</v>
      </c>
      <c r="F6449" s="2">
        <v>0.99958960328317303</v>
      </c>
    </row>
    <row r="6450" spans="1:6" x14ac:dyDescent="0.25">
      <c r="A6450" s="1" t="str">
        <f>"01747"</f>
        <v>01747</v>
      </c>
      <c r="B6450" s="1" t="str">
        <f>"25027"</f>
        <v>25027</v>
      </c>
      <c r="C6450" s="2">
        <v>1</v>
      </c>
      <c r="D6450" s="2">
        <v>1</v>
      </c>
      <c r="E6450" s="2">
        <v>1</v>
      </c>
      <c r="F6450" s="2">
        <v>1</v>
      </c>
    </row>
    <row r="6451" spans="1:6" x14ac:dyDescent="0.25">
      <c r="A6451" s="1" t="str">
        <f>"01850"</f>
        <v>01850</v>
      </c>
      <c r="B6451" s="1" t="str">
        <f>"25017"</f>
        <v>25017</v>
      </c>
      <c r="C6451" s="2">
        <v>1</v>
      </c>
      <c r="D6451" s="2">
        <v>1</v>
      </c>
      <c r="E6451" s="2">
        <v>1</v>
      </c>
      <c r="F6451" s="2">
        <v>1</v>
      </c>
    </row>
    <row r="6452" spans="1:6" x14ac:dyDescent="0.25">
      <c r="A6452" s="1" t="str">
        <f>"01867"</f>
        <v>01867</v>
      </c>
      <c r="B6452" s="1" t="str">
        <f>"25017"</f>
        <v>25017</v>
      </c>
      <c r="C6452" s="2">
        <v>1</v>
      </c>
      <c r="D6452" s="2">
        <v>1</v>
      </c>
      <c r="E6452" s="2">
        <v>1</v>
      </c>
      <c r="F6452" s="2">
        <v>1</v>
      </c>
    </row>
    <row r="6453" spans="1:6" x14ac:dyDescent="0.25">
      <c r="A6453" s="1" t="str">
        <f>"01865"</f>
        <v>01865</v>
      </c>
      <c r="B6453" s="1" t="str">
        <f>"25017"</f>
        <v>25017</v>
      </c>
      <c r="C6453" s="2">
        <v>1</v>
      </c>
      <c r="D6453" s="2">
        <v>1</v>
      </c>
      <c r="E6453" s="2">
        <v>1</v>
      </c>
      <c r="F6453" s="2">
        <v>1</v>
      </c>
    </row>
    <row r="6454" spans="1:6" x14ac:dyDescent="0.25">
      <c r="A6454" s="1" t="str">
        <f>"01876"</f>
        <v>01876</v>
      </c>
      <c r="B6454" s="1" t="str">
        <f>"25009"</f>
        <v>25009</v>
      </c>
      <c r="C6454" s="2">
        <v>6.0445787684170697E-4</v>
      </c>
      <c r="D6454" s="2">
        <v>0</v>
      </c>
      <c r="E6454" s="2">
        <v>0</v>
      </c>
      <c r="F6454" s="2">
        <v>5.4466230936819101E-4</v>
      </c>
    </row>
    <row r="6455" spans="1:6" x14ac:dyDescent="0.25">
      <c r="A6455" s="1" t="str">
        <f>"01876"</f>
        <v>01876</v>
      </c>
      <c r="B6455" s="1" t="str">
        <f>"25017"</f>
        <v>25017</v>
      </c>
      <c r="C6455" s="2">
        <v>0.99939554212315795</v>
      </c>
      <c r="D6455" s="2">
        <v>1</v>
      </c>
      <c r="E6455" s="2">
        <v>1</v>
      </c>
      <c r="F6455" s="2">
        <v>0.999455337690631</v>
      </c>
    </row>
    <row r="6456" spans="1:6" x14ac:dyDescent="0.25">
      <c r="A6456" s="1" t="str">
        <f>"01880"</f>
        <v>01880</v>
      </c>
      <c r="B6456" s="1" t="str">
        <f>"25009"</f>
        <v>25009</v>
      </c>
      <c r="C6456" s="2">
        <v>6.8487287047341795E-4</v>
      </c>
      <c r="D6456" s="2">
        <v>0</v>
      </c>
      <c r="E6456" s="2">
        <v>0</v>
      </c>
      <c r="F6456" s="2">
        <v>5.7380576674795499E-4</v>
      </c>
    </row>
    <row r="6457" spans="1:6" x14ac:dyDescent="0.25">
      <c r="A6457" s="1" t="str">
        <f>"01880"</f>
        <v>01880</v>
      </c>
      <c r="B6457" s="1" t="str">
        <f>"25017"</f>
        <v>25017</v>
      </c>
      <c r="C6457" s="2">
        <v>0.99931512712952597</v>
      </c>
      <c r="D6457" s="2">
        <v>1</v>
      </c>
      <c r="E6457" s="2">
        <v>1</v>
      </c>
      <c r="F6457" s="2">
        <v>0.99942619423325196</v>
      </c>
    </row>
    <row r="6458" spans="1:6" x14ac:dyDescent="0.25">
      <c r="A6458" s="1" t="str">
        <f>"01887"</f>
        <v>01887</v>
      </c>
      <c r="B6458" s="1" t="str">
        <f>"25017"</f>
        <v>25017</v>
      </c>
      <c r="C6458" s="2">
        <v>1</v>
      </c>
      <c r="D6458" s="2">
        <v>1</v>
      </c>
      <c r="E6458" s="2">
        <v>1</v>
      </c>
      <c r="F6458" s="2">
        <v>1</v>
      </c>
    </row>
    <row r="6459" spans="1:6" x14ac:dyDescent="0.25">
      <c r="A6459" s="1" t="str">
        <f>"01915"</f>
        <v>01915</v>
      </c>
      <c r="B6459" s="1" t="str">
        <f>"25009"</f>
        <v>25009</v>
      </c>
      <c r="C6459" s="2">
        <v>1</v>
      </c>
      <c r="D6459" s="2">
        <v>1</v>
      </c>
      <c r="E6459" s="2">
        <v>1</v>
      </c>
      <c r="F6459" s="2">
        <v>1</v>
      </c>
    </row>
    <row r="6460" spans="1:6" x14ac:dyDescent="0.25">
      <c r="A6460" s="1" t="str">
        <f>"01952"</f>
        <v>01952</v>
      </c>
      <c r="B6460" s="1" t="str">
        <f>"25009"</f>
        <v>25009</v>
      </c>
      <c r="C6460" s="2">
        <v>1</v>
      </c>
      <c r="D6460" s="2">
        <v>1</v>
      </c>
      <c r="E6460" s="2">
        <v>1</v>
      </c>
      <c r="F6460" s="2">
        <v>1</v>
      </c>
    </row>
    <row r="6461" spans="1:6" x14ac:dyDescent="0.25">
      <c r="A6461" s="1" t="str">
        <f>"02045"</f>
        <v>02045</v>
      </c>
      <c r="B6461" s="1" t="str">
        <f>"25023"</f>
        <v>25023</v>
      </c>
      <c r="C6461" s="2">
        <v>1</v>
      </c>
      <c r="D6461" s="2">
        <v>1</v>
      </c>
      <c r="E6461" s="2">
        <v>1</v>
      </c>
      <c r="F6461" s="2">
        <v>1</v>
      </c>
    </row>
    <row r="6462" spans="1:6" x14ac:dyDescent="0.25">
      <c r="A6462" s="1" t="str">
        <f>"02041"</f>
        <v>02041</v>
      </c>
      <c r="B6462" s="1" t="str">
        <f>"25023"</f>
        <v>25023</v>
      </c>
      <c r="C6462" s="2">
        <v>1</v>
      </c>
      <c r="D6462" s="2">
        <v>1</v>
      </c>
      <c r="E6462" s="2">
        <v>1</v>
      </c>
      <c r="F6462" s="2">
        <v>1</v>
      </c>
    </row>
    <row r="6463" spans="1:6" x14ac:dyDescent="0.25">
      <c r="A6463" s="1" t="str">
        <f>"02050"</f>
        <v>02050</v>
      </c>
      <c r="B6463" s="1" t="str">
        <f>"25023"</f>
        <v>25023</v>
      </c>
      <c r="C6463" s="2">
        <v>1</v>
      </c>
      <c r="D6463" s="2">
        <v>1</v>
      </c>
      <c r="E6463" s="2">
        <v>1</v>
      </c>
      <c r="F6463" s="2">
        <v>1</v>
      </c>
    </row>
    <row r="6464" spans="1:6" x14ac:dyDescent="0.25">
      <c r="A6464" s="1" t="str">
        <f>"02053"</f>
        <v>02053</v>
      </c>
      <c r="B6464" s="1" t="str">
        <f>"25021"</f>
        <v>25021</v>
      </c>
      <c r="C6464" s="2">
        <v>1</v>
      </c>
      <c r="D6464" s="2">
        <v>1</v>
      </c>
      <c r="E6464" s="2">
        <v>1</v>
      </c>
      <c r="F6464" s="2">
        <v>1</v>
      </c>
    </row>
    <row r="6465" spans="1:6" x14ac:dyDescent="0.25">
      <c r="A6465" s="1" t="str">
        <f>"02060"</f>
        <v>02060</v>
      </c>
      <c r="B6465" s="1" t="str">
        <f>"25023"</f>
        <v>25023</v>
      </c>
      <c r="C6465" s="2">
        <v>1</v>
      </c>
      <c r="D6465" s="2">
        <v>1</v>
      </c>
      <c r="E6465" s="2">
        <v>1</v>
      </c>
      <c r="F6465" s="2">
        <v>1</v>
      </c>
    </row>
    <row r="6466" spans="1:6" x14ac:dyDescent="0.25">
      <c r="A6466" s="1" t="str">
        <f>"02070"</f>
        <v>02070</v>
      </c>
      <c r="B6466" s="1" t="str">
        <f>"25021"</f>
        <v>25021</v>
      </c>
      <c r="C6466" s="2">
        <v>0</v>
      </c>
      <c r="D6466" s="2">
        <v>0</v>
      </c>
      <c r="E6466" s="2">
        <v>1</v>
      </c>
      <c r="F6466" s="2">
        <v>1</v>
      </c>
    </row>
    <row r="6467" spans="1:6" x14ac:dyDescent="0.25">
      <c r="A6467" s="1" t="str">
        <f>"02110"</f>
        <v>02110</v>
      </c>
      <c r="B6467" s="1" t="str">
        <f>"25025"</f>
        <v>25025</v>
      </c>
      <c r="C6467" s="2">
        <v>1</v>
      </c>
      <c r="D6467" s="2">
        <v>1</v>
      </c>
      <c r="E6467" s="2">
        <v>1</v>
      </c>
      <c r="F6467" s="2">
        <v>1</v>
      </c>
    </row>
    <row r="6468" spans="1:6" x14ac:dyDescent="0.25">
      <c r="A6468" s="1" t="str">
        <f>"02109"</f>
        <v>02109</v>
      </c>
      <c r="B6468" s="1" t="str">
        <f>"25025"</f>
        <v>25025</v>
      </c>
      <c r="C6468" s="2">
        <v>1</v>
      </c>
      <c r="D6468" s="2">
        <v>1</v>
      </c>
      <c r="E6468" s="2">
        <v>1</v>
      </c>
      <c r="F6468" s="2">
        <v>1</v>
      </c>
    </row>
    <row r="6469" spans="1:6" x14ac:dyDescent="0.25">
      <c r="A6469" s="1" t="str">
        <f>"02149"</f>
        <v>02149</v>
      </c>
      <c r="B6469" s="1" t="str">
        <f>"25025"</f>
        <v>25025</v>
      </c>
      <c r="C6469" s="2">
        <v>0</v>
      </c>
      <c r="D6469" s="2">
        <v>6.8870523415977898E-4</v>
      </c>
      <c r="E6469" s="2">
        <v>0</v>
      </c>
      <c r="F6469" s="2">
        <v>5.0385448682420502E-5</v>
      </c>
    </row>
    <row r="6470" spans="1:6" x14ac:dyDescent="0.25">
      <c r="A6470" s="1" t="str">
        <f>"02149"</f>
        <v>02149</v>
      </c>
      <c r="B6470" s="1" t="str">
        <f>"25017"</f>
        <v>25017</v>
      </c>
      <c r="C6470" s="2">
        <v>1</v>
      </c>
      <c r="D6470" s="2">
        <v>0.99931129476584002</v>
      </c>
      <c r="E6470" s="2">
        <v>1</v>
      </c>
      <c r="F6470" s="2">
        <v>0.99994961455131703</v>
      </c>
    </row>
    <row r="6471" spans="1:6" x14ac:dyDescent="0.25">
      <c r="A6471" s="1" t="str">
        <f>"02185"</f>
        <v>02185</v>
      </c>
      <c r="B6471" s="1" t="str">
        <f>"25021"</f>
        <v>25021</v>
      </c>
      <c r="C6471" s="2">
        <v>1</v>
      </c>
      <c r="D6471" s="2">
        <v>1</v>
      </c>
      <c r="E6471" s="2">
        <v>1</v>
      </c>
      <c r="F6471" s="2">
        <v>1</v>
      </c>
    </row>
    <row r="6472" spans="1:6" x14ac:dyDescent="0.25">
      <c r="A6472" s="1" t="str">
        <f>"02238"</f>
        <v>02238</v>
      </c>
      <c r="B6472" s="1" t="str">
        <f>"25017"</f>
        <v>25017</v>
      </c>
      <c r="C6472" s="2">
        <v>1</v>
      </c>
      <c r="D6472" s="2">
        <v>1</v>
      </c>
      <c r="E6472" s="2">
        <v>1</v>
      </c>
      <c r="F6472" s="2">
        <v>1</v>
      </c>
    </row>
    <row r="6473" spans="1:6" x14ac:dyDescent="0.25">
      <c r="A6473" s="1" t="str">
        <f>"02269"</f>
        <v>02269</v>
      </c>
      <c r="B6473" s="1" t="str">
        <f>"25021"</f>
        <v>25021</v>
      </c>
      <c r="C6473" s="2">
        <v>1</v>
      </c>
      <c r="D6473" s="2">
        <v>1</v>
      </c>
      <c r="E6473" s="2">
        <v>1</v>
      </c>
      <c r="F6473" s="2">
        <v>1</v>
      </c>
    </row>
    <row r="6474" spans="1:6" x14ac:dyDescent="0.25">
      <c r="A6474" s="1" t="str">
        <f>"02324"</f>
        <v>02324</v>
      </c>
      <c r="B6474" s="1" t="str">
        <f t="shared" ref="B6474:B6483" si="34">"25023"</f>
        <v>25023</v>
      </c>
      <c r="C6474" s="2">
        <v>1</v>
      </c>
      <c r="D6474" s="2">
        <v>1</v>
      </c>
      <c r="E6474" s="2">
        <v>1</v>
      </c>
      <c r="F6474" s="2">
        <v>1</v>
      </c>
    </row>
    <row r="6475" spans="1:6" x14ac:dyDescent="0.25">
      <c r="A6475" s="1" t="str">
        <f>"02330"</f>
        <v>02330</v>
      </c>
      <c r="B6475" s="1" t="str">
        <f t="shared" si="34"/>
        <v>25023</v>
      </c>
      <c r="C6475" s="2">
        <v>1</v>
      </c>
      <c r="D6475" s="2">
        <v>1</v>
      </c>
      <c r="E6475" s="2">
        <v>1</v>
      </c>
      <c r="F6475" s="2">
        <v>1</v>
      </c>
    </row>
    <row r="6476" spans="1:6" x14ac:dyDescent="0.25">
      <c r="A6476" s="1" t="str">
        <f>"02331"</f>
        <v>02331</v>
      </c>
      <c r="B6476" s="1" t="str">
        <f t="shared" si="34"/>
        <v>25023</v>
      </c>
      <c r="C6476" s="2">
        <v>1</v>
      </c>
      <c r="D6476" s="2">
        <v>1</v>
      </c>
      <c r="E6476" s="2">
        <v>1</v>
      </c>
      <c r="F6476" s="2">
        <v>1</v>
      </c>
    </row>
    <row r="6477" spans="1:6" x14ac:dyDescent="0.25">
      <c r="A6477" s="1" t="str">
        <f>"02327"</f>
        <v>02327</v>
      </c>
      <c r="B6477" s="1" t="str">
        <f t="shared" si="34"/>
        <v>25023</v>
      </c>
      <c r="C6477" s="2">
        <v>1</v>
      </c>
      <c r="D6477" s="2">
        <v>1</v>
      </c>
      <c r="E6477" s="2">
        <v>1</v>
      </c>
      <c r="F6477" s="2">
        <v>1</v>
      </c>
    </row>
    <row r="6478" spans="1:6" x14ac:dyDescent="0.25">
      <c r="A6478" s="1" t="str">
        <f>"02346"</f>
        <v>02346</v>
      </c>
      <c r="B6478" s="1" t="str">
        <f t="shared" si="34"/>
        <v>25023</v>
      </c>
      <c r="C6478" s="2">
        <v>1</v>
      </c>
      <c r="D6478" s="2">
        <v>1</v>
      </c>
      <c r="E6478" s="2">
        <v>1</v>
      </c>
      <c r="F6478" s="2">
        <v>1</v>
      </c>
    </row>
    <row r="6479" spans="1:6" x14ac:dyDescent="0.25">
      <c r="A6479" s="1" t="str">
        <f>"02351"</f>
        <v>02351</v>
      </c>
      <c r="B6479" s="1" t="str">
        <f t="shared" si="34"/>
        <v>25023</v>
      </c>
      <c r="C6479" s="2">
        <v>1</v>
      </c>
      <c r="D6479" s="2">
        <v>1</v>
      </c>
      <c r="E6479" s="2">
        <v>1</v>
      </c>
      <c r="F6479" s="2">
        <v>1</v>
      </c>
    </row>
    <row r="6480" spans="1:6" x14ac:dyDescent="0.25">
      <c r="A6480" s="1" t="str">
        <f>"02348"</f>
        <v>02348</v>
      </c>
      <c r="B6480" s="1" t="str">
        <f t="shared" si="34"/>
        <v>25023</v>
      </c>
      <c r="C6480" s="2">
        <v>0</v>
      </c>
      <c r="D6480" s="2">
        <v>1</v>
      </c>
      <c r="E6480" s="2">
        <v>0</v>
      </c>
      <c r="F6480" s="2">
        <v>1</v>
      </c>
    </row>
    <row r="6481" spans="1:6" x14ac:dyDescent="0.25">
      <c r="A6481" s="1" t="str">
        <f>"02361"</f>
        <v>02361</v>
      </c>
      <c r="B6481" s="1" t="str">
        <f t="shared" si="34"/>
        <v>25023</v>
      </c>
      <c r="C6481" s="2">
        <v>1</v>
      </c>
      <c r="D6481" s="2">
        <v>1</v>
      </c>
      <c r="E6481" s="2">
        <v>1</v>
      </c>
      <c r="F6481" s="2">
        <v>1</v>
      </c>
    </row>
    <row r="6482" spans="1:6" x14ac:dyDescent="0.25">
      <c r="A6482" s="1" t="str">
        <f>"02362"</f>
        <v>02362</v>
      </c>
      <c r="B6482" s="1" t="str">
        <f t="shared" si="34"/>
        <v>25023</v>
      </c>
      <c r="C6482" s="2">
        <v>1</v>
      </c>
      <c r="D6482" s="2">
        <v>1</v>
      </c>
      <c r="E6482" s="2">
        <v>1</v>
      </c>
      <c r="F6482" s="2">
        <v>1</v>
      </c>
    </row>
    <row r="6483" spans="1:6" x14ac:dyDescent="0.25">
      <c r="A6483" s="1" t="str">
        <f>"02379"</f>
        <v>02379</v>
      </c>
      <c r="B6483" s="1" t="str">
        <f t="shared" si="34"/>
        <v>25023</v>
      </c>
      <c r="C6483" s="2">
        <v>1</v>
      </c>
      <c r="D6483" s="2">
        <v>1</v>
      </c>
      <c r="E6483" s="2">
        <v>1</v>
      </c>
      <c r="F6483" s="2">
        <v>1</v>
      </c>
    </row>
    <row r="6484" spans="1:6" x14ac:dyDescent="0.25">
      <c r="A6484" s="1" t="str">
        <f>"02453"</f>
        <v>02453</v>
      </c>
      <c r="B6484" s="1" t="str">
        <f>"25017"</f>
        <v>25017</v>
      </c>
      <c r="C6484" s="2">
        <v>1</v>
      </c>
      <c r="D6484" s="2">
        <v>1</v>
      </c>
      <c r="E6484" s="2">
        <v>1</v>
      </c>
      <c r="F6484" s="2">
        <v>1</v>
      </c>
    </row>
    <row r="6485" spans="1:6" x14ac:dyDescent="0.25">
      <c r="A6485" s="1" t="str">
        <f>"02454"</f>
        <v>02454</v>
      </c>
      <c r="B6485" s="1" t="str">
        <f>"25017"</f>
        <v>25017</v>
      </c>
      <c r="C6485" s="2">
        <v>1</v>
      </c>
      <c r="D6485" s="2">
        <v>1</v>
      </c>
      <c r="E6485" s="2">
        <v>1</v>
      </c>
      <c r="F6485" s="2">
        <v>1</v>
      </c>
    </row>
    <row r="6486" spans="1:6" x14ac:dyDescent="0.25">
      <c r="A6486" s="1" t="str">
        <f>"02466"</f>
        <v>02466</v>
      </c>
      <c r="B6486" s="1" t="str">
        <f>"25017"</f>
        <v>25017</v>
      </c>
      <c r="C6486" s="2">
        <v>1</v>
      </c>
      <c r="D6486" s="2">
        <v>1</v>
      </c>
      <c r="E6486" s="2">
        <v>1</v>
      </c>
      <c r="F6486" s="2">
        <v>1</v>
      </c>
    </row>
    <row r="6487" spans="1:6" x14ac:dyDescent="0.25">
      <c r="A6487" s="1" t="str">
        <f>"02535"</f>
        <v>02535</v>
      </c>
      <c r="B6487" s="1" t="str">
        <f>"25007"</f>
        <v>25007</v>
      </c>
      <c r="C6487" s="2">
        <v>1</v>
      </c>
      <c r="D6487" s="2">
        <v>1</v>
      </c>
      <c r="E6487" s="2">
        <v>1</v>
      </c>
      <c r="F6487" s="2">
        <v>1</v>
      </c>
    </row>
    <row r="6488" spans="1:6" x14ac:dyDescent="0.25">
      <c r="A6488" s="1" t="str">
        <f>"02540"</f>
        <v>02540</v>
      </c>
      <c r="B6488" s="1" t="str">
        <f>"25001"</f>
        <v>25001</v>
      </c>
      <c r="C6488" s="2">
        <v>1</v>
      </c>
      <c r="D6488" s="2">
        <v>1</v>
      </c>
      <c r="E6488" s="2">
        <v>1</v>
      </c>
      <c r="F6488" s="2">
        <v>1</v>
      </c>
    </row>
    <row r="6489" spans="1:6" x14ac:dyDescent="0.25">
      <c r="A6489" s="1" t="str">
        <f>"02539"</f>
        <v>02539</v>
      </c>
      <c r="B6489" s="1" t="str">
        <f>"25007"</f>
        <v>25007</v>
      </c>
      <c r="C6489" s="2">
        <v>1</v>
      </c>
      <c r="D6489" s="2">
        <v>1</v>
      </c>
      <c r="E6489" s="2">
        <v>1</v>
      </c>
      <c r="F6489" s="2">
        <v>1</v>
      </c>
    </row>
    <row r="6490" spans="1:6" x14ac:dyDescent="0.25">
      <c r="A6490" s="1" t="str">
        <f>"02542"</f>
        <v>02542</v>
      </c>
      <c r="B6490" s="1" t="str">
        <f>"25001"</f>
        <v>25001</v>
      </c>
      <c r="C6490" s="2">
        <v>1</v>
      </c>
      <c r="D6490" s="2">
        <v>1</v>
      </c>
      <c r="E6490" s="2">
        <v>1</v>
      </c>
      <c r="F6490" s="2">
        <v>1</v>
      </c>
    </row>
    <row r="6491" spans="1:6" x14ac:dyDescent="0.25">
      <c r="A6491" s="1" t="str">
        <f>"02553"</f>
        <v>02553</v>
      </c>
      <c r="B6491" s="1" t="str">
        <f>"25001"</f>
        <v>25001</v>
      </c>
      <c r="C6491" s="2">
        <v>0</v>
      </c>
      <c r="D6491" s="2">
        <v>0</v>
      </c>
      <c r="E6491" s="2">
        <v>1</v>
      </c>
      <c r="F6491" s="2">
        <v>1</v>
      </c>
    </row>
    <row r="6492" spans="1:6" x14ac:dyDescent="0.25">
      <c r="A6492" s="1" t="str">
        <f>"02601"</f>
        <v>02601</v>
      </c>
      <c r="B6492" s="1" t="str">
        <f>"25001"</f>
        <v>25001</v>
      </c>
      <c r="C6492" s="2">
        <v>1</v>
      </c>
      <c r="D6492" s="2">
        <v>1</v>
      </c>
      <c r="E6492" s="2">
        <v>1</v>
      </c>
      <c r="F6492" s="2">
        <v>1</v>
      </c>
    </row>
    <row r="6493" spans="1:6" x14ac:dyDescent="0.25">
      <c r="A6493" s="1" t="str">
        <f>"02575"</f>
        <v>02575</v>
      </c>
      <c r="B6493" s="1" t="str">
        <f>"25007"</f>
        <v>25007</v>
      </c>
      <c r="C6493" s="2">
        <v>1</v>
      </c>
      <c r="D6493" s="2">
        <v>1</v>
      </c>
      <c r="E6493" s="2">
        <v>1</v>
      </c>
      <c r="F6493" s="2">
        <v>1</v>
      </c>
    </row>
    <row r="6494" spans="1:6" x14ac:dyDescent="0.25">
      <c r="A6494" s="1" t="str">
        <f>"02644"</f>
        <v>02644</v>
      </c>
      <c r="B6494" s="1" t="str">
        <f>"25001"</f>
        <v>25001</v>
      </c>
      <c r="C6494" s="2">
        <v>1</v>
      </c>
      <c r="D6494" s="2">
        <v>1</v>
      </c>
      <c r="E6494" s="2">
        <v>1</v>
      </c>
      <c r="F6494" s="2">
        <v>1</v>
      </c>
    </row>
    <row r="6495" spans="1:6" x14ac:dyDescent="0.25">
      <c r="A6495" s="1" t="str">
        <f>"02648"</f>
        <v>02648</v>
      </c>
      <c r="B6495" s="1" t="str">
        <f>"25001"</f>
        <v>25001</v>
      </c>
      <c r="C6495" s="2">
        <v>1</v>
      </c>
      <c r="D6495" s="2">
        <v>1</v>
      </c>
      <c r="E6495" s="2">
        <v>1</v>
      </c>
      <c r="F6495" s="2">
        <v>1</v>
      </c>
    </row>
    <row r="6496" spans="1:6" x14ac:dyDescent="0.25">
      <c r="A6496" s="1" t="str">
        <f>"02647"</f>
        <v>02647</v>
      </c>
      <c r="B6496" s="1" t="str">
        <f>"25001"</f>
        <v>25001</v>
      </c>
      <c r="C6496" s="2">
        <v>1</v>
      </c>
      <c r="D6496" s="2">
        <v>1</v>
      </c>
      <c r="E6496" s="2">
        <v>1</v>
      </c>
      <c r="F6496" s="2">
        <v>1</v>
      </c>
    </row>
    <row r="6497" spans="1:6" x14ac:dyDescent="0.25">
      <c r="A6497" s="1" t="str">
        <f>"02702"</f>
        <v>02702</v>
      </c>
      <c r="B6497" s="1" t="str">
        <f t="shared" ref="B6497:B6502" si="35">"25005"</f>
        <v>25005</v>
      </c>
      <c r="C6497" s="2">
        <v>1</v>
      </c>
      <c r="D6497" s="2">
        <v>1</v>
      </c>
      <c r="E6497" s="2">
        <v>1</v>
      </c>
      <c r="F6497" s="2">
        <v>1</v>
      </c>
    </row>
    <row r="6498" spans="1:6" x14ac:dyDescent="0.25">
      <c r="A6498" s="1" t="str">
        <f>"02724"</f>
        <v>02724</v>
      </c>
      <c r="B6498" s="1" t="str">
        <f t="shared" si="35"/>
        <v>25005</v>
      </c>
      <c r="C6498" s="2">
        <v>1</v>
      </c>
      <c r="D6498" s="2">
        <v>1</v>
      </c>
      <c r="E6498" s="2">
        <v>1</v>
      </c>
      <c r="F6498" s="2">
        <v>1</v>
      </c>
    </row>
    <row r="6499" spans="1:6" x14ac:dyDescent="0.25">
      <c r="A6499" s="1" t="str">
        <f>"02745"</f>
        <v>02745</v>
      </c>
      <c r="B6499" s="1" t="str">
        <f t="shared" si="35"/>
        <v>25005</v>
      </c>
      <c r="C6499" s="2">
        <v>1</v>
      </c>
      <c r="D6499" s="2">
        <v>1</v>
      </c>
      <c r="E6499" s="2">
        <v>1</v>
      </c>
      <c r="F6499" s="2">
        <v>1</v>
      </c>
    </row>
    <row r="6500" spans="1:6" x14ac:dyDescent="0.25">
      <c r="A6500" s="1" t="str">
        <f>"02760"</f>
        <v>02760</v>
      </c>
      <c r="B6500" s="1" t="str">
        <f t="shared" si="35"/>
        <v>25005</v>
      </c>
      <c r="C6500" s="2">
        <v>1</v>
      </c>
      <c r="D6500" s="2">
        <v>1</v>
      </c>
      <c r="E6500" s="2">
        <v>1</v>
      </c>
      <c r="F6500" s="2">
        <v>1</v>
      </c>
    </row>
    <row r="6501" spans="1:6" x14ac:dyDescent="0.25">
      <c r="A6501" s="1" t="str">
        <f>"02763"</f>
        <v>02763</v>
      </c>
      <c r="B6501" s="1" t="str">
        <f t="shared" si="35"/>
        <v>25005</v>
      </c>
      <c r="C6501" s="2">
        <v>1</v>
      </c>
      <c r="D6501" s="2">
        <v>1</v>
      </c>
      <c r="E6501" s="2">
        <v>1</v>
      </c>
      <c r="F6501" s="2">
        <v>1</v>
      </c>
    </row>
    <row r="6502" spans="1:6" x14ac:dyDescent="0.25">
      <c r="A6502" s="1" t="str">
        <f>"02766"</f>
        <v>02766</v>
      </c>
      <c r="B6502" s="1" t="str">
        <f t="shared" si="35"/>
        <v>25005</v>
      </c>
      <c r="C6502" s="2">
        <v>1</v>
      </c>
      <c r="D6502" s="2">
        <v>1</v>
      </c>
      <c r="E6502" s="2">
        <v>1</v>
      </c>
      <c r="F6502" s="2">
        <v>1</v>
      </c>
    </row>
    <row r="6503" spans="1:6" x14ac:dyDescent="0.25">
      <c r="A6503" s="1" t="str">
        <f>"02813"</f>
        <v>02813</v>
      </c>
      <c r="B6503" s="1" t="str">
        <f>"44009"</f>
        <v>44009</v>
      </c>
      <c r="C6503" s="2">
        <v>1</v>
      </c>
      <c r="D6503" s="2">
        <v>1</v>
      </c>
      <c r="E6503" s="2">
        <v>1</v>
      </c>
      <c r="F6503" s="2">
        <v>1</v>
      </c>
    </row>
    <row r="6504" spans="1:6" x14ac:dyDescent="0.25">
      <c r="A6504" s="1" t="str">
        <f>"02818"</f>
        <v>02818</v>
      </c>
      <c r="B6504" s="1" t="str">
        <f>"44003"</f>
        <v>44003</v>
      </c>
      <c r="C6504" s="2">
        <v>1</v>
      </c>
      <c r="D6504" s="2">
        <v>1</v>
      </c>
      <c r="E6504" s="2">
        <v>1</v>
      </c>
      <c r="F6504" s="2">
        <v>1</v>
      </c>
    </row>
    <row r="6505" spans="1:6" x14ac:dyDescent="0.25">
      <c r="A6505" s="1" t="str">
        <f>"02832"</f>
        <v>02832</v>
      </c>
      <c r="B6505" s="1" t="str">
        <f>"44009"</f>
        <v>44009</v>
      </c>
      <c r="C6505" s="2">
        <v>1</v>
      </c>
      <c r="D6505" s="2">
        <v>1</v>
      </c>
      <c r="E6505" s="2">
        <v>1</v>
      </c>
      <c r="F6505" s="2">
        <v>1</v>
      </c>
    </row>
    <row r="6506" spans="1:6" x14ac:dyDescent="0.25">
      <c r="A6506" s="1" t="str">
        <f>"02838"</f>
        <v>02838</v>
      </c>
      <c r="B6506" s="1" t="str">
        <f>"44007"</f>
        <v>44007</v>
      </c>
      <c r="C6506" s="2">
        <v>1</v>
      </c>
      <c r="D6506" s="2">
        <v>1</v>
      </c>
      <c r="E6506" s="2">
        <v>1</v>
      </c>
      <c r="F6506" s="2">
        <v>1</v>
      </c>
    </row>
    <row r="6507" spans="1:6" x14ac:dyDescent="0.25">
      <c r="A6507" s="1" t="str">
        <f>"02859"</f>
        <v>02859</v>
      </c>
      <c r="B6507" s="1" t="str">
        <f>"44007"</f>
        <v>44007</v>
      </c>
      <c r="C6507" s="2">
        <v>1</v>
      </c>
      <c r="D6507" s="2">
        <v>1</v>
      </c>
      <c r="E6507" s="2">
        <v>1</v>
      </c>
      <c r="F6507" s="2">
        <v>1</v>
      </c>
    </row>
    <row r="6508" spans="1:6" x14ac:dyDescent="0.25">
      <c r="A6508" s="1" t="str">
        <f>"02878"</f>
        <v>02878</v>
      </c>
      <c r="B6508" s="1" t="str">
        <f>"44005"</f>
        <v>44005</v>
      </c>
      <c r="C6508" s="2">
        <v>1</v>
      </c>
      <c r="D6508" s="2">
        <v>1</v>
      </c>
      <c r="E6508" s="2">
        <v>1</v>
      </c>
      <c r="F6508" s="2">
        <v>1</v>
      </c>
    </row>
    <row r="6509" spans="1:6" x14ac:dyDescent="0.25">
      <c r="A6509" s="1" t="str">
        <f>"02873"</f>
        <v>02873</v>
      </c>
      <c r="B6509" s="1" t="str">
        <f>"44009"</f>
        <v>44009</v>
      </c>
      <c r="C6509" s="2">
        <v>0</v>
      </c>
      <c r="D6509" s="2">
        <v>0</v>
      </c>
      <c r="E6509" s="2">
        <v>1</v>
      </c>
      <c r="F6509" s="2">
        <v>1</v>
      </c>
    </row>
    <row r="6510" spans="1:6" x14ac:dyDescent="0.25">
      <c r="A6510" s="1" t="str">
        <f>"02874"</f>
        <v>02874</v>
      </c>
      <c r="B6510" s="1" t="str">
        <f>"44009"</f>
        <v>44009</v>
      </c>
      <c r="C6510" s="2">
        <v>1</v>
      </c>
      <c r="D6510" s="2">
        <v>1</v>
      </c>
      <c r="E6510" s="2">
        <v>1</v>
      </c>
      <c r="F6510" s="2">
        <v>1</v>
      </c>
    </row>
    <row r="6511" spans="1:6" x14ac:dyDescent="0.25">
      <c r="A6511" s="1" t="str">
        <f>"02891"</f>
        <v>02891</v>
      </c>
      <c r="B6511" s="1" t="str">
        <f>"44009"</f>
        <v>44009</v>
      </c>
      <c r="C6511" s="2">
        <v>1</v>
      </c>
      <c r="D6511" s="2">
        <v>1</v>
      </c>
      <c r="E6511" s="2">
        <v>1</v>
      </c>
      <c r="F6511" s="2">
        <v>1</v>
      </c>
    </row>
    <row r="6512" spans="1:6" x14ac:dyDescent="0.25">
      <c r="A6512" s="1" t="str">
        <f>"02893"</f>
        <v>02893</v>
      </c>
      <c r="B6512" s="1" t="str">
        <f>"44003"</f>
        <v>44003</v>
      </c>
      <c r="C6512" s="2">
        <v>1</v>
      </c>
      <c r="D6512" s="2">
        <v>1</v>
      </c>
      <c r="E6512" s="2">
        <v>1</v>
      </c>
      <c r="F6512" s="2">
        <v>1</v>
      </c>
    </row>
    <row r="6513" spans="1:6" x14ac:dyDescent="0.25">
      <c r="A6513" s="1" t="str">
        <f>"02909"</f>
        <v>02909</v>
      </c>
      <c r="B6513" s="1" t="str">
        <f>"44007"</f>
        <v>44007</v>
      </c>
      <c r="C6513" s="2">
        <v>1</v>
      </c>
      <c r="D6513" s="2">
        <v>1</v>
      </c>
      <c r="E6513" s="2">
        <v>1</v>
      </c>
      <c r="F6513" s="2">
        <v>1</v>
      </c>
    </row>
    <row r="6514" spans="1:6" x14ac:dyDescent="0.25">
      <c r="A6514" s="1" t="str">
        <f>"02914"</f>
        <v>02914</v>
      </c>
      <c r="B6514" s="1" t="str">
        <f>"44007"</f>
        <v>44007</v>
      </c>
      <c r="C6514" s="2">
        <v>1</v>
      </c>
      <c r="D6514" s="2">
        <v>1</v>
      </c>
      <c r="E6514" s="2">
        <v>1</v>
      </c>
      <c r="F6514" s="2">
        <v>1</v>
      </c>
    </row>
    <row r="6515" spans="1:6" x14ac:dyDescent="0.25">
      <c r="A6515" s="1" t="str">
        <f>"02912"</f>
        <v>02912</v>
      </c>
      <c r="B6515" s="1" t="str">
        <f>"44007"</f>
        <v>44007</v>
      </c>
      <c r="C6515" s="2">
        <v>0</v>
      </c>
      <c r="D6515" s="2">
        <v>1</v>
      </c>
      <c r="E6515" s="2">
        <v>1</v>
      </c>
      <c r="F6515" s="2">
        <v>1</v>
      </c>
    </row>
    <row r="6516" spans="1:6" x14ac:dyDescent="0.25">
      <c r="A6516" s="1" t="str">
        <f>"03036"</f>
        <v>03036</v>
      </c>
      <c r="B6516" s="1" t="str">
        <f>"33015"</f>
        <v>33015</v>
      </c>
      <c r="C6516" s="2">
        <v>1</v>
      </c>
      <c r="D6516" s="2">
        <v>1</v>
      </c>
      <c r="E6516" s="2">
        <v>1</v>
      </c>
      <c r="F6516" s="2">
        <v>1</v>
      </c>
    </row>
    <row r="6517" spans="1:6" x14ac:dyDescent="0.25">
      <c r="A6517" s="1" t="str">
        <f>"03042"</f>
        <v>03042</v>
      </c>
      <c r="B6517" s="1" t="str">
        <f>"33017"</f>
        <v>33017</v>
      </c>
      <c r="C6517" s="2">
        <v>2.0746887966804901E-3</v>
      </c>
      <c r="D6517" s="2">
        <v>0</v>
      </c>
      <c r="E6517" s="2">
        <v>0</v>
      </c>
      <c r="F6517" s="2">
        <v>1.87265917602996E-3</v>
      </c>
    </row>
    <row r="6518" spans="1:6" x14ac:dyDescent="0.25">
      <c r="A6518" s="1" t="str">
        <f>"03042"</f>
        <v>03042</v>
      </c>
      <c r="B6518" s="1" t="str">
        <f>"33015"</f>
        <v>33015</v>
      </c>
      <c r="C6518" s="2">
        <v>0.99792531120331895</v>
      </c>
      <c r="D6518" s="2">
        <v>1</v>
      </c>
      <c r="E6518" s="2">
        <v>1</v>
      </c>
      <c r="F6518" s="2">
        <v>0.99812734082397003</v>
      </c>
    </row>
    <row r="6519" spans="1:6" x14ac:dyDescent="0.25">
      <c r="A6519" s="1" t="str">
        <f>"03045"</f>
        <v>03045</v>
      </c>
      <c r="B6519" s="1" t="str">
        <f>"33013"</f>
        <v>33013</v>
      </c>
      <c r="C6519" s="2">
        <v>5.16262261228704E-4</v>
      </c>
      <c r="D6519" s="2">
        <v>0</v>
      </c>
      <c r="E6519" s="2">
        <v>0</v>
      </c>
      <c r="F6519" s="2">
        <v>4.6490004649000398E-4</v>
      </c>
    </row>
    <row r="6520" spans="1:6" x14ac:dyDescent="0.25">
      <c r="A6520" s="1" t="str">
        <f>"03045"</f>
        <v>03045</v>
      </c>
      <c r="B6520" s="1" t="str">
        <f>"33011"</f>
        <v>33011</v>
      </c>
      <c r="C6520" s="2">
        <v>0.99948373773877097</v>
      </c>
      <c r="D6520" s="2">
        <v>1</v>
      </c>
      <c r="E6520" s="2">
        <v>1</v>
      </c>
      <c r="F6520" s="2">
        <v>0.99953509995350898</v>
      </c>
    </row>
    <row r="6521" spans="1:6" x14ac:dyDescent="0.25">
      <c r="A6521" s="1" t="str">
        <f>"03046"</f>
        <v>03046</v>
      </c>
      <c r="B6521" s="1" t="str">
        <f>"33013"</f>
        <v>33013</v>
      </c>
      <c r="C6521" s="2">
        <v>1</v>
      </c>
      <c r="D6521" s="2">
        <v>1</v>
      </c>
      <c r="E6521" s="2">
        <v>1</v>
      </c>
      <c r="F6521" s="2">
        <v>1</v>
      </c>
    </row>
    <row r="6522" spans="1:6" x14ac:dyDescent="0.25">
      <c r="A6522" s="1" t="str">
        <f>"03054"</f>
        <v>03054</v>
      </c>
      <c r="B6522" s="1" t="str">
        <f t="shared" ref="B6522:B6528" si="36">"33011"</f>
        <v>33011</v>
      </c>
      <c r="C6522" s="2">
        <v>1</v>
      </c>
      <c r="D6522" s="2">
        <v>1</v>
      </c>
      <c r="E6522" s="2">
        <v>1</v>
      </c>
      <c r="F6522" s="2">
        <v>1</v>
      </c>
    </row>
    <row r="6523" spans="1:6" x14ac:dyDescent="0.25">
      <c r="A6523" s="1" t="str">
        <f>"03049"</f>
        <v>03049</v>
      </c>
      <c r="B6523" s="1" t="str">
        <f t="shared" si="36"/>
        <v>33011</v>
      </c>
      <c r="C6523" s="2">
        <v>1</v>
      </c>
      <c r="D6523" s="2">
        <v>1</v>
      </c>
      <c r="E6523" s="2">
        <v>1</v>
      </c>
      <c r="F6523" s="2">
        <v>1</v>
      </c>
    </row>
    <row r="6524" spans="1:6" x14ac:dyDescent="0.25">
      <c r="A6524" s="1" t="str">
        <f>"03051"</f>
        <v>03051</v>
      </c>
      <c r="B6524" s="1" t="str">
        <f t="shared" si="36"/>
        <v>33011</v>
      </c>
      <c r="C6524" s="2">
        <v>1</v>
      </c>
      <c r="D6524" s="2">
        <v>1</v>
      </c>
      <c r="E6524" s="2">
        <v>1</v>
      </c>
      <c r="F6524" s="2">
        <v>1</v>
      </c>
    </row>
    <row r="6525" spans="1:6" x14ac:dyDescent="0.25">
      <c r="A6525" s="1" t="str">
        <f>"03052"</f>
        <v>03052</v>
      </c>
      <c r="B6525" s="1" t="str">
        <f t="shared" si="36"/>
        <v>33011</v>
      </c>
      <c r="C6525" s="2">
        <v>1</v>
      </c>
      <c r="D6525" s="2">
        <v>1</v>
      </c>
      <c r="E6525" s="2">
        <v>1</v>
      </c>
      <c r="F6525" s="2">
        <v>1</v>
      </c>
    </row>
    <row r="6526" spans="1:6" x14ac:dyDescent="0.25">
      <c r="A6526" s="1" t="str">
        <f>"03055"</f>
        <v>03055</v>
      </c>
      <c r="B6526" s="1" t="str">
        <f t="shared" si="36"/>
        <v>33011</v>
      </c>
      <c r="C6526" s="2">
        <v>1</v>
      </c>
      <c r="D6526" s="2">
        <v>1</v>
      </c>
      <c r="E6526" s="2">
        <v>1</v>
      </c>
      <c r="F6526" s="2">
        <v>1</v>
      </c>
    </row>
    <row r="6527" spans="1:6" x14ac:dyDescent="0.25">
      <c r="A6527" s="1" t="str">
        <f>"03062"</f>
        <v>03062</v>
      </c>
      <c r="B6527" s="1" t="str">
        <f t="shared" si="36"/>
        <v>33011</v>
      </c>
      <c r="C6527" s="2">
        <v>1</v>
      </c>
      <c r="D6527" s="2">
        <v>1</v>
      </c>
      <c r="E6527" s="2">
        <v>1</v>
      </c>
      <c r="F6527" s="2">
        <v>1</v>
      </c>
    </row>
    <row r="6528" spans="1:6" x14ac:dyDescent="0.25">
      <c r="A6528" s="1" t="str">
        <f>"03101"</f>
        <v>03101</v>
      </c>
      <c r="B6528" s="1" t="str">
        <f t="shared" si="36"/>
        <v>33011</v>
      </c>
      <c r="C6528" s="2">
        <v>1</v>
      </c>
      <c r="D6528" s="2">
        <v>1</v>
      </c>
      <c r="E6528" s="2">
        <v>1</v>
      </c>
      <c r="F6528" s="2">
        <v>1</v>
      </c>
    </row>
    <row r="6529" spans="1:6" x14ac:dyDescent="0.25">
      <c r="A6529" s="1" t="str">
        <f>"03220"</f>
        <v>03220</v>
      </c>
      <c r="B6529" s="1" t="str">
        <f>"33001"</f>
        <v>33001</v>
      </c>
      <c r="C6529" s="2">
        <v>0.98946389835760695</v>
      </c>
      <c r="D6529" s="2">
        <v>1</v>
      </c>
      <c r="E6529" s="2">
        <v>1</v>
      </c>
      <c r="F6529" s="2">
        <v>0.99052924791086305</v>
      </c>
    </row>
    <row r="6530" spans="1:6" x14ac:dyDescent="0.25">
      <c r="A6530" s="1" t="str">
        <f>"03220"</f>
        <v>03220</v>
      </c>
      <c r="B6530" s="1" t="str">
        <f>"33013"</f>
        <v>33013</v>
      </c>
      <c r="C6530" s="2">
        <v>1.05361016423923E-2</v>
      </c>
      <c r="D6530" s="2">
        <v>0</v>
      </c>
      <c r="E6530" s="2">
        <v>0</v>
      </c>
      <c r="F6530" s="2">
        <v>9.4707520891364905E-3</v>
      </c>
    </row>
    <row r="6531" spans="1:6" x14ac:dyDescent="0.25">
      <c r="A6531" s="1" t="str">
        <f>"03216"</f>
        <v>03216</v>
      </c>
      <c r="B6531" s="1" t="str">
        <f>"33013"</f>
        <v>33013</v>
      </c>
      <c r="C6531" s="2">
        <v>1</v>
      </c>
      <c r="D6531" s="2">
        <v>1</v>
      </c>
      <c r="E6531" s="2">
        <v>1</v>
      </c>
      <c r="F6531" s="2">
        <v>1</v>
      </c>
    </row>
    <row r="6532" spans="1:6" x14ac:dyDescent="0.25">
      <c r="A6532" s="1" t="str">
        <f>"03217"</f>
        <v>03217</v>
      </c>
      <c r="B6532" s="1" t="str">
        <f>"33001"</f>
        <v>33001</v>
      </c>
      <c r="C6532" s="2">
        <v>4.5506257110352602E-3</v>
      </c>
      <c r="D6532" s="2">
        <v>0</v>
      </c>
      <c r="E6532" s="2">
        <v>0</v>
      </c>
      <c r="F6532" s="2">
        <v>3.4782608695652101E-3</v>
      </c>
    </row>
    <row r="6533" spans="1:6" x14ac:dyDescent="0.25">
      <c r="A6533" s="1" t="str">
        <f>"03217"</f>
        <v>03217</v>
      </c>
      <c r="B6533" s="1" t="str">
        <f>"33009"</f>
        <v>33009</v>
      </c>
      <c r="C6533" s="2">
        <v>0.99544937428896396</v>
      </c>
      <c r="D6533" s="2">
        <v>1</v>
      </c>
      <c r="E6533" s="2">
        <v>1</v>
      </c>
      <c r="F6533" s="2">
        <v>0.99652173913043396</v>
      </c>
    </row>
    <row r="6534" spans="1:6" x14ac:dyDescent="0.25">
      <c r="A6534" s="1" t="str">
        <f>"03109"</f>
        <v>03109</v>
      </c>
      <c r="B6534" s="1" t="str">
        <f>"33011"</f>
        <v>33011</v>
      </c>
      <c r="C6534" s="2">
        <v>1</v>
      </c>
      <c r="D6534" s="2">
        <v>1</v>
      </c>
      <c r="E6534" s="2">
        <v>1</v>
      </c>
      <c r="F6534" s="2">
        <v>1</v>
      </c>
    </row>
    <row r="6535" spans="1:6" x14ac:dyDescent="0.25">
      <c r="A6535" s="1" t="str">
        <f>"03224"</f>
        <v>03224</v>
      </c>
      <c r="B6535" s="1" t="str">
        <f>"33013"</f>
        <v>33013</v>
      </c>
      <c r="C6535" s="2">
        <v>1</v>
      </c>
      <c r="D6535" s="2">
        <v>1</v>
      </c>
      <c r="E6535" s="2">
        <v>1</v>
      </c>
      <c r="F6535" s="2">
        <v>1</v>
      </c>
    </row>
    <row r="6536" spans="1:6" x14ac:dyDescent="0.25">
      <c r="A6536" s="1" t="str">
        <f>"03229"</f>
        <v>03229</v>
      </c>
      <c r="B6536" s="1" t="str">
        <f>"33013"</f>
        <v>33013</v>
      </c>
      <c r="C6536" s="2">
        <v>1</v>
      </c>
      <c r="D6536" s="2">
        <v>1</v>
      </c>
      <c r="E6536" s="2">
        <v>1</v>
      </c>
      <c r="F6536" s="2">
        <v>1</v>
      </c>
    </row>
    <row r="6537" spans="1:6" x14ac:dyDescent="0.25">
      <c r="A6537" s="1" t="str">
        <f>"03240"</f>
        <v>03240</v>
      </c>
      <c r="B6537" s="1" t="str">
        <f>"33009"</f>
        <v>33009</v>
      </c>
      <c r="C6537" s="2">
        <v>1</v>
      </c>
      <c r="D6537" s="2">
        <v>1</v>
      </c>
      <c r="E6537" s="2">
        <v>1</v>
      </c>
      <c r="F6537" s="2">
        <v>1</v>
      </c>
    </row>
    <row r="6538" spans="1:6" x14ac:dyDescent="0.25">
      <c r="A6538" s="1" t="str">
        <f>"03231"</f>
        <v>03231</v>
      </c>
      <c r="B6538" s="1" t="str">
        <f>"33013"</f>
        <v>33013</v>
      </c>
      <c r="C6538" s="2">
        <v>0</v>
      </c>
      <c r="D6538" s="2">
        <v>0</v>
      </c>
      <c r="E6538" s="2">
        <v>1</v>
      </c>
      <c r="F6538" s="2">
        <v>1</v>
      </c>
    </row>
    <row r="6539" spans="1:6" x14ac:dyDescent="0.25">
      <c r="A6539" s="1" t="str">
        <f>"03233"</f>
        <v>03233</v>
      </c>
      <c r="B6539" s="1" t="str">
        <f>"33013"</f>
        <v>33013</v>
      </c>
      <c r="C6539" s="2">
        <v>1</v>
      </c>
      <c r="D6539" s="2">
        <v>0</v>
      </c>
      <c r="E6539" s="2">
        <v>1</v>
      </c>
      <c r="F6539" s="2">
        <v>1</v>
      </c>
    </row>
    <row r="6540" spans="1:6" x14ac:dyDescent="0.25">
      <c r="A6540" s="1" t="str">
        <f>"03256"</f>
        <v>03256</v>
      </c>
      <c r="B6540" s="1" t="str">
        <f>"33001"</f>
        <v>33001</v>
      </c>
      <c r="C6540" s="2">
        <v>1</v>
      </c>
      <c r="D6540" s="2">
        <v>1</v>
      </c>
      <c r="E6540" s="2">
        <v>1</v>
      </c>
      <c r="F6540" s="2">
        <v>1</v>
      </c>
    </row>
    <row r="6541" spans="1:6" x14ac:dyDescent="0.25">
      <c r="A6541" s="1" t="str">
        <f>"03273"</f>
        <v>03273</v>
      </c>
      <c r="B6541" s="1" t="str">
        <f>"33013"</f>
        <v>33013</v>
      </c>
      <c r="C6541" s="2">
        <v>1</v>
      </c>
      <c r="D6541" s="2">
        <v>0</v>
      </c>
      <c r="E6541" s="2">
        <v>1</v>
      </c>
      <c r="F6541" s="2">
        <v>1</v>
      </c>
    </row>
    <row r="6542" spans="1:6" x14ac:dyDescent="0.25">
      <c r="A6542" s="1" t="str">
        <f>"03446"</f>
        <v>03446</v>
      </c>
      <c r="B6542" s="1" t="str">
        <f t="shared" ref="B6542:B6548" si="37">"33005"</f>
        <v>33005</v>
      </c>
      <c r="C6542" s="2">
        <v>1</v>
      </c>
      <c r="D6542" s="2">
        <v>1</v>
      </c>
      <c r="E6542" s="2">
        <v>1</v>
      </c>
      <c r="F6542" s="2">
        <v>1</v>
      </c>
    </row>
    <row r="6543" spans="1:6" x14ac:dyDescent="0.25">
      <c r="A6543" s="1" t="str">
        <f>"03435"</f>
        <v>03435</v>
      </c>
      <c r="B6543" s="1" t="str">
        <f t="shared" si="37"/>
        <v>33005</v>
      </c>
      <c r="C6543" s="2">
        <v>0</v>
      </c>
      <c r="D6543" s="2">
        <v>1</v>
      </c>
      <c r="E6543" s="2">
        <v>0</v>
      </c>
      <c r="F6543" s="2">
        <v>1</v>
      </c>
    </row>
    <row r="6544" spans="1:6" x14ac:dyDescent="0.25">
      <c r="A6544" s="1" t="str">
        <f>"03462"</f>
        <v>03462</v>
      </c>
      <c r="B6544" s="1" t="str">
        <f t="shared" si="37"/>
        <v>33005</v>
      </c>
      <c r="C6544" s="2">
        <v>1</v>
      </c>
      <c r="D6544" s="2">
        <v>1</v>
      </c>
      <c r="E6544" s="2">
        <v>1</v>
      </c>
      <c r="F6544" s="2">
        <v>1</v>
      </c>
    </row>
    <row r="6545" spans="1:6" x14ac:dyDescent="0.25">
      <c r="A6545" s="1" t="str">
        <f>"03466"</f>
        <v>03466</v>
      </c>
      <c r="B6545" s="1" t="str">
        <f t="shared" si="37"/>
        <v>33005</v>
      </c>
      <c r="C6545" s="2">
        <v>1</v>
      </c>
      <c r="D6545" s="2">
        <v>1</v>
      </c>
      <c r="E6545" s="2">
        <v>1</v>
      </c>
      <c r="F6545" s="2">
        <v>1</v>
      </c>
    </row>
    <row r="6546" spans="1:6" x14ac:dyDescent="0.25">
      <c r="A6546" s="1" t="str">
        <f>"03447"</f>
        <v>03447</v>
      </c>
      <c r="B6546" s="1" t="str">
        <f t="shared" si="37"/>
        <v>33005</v>
      </c>
      <c r="C6546" s="2">
        <v>1</v>
      </c>
      <c r="D6546" s="2">
        <v>1</v>
      </c>
      <c r="E6546" s="2">
        <v>1</v>
      </c>
      <c r="F6546" s="2">
        <v>1</v>
      </c>
    </row>
    <row r="6547" spans="1:6" x14ac:dyDescent="0.25">
      <c r="A6547" s="1" t="str">
        <f>"03451"</f>
        <v>03451</v>
      </c>
      <c r="B6547" s="1" t="str">
        <f t="shared" si="37"/>
        <v>33005</v>
      </c>
      <c r="C6547" s="2">
        <v>1</v>
      </c>
      <c r="D6547" s="2">
        <v>1</v>
      </c>
      <c r="E6547" s="2">
        <v>1</v>
      </c>
      <c r="F6547" s="2">
        <v>1</v>
      </c>
    </row>
    <row r="6548" spans="1:6" x14ac:dyDescent="0.25">
      <c r="A6548" s="1" t="str">
        <f>"03456"</f>
        <v>03456</v>
      </c>
      <c r="B6548" s="1" t="str">
        <f t="shared" si="37"/>
        <v>33005</v>
      </c>
      <c r="C6548" s="2">
        <v>1</v>
      </c>
      <c r="D6548" s="2">
        <v>1</v>
      </c>
      <c r="E6548" s="2">
        <v>1</v>
      </c>
      <c r="F6548" s="2">
        <v>1</v>
      </c>
    </row>
    <row r="6549" spans="1:6" x14ac:dyDescent="0.25">
      <c r="A6549" s="1" t="str">
        <f>"03583"</f>
        <v>03583</v>
      </c>
      <c r="B6549" s="1" t="str">
        <f>"33007"</f>
        <v>33007</v>
      </c>
      <c r="C6549" s="2">
        <v>1</v>
      </c>
      <c r="D6549" s="2">
        <v>1</v>
      </c>
      <c r="E6549" s="2">
        <v>1</v>
      </c>
      <c r="F6549" s="2">
        <v>1</v>
      </c>
    </row>
    <row r="6550" spans="1:6" x14ac:dyDescent="0.25">
      <c r="A6550" s="1" t="str">
        <f>"03592"</f>
        <v>03592</v>
      </c>
      <c r="B6550" s="1" t="str">
        <f>"33007"</f>
        <v>33007</v>
      </c>
      <c r="C6550" s="2">
        <v>1</v>
      </c>
      <c r="D6550" s="2">
        <v>1</v>
      </c>
      <c r="E6550" s="2">
        <v>1</v>
      </c>
      <c r="F6550" s="2">
        <v>1</v>
      </c>
    </row>
    <row r="6551" spans="1:6" x14ac:dyDescent="0.25">
      <c r="A6551" s="1" t="str">
        <f>"03750"</f>
        <v>03750</v>
      </c>
      <c r="B6551" s="1" t="str">
        <f>"33009"</f>
        <v>33009</v>
      </c>
      <c r="C6551" s="2">
        <v>1</v>
      </c>
      <c r="D6551" s="2">
        <v>0</v>
      </c>
      <c r="E6551" s="2">
        <v>1</v>
      </c>
      <c r="F6551" s="2">
        <v>1</v>
      </c>
    </row>
    <row r="6552" spans="1:6" x14ac:dyDescent="0.25">
      <c r="A6552" s="1" t="str">
        <f>"03781"</f>
        <v>03781</v>
      </c>
      <c r="B6552" s="1" t="str">
        <f>"33019"</f>
        <v>33019</v>
      </c>
      <c r="C6552" s="2">
        <v>1</v>
      </c>
      <c r="D6552" s="2">
        <v>1</v>
      </c>
      <c r="E6552" s="2">
        <v>1</v>
      </c>
      <c r="F6552" s="2">
        <v>1</v>
      </c>
    </row>
    <row r="6553" spans="1:6" x14ac:dyDescent="0.25">
      <c r="A6553" s="1" t="str">
        <f>"03770"</f>
        <v>03770</v>
      </c>
      <c r="B6553" s="1" t="str">
        <f>"33019"</f>
        <v>33019</v>
      </c>
      <c r="C6553" s="2">
        <v>1</v>
      </c>
      <c r="D6553" s="2">
        <v>1</v>
      </c>
      <c r="E6553" s="2">
        <v>1</v>
      </c>
      <c r="F6553" s="2">
        <v>1</v>
      </c>
    </row>
    <row r="6554" spans="1:6" x14ac:dyDescent="0.25">
      <c r="A6554" s="1" t="str">
        <f>"03811"</f>
        <v>03811</v>
      </c>
      <c r="B6554" s="1" t="str">
        <f>"33015"</f>
        <v>33015</v>
      </c>
      <c r="C6554" s="2">
        <v>1</v>
      </c>
      <c r="D6554" s="2">
        <v>1</v>
      </c>
      <c r="E6554" s="2">
        <v>1</v>
      </c>
      <c r="F6554" s="2">
        <v>1</v>
      </c>
    </row>
    <row r="6555" spans="1:6" x14ac:dyDescent="0.25">
      <c r="A6555" s="1" t="str">
        <f>"03809"</f>
        <v>03809</v>
      </c>
      <c r="B6555" s="1" t="str">
        <f>"33017"</f>
        <v>33017</v>
      </c>
      <c r="C6555" s="2">
        <v>2.1961932650073198E-3</v>
      </c>
      <c r="D6555" s="2">
        <v>0</v>
      </c>
      <c r="E6555" s="2">
        <v>0</v>
      </c>
      <c r="F6555" s="2">
        <v>2.1008403361344498E-3</v>
      </c>
    </row>
    <row r="6556" spans="1:6" x14ac:dyDescent="0.25">
      <c r="A6556" s="1" t="str">
        <f>"03809"</f>
        <v>03809</v>
      </c>
      <c r="B6556" s="1" t="str">
        <f>"33001"</f>
        <v>33001</v>
      </c>
      <c r="C6556" s="2">
        <v>0.99780380673499203</v>
      </c>
      <c r="D6556" s="2">
        <v>1</v>
      </c>
      <c r="E6556" s="2">
        <v>1</v>
      </c>
      <c r="F6556" s="2">
        <v>0.997899159663865</v>
      </c>
    </row>
    <row r="6557" spans="1:6" x14ac:dyDescent="0.25">
      <c r="A6557" s="1" t="str">
        <f>"03782"</f>
        <v>03782</v>
      </c>
      <c r="B6557" s="1" t="str">
        <f>"33013"</f>
        <v>33013</v>
      </c>
      <c r="C6557" s="2">
        <v>4.6019328117809401E-4</v>
      </c>
      <c r="D6557" s="2">
        <v>0</v>
      </c>
      <c r="E6557" s="2">
        <v>0</v>
      </c>
      <c r="F6557" s="2">
        <v>4.2589437819420697E-4</v>
      </c>
    </row>
    <row r="6558" spans="1:6" x14ac:dyDescent="0.25">
      <c r="A6558" s="1" t="str">
        <f>"03782"</f>
        <v>03782</v>
      </c>
      <c r="B6558" s="1" t="str">
        <f>"33019"</f>
        <v>33019</v>
      </c>
      <c r="C6558" s="2">
        <v>0.99953980671882103</v>
      </c>
      <c r="D6558" s="2">
        <v>1</v>
      </c>
      <c r="E6558" s="2">
        <v>1</v>
      </c>
      <c r="F6558" s="2">
        <v>0.99957410562180504</v>
      </c>
    </row>
    <row r="6559" spans="1:6" x14ac:dyDescent="0.25">
      <c r="A6559" s="1" t="str">
        <f>"03812"</f>
        <v>03812</v>
      </c>
      <c r="B6559" s="1" t="str">
        <f>"33003"</f>
        <v>33003</v>
      </c>
      <c r="C6559" s="2">
        <v>1</v>
      </c>
      <c r="D6559" s="2">
        <v>1</v>
      </c>
      <c r="E6559" s="2">
        <v>1</v>
      </c>
      <c r="F6559" s="2">
        <v>1</v>
      </c>
    </row>
    <row r="6560" spans="1:6" x14ac:dyDescent="0.25">
      <c r="A6560" s="1" t="str">
        <f>"03815"</f>
        <v>03815</v>
      </c>
      <c r="B6560" s="1" t="str">
        <f>"33017"</f>
        <v>33017</v>
      </c>
      <c r="C6560" s="2">
        <v>1</v>
      </c>
      <c r="D6560" s="2">
        <v>0</v>
      </c>
      <c r="E6560" s="2">
        <v>0</v>
      </c>
      <c r="F6560" s="2">
        <v>1</v>
      </c>
    </row>
    <row r="6561" spans="1:6" x14ac:dyDescent="0.25">
      <c r="A6561" s="1" t="str">
        <f>"03836"</f>
        <v>03836</v>
      </c>
      <c r="B6561" s="1" t="str">
        <f>"33003"</f>
        <v>33003</v>
      </c>
      <c r="C6561" s="2">
        <v>1</v>
      </c>
      <c r="D6561" s="2">
        <v>1</v>
      </c>
      <c r="E6561" s="2">
        <v>1</v>
      </c>
      <c r="F6561" s="2">
        <v>1</v>
      </c>
    </row>
    <row r="6562" spans="1:6" x14ac:dyDescent="0.25">
      <c r="A6562" s="1" t="str">
        <f>"03837"</f>
        <v>03837</v>
      </c>
      <c r="B6562" s="1" t="str">
        <f>"33001"</f>
        <v>33001</v>
      </c>
      <c r="C6562" s="2">
        <v>1</v>
      </c>
      <c r="D6562" s="2">
        <v>1</v>
      </c>
      <c r="E6562" s="2">
        <v>1</v>
      </c>
      <c r="F6562" s="2">
        <v>1</v>
      </c>
    </row>
    <row r="6563" spans="1:6" x14ac:dyDescent="0.25">
      <c r="A6563" s="1" t="str">
        <f>"03841"</f>
        <v>03841</v>
      </c>
      <c r="B6563" s="1" t="str">
        <f>"33015"</f>
        <v>33015</v>
      </c>
      <c r="C6563" s="2">
        <v>1</v>
      </c>
      <c r="D6563" s="2">
        <v>1</v>
      </c>
      <c r="E6563" s="2">
        <v>1</v>
      </c>
      <c r="F6563" s="2">
        <v>1</v>
      </c>
    </row>
    <row r="6564" spans="1:6" x14ac:dyDescent="0.25">
      <c r="A6564" s="1" t="str">
        <f>"03848"</f>
        <v>03848</v>
      </c>
      <c r="B6564" s="1" t="str">
        <f>"33015"</f>
        <v>33015</v>
      </c>
      <c r="C6564" s="2">
        <v>1</v>
      </c>
      <c r="D6564" s="2">
        <v>1</v>
      </c>
      <c r="E6564" s="2">
        <v>1</v>
      </c>
      <c r="F6564" s="2">
        <v>1</v>
      </c>
    </row>
    <row r="6565" spans="1:6" x14ac:dyDescent="0.25">
      <c r="A6565" s="1" t="str">
        <f>"03867"</f>
        <v>03867</v>
      </c>
      <c r="B6565" s="1" t="str">
        <f>"33017"</f>
        <v>33017</v>
      </c>
      <c r="C6565" s="2">
        <v>1</v>
      </c>
      <c r="D6565" s="2">
        <v>1</v>
      </c>
      <c r="E6565" s="2">
        <v>1</v>
      </c>
      <c r="F6565" s="2">
        <v>1</v>
      </c>
    </row>
    <row r="6566" spans="1:6" x14ac:dyDescent="0.25">
      <c r="A6566" s="1" t="str">
        <f>"03871"</f>
        <v>03871</v>
      </c>
      <c r="B6566" s="1" t="str">
        <f>"33015"</f>
        <v>33015</v>
      </c>
      <c r="C6566" s="2">
        <v>1</v>
      </c>
      <c r="D6566" s="2">
        <v>1</v>
      </c>
      <c r="E6566" s="2">
        <v>1</v>
      </c>
      <c r="F6566" s="2">
        <v>1</v>
      </c>
    </row>
    <row r="6567" spans="1:6" x14ac:dyDescent="0.25">
      <c r="A6567" s="1" t="str">
        <f>"03902"</f>
        <v>03902</v>
      </c>
      <c r="B6567" s="1" t="str">
        <f>"23031"</f>
        <v>23031</v>
      </c>
      <c r="C6567" s="2">
        <v>1</v>
      </c>
      <c r="D6567" s="2">
        <v>1</v>
      </c>
      <c r="E6567" s="2">
        <v>1</v>
      </c>
      <c r="F6567" s="2">
        <v>1</v>
      </c>
    </row>
    <row r="6568" spans="1:6" x14ac:dyDescent="0.25">
      <c r="A6568" s="1" t="str">
        <f>"03906"</f>
        <v>03906</v>
      </c>
      <c r="B6568" s="1" t="str">
        <f>"23031"</f>
        <v>23031</v>
      </c>
      <c r="C6568" s="2">
        <v>1</v>
      </c>
      <c r="D6568" s="2">
        <v>1</v>
      </c>
      <c r="E6568" s="2">
        <v>1</v>
      </c>
      <c r="F6568" s="2">
        <v>1</v>
      </c>
    </row>
    <row r="6569" spans="1:6" x14ac:dyDescent="0.25">
      <c r="A6569" s="1" t="str">
        <f>"04008"</f>
        <v>04008</v>
      </c>
      <c r="B6569" s="1" t="str">
        <f>"23023"</f>
        <v>23023</v>
      </c>
      <c r="C6569" s="2">
        <v>1</v>
      </c>
      <c r="D6569" s="2">
        <v>1</v>
      </c>
      <c r="E6569" s="2">
        <v>1</v>
      </c>
      <c r="F6569" s="2">
        <v>1</v>
      </c>
    </row>
    <row r="6570" spans="1:6" x14ac:dyDescent="0.25">
      <c r="A6570" s="1" t="str">
        <f>"04027"</f>
        <v>04027</v>
      </c>
      <c r="B6570" s="1" t="str">
        <f>"23031"</f>
        <v>23031</v>
      </c>
      <c r="C6570" s="2">
        <v>1</v>
      </c>
      <c r="D6570" s="2">
        <v>1</v>
      </c>
      <c r="E6570" s="2">
        <v>1</v>
      </c>
      <c r="F6570" s="2">
        <v>1</v>
      </c>
    </row>
    <row r="6571" spans="1:6" x14ac:dyDescent="0.25">
      <c r="A6571" s="1" t="str">
        <f>"04047"</f>
        <v>04047</v>
      </c>
      <c r="B6571" s="1" t="str">
        <f>"23031"</f>
        <v>23031</v>
      </c>
      <c r="C6571" s="2">
        <v>1</v>
      </c>
      <c r="D6571" s="2">
        <v>1</v>
      </c>
      <c r="E6571" s="2">
        <v>1</v>
      </c>
      <c r="F6571" s="2">
        <v>1</v>
      </c>
    </row>
    <row r="6572" spans="1:6" x14ac:dyDescent="0.25">
      <c r="A6572" s="1" t="str">
        <f>"04042"</f>
        <v>04042</v>
      </c>
      <c r="B6572" s="1" t="str">
        <f>"23031"</f>
        <v>23031</v>
      </c>
      <c r="C6572" s="2">
        <v>1</v>
      </c>
      <c r="D6572" s="2">
        <v>1</v>
      </c>
      <c r="E6572" s="2">
        <v>1</v>
      </c>
      <c r="F6572" s="2">
        <v>1</v>
      </c>
    </row>
    <row r="6573" spans="1:6" x14ac:dyDescent="0.25">
      <c r="A6573" s="1" t="str">
        <f>"04051"</f>
        <v>04051</v>
      </c>
      <c r="B6573" s="1" t="str">
        <f>"23017"</f>
        <v>23017</v>
      </c>
      <c r="C6573" s="2">
        <v>1</v>
      </c>
      <c r="D6573" s="2">
        <v>1</v>
      </c>
      <c r="E6573" s="2">
        <v>1</v>
      </c>
      <c r="F6573" s="2">
        <v>1</v>
      </c>
    </row>
    <row r="6574" spans="1:6" x14ac:dyDescent="0.25">
      <c r="A6574" s="1" t="str">
        <f>"04069"</f>
        <v>04069</v>
      </c>
      <c r="B6574" s="1" t="str">
        <f>"23005"</f>
        <v>23005</v>
      </c>
      <c r="C6574" s="2">
        <v>1</v>
      </c>
      <c r="D6574" s="2">
        <v>1</v>
      </c>
      <c r="E6574" s="2">
        <v>1</v>
      </c>
      <c r="F6574" s="2">
        <v>1</v>
      </c>
    </row>
    <row r="6575" spans="1:6" x14ac:dyDescent="0.25">
      <c r="A6575" s="1" t="str">
        <f>"04071"</f>
        <v>04071</v>
      </c>
      <c r="B6575" s="1" t="str">
        <f>"23005"</f>
        <v>23005</v>
      </c>
      <c r="C6575" s="2">
        <v>1</v>
      </c>
      <c r="D6575" s="2">
        <v>1</v>
      </c>
      <c r="E6575" s="2">
        <v>1</v>
      </c>
      <c r="F6575" s="2">
        <v>1</v>
      </c>
    </row>
    <row r="6576" spans="1:6" x14ac:dyDescent="0.25">
      <c r="A6576" s="1" t="str">
        <f>"04086"</f>
        <v>04086</v>
      </c>
      <c r="B6576" s="1" t="str">
        <f>"23023"</f>
        <v>23023</v>
      </c>
      <c r="C6576" s="2">
        <v>1</v>
      </c>
      <c r="D6576" s="2">
        <v>1</v>
      </c>
      <c r="E6576" s="2">
        <v>1</v>
      </c>
      <c r="F6576" s="2">
        <v>1</v>
      </c>
    </row>
    <row r="6577" spans="1:6" x14ac:dyDescent="0.25">
      <c r="A6577" s="1" t="str">
        <f>"04088"</f>
        <v>04088</v>
      </c>
      <c r="B6577" s="1" t="str">
        <f>"23017"</f>
        <v>23017</v>
      </c>
      <c r="C6577" s="2">
        <v>1</v>
      </c>
      <c r="D6577" s="2">
        <v>1</v>
      </c>
      <c r="E6577" s="2">
        <v>1</v>
      </c>
      <c r="F6577" s="2">
        <v>1</v>
      </c>
    </row>
    <row r="6578" spans="1:6" x14ac:dyDescent="0.25">
      <c r="A6578" s="1" t="str">
        <f>"04091"</f>
        <v>04091</v>
      </c>
      <c r="B6578" s="1" t="str">
        <f>"23005"</f>
        <v>23005</v>
      </c>
      <c r="C6578" s="2">
        <v>1</v>
      </c>
      <c r="D6578" s="2">
        <v>1</v>
      </c>
      <c r="E6578" s="2">
        <v>1</v>
      </c>
      <c r="F6578" s="2">
        <v>1</v>
      </c>
    </row>
    <row r="6579" spans="1:6" x14ac:dyDescent="0.25">
      <c r="A6579" s="1" t="str">
        <f>"04098"</f>
        <v>04098</v>
      </c>
      <c r="B6579" s="1" t="str">
        <f>"23005"</f>
        <v>23005</v>
      </c>
      <c r="C6579" s="2">
        <v>1</v>
      </c>
      <c r="D6579" s="2">
        <v>1</v>
      </c>
      <c r="E6579" s="2">
        <v>1</v>
      </c>
      <c r="F6579" s="2">
        <v>1</v>
      </c>
    </row>
    <row r="6580" spans="1:6" x14ac:dyDescent="0.25">
      <c r="A6580" s="1" t="str">
        <f>"04239"</f>
        <v>04239</v>
      </c>
      <c r="B6580" s="1" t="str">
        <f>"23001"</f>
        <v>23001</v>
      </c>
      <c r="C6580" s="2">
        <v>1.7520805957073999E-3</v>
      </c>
      <c r="D6580" s="2">
        <v>0</v>
      </c>
      <c r="E6580" s="2">
        <v>0</v>
      </c>
      <c r="F6580" s="2">
        <v>1.59553250897487E-3</v>
      </c>
    </row>
    <row r="6581" spans="1:6" x14ac:dyDescent="0.25">
      <c r="A6581" s="1" t="str">
        <f>"04239"</f>
        <v>04239</v>
      </c>
      <c r="B6581" s="1" t="str">
        <f>"23007"</f>
        <v>23007</v>
      </c>
      <c r="C6581" s="2">
        <v>0.99561979851073101</v>
      </c>
      <c r="D6581" s="2">
        <v>1</v>
      </c>
      <c r="E6581" s="2">
        <v>1</v>
      </c>
      <c r="F6581" s="2">
        <v>0.99601116872756201</v>
      </c>
    </row>
    <row r="6582" spans="1:6" x14ac:dyDescent="0.25">
      <c r="A6582" s="1" t="str">
        <f>"04239"</f>
        <v>04239</v>
      </c>
      <c r="B6582" s="1" t="str">
        <f>"23017"</f>
        <v>23017</v>
      </c>
      <c r="C6582" s="2">
        <v>2.6281208935611E-3</v>
      </c>
      <c r="D6582" s="2">
        <v>0</v>
      </c>
      <c r="E6582" s="2">
        <v>0</v>
      </c>
      <c r="F6582" s="2">
        <v>2.3932987634623002E-3</v>
      </c>
    </row>
    <row r="6583" spans="1:6" x14ac:dyDescent="0.25">
      <c r="A6583" s="1" t="str">
        <f>"04221"</f>
        <v>04221</v>
      </c>
      <c r="B6583" s="1" t="str">
        <f>"23017"</f>
        <v>23017</v>
      </c>
      <c r="C6583" s="2">
        <v>1</v>
      </c>
      <c r="D6583" s="2">
        <v>1</v>
      </c>
      <c r="E6583" s="2">
        <v>1</v>
      </c>
      <c r="F6583" s="2">
        <v>1</v>
      </c>
    </row>
    <row r="6584" spans="1:6" x14ac:dyDescent="0.25">
      <c r="A6584" s="1" t="str">
        <f>"04228"</f>
        <v>04228</v>
      </c>
      <c r="B6584" s="1" t="str">
        <f>"23001"</f>
        <v>23001</v>
      </c>
      <c r="C6584" s="2">
        <v>0</v>
      </c>
      <c r="D6584" s="2">
        <v>0</v>
      </c>
      <c r="E6584" s="2">
        <v>1</v>
      </c>
      <c r="F6584" s="2">
        <v>1</v>
      </c>
    </row>
    <row r="6585" spans="1:6" x14ac:dyDescent="0.25">
      <c r="A6585" s="1" t="str">
        <f>"04230"</f>
        <v>04230</v>
      </c>
      <c r="B6585" s="1" t="str">
        <f>"23001"</f>
        <v>23001</v>
      </c>
      <c r="C6585" s="2">
        <v>0</v>
      </c>
      <c r="D6585" s="2">
        <v>0</v>
      </c>
      <c r="E6585" s="2">
        <v>1</v>
      </c>
      <c r="F6585" s="2">
        <v>1</v>
      </c>
    </row>
    <row r="6586" spans="1:6" x14ac:dyDescent="0.25">
      <c r="A6586" s="1" t="str">
        <f>"04256"</f>
        <v>04256</v>
      </c>
      <c r="B6586" s="1" t="str">
        <f>"23001"</f>
        <v>23001</v>
      </c>
      <c r="C6586" s="2">
        <v>1</v>
      </c>
      <c r="D6586" s="2">
        <v>1</v>
      </c>
      <c r="E6586" s="2">
        <v>1</v>
      </c>
      <c r="F6586" s="2">
        <v>1</v>
      </c>
    </row>
    <row r="6587" spans="1:6" x14ac:dyDescent="0.25">
      <c r="A6587" s="1" t="str">
        <f>"04261"</f>
        <v>04261</v>
      </c>
      <c r="B6587" s="1" t="str">
        <f>"23017"</f>
        <v>23017</v>
      </c>
      <c r="C6587" s="2">
        <v>1</v>
      </c>
      <c r="D6587" s="2">
        <v>1</v>
      </c>
      <c r="E6587" s="2">
        <v>1</v>
      </c>
      <c r="F6587" s="2">
        <v>1</v>
      </c>
    </row>
    <row r="6588" spans="1:6" x14ac:dyDescent="0.25">
      <c r="A6588" s="1" t="str">
        <f>"04285"</f>
        <v>04285</v>
      </c>
      <c r="B6588" s="1" t="str">
        <f>"23007"</f>
        <v>23007</v>
      </c>
      <c r="C6588" s="2">
        <v>1</v>
      </c>
      <c r="D6588" s="2">
        <v>1</v>
      </c>
      <c r="E6588" s="2">
        <v>1</v>
      </c>
      <c r="F6588" s="2">
        <v>1</v>
      </c>
    </row>
    <row r="6589" spans="1:6" x14ac:dyDescent="0.25">
      <c r="A6589" s="1" t="str">
        <f>"04294"</f>
        <v>04294</v>
      </c>
      <c r="B6589" s="1" t="str">
        <f>"23007"</f>
        <v>23007</v>
      </c>
      <c r="C6589" s="2">
        <v>1</v>
      </c>
      <c r="D6589" s="2">
        <v>1</v>
      </c>
      <c r="E6589" s="2">
        <v>1</v>
      </c>
      <c r="F6589" s="2">
        <v>1</v>
      </c>
    </row>
    <row r="6590" spans="1:6" x14ac:dyDescent="0.25">
      <c r="A6590" s="1" t="str">
        <f>"04353"</f>
        <v>04353</v>
      </c>
      <c r="B6590" s="1" t="str">
        <f>"23015"</f>
        <v>23015</v>
      </c>
      <c r="C6590" s="2">
        <v>0.94025465230166505</v>
      </c>
      <c r="D6590" s="2">
        <v>1</v>
      </c>
      <c r="E6590" s="2">
        <v>0.92307692307692302</v>
      </c>
      <c r="F6590" s="2">
        <v>0.94112060778727402</v>
      </c>
    </row>
    <row r="6591" spans="1:6" x14ac:dyDescent="0.25">
      <c r="A6591" s="1" t="str">
        <f>"04353"</f>
        <v>04353</v>
      </c>
      <c r="B6591" s="1" t="str">
        <f>"23011"</f>
        <v>23011</v>
      </c>
      <c r="C6591" s="2">
        <v>5.9745347698334901E-2</v>
      </c>
      <c r="D6591" s="2">
        <v>0</v>
      </c>
      <c r="E6591" s="2">
        <v>7.69230769230769E-2</v>
      </c>
      <c r="F6591" s="2">
        <v>5.88793922127255E-2</v>
      </c>
    </row>
    <row r="6592" spans="1:6" x14ac:dyDescent="0.25">
      <c r="A6592" s="1" t="str">
        <f>"04348"</f>
        <v>04348</v>
      </c>
      <c r="B6592" s="1" t="str">
        <f>"23015"</f>
        <v>23015</v>
      </c>
      <c r="C6592" s="2">
        <v>1</v>
      </c>
      <c r="D6592" s="2">
        <v>1</v>
      </c>
      <c r="E6592" s="2">
        <v>1</v>
      </c>
      <c r="F6592" s="2">
        <v>1</v>
      </c>
    </row>
    <row r="6593" spans="1:6" x14ac:dyDescent="0.25">
      <c r="A6593" s="1" t="str">
        <f>"04342"</f>
        <v>04342</v>
      </c>
      <c r="B6593" s="1" t="str">
        <f>"23015"</f>
        <v>23015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25">
      <c r="A6594" s="1" t="str">
        <f>"04333"</f>
        <v>04333</v>
      </c>
      <c r="B6594" s="1" t="str">
        <f>"23011"</f>
        <v>23011</v>
      </c>
      <c r="C6594" s="2">
        <v>0</v>
      </c>
      <c r="D6594" s="2">
        <v>0</v>
      </c>
      <c r="E6594" s="2">
        <v>1</v>
      </c>
      <c r="F6594" s="2">
        <v>1</v>
      </c>
    </row>
    <row r="6595" spans="1:6" x14ac:dyDescent="0.25">
      <c r="A6595" s="1" t="str">
        <f>"04408"</f>
        <v>04408</v>
      </c>
      <c r="B6595" s="1" t="str">
        <f>"23009"</f>
        <v>23009</v>
      </c>
      <c r="C6595" s="2">
        <v>1</v>
      </c>
      <c r="D6595" s="2">
        <v>1</v>
      </c>
      <c r="E6595" s="2">
        <v>1</v>
      </c>
      <c r="F6595" s="2">
        <v>1</v>
      </c>
    </row>
    <row r="6596" spans="1:6" x14ac:dyDescent="0.25">
      <c r="A6596" s="1" t="str">
        <f>"04455"</f>
        <v>04455</v>
      </c>
      <c r="B6596" s="1" t="str">
        <f>"23019"</f>
        <v>23019</v>
      </c>
      <c r="C6596" s="2">
        <v>1</v>
      </c>
      <c r="D6596" s="2">
        <v>1</v>
      </c>
      <c r="E6596" s="2">
        <v>1</v>
      </c>
      <c r="F6596" s="2">
        <v>1</v>
      </c>
    </row>
    <row r="6597" spans="1:6" x14ac:dyDescent="0.25">
      <c r="A6597" s="1" t="str">
        <f>"04460"</f>
        <v>04460</v>
      </c>
      <c r="B6597" s="1" t="str">
        <f>"23019"</f>
        <v>23019</v>
      </c>
      <c r="C6597" s="2">
        <v>1</v>
      </c>
      <c r="D6597" s="2">
        <v>1</v>
      </c>
      <c r="E6597" s="2">
        <v>1</v>
      </c>
      <c r="F6597" s="2">
        <v>1</v>
      </c>
    </row>
    <row r="6598" spans="1:6" x14ac:dyDescent="0.25">
      <c r="A6598" s="1" t="str">
        <f>"04459"</f>
        <v>04459</v>
      </c>
      <c r="B6598" s="1" t="str">
        <f>"23019"</f>
        <v>23019</v>
      </c>
      <c r="C6598" s="2">
        <v>0.84516129032258003</v>
      </c>
      <c r="D6598" s="2">
        <v>1</v>
      </c>
      <c r="E6598" s="2">
        <v>0.80952380952380898</v>
      </c>
      <c r="F6598" s="2">
        <v>0.84431137724550798</v>
      </c>
    </row>
    <row r="6599" spans="1:6" x14ac:dyDescent="0.25">
      <c r="A6599" s="1" t="str">
        <f>"04459"</f>
        <v>04459</v>
      </c>
      <c r="B6599" s="1" t="str">
        <f>"23003"</f>
        <v>23003</v>
      </c>
      <c r="C6599" s="2">
        <v>0.154838709677419</v>
      </c>
      <c r="D6599" s="2">
        <v>0</v>
      </c>
      <c r="E6599" s="2">
        <v>0.19047619047618999</v>
      </c>
      <c r="F6599" s="2">
        <v>0.155688622754491</v>
      </c>
    </row>
    <row r="6600" spans="1:6" x14ac:dyDescent="0.25">
      <c r="A6600" s="1" t="str">
        <f>"04493"</f>
        <v>04493</v>
      </c>
      <c r="B6600" s="1" t="str">
        <f>"23019"</f>
        <v>23019</v>
      </c>
      <c r="C6600" s="2">
        <v>1</v>
      </c>
      <c r="D6600" s="2">
        <v>1</v>
      </c>
      <c r="E6600" s="2">
        <v>1</v>
      </c>
      <c r="F6600" s="2">
        <v>1</v>
      </c>
    </row>
    <row r="6601" spans="1:6" x14ac:dyDescent="0.25">
      <c r="A6601" s="1" t="str">
        <f>"04556"</f>
        <v>04556</v>
      </c>
      <c r="B6601" s="1" t="str">
        <f>"23015"</f>
        <v>23015</v>
      </c>
      <c r="C6601" s="2">
        <v>1</v>
      </c>
      <c r="D6601" s="2">
        <v>1</v>
      </c>
      <c r="E6601" s="2">
        <v>1</v>
      </c>
      <c r="F6601" s="2">
        <v>1</v>
      </c>
    </row>
    <row r="6602" spans="1:6" x14ac:dyDescent="0.25">
      <c r="A6602" s="1" t="str">
        <f>"04547"</f>
        <v>04547</v>
      </c>
      <c r="B6602" s="1" t="str">
        <f>"23013"</f>
        <v>23013</v>
      </c>
      <c r="C6602" s="2">
        <v>1</v>
      </c>
      <c r="D6602" s="2">
        <v>1</v>
      </c>
      <c r="E6602" s="2">
        <v>1</v>
      </c>
      <c r="F6602" s="2">
        <v>1</v>
      </c>
    </row>
    <row r="6603" spans="1:6" x14ac:dyDescent="0.25">
      <c r="A6603" s="1" t="str">
        <f>"04554"</f>
        <v>04554</v>
      </c>
      <c r="B6603" s="1" t="str">
        <f>"23015"</f>
        <v>23015</v>
      </c>
      <c r="C6603" s="2">
        <v>1</v>
      </c>
      <c r="D6603" s="2">
        <v>1</v>
      </c>
      <c r="E6603" s="2">
        <v>1</v>
      </c>
      <c r="F6603" s="2">
        <v>1</v>
      </c>
    </row>
    <row r="6604" spans="1:6" x14ac:dyDescent="0.25">
      <c r="A6604" s="1" t="str">
        <f>"04609"</f>
        <v>04609</v>
      </c>
      <c r="B6604" s="1" t="str">
        <f>"23009"</f>
        <v>23009</v>
      </c>
      <c r="C6604" s="2">
        <v>1</v>
      </c>
      <c r="D6604" s="2">
        <v>1</v>
      </c>
      <c r="E6604" s="2">
        <v>1</v>
      </c>
      <c r="F6604" s="2">
        <v>1</v>
      </c>
    </row>
    <row r="6605" spans="1:6" x14ac:dyDescent="0.25">
      <c r="A6605" s="1" t="str">
        <f>"04606"</f>
        <v>04606</v>
      </c>
      <c r="B6605" s="1" t="str">
        <f>"23029"</f>
        <v>23029</v>
      </c>
      <c r="C6605" s="2">
        <v>1</v>
      </c>
      <c r="D6605" s="2">
        <v>1</v>
      </c>
      <c r="E6605" s="2">
        <v>1</v>
      </c>
      <c r="F6605" s="2">
        <v>1</v>
      </c>
    </row>
    <row r="6606" spans="1:6" x14ac:dyDescent="0.25">
      <c r="A6606" s="1" t="str">
        <f>"04562"</f>
        <v>04562</v>
      </c>
      <c r="B6606" s="1" t="str">
        <f>"23023"</f>
        <v>23023</v>
      </c>
      <c r="C6606" s="2">
        <v>1</v>
      </c>
      <c r="D6606" s="2">
        <v>1</v>
      </c>
      <c r="E6606" s="2">
        <v>1</v>
      </c>
      <c r="F6606" s="2">
        <v>1</v>
      </c>
    </row>
    <row r="6607" spans="1:6" x14ac:dyDescent="0.25">
      <c r="A6607" s="1" t="str">
        <f>"04575"</f>
        <v>04575</v>
      </c>
      <c r="B6607" s="1" t="str">
        <f>"23015"</f>
        <v>23015</v>
      </c>
      <c r="C6607" s="2">
        <v>1</v>
      </c>
      <c r="D6607" s="2">
        <v>0</v>
      </c>
      <c r="E6607" s="2">
        <v>1</v>
      </c>
      <c r="F6607" s="2">
        <v>1</v>
      </c>
    </row>
    <row r="6608" spans="1:6" x14ac:dyDescent="0.25">
      <c r="A6608" s="1" t="str">
        <f>"04571"</f>
        <v>04571</v>
      </c>
      <c r="B6608" s="1" t="str">
        <f>"23015"</f>
        <v>23015</v>
      </c>
      <c r="C6608" s="2">
        <v>1</v>
      </c>
      <c r="D6608" s="2">
        <v>1</v>
      </c>
      <c r="E6608" s="2">
        <v>1</v>
      </c>
      <c r="F6608" s="2">
        <v>1</v>
      </c>
    </row>
    <row r="6609" spans="1:6" x14ac:dyDescent="0.25">
      <c r="A6609" s="1" t="str">
        <f>"04565"</f>
        <v>04565</v>
      </c>
      <c r="B6609" s="1" t="str">
        <f>"23023"</f>
        <v>23023</v>
      </c>
      <c r="C6609" s="2">
        <v>0</v>
      </c>
      <c r="D6609" s="2">
        <v>0</v>
      </c>
      <c r="E6609" s="2">
        <v>1</v>
      </c>
      <c r="F6609" s="2">
        <v>1</v>
      </c>
    </row>
    <row r="6610" spans="1:6" x14ac:dyDescent="0.25">
      <c r="A6610" s="1" t="str">
        <f>"04622"</f>
        <v>04622</v>
      </c>
      <c r="B6610" s="1" t="str">
        <f>"23009"</f>
        <v>23009</v>
      </c>
      <c r="C6610" s="2">
        <v>1.20320855614973E-2</v>
      </c>
      <c r="D6610" s="2">
        <v>2.94117647058823E-2</v>
      </c>
      <c r="E6610" s="2">
        <v>0</v>
      </c>
      <c r="F6610" s="2">
        <v>1.2422360248447201E-2</v>
      </c>
    </row>
    <row r="6611" spans="1:6" x14ac:dyDescent="0.25">
      <c r="A6611" s="1" t="str">
        <f>"04622"</f>
        <v>04622</v>
      </c>
      <c r="B6611" s="1" t="str">
        <f>"23029"</f>
        <v>23029</v>
      </c>
      <c r="C6611" s="2">
        <v>0.98796791443850196</v>
      </c>
      <c r="D6611" s="2">
        <v>0.97058823529411697</v>
      </c>
      <c r="E6611" s="2">
        <v>1</v>
      </c>
      <c r="F6611" s="2">
        <v>0.98757763975155199</v>
      </c>
    </row>
    <row r="6612" spans="1:6" x14ac:dyDescent="0.25">
      <c r="A6612" s="1" t="str">
        <f>"04612"</f>
        <v>04612</v>
      </c>
      <c r="B6612" s="1" t="str">
        <f>"23009"</f>
        <v>23009</v>
      </c>
      <c r="C6612" s="2">
        <v>1</v>
      </c>
      <c r="D6612" s="2">
        <v>1</v>
      </c>
      <c r="E6612" s="2">
        <v>1</v>
      </c>
      <c r="F6612" s="2">
        <v>1</v>
      </c>
    </row>
    <row r="6613" spans="1:6" x14ac:dyDescent="0.25">
      <c r="A6613" s="1" t="str">
        <f>"04629"</f>
        <v>04629</v>
      </c>
      <c r="B6613" s="1" t="str">
        <f>"23009"</f>
        <v>23009</v>
      </c>
      <c r="C6613" s="2">
        <v>0</v>
      </c>
      <c r="D6613" s="2">
        <v>0</v>
      </c>
      <c r="E6613" s="2">
        <v>1</v>
      </c>
      <c r="F6613" s="2">
        <v>1</v>
      </c>
    </row>
    <row r="6614" spans="1:6" x14ac:dyDescent="0.25">
      <c r="A6614" s="1" t="str">
        <f>"04649"</f>
        <v>04649</v>
      </c>
      <c r="B6614" s="1" t="str">
        <f>"23029"</f>
        <v>23029</v>
      </c>
      <c r="C6614" s="2">
        <v>1</v>
      </c>
      <c r="D6614" s="2">
        <v>1</v>
      </c>
      <c r="E6614" s="2">
        <v>1</v>
      </c>
      <c r="F6614" s="2">
        <v>1</v>
      </c>
    </row>
    <row r="6615" spans="1:6" x14ac:dyDescent="0.25">
      <c r="A6615" s="1" t="str">
        <f>"04652"</f>
        <v>04652</v>
      </c>
      <c r="B6615" s="1" t="str">
        <f>"23029"</f>
        <v>23029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tr">
        <f>"04657"</f>
        <v>04657</v>
      </c>
      <c r="B6616" s="1" t="str">
        <f>"23029"</f>
        <v>23029</v>
      </c>
      <c r="C6616" s="2">
        <v>1</v>
      </c>
      <c r="D6616" s="2">
        <v>1</v>
      </c>
      <c r="E6616" s="2">
        <v>1</v>
      </c>
      <c r="F6616" s="2">
        <v>1</v>
      </c>
    </row>
    <row r="6617" spans="1:6" x14ac:dyDescent="0.25">
      <c r="A6617" s="1" t="str">
        <f>"04679"</f>
        <v>04679</v>
      </c>
      <c r="B6617" s="1" t="str">
        <f>"23009"</f>
        <v>23009</v>
      </c>
      <c r="C6617" s="2">
        <v>1</v>
      </c>
      <c r="D6617" s="2">
        <v>1</v>
      </c>
      <c r="E6617" s="2">
        <v>1</v>
      </c>
      <c r="F6617" s="2">
        <v>1</v>
      </c>
    </row>
    <row r="6618" spans="1:6" x14ac:dyDescent="0.25">
      <c r="A6618" s="1" t="str">
        <f>"04669"</f>
        <v>04669</v>
      </c>
      <c r="B6618" s="1" t="str">
        <f>"23009"</f>
        <v>23009</v>
      </c>
      <c r="C6618" s="2">
        <v>1</v>
      </c>
      <c r="D6618" s="2">
        <v>1</v>
      </c>
      <c r="E6618" s="2">
        <v>1</v>
      </c>
      <c r="F6618" s="2">
        <v>1</v>
      </c>
    </row>
    <row r="6619" spans="1:6" x14ac:dyDescent="0.25">
      <c r="A6619" s="1" t="str">
        <f>"04677"</f>
        <v>04677</v>
      </c>
      <c r="B6619" s="1" t="str">
        <f>"23009"</f>
        <v>23009</v>
      </c>
      <c r="C6619" s="2">
        <v>1</v>
      </c>
      <c r="D6619" s="2">
        <v>1</v>
      </c>
      <c r="E6619" s="2">
        <v>1</v>
      </c>
      <c r="F6619" s="2">
        <v>1</v>
      </c>
    </row>
    <row r="6620" spans="1:6" x14ac:dyDescent="0.25">
      <c r="A6620" s="1" t="str">
        <f>"04761"</f>
        <v>04761</v>
      </c>
      <c r="B6620" s="1" t="str">
        <f>"23003"</f>
        <v>23003</v>
      </c>
      <c r="C6620" s="2">
        <v>1</v>
      </c>
      <c r="D6620" s="2">
        <v>1</v>
      </c>
      <c r="E6620" s="2">
        <v>1</v>
      </c>
      <c r="F6620" s="2">
        <v>1</v>
      </c>
    </row>
    <row r="6621" spans="1:6" x14ac:dyDescent="0.25">
      <c r="A6621" s="1" t="str">
        <f>"04762"</f>
        <v>04762</v>
      </c>
      <c r="B6621" s="1" t="str">
        <f>"23003"</f>
        <v>23003</v>
      </c>
      <c r="C6621" s="2">
        <v>1</v>
      </c>
      <c r="D6621" s="2">
        <v>1</v>
      </c>
      <c r="E6621" s="2">
        <v>1</v>
      </c>
      <c r="F6621" s="2">
        <v>1</v>
      </c>
    </row>
    <row r="6622" spans="1:6" x14ac:dyDescent="0.25">
      <c r="A6622" s="1" t="str">
        <f>"04777"</f>
        <v>04777</v>
      </c>
      <c r="B6622" s="1" t="str">
        <f>"23003"</f>
        <v>23003</v>
      </c>
      <c r="C6622" s="2">
        <v>6.6666666666666602E-3</v>
      </c>
      <c r="D6622" s="2">
        <v>0</v>
      </c>
      <c r="E6622" s="2">
        <v>0</v>
      </c>
      <c r="F6622" s="2">
        <v>6.4935064935064896E-3</v>
      </c>
    </row>
    <row r="6623" spans="1:6" x14ac:dyDescent="0.25">
      <c r="A6623" s="1" t="str">
        <f>"04777"</f>
        <v>04777</v>
      </c>
      <c r="B6623" s="1" t="str">
        <f>"23019"</f>
        <v>23019</v>
      </c>
      <c r="C6623" s="2">
        <v>0.99333333333333296</v>
      </c>
      <c r="D6623" s="2">
        <v>1</v>
      </c>
      <c r="E6623" s="2">
        <v>1</v>
      </c>
      <c r="F6623" s="2">
        <v>0.993506493506493</v>
      </c>
    </row>
    <row r="6624" spans="1:6" x14ac:dyDescent="0.25">
      <c r="A6624" s="1" t="str">
        <f>"04863"</f>
        <v>04863</v>
      </c>
      <c r="B6624" s="1" t="str">
        <f>"23013"</f>
        <v>23013</v>
      </c>
      <c r="C6624" s="2">
        <v>1</v>
      </c>
      <c r="D6624" s="2">
        <v>1</v>
      </c>
      <c r="E6624" s="2">
        <v>1</v>
      </c>
      <c r="F6624" s="2">
        <v>1</v>
      </c>
    </row>
    <row r="6625" spans="1:6" x14ac:dyDescent="0.25">
      <c r="A6625" s="1" t="str">
        <f>"04865"</f>
        <v>04865</v>
      </c>
      <c r="B6625" s="1" t="str">
        <f>"23013"</f>
        <v>23013</v>
      </c>
      <c r="C6625" s="2">
        <v>0</v>
      </c>
      <c r="D6625" s="2">
        <v>0</v>
      </c>
      <c r="E6625" s="2">
        <v>1</v>
      </c>
      <c r="F6625" s="2">
        <v>1</v>
      </c>
    </row>
    <row r="6626" spans="1:6" x14ac:dyDescent="0.25">
      <c r="A6626" s="1" t="str">
        <f>"04847"</f>
        <v>04847</v>
      </c>
      <c r="B6626" s="1" t="str">
        <f>"23013"</f>
        <v>23013</v>
      </c>
      <c r="C6626" s="2">
        <v>1</v>
      </c>
      <c r="D6626" s="2">
        <v>1</v>
      </c>
      <c r="E6626" s="2">
        <v>1</v>
      </c>
      <c r="F6626" s="2">
        <v>1</v>
      </c>
    </row>
    <row r="6627" spans="1:6" x14ac:dyDescent="0.25">
      <c r="A6627" s="1" t="str">
        <f>"04852"</f>
        <v>04852</v>
      </c>
      <c r="B6627" s="1" t="str">
        <f>"23015"</f>
        <v>23015</v>
      </c>
      <c r="C6627" s="2">
        <v>0</v>
      </c>
      <c r="D6627" s="2">
        <v>0</v>
      </c>
      <c r="E6627" s="2">
        <v>1</v>
      </c>
      <c r="F6627" s="2">
        <v>1</v>
      </c>
    </row>
    <row r="6628" spans="1:6" x14ac:dyDescent="0.25">
      <c r="A6628" s="1" t="str">
        <f>"04928"</f>
        <v>04928</v>
      </c>
      <c r="B6628" s="1" t="str">
        <f>"23019"</f>
        <v>23019</v>
      </c>
      <c r="C6628" s="2">
        <v>1</v>
      </c>
      <c r="D6628" s="2">
        <v>1</v>
      </c>
      <c r="E6628" s="2">
        <v>1</v>
      </c>
      <c r="F6628" s="2">
        <v>1</v>
      </c>
    </row>
    <row r="6629" spans="1:6" x14ac:dyDescent="0.25">
      <c r="A6629" s="1" t="str">
        <f>"04924"</f>
        <v>04924</v>
      </c>
      <c r="B6629" s="1" t="str">
        <f>"23025"</f>
        <v>23025</v>
      </c>
      <c r="C6629" s="2">
        <v>1</v>
      </c>
      <c r="D6629" s="2">
        <v>1</v>
      </c>
      <c r="E6629" s="2">
        <v>1</v>
      </c>
      <c r="F6629" s="2">
        <v>1</v>
      </c>
    </row>
    <row r="6630" spans="1:6" x14ac:dyDescent="0.25">
      <c r="A6630" s="1" t="str">
        <f>"04942"</f>
        <v>04942</v>
      </c>
      <c r="B6630" s="1" t="str">
        <f>"23025"</f>
        <v>23025</v>
      </c>
      <c r="C6630" s="2">
        <v>0.71382636655948495</v>
      </c>
      <c r="D6630" s="2">
        <v>0.6</v>
      </c>
      <c r="E6630" s="2">
        <v>1</v>
      </c>
      <c r="F6630" s="2">
        <v>0.72685887708649399</v>
      </c>
    </row>
    <row r="6631" spans="1:6" x14ac:dyDescent="0.25">
      <c r="A6631" s="1" t="str">
        <f>"04942"</f>
        <v>04942</v>
      </c>
      <c r="B6631" s="1" t="str">
        <f>"23021"</f>
        <v>23021</v>
      </c>
      <c r="C6631" s="2">
        <v>0.286173633440514</v>
      </c>
      <c r="D6631" s="2">
        <v>0.4</v>
      </c>
      <c r="E6631" s="2">
        <v>0</v>
      </c>
      <c r="F6631" s="2">
        <v>0.27314112291350501</v>
      </c>
    </row>
    <row r="6632" spans="1:6" x14ac:dyDescent="0.25">
      <c r="A6632" s="1" t="str">
        <f>"04952"</f>
        <v>04952</v>
      </c>
      <c r="B6632" s="1" t="str">
        <f>"23027"</f>
        <v>23027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25">
      <c r="A6633" s="1" t="str">
        <f>"04938"</f>
        <v>04938</v>
      </c>
      <c r="B6633" s="1" t="str">
        <f>"23007"</f>
        <v>23007</v>
      </c>
      <c r="C6633" s="2">
        <v>0.99926294453657605</v>
      </c>
      <c r="D6633" s="2">
        <v>1</v>
      </c>
      <c r="E6633" s="2">
        <v>1</v>
      </c>
      <c r="F6633" s="2">
        <v>0.99936275290743903</v>
      </c>
    </row>
    <row r="6634" spans="1:6" x14ac:dyDescent="0.25">
      <c r="A6634" s="1" t="str">
        <f>"04938"</f>
        <v>04938</v>
      </c>
      <c r="B6634" s="1" t="str">
        <f>"23025"</f>
        <v>23025</v>
      </c>
      <c r="C6634" s="2">
        <v>7.3705546342362198E-4</v>
      </c>
      <c r="D6634" s="2">
        <v>0</v>
      </c>
      <c r="E6634" s="2">
        <v>0</v>
      </c>
      <c r="F6634" s="2">
        <v>6.3724709256013997E-4</v>
      </c>
    </row>
    <row r="6635" spans="1:6" x14ac:dyDescent="0.25">
      <c r="A6635" s="1" t="str">
        <f>"04932"</f>
        <v>04932</v>
      </c>
      <c r="B6635" s="1" t="str">
        <f>"23019"</f>
        <v>23019</v>
      </c>
      <c r="C6635" s="2">
        <v>1</v>
      </c>
      <c r="D6635" s="2">
        <v>1</v>
      </c>
      <c r="E6635" s="2">
        <v>1</v>
      </c>
      <c r="F6635" s="2">
        <v>1</v>
      </c>
    </row>
    <row r="6636" spans="1:6" x14ac:dyDescent="0.25">
      <c r="A6636" s="1" t="str">
        <f>"04966"</f>
        <v>04966</v>
      </c>
      <c r="B6636" s="1" t="str">
        <f>"23007"</f>
        <v>23007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25">
      <c r="A6637" s="1" t="str">
        <f>"04964"</f>
        <v>04964</v>
      </c>
      <c r="B6637" s="1" t="str">
        <f>"23007"</f>
        <v>23007</v>
      </c>
      <c r="C6637" s="2">
        <v>1</v>
      </c>
      <c r="D6637" s="2">
        <v>0</v>
      </c>
      <c r="E6637" s="2">
        <v>1</v>
      </c>
      <c r="F6637" s="2">
        <v>1</v>
      </c>
    </row>
    <row r="6638" spans="1:6" x14ac:dyDescent="0.25">
      <c r="A6638" s="1" t="str">
        <f>"04967"</f>
        <v>04967</v>
      </c>
      <c r="B6638" s="1" t="str">
        <f>"23025"</f>
        <v>23025</v>
      </c>
      <c r="C6638" s="2">
        <v>1</v>
      </c>
      <c r="D6638" s="2">
        <v>1</v>
      </c>
      <c r="E6638" s="2">
        <v>1</v>
      </c>
      <c r="F6638" s="2">
        <v>1</v>
      </c>
    </row>
    <row r="6639" spans="1:6" x14ac:dyDescent="0.25">
      <c r="A6639" s="1" t="str">
        <f>"04970"</f>
        <v>04970</v>
      </c>
      <c r="B6639" s="1" t="str">
        <f>"23007"</f>
        <v>23007</v>
      </c>
      <c r="C6639" s="2">
        <v>1</v>
      </c>
      <c r="D6639" s="2">
        <v>1</v>
      </c>
      <c r="E6639" s="2">
        <v>1</v>
      </c>
      <c r="F6639" s="2">
        <v>1</v>
      </c>
    </row>
    <row r="6640" spans="1:6" x14ac:dyDescent="0.25">
      <c r="A6640" s="1" t="str">
        <f>"05033"</f>
        <v>05033</v>
      </c>
      <c r="B6640" s="1" t="str">
        <f>"50017"</f>
        <v>50017</v>
      </c>
      <c r="C6640" s="2">
        <v>1</v>
      </c>
      <c r="D6640" s="2">
        <v>1</v>
      </c>
      <c r="E6640" s="2">
        <v>1</v>
      </c>
      <c r="F6640" s="2">
        <v>1</v>
      </c>
    </row>
    <row r="6641" spans="1:6" x14ac:dyDescent="0.25">
      <c r="A6641" s="1" t="str">
        <f>"05045"</f>
        <v>05045</v>
      </c>
      <c r="B6641" s="1" t="str">
        <f>"50017"</f>
        <v>50017</v>
      </c>
      <c r="C6641" s="2">
        <v>1</v>
      </c>
      <c r="D6641" s="2">
        <v>1</v>
      </c>
      <c r="E6641" s="2">
        <v>1</v>
      </c>
      <c r="F6641" s="2">
        <v>1</v>
      </c>
    </row>
    <row r="6642" spans="1:6" x14ac:dyDescent="0.25">
      <c r="A6642" s="1" t="str">
        <f>"05047"</f>
        <v>05047</v>
      </c>
      <c r="B6642" s="1" t="str">
        <f>"50027"</f>
        <v>50027</v>
      </c>
      <c r="C6642" s="2">
        <v>1</v>
      </c>
      <c r="D6642" s="2">
        <v>1</v>
      </c>
      <c r="E6642" s="2">
        <v>0</v>
      </c>
      <c r="F6642" s="2">
        <v>1</v>
      </c>
    </row>
    <row r="6643" spans="1:6" x14ac:dyDescent="0.25">
      <c r="A6643" s="1" t="str">
        <f>"05076"</f>
        <v>05076</v>
      </c>
      <c r="B6643" s="1" t="str">
        <f>"50017"</f>
        <v>50017</v>
      </c>
      <c r="C6643" s="2">
        <v>1</v>
      </c>
      <c r="D6643" s="2">
        <v>1</v>
      </c>
      <c r="E6643" s="2">
        <v>1</v>
      </c>
      <c r="F6643" s="2">
        <v>1</v>
      </c>
    </row>
    <row r="6644" spans="1:6" x14ac:dyDescent="0.25">
      <c r="A6644" s="1" t="str">
        <f>"05072"</f>
        <v>05072</v>
      </c>
      <c r="B6644" s="1" t="str">
        <f>"50017"</f>
        <v>50017</v>
      </c>
      <c r="C6644" s="2">
        <v>1</v>
      </c>
      <c r="D6644" s="2">
        <v>0</v>
      </c>
      <c r="E6644" s="2">
        <v>1</v>
      </c>
      <c r="F6644" s="2">
        <v>1</v>
      </c>
    </row>
    <row r="6645" spans="1:6" x14ac:dyDescent="0.25">
      <c r="A6645" s="1" t="str">
        <f>"05142"</f>
        <v>05142</v>
      </c>
      <c r="B6645" s="1" t="str">
        <f>"50027"</f>
        <v>50027</v>
      </c>
      <c r="C6645" s="2">
        <v>1</v>
      </c>
      <c r="D6645" s="2">
        <v>1</v>
      </c>
      <c r="E6645" s="2">
        <v>1</v>
      </c>
      <c r="F6645" s="2">
        <v>1</v>
      </c>
    </row>
    <row r="6646" spans="1:6" x14ac:dyDescent="0.25">
      <c r="A6646" s="1" t="str">
        <f>"05143"</f>
        <v>05143</v>
      </c>
      <c r="B6646" s="1" t="str">
        <f>"50027"</f>
        <v>50027</v>
      </c>
      <c r="C6646" s="2">
        <v>0.80362537764350395</v>
      </c>
      <c r="D6646" s="2">
        <v>0.78431372549019596</v>
      </c>
      <c r="E6646" s="2">
        <v>0.94594594594594505</v>
      </c>
      <c r="F6646" s="2">
        <v>0.80540540540540495</v>
      </c>
    </row>
    <row r="6647" spans="1:6" x14ac:dyDescent="0.25">
      <c r="A6647" s="1" t="str">
        <f>"05143"</f>
        <v>05143</v>
      </c>
      <c r="B6647" s="1" t="str">
        <f>"50025"</f>
        <v>50025</v>
      </c>
      <c r="C6647" s="2">
        <v>0.196374622356495</v>
      </c>
      <c r="D6647" s="2">
        <v>0.21568627450980299</v>
      </c>
      <c r="E6647" s="2">
        <v>5.4054054054054002E-2</v>
      </c>
      <c r="F6647" s="2">
        <v>0.19459459459459399</v>
      </c>
    </row>
    <row r="6648" spans="1:6" x14ac:dyDescent="0.25">
      <c r="A6648" s="1" t="str">
        <f>"05149"</f>
        <v>05149</v>
      </c>
      <c r="B6648" s="1" t="str">
        <f>"50027"</f>
        <v>50027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25">
      <c r="A6649" s="1" t="str">
        <f>"05340"</f>
        <v>05340</v>
      </c>
      <c r="B6649" s="1" t="str">
        <f>"50003"</f>
        <v>50003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25">
      <c r="A6650" s="1" t="str">
        <f>"05301"</f>
        <v>05301</v>
      </c>
      <c r="B6650" s="1" t="str">
        <f>"50025"</f>
        <v>50025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25">
      <c r="A6651" s="1" t="str">
        <f>"05344"</f>
        <v>05344</v>
      </c>
      <c r="B6651" s="1" t="str">
        <f>"50025"</f>
        <v>50025</v>
      </c>
      <c r="C6651" s="2">
        <v>0</v>
      </c>
      <c r="D6651" s="2">
        <v>0</v>
      </c>
      <c r="E6651" s="2">
        <v>1</v>
      </c>
      <c r="F6651" s="2">
        <v>1</v>
      </c>
    </row>
    <row r="6652" spans="1:6" x14ac:dyDescent="0.25">
      <c r="A6652" s="1" t="str">
        <f>"05361"</f>
        <v>05361</v>
      </c>
      <c r="B6652" s="1" t="str">
        <f>"50025"</f>
        <v>50025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25">
      <c r="A6653" s="1" t="str">
        <f>"05357"</f>
        <v>05357</v>
      </c>
      <c r="B6653" s="1" t="str">
        <f>"50025"</f>
        <v>50025</v>
      </c>
      <c r="C6653" s="2">
        <v>0</v>
      </c>
      <c r="D6653" s="2">
        <v>0</v>
      </c>
      <c r="E6653" s="2">
        <v>1</v>
      </c>
      <c r="F6653" s="2">
        <v>1</v>
      </c>
    </row>
    <row r="6654" spans="1:6" x14ac:dyDescent="0.25">
      <c r="A6654" s="1" t="str">
        <f>"05358"</f>
        <v>05358</v>
      </c>
      <c r="B6654" s="1" t="str">
        <f>"50025"</f>
        <v>50025</v>
      </c>
      <c r="C6654" s="2">
        <v>1</v>
      </c>
      <c r="D6654" s="2">
        <v>1</v>
      </c>
      <c r="E6654" s="2">
        <v>1</v>
      </c>
      <c r="F6654" s="2">
        <v>1</v>
      </c>
    </row>
    <row r="6655" spans="1:6" x14ac:dyDescent="0.25">
      <c r="A6655" s="1" t="str">
        <f>"05460"</f>
        <v>05460</v>
      </c>
      <c r="B6655" s="1" t="str">
        <f>"50011"</f>
        <v>50011</v>
      </c>
      <c r="C6655" s="2">
        <v>0</v>
      </c>
      <c r="D6655" s="2">
        <v>0</v>
      </c>
      <c r="E6655" s="2">
        <v>1</v>
      </c>
      <c r="F6655" s="2">
        <v>1</v>
      </c>
    </row>
    <row r="6656" spans="1:6" x14ac:dyDescent="0.25">
      <c r="A6656" s="1" t="str">
        <f>"05474"</f>
        <v>05474</v>
      </c>
      <c r="B6656" s="1" t="str">
        <f>"50013"</f>
        <v>50013</v>
      </c>
      <c r="C6656" s="2">
        <v>1</v>
      </c>
      <c r="D6656" s="2">
        <v>1</v>
      </c>
      <c r="E6656" s="2">
        <v>1</v>
      </c>
      <c r="F6656" s="2">
        <v>1</v>
      </c>
    </row>
    <row r="6657" spans="1:6" x14ac:dyDescent="0.25">
      <c r="A6657" s="1" t="str">
        <f>"05495"</f>
        <v>05495</v>
      </c>
      <c r="B6657" s="1" t="str">
        <f>"50007"</f>
        <v>50007</v>
      </c>
      <c r="C6657" s="2">
        <v>1</v>
      </c>
      <c r="D6657" s="2">
        <v>1</v>
      </c>
      <c r="E6657" s="2">
        <v>1</v>
      </c>
      <c r="F6657" s="2">
        <v>1</v>
      </c>
    </row>
    <row r="6658" spans="1:6" x14ac:dyDescent="0.25">
      <c r="A6658" s="1" t="str">
        <f>"05603"</f>
        <v>05603</v>
      </c>
      <c r="B6658" s="1" t="str">
        <f>"50023"</f>
        <v>50023</v>
      </c>
      <c r="C6658" s="2">
        <v>0</v>
      </c>
      <c r="D6658" s="2">
        <v>1</v>
      </c>
      <c r="E6658" s="2">
        <v>0</v>
      </c>
      <c r="F6658" s="2">
        <v>1</v>
      </c>
    </row>
    <row r="6659" spans="1:6" x14ac:dyDescent="0.25">
      <c r="A6659" s="1" t="str">
        <f>"05660"</f>
        <v>05660</v>
      </c>
      <c r="B6659" s="1" t="str">
        <f>"50023"</f>
        <v>50023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25">
      <c r="A6660" s="1" t="str">
        <f>"05652"</f>
        <v>05652</v>
      </c>
      <c r="B6660" s="1" t="str">
        <f>"50015"</f>
        <v>50015</v>
      </c>
      <c r="C6660" s="2">
        <v>1</v>
      </c>
      <c r="D6660" s="2">
        <v>1</v>
      </c>
      <c r="E6660" s="2">
        <v>1</v>
      </c>
      <c r="F6660" s="2">
        <v>1</v>
      </c>
    </row>
    <row r="6661" spans="1:6" x14ac:dyDescent="0.25">
      <c r="A6661" s="1" t="str">
        <f>"05670"</f>
        <v>05670</v>
      </c>
      <c r="B6661" s="1" t="str">
        <f>"50023"</f>
        <v>50023</v>
      </c>
      <c r="C6661" s="2">
        <v>1</v>
      </c>
      <c r="D6661" s="2">
        <v>1</v>
      </c>
      <c r="E6661" s="2">
        <v>1</v>
      </c>
      <c r="F6661" s="2">
        <v>1</v>
      </c>
    </row>
    <row r="6662" spans="1:6" x14ac:dyDescent="0.25">
      <c r="A6662" s="1" t="str">
        <f>"05663"</f>
        <v>05663</v>
      </c>
      <c r="B6662" s="1" t="str">
        <f>"50023"</f>
        <v>50023</v>
      </c>
      <c r="C6662" s="2">
        <v>0.99410698096101502</v>
      </c>
      <c r="D6662" s="2">
        <v>0.99421965317919003</v>
      </c>
      <c r="E6662" s="2">
        <v>1</v>
      </c>
      <c r="F6662" s="2">
        <v>0.99448818897637703</v>
      </c>
    </row>
    <row r="6663" spans="1:6" x14ac:dyDescent="0.25">
      <c r="A6663" s="1" t="str">
        <f>"05663"</f>
        <v>05663</v>
      </c>
      <c r="B6663" s="1" t="str">
        <f>"50017"</f>
        <v>50017</v>
      </c>
      <c r="C6663" s="2">
        <v>5.8930190389845797E-3</v>
      </c>
      <c r="D6663" s="2">
        <v>5.7803468208092396E-3</v>
      </c>
      <c r="E6663" s="2">
        <v>0</v>
      </c>
      <c r="F6663" s="2">
        <v>5.5118110236220402E-3</v>
      </c>
    </row>
    <row r="6664" spans="1:6" x14ac:dyDescent="0.25">
      <c r="A6664" s="1" t="str">
        <f>"05665"</f>
        <v>05665</v>
      </c>
      <c r="B6664" s="1" t="str">
        <f>"50015"</f>
        <v>50015</v>
      </c>
      <c r="C6664" s="2">
        <v>0</v>
      </c>
      <c r="D6664" s="2">
        <v>1</v>
      </c>
      <c r="E6664" s="2">
        <v>0</v>
      </c>
      <c r="F6664" s="2">
        <v>1</v>
      </c>
    </row>
    <row r="6665" spans="1:6" x14ac:dyDescent="0.25">
      <c r="A6665" s="1" t="str">
        <f>"05701"</f>
        <v>05701</v>
      </c>
      <c r="B6665" s="1" t="str">
        <f>"50021"</f>
        <v>50021</v>
      </c>
      <c r="C6665" s="2">
        <v>1</v>
      </c>
      <c r="D6665" s="2">
        <v>1</v>
      </c>
      <c r="E6665" s="2">
        <v>1</v>
      </c>
      <c r="F6665" s="2">
        <v>1</v>
      </c>
    </row>
    <row r="6666" spans="1:6" x14ac:dyDescent="0.25">
      <c r="A6666" s="1" t="str">
        <f>"05682"</f>
        <v>05682</v>
      </c>
      <c r="B6666" s="1" t="str">
        <f>"50023"</f>
        <v>50023</v>
      </c>
      <c r="C6666" s="2">
        <v>1</v>
      </c>
      <c r="D6666" s="2">
        <v>1</v>
      </c>
      <c r="E6666" s="2">
        <v>1</v>
      </c>
      <c r="F6666" s="2">
        <v>1</v>
      </c>
    </row>
    <row r="6667" spans="1:6" x14ac:dyDescent="0.25">
      <c r="A6667" s="1" t="str">
        <f>"05730"</f>
        <v>05730</v>
      </c>
      <c r="B6667" s="1" t="str">
        <f>"50021"</f>
        <v>50021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25">
      <c r="A6668" s="1" t="str">
        <f>"05759"</f>
        <v>05759</v>
      </c>
      <c r="B6668" s="1" t="str">
        <f>"50021"</f>
        <v>50021</v>
      </c>
      <c r="C6668" s="2">
        <v>1</v>
      </c>
      <c r="D6668" s="2">
        <v>1</v>
      </c>
      <c r="E6668" s="2">
        <v>1</v>
      </c>
      <c r="F6668" s="2">
        <v>1</v>
      </c>
    </row>
    <row r="6669" spans="1:6" x14ac:dyDescent="0.25">
      <c r="A6669" s="1" t="str">
        <f>"05753"</f>
        <v>05753</v>
      </c>
      <c r="B6669" s="1" t="str">
        <f>"50001"</f>
        <v>50001</v>
      </c>
      <c r="C6669" s="2">
        <v>1</v>
      </c>
      <c r="D6669" s="2">
        <v>1</v>
      </c>
      <c r="E6669" s="2">
        <v>1</v>
      </c>
      <c r="F6669" s="2">
        <v>1</v>
      </c>
    </row>
    <row r="6670" spans="1:6" x14ac:dyDescent="0.25">
      <c r="A6670" s="1" t="str">
        <f>"05750"</f>
        <v>05750</v>
      </c>
      <c r="B6670" s="1" t="str">
        <f>"50021"</f>
        <v>50021</v>
      </c>
      <c r="C6670" s="2">
        <v>0</v>
      </c>
      <c r="D6670" s="2">
        <v>0</v>
      </c>
      <c r="E6670" s="2">
        <v>1</v>
      </c>
      <c r="F6670" s="2">
        <v>1</v>
      </c>
    </row>
    <row r="6671" spans="1:6" x14ac:dyDescent="0.25">
      <c r="A6671" s="1" t="str">
        <f>"05821"</f>
        <v>05821</v>
      </c>
      <c r="B6671" s="1" t="str">
        <f>"50005"</f>
        <v>50005</v>
      </c>
      <c r="C6671" s="2">
        <v>1</v>
      </c>
      <c r="D6671" s="2">
        <v>1</v>
      </c>
      <c r="E6671" s="2">
        <v>1</v>
      </c>
      <c r="F6671" s="2">
        <v>1</v>
      </c>
    </row>
    <row r="6672" spans="1:6" x14ac:dyDescent="0.25">
      <c r="A6672" s="1" t="str">
        <f>"05774"</f>
        <v>05774</v>
      </c>
      <c r="B6672" s="1" t="str">
        <f>"50021"</f>
        <v>50021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25">
      <c r="A6673" s="1" t="str">
        <f>"05845"</f>
        <v>05845</v>
      </c>
      <c r="B6673" s="1" t="str">
        <f>"50019"</f>
        <v>50019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25">
      <c r="A6674" s="1" t="str">
        <f>"05832"</f>
        <v>05832</v>
      </c>
      <c r="B6674" s="1" t="str">
        <f>"50005"</f>
        <v>50005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25">
      <c r="A6675" s="1" t="str">
        <f>"05850"</f>
        <v>05850</v>
      </c>
      <c r="B6675" s="1" t="str">
        <f>"50005"</f>
        <v>50005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25">
      <c r="A6676" s="1" t="str">
        <f>"06001"</f>
        <v>06001</v>
      </c>
      <c r="B6676" s="1" t="str">
        <f>"09003"</f>
        <v>09003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25">
      <c r="A6677" s="1" t="str">
        <f>"05907"</f>
        <v>05907</v>
      </c>
      <c r="B6677" s="1" t="str">
        <f>"50009"</f>
        <v>50009</v>
      </c>
      <c r="C6677" s="2">
        <v>1</v>
      </c>
      <c r="D6677" s="2">
        <v>1</v>
      </c>
      <c r="E6677" s="2">
        <v>0</v>
      </c>
      <c r="F6677" s="2">
        <v>1</v>
      </c>
    </row>
    <row r="6678" spans="1:6" x14ac:dyDescent="0.25">
      <c r="A6678" s="1" t="str">
        <f>"05868"</f>
        <v>05868</v>
      </c>
      <c r="B6678" s="1" t="str">
        <f>"50019"</f>
        <v>50019</v>
      </c>
      <c r="C6678" s="2">
        <v>1</v>
      </c>
      <c r="D6678" s="2">
        <v>0</v>
      </c>
      <c r="E6678" s="2">
        <v>1</v>
      </c>
      <c r="F6678" s="2">
        <v>1</v>
      </c>
    </row>
    <row r="6679" spans="1:6" x14ac:dyDescent="0.25">
      <c r="A6679" s="1" t="str">
        <f>"06026"</f>
        <v>06026</v>
      </c>
      <c r="B6679" s="1" t="str">
        <f t="shared" ref="B6679:B6684" si="38">"09003"</f>
        <v>09003</v>
      </c>
      <c r="C6679" s="2">
        <v>1</v>
      </c>
      <c r="D6679" s="2">
        <v>1</v>
      </c>
      <c r="E6679" s="2">
        <v>1</v>
      </c>
      <c r="F6679" s="2">
        <v>1</v>
      </c>
    </row>
    <row r="6680" spans="1:6" x14ac:dyDescent="0.25">
      <c r="A6680" s="1" t="str">
        <f>"06045"</f>
        <v>06045</v>
      </c>
      <c r="B6680" s="1" t="str">
        <f t="shared" si="38"/>
        <v>09003</v>
      </c>
      <c r="C6680" s="2">
        <v>1</v>
      </c>
      <c r="D6680" s="2">
        <v>1</v>
      </c>
      <c r="E6680" s="2">
        <v>1</v>
      </c>
      <c r="F6680" s="2">
        <v>1</v>
      </c>
    </row>
    <row r="6681" spans="1:6" x14ac:dyDescent="0.25">
      <c r="A6681" s="1" t="str">
        <f>"06089"</f>
        <v>06089</v>
      </c>
      <c r="B6681" s="1" t="str">
        <f t="shared" si="38"/>
        <v>09003</v>
      </c>
      <c r="C6681" s="2">
        <v>1</v>
      </c>
      <c r="D6681" s="2">
        <v>1</v>
      </c>
      <c r="E6681" s="2">
        <v>1</v>
      </c>
      <c r="F6681" s="2">
        <v>1</v>
      </c>
    </row>
    <row r="6682" spans="1:6" x14ac:dyDescent="0.25">
      <c r="A6682" s="1" t="str">
        <f>"06092"</f>
        <v>06092</v>
      </c>
      <c r="B6682" s="1" t="str">
        <f t="shared" si="38"/>
        <v>09003</v>
      </c>
      <c r="C6682" s="2">
        <v>1</v>
      </c>
      <c r="D6682" s="2">
        <v>1</v>
      </c>
      <c r="E6682" s="2">
        <v>1</v>
      </c>
      <c r="F6682" s="2">
        <v>1</v>
      </c>
    </row>
    <row r="6683" spans="1:6" x14ac:dyDescent="0.25">
      <c r="A6683" s="1" t="str">
        <f>"06101"</f>
        <v>06101</v>
      </c>
      <c r="B6683" s="1" t="str">
        <f t="shared" si="38"/>
        <v>09003</v>
      </c>
      <c r="C6683" s="2">
        <v>0</v>
      </c>
      <c r="D6683" s="2">
        <v>1</v>
      </c>
      <c r="E6683" s="2">
        <v>1</v>
      </c>
      <c r="F6683" s="2">
        <v>1</v>
      </c>
    </row>
    <row r="6684" spans="1:6" x14ac:dyDescent="0.25">
      <c r="A6684" s="1" t="str">
        <f>"06108"</f>
        <v>06108</v>
      </c>
      <c r="B6684" s="1" t="str">
        <f t="shared" si="38"/>
        <v>09003</v>
      </c>
      <c r="C6684" s="2">
        <v>1</v>
      </c>
      <c r="D6684" s="2">
        <v>1</v>
      </c>
      <c r="E6684" s="2">
        <v>1</v>
      </c>
      <c r="F6684" s="2">
        <v>1</v>
      </c>
    </row>
    <row r="6685" spans="1:6" x14ac:dyDescent="0.25">
      <c r="A6685" s="1" t="str">
        <f>"06232"</f>
        <v>06232</v>
      </c>
      <c r="B6685" s="1" t="str">
        <f>"09013"</f>
        <v>09013</v>
      </c>
      <c r="C6685" s="2">
        <v>1</v>
      </c>
      <c r="D6685" s="2">
        <v>1</v>
      </c>
      <c r="E6685" s="2">
        <v>1</v>
      </c>
      <c r="F6685" s="2">
        <v>1</v>
      </c>
    </row>
    <row r="6686" spans="1:6" x14ac:dyDescent="0.25">
      <c r="A6686" s="1" t="str">
        <f>"06156"</f>
        <v>06156</v>
      </c>
      <c r="B6686" s="1" t="str">
        <f>"09003"</f>
        <v>09003</v>
      </c>
      <c r="C6686" s="2">
        <v>0</v>
      </c>
      <c r="D6686" s="2">
        <v>1</v>
      </c>
      <c r="E6686" s="2">
        <v>1</v>
      </c>
      <c r="F6686" s="2">
        <v>1</v>
      </c>
    </row>
    <row r="6687" spans="1:6" x14ac:dyDescent="0.25">
      <c r="A6687" s="1" t="str">
        <f>"06242"</f>
        <v>06242</v>
      </c>
      <c r="B6687" s="1" t="str">
        <f>"09015"</f>
        <v>09015</v>
      </c>
      <c r="C6687" s="2">
        <v>0.95582329317268999</v>
      </c>
      <c r="D6687" s="2">
        <v>1</v>
      </c>
      <c r="E6687" s="2">
        <v>1</v>
      </c>
      <c r="F6687" s="2">
        <v>0.96387520525451498</v>
      </c>
    </row>
    <row r="6688" spans="1:6" x14ac:dyDescent="0.25">
      <c r="A6688" s="1" t="str">
        <f>"06242"</f>
        <v>06242</v>
      </c>
      <c r="B6688" s="1" t="str">
        <f>"09013"</f>
        <v>09013</v>
      </c>
      <c r="C6688" s="2">
        <v>4.4176706827309203E-2</v>
      </c>
      <c r="D6688" s="2">
        <v>0</v>
      </c>
      <c r="E6688" s="2">
        <v>0</v>
      </c>
      <c r="F6688" s="2">
        <v>3.6124794745484398E-2</v>
      </c>
    </row>
    <row r="6689" spans="1:6" x14ac:dyDescent="0.25">
      <c r="A6689" s="1" t="str">
        <f>"06234"</f>
        <v>06234</v>
      </c>
      <c r="B6689" s="1" t="str">
        <f>"09015"</f>
        <v>09015</v>
      </c>
      <c r="C6689" s="2">
        <v>1</v>
      </c>
      <c r="D6689" s="2">
        <v>1</v>
      </c>
      <c r="E6689" s="2">
        <v>1</v>
      </c>
      <c r="F6689" s="2">
        <v>1</v>
      </c>
    </row>
    <row r="6690" spans="1:6" x14ac:dyDescent="0.25">
      <c r="A6690" s="1" t="str">
        <f>"06255"</f>
        <v>06255</v>
      </c>
      <c r="B6690" s="1" t="str">
        <f>"09015"</f>
        <v>09015</v>
      </c>
      <c r="C6690" s="2">
        <v>1</v>
      </c>
      <c r="D6690" s="2">
        <v>1</v>
      </c>
      <c r="E6690" s="2">
        <v>1</v>
      </c>
      <c r="F6690" s="2">
        <v>1</v>
      </c>
    </row>
    <row r="6691" spans="1:6" x14ac:dyDescent="0.25">
      <c r="A6691" s="1" t="str">
        <f>"06330"</f>
        <v>06330</v>
      </c>
      <c r="B6691" s="1" t="str">
        <f>"09011"</f>
        <v>09011</v>
      </c>
      <c r="C6691" s="2">
        <v>0.94694632942627999</v>
      </c>
      <c r="D6691" s="2">
        <v>1</v>
      </c>
      <c r="E6691" s="2">
        <v>1</v>
      </c>
      <c r="F6691" s="2">
        <v>0.95769798327594602</v>
      </c>
    </row>
    <row r="6692" spans="1:6" x14ac:dyDescent="0.25">
      <c r="A6692" s="1" t="str">
        <f>"06330"</f>
        <v>06330</v>
      </c>
      <c r="B6692" s="1" t="str">
        <f>"09015"</f>
        <v>09015</v>
      </c>
      <c r="C6692" s="2">
        <v>5.3053670573719902E-2</v>
      </c>
      <c r="D6692" s="2">
        <v>0</v>
      </c>
      <c r="E6692" s="2">
        <v>0</v>
      </c>
      <c r="F6692" s="2">
        <v>4.23020167240531E-2</v>
      </c>
    </row>
    <row r="6693" spans="1:6" x14ac:dyDescent="0.25">
      <c r="A6693" s="1" t="str">
        <f>"06336"</f>
        <v>06336</v>
      </c>
      <c r="B6693" s="1" t="str">
        <f>"09011"</f>
        <v>09011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25">
      <c r="A6694" s="1" t="str">
        <f>"06373"</f>
        <v>06373</v>
      </c>
      <c r="B6694" s="1" t="str">
        <f>"09015"</f>
        <v>09015</v>
      </c>
      <c r="C6694" s="2">
        <v>1</v>
      </c>
      <c r="D6694" s="2">
        <v>1</v>
      </c>
      <c r="E6694" s="2">
        <v>1</v>
      </c>
      <c r="F6694" s="2">
        <v>1</v>
      </c>
    </row>
    <row r="6695" spans="1:6" x14ac:dyDescent="0.25">
      <c r="A6695" s="1" t="str">
        <f>"06380"</f>
        <v>06380</v>
      </c>
      <c r="B6695" s="1" t="str">
        <f>"09011"</f>
        <v>09011</v>
      </c>
      <c r="C6695" s="2">
        <v>1</v>
      </c>
      <c r="D6695" s="2">
        <v>1</v>
      </c>
      <c r="E6695" s="2">
        <v>1</v>
      </c>
      <c r="F6695" s="2">
        <v>1</v>
      </c>
    </row>
    <row r="6696" spans="1:6" x14ac:dyDescent="0.25">
      <c r="A6696" s="1" t="str">
        <f>"06384"</f>
        <v>06384</v>
      </c>
      <c r="B6696" s="1" t="str">
        <f>"09015"</f>
        <v>09015</v>
      </c>
      <c r="C6696" s="2">
        <v>1.6513761467889899E-2</v>
      </c>
      <c r="D6696" s="2">
        <v>0</v>
      </c>
      <c r="E6696" s="2">
        <v>0</v>
      </c>
      <c r="F6696" s="2">
        <v>1.59010600706713E-2</v>
      </c>
    </row>
    <row r="6697" spans="1:6" x14ac:dyDescent="0.25">
      <c r="A6697" s="1" t="str">
        <f>"06384"</f>
        <v>06384</v>
      </c>
      <c r="B6697" s="1" t="str">
        <f>"09011"</f>
        <v>09011</v>
      </c>
      <c r="C6697" s="2">
        <v>0.98348623853211004</v>
      </c>
      <c r="D6697" s="2">
        <v>1</v>
      </c>
      <c r="E6697" s="2">
        <v>1</v>
      </c>
      <c r="F6697" s="2">
        <v>0.98409893992932795</v>
      </c>
    </row>
    <row r="6698" spans="1:6" x14ac:dyDescent="0.25">
      <c r="A6698" s="1" t="str">
        <f>"06385"</f>
        <v>06385</v>
      </c>
      <c r="B6698" s="1" t="str">
        <f>"09011"</f>
        <v>09011</v>
      </c>
      <c r="C6698" s="2">
        <v>1</v>
      </c>
      <c r="D6698" s="2">
        <v>1</v>
      </c>
      <c r="E6698" s="2">
        <v>1</v>
      </c>
      <c r="F6698" s="2">
        <v>1</v>
      </c>
    </row>
    <row r="6699" spans="1:6" x14ac:dyDescent="0.25">
      <c r="A6699" s="1" t="str">
        <f>"06401"</f>
        <v>06401</v>
      </c>
      <c r="B6699" s="1" t="str">
        <f>"09009"</f>
        <v>09009</v>
      </c>
      <c r="C6699" s="2">
        <v>1</v>
      </c>
      <c r="D6699" s="2">
        <v>1</v>
      </c>
      <c r="E6699" s="2">
        <v>1</v>
      </c>
      <c r="F6699" s="2">
        <v>1</v>
      </c>
    </row>
    <row r="6700" spans="1:6" x14ac:dyDescent="0.25">
      <c r="A6700" s="1" t="str">
        <f>"06420"</f>
        <v>06420</v>
      </c>
      <c r="B6700" s="1" t="str">
        <f>"09007"</f>
        <v>09007</v>
      </c>
      <c r="C6700" s="2">
        <v>2.1890016017084801E-2</v>
      </c>
      <c r="D6700" s="2">
        <v>0</v>
      </c>
      <c r="E6700" s="2">
        <v>0</v>
      </c>
      <c r="F6700" s="2">
        <v>2.01177625122669E-2</v>
      </c>
    </row>
    <row r="6701" spans="1:6" x14ac:dyDescent="0.25">
      <c r="A6701" s="1" t="str">
        <f>"06420"</f>
        <v>06420</v>
      </c>
      <c r="B6701" s="1" t="str">
        <f>"09011"</f>
        <v>09011</v>
      </c>
      <c r="C6701" s="2">
        <v>0.97810998398291504</v>
      </c>
      <c r="D6701" s="2">
        <v>1</v>
      </c>
      <c r="E6701" s="2">
        <v>1</v>
      </c>
      <c r="F6701" s="2">
        <v>0.97988223748773295</v>
      </c>
    </row>
    <row r="6702" spans="1:6" x14ac:dyDescent="0.25">
      <c r="A6702" s="1" t="str">
        <f>"06442"</f>
        <v>06442</v>
      </c>
      <c r="B6702" s="1" t="str">
        <f>"09007"</f>
        <v>09007</v>
      </c>
      <c r="C6702" s="2">
        <v>1</v>
      </c>
      <c r="D6702" s="2">
        <v>1</v>
      </c>
      <c r="E6702" s="2">
        <v>1</v>
      </c>
      <c r="F6702" s="2">
        <v>1</v>
      </c>
    </row>
    <row r="6703" spans="1:6" x14ac:dyDescent="0.25">
      <c r="A6703" s="1" t="str">
        <f>"06439"</f>
        <v>06439</v>
      </c>
      <c r="B6703" s="1" t="str">
        <f>"09011"</f>
        <v>09011</v>
      </c>
      <c r="C6703" s="2">
        <v>0</v>
      </c>
      <c r="D6703" s="2">
        <v>0</v>
      </c>
      <c r="E6703" s="2">
        <v>1</v>
      </c>
      <c r="F6703" s="2">
        <v>1</v>
      </c>
    </row>
    <row r="6704" spans="1:6" x14ac:dyDescent="0.25">
      <c r="A6704" s="1" t="str">
        <f>"06511"</f>
        <v>06511</v>
      </c>
      <c r="B6704" s="1" t="str">
        <f>"09009"</f>
        <v>09009</v>
      </c>
      <c r="C6704" s="2">
        <v>1</v>
      </c>
      <c r="D6704" s="2">
        <v>1</v>
      </c>
      <c r="E6704" s="2">
        <v>1</v>
      </c>
      <c r="F6704" s="2">
        <v>1</v>
      </c>
    </row>
    <row r="6705" spans="1:6" x14ac:dyDescent="0.25">
      <c r="A6705" s="1" t="str">
        <f>"06456"</f>
        <v>06456</v>
      </c>
      <c r="B6705" s="1" t="str">
        <f>"09007"</f>
        <v>09007</v>
      </c>
      <c r="C6705" s="2">
        <v>0</v>
      </c>
      <c r="D6705" s="2">
        <v>0</v>
      </c>
      <c r="E6705" s="2">
        <v>1</v>
      </c>
      <c r="F6705" s="2">
        <v>1</v>
      </c>
    </row>
    <row r="6706" spans="1:6" x14ac:dyDescent="0.25">
      <c r="A6706" s="1" t="str">
        <f>"06460"</f>
        <v>06460</v>
      </c>
      <c r="B6706" s="1" t="str">
        <f>"09009"</f>
        <v>09009</v>
      </c>
      <c r="C6706" s="2">
        <v>1</v>
      </c>
      <c r="D6706" s="2">
        <v>1</v>
      </c>
      <c r="E6706" s="2">
        <v>1</v>
      </c>
      <c r="F6706" s="2">
        <v>1</v>
      </c>
    </row>
    <row r="6707" spans="1:6" x14ac:dyDescent="0.25">
      <c r="A6707" s="1" t="str">
        <f>"06461"</f>
        <v>06461</v>
      </c>
      <c r="B6707" s="1" t="str">
        <f>"09009"</f>
        <v>09009</v>
      </c>
      <c r="C6707" s="2">
        <v>1</v>
      </c>
      <c r="D6707" s="2">
        <v>1</v>
      </c>
      <c r="E6707" s="2">
        <v>1</v>
      </c>
      <c r="F6707" s="2">
        <v>1</v>
      </c>
    </row>
    <row r="6708" spans="1:6" x14ac:dyDescent="0.25">
      <c r="A6708" s="1" t="str">
        <f>"06533"</f>
        <v>06533</v>
      </c>
      <c r="B6708" s="1" t="str">
        <f>"09009"</f>
        <v>09009</v>
      </c>
      <c r="C6708" s="2">
        <v>1</v>
      </c>
      <c r="D6708" s="2">
        <v>1</v>
      </c>
      <c r="E6708" s="2">
        <v>1</v>
      </c>
      <c r="F6708" s="2">
        <v>1</v>
      </c>
    </row>
    <row r="6709" spans="1:6" x14ac:dyDescent="0.25">
      <c r="A6709" s="1" t="str">
        <f>"06724"</f>
        <v>06724</v>
      </c>
      <c r="B6709" s="1" t="str">
        <f>"09009"</f>
        <v>09009</v>
      </c>
      <c r="C6709" s="2">
        <v>1</v>
      </c>
      <c r="D6709" s="2">
        <v>1</v>
      </c>
      <c r="E6709" s="2">
        <v>1</v>
      </c>
      <c r="F6709" s="2">
        <v>1</v>
      </c>
    </row>
    <row r="6710" spans="1:6" x14ac:dyDescent="0.25">
      <c r="A6710" s="1" t="str">
        <f>"06720"</f>
        <v>06720</v>
      </c>
      <c r="B6710" s="1" t="str">
        <f>"09009"</f>
        <v>09009</v>
      </c>
      <c r="C6710" s="2">
        <v>1</v>
      </c>
      <c r="D6710" s="2">
        <v>1</v>
      </c>
      <c r="E6710" s="2">
        <v>1</v>
      </c>
      <c r="F6710" s="2">
        <v>1</v>
      </c>
    </row>
    <row r="6711" spans="1:6" x14ac:dyDescent="0.25">
      <c r="A6711" s="1" t="str">
        <f>"06489"</f>
        <v>06489</v>
      </c>
      <c r="B6711" s="1" t="str">
        <f>"09003"</f>
        <v>09003</v>
      </c>
      <c r="C6711" s="2">
        <v>0.998609856120108</v>
      </c>
      <c r="D6711" s="2">
        <v>1</v>
      </c>
      <c r="E6711" s="2">
        <v>1</v>
      </c>
      <c r="F6711" s="2">
        <v>0.99876352395672297</v>
      </c>
    </row>
    <row r="6712" spans="1:6" x14ac:dyDescent="0.25">
      <c r="A6712" s="1" t="str">
        <f>"06489"</f>
        <v>06489</v>
      </c>
      <c r="B6712" s="1" t="str">
        <f>"09009"</f>
        <v>09009</v>
      </c>
      <c r="C6712" s="2">
        <v>1.3901438798915599E-3</v>
      </c>
      <c r="D6712" s="2">
        <v>0</v>
      </c>
      <c r="E6712" s="2">
        <v>0</v>
      </c>
      <c r="F6712" s="2">
        <v>1.2364760432766601E-3</v>
      </c>
    </row>
    <row r="6713" spans="1:6" x14ac:dyDescent="0.25">
      <c r="A6713" s="1" t="str">
        <f>"06759"</f>
        <v>06759</v>
      </c>
      <c r="B6713" s="1" t="str">
        <f>"09005"</f>
        <v>09005</v>
      </c>
      <c r="C6713" s="2">
        <v>1</v>
      </c>
      <c r="D6713" s="2">
        <v>1</v>
      </c>
      <c r="E6713" s="2">
        <v>1</v>
      </c>
      <c r="F6713" s="2">
        <v>1</v>
      </c>
    </row>
    <row r="6714" spans="1:6" x14ac:dyDescent="0.25">
      <c r="A6714" s="1" t="str">
        <f>"06753"</f>
        <v>06753</v>
      </c>
      <c r="B6714" s="1" t="str">
        <f>"09005"</f>
        <v>09005</v>
      </c>
      <c r="C6714" s="2">
        <v>0</v>
      </c>
      <c r="D6714" s="2">
        <v>0</v>
      </c>
      <c r="E6714" s="2">
        <v>1</v>
      </c>
      <c r="F6714" s="2">
        <v>1</v>
      </c>
    </row>
    <row r="6715" spans="1:6" x14ac:dyDescent="0.25">
      <c r="A6715" s="1" t="str">
        <f>"06782"</f>
        <v>06782</v>
      </c>
      <c r="B6715" s="1" t="str">
        <f>"09005"</f>
        <v>09005</v>
      </c>
      <c r="C6715" s="2">
        <v>1</v>
      </c>
      <c r="D6715" s="2">
        <v>1</v>
      </c>
      <c r="E6715" s="2">
        <v>1</v>
      </c>
      <c r="F6715" s="2">
        <v>1</v>
      </c>
    </row>
    <row r="6716" spans="1:6" x14ac:dyDescent="0.25">
      <c r="A6716" s="1" t="str">
        <f>"06902"</f>
        <v>06902</v>
      </c>
      <c r="B6716" s="1" t="str">
        <f>"09001"</f>
        <v>09001</v>
      </c>
      <c r="C6716" s="2">
        <v>1</v>
      </c>
      <c r="D6716" s="2">
        <v>1</v>
      </c>
      <c r="E6716" s="2">
        <v>1</v>
      </c>
      <c r="F6716" s="2">
        <v>1</v>
      </c>
    </row>
    <row r="6717" spans="1:6" x14ac:dyDescent="0.25">
      <c r="A6717" s="1" t="str">
        <f>"06801"</f>
        <v>06801</v>
      </c>
      <c r="B6717" s="1" t="str">
        <f>"09001"</f>
        <v>09001</v>
      </c>
      <c r="C6717" s="2">
        <v>1</v>
      </c>
      <c r="D6717" s="2">
        <v>1</v>
      </c>
      <c r="E6717" s="2">
        <v>1</v>
      </c>
      <c r="F6717" s="2">
        <v>1</v>
      </c>
    </row>
    <row r="6718" spans="1:6" x14ac:dyDescent="0.25">
      <c r="A6718" s="1" t="str">
        <f>"07012"</f>
        <v>07012</v>
      </c>
      <c r="B6718" s="1" t="str">
        <f>"34031"</f>
        <v>34031</v>
      </c>
      <c r="C6718" s="2">
        <v>1</v>
      </c>
      <c r="D6718" s="2">
        <v>1</v>
      </c>
      <c r="E6718" s="2">
        <v>1</v>
      </c>
      <c r="F6718" s="2">
        <v>1</v>
      </c>
    </row>
    <row r="6719" spans="1:6" x14ac:dyDescent="0.25">
      <c r="A6719" s="1" t="str">
        <f>"07003"</f>
        <v>07003</v>
      </c>
      <c r="B6719" s="1" t="str">
        <f>"34013"</f>
        <v>34013</v>
      </c>
      <c r="C6719" s="2">
        <v>1</v>
      </c>
      <c r="D6719" s="2">
        <v>1</v>
      </c>
      <c r="E6719" s="2">
        <v>1</v>
      </c>
      <c r="F6719" s="2">
        <v>1</v>
      </c>
    </row>
    <row r="6720" spans="1:6" x14ac:dyDescent="0.25">
      <c r="A6720" s="1" t="str">
        <f>"06904"</f>
        <v>06904</v>
      </c>
      <c r="B6720" s="1" t="str">
        <f>"09001"</f>
        <v>09001</v>
      </c>
      <c r="C6720" s="2">
        <v>1</v>
      </c>
      <c r="D6720" s="2">
        <v>1</v>
      </c>
      <c r="E6720" s="2">
        <v>1</v>
      </c>
      <c r="F6720" s="2">
        <v>1</v>
      </c>
    </row>
    <row r="6721" spans="1:6" x14ac:dyDescent="0.25">
      <c r="A6721" s="1" t="str">
        <f>"07013"</f>
        <v>07013</v>
      </c>
      <c r="B6721" s="1" t="str">
        <f>"34031"</f>
        <v>34031</v>
      </c>
      <c r="C6721" s="2">
        <v>1</v>
      </c>
      <c r="D6721" s="2">
        <v>1</v>
      </c>
      <c r="E6721" s="2">
        <v>1</v>
      </c>
      <c r="F6721" s="2">
        <v>1</v>
      </c>
    </row>
    <row r="6722" spans="1:6" x14ac:dyDescent="0.25">
      <c r="A6722" s="1" t="str">
        <f>"07015"</f>
        <v>07015</v>
      </c>
      <c r="B6722" s="1" t="str">
        <f>"34031"</f>
        <v>34031</v>
      </c>
      <c r="C6722" s="2">
        <v>1</v>
      </c>
      <c r="D6722" s="2">
        <v>1</v>
      </c>
      <c r="E6722" s="2">
        <v>1</v>
      </c>
      <c r="F6722" s="2">
        <v>1</v>
      </c>
    </row>
    <row r="6723" spans="1:6" x14ac:dyDescent="0.25">
      <c r="A6723" s="1" t="str">
        <f>"07020"</f>
        <v>07020</v>
      </c>
      <c r="B6723" s="1" t="str">
        <f>"34003"</f>
        <v>34003</v>
      </c>
      <c r="C6723" s="2">
        <v>1</v>
      </c>
      <c r="D6723" s="2">
        <v>1</v>
      </c>
      <c r="E6723" s="2">
        <v>1</v>
      </c>
      <c r="F6723" s="2">
        <v>1</v>
      </c>
    </row>
    <row r="6724" spans="1:6" x14ac:dyDescent="0.25">
      <c r="A6724" s="1" t="str">
        <f>"07021"</f>
        <v>07021</v>
      </c>
      <c r="B6724" s="1" t="str">
        <f>"34013"</f>
        <v>34013</v>
      </c>
      <c r="C6724" s="2">
        <v>1</v>
      </c>
      <c r="D6724" s="2">
        <v>1</v>
      </c>
      <c r="E6724" s="2">
        <v>1</v>
      </c>
      <c r="F6724" s="2">
        <v>1</v>
      </c>
    </row>
    <row r="6725" spans="1:6" x14ac:dyDescent="0.25">
      <c r="A6725" s="1" t="str">
        <f>"06813"</f>
        <v>06813</v>
      </c>
      <c r="B6725" s="1" t="str">
        <f>"09001"</f>
        <v>09001</v>
      </c>
      <c r="C6725" s="2">
        <v>1</v>
      </c>
      <c r="D6725" s="2">
        <v>1</v>
      </c>
      <c r="E6725" s="2">
        <v>1</v>
      </c>
      <c r="F6725" s="2">
        <v>1</v>
      </c>
    </row>
    <row r="6726" spans="1:6" x14ac:dyDescent="0.25">
      <c r="A6726" s="1" t="str">
        <f>"06825"</f>
        <v>06825</v>
      </c>
      <c r="B6726" s="1" t="str">
        <f>"09001"</f>
        <v>09001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25">
      <c r="A6727" s="1" t="str">
        <f>"06851"</f>
        <v>06851</v>
      </c>
      <c r="B6727" s="1" t="str">
        <f>"09001"</f>
        <v>09001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25">
      <c r="A6728" s="1" t="str">
        <f>"07061"</f>
        <v>07061</v>
      </c>
      <c r="B6728" s="1" t="str">
        <f>"34039"</f>
        <v>34039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25">
      <c r="A6729" s="1" t="str">
        <f>"07064"</f>
        <v>07064</v>
      </c>
      <c r="B6729" s="1" t="str">
        <f>"34023"</f>
        <v>34023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25">
      <c r="A6730" s="1" t="str">
        <f>"07067"</f>
        <v>07067</v>
      </c>
      <c r="B6730" s="1" t="str">
        <f>"34023"</f>
        <v>34023</v>
      </c>
      <c r="C6730" s="2">
        <v>0.99927985020884302</v>
      </c>
      <c r="D6730" s="2">
        <v>1</v>
      </c>
      <c r="E6730" s="2">
        <v>1</v>
      </c>
      <c r="F6730" s="2">
        <v>0.99932532721629996</v>
      </c>
    </row>
    <row r="6731" spans="1:6" x14ac:dyDescent="0.25">
      <c r="A6731" s="1" t="str">
        <f>"07067"</f>
        <v>07067</v>
      </c>
      <c r="B6731" s="1" t="str">
        <f>"34039"</f>
        <v>34039</v>
      </c>
      <c r="C6731" s="2">
        <v>7.2014979115655998E-4</v>
      </c>
      <c r="D6731" s="2">
        <v>0</v>
      </c>
      <c r="E6731" s="2">
        <v>0</v>
      </c>
      <c r="F6731" s="2">
        <v>6.7467278369990496E-4</v>
      </c>
    </row>
    <row r="6732" spans="1:6" x14ac:dyDescent="0.25">
      <c r="A6732" s="1" t="str">
        <f>"07082"</f>
        <v>07082</v>
      </c>
      <c r="B6732" s="1" t="str">
        <f>"34027"</f>
        <v>34027</v>
      </c>
      <c r="C6732" s="2">
        <v>1</v>
      </c>
      <c r="D6732" s="2">
        <v>1</v>
      </c>
      <c r="E6732" s="2">
        <v>1</v>
      </c>
      <c r="F6732" s="2">
        <v>1</v>
      </c>
    </row>
    <row r="6733" spans="1:6" x14ac:dyDescent="0.25">
      <c r="A6733" s="1" t="str">
        <f>"07087"</f>
        <v>07087</v>
      </c>
      <c r="B6733" s="1" t="str">
        <f>"34017"</f>
        <v>34017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25">
      <c r="A6734" s="1" t="str">
        <f>"07073"</f>
        <v>07073</v>
      </c>
      <c r="B6734" s="1" t="str">
        <f>"34003"</f>
        <v>34003</v>
      </c>
      <c r="C6734" s="2">
        <v>1</v>
      </c>
      <c r="D6734" s="2">
        <v>1</v>
      </c>
      <c r="E6734" s="2">
        <v>1</v>
      </c>
      <c r="F6734" s="2">
        <v>1</v>
      </c>
    </row>
    <row r="6735" spans="1:6" x14ac:dyDescent="0.25">
      <c r="A6735" s="1" t="str">
        <f>"07042"</f>
        <v>07042</v>
      </c>
      <c r="B6735" s="1" t="str">
        <f>"34013"</f>
        <v>34013</v>
      </c>
      <c r="C6735" s="2">
        <v>1</v>
      </c>
      <c r="D6735" s="2">
        <v>1</v>
      </c>
      <c r="E6735" s="2">
        <v>1</v>
      </c>
      <c r="F6735" s="2">
        <v>1</v>
      </c>
    </row>
    <row r="6736" spans="1:6" x14ac:dyDescent="0.25">
      <c r="A6736" s="1" t="str">
        <f>"07106"</f>
        <v>07106</v>
      </c>
      <c r="B6736" s="1" t="str">
        <f>"34013"</f>
        <v>34013</v>
      </c>
      <c r="C6736" s="2">
        <v>1</v>
      </c>
      <c r="D6736" s="2">
        <v>1</v>
      </c>
      <c r="E6736" s="2">
        <v>1</v>
      </c>
      <c r="F6736" s="2">
        <v>1</v>
      </c>
    </row>
    <row r="6737" spans="1:6" x14ac:dyDescent="0.25">
      <c r="A6737" s="1" t="str">
        <f>"07424"</f>
        <v>07424</v>
      </c>
      <c r="B6737" s="1" t="str">
        <f>"34031"</f>
        <v>34031</v>
      </c>
      <c r="C6737" s="2">
        <v>1</v>
      </c>
      <c r="D6737" s="2">
        <v>1</v>
      </c>
      <c r="E6737" s="2">
        <v>1</v>
      </c>
      <c r="F6737" s="2">
        <v>1</v>
      </c>
    </row>
    <row r="6738" spans="1:6" x14ac:dyDescent="0.25">
      <c r="A6738" s="1" t="str">
        <f>"07405"</f>
        <v>07405</v>
      </c>
      <c r="B6738" s="1" t="str">
        <f>"34027"</f>
        <v>34027</v>
      </c>
      <c r="C6738" s="2">
        <v>1</v>
      </c>
      <c r="D6738" s="2">
        <v>1</v>
      </c>
      <c r="E6738" s="2">
        <v>1</v>
      </c>
      <c r="F6738" s="2">
        <v>1</v>
      </c>
    </row>
    <row r="6739" spans="1:6" x14ac:dyDescent="0.25">
      <c r="A6739" s="1" t="str">
        <f>"07417"</f>
        <v>07417</v>
      </c>
      <c r="B6739" s="1" t="str">
        <f>"34003"</f>
        <v>34003</v>
      </c>
      <c r="C6739" s="2">
        <v>1</v>
      </c>
      <c r="D6739" s="2">
        <v>1</v>
      </c>
      <c r="E6739" s="2">
        <v>1</v>
      </c>
      <c r="F6739" s="2">
        <v>1</v>
      </c>
    </row>
    <row r="6740" spans="1:6" x14ac:dyDescent="0.25">
      <c r="A6740" s="1" t="str">
        <f>"07419"</f>
        <v>07419</v>
      </c>
      <c r="B6740" s="1" t="str">
        <f>"34037"</f>
        <v>34037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25">
      <c r="A6741" s="1" t="str">
        <f>"07474"</f>
        <v>07474</v>
      </c>
      <c r="B6741" s="1" t="str">
        <f>"34031"</f>
        <v>34031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25">
      <c r="A6742" s="1" t="str">
        <f>"07495"</f>
        <v>07495</v>
      </c>
      <c r="B6742" s="1" t="str">
        <f>"34003"</f>
        <v>34003</v>
      </c>
      <c r="C6742" s="2">
        <v>1</v>
      </c>
      <c r="D6742" s="2">
        <v>1</v>
      </c>
      <c r="E6742" s="2">
        <v>1</v>
      </c>
      <c r="F6742" s="2">
        <v>1</v>
      </c>
    </row>
    <row r="6743" spans="1:6" x14ac:dyDescent="0.25">
      <c r="A6743" s="1" t="str">
        <f>"07439"</f>
        <v>07439</v>
      </c>
      <c r="B6743" s="1" t="str">
        <f>"34037"</f>
        <v>34037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25">
      <c r="A6744" s="1" t="str">
        <f>"07450"</f>
        <v>07450</v>
      </c>
      <c r="B6744" s="1" t="str">
        <f>"34003"</f>
        <v>34003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25">
      <c r="A6745" s="1" t="str">
        <f>"07503"</f>
        <v>07503</v>
      </c>
      <c r="B6745" s="1" t="str">
        <f>"34031"</f>
        <v>34031</v>
      </c>
      <c r="C6745" s="2">
        <v>1</v>
      </c>
      <c r="D6745" s="2">
        <v>1</v>
      </c>
      <c r="E6745" s="2">
        <v>1</v>
      </c>
      <c r="F6745" s="2">
        <v>1</v>
      </c>
    </row>
    <row r="6746" spans="1:6" x14ac:dyDescent="0.25">
      <c r="A6746" s="1" t="str">
        <f>"07508"</f>
        <v>07508</v>
      </c>
      <c r="B6746" s="1" t="str">
        <f>"34031"</f>
        <v>34031</v>
      </c>
      <c r="C6746" s="2">
        <v>1</v>
      </c>
      <c r="D6746" s="2">
        <v>1</v>
      </c>
      <c r="E6746" s="2">
        <v>1</v>
      </c>
      <c r="F6746" s="2">
        <v>1</v>
      </c>
    </row>
    <row r="6747" spans="1:6" x14ac:dyDescent="0.25">
      <c r="A6747" s="1" t="str">
        <f>"07310"</f>
        <v>07310</v>
      </c>
      <c r="B6747" s="1" t="str">
        <f>"34017"</f>
        <v>34017</v>
      </c>
      <c r="C6747" s="2">
        <v>1</v>
      </c>
      <c r="D6747" s="2">
        <v>1</v>
      </c>
      <c r="E6747" s="2">
        <v>1</v>
      </c>
      <c r="F6747" s="2">
        <v>1</v>
      </c>
    </row>
    <row r="6748" spans="1:6" x14ac:dyDescent="0.25">
      <c r="A6748" s="1" t="str">
        <f>"07522"</f>
        <v>07522</v>
      </c>
      <c r="B6748" s="1" t="str">
        <f>"34031"</f>
        <v>34031</v>
      </c>
      <c r="C6748" s="2">
        <v>1</v>
      </c>
      <c r="D6748" s="2">
        <v>1</v>
      </c>
      <c r="E6748" s="2">
        <v>1</v>
      </c>
      <c r="F6748" s="2">
        <v>1</v>
      </c>
    </row>
    <row r="6749" spans="1:6" x14ac:dyDescent="0.25">
      <c r="A6749" s="1" t="str">
        <f>"07601"</f>
        <v>07601</v>
      </c>
      <c r="B6749" s="1" t="str">
        <f>"34003"</f>
        <v>34003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25">
      <c r="A6750" s="1" t="str">
        <f>"07627"</f>
        <v>07627</v>
      </c>
      <c r="B6750" s="1" t="str">
        <f>"34003"</f>
        <v>34003</v>
      </c>
      <c r="C6750" s="2">
        <v>1</v>
      </c>
      <c r="D6750" s="2">
        <v>1</v>
      </c>
      <c r="E6750" s="2">
        <v>1</v>
      </c>
      <c r="F6750" s="2">
        <v>1</v>
      </c>
    </row>
    <row r="6751" spans="1:6" x14ac:dyDescent="0.25">
      <c r="A6751" s="1" t="str">
        <f>"07732"</f>
        <v>07732</v>
      </c>
      <c r="B6751" s="1" t="str">
        <f>"34025"</f>
        <v>34025</v>
      </c>
      <c r="C6751" s="2">
        <v>1</v>
      </c>
      <c r="D6751" s="2">
        <v>1</v>
      </c>
      <c r="E6751" s="2">
        <v>1</v>
      </c>
      <c r="F6751" s="2">
        <v>1</v>
      </c>
    </row>
    <row r="6752" spans="1:6" x14ac:dyDescent="0.25">
      <c r="A6752" s="1" t="str">
        <f>"07648"</f>
        <v>07648</v>
      </c>
      <c r="B6752" s="1" t="str">
        <f>"34003"</f>
        <v>34003</v>
      </c>
      <c r="C6752" s="2">
        <v>1</v>
      </c>
      <c r="D6752" s="2">
        <v>1</v>
      </c>
      <c r="E6752" s="2">
        <v>1</v>
      </c>
      <c r="F6752" s="2">
        <v>1</v>
      </c>
    </row>
    <row r="6753" spans="1:6" x14ac:dyDescent="0.25">
      <c r="A6753" s="1" t="str">
        <f>"07653"</f>
        <v>07653</v>
      </c>
      <c r="B6753" s="1" t="str">
        <f>"34003"</f>
        <v>34003</v>
      </c>
      <c r="C6753" s="2">
        <v>1</v>
      </c>
      <c r="D6753" s="2">
        <v>1</v>
      </c>
      <c r="E6753" s="2">
        <v>1</v>
      </c>
      <c r="F6753" s="2">
        <v>1</v>
      </c>
    </row>
    <row r="6754" spans="1:6" x14ac:dyDescent="0.25">
      <c r="A6754" s="1" t="str">
        <f>"07764"</f>
        <v>07764</v>
      </c>
      <c r="B6754" s="1" t="str">
        <f>"34025"</f>
        <v>34025</v>
      </c>
      <c r="C6754" s="2">
        <v>1</v>
      </c>
      <c r="D6754" s="2">
        <v>1</v>
      </c>
      <c r="E6754" s="2">
        <v>1</v>
      </c>
      <c r="F6754" s="2">
        <v>1</v>
      </c>
    </row>
    <row r="6755" spans="1:6" x14ac:dyDescent="0.25">
      <c r="A6755" s="1" t="str">
        <f>"07760"</f>
        <v>07760</v>
      </c>
      <c r="B6755" s="1" t="str">
        <f>"34025"</f>
        <v>34025</v>
      </c>
      <c r="C6755" s="2">
        <v>1</v>
      </c>
      <c r="D6755" s="2">
        <v>1</v>
      </c>
      <c r="E6755" s="2">
        <v>1</v>
      </c>
      <c r="F6755" s="2">
        <v>1</v>
      </c>
    </row>
    <row r="6756" spans="1:6" x14ac:dyDescent="0.25">
      <c r="A6756" s="1" t="str">
        <f>"07752"</f>
        <v>07752</v>
      </c>
      <c r="B6756" s="1" t="str">
        <f>"34025"</f>
        <v>34025</v>
      </c>
      <c r="C6756" s="2">
        <v>1</v>
      </c>
      <c r="D6756" s="2">
        <v>1</v>
      </c>
      <c r="E6756" s="2">
        <v>1</v>
      </c>
      <c r="F6756" s="2">
        <v>1</v>
      </c>
    </row>
    <row r="6757" spans="1:6" x14ac:dyDescent="0.25">
      <c r="A6757" s="1" t="str">
        <f>"07735"</f>
        <v>07735</v>
      </c>
      <c r="B6757" s="1" t="str">
        <f>"34025"</f>
        <v>34025</v>
      </c>
      <c r="C6757" s="2">
        <v>0.90976584808680705</v>
      </c>
      <c r="D6757" s="2">
        <v>0.93882978723404198</v>
      </c>
      <c r="E6757" s="2">
        <v>0.98547717842323601</v>
      </c>
      <c r="F6757" s="2">
        <v>0.915607167884673</v>
      </c>
    </row>
    <row r="6758" spans="1:6" x14ac:dyDescent="0.25">
      <c r="A6758" s="1" t="str">
        <f>"07735"</f>
        <v>07735</v>
      </c>
      <c r="B6758" s="1" t="str">
        <f>"34023"</f>
        <v>34023</v>
      </c>
      <c r="C6758" s="2">
        <v>9.0234151913192395E-2</v>
      </c>
      <c r="D6758" s="2">
        <v>6.1170212765957403E-2</v>
      </c>
      <c r="E6758" s="2">
        <v>1.4522821576763399E-2</v>
      </c>
      <c r="F6758" s="2">
        <v>8.4392832115326805E-2</v>
      </c>
    </row>
    <row r="6759" spans="1:6" x14ac:dyDescent="0.25">
      <c r="A6759" s="1" t="str">
        <f>"07822"</f>
        <v>07822</v>
      </c>
      <c r="B6759" s="1" t="str">
        <f>"34037"</f>
        <v>34037</v>
      </c>
      <c r="C6759" s="2">
        <v>1</v>
      </c>
      <c r="D6759" s="2">
        <v>1</v>
      </c>
      <c r="E6759" s="2">
        <v>1</v>
      </c>
      <c r="F6759" s="2">
        <v>1</v>
      </c>
    </row>
    <row r="6760" spans="1:6" x14ac:dyDescent="0.25">
      <c r="A6760" s="1" t="str">
        <f>"07831"</f>
        <v>07831</v>
      </c>
      <c r="B6760" s="1" t="str">
        <f>"34019"</f>
        <v>34019</v>
      </c>
      <c r="C6760" s="2">
        <v>1</v>
      </c>
      <c r="D6760" s="2">
        <v>0</v>
      </c>
      <c r="E6760" s="2">
        <v>1</v>
      </c>
      <c r="F6760" s="2">
        <v>1</v>
      </c>
    </row>
    <row r="6761" spans="1:6" x14ac:dyDescent="0.25">
      <c r="A6761" s="1" t="str">
        <f>"07712"</f>
        <v>07712</v>
      </c>
      <c r="B6761" s="1" t="str">
        <f>"34025"</f>
        <v>34025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25">
      <c r="A6762" s="1" t="str">
        <f>"07675"</f>
        <v>07675</v>
      </c>
      <c r="B6762" s="1" t="str">
        <f>"34003"</f>
        <v>34003</v>
      </c>
      <c r="C6762" s="2">
        <v>1</v>
      </c>
      <c r="D6762" s="2">
        <v>1</v>
      </c>
      <c r="E6762" s="2">
        <v>1</v>
      </c>
      <c r="F6762" s="2">
        <v>1</v>
      </c>
    </row>
    <row r="6763" spans="1:6" x14ac:dyDescent="0.25">
      <c r="A6763" s="1" t="str">
        <f>"07699"</f>
        <v>07699</v>
      </c>
      <c r="B6763" s="1" t="str">
        <f>"34003"</f>
        <v>34003</v>
      </c>
      <c r="C6763" s="2">
        <v>0</v>
      </c>
      <c r="D6763" s="2">
        <v>0</v>
      </c>
      <c r="E6763" s="2">
        <v>1</v>
      </c>
      <c r="F6763" s="2">
        <v>1</v>
      </c>
    </row>
    <row r="6764" spans="1:6" x14ac:dyDescent="0.25">
      <c r="A6764" s="1" t="str">
        <f>"07701"</f>
        <v>07701</v>
      </c>
      <c r="B6764" s="1" t="str">
        <f>"34025"</f>
        <v>34025</v>
      </c>
      <c r="C6764" s="2">
        <v>1</v>
      </c>
      <c r="D6764" s="2">
        <v>1</v>
      </c>
      <c r="E6764" s="2">
        <v>1</v>
      </c>
      <c r="F6764" s="2">
        <v>1</v>
      </c>
    </row>
    <row r="6765" spans="1:6" x14ac:dyDescent="0.25">
      <c r="A6765" s="1" t="str">
        <f>"07718"</f>
        <v>07718</v>
      </c>
      <c r="B6765" s="1" t="str">
        <f>"34025"</f>
        <v>34025</v>
      </c>
      <c r="C6765" s="2">
        <v>1</v>
      </c>
      <c r="D6765" s="2">
        <v>1</v>
      </c>
      <c r="E6765" s="2">
        <v>1</v>
      </c>
      <c r="F6765" s="2">
        <v>1</v>
      </c>
    </row>
    <row r="6766" spans="1:6" x14ac:dyDescent="0.25">
      <c r="A6766" s="1" t="str">
        <f>"07849"</f>
        <v>07849</v>
      </c>
      <c r="B6766" s="1" t="str">
        <f>"34027"</f>
        <v>34027</v>
      </c>
      <c r="C6766" s="2">
        <v>0.98777333646837495</v>
      </c>
      <c r="D6766" s="2">
        <v>0.99760191846522694</v>
      </c>
      <c r="E6766" s="2">
        <v>1</v>
      </c>
      <c r="F6766" s="2">
        <v>0.98889587261680201</v>
      </c>
    </row>
    <row r="6767" spans="1:6" x14ac:dyDescent="0.25">
      <c r="A6767" s="1" t="str">
        <f>"07849"</f>
        <v>07849</v>
      </c>
      <c r="B6767" s="1" t="str">
        <f>"34037"</f>
        <v>34037</v>
      </c>
      <c r="C6767" s="2">
        <v>1.22266635316247E-2</v>
      </c>
      <c r="D6767" s="2">
        <v>2.3980815347721799E-3</v>
      </c>
      <c r="E6767" s="2">
        <v>0</v>
      </c>
      <c r="F6767" s="2">
        <v>1.1104127383197099E-2</v>
      </c>
    </row>
    <row r="6768" spans="1:6" x14ac:dyDescent="0.25">
      <c r="A6768" s="1" t="str">
        <f>"07852"</f>
        <v>07852</v>
      </c>
      <c r="B6768" s="1" t="str">
        <f>"34027"</f>
        <v>34027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25">
      <c r="A6769" s="1" t="str">
        <f>"07860"</f>
        <v>07860</v>
      </c>
      <c r="B6769" s="1" t="str">
        <f>"34041"</f>
        <v>34041</v>
      </c>
      <c r="C6769" s="2">
        <v>1.5579540122008399E-2</v>
      </c>
      <c r="D6769" s="2">
        <v>4.9455984174085E-3</v>
      </c>
      <c r="E6769" s="2">
        <v>5.4347826086956503E-3</v>
      </c>
      <c r="F6769" s="2">
        <v>1.3860610806577901E-2</v>
      </c>
    </row>
    <row r="6770" spans="1:6" x14ac:dyDescent="0.25">
      <c r="A6770" s="1" t="str">
        <f>"07860"</f>
        <v>07860</v>
      </c>
      <c r="B6770" s="1" t="str">
        <f>"34037"</f>
        <v>34037</v>
      </c>
      <c r="C6770" s="2">
        <v>0.98442045987799098</v>
      </c>
      <c r="D6770" s="2">
        <v>0.99505440158259095</v>
      </c>
      <c r="E6770" s="2">
        <v>0.99456521739130399</v>
      </c>
      <c r="F6770" s="2">
        <v>0.98613938919342203</v>
      </c>
    </row>
    <row r="6771" spans="1:6" x14ac:dyDescent="0.25">
      <c r="A6771" s="1" t="str">
        <f>"07865"</f>
        <v>07865</v>
      </c>
      <c r="B6771" s="1" t="str">
        <f>"34027"</f>
        <v>34027</v>
      </c>
      <c r="C6771" s="2">
        <v>0.21771913289349601</v>
      </c>
      <c r="D6771" s="2">
        <v>2.3255813953488299E-2</v>
      </c>
      <c r="E6771" s="2">
        <v>0.14285714285714199</v>
      </c>
      <c r="F6771" s="2">
        <v>0.20888888888888801</v>
      </c>
    </row>
    <row r="6772" spans="1:6" x14ac:dyDescent="0.25">
      <c r="A6772" s="1" t="str">
        <f>"07865"</f>
        <v>07865</v>
      </c>
      <c r="B6772" s="1" t="str">
        <f>"34019"</f>
        <v>34019</v>
      </c>
      <c r="C6772" s="2">
        <v>0.164938737040527</v>
      </c>
      <c r="D6772" s="2">
        <v>9.3023255813953404E-2</v>
      </c>
      <c r="E6772" s="2">
        <v>4.7619047619047603E-2</v>
      </c>
      <c r="F6772" s="2">
        <v>0.16</v>
      </c>
    </row>
    <row r="6773" spans="1:6" x14ac:dyDescent="0.25">
      <c r="A6773" s="1" t="str">
        <f>"07865"</f>
        <v>07865</v>
      </c>
      <c r="B6773" s="1" t="str">
        <f>"34041"</f>
        <v>34041</v>
      </c>
      <c r="C6773" s="2">
        <v>0.61734213006597505</v>
      </c>
      <c r="D6773" s="2">
        <v>0.88372093023255804</v>
      </c>
      <c r="E6773" s="2">
        <v>0.80952380952380898</v>
      </c>
      <c r="F6773" s="2">
        <v>0.63111111111111096</v>
      </c>
    </row>
    <row r="6774" spans="1:6" x14ac:dyDescent="0.25">
      <c r="A6774" s="1" t="str">
        <f>"07851"</f>
        <v>07851</v>
      </c>
      <c r="B6774" s="1" t="str">
        <f>"34037"</f>
        <v>34037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25">
      <c r="A6775" s="1" t="str">
        <f>"07846"</f>
        <v>07846</v>
      </c>
      <c r="B6775" s="1" t="str">
        <f>"34041"</f>
        <v>34041</v>
      </c>
      <c r="C6775" s="2">
        <v>0</v>
      </c>
      <c r="D6775" s="2">
        <v>1</v>
      </c>
      <c r="E6775" s="2">
        <v>1</v>
      </c>
      <c r="F6775" s="2">
        <v>1</v>
      </c>
    </row>
    <row r="6776" spans="1:6" x14ac:dyDescent="0.25">
      <c r="A6776" s="1" t="str">
        <f>"07879"</f>
        <v>07879</v>
      </c>
      <c r="B6776" s="1" t="str">
        <f>"34037"</f>
        <v>34037</v>
      </c>
      <c r="C6776" s="2">
        <v>0</v>
      </c>
      <c r="D6776" s="2">
        <v>0</v>
      </c>
      <c r="E6776" s="2">
        <v>1</v>
      </c>
      <c r="F6776" s="2">
        <v>1</v>
      </c>
    </row>
    <row r="6777" spans="1:6" x14ac:dyDescent="0.25">
      <c r="A6777" s="1" t="str">
        <f>"08037"</f>
        <v>08037</v>
      </c>
      <c r="B6777" s="1" t="str">
        <f>"34001"</f>
        <v>34001</v>
      </c>
      <c r="C6777" s="2">
        <v>0.81131089274513901</v>
      </c>
      <c r="D6777" s="2">
        <v>0.84598930481283396</v>
      </c>
      <c r="E6777" s="2">
        <v>0.85897435897435803</v>
      </c>
      <c r="F6777" s="2">
        <v>0.81568482382317498</v>
      </c>
    </row>
    <row r="6778" spans="1:6" x14ac:dyDescent="0.25">
      <c r="A6778" s="1" t="str">
        <f>"08037"</f>
        <v>08037</v>
      </c>
      <c r="B6778" s="1" t="str">
        <f>"34007"</f>
        <v>34007</v>
      </c>
      <c r="C6778" s="2">
        <v>0.18868910725485999</v>
      </c>
      <c r="D6778" s="2">
        <v>0.15401069518716501</v>
      </c>
      <c r="E6778" s="2">
        <v>0.141025641025641</v>
      </c>
      <c r="F6778" s="2">
        <v>0.184315176176824</v>
      </c>
    </row>
    <row r="6779" spans="1:6" x14ac:dyDescent="0.25">
      <c r="A6779" s="1" t="str">
        <f>"08022"</f>
        <v>08022</v>
      </c>
      <c r="B6779" s="1" t="str">
        <f>"34005"</f>
        <v>34005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25">
      <c r="A6780" s="1" t="str">
        <f>"08033"</f>
        <v>08033</v>
      </c>
      <c r="B6780" s="1" t="str">
        <f>"34007"</f>
        <v>34007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25">
      <c r="A6781" s="1" t="str">
        <f>"08035"</f>
        <v>08035</v>
      </c>
      <c r="B6781" s="1" t="str">
        <f>"34007"</f>
        <v>34007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25">
      <c r="A6782" s="1" t="str">
        <f>"07930"</f>
        <v>07930</v>
      </c>
      <c r="B6782" s="1" t="str">
        <f>"34027"</f>
        <v>34027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25">
      <c r="A6783" s="1" t="str">
        <f>"07932"</f>
        <v>07932</v>
      </c>
      <c r="B6783" s="1" t="str">
        <f>"34027"</f>
        <v>34027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25">
      <c r="A6784" s="1" t="str">
        <f>"07933"</f>
        <v>07933</v>
      </c>
      <c r="B6784" s="1" t="str">
        <f>"34027"</f>
        <v>34027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25">
      <c r="A6785" s="1" t="str">
        <f>"07936"</f>
        <v>07936</v>
      </c>
      <c r="B6785" s="1" t="str">
        <f>"34027"</f>
        <v>34027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25">
      <c r="A6786" s="1" t="str">
        <f>"08061"</f>
        <v>08061</v>
      </c>
      <c r="B6786" s="1" t="str">
        <f>"34015"</f>
        <v>34015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25">
      <c r="A6787" s="1" t="str">
        <f>"08060"</f>
        <v>08060</v>
      </c>
      <c r="B6787" s="1" t="str">
        <f>"34005"</f>
        <v>34005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25">
      <c r="A6788" s="1" t="str">
        <f>"08049"</f>
        <v>08049</v>
      </c>
      <c r="B6788" s="1" t="str">
        <f>"34007"</f>
        <v>34007</v>
      </c>
      <c r="C6788" s="2">
        <v>1</v>
      </c>
      <c r="D6788" s="2">
        <v>1</v>
      </c>
      <c r="E6788" s="2">
        <v>1</v>
      </c>
      <c r="F6788" s="2">
        <v>1</v>
      </c>
    </row>
    <row r="6789" spans="1:6" x14ac:dyDescent="0.25">
      <c r="A6789" s="1" t="str">
        <f>"08073"</f>
        <v>08073</v>
      </c>
      <c r="B6789" s="1" t="str">
        <f>"34005"</f>
        <v>34005</v>
      </c>
      <c r="C6789" s="2">
        <v>1</v>
      </c>
      <c r="D6789" s="2">
        <v>1</v>
      </c>
      <c r="E6789" s="2">
        <v>1</v>
      </c>
      <c r="F6789" s="2">
        <v>1</v>
      </c>
    </row>
    <row r="6790" spans="1:6" x14ac:dyDescent="0.25">
      <c r="A6790" s="1" t="str">
        <f>"08074"</f>
        <v>08074</v>
      </c>
      <c r="B6790" s="1" t="str">
        <f>"34015"</f>
        <v>34015</v>
      </c>
      <c r="C6790" s="2">
        <v>0</v>
      </c>
      <c r="D6790" s="2">
        <v>0</v>
      </c>
      <c r="E6790" s="2">
        <v>1</v>
      </c>
      <c r="F6790" s="2">
        <v>1</v>
      </c>
    </row>
    <row r="6791" spans="1:6" x14ac:dyDescent="0.25">
      <c r="A6791" s="1" t="str">
        <f>"08002"</f>
        <v>08002</v>
      </c>
      <c r="B6791" s="1" t="str">
        <f>"34007"</f>
        <v>34007</v>
      </c>
      <c r="C6791" s="2">
        <v>1</v>
      </c>
      <c r="D6791" s="2">
        <v>1</v>
      </c>
      <c r="E6791" s="2">
        <v>1</v>
      </c>
      <c r="F6791" s="2">
        <v>1</v>
      </c>
    </row>
    <row r="6792" spans="1:6" x14ac:dyDescent="0.25">
      <c r="A6792" s="1" t="str">
        <f>"07970"</f>
        <v>07970</v>
      </c>
      <c r="B6792" s="1" t="str">
        <f>"34027"</f>
        <v>34027</v>
      </c>
      <c r="C6792" s="2">
        <v>1</v>
      </c>
      <c r="D6792" s="2">
        <v>1</v>
      </c>
      <c r="E6792" s="2">
        <v>1</v>
      </c>
      <c r="F6792" s="2">
        <v>1</v>
      </c>
    </row>
    <row r="6793" spans="1:6" x14ac:dyDescent="0.25">
      <c r="A6793" s="1" t="str">
        <f>"08081"</f>
        <v>08081</v>
      </c>
      <c r="B6793" s="1" t="str">
        <f>"34015"</f>
        <v>34015</v>
      </c>
      <c r="C6793" s="2">
        <v>3.5764558677858202E-2</v>
      </c>
      <c r="D6793" s="2">
        <v>6.9174757281553298E-2</v>
      </c>
      <c r="E6793" s="2">
        <v>0.123595505617977</v>
      </c>
      <c r="F6793" s="2">
        <v>3.7523638897183201E-2</v>
      </c>
    </row>
    <row r="6794" spans="1:6" x14ac:dyDescent="0.25">
      <c r="A6794" s="1" t="str">
        <f>"08081"</f>
        <v>08081</v>
      </c>
      <c r="B6794" s="1" t="str">
        <f>"34007"</f>
        <v>34007</v>
      </c>
      <c r="C6794" s="2">
        <v>0.96423544132214101</v>
      </c>
      <c r="D6794" s="2">
        <v>0.93082524271844602</v>
      </c>
      <c r="E6794" s="2">
        <v>0.87640449438202195</v>
      </c>
      <c r="F6794" s="2">
        <v>0.96247636110281598</v>
      </c>
    </row>
    <row r="6795" spans="1:6" x14ac:dyDescent="0.25">
      <c r="A6795" s="1" t="str">
        <f>"08085"</f>
        <v>08085</v>
      </c>
      <c r="B6795" s="1" t="str">
        <f>"34015"</f>
        <v>34015</v>
      </c>
      <c r="C6795" s="2">
        <v>0.99541450464583003</v>
      </c>
      <c r="D6795" s="2">
        <v>0.99888392857142805</v>
      </c>
      <c r="E6795" s="2">
        <v>1</v>
      </c>
      <c r="F6795" s="2">
        <v>0.99581050596197196</v>
      </c>
    </row>
    <row r="6796" spans="1:6" x14ac:dyDescent="0.25">
      <c r="A6796" s="1" t="str">
        <f>"08085"</f>
        <v>08085</v>
      </c>
      <c r="B6796" s="1" t="str">
        <f>"34033"</f>
        <v>34033</v>
      </c>
      <c r="C6796" s="2">
        <v>4.5854953541691803E-3</v>
      </c>
      <c r="D6796" s="2">
        <v>1.1160714285714201E-3</v>
      </c>
      <c r="E6796" s="2">
        <v>0</v>
      </c>
      <c r="F6796" s="2">
        <v>4.1894940380277097E-3</v>
      </c>
    </row>
    <row r="6797" spans="1:6" x14ac:dyDescent="0.25">
      <c r="A6797" s="1" t="str">
        <f>"08096"</f>
        <v>08096</v>
      </c>
      <c r="B6797" s="1" t="str">
        <f>"34015"</f>
        <v>34015</v>
      </c>
      <c r="C6797" s="2">
        <v>1</v>
      </c>
      <c r="D6797" s="2">
        <v>1</v>
      </c>
      <c r="E6797" s="2">
        <v>1</v>
      </c>
      <c r="F6797" s="2">
        <v>1</v>
      </c>
    </row>
    <row r="6798" spans="1:6" x14ac:dyDescent="0.25">
      <c r="A6798" s="1" t="str">
        <f>"08302"</f>
        <v>08302</v>
      </c>
      <c r="B6798" s="1" t="str">
        <f>"34033"</f>
        <v>34033</v>
      </c>
      <c r="C6798" s="2">
        <v>3.82533600924405E-2</v>
      </c>
      <c r="D6798" s="2">
        <v>1.2393493415956599E-2</v>
      </c>
      <c r="E6798" s="2">
        <v>0</v>
      </c>
      <c r="F6798" s="2">
        <v>3.5759827022232002E-2</v>
      </c>
    </row>
    <row r="6799" spans="1:6" x14ac:dyDescent="0.25">
      <c r="A6799" s="1" t="str">
        <f>"08302"</f>
        <v>08302</v>
      </c>
      <c r="B6799" s="1" t="str">
        <f>"34011"</f>
        <v>34011</v>
      </c>
      <c r="C6799" s="2">
        <v>0.96174663990755904</v>
      </c>
      <c r="D6799" s="2">
        <v>0.98760650658404303</v>
      </c>
      <c r="E6799" s="2">
        <v>1</v>
      </c>
      <c r="F6799" s="2">
        <v>0.96424017297776698</v>
      </c>
    </row>
    <row r="6800" spans="1:6" x14ac:dyDescent="0.25">
      <c r="A6800" s="1" t="str">
        <f>"08312"</f>
        <v>08312</v>
      </c>
      <c r="B6800" s="1" t="str">
        <f>"34015"</f>
        <v>34015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25">
      <c r="A6801" s="1" t="str">
        <f>"08322"</f>
        <v>08322</v>
      </c>
      <c r="B6801" s="1" t="str">
        <f>"34015"</f>
        <v>34015</v>
      </c>
      <c r="C6801" s="2">
        <v>1</v>
      </c>
      <c r="D6801" s="2">
        <v>1</v>
      </c>
      <c r="E6801" s="2">
        <v>1</v>
      </c>
      <c r="F6801" s="2">
        <v>1</v>
      </c>
    </row>
    <row r="6802" spans="1:6" x14ac:dyDescent="0.25">
      <c r="A6802" s="1" t="str">
        <f>"08332"</f>
        <v>08332</v>
      </c>
      <c r="B6802" s="1" t="str">
        <f>"34011"</f>
        <v>34011</v>
      </c>
      <c r="C6802" s="2">
        <v>1</v>
      </c>
      <c r="D6802" s="2">
        <v>1</v>
      </c>
      <c r="E6802" s="2">
        <v>1</v>
      </c>
      <c r="F6802" s="2">
        <v>1</v>
      </c>
    </row>
    <row r="6803" spans="1:6" x14ac:dyDescent="0.25">
      <c r="A6803" s="1" t="str">
        <f>"08320"</f>
        <v>08320</v>
      </c>
      <c r="B6803" s="1" t="str">
        <f>"34011"</f>
        <v>34011</v>
      </c>
      <c r="C6803" s="2">
        <v>0</v>
      </c>
      <c r="D6803" s="2">
        <v>0</v>
      </c>
      <c r="E6803" s="2">
        <v>1</v>
      </c>
      <c r="F6803" s="2">
        <v>1</v>
      </c>
    </row>
    <row r="6804" spans="1:6" x14ac:dyDescent="0.25">
      <c r="A6804" s="1" t="str">
        <f>"08321"</f>
        <v>08321</v>
      </c>
      <c r="B6804" s="1" t="str">
        <f>"34011"</f>
        <v>34011</v>
      </c>
      <c r="C6804" s="2">
        <v>0</v>
      </c>
      <c r="D6804" s="2">
        <v>0</v>
      </c>
      <c r="E6804" s="2">
        <v>1</v>
      </c>
      <c r="F6804" s="2">
        <v>1</v>
      </c>
    </row>
    <row r="6805" spans="1:6" x14ac:dyDescent="0.25">
      <c r="A6805" s="1" t="str">
        <f>"08536"</f>
        <v>08536</v>
      </c>
      <c r="B6805" s="1" t="str">
        <f>"34023"</f>
        <v>34023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25">
      <c r="A6806" s="1" t="str">
        <f>"08514"</f>
        <v>08514</v>
      </c>
      <c r="B6806" s="1" t="str">
        <f>"34025"</f>
        <v>34025</v>
      </c>
      <c r="C6806" s="2">
        <v>0.56601731601731597</v>
      </c>
      <c r="D6806" s="2">
        <v>0.44036697247706402</v>
      </c>
      <c r="E6806" s="2">
        <v>0.58333333333333304</v>
      </c>
      <c r="F6806" s="2">
        <v>0.55916708989334596</v>
      </c>
    </row>
    <row r="6807" spans="1:6" x14ac:dyDescent="0.25">
      <c r="A6807" s="1" t="str">
        <f>"08514"</f>
        <v>08514</v>
      </c>
      <c r="B6807" s="1" t="str">
        <f>"34029"</f>
        <v>34029</v>
      </c>
      <c r="C6807" s="2">
        <v>0.43398268398268303</v>
      </c>
      <c r="D6807" s="2">
        <v>0.55963302752293498</v>
      </c>
      <c r="E6807" s="2">
        <v>0.41666666666666602</v>
      </c>
      <c r="F6807" s="2">
        <v>0.44083291010665299</v>
      </c>
    </row>
    <row r="6808" spans="1:6" x14ac:dyDescent="0.25">
      <c r="A6808" s="1" t="str">
        <f>"08527"</f>
        <v>08527</v>
      </c>
      <c r="B6808" s="1" t="str">
        <f>"34029"</f>
        <v>34029</v>
      </c>
      <c r="C6808" s="2">
        <v>0.99986591579511896</v>
      </c>
      <c r="D6808" s="2">
        <v>1</v>
      </c>
      <c r="E6808" s="2">
        <v>1</v>
      </c>
      <c r="F6808" s="2">
        <v>0.999874087131704</v>
      </c>
    </row>
    <row r="6809" spans="1:6" x14ac:dyDescent="0.25">
      <c r="A6809" s="1" t="str">
        <f>"08527"</f>
        <v>08527</v>
      </c>
      <c r="B6809" s="1" t="str">
        <f>"34025"</f>
        <v>34025</v>
      </c>
      <c r="C6809" s="2">
        <v>1.34084204880665E-4</v>
      </c>
      <c r="D6809" s="2">
        <v>0</v>
      </c>
      <c r="E6809" s="2">
        <v>0</v>
      </c>
      <c r="F6809" s="2">
        <v>1.2591286829513899E-4</v>
      </c>
    </row>
    <row r="6810" spans="1:6" x14ac:dyDescent="0.25">
      <c r="A6810" s="1" t="str">
        <f>"08534"</f>
        <v>08534</v>
      </c>
      <c r="B6810" s="1" t="str">
        <f>"34021"</f>
        <v>34021</v>
      </c>
      <c r="C6810" s="2">
        <v>1</v>
      </c>
      <c r="D6810" s="2">
        <v>1</v>
      </c>
      <c r="E6810" s="2">
        <v>1</v>
      </c>
      <c r="F6810" s="2">
        <v>1</v>
      </c>
    </row>
    <row r="6811" spans="1:6" x14ac:dyDescent="0.25">
      <c r="A6811" s="1" t="str">
        <f>"08361"</f>
        <v>08361</v>
      </c>
      <c r="B6811" s="1" t="str">
        <f>"34011"</f>
        <v>34011</v>
      </c>
      <c r="C6811" s="2">
        <v>0.99929932735425997</v>
      </c>
      <c r="D6811" s="2">
        <v>1</v>
      </c>
      <c r="E6811" s="2">
        <v>1</v>
      </c>
      <c r="F6811" s="2">
        <v>0.99933083511777299</v>
      </c>
    </row>
    <row r="6812" spans="1:6" x14ac:dyDescent="0.25">
      <c r="A6812" s="1" t="str">
        <f>"08361"</f>
        <v>08361</v>
      </c>
      <c r="B6812" s="1" t="str">
        <f>"34001"</f>
        <v>34001</v>
      </c>
      <c r="C6812" s="2">
        <v>7.0067264573990995E-4</v>
      </c>
      <c r="D6812" s="2">
        <v>0</v>
      </c>
      <c r="E6812" s="2">
        <v>0</v>
      </c>
      <c r="F6812" s="2">
        <v>6.6916488222698003E-4</v>
      </c>
    </row>
    <row r="6813" spans="1:6" x14ac:dyDescent="0.25">
      <c r="A6813" s="1" t="str">
        <f>"08551"</f>
        <v>08551</v>
      </c>
      <c r="B6813" s="1" t="str">
        <f>"34019"</f>
        <v>34019</v>
      </c>
      <c r="C6813" s="2">
        <v>1</v>
      </c>
      <c r="D6813" s="2">
        <v>1</v>
      </c>
      <c r="E6813" s="2">
        <v>1</v>
      </c>
      <c r="F6813" s="2">
        <v>1</v>
      </c>
    </row>
    <row r="6814" spans="1:6" x14ac:dyDescent="0.25">
      <c r="A6814" s="1" t="str">
        <f>"08559"</f>
        <v>08559</v>
      </c>
      <c r="B6814" s="1" t="str">
        <f>"34019"</f>
        <v>34019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25">
      <c r="A6815" s="1" t="str">
        <f>"08607"</f>
        <v>08607</v>
      </c>
      <c r="B6815" s="1" t="str">
        <f>"34021"</f>
        <v>34021</v>
      </c>
      <c r="C6815" s="2">
        <v>1</v>
      </c>
      <c r="D6815" s="2">
        <v>1</v>
      </c>
      <c r="E6815" s="2">
        <v>1</v>
      </c>
      <c r="F6815" s="2">
        <v>1</v>
      </c>
    </row>
    <row r="6816" spans="1:6" x14ac:dyDescent="0.25">
      <c r="A6816" s="1" t="str">
        <f>"08555"</f>
        <v>08555</v>
      </c>
      <c r="B6816" s="1" t="str">
        <f>"34025"</f>
        <v>34025</v>
      </c>
      <c r="C6816" s="2">
        <v>1</v>
      </c>
      <c r="D6816" s="2">
        <v>0</v>
      </c>
      <c r="E6816" s="2">
        <v>1</v>
      </c>
      <c r="F6816" s="2">
        <v>1</v>
      </c>
    </row>
    <row r="6817" spans="1:6" x14ac:dyDescent="0.25">
      <c r="A6817" s="1" t="str">
        <f>"08224"</f>
        <v>08224</v>
      </c>
      <c r="B6817" s="1" t="str">
        <f>"34005"</f>
        <v>34005</v>
      </c>
      <c r="C6817" s="2">
        <v>1</v>
      </c>
      <c r="D6817" s="2">
        <v>0</v>
      </c>
      <c r="E6817" s="2">
        <v>1</v>
      </c>
      <c r="F6817" s="2">
        <v>1</v>
      </c>
    </row>
    <row r="6818" spans="1:6" x14ac:dyDescent="0.25">
      <c r="A6818" s="1" t="str">
        <f>"08260"</f>
        <v>08260</v>
      </c>
      <c r="B6818" s="1" t="str">
        <f>"34009"</f>
        <v>34009</v>
      </c>
      <c r="C6818" s="2">
        <v>1</v>
      </c>
      <c r="D6818" s="2">
        <v>1</v>
      </c>
      <c r="E6818" s="2">
        <v>1</v>
      </c>
      <c r="F6818" s="2">
        <v>1</v>
      </c>
    </row>
    <row r="6819" spans="1:6" x14ac:dyDescent="0.25">
      <c r="A6819" s="1" t="str">
        <f>"08270"</f>
        <v>08270</v>
      </c>
      <c r="B6819" s="1" t="str">
        <f>"34001"</f>
        <v>34001</v>
      </c>
      <c r="C6819" s="2">
        <v>7.3022312373225096E-2</v>
      </c>
      <c r="D6819" s="2">
        <v>9.4262295081967207E-2</v>
      </c>
      <c r="E6819" s="2">
        <v>0</v>
      </c>
      <c r="F6819" s="2">
        <v>7.4100548010483602E-2</v>
      </c>
    </row>
    <row r="6820" spans="1:6" x14ac:dyDescent="0.25">
      <c r="A6820" s="1" t="str">
        <f>"08270"</f>
        <v>08270</v>
      </c>
      <c r="B6820" s="1" t="str">
        <f>"34011"</f>
        <v>34011</v>
      </c>
      <c r="C6820" s="2">
        <v>2.02839756592292E-3</v>
      </c>
      <c r="D6820" s="2">
        <v>0</v>
      </c>
      <c r="E6820" s="2">
        <v>0</v>
      </c>
      <c r="F6820" s="2">
        <v>1.90612342149154E-3</v>
      </c>
    </row>
    <row r="6821" spans="1:6" x14ac:dyDescent="0.25">
      <c r="A6821" s="1" t="str">
        <f>"08270"</f>
        <v>08270</v>
      </c>
      <c r="B6821" s="1" t="str">
        <f>"34009"</f>
        <v>34009</v>
      </c>
      <c r="C6821" s="2">
        <v>0.92494929006085103</v>
      </c>
      <c r="D6821" s="2">
        <v>0.90573770491803196</v>
      </c>
      <c r="E6821" s="2">
        <v>1</v>
      </c>
      <c r="F6821" s="2">
        <v>0.92399332856802396</v>
      </c>
    </row>
    <row r="6822" spans="1:6" x14ac:dyDescent="0.25">
      <c r="A6822" s="1" t="str">
        <f>"08245"</f>
        <v>08245</v>
      </c>
      <c r="B6822" s="1" t="str">
        <f>"34009"</f>
        <v>34009</v>
      </c>
      <c r="C6822" s="2">
        <v>1</v>
      </c>
      <c r="D6822" s="2">
        <v>0</v>
      </c>
      <c r="E6822" s="2">
        <v>1</v>
      </c>
      <c r="F6822" s="2">
        <v>1</v>
      </c>
    </row>
    <row r="6823" spans="1:6" x14ac:dyDescent="0.25">
      <c r="A6823" s="1" t="str">
        <f>"08640"</f>
        <v>08640</v>
      </c>
      <c r="B6823" s="1" t="str">
        <f>"34005"</f>
        <v>34005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25">
      <c r="A6824" s="1" t="str">
        <f>"08828"</f>
        <v>08828</v>
      </c>
      <c r="B6824" s="1" t="str">
        <f>"34023"</f>
        <v>34023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tr">
        <f>"08739"</f>
        <v>08739</v>
      </c>
      <c r="B6825" s="1" t="str">
        <f>"34029"</f>
        <v>34029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tr">
        <f>"08741"</f>
        <v>08741</v>
      </c>
      <c r="B6826" s="1" t="str">
        <f>"34029"</f>
        <v>34029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tr">
        <f>"08750"</f>
        <v>08750</v>
      </c>
      <c r="B6827" s="1" t="str">
        <f>"34025"</f>
        <v>34025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25">
      <c r="A6828" s="1" t="str">
        <f>"08753"</f>
        <v>08753</v>
      </c>
      <c r="B6828" s="1" t="str">
        <f>"34029"</f>
        <v>34029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tr">
        <f>"08801"</f>
        <v>08801</v>
      </c>
      <c r="B6829" s="1" t="str">
        <f>"34019"</f>
        <v>34019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25">
      <c r="A6830" s="1" t="str">
        <f>"08807"</f>
        <v>08807</v>
      </c>
      <c r="B6830" s="1" t="str">
        <f>"34035"</f>
        <v>34035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tr">
        <f>"08812"</f>
        <v>08812</v>
      </c>
      <c r="B6831" s="1" t="str">
        <f>"34039"</f>
        <v>34039</v>
      </c>
      <c r="C6831" s="2">
        <v>7.9796880667391996E-3</v>
      </c>
      <c r="D6831" s="2">
        <v>0</v>
      </c>
      <c r="E6831" s="2">
        <v>0</v>
      </c>
      <c r="F6831" s="2">
        <v>6.7713142505386199E-3</v>
      </c>
    </row>
    <row r="6832" spans="1:6" x14ac:dyDescent="0.25">
      <c r="A6832" s="1" t="str">
        <f>"08812"</f>
        <v>08812</v>
      </c>
      <c r="B6832" s="1" t="str">
        <f>"34035"</f>
        <v>34035</v>
      </c>
      <c r="C6832" s="2">
        <v>0.42292346753717802</v>
      </c>
      <c r="D6832" s="2">
        <v>0.495225102319236</v>
      </c>
      <c r="E6832" s="2">
        <v>0.21912350597609501</v>
      </c>
      <c r="F6832" s="2">
        <v>0.42320714065866399</v>
      </c>
    </row>
    <row r="6833" spans="1:6" x14ac:dyDescent="0.25">
      <c r="A6833" s="1" t="str">
        <f>"08812"</f>
        <v>08812</v>
      </c>
      <c r="B6833" s="1" t="str">
        <f>"34023"</f>
        <v>34023</v>
      </c>
      <c r="C6833" s="2">
        <v>0.56909684439608199</v>
      </c>
      <c r="D6833" s="2">
        <v>0.504774897680763</v>
      </c>
      <c r="E6833" s="2">
        <v>0.78087649402390402</v>
      </c>
      <c r="F6833" s="2">
        <v>0.57002154509079705</v>
      </c>
    </row>
    <row r="6834" spans="1:6" x14ac:dyDescent="0.25">
      <c r="A6834" s="1" t="str">
        <f>"08803"</f>
        <v>08803</v>
      </c>
      <c r="B6834" s="1" t="str">
        <f>"34019"</f>
        <v>34019</v>
      </c>
      <c r="C6834" s="2">
        <v>0</v>
      </c>
      <c r="D6834" s="2">
        <v>1</v>
      </c>
      <c r="E6834" s="2">
        <v>0</v>
      </c>
      <c r="F6834" s="2">
        <v>1</v>
      </c>
    </row>
    <row r="6835" spans="1:6" x14ac:dyDescent="0.25">
      <c r="A6835" s="1" t="str">
        <f>"08903"</f>
        <v>08903</v>
      </c>
      <c r="B6835" s="1" t="str">
        <f>"34023"</f>
        <v>34023</v>
      </c>
      <c r="C6835" s="2">
        <v>1</v>
      </c>
      <c r="D6835" s="2">
        <v>1</v>
      </c>
      <c r="E6835" s="2">
        <v>1</v>
      </c>
      <c r="F6835" s="2">
        <v>1</v>
      </c>
    </row>
    <row r="6836" spans="1:6" x14ac:dyDescent="0.25">
      <c r="A6836" s="1" t="str">
        <f>"30083"</f>
        <v>30083</v>
      </c>
      <c r="B6836" s="1" t="str">
        <f>"13089"</f>
        <v>13089</v>
      </c>
      <c r="C6836" s="2">
        <v>1</v>
      </c>
      <c r="D6836" s="2">
        <v>1</v>
      </c>
      <c r="E6836" s="2">
        <v>1</v>
      </c>
      <c r="F6836" s="2">
        <v>1</v>
      </c>
    </row>
    <row r="6837" spans="1:6" x14ac:dyDescent="0.25">
      <c r="A6837" s="1" t="str">
        <f>"30065"</f>
        <v>30065</v>
      </c>
      <c r="B6837" s="1" t="str">
        <f>"13067"</f>
        <v>13067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25">
      <c r="A6838" s="1" t="str">
        <f>"30074"</f>
        <v>30074</v>
      </c>
      <c r="B6838" s="1" t="str">
        <f>"13089"</f>
        <v>13089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25">
      <c r="A6839" s="1" t="str">
        <f>"30107"</f>
        <v>30107</v>
      </c>
      <c r="B6839" s="1" t="str">
        <f>"13117"</f>
        <v>13117</v>
      </c>
      <c r="C6839" s="2">
        <v>7.1439786465693197E-2</v>
      </c>
      <c r="D6839" s="2">
        <v>1.5432098765432001E-2</v>
      </c>
      <c r="E6839" s="2">
        <v>2.8571428571428501E-2</v>
      </c>
      <c r="F6839" s="2">
        <v>6.85196195005945E-2</v>
      </c>
    </row>
    <row r="6840" spans="1:6" x14ac:dyDescent="0.25">
      <c r="A6840" s="1" t="str">
        <f>"30107"</f>
        <v>30107</v>
      </c>
      <c r="B6840" s="1" t="str">
        <f>"13227"</f>
        <v>13227</v>
      </c>
      <c r="C6840" s="2">
        <v>0.118228921337729</v>
      </c>
      <c r="D6840" s="2">
        <v>9.2592592592592501E-3</v>
      </c>
      <c r="E6840" s="2">
        <v>0</v>
      </c>
      <c r="F6840" s="2">
        <v>0.112366230677764</v>
      </c>
    </row>
    <row r="6841" spans="1:6" x14ac:dyDescent="0.25">
      <c r="A6841" s="1" t="str">
        <f>"30107"</f>
        <v>30107</v>
      </c>
      <c r="B6841" s="1" t="str">
        <f>"13057"</f>
        <v>13057</v>
      </c>
      <c r="C6841" s="2">
        <v>0.81033129219657696</v>
      </c>
      <c r="D6841" s="2">
        <v>0.97530864197530798</v>
      </c>
      <c r="E6841" s="2">
        <v>0.97142857142857097</v>
      </c>
      <c r="F6841" s="2">
        <v>0.81911414982163999</v>
      </c>
    </row>
    <row r="6842" spans="1:6" x14ac:dyDescent="0.25">
      <c r="A6842" s="1" t="str">
        <f>"30108"</f>
        <v>30108</v>
      </c>
      <c r="B6842" s="1" t="str">
        <f>"13149"</f>
        <v>13149</v>
      </c>
      <c r="C6842" s="2">
        <v>1.6526757607554999E-2</v>
      </c>
      <c r="D6842" s="2">
        <v>1.6025641025641E-2</v>
      </c>
      <c r="E6842" s="2">
        <v>0</v>
      </c>
      <c r="F6842" s="2">
        <v>1.6350084154844902E-2</v>
      </c>
    </row>
    <row r="6843" spans="1:6" x14ac:dyDescent="0.25">
      <c r="A6843" s="1" t="str">
        <f>"30108"</f>
        <v>30108</v>
      </c>
      <c r="B6843" s="1" t="str">
        <f>"13045"</f>
        <v>13045</v>
      </c>
      <c r="C6843" s="2">
        <v>0.98347324239244405</v>
      </c>
      <c r="D6843" s="2">
        <v>0.98397435897435803</v>
      </c>
      <c r="E6843" s="2">
        <v>1</v>
      </c>
      <c r="F6843" s="2">
        <v>0.98364991584515504</v>
      </c>
    </row>
    <row r="6844" spans="1:6" x14ac:dyDescent="0.25">
      <c r="A6844" s="1" t="str">
        <f>"30137"</f>
        <v>30137</v>
      </c>
      <c r="B6844" s="1" t="str">
        <f>"13015"</f>
        <v>13015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25">
      <c r="A6845" s="1" t="str">
        <f>"30118"</f>
        <v>30118</v>
      </c>
      <c r="B6845" s="1" t="str">
        <f>"13045"</f>
        <v>13045</v>
      </c>
      <c r="C6845" s="2">
        <v>0</v>
      </c>
      <c r="D6845" s="2">
        <v>1</v>
      </c>
      <c r="E6845" s="2">
        <v>0</v>
      </c>
      <c r="F6845" s="2">
        <v>1</v>
      </c>
    </row>
    <row r="6846" spans="1:6" x14ac:dyDescent="0.25">
      <c r="A6846" s="1" t="str">
        <f>"30165"</f>
        <v>30165</v>
      </c>
      <c r="B6846" s="1" t="str">
        <f>"13055"</f>
        <v>13055</v>
      </c>
      <c r="C6846" s="2">
        <v>1.29046737361835E-3</v>
      </c>
      <c r="D6846" s="2">
        <v>0</v>
      </c>
      <c r="E6846" s="2">
        <v>0</v>
      </c>
      <c r="F6846" s="2">
        <v>1.1498850114988501E-3</v>
      </c>
    </row>
    <row r="6847" spans="1:6" x14ac:dyDescent="0.25">
      <c r="A6847" s="1" t="str">
        <f>"30165"</f>
        <v>30165</v>
      </c>
      <c r="B6847" s="1" t="str">
        <f>"13115"</f>
        <v>13115</v>
      </c>
      <c r="C6847" s="2">
        <v>0.99870953262638096</v>
      </c>
      <c r="D6847" s="2">
        <v>1</v>
      </c>
      <c r="E6847" s="2">
        <v>1</v>
      </c>
      <c r="F6847" s="2">
        <v>0.99885011498850096</v>
      </c>
    </row>
    <row r="6848" spans="1:6" x14ac:dyDescent="0.25">
      <c r="A6848" s="1" t="str">
        <f>"30171"</f>
        <v>30171</v>
      </c>
      <c r="B6848" s="1" t="str">
        <f>"13129"</f>
        <v>13129</v>
      </c>
      <c r="C6848" s="2">
        <v>0.12308634415186701</v>
      </c>
      <c r="D6848" s="2">
        <v>3.4482758620689599E-2</v>
      </c>
      <c r="E6848" s="2">
        <v>0.14285714285714199</v>
      </c>
      <c r="F6848" s="2">
        <v>0.12162971839424799</v>
      </c>
    </row>
    <row r="6849" spans="1:6" x14ac:dyDescent="0.25">
      <c r="A6849" s="1" t="str">
        <f>"30171"</f>
        <v>30171</v>
      </c>
      <c r="B6849" s="1" t="str">
        <f>"13015"</f>
        <v>13015</v>
      </c>
      <c r="C6849" s="2">
        <v>0.87691365584813197</v>
      </c>
      <c r="D6849" s="2">
        <v>0.96551724137931005</v>
      </c>
      <c r="E6849" s="2">
        <v>0.85714285714285698</v>
      </c>
      <c r="F6849" s="2">
        <v>0.87837028160575104</v>
      </c>
    </row>
    <row r="6850" spans="1:6" x14ac:dyDescent="0.25">
      <c r="A6850" s="1" t="str">
        <f>"30164"</f>
        <v>30164</v>
      </c>
      <c r="B6850" s="1" t="str">
        <f>"13115"</f>
        <v>13115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25">
      <c r="A6851" s="1" t="str">
        <f>"30152"</f>
        <v>30152</v>
      </c>
      <c r="B6851" s="1" t="str">
        <f>"13067"</f>
        <v>13067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25">
      <c r="A6852" s="1" t="str">
        <f>"30178"</f>
        <v>30178</v>
      </c>
      <c r="B6852" s="1" t="str">
        <f>"13233"</f>
        <v>13233</v>
      </c>
      <c r="C6852" s="2">
        <v>8.5417937766931004E-2</v>
      </c>
      <c r="D6852" s="2">
        <v>0.15</v>
      </c>
      <c r="E6852" s="2">
        <v>0</v>
      </c>
      <c r="F6852" s="2">
        <v>8.6492890995260599E-2</v>
      </c>
    </row>
    <row r="6853" spans="1:6" x14ac:dyDescent="0.25">
      <c r="A6853" s="1" t="str">
        <f>"30178"</f>
        <v>30178</v>
      </c>
      <c r="B6853" s="1" t="str">
        <f>"13223"</f>
        <v>13223</v>
      </c>
      <c r="C6853" s="2">
        <v>5.4911531421598502E-3</v>
      </c>
      <c r="D6853" s="2">
        <v>0</v>
      </c>
      <c r="E6853" s="2">
        <v>0</v>
      </c>
      <c r="F6853" s="2">
        <v>5.3317535545023597E-3</v>
      </c>
    </row>
    <row r="6854" spans="1:6" x14ac:dyDescent="0.25">
      <c r="A6854" s="1" t="str">
        <f>"30178"</f>
        <v>30178</v>
      </c>
      <c r="B6854" s="1" t="str">
        <f>"13015"</f>
        <v>13015</v>
      </c>
      <c r="C6854" s="2">
        <v>0.90909090909090895</v>
      </c>
      <c r="D6854" s="2">
        <v>0.85</v>
      </c>
      <c r="E6854" s="2">
        <v>1</v>
      </c>
      <c r="F6854" s="2">
        <v>0.90817535545023598</v>
      </c>
    </row>
    <row r="6855" spans="1:6" x14ac:dyDescent="0.25">
      <c r="A6855" s="1" t="str">
        <f>"30127"</f>
        <v>30127</v>
      </c>
      <c r="B6855" s="1" t="str">
        <f>"13067"</f>
        <v>13067</v>
      </c>
      <c r="C6855" s="2">
        <v>0.887212728344136</v>
      </c>
      <c r="D6855" s="2">
        <v>0.98359433258762097</v>
      </c>
      <c r="E6855" s="2">
        <v>0.96330275229357698</v>
      </c>
      <c r="F6855" s="2">
        <v>0.89232484668277201</v>
      </c>
    </row>
    <row r="6856" spans="1:6" x14ac:dyDescent="0.25">
      <c r="A6856" s="1" t="str">
        <f>"30127"</f>
        <v>30127</v>
      </c>
      <c r="B6856" s="1" t="str">
        <f>"13097"</f>
        <v>13097</v>
      </c>
      <c r="C6856" s="2">
        <v>3.5356511490866198E-4</v>
      </c>
      <c r="D6856" s="2">
        <v>0</v>
      </c>
      <c r="E6856" s="2">
        <v>0</v>
      </c>
      <c r="F6856" s="2">
        <v>3.3451031406801698E-4</v>
      </c>
    </row>
    <row r="6857" spans="1:6" x14ac:dyDescent="0.25">
      <c r="A6857" s="1" t="str">
        <f>"30127"</f>
        <v>30127</v>
      </c>
      <c r="B6857" s="1" t="str">
        <f>"13223"</f>
        <v>13223</v>
      </c>
      <c r="C6857" s="2">
        <v>0.112433706540954</v>
      </c>
      <c r="D6857" s="2">
        <v>1.64056674123788E-2</v>
      </c>
      <c r="E6857" s="2">
        <v>3.6697247706422E-2</v>
      </c>
      <c r="F6857" s="2">
        <v>0.107340643003159</v>
      </c>
    </row>
    <row r="6858" spans="1:6" x14ac:dyDescent="0.25">
      <c r="A6858" s="1" t="str">
        <f>"30188"</f>
        <v>30188</v>
      </c>
      <c r="B6858" s="1" t="str">
        <f>"13057"</f>
        <v>13057</v>
      </c>
      <c r="C6858" s="2">
        <v>0.98046655424395701</v>
      </c>
      <c r="D6858" s="2">
        <v>0.99966996699669897</v>
      </c>
      <c r="E6858" s="2">
        <v>1</v>
      </c>
      <c r="F6858" s="2">
        <v>0.982610595985139</v>
      </c>
    </row>
    <row r="6859" spans="1:6" x14ac:dyDescent="0.25">
      <c r="A6859" s="1" t="str">
        <f>"30188"</f>
        <v>30188</v>
      </c>
      <c r="B6859" s="1" t="str">
        <f>"13067"</f>
        <v>13067</v>
      </c>
      <c r="C6859" s="2">
        <v>1.9533445756042701E-2</v>
      </c>
      <c r="D6859" s="2">
        <v>3.3003300330032998E-4</v>
      </c>
      <c r="E6859" s="2">
        <v>0</v>
      </c>
      <c r="F6859" s="2">
        <v>1.73894040148606E-2</v>
      </c>
    </row>
    <row r="6860" spans="1:6" x14ac:dyDescent="0.25">
      <c r="A6860" s="1" t="str">
        <f>"30265"</f>
        <v>30265</v>
      </c>
      <c r="B6860" s="1" t="str">
        <f>"13077"</f>
        <v>13077</v>
      </c>
      <c r="C6860" s="2">
        <v>1</v>
      </c>
      <c r="D6860" s="2">
        <v>1</v>
      </c>
      <c r="E6860" s="2">
        <v>1</v>
      </c>
      <c r="F6860" s="2">
        <v>1</v>
      </c>
    </row>
    <row r="6861" spans="1:6" x14ac:dyDescent="0.25">
      <c r="A6861" s="1" t="str">
        <f>"30269"</f>
        <v>30269</v>
      </c>
      <c r="B6861" s="1" t="str">
        <f>"13113"</f>
        <v>13113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25">
      <c r="A6862" s="1" t="str">
        <f>"30296"</f>
        <v>30296</v>
      </c>
      <c r="B6862" s="1" t="str">
        <f>"13121"</f>
        <v>13121</v>
      </c>
      <c r="C6862" s="2">
        <v>0.145728234336859</v>
      </c>
      <c r="D6862" s="2">
        <v>8.5514834205933601E-2</v>
      </c>
      <c r="E6862" s="2">
        <v>0.23076923076923</v>
      </c>
      <c r="F6862" s="2">
        <v>0.143222903250834</v>
      </c>
    </row>
    <row r="6863" spans="1:6" x14ac:dyDescent="0.25">
      <c r="A6863" s="1" t="str">
        <f>"30296"</f>
        <v>30296</v>
      </c>
      <c r="B6863" s="1" t="str">
        <f>"13063"</f>
        <v>13063</v>
      </c>
      <c r="C6863" s="2">
        <v>0.85427176566314</v>
      </c>
      <c r="D6863" s="2">
        <v>0.91448516579406602</v>
      </c>
      <c r="E6863" s="2">
        <v>0.76923076923076905</v>
      </c>
      <c r="F6863" s="2">
        <v>0.85677709674916502</v>
      </c>
    </row>
    <row r="6864" spans="1:6" x14ac:dyDescent="0.25">
      <c r="A6864" s="1" t="str">
        <f>"30301"</f>
        <v>30301</v>
      </c>
      <c r="B6864" s="1" t="str">
        <f>"13121"</f>
        <v>13121</v>
      </c>
      <c r="C6864" s="2">
        <v>1</v>
      </c>
      <c r="D6864" s="2">
        <v>1</v>
      </c>
      <c r="E6864" s="2">
        <v>1</v>
      </c>
      <c r="F6864" s="2">
        <v>1</v>
      </c>
    </row>
    <row r="6865" spans="1:6" x14ac:dyDescent="0.25">
      <c r="A6865" s="1" t="str">
        <f>"30241"</f>
        <v>30241</v>
      </c>
      <c r="B6865" s="1" t="str">
        <f>"13285"</f>
        <v>13285</v>
      </c>
      <c r="C6865" s="2">
        <v>0.99978705281090197</v>
      </c>
      <c r="D6865" s="2">
        <v>1</v>
      </c>
      <c r="E6865" s="2">
        <v>1</v>
      </c>
      <c r="F6865" s="2">
        <v>0.99981167608286203</v>
      </c>
    </row>
    <row r="6866" spans="1:6" x14ac:dyDescent="0.25">
      <c r="A6866" s="1" t="str">
        <f>"30241"</f>
        <v>30241</v>
      </c>
      <c r="B6866" s="1" t="str">
        <f>"13199"</f>
        <v>13199</v>
      </c>
      <c r="C6866" s="2">
        <v>2.12947189097103E-4</v>
      </c>
      <c r="D6866" s="2">
        <v>0</v>
      </c>
      <c r="E6866" s="2">
        <v>0</v>
      </c>
      <c r="F6866" s="2">
        <v>1.88323917137476E-4</v>
      </c>
    </row>
    <row r="6867" spans="1:6" x14ac:dyDescent="0.25">
      <c r="A6867" s="1" t="str">
        <f>"30318"</f>
        <v>30318</v>
      </c>
      <c r="B6867" s="1" t="str">
        <f>"13121"</f>
        <v>13121</v>
      </c>
      <c r="C6867" s="2">
        <v>1</v>
      </c>
      <c r="D6867" s="2">
        <v>1</v>
      </c>
      <c r="E6867" s="2">
        <v>1</v>
      </c>
      <c r="F6867" s="2">
        <v>1</v>
      </c>
    </row>
    <row r="6868" spans="1:6" x14ac:dyDescent="0.25">
      <c r="A6868" s="1" t="str">
        <f>"30359"</f>
        <v>30359</v>
      </c>
      <c r="B6868" s="1" t="str">
        <f>"13089"</f>
        <v>13089</v>
      </c>
      <c r="C6868" s="2">
        <v>1</v>
      </c>
      <c r="D6868" s="2">
        <v>1</v>
      </c>
      <c r="E6868" s="2">
        <v>1</v>
      </c>
      <c r="F6868" s="2">
        <v>1</v>
      </c>
    </row>
    <row r="6869" spans="1:6" x14ac:dyDescent="0.25">
      <c r="A6869" s="1" t="str">
        <f>"30358"</f>
        <v>30358</v>
      </c>
      <c r="B6869" s="1" t="str">
        <f>"13121"</f>
        <v>13121</v>
      </c>
      <c r="C6869" s="2">
        <v>1</v>
      </c>
      <c r="D6869" s="2">
        <v>1</v>
      </c>
      <c r="E6869" s="2">
        <v>1</v>
      </c>
      <c r="F6869" s="2">
        <v>1</v>
      </c>
    </row>
    <row r="6870" spans="1:6" x14ac:dyDescent="0.25">
      <c r="A6870" s="1" t="str">
        <f>"30346"</f>
        <v>30346</v>
      </c>
      <c r="B6870" s="1" t="str">
        <f>"13121"</f>
        <v>13121</v>
      </c>
      <c r="C6870" s="2">
        <v>0</v>
      </c>
      <c r="D6870" s="2">
        <v>2.3883696780892999E-2</v>
      </c>
      <c r="E6870" s="2">
        <v>6.5934065934065894E-2</v>
      </c>
      <c r="F6870" s="2">
        <v>5.6092843326885798E-3</v>
      </c>
    </row>
    <row r="6871" spans="1:6" x14ac:dyDescent="0.25">
      <c r="A6871" s="1" t="str">
        <f>"30346"</f>
        <v>30346</v>
      </c>
      <c r="B6871" s="1" t="str">
        <f>"13089"</f>
        <v>13089</v>
      </c>
      <c r="C6871" s="2">
        <v>1</v>
      </c>
      <c r="D6871" s="2">
        <v>0.97611630321910603</v>
      </c>
      <c r="E6871" s="2">
        <v>0.93406593406593397</v>
      </c>
      <c r="F6871" s="2">
        <v>0.99439071566731096</v>
      </c>
    </row>
    <row r="6872" spans="1:6" x14ac:dyDescent="0.25">
      <c r="A6872" s="1" t="str">
        <f>"30326"</f>
        <v>30326</v>
      </c>
      <c r="B6872" s="1" t="str">
        <f>"13121"</f>
        <v>13121</v>
      </c>
      <c r="C6872" s="2">
        <v>1</v>
      </c>
      <c r="D6872" s="2">
        <v>1</v>
      </c>
      <c r="E6872" s="2">
        <v>0.99418604651162701</v>
      </c>
      <c r="F6872" s="2">
        <v>0.99989124524197903</v>
      </c>
    </row>
    <row r="6873" spans="1:6" x14ac:dyDescent="0.25">
      <c r="A6873" s="1" t="str">
        <f>"30326"</f>
        <v>30326</v>
      </c>
      <c r="B6873" s="1" t="str">
        <f>"13089"</f>
        <v>13089</v>
      </c>
      <c r="C6873" s="2">
        <v>0</v>
      </c>
      <c r="D6873" s="2">
        <v>0</v>
      </c>
      <c r="E6873" s="2">
        <v>5.8139534883720903E-3</v>
      </c>
      <c r="F6873" s="2">
        <v>1.08754758020663E-4</v>
      </c>
    </row>
    <row r="6874" spans="1:6" x14ac:dyDescent="0.25">
      <c r="A6874" s="1" t="str">
        <f>"30445"</f>
        <v>30445</v>
      </c>
      <c r="B6874" s="1" t="str">
        <f>"13209"</f>
        <v>13209</v>
      </c>
      <c r="C6874" s="2">
        <v>1</v>
      </c>
      <c r="D6874" s="2">
        <v>1</v>
      </c>
      <c r="E6874" s="2">
        <v>1</v>
      </c>
      <c r="F6874" s="2">
        <v>1</v>
      </c>
    </row>
    <row r="6875" spans="1:6" x14ac:dyDescent="0.25">
      <c r="A6875" s="1" t="str">
        <f>"30448"</f>
        <v>30448</v>
      </c>
      <c r="B6875" s="1" t="str">
        <f>"13107"</f>
        <v>13107</v>
      </c>
      <c r="C6875" s="2">
        <v>0</v>
      </c>
      <c r="D6875" s="2">
        <v>1</v>
      </c>
      <c r="E6875" s="2">
        <v>0</v>
      </c>
      <c r="F6875" s="2">
        <v>1</v>
      </c>
    </row>
    <row r="6876" spans="1:6" x14ac:dyDescent="0.25">
      <c r="A6876" s="1" t="str">
        <f>"30411"</f>
        <v>30411</v>
      </c>
      <c r="B6876" s="1" t="str">
        <f>"13175"</f>
        <v>13175</v>
      </c>
      <c r="C6876" s="2">
        <v>0.128504672897196</v>
      </c>
      <c r="D6876" s="2">
        <v>6.8181818181818094E-2</v>
      </c>
      <c r="E6876" s="2">
        <v>0</v>
      </c>
      <c r="F6876" s="2">
        <v>0.124724061810154</v>
      </c>
    </row>
    <row r="6877" spans="1:6" x14ac:dyDescent="0.25">
      <c r="A6877" s="1" t="str">
        <f>"30411"</f>
        <v>30411</v>
      </c>
      <c r="B6877" s="1" t="str">
        <f>"13309"</f>
        <v>13309</v>
      </c>
      <c r="C6877" s="2">
        <v>0.87149532710280297</v>
      </c>
      <c r="D6877" s="2">
        <v>0.93181818181818099</v>
      </c>
      <c r="E6877" s="2">
        <v>1</v>
      </c>
      <c r="F6877" s="2">
        <v>0.87527593818984495</v>
      </c>
    </row>
    <row r="6878" spans="1:6" x14ac:dyDescent="0.25">
      <c r="A6878" s="1" t="str">
        <f>"30420"</f>
        <v>30420</v>
      </c>
      <c r="B6878" s="1" t="str">
        <f>"13267"</f>
        <v>13267</v>
      </c>
      <c r="C6878" s="2">
        <v>0.60445387062566203</v>
      </c>
      <c r="D6878" s="2">
        <v>0.75</v>
      </c>
      <c r="E6878" s="2">
        <v>1</v>
      </c>
      <c r="F6878" s="2">
        <v>0.60829015544041398</v>
      </c>
    </row>
    <row r="6879" spans="1:6" x14ac:dyDescent="0.25">
      <c r="A6879" s="1" t="str">
        <f>"30420"</f>
        <v>30420</v>
      </c>
      <c r="B6879" s="1" t="str">
        <f>"13043"</f>
        <v>13043</v>
      </c>
      <c r="C6879" s="2">
        <v>0.39130434782608597</v>
      </c>
      <c r="D6879" s="2">
        <v>0.25</v>
      </c>
      <c r="E6879" s="2">
        <v>0</v>
      </c>
      <c r="F6879" s="2">
        <v>0.38756476683937802</v>
      </c>
    </row>
    <row r="6880" spans="1:6" x14ac:dyDescent="0.25">
      <c r="A6880" s="1" t="str">
        <f>"30420"</f>
        <v>30420</v>
      </c>
      <c r="B6880" s="1" t="str">
        <f>"13109"</f>
        <v>13109</v>
      </c>
      <c r="C6880" s="2">
        <v>4.2417815482502603E-3</v>
      </c>
      <c r="D6880" s="2">
        <v>0</v>
      </c>
      <c r="E6880" s="2">
        <v>0</v>
      </c>
      <c r="F6880" s="2">
        <v>4.1450777202072502E-3</v>
      </c>
    </row>
    <row r="6881" spans="1:6" x14ac:dyDescent="0.25">
      <c r="A6881" s="1" t="str">
        <f>"30426"</f>
        <v>30426</v>
      </c>
      <c r="B6881" s="1" t="str">
        <f>"13033"</f>
        <v>13033</v>
      </c>
      <c r="C6881" s="2">
        <v>0.921768707482993</v>
      </c>
      <c r="D6881" s="2">
        <v>0.85714285714285698</v>
      </c>
      <c r="E6881" s="2">
        <v>1</v>
      </c>
      <c r="F6881" s="2">
        <v>0.92084006462035495</v>
      </c>
    </row>
    <row r="6882" spans="1:6" x14ac:dyDescent="0.25">
      <c r="A6882" s="1" t="str">
        <f>"30426"</f>
        <v>30426</v>
      </c>
      <c r="B6882" s="1" t="str">
        <f>"13251"</f>
        <v>13251</v>
      </c>
      <c r="C6882" s="2">
        <v>7.8231292517006806E-2</v>
      </c>
      <c r="D6882" s="2">
        <v>0.14285714285714199</v>
      </c>
      <c r="E6882" s="2">
        <v>0</v>
      </c>
      <c r="F6882" s="2">
        <v>7.9159935379644497E-2</v>
      </c>
    </row>
    <row r="6883" spans="1:6" x14ac:dyDescent="0.25">
      <c r="A6883" s="1" t="str">
        <f>"30361"</f>
        <v>30361</v>
      </c>
      <c r="B6883" s="1" t="str">
        <f>"13121"</f>
        <v>13121</v>
      </c>
      <c r="C6883" s="2">
        <v>0</v>
      </c>
      <c r="D6883" s="2">
        <v>1</v>
      </c>
      <c r="E6883" s="2">
        <v>1</v>
      </c>
      <c r="F6883" s="2">
        <v>1</v>
      </c>
    </row>
    <row r="6884" spans="1:6" x14ac:dyDescent="0.25">
      <c r="A6884" s="1" t="str">
        <f>"30380"</f>
        <v>30380</v>
      </c>
      <c r="B6884" s="1" t="str">
        <f>"13121"</f>
        <v>13121</v>
      </c>
      <c r="C6884" s="2">
        <v>0</v>
      </c>
      <c r="D6884" s="2">
        <v>0</v>
      </c>
      <c r="E6884" s="2">
        <v>1</v>
      </c>
      <c r="F6884" s="2">
        <v>1</v>
      </c>
    </row>
    <row r="6885" spans="1:6" x14ac:dyDescent="0.25">
      <c r="A6885" s="1" t="str">
        <f>"30460"</f>
        <v>30460</v>
      </c>
      <c r="B6885" s="1" t="str">
        <f>"13031"</f>
        <v>13031</v>
      </c>
      <c r="C6885" s="2">
        <v>0</v>
      </c>
      <c r="D6885" s="2">
        <v>1</v>
      </c>
      <c r="E6885" s="2">
        <v>0</v>
      </c>
      <c r="F6885" s="2">
        <v>1</v>
      </c>
    </row>
    <row r="6886" spans="1:6" x14ac:dyDescent="0.25">
      <c r="A6886" s="1" t="str">
        <f>"30341"</f>
        <v>30341</v>
      </c>
      <c r="B6886" s="1" t="str">
        <f>"13089"</f>
        <v>13089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25">
      <c r="A6887" s="1" t="str">
        <f>"30549"</f>
        <v>30549</v>
      </c>
      <c r="B6887" s="1" t="str">
        <f>"13157"</f>
        <v>13157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25">
      <c r="A6888" s="1" t="str">
        <f>"30537"</f>
        <v>30537</v>
      </c>
      <c r="B6888" s="1" t="str">
        <f>"13241"</f>
        <v>13241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25">
      <c r="A6889" s="1" t="str">
        <f>"30562"</f>
        <v>30562</v>
      </c>
      <c r="B6889" s="1" t="str">
        <f>"13241"</f>
        <v>13241</v>
      </c>
      <c r="C6889" s="2">
        <v>1</v>
      </c>
      <c r="D6889" s="2">
        <v>1</v>
      </c>
      <c r="E6889" s="2">
        <v>1</v>
      </c>
      <c r="F6889" s="2">
        <v>1</v>
      </c>
    </row>
    <row r="6890" spans="1:6" x14ac:dyDescent="0.25">
      <c r="A6890" s="1" t="str">
        <f>"30523"</f>
        <v>30523</v>
      </c>
      <c r="B6890" s="1" t="str">
        <f>"13137"</f>
        <v>13137</v>
      </c>
      <c r="C6890" s="2">
        <v>0.93224553224553197</v>
      </c>
      <c r="D6890" s="2">
        <v>0.96273291925465798</v>
      </c>
      <c r="E6890" s="2">
        <v>1</v>
      </c>
      <c r="F6890" s="2">
        <v>0.93503148254149904</v>
      </c>
    </row>
    <row r="6891" spans="1:6" x14ac:dyDescent="0.25">
      <c r="A6891" s="1" t="str">
        <f>"30523"</f>
        <v>30523</v>
      </c>
      <c r="B6891" s="1" t="str">
        <f>"13241"</f>
        <v>13241</v>
      </c>
      <c r="C6891" s="2">
        <v>6.5734265734265704E-2</v>
      </c>
      <c r="D6891" s="2">
        <v>3.7267080745341602E-2</v>
      </c>
      <c r="E6891" s="2">
        <v>0</v>
      </c>
      <c r="F6891" s="2">
        <v>6.3108185460789903E-2</v>
      </c>
    </row>
    <row r="6892" spans="1:6" x14ac:dyDescent="0.25">
      <c r="A6892" s="1" t="str">
        <f>"30523"</f>
        <v>30523</v>
      </c>
      <c r="B6892" s="1" t="str">
        <f>"13311"</f>
        <v>13311</v>
      </c>
      <c r="C6892" s="2">
        <v>2.0202020202020202E-3</v>
      </c>
      <c r="D6892" s="2">
        <v>0</v>
      </c>
      <c r="E6892" s="2">
        <v>0</v>
      </c>
      <c r="F6892" s="2">
        <v>1.8603319977103601E-3</v>
      </c>
    </row>
    <row r="6893" spans="1:6" x14ac:dyDescent="0.25">
      <c r="A6893" s="1" t="str">
        <f>"30598"</f>
        <v>30598</v>
      </c>
      <c r="B6893" s="1" t="str">
        <f>"13257"</f>
        <v>13257</v>
      </c>
      <c r="C6893" s="2">
        <v>0</v>
      </c>
      <c r="D6893" s="2">
        <v>1</v>
      </c>
      <c r="E6893" s="2">
        <v>1</v>
      </c>
      <c r="F6893" s="2">
        <v>1</v>
      </c>
    </row>
    <row r="6894" spans="1:6" x14ac:dyDescent="0.25">
      <c r="A6894" s="1" t="str">
        <f>"30604"</f>
        <v>30604</v>
      </c>
      <c r="B6894" s="1" t="str">
        <f>"13059"</f>
        <v>13059</v>
      </c>
      <c r="C6894" s="2">
        <v>1</v>
      </c>
      <c r="D6894" s="2">
        <v>1</v>
      </c>
      <c r="E6894" s="2">
        <v>1</v>
      </c>
      <c r="F6894" s="2">
        <v>1</v>
      </c>
    </row>
    <row r="6895" spans="1:6" x14ac:dyDescent="0.25">
      <c r="A6895" s="1" t="str">
        <f>"30603"</f>
        <v>30603</v>
      </c>
      <c r="B6895" s="1" t="str">
        <f>"13059"</f>
        <v>13059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25">
      <c r="A6896" s="1" t="str">
        <f>"30720"</f>
        <v>30720</v>
      </c>
      <c r="B6896" s="1" t="str">
        <f>"13313"</f>
        <v>13313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25">
      <c r="A6897" s="1" t="str">
        <f>"30722"</f>
        <v>30722</v>
      </c>
      <c r="B6897" s="1" t="str">
        <f>"13313"</f>
        <v>13313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25">
      <c r="A6898" s="1" t="str">
        <f>"30711"</f>
        <v>30711</v>
      </c>
      <c r="B6898" s="1" t="str">
        <f>"13213"</f>
        <v>13213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25">
      <c r="A6899" s="1" t="str">
        <f>"30719"</f>
        <v>30719</v>
      </c>
      <c r="B6899" s="1" t="str">
        <f>"13313"</f>
        <v>13313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25">
      <c r="A6900" s="1" t="str">
        <f>"30738"</f>
        <v>30738</v>
      </c>
      <c r="B6900" s="1" t="str">
        <f>"13083"</f>
        <v>13083</v>
      </c>
      <c r="C6900" s="2">
        <v>0.70388588293162802</v>
      </c>
      <c r="D6900" s="2">
        <v>0.66129032258064502</v>
      </c>
      <c r="E6900" s="2">
        <v>1</v>
      </c>
      <c r="F6900" s="2">
        <v>0.70319199618866102</v>
      </c>
    </row>
    <row r="6901" spans="1:6" x14ac:dyDescent="0.25">
      <c r="A6901" s="1" t="str">
        <f>"30738"</f>
        <v>30738</v>
      </c>
      <c r="B6901" s="1" t="str">
        <f>"13295"</f>
        <v>13295</v>
      </c>
      <c r="C6901" s="2">
        <v>0.29611411706837099</v>
      </c>
      <c r="D6901" s="2">
        <v>0.33870967741935398</v>
      </c>
      <c r="E6901" s="2">
        <v>0</v>
      </c>
      <c r="F6901" s="2">
        <v>0.29680800381133798</v>
      </c>
    </row>
    <row r="6902" spans="1:6" x14ac:dyDescent="0.25">
      <c r="A6902" s="1" t="str">
        <f>"30741"</f>
        <v>30741</v>
      </c>
      <c r="B6902" s="1" t="str">
        <f>"13295"</f>
        <v>13295</v>
      </c>
      <c r="C6902" s="2">
        <v>0.62620398469454996</v>
      </c>
      <c r="D6902" s="2">
        <v>0.64273356401383996</v>
      </c>
      <c r="E6902" s="2">
        <v>0.98470948012232395</v>
      </c>
      <c r="F6902" s="2">
        <v>0.63439697133585704</v>
      </c>
    </row>
    <row r="6903" spans="1:6" x14ac:dyDescent="0.25">
      <c r="A6903" s="1" t="str">
        <f>"30741"</f>
        <v>30741</v>
      </c>
      <c r="B6903" s="1" t="str">
        <f>"13047"</f>
        <v>13047</v>
      </c>
      <c r="C6903" s="2">
        <v>0.37379601530544898</v>
      </c>
      <c r="D6903" s="2">
        <v>0.35726643598615898</v>
      </c>
      <c r="E6903" s="2">
        <v>1.5290519877675801E-2</v>
      </c>
      <c r="F6903" s="2">
        <v>0.36560302866414202</v>
      </c>
    </row>
    <row r="6904" spans="1:6" x14ac:dyDescent="0.25">
      <c r="A6904" s="1" t="str">
        <f>"30628"</f>
        <v>30628</v>
      </c>
      <c r="B6904" s="1" t="str">
        <f>"13221"</f>
        <v>13221</v>
      </c>
      <c r="C6904" s="2">
        <v>0.216171065820247</v>
      </c>
      <c r="D6904" s="2">
        <v>5.1948051948051903E-2</v>
      </c>
      <c r="E6904" s="2">
        <v>0</v>
      </c>
      <c r="F6904" s="2">
        <v>0.21074781482680399</v>
      </c>
    </row>
    <row r="6905" spans="1:6" x14ac:dyDescent="0.25">
      <c r="A6905" s="1" t="str">
        <f>"30628"</f>
        <v>30628</v>
      </c>
      <c r="B6905" s="1" t="str">
        <f>"13195"</f>
        <v>13195</v>
      </c>
      <c r="C6905" s="2">
        <v>0.78382893417975197</v>
      </c>
      <c r="D6905" s="2">
        <v>0.94805194805194803</v>
      </c>
      <c r="E6905" s="2">
        <v>1</v>
      </c>
      <c r="F6905" s="2">
        <v>0.78925218517319495</v>
      </c>
    </row>
    <row r="6906" spans="1:6" x14ac:dyDescent="0.25">
      <c r="A6906" s="1" t="str">
        <f>"30635"</f>
        <v>30635</v>
      </c>
      <c r="B6906" s="1" t="str">
        <f>"13147"</f>
        <v>13147</v>
      </c>
      <c r="C6906" s="2">
        <v>3.5925070567102801E-3</v>
      </c>
      <c r="D6906" s="2">
        <v>1.2019230769230701E-3</v>
      </c>
      <c r="E6906" s="2">
        <v>0</v>
      </c>
      <c r="F6906" s="2">
        <v>3.2992036405005598E-3</v>
      </c>
    </row>
    <row r="6907" spans="1:6" x14ac:dyDescent="0.25">
      <c r="A6907" s="1" t="str">
        <f>"30635"</f>
        <v>30635</v>
      </c>
      <c r="B6907" s="1" t="str">
        <f>"13105"</f>
        <v>13105</v>
      </c>
      <c r="C6907" s="2">
        <v>0.99640749294328901</v>
      </c>
      <c r="D6907" s="2">
        <v>0.99879807692307598</v>
      </c>
      <c r="E6907" s="2">
        <v>1</v>
      </c>
      <c r="F6907" s="2">
        <v>0.99670079635949904</v>
      </c>
    </row>
    <row r="6908" spans="1:6" x14ac:dyDescent="0.25">
      <c r="A6908" s="1" t="str">
        <f>"30806"</f>
        <v>30806</v>
      </c>
      <c r="B6908" s="1" t="str">
        <f>"13189"</f>
        <v>13189</v>
      </c>
      <c r="C6908" s="2">
        <v>0</v>
      </c>
      <c r="D6908" s="2">
        <v>1</v>
      </c>
      <c r="E6908" s="2">
        <v>0</v>
      </c>
      <c r="F6908" s="2">
        <v>1</v>
      </c>
    </row>
    <row r="6909" spans="1:6" x14ac:dyDescent="0.25">
      <c r="A6909" s="1" t="str">
        <f>"31001"</f>
        <v>31001</v>
      </c>
      <c r="B6909" s="1" t="str">
        <f>"13017"</f>
        <v>13017</v>
      </c>
      <c r="C6909" s="2">
        <v>6.5746219592373398E-4</v>
      </c>
      <c r="D6909" s="2">
        <v>0</v>
      </c>
      <c r="E6909" s="2">
        <v>0</v>
      </c>
      <c r="F6909" s="2">
        <v>6.0459492140265997E-4</v>
      </c>
    </row>
    <row r="6910" spans="1:6" x14ac:dyDescent="0.25">
      <c r="A6910" s="1" t="str">
        <f>"31001"</f>
        <v>31001</v>
      </c>
      <c r="B6910" s="1" t="str">
        <f>"13315"</f>
        <v>13315</v>
      </c>
      <c r="C6910" s="2">
        <v>0.999342537804076</v>
      </c>
      <c r="D6910" s="2">
        <v>1</v>
      </c>
      <c r="E6910" s="2">
        <v>1</v>
      </c>
      <c r="F6910" s="2">
        <v>0.99939540507859703</v>
      </c>
    </row>
    <row r="6911" spans="1:6" x14ac:dyDescent="0.25">
      <c r="A6911" s="1" t="str">
        <f>"31007"</f>
        <v>31007</v>
      </c>
      <c r="B6911" s="1" t="str">
        <f>"13093"</f>
        <v>13093</v>
      </c>
      <c r="C6911" s="2">
        <v>1</v>
      </c>
      <c r="D6911" s="2">
        <v>1</v>
      </c>
      <c r="E6911" s="2">
        <v>1</v>
      </c>
      <c r="F6911" s="2">
        <v>1</v>
      </c>
    </row>
    <row r="6912" spans="1:6" x14ac:dyDescent="0.25">
      <c r="A6912" s="1" t="str">
        <f>"30814"</f>
        <v>30814</v>
      </c>
      <c r="B6912" s="1" t="str">
        <f>"13189"</f>
        <v>13189</v>
      </c>
      <c r="C6912" s="2">
        <v>6.29268292682926E-2</v>
      </c>
      <c r="D6912" s="2">
        <v>4.7619047619047603E-2</v>
      </c>
      <c r="E6912" s="2">
        <v>0.17647058823529399</v>
      </c>
      <c r="F6912" s="2">
        <v>6.2927174169219793E-2</v>
      </c>
    </row>
    <row r="6913" spans="1:6" x14ac:dyDescent="0.25">
      <c r="A6913" s="1" t="str">
        <f>"30814"</f>
        <v>30814</v>
      </c>
      <c r="B6913" s="1" t="str">
        <f>"13073"</f>
        <v>13073</v>
      </c>
      <c r="C6913" s="2">
        <v>0.93707317073170704</v>
      </c>
      <c r="D6913" s="2">
        <v>0.952380952380952</v>
      </c>
      <c r="E6913" s="2">
        <v>0.82352941176470495</v>
      </c>
      <c r="F6913" s="2">
        <v>0.93707282583078</v>
      </c>
    </row>
    <row r="6914" spans="1:6" x14ac:dyDescent="0.25">
      <c r="A6914" s="1" t="str">
        <f>"30817"</f>
        <v>30817</v>
      </c>
      <c r="B6914" s="1" t="str">
        <f>"13317"</f>
        <v>13317</v>
      </c>
      <c r="C6914" s="2">
        <v>9.9814298978644304E-3</v>
      </c>
      <c r="D6914" s="2">
        <v>0</v>
      </c>
      <c r="E6914" s="2">
        <v>0</v>
      </c>
      <c r="F6914" s="2">
        <v>9.3968531468531392E-3</v>
      </c>
    </row>
    <row r="6915" spans="1:6" x14ac:dyDescent="0.25">
      <c r="A6915" s="1" t="str">
        <f>"30817"</f>
        <v>30817</v>
      </c>
      <c r="B6915" s="1" t="str">
        <f>"13181"</f>
        <v>13181</v>
      </c>
      <c r="C6915" s="2">
        <v>0.99001857010213501</v>
      </c>
      <c r="D6915" s="2">
        <v>1</v>
      </c>
      <c r="E6915" s="2">
        <v>1</v>
      </c>
      <c r="F6915" s="2">
        <v>0.99060314685314599</v>
      </c>
    </row>
    <row r="6916" spans="1:6" x14ac:dyDescent="0.25">
      <c r="A6916" s="1" t="str">
        <f>"30824"</f>
        <v>30824</v>
      </c>
      <c r="B6916" s="1" t="str">
        <f>"13301"</f>
        <v>13301</v>
      </c>
      <c r="C6916" s="2">
        <v>2.03324961129051E-3</v>
      </c>
      <c r="D6916" s="2">
        <v>0</v>
      </c>
      <c r="E6916" s="2">
        <v>5.2631578947368403E-3</v>
      </c>
      <c r="F6916" s="2">
        <v>1.91184280403611E-3</v>
      </c>
    </row>
    <row r="6917" spans="1:6" x14ac:dyDescent="0.25">
      <c r="A6917" s="1" t="str">
        <f>"30824"</f>
        <v>30824</v>
      </c>
      <c r="B6917" s="1" t="str">
        <f>"13073"</f>
        <v>13073</v>
      </c>
      <c r="C6917" s="2">
        <v>3.4684846310249901E-3</v>
      </c>
      <c r="D6917" s="2">
        <v>1.1574074074074E-3</v>
      </c>
      <c r="E6917" s="2">
        <v>5.2631578947368403E-3</v>
      </c>
      <c r="F6917" s="2">
        <v>3.2926181625066299E-3</v>
      </c>
    </row>
    <row r="6918" spans="1:6" x14ac:dyDescent="0.25">
      <c r="A6918" s="1" t="str">
        <f>"30824"</f>
        <v>30824</v>
      </c>
      <c r="B6918" s="1" t="str">
        <f>"13189"</f>
        <v>13189</v>
      </c>
      <c r="C6918" s="2">
        <v>0.99449826575768396</v>
      </c>
      <c r="D6918" s="2">
        <v>0.998842592592592</v>
      </c>
      <c r="E6918" s="2">
        <v>0.98947368421052595</v>
      </c>
      <c r="F6918" s="2">
        <v>0.99479553903345697</v>
      </c>
    </row>
    <row r="6919" spans="1:6" x14ac:dyDescent="0.25">
      <c r="A6919" s="1" t="str">
        <f>"31033"</f>
        <v>31033</v>
      </c>
      <c r="B6919" s="1" t="str">
        <f>"13169"</f>
        <v>13169</v>
      </c>
      <c r="C6919" s="2">
        <v>0.81918081918081898</v>
      </c>
      <c r="D6919" s="2">
        <v>0.8125</v>
      </c>
      <c r="E6919" s="2">
        <v>0</v>
      </c>
      <c r="F6919" s="2">
        <v>0.81907571288102199</v>
      </c>
    </row>
    <row r="6920" spans="1:6" x14ac:dyDescent="0.25">
      <c r="A6920" s="1" t="str">
        <f>"31033"</f>
        <v>31033</v>
      </c>
      <c r="B6920" s="1" t="str">
        <f>"13009"</f>
        <v>13009</v>
      </c>
      <c r="C6920" s="2">
        <v>0.18081918081918</v>
      </c>
      <c r="D6920" s="2">
        <v>0.1875</v>
      </c>
      <c r="E6920" s="2">
        <v>0</v>
      </c>
      <c r="F6920" s="2">
        <v>0.18092428711897701</v>
      </c>
    </row>
    <row r="6921" spans="1:6" x14ac:dyDescent="0.25">
      <c r="A6921" s="1" t="str">
        <f>"31040"</f>
        <v>31040</v>
      </c>
      <c r="B6921" s="1" t="str">
        <f>"13175"</f>
        <v>13175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tr">
        <f>"30912"</f>
        <v>30912</v>
      </c>
      <c r="B6922" s="1" t="str">
        <f>"13245"</f>
        <v>13245</v>
      </c>
      <c r="C6922" s="2">
        <v>0</v>
      </c>
      <c r="D6922" s="2">
        <v>1</v>
      </c>
      <c r="E6922" s="2">
        <v>1</v>
      </c>
      <c r="F6922" s="2">
        <v>1</v>
      </c>
    </row>
    <row r="6923" spans="1:6" x14ac:dyDescent="0.25">
      <c r="A6923" s="1" t="str">
        <f>"31075"</f>
        <v>31075</v>
      </c>
      <c r="B6923" s="1" t="str">
        <f>"13175"</f>
        <v>13175</v>
      </c>
      <c r="C6923" s="2">
        <v>1</v>
      </c>
      <c r="D6923" s="2">
        <v>1</v>
      </c>
      <c r="E6923" s="2">
        <v>1</v>
      </c>
      <c r="F6923" s="2">
        <v>1</v>
      </c>
    </row>
    <row r="6924" spans="1:6" x14ac:dyDescent="0.25">
      <c r="A6924" s="1" t="str">
        <f>"31076"</f>
        <v>31076</v>
      </c>
      <c r="B6924" s="1" t="str">
        <f>"13269"</f>
        <v>13269</v>
      </c>
      <c r="C6924" s="2">
        <v>0.90055935363579798</v>
      </c>
      <c r="D6924" s="2">
        <v>0.952380952380952</v>
      </c>
      <c r="E6924" s="2">
        <v>0.95</v>
      </c>
      <c r="F6924" s="2">
        <v>0.904267589388696</v>
      </c>
    </row>
    <row r="6925" spans="1:6" x14ac:dyDescent="0.25">
      <c r="A6925" s="1" t="str">
        <f>"31076"</f>
        <v>31076</v>
      </c>
      <c r="B6925" s="1" t="str">
        <f>"13225"</f>
        <v>13225</v>
      </c>
      <c r="C6925" s="2">
        <v>6.2150403977625796E-4</v>
      </c>
      <c r="D6925" s="2">
        <v>0</v>
      </c>
      <c r="E6925" s="2">
        <v>0</v>
      </c>
      <c r="F6925" s="2">
        <v>5.7670126874279103E-4</v>
      </c>
    </row>
    <row r="6926" spans="1:6" x14ac:dyDescent="0.25">
      <c r="A6926" s="1" t="str">
        <f>"31076"</f>
        <v>31076</v>
      </c>
      <c r="B6926" s="1" t="str">
        <f>"13193"</f>
        <v>13193</v>
      </c>
      <c r="C6926" s="2">
        <v>9.8819142324425097E-2</v>
      </c>
      <c r="D6926" s="2">
        <v>4.7619047619047603E-2</v>
      </c>
      <c r="E6926" s="2">
        <v>0.05</v>
      </c>
      <c r="F6926" s="2">
        <v>9.5155709342560499E-2</v>
      </c>
    </row>
    <row r="6927" spans="1:6" x14ac:dyDescent="0.25">
      <c r="A6927" s="1" t="str">
        <f>"31308"</f>
        <v>31308</v>
      </c>
      <c r="B6927" s="1" t="str">
        <f>"13029"</f>
        <v>13029</v>
      </c>
      <c r="C6927" s="2">
        <v>0.78402955385052497</v>
      </c>
      <c r="D6927" s="2">
        <v>0.92771084337349297</v>
      </c>
      <c r="E6927" s="2">
        <v>1</v>
      </c>
      <c r="F6927" s="2">
        <v>0.78769401330376898</v>
      </c>
    </row>
    <row r="6928" spans="1:6" x14ac:dyDescent="0.25">
      <c r="A6928" s="1" t="str">
        <f>"31308"</f>
        <v>31308</v>
      </c>
      <c r="B6928" s="1" t="str">
        <f>"13031"</f>
        <v>13031</v>
      </c>
      <c r="C6928" s="2">
        <v>0.215970446149474</v>
      </c>
      <c r="D6928" s="2">
        <v>7.2289156626505993E-2</v>
      </c>
      <c r="E6928" s="2">
        <v>0</v>
      </c>
      <c r="F6928" s="2">
        <v>0.21230598669622999</v>
      </c>
    </row>
    <row r="6929" spans="1:6" x14ac:dyDescent="0.25">
      <c r="A6929" s="1" t="str">
        <f>"31309"</f>
        <v>31309</v>
      </c>
      <c r="B6929" s="1" t="str">
        <f>"13179"</f>
        <v>13179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25">
      <c r="A6930" s="1" t="str">
        <f>"31088"</f>
        <v>31088</v>
      </c>
      <c r="B6930" s="1" t="str">
        <f>"13153"</f>
        <v>13153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25">
      <c r="A6931" s="1" t="str">
        <f>"31081"</f>
        <v>31081</v>
      </c>
      <c r="B6931" s="1" t="str">
        <f>"13249"</f>
        <v>13249</v>
      </c>
      <c r="C6931" s="2">
        <v>7.8740157480314907E-3</v>
      </c>
      <c r="D6931" s="2">
        <v>0</v>
      </c>
      <c r="E6931" s="2">
        <v>0</v>
      </c>
      <c r="F6931" s="2">
        <v>7.4074074074073999E-3</v>
      </c>
    </row>
    <row r="6932" spans="1:6" x14ac:dyDescent="0.25">
      <c r="A6932" s="1" t="str">
        <f>"31081"</f>
        <v>31081</v>
      </c>
      <c r="B6932" s="1" t="str">
        <f>"13193"</f>
        <v>13193</v>
      </c>
      <c r="C6932" s="2">
        <v>9.4488188976377896E-2</v>
      </c>
      <c r="D6932" s="2">
        <v>0</v>
      </c>
      <c r="E6932" s="2">
        <v>0</v>
      </c>
      <c r="F6932" s="2">
        <v>8.8888888888888795E-2</v>
      </c>
    </row>
    <row r="6933" spans="1:6" x14ac:dyDescent="0.25">
      <c r="A6933" s="1" t="str">
        <f>"31081"</f>
        <v>31081</v>
      </c>
      <c r="B6933" s="1" t="str">
        <f>"13269"</f>
        <v>13269</v>
      </c>
      <c r="C6933" s="2">
        <v>0.89763779527558996</v>
      </c>
      <c r="D6933" s="2">
        <v>1</v>
      </c>
      <c r="E6933" s="2">
        <v>0</v>
      </c>
      <c r="F6933" s="2">
        <v>0.90370370370370301</v>
      </c>
    </row>
    <row r="6934" spans="1:6" x14ac:dyDescent="0.25">
      <c r="A6934" s="1" t="str">
        <f>"31319"</f>
        <v>31319</v>
      </c>
      <c r="B6934" s="1" t="str">
        <f>"13191"</f>
        <v>13191</v>
      </c>
      <c r="C6934" s="2">
        <v>0</v>
      </c>
      <c r="D6934" s="2">
        <v>1</v>
      </c>
      <c r="E6934" s="2">
        <v>0</v>
      </c>
      <c r="F6934" s="2">
        <v>1</v>
      </c>
    </row>
    <row r="6935" spans="1:6" x14ac:dyDescent="0.25">
      <c r="A6935" s="1" t="str">
        <f>"31411"</f>
        <v>31411</v>
      </c>
      <c r="B6935" s="1" t="str">
        <f>"13051"</f>
        <v>13051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25">
      <c r="A6936" s="1" t="str">
        <f>"31408"</f>
        <v>31408</v>
      </c>
      <c r="B6936" s="1" t="str">
        <f>"13051"</f>
        <v>13051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25">
      <c r="A6937" s="1" t="str">
        <f>"31410"</f>
        <v>31410</v>
      </c>
      <c r="B6937" s="1" t="str">
        <f>"13051"</f>
        <v>13051</v>
      </c>
      <c r="C6937" s="2">
        <v>1</v>
      </c>
      <c r="D6937" s="2">
        <v>1</v>
      </c>
      <c r="E6937" s="2">
        <v>1</v>
      </c>
      <c r="F6937" s="2">
        <v>1</v>
      </c>
    </row>
    <row r="6938" spans="1:6" x14ac:dyDescent="0.25">
      <c r="A6938" s="1" t="str">
        <f>"31097"</f>
        <v>31097</v>
      </c>
      <c r="B6938" s="1" t="str">
        <f>"13171"</f>
        <v>13171</v>
      </c>
      <c r="C6938" s="2">
        <v>7.1778140293637799E-2</v>
      </c>
      <c r="D6938" s="2">
        <v>0.22727272727272699</v>
      </c>
      <c r="E6938" s="2">
        <v>0</v>
      </c>
      <c r="F6938" s="2">
        <v>7.7165354330708605E-2</v>
      </c>
    </row>
    <row r="6939" spans="1:6" x14ac:dyDescent="0.25">
      <c r="A6939" s="1" t="str">
        <f>"31097"</f>
        <v>31097</v>
      </c>
      <c r="B6939" s="1" t="str">
        <f>"13293"</f>
        <v>13293</v>
      </c>
      <c r="C6939" s="2">
        <v>0.91843393148450203</v>
      </c>
      <c r="D6939" s="2">
        <v>0.77272727272727204</v>
      </c>
      <c r="E6939" s="2">
        <v>0</v>
      </c>
      <c r="F6939" s="2">
        <v>0.91338582677165303</v>
      </c>
    </row>
    <row r="6940" spans="1:6" x14ac:dyDescent="0.25">
      <c r="A6940" s="1" t="str">
        <f>"31097"</f>
        <v>31097</v>
      </c>
      <c r="B6940" s="1" t="str">
        <f>"13207"</f>
        <v>13207</v>
      </c>
      <c r="C6940" s="2">
        <v>9.7879282218597003E-3</v>
      </c>
      <c r="D6940" s="2">
        <v>0</v>
      </c>
      <c r="E6940" s="2">
        <v>0</v>
      </c>
      <c r="F6940" s="2">
        <v>9.4488188976377899E-3</v>
      </c>
    </row>
    <row r="6941" spans="1:6" x14ac:dyDescent="0.25">
      <c r="A6941" s="1" t="str">
        <f>"31119"</f>
        <v>31119</v>
      </c>
      <c r="B6941" s="1" t="str">
        <f>"13089"</f>
        <v>13089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25">
      <c r="A6942" s="1" t="str">
        <f>"31201"</f>
        <v>31201</v>
      </c>
      <c r="B6942" s="1" t="str">
        <f>"13021"</f>
        <v>13021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tr">
        <f>"31216"</f>
        <v>31216</v>
      </c>
      <c r="B6943" s="1" t="str">
        <f>"13021"</f>
        <v>13021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25">
      <c r="A6944" s="1" t="str">
        <f>"31420"</f>
        <v>31420</v>
      </c>
      <c r="B6944" s="1" t="str">
        <f>"13051"</f>
        <v>13051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25">
      <c r="A6945" s="1" t="str">
        <f>"31548"</f>
        <v>31548</v>
      </c>
      <c r="B6945" s="1" t="str">
        <f>"13039"</f>
        <v>13039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25">
      <c r="A6946" s="1" t="str">
        <f>"31560"</f>
        <v>31560</v>
      </c>
      <c r="B6946" s="1" t="str">
        <f>"13001"</f>
        <v>13001</v>
      </c>
      <c r="C6946" s="2">
        <v>1.36892539356605E-3</v>
      </c>
      <c r="D6946" s="2">
        <v>0</v>
      </c>
      <c r="E6946" s="2">
        <v>0</v>
      </c>
      <c r="F6946" s="2">
        <v>1.30975769482645E-3</v>
      </c>
    </row>
    <row r="6947" spans="1:6" x14ac:dyDescent="0.25">
      <c r="A6947" s="1" t="str">
        <f>"31560"</f>
        <v>31560</v>
      </c>
      <c r="B6947" s="1" t="str">
        <f>"13305"</f>
        <v>13305</v>
      </c>
      <c r="C6947" s="2">
        <v>0.99863107460643297</v>
      </c>
      <c r="D6947" s="2">
        <v>1</v>
      </c>
      <c r="E6947" s="2">
        <v>1</v>
      </c>
      <c r="F6947" s="2">
        <v>0.998690242305173</v>
      </c>
    </row>
    <row r="6948" spans="1:6" x14ac:dyDescent="0.25">
      <c r="A6948" s="1" t="str">
        <f>"31556"</f>
        <v>31556</v>
      </c>
      <c r="B6948" s="1" t="str">
        <f>"13229"</f>
        <v>13229</v>
      </c>
      <c r="C6948" s="2">
        <v>0</v>
      </c>
      <c r="D6948" s="2">
        <v>1</v>
      </c>
      <c r="E6948" s="2">
        <v>0</v>
      </c>
      <c r="F6948" s="2">
        <v>1</v>
      </c>
    </row>
    <row r="6949" spans="1:6" x14ac:dyDescent="0.25">
      <c r="A6949" s="1" t="str">
        <f>"31513"</f>
        <v>31513</v>
      </c>
      <c r="B6949" s="1" t="str">
        <f>"13001"</f>
        <v>13001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25">
      <c r="A6950" s="1" t="str">
        <f>"31518"</f>
        <v>31518</v>
      </c>
      <c r="B6950" s="1" t="str">
        <f>"13229"</f>
        <v>13229</v>
      </c>
      <c r="C6950" s="2">
        <v>0.36403508771929799</v>
      </c>
      <c r="D6950" s="2">
        <v>0.5</v>
      </c>
      <c r="E6950" s="2">
        <v>1</v>
      </c>
      <c r="F6950" s="2">
        <v>0.371848739495798</v>
      </c>
    </row>
    <row r="6951" spans="1:6" x14ac:dyDescent="0.25">
      <c r="A6951" s="1" t="str">
        <f>"31518"</f>
        <v>31518</v>
      </c>
      <c r="B6951" s="1" t="str">
        <f>"13005"</f>
        <v>13005</v>
      </c>
      <c r="C6951" s="2">
        <v>3.2894736842105199E-2</v>
      </c>
      <c r="D6951" s="2">
        <v>5.5555555555555497E-2</v>
      </c>
      <c r="E6951" s="2">
        <v>0</v>
      </c>
      <c r="F6951" s="2">
        <v>3.3613445378151197E-2</v>
      </c>
    </row>
    <row r="6952" spans="1:6" x14ac:dyDescent="0.25">
      <c r="A6952" s="1" t="str">
        <f>"31518"</f>
        <v>31518</v>
      </c>
      <c r="B6952" s="1" t="str">
        <f>"13001"</f>
        <v>13001</v>
      </c>
      <c r="C6952" s="2">
        <v>0.47149122807017502</v>
      </c>
      <c r="D6952" s="2">
        <v>0.38888888888888801</v>
      </c>
      <c r="E6952" s="2">
        <v>0</v>
      </c>
      <c r="F6952" s="2">
        <v>0.46638655462184803</v>
      </c>
    </row>
    <row r="6953" spans="1:6" x14ac:dyDescent="0.25">
      <c r="A6953" s="1" t="str">
        <f>"31518"</f>
        <v>31518</v>
      </c>
      <c r="B6953" s="1" t="str">
        <f>"13305"</f>
        <v>13305</v>
      </c>
      <c r="C6953" s="2">
        <v>0.13157894736842099</v>
      </c>
      <c r="D6953" s="2">
        <v>5.5555555555555497E-2</v>
      </c>
      <c r="E6953" s="2">
        <v>0</v>
      </c>
      <c r="F6953" s="2">
        <v>0.128151260504201</v>
      </c>
    </row>
    <row r="6954" spans="1:6" x14ac:dyDescent="0.25">
      <c r="A6954" s="1" t="str">
        <f>"31568"</f>
        <v>31568</v>
      </c>
      <c r="B6954" s="1" t="str">
        <f>"13039"</f>
        <v>13039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25">
      <c r="A6955" s="1" t="str">
        <f>"31601"</f>
        <v>31601</v>
      </c>
      <c r="B6955" s="1" t="str">
        <f>"13185"</f>
        <v>13185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25">
      <c r="A6956" s="1" t="str">
        <f>"31599"</f>
        <v>31599</v>
      </c>
      <c r="B6956" s="1" t="str">
        <f>"13305"</f>
        <v>13305</v>
      </c>
      <c r="C6956" s="2">
        <v>0</v>
      </c>
      <c r="D6956" s="2">
        <v>1</v>
      </c>
      <c r="E6956" s="2">
        <v>0</v>
      </c>
      <c r="F6956" s="2">
        <v>1</v>
      </c>
    </row>
    <row r="6957" spans="1:6" x14ac:dyDescent="0.25">
      <c r="A6957" s="1" t="str">
        <f>"31647"</f>
        <v>31647</v>
      </c>
      <c r="B6957" s="1" t="str">
        <f>"13075"</f>
        <v>13075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25">
      <c r="A6958" s="1" t="str">
        <f>"31539"</f>
        <v>31539</v>
      </c>
      <c r="B6958" s="1" t="str">
        <f>"13001"</f>
        <v>13001</v>
      </c>
      <c r="C6958" s="2">
        <v>2.52653610405142E-2</v>
      </c>
      <c r="D6958" s="2">
        <v>1.3136288998357899E-2</v>
      </c>
      <c r="E6958" s="2">
        <v>6.2893081761006197E-3</v>
      </c>
      <c r="F6958" s="2">
        <v>2.3870189084081998E-2</v>
      </c>
    </row>
    <row r="6959" spans="1:6" x14ac:dyDescent="0.25">
      <c r="A6959" s="1" t="str">
        <f>"31539"</f>
        <v>31539</v>
      </c>
      <c r="B6959" s="1" t="str">
        <f>"13161"</f>
        <v>13161</v>
      </c>
      <c r="C6959" s="2">
        <v>0.97473463895948498</v>
      </c>
      <c r="D6959" s="2">
        <v>0.98686371100164205</v>
      </c>
      <c r="E6959" s="2">
        <v>0.99371069182389904</v>
      </c>
      <c r="F6959" s="2">
        <v>0.976129810915917</v>
      </c>
    </row>
    <row r="6960" spans="1:6" x14ac:dyDescent="0.25">
      <c r="A6960" s="1" t="str">
        <f>"31542"</f>
        <v>31542</v>
      </c>
      <c r="B6960" s="1" t="str">
        <f>"13025"</f>
        <v>13025</v>
      </c>
      <c r="C6960" s="2">
        <v>1</v>
      </c>
      <c r="D6960" s="2">
        <v>1</v>
      </c>
      <c r="E6960" s="2">
        <v>1</v>
      </c>
      <c r="F6960" s="2">
        <v>1</v>
      </c>
    </row>
    <row r="6961" spans="1:6" x14ac:dyDescent="0.25">
      <c r="A6961" s="1" t="str">
        <f>"31702"</f>
        <v>31702</v>
      </c>
      <c r="B6961" s="1" t="str">
        <f>"13095"</f>
        <v>13095</v>
      </c>
      <c r="C6961" s="2">
        <v>1</v>
      </c>
      <c r="D6961" s="2">
        <v>1</v>
      </c>
      <c r="E6961" s="2">
        <v>1</v>
      </c>
      <c r="F6961" s="2">
        <v>1</v>
      </c>
    </row>
    <row r="6962" spans="1:6" x14ac:dyDescent="0.25">
      <c r="A6962" s="1" t="str">
        <f>"31792"</f>
        <v>31792</v>
      </c>
      <c r="B6962" s="1" t="str">
        <f>"13131"</f>
        <v>13131</v>
      </c>
      <c r="C6962" s="2">
        <v>2.57579211306131E-2</v>
      </c>
      <c r="D6962" s="2">
        <v>1.7623649801023301E-2</v>
      </c>
      <c r="E6962" s="2">
        <v>4.0322580645161199E-2</v>
      </c>
      <c r="F6962" s="2">
        <v>2.5176562908710402E-2</v>
      </c>
    </row>
    <row r="6963" spans="1:6" x14ac:dyDescent="0.25">
      <c r="A6963" s="1" t="str">
        <f>"31792"</f>
        <v>31792</v>
      </c>
      <c r="B6963" s="1" t="str">
        <f>"13275"</f>
        <v>13275</v>
      </c>
      <c r="C6963" s="2">
        <v>0.97424207886938596</v>
      </c>
      <c r="D6963" s="2">
        <v>0.98237635019897596</v>
      </c>
      <c r="E6963" s="2">
        <v>0.95967741935483797</v>
      </c>
      <c r="F6963" s="2">
        <v>0.97482343709128905</v>
      </c>
    </row>
    <row r="6964" spans="1:6" x14ac:dyDescent="0.25">
      <c r="A6964" s="1" t="str">
        <f>"31805"</f>
        <v>31805</v>
      </c>
      <c r="B6964" s="1" t="str">
        <f>"13259"</f>
        <v>13259</v>
      </c>
      <c r="C6964" s="2">
        <v>5.1623646960865903E-2</v>
      </c>
      <c r="D6964" s="2">
        <v>2.5000000000000001E-2</v>
      </c>
      <c r="E6964" s="2">
        <v>0</v>
      </c>
      <c r="F6964" s="2">
        <v>5.07655116841257E-2</v>
      </c>
    </row>
    <row r="6965" spans="1:6" x14ac:dyDescent="0.25">
      <c r="A6965" s="1" t="str">
        <f>"31805"</f>
        <v>31805</v>
      </c>
      <c r="B6965" s="1" t="str">
        <f>"13053"</f>
        <v>13053</v>
      </c>
      <c r="C6965" s="2">
        <v>0.94837635303913403</v>
      </c>
      <c r="D6965" s="2">
        <v>0.97499999999999998</v>
      </c>
      <c r="E6965" s="2">
        <v>0</v>
      </c>
      <c r="F6965" s="2">
        <v>0.94923448831587398</v>
      </c>
    </row>
    <row r="6966" spans="1:6" x14ac:dyDescent="0.25">
      <c r="A6966" s="1" t="str">
        <f>"31744"</f>
        <v>31744</v>
      </c>
      <c r="B6966" s="1" t="str">
        <f>"13321"</f>
        <v>13321</v>
      </c>
      <c r="C6966" s="2">
        <v>0.33539518900343601</v>
      </c>
      <c r="D6966" s="2">
        <v>0.20833333333333301</v>
      </c>
      <c r="E6966" s="2">
        <v>0</v>
      </c>
      <c r="F6966" s="2">
        <v>0.33045786330457799</v>
      </c>
    </row>
    <row r="6967" spans="1:6" x14ac:dyDescent="0.25">
      <c r="A6967" s="1" t="str">
        <f>"31744"</f>
        <v>31744</v>
      </c>
      <c r="B6967" s="1" t="str">
        <f>"13071"</f>
        <v>13071</v>
      </c>
      <c r="C6967" s="2">
        <v>0.62542955326460403</v>
      </c>
      <c r="D6967" s="2">
        <v>0.72916666666666596</v>
      </c>
      <c r="E6967" s="2">
        <v>1</v>
      </c>
      <c r="F6967" s="2">
        <v>0.62972793629727897</v>
      </c>
    </row>
    <row r="6968" spans="1:6" x14ac:dyDescent="0.25">
      <c r="A6968" s="1" t="str">
        <f>"31744"</f>
        <v>31744</v>
      </c>
      <c r="B6968" s="1" t="str">
        <f>"13205"</f>
        <v>13205</v>
      </c>
      <c r="C6968" s="2">
        <v>3.91752577319587E-2</v>
      </c>
      <c r="D6968" s="2">
        <v>6.25E-2</v>
      </c>
      <c r="E6968" s="2">
        <v>0</v>
      </c>
      <c r="F6968" s="2">
        <v>3.9814200398142E-2</v>
      </c>
    </row>
    <row r="6969" spans="1:6" x14ac:dyDescent="0.25">
      <c r="A6969" s="1" t="str">
        <f>"31722"</f>
        <v>31722</v>
      </c>
      <c r="B6969" s="1" t="str">
        <f>"13071"</f>
        <v>13071</v>
      </c>
      <c r="C6969" s="2">
        <v>0</v>
      </c>
      <c r="D6969" s="2">
        <v>0</v>
      </c>
      <c r="E6969" s="2">
        <v>1</v>
      </c>
      <c r="F6969" s="2">
        <v>1</v>
      </c>
    </row>
    <row r="6970" spans="1:6" x14ac:dyDescent="0.25">
      <c r="A6970" s="1" t="str">
        <f>"31811"</f>
        <v>31811</v>
      </c>
      <c r="B6970" s="1" t="str">
        <f>"13145"</f>
        <v>13145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25">
      <c r="A6971" s="1" t="str">
        <f>"31825"</f>
        <v>31825</v>
      </c>
      <c r="B6971" s="1" t="str">
        <f>"13307"</f>
        <v>13307</v>
      </c>
      <c r="C6971" s="2">
        <v>0.21176470588235199</v>
      </c>
      <c r="D6971" s="2">
        <v>1.09890109890109E-2</v>
      </c>
      <c r="E6971" s="2">
        <v>0</v>
      </c>
      <c r="F6971" s="2">
        <v>0.19357306809487301</v>
      </c>
    </row>
    <row r="6972" spans="1:6" x14ac:dyDescent="0.25">
      <c r="A6972" s="1" t="str">
        <f>"31825"</f>
        <v>31825</v>
      </c>
      <c r="B6972" s="1" t="str">
        <f>"13259"</f>
        <v>13259</v>
      </c>
      <c r="C6972" s="2">
        <v>0.78823529411764703</v>
      </c>
      <c r="D6972" s="2">
        <v>0.98901098901098905</v>
      </c>
      <c r="E6972" s="2">
        <v>1</v>
      </c>
      <c r="F6972" s="2">
        <v>0.80642693190512604</v>
      </c>
    </row>
    <row r="6973" spans="1:6" x14ac:dyDescent="0.25">
      <c r="A6973" s="1" t="str">
        <f>"31827"</f>
        <v>31827</v>
      </c>
      <c r="B6973" s="1" t="str">
        <f>"13263"</f>
        <v>13263</v>
      </c>
      <c r="C6973" s="2">
        <v>1</v>
      </c>
      <c r="D6973" s="2">
        <v>1</v>
      </c>
      <c r="E6973" s="2">
        <v>1</v>
      </c>
      <c r="F6973" s="2">
        <v>1</v>
      </c>
    </row>
    <row r="6974" spans="1:6" x14ac:dyDescent="0.25">
      <c r="A6974" s="1" t="str">
        <f>"31908"</f>
        <v>31908</v>
      </c>
      <c r="B6974" s="1" t="str">
        <f>"13215"</f>
        <v>13215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25">
      <c r="A6975" s="1" t="str">
        <f>"31772"</f>
        <v>31772</v>
      </c>
      <c r="B6975" s="1" t="str">
        <f>"13321"</f>
        <v>13321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tr">
        <f>"31773"</f>
        <v>31773</v>
      </c>
      <c r="B6976" s="1" t="str">
        <f>"13071"</f>
        <v>13071</v>
      </c>
      <c r="C6976" s="2">
        <v>9.8394614189539001E-3</v>
      </c>
      <c r="D6976" s="2">
        <v>0</v>
      </c>
      <c r="E6976" s="2">
        <v>0</v>
      </c>
      <c r="F6976" s="2">
        <v>9.3137254901960696E-3</v>
      </c>
    </row>
    <row r="6977" spans="1:6" x14ac:dyDescent="0.25">
      <c r="A6977" s="1" t="str">
        <f>"31773"</f>
        <v>31773</v>
      </c>
      <c r="B6977" s="1" t="str">
        <f>"13275"</f>
        <v>13275</v>
      </c>
      <c r="C6977" s="2">
        <v>0.74987053340238197</v>
      </c>
      <c r="D6977" s="2">
        <v>0.91489361702127603</v>
      </c>
      <c r="E6977" s="2">
        <v>0.35483870967741898</v>
      </c>
      <c r="F6977" s="2">
        <v>0.74166666666666603</v>
      </c>
    </row>
    <row r="6978" spans="1:6" x14ac:dyDescent="0.25">
      <c r="A6978" s="1" t="str">
        <f>"31773"</f>
        <v>31773</v>
      </c>
      <c r="B6978" s="1" t="str">
        <f>"13131"</f>
        <v>13131</v>
      </c>
      <c r="C6978" s="2">
        <v>0.240290005178663</v>
      </c>
      <c r="D6978" s="2">
        <v>8.5106382978723402E-2</v>
      </c>
      <c r="E6978" s="2">
        <v>0.64516129032257996</v>
      </c>
      <c r="F6978" s="2">
        <v>0.24901960784313701</v>
      </c>
    </row>
    <row r="6979" spans="1:6" x14ac:dyDescent="0.25">
      <c r="A6979" s="1" t="str">
        <f>"31775"</f>
        <v>31775</v>
      </c>
      <c r="B6979" s="1" t="str">
        <f>"13321"</f>
        <v>13321</v>
      </c>
      <c r="C6979" s="2">
        <v>0.100697134004647</v>
      </c>
      <c r="D6979" s="2">
        <v>2.6315789473684199E-2</v>
      </c>
      <c r="E6979" s="2">
        <v>0</v>
      </c>
      <c r="F6979" s="2">
        <v>9.6465390279823204E-2</v>
      </c>
    </row>
    <row r="6980" spans="1:6" x14ac:dyDescent="0.25">
      <c r="A6980" s="1" t="str">
        <f>"31775"</f>
        <v>31775</v>
      </c>
      <c r="B6980" s="1" t="str">
        <f>"13277"</f>
        <v>13277</v>
      </c>
      <c r="C6980" s="2">
        <v>0.57474825716498801</v>
      </c>
      <c r="D6980" s="2">
        <v>0.81578947368420995</v>
      </c>
      <c r="E6980" s="2">
        <v>0.72413793103448199</v>
      </c>
      <c r="F6980" s="2">
        <v>0.58468335787923398</v>
      </c>
    </row>
    <row r="6981" spans="1:6" x14ac:dyDescent="0.25">
      <c r="A6981" s="1" t="str">
        <f>"31775"</f>
        <v>31775</v>
      </c>
      <c r="B6981" s="1" t="str">
        <f>"13071"</f>
        <v>13071</v>
      </c>
      <c r="C6981" s="2">
        <v>0.32455460883036402</v>
      </c>
      <c r="D6981" s="2">
        <v>0.157894736842105</v>
      </c>
      <c r="E6981" s="2">
        <v>0.27586206896551702</v>
      </c>
      <c r="F6981" s="2">
        <v>0.31885125184094198</v>
      </c>
    </row>
    <row r="6982" spans="1:6" x14ac:dyDescent="0.25">
      <c r="A6982" s="1" t="str">
        <f>"31776"</f>
        <v>31776</v>
      </c>
      <c r="B6982" s="1" t="str">
        <f>"13071"</f>
        <v>13071</v>
      </c>
      <c r="C6982" s="2">
        <v>1</v>
      </c>
      <c r="D6982" s="2">
        <v>1</v>
      </c>
      <c r="E6982" s="2">
        <v>1</v>
      </c>
      <c r="F6982" s="2">
        <v>1</v>
      </c>
    </row>
    <row r="6983" spans="1:6" x14ac:dyDescent="0.25">
      <c r="A6983" s="1" t="str">
        <f>"31778"</f>
        <v>31778</v>
      </c>
      <c r="B6983" s="1" t="str">
        <f>"13071"</f>
        <v>13071</v>
      </c>
      <c r="C6983" s="2">
        <v>4.5418950665622501E-2</v>
      </c>
      <c r="D6983" s="2">
        <v>0</v>
      </c>
      <c r="E6983" s="2">
        <v>0</v>
      </c>
      <c r="F6983" s="2">
        <v>4.4342507645259897E-2</v>
      </c>
    </row>
    <row r="6984" spans="1:6" x14ac:dyDescent="0.25">
      <c r="A6984" s="1" t="str">
        <f>"31778"</f>
        <v>31778</v>
      </c>
      <c r="B6984" s="1" t="str">
        <f>"13027"</f>
        <v>13027</v>
      </c>
      <c r="C6984" s="2">
        <v>0.472983555207517</v>
      </c>
      <c r="D6984" s="2">
        <v>0.46666666666666601</v>
      </c>
      <c r="E6984" s="2">
        <v>0</v>
      </c>
      <c r="F6984" s="2">
        <v>0.47247706422018299</v>
      </c>
    </row>
    <row r="6985" spans="1:6" x14ac:dyDescent="0.25">
      <c r="A6985" s="1" t="str">
        <f>"31778"</f>
        <v>31778</v>
      </c>
      <c r="B6985" s="1" t="str">
        <f>"13275"</f>
        <v>13275</v>
      </c>
      <c r="C6985" s="2">
        <v>0.48159749412685898</v>
      </c>
      <c r="D6985" s="2">
        <v>0.53333333333333299</v>
      </c>
      <c r="E6985" s="2">
        <v>1</v>
      </c>
      <c r="F6985" s="2">
        <v>0.48318042813455597</v>
      </c>
    </row>
    <row r="6986" spans="1:6" x14ac:dyDescent="0.25">
      <c r="A6986" s="1" t="str">
        <f>"31779"</f>
        <v>31779</v>
      </c>
      <c r="B6986" s="1" t="str">
        <f>"13131"</f>
        <v>13131</v>
      </c>
      <c r="C6986" s="2">
        <v>0.148064918851435</v>
      </c>
      <c r="D6986" s="2">
        <v>3.7433155080213901E-2</v>
      </c>
      <c r="E6986" s="2">
        <v>0.177215189873417</v>
      </c>
      <c r="F6986" s="2">
        <v>0.13930013458950199</v>
      </c>
    </row>
    <row r="6987" spans="1:6" x14ac:dyDescent="0.25">
      <c r="A6987" s="1" t="str">
        <f>"31779"</f>
        <v>31779</v>
      </c>
      <c r="B6987" s="1" t="str">
        <f>"13275"</f>
        <v>13275</v>
      </c>
      <c r="C6987" s="2">
        <v>5.9925093632958804E-3</v>
      </c>
      <c r="D6987" s="2">
        <v>0</v>
      </c>
      <c r="E6987" s="2">
        <v>0</v>
      </c>
      <c r="F6987" s="2">
        <v>5.3835800807537004E-3</v>
      </c>
    </row>
    <row r="6988" spans="1:6" x14ac:dyDescent="0.25">
      <c r="A6988" s="1" t="str">
        <f>"31779"</f>
        <v>31779</v>
      </c>
      <c r="B6988" s="1" t="str">
        <f>"13205"</f>
        <v>13205</v>
      </c>
      <c r="C6988" s="2">
        <v>0.84594257178526799</v>
      </c>
      <c r="D6988" s="2">
        <v>0.96256684491978595</v>
      </c>
      <c r="E6988" s="2">
        <v>0.822784810126582</v>
      </c>
      <c r="F6988" s="2">
        <v>0.85531628532974402</v>
      </c>
    </row>
    <row r="6989" spans="1:6" x14ac:dyDescent="0.25">
      <c r="A6989" s="1" t="str">
        <f>"31787"</f>
        <v>31787</v>
      </c>
      <c r="B6989" s="1" t="str">
        <f>"13177"</f>
        <v>13177</v>
      </c>
      <c r="C6989" s="2">
        <v>0.78011695906432699</v>
      </c>
      <c r="D6989" s="2">
        <v>0.4375</v>
      </c>
      <c r="E6989" s="2">
        <v>0.73333333333333295</v>
      </c>
      <c r="F6989" s="2">
        <v>0.77247502774694699</v>
      </c>
    </row>
    <row r="6990" spans="1:6" x14ac:dyDescent="0.25">
      <c r="A6990" s="1" t="str">
        <f>"31787"</f>
        <v>31787</v>
      </c>
      <c r="B6990" s="1" t="str">
        <f>"13261"</f>
        <v>13261</v>
      </c>
      <c r="C6990" s="2">
        <v>0.21988304093567199</v>
      </c>
      <c r="D6990" s="2">
        <v>0.5625</v>
      </c>
      <c r="E6990" s="2">
        <v>0.266666666666666</v>
      </c>
      <c r="F6990" s="2">
        <v>0.22752497225305199</v>
      </c>
    </row>
    <row r="6991" spans="1:6" x14ac:dyDescent="0.25">
      <c r="A6991" s="1" t="str">
        <f>"32091"</f>
        <v>32091</v>
      </c>
      <c r="B6991" s="1" t="str">
        <f>"12007"</f>
        <v>12007</v>
      </c>
      <c r="C6991" s="2">
        <v>0.95270632368703101</v>
      </c>
      <c r="D6991" s="2">
        <v>0.94798439531859502</v>
      </c>
      <c r="E6991" s="2">
        <v>0.92561983471074305</v>
      </c>
      <c r="F6991" s="2">
        <v>0.95187933923868795</v>
      </c>
    </row>
    <row r="6992" spans="1:6" x14ac:dyDescent="0.25">
      <c r="A6992" s="1" t="str">
        <f>"32091"</f>
        <v>32091</v>
      </c>
      <c r="B6992" s="1" t="str">
        <f>"12019"</f>
        <v>12019</v>
      </c>
      <c r="C6992" s="2">
        <v>4.7293676312968901E-2</v>
      </c>
      <c r="D6992" s="2">
        <v>5.2015604681404398E-2</v>
      </c>
      <c r="E6992" s="2">
        <v>7.4380165289256103E-2</v>
      </c>
      <c r="F6992" s="2">
        <v>4.8120660761311898E-2</v>
      </c>
    </row>
    <row r="6993" spans="1:6" x14ac:dyDescent="0.25">
      <c r="A6993" s="1" t="str">
        <f>"32111"</f>
        <v>32111</v>
      </c>
      <c r="B6993" s="1" t="str">
        <f>"12083"</f>
        <v>12083</v>
      </c>
      <c r="C6993" s="2">
        <v>0</v>
      </c>
      <c r="D6993" s="2">
        <v>0</v>
      </c>
      <c r="E6993" s="2">
        <v>1</v>
      </c>
      <c r="F6993" s="2">
        <v>1</v>
      </c>
    </row>
    <row r="6994" spans="1:6" x14ac:dyDescent="0.25">
      <c r="A6994" s="1" t="str">
        <f>"32127"</f>
        <v>32127</v>
      </c>
      <c r="B6994" s="1" t="str">
        <f>"12127"</f>
        <v>12127</v>
      </c>
      <c r="C6994" s="2">
        <v>1</v>
      </c>
      <c r="D6994" s="2">
        <v>1</v>
      </c>
      <c r="E6994" s="2">
        <v>1</v>
      </c>
      <c r="F6994" s="2">
        <v>1</v>
      </c>
    </row>
    <row r="6995" spans="1:6" x14ac:dyDescent="0.25">
      <c r="A6995" s="1" t="str">
        <f>"32114"</f>
        <v>32114</v>
      </c>
      <c r="B6995" s="1" t="str">
        <f>"12127"</f>
        <v>12127</v>
      </c>
      <c r="C6995" s="2">
        <v>1</v>
      </c>
      <c r="D6995" s="2">
        <v>1</v>
      </c>
      <c r="E6995" s="2">
        <v>1</v>
      </c>
      <c r="F6995" s="2">
        <v>1</v>
      </c>
    </row>
    <row r="6996" spans="1:6" x14ac:dyDescent="0.25">
      <c r="A6996" s="1" t="str">
        <f>"32118"</f>
        <v>32118</v>
      </c>
      <c r="B6996" s="1" t="str">
        <f>"12127"</f>
        <v>12127</v>
      </c>
      <c r="C6996" s="2">
        <v>1</v>
      </c>
      <c r="D6996" s="2">
        <v>1</v>
      </c>
      <c r="E6996" s="2">
        <v>1</v>
      </c>
      <c r="F6996" s="2">
        <v>1</v>
      </c>
    </row>
    <row r="6997" spans="1:6" x14ac:dyDescent="0.25">
      <c r="A6997" s="1" t="str">
        <f>"32052"</f>
        <v>32052</v>
      </c>
      <c r="B6997" s="1" t="str">
        <f>"12047"</f>
        <v>12047</v>
      </c>
      <c r="C6997" s="2">
        <v>1</v>
      </c>
      <c r="D6997" s="2">
        <v>1</v>
      </c>
      <c r="E6997" s="2">
        <v>1</v>
      </c>
      <c r="F6997" s="2">
        <v>1</v>
      </c>
    </row>
    <row r="6998" spans="1:6" x14ac:dyDescent="0.25">
      <c r="A6998" s="1" t="str">
        <f>"32060"</f>
        <v>32060</v>
      </c>
      <c r="B6998" s="1" t="str">
        <f>"12121"</f>
        <v>12121</v>
      </c>
      <c r="C6998" s="2">
        <v>1</v>
      </c>
      <c r="D6998" s="2">
        <v>1</v>
      </c>
      <c r="E6998" s="2">
        <v>1</v>
      </c>
      <c r="F6998" s="2">
        <v>1</v>
      </c>
    </row>
    <row r="6999" spans="1:6" x14ac:dyDescent="0.25">
      <c r="A6999" s="1" t="str">
        <f>"32061"</f>
        <v>32061</v>
      </c>
      <c r="B6999" s="1" t="str">
        <f>"12023"</f>
        <v>12023</v>
      </c>
      <c r="C6999" s="2">
        <v>1</v>
      </c>
      <c r="D6999" s="2">
        <v>1</v>
      </c>
      <c r="E6999" s="2">
        <v>1</v>
      </c>
      <c r="F6999" s="2">
        <v>1</v>
      </c>
    </row>
    <row r="7000" spans="1:6" x14ac:dyDescent="0.25">
      <c r="A7000" s="1" t="str">
        <f>"32145"</f>
        <v>32145</v>
      </c>
      <c r="B7000" s="1" t="str">
        <f>"12107"</f>
        <v>12107</v>
      </c>
      <c r="C7000" s="2">
        <v>3.1816735602927101E-3</v>
      </c>
      <c r="D7000" s="2">
        <v>0</v>
      </c>
      <c r="E7000" s="2">
        <v>0</v>
      </c>
      <c r="F7000" s="2">
        <v>2.9429075927015799E-3</v>
      </c>
    </row>
    <row r="7001" spans="1:6" x14ac:dyDescent="0.25">
      <c r="A7001" s="1" t="str">
        <f>"32145"</f>
        <v>32145</v>
      </c>
      <c r="B7001" s="1" t="str">
        <f>"12109"</f>
        <v>12109</v>
      </c>
      <c r="C7001" s="2">
        <v>0.99618199172764799</v>
      </c>
      <c r="D7001" s="2">
        <v>1</v>
      </c>
      <c r="E7001" s="2">
        <v>1</v>
      </c>
      <c r="F7001" s="2">
        <v>0.99646851088875799</v>
      </c>
    </row>
    <row r="7002" spans="1:6" x14ac:dyDescent="0.25">
      <c r="A7002" s="1" t="str">
        <f>"32145"</f>
        <v>32145</v>
      </c>
      <c r="B7002" s="1" t="str">
        <f>"12035"</f>
        <v>12035</v>
      </c>
      <c r="C7002" s="2">
        <v>6.3633471205854202E-4</v>
      </c>
      <c r="D7002" s="2">
        <v>0</v>
      </c>
      <c r="E7002" s="2">
        <v>0</v>
      </c>
      <c r="F7002" s="2">
        <v>5.8858151854031704E-4</v>
      </c>
    </row>
    <row r="7003" spans="1:6" x14ac:dyDescent="0.25">
      <c r="A7003" s="1" t="str">
        <f>"32143"</f>
        <v>32143</v>
      </c>
      <c r="B7003" s="1" t="str">
        <f>"12035"</f>
        <v>12035</v>
      </c>
      <c r="C7003" s="2">
        <v>0</v>
      </c>
      <c r="D7003" s="2">
        <v>0</v>
      </c>
      <c r="E7003" s="2">
        <v>1</v>
      </c>
      <c r="F7003" s="2">
        <v>1</v>
      </c>
    </row>
    <row r="7004" spans="1:6" x14ac:dyDescent="0.25">
      <c r="A7004" s="1" t="str">
        <f>"32218"</f>
        <v>32218</v>
      </c>
      <c r="B7004" s="1" t="str">
        <f>"12031"</f>
        <v>12031</v>
      </c>
      <c r="C7004" s="2">
        <v>1</v>
      </c>
      <c r="D7004" s="2">
        <v>1</v>
      </c>
      <c r="E7004" s="2">
        <v>1</v>
      </c>
      <c r="F7004" s="2">
        <v>1</v>
      </c>
    </row>
    <row r="7005" spans="1:6" x14ac:dyDescent="0.25">
      <c r="A7005" s="1" t="str">
        <f>"32212"</f>
        <v>32212</v>
      </c>
      <c r="B7005" s="1" t="str">
        <f>"12031"</f>
        <v>12031</v>
      </c>
      <c r="C7005" s="2">
        <v>1</v>
      </c>
      <c r="D7005" s="2">
        <v>1</v>
      </c>
      <c r="E7005" s="2">
        <v>1</v>
      </c>
      <c r="F7005" s="2">
        <v>1</v>
      </c>
    </row>
    <row r="7006" spans="1:6" x14ac:dyDescent="0.25">
      <c r="A7006" s="1" t="str">
        <f>"32209"</f>
        <v>32209</v>
      </c>
      <c r="B7006" s="1" t="str">
        <f>"12031"</f>
        <v>12031</v>
      </c>
      <c r="C7006" s="2">
        <v>1</v>
      </c>
      <c r="D7006" s="2">
        <v>1</v>
      </c>
      <c r="E7006" s="2">
        <v>1</v>
      </c>
      <c r="F7006" s="2">
        <v>1</v>
      </c>
    </row>
    <row r="7007" spans="1:6" x14ac:dyDescent="0.25">
      <c r="A7007" s="1" t="str">
        <f>"32193"</f>
        <v>32193</v>
      </c>
      <c r="B7007" s="1" t="str">
        <f>"12107"</f>
        <v>12107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25">
      <c r="A7008" s="1" t="str">
        <f>"32228"</f>
        <v>32228</v>
      </c>
      <c r="B7008" s="1" t="str">
        <f>"12031"</f>
        <v>12031</v>
      </c>
      <c r="C7008" s="2">
        <v>1</v>
      </c>
      <c r="D7008" s="2">
        <v>0</v>
      </c>
      <c r="E7008" s="2">
        <v>1</v>
      </c>
      <c r="F7008" s="2">
        <v>1</v>
      </c>
    </row>
    <row r="7009" spans="1:6" x14ac:dyDescent="0.25">
      <c r="A7009" s="1" t="str">
        <f>"32229"</f>
        <v>32229</v>
      </c>
      <c r="B7009" s="1" t="str">
        <f>"12031"</f>
        <v>12031</v>
      </c>
      <c r="C7009" s="2">
        <v>1</v>
      </c>
      <c r="D7009" s="2">
        <v>1</v>
      </c>
      <c r="E7009" s="2">
        <v>1</v>
      </c>
      <c r="F7009" s="2">
        <v>1</v>
      </c>
    </row>
    <row r="7010" spans="1:6" x14ac:dyDescent="0.25">
      <c r="A7010" s="1" t="str">
        <f>"32313"</f>
        <v>32313</v>
      </c>
      <c r="B7010" s="1" t="str">
        <f>"12073"</f>
        <v>12073</v>
      </c>
      <c r="C7010" s="2">
        <v>0</v>
      </c>
      <c r="D7010" s="2">
        <v>1</v>
      </c>
      <c r="E7010" s="2">
        <v>0</v>
      </c>
      <c r="F7010" s="2">
        <v>1</v>
      </c>
    </row>
    <row r="7011" spans="1:6" x14ac:dyDescent="0.25">
      <c r="A7011" s="1" t="str">
        <f>"32245"</f>
        <v>32245</v>
      </c>
      <c r="B7011" s="1" t="str">
        <f>"12031"</f>
        <v>12031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25">
      <c r="A7012" s="1" t="str">
        <f>"32250"</f>
        <v>32250</v>
      </c>
      <c r="B7012" s="1" t="str">
        <f>"12031"</f>
        <v>12031</v>
      </c>
      <c r="C7012" s="2">
        <v>1</v>
      </c>
      <c r="D7012" s="2">
        <v>1</v>
      </c>
      <c r="E7012" s="2">
        <v>1</v>
      </c>
      <c r="F7012" s="2">
        <v>1</v>
      </c>
    </row>
    <row r="7013" spans="1:6" x14ac:dyDescent="0.25">
      <c r="A7013" s="1" t="str">
        <f>"32334"</f>
        <v>32334</v>
      </c>
      <c r="B7013" s="1" t="str">
        <f>"12077"</f>
        <v>12077</v>
      </c>
      <c r="C7013" s="2">
        <v>1</v>
      </c>
      <c r="D7013" s="2">
        <v>1</v>
      </c>
      <c r="E7013" s="2">
        <v>1</v>
      </c>
      <c r="F7013" s="2">
        <v>1</v>
      </c>
    </row>
    <row r="7014" spans="1:6" x14ac:dyDescent="0.25">
      <c r="A7014" s="1" t="str">
        <f>"32350"</f>
        <v>32350</v>
      </c>
      <c r="B7014" s="1" t="str">
        <f>"12079"</f>
        <v>12079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25">
      <c r="A7015" s="1" t="str">
        <f>"32324"</f>
        <v>32324</v>
      </c>
      <c r="B7015" s="1" t="str">
        <f>"12039"</f>
        <v>12039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25">
      <c r="A7016" s="1" t="str">
        <f>"32302"</f>
        <v>32302</v>
      </c>
      <c r="B7016" s="1" t="str">
        <f>"12073"</f>
        <v>12073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25">
      <c r="A7017" s="1" t="str">
        <f>"32409"</f>
        <v>32409</v>
      </c>
      <c r="B7017" s="1" t="str">
        <f>"12005"</f>
        <v>12005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25">
      <c r="A7018" s="1" t="str">
        <f>"32411"</f>
        <v>32411</v>
      </c>
      <c r="B7018" s="1" t="str">
        <f>"12005"</f>
        <v>12005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25">
      <c r="A7019" s="1" t="str">
        <f>"32406"</f>
        <v>32406</v>
      </c>
      <c r="B7019" s="1" t="str">
        <f>"12005"</f>
        <v>12005</v>
      </c>
      <c r="C7019" s="2">
        <v>1</v>
      </c>
      <c r="D7019" s="2">
        <v>1</v>
      </c>
      <c r="E7019" s="2">
        <v>1</v>
      </c>
      <c r="F7019" s="2">
        <v>1</v>
      </c>
    </row>
    <row r="7020" spans="1:6" x14ac:dyDescent="0.25">
      <c r="A7020" s="1" t="str">
        <f>"32505"</f>
        <v>32505</v>
      </c>
      <c r="B7020" s="1" t="str">
        <f>"12033"</f>
        <v>12033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25">
      <c r="A7021" s="1" t="str">
        <f>"32420"</f>
        <v>32420</v>
      </c>
      <c r="B7021" s="1" t="str">
        <f>"12013"</f>
        <v>12013</v>
      </c>
      <c r="C7021" s="2">
        <v>1.01229211858279E-2</v>
      </c>
      <c r="D7021" s="2">
        <v>0</v>
      </c>
      <c r="E7021" s="2">
        <v>0</v>
      </c>
      <c r="F7021" s="2">
        <v>9.9431818181818094E-3</v>
      </c>
    </row>
    <row r="7022" spans="1:6" x14ac:dyDescent="0.25">
      <c r="A7022" s="1" t="str">
        <f>"32420"</f>
        <v>32420</v>
      </c>
      <c r="B7022" s="1" t="str">
        <f>"12063"</f>
        <v>12063</v>
      </c>
      <c r="C7022" s="2">
        <v>0.95589298626174901</v>
      </c>
      <c r="D7022" s="2">
        <v>1</v>
      </c>
      <c r="E7022" s="2">
        <v>1</v>
      </c>
      <c r="F7022" s="2">
        <v>0.95667613636363602</v>
      </c>
    </row>
    <row r="7023" spans="1:6" x14ac:dyDescent="0.25">
      <c r="A7023" s="1" t="str">
        <f>"32420"</f>
        <v>32420</v>
      </c>
      <c r="B7023" s="1" t="str">
        <f>"12133"</f>
        <v>12133</v>
      </c>
      <c r="C7023" s="2">
        <v>3.3984092552422199E-2</v>
      </c>
      <c r="D7023" s="2">
        <v>0</v>
      </c>
      <c r="E7023" s="2">
        <v>0</v>
      </c>
      <c r="F7023" s="2">
        <v>3.3380681818181802E-2</v>
      </c>
    </row>
    <row r="7024" spans="1:6" x14ac:dyDescent="0.25">
      <c r="A7024" s="1" t="str">
        <f>"32428"</f>
        <v>32428</v>
      </c>
      <c r="B7024" s="1" t="str">
        <f>"12133"</f>
        <v>12133</v>
      </c>
      <c r="C7024" s="2">
        <v>0.999150485436893</v>
      </c>
      <c r="D7024" s="2">
        <v>1</v>
      </c>
      <c r="E7024" s="2">
        <v>1</v>
      </c>
      <c r="F7024" s="2">
        <v>0.99922617731593999</v>
      </c>
    </row>
    <row r="7025" spans="1:6" x14ac:dyDescent="0.25">
      <c r="A7025" s="1" t="str">
        <f>"32428"</f>
        <v>32428</v>
      </c>
      <c r="B7025" s="1" t="str">
        <f>"12063"</f>
        <v>12063</v>
      </c>
      <c r="C7025" s="2">
        <v>7.2815533980582505E-4</v>
      </c>
      <c r="D7025" s="2">
        <v>0</v>
      </c>
      <c r="E7025" s="2">
        <v>0</v>
      </c>
      <c r="F7025" s="2">
        <v>6.63276586336502E-4</v>
      </c>
    </row>
    <row r="7026" spans="1:6" x14ac:dyDescent="0.25">
      <c r="A7026" s="1" t="str">
        <f>"32428"</f>
        <v>32428</v>
      </c>
      <c r="B7026" s="1" t="str">
        <f>"12005"</f>
        <v>12005</v>
      </c>
      <c r="C7026" s="2">
        <v>1.2135922330097E-4</v>
      </c>
      <c r="D7026" s="2">
        <v>0</v>
      </c>
      <c r="E7026" s="2">
        <v>0</v>
      </c>
      <c r="F7026" s="2">
        <v>1.1054609772275E-4</v>
      </c>
    </row>
    <row r="7027" spans="1:6" x14ac:dyDescent="0.25">
      <c r="A7027" s="1" t="str">
        <f>"32539"</f>
        <v>32539</v>
      </c>
      <c r="B7027" s="1" t="str">
        <f>"12091"</f>
        <v>12091</v>
      </c>
      <c r="C7027" s="2">
        <v>0.97627041049900798</v>
      </c>
      <c r="D7027" s="2">
        <v>0.97814207650273199</v>
      </c>
      <c r="E7027" s="2">
        <v>1</v>
      </c>
      <c r="F7027" s="2">
        <v>0.97652167513063903</v>
      </c>
    </row>
    <row r="7028" spans="1:6" x14ac:dyDescent="0.25">
      <c r="A7028" s="1" t="str">
        <f>"32539"</f>
        <v>32539</v>
      </c>
      <c r="B7028" s="1" t="str">
        <f>"12131"</f>
        <v>12131</v>
      </c>
      <c r="C7028" s="2">
        <v>2.37295895009919E-2</v>
      </c>
      <c r="D7028" s="2">
        <v>2.1857923497267701E-2</v>
      </c>
      <c r="E7028" s="2">
        <v>0</v>
      </c>
      <c r="F7028" s="2">
        <v>2.3478324869360401E-2</v>
      </c>
    </row>
    <row r="7029" spans="1:6" x14ac:dyDescent="0.25">
      <c r="A7029" s="1" t="str">
        <f>"32507"</f>
        <v>32507</v>
      </c>
      <c r="B7029" s="1" t="str">
        <f>"12033"</f>
        <v>12033</v>
      </c>
      <c r="C7029" s="2">
        <v>1</v>
      </c>
      <c r="D7029" s="2">
        <v>1</v>
      </c>
      <c r="E7029" s="2">
        <v>1</v>
      </c>
      <c r="F7029" s="2">
        <v>1</v>
      </c>
    </row>
    <row r="7030" spans="1:6" x14ac:dyDescent="0.25">
      <c r="A7030" s="1" t="str">
        <f>"32511"</f>
        <v>32511</v>
      </c>
      <c r="B7030" s="1" t="str">
        <f>"12033"</f>
        <v>12033</v>
      </c>
      <c r="C7030" s="2">
        <v>0</v>
      </c>
      <c r="D7030" s="2">
        <v>1</v>
      </c>
      <c r="E7030" s="2">
        <v>1</v>
      </c>
      <c r="F7030" s="2">
        <v>1</v>
      </c>
    </row>
    <row r="7031" spans="1:6" x14ac:dyDescent="0.25">
      <c r="A7031" s="1" t="str">
        <f>"32524"</f>
        <v>32524</v>
      </c>
      <c r="B7031" s="1" t="str">
        <f>"12033"</f>
        <v>12033</v>
      </c>
      <c r="C7031" s="2">
        <v>1</v>
      </c>
      <c r="D7031" s="2">
        <v>1</v>
      </c>
      <c r="E7031" s="2">
        <v>1</v>
      </c>
      <c r="F7031" s="2">
        <v>1</v>
      </c>
    </row>
    <row r="7032" spans="1:6" x14ac:dyDescent="0.25">
      <c r="A7032" s="1" t="str">
        <f>"32547"</f>
        <v>32547</v>
      </c>
      <c r="B7032" s="1" t="str">
        <f>"12091"</f>
        <v>12091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25">
      <c r="A7033" s="1" t="str">
        <f>"32437"</f>
        <v>32437</v>
      </c>
      <c r="B7033" s="1" t="str">
        <f>"12005"</f>
        <v>12005</v>
      </c>
      <c r="C7033" s="2">
        <v>0.170212765957446</v>
      </c>
      <c r="D7033" s="2">
        <v>0.1</v>
      </c>
      <c r="E7033" s="2">
        <v>0</v>
      </c>
      <c r="F7033" s="2">
        <v>0.167958656330749</v>
      </c>
    </row>
    <row r="7034" spans="1:6" x14ac:dyDescent="0.25">
      <c r="A7034" s="1" t="str">
        <f>"32437"</f>
        <v>32437</v>
      </c>
      <c r="B7034" s="1" t="str">
        <f>"12133"</f>
        <v>12133</v>
      </c>
      <c r="C7034" s="2">
        <v>0.82978723404255295</v>
      </c>
      <c r="D7034" s="2">
        <v>0.9</v>
      </c>
      <c r="E7034" s="2">
        <v>1</v>
      </c>
      <c r="F7034" s="2">
        <v>0.83204134366924998</v>
      </c>
    </row>
    <row r="7035" spans="1:6" x14ac:dyDescent="0.25">
      <c r="A7035" s="1" t="str">
        <f>"32456"</f>
        <v>32456</v>
      </c>
      <c r="B7035" s="1" t="str">
        <f>"12045"</f>
        <v>12045</v>
      </c>
      <c r="C7035" s="2">
        <v>0.780121951219512</v>
      </c>
      <c r="D7035" s="2">
        <v>0.91400832177531199</v>
      </c>
      <c r="E7035" s="2">
        <v>0.47199999999999998</v>
      </c>
      <c r="F7035" s="2">
        <v>0.78653548529736905</v>
      </c>
    </row>
    <row r="7036" spans="1:6" x14ac:dyDescent="0.25">
      <c r="A7036" s="1" t="str">
        <f>"32456"</f>
        <v>32456</v>
      </c>
      <c r="B7036" s="1" t="str">
        <f>"12005"</f>
        <v>12005</v>
      </c>
      <c r="C7036" s="2">
        <v>0.219878048780487</v>
      </c>
      <c r="D7036" s="2">
        <v>8.5991678224687895E-2</v>
      </c>
      <c r="E7036" s="2">
        <v>0.52800000000000002</v>
      </c>
      <c r="F7036" s="2">
        <v>0.21346451470263</v>
      </c>
    </row>
    <row r="7037" spans="1:6" x14ac:dyDescent="0.25">
      <c r="A7037" s="1" t="str">
        <f>"32568"</f>
        <v>32568</v>
      </c>
      <c r="B7037" s="1" t="str">
        <f>"12033"</f>
        <v>12033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25">
      <c r="A7038" s="1" t="str">
        <f>"32570"</f>
        <v>32570</v>
      </c>
      <c r="B7038" s="1" t="str">
        <f>"12113"</f>
        <v>12113</v>
      </c>
      <c r="C7038" s="2">
        <v>1</v>
      </c>
      <c r="D7038" s="2">
        <v>1</v>
      </c>
      <c r="E7038" s="2">
        <v>1</v>
      </c>
      <c r="F7038" s="2">
        <v>1</v>
      </c>
    </row>
    <row r="7039" spans="1:6" x14ac:dyDescent="0.25">
      <c r="A7039" s="1" t="str">
        <f>"32640"</f>
        <v>32640</v>
      </c>
      <c r="B7039" s="1" t="str">
        <f>"12001"</f>
        <v>12001</v>
      </c>
      <c r="C7039" s="2">
        <v>0.42207014542343801</v>
      </c>
      <c r="D7039" s="2">
        <v>0.75121951219512095</v>
      </c>
      <c r="E7039" s="2">
        <v>0.45161290322580599</v>
      </c>
      <c r="F7039" s="2">
        <v>0.43331688866962598</v>
      </c>
    </row>
    <row r="7040" spans="1:6" x14ac:dyDescent="0.25">
      <c r="A7040" s="1" t="str">
        <f>"32640"</f>
        <v>32640</v>
      </c>
      <c r="B7040" s="1" t="str">
        <f>"12107"</f>
        <v>12107</v>
      </c>
      <c r="C7040" s="2">
        <v>0.57792985457656099</v>
      </c>
      <c r="D7040" s="2">
        <v>0.24878048780487799</v>
      </c>
      <c r="E7040" s="2">
        <v>0.54838709677419295</v>
      </c>
      <c r="F7040" s="2">
        <v>0.56668311133037297</v>
      </c>
    </row>
    <row r="7041" spans="1:6" x14ac:dyDescent="0.25">
      <c r="A7041" s="1" t="str">
        <f>"32641"</f>
        <v>32641</v>
      </c>
      <c r="B7041" s="1" t="str">
        <f>"12001"</f>
        <v>12001</v>
      </c>
      <c r="C7041" s="2">
        <v>1</v>
      </c>
      <c r="D7041" s="2">
        <v>1</v>
      </c>
      <c r="E7041" s="2">
        <v>1</v>
      </c>
      <c r="F7041" s="2">
        <v>1</v>
      </c>
    </row>
    <row r="7042" spans="1:6" x14ac:dyDescent="0.25">
      <c r="A7042" s="1" t="str">
        <f>"32631"</f>
        <v>32631</v>
      </c>
      <c r="B7042" s="1" t="str">
        <f>"12001"</f>
        <v>12001</v>
      </c>
      <c r="C7042" s="2">
        <v>1</v>
      </c>
      <c r="D7042" s="2">
        <v>1</v>
      </c>
      <c r="E7042" s="2">
        <v>1</v>
      </c>
      <c r="F7042" s="2">
        <v>1</v>
      </c>
    </row>
    <row r="7043" spans="1:6" x14ac:dyDescent="0.25">
      <c r="A7043" s="1" t="str">
        <f>"32578"</f>
        <v>32578</v>
      </c>
      <c r="B7043" s="1" t="str">
        <f>"12131"</f>
        <v>12131</v>
      </c>
      <c r="C7043" s="2">
        <v>3.6248033560566301E-2</v>
      </c>
      <c r="D7043" s="2">
        <v>1.22824974411463E-2</v>
      </c>
      <c r="E7043" s="2">
        <v>1.79948586118251E-2</v>
      </c>
      <c r="F7043" s="2">
        <v>3.4412224762363101E-2</v>
      </c>
    </row>
    <row r="7044" spans="1:6" x14ac:dyDescent="0.25">
      <c r="A7044" s="1" t="str">
        <f>"32578"</f>
        <v>32578</v>
      </c>
      <c r="B7044" s="1" t="str">
        <f>"12091"</f>
        <v>12091</v>
      </c>
      <c r="C7044" s="2">
        <v>0.96375196643943295</v>
      </c>
      <c r="D7044" s="2">
        <v>0.98771750255885304</v>
      </c>
      <c r="E7044" s="2">
        <v>0.98200514138817396</v>
      </c>
      <c r="F7044" s="2">
        <v>0.96558777523763595</v>
      </c>
    </row>
    <row r="7045" spans="1:6" x14ac:dyDescent="0.25">
      <c r="A7045" s="1" t="str">
        <f>"32580"</f>
        <v>32580</v>
      </c>
      <c r="B7045" s="1" t="str">
        <f>"12091"</f>
        <v>12091</v>
      </c>
      <c r="C7045" s="2">
        <v>1</v>
      </c>
      <c r="D7045" s="2">
        <v>1</v>
      </c>
      <c r="E7045" s="2">
        <v>1</v>
      </c>
      <c r="F7045" s="2">
        <v>1</v>
      </c>
    </row>
    <row r="7046" spans="1:6" x14ac:dyDescent="0.25">
      <c r="A7046" s="1" t="str">
        <f>"32583"</f>
        <v>32583</v>
      </c>
      <c r="B7046" s="1" t="str">
        <f>"12113"</f>
        <v>12113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25">
      <c r="A7047" s="1" t="str">
        <f>"32663"</f>
        <v>32663</v>
      </c>
      <c r="B7047" s="1" t="str">
        <f>"12083"</f>
        <v>12083</v>
      </c>
      <c r="C7047" s="2">
        <v>0</v>
      </c>
      <c r="D7047" s="2">
        <v>0</v>
      </c>
      <c r="E7047" s="2">
        <v>1</v>
      </c>
      <c r="F7047" s="2">
        <v>1</v>
      </c>
    </row>
    <row r="7048" spans="1:6" x14ac:dyDescent="0.25">
      <c r="A7048" s="1" t="str">
        <f>"32664"</f>
        <v>32664</v>
      </c>
      <c r="B7048" s="1" t="str">
        <f>"12083"</f>
        <v>12083</v>
      </c>
      <c r="C7048" s="2">
        <v>0</v>
      </c>
      <c r="D7048" s="2">
        <v>1</v>
      </c>
      <c r="E7048" s="2">
        <v>1</v>
      </c>
      <c r="F7048" s="2">
        <v>1</v>
      </c>
    </row>
    <row r="7049" spans="1:6" x14ac:dyDescent="0.25">
      <c r="A7049" s="1" t="str">
        <f>"32608"</f>
        <v>32608</v>
      </c>
      <c r="B7049" s="1" t="str">
        <f>"12001"</f>
        <v>12001</v>
      </c>
      <c r="C7049" s="2">
        <v>1</v>
      </c>
      <c r="D7049" s="2">
        <v>1</v>
      </c>
      <c r="E7049" s="2">
        <v>1</v>
      </c>
      <c r="F7049" s="2">
        <v>1</v>
      </c>
    </row>
    <row r="7050" spans="1:6" x14ac:dyDescent="0.25">
      <c r="A7050" s="1" t="str">
        <f>"32609"</f>
        <v>32609</v>
      </c>
      <c r="B7050" s="1" t="str">
        <f>"12007"</f>
        <v>12007</v>
      </c>
      <c r="C7050" s="2">
        <v>1.19846596356663E-4</v>
      </c>
      <c r="D7050" s="2">
        <v>0</v>
      </c>
      <c r="E7050" s="2">
        <v>0</v>
      </c>
      <c r="F7050" s="2">
        <v>9.5684623481006597E-5</v>
      </c>
    </row>
    <row r="7051" spans="1:6" x14ac:dyDescent="0.25">
      <c r="A7051" s="1" t="str">
        <f>"32609"</f>
        <v>32609</v>
      </c>
      <c r="B7051" s="1" t="str">
        <f>"12001"</f>
        <v>12001</v>
      </c>
      <c r="C7051" s="2">
        <v>0.999880153403643</v>
      </c>
      <c r="D7051" s="2">
        <v>1</v>
      </c>
      <c r="E7051" s="2">
        <v>1</v>
      </c>
      <c r="F7051" s="2">
        <v>0.99990431537651803</v>
      </c>
    </row>
    <row r="7052" spans="1:6" x14ac:dyDescent="0.25">
      <c r="A7052" s="1" t="str">
        <f>"32614"</f>
        <v>32614</v>
      </c>
      <c r="B7052" s="1" t="str">
        <f>"12001"</f>
        <v>12001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tr">
        <f>"32716"</f>
        <v>32716</v>
      </c>
      <c r="B7053" s="1" t="str">
        <f>"12117"</f>
        <v>12117</v>
      </c>
      <c r="C7053" s="2">
        <v>1</v>
      </c>
      <c r="D7053" s="2">
        <v>1</v>
      </c>
      <c r="E7053" s="2">
        <v>1</v>
      </c>
      <c r="F7053" s="2">
        <v>1</v>
      </c>
    </row>
    <row r="7054" spans="1:6" x14ac:dyDescent="0.25">
      <c r="A7054" s="1" t="str">
        <f>"32724"</f>
        <v>32724</v>
      </c>
      <c r="B7054" s="1" t="str">
        <f>"12127"</f>
        <v>12127</v>
      </c>
      <c r="C7054" s="2">
        <v>1</v>
      </c>
      <c r="D7054" s="2">
        <v>1</v>
      </c>
      <c r="E7054" s="2">
        <v>1</v>
      </c>
      <c r="F7054" s="2">
        <v>1</v>
      </c>
    </row>
    <row r="7055" spans="1:6" x14ac:dyDescent="0.25">
      <c r="A7055" s="1" t="str">
        <f>"32719"</f>
        <v>32719</v>
      </c>
      <c r="B7055" s="1" t="str">
        <f>"12117"</f>
        <v>12117</v>
      </c>
      <c r="C7055" s="2">
        <v>1</v>
      </c>
      <c r="D7055" s="2">
        <v>1</v>
      </c>
      <c r="E7055" s="2">
        <v>1</v>
      </c>
      <c r="F7055" s="2">
        <v>1</v>
      </c>
    </row>
    <row r="7056" spans="1:6" x14ac:dyDescent="0.25">
      <c r="A7056" s="1" t="str">
        <f>"32776"</f>
        <v>32776</v>
      </c>
      <c r="B7056" s="1" t="str">
        <f>"12095"</f>
        <v>12095</v>
      </c>
      <c r="C7056" s="2">
        <v>9.7203274215552499E-3</v>
      </c>
      <c r="D7056" s="2">
        <v>0</v>
      </c>
      <c r="E7056" s="2">
        <v>0</v>
      </c>
      <c r="F7056" s="2">
        <v>8.9707271010387099E-3</v>
      </c>
    </row>
    <row r="7057" spans="1:6" x14ac:dyDescent="0.25">
      <c r="A7057" s="1" t="str">
        <f>"32776"</f>
        <v>32776</v>
      </c>
      <c r="B7057" s="1" t="str">
        <f>"12069"</f>
        <v>12069</v>
      </c>
      <c r="C7057" s="2">
        <v>0.99027967257844396</v>
      </c>
      <c r="D7057" s="2">
        <v>1</v>
      </c>
      <c r="E7057" s="2">
        <v>1</v>
      </c>
      <c r="F7057" s="2">
        <v>0.99102927289896103</v>
      </c>
    </row>
    <row r="7058" spans="1:6" x14ac:dyDescent="0.25">
      <c r="A7058" s="1" t="str">
        <f>"32777"</f>
        <v>32777</v>
      </c>
      <c r="B7058" s="1" t="str">
        <f>"12095"</f>
        <v>12095</v>
      </c>
      <c r="C7058" s="2">
        <v>1</v>
      </c>
      <c r="D7058" s="2">
        <v>1</v>
      </c>
      <c r="E7058" s="2">
        <v>1</v>
      </c>
      <c r="F7058" s="2">
        <v>1</v>
      </c>
    </row>
    <row r="7059" spans="1:6" x14ac:dyDescent="0.25">
      <c r="A7059" s="1" t="str">
        <f>"32804"</f>
        <v>32804</v>
      </c>
      <c r="B7059" s="1" t="str">
        <f>"12095"</f>
        <v>12095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tr">
        <f>"32784"</f>
        <v>32784</v>
      </c>
      <c r="B7060" s="1" t="str">
        <f>"12083"</f>
        <v>12083</v>
      </c>
      <c r="C7060" s="2">
        <v>0.32255048616305099</v>
      </c>
      <c r="D7060" s="2">
        <v>8.6956521739130405E-2</v>
      </c>
      <c r="E7060" s="2">
        <v>0.29255319148936099</v>
      </c>
      <c r="F7060" s="2">
        <v>0.31217481789802198</v>
      </c>
    </row>
    <row r="7061" spans="1:6" x14ac:dyDescent="0.25">
      <c r="A7061" s="1" t="str">
        <f>"32784"</f>
        <v>32784</v>
      </c>
      <c r="B7061" s="1" t="str">
        <f>"12069"</f>
        <v>12069</v>
      </c>
      <c r="C7061" s="2">
        <v>0.67744951383694796</v>
      </c>
      <c r="D7061" s="2">
        <v>0.91304347826086896</v>
      </c>
      <c r="E7061" s="2">
        <v>0.70744680851063801</v>
      </c>
      <c r="F7061" s="2">
        <v>0.68782518210197696</v>
      </c>
    </row>
    <row r="7062" spans="1:6" x14ac:dyDescent="0.25">
      <c r="A7062" s="1" t="str">
        <f>"32795"</f>
        <v>32795</v>
      </c>
      <c r="B7062" s="1" t="str">
        <f>"12117"</f>
        <v>12117</v>
      </c>
      <c r="C7062" s="2">
        <v>1</v>
      </c>
      <c r="D7062" s="2">
        <v>1</v>
      </c>
      <c r="E7062" s="2">
        <v>1</v>
      </c>
      <c r="F7062" s="2">
        <v>1</v>
      </c>
    </row>
    <row r="7063" spans="1:6" x14ac:dyDescent="0.25">
      <c r="A7063" s="1" t="str">
        <f>"32781"</f>
        <v>32781</v>
      </c>
      <c r="B7063" s="1" t="str">
        <f>"12009"</f>
        <v>12009</v>
      </c>
      <c r="C7063" s="2">
        <v>1</v>
      </c>
      <c r="D7063" s="2">
        <v>1</v>
      </c>
      <c r="E7063" s="2">
        <v>1</v>
      </c>
      <c r="F7063" s="2">
        <v>1</v>
      </c>
    </row>
    <row r="7064" spans="1:6" x14ac:dyDescent="0.25">
      <c r="A7064" s="1" t="str">
        <f>"32752"</f>
        <v>32752</v>
      </c>
      <c r="B7064" s="1" t="str">
        <f>"12117"</f>
        <v>12117</v>
      </c>
      <c r="C7064" s="2">
        <v>1</v>
      </c>
      <c r="D7064" s="2">
        <v>1</v>
      </c>
      <c r="E7064" s="2">
        <v>1</v>
      </c>
      <c r="F7064" s="2">
        <v>1</v>
      </c>
    </row>
    <row r="7065" spans="1:6" x14ac:dyDescent="0.25">
      <c r="A7065" s="1" t="str">
        <f>"32765"</f>
        <v>32765</v>
      </c>
      <c r="B7065" s="1" t="str">
        <f>"12117"</f>
        <v>12117</v>
      </c>
      <c r="C7065" s="2">
        <v>0.99980019980019896</v>
      </c>
      <c r="D7065" s="2">
        <v>1</v>
      </c>
      <c r="E7065" s="2">
        <v>1</v>
      </c>
      <c r="F7065" s="2">
        <v>0.99982447518078998</v>
      </c>
    </row>
    <row r="7066" spans="1:6" x14ac:dyDescent="0.25">
      <c r="A7066" s="1" t="str">
        <f>"32765"</f>
        <v>32765</v>
      </c>
      <c r="B7066" s="1" t="str">
        <f>"12095"</f>
        <v>12095</v>
      </c>
      <c r="C7066" s="2">
        <v>1.9980019980019899E-4</v>
      </c>
      <c r="D7066" s="2">
        <v>0</v>
      </c>
      <c r="E7066" s="2">
        <v>0</v>
      </c>
      <c r="F7066" s="2">
        <v>1.75524819209436E-4</v>
      </c>
    </row>
    <row r="7067" spans="1:6" x14ac:dyDescent="0.25">
      <c r="A7067" s="1" t="str">
        <f>"32861"</f>
        <v>32861</v>
      </c>
      <c r="B7067" s="1" t="str">
        <f>"12095"</f>
        <v>12095</v>
      </c>
      <c r="C7067" s="2">
        <v>1</v>
      </c>
      <c r="D7067" s="2">
        <v>1</v>
      </c>
      <c r="E7067" s="2">
        <v>1</v>
      </c>
      <c r="F7067" s="2">
        <v>1</v>
      </c>
    </row>
    <row r="7068" spans="1:6" x14ac:dyDescent="0.25">
      <c r="A7068" s="1" t="str">
        <f>"32867"</f>
        <v>32867</v>
      </c>
      <c r="B7068" s="1" t="str">
        <f>"12095"</f>
        <v>12095</v>
      </c>
      <c r="C7068" s="2">
        <v>1</v>
      </c>
      <c r="D7068" s="2">
        <v>1</v>
      </c>
      <c r="E7068" s="2">
        <v>1</v>
      </c>
      <c r="F7068" s="2">
        <v>1</v>
      </c>
    </row>
    <row r="7069" spans="1:6" x14ac:dyDescent="0.25">
      <c r="A7069" s="1" t="str">
        <f>"32877"</f>
        <v>32877</v>
      </c>
      <c r="B7069" s="1" t="str">
        <f>"12095"</f>
        <v>12095</v>
      </c>
      <c r="C7069" s="2">
        <v>1</v>
      </c>
      <c r="D7069" s="2">
        <v>1</v>
      </c>
      <c r="E7069" s="2">
        <v>1</v>
      </c>
      <c r="F7069" s="2">
        <v>1</v>
      </c>
    </row>
    <row r="7070" spans="1:6" x14ac:dyDescent="0.25">
      <c r="A7070" s="1" t="str">
        <f>"32858"</f>
        <v>32858</v>
      </c>
      <c r="B7070" s="1" t="str">
        <f>"12095"</f>
        <v>12095</v>
      </c>
      <c r="C7070" s="2">
        <v>1</v>
      </c>
      <c r="D7070" s="2">
        <v>1</v>
      </c>
      <c r="E7070" s="2">
        <v>1</v>
      </c>
      <c r="F7070" s="2">
        <v>1</v>
      </c>
    </row>
    <row r="7071" spans="1:6" x14ac:dyDescent="0.25">
      <c r="A7071" s="1" t="str">
        <f>"32923"</f>
        <v>32923</v>
      </c>
      <c r="B7071" s="1" t="str">
        <f>"12009"</f>
        <v>12009</v>
      </c>
      <c r="C7071" s="2">
        <v>1</v>
      </c>
      <c r="D7071" s="2">
        <v>1</v>
      </c>
      <c r="E7071" s="2">
        <v>1</v>
      </c>
      <c r="F7071" s="2">
        <v>1</v>
      </c>
    </row>
    <row r="7072" spans="1:6" x14ac:dyDescent="0.25">
      <c r="A7072" s="1" t="str">
        <f>"32953"</f>
        <v>32953</v>
      </c>
      <c r="B7072" s="1" t="str">
        <f>"12009"</f>
        <v>12009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tr">
        <f>"32941"</f>
        <v>32941</v>
      </c>
      <c r="B7073" s="1" t="str">
        <f>"12009"</f>
        <v>12009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25">
      <c r="A7074" s="1" t="str">
        <f>"32830"</f>
        <v>32830</v>
      </c>
      <c r="B7074" s="1" t="str">
        <f>"12097"</f>
        <v>12097</v>
      </c>
      <c r="C7074" s="2">
        <v>0</v>
      </c>
      <c r="D7074" s="2">
        <v>0</v>
      </c>
      <c r="E7074" s="2">
        <v>3.5971223021582698E-2</v>
      </c>
      <c r="F7074" s="2">
        <v>1.29533678756476E-2</v>
      </c>
    </row>
    <row r="7075" spans="1:6" x14ac:dyDescent="0.25">
      <c r="A7075" s="1" t="str">
        <f>"32830"</f>
        <v>32830</v>
      </c>
      <c r="B7075" s="1" t="str">
        <f>"12095"</f>
        <v>12095</v>
      </c>
      <c r="C7075" s="2">
        <v>1</v>
      </c>
      <c r="D7075" s="2">
        <v>1</v>
      </c>
      <c r="E7075" s="2">
        <v>0.96402877697841705</v>
      </c>
      <c r="F7075" s="2">
        <v>0.98704663212435195</v>
      </c>
    </row>
    <row r="7076" spans="1:6" x14ac:dyDescent="0.25">
      <c r="A7076" s="1" t="str">
        <f>"32835"</f>
        <v>32835</v>
      </c>
      <c r="B7076" s="1" t="str">
        <f>"12095"</f>
        <v>12095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25">
      <c r="A7077" s="1" t="str">
        <f>"32963"</f>
        <v>32963</v>
      </c>
      <c r="B7077" s="1" t="str">
        <f>"12061"</f>
        <v>12061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25">
      <c r="A7078" s="1" t="str">
        <f>"33021"</f>
        <v>33021</v>
      </c>
      <c r="B7078" s="1" t="str">
        <f>"12011"</f>
        <v>12011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tr">
        <f>"33017"</f>
        <v>33017</v>
      </c>
      <c r="B7079" s="1" t="str">
        <f>"12086"</f>
        <v>12086</v>
      </c>
      <c r="C7079" s="2">
        <v>1</v>
      </c>
      <c r="D7079" s="2">
        <v>1</v>
      </c>
      <c r="E7079" s="2">
        <v>1</v>
      </c>
      <c r="F7079" s="2">
        <v>1</v>
      </c>
    </row>
    <row r="7080" spans="1:6" x14ac:dyDescent="0.25">
      <c r="A7080" s="1" t="str">
        <f>"32965"</f>
        <v>32965</v>
      </c>
      <c r="B7080" s="1" t="str">
        <f>"12061"</f>
        <v>12061</v>
      </c>
      <c r="C7080" s="2">
        <v>1</v>
      </c>
      <c r="D7080" s="2">
        <v>1</v>
      </c>
      <c r="E7080" s="2">
        <v>1</v>
      </c>
      <c r="F7080" s="2">
        <v>1</v>
      </c>
    </row>
    <row r="7081" spans="1:6" x14ac:dyDescent="0.25">
      <c r="A7081" s="1" t="str">
        <f>"33024"</f>
        <v>33024</v>
      </c>
      <c r="B7081" s="1" t="str">
        <f>"12011"</f>
        <v>12011</v>
      </c>
      <c r="C7081" s="2">
        <v>1</v>
      </c>
      <c r="D7081" s="2">
        <v>1</v>
      </c>
      <c r="E7081" s="2">
        <v>1</v>
      </c>
      <c r="F7081" s="2">
        <v>1</v>
      </c>
    </row>
    <row r="7082" spans="1:6" x14ac:dyDescent="0.25">
      <c r="A7082" s="1" t="str">
        <f>"33022"</f>
        <v>33022</v>
      </c>
      <c r="B7082" s="1" t="str">
        <f>"12011"</f>
        <v>12011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25">
      <c r="A7083" s="1" t="str">
        <f>"33011"</f>
        <v>33011</v>
      </c>
      <c r="B7083" s="1" t="str">
        <f>"12086"</f>
        <v>12086</v>
      </c>
      <c r="C7083" s="2">
        <v>1</v>
      </c>
      <c r="D7083" s="2">
        <v>1</v>
      </c>
      <c r="E7083" s="2">
        <v>1</v>
      </c>
      <c r="F7083" s="2">
        <v>1</v>
      </c>
    </row>
    <row r="7084" spans="1:6" x14ac:dyDescent="0.25">
      <c r="A7084" s="1" t="str">
        <f>"33040"</f>
        <v>33040</v>
      </c>
      <c r="B7084" s="1" t="str">
        <f>"12087"</f>
        <v>12087</v>
      </c>
      <c r="C7084" s="2">
        <v>1</v>
      </c>
      <c r="D7084" s="2">
        <v>1</v>
      </c>
      <c r="E7084" s="2">
        <v>1</v>
      </c>
      <c r="F7084" s="2">
        <v>1</v>
      </c>
    </row>
    <row r="7085" spans="1:6" x14ac:dyDescent="0.25">
      <c r="A7085" s="1" t="str">
        <f>"33043"</f>
        <v>33043</v>
      </c>
      <c r="B7085" s="1" t="str">
        <f>"12087"</f>
        <v>12087</v>
      </c>
      <c r="C7085" s="2">
        <v>1</v>
      </c>
      <c r="D7085" s="2">
        <v>1</v>
      </c>
      <c r="E7085" s="2">
        <v>1</v>
      </c>
      <c r="F7085" s="2">
        <v>1</v>
      </c>
    </row>
    <row r="7086" spans="1:6" x14ac:dyDescent="0.25">
      <c r="A7086" s="1" t="str">
        <f>"33127"</f>
        <v>33127</v>
      </c>
      <c r="B7086" s="1" t="str">
        <f>"12086"</f>
        <v>12086</v>
      </c>
      <c r="C7086" s="2">
        <v>1</v>
      </c>
      <c r="D7086" s="2">
        <v>1</v>
      </c>
      <c r="E7086" s="2">
        <v>1</v>
      </c>
      <c r="F7086" s="2">
        <v>1</v>
      </c>
    </row>
    <row r="7087" spans="1:6" x14ac:dyDescent="0.25">
      <c r="A7087" s="1" t="str">
        <f>"33070"</f>
        <v>33070</v>
      </c>
      <c r="B7087" s="1" t="str">
        <f>"12087"</f>
        <v>12087</v>
      </c>
      <c r="C7087" s="2">
        <v>1</v>
      </c>
      <c r="D7087" s="2">
        <v>1</v>
      </c>
      <c r="E7087" s="2">
        <v>1</v>
      </c>
      <c r="F7087" s="2">
        <v>1</v>
      </c>
    </row>
    <row r="7088" spans="1:6" x14ac:dyDescent="0.25">
      <c r="A7088" s="1" t="str">
        <f>"33076"</f>
        <v>33076</v>
      </c>
      <c r="B7088" s="1" t="str">
        <f>"12011"</f>
        <v>12011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25">
      <c r="A7089" s="1" t="str">
        <f>"33109"</f>
        <v>33109</v>
      </c>
      <c r="B7089" s="1" t="str">
        <f t="shared" ref="B7089:B7097" si="39">"12086"</f>
        <v>12086</v>
      </c>
      <c r="C7089" s="2">
        <v>1</v>
      </c>
      <c r="D7089" s="2">
        <v>1</v>
      </c>
      <c r="E7089" s="2">
        <v>1</v>
      </c>
      <c r="F7089" s="2">
        <v>1</v>
      </c>
    </row>
    <row r="7090" spans="1:6" x14ac:dyDescent="0.25">
      <c r="A7090" s="1" t="str">
        <f>"33129"</f>
        <v>33129</v>
      </c>
      <c r="B7090" s="1" t="str">
        <f t="shared" si="39"/>
        <v>12086</v>
      </c>
      <c r="C7090" s="2">
        <v>1</v>
      </c>
      <c r="D7090" s="2">
        <v>1</v>
      </c>
      <c r="E7090" s="2">
        <v>1</v>
      </c>
      <c r="F7090" s="2">
        <v>1</v>
      </c>
    </row>
    <row r="7091" spans="1:6" x14ac:dyDescent="0.25">
      <c r="A7091" s="1" t="str">
        <f>"33145"</f>
        <v>33145</v>
      </c>
      <c r="B7091" s="1" t="str">
        <f t="shared" si="39"/>
        <v>12086</v>
      </c>
      <c r="C7091" s="2">
        <v>1</v>
      </c>
      <c r="D7091" s="2">
        <v>1</v>
      </c>
      <c r="E7091" s="2">
        <v>1</v>
      </c>
      <c r="F7091" s="2">
        <v>1</v>
      </c>
    </row>
    <row r="7092" spans="1:6" x14ac:dyDescent="0.25">
      <c r="A7092" s="1" t="str">
        <f>"33189"</f>
        <v>33189</v>
      </c>
      <c r="B7092" s="1" t="str">
        <f t="shared" si="39"/>
        <v>12086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25">
      <c r="A7093" s="1" t="str">
        <f>"33198"</f>
        <v>33198</v>
      </c>
      <c r="B7093" s="1" t="str">
        <f t="shared" si="39"/>
        <v>12086</v>
      </c>
      <c r="C7093" s="2">
        <v>0</v>
      </c>
      <c r="D7093" s="2">
        <v>1</v>
      </c>
      <c r="E7093" s="2">
        <v>1</v>
      </c>
      <c r="F7093" s="2">
        <v>1</v>
      </c>
    </row>
    <row r="7094" spans="1:6" x14ac:dyDescent="0.25">
      <c r="A7094" s="1" t="str">
        <f>"33195"</f>
        <v>33195</v>
      </c>
      <c r="B7094" s="1" t="str">
        <f t="shared" si="39"/>
        <v>12086</v>
      </c>
      <c r="C7094" s="2">
        <v>0</v>
      </c>
      <c r="D7094" s="2">
        <v>1</v>
      </c>
      <c r="E7094" s="2">
        <v>1</v>
      </c>
      <c r="F7094" s="2">
        <v>1</v>
      </c>
    </row>
    <row r="7095" spans="1:6" x14ac:dyDescent="0.25">
      <c r="A7095" s="1" t="str">
        <f>"33206"</f>
        <v>33206</v>
      </c>
      <c r="B7095" s="1" t="str">
        <f t="shared" si="39"/>
        <v>12086</v>
      </c>
      <c r="C7095" s="2">
        <v>0</v>
      </c>
      <c r="D7095" s="2">
        <v>1</v>
      </c>
      <c r="E7095" s="2">
        <v>0</v>
      </c>
      <c r="F7095" s="2">
        <v>1</v>
      </c>
    </row>
    <row r="7096" spans="1:6" x14ac:dyDescent="0.25">
      <c r="A7096" s="1" t="str">
        <f>"33247"</f>
        <v>33247</v>
      </c>
      <c r="B7096" s="1" t="str">
        <f t="shared" si="39"/>
        <v>12086</v>
      </c>
      <c r="C7096" s="2">
        <v>1</v>
      </c>
      <c r="D7096" s="2">
        <v>1</v>
      </c>
      <c r="E7096" s="2">
        <v>1</v>
      </c>
      <c r="F7096" s="2">
        <v>1</v>
      </c>
    </row>
    <row r="7097" spans="1:6" x14ac:dyDescent="0.25">
      <c r="A7097" s="1" t="str">
        <f>"33269"</f>
        <v>33269</v>
      </c>
      <c r="B7097" s="1" t="str">
        <f t="shared" si="39"/>
        <v>12086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tr">
        <f>"33303"</f>
        <v>33303</v>
      </c>
      <c r="B7098" s="1" t="str">
        <f>"12011"</f>
        <v>12011</v>
      </c>
      <c r="C7098" s="2">
        <v>1</v>
      </c>
      <c r="D7098" s="2">
        <v>1</v>
      </c>
      <c r="E7098" s="2">
        <v>1</v>
      </c>
      <c r="F7098" s="2">
        <v>1</v>
      </c>
    </row>
    <row r="7099" spans="1:6" x14ac:dyDescent="0.25">
      <c r="A7099" s="1" t="str">
        <f>"33306"</f>
        <v>33306</v>
      </c>
      <c r="B7099" s="1" t="str">
        <f>"12011"</f>
        <v>12011</v>
      </c>
      <c r="C7099" s="2">
        <v>1</v>
      </c>
      <c r="D7099" s="2">
        <v>1</v>
      </c>
      <c r="E7099" s="2">
        <v>1</v>
      </c>
      <c r="F7099" s="2">
        <v>1</v>
      </c>
    </row>
    <row r="7100" spans="1:6" x14ac:dyDescent="0.25">
      <c r="A7100" s="1" t="str">
        <f>"33307"</f>
        <v>33307</v>
      </c>
      <c r="B7100" s="1" t="str">
        <f>"12011"</f>
        <v>12011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25">
      <c r="A7101" s="1" t="str">
        <f>"33245"</f>
        <v>33245</v>
      </c>
      <c r="B7101" s="1" t="str">
        <f>"12086"</f>
        <v>12086</v>
      </c>
      <c r="C7101" s="2">
        <v>1</v>
      </c>
      <c r="D7101" s="2">
        <v>1</v>
      </c>
      <c r="E7101" s="2">
        <v>1</v>
      </c>
      <c r="F7101" s="2">
        <v>1</v>
      </c>
    </row>
    <row r="7102" spans="1:6" x14ac:dyDescent="0.25">
      <c r="A7102" s="1" t="str">
        <f>"33175"</f>
        <v>33175</v>
      </c>
      <c r="B7102" s="1" t="str">
        <f>"12086"</f>
        <v>12086</v>
      </c>
      <c r="C7102" s="2">
        <v>1</v>
      </c>
      <c r="D7102" s="2">
        <v>1</v>
      </c>
      <c r="E7102" s="2">
        <v>1</v>
      </c>
      <c r="F7102" s="2">
        <v>1</v>
      </c>
    </row>
    <row r="7103" spans="1:6" x14ac:dyDescent="0.25">
      <c r="A7103" s="1" t="str">
        <f>"33312"</f>
        <v>33312</v>
      </c>
      <c r="B7103" s="1" t="str">
        <f t="shared" ref="B7103:B7109" si="40">"12011"</f>
        <v>12011</v>
      </c>
      <c r="C7103" s="2">
        <v>1</v>
      </c>
      <c r="D7103" s="2">
        <v>1</v>
      </c>
      <c r="E7103" s="2">
        <v>1</v>
      </c>
      <c r="F7103" s="2">
        <v>1</v>
      </c>
    </row>
    <row r="7104" spans="1:6" x14ac:dyDescent="0.25">
      <c r="A7104" s="1" t="str">
        <f>"33317"</f>
        <v>33317</v>
      </c>
      <c r="B7104" s="1" t="str">
        <f t="shared" si="40"/>
        <v>12011</v>
      </c>
      <c r="C7104" s="2">
        <v>1</v>
      </c>
      <c r="D7104" s="2">
        <v>1</v>
      </c>
      <c r="E7104" s="2">
        <v>1</v>
      </c>
      <c r="F7104" s="2">
        <v>1</v>
      </c>
    </row>
    <row r="7105" spans="1:6" x14ac:dyDescent="0.25">
      <c r="A7105" s="1" t="str">
        <f>"33318"</f>
        <v>33318</v>
      </c>
      <c r="B7105" s="1" t="str">
        <f t="shared" si="40"/>
        <v>12011</v>
      </c>
      <c r="C7105" s="2">
        <v>1</v>
      </c>
      <c r="D7105" s="2">
        <v>1</v>
      </c>
      <c r="E7105" s="2">
        <v>1</v>
      </c>
      <c r="F7105" s="2">
        <v>1</v>
      </c>
    </row>
    <row r="7106" spans="1:6" x14ac:dyDescent="0.25">
      <c r="A7106" s="1" t="str">
        <f>"33323"</f>
        <v>33323</v>
      </c>
      <c r="B7106" s="1" t="str">
        <f t="shared" si="40"/>
        <v>12011</v>
      </c>
      <c r="C7106" s="2">
        <v>1</v>
      </c>
      <c r="D7106" s="2">
        <v>1</v>
      </c>
      <c r="E7106" s="2">
        <v>1</v>
      </c>
      <c r="F7106" s="2">
        <v>1</v>
      </c>
    </row>
    <row r="7107" spans="1:6" x14ac:dyDescent="0.25">
      <c r="A7107" s="1" t="str">
        <f>"33325"</f>
        <v>33325</v>
      </c>
      <c r="B7107" s="1" t="str">
        <f t="shared" si="40"/>
        <v>12011</v>
      </c>
      <c r="C7107" s="2">
        <v>1</v>
      </c>
      <c r="D7107" s="2">
        <v>1</v>
      </c>
      <c r="E7107" s="2">
        <v>1</v>
      </c>
      <c r="F7107" s="2">
        <v>1</v>
      </c>
    </row>
    <row r="7108" spans="1:6" x14ac:dyDescent="0.25">
      <c r="A7108" s="1" t="str">
        <f>"33351"</f>
        <v>33351</v>
      </c>
      <c r="B7108" s="1" t="str">
        <f t="shared" si="40"/>
        <v>12011</v>
      </c>
      <c r="C7108" s="2">
        <v>1</v>
      </c>
      <c r="D7108" s="2">
        <v>1</v>
      </c>
      <c r="E7108" s="2">
        <v>1</v>
      </c>
      <c r="F7108" s="2">
        <v>1</v>
      </c>
    </row>
    <row r="7109" spans="1:6" x14ac:dyDescent="0.25">
      <c r="A7109" s="1" t="str">
        <f>"33394"</f>
        <v>33394</v>
      </c>
      <c r="B7109" s="1" t="str">
        <f t="shared" si="40"/>
        <v>12011</v>
      </c>
      <c r="C7109" s="2">
        <v>0</v>
      </c>
      <c r="D7109" s="2">
        <v>1</v>
      </c>
      <c r="E7109" s="2">
        <v>1</v>
      </c>
      <c r="F7109" s="2">
        <v>1</v>
      </c>
    </row>
    <row r="7110" spans="1:6" x14ac:dyDescent="0.25">
      <c r="A7110" s="1" t="str">
        <f>"33401"</f>
        <v>33401</v>
      </c>
      <c r="B7110" s="1" t="str">
        <f>"12099"</f>
        <v>12099</v>
      </c>
      <c r="C7110" s="2">
        <v>1</v>
      </c>
      <c r="D7110" s="2">
        <v>1</v>
      </c>
      <c r="E7110" s="2">
        <v>1</v>
      </c>
      <c r="F7110" s="2">
        <v>1</v>
      </c>
    </row>
    <row r="7111" spans="1:6" x14ac:dyDescent="0.25">
      <c r="A7111" s="1" t="str">
        <f>"33388"</f>
        <v>33388</v>
      </c>
      <c r="B7111" s="1" t="str">
        <f>"12011"</f>
        <v>12011</v>
      </c>
      <c r="C7111" s="2">
        <v>0</v>
      </c>
      <c r="D7111" s="2">
        <v>1</v>
      </c>
      <c r="E7111" s="2">
        <v>1</v>
      </c>
      <c r="F7111" s="2">
        <v>1</v>
      </c>
    </row>
    <row r="7112" spans="1:6" x14ac:dyDescent="0.25">
      <c r="A7112" s="1" t="str">
        <f>"33425"</f>
        <v>33425</v>
      </c>
      <c r="B7112" s="1" t="str">
        <f>"12099"</f>
        <v>12099</v>
      </c>
      <c r="C7112" s="2">
        <v>1</v>
      </c>
      <c r="D7112" s="2">
        <v>1</v>
      </c>
      <c r="E7112" s="2">
        <v>1</v>
      </c>
      <c r="F7112" s="2">
        <v>1</v>
      </c>
    </row>
    <row r="7113" spans="1:6" x14ac:dyDescent="0.25">
      <c r="A7113" s="1" t="str">
        <f>"33435"</f>
        <v>33435</v>
      </c>
      <c r="B7113" s="1" t="str">
        <f>"12099"</f>
        <v>12099</v>
      </c>
      <c r="C7113" s="2">
        <v>1</v>
      </c>
      <c r="D7113" s="2">
        <v>1</v>
      </c>
      <c r="E7113" s="2">
        <v>1</v>
      </c>
      <c r="F7113" s="2">
        <v>1</v>
      </c>
    </row>
    <row r="7114" spans="1:6" x14ac:dyDescent="0.25">
      <c r="A7114" s="1" t="str">
        <f>"33411"</f>
        <v>33411</v>
      </c>
      <c r="B7114" s="1" t="str">
        <f>"12099"</f>
        <v>12099</v>
      </c>
      <c r="C7114" s="2">
        <v>1</v>
      </c>
      <c r="D7114" s="2">
        <v>1</v>
      </c>
      <c r="E7114" s="2">
        <v>1</v>
      </c>
      <c r="F7114" s="2">
        <v>1</v>
      </c>
    </row>
    <row r="7115" spans="1:6" x14ac:dyDescent="0.25">
      <c r="A7115" s="1" t="str">
        <f>"33444"</f>
        <v>33444</v>
      </c>
      <c r="B7115" s="1" t="str">
        <f>"12099"</f>
        <v>12099</v>
      </c>
      <c r="C7115" s="2">
        <v>1</v>
      </c>
      <c r="D7115" s="2">
        <v>1</v>
      </c>
      <c r="E7115" s="2">
        <v>1</v>
      </c>
      <c r="F7115" s="2">
        <v>1</v>
      </c>
    </row>
    <row r="7116" spans="1:6" x14ac:dyDescent="0.25">
      <c r="A7116" s="1" t="str">
        <f>"33449"</f>
        <v>33449</v>
      </c>
      <c r="B7116" s="1" t="str">
        <f>"12099"</f>
        <v>12099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25">
      <c r="A7117" s="1" t="str">
        <f>"33523"</f>
        <v>33523</v>
      </c>
      <c r="B7117" s="1" t="str">
        <f>"12101"</f>
        <v>12101</v>
      </c>
      <c r="C7117" s="2">
        <v>0.75116073402608796</v>
      </c>
      <c r="D7117" s="2">
        <v>0.92190152801358205</v>
      </c>
      <c r="E7117" s="2">
        <v>0.970873786407766</v>
      </c>
      <c r="F7117" s="2">
        <v>0.76381187102074299</v>
      </c>
    </row>
    <row r="7118" spans="1:6" x14ac:dyDescent="0.25">
      <c r="A7118" s="1" t="str">
        <f>"33523"</f>
        <v>33523</v>
      </c>
      <c r="B7118" s="1" t="str">
        <f>"12053"</f>
        <v>12053</v>
      </c>
      <c r="C7118" s="2">
        <v>0.24883926597391101</v>
      </c>
      <c r="D7118" s="2">
        <v>7.8098471986417603E-2</v>
      </c>
      <c r="E7118" s="2">
        <v>2.9126213592233E-2</v>
      </c>
      <c r="F7118" s="2">
        <v>0.23618812897925601</v>
      </c>
    </row>
    <row r="7119" spans="1:6" x14ac:dyDescent="0.25">
      <c r="A7119" s="1" t="str">
        <f>"33487"</f>
        <v>33487</v>
      </c>
      <c r="B7119" s="1" t="str">
        <f>"12099"</f>
        <v>12099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tr">
        <f>"33524"</f>
        <v>33524</v>
      </c>
      <c r="B7120" s="1" t="str">
        <f>"12101"</f>
        <v>12101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tr">
        <f>"33537"</f>
        <v>33537</v>
      </c>
      <c r="B7121" s="1" t="str">
        <f>"12101"</f>
        <v>12101</v>
      </c>
      <c r="C7121" s="2">
        <v>0</v>
      </c>
      <c r="D7121" s="2">
        <v>0</v>
      </c>
      <c r="E7121" s="2">
        <v>1</v>
      </c>
      <c r="F7121" s="2">
        <v>1</v>
      </c>
    </row>
    <row r="7122" spans="1:6" x14ac:dyDescent="0.25">
      <c r="A7122" s="1" t="str">
        <f>"33464"</f>
        <v>33464</v>
      </c>
      <c r="B7122" s="1" t="str">
        <f>"12099"</f>
        <v>12099</v>
      </c>
      <c r="C7122" s="2">
        <v>0</v>
      </c>
      <c r="D7122" s="2">
        <v>1</v>
      </c>
      <c r="E7122" s="2">
        <v>0</v>
      </c>
      <c r="F7122" s="2">
        <v>1</v>
      </c>
    </row>
    <row r="7123" spans="1:6" x14ac:dyDescent="0.25">
      <c r="A7123" s="1" t="str">
        <f>"33544"</f>
        <v>33544</v>
      </c>
      <c r="B7123" s="1" t="str">
        <f>"12057"</f>
        <v>12057</v>
      </c>
      <c r="C7123" s="2">
        <v>0</v>
      </c>
      <c r="D7123" s="2">
        <v>3.3407572383073402E-3</v>
      </c>
      <c r="E7123" s="2">
        <v>0</v>
      </c>
      <c r="F7123" s="2">
        <v>2.5584171925635302E-4</v>
      </c>
    </row>
    <row r="7124" spans="1:6" x14ac:dyDescent="0.25">
      <c r="A7124" s="1" t="str">
        <f>"33544"</f>
        <v>33544</v>
      </c>
      <c r="B7124" s="1" t="str">
        <f>"12101"</f>
        <v>12101</v>
      </c>
      <c r="C7124" s="2">
        <v>1</v>
      </c>
      <c r="D7124" s="2">
        <v>0.99665924276169204</v>
      </c>
      <c r="E7124" s="2">
        <v>1</v>
      </c>
      <c r="F7124" s="2">
        <v>0.99974415828074303</v>
      </c>
    </row>
    <row r="7125" spans="1:6" x14ac:dyDescent="0.25">
      <c r="A7125" s="1" t="str">
        <f>"33548"</f>
        <v>33548</v>
      </c>
      <c r="B7125" s="1" t="str">
        <f>"12057"</f>
        <v>12057</v>
      </c>
      <c r="C7125" s="2">
        <v>0.98812448812448805</v>
      </c>
      <c r="D7125" s="2">
        <v>0.87624999999999997</v>
      </c>
      <c r="E7125" s="2">
        <v>0.81944444444444398</v>
      </c>
      <c r="F7125" s="2">
        <v>0.96859986273164</v>
      </c>
    </row>
    <row r="7126" spans="1:6" x14ac:dyDescent="0.25">
      <c r="A7126" s="1" t="str">
        <f>"33548"</f>
        <v>33548</v>
      </c>
      <c r="B7126" s="1" t="str">
        <f>"12101"</f>
        <v>12101</v>
      </c>
      <c r="C7126" s="2">
        <v>1.18755118755118E-2</v>
      </c>
      <c r="D7126" s="2">
        <v>0.12375</v>
      </c>
      <c r="E7126" s="2">
        <v>0.180555555555555</v>
      </c>
      <c r="F7126" s="2">
        <v>3.14001372683596E-2</v>
      </c>
    </row>
    <row r="7127" spans="1:6" x14ac:dyDescent="0.25">
      <c r="A7127" s="1" t="str">
        <f>"33605"</f>
        <v>33605</v>
      </c>
      <c r="B7127" s="1" t="str">
        <f>"12057"</f>
        <v>12057</v>
      </c>
      <c r="C7127" s="2">
        <v>1</v>
      </c>
      <c r="D7127" s="2">
        <v>1</v>
      </c>
      <c r="E7127" s="2">
        <v>1</v>
      </c>
      <c r="F7127" s="2">
        <v>1</v>
      </c>
    </row>
    <row r="7128" spans="1:6" x14ac:dyDescent="0.25">
      <c r="A7128" s="1" t="str">
        <f>"33565"</f>
        <v>33565</v>
      </c>
      <c r="B7128" s="1" t="str">
        <f>"12057"</f>
        <v>12057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25">
      <c r="A7129" s="1" t="str">
        <f>"33615"</f>
        <v>33615</v>
      </c>
      <c r="B7129" s="1" t="str">
        <f>"12057"</f>
        <v>12057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25">
      <c r="A7130" s="1" t="str">
        <f>"33617"</f>
        <v>33617</v>
      </c>
      <c r="B7130" s="1" t="str">
        <f>"12057"</f>
        <v>12057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25">
      <c r="A7131" s="1" t="str">
        <f>"33597"</f>
        <v>33597</v>
      </c>
      <c r="B7131" s="1" t="str">
        <f>"12119"</f>
        <v>12119</v>
      </c>
      <c r="C7131" s="2">
        <v>0.85144521622227198</v>
      </c>
      <c r="D7131" s="2">
        <v>0.90677966101694896</v>
      </c>
      <c r="E7131" s="2">
        <v>1</v>
      </c>
      <c r="F7131" s="2">
        <v>0.85338264085272997</v>
      </c>
    </row>
    <row r="7132" spans="1:6" x14ac:dyDescent="0.25">
      <c r="A7132" s="1" t="str">
        <f>"33597"</f>
        <v>33597</v>
      </c>
      <c r="B7132" s="1" t="str">
        <f>"12053"</f>
        <v>12053</v>
      </c>
      <c r="C7132" s="2">
        <v>0.13981626708492001</v>
      </c>
      <c r="D7132" s="2">
        <v>6.7796610169491497E-2</v>
      </c>
      <c r="E7132" s="2">
        <v>0</v>
      </c>
      <c r="F7132" s="2">
        <v>0.137480965847291</v>
      </c>
    </row>
    <row r="7133" spans="1:6" x14ac:dyDescent="0.25">
      <c r="A7133" s="1" t="str">
        <f>"33597"</f>
        <v>33597</v>
      </c>
      <c r="B7133" s="1" t="str">
        <f>"12101"</f>
        <v>12101</v>
      </c>
      <c r="C7133" s="2">
        <v>8.7385166928075197E-3</v>
      </c>
      <c r="D7133" s="2">
        <v>2.5423728813559299E-2</v>
      </c>
      <c r="E7133" s="2">
        <v>0</v>
      </c>
      <c r="F7133" s="2">
        <v>9.1363932999782398E-3</v>
      </c>
    </row>
    <row r="7134" spans="1:6" x14ac:dyDescent="0.25">
      <c r="A7134" s="1" t="str">
        <f>"33593"</f>
        <v>33593</v>
      </c>
      <c r="B7134" s="1" t="str">
        <f>"12101"</f>
        <v>12101</v>
      </c>
      <c r="C7134" s="2">
        <v>0</v>
      </c>
      <c r="D7134" s="2">
        <v>0</v>
      </c>
      <c r="E7134" s="2">
        <v>1</v>
      </c>
      <c r="F7134" s="2">
        <v>1</v>
      </c>
    </row>
    <row r="7135" spans="1:6" x14ac:dyDescent="0.25">
      <c r="A7135" s="1" t="str">
        <f>"33625"</f>
        <v>33625</v>
      </c>
      <c r="B7135" s="1" t="str">
        <f>"12057"</f>
        <v>12057</v>
      </c>
      <c r="C7135" s="2">
        <v>1</v>
      </c>
      <c r="D7135" s="2">
        <v>1</v>
      </c>
      <c r="E7135" s="2">
        <v>1</v>
      </c>
      <c r="F7135" s="2">
        <v>1</v>
      </c>
    </row>
    <row r="7136" spans="1:6" x14ac:dyDescent="0.25">
      <c r="A7136" s="1" t="str">
        <f>"33713"</f>
        <v>33713</v>
      </c>
      <c r="B7136" s="1" t="str">
        <f>"12103"</f>
        <v>12103</v>
      </c>
      <c r="C7136" s="2">
        <v>1</v>
      </c>
      <c r="D7136" s="2">
        <v>1</v>
      </c>
      <c r="E7136" s="2">
        <v>1</v>
      </c>
      <c r="F7136" s="2">
        <v>1</v>
      </c>
    </row>
    <row r="7137" spans="1:6" x14ac:dyDescent="0.25">
      <c r="A7137" s="1" t="str">
        <f>"33743"</f>
        <v>33743</v>
      </c>
      <c r="B7137" s="1" t="str">
        <f>"12103"</f>
        <v>12103</v>
      </c>
      <c r="C7137" s="2">
        <v>1</v>
      </c>
      <c r="D7137" s="2">
        <v>1</v>
      </c>
      <c r="E7137" s="2">
        <v>1</v>
      </c>
      <c r="F7137" s="2">
        <v>1</v>
      </c>
    </row>
    <row r="7138" spans="1:6" x14ac:dyDescent="0.25">
      <c r="A7138" s="1" t="str">
        <f>"33742"</f>
        <v>33742</v>
      </c>
      <c r="B7138" s="1" t="str">
        <f>"12103"</f>
        <v>12103</v>
      </c>
      <c r="C7138" s="2">
        <v>1</v>
      </c>
      <c r="D7138" s="2">
        <v>1</v>
      </c>
      <c r="E7138" s="2">
        <v>1</v>
      </c>
      <c r="F7138" s="2">
        <v>1</v>
      </c>
    </row>
    <row r="7139" spans="1:6" x14ac:dyDescent="0.25">
      <c r="A7139" s="1" t="str">
        <f>"33688"</f>
        <v>33688</v>
      </c>
      <c r="B7139" s="1" t="str">
        <f>"12057"</f>
        <v>12057</v>
      </c>
      <c r="C7139" s="2">
        <v>1</v>
      </c>
      <c r="D7139" s="2">
        <v>1</v>
      </c>
      <c r="E7139" s="2">
        <v>1</v>
      </c>
      <c r="F7139" s="2">
        <v>1</v>
      </c>
    </row>
    <row r="7140" spans="1:6" x14ac:dyDescent="0.25">
      <c r="A7140" s="1" t="str">
        <f>"33772"</f>
        <v>33772</v>
      </c>
      <c r="B7140" s="1" t="str">
        <f>"12103"</f>
        <v>12103</v>
      </c>
      <c r="C7140" s="2">
        <v>1</v>
      </c>
      <c r="D7140" s="2">
        <v>1</v>
      </c>
      <c r="E7140" s="2">
        <v>1</v>
      </c>
      <c r="F7140" s="2">
        <v>1</v>
      </c>
    </row>
    <row r="7141" spans="1:6" x14ac:dyDescent="0.25">
      <c r="A7141" s="1" t="str">
        <f>"33775"</f>
        <v>33775</v>
      </c>
      <c r="B7141" s="1" t="str">
        <f>"12103"</f>
        <v>12103</v>
      </c>
      <c r="C7141" s="2">
        <v>1</v>
      </c>
      <c r="D7141" s="2">
        <v>1</v>
      </c>
      <c r="E7141" s="2">
        <v>1</v>
      </c>
      <c r="F7141" s="2">
        <v>1</v>
      </c>
    </row>
    <row r="7142" spans="1:6" x14ac:dyDescent="0.25">
      <c r="A7142" s="1" t="str">
        <f>"33705"</f>
        <v>33705</v>
      </c>
      <c r="B7142" s="1" t="str">
        <f>"12103"</f>
        <v>12103</v>
      </c>
      <c r="C7142" s="2">
        <v>1</v>
      </c>
      <c r="D7142" s="2">
        <v>1</v>
      </c>
      <c r="E7142" s="2">
        <v>1</v>
      </c>
      <c r="F7142" s="2">
        <v>1</v>
      </c>
    </row>
    <row r="7143" spans="1:6" x14ac:dyDescent="0.25">
      <c r="A7143" s="1" t="str">
        <f>"33804"</f>
        <v>33804</v>
      </c>
      <c r="B7143" s="1" t="str">
        <f>"12105"</f>
        <v>12105</v>
      </c>
      <c r="C7143" s="2">
        <v>1</v>
      </c>
      <c r="D7143" s="2">
        <v>1</v>
      </c>
      <c r="E7143" s="2">
        <v>1</v>
      </c>
      <c r="F7143" s="2">
        <v>1</v>
      </c>
    </row>
    <row r="7144" spans="1:6" x14ac:dyDescent="0.25">
      <c r="A7144" s="1" t="str">
        <f>"33868"</f>
        <v>33868</v>
      </c>
      <c r="B7144" s="1" t="str">
        <f>"12105"</f>
        <v>12105</v>
      </c>
      <c r="C7144" s="2">
        <v>1</v>
      </c>
      <c r="D7144" s="2">
        <v>1</v>
      </c>
      <c r="E7144" s="2">
        <v>1</v>
      </c>
      <c r="F7144" s="2">
        <v>1</v>
      </c>
    </row>
    <row r="7145" spans="1:6" x14ac:dyDescent="0.25">
      <c r="A7145" s="1" t="str">
        <f>"33871"</f>
        <v>33871</v>
      </c>
      <c r="B7145" s="1" t="str">
        <f>"12055"</f>
        <v>12055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25">
      <c r="A7146" s="1" t="str">
        <f>"33825"</f>
        <v>33825</v>
      </c>
      <c r="B7146" s="1" t="str">
        <f>"12055"</f>
        <v>12055</v>
      </c>
      <c r="C7146" s="2">
        <v>0.99541669849514902</v>
      </c>
      <c r="D7146" s="2">
        <v>0.991237677984665</v>
      </c>
      <c r="E7146" s="2">
        <v>1</v>
      </c>
      <c r="F7146" s="2">
        <v>0.99537194582454203</v>
      </c>
    </row>
    <row r="7147" spans="1:6" x14ac:dyDescent="0.25">
      <c r="A7147" s="1" t="str">
        <f>"33825"</f>
        <v>33825</v>
      </c>
      <c r="B7147" s="1" t="str">
        <f>"12105"</f>
        <v>12105</v>
      </c>
      <c r="C7147" s="2">
        <v>4.5833015048506601E-3</v>
      </c>
      <c r="D7147" s="2">
        <v>8.7623220153340599E-3</v>
      </c>
      <c r="E7147" s="2">
        <v>0</v>
      </c>
      <c r="F7147" s="2">
        <v>4.6280541754577E-3</v>
      </c>
    </row>
    <row r="7148" spans="1:6" x14ac:dyDescent="0.25">
      <c r="A7148" s="1" t="str">
        <f>"33876"</f>
        <v>33876</v>
      </c>
      <c r="B7148" s="1" t="str">
        <f>"12055"</f>
        <v>12055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25">
      <c r="A7149" s="1" t="str">
        <f>"33844"</f>
        <v>33844</v>
      </c>
      <c r="B7149" s="1" t="str">
        <f>"12105"</f>
        <v>12105</v>
      </c>
      <c r="C7149" s="2">
        <v>1</v>
      </c>
      <c r="D7149" s="2">
        <v>1</v>
      </c>
      <c r="E7149" s="2">
        <v>1</v>
      </c>
      <c r="F7149" s="2">
        <v>1</v>
      </c>
    </row>
    <row r="7150" spans="1:6" x14ac:dyDescent="0.25">
      <c r="A7150" s="1" t="str">
        <f>"33846"</f>
        <v>33846</v>
      </c>
      <c r="B7150" s="1" t="str">
        <f>"12105"</f>
        <v>12105</v>
      </c>
      <c r="C7150" s="2">
        <v>1</v>
      </c>
      <c r="D7150" s="2">
        <v>1</v>
      </c>
      <c r="E7150" s="2">
        <v>1</v>
      </c>
      <c r="F7150" s="2">
        <v>1</v>
      </c>
    </row>
    <row r="7151" spans="1:6" x14ac:dyDescent="0.25">
      <c r="A7151" s="1" t="str">
        <f>"33854"</f>
        <v>33854</v>
      </c>
      <c r="B7151" s="1" t="str">
        <f>"12105"</f>
        <v>12105</v>
      </c>
      <c r="C7151" s="2">
        <v>1</v>
      </c>
      <c r="D7151" s="2">
        <v>0</v>
      </c>
      <c r="E7151" s="2">
        <v>1</v>
      </c>
      <c r="F7151" s="2">
        <v>1</v>
      </c>
    </row>
    <row r="7152" spans="1:6" x14ac:dyDescent="0.25">
      <c r="A7152" s="1" t="str">
        <f>"33847"</f>
        <v>33847</v>
      </c>
      <c r="B7152" s="1" t="str">
        <f>"12105"</f>
        <v>12105</v>
      </c>
      <c r="C7152" s="2">
        <v>0</v>
      </c>
      <c r="D7152" s="2">
        <v>0</v>
      </c>
      <c r="E7152" s="2">
        <v>1</v>
      </c>
      <c r="F7152" s="2">
        <v>1</v>
      </c>
    </row>
    <row r="7153" spans="1:6" x14ac:dyDescent="0.25">
      <c r="A7153" s="1" t="str">
        <f>"33982"</f>
        <v>33982</v>
      </c>
      <c r="B7153" s="1" t="str">
        <f>"12015"</f>
        <v>12015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tr">
        <f>"33971"</f>
        <v>33971</v>
      </c>
      <c r="B7154" s="1" t="str">
        <f>"12071"</f>
        <v>12071</v>
      </c>
      <c r="C7154" s="2">
        <v>1</v>
      </c>
      <c r="D7154" s="2">
        <v>1</v>
      </c>
      <c r="E7154" s="2">
        <v>1</v>
      </c>
      <c r="F7154" s="2">
        <v>1</v>
      </c>
    </row>
    <row r="7155" spans="1:6" x14ac:dyDescent="0.25">
      <c r="A7155" s="1" t="str">
        <f>"33972"</f>
        <v>33972</v>
      </c>
      <c r="B7155" s="1" t="str">
        <f>"12071"</f>
        <v>12071</v>
      </c>
      <c r="C7155" s="2">
        <v>1</v>
      </c>
      <c r="D7155" s="2">
        <v>1</v>
      </c>
      <c r="E7155" s="2">
        <v>1</v>
      </c>
      <c r="F7155" s="2">
        <v>1</v>
      </c>
    </row>
    <row r="7156" spans="1:6" x14ac:dyDescent="0.25">
      <c r="A7156" s="1" t="str">
        <f>"33975"</f>
        <v>33975</v>
      </c>
      <c r="B7156" s="1" t="str">
        <f>"12051"</f>
        <v>12051</v>
      </c>
      <c r="C7156" s="2">
        <v>1</v>
      </c>
      <c r="D7156" s="2">
        <v>1</v>
      </c>
      <c r="E7156" s="2">
        <v>1</v>
      </c>
      <c r="F7156" s="2">
        <v>1</v>
      </c>
    </row>
    <row r="7157" spans="1:6" x14ac:dyDescent="0.25">
      <c r="A7157" s="1" t="str">
        <f>"34103"</f>
        <v>34103</v>
      </c>
      <c r="B7157" s="1" t="str">
        <f>"12021"</f>
        <v>12021</v>
      </c>
      <c r="C7157" s="2">
        <v>1</v>
      </c>
      <c r="D7157" s="2">
        <v>1</v>
      </c>
      <c r="E7157" s="2">
        <v>1</v>
      </c>
      <c r="F7157" s="2">
        <v>1</v>
      </c>
    </row>
    <row r="7158" spans="1:6" x14ac:dyDescent="0.25">
      <c r="A7158" s="1" t="str">
        <f>"33990"</f>
        <v>33990</v>
      </c>
      <c r="B7158" s="1" t="str">
        <f>"12071"</f>
        <v>12071</v>
      </c>
      <c r="C7158" s="2">
        <v>1</v>
      </c>
      <c r="D7158" s="2">
        <v>1</v>
      </c>
      <c r="E7158" s="2">
        <v>1</v>
      </c>
      <c r="F7158" s="2">
        <v>1</v>
      </c>
    </row>
    <row r="7159" spans="1:6" x14ac:dyDescent="0.25">
      <c r="A7159" s="1" t="str">
        <f>"34112"</f>
        <v>34112</v>
      </c>
      <c r="B7159" s="1" t="str">
        <f>"12021"</f>
        <v>12021</v>
      </c>
      <c r="C7159" s="2">
        <v>1</v>
      </c>
      <c r="D7159" s="2">
        <v>1</v>
      </c>
      <c r="E7159" s="2">
        <v>1</v>
      </c>
      <c r="F7159" s="2">
        <v>1</v>
      </c>
    </row>
    <row r="7160" spans="1:6" x14ac:dyDescent="0.25">
      <c r="A7160" s="1" t="str">
        <f>"33950"</f>
        <v>33950</v>
      </c>
      <c r="B7160" s="1" t="str">
        <f>"12015"</f>
        <v>12015</v>
      </c>
      <c r="C7160" s="2">
        <v>1</v>
      </c>
      <c r="D7160" s="2">
        <v>1</v>
      </c>
      <c r="E7160" s="2">
        <v>1</v>
      </c>
      <c r="F7160" s="2">
        <v>1</v>
      </c>
    </row>
    <row r="7161" spans="1:6" x14ac:dyDescent="0.25">
      <c r="A7161" s="1" t="str">
        <f>"33947"</f>
        <v>33947</v>
      </c>
      <c r="B7161" s="1" t="str">
        <f>"12015"</f>
        <v>12015</v>
      </c>
      <c r="C7161" s="2">
        <v>1</v>
      </c>
      <c r="D7161" s="2">
        <v>1</v>
      </c>
      <c r="E7161" s="2">
        <v>1</v>
      </c>
      <c r="F7161" s="2">
        <v>1</v>
      </c>
    </row>
    <row r="7162" spans="1:6" x14ac:dyDescent="0.25">
      <c r="A7162" s="1" t="str">
        <f>"33944"</f>
        <v>33944</v>
      </c>
      <c r="B7162" s="1" t="str">
        <f>"12043"</f>
        <v>12043</v>
      </c>
      <c r="C7162" s="2">
        <v>0</v>
      </c>
      <c r="D7162" s="2">
        <v>0</v>
      </c>
      <c r="E7162" s="2">
        <v>1</v>
      </c>
      <c r="F7162" s="2">
        <v>1</v>
      </c>
    </row>
    <row r="7163" spans="1:6" x14ac:dyDescent="0.25">
      <c r="A7163" s="1" t="str">
        <f>"33953"</f>
        <v>33953</v>
      </c>
      <c r="B7163" s="1" t="str">
        <f>"12015"</f>
        <v>12015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25">
      <c r="A7164" s="1" t="str">
        <f>"33956"</f>
        <v>33956</v>
      </c>
      <c r="B7164" s="1" t="str">
        <f>"12071"</f>
        <v>12071</v>
      </c>
      <c r="C7164" s="2">
        <v>1</v>
      </c>
      <c r="D7164" s="2">
        <v>1</v>
      </c>
      <c r="E7164" s="2">
        <v>1</v>
      </c>
      <c r="F7164" s="2">
        <v>1</v>
      </c>
    </row>
    <row r="7165" spans="1:6" x14ac:dyDescent="0.25">
      <c r="A7165" s="1" t="str">
        <f>"34221"</f>
        <v>34221</v>
      </c>
      <c r="B7165" s="1" t="str">
        <f>"12081"</f>
        <v>12081</v>
      </c>
      <c r="C7165" s="2">
        <v>1</v>
      </c>
      <c r="D7165" s="2">
        <v>1</v>
      </c>
      <c r="E7165" s="2">
        <v>1</v>
      </c>
      <c r="F7165" s="2">
        <v>1</v>
      </c>
    </row>
    <row r="7166" spans="1:6" x14ac:dyDescent="0.25">
      <c r="A7166" s="1" t="str">
        <f>"34216"</f>
        <v>34216</v>
      </c>
      <c r="B7166" s="1" t="str">
        <f>"12081"</f>
        <v>12081</v>
      </c>
      <c r="C7166" s="2">
        <v>1</v>
      </c>
      <c r="D7166" s="2">
        <v>1</v>
      </c>
      <c r="E7166" s="2">
        <v>1</v>
      </c>
      <c r="F7166" s="2">
        <v>1</v>
      </c>
    </row>
    <row r="7167" spans="1:6" x14ac:dyDescent="0.25">
      <c r="A7167" s="1" t="str">
        <f>"34217"</f>
        <v>34217</v>
      </c>
      <c r="B7167" s="1" t="str">
        <f>"12081"</f>
        <v>12081</v>
      </c>
      <c r="C7167" s="2">
        <v>1</v>
      </c>
      <c r="D7167" s="2">
        <v>1</v>
      </c>
      <c r="E7167" s="2">
        <v>1</v>
      </c>
      <c r="F7167" s="2">
        <v>1</v>
      </c>
    </row>
    <row r="7168" spans="1:6" x14ac:dyDescent="0.25">
      <c r="A7168" s="1" t="str">
        <f>"34133"</f>
        <v>34133</v>
      </c>
      <c r="B7168" s="1" t="str">
        <f>"12071"</f>
        <v>12071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25">
      <c r="A7169" s="1" t="str">
        <f>"34231"</f>
        <v>34231</v>
      </c>
      <c r="B7169" s="1" t="str">
        <f>"12115"</f>
        <v>12115</v>
      </c>
      <c r="C7169" s="2">
        <v>1</v>
      </c>
      <c r="D7169" s="2">
        <v>1</v>
      </c>
      <c r="E7169" s="2">
        <v>1</v>
      </c>
      <c r="F7169" s="2">
        <v>1</v>
      </c>
    </row>
    <row r="7170" spans="1:6" x14ac:dyDescent="0.25">
      <c r="A7170" s="1" t="str">
        <f>"34237"</f>
        <v>34237</v>
      </c>
      <c r="B7170" s="1" t="str">
        <f>"12115"</f>
        <v>12115</v>
      </c>
      <c r="C7170" s="2">
        <v>1</v>
      </c>
      <c r="D7170" s="2">
        <v>1</v>
      </c>
      <c r="E7170" s="2">
        <v>1</v>
      </c>
      <c r="F7170" s="2">
        <v>1</v>
      </c>
    </row>
    <row r="7171" spans="1:6" x14ac:dyDescent="0.25">
      <c r="A7171" s="1" t="str">
        <f>"34222"</f>
        <v>34222</v>
      </c>
      <c r="B7171" s="1" t="str">
        <f>"12081"</f>
        <v>12081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25">
      <c r="A7172" s="1" t="str">
        <f>"34243"</f>
        <v>34243</v>
      </c>
      <c r="B7172" s="1" t="str">
        <f>"12115"</f>
        <v>12115</v>
      </c>
      <c r="C7172" s="2">
        <v>0.15694789081885799</v>
      </c>
      <c r="D7172" s="2">
        <v>0.18788884280381499</v>
      </c>
      <c r="E7172" s="2">
        <v>0.113483146067415</v>
      </c>
      <c r="F7172" s="2">
        <v>0.15879717831213599</v>
      </c>
    </row>
    <row r="7173" spans="1:6" x14ac:dyDescent="0.25">
      <c r="A7173" s="1" t="str">
        <f>"34243"</f>
        <v>34243</v>
      </c>
      <c r="B7173" s="1" t="str">
        <f>"12081"</f>
        <v>12081</v>
      </c>
      <c r="C7173" s="2">
        <v>0.84305210918114104</v>
      </c>
      <c r="D7173" s="2">
        <v>0.81211115719618399</v>
      </c>
      <c r="E7173" s="2">
        <v>0.88651685393258395</v>
      </c>
      <c r="F7173" s="2">
        <v>0.84120282168786298</v>
      </c>
    </row>
    <row r="7174" spans="1:6" x14ac:dyDescent="0.25">
      <c r="A7174" s="1" t="str">
        <f>"34205"</f>
        <v>34205</v>
      </c>
      <c r="B7174" s="1" t="str">
        <f>"12081"</f>
        <v>12081</v>
      </c>
      <c r="C7174" s="2">
        <v>1</v>
      </c>
      <c r="D7174" s="2">
        <v>1</v>
      </c>
      <c r="E7174" s="2">
        <v>1</v>
      </c>
      <c r="F7174" s="2">
        <v>1</v>
      </c>
    </row>
    <row r="7175" spans="1:6" x14ac:dyDescent="0.25">
      <c r="A7175" s="1" t="str">
        <f>"34209"</f>
        <v>34209</v>
      </c>
      <c r="B7175" s="1" t="str">
        <f>"12081"</f>
        <v>12081</v>
      </c>
      <c r="C7175" s="2">
        <v>1</v>
      </c>
      <c r="D7175" s="2">
        <v>1</v>
      </c>
      <c r="E7175" s="2">
        <v>1</v>
      </c>
      <c r="F7175" s="2">
        <v>1</v>
      </c>
    </row>
    <row r="7176" spans="1:6" x14ac:dyDescent="0.25">
      <c r="A7176" s="1" t="str">
        <f>"34251"</f>
        <v>34251</v>
      </c>
      <c r="B7176" s="1" t="str">
        <f>"12081"</f>
        <v>12081</v>
      </c>
      <c r="C7176" s="2">
        <v>0.97080561714708002</v>
      </c>
      <c r="D7176" s="2">
        <v>0.96428571428571397</v>
      </c>
      <c r="E7176" s="2">
        <v>1</v>
      </c>
      <c r="F7176" s="2">
        <v>0.97072641850379404</v>
      </c>
    </row>
    <row r="7177" spans="1:6" x14ac:dyDescent="0.25">
      <c r="A7177" s="1" t="str">
        <f>"34251"</f>
        <v>34251</v>
      </c>
      <c r="B7177" s="1" t="str">
        <f>"12115"</f>
        <v>12115</v>
      </c>
      <c r="C7177" s="2">
        <v>2.91943828529194E-2</v>
      </c>
      <c r="D7177" s="2">
        <v>3.5714285714285698E-2</v>
      </c>
      <c r="E7177" s="2">
        <v>0</v>
      </c>
      <c r="F7177" s="2">
        <v>2.9273581496205198E-2</v>
      </c>
    </row>
    <row r="7178" spans="1:6" x14ac:dyDescent="0.25">
      <c r="A7178" s="1" t="str">
        <f>"34280"</f>
        <v>34280</v>
      </c>
      <c r="B7178" s="1" t="str">
        <f>"12081"</f>
        <v>12081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25">
      <c r="A7179" s="1" t="str">
        <f>"34272"</f>
        <v>34272</v>
      </c>
      <c r="B7179" s="1" t="str">
        <f>"12115"</f>
        <v>12115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25">
      <c r="A7180" s="1" t="str">
        <f>"34282"</f>
        <v>34282</v>
      </c>
      <c r="B7180" s="1" t="str">
        <f>"12081"</f>
        <v>12081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25">
      <c r="A7181" s="1" t="str">
        <f>"34268"</f>
        <v>34268</v>
      </c>
      <c r="B7181" s="1" t="str">
        <f>"12027"</f>
        <v>12027</v>
      </c>
      <c r="C7181" s="2">
        <v>0</v>
      </c>
      <c r="D7181" s="2">
        <v>0</v>
      </c>
      <c r="E7181" s="2">
        <v>1</v>
      </c>
      <c r="F7181" s="2">
        <v>1</v>
      </c>
    </row>
    <row r="7182" spans="1:6" x14ac:dyDescent="0.25">
      <c r="A7182" s="1" t="str">
        <f>"34452"</f>
        <v>34452</v>
      </c>
      <c r="B7182" s="1" t="str">
        <f>"12017"</f>
        <v>12017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25">
      <c r="A7183" s="1" t="str">
        <f>"34293"</f>
        <v>34293</v>
      </c>
      <c r="B7183" s="1" t="str">
        <f>"12115"</f>
        <v>12115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25">
      <c r="A7184" s="1" t="str">
        <f>"34287"</f>
        <v>34287</v>
      </c>
      <c r="B7184" s="1" t="str">
        <f>"12015"</f>
        <v>12015</v>
      </c>
      <c r="C7184" s="2">
        <v>0</v>
      </c>
      <c r="D7184" s="2">
        <v>3.0674846625766798E-3</v>
      </c>
      <c r="E7184" s="2">
        <v>0</v>
      </c>
      <c r="F7184" s="2">
        <v>1.25415438640496E-4</v>
      </c>
    </row>
    <row r="7185" spans="1:6" x14ac:dyDescent="0.25">
      <c r="A7185" s="1" t="str">
        <f>"34287"</f>
        <v>34287</v>
      </c>
      <c r="B7185" s="1" t="str">
        <f>"12115"</f>
        <v>12115</v>
      </c>
      <c r="C7185" s="2">
        <v>1</v>
      </c>
      <c r="D7185" s="2">
        <v>0.996932515337423</v>
      </c>
      <c r="E7185" s="2">
        <v>1</v>
      </c>
      <c r="F7185" s="2">
        <v>0.99987458456135903</v>
      </c>
    </row>
    <row r="7186" spans="1:6" x14ac:dyDescent="0.25">
      <c r="A7186" s="1" t="str">
        <f>"34292"</f>
        <v>34292</v>
      </c>
      <c r="B7186" s="1" t="str">
        <f>"12115"</f>
        <v>12115</v>
      </c>
      <c r="C7186" s="2">
        <v>1</v>
      </c>
      <c r="D7186" s="2">
        <v>1</v>
      </c>
      <c r="E7186" s="2">
        <v>1</v>
      </c>
      <c r="F7186" s="2">
        <v>1</v>
      </c>
    </row>
    <row r="7187" spans="1:6" x14ac:dyDescent="0.25">
      <c r="A7187" s="1" t="str">
        <f>"34480"</f>
        <v>34480</v>
      </c>
      <c r="B7187" s="1" t="str">
        <f>"12083"</f>
        <v>12083</v>
      </c>
      <c r="C7187" s="2">
        <v>1</v>
      </c>
      <c r="D7187" s="2">
        <v>1</v>
      </c>
      <c r="E7187" s="2">
        <v>1</v>
      </c>
      <c r="F7187" s="2">
        <v>1</v>
      </c>
    </row>
    <row r="7188" spans="1:6" x14ac:dyDescent="0.25">
      <c r="A7188" s="1" t="str">
        <f>"34471"</f>
        <v>34471</v>
      </c>
      <c r="B7188" s="1" t="str">
        <f>"12083"</f>
        <v>12083</v>
      </c>
      <c r="C7188" s="2">
        <v>1</v>
      </c>
      <c r="D7188" s="2">
        <v>1</v>
      </c>
      <c r="E7188" s="2">
        <v>1</v>
      </c>
      <c r="F7188" s="2">
        <v>1</v>
      </c>
    </row>
    <row r="7189" spans="1:6" x14ac:dyDescent="0.25">
      <c r="A7189" s="1" t="str">
        <f>"34482"</f>
        <v>34482</v>
      </c>
      <c r="B7189" s="1" t="str">
        <f>"12083"</f>
        <v>12083</v>
      </c>
      <c r="C7189" s="2">
        <v>1</v>
      </c>
      <c r="D7189" s="2">
        <v>1</v>
      </c>
      <c r="E7189" s="2">
        <v>1</v>
      </c>
      <c r="F7189" s="2">
        <v>1</v>
      </c>
    </row>
    <row r="7190" spans="1:6" x14ac:dyDescent="0.25">
      <c r="A7190" s="1" t="str">
        <f>"34487"</f>
        <v>34487</v>
      </c>
      <c r="B7190" s="1" t="str">
        <f>"12017"</f>
        <v>12017</v>
      </c>
      <c r="C7190" s="2">
        <v>1</v>
      </c>
      <c r="D7190" s="2">
        <v>1</v>
      </c>
      <c r="E7190" s="2">
        <v>1</v>
      </c>
      <c r="F7190" s="2">
        <v>1</v>
      </c>
    </row>
    <row r="7191" spans="1:6" x14ac:dyDescent="0.25">
      <c r="A7191" s="1" t="str">
        <f>"34430"</f>
        <v>34430</v>
      </c>
      <c r="B7191" s="1" t="str">
        <f>"12083"</f>
        <v>12083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25">
      <c r="A7192" s="1" t="str">
        <f>"34613"</f>
        <v>34613</v>
      </c>
      <c r="B7192" s="1" t="str">
        <f>"12053"</f>
        <v>12053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25">
      <c r="A7193" s="1" t="str">
        <f>"34683"</f>
        <v>34683</v>
      </c>
      <c r="B7193" s="1" t="str">
        <f>"12103"</f>
        <v>12103</v>
      </c>
      <c r="C7193" s="2">
        <v>1</v>
      </c>
      <c r="D7193" s="2">
        <v>1</v>
      </c>
      <c r="E7193" s="2">
        <v>1</v>
      </c>
      <c r="F7193" s="2">
        <v>1</v>
      </c>
    </row>
    <row r="7194" spans="1:6" x14ac:dyDescent="0.25">
      <c r="A7194" s="1" t="str">
        <f>"34682"</f>
        <v>34682</v>
      </c>
      <c r="B7194" s="1" t="str">
        <f>"12103"</f>
        <v>12103</v>
      </c>
      <c r="C7194" s="2">
        <v>1</v>
      </c>
      <c r="D7194" s="2">
        <v>1</v>
      </c>
      <c r="E7194" s="2">
        <v>1</v>
      </c>
      <c r="F7194" s="2">
        <v>1</v>
      </c>
    </row>
    <row r="7195" spans="1:6" x14ac:dyDescent="0.25">
      <c r="A7195" s="1" t="str">
        <f>"34760"</f>
        <v>34760</v>
      </c>
      <c r="B7195" s="1" t="str">
        <f>"12095"</f>
        <v>12095</v>
      </c>
      <c r="C7195" s="2">
        <v>1</v>
      </c>
      <c r="D7195" s="2">
        <v>1</v>
      </c>
      <c r="E7195" s="2">
        <v>1</v>
      </c>
      <c r="F7195" s="2">
        <v>1</v>
      </c>
    </row>
    <row r="7196" spans="1:6" x14ac:dyDescent="0.25">
      <c r="A7196" s="1" t="str">
        <f>"34777"</f>
        <v>34777</v>
      </c>
      <c r="B7196" s="1" t="str">
        <f>"12095"</f>
        <v>12095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25">
      <c r="A7197" s="1" t="str">
        <f>"34949"</f>
        <v>34949</v>
      </c>
      <c r="B7197" s="1" t="str">
        <f>"12111"</f>
        <v>12111</v>
      </c>
      <c r="C7197" s="2">
        <v>1</v>
      </c>
      <c r="D7197" s="2">
        <v>1</v>
      </c>
      <c r="E7197" s="2">
        <v>1</v>
      </c>
      <c r="F7197" s="2">
        <v>1</v>
      </c>
    </row>
    <row r="7198" spans="1:6" x14ac:dyDescent="0.25">
      <c r="A7198" s="1" t="str">
        <f>"34956"</f>
        <v>34956</v>
      </c>
      <c r="B7198" s="1" t="str">
        <f>"12085"</f>
        <v>12085</v>
      </c>
      <c r="C7198" s="2">
        <v>1</v>
      </c>
      <c r="D7198" s="2">
        <v>1</v>
      </c>
      <c r="E7198" s="2">
        <v>1</v>
      </c>
      <c r="F7198" s="2">
        <v>1</v>
      </c>
    </row>
    <row r="7199" spans="1:6" x14ac:dyDescent="0.25">
      <c r="A7199" s="1" t="str">
        <f>"34797"</f>
        <v>34797</v>
      </c>
      <c r="B7199" s="1" t="str">
        <f>"12069"</f>
        <v>12069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25">
      <c r="A7200" s="1" t="str">
        <f>"34972"</f>
        <v>34972</v>
      </c>
      <c r="B7200" s="1" t="str">
        <f>"12097"</f>
        <v>12097</v>
      </c>
      <c r="C7200" s="2">
        <v>2.5573770491803201E-2</v>
      </c>
      <c r="D7200" s="2">
        <v>1.8808777429466999E-2</v>
      </c>
      <c r="E7200" s="2">
        <v>5.4054054054053996E-3</v>
      </c>
      <c r="F7200" s="2">
        <v>2.4409718261663001E-2</v>
      </c>
    </row>
    <row r="7201" spans="1:6" x14ac:dyDescent="0.25">
      <c r="A7201" s="1" t="str">
        <f>"34972"</f>
        <v>34972</v>
      </c>
      <c r="B7201" s="1" t="str">
        <f>"12093"</f>
        <v>12093</v>
      </c>
      <c r="C7201" s="2">
        <v>0.970491803278688</v>
      </c>
      <c r="D7201" s="2">
        <v>0.98014629049111801</v>
      </c>
      <c r="E7201" s="2">
        <v>0.99459459459459398</v>
      </c>
      <c r="F7201" s="2">
        <v>0.97205429451351599</v>
      </c>
    </row>
    <row r="7202" spans="1:6" x14ac:dyDescent="0.25">
      <c r="A7202" s="1" t="str">
        <f>"34972"</f>
        <v>34972</v>
      </c>
      <c r="B7202" s="1" t="str">
        <f>"12111"</f>
        <v>12111</v>
      </c>
      <c r="C7202" s="2">
        <v>3.9344262295081898E-3</v>
      </c>
      <c r="D7202" s="2">
        <v>1.0449320794148299E-3</v>
      </c>
      <c r="E7202" s="2">
        <v>0</v>
      </c>
      <c r="F7202" s="2">
        <v>3.5359872248203398E-3</v>
      </c>
    </row>
    <row r="7203" spans="1:6" x14ac:dyDescent="0.25">
      <c r="A7203" s="1" t="str">
        <f>"34994"</f>
        <v>34994</v>
      </c>
      <c r="B7203" s="1" t="str">
        <f>"12085"</f>
        <v>12085</v>
      </c>
      <c r="C7203" s="2">
        <v>1</v>
      </c>
      <c r="D7203" s="2">
        <v>1</v>
      </c>
      <c r="E7203" s="2">
        <v>1</v>
      </c>
      <c r="F7203" s="2">
        <v>1</v>
      </c>
    </row>
    <row r="7204" spans="1:6" x14ac:dyDescent="0.25">
      <c r="A7204" s="1" t="str">
        <f>"34995"</f>
        <v>34995</v>
      </c>
      <c r="B7204" s="1" t="str">
        <f>"12085"</f>
        <v>12085</v>
      </c>
      <c r="C7204" s="2">
        <v>1</v>
      </c>
      <c r="D7204" s="2">
        <v>1</v>
      </c>
      <c r="E7204" s="2">
        <v>1</v>
      </c>
      <c r="F7204" s="2">
        <v>1</v>
      </c>
    </row>
    <row r="7205" spans="1:6" x14ac:dyDescent="0.25">
      <c r="A7205" s="1" t="str">
        <f>"35010"</f>
        <v>35010</v>
      </c>
      <c r="B7205" s="1" t="str">
        <f>"01037"</f>
        <v>01037</v>
      </c>
      <c r="C7205" s="2">
        <v>0.11414738224191601</v>
      </c>
      <c r="D7205" s="2">
        <v>1.60832544938505E-2</v>
      </c>
      <c r="E7205" s="2">
        <v>5.4495912806539499E-3</v>
      </c>
      <c r="F7205" s="2">
        <v>9.8577802565532599E-2</v>
      </c>
    </row>
    <row r="7206" spans="1:6" x14ac:dyDescent="0.25">
      <c r="A7206" s="1" t="str">
        <f>"35010"</f>
        <v>35010</v>
      </c>
      <c r="B7206" s="1" t="str">
        <f>"01123"</f>
        <v>01123</v>
      </c>
      <c r="C7206" s="2">
        <v>0.85040210077137601</v>
      </c>
      <c r="D7206" s="2">
        <v>0.97729422894985796</v>
      </c>
      <c r="E7206" s="2">
        <v>0.980018165304268</v>
      </c>
      <c r="F7206" s="2">
        <v>0.86970161740100305</v>
      </c>
    </row>
    <row r="7207" spans="1:6" x14ac:dyDescent="0.25">
      <c r="A7207" s="1" t="str">
        <f>"35010"</f>
        <v>35010</v>
      </c>
      <c r="B7207" s="1" t="str">
        <f>"01051"</f>
        <v>01051</v>
      </c>
      <c r="C7207" s="2">
        <v>3.5450516986706003E-2</v>
      </c>
      <c r="D7207" s="2">
        <v>6.6225165562913899E-3</v>
      </c>
      <c r="E7207" s="2">
        <v>1.45322434150772E-2</v>
      </c>
      <c r="F7207" s="2">
        <v>3.1720580033463397E-2</v>
      </c>
    </row>
    <row r="7208" spans="1:6" x14ac:dyDescent="0.25">
      <c r="A7208" s="1" t="str">
        <f>"35005"</f>
        <v>35005</v>
      </c>
      <c r="B7208" s="1" t="str">
        <f>"01073"</f>
        <v>01073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25">
      <c r="A7209" s="1" t="str">
        <f>"35063"</f>
        <v>35063</v>
      </c>
      <c r="B7209" s="1" t="str">
        <f>"01127"</f>
        <v>01127</v>
      </c>
      <c r="C7209" s="2">
        <v>0.83046800382043895</v>
      </c>
      <c r="D7209" s="2">
        <v>0.57692307692307598</v>
      </c>
      <c r="E7209" s="2">
        <v>0.82352941176470495</v>
      </c>
      <c r="F7209" s="2">
        <v>0.82732802994852495</v>
      </c>
    </row>
    <row r="7210" spans="1:6" x14ac:dyDescent="0.25">
      <c r="A7210" s="1" t="str">
        <f>"35063"</f>
        <v>35063</v>
      </c>
      <c r="B7210" s="1" t="str">
        <f>"01073"</f>
        <v>01073</v>
      </c>
      <c r="C7210" s="2">
        <v>4.6800382043935003E-2</v>
      </c>
      <c r="D7210" s="2">
        <v>0.23076923076923</v>
      </c>
      <c r="E7210" s="2">
        <v>0</v>
      </c>
      <c r="F7210" s="2">
        <v>4.8666354702854402E-2</v>
      </c>
    </row>
    <row r="7211" spans="1:6" x14ac:dyDescent="0.25">
      <c r="A7211" s="1" t="str">
        <f>"35063"</f>
        <v>35063</v>
      </c>
      <c r="B7211" s="1" t="str">
        <f>"01009"</f>
        <v>01009</v>
      </c>
      <c r="C7211" s="2">
        <v>0.122731614135625</v>
      </c>
      <c r="D7211" s="2">
        <v>0.19230769230769201</v>
      </c>
      <c r="E7211" s="2">
        <v>0.17647058823529399</v>
      </c>
      <c r="F7211" s="2">
        <v>0.12400561534861899</v>
      </c>
    </row>
    <row r="7212" spans="1:6" x14ac:dyDescent="0.25">
      <c r="A7212" s="1" t="str">
        <f>"35021"</f>
        <v>35021</v>
      </c>
      <c r="B7212" s="1" t="str">
        <f>"01073"</f>
        <v>01073</v>
      </c>
      <c r="C7212" s="2">
        <v>1</v>
      </c>
      <c r="D7212" s="2">
        <v>1</v>
      </c>
      <c r="E7212" s="2">
        <v>1</v>
      </c>
      <c r="F7212" s="2">
        <v>1</v>
      </c>
    </row>
    <row r="7213" spans="1:6" x14ac:dyDescent="0.25">
      <c r="A7213" s="1" t="str">
        <f>"35013"</f>
        <v>35013</v>
      </c>
      <c r="B7213" s="1" t="str">
        <f>"01009"</f>
        <v>01009</v>
      </c>
      <c r="C7213" s="2">
        <v>0</v>
      </c>
      <c r="D7213" s="2">
        <v>1</v>
      </c>
      <c r="E7213" s="2">
        <v>0</v>
      </c>
      <c r="F7213" s="2">
        <v>1</v>
      </c>
    </row>
    <row r="7214" spans="1:6" x14ac:dyDescent="0.25">
      <c r="A7214" s="1" t="str">
        <f>"35117"</f>
        <v>35117</v>
      </c>
      <c r="B7214" s="1" t="str">
        <f>"01073"</f>
        <v>01073</v>
      </c>
      <c r="C7214" s="2">
        <v>1</v>
      </c>
      <c r="D7214" s="2">
        <v>1</v>
      </c>
      <c r="E7214" s="2">
        <v>1</v>
      </c>
      <c r="F7214" s="2">
        <v>1</v>
      </c>
    </row>
    <row r="7215" spans="1:6" x14ac:dyDescent="0.25">
      <c r="A7215" s="1" t="str">
        <f>"35091"</f>
        <v>35091</v>
      </c>
      <c r="B7215" s="1" t="str">
        <f>"01073"</f>
        <v>01073</v>
      </c>
      <c r="C7215" s="2">
        <v>1</v>
      </c>
      <c r="D7215" s="2">
        <v>1</v>
      </c>
      <c r="E7215" s="2">
        <v>1</v>
      </c>
      <c r="F7215" s="2">
        <v>1</v>
      </c>
    </row>
    <row r="7216" spans="1:6" x14ac:dyDescent="0.25">
      <c r="A7216" s="1" t="str">
        <f>"35094"</f>
        <v>35094</v>
      </c>
      <c r="B7216" s="1" t="str">
        <f>"01073"</f>
        <v>01073</v>
      </c>
      <c r="C7216" s="2">
        <v>0.67850126298063396</v>
      </c>
      <c r="D7216" s="2">
        <v>0.82352941176470495</v>
      </c>
      <c r="E7216" s="2">
        <v>0.84545454545454501</v>
      </c>
      <c r="F7216" s="2">
        <v>0.69411321702020801</v>
      </c>
    </row>
    <row r="7217" spans="1:6" x14ac:dyDescent="0.25">
      <c r="A7217" s="1" t="str">
        <f>"35094"</f>
        <v>35094</v>
      </c>
      <c r="B7217" s="1" t="str">
        <f>"01117"</f>
        <v>01117</v>
      </c>
      <c r="C7217" s="2">
        <v>8.2234072410889605E-2</v>
      </c>
      <c r="D7217" s="2">
        <v>6.8399452804377503E-3</v>
      </c>
      <c r="E7217" s="2">
        <v>1.8181818181818101E-2</v>
      </c>
      <c r="F7217" s="2">
        <v>7.4432032132546705E-2</v>
      </c>
    </row>
    <row r="7218" spans="1:6" x14ac:dyDescent="0.25">
      <c r="A7218" s="1" t="str">
        <f>"35094"</f>
        <v>35094</v>
      </c>
      <c r="B7218" s="1" t="str">
        <f>"01115"</f>
        <v>01115</v>
      </c>
      <c r="C7218" s="2">
        <v>0.23926466460847601</v>
      </c>
      <c r="D7218" s="2">
        <v>0.169630642954856</v>
      </c>
      <c r="E7218" s="2">
        <v>0.13636363636363599</v>
      </c>
      <c r="F7218" s="2">
        <v>0.23145475084724401</v>
      </c>
    </row>
    <row r="7219" spans="1:6" x14ac:dyDescent="0.25">
      <c r="A7219" s="1" t="str">
        <f>"35114"</f>
        <v>35114</v>
      </c>
      <c r="B7219" s="1" t="str">
        <f>"01117"</f>
        <v>01117</v>
      </c>
      <c r="C7219" s="2">
        <v>1</v>
      </c>
      <c r="D7219" s="2">
        <v>1</v>
      </c>
      <c r="E7219" s="2">
        <v>1</v>
      </c>
      <c r="F7219" s="2">
        <v>1</v>
      </c>
    </row>
    <row r="7220" spans="1:6" x14ac:dyDescent="0.25">
      <c r="A7220" s="1" t="str">
        <f>"35078"</f>
        <v>35078</v>
      </c>
      <c r="B7220" s="1" t="str">
        <f>"01117"</f>
        <v>01117</v>
      </c>
      <c r="C7220" s="2">
        <v>1</v>
      </c>
      <c r="D7220" s="2">
        <v>1</v>
      </c>
      <c r="E7220" s="2">
        <v>1</v>
      </c>
      <c r="F7220" s="2">
        <v>1</v>
      </c>
    </row>
    <row r="7221" spans="1:6" x14ac:dyDescent="0.25">
      <c r="A7221" s="1" t="str">
        <f>"35074"</f>
        <v>35074</v>
      </c>
      <c r="B7221" s="1" t="str">
        <f>"01007"</f>
        <v>01007</v>
      </c>
      <c r="C7221" s="2">
        <v>0</v>
      </c>
      <c r="D7221" s="2">
        <v>1</v>
      </c>
      <c r="E7221" s="2">
        <v>0</v>
      </c>
      <c r="F7221" s="2">
        <v>1</v>
      </c>
    </row>
    <row r="7222" spans="1:6" x14ac:dyDescent="0.25">
      <c r="A7222" s="1" t="str">
        <f>"35036"</f>
        <v>35036</v>
      </c>
      <c r="B7222" s="1" t="str">
        <f>"01073"</f>
        <v>01073</v>
      </c>
      <c r="C7222" s="2">
        <v>1</v>
      </c>
      <c r="D7222" s="2">
        <v>1</v>
      </c>
      <c r="E7222" s="2">
        <v>1</v>
      </c>
      <c r="F7222" s="2">
        <v>1</v>
      </c>
    </row>
    <row r="7223" spans="1:6" x14ac:dyDescent="0.25">
      <c r="A7223" s="1" t="str">
        <f>"35052"</f>
        <v>35052</v>
      </c>
      <c r="B7223" s="1" t="str">
        <f>"01115"</f>
        <v>01115</v>
      </c>
      <c r="C7223" s="2">
        <v>0</v>
      </c>
      <c r="D7223" s="2">
        <v>1</v>
      </c>
      <c r="E7223" s="2">
        <v>0</v>
      </c>
      <c r="F7223" s="2">
        <v>1</v>
      </c>
    </row>
    <row r="7224" spans="1:6" x14ac:dyDescent="0.25">
      <c r="A7224" s="1" t="str">
        <f>"35146"</f>
        <v>35146</v>
      </c>
      <c r="B7224" s="1" t="str">
        <f>"01009"</f>
        <v>01009</v>
      </c>
      <c r="C7224" s="2">
        <v>8.0107638170151096E-2</v>
      </c>
      <c r="D7224" s="2">
        <v>1.00502512562814E-2</v>
      </c>
      <c r="E7224" s="2">
        <v>0</v>
      </c>
      <c r="F7224" s="2">
        <v>7.7182539682539603E-2</v>
      </c>
    </row>
    <row r="7225" spans="1:6" x14ac:dyDescent="0.25">
      <c r="A7225" s="1" t="str">
        <f>"35146"</f>
        <v>35146</v>
      </c>
      <c r="B7225" s="1" t="str">
        <f>"01073"</f>
        <v>01073</v>
      </c>
      <c r="C7225" s="2">
        <v>1.24197888635893E-2</v>
      </c>
      <c r="D7225" s="2">
        <v>0</v>
      </c>
      <c r="E7225" s="2">
        <v>0</v>
      </c>
      <c r="F7225" s="2">
        <v>1.1904761904761901E-2</v>
      </c>
    </row>
    <row r="7226" spans="1:6" x14ac:dyDescent="0.25">
      <c r="A7226" s="1" t="str">
        <f>"35146"</f>
        <v>35146</v>
      </c>
      <c r="B7226" s="1" t="str">
        <f>"01115"</f>
        <v>01115</v>
      </c>
      <c r="C7226" s="2">
        <v>0.90747257296625905</v>
      </c>
      <c r="D7226" s="2">
        <v>0.98994974874371799</v>
      </c>
      <c r="E7226" s="2">
        <v>1</v>
      </c>
      <c r="F7226" s="2">
        <v>0.91091269841269795</v>
      </c>
    </row>
    <row r="7227" spans="1:6" x14ac:dyDescent="0.25">
      <c r="A7227" s="1" t="str">
        <f>"35216"</f>
        <v>35216</v>
      </c>
      <c r="B7227" s="1" t="str">
        <f>"01073"</f>
        <v>01073</v>
      </c>
      <c r="C7227" s="2">
        <v>0.98025134649910195</v>
      </c>
      <c r="D7227" s="2">
        <v>1</v>
      </c>
      <c r="E7227" s="2">
        <v>1</v>
      </c>
      <c r="F7227" s="2">
        <v>0.98349307774227901</v>
      </c>
    </row>
    <row r="7228" spans="1:6" x14ac:dyDescent="0.25">
      <c r="A7228" s="1" t="str">
        <f>"35216"</f>
        <v>35216</v>
      </c>
      <c r="B7228" s="1" t="str">
        <f>"01117"</f>
        <v>01117</v>
      </c>
      <c r="C7228" s="2">
        <v>1.9748653500897599E-2</v>
      </c>
      <c r="D7228" s="2">
        <v>0</v>
      </c>
      <c r="E7228" s="2">
        <v>0</v>
      </c>
      <c r="F7228" s="2">
        <v>1.65069222577209E-2</v>
      </c>
    </row>
    <row r="7229" spans="1:6" x14ac:dyDescent="0.25">
      <c r="A7229" s="1" t="str">
        <f>"35222"</f>
        <v>35222</v>
      </c>
      <c r="B7229" s="1" t="str">
        <f>"01073"</f>
        <v>01073</v>
      </c>
      <c r="C7229" s="2">
        <v>1</v>
      </c>
      <c r="D7229" s="2">
        <v>1</v>
      </c>
      <c r="E7229" s="2">
        <v>1</v>
      </c>
      <c r="F7229" s="2">
        <v>1</v>
      </c>
    </row>
    <row r="7230" spans="1:6" x14ac:dyDescent="0.25">
      <c r="A7230" s="1" t="str">
        <f>"35203"</f>
        <v>35203</v>
      </c>
      <c r="B7230" s="1" t="str">
        <f>"01073"</f>
        <v>01073</v>
      </c>
      <c r="C7230" s="2">
        <v>1</v>
      </c>
      <c r="D7230" s="2">
        <v>1</v>
      </c>
      <c r="E7230" s="2">
        <v>1</v>
      </c>
      <c r="F7230" s="2">
        <v>1</v>
      </c>
    </row>
    <row r="7231" spans="1:6" x14ac:dyDescent="0.25">
      <c r="A7231" s="1" t="str">
        <f>"35178"</f>
        <v>35178</v>
      </c>
      <c r="B7231" s="1" t="str">
        <f>"01115"</f>
        <v>01115</v>
      </c>
      <c r="C7231" s="2">
        <v>0.315560391730141</v>
      </c>
      <c r="D7231" s="2">
        <v>0.30769230769230699</v>
      </c>
      <c r="E7231" s="2">
        <v>0</v>
      </c>
      <c r="F7231" s="2">
        <v>0.31359999999999999</v>
      </c>
    </row>
    <row r="7232" spans="1:6" x14ac:dyDescent="0.25">
      <c r="A7232" s="1" t="str">
        <f>"35178"</f>
        <v>35178</v>
      </c>
      <c r="B7232" s="1" t="str">
        <f>"01117"</f>
        <v>01117</v>
      </c>
      <c r="C7232" s="2">
        <v>0.68443960826985795</v>
      </c>
      <c r="D7232" s="2">
        <v>0.69230769230769196</v>
      </c>
      <c r="E7232" s="2">
        <v>1</v>
      </c>
      <c r="F7232" s="2">
        <v>0.68640000000000001</v>
      </c>
    </row>
    <row r="7233" spans="1:6" x14ac:dyDescent="0.25">
      <c r="A7233" s="1" t="str">
        <f>"35183"</f>
        <v>35183</v>
      </c>
      <c r="B7233" s="1" t="str">
        <f>"01037"</f>
        <v>01037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25">
      <c r="A7234" s="1" t="str">
        <f>"35187"</f>
        <v>35187</v>
      </c>
      <c r="B7234" s="1" t="str">
        <f>"01117"</f>
        <v>01117</v>
      </c>
      <c r="C7234" s="2">
        <v>0</v>
      </c>
      <c r="D7234" s="2">
        <v>1</v>
      </c>
      <c r="E7234" s="2">
        <v>0</v>
      </c>
      <c r="F7234" s="2">
        <v>1</v>
      </c>
    </row>
    <row r="7235" spans="1:6" x14ac:dyDescent="0.25">
      <c r="A7235" s="1" t="str">
        <f>"35254"</f>
        <v>35254</v>
      </c>
      <c r="B7235" s="1" t="str">
        <f>"01073"</f>
        <v>01073</v>
      </c>
      <c r="C7235" s="2">
        <v>0</v>
      </c>
      <c r="D7235" s="2">
        <v>0</v>
      </c>
      <c r="E7235" s="2">
        <v>1</v>
      </c>
      <c r="F7235" s="2">
        <v>1</v>
      </c>
    </row>
    <row r="7236" spans="1:6" x14ac:dyDescent="0.25">
      <c r="A7236" s="1" t="str">
        <f>"35293"</f>
        <v>35293</v>
      </c>
      <c r="B7236" s="1" t="str">
        <f>"01073"</f>
        <v>01073</v>
      </c>
      <c r="C7236" s="2">
        <v>0</v>
      </c>
      <c r="D7236" s="2">
        <v>0</v>
      </c>
      <c r="E7236" s="2">
        <v>1</v>
      </c>
      <c r="F7236" s="2">
        <v>1</v>
      </c>
    </row>
    <row r="7237" spans="1:6" x14ac:dyDescent="0.25">
      <c r="A7237" s="1" t="str">
        <f>"35294"</f>
        <v>35294</v>
      </c>
      <c r="B7237" s="1" t="str">
        <f>"01073"</f>
        <v>01073</v>
      </c>
      <c r="C7237" s="2">
        <v>1</v>
      </c>
      <c r="D7237" s="2">
        <v>1</v>
      </c>
      <c r="E7237" s="2">
        <v>0</v>
      </c>
      <c r="F7237" s="2">
        <v>1</v>
      </c>
    </row>
    <row r="7238" spans="1:6" x14ac:dyDescent="0.25">
      <c r="A7238" s="1" t="str">
        <f>"35231"</f>
        <v>35231</v>
      </c>
      <c r="B7238" s="1" t="str">
        <f>"01073"</f>
        <v>01073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25">
      <c r="A7239" s="1" t="str">
        <f>"35447"</f>
        <v>35447</v>
      </c>
      <c r="B7239" s="1" t="str">
        <f>"01107"</f>
        <v>01107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25">
      <c r="A7240" s="1" t="str">
        <f>"35440"</f>
        <v>35440</v>
      </c>
      <c r="B7240" s="1" t="str">
        <f>"01125"</f>
        <v>01125</v>
      </c>
      <c r="C7240" s="2">
        <v>0</v>
      </c>
      <c r="D7240" s="2">
        <v>1</v>
      </c>
      <c r="E7240" s="2">
        <v>0</v>
      </c>
      <c r="F7240" s="2">
        <v>1</v>
      </c>
    </row>
    <row r="7241" spans="1:6" x14ac:dyDescent="0.25">
      <c r="A7241" s="1" t="str">
        <f>"35448"</f>
        <v>35448</v>
      </c>
      <c r="B7241" s="1" t="str">
        <f>"01063"</f>
        <v>01063</v>
      </c>
      <c r="C7241" s="2">
        <v>0</v>
      </c>
      <c r="D7241" s="2">
        <v>1</v>
      </c>
      <c r="E7241" s="2">
        <v>0</v>
      </c>
      <c r="F7241" s="2">
        <v>1</v>
      </c>
    </row>
    <row r="7242" spans="1:6" x14ac:dyDescent="0.25">
      <c r="A7242" s="1" t="str">
        <f>"35211"</f>
        <v>35211</v>
      </c>
      <c r="B7242" s="1" t="str">
        <f>"01073"</f>
        <v>01073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25">
      <c r="A7243" s="1" t="str">
        <f>"35475"</f>
        <v>35475</v>
      </c>
      <c r="B7243" s="1" t="str">
        <f>"01125"</f>
        <v>01125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tr">
        <f>"35466"</f>
        <v>35466</v>
      </c>
      <c r="B7244" s="1" t="str">
        <f>"01125"</f>
        <v>01125</v>
      </c>
      <c r="C7244" s="2">
        <v>0.12811752647762201</v>
      </c>
      <c r="D7244" s="2">
        <v>3.4090909090908998E-2</v>
      </c>
      <c r="E7244" s="2">
        <v>0</v>
      </c>
      <c r="F7244" s="2">
        <v>0.124260355029585</v>
      </c>
    </row>
    <row r="7245" spans="1:6" x14ac:dyDescent="0.25">
      <c r="A7245" s="1" t="str">
        <f>"35466"</f>
        <v>35466</v>
      </c>
      <c r="B7245" s="1" t="str">
        <f>"01107"</f>
        <v>01107</v>
      </c>
      <c r="C7245" s="2">
        <v>0.87188247352237702</v>
      </c>
      <c r="D7245" s="2">
        <v>0.96590909090909005</v>
      </c>
      <c r="E7245" s="2">
        <v>1</v>
      </c>
      <c r="F7245" s="2">
        <v>0.87573964497041401</v>
      </c>
    </row>
    <row r="7246" spans="1:6" x14ac:dyDescent="0.25">
      <c r="A7246" s="1" t="str">
        <f>"35471"</f>
        <v>35471</v>
      </c>
      <c r="B7246" s="1" t="str">
        <f>"01107"</f>
        <v>01107</v>
      </c>
      <c r="C7246" s="2">
        <v>0</v>
      </c>
      <c r="D7246" s="2">
        <v>1</v>
      </c>
      <c r="E7246" s="2">
        <v>0</v>
      </c>
      <c r="F7246" s="2">
        <v>1</v>
      </c>
    </row>
    <row r="7247" spans="1:6" x14ac:dyDescent="0.25">
      <c r="A7247" s="1" t="str">
        <f>"35480"</f>
        <v>35480</v>
      </c>
      <c r="B7247" s="1" t="str">
        <f>"01063"</f>
        <v>01063</v>
      </c>
      <c r="C7247" s="2">
        <v>8.2365364308342098E-2</v>
      </c>
      <c r="D7247" s="2">
        <v>0.22222222222222199</v>
      </c>
      <c r="E7247" s="2">
        <v>0</v>
      </c>
      <c r="F7247" s="2">
        <v>8.3682008368200805E-2</v>
      </c>
    </row>
    <row r="7248" spans="1:6" x14ac:dyDescent="0.25">
      <c r="A7248" s="1" t="str">
        <f>"35480"</f>
        <v>35480</v>
      </c>
      <c r="B7248" s="1" t="str">
        <f>"01125"</f>
        <v>01125</v>
      </c>
      <c r="C7248" s="2">
        <v>0.91763463569165704</v>
      </c>
      <c r="D7248" s="2">
        <v>0.77777777777777701</v>
      </c>
      <c r="E7248" s="2">
        <v>0</v>
      </c>
      <c r="F7248" s="2">
        <v>0.91631799163179894</v>
      </c>
    </row>
    <row r="7249" spans="1:6" x14ac:dyDescent="0.25">
      <c r="A7249" s="1" t="str">
        <f>"35640"</f>
        <v>35640</v>
      </c>
      <c r="B7249" s="1" t="str">
        <f>"01103"</f>
        <v>01103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25">
      <c r="A7250" s="1" t="str">
        <f>"35646"</f>
        <v>35646</v>
      </c>
      <c r="B7250" s="1" t="str">
        <f>"01033"</f>
        <v>01033</v>
      </c>
      <c r="C7250" s="2">
        <v>1</v>
      </c>
      <c r="D7250" s="2">
        <v>1</v>
      </c>
      <c r="E7250" s="2">
        <v>1</v>
      </c>
      <c r="F7250" s="2">
        <v>1</v>
      </c>
    </row>
    <row r="7251" spans="1:6" x14ac:dyDescent="0.25">
      <c r="A7251" s="1" t="str">
        <f>"35630"</f>
        <v>35630</v>
      </c>
      <c r="B7251" s="1" t="str">
        <f>"01077"</f>
        <v>01077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25">
      <c r="A7252" s="1" t="str">
        <f>"35572"</f>
        <v>35572</v>
      </c>
      <c r="B7252" s="1" t="str">
        <f>"01133"</f>
        <v>01133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25">
      <c r="A7253" s="1" t="str">
        <f>"35576"</f>
        <v>35576</v>
      </c>
      <c r="B7253" s="1" t="str">
        <f>"01107"</f>
        <v>01107</v>
      </c>
      <c r="C7253" s="2">
        <v>9.5036319612590694E-2</v>
      </c>
      <c r="D7253" s="2">
        <v>0.04</v>
      </c>
      <c r="E7253" s="2">
        <v>0</v>
      </c>
      <c r="F7253" s="2">
        <v>9.2120509849362597E-2</v>
      </c>
    </row>
    <row r="7254" spans="1:6" x14ac:dyDescent="0.25">
      <c r="A7254" s="1" t="str">
        <f>"35576"</f>
        <v>35576</v>
      </c>
      <c r="B7254" s="1" t="str">
        <f>"01075"</f>
        <v>01075</v>
      </c>
      <c r="C7254" s="2">
        <v>0.90496368038740904</v>
      </c>
      <c r="D7254" s="2">
        <v>0.96</v>
      </c>
      <c r="E7254" s="2">
        <v>1</v>
      </c>
      <c r="F7254" s="2">
        <v>0.90787949015063696</v>
      </c>
    </row>
    <row r="7255" spans="1:6" x14ac:dyDescent="0.25">
      <c r="A7255" s="1" t="str">
        <f>"35808"</f>
        <v>35808</v>
      </c>
      <c r="B7255" s="1" t="str">
        <f>"01089"</f>
        <v>01089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25">
      <c r="A7256" s="1" t="str">
        <f>"35810"</f>
        <v>35810</v>
      </c>
      <c r="B7256" s="1" t="str">
        <f>"01089"</f>
        <v>01089</v>
      </c>
      <c r="C7256" s="2">
        <v>1</v>
      </c>
      <c r="D7256" s="2">
        <v>1</v>
      </c>
      <c r="E7256" s="2">
        <v>1</v>
      </c>
      <c r="F7256" s="2">
        <v>1</v>
      </c>
    </row>
    <row r="7257" spans="1:6" x14ac:dyDescent="0.25">
      <c r="A7257" s="1" t="str">
        <f>"35745"</f>
        <v>35745</v>
      </c>
      <c r="B7257" s="1" t="str">
        <f>"01071"</f>
        <v>01071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25">
      <c r="A7258" s="1" t="str">
        <f>"35752"</f>
        <v>35752</v>
      </c>
      <c r="B7258" s="1" t="str">
        <f>"01071"</f>
        <v>01071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25">
      <c r="A7259" s="1" t="str">
        <f>"35953"</f>
        <v>35953</v>
      </c>
      <c r="B7259" s="1" t="str">
        <f>"01115"</f>
        <v>01115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25">
      <c r="A7260" s="1" t="str">
        <f>"35765"</f>
        <v>35765</v>
      </c>
      <c r="B7260" s="1" t="str">
        <f>"01071"</f>
        <v>01071</v>
      </c>
      <c r="C7260" s="2">
        <v>0.942817294281729</v>
      </c>
      <c r="D7260" s="2">
        <v>1</v>
      </c>
      <c r="E7260" s="2">
        <v>0.90476190476190399</v>
      </c>
      <c r="F7260" s="2">
        <v>0.94432071269487705</v>
      </c>
    </row>
    <row r="7261" spans="1:6" x14ac:dyDescent="0.25">
      <c r="A7261" s="1" t="str">
        <f>"35765"</f>
        <v>35765</v>
      </c>
      <c r="B7261" s="1" t="str">
        <f>"01049"</f>
        <v>01049</v>
      </c>
      <c r="C7261" s="2">
        <v>5.7182705718270499E-2</v>
      </c>
      <c r="D7261" s="2">
        <v>0</v>
      </c>
      <c r="E7261" s="2">
        <v>9.5238095238095205E-2</v>
      </c>
      <c r="F7261" s="2">
        <v>5.56792873051224E-2</v>
      </c>
    </row>
    <row r="7262" spans="1:6" x14ac:dyDescent="0.25">
      <c r="A7262" s="1" t="str">
        <f>"35776"</f>
        <v>35776</v>
      </c>
      <c r="B7262" s="1" t="str">
        <f>"01089"</f>
        <v>01089</v>
      </c>
      <c r="C7262" s="2">
        <v>2.1287919105907299E-2</v>
      </c>
      <c r="D7262" s="2">
        <v>2.2222222222222199E-2</v>
      </c>
      <c r="E7262" s="2">
        <v>0</v>
      </c>
      <c r="F7262" s="2">
        <v>2.1265560165975101E-2</v>
      </c>
    </row>
    <row r="7263" spans="1:6" x14ac:dyDescent="0.25">
      <c r="A7263" s="1" t="str">
        <f>"35776"</f>
        <v>35776</v>
      </c>
      <c r="B7263" s="1" t="str">
        <f>"01095"</f>
        <v>01095</v>
      </c>
      <c r="C7263" s="2">
        <v>0.13783927621075001</v>
      </c>
      <c r="D7263" s="2">
        <v>0.11111111111111099</v>
      </c>
      <c r="E7263" s="2">
        <v>0</v>
      </c>
      <c r="F7263" s="2">
        <v>0.13692946058091199</v>
      </c>
    </row>
    <row r="7264" spans="1:6" x14ac:dyDescent="0.25">
      <c r="A7264" s="1" t="str">
        <f>"35776"</f>
        <v>35776</v>
      </c>
      <c r="B7264" s="1" t="str">
        <f>"01071"</f>
        <v>01071</v>
      </c>
      <c r="C7264" s="2">
        <v>0.84087280468334202</v>
      </c>
      <c r="D7264" s="2">
        <v>0.86666666666666603</v>
      </c>
      <c r="E7264" s="2">
        <v>1</v>
      </c>
      <c r="F7264" s="2">
        <v>0.84180497925311204</v>
      </c>
    </row>
    <row r="7265" spans="1:6" x14ac:dyDescent="0.25">
      <c r="A7265" s="1" t="str">
        <f>"35973"</f>
        <v>35973</v>
      </c>
      <c r="B7265" s="1" t="str">
        <f>"01019"</f>
        <v>01019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25">
      <c r="A7266" s="1" t="str">
        <f>"35980"</f>
        <v>35980</v>
      </c>
      <c r="B7266" s="1" t="str">
        <f>"01009"</f>
        <v>01009</v>
      </c>
      <c r="C7266" s="2">
        <v>0.27240841777084901</v>
      </c>
      <c r="D7266" s="2">
        <v>0.24561403508771901</v>
      </c>
      <c r="E7266" s="2">
        <v>0.17647058823529399</v>
      </c>
      <c r="F7266" s="2">
        <v>0.27121212121212102</v>
      </c>
    </row>
    <row r="7267" spans="1:6" x14ac:dyDescent="0.25">
      <c r="A7267" s="1" t="str">
        <f>"35980"</f>
        <v>35980</v>
      </c>
      <c r="B7267" s="1" t="str">
        <f>"01095"</f>
        <v>01095</v>
      </c>
      <c r="C7267" s="2">
        <v>0.72759158222914999</v>
      </c>
      <c r="D7267" s="2">
        <v>0.75438596491228005</v>
      </c>
      <c r="E7267" s="2">
        <v>0.82352941176470495</v>
      </c>
      <c r="F7267" s="2">
        <v>0.72878787878787799</v>
      </c>
    </row>
    <row r="7268" spans="1:6" x14ac:dyDescent="0.25">
      <c r="A7268" s="1" t="str">
        <f>"36089"</f>
        <v>36089</v>
      </c>
      <c r="B7268" s="1" t="str">
        <f>"01087"</f>
        <v>01087</v>
      </c>
      <c r="C7268" s="2">
        <v>8.6727359846669794E-2</v>
      </c>
      <c r="D7268" s="2">
        <v>1.6826923076923E-2</v>
      </c>
      <c r="E7268" s="2">
        <v>0</v>
      </c>
      <c r="F7268" s="2">
        <v>7.9628830384117305E-2</v>
      </c>
    </row>
    <row r="7269" spans="1:6" x14ac:dyDescent="0.25">
      <c r="A7269" s="1" t="str">
        <f>"36089"</f>
        <v>36089</v>
      </c>
      <c r="B7269" s="1" t="str">
        <f>"01011"</f>
        <v>01011</v>
      </c>
      <c r="C7269" s="2">
        <v>0.91327264015332998</v>
      </c>
      <c r="D7269" s="2">
        <v>0.98317307692307598</v>
      </c>
      <c r="E7269" s="2">
        <v>1</v>
      </c>
      <c r="F7269" s="2">
        <v>0.92037116961588195</v>
      </c>
    </row>
    <row r="7270" spans="1:6" x14ac:dyDescent="0.25">
      <c r="A7270" s="1" t="str">
        <f>"36078"</f>
        <v>36078</v>
      </c>
      <c r="B7270" s="1" t="str">
        <f>"01051"</f>
        <v>01051</v>
      </c>
      <c r="C7270" s="2">
        <v>0.64461493920092605</v>
      </c>
      <c r="D7270" s="2">
        <v>0.71250000000000002</v>
      </c>
      <c r="E7270" s="2">
        <v>0.75438596491228005</v>
      </c>
      <c r="F7270" s="2">
        <v>0.65049833887043096</v>
      </c>
    </row>
    <row r="7271" spans="1:6" x14ac:dyDescent="0.25">
      <c r="A7271" s="1" t="str">
        <f>"36078"</f>
        <v>36078</v>
      </c>
      <c r="B7271" s="1" t="str">
        <f>"01087"</f>
        <v>01087</v>
      </c>
      <c r="C7271" s="2">
        <v>3.9085118702953002E-3</v>
      </c>
      <c r="D7271" s="2">
        <v>0</v>
      </c>
      <c r="E7271" s="2">
        <v>0</v>
      </c>
      <c r="F7271" s="2">
        <v>3.5880398671096301E-3</v>
      </c>
    </row>
    <row r="7272" spans="1:6" x14ac:dyDescent="0.25">
      <c r="A7272" s="1" t="str">
        <f>"36078"</f>
        <v>36078</v>
      </c>
      <c r="B7272" s="1" t="str">
        <f>"01123"</f>
        <v>01123</v>
      </c>
      <c r="C7272" s="2">
        <v>0.351476548928778</v>
      </c>
      <c r="D7272" s="2">
        <v>0.28749999999999998</v>
      </c>
      <c r="E7272" s="2">
        <v>0.24561403508771901</v>
      </c>
      <c r="F7272" s="2">
        <v>0.345913621262458</v>
      </c>
    </row>
    <row r="7273" spans="1:6" x14ac:dyDescent="0.25">
      <c r="A7273" s="1" t="str">
        <f>"36079"</f>
        <v>36079</v>
      </c>
      <c r="B7273" s="1" t="str">
        <f>"01109"</f>
        <v>01109</v>
      </c>
      <c r="C7273" s="2">
        <v>0.95976627712854701</v>
      </c>
      <c r="D7273" s="2">
        <v>0.96923076923076901</v>
      </c>
      <c r="E7273" s="2">
        <v>1</v>
      </c>
      <c r="F7273" s="2">
        <v>0.96067505174335199</v>
      </c>
    </row>
    <row r="7274" spans="1:6" x14ac:dyDescent="0.25">
      <c r="A7274" s="1" t="str">
        <f>"36079"</f>
        <v>36079</v>
      </c>
      <c r="B7274" s="1" t="str">
        <f>"01031"</f>
        <v>01031</v>
      </c>
      <c r="C7274" s="2">
        <v>4.0233722871452403E-2</v>
      </c>
      <c r="D7274" s="2">
        <v>3.0769230769230702E-2</v>
      </c>
      <c r="E7274" s="2">
        <v>0</v>
      </c>
      <c r="F7274" s="2">
        <v>3.9324948256647001E-2</v>
      </c>
    </row>
    <row r="7275" spans="1:6" x14ac:dyDescent="0.25">
      <c r="A7275" s="1" t="str">
        <f>"36087"</f>
        <v>36087</v>
      </c>
      <c r="B7275" s="1" t="str">
        <f>"01087"</f>
        <v>01087</v>
      </c>
      <c r="C7275" s="2">
        <v>0</v>
      </c>
      <c r="D7275" s="2">
        <v>0</v>
      </c>
      <c r="E7275" s="2">
        <v>1</v>
      </c>
      <c r="F7275" s="2">
        <v>1</v>
      </c>
    </row>
    <row r="7276" spans="1:6" x14ac:dyDescent="0.25">
      <c r="A7276" s="1" t="str">
        <f>"36006"</f>
        <v>36006</v>
      </c>
      <c r="B7276" s="1" t="str">
        <f>"01001"</f>
        <v>01001</v>
      </c>
      <c r="C7276" s="2">
        <v>0.71142857142857097</v>
      </c>
      <c r="D7276" s="2">
        <v>0.52941176470588203</v>
      </c>
      <c r="E7276" s="2">
        <v>0.55555555555555503</v>
      </c>
      <c r="F7276" s="2">
        <v>0.70523415977961401</v>
      </c>
    </row>
    <row r="7277" spans="1:6" x14ac:dyDescent="0.25">
      <c r="A7277" s="1" t="str">
        <f>"36006"</f>
        <v>36006</v>
      </c>
      <c r="B7277" s="1" t="str">
        <f>"01021"</f>
        <v>01021</v>
      </c>
      <c r="C7277" s="2">
        <v>0.28857142857142798</v>
      </c>
      <c r="D7277" s="2">
        <v>0.47058823529411697</v>
      </c>
      <c r="E7277" s="2">
        <v>0.44444444444444398</v>
      </c>
      <c r="F7277" s="2">
        <v>0.29476584022038499</v>
      </c>
    </row>
    <row r="7278" spans="1:6" x14ac:dyDescent="0.25">
      <c r="A7278" s="1" t="str">
        <f>"36013"</f>
        <v>36013</v>
      </c>
      <c r="B7278" s="1" t="str">
        <f>"01101"</f>
        <v>01101</v>
      </c>
      <c r="C7278" s="2">
        <v>0.97285067873303099</v>
      </c>
      <c r="D7278" s="2">
        <v>0.75</v>
      </c>
      <c r="E7278" s="2">
        <v>1</v>
      </c>
      <c r="F7278" s="2">
        <v>0.96566523605150201</v>
      </c>
    </row>
    <row r="7279" spans="1:6" x14ac:dyDescent="0.25">
      <c r="A7279" s="1" t="str">
        <f>"36013"</f>
        <v>36013</v>
      </c>
      <c r="B7279" s="1" t="str">
        <f>"01087"</f>
        <v>01087</v>
      </c>
      <c r="C7279" s="2">
        <v>2.7149321266968299E-2</v>
      </c>
      <c r="D7279" s="2">
        <v>0.25</v>
      </c>
      <c r="E7279" s="2">
        <v>0</v>
      </c>
      <c r="F7279" s="2">
        <v>3.4334763948497798E-2</v>
      </c>
    </row>
    <row r="7280" spans="1:6" x14ac:dyDescent="0.25">
      <c r="A7280" s="1" t="str">
        <f>"36016"</f>
        <v>36016</v>
      </c>
      <c r="B7280" s="1" t="str">
        <f>"01005"</f>
        <v>01005</v>
      </c>
      <c r="C7280" s="2">
        <v>0.99950617283950605</v>
      </c>
      <c r="D7280" s="2">
        <v>1</v>
      </c>
      <c r="E7280" s="2">
        <v>1</v>
      </c>
      <c r="F7280" s="2">
        <v>0.99956063268892703</v>
      </c>
    </row>
    <row r="7281" spans="1:6" x14ac:dyDescent="0.25">
      <c r="A7281" s="1" t="str">
        <f>"36016"</f>
        <v>36016</v>
      </c>
      <c r="B7281" s="1" t="str">
        <f>"01067"</f>
        <v>01067</v>
      </c>
      <c r="C7281" s="2">
        <v>4.9382716049382696E-4</v>
      </c>
      <c r="D7281" s="2">
        <v>0</v>
      </c>
      <c r="E7281" s="2">
        <v>0</v>
      </c>
      <c r="F7281" s="2">
        <v>4.39367311072056E-4</v>
      </c>
    </row>
    <row r="7282" spans="1:6" x14ac:dyDescent="0.25">
      <c r="A7282" s="1" t="str">
        <f>"36015"</f>
        <v>36015</v>
      </c>
      <c r="B7282" s="1" t="str">
        <f>"01013"</f>
        <v>01013</v>
      </c>
      <c r="C7282" s="2">
        <v>0</v>
      </c>
      <c r="D7282" s="2">
        <v>1</v>
      </c>
      <c r="E7282" s="2">
        <v>0</v>
      </c>
      <c r="F7282" s="2">
        <v>1</v>
      </c>
    </row>
    <row r="7283" spans="1:6" x14ac:dyDescent="0.25">
      <c r="A7283" s="1" t="str">
        <f>"36111"</f>
        <v>36111</v>
      </c>
      <c r="B7283" s="1" t="str">
        <f>"01101"</f>
        <v>01101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25">
      <c r="A7284" s="1" t="str">
        <f>"36103"</f>
        <v>36103</v>
      </c>
      <c r="B7284" s="1" t="str">
        <f>"01101"</f>
        <v>01101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25">
      <c r="A7285" s="1" t="str">
        <f>"36104"</f>
        <v>36104</v>
      </c>
      <c r="B7285" s="1" t="str">
        <f>"01101"</f>
        <v>01101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25">
      <c r="A7286" s="1" t="str">
        <f>"36124"</f>
        <v>36124</v>
      </c>
      <c r="B7286" s="1" t="str">
        <f>"01101"</f>
        <v>01101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tr">
        <f>"36204"</f>
        <v>36204</v>
      </c>
      <c r="B7287" s="1" t="str">
        <f>"01015"</f>
        <v>01015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tr">
        <f>"36028"</f>
        <v>36028</v>
      </c>
      <c r="B7288" s="1" t="str">
        <f>"01039"</f>
        <v>01039</v>
      </c>
      <c r="C7288" s="2">
        <v>0.51162790697674398</v>
      </c>
      <c r="D7288" s="2">
        <v>0.44736842105263103</v>
      </c>
      <c r="E7288" s="2">
        <v>0</v>
      </c>
      <c r="F7288" s="2">
        <v>0.507496251874062</v>
      </c>
    </row>
    <row r="7289" spans="1:6" x14ac:dyDescent="0.25">
      <c r="A7289" s="1" t="str">
        <f>"36028"</f>
        <v>36028</v>
      </c>
      <c r="B7289" s="1" t="str">
        <f>"01041"</f>
        <v>01041</v>
      </c>
      <c r="C7289" s="2">
        <v>0.48837209302325502</v>
      </c>
      <c r="D7289" s="2">
        <v>0.55263157894736803</v>
      </c>
      <c r="E7289" s="2">
        <v>1</v>
      </c>
      <c r="F7289" s="2">
        <v>0.492503748125937</v>
      </c>
    </row>
    <row r="7290" spans="1:6" x14ac:dyDescent="0.25">
      <c r="A7290" s="1" t="str">
        <f>"36031"</f>
        <v>36031</v>
      </c>
      <c r="B7290" s="1" t="str">
        <f>"01011"</f>
        <v>01011</v>
      </c>
      <c r="C7290" s="2">
        <v>0</v>
      </c>
      <c r="D7290" s="2">
        <v>1</v>
      </c>
      <c r="E7290" s="2">
        <v>0</v>
      </c>
      <c r="F7290" s="2">
        <v>1</v>
      </c>
    </row>
    <row r="7291" spans="1:6" x14ac:dyDescent="0.25">
      <c r="A7291" s="1" t="str">
        <f>"36069"</f>
        <v>36069</v>
      </c>
      <c r="B7291" s="1" t="str">
        <f>"01101"</f>
        <v>01101</v>
      </c>
      <c r="C7291" s="2">
        <v>1</v>
      </c>
      <c r="D7291" s="2">
        <v>1</v>
      </c>
      <c r="E7291" s="2">
        <v>1</v>
      </c>
      <c r="F7291" s="2">
        <v>1</v>
      </c>
    </row>
    <row r="7292" spans="1:6" x14ac:dyDescent="0.25">
      <c r="A7292" s="1" t="str">
        <f>"36071"</f>
        <v>36071</v>
      </c>
      <c r="B7292" s="1" t="str">
        <f>"01013"</f>
        <v>01013</v>
      </c>
      <c r="C7292" s="2">
        <v>7.2916666666666602E-2</v>
      </c>
      <c r="D7292" s="2">
        <v>0</v>
      </c>
      <c r="E7292" s="2">
        <v>0</v>
      </c>
      <c r="F7292" s="2">
        <v>6.9169960474308304E-2</v>
      </c>
    </row>
    <row r="7293" spans="1:6" x14ac:dyDescent="0.25">
      <c r="A7293" s="1" t="str">
        <f>"36071"</f>
        <v>36071</v>
      </c>
      <c r="B7293" s="1" t="str">
        <f>"01041"</f>
        <v>01041</v>
      </c>
      <c r="C7293" s="2">
        <v>0.92708333333333304</v>
      </c>
      <c r="D7293" s="2">
        <v>1</v>
      </c>
      <c r="E7293" s="2">
        <v>1</v>
      </c>
      <c r="F7293" s="2">
        <v>0.93083003952569099</v>
      </c>
    </row>
    <row r="7294" spans="1:6" x14ac:dyDescent="0.25">
      <c r="A7294" s="1" t="str">
        <f>"36072"</f>
        <v>36072</v>
      </c>
      <c r="B7294" s="1" t="str">
        <f>"01005"</f>
        <v>01005</v>
      </c>
      <c r="C7294" s="2">
        <v>1</v>
      </c>
      <c r="D7294" s="2">
        <v>1</v>
      </c>
      <c r="E7294" s="2">
        <v>1</v>
      </c>
      <c r="F7294" s="2">
        <v>1</v>
      </c>
    </row>
    <row r="7295" spans="1:6" x14ac:dyDescent="0.25">
      <c r="A7295" s="1" t="str">
        <f>"36250"</f>
        <v>36250</v>
      </c>
      <c r="B7295" s="1" t="str">
        <f>"01015"</f>
        <v>01015</v>
      </c>
      <c r="C7295" s="2">
        <v>1</v>
      </c>
      <c r="D7295" s="2">
        <v>1</v>
      </c>
      <c r="E7295" s="2">
        <v>1</v>
      </c>
      <c r="F7295" s="2">
        <v>1</v>
      </c>
    </row>
    <row r="7296" spans="1:6" x14ac:dyDescent="0.25">
      <c r="A7296" s="1" t="str">
        <f>"36264"</f>
        <v>36264</v>
      </c>
      <c r="B7296" s="1" t="str">
        <f>"01029"</f>
        <v>01029</v>
      </c>
      <c r="C7296" s="2">
        <v>0.92215690249341098</v>
      </c>
      <c r="D7296" s="2">
        <v>0.98445595854922197</v>
      </c>
      <c r="E7296" s="2">
        <v>0.97647058823529398</v>
      </c>
      <c r="F7296" s="2">
        <v>0.92746113989637302</v>
      </c>
    </row>
    <row r="7297" spans="1:6" x14ac:dyDescent="0.25">
      <c r="A7297" s="1" t="str">
        <f>"36264"</f>
        <v>36264</v>
      </c>
      <c r="B7297" s="1" t="str">
        <f>"01111"</f>
        <v>01111</v>
      </c>
      <c r="C7297" s="2">
        <v>7.7843097506588202E-2</v>
      </c>
      <c r="D7297" s="2">
        <v>1.55440414507772E-2</v>
      </c>
      <c r="E7297" s="2">
        <v>2.3529411764705799E-2</v>
      </c>
      <c r="F7297" s="2">
        <v>7.2538860103626895E-2</v>
      </c>
    </row>
    <row r="7298" spans="1:6" x14ac:dyDescent="0.25">
      <c r="A7298" s="1" t="str">
        <f>"36375"</f>
        <v>36375</v>
      </c>
      <c r="B7298" s="1" t="str">
        <f>"01069"</f>
        <v>01069</v>
      </c>
      <c r="C7298" s="2">
        <v>0.163275686673448</v>
      </c>
      <c r="D7298" s="2">
        <v>0.174193548387096</v>
      </c>
      <c r="E7298" s="2">
        <v>0.296296296296296</v>
      </c>
      <c r="F7298" s="2">
        <v>0.16456003889158899</v>
      </c>
    </row>
    <row r="7299" spans="1:6" x14ac:dyDescent="0.25">
      <c r="A7299" s="1" t="str">
        <f>"36375"</f>
        <v>36375</v>
      </c>
      <c r="B7299" s="1" t="str">
        <f>"01061"</f>
        <v>01061</v>
      </c>
      <c r="C7299" s="2">
        <v>0.83672431332655095</v>
      </c>
      <c r="D7299" s="2">
        <v>0.825806451612903</v>
      </c>
      <c r="E7299" s="2">
        <v>0.70370370370370305</v>
      </c>
      <c r="F7299" s="2">
        <v>0.83543996110841001</v>
      </c>
    </row>
    <row r="7300" spans="1:6" x14ac:dyDescent="0.25">
      <c r="A7300" s="1" t="str">
        <f>"36361"</f>
        <v>36361</v>
      </c>
      <c r="B7300" s="1" t="str">
        <f>"01045"</f>
        <v>01045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tr">
        <f>"36373"</f>
        <v>36373</v>
      </c>
      <c r="B7301" s="1" t="str">
        <f>"01067"</f>
        <v>01067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tr">
        <f>"36371"</f>
        <v>36371</v>
      </c>
      <c r="B7302" s="1" t="str">
        <f>"01045"</f>
        <v>01045</v>
      </c>
      <c r="C7302" s="2">
        <v>0</v>
      </c>
      <c r="D7302" s="2">
        <v>1</v>
      </c>
      <c r="E7302" s="2">
        <v>0</v>
      </c>
      <c r="F7302" s="2">
        <v>1</v>
      </c>
    </row>
    <row r="7303" spans="1:6" x14ac:dyDescent="0.25">
      <c r="A7303" s="1" t="str">
        <f>"36524"</f>
        <v>36524</v>
      </c>
      <c r="B7303" s="1" t="str">
        <f>"01025"</f>
        <v>01025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25">
      <c r="A7304" s="1" t="str">
        <f>"36507"</f>
        <v>36507</v>
      </c>
      <c r="B7304" s="1" t="str">
        <f>"01003"</f>
        <v>01003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25">
      <c r="A7305" s="1" t="str">
        <f>"36305"</f>
        <v>36305</v>
      </c>
      <c r="B7305" s="1" t="str">
        <f>"01061"</f>
        <v>01061</v>
      </c>
      <c r="C7305" s="2">
        <v>5.0648548486720103E-2</v>
      </c>
      <c r="D7305" s="2">
        <v>1.1378002528444999E-2</v>
      </c>
      <c r="E7305" s="2">
        <v>7.09219858156028E-3</v>
      </c>
      <c r="F7305" s="2">
        <v>4.5920593368237297E-2</v>
      </c>
    </row>
    <row r="7306" spans="1:6" x14ac:dyDescent="0.25">
      <c r="A7306" s="1" t="str">
        <f>"36305"</f>
        <v>36305</v>
      </c>
      <c r="B7306" s="1" t="str">
        <f>"01069"</f>
        <v>01069</v>
      </c>
      <c r="C7306" s="2">
        <v>0.94935145151327904</v>
      </c>
      <c r="D7306" s="2">
        <v>0.98862199747155399</v>
      </c>
      <c r="E7306" s="2">
        <v>0.99290780141843904</v>
      </c>
      <c r="F7306" s="2">
        <v>0.95407940663176205</v>
      </c>
    </row>
    <row r="7307" spans="1:6" x14ac:dyDescent="0.25">
      <c r="A7307" s="1" t="str">
        <f>"36312"</f>
        <v>36312</v>
      </c>
      <c r="B7307" s="1" t="str">
        <f>"01069"</f>
        <v>01069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25">
      <c r="A7308" s="1" t="str">
        <f>"36314"</f>
        <v>36314</v>
      </c>
      <c r="B7308" s="1" t="str">
        <f>"01061"</f>
        <v>01061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tr">
        <f>"36317"</f>
        <v>36317</v>
      </c>
      <c r="B7309" s="1" t="str">
        <f>"01067"</f>
        <v>01067</v>
      </c>
      <c r="C7309" s="2">
        <v>0.86896551724137905</v>
      </c>
      <c r="D7309" s="2">
        <v>0.77777777777777701</v>
      </c>
      <c r="E7309" s="2">
        <v>1</v>
      </c>
      <c r="F7309" s="2">
        <v>0.86710963455149503</v>
      </c>
    </row>
    <row r="7310" spans="1:6" x14ac:dyDescent="0.25">
      <c r="A7310" s="1" t="str">
        <f>"36317"</f>
        <v>36317</v>
      </c>
      <c r="B7310" s="1" t="str">
        <f>"01005"</f>
        <v>01005</v>
      </c>
      <c r="C7310" s="2">
        <v>7.9310344827586199E-2</v>
      </c>
      <c r="D7310" s="2">
        <v>0.11111111111111099</v>
      </c>
      <c r="E7310" s="2">
        <v>0</v>
      </c>
      <c r="F7310" s="2">
        <v>7.9734219269102902E-2</v>
      </c>
    </row>
    <row r="7311" spans="1:6" x14ac:dyDescent="0.25">
      <c r="A7311" s="1" t="str">
        <f>"36317"</f>
        <v>36317</v>
      </c>
      <c r="B7311" s="1" t="str">
        <f>"01045"</f>
        <v>01045</v>
      </c>
      <c r="C7311" s="2">
        <v>5.1724137931034399E-2</v>
      </c>
      <c r="D7311" s="2">
        <v>0.11111111111111099</v>
      </c>
      <c r="E7311" s="2">
        <v>0</v>
      </c>
      <c r="F7311" s="2">
        <v>5.3156146179401897E-2</v>
      </c>
    </row>
    <row r="7312" spans="1:6" x14ac:dyDescent="0.25">
      <c r="A7312" s="1" t="str">
        <f>"36322"</f>
        <v>36322</v>
      </c>
      <c r="B7312" s="1" t="str">
        <f>"01061"</f>
        <v>01061</v>
      </c>
      <c r="C7312" s="2">
        <v>9.4204382551710004E-3</v>
      </c>
      <c r="D7312" s="2">
        <v>1.90839694656488E-3</v>
      </c>
      <c r="E7312" s="2">
        <v>0</v>
      </c>
      <c r="F7312" s="2">
        <v>8.4960231381055601E-3</v>
      </c>
    </row>
    <row r="7313" spans="1:6" x14ac:dyDescent="0.25">
      <c r="A7313" s="1" t="str">
        <f>"36322"</f>
        <v>36322</v>
      </c>
      <c r="B7313" s="1" t="str">
        <f>"01031"</f>
        <v>01031</v>
      </c>
      <c r="C7313" s="2">
        <v>1.0853983207044801E-2</v>
      </c>
      <c r="D7313" s="2">
        <v>1.90839694656488E-3</v>
      </c>
      <c r="E7313" s="2">
        <v>0</v>
      </c>
      <c r="F7313" s="2">
        <v>9.7613882863340495E-3</v>
      </c>
    </row>
    <row r="7314" spans="1:6" x14ac:dyDescent="0.25">
      <c r="A7314" s="1" t="str">
        <f>"36322"</f>
        <v>36322</v>
      </c>
      <c r="B7314" s="1" t="str">
        <f>"01045"</f>
        <v>01045</v>
      </c>
      <c r="C7314" s="2">
        <v>0.97972557853778397</v>
      </c>
      <c r="D7314" s="2">
        <v>0.99618320610686995</v>
      </c>
      <c r="E7314" s="2">
        <v>1</v>
      </c>
      <c r="F7314" s="2">
        <v>0.98174258857555996</v>
      </c>
    </row>
    <row r="7315" spans="1:6" x14ac:dyDescent="0.25">
      <c r="A7315" s="1" t="str">
        <f>"36525"</f>
        <v>36525</v>
      </c>
      <c r="B7315" s="1" t="str">
        <f>"01097"</f>
        <v>01097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tr">
        <f>"36527"</f>
        <v>36527</v>
      </c>
      <c r="B7316" s="1" t="str">
        <f>"01003"</f>
        <v>01003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tr">
        <f>"36528"</f>
        <v>36528</v>
      </c>
      <c r="B7317" s="1" t="str">
        <f>"01097"</f>
        <v>01097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25">
      <c r="A7318" s="1" t="str">
        <f>"36532"</f>
        <v>36532</v>
      </c>
      <c r="B7318" s="1" t="str">
        <f>"01003"</f>
        <v>01003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tr">
        <f>"36612"</f>
        <v>36612</v>
      </c>
      <c r="B7319" s="1" t="str">
        <f>"01097"</f>
        <v>01097</v>
      </c>
      <c r="C7319" s="2">
        <v>1</v>
      </c>
      <c r="D7319" s="2">
        <v>1</v>
      </c>
      <c r="E7319" s="2">
        <v>1</v>
      </c>
      <c r="F7319" s="2">
        <v>1</v>
      </c>
    </row>
    <row r="7320" spans="1:6" x14ac:dyDescent="0.25">
      <c r="A7320" s="1" t="str">
        <f>"36618"</f>
        <v>36618</v>
      </c>
      <c r="B7320" s="1" t="str">
        <f>"01097"</f>
        <v>01097</v>
      </c>
      <c r="C7320" s="2">
        <v>1</v>
      </c>
      <c r="D7320" s="2">
        <v>1</v>
      </c>
      <c r="E7320" s="2">
        <v>1</v>
      </c>
      <c r="F7320" s="2">
        <v>1</v>
      </c>
    </row>
    <row r="7321" spans="1:6" x14ac:dyDescent="0.25">
      <c r="A7321" s="1" t="str">
        <f>"36689"</f>
        <v>36689</v>
      </c>
      <c r="B7321" s="1" t="str">
        <f>"01097"</f>
        <v>01097</v>
      </c>
      <c r="C7321" s="2">
        <v>1</v>
      </c>
      <c r="D7321" s="2">
        <v>1</v>
      </c>
      <c r="E7321" s="2">
        <v>1</v>
      </c>
      <c r="F7321" s="2">
        <v>1</v>
      </c>
    </row>
    <row r="7322" spans="1:6" x14ac:dyDescent="0.25">
      <c r="A7322" s="1" t="str">
        <f>"36572"</f>
        <v>36572</v>
      </c>
      <c r="B7322" s="1" t="str">
        <f>"01097"</f>
        <v>01097</v>
      </c>
      <c r="C7322" s="2">
        <v>1</v>
      </c>
      <c r="D7322" s="2">
        <v>1</v>
      </c>
      <c r="E7322" s="2">
        <v>1</v>
      </c>
      <c r="F7322" s="2">
        <v>1</v>
      </c>
    </row>
    <row r="7323" spans="1:6" x14ac:dyDescent="0.25">
      <c r="A7323" s="1" t="str">
        <f>"36550"</f>
        <v>36550</v>
      </c>
      <c r="B7323" s="1" t="str">
        <f>"01003"</f>
        <v>01003</v>
      </c>
      <c r="C7323" s="2">
        <v>1</v>
      </c>
      <c r="D7323" s="2">
        <v>1</v>
      </c>
      <c r="E7323" s="2">
        <v>0</v>
      </c>
      <c r="F7323" s="2">
        <v>1</v>
      </c>
    </row>
    <row r="7324" spans="1:6" x14ac:dyDescent="0.25">
      <c r="A7324" s="1" t="str">
        <f>"36561"</f>
        <v>36561</v>
      </c>
      <c r="B7324" s="1" t="str">
        <f>"01003"</f>
        <v>01003</v>
      </c>
      <c r="C7324" s="2">
        <v>1</v>
      </c>
      <c r="D7324" s="2">
        <v>1</v>
      </c>
      <c r="E7324" s="2">
        <v>1</v>
      </c>
      <c r="F7324" s="2">
        <v>1</v>
      </c>
    </row>
    <row r="7325" spans="1:6" x14ac:dyDescent="0.25">
      <c r="A7325" s="1" t="str">
        <f>"36564"</f>
        <v>36564</v>
      </c>
      <c r="B7325" s="1" t="str">
        <f>"01003"</f>
        <v>01003</v>
      </c>
      <c r="C7325" s="2">
        <v>1</v>
      </c>
      <c r="D7325" s="2">
        <v>1</v>
      </c>
      <c r="E7325" s="2">
        <v>1</v>
      </c>
      <c r="F7325" s="2">
        <v>1</v>
      </c>
    </row>
    <row r="7326" spans="1:6" x14ac:dyDescent="0.25">
      <c r="A7326" s="1" t="str">
        <f>"36736"</f>
        <v>36736</v>
      </c>
      <c r="B7326" s="1" t="str">
        <f>"01091"</f>
        <v>01091</v>
      </c>
      <c r="C7326" s="2">
        <v>1</v>
      </c>
      <c r="D7326" s="2">
        <v>1</v>
      </c>
      <c r="E7326" s="2">
        <v>0</v>
      </c>
      <c r="F7326" s="2">
        <v>1</v>
      </c>
    </row>
    <row r="7327" spans="1:6" x14ac:dyDescent="0.25">
      <c r="A7327" s="1" t="str">
        <f>"36750"</f>
        <v>36750</v>
      </c>
      <c r="B7327" s="1" t="str">
        <f>"01021"</f>
        <v>01021</v>
      </c>
      <c r="C7327" s="2">
        <v>0.97476759628153997</v>
      </c>
      <c r="D7327" s="2">
        <v>1</v>
      </c>
      <c r="E7327" s="2">
        <v>1</v>
      </c>
      <c r="F7327" s="2">
        <v>0.97585768742058399</v>
      </c>
    </row>
    <row r="7328" spans="1:6" x14ac:dyDescent="0.25">
      <c r="A7328" s="1" t="str">
        <f>"36750"</f>
        <v>36750</v>
      </c>
      <c r="B7328" s="1" t="str">
        <f>"01007"</f>
        <v>01007</v>
      </c>
      <c r="C7328" s="2">
        <v>2.52324037184594E-2</v>
      </c>
      <c r="D7328" s="2">
        <v>0</v>
      </c>
      <c r="E7328" s="2">
        <v>0</v>
      </c>
      <c r="F7328" s="2">
        <v>2.4142312579415501E-2</v>
      </c>
    </row>
    <row r="7329" spans="1:6" x14ac:dyDescent="0.25">
      <c r="A7329" s="1" t="str">
        <f>"36751"</f>
        <v>36751</v>
      </c>
      <c r="B7329" s="1" t="str">
        <f>"01131"</f>
        <v>01131</v>
      </c>
      <c r="C7329" s="2">
        <v>0.380252100840336</v>
      </c>
      <c r="D7329" s="2">
        <v>0.18181818181818099</v>
      </c>
      <c r="E7329" s="2">
        <v>1</v>
      </c>
      <c r="F7329" s="2">
        <v>0.37959183673469299</v>
      </c>
    </row>
    <row r="7330" spans="1:6" x14ac:dyDescent="0.25">
      <c r="A7330" s="1" t="str">
        <f>"36751"</f>
        <v>36751</v>
      </c>
      <c r="B7330" s="1" t="str">
        <f>"01091"</f>
        <v>01091</v>
      </c>
      <c r="C7330" s="2">
        <v>2.1008403361344498E-3</v>
      </c>
      <c r="D7330" s="2">
        <v>0</v>
      </c>
      <c r="E7330" s="2">
        <v>0</v>
      </c>
      <c r="F7330" s="2">
        <v>2.0408163265306098E-3</v>
      </c>
    </row>
    <row r="7331" spans="1:6" x14ac:dyDescent="0.25">
      <c r="A7331" s="1" t="str">
        <f>"36751"</f>
        <v>36751</v>
      </c>
      <c r="B7331" s="1" t="str">
        <f>"01099"</f>
        <v>01099</v>
      </c>
      <c r="C7331" s="2">
        <v>0.44747899159663801</v>
      </c>
      <c r="D7331" s="2">
        <v>0.72727272727272696</v>
      </c>
      <c r="E7331" s="2">
        <v>0</v>
      </c>
      <c r="F7331" s="2">
        <v>0.451020408163265</v>
      </c>
    </row>
    <row r="7332" spans="1:6" x14ac:dyDescent="0.25">
      <c r="A7332" s="1" t="str">
        <f>"36751"</f>
        <v>36751</v>
      </c>
      <c r="B7332" s="1" t="str">
        <f>"01025"</f>
        <v>01025</v>
      </c>
      <c r="C7332" s="2">
        <v>0.17016806722689001</v>
      </c>
      <c r="D7332" s="2">
        <v>9.0909090909090898E-2</v>
      </c>
      <c r="E7332" s="2">
        <v>0</v>
      </c>
      <c r="F7332" s="2">
        <v>0.16734693877550999</v>
      </c>
    </row>
    <row r="7333" spans="1:6" x14ac:dyDescent="0.25">
      <c r="A7333" s="1" t="str">
        <f>"36752"</f>
        <v>36752</v>
      </c>
      <c r="B7333" s="1" t="str">
        <f>"01085"</f>
        <v>01085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25">
      <c r="A7334" s="1" t="str">
        <f>"36756"</f>
        <v>36756</v>
      </c>
      <c r="B7334" s="1" t="str">
        <f>"01065"</f>
        <v>01065</v>
      </c>
      <c r="C7334" s="2">
        <v>6.5201642115431E-3</v>
      </c>
      <c r="D7334" s="2">
        <v>3.0487804878048699E-3</v>
      </c>
      <c r="E7334" s="2">
        <v>0</v>
      </c>
      <c r="F7334" s="2">
        <v>6.1823802163832996E-3</v>
      </c>
    </row>
    <row r="7335" spans="1:6" x14ac:dyDescent="0.25">
      <c r="A7335" s="1" t="str">
        <f>"36756"</f>
        <v>36756</v>
      </c>
      <c r="B7335" s="1" t="str">
        <f>"01105"</f>
        <v>01105</v>
      </c>
      <c r="C7335" s="2">
        <v>0.993479835788456</v>
      </c>
      <c r="D7335" s="2">
        <v>0.99695121951219501</v>
      </c>
      <c r="E7335" s="2">
        <v>1</v>
      </c>
      <c r="F7335" s="2">
        <v>0.99381761978361605</v>
      </c>
    </row>
    <row r="7336" spans="1:6" x14ac:dyDescent="0.25">
      <c r="A7336" s="1" t="str">
        <f>"36773"</f>
        <v>36773</v>
      </c>
      <c r="B7336" s="1" t="str">
        <f>"01091"</f>
        <v>01091</v>
      </c>
      <c r="C7336" s="2">
        <v>0.22992700729926999</v>
      </c>
      <c r="D7336" s="2">
        <v>0</v>
      </c>
      <c r="E7336" s="2">
        <v>0</v>
      </c>
      <c r="F7336" s="2">
        <v>0.22340425531914801</v>
      </c>
    </row>
    <row r="7337" spans="1:6" x14ac:dyDescent="0.25">
      <c r="A7337" s="1" t="str">
        <f>"36773"</f>
        <v>36773</v>
      </c>
      <c r="B7337" s="1" t="str">
        <f>"01047"</f>
        <v>01047</v>
      </c>
      <c r="C7337" s="2">
        <v>0.75547445255474399</v>
      </c>
      <c r="D7337" s="2">
        <v>1</v>
      </c>
      <c r="E7337" s="2">
        <v>1</v>
      </c>
      <c r="F7337" s="2">
        <v>0.76241134751772999</v>
      </c>
    </row>
    <row r="7338" spans="1:6" x14ac:dyDescent="0.25">
      <c r="A7338" s="1" t="str">
        <f>"36773"</f>
        <v>36773</v>
      </c>
      <c r="B7338" s="1" t="str">
        <f>"01105"</f>
        <v>01105</v>
      </c>
      <c r="C7338" s="2">
        <v>1.4598540145985399E-2</v>
      </c>
      <c r="D7338" s="2">
        <v>0</v>
      </c>
      <c r="E7338" s="2">
        <v>0</v>
      </c>
      <c r="F7338" s="2">
        <v>1.4184397163120499E-2</v>
      </c>
    </row>
    <row r="7339" spans="1:6" x14ac:dyDescent="0.25">
      <c r="A7339" s="1" t="str">
        <f>"36741"</f>
        <v>36741</v>
      </c>
      <c r="B7339" s="1" t="str">
        <f>"01131"</f>
        <v>01131</v>
      </c>
      <c r="C7339" s="2">
        <v>0</v>
      </c>
      <c r="D7339" s="2">
        <v>0</v>
      </c>
      <c r="E7339" s="2">
        <v>1</v>
      </c>
      <c r="F7339" s="2">
        <v>1</v>
      </c>
    </row>
    <row r="7340" spans="1:6" x14ac:dyDescent="0.25">
      <c r="A7340" s="1" t="str">
        <f>"36727"</f>
        <v>36727</v>
      </c>
      <c r="B7340" s="1" t="str">
        <f>"01025"</f>
        <v>01025</v>
      </c>
      <c r="C7340" s="2">
        <v>1</v>
      </c>
      <c r="D7340" s="2">
        <v>0</v>
      </c>
      <c r="E7340" s="2">
        <v>1</v>
      </c>
      <c r="F7340" s="2">
        <v>1</v>
      </c>
    </row>
    <row r="7341" spans="1:6" x14ac:dyDescent="0.25">
      <c r="A7341" s="1" t="str">
        <f>"36786"</f>
        <v>36786</v>
      </c>
      <c r="B7341" s="1" t="str">
        <f>"01091"</f>
        <v>01091</v>
      </c>
      <c r="C7341" s="2">
        <v>2.2421524663677101E-2</v>
      </c>
      <c r="D7341" s="2">
        <v>0</v>
      </c>
      <c r="E7341" s="2">
        <v>1.85185185185185E-2</v>
      </c>
      <c r="F7341" s="2">
        <v>2.18002812939521E-2</v>
      </c>
    </row>
    <row r="7342" spans="1:6" x14ac:dyDescent="0.25">
      <c r="A7342" s="1" t="str">
        <f>"36786"</f>
        <v>36786</v>
      </c>
      <c r="B7342" s="1" t="str">
        <f>"01065"</f>
        <v>01065</v>
      </c>
      <c r="C7342" s="2">
        <v>1.19581464872944E-2</v>
      </c>
      <c r="D7342" s="2">
        <v>0</v>
      </c>
      <c r="E7342" s="2">
        <v>0</v>
      </c>
      <c r="F7342" s="2">
        <v>1.1251758087201099E-2</v>
      </c>
    </row>
    <row r="7343" spans="1:6" x14ac:dyDescent="0.25">
      <c r="A7343" s="1" t="str">
        <f>"36786"</f>
        <v>36786</v>
      </c>
      <c r="B7343" s="1" t="str">
        <f>"01105"</f>
        <v>01105</v>
      </c>
      <c r="C7343" s="2">
        <v>0.96562032884902804</v>
      </c>
      <c r="D7343" s="2">
        <v>1</v>
      </c>
      <c r="E7343" s="2">
        <v>0.98148148148148096</v>
      </c>
      <c r="F7343" s="2">
        <v>0.96694796061884603</v>
      </c>
    </row>
    <row r="7344" spans="1:6" x14ac:dyDescent="0.25">
      <c r="A7344" s="1" t="str">
        <f>"36804"</f>
        <v>36804</v>
      </c>
      <c r="B7344" s="1" t="str">
        <f>"01087"</f>
        <v>01087</v>
      </c>
      <c r="C7344" s="2">
        <v>6.9489483924765998E-3</v>
      </c>
      <c r="D7344" s="2">
        <v>1.3774104683195501E-2</v>
      </c>
      <c r="E7344" s="2">
        <v>0</v>
      </c>
      <c r="F7344" s="2">
        <v>7.0138523584078504E-3</v>
      </c>
    </row>
    <row r="7345" spans="1:6" x14ac:dyDescent="0.25">
      <c r="A7345" s="1" t="str">
        <f>"36804"</f>
        <v>36804</v>
      </c>
      <c r="B7345" s="1" t="str">
        <f>"01081"</f>
        <v>01081</v>
      </c>
      <c r="C7345" s="2">
        <v>0.95339571944779</v>
      </c>
      <c r="D7345" s="2">
        <v>0.94214876033057804</v>
      </c>
      <c r="E7345" s="2">
        <v>0.98799999999999999</v>
      </c>
      <c r="F7345" s="2">
        <v>0.95379624758898796</v>
      </c>
    </row>
    <row r="7346" spans="1:6" x14ac:dyDescent="0.25">
      <c r="A7346" s="1" t="str">
        <f>"36804"</f>
        <v>36804</v>
      </c>
      <c r="B7346" s="1" t="str">
        <f>"01113"</f>
        <v>01113</v>
      </c>
      <c r="C7346" s="2">
        <v>3.9655332159733103E-2</v>
      </c>
      <c r="D7346" s="2">
        <v>4.4077134986225799E-2</v>
      </c>
      <c r="E7346" s="2">
        <v>1.2E-2</v>
      </c>
      <c r="F7346" s="2">
        <v>3.9189900052603803E-2</v>
      </c>
    </row>
    <row r="7347" spans="1:6" x14ac:dyDescent="0.25">
      <c r="A7347" s="1" t="str">
        <f>"36579"</f>
        <v>36579</v>
      </c>
      <c r="B7347" s="1" t="str">
        <f>"01003"</f>
        <v>01003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25">
      <c r="A7348" s="1" t="str">
        <f>"36582"</f>
        <v>36582</v>
      </c>
      <c r="B7348" s="1" t="str">
        <f>"01097"</f>
        <v>01097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25">
      <c r="A7349" s="1" t="str">
        <f>"36869"</f>
        <v>36869</v>
      </c>
      <c r="B7349" s="1" t="str">
        <f>"01113"</f>
        <v>01113</v>
      </c>
      <c r="C7349" s="2">
        <v>1</v>
      </c>
      <c r="D7349" s="2">
        <v>1</v>
      </c>
      <c r="E7349" s="2">
        <v>1</v>
      </c>
      <c r="F7349" s="2">
        <v>1</v>
      </c>
    </row>
    <row r="7350" spans="1:6" x14ac:dyDescent="0.25">
      <c r="A7350" s="1" t="str">
        <f>"36860"</f>
        <v>36860</v>
      </c>
      <c r="B7350" s="1" t="str">
        <f>"01087"</f>
        <v>01087</v>
      </c>
      <c r="C7350" s="2">
        <v>0.123145400593471</v>
      </c>
      <c r="D7350" s="2">
        <v>9.0909090909090898E-2</v>
      </c>
      <c r="E7350" s="2">
        <v>0</v>
      </c>
      <c r="F7350" s="2">
        <v>0.121915820029027</v>
      </c>
    </row>
    <row r="7351" spans="1:6" x14ac:dyDescent="0.25">
      <c r="A7351" s="1" t="str">
        <f>"36860"</f>
        <v>36860</v>
      </c>
      <c r="B7351" s="1" t="str">
        <f>"01011"</f>
        <v>01011</v>
      </c>
      <c r="C7351" s="2">
        <v>3.4124629080118603E-2</v>
      </c>
      <c r="D7351" s="2">
        <v>0.18181818181818099</v>
      </c>
      <c r="E7351" s="2">
        <v>0</v>
      </c>
      <c r="F7351" s="2">
        <v>3.6284470246734299E-2</v>
      </c>
    </row>
    <row r="7352" spans="1:6" x14ac:dyDescent="0.25">
      <c r="A7352" s="1" t="str">
        <f>"36860"</f>
        <v>36860</v>
      </c>
      <c r="B7352" s="1" t="str">
        <f>"01113"</f>
        <v>01113</v>
      </c>
      <c r="C7352" s="2">
        <v>0.84272997032640895</v>
      </c>
      <c r="D7352" s="2">
        <v>0.72727272727272696</v>
      </c>
      <c r="E7352" s="2">
        <v>1</v>
      </c>
      <c r="F7352" s="2">
        <v>0.84179970972423801</v>
      </c>
    </row>
    <row r="7353" spans="1:6" x14ac:dyDescent="0.25">
      <c r="A7353" s="1" t="str">
        <f>"36875"</f>
        <v>36875</v>
      </c>
      <c r="B7353" s="1" t="str">
        <f>"01113"</f>
        <v>01113</v>
      </c>
      <c r="C7353" s="2">
        <v>1</v>
      </c>
      <c r="D7353" s="2">
        <v>1</v>
      </c>
      <c r="E7353" s="2">
        <v>1</v>
      </c>
      <c r="F7353" s="2">
        <v>1</v>
      </c>
    </row>
    <row r="7354" spans="1:6" x14ac:dyDescent="0.25">
      <c r="A7354" s="1" t="str">
        <f>"36919"</f>
        <v>36919</v>
      </c>
      <c r="B7354" s="1" t="str">
        <f>"01023"</f>
        <v>01023</v>
      </c>
      <c r="C7354" s="2">
        <v>1</v>
      </c>
      <c r="D7354" s="2">
        <v>1</v>
      </c>
      <c r="E7354" s="2">
        <v>0</v>
      </c>
      <c r="F7354" s="2">
        <v>1</v>
      </c>
    </row>
    <row r="7355" spans="1:6" x14ac:dyDescent="0.25">
      <c r="A7355" s="1" t="str">
        <f>"37073"</f>
        <v>37073</v>
      </c>
      <c r="B7355" s="1" t="str">
        <f>"47147"</f>
        <v>47147</v>
      </c>
      <c r="C7355" s="2">
        <v>0.99297643202746899</v>
      </c>
      <c r="D7355" s="2">
        <v>0.99534883720930201</v>
      </c>
      <c r="E7355" s="2">
        <v>1</v>
      </c>
      <c r="F7355" s="2">
        <v>0.99307020186803197</v>
      </c>
    </row>
    <row r="7356" spans="1:6" x14ac:dyDescent="0.25">
      <c r="A7356" s="1" t="str">
        <f>"37073"</f>
        <v>37073</v>
      </c>
      <c r="B7356" s="1" t="str">
        <f>"47165"</f>
        <v>47165</v>
      </c>
      <c r="C7356" s="2">
        <v>3.9019822069611301E-3</v>
      </c>
      <c r="D7356" s="2">
        <v>4.65116279069767E-3</v>
      </c>
      <c r="E7356" s="2">
        <v>0</v>
      </c>
      <c r="F7356" s="2">
        <v>3.9168424224163903E-3</v>
      </c>
    </row>
    <row r="7357" spans="1:6" x14ac:dyDescent="0.25">
      <c r="A7357" s="1" t="str">
        <f>"37073"</f>
        <v>37073</v>
      </c>
      <c r="B7357" s="1" t="str">
        <f>"47037"</f>
        <v>47037</v>
      </c>
      <c r="C7357" s="2">
        <v>3.1215857655689E-3</v>
      </c>
      <c r="D7357" s="2">
        <v>0</v>
      </c>
      <c r="E7357" s="2">
        <v>0</v>
      </c>
      <c r="F7357" s="2">
        <v>3.0129557095510602E-3</v>
      </c>
    </row>
    <row r="7358" spans="1:6" x14ac:dyDescent="0.25">
      <c r="A7358" s="1" t="str">
        <f>"37059"</f>
        <v>37059</v>
      </c>
      <c r="B7358" s="1" t="str">
        <f>"47041"</f>
        <v>47041</v>
      </c>
      <c r="C7358" s="2">
        <v>1</v>
      </c>
      <c r="D7358" s="2">
        <v>1</v>
      </c>
      <c r="E7358" s="2">
        <v>0</v>
      </c>
      <c r="F7358" s="2">
        <v>1</v>
      </c>
    </row>
    <row r="7359" spans="1:6" x14ac:dyDescent="0.25">
      <c r="A7359" s="1" t="str">
        <f>"37061"</f>
        <v>37061</v>
      </c>
      <c r="B7359" s="1" t="str">
        <f>"47085"</f>
        <v>47085</v>
      </c>
      <c r="C7359" s="2">
        <v>1.0840108401084E-3</v>
      </c>
      <c r="D7359" s="2">
        <v>0</v>
      </c>
      <c r="E7359" s="2">
        <v>0</v>
      </c>
      <c r="F7359" s="2">
        <v>1.03359173126614E-3</v>
      </c>
    </row>
    <row r="7360" spans="1:6" x14ac:dyDescent="0.25">
      <c r="A7360" s="1" t="str">
        <f>"37061"</f>
        <v>37061</v>
      </c>
      <c r="B7360" s="1" t="str">
        <f>"47125"</f>
        <v>47125</v>
      </c>
      <c r="C7360" s="2">
        <v>6.7750677506775003E-3</v>
      </c>
      <c r="D7360" s="2">
        <v>0</v>
      </c>
      <c r="E7360" s="2">
        <v>0</v>
      </c>
      <c r="F7360" s="2">
        <v>6.4599483204134302E-3</v>
      </c>
    </row>
    <row r="7361" spans="1:6" x14ac:dyDescent="0.25">
      <c r="A7361" s="1" t="str">
        <f>"37061"</f>
        <v>37061</v>
      </c>
      <c r="B7361" s="1" t="str">
        <f>"47083"</f>
        <v>47083</v>
      </c>
      <c r="C7361" s="2">
        <v>0.98753387533875303</v>
      </c>
      <c r="D7361" s="2">
        <v>1</v>
      </c>
      <c r="E7361" s="2">
        <v>1</v>
      </c>
      <c r="F7361" s="2">
        <v>0.988113695090439</v>
      </c>
    </row>
    <row r="7362" spans="1:6" x14ac:dyDescent="0.25">
      <c r="A7362" s="1" t="str">
        <f>"37061"</f>
        <v>37061</v>
      </c>
      <c r="B7362" s="1" t="str">
        <f>"47161"</f>
        <v>47161</v>
      </c>
      <c r="C7362" s="2">
        <v>4.6070460704606998E-3</v>
      </c>
      <c r="D7362" s="2">
        <v>0</v>
      </c>
      <c r="E7362" s="2">
        <v>0</v>
      </c>
      <c r="F7362" s="2">
        <v>4.3927648578811302E-3</v>
      </c>
    </row>
    <row r="7363" spans="1:6" x14ac:dyDescent="0.25">
      <c r="A7363" s="1" t="str">
        <f>"37076"</f>
        <v>37076</v>
      </c>
      <c r="B7363" s="1" t="str">
        <f>"47189"</f>
        <v>47189</v>
      </c>
      <c r="C7363" s="2">
        <v>2.09127382146439E-2</v>
      </c>
      <c r="D7363" s="2">
        <v>4.4876589379207101E-3</v>
      </c>
      <c r="E7363" s="2">
        <v>1.0752688172042999E-2</v>
      </c>
      <c r="F7363" s="2">
        <v>1.9801518892978601E-2</v>
      </c>
    </row>
    <row r="7364" spans="1:6" x14ac:dyDescent="0.25">
      <c r="A7364" s="1" t="str">
        <f>"37076"</f>
        <v>37076</v>
      </c>
      <c r="B7364" s="1" t="str">
        <f>"47037"</f>
        <v>47037</v>
      </c>
      <c r="C7364" s="2">
        <v>0.97908726178535599</v>
      </c>
      <c r="D7364" s="2">
        <v>0.99551234106207898</v>
      </c>
      <c r="E7364" s="2">
        <v>0.989247311827956</v>
      </c>
      <c r="F7364" s="2">
        <v>0.98019848110702101</v>
      </c>
    </row>
    <row r="7365" spans="1:6" x14ac:dyDescent="0.25">
      <c r="A7365" s="1" t="str">
        <f>"37083"</f>
        <v>37083</v>
      </c>
      <c r="B7365" s="1" t="str">
        <f>"47111"</f>
        <v>47111</v>
      </c>
      <c r="C7365" s="2">
        <v>1</v>
      </c>
      <c r="D7365" s="2">
        <v>1</v>
      </c>
      <c r="E7365" s="2">
        <v>1</v>
      </c>
      <c r="F7365" s="2">
        <v>1</v>
      </c>
    </row>
    <row r="7366" spans="1:6" x14ac:dyDescent="0.25">
      <c r="A7366" s="1" t="str">
        <f>"37013"</f>
        <v>37013</v>
      </c>
      <c r="B7366" s="1" t="str">
        <f>"47037"</f>
        <v>47037</v>
      </c>
      <c r="C7366" s="2">
        <v>1</v>
      </c>
      <c r="D7366" s="2">
        <v>1</v>
      </c>
      <c r="E7366" s="2">
        <v>1</v>
      </c>
      <c r="F7366" s="2">
        <v>1</v>
      </c>
    </row>
    <row r="7367" spans="1:6" x14ac:dyDescent="0.25">
      <c r="A7367" s="1" t="str">
        <f>"37016"</f>
        <v>37016</v>
      </c>
      <c r="B7367" s="1" t="str">
        <f>"47189"</f>
        <v>47189</v>
      </c>
      <c r="C7367" s="2">
        <v>0.27631578947368401</v>
      </c>
      <c r="D7367" s="2">
        <v>0.133333333333333</v>
      </c>
      <c r="E7367" s="2">
        <v>0</v>
      </c>
      <c r="F7367" s="2">
        <v>0.27176220806793999</v>
      </c>
    </row>
    <row r="7368" spans="1:6" x14ac:dyDescent="0.25">
      <c r="A7368" s="1" t="str">
        <f>"37016"</f>
        <v>37016</v>
      </c>
      <c r="B7368" s="1" t="str">
        <f>"47015"</f>
        <v>47015</v>
      </c>
      <c r="C7368" s="2">
        <v>0.72368421052631504</v>
      </c>
      <c r="D7368" s="2">
        <v>0.86666666666666603</v>
      </c>
      <c r="E7368" s="2">
        <v>0</v>
      </c>
      <c r="F7368" s="2">
        <v>0.72823779193205895</v>
      </c>
    </row>
    <row r="7369" spans="1:6" x14ac:dyDescent="0.25">
      <c r="A7369" s="1" t="str">
        <f>"37022"</f>
        <v>37022</v>
      </c>
      <c r="B7369" s="1" t="str">
        <f>"47111"</f>
        <v>47111</v>
      </c>
      <c r="C7369" s="2">
        <v>7.4046649389115102E-3</v>
      </c>
      <c r="D7369" s="2">
        <v>1.5625E-2</v>
      </c>
      <c r="E7369" s="2">
        <v>0</v>
      </c>
      <c r="F7369" s="2">
        <v>7.5949367088607497E-3</v>
      </c>
    </row>
    <row r="7370" spans="1:6" x14ac:dyDescent="0.25">
      <c r="A7370" s="1" t="str">
        <f>"37022"</f>
        <v>37022</v>
      </c>
      <c r="B7370" s="1" t="str">
        <f>"47165"</f>
        <v>47165</v>
      </c>
      <c r="C7370" s="2">
        <v>0.85857089966679001</v>
      </c>
      <c r="D7370" s="2">
        <v>0.9375</v>
      </c>
      <c r="E7370" s="2">
        <v>0</v>
      </c>
      <c r="F7370" s="2">
        <v>0.86039783001808301</v>
      </c>
    </row>
    <row r="7371" spans="1:6" x14ac:dyDescent="0.25">
      <c r="A7371" s="1" t="str">
        <f>"37022"</f>
        <v>37022</v>
      </c>
      <c r="B7371" s="1" t="str">
        <f>"47169"</f>
        <v>47169</v>
      </c>
      <c r="C7371" s="2">
        <v>0.13402443539429801</v>
      </c>
      <c r="D7371" s="2">
        <v>4.6875E-2</v>
      </c>
      <c r="E7371" s="2">
        <v>0</v>
      </c>
      <c r="F7371" s="2">
        <v>0.132007233273056</v>
      </c>
    </row>
    <row r="7372" spans="1:6" x14ac:dyDescent="0.25">
      <c r="A7372" s="1" t="str">
        <f>"37024"</f>
        <v>37024</v>
      </c>
      <c r="B7372" s="1" t="str">
        <f>"47037"</f>
        <v>47037</v>
      </c>
      <c r="C7372" s="2">
        <v>1</v>
      </c>
      <c r="D7372" s="2">
        <v>1</v>
      </c>
      <c r="E7372" s="2">
        <v>1</v>
      </c>
      <c r="F7372" s="2">
        <v>1</v>
      </c>
    </row>
    <row r="7373" spans="1:6" x14ac:dyDescent="0.25">
      <c r="A7373" s="1" t="str">
        <f>"37033"</f>
        <v>37033</v>
      </c>
      <c r="B7373" s="1" t="str">
        <f>"47135"</f>
        <v>47135</v>
      </c>
      <c r="C7373" s="2">
        <v>7.4497144276136004E-3</v>
      </c>
      <c r="D7373" s="2">
        <v>2.1008403361344498E-3</v>
      </c>
      <c r="E7373" s="2">
        <v>0</v>
      </c>
      <c r="F7373" s="2">
        <v>6.7982456140350802E-3</v>
      </c>
    </row>
    <row r="7374" spans="1:6" x14ac:dyDescent="0.25">
      <c r="A7374" s="1" t="str">
        <f>"37033"</f>
        <v>37033</v>
      </c>
      <c r="B7374" s="1" t="str">
        <f>"47081"</f>
        <v>47081</v>
      </c>
      <c r="C7374" s="2">
        <v>0.992550285572386</v>
      </c>
      <c r="D7374" s="2">
        <v>0.997899159663865</v>
      </c>
      <c r="E7374" s="2">
        <v>1</v>
      </c>
      <c r="F7374" s="2">
        <v>0.99320175438596403</v>
      </c>
    </row>
    <row r="7375" spans="1:6" x14ac:dyDescent="0.25">
      <c r="A7375" s="1" t="str">
        <f>"37098"</f>
        <v>37098</v>
      </c>
      <c r="B7375" s="1" t="str">
        <f>"47081"</f>
        <v>47081</v>
      </c>
      <c r="C7375" s="2">
        <v>1</v>
      </c>
      <c r="D7375" s="2">
        <v>1</v>
      </c>
      <c r="E7375" s="2">
        <v>1</v>
      </c>
      <c r="F7375" s="2">
        <v>1</v>
      </c>
    </row>
    <row r="7376" spans="1:6" x14ac:dyDescent="0.25">
      <c r="A7376" s="1" t="str">
        <f>"37179"</f>
        <v>37179</v>
      </c>
      <c r="B7376" s="1" t="str">
        <f>"47187"</f>
        <v>47187</v>
      </c>
      <c r="C7376" s="2">
        <v>1</v>
      </c>
      <c r="D7376" s="2">
        <v>1</v>
      </c>
      <c r="E7376" s="2">
        <v>1</v>
      </c>
      <c r="F7376" s="2">
        <v>1</v>
      </c>
    </row>
    <row r="7377" spans="1:6" x14ac:dyDescent="0.25">
      <c r="A7377" s="1" t="str">
        <f>"37207"</f>
        <v>37207</v>
      </c>
      <c r="B7377" s="1" t="str">
        <f>"47037"</f>
        <v>47037</v>
      </c>
      <c r="C7377" s="2">
        <v>1</v>
      </c>
      <c r="D7377" s="2">
        <v>1</v>
      </c>
      <c r="E7377" s="2">
        <v>1</v>
      </c>
      <c r="F7377" s="2">
        <v>1</v>
      </c>
    </row>
    <row r="7378" spans="1:6" x14ac:dyDescent="0.25">
      <c r="A7378" s="1" t="str">
        <f>"37137"</f>
        <v>37137</v>
      </c>
      <c r="B7378" s="1" t="str">
        <f>"47081"</f>
        <v>47081</v>
      </c>
      <c r="C7378" s="2">
        <v>1</v>
      </c>
      <c r="D7378" s="2">
        <v>1</v>
      </c>
      <c r="E7378" s="2">
        <v>1</v>
      </c>
      <c r="F7378" s="2">
        <v>1</v>
      </c>
    </row>
    <row r="7379" spans="1:6" x14ac:dyDescent="0.25">
      <c r="A7379" s="1" t="str">
        <f>"37141"</f>
        <v>37141</v>
      </c>
      <c r="B7379" s="1" t="str">
        <f>"47147"</f>
        <v>47147</v>
      </c>
      <c r="C7379" s="2">
        <v>1</v>
      </c>
      <c r="D7379" s="2">
        <v>1</v>
      </c>
      <c r="E7379" s="2">
        <v>0</v>
      </c>
      <c r="F7379" s="2">
        <v>1</v>
      </c>
    </row>
    <row r="7380" spans="1:6" x14ac:dyDescent="0.25">
      <c r="A7380" s="1" t="str">
        <f>"37131"</f>
        <v>37131</v>
      </c>
      <c r="B7380" s="1" t="str">
        <f>"47149"</f>
        <v>47149</v>
      </c>
      <c r="C7380" s="2">
        <v>0</v>
      </c>
      <c r="D7380" s="2">
        <v>0</v>
      </c>
      <c r="E7380" s="2">
        <v>1</v>
      </c>
      <c r="F7380" s="2">
        <v>1</v>
      </c>
    </row>
    <row r="7381" spans="1:6" x14ac:dyDescent="0.25">
      <c r="A7381" s="1" t="str">
        <f>"37166"</f>
        <v>37166</v>
      </c>
      <c r="B7381" s="1" t="str">
        <f>"47015"</f>
        <v>47015</v>
      </c>
      <c r="C7381" s="2">
        <v>9.5864930605236796E-3</v>
      </c>
      <c r="D7381" s="2">
        <v>0</v>
      </c>
      <c r="E7381" s="2">
        <v>0</v>
      </c>
      <c r="F7381" s="2">
        <v>8.67538521300012E-3</v>
      </c>
    </row>
    <row r="7382" spans="1:6" x14ac:dyDescent="0.25">
      <c r="A7382" s="1" t="str">
        <f>"37166"</f>
        <v>37166</v>
      </c>
      <c r="B7382" s="1" t="str">
        <f>"47041"</f>
        <v>47041</v>
      </c>
      <c r="C7382" s="2">
        <v>0.93561310630991501</v>
      </c>
      <c r="D7382" s="2">
        <v>0.98248407643312097</v>
      </c>
      <c r="E7382" s="2">
        <v>0.97169811320754695</v>
      </c>
      <c r="F7382" s="2">
        <v>0.93991972031593896</v>
      </c>
    </row>
    <row r="7383" spans="1:6" x14ac:dyDescent="0.25">
      <c r="A7383" s="1" t="str">
        <f>"37166"</f>
        <v>37166</v>
      </c>
      <c r="B7383" s="1" t="str">
        <f>"47177"</f>
        <v>47177</v>
      </c>
      <c r="C7383" s="2">
        <v>5.4800400629560701E-2</v>
      </c>
      <c r="D7383" s="2">
        <v>1.7515923566878901E-2</v>
      </c>
      <c r="E7383" s="2">
        <v>2.83018867924528E-2</v>
      </c>
      <c r="F7383" s="2">
        <v>5.1404894471060399E-2</v>
      </c>
    </row>
    <row r="7384" spans="1:6" x14ac:dyDescent="0.25">
      <c r="A7384" s="1" t="str">
        <f>"37165"</f>
        <v>37165</v>
      </c>
      <c r="B7384" s="1" t="str">
        <f>"47043"</f>
        <v>47043</v>
      </c>
      <c r="C7384" s="2">
        <v>0</v>
      </c>
      <c r="D7384" s="2">
        <v>1</v>
      </c>
      <c r="E7384" s="2">
        <v>0</v>
      </c>
      <c r="F7384" s="2">
        <v>1</v>
      </c>
    </row>
    <row r="7385" spans="1:6" x14ac:dyDescent="0.25">
      <c r="A7385" s="1" t="str">
        <f>"37238"</f>
        <v>37238</v>
      </c>
      <c r="B7385" s="1" t="str">
        <f>"47037"</f>
        <v>47037</v>
      </c>
      <c r="C7385" s="2">
        <v>0</v>
      </c>
      <c r="D7385" s="2">
        <v>1</v>
      </c>
      <c r="E7385" s="2">
        <v>1</v>
      </c>
      <c r="F7385" s="2">
        <v>1</v>
      </c>
    </row>
    <row r="7386" spans="1:6" x14ac:dyDescent="0.25">
      <c r="A7386" s="1" t="str">
        <f>"37302"</f>
        <v>37302</v>
      </c>
      <c r="B7386" s="1" t="str">
        <f>"47065"</f>
        <v>47065</v>
      </c>
      <c r="C7386" s="2">
        <v>1</v>
      </c>
      <c r="D7386" s="2">
        <v>1</v>
      </c>
      <c r="E7386" s="2">
        <v>1</v>
      </c>
      <c r="F7386" s="2">
        <v>1</v>
      </c>
    </row>
    <row r="7387" spans="1:6" x14ac:dyDescent="0.25">
      <c r="A7387" s="1" t="str">
        <f>"37227"</f>
        <v>37227</v>
      </c>
      <c r="B7387" s="1" t="str">
        <f>"47037"</f>
        <v>47037</v>
      </c>
      <c r="C7387" s="2">
        <v>0</v>
      </c>
      <c r="D7387" s="2">
        <v>1</v>
      </c>
      <c r="E7387" s="2">
        <v>0</v>
      </c>
      <c r="F7387" s="2">
        <v>1</v>
      </c>
    </row>
    <row r="7388" spans="1:6" x14ac:dyDescent="0.25">
      <c r="A7388" s="1" t="str">
        <f>"37332"</f>
        <v>37332</v>
      </c>
      <c r="B7388" s="1" t="str">
        <f>"47007"</f>
        <v>47007</v>
      </c>
      <c r="C7388" s="2">
        <v>2.53731343283582E-2</v>
      </c>
      <c r="D7388" s="2">
        <v>0</v>
      </c>
      <c r="E7388" s="2">
        <v>0</v>
      </c>
      <c r="F7388" s="2">
        <v>2.4513338139870201E-2</v>
      </c>
    </row>
    <row r="7389" spans="1:6" x14ac:dyDescent="0.25">
      <c r="A7389" s="1" t="str">
        <f>"37332"</f>
        <v>37332</v>
      </c>
      <c r="B7389" s="1" t="str">
        <f>"47143"</f>
        <v>47143</v>
      </c>
      <c r="C7389" s="2">
        <v>0.97462686567164103</v>
      </c>
      <c r="D7389" s="2">
        <v>1</v>
      </c>
      <c r="E7389" s="2">
        <v>1</v>
      </c>
      <c r="F7389" s="2">
        <v>0.975486661860129</v>
      </c>
    </row>
    <row r="7390" spans="1:6" x14ac:dyDescent="0.25">
      <c r="A7390" s="1" t="str">
        <f>"37334"</f>
        <v>37334</v>
      </c>
      <c r="B7390" s="1" t="str">
        <f>"47103"</f>
        <v>47103</v>
      </c>
      <c r="C7390" s="2">
        <v>0.98048440494859701</v>
      </c>
      <c r="D7390" s="2">
        <v>0.99628942486085303</v>
      </c>
      <c r="E7390" s="2">
        <v>1</v>
      </c>
      <c r="F7390" s="2">
        <v>0.98248175182481701</v>
      </c>
    </row>
    <row r="7391" spans="1:6" x14ac:dyDescent="0.25">
      <c r="A7391" s="1" t="str">
        <f>"37334"</f>
        <v>37334</v>
      </c>
      <c r="B7391" s="1" t="str">
        <f>"47127"</f>
        <v>47127</v>
      </c>
      <c r="C7391" s="2">
        <v>1.69890224777835E-2</v>
      </c>
      <c r="D7391" s="2">
        <v>3.71057513914656E-3</v>
      </c>
      <c r="E7391" s="2">
        <v>0</v>
      </c>
      <c r="F7391" s="2">
        <v>1.5290049942374101E-2</v>
      </c>
    </row>
    <row r="7392" spans="1:6" x14ac:dyDescent="0.25">
      <c r="A7392" s="1" t="str">
        <f>"37334"</f>
        <v>37334</v>
      </c>
      <c r="B7392" s="1" t="str">
        <f>"47003"</f>
        <v>47003</v>
      </c>
      <c r="C7392" s="2">
        <v>2.5265725736190901E-3</v>
      </c>
      <c r="D7392" s="2">
        <v>0</v>
      </c>
      <c r="E7392" s="2">
        <v>0</v>
      </c>
      <c r="F7392" s="2">
        <v>2.2281982328082898E-3</v>
      </c>
    </row>
    <row r="7393" spans="1:6" x14ac:dyDescent="0.25">
      <c r="A7393" s="1" t="str">
        <f>"37416"</f>
        <v>37416</v>
      </c>
      <c r="B7393" s="1" t="str">
        <f>"47065"</f>
        <v>47065</v>
      </c>
      <c r="C7393" s="2">
        <v>1</v>
      </c>
      <c r="D7393" s="2">
        <v>1</v>
      </c>
      <c r="E7393" s="2">
        <v>1</v>
      </c>
      <c r="F7393" s="2">
        <v>1</v>
      </c>
    </row>
    <row r="7394" spans="1:6" x14ac:dyDescent="0.25">
      <c r="A7394" s="1" t="str">
        <f>"37389"</f>
        <v>37389</v>
      </c>
      <c r="B7394" s="1" t="str">
        <f>"47031"</f>
        <v>47031</v>
      </c>
      <c r="C7394" s="2">
        <v>0</v>
      </c>
      <c r="D7394" s="2">
        <v>1</v>
      </c>
      <c r="E7394" s="2">
        <v>1</v>
      </c>
      <c r="F7394" s="2">
        <v>1</v>
      </c>
    </row>
    <row r="7395" spans="1:6" x14ac:dyDescent="0.25">
      <c r="A7395" s="1" t="str">
        <f>"37397"</f>
        <v>37397</v>
      </c>
      <c r="B7395" s="1" t="str">
        <f>"47153"</f>
        <v>47153</v>
      </c>
      <c r="C7395" s="2">
        <v>0.128110220028788</v>
      </c>
      <c r="D7395" s="2">
        <v>0.141666666666666</v>
      </c>
      <c r="E7395" s="2">
        <v>0</v>
      </c>
      <c r="F7395" s="2">
        <v>0.126757773816597</v>
      </c>
    </row>
    <row r="7396" spans="1:6" x14ac:dyDescent="0.25">
      <c r="A7396" s="1" t="str">
        <f>"37397"</f>
        <v>37397</v>
      </c>
      <c r="B7396" s="1" t="str">
        <f>"47061"</f>
        <v>47061</v>
      </c>
      <c r="C7396" s="2">
        <v>2.05634382068681E-4</v>
      </c>
      <c r="D7396" s="2">
        <v>0</v>
      </c>
      <c r="E7396" s="2">
        <v>0</v>
      </c>
      <c r="F7396" s="2">
        <v>1.98059021588433E-4</v>
      </c>
    </row>
    <row r="7397" spans="1:6" x14ac:dyDescent="0.25">
      <c r="A7397" s="1" t="str">
        <f>"37397"</f>
        <v>37397</v>
      </c>
      <c r="B7397" s="1" t="str">
        <f>"47115"</f>
        <v>47115</v>
      </c>
      <c r="C7397" s="2">
        <v>0.87168414558914198</v>
      </c>
      <c r="D7397" s="2">
        <v>0.85833333333333295</v>
      </c>
      <c r="E7397" s="2">
        <v>1</v>
      </c>
      <c r="F7397" s="2">
        <v>0.87304416716181399</v>
      </c>
    </row>
    <row r="7398" spans="1:6" x14ac:dyDescent="0.25">
      <c r="A7398" s="1" t="str">
        <f>"37394"</f>
        <v>37394</v>
      </c>
      <c r="B7398" s="1" t="str">
        <f>"47177"</f>
        <v>47177</v>
      </c>
      <c r="C7398" s="2">
        <v>0</v>
      </c>
      <c r="D7398" s="2">
        <v>1</v>
      </c>
      <c r="E7398" s="2">
        <v>0</v>
      </c>
      <c r="F7398" s="2">
        <v>1</v>
      </c>
    </row>
    <row r="7399" spans="1:6" x14ac:dyDescent="0.25">
      <c r="A7399" s="1" t="str">
        <f>"37421"</f>
        <v>37421</v>
      </c>
      <c r="B7399" s="1" t="str">
        <f>"47065"</f>
        <v>47065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25">
      <c r="A7400" s="1" t="str">
        <f>"37450"</f>
        <v>37450</v>
      </c>
      <c r="B7400" s="1" t="str">
        <f>"47065"</f>
        <v>47065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25">
      <c r="A7401" s="1" t="str">
        <f>"37501"</f>
        <v>37501</v>
      </c>
      <c r="B7401" s="1" t="str">
        <f>"47157"</f>
        <v>47157</v>
      </c>
      <c r="C7401" s="2">
        <v>0</v>
      </c>
      <c r="D7401" s="2">
        <v>1</v>
      </c>
      <c r="E7401" s="2">
        <v>0</v>
      </c>
      <c r="F7401" s="2">
        <v>1</v>
      </c>
    </row>
    <row r="7402" spans="1:6" x14ac:dyDescent="0.25">
      <c r="A7402" s="1" t="str">
        <f>"37355"</f>
        <v>37355</v>
      </c>
      <c r="B7402" s="1" t="str">
        <f>"47051"</f>
        <v>47051</v>
      </c>
      <c r="C7402" s="2">
        <v>1.6346546791990099E-4</v>
      </c>
      <c r="D7402" s="2">
        <v>0</v>
      </c>
      <c r="E7402" s="2">
        <v>0</v>
      </c>
      <c r="F7402" s="2">
        <v>1.4752526370140801E-4</v>
      </c>
    </row>
    <row r="7403" spans="1:6" x14ac:dyDescent="0.25">
      <c r="A7403" s="1" t="str">
        <f>"37355"</f>
        <v>37355</v>
      </c>
      <c r="B7403" s="1" t="str">
        <f>"47031"</f>
        <v>47031</v>
      </c>
      <c r="C7403" s="2">
        <v>0.99983653453207999</v>
      </c>
      <c r="D7403" s="2">
        <v>1</v>
      </c>
      <c r="E7403" s="2">
        <v>1</v>
      </c>
      <c r="F7403" s="2">
        <v>0.99985247473629801</v>
      </c>
    </row>
    <row r="7404" spans="1:6" x14ac:dyDescent="0.25">
      <c r="A7404" s="1" t="str">
        <f>"37357"</f>
        <v>37357</v>
      </c>
      <c r="B7404" s="1" t="str">
        <f>"47061"</f>
        <v>47061</v>
      </c>
      <c r="C7404" s="2">
        <v>4.1739740441950099E-2</v>
      </c>
      <c r="D7404" s="2">
        <v>5.9523809523809503E-3</v>
      </c>
      <c r="E7404" s="2">
        <v>0</v>
      </c>
      <c r="F7404" s="2">
        <v>3.9460703715882901E-2</v>
      </c>
    </row>
    <row r="7405" spans="1:6" x14ac:dyDescent="0.25">
      <c r="A7405" s="1" t="str">
        <f>"37357"</f>
        <v>37357</v>
      </c>
      <c r="B7405" s="1" t="str">
        <f>"47015"</f>
        <v>47015</v>
      </c>
      <c r="C7405" s="2">
        <v>6.5941774815854004E-2</v>
      </c>
      <c r="D7405" s="2">
        <v>1.7857142857142801E-2</v>
      </c>
      <c r="E7405" s="2">
        <v>4.54545454545454E-2</v>
      </c>
      <c r="F7405" s="2">
        <v>6.3137125945412598E-2</v>
      </c>
    </row>
    <row r="7406" spans="1:6" x14ac:dyDescent="0.25">
      <c r="A7406" s="1" t="str">
        <f>"37357"</f>
        <v>37357</v>
      </c>
      <c r="B7406" s="1" t="str">
        <f>"47177"</f>
        <v>47177</v>
      </c>
      <c r="C7406" s="2">
        <v>0.66748509294984204</v>
      </c>
      <c r="D7406" s="2">
        <v>0.85119047619047605</v>
      </c>
      <c r="E7406" s="2">
        <v>0.81818181818181801</v>
      </c>
      <c r="F7406" s="2">
        <v>0.67872410391318605</v>
      </c>
    </row>
    <row r="7407" spans="1:6" x14ac:dyDescent="0.25">
      <c r="A7407" s="1" t="str">
        <f>"37357"</f>
        <v>37357</v>
      </c>
      <c r="B7407" s="1" t="str">
        <f>"47031"</f>
        <v>47031</v>
      </c>
      <c r="C7407" s="2">
        <v>0.22483339179235301</v>
      </c>
      <c r="D7407" s="2">
        <v>0.125</v>
      </c>
      <c r="E7407" s="2">
        <v>0.13636363636363599</v>
      </c>
      <c r="F7407" s="2">
        <v>0.21867806642551699</v>
      </c>
    </row>
    <row r="7408" spans="1:6" x14ac:dyDescent="0.25">
      <c r="A7408" s="1" t="str">
        <f>"37361"</f>
        <v>37361</v>
      </c>
      <c r="B7408" s="1" t="str">
        <f>"47139"</f>
        <v>47139</v>
      </c>
      <c r="C7408" s="2">
        <v>1</v>
      </c>
      <c r="D7408" s="2">
        <v>1</v>
      </c>
      <c r="E7408" s="2">
        <v>1</v>
      </c>
      <c r="F7408" s="2">
        <v>1</v>
      </c>
    </row>
    <row r="7409" spans="1:6" x14ac:dyDescent="0.25">
      <c r="A7409" s="1" t="str">
        <f>"37362"</f>
        <v>37362</v>
      </c>
      <c r="B7409" s="1" t="str">
        <f>"47011"</f>
        <v>47011</v>
      </c>
      <c r="C7409" s="2">
        <v>0.30632183908045901</v>
      </c>
      <c r="D7409" s="2">
        <v>0.11764705882352899</v>
      </c>
      <c r="E7409" s="2">
        <v>0.28571428571428498</v>
      </c>
      <c r="F7409" s="2">
        <v>0.304421768707482</v>
      </c>
    </row>
    <row r="7410" spans="1:6" x14ac:dyDescent="0.25">
      <c r="A7410" s="1" t="str">
        <f>"37362"</f>
        <v>37362</v>
      </c>
      <c r="B7410" s="1" t="str">
        <f>"47139"</f>
        <v>47139</v>
      </c>
      <c r="C7410" s="2">
        <v>0.69367816091954004</v>
      </c>
      <c r="D7410" s="2">
        <v>0.88235294117647001</v>
      </c>
      <c r="E7410" s="2">
        <v>0.71428571428571397</v>
      </c>
      <c r="F7410" s="2">
        <v>0.69557823129251695</v>
      </c>
    </row>
    <row r="7411" spans="1:6" x14ac:dyDescent="0.25">
      <c r="A7411" s="1" t="str">
        <f>"37366"</f>
        <v>37366</v>
      </c>
      <c r="B7411" s="1" t="str">
        <f>"47115"</f>
        <v>47115</v>
      </c>
      <c r="C7411" s="2">
        <v>1.9762845849802301E-3</v>
      </c>
      <c r="D7411" s="2">
        <v>0</v>
      </c>
      <c r="E7411" s="2">
        <v>0</v>
      </c>
      <c r="F7411" s="2">
        <v>1.87617260787992E-3</v>
      </c>
    </row>
    <row r="7412" spans="1:6" x14ac:dyDescent="0.25">
      <c r="A7412" s="1" t="str">
        <f>"37366"</f>
        <v>37366</v>
      </c>
      <c r="B7412" s="1" t="str">
        <f>"47031"</f>
        <v>47031</v>
      </c>
      <c r="C7412" s="2">
        <v>3.9525691699604697E-3</v>
      </c>
      <c r="D7412" s="2">
        <v>0</v>
      </c>
      <c r="E7412" s="2">
        <v>0</v>
      </c>
      <c r="F7412" s="2">
        <v>3.7523452157598399E-3</v>
      </c>
    </row>
    <row r="7413" spans="1:6" x14ac:dyDescent="0.25">
      <c r="A7413" s="1" t="str">
        <f>"37366"</f>
        <v>37366</v>
      </c>
      <c r="B7413" s="1" t="str">
        <f>"47051"</f>
        <v>47051</v>
      </c>
      <c r="C7413" s="2">
        <v>2.5691699604743001E-2</v>
      </c>
      <c r="D7413" s="2">
        <v>0</v>
      </c>
      <c r="E7413" s="2">
        <v>0</v>
      </c>
      <c r="F7413" s="2">
        <v>2.4390243902439001E-2</v>
      </c>
    </row>
    <row r="7414" spans="1:6" x14ac:dyDescent="0.25">
      <c r="A7414" s="1" t="str">
        <f>"37366"</f>
        <v>37366</v>
      </c>
      <c r="B7414" s="1" t="str">
        <f>"47061"</f>
        <v>47061</v>
      </c>
      <c r="C7414" s="2">
        <v>0.96837944664031606</v>
      </c>
      <c r="D7414" s="2">
        <v>1</v>
      </c>
      <c r="E7414" s="2">
        <v>0</v>
      </c>
      <c r="F7414" s="2">
        <v>0.96998123827392102</v>
      </c>
    </row>
    <row r="7415" spans="1:6" x14ac:dyDescent="0.25">
      <c r="A7415" s="1" t="str">
        <f>"37367"</f>
        <v>37367</v>
      </c>
      <c r="B7415" s="1" t="str">
        <f>"47153"</f>
        <v>47153</v>
      </c>
      <c r="C7415" s="2">
        <v>2.87136294027565E-3</v>
      </c>
      <c r="D7415" s="2">
        <v>0</v>
      </c>
      <c r="E7415" s="2">
        <v>0</v>
      </c>
      <c r="F7415" s="2">
        <v>2.7317428519395299E-3</v>
      </c>
    </row>
    <row r="7416" spans="1:6" x14ac:dyDescent="0.25">
      <c r="A7416" s="1" t="str">
        <f>"37367"</f>
        <v>37367</v>
      </c>
      <c r="B7416" s="1" t="str">
        <f>"47175"</f>
        <v>47175</v>
      </c>
      <c r="C7416" s="2">
        <v>5.76186830015313E-2</v>
      </c>
      <c r="D7416" s="2">
        <v>5.7377049180327801E-2</v>
      </c>
      <c r="E7416" s="2">
        <v>0</v>
      </c>
      <c r="F7416" s="2">
        <v>5.7366599890730202E-2</v>
      </c>
    </row>
    <row r="7417" spans="1:6" x14ac:dyDescent="0.25">
      <c r="A7417" s="1" t="str">
        <f>"37367"</f>
        <v>37367</v>
      </c>
      <c r="B7417" s="1" t="str">
        <f>"47143"</f>
        <v>47143</v>
      </c>
      <c r="C7417" s="2">
        <v>1.91424196018376E-4</v>
      </c>
      <c r="D7417" s="2">
        <v>0</v>
      </c>
      <c r="E7417" s="2">
        <v>0</v>
      </c>
      <c r="F7417" s="2">
        <v>1.8211619012930199E-4</v>
      </c>
    </row>
    <row r="7418" spans="1:6" x14ac:dyDescent="0.25">
      <c r="A7418" s="1" t="str">
        <f>"37367"</f>
        <v>37367</v>
      </c>
      <c r="B7418" s="1" t="str">
        <f>"47007"</f>
        <v>47007</v>
      </c>
      <c r="C7418" s="2">
        <v>0.93472434915773295</v>
      </c>
      <c r="D7418" s="2">
        <v>0.93442622950819598</v>
      </c>
      <c r="E7418" s="2">
        <v>1</v>
      </c>
      <c r="F7418" s="2">
        <v>0.93498452012383904</v>
      </c>
    </row>
    <row r="7419" spans="1:6" x14ac:dyDescent="0.25">
      <c r="A7419" s="1" t="str">
        <f>"37367"</f>
        <v>37367</v>
      </c>
      <c r="B7419" s="1" t="str">
        <f>"47035"</f>
        <v>47035</v>
      </c>
      <c r="C7419" s="2">
        <v>4.59418070444104E-3</v>
      </c>
      <c r="D7419" s="2">
        <v>8.1967213114753999E-3</v>
      </c>
      <c r="E7419" s="2">
        <v>0</v>
      </c>
      <c r="F7419" s="2">
        <v>4.7350209433618604E-3</v>
      </c>
    </row>
    <row r="7420" spans="1:6" x14ac:dyDescent="0.25">
      <c r="A7420" s="1" t="str">
        <f>"37641"</f>
        <v>37641</v>
      </c>
      <c r="B7420" s="1" t="str">
        <f>"47059"</f>
        <v>47059</v>
      </c>
      <c r="C7420" s="2">
        <v>0.78104963191640897</v>
      </c>
      <c r="D7420" s="2">
        <v>0.71739130434782605</v>
      </c>
      <c r="E7420" s="2">
        <v>0.8</v>
      </c>
      <c r="F7420" s="2">
        <v>0.77975914775358901</v>
      </c>
    </row>
    <row r="7421" spans="1:6" x14ac:dyDescent="0.25">
      <c r="A7421" s="1" t="str">
        <f>"37641"</f>
        <v>37641</v>
      </c>
      <c r="B7421" s="1" t="str">
        <f>"47179"</f>
        <v>47179</v>
      </c>
      <c r="C7421" s="2">
        <v>0.21895036808359</v>
      </c>
      <c r="D7421" s="2">
        <v>0.282608695652173</v>
      </c>
      <c r="E7421" s="2">
        <v>0.2</v>
      </c>
      <c r="F7421" s="2">
        <v>0.22024085224640999</v>
      </c>
    </row>
    <row r="7422" spans="1:6" x14ac:dyDescent="0.25">
      <c r="A7422" s="1" t="str">
        <f>"37756"</f>
        <v>37756</v>
      </c>
      <c r="B7422" s="1" t="str">
        <f>"47013"</f>
        <v>47013</v>
      </c>
      <c r="C7422" s="2">
        <v>7.8236130867709794E-3</v>
      </c>
      <c r="D7422" s="2">
        <v>0</v>
      </c>
      <c r="E7422" s="2">
        <v>0</v>
      </c>
      <c r="F7422" s="2">
        <v>7.0739549839228203E-3</v>
      </c>
    </row>
    <row r="7423" spans="1:6" x14ac:dyDescent="0.25">
      <c r="A7423" s="1" t="str">
        <f>"37756"</f>
        <v>37756</v>
      </c>
      <c r="B7423" s="1" t="str">
        <f>"47151"</f>
        <v>47151</v>
      </c>
      <c r="C7423" s="2">
        <v>0.99217638691322896</v>
      </c>
      <c r="D7423" s="2">
        <v>1</v>
      </c>
      <c r="E7423" s="2">
        <v>1</v>
      </c>
      <c r="F7423" s="2">
        <v>0.99292604501607695</v>
      </c>
    </row>
    <row r="7424" spans="1:6" x14ac:dyDescent="0.25">
      <c r="A7424" s="1" t="str">
        <f>"37669"</f>
        <v>37669</v>
      </c>
      <c r="B7424" s="1" t="str">
        <f>"47163"</f>
        <v>47163</v>
      </c>
      <c r="C7424" s="2">
        <v>0</v>
      </c>
      <c r="D7424" s="2">
        <v>0</v>
      </c>
      <c r="E7424" s="2">
        <v>1</v>
      </c>
      <c r="F7424" s="2">
        <v>1</v>
      </c>
    </row>
    <row r="7425" spans="1:6" x14ac:dyDescent="0.25">
      <c r="A7425" s="1" t="str">
        <f>"37802"</f>
        <v>37802</v>
      </c>
      <c r="B7425" s="1" t="str">
        <f>"47009"</f>
        <v>47009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25">
      <c r="A7426" s="1" t="str">
        <f>"37815"</f>
        <v>37815</v>
      </c>
      <c r="B7426" s="1" t="str">
        <f>"47063"</f>
        <v>47063</v>
      </c>
      <c r="C7426" s="2">
        <v>1</v>
      </c>
      <c r="D7426" s="2">
        <v>1</v>
      </c>
      <c r="E7426" s="2">
        <v>1</v>
      </c>
      <c r="F7426" s="2">
        <v>1</v>
      </c>
    </row>
    <row r="7427" spans="1:6" x14ac:dyDescent="0.25">
      <c r="A7427" s="1" t="str">
        <f>"37717"</f>
        <v>37717</v>
      </c>
      <c r="B7427" s="1" t="str">
        <f>"47001"</f>
        <v>47001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25">
      <c r="A7428" s="1" t="str">
        <f>"37737"</f>
        <v>37737</v>
      </c>
      <c r="B7428" s="1" t="str">
        <f>"47105"</f>
        <v>47105</v>
      </c>
      <c r="C7428" s="2">
        <v>4.3844856661045498E-2</v>
      </c>
      <c r="D7428" s="2">
        <v>1.2987012987012899E-2</v>
      </c>
      <c r="E7428" s="2">
        <v>0</v>
      </c>
      <c r="F7428" s="2">
        <v>4.2922673656618601E-2</v>
      </c>
    </row>
    <row r="7429" spans="1:6" x14ac:dyDescent="0.25">
      <c r="A7429" s="1" t="str">
        <f>"37737"</f>
        <v>37737</v>
      </c>
      <c r="B7429" s="1" t="str">
        <f>"47009"</f>
        <v>47009</v>
      </c>
      <c r="C7429" s="2">
        <v>0.95615514333895402</v>
      </c>
      <c r="D7429" s="2">
        <v>0.98701298701298701</v>
      </c>
      <c r="E7429" s="2">
        <v>1</v>
      </c>
      <c r="F7429" s="2">
        <v>0.95707732634338105</v>
      </c>
    </row>
    <row r="7430" spans="1:6" x14ac:dyDescent="0.25">
      <c r="A7430" s="1" t="str">
        <f>"37738"</f>
        <v>37738</v>
      </c>
      <c r="B7430" s="1" t="str">
        <f>"47155"</f>
        <v>47155</v>
      </c>
      <c r="C7430" s="2">
        <v>1</v>
      </c>
      <c r="D7430" s="2">
        <v>1</v>
      </c>
      <c r="E7430" s="2">
        <v>1</v>
      </c>
      <c r="F7430" s="2">
        <v>1</v>
      </c>
    </row>
    <row r="7431" spans="1:6" x14ac:dyDescent="0.25">
      <c r="A7431" s="1" t="str">
        <f>"37829"</f>
        <v>37829</v>
      </c>
      <c r="B7431" s="1" t="str">
        <f>"47129"</f>
        <v>47129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tr">
        <f>"37848"</f>
        <v>37848</v>
      </c>
      <c r="B7432" s="1" t="str">
        <f>"47057"</f>
        <v>47057</v>
      </c>
      <c r="C7432" s="2">
        <v>0.63959390862944099</v>
      </c>
      <c r="D7432" s="2">
        <v>0.4</v>
      </c>
      <c r="E7432" s="2">
        <v>0</v>
      </c>
      <c r="F7432" s="2">
        <v>0.633663366336633</v>
      </c>
    </row>
    <row r="7433" spans="1:6" x14ac:dyDescent="0.25">
      <c r="A7433" s="1" t="str">
        <f>"37848"</f>
        <v>37848</v>
      </c>
      <c r="B7433" s="1" t="str">
        <f>"47173"</f>
        <v>47173</v>
      </c>
      <c r="C7433" s="2">
        <v>0.36040609137055801</v>
      </c>
      <c r="D7433" s="2">
        <v>0.6</v>
      </c>
      <c r="E7433" s="2">
        <v>0</v>
      </c>
      <c r="F7433" s="2">
        <v>0.366336633663366</v>
      </c>
    </row>
    <row r="7434" spans="1:6" x14ac:dyDescent="0.25">
      <c r="A7434" s="1" t="str">
        <f>"37876"</f>
        <v>37876</v>
      </c>
      <c r="B7434" s="1" t="str">
        <f>"47155"</f>
        <v>47155</v>
      </c>
      <c r="C7434" s="2">
        <v>0.96794480400537297</v>
      </c>
      <c r="D7434" s="2">
        <v>0.98956780923994003</v>
      </c>
      <c r="E7434" s="2">
        <v>0.99425287356321801</v>
      </c>
      <c r="F7434" s="2">
        <v>0.969305052595275</v>
      </c>
    </row>
    <row r="7435" spans="1:6" x14ac:dyDescent="0.25">
      <c r="A7435" s="1" t="str">
        <f>"37876"</f>
        <v>37876</v>
      </c>
      <c r="B7435" s="1" t="str">
        <f>"47089"</f>
        <v>47089</v>
      </c>
      <c r="C7435" s="2">
        <v>3.2055195994626903E-2</v>
      </c>
      <c r="D7435" s="2">
        <v>1.0432190760059599E-2</v>
      </c>
      <c r="E7435" s="2">
        <v>5.7471264367815996E-3</v>
      </c>
      <c r="F7435" s="2">
        <v>3.06949474047249E-2</v>
      </c>
    </row>
    <row r="7436" spans="1:6" x14ac:dyDescent="0.25">
      <c r="A7436" s="1" t="str">
        <f>"38001"</f>
        <v>38001</v>
      </c>
      <c r="B7436" s="1" t="str">
        <f>"47033"</f>
        <v>47033</v>
      </c>
      <c r="C7436" s="2">
        <v>1</v>
      </c>
      <c r="D7436" s="2">
        <v>1</v>
      </c>
      <c r="E7436" s="2">
        <v>1</v>
      </c>
      <c r="F7436" s="2">
        <v>1</v>
      </c>
    </row>
    <row r="7437" spans="1:6" x14ac:dyDescent="0.25">
      <c r="A7437" s="1" t="str">
        <f>"38007"</f>
        <v>38007</v>
      </c>
      <c r="B7437" s="1" t="str">
        <f>"47045"</f>
        <v>47045</v>
      </c>
      <c r="C7437" s="2">
        <v>0</v>
      </c>
      <c r="D7437" s="2">
        <v>1</v>
      </c>
      <c r="E7437" s="2">
        <v>0</v>
      </c>
      <c r="F7437" s="2">
        <v>1</v>
      </c>
    </row>
    <row r="7438" spans="1:6" x14ac:dyDescent="0.25">
      <c r="A7438" s="1" t="str">
        <f>"37950"</f>
        <v>37950</v>
      </c>
      <c r="B7438" s="1" t="str">
        <f>"47093"</f>
        <v>47093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25">
      <c r="A7439" s="1" t="str">
        <f>"37995"</f>
        <v>37995</v>
      </c>
      <c r="B7439" s="1" t="str">
        <f>"47093"</f>
        <v>47093</v>
      </c>
      <c r="C7439" s="2">
        <v>0</v>
      </c>
      <c r="D7439" s="2">
        <v>0</v>
      </c>
      <c r="E7439" s="2">
        <v>1</v>
      </c>
      <c r="F7439" s="2">
        <v>1</v>
      </c>
    </row>
    <row r="7440" spans="1:6" x14ac:dyDescent="0.25">
      <c r="A7440" s="1" t="str">
        <f>"37914"</f>
        <v>37914</v>
      </c>
      <c r="B7440" s="1" t="str">
        <f>"47093"</f>
        <v>47093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tr">
        <f>"37891"</f>
        <v>37891</v>
      </c>
      <c r="B7441" s="1" t="str">
        <f>"47063"</f>
        <v>47063</v>
      </c>
      <c r="C7441" s="2">
        <v>0.74553329723876505</v>
      </c>
      <c r="D7441" s="2">
        <v>0.9375</v>
      </c>
      <c r="E7441" s="2">
        <v>0.75</v>
      </c>
      <c r="F7441" s="2">
        <v>0.74881266490765097</v>
      </c>
    </row>
    <row r="7442" spans="1:6" x14ac:dyDescent="0.25">
      <c r="A7442" s="1" t="str">
        <f>"37891"</f>
        <v>37891</v>
      </c>
      <c r="B7442" s="1" t="str">
        <f>"47073"</f>
        <v>47073</v>
      </c>
      <c r="C7442" s="2">
        <v>0.25446670276123401</v>
      </c>
      <c r="D7442" s="2">
        <v>6.25E-2</v>
      </c>
      <c r="E7442" s="2">
        <v>0.25</v>
      </c>
      <c r="F7442" s="2">
        <v>0.25118733509234797</v>
      </c>
    </row>
    <row r="7443" spans="1:6" x14ac:dyDescent="0.25">
      <c r="A7443" s="1" t="str">
        <f>"37915"</f>
        <v>37915</v>
      </c>
      <c r="B7443" s="1" t="str">
        <f>"47093"</f>
        <v>47093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tr">
        <f>"38057"</f>
        <v>38057</v>
      </c>
      <c r="B7444" s="1" t="str">
        <f>"47047"</f>
        <v>47047</v>
      </c>
      <c r="C7444" s="2">
        <v>1</v>
      </c>
      <c r="D7444" s="2">
        <v>1</v>
      </c>
      <c r="E7444" s="2">
        <v>1</v>
      </c>
      <c r="F7444" s="2">
        <v>1</v>
      </c>
    </row>
    <row r="7445" spans="1:6" x14ac:dyDescent="0.25">
      <c r="A7445" s="1" t="str">
        <f>"38037"</f>
        <v>38037</v>
      </c>
      <c r="B7445" s="1" t="str">
        <f>"47075"</f>
        <v>47075</v>
      </c>
      <c r="C7445" s="2">
        <v>0.27777777777777701</v>
      </c>
      <c r="D7445" s="2">
        <v>7.4999999999999997E-2</v>
      </c>
      <c r="E7445" s="2">
        <v>0</v>
      </c>
      <c r="F7445" s="2">
        <v>0.26738609112709799</v>
      </c>
    </row>
    <row r="7446" spans="1:6" x14ac:dyDescent="0.25">
      <c r="A7446" s="1" t="str">
        <f>"38037"</f>
        <v>38037</v>
      </c>
      <c r="B7446" s="1" t="str">
        <f>"47097"</f>
        <v>47097</v>
      </c>
      <c r="C7446" s="2">
        <v>0.72222222222222199</v>
      </c>
      <c r="D7446" s="2">
        <v>0.92500000000000004</v>
      </c>
      <c r="E7446" s="2">
        <v>1</v>
      </c>
      <c r="F7446" s="2">
        <v>0.73261390887290101</v>
      </c>
    </row>
    <row r="7447" spans="1:6" x14ac:dyDescent="0.25">
      <c r="A7447" s="1" t="str">
        <f>"38048"</f>
        <v>38048</v>
      </c>
      <c r="B7447" s="1" t="str">
        <f>"47047"</f>
        <v>47047</v>
      </c>
      <c r="C7447" s="2">
        <v>0</v>
      </c>
      <c r="D7447" s="2">
        <v>0</v>
      </c>
      <c r="E7447" s="2">
        <v>1</v>
      </c>
      <c r="F7447" s="2">
        <v>1</v>
      </c>
    </row>
    <row r="7448" spans="1:6" x14ac:dyDescent="0.25">
      <c r="A7448" s="1" t="str">
        <f>"38069"</f>
        <v>38069</v>
      </c>
      <c r="B7448" s="1" t="str">
        <f>"47047"</f>
        <v>47047</v>
      </c>
      <c r="C7448" s="2">
        <v>2.61224489795918E-2</v>
      </c>
      <c r="D7448" s="2">
        <v>0.13636363636363599</v>
      </c>
      <c r="E7448" s="2">
        <v>0</v>
      </c>
      <c r="F7448" s="2">
        <v>2.9874213836477901E-2</v>
      </c>
    </row>
    <row r="7449" spans="1:6" x14ac:dyDescent="0.25">
      <c r="A7449" s="1" t="str">
        <f>"38069"</f>
        <v>38069</v>
      </c>
      <c r="B7449" s="1" t="str">
        <f>"47167"</f>
        <v>47167</v>
      </c>
      <c r="C7449" s="2">
        <v>0.22857142857142801</v>
      </c>
      <c r="D7449" s="2">
        <v>0.13636363636363599</v>
      </c>
      <c r="E7449" s="2">
        <v>0</v>
      </c>
      <c r="F7449" s="2">
        <v>0.22484276729559699</v>
      </c>
    </row>
    <row r="7450" spans="1:6" x14ac:dyDescent="0.25">
      <c r="A7450" s="1" t="str">
        <f>"38069"</f>
        <v>38069</v>
      </c>
      <c r="B7450" s="1" t="str">
        <f>"47075"</f>
        <v>47075</v>
      </c>
      <c r="C7450" s="2">
        <v>0.74530612244897898</v>
      </c>
      <c r="D7450" s="2">
        <v>0.72727272727272696</v>
      </c>
      <c r="E7450" s="2">
        <v>1</v>
      </c>
      <c r="F7450" s="2">
        <v>0.74528301886792403</v>
      </c>
    </row>
    <row r="7451" spans="1:6" x14ac:dyDescent="0.25">
      <c r="A7451" s="1" t="str">
        <f>"38076"</f>
        <v>38076</v>
      </c>
      <c r="B7451" s="1" t="str">
        <f>"47047"</f>
        <v>47047</v>
      </c>
      <c r="C7451" s="2">
        <v>1</v>
      </c>
      <c r="D7451" s="2">
        <v>1</v>
      </c>
      <c r="E7451" s="2">
        <v>0</v>
      </c>
      <c r="F7451" s="2">
        <v>1</v>
      </c>
    </row>
    <row r="7452" spans="1:6" x14ac:dyDescent="0.25">
      <c r="A7452" s="1" t="str">
        <f>"38120"</f>
        <v>38120</v>
      </c>
      <c r="B7452" s="1" t="str">
        <f>"47157"</f>
        <v>47157</v>
      </c>
      <c r="C7452" s="2">
        <v>1</v>
      </c>
      <c r="D7452" s="2">
        <v>1</v>
      </c>
      <c r="E7452" s="2">
        <v>1</v>
      </c>
      <c r="F7452" s="2">
        <v>1</v>
      </c>
    </row>
    <row r="7453" spans="1:6" x14ac:dyDescent="0.25">
      <c r="A7453" s="1" t="str">
        <f>"38109"</f>
        <v>38109</v>
      </c>
      <c r="B7453" s="1" t="str">
        <f>"47157"</f>
        <v>47157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25">
      <c r="A7454" s="1" t="str">
        <f>"38104"</f>
        <v>38104</v>
      </c>
      <c r="B7454" s="1" t="str">
        <f>"47157"</f>
        <v>47157</v>
      </c>
      <c r="C7454" s="2">
        <v>1</v>
      </c>
      <c r="D7454" s="2">
        <v>1</v>
      </c>
      <c r="E7454" s="2">
        <v>1</v>
      </c>
      <c r="F7454" s="2">
        <v>1</v>
      </c>
    </row>
    <row r="7455" spans="1:6" x14ac:dyDescent="0.25">
      <c r="A7455" s="1" t="str">
        <f>"38107"</f>
        <v>38107</v>
      </c>
      <c r="B7455" s="1" t="str">
        <f>"47157"</f>
        <v>47157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25">
      <c r="A7456" s="1" t="str">
        <f>"38235"</f>
        <v>38235</v>
      </c>
      <c r="B7456" s="1" t="str">
        <f>"47017"</f>
        <v>47017</v>
      </c>
      <c r="C7456" s="2">
        <v>0</v>
      </c>
      <c r="D7456" s="2">
        <v>1</v>
      </c>
      <c r="E7456" s="2">
        <v>0</v>
      </c>
      <c r="F7456" s="2">
        <v>1</v>
      </c>
    </row>
    <row r="7457" spans="1:6" x14ac:dyDescent="0.25">
      <c r="A7457" s="1" t="str">
        <f>"38152"</f>
        <v>38152</v>
      </c>
      <c r="B7457" s="1" t="str">
        <f>"47157"</f>
        <v>47157</v>
      </c>
      <c r="C7457" s="2">
        <v>1</v>
      </c>
      <c r="D7457" s="2">
        <v>1</v>
      </c>
      <c r="E7457" s="2">
        <v>0</v>
      </c>
      <c r="F7457" s="2">
        <v>1</v>
      </c>
    </row>
    <row r="7458" spans="1:6" x14ac:dyDescent="0.25">
      <c r="A7458" s="1" t="str">
        <f>"38133"</f>
        <v>38133</v>
      </c>
      <c r="B7458" s="1" t="str">
        <f>"47157"</f>
        <v>47157</v>
      </c>
      <c r="C7458" s="2">
        <v>1</v>
      </c>
      <c r="D7458" s="2">
        <v>1</v>
      </c>
      <c r="E7458" s="2">
        <v>1</v>
      </c>
      <c r="F7458" s="2">
        <v>1</v>
      </c>
    </row>
    <row r="7459" spans="1:6" x14ac:dyDescent="0.25">
      <c r="A7459" s="1" t="str">
        <f>"38138"</f>
        <v>38138</v>
      </c>
      <c r="B7459" s="1" t="str">
        <f>"47157"</f>
        <v>47157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25">
      <c r="A7460" s="1" t="str">
        <f>"38255"</f>
        <v>38255</v>
      </c>
      <c r="B7460" s="1" t="str">
        <f>"47131"</f>
        <v>47131</v>
      </c>
      <c r="C7460" s="2">
        <v>9.7690941385435107E-3</v>
      </c>
      <c r="D7460" s="2">
        <v>0</v>
      </c>
      <c r="E7460" s="2">
        <v>0</v>
      </c>
      <c r="F7460" s="2">
        <v>9.0163934426229497E-3</v>
      </c>
    </row>
    <row r="7461" spans="1:6" x14ac:dyDescent="0.25">
      <c r="A7461" s="1" t="str">
        <f>"38255"</f>
        <v>38255</v>
      </c>
      <c r="B7461" s="1" t="str">
        <f>"47183"</f>
        <v>47183</v>
      </c>
      <c r="C7461" s="2">
        <v>0.99023090586145601</v>
      </c>
      <c r="D7461" s="2">
        <v>1</v>
      </c>
      <c r="E7461" s="2">
        <v>1</v>
      </c>
      <c r="F7461" s="2">
        <v>0.99098360655737705</v>
      </c>
    </row>
    <row r="7462" spans="1:6" x14ac:dyDescent="0.25">
      <c r="A7462" s="1" t="str">
        <f>"38320"</f>
        <v>38320</v>
      </c>
      <c r="B7462" s="1" t="str">
        <f>"47017"</f>
        <v>47017</v>
      </c>
      <c r="C7462" s="2">
        <v>3.3003300330032998E-4</v>
      </c>
      <c r="D7462" s="2">
        <v>0</v>
      </c>
      <c r="E7462" s="2">
        <v>0</v>
      </c>
      <c r="F7462" s="2">
        <v>2.9753049687592902E-4</v>
      </c>
    </row>
    <row r="7463" spans="1:6" x14ac:dyDescent="0.25">
      <c r="A7463" s="1" t="str">
        <f>"38320"</f>
        <v>38320</v>
      </c>
      <c r="B7463" s="1" t="str">
        <f>"47005"</f>
        <v>47005</v>
      </c>
      <c r="C7463" s="2">
        <v>0.99966996699669897</v>
      </c>
      <c r="D7463" s="2">
        <v>1</v>
      </c>
      <c r="E7463" s="2">
        <v>1</v>
      </c>
      <c r="F7463" s="2">
        <v>0.99970246950312402</v>
      </c>
    </row>
    <row r="7464" spans="1:6" x14ac:dyDescent="0.25">
      <c r="A7464" s="1" t="str">
        <f>"38330"</f>
        <v>38330</v>
      </c>
      <c r="B7464" s="1" t="str">
        <f>"47053"</f>
        <v>47053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25">
      <c r="A7465" s="1" t="str">
        <f>"38336"</f>
        <v>38336</v>
      </c>
      <c r="B7465" s="1" t="str">
        <f>"47033"</f>
        <v>47033</v>
      </c>
      <c r="C7465" s="2">
        <v>0</v>
      </c>
      <c r="D7465" s="2">
        <v>0</v>
      </c>
      <c r="E7465" s="2">
        <v>1</v>
      </c>
      <c r="F7465" s="2">
        <v>1</v>
      </c>
    </row>
    <row r="7466" spans="1:6" x14ac:dyDescent="0.25">
      <c r="A7466" s="1" t="str">
        <f>"38341"</f>
        <v>38341</v>
      </c>
      <c r="B7466" s="1" t="str">
        <f>"47017"</f>
        <v>47017</v>
      </c>
      <c r="C7466" s="2">
        <v>1.3377926421404599E-3</v>
      </c>
      <c r="D7466" s="2">
        <v>1.1764705882352899E-2</v>
      </c>
      <c r="E7466" s="2">
        <v>0</v>
      </c>
      <c r="F7466" s="2">
        <v>1.89873417721518E-3</v>
      </c>
    </row>
    <row r="7467" spans="1:6" x14ac:dyDescent="0.25">
      <c r="A7467" s="1" t="str">
        <f>"38341"</f>
        <v>38341</v>
      </c>
      <c r="B7467" s="1" t="str">
        <f>"47077"</f>
        <v>47077</v>
      </c>
      <c r="C7467" s="2">
        <v>4.0133779264213999E-3</v>
      </c>
      <c r="D7467" s="2">
        <v>0</v>
      </c>
      <c r="E7467" s="2">
        <v>0</v>
      </c>
      <c r="F7467" s="2">
        <v>3.7974683544303701E-3</v>
      </c>
    </row>
    <row r="7468" spans="1:6" x14ac:dyDescent="0.25">
      <c r="A7468" s="1" t="str">
        <f>"38341"</f>
        <v>38341</v>
      </c>
      <c r="B7468" s="1" t="str">
        <f>"47039"</f>
        <v>47039</v>
      </c>
      <c r="C7468" s="2">
        <v>0.183277591973244</v>
      </c>
      <c r="D7468" s="2">
        <v>0.25882352941176401</v>
      </c>
      <c r="E7468" s="2">
        <v>0</v>
      </c>
      <c r="F7468" s="2">
        <v>0.18734177215189801</v>
      </c>
    </row>
    <row r="7469" spans="1:6" x14ac:dyDescent="0.25">
      <c r="A7469" s="1" t="str">
        <f>"38341"</f>
        <v>38341</v>
      </c>
      <c r="B7469" s="1" t="str">
        <f>"47005"</f>
        <v>47005</v>
      </c>
      <c r="C7469" s="2">
        <v>0.81137123745819295</v>
      </c>
      <c r="D7469" s="2">
        <v>0.72941176470588198</v>
      </c>
      <c r="E7469" s="2">
        <v>0</v>
      </c>
      <c r="F7469" s="2">
        <v>0.806962025316455</v>
      </c>
    </row>
    <row r="7470" spans="1:6" x14ac:dyDescent="0.25">
      <c r="A7470" s="1" t="str">
        <f>"38324"</f>
        <v>38324</v>
      </c>
      <c r="B7470" s="1" t="str">
        <f>"47017"</f>
        <v>47017</v>
      </c>
      <c r="C7470" s="2">
        <v>0</v>
      </c>
      <c r="D7470" s="2">
        <v>1</v>
      </c>
      <c r="E7470" s="2">
        <v>0</v>
      </c>
      <c r="F7470" s="2">
        <v>1</v>
      </c>
    </row>
    <row r="7471" spans="1:6" x14ac:dyDescent="0.25">
      <c r="A7471" s="1" t="str">
        <f>"38552"</f>
        <v>38552</v>
      </c>
      <c r="B7471" s="1" t="str">
        <f>"47159"</f>
        <v>47159</v>
      </c>
      <c r="C7471" s="2">
        <v>0.98360655737704905</v>
      </c>
      <c r="D7471" s="2">
        <v>1</v>
      </c>
      <c r="E7471" s="2">
        <v>0</v>
      </c>
      <c r="F7471" s="2">
        <v>0.98421052631578898</v>
      </c>
    </row>
    <row r="7472" spans="1:6" x14ac:dyDescent="0.25">
      <c r="A7472" s="1" t="str">
        <f>"38552"</f>
        <v>38552</v>
      </c>
      <c r="B7472" s="1" t="str">
        <f>"47141"</f>
        <v>47141</v>
      </c>
      <c r="C7472" s="2">
        <v>1.63934426229508E-2</v>
      </c>
      <c r="D7472" s="2">
        <v>0</v>
      </c>
      <c r="E7472" s="2">
        <v>0</v>
      </c>
      <c r="F7472" s="2">
        <v>1.5789473684210499E-2</v>
      </c>
    </row>
    <row r="7473" spans="1:6" x14ac:dyDescent="0.25">
      <c r="A7473" s="1" t="str">
        <f>"38550"</f>
        <v>38550</v>
      </c>
      <c r="B7473" s="1" t="str">
        <f>"47177"</f>
        <v>47177</v>
      </c>
      <c r="C7473" s="2">
        <v>0</v>
      </c>
      <c r="D7473" s="2">
        <v>1</v>
      </c>
      <c r="E7473" s="2">
        <v>0</v>
      </c>
      <c r="F7473" s="2">
        <v>1</v>
      </c>
    </row>
    <row r="7474" spans="1:6" x14ac:dyDescent="0.25">
      <c r="A7474" s="1" t="str">
        <f>"38366"</f>
        <v>38366</v>
      </c>
      <c r="B7474" s="1" t="str">
        <f>"47113"</f>
        <v>47113</v>
      </c>
      <c r="C7474" s="2">
        <v>0.77119341563786004</v>
      </c>
      <c r="D7474" s="2">
        <v>0.87755102040816302</v>
      </c>
      <c r="E7474" s="2">
        <v>1</v>
      </c>
      <c r="F7474" s="2">
        <v>0.77584846093133297</v>
      </c>
    </row>
    <row r="7475" spans="1:6" x14ac:dyDescent="0.25">
      <c r="A7475" s="1" t="str">
        <f>"38366"</f>
        <v>38366</v>
      </c>
      <c r="B7475" s="1" t="str">
        <f>"47023"</f>
        <v>47023</v>
      </c>
      <c r="C7475" s="2">
        <v>0.22880658436213899</v>
      </c>
      <c r="D7475" s="2">
        <v>0.122448979591836</v>
      </c>
      <c r="E7475" s="2">
        <v>0</v>
      </c>
      <c r="F7475" s="2">
        <v>0.224151539068666</v>
      </c>
    </row>
    <row r="7476" spans="1:6" x14ac:dyDescent="0.25">
      <c r="A7476" s="1" t="str">
        <f>"38369"</f>
        <v>38369</v>
      </c>
      <c r="B7476" s="1" t="str">
        <f>"47053"</f>
        <v>47053</v>
      </c>
      <c r="C7476" s="2">
        <v>1</v>
      </c>
      <c r="D7476" s="2">
        <v>1</v>
      </c>
      <c r="E7476" s="2">
        <v>1</v>
      </c>
      <c r="F7476" s="2">
        <v>1</v>
      </c>
    </row>
    <row r="7477" spans="1:6" x14ac:dyDescent="0.25">
      <c r="A7477" s="1" t="str">
        <f>"38370"</f>
        <v>38370</v>
      </c>
      <c r="B7477" s="1" t="str">
        <f>"47077"</f>
        <v>47077</v>
      </c>
      <c r="C7477" s="2">
        <v>4.8265460030165901E-2</v>
      </c>
      <c r="D7477" s="2">
        <v>0</v>
      </c>
      <c r="E7477" s="2">
        <v>0</v>
      </c>
      <c r="F7477" s="2">
        <v>4.5519203413940203E-2</v>
      </c>
    </row>
    <row r="7478" spans="1:6" x14ac:dyDescent="0.25">
      <c r="A7478" s="1" t="str">
        <f>"38370"</f>
        <v>38370</v>
      </c>
      <c r="B7478" s="1" t="str">
        <f>"47071"</f>
        <v>47071</v>
      </c>
      <c r="C7478" s="2">
        <v>0.95173453996983404</v>
      </c>
      <c r="D7478" s="2">
        <v>1</v>
      </c>
      <c r="E7478" s="2">
        <v>1</v>
      </c>
      <c r="F7478" s="2">
        <v>0.954480796586059</v>
      </c>
    </row>
    <row r="7479" spans="1:6" x14ac:dyDescent="0.25">
      <c r="A7479" s="1" t="str">
        <f>"38583"</f>
        <v>38583</v>
      </c>
      <c r="B7479" s="1" t="str">
        <f>"47041"</f>
        <v>47041</v>
      </c>
      <c r="C7479" s="2">
        <v>3.8880633977216403E-2</v>
      </c>
      <c r="D7479" s="2">
        <v>1.628664495114E-2</v>
      </c>
      <c r="E7479" s="2">
        <v>0</v>
      </c>
      <c r="F7479" s="2">
        <v>3.7073766114882903E-2</v>
      </c>
    </row>
    <row r="7480" spans="1:6" x14ac:dyDescent="0.25">
      <c r="A7480" s="1" t="str">
        <f>"38583"</f>
        <v>38583</v>
      </c>
      <c r="B7480" s="1" t="str">
        <f>"47185"</f>
        <v>47185</v>
      </c>
      <c r="C7480" s="2">
        <v>0.89128281327389702</v>
      </c>
      <c r="D7480" s="2">
        <v>0.97176981541802299</v>
      </c>
      <c r="E7480" s="2">
        <v>0.81081081081080997</v>
      </c>
      <c r="F7480" s="2">
        <v>0.89648333206194197</v>
      </c>
    </row>
    <row r="7481" spans="1:6" x14ac:dyDescent="0.25">
      <c r="A7481" s="1" t="str">
        <f>"38583"</f>
        <v>38583</v>
      </c>
      <c r="B7481" s="1" t="str">
        <f>"47175"</f>
        <v>47175</v>
      </c>
      <c r="C7481" s="2">
        <v>1.2630014858841E-2</v>
      </c>
      <c r="D7481" s="2">
        <v>1.0857763300760001E-3</v>
      </c>
      <c r="E7481" s="2">
        <v>0</v>
      </c>
      <c r="F7481" s="2">
        <v>1.17476542833168E-2</v>
      </c>
    </row>
    <row r="7482" spans="1:6" x14ac:dyDescent="0.25">
      <c r="A7482" s="1" t="str">
        <f>"38583"</f>
        <v>38583</v>
      </c>
      <c r="B7482" s="1" t="str">
        <f>"47141"</f>
        <v>47141</v>
      </c>
      <c r="C7482" s="2">
        <v>1.30427604424632E-2</v>
      </c>
      <c r="D7482" s="2">
        <v>1.0857763300760001E-3</v>
      </c>
      <c r="E7482" s="2">
        <v>0</v>
      </c>
      <c r="F7482" s="2">
        <v>1.21290716301777E-2</v>
      </c>
    </row>
    <row r="7483" spans="1:6" x14ac:dyDescent="0.25">
      <c r="A7483" s="1" t="str">
        <f>"38583"</f>
        <v>38583</v>
      </c>
      <c r="B7483" s="1" t="str">
        <f>"47035"</f>
        <v>47035</v>
      </c>
      <c r="C7483" s="2">
        <v>4.41637774475813E-2</v>
      </c>
      <c r="D7483" s="2">
        <v>9.7719869706840295E-3</v>
      </c>
      <c r="E7483" s="2">
        <v>0.18918918918918901</v>
      </c>
      <c r="F7483" s="2">
        <v>4.2566175909680301E-2</v>
      </c>
    </row>
    <row r="7484" spans="1:6" x14ac:dyDescent="0.25">
      <c r="A7484" s="1" t="str">
        <f>"38585"</f>
        <v>38585</v>
      </c>
      <c r="B7484" s="1" t="str">
        <f>"47007"</f>
        <v>47007</v>
      </c>
      <c r="C7484" s="2">
        <v>7.5930144267274101E-4</v>
      </c>
      <c r="D7484" s="2">
        <v>0</v>
      </c>
      <c r="E7484" s="2">
        <v>0</v>
      </c>
      <c r="F7484" s="2">
        <v>7.1864893999281298E-4</v>
      </c>
    </row>
    <row r="7485" spans="1:6" x14ac:dyDescent="0.25">
      <c r="A7485" s="1" t="str">
        <f>"38585"</f>
        <v>38585</v>
      </c>
      <c r="B7485" s="1" t="str">
        <f>"47175"</f>
        <v>47175</v>
      </c>
      <c r="C7485" s="2">
        <v>0.999240698557327</v>
      </c>
      <c r="D7485" s="2">
        <v>1</v>
      </c>
      <c r="E7485" s="2">
        <v>1</v>
      </c>
      <c r="F7485" s="2">
        <v>0.99928135106000704</v>
      </c>
    </row>
    <row r="7486" spans="1:6" x14ac:dyDescent="0.25">
      <c r="A7486" s="1" t="str">
        <f>"38602"</f>
        <v>38602</v>
      </c>
      <c r="B7486" s="1" t="str">
        <f>"28137"</f>
        <v>28137</v>
      </c>
      <c r="C7486" s="2">
        <v>0</v>
      </c>
      <c r="D7486" s="2">
        <v>1</v>
      </c>
      <c r="E7486" s="2">
        <v>0</v>
      </c>
      <c r="F7486" s="2">
        <v>1</v>
      </c>
    </row>
    <row r="7487" spans="1:6" x14ac:dyDescent="0.25">
      <c r="A7487" s="1" t="str">
        <f>"38565"</f>
        <v>38565</v>
      </c>
      <c r="B7487" s="1" t="str">
        <f>"47049"</f>
        <v>47049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tr">
        <f>"38567"</f>
        <v>38567</v>
      </c>
      <c r="B7488" s="1" t="str">
        <f>"47041"</f>
        <v>47041</v>
      </c>
      <c r="C7488" s="2">
        <v>6.6508313539192301E-2</v>
      </c>
      <c r="D7488" s="2">
        <v>0</v>
      </c>
      <c r="E7488" s="2">
        <v>0</v>
      </c>
      <c r="F7488" s="2">
        <v>6.4665127020785196E-2</v>
      </c>
    </row>
    <row r="7489" spans="1:6" x14ac:dyDescent="0.25">
      <c r="A7489" s="1" t="str">
        <f>"38567"</f>
        <v>38567</v>
      </c>
      <c r="B7489" s="1" t="str">
        <f>"47159"</f>
        <v>47159</v>
      </c>
      <c r="C7489" s="2">
        <v>0.93349168646080705</v>
      </c>
      <c r="D7489" s="2">
        <v>1</v>
      </c>
      <c r="E7489" s="2">
        <v>1</v>
      </c>
      <c r="F7489" s="2">
        <v>0.93533487297921403</v>
      </c>
    </row>
    <row r="7490" spans="1:6" x14ac:dyDescent="0.25">
      <c r="A7490" s="1" t="str">
        <f>"38619"</f>
        <v>38619</v>
      </c>
      <c r="B7490" s="1" t="str">
        <f>"28107"</f>
        <v>28107</v>
      </c>
      <c r="C7490" s="2">
        <v>0.63878787878787802</v>
      </c>
      <c r="D7490" s="2">
        <v>0.89333333333333298</v>
      </c>
      <c r="E7490" s="2">
        <v>1</v>
      </c>
      <c r="F7490" s="2">
        <v>0.64710485133020301</v>
      </c>
    </row>
    <row r="7491" spans="1:6" x14ac:dyDescent="0.25">
      <c r="A7491" s="1" t="str">
        <f>"38619"</f>
        <v>38619</v>
      </c>
      <c r="B7491" s="1" t="str">
        <f>"28137"</f>
        <v>28137</v>
      </c>
      <c r="C7491" s="2">
        <v>4.6060606060606003E-2</v>
      </c>
      <c r="D7491" s="2">
        <v>2.6666666666666599E-2</v>
      </c>
      <c r="E7491" s="2">
        <v>0</v>
      </c>
      <c r="F7491" s="2">
        <v>4.5383411580594599E-2</v>
      </c>
    </row>
    <row r="7492" spans="1:6" x14ac:dyDescent="0.25">
      <c r="A7492" s="1" t="str">
        <f>"38619"</f>
        <v>38619</v>
      </c>
      <c r="B7492" s="1" t="str">
        <f>"28071"</f>
        <v>28071</v>
      </c>
      <c r="C7492" s="2">
        <v>0.31515151515151502</v>
      </c>
      <c r="D7492" s="2">
        <v>0.08</v>
      </c>
      <c r="E7492" s="2">
        <v>0</v>
      </c>
      <c r="F7492" s="2">
        <v>0.30751173708920099</v>
      </c>
    </row>
    <row r="7493" spans="1:6" x14ac:dyDescent="0.25">
      <c r="A7493" s="1" t="str">
        <f>"38626"</f>
        <v>38626</v>
      </c>
      <c r="B7493" s="1" t="str">
        <f>"28143"</f>
        <v>28143</v>
      </c>
      <c r="C7493" s="2">
        <v>0.64722617354196299</v>
      </c>
      <c r="D7493" s="2">
        <v>0.64285714285714202</v>
      </c>
      <c r="E7493" s="2">
        <v>1</v>
      </c>
      <c r="F7493" s="2">
        <v>0.648122392211404</v>
      </c>
    </row>
    <row r="7494" spans="1:6" x14ac:dyDescent="0.25">
      <c r="A7494" s="1" t="str">
        <f>"38626"</f>
        <v>38626</v>
      </c>
      <c r="B7494" s="1" t="str">
        <f>"28027"</f>
        <v>28027</v>
      </c>
      <c r="C7494" s="2">
        <v>0.35277382645803601</v>
      </c>
      <c r="D7494" s="2">
        <v>0.35714285714285698</v>
      </c>
      <c r="E7494" s="2">
        <v>0</v>
      </c>
      <c r="F7494" s="2">
        <v>0.351877607788595</v>
      </c>
    </row>
    <row r="7495" spans="1:6" x14ac:dyDescent="0.25">
      <c r="A7495" s="1" t="str">
        <f>"38392"</f>
        <v>38392</v>
      </c>
      <c r="B7495" s="1" t="str">
        <f>"47069"</f>
        <v>47069</v>
      </c>
      <c r="C7495" s="2">
        <v>0.12030075187969901</v>
      </c>
      <c r="D7495" s="2">
        <v>0.1</v>
      </c>
      <c r="E7495" s="2">
        <v>0</v>
      </c>
      <c r="F7495" s="2">
        <v>0.118932038834951</v>
      </c>
    </row>
    <row r="7496" spans="1:6" x14ac:dyDescent="0.25">
      <c r="A7496" s="1" t="str">
        <f>"38392"</f>
        <v>38392</v>
      </c>
      <c r="B7496" s="1" t="str">
        <f>"47075"</f>
        <v>47075</v>
      </c>
      <c r="C7496" s="2">
        <v>5.0125313283208E-3</v>
      </c>
      <c r="D7496" s="2">
        <v>0</v>
      </c>
      <c r="E7496" s="2">
        <v>0</v>
      </c>
      <c r="F7496" s="2">
        <v>4.8543689320388302E-3</v>
      </c>
    </row>
    <row r="7497" spans="1:6" x14ac:dyDescent="0.25">
      <c r="A7497" s="1" t="str">
        <f>"38392"</f>
        <v>38392</v>
      </c>
      <c r="B7497" s="1" t="str">
        <f>"47113"</f>
        <v>47113</v>
      </c>
      <c r="C7497" s="2">
        <v>0.87468671679197896</v>
      </c>
      <c r="D7497" s="2">
        <v>0.9</v>
      </c>
      <c r="E7497" s="2">
        <v>1</v>
      </c>
      <c r="F7497" s="2">
        <v>0.87621359223300899</v>
      </c>
    </row>
    <row r="7498" spans="1:6" x14ac:dyDescent="0.25">
      <c r="A7498" s="1" t="str">
        <f>"38425"</f>
        <v>38425</v>
      </c>
      <c r="B7498" s="1" t="str">
        <f>"47135"</f>
        <v>47135</v>
      </c>
      <c r="C7498" s="2">
        <v>0.117266851338873</v>
      </c>
      <c r="D7498" s="2">
        <v>5.1282051282051197E-2</v>
      </c>
      <c r="E7498" s="2">
        <v>0</v>
      </c>
      <c r="F7498" s="2">
        <v>0.11395759717314401</v>
      </c>
    </row>
    <row r="7499" spans="1:6" x14ac:dyDescent="0.25">
      <c r="A7499" s="1" t="str">
        <f>"38425"</f>
        <v>38425</v>
      </c>
      <c r="B7499" s="1" t="str">
        <f>"47071"</f>
        <v>47071</v>
      </c>
      <c r="C7499" s="2">
        <v>0.160664819944598</v>
      </c>
      <c r="D7499" s="2">
        <v>7.69230769230769E-2</v>
      </c>
      <c r="E7499" s="2">
        <v>0</v>
      </c>
      <c r="F7499" s="2">
        <v>0.156360424028268</v>
      </c>
    </row>
    <row r="7500" spans="1:6" x14ac:dyDescent="0.25">
      <c r="A7500" s="1" t="str">
        <f>"38425"</f>
        <v>38425</v>
      </c>
      <c r="B7500" s="1" t="str">
        <f>"47181"</f>
        <v>47181</v>
      </c>
      <c r="C7500" s="2">
        <v>0.72206832871652804</v>
      </c>
      <c r="D7500" s="2">
        <v>0.87179487179487103</v>
      </c>
      <c r="E7500" s="2">
        <v>1</v>
      </c>
      <c r="F7500" s="2">
        <v>0.72968197879858598</v>
      </c>
    </row>
    <row r="7501" spans="1:6" x14ac:dyDescent="0.25">
      <c r="A7501" s="1" t="str">
        <f>"38449"</f>
        <v>38449</v>
      </c>
      <c r="B7501" s="1" t="str">
        <f>"47055"</f>
        <v>47055</v>
      </c>
      <c r="C7501" s="2">
        <v>0.54993160054719503</v>
      </c>
      <c r="D7501" s="2">
        <v>0.88495575221238898</v>
      </c>
      <c r="E7501" s="2">
        <v>0.42857142857142799</v>
      </c>
      <c r="F7501" s="2">
        <v>0.57268722466960298</v>
      </c>
    </row>
    <row r="7502" spans="1:6" x14ac:dyDescent="0.25">
      <c r="A7502" s="1" t="str">
        <f>"38449"</f>
        <v>38449</v>
      </c>
      <c r="B7502" s="1" t="str">
        <f>"47103"</f>
        <v>47103</v>
      </c>
      <c r="C7502" s="2">
        <v>0.45006839945280402</v>
      </c>
      <c r="D7502" s="2">
        <v>0.11504424778760999</v>
      </c>
      <c r="E7502" s="2">
        <v>0.57142857142857095</v>
      </c>
      <c r="F7502" s="2">
        <v>0.42731277533039602</v>
      </c>
    </row>
    <row r="7503" spans="1:6" x14ac:dyDescent="0.25">
      <c r="A7503" s="1" t="str">
        <f>"38463"</f>
        <v>38463</v>
      </c>
      <c r="B7503" s="1" t="str">
        <f>"47181"</f>
        <v>47181</v>
      </c>
      <c r="C7503" s="2">
        <v>0.67260012714558104</v>
      </c>
      <c r="D7503" s="2">
        <v>0.66666666666666596</v>
      </c>
      <c r="E7503" s="2">
        <v>1</v>
      </c>
      <c r="F7503" s="2">
        <v>0.67276051188299801</v>
      </c>
    </row>
    <row r="7504" spans="1:6" x14ac:dyDescent="0.25">
      <c r="A7504" s="1" t="str">
        <f>"38463"</f>
        <v>38463</v>
      </c>
      <c r="B7504" s="1" t="str">
        <f>"47099"</f>
        <v>47099</v>
      </c>
      <c r="C7504" s="2">
        <v>0.32739987285441802</v>
      </c>
      <c r="D7504" s="2">
        <v>0.33333333333333298</v>
      </c>
      <c r="E7504" s="2">
        <v>0</v>
      </c>
      <c r="F7504" s="2">
        <v>0.32723948811700099</v>
      </c>
    </row>
    <row r="7505" spans="1:6" x14ac:dyDescent="0.25">
      <c r="A7505" s="1" t="str">
        <f>"38486"</f>
        <v>38486</v>
      </c>
      <c r="B7505" s="1" t="str">
        <f>"47099"</f>
        <v>47099</v>
      </c>
      <c r="C7505" s="2">
        <v>0.82260869565217298</v>
      </c>
      <c r="D7505" s="2">
        <v>0.83333333333333304</v>
      </c>
      <c r="E7505" s="2">
        <v>0</v>
      </c>
      <c r="F7505" s="2">
        <v>0.82271944922547302</v>
      </c>
    </row>
    <row r="7506" spans="1:6" x14ac:dyDescent="0.25">
      <c r="A7506" s="1" t="str">
        <f>"38486"</f>
        <v>38486</v>
      </c>
      <c r="B7506" s="1" t="str">
        <f>"47181"</f>
        <v>47181</v>
      </c>
      <c r="C7506" s="2">
        <v>0.17739130434782599</v>
      </c>
      <c r="D7506" s="2">
        <v>0.16666666666666599</v>
      </c>
      <c r="E7506" s="2">
        <v>0</v>
      </c>
      <c r="F7506" s="2">
        <v>0.17728055077452601</v>
      </c>
    </row>
    <row r="7507" spans="1:6" x14ac:dyDescent="0.25">
      <c r="A7507" s="1" t="str">
        <f>"38646"</f>
        <v>38646</v>
      </c>
      <c r="B7507" s="1" t="str">
        <f>"28107"</f>
        <v>28107</v>
      </c>
      <c r="C7507" s="2">
        <v>5.3571428571428503E-3</v>
      </c>
      <c r="D7507" s="2">
        <v>3.1948881789137301E-3</v>
      </c>
      <c r="E7507" s="2">
        <v>0</v>
      </c>
      <c r="F7507" s="2">
        <v>4.9925112331502697E-3</v>
      </c>
    </row>
    <row r="7508" spans="1:6" x14ac:dyDescent="0.25">
      <c r="A7508" s="1" t="str">
        <f>"38646"</f>
        <v>38646</v>
      </c>
      <c r="B7508" s="1" t="str">
        <f>"28119"</f>
        <v>28119</v>
      </c>
      <c r="C7508" s="2">
        <v>0.99464285714285705</v>
      </c>
      <c r="D7508" s="2">
        <v>0.996805111821086</v>
      </c>
      <c r="E7508" s="2">
        <v>1</v>
      </c>
      <c r="F7508" s="2">
        <v>0.99500748876684897</v>
      </c>
    </row>
    <row r="7509" spans="1:6" x14ac:dyDescent="0.25">
      <c r="A7509" s="1" t="str">
        <f>"38827"</f>
        <v>38827</v>
      </c>
      <c r="B7509" s="1" t="str">
        <f>"28141"</f>
        <v>28141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25">
      <c r="A7510" s="1" t="str">
        <f>"38839"</f>
        <v>38839</v>
      </c>
      <c r="B7510" s="1" t="str">
        <f>"28013"</f>
        <v>28013</v>
      </c>
      <c r="C7510" s="2">
        <v>1</v>
      </c>
      <c r="D7510" s="2">
        <v>1</v>
      </c>
      <c r="E7510" s="2">
        <v>0</v>
      </c>
      <c r="F7510" s="2">
        <v>1</v>
      </c>
    </row>
    <row r="7511" spans="1:6" x14ac:dyDescent="0.25">
      <c r="A7511" s="1" t="str">
        <f>"38668"</f>
        <v>38668</v>
      </c>
      <c r="B7511" s="1" t="str">
        <f>"28137"</f>
        <v>28137</v>
      </c>
      <c r="C7511" s="2">
        <v>0.99795675123446204</v>
      </c>
      <c r="D7511" s="2">
        <v>0.99828473413379004</v>
      </c>
      <c r="E7511" s="2">
        <v>1</v>
      </c>
      <c r="F7511" s="2">
        <v>0.99800061519532401</v>
      </c>
    </row>
    <row r="7512" spans="1:6" x14ac:dyDescent="0.25">
      <c r="A7512" s="1" t="str">
        <f>"38668"</f>
        <v>38668</v>
      </c>
      <c r="B7512" s="1" t="str">
        <f>"28107"</f>
        <v>28107</v>
      </c>
      <c r="C7512" s="2">
        <v>2.0432487655372002E-3</v>
      </c>
      <c r="D7512" s="2">
        <v>1.71526586620926E-3</v>
      </c>
      <c r="E7512" s="2">
        <v>0</v>
      </c>
      <c r="F7512" s="2">
        <v>1.9993848046754802E-3</v>
      </c>
    </row>
    <row r="7513" spans="1:6" x14ac:dyDescent="0.25">
      <c r="A7513" s="1" t="str">
        <f>"38866"</f>
        <v>38866</v>
      </c>
      <c r="B7513" s="1" t="str">
        <f>"28081"</f>
        <v>28081</v>
      </c>
      <c r="C7513" s="2">
        <v>1</v>
      </c>
      <c r="D7513" s="2">
        <v>1</v>
      </c>
      <c r="E7513" s="2">
        <v>1</v>
      </c>
      <c r="F7513" s="2">
        <v>1</v>
      </c>
    </row>
    <row r="7514" spans="1:6" x14ac:dyDescent="0.25">
      <c r="A7514" s="1" t="str">
        <f>"38868"</f>
        <v>38868</v>
      </c>
      <c r="B7514" s="1" t="str">
        <f>"28095"</f>
        <v>28095</v>
      </c>
      <c r="C7514" s="2">
        <v>3.2079207920791997E-2</v>
      </c>
      <c r="D7514" s="2">
        <v>1.03092783505154E-2</v>
      </c>
      <c r="E7514" s="2">
        <v>0</v>
      </c>
      <c r="F7514" s="2">
        <v>3.0990173847316699E-2</v>
      </c>
    </row>
    <row r="7515" spans="1:6" x14ac:dyDescent="0.25">
      <c r="A7515" s="1" t="str">
        <f>"38868"</f>
        <v>38868</v>
      </c>
      <c r="B7515" s="1" t="str">
        <f>"28115"</f>
        <v>28115</v>
      </c>
      <c r="C7515" s="2">
        <v>5.0297029702970203E-2</v>
      </c>
      <c r="D7515" s="2">
        <v>2.06185567010309E-2</v>
      </c>
      <c r="E7515" s="2">
        <v>0</v>
      </c>
      <c r="F7515" s="2">
        <v>4.8752834467120101E-2</v>
      </c>
    </row>
    <row r="7516" spans="1:6" x14ac:dyDescent="0.25">
      <c r="A7516" s="1" t="str">
        <f>"38868"</f>
        <v>38868</v>
      </c>
      <c r="B7516" s="1" t="str">
        <f>"28017"</f>
        <v>28017</v>
      </c>
      <c r="C7516" s="2">
        <v>2.1386138613861301E-2</v>
      </c>
      <c r="D7516" s="2">
        <v>0</v>
      </c>
      <c r="E7516" s="2">
        <v>0</v>
      </c>
      <c r="F7516" s="2">
        <v>2.04081632653061E-2</v>
      </c>
    </row>
    <row r="7517" spans="1:6" x14ac:dyDescent="0.25">
      <c r="A7517" s="1" t="str">
        <f>"38868"</f>
        <v>38868</v>
      </c>
      <c r="B7517" s="1" t="str">
        <f>"28081"</f>
        <v>28081</v>
      </c>
      <c r="C7517" s="2">
        <v>0.89623762376237603</v>
      </c>
      <c r="D7517" s="2">
        <v>0.96907216494845305</v>
      </c>
      <c r="E7517" s="2">
        <v>1</v>
      </c>
      <c r="F7517" s="2">
        <v>0.89984882842025604</v>
      </c>
    </row>
    <row r="7518" spans="1:6" x14ac:dyDescent="0.25">
      <c r="A7518" s="1" t="str">
        <f>"38873"</f>
        <v>38873</v>
      </c>
      <c r="B7518" s="1" t="str">
        <f>"28141"</f>
        <v>28141</v>
      </c>
      <c r="C7518" s="2">
        <v>0.877467665078284</v>
      </c>
      <c r="D7518" s="2">
        <v>1</v>
      </c>
      <c r="E7518" s="2">
        <v>1</v>
      </c>
      <c r="F7518" s="2">
        <v>0.88126649076517105</v>
      </c>
    </row>
    <row r="7519" spans="1:6" x14ac:dyDescent="0.25">
      <c r="A7519" s="1" t="str">
        <f>"38873"</f>
        <v>38873</v>
      </c>
      <c r="B7519" s="1" t="str">
        <f>"28117"</f>
        <v>28117</v>
      </c>
      <c r="C7519" s="2">
        <v>0.122532334921715</v>
      </c>
      <c r="D7519" s="2">
        <v>0</v>
      </c>
      <c r="E7519" s="2">
        <v>0</v>
      </c>
      <c r="F7519" s="2">
        <v>0.11873350923482801</v>
      </c>
    </row>
    <row r="7520" spans="1:6" x14ac:dyDescent="0.25">
      <c r="A7520" s="1" t="str">
        <f>"38925"</f>
        <v>38925</v>
      </c>
      <c r="B7520" s="1" t="str">
        <f>"28043"</f>
        <v>28043</v>
      </c>
      <c r="C7520" s="2">
        <v>0.155462184873949</v>
      </c>
      <c r="D7520" s="2">
        <v>0.2</v>
      </c>
      <c r="E7520" s="2">
        <v>0.5</v>
      </c>
      <c r="F7520" s="2">
        <v>0.158626328699918</v>
      </c>
    </row>
    <row r="7521" spans="1:6" x14ac:dyDescent="0.25">
      <c r="A7521" s="1" t="str">
        <f>"38925"</f>
        <v>38925</v>
      </c>
      <c r="B7521" s="1" t="str">
        <f>"28155"</f>
        <v>28155</v>
      </c>
      <c r="C7521" s="2">
        <v>1.1764705882352899E-2</v>
      </c>
      <c r="D7521" s="2">
        <v>0</v>
      </c>
      <c r="E7521" s="2">
        <v>0</v>
      </c>
      <c r="F7521" s="2">
        <v>1.14472608340147E-2</v>
      </c>
    </row>
    <row r="7522" spans="1:6" x14ac:dyDescent="0.25">
      <c r="A7522" s="1" t="str">
        <f>"38925"</f>
        <v>38925</v>
      </c>
      <c r="B7522" s="1" t="str">
        <f>"28097"</f>
        <v>28097</v>
      </c>
      <c r="C7522" s="2">
        <v>0.83277310924369696</v>
      </c>
      <c r="D7522" s="2">
        <v>0.8</v>
      </c>
      <c r="E7522" s="2">
        <v>0.5</v>
      </c>
      <c r="F7522" s="2">
        <v>0.82992641046606697</v>
      </c>
    </row>
    <row r="7523" spans="1:6" x14ac:dyDescent="0.25">
      <c r="A7523" s="1" t="str">
        <f>"38929"</f>
        <v>38929</v>
      </c>
      <c r="B7523" s="1" t="str">
        <f>"28043"</f>
        <v>28043</v>
      </c>
      <c r="C7523" s="2">
        <v>0.94722955145118704</v>
      </c>
      <c r="D7523" s="2">
        <v>0.84615384615384603</v>
      </c>
      <c r="E7523" s="2">
        <v>1</v>
      </c>
      <c r="F7523" s="2">
        <v>0.94409148665819498</v>
      </c>
    </row>
    <row r="7524" spans="1:6" x14ac:dyDescent="0.25">
      <c r="A7524" s="1" t="str">
        <f>"38929"</f>
        <v>38929</v>
      </c>
      <c r="B7524" s="1" t="str">
        <f>"28155"</f>
        <v>28155</v>
      </c>
      <c r="C7524" s="2">
        <v>4.8812664907651702E-2</v>
      </c>
      <c r="D7524" s="2">
        <v>0.15384615384615299</v>
      </c>
      <c r="E7524" s="2">
        <v>0</v>
      </c>
      <c r="F7524" s="2">
        <v>5.2096569250317602E-2</v>
      </c>
    </row>
    <row r="7525" spans="1:6" x14ac:dyDescent="0.25">
      <c r="A7525" s="1" t="str">
        <f>"38929"</f>
        <v>38929</v>
      </c>
      <c r="B7525" s="1" t="str">
        <f>"28013"</f>
        <v>28013</v>
      </c>
      <c r="C7525" s="2">
        <v>3.9577836411609398E-3</v>
      </c>
      <c r="D7525" s="2">
        <v>0</v>
      </c>
      <c r="E7525" s="2">
        <v>0</v>
      </c>
      <c r="F7525" s="2">
        <v>3.8119440914866501E-3</v>
      </c>
    </row>
    <row r="7526" spans="1:6" x14ac:dyDescent="0.25">
      <c r="A7526" s="1" t="str">
        <f>"38948"</f>
        <v>38948</v>
      </c>
      <c r="B7526" s="1" t="str">
        <f>"28135"</f>
        <v>28135</v>
      </c>
      <c r="C7526" s="2">
        <v>0.20105471324983501</v>
      </c>
      <c r="D7526" s="2">
        <v>0.169811320754716</v>
      </c>
      <c r="E7526" s="2">
        <v>0</v>
      </c>
      <c r="F7526" s="2">
        <v>0.19898605830164701</v>
      </c>
    </row>
    <row r="7527" spans="1:6" x14ac:dyDescent="0.25">
      <c r="A7527" s="1" t="str">
        <f>"38948"</f>
        <v>38948</v>
      </c>
      <c r="B7527" s="1" t="str">
        <f>"28161"</f>
        <v>28161</v>
      </c>
      <c r="C7527" s="2">
        <v>0.79894528675016396</v>
      </c>
      <c r="D7527" s="2">
        <v>0.83018867924528295</v>
      </c>
      <c r="E7527" s="2">
        <v>1</v>
      </c>
      <c r="F7527" s="2">
        <v>0.80101394169835205</v>
      </c>
    </row>
    <row r="7528" spans="1:6" x14ac:dyDescent="0.25">
      <c r="A7528" s="1" t="str">
        <f>"38720"</f>
        <v>38720</v>
      </c>
      <c r="B7528" s="1" t="str">
        <f>"28027"</f>
        <v>28027</v>
      </c>
      <c r="C7528" s="2">
        <v>0.86071428571428499</v>
      </c>
      <c r="D7528" s="2">
        <v>0.8</v>
      </c>
      <c r="E7528" s="2">
        <v>0</v>
      </c>
      <c r="F7528" s="2">
        <v>0.859649122807017</v>
      </c>
    </row>
    <row r="7529" spans="1:6" x14ac:dyDescent="0.25">
      <c r="A7529" s="1" t="str">
        <f>"38720"</f>
        <v>38720</v>
      </c>
      <c r="B7529" s="1" t="str">
        <f>"28011"</f>
        <v>28011</v>
      </c>
      <c r="C7529" s="2">
        <v>0.13928571428571401</v>
      </c>
      <c r="D7529" s="2">
        <v>0.2</v>
      </c>
      <c r="E7529" s="2">
        <v>0</v>
      </c>
      <c r="F7529" s="2">
        <v>0.140350877192982</v>
      </c>
    </row>
    <row r="7530" spans="1:6" x14ac:dyDescent="0.25">
      <c r="A7530" s="1" t="str">
        <f>"38754"</f>
        <v>38754</v>
      </c>
      <c r="B7530" s="1" t="str">
        <f>"28151"</f>
        <v>28151</v>
      </c>
      <c r="C7530" s="2">
        <v>1.22116689280868E-2</v>
      </c>
      <c r="D7530" s="2">
        <v>0</v>
      </c>
      <c r="E7530" s="2">
        <v>0</v>
      </c>
      <c r="F7530" s="2">
        <v>1.15681233933161E-2</v>
      </c>
    </row>
    <row r="7531" spans="1:6" x14ac:dyDescent="0.25">
      <c r="A7531" s="1" t="str">
        <f>"38754"</f>
        <v>38754</v>
      </c>
      <c r="B7531" s="1" t="str">
        <f>"28053"</f>
        <v>28053</v>
      </c>
      <c r="C7531" s="2">
        <v>0.94301221166892801</v>
      </c>
      <c r="D7531" s="2">
        <v>1</v>
      </c>
      <c r="E7531" s="2">
        <v>1</v>
      </c>
      <c r="F7531" s="2">
        <v>0.946015424164524</v>
      </c>
    </row>
    <row r="7532" spans="1:6" x14ac:dyDescent="0.25">
      <c r="A7532" s="1" t="str">
        <f>"38754"</f>
        <v>38754</v>
      </c>
      <c r="B7532" s="1" t="str">
        <f>"28133"</f>
        <v>28133</v>
      </c>
      <c r="C7532" s="2">
        <v>4.4776119402985003E-2</v>
      </c>
      <c r="D7532" s="2">
        <v>0</v>
      </c>
      <c r="E7532" s="2">
        <v>0</v>
      </c>
      <c r="F7532" s="2">
        <v>4.2416452442159303E-2</v>
      </c>
    </row>
    <row r="7533" spans="1:6" x14ac:dyDescent="0.25">
      <c r="A7533" s="1" t="str">
        <f>"38762"</f>
        <v>38762</v>
      </c>
      <c r="B7533" s="1" t="str">
        <f>"28011"</f>
        <v>28011</v>
      </c>
      <c r="C7533" s="2">
        <v>0.99908508691674203</v>
      </c>
      <c r="D7533" s="2">
        <v>1</v>
      </c>
      <c r="E7533" s="2">
        <v>1</v>
      </c>
      <c r="F7533" s="2">
        <v>0.99912587412587395</v>
      </c>
    </row>
    <row r="7534" spans="1:6" x14ac:dyDescent="0.25">
      <c r="A7534" s="1" t="str">
        <f>"38762"</f>
        <v>38762</v>
      </c>
      <c r="B7534" s="1" t="str">
        <f>"28133"</f>
        <v>28133</v>
      </c>
      <c r="C7534" s="2">
        <v>9.1491308325708997E-4</v>
      </c>
      <c r="D7534" s="2">
        <v>0</v>
      </c>
      <c r="E7534" s="2">
        <v>0</v>
      </c>
      <c r="F7534" s="2">
        <v>8.7412587412587402E-4</v>
      </c>
    </row>
    <row r="7535" spans="1:6" x14ac:dyDescent="0.25">
      <c r="A7535" s="1" t="str">
        <f>"38764"</f>
        <v>38764</v>
      </c>
      <c r="B7535" s="1" t="str">
        <f>"28011"</f>
        <v>28011</v>
      </c>
      <c r="C7535" s="2">
        <v>1</v>
      </c>
      <c r="D7535" s="2">
        <v>1</v>
      </c>
      <c r="E7535" s="2">
        <v>0</v>
      </c>
      <c r="F7535" s="2">
        <v>1</v>
      </c>
    </row>
    <row r="7536" spans="1:6" x14ac:dyDescent="0.25">
      <c r="A7536" s="1" t="str">
        <f>"38767"</f>
        <v>38767</v>
      </c>
      <c r="B7536" s="1" t="str">
        <f>"28027"</f>
        <v>28027</v>
      </c>
      <c r="C7536" s="2">
        <v>0</v>
      </c>
      <c r="D7536" s="2">
        <v>1</v>
      </c>
      <c r="E7536" s="2">
        <v>0</v>
      </c>
      <c r="F7536" s="2">
        <v>1</v>
      </c>
    </row>
    <row r="7537" spans="1:6" x14ac:dyDescent="0.25">
      <c r="A7537" s="1" t="str">
        <f>"38768"</f>
        <v>38768</v>
      </c>
      <c r="B7537" s="1" t="str">
        <f>"28133"</f>
        <v>28133</v>
      </c>
      <c r="C7537" s="2">
        <v>0</v>
      </c>
      <c r="D7537" s="2">
        <v>1</v>
      </c>
      <c r="E7537" s="2">
        <v>0</v>
      </c>
      <c r="F7537" s="2">
        <v>1</v>
      </c>
    </row>
    <row r="7538" spans="1:6" x14ac:dyDescent="0.25">
      <c r="A7538" s="1" t="str">
        <f>"39040"</f>
        <v>39040</v>
      </c>
      <c r="B7538" s="1" t="str">
        <f>"28163"</f>
        <v>28163</v>
      </c>
      <c r="C7538" s="2">
        <v>1</v>
      </c>
      <c r="D7538" s="2">
        <v>1</v>
      </c>
      <c r="E7538" s="2">
        <v>1</v>
      </c>
      <c r="F7538" s="2">
        <v>1</v>
      </c>
    </row>
    <row r="7539" spans="1:6" x14ac:dyDescent="0.25">
      <c r="A7539" s="1" t="str">
        <f>"39042"</f>
        <v>39042</v>
      </c>
      <c r="B7539" s="1" t="str">
        <f>"28121"</f>
        <v>28121</v>
      </c>
      <c r="C7539" s="2">
        <v>0.99926601015352601</v>
      </c>
      <c r="D7539" s="2">
        <v>1</v>
      </c>
      <c r="E7539" s="2">
        <v>1</v>
      </c>
      <c r="F7539" s="2">
        <v>0.99931287219422804</v>
      </c>
    </row>
    <row r="7540" spans="1:6" x14ac:dyDescent="0.25">
      <c r="A7540" s="1" t="str">
        <f>"39042"</f>
        <v>39042</v>
      </c>
      <c r="B7540" s="1" t="str">
        <f>"28129"</f>
        <v>28129</v>
      </c>
      <c r="C7540" s="2">
        <v>7.3398984647379004E-4</v>
      </c>
      <c r="D7540" s="2">
        <v>0</v>
      </c>
      <c r="E7540" s="2">
        <v>0</v>
      </c>
      <c r="F7540" s="2">
        <v>6.8712780577187299E-4</v>
      </c>
    </row>
    <row r="7541" spans="1:6" x14ac:dyDescent="0.25">
      <c r="A7541" s="1" t="str">
        <f>"39069"</f>
        <v>39069</v>
      </c>
      <c r="B7541" s="1" t="str">
        <f>"28063"</f>
        <v>28063</v>
      </c>
      <c r="C7541" s="2">
        <v>0.99942791762013705</v>
      </c>
      <c r="D7541" s="2">
        <v>1</v>
      </c>
      <c r="E7541" s="2">
        <v>1</v>
      </c>
      <c r="F7541" s="2">
        <v>0.99946351931330402</v>
      </c>
    </row>
    <row r="7542" spans="1:6" x14ac:dyDescent="0.25">
      <c r="A7542" s="1" t="str">
        <f>"39069"</f>
        <v>39069</v>
      </c>
      <c r="B7542" s="1" t="str">
        <f>"28037"</f>
        <v>28037</v>
      </c>
      <c r="C7542" s="2">
        <v>5.7208237986270001E-4</v>
      </c>
      <c r="D7542" s="2">
        <v>0</v>
      </c>
      <c r="E7542" s="2">
        <v>0</v>
      </c>
      <c r="F7542" s="2">
        <v>5.3648068669527799E-4</v>
      </c>
    </row>
    <row r="7543" spans="1:6" x14ac:dyDescent="0.25">
      <c r="A7543" s="1" t="str">
        <f>"39054"</f>
        <v>39054</v>
      </c>
      <c r="B7543" s="1" t="str">
        <f>"28125"</f>
        <v>28125</v>
      </c>
      <c r="C7543" s="2">
        <v>1</v>
      </c>
      <c r="D7543" s="2">
        <v>1</v>
      </c>
      <c r="E7543" s="2">
        <v>0</v>
      </c>
      <c r="F7543" s="2">
        <v>1</v>
      </c>
    </row>
    <row r="7544" spans="1:6" x14ac:dyDescent="0.25">
      <c r="A7544" s="1" t="str">
        <f>"39170"</f>
        <v>39170</v>
      </c>
      <c r="B7544" s="1" t="str">
        <f>"28029"</f>
        <v>28029</v>
      </c>
      <c r="C7544" s="2">
        <v>7.9900124843944997E-3</v>
      </c>
      <c r="D7544" s="2">
        <v>0</v>
      </c>
      <c r="E7544" s="2">
        <v>0</v>
      </c>
      <c r="F7544" s="2">
        <v>7.7858880778588803E-3</v>
      </c>
    </row>
    <row r="7545" spans="1:6" x14ac:dyDescent="0.25">
      <c r="A7545" s="1" t="str">
        <f>"39170"</f>
        <v>39170</v>
      </c>
      <c r="B7545" s="1" t="str">
        <f>"28049"</f>
        <v>28049</v>
      </c>
      <c r="C7545" s="2">
        <v>0.99200998751560499</v>
      </c>
      <c r="D7545" s="2">
        <v>1</v>
      </c>
      <c r="E7545" s="2">
        <v>1</v>
      </c>
      <c r="F7545" s="2">
        <v>0.99221411192214104</v>
      </c>
    </row>
    <row r="7546" spans="1:6" x14ac:dyDescent="0.25">
      <c r="A7546" s="1" t="str">
        <f>"39159"</f>
        <v>39159</v>
      </c>
      <c r="B7546" s="1" t="str">
        <f>"28163"</f>
        <v>28163</v>
      </c>
      <c r="C7546" s="2">
        <v>2.6143790849673201E-3</v>
      </c>
      <c r="D7546" s="2">
        <v>0</v>
      </c>
      <c r="E7546" s="2">
        <v>0</v>
      </c>
      <c r="F7546" s="2">
        <v>2.3310023310023301E-3</v>
      </c>
    </row>
    <row r="7547" spans="1:6" x14ac:dyDescent="0.25">
      <c r="A7547" s="1" t="str">
        <f>"39159"</f>
        <v>39159</v>
      </c>
      <c r="B7547" s="1" t="str">
        <f>"28125"</f>
        <v>28125</v>
      </c>
      <c r="C7547" s="2">
        <v>0.88431372549019605</v>
      </c>
      <c r="D7547" s="2">
        <v>0.97222222222222199</v>
      </c>
      <c r="E7547" s="2">
        <v>1</v>
      </c>
      <c r="F7547" s="2">
        <v>0.89393939393939303</v>
      </c>
    </row>
    <row r="7548" spans="1:6" x14ac:dyDescent="0.25">
      <c r="A7548" s="1" t="str">
        <f>"39159"</f>
        <v>39159</v>
      </c>
      <c r="B7548" s="1" t="str">
        <f>"28055"</f>
        <v>28055</v>
      </c>
      <c r="C7548" s="2">
        <v>0.11307189542483601</v>
      </c>
      <c r="D7548" s="2">
        <v>2.77777777777777E-2</v>
      </c>
      <c r="E7548" s="2">
        <v>0</v>
      </c>
      <c r="F7548" s="2">
        <v>0.10372960372960301</v>
      </c>
    </row>
    <row r="7549" spans="1:6" x14ac:dyDescent="0.25">
      <c r="A7549" s="1" t="str">
        <f>"39182"</f>
        <v>39182</v>
      </c>
      <c r="B7549" s="1" t="str">
        <f>"28149"</f>
        <v>28149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25">
      <c r="A7550" s="1" t="str">
        <f>"39171"</f>
        <v>39171</v>
      </c>
      <c r="B7550" s="1" t="str">
        <f>"28079"</f>
        <v>28079</v>
      </c>
      <c r="C7550" s="2">
        <v>0</v>
      </c>
      <c r="D7550" s="2">
        <v>1</v>
      </c>
      <c r="E7550" s="2">
        <v>0</v>
      </c>
      <c r="F7550" s="2">
        <v>1</v>
      </c>
    </row>
    <row r="7551" spans="1:6" x14ac:dyDescent="0.25">
      <c r="A7551" s="1" t="str">
        <f>"39163"</f>
        <v>39163</v>
      </c>
      <c r="B7551" s="1" t="str">
        <f>"28089"</f>
        <v>28089</v>
      </c>
      <c r="C7551" s="2">
        <v>0</v>
      </c>
      <c r="D7551" s="2">
        <v>1</v>
      </c>
      <c r="E7551" s="2">
        <v>0</v>
      </c>
      <c r="F7551" s="2">
        <v>1</v>
      </c>
    </row>
    <row r="7552" spans="1:6" x14ac:dyDescent="0.25">
      <c r="A7552" s="1" t="str">
        <f>"39077"</f>
        <v>39077</v>
      </c>
      <c r="B7552" s="1" t="str">
        <f>"28029"</f>
        <v>28029</v>
      </c>
      <c r="C7552" s="2">
        <v>0</v>
      </c>
      <c r="D7552" s="2">
        <v>1</v>
      </c>
      <c r="E7552" s="2">
        <v>0</v>
      </c>
      <c r="F7552" s="2">
        <v>1</v>
      </c>
    </row>
    <row r="7553" spans="1:6" x14ac:dyDescent="0.25">
      <c r="A7553" s="1" t="str">
        <f>"39211"</f>
        <v>39211</v>
      </c>
      <c r="B7553" s="1" t="str">
        <f>"28049"</f>
        <v>28049</v>
      </c>
      <c r="C7553" s="2">
        <v>1</v>
      </c>
      <c r="D7553" s="2">
        <v>1</v>
      </c>
      <c r="E7553" s="2">
        <v>1</v>
      </c>
      <c r="F7553" s="2">
        <v>1</v>
      </c>
    </row>
    <row r="7554" spans="1:6" x14ac:dyDescent="0.25">
      <c r="A7554" s="1" t="str">
        <f>"39191"</f>
        <v>39191</v>
      </c>
      <c r="B7554" s="1" t="str">
        <f>"28077"</f>
        <v>28077</v>
      </c>
      <c r="C7554" s="2">
        <v>5.9034907597535899E-3</v>
      </c>
      <c r="D7554" s="2">
        <v>0</v>
      </c>
      <c r="E7554" s="2">
        <v>0</v>
      </c>
      <c r="F7554" s="2">
        <v>5.7934508816120901E-3</v>
      </c>
    </row>
    <row r="7555" spans="1:6" x14ac:dyDescent="0.25">
      <c r="A7555" s="1" t="str">
        <f>"39191"</f>
        <v>39191</v>
      </c>
      <c r="B7555" s="1" t="str">
        <f>"28085"</f>
        <v>28085</v>
      </c>
      <c r="C7555" s="2">
        <v>0.38578028747433202</v>
      </c>
      <c r="D7555" s="2">
        <v>0.26315789473684198</v>
      </c>
      <c r="E7555" s="2">
        <v>0.47058823529411697</v>
      </c>
      <c r="F7555" s="2">
        <v>0.38438287153652301</v>
      </c>
    </row>
    <row r="7556" spans="1:6" x14ac:dyDescent="0.25">
      <c r="A7556" s="1" t="str">
        <f>"39191"</f>
        <v>39191</v>
      </c>
      <c r="B7556" s="1" t="str">
        <f>"28029"</f>
        <v>28029</v>
      </c>
      <c r="C7556" s="2">
        <v>0.60831622176591305</v>
      </c>
      <c r="D7556" s="2">
        <v>0.73684210526315697</v>
      </c>
      <c r="E7556" s="2">
        <v>0.52941176470588203</v>
      </c>
      <c r="F7556" s="2">
        <v>0.60982367758186296</v>
      </c>
    </row>
    <row r="7557" spans="1:6" x14ac:dyDescent="0.25">
      <c r="A7557" s="1" t="str">
        <f>"39192"</f>
        <v>39192</v>
      </c>
      <c r="B7557" s="1" t="str">
        <f>"28015"</f>
        <v>28015</v>
      </c>
      <c r="C7557" s="2">
        <v>3.6026200873362398E-2</v>
      </c>
      <c r="D7557" s="2">
        <v>3.4482758620689599E-2</v>
      </c>
      <c r="E7557" s="2">
        <v>0</v>
      </c>
      <c r="F7557" s="2">
        <v>3.5978835978835902E-2</v>
      </c>
    </row>
    <row r="7558" spans="1:6" x14ac:dyDescent="0.25">
      <c r="A7558" s="1" t="str">
        <f>"39192"</f>
        <v>39192</v>
      </c>
      <c r="B7558" s="1" t="str">
        <f>"28007"</f>
        <v>28007</v>
      </c>
      <c r="C7558" s="2">
        <v>0.46724890829694299</v>
      </c>
      <c r="D7558" s="2">
        <v>0.44827586206896503</v>
      </c>
      <c r="E7558" s="2">
        <v>0</v>
      </c>
      <c r="F7558" s="2">
        <v>0.46666666666666601</v>
      </c>
    </row>
    <row r="7559" spans="1:6" x14ac:dyDescent="0.25">
      <c r="A7559" s="1" t="str">
        <f>"39192"</f>
        <v>39192</v>
      </c>
      <c r="B7559" s="1" t="str">
        <f>"28051"</f>
        <v>28051</v>
      </c>
      <c r="C7559" s="2">
        <v>0.49672489082969401</v>
      </c>
      <c r="D7559" s="2">
        <v>0.51724137931034397</v>
      </c>
      <c r="E7559" s="2">
        <v>0</v>
      </c>
      <c r="F7559" s="2">
        <v>0.49735449735449699</v>
      </c>
    </row>
    <row r="7560" spans="1:6" x14ac:dyDescent="0.25">
      <c r="A7560" s="1" t="str">
        <f>"39194"</f>
        <v>39194</v>
      </c>
      <c r="B7560" s="1" t="str">
        <f>"28163"</f>
        <v>28163</v>
      </c>
      <c r="C7560" s="2">
        <v>0.98950524737631096</v>
      </c>
      <c r="D7560" s="2">
        <v>0.996777658431793</v>
      </c>
      <c r="E7560" s="2">
        <v>1</v>
      </c>
      <c r="F7560" s="2">
        <v>0.99036544850498298</v>
      </c>
    </row>
    <row r="7561" spans="1:6" x14ac:dyDescent="0.25">
      <c r="A7561" s="1" t="str">
        <f>"39194"</f>
        <v>39194</v>
      </c>
      <c r="B7561" s="1" t="str">
        <f>"28053"</f>
        <v>28053</v>
      </c>
      <c r="C7561" s="2">
        <v>1.0494752623688101E-2</v>
      </c>
      <c r="D7561" s="2">
        <v>3.22234156820622E-3</v>
      </c>
      <c r="E7561" s="2">
        <v>0</v>
      </c>
      <c r="F7561" s="2">
        <v>9.6345514950166092E-3</v>
      </c>
    </row>
    <row r="7562" spans="1:6" x14ac:dyDescent="0.25">
      <c r="A7562" s="1" t="str">
        <f>"39203"</f>
        <v>39203</v>
      </c>
      <c r="B7562" s="1" t="str">
        <f>"28049"</f>
        <v>28049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tr">
        <f>"39206"</f>
        <v>39206</v>
      </c>
      <c r="B7563" s="1" t="str">
        <f>"28049"</f>
        <v>28049</v>
      </c>
      <c r="C7563" s="2">
        <v>1</v>
      </c>
      <c r="D7563" s="2">
        <v>1</v>
      </c>
      <c r="E7563" s="2">
        <v>1</v>
      </c>
      <c r="F7563" s="2">
        <v>1</v>
      </c>
    </row>
    <row r="7564" spans="1:6" x14ac:dyDescent="0.25">
      <c r="A7564" s="1" t="str">
        <f>"39190"</f>
        <v>39190</v>
      </c>
      <c r="B7564" s="1" t="str">
        <f>"28001"</f>
        <v>28001</v>
      </c>
      <c r="C7564" s="2">
        <v>1</v>
      </c>
      <c r="D7564" s="2">
        <v>1</v>
      </c>
      <c r="E7564" s="2">
        <v>1</v>
      </c>
      <c r="F7564" s="2">
        <v>1</v>
      </c>
    </row>
    <row r="7565" spans="1:6" x14ac:dyDescent="0.25">
      <c r="A7565" s="1" t="str">
        <f>"39272"</f>
        <v>39272</v>
      </c>
      <c r="B7565" s="1" t="str">
        <f>"28049"</f>
        <v>28049</v>
      </c>
      <c r="C7565" s="2">
        <v>1</v>
      </c>
      <c r="D7565" s="2">
        <v>1</v>
      </c>
      <c r="E7565" s="2">
        <v>1</v>
      </c>
      <c r="F7565" s="2">
        <v>1</v>
      </c>
    </row>
    <row r="7566" spans="1:6" x14ac:dyDescent="0.25">
      <c r="A7566" s="1" t="str">
        <f>"39305"</f>
        <v>39305</v>
      </c>
      <c r="B7566" s="1" t="str">
        <f>"28075"</f>
        <v>28075</v>
      </c>
      <c r="C7566" s="2">
        <v>1</v>
      </c>
      <c r="D7566" s="2">
        <v>1</v>
      </c>
      <c r="E7566" s="2">
        <v>1</v>
      </c>
      <c r="F7566" s="2">
        <v>1</v>
      </c>
    </row>
    <row r="7567" spans="1:6" x14ac:dyDescent="0.25">
      <c r="A7567" s="1" t="str">
        <f>"39286"</f>
        <v>39286</v>
      </c>
      <c r="B7567" s="1" t="str">
        <f>"28049"</f>
        <v>28049</v>
      </c>
      <c r="C7567" s="2">
        <v>1</v>
      </c>
      <c r="D7567" s="2">
        <v>1</v>
      </c>
      <c r="E7567" s="2">
        <v>1</v>
      </c>
      <c r="F7567" s="2">
        <v>1</v>
      </c>
    </row>
    <row r="7568" spans="1:6" x14ac:dyDescent="0.25">
      <c r="A7568" s="1" t="str">
        <f>"39111"</f>
        <v>39111</v>
      </c>
      <c r="B7568" s="1" t="str">
        <f>"28127"</f>
        <v>28127</v>
      </c>
      <c r="C7568" s="2">
        <v>0.93896907216494796</v>
      </c>
      <c r="D7568" s="2">
        <v>0.99113475177304899</v>
      </c>
      <c r="E7568" s="2">
        <v>0.96875</v>
      </c>
      <c r="F7568" s="2">
        <v>0.944827586206896</v>
      </c>
    </row>
    <row r="7569" spans="1:6" x14ac:dyDescent="0.25">
      <c r="A7569" s="1" t="str">
        <f>"39111"</f>
        <v>39111</v>
      </c>
      <c r="B7569" s="1" t="str">
        <f>"28129"</f>
        <v>28129</v>
      </c>
      <c r="C7569" s="2">
        <v>6.1030927835051499E-2</v>
      </c>
      <c r="D7569" s="2">
        <v>8.8652482269503501E-3</v>
      </c>
      <c r="E7569" s="2">
        <v>3.125E-2</v>
      </c>
      <c r="F7569" s="2">
        <v>5.5172413793103399E-2</v>
      </c>
    </row>
    <row r="7570" spans="1:6" x14ac:dyDescent="0.25">
      <c r="A7570" s="1" t="str">
        <f>"39113"</f>
        <v>39113</v>
      </c>
      <c r="B7570" s="1" t="str">
        <f>"28055"</f>
        <v>28055</v>
      </c>
      <c r="C7570" s="2">
        <v>1</v>
      </c>
      <c r="D7570" s="2">
        <v>1</v>
      </c>
      <c r="E7570" s="2">
        <v>0</v>
      </c>
      <c r="F7570" s="2">
        <v>1</v>
      </c>
    </row>
    <row r="7571" spans="1:6" x14ac:dyDescent="0.25">
      <c r="A7571" s="1" t="str">
        <f>"39115"</f>
        <v>39115</v>
      </c>
      <c r="B7571" s="1" t="str">
        <f>"28053"</f>
        <v>28053</v>
      </c>
      <c r="C7571" s="2">
        <v>0</v>
      </c>
      <c r="D7571" s="2">
        <v>1</v>
      </c>
      <c r="E7571" s="2">
        <v>0</v>
      </c>
      <c r="F7571" s="2">
        <v>1</v>
      </c>
    </row>
    <row r="7572" spans="1:6" x14ac:dyDescent="0.25">
      <c r="A7572" s="1" t="str">
        <f>"39122"</f>
        <v>39122</v>
      </c>
      <c r="B7572" s="1" t="str">
        <f>"28001"</f>
        <v>28001</v>
      </c>
      <c r="C7572" s="2">
        <v>1</v>
      </c>
      <c r="D7572" s="2">
        <v>1</v>
      </c>
      <c r="E7572" s="2">
        <v>1</v>
      </c>
      <c r="F7572" s="2">
        <v>1</v>
      </c>
    </row>
    <row r="7573" spans="1:6" x14ac:dyDescent="0.25">
      <c r="A7573" s="1" t="str">
        <f>"39350"</f>
        <v>39350</v>
      </c>
      <c r="B7573" s="1" t="str">
        <f>"28079"</f>
        <v>28079</v>
      </c>
      <c r="C7573" s="2">
        <v>5.8560110230795699E-3</v>
      </c>
      <c r="D7573" s="2">
        <v>1.7985611510791301E-3</v>
      </c>
      <c r="E7573" s="2">
        <v>0</v>
      </c>
      <c r="F7573" s="2">
        <v>5.4385828606945798E-3</v>
      </c>
    </row>
    <row r="7574" spans="1:6" x14ac:dyDescent="0.25">
      <c r="A7574" s="1" t="str">
        <f>"39350"</f>
        <v>39350</v>
      </c>
      <c r="B7574" s="1" t="str">
        <f>"28069"</f>
        <v>28069</v>
      </c>
      <c r="C7574" s="2">
        <v>8.0950740613158802E-3</v>
      </c>
      <c r="D7574" s="2">
        <v>0</v>
      </c>
      <c r="E7574" s="2">
        <v>0</v>
      </c>
      <c r="F7574" s="2">
        <v>7.3032398415041498E-3</v>
      </c>
    </row>
    <row r="7575" spans="1:6" x14ac:dyDescent="0.25">
      <c r="A7575" s="1" t="str">
        <f>"39350"</f>
        <v>39350</v>
      </c>
      <c r="B7575" s="1" t="str">
        <f>"28099"</f>
        <v>28099</v>
      </c>
      <c r="C7575" s="2">
        <v>0.97132276954874197</v>
      </c>
      <c r="D7575" s="2">
        <v>0.99370503597122295</v>
      </c>
      <c r="E7575" s="2">
        <v>1</v>
      </c>
      <c r="F7575" s="2">
        <v>0.97358402610519701</v>
      </c>
    </row>
    <row r="7576" spans="1:6" x14ac:dyDescent="0.25">
      <c r="A7576" s="1" t="str">
        <f>"39350"</f>
        <v>39350</v>
      </c>
      <c r="B7576" s="1" t="str">
        <f>"28159"</f>
        <v>28159</v>
      </c>
      <c r="C7576" s="2">
        <v>1.4726145366861801E-2</v>
      </c>
      <c r="D7576" s="2">
        <v>4.4964028776978398E-3</v>
      </c>
      <c r="E7576" s="2">
        <v>0</v>
      </c>
      <c r="F7576" s="2">
        <v>1.36741511926035E-2</v>
      </c>
    </row>
    <row r="7577" spans="1:6" x14ac:dyDescent="0.25">
      <c r="A7577" s="1" t="str">
        <f>"39465"</f>
        <v>39465</v>
      </c>
      <c r="B7577" s="1" t="str">
        <f>"28111"</f>
        <v>28111</v>
      </c>
      <c r="C7577" s="2">
        <v>8.3789360366017696E-2</v>
      </c>
      <c r="D7577" s="2">
        <v>2.5613660618996701E-2</v>
      </c>
      <c r="E7577" s="2">
        <v>1.2500000000000001E-2</v>
      </c>
      <c r="F7577" s="2">
        <v>7.8405749754982004E-2</v>
      </c>
    </row>
    <row r="7578" spans="1:6" x14ac:dyDescent="0.25">
      <c r="A7578" s="1" t="str">
        <f>"39465"</f>
        <v>39465</v>
      </c>
      <c r="B7578" s="1" t="str">
        <f>"28067"</f>
        <v>28067</v>
      </c>
      <c r="C7578" s="2">
        <v>1.5250740109446399E-3</v>
      </c>
      <c r="D7578" s="2">
        <v>3.2017075773745898E-3</v>
      </c>
      <c r="E7578" s="2">
        <v>0</v>
      </c>
      <c r="F7578" s="2">
        <v>1.6334531198954499E-3</v>
      </c>
    </row>
    <row r="7579" spans="1:6" x14ac:dyDescent="0.25">
      <c r="A7579" s="1" t="str">
        <f>"39465"</f>
        <v>39465</v>
      </c>
      <c r="B7579" s="1" t="str">
        <f>"28035"</f>
        <v>28035</v>
      </c>
      <c r="C7579" s="2">
        <v>0.91468556562303704</v>
      </c>
      <c r="D7579" s="2">
        <v>0.97118463180362802</v>
      </c>
      <c r="E7579" s="2">
        <v>0.98750000000000004</v>
      </c>
      <c r="F7579" s="2">
        <v>0.91996079712512202</v>
      </c>
    </row>
    <row r="7580" spans="1:6" x14ac:dyDescent="0.25">
      <c r="A7580" s="1" t="str">
        <f>"39466"</f>
        <v>39466</v>
      </c>
      <c r="B7580" s="1" t="str">
        <f>"28109"</f>
        <v>28109</v>
      </c>
      <c r="C7580" s="2">
        <v>0.88376886761087803</v>
      </c>
      <c r="D7580" s="2">
        <v>0.974609375</v>
      </c>
      <c r="E7580" s="2">
        <v>0.99664429530201304</v>
      </c>
      <c r="F7580" s="2">
        <v>0.89403188526047495</v>
      </c>
    </row>
    <row r="7581" spans="1:6" x14ac:dyDescent="0.25">
      <c r="A7581" s="1" t="str">
        <f>"39466"</f>
        <v>39466</v>
      </c>
      <c r="B7581" s="1" t="str">
        <f>"28045"</f>
        <v>28045</v>
      </c>
      <c r="C7581" s="2">
        <v>0.116231132389121</v>
      </c>
      <c r="D7581" s="2">
        <v>2.5390625E-2</v>
      </c>
      <c r="E7581" s="2">
        <v>3.3557046979865702E-3</v>
      </c>
      <c r="F7581" s="2">
        <v>0.105968114739524</v>
      </c>
    </row>
    <row r="7582" spans="1:6" x14ac:dyDescent="0.25">
      <c r="A7582" s="1" t="str">
        <f>"39530"</f>
        <v>39530</v>
      </c>
      <c r="B7582" s="1" t="str">
        <f>"28047"</f>
        <v>28047</v>
      </c>
      <c r="C7582" s="2">
        <v>1</v>
      </c>
      <c r="D7582" s="2">
        <v>1</v>
      </c>
      <c r="E7582" s="2">
        <v>1</v>
      </c>
      <c r="F7582" s="2">
        <v>1</v>
      </c>
    </row>
    <row r="7583" spans="1:6" x14ac:dyDescent="0.25">
      <c r="A7583" s="1" t="str">
        <f>"39426"</f>
        <v>39426</v>
      </c>
      <c r="B7583" s="1" t="str">
        <f>"28109"</f>
        <v>28109</v>
      </c>
      <c r="C7583" s="2">
        <v>0.97564914896260402</v>
      </c>
      <c r="D7583" s="2">
        <v>0.99421965317919003</v>
      </c>
      <c r="E7583" s="2">
        <v>1</v>
      </c>
      <c r="F7583" s="2">
        <v>0.97615300811039796</v>
      </c>
    </row>
    <row r="7584" spans="1:6" x14ac:dyDescent="0.25">
      <c r="A7584" s="1" t="str">
        <f>"39426"</f>
        <v>39426</v>
      </c>
      <c r="B7584" s="1" t="str">
        <f>"28045"</f>
        <v>28045</v>
      </c>
      <c r="C7584" s="2">
        <v>2.4350851037395899E-2</v>
      </c>
      <c r="D7584" s="2">
        <v>5.7803468208092396E-3</v>
      </c>
      <c r="E7584" s="2">
        <v>0</v>
      </c>
      <c r="F7584" s="2">
        <v>2.3846991889601699E-2</v>
      </c>
    </row>
    <row r="7585" spans="1:6" x14ac:dyDescent="0.25">
      <c r="A7585" s="1" t="str">
        <f>"39407"</f>
        <v>39407</v>
      </c>
      <c r="B7585" s="1" t="str">
        <f>"28035"</f>
        <v>28035</v>
      </c>
      <c r="C7585" s="2">
        <v>0</v>
      </c>
      <c r="D7585" s="2">
        <v>1</v>
      </c>
      <c r="E7585" s="2">
        <v>0</v>
      </c>
      <c r="F7585" s="2">
        <v>1</v>
      </c>
    </row>
    <row r="7586" spans="1:6" x14ac:dyDescent="0.25">
      <c r="A7586" s="1" t="str">
        <f>"39562"</f>
        <v>39562</v>
      </c>
      <c r="B7586" s="1" t="str">
        <f>"28059"</f>
        <v>28059</v>
      </c>
      <c r="C7586" s="2">
        <v>1</v>
      </c>
      <c r="D7586" s="2">
        <v>1</v>
      </c>
      <c r="E7586" s="2">
        <v>1</v>
      </c>
      <c r="F7586" s="2">
        <v>1</v>
      </c>
    </row>
    <row r="7587" spans="1:6" x14ac:dyDescent="0.25">
      <c r="A7587" s="1" t="str">
        <f>"39577"</f>
        <v>39577</v>
      </c>
      <c r="B7587" s="1" t="str">
        <f>"28111"</f>
        <v>28111</v>
      </c>
      <c r="C7587" s="2">
        <v>6.5217391304347797E-2</v>
      </c>
      <c r="D7587" s="2">
        <v>1.09717868338557E-2</v>
      </c>
      <c r="E7587" s="2">
        <v>0</v>
      </c>
      <c r="F7587" s="2">
        <v>5.8254135867652199E-2</v>
      </c>
    </row>
    <row r="7588" spans="1:6" x14ac:dyDescent="0.25">
      <c r="A7588" s="1" t="str">
        <f>"39577"</f>
        <v>39577</v>
      </c>
      <c r="B7588" s="1" t="str">
        <f>"28035"</f>
        <v>28035</v>
      </c>
      <c r="C7588" s="2">
        <v>9.1384863123993507E-2</v>
      </c>
      <c r="D7588" s="2">
        <v>5.9561128526645697E-2</v>
      </c>
      <c r="E7588" s="2">
        <v>5.2631578947368397E-2</v>
      </c>
      <c r="F7588" s="2">
        <v>8.7293206617388194E-2</v>
      </c>
    </row>
    <row r="7589" spans="1:6" x14ac:dyDescent="0.25">
      <c r="A7589" s="1" t="str">
        <f>"39577"</f>
        <v>39577</v>
      </c>
      <c r="B7589" s="1" t="str">
        <f>"28131"</f>
        <v>28131</v>
      </c>
      <c r="C7589" s="2">
        <v>0.84339774557165803</v>
      </c>
      <c r="D7589" s="2">
        <v>0.92946708463949801</v>
      </c>
      <c r="E7589" s="2">
        <v>0.94736842105263097</v>
      </c>
      <c r="F7589" s="2">
        <v>0.85445265751495902</v>
      </c>
    </row>
    <row r="7590" spans="1:6" x14ac:dyDescent="0.25">
      <c r="A7590" s="1" t="str">
        <f>"39632"</f>
        <v>39632</v>
      </c>
      <c r="B7590" s="1" t="str">
        <f>"28113"</f>
        <v>28113</v>
      </c>
      <c r="C7590" s="2">
        <v>0</v>
      </c>
      <c r="D7590" s="2">
        <v>1</v>
      </c>
      <c r="E7590" s="2">
        <v>0</v>
      </c>
      <c r="F7590" s="2">
        <v>1</v>
      </c>
    </row>
    <row r="7591" spans="1:6" x14ac:dyDescent="0.25">
      <c r="A7591" s="1" t="str">
        <f>"39827"</f>
        <v>39827</v>
      </c>
      <c r="B7591" s="1" t="str">
        <f>"13131"</f>
        <v>13131</v>
      </c>
      <c r="C7591" s="2">
        <v>1</v>
      </c>
      <c r="D7591" s="2">
        <v>1</v>
      </c>
      <c r="E7591" s="2">
        <v>1</v>
      </c>
      <c r="F7591" s="2">
        <v>1</v>
      </c>
    </row>
    <row r="7592" spans="1:6" x14ac:dyDescent="0.25">
      <c r="A7592" s="1" t="str">
        <f>"39840"</f>
        <v>39840</v>
      </c>
      <c r="B7592" s="1" t="str">
        <f>"13037"</f>
        <v>13037</v>
      </c>
      <c r="C7592" s="2">
        <v>1.45825738242799E-3</v>
      </c>
      <c r="D7592" s="2">
        <v>0</v>
      </c>
      <c r="E7592" s="2">
        <v>0</v>
      </c>
      <c r="F7592" s="2">
        <v>1.3431833445265199E-3</v>
      </c>
    </row>
    <row r="7593" spans="1:6" x14ac:dyDescent="0.25">
      <c r="A7593" s="1" t="str">
        <f>"39840"</f>
        <v>39840</v>
      </c>
      <c r="B7593" s="1" t="str">
        <f>"13243"</f>
        <v>13243</v>
      </c>
      <c r="C7593" s="2">
        <v>0.998541742617572</v>
      </c>
      <c r="D7593" s="2">
        <v>1</v>
      </c>
      <c r="E7593" s="2">
        <v>1</v>
      </c>
      <c r="F7593" s="2">
        <v>0.99865681665547301</v>
      </c>
    </row>
    <row r="7594" spans="1:6" x14ac:dyDescent="0.25">
      <c r="A7594" s="1" t="str">
        <f>"39773"</f>
        <v>39773</v>
      </c>
      <c r="B7594" s="1" t="str">
        <f>"28095"</f>
        <v>28095</v>
      </c>
      <c r="C7594" s="2">
        <v>1.31448763250883E-2</v>
      </c>
      <c r="D7594" s="2">
        <v>0</v>
      </c>
      <c r="E7594" s="2">
        <v>0</v>
      </c>
      <c r="F7594" s="2">
        <v>1.2007746933505399E-2</v>
      </c>
    </row>
    <row r="7595" spans="1:6" x14ac:dyDescent="0.25">
      <c r="A7595" s="1" t="str">
        <f>"39773"</f>
        <v>39773</v>
      </c>
      <c r="B7595" s="1" t="str">
        <f>"28025"</f>
        <v>28025</v>
      </c>
      <c r="C7595" s="2">
        <v>0.98685512367491102</v>
      </c>
      <c r="D7595" s="2">
        <v>1</v>
      </c>
      <c r="E7595" s="2">
        <v>1</v>
      </c>
      <c r="F7595" s="2">
        <v>0.98799225306649396</v>
      </c>
    </row>
    <row r="7596" spans="1:6" x14ac:dyDescent="0.25">
      <c r="A7596" s="1" t="str">
        <f>"39859"</f>
        <v>39859</v>
      </c>
      <c r="B7596" s="1" t="str">
        <f>"13201"</f>
        <v>13201</v>
      </c>
      <c r="C7596" s="2">
        <v>5.1036682615629901E-2</v>
      </c>
      <c r="D7596" s="2">
        <v>0</v>
      </c>
      <c r="E7596" s="2">
        <v>0</v>
      </c>
      <c r="F7596" s="2">
        <v>4.9004594180704401E-2</v>
      </c>
    </row>
    <row r="7597" spans="1:6" x14ac:dyDescent="0.25">
      <c r="A7597" s="1" t="str">
        <f>"39859"</f>
        <v>39859</v>
      </c>
      <c r="B7597" s="1" t="str">
        <f>"13253"</f>
        <v>13253</v>
      </c>
      <c r="C7597" s="2">
        <v>0.94896331738437001</v>
      </c>
      <c r="D7597" s="2">
        <v>1</v>
      </c>
      <c r="E7597" s="2">
        <v>1</v>
      </c>
      <c r="F7597" s="2">
        <v>0.95099540581929498</v>
      </c>
    </row>
    <row r="7598" spans="1:6" x14ac:dyDescent="0.25">
      <c r="A7598" s="1" t="str">
        <f>"39866"</f>
        <v>39866</v>
      </c>
      <c r="B7598" s="1" t="str">
        <f>"13037"</f>
        <v>13037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25">
      <c r="A7599" s="1" t="str">
        <f>"40009"</f>
        <v>40009</v>
      </c>
      <c r="B7599" s="1" t="str">
        <f>"21217"</f>
        <v>21217</v>
      </c>
      <c r="C7599" s="2">
        <v>0.13793103448275801</v>
      </c>
      <c r="D7599" s="2">
        <v>0</v>
      </c>
      <c r="E7599" s="2">
        <v>5.5555555555555497E-2</v>
      </c>
      <c r="F7599" s="2">
        <v>0.128129602356406</v>
      </c>
    </row>
    <row r="7600" spans="1:6" x14ac:dyDescent="0.25">
      <c r="A7600" s="1" t="str">
        <f>"40009"</f>
        <v>40009</v>
      </c>
      <c r="B7600" s="1" t="str">
        <f>"21087"</f>
        <v>21087</v>
      </c>
      <c r="C7600" s="2">
        <v>4.9261083743842296E-3</v>
      </c>
      <c r="D7600" s="2">
        <v>0</v>
      </c>
      <c r="E7600" s="2">
        <v>0</v>
      </c>
      <c r="F7600" s="2">
        <v>4.4182621502209104E-3</v>
      </c>
    </row>
    <row r="7601" spans="1:6" x14ac:dyDescent="0.25">
      <c r="A7601" s="1" t="str">
        <f>"40009"</f>
        <v>40009</v>
      </c>
      <c r="B7601" s="1" t="str">
        <f>"21155"</f>
        <v>21155</v>
      </c>
      <c r="C7601" s="2">
        <v>0.798029556650246</v>
      </c>
      <c r="D7601" s="2">
        <v>0.9375</v>
      </c>
      <c r="E7601" s="2">
        <v>0.87037037037037002</v>
      </c>
      <c r="F7601" s="2">
        <v>0.80706921944035304</v>
      </c>
    </row>
    <row r="7602" spans="1:6" x14ac:dyDescent="0.25">
      <c r="A7602" s="1" t="str">
        <f>"40009"</f>
        <v>40009</v>
      </c>
      <c r="B7602" s="1" t="str">
        <f>"21045"</f>
        <v>21045</v>
      </c>
      <c r="C7602" s="2">
        <v>5.91133004926108E-2</v>
      </c>
      <c r="D7602" s="2">
        <v>6.25E-2</v>
      </c>
      <c r="E7602" s="2">
        <v>7.4074074074074001E-2</v>
      </c>
      <c r="F7602" s="2">
        <v>6.0382916053019098E-2</v>
      </c>
    </row>
    <row r="7603" spans="1:6" x14ac:dyDescent="0.25">
      <c r="A7603" s="1" t="str">
        <f>"40010"</f>
        <v>40010</v>
      </c>
      <c r="B7603" s="1" t="str">
        <f>"21185"</f>
        <v>21185</v>
      </c>
      <c r="C7603" s="2">
        <v>1</v>
      </c>
      <c r="D7603" s="2">
        <v>1</v>
      </c>
      <c r="E7603" s="2">
        <v>1</v>
      </c>
      <c r="F7603" s="2">
        <v>1</v>
      </c>
    </row>
    <row r="7604" spans="1:6" x14ac:dyDescent="0.25">
      <c r="A7604" s="1" t="str">
        <f>"40012"</f>
        <v>40012</v>
      </c>
      <c r="B7604" s="1" t="str">
        <f>"21179"</f>
        <v>21179</v>
      </c>
      <c r="C7604" s="2">
        <v>0.86590038314176199</v>
      </c>
      <c r="D7604" s="2">
        <v>1</v>
      </c>
      <c r="E7604" s="2">
        <v>1</v>
      </c>
      <c r="F7604" s="2">
        <v>0.87676056338028097</v>
      </c>
    </row>
    <row r="7605" spans="1:6" x14ac:dyDescent="0.25">
      <c r="A7605" s="1" t="str">
        <f>"40012"</f>
        <v>40012</v>
      </c>
      <c r="B7605" s="1" t="str">
        <f>"21005"</f>
        <v>21005</v>
      </c>
      <c r="C7605" s="2">
        <v>0.13409961685823699</v>
      </c>
      <c r="D7605" s="2">
        <v>0</v>
      </c>
      <c r="E7605" s="2">
        <v>0</v>
      </c>
      <c r="F7605" s="2">
        <v>0.12323943661971801</v>
      </c>
    </row>
    <row r="7606" spans="1:6" x14ac:dyDescent="0.25">
      <c r="A7606" s="1" t="str">
        <f>"40025"</f>
        <v>40025</v>
      </c>
      <c r="B7606" s="1" t="str">
        <f>"21111"</f>
        <v>21111</v>
      </c>
      <c r="C7606" s="2">
        <v>1</v>
      </c>
      <c r="D7606" s="2">
        <v>0</v>
      </c>
      <c r="E7606" s="2">
        <v>1</v>
      </c>
      <c r="F7606" s="2">
        <v>1</v>
      </c>
    </row>
    <row r="7607" spans="1:6" x14ac:dyDescent="0.25">
      <c r="A7607" s="1" t="str">
        <f>"40027"</f>
        <v>40027</v>
      </c>
      <c r="B7607" s="1" t="str">
        <f>"21111"</f>
        <v>21111</v>
      </c>
      <c r="C7607" s="2">
        <v>0</v>
      </c>
      <c r="D7607" s="2">
        <v>0</v>
      </c>
      <c r="E7607" s="2">
        <v>1</v>
      </c>
      <c r="F7607" s="2">
        <v>1</v>
      </c>
    </row>
    <row r="7608" spans="1:6" x14ac:dyDescent="0.25">
      <c r="A7608" s="1" t="str">
        <f>"39661"</f>
        <v>39661</v>
      </c>
      <c r="B7608" s="1" t="str">
        <f>"28063"</f>
        <v>28063</v>
      </c>
      <c r="C7608" s="2">
        <v>6.2266500622665004E-3</v>
      </c>
      <c r="D7608" s="2">
        <v>0</v>
      </c>
      <c r="E7608" s="2">
        <v>0</v>
      </c>
      <c r="F7608" s="2">
        <v>6.1728395061728296E-3</v>
      </c>
    </row>
    <row r="7609" spans="1:6" x14ac:dyDescent="0.25">
      <c r="A7609" s="1" t="str">
        <f>"39661"</f>
        <v>39661</v>
      </c>
      <c r="B7609" s="1" t="str">
        <f>"28001"</f>
        <v>28001</v>
      </c>
      <c r="C7609" s="2">
        <v>0.229140722291407</v>
      </c>
      <c r="D7609" s="2">
        <v>0.14285714285714199</v>
      </c>
      <c r="E7609" s="2">
        <v>0</v>
      </c>
      <c r="F7609" s="2">
        <v>0.22839506172839499</v>
      </c>
    </row>
    <row r="7610" spans="1:6" x14ac:dyDescent="0.25">
      <c r="A7610" s="1" t="str">
        <f>"39661"</f>
        <v>39661</v>
      </c>
      <c r="B7610" s="1" t="str">
        <f>"28037"</f>
        <v>28037</v>
      </c>
      <c r="C7610" s="2">
        <v>0.764632627646326</v>
      </c>
      <c r="D7610" s="2">
        <v>0.85714285714285698</v>
      </c>
      <c r="E7610" s="2">
        <v>0</v>
      </c>
      <c r="F7610" s="2">
        <v>0.76543209876543195</v>
      </c>
    </row>
    <row r="7611" spans="1:6" x14ac:dyDescent="0.25">
      <c r="A7611" s="1" t="str">
        <f>"39667"</f>
        <v>39667</v>
      </c>
      <c r="B7611" s="1" t="str">
        <f>"28113"</f>
        <v>28113</v>
      </c>
      <c r="C7611" s="2">
        <v>5.2015604681404398E-2</v>
      </c>
      <c r="D7611" s="2">
        <v>1.09890109890109E-2</v>
      </c>
      <c r="E7611" s="2">
        <v>3.125E-2</v>
      </c>
      <c r="F7611" s="2">
        <v>4.9327956989247301E-2</v>
      </c>
    </row>
    <row r="7612" spans="1:6" x14ac:dyDescent="0.25">
      <c r="A7612" s="1" t="str">
        <f>"39667"</f>
        <v>39667</v>
      </c>
      <c r="B7612" s="1" t="str">
        <f>"28147"</f>
        <v>28147</v>
      </c>
      <c r="C7612" s="2">
        <v>0.93209073833261002</v>
      </c>
      <c r="D7612" s="2">
        <v>0.98681318681318597</v>
      </c>
      <c r="E7612" s="2">
        <v>0.96875</v>
      </c>
      <c r="F7612" s="2">
        <v>0.93575268817204305</v>
      </c>
    </row>
    <row r="7613" spans="1:6" x14ac:dyDescent="0.25">
      <c r="A7613" s="1" t="str">
        <f>"39667"</f>
        <v>39667</v>
      </c>
      <c r="B7613" s="1" t="str">
        <f>"28091"</f>
        <v>28091</v>
      </c>
      <c r="C7613" s="2">
        <v>1.5893656985984599E-2</v>
      </c>
      <c r="D7613" s="2">
        <v>2.19780219780219E-3</v>
      </c>
      <c r="E7613" s="2">
        <v>0</v>
      </c>
      <c r="F7613" s="2">
        <v>1.4919354838709599E-2</v>
      </c>
    </row>
    <row r="7614" spans="1:6" x14ac:dyDescent="0.25">
      <c r="A7614" s="1" t="str">
        <f>"39743"</f>
        <v>39743</v>
      </c>
      <c r="B7614" s="1" t="str">
        <f>"28105"</f>
        <v>28105</v>
      </c>
      <c r="C7614" s="2">
        <v>0.38188073394495398</v>
      </c>
      <c r="D7614" s="2">
        <v>0.26829268292682901</v>
      </c>
      <c r="E7614" s="2">
        <v>0</v>
      </c>
      <c r="F7614" s="2">
        <v>0.37677984665936398</v>
      </c>
    </row>
    <row r="7615" spans="1:6" x14ac:dyDescent="0.25">
      <c r="A7615" s="1" t="str">
        <f>"39743"</f>
        <v>39743</v>
      </c>
      <c r="B7615" s="1" t="str">
        <f>"28103"</f>
        <v>28103</v>
      </c>
      <c r="C7615" s="2">
        <v>1.8348623853211E-2</v>
      </c>
      <c r="D7615" s="2">
        <v>0</v>
      </c>
      <c r="E7615" s="2">
        <v>0</v>
      </c>
      <c r="F7615" s="2">
        <v>1.7524644030668099E-2</v>
      </c>
    </row>
    <row r="7616" spans="1:6" x14ac:dyDescent="0.25">
      <c r="A7616" s="1" t="str">
        <f>"39743"</f>
        <v>39743</v>
      </c>
      <c r="B7616" s="1" t="str">
        <f>"28087"</f>
        <v>28087</v>
      </c>
      <c r="C7616" s="2">
        <v>0.59977064220183396</v>
      </c>
      <c r="D7616" s="2">
        <v>0.73170731707317005</v>
      </c>
      <c r="E7616" s="2">
        <v>0</v>
      </c>
      <c r="F7616" s="2">
        <v>0.60569550930996696</v>
      </c>
    </row>
    <row r="7617" spans="1:6" x14ac:dyDescent="0.25">
      <c r="A7617" s="1" t="str">
        <f>"40069"</f>
        <v>40069</v>
      </c>
      <c r="B7617" s="1" t="str">
        <f>"21179"</f>
        <v>21179</v>
      </c>
      <c r="C7617" s="2">
        <v>1.0103561505430601E-2</v>
      </c>
      <c r="D7617" s="2">
        <v>0</v>
      </c>
      <c r="E7617" s="2">
        <v>5.5865921787709404E-3</v>
      </c>
      <c r="F7617" s="2">
        <v>9.0400344382264297E-3</v>
      </c>
    </row>
    <row r="7618" spans="1:6" x14ac:dyDescent="0.25">
      <c r="A7618" s="1" t="str">
        <f>"40069"</f>
        <v>40069</v>
      </c>
      <c r="B7618" s="1" t="str">
        <f>"21229"</f>
        <v>21229</v>
      </c>
      <c r="C7618" s="2">
        <v>0.97650921949987302</v>
      </c>
      <c r="D7618" s="2">
        <v>0.98480243161094205</v>
      </c>
      <c r="E7618" s="2">
        <v>0.97486033519552995</v>
      </c>
      <c r="F7618" s="2">
        <v>0.97696943607404196</v>
      </c>
    </row>
    <row r="7619" spans="1:6" x14ac:dyDescent="0.25">
      <c r="A7619" s="1" t="str">
        <f>"40069"</f>
        <v>40069</v>
      </c>
      <c r="B7619" s="1" t="str">
        <f>"21155"</f>
        <v>21155</v>
      </c>
      <c r="C7619" s="2">
        <v>1.33872189946956E-2</v>
      </c>
      <c r="D7619" s="2">
        <v>1.5197568389057701E-2</v>
      </c>
      <c r="E7619" s="2">
        <v>1.95530726256983E-2</v>
      </c>
      <c r="F7619" s="2">
        <v>1.39905294877313E-2</v>
      </c>
    </row>
    <row r="7620" spans="1:6" x14ac:dyDescent="0.25">
      <c r="A7620" s="1" t="str">
        <f>"40037"</f>
        <v>40037</v>
      </c>
      <c r="B7620" s="1" t="str">
        <f>"21229"</f>
        <v>21229</v>
      </c>
      <c r="C7620" s="2">
        <v>8.8365243004418208E-3</v>
      </c>
      <c r="D7620" s="2">
        <v>0</v>
      </c>
      <c r="E7620" s="2">
        <v>2.1739130434782601E-2</v>
      </c>
      <c r="F7620" s="2">
        <v>9.0909090909090905E-3</v>
      </c>
    </row>
    <row r="7621" spans="1:6" x14ac:dyDescent="0.25">
      <c r="A7621" s="1" t="str">
        <f>"40037"</f>
        <v>40037</v>
      </c>
      <c r="B7621" s="1" t="str">
        <f>"21155"</f>
        <v>21155</v>
      </c>
      <c r="C7621" s="2">
        <v>0.93151693667157498</v>
      </c>
      <c r="D7621" s="2">
        <v>1</v>
      </c>
      <c r="E7621" s="2">
        <v>0.89130434782608603</v>
      </c>
      <c r="F7621" s="2">
        <v>0.93146853146853104</v>
      </c>
    </row>
    <row r="7622" spans="1:6" x14ac:dyDescent="0.25">
      <c r="A7622" s="1" t="str">
        <f>"40037"</f>
        <v>40037</v>
      </c>
      <c r="B7622" s="1" t="str">
        <f>"21179"</f>
        <v>21179</v>
      </c>
      <c r="C7622" s="2">
        <v>5.9646539027982302E-2</v>
      </c>
      <c r="D7622" s="2">
        <v>0</v>
      </c>
      <c r="E7622" s="2">
        <v>8.6956521739130405E-2</v>
      </c>
      <c r="F7622" s="2">
        <v>5.9440559440559398E-2</v>
      </c>
    </row>
    <row r="7623" spans="1:6" x14ac:dyDescent="0.25">
      <c r="A7623" s="1" t="str">
        <f>"40067"</f>
        <v>40067</v>
      </c>
      <c r="B7623" s="1" t="str">
        <f>"21211"</f>
        <v>21211</v>
      </c>
      <c r="C7623" s="2">
        <v>1</v>
      </c>
      <c r="D7623" s="2">
        <v>1</v>
      </c>
      <c r="E7623" s="2">
        <v>1</v>
      </c>
      <c r="F7623" s="2">
        <v>1</v>
      </c>
    </row>
    <row r="7624" spans="1:6" x14ac:dyDescent="0.25">
      <c r="A7624" s="1" t="str">
        <f>"40032"</f>
        <v>40032</v>
      </c>
      <c r="B7624" s="1" t="str">
        <f>"21185"</f>
        <v>21185</v>
      </c>
      <c r="C7624" s="2">
        <v>0</v>
      </c>
      <c r="D7624" s="2">
        <v>1</v>
      </c>
      <c r="E7624" s="2">
        <v>0</v>
      </c>
      <c r="F7624" s="2">
        <v>1</v>
      </c>
    </row>
    <row r="7625" spans="1:6" x14ac:dyDescent="0.25">
      <c r="A7625" s="1" t="str">
        <f>"40058"</f>
        <v>40058</v>
      </c>
      <c r="B7625" s="1" t="str">
        <f>"21103"</f>
        <v>21103</v>
      </c>
      <c r="C7625" s="2">
        <v>0</v>
      </c>
      <c r="D7625" s="2">
        <v>0</v>
      </c>
      <c r="E7625" s="2">
        <v>1</v>
      </c>
      <c r="F7625" s="2">
        <v>1</v>
      </c>
    </row>
    <row r="7626" spans="1:6" x14ac:dyDescent="0.25">
      <c r="A7626" s="1" t="str">
        <f>"40108"</f>
        <v>40108</v>
      </c>
      <c r="B7626" s="1" t="str">
        <f>"21163"</f>
        <v>21163</v>
      </c>
      <c r="C7626" s="2">
        <v>1</v>
      </c>
      <c r="D7626" s="2">
        <v>1</v>
      </c>
      <c r="E7626" s="2">
        <v>1</v>
      </c>
      <c r="F7626" s="2">
        <v>1</v>
      </c>
    </row>
    <row r="7627" spans="1:6" x14ac:dyDescent="0.25">
      <c r="A7627" s="1" t="str">
        <f>"40140"</f>
        <v>40140</v>
      </c>
      <c r="B7627" s="1" t="str">
        <f>"21027"</f>
        <v>21027</v>
      </c>
      <c r="C7627" s="2">
        <v>0.95211267605633798</v>
      </c>
      <c r="D7627" s="2">
        <v>1</v>
      </c>
      <c r="E7627" s="2">
        <v>0.94285714285714195</v>
      </c>
      <c r="F7627" s="2">
        <v>0.95140664961636801</v>
      </c>
    </row>
    <row r="7628" spans="1:6" x14ac:dyDescent="0.25">
      <c r="A7628" s="1" t="str">
        <f>"40140"</f>
        <v>40140</v>
      </c>
      <c r="B7628" s="1" t="str">
        <f>"21093"</f>
        <v>21093</v>
      </c>
      <c r="C7628" s="2">
        <v>4.7887323943661901E-2</v>
      </c>
      <c r="D7628" s="2">
        <v>0</v>
      </c>
      <c r="E7628" s="2">
        <v>5.7142857142857099E-2</v>
      </c>
      <c r="F7628" s="2">
        <v>4.8593350383631703E-2</v>
      </c>
    </row>
    <row r="7629" spans="1:6" x14ac:dyDescent="0.25">
      <c r="A7629" s="1" t="str">
        <f>"40153"</f>
        <v>40153</v>
      </c>
      <c r="B7629" s="1" t="str">
        <f>"21027"</f>
        <v>21027</v>
      </c>
      <c r="C7629" s="2">
        <v>0</v>
      </c>
      <c r="D7629" s="2">
        <v>0</v>
      </c>
      <c r="E7629" s="2">
        <v>1</v>
      </c>
      <c r="F7629" s="2">
        <v>1</v>
      </c>
    </row>
    <row r="7630" spans="1:6" x14ac:dyDescent="0.25">
      <c r="A7630" s="1" t="str">
        <f>"40170"</f>
        <v>40170</v>
      </c>
      <c r="B7630" s="1" t="str">
        <f>"21027"</f>
        <v>21027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25">
      <c r="A7631" s="1" t="str">
        <f>"40166"</f>
        <v>40166</v>
      </c>
      <c r="B7631" s="1" t="str">
        <f>"21029"</f>
        <v>21029</v>
      </c>
      <c r="C7631" s="2">
        <v>0</v>
      </c>
      <c r="D7631" s="2">
        <v>0</v>
      </c>
      <c r="E7631" s="2">
        <v>1</v>
      </c>
      <c r="F7631" s="2">
        <v>1</v>
      </c>
    </row>
    <row r="7632" spans="1:6" x14ac:dyDescent="0.25">
      <c r="A7632" s="1" t="str">
        <f>"40270"</f>
        <v>40270</v>
      </c>
      <c r="B7632" s="1" t="str">
        <f>"21111"</f>
        <v>21111</v>
      </c>
      <c r="C7632" s="2">
        <v>1</v>
      </c>
      <c r="D7632" s="2">
        <v>1</v>
      </c>
      <c r="E7632" s="2">
        <v>1</v>
      </c>
      <c r="F7632" s="2">
        <v>1</v>
      </c>
    </row>
    <row r="7633" spans="1:6" x14ac:dyDescent="0.25">
      <c r="A7633" s="1" t="str">
        <f>"40272"</f>
        <v>40272</v>
      </c>
      <c r="B7633" s="1" t="str">
        <f>"21111"</f>
        <v>21111</v>
      </c>
      <c r="C7633" s="2">
        <v>0.99596943993262299</v>
      </c>
      <c r="D7633" s="2">
        <v>1</v>
      </c>
      <c r="E7633" s="2">
        <v>0.99711815561959605</v>
      </c>
      <c r="F7633" s="2">
        <v>0.99615406053174205</v>
      </c>
    </row>
    <row r="7634" spans="1:6" x14ac:dyDescent="0.25">
      <c r="A7634" s="1" t="str">
        <f>"40272"</f>
        <v>40272</v>
      </c>
      <c r="B7634" s="1" t="str">
        <f>"21029"</f>
        <v>21029</v>
      </c>
      <c r="C7634" s="2">
        <v>4.03056006737652E-3</v>
      </c>
      <c r="D7634" s="2">
        <v>0</v>
      </c>
      <c r="E7634" s="2">
        <v>2.8818443804034498E-3</v>
      </c>
      <c r="F7634" s="2">
        <v>3.8459394682570599E-3</v>
      </c>
    </row>
    <row r="7635" spans="1:6" x14ac:dyDescent="0.25">
      <c r="A7635" s="1" t="str">
        <f>"40281"</f>
        <v>40281</v>
      </c>
      <c r="B7635" s="1" t="str">
        <f>"21111"</f>
        <v>21111</v>
      </c>
      <c r="C7635" s="2">
        <v>0</v>
      </c>
      <c r="D7635" s="2">
        <v>1</v>
      </c>
      <c r="E7635" s="2">
        <v>0</v>
      </c>
      <c r="F7635" s="2">
        <v>1</v>
      </c>
    </row>
    <row r="7636" spans="1:6" x14ac:dyDescent="0.25">
      <c r="A7636" s="1" t="str">
        <f>"40229"</f>
        <v>40229</v>
      </c>
      <c r="B7636" s="1" t="str">
        <f>"21111"</f>
        <v>21111</v>
      </c>
      <c r="C7636" s="2">
        <v>0.66487886073608204</v>
      </c>
      <c r="D7636" s="2">
        <v>0.54620123203285398</v>
      </c>
      <c r="E7636" s="2">
        <v>0.76156583629893204</v>
      </c>
      <c r="F7636" s="2">
        <v>0.66467863346844203</v>
      </c>
    </row>
    <row r="7637" spans="1:6" x14ac:dyDescent="0.25">
      <c r="A7637" s="1" t="str">
        <f>"40229"</f>
        <v>40229</v>
      </c>
      <c r="B7637" s="1" t="str">
        <f>"21029"</f>
        <v>21029</v>
      </c>
      <c r="C7637" s="2">
        <v>0.33512113926391701</v>
      </c>
      <c r="D7637" s="2">
        <v>0.45379876796714502</v>
      </c>
      <c r="E7637" s="2">
        <v>0.23843416370106699</v>
      </c>
      <c r="F7637" s="2">
        <v>0.33532136653155697</v>
      </c>
    </row>
    <row r="7638" spans="1:6" x14ac:dyDescent="0.25">
      <c r="A7638" s="1" t="str">
        <f>"40241"</f>
        <v>40241</v>
      </c>
      <c r="B7638" s="1" t="str">
        <f>"21185"</f>
        <v>21185</v>
      </c>
      <c r="C7638" s="2">
        <v>1.3176240936977101E-2</v>
      </c>
      <c r="D7638" s="2">
        <v>1.7500000000000002E-2</v>
      </c>
      <c r="E7638" s="2">
        <v>0</v>
      </c>
      <c r="F7638" s="2">
        <v>1.2748853859197299E-2</v>
      </c>
    </row>
    <row r="7639" spans="1:6" x14ac:dyDescent="0.25">
      <c r="A7639" s="1" t="str">
        <f>"40241"</f>
        <v>40241</v>
      </c>
      <c r="B7639" s="1" t="str">
        <f>"21111"</f>
        <v>21111</v>
      </c>
      <c r="C7639" s="2">
        <v>0.986823759063022</v>
      </c>
      <c r="D7639" s="2">
        <v>0.98250000000000004</v>
      </c>
      <c r="E7639" s="2">
        <v>1</v>
      </c>
      <c r="F7639" s="2">
        <v>0.98725114614080201</v>
      </c>
    </row>
    <row r="7640" spans="1:6" x14ac:dyDescent="0.25">
      <c r="A7640" s="1" t="str">
        <f>"40242"</f>
        <v>40242</v>
      </c>
      <c r="B7640" s="1" t="str">
        <f>"21111"</f>
        <v>21111</v>
      </c>
      <c r="C7640" s="2">
        <v>1</v>
      </c>
      <c r="D7640" s="2">
        <v>1</v>
      </c>
      <c r="E7640" s="2">
        <v>1</v>
      </c>
      <c r="F7640" s="2">
        <v>1</v>
      </c>
    </row>
    <row r="7641" spans="1:6" x14ac:dyDescent="0.25">
      <c r="A7641" s="1" t="str">
        <f>"40225"</f>
        <v>40225</v>
      </c>
      <c r="B7641" s="1" t="str">
        <f>"21111"</f>
        <v>21111</v>
      </c>
      <c r="C7641" s="2">
        <v>0</v>
      </c>
      <c r="D7641" s="2">
        <v>1</v>
      </c>
      <c r="E7641" s="2">
        <v>0</v>
      </c>
      <c r="F7641" s="2">
        <v>1</v>
      </c>
    </row>
    <row r="7642" spans="1:6" x14ac:dyDescent="0.25">
      <c r="A7642" s="1" t="str">
        <f>"40317"</f>
        <v>40317</v>
      </c>
      <c r="B7642" s="1" t="str">
        <f>"21205"</f>
        <v>21205</v>
      </c>
      <c r="C7642" s="2">
        <v>0</v>
      </c>
      <c r="D7642" s="2">
        <v>0</v>
      </c>
      <c r="E7642" s="2">
        <v>1</v>
      </c>
      <c r="F7642" s="2">
        <v>1</v>
      </c>
    </row>
    <row r="7643" spans="1:6" x14ac:dyDescent="0.25">
      <c r="A7643" s="1" t="str">
        <f>"40207"</f>
        <v>40207</v>
      </c>
      <c r="B7643" s="1" t="str">
        <f>"21029"</f>
        <v>21029</v>
      </c>
      <c r="C7643" s="2">
        <v>5.2728710783021295E-4</v>
      </c>
      <c r="D7643" s="2">
        <v>0</v>
      </c>
      <c r="E7643" s="2">
        <v>0</v>
      </c>
      <c r="F7643" s="2">
        <v>4.2969169620797002E-4</v>
      </c>
    </row>
    <row r="7644" spans="1:6" x14ac:dyDescent="0.25">
      <c r="A7644" s="1" t="str">
        <f>"40207"</f>
        <v>40207</v>
      </c>
      <c r="B7644" s="1" t="str">
        <f>"21111"</f>
        <v>21111</v>
      </c>
      <c r="C7644" s="2">
        <v>0.99947271289216899</v>
      </c>
      <c r="D7644" s="2">
        <v>1</v>
      </c>
      <c r="E7644" s="2">
        <v>1</v>
      </c>
      <c r="F7644" s="2">
        <v>0.99957030830379201</v>
      </c>
    </row>
    <row r="7645" spans="1:6" x14ac:dyDescent="0.25">
      <c r="A7645" s="1" t="str">
        <f>"40210"</f>
        <v>40210</v>
      </c>
      <c r="B7645" s="1" t="str">
        <f>"21111"</f>
        <v>21111</v>
      </c>
      <c r="C7645" s="2">
        <v>1</v>
      </c>
      <c r="D7645" s="2">
        <v>1</v>
      </c>
      <c r="E7645" s="2">
        <v>1</v>
      </c>
      <c r="F7645" s="2">
        <v>1</v>
      </c>
    </row>
    <row r="7646" spans="1:6" x14ac:dyDescent="0.25">
      <c r="A7646" s="1" t="str">
        <f>"40353"</f>
        <v>40353</v>
      </c>
      <c r="B7646" s="1" t="str">
        <f>"21173"</f>
        <v>21173</v>
      </c>
      <c r="C7646" s="2">
        <v>0.98283515833086699</v>
      </c>
      <c r="D7646" s="2">
        <v>0.99894179894179802</v>
      </c>
      <c r="E7646" s="2">
        <v>0.99668874172185395</v>
      </c>
      <c r="F7646" s="2">
        <v>0.98453970484890996</v>
      </c>
    </row>
    <row r="7647" spans="1:6" x14ac:dyDescent="0.25">
      <c r="A7647" s="1" t="str">
        <f>"40353"</f>
        <v>40353</v>
      </c>
      <c r="B7647" s="1" t="str">
        <f>"21049"</f>
        <v>21049</v>
      </c>
      <c r="C7647" s="2">
        <v>1.17391733254414E-2</v>
      </c>
      <c r="D7647" s="2">
        <v>0</v>
      </c>
      <c r="E7647" s="2">
        <v>3.3112582781456902E-3</v>
      </c>
      <c r="F7647" s="2">
        <v>1.05411103302881E-2</v>
      </c>
    </row>
    <row r="7648" spans="1:6" x14ac:dyDescent="0.25">
      <c r="A7648" s="1" t="str">
        <f>"40353"</f>
        <v>40353</v>
      </c>
      <c r="B7648" s="1" t="str">
        <f>"21017"</f>
        <v>21017</v>
      </c>
      <c r="C7648" s="2">
        <v>1.0851336687382801E-3</v>
      </c>
      <c r="D7648" s="2">
        <v>1.05820105820105E-3</v>
      </c>
      <c r="E7648" s="2">
        <v>0</v>
      </c>
      <c r="F7648" s="2">
        <v>1.0541110330288101E-3</v>
      </c>
    </row>
    <row r="7649" spans="1:6" x14ac:dyDescent="0.25">
      <c r="A7649" s="1" t="str">
        <f>"40353"</f>
        <v>40353</v>
      </c>
      <c r="B7649" s="1" t="str">
        <f>"21011"</f>
        <v>21011</v>
      </c>
      <c r="C7649" s="2">
        <v>4.3405346749531403E-3</v>
      </c>
      <c r="D7649" s="2">
        <v>0</v>
      </c>
      <c r="E7649" s="2">
        <v>0</v>
      </c>
      <c r="F7649" s="2">
        <v>3.8650737877723102E-3</v>
      </c>
    </row>
    <row r="7650" spans="1:6" x14ac:dyDescent="0.25">
      <c r="A7650" s="1" t="str">
        <f>"40357"</f>
        <v>40357</v>
      </c>
      <c r="B7650" s="1" t="str">
        <f>"21017"</f>
        <v>21017</v>
      </c>
      <c r="C7650" s="2">
        <v>0</v>
      </c>
      <c r="D7650" s="2">
        <v>1</v>
      </c>
      <c r="E7650" s="2">
        <v>1</v>
      </c>
      <c r="F7650" s="2">
        <v>1</v>
      </c>
    </row>
    <row r="7651" spans="1:6" x14ac:dyDescent="0.25">
      <c r="A7651" s="1" t="str">
        <f>"40355"</f>
        <v>40355</v>
      </c>
      <c r="B7651" s="1" t="str">
        <f>"21187"</f>
        <v>21187</v>
      </c>
      <c r="C7651" s="2">
        <v>1</v>
      </c>
      <c r="D7651" s="2">
        <v>1</v>
      </c>
      <c r="E7651" s="2">
        <v>1</v>
      </c>
      <c r="F7651" s="2">
        <v>1</v>
      </c>
    </row>
    <row r="7652" spans="1:6" x14ac:dyDescent="0.25">
      <c r="A7652" s="1" t="str">
        <f>"40734"</f>
        <v>40734</v>
      </c>
      <c r="B7652" s="1" t="str">
        <f>"21125"</f>
        <v>21125</v>
      </c>
      <c r="C7652" s="2">
        <v>2.9429429429429398E-2</v>
      </c>
      <c r="D7652" s="2">
        <v>0</v>
      </c>
      <c r="E7652" s="2">
        <v>0</v>
      </c>
      <c r="F7652" s="2">
        <v>2.6702997275204299E-2</v>
      </c>
    </row>
    <row r="7653" spans="1:6" x14ac:dyDescent="0.25">
      <c r="A7653" s="1" t="str">
        <f>"40734"</f>
        <v>40734</v>
      </c>
      <c r="B7653" s="1" t="str">
        <f>"21121"</f>
        <v>21121</v>
      </c>
      <c r="C7653" s="2">
        <v>0.97057057057056995</v>
      </c>
      <c r="D7653" s="2">
        <v>1</v>
      </c>
      <c r="E7653" s="2">
        <v>1</v>
      </c>
      <c r="F7653" s="2">
        <v>0.97329700272479502</v>
      </c>
    </row>
    <row r="7654" spans="1:6" x14ac:dyDescent="0.25">
      <c r="A7654" s="1" t="str">
        <f>"40740"</f>
        <v>40740</v>
      </c>
      <c r="B7654" s="1" t="str">
        <f>"21125"</f>
        <v>21125</v>
      </c>
      <c r="C7654" s="2">
        <v>1</v>
      </c>
      <c r="D7654" s="2">
        <v>1</v>
      </c>
      <c r="E7654" s="2">
        <v>1</v>
      </c>
      <c r="F7654" s="2">
        <v>1</v>
      </c>
    </row>
    <row r="7655" spans="1:6" x14ac:dyDescent="0.25">
      <c r="A7655" s="1" t="str">
        <f>"40730"</f>
        <v>40730</v>
      </c>
      <c r="B7655" s="1" t="str">
        <f>"21235"</f>
        <v>21235</v>
      </c>
      <c r="C7655" s="2">
        <v>0</v>
      </c>
      <c r="D7655" s="2">
        <v>0</v>
      </c>
      <c r="E7655" s="2">
        <v>1</v>
      </c>
      <c r="F7655" s="2">
        <v>1</v>
      </c>
    </row>
    <row r="7656" spans="1:6" x14ac:dyDescent="0.25">
      <c r="A7656" s="1" t="str">
        <f>"40484"</f>
        <v>40484</v>
      </c>
      <c r="B7656" s="1" t="str">
        <f>"21137"</f>
        <v>21137</v>
      </c>
      <c r="C7656" s="2">
        <v>0.98946444249341503</v>
      </c>
      <c r="D7656" s="2">
        <v>1</v>
      </c>
      <c r="E7656" s="2">
        <v>0.99035369774919602</v>
      </c>
      <c r="F7656" s="2">
        <v>0.99013003289988999</v>
      </c>
    </row>
    <row r="7657" spans="1:6" x14ac:dyDescent="0.25">
      <c r="A7657" s="1" t="str">
        <f>"40484"</f>
        <v>40484</v>
      </c>
      <c r="B7657" s="1" t="str">
        <f>"21079"</f>
        <v>21079</v>
      </c>
      <c r="C7657" s="2">
        <v>8.7796312554872594E-3</v>
      </c>
      <c r="D7657" s="2">
        <v>0</v>
      </c>
      <c r="E7657" s="2">
        <v>9.6463022508038506E-3</v>
      </c>
      <c r="F7657" s="2">
        <v>8.3033056556478108E-3</v>
      </c>
    </row>
    <row r="7658" spans="1:6" x14ac:dyDescent="0.25">
      <c r="A7658" s="1" t="str">
        <f>"40484"</f>
        <v>40484</v>
      </c>
      <c r="B7658" s="1" t="str">
        <f>"21045"</f>
        <v>21045</v>
      </c>
      <c r="C7658" s="2">
        <v>1.75592625109745E-3</v>
      </c>
      <c r="D7658" s="2">
        <v>0</v>
      </c>
      <c r="E7658" s="2">
        <v>0</v>
      </c>
      <c r="F7658" s="2">
        <v>1.5666614444618499E-3</v>
      </c>
    </row>
    <row r="7659" spans="1:6" x14ac:dyDescent="0.25">
      <c r="A7659" s="1" t="str">
        <f>"40444"</f>
        <v>40444</v>
      </c>
      <c r="B7659" s="1" t="str">
        <f>"21137"</f>
        <v>21137</v>
      </c>
      <c r="C7659" s="2">
        <v>9.3889932110356698E-3</v>
      </c>
      <c r="D7659" s="2">
        <v>5.1413881748071898E-3</v>
      </c>
      <c r="E7659" s="2">
        <v>0</v>
      </c>
      <c r="F7659" s="2">
        <v>9.0357383681726206E-3</v>
      </c>
    </row>
    <row r="7660" spans="1:6" x14ac:dyDescent="0.25">
      <c r="A7660" s="1" t="str">
        <f>"40444"</f>
        <v>40444</v>
      </c>
      <c r="B7660" s="1" t="str">
        <f>"21079"</f>
        <v>21079</v>
      </c>
      <c r="C7660" s="2">
        <v>0.99061100678896397</v>
      </c>
      <c r="D7660" s="2">
        <v>0.99485861182519197</v>
      </c>
      <c r="E7660" s="2">
        <v>1</v>
      </c>
      <c r="F7660" s="2">
        <v>0.99096426163182705</v>
      </c>
    </row>
    <row r="7661" spans="1:6" x14ac:dyDescent="0.25">
      <c r="A7661" s="1" t="str">
        <f>"40475"</f>
        <v>40475</v>
      </c>
      <c r="B7661" s="1" t="str">
        <f>"21151"</f>
        <v>21151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25">
      <c r="A7662" s="1" t="str">
        <f>"40481"</f>
        <v>40481</v>
      </c>
      <c r="B7662" s="1" t="str">
        <f>"21109"</f>
        <v>21109</v>
      </c>
      <c r="C7662" s="2">
        <v>1</v>
      </c>
      <c r="D7662" s="2">
        <v>0</v>
      </c>
      <c r="E7662" s="2">
        <v>1</v>
      </c>
      <c r="F7662" s="2">
        <v>1</v>
      </c>
    </row>
    <row r="7663" spans="1:6" x14ac:dyDescent="0.25">
      <c r="A7663" s="1" t="str">
        <f>"40977"</f>
        <v>40977</v>
      </c>
      <c r="B7663" s="1" t="str">
        <f>"21013"</f>
        <v>21013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25">
      <c r="A7664" s="1" t="str">
        <f>"40997"</f>
        <v>40997</v>
      </c>
      <c r="B7664" s="1" t="str">
        <f>"21121"</f>
        <v>21121</v>
      </c>
      <c r="C7664" s="2">
        <v>1</v>
      </c>
      <c r="D7664" s="2">
        <v>1</v>
      </c>
      <c r="E7664" s="2">
        <v>1</v>
      </c>
      <c r="F7664" s="2">
        <v>1</v>
      </c>
    </row>
    <row r="7665" spans="1:6" x14ac:dyDescent="0.25">
      <c r="A7665" s="1" t="str">
        <f>"40769"</f>
        <v>40769</v>
      </c>
      <c r="B7665" s="1" t="str">
        <f>"21147"</f>
        <v>21147</v>
      </c>
      <c r="C7665" s="2">
        <v>1.2087912087912E-2</v>
      </c>
      <c r="D7665" s="2">
        <v>6.8166325835037397E-4</v>
      </c>
      <c r="E7665" s="2">
        <v>0</v>
      </c>
      <c r="F7665" s="2">
        <v>1.01061141990904E-2</v>
      </c>
    </row>
    <row r="7666" spans="1:6" x14ac:dyDescent="0.25">
      <c r="A7666" s="1" t="str">
        <f>"40769"</f>
        <v>40769</v>
      </c>
      <c r="B7666" s="1" t="str">
        <f>"21235"</f>
        <v>21235</v>
      </c>
      <c r="C7666" s="2">
        <v>0.98791208791208696</v>
      </c>
      <c r="D7666" s="2">
        <v>0.99931833674164905</v>
      </c>
      <c r="E7666" s="2">
        <v>1</v>
      </c>
      <c r="F7666" s="2">
        <v>0.98989388580090898</v>
      </c>
    </row>
    <row r="7667" spans="1:6" x14ac:dyDescent="0.25">
      <c r="A7667" s="1" t="str">
        <f>"40935"</f>
        <v>40935</v>
      </c>
      <c r="B7667" s="1" t="str">
        <f>"21121"</f>
        <v>21121</v>
      </c>
      <c r="C7667" s="2">
        <v>1</v>
      </c>
      <c r="D7667" s="2">
        <v>1</v>
      </c>
      <c r="E7667" s="2">
        <v>1</v>
      </c>
      <c r="F7667" s="2">
        <v>1</v>
      </c>
    </row>
    <row r="7668" spans="1:6" x14ac:dyDescent="0.25">
      <c r="A7668" s="1" t="str">
        <f>"40953"</f>
        <v>40953</v>
      </c>
      <c r="B7668" s="1" t="str">
        <f>"21121"</f>
        <v>21121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25">
      <c r="A7669" s="1" t="str">
        <f>"40914"</f>
        <v>40914</v>
      </c>
      <c r="B7669" s="1" t="str">
        <f>"21131"</f>
        <v>21131</v>
      </c>
      <c r="C7669" s="2">
        <v>8.0882352941176405E-2</v>
      </c>
      <c r="D7669" s="2">
        <v>0</v>
      </c>
      <c r="E7669" s="2">
        <v>0</v>
      </c>
      <c r="F7669" s="2">
        <v>7.7738515901059999E-2</v>
      </c>
    </row>
    <row r="7670" spans="1:6" x14ac:dyDescent="0.25">
      <c r="A7670" s="1" t="str">
        <f>"40914"</f>
        <v>40914</v>
      </c>
      <c r="B7670" s="1" t="str">
        <f>"21051"</f>
        <v>21051</v>
      </c>
      <c r="C7670" s="2">
        <v>0.91911764705882304</v>
      </c>
      <c r="D7670" s="2">
        <v>1</v>
      </c>
      <c r="E7670" s="2">
        <v>1</v>
      </c>
      <c r="F7670" s="2">
        <v>0.92226148409893904</v>
      </c>
    </row>
    <row r="7671" spans="1:6" x14ac:dyDescent="0.25">
      <c r="A7671" s="1" t="str">
        <f>"40820"</f>
        <v>40820</v>
      </c>
      <c r="B7671" s="1" t="str">
        <f>"21095"</f>
        <v>21095</v>
      </c>
      <c r="C7671" s="2">
        <v>1</v>
      </c>
      <c r="D7671" s="2">
        <v>0</v>
      </c>
      <c r="E7671" s="2">
        <v>1</v>
      </c>
      <c r="F7671" s="2">
        <v>1</v>
      </c>
    </row>
    <row r="7672" spans="1:6" x14ac:dyDescent="0.25">
      <c r="A7672" s="1" t="str">
        <f>"40955"</f>
        <v>40955</v>
      </c>
      <c r="B7672" s="1" t="str">
        <f>"21013"</f>
        <v>21013</v>
      </c>
      <c r="C7672" s="2">
        <v>0</v>
      </c>
      <c r="D7672" s="2">
        <v>0</v>
      </c>
      <c r="E7672" s="2">
        <v>1</v>
      </c>
      <c r="F7672" s="2">
        <v>1</v>
      </c>
    </row>
    <row r="7673" spans="1:6" x14ac:dyDescent="0.25">
      <c r="A7673" s="1" t="str">
        <f>"40932"</f>
        <v>40932</v>
      </c>
      <c r="B7673" s="1" t="str">
        <f>"21051"</f>
        <v>21051</v>
      </c>
      <c r="C7673" s="2">
        <v>0</v>
      </c>
      <c r="D7673" s="2">
        <v>0</v>
      </c>
      <c r="E7673" s="2">
        <v>1</v>
      </c>
      <c r="F7673" s="2">
        <v>1</v>
      </c>
    </row>
    <row r="7674" spans="1:6" x14ac:dyDescent="0.25">
      <c r="A7674" s="1" t="str">
        <f>"41025"</f>
        <v>41025</v>
      </c>
      <c r="B7674" s="1" t="str">
        <f>"21015"</f>
        <v>21015</v>
      </c>
      <c r="C7674" s="2">
        <v>0</v>
      </c>
      <c r="D7674" s="2">
        <v>1</v>
      </c>
      <c r="E7674" s="2">
        <v>1</v>
      </c>
      <c r="F7674" s="2">
        <v>1</v>
      </c>
    </row>
    <row r="7675" spans="1:6" x14ac:dyDescent="0.25">
      <c r="A7675" s="1" t="str">
        <f>"40489"</f>
        <v>40489</v>
      </c>
      <c r="B7675" s="1" t="str">
        <f>"21045"</f>
        <v>21045</v>
      </c>
      <c r="C7675" s="2">
        <v>8.4432717678100205E-2</v>
      </c>
      <c r="D7675" s="2">
        <v>0</v>
      </c>
      <c r="E7675" s="2">
        <v>0.12195121951219499</v>
      </c>
      <c r="F7675" s="2">
        <v>8.2706766917293201E-2</v>
      </c>
    </row>
    <row r="7676" spans="1:6" x14ac:dyDescent="0.25">
      <c r="A7676" s="1" t="str">
        <f>"40489"</f>
        <v>40489</v>
      </c>
      <c r="B7676" s="1" t="str">
        <f>"21137"</f>
        <v>21137</v>
      </c>
      <c r="C7676" s="2">
        <v>0.91556728232189899</v>
      </c>
      <c r="D7676" s="2">
        <v>1</v>
      </c>
      <c r="E7676" s="2">
        <v>0.87804878048780399</v>
      </c>
      <c r="F7676" s="2">
        <v>0.91729323308270605</v>
      </c>
    </row>
    <row r="7677" spans="1:6" x14ac:dyDescent="0.25">
      <c r="A7677" s="1" t="str">
        <f>"40512"</f>
        <v>40512</v>
      </c>
      <c r="B7677" s="1" t="str">
        <f>"21067"</f>
        <v>21067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25">
      <c r="A7678" s="1" t="str">
        <f>"40578"</f>
        <v>40578</v>
      </c>
      <c r="B7678" s="1" t="str">
        <f>"21067"</f>
        <v>21067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25">
      <c r="A7679" s="1" t="str">
        <f>"41254"</f>
        <v>41254</v>
      </c>
      <c r="B7679" s="1" t="str">
        <f>"21115"</f>
        <v>21115</v>
      </c>
      <c r="C7679" s="2">
        <v>0.99616858237547801</v>
      </c>
      <c r="D7679" s="2">
        <v>0</v>
      </c>
      <c r="E7679" s="2">
        <v>0</v>
      </c>
      <c r="F7679" s="2">
        <v>0.99616858237547801</v>
      </c>
    </row>
    <row r="7680" spans="1:6" x14ac:dyDescent="0.25">
      <c r="A7680" s="1" t="str">
        <f>"41254"</f>
        <v>41254</v>
      </c>
      <c r="B7680" s="1" t="str">
        <f>"21127"</f>
        <v>21127</v>
      </c>
      <c r="C7680" s="2">
        <v>3.83141762452107E-3</v>
      </c>
      <c r="D7680" s="2">
        <v>0</v>
      </c>
      <c r="E7680" s="2">
        <v>0</v>
      </c>
      <c r="F7680" s="2">
        <v>3.83141762452107E-3</v>
      </c>
    </row>
    <row r="7681" spans="1:6" x14ac:dyDescent="0.25">
      <c r="A7681" s="1" t="str">
        <f>"41256"</f>
        <v>41256</v>
      </c>
      <c r="B7681" s="1" t="str">
        <f>"21115"</f>
        <v>21115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25">
      <c r="A7682" s="1" t="str">
        <f>"41045"</f>
        <v>41045</v>
      </c>
      <c r="B7682" s="1" t="str">
        <f>"21077"</f>
        <v>21077</v>
      </c>
      <c r="C7682" s="2">
        <v>0.29982363315696597</v>
      </c>
      <c r="D7682" s="2">
        <v>0.22222222222222199</v>
      </c>
      <c r="E7682" s="2">
        <v>0</v>
      </c>
      <c r="F7682" s="2">
        <v>0.29037520391517102</v>
      </c>
    </row>
    <row r="7683" spans="1:6" x14ac:dyDescent="0.25">
      <c r="A7683" s="1" t="str">
        <f>"41045"</f>
        <v>41045</v>
      </c>
      <c r="B7683" s="1" t="str">
        <f>"21041"</f>
        <v>21041</v>
      </c>
      <c r="C7683" s="2">
        <v>0.70017636684303297</v>
      </c>
      <c r="D7683" s="2">
        <v>0.77777777777777701</v>
      </c>
      <c r="E7683" s="2">
        <v>1</v>
      </c>
      <c r="F7683" s="2">
        <v>0.70962479608482798</v>
      </c>
    </row>
    <row r="7684" spans="1:6" x14ac:dyDescent="0.25">
      <c r="A7684" s="1" t="str">
        <f>"41046"</f>
        <v>41046</v>
      </c>
      <c r="B7684" s="1" t="str">
        <f>"21077"</f>
        <v>21077</v>
      </c>
      <c r="C7684" s="2">
        <v>0.712678936605316</v>
      </c>
      <c r="D7684" s="2">
        <v>0.90909090909090895</v>
      </c>
      <c r="E7684" s="2">
        <v>1</v>
      </c>
      <c r="F7684" s="2">
        <v>0.71756487025948101</v>
      </c>
    </row>
    <row r="7685" spans="1:6" x14ac:dyDescent="0.25">
      <c r="A7685" s="1" t="str">
        <f>"41046"</f>
        <v>41046</v>
      </c>
      <c r="B7685" s="1" t="str">
        <f>"21081"</f>
        <v>21081</v>
      </c>
      <c r="C7685" s="2">
        <v>8.5889570552147201E-2</v>
      </c>
      <c r="D7685" s="2">
        <v>0</v>
      </c>
      <c r="E7685" s="2">
        <v>0</v>
      </c>
      <c r="F7685" s="2">
        <v>8.3832335329341298E-2</v>
      </c>
    </row>
    <row r="7686" spans="1:6" x14ac:dyDescent="0.25">
      <c r="A7686" s="1" t="str">
        <f>"41046"</f>
        <v>41046</v>
      </c>
      <c r="B7686" s="1" t="str">
        <f>"21187"</f>
        <v>21187</v>
      </c>
      <c r="C7686" s="2">
        <v>0.201431492842535</v>
      </c>
      <c r="D7686" s="2">
        <v>9.0909090909090898E-2</v>
      </c>
      <c r="E7686" s="2">
        <v>0</v>
      </c>
      <c r="F7686" s="2">
        <v>0.19860279441117701</v>
      </c>
    </row>
    <row r="7687" spans="1:6" x14ac:dyDescent="0.25">
      <c r="A7687" s="1" t="str">
        <f>"41056"</f>
        <v>41056</v>
      </c>
      <c r="B7687" s="1" t="str">
        <f>"21069"</f>
        <v>21069</v>
      </c>
      <c r="C7687" s="2">
        <v>1.24120810922631E-3</v>
      </c>
      <c r="D7687" s="2">
        <v>0</v>
      </c>
      <c r="E7687" s="2">
        <v>0</v>
      </c>
      <c r="F7687" s="2">
        <v>1.06926458358084E-3</v>
      </c>
    </row>
    <row r="7688" spans="1:6" x14ac:dyDescent="0.25">
      <c r="A7688" s="1" t="str">
        <f>"41056"</f>
        <v>41056</v>
      </c>
      <c r="B7688" s="1" t="str">
        <f>"21161"</f>
        <v>21161</v>
      </c>
      <c r="C7688" s="2">
        <v>0.99834505585436395</v>
      </c>
      <c r="D7688" s="2">
        <v>1</v>
      </c>
      <c r="E7688" s="2">
        <v>1</v>
      </c>
      <c r="F7688" s="2">
        <v>0.998574313888558</v>
      </c>
    </row>
    <row r="7689" spans="1:6" x14ac:dyDescent="0.25">
      <c r="A7689" s="1" t="str">
        <f>"41056"</f>
        <v>41056</v>
      </c>
      <c r="B7689" s="1" t="str">
        <f>"21135"</f>
        <v>21135</v>
      </c>
      <c r="C7689" s="2">
        <v>4.1373603640877102E-4</v>
      </c>
      <c r="D7689" s="2">
        <v>0</v>
      </c>
      <c r="E7689" s="2">
        <v>0</v>
      </c>
      <c r="F7689" s="2">
        <v>3.5642152786028201E-4</v>
      </c>
    </row>
    <row r="7690" spans="1:6" x14ac:dyDescent="0.25">
      <c r="A7690" s="1" t="str">
        <f>"41557"</f>
        <v>41557</v>
      </c>
      <c r="B7690" s="1" t="str">
        <f>"21195"</f>
        <v>21195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25">
      <c r="A7691" s="1" t="str">
        <f>"41560"</f>
        <v>41560</v>
      </c>
      <c r="B7691" s="1" t="str">
        <f>"21195"</f>
        <v>21195</v>
      </c>
      <c r="C7691" s="2">
        <v>1</v>
      </c>
      <c r="D7691" s="2">
        <v>0</v>
      </c>
      <c r="E7691" s="2">
        <v>1</v>
      </c>
      <c r="F7691" s="2">
        <v>1</v>
      </c>
    </row>
    <row r="7692" spans="1:6" x14ac:dyDescent="0.25">
      <c r="A7692" s="1" t="str">
        <f>"41631"</f>
        <v>41631</v>
      </c>
      <c r="B7692" s="1" t="str">
        <f>"21071"</f>
        <v>21071</v>
      </c>
      <c r="C7692" s="2">
        <v>1</v>
      </c>
      <c r="D7692" s="2">
        <v>1</v>
      </c>
      <c r="E7692" s="2">
        <v>1</v>
      </c>
      <c r="F7692" s="2">
        <v>1</v>
      </c>
    </row>
    <row r="7693" spans="1:6" x14ac:dyDescent="0.25">
      <c r="A7693" s="1" t="str">
        <f>"41647"</f>
        <v>41647</v>
      </c>
      <c r="B7693" s="1" t="str">
        <f>"21071"</f>
        <v>21071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25">
      <c r="A7694" s="1" t="str">
        <f>"41650"</f>
        <v>41650</v>
      </c>
      <c r="B7694" s="1" t="str">
        <f>"21071"</f>
        <v>21071</v>
      </c>
      <c r="C7694" s="2">
        <v>1</v>
      </c>
      <c r="D7694" s="2">
        <v>0</v>
      </c>
      <c r="E7694" s="2">
        <v>1</v>
      </c>
      <c r="F7694" s="2">
        <v>1</v>
      </c>
    </row>
    <row r="7695" spans="1:6" x14ac:dyDescent="0.25">
      <c r="A7695" s="1" t="str">
        <f>"41561"</f>
        <v>41561</v>
      </c>
      <c r="B7695" s="1" t="str">
        <f>"21195"</f>
        <v>21195</v>
      </c>
      <c r="C7695" s="2">
        <v>0</v>
      </c>
      <c r="D7695" s="2">
        <v>0</v>
      </c>
      <c r="E7695" s="2">
        <v>1</v>
      </c>
      <c r="F7695" s="2">
        <v>1</v>
      </c>
    </row>
    <row r="7696" spans="1:6" x14ac:dyDescent="0.25">
      <c r="A7696" s="1" t="str">
        <f>"41616"</f>
        <v>41616</v>
      </c>
      <c r="B7696" s="1" t="str">
        <f>"21071"</f>
        <v>21071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tr">
        <f>"41606"</f>
        <v>41606</v>
      </c>
      <c r="B7697" s="1" t="str">
        <f>"21071"</f>
        <v>21071</v>
      </c>
      <c r="C7697" s="2">
        <v>1</v>
      </c>
      <c r="D7697" s="2">
        <v>1</v>
      </c>
      <c r="E7697" s="2">
        <v>1</v>
      </c>
      <c r="F7697" s="2">
        <v>1</v>
      </c>
    </row>
    <row r="7698" spans="1:6" x14ac:dyDescent="0.25">
      <c r="A7698" s="1" t="str">
        <f>"41527"</f>
        <v>41527</v>
      </c>
      <c r="B7698" s="1" t="str">
        <f>"21195"</f>
        <v>21195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tr">
        <f>"41713"</f>
        <v>41713</v>
      </c>
      <c r="B7699" s="1" t="str">
        <f>"21193"</f>
        <v>21193</v>
      </c>
      <c r="C7699" s="2">
        <v>0</v>
      </c>
      <c r="D7699" s="2">
        <v>0</v>
      </c>
      <c r="E7699" s="2">
        <v>1</v>
      </c>
      <c r="F7699" s="2">
        <v>1</v>
      </c>
    </row>
    <row r="7700" spans="1:6" x14ac:dyDescent="0.25">
      <c r="A7700" s="1" t="str">
        <f>"41274"</f>
        <v>41274</v>
      </c>
      <c r="B7700" s="1" t="str">
        <f>"21115"</f>
        <v>21115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25">
      <c r="A7701" s="1" t="str">
        <f>"41421"</f>
        <v>41421</v>
      </c>
      <c r="B7701" s="1" t="str">
        <f>"21175"</f>
        <v>21175</v>
      </c>
      <c r="C7701" s="2">
        <v>1</v>
      </c>
      <c r="D7701" s="2">
        <v>0</v>
      </c>
      <c r="E7701" s="2">
        <v>1</v>
      </c>
      <c r="F7701" s="2">
        <v>1</v>
      </c>
    </row>
    <row r="7702" spans="1:6" x14ac:dyDescent="0.25">
      <c r="A7702" s="1" t="str">
        <f>"41268"</f>
        <v>41268</v>
      </c>
      <c r="B7702" s="1" t="str">
        <f>"21115"</f>
        <v>21115</v>
      </c>
      <c r="C7702" s="2">
        <v>1</v>
      </c>
      <c r="D7702" s="2">
        <v>0</v>
      </c>
      <c r="E7702" s="2">
        <v>1</v>
      </c>
      <c r="F7702" s="2">
        <v>1</v>
      </c>
    </row>
    <row r="7703" spans="1:6" x14ac:dyDescent="0.25">
      <c r="A7703" s="1" t="str">
        <f>"41397"</f>
        <v>41397</v>
      </c>
      <c r="B7703" s="1" t="str">
        <f>"21129"</f>
        <v>21129</v>
      </c>
      <c r="C7703" s="2">
        <v>1</v>
      </c>
      <c r="D7703" s="2">
        <v>0</v>
      </c>
      <c r="E7703" s="2">
        <v>1</v>
      </c>
      <c r="F7703" s="2">
        <v>1</v>
      </c>
    </row>
    <row r="7704" spans="1:6" x14ac:dyDescent="0.25">
      <c r="A7704" s="1" t="str">
        <f>"41451"</f>
        <v>41451</v>
      </c>
      <c r="B7704" s="1" t="str">
        <f>"21175"</f>
        <v>21175</v>
      </c>
      <c r="C7704" s="2">
        <v>0</v>
      </c>
      <c r="D7704" s="2">
        <v>0</v>
      </c>
      <c r="E7704" s="2">
        <v>1</v>
      </c>
      <c r="F7704" s="2">
        <v>1</v>
      </c>
    </row>
    <row r="7705" spans="1:6" x14ac:dyDescent="0.25">
      <c r="A7705" s="1" t="str">
        <f>"42003"</f>
        <v>42003</v>
      </c>
      <c r="B7705" s="1" t="str">
        <f>"21083"</f>
        <v>21083</v>
      </c>
      <c r="C7705" s="2">
        <v>6.8404131609549204E-5</v>
      </c>
      <c r="D7705" s="2">
        <v>0</v>
      </c>
      <c r="E7705" s="2">
        <v>0</v>
      </c>
      <c r="F7705" s="2">
        <v>5.8972695641917697E-5</v>
      </c>
    </row>
    <row r="7706" spans="1:6" x14ac:dyDescent="0.25">
      <c r="A7706" s="1" t="str">
        <f>"42003"</f>
        <v>42003</v>
      </c>
      <c r="B7706" s="1" t="str">
        <f>"21157"</f>
        <v>21157</v>
      </c>
      <c r="C7706" s="2">
        <v>2.0521239482864701E-3</v>
      </c>
      <c r="D7706" s="2">
        <v>0</v>
      </c>
      <c r="E7706" s="2">
        <v>0</v>
      </c>
      <c r="F7706" s="2">
        <v>1.7691808692575301E-3</v>
      </c>
    </row>
    <row r="7707" spans="1:6" x14ac:dyDescent="0.25">
      <c r="A7707" s="1" t="str">
        <f>"42003"</f>
        <v>42003</v>
      </c>
      <c r="B7707" s="1" t="str">
        <f>"21145"</f>
        <v>21145</v>
      </c>
      <c r="C7707" s="2">
        <v>0.99787947192010296</v>
      </c>
      <c r="D7707" s="2">
        <v>1</v>
      </c>
      <c r="E7707" s="2">
        <v>1</v>
      </c>
      <c r="F7707" s="2">
        <v>0.99817184643510004</v>
      </c>
    </row>
    <row r="7708" spans="1:6" x14ac:dyDescent="0.25">
      <c r="A7708" s="1" t="str">
        <f>"41746"</f>
        <v>41746</v>
      </c>
      <c r="B7708" s="1" t="str">
        <f>"21193"</f>
        <v>21193</v>
      </c>
      <c r="C7708" s="2">
        <v>1</v>
      </c>
      <c r="D7708" s="2">
        <v>1</v>
      </c>
      <c r="E7708" s="2">
        <v>1</v>
      </c>
      <c r="F7708" s="2">
        <v>1</v>
      </c>
    </row>
    <row r="7709" spans="1:6" x14ac:dyDescent="0.25">
      <c r="A7709" s="1" t="str">
        <f>"41762"</f>
        <v>41762</v>
      </c>
      <c r="B7709" s="1" t="str">
        <f>"21131"</f>
        <v>21131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25">
      <c r="A7710" s="1" t="str">
        <f>"41763"</f>
        <v>41763</v>
      </c>
      <c r="B7710" s="1" t="str">
        <f>"21193"</f>
        <v>21193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tr">
        <f>"41774"</f>
        <v>41774</v>
      </c>
      <c r="B7711" s="1" t="str">
        <f>"21193"</f>
        <v>21193</v>
      </c>
      <c r="C7711" s="2">
        <v>1</v>
      </c>
      <c r="D7711" s="2">
        <v>1</v>
      </c>
      <c r="E7711" s="2">
        <v>1</v>
      </c>
      <c r="F7711" s="2">
        <v>1</v>
      </c>
    </row>
    <row r="7712" spans="1:6" x14ac:dyDescent="0.25">
      <c r="A7712" s="1" t="str">
        <f>"41804"</f>
        <v>41804</v>
      </c>
      <c r="B7712" s="1" t="str">
        <f>"21119"</f>
        <v>21119</v>
      </c>
      <c r="C7712" s="2">
        <v>9.2592592592592501E-3</v>
      </c>
      <c r="D7712" s="2">
        <v>0</v>
      </c>
      <c r="E7712" s="2">
        <v>0</v>
      </c>
      <c r="F7712" s="2">
        <v>8.9820359281437105E-3</v>
      </c>
    </row>
    <row r="7713" spans="1:6" x14ac:dyDescent="0.25">
      <c r="A7713" s="1" t="str">
        <f>"41804"</f>
        <v>41804</v>
      </c>
      <c r="B7713" s="1" t="str">
        <f>"21133"</f>
        <v>21133</v>
      </c>
      <c r="C7713" s="2">
        <v>0.99074074074074003</v>
      </c>
      <c r="D7713" s="2">
        <v>1</v>
      </c>
      <c r="E7713" s="2">
        <v>1</v>
      </c>
      <c r="F7713" s="2">
        <v>0.99101796407185605</v>
      </c>
    </row>
    <row r="7714" spans="1:6" x14ac:dyDescent="0.25">
      <c r="A7714" s="1" t="str">
        <f>"42001"</f>
        <v>42001</v>
      </c>
      <c r="B7714" s="1" t="str">
        <f>"21145"</f>
        <v>21145</v>
      </c>
      <c r="C7714" s="2">
        <v>1</v>
      </c>
      <c r="D7714" s="2">
        <v>1</v>
      </c>
      <c r="E7714" s="2">
        <v>1</v>
      </c>
      <c r="F7714" s="2">
        <v>1</v>
      </c>
    </row>
    <row r="7715" spans="1:6" x14ac:dyDescent="0.25">
      <c r="A7715" s="1" t="str">
        <f>"41861"</f>
        <v>41861</v>
      </c>
      <c r="B7715" s="1" t="str">
        <f>"21119"</f>
        <v>21119</v>
      </c>
      <c r="C7715" s="2">
        <v>1</v>
      </c>
      <c r="D7715" s="2">
        <v>0</v>
      </c>
      <c r="E7715" s="2">
        <v>1</v>
      </c>
      <c r="F7715" s="2">
        <v>1</v>
      </c>
    </row>
    <row r="7716" spans="1:6" x14ac:dyDescent="0.25">
      <c r="A7716" s="1" t="str">
        <f>"41862"</f>
        <v>41862</v>
      </c>
      <c r="B7716" s="1" t="str">
        <f>"21119"</f>
        <v>21119</v>
      </c>
      <c r="C7716" s="2">
        <v>1</v>
      </c>
      <c r="D7716" s="2">
        <v>1</v>
      </c>
      <c r="E7716" s="2">
        <v>1</v>
      </c>
      <c r="F7716" s="2">
        <v>1</v>
      </c>
    </row>
    <row r="7717" spans="1:6" x14ac:dyDescent="0.25">
      <c r="A7717" s="1" t="str">
        <f>"41745"</f>
        <v>41745</v>
      </c>
      <c r="B7717" s="1" t="str">
        <f>"21025"</f>
        <v>21025</v>
      </c>
      <c r="C7717" s="2">
        <v>0.34375</v>
      </c>
      <c r="D7717" s="2">
        <v>0</v>
      </c>
      <c r="E7717" s="2">
        <v>1</v>
      </c>
      <c r="F7717" s="2">
        <v>0.34351145038167902</v>
      </c>
    </row>
    <row r="7718" spans="1:6" x14ac:dyDescent="0.25">
      <c r="A7718" s="1" t="str">
        <f>"41745"</f>
        <v>41745</v>
      </c>
      <c r="B7718" s="1" t="str">
        <f>"21193"</f>
        <v>21193</v>
      </c>
      <c r="C7718" s="2">
        <v>0.65625</v>
      </c>
      <c r="D7718" s="2">
        <v>1</v>
      </c>
      <c r="E7718" s="2">
        <v>0</v>
      </c>
      <c r="F7718" s="2">
        <v>0.65648854961832004</v>
      </c>
    </row>
    <row r="7719" spans="1:6" x14ac:dyDescent="0.25">
      <c r="A7719" s="1" t="str">
        <f>"41735"</f>
        <v>41735</v>
      </c>
      <c r="B7719" s="1" t="str">
        <f>"21193"</f>
        <v>21193</v>
      </c>
      <c r="C7719" s="2">
        <v>1</v>
      </c>
      <c r="D7719" s="2">
        <v>1</v>
      </c>
      <c r="E7719" s="2">
        <v>1</v>
      </c>
      <c r="F7719" s="2">
        <v>1</v>
      </c>
    </row>
    <row r="7720" spans="1:6" x14ac:dyDescent="0.25">
      <c r="A7720" s="1" t="str">
        <f>"41835"</f>
        <v>41835</v>
      </c>
      <c r="B7720" s="1" t="str">
        <f>"21133"</f>
        <v>21133</v>
      </c>
      <c r="C7720" s="2">
        <v>1</v>
      </c>
      <c r="D7720" s="2">
        <v>1</v>
      </c>
      <c r="E7720" s="2">
        <v>1</v>
      </c>
      <c r="F7720" s="2">
        <v>1</v>
      </c>
    </row>
    <row r="7721" spans="1:6" x14ac:dyDescent="0.25">
      <c r="A7721" s="1" t="str">
        <f>"41832"</f>
        <v>41832</v>
      </c>
      <c r="B7721" s="1" t="str">
        <f>"21133"</f>
        <v>21133</v>
      </c>
      <c r="C7721" s="2">
        <v>1</v>
      </c>
      <c r="D7721" s="2">
        <v>1</v>
      </c>
      <c r="E7721" s="2">
        <v>1</v>
      </c>
      <c r="F7721" s="2">
        <v>1</v>
      </c>
    </row>
    <row r="7722" spans="1:6" x14ac:dyDescent="0.25">
      <c r="A7722" s="1" t="str">
        <f>"41760"</f>
        <v>41760</v>
      </c>
      <c r="B7722" s="1" t="str">
        <f>"21193"</f>
        <v>21193</v>
      </c>
      <c r="C7722" s="2">
        <v>1</v>
      </c>
      <c r="D7722" s="2">
        <v>0</v>
      </c>
      <c r="E7722" s="2">
        <v>1</v>
      </c>
      <c r="F7722" s="2">
        <v>1</v>
      </c>
    </row>
    <row r="7723" spans="1:6" x14ac:dyDescent="0.25">
      <c r="A7723" s="1" t="str">
        <f>"41102"</f>
        <v>41102</v>
      </c>
      <c r="B7723" s="1" t="str">
        <f>"21089"</f>
        <v>21089</v>
      </c>
      <c r="C7723" s="2">
        <v>2.7245949926362201E-2</v>
      </c>
      <c r="D7723" s="2">
        <v>5.6179775280898797E-3</v>
      </c>
      <c r="E7723" s="2">
        <v>0</v>
      </c>
      <c r="F7723" s="2">
        <v>2.5124188001528401E-2</v>
      </c>
    </row>
    <row r="7724" spans="1:6" x14ac:dyDescent="0.25">
      <c r="A7724" s="1" t="str">
        <f>"41102"</f>
        <v>41102</v>
      </c>
      <c r="B7724" s="1" t="str">
        <f>"21019"</f>
        <v>21019</v>
      </c>
      <c r="C7724" s="2">
        <v>0.97275405007363702</v>
      </c>
      <c r="D7724" s="2">
        <v>0.99438202247190999</v>
      </c>
      <c r="E7724" s="2">
        <v>1</v>
      </c>
      <c r="F7724" s="2">
        <v>0.97487581199847095</v>
      </c>
    </row>
    <row r="7725" spans="1:6" x14ac:dyDescent="0.25">
      <c r="A7725" s="1" t="str">
        <f>"41093"</f>
        <v>41093</v>
      </c>
      <c r="B7725" s="1" t="str">
        <f>"21069"</f>
        <v>21069</v>
      </c>
      <c r="C7725" s="2">
        <v>0.87147540983606497</v>
      </c>
      <c r="D7725" s="2">
        <v>0.96875</v>
      </c>
      <c r="E7725" s="2">
        <v>1</v>
      </c>
      <c r="F7725" s="2">
        <v>0.87404092071611195</v>
      </c>
    </row>
    <row r="7726" spans="1:6" x14ac:dyDescent="0.25">
      <c r="A7726" s="1" t="str">
        <f>"41093"</f>
        <v>41093</v>
      </c>
      <c r="B7726" s="1" t="str">
        <f>"21135"</f>
        <v>21135</v>
      </c>
      <c r="C7726" s="2">
        <v>0.128524590163934</v>
      </c>
      <c r="D7726" s="2">
        <v>3.125E-2</v>
      </c>
      <c r="E7726" s="2">
        <v>0</v>
      </c>
      <c r="F7726" s="2">
        <v>0.125959079283887</v>
      </c>
    </row>
    <row r="7727" spans="1:6" x14ac:dyDescent="0.25">
      <c r="A7727" s="1" t="str">
        <f>"41121"</f>
        <v>41121</v>
      </c>
      <c r="B7727" s="1" t="str">
        <f>"21089"</f>
        <v>21089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25">
      <c r="A7728" s="1" t="str">
        <f>"42039"</f>
        <v>42039</v>
      </c>
      <c r="B7728" s="1" t="str">
        <f>"21039"</f>
        <v>21039</v>
      </c>
      <c r="C7728" s="2">
        <v>0.18918918918918901</v>
      </c>
      <c r="D7728" s="2">
        <v>0</v>
      </c>
      <c r="E7728" s="2">
        <v>0.29310344827586199</v>
      </c>
      <c r="F7728" s="2">
        <v>0.19343891402714899</v>
      </c>
    </row>
    <row r="7729" spans="1:6" x14ac:dyDescent="0.25">
      <c r="A7729" s="1" t="str">
        <f>"42039"</f>
        <v>42039</v>
      </c>
      <c r="B7729" s="1" t="str">
        <f>"21105"</f>
        <v>21105</v>
      </c>
      <c r="C7729" s="2">
        <v>0.18796068796068699</v>
      </c>
      <c r="D7729" s="2">
        <v>0.16666666666666599</v>
      </c>
      <c r="E7729" s="2">
        <v>8.6206896551724102E-2</v>
      </c>
      <c r="F7729" s="2">
        <v>0.180995475113122</v>
      </c>
    </row>
    <row r="7730" spans="1:6" x14ac:dyDescent="0.25">
      <c r="A7730" s="1" t="str">
        <f>"42039"</f>
        <v>42039</v>
      </c>
      <c r="B7730" s="1" t="str">
        <f>"21083"</f>
        <v>21083</v>
      </c>
      <c r="C7730" s="2">
        <v>0.62285012285012198</v>
      </c>
      <c r="D7730" s="2">
        <v>0.83333333333333304</v>
      </c>
      <c r="E7730" s="2">
        <v>0.62068965517241304</v>
      </c>
      <c r="F7730" s="2">
        <v>0.62556561085972795</v>
      </c>
    </row>
    <row r="7731" spans="1:6" x14ac:dyDescent="0.25">
      <c r="A7731" s="1" t="str">
        <f>"42041"</f>
        <v>42041</v>
      </c>
      <c r="B7731" s="1" t="str">
        <f>"21075"</f>
        <v>21075</v>
      </c>
      <c r="C7731" s="2">
        <v>0.76202321724709698</v>
      </c>
      <c r="D7731" s="2">
        <v>0.92664092664092601</v>
      </c>
      <c r="E7731" s="2">
        <v>0.97701149425287304</v>
      </c>
      <c r="F7731" s="2">
        <v>0.78426395939086202</v>
      </c>
    </row>
    <row r="7732" spans="1:6" x14ac:dyDescent="0.25">
      <c r="A7732" s="1" t="str">
        <f>"42041"</f>
        <v>42041</v>
      </c>
      <c r="B7732" s="1" t="str">
        <f>"21083"</f>
        <v>21083</v>
      </c>
      <c r="C7732" s="2">
        <v>0.114427860696517</v>
      </c>
      <c r="D7732" s="2">
        <v>3.0888030888030799E-2</v>
      </c>
      <c r="E7732" s="2">
        <v>1.1494252873563199E-2</v>
      </c>
      <c r="F7732" s="2">
        <v>0.10333575054387199</v>
      </c>
    </row>
    <row r="7733" spans="1:6" x14ac:dyDescent="0.25">
      <c r="A7733" s="1" t="str">
        <f>"42041"</f>
        <v>42041</v>
      </c>
      <c r="B7733" s="1" t="str">
        <f>"21105"</f>
        <v>21105</v>
      </c>
      <c r="C7733" s="2">
        <v>0.123548922056384</v>
      </c>
      <c r="D7733" s="2">
        <v>4.24710424710424E-2</v>
      </c>
      <c r="E7733" s="2">
        <v>1.1494252873563199E-2</v>
      </c>
      <c r="F7733" s="2">
        <v>0.112400290065264</v>
      </c>
    </row>
    <row r="7734" spans="1:6" x14ac:dyDescent="0.25">
      <c r="A7734" s="1" t="str">
        <f>"42044"</f>
        <v>42044</v>
      </c>
      <c r="B7734" s="1" t="str">
        <f>"21157"</f>
        <v>21157</v>
      </c>
      <c r="C7734" s="2">
        <v>1</v>
      </c>
      <c r="D7734" s="2">
        <v>1</v>
      </c>
      <c r="E7734" s="2">
        <v>1</v>
      </c>
      <c r="F7734" s="2">
        <v>1</v>
      </c>
    </row>
    <row r="7735" spans="1:6" x14ac:dyDescent="0.25">
      <c r="A7735" s="1" t="str">
        <f>"42166"</f>
        <v>42166</v>
      </c>
      <c r="B7735" s="1" t="str">
        <f>"21169"</f>
        <v>21169</v>
      </c>
      <c r="C7735" s="2">
        <v>0.73902821316614398</v>
      </c>
      <c r="D7735" s="2">
        <v>0.75675675675675602</v>
      </c>
      <c r="E7735" s="2">
        <v>0.6</v>
      </c>
      <c r="F7735" s="2">
        <v>0.73899848254931699</v>
      </c>
    </row>
    <row r="7736" spans="1:6" x14ac:dyDescent="0.25">
      <c r="A7736" s="1" t="str">
        <f>"42166"</f>
        <v>42166</v>
      </c>
      <c r="B7736" s="1" t="str">
        <f>"21171"</f>
        <v>21171</v>
      </c>
      <c r="C7736" s="2">
        <v>8.1504702194357306E-2</v>
      </c>
      <c r="D7736" s="2">
        <v>8.1081081081081002E-2</v>
      </c>
      <c r="E7736" s="2">
        <v>0</v>
      </c>
      <c r="F7736" s="2">
        <v>8.11836115326251E-2</v>
      </c>
    </row>
    <row r="7737" spans="1:6" x14ac:dyDescent="0.25">
      <c r="A7737" s="1" t="str">
        <f>"42166"</f>
        <v>42166</v>
      </c>
      <c r="B7737" s="1" t="str">
        <f>"21009"</f>
        <v>21009</v>
      </c>
      <c r="C7737" s="2">
        <v>0.17946708463949801</v>
      </c>
      <c r="D7737" s="2">
        <v>0.162162162162162</v>
      </c>
      <c r="E7737" s="2">
        <v>0.4</v>
      </c>
      <c r="F7737" s="2">
        <v>0.17981790591805699</v>
      </c>
    </row>
    <row r="7738" spans="1:6" x14ac:dyDescent="0.25">
      <c r="A7738" s="1" t="str">
        <f>"42171"</f>
        <v>42171</v>
      </c>
      <c r="B7738" s="1" t="str">
        <f>"21009"</f>
        <v>21009</v>
      </c>
      <c r="C7738" s="2">
        <v>0.24546023794614899</v>
      </c>
      <c r="D7738" s="2">
        <v>9.7222222222222196E-2</v>
      </c>
      <c r="E7738" s="2">
        <v>0.35897435897435798</v>
      </c>
      <c r="F7738" s="2">
        <v>0.24357034795763899</v>
      </c>
    </row>
    <row r="7739" spans="1:6" x14ac:dyDescent="0.25">
      <c r="A7739" s="1" t="str">
        <f>"42171"</f>
        <v>42171</v>
      </c>
      <c r="B7739" s="1" t="str">
        <f>"21227"</f>
        <v>21227</v>
      </c>
      <c r="C7739" s="2">
        <v>0.39511584220413198</v>
      </c>
      <c r="D7739" s="2">
        <v>0.61111111111111105</v>
      </c>
      <c r="E7739" s="2">
        <v>0.33333333333333298</v>
      </c>
      <c r="F7739" s="2">
        <v>0.39909228441754901</v>
      </c>
    </row>
    <row r="7740" spans="1:6" x14ac:dyDescent="0.25">
      <c r="A7740" s="1" t="str">
        <f>"42171"</f>
        <v>42171</v>
      </c>
      <c r="B7740" s="1" t="str">
        <f>"21061"</f>
        <v>21061</v>
      </c>
      <c r="C7740" s="2">
        <v>0.359423919849718</v>
      </c>
      <c r="D7740" s="2">
        <v>0.29166666666666602</v>
      </c>
      <c r="E7740" s="2">
        <v>0.30769230769230699</v>
      </c>
      <c r="F7740" s="2">
        <v>0.35733736762481</v>
      </c>
    </row>
    <row r="7741" spans="1:6" x14ac:dyDescent="0.25">
      <c r="A7741" s="1" t="str">
        <f>"42210"</f>
        <v>42210</v>
      </c>
      <c r="B7741" s="1" t="str">
        <f>"21061"</f>
        <v>21061</v>
      </c>
      <c r="C7741" s="2">
        <v>0.99723756906077299</v>
      </c>
      <c r="D7741" s="2">
        <v>1</v>
      </c>
      <c r="E7741" s="2">
        <v>1</v>
      </c>
      <c r="F7741" s="2">
        <v>0.99737532808398899</v>
      </c>
    </row>
    <row r="7742" spans="1:6" x14ac:dyDescent="0.25">
      <c r="A7742" s="1" t="str">
        <f>"42210"</f>
        <v>42210</v>
      </c>
      <c r="B7742" s="1" t="str">
        <f>"21085"</f>
        <v>21085</v>
      </c>
      <c r="C7742" s="2">
        <v>2.7624309392265101E-3</v>
      </c>
      <c r="D7742" s="2">
        <v>0</v>
      </c>
      <c r="E7742" s="2">
        <v>0</v>
      </c>
      <c r="F7742" s="2">
        <v>2.62467191601049E-3</v>
      </c>
    </row>
    <row r="7743" spans="1:6" x14ac:dyDescent="0.25">
      <c r="A7743" s="1" t="str">
        <f>"42051"</f>
        <v>42051</v>
      </c>
      <c r="B7743" s="1" t="str">
        <f>"21083"</f>
        <v>21083</v>
      </c>
      <c r="C7743" s="2">
        <v>1</v>
      </c>
      <c r="D7743" s="2">
        <v>1</v>
      </c>
      <c r="E7743" s="2">
        <v>1</v>
      </c>
      <c r="F7743" s="2">
        <v>1</v>
      </c>
    </row>
    <row r="7744" spans="1:6" x14ac:dyDescent="0.25">
      <c r="A7744" s="1" t="str">
        <f>"42345"</f>
        <v>42345</v>
      </c>
      <c r="B7744" s="1" t="str">
        <f>"21219"</f>
        <v>21219</v>
      </c>
      <c r="C7744" s="2">
        <v>7.6569678407350595E-4</v>
      </c>
      <c r="D7744" s="2">
        <v>0</v>
      </c>
      <c r="E7744" s="2">
        <v>0</v>
      </c>
      <c r="F7744" s="2">
        <v>6.9905627403005904E-4</v>
      </c>
    </row>
    <row r="7745" spans="1:6" x14ac:dyDescent="0.25">
      <c r="A7745" s="1" t="str">
        <f>"42345"</f>
        <v>42345</v>
      </c>
      <c r="B7745" s="1" t="str">
        <f>"21177"</f>
        <v>21177</v>
      </c>
      <c r="C7745" s="2">
        <v>0.99923430321592599</v>
      </c>
      <c r="D7745" s="2">
        <v>1</v>
      </c>
      <c r="E7745" s="2">
        <v>1</v>
      </c>
      <c r="F7745" s="2">
        <v>0.999300943725969</v>
      </c>
    </row>
    <row r="7746" spans="1:6" x14ac:dyDescent="0.25">
      <c r="A7746" s="1" t="str">
        <f>"42325"</f>
        <v>42325</v>
      </c>
      <c r="B7746" s="1" t="str">
        <f>"21177"</f>
        <v>21177</v>
      </c>
      <c r="C7746" s="2">
        <v>1</v>
      </c>
      <c r="D7746" s="2">
        <v>1</v>
      </c>
      <c r="E7746" s="2">
        <v>1</v>
      </c>
      <c r="F7746" s="2">
        <v>1</v>
      </c>
    </row>
    <row r="7747" spans="1:6" x14ac:dyDescent="0.25">
      <c r="A7747" s="1" t="str">
        <f>"42339"</f>
        <v>42339</v>
      </c>
      <c r="B7747" s="1" t="str">
        <f>"21177"</f>
        <v>21177</v>
      </c>
      <c r="C7747" s="2">
        <v>0.92682926829268197</v>
      </c>
      <c r="D7747" s="2">
        <v>1</v>
      </c>
      <c r="E7747" s="2">
        <v>1</v>
      </c>
      <c r="F7747" s="2">
        <v>0.92800000000000005</v>
      </c>
    </row>
    <row r="7748" spans="1:6" x14ac:dyDescent="0.25">
      <c r="A7748" s="1" t="str">
        <f>"42339"</f>
        <v>42339</v>
      </c>
      <c r="B7748" s="1" t="str">
        <f>"21141"</f>
        <v>21141</v>
      </c>
      <c r="C7748" s="2">
        <v>4.0650406504065002E-3</v>
      </c>
      <c r="D7748" s="2">
        <v>0</v>
      </c>
      <c r="E7748" s="2">
        <v>0</v>
      </c>
      <c r="F7748" s="2">
        <v>4.0000000000000001E-3</v>
      </c>
    </row>
    <row r="7749" spans="1:6" x14ac:dyDescent="0.25">
      <c r="A7749" s="1" t="str">
        <f>"42339"</f>
        <v>42339</v>
      </c>
      <c r="B7749" s="1" t="str">
        <f>"21031"</f>
        <v>21031</v>
      </c>
      <c r="C7749" s="2">
        <v>6.9105691056910501E-2</v>
      </c>
      <c r="D7749" s="2">
        <v>0</v>
      </c>
      <c r="E7749" s="2">
        <v>0</v>
      </c>
      <c r="F7749" s="2">
        <v>6.8000000000000005E-2</v>
      </c>
    </row>
    <row r="7750" spans="1:6" x14ac:dyDescent="0.25">
      <c r="A7750" s="1" t="str">
        <f>"42321"</f>
        <v>42321</v>
      </c>
      <c r="B7750" s="1" t="str">
        <f>"21177"</f>
        <v>21177</v>
      </c>
      <c r="C7750" s="2">
        <v>1</v>
      </c>
      <c r="D7750" s="2">
        <v>1</v>
      </c>
      <c r="E7750" s="2">
        <v>1</v>
      </c>
      <c r="F7750" s="2">
        <v>1</v>
      </c>
    </row>
    <row r="7751" spans="1:6" x14ac:dyDescent="0.25">
      <c r="A7751" s="1" t="str">
        <f>"42259"</f>
        <v>42259</v>
      </c>
      <c r="B7751" s="1" t="str">
        <f>"21061"</f>
        <v>21061</v>
      </c>
      <c r="C7751" s="2">
        <v>1</v>
      </c>
      <c r="D7751" s="2">
        <v>1</v>
      </c>
      <c r="E7751" s="2">
        <v>1</v>
      </c>
      <c r="F7751" s="2">
        <v>1</v>
      </c>
    </row>
    <row r="7752" spans="1:6" x14ac:dyDescent="0.25">
      <c r="A7752" s="1" t="str">
        <f>"42288"</f>
        <v>42288</v>
      </c>
      <c r="B7752" s="1" t="str">
        <f>"21031"</f>
        <v>21031</v>
      </c>
      <c r="C7752" s="2">
        <v>0</v>
      </c>
      <c r="D7752" s="2">
        <v>0</v>
      </c>
      <c r="E7752" s="2">
        <v>1</v>
      </c>
      <c r="F7752" s="2">
        <v>1</v>
      </c>
    </row>
    <row r="7753" spans="1:6" x14ac:dyDescent="0.25">
      <c r="A7753" s="1" t="str">
        <f>"42352"</f>
        <v>42352</v>
      </c>
      <c r="B7753" s="1" t="str">
        <f>"21183"</f>
        <v>21183</v>
      </c>
      <c r="C7753" s="2">
        <v>7.4235807860262001E-2</v>
      </c>
      <c r="D7753" s="2">
        <v>6.25E-2</v>
      </c>
      <c r="E7753" s="2">
        <v>0</v>
      </c>
      <c r="F7753" s="2">
        <v>7.2597137014314903E-2</v>
      </c>
    </row>
    <row r="7754" spans="1:6" x14ac:dyDescent="0.25">
      <c r="A7754" s="1" t="str">
        <f>"42352"</f>
        <v>42352</v>
      </c>
      <c r="B7754" s="1" t="str">
        <f>"21149"</f>
        <v>21149</v>
      </c>
      <c r="C7754" s="2">
        <v>0.92576419213973704</v>
      </c>
      <c r="D7754" s="2">
        <v>0.9375</v>
      </c>
      <c r="E7754" s="2">
        <v>1</v>
      </c>
      <c r="F7754" s="2">
        <v>0.92740286298568497</v>
      </c>
    </row>
    <row r="7755" spans="1:6" x14ac:dyDescent="0.25">
      <c r="A7755" s="1" t="str">
        <f>"42361"</f>
        <v>42361</v>
      </c>
      <c r="B7755" s="1" t="str">
        <f>"21183"</f>
        <v>21183</v>
      </c>
      <c r="C7755" s="2">
        <v>0.80130293159609101</v>
      </c>
      <c r="D7755" s="2">
        <v>0.75</v>
      </c>
      <c r="E7755" s="2">
        <v>0.5</v>
      </c>
      <c r="F7755" s="2">
        <v>0.798722044728434</v>
      </c>
    </row>
    <row r="7756" spans="1:6" x14ac:dyDescent="0.25">
      <c r="A7756" s="1" t="str">
        <f>"42361"</f>
        <v>42361</v>
      </c>
      <c r="B7756" s="1" t="str">
        <f>"21085"</f>
        <v>21085</v>
      </c>
      <c r="C7756" s="2">
        <v>0.19869706840390799</v>
      </c>
      <c r="D7756" s="2">
        <v>0.25</v>
      </c>
      <c r="E7756" s="2">
        <v>0.5</v>
      </c>
      <c r="F7756" s="2">
        <v>0.201277955271565</v>
      </c>
    </row>
    <row r="7757" spans="1:6" x14ac:dyDescent="0.25">
      <c r="A7757" s="1" t="str">
        <f>"42411"</f>
        <v>42411</v>
      </c>
      <c r="B7757" s="1" t="str">
        <f>"21055"</f>
        <v>21055</v>
      </c>
      <c r="C7757" s="2">
        <v>0.22345679012345601</v>
      </c>
      <c r="D7757" s="2">
        <v>7.1428571428571397E-2</v>
      </c>
      <c r="E7757" s="2">
        <v>0.16666666666666599</v>
      </c>
      <c r="F7757" s="2">
        <v>0.21561771561771501</v>
      </c>
    </row>
    <row r="7758" spans="1:6" x14ac:dyDescent="0.25">
      <c r="A7758" s="1" t="str">
        <f>"42411"</f>
        <v>42411</v>
      </c>
      <c r="B7758" s="1" t="str">
        <f>"21033"</f>
        <v>21033</v>
      </c>
      <c r="C7758" s="2">
        <v>0.718518518518518</v>
      </c>
      <c r="D7758" s="2">
        <v>0.88095238095238004</v>
      </c>
      <c r="E7758" s="2">
        <v>0.66666666666666596</v>
      </c>
      <c r="F7758" s="2">
        <v>0.726107226107226</v>
      </c>
    </row>
    <row r="7759" spans="1:6" x14ac:dyDescent="0.25">
      <c r="A7759" s="1" t="str">
        <f>"42411"</f>
        <v>42411</v>
      </c>
      <c r="B7759" s="1" t="str">
        <f>"21143"</f>
        <v>21143</v>
      </c>
      <c r="C7759" s="2">
        <v>5.8024691358024599E-2</v>
      </c>
      <c r="D7759" s="2">
        <v>4.7619047619047603E-2</v>
      </c>
      <c r="E7759" s="2">
        <v>0.16666666666666599</v>
      </c>
      <c r="F7759" s="2">
        <v>5.8275058275058203E-2</v>
      </c>
    </row>
    <row r="7760" spans="1:6" x14ac:dyDescent="0.25">
      <c r="A7760" s="1" t="str">
        <f>"42419"</f>
        <v>42419</v>
      </c>
      <c r="B7760" s="1" t="str">
        <f>"21101"</f>
        <v>21101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25">
      <c r="A7761" s="1" t="str">
        <f>"42088"</f>
        <v>42088</v>
      </c>
      <c r="B7761" s="1" t="str">
        <f>"21083"</f>
        <v>21083</v>
      </c>
      <c r="C7761" s="2">
        <v>0.88773885350318404</v>
      </c>
      <c r="D7761" s="2">
        <v>0.94736842105263097</v>
      </c>
      <c r="E7761" s="2">
        <v>1</v>
      </c>
      <c r="F7761" s="2">
        <v>0.891685736079328</v>
      </c>
    </row>
    <row r="7762" spans="1:6" x14ac:dyDescent="0.25">
      <c r="A7762" s="1" t="str">
        <f>"42088"</f>
        <v>42088</v>
      </c>
      <c r="B7762" s="1" t="str">
        <f>"21105"</f>
        <v>21105</v>
      </c>
      <c r="C7762" s="2">
        <v>0.112261146496815</v>
      </c>
      <c r="D7762" s="2">
        <v>5.2631578947368397E-2</v>
      </c>
      <c r="E7762" s="2">
        <v>0</v>
      </c>
      <c r="F7762" s="2">
        <v>0.10831426392067101</v>
      </c>
    </row>
    <row r="7763" spans="1:6" x14ac:dyDescent="0.25">
      <c r="A7763" s="1" t="str">
        <f>"42129"</f>
        <v>42129</v>
      </c>
      <c r="B7763" s="1" t="str">
        <f>"21001"</f>
        <v>21001</v>
      </c>
      <c r="C7763" s="2">
        <v>4.2624789680314003E-2</v>
      </c>
      <c r="D7763" s="2">
        <v>0</v>
      </c>
      <c r="E7763" s="2">
        <v>0</v>
      </c>
      <c r="F7763" s="2">
        <v>3.9968445963712802E-2</v>
      </c>
    </row>
    <row r="7764" spans="1:6" x14ac:dyDescent="0.25">
      <c r="A7764" s="1" t="str">
        <f>"42129"</f>
        <v>42129</v>
      </c>
      <c r="B7764" s="1" t="str">
        <f>"21087"</f>
        <v>21087</v>
      </c>
      <c r="C7764" s="2">
        <v>2.8042624789680298E-3</v>
      </c>
      <c r="D7764" s="2">
        <v>0</v>
      </c>
      <c r="E7764" s="2">
        <v>0</v>
      </c>
      <c r="F7764" s="2">
        <v>2.6295030239284699E-3</v>
      </c>
    </row>
    <row r="7765" spans="1:6" x14ac:dyDescent="0.25">
      <c r="A7765" s="1" t="str">
        <f>"42129"</f>
        <v>42129</v>
      </c>
      <c r="B7765" s="1" t="str">
        <f>"21057"</f>
        <v>21057</v>
      </c>
      <c r="C7765" s="2">
        <v>1.12170499158721E-3</v>
      </c>
      <c r="D7765" s="2">
        <v>0</v>
      </c>
      <c r="E7765" s="2">
        <v>0</v>
      </c>
      <c r="F7765" s="2">
        <v>1.05180120957139E-3</v>
      </c>
    </row>
    <row r="7766" spans="1:6" x14ac:dyDescent="0.25">
      <c r="A7766" s="1" t="str">
        <f>"42129"</f>
        <v>42129</v>
      </c>
      <c r="B7766" s="1" t="str">
        <f>"21169"</f>
        <v>21169</v>
      </c>
      <c r="C7766" s="2">
        <v>0.95344924284913002</v>
      </c>
      <c r="D7766" s="2">
        <v>1</v>
      </c>
      <c r="E7766" s="2">
        <v>1</v>
      </c>
      <c r="F7766" s="2">
        <v>0.95635024980278704</v>
      </c>
    </row>
    <row r="7767" spans="1:6" x14ac:dyDescent="0.25">
      <c r="A7767" s="1" t="str">
        <f>"42152"</f>
        <v>42152</v>
      </c>
      <c r="B7767" s="1" t="str">
        <f>"21009"</f>
        <v>21009</v>
      </c>
      <c r="C7767" s="2">
        <v>0</v>
      </c>
      <c r="D7767" s="2">
        <v>0</v>
      </c>
      <c r="E7767" s="2">
        <v>1</v>
      </c>
      <c r="F7767" s="2">
        <v>1</v>
      </c>
    </row>
    <row r="7768" spans="1:6" x14ac:dyDescent="0.25">
      <c r="A7768" s="1" t="str">
        <f>"42437"</f>
        <v>42437</v>
      </c>
      <c r="B7768" s="1" t="str">
        <f>"21233"</f>
        <v>21233</v>
      </c>
      <c r="C7768" s="2">
        <v>1.3530135301353E-2</v>
      </c>
      <c r="D7768" s="2">
        <v>5.9701492537313399E-3</v>
      </c>
      <c r="E7768" s="2">
        <v>0</v>
      </c>
      <c r="F7768" s="2">
        <v>1.26061934776651E-2</v>
      </c>
    </row>
    <row r="7769" spans="1:6" x14ac:dyDescent="0.25">
      <c r="A7769" s="1" t="str">
        <f>"42437"</f>
        <v>42437</v>
      </c>
      <c r="B7769" s="1" t="str">
        <f>"21225"</f>
        <v>21225</v>
      </c>
      <c r="C7769" s="2">
        <v>0.98646986469864595</v>
      </c>
      <c r="D7769" s="2">
        <v>0.99402985074626804</v>
      </c>
      <c r="E7769" s="2">
        <v>1</v>
      </c>
      <c r="F7769" s="2">
        <v>0.98739380652233399</v>
      </c>
    </row>
    <row r="7770" spans="1:6" x14ac:dyDescent="0.25">
      <c r="A7770" s="1" t="str">
        <f>"42445"</f>
        <v>42445</v>
      </c>
      <c r="B7770" s="1" t="str">
        <f>"21143"</f>
        <v>21143</v>
      </c>
      <c r="C7770" s="2">
        <v>2.0719738276990099E-2</v>
      </c>
      <c r="D7770" s="2">
        <v>6.1983471074380098E-3</v>
      </c>
      <c r="E7770" s="2">
        <v>7.9365079365079305E-2</v>
      </c>
      <c r="F7770" s="2">
        <v>2.07787958115183E-2</v>
      </c>
    </row>
    <row r="7771" spans="1:6" x14ac:dyDescent="0.25">
      <c r="A7771" s="1" t="str">
        <f>"42445"</f>
        <v>42445</v>
      </c>
      <c r="B7771" s="1" t="str">
        <f>"21221"</f>
        <v>21221</v>
      </c>
      <c r="C7771" s="2">
        <v>5.2708106143220601E-3</v>
      </c>
      <c r="D7771" s="2">
        <v>0</v>
      </c>
      <c r="E7771" s="2">
        <v>3.9682539682539597E-2</v>
      </c>
      <c r="F7771" s="2">
        <v>5.5628272251308898E-3</v>
      </c>
    </row>
    <row r="7772" spans="1:6" x14ac:dyDescent="0.25">
      <c r="A7772" s="1" t="str">
        <f>"42445"</f>
        <v>42445</v>
      </c>
      <c r="B7772" s="1" t="str">
        <f>"21033"</f>
        <v>21033</v>
      </c>
      <c r="C7772" s="2">
        <v>0.95528898582333599</v>
      </c>
      <c r="D7772" s="2">
        <v>0.99380165289256095</v>
      </c>
      <c r="E7772" s="2">
        <v>0.865079365079365</v>
      </c>
      <c r="F7772" s="2">
        <v>0.95647905759162299</v>
      </c>
    </row>
    <row r="7773" spans="1:6" x14ac:dyDescent="0.25">
      <c r="A7773" s="1" t="str">
        <f>"42445"</f>
        <v>42445</v>
      </c>
      <c r="B7773" s="1" t="str">
        <f>"21107"</f>
        <v>21107</v>
      </c>
      <c r="C7773" s="2">
        <v>1.87204652853507E-2</v>
      </c>
      <c r="D7773" s="2">
        <v>0</v>
      </c>
      <c r="E7773" s="2">
        <v>1.5873015873015799E-2</v>
      </c>
      <c r="F7773" s="2">
        <v>1.7179319371727699E-2</v>
      </c>
    </row>
    <row r="7774" spans="1:6" x14ac:dyDescent="0.25">
      <c r="A7774" s="1" t="str">
        <f>"42459"</f>
        <v>42459</v>
      </c>
      <c r="B7774" s="1" t="str">
        <f>"21225"</f>
        <v>21225</v>
      </c>
      <c r="C7774" s="2">
        <v>0.95128805620608803</v>
      </c>
      <c r="D7774" s="2">
        <v>0.99378881987577605</v>
      </c>
      <c r="E7774" s="2">
        <v>0.90476190476190399</v>
      </c>
      <c r="F7774" s="2">
        <v>0.95381959430297703</v>
      </c>
    </row>
    <row r="7775" spans="1:6" x14ac:dyDescent="0.25">
      <c r="A7775" s="1" t="str">
        <f>"42459"</f>
        <v>42459</v>
      </c>
      <c r="B7775" s="1" t="str">
        <f>"21055"</f>
        <v>21055</v>
      </c>
      <c r="C7775" s="2">
        <v>4.8711943793911E-2</v>
      </c>
      <c r="D7775" s="2">
        <v>6.2111801242236003E-3</v>
      </c>
      <c r="E7775" s="2">
        <v>9.5238095238095205E-2</v>
      </c>
      <c r="F7775" s="2">
        <v>4.6180405697022003E-2</v>
      </c>
    </row>
    <row r="7776" spans="1:6" x14ac:dyDescent="0.25">
      <c r="A7776" s="1" t="str">
        <f>"42457"</f>
        <v>42457</v>
      </c>
      <c r="B7776" s="1" t="str">
        <f>"21101"</f>
        <v>21101</v>
      </c>
      <c r="C7776" s="2">
        <v>0</v>
      </c>
      <c r="D7776" s="2">
        <v>0</v>
      </c>
      <c r="E7776" s="2">
        <v>1</v>
      </c>
      <c r="F7776" s="2">
        <v>1</v>
      </c>
    </row>
    <row r="7777" spans="1:6" x14ac:dyDescent="0.25">
      <c r="A7777" s="1" t="str">
        <f>"43015"</f>
        <v>43015</v>
      </c>
      <c r="B7777" s="1" t="str">
        <f>"39159"</f>
        <v>39159</v>
      </c>
      <c r="C7777" s="2">
        <v>7.3770491803278602E-4</v>
      </c>
      <c r="D7777" s="2">
        <v>0</v>
      </c>
      <c r="E7777" s="2">
        <v>0</v>
      </c>
      <c r="F7777" s="2">
        <v>6.71341190511711E-4</v>
      </c>
    </row>
    <row r="7778" spans="1:6" x14ac:dyDescent="0.25">
      <c r="A7778" s="1" t="str">
        <f>"43015"</f>
        <v>43015</v>
      </c>
      <c r="B7778" s="1" t="str">
        <f>"39041"</f>
        <v>39041</v>
      </c>
      <c r="C7778" s="2">
        <v>0.99926229508196696</v>
      </c>
      <c r="D7778" s="2">
        <v>1</v>
      </c>
      <c r="E7778" s="2">
        <v>1</v>
      </c>
      <c r="F7778" s="2">
        <v>0.99932865880948796</v>
      </c>
    </row>
    <row r="7779" spans="1:6" x14ac:dyDescent="0.25">
      <c r="A7779" s="1" t="str">
        <f>"42749"</f>
        <v>42749</v>
      </c>
      <c r="B7779" s="1" t="str">
        <f>"21099"</f>
        <v>21099</v>
      </c>
      <c r="C7779" s="2">
        <v>0.92543373938722695</v>
      </c>
      <c r="D7779" s="2">
        <v>0.98</v>
      </c>
      <c r="E7779" s="2">
        <v>0.88666666666666605</v>
      </c>
      <c r="F7779" s="2">
        <v>0.92521034590215001</v>
      </c>
    </row>
    <row r="7780" spans="1:6" x14ac:dyDescent="0.25">
      <c r="A7780" s="1" t="str">
        <f>"42749"</f>
        <v>42749</v>
      </c>
      <c r="B7780" s="1" t="str">
        <f>"21169"</f>
        <v>21169</v>
      </c>
      <c r="C7780" s="2">
        <v>5.09413067552602E-2</v>
      </c>
      <c r="D7780" s="2">
        <v>0.02</v>
      </c>
      <c r="E7780" s="2">
        <v>0.09</v>
      </c>
      <c r="F7780" s="2">
        <v>5.2664381427235799E-2</v>
      </c>
    </row>
    <row r="7781" spans="1:6" x14ac:dyDescent="0.25">
      <c r="A7781" s="1" t="str">
        <f>"42749"</f>
        <v>42749</v>
      </c>
      <c r="B7781" s="1" t="str">
        <f>"21009"</f>
        <v>21009</v>
      </c>
      <c r="C7781" s="2">
        <v>2.3624953857511899E-2</v>
      </c>
      <c r="D7781" s="2">
        <v>0</v>
      </c>
      <c r="E7781" s="2">
        <v>2.33333333333333E-2</v>
      </c>
      <c r="F7781" s="2">
        <v>2.2125272670613799E-2</v>
      </c>
    </row>
    <row r="7782" spans="1:6" x14ac:dyDescent="0.25">
      <c r="A7782" s="1" t="str">
        <f>"43004"</f>
        <v>43004</v>
      </c>
      <c r="B7782" s="1" t="str">
        <f>"39089"</f>
        <v>39089</v>
      </c>
      <c r="C7782" s="2">
        <v>5.1741979993100997E-4</v>
      </c>
      <c r="D7782" s="2">
        <v>0</v>
      </c>
      <c r="E7782" s="2">
        <v>0</v>
      </c>
      <c r="F7782" s="2">
        <v>4.9920958482402799E-4</v>
      </c>
    </row>
    <row r="7783" spans="1:6" x14ac:dyDescent="0.25">
      <c r="A7783" s="1" t="str">
        <f>"43004"</f>
        <v>43004</v>
      </c>
      <c r="B7783" s="1" t="str">
        <f>"39049"</f>
        <v>39049</v>
      </c>
      <c r="C7783" s="2">
        <v>0.99948258020006797</v>
      </c>
      <c r="D7783" s="2">
        <v>1</v>
      </c>
      <c r="E7783" s="2">
        <v>1</v>
      </c>
      <c r="F7783" s="2">
        <v>0.99950079041517503</v>
      </c>
    </row>
    <row r="7784" spans="1:6" x14ac:dyDescent="0.25">
      <c r="A7784" s="1" t="str">
        <f>"42541"</f>
        <v>42541</v>
      </c>
      <c r="B7784" s="1" t="str">
        <f>"21045"</f>
        <v>21045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25">
      <c r="A7785" s="1" t="str">
        <f>"43031"</f>
        <v>43031</v>
      </c>
      <c r="B7785" s="1" t="str">
        <f>"39089"</f>
        <v>39089</v>
      </c>
      <c r="C7785" s="2">
        <v>0.970252131325956</v>
      </c>
      <c r="D7785" s="2">
        <v>0.992932862190812</v>
      </c>
      <c r="E7785" s="2">
        <v>0.98165137614678799</v>
      </c>
      <c r="F7785" s="2">
        <v>0.97154953429297197</v>
      </c>
    </row>
    <row r="7786" spans="1:6" x14ac:dyDescent="0.25">
      <c r="A7786" s="1" t="str">
        <f>"43031"</f>
        <v>43031</v>
      </c>
      <c r="B7786" s="1" t="str">
        <f>"39041"</f>
        <v>39041</v>
      </c>
      <c r="C7786" s="2">
        <v>2.9747868674043099E-2</v>
      </c>
      <c r="D7786" s="2">
        <v>7.0671378091872704E-3</v>
      </c>
      <c r="E7786" s="2">
        <v>1.8348623853211E-2</v>
      </c>
      <c r="F7786" s="2">
        <v>2.8450465707027899E-2</v>
      </c>
    </row>
    <row r="7787" spans="1:6" x14ac:dyDescent="0.25">
      <c r="A7787" s="1" t="str">
        <f>"43030"</f>
        <v>43030</v>
      </c>
      <c r="B7787" s="1" t="str">
        <f>"39089"</f>
        <v>39089</v>
      </c>
      <c r="C7787" s="2">
        <v>1</v>
      </c>
      <c r="D7787" s="2">
        <v>1</v>
      </c>
      <c r="E7787" s="2">
        <v>0</v>
      </c>
      <c r="F7787" s="2">
        <v>1</v>
      </c>
    </row>
    <row r="7788" spans="1:6" x14ac:dyDescent="0.25">
      <c r="A7788" s="1" t="str">
        <f>"43021"</f>
        <v>43021</v>
      </c>
      <c r="B7788" s="1" t="str">
        <f>"39041"</f>
        <v>39041</v>
      </c>
      <c r="C7788" s="2">
        <v>1</v>
      </c>
      <c r="D7788" s="2">
        <v>1</v>
      </c>
      <c r="E7788" s="2">
        <v>1</v>
      </c>
      <c r="F7788" s="2">
        <v>1</v>
      </c>
    </row>
    <row r="7789" spans="1:6" x14ac:dyDescent="0.25">
      <c r="A7789" s="1" t="str">
        <f>"43018"</f>
        <v>43018</v>
      </c>
      <c r="B7789" s="1" t="str">
        <f>"39089"</f>
        <v>39089</v>
      </c>
      <c r="C7789" s="2">
        <v>1</v>
      </c>
      <c r="D7789" s="2">
        <v>1</v>
      </c>
      <c r="E7789" s="2">
        <v>0</v>
      </c>
      <c r="F7789" s="2">
        <v>1</v>
      </c>
    </row>
    <row r="7790" spans="1:6" x14ac:dyDescent="0.25">
      <c r="A7790" s="1" t="str">
        <f>"42642"</f>
        <v>42642</v>
      </c>
      <c r="B7790" s="1" t="str">
        <f>"21199"</f>
        <v>21199</v>
      </c>
      <c r="C7790" s="2">
        <v>3.8028597505324001E-3</v>
      </c>
      <c r="D7790" s="2">
        <v>0</v>
      </c>
      <c r="E7790" s="2">
        <v>0</v>
      </c>
      <c r="F7790" s="2">
        <v>3.4760845383759701E-3</v>
      </c>
    </row>
    <row r="7791" spans="1:6" x14ac:dyDescent="0.25">
      <c r="A7791" s="1" t="str">
        <f>"42642"</f>
        <v>42642</v>
      </c>
      <c r="B7791" s="1" t="str">
        <f>"21207"</f>
        <v>21207</v>
      </c>
      <c r="C7791" s="2">
        <v>0.939610587161545</v>
      </c>
      <c r="D7791" s="2">
        <v>0.97689075630252098</v>
      </c>
      <c r="E7791" s="2">
        <v>0.97887323943661897</v>
      </c>
      <c r="F7791" s="2">
        <v>0.94285317018909798</v>
      </c>
    </row>
    <row r="7792" spans="1:6" x14ac:dyDescent="0.25">
      <c r="A7792" s="1" t="str">
        <f>"42642"</f>
        <v>42642</v>
      </c>
      <c r="B7792" s="1" t="str">
        <f>"21001"</f>
        <v>21001</v>
      </c>
      <c r="C7792" s="2">
        <v>5.0349863097048898E-2</v>
      </c>
      <c r="D7792" s="2">
        <v>2.3109243697478899E-2</v>
      </c>
      <c r="E7792" s="2">
        <v>2.1126760563380202E-2</v>
      </c>
      <c r="F7792" s="2">
        <v>4.7969966629588398E-2</v>
      </c>
    </row>
    <row r="7793" spans="1:6" x14ac:dyDescent="0.25">
      <c r="A7793" s="1" t="str">
        <f>"42642"</f>
        <v>42642</v>
      </c>
      <c r="B7793" s="1" t="str">
        <f>"21045"</f>
        <v>21045</v>
      </c>
      <c r="C7793" s="2">
        <v>6.2366899908731302E-3</v>
      </c>
      <c r="D7793" s="2">
        <v>0</v>
      </c>
      <c r="E7793" s="2">
        <v>0</v>
      </c>
      <c r="F7793" s="2">
        <v>5.7007786429365903E-3</v>
      </c>
    </row>
    <row r="7794" spans="1:6" x14ac:dyDescent="0.25">
      <c r="A7794" s="1" t="str">
        <f>"42631"</f>
        <v>42631</v>
      </c>
      <c r="B7794" s="1" t="str">
        <f>"21147"</f>
        <v>21147</v>
      </c>
      <c r="C7794" s="2">
        <v>0</v>
      </c>
      <c r="D7794" s="2">
        <v>0</v>
      </c>
      <c r="E7794" s="2">
        <v>1</v>
      </c>
      <c r="F7794" s="2">
        <v>1</v>
      </c>
    </row>
    <row r="7795" spans="1:6" x14ac:dyDescent="0.25">
      <c r="A7795" s="1" t="str">
        <f>"42728"</f>
        <v>42728</v>
      </c>
      <c r="B7795" s="1" t="str">
        <f>"21217"</f>
        <v>21217</v>
      </c>
      <c r="C7795" s="2">
        <v>8.4670794894477399E-3</v>
      </c>
      <c r="D7795" s="2">
        <v>1.48367952522255E-3</v>
      </c>
      <c r="E7795" s="2">
        <v>3.6900369003690001E-3</v>
      </c>
      <c r="F7795" s="2">
        <v>7.6678716179209103E-3</v>
      </c>
    </row>
    <row r="7796" spans="1:6" x14ac:dyDescent="0.25">
      <c r="A7796" s="1" t="str">
        <f>"42728"</f>
        <v>42728</v>
      </c>
      <c r="B7796" s="1" t="str">
        <f>"21087"</f>
        <v>21087</v>
      </c>
      <c r="C7796" s="2">
        <v>2.5274864147605198E-4</v>
      </c>
      <c r="D7796" s="2">
        <v>0</v>
      </c>
      <c r="E7796" s="2">
        <v>0</v>
      </c>
      <c r="F7796" s="2">
        <v>2.19082046226311E-4</v>
      </c>
    </row>
    <row r="7797" spans="1:6" x14ac:dyDescent="0.25">
      <c r="A7797" s="1" t="str">
        <f>"42728"</f>
        <v>42728</v>
      </c>
      <c r="B7797" s="1" t="str">
        <f>"21001"</f>
        <v>21001</v>
      </c>
      <c r="C7797" s="2">
        <v>0.99090104890686204</v>
      </c>
      <c r="D7797" s="2">
        <v>0.99851632047477701</v>
      </c>
      <c r="E7797" s="2">
        <v>0.99630996309963005</v>
      </c>
      <c r="F7797" s="2">
        <v>0.99178442326651295</v>
      </c>
    </row>
    <row r="7798" spans="1:6" x14ac:dyDescent="0.25">
      <c r="A7798" s="1" t="str">
        <f>"42728"</f>
        <v>42728</v>
      </c>
      <c r="B7798" s="1" t="str">
        <f>"21045"</f>
        <v>21045</v>
      </c>
      <c r="C7798" s="2">
        <v>3.7912296221407802E-4</v>
      </c>
      <c r="D7798" s="2">
        <v>0</v>
      </c>
      <c r="E7798" s="2">
        <v>0</v>
      </c>
      <c r="F7798" s="2">
        <v>3.28623069339467E-4</v>
      </c>
    </row>
    <row r="7799" spans="1:6" x14ac:dyDescent="0.25">
      <c r="A7799" s="1" t="str">
        <f>"42729"</f>
        <v>42729</v>
      </c>
      <c r="B7799" s="1" t="str">
        <f>"21061"</f>
        <v>21061</v>
      </c>
      <c r="C7799" s="2">
        <v>0.30977130977130901</v>
      </c>
      <c r="D7799" s="2">
        <v>0</v>
      </c>
      <c r="E7799" s="2">
        <v>0.329113924050632</v>
      </c>
      <c r="F7799" s="2">
        <v>0.30798479087452402</v>
      </c>
    </row>
    <row r="7800" spans="1:6" x14ac:dyDescent="0.25">
      <c r="A7800" s="1" t="str">
        <f>"42729"</f>
        <v>42729</v>
      </c>
      <c r="B7800" s="1" t="str">
        <f>"21099"</f>
        <v>21099</v>
      </c>
      <c r="C7800" s="2">
        <v>0.69022869022869004</v>
      </c>
      <c r="D7800" s="2">
        <v>1</v>
      </c>
      <c r="E7800" s="2">
        <v>0.670886075949367</v>
      </c>
      <c r="F7800" s="2">
        <v>0.69201520912547498</v>
      </c>
    </row>
    <row r="7801" spans="1:6" x14ac:dyDescent="0.25">
      <c r="A7801" s="1" t="str">
        <f>"42741"</f>
        <v>42741</v>
      </c>
      <c r="B7801" s="1" t="str">
        <f>"21207"</f>
        <v>21207</v>
      </c>
      <c r="C7801" s="2">
        <v>3.91061452513966E-2</v>
      </c>
      <c r="D7801" s="2">
        <v>0</v>
      </c>
      <c r="E7801" s="2">
        <v>0</v>
      </c>
      <c r="F7801" s="2">
        <v>3.6269430051813399E-2</v>
      </c>
    </row>
    <row r="7802" spans="1:6" x14ac:dyDescent="0.25">
      <c r="A7802" s="1" t="str">
        <f>"42741"</f>
        <v>42741</v>
      </c>
      <c r="B7802" s="1" t="str">
        <f>"21001"</f>
        <v>21001</v>
      </c>
      <c r="C7802" s="2">
        <v>0.960893854748603</v>
      </c>
      <c r="D7802" s="2">
        <v>1</v>
      </c>
      <c r="E7802" s="2">
        <v>1</v>
      </c>
      <c r="F7802" s="2">
        <v>0.96373056994818596</v>
      </c>
    </row>
    <row r="7803" spans="1:6" x14ac:dyDescent="0.25">
      <c r="A7803" s="1" t="str">
        <f>"42715"</f>
        <v>42715</v>
      </c>
      <c r="B7803" s="1" t="str">
        <f>"21001"</f>
        <v>21001</v>
      </c>
      <c r="C7803" s="2">
        <v>0.77054794520547898</v>
      </c>
      <c r="D7803" s="2">
        <v>0.25</v>
      </c>
      <c r="E7803" s="2">
        <v>0.65</v>
      </c>
      <c r="F7803" s="2">
        <v>0.75632911392405</v>
      </c>
    </row>
    <row r="7804" spans="1:6" x14ac:dyDescent="0.25">
      <c r="A7804" s="1" t="str">
        <f>"42715"</f>
        <v>42715</v>
      </c>
      <c r="B7804" s="1" t="str">
        <f>"21169"</f>
        <v>21169</v>
      </c>
      <c r="C7804" s="2">
        <v>0.16095890410958899</v>
      </c>
      <c r="D7804" s="2">
        <v>0.75</v>
      </c>
      <c r="E7804" s="2">
        <v>0.2</v>
      </c>
      <c r="F7804" s="2">
        <v>0.170886075949367</v>
      </c>
    </row>
    <row r="7805" spans="1:6" x14ac:dyDescent="0.25">
      <c r="A7805" s="1" t="str">
        <f>"42715"</f>
        <v>42715</v>
      </c>
      <c r="B7805" s="1" t="str">
        <f>"21057"</f>
        <v>21057</v>
      </c>
      <c r="C7805" s="2">
        <v>6.8493150684931503E-2</v>
      </c>
      <c r="D7805" s="2">
        <v>0</v>
      </c>
      <c r="E7805" s="2">
        <v>0.15</v>
      </c>
      <c r="F7805" s="2">
        <v>7.2784810126582195E-2</v>
      </c>
    </row>
    <row r="7806" spans="1:6" x14ac:dyDescent="0.25">
      <c r="A7806" s="1" t="str">
        <f>"42702"</f>
        <v>42702</v>
      </c>
      <c r="B7806" s="1" t="str">
        <f>"21093"</f>
        <v>21093</v>
      </c>
      <c r="C7806" s="2">
        <v>1</v>
      </c>
      <c r="D7806" s="2">
        <v>1</v>
      </c>
      <c r="E7806" s="2">
        <v>1</v>
      </c>
      <c r="F7806" s="2">
        <v>1</v>
      </c>
    </row>
    <row r="7807" spans="1:6" x14ac:dyDescent="0.25">
      <c r="A7807" s="1" t="str">
        <f>"43065"</f>
        <v>43065</v>
      </c>
      <c r="B7807" s="1" t="str">
        <f>"39041"</f>
        <v>39041</v>
      </c>
      <c r="C7807" s="2">
        <v>0.84075627837480604</v>
      </c>
      <c r="D7807" s="2">
        <v>0.98837209302325502</v>
      </c>
      <c r="E7807" s="2">
        <v>0.987341772151898</v>
      </c>
      <c r="F7807" s="2">
        <v>0.85392787983461504</v>
      </c>
    </row>
    <row r="7808" spans="1:6" x14ac:dyDescent="0.25">
      <c r="A7808" s="1" t="str">
        <f>"43065"</f>
        <v>43065</v>
      </c>
      <c r="B7808" s="1" t="str">
        <f>"39049"</f>
        <v>39049</v>
      </c>
      <c r="C7808" s="2">
        <v>0.15924372162519301</v>
      </c>
      <c r="D7808" s="2">
        <v>1.1627906976744099E-2</v>
      </c>
      <c r="E7808" s="2">
        <v>1.26582278481012E-2</v>
      </c>
      <c r="F7808" s="2">
        <v>0.14607212016538401</v>
      </c>
    </row>
    <row r="7809" spans="1:6" x14ac:dyDescent="0.25">
      <c r="A7809" s="1" t="str">
        <f>"43070"</f>
        <v>43070</v>
      </c>
      <c r="B7809" s="1" t="str">
        <f>"39021"</f>
        <v>39021</v>
      </c>
      <c r="C7809" s="2">
        <v>1</v>
      </c>
      <c r="D7809" s="2">
        <v>1</v>
      </c>
      <c r="E7809" s="2">
        <v>0</v>
      </c>
      <c r="F7809" s="2">
        <v>1</v>
      </c>
    </row>
    <row r="7810" spans="1:6" x14ac:dyDescent="0.25">
      <c r="A7810" s="1" t="str">
        <f>"43148"</f>
        <v>43148</v>
      </c>
      <c r="B7810" s="1" t="str">
        <f>"39127"</f>
        <v>39127</v>
      </c>
      <c r="C7810" s="2">
        <v>6.4000000000000001E-2</v>
      </c>
      <c r="D7810" s="2">
        <v>0</v>
      </c>
      <c r="E7810" s="2">
        <v>0</v>
      </c>
      <c r="F7810" s="2">
        <v>6.2569832402234599E-2</v>
      </c>
    </row>
    <row r="7811" spans="1:6" x14ac:dyDescent="0.25">
      <c r="A7811" s="1" t="str">
        <f>"43148"</f>
        <v>43148</v>
      </c>
      <c r="B7811" s="1" t="str">
        <f>"39045"</f>
        <v>39045</v>
      </c>
      <c r="C7811" s="2">
        <v>0.93600000000000005</v>
      </c>
      <c r="D7811" s="2">
        <v>1</v>
      </c>
      <c r="E7811" s="2">
        <v>1</v>
      </c>
      <c r="F7811" s="2">
        <v>0.93743016759776499</v>
      </c>
    </row>
    <row r="7812" spans="1:6" x14ac:dyDescent="0.25">
      <c r="A7812" s="1" t="str">
        <f>"43155"</f>
        <v>43155</v>
      </c>
      <c r="B7812" s="1" t="str">
        <f>"39073"</f>
        <v>39073</v>
      </c>
      <c r="C7812" s="2">
        <v>0.14006179196704399</v>
      </c>
      <c r="D7812" s="2">
        <v>0.4</v>
      </c>
      <c r="E7812" s="2">
        <v>0.5</v>
      </c>
      <c r="F7812" s="2">
        <v>0.143438453713123</v>
      </c>
    </row>
    <row r="7813" spans="1:6" x14ac:dyDescent="0.25">
      <c r="A7813" s="1" t="str">
        <f>"43155"</f>
        <v>43155</v>
      </c>
      <c r="B7813" s="1" t="str">
        <f>"39045"</f>
        <v>39045</v>
      </c>
      <c r="C7813" s="2">
        <v>0.85993820803295495</v>
      </c>
      <c r="D7813" s="2">
        <v>0.6</v>
      </c>
      <c r="E7813" s="2">
        <v>0.5</v>
      </c>
      <c r="F7813" s="2">
        <v>0.85656154628687597</v>
      </c>
    </row>
    <row r="7814" spans="1:6" x14ac:dyDescent="0.25">
      <c r="A7814" s="1" t="str">
        <f>"43151"</f>
        <v>43151</v>
      </c>
      <c r="B7814" s="1" t="str">
        <f>"39097"</f>
        <v>39097</v>
      </c>
      <c r="C7814" s="2">
        <v>1</v>
      </c>
      <c r="D7814" s="2">
        <v>1</v>
      </c>
      <c r="E7814" s="2">
        <v>0</v>
      </c>
      <c r="F7814" s="2">
        <v>1</v>
      </c>
    </row>
    <row r="7815" spans="1:6" x14ac:dyDescent="0.25">
      <c r="A7815" s="1" t="str">
        <f>"43085"</f>
        <v>43085</v>
      </c>
      <c r="B7815" s="1" t="str">
        <f>"39049"</f>
        <v>39049</v>
      </c>
      <c r="C7815" s="2">
        <v>1</v>
      </c>
      <c r="D7815" s="2">
        <v>1</v>
      </c>
      <c r="E7815" s="2">
        <v>1</v>
      </c>
      <c r="F7815" s="2">
        <v>1</v>
      </c>
    </row>
    <row r="7816" spans="1:6" x14ac:dyDescent="0.25">
      <c r="A7816" s="1" t="str">
        <f>"43081"</f>
        <v>43081</v>
      </c>
      <c r="B7816" s="1" t="str">
        <f>"39041"</f>
        <v>39041</v>
      </c>
      <c r="C7816" s="2">
        <v>2.2771748799145998E-3</v>
      </c>
      <c r="D7816" s="2">
        <v>1.25067971723762E-2</v>
      </c>
      <c r="E7816" s="2">
        <v>6.1881188118811797E-3</v>
      </c>
      <c r="F7816" s="2">
        <v>2.9916753381893802E-3</v>
      </c>
    </row>
    <row r="7817" spans="1:6" x14ac:dyDescent="0.25">
      <c r="A7817" s="1" t="str">
        <f>"43081"</f>
        <v>43081</v>
      </c>
      <c r="B7817" s="1" t="str">
        <f>"39049"</f>
        <v>39049</v>
      </c>
      <c r="C7817" s="2">
        <v>0.99772282512008503</v>
      </c>
      <c r="D7817" s="2">
        <v>0.98749320282762298</v>
      </c>
      <c r="E7817" s="2">
        <v>0.99381188118811803</v>
      </c>
      <c r="F7817" s="2">
        <v>0.99700832466181</v>
      </c>
    </row>
    <row r="7818" spans="1:6" x14ac:dyDescent="0.25">
      <c r="A7818" s="1" t="str">
        <f>"43223"</f>
        <v>43223</v>
      </c>
      <c r="B7818" s="1" t="str">
        <f>"39049"</f>
        <v>39049</v>
      </c>
      <c r="C7818" s="2">
        <v>1</v>
      </c>
      <c r="D7818" s="2">
        <v>1</v>
      </c>
      <c r="E7818" s="2">
        <v>1</v>
      </c>
      <c r="F7818" s="2">
        <v>1</v>
      </c>
    </row>
    <row r="7819" spans="1:6" x14ac:dyDescent="0.25">
      <c r="A7819" s="1" t="str">
        <f>"43226"</f>
        <v>43226</v>
      </c>
      <c r="B7819" s="1" t="str">
        <f>"39049"</f>
        <v>39049</v>
      </c>
      <c r="C7819" s="2">
        <v>1</v>
      </c>
      <c r="D7819" s="2">
        <v>1</v>
      </c>
      <c r="E7819" s="2">
        <v>1</v>
      </c>
      <c r="F7819" s="2">
        <v>1</v>
      </c>
    </row>
    <row r="7820" spans="1:6" x14ac:dyDescent="0.25">
      <c r="A7820" s="1" t="str">
        <f>"43107"</f>
        <v>43107</v>
      </c>
      <c r="B7820" s="1" t="str">
        <f>"39073"</f>
        <v>39073</v>
      </c>
      <c r="C7820" s="2">
        <v>2.9784537389100099E-2</v>
      </c>
      <c r="D7820" s="2">
        <v>0</v>
      </c>
      <c r="E7820" s="2">
        <v>0</v>
      </c>
      <c r="F7820" s="2">
        <v>2.81943611277744E-2</v>
      </c>
    </row>
    <row r="7821" spans="1:6" x14ac:dyDescent="0.25">
      <c r="A7821" s="1" t="str">
        <f>"43107"</f>
        <v>43107</v>
      </c>
      <c r="B7821" s="1" t="str">
        <f>"39045"</f>
        <v>39045</v>
      </c>
      <c r="C7821" s="2">
        <v>0.93916349809885902</v>
      </c>
      <c r="D7821" s="2">
        <v>1</v>
      </c>
      <c r="E7821" s="2">
        <v>1</v>
      </c>
      <c r="F7821" s="2">
        <v>0.94241151769646003</v>
      </c>
    </row>
    <row r="7822" spans="1:6" x14ac:dyDescent="0.25">
      <c r="A7822" s="1" t="str">
        <f>"43107"</f>
        <v>43107</v>
      </c>
      <c r="B7822" s="1" t="str">
        <f>"39127"</f>
        <v>39127</v>
      </c>
      <c r="C7822" s="2">
        <v>3.1051964512040502E-2</v>
      </c>
      <c r="D7822" s="2">
        <v>0</v>
      </c>
      <c r="E7822" s="2">
        <v>0</v>
      </c>
      <c r="F7822" s="2">
        <v>2.9394121175764801E-2</v>
      </c>
    </row>
    <row r="7823" spans="1:6" x14ac:dyDescent="0.25">
      <c r="A7823" s="1" t="str">
        <f>"43126"</f>
        <v>43126</v>
      </c>
      <c r="B7823" s="1" t="str">
        <f>"39049"</f>
        <v>39049</v>
      </c>
      <c r="C7823" s="2">
        <v>0.97297297297297203</v>
      </c>
      <c r="D7823" s="2">
        <v>1</v>
      </c>
      <c r="E7823" s="2">
        <v>0</v>
      </c>
      <c r="F7823" s="2">
        <v>0.97315436241610698</v>
      </c>
    </row>
    <row r="7824" spans="1:6" x14ac:dyDescent="0.25">
      <c r="A7824" s="1" t="str">
        <f>"43126"</f>
        <v>43126</v>
      </c>
      <c r="B7824" s="1" t="str">
        <f>"39129"</f>
        <v>39129</v>
      </c>
      <c r="C7824" s="2">
        <v>2.7027027027027001E-2</v>
      </c>
      <c r="D7824" s="2">
        <v>0</v>
      </c>
      <c r="E7824" s="2">
        <v>0</v>
      </c>
      <c r="F7824" s="2">
        <v>2.68456375838926E-2</v>
      </c>
    </row>
    <row r="7825" spans="1:6" x14ac:dyDescent="0.25">
      <c r="A7825" s="1" t="str">
        <f>"43452"</f>
        <v>43452</v>
      </c>
      <c r="B7825" s="1" t="str">
        <f>"39123"</f>
        <v>39123</v>
      </c>
      <c r="C7825" s="2">
        <v>1</v>
      </c>
      <c r="D7825" s="2">
        <v>1</v>
      </c>
      <c r="E7825" s="2">
        <v>1</v>
      </c>
      <c r="F7825" s="2">
        <v>1</v>
      </c>
    </row>
    <row r="7826" spans="1:6" x14ac:dyDescent="0.25">
      <c r="A7826" s="1" t="str">
        <f>"43504"</f>
        <v>43504</v>
      </c>
      <c r="B7826" s="1" t="str">
        <f>"39095"</f>
        <v>39095</v>
      </c>
      <c r="C7826" s="2">
        <v>0.99136069114470804</v>
      </c>
      <c r="D7826" s="2">
        <v>1</v>
      </c>
      <c r="E7826" s="2">
        <v>1</v>
      </c>
      <c r="F7826" s="2">
        <v>0.99156118143459904</v>
      </c>
    </row>
    <row r="7827" spans="1:6" x14ac:dyDescent="0.25">
      <c r="A7827" s="1" t="str">
        <f>"43504"</f>
        <v>43504</v>
      </c>
      <c r="B7827" s="1" t="str">
        <f>"39051"</f>
        <v>39051</v>
      </c>
      <c r="C7827" s="2">
        <v>8.6393088552915703E-3</v>
      </c>
      <c r="D7827" s="2">
        <v>0</v>
      </c>
      <c r="E7827" s="2">
        <v>0</v>
      </c>
      <c r="F7827" s="2">
        <v>8.4388185654008397E-3</v>
      </c>
    </row>
    <row r="7828" spans="1:6" x14ac:dyDescent="0.25">
      <c r="A7828" s="1" t="str">
        <f>"43235"</f>
        <v>43235</v>
      </c>
      <c r="B7828" s="1" t="str">
        <f>"39041"</f>
        <v>39041</v>
      </c>
      <c r="C7828" s="2">
        <v>1.46061062947606E-3</v>
      </c>
      <c r="D7828" s="2">
        <v>3.7174721189590998E-3</v>
      </c>
      <c r="E7828" s="2">
        <v>0</v>
      </c>
      <c r="F7828" s="2">
        <v>1.5444678021365101E-3</v>
      </c>
    </row>
    <row r="7829" spans="1:6" x14ac:dyDescent="0.25">
      <c r="A7829" s="1" t="str">
        <f>"43235"</f>
        <v>43235</v>
      </c>
      <c r="B7829" s="1" t="str">
        <f>"39049"</f>
        <v>39049</v>
      </c>
      <c r="C7829" s="2">
        <v>0.998539389370523</v>
      </c>
      <c r="D7829" s="2">
        <v>0.99628252788103999</v>
      </c>
      <c r="E7829" s="2">
        <v>1</v>
      </c>
      <c r="F7829" s="2">
        <v>0.99845553219786298</v>
      </c>
    </row>
    <row r="7830" spans="1:6" x14ac:dyDescent="0.25">
      <c r="A7830" s="1" t="str">
        <f>"43310"</f>
        <v>43310</v>
      </c>
      <c r="B7830" s="1" t="str">
        <f>"39065"</f>
        <v>39065</v>
      </c>
      <c r="C7830" s="2">
        <v>0.230485556238475</v>
      </c>
      <c r="D7830" s="2">
        <v>0.1</v>
      </c>
      <c r="E7830" s="2">
        <v>0.19230769230769201</v>
      </c>
      <c r="F7830" s="2">
        <v>0.22756981580510899</v>
      </c>
    </row>
    <row r="7831" spans="1:6" x14ac:dyDescent="0.25">
      <c r="A7831" s="1" t="str">
        <f>"43310"</f>
        <v>43310</v>
      </c>
      <c r="B7831" s="1" t="str">
        <f>"39091"</f>
        <v>39091</v>
      </c>
      <c r="C7831" s="2">
        <v>0.76767055931161599</v>
      </c>
      <c r="D7831" s="2">
        <v>0.9</v>
      </c>
      <c r="E7831" s="2">
        <v>0.80769230769230704</v>
      </c>
      <c r="F7831" s="2">
        <v>0.77064765300059401</v>
      </c>
    </row>
    <row r="7832" spans="1:6" x14ac:dyDescent="0.25">
      <c r="A7832" s="1" t="str">
        <f>"43310"</f>
        <v>43310</v>
      </c>
      <c r="B7832" s="1" t="str">
        <f>"39003"</f>
        <v>39003</v>
      </c>
      <c r="C7832" s="2">
        <v>1.8438844499078001E-3</v>
      </c>
      <c r="D7832" s="2">
        <v>0</v>
      </c>
      <c r="E7832" s="2">
        <v>0</v>
      </c>
      <c r="F7832" s="2">
        <v>1.7825311942959001E-3</v>
      </c>
    </row>
    <row r="7833" spans="1:6" x14ac:dyDescent="0.25">
      <c r="A7833" s="1" t="str">
        <f>"43287"</f>
        <v>43287</v>
      </c>
      <c r="B7833" s="1" t="str">
        <f>"39049"</f>
        <v>39049</v>
      </c>
      <c r="C7833" s="2">
        <v>0</v>
      </c>
      <c r="D7833" s="2">
        <v>1</v>
      </c>
      <c r="E7833" s="2">
        <v>0</v>
      </c>
      <c r="F7833" s="2">
        <v>1</v>
      </c>
    </row>
    <row r="7834" spans="1:6" x14ac:dyDescent="0.25">
      <c r="A7834" s="1" t="str">
        <f>"43571"</f>
        <v>43571</v>
      </c>
      <c r="B7834" s="1" t="str">
        <f>"39095"</f>
        <v>39095</v>
      </c>
      <c r="C7834" s="2">
        <v>1</v>
      </c>
      <c r="D7834" s="2">
        <v>1</v>
      </c>
      <c r="E7834" s="2">
        <v>1</v>
      </c>
      <c r="F7834" s="2">
        <v>1</v>
      </c>
    </row>
    <row r="7835" spans="1:6" x14ac:dyDescent="0.25">
      <c r="A7835" s="1" t="str">
        <f>"43532"</f>
        <v>43532</v>
      </c>
      <c r="B7835" s="1" t="str">
        <f>"39069"</f>
        <v>39069</v>
      </c>
      <c r="C7835" s="2">
        <v>0.92726197516262499</v>
      </c>
      <c r="D7835" s="2">
        <v>0.96153846153846101</v>
      </c>
      <c r="E7835" s="2">
        <v>1</v>
      </c>
      <c r="F7835" s="2">
        <v>0.92893689596361495</v>
      </c>
    </row>
    <row r="7836" spans="1:6" x14ac:dyDescent="0.25">
      <c r="A7836" s="1" t="str">
        <f>"43532"</f>
        <v>43532</v>
      </c>
      <c r="B7836" s="1" t="str">
        <f>"39095"</f>
        <v>39095</v>
      </c>
      <c r="C7836" s="2">
        <v>2.18805440567711E-2</v>
      </c>
      <c r="D7836" s="2">
        <v>0</v>
      </c>
      <c r="E7836" s="2">
        <v>0</v>
      </c>
      <c r="F7836" s="2">
        <v>2.1034678794769699E-2</v>
      </c>
    </row>
    <row r="7837" spans="1:6" x14ac:dyDescent="0.25">
      <c r="A7837" s="1" t="str">
        <f>"43532"</f>
        <v>43532</v>
      </c>
      <c r="B7837" s="1" t="str">
        <f>"39051"</f>
        <v>39051</v>
      </c>
      <c r="C7837" s="2">
        <v>5.08574807806031E-2</v>
      </c>
      <c r="D7837" s="2">
        <v>3.8461538461538401E-2</v>
      </c>
      <c r="E7837" s="2">
        <v>0</v>
      </c>
      <c r="F7837" s="2">
        <v>5.0028425241614501E-2</v>
      </c>
    </row>
    <row r="7838" spans="1:6" x14ac:dyDescent="0.25">
      <c r="A7838" s="1" t="str">
        <f>"43549"</f>
        <v>43549</v>
      </c>
      <c r="B7838" s="1" t="str">
        <f>"39039"</f>
        <v>39039</v>
      </c>
      <c r="C7838" s="2">
        <v>1</v>
      </c>
      <c r="D7838" s="2">
        <v>1</v>
      </c>
      <c r="E7838" s="2">
        <v>0</v>
      </c>
      <c r="F7838" s="2">
        <v>1</v>
      </c>
    </row>
    <row r="7839" spans="1:6" x14ac:dyDescent="0.25">
      <c r="A7839" s="1" t="str">
        <f>"43520"</f>
        <v>43520</v>
      </c>
      <c r="B7839" s="1" t="str">
        <f>"39039"</f>
        <v>39039</v>
      </c>
      <c r="C7839" s="2">
        <v>1</v>
      </c>
      <c r="D7839" s="2">
        <v>1</v>
      </c>
      <c r="E7839" s="2">
        <v>0</v>
      </c>
      <c r="F7839" s="2">
        <v>1</v>
      </c>
    </row>
    <row r="7840" spans="1:6" x14ac:dyDescent="0.25">
      <c r="A7840" s="1" t="str">
        <f>"43536"</f>
        <v>43536</v>
      </c>
      <c r="B7840" s="1" t="str">
        <f>"39039"</f>
        <v>39039</v>
      </c>
      <c r="C7840" s="2">
        <v>1</v>
      </c>
      <c r="D7840" s="2">
        <v>1</v>
      </c>
      <c r="E7840" s="2">
        <v>0</v>
      </c>
      <c r="F7840" s="2">
        <v>1</v>
      </c>
    </row>
    <row r="7841" spans="1:6" x14ac:dyDescent="0.25">
      <c r="A7841" s="1" t="str">
        <f>"43547"</f>
        <v>43547</v>
      </c>
      <c r="B7841" s="1" t="str">
        <f>"39095"</f>
        <v>39095</v>
      </c>
      <c r="C7841" s="2">
        <v>1</v>
      </c>
      <c r="D7841" s="2">
        <v>1</v>
      </c>
      <c r="E7841" s="2">
        <v>0</v>
      </c>
      <c r="F7841" s="2">
        <v>1</v>
      </c>
    </row>
    <row r="7842" spans="1:6" x14ac:dyDescent="0.25">
      <c r="A7842" s="1" t="str">
        <f>"43609"</f>
        <v>43609</v>
      </c>
      <c r="B7842" s="1" t="str">
        <f>"39095"</f>
        <v>39095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25">
      <c r="A7843" s="1" t="str">
        <f>"43402"</f>
        <v>43402</v>
      </c>
      <c r="B7843" s="1" t="str">
        <f>"39173"</f>
        <v>39173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tr">
        <f>"43344"</f>
        <v>43344</v>
      </c>
      <c r="B7844" s="1" t="str">
        <f>"39159"</f>
        <v>39159</v>
      </c>
      <c r="C7844" s="2">
        <v>0.97597977243994904</v>
      </c>
      <c r="D7844" s="2">
        <v>1</v>
      </c>
      <c r="E7844" s="2">
        <v>1</v>
      </c>
      <c r="F7844" s="2">
        <v>0.97735399284862901</v>
      </c>
    </row>
    <row r="7845" spans="1:6" x14ac:dyDescent="0.25">
      <c r="A7845" s="1" t="str">
        <f>"43344"</f>
        <v>43344</v>
      </c>
      <c r="B7845" s="1" t="str">
        <f>"39101"</f>
        <v>39101</v>
      </c>
      <c r="C7845" s="2">
        <v>8.42815002107037E-3</v>
      </c>
      <c r="D7845" s="2">
        <v>0</v>
      </c>
      <c r="E7845" s="2">
        <v>0</v>
      </c>
      <c r="F7845" s="2">
        <v>7.9459674215335702E-3</v>
      </c>
    </row>
    <row r="7846" spans="1:6" x14ac:dyDescent="0.25">
      <c r="A7846" s="1" t="str">
        <f>"43344"</f>
        <v>43344</v>
      </c>
      <c r="B7846" s="1" t="str">
        <f>"39041"</f>
        <v>39041</v>
      </c>
      <c r="C7846" s="2">
        <v>1.5592077538980099E-2</v>
      </c>
      <c r="D7846" s="2">
        <v>0</v>
      </c>
      <c r="E7846" s="2">
        <v>0</v>
      </c>
      <c r="F7846" s="2">
        <v>1.47000397298371E-2</v>
      </c>
    </row>
    <row r="7847" spans="1:6" x14ac:dyDescent="0.25">
      <c r="A7847" s="1" t="str">
        <f>"43348"</f>
        <v>43348</v>
      </c>
      <c r="B7847" s="1" t="str">
        <f>"39091"</f>
        <v>39091</v>
      </c>
      <c r="C7847" s="2">
        <v>1</v>
      </c>
      <c r="D7847" s="2">
        <v>1</v>
      </c>
      <c r="E7847" s="2">
        <v>1</v>
      </c>
      <c r="F7847" s="2">
        <v>1</v>
      </c>
    </row>
    <row r="7848" spans="1:6" x14ac:dyDescent="0.25">
      <c r="A7848" s="1" t="str">
        <f>"43345"</f>
        <v>43345</v>
      </c>
      <c r="B7848" s="1" t="str">
        <f>"39091"</f>
        <v>39091</v>
      </c>
      <c r="C7848" s="2">
        <v>0.434108527131782</v>
      </c>
      <c r="D7848" s="2">
        <v>0.25</v>
      </c>
      <c r="E7848" s="2">
        <v>0</v>
      </c>
      <c r="F7848" s="2">
        <v>0.43222506393861798</v>
      </c>
    </row>
    <row r="7849" spans="1:6" x14ac:dyDescent="0.25">
      <c r="A7849" s="1" t="str">
        <f>"43345"</f>
        <v>43345</v>
      </c>
      <c r="B7849" s="1" t="str">
        <f>"39065"</f>
        <v>39065</v>
      </c>
      <c r="C7849" s="2">
        <v>0.54005167958656297</v>
      </c>
      <c r="D7849" s="2">
        <v>0.75</v>
      </c>
      <c r="E7849" s="2">
        <v>0</v>
      </c>
      <c r="F7849" s="2">
        <v>0.54219948849104804</v>
      </c>
    </row>
    <row r="7850" spans="1:6" x14ac:dyDescent="0.25">
      <c r="A7850" s="1" t="str">
        <f>"43345"</f>
        <v>43345</v>
      </c>
      <c r="B7850" s="1" t="str">
        <f>"39159"</f>
        <v>39159</v>
      </c>
      <c r="C7850" s="2">
        <v>2.58397932816537E-2</v>
      </c>
      <c r="D7850" s="2">
        <v>0</v>
      </c>
      <c r="E7850" s="2">
        <v>0</v>
      </c>
      <c r="F7850" s="2">
        <v>2.5575447570332401E-2</v>
      </c>
    </row>
    <row r="7851" spans="1:6" x14ac:dyDescent="0.25">
      <c r="A7851" s="1" t="str">
        <f>"43359"</f>
        <v>43359</v>
      </c>
      <c r="B7851" s="1" t="str">
        <f>"39175"</f>
        <v>39175</v>
      </c>
      <c r="C7851" s="2">
        <v>1</v>
      </c>
      <c r="D7851" s="2">
        <v>1</v>
      </c>
      <c r="E7851" s="2">
        <v>0</v>
      </c>
      <c r="F7851" s="2">
        <v>1</v>
      </c>
    </row>
    <row r="7852" spans="1:6" x14ac:dyDescent="0.25">
      <c r="A7852" s="1" t="str">
        <f>"43410"</f>
        <v>43410</v>
      </c>
      <c r="B7852" s="1" t="str">
        <f>"39147"</f>
        <v>39147</v>
      </c>
      <c r="C7852" s="2">
        <v>3.2132001736864903E-2</v>
      </c>
      <c r="D7852" s="2">
        <v>6.30914826498422E-3</v>
      </c>
      <c r="E7852" s="2">
        <v>0</v>
      </c>
      <c r="F7852" s="2">
        <v>2.9440628066731998E-2</v>
      </c>
    </row>
    <row r="7853" spans="1:6" x14ac:dyDescent="0.25">
      <c r="A7853" s="1" t="str">
        <f>"43410"</f>
        <v>43410</v>
      </c>
      <c r="B7853" s="1" t="str">
        <f>"39143"</f>
        <v>39143</v>
      </c>
      <c r="C7853" s="2">
        <v>0.96786799826313497</v>
      </c>
      <c r="D7853" s="2">
        <v>0.99369085173501503</v>
      </c>
      <c r="E7853" s="2">
        <v>1</v>
      </c>
      <c r="F7853" s="2">
        <v>0.97055937193326702</v>
      </c>
    </row>
    <row r="7854" spans="1:6" x14ac:dyDescent="0.25">
      <c r="A7854" s="1" t="str">
        <f>"43431"</f>
        <v>43431</v>
      </c>
      <c r="B7854" s="1" t="str">
        <f>"39143"</f>
        <v>39143</v>
      </c>
      <c r="C7854" s="2">
        <v>0.99108027750247696</v>
      </c>
      <c r="D7854" s="2">
        <v>1</v>
      </c>
      <c r="E7854" s="2">
        <v>1</v>
      </c>
      <c r="F7854" s="2">
        <v>0.99186991869918595</v>
      </c>
    </row>
    <row r="7855" spans="1:6" x14ac:dyDescent="0.25">
      <c r="A7855" s="1" t="str">
        <f>"43431"</f>
        <v>43431</v>
      </c>
      <c r="B7855" s="1" t="str">
        <f>"39173"</f>
        <v>39173</v>
      </c>
      <c r="C7855" s="2">
        <v>8.9197224975222904E-3</v>
      </c>
      <c r="D7855" s="2">
        <v>0</v>
      </c>
      <c r="E7855" s="2">
        <v>0</v>
      </c>
      <c r="F7855" s="2">
        <v>8.1300813008130003E-3</v>
      </c>
    </row>
    <row r="7856" spans="1:6" x14ac:dyDescent="0.25">
      <c r="A7856" s="1" t="str">
        <f>"43432"</f>
        <v>43432</v>
      </c>
      <c r="B7856" s="1" t="str">
        <f>"39123"</f>
        <v>39123</v>
      </c>
      <c r="C7856" s="2">
        <v>1</v>
      </c>
      <c r="D7856" s="2">
        <v>1</v>
      </c>
      <c r="E7856" s="2">
        <v>1</v>
      </c>
      <c r="F7856" s="2">
        <v>1</v>
      </c>
    </row>
    <row r="7857" spans="1:6" x14ac:dyDescent="0.25">
      <c r="A7857" s="1" t="str">
        <f>"43434"</f>
        <v>43434</v>
      </c>
      <c r="B7857" s="1" t="str">
        <f>"39095"</f>
        <v>39095</v>
      </c>
      <c r="C7857" s="2">
        <v>1</v>
      </c>
      <c r="D7857" s="2">
        <v>1</v>
      </c>
      <c r="E7857" s="2">
        <v>0</v>
      </c>
      <c r="F7857" s="2">
        <v>1</v>
      </c>
    </row>
    <row r="7858" spans="1:6" x14ac:dyDescent="0.25">
      <c r="A7858" s="1" t="str">
        <f>"43783"</f>
        <v>43783</v>
      </c>
      <c r="B7858" s="1" t="str">
        <f>"39127"</f>
        <v>39127</v>
      </c>
      <c r="C7858" s="2">
        <v>1</v>
      </c>
      <c r="D7858" s="2">
        <v>1</v>
      </c>
      <c r="E7858" s="2">
        <v>1</v>
      </c>
      <c r="F7858" s="2">
        <v>1</v>
      </c>
    </row>
    <row r="7859" spans="1:6" x14ac:dyDescent="0.25">
      <c r="A7859" s="1" t="str">
        <f>"43821"</f>
        <v>43821</v>
      </c>
      <c r="B7859" s="1" t="str">
        <f>"39031"</f>
        <v>39031</v>
      </c>
      <c r="C7859" s="2">
        <v>0.154749744637385</v>
      </c>
      <c r="D7859" s="2">
        <v>2.5974025974025899E-2</v>
      </c>
      <c r="E7859" s="2">
        <v>0</v>
      </c>
      <c r="F7859" s="2">
        <v>0.146353166986564</v>
      </c>
    </row>
    <row r="7860" spans="1:6" x14ac:dyDescent="0.25">
      <c r="A7860" s="1" t="str">
        <f>"43821"</f>
        <v>43821</v>
      </c>
      <c r="B7860" s="1" t="str">
        <f>"39119"</f>
        <v>39119</v>
      </c>
      <c r="C7860" s="2">
        <v>0.845250255362614</v>
      </c>
      <c r="D7860" s="2">
        <v>0.97402597402597402</v>
      </c>
      <c r="E7860" s="2">
        <v>1</v>
      </c>
      <c r="F7860" s="2">
        <v>0.85364683301343502</v>
      </c>
    </row>
    <row r="7861" spans="1:6" x14ac:dyDescent="0.25">
      <c r="A7861" s="1" t="str">
        <f>"43824"</f>
        <v>43824</v>
      </c>
      <c r="B7861" s="1" t="str">
        <f>"39157"</f>
        <v>39157</v>
      </c>
      <c r="C7861" s="2">
        <v>6.5384615384615305E-2</v>
      </c>
      <c r="D7861" s="2">
        <v>0</v>
      </c>
      <c r="E7861" s="2">
        <v>0</v>
      </c>
      <c r="F7861" s="2">
        <v>6.3511830635118297E-2</v>
      </c>
    </row>
    <row r="7862" spans="1:6" x14ac:dyDescent="0.25">
      <c r="A7862" s="1" t="str">
        <f>"43824"</f>
        <v>43824</v>
      </c>
      <c r="B7862" s="1" t="str">
        <f>"39031"</f>
        <v>39031</v>
      </c>
      <c r="C7862" s="2">
        <v>0.93461538461538396</v>
      </c>
      <c r="D7862" s="2">
        <v>1</v>
      </c>
      <c r="E7862" s="2">
        <v>1</v>
      </c>
      <c r="F7862" s="2">
        <v>0.936488169364881</v>
      </c>
    </row>
    <row r="7863" spans="1:6" x14ac:dyDescent="0.25">
      <c r="A7863" s="1" t="str">
        <f>"43915"</f>
        <v>43915</v>
      </c>
      <c r="B7863" s="1" t="str">
        <f>"39111"</f>
        <v>39111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tr">
        <f>"43719"</f>
        <v>43719</v>
      </c>
      <c r="B7864" s="1" t="str">
        <f>"39013"</f>
        <v>39013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25">
      <c r="A7865" s="1" t="str">
        <f>"43739"</f>
        <v>43739</v>
      </c>
      <c r="B7865" s="1" t="str">
        <f>"39089"</f>
        <v>39089</v>
      </c>
      <c r="C7865" s="2">
        <v>0.35527950310558998</v>
      </c>
      <c r="D7865" s="2">
        <v>0.25</v>
      </c>
      <c r="E7865" s="2">
        <v>0</v>
      </c>
      <c r="F7865" s="2">
        <v>0.35322777101096198</v>
      </c>
    </row>
    <row r="7866" spans="1:6" x14ac:dyDescent="0.25">
      <c r="A7866" s="1" t="str">
        <f>"43739"</f>
        <v>43739</v>
      </c>
      <c r="B7866" s="1" t="str">
        <f>"39127"</f>
        <v>39127</v>
      </c>
      <c r="C7866" s="2">
        <v>0.64472049689440902</v>
      </c>
      <c r="D7866" s="2">
        <v>0.75</v>
      </c>
      <c r="E7866" s="2">
        <v>0</v>
      </c>
      <c r="F7866" s="2">
        <v>0.64677222898903697</v>
      </c>
    </row>
    <row r="7867" spans="1:6" x14ac:dyDescent="0.25">
      <c r="A7867" s="1" t="str">
        <f>"43748"</f>
        <v>43748</v>
      </c>
      <c r="B7867" s="1" t="str">
        <f>"39127"</f>
        <v>39127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25">
      <c r="A7868" s="1" t="str">
        <f>"43749"</f>
        <v>43749</v>
      </c>
      <c r="B7868" s="1" t="str">
        <f>"39157"</f>
        <v>39157</v>
      </c>
      <c r="C7868" s="2">
        <v>7.9365079365079309E-3</v>
      </c>
      <c r="D7868" s="2">
        <v>0</v>
      </c>
      <c r="E7868" s="2">
        <v>0</v>
      </c>
      <c r="F7868" s="2">
        <v>7.7942322681215899E-3</v>
      </c>
    </row>
    <row r="7869" spans="1:6" x14ac:dyDescent="0.25">
      <c r="A7869" s="1" t="str">
        <f>"43749"</f>
        <v>43749</v>
      </c>
      <c r="B7869" s="1" t="str">
        <f>"39031"</f>
        <v>39031</v>
      </c>
      <c r="C7869" s="2">
        <v>5.3968253968253901E-2</v>
      </c>
      <c r="D7869" s="2">
        <v>4.3478260869565202E-2</v>
      </c>
      <c r="E7869" s="2">
        <v>0</v>
      </c>
      <c r="F7869" s="2">
        <v>5.3780202650038897E-2</v>
      </c>
    </row>
    <row r="7870" spans="1:6" x14ac:dyDescent="0.25">
      <c r="A7870" s="1" t="str">
        <f>"43749"</f>
        <v>43749</v>
      </c>
      <c r="B7870" s="1" t="str">
        <f>"39059"</f>
        <v>39059</v>
      </c>
      <c r="C7870" s="2">
        <v>0.93809523809523798</v>
      </c>
      <c r="D7870" s="2">
        <v>0.95652173913043403</v>
      </c>
      <c r="E7870" s="2">
        <v>0</v>
      </c>
      <c r="F7870" s="2">
        <v>0.93842556508183905</v>
      </c>
    </row>
    <row r="7871" spans="1:6" x14ac:dyDescent="0.25">
      <c r="A7871" s="1" t="str">
        <f>"43754"</f>
        <v>43754</v>
      </c>
      <c r="B7871" s="1" t="str">
        <f>"39111"</f>
        <v>39111</v>
      </c>
      <c r="C7871" s="2">
        <v>1</v>
      </c>
      <c r="D7871" s="2">
        <v>1</v>
      </c>
      <c r="E7871" s="2">
        <v>0</v>
      </c>
      <c r="F7871" s="2">
        <v>1</v>
      </c>
    </row>
    <row r="7872" spans="1:6" x14ac:dyDescent="0.25">
      <c r="A7872" s="1" t="str">
        <f>"43760"</f>
        <v>43760</v>
      </c>
      <c r="B7872" s="1" t="str">
        <f>"39127"</f>
        <v>39127</v>
      </c>
      <c r="C7872" s="2">
        <v>0.57945041816009502</v>
      </c>
      <c r="D7872" s="2">
        <v>0.7</v>
      </c>
      <c r="E7872" s="2">
        <v>0</v>
      </c>
      <c r="F7872" s="2">
        <v>0.58226371061843596</v>
      </c>
    </row>
    <row r="7873" spans="1:6" x14ac:dyDescent="0.25">
      <c r="A7873" s="1" t="str">
        <f>"43760"</f>
        <v>43760</v>
      </c>
      <c r="B7873" s="1" t="str">
        <f>"39089"</f>
        <v>39089</v>
      </c>
      <c r="C7873" s="2">
        <v>7.8853046594982004E-2</v>
      </c>
      <c r="D7873" s="2">
        <v>0</v>
      </c>
      <c r="E7873" s="2">
        <v>0</v>
      </c>
      <c r="F7873" s="2">
        <v>7.70128354725787E-2</v>
      </c>
    </row>
    <row r="7874" spans="1:6" x14ac:dyDescent="0.25">
      <c r="A7874" s="1" t="str">
        <f>"43760"</f>
        <v>43760</v>
      </c>
      <c r="B7874" s="1" t="str">
        <f>"39119"</f>
        <v>39119</v>
      </c>
      <c r="C7874" s="2">
        <v>0.341696535244922</v>
      </c>
      <c r="D7874" s="2">
        <v>0.3</v>
      </c>
      <c r="E7874" s="2">
        <v>0</v>
      </c>
      <c r="F7874" s="2">
        <v>0.34072345390898401</v>
      </c>
    </row>
    <row r="7875" spans="1:6" x14ac:dyDescent="0.25">
      <c r="A7875" s="1" t="str">
        <f>"43762"</f>
        <v>43762</v>
      </c>
      <c r="B7875" s="1" t="str">
        <f>"39059"</f>
        <v>39059</v>
      </c>
      <c r="C7875" s="2">
        <v>0.208848715509039</v>
      </c>
      <c r="D7875" s="2">
        <v>7.69230769230769E-2</v>
      </c>
      <c r="E7875" s="2">
        <v>6.3492063492063405E-2</v>
      </c>
      <c r="F7875" s="2">
        <v>0.19807186678352301</v>
      </c>
    </row>
    <row r="7876" spans="1:6" x14ac:dyDescent="0.25">
      <c r="A7876" s="1" t="str">
        <f>"43762"</f>
        <v>43762</v>
      </c>
      <c r="B7876" s="1" t="str">
        <f>"39119"</f>
        <v>39119</v>
      </c>
      <c r="C7876" s="2">
        <v>0.79115128449095995</v>
      </c>
      <c r="D7876" s="2">
        <v>0.92307692307692302</v>
      </c>
      <c r="E7876" s="2">
        <v>0.93650793650793596</v>
      </c>
      <c r="F7876" s="2">
        <v>0.80192813321647605</v>
      </c>
    </row>
    <row r="7877" spans="1:6" x14ac:dyDescent="0.25">
      <c r="A7877" s="1" t="str">
        <f>"43766"</f>
        <v>43766</v>
      </c>
      <c r="B7877" s="1" t="str">
        <f>"39073"</f>
        <v>39073</v>
      </c>
      <c r="C7877" s="2">
        <v>0.21173104434907</v>
      </c>
      <c r="D7877" s="2">
        <v>0.14285714285714199</v>
      </c>
      <c r="E7877" s="2">
        <v>0</v>
      </c>
      <c r="F7877" s="2">
        <v>0.208976157082748</v>
      </c>
    </row>
    <row r="7878" spans="1:6" x14ac:dyDescent="0.25">
      <c r="A7878" s="1" t="str">
        <f>"43766"</f>
        <v>43766</v>
      </c>
      <c r="B7878" s="1" t="str">
        <f>"39127"</f>
        <v>39127</v>
      </c>
      <c r="C7878" s="2">
        <v>0.78826895565092903</v>
      </c>
      <c r="D7878" s="2">
        <v>0.85714285714285698</v>
      </c>
      <c r="E7878" s="2">
        <v>1</v>
      </c>
      <c r="F7878" s="2">
        <v>0.79102384291725103</v>
      </c>
    </row>
    <row r="7879" spans="1:6" x14ac:dyDescent="0.25">
      <c r="A7879" s="1" t="str">
        <f>"43733"</f>
        <v>43733</v>
      </c>
      <c r="B7879" s="1" t="str">
        <f>"39059"</f>
        <v>39059</v>
      </c>
      <c r="C7879" s="2">
        <v>1</v>
      </c>
      <c r="D7879" s="2">
        <v>1</v>
      </c>
      <c r="E7879" s="2">
        <v>0</v>
      </c>
      <c r="F7879" s="2">
        <v>1</v>
      </c>
    </row>
    <row r="7880" spans="1:6" x14ac:dyDescent="0.25">
      <c r="A7880" s="1" t="str">
        <f>"43942"</f>
        <v>43942</v>
      </c>
      <c r="B7880" s="1" t="str">
        <f>"39111"</f>
        <v>39111</v>
      </c>
      <c r="C7880" s="2">
        <v>5.0724637681159403E-2</v>
      </c>
      <c r="D7880" s="2">
        <v>0.119565217391304</v>
      </c>
      <c r="E7880" s="2">
        <v>0</v>
      </c>
      <c r="F7880" s="2">
        <v>5.4411764705882298E-2</v>
      </c>
    </row>
    <row r="7881" spans="1:6" x14ac:dyDescent="0.25">
      <c r="A7881" s="1" t="str">
        <f>"43942"</f>
        <v>43942</v>
      </c>
      <c r="B7881" s="1" t="str">
        <f>"39013"</f>
        <v>39013</v>
      </c>
      <c r="C7881" s="2">
        <v>0.94927536231884002</v>
      </c>
      <c r="D7881" s="2">
        <v>0.88043478260869501</v>
      </c>
      <c r="E7881" s="2">
        <v>1</v>
      </c>
      <c r="F7881" s="2">
        <v>0.94558823529411695</v>
      </c>
    </row>
    <row r="7882" spans="1:6" x14ac:dyDescent="0.25">
      <c r="A7882" s="1" t="str">
        <f>"43946"</f>
        <v>43946</v>
      </c>
      <c r="B7882" s="1" t="str">
        <f>"39111"</f>
        <v>39111</v>
      </c>
      <c r="C7882" s="2">
        <v>1</v>
      </c>
      <c r="D7882" s="2">
        <v>1</v>
      </c>
      <c r="E7882" s="2">
        <v>1</v>
      </c>
      <c r="F7882" s="2">
        <v>1</v>
      </c>
    </row>
    <row r="7883" spans="1:6" x14ac:dyDescent="0.25">
      <c r="A7883" s="1" t="str">
        <f>"43939"</f>
        <v>43939</v>
      </c>
      <c r="B7883" s="1" t="str">
        <f>"39081"</f>
        <v>39081</v>
      </c>
      <c r="C7883" s="2">
        <v>1</v>
      </c>
      <c r="D7883" s="2">
        <v>0</v>
      </c>
      <c r="E7883" s="2">
        <v>1</v>
      </c>
      <c r="F7883" s="2">
        <v>1</v>
      </c>
    </row>
    <row r="7884" spans="1:6" x14ac:dyDescent="0.25">
      <c r="A7884" s="1" t="str">
        <f>"43940"</f>
        <v>43940</v>
      </c>
      <c r="B7884" s="1" t="str">
        <f>"39013"</f>
        <v>39013</v>
      </c>
      <c r="C7884" s="2">
        <v>0</v>
      </c>
      <c r="D7884" s="2">
        <v>0</v>
      </c>
      <c r="E7884" s="2">
        <v>1</v>
      </c>
      <c r="F7884" s="2">
        <v>1</v>
      </c>
    </row>
    <row r="7885" spans="1:6" x14ac:dyDescent="0.25">
      <c r="A7885" s="1" t="str">
        <f>"44017"</f>
        <v>44017</v>
      </c>
      <c r="B7885" s="1" t="str">
        <f>"39035"</f>
        <v>39035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25">
      <c r="A7886" s="1" t="str">
        <f>"43976"</f>
        <v>43976</v>
      </c>
      <c r="B7886" s="1" t="str">
        <f>"39067"</f>
        <v>39067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25">
      <c r="A7887" s="1" t="str">
        <f>"43988"</f>
        <v>43988</v>
      </c>
      <c r="B7887" s="1" t="str">
        <f>"39019"</f>
        <v>39019</v>
      </c>
      <c r="C7887" s="2">
        <v>0.18397626112759599</v>
      </c>
      <c r="D7887" s="2">
        <v>0.13888888888888801</v>
      </c>
      <c r="E7887" s="2">
        <v>9.0909090909090898E-2</v>
      </c>
      <c r="F7887" s="2">
        <v>0.18207885304659399</v>
      </c>
    </row>
    <row r="7888" spans="1:6" x14ac:dyDescent="0.25">
      <c r="A7888" s="1" t="str">
        <f>"43988"</f>
        <v>43988</v>
      </c>
      <c r="B7888" s="1" t="str">
        <f>"39067"</f>
        <v>39067</v>
      </c>
      <c r="C7888" s="2">
        <v>0.81602373887240298</v>
      </c>
      <c r="D7888" s="2">
        <v>0.86111111111111105</v>
      </c>
      <c r="E7888" s="2">
        <v>0.90909090909090895</v>
      </c>
      <c r="F7888" s="2">
        <v>0.81792114695340501</v>
      </c>
    </row>
    <row r="7889" spans="1:6" x14ac:dyDescent="0.25">
      <c r="A7889" s="1" t="str">
        <f>"44012"</f>
        <v>44012</v>
      </c>
      <c r="B7889" s="1" t="str">
        <f>"39093"</f>
        <v>39093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tr">
        <f>"44086"</f>
        <v>44086</v>
      </c>
      <c r="B7890" s="1" t="str">
        <f>"39055"</f>
        <v>39055</v>
      </c>
      <c r="C7890" s="2">
        <v>0.84423076923076901</v>
      </c>
      <c r="D7890" s="2">
        <v>0.91428571428571404</v>
      </c>
      <c r="E7890" s="2">
        <v>1</v>
      </c>
      <c r="F7890" s="2">
        <v>0.84722222222222199</v>
      </c>
    </row>
    <row r="7891" spans="1:6" x14ac:dyDescent="0.25">
      <c r="A7891" s="1" t="str">
        <f>"44086"</f>
        <v>44086</v>
      </c>
      <c r="B7891" s="1" t="str">
        <f>"39007"</f>
        <v>39007</v>
      </c>
      <c r="C7891" s="2">
        <v>2.8846153846153799E-2</v>
      </c>
      <c r="D7891" s="2">
        <v>0</v>
      </c>
      <c r="E7891" s="2">
        <v>0</v>
      </c>
      <c r="F7891" s="2">
        <v>2.77777777777777E-2</v>
      </c>
    </row>
    <row r="7892" spans="1:6" x14ac:dyDescent="0.25">
      <c r="A7892" s="1" t="str">
        <f>"44086"</f>
        <v>44086</v>
      </c>
      <c r="B7892" s="1" t="str">
        <f>"39085"</f>
        <v>39085</v>
      </c>
      <c r="C7892" s="2">
        <v>0.126923076923076</v>
      </c>
      <c r="D7892" s="2">
        <v>8.5714285714285701E-2</v>
      </c>
      <c r="E7892" s="2">
        <v>0</v>
      </c>
      <c r="F7892" s="2">
        <v>0.125</v>
      </c>
    </row>
    <row r="7893" spans="1:6" x14ac:dyDescent="0.25">
      <c r="A7893" s="1" t="str">
        <f>"44105"</f>
        <v>44105</v>
      </c>
      <c r="B7893" s="1" t="str">
        <f t="shared" ref="B7893:B7898" si="41">"39035"</f>
        <v>39035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tr">
        <f>"44109"</f>
        <v>44109</v>
      </c>
      <c r="B7894" s="1" t="str">
        <f t="shared" si="41"/>
        <v>39035</v>
      </c>
      <c r="C7894" s="2">
        <v>1</v>
      </c>
      <c r="D7894" s="2">
        <v>1</v>
      </c>
      <c r="E7894" s="2">
        <v>1</v>
      </c>
      <c r="F7894" s="2">
        <v>1</v>
      </c>
    </row>
    <row r="7895" spans="1:6" x14ac:dyDescent="0.25">
      <c r="A7895" s="1" t="str">
        <f>"44112"</f>
        <v>44112</v>
      </c>
      <c r="B7895" s="1" t="str">
        <f t="shared" si="41"/>
        <v>39035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25">
      <c r="A7896" s="1" t="str">
        <f>"44124"</f>
        <v>44124</v>
      </c>
      <c r="B7896" s="1" t="str">
        <f t="shared" si="41"/>
        <v>39035</v>
      </c>
      <c r="C7896" s="2">
        <v>1</v>
      </c>
      <c r="D7896" s="2">
        <v>1</v>
      </c>
      <c r="E7896" s="2">
        <v>1</v>
      </c>
      <c r="F7896" s="2">
        <v>1</v>
      </c>
    </row>
    <row r="7897" spans="1:6" x14ac:dyDescent="0.25">
      <c r="A7897" s="1" t="str">
        <f>"44127"</f>
        <v>44127</v>
      </c>
      <c r="B7897" s="1" t="str">
        <f t="shared" si="41"/>
        <v>39035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25">
      <c r="A7898" s="1" t="str">
        <f>"44136"</f>
        <v>44136</v>
      </c>
      <c r="B7898" s="1" t="str">
        <f t="shared" si="41"/>
        <v>39035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25">
      <c r="A7899" s="1" t="str">
        <f>"44235"</f>
        <v>44235</v>
      </c>
      <c r="B7899" s="1" t="str">
        <f>"39005"</f>
        <v>39005</v>
      </c>
      <c r="C7899" s="2">
        <v>1.5761821366024501E-2</v>
      </c>
      <c r="D7899" s="2">
        <v>0</v>
      </c>
      <c r="E7899" s="2">
        <v>0</v>
      </c>
      <c r="F7899" s="2">
        <v>1.56521739130434E-2</v>
      </c>
    </row>
    <row r="7900" spans="1:6" x14ac:dyDescent="0.25">
      <c r="A7900" s="1" t="str">
        <f>"44235"</f>
        <v>44235</v>
      </c>
      <c r="B7900" s="1" t="str">
        <f>"39103"</f>
        <v>39103</v>
      </c>
      <c r="C7900" s="2">
        <v>0.984238178633975</v>
      </c>
      <c r="D7900" s="2">
        <v>1</v>
      </c>
      <c r="E7900" s="2">
        <v>1</v>
      </c>
      <c r="F7900" s="2">
        <v>0.98434782608695603</v>
      </c>
    </row>
    <row r="7901" spans="1:6" x14ac:dyDescent="0.25">
      <c r="A7901" s="1" t="str">
        <f>"44232"</f>
        <v>44232</v>
      </c>
      <c r="B7901" s="1" t="str">
        <f>"39153"</f>
        <v>39153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tr">
        <f>"44138"</f>
        <v>44138</v>
      </c>
      <c r="B7902" s="1" t="str">
        <f>"39035"</f>
        <v>39035</v>
      </c>
      <c r="C7902" s="2">
        <v>1</v>
      </c>
      <c r="D7902" s="2">
        <v>1</v>
      </c>
      <c r="E7902" s="2">
        <v>1</v>
      </c>
      <c r="F7902" s="2">
        <v>1</v>
      </c>
    </row>
    <row r="7903" spans="1:6" x14ac:dyDescent="0.25">
      <c r="A7903" s="1" t="str">
        <f>"44143"</f>
        <v>44143</v>
      </c>
      <c r="B7903" s="1" t="str">
        <f>"39035"</f>
        <v>39035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25">
      <c r="A7904" s="1" t="str">
        <f>"44276"</f>
        <v>44276</v>
      </c>
      <c r="B7904" s="1" t="str">
        <f>"39169"</f>
        <v>39169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tr">
        <f>"44278"</f>
        <v>44278</v>
      </c>
      <c r="B7905" s="1" t="str">
        <f>"39133"</f>
        <v>39133</v>
      </c>
      <c r="C7905" s="2">
        <v>2.0735155513666299E-2</v>
      </c>
      <c r="D7905" s="2">
        <v>1.18483412322274E-3</v>
      </c>
      <c r="E7905" s="2">
        <v>0</v>
      </c>
      <c r="F7905" s="2">
        <v>1.8611987381703402E-2</v>
      </c>
    </row>
    <row r="7906" spans="1:6" x14ac:dyDescent="0.25">
      <c r="A7906" s="1" t="str">
        <f>"44278"</f>
        <v>44278</v>
      </c>
      <c r="B7906" s="1" t="str">
        <f>"39153"</f>
        <v>39153</v>
      </c>
      <c r="C7906" s="2">
        <v>0.979264844486333</v>
      </c>
      <c r="D7906" s="2">
        <v>0.99881516587677699</v>
      </c>
      <c r="E7906" s="2">
        <v>1</v>
      </c>
      <c r="F7906" s="2">
        <v>0.981388012618296</v>
      </c>
    </row>
    <row r="7907" spans="1:6" x14ac:dyDescent="0.25">
      <c r="A7907" s="1" t="str">
        <f>"44287"</f>
        <v>44287</v>
      </c>
      <c r="B7907" s="1" t="str">
        <f>"39005"</f>
        <v>39005</v>
      </c>
      <c r="C7907" s="2">
        <v>0.34965494577719303</v>
      </c>
      <c r="D7907" s="2">
        <v>0.17741935483870899</v>
      </c>
      <c r="E7907" s="2">
        <v>0.33333333333333298</v>
      </c>
      <c r="F7907" s="2">
        <v>0.34612923864363399</v>
      </c>
    </row>
    <row r="7908" spans="1:6" x14ac:dyDescent="0.25">
      <c r="A7908" s="1" t="str">
        <f>"44287"</f>
        <v>44287</v>
      </c>
      <c r="B7908" s="1" t="str">
        <f>"39103"</f>
        <v>39103</v>
      </c>
      <c r="C7908" s="2">
        <v>4.4692737430167502E-2</v>
      </c>
      <c r="D7908" s="2">
        <v>1.6129032258064498E-2</v>
      </c>
      <c r="E7908" s="2">
        <v>4.7619047619047603E-2</v>
      </c>
      <c r="F7908" s="2">
        <v>4.4145873320537397E-2</v>
      </c>
    </row>
    <row r="7909" spans="1:6" x14ac:dyDescent="0.25">
      <c r="A7909" s="1" t="str">
        <f>"44287"</f>
        <v>44287</v>
      </c>
      <c r="B7909" s="1" t="str">
        <f>"39169"</f>
        <v>39169</v>
      </c>
      <c r="C7909" s="2">
        <v>0.60565231679263798</v>
      </c>
      <c r="D7909" s="2">
        <v>0.80645161290322498</v>
      </c>
      <c r="E7909" s="2">
        <v>0.61904761904761896</v>
      </c>
      <c r="F7909" s="2">
        <v>0.60972488803582803</v>
      </c>
    </row>
    <row r="7910" spans="1:6" x14ac:dyDescent="0.25">
      <c r="A7910" s="1" t="str">
        <f>"44274"</f>
        <v>44274</v>
      </c>
      <c r="B7910" s="1" t="str">
        <f>"39103"</f>
        <v>39103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tr">
        <f>"44285"</f>
        <v>44285</v>
      </c>
      <c r="B7911" s="1" t="str">
        <f>"39133"</f>
        <v>39133</v>
      </c>
      <c r="C7911" s="2">
        <v>1</v>
      </c>
      <c r="D7911" s="2">
        <v>0</v>
      </c>
      <c r="E7911" s="2">
        <v>1</v>
      </c>
      <c r="F7911" s="2">
        <v>1</v>
      </c>
    </row>
    <row r="7912" spans="1:6" x14ac:dyDescent="0.25">
      <c r="A7912" s="1" t="str">
        <f>"44243"</f>
        <v>44243</v>
      </c>
      <c r="B7912" s="1" t="str">
        <f>"39133"</f>
        <v>39133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25">
      <c r="A7913" s="1" t="str">
        <f>"44256"</f>
        <v>44256</v>
      </c>
      <c r="B7913" s="1" t="str">
        <f>"39103"</f>
        <v>39103</v>
      </c>
      <c r="C7913" s="2">
        <v>0.99827040553470203</v>
      </c>
      <c r="D7913" s="2">
        <v>0.99956140350877098</v>
      </c>
      <c r="E7913" s="2">
        <v>1</v>
      </c>
      <c r="F7913" s="2">
        <v>0.99842245374174199</v>
      </c>
    </row>
    <row r="7914" spans="1:6" x14ac:dyDescent="0.25">
      <c r="A7914" s="1" t="str">
        <f>"44256"</f>
        <v>44256</v>
      </c>
      <c r="B7914" s="1" t="str">
        <f>"39093"</f>
        <v>39093</v>
      </c>
      <c r="C7914" s="2">
        <v>9.9359682049017409E-4</v>
      </c>
      <c r="D7914" s="2">
        <v>4.3859649122807002E-4</v>
      </c>
      <c r="E7914" s="2">
        <v>0</v>
      </c>
      <c r="F7914" s="2">
        <v>9.2023531731685599E-4</v>
      </c>
    </row>
    <row r="7915" spans="1:6" x14ac:dyDescent="0.25">
      <c r="A7915" s="1" t="str">
        <f>"44256"</f>
        <v>44256</v>
      </c>
      <c r="B7915" s="1" t="str">
        <f>"39153"</f>
        <v>39153</v>
      </c>
      <c r="C7915" s="2">
        <v>7.3599764480753599E-4</v>
      </c>
      <c r="D7915" s="2">
        <v>0</v>
      </c>
      <c r="E7915" s="2">
        <v>0</v>
      </c>
      <c r="F7915" s="2">
        <v>6.5731094094061105E-4</v>
      </c>
    </row>
    <row r="7916" spans="1:6" x14ac:dyDescent="0.25">
      <c r="A7916" s="1" t="str">
        <f>"44260"</f>
        <v>44260</v>
      </c>
      <c r="B7916" s="1" t="str">
        <f>"39151"</f>
        <v>39151</v>
      </c>
      <c r="C7916" s="2">
        <v>5.7004135946772103E-2</v>
      </c>
      <c r="D7916" s="2">
        <v>0</v>
      </c>
      <c r="E7916" s="2">
        <v>0</v>
      </c>
      <c r="F7916" s="2">
        <v>5.41417591801878E-2</v>
      </c>
    </row>
    <row r="7917" spans="1:6" x14ac:dyDescent="0.25">
      <c r="A7917" s="1" t="str">
        <f>"44260"</f>
        <v>44260</v>
      </c>
      <c r="B7917" s="1" t="str">
        <f>"39133"</f>
        <v>39133</v>
      </c>
      <c r="C7917" s="2">
        <v>0.73386081639992795</v>
      </c>
      <c r="D7917" s="2">
        <v>0.59745762711864403</v>
      </c>
      <c r="E7917" s="2">
        <v>0.44827586206896503</v>
      </c>
      <c r="F7917" s="2">
        <v>0.72553373185311598</v>
      </c>
    </row>
    <row r="7918" spans="1:6" x14ac:dyDescent="0.25">
      <c r="A7918" s="1" t="str">
        <f>"44260"</f>
        <v>44260</v>
      </c>
      <c r="B7918" s="1" t="str">
        <f>"39153"</f>
        <v>39153</v>
      </c>
      <c r="C7918" s="2">
        <v>0.20913504765329899</v>
      </c>
      <c r="D7918" s="2">
        <v>0.40254237288135503</v>
      </c>
      <c r="E7918" s="2">
        <v>0.55172413793103403</v>
      </c>
      <c r="F7918" s="2">
        <v>0.220324508966695</v>
      </c>
    </row>
    <row r="7919" spans="1:6" x14ac:dyDescent="0.25">
      <c r="A7919" s="1" t="str">
        <f>"44251"</f>
        <v>44251</v>
      </c>
      <c r="B7919" s="1" t="str">
        <f>"39103"</f>
        <v>39103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tr">
        <f>"44242"</f>
        <v>44242</v>
      </c>
      <c r="B7920" s="1" t="str">
        <f>"39133"</f>
        <v>39133</v>
      </c>
      <c r="C7920" s="2">
        <v>0</v>
      </c>
      <c r="D7920" s="2">
        <v>0</v>
      </c>
      <c r="E7920" s="2">
        <v>1</v>
      </c>
      <c r="F7920" s="2">
        <v>1</v>
      </c>
    </row>
    <row r="7921" spans="1:6" x14ac:dyDescent="0.25">
      <c r="A7921" s="1" t="str">
        <f>"44308"</f>
        <v>44308</v>
      </c>
      <c r="B7921" s="1" t="str">
        <f>"39153"</f>
        <v>39153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tr">
        <f>"44215"</f>
        <v>44215</v>
      </c>
      <c r="B7922" s="1" t="str">
        <f>"39103"</f>
        <v>39103</v>
      </c>
      <c r="C7922" s="2">
        <v>1</v>
      </c>
      <c r="D7922" s="2">
        <v>1</v>
      </c>
      <c r="E7922" s="2">
        <v>1</v>
      </c>
      <c r="F7922" s="2">
        <v>1</v>
      </c>
    </row>
    <row r="7923" spans="1:6" x14ac:dyDescent="0.25">
      <c r="A7923" s="1" t="str">
        <f>"44396"</f>
        <v>44396</v>
      </c>
      <c r="B7923" s="1" t="str">
        <f>"39153"</f>
        <v>39153</v>
      </c>
      <c r="C7923" s="2">
        <v>0</v>
      </c>
      <c r="D7923" s="2">
        <v>1</v>
      </c>
      <c r="E7923" s="2">
        <v>0</v>
      </c>
      <c r="F7923" s="2">
        <v>1</v>
      </c>
    </row>
    <row r="7924" spans="1:6" x14ac:dyDescent="0.25">
      <c r="A7924" s="1" t="str">
        <f>"44415"</f>
        <v>44415</v>
      </c>
      <c r="B7924" s="1" t="str">
        <f>"39029"</f>
        <v>39029</v>
      </c>
      <c r="C7924" s="2">
        <v>0</v>
      </c>
      <c r="D7924" s="2">
        <v>0</v>
      </c>
      <c r="E7924" s="2">
        <v>1</v>
      </c>
      <c r="F7924" s="2">
        <v>1</v>
      </c>
    </row>
    <row r="7925" spans="1:6" x14ac:dyDescent="0.25">
      <c r="A7925" s="1" t="str">
        <f>"44416"</f>
        <v>44416</v>
      </c>
      <c r="B7925" s="1" t="str">
        <f>"39099"</f>
        <v>39099</v>
      </c>
      <c r="C7925" s="2">
        <v>0</v>
      </c>
      <c r="D7925" s="2">
        <v>0</v>
      </c>
      <c r="E7925" s="2">
        <v>1</v>
      </c>
      <c r="F7925" s="2">
        <v>1</v>
      </c>
    </row>
    <row r="7926" spans="1:6" x14ac:dyDescent="0.25">
      <c r="A7926" s="1" t="str">
        <f>"44643"</f>
        <v>44643</v>
      </c>
      <c r="B7926" s="1" t="str">
        <f>"39151"</f>
        <v>39151</v>
      </c>
      <c r="C7926" s="2">
        <v>0.38686652391149101</v>
      </c>
      <c r="D7926" s="2">
        <v>0.30909090909090903</v>
      </c>
      <c r="E7926" s="2">
        <v>0.29411764705882298</v>
      </c>
      <c r="F7926" s="2">
        <v>0.382892057026476</v>
      </c>
    </row>
    <row r="7927" spans="1:6" x14ac:dyDescent="0.25">
      <c r="A7927" s="1" t="str">
        <f>"44643"</f>
        <v>44643</v>
      </c>
      <c r="B7927" s="1" t="str">
        <f>"39157"</f>
        <v>39157</v>
      </c>
      <c r="C7927" s="2">
        <v>0.380442541042112</v>
      </c>
      <c r="D7927" s="2">
        <v>0.472727272727272</v>
      </c>
      <c r="E7927" s="2">
        <v>0.41176470588235198</v>
      </c>
      <c r="F7927" s="2">
        <v>0.38424983027834297</v>
      </c>
    </row>
    <row r="7928" spans="1:6" x14ac:dyDescent="0.25">
      <c r="A7928" s="1" t="str">
        <f>"44643"</f>
        <v>44643</v>
      </c>
      <c r="B7928" s="1" t="str">
        <f>"39019"</f>
        <v>39019</v>
      </c>
      <c r="C7928" s="2">
        <v>0.23269093504639499</v>
      </c>
      <c r="D7928" s="2">
        <v>0.218181818181818</v>
      </c>
      <c r="E7928" s="2">
        <v>0.29411764705882298</v>
      </c>
      <c r="F7928" s="2">
        <v>0.232858112695179</v>
      </c>
    </row>
    <row r="7929" spans="1:6" x14ac:dyDescent="0.25">
      <c r="A7929" s="1" t="str">
        <f>"44656"</f>
        <v>44656</v>
      </c>
      <c r="B7929" s="1" t="str">
        <f>"39019"</f>
        <v>39019</v>
      </c>
      <c r="C7929" s="2">
        <v>5.6497175141242903E-2</v>
      </c>
      <c r="D7929" s="2">
        <v>0.04</v>
      </c>
      <c r="E7929" s="2">
        <v>0</v>
      </c>
      <c r="F7929" s="2">
        <v>5.5555555555555497E-2</v>
      </c>
    </row>
    <row r="7930" spans="1:6" x14ac:dyDescent="0.25">
      <c r="A7930" s="1" t="str">
        <f>"44656"</f>
        <v>44656</v>
      </c>
      <c r="B7930" s="1" t="str">
        <f>"39157"</f>
        <v>39157</v>
      </c>
      <c r="C7930" s="2">
        <v>0.94350282485875703</v>
      </c>
      <c r="D7930" s="2">
        <v>0.96</v>
      </c>
      <c r="E7930" s="2">
        <v>1</v>
      </c>
      <c r="F7930" s="2">
        <v>0.94444444444444398</v>
      </c>
    </row>
    <row r="7931" spans="1:6" x14ac:dyDescent="0.25">
      <c r="A7931" s="1" t="str">
        <f>"44608"</f>
        <v>44608</v>
      </c>
      <c r="B7931" s="1" t="str">
        <f>"39157"</f>
        <v>39157</v>
      </c>
      <c r="C7931" s="2">
        <v>0.218140068886337</v>
      </c>
      <c r="D7931" s="2">
        <v>0.35714285714285698</v>
      </c>
      <c r="E7931" s="2">
        <v>0.28571428571428498</v>
      </c>
      <c r="F7931" s="2">
        <v>0.22295805739514299</v>
      </c>
    </row>
    <row r="7932" spans="1:6" x14ac:dyDescent="0.25">
      <c r="A7932" s="1" t="str">
        <f>"44608"</f>
        <v>44608</v>
      </c>
      <c r="B7932" s="1" t="str">
        <f>"39151"</f>
        <v>39151</v>
      </c>
      <c r="C7932" s="2">
        <v>0.78185993111366203</v>
      </c>
      <c r="D7932" s="2">
        <v>0.64285714285714202</v>
      </c>
      <c r="E7932" s="2">
        <v>0.71428571428571397</v>
      </c>
      <c r="F7932" s="2">
        <v>0.77704194260485604</v>
      </c>
    </row>
    <row r="7933" spans="1:6" x14ac:dyDescent="0.25">
      <c r="A7933" s="1" t="str">
        <f>"44627"</f>
        <v>44627</v>
      </c>
      <c r="B7933" s="1" t="str">
        <f>"39075"</f>
        <v>39075</v>
      </c>
      <c r="C7933" s="2">
        <v>0.425089179548156</v>
      </c>
      <c r="D7933" s="2">
        <v>0.493506493506493</v>
      </c>
      <c r="E7933" s="2">
        <v>0</v>
      </c>
      <c r="F7933" s="2">
        <v>0.42784090909090899</v>
      </c>
    </row>
    <row r="7934" spans="1:6" x14ac:dyDescent="0.25">
      <c r="A7934" s="1" t="str">
        <f>"44627"</f>
        <v>44627</v>
      </c>
      <c r="B7934" s="1" t="str">
        <f>"39169"</f>
        <v>39169</v>
      </c>
      <c r="C7934" s="2">
        <v>0.57491082045184305</v>
      </c>
      <c r="D7934" s="2">
        <v>0.506493506493506</v>
      </c>
      <c r="E7934" s="2">
        <v>1</v>
      </c>
      <c r="F7934" s="2">
        <v>0.57215909090909001</v>
      </c>
    </row>
    <row r="7935" spans="1:6" x14ac:dyDescent="0.25">
      <c r="A7935" s="1" t="str">
        <f>"44691"</f>
        <v>44691</v>
      </c>
      <c r="B7935" s="1" t="str">
        <f>"39169"</f>
        <v>39169</v>
      </c>
      <c r="C7935" s="2">
        <v>0.99935951125782096</v>
      </c>
      <c r="D7935" s="2">
        <v>1</v>
      </c>
      <c r="E7935" s="2">
        <v>1</v>
      </c>
      <c r="F7935" s="2">
        <v>0.99944086021505296</v>
      </c>
    </row>
    <row r="7936" spans="1:6" x14ac:dyDescent="0.25">
      <c r="A7936" s="1" t="str">
        <f>"44691"</f>
        <v>44691</v>
      </c>
      <c r="B7936" s="1" t="str">
        <f>"39005"</f>
        <v>39005</v>
      </c>
      <c r="C7936" s="2">
        <v>6.4048874217864703E-4</v>
      </c>
      <c r="D7936" s="2">
        <v>0</v>
      </c>
      <c r="E7936" s="2">
        <v>0</v>
      </c>
      <c r="F7936" s="2">
        <v>5.5913978494623599E-4</v>
      </c>
    </row>
    <row r="7937" spans="1:6" x14ac:dyDescent="0.25">
      <c r="A7937" s="1" t="str">
        <f>"44669"</f>
        <v>44669</v>
      </c>
      <c r="B7937" s="1" t="str">
        <f>"39151"</f>
        <v>39151</v>
      </c>
      <c r="C7937" s="2">
        <v>1</v>
      </c>
      <c r="D7937" s="2">
        <v>1</v>
      </c>
      <c r="E7937" s="2">
        <v>1</v>
      </c>
      <c r="F7937" s="2">
        <v>1</v>
      </c>
    </row>
    <row r="7938" spans="1:6" x14ac:dyDescent="0.25">
      <c r="A7938" s="1" t="str">
        <f>"44677"</f>
        <v>44677</v>
      </c>
      <c r="B7938" s="1" t="str">
        <f>"39169"</f>
        <v>39169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25">
      <c r="A7939" s="1" t="str">
        <f>"44690"</f>
        <v>44690</v>
      </c>
      <c r="B7939" s="1" t="str">
        <f>"39075"</f>
        <v>39075</v>
      </c>
      <c r="C7939" s="2">
        <v>0</v>
      </c>
      <c r="D7939" s="2">
        <v>0</v>
      </c>
      <c r="E7939" s="2">
        <v>1</v>
      </c>
      <c r="F7939" s="2">
        <v>1</v>
      </c>
    </row>
    <row r="7940" spans="1:6" x14ac:dyDescent="0.25">
      <c r="A7940" s="1" t="str">
        <f>"44446"</f>
        <v>44446</v>
      </c>
      <c r="B7940" s="1" t="str">
        <f>"39155"</f>
        <v>39155</v>
      </c>
      <c r="C7940" s="2">
        <v>1</v>
      </c>
      <c r="D7940" s="2">
        <v>1</v>
      </c>
      <c r="E7940" s="2">
        <v>1</v>
      </c>
      <c r="F7940" s="2">
        <v>1</v>
      </c>
    </row>
    <row r="7941" spans="1:6" x14ac:dyDescent="0.25">
      <c r="A7941" s="1" t="str">
        <f>"44454"</f>
        <v>44454</v>
      </c>
      <c r="B7941" s="1" t="str">
        <f>"39099"</f>
        <v>39099</v>
      </c>
      <c r="C7941" s="2">
        <v>0.90566037735849003</v>
      </c>
      <c r="D7941" s="2">
        <v>0.91304347826086896</v>
      </c>
      <c r="E7941" s="2">
        <v>1</v>
      </c>
      <c r="F7941" s="2">
        <v>0.90666666666666595</v>
      </c>
    </row>
    <row r="7942" spans="1:6" x14ac:dyDescent="0.25">
      <c r="A7942" s="1" t="str">
        <f>"44454"</f>
        <v>44454</v>
      </c>
      <c r="B7942" s="1" t="str">
        <f>"39029"</f>
        <v>39029</v>
      </c>
      <c r="C7942" s="2">
        <v>9.4339622641509399E-2</v>
      </c>
      <c r="D7942" s="2">
        <v>8.6956521739130405E-2</v>
      </c>
      <c r="E7942" s="2">
        <v>0</v>
      </c>
      <c r="F7942" s="2">
        <v>9.3333333333333296E-2</v>
      </c>
    </row>
    <row r="7943" spans="1:6" x14ac:dyDescent="0.25">
      <c r="A7943" s="1" t="str">
        <f>"44484"</f>
        <v>44484</v>
      </c>
      <c r="B7943" s="1" t="str">
        <f>"39155"</f>
        <v>39155</v>
      </c>
      <c r="C7943" s="2">
        <v>1</v>
      </c>
      <c r="D7943" s="2">
        <v>1</v>
      </c>
      <c r="E7943" s="2">
        <v>1</v>
      </c>
      <c r="F7943" s="2">
        <v>1</v>
      </c>
    </row>
    <row r="7944" spans="1:6" x14ac:dyDescent="0.25">
      <c r="A7944" s="1" t="str">
        <f>"44704"</f>
        <v>44704</v>
      </c>
      <c r="B7944" s="1" t="str">
        <f>"39151"</f>
        <v>39151</v>
      </c>
      <c r="C7944" s="2">
        <v>1</v>
      </c>
      <c r="D7944" s="2">
        <v>1</v>
      </c>
      <c r="E7944" s="2">
        <v>1</v>
      </c>
      <c r="F7944" s="2">
        <v>1</v>
      </c>
    </row>
    <row r="7945" spans="1:6" x14ac:dyDescent="0.25">
      <c r="A7945" s="1" t="str">
        <f>"44875"</f>
        <v>44875</v>
      </c>
      <c r="B7945" s="1" t="str">
        <f>"39033"</f>
        <v>39033</v>
      </c>
      <c r="C7945" s="2">
        <v>9.0663273421345593E-3</v>
      </c>
      <c r="D7945" s="2">
        <v>1.22549019607843E-2</v>
      </c>
      <c r="E7945" s="2">
        <v>0</v>
      </c>
      <c r="F7945" s="2">
        <v>9.0155591100770597E-3</v>
      </c>
    </row>
    <row r="7946" spans="1:6" x14ac:dyDescent="0.25">
      <c r="A7946" s="1" t="str">
        <f>"44875"</f>
        <v>44875</v>
      </c>
      <c r="B7946" s="1" t="str">
        <f>"39139"</f>
        <v>39139</v>
      </c>
      <c r="C7946" s="2">
        <v>0.99093367265786503</v>
      </c>
      <c r="D7946" s="2">
        <v>0.98774509803921495</v>
      </c>
      <c r="E7946" s="2">
        <v>1</v>
      </c>
      <c r="F7946" s="2">
        <v>0.99098444088992199</v>
      </c>
    </row>
    <row r="7947" spans="1:6" x14ac:dyDescent="0.25">
      <c r="A7947" s="1" t="str">
        <f>"44889"</f>
        <v>44889</v>
      </c>
      <c r="B7947" s="1" t="str">
        <f>"39077"</f>
        <v>39077</v>
      </c>
      <c r="C7947" s="2">
        <v>0.64548611111111098</v>
      </c>
      <c r="D7947" s="2">
        <v>0.55714285714285705</v>
      </c>
      <c r="E7947" s="2">
        <v>0.891891891891891</v>
      </c>
      <c r="F7947" s="2">
        <v>0.64646802812186099</v>
      </c>
    </row>
    <row r="7948" spans="1:6" x14ac:dyDescent="0.25">
      <c r="A7948" s="1" t="str">
        <f>"44889"</f>
        <v>44889</v>
      </c>
      <c r="B7948" s="1" t="str">
        <f>"39093"</f>
        <v>39093</v>
      </c>
      <c r="C7948" s="2">
        <v>0.1</v>
      </c>
      <c r="D7948" s="2">
        <v>8.5714285714285701E-2</v>
      </c>
      <c r="E7948" s="2">
        <v>0</v>
      </c>
      <c r="F7948" s="2">
        <v>9.8426514897890796E-2</v>
      </c>
    </row>
    <row r="7949" spans="1:6" x14ac:dyDescent="0.25">
      <c r="A7949" s="1" t="str">
        <f>"44889"</f>
        <v>44889</v>
      </c>
      <c r="B7949" s="1" t="str">
        <f>"39043"</f>
        <v>39043</v>
      </c>
      <c r="C7949" s="2">
        <v>0.25451388888888798</v>
      </c>
      <c r="D7949" s="2">
        <v>0.35714285714285698</v>
      </c>
      <c r="E7949" s="2">
        <v>0.108108108108108</v>
      </c>
      <c r="F7949" s="2">
        <v>0.255105456980247</v>
      </c>
    </row>
    <row r="7950" spans="1:6" x14ac:dyDescent="0.25">
      <c r="A7950" s="1" t="str">
        <f>"44874"</f>
        <v>44874</v>
      </c>
      <c r="B7950" s="1" t="str">
        <f>"39005"</f>
        <v>39005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25">
      <c r="A7951" s="1" t="str">
        <f>"44718"</f>
        <v>44718</v>
      </c>
      <c r="B7951" s="1" t="str">
        <f>"39151"</f>
        <v>39151</v>
      </c>
      <c r="C7951" s="2">
        <v>1</v>
      </c>
      <c r="D7951" s="2">
        <v>1</v>
      </c>
      <c r="E7951" s="2">
        <v>1</v>
      </c>
      <c r="F7951" s="2">
        <v>1</v>
      </c>
    </row>
    <row r="7952" spans="1:6" x14ac:dyDescent="0.25">
      <c r="A7952" s="1" t="str">
        <f>"44905"</f>
        <v>44905</v>
      </c>
      <c r="B7952" s="1" t="str">
        <f>"39139"</f>
        <v>39139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25">
      <c r="A7953" s="1" t="str">
        <f>"44906"</f>
        <v>44906</v>
      </c>
      <c r="B7953" s="1" t="str">
        <f>"39139"</f>
        <v>39139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25">
      <c r="A7954" s="1" t="str">
        <f>"45003"</f>
        <v>45003</v>
      </c>
      <c r="B7954" s="1" t="str">
        <f>"39135"</f>
        <v>39135</v>
      </c>
      <c r="C7954" s="2">
        <v>0.74137931034482696</v>
      </c>
      <c r="D7954" s="2">
        <v>0.42857142857142799</v>
      </c>
      <c r="E7954" s="2">
        <v>0.55555555555555503</v>
      </c>
      <c r="F7954" s="2">
        <v>0.73076923076922995</v>
      </c>
    </row>
    <row r="7955" spans="1:6" x14ac:dyDescent="0.25">
      <c r="A7955" s="1" t="str">
        <f>"45003"</f>
        <v>45003</v>
      </c>
      <c r="B7955" s="1" t="str">
        <f>"39017"</f>
        <v>39017</v>
      </c>
      <c r="C7955" s="2">
        <v>0.25862068965517199</v>
      </c>
      <c r="D7955" s="2">
        <v>0.57142857142857095</v>
      </c>
      <c r="E7955" s="2">
        <v>0.44444444444444398</v>
      </c>
      <c r="F7955" s="2">
        <v>0.269230769230769</v>
      </c>
    </row>
    <row r="7956" spans="1:6" x14ac:dyDescent="0.25">
      <c r="A7956" s="1" t="str">
        <f>"44805"</f>
        <v>44805</v>
      </c>
      <c r="B7956" s="1" t="str">
        <f>"39005"</f>
        <v>39005</v>
      </c>
      <c r="C7956" s="2">
        <v>0.99098068250656202</v>
      </c>
      <c r="D7956" s="2">
        <v>0.99778761061946897</v>
      </c>
      <c r="E7956" s="2">
        <v>0.99765258215962405</v>
      </c>
      <c r="F7956" s="2">
        <v>0.991706232345693</v>
      </c>
    </row>
    <row r="7957" spans="1:6" x14ac:dyDescent="0.25">
      <c r="A7957" s="1" t="str">
        <f>"44805"</f>
        <v>44805</v>
      </c>
      <c r="B7957" s="1" t="str">
        <f>"39139"</f>
        <v>39139</v>
      </c>
      <c r="C7957" s="2">
        <v>9.0193174934374305E-3</v>
      </c>
      <c r="D7957" s="2">
        <v>2.21238938053097E-3</v>
      </c>
      <c r="E7957" s="2">
        <v>2.34741784037558E-3</v>
      </c>
      <c r="F7957" s="2">
        <v>8.2937676543061393E-3</v>
      </c>
    </row>
    <row r="7958" spans="1:6" x14ac:dyDescent="0.25">
      <c r="A7958" s="1" t="str">
        <f>"44822"</f>
        <v>44822</v>
      </c>
      <c r="B7958" s="1" t="str">
        <f>"39005"</f>
        <v>39005</v>
      </c>
      <c r="C7958" s="2">
        <v>4.5385779122541596E-3</v>
      </c>
      <c r="D7958" s="2">
        <v>0</v>
      </c>
      <c r="E7958" s="2">
        <v>0</v>
      </c>
      <c r="F7958" s="2">
        <v>4.3763676148796402E-3</v>
      </c>
    </row>
    <row r="7959" spans="1:6" x14ac:dyDescent="0.25">
      <c r="A7959" s="1" t="str">
        <f>"44822"</f>
        <v>44822</v>
      </c>
      <c r="B7959" s="1" t="str">
        <f>"39083"</f>
        <v>39083</v>
      </c>
      <c r="C7959" s="2">
        <v>0.25340393343418999</v>
      </c>
      <c r="D7959" s="2">
        <v>0.15</v>
      </c>
      <c r="E7959" s="2">
        <v>0</v>
      </c>
      <c r="F7959" s="2">
        <v>0.24872355944565999</v>
      </c>
    </row>
    <row r="7960" spans="1:6" x14ac:dyDescent="0.25">
      <c r="A7960" s="1" t="str">
        <f>"44822"</f>
        <v>44822</v>
      </c>
      <c r="B7960" s="1" t="str">
        <f>"39139"</f>
        <v>39139</v>
      </c>
      <c r="C7960" s="2">
        <v>0.74205748865355503</v>
      </c>
      <c r="D7960" s="2">
        <v>0.85</v>
      </c>
      <c r="E7960" s="2">
        <v>1</v>
      </c>
      <c r="F7960" s="2">
        <v>0.74690007293946004</v>
      </c>
    </row>
    <row r="7961" spans="1:6" x14ac:dyDescent="0.25">
      <c r="A7961" s="1" t="str">
        <f>"44837"</f>
        <v>44837</v>
      </c>
      <c r="B7961" s="1" t="str">
        <f>"39077"</f>
        <v>39077</v>
      </c>
      <c r="C7961" s="2">
        <v>0.73491975650248997</v>
      </c>
      <c r="D7961" s="2">
        <v>0.886075949367088</v>
      </c>
      <c r="E7961" s="2">
        <v>0.93548387096774099</v>
      </c>
      <c r="F7961" s="2">
        <v>0.74439227960354704</v>
      </c>
    </row>
    <row r="7962" spans="1:6" x14ac:dyDescent="0.25">
      <c r="A7962" s="1" t="str">
        <f>"44837"</f>
        <v>44837</v>
      </c>
      <c r="B7962" s="1" t="str">
        <f>"39005"</f>
        <v>39005</v>
      </c>
      <c r="C7962" s="2">
        <v>0.104039845047039</v>
      </c>
      <c r="D7962" s="2">
        <v>6.3291139240506306E-2</v>
      </c>
      <c r="E7962" s="2">
        <v>0</v>
      </c>
      <c r="F7962" s="2">
        <v>0.10067814293166399</v>
      </c>
    </row>
    <row r="7963" spans="1:6" x14ac:dyDescent="0.25">
      <c r="A7963" s="1" t="str">
        <f>"44837"</f>
        <v>44837</v>
      </c>
      <c r="B7963" s="1" t="str">
        <f>"39139"</f>
        <v>39139</v>
      </c>
      <c r="C7963" s="2">
        <v>0.16104039845047</v>
      </c>
      <c r="D7963" s="2">
        <v>5.0632911392405E-2</v>
      </c>
      <c r="E7963" s="2">
        <v>6.4516129032257993E-2</v>
      </c>
      <c r="F7963" s="2">
        <v>0.154929577464788</v>
      </c>
    </row>
    <row r="7964" spans="1:6" x14ac:dyDescent="0.25">
      <c r="A7964" s="1" t="str">
        <f>"44847"</f>
        <v>44847</v>
      </c>
      <c r="B7964" s="1" t="str">
        <f>"39077"</f>
        <v>39077</v>
      </c>
      <c r="C7964" s="2">
        <v>0.801158301158301</v>
      </c>
      <c r="D7964" s="2">
        <v>0.95</v>
      </c>
      <c r="E7964" s="2">
        <v>1</v>
      </c>
      <c r="F7964" s="2">
        <v>0.80998781973203404</v>
      </c>
    </row>
    <row r="7965" spans="1:6" x14ac:dyDescent="0.25">
      <c r="A7965" s="1" t="str">
        <f>"44847"</f>
        <v>44847</v>
      </c>
      <c r="B7965" s="1" t="str">
        <f>"39043"</f>
        <v>39043</v>
      </c>
      <c r="C7965" s="2">
        <v>0.198841698841698</v>
      </c>
      <c r="D7965" s="2">
        <v>0.05</v>
      </c>
      <c r="E7965" s="2">
        <v>0</v>
      </c>
      <c r="F7965" s="2">
        <v>0.19001218026796499</v>
      </c>
    </row>
    <row r="7966" spans="1:6" x14ac:dyDescent="0.25">
      <c r="A7966" s="1" t="str">
        <f>"44849"</f>
        <v>44849</v>
      </c>
      <c r="B7966" s="1" t="str">
        <f>"39175"</f>
        <v>39175</v>
      </c>
      <c r="C7966" s="2">
        <v>0.82608695652173902</v>
      </c>
      <c r="D7966" s="2">
        <v>1</v>
      </c>
      <c r="E7966" s="2">
        <v>1</v>
      </c>
      <c r="F7966" s="2">
        <v>0.82809224318658203</v>
      </c>
    </row>
    <row r="7967" spans="1:6" x14ac:dyDescent="0.25">
      <c r="A7967" s="1" t="str">
        <f>"44849"</f>
        <v>44849</v>
      </c>
      <c r="B7967" s="1" t="str">
        <f>"39101"</f>
        <v>39101</v>
      </c>
      <c r="C7967" s="2">
        <v>1.16648992576882E-2</v>
      </c>
      <c r="D7967" s="2">
        <v>0</v>
      </c>
      <c r="E7967" s="2">
        <v>0</v>
      </c>
      <c r="F7967" s="2">
        <v>1.1530398322851101E-2</v>
      </c>
    </row>
    <row r="7968" spans="1:6" x14ac:dyDescent="0.25">
      <c r="A7968" s="1" t="str">
        <f>"44849"</f>
        <v>44849</v>
      </c>
      <c r="B7968" s="1" t="str">
        <f>"39033"</f>
        <v>39033</v>
      </c>
      <c r="C7968" s="2">
        <v>0.16224814422057199</v>
      </c>
      <c r="D7968" s="2">
        <v>0</v>
      </c>
      <c r="E7968" s="2">
        <v>0</v>
      </c>
      <c r="F7968" s="2">
        <v>0.160377358490566</v>
      </c>
    </row>
    <row r="7969" spans="1:6" x14ac:dyDescent="0.25">
      <c r="A7969" s="1" t="str">
        <f>"44860"</f>
        <v>44860</v>
      </c>
      <c r="B7969" s="1" t="str">
        <f>"39033"</f>
        <v>39033</v>
      </c>
      <c r="C7969" s="2">
        <v>0</v>
      </c>
      <c r="D7969" s="2">
        <v>0</v>
      </c>
      <c r="E7969" s="2">
        <v>1</v>
      </c>
      <c r="F7969" s="2">
        <v>1</v>
      </c>
    </row>
    <row r="7970" spans="1:6" x14ac:dyDescent="0.25">
      <c r="A7970" s="1" t="str">
        <f>"44838"</f>
        <v>44838</v>
      </c>
      <c r="B7970" s="1" t="str">
        <f>"39005"</f>
        <v>39005</v>
      </c>
      <c r="C7970" s="2">
        <v>1</v>
      </c>
      <c r="D7970" s="2">
        <v>1</v>
      </c>
      <c r="E7970" s="2">
        <v>0</v>
      </c>
      <c r="F7970" s="2">
        <v>1</v>
      </c>
    </row>
    <row r="7971" spans="1:6" x14ac:dyDescent="0.25">
      <c r="A7971" s="1" t="str">
        <f>"45103"</f>
        <v>45103</v>
      </c>
      <c r="B7971" s="1" t="str">
        <f>"39025"</f>
        <v>39025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25">
      <c r="A7972" s="1" t="str">
        <f>"45067"</f>
        <v>45067</v>
      </c>
      <c r="B7972" s="1" t="str">
        <f>"39017"</f>
        <v>39017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tr">
        <f>"45069"</f>
        <v>45069</v>
      </c>
      <c r="B7973" s="1" t="str">
        <f>"39017"</f>
        <v>39017</v>
      </c>
      <c r="C7973" s="2">
        <v>1</v>
      </c>
      <c r="D7973" s="2">
        <v>0.99219330855018495</v>
      </c>
      <c r="E7973" s="2">
        <v>1</v>
      </c>
      <c r="F7973" s="2">
        <v>0.999172348559492</v>
      </c>
    </row>
    <row r="7974" spans="1:6" x14ac:dyDescent="0.25">
      <c r="A7974" s="1" t="str">
        <f>"45069"</f>
        <v>45069</v>
      </c>
      <c r="B7974" s="1" t="str">
        <f>"39061"</f>
        <v>39061</v>
      </c>
      <c r="C7974" s="2">
        <v>0</v>
      </c>
      <c r="D7974" s="2">
        <v>7.8066914498141201E-3</v>
      </c>
      <c r="E7974" s="2">
        <v>0</v>
      </c>
      <c r="F7974" s="2">
        <v>8.2765144050762603E-4</v>
      </c>
    </row>
    <row r="7975" spans="1:6" x14ac:dyDescent="0.25">
      <c r="A7975" s="1" t="str">
        <f>"45071"</f>
        <v>45071</v>
      </c>
      <c r="B7975" s="1" t="str">
        <f>"39017"</f>
        <v>39017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25">
      <c r="A7976" s="1" t="str">
        <f>"45118"</f>
        <v>45118</v>
      </c>
      <c r="B7976" s="1" t="str">
        <f>"39025"</f>
        <v>39025</v>
      </c>
      <c r="C7976" s="2">
        <v>3.25581395348837E-2</v>
      </c>
      <c r="D7976" s="2">
        <v>0</v>
      </c>
      <c r="E7976" s="2">
        <v>0</v>
      </c>
      <c r="F7976" s="2">
        <v>3.1728045325778997E-2</v>
      </c>
    </row>
    <row r="7977" spans="1:6" x14ac:dyDescent="0.25">
      <c r="A7977" s="1" t="str">
        <f>"45118"</f>
        <v>45118</v>
      </c>
      <c r="B7977" s="1" t="str">
        <f>"39071"</f>
        <v>39071</v>
      </c>
      <c r="C7977" s="2">
        <v>1.5697674418604601E-2</v>
      </c>
      <c r="D7977" s="2">
        <v>0</v>
      </c>
      <c r="E7977" s="2">
        <v>0</v>
      </c>
      <c r="F7977" s="2">
        <v>1.5297450424929099E-2</v>
      </c>
    </row>
    <row r="7978" spans="1:6" x14ac:dyDescent="0.25">
      <c r="A7978" s="1" t="str">
        <f>"45118"</f>
        <v>45118</v>
      </c>
      <c r="B7978" s="1" t="str">
        <f>"39015"</f>
        <v>39015</v>
      </c>
      <c r="C7978" s="2">
        <v>0.95174418604651101</v>
      </c>
      <c r="D7978" s="2">
        <v>1</v>
      </c>
      <c r="E7978" s="2">
        <v>1</v>
      </c>
      <c r="F7978" s="2">
        <v>0.95297450424929098</v>
      </c>
    </row>
    <row r="7979" spans="1:6" x14ac:dyDescent="0.25">
      <c r="A7979" s="1" t="str">
        <f>"45111"</f>
        <v>45111</v>
      </c>
      <c r="B7979" s="1" t="str">
        <f>"39061"</f>
        <v>39061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tr">
        <f>"45233"</f>
        <v>45233</v>
      </c>
      <c r="B7980" s="1" t="str">
        <f>"39061"</f>
        <v>39061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tr">
        <f>"45219"</f>
        <v>45219</v>
      </c>
      <c r="B7981" s="1" t="str">
        <f>"39061"</f>
        <v>39061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tr">
        <f>"45144"</f>
        <v>45144</v>
      </c>
      <c r="B7982" s="1" t="str">
        <f>"39015"</f>
        <v>39015</v>
      </c>
      <c r="C7982" s="2">
        <v>2.7027027027027001E-2</v>
      </c>
      <c r="D7982" s="2">
        <v>2.0689655172413699E-2</v>
      </c>
      <c r="E7982" s="2">
        <v>5.8252427184466E-2</v>
      </c>
      <c r="F7982" s="2">
        <v>2.79051987767584E-2</v>
      </c>
    </row>
    <row r="7983" spans="1:6" x14ac:dyDescent="0.25">
      <c r="A7983" s="1" t="str">
        <f>"45144"</f>
        <v>45144</v>
      </c>
      <c r="B7983" s="1" t="str">
        <f>"39001"</f>
        <v>39001</v>
      </c>
      <c r="C7983" s="2">
        <v>0.97297297297297203</v>
      </c>
      <c r="D7983" s="2">
        <v>0.97931034482758605</v>
      </c>
      <c r="E7983" s="2">
        <v>0.94174757281553301</v>
      </c>
      <c r="F7983" s="2">
        <v>0.97209480122324099</v>
      </c>
    </row>
    <row r="7984" spans="1:6" x14ac:dyDescent="0.25">
      <c r="A7984" s="1" t="str">
        <f>"45150"</f>
        <v>45150</v>
      </c>
      <c r="B7984" s="1" t="str">
        <f>"39025"</f>
        <v>39025</v>
      </c>
      <c r="C7984" s="2">
        <v>0.99905520313132601</v>
      </c>
      <c r="D7984" s="2">
        <v>0.98800505050505005</v>
      </c>
      <c r="E7984" s="2">
        <v>0.99146211312700105</v>
      </c>
      <c r="F7984" s="2">
        <v>0.99763538843070498</v>
      </c>
    </row>
    <row r="7985" spans="1:6" x14ac:dyDescent="0.25">
      <c r="A7985" s="1" t="str">
        <f>"45150"</f>
        <v>45150</v>
      </c>
      <c r="B7985" s="1" t="str">
        <f>"39061"</f>
        <v>39061</v>
      </c>
      <c r="C7985" s="2">
        <v>9.4479686867323504E-4</v>
      </c>
      <c r="D7985" s="2">
        <v>1.19949494949494E-2</v>
      </c>
      <c r="E7985" s="2">
        <v>8.5378868729989298E-3</v>
      </c>
      <c r="F7985" s="2">
        <v>2.36461156929465E-3</v>
      </c>
    </row>
    <row r="7986" spans="1:6" x14ac:dyDescent="0.25">
      <c r="A7986" s="1" t="str">
        <f>"45162"</f>
        <v>45162</v>
      </c>
      <c r="B7986" s="1" t="str">
        <f>"39165"</f>
        <v>39165</v>
      </c>
      <c r="C7986" s="2">
        <v>0.61132437619961599</v>
      </c>
      <c r="D7986" s="2">
        <v>0.6</v>
      </c>
      <c r="E7986" s="2">
        <v>0.5</v>
      </c>
      <c r="F7986" s="2">
        <v>0.61064425770308095</v>
      </c>
    </row>
    <row r="7987" spans="1:6" x14ac:dyDescent="0.25">
      <c r="A7987" s="1" t="str">
        <f>"45162"</f>
        <v>45162</v>
      </c>
      <c r="B7987" s="1" t="str">
        <f>"39025"</f>
        <v>39025</v>
      </c>
      <c r="C7987" s="2">
        <v>0.38867562380038301</v>
      </c>
      <c r="D7987" s="2">
        <v>0.4</v>
      </c>
      <c r="E7987" s="2">
        <v>0.5</v>
      </c>
      <c r="F7987" s="2">
        <v>0.38935574229691799</v>
      </c>
    </row>
    <row r="7988" spans="1:6" x14ac:dyDescent="0.25">
      <c r="A7988" s="1" t="str">
        <f>"45167"</f>
        <v>45167</v>
      </c>
      <c r="B7988" s="1" t="str">
        <f>"39015"</f>
        <v>39015</v>
      </c>
      <c r="C7988" s="2">
        <v>1</v>
      </c>
      <c r="D7988" s="2">
        <v>1</v>
      </c>
      <c r="E7988" s="2">
        <v>1</v>
      </c>
      <c r="F7988" s="2">
        <v>1</v>
      </c>
    </row>
    <row r="7989" spans="1:6" x14ac:dyDescent="0.25">
      <c r="A7989" s="1" t="str">
        <f>"45201"</f>
        <v>45201</v>
      </c>
      <c r="B7989" s="1" t="str">
        <f>"39061"</f>
        <v>39061</v>
      </c>
      <c r="C7989" s="2">
        <v>1</v>
      </c>
      <c r="D7989" s="2">
        <v>1</v>
      </c>
      <c r="E7989" s="2">
        <v>1</v>
      </c>
      <c r="F7989" s="2">
        <v>1</v>
      </c>
    </row>
    <row r="7990" spans="1:6" x14ac:dyDescent="0.25">
      <c r="A7990" s="1" t="str">
        <f>"45164"</f>
        <v>45164</v>
      </c>
      <c r="B7990" s="1" t="str">
        <f>"39027"</f>
        <v>39027</v>
      </c>
      <c r="C7990" s="2">
        <v>1</v>
      </c>
      <c r="D7990" s="2">
        <v>1</v>
      </c>
      <c r="E7990" s="2">
        <v>0</v>
      </c>
      <c r="F7990" s="2">
        <v>1</v>
      </c>
    </row>
    <row r="7991" spans="1:6" x14ac:dyDescent="0.25">
      <c r="A7991" s="1" t="str">
        <f>"45172"</f>
        <v>45172</v>
      </c>
      <c r="B7991" s="1" t="str">
        <f>"39071"</f>
        <v>39071</v>
      </c>
      <c r="C7991" s="2">
        <v>1</v>
      </c>
      <c r="D7991" s="2">
        <v>1</v>
      </c>
      <c r="E7991" s="2">
        <v>0</v>
      </c>
      <c r="F7991" s="2">
        <v>1</v>
      </c>
    </row>
    <row r="7992" spans="1:6" x14ac:dyDescent="0.25">
      <c r="A7992" s="1" t="str">
        <f>"45304"</f>
        <v>45304</v>
      </c>
      <c r="B7992" s="1" t="str">
        <f>"39037"</f>
        <v>39037</v>
      </c>
      <c r="C7992" s="2">
        <v>0.98983804382343599</v>
      </c>
      <c r="D7992" s="2">
        <v>1</v>
      </c>
      <c r="E7992" s="2">
        <v>1</v>
      </c>
      <c r="F7992" s="2">
        <v>0.99041916167664601</v>
      </c>
    </row>
    <row r="7993" spans="1:6" x14ac:dyDescent="0.25">
      <c r="A7993" s="1" t="str">
        <f>"45304"</f>
        <v>45304</v>
      </c>
      <c r="B7993" s="1" t="str">
        <f>"39109"</f>
        <v>39109</v>
      </c>
      <c r="C7993" s="2">
        <v>2.85805017465862E-3</v>
      </c>
      <c r="D7993" s="2">
        <v>0</v>
      </c>
      <c r="E7993" s="2">
        <v>0</v>
      </c>
      <c r="F7993" s="2">
        <v>2.6946107784431099E-3</v>
      </c>
    </row>
    <row r="7994" spans="1:6" x14ac:dyDescent="0.25">
      <c r="A7994" s="1" t="str">
        <f>"45304"</f>
        <v>45304</v>
      </c>
      <c r="B7994" s="1" t="str">
        <f>"39135"</f>
        <v>39135</v>
      </c>
      <c r="C7994" s="2">
        <v>7.3039060019053602E-3</v>
      </c>
      <c r="D7994" s="2">
        <v>0</v>
      </c>
      <c r="E7994" s="2">
        <v>0</v>
      </c>
      <c r="F7994" s="2">
        <v>6.8862275449101699E-3</v>
      </c>
    </row>
    <row r="7995" spans="1:6" x14ac:dyDescent="0.25">
      <c r="A7995" s="1" t="str">
        <f>"45254"</f>
        <v>45254</v>
      </c>
      <c r="B7995" s="1" t="str">
        <f>"39061"</f>
        <v>39061</v>
      </c>
      <c r="C7995" s="2">
        <v>1</v>
      </c>
      <c r="D7995" s="2">
        <v>1</v>
      </c>
      <c r="E7995" s="2">
        <v>1</v>
      </c>
      <c r="F7995" s="2">
        <v>1</v>
      </c>
    </row>
    <row r="7996" spans="1:6" x14ac:dyDescent="0.25">
      <c r="A7996" s="1" t="str">
        <f>"45307"</f>
        <v>45307</v>
      </c>
      <c r="B7996" s="1" t="str">
        <f>"39057"</f>
        <v>39057</v>
      </c>
      <c r="C7996" s="2">
        <v>0</v>
      </c>
      <c r="D7996" s="2">
        <v>1</v>
      </c>
      <c r="E7996" s="2">
        <v>0</v>
      </c>
      <c r="F7996" s="2">
        <v>1</v>
      </c>
    </row>
    <row r="7997" spans="1:6" x14ac:dyDescent="0.25">
      <c r="A7997" s="1" t="str">
        <f>"45263"</f>
        <v>45263</v>
      </c>
      <c r="B7997" s="1" t="str">
        <f>"39061"</f>
        <v>39061</v>
      </c>
      <c r="C7997" s="2">
        <v>0</v>
      </c>
      <c r="D7997" s="2">
        <v>0</v>
      </c>
      <c r="E7997" s="2">
        <v>1</v>
      </c>
      <c r="F7997" s="2">
        <v>1</v>
      </c>
    </row>
    <row r="7998" spans="1:6" x14ac:dyDescent="0.25">
      <c r="A7998" s="1" t="str">
        <f>"45377"</f>
        <v>45377</v>
      </c>
      <c r="B7998" s="1" t="str">
        <f>"39113"</f>
        <v>39113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tr">
        <f>"45382"</f>
        <v>45382</v>
      </c>
      <c r="B7999" s="1" t="str">
        <f>"39135"</f>
        <v>39135</v>
      </c>
      <c r="C7999" s="2">
        <v>0.82489451476793196</v>
      </c>
      <c r="D7999" s="2">
        <v>0.88888888888888795</v>
      </c>
      <c r="E7999" s="2">
        <v>1</v>
      </c>
      <c r="F7999" s="2">
        <v>0.82822085889570496</v>
      </c>
    </row>
    <row r="8000" spans="1:6" x14ac:dyDescent="0.25">
      <c r="A8000" s="1" t="str">
        <f>"45382"</f>
        <v>45382</v>
      </c>
      <c r="B8000" s="1" t="str">
        <f>"39037"</f>
        <v>39037</v>
      </c>
      <c r="C8000" s="2">
        <v>0.17510548523206701</v>
      </c>
      <c r="D8000" s="2">
        <v>0.11111111111111099</v>
      </c>
      <c r="E8000" s="2">
        <v>0</v>
      </c>
      <c r="F8000" s="2">
        <v>0.17177914110429399</v>
      </c>
    </row>
    <row r="8001" spans="1:6" x14ac:dyDescent="0.25">
      <c r="A8001" s="1" t="str">
        <f>"45387"</f>
        <v>45387</v>
      </c>
      <c r="B8001" s="1" t="str">
        <f>"39023"</f>
        <v>39023</v>
      </c>
      <c r="C8001" s="2">
        <v>4.4313146233382499E-2</v>
      </c>
      <c r="D8001" s="2">
        <v>1.41509433962264E-2</v>
      </c>
      <c r="E8001" s="2">
        <v>0</v>
      </c>
      <c r="F8001" s="2">
        <v>3.9486356340288901E-2</v>
      </c>
    </row>
    <row r="8002" spans="1:6" x14ac:dyDescent="0.25">
      <c r="A8002" s="1" t="str">
        <f>"45387"</f>
        <v>45387</v>
      </c>
      <c r="B8002" s="1" t="str">
        <f>"39057"</f>
        <v>39057</v>
      </c>
      <c r="C8002" s="2">
        <v>0.95568685376661699</v>
      </c>
      <c r="D8002" s="2">
        <v>0.98584905660377298</v>
      </c>
      <c r="E8002" s="2">
        <v>1</v>
      </c>
      <c r="F8002" s="2">
        <v>0.96051364365971104</v>
      </c>
    </row>
    <row r="8003" spans="1:6" x14ac:dyDescent="0.25">
      <c r="A8003" s="1" t="str">
        <f>"45401"</f>
        <v>45401</v>
      </c>
      <c r="B8003" s="1" t="str">
        <f>"39113"</f>
        <v>39113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tr">
        <f>"45326"</f>
        <v>45326</v>
      </c>
      <c r="B8004" s="1" t="str">
        <f>"39109"</f>
        <v>39109</v>
      </c>
      <c r="C8004" s="2">
        <v>0.99786780383795304</v>
      </c>
      <c r="D8004" s="2">
        <v>1</v>
      </c>
      <c r="E8004" s="2">
        <v>0</v>
      </c>
      <c r="F8004" s="2">
        <v>0.99794661190964995</v>
      </c>
    </row>
    <row r="8005" spans="1:6" x14ac:dyDescent="0.25">
      <c r="A8005" s="1" t="str">
        <f>"45326"</f>
        <v>45326</v>
      </c>
      <c r="B8005" s="1" t="str">
        <f>"39149"</f>
        <v>39149</v>
      </c>
      <c r="C8005" s="2">
        <v>2.1321961620469E-3</v>
      </c>
      <c r="D8005" s="2">
        <v>0</v>
      </c>
      <c r="E8005" s="2">
        <v>0</v>
      </c>
      <c r="F8005" s="2">
        <v>2.05338809034907E-3</v>
      </c>
    </row>
    <row r="8006" spans="1:6" x14ac:dyDescent="0.25">
      <c r="A8006" s="1" t="str">
        <f>"45415"</f>
        <v>45415</v>
      </c>
      <c r="B8006" s="1" t="str">
        <f>"39113"</f>
        <v>39113</v>
      </c>
      <c r="C8006" s="2">
        <v>1</v>
      </c>
      <c r="D8006" s="2">
        <v>1</v>
      </c>
      <c r="E8006" s="2">
        <v>1</v>
      </c>
      <c r="F8006" s="2">
        <v>1</v>
      </c>
    </row>
    <row r="8007" spans="1:6" x14ac:dyDescent="0.25">
      <c r="A8007" s="1" t="str">
        <f>"45416"</f>
        <v>45416</v>
      </c>
      <c r="B8007" s="1" t="str">
        <f>"39113"</f>
        <v>39113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25">
      <c r="A8008" s="1" t="str">
        <f>"45428"</f>
        <v>45428</v>
      </c>
      <c r="B8008" s="1" t="str">
        <f>"39113"</f>
        <v>39113</v>
      </c>
      <c r="C8008" s="2">
        <v>0</v>
      </c>
      <c r="D8008" s="2">
        <v>1</v>
      </c>
      <c r="E8008" s="2">
        <v>0</v>
      </c>
      <c r="F8008" s="2">
        <v>1</v>
      </c>
    </row>
    <row r="8009" spans="1:6" x14ac:dyDescent="0.25">
      <c r="A8009" s="1" t="str">
        <f>"45333"</f>
        <v>45333</v>
      </c>
      <c r="B8009" s="1" t="str">
        <f>"39149"</f>
        <v>39149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25">
      <c r="A8010" s="1" t="str">
        <f>"45337"</f>
        <v>45337</v>
      </c>
      <c r="B8010" s="1" t="str">
        <f>"39037"</f>
        <v>39037</v>
      </c>
      <c r="C8010" s="2">
        <v>0.158774373259052</v>
      </c>
      <c r="D8010" s="2">
        <v>0</v>
      </c>
      <c r="E8010" s="2">
        <v>0</v>
      </c>
      <c r="F8010" s="2">
        <v>0.1484375</v>
      </c>
    </row>
    <row r="8011" spans="1:6" x14ac:dyDescent="0.25">
      <c r="A8011" s="1" t="str">
        <f>"45337"</f>
        <v>45337</v>
      </c>
      <c r="B8011" s="1" t="str">
        <f>"39109"</f>
        <v>39109</v>
      </c>
      <c r="C8011" s="2">
        <v>0.84122562674094703</v>
      </c>
      <c r="D8011" s="2">
        <v>1</v>
      </c>
      <c r="E8011" s="2">
        <v>1</v>
      </c>
      <c r="F8011" s="2">
        <v>0.8515625</v>
      </c>
    </row>
    <row r="8012" spans="1:6" x14ac:dyDescent="0.25">
      <c r="A8012" s="1" t="str">
        <f>"45340"</f>
        <v>45340</v>
      </c>
      <c r="B8012" s="1" t="str">
        <f>"39149"</f>
        <v>39149</v>
      </c>
      <c r="C8012" s="2">
        <v>1</v>
      </c>
      <c r="D8012" s="2">
        <v>1</v>
      </c>
      <c r="E8012" s="2">
        <v>0</v>
      </c>
      <c r="F8012" s="2">
        <v>1</v>
      </c>
    </row>
    <row r="8013" spans="1:6" x14ac:dyDescent="0.25">
      <c r="A8013" s="1" t="str">
        <f>"45369"</f>
        <v>45369</v>
      </c>
      <c r="B8013" s="1" t="str">
        <f>"39023"</f>
        <v>39023</v>
      </c>
      <c r="C8013" s="2">
        <v>0.99499642601858396</v>
      </c>
      <c r="D8013" s="2">
        <v>1</v>
      </c>
      <c r="E8013" s="2">
        <v>1</v>
      </c>
      <c r="F8013" s="2">
        <v>0.99509116409537102</v>
      </c>
    </row>
    <row r="8014" spans="1:6" x14ac:dyDescent="0.25">
      <c r="A8014" s="1" t="str">
        <f>"45369"</f>
        <v>45369</v>
      </c>
      <c r="B8014" s="1" t="str">
        <f>"39097"</f>
        <v>39097</v>
      </c>
      <c r="C8014" s="2">
        <v>5.0035739814152901E-3</v>
      </c>
      <c r="D8014" s="2">
        <v>0</v>
      </c>
      <c r="E8014" s="2">
        <v>0</v>
      </c>
      <c r="F8014" s="2">
        <v>4.90883590462833E-3</v>
      </c>
    </row>
    <row r="8015" spans="1:6" x14ac:dyDescent="0.25">
      <c r="A8015" s="1" t="str">
        <f>"45502"</f>
        <v>45502</v>
      </c>
      <c r="B8015" s="1" t="str">
        <f>"39021"</f>
        <v>39021</v>
      </c>
      <c r="C8015" s="2">
        <v>2.1573093930054899E-2</v>
      </c>
      <c r="D8015" s="2">
        <v>4.60829493087557E-3</v>
      </c>
      <c r="E8015" s="2">
        <v>0</v>
      </c>
      <c r="F8015" s="2">
        <v>1.9869154349406299E-2</v>
      </c>
    </row>
    <row r="8016" spans="1:6" x14ac:dyDescent="0.25">
      <c r="A8016" s="1" t="str">
        <f>"45502"</f>
        <v>45502</v>
      </c>
      <c r="B8016" s="1" t="str">
        <f>"39023"</f>
        <v>39023</v>
      </c>
      <c r="C8016" s="2">
        <v>0.97842690606994498</v>
      </c>
      <c r="D8016" s="2">
        <v>0.995391705069124</v>
      </c>
      <c r="E8016" s="2">
        <v>1</v>
      </c>
      <c r="F8016" s="2">
        <v>0.98013084565059305</v>
      </c>
    </row>
    <row r="8017" spans="1:6" x14ac:dyDescent="0.25">
      <c r="A8017" s="1" t="str">
        <f>"45439"</f>
        <v>45439</v>
      </c>
      <c r="B8017" s="1" t="str">
        <f>"39113"</f>
        <v>39113</v>
      </c>
      <c r="C8017" s="2">
        <v>1</v>
      </c>
      <c r="D8017" s="2">
        <v>1</v>
      </c>
      <c r="E8017" s="2">
        <v>1</v>
      </c>
      <c r="F8017" s="2">
        <v>1</v>
      </c>
    </row>
    <row r="8018" spans="1:6" x14ac:dyDescent="0.25">
      <c r="A8018" s="1" t="str">
        <f>"45435"</f>
        <v>45435</v>
      </c>
      <c r="B8018" s="1" t="str">
        <f>"39057"</f>
        <v>39057</v>
      </c>
      <c r="C8018" s="2">
        <v>0</v>
      </c>
      <c r="D8018" s="2">
        <v>1</v>
      </c>
      <c r="E8018" s="2">
        <v>1</v>
      </c>
      <c r="F8018" s="2">
        <v>1</v>
      </c>
    </row>
    <row r="8019" spans="1:6" x14ac:dyDescent="0.25">
      <c r="A8019" s="1" t="str">
        <f>"45723"</f>
        <v>45723</v>
      </c>
      <c r="B8019" s="1" t="str">
        <f>"39167"</f>
        <v>39167</v>
      </c>
      <c r="C8019" s="2">
        <v>3.4736842105263101E-2</v>
      </c>
      <c r="D8019" s="2">
        <v>0</v>
      </c>
      <c r="E8019" s="2">
        <v>0</v>
      </c>
      <c r="F8019" s="2">
        <v>3.4055727554179502E-2</v>
      </c>
    </row>
    <row r="8020" spans="1:6" x14ac:dyDescent="0.25">
      <c r="A8020" s="1" t="str">
        <f>"45723"</f>
        <v>45723</v>
      </c>
      <c r="B8020" s="1" t="str">
        <f>"39105"</f>
        <v>39105</v>
      </c>
      <c r="C8020" s="2">
        <v>0.10578947368421</v>
      </c>
      <c r="D8020" s="2">
        <v>8.3333333333333301E-2</v>
      </c>
      <c r="E8020" s="2">
        <v>0</v>
      </c>
      <c r="F8020" s="2">
        <v>0.105263157894736</v>
      </c>
    </row>
    <row r="8021" spans="1:6" x14ac:dyDescent="0.25">
      <c r="A8021" s="1" t="str">
        <f>"45723"</f>
        <v>45723</v>
      </c>
      <c r="B8021" s="1" t="str">
        <f>"39009"</f>
        <v>39009</v>
      </c>
      <c r="C8021" s="2">
        <v>0.85947368421052595</v>
      </c>
      <c r="D8021" s="2">
        <v>0.91666666666666596</v>
      </c>
      <c r="E8021" s="2">
        <v>1</v>
      </c>
      <c r="F8021" s="2">
        <v>0.86068111455108298</v>
      </c>
    </row>
    <row r="8022" spans="1:6" x14ac:dyDescent="0.25">
      <c r="A8022" s="1" t="str">
        <f>"45744"</f>
        <v>45744</v>
      </c>
      <c r="B8022" s="1" t="str">
        <f>"39121"</f>
        <v>39121</v>
      </c>
      <c r="C8022" s="2">
        <v>3.88349514563106E-2</v>
      </c>
      <c r="D8022" s="2">
        <v>5.1282051282051197E-2</v>
      </c>
      <c r="E8022" s="2">
        <v>0</v>
      </c>
      <c r="F8022" s="2">
        <v>3.9057239057238999E-2</v>
      </c>
    </row>
    <row r="8023" spans="1:6" x14ac:dyDescent="0.25">
      <c r="A8023" s="1" t="str">
        <f>"45744"</f>
        <v>45744</v>
      </c>
      <c r="B8023" s="1" t="str">
        <f>"39115"</f>
        <v>39115</v>
      </c>
      <c r="C8023" s="2">
        <v>1.3869625520110901E-3</v>
      </c>
      <c r="D8023" s="2">
        <v>0</v>
      </c>
      <c r="E8023" s="2">
        <v>0</v>
      </c>
      <c r="F8023" s="2">
        <v>1.3468013468013399E-3</v>
      </c>
    </row>
    <row r="8024" spans="1:6" x14ac:dyDescent="0.25">
      <c r="A8024" s="1" t="str">
        <f>"45744"</f>
        <v>45744</v>
      </c>
      <c r="B8024" s="1" t="str">
        <f>"39167"</f>
        <v>39167</v>
      </c>
      <c r="C8024" s="2">
        <v>0.95977808599167802</v>
      </c>
      <c r="D8024" s="2">
        <v>0.94871794871794801</v>
      </c>
      <c r="E8024" s="2">
        <v>1</v>
      </c>
      <c r="F8024" s="2">
        <v>0.959595959595959</v>
      </c>
    </row>
    <row r="8025" spans="1:6" x14ac:dyDescent="0.25">
      <c r="A8025" s="1" t="str">
        <f>"45746"</f>
        <v>45746</v>
      </c>
      <c r="B8025" s="1" t="str">
        <f>"39121"</f>
        <v>39121</v>
      </c>
      <c r="C8025" s="2">
        <v>0.293577981651376</v>
      </c>
      <c r="D8025" s="2">
        <v>0</v>
      </c>
      <c r="E8025" s="2">
        <v>0</v>
      </c>
      <c r="F8025" s="2">
        <v>0.28486646884272898</v>
      </c>
    </row>
    <row r="8026" spans="1:6" x14ac:dyDescent="0.25">
      <c r="A8026" s="1" t="str">
        <f>"45746"</f>
        <v>45746</v>
      </c>
      <c r="B8026" s="1" t="str">
        <f>"39167"</f>
        <v>39167</v>
      </c>
      <c r="C8026" s="2">
        <v>0.70642201834862295</v>
      </c>
      <c r="D8026" s="2">
        <v>1</v>
      </c>
      <c r="E8026" s="2">
        <v>1</v>
      </c>
      <c r="F8026" s="2">
        <v>0.71513353115726996</v>
      </c>
    </row>
    <row r="8027" spans="1:6" x14ac:dyDescent="0.25">
      <c r="A8027" s="1" t="str">
        <f>"45720"</f>
        <v>45720</v>
      </c>
      <c r="B8027" s="1" t="str">
        <f>"39105"</f>
        <v>39105</v>
      </c>
      <c r="C8027" s="2">
        <v>0</v>
      </c>
      <c r="D8027" s="2">
        <v>1</v>
      </c>
      <c r="E8027" s="2">
        <v>0</v>
      </c>
      <c r="F8027" s="2">
        <v>1</v>
      </c>
    </row>
    <row r="8028" spans="1:6" x14ac:dyDescent="0.25">
      <c r="A8028" s="1" t="str">
        <f>"45721"</f>
        <v>45721</v>
      </c>
      <c r="B8028" s="1" t="str">
        <f>"39167"</f>
        <v>39167</v>
      </c>
      <c r="C8028" s="2">
        <v>1</v>
      </c>
      <c r="D8028" s="2">
        <v>1</v>
      </c>
      <c r="E8028" s="2">
        <v>0</v>
      </c>
      <c r="F8028" s="2">
        <v>1</v>
      </c>
    </row>
    <row r="8029" spans="1:6" x14ac:dyDescent="0.25">
      <c r="A8029" s="1" t="str">
        <f>"45638"</f>
        <v>45638</v>
      </c>
      <c r="B8029" s="1" t="str">
        <f>"39145"</f>
        <v>39145</v>
      </c>
      <c r="C8029" s="2">
        <v>3.9176855519200901E-2</v>
      </c>
      <c r="D8029" s="2">
        <v>2.1299254526091502E-3</v>
      </c>
      <c r="E8029" s="2">
        <v>8.0586080586080494E-2</v>
      </c>
      <c r="F8029" s="2">
        <v>3.7346015905192501E-2</v>
      </c>
    </row>
    <row r="8030" spans="1:6" x14ac:dyDescent="0.25">
      <c r="A8030" s="1" t="str">
        <f>"45638"</f>
        <v>45638</v>
      </c>
      <c r="B8030" s="1" t="str">
        <f>"39087"</f>
        <v>39087</v>
      </c>
      <c r="C8030" s="2">
        <v>0.96082314448079897</v>
      </c>
      <c r="D8030" s="2">
        <v>0.99787007454738996</v>
      </c>
      <c r="E8030" s="2">
        <v>0.91941391941391903</v>
      </c>
      <c r="F8030" s="2">
        <v>0.96265398409480696</v>
      </c>
    </row>
    <row r="8031" spans="1:6" x14ac:dyDescent="0.25">
      <c r="A8031" s="1" t="str">
        <f>"45636"</f>
        <v>45636</v>
      </c>
      <c r="B8031" s="1" t="str">
        <f>"39145"</f>
        <v>39145</v>
      </c>
      <c r="C8031" s="2">
        <v>0</v>
      </c>
      <c r="D8031" s="2">
        <v>1</v>
      </c>
      <c r="E8031" s="2">
        <v>0</v>
      </c>
      <c r="F8031" s="2">
        <v>1</v>
      </c>
    </row>
    <row r="8032" spans="1:6" x14ac:dyDescent="0.25">
      <c r="A8032" s="1" t="str">
        <f>"45618"</f>
        <v>45618</v>
      </c>
      <c r="B8032" s="1" t="str">
        <f>"39001"</f>
        <v>39001</v>
      </c>
      <c r="C8032" s="2">
        <v>0</v>
      </c>
      <c r="D8032" s="2">
        <v>1</v>
      </c>
      <c r="E8032" s="2">
        <v>0</v>
      </c>
      <c r="F8032" s="2">
        <v>1</v>
      </c>
    </row>
    <row r="8033" spans="1:6" x14ac:dyDescent="0.25">
      <c r="A8033" s="1" t="str">
        <f>"45621"</f>
        <v>45621</v>
      </c>
      <c r="B8033" s="1" t="str">
        <f>"39079"</f>
        <v>39079</v>
      </c>
      <c r="C8033" s="2">
        <v>1</v>
      </c>
      <c r="D8033" s="2">
        <v>1</v>
      </c>
      <c r="E8033" s="2">
        <v>0</v>
      </c>
      <c r="F8033" s="2">
        <v>1</v>
      </c>
    </row>
    <row r="8034" spans="1:6" x14ac:dyDescent="0.25">
      <c r="A8034" s="1" t="str">
        <f>"45840"</f>
        <v>45840</v>
      </c>
      <c r="B8034" s="1" t="str">
        <f>"39063"</f>
        <v>39063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25">
      <c r="A8035" s="1" t="str">
        <f>"45806"</f>
        <v>45806</v>
      </c>
      <c r="B8035" s="1" t="str">
        <f>"39011"</f>
        <v>39011</v>
      </c>
      <c r="C8035" s="2">
        <v>0.25356576862123598</v>
      </c>
      <c r="D8035" s="2">
        <v>0.28181818181818102</v>
      </c>
      <c r="E8035" s="2">
        <v>0.36</v>
      </c>
      <c r="F8035" s="2">
        <v>0.25622309563915402</v>
      </c>
    </row>
    <row r="8036" spans="1:6" x14ac:dyDescent="0.25">
      <c r="A8036" s="1" t="str">
        <f>"45806"</f>
        <v>45806</v>
      </c>
      <c r="B8036" s="1" t="str">
        <f>"39003"</f>
        <v>39003</v>
      </c>
      <c r="C8036" s="2">
        <v>0.74643423137876297</v>
      </c>
      <c r="D8036" s="2">
        <v>0.71818181818181803</v>
      </c>
      <c r="E8036" s="2">
        <v>0.64</v>
      </c>
      <c r="F8036" s="2">
        <v>0.74377690436084498</v>
      </c>
    </row>
    <row r="8037" spans="1:6" x14ac:dyDescent="0.25">
      <c r="A8037" s="1" t="str">
        <f>"45807"</f>
        <v>45807</v>
      </c>
      <c r="B8037" s="1" t="str">
        <f>"39137"</f>
        <v>39137</v>
      </c>
      <c r="C8037" s="2">
        <v>1.88928773852257E-4</v>
      </c>
      <c r="D8037" s="2">
        <v>0</v>
      </c>
      <c r="E8037" s="2">
        <v>0</v>
      </c>
      <c r="F8037" s="2">
        <v>1.76491351923755E-4</v>
      </c>
    </row>
    <row r="8038" spans="1:6" x14ac:dyDescent="0.25">
      <c r="A8038" s="1" t="str">
        <f>"45807"</f>
        <v>45807</v>
      </c>
      <c r="B8038" s="1" t="str">
        <f>"39003"</f>
        <v>39003</v>
      </c>
      <c r="C8038" s="2">
        <v>0.99981107122614699</v>
      </c>
      <c r="D8038" s="2">
        <v>1</v>
      </c>
      <c r="E8038" s="2">
        <v>1</v>
      </c>
      <c r="F8038" s="2">
        <v>0.99982350864807601</v>
      </c>
    </row>
    <row r="8039" spans="1:6" x14ac:dyDescent="0.25">
      <c r="A8039" s="1" t="str">
        <f>"45813"</f>
        <v>45813</v>
      </c>
      <c r="B8039" s="1" t="str">
        <f>"39125"</f>
        <v>39125</v>
      </c>
      <c r="C8039" s="2">
        <v>0.99574166075230597</v>
      </c>
      <c r="D8039" s="2">
        <v>1</v>
      </c>
      <c r="E8039" s="2">
        <v>1</v>
      </c>
      <c r="F8039" s="2">
        <v>0.995870612525808</v>
      </c>
    </row>
    <row r="8040" spans="1:6" x14ac:dyDescent="0.25">
      <c r="A8040" s="1" t="str">
        <f>"45813"</f>
        <v>45813</v>
      </c>
      <c r="B8040" s="1" t="str">
        <f>"39039"</f>
        <v>39039</v>
      </c>
      <c r="C8040" s="2">
        <v>4.25833924769339E-3</v>
      </c>
      <c r="D8040" s="2">
        <v>0</v>
      </c>
      <c r="E8040" s="2">
        <v>0</v>
      </c>
      <c r="F8040" s="2">
        <v>4.1293874741913199E-3</v>
      </c>
    </row>
    <row r="8041" spans="1:6" x14ac:dyDescent="0.25">
      <c r="A8041" s="1" t="str">
        <f>"45831"</f>
        <v>45831</v>
      </c>
      <c r="B8041" s="1" t="str">
        <f>"39125"</f>
        <v>39125</v>
      </c>
      <c r="C8041" s="2">
        <v>1.01694915254237E-2</v>
      </c>
      <c r="D8041" s="2">
        <v>0</v>
      </c>
      <c r="E8041" s="2">
        <v>0</v>
      </c>
      <c r="F8041" s="2">
        <v>9.8199672667757705E-3</v>
      </c>
    </row>
    <row r="8042" spans="1:6" x14ac:dyDescent="0.25">
      <c r="A8042" s="1" t="str">
        <f>"45831"</f>
        <v>45831</v>
      </c>
      <c r="B8042" s="1" t="str">
        <f>"39137"</f>
        <v>39137</v>
      </c>
      <c r="C8042" s="2">
        <v>0.97966101694915197</v>
      </c>
      <c r="D8042" s="2">
        <v>1</v>
      </c>
      <c r="E8042" s="2">
        <v>1</v>
      </c>
      <c r="F8042" s="2">
        <v>0.98036006546644805</v>
      </c>
    </row>
    <row r="8043" spans="1:6" x14ac:dyDescent="0.25">
      <c r="A8043" s="1" t="str">
        <f>"45831"</f>
        <v>45831</v>
      </c>
      <c r="B8043" s="1" t="str">
        <f>"39039"</f>
        <v>39039</v>
      </c>
      <c r="C8043" s="2">
        <v>1.01694915254237E-2</v>
      </c>
      <c r="D8043" s="2">
        <v>0</v>
      </c>
      <c r="E8043" s="2">
        <v>0</v>
      </c>
      <c r="F8043" s="2">
        <v>9.8199672667757705E-3</v>
      </c>
    </row>
    <row r="8044" spans="1:6" x14ac:dyDescent="0.25">
      <c r="A8044" s="1" t="str">
        <f>"45766"</f>
        <v>45766</v>
      </c>
      <c r="B8044" s="1" t="str">
        <f>"39009"</f>
        <v>39009</v>
      </c>
      <c r="C8044" s="2">
        <v>0.94142259414225904</v>
      </c>
      <c r="D8044" s="2">
        <v>1</v>
      </c>
      <c r="E8044" s="2">
        <v>1</v>
      </c>
      <c r="F8044" s="2">
        <v>0.94190871369294604</v>
      </c>
    </row>
    <row r="8045" spans="1:6" x14ac:dyDescent="0.25">
      <c r="A8045" s="1" t="str">
        <f>"45766"</f>
        <v>45766</v>
      </c>
      <c r="B8045" s="1" t="str">
        <f>"39163"</f>
        <v>39163</v>
      </c>
      <c r="C8045" s="2">
        <v>5.8577405857740503E-2</v>
      </c>
      <c r="D8045" s="2">
        <v>0</v>
      </c>
      <c r="E8045" s="2">
        <v>0</v>
      </c>
      <c r="F8045" s="2">
        <v>5.8091286307053902E-2</v>
      </c>
    </row>
    <row r="8046" spans="1:6" x14ac:dyDescent="0.25">
      <c r="A8046" s="1" t="str">
        <f>"45770"</f>
        <v>45770</v>
      </c>
      <c r="B8046" s="1" t="str">
        <f>"39105"</f>
        <v>39105</v>
      </c>
      <c r="C8046" s="2">
        <v>1</v>
      </c>
      <c r="D8046" s="2">
        <v>1</v>
      </c>
      <c r="E8046" s="2">
        <v>0</v>
      </c>
      <c r="F8046" s="2">
        <v>1</v>
      </c>
    </row>
    <row r="8047" spans="1:6" x14ac:dyDescent="0.25">
      <c r="A8047" s="1" t="str">
        <f>"45780"</f>
        <v>45780</v>
      </c>
      <c r="B8047" s="1" t="str">
        <f>"39009"</f>
        <v>39009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25">
      <c r="A8048" s="1" t="str">
        <f>"45782"</f>
        <v>45782</v>
      </c>
      <c r="B8048" s="1" t="str">
        <f>"39009"</f>
        <v>39009</v>
      </c>
      <c r="C8048" s="2">
        <v>1</v>
      </c>
      <c r="D8048" s="2">
        <v>1</v>
      </c>
      <c r="E8048" s="2">
        <v>0</v>
      </c>
      <c r="F8048" s="2">
        <v>1</v>
      </c>
    </row>
    <row r="8049" spans="1:6" x14ac:dyDescent="0.25">
      <c r="A8049" s="1" t="str">
        <f>"45802"</f>
        <v>45802</v>
      </c>
      <c r="B8049" s="1" t="str">
        <f>"39003"</f>
        <v>39003</v>
      </c>
      <c r="C8049" s="2">
        <v>1</v>
      </c>
      <c r="D8049" s="2">
        <v>1</v>
      </c>
      <c r="E8049" s="2">
        <v>1</v>
      </c>
      <c r="F8049" s="2">
        <v>1</v>
      </c>
    </row>
    <row r="8050" spans="1:6" x14ac:dyDescent="0.25">
      <c r="A8050" s="1" t="str">
        <f>"45877"</f>
        <v>45877</v>
      </c>
      <c r="B8050" s="1" t="str">
        <f>"39063"</f>
        <v>39063</v>
      </c>
      <c r="C8050" s="2">
        <v>4.8602673147023004E-3</v>
      </c>
      <c r="D8050" s="2">
        <v>0</v>
      </c>
      <c r="E8050" s="2">
        <v>0</v>
      </c>
      <c r="F8050" s="2">
        <v>4.70588235294117E-3</v>
      </c>
    </row>
    <row r="8051" spans="1:6" x14ac:dyDescent="0.25">
      <c r="A8051" s="1" t="str">
        <f>"45877"</f>
        <v>45877</v>
      </c>
      <c r="B8051" s="1" t="str">
        <f>"39137"</f>
        <v>39137</v>
      </c>
      <c r="C8051" s="2">
        <v>0.95139732685297596</v>
      </c>
      <c r="D8051" s="2">
        <v>1</v>
      </c>
      <c r="E8051" s="2">
        <v>1</v>
      </c>
      <c r="F8051" s="2">
        <v>0.95294117647058796</v>
      </c>
    </row>
    <row r="8052" spans="1:6" x14ac:dyDescent="0.25">
      <c r="A8052" s="1" t="str">
        <f>"45877"</f>
        <v>45877</v>
      </c>
      <c r="B8052" s="1" t="str">
        <f>"39003"</f>
        <v>39003</v>
      </c>
      <c r="C8052" s="2">
        <v>4.3742405832320697E-2</v>
      </c>
      <c r="D8052" s="2">
        <v>0</v>
      </c>
      <c r="E8052" s="2">
        <v>0</v>
      </c>
      <c r="F8052" s="2">
        <v>4.2352941176470503E-2</v>
      </c>
    </row>
    <row r="8053" spans="1:6" x14ac:dyDescent="0.25">
      <c r="A8053" s="1" t="str">
        <f>"45850"</f>
        <v>45850</v>
      </c>
      <c r="B8053" s="1" t="str">
        <f>"39011"</f>
        <v>39011</v>
      </c>
      <c r="C8053" s="2">
        <v>1.21130551816958E-2</v>
      </c>
      <c r="D8053" s="2">
        <v>0</v>
      </c>
      <c r="E8053" s="2">
        <v>0</v>
      </c>
      <c r="F8053" s="2">
        <v>1.18421052631578E-2</v>
      </c>
    </row>
    <row r="8054" spans="1:6" x14ac:dyDescent="0.25">
      <c r="A8054" s="1" t="str">
        <f>"45850"</f>
        <v>45850</v>
      </c>
      <c r="B8054" s="1" t="str">
        <f>"39003"</f>
        <v>39003</v>
      </c>
      <c r="C8054" s="2">
        <v>0.89771197846567896</v>
      </c>
      <c r="D8054" s="2">
        <v>1</v>
      </c>
      <c r="E8054" s="2">
        <v>1</v>
      </c>
      <c r="F8054" s="2">
        <v>0.9</v>
      </c>
    </row>
    <row r="8055" spans="1:6" x14ac:dyDescent="0.25">
      <c r="A8055" s="1" t="str">
        <f>"45850"</f>
        <v>45850</v>
      </c>
      <c r="B8055" s="1" t="str">
        <f>"39065"</f>
        <v>39065</v>
      </c>
      <c r="C8055" s="2">
        <v>9.0174966352624397E-2</v>
      </c>
      <c r="D8055" s="2">
        <v>0</v>
      </c>
      <c r="E8055" s="2">
        <v>0</v>
      </c>
      <c r="F8055" s="2">
        <v>8.8157894736842102E-2</v>
      </c>
    </row>
    <row r="8056" spans="1:6" x14ac:dyDescent="0.25">
      <c r="A8056" s="1" t="str">
        <f>"45860"</f>
        <v>45860</v>
      </c>
      <c r="B8056" s="1" t="str">
        <f>"39107"</f>
        <v>39107</v>
      </c>
      <c r="C8056" s="2">
        <v>1</v>
      </c>
      <c r="D8056" s="2">
        <v>1</v>
      </c>
      <c r="E8056" s="2">
        <v>1</v>
      </c>
      <c r="F8056" s="2">
        <v>1</v>
      </c>
    </row>
    <row r="8057" spans="1:6" x14ac:dyDescent="0.25">
      <c r="A8057" s="1" t="str">
        <f>"45863"</f>
        <v>45863</v>
      </c>
      <c r="B8057" s="1" t="str">
        <f>"39161"</f>
        <v>39161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25">
      <c r="A8058" s="1" t="str">
        <f>"45867"</f>
        <v>45867</v>
      </c>
      <c r="B8058" s="1" t="str">
        <f>"39063"</f>
        <v>39063</v>
      </c>
      <c r="C8058" s="2">
        <v>0.94722955145118704</v>
      </c>
      <c r="D8058" s="2">
        <v>1</v>
      </c>
      <c r="E8058" s="2">
        <v>1</v>
      </c>
      <c r="F8058" s="2">
        <v>0.94764397905759101</v>
      </c>
    </row>
    <row r="8059" spans="1:6" x14ac:dyDescent="0.25">
      <c r="A8059" s="1" t="str">
        <f>"45867"</f>
        <v>45867</v>
      </c>
      <c r="B8059" s="1" t="str">
        <f>"39175"</f>
        <v>39175</v>
      </c>
      <c r="C8059" s="2">
        <v>5.2770448548812597E-2</v>
      </c>
      <c r="D8059" s="2">
        <v>0</v>
      </c>
      <c r="E8059" s="2">
        <v>0</v>
      </c>
      <c r="F8059" s="2">
        <v>5.23560209424083E-2</v>
      </c>
    </row>
    <row r="8060" spans="1:6" x14ac:dyDescent="0.25">
      <c r="A8060" s="1" t="str">
        <f>"45873"</f>
        <v>45873</v>
      </c>
      <c r="B8060" s="1" t="str">
        <f>"39137"</f>
        <v>39137</v>
      </c>
      <c r="C8060" s="2">
        <v>9.9009900990098994E-3</v>
      </c>
      <c r="D8060" s="2">
        <v>0</v>
      </c>
      <c r="E8060" s="2">
        <v>0</v>
      </c>
      <c r="F8060" s="2">
        <v>9.64320154291224E-3</v>
      </c>
    </row>
    <row r="8061" spans="1:6" x14ac:dyDescent="0.25">
      <c r="A8061" s="1" t="str">
        <f>"45873"</f>
        <v>45873</v>
      </c>
      <c r="B8061" s="1" t="str">
        <f>"39125"</f>
        <v>39125</v>
      </c>
      <c r="C8061" s="2">
        <v>0.99009900990098998</v>
      </c>
      <c r="D8061" s="2">
        <v>1</v>
      </c>
      <c r="E8061" s="2">
        <v>1</v>
      </c>
      <c r="F8061" s="2">
        <v>0.99035679845708702</v>
      </c>
    </row>
    <row r="8062" spans="1:6" x14ac:dyDescent="0.25">
      <c r="A8062" s="1" t="str">
        <f>"45853"</f>
        <v>45853</v>
      </c>
      <c r="B8062" s="1" t="str">
        <f>"39137"</f>
        <v>39137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25">
      <c r="A8063" s="1" t="str">
        <f>"45669"</f>
        <v>45669</v>
      </c>
      <c r="B8063" s="1" t="str">
        <f>"39087"</f>
        <v>39087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tr">
        <f>"45695"</f>
        <v>45695</v>
      </c>
      <c r="B8064" s="1" t="str">
        <f>"39163"</f>
        <v>39163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25">
      <c r="A8065" s="1" t="str">
        <f>"45699"</f>
        <v>45699</v>
      </c>
      <c r="B8065" s="1" t="str">
        <f>"39145"</f>
        <v>39145</v>
      </c>
      <c r="C8065" s="2">
        <v>0</v>
      </c>
      <c r="D8065" s="2">
        <v>1</v>
      </c>
      <c r="E8065" s="2">
        <v>0</v>
      </c>
      <c r="F8065" s="2">
        <v>1</v>
      </c>
    </row>
    <row r="8066" spans="1:6" x14ac:dyDescent="0.25">
      <c r="A8066" s="1" t="str">
        <f>"45888"</f>
        <v>45888</v>
      </c>
      <c r="B8066" s="1" t="str">
        <f>"39011"</f>
        <v>39011</v>
      </c>
      <c r="C8066" s="2">
        <v>1</v>
      </c>
      <c r="D8066" s="2">
        <v>0</v>
      </c>
      <c r="E8066" s="2">
        <v>1</v>
      </c>
      <c r="F8066" s="2">
        <v>1</v>
      </c>
    </row>
    <row r="8067" spans="1:6" x14ac:dyDescent="0.25">
      <c r="A8067" s="1" t="str">
        <f>"46076"</f>
        <v>46076</v>
      </c>
      <c r="B8067" s="1" t="str">
        <f>"18067"</f>
        <v>18067</v>
      </c>
      <c r="C8067" s="2">
        <v>3.8666666666666599E-2</v>
      </c>
      <c r="D8067" s="2">
        <v>0</v>
      </c>
      <c r="E8067" s="2">
        <v>0</v>
      </c>
      <c r="F8067" s="2">
        <v>3.7760416666666602E-2</v>
      </c>
    </row>
    <row r="8068" spans="1:6" x14ac:dyDescent="0.25">
      <c r="A8068" s="1" t="str">
        <f>"46076"</f>
        <v>46076</v>
      </c>
      <c r="B8068" s="1" t="str">
        <f>"18159"</f>
        <v>18159</v>
      </c>
      <c r="C8068" s="2">
        <v>0.96133333333333304</v>
      </c>
      <c r="D8068" s="2">
        <v>1</v>
      </c>
      <c r="E8068" s="2">
        <v>1</v>
      </c>
      <c r="F8068" s="2">
        <v>0.96223958333333304</v>
      </c>
    </row>
    <row r="8069" spans="1:6" x14ac:dyDescent="0.25">
      <c r="A8069" s="1" t="str">
        <f>"46082"</f>
        <v>46082</v>
      </c>
      <c r="B8069" s="1" t="str">
        <f>"18057"</f>
        <v>18057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25">
      <c r="A8070" s="1" t="str">
        <f>"46111"</f>
        <v>46111</v>
      </c>
      <c r="B8070" s="1" t="str">
        <f>"18109"</f>
        <v>18109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25">
      <c r="A8071" s="1" t="str">
        <f>"46033"</f>
        <v>46033</v>
      </c>
      <c r="B8071" s="1" t="str">
        <f>"18057"</f>
        <v>18057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25">
      <c r="A8072" s="1" t="str">
        <f>"46034"</f>
        <v>46034</v>
      </c>
      <c r="B8072" s="1" t="str">
        <f>"18057"</f>
        <v>18057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25">
      <c r="A8073" s="1" t="str">
        <f>"46035"</f>
        <v>46035</v>
      </c>
      <c r="B8073" s="1" t="str">
        <f>"18011"</f>
        <v>18011</v>
      </c>
      <c r="C8073" s="2">
        <v>9.4845360824742195E-2</v>
      </c>
      <c r="D8073" s="2">
        <v>0.11111111111111099</v>
      </c>
      <c r="E8073" s="2">
        <v>0</v>
      </c>
      <c r="F8073" s="2">
        <v>9.4949494949494895E-2</v>
      </c>
    </row>
    <row r="8074" spans="1:6" x14ac:dyDescent="0.25">
      <c r="A8074" s="1" t="str">
        <f>"46035"</f>
        <v>46035</v>
      </c>
      <c r="B8074" s="1" t="str">
        <f>"18023"</f>
        <v>18023</v>
      </c>
      <c r="C8074" s="2">
        <v>0.81030927835051503</v>
      </c>
      <c r="D8074" s="2">
        <v>0.88888888888888795</v>
      </c>
      <c r="E8074" s="2">
        <v>1</v>
      </c>
      <c r="F8074" s="2">
        <v>0.81212121212121202</v>
      </c>
    </row>
    <row r="8075" spans="1:6" x14ac:dyDescent="0.25">
      <c r="A8075" s="1" t="str">
        <f>"46035"</f>
        <v>46035</v>
      </c>
      <c r="B8075" s="1" t="str">
        <f>"18107"</f>
        <v>18107</v>
      </c>
      <c r="C8075" s="2">
        <v>9.4845360824742195E-2</v>
      </c>
      <c r="D8075" s="2">
        <v>0</v>
      </c>
      <c r="E8075" s="2">
        <v>0</v>
      </c>
      <c r="F8075" s="2">
        <v>9.2929292929292903E-2</v>
      </c>
    </row>
    <row r="8076" spans="1:6" x14ac:dyDescent="0.25">
      <c r="A8076" s="1" t="str">
        <f>"46037"</f>
        <v>46037</v>
      </c>
      <c r="B8076" s="1" t="str">
        <f>"18097"</f>
        <v>18097</v>
      </c>
      <c r="C8076" s="2">
        <v>1.1024142872891601E-4</v>
      </c>
      <c r="D8076" s="2">
        <v>0</v>
      </c>
      <c r="E8076" s="2">
        <v>0</v>
      </c>
      <c r="F8076" s="2">
        <v>1.02411797839111E-4</v>
      </c>
    </row>
    <row r="8077" spans="1:6" x14ac:dyDescent="0.25">
      <c r="A8077" s="1" t="str">
        <f>"46037"</f>
        <v>46037</v>
      </c>
      <c r="B8077" s="1" t="str">
        <f>"18057"</f>
        <v>18057</v>
      </c>
      <c r="C8077" s="2">
        <v>0.99988975857127105</v>
      </c>
      <c r="D8077" s="2">
        <v>1</v>
      </c>
      <c r="E8077" s="2">
        <v>1</v>
      </c>
      <c r="F8077" s="2">
        <v>0.99989758820216001</v>
      </c>
    </row>
    <row r="8078" spans="1:6" x14ac:dyDescent="0.25">
      <c r="A8078" s="1" t="str">
        <f>"46143"</f>
        <v>46143</v>
      </c>
      <c r="B8078" s="1" t="str">
        <f>"18081"</f>
        <v>18081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25">
      <c r="A8079" s="1" t="str">
        <f>"46135"</f>
        <v>46135</v>
      </c>
      <c r="B8079" s="1" t="str">
        <f>"18133"</f>
        <v>18133</v>
      </c>
      <c r="C8079" s="2">
        <v>0.99146061687484</v>
      </c>
      <c r="D8079" s="2">
        <v>1</v>
      </c>
      <c r="E8079" s="2">
        <v>1</v>
      </c>
      <c r="F8079" s="2">
        <v>0.99256051521208</v>
      </c>
    </row>
    <row r="8080" spans="1:6" x14ac:dyDescent="0.25">
      <c r="A8080" s="1" t="str">
        <f>"46135"</f>
        <v>46135</v>
      </c>
      <c r="B8080" s="1" t="str">
        <f>"18121"</f>
        <v>18121</v>
      </c>
      <c r="C8080" s="2">
        <v>8.5393831251593093E-3</v>
      </c>
      <c r="D8080" s="2">
        <v>0</v>
      </c>
      <c r="E8080" s="2">
        <v>0</v>
      </c>
      <c r="F8080" s="2">
        <v>7.4394847879191602E-3</v>
      </c>
    </row>
    <row r="8081" spans="1:6" x14ac:dyDescent="0.25">
      <c r="A8081" s="1" t="str">
        <f>"46115"</f>
        <v>46115</v>
      </c>
      <c r="B8081" s="1" t="str">
        <f>"18139"</f>
        <v>18139</v>
      </c>
      <c r="C8081" s="2">
        <v>0.94279176201372905</v>
      </c>
      <c r="D8081" s="2">
        <v>1</v>
      </c>
      <c r="E8081" s="2">
        <v>1</v>
      </c>
      <c r="F8081" s="2">
        <v>0.944567627494456</v>
      </c>
    </row>
    <row r="8082" spans="1:6" x14ac:dyDescent="0.25">
      <c r="A8082" s="1" t="str">
        <f>"46115"</f>
        <v>46115</v>
      </c>
      <c r="B8082" s="1" t="str">
        <f>"18059"</f>
        <v>18059</v>
      </c>
      <c r="C8082" s="2">
        <v>5.7208237986269998E-2</v>
      </c>
      <c r="D8082" s="2">
        <v>0</v>
      </c>
      <c r="E8082" s="2">
        <v>0</v>
      </c>
      <c r="F8082" s="2">
        <v>5.5432372505543198E-2</v>
      </c>
    </row>
    <row r="8083" spans="1:6" x14ac:dyDescent="0.25">
      <c r="A8083" s="1" t="str">
        <f>"46120"</f>
        <v>46120</v>
      </c>
      <c r="B8083" s="1" t="str">
        <f>"18133"</f>
        <v>18133</v>
      </c>
      <c r="C8083" s="2">
        <v>0.82295597484276695</v>
      </c>
      <c r="D8083" s="2">
        <v>0.91358024691357997</v>
      </c>
      <c r="E8083" s="2">
        <v>0.45614035087719201</v>
      </c>
      <c r="F8083" s="2">
        <v>0.81510416666666596</v>
      </c>
    </row>
    <row r="8084" spans="1:6" x14ac:dyDescent="0.25">
      <c r="A8084" s="1" t="str">
        <f>"46120"</f>
        <v>46120</v>
      </c>
      <c r="B8084" s="1" t="str">
        <f>"18109"</f>
        <v>18109</v>
      </c>
      <c r="C8084" s="2">
        <v>3.4276729559748399E-2</v>
      </c>
      <c r="D8084" s="2">
        <v>3.0864197530864099E-2</v>
      </c>
      <c r="E8084" s="2">
        <v>0.54385964912280704</v>
      </c>
      <c r="F8084" s="2">
        <v>5.0925925925925902E-2</v>
      </c>
    </row>
    <row r="8085" spans="1:6" x14ac:dyDescent="0.25">
      <c r="A8085" s="1" t="str">
        <f>"46120"</f>
        <v>46120</v>
      </c>
      <c r="B8085" s="1" t="str">
        <f>"18119"</f>
        <v>18119</v>
      </c>
      <c r="C8085" s="2">
        <v>0.142767295597484</v>
      </c>
      <c r="D8085" s="2">
        <v>5.5555555555555497E-2</v>
      </c>
      <c r="E8085" s="2">
        <v>0</v>
      </c>
      <c r="F8085" s="2">
        <v>0.133969907407407</v>
      </c>
    </row>
    <row r="8086" spans="1:6" x14ac:dyDescent="0.25">
      <c r="A8086" s="1" t="str">
        <f>"46148"</f>
        <v>46148</v>
      </c>
      <c r="B8086" s="1" t="str">
        <f>"18139"</f>
        <v>18139</v>
      </c>
      <c r="C8086" s="2">
        <v>8.16326530612244E-2</v>
      </c>
      <c r="D8086" s="2">
        <v>3.2921810699588397E-2</v>
      </c>
      <c r="E8086" s="2">
        <v>0</v>
      </c>
      <c r="F8086" s="2">
        <v>7.52399232245681E-2</v>
      </c>
    </row>
    <row r="8087" spans="1:6" x14ac:dyDescent="0.25">
      <c r="A8087" s="1" t="str">
        <f>"46148"</f>
        <v>46148</v>
      </c>
      <c r="B8087" s="1" t="str">
        <f>"18065"</f>
        <v>18065</v>
      </c>
      <c r="C8087" s="2">
        <v>0.91619626574033797</v>
      </c>
      <c r="D8087" s="2">
        <v>0.96707818930041101</v>
      </c>
      <c r="E8087" s="2">
        <v>1</v>
      </c>
      <c r="F8087" s="2">
        <v>0.92284069097888599</v>
      </c>
    </row>
    <row r="8088" spans="1:6" x14ac:dyDescent="0.25">
      <c r="A8088" s="1" t="str">
        <f>"46148"</f>
        <v>46148</v>
      </c>
      <c r="B8088" s="1" t="str">
        <f>"18059"</f>
        <v>18059</v>
      </c>
      <c r="C8088" s="2">
        <v>2.17108119843682E-3</v>
      </c>
      <c r="D8088" s="2">
        <v>0</v>
      </c>
      <c r="E8088" s="2">
        <v>0</v>
      </c>
      <c r="F8088" s="2">
        <v>1.9193857965451001E-3</v>
      </c>
    </row>
    <row r="8089" spans="1:6" x14ac:dyDescent="0.25">
      <c r="A8089" s="1" t="str">
        <f>"46144"</f>
        <v>46144</v>
      </c>
      <c r="B8089" s="1" t="str">
        <f>"18145"</f>
        <v>18145</v>
      </c>
      <c r="C8089" s="2">
        <v>1</v>
      </c>
      <c r="D8089" s="2">
        <v>0</v>
      </c>
      <c r="E8089" s="2">
        <v>1</v>
      </c>
      <c r="F8089" s="2">
        <v>1</v>
      </c>
    </row>
    <row r="8090" spans="1:6" x14ac:dyDescent="0.25">
      <c r="A8090" s="1" t="str">
        <f>"46041"</f>
        <v>46041</v>
      </c>
      <c r="B8090" s="1" t="str">
        <f>"18067"</f>
        <v>18067</v>
      </c>
      <c r="C8090" s="2">
        <v>1.96966712625566E-4</v>
      </c>
      <c r="D8090" s="2">
        <v>0</v>
      </c>
      <c r="E8090" s="2">
        <v>0</v>
      </c>
      <c r="F8090" s="2">
        <v>1.76258041773155E-4</v>
      </c>
    </row>
    <row r="8091" spans="1:6" x14ac:dyDescent="0.25">
      <c r="A8091" s="1" t="str">
        <f>"46041"</f>
        <v>46041</v>
      </c>
      <c r="B8091" s="1" t="str">
        <f>"18011"</f>
        <v>18011</v>
      </c>
      <c r="C8091" s="2">
        <v>1.96966712625566E-4</v>
      </c>
      <c r="D8091" s="2">
        <v>0</v>
      </c>
      <c r="E8091" s="2">
        <v>0</v>
      </c>
      <c r="F8091" s="2">
        <v>1.76258041773155E-4</v>
      </c>
    </row>
    <row r="8092" spans="1:6" x14ac:dyDescent="0.25">
      <c r="A8092" s="1" t="str">
        <f>"46041"</f>
        <v>46041</v>
      </c>
      <c r="B8092" s="1" t="str">
        <f>"18015"</f>
        <v>18015</v>
      </c>
      <c r="C8092" s="2">
        <v>6.9923182982076001E-3</v>
      </c>
      <c r="D8092" s="2">
        <v>5.8207217694994104E-3</v>
      </c>
      <c r="E8092" s="2">
        <v>2.9940119760479E-3</v>
      </c>
      <c r="F8092" s="2">
        <v>6.7859346082665001E-3</v>
      </c>
    </row>
    <row r="8093" spans="1:6" x14ac:dyDescent="0.25">
      <c r="A8093" s="1" t="str">
        <f>"46041"</f>
        <v>46041</v>
      </c>
      <c r="B8093" s="1" t="str">
        <f>"18157"</f>
        <v>18157</v>
      </c>
      <c r="C8093" s="2">
        <v>2.9545006893834901E-4</v>
      </c>
      <c r="D8093" s="2">
        <v>0</v>
      </c>
      <c r="E8093" s="2">
        <v>0</v>
      </c>
      <c r="F8093" s="2">
        <v>2.6438706265973302E-4</v>
      </c>
    </row>
    <row r="8094" spans="1:6" x14ac:dyDescent="0.25">
      <c r="A8094" s="1" t="str">
        <f>"46041"</f>
        <v>46041</v>
      </c>
      <c r="B8094" s="1" t="str">
        <f>"18023"</f>
        <v>18023</v>
      </c>
      <c r="C8094" s="2">
        <v>0.99231829820760198</v>
      </c>
      <c r="D8094" s="2">
        <v>0.99417927823050001</v>
      </c>
      <c r="E8094" s="2">
        <v>0.99700598802395202</v>
      </c>
      <c r="F8094" s="2">
        <v>0.99259716224552696</v>
      </c>
    </row>
    <row r="8095" spans="1:6" x14ac:dyDescent="0.25">
      <c r="A8095" s="1" t="str">
        <f>"46062"</f>
        <v>46062</v>
      </c>
      <c r="B8095" s="1" t="str">
        <f>"18057"</f>
        <v>18057</v>
      </c>
      <c r="C8095" s="2">
        <v>1</v>
      </c>
      <c r="D8095" s="2">
        <v>1</v>
      </c>
      <c r="E8095" s="2">
        <v>1</v>
      </c>
      <c r="F8095" s="2">
        <v>1</v>
      </c>
    </row>
    <row r="8096" spans="1:6" x14ac:dyDescent="0.25">
      <c r="A8096" s="1" t="str">
        <f>"46069"</f>
        <v>46069</v>
      </c>
      <c r="B8096" s="1" t="str">
        <f>"18159"</f>
        <v>18159</v>
      </c>
      <c r="C8096" s="2">
        <v>9.6525096525096495E-4</v>
      </c>
      <c r="D8096" s="2">
        <v>0</v>
      </c>
      <c r="E8096" s="2">
        <v>0</v>
      </c>
      <c r="F8096" s="2">
        <v>9.0470446320868505E-4</v>
      </c>
    </row>
    <row r="8097" spans="1:6" x14ac:dyDescent="0.25">
      <c r="A8097" s="1" t="str">
        <f>"46069"</f>
        <v>46069</v>
      </c>
      <c r="B8097" s="1" t="str">
        <f>"18057"</f>
        <v>18057</v>
      </c>
      <c r="C8097" s="2">
        <v>0.84073359073359</v>
      </c>
      <c r="D8097" s="2">
        <v>0.96951219512195097</v>
      </c>
      <c r="E8097" s="2">
        <v>1</v>
      </c>
      <c r="F8097" s="2">
        <v>0.84921592279855196</v>
      </c>
    </row>
    <row r="8098" spans="1:6" x14ac:dyDescent="0.25">
      <c r="A8098" s="1" t="str">
        <f>"46069"</f>
        <v>46069</v>
      </c>
      <c r="B8098" s="1" t="str">
        <f>"18011"</f>
        <v>18011</v>
      </c>
      <c r="C8098" s="2">
        <v>0.14028314028314001</v>
      </c>
      <c r="D8098" s="2">
        <v>3.04878048780487E-2</v>
      </c>
      <c r="E8098" s="2">
        <v>0</v>
      </c>
      <c r="F8098" s="2">
        <v>0.13299155609167601</v>
      </c>
    </row>
    <row r="8099" spans="1:6" x14ac:dyDescent="0.25">
      <c r="A8099" s="1" t="str">
        <f>"46069"</f>
        <v>46069</v>
      </c>
      <c r="B8099" s="1" t="str">
        <f>"18023"</f>
        <v>18023</v>
      </c>
      <c r="C8099" s="2">
        <v>1.8018018018018001E-2</v>
      </c>
      <c r="D8099" s="2">
        <v>0</v>
      </c>
      <c r="E8099" s="2">
        <v>0</v>
      </c>
      <c r="F8099" s="2">
        <v>1.6887816646562099E-2</v>
      </c>
    </row>
    <row r="8100" spans="1:6" x14ac:dyDescent="0.25">
      <c r="A8100" s="1" t="str">
        <f>"46063"</f>
        <v>46063</v>
      </c>
      <c r="B8100" s="1" t="str">
        <f>"18095"</f>
        <v>18095</v>
      </c>
      <c r="C8100" s="2">
        <v>0</v>
      </c>
      <c r="D8100" s="2">
        <v>0</v>
      </c>
      <c r="E8100" s="2">
        <v>1</v>
      </c>
      <c r="F8100" s="2">
        <v>1</v>
      </c>
    </row>
    <row r="8101" spans="1:6" x14ac:dyDescent="0.25">
      <c r="A8101" s="1" t="str">
        <f>"46168"</f>
        <v>46168</v>
      </c>
      <c r="B8101" s="1" t="str">
        <f>"18063"</f>
        <v>18063</v>
      </c>
      <c r="C8101" s="2">
        <v>1</v>
      </c>
      <c r="D8101" s="2">
        <v>1</v>
      </c>
      <c r="E8101" s="2">
        <v>1</v>
      </c>
      <c r="F8101" s="2">
        <v>1</v>
      </c>
    </row>
    <row r="8102" spans="1:6" x14ac:dyDescent="0.25">
      <c r="A8102" s="1" t="str">
        <f>"46203"</f>
        <v>46203</v>
      </c>
      <c r="B8102" s="1" t="str">
        <f>"18097"</f>
        <v>18097</v>
      </c>
      <c r="C8102" s="2">
        <v>1</v>
      </c>
      <c r="D8102" s="2">
        <v>1</v>
      </c>
      <c r="E8102" s="2">
        <v>1</v>
      </c>
      <c r="F8102" s="2">
        <v>1</v>
      </c>
    </row>
    <row r="8103" spans="1:6" x14ac:dyDescent="0.25">
      <c r="A8103" s="1" t="str">
        <f>"46183"</f>
        <v>46183</v>
      </c>
      <c r="B8103" s="1" t="str">
        <f>"18097"</f>
        <v>18097</v>
      </c>
      <c r="C8103" s="2">
        <v>1</v>
      </c>
      <c r="D8103" s="2">
        <v>0</v>
      </c>
      <c r="E8103" s="2">
        <v>1</v>
      </c>
      <c r="F8103" s="2">
        <v>1</v>
      </c>
    </row>
    <row r="8104" spans="1:6" x14ac:dyDescent="0.25">
      <c r="A8104" s="1" t="str">
        <f>"46228"</f>
        <v>46228</v>
      </c>
      <c r="B8104" s="1" t="str">
        <f>"18097"</f>
        <v>18097</v>
      </c>
      <c r="C8104" s="2">
        <v>1</v>
      </c>
      <c r="D8104" s="2">
        <v>1</v>
      </c>
      <c r="E8104" s="2">
        <v>1</v>
      </c>
      <c r="F8104" s="2">
        <v>1</v>
      </c>
    </row>
    <row r="8105" spans="1:6" x14ac:dyDescent="0.25">
      <c r="A8105" s="1" t="str">
        <f>"46250"</f>
        <v>46250</v>
      </c>
      <c r="B8105" s="1" t="str">
        <f>"18057"</f>
        <v>18057</v>
      </c>
      <c r="C8105" s="2">
        <v>1.34996582365003E-2</v>
      </c>
      <c r="D8105" s="2">
        <v>4.7281323877068496E-3</v>
      </c>
      <c r="E8105" s="2">
        <v>0</v>
      </c>
      <c r="F8105" s="2">
        <v>1.08390716653914E-2</v>
      </c>
    </row>
    <row r="8106" spans="1:6" x14ac:dyDescent="0.25">
      <c r="A8106" s="1" t="str">
        <f>"46250"</f>
        <v>46250</v>
      </c>
      <c r="B8106" s="1" t="str">
        <f>"18097"</f>
        <v>18097</v>
      </c>
      <c r="C8106" s="2">
        <v>0.98650034176349899</v>
      </c>
      <c r="D8106" s="2">
        <v>0.99527186761229303</v>
      </c>
      <c r="E8106" s="2">
        <v>1</v>
      </c>
      <c r="F8106" s="2">
        <v>0.989160928334608</v>
      </c>
    </row>
    <row r="8107" spans="1:6" x14ac:dyDescent="0.25">
      <c r="A8107" s="1" t="str">
        <f>"46290"</f>
        <v>46290</v>
      </c>
      <c r="B8107" s="1" t="str">
        <f>"18097"</f>
        <v>18097</v>
      </c>
      <c r="C8107" s="2">
        <v>0.66779661016949099</v>
      </c>
      <c r="D8107" s="2">
        <v>0.30927835051546299</v>
      </c>
      <c r="E8107" s="2">
        <v>7.69230769230769E-2</v>
      </c>
      <c r="F8107" s="2">
        <v>0.47222222222222199</v>
      </c>
    </row>
    <row r="8108" spans="1:6" x14ac:dyDescent="0.25">
      <c r="A8108" s="1" t="str">
        <f>"46290"</f>
        <v>46290</v>
      </c>
      <c r="B8108" s="1" t="str">
        <f>"18057"</f>
        <v>18057</v>
      </c>
      <c r="C8108" s="2">
        <v>0.33220338983050801</v>
      </c>
      <c r="D8108" s="2">
        <v>0.69072164948453596</v>
      </c>
      <c r="E8108" s="2">
        <v>0.92307692307692302</v>
      </c>
      <c r="F8108" s="2">
        <v>0.52777777777777701</v>
      </c>
    </row>
    <row r="8109" spans="1:6" x14ac:dyDescent="0.25">
      <c r="A8109" s="1" t="str">
        <f>"46260"</f>
        <v>46260</v>
      </c>
      <c r="B8109" s="1" t="str">
        <f>"18057"</f>
        <v>18057</v>
      </c>
      <c r="C8109" s="2">
        <v>8.5371059210927398E-4</v>
      </c>
      <c r="D8109" s="2">
        <v>8.4033613445378096E-3</v>
      </c>
      <c r="E8109" s="2">
        <v>1.95599022004889E-3</v>
      </c>
      <c r="F8109" s="2">
        <v>1.38355111452728E-3</v>
      </c>
    </row>
    <row r="8110" spans="1:6" x14ac:dyDescent="0.25">
      <c r="A8110" s="1" t="str">
        <f>"46260"</f>
        <v>46260</v>
      </c>
      <c r="B8110" s="1" t="str">
        <f>"18097"</f>
        <v>18097</v>
      </c>
      <c r="C8110" s="2">
        <v>0.99914628940788996</v>
      </c>
      <c r="D8110" s="2">
        <v>0.99159663865546199</v>
      </c>
      <c r="E8110" s="2">
        <v>0.998044009779951</v>
      </c>
      <c r="F8110" s="2">
        <v>0.99861644888547196</v>
      </c>
    </row>
    <row r="8111" spans="1:6" x14ac:dyDescent="0.25">
      <c r="A8111" s="1" t="str">
        <f>"46280"</f>
        <v>46280</v>
      </c>
      <c r="B8111" s="1" t="str">
        <f>"18097"</f>
        <v>18097</v>
      </c>
      <c r="C8111" s="2">
        <v>1.7969888295288901E-2</v>
      </c>
      <c r="D8111" s="2">
        <v>0.24137931034482701</v>
      </c>
      <c r="E8111" s="2">
        <v>9.6153846153846107E-3</v>
      </c>
      <c r="F8111" s="2">
        <v>3.4231921266580999E-2</v>
      </c>
    </row>
    <row r="8112" spans="1:6" x14ac:dyDescent="0.25">
      <c r="A8112" s="1" t="str">
        <f>"46280"</f>
        <v>46280</v>
      </c>
      <c r="B8112" s="1" t="str">
        <f>"18057"</f>
        <v>18057</v>
      </c>
      <c r="C8112" s="2">
        <v>0.982030111704711</v>
      </c>
      <c r="D8112" s="2">
        <v>0.75862068965517204</v>
      </c>
      <c r="E8112" s="2">
        <v>0.99038461538461497</v>
      </c>
      <c r="F8112" s="2">
        <v>0.96576807873341797</v>
      </c>
    </row>
    <row r="8113" spans="1:6" x14ac:dyDescent="0.25">
      <c r="A8113" s="1" t="str">
        <f>"46221"</f>
        <v>46221</v>
      </c>
      <c r="B8113" s="1" t="str">
        <f>"18097"</f>
        <v>18097</v>
      </c>
      <c r="C8113" s="2">
        <v>1</v>
      </c>
      <c r="D8113" s="2">
        <v>1</v>
      </c>
      <c r="E8113" s="2">
        <v>1</v>
      </c>
      <c r="F8113" s="2">
        <v>1</v>
      </c>
    </row>
    <row r="8114" spans="1:6" x14ac:dyDescent="0.25">
      <c r="A8114" s="1" t="str">
        <f>"46222"</f>
        <v>46222</v>
      </c>
      <c r="B8114" s="1" t="str">
        <f>"18097"</f>
        <v>18097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25">
      <c r="A8115" s="1" t="str">
        <f>"46310"</f>
        <v>46310</v>
      </c>
      <c r="B8115" s="1" t="str">
        <f>"18073"</f>
        <v>18073</v>
      </c>
      <c r="C8115" s="2">
        <v>0.79658726136171598</v>
      </c>
      <c r="D8115" s="2">
        <v>0.84307692307692295</v>
      </c>
      <c r="E8115" s="2">
        <v>0.886075949367088</v>
      </c>
      <c r="F8115" s="2">
        <v>0.80009489166534797</v>
      </c>
    </row>
    <row r="8116" spans="1:6" x14ac:dyDescent="0.25">
      <c r="A8116" s="1" t="str">
        <f>"46310"</f>
        <v>46310</v>
      </c>
      <c r="B8116" s="1" t="str">
        <f>"18111"</f>
        <v>18111</v>
      </c>
      <c r="C8116" s="2">
        <v>0.20341273863828299</v>
      </c>
      <c r="D8116" s="2">
        <v>0.156923076923076</v>
      </c>
      <c r="E8116" s="2">
        <v>0.113924050632911</v>
      </c>
      <c r="F8116" s="2">
        <v>0.199905108334651</v>
      </c>
    </row>
    <row r="8117" spans="1:6" x14ac:dyDescent="0.25">
      <c r="A8117" s="1" t="str">
        <f>"46384"</f>
        <v>46384</v>
      </c>
      <c r="B8117" s="1" t="str">
        <f>"18127"</f>
        <v>18127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tr">
        <f>"46385"</f>
        <v>46385</v>
      </c>
      <c r="B8118" s="1" t="str">
        <f>"18127"</f>
        <v>18127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25">
      <c r="A8119" s="1" t="str">
        <f>"46391"</f>
        <v>46391</v>
      </c>
      <c r="B8119" s="1" t="str">
        <f>"18127"</f>
        <v>18127</v>
      </c>
      <c r="C8119" s="2">
        <v>0.25832177531206602</v>
      </c>
      <c r="D8119" s="2">
        <v>5.9701492537313397E-2</v>
      </c>
      <c r="E8119" s="2">
        <v>2.77777777777777E-2</v>
      </c>
      <c r="F8119" s="2">
        <v>0.24842871319880899</v>
      </c>
    </row>
    <row r="8120" spans="1:6" x14ac:dyDescent="0.25">
      <c r="A8120" s="1" t="str">
        <f>"46391"</f>
        <v>46391</v>
      </c>
      <c r="B8120" s="1" t="str">
        <f>"18091"</f>
        <v>18091</v>
      </c>
      <c r="C8120" s="2">
        <v>0.74167822468793299</v>
      </c>
      <c r="D8120" s="2">
        <v>0.94029850746268595</v>
      </c>
      <c r="E8120" s="2">
        <v>0.97222222222222199</v>
      </c>
      <c r="F8120" s="2">
        <v>0.75157128680119001</v>
      </c>
    </row>
    <row r="8121" spans="1:6" x14ac:dyDescent="0.25">
      <c r="A8121" s="1" t="str">
        <f>"46323"</f>
        <v>46323</v>
      </c>
      <c r="B8121" s="1" t="str">
        <f>"18089"</f>
        <v>18089</v>
      </c>
      <c r="C8121" s="2">
        <v>1</v>
      </c>
      <c r="D8121" s="2">
        <v>1</v>
      </c>
      <c r="E8121" s="2">
        <v>1</v>
      </c>
      <c r="F8121" s="2">
        <v>1</v>
      </c>
    </row>
    <row r="8122" spans="1:6" x14ac:dyDescent="0.25">
      <c r="A8122" s="1" t="str">
        <f>"46508"</f>
        <v>46508</v>
      </c>
      <c r="B8122" s="1" t="str">
        <f>"18085"</f>
        <v>18085</v>
      </c>
      <c r="C8122" s="2">
        <v>1</v>
      </c>
      <c r="D8122" s="2">
        <v>0</v>
      </c>
      <c r="E8122" s="2">
        <v>1</v>
      </c>
      <c r="F8122" s="2">
        <v>1</v>
      </c>
    </row>
    <row r="8123" spans="1:6" x14ac:dyDescent="0.25">
      <c r="A8123" s="1" t="str">
        <f>"46356"</f>
        <v>46356</v>
      </c>
      <c r="B8123" s="1" t="str">
        <f>"18089"</f>
        <v>18089</v>
      </c>
      <c r="C8123" s="2">
        <v>1</v>
      </c>
      <c r="D8123" s="2">
        <v>1</v>
      </c>
      <c r="E8123" s="2">
        <v>1</v>
      </c>
      <c r="F8123" s="2">
        <v>1</v>
      </c>
    </row>
    <row r="8124" spans="1:6" x14ac:dyDescent="0.25">
      <c r="A8124" s="1" t="str">
        <f>"46373"</f>
        <v>46373</v>
      </c>
      <c r="B8124" s="1" t="str">
        <f>"18089"</f>
        <v>18089</v>
      </c>
      <c r="C8124" s="2">
        <v>1</v>
      </c>
      <c r="D8124" s="2">
        <v>1</v>
      </c>
      <c r="E8124" s="2">
        <v>1</v>
      </c>
      <c r="F8124" s="2">
        <v>1</v>
      </c>
    </row>
    <row r="8125" spans="1:6" x14ac:dyDescent="0.25">
      <c r="A8125" s="1" t="str">
        <f>"46375"</f>
        <v>46375</v>
      </c>
      <c r="B8125" s="1" t="str">
        <f>"18089"</f>
        <v>18089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25">
      <c r="A8126" s="1" t="str">
        <f>"46376"</f>
        <v>46376</v>
      </c>
      <c r="B8126" s="1" t="str">
        <f>"18089"</f>
        <v>18089</v>
      </c>
      <c r="C8126" s="2">
        <v>1</v>
      </c>
      <c r="D8126" s="2">
        <v>1</v>
      </c>
      <c r="E8126" s="2">
        <v>1</v>
      </c>
      <c r="F8126" s="2">
        <v>1</v>
      </c>
    </row>
    <row r="8127" spans="1:6" x14ac:dyDescent="0.25">
      <c r="A8127" s="1" t="str">
        <f>"46379"</f>
        <v>46379</v>
      </c>
      <c r="B8127" s="1" t="str">
        <f>"18111"</f>
        <v>18111</v>
      </c>
      <c r="C8127" s="2">
        <v>0</v>
      </c>
      <c r="D8127" s="2">
        <v>0</v>
      </c>
      <c r="E8127" s="2">
        <v>1</v>
      </c>
      <c r="F8127" s="2">
        <v>1</v>
      </c>
    </row>
    <row r="8128" spans="1:6" x14ac:dyDescent="0.25">
      <c r="A8128" s="1" t="str">
        <f>"46372"</f>
        <v>46372</v>
      </c>
      <c r="B8128" s="1" t="str">
        <f>"18111"</f>
        <v>18111</v>
      </c>
      <c r="C8128" s="2">
        <v>0</v>
      </c>
      <c r="D8128" s="2">
        <v>0</v>
      </c>
      <c r="E8128" s="2">
        <v>1</v>
      </c>
      <c r="F8128" s="2">
        <v>1</v>
      </c>
    </row>
    <row r="8129" spans="1:6" x14ac:dyDescent="0.25">
      <c r="A8129" s="1" t="str">
        <f>"46536"</f>
        <v>46536</v>
      </c>
      <c r="B8129" s="1" t="str">
        <f>"18099"</f>
        <v>18099</v>
      </c>
      <c r="C8129" s="2">
        <v>8.1830790568654596E-2</v>
      </c>
      <c r="D8129" s="2">
        <v>3.2258064516128997E-2</v>
      </c>
      <c r="E8129" s="2">
        <v>0</v>
      </c>
      <c r="F8129" s="2">
        <v>7.6330981398332207E-2</v>
      </c>
    </row>
    <row r="8130" spans="1:6" x14ac:dyDescent="0.25">
      <c r="A8130" s="1" t="str">
        <f>"46536"</f>
        <v>46536</v>
      </c>
      <c r="B8130" s="1" t="str">
        <f>"18141"</f>
        <v>18141</v>
      </c>
      <c r="C8130" s="2">
        <v>0.91816920943134495</v>
      </c>
      <c r="D8130" s="2">
        <v>0.96774193548387</v>
      </c>
      <c r="E8130" s="2">
        <v>1</v>
      </c>
      <c r="F8130" s="2">
        <v>0.92366901860166695</v>
      </c>
    </row>
    <row r="8131" spans="1:6" x14ac:dyDescent="0.25">
      <c r="A8131" s="1" t="str">
        <f>"46542"</f>
        <v>46542</v>
      </c>
      <c r="B8131" s="1" t="str">
        <f>"18085"</f>
        <v>18085</v>
      </c>
      <c r="C8131" s="2">
        <v>0.92401215805471104</v>
      </c>
      <c r="D8131" s="2">
        <v>0.98181818181818103</v>
      </c>
      <c r="E8131" s="2">
        <v>0.984375</v>
      </c>
      <c r="F8131" s="2">
        <v>0.92800453514739201</v>
      </c>
    </row>
    <row r="8132" spans="1:6" x14ac:dyDescent="0.25">
      <c r="A8132" s="1" t="str">
        <f>"46542"</f>
        <v>46542</v>
      </c>
      <c r="B8132" s="1" t="str">
        <f>"18039"</f>
        <v>18039</v>
      </c>
      <c r="C8132" s="2">
        <v>7.5987841945288695E-2</v>
      </c>
      <c r="D8132" s="2">
        <v>1.8181818181818101E-2</v>
      </c>
      <c r="E8132" s="2">
        <v>1.5625E-2</v>
      </c>
      <c r="F8132" s="2">
        <v>7.1995464852607702E-2</v>
      </c>
    </row>
    <row r="8133" spans="1:6" x14ac:dyDescent="0.25">
      <c r="A8133" s="1" t="str">
        <f>"46552"</f>
        <v>46552</v>
      </c>
      <c r="B8133" s="1" t="str">
        <f>"18141"</f>
        <v>18141</v>
      </c>
      <c r="C8133" s="2">
        <v>0.53519510328997699</v>
      </c>
      <c r="D8133" s="2">
        <v>0.61797752808988704</v>
      </c>
      <c r="E8133" s="2">
        <v>0.75</v>
      </c>
      <c r="F8133" s="2">
        <v>0.53885819521178602</v>
      </c>
    </row>
    <row r="8134" spans="1:6" x14ac:dyDescent="0.25">
      <c r="A8134" s="1" t="str">
        <f>"46552"</f>
        <v>46552</v>
      </c>
      <c r="B8134" s="1" t="str">
        <f>"18091"</f>
        <v>18091</v>
      </c>
      <c r="C8134" s="2">
        <v>0.46480489671002201</v>
      </c>
      <c r="D8134" s="2">
        <v>0.38202247191011202</v>
      </c>
      <c r="E8134" s="2">
        <v>0.25</v>
      </c>
      <c r="F8134" s="2">
        <v>0.46114180478821298</v>
      </c>
    </row>
    <row r="8135" spans="1:6" x14ac:dyDescent="0.25">
      <c r="A8135" s="1" t="str">
        <f>"46561"</f>
        <v>46561</v>
      </c>
      <c r="B8135" s="1" t="str">
        <f>"18039"</f>
        <v>18039</v>
      </c>
      <c r="C8135" s="2">
        <v>0.135458167330677</v>
      </c>
      <c r="D8135" s="2">
        <v>2.2922636103151799E-2</v>
      </c>
      <c r="E8135" s="2">
        <v>0.731343283582089</v>
      </c>
      <c r="F8135" s="2">
        <v>0.13556309581515499</v>
      </c>
    </row>
    <row r="8136" spans="1:6" x14ac:dyDescent="0.25">
      <c r="A8136" s="1" t="str">
        <f>"46561"</f>
        <v>46561</v>
      </c>
      <c r="B8136" s="1" t="str">
        <f>"18141"</f>
        <v>18141</v>
      </c>
      <c r="C8136" s="2">
        <v>0.86454183266932205</v>
      </c>
      <c r="D8136" s="2">
        <v>0.97707736389684796</v>
      </c>
      <c r="E8136" s="2">
        <v>0.26865671641791</v>
      </c>
      <c r="F8136" s="2">
        <v>0.86443690418484398</v>
      </c>
    </row>
    <row r="8137" spans="1:6" x14ac:dyDescent="0.25">
      <c r="A8137" s="1" t="str">
        <f>"46565"</f>
        <v>46565</v>
      </c>
      <c r="B8137" s="1" t="str">
        <f>"18039"</f>
        <v>18039</v>
      </c>
      <c r="C8137" s="2">
        <v>1.8109380659181401E-3</v>
      </c>
      <c r="D8137" s="2">
        <v>0</v>
      </c>
      <c r="E8137" s="2">
        <v>0</v>
      </c>
      <c r="F8137" s="2">
        <v>1.6600265604249599E-3</v>
      </c>
    </row>
    <row r="8138" spans="1:6" x14ac:dyDescent="0.25">
      <c r="A8138" s="1" t="str">
        <f>"46565"</f>
        <v>46565</v>
      </c>
      <c r="B8138" s="1" t="str">
        <f>"18087"</f>
        <v>18087</v>
      </c>
      <c r="C8138" s="2">
        <v>0.99818906193408097</v>
      </c>
      <c r="D8138" s="2">
        <v>1</v>
      </c>
      <c r="E8138" s="2">
        <v>1</v>
      </c>
      <c r="F8138" s="2">
        <v>0.99833997343957503</v>
      </c>
    </row>
    <row r="8139" spans="1:6" x14ac:dyDescent="0.25">
      <c r="A8139" s="1" t="str">
        <f>"46570"</f>
        <v>46570</v>
      </c>
      <c r="B8139" s="1" t="str">
        <f>"18099"</f>
        <v>18099</v>
      </c>
      <c r="C8139" s="2">
        <v>0.93125000000000002</v>
      </c>
      <c r="D8139" s="2">
        <v>0.84615384615384603</v>
      </c>
      <c r="E8139" s="2">
        <v>1</v>
      </c>
      <c r="F8139" s="2">
        <v>0.92929292929292895</v>
      </c>
    </row>
    <row r="8140" spans="1:6" x14ac:dyDescent="0.25">
      <c r="A8140" s="1" t="str">
        <f>"46570"</f>
        <v>46570</v>
      </c>
      <c r="B8140" s="1" t="str">
        <f>"18049"</f>
        <v>18049</v>
      </c>
      <c r="C8140" s="2">
        <v>6.8750000000000006E-2</v>
      </c>
      <c r="D8140" s="2">
        <v>0.15384615384615299</v>
      </c>
      <c r="E8140" s="2">
        <v>0</v>
      </c>
      <c r="F8140" s="2">
        <v>7.0707070707070704E-2</v>
      </c>
    </row>
    <row r="8141" spans="1:6" x14ac:dyDescent="0.25">
      <c r="A8141" s="1" t="str">
        <f>"46546"</f>
        <v>46546</v>
      </c>
      <c r="B8141" s="1" t="str">
        <f>"18141"</f>
        <v>18141</v>
      </c>
      <c r="C8141" s="2">
        <v>1</v>
      </c>
      <c r="D8141" s="2">
        <v>1</v>
      </c>
      <c r="E8141" s="2">
        <v>1</v>
      </c>
      <c r="F8141" s="2">
        <v>1</v>
      </c>
    </row>
    <row r="8142" spans="1:6" x14ac:dyDescent="0.25">
      <c r="A8142" s="1" t="str">
        <f>"46742"</f>
        <v>46742</v>
      </c>
      <c r="B8142" s="1" t="str">
        <f>"18033"</f>
        <v>18033</v>
      </c>
      <c r="C8142" s="2">
        <v>0.18191433104177601</v>
      </c>
      <c r="D8142" s="2">
        <v>0.23529411764705799</v>
      </c>
      <c r="E8142" s="2">
        <v>0.14000000000000001</v>
      </c>
      <c r="F8142" s="2">
        <v>0.181772151898734</v>
      </c>
    </row>
    <row r="8143" spans="1:6" x14ac:dyDescent="0.25">
      <c r="A8143" s="1" t="str">
        <f>"46742"</f>
        <v>46742</v>
      </c>
      <c r="B8143" s="1" t="str">
        <f>"18151"</f>
        <v>18151</v>
      </c>
      <c r="C8143" s="2">
        <v>0.81808566895822299</v>
      </c>
      <c r="D8143" s="2">
        <v>0.76470588235294101</v>
      </c>
      <c r="E8143" s="2">
        <v>0.86</v>
      </c>
      <c r="F8143" s="2">
        <v>0.81822784810126503</v>
      </c>
    </row>
    <row r="8144" spans="1:6" x14ac:dyDescent="0.25">
      <c r="A8144" s="1" t="str">
        <f>"46747"</f>
        <v>46747</v>
      </c>
      <c r="B8144" s="1" t="str">
        <f>"18151"</f>
        <v>18151</v>
      </c>
      <c r="C8144" s="2">
        <v>0.729616724738675</v>
      </c>
      <c r="D8144" s="2">
        <v>0.74545454545454504</v>
      </c>
      <c r="E8144" s="2">
        <v>0.52941176470588203</v>
      </c>
      <c r="F8144" s="2">
        <v>0.72793629727936204</v>
      </c>
    </row>
    <row r="8145" spans="1:6" x14ac:dyDescent="0.25">
      <c r="A8145" s="1" t="str">
        <f>"46747"</f>
        <v>46747</v>
      </c>
      <c r="B8145" s="1" t="str">
        <f>"18087"</f>
        <v>18087</v>
      </c>
      <c r="C8145" s="2">
        <v>0.17630662020905899</v>
      </c>
      <c r="D8145" s="2">
        <v>0.236363636363636</v>
      </c>
      <c r="E8145" s="2">
        <v>0.23529411764705799</v>
      </c>
      <c r="F8145" s="2">
        <v>0.17916390179163899</v>
      </c>
    </row>
    <row r="8146" spans="1:6" x14ac:dyDescent="0.25">
      <c r="A8146" s="1" t="str">
        <f>"46747"</f>
        <v>46747</v>
      </c>
      <c r="B8146" s="1" t="str">
        <f>"18033"</f>
        <v>18033</v>
      </c>
      <c r="C8146" s="2">
        <v>9.4076655052264799E-2</v>
      </c>
      <c r="D8146" s="2">
        <v>1.8181818181818101E-2</v>
      </c>
      <c r="E8146" s="2">
        <v>0.23529411764705799</v>
      </c>
      <c r="F8146" s="2">
        <v>9.2899800928997994E-2</v>
      </c>
    </row>
    <row r="8147" spans="1:6" x14ac:dyDescent="0.25">
      <c r="A8147" s="1" t="str">
        <f>"46773"</f>
        <v>46773</v>
      </c>
      <c r="B8147" s="1" t="str">
        <f>"18001"</f>
        <v>18001</v>
      </c>
      <c r="C8147" s="2">
        <v>3.8920276208411798E-2</v>
      </c>
      <c r="D8147" s="2">
        <v>5.8823529411764698E-2</v>
      </c>
      <c r="E8147" s="2">
        <v>0</v>
      </c>
      <c r="F8147" s="2">
        <v>3.8905775075987803E-2</v>
      </c>
    </row>
    <row r="8148" spans="1:6" x14ac:dyDescent="0.25">
      <c r="A8148" s="1" t="str">
        <f>"46773"</f>
        <v>46773</v>
      </c>
      <c r="B8148" s="1" t="str">
        <f>"18003"</f>
        <v>18003</v>
      </c>
      <c r="C8148" s="2">
        <v>0.96107972379158801</v>
      </c>
      <c r="D8148" s="2">
        <v>0.94117647058823495</v>
      </c>
      <c r="E8148" s="2">
        <v>1</v>
      </c>
      <c r="F8148" s="2">
        <v>0.96109422492401198</v>
      </c>
    </row>
    <row r="8149" spans="1:6" x14ac:dyDescent="0.25">
      <c r="A8149" s="1" t="str">
        <f>"46777"</f>
        <v>46777</v>
      </c>
      <c r="B8149" s="1" t="str">
        <f>"18001"</f>
        <v>18001</v>
      </c>
      <c r="C8149" s="2">
        <v>7.49464668094218E-3</v>
      </c>
      <c r="D8149" s="2">
        <v>0</v>
      </c>
      <c r="E8149" s="2">
        <v>0</v>
      </c>
      <c r="F8149" s="2">
        <v>7.1721311475409803E-3</v>
      </c>
    </row>
    <row r="8150" spans="1:6" x14ac:dyDescent="0.25">
      <c r="A8150" s="1" t="str">
        <f>"46777"</f>
        <v>46777</v>
      </c>
      <c r="B8150" s="1" t="str">
        <f>"18179"</f>
        <v>18179</v>
      </c>
      <c r="C8150" s="2">
        <v>0.97430406852248297</v>
      </c>
      <c r="D8150" s="2">
        <v>1</v>
      </c>
      <c r="E8150" s="2">
        <v>1</v>
      </c>
      <c r="F8150" s="2">
        <v>0.97540983606557297</v>
      </c>
    </row>
    <row r="8151" spans="1:6" x14ac:dyDescent="0.25">
      <c r="A8151" s="1" t="str">
        <f>"46777"</f>
        <v>46777</v>
      </c>
      <c r="B8151" s="1" t="str">
        <f>"18003"</f>
        <v>18003</v>
      </c>
      <c r="C8151" s="2">
        <v>1.8201284796573802E-2</v>
      </c>
      <c r="D8151" s="2">
        <v>0</v>
      </c>
      <c r="E8151" s="2">
        <v>0</v>
      </c>
      <c r="F8151" s="2">
        <v>1.7418032786885199E-2</v>
      </c>
    </row>
    <row r="8152" spans="1:6" x14ac:dyDescent="0.25">
      <c r="A8152" s="1" t="str">
        <f>"46783"</f>
        <v>46783</v>
      </c>
      <c r="B8152" s="1" t="str">
        <f>"18179"</f>
        <v>18179</v>
      </c>
      <c r="C8152" s="2">
        <v>1.22564424890006E-2</v>
      </c>
      <c r="D8152" s="2">
        <v>0</v>
      </c>
      <c r="E8152" s="2">
        <v>7.4074074074074001E-2</v>
      </c>
      <c r="F8152" s="2">
        <v>1.2115839243498801E-2</v>
      </c>
    </row>
    <row r="8153" spans="1:6" x14ac:dyDescent="0.25">
      <c r="A8153" s="1" t="str">
        <f>"46783"</f>
        <v>46783</v>
      </c>
      <c r="B8153" s="1" t="str">
        <f>"18183"</f>
        <v>18183</v>
      </c>
      <c r="C8153" s="2">
        <v>7.1967316153362604E-2</v>
      </c>
      <c r="D8153" s="2">
        <v>1.7142857142857099E-2</v>
      </c>
      <c r="E8153" s="2">
        <v>7.4074074074074001E-2</v>
      </c>
      <c r="F8153" s="2">
        <v>6.9148936170212699E-2</v>
      </c>
    </row>
    <row r="8154" spans="1:6" x14ac:dyDescent="0.25">
      <c r="A8154" s="1" t="str">
        <f>"46783"</f>
        <v>46783</v>
      </c>
      <c r="B8154" s="1" t="str">
        <f>"18003"</f>
        <v>18003</v>
      </c>
      <c r="C8154" s="2">
        <v>0.38906348208673702</v>
      </c>
      <c r="D8154" s="2">
        <v>0.19428571428571401</v>
      </c>
      <c r="E8154" s="2">
        <v>0.11111111111111099</v>
      </c>
      <c r="F8154" s="2">
        <v>0.37677304964538999</v>
      </c>
    </row>
    <row r="8155" spans="1:6" x14ac:dyDescent="0.25">
      <c r="A8155" s="1" t="str">
        <f>"46783"</f>
        <v>46783</v>
      </c>
      <c r="B8155" s="1" t="str">
        <f>"18069"</f>
        <v>18069</v>
      </c>
      <c r="C8155" s="2">
        <v>0.526712759270898</v>
      </c>
      <c r="D8155" s="2">
        <v>0.78857142857142803</v>
      </c>
      <c r="E8155" s="2">
        <v>0.74074074074074003</v>
      </c>
      <c r="F8155" s="2">
        <v>0.54196217494089804</v>
      </c>
    </row>
    <row r="8156" spans="1:6" x14ac:dyDescent="0.25">
      <c r="A8156" s="1" t="str">
        <f>"46786"</f>
        <v>46786</v>
      </c>
      <c r="B8156" s="1" t="str">
        <f>"18087"</f>
        <v>18087</v>
      </c>
      <c r="C8156" s="2">
        <v>0</v>
      </c>
      <c r="D8156" s="2">
        <v>0</v>
      </c>
      <c r="E8156" s="2">
        <v>1</v>
      </c>
      <c r="F8156" s="2">
        <v>1</v>
      </c>
    </row>
    <row r="8157" spans="1:6" x14ac:dyDescent="0.25">
      <c r="A8157" s="1" t="str">
        <f>"46809"</f>
        <v>46809</v>
      </c>
      <c r="B8157" s="1" t="str">
        <f>"18003"</f>
        <v>18003</v>
      </c>
      <c r="C8157" s="2">
        <v>1</v>
      </c>
      <c r="D8157" s="2">
        <v>1</v>
      </c>
      <c r="E8157" s="2">
        <v>1</v>
      </c>
      <c r="F8157" s="2">
        <v>1</v>
      </c>
    </row>
    <row r="8158" spans="1:6" x14ac:dyDescent="0.25">
      <c r="A8158" s="1" t="str">
        <f>"46703"</f>
        <v>46703</v>
      </c>
      <c r="B8158" s="1" t="str">
        <f>"18151"</f>
        <v>18151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tr">
        <f>"46714"</f>
        <v>46714</v>
      </c>
      <c r="B8159" s="1" t="str">
        <f>"18179"</f>
        <v>18179</v>
      </c>
      <c r="C8159" s="2">
        <v>0.98179190751445</v>
      </c>
      <c r="D8159" s="2">
        <v>0.99284692417739595</v>
      </c>
      <c r="E8159" s="2">
        <v>1</v>
      </c>
      <c r="F8159" s="2">
        <v>0.98340932117527802</v>
      </c>
    </row>
    <row r="8160" spans="1:6" x14ac:dyDescent="0.25">
      <c r="A8160" s="1" t="str">
        <f>"46714"</f>
        <v>46714</v>
      </c>
      <c r="B8160" s="1" t="str">
        <f>"18001"</f>
        <v>18001</v>
      </c>
      <c r="C8160" s="2">
        <v>1.82080924855491E-2</v>
      </c>
      <c r="D8160" s="2">
        <v>7.15307582260371E-3</v>
      </c>
      <c r="E8160" s="2">
        <v>0</v>
      </c>
      <c r="F8160" s="2">
        <v>1.6590678824721299E-2</v>
      </c>
    </row>
    <row r="8161" spans="1:6" x14ac:dyDescent="0.25">
      <c r="A8161" s="1" t="str">
        <f>"46713"</f>
        <v>46713</v>
      </c>
      <c r="B8161" s="1" t="str">
        <f>"18069"</f>
        <v>18069</v>
      </c>
      <c r="C8161" s="2">
        <v>0</v>
      </c>
      <c r="D8161" s="2">
        <v>0</v>
      </c>
      <c r="E8161" s="2">
        <v>1</v>
      </c>
      <c r="F8161" s="2">
        <v>1</v>
      </c>
    </row>
    <row r="8162" spans="1:6" x14ac:dyDescent="0.25">
      <c r="A8162" s="1" t="str">
        <f>"46853"</f>
        <v>46853</v>
      </c>
      <c r="B8162" s="1" t="str">
        <f>"18003"</f>
        <v>18003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tr">
        <f>"46863"</f>
        <v>46863</v>
      </c>
      <c r="B8163" s="1" t="str">
        <f>"18003"</f>
        <v>18003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25">
      <c r="A8164" s="1" t="str">
        <f>"46899"</f>
        <v>46899</v>
      </c>
      <c r="B8164" s="1" t="str">
        <f>"18003"</f>
        <v>18003</v>
      </c>
      <c r="C8164" s="2">
        <v>1</v>
      </c>
      <c r="D8164" s="2">
        <v>1</v>
      </c>
      <c r="E8164" s="2">
        <v>1</v>
      </c>
      <c r="F8164" s="2">
        <v>1</v>
      </c>
    </row>
    <row r="8165" spans="1:6" x14ac:dyDescent="0.25">
      <c r="A8165" s="1" t="str">
        <f>"46929"</f>
        <v>46929</v>
      </c>
      <c r="B8165" s="1" t="str">
        <f>"18015"</f>
        <v>18015</v>
      </c>
      <c r="C8165" s="2">
        <v>0.94526034712950602</v>
      </c>
      <c r="D8165" s="2">
        <v>1</v>
      </c>
      <c r="E8165" s="2">
        <v>1</v>
      </c>
      <c r="F8165" s="2">
        <v>0.95176470588235196</v>
      </c>
    </row>
    <row r="8166" spans="1:6" x14ac:dyDescent="0.25">
      <c r="A8166" s="1" t="str">
        <f>"46929"</f>
        <v>46929</v>
      </c>
      <c r="B8166" s="1" t="str">
        <f>"18067"</f>
        <v>18067</v>
      </c>
      <c r="C8166" s="2">
        <v>5.4739652870493899E-2</v>
      </c>
      <c r="D8166" s="2">
        <v>0</v>
      </c>
      <c r="E8166" s="2">
        <v>0</v>
      </c>
      <c r="F8166" s="2">
        <v>4.8235294117647001E-2</v>
      </c>
    </row>
    <row r="8167" spans="1:6" x14ac:dyDescent="0.25">
      <c r="A8167" s="1" t="str">
        <f>"46913"</f>
        <v>46913</v>
      </c>
      <c r="B8167" s="1" t="str">
        <f>"18015"</f>
        <v>18015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tr">
        <f>"46917"</f>
        <v>46917</v>
      </c>
      <c r="B8168" s="1" t="str">
        <f>"18015"</f>
        <v>18015</v>
      </c>
      <c r="C8168" s="2">
        <v>0.99869960988296402</v>
      </c>
      <c r="D8168" s="2">
        <v>1</v>
      </c>
      <c r="E8168" s="2">
        <v>1</v>
      </c>
      <c r="F8168" s="2">
        <v>0.99875000000000003</v>
      </c>
    </row>
    <row r="8169" spans="1:6" x14ac:dyDescent="0.25">
      <c r="A8169" s="1" t="str">
        <f>"46917"</f>
        <v>46917</v>
      </c>
      <c r="B8169" s="1" t="str">
        <f>"18017"</f>
        <v>18017</v>
      </c>
      <c r="C8169" s="2">
        <v>1.3003901170351099E-3</v>
      </c>
      <c r="D8169" s="2">
        <v>0</v>
      </c>
      <c r="E8169" s="2">
        <v>0</v>
      </c>
      <c r="F8169" s="2">
        <v>1.25E-3</v>
      </c>
    </row>
    <row r="8170" spans="1:6" x14ac:dyDescent="0.25">
      <c r="A8170" s="1" t="str">
        <f>"46912"</f>
        <v>46912</v>
      </c>
      <c r="B8170" s="1" t="str">
        <f>"18049"</f>
        <v>18049</v>
      </c>
      <c r="C8170" s="2">
        <v>0</v>
      </c>
      <c r="D8170" s="2">
        <v>0</v>
      </c>
      <c r="E8170" s="2">
        <v>1</v>
      </c>
      <c r="F8170" s="2">
        <v>1</v>
      </c>
    </row>
    <row r="8171" spans="1:6" x14ac:dyDescent="0.25">
      <c r="A8171" s="1" t="str">
        <f>"46916"</f>
        <v>46916</v>
      </c>
      <c r="B8171" s="1" t="str">
        <f>"18015"</f>
        <v>18015</v>
      </c>
      <c r="C8171" s="2">
        <v>0</v>
      </c>
      <c r="D8171" s="2">
        <v>0</v>
      </c>
      <c r="E8171" s="2">
        <v>1</v>
      </c>
      <c r="F8171" s="2">
        <v>1</v>
      </c>
    </row>
    <row r="8172" spans="1:6" x14ac:dyDescent="0.25">
      <c r="A8172" s="1" t="str">
        <f>"47102"</f>
        <v>47102</v>
      </c>
      <c r="B8172" s="1" t="str">
        <f>"18071"</f>
        <v>18071</v>
      </c>
      <c r="C8172" s="2">
        <v>3.7037037037037E-2</v>
      </c>
      <c r="D8172" s="2">
        <v>0</v>
      </c>
      <c r="E8172" s="2">
        <v>3.2679738562091498E-2</v>
      </c>
      <c r="F8172" s="2">
        <v>3.5217267821641501E-2</v>
      </c>
    </row>
    <row r="8173" spans="1:6" x14ac:dyDescent="0.25">
      <c r="A8173" s="1" t="str">
        <f>"47102"</f>
        <v>47102</v>
      </c>
      <c r="B8173" s="1" t="str">
        <f>"18143"</f>
        <v>18143</v>
      </c>
      <c r="C8173" s="2">
        <v>0.96296296296296202</v>
      </c>
      <c r="D8173" s="2">
        <v>1</v>
      </c>
      <c r="E8173" s="2">
        <v>0.96732026143790795</v>
      </c>
      <c r="F8173" s="2">
        <v>0.96478273217835797</v>
      </c>
    </row>
    <row r="8174" spans="1:6" x14ac:dyDescent="0.25">
      <c r="A8174" s="1" t="str">
        <f>"47039"</f>
        <v>47039</v>
      </c>
      <c r="B8174" s="1" t="str">
        <f>"18137"</f>
        <v>18137</v>
      </c>
      <c r="C8174" s="2">
        <v>0</v>
      </c>
      <c r="D8174" s="2">
        <v>1</v>
      </c>
      <c r="E8174" s="2">
        <v>0</v>
      </c>
      <c r="F8174" s="2">
        <v>1</v>
      </c>
    </row>
    <row r="8175" spans="1:6" x14ac:dyDescent="0.25">
      <c r="A8175" s="1" t="str">
        <f>"46946"</f>
        <v>46946</v>
      </c>
      <c r="B8175" s="1" t="str">
        <f>"18169"</f>
        <v>18169</v>
      </c>
      <c r="C8175" s="2">
        <v>1</v>
      </c>
      <c r="D8175" s="2">
        <v>0</v>
      </c>
      <c r="E8175" s="2">
        <v>1</v>
      </c>
      <c r="F8175" s="2">
        <v>1</v>
      </c>
    </row>
    <row r="8176" spans="1:6" x14ac:dyDescent="0.25">
      <c r="A8176" s="1" t="str">
        <f>"47141"</f>
        <v>47141</v>
      </c>
      <c r="B8176" s="1" t="str">
        <f>"18143"</f>
        <v>18143</v>
      </c>
      <c r="C8176" s="2">
        <v>2.74566473988439E-2</v>
      </c>
      <c r="D8176" s="2">
        <v>0</v>
      </c>
      <c r="E8176" s="2">
        <v>0</v>
      </c>
      <c r="F8176" s="2">
        <v>2.5401069518716499E-2</v>
      </c>
    </row>
    <row r="8177" spans="1:6" x14ac:dyDescent="0.25">
      <c r="A8177" s="1" t="str">
        <f>"47141"</f>
        <v>47141</v>
      </c>
      <c r="B8177" s="1" t="str">
        <f>"18019"</f>
        <v>18019</v>
      </c>
      <c r="C8177" s="2">
        <v>0.97254335260115599</v>
      </c>
      <c r="D8177" s="2">
        <v>1</v>
      </c>
      <c r="E8177" s="2">
        <v>1</v>
      </c>
      <c r="F8177" s="2">
        <v>0.97459893048128299</v>
      </c>
    </row>
    <row r="8178" spans="1:6" x14ac:dyDescent="0.25">
      <c r="A8178" s="1" t="str">
        <f>"47142"</f>
        <v>47142</v>
      </c>
      <c r="B8178" s="1" t="str">
        <f>"18061"</f>
        <v>18061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tr">
        <f>"47134"</f>
        <v>47134</v>
      </c>
      <c r="B8179" s="1" t="str">
        <f>"18019"</f>
        <v>18019</v>
      </c>
      <c r="C8179" s="2">
        <v>0</v>
      </c>
      <c r="D8179" s="2">
        <v>1</v>
      </c>
      <c r="E8179" s="2">
        <v>0</v>
      </c>
      <c r="F8179" s="2">
        <v>1</v>
      </c>
    </row>
    <row r="8180" spans="1:6" x14ac:dyDescent="0.25">
      <c r="A8180" s="1" t="str">
        <f>"47116"</f>
        <v>47116</v>
      </c>
      <c r="B8180" s="1" t="str">
        <f>"18025"</f>
        <v>18025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25">
      <c r="A8181" s="1" t="str">
        <f>"47119"</f>
        <v>47119</v>
      </c>
      <c r="B8181" s="1" t="str">
        <f>"18043"</f>
        <v>18043</v>
      </c>
      <c r="C8181" s="2">
        <v>0.96851110302147703</v>
      </c>
      <c r="D8181" s="2">
        <v>0.99717514124293705</v>
      </c>
      <c r="E8181" s="2">
        <v>0.92473118279569799</v>
      </c>
      <c r="F8181" s="2">
        <v>0.96953374852718299</v>
      </c>
    </row>
    <row r="8182" spans="1:6" x14ac:dyDescent="0.25">
      <c r="A8182" s="1" t="str">
        <f>"47119"</f>
        <v>47119</v>
      </c>
      <c r="B8182" s="1" t="str">
        <f>"18019"</f>
        <v>18019</v>
      </c>
      <c r="C8182" s="2">
        <v>3.1488896978522002E-2</v>
      </c>
      <c r="D8182" s="2">
        <v>2.8248587570621399E-3</v>
      </c>
      <c r="E8182" s="2">
        <v>7.5268817204300995E-2</v>
      </c>
      <c r="F8182" s="2">
        <v>3.0466251472816001E-2</v>
      </c>
    </row>
    <row r="8183" spans="1:6" x14ac:dyDescent="0.25">
      <c r="A8183" s="1" t="str">
        <f>"47107"</f>
        <v>47107</v>
      </c>
      <c r="B8183" s="1" t="str">
        <f>"18061"</f>
        <v>18061</v>
      </c>
      <c r="C8183" s="2">
        <v>0</v>
      </c>
      <c r="D8183" s="2">
        <v>0</v>
      </c>
      <c r="E8183" s="2">
        <v>1</v>
      </c>
      <c r="F8183" s="2">
        <v>1</v>
      </c>
    </row>
    <row r="8184" spans="1:6" x14ac:dyDescent="0.25">
      <c r="A8184" s="1" t="str">
        <f>"47163"</f>
        <v>47163</v>
      </c>
      <c r="B8184" s="1" t="str">
        <f>"18019"</f>
        <v>18019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25">
      <c r="A8185" s="1" t="str">
        <f>"46958"</f>
        <v>46958</v>
      </c>
      <c r="B8185" s="1" t="str">
        <f>"18103"</f>
        <v>18103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tr">
        <f>"46974"</f>
        <v>46974</v>
      </c>
      <c r="B8186" s="1" t="str">
        <f>"18103"</f>
        <v>18103</v>
      </c>
      <c r="C8186" s="2">
        <v>0.23032069970845401</v>
      </c>
      <c r="D8186" s="2">
        <v>0.30769230769230699</v>
      </c>
      <c r="E8186" s="2">
        <v>9.0909090909090898E-2</v>
      </c>
      <c r="F8186" s="2">
        <v>0.22957746478873201</v>
      </c>
    </row>
    <row r="8187" spans="1:6" x14ac:dyDescent="0.25">
      <c r="A8187" s="1" t="str">
        <f>"46974"</f>
        <v>46974</v>
      </c>
      <c r="B8187" s="1" t="str">
        <f>"18169"</f>
        <v>18169</v>
      </c>
      <c r="C8187" s="2">
        <v>0.76967930029154497</v>
      </c>
      <c r="D8187" s="2">
        <v>0.69230769230769196</v>
      </c>
      <c r="E8187" s="2">
        <v>0.90909090909090895</v>
      </c>
      <c r="F8187" s="2">
        <v>0.77042253521126702</v>
      </c>
    </row>
    <row r="8188" spans="1:6" x14ac:dyDescent="0.25">
      <c r="A8188" s="1" t="str">
        <f>"46959"</f>
        <v>46959</v>
      </c>
      <c r="B8188" s="1" t="str">
        <f>"18103"</f>
        <v>18103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25">
      <c r="A8189" s="1" t="str">
        <f>"46987"</f>
        <v>46987</v>
      </c>
      <c r="B8189" s="1" t="str">
        <f>"18053"</f>
        <v>18053</v>
      </c>
      <c r="C8189" s="2">
        <v>1</v>
      </c>
      <c r="D8189" s="2">
        <v>0</v>
      </c>
      <c r="E8189" s="2">
        <v>1</v>
      </c>
      <c r="F8189" s="2">
        <v>1</v>
      </c>
    </row>
    <row r="8190" spans="1:6" x14ac:dyDescent="0.25">
      <c r="A8190" s="1" t="str">
        <f>"47320"</f>
        <v>47320</v>
      </c>
      <c r="B8190" s="1" t="str">
        <f>"18075"</f>
        <v>18075</v>
      </c>
      <c r="C8190" s="2">
        <v>9.0361445783132491E-3</v>
      </c>
      <c r="D8190" s="2">
        <v>0</v>
      </c>
      <c r="E8190" s="2">
        <v>6.30914826498422E-3</v>
      </c>
      <c r="F8190" s="2">
        <v>8.2542302930251697E-3</v>
      </c>
    </row>
    <row r="8191" spans="1:6" x14ac:dyDescent="0.25">
      <c r="A8191" s="1" t="str">
        <f>"47320"</f>
        <v>47320</v>
      </c>
      <c r="B8191" s="1" t="str">
        <f>"18135"</f>
        <v>18135</v>
      </c>
      <c r="C8191" s="2">
        <v>5.4216867469879498E-2</v>
      </c>
      <c r="D8191" s="2">
        <v>1.7543859649122799E-2</v>
      </c>
      <c r="E8191" s="2">
        <v>0.23343848580441601</v>
      </c>
      <c r="F8191" s="2">
        <v>7.5938918695831595E-2</v>
      </c>
    </row>
    <row r="8192" spans="1:6" x14ac:dyDescent="0.25">
      <c r="A8192" s="1" t="str">
        <f>"47320"</f>
        <v>47320</v>
      </c>
      <c r="B8192" s="1" t="str">
        <f>"18035"</f>
        <v>18035</v>
      </c>
      <c r="C8192" s="2">
        <v>0.936746987951807</v>
      </c>
      <c r="D8192" s="2">
        <v>0.98245614035087703</v>
      </c>
      <c r="E8192" s="2">
        <v>0.76025236593059897</v>
      </c>
      <c r="F8192" s="2">
        <v>0.91580685101114301</v>
      </c>
    </row>
    <row r="8193" spans="1:6" x14ac:dyDescent="0.25">
      <c r="A8193" s="1" t="str">
        <f>"47326"</f>
        <v>47326</v>
      </c>
      <c r="B8193" s="1" t="str">
        <f>"18179"</f>
        <v>18179</v>
      </c>
      <c r="C8193" s="2">
        <v>1.47058823529411E-3</v>
      </c>
      <c r="D8193" s="2">
        <v>0</v>
      </c>
      <c r="E8193" s="2">
        <v>0</v>
      </c>
      <c r="F8193" s="2">
        <v>1.36425648021828E-3</v>
      </c>
    </row>
    <row r="8194" spans="1:6" x14ac:dyDescent="0.25">
      <c r="A8194" s="1" t="str">
        <f>"47326"</f>
        <v>47326</v>
      </c>
      <c r="B8194" s="1" t="str">
        <f>"18075"</f>
        <v>18075</v>
      </c>
      <c r="C8194" s="2">
        <v>0.97352941176470498</v>
      </c>
      <c r="D8194" s="2">
        <v>0.97916666666666596</v>
      </c>
      <c r="E8194" s="2">
        <v>1</v>
      </c>
      <c r="F8194" s="2">
        <v>0.97407912687585196</v>
      </c>
    </row>
    <row r="8195" spans="1:6" x14ac:dyDescent="0.25">
      <c r="A8195" s="1" t="str">
        <f>"47326"</f>
        <v>47326</v>
      </c>
      <c r="B8195" s="1" t="str">
        <f>"18001"</f>
        <v>18001</v>
      </c>
      <c r="C8195" s="2">
        <v>2.5000000000000001E-2</v>
      </c>
      <c r="D8195" s="2">
        <v>2.0833333333333301E-2</v>
      </c>
      <c r="E8195" s="2">
        <v>0</v>
      </c>
      <c r="F8195" s="2">
        <v>2.4556616643929E-2</v>
      </c>
    </row>
    <row r="8196" spans="1:6" x14ac:dyDescent="0.25">
      <c r="A8196" s="1" t="str">
        <f>"47243"</f>
        <v>47243</v>
      </c>
      <c r="B8196" s="1" t="str">
        <f>"18077"</f>
        <v>18077</v>
      </c>
      <c r="C8196" s="2">
        <v>0.99974365547295496</v>
      </c>
      <c r="D8196" s="2">
        <v>1</v>
      </c>
      <c r="E8196" s="2">
        <v>1</v>
      </c>
      <c r="F8196" s="2">
        <v>0.99975229130542398</v>
      </c>
    </row>
    <row r="8197" spans="1:6" x14ac:dyDescent="0.25">
      <c r="A8197" s="1" t="str">
        <f>"47243"</f>
        <v>47243</v>
      </c>
      <c r="B8197" s="1" t="str">
        <f>"18019"</f>
        <v>18019</v>
      </c>
      <c r="C8197" s="2">
        <v>2.5634452704434701E-4</v>
      </c>
      <c r="D8197" s="2">
        <v>0</v>
      </c>
      <c r="E8197" s="2">
        <v>0</v>
      </c>
      <c r="F8197" s="2">
        <v>2.4770869457517902E-4</v>
      </c>
    </row>
    <row r="8198" spans="1:6" x14ac:dyDescent="0.25">
      <c r="A8198" s="1" t="str">
        <f>"47202"</f>
        <v>47202</v>
      </c>
      <c r="B8198" s="1" t="str">
        <f>"18005"</f>
        <v>18005</v>
      </c>
      <c r="C8198" s="2">
        <v>1</v>
      </c>
      <c r="D8198" s="2">
        <v>1</v>
      </c>
      <c r="E8198" s="2">
        <v>1</v>
      </c>
      <c r="F8198" s="2">
        <v>1</v>
      </c>
    </row>
    <row r="8199" spans="1:6" x14ac:dyDescent="0.25">
      <c r="A8199" s="1" t="str">
        <f>"47225"</f>
        <v>47225</v>
      </c>
      <c r="B8199" s="1" t="str">
        <f>"18031"</f>
        <v>18031</v>
      </c>
      <c r="C8199" s="2">
        <v>0</v>
      </c>
      <c r="D8199" s="2">
        <v>0</v>
      </c>
      <c r="E8199" s="2">
        <v>1</v>
      </c>
      <c r="F8199" s="2">
        <v>1</v>
      </c>
    </row>
    <row r="8200" spans="1:6" x14ac:dyDescent="0.25">
      <c r="A8200" s="1" t="str">
        <f>"47375"</f>
        <v>47375</v>
      </c>
      <c r="B8200" s="1" t="str">
        <f>"18177"</f>
        <v>18177</v>
      </c>
      <c r="C8200" s="2">
        <v>1</v>
      </c>
      <c r="D8200" s="2">
        <v>1</v>
      </c>
      <c r="E8200" s="2">
        <v>1</v>
      </c>
      <c r="F8200" s="2">
        <v>1</v>
      </c>
    </row>
    <row r="8201" spans="1:6" x14ac:dyDescent="0.25">
      <c r="A8201" s="1" t="str">
        <f>"47380"</f>
        <v>47380</v>
      </c>
      <c r="B8201" s="1" t="str">
        <f>"18135"</f>
        <v>18135</v>
      </c>
      <c r="C8201" s="2">
        <v>0.93538461538461504</v>
      </c>
      <c r="D8201" s="2">
        <v>0.96610169491525399</v>
      </c>
      <c r="E8201" s="2">
        <v>1</v>
      </c>
      <c r="F8201" s="2">
        <v>0.9375</v>
      </c>
    </row>
    <row r="8202" spans="1:6" x14ac:dyDescent="0.25">
      <c r="A8202" s="1" t="str">
        <f>"47380"</f>
        <v>47380</v>
      </c>
      <c r="B8202" s="1" t="str">
        <f>"18075"</f>
        <v>18075</v>
      </c>
      <c r="C8202" s="2">
        <v>6.4615384615384602E-2</v>
      </c>
      <c r="D8202" s="2">
        <v>3.38983050847457E-2</v>
      </c>
      <c r="E8202" s="2">
        <v>0</v>
      </c>
      <c r="F8202" s="2">
        <v>6.25E-2</v>
      </c>
    </row>
    <row r="8203" spans="1:6" x14ac:dyDescent="0.25">
      <c r="A8203" s="1" t="str">
        <f>"47386"</f>
        <v>47386</v>
      </c>
      <c r="B8203" s="1" t="str">
        <f>"18035"</f>
        <v>18035</v>
      </c>
      <c r="C8203" s="2">
        <v>9.5785440613026795E-3</v>
      </c>
      <c r="D8203" s="2">
        <v>0</v>
      </c>
      <c r="E8203" s="2">
        <v>0</v>
      </c>
      <c r="F8203" s="2">
        <v>9.4339622641509396E-3</v>
      </c>
    </row>
    <row r="8204" spans="1:6" x14ac:dyDescent="0.25">
      <c r="A8204" s="1" t="str">
        <f>"47386"</f>
        <v>47386</v>
      </c>
      <c r="B8204" s="1" t="str">
        <f>"18065"</f>
        <v>18065</v>
      </c>
      <c r="C8204" s="2">
        <v>0.99042145593869702</v>
      </c>
      <c r="D8204" s="2">
        <v>1</v>
      </c>
      <c r="E8204" s="2">
        <v>1</v>
      </c>
      <c r="F8204" s="2">
        <v>0.99056603773584895</v>
      </c>
    </row>
    <row r="8205" spans="1:6" x14ac:dyDescent="0.25">
      <c r="A8205" s="1" t="str">
        <f>"47424"</f>
        <v>47424</v>
      </c>
      <c r="B8205" s="1" t="str">
        <f>"18119"</f>
        <v>18119</v>
      </c>
      <c r="C8205" s="2">
        <v>6.1626951520131403E-4</v>
      </c>
      <c r="D8205" s="2">
        <v>0</v>
      </c>
      <c r="E8205" s="2">
        <v>0</v>
      </c>
      <c r="F8205" s="2">
        <v>5.6742954416493202E-4</v>
      </c>
    </row>
    <row r="8206" spans="1:6" x14ac:dyDescent="0.25">
      <c r="A8206" s="1" t="str">
        <f>"47424"</f>
        <v>47424</v>
      </c>
      <c r="B8206" s="1" t="str">
        <f>"18055"</f>
        <v>18055</v>
      </c>
      <c r="C8206" s="2">
        <v>0.99938373048479801</v>
      </c>
      <c r="D8206" s="2">
        <v>1</v>
      </c>
      <c r="E8206" s="2">
        <v>1</v>
      </c>
      <c r="F8206" s="2">
        <v>0.999432570455835</v>
      </c>
    </row>
    <row r="8207" spans="1:6" x14ac:dyDescent="0.25">
      <c r="A8207" s="1" t="str">
        <f>"47407"</f>
        <v>47407</v>
      </c>
      <c r="B8207" s="1" t="str">
        <f>"18105"</f>
        <v>18105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25">
      <c r="A8208" s="1" t="str">
        <f>"47405"</f>
        <v>47405</v>
      </c>
      <c r="B8208" s="1" t="str">
        <f>"18105"</f>
        <v>18105</v>
      </c>
      <c r="C8208" s="2">
        <v>0</v>
      </c>
      <c r="D8208" s="2">
        <v>1</v>
      </c>
      <c r="E8208" s="2">
        <v>1</v>
      </c>
      <c r="F8208" s="2">
        <v>1</v>
      </c>
    </row>
    <row r="8209" spans="1:6" x14ac:dyDescent="0.25">
      <c r="A8209" s="1" t="str">
        <f>"47420"</f>
        <v>47420</v>
      </c>
      <c r="B8209" s="1" t="str">
        <f>"18093"</f>
        <v>18093</v>
      </c>
      <c r="C8209" s="2">
        <v>0</v>
      </c>
      <c r="D8209" s="2">
        <v>0</v>
      </c>
      <c r="E8209" s="2">
        <v>1</v>
      </c>
      <c r="F8209" s="2">
        <v>1</v>
      </c>
    </row>
    <row r="8210" spans="1:6" x14ac:dyDescent="0.25">
      <c r="A8210" s="1" t="str">
        <f>"47302"</f>
        <v>47302</v>
      </c>
      <c r="B8210" s="1" t="str">
        <f>"18035"</f>
        <v>18035</v>
      </c>
      <c r="C8210" s="2">
        <v>0.99768664563617204</v>
      </c>
      <c r="D8210" s="2">
        <v>1</v>
      </c>
      <c r="E8210" s="2">
        <v>1</v>
      </c>
      <c r="F8210" s="2">
        <v>0.99786352453709604</v>
      </c>
    </row>
    <row r="8211" spans="1:6" x14ac:dyDescent="0.25">
      <c r="A8211" s="1" t="str">
        <f>"47302"</f>
        <v>47302</v>
      </c>
      <c r="B8211" s="1" t="str">
        <f>"18065"</f>
        <v>18065</v>
      </c>
      <c r="C8211" s="2">
        <v>2.3133543638275398E-3</v>
      </c>
      <c r="D8211" s="2">
        <v>0</v>
      </c>
      <c r="E8211" s="2">
        <v>0</v>
      </c>
      <c r="F8211" s="2">
        <v>2.1364754629030099E-3</v>
      </c>
    </row>
    <row r="8212" spans="1:6" x14ac:dyDescent="0.25">
      <c r="A8212" s="1" t="str">
        <f>"47598"</f>
        <v>47598</v>
      </c>
      <c r="B8212" s="1" t="str">
        <f>"18125"</f>
        <v>18125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tr">
        <f>"47573"</f>
        <v>47573</v>
      </c>
      <c r="B8213" s="1" t="str">
        <f>"18083"</f>
        <v>18083</v>
      </c>
      <c r="C8213" s="2">
        <v>1</v>
      </c>
      <c r="D8213" s="2">
        <v>0</v>
      </c>
      <c r="E8213" s="2">
        <v>1</v>
      </c>
      <c r="F8213" s="2">
        <v>1</v>
      </c>
    </row>
    <row r="8214" spans="1:6" x14ac:dyDescent="0.25">
      <c r="A8214" s="1" t="str">
        <f>"47576"</f>
        <v>47576</v>
      </c>
      <c r="B8214" s="1" t="str">
        <f>"18025"</f>
        <v>18025</v>
      </c>
      <c r="C8214" s="2">
        <v>0.37827715355805203</v>
      </c>
      <c r="D8214" s="2">
        <v>0.14285714285714199</v>
      </c>
      <c r="E8214" s="2">
        <v>0</v>
      </c>
      <c r="F8214" s="2">
        <v>0.36823104693140701</v>
      </c>
    </row>
    <row r="8215" spans="1:6" x14ac:dyDescent="0.25">
      <c r="A8215" s="1" t="str">
        <f>"47576"</f>
        <v>47576</v>
      </c>
      <c r="B8215" s="1" t="str">
        <f>"18123"</f>
        <v>18123</v>
      </c>
      <c r="C8215" s="2">
        <v>0.62172284644194697</v>
      </c>
      <c r="D8215" s="2">
        <v>0.85714285714285698</v>
      </c>
      <c r="E8215" s="2">
        <v>1</v>
      </c>
      <c r="F8215" s="2">
        <v>0.63176895306859204</v>
      </c>
    </row>
    <row r="8216" spans="1:6" x14ac:dyDescent="0.25">
      <c r="A8216" s="1" t="str">
        <f>"47429"</f>
        <v>47429</v>
      </c>
      <c r="B8216" s="1" t="str">
        <f>"18105"</f>
        <v>18105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tr">
        <f>"47446"</f>
        <v>47446</v>
      </c>
      <c r="B8217" s="1" t="str">
        <f>"18101"</f>
        <v>18101</v>
      </c>
      <c r="C8217" s="2">
        <v>8.3300277667592206E-3</v>
      </c>
      <c r="D8217" s="2">
        <v>0</v>
      </c>
      <c r="E8217" s="2">
        <v>0</v>
      </c>
      <c r="F8217" s="2">
        <v>7.8212290502793196E-3</v>
      </c>
    </row>
    <row r="8218" spans="1:6" x14ac:dyDescent="0.25">
      <c r="A8218" s="1" t="str">
        <f>"47446"</f>
        <v>47446</v>
      </c>
      <c r="B8218" s="1" t="str">
        <f>"18117"</f>
        <v>18117</v>
      </c>
      <c r="C8218" s="2">
        <v>3.9666798889329599E-4</v>
      </c>
      <c r="D8218" s="2">
        <v>0</v>
      </c>
      <c r="E8218" s="2">
        <v>0</v>
      </c>
      <c r="F8218" s="2">
        <v>3.7243947858472899E-4</v>
      </c>
    </row>
    <row r="8219" spans="1:6" x14ac:dyDescent="0.25">
      <c r="A8219" s="1" t="str">
        <f>"47446"</f>
        <v>47446</v>
      </c>
      <c r="B8219" s="1" t="str">
        <f>"18093"</f>
        <v>18093</v>
      </c>
      <c r="C8219" s="2">
        <v>0.99127330424434701</v>
      </c>
      <c r="D8219" s="2">
        <v>1</v>
      </c>
      <c r="E8219" s="2">
        <v>1</v>
      </c>
      <c r="F8219" s="2">
        <v>0.99180633147113495</v>
      </c>
    </row>
    <row r="8220" spans="1:6" x14ac:dyDescent="0.25">
      <c r="A8220" s="1" t="str">
        <f>"47448"</f>
        <v>47448</v>
      </c>
      <c r="B8220" s="1" t="str">
        <f>"18005"</f>
        <v>18005</v>
      </c>
      <c r="C8220" s="2">
        <v>1.1339323919554899E-2</v>
      </c>
      <c r="D8220" s="2">
        <v>0</v>
      </c>
      <c r="E8220" s="2">
        <v>0</v>
      </c>
      <c r="F8220" s="2">
        <v>1.0545165141265401E-2</v>
      </c>
    </row>
    <row r="8221" spans="1:6" x14ac:dyDescent="0.25">
      <c r="A8221" s="1" t="str">
        <f>"47448"</f>
        <v>47448</v>
      </c>
      <c r="B8221" s="1" t="str">
        <f>"18105"</f>
        <v>18105</v>
      </c>
      <c r="C8221" s="2">
        <v>1.69020111253744E-2</v>
      </c>
      <c r="D8221" s="2">
        <v>3.77358490566037E-3</v>
      </c>
      <c r="E8221" s="2">
        <v>0</v>
      </c>
      <c r="F8221" s="2">
        <v>1.5917230401909999E-2</v>
      </c>
    </row>
    <row r="8222" spans="1:6" x14ac:dyDescent="0.25">
      <c r="A8222" s="1" t="str">
        <f>"47448"</f>
        <v>47448</v>
      </c>
      <c r="B8222" s="1" t="str">
        <f>"18013"</f>
        <v>18013</v>
      </c>
      <c r="C8222" s="2">
        <v>0.97175866495507002</v>
      </c>
      <c r="D8222" s="2">
        <v>0.99622641509433896</v>
      </c>
      <c r="E8222" s="2">
        <v>1</v>
      </c>
      <c r="F8222" s="2">
        <v>0.97353760445682402</v>
      </c>
    </row>
    <row r="8223" spans="1:6" x14ac:dyDescent="0.25">
      <c r="A8223" s="1" t="str">
        <f>"47445"</f>
        <v>47445</v>
      </c>
      <c r="B8223" s="1" t="str">
        <f>"18055"</f>
        <v>18055</v>
      </c>
      <c r="C8223" s="2">
        <v>0</v>
      </c>
      <c r="D8223" s="2">
        <v>0</v>
      </c>
      <c r="E8223" s="2">
        <v>1</v>
      </c>
      <c r="F8223" s="2">
        <v>1</v>
      </c>
    </row>
    <row r="8224" spans="1:6" x14ac:dyDescent="0.25">
      <c r="A8224" s="1" t="str">
        <f>"47712"</f>
        <v>47712</v>
      </c>
      <c r="B8224" s="1" t="str">
        <f>"18129"</f>
        <v>18129</v>
      </c>
      <c r="C8224" s="2">
        <v>0.129421367676401</v>
      </c>
      <c r="D8224" s="2">
        <v>9.1693635382955694E-3</v>
      </c>
      <c r="E8224" s="2">
        <v>1.2500000000000001E-2</v>
      </c>
      <c r="F8224" s="2">
        <v>0.107961309523809</v>
      </c>
    </row>
    <row r="8225" spans="1:6" x14ac:dyDescent="0.25">
      <c r="A8225" s="1" t="str">
        <f>"47712"</f>
        <v>47712</v>
      </c>
      <c r="B8225" s="1" t="str">
        <f>"18163"</f>
        <v>18163</v>
      </c>
      <c r="C8225" s="2">
        <v>0.870578632323598</v>
      </c>
      <c r="D8225" s="2">
        <v>0.990830636461704</v>
      </c>
      <c r="E8225" s="2">
        <v>0.98750000000000004</v>
      </c>
      <c r="F8225" s="2">
        <v>0.89203869047619</v>
      </c>
    </row>
    <row r="8226" spans="1:6" x14ac:dyDescent="0.25">
      <c r="A8226" s="1" t="str">
        <f>"47648"</f>
        <v>47648</v>
      </c>
      <c r="B8226" s="1" t="str">
        <f>"18051"</f>
        <v>18051</v>
      </c>
      <c r="C8226" s="2">
        <v>1</v>
      </c>
      <c r="D8226" s="2">
        <v>1</v>
      </c>
      <c r="E8226" s="2">
        <v>1</v>
      </c>
      <c r="F8226" s="2">
        <v>1</v>
      </c>
    </row>
    <row r="8227" spans="1:6" x14ac:dyDescent="0.25">
      <c r="A8227" s="1" t="str">
        <f>"47665"</f>
        <v>47665</v>
      </c>
      <c r="B8227" s="1" t="str">
        <f>"18051"</f>
        <v>18051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tr">
        <f>"47666"</f>
        <v>47666</v>
      </c>
      <c r="B8228" s="1" t="str">
        <f>"18125"</f>
        <v>18125</v>
      </c>
      <c r="C8228" s="2">
        <v>1.6583747927031501E-3</v>
      </c>
      <c r="D8228" s="2">
        <v>0</v>
      </c>
      <c r="E8228" s="2">
        <v>0</v>
      </c>
      <c r="F8228" s="2">
        <v>1.5974440894568601E-3</v>
      </c>
    </row>
    <row r="8229" spans="1:6" x14ac:dyDescent="0.25">
      <c r="A8229" s="1" t="str">
        <f>"47666"</f>
        <v>47666</v>
      </c>
      <c r="B8229" s="1" t="str">
        <f>"18051"</f>
        <v>18051</v>
      </c>
      <c r="C8229" s="2">
        <v>0.99834162520729597</v>
      </c>
      <c r="D8229" s="2">
        <v>1</v>
      </c>
      <c r="E8229" s="2">
        <v>1</v>
      </c>
      <c r="F8229" s="2">
        <v>0.99840255591054305</v>
      </c>
    </row>
    <row r="8230" spans="1:6" x14ac:dyDescent="0.25">
      <c r="A8230" s="1" t="str">
        <f>"47711"</f>
        <v>47711</v>
      </c>
      <c r="B8230" s="1" t="str">
        <f>"18163"</f>
        <v>18163</v>
      </c>
      <c r="C8230" s="2">
        <v>1</v>
      </c>
      <c r="D8230" s="2">
        <v>1</v>
      </c>
      <c r="E8230" s="2">
        <v>1</v>
      </c>
      <c r="F8230" s="2">
        <v>1</v>
      </c>
    </row>
    <row r="8231" spans="1:6" x14ac:dyDescent="0.25">
      <c r="A8231" s="1" t="str">
        <f>"47611"</f>
        <v>47611</v>
      </c>
      <c r="B8231" s="1" t="str">
        <f>"18147"</f>
        <v>18147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25">
      <c r="A8232" s="1" t="str">
        <f>"47613"</f>
        <v>47613</v>
      </c>
      <c r="B8232" s="1" t="str">
        <f>"18163"</f>
        <v>18163</v>
      </c>
      <c r="C8232" s="2">
        <v>3.5304501323918701E-3</v>
      </c>
      <c r="D8232" s="2">
        <v>0</v>
      </c>
      <c r="E8232" s="2">
        <v>0</v>
      </c>
      <c r="F8232" s="2">
        <v>3.3755274261603298E-3</v>
      </c>
    </row>
    <row r="8233" spans="1:6" x14ac:dyDescent="0.25">
      <c r="A8233" s="1" t="str">
        <f>"47613"</f>
        <v>47613</v>
      </c>
      <c r="B8233" s="1" t="str">
        <f>"18051"</f>
        <v>18051</v>
      </c>
      <c r="C8233" s="2">
        <v>0.12180052956751899</v>
      </c>
      <c r="D8233" s="2">
        <v>0.13043478260869501</v>
      </c>
      <c r="E8233" s="2">
        <v>0</v>
      </c>
      <c r="F8233" s="2">
        <v>0.12151898734177199</v>
      </c>
    </row>
    <row r="8234" spans="1:6" x14ac:dyDescent="0.25">
      <c r="A8234" s="1" t="str">
        <f>"47613"</f>
        <v>47613</v>
      </c>
      <c r="B8234" s="1" t="str">
        <f>"18173"</f>
        <v>18173</v>
      </c>
      <c r="C8234" s="2">
        <v>0.87466902030008797</v>
      </c>
      <c r="D8234" s="2">
        <v>0.86956521739130399</v>
      </c>
      <c r="E8234" s="2">
        <v>1</v>
      </c>
      <c r="F8234" s="2">
        <v>0.87510548523206699</v>
      </c>
    </row>
    <row r="8235" spans="1:6" x14ac:dyDescent="0.25">
      <c r="A8235" s="1" t="str">
        <f>"47631"</f>
        <v>47631</v>
      </c>
      <c r="B8235" s="1" t="str">
        <f>"18129"</f>
        <v>18129</v>
      </c>
      <c r="C8235" s="2">
        <v>1</v>
      </c>
      <c r="D8235" s="2">
        <v>1</v>
      </c>
      <c r="E8235" s="2">
        <v>1</v>
      </c>
      <c r="F8235" s="2">
        <v>1</v>
      </c>
    </row>
    <row r="8236" spans="1:6" x14ac:dyDescent="0.25">
      <c r="A8236" s="1" t="str">
        <f>"47638"</f>
        <v>47638</v>
      </c>
      <c r="B8236" s="1" t="str">
        <f>"18129"</f>
        <v>18129</v>
      </c>
      <c r="C8236" s="2">
        <v>0.99600532623169102</v>
      </c>
      <c r="D8236" s="2">
        <v>0.96551724137931005</v>
      </c>
      <c r="E8236" s="2">
        <v>1</v>
      </c>
      <c r="F8236" s="2">
        <v>0.99544863459037702</v>
      </c>
    </row>
    <row r="8237" spans="1:6" x14ac:dyDescent="0.25">
      <c r="A8237" s="1" t="str">
        <f>"47638"</f>
        <v>47638</v>
      </c>
      <c r="B8237" s="1" t="str">
        <f>"18163"</f>
        <v>18163</v>
      </c>
      <c r="C8237" s="2">
        <v>3.9946737683089198E-3</v>
      </c>
      <c r="D8237" s="2">
        <v>3.4482758620689599E-2</v>
      </c>
      <c r="E8237" s="2">
        <v>0</v>
      </c>
      <c r="F8237" s="2">
        <v>4.5513654096228798E-3</v>
      </c>
    </row>
    <row r="8238" spans="1:6" x14ac:dyDescent="0.25">
      <c r="A8238" s="1" t="str">
        <f>"47629"</f>
        <v>47629</v>
      </c>
      <c r="B8238" s="1" t="str">
        <f>"18173"</f>
        <v>18173</v>
      </c>
      <c r="C8238" s="2">
        <v>1</v>
      </c>
      <c r="D8238" s="2">
        <v>1</v>
      </c>
      <c r="E8238" s="2">
        <v>1</v>
      </c>
      <c r="F8238" s="2">
        <v>1</v>
      </c>
    </row>
    <row r="8239" spans="1:6" x14ac:dyDescent="0.25">
      <c r="A8239" s="1" t="str">
        <f>"47465"</f>
        <v>47465</v>
      </c>
      <c r="B8239" s="1" t="str">
        <f>"18055"</f>
        <v>18055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25">
      <c r="A8240" s="1" t="str">
        <f>"47516"</f>
        <v>47516</v>
      </c>
      <c r="B8240" s="1" t="str">
        <f>"18083"</f>
        <v>18083</v>
      </c>
      <c r="C8240" s="2">
        <v>1</v>
      </c>
      <c r="D8240" s="2">
        <v>1</v>
      </c>
      <c r="E8240" s="2">
        <v>1</v>
      </c>
      <c r="F8240" s="2">
        <v>1</v>
      </c>
    </row>
    <row r="8241" spans="1:6" x14ac:dyDescent="0.25">
      <c r="A8241" s="1" t="str">
        <f>"47464"</f>
        <v>47464</v>
      </c>
      <c r="B8241" s="1" t="str">
        <f>"18105"</f>
        <v>18105</v>
      </c>
      <c r="C8241" s="2">
        <v>1</v>
      </c>
      <c r="D8241" s="2">
        <v>1</v>
      </c>
      <c r="E8241" s="2">
        <v>1</v>
      </c>
      <c r="F8241" s="2">
        <v>1</v>
      </c>
    </row>
    <row r="8242" spans="1:6" x14ac:dyDescent="0.25">
      <c r="A8242" s="1" t="str">
        <f>"47531"</f>
        <v>47531</v>
      </c>
      <c r="B8242" s="1" t="str">
        <f>"18147"</f>
        <v>18147</v>
      </c>
      <c r="C8242" s="2">
        <v>1</v>
      </c>
      <c r="D8242" s="2">
        <v>1</v>
      </c>
      <c r="E8242" s="2">
        <v>0</v>
      </c>
      <c r="F8242" s="2">
        <v>1</v>
      </c>
    </row>
    <row r="8243" spans="1:6" x14ac:dyDescent="0.25">
      <c r="A8243" s="1" t="str">
        <f>"47542"</f>
        <v>47542</v>
      </c>
      <c r="B8243" s="1" t="str">
        <f>"18037"</f>
        <v>18037</v>
      </c>
      <c r="C8243" s="2">
        <v>0.98773690078037901</v>
      </c>
      <c r="D8243" s="2">
        <v>1</v>
      </c>
      <c r="E8243" s="2">
        <v>1</v>
      </c>
      <c r="F8243" s="2">
        <v>0.98925361469323903</v>
      </c>
    </row>
    <row r="8244" spans="1:6" x14ac:dyDescent="0.25">
      <c r="A8244" s="1" t="str">
        <f>"47542"</f>
        <v>47542</v>
      </c>
      <c r="B8244" s="1" t="str">
        <f>"18125"</f>
        <v>18125</v>
      </c>
      <c r="C8244" s="2">
        <v>1.2263099219620901E-2</v>
      </c>
      <c r="D8244" s="2">
        <v>0</v>
      </c>
      <c r="E8244" s="2">
        <v>0</v>
      </c>
      <c r="F8244" s="2">
        <v>1.0746385306760401E-2</v>
      </c>
    </row>
    <row r="8245" spans="1:6" x14ac:dyDescent="0.25">
      <c r="A8245" s="1" t="str">
        <f>"47550"</f>
        <v>47550</v>
      </c>
      <c r="B8245" s="1" t="str">
        <f>"18147"</f>
        <v>18147</v>
      </c>
      <c r="C8245" s="2">
        <v>1</v>
      </c>
      <c r="D8245" s="2">
        <v>1</v>
      </c>
      <c r="E8245" s="2">
        <v>1</v>
      </c>
      <c r="F8245" s="2">
        <v>1</v>
      </c>
    </row>
    <row r="8246" spans="1:6" x14ac:dyDescent="0.25">
      <c r="A8246" s="1" t="str">
        <f>"47553"</f>
        <v>47553</v>
      </c>
      <c r="B8246" s="1" t="str">
        <f>"18027"</f>
        <v>18027</v>
      </c>
      <c r="C8246" s="2">
        <v>0.26367239101717299</v>
      </c>
      <c r="D8246" s="2">
        <v>0.106995884773662</v>
      </c>
      <c r="E8246" s="2">
        <v>2.8571428571428501E-2</v>
      </c>
      <c r="F8246" s="2">
        <v>0.25227664287472301</v>
      </c>
    </row>
    <row r="8247" spans="1:6" x14ac:dyDescent="0.25">
      <c r="A8247" s="1" t="str">
        <f>"47553"</f>
        <v>47553</v>
      </c>
      <c r="B8247" s="1" t="str">
        <f>"18101"</f>
        <v>18101</v>
      </c>
      <c r="C8247" s="2">
        <v>0.73632760898282601</v>
      </c>
      <c r="D8247" s="2">
        <v>0.89300411522633705</v>
      </c>
      <c r="E8247" s="2">
        <v>0.97142857142857097</v>
      </c>
      <c r="F8247" s="2">
        <v>0.74772335712527604</v>
      </c>
    </row>
    <row r="8248" spans="1:6" x14ac:dyDescent="0.25">
      <c r="A8248" s="1" t="str">
        <f>"47535"</f>
        <v>47535</v>
      </c>
      <c r="B8248" s="1" t="str">
        <f>"18083"</f>
        <v>18083</v>
      </c>
      <c r="C8248" s="2">
        <v>1</v>
      </c>
      <c r="D8248" s="2">
        <v>0</v>
      </c>
      <c r="E8248" s="2">
        <v>1</v>
      </c>
      <c r="F8248" s="2">
        <v>1</v>
      </c>
    </row>
    <row r="8249" spans="1:6" x14ac:dyDescent="0.25">
      <c r="A8249" s="1" t="str">
        <f>"47536"</f>
        <v>47536</v>
      </c>
      <c r="B8249" s="1" t="str">
        <f>"18147"</f>
        <v>18147</v>
      </c>
      <c r="C8249" s="2">
        <v>0</v>
      </c>
      <c r="D8249" s="2">
        <v>1</v>
      </c>
      <c r="E8249" s="2">
        <v>0</v>
      </c>
      <c r="F8249" s="2">
        <v>1</v>
      </c>
    </row>
    <row r="8250" spans="1:6" x14ac:dyDescent="0.25">
      <c r="A8250" s="1" t="str">
        <f>"47556"</f>
        <v>47556</v>
      </c>
      <c r="B8250" s="1" t="str">
        <f>"18147"</f>
        <v>18147</v>
      </c>
      <c r="C8250" s="2">
        <v>0</v>
      </c>
      <c r="D8250" s="2">
        <v>0</v>
      </c>
      <c r="E8250" s="2">
        <v>1</v>
      </c>
      <c r="F8250" s="2">
        <v>1</v>
      </c>
    </row>
    <row r="8251" spans="1:6" x14ac:dyDescent="0.25">
      <c r="A8251" s="1" t="str">
        <f>"47547"</f>
        <v>47547</v>
      </c>
      <c r="B8251" s="1" t="str">
        <f>"18037"</f>
        <v>18037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25">
      <c r="A8252" s="1" t="str">
        <f>"47960"</f>
        <v>47960</v>
      </c>
      <c r="B8252" s="1" t="str">
        <f>"18131"</f>
        <v>18131</v>
      </c>
      <c r="C8252" s="2">
        <v>9.1012514220705301E-4</v>
      </c>
      <c r="D8252" s="2">
        <v>0</v>
      </c>
      <c r="E8252" s="2">
        <v>0</v>
      </c>
      <c r="F8252" s="2">
        <v>8.2670249044125197E-4</v>
      </c>
    </row>
    <row r="8253" spans="1:6" x14ac:dyDescent="0.25">
      <c r="A8253" s="1" t="str">
        <f>"47960"</f>
        <v>47960</v>
      </c>
      <c r="B8253" s="1" t="str">
        <f>"18015"</f>
        <v>18015</v>
      </c>
      <c r="C8253" s="2">
        <v>0.179294653014789</v>
      </c>
      <c r="D8253" s="2">
        <v>2.2026431718061599E-2</v>
      </c>
      <c r="E8253" s="2">
        <v>0.101941747572815</v>
      </c>
      <c r="F8253" s="2">
        <v>0.16658055182391199</v>
      </c>
    </row>
    <row r="8254" spans="1:6" x14ac:dyDescent="0.25">
      <c r="A8254" s="1" t="str">
        <f>"47960"</f>
        <v>47960</v>
      </c>
      <c r="B8254" s="1" t="str">
        <f>"18181"</f>
        <v>18181</v>
      </c>
      <c r="C8254" s="2">
        <v>0.81979522184300302</v>
      </c>
      <c r="D8254" s="2">
        <v>0.97797356828193804</v>
      </c>
      <c r="E8254" s="2">
        <v>0.89805825242718396</v>
      </c>
      <c r="F8254" s="2">
        <v>0.83259274568564601</v>
      </c>
    </row>
    <row r="8255" spans="1:6" x14ac:dyDescent="0.25">
      <c r="A8255" s="1" t="str">
        <f>"47917"</f>
        <v>47917</v>
      </c>
      <c r="B8255" s="1" t="str">
        <f>"18007"</f>
        <v>18007</v>
      </c>
      <c r="C8255" s="2">
        <v>0.61538461538461497</v>
      </c>
      <c r="D8255" s="2">
        <v>0.71428571428571397</v>
      </c>
      <c r="E8255" s="2">
        <v>0.66666666666666596</v>
      </c>
      <c r="F8255" s="2">
        <v>0.61926605504587096</v>
      </c>
    </row>
    <row r="8256" spans="1:6" x14ac:dyDescent="0.25">
      <c r="A8256" s="1" t="str">
        <f>"47917"</f>
        <v>47917</v>
      </c>
      <c r="B8256" s="1" t="str">
        <f>"18171"</f>
        <v>18171</v>
      </c>
      <c r="C8256" s="2">
        <v>0.38461538461538403</v>
      </c>
      <c r="D8256" s="2">
        <v>0.28571428571428498</v>
      </c>
      <c r="E8256" s="2">
        <v>0.33333333333333298</v>
      </c>
      <c r="F8256" s="2">
        <v>0.38073394495412799</v>
      </c>
    </row>
    <row r="8257" spans="1:6" x14ac:dyDescent="0.25">
      <c r="A8257" s="1" t="str">
        <f>"47944"</f>
        <v>47944</v>
      </c>
      <c r="B8257" s="1" t="str">
        <f>"18171"</f>
        <v>18171</v>
      </c>
      <c r="C8257" s="2">
        <v>4.1841004184100397E-3</v>
      </c>
      <c r="D8257" s="2">
        <v>0</v>
      </c>
      <c r="E8257" s="2">
        <v>0</v>
      </c>
      <c r="F8257" s="2">
        <v>3.6726128016788999E-3</v>
      </c>
    </row>
    <row r="8258" spans="1:6" x14ac:dyDescent="0.25">
      <c r="A8258" s="1" t="str">
        <f>"47944"</f>
        <v>47944</v>
      </c>
      <c r="B8258" s="1" t="str">
        <f>"18007"</f>
        <v>18007</v>
      </c>
      <c r="C8258" s="2">
        <v>0.993424985056784</v>
      </c>
      <c r="D8258" s="2">
        <v>1</v>
      </c>
      <c r="E8258" s="2">
        <v>1</v>
      </c>
      <c r="F8258" s="2">
        <v>0.99422875131164701</v>
      </c>
    </row>
    <row r="8259" spans="1:6" x14ac:dyDescent="0.25">
      <c r="A8259" s="1" t="str">
        <f>"47944"</f>
        <v>47944</v>
      </c>
      <c r="B8259" s="1" t="str">
        <f>"18181"</f>
        <v>18181</v>
      </c>
      <c r="C8259" s="2">
        <v>2.3909145248057302E-3</v>
      </c>
      <c r="D8259" s="2">
        <v>0</v>
      </c>
      <c r="E8259" s="2">
        <v>0</v>
      </c>
      <c r="F8259" s="2">
        <v>2.09863588667366E-3</v>
      </c>
    </row>
    <row r="8260" spans="1:6" x14ac:dyDescent="0.25">
      <c r="A8260" s="1" t="str">
        <f>"47952"</f>
        <v>47952</v>
      </c>
      <c r="B8260" s="1" t="str">
        <f>"18121"</f>
        <v>18121</v>
      </c>
      <c r="C8260" s="2">
        <v>0.23162274618585199</v>
      </c>
      <c r="D8260" s="2">
        <v>0.217391304347826</v>
      </c>
      <c r="E8260" s="2">
        <v>0.2</v>
      </c>
      <c r="F8260" s="2">
        <v>0.23118644067796601</v>
      </c>
    </row>
    <row r="8261" spans="1:6" x14ac:dyDescent="0.25">
      <c r="A8261" s="1" t="str">
        <f>"47952"</f>
        <v>47952</v>
      </c>
      <c r="B8261" s="1" t="str">
        <f>"18045"</f>
        <v>18045</v>
      </c>
      <c r="C8261" s="2">
        <v>0.76837725381414701</v>
      </c>
      <c r="D8261" s="2">
        <v>0.78260869565217295</v>
      </c>
      <c r="E8261" s="2">
        <v>0.8</v>
      </c>
      <c r="F8261" s="2">
        <v>0.76881355932203299</v>
      </c>
    </row>
    <row r="8262" spans="1:6" x14ac:dyDescent="0.25">
      <c r="A8262" s="1" t="str">
        <f>"47954"</f>
        <v>47954</v>
      </c>
      <c r="B8262" s="1" t="str">
        <f>"18107"</f>
        <v>18107</v>
      </c>
      <c r="C8262" s="2">
        <v>0.99086294416243603</v>
      </c>
      <c r="D8262" s="2">
        <v>1</v>
      </c>
      <c r="E8262" s="2">
        <v>1</v>
      </c>
      <c r="F8262" s="2">
        <v>0.99145299145299104</v>
      </c>
    </row>
    <row r="8263" spans="1:6" x14ac:dyDescent="0.25">
      <c r="A8263" s="1" t="str">
        <f>"47954"</f>
        <v>47954</v>
      </c>
      <c r="B8263" s="1" t="str">
        <f>"18133"</f>
        <v>18133</v>
      </c>
      <c r="C8263" s="2">
        <v>9.1370558375634507E-3</v>
      </c>
      <c r="D8263" s="2">
        <v>0</v>
      </c>
      <c r="E8263" s="2">
        <v>0</v>
      </c>
      <c r="F8263" s="2">
        <v>8.5470085470085392E-3</v>
      </c>
    </row>
    <row r="8264" spans="1:6" x14ac:dyDescent="0.25">
      <c r="A8264" s="1" t="str">
        <f>"47832"</f>
        <v>47832</v>
      </c>
      <c r="B8264" s="1" t="str">
        <f>"18121"</f>
        <v>18121</v>
      </c>
      <c r="C8264" s="2">
        <v>1</v>
      </c>
      <c r="D8264" s="2">
        <v>1</v>
      </c>
      <c r="E8264" s="2">
        <v>1</v>
      </c>
      <c r="F8264" s="2">
        <v>1</v>
      </c>
    </row>
    <row r="8265" spans="1:6" x14ac:dyDescent="0.25">
      <c r="A8265" s="1" t="str">
        <f>"47831"</f>
        <v>47831</v>
      </c>
      <c r="B8265" s="1" t="str">
        <f>"18165"</f>
        <v>18165</v>
      </c>
      <c r="C8265" s="2">
        <v>0</v>
      </c>
      <c r="D8265" s="2">
        <v>0</v>
      </c>
      <c r="E8265" s="2">
        <v>1</v>
      </c>
      <c r="F8265" s="2">
        <v>1</v>
      </c>
    </row>
    <row r="8266" spans="1:6" x14ac:dyDescent="0.25">
      <c r="A8266" s="1" t="str">
        <f>"47735"</f>
        <v>47735</v>
      </c>
      <c r="B8266" s="1" t="str">
        <f>"18163"</f>
        <v>18163</v>
      </c>
      <c r="C8266" s="2">
        <v>1</v>
      </c>
      <c r="D8266" s="2">
        <v>1</v>
      </c>
      <c r="E8266" s="2">
        <v>1</v>
      </c>
      <c r="F8266" s="2">
        <v>1</v>
      </c>
    </row>
    <row r="8267" spans="1:6" x14ac:dyDescent="0.25">
      <c r="A8267" s="1" t="str">
        <f>"48009"</f>
        <v>48009</v>
      </c>
      <c r="B8267" s="1" t="str">
        <f>"26125"</f>
        <v>26125</v>
      </c>
      <c r="C8267" s="2">
        <v>1</v>
      </c>
      <c r="D8267" s="2">
        <v>1</v>
      </c>
      <c r="E8267" s="2">
        <v>1</v>
      </c>
      <c r="F8267" s="2">
        <v>1</v>
      </c>
    </row>
    <row r="8268" spans="1:6" x14ac:dyDescent="0.25">
      <c r="A8268" s="1" t="str">
        <f>"47992"</f>
        <v>47992</v>
      </c>
      <c r="B8268" s="1" t="str">
        <f>"18045"</f>
        <v>18045</v>
      </c>
      <c r="C8268" s="2">
        <v>1.6806722689075598E-2</v>
      </c>
      <c r="D8268" s="2">
        <v>0</v>
      </c>
      <c r="E8268" s="2">
        <v>0</v>
      </c>
      <c r="F8268" s="2">
        <v>1.6556291390728398E-2</v>
      </c>
    </row>
    <row r="8269" spans="1:6" x14ac:dyDescent="0.25">
      <c r="A8269" s="1" t="str">
        <f>"47992"</f>
        <v>47992</v>
      </c>
      <c r="B8269" s="1" t="str">
        <f>"18157"</f>
        <v>18157</v>
      </c>
      <c r="C8269" s="2">
        <v>0.98319327731092399</v>
      </c>
      <c r="D8269" s="2">
        <v>1</v>
      </c>
      <c r="E8269" s="2">
        <v>1</v>
      </c>
      <c r="F8269" s="2">
        <v>0.98344370860927099</v>
      </c>
    </row>
    <row r="8270" spans="1:6" x14ac:dyDescent="0.25">
      <c r="A8270" s="1" t="str">
        <f>"47993"</f>
        <v>47993</v>
      </c>
      <c r="B8270" s="1" t="str">
        <f>"18171"</f>
        <v>18171</v>
      </c>
      <c r="C8270" s="2">
        <v>1</v>
      </c>
      <c r="D8270" s="2">
        <v>1</v>
      </c>
      <c r="E8270" s="2">
        <v>1</v>
      </c>
      <c r="F8270" s="2">
        <v>1</v>
      </c>
    </row>
    <row r="8271" spans="1:6" x14ac:dyDescent="0.25">
      <c r="A8271" s="1" t="str">
        <f>"48002"</f>
        <v>48002</v>
      </c>
      <c r="B8271" s="1" t="str">
        <f>"26147"</f>
        <v>26147</v>
      </c>
      <c r="C8271" s="2">
        <v>1</v>
      </c>
      <c r="D8271" s="2">
        <v>1</v>
      </c>
      <c r="E8271" s="2">
        <v>1</v>
      </c>
      <c r="F8271" s="2">
        <v>1</v>
      </c>
    </row>
    <row r="8272" spans="1:6" x14ac:dyDescent="0.25">
      <c r="A8272" s="1" t="str">
        <f>"47962"</f>
        <v>47962</v>
      </c>
      <c r="B8272" s="1" t="str">
        <f>"18157"</f>
        <v>18157</v>
      </c>
      <c r="C8272" s="2">
        <v>0</v>
      </c>
      <c r="D8272" s="2">
        <v>0</v>
      </c>
      <c r="E8272" s="2">
        <v>1</v>
      </c>
      <c r="F8272" s="2">
        <v>1</v>
      </c>
    </row>
    <row r="8273" spans="1:6" x14ac:dyDescent="0.25">
      <c r="A8273" s="1" t="str">
        <f>"47975"</f>
        <v>47975</v>
      </c>
      <c r="B8273" s="1" t="str">
        <f>"18007"</f>
        <v>18007</v>
      </c>
      <c r="C8273" s="2">
        <v>3.38983050847457E-2</v>
      </c>
      <c r="D8273" s="2">
        <v>0</v>
      </c>
      <c r="E8273" s="2">
        <v>0</v>
      </c>
      <c r="F8273" s="2">
        <v>3.2520325203252001E-2</v>
      </c>
    </row>
    <row r="8274" spans="1:6" x14ac:dyDescent="0.25">
      <c r="A8274" s="1" t="str">
        <f>"47975"</f>
        <v>47975</v>
      </c>
      <c r="B8274" s="1" t="str">
        <f>"18171"</f>
        <v>18171</v>
      </c>
      <c r="C8274" s="2">
        <v>0.96610169491525399</v>
      </c>
      <c r="D8274" s="2">
        <v>1</v>
      </c>
      <c r="E8274" s="2">
        <v>1</v>
      </c>
      <c r="F8274" s="2">
        <v>0.96747967479674701</v>
      </c>
    </row>
    <row r="8275" spans="1:6" x14ac:dyDescent="0.25">
      <c r="A8275" s="1" t="str">
        <f>"47986"</f>
        <v>47986</v>
      </c>
      <c r="B8275" s="1" t="str">
        <f>"18007"</f>
        <v>18007</v>
      </c>
      <c r="C8275" s="2">
        <v>1</v>
      </c>
      <c r="D8275" s="2">
        <v>0</v>
      </c>
      <c r="E8275" s="2">
        <v>1</v>
      </c>
      <c r="F8275" s="2">
        <v>1</v>
      </c>
    </row>
    <row r="8276" spans="1:6" x14ac:dyDescent="0.25">
      <c r="A8276" s="1" t="str">
        <f>"48033"</f>
        <v>48033</v>
      </c>
      <c r="B8276" s="1" t="str">
        <f>"26125"</f>
        <v>26125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tr">
        <f>"47850"</f>
        <v>47850</v>
      </c>
      <c r="B8277" s="1" t="str">
        <f>"18167"</f>
        <v>18167</v>
      </c>
      <c r="C8277" s="2">
        <v>0.165680473372781</v>
      </c>
      <c r="D8277" s="2">
        <v>0</v>
      </c>
      <c r="E8277" s="2">
        <v>0.125</v>
      </c>
      <c r="F8277" s="2">
        <v>0.160075329566854</v>
      </c>
    </row>
    <row r="8278" spans="1:6" x14ac:dyDescent="0.25">
      <c r="A8278" s="1" t="str">
        <f>"47850"</f>
        <v>47850</v>
      </c>
      <c r="B8278" s="1" t="str">
        <f>"18153"</f>
        <v>18153</v>
      </c>
      <c r="C8278" s="2">
        <v>0.83431952662721798</v>
      </c>
      <c r="D8278" s="2">
        <v>1</v>
      </c>
      <c r="E8278" s="2">
        <v>0.875</v>
      </c>
      <c r="F8278" s="2">
        <v>0.839924670433145</v>
      </c>
    </row>
    <row r="8279" spans="1:6" x14ac:dyDescent="0.25">
      <c r="A8279" s="1" t="str">
        <f>"47857"</f>
        <v>47857</v>
      </c>
      <c r="B8279" s="1" t="str">
        <f>"18021"</f>
        <v>18021</v>
      </c>
      <c r="C8279" s="2">
        <v>1</v>
      </c>
      <c r="D8279" s="2">
        <v>1</v>
      </c>
      <c r="E8279" s="2">
        <v>0</v>
      </c>
      <c r="F8279" s="2">
        <v>1</v>
      </c>
    </row>
    <row r="8280" spans="1:6" x14ac:dyDescent="0.25">
      <c r="A8280" s="1" t="str">
        <f>"47859"</f>
        <v>47859</v>
      </c>
      <c r="B8280" s="1" t="str">
        <f>"18121"</f>
        <v>18121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tr">
        <f>"47869"</f>
        <v>47869</v>
      </c>
      <c r="B8281" s="1" t="str">
        <f>"18167"</f>
        <v>18167</v>
      </c>
      <c r="C8281" s="2">
        <v>0</v>
      </c>
      <c r="D8281" s="2">
        <v>0</v>
      </c>
      <c r="E8281" s="2">
        <v>1</v>
      </c>
      <c r="F8281" s="2">
        <v>1</v>
      </c>
    </row>
    <row r="8282" spans="1:6" x14ac:dyDescent="0.25">
      <c r="A8282" s="1" t="str">
        <f>"47855"</f>
        <v>47855</v>
      </c>
      <c r="B8282" s="1" t="str">
        <f>"18153"</f>
        <v>18153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tr">
        <f>"47875"</f>
        <v>47875</v>
      </c>
      <c r="B8283" s="1" t="str">
        <f>"18165"</f>
        <v>18165</v>
      </c>
      <c r="C8283" s="2">
        <v>0</v>
      </c>
      <c r="D8283" s="2">
        <v>0</v>
      </c>
      <c r="E8283" s="2">
        <v>1</v>
      </c>
      <c r="F8283" s="2">
        <v>1</v>
      </c>
    </row>
    <row r="8284" spans="1:6" x14ac:dyDescent="0.25">
      <c r="A8284" s="1" t="str">
        <f>"47907"</f>
        <v>47907</v>
      </c>
      <c r="B8284" s="1" t="str">
        <f>"18157"</f>
        <v>18157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tr">
        <f>"48060"</f>
        <v>48060</v>
      </c>
      <c r="B8285" s="1" t="str">
        <f>"26147"</f>
        <v>26147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tr">
        <f>"48064"</f>
        <v>48064</v>
      </c>
      <c r="B8286" s="1" t="str">
        <f>"26147"</f>
        <v>26147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tr">
        <f>"48037"</f>
        <v>48037</v>
      </c>
      <c r="B8287" s="1" t="str">
        <f>"26125"</f>
        <v>26125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tr">
        <f>"48038"</f>
        <v>48038</v>
      </c>
      <c r="B8288" s="1" t="str">
        <f>"26099"</f>
        <v>26099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tr">
        <f>"48089"</f>
        <v>48089</v>
      </c>
      <c r="B8289" s="1" t="str">
        <f>"26099"</f>
        <v>26099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25">
      <c r="A8290" s="1" t="str">
        <f>"48049"</f>
        <v>48049</v>
      </c>
      <c r="B8290" s="1" t="str">
        <f>"26147"</f>
        <v>26147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tr">
        <f>"48111"</f>
        <v>48111</v>
      </c>
      <c r="B8291" s="1" t="str">
        <f>"26115"</f>
        <v>26115</v>
      </c>
      <c r="C8291" s="2">
        <v>1.1857332574463999E-3</v>
      </c>
      <c r="D8291" s="2">
        <v>0</v>
      </c>
      <c r="E8291" s="2">
        <v>0</v>
      </c>
      <c r="F8291" s="2">
        <v>1.1056565388527699E-3</v>
      </c>
    </row>
    <row r="8292" spans="1:6" x14ac:dyDescent="0.25">
      <c r="A8292" s="1" t="str">
        <f>"48111"</f>
        <v>48111</v>
      </c>
      <c r="B8292" s="1" t="str">
        <f>"26161"</f>
        <v>26161</v>
      </c>
      <c r="C8292" s="2">
        <v>5.9760956175298804E-3</v>
      </c>
      <c r="D8292" s="2">
        <v>4.3859649122807001E-2</v>
      </c>
      <c r="E8292" s="2">
        <v>0</v>
      </c>
      <c r="F8292" s="2">
        <v>7.3415594179823901E-3</v>
      </c>
    </row>
    <row r="8293" spans="1:6" x14ac:dyDescent="0.25">
      <c r="A8293" s="1" t="str">
        <f>"48111"</f>
        <v>48111</v>
      </c>
      <c r="B8293" s="1" t="str">
        <f>"26163"</f>
        <v>26163</v>
      </c>
      <c r="C8293" s="2">
        <v>0.99283817112502304</v>
      </c>
      <c r="D8293" s="2">
        <v>0.95614035087719196</v>
      </c>
      <c r="E8293" s="2">
        <v>1</v>
      </c>
      <c r="F8293" s="2">
        <v>0.99155278404316405</v>
      </c>
    </row>
    <row r="8294" spans="1:6" x14ac:dyDescent="0.25">
      <c r="A8294" s="1" t="str">
        <f>"48131"</f>
        <v>48131</v>
      </c>
      <c r="B8294" s="1" t="str">
        <f>"26115"</f>
        <v>26115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tr">
        <f>"48134"</f>
        <v>48134</v>
      </c>
      <c r="B8295" s="1" t="str">
        <f>"26115"</f>
        <v>26115</v>
      </c>
      <c r="C8295" s="2">
        <v>4.2729349067377201E-2</v>
      </c>
      <c r="D8295" s="2">
        <v>9.2857142857142805E-2</v>
      </c>
      <c r="E8295" s="2">
        <v>8.3892617449664406E-2</v>
      </c>
      <c r="F8295" s="2">
        <v>4.6278374098187497E-2</v>
      </c>
    </row>
    <row r="8296" spans="1:6" x14ac:dyDescent="0.25">
      <c r="A8296" s="1" t="str">
        <f>"48134"</f>
        <v>48134</v>
      </c>
      <c r="B8296" s="1" t="str">
        <f>"26163"</f>
        <v>26163</v>
      </c>
      <c r="C8296" s="2">
        <v>0.95727065093262198</v>
      </c>
      <c r="D8296" s="2">
        <v>0.90714285714285703</v>
      </c>
      <c r="E8296" s="2">
        <v>0.91610738255033497</v>
      </c>
      <c r="F8296" s="2">
        <v>0.95372162590181198</v>
      </c>
    </row>
    <row r="8297" spans="1:6" x14ac:dyDescent="0.25">
      <c r="A8297" s="1" t="str">
        <f>"48152"</f>
        <v>48152</v>
      </c>
      <c r="B8297" s="1" t="str">
        <f>"26163"</f>
        <v>26163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25">
      <c r="A8298" s="1" t="str">
        <f>"48099"</f>
        <v>48099</v>
      </c>
      <c r="B8298" s="1" t="str">
        <f>"26125"</f>
        <v>26125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tr">
        <f>"48109"</f>
        <v>48109</v>
      </c>
      <c r="B8299" s="1" t="str">
        <f>"26161"</f>
        <v>26161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tr">
        <f>"48107"</f>
        <v>48107</v>
      </c>
      <c r="B8300" s="1" t="str">
        <f>"26161"</f>
        <v>26161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tr">
        <f>"48193"</f>
        <v>48193</v>
      </c>
      <c r="B8301" s="1" t="str">
        <f>"26163"</f>
        <v>26163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tr">
        <f>"48230"</f>
        <v>48230</v>
      </c>
      <c r="B8302" s="1" t="str">
        <f>"26163"</f>
        <v>26163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25">
      <c r="A8303" s="1" t="str">
        <f>"48235"</f>
        <v>48235</v>
      </c>
      <c r="B8303" s="1" t="str">
        <f>"26163"</f>
        <v>26163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25">
      <c r="A8304" s="1" t="str">
        <f>"48220"</f>
        <v>48220</v>
      </c>
      <c r="B8304" s="1" t="str">
        <f>"26125"</f>
        <v>26125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tr">
        <f>"48221"</f>
        <v>48221</v>
      </c>
      <c r="B8305" s="1" t="str">
        <f>"26163"</f>
        <v>26163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25">
      <c r="A8306" s="1" t="str">
        <f>"48374"</f>
        <v>48374</v>
      </c>
      <c r="B8306" s="1" t="str">
        <f>"26125"</f>
        <v>26125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tr">
        <f>"48353"</f>
        <v>48353</v>
      </c>
      <c r="B8307" s="1" t="str">
        <f>"26093"</f>
        <v>26093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tr">
        <f>"48357"</f>
        <v>48357</v>
      </c>
      <c r="B8308" s="1" t="str">
        <f>"26125"</f>
        <v>26125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tr">
        <f>"48360"</f>
        <v>48360</v>
      </c>
      <c r="B8309" s="1" t="str">
        <f>"26125"</f>
        <v>26125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tr">
        <f>"48363"</f>
        <v>48363</v>
      </c>
      <c r="B8310" s="1" t="str">
        <f>"26125"</f>
        <v>26125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25">
      <c r="A8311" s="1" t="str">
        <f>"48383"</f>
        <v>48383</v>
      </c>
      <c r="B8311" s="1" t="str">
        <f>"26125"</f>
        <v>26125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tr">
        <f>"48414"</f>
        <v>48414</v>
      </c>
      <c r="B8312" s="1" t="str">
        <f>"26155"</f>
        <v>26155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tr">
        <f>"48331"</f>
        <v>48331</v>
      </c>
      <c r="B8313" s="1" t="str">
        <f>"26125"</f>
        <v>26125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tr">
        <f>"48419"</f>
        <v>48419</v>
      </c>
      <c r="B8314" s="1" t="str">
        <f>"26151"</f>
        <v>26151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tr">
        <f>"48444"</f>
        <v>48444</v>
      </c>
      <c r="B8315" s="1" t="str">
        <f>"26147"</f>
        <v>26147</v>
      </c>
      <c r="C8315" s="2">
        <v>1.0350921484473599E-2</v>
      </c>
      <c r="D8315" s="2">
        <v>4.97512437810945E-3</v>
      </c>
      <c r="E8315" s="2">
        <v>0</v>
      </c>
      <c r="F8315" s="2">
        <v>9.4838994265549099E-3</v>
      </c>
    </row>
    <row r="8316" spans="1:6" x14ac:dyDescent="0.25">
      <c r="A8316" s="1" t="str">
        <f>"48444"</f>
        <v>48444</v>
      </c>
      <c r="B8316" s="1" t="str">
        <f>"26087"</f>
        <v>26087</v>
      </c>
      <c r="C8316" s="2">
        <v>0.98964907851552597</v>
      </c>
      <c r="D8316" s="2">
        <v>0.99502487562189001</v>
      </c>
      <c r="E8316" s="2">
        <v>1</v>
      </c>
      <c r="F8316" s="2">
        <v>0.99051610057344497</v>
      </c>
    </row>
    <row r="8317" spans="1:6" x14ac:dyDescent="0.25">
      <c r="A8317" s="1" t="str">
        <f>"48623"</f>
        <v>48623</v>
      </c>
      <c r="B8317" s="1" t="str">
        <f>"26017"</f>
        <v>26017</v>
      </c>
      <c r="C8317" s="2">
        <v>4.8919017955294901E-2</v>
      </c>
      <c r="D8317" s="2">
        <v>3.2520325203252001E-2</v>
      </c>
      <c r="E8317" s="2">
        <v>2.06185567010309E-2</v>
      </c>
      <c r="F8317" s="2">
        <v>4.7750387864161303E-2</v>
      </c>
    </row>
    <row r="8318" spans="1:6" x14ac:dyDescent="0.25">
      <c r="A8318" s="1" t="str">
        <f>"48623"</f>
        <v>48623</v>
      </c>
      <c r="B8318" s="1" t="str">
        <f>"26145"</f>
        <v>26145</v>
      </c>
      <c r="C8318" s="2">
        <v>0.86844998167827003</v>
      </c>
      <c r="D8318" s="2">
        <v>0.92682926829268197</v>
      </c>
      <c r="E8318" s="2">
        <v>0.95876288659793796</v>
      </c>
      <c r="F8318" s="2">
        <v>0.87243578693328705</v>
      </c>
    </row>
    <row r="8319" spans="1:6" x14ac:dyDescent="0.25">
      <c r="A8319" s="1" t="str">
        <f>"48623"</f>
        <v>48623</v>
      </c>
      <c r="B8319" s="1" t="str">
        <f>"26111"</f>
        <v>26111</v>
      </c>
      <c r="C8319" s="2">
        <v>8.2631000366434504E-2</v>
      </c>
      <c r="D8319" s="2">
        <v>4.0650406504064998E-2</v>
      </c>
      <c r="E8319" s="2">
        <v>2.06185567010309E-2</v>
      </c>
      <c r="F8319" s="2">
        <v>7.9813825202551203E-2</v>
      </c>
    </row>
    <row r="8320" spans="1:6" x14ac:dyDescent="0.25">
      <c r="A8320" s="1" t="str">
        <f>"48627"</f>
        <v>48627</v>
      </c>
      <c r="B8320" s="1" t="str">
        <f>"26143"</f>
        <v>26143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tr">
        <f>"48620"</f>
        <v>48620</v>
      </c>
      <c r="B8321" s="1" t="str">
        <f>"26111"</f>
        <v>26111</v>
      </c>
      <c r="C8321" s="2">
        <v>1</v>
      </c>
      <c r="D8321" s="2">
        <v>1</v>
      </c>
      <c r="E8321" s="2">
        <v>0</v>
      </c>
      <c r="F8321" s="2">
        <v>1</v>
      </c>
    </row>
    <row r="8322" spans="1:6" x14ac:dyDescent="0.25">
      <c r="A8322" s="1" t="str">
        <f>"48650"</f>
        <v>48650</v>
      </c>
      <c r="B8322" s="1" t="str">
        <f>"26011"</f>
        <v>26011</v>
      </c>
      <c r="C8322" s="2">
        <v>5.9237536656891403E-2</v>
      </c>
      <c r="D8322" s="2">
        <v>4.6511627906976702E-2</v>
      </c>
      <c r="E8322" s="2">
        <v>2.3255813953488299E-2</v>
      </c>
      <c r="F8322" s="2">
        <v>5.8347292015633698E-2</v>
      </c>
    </row>
    <row r="8323" spans="1:6" x14ac:dyDescent="0.25">
      <c r="A8323" s="1" t="str">
        <f>"48650"</f>
        <v>48650</v>
      </c>
      <c r="B8323" s="1" t="str">
        <f>"26017"</f>
        <v>26017</v>
      </c>
      <c r="C8323" s="2">
        <v>0.94076246334310798</v>
      </c>
      <c r="D8323" s="2">
        <v>0.95348837209302295</v>
      </c>
      <c r="E8323" s="2">
        <v>0.97674418604651103</v>
      </c>
      <c r="F8323" s="2">
        <v>0.94165270798436596</v>
      </c>
    </row>
    <row r="8324" spans="1:6" x14ac:dyDescent="0.25">
      <c r="A8324" s="1" t="str">
        <f>"48654"</f>
        <v>48654</v>
      </c>
      <c r="B8324" s="1" t="str">
        <f>"26135"</f>
        <v>26135</v>
      </c>
      <c r="C8324" s="2">
        <v>0.16572504708097899</v>
      </c>
      <c r="D8324" s="2">
        <v>4.08163265306122E-2</v>
      </c>
      <c r="E8324" s="2">
        <v>4.54545454545454E-2</v>
      </c>
      <c r="F8324" s="2">
        <v>0.15703444249854001</v>
      </c>
    </row>
    <row r="8325" spans="1:6" x14ac:dyDescent="0.25">
      <c r="A8325" s="1" t="str">
        <f>"48654"</f>
        <v>48654</v>
      </c>
      <c r="B8325" s="1" t="str">
        <f>"26129"</f>
        <v>26129</v>
      </c>
      <c r="C8325" s="2">
        <v>0.83427495291901999</v>
      </c>
      <c r="D8325" s="2">
        <v>0.95918367346938704</v>
      </c>
      <c r="E8325" s="2">
        <v>0.95454545454545403</v>
      </c>
      <c r="F8325" s="2">
        <v>0.84296555750145896</v>
      </c>
    </row>
    <row r="8326" spans="1:6" x14ac:dyDescent="0.25">
      <c r="A8326" s="1" t="str">
        <f>"48451"</f>
        <v>48451</v>
      </c>
      <c r="B8326" s="1" t="str">
        <f>"26049"</f>
        <v>26049</v>
      </c>
      <c r="C8326" s="2">
        <v>0.95764375876577801</v>
      </c>
      <c r="D8326" s="2">
        <v>0.93373493975903599</v>
      </c>
      <c r="E8326" s="2">
        <v>0.93333333333333302</v>
      </c>
      <c r="F8326" s="2">
        <v>0.95630296610169396</v>
      </c>
    </row>
    <row r="8327" spans="1:6" x14ac:dyDescent="0.25">
      <c r="A8327" s="1" t="str">
        <f>"48451"</f>
        <v>48451</v>
      </c>
      <c r="B8327" s="1" t="str">
        <f>"26093"</f>
        <v>26093</v>
      </c>
      <c r="C8327" s="2">
        <v>4.2356241234221499E-2</v>
      </c>
      <c r="D8327" s="2">
        <v>6.6265060240963805E-2</v>
      </c>
      <c r="E8327" s="2">
        <v>6.6666666666666596E-2</v>
      </c>
      <c r="F8327" s="2">
        <v>4.3697033898305003E-2</v>
      </c>
    </row>
    <row r="8328" spans="1:6" x14ac:dyDescent="0.25">
      <c r="A8328" s="1" t="str">
        <f>"48461"</f>
        <v>48461</v>
      </c>
      <c r="B8328" s="1" t="str">
        <f>"26087"</f>
        <v>26087</v>
      </c>
      <c r="C8328" s="2">
        <v>1</v>
      </c>
      <c r="D8328" s="2">
        <v>1</v>
      </c>
      <c r="E8328" s="2">
        <v>1</v>
      </c>
      <c r="F8328" s="2">
        <v>1</v>
      </c>
    </row>
    <row r="8329" spans="1:6" x14ac:dyDescent="0.25">
      <c r="A8329" s="1" t="str">
        <f>"48505"</f>
        <v>48505</v>
      </c>
      <c r="B8329" s="1" t="str">
        <f>"26049"</f>
        <v>26049</v>
      </c>
      <c r="C8329" s="2">
        <v>1</v>
      </c>
      <c r="D8329" s="2">
        <v>1</v>
      </c>
      <c r="E8329" s="2">
        <v>1</v>
      </c>
      <c r="F8329" s="2">
        <v>1</v>
      </c>
    </row>
    <row r="8330" spans="1:6" x14ac:dyDescent="0.25">
      <c r="A8330" s="1" t="str">
        <f>"48701"</f>
        <v>48701</v>
      </c>
      <c r="B8330" s="1" t="str">
        <f>"26157"</f>
        <v>26157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25">
      <c r="A8331" s="1" t="str">
        <f>"48705"</f>
        <v>48705</v>
      </c>
      <c r="B8331" s="1" t="str">
        <f>"26001"</f>
        <v>26001</v>
      </c>
      <c r="C8331" s="2">
        <v>1</v>
      </c>
      <c r="D8331" s="2">
        <v>1</v>
      </c>
      <c r="E8331" s="2">
        <v>0</v>
      </c>
      <c r="F8331" s="2">
        <v>1</v>
      </c>
    </row>
    <row r="8332" spans="1:6" x14ac:dyDescent="0.25">
      <c r="A8332" s="1" t="str">
        <f>"48720"</f>
        <v>48720</v>
      </c>
      <c r="B8332" s="1" t="str">
        <f>"26063"</f>
        <v>26063</v>
      </c>
      <c r="C8332" s="2">
        <v>1</v>
      </c>
      <c r="D8332" s="2">
        <v>1</v>
      </c>
      <c r="E8332" s="2">
        <v>1</v>
      </c>
      <c r="F8332" s="2">
        <v>1</v>
      </c>
    </row>
    <row r="8333" spans="1:6" x14ac:dyDescent="0.25">
      <c r="A8333" s="1" t="str">
        <f>"48723"</f>
        <v>48723</v>
      </c>
      <c r="B8333" s="1" t="str">
        <f>"26157"</f>
        <v>26157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25">
      <c r="A8334" s="1" t="str">
        <f>"48726"</f>
        <v>48726</v>
      </c>
      <c r="B8334" s="1" t="str">
        <f>"26157"</f>
        <v>26157</v>
      </c>
      <c r="C8334" s="2">
        <v>0.83967865874956304</v>
      </c>
      <c r="D8334" s="2">
        <v>0.92372881355932202</v>
      </c>
      <c r="E8334" s="2">
        <v>0.974683544303797</v>
      </c>
      <c r="F8334" s="2">
        <v>0.84927627438640596</v>
      </c>
    </row>
    <row r="8335" spans="1:6" x14ac:dyDescent="0.25">
      <c r="A8335" s="1" t="str">
        <f>"48726"</f>
        <v>48726</v>
      </c>
      <c r="B8335" s="1" t="str">
        <f>"26151"</f>
        <v>26151</v>
      </c>
      <c r="C8335" s="2">
        <v>0.13342647572476399</v>
      </c>
      <c r="D8335" s="2">
        <v>6.7796610169491497E-2</v>
      </c>
      <c r="E8335" s="2">
        <v>2.53164556962025E-2</v>
      </c>
      <c r="F8335" s="2">
        <v>0.125865324103209</v>
      </c>
    </row>
    <row r="8336" spans="1:6" x14ac:dyDescent="0.25">
      <c r="A8336" s="1" t="str">
        <f>"48726"</f>
        <v>48726</v>
      </c>
      <c r="B8336" s="1" t="str">
        <f>"26063"</f>
        <v>26063</v>
      </c>
      <c r="C8336" s="2">
        <v>2.6894865525672301E-2</v>
      </c>
      <c r="D8336" s="2">
        <v>8.4745762711864406E-3</v>
      </c>
      <c r="E8336" s="2">
        <v>0</v>
      </c>
      <c r="F8336" s="2">
        <v>2.48584015103838E-2</v>
      </c>
    </row>
    <row r="8337" spans="1:6" x14ac:dyDescent="0.25">
      <c r="A8337" s="1" t="str">
        <f>"48727"</f>
        <v>48727</v>
      </c>
      <c r="B8337" s="1" t="str">
        <f>"26157"</f>
        <v>26157</v>
      </c>
      <c r="C8337" s="2">
        <v>0.33397683397683298</v>
      </c>
      <c r="D8337" s="2">
        <v>0.1</v>
      </c>
      <c r="E8337" s="2">
        <v>0</v>
      </c>
      <c r="F8337" s="2">
        <v>0.32954545454545398</v>
      </c>
    </row>
    <row r="8338" spans="1:6" x14ac:dyDescent="0.25">
      <c r="A8338" s="1" t="str">
        <f>"48727"</f>
        <v>48727</v>
      </c>
      <c r="B8338" s="1" t="str">
        <f>"26087"</f>
        <v>26087</v>
      </c>
      <c r="C8338" s="2">
        <v>0.66602316602316602</v>
      </c>
      <c r="D8338" s="2">
        <v>0.9</v>
      </c>
      <c r="E8338" s="2">
        <v>0</v>
      </c>
      <c r="F8338" s="2">
        <v>0.67045454545454497</v>
      </c>
    </row>
    <row r="8339" spans="1:6" x14ac:dyDescent="0.25">
      <c r="A8339" s="1" t="str">
        <f>"48721"</f>
        <v>48721</v>
      </c>
      <c r="B8339" s="1" t="str">
        <f>"26001"</f>
        <v>26001</v>
      </c>
      <c r="C8339" s="2">
        <v>1</v>
      </c>
      <c r="D8339" s="2">
        <v>1</v>
      </c>
      <c r="E8339" s="2">
        <v>0</v>
      </c>
      <c r="F8339" s="2">
        <v>1</v>
      </c>
    </row>
    <row r="8340" spans="1:6" x14ac:dyDescent="0.25">
      <c r="A8340" s="1" t="str">
        <f>"48724"</f>
        <v>48724</v>
      </c>
      <c r="B8340" s="1" t="str">
        <f>"26145"</f>
        <v>26145</v>
      </c>
      <c r="C8340" s="2">
        <v>1</v>
      </c>
      <c r="D8340" s="2">
        <v>1</v>
      </c>
      <c r="E8340" s="2">
        <v>1</v>
      </c>
      <c r="F8340" s="2">
        <v>1</v>
      </c>
    </row>
    <row r="8341" spans="1:6" x14ac:dyDescent="0.25">
      <c r="A8341" s="1" t="str">
        <f>"48710"</f>
        <v>48710</v>
      </c>
      <c r="B8341" s="1" t="str">
        <f>"26017"</f>
        <v>26017</v>
      </c>
      <c r="C8341" s="2">
        <v>0</v>
      </c>
      <c r="D8341" s="2">
        <v>1</v>
      </c>
      <c r="E8341" s="2">
        <v>0</v>
      </c>
      <c r="F8341" s="2">
        <v>1</v>
      </c>
    </row>
    <row r="8342" spans="1:6" x14ac:dyDescent="0.25">
      <c r="A8342" s="1" t="str">
        <f>"48846"</f>
        <v>48846</v>
      </c>
      <c r="B8342" s="1" t="str">
        <f>"26067"</f>
        <v>26067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25">
      <c r="A8343" s="1" t="str">
        <f>"48844"</f>
        <v>48844</v>
      </c>
      <c r="B8343" s="1" t="str">
        <f>"26093"</f>
        <v>26093</v>
      </c>
      <c r="C8343" s="2">
        <v>1</v>
      </c>
      <c r="D8343" s="2">
        <v>1</v>
      </c>
      <c r="E8343" s="2">
        <v>1</v>
      </c>
      <c r="F8343" s="2">
        <v>1</v>
      </c>
    </row>
    <row r="8344" spans="1:6" x14ac:dyDescent="0.25">
      <c r="A8344" s="1" t="str">
        <f>"48734"</f>
        <v>48734</v>
      </c>
      <c r="B8344" s="1" t="str">
        <f>"26157"</f>
        <v>26157</v>
      </c>
      <c r="C8344" s="2">
        <v>1.7901541521630999E-2</v>
      </c>
      <c r="D8344" s="2">
        <v>5.1546391752577301E-3</v>
      </c>
      <c r="E8344" s="2">
        <v>0</v>
      </c>
      <c r="F8344" s="2">
        <v>1.6292382210479898E-2</v>
      </c>
    </row>
    <row r="8345" spans="1:6" x14ac:dyDescent="0.25">
      <c r="A8345" s="1" t="str">
        <f>"48734"</f>
        <v>48734</v>
      </c>
      <c r="B8345" s="1" t="str">
        <f>"26145"</f>
        <v>26145</v>
      </c>
      <c r="C8345" s="2">
        <v>0.98209845847836796</v>
      </c>
      <c r="D8345" s="2">
        <v>0.99484536082474195</v>
      </c>
      <c r="E8345" s="2">
        <v>1</v>
      </c>
      <c r="F8345" s="2">
        <v>0.98370761778951998</v>
      </c>
    </row>
    <row r="8346" spans="1:6" x14ac:dyDescent="0.25">
      <c r="A8346" s="1" t="str">
        <f>"48741"</f>
        <v>48741</v>
      </c>
      <c r="B8346" s="1" t="str">
        <f>"26157"</f>
        <v>26157</v>
      </c>
      <c r="C8346" s="2">
        <v>0.98</v>
      </c>
      <c r="D8346" s="2">
        <v>1</v>
      </c>
      <c r="E8346" s="2">
        <v>1</v>
      </c>
      <c r="F8346" s="2">
        <v>0.980632008154943</v>
      </c>
    </row>
    <row r="8347" spans="1:6" x14ac:dyDescent="0.25">
      <c r="A8347" s="1" t="str">
        <f>"48741"</f>
        <v>48741</v>
      </c>
      <c r="B8347" s="1" t="str">
        <f>"26151"</f>
        <v>26151</v>
      </c>
      <c r="C8347" s="2">
        <v>0.02</v>
      </c>
      <c r="D8347" s="2">
        <v>0</v>
      </c>
      <c r="E8347" s="2">
        <v>0</v>
      </c>
      <c r="F8347" s="2">
        <v>1.9367991845055998E-2</v>
      </c>
    </row>
    <row r="8348" spans="1:6" x14ac:dyDescent="0.25">
      <c r="A8348" s="1" t="str">
        <f>"48742"</f>
        <v>48742</v>
      </c>
      <c r="B8348" s="1" t="str">
        <f>"26001"</f>
        <v>26001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tr">
        <f>"48746"</f>
        <v>48746</v>
      </c>
      <c r="B8349" s="1" t="str">
        <f>"26049"</f>
        <v>26049</v>
      </c>
      <c r="C8349" s="2">
        <v>9.6138044371404996E-2</v>
      </c>
      <c r="D8349" s="2">
        <v>0</v>
      </c>
      <c r="E8349" s="2">
        <v>0</v>
      </c>
      <c r="F8349" s="2">
        <v>9.2417061611374404E-2</v>
      </c>
    </row>
    <row r="8350" spans="1:6" x14ac:dyDescent="0.25">
      <c r="A8350" s="1" t="str">
        <f>"48746"</f>
        <v>48746</v>
      </c>
      <c r="B8350" s="1" t="str">
        <f>"26157"</f>
        <v>26157</v>
      </c>
      <c r="C8350" s="2">
        <v>0.90386195562859395</v>
      </c>
      <c r="D8350" s="2">
        <v>1</v>
      </c>
      <c r="E8350" s="2">
        <v>1</v>
      </c>
      <c r="F8350" s="2">
        <v>0.90758293838862503</v>
      </c>
    </row>
    <row r="8351" spans="1:6" x14ac:dyDescent="0.25">
      <c r="A8351" s="1" t="str">
        <f>"48770"</f>
        <v>48770</v>
      </c>
      <c r="B8351" s="1" t="str">
        <f>"26011"</f>
        <v>26011</v>
      </c>
      <c r="C8351" s="2">
        <v>2.7932960893854702E-3</v>
      </c>
      <c r="D8351" s="2">
        <v>0</v>
      </c>
      <c r="E8351" s="2">
        <v>0</v>
      </c>
      <c r="F8351" s="2">
        <v>2.6666666666666601E-3</v>
      </c>
    </row>
    <row r="8352" spans="1:6" x14ac:dyDescent="0.25">
      <c r="A8352" s="1" t="str">
        <f>"48770"</f>
        <v>48770</v>
      </c>
      <c r="B8352" s="1" t="str">
        <f>"26129"</f>
        <v>26129</v>
      </c>
      <c r="C8352" s="2">
        <v>8.3798882681564192E-3</v>
      </c>
      <c r="D8352" s="2">
        <v>2.1276595744680799E-2</v>
      </c>
      <c r="E8352" s="2">
        <v>0</v>
      </c>
      <c r="F8352" s="2">
        <v>8.8888888888888802E-3</v>
      </c>
    </row>
    <row r="8353" spans="1:6" x14ac:dyDescent="0.25">
      <c r="A8353" s="1" t="str">
        <f>"48770"</f>
        <v>48770</v>
      </c>
      <c r="B8353" s="1" t="str">
        <f>"26069"</f>
        <v>26069</v>
      </c>
      <c r="C8353" s="2">
        <v>0.988826815642458</v>
      </c>
      <c r="D8353" s="2">
        <v>0.97872340425531901</v>
      </c>
      <c r="E8353" s="2">
        <v>1</v>
      </c>
      <c r="F8353" s="2">
        <v>0.98844444444444401</v>
      </c>
    </row>
    <row r="8354" spans="1:6" x14ac:dyDescent="0.25">
      <c r="A8354" s="1" t="str">
        <f>"48875"</f>
        <v>48875</v>
      </c>
      <c r="B8354" s="1" t="str">
        <f>"26037"</f>
        <v>26037</v>
      </c>
      <c r="C8354" s="2">
        <v>3.6988110964332799E-2</v>
      </c>
      <c r="D8354" s="2">
        <v>4.0485829959514101E-3</v>
      </c>
      <c r="E8354" s="2">
        <v>0</v>
      </c>
      <c r="F8354" s="2">
        <v>3.4823820317329397E-2</v>
      </c>
    </row>
    <row r="8355" spans="1:6" x14ac:dyDescent="0.25">
      <c r="A8355" s="1" t="str">
        <f>"48875"</f>
        <v>48875</v>
      </c>
      <c r="B8355" s="1" t="str">
        <f>"26067"</f>
        <v>26067</v>
      </c>
      <c r="C8355" s="2">
        <v>0.96301188903566703</v>
      </c>
      <c r="D8355" s="2">
        <v>0.99595141700404799</v>
      </c>
      <c r="E8355" s="2">
        <v>1</v>
      </c>
      <c r="F8355" s="2">
        <v>0.96517617968267</v>
      </c>
    </row>
    <row r="8356" spans="1:6" x14ac:dyDescent="0.25">
      <c r="A8356" s="1" t="str">
        <f>"48864"</f>
        <v>48864</v>
      </c>
      <c r="B8356" s="1" t="str">
        <f>"26065"</f>
        <v>26065</v>
      </c>
      <c r="C8356" s="2">
        <v>1</v>
      </c>
      <c r="D8356" s="2">
        <v>1</v>
      </c>
      <c r="E8356" s="2">
        <v>1</v>
      </c>
      <c r="F8356" s="2">
        <v>1</v>
      </c>
    </row>
    <row r="8357" spans="1:6" x14ac:dyDescent="0.25">
      <c r="A8357" s="1" t="str">
        <f>"48862"</f>
        <v>48862</v>
      </c>
      <c r="B8357" s="1" t="str">
        <f>"26057"</f>
        <v>26057</v>
      </c>
      <c r="C8357" s="2">
        <v>1</v>
      </c>
      <c r="D8357" s="2">
        <v>1</v>
      </c>
      <c r="E8357" s="2">
        <v>0</v>
      </c>
      <c r="F8357" s="2">
        <v>1</v>
      </c>
    </row>
    <row r="8358" spans="1:6" x14ac:dyDescent="0.25">
      <c r="A8358" s="1" t="str">
        <f>"48908"</f>
        <v>48908</v>
      </c>
      <c r="B8358" s="1" t="str">
        <f>"26045"</f>
        <v>26045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tr">
        <f>"48824"</f>
        <v>48824</v>
      </c>
      <c r="B8359" s="1" t="str">
        <f>"26065"</f>
        <v>26065</v>
      </c>
      <c r="C8359" s="2">
        <v>1</v>
      </c>
      <c r="D8359" s="2">
        <v>1</v>
      </c>
      <c r="E8359" s="2">
        <v>1</v>
      </c>
      <c r="F8359" s="2">
        <v>1</v>
      </c>
    </row>
    <row r="8360" spans="1:6" x14ac:dyDescent="0.25">
      <c r="A8360" s="1" t="str">
        <f>"48816"</f>
        <v>48816</v>
      </c>
      <c r="B8360" s="1" t="str">
        <f>"26093"</f>
        <v>26093</v>
      </c>
      <c r="C8360" s="2">
        <v>1</v>
      </c>
      <c r="D8360" s="2">
        <v>1</v>
      </c>
      <c r="E8360" s="2">
        <v>0</v>
      </c>
      <c r="F8360" s="2">
        <v>1</v>
      </c>
    </row>
    <row r="8361" spans="1:6" x14ac:dyDescent="0.25">
      <c r="A8361" s="1" t="str">
        <f>"48840"</f>
        <v>48840</v>
      </c>
      <c r="B8361" s="1" t="str">
        <f>"26037"</f>
        <v>26037</v>
      </c>
      <c r="C8361" s="2">
        <v>6.4796462875438304E-2</v>
      </c>
      <c r="D8361" s="2">
        <v>8.9775561097256804E-2</v>
      </c>
      <c r="E8361" s="2">
        <v>1.26182965299684E-2</v>
      </c>
      <c r="F8361" s="2">
        <v>6.3899958774220098E-2</v>
      </c>
    </row>
    <row r="8362" spans="1:6" x14ac:dyDescent="0.25">
      <c r="A8362" s="1" t="str">
        <f>"48840"</f>
        <v>48840</v>
      </c>
      <c r="B8362" s="1" t="str">
        <f>"26065"</f>
        <v>26065</v>
      </c>
      <c r="C8362" s="2">
        <v>0.89297148955633399</v>
      </c>
      <c r="D8362" s="2">
        <v>0.905236907730673</v>
      </c>
      <c r="E8362" s="2">
        <v>0.98738170347003096</v>
      </c>
      <c r="F8362" s="2">
        <v>0.89776006596124702</v>
      </c>
    </row>
    <row r="8363" spans="1:6" x14ac:dyDescent="0.25">
      <c r="A8363" s="1" t="str">
        <f>"48840"</f>
        <v>48840</v>
      </c>
      <c r="B8363" s="1" t="str">
        <f>"26155"</f>
        <v>26155</v>
      </c>
      <c r="C8363" s="2">
        <v>4.2232047568226801E-2</v>
      </c>
      <c r="D8363" s="2">
        <v>4.9875311720698201E-3</v>
      </c>
      <c r="E8363" s="2">
        <v>0</v>
      </c>
      <c r="F8363" s="2">
        <v>3.8339975264531999E-2</v>
      </c>
    </row>
    <row r="8364" spans="1:6" x14ac:dyDescent="0.25">
      <c r="A8364" s="1" t="str">
        <f>"48833"</f>
        <v>48833</v>
      </c>
      <c r="B8364" s="1" t="str">
        <f>"26037"</f>
        <v>26037</v>
      </c>
      <c r="C8364" s="2">
        <v>0</v>
      </c>
      <c r="D8364" s="2">
        <v>1</v>
      </c>
      <c r="E8364" s="2">
        <v>0</v>
      </c>
      <c r="F8364" s="2">
        <v>1</v>
      </c>
    </row>
    <row r="8365" spans="1:6" x14ac:dyDescent="0.25">
      <c r="A8365" s="1" t="str">
        <f>"49003"</f>
        <v>49003</v>
      </c>
      <c r="B8365" s="1" t="str">
        <f>"26077"</f>
        <v>26077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tr">
        <f>"49046"</f>
        <v>49046</v>
      </c>
      <c r="B8366" s="1" t="str">
        <f>"26015"</f>
        <v>26015</v>
      </c>
      <c r="C8366" s="2">
        <v>1</v>
      </c>
      <c r="D8366" s="2">
        <v>1</v>
      </c>
      <c r="E8366" s="2">
        <v>1</v>
      </c>
      <c r="F8366" s="2">
        <v>1</v>
      </c>
    </row>
    <row r="8367" spans="1:6" x14ac:dyDescent="0.25">
      <c r="A8367" s="1" t="str">
        <f>"49047"</f>
        <v>49047</v>
      </c>
      <c r="B8367" s="1" t="str">
        <f>"26027"</f>
        <v>26027</v>
      </c>
      <c r="C8367" s="2">
        <v>0.89468196037539105</v>
      </c>
      <c r="D8367" s="2">
        <v>0.92643678160919496</v>
      </c>
      <c r="E8367" s="2">
        <v>0.95979899497487398</v>
      </c>
      <c r="F8367" s="2">
        <v>0.89790512882253704</v>
      </c>
    </row>
    <row r="8368" spans="1:6" x14ac:dyDescent="0.25">
      <c r="A8368" s="1" t="str">
        <f>"49047"</f>
        <v>49047</v>
      </c>
      <c r="B8368" s="1" t="str">
        <f>"26021"</f>
        <v>26021</v>
      </c>
      <c r="C8368" s="2">
        <v>5.4744525547445197E-3</v>
      </c>
      <c r="D8368" s="2">
        <v>2.2988505747126402E-3</v>
      </c>
      <c r="E8368" s="2">
        <v>0</v>
      </c>
      <c r="F8368" s="2">
        <v>5.1769804960269603E-3</v>
      </c>
    </row>
    <row r="8369" spans="1:6" x14ac:dyDescent="0.25">
      <c r="A8369" s="1" t="str">
        <f>"49047"</f>
        <v>49047</v>
      </c>
      <c r="B8369" s="1" t="str">
        <f>"26159"</f>
        <v>26159</v>
      </c>
      <c r="C8369" s="2">
        <v>9.9843587069864403E-2</v>
      </c>
      <c r="D8369" s="2">
        <v>7.1264367816091898E-2</v>
      </c>
      <c r="E8369" s="2">
        <v>4.0201005025125601E-2</v>
      </c>
      <c r="F8369" s="2">
        <v>9.6917890681435095E-2</v>
      </c>
    </row>
    <row r="8370" spans="1:6" x14ac:dyDescent="0.25">
      <c r="A8370" s="1" t="str">
        <f>"49056"</f>
        <v>49056</v>
      </c>
      <c r="B8370" s="1" t="str">
        <f>"26159"</f>
        <v>26159</v>
      </c>
      <c r="C8370" s="2">
        <v>0.64428945074106303</v>
      </c>
      <c r="D8370" s="2">
        <v>0.8</v>
      </c>
      <c r="E8370" s="2">
        <v>0.8</v>
      </c>
      <c r="F8370" s="2">
        <v>0.64662945470158795</v>
      </c>
    </row>
    <row r="8371" spans="1:6" x14ac:dyDescent="0.25">
      <c r="A8371" s="1" t="str">
        <f>"49056"</f>
        <v>49056</v>
      </c>
      <c r="B8371" s="1" t="str">
        <f>"26005"</f>
        <v>26005</v>
      </c>
      <c r="C8371" s="2">
        <v>0.35571054925893603</v>
      </c>
      <c r="D8371" s="2">
        <v>0.2</v>
      </c>
      <c r="E8371" s="2">
        <v>0.2</v>
      </c>
      <c r="F8371" s="2">
        <v>0.353370545298411</v>
      </c>
    </row>
    <row r="8372" spans="1:6" x14ac:dyDescent="0.25">
      <c r="A8372" s="1" t="str">
        <f>"49007"</f>
        <v>49007</v>
      </c>
      <c r="B8372" s="1" t="str">
        <f>"26077"</f>
        <v>26077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tr">
        <f>"49009"</f>
        <v>49009</v>
      </c>
      <c r="B8373" s="1" t="str">
        <f>"26159"</f>
        <v>26159</v>
      </c>
      <c r="C8373" s="2">
        <v>8.0068223812005401E-3</v>
      </c>
      <c r="D8373" s="2">
        <v>2.7906976744185999E-3</v>
      </c>
      <c r="E8373" s="2">
        <v>0</v>
      </c>
      <c r="F8373" s="2">
        <v>7.3485431086046304E-3</v>
      </c>
    </row>
    <row r="8374" spans="1:6" x14ac:dyDescent="0.25">
      <c r="A8374" s="1" t="str">
        <f>"49009"</f>
        <v>49009</v>
      </c>
      <c r="B8374" s="1" t="str">
        <f>"26077"</f>
        <v>26077</v>
      </c>
      <c r="C8374" s="2">
        <v>0.99199317761879902</v>
      </c>
      <c r="D8374" s="2">
        <v>0.99720930232558103</v>
      </c>
      <c r="E8374" s="2">
        <v>1</v>
      </c>
      <c r="F8374" s="2">
        <v>0.992651456891395</v>
      </c>
    </row>
    <row r="8375" spans="1:6" x14ac:dyDescent="0.25">
      <c r="A8375" s="1" t="str">
        <f>"49090"</f>
        <v>49090</v>
      </c>
      <c r="B8375" s="1" t="str">
        <f>"26005"</f>
        <v>26005</v>
      </c>
      <c r="C8375" s="2">
        <v>0.186827518747962</v>
      </c>
      <c r="D8375" s="2">
        <v>5.3348467650397198E-2</v>
      </c>
      <c r="E8375" s="2">
        <v>4.4444444444444398E-2</v>
      </c>
      <c r="F8375" s="2">
        <v>0.17120323170145199</v>
      </c>
    </row>
    <row r="8376" spans="1:6" x14ac:dyDescent="0.25">
      <c r="A8376" s="1" t="str">
        <f>"49090"</f>
        <v>49090</v>
      </c>
      <c r="B8376" s="1" t="str">
        <f>"26159"</f>
        <v>26159</v>
      </c>
      <c r="C8376" s="2">
        <v>0.813172481252037</v>
      </c>
      <c r="D8376" s="2">
        <v>0.94665153234960198</v>
      </c>
      <c r="E8376" s="2">
        <v>0.95555555555555505</v>
      </c>
      <c r="F8376" s="2">
        <v>0.82879676829854698</v>
      </c>
    </row>
    <row r="8377" spans="1:6" x14ac:dyDescent="0.25">
      <c r="A8377" s="1" t="str">
        <f>"49104"</f>
        <v>49104</v>
      </c>
      <c r="B8377" s="1" t="str">
        <f>"26021"</f>
        <v>26021</v>
      </c>
      <c r="C8377" s="2">
        <v>0</v>
      </c>
      <c r="D8377" s="2">
        <v>1</v>
      </c>
      <c r="E8377" s="2">
        <v>0</v>
      </c>
      <c r="F8377" s="2">
        <v>1</v>
      </c>
    </row>
    <row r="8378" spans="1:6" x14ac:dyDescent="0.25">
      <c r="A8378" s="1" t="str">
        <f>"49082"</f>
        <v>49082</v>
      </c>
      <c r="B8378" s="1" t="str">
        <f>"26059"</f>
        <v>26059</v>
      </c>
      <c r="C8378" s="2">
        <v>5.17953606609469E-2</v>
      </c>
      <c r="D8378" s="2">
        <v>3.04878048780487E-2</v>
      </c>
      <c r="E8378" s="2">
        <v>2.8169014084507001E-2</v>
      </c>
      <c r="F8378" s="2">
        <v>5.0266114725014702E-2</v>
      </c>
    </row>
    <row r="8379" spans="1:6" x14ac:dyDescent="0.25">
      <c r="A8379" s="1" t="str">
        <f>"49082"</f>
        <v>49082</v>
      </c>
      <c r="B8379" s="1" t="str">
        <f>"26023"</f>
        <v>26023</v>
      </c>
      <c r="C8379" s="2">
        <v>0.94820463933905297</v>
      </c>
      <c r="D8379" s="2">
        <v>0.96951219512195097</v>
      </c>
      <c r="E8379" s="2">
        <v>0.971830985915492</v>
      </c>
      <c r="F8379" s="2">
        <v>0.94973388527498503</v>
      </c>
    </row>
    <row r="8380" spans="1:6" x14ac:dyDescent="0.25">
      <c r="A8380" s="1" t="str">
        <f>"49083"</f>
        <v>49083</v>
      </c>
      <c r="B8380" s="1" t="str">
        <f>"26015"</f>
        <v>26015</v>
      </c>
      <c r="C8380" s="2">
        <v>5.3984575835475503E-3</v>
      </c>
      <c r="D8380" s="2">
        <v>0</v>
      </c>
      <c r="E8380" s="2">
        <v>8.9285714285714194E-3</v>
      </c>
      <c r="F8380" s="2">
        <v>5.0297210791037904E-3</v>
      </c>
    </row>
    <row r="8381" spans="1:6" x14ac:dyDescent="0.25">
      <c r="A8381" s="1" t="str">
        <f>"49083"</f>
        <v>49083</v>
      </c>
      <c r="B8381" s="1" t="str">
        <f>"26077"</f>
        <v>26077</v>
      </c>
      <c r="C8381" s="2">
        <v>0.99460154241645204</v>
      </c>
      <c r="D8381" s="2">
        <v>1</v>
      </c>
      <c r="E8381" s="2">
        <v>0.99107142857142805</v>
      </c>
      <c r="F8381" s="2">
        <v>0.99497027892089596</v>
      </c>
    </row>
    <row r="8382" spans="1:6" x14ac:dyDescent="0.25">
      <c r="A8382" s="1" t="str">
        <f>"49087"</f>
        <v>49087</v>
      </c>
      <c r="B8382" s="1" t="str">
        <f>"26077"</f>
        <v>26077</v>
      </c>
      <c r="C8382" s="2">
        <v>0.98917677927189196</v>
      </c>
      <c r="D8382" s="2">
        <v>1</v>
      </c>
      <c r="E8382" s="2">
        <v>1</v>
      </c>
      <c r="F8382" s="2">
        <v>0.99005424954791998</v>
      </c>
    </row>
    <row r="8383" spans="1:6" x14ac:dyDescent="0.25">
      <c r="A8383" s="1" t="str">
        <f>"49087"</f>
        <v>49087</v>
      </c>
      <c r="B8383" s="1" t="str">
        <f>"26159"</f>
        <v>26159</v>
      </c>
      <c r="C8383" s="2">
        <v>1.01672679567071E-2</v>
      </c>
      <c r="D8383" s="2">
        <v>0</v>
      </c>
      <c r="E8383" s="2">
        <v>0</v>
      </c>
      <c r="F8383" s="2">
        <v>9.3429776974080694E-3</v>
      </c>
    </row>
    <row r="8384" spans="1:6" x14ac:dyDescent="0.25">
      <c r="A8384" s="1" t="str">
        <f>"49087"</f>
        <v>49087</v>
      </c>
      <c r="B8384" s="1" t="str">
        <f>"26149"</f>
        <v>26149</v>
      </c>
      <c r="C8384" s="2">
        <v>6.5595277140045904E-4</v>
      </c>
      <c r="D8384" s="2">
        <v>0</v>
      </c>
      <c r="E8384" s="2">
        <v>0</v>
      </c>
      <c r="F8384" s="2">
        <v>6.0277275467148796E-4</v>
      </c>
    </row>
    <row r="8385" spans="1:6" x14ac:dyDescent="0.25">
      <c r="A8385" s="1" t="str">
        <f>"49111"</f>
        <v>49111</v>
      </c>
      <c r="B8385" s="1" t="str">
        <f>"26027"</f>
        <v>26027</v>
      </c>
      <c r="C8385" s="2">
        <v>0.135276967930029</v>
      </c>
      <c r="D8385" s="2">
        <v>3.1746031746031703E-2</v>
      </c>
      <c r="E8385" s="2">
        <v>0.266666666666666</v>
      </c>
      <c r="F8385" s="2">
        <v>0.132738427216954</v>
      </c>
    </row>
    <row r="8386" spans="1:6" x14ac:dyDescent="0.25">
      <c r="A8386" s="1" t="str">
        <f>"49111"</f>
        <v>49111</v>
      </c>
      <c r="B8386" s="1" t="str">
        <f>"26021"</f>
        <v>26021</v>
      </c>
      <c r="C8386" s="2">
        <v>0.86472303206997003</v>
      </c>
      <c r="D8386" s="2">
        <v>0.96825396825396803</v>
      </c>
      <c r="E8386" s="2">
        <v>0.73333333333333295</v>
      </c>
      <c r="F8386" s="2">
        <v>0.86726157278304505</v>
      </c>
    </row>
    <row r="8387" spans="1:6" x14ac:dyDescent="0.25">
      <c r="A8387" s="1" t="str">
        <f>"49112"</f>
        <v>49112</v>
      </c>
      <c r="B8387" s="1" t="str">
        <f>"26027"</f>
        <v>26027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tr">
        <f>"49113"</f>
        <v>49113</v>
      </c>
      <c r="B8388" s="1" t="str">
        <f>"26021"</f>
        <v>26021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tr">
        <f>"49115"</f>
        <v>49115</v>
      </c>
      <c r="B8389" s="1" t="str">
        <f>"26021"</f>
        <v>26021</v>
      </c>
      <c r="C8389" s="2">
        <v>1</v>
      </c>
      <c r="D8389" s="2">
        <v>1</v>
      </c>
      <c r="E8389" s="2">
        <v>0</v>
      </c>
      <c r="F8389" s="2">
        <v>1</v>
      </c>
    </row>
    <row r="8390" spans="1:6" x14ac:dyDescent="0.25">
      <c r="A8390" s="1" t="str">
        <f>"49129"</f>
        <v>49129</v>
      </c>
      <c r="B8390" s="1" t="str">
        <f>"26021"</f>
        <v>26021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tr">
        <f>"49026"</f>
        <v>49026</v>
      </c>
      <c r="B8391" s="1" t="str">
        <f>"26005"</f>
        <v>26005</v>
      </c>
      <c r="C8391" s="2">
        <v>9.4354838709677397E-2</v>
      </c>
      <c r="D8391" s="2">
        <v>4.8387096774193498E-2</v>
      </c>
      <c r="E8391" s="2">
        <v>0</v>
      </c>
      <c r="F8391" s="2">
        <v>9.08402725208175E-2</v>
      </c>
    </row>
    <row r="8392" spans="1:6" x14ac:dyDescent="0.25">
      <c r="A8392" s="1" t="str">
        <f>"49026"</f>
        <v>49026</v>
      </c>
      <c r="B8392" s="1" t="str">
        <f>"26159"</f>
        <v>26159</v>
      </c>
      <c r="C8392" s="2">
        <v>0.90564516129032202</v>
      </c>
      <c r="D8392" s="2">
        <v>0.95161290322580605</v>
      </c>
      <c r="E8392" s="2">
        <v>1</v>
      </c>
      <c r="F8392" s="2">
        <v>0.90915972747918194</v>
      </c>
    </row>
    <row r="8393" spans="1:6" x14ac:dyDescent="0.25">
      <c r="A8393" s="1" t="str">
        <f>"49203"</f>
        <v>49203</v>
      </c>
      <c r="B8393" s="1" t="str">
        <f>"26075"</f>
        <v>26075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tr">
        <f>"49228"</f>
        <v>49228</v>
      </c>
      <c r="B8394" s="1" t="str">
        <f>"26091"</f>
        <v>26091</v>
      </c>
      <c r="C8394" s="2">
        <v>0.99670374948495999</v>
      </c>
      <c r="D8394" s="2">
        <v>1</v>
      </c>
      <c r="E8394" s="2">
        <v>1</v>
      </c>
      <c r="F8394" s="2">
        <v>0.99704797047970395</v>
      </c>
    </row>
    <row r="8395" spans="1:6" x14ac:dyDescent="0.25">
      <c r="A8395" s="1" t="str">
        <f>"49228"</f>
        <v>49228</v>
      </c>
      <c r="B8395" s="1" t="str">
        <f>"26115"</f>
        <v>26115</v>
      </c>
      <c r="C8395" s="2">
        <v>3.2962505150391399E-3</v>
      </c>
      <c r="D8395" s="2">
        <v>0</v>
      </c>
      <c r="E8395" s="2">
        <v>0</v>
      </c>
      <c r="F8395" s="2">
        <v>2.9520295202951998E-3</v>
      </c>
    </row>
    <row r="8396" spans="1:6" x14ac:dyDescent="0.25">
      <c r="A8396" s="1" t="str">
        <f>"49337"</f>
        <v>49337</v>
      </c>
      <c r="B8396" s="1" t="str">
        <f>"26107"</f>
        <v>26107</v>
      </c>
      <c r="C8396" s="2">
        <v>1.1264265599525701E-2</v>
      </c>
      <c r="D8396" s="2">
        <v>1.2539184952978E-2</v>
      </c>
      <c r="E8396" s="2">
        <v>0</v>
      </c>
      <c r="F8396" s="2">
        <v>1.1176306230790699E-2</v>
      </c>
    </row>
    <row r="8397" spans="1:6" x14ac:dyDescent="0.25">
      <c r="A8397" s="1" t="str">
        <f>"49337"</f>
        <v>49337</v>
      </c>
      <c r="B8397" s="1" t="str">
        <f>"26117"</f>
        <v>26117</v>
      </c>
      <c r="C8397" s="2">
        <v>1.1264265599525701E-2</v>
      </c>
      <c r="D8397" s="2">
        <v>0</v>
      </c>
      <c r="E8397" s="2">
        <v>0</v>
      </c>
      <c r="F8397" s="2">
        <v>1.0617490919251101E-2</v>
      </c>
    </row>
    <row r="8398" spans="1:6" x14ac:dyDescent="0.25">
      <c r="A8398" s="1" t="str">
        <f>"49337"</f>
        <v>49337</v>
      </c>
      <c r="B8398" s="1" t="str">
        <f>"26123"</f>
        <v>26123</v>
      </c>
      <c r="C8398" s="2">
        <v>0.97747146880094804</v>
      </c>
      <c r="D8398" s="2">
        <v>0.98746081504702099</v>
      </c>
      <c r="E8398" s="2">
        <v>1</v>
      </c>
      <c r="F8398" s="2">
        <v>0.97820620284995796</v>
      </c>
    </row>
    <row r="8399" spans="1:6" x14ac:dyDescent="0.25">
      <c r="A8399" s="1" t="str">
        <f>"49344"</f>
        <v>49344</v>
      </c>
      <c r="B8399" s="1" t="str">
        <f>"26005"</f>
        <v>26005</v>
      </c>
      <c r="C8399" s="2">
        <v>0.53082549634273701</v>
      </c>
      <c r="D8399" s="2">
        <v>0.69318181818181801</v>
      </c>
      <c r="E8399" s="2">
        <v>0.45454545454545398</v>
      </c>
      <c r="F8399" s="2">
        <v>0.53705533596837896</v>
      </c>
    </row>
    <row r="8400" spans="1:6" x14ac:dyDescent="0.25">
      <c r="A8400" s="1" t="str">
        <f>"49344"</f>
        <v>49344</v>
      </c>
      <c r="B8400" s="1" t="str">
        <f>"26015"</f>
        <v>26015</v>
      </c>
      <c r="C8400" s="2">
        <v>0.46917450365726199</v>
      </c>
      <c r="D8400" s="2">
        <v>0.30681818181818099</v>
      </c>
      <c r="E8400" s="2">
        <v>0.54545454545454497</v>
      </c>
      <c r="F8400" s="2">
        <v>0.46294466403161999</v>
      </c>
    </row>
    <row r="8401" spans="1:6" x14ac:dyDescent="0.25">
      <c r="A8401" s="1" t="str">
        <f>"49348"</f>
        <v>49348</v>
      </c>
      <c r="B8401" s="1" t="str">
        <f>"26081"</f>
        <v>26081</v>
      </c>
      <c r="C8401" s="2">
        <v>9.7692437257874305E-3</v>
      </c>
      <c r="D8401" s="2">
        <v>7.3529411764705803E-3</v>
      </c>
      <c r="E8401" s="2">
        <v>0</v>
      </c>
      <c r="F8401" s="2">
        <v>9.4252163164400393E-3</v>
      </c>
    </row>
    <row r="8402" spans="1:6" x14ac:dyDescent="0.25">
      <c r="A8402" s="1" t="str">
        <f>"49348"</f>
        <v>49348</v>
      </c>
      <c r="B8402" s="1" t="str">
        <f>"26015"</f>
        <v>26015</v>
      </c>
      <c r="C8402" s="2">
        <v>0.22974566279265601</v>
      </c>
      <c r="D8402" s="2">
        <v>7.8431372549019607E-2</v>
      </c>
      <c r="E8402" s="2">
        <v>6.2992125984251898E-2</v>
      </c>
      <c r="F8402" s="2">
        <v>0.21693448702101301</v>
      </c>
    </row>
    <row r="8403" spans="1:6" x14ac:dyDescent="0.25">
      <c r="A8403" s="1" t="str">
        <f>"49348"</f>
        <v>49348</v>
      </c>
      <c r="B8403" s="1" t="str">
        <f>"26005"</f>
        <v>26005</v>
      </c>
      <c r="C8403" s="2">
        <v>0.76048509348155602</v>
      </c>
      <c r="D8403" s="2">
        <v>0.914215686274509</v>
      </c>
      <c r="E8403" s="2">
        <v>0.93700787401574803</v>
      </c>
      <c r="F8403" s="2">
        <v>0.77364029666254597</v>
      </c>
    </row>
    <row r="8404" spans="1:6" x14ac:dyDescent="0.25">
      <c r="A8404" s="1" t="str">
        <f>"49246"</f>
        <v>49246</v>
      </c>
      <c r="B8404" s="1" t="str">
        <f>"26059"</f>
        <v>26059</v>
      </c>
      <c r="C8404" s="2">
        <v>4.57142857142857E-2</v>
      </c>
      <c r="D8404" s="2">
        <v>6.6666666666666596E-2</v>
      </c>
      <c r="E8404" s="2">
        <v>0</v>
      </c>
      <c r="F8404" s="2">
        <v>4.5984058859595299E-2</v>
      </c>
    </row>
    <row r="8405" spans="1:6" x14ac:dyDescent="0.25">
      <c r="A8405" s="1" t="str">
        <f>"49246"</f>
        <v>49246</v>
      </c>
      <c r="B8405" s="1" t="str">
        <f>"26075"</f>
        <v>26075</v>
      </c>
      <c r="C8405" s="2">
        <v>0.95428571428571396</v>
      </c>
      <c r="D8405" s="2">
        <v>0.93333333333333302</v>
      </c>
      <c r="E8405" s="2">
        <v>1</v>
      </c>
      <c r="F8405" s="2">
        <v>0.954015941140404</v>
      </c>
    </row>
    <row r="8406" spans="1:6" x14ac:dyDescent="0.25">
      <c r="A8406" s="1" t="str">
        <f>"49253"</f>
        <v>49253</v>
      </c>
      <c r="B8406" s="1" t="str">
        <f>"26091"</f>
        <v>26091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25">
      <c r="A8407" s="1" t="str">
        <f>"49255"</f>
        <v>49255</v>
      </c>
      <c r="B8407" s="1" t="str">
        <f>"26059"</f>
        <v>26059</v>
      </c>
      <c r="C8407" s="2">
        <v>0.55378973105134399</v>
      </c>
      <c r="D8407" s="2">
        <v>1</v>
      </c>
      <c r="E8407" s="2">
        <v>0.55555555555555503</v>
      </c>
      <c r="F8407" s="2">
        <v>0.55649038461538403</v>
      </c>
    </row>
    <row r="8408" spans="1:6" x14ac:dyDescent="0.25">
      <c r="A8408" s="1" t="str">
        <f>"49255"</f>
        <v>49255</v>
      </c>
      <c r="B8408" s="1" t="str">
        <f>"26023"</f>
        <v>26023</v>
      </c>
      <c r="C8408" s="2">
        <v>0.44621026894865501</v>
      </c>
      <c r="D8408" s="2">
        <v>0</v>
      </c>
      <c r="E8408" s="2">
        <v>0.44444444444444398</v>
      </c>
      <c r="F8408" s="2">
        <v>0.44350961538461497</v>
      </c>
    </row>
    <row r="8409" spans="1:6" x14ac:dyDescent="0.25">
      <c r="A8409" s="1" t="str">
        <f>"49424"</f>
        <v>49424</v>
      </c>
      <c r="B8409" s="1" t="str">
        <f>"26139"</f>
        <v>26139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tr">
        <f>"49405"</f>
        <v>49405</v>
      </c>
      <c r="B8410" s="1" t="str">
        <f>"26105"</f>
        <v>26105</v>
      </c>
      <c r="C8410" s="2">
        <v>1</v>
      </c>
      <c r="D8410" s="2">
        <v>1</v>
      </c>
      <c r="E8410" s="2">
        <v>1</v>
      </c>
      <c r="F8410" s="2">
        <v>1</v>
      </c>
    </row>
    <row r="8411" spans="1:6" x14ac:dyDescent="0.25">
      <c r="A8411" s="1" t="str">
        <f>"49415"</f>
        <v>49415</v>
      </c>
      <c r="B8411" s="1" t="str">
        <f>"26139"</f>
        <v>26139</v>
      </c>
      <c r="C8411" s="2">
        <v>8.5891574134552506E-2</v>
      </c>
      <c r="D8411" s="2">
        <v>4.3290043290043198E-2</v>
      </c>
      <c r="E8411" s="2">
        <v>0.20408163265306101</v>
      </c>
      <c r="F8411" s="2">
        <v>8.4679832435667193E-2</v>
      </c>
    </row>
    <row r="8412" spans="1:6" x14ac:dyDescent="0.25">
      <c r="A8412" s="1" t="str">
        <f>"49415"</f>
        <v>49415</v>
      </c>
      <c r="B8412" s="1" t="str">
        <f>"26121"</f>
        <v>26121</v>
      </c>
      <c r="C8412" s="2">
        <v>0.91410842586544705</v>
      </c>
      <c r="D8412" s="2">
        <v>0.95670995670995596</v>
      </c>
      <c r="E8412" s="2">
        <v>0.79591836734693799</v>
      </c>
      <c r="F8412" s="2">
        <v>0.91532016756433199</v>
      </c>
    </row>
    <row r="8413" spans="1:6" x14ac:dyDescent="0.25">
      <c r="A8413" s="1" t="str">
        <f>"49436"</f>
        <v>49436</v>
      </c>
      <c r="B8413" s="1" t="str">
        <f>"26127"</f>
        <v>26127</v>
      </c>
      <c r="C8413" s="2">
        <v>1</v>
      </c>
      <c r="D8413" s="2">
        <v>1</v>
      </c>
      <c r="E8413" s="2">
        <v>1</v>
      </c>
      <c r="F8413" s="2">
        <v>1</v>
      </c>
    </row>
    <row r="8414" spans="1:6" x14ac:dyDescent="0.25">
      <c r="A8414" s="1" t="str">
        <f>"49434"</f>
        <v>49434</v>
      </c>
      <c r="B8414" s="1" t="str">
        <f>"26139"</f>
        <v>26139</v>
      </c>
      <c r="C8414" s="2">
        <v>1</v>
      </c>
      <c r="D8414" s="2">
        <v>1</v>
      </c>
      <c r="E8414" s="2">
        <v>0</v>
      </c>
      <c r="F8414" s="2">
        <v>1</v>
      </c>
    </row>
    <row r="8415" spans="1:6" x14ac:dyDescent="0.25">
      <c r="A8415" s="1" t="str">
        <f>"49304"</f>
        <v>49304</v>
      </c>
      <c r="B8415" s="1" t="str">
        <f>"26085"</f>
        <v>26085</v>
      </c>
      <c r="C8415" s="2">
        <v>0.99968866749688601</v>
      </c>
      <c r="D8415" s="2">
        <v>1</v>
      </c>
      <c r="E8415" s="2">
        <v>1</v>
      </c>
      <c r="F8415" s="2">
        <v>0.99970870958345404</v>
      </c>
    </row>
    <row r="8416" spans="1:6" x14ac:dyDescent="0.25">
      <c r="A8416" s="1" t="str">
        <f>"49304"</f>
        <v>49304</v>
      </c>
      <c r="B8416" s="1" t="str">
        <f>"26123"</f>
        <v>26123</v>
      </c>
      <c r="C8416" s="2">
        <v>3.1133250311332497E-4</v>
      </c>
      <c r="D8416" s="2">
        <v>0</v>
      </c>
      <c r="E8416" s="2">
        <v>0</v>
      </c>
      <c r="F8416" s="2">
        <v>2.9129041654529499E-4</v>
      </c>
    </row>
    <row r="8417" spans="1:6" x14ac:dyDescent="0.25">
      <c r="A8417" s="1" t="str">
        <f>"49305"</f>
        <v>49305</v>
      </c>
      <c r="B8417" s="1" t="str">
        <f>"26073"</f>
        <v>26073</v>
      </c>
      <c r="C8417" s="2">
        <v>5.0539083557951399E-2</v>
      </c>
      <c r="D8417" s="2">
        <v>3.3333333333333298E-2</v>
      </c>
      <c r="E8417" s="2">
        <v>0</v>
      </c>
      <c r="F8417" s="2">
        <v>5.0065876152832603E-2</v>
      </c>
    </row>
    <row r="8418" spans="1:6" x14ac:dyDescent="0.25">
      <c r="A8418" s="1" t="str">
        <f>"49305"</f>
        <v>49305</v>
      </c>
      <c r="B8418" s="1" t="str">
        <f>"26107"</f>
        <v>26107</v>
      </c>
      <c r="C8418" s="2">
        <v>0.949460916442048</v>
      </c>
      <c r="D8418" s="2">
        <v>0.96666666666666601</v>
      </c>
      <c r="E8418" s="2">
        <v>1</v>
      </c>
      <c r="F8418" s="2">
        <v>0.94993412384716702</v>
      </c>
    </row>
    <row r="8419" spans="1:6" x14ac:dyDescent="0.25">
      <c r="A8419" s="1" t="str">
        <f>"49322"</f>
        <v>49322</v>
      </c>
      <c r="B8419" s="1" t="str">
        <f>"26117"</f>
        <v>26117</v>
      </c>
      <c r="C8419" s="2">
        <v>1</v>
      </c>
      <c r="D8419" s="2">
        <v>1</v>
      </c>
      <c r="E8419" s="2">
        <v>0</v>
      </c>
      <c r="F8419" s="2">
        <v>1</v>
      </c>
    </row>
    <row r="8420" spans="1:6" x14ac:dyDescent="0.25">
      <c r="A8420" s="1" t="str">
        <f>"49458"</f>
        <v>49458</v>
      </c>
      <c r="B8420" s="1" t="str">
        <f>"26105"</f>
        <v>26105</v>
      </c>
      <c r="C8420" s="2">
        <v>1</v>
      </c>
      <c r="D8420" s="2">
        <v>1</v>
      </c>
      <c r="E8420" s="2">
        <v>0</v>
      </c>
      <c r="F8420" s="2">
        <v>1</v>
      </c>
    </row>
    <row r="8421" spans="1:6" x14ac:dyDescent="0.25">
      <c r="A8421" s="1" t="str">
        <f>"49453"</f>
        <v>49453</v>
      </c>
      <c r="B8421" s="1" t="str">
        <f>"26005"</f>
        <v>26005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25">
      <c r="A8422" s="1" t="str">
        <f>"49612"</f>
        <v>49612</v>
      </c>
      <c r="B8422" s="1" t="str">
        <f>"26009"</f>
        <v>26009</v>
      </c>
      <c r="C8422" s="2">
        <v>0.68695652173913002</v>
      </c>
      <c r="D8422" s="2">
        <v>1</v>
      </c>
      <c r="E8422" s="2">
        <v>0</v>
      </c>
      <c r="F8422" s="2">
        <v>0.69010043041606794</v>
      </c>
    </row>
    <row r="8423" spans="1:6" x14ac:dyDescent="0.25">
      <c r="A8423" s="1" t="str">
        <f>"49612"</f>
        <v>49612</v>
      </c>
      <c r="B8423" s="1" t="str">
        <f>"26079"</f>
        <v>26079</v>
      </c>
      <c r="C8423" s="2">
        <v>0.31304347826086898</v>
      </c>
      <c r="D8423" s="2">
        <v>0</v>
      </c>
      <c r="E8423" s="2">
        <v>0</v>
      </c>
      <c r="F8423" s="2">
        <v>0.309899569583931</v>
      </c>
    </row>
    <row r="8424" spans="1:6" x14ac:dyDescent="0.25">
      <c r="A8424" s="1" t="str">
        <f>"49610"</f>
        <v>49610</v>
      </c>
      <c r="B8424" s="1" t="str">
        <f>"26055"</f>
        <v>26055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25">
      <c r="A8425" s="1" t="str">
        <f>"49619"</f>
        <v>49619</v>
      </c>
      <c r="B8425" s="1" t="str">
        <f>"26101"</f>
        <v>26101</v>
      </c>
      <c r="C8425" s="2">
        <v>1</v>
      </c>
      <c r="D8425" s="2">
        <v>1</v>
      </c>
      <c r="E8425" s="2">
        <v>0</v>
      </c>
      <c r="F8425" s="2">
        <v>1</v>
      </c>
    </row>
    <row r="8426" spans="1:6" x14ac:dyDescent="0.25">
      <c r="A8426" s="1" t="str">
        <f>"49620"</f>
        <v>49620</v>
      </c>
      <c r="B8426" s="1" t="str">
        <f>"26055"</f>
        <v>26055</v>
      </c>
      <c r="C8426" s="2">
        <v>0.38487394957983101</v>
      </c>
      <c r="D8426" s="2">
        <v>0.16666666666666599</v>
      </c>
      <c r="E8426" s="2">
        <v>6.6666666666666596E-2</v>
      </c>
      <c r="F8426" s="2">
        <v>0.37469782433521298</v>
      </c>
    </row>
    <row r="8427" spans="1:6" x14ac:dyDescent="0.25">
      <c r="A8427" s="1" t="str">
        <f>"49620"</f>
        <v>49620</v>
      </c>
      <c r="B8427" s="1" t="str">
        <f>"26165"</f>
        <v>26165</v>
      </c>
      <c r="C8427" s="2">
        <v>0.61512605042016799</v>
      </c>
      <c r="D8427" s="2">
        <v>0.83333333333333304</v>
      </c>
      <c r="E8427" s="2">
        <v>0.93333333333333302</v>
      </c>
      <c r="F8427" s="2">
        <v>0.62530217566478596</v>
      </c>
    </row>
    <row r="8428" spans="1:6" x14ac:dyDescent="0.25">
      <c r="A8428" s="1" t="str">
        <f>"49635"</f>
        <v>49635</v>
      </c>
      <c r="B8428" s="1" t="str">
        <f>"26019"</f>
        <v>26019</v>
      </c>
      <c r="C8428" s="2">
        <v>1</v>
      </c>
      <c r="D8428" s="2">
        <v>1</v>
      </c>
      <c r="E8428" s="2">
        <v>1</v>
      </c>
      <c r="F8428" s="2">
        <v>1</v>
      </c>
    </row>
    <row r="8429" spans="1:6" x14ac:dyDescent="0.25">
      <c r="A8429" s="1" t="str">
        <f>"49634"</f>
        <v>49634</v>
      </c>
      <c r="B8429" s="1" t="str">
        <f>"26101"</f>
        <v>26101</v>
      </c>
      <c r="C8429" s="2">
        <v>1</v>
      </c>
      <c r="D8429" s="2">
        <v>1</v>
      </c>
      <c r="E8429" s="2">
        <v>1</v>
      </c>
      <c r="F8429" s="2">
        <v>1</v>
      </c>
    </row>
    <row r="8430" spans="1:6" x14ac:dyDescent="0.25">
      <c r="A8430" s="1" t="str">
        <f>"49588"</f>
        <v>49588</v>
      </c>
      <c r="B8430" s="1" t="str">
        <f>"26081"</f>
        <v>26081</v>
      </c>
      <c r="C8430" s="2">
        <v>1</v>
      </c>
      <c r="D8430" s="2">
        <v>1</v>
      </c>
      <c r="E8430" s="2">
        <v>1</v>
      </c>
      <c r="F8430" s="2">
        <v>1</v>
      </c>
    </row>
    <row r="8431" spans="1:6" x14ac:dyDescent="0.25">
      <c r="A8431" s="1" t="str">
        <f>"49504"</f>
        <v>49504</v>
      </c>
      <c r="B8431" s="1" t="str">
        <f>"26081"</f>
        <v>26081</v>
      </c>
      <c r="C8431" s="2">
        <v>1</v>
      </c>
      <c r="D8431" s="2">
        <v>1</v>
      </c>
      <c r="E8431" s="2">
        <v>1</v>
      </c>
      <c r="F8431" s="2">
        <v>1</v>
      </c>
    </row>
    <row r="8432" spans="1:6" x14ac:dyDescent="0.25">
      <c r="A8432" s="1" t="str">
        <f>"49680"</f>
        <v>49680</v>
      </c>
      <c r="B8432" s="1" t="str">
        <f>"26079"</f>
        <v>26079</v>
      </c>
      <c r="C8432" s="2">
        <v>1</v>
      </c>
      <c r="D8432" s="2">
        <v>1</v>
      </c>
      <c r="E8432" s="2">
        <v>1</v>
      </c>
      <c r="F8432" s="2">
        <v>1</v>
      </c>
    </row>
    <row r="8433" spans="1:6" x14ac:dyDescent="0.25">
      <c r="A8433" s="1" t="str">
        <f>"49674"</f>
        <v>49674</v>
      </c>
      <c r="B8433" s="1" t="str">
        <f>"26089"</f>
        <v>26089</v>
      </c>
      <c r="C8433" s="2">
        <v>1</v>
      </c>
      <c r="D8433" s="2">
        <v>1</v>
      </c>
      <c r="E8433" s="2">
        <v>0</v>
      </c>
      <c r="F8433" s="2">
        <v>1</v>
      </c>
    </row>
    <row r="8434" spans="1:6" x14ac:dyDescent="0.25">
      <c r="A8434" s="1" t="str">
        <f>"49651"</f>
        <v>49651</v>
      </c>
      <c r="B8434" s="1" t="str">
        <f>"26113"</f>
        <v>26113</v>
      </c>
      <c r="C8434" s="2">
        <v>1</v>
      </c>
      <c r="D8434" s="2">
        <v>1</v>
      </c>
      <c r="E8434" s="2">
        <v>1</v>
      </c>
      <c r="F8434" s="2">
        <v>1</v>
      </c>
    </row>
    <row r="8435" spans="1:6" x14ac:dyDescent="0.25">
      <c r="A8435" s="1" t="str">
        <f>"49690"</f>
        <v>49690</v>
      </c>
      <c r="B8435" s="1" t="str">
        <f>"26079"</f>
        <v>26079</v>
      </c>
      <c r="C8435" s="2">
        <v>3.1594202898550701E-2</v>
      </c>
      <c r="D8435" s="2">
        <v>2.5000000000000001E-2</v>
      </c>
      <c r="E8435" s="2">
        <v>2.2222222222222199E-2</v>
      </c>
      <c r="F8435" s="2">
        <v>3.11231393775372E-2</v>
      </c>
    </row>
    <row r="8436" spans="1:6" x14ac:dyDescent="0.25">
      <c r="A8436" s="1" t="str">
        <f>"49690"</f>
        <v>49690</v>
      </c>
      <c r="B8436" s="1" t="str">
        <f>"26055"</f>
        <v>26055</v>
      </c>
      <c r="C8436" s="2">
        <v>0.91710144927536197</v>
      </c>
      <c r="D8436" s="2">
        <v>0.96499999999999997</v>
      </c>
      <c r="E8436" s="2">
        <v>0.97777777777777697</v>
      </c>
      <c r="F8436" s="2">
        <v>0.920433017591339</v>
      </c>
    </row>
    <row r="8437" spans="1:6" x14ac:dyDescent="0.25">
      <c r="A8437" s="1" t="str">
        <f>"49690"</f>
        <v>49690</v>
      </c>
      <c r="B8437" s="1" t="str">
        <f>"26009"</f>
        <v>26009</v>
      </c>
      <c r="C8437" s="2">
        <v>5.13043478260869E-2</v>
      </c>
      <c r="D8437" s="2">
        <v>0.01</v>
      </c>
      <c r="E8437" s="2">
        <v>0</v>
      </c>
      <c r="F8437" s="2">
        <v>4.8443843031123097E-2</v>
      </c>
    </row>
    <row r="8438" spans="1:6" x14ac:dyDescent="0.25">
      <c r="A8438" s="1" t="str">
        <f>"49507"</f>
        <v>49507</v>
      </c>
      <c r="B8438" s="1" t="str">
        <f>"26081"</f>
        <v>26081</v>
      </c>
      <c r="C8438" s="2">
        <v>1</v>
      </c>
      <c r="D8438" s="2">
        <v>1</v>
      </c>
      <c r="E8438" s="2">
        <v>1</v>
      </c>
      <c r="F8438" s="2">
        <v>1</v>
      </c>
    </row>
    <row r="8439" spans="1:6" x14ac:dyDescent="0.25">
      <c r="A8439" s="1" t="str">
        <f>"49519"</f>
        <v>49519</v>
      </c>
      <c r="B8439" s="1" t="str">
        <f>"26081"</f>
        <v>26081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25">
      <c r="A8440" s="1" t="str">
        <f>"49518"</f>
        <v>49518</v>
      </c>
      <c r="B8440" s="1" t="str">
        <f>"26081"</f>
        <v>26081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tr">
        <f>"49722"</f>
        <v>49722</v>
      </c>
      <c r="B8441" s="1" t="str">
        <f>"26047"</f>
        <v>26047</v>
      </c>
      <c r="C8441" s="2">
        <v>1</v>
      </c>
      <c r="D8441" s="2">
        <v>1</v>
      </c>
      <c r="E8441" s="2">
        <v>0</v>
      </c>
      <c r="F8441" s="2">
        <v>1</v>
      </c>
    </row>
    <row r="8442" spans="1:6" x14ac:dyDescent="0.25">
      <c r="A8442" s="1" t="str">
        <f>"49950"</f>
        <v>49950</v>
      </c>
      <c r="B8442" s="1" t="str">
        <f>"26083"</f>
        <v>26083</v>
      </c>
      <c r="C8442" s="2">
        <v>1</v>
      </c>
      <c r="D8442" s="2">
        <v>1</v>
      </c>
      <c r="E8442" s="2">
        <v>1</v>
      </c>
      <c r="F8442" s="2">
        <v>1</v>
      </c>
    </row>
    <row r="8443" spans="1:6" x14ac:dyDescent="0.25">
      <c r="A8443" s="1" t="str">
        <f>"49893"</f>
        <v>49893</v>
      </c>
      <c r="B8443" s="1" t="str">
        <f>"26109"</f>
        <v>26109</v>
      </c>
      <c r="C8443" s="2">
        <v>1</v>
      </c>
      <c r="D8443" s="2">
        <v>1</v>
      </c>
      <c r="E8443" s="2">
        <v>1</v>
      </c>
      <c r="F8443" s="2">
        <v>1</v>
      </c>
    </row>
    <row r="8444" spans="1:6" x14ac:dyDescent="0.25">
      <c r="A8444" s="1" t="str">
        <f>"49902"</f>
        <v>49902</v>
      </c>
      <c r="B8444" s="1" t="str">
        <f>"26071"</f>
        <v>26071</v>
      </c>
      <c r="C8444" s="2">
        <v>1</v>
      </c>
      <c r="D8444" s="2">
        <v>1</v>
      </c>
      <c r="E8444" s="2">
        <v>1</v>
      </c>
      <c r="F8444" s="2">
        <v>1</v>
      </c>
    </row>
    <row r="8445" spans="1:6" x14ac:dyDescent="0.25">
      <c r="A8445" s="1" t="str">
        <f>"49905"</f>
        <v>49905</v>
      </c>
      <c r="B8445" s="1" t="str">
        <f>"26061"</f>
        <v>26061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tr">
        <f>"49908"</f>
        <v>49908</v>
      </c>
      <c r="B8446" s="1" t="str">
        <f>"26013"</f>
        <v>26013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25">
      <c r="A8447" s="1" t="str">
        <f>"49930"</f>
        <v>49930</v>
      </c>
      <c r="B8447" s="1" t="str">
        <f>"26061"</f>
        <v>26061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25">
      <c r="A8448" s="1" t="str">
        <f>"49946"</f>
        <v>49946</v>
      </c>
      <c r="B8448" s="1" t="str">
        <f>"26013"</f>
        <v>26013</v>
      </c>
      <c r="C8448" s="2">
        <v>1</v>
      </c>
      <c r="D8448" s="2">
        <v>1</v>
      </c>
      <c r="E8448" s="2">
        <v>1</v>
      </c>
      <c r="F8448" s="2">
        <v>1</v>
      </c>
    </row>
    <row r="8449" spans="1:6" x14ac:dyDescent="0.25">
      <c r="A8449" s="1" t="str">
        <f>"49947"</f>
        <v>49947</v>
      </c>
      <c r="B8449" s="1" t="str">
        <f>"26053"</f>
        <v>26053</v>
      </c>
      <c r="C8449" s="2">
        <v>0.63636363636363602</v>
      </c>
      <c r="D8449" s="2">
        <v>0.57142857142857095</v>
      </c>
      <c r="E8449" s="2">
        <v>0.66666666666666596</v>
      </c>
      <c r="F8449" s="2">
        <v>0.63551401869158797</v>
      </c>
    </row>
    <row r="8450" spans="1:6" x14ac:dyDescent="0.25">
      <c r="A8450" s="1" t="str">
        <f>"49947"</f>
        <v>49947</v>
      </c>
      <c r="B8450" s="1" t="str">
        <f>"26131"</f>
        <v>26131</v>
      </c>
      <c r="C8450" s="2">
        <v>0.36363636363636298</v>
      </c>
      <c r="D8450" s="2">
        <v>0.42857142857142799</v>
      </c>
      <c r="E8450" s="2">
        <v>0.33333333333333298</v>
      </c>
      <c r="F8450" s="2">
        <v>0.36448598130841098</v>
      </c>
    </row>
    <row r="8451" spans="1:6" x14ac:dyDescent="0.25">
      <c r="A8451" s="1" t="str">
        <f>"49747"</f>
        <v>49747</v>
      </c>
      <c r="B8451" s="1" t="str">
        <f>"26001"</f>
        <v>26001</v>
      </c>
      <c r="C8451" s="2">
        <v>0.52900232018561399</v>
      </c>
      <c r="D8451" s="2">
        <v>0.476190476190476</v>
      </c>
      <c r="E8451" s="2">
        <v>0.66666666666666596</v>
      </c>
      <c r="F8451" s="2">
        <v>0.52796420581655401</v>
      </c>
    </row>
    <row r="8452" spans="1:6" x14ac:dyDescent="0.25">
      <c r="A8452" s="1" t="str">
        <f>"49747"</f>
        <v>49747</v>
      </c>
      <c r="B8452" s="1" t="str">
        <f>"26007"</f>
        <v>26007</v>
      </c>
      <c r="C8452" s="2">
        <v>0.47099767981438501</v>
      </c>
      <c r="D8452" s="2">
        <v>0.52380952380952295</v>
      </c>
      <c r="E8452" s="2">
        <v>0.33333333333333298</v>
      </c>
      <c r="F8452" s="2">
        <v>0.47203579418344499</v>
      </c>
    </row>
    <row r="8453" spans="1:6" x14ac:dyDescent="0.25">
      <c r="A8453" s="1" t="str">
        <f>"49749"</f>
        <v>49749</v>
      </c>
      <c r="B8453" s="1" t="str">
        <f>"26031"</f>
        <v>26031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tr">
        <f>"49780"</f>
        <v>49780</v>
      </c>
      <c r="B8454" s="1" t="str">
        <f>"26033"</f>
        <v>26033</v>
      </c>
      <c r="C8454" s="2">
        <v>0.90226337448559601</v>
      </c>
      <c r="D8454" s="2">
        <v>0.96666666666666601</v>
      </c>
      <c r="E8454" s="2">
        <v>0</v>
      </c>
      <c r="F8454" s="2">
        <v>0.90419161676646698</v>
      </c>
    </row>
    <row r="8455" spans="1:6" x14ac:dyDescent="0.25">
      <c r="A8455" s="1" t="str">
        <f>"49780"</f>
        <v>49780</v>
      </c>
      <c r="B8455" s="1" t="str">
        <f>"26097"</f>
        <v>26097</v>
      </c>
      <c r="C8455" s="2">
        <v>9.7736625514403194E-2</v>
      </c>
      <c r="D8455" s="2">
        <v>3.3333333333333298E-2</v>
      </c>
      <c r="E8455" s="2">
        <v>0</v>
      </c>
      <c r="F8455" s="2">
        <v>9.5808383233532898E-2</v>
      </c>
    </row>
    <row r="8456" spans="1:6" x14ac:dyDescent="0.25">
      <c r="A8456" s="1" t="str">
        <f>"49781"</f>
        <v>49781</v>
      </c>
      <c r="B8456" s="1" t="str">
        <f>"26097"</f>
        <v>26097</v>
      </c>
      <c r="C8456" s="2">
        <v>1</v>
      </c>
      <c r="D8456" s="2">
        <v>1</v>
      </c>
      <c r="E8456" s="2">
        <v>1</v>
      </c>
      <c r="F8456" s="2">
        <v>1</v>
      </c>
    </row>
    <row r="8457" spans="1:6" x14ac:dyDescent="0.25">
      <c r="A8457" s="1" t="str">
        <f>"49782"</f>
        <v>49782</v>
      </c>
      <c r="B8457" s="1" t="str">
        <f>"26029"</f>
        <v>26029</v>
      </c>
      <c r="C8457" s="2">
        <v>1</v>
      </c>
      <c r="D8457" s="2">
        <v>1</v>
      </c>
      <c r="E8457" s="2">
        <v>1</v>
      </c>
      <c r="F8457" s="2">
        <v>1</v>
      </c>
    </row>
    <row r="8458" spans="1:6" x14ac:dyDescent="0.25">
      <c r="A8458" s="1" t="str">
        <f>"49757"</f>
        <v>49757</v>
      </c>
      <c r="B8458" s="1" t="str">
        <f>"26097"</f>
        <v>26097</v>
      </c>
      <c r="C8458" s="2">
        <v>1</v>
      </c>
      <c r="D8458" s="2">
        <v>1</v>
      </c>
      <c r="E8458" s="2">
        <v>0</v>
      </c>
      <c r="F8458" s="2">
        <v>1</v>
      </c>
    </row>
    <row r="8459" spans="1:6" x14ac:dyDescent="0.25">
      <c r="A8459" s="1" t="str">
        <f>"49748"</f>
        <v>49748</v>
      </c>
      <c r="B8459" s="1" t="str">
        <f>"26033"</f>
        <v>26033</v>
      </c>
      <c r="C8459" s="2">
        <v>1</v>
      </c>
      <c r="D8459" s="2">
        <v>1</v>
      </c>
      <c r="E8459" s="2">
        <v>0</v>
      </c>
      <c r="F8459" s="2">
        <v>1</v>
      </c>
    </row>
    <row r="8460" spans="1:6" x14ac:dyDescent="0.25">
      <c r="A8460" s="1" t="str">
        <f>"20004"</f>
        <v>20004</v>
      </c>
      <c r="B8460" s="1" t="str">
        <f>"11001"</f>
        <v>11001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25">
      <c r="A8461" s="1" t="str">
        <f>"49952"</f>
        <v>49952</v>
      </c>
      <c r="B8461" s="1" t="str">
        <f>"26061"</f>
        <v>26061</v>
      </c>
      <c r="C8461" s="2">
        <v>0.98148148148148096</v>
      </c>
      <c r="D8461" s="2">
        <v>1</v>
      </c>
      <c r="E8461" s="2">
        <v>1</v>
      </c>
      <c r="F8461" s="2">
        <v>0.98214285714285698</v>
      </c>
    </row>
    <row r="8462" spans="1:6" x14ac:dyDescent="0.25">
      <c r="A8462" s="1" t="str">
        <f>"49952"</f>
        <v>49952</v>
      </c>
      <c r="B8462" s="1" t="str">
        <f>"26013"</f>
        <v>26013</v>
      </c>
      <c r="C8462" s="2">
        <v>1.85185185185185E-2</v>
      </c>
      <c r="D8462" s="2">
        <v>0</v>
      </c>
      <c r="E8462" s="2">
        <v>0</v>
      </c>
      <c r="F8462" s="2">
        <v>1.7857142857142801E-2</v>
      </c>
    </row>
    <row r="8463" spans="1:6" x14ac:dyDescent="0.25">
      <c r="A8463" s="1" t="str">
        <f>"49961"</f>
        <v>49961</v>
      </c>
      <c r="B8463" s="1" t="str">
        <f>"26061"</f>
        <v>26061</v>
      </c>
      <c r="C8463" s="2">
        <v>1</v>
      </c>
      <c r="D8463" s="2">
        <v>0</v>
      </c>
      <c r="E8463" s="2">
        <v>1</v>
      </c>
      <c r="F8463" s="2">
        <v>1</v>
      </c>
    </row>
    <row r="8464" spans="1:6" x14ac:dyDescent="0.25">
      <c r="A8464" s="1" t="str">
        <f>"49963"</f>
        <v>49963</v>
      </c>
      <c r="B8464" s="1" t="str">
        <f>"26061"</f>
        <v>26061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tr">
        <f>"49847"</f>
        <v>49847</v>
      </c>
      <c r="B8465" s="1" t="str">
        <f>"26109"</f>
        <v>26109</v>
      </c>
      <c r="C8465" s="2">
        <v>1</v>
      </c>
      <c r="D8465" s="2">
        <v>1</v>
      </c>
      <c r="E8465" s="2">
        <v>1</v>
      </c>
      <c r="F8465" s="2">
        <v>1</v>
      </c>
    </row>
    <row r="8466" spans="1:6" x14ac:dyDescent="0.25">
      <c r="A8466" s="1" t="str">
        <f>"49831"</f>
        <v>49831</v>
      </c>
      <c r="B8466" s="1" t="str">
        <f>"26043"</f>
        <v>26043</v>
      </c>
      <c r="C8466" s="2">
        <v>1</v>
      </c>
      <c r="D8466" s="2">
        <v>1</v>
      </c>
      <c r="E8466" s="2">
        <v>1</v>
      </c>
      <c r="F8466" s="2">
        <v>1</v>
      </c>
    </row>
    <row r="8467" spans="1:6" x14ac:dyDescent="0.25">
      <c r="A8467" s="1" t="str">
        <f>"49797"</f>
        <v>49797</v>
      </c>
      <c r="B8467" s="1" t="str">
        <f>"26137"</f>
        <v>26137</v>
      </c>
      <c r="C8467" s="2">
        <v>1</v>
      </c>
      <c r="D8467" s="2">
        <v>1</v>
      </c>
      <c r="E8467" s="2">
        <v>0</v>
      </c>
      <c r="F8467" s="2">
        <v>1</v>
      </c>
    </row>
    <row r="8468" spans="1:6" x14ac:dyDescent="0.25">
      <c r="A8468" s="1" t="str">
        <f>"49853"</f>
        <v>49853</v>
      </c>
      <c r="B8468" s="1" t="str">
        <f>"26095"</f>
        <v>26095</v>
      </c>
      <c r="C8468" s="2">
        <v>0.99624999999999997</v>
      </c>
      <c r="D8468" s="2">
        <v>0.97142857142857097</v>
      </c>
      <c r="E8468" s="2">
        <v>1</v>
      </c>
      <c r="F8468" s="2">
        <v>0.995215311004784</v>
      </c>
    </row>
    <row r="8469" spans="1:6" x14ac:dyDescent="0.25">
      <c r="A8469" s="1" t="str">
        <f>"49853"</f>
        <v>49853</v>
      </c>
      <c r="B8469" s="1" t="str">
        <f>"26097"</f>
        <v>26097</v>
      </c>
      <c r="C8469" s="2">
        <v>3.7499999999999999E-3</v>
      </c>
      <c r="D8469" s="2">
        <v>2.8571428571428501E-2</v>
      </c>
      <c r="E8469" s="2">
        <v>0</v>
      </c>
      <c r="F8469" s="2">
        <v>4.78468899521531E-3</v>
      </c>
    </row>
    <row r="8470" spans="1:6" x14ac:dyDescent="0.25">
      <c r="A8470" s="1" t="str">
        <f>"49870"</f>
        <v>49870</v>
      </c>
      <c r="B8470" s="1" t="str">
        <f>"26043"</f>
        <v>26043</v>
      </c>
      <c r="C8470" s="2">
        <v>1</v>
      </c>
      <c r="D8470" s="2">
        <v>1</v>
      </c>
      <c r="E8470" s="2">
        <v>1</v>
      </c>
      <c r="F8470" s="2">
        <v>1</v>
      </c>
    </row>
    <row r="8471" spans="1:6" x14ac:dyDescent="0.25">
      <c r="A8471" s="1" t="str">
        <f>"49878"</f>
        <v>49878</v>
      </c>
      <c r="B8471" s="1" t="str">
        <f>"26003"</f>
        <v>26003</v>
      </c>
      <c r="C8471" s="2">
        <v>3.46869712351945E-2</v>
      </c>
      <c r="D8471" s="2">
        <v>2.77777777777777E-2</v>
      </c>
      <c r="E8471" s="2">
        <v>0.78571428571428503</v>
      </c>
      <c r="F8471" s="2">
        <v>5.1710097719869702E-2</v>
      </c>
    </row>
    <row r="8472" spans="1:6" x14ac:dyDescent="0.25">
      <c r="A8472" s="1" t="str">
        <f>"49878"</f>
        <v>49878</v>
      </c>
      <c r="B8472" s="1" t="str">
        <f>"26041"</f>
        <v>26041</v>
      </c>
      <c r="C8472" s="2">
        <v>0.96531302876480496</v>
      </c>
      <c r="D8472" s="2">
        <v>0.97222222222222199</v>
      </c>
      <c r="E8472" s="2">
        <v>0.214285714285714</v>
      </c>
      <c r="F8472" s="2">
        <v>0.94828990228012999</v>
      </c>
    </row>
    <row r="8473" spans="1:6" x14ac:dyDescent="0.25">
      <c r="A8473" s="1" t="str">
        <f>"49887"</f>
        <v>49887</v>
      </c>
      <c r="B8473" s="1" t="str">
        <f>"26109"</f>
        <v>26109</v>
      </c>
      <c r="C8473" s="2">
        <v>1</v>
      </c>
      <c r="D8473" s="2">
        <v>1</v>
      </c>
      <c r="E8473" s="2">
        <v>1</v>
      </c>
      <c r="F8473" s="2">
        <v>1</v>
      </c>
    </row>
    <row r="8474" spans="1:6" x14ac:dyDescent="0.25">
      <c r="A8474" s="1" t="str">
        <f>"49865"</f>
        <v>49865</v>
      </c>
      <c r="B8474" s="1" t="str">
        <f>"26103"</f>
        <v>26103</v>
      </c>
      <c r="C8474" s="2">
        <v>0</v>
      </c>
      <c r="D8474" s="2">
        <v>0</v>
      </c>
      <c r="E8474" s="2">
        <v>1</v>
      </c>
      <c r="F8474" s="2">
        <v>1</v>
      </c>
    </row>
    <row r="8475" spans="1:6" x14ac:dyDescent="0.25">
      <c r="A8475" s="1" t="str">
        <f>"49852"</f>
        <v>49852</v>
      </c>
      <c r="B8475" s="1" t="str">
        <f>"26043"</f>
        <v>26043</v>
      </c>
      <c r="C8475" s="2">
        <v>1</v>
      </c>
      <c r="D8475" s="2">
        <v>1</v>
      </c>
      <c r="E8475" s="2">
        <v>1</v>
      </c>
      <c r="F8475" s="2">
        <v>1</v>
      </c>
    </row>
    <row r="8476" spans="1:6" x14ac:dyDescent="0.25">
      <c r="A8476" s="1" t="str">
        <f>"20141"</f>
        <v>20141</v>
      </c>
      <c r="B8476" s="1" t="str">
        <f>"51107"</f>
        <v>51107</v>
      </c>
      <c r="C8476" s="2">
        <v>1</v>
      </c>
      <c r="D8476" s="2">
        <v>1</v>
      </c>
      <c r="E8476" s="2">
        <v>1</v>
      </c>
      <c r="F8476" s="2">
        <v>1</v>
      </c>
    </row>
    <row r="8477" spans="1:6" x14ac:dyDescent="0.25">
      <c r="A8477" s="1" t="str">
        <f>"20115"</f>
        <v>20115</v>
      </c>
      <c r="B8477" s="1" t="str">
        <f>"51061"</f>
        <v>51061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25">
      <c r="A8478" s="1" t="str">
        <f>"20120"</f>
        <v>20120</v>
      </c>
      <c r="B8478" s="1" t="str">
        <f>"51059"</f>
        <v>51059</v>
      </c>
      <c r="C8478" s="2">
        <v>0.99565439672801603</v>
      </c>
      <c r="D8478" s="2">
        <v>1</v>
      </c>
      <c r="E8478" s="2">
        <v>1</v>
      </c>
      <c r="F8478" s="2">
        <v>0.99589396775557004</v>
      </c>
    </row>
    <row r="8479" spans="1:6" x14ac:dyDescent="0.25">
      <c r="A8479" s="1" t="str">
        <f>"20120"</f>
        <v>20120</v>
      </c>
      <c r="B8479" s="1" t="str">
        <f>"51107"</f>
        <v>51107</v>
      </c>
      <c r="C8479" s="2">
        <v>4.3456032719836396E-3</v>
      </c>
      <c r="D8479" s="2">
        <v>0</v>
      </c>
      <c r="E8479" s="2">
        <v>0</v>
      </c>
      <c r="F8479" s="2">
        <v>4.1060322444296804E-3</v>
      </c>
    </row>
    <row r="8480" spans="1:6" x14ac:dyDescent="0.25">
      <c r="A8480" s="1" t="str">
        <f>"20124"</f>
        <v>20124</v>
      </c>
      <c r="B8480" s="1" t="str">
        <f>"51059"</f>
        <v>51059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25">
      <c r="A8481" s="1" t="str">
        <f>"20129"</f>
        <v>20129</v>
      </c>
      <c r="B8481" s="1" t="str">
        <f>"51107"</f>
        <v>51107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25">
      <c r="A8482" s="1" t="str">
        <f>"20135"</f>
        <v>20135</v>
      </c>
      <c r="B8482" s="1" t="str">
        <f>"51043"</f>
        <v>51043</v>
      </c>
      <c r="C8482" s="2">
        <v>0.67867867867867804</v>
      </c>
      <c r="D8482" s="2">
        <v>0.30769230769230699</v>
      </c>
      <c r="E8482" s="2">
        <v>0.28571428571428498</v>
      </c>
      <c r="F8482" s="2">
        <v>0.66959706959706899</v>
      </c>
    </row>
    <row r="8483" spans="1:6" x14ac:dyDescent="0.25">
      <c r="A8483" s="1" t="str">
        <f>"20135"</f>
        <v>20135</v>
      </c>
      <c r="B8483" s="1" t="str">
        <f>"51107"</f>
        <v>51107</v>
      </c>
      <c r="C8483" s="2">
        <v>0.32132132132132102</v>
      </c>
      <c r="D8483" s="2">
        <v>0.69230769230769196</v>
      </c>
      <c r="E8483" s="2">
        <v>0.71428571428571397</v>
      </c>
      <c r="F8483" s="2">
        <v>0.33040293040293001</v>
      </c>
    </row>
    <row r="8484" spans="1:6" x14ac:dyDescent="0.25">
      <c r="A8484" s="1" t="str">
        <f>"20164"</f>
        <v>20164</v>
      </c>
      <c r="B8484" s="1" t="str">
        <f>"51059"</f>
        <v>51059</v>
      </c>
      <c r="C8484" s="2">
        <v>6.3552589768032998E-4</v>
      </c>
      <c r="D8484" s="2">
        <v>2.8816199376946999E-2</v>
      </c>
      <c r="E8484" s="2">
        <v>4.3956043956043904E-3</v>
      </c>
      <c r="F8484" s="2">
        <v>3.2805192992252301E-3</v>
      </c>
    </row>
    <row r="8485" spans="1:6" x14ac:dyDescent="0.25">
      <c r="A8485" s="1" t="str">
        <f>"20164"</f>
        <v>20164</v>
      </c>
      <c r="B8485" s="1" t="str">
        <f>"51107"</f>
        <v>51107</v>
      </c>
      <c r="C8485" s="2">
        <v>0.99936447410231899</v>
      </c>
      <c r="D8485" s="2">
        <v>0.97118380062305198</v>
      </c>
      <c r="E8485" s="2">
        <v>0.99560439560439495</v>
      </c>
      <c r="F8485" s="2">
        <v>0.99671948070077399</v>
      </c>
    </row>
    <row r="8486" spans="1:6" x14ac:dyDescent="0.25">
      <c r="A8486" s="1" t="str">
        <f>"20166"</f>
        <v>20166</v>
      </c>
      <c r="B8486" s="1" t="str">
        <f>"51107"</f>
        <v>51107</v>
      </c>
      <c r="C8486" s="2">
        <v>1</v>
      </c>
      <c r="D8486" s="2">
        <v>1</v>
      </c>
      <c r="E8486" s="2">
        <v>1</v>
      </c>
      <c r="F8486" s="2">
        <v>1</v>
      </c>
    </row>
    <row r="8487" spans="1:6" x14ac:dyDescent="0.25">
      <c r="A8487" s="1" t="str">
        <f>"20168"</f>
        <v>20168</v>
      </c>
      <c r="B8487" s="1" t="str">
        <f>"51153"</f>
        <v>51153</v>
      </c>
      <c r="C8487" s="2">
        <v>1</v>
      </c>
      <c r="D8487" s="2">
        <v>1</v>
      </c>
      <c r="E8487" s="2">
        <v>1</v>
      </c>
      <c r="F8487" s="2">
        <v>1</v>
      </c>
    </row>
    <row r="8488" spans="1:6" x14ac:dyDescent="0.25">
      <c r="A8488" s="1" t="str">
        <f>"20186"</f>
        <v>20186</v>
      </c>
      <c r="B8488" s="1" t="str">
        <f>"51061"</f>
        <v>51061</v>
      </c>
      <c r="C8488" s="2">
        <v>0.99841571609632396</v>
      </c>
      <c r="D8488" s="2">
        <v>0.99923838537699905</v>
      </c>
      <c r="E8488" s="2">
        <v>1</v>
      </c>
      <c r="F8488" s="2">
        <v>0.99861391129032195</v>
      </c>
    </row>
    <row r="8489" spans="1:6" x14ac:dyDescent="0.25">
      <c r="A8489" s="1" t="str">
        <f>"20186"</f>
        <v>20186</v>
      </c>
      <c r="B8489" s="1" t="str">
        <f>"51047"</f>
        <v>51047</v>
      </c>
      <c r="C8489" s="2">
        <v>1.5842839036755299E-3</v>
      </c>
      <c r="D8489" s="2">
        <v>7.6161462300076098E-4</v>
      </c>
      <c r="E8489" s="2">
        <v>0</v>
      </c>
      <c r="F8489" s="2">
        <v>1.3860887096774101E-3</v>
      </c>
    </row>
    <row r="8490" spans="1:6" x14ac:dyDescent="0.25">
      <c r="A8490" s="1" t="str">
        <f>"20181"</f>
        <v>20181</v>
      </c>
      <c r="B8490" s="1" t="str">
        <f>"51061"</f>
        <v>51061</v>
      </c>
      <c r="C8490" s="2">
        <v>0.114457831325301</v>
      </c>
      <c r="D8490" s="2">
        <v>6.6666666666666596E-2</v>
      </c>
      <c r="E8490" s="2">
        <v>0.3</v>
      </c>
      <c r="F8490" s="2">
        <v>0.114918759231905</v>
      </c>
    </row>
    <row r="8491" spans="1:6" x14ac:dyDescent="0.25">
      <c r="A8491" s="1" t="str">
        <f>"20181"</f>
        <v>20181</v>
      </c>
      <c r="B8491" s="1" t="str">
        <f>"51153"</f>
        <v>51153</v>
      </c>
      <c r="C8491" s="2">
        <v>0.88554216867469804</v>
      </c>
      <c r="D8491" s="2">
        <v>0.93333333333333302</v>
      </c>
      <c r="E8491" s="2">
        <v>0.7</v>
      </c>
      <c r="F8491" s="2">
        <v>0.88508124076809402</v>
      </c>
    </row>
    <row r="8492" spans="1:6" x14ac:dyDescent="0.25">
      <c r="A8492" s="1" t="str">
        <f>"20027"</f>
        <v>20027</v>
      </c>
      <c r="B8492" s="1" t="str">
        <f>"11001"</f>
        <v>11001</v>
      </c>
      <c r="C8492" s="2">
        <v>1</v>
      </c>
      <c r="D8492" s="2">
        <v>1</v>
      </c>
      <c r="E8492" s="2">
        <v>1</v>
      </c>
      <c r="F8492" s="2">
        <v>1</v>
      </c>
    </row>
    <row r="8493" spans="1:6" x14ac:dyDescent="0.25">
      <c r="A8493" s="1" t="str">
        <f>"20038"</f>
        <v>20038</v>
      </c>
      <c r="B8493" s="1" t="str">
        <f>"11001"</f>
        <v>11001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25">
      <c r="A8494" s="1" t="str">
        <f>"20039"</f>
        <v>20039</v>
      </c>
      <c r="B8494" s="1" t="str">
        <f>"11001"</f>
        <v>11001</v>
      </c>
      <c r="C8494" s="2">
        <v>1</v>
      </c>
      <c r="D8494" s="2">
        <v>1</v>
      </c>
      <c r="E8494" s="2">
        <v>1</v>
      </c>
      <c r="F8494" s="2">
        <v>1</v>
      </c>
    </row>
    <row r="8495" spans="1:6" x14ac:dyDescent="0.25">
      <c r="A8495" s="1" t="str">
        <f>"20056"</f>
        <v>20056</v>
      </c>
      <c r="B8495" s="1" t="str">
        <f>"11001"</f>
        <v>11001</v>
      </c>
      <c r="C8495" s="2">
        <v>1</v>
      </c>
      <c r="D8495" s="2">
        <v>1</v>
      </c>
      <c r="E8495" s="2">
        <v>1</v>
      </c>
      <c r="F8495" s="2">
        <v>1</v>
      </c>
    </row>
    <row r="8496" spans="1:6" x14ac:dyDescent="0.25">
      <c r="A8496" s="1" t="str">
        <f>"20109"</f>
        <v>20109</v>
      </c>
      <c r="B8496" s="1" t="str">
        <f>"51153"</f>
        <v>51153</v>
      </c>
      <c r="C8496" s="2">
        <v>1</v>
      </c>
      <c r="D8496" s="2">
        <v>1</v>
      </c>
      <c r="E8496" s="2">
        <v>1</v>
      </c>
      <c r="F8496" s="2">
        <v>1</v>
      </c>
    </row>
    <row r="8497" spans="1:6" x14ac:dyDescent="0.25">
      <c r="A8497" s="1" t="str">
        <f>"20057"</f>
        <v>20057</v>
      </c>
      <c r="B8497" s="1" t="str">
        <f>"11001"</f>
        <v>11001</v>
      </c>
      <c r="C8497" s="2">
        <v>0</v>
      </c>
      <c r="D8497" s="2">
        <v>1</v>
      </c>
      <c r="E8497" s="2">
        <v>0</v>
      </c>
      <c r="F8497" s="2">
        <v>1</v>
      </c>
    </row>
    <row r="8498" spans="1:6" x14ac:dyDescent="0.25">
      <c r="A8498" s="1" t="str">
        <f>"20066"</f>
        <v>20066</v>
      </c>
      <c r="B8498" s="1" t="str">
        <f>"11001"</f>
        <v>11001</v>
      </c>
      <c r="C8498" s="2">
        <v>0</v>
      </c>
      <c r="D8498" s="2">
        <v>1</v>
      </c>
      <c r="E8498" s="2">
        <v>1</v>
      </c>
      <c r="F8498" s="2">
        <v>1</v>
      </c>
    </row>
    <row r="8499" spans="1:6" x14ac:dyDescent="0.25">
      <c r="A8499" s="1" t="str">
        <f>"20101"</f>
        <v>20101</v>
      </c>
      <c r="B8499" s="1" t="str">
        <f>"51107"</f>
        <v>51107</v>
      </c>
      <c r="C8499" s="2">
        <v>0</v>
      </c>
      <c r="D8499" s="2">
        <v>1</v>
      </c>
      <c r="E8499" s="2">
        <v>1</v>
      </c>
      <c r="F8499" s="2">
        <v>1</v>
      </c>
    </row>
    <row r="8500" spans="1:6" x14ac:dyDescent="0.25">
      <c r="A8500" s="1" t="str">
        <f>"20062"</f>
        <v>20062</v>
      </c>
      <c r="B8500" s="1" t="str">
        <f>"11001"</f>
        <v>11001</v>
      </c>
      <c r="C8500" s="2">
        <v>0</v>
      </c>
      <c r="D8500" s="2">
        <v>1</v>
      </c>
      <c r="E8500" s="2">
        <v>0</v>
      </c>
      <c r="F8500" s="2">
        <v>1</v>
      </c>
    </row>
    <row r="8501" spans="1:6" x14ac:dyDescent="0.25">
      <c r="A8501" s="1" t="str">
        <f>"20191"</f>
        <v>20191</v>
      </c>
      <c r="B8501" s="1" t="str">
        <f>"51059"</f>
        <v>51059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25">
      <c r="A8502" s="1" t="str">
        <f>"20220"</f>
        <v>20220</v>
      </c>
      <c r="B8502" s="1" t="str">
        <f>"11001"</f>
        <v>11001</v>
      </c>
      <c r="C8502" s="2">
        <v>0</v>
      </c>
      <c r="D8502" s="2">
        <v>1</v>
      </c>
      <c r="E8502" s="2">
        <v>1</v>
      </c>
      <c r="F8502" s="2">
        <v>1</v>
      </c>
    </row>
    <row r="8503" spans="1:6" x14ac:dyDescent="0.25">
      <c r="A8503" s="1" t="str">
        <f>"20350"</f>
        <v>20350</v>
      </c>
      <c r="B8503" s="1" t="str">
        <f>"51013"</f>
        <v>51013</v>
      </c>
      <c r="C8503" s="2">
        <v>0</v>
      </c>
      <c r="D8503" s="2">
        <v>1</v>
      </c>
      <c r="E8503" s="2">
        <v>0</v>
      </c>
      <c r="F8503" s="2">
        <v>1</v>
      </c>
    </row>
    <row r="8504" spans="1:6" x14ac:dyDescent="0.25">
      <c r="A8504" s="1" t="str">
        <f>"20372"</f>
        <v>20372</v>
      </c>
      <c r="B8504" s="1" t="str">
        <f>"11001"</f>
        <v>11001</v>
      </c>
      <c r="C8504" s="2">
        <v>0</v>
      </c>
      <c r="D8504" s="2">
        <v>1</v>
      </c>
      <c r="E8504" s="2">
        <v>1</v>
      </c>
      <c r="F8504" s="2">
        <v>1</v>
      </c>
    </row>
    <row r="8505" spans="1:6" x14ac:dyDescent="0.25">
      <c r="A8505" s="1" t="str">
        <f>"20268"</f>
        <v>20268</v>
      </c>
      <c r="B8505" s="1" t="str">
        <f>"11001"</f>
        <v>11001</v>
      </c>
      <c r="C8505" s="2">
        <v>0</v>
      </c>
      <c r="D8505" s="2">
        <v>1</v>
      </c>
      <c r="E8505" s="2">
        <v>1</v>
      </c>
      <c r="F8505" s="2">
        <v>1</v>
      </c>
    </row>
    <row r="8506" spans="1:6" x14ac:dyDescent="0.25">
      <c r="A8506" s="1" t="str">
        <f>"20688"</f>
        <v>20688</v>
      </c>
      <c r="B8506" s="1" t="str">
        <f>"24009"</f>
        <v>24009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25">
      <c r="A8507" s="1" t="str">
        <f>"20504"</f>
        <v>20504</v>
      </c>
      <c r="B8507" s="1" t="str">
        <f>"11001"</f>
        <v>11001</v>
      </c>
      <c r="C8507" s="2">
        <v>0</v>
      </c>
      <c r="D8507" s="2">
        <v>1</v>
      </c>
      <c r="E8507" s="2">
        <v>0</v>
      </c>
      <c r="F8507" s="2">
        <v>1</v>
      </c>
    </row>
    <row r="8508" spans="1:6" x14ac:dyDescent="0.25">
      <c r="A8508" s="1" t="str">
        <f>"20506"</f>
        <v>20506</v>
      </c>
      <c r="B8508" s="1" t="str">
        <f>"11001"</f>
        <v>11001</v>
      </c>
      <c r="C8508" s="2">
        <v>0</v>
      </c>
      <c r="D8508" s="2">
        <v>1</v>
      </c>
      <c r="E8508" s="2">
        <v>0</v>
      </c>
      <c r="F8508" s="2">
        <v>1</v>
      </c>
    </row>
    <row r="8509" spans="1:6" x14ac:dyDescent="0.25">
      <c r="A8509" s="1" t="str">
        <f>"20520"</f>
        <v>20520</v>
      </c>
      <c r="B8509" s="1" t="str">
        <f>"11001"</f>
        <v>11001</v>
      </c>
      <c r="C8509" s="2">
        <v>0</v>
      </c>
      <c r="D8509" s="2">
        <v>1</v>
      </c>
      <c r="E8509" s="2">
        <v>1</v>
      </c>
      <c r="F8509" s="2">
        <v>1</v>
      </c>
    </row>
    <row r="8510" spans="1:6" x14ac:dyDescent="0.25">
      <c r="A8510" s="1" t="str">
        <f>"20528"</f>
        <v>20528</v>
      </c>
      <c r="B8510" s="1" t="str">
        <f>"11001"</f>
        <v>11001</v>
      </c>
      <c r="C8510" s="2">
        <v>0</v>
      </c>
      <c r="D8510" s="2">
        <v>1</v>
      </c>
      <c r="E8510" s="2">
        <v>1</v>
      </c>
      <c r="F8510" s="2">
        <v>1</v>
      </c>
    </row>
    <row r="8511" spans="1:6" x14ac:dyDescent="0.25">
      <c r="A8511" s="1" t="str">
        <f>"20560"</f>
        <v>20560</v>
      </c>
      <c r="B8511" s="1" t="str">
        <f>"11001"</f>
        <v>11001</v>
      </c>
      <c r="C8511" s="2">
        <v>0</v>
      </c>
      <c r="D8511" s="2">
        <v>1</v>
      </c>
      <c r="E8511" s="2">
        <v>0</v>
      </c>
      <c r="F8511" s="2">
        <v>1</v>
      </c>
    </row>
    <row r="8512" spans="1:6" x14ac:dyDescent="0.25">
      <c r="A8512" s="1" t="str">
        <f>"20609"</f>
        <v>20609</v>
      </c>
      <c r="B8512" s="1" t="str">
        <f>"24037"</f>
        <v>24037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25">
      <c r="A8513" s="1" t="str">
        <f>"20575"</f>
        <v>20575</v>
      </c>
      <c r="B8513" s="1" t="str">
        <f>"11001"</f>
        <v>11001</v>
      </c>
      <c r="C8513" s="2">
        <v>0</v>
      </c>
      <c r="D8513" s="2">
        <v>1</v>
      </c>
      <c r="E8513" s="2">
        <v>0</v>
      </c>
      <c r="F8513" s="2">
        <v>1</v>
      </c>
    </row>
    <row r="8514" spans="1:6" x14ac:dyDescent="0.25">
      <c r="A8514" s="1" t="str">
        <f>"20431"</f>
        <v>20431</v>
      </c>
      <c r="B8514" s="1" t="str">
        <f>"11001"</f>
        <v>11001</v>
      </c>
      <c r="C8514" s="2">
        <v>0</v>
      </c>
      <c r="D8514" s="2">
        <v>1</v>
      </c>
      <c r="E8514" s="2">
        <v>0</v>
      </c>
      <c r="F8514" s="2">
        <v>1</v>
      </c>
    </row>
    <row r="8515" spans="1:6" x14ac:dyDescent="0.25">
      <c r="A8515" s="1" t="str">
        <f>"20463"</f>
        <v>20463</v>
      </c>
      <c r="B8515" s="1" t="str">
        <f>"11001"</f>
        <v>11001</v>
      </c>
      <c r="C8515" s="2">
        <v>0</v>
      </c>
      <c r="D8515" s="2">
        <v>1</v>
      </c>
      <c r="E8515" s="2">
        <v>0</v>
      </c>
      <c r="F8515" s="2">
        <v>1</v>
      </c>
    </row>
    <row r="8516" spans="1:6" x14ac:dyDescent="0.25">
      <c r="A8516" s="1" t="str">
        <f>"20610"</f>
        <v>20610</v>
      </c>
      <c r="B8516" s="1" t="str">
        <f>"24009"</f>
        <v>24009</v>
      </c>
      <c r="C8516" s="2">
        <v>0</v>
      </c>
      <c r="D8516" s="2">
        <v>0</v>
      </c>
      <c r="E8516" s="2">
        <v>1</v>
      </c>
      <c r="F8516" s="2">
        <v>1</v>
      </c>
    </row>
    <row r="8517" spans="1:6" x14ac:dyDescent="0.25">
      <c r="A8517" s="1" t="str">
        <f>"20380"</f>
        <v>20380</v>
      </c>
      <c r="B8517" s="1" t="str">
        <f>"11001"</f>
        <v>11001</v>
      </c>
      <c r="C8517" s="2">
        <v>0</v>
      </c>
      <c r="D8517" s="2">
        <v>1</v>
      </c>
      <c r="E8517" s="2">
        <v>1</v>
      </c>
      <c r="F8517" s="2">
        <v>1</v>
      </c>
    </row>
    <row r="8518" spans="1:6" x14ac:dyDescent="0.25">
      <c r="A8518" s="1" t="str">
        <f>"20500"</f>
        <v>20500</v>
      </c>
      <c r="B8518" s="1" t="str">
        <f>"11001"</f>
        <v>11001</v>
      </c>
      <c r="C8518" s="2">
        <v>0</v>
      </c>
      <c r="D8518" s="2">
        <v>1</v>
      </c>
      <c r="E8518" s="2">
        <v>1</v>
      </c>
      <c r="F8518" s="2">
        <v>1</v>
      </c>
    </row>
    <row r="8519" spans="1:6" x14ac:dyDescent="0.25">
      <c r="A8519" s="1" t="str">
        <f>"20742"</f>
        <v>20742</v>
      </c>
      <c r="B8519" s="1" t="str">
        <f>"24033"</f>
        <v>24033</v>
      </c>
      <c r="C8519" s="2">
        <v>0</v>
      </c>
      <c r="D8519" s="2">
        <v>0</v>
      </c>
      <c r="E8519" s="2">
        <v>1</v>
      </c>
      <c r="F8519" s="2">
        <v>1</v>
      </c>
    </row>
    <row r="8520" spans="1:6" x14ac:dyDescent="0.25">
      <c r="A8520" s="1" t="str">
        <f>"20736"</f>
        <v>20736</v>
      </c>
      <c r="B8520" s="1" t="str">
        <f>"24009"</f>
        <v>24009</v>
      </c>
      <c r="C8520" s="2">
        <v>0.99702159344750496</v>
      </c>
      <c r="D8520" s="2">
        <v>1</v>
      </c>
      <c r="E8520" s="2">
        <v>1</v>
      </c>
      <c r="F8520" s="2">
        <v>0.99733865602129002</v>
      </c>
    </row>
    <row r="8521" spans="1:6" x14ac:dyDescent="0.25">
      <c r="A8521" s="1" t="str">
        <f>"20736"</f>
        <v>20736</v>
      </c>
      <c r="B8521" s="1" t="str">
        <f>"24003"</f>
        <v>24003</v>
      </c>
      <c r="C8521" s="2">
        <v>2.9784065524944099E-3</v>
      </c>
      <c r="D8521" s="2">
        <v>0</v>
      </c>
      <c r="E8521" s="2">
        <v>0</v>
      </c>
      <c r="F8521" s="2">
        <v>2.66134397870924E-3</v>
      </c>
    </row>
    <row r="8522" spans="1:6" x14ac:dyDescent="0.25">
      <c r="A8522" s="1" t="str">
        <f>"20726"</f>
        <v>20726</v>
      </c>
      <c r="B8522" s="1" t="str">
        <f>"24033"</f>
        <v>24033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tr">
        <f>"20714"</f>
        <v>20714</v>
      </c>
      <c r="B8523" s="1" t="str">
        <f>"24003"</f>
        <v>24003</v>
      </c>
      <c r="C8523" s="2">
        <v>0.19928186714542101</v>
      </c>
      <c r="D8523" s="2">
        <v>0.21276595744680801</v>
      </c>
      <c r="E8523" s="2">
        <v>3.5087719298245598E-2</v>
      </c>
      <c r="F8523" s="2">
        <v>0.195540308747855</v>
      </c>
    </row>
    <row r="8524" spans="1:6" x14ac:dyDescent="0.25">
      <c r="A8524" s="1" t="str">
        <f>"20714"</f>
        <v>20714</v>
      </c>
      <c r="B8524" s="1" t="str">
        <f>"24009"</f>
        <v>24009</v>
      </c>
      <c r="C8524" s="2">
        <v>0.80071813285457805</v>
      </c>
      <c r="D8524" s="2">
        <v>0.78723404255319096</v>
      </c>
      <c r="E8524" s="2">
        <v>0.96491228070175405</v>
      </c>
      <c r="F8524" s="2">
        <v>0.804459691252144</v>
      </c>
    </row>
    <row r="8525" spans="1:6" x14ac:dyDescent="0.25">
      <c r="A8525" s="1" t="str">
        <f>"20715"</f>
        <v>20715</v>
      </c>
      <c r="B8525" s="1" t="str">
        <f>"24033"</f>
        <v>24033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25">
      <c r="A8526" s="1" t="str">
        <f>"20720"</f>
        <v>20720</v>
      </c>
      <c r="B8526" s="1" t="str">
        <f>"24033"</f>
        <v>24033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tr">
        <f>"20620"</f>
        <v>20620</v>
      </c>
      <c r="B8527" s="1" t="str">
        <f>"24037"</f>
        <v>24037</v>
      </c>
      <c r="C8527" s="2">
        <v>1</v>
      </c>
      <c r="D8527" s="2">
        <v>1</v>
      </c>
      <c r="E8527" s="2">
        <v>1</v>
      </c>
      <c r="F8527" s="2">
        <v>1</v>
      </c>
    </row>
    <row r="8528" spans="1:6" x14ac:dyDescent="0.25">
      <c r="A8528" s="1" t="str">
        <f>"20628"</f>
        <v>20628</v>
      </c>
      <c r="B8528" s="1" t="str">
        <f>"24037"</f>
        <v>24037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25">
      <c r="A8529" s="1" t="str">
        <f>"20630"</f>
        <v>20630</v>
      </c>
      <c r="B8529" s="1" t="str">
        <f>"24037"</f>
        <v>24037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25">
      <c r="A8530" s="1" t="str">
        <f>"20640"</f>
        <v>20640</v>
      </c>
      <c r="B8530" s="1" t="str">
        <f>"24017"</f>
        <v>24017</v>
      </c>
      <c r="C8530" s="2">
        <v>1</v>
      </c>
      <c r="D8530" s="2">
        <v>1</v>
      </c>
      <c r="E8530" s="2">
        <v>1</v>
      </c>
      <c r="F8530" s="2">
        <v>1</v>
      </c>
    </row>
    <row r="8531" spans="1:6" x14ac:dyDescent="0.25">
      <c r="A8531" s="1" t="str">
        <f>"20645"</f>
        <v>20645</v>
      </c>
      <c r="B8531" s="1" t="str">
        <f>"24017"</f>
        <v>24017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25">
      <c r="A8532" s="1" t="str">
        <f>"20635"</f>
        <v>20635</v>
      </c>
      <c r="B8532" s="1" t="str">
        <f>"24037"</f>
        <v>24037</v>
      </c>
      <c r="C8532" s="2">
        <v>0</v>
      </c>
      <c r="D8532" s="2">
        <v>0</v>
      </c>
      <c r="E8532" s="2">
        <v>1</v>
      </c>
      <c r="F8532" s="2">
        <v>1</v>
      </c>
    </row>
    <row r="8533" spans="1:6" x14ac:dyDescent="0.25">
      <c r="A8533" s="1" t="str">
        <f>"20659"</f>
        <v>20659</v>
      </c>
      <c r="B8533" s="1" t="str">
        <f>"24037"</f>
        <v>24037</v>
      </c>
      <c r="C8533" s="2">
        <v>0.98749577559986401</v>
      </c>
      <c r="D8533" s="2">
        <v>0.98809523809523803</v>
      </c>
      <c r="E8533" s="2">
        <v>1</v>
      </c>
      <c r="F8533" s="2">
        <v>0.98766634209672099</v>
      </c>
    </row>
    <row r="8534" spans="1:6" x14ac:dyDescent="0.25">
      <c r="A8534" s="1" t="str">
        <f>"20659"</f>
        <v>20659</v>
      </c>
      <c r="B8534" s="1" t="str">
        <f>"24017"</f>
        <v>24017</v>
      </c>
      <c r="C8534" s="2">
        <v>1.25042244001351E-2</v>
      </c>
      <c r="D8534" s="2">
        <v>1.1904761904761901E-2</v>
      </c>
      <c r="E8534" s="2">
        <v>0</v>
      </c>
      <c r="F8534" s="2">
        <v>1.2333657903278099E-2</v>
      </c>
    </row>
    <row r="8535" spans="1:6" x14ac:dyDescent="0.25">
      <c r="A8535" s="1" t="str">
        <f>"20670"</f>
        <v>20670</v>
      </c>
      <c r="B8535" s="1" t="str">
        <f>"24037"</f>
        <v>24037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25">
      <c r="A8536" s="1" t="str">
        <f>"20852"</f>
        <v>20852</v>
      </c>
      <c r="B8536" s="1" t="str">
        <f>"24031"</f>
        <v>24031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25">
      <c r="A8537" s="1" t="str">
        <f>"20849"</f>
        <v>20849</v>
      </c>
      <c r="B8537" s="1" t="str">
        <f>"24031"</f>
        <v>24031</v>
      </c>
      <c r="C8537" s="2">
        <v>1</v>
      </c>
      <c r="D8537" s="2">
        <v>1</v>
      </c>
      <c r="E8537" s="2">
        <v>1</v>
      </c>
      <c r="F8537" s="2">
        <v>1</v>
      </c>
    </row>
    <row r="8538" spans="1:6" x14ac:dyDescent="0.25">
      <c r="A8538" s="1" t="str">
        <f>"20771"</f>
        <v>20771</v>
      </c>
      <c r="B8538" s="1" t="str">
        <f>"24033"</f>
        <v>24033</v>
      </c>
      <c r="C8538" s="2">
        <v>0</v>
      </c>
      <c r="D8538" s="2">
        <v>1</v>
      </c>
      <c r="E8538" s="2">
        <v>0</v>
      </c>
      <c r="F8538" s="2">
        <v>1</v>
      </c>
    </row>
    <row r="8539" spans="1:6" x14ac:dyDescent="0.25">
      <c r="A8539" s="1" t="str">
        <f>"20880"</f>
        <v>20880</v>
      </c>
      <c r="B8539" s="1" t="str">
        <f>"24031"</f>
        <v>24031</v>
      </c>
      <c r="C8539" s="2">
        <v>1</v>
      </c>
      <c r="D8539" s="2">
        <v>1</v>
      </c>
      <c r="E8539" s="2">
        <v>1</v>
      </c>
      <c r="F8539" s="2">
        <v>1</v>
      </c>
    </row>
    <row r="8540" spans="1:6" x14ac:dyDescent="0.25">
      <c r="A8540" s="1" t="str">
        <f>"20859"</f>
        <v>20859</v>
      </c>
      <c r="B8540" s="1" t="str">
        <f>"24031"</f>
        <v>24031</v>
      </c>
      <c r="C8540" s="2">
        <v>1</v>
      </c>
      <c r="D8540" s="2">
        <v>1</v>
      </c>
      <c r="E8540" s="2">
        <v>1</v>
      </c>
      <c r="F8540" s="2">
        <v>1</v>
      </c>
    </row>
    <row r="8541" spans="1:6" x14ac:dyDescent="0.25">
      <c r="A8541" s="1" t="str">
        <f>"20818"</f>
        <v>20818</v>
      </c>
      <c r="B8541" s="1" t="str">
        <f>"24031"</f>
        <v>24031</v>
      </c>
      <c r="C8541" s="2">
        <v>1</v>
      </c>
      <c r="D8541" s="2">
        <v>1</v>
      </c>
      <c r="E8541" s="2">
        <v>1</v>
      </c>
      <c r="F8541" s="2">
        <v>1</v>
      </c>
    </row>
    <row r="8542" spans="1:6" x14ac:dyDescent="0.25">
      <c r="A8542" s="1" t="str">
        <f>"21074"</f>
        <v>21074</v>
      </c>
      <c r="B8542" s="1" t="str">
        <f>"24005"</f>
        <v>24005</v>
      </c>
      <c r="C8542" s="2">
        <v>8.9327830188679194E-2</v>
      </c>
      <c r="D8542" s="2">
        <v>1.7130620985010701E-2</v>
      </c>
      <c r="E8542" s="2">
        <v>2.7027027027027001E-2</v>
      </c>
      <c r="F8542" s="2">
        <v>8.2965341897497602E-2</v>
      </c>
    </row>
    <row r="8543" spans="1:6" x14ac:dyDescent="0.25">
      <c r="A8543" s="1" t="str">
        <f>"21074"</f>
        <v>21074</v>
      </c>
      <c r="B8543" s="1" t="str">
        <f>"24013"</f>
        <v>24013</v>
      </c>
      <c r="C8543" s="2">
        <v>0.91067216981132004</v>
      </c>
      <c r="D8543" s="2">
        <v>0.98286937901498905</v>
      </c>
      <c r="E8543" s="2">
        <v>0.97297297297297203</v>
      </c>
      <c r="F8543" s="2">
        <v>0.91703465810250195</v>
      </c>
    </row>
    <row r="8544" spans="1:6" x14ac:dyDescent="0.25">
      <c r="A8544" s="1" t="str">
        <f>"21050"</f>
        <v>21050</v>
      </c>
      <c r="B8544" s="1" t="str">
        <f>"24025"</f>
        <v>24025</v>
      </c>
      <c r="C8544" s="2">
        <v>1</v>
      </c>
      <c r="D8544" s="2">
        <v>1</v>
      </c>
      <c r="E8544" s="2">
        <v>1</v>
      </c>
      <c r="F8544" s="2">
        <v>1</v>
      </c>
    </row>
    <row r="8545" spans="1:6" x14ac:dyDescent="0.25">
      <c r="A8545" s="1" t="str">
        <f>"21053"</f>
        <v>21053</v>
      </c>
      <c r="B8545" s="1" t="str">
        <f>"24005"</f>
        <v>24005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25">
      <c r="A8546" s="1" t="str">
        <f>"21057"</f>
        <v>21057</v>
      </c>
      <c r="B8546" s="1" t="str">
        <f>"24005"</f>
        <v>24005</v>
      </c>
      <c r="C8546" s="2">
        <v>1</v>
      </c>
      <c r="D8546" s="2">
        <v>1</v>
      </c>
      <c r="E8546" s="2">
        <v>1</v>
      </c>
      <c r="F8546" s="2">
        <v>1</v>
      </c>
    </row>
    <row r="8547" spans="1:6" x14ac:dyDescent="0.25">
      <c r="A8547" s="1" t="str">
        <f>"20911"</f>
        <v>20911</v>
      </c>
      <c r="B8547" s="1" t="str">
        <f>"24031"</f>
        <v>24031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25">
      <c r="A8548" s="1" t="str">
        <f>"20915"</f>
        <v>20915</v>
      </c>
      <c r="B8548" s="1" t="str">
        <f>"24031"</f>
        <v>24031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25">
      <c r="A8549" s="1" t="str">
        <f>"20914"</f>
        <v>20914</v>
      </c>
      <c r="B8549" s="1" t="str">
        <f>"24031"</f>
        <v>24031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25">
      <c r="A8550" s="1" t="str">
        <f>"20918"</f>
        <v>20918</v>
      </c>
      <c r="B8550" s="1" t="str">
        <f>"24031"</f>
        <v>24031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25">
      <c r="A8551" s="1" t="str">
        <f>"20993"</f>
        <v>20993</v>
      </c>
      <c r="B8551" s="1" t="str">
        <f>"24031"</f>
        <v>24031</v>
      </c>
      <c r="C8551" s="2">
        <v>0</v>
      </c>
      <c r="D8551" s="2">
        <v>1</v>
      </c>
      <c r="E8551" s="2">
        <v>1</v>
      </c>
      <c r="F8551" s="2">
        <v>1</v>
      </c>
    </row>
    <row r="8552" spans="1:6" x14ac:dyDescent="0.25">
      <c r="A8552" s="1" t="str">
        <f>"21106"</f>
        <v>21106</v>
      </c>
      <c r="B8552" s="1" t="str">
        <f>"24003"</f>
        <v>24003</v>
      </c>
      <c r="C8552" s="2">
        <v>0</v>
      </c>
      <c r="D8552" s="2">
        <v>1</v>
      </c>
      <c r="E8552" s="2">
        <v>0</v>
      </c>
      <c r="F8552" s="2">
        <v>1</v>
      </c>
    </row>
    <row r="8553" spans="1:6" x14ac:dyDescent="0.25">
      <c r="A8553" s="1" t="str">
        <f>"21087"</f>
        <v>21087</v>
      </c>
      <c r="B8553" s="1" t="str">
        <f>"24005"</f>
        <v>24005</v>
      </c>
      <c r="C8553" s="2">
        <v>0.86577777777777698</v>
      </c>
      <c r="D8553" s="2">
        <v>0.97530864197530798</v>
      </c>
      <c r="E8553" s="2">
        <v>1</v>
      </c>
      <c r="F8553" s="2">
        <v>0.870140965399401</v>
      </c>
    </row>
    <row r="8554" spans="1:6" x14ac:dyDescent="0.25">
      <c r="A8554" s="1" t="str">
        <f>"21087"</f>
        <v>21087</v>
      </c>
      <c r="B8554" s="1" t="str">
        <f>"24025"</f>
        <v>24025</v>
      </c>
      <c r="C8554" s="2">
        <v>0.13422222222222199</v>
      </c>
      <c r="D8554" s="2">
        <v>2.4691358024691301E-2</v>
      </c>
      <c r="E8554" s="2">
        <v>0</v>
      </c>
      <c r="F8554" s="2">
        <v>0.129859034600598</v>
      </c>
    </row>
    <row r="8555" spans="1:6" x14ac:dyDescent="0.25">
      <c r="A8555" s="1" t="str">
        <f>"21092"</f>
        <v>21092</v>
      </c>
      <c r="B8555" s="1" t="str">
        <f t="shared" ref="B8555:B8560" si="42">"24005"</f>
        <v>24005</v>
      </c>
      <c r="C8555" s="2">
        <v>0</v>
      </c>
      <c r="D8555" s="2">
        <v>1</v>
      </c>
      <c r="E8555" s="2">
        <v>1</v>
      </c>
      <c r="F8555" s="2">
        <v>1</v>
      </c>
    </row>
    <row r="8556" spans="1:6" x14ac:dyDescent="0.25">
      <c r="A8556" s="1" t="str">
        <f>"21128"</f>
        <v>21128</v>
      </c>
      <c r="B8556" s="1" t="str">
        <f t="shared" si="42"/>
        <v>24005</v>
      </c>
      <c r="C8556" s="2">
        <v>1</v>
      </c>
      <c r="D8556" s="2">
        <v>1</v>
      </c>
      <c r="E8556" s="2">
        <v>1</v>
      </c>
      <c r="F8556" s="2">
        <v>1</v>
      </c>
    </row>
    <row r="8557" spans="1:6" x14ac:dyDescent="0.25">
      <c r="A8557" s="1" t="str">
        <f>"21031"</f>
        <v>21031</v>
      </c>
      <c r="B8557" s="1" t="str">
        <f t="shared" si="42"/>
        <v>24005</v>
      </c>
      <c r="C8557" s="2">
        <v>0</v>
      </c>
      <c r="D8557" s="2">
        <v>1</v>
      </c>
      <c r="E8557" s="2">
        <v>1</v>
      </c>
      <c r="F8557" s="2">
        <v>1</v>
      </c>
    </row>
    <row r="8558" spans="1:6" x14ac:dyDescent="0.25">
      <c r="A8558" s="1" t="str">
        <f>"21020"</f>
        <v>21020</v>
      </c>
      <c r="B8558" s="1" t="str">
        <f t="shared" si="42"/>
        <v>24005</v>
      </c>
      <c r="C8558" s="2">
        <v>1</v>
      </c>
      <c r="D8558" s="2">
        <v>1</v>
      </c>
      <c r="E8558" s="2">
        <v>0</v>
      </c>
      <c r="F8558" s="2">
        <v>1</v>
      </c>
    </row>
    <row r="8559" spans="1:6" x14ac:dyDescent="0.25">
      <c r="A8559" s="1" t="str">
        <f>"21152"</f>
        <v>21152</v>
      </c>
      <c r="B8559" s="1" t="str">
        <f t="shared" si="42"/>
        <v>24005</v>
      </c>
      <c r="C8559" s="2">
        <v>1</v>
      </c>
      <c r="D8559" s="2">
        <v>1</v>
      </c>
      <c r="E8559" s="2">
        <v>1</v>
      </c>
      <c r="F8559" s="2">
        <v>1</v>
      </c>
    </row>
    <row r="8560" spans="1:6" x14ac:dyDescent="0.25">
      <c r="A8560" s="1" t="str">
        <f>"21156"</f>
        <v>21156</v>
      </c>
      <c r="B8560" s="1" t="str">
        <f t="shared" si="42"/>
        <v>24005</v>
      </c>
      <c r="C8560" s="2">
        <v>1</v>
      </c>
      <c r="D8560" s="2">
        <v>1</v>
      </c>
      <c r="E8560" s="2">
        <v>0</v>
      </c>
      <c r="F8560" s="2">
        <v>1</v>
      </c>
    </row>
    <row r="8561" spans="1:6" x14ac:dyDescent="0.25">
      <c r="A8561" s="1" t="str">
        <f>"21160"</f>
        <v>21160</v>
      </c>
      <c r="B8561" s="1" t="str">
        <f>"24025"</f>
        <v>24025</v>
      </c>
      <c r="C8561" s="2">
        <v>1</v>
      </c>
      <c r="D8561" s="2">
        <v>1</v>
      </c>
      <c r="E8561" s="2">
        <v>1</v>
      </c>
      <c r="F8561" s="2">
        <v>1</v>
      </c>
    </row>
    <row r="8562" spans="1:6" x14ac:dyDescent="0.25">
      <c r="A8562" s="1" t="str">
        <f>"21221"</f>
        <v>21221</v>
      </c>
      <c r="B8562" s="1" t="str">
        <f>"24005"</f>
        <v>24005</v>
      </c>
      <c r="C8562" s="2">
        <v>1</v>
      </c>
      <c r="D8562" s="2">
        <v>1</v>
      </c>
      <c r="E8562" s="2">
        <v>1</v>
      </c>
      <c r="F8562" s="2">
        <v>1</v>
      </c>
    </row>
    <row r="8563" spans="1:6" x14ac:dyDescent="0.25">
      <c r="A8563" s="1" t="str">
        <f>"21234"</f>
        <v>21234</v>
      </c>
      <c r="B8563" s="1" t="str">
        <f>"24510"</f>
        <v>24510</v>
      </c>
      <c r="C8563" s="2">
        <v>0.12860154602951501</v>
      </c>
      <c r="D8563" s="2">
        <v>9.8463687150837906E-2</v>
      </c>
      <c r="E8563" s="2">
        <v>0.18506834910620301</v>
      </c>
      <c r="F8563" s="2">
        <v>0.130535569136285</v>
      </c>
    </row>
    <row r="8564" spans="1:6" x14ac:dyDescent="0.25">
      <c r="A8564" s="1" t="str">
        <f>"21234"</f>
        <v>21234</v>
      </c>
      <c r="B8564" s="1" t="str">
        <f>"24005"</f>
        <v>24005</v>
      </c>
      <c r="C8564" s="2">
        <v>0.87139845397048399</v>
      </c>
      <c r="D8564" s="2">
        <v>0.90153631284916202</v>
      </c>
      <c r="E8564" s="2">
        <v>0.81493165089379604</v>
      </c>
      <c r="F8564" s="2">
        <v>0.86946443086371406</v>
      </c>
    </row>
    <row r="8565" spans="1:6" x14ac:dyDescent="0.25">
      <c r="A8565" s="1" t="str">
        <f>"21233"</f>
        <v>21233</v>
      </c>
      <c r="B8565" s="1" t="str">
        <f>"24510"</f>
        <v>24510</v>
      </c>
      <c r="C8565" s="2">
        <v>0</v>
      </c>
      <c r="D8565" s="2">
        <v>1</v>
      </c>
      <c r="E8565" s="2">
        <v>1</v>
      </c>
      <c r="F8565" s="2">
        <v>1</v>
      </c>
    </row>
    <row r="8566" spans="1:6" x14ac:dyDescent="0.25">
      <c r="A8566" s="1" t="str">
        <f>"21236"</f>
        <v>21236</v>
      </c>
      <c r="B8566" s="1" t="str">
        <f>"24005"</f>
        <v>24005</v>
      </c>
      <c r="C8566" s="2">
        <v>0.99652662917631396</v>
      </c>
      <c r="D8566" s="2">
        <v>0.99718785151856004</v>
      </c>
      <c r="E8566" s="2">
        <v>0.99580712788259895</v>
      </c>
      <c r="F8566" s="2">
        <v>0.99655007187350197</v>
      </c>
    </row>
    <row r="8567" spans="1:6" x14ac:dyDescent="0.25">
      <c r="A8567" s="1" t="str">
        <f>"21236"</f>
        <v>21236</v>
      </c>
      <c r="B8567" s="1" t="str">
        <f>"24510"</f>
        <v>24510</v>
      </c>
      <c r="C8567" s="2">
        <v>3.4733708236850801E-3</v>
      </c>
      <c r="D8567" s="2">
        <v>2.8121484814398199E-3</v>
      </c>
      <c r="E8567" s="2">
        <v>4.19287211740041E-3</v>
      </c>
      <c r="F8567" s="2">
        <v>3.44992812649736E-3</v>
      </c>
    </row>
    <row r="8568" spans="1:6" x14ac:dyDescent="0.25">
      <c r="A8568" s="1" t="str">
        <f>"21412"</f>
        <v>21412</v>
      </c>
      <c r="B8568" s="1" t="str">
        <f>"24003"</f>
        <v>24003</v>
      </c>
      <c r="C8568" s="2">
        <v>1</v>
      </c>
      <c r="D8568" s="2">
        <v>0</v>
      </c>
      <c r="E8568" s="2">
        <v>1</v>
      </c>
      <c r="F8568" s="2">
        <v>1</v>
      </c>
    </row>
    <row r="8569" spans="1:6" x14ac:dyDescent="0.25">
      <c r="A8569" s="1" t="str">
        <f>"21284"</f>
        <v>21284</v>
      </c>
      <c r="B8569" s="1" t="str">
        <f>"24005"</f>
        <v>24005</v>
      </c>
      <c r="C8569" s="2">
        <v>1</v>
      </c>
      <c r="D8569" s="2">
        <v>1</v>
      </c>
      <c r="E8569" s="2">
        <v>1</v>
      </c>
      <c r="F8569" s="2">
        <v>1</v>
      </c>
    </row>
    <row r="8570" spans="1:6" x14ac:dyDescent="0.25">
      <c r="A8570" s="1" t="str">
        <f>"21263"</f>
        <v>21263</v>
      </c>
      <c r="B8570" s="1" t="str">
        <f>"24510"</f>
        <v>24510</v>
      </c>
      <c r="C8570" s="2">
        <v>0</v>
      </c>
      <c r="D8570" s="2">
        <v>0</v>
      </c>
      <c r="E8570" s="2">
        <v>1</v>
      </c>
      <c r="F8570" s="2">
        <v>1</v>
      </c>
    </row>
    <row r="8571" spans="1:6" x14ac:dyDescent="0.25">
      <c r="A8571" s="1" t="str">
        <f>"21704"</f>
        <v>21704</v>
      </c>
      <c r="B8571" s="1" t="str">
        <f>"24021"</f>
        <v>24021</v>
      </c>
      <c r="C8571" s="2">
        <v>1</v>
      </c>
      <c r="D8571" s="2">
        <v>1</v>
      </c>
      <c r="E8571" s="2">
        <v>1</v>
      </c>
      <c r="F8571" s="2">
        <v>1</v>
      </c>
    </row>
    <row r="8572" spans="1:6" x14ac:dyDescent="0.25">
      <c r="A8572" s="1" t="str">
        <f>"21540"</f>
        <v>21540</v>
      </c>
      <c r="B8572" s="1" t="str">
        <f>"24001"</f>
        <v>24001</v>
      </c>
      <c r="C8572" s="2">
        <v>1</v>
      </c>
      <c r="D8572" s="2">
        <v>1</v>
      </c>
      <c r="E8572" s="2">
        <v>1</v>
      </c>
      <c r="F8572" s="2">
        <v>1</v>
      </c>
    </row>
    <row r="8573" spans="1:6" x14ac:dyDescent="0.25">
      <c r="A8573" s="1" t="str">
        <f>"21767"</f>
        <v>21767</v>
      </c>
      <c r="B8573" s="1" t="str">
        <f>"24043"</f>
        <v>24043</v>
      </c>
      <c r="C8573" s="2">
        <v>1</v>
      </c>
      <c r="D8573" s="2">
        <v>1</v>
      </c>
      <c r="E8573" s="2">
        <v>1</v>
      </c>
      <c r="F8573" s="2">
        <v>1</v>
      </c>
    </row>
    <row r="8574" spans="1:6" x14ac:dyDescent="0.25">
      <c r="A8574" s="1" t="str">
        <f>"21771"</f>
        <v>21771</v>
      </c>
      <c r="B8574" s="1" t="str">
        <f>"24021"</f>
        <v>24021</v>
      </c>
      <c r="C8574" s="2">
        <v>0.414128595600676</v>
      </c>
      <c r="D8574" s="2">
        <v>0.14349276974416</v>
      </c>
      <c r="E8574" s="2">
        <v>0.20161290322580599</v>
      </c>
      <c r="F8574" s="2">
        <v>0.39313244569025901</v>
      </c>
    </row>
    <row r="8575" spans="1:6" x14ac:dyDescent="0.25">
      <c r="A8575" s="1" t="str">
        <f>"21771"</f>
        <v>21771</v>
      </c>
      <c r="B8575" s="1" t="str">
        <f>"24031"</f>
        <v>24031</v>
      </c>
      <c r="C8575" s="2">
        <v>1.16751269035532E-2</v>
      </c>
      <c r="D8575" s="2">
        <v>3.3370411568409298E-3</v>
      </c>
      <c r="E8575" s="2">
        <v>0</v>
      </c>
      <c r="F8575" s="2">
        <v>1.0978743284279301E-2</v>
      </c>
    </row>
    <row r="8576" spans="1:6" x14ac:dyDescent="0.25">
      <c r="A8576" s="1" t="str">
        <f>"21771"</f>
        <v>21771</v>
      </c>
      <c r="B8576" s="1" t="str">
        <f>"24027"</f>
        <v>24027</v>
      </c>
      <c r="C8576" s="2">
        <v>0.10846023688663201</v>
      </c>
      <c r="D8576" s="2">
        <v>3.4482758620689599E-2</v>
      </c>
      <c r="E8576" s="2">
        <v>2.4193548387096701E-2</v>
      </c>
      <c r="F8576" s="2">
        <v>0.102468270653274</v>
      </c>
    </row>
    <row r="8577" spans="1:6" x14ac:dyDescent="0.25">
      <c r="A8577" s="1" t="str">
        <f>"21771"</f>
        <v>21771</v>
      </c>
      <c r="B8577" s="1" t="str">
        <f>"24013"</f>
        <v>24013</v>
      </c>
      <c r="C8577" s="2">
        <v>0.46573604060913698</v>
      </c>
      <c r="D8577" s="2">
        <v>0.81868743047830905</v>
      </c>
      <c r="E8577" s="2">
        <v>0.77419354838709598</v>
      </c>
      <c r="F8577" s="2">
        <v>0.49342054037218702</v>
      </c>
    </row>
    <row r="8578" spans="1:6" x14ac:dyDescent="0.25">
      <c r="A8578" s="1" t="str">
        <f>"21773"</f>
        <v>21773</v>
      </c>
      <c r="B8578" s="1" t="str">
        <f>"24021"</f>
        <v>24021</v>
      </c>
      <c r="C8578" s="2">
        <v>1</v>
      </c>
      <c r="D8578" s="2">
        <v>1</v>
      </c>
      <c r="E8578" s="2">
        <v>1</v>
      </c>
      <c r="F8578" s="2">
        <v>1</v>
      </c>
    </row>
    <row r="8579" spans="1:6" x14ac:dyDescent="0.25">
      <c r="A8579" s="1" t="str">
        <f>"21784"</f>
        <v>21784</v>
      </c>
      <c r="B8579" s="1" t="str">
        <f>"24027"</f>
        <v>24027</v>
      </c>
      <c r="C8579" s="2">
        <v>6.1289298189901503E-2</v>
      </c>
      <c r="D8579" s="2">
        <v>9.5302927161334192E-3</v>
      </c>
      <c r="E8579" s="2">
        <v>9.1603053435114507E-3</v>
      </c>
      <c r="F8579" s="2">
        <v>5.51233980636857E-2</v>
      </c>
    </row>
    <row r="8580" spans="1:6" x14ac:dyDescent="0.25">
      <c r="A8580" s="1" t="str">
        <f>"21784"</f>
        <v>21784</v>
      </c>
      <c r="B8580" s="1" t="str">
        <f>"24013"</f>
        <v>24013</v>
      </c>
      <c r="C8580" s="2">
        <v>0.93871070181009797</v>
      </c>
      <c r="D8580" s="2">
        <v>0.99046970728386596</v>
      </c>
      <c r="E8580" s="2">
        <v>0.99083969465648802</v>
      </c>
      <c r="F8580" s="2">
        <v>0.94487660193631395</v>
      </c>
    </row>
    <row r="8581" spans="1:6" x14ac:dyDescent="0.25">
      <c r="A8581" s="1" t="str">
        <f>"21787"</f>
        <v>21787</v>
      </c>
      <c r="B8581" s="1" t="str">
        <f>"24013"</f>
        <v>24013</v>
      </c>
      <c r="C8581" s="2">
        <v>0.97171270718231995</v>
      </c>
      <c r="D8581" s="2">
        <v>0.99183673469387701</v>
      </c>
      <c r="E8581" s="2">
        <v>0.98412698412698396</v>
      </c>
      <c r="F8581" s="2">
        <v>0.97303921568627405</v>
      </c>
    </row>
    <row r="8582" spans="1:6" x14ac:dyDescent="0.25">
      <c r="A8582" s="1" t="str">
        <f>"21787"</f>
        <v>21787</v>
      </c>
      <c r="B8582" s="1" t="str">
        <f>"24021"</f>
        <v>24021</v>
      </c>
      <c r="C8582" s="2">
        <v>2.8287292817679499E-2</v>
      </c>
      <c r="D8582" s="2">
        <v>8.1632653061224393E-3</v>
      </c>
      <c r="E8582" s="2">
        <v>1.5873015873015799E-2</v>
      </c>
      <c r="F8582" s="2">
        <v>2.6960784313725401E-2</v>
      </c>
    </row>
    <row r="8583" spans="1:6" x14ac:dyDescent="0.25">
      <c r="A8583" s="1" t="str">
        <f>"21781"</f>
        <v>21781</v>
      </c>
      <c r="B8583" s="1" t="str">
        <f>"24043"</f>
        <v>24043</v>
      </c>
      <c r="C8583" s="2">
        <v>0</v>
      </c>
      <c r="D8583" s="2">
        <v>1</v>
      </c>
      <c r="E8583" s="2">
        <v>0</v>
      </c>
      <c r="F8583" s="2">
        <v>1</v>
      </c>
    </row>
    <row r="8584" spans="1:6" x14ac:dyDescent="0.25">
      <c r="A8584" s="1" t="str">
        <f>"21746"</f>
        <v>21746</v>
      </c>
      <c r="B8584" s="1" t="str">
        <f>"24043"</f>
        <v>24043</v>
      </c>
      <c r="C8584" s="2">
        <v>0</v>
      </c>
      <c r="D8584" s="2">
        <v>1</v>
      </c>
      <c r="E8584" s="2">
        <v>0</v>
      </c>
      <c r="F8584" s="2">
        <v>1</v>
      </c>
    </row>
    <row r="8585" spans="1:6" x14ac:dyDescent="0.25">
      <c r="A8585" s="1" t="str">
        <f>"21793"</f>
        <v>21793</v>
      </c>
      <c r="B8585" s="1" t="str">
        <f>"24021"</f>
        <v>24021</v>
      </c>
      <c r="C8585" s="2">
        <v>1</v>
      </c>
      <c r="D8585" s="2">
        <v>1</v>
      </c>
      <c r="E8585" s="2">
        <v>1</v>
      </c>
      <c r="F8585" s="2">
        <v>1</v>
      </c>
    </row>
    <row r="8586" spans="1:6" x14ac:dyDescent="0.25">
      <c r="A8586" s="1" t="str">
        <f>"21798"</f>
        <v>21798</v>
      </c>
      <c r="B8586" s="1" t="str">
        <f>"24021"</f>
        <v>24021</v>
      </c>
      <c r="C8586" s="2">
        <v>1</v>
      </c>
      <c r="D8586" s="2">
        <v>1</v>
      </c>
      <c r="E8586" s="2">
        <v>1</v>
      </c>
      <c r="F8586" s="2">
        <v>1</v>
      </c>
    </row>
    <row r="8587" spans="1:6" x14ac:dyDescent="0.25">
      <c r="A8587" s="1" t="str">
        <f>"21790"</f>
        <v>21790</v>
      </c>
      <c r="B8587" s="1" t="str">
        <f>"24021"</f>
        <v>24021</v>
      </c>
      <c r="C8587" s="2">
        <v>1</v>
      </c>
      <c r="D8587" s="2">
        <v>1</v>
      </c>
      <c r="E8587" s="2">
        <v>0</v>
      </c>
      <c r="F8587" s="2">
        <v>1</v>
      </c>
    </row>
    <row r="8588" spans="1:6" x14ac:dyDescent="0.25">
      <c r="A8588" s="1" t="str">
        <f>"21562"</f>
        <v>21562</v>
      </c>
      <c r="B8588" s="1" t="str">
        <f>"24023"</f>
        <v>24023</v>
      </c>
      <c r="C8588" s="2">
        <v>9.4816687737041706E-3</v>
      </c>
      <c r="D8588" s="2">
        <v>0</v>
      </c>
      <c r="E8588" s="2">
        <v>0</v>
      </c>
      <c r="F8588" s="2">
        <v>8.4697910784867301E-3</v>
      </c>
    </row>
    <row r="8589" spans="1:6" x14ac:dyDescent="0.25">
      <c r="A8589" s="1" t="str">
        <f>"21562"</f>
        <v>21562</v>
      </c>
      <c r="B8589" s="1" t="str">
        <f>"24001"</f>
        <v>24001</v>
      </c>
      <c r="C8589" s="2">
        <v>0.99051833122629496</v>
      </c>
      <c r="D8589" s="2">
        <v>1</v>
      </c>
      <c r="E8589" s="2">
        <v>1</v>
      </c>
      <c r="F8589" s="2">
        <v>0.991530208921513</v>
      </c>
    </row>
    <row r="8590" spans="1:6" x14ac:dyDescent="0.25">
      <c r="A8590" s="1" t="str">
        <f>"21636"</f>
        <v>21636</v>
      </c>
      <c r="B8590" s="1" t="str">
        <f>"24011"</f>
        <v>24011</v>
      </c>
      <c r="C8590" s="2">
        <v>1</v>
      </c>
      <c r="D8590" s="2">
        <v>1</v>
      </c>
      <c r="E8590" s="2">
        <v>0</v>
      </c>
      <c r="F8590" s="2">
        <v>1</v>
      </c>
    </row>
    <row r="8591" spans="1:6" x14ac:dyDescent="0.25">
      <c r="A8591" s="1" t="str">
        <f>"21639"</f>
        <v>21639</v>
      </c>
      <c r="B8591" s="1" t="str">
        <f>"24011"</f>
        <v>24011</v>
      </c>
      <c r="C8591" s="2">
        <v>1</v>
      </c>
      <c r="D8591" s="2">
        <v>1</v>
      </c>
      <c r="E8591" s="2">
        <v>1</v>
      </c>
      <c r="F8591" s="2">
        <v>1</v>
      </c>
    </row>
    <row r="8592" spans="1:6" x14ac:dyDescent="0.25">
      <c r="A8592" s="1" t="str">
        <f>"21671"</f>
        <v>21671</v>
      </c>
      <c r="B8592" s="1" t="str">
        <f>"24041"</f>
        <v>24041</v>
      </c>
      <c r="C8592" s="2">
        <v>1</v>
      </c>
      <c r="D8592" s="2">
        <v>1</v>
      </c>
      <c r="E8592" s="2">
        <v>0</v>
      </c>
      <c r="F8592" s="2">
        <v>1</v>
      </c>
    </row>
    <row r="8593" spans="1:6" x14ac:dyDescent="0.25">
      <c r="A8593" s="1" t="str">
        <f>"21648"</f>
        <v>21648</v>
      </c>
      <c r="B8593" s="1" t="str">
        <f>"24019"</f>
        <v>24019</v>
      </c>
      <c r="C8593" s="2">
        <v>1</v>
      </c>
      <c r="D8593" s="2">
        <v>1</v>
      </c>
      <c r="E8593" s="2">
        <v>0</v>
      </c>
      <c r="F8593" s="2">
        <v>1</v>
      </c>
    </row>
    <row r="8594" spans="1:6" x14ac:dyDescent="0.25">
      <c r="A8594" s="1" t="str">
        <f>"21837"</f>
        <v>21837</v>
      </c>
      <c r="B8594" s="1" t="str">
        <f>"24045"</f>
        <v>24045</v>
      </c>
      <c r="C8594" s="2">
        <v>1</v>
      </c>
      <c r="D8594" s="2">
        <v>1</v>
      </c>
      <c r="E8594" s="2">
        <v>1</v>
      </c>
      <c r="F8594" s="2">
        <v>1</v>
      </c>
    </row>
    <row r="8595" spans="1:6" x14ac:dyDescent="0.25">
      <c r="A8595" s="1" t="str">
        <f>"21838"</f>
        <v>21838</v>
      </c>
      <c r="B8595" s="1" t="str">
        <f>"24039"</f>
        <v>24039</v>
      </c>
      <c r="C8595" s="2">
        <v>1</v>
      </c>
      <c r="D8595" s="2">
        <v>1</v>
      </c>
      <c r="E8595" s="2">
        <v>1</v>
      </c>
      <c r="F8595" s="2">
        <v>1</v>
      </c>
    </row>
    <row r="8596" spans="1:6" x14ac:dyDescent="0.25">
      <c r="A8596" s="1" t="str">
        <f>"21850"</f>
        <v>21850</v>
      </c>
      <c r="B8596" s="1" t="str">
        <f>"24045"</f>
        <v>24045</v>
      </c>
      <c r="C8596" s="2">
        <v>1</v>
      </c>
      <c r="D8596" s="2">
        <v>1</v>
      </c>
      <c r="E8596" s="2">
        <v>1</v>
      </c>
      <c r="F8596" s="2">
        <v>1</v>
      </c>
    </row>
    <row r="8597" spans="1:6" x14ac:dyDescent="0.25">
      <c r="A8597" s="1" t="str">
        <f>"21852"</f>
        <v>21852</v>
      </c>
      <c r="B8597" s="1" t="str">
        <f>"24045"</f>
        <v>24045</v>
      </c>
      <c r="C8597" s="2">
        <v>0</v>
      </c>
      <c r="D8597" s="2">
        <v>1</v>
      </c>
      <c r="E8597" s="2">
        <v>0</v>
      </c>
      <c r="F8597" s="2">
        <v>1</v>
      </c>
    </row>
    <row r="8598" spans="1:6" x14ac:dyDescent="0.25">
      <c r="A8598" s="1" t="str">
        <f>"22043"</f>
        <v>22043</v>
      </c>
      <c r="B8598" s="1" t="str">
        <f>"51059"</f>
        <v>51059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25">
      <c r="A8599" s="1" t="str">
        <f>"22081"</f>
        <v>22081</v>
      </c>
      <c r="B8599" s="1" t="str">
        <f>"51059"</f>
        <v>51059</v>
      </c>
      <c r="C8599" s="2">
        <v>0</v>
      </c>
      <c r="D8599" s="2">
        <v>1</v>
      </c>
      <c r="E8599" s="2">
        <v>1</v>
      </c>
      <c r="F8599" s="2">
        <v>1</v>
      </c>
    </row>
    <row r="8600" spans="1:6" x14ac:dyDescent="0.25">
      <c r="A8600" s="1" t="str">
        <f>"22082"</f>
        <v>22082</v>
      </c>
      <c r="B8600" s="1" t="str">
        <f>"51059"</f>
        <v>51059</v>
      </c>
      <c r="C8600" s="2">
        <v>0</v>
      </c>
      <c r="D8600" s="2">
        <v>1</v>
      </c>
      <c r="E8600" s="2">
        <v>0</v>
      </c>
      <c r="F8600" s="2">
        <v>1</v>
      </c>
    </row>
    <row r="8601" spans="1:6" x14ac:dyDescent="0.25">
      <c r="A8601" s="1" t="str">
        <f>"21856"</f>
        <v>21856</v>
      </c>
      <c r="B8601" s="1" t="str">
        <f>"24045"</f>
        <v>24045</v>
      </c>
      <c r="C8601" s="2">
        <v>1</v>
      </c>
      <c r="D8601" s="2">
        <v>1</v>
      </c>
      <c r="E8601" s="2">
        <v>0</v>
      </c>
      <c r="F8601" s="2">
        <v>1</v>
      </c>
    </row>
    <row r="8602" spans="1:6" x14ac:dyDescent="0.25">
      <c r="A8602" s="1" t="str">
        <f>"21875"</f>
        <v>21875</v>
      </c>
      <c r="B8602" s="1" t="str">
        <f>"24045"</f>
        <v>24045</v>
      </c>
      <c r="C8602" s="2">
        <v>1</v>
      </c>
      <c r="D8602" s="2">
        <v>1</v>
      </c>
      <c r="E8602" s="2">
        <v>1</v>
      </c>
      <c r="F8602" s="2">
        <v>1</v>
      </c>
    </row>
    <row r="8603" spans="1:6" x14ac:dyDescent="0.25">
      <c r="A8603" s="1" t="str">
        <f>"21914"</f>
        <v>21914</v>
      </c>
      <c r="B8603" s="1" t="str">
        <f>"24015"</f>
        <v>24015</v>
      </c>
      <c r="C8603" s="2">
        <v>1</v>
      </c>
      <c r="D8603" s="2">
        <v>1</v>
      </c>
      <c r="E8603" s="2">
        <v>0</v>
      </c>
      <c r="F8603" s="2">
        <v>1</v>
      </c>
    </row>
    <row r="8604" spans="1:6" x14ac:dyDescent="0.25">
      <c r="A8604" s="1" t="str">
        <f>"21920"</f>
        <v>21920</v>
      </c>
      <c r="B8604" s="1" t="str">
        <f>"24015"</f>
        <v>24015</v>
      </c>
      <c r="C8604" s="2">
        <v>1</v>
      </c>
      <c r="D8604" s="2">
        <v>1</v>
      </c>
      <c r="E8604" s="2">
        <v>0</v>
      </c>
      <c r="F8604" s="2">
        <v>1</v>
      </c>
    </row>
    <row r="8605" spans="1:6" x14ac:dyDescent="0.25">
      <c r="A8605" s="1" t="str">
        <f>"22102"</f>
        <v>22102</v>
      </c>
      <c r="B8605" s="1" t="str">
        <f>"51059"</f>
        <v>51059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25">
      <c r="A8606" s="1" t="str">
        <f>"22121"</f>
        <v>22121</v>
      </c>
      <c r="B8606" s="1" t="str">
        <f>"51059"</f>
        <v>51059</v>
      </c>
      <c r="C8606" s="2">
        <v>1</v>
      </c>
      <c r="D8606" s="2">
        <v>1</v>
      </c>
      <c r="E8606" s="2">
        <v>1</v>
      </c>
      <c r="F8606" s="2">
        <v>1</v>
      </c>
    </row>
    <row r="8607" spans="1:6" x14ac:dyDescent="0.25">
      <c r="A8607" s="1" t="str">
        <f>"22203"</f>
        <v>22203</v>
      </c>
      <c r="B8607" s="1" t="str">
        <f>"51013"</f>
        <v>51013</v>
      </c>
      <c r="C8607" s="2">
        <v>1</v>
      </c>
      <c r="D8607" s="2">
        <v>1</v>
      </c>
      <c r="E8607" s="2">
        <v>1</v>
      </c>
      <c r="F8607" s="2">
        <v>1</v>
      </c>
    </row>
    <row r="8608" spans="1:6" x14ac:dyDescent="0.25">
      <c r="A8608" s="1" t="str">
        <f>"22194"</f>
        <v>22194</v>
      </c>
      <c r="B8608" s="1" t="str">
        <f>"51153"</f>
        <v>51153</v>
      </c>
      <c r="C8608" s="2">
        <v>1</v>
      </c>
      <c r="D8608" s="2">
        <v>1</v>
      </c>
      <c r="E8608" s="2">
        <v>1</v>
      </c>
      <c r="F8608" s="2">
        <v>1</v>
      </c>
    </row>
    <row r="8609" spans="1:6" x14ac:dyDescent="0.25">
      <c r="A8609" s="1" t="str">
        <f>"22030"</f>
        <v>22030</v>
      </c>
      <c r="B8609" s="1" t="str">
        <f>"51600"</f>
        <v>51600</v>
      </c>
      <c r="C8609" s="2">
        <v>0.335991214667685</v>
      </c>
      <c r="D8609" s="2">
        <v>0.71901672925913196</v>
      </c>
      <c r="E8609" s="2">
        <v>0.410404624277456</v>
      </c>
      <c r="F8609" s="2">
        <v>0.38466378293354297</v>
      </c>
    </row>
    <row r="8610" spans="1:6" x14ac:dyDescent="0.25">
      <c r="A8610" s="1" t="str">
        <f>"22030"</f>
        <v>22030</v>
      </c>
      <c r="B8610" s="1" t="str">
        <f>"51059"</f>
        <v>51059</v>
      </c>
      <c r="C8610" s="2">
        <v>0.664008785332314</v>
      </c>
      <c r="D8610" s="2">
        <v>0.28098327074086699</v>
      </c>
      <c r="E8610" s="2">
        <v>0.58959537572254295</v>
      </c>
      <c r="F8610" s="2">
        <v>0.61533621706645603</v>
      </c>
    </row>
    <row r="8611" spans="1:6" x14ac:dyDescent="0.25">
      <c r="A8611" s="1" t="str">
        <f>"22003"</f>
        <v>22003</v>
      </c>
      <c r="B8611" s="1" t="str">
        <f>"51059"</f>
        <v>51059</v>
      </c>
      <c r="C8611" s="2">
        <v>1</v>
      </c>
      <c r="D8611" s="2">
        <v>1</v>
      </c>
      <c r="E8611" s="2">
        <v>1</v>
      </c>
      <c r="F8611" s="2">
        <v>1</v>
      </c>
    </row>
    <row r="8612" spans="1:6" x14ac:dyDescent="0.25">
      <c r="A8612" s="1" t="str">
        <f>"22026"</f>
        <v>22026</v>
      </c>
      <c r="B8612" s="1" t="str">
        <f>"51153"</f>
        <v>51153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25">
      <c r="A8613" s="1" t="str">
        <f>"22035"</f>
        <v>22035</v>
      </c>
      <c r="B8613" s="1" t="str">
        <f>"51059"</f>
        <v>51059</v>
      </c>
      <c r="C8613" s="2">
        <v>0</v>
      </c>
      <c r="D8613" s="2">
        <v>1</v>
      </c>
      <c r="E8613" s="2">
        <v>1</v>
      </c>
      <c r="F8613" s="2">
        <v>1</v>
      </c>
    </row>
    <row r="8614" spans="1:6" x14ac:dyDescent="0.25">
      <c r="A8614" s="1" t="str">
        <f>"22408"</f>
        <v>22408</v>
      </c>
      <c r="B8614" s="1" t="str">
        <f>"51630"</f>
        <v>51630</v>
      </c>
      <c r="C8614" s="2">
        <v>5.87346870280248E-3</v>
      </c>
      <c r="D8614" s="2">
        <v>1.93548387096774E-3</v>
      </c>
      <c r="E8614" s="2">
        <v>7.0671378091872704E-3</v>
      </c>
      <c r="F8614" s="2">
        <v>5.4541487891789598E-3</v>
      </c>
    </row>
    <row r="8615" spans="1:6" x14ac:dyDescent="0.25">
      <c r="A8615" s="1" t="str">
        <f>"22408"</f>
        <v>22408</v>
      </c>
      <c r="B8615" s="1" t="str">
        <f>"51033"</f>
        <v>51033</v>
      </c>
      <c r="C8615" s="2">
        <v>1.4180231582480199E-2</v>
      </c>
      <c r="D8615" s="2">
        <v>3.87096774193548E-3</v>
      </c>
      <c r="E8615" s="2">
        <v>0</v>
      </c>
      <c r="F8615" s="2">
        <v>1.27263471747509E-2</v>
      </c>
    </row>
    <row r="8616" spans="1:6" x14ac:dyDescent="0.25">
      <c r="A8616" s="1" t="str">
        <f>"22408"</f>
        <v>22408</v>
      </c>
      <c r="B8616" s="1" t="str">
        <f>"51177"</f>
        <v>51177</v>
      </c>
      <c r="C8616" s="2">
        <v>0.97994629971471703</v>
      </c>
      <c r="D8616" s="2">
        <v>0.99419354838709595</v>
      </c>
      <c r="E8616" s="2">
        <v>0.992932862190812</v>
      </c>
      <c r="F8616" s="2">
        <v>0.98181950403606999</v>
      </c>
    </row>
    <row r="8617" spans="1:6" x14ac:dyDescent="0.25">
      <c r="A8617" s="1" t="str">
        <f>"22435"</f>
        <v>22435</v>
      </c>
      <c r="B8617" s="1" t="str">
        <f>"51133"</f>
        <v>51133</v>
      </c>
      <c r="C8617" s="2">
        <v>0.86653956148712996</v>
      </c>
      <c r="D8617" s="2">
        <v>0.96774193548387</v>
      </c>
      <c r="E8617" s="2">
        <v>1</v>
      </c>
      <c r="F8617" s="2">
        <v>0.86956521739130399</v>
      </c>
    </row>
    <row r="8618" spans="1:6" x14ac:dyDescent="0.25">
      <c r="A8618" s="1" t="str">
        <f>"22435"</f>
        <v>22435</v>
      </c>
      <c r="B8618" s="1" t="str">
        <f>"51193"</f>
        <v>51193</v>
      </c>
      <c r="C8618" s="2">
        <v>2.3832221163012299E-2</v>
      </c>
      <c r="D8618" s="2">
        <v>0</v>
      </c>
      <c r="E8618" s="2">
        <v>0</v>
      </c>
      <c r="F8618" s="2">
        <v>2.3126734505087801E-2</v>
      </c>
    </row>
    <row r="8619" spans="1:6" x14ac:dyDescent="0.25">
      <c r="A8619" s="1" t="str">
        <f>"22435"</f>
        <v>22435</v>
      </c>
      <c r="B8619" s="1" t="str">
        <f>"51159"</f>
        <v>51159</v>
      </c>
      <c r="C8619" s="2">
        <v>0.109628217349857</v>
      </c>
      <c r="D8619" s="2">
        <v>3.2258064516128997E-2</v>
      </c>
      <c r="E8619" s="2">
        <v>0</v>
      </c>
      <c r="F8619" s="2">
        <v>0.107308048103607</v>
      </c>
    </row>
    <row r="8620" spans="1:6" x14ac:dyDescent="0.25">
      <c r="A8620" s="1" t="str">
        <f>"22454"</f>
        <v>22454</v>
      </c>
      <c r="B8620" s="1" t="str">
        <f>"51057"</f>
        <v>51057</v>
      </c>
      <c r="C8620" s="2">
        <v>1</v>
      </c>
      <c r="D8620" s="2">
        <v>1</v>
      </c>
      <c r="E8620" s="2">
        <v>1</v>
      </c>
      <c r="F8620" s="2">
        <v>1</v>
      </c>
    </row>
    <row r="8621" spans="1:6" x14ac:dyDescent="0.25">
      <c r="A8621" s="1" t="str">
        <f>"22482"</f>
        <v>22482</v>
      </c>
      <c r="B8621" s="1" t="str">
        <f>"51103"</f>
        <v>51103</v>
      </c>
      <c r="C8621" s="2">
        <v>0.47808219178082101</v>
      </c>
      <c r="D8621" s="2">
        <v>0.99397590361445698</v>
      </c>
      <c r="E8621" s="2">
        <v>0.94736842105263097</v>
      </c>
      <c r="F8621" s="2">
        <v>0.54026442307692302</v>
      </c>
    </row>
    <row r="8622" spans="1:6" x14ac:dyDescent="0.25">
      <c r="A8622" s="1" t="str">
        <f>"22482"</f>
        <v>22482</v>
      </c>
      <c r="B8622" s="1" t="str">
        <f>"51133"</f>
        <v>51133</v>
      </c>
      <c r="C8622" s="2">
        <v>0.52191780821917799</v>
      </c>
      <c r="D8622" s="2">
        <v>6.0240963855421603E-3</v>
      </c>
      <c r="E8622" s="2">
        <v>5.2631578947368397E-2</v>
      </c>
      <c r="F8622" s="2">
        <v>0.45973557692307598</v>
      </c>
    </row>
    <row r="8623" spans="1:6" x14ac:dyDescent="0.25">
      <c r="A8623" s="1" t="str">
        <f>"22442"</f>
        <v>22442</v>
      </c>
      <c r="B8623" s="1" t="str">
        <f>"51193"</f>
        <v>51193</v>
      </c>
      <c r="C8623" s="2">
        <v>0</v>
      </c>
      <c r="D8623" s="2">
        <v>1</v>
      </c>
      <c r="E8623" s="2">
        <v>1</v>
      </c>
      <c r="F8623" s="2">
        <v>1</v>
      </c>
    </row>
    <row r="8624" spans="1:6" x14ac:dyDescent="0.25">
      <c r="A8624" s="1" t="str">
        <f>"22412"</f>
        <v>22412</v>
      </c>
      <c r="B8624" s="1" t="str">
        <f>"51179"</f>
        <v>51179</v>
      </c>
      <c r="C8624" s="2">
        <v>0</v>
      </c>
      <c r="D8624" s="2">
        <v>0</v>
      </c>
      <c r="E8624" s="2">
        <v>1</v>
      </c>
      <c r="F8624" s="2">
        <v>1</v>
      </c>
    </row>
    <row r="8625" spans="1:6" x14ac:dyDescent="0.25">
      <c r="A8625" s="1" t="str">
        <f>"22211"</f>
        <v>22211</v>
      </c>
      <c r="B8625" s="1" t="str">
        <f>"51013"</f>
        <v>51013</v>
      </c>
      <c r="C8625" s="2">
        <v>1</v>
      </c>
      <c r="D8625" s="2">
        <v>1</v>
      </c>
      <c r="E8625" s="2">
        <v>1</v>
      </c>
      <c r="F8625" s="2">
        <v>1</v>
      </c>
    </row>
    <row r="8626" spans="1:6" x14ac:dyDescent="0.25">
      <c r="A8626" s="1" t="str">
        <f>"22217"</f>
        <v>22217</v>
      </c>
      <c r="B8626" s="1" t="str">
        <f>"51013"</f>
        <v>51013</v>
      </c>
      <c r="C8626" s="2">
        <v>0</v>
      </c>
      <c r="D8626" s="2">
        <v>1</v>
      </c>
      <c r="E8626" s="2">
        <v>0</v>
      </c>
      <c r="F8626" s="2">
        <v>1</v>
      </c>
    </row>
    <row r="8627" spans="1:6" x14ac:dyDescent="0.25">
      <c r="A8627" s="1" t="str">
        <f>"22576"</f>
        <v>22576</v>
      </c>
      <c r="B8627" s="1" t="str">
        <f>"51103"</f>
        <v>51103</v>
      </c>
      <c r="C8627" s="2">
        <v>1</v>
      </c>
      <c r="D8627" s="2">
        <v>1</v>
      </c>
      <c r="E8627" s="2">
        <v>1</v>
      </c>
      <c r="F8627" s="2">
        <v>1</v>
      </c>
    </row>
    <row r="8628" spans="1:6" x14ac:dyDescent="0.25">
      <c r="A8628" s="1" t="str">
        <f>"22578"</f>
        <v>22578</v>
      </c>
      <c r="B8628" s="1" t="str">
        <f>"51103"</f>
        <v>51103</v>
      </c>
      <c r="C8628" s="2">
        <v>1</v>
      </c>
      <c r="D8628" s="2">
        <v>1</v>
      </c>
      <c r="E8628" s="2">
        <v>1</v>
      </c>
      <c r="F8628" s="2">
        <v>1</v>
      </c>
    </row>
    <row r="8629" spans="1:6" x14ac:dyDescent="0.25">
      <c r="A8629" s="1" t="str">
        <f>"22602"</f>
        <v>22602</v>
      </c>
      <c r="B8629" s="1" t="str">
        <f>"51069"</f>
        <v>51069</v>
      </c>
      <c r="C8629" s="2">
        <v>0.99991936784389601</v>
      </c>
      <c r="D8629" s="2">
        <v>1</v>
      </c>
      <c r="E8629" s="2">
        <v>1</v>
      </c>
      <c r="F8629" s="2">
        <v>0.99992529508441597</v>
      </c>
    </row>
    <row r="8630" spans="1:6" x14ac:dyDescent="0.25">
      <c r="A8630" s="1" t="str">
        <f>"22602"</f>
        <v>22602</v>
      </c>
      <c r="B8630" s="1" t="str">
        <f>"51840"</f>
        <v>51840</v>
      </c>
      <c r="C8630" s="2">
        <v>8.0632156103854205E-5</v>
      </c>
      <c r="D8630" s="2">
        <v>0</v>
      </c>
      <c r="E8630" s="2">
        <v>0</v>
      </c>
      <c r="F8630" s="2">
        <v>7.4704915583445304E-5</v>
      </c>
    </row>
    <row r="8631" spans="1:6" x14ac:dyDescent="0.25">
      <c r="A8631" s="1" t="str">
        <f>"22581"</f>
        <v>22581</v>
      </c>
      <c r="B8631" s="1" t="str">
        <f>"51193"</f>
        <v>51193</v>
      </c>
      <c r="C8631" s="2">
        <v>0</v>
      </c>
      <c r="D8631" s="2">
        <v>0</v>
      </c>
      <c r="E8631" s="2">
        <v>1</v>
      </c>
      <c r="F8631" s="2">
        <v>1</v>
      </c>
    </row>
    <row r="8632" spans="1:6" x14ac:dyDescent="0.25">
      <c r="A8632" s="1" t="str">
        <f>"22514"</f>
        <v>22514</v>
      </c>
      <c r="B8632" s="1" t="str">
        <f>"51033"</f>
        <v>51033</v>
      </c>
      <c r="C8632" s="2">
        <v>0.99489274770173597</v>
      </c>
      <c r="D8632" s="2">
        <v>1</v>
      </c>
      <c r="E8632" s="2">
        <v>1</v>
      </c>
      <c r="F8632" s="2">
        <v>0.99521988527724603</v>
      </c>
    </row>
    <row r="8633" spans="1:6" x14ac:dyDescent="0.25">
      <c r="A8633" s="1" t="str">
        <f>"22514"</f>
        <v>22514</v>
      </c>
      <c r="B8633" s="1" t="str">
        <f>"51097"</f>
        <v>51097</v>
      </c>
      <c r="C8633" s="2">
        <v>5.1072522982635298E-3</v>
      </c>
      <c r="D8633" s="2">
        <v>0</v>
      </c>
      <c r="E8633" s="2">
        <v>0</v>
      </c>
      <c r="F8633" s="2">
        <v>4.7801147227533401E-3</v>
      </c>
    </row>
    <row r="8634" spans="1:6" x14ac:dyDescent="0.25">
      <c r="A8634" s="1" t="str">
        <f>"22534"</f>
        <v>22534</v>
      </c>
      <c r="B8634" s="1" t="str">
        <f>"51177"</f>
        <v>51177</v>
      </c>
      <c r="C8634" s="2">
        <v>1</v>
      </c>
      <c r="D8634" s="2">
        <v>1</v>
      </c>
      <c r="E8634" s="2">
        <v>1</v>
      </c>
      <c r="F8634" s="2">
        <v>1</v>
      </c>
    </row>
    <row r="8635" spans="1:6" x14ac:dyDescent="0.25">
      <c r="A8635" s="1" t="str">
        <f>"22553"</f>
        <v>22553</v>
      </c>
      <c r="B8635" s="1" t="str">
        <f>"51177"</f>
        <v>51177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25">
      <c r="A8636" s="1" t="str">
        <f>"22524"</f>
        <v>22524</v>
      </c>
      <c r="B8636" s="1" t="str">
        <f>"51193"</f>
        <v>51193</v>
      </c>
      <c r="C8636" s="2">
        <v>0</v>
      </c>
      <c r="D8636" s="2">
        <v>0</v>
      </c>
      <c r="E8636" s="2">
        <v>1</v>
      </c>
      <c r="F8636" s="2">
        <v>1</v>
      </c>
    </row>
    <row r="8637" spans="1:6" x14ac:dyDescent="0.25">
      <c r="A8637" s="1" t="str">
        <f>"22509"</f>
        <v>22509</v>
      </c>
      <c r="B8637" s="1" t="str">
        <f>"51057"</f>
        <v>51057</v>
      </c>
      <c r="C8637" s="2">
        <v>1</v>
      </c>
      <c r="D8637" s="2">
        <v>1</v>
      </c>
      <c r="E8637" s="2">
        <v>0</v>
      </c>
      <c r="F8637" s="2">
        <v>1</v>
      </c>
    </row>
    <row r="8638" spans="1:6" x14ac:dyDescent="0.25">
      <c r="A8638" s="1" t="str">
        <f>"22626"</f>
        <v>22626</v>
      </c>
      <c r="B8638" s="1" t="str">
        <f>"51171"</f>
        <v>51171</v>
      </c>
      <c r="C8638" s="2">
        <v>0</v>
      </c>
      <c r="D8638" s="2">
        <v>1</v>
      </c>
      <c r="E8638" s="2">
        <v>0</v>
      </c>
      <c r="F8638" s="2">
        <v>1</v>
      </c>
    </row>
    <row r="8639" spans="1:6" x14ac:dyDescent="0.25">
      <c r="A8639" s="1" t="str">
        <f>"22622"</f>
        <v>22622</v>
      </c>
      <c r="B8639" s="1" t="str">
        <f>"51069"</f>
        <v>51069</v>
      </c>
      <c r="C8639" s="2">
        <v>0</v>
      </c>
      <c r="D8639" s="2">
        <v>1</v>
      </c>
      <c r="E8639" s="2">
        <v>0</v>
      </c>
      <c r="F8639" s="2">
        <v>1</v>
      </c>
    </row>
    <row r="8640" spans="1:6" x14ac:dyDescent="0.25">
      <c r="A8640" s="1" t="str">
        <f>"22308"</f>
        <v>22308</v>
      </c>
      <c r="B8640" s="1" t="str">
        <f>"51059"</f>
        <v>51059</v>
      </c>
      <c r="C8640" s="2">
        <v>1</v>
      </c>
      <c r="D8640" s="2">
        <v>1</v>
      </c>
      <c r="E8640" s="2">
        <v>1</v>
      </c>
      <c r="F8640" s="2">
        <v>1</v>
      </c>
    </row>
    <row r="8641" spans="1:6" x14ac:dyDescent="0.25">
      <c r="A8641" s="1" t="str">
        <f>"22402"</f>
        <v>22402</v>
      </c>
      <c r="B8641" s="1" t="str">
        <f>"51630"</f>
        <v>51630</v>
      </c>
      <c r="C8641" s="2">
        <v>1</v>
      </c>
      <c r="D8641" s="2">
        <v>1</v>
      </c>
      <c r="E8641" s="2">
        <v>1</v>
      </c>
      <c r="F8641" s="2">
        <v>1</v>
      </c>
    </row>
    <row r="8642" spans="1:6" x14ac:dyDescent="0.25">
      <c r="A8642" s="1" t="str">
        <f>"22320"</f>
        <v>22320</v>
      </c>
      <c r="B8642" s="1" t="str">
        <f>"51510"</f>
        <v>51510</v>
      </c>
      <c r="C8642" s="2">
        <v>1</v>
      </c>
      <c r="D8642" s="2">
        <v>1</v>
      </c>
      <c r="E8642" s="2">
        <v>1</v>
      </c>
      <c r="F8642" s="2">
        <v>1</v>
      </c>
    </row>
    <row r="8643" spans="1:6" x14ac:dyDescent="0.25">
      <c r="A8643" s="1" t="str">
        <f>"22657"</f>
        <v>22657</v>
      </c>
      <c r="B8643" s="1" t="str">
        <f>"51187"</f>
        <v>51187</v>
      </c>
      <c r="C8643" s="2">
        <v>8.3554880364603096E-2</v>
      </c>
      <c r="D8643" s="2">
        <v>3.6630036630036597E-2</v>
      </c>
      <c r="E8643" s="2">
        <v>1.0638297872340399E-2</v>
      </c>
      <c r="F8643" s="2">
        <v>7.8924393225074205E-2</v>
      </c>
    </row>
    <row r="8644" spans="1:6" x14ac:dyDescent="0.25">
      <c r="A8644" s="1" t="str">
        <f>"22657"</f>
        <v>22657</v>
      </c>
      <c r="B8644" s="1" t="str">
        <f>"51171"</f>
        <v>51171</v>
      </c>
      <c r="C8644" s="2">
        <v>0.91644511963539599</v>
      </c>
      <c r="D8644" s="2">
        <v>0.96336996336996294</v>
      </c>
      <c r="E8644" s="2">
        <v>0.98936170212765895</v>
      </c>
      <c r="F8644" s="2">
        <v>0.92107560677492495</v>
      </c>
    </row>
    <row r="8645" spans="1:6" x14ac:dyDescent="0.25">
      <c r="A8645" s="1" t="str">
        <f>"22932"</f>
        <v>22932</v>
      </c>
      <c r="B8645" s="1" t="str">
        <f>"51003"</f>
        <v>51003</v>
      </c>
      <c r="C8645" s="2">
        <v>1</v>
      </c>
      <c r="D8645" s="2">
        <v>1</v>
      </c>
      <c r="E8645" s="2">
        <v>1</v>
      </c>
      <c r="F8645" s="2">
        <v>1</v>
      </c>
    </row>
    <row r="8646" spans="1:6" x14ac:dyDescent="0.25">
      <c r="A8646" s="1" t="str">
        <f>"22935"</f>
        <v>22935</v>
      </c>
      <c r="B8646" s="1" t="str">
        <f>"51079"</f>
        <v>51079</v>
      </c>
      <c r="C8646" s="2">
        <v>0.52926829268292597</v>
      </c>
      <c r="D8646" s="2">
        <v>0.85714285714285698</v>
      </c>
      <c r="E8646" s="2">
        <v>1</v>
      </c>
      <c r="F8646" s="2">
        <v>0.53588516746411397</v>
      </c>
    </row>
    <row r="8647" spans="1:6" x14ac:dyDescent="0.25">
      <c r="A8647" s="1" t="str">
        <f>"22935"</f>
        <v>22935</v>
      </c>
      <c r="B8647" s="1" t="str">
        <f>"51003"</f>
        <v>51003</v>
      </c>
      <c r="C8647" s="2">
        <v>0.47073170731707298</v>
      </c>
      <c r="D8647" s="2">
        <v>0.14285714285714199</v>
      </c>
      <c r="E8647" s="2">
        <v>0</v>
      </c>
      <c r="F8647" s="2">
        <v>0.46411483253588498</v>
      </c>
    </row>
    <row r="8648" spans="1:6" x14ac:dyDescent="0.25">
      <c r="A8648" s="1" t="str">
        <f>"22957"</f>
        <v>22957</v>
      </c>
      <c r="B8648" s="1" t="str">
        <f>"51137"</f>
        <v>51137</v>
      </c>
      <c r="C8648" s="2">
        <v>0</v>
      </c>
      <c r="D8648" s="2">
        <v>0</v>
      </c>
      <c r="E8648" s="2">
        <v>1</v>
      </c>
      <c r="F8648" s="2">
        <v>1</v>
      </c>
    </row>
    <row r="8649" spans="1:6" x14ac:dyDescent="0.25">
      <c r="A8649" s="1" t="str">
        <f>"22715"</f>
        <v>22715</v>
      </c>
      <c r="B8649" s="1" t="str">
        <f>"51113"</f>
        <v>51113</v>
      </c>
      <c r="C8649" s="2">
        <v>1</v>
      </c>
      <c r="D8649" s="2">
        <v>1</v>
      </c>
      <c r="E8649" s="2">
        <v>0</v>
      </c>
      <c r="F8649" s="2">
        <v>1</v>
      </c>
    </row>
    <row r="8650" spans="1:6" x14ac:dyDescent="0.25">
      <c r="A8650" s="1" t="str">
        <f>"22718"</f>
        <v>22718</v>
      </c>
      <c r="B8650" s="1" t="str">
        <f>"51047"</f>
        <v>51047</v>
      </c>
      <c r="C8650" s="2">
        <v>1</v>
      </c>
      <c r="D8650" s="2">
        <v>1</v>
      </c>
      <c r="E8650" s="2">
        <v>1</v>
      </c>
      <c r="F8650" s="2">
        <v>1</v>
      </c>
    </row>
    <row r="8651" spans="1:6" x14ac:dyDescent="0.25">
      <c r="A8651" s="1" t="str">
        <f>"22723"</f>
        <v>22723</v>
      </c>
      <c r="B8651" s="1" t="str">
        <f>"51113"</f>
        <v>51113</v>
      </c>
      <c r="C8651" s="2">
        <v>1</v>
      </c>
      <c r="D8651" s="2">
        <v>1</v>
      </c>
      <c r="E8651" s="2">
        <v>0</v>
      </c>
      <c r="F8651" s="2">
        <v>1</v>
      </c>
    </row>
    <row r="8652" spans="1:6" x14ac:dyDescent="0.25">
      <c r="A8652" s="1" t="str">
        <f>"23058"</f>
        <v>23058</v>
      </c>
      <c r="B8652" s="1" t="str">
        <f>"51087"</f>
        <v>51087</v>
      </c>
      <c r="C8652" s="2">
        <v>1</v>
      </c>
      <c r="D8652" s="2">
        <v>1</v>
      </c>
      <c r="E8652" s="2">
        <v>1</v>
      </c>
      <c r="F8652" s="2">
        <v>1</v>
      </c>
    </row>
    <row r="8653" spans="1:6" x14ac:dyDescent="0.25">
      <c r="A8653" s="1" t="str">
        <f>"23059"</f>
        <v>23059</v>
      </c>
      <c r="B8653" s="1" t="str">
        <f>"51087"</f>
        <v>51087</v>
      </c>
      <c r="C8653" s="2">
        <v>0.87814857435110505</v>
      </c>
      <c r="D8653" s="2">
        <v>0.82229965156794405</v>
      </c>
      <c r="E8653" s="2">
        <v>0.96742671009771897</v>
      </c>
      <c r="F8653" s="2">
        <v>0.87691850089232504</v>
      </c>
    </row>
    <row r="8654" spans="1:6" x14ac:dyDescent="0.25">
      <c r="A8654" s="1" t="str">
        <f>"23059"</f>
        <v>23059</v>
      </c>
      <c r="B8654" s="1" t="str">
        <f>"51075"</f>
        <v>51075</v>
      </c>
      <c r="C8654" s="2">
        <v>9.7174274389464198E-3</v>
      </c>
      <c r="D8654" s="2">
        <v>1.16144018583042E-3</v>
      </c>
      <c r="E8654" s="2">
        <v>0</v>
      </c>
      <c r="F8654" s="2">
        <v>9.1017251635930902E-3</v>
      </c>
    </row>
    <row r="8655" spans="1:6" x14ac:dyDescent="0.25">
      <c r="A8655" s="1" t="str">
        <f>"23059"</f>
        <v>23059</v>
      </c>
      <c r="B8655" s="1" t="str">
        <f>"51085"</f>
        <v>51085</v>
      </c>
      <c r="C8655" s="2">
        <v>0.112133998209947</v>
      </c>
      <c r="D8655" s="2">
        <v>0.17653890824622501</v>
      </c>
      <c r="E8655" s="2">
        <v>3.2573289902280103E-2</v>
      </c>
      <c r="F8655" s="2">
        <v>0.11397977394408</v>
      </c>
    </row>
    <row r="8656" spans="1:6" x14ac:dyDescent="0.25">
      <c r="A8656" s="1" t="str">
        <f>"23060"</f>
        <v>23060</v>
      </c>
      <c r="B8656" s="1" t="str">
        <f>"51087"</f>
        <v>51087</v>
      </c>
      <c r="C8656" s="2">
        <v>1</v>
      </c>
      <c r="D8656" s="2">
        <v>1</v>
      </c>
      <c r="E8656" s="2">
        <v>1</v>
      </c>
      <c r="F8656" s="2">
        <v>1</v>
      </c>
    </row>
    <row r="8657" spans="1:6" x14ac:dyDescent="0.25">
      <c r="A8657" s="1" t="str">
        <f>"22976"</f>
        <v>22976</v>
      </c>
      <c r="B8657" s="1" t="str">
        <f>"51125"</f>
        <v>51125</v>
      </c>
      <c r="C8657" s="2">
        <v>1</v>
      </c>
      <c r="D8657" s="2">
        <v>1</v>
      </c>
      <c r="E8657" s="2">
        <v>1</v>
      </c>
      <c r="F8657" s="2">
        <v>1</v>
      </c>
    </row>
    <row r="8658" spans="1:6" x14ac:dyDescent="0.25">
      <c r="A8658" s="1" t="str">
        <f>"23072"</f>
        <v>23072</v>
      </c>
      <c r="B8658" s="1" t="str">
        <f>"51073"</f>
        <v>51073</v>
      </c>
      <c r="C8658" s="2">
        <v>1</v>
      </c>
      <c r="D8658" s="2">
        <v>1</v>
      </c>
      <c r="E8658" s="2">
        <v>1</v>
      </c>
      <c r="F8658" s="2">
        <v>1</v>
      </c>
    </row>
    <row r="8659" spans="1:6" x14ac:dyDescent="0.25">
      <c r="A8659" s="1" t="str">
        <f>"23093"</f>
        <v>23093</v>
      </c>
      <c r="B8659" s="1" t="str">
        <f>"51065"</f>
        <v>51065</v>
      </c>
      <c r="C8659" s="2">
        <v>5.2104208416833596E-3</v>
      </c>
      <c r="D8659" s="2">
        <v>4.5558086560364402E-3</v>
      </c>
      <c r="E8659" s="2">
        <v>0</v>
      </c>
      <c r="F8659" s="2">
        <v>5.1256407050881301E-3</v>
      </c>
    </row>
    <row r="8660" spans="1:6" x14ac:dyDescent="0.25">
      <c r="A8660" s="1" t="str">
        <f>"23093"</f>
        <v>23093</v>
      </c>
      <c r="B8660" s="1" t="str">
        <f>"51075"</f>
        <v>51075</v>
      </c>
      <c r="C8660" s="2">
        <v>4.2084168336673299E-2</v>
      </c>
      <c r="D8660" s="2">
        <v>2.0501138952163999E-2</v>
      </c>
      <c r="E8660" s="2">
        <v>0</v>
      </c>
      <c r="F8660" s="2">
        <v>4.0505063132891601E-2</v>
      </c>
    </row>
    <row r="8661" spans="1:6" x14ac:dyDescent="0.25">
      <c r="A8661" s="1" t="str">
        <f>"23093"</f>
        <v>23093</v>
      </c>
      <c r="B8661" s="1" t="str">
        <f>"51109"</f>
        <v>51109</v>
      </c>
      <c r="C8661" s="2">
        <v>0.95177020708082805</v>
      </c>
      <c r="D8661" s="2">
        <v>0.97494305239179901</v>
      </c>
      <c r="E8661" s="2">
        <v>1</v>
      </c>
      <c r="F8661" s="2">
        <v>0.95349418677334596</v>
      </c>
    </row>
    <row r="8662" spans="1:6" x14ac:dyDescent="0.25">
      <c r="A8662" s="1" t="str">
        <f>"23093"</f>
        <v>23093</v>
      </c>
      <c r="B8662" s="1" t="str">
        <f>"51137"</f>
        <v>51137</v>
      </c>
      <c r="C8662" s="2">
        <v>9.3520374081496299E-4</v>
      </c>
      <c r="D8662" s="2">
        <v>0</v>
      </c>
      <c r="E8662" s="2">
        <v>0</v>
      </c>
      <c r="F8662" s="2">
        <v>8.7510938867358399E-4</v>
      </c>
    </row>
    <row r="8663" spans="1:6" x14ac:dyDescent="0.25">
      <c r="A8663" s="1" t="str">
        <f>"23102"</f>
        <v>23102</v>
      </c>
      <c r="B8663" s="1" t="str">
        <f>"51085"</f>
        <v>51085</v>
      </c>
      <c r="C8663" s="2">
        <v>6.4568200161420494E-2</v>
      </c>
      <c r="D8663" s="2">
        <v>0</v>
      </c>
      <c r="E8663" s="2">
        <v>0</v>
      </c>
      <c r="F8663" s="2">
        <v>6.3191153238546599E-2</v>
      </c>
    </row>
    <row r="8664" spans="1:6" x14ac:dyDescent="0.25">
      <c r="A8664" s="1" t="str">
        <f>"23102"</f>
        <v>23102</v>
      </c>
      <c r="B8664" s="1" t="str">
        <f>"51109"</f>
        <v>51109</v>
      </c>
      <c r="C8664" s="2">
        <v>8.7974172719935406E-2</v>
      </c>
      <c r="D8664" s="2">
        <v>0</v>
      </c>
      <c r="E8664" s="2">
        <v>0</v>
      </c>
      <c r="F8664" s="2">
        <v>8.6097946287519697E-2</v>
      </c>
    </row>
    <row r="8665" spans="1:6" x14ac:dyDescent="0.25">
      <c r="A8665" s="1" t="str">
        <f>"23102"</f>
        <v>23102</v>
      </c>
      <c r="B8665" s="1" t="str">
        <f>"51075"</f>
        <v>51075</v>
      </c>
      <c r="C8665" s="2">
        <v>0.84745762711864403</v>
      </c>
      <c r="D8665" s="2">
        <v>1</v>
      </c>
      <c r="E8665" s="2">
        <v>1</v>
      </c>
      <c r="F8665" s="2">
        <v>0.85071090047393305</v>
      </c>
    </row>
    <row r="8666" spans="1:6" x14ac:dyDescent="0.25">
      <c r="A8666" s="1" t="str">
        <f>"23109"</f>
        <v>23109</v>
      </c>
      <c r="B8666" s="1" t="str">
        <f>"51115"</f>
        <v>51115</v>
      </c>
      <c r="C8666" s="2">
        <v>1</v>
      </c>
      <c r="D8666" s="2">
        <v>1</v>
      </c>
      <c r="E8666" s="2">
        <v>1</v>
      </c>
      <c r="F8666" s="2">
        <v>1</v>
      </c>
    </row>
    <row r="8667" spans="1:6" x14ac:dyDescent="0.25">
      <c r="A8667" s="1" t="str">
        <f>"23105"</f>
        <v>23105</v>
      </c>
      <c r="B8667" s="1" t="str">
        <f>"51007"</f>
        <v>51007</v>
      </c>
      <c r="C8667" s="2">
        <v>0</v>
      </c>
      <c r="D8667" s="2">
        <v>0</v>
      </c>
      <c r="E8667" s="2">
        <v>1</v>
      </c>
      <c r="F8667" s="2">
        <v>1</v>
      </c>
    </row>
    <row r="8668" spans="1:6" x14ac:dyDescent="0.25">
      <c r="A8668" s="1" t="str">
        <f>"23067"</f>
        <v>23067</v>
      </c>
      <c r="B8668" s="1" t="str">
        <f>"51075"</f>
        <v>51075</v>
      </c>
      <c r="C8668" s="2">
        <v>0</v>
      </c>
      <c r="D8668" s="2">
        <v>0</v>
      </c>
      <c r="E8668" s="2">
        <v>1</v>
      </c>
      <c r="F8668" s="2">
        <v>1</v>
      </c>
    </row>
    <row r="8669" spans="1:6" x14ac:dyDescent="0.25">
      <c r="A8669" s="1" t="str">
        <f>"22821"</f>
        <v>22821</v>
      </c>
      <c r="B8669" s="1" t="str">
        <f>"51165"</f>
        <v>51165</v>
      </c>
      <c r="C8669" s="2">
        <v>1</v>
      </c>
      <c r="D8669" s="2">
        <v>1</v>
      </c>
      <c r="E8669" s="2">
        <v>1</v>
      </c>
      <c r="F8669" s="2">
        <v>1</v>
      </c>
    </row>
    <row r="8670" spans="1:6" x14ac:dyDescent="0.25">
      <c r="A8670" s="1" t="str">
        <f>"22811"</f>
        <v>22811</v>
      </c>
      <c r="B8670" s="1" t="str">
        <f>"51165"</f>
        <v>51165</v>
      </c>
      <c r="C8670" s="2">
        <v>1</v>
      </c>
      <c r="D8670" s="2">
        <v>1</v>
      </c>
      <c r="E8670" s="2">
        <v>1</v>
      </c>
      <c r="F8670" s="2">
        <v>1</v>
      </c>
    </row>
    <row r="8671" spans="1:6" x14ac:dyDescent="0.25">
      <c r="A8671" s="1" t="str">
        <f>"22843"</f>
        <v>22843</v>
      </c>
      <c r="B8671" s="1" t="str">
        <f>"51015"</f>
        <v>51015</v>
      </c>
      <c r="C8671" s="2">
        <v>1</v>
      </c>
      <c r="D8671" s="2">
        <v>1</v>
      </c>
      <c r="E8671" s="2">
        <v>1</v>
      </c>
      <c r="F8671" s="2">
        <v>1</v>
      </c>
    </row>
    <row r="8672" spans="1:6" x14ac:dyDescent="0.25">
      <c r="A8672" s="1" t="str">
        <f>"22849"</f>
        <v>22849</v>
      </c>
      <c r="B8672" s="1" t="str">
        <f>"51165"</f>
        <v>51165</v>
      </c>
      <c r="C8672" s="2">
        <v>3.0492572322126599E-2</v>
      </c>
      <c r="D8672" s="2">
        <v>0</v>
      </c>
      <c r="E8672" s="2">
        <v>0</v>
      </c>
      <c r="F8672" s="2">
        <v>2.8529626920263298E-2</v>
      </c>
    </row>
    <row r="8673" spans="1:6" x14ac:dyDescent="0.25">
      <c r="A8673" s="1" t="str">
        <f>"22849"</f>
        <v>22849</v>
      </c>
      <c r="B8673" s="1" t="str">
        <f>"51139"</f>
        <v>51139</v>
      </c>
      <c r="C8673" s="2">
        <v>0.96950742767787301</v>
      </c>
      <c r="D8673" s="2">
        <v>1</v>
      </c>
      <c r="E8673" s="2">
        <v>1</v>
      </c>
      <c r="F8673" s="2">
        <v>0.97147037307973605</v>
      </c>
    </row>
    <row r="8674" spans="1:6" x14ac:dyDescent="0.25">
      <c r="A8674" s="1" t="str">
        <f>"22850"</f>
        <v>22850</v>
      </c>
      <c r="B8674" s="1" t="str">
        <f>"51165"</f>
        <v>51165</v>
      </c>
      <c r="C8674" s="2">
        <v>1</v>
      </c>
      <c r="D8674" s="2">
        <v>1</v>
      </c>
      <c r="E8674" s="2">
        <v>1</v>
      </c>
      <c r="F8674" s="2">
        <v>1</v>
      </c>
    </row>
    <row r="8675" spans="1:6" x14ac:dyDescent="0.25">
      <c r="A8675" s="1" t="str">
        <f>"23113"</f>
        <v>23113</v>
      </c>
      <c r="B8675" s="1" t="str">
        <f>"51760"</f>
        <v>51760</v>
      </c>
      <c r="C8675" s="2">
        <v>2.49978450133609E-3</v>
      </c>
      <c r="D8675" s="2">
        <v>0</v>
      </c>
      <c r="E8675" s="2">
        <v>0</v>
      </c>
      <c r="F8675" s="2">
        <v>2.078704035553E-3</v>
      </c>
    </row>
    <row r="8676" spans="1:6" x14ac:dyDescent="0.25">
      <c r="A8676" s="1" t="str">
        <f>"23113"</f>
        <v>23113</v>
      </c>
      <c r="B8676" s="1" t="str">
        <f>"51145"</f>
        <v>51145</v>
      </c>
      <c r="C8676" s="2">
        <v>7.0855960693043701E-2</v>
      </c>
      <c r="D8676" s="2">
        <v>1.8115942028985501E-2</v>
      </c>
      <c r="E8676" s="2">
        <v>3.11004784688995E-2</v>
      </c>
      <c r="F8676" s="2">
        <v>6.2361121066590197E-2</v>
      </c>
    </row>
    <row r="8677" spans="1:6" x14ac:dyDescent="0.25">
      <c r="A8677" s="1" t="str">
        <f>"23113"</f>
        <v>23113</v>
      </c>
      <c r="B8677" s="1" t="str">
        <f>"51041"</f>
        <v>51041</v>
      </c>
      <c r="C8677" s="2">
        <v>0.92664425480561996</v>
      </c>
      <c r="D8677" s="2">
        <v>0.98188405797101397</v>
      </c>
      <c r="E8677" s="2">
        <v>0.96889952153110004</v>
      </c>
      <c r="F8677" s="2">
        <v>0.93556017489785603</v>
      </c>
    </row>
    <row r="8678" spans="1:6" x14ac:dyDescent="0.25">
      <c r="A8678" s="1" t="str">
        <f>"23114"</f>
        <v>23114</v>
      </c>
      <c r="B8678" s="1" t="str">
        <f>"51041"</f>
        <v>51041</v>
      </c>
      <c r="C8678" s="2">
        <v>1</v>
      </c>
      <c r="D8678" s="2">
        <v>1</v>
      </c>
      <c r="E8678" s="2">
        <v>1</v>
      </c>
      <c r="F8678" s="2">
        <v>1</v>
      </c>
    </row>
    <row r="8679" spans="1:6" x14ac:dyDescent="0.25">
      <c r="A8679" s="1" t="str">
        <f>"23116"</f>
        <v>23116</v>
      </c>
      <c r="B8679" s="1" t="str">
        <f>"51085"</f>
        <v>51085</v>
      </c>
      <c r="C8679" s="2">
        <v>1</v>
      </c>
      <c r="D8679" s="2">
        <v>1</v>
      </c>
      <c r="E8679" s="2">
        <v>1</v>
      </c>
      <c r="F8679" s="2">
        <v>1</v>
      </c>
    </row>
    <row r="8680" spans="1:6" x14ac:dyDescent="0.25">
      <c r="A8680" s="1" t="str">
        <f>"23117"</f>
        <v>23117</v>
      </c>
      <c r="B8680" s="1" t="str">
        <f>"51177"</f>
        <v>51177</v>
      </c>
      <c r="C8680" s="2">
        <v>0.15333911535125699</v>
      </c>
      <c r="D8680" s="2">
        <v>6.5384615384615305E-2</v>
      </c>
      <c r="E8680" s="2">
        <v>0</v>
      </c>
      <c r="F8680" s="2">
        <v>0.14924631439456601</v>
      </c>
    </row>
    <row r="8681" spans="1:6" x14ac:dyDescent="0.25">
      <c r="A8681" s="1" t="str">
        <f>"23117"</f>
        <v>23117</v>
      </c>
      <c r="B8681" s="1" t="str">
        <f>"51075"</f>
        <v>51075</v>
      </c>
      <c r="C8681" s="2">
        <v>2.2896790980052002E-2</v>
      </c>
      <c r="D8681" s="2">
        <v>3.0769230769230702E-2</v>
      </c>
      <c r="E8681" s="2">
        <v>0.16666666666666599</v>
      </c>
      <c r="F8681" s="2">
        <v>2.3521616697034901E-2</v>
      </c>
    </row>
    <row r="8682" spans="1:6" x14ac:dyDescent="0.25">
      <c r="A8682" s="1" t="str">
        <f>"23117"</f>
        <v>23117</v>
      </c>
      <c r="B8682" s="1" t="str">
        <f>"51109"</f>
        <v>51109</v>
      </c>
      <c r="C8682" s="2">
        <v>0.82376409366868997</v>
      </c>
      <c r="D8682" s="2">
        <v>0.90384615384615297</v>
      </c>
      <c r="E8682" s="2">
        <v>0.83333333333333304</v>
      </c>
      <c r="F8682" s="2">
        <v>0.82723206890839796</v>
      </c>
    </row>
    <row r="8683" spans="1:6" x14ac:dyDescent="0.25">
      <c r="A8683" s="1" t="str">
        <f>"23130"</f>
        <v>23130</v>
      </c>
      <c r="B8683" s="1" t="str">
        <f>"51115"</f>
        <v>51115</v>
      </c>
      <c r="C8683" s="2">
        <v>1</v>
      </c>
      <c r="D8683" s="2">
        <v>1</v>
      </c>
      <c r="E8683" s="2">
        <v>1</v>
      </c>
      <c r="F8683" s="2">
        <v>1</v>
      </c>
    </row>
    <row r="8684" spans="1:6" x14ac:dyDescent="0.25">
      <c r="A8684" s="1" t="str">
        <f>"23231"</f>
        <v>23231</v>
      </c>
      <c r="B8684" s="1" t="str">
        <f>"51036"</f>
        <v>51036</v>
      </c>
      <c r="C8684" s="2">
        <v>9.8380690498014005E-3</v>
      </c>
      <c r="D8684" s="2">
        <v>1.7905102954341901E-3</v>
      </c>
      <c r="E8684" s="2">
        <v>0</v>
      </c>
      <c r="F8684" s="2">
        <v>9.0550524970834899E-3</v>
      </c>
    </row>
    <row r="8685" spans="1:6" x14ac:dyDescent="0.25">
      <c r="A8685" s="1" t="str">
        <f>"23231"</f>
        <v>23231</v>
      </c>
      <c r="B8685" s="1" t="str">
        <f>"51087"</f>
        <v>51087</v>
      </c>
      <c r="C8685" s="2">
        <v>0.86183929117017999</v>
      </c>
      <c r="D8685" s="2">
        <v>0.90241718889883604</v>
      </c>
      <c r="E8685" s="2">
        <v>0.70905587668593395</v>
      </c>
      <c r="F8685" s="2">
        <v>0.859952224876395</v>
      </c>
    </row>
    <row r="8686" spans="1:6" x14ac:dyDescent="0.25">
      <c r="A8686" s="1" t="str">
        <f>"23231"</f>
        <v>23231</v>
      </c>
      <c r="B8686" s="1" t="str">
        <f>"51760"</f>
        <v>51760</v>
      </c>
      <c r="C8686" s="2">
        <v>0.12832263978001801</v>
      </c>
      <c r="D8686" s="2">
        <v>9.5792300805729605E-2</v>
      </c>
      <c r="E8686" s="2">
        <v>0.290944123314065</v>
      </c>
      <c r="F8686" s="2">
        <v>0.13099272262652001</v>
      </c>
    </row>
    <row r="8687" spans="1:6" x14ac:dyDescent="0.25">
      <c r="A8687" s="1" t="str">
        <f>"23175"</f>
        <v>23175</v>
      </c>
      <c r="B8687" s="1" t="str">
        <f>"51119"</f>
        <v>51119</v>
      </c>
      <c r="C8687" s="2">
        <v>1</v>
      </c>
      <c r="D8687" s="2">
        <v>1</v>
      </c>
      <c r="E8687" s="2">
        <v>1</v>
      </c>
      <c r="F8687" s="2">
        <v>1</v>
      </c>
    </row>
    <row r="8688" spans="1:6" x14ac:dyDescent="0.25">
      <c r="A8688" s="1" t="str">
        <f>"23320"</f>
        <v>23320</v>
      </c>
      <c r="B8688" s="1" t="str">
        <f>"51810"</f>
        <v>51810</v>
      </c>
      <c r="C8688" s="2">
        <v>5.6908718415661196E-4</v>
      </c>
      <c r="D8688" s="2">
        <v>0</v>
      </c>
      <c r="E8688" s="2">
        <v>0</v>
      </c>
      <c r="F8688" s="2">
        <v>4.7279833574985801E-4</v>
      </c>
    </row>
    <row r="8689" spans="1:6" x14ac:dyDescent="0.25">
      <c r="A8689" s="1" t="str">
        <f>"23320"</f>
        <v>23320</v>
      </c>
      <c r="B8689" s="1" t="str">
        <f>"51550"</f>
        <v>51550</v>
      </c>
      <c r="C8689" s="2">
        <v>0.99943091281584295</v>
      </c>
      <c r="D8689" s="2">
        <v>1</v>
      </c>
      <c r="E8689" s="2">
        <v>1</v>
      </c>
      <c r="F8689" s="2">
        <v>0.99952720166425002</v>
      </c>
    </row>
    <row r="8690" spans="1:6" x14ac:dyDescent="0.25">
      <c r="A8690" s="1" t="str">
        <f>"23322"</f>
        <v>23322</v>
      </c>
      <c r="B8690" s="1" t="str">
        <f>"51810"</f>
        <v>51810</v>
      </c>
      <c r="C8690" s="2">
        <v>4.7403576815341499E-4</v>
      </c>
      <c r="D8690" s="2">
        <v>0</v>
      </c>
      <c r="E8690" s="2">
        <v>0</v>
      </c>
      <c r="F8690" s="2">
        <v>4.4374520956876002E-4</v>
      </c>
    </row>
    <row r="8691" spans="1:6" x14ac:dyDescent="0.25">
      <c r="A8691" s="1" t="str">
        <f>"23322"</f>
        <v>23322</v>
      </c>
      <c r="B8691" s="1" t="str">
        <f>"51550"</f>
        <v>51550</v>
      </c>
      <c r="C8691" s="2">
        <v>0.99952596423184603</v>
      </c>
      <c r="D8691" s="2">
        <v>1</v>
      </c>
      <c r="E8691" s="2">
        <v>1</v>
      </c>
      <c r="F8691" s="2">
        <v>0.99955625479043098</v>
      </c>
    </row>
    <row r="8692" spans="1:6" x14ac:dyDescent="0.25">
      <c r="A8692" s="1" t="str">
        <f>"23294"</f>
        <v>23294</v>
      </c>
      <c r="B8692" s="1" t="str">
        <f>"51087"</f>
        <v>51087</v>
      </c>
      <c r="C8692" s="2">
        <v>1</v>
      </c>
      <c r="D8692" s="2">
        <v>1</v>
      </c>
      <c r="E8692" s="2">
        <v>1</v>
      </c>
      <c r="F8692" s="2">
        <v>1</v>
      </c>
    </row>
    <row r="8693" spans="1:6" x14ac:dyDescent="0.25">
      <c r="A8693" s="1" t="str">
        <f>"23308"</f>
        <v>23308</v>
      </c>
      <c r="B8693" s="1" t="str">
        <f>"51001"</f>
        <v>51001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25">
      <c r="A8694" s="1" t="str">
        <f>"23250"</f>
        <v>23250</v>
      </c>
      <c r="B8694" s="1" t="str">
        <f>"51087"</f>
        <v>51087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tr">
        <f>"23269"</f>
        <v>23269</v>
      </c>
      <c r="B8695" s="1" t="str">
        <f>"51760"</f>
        <v>51760</v>
      </c>
      <c r="C8695" s="2">
        <v>0</v>
      </c>
      <c r="D8695" s="2">
        <v>1</v>
      </c>
      <c r="E8695" s="2">
        <v>0</v>
      </c>
      <c r="F8695" s="2">
        <v>1</v>
      </c>
    </row>
    <row r="8696" spans="1:6" x14ac:dyDescent="0.25">
      <c r="A8696" s="1" t="str">
        <f>"23293"</f>
        <v>23293</v>
      </c>
      <c r="B8696" s="1" t="str">
        <f>"51760"</f>
        <v>51760</v>
      </c>
      <c r="C8696" s="2">
        <v>0</v>
      </c>
      <c r="D8696" s="2">
        <v>0</v>
      </c>
      <c r="E8696" s="2">
        <v>1</v>
      </c>
      <c r="F8696" s="2">
        <v>1</v>
      </c>
    </row>
    <row r="8697" spans="1:6" x14ac:dyDescent="0.25">
      <c r="A8697" s="1" t="str">
        <f>"23434"</f>
        <v>23434</v>
      </c>
      <c r="B8697" s="1" t="str">
        <f>"51800"</f>
        <v>51800</v>
      </c>
      <c r="C8697" s="2">
        <v>1</v>
      </c>
      <c r="D8697" s="2">
        <v>1</v>
      </c>
      <c r="E8697" s="2">
        <v>1</v>
      </c>
      <c r="F8697" s="2">
        <v>1</v>
      </c>
    </row>
    <row r="8698" spans="1:6" x14ac:dyDescent="0.25">
      <c r="A8698" s="1" t="str">
        <f>"23356"</f>
        <v>23356</v>
      </c>
      <c r="B8698" s="1" t="str">
        <f>"51001"</f>
        <v>51001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25">
      <c r="A8699" s="1" t="str">
        <f>"23424"</f>
        <v>23424</v>
      </c>
      <c r="B8699" s="1" t="str">
        <f>"51093"</f>
        <v>51093</v>
      </c>
      <c r="C8699" s="2">
        <v>0</v>
      </c>
      <c r="D8699" s="2">
        <v>1</v>
      </c>
      <c r="E8699" s="2">
        <v>0</v>
      </c>
      <c r="F8699" s="2">
        <v>1</v>
      </c>
    </row>
    <row r="8700" spans="1:6" x14ac:dyDescent="0.25">
      <c r="A8700" s="1" t="str">
        <f>"23219"</f>
        <v>23219</v>
      </c>
      <c r="B8700" s="1" t="str">
        <f>"51760"</f>
        <v>51760</v>
      </c>
      <c r="C8700" s="2">
        <v>1</v>
      </c>
      <c r="D8700" s="2">
        <v>1</v>
      </c>
      <c r="E8700" s="2">
        <v>1</v>
      </c>
      <c r="F8700" s="2">
        <v>1</v>
      </c>
    </row>
    <row r="8701" spans="1:6" x14ac:dyDescent="0.25">
      <c r="A8701" s="1" t="str">
        <f>"23438"</f>
        <v>23438</v>
      </c>
      <c r="B8701" s="1" t="str">
        <f>"51800"</f>
        <v>51800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25">
      <c r="A8702" s="1" t="str">
        <f>"23602"</f>
        <v>23602</v>
      </c>
      <c r="B8702" s="1" t="str">
        <f>"51700"</f>
        <v>51700</v>
      </c>
      <c r="C8702" s="2">
        <v>0.98835978835978799</v>
      </c>
      <c r="D8702" s="2">
        <v>0.98623481781376499</v>
      </c>
      <c r="E8702" s="2">
        <v>1</v>
      </c>
      <c r="F8702" s="2">
        <v>0.98894589552238799</v>
      </c>
    </row>
    <row r="8703" spans="1:6" x14ac:dyDescent="0.25">
      <c r="A8703" s="1" t="str">
        <f>"23602"</f>
        <v>23602</v>
      </c>
      <c r="B8703" s="1" t="str">
        <f>"51199"</f>
        <v>51199</v>
      </c>
      <c r="C8703" s="2">
        <v>1.16402116402116E-2</v>
      </c>
      <c r="D8703" s="2">
        <v>1.3765182186234799E-2</v>
      </c>
      <c r="E8703" s="2">
        <v>0</v>
      </c>
      <c r="F8703" s="2">
        <v>1.10541044776119E-2</v>
      </c>
    </row>
    <row r="8704" spans="1:6" x14ac:dyDescent="0.25">
      <c r="A8704" s="1" t="str">
        <f>"23551"</f>
        <v>23551</v>
      </c>
      <c r="B8704" s="1" t="str">
        <f>"51710"</f>
        <v>51710</v>
      </c>
      <c r="C8704" s="2">
        <v>0</v>
      </c>
      <c r="D8704" s="2">
        <v>0</v>
      </c>
      <c r="E8704" s="2">
        <v>1</v>
      </c>
      <c r="F8704" s="2">
        <v>1</v>
      </c>
    </row>
    <row r="8705" spans="1:6" x14ac:dyDescent="0.25">
      <c r="A8705" s="1" t="str">
        <f>"23456"</f>
        <v>23456</v>
      </c>
      <c r="B8705" s="1" t="str">
        <f>"51810"</f>
        <v>51810</v>
      </c>
      <c r="C8705" s="2">
        <v>1</v>
      </c>
      <c r="D8705" s="2">
        <v>1</v>
      </c>
      <c r="E8705" s="2">
        <v>1</v>
      </c>
      <c r="F8705" s="2">
        <v>1</v>
      </c>
    </row>
    <row r="8706" spans="1:6" x14ac:dyDescent="0.25">
      <c r="A8706" s="1" t="str">
        <f>"23705"</f>
        <v>23705</v>
      </c>
      <c r="B8706" s="1" t="str">
        <f>"51740"</f>
        <v>51740</v>
      </c>
      <c r="C8706" s="2">
        <v>1</v>
      </c>
      <c r="D8706" s="2">
        <v>1</v>
      </c>
      <c r="E8706" s="2">
        <v>1</v>
      </c>
      <c r="F8706" s="2">
        <v>1</v>
      </c>
    </row>
    <row r="8707" spans="1:6" x14ac:dyDescent="0.25">
      <c r="A8707" s="1" t="str">
        <f>"23709"</f>
        <v>23709</v>
      </c>
      <c r="B8707" s="1" t="str">
        <f>"51740"</f>
        <v>51740</v>
      </c>
      <c r="C8707" s="2">
        <v>0</v>
      </c>
      <c r="D8707" s="2">
        <v>1</v>
      </c>
      <c r="E8707" s="2">
        <v>0</v>
      </c>
      <c r="F8707" s="2">
        <v>1</v>
      </c>
    </row>
    <row r="8708" spans="1:6" x14ac:dyDescent="0.25">
      <c r="A8708" s="1" t="str">
        <f>"23471"</f>
        <v>23471</v>
      </c>
      <c r="B8708" s="1" t="str">
        <f>"51810"</f>
        <v>51810</v>
      </c>
      <c r="C8708" s="2">
        <v>1</v>
      </c>
      <c r="D8708" s="2">
        <v>1</v>
      </c>
      <c r="E8708" s="2">
        <v>1</v>
      </c>
      <c r="F8708" s="2">
        <v>1</v>
      </c>
    </row>
    <row r="8709" spans="1:6" x14ac:dyDescent="0.25">
      <c r="A8709" s="1" t="str">
        <f>"23505"</f>
        <v>23505</v>
      </c>
      <c r="B8709" s="1" t="str">
        <f>"51710"</f>
        <v>51710</v>
      </c>
      <c r="C8709" s="2">
        <v>1</v>
      </c>
      <c r="D8709" s="2">
        <v>1</v>
      </c>
      <c r="E8709" s="2">
        <v>1</v>
      </c>
      <c r="F8709" s="2">
        <v>1</v>
      </c>
    </row>
    <row r="8710" spans="1:6" x14ac:dyDescent="0.25">
      <c r="A8710" s="1" t="str">
        <f>"23510"</f>
        <v>23510</v>
      </c>
      <c r="B8710" s="1" t="str">
        <f>"51710"</f>
        <v>51710</v>
      </c>
      <c r="C8710" s="2">
        <v>1</v>
      </c>
      <c r="D8710" s="2">
        <v>1</v>
      </c>
      <c r="E8710" s="2">
        <v>1</v>
      </c>
      <c r="F8710" s="2">
        <v>1</v>
      </c>
    </row>
    <row r="8711" spans="1:6" x14ac:dyDescent="0.25">
      <c r="A8711" s="1" t="str">
        <f>"24030"</f>
        <v>24030</v>
      </c>
      <c r="B8711" s="1" t="str">
        <f>"51770"</f>
        <v>51770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tr">
        <f>"23890"</f>
        <v>23890</v>
      </c>
      <c r="B8712" s="1" t="str">
        <f>"51183"</f>
        <v>51183</v>
      </c>
      <c r="C8712" s="2">
        <v>0.8717424629535</v>
      </c>
      <c r="D8712" s="2">
        <v>0.95833333333333304</v>
      </c>
      <c r="E8712" s="2">
        <v>1</v>
      </c>
      <c r="F8712" s="2">
        <v>0.87739463601532497</v>
      </c>
    </row>
    <row r="8713" spans="1:6" x14ac:dyDescent="0.25">
      <c r="A8713" s="1" t="str">
        <f>"23890"</f>
        <v>23890</v>
      </c>
      <c r="B8713" s="1" t="str">
        <f>"51181"</f>
        <v>51181</v>
      </c>
      <c r="C8713" s="2">
        <v>0.128257537046499</v>
      </c>
      <c r="D8713" s="2">
        <v>4.1666666666666602E-2</v>
      </c>
      <c r="E8713" s="2">
        <v>0</v>
      </c>
      <c r="F8713" s="2">
        <v>0.122605363984674</v>
      </c>
    </row>
    <row r="8714" spans="1:6" x14ac:dyDescent="0.25">
      <c r="A8714" s="1" t="str">
        <f>"23856"</f>
        <v>23856</v>
      </c>
      <c r="B8714" s="1" t="str">
        <f>"51081"</f>
        <v>51081</v>
      </c>
      <c r="C8714" s="2">
        <v>4.21245421245421E-2</v>
      </c>
      <c r="D8714" s="2">
        <v>4.3478260869565202E-2</v>
      </c>
      <c r="E8714" s="2">
        <v>0</v>
      </c>
      <c r="F8714" s="2">
        <v>4.2105263157894701E-2</v>
      </c>
    </row>
    <row r="8715" spans="1:6" x14ac:dyDescent="0.25">
      <c r="A8715" s="1" t="str">
        <f>"23856"</f>
        <v>23856</v>
      </c>
      <c r="B8715" s="1" t="str">
        <f>"51025"</f>
        <v>51025</v>
      </c>
      <c r="C8715" s="2">
        <v>0.95787545787545703</v>
      </c>
      <c r="D8715" s="2">
        <v>0.95652173913043403</v>
      </c>
      <c r="E8715" s="2">
        <v>1</v>
      </c>
      <c r="F8715" s="2">
        <v>0.95789473684210502</v>
      </c>
    </row>
    <row r="8716" spans="1:6" x14ac:dyDescent="0.25">
      <c r="A8716" s="1" t="str">
        <f>"24066"</f>
        <v>24066</v>
      </c>
      <c r="B8716" s="1" t="str">
        <f>"51023"</f>
        <v>51023</v>
      </c>
      <c r="C8716" s="2">
        <v>0.98578199052132698</v>
      </c>
      <c r="D8716" s="2">
        <v>1</v>
      </c>
      <c r="E8716" s="2">
        <v>1</v>
      </c>
      <c r="F8716" s="2">
        <v>0.98627630375114295</v>
      </c>
    </row>
    <row r="8717" spans="1:6" x14ac:dyDescent="0.25">
      <c r="A8717" s="1" t="str">
        <f>"24066"</f>
        <v>24066</v>
      </c>
      <c r="B8717" s="1" t="str">
        <f>"51163"</f>
        <v>51163</v>
      </c>
      <c r="C8717" s="2">
        <v>1.42180094786729E-2</v>
      </c>
      <c r="D8717" s="2">
        <v>0</v>
      </c>
      <c r="E8717" s="2">
        <v>0</v>
      </c>
      <c r="F8717" s="2">
        <v>1.3723696248856301E-2</v>
      </c>
    </row>
    <row r="8718" spans="1:6" x14ac:dyDescent="0.25">
      <c r="A8718" s="1" t="str">
        <f>"24055"</f>
        <v>24055</v>
      </c>
      <c r="B8718" s="1" t="str">
        <f>"51141"</f>
        <v>51141</v>
      </c>
      <c r="C8718" s="2">
        <v>2.9035821366577199E-2</v>
      </c>
      <c r="D8718" s="2">
        <v>1.2552301255230099E-2</v>
      </c>
      <c r="E8718" s="2">
        <v>0</v>
      </c>
      <c r="F8718" s="2">
        <v>2.8103396453261102E-2</v>
      </c>
    </row>
    <row r="8719" spans="1:6" x14ac:dyDescent="0.25">
      <c r="A8719" s="1" t="str">
        <f>"24055"</f>
        <v>24055</v>
      </c>
      <c r="B8719" s="1" t="str">
        <f>"51067"</f>
        <v>51067</v>
      </c>
      <c r="C8719" s="2">
        <v>4.5447372573773001E-2</v>
      </c>
      <c r="D8719" s="2">
        <v>5.8577405857740503E-2</v>
      </c>
      <c r="E8719" s="2">
        <v>0</v>
      </c>
      <c r="F8719" s="2">
        <v>4.5386233844304097E-2</v>
      </c>
    </row>
    <row r="8720" spans="1:6" x14ac:dyDescent="0.25">
      <c r="A8720" s="1" t="str">
        <f>"24055"</f>
        <v>24055</v>
      </c>
      <c r="B8720" s="1" t="str">
        <f>"51089"</f>
        <v>51089</v>
      </c>
      <c r="C8720" s="2">
        <v>0.92551680605964903</v>
      </c>
      <c r="D8720" s="2">
        <v>0.92887029288702905</v>
      </c>
      <c r="E8720" s="2">
        <v>1</v>
      </c>
      <c r="F8720" s="2">
        <v>0.92651036970243394</v>
      </c>
    </row>
    <row r="8721" spans="1:6" x14ac:dyDescent="0.25">
      <c r="A8721" s="1" t="str">
        <f>"24061"</f>
        <v>24061</v>
      </c>
      <c r="B8721" s="1" t="str">
        <f>"51121"</f>
        <v>51121</v>
      </c>
      <c r="C8721" s="2">
        <v>0</v>
      </c>
      <c r="D8721" s="2">
        <v>1</v>
      </c>
      <c r="E8721" s="2">
        <v>0</v>
      </c>
      <c r="F8721" s="2">
        <v>1</v>
      </c>
    </row>
    <row r="8722" spans="1:6" x14ac:dyDescent="0.25">
      <c r="A8722" s="1" t="str">
        <f>"24065"</f>
        <v>24065</v>
      </c>
      <c r="B8722" s="1" t="str">
        <f>"51161"</f>
        <v>51161</v>
      </c>
      <c r="C8722" s="2">
        <v>0.18033368832090799</v>
      </c>
      <c r="D8722" s="2">
        <v>0.15517241379310301</v>
      </c>
      <c r="E8722" s="2">
        <v>0</v>
      </c>
      <c r="F8722" s="2">
        <v>0.17907862833391</v>
      </c>
    </row>
    <row r="8723" spans="1:6" x14ac:dyDescent="0.25">
      <c r="A8723" s="1" t="str">
        <f>"24065"</f>
        <v>24065</v>
      </c>
      <c r="B8723" s="1" t="str">
        <f>"51067"</f>
        <v>51067</v>
      </c>
      <c r="C8723" s="2">
        <v>0.81966631167909099</v>
      </c>
      <c r="D8723" s="2">
        <v>0.84482758620689602</v>
      </c>
      <c r="E8723" s="2">
        <v>1</v>
      </c>
      <c r="F8723" s="2">
        <v>0.82092137166608903</v>
      </c>
    </row>
    <row r="8724" spans="1:6" x14ac:dyDescent="0.25">
      <c r="A8724" s="1" t="str">
        <f>"24063"</f>
        <v>24063</v>
      </c>
      <c r="B8724" s="1" t="str">
        <f>"51121"</f>
        <v>51121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25">
      <c r="A8725" s="1" t="str">
        <f>"24091"</f>
        <v>24091</v>
      </c>
      <c r="B8725" s="1" t="str">
        <f>"51063"</f>
        <v>51063</v>
      </c>
      <c r="C8725" s="2">
        <v>0.99080399369416705</v>
      </c>
      <c r="D8725" s="2">
        <v>0.98679867986798597</v>
      </c>
      <c r="E8725" s="2">
        <v>1</v>
      </c>
      <c r="F8725" s="2">
        <v>0.99062049062048996</v>
      </c>
    </row>
    <row r="8726" spans="1:6" x14ac:dyDescent="0.25">
      <c r="A8726" s="1" t="str">
        <f>"24091"</f>
        <v>24091</v>
      </c>
      <c r="B8726" s="1" t="str">
        <f>"51141"</f>
        <v>51141</v>
      </c>
      <c r="C8726" s="2">
        <v>4.7293746715712003E-3</v>
      </c>
      <c r="D8726" s="2">
        <v>9.9009900990098994E-3</v>
      </c>
      <c r="E8726" s="2">
        <v>0</v>
      </c>
      <c r="F8726" s="2">
        <v>5.0505050505050501E-3</v>
      </c>
    </row>
    <row r="8727" spans="1:6" x14ac:dyDescent="0.25">
      <c r="A8727" s="1" t="str">
        <f>"24091"</f>
        <v>24091</v>
      </c>
      <c r="B8727" s="1" t="str">
        <f>"51067"</f>
        <v>51067</v>
      </c>
      <c r="C8727" s="2">
        <v>4.4666316342616896E-3</v>
      </c>
      <c r="D8727" s="2">
        <v>3.3003300330032999E-3</v>
      </c>
      <c r="E8727" s="2">
        <v>0</v>
      </c>
      <c r="F8727" s="2">
        <v>4.3290043290043203E-3</v>
      </c>
    </row>
    <row r="8728" spans="1:6" x14ac:dyDescent="0.25">
      <c r="A8728" s="1" t="str">
        <f>"24092"</f>
        <v>24092</v>
      </c>
      <c r="B8728" s="1" t="str">
        <f>"51067"</f>
        <v>51067</v>
      </c>
      <c r="C8728" s="2">
        <v>1</v>
      </c>
      <c r="D8728" s="2">
        <v>1</v>
      </c>
      <c r="E8728" s="2">
        <v>1</v>
      </c>
      <c r="F8728" s="2">
        <v>1</v>
      </c>
    </row>
    <row r="8729" spans="1:6" x14ac:dyDescent="0.25">
      <c r="A8729" s="1" t="str">
        <f>"23899"</f>
        <v>23899</v>
      </c>
      <c r="B8729" s="1" t="str">
        <f>"51181"</f>
        <v>51181</v>
      </c>
      <c r="C8729" s="2">
        <v>0</v>
      </c>
      <c r="D8729" s="2">
        <v>0</v>
      </c>
      <c r="E8729" s="2">
        <v>1</v>
      </c>
      <c r="F8729" s="2">
        <v>1</v>
      </c>
    </row>
    <row r="8730" spans="1:6" x14ac:dyDescent="0.25">
      <c r="A8730" s="1" t="str">
        <f>"23919"</f>
        <v>23919</v>
      </c>
      <c r="B8730" s="1" t="str">
        <f>"51025"</f>
        <v>51025</v>
      </c>
      <c r="C8730" s="2">
        <v>5.09633312616532E-2</v>
      </c>
      <c r="D8730" s="2">
        <v>2.3255813953488299E-2</v>
      </c>
      <c r="E8730" s="2">
        <v>0</v>
      </c>
      <c r="F8730" s="2">
        <v>5.0211736237144498E-2</v>
      </c>
    </row>
    <row r="8731" spans="1:6" x14ac:dyDescent="0.25">
      <c r="A8731" s="1" t="str">
        <f>"23919"</f>
        <v>23919</v>
      </c>
      <c r="B8731" s="1" t="str">
        <f>"51117"</f>
        <v>51117</v>
      </c>
      <c r="C8731" s="2">
        <v>0.94903666873834602</v>
      </c>
      <c r="D8731" s="2">
        <v>0.97674418604651103</v>
      </c>
      <c r="E8731" s="2">
        <v>1</v>
      </c>
      <c r="F8731" s="2">
        <v>0.94978826376285497</v>
      </c>
    </row>
    <row r="8732" spans="1:6" x14ac:dyDescent="0.25">
      <c r="A8732" s="1" t="str">
        <f>"23921"</f>
        <v>23921</v>
      </c>
      <c r="B8732" s="1" t="str">
        <f>"51029"</f>
        <v>51029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25">
      <c r="A8733" s="1" t="str">
        <f>"23937"</f>
        <v>23937</v>
      </c>
      <c r="B8733" s="1" t="str">
        <f>"51037"</f>
        <v>51037</v>
      </c>
      <c r="C8733" s="2">
        <v>0.89192263936291205</v>
      </c>
      <c r="D8733" s="2">
        <v>0.92500000000000004</v>
      </c>
      <c r="E8733" s="2">
        <v>1</v>
      </c>
      <c r="F8733" s="2">
        <v>0.89382448537378101</v>
      </c>
    </row>
    <row r="8734" spans="1:6" x14ac:dyDescent="0.25">
      <c r="A8734" s="1" t="str">
        <f>"23937"</f>
        <v>23937</v>
      </c>
      <c r="B8734" s="1" t="str">
        <f>"51111"</f>
        <v>51111</v>
      </c>
      <c r="C8734" s="2">
        <v>0.10807736063708701</v>
      </c>
      <c r="D8734" s="2">
        <v>7.4999999999999997E-2</v>
      </c>
      <c r="E8734" s="2">
        <v>0</v>
      </c>
      <c r="F8734" s="2">
        <v>0.10617551462621801</v>
      </c>
    </row>
    <row r="8735" spans="1:6" x14ac:dyDescent="0.25">
      <c r="A8735" s="1" t="str">
        <f>"23959"</f>
        <v>23959</v>
      </c>
      <c r="B8735" s="1" t="str">
        <f>"51037"</f>
        <v>51037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25">
      <c r="A8736" s="1" t="str">
        <f>"23966"</f>
        <v>23966</v>
      </c>
      <c r="B8736" s="1" t="str">
        <f>"51007"</f>
        <v>51007</v>
      </c>
      <c r="C8736" s="2">
        <v>9.8290598290598205E-2</v>
      </c>
      <c r="D8736" s="2">
        <v>7.69230769230769E-2</v>
      </c>
      <c r="E8736" s="2">
        <v>0</v>
      </c>
      <c r="F8736" s="2">
        <v>9.7581317764803999E-2</v>
      </c>
    </row>
    <row r="8737" spans="1:6" x14ac:dyDescent="0.25">
      <c r="A8737" s="1" t="str">
        <f>"23966"</f>
        <v>23966</v>
      </c>
      <c r="B8737" s="1" t="str">
        <f>"51135"</f>
        <v>51135</v>
      </c>
      <c r="C8737" s="2">
        <v>5.9829059829059799E-3</v>
      </c>
      <c r="D8737" s="2">
        <v>0</v>
      </c>
      <c r="E8737" s="2">
        <v>0</v>
      </c>
      <c r="F8737" s="2">
        <v>5.8381984987489503E-3</v>
      </c>
    </row>
    <row r="8738" spans="1:6" x14ac:dyDescent="0.25">
      <c r="A8738" s="1" t="str">
        <f>"23966"</f>
        <v>23966</v>
      </c>
      <c r="B8738" s="1" t="str">
        <f>"51147"</f>
        <v>51147</v>
      </c>
      <c r="C8738" s="2">
        <v>0.89572649572649499</v>
      </c>
      <c r="D8738" s="2">
        <v>0.92307692307692302</v>
      </c>
      <c r="E8738" s="2">
        <v>1</v>
      </c>
      <c r="F8738" s="2">
        <v>0.89658048373644705</v>
      </c>
    </row>
    <row r="8739" spans="1:6" x14ac:dyDescent="0.25">
      <c r="A8739" s="1" t="str">
        <f>"24001"</f>
        <v>24001</v>
      </c>
      <c r="B8739" s="1" t="str">
        <f>"51770"</f>
        <v>51770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tr">
        <f>"24128"</f>
        <v>24128</v>
      </c>
      <c r="B8740" s="1" t="str">
        <f>"51045"</f>
        <v>51045</v>
      </c>
      <c r="C8740" s="2">
        <v>0.267260579064587</v>
      </c>
      <c r="D8740" s="2">
        <v>0.22727272727272699</v>
      </c>
      <c r="E8740" s="2">
        <v>0</v>
      </c>
      <c r="F8740" s="2">
        <v>0.26287553648068601</v>
      </c>
    </row>
    <row r="8741" spans="1:6" x14ac:dyDescent="0.25">
      <c r="A8741" s="1" t="str">
        <f>"24128"</f>
        <v>24128</v>
      </c>
      <c r="B8741" s="1" t="str">
        <f>"51121"</f>
        <v>51121</v>
      </c>
      <c r="C8741" s="2">
        <v>4.4543429844097898E-3</v>
      </c>
      <c r="D8741" s="2">
        <v>0</v>
      </c>
      <c r="E8741" s="2">
        <v>0</v>
      </c>
      <c r="F8741" s="2">
        <v>4.29184549356223E-3</v>
      </c>
    </row>
    <row r="8742" spans="1:6" x14ac:dyDescent="0.25">
      <c r="A8742" s="1" t="str">
        <f>"24128"</f>
        <v>24128</v>
      </c>
      <c r="B8742" s="1" t="str">
        <f>"51071"</f>
        <v>51071</v>
      </c>
      <c r="C8742" s="2">
        <v>0.72828507795100195</v>
      </c>
      <c r="D8742" s="2">
        <v>0.77272727272727204</v>
      </c>
      <c r="E8742" s="2">
        <v>1</v>
      </c>
      <c r="F8742" s="2">
        <v>0.73283261802575095</v>
      </c>
    </row>
    <row r="8743" spans="1:6" x14ac:dyDescent="0.25">
      <c r="A8743" s="1" t="str">
        <f>"24129"</f>
        <v>24129</v>
      </c>
      <c r="B8743" s="1" t="str">
        <f>"51750"</f>
        <v>51750</v>
      </c>
      <c r="C8743" s="2">
        <v>0</v>
      </c>
      <c r="D8743" s="2">
        <v>0</v>
      </c>
      <c r="E8743" s="2">
        <v>1</v>
      </c>
      <c r="F8743" s="2">
        <v>1</v>
      </c>
    </row>
    <row r="8744" spans="1:6" x14ac:dyDescent="0.25">
      <c r="A8744" s="1" t="str">
        <f>"24256"</f>
        <v>24256</v>
      </c>
      <c r="B8744" s="1" t="str">
        <f>"51027"</f>
        <v>51027</v>
      </c>
      <c r="C8744" s="2">
        <v>0.22662889518413501</v>
      </c>
      <c r="D8744" s="2">
        <v>0.08</v>
      </c>
      <c r="E8744" s="2">
        <v>0</v>
      </c>
      <c r="F8744" s="2">
        <v>0.220699108978752</v>
      </c>
    </row>
    <row r="8745" spans="1:6" x14ac:dyDescent="0.25">
      <c r="A8745" s="1" t="str">
        <f>"24256"</f>
        <v>24256</v>
      </c>
      <c r="B8745" s="1" t="str">
        <f>"51051"</f>
        <v>51051</v>
      </c>
      <c r="C8745" s="2">
        <v>0.77337110481586402</v>
      </c>
      <c r="D8745" s="2">
        <v>0.92</v>
      </c>
      <c r="E8745" s="2">
        <v>1</v>
      </c>
      <c r="F8745" s="2">
        <v>0.779300891021247</v>
      </c>
    </row>
    <row r="8746" spans="1:6" x14ac:dyDescent="0.25">
      <c r="A8746" s="1" t="str">
        <f>"24147"</f>
        <v>24147</v>
      </c>
      <c r="B8746" s="1" t="str">
        <f>"51071"</f>
        <v>51071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25">
      <c r="A8747" s="1" t="str">
        <f>"24150"</f>
        <v>24150</v>
      </c>
      <c r="B8747" s="1" t="str">
        <f>"51071"</f>
        <v>51071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25">
      <c r="A8748" s="1" t="str">
        <f>"24317"</f>
        <v>24317</v>
      </c>
      <c r="B8748" s="1" t="str">
        <f>"51141"</f>
        <v>51141</v>
      </c>
      <c r="C8748" s="2">
        <v>2.4402907580477601E-2</v>
      </c>
      <c r="D8748" s="2">
        <v>2.19780219780219E-2</v>
      </c>
      <c r="E8748" s="2">
        <v>0.2</v>
      </c>
      <c r="F8748" s="2">
        <v>2.4727992087042499E-2</v>
      </c>
    </row>
    <row r="8749" spans="1:6" x14ac:dyDescent="0.25">
      <c r="A8749" s="1" t="str">
        <f>"24317"</f>
        <v>24317</v>
      </c>
      <c r="B8749" s="1" t="str">
        <f>"51035"</f>
        <v>51035</v>
      </c>
      <c r="C8749" s="2">
        <v>0.97559709241952197</v>
      </c>
      <c r="D8749" s="2">
        <v>0.97802197802197799</v>
      </c>
      <c r="E8749" s="2">
        <v>0.8</v>
      </c>
      <c r="F8749" s="2">
        <v>0.97527200791295698</v>
      </c>
    </row>
    <row r="8750" spans="1:6" x14ac:dyDescent="0.25">
      <c r="A8750" s="1" t="str">
        <f>"24326"</f>
        <v>24326</v>
      </c>
      <c r="B8750" s="1" t="str">
        <f>"51077"</f>
        <v>51077</v>
      </c>
      <c r="C8750" s="2">
        <v>1</v>
      </c>
      <c r="D8750" s="2">
        <v>1</v>
      </c>
      <c r="E8750" s="2">
        <v>1</v>
      </c>
      <c r="F8750" s="2">
        <v>1</v>
      </c>
    </row>
    <row r="8751" spans="1:6" x14ac:dyDescent="0.25">
      <c r="A8751" s="1" t="str">
        <f>"24328"</f>
        <v>24328</v>
      </c>
      <c r="B8751" s="1" t="str">
        <f>"51035"</f>
        <v>51035</v>
      </c>
      <c r="C8751" s="2">
        <v>0.99496644295301995</v>
      </c>
      <c r="D8751" s="2">
        <v>1</v>
      </c>
      <c r="E8751" s="2">
        <v>1</v>
      </c>
      <c r="F8751" s="2">
        <v>0.99519999999999997</v>
      </c>
    </row>
    <row r="8752" spans="1:6" x14ac:dyDescent="0.25">
      <c r="A8752" s="1" t="str">
        <f>"24328"</f>
        <v>24328</v>
      </c>
      <c r="B8752" s="1" t="str">
        <f>"51141"</f>
        <v>51141</v>
      </c>
      <c r="C8752" s="2">
        <v>5.0335570469798602E-3</v>
      </c>
      <c r="D8752" s="2">
        <v>0</v>
      </c>
      <c r="E8752" s="2">
        <v>0</v>
      </c>
      <c r="F8752" s="2">
        <v>4.7999999999999996E-3</v>
      </c>
    </row>
    <row r="8753" spans="1:6" x14ac:dyDescent="0.25">
      <c r="A8753" s="1" t="str">
        <f>"24327"</f>
        <v>24327</v>
      </c>
      <c r="B8753" s="1" t="str">
        <f>"51191"</f>
        <v>51191</v>
      </c>
      <c r="C8753" s="2">
        <v>1</v>
      </c>
      <c r="D8753" s="2">
        <v>0</v>
      </c>
      <c r="E8753" s="2">
        <v>1</v>
      </c>
      <c r="F8753" s="2">
        <v>1</v>
      </c>
    </row>
    <row r="8754" spans="1:6" x14ac:dyDescent="0.25">
      <c r="A8754" s="1" t="str">
        <f>"24283"</f>
        <v>24283</v>
      </c>
      <c r="B8754" s="1" t="str">
        <f>"51167"</f>
        <v>51167</v>
      </c>
      <c r="C8754" s="2">
        <v>0.22494432071269399</v>
      </c>
      <c r="D8754" s="2">
        <v>0.233333333333333</v>
      </c>
      <c r="E8754" s="2">
        <v>0.14285714285714199</v>
      </c>
      <c r="F8754" s="2">
        <v>0.22399150743099699</v>
      </c>
    </row>
    <row r="8755" spans="1:6" x14ac:dyDescent="0.25">
      <c r="A8755" s="1" t="str">
        <f>"24283"</f>
        <v>24283</v>
      </c>
      <c r="B8755" s="1" t="str">
        <f>"51195"</f>
        <v>51195</v>
      </c>
      <c r="C8755" s="2">
        <v>0.707126948775055</v>
      </c>
      <c r="D8755" s="2">
        <v>0.66666666666666596</v>
      </c>
      <c r="E8755" s="2">
        <v>0.85714285714285698</v>
      </c>
      <c r="F8755" s="2">
        <v>0.70806794055201605</v>
      </c>
    </row>
    <row r="8756" spans="1:6" x14ac:dyDescent="0.25">
      <c r="A8756" s="1" t="str">
        <f>"24283"</f>
        <v>24283</v>
      </c>
      <c r="B8756" s="1" t="str">
        <f>"51051"</f>
        <v>51051</v>
      </c>
      <c r="C8756" s="2">
        <v>6.7928730512249402E-2</v>
      </c>
      <c r="D8756" s="2">
        <v>0.1</v>
      </c>
      <c r="E8756" s="2">
        <v>0</v>
      </c>
      <c r="F8756" s="2">
        <v>6.7940552016985095E-2</v>
      </c>
    </row>
    <row r="8757" spans="1:6" x14ac:dyDescent="0.25">
      <c r="A8757" s="1" t="str">
        <f>"24314"</f>
        <v>24314</v>
      </c>
      <c r="B8757" s="1" t="str">
        <f>"51185"</f>
        <v>51185</v>
      </c>
      <c r="C8757" s="2">
        <v>0.118668596237337</v>
      </c>
      <c r="D8757" s="2">
        <v>3.4482758620689599E-2</v>
      </c>
      <c r="E8757" s="2">
        <v>0</v>
      </c>
      <c r="F8757" s="2">
        <v>0.11495844875346201</v>
      </c>
    </row>
    <row r="8758" spans="1:6" x14ac:dyDescent="0.25">
      <c r="A8758" s="1" t="str">
        <f>"24314"</f>
        <v>24314</v>
      </c>
      <c r="B8758" s="1" t="str">
        <f>"51021"</f>
        <v>51021</v>
      </c>
      <c r="C8758" s="2">
        <v>0.88133140376266195</v>
      </c>
      <c r="D8758" s="2">
        <v>0.96551724137931005</v>
      </c>
      <c r="E8758" s="2">
        <v>1</v>
      </c>
      <c r="F8758" s="2">
        <v>0.88504155124653705</v>
      </c>
    </row>
    <row r="8759" spans="1:6" x14ac:dyDescent="0.25">
      <c r="A8759" s="1" t="str">
        <f>"24348"</f>
        <v>24348</v>
      </c>
      <c r="B8759" s="1" t="str">
        <f>"51077"</f>
        <v>51077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25">
      <c r="A8760" s="1" t="str">
        <f>"24361"</f>
        <v>24361</v>
      </c>
      <c r="B8760" s="1" t="str">
        <f>"51191"</f>
        <v>51191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tr">
        <f>"24375"</f>
        <v>24375</v>
      </c>
      <c r="B8761" s="1" t="str">
        <f>"51173"</f>
        <v>51173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tr">
        <f>"24225"</f>
        <v>24225</v>
      </c>
      <c r="B8762" s="1" t="str">
        <f>"51167"</f>
        <v>51167</v>
      </c>
      <c r="C8762" s="2">
        <v>0.98963133640552903</v>
      </c>
      <c r="D8762" s="2">
        <v>1</v>
      </c>
      <c r="E8762" s="2">
        <v>1</v>
      </c>
      <c r="F8762" s="2">
        <v>0.99006622516556197</v>
      </c>
    </row>
    <row r="8763" spans="1:6" x14ac:dyDescent="0.25">
      <c r="A8763" s="1" t="str">
        <f>"24225"</f>
        <v>24225</v>
      </c>
      <c r="B8763" s="1" t="str">
        <f>"51051"</f>
        <v>51051</v>
      </c>
      <c r="C8763" s="2">
        <v>1.0368663594469999E-2</v>
      </c>
      <c r="D8763" s="2">
        <v>0</v>
      </c>
      <c r="E8763" s="2">
        <v>0</v>
      </c>
      <c r="F8763" s="2">
        <v>9.9337748344370796E-3</v>
      </c>
    </row>
    <row r="8764" spans="1:6" x14ac:dyDescent="0.25">
      <c r="A8764" s="1" t="str">
        <f>"24226"</f>
        <v>24226</v>
      </c>
      <c r="B8764" s="1" t="str">
        <f>"51051"</f>
        <v>51051</v>
      </c>
      <c r="C8764" s="2">
        <v>1</v>
      </c>
      <c r="D8764" s="2">
        <v>1</v>
      </c>
      <c r="E8764" s="2">
        <v>0</v>
      </c>
      <c r="F8764" s="2">
        <v>1</v>
      </c>
    </row>
    <row r="8765" spans="1:6" x14ac:dyDescent="0.25">
      <c r="A8765" s="1" t="str">
        <f>"24416"</f>
        <v>24416</v>
      </c>
      <c r="B8765" s="1" t="str">
        <f>"51163"</f>
        <v>51163</v>
      </c>
      <c r="C8765" s="2">
        <v>0.234371498991709</v>
      </c>
      <c r="D8765" s="2">
        <v>7.1925754060324795E-2</v>
      </c>
      <c r="E8765" s="2">
        <v>4.0540540540540501E-2</v>
      </c>
      <c r="F8765" s="2">
        <v>0.217391304347826</v>
      </c>
    </row>
    <row r="8766" spans="1:6" x14ac:dyDescent="0.25">
      <c r="A8766" s="1" t="str">
        <f>"24416"</f>
        <v>24416</v>
      </c>
      <c r="B8766" s="1" t="str">
        <f>"51530"</f>
        <v>51530</v>
      </c>
      <c r="C8766" s="2">
        <v>0.76562850100829005</v>
      </c>
      <c r="D8766" s="2">
        <v>0.92807424593967502</v>
      </c>
      <c r="E8766" s="2">
        <v>0.95945945945945899</v>
      </c>
      <c r="F8766" s="2">
        <v>0.78260869565217295</v>
      </c>
    </row>
    <row r="8767" spans="1:6" x14ac:dyDescent="0.25">
      <c r="A8767" s="1" t="str">
        <f>"24558"</f>
        <v>24558</v>
      </c>
      <c r="B8767" s="1" t="str">
        <f>"51083"</f>
        <v>51083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25">
      <c r="A8768" s="1" t="str">
        <f>"24503"</f>
        <v>24503</v>
      </c>
      <c r="B8768" s="1" t="str">
        <f>"51680"</f>
        <v>51680</v>
      </c>
      <c r="C8768" s="2">
        <v>0.80472337633938296</v>
      </c>
      <c r="D8768" s="2">
        <v>0.96682464454976302</v>
      </c>
      <c r="E8768" s="2">
        <v>0.98237885462554997</v>
      </c>
      <c r="F8768" s="2">
        <v>0.81582440020418501</v>
      </c>
    </row>
    <row r="8769" spans="1:6" x14ac:dyDescent="0.25">
      <c r="A8769" s="1" t="str">
        <f>"24503"</f>
        <v>24503</v>
      </c>
      <c r="B8769" s="1" t="str">
        <f>"51019"</f>
        <v>51019</v>
      </c>
      <c r="C8769" s="2">
        <v>0.19527662366061599</v>
      </c>
      <c r="D8769" s="2">
        <v>3.31753554502369E-2</v>
      </c>
      <c r="E8769" s="2">
        <v>1.7621145374449299E-2</v>
      </c>
      <c r="F8769" s="2">
        <v>0.18417559979581399</v>
      </c>
    </row>
    <row r="8770" spans="1:6" x14ac:dyDescent="0.25">
      <c r="A8770" s="1" t="str">
        <f>"24593"</f>
        <v>24593</v>
      </c>
      <c r="B8770" s="1" t="str">
        <f>"51031"</f>
        <v>51031</v>
      </c>
      <c r="C8770" s="2">
        <v>1.1173184357541799E-2</v>
      </c>
      <c r="D8770" s="2">
        <v>0</v>
      </c>
      <c r="E8770" s="2">
        <v>0</v>
      </c>
      <c r="F8770" s="2">
        <v>1.08932461873638E-2</v>
      </c>
    </row>
    <row r="8771" spans="1:6" x14ac:dyDescent="0.25">
      <c r="A8771" s="1" t="str">
        <f>"24593"</f>
        <v>24593</v>
      </c>
      <c r="B8771" s="1" t="str">
        <f>"51011"</f>
        <v>51011</v>
      </c>
      <c r="C8771" s="2">
        <v>0.988826815642458</v>
      </c>
      <c r="D8771" s="2">
        <v>1</v>
      </c>
      <c r="E8771" s="2">
        <v>1</v>
      </c>
      <c r="F8771" s="2">
        <v>0.98910675381263602</v>
      </c>
    </row>
    <row r="8772" spans="1:6" x14ac:dyDescent="0.25">
      <c r="A8772" s="1" t="str">
        <f>"24599"</f>
        <v>24599</v>
      </c>
      <c r="B8772" s="1" t="str">
        <f>"51029"</f>
        <v>51029</v>
      </c>
      <c r="C8772" s="2">
        <v>0.54131054131054102</v>
      </c>
      <c r="D8772" s="2">
        <v>0.53846153846153799</v>
      </c>
      <c r="E8772" s="2">
        <v>0</v>
      </c>
      <c r="F8772" s="2">
        <v>0.53972602739726006</v>
      </c>
    </row>
    <row r="8773" spans="1:6" x14ac:dyDescent="0.25">
      <c r="A8773" s="1" t="str">
        <f>"24599"</f>
        <v>24599</v>
      </c>
      <c r="B8773" s="1" t="str">
        <f>"51125"</f>
        <v>51125</v>
      </c>
      <c r="C8773" s="2">
        <v>0.45868945868945799</v>
      </c>
      <c r="D8773" s="2">
        <v>0.46153846153846101</v>
      </c>
      <c r="E8773" s="2">
        <v>1</v>
      </c>
      <c r="F8773" s="2">
        <v>0.460273972602739</v>
      </c>
    </row>
    <row r="8774" spans="1:6" x14ac:dyDescent="0.25">
      <c r="A8774" s="1" t="str">
        <f>"24602"</f>
        <v>24602</v>
      </c>
      <c r="B8774" s="1" t="str">
        <f>"51185"</f>
        <v>51185</v>
      </c>
      <c r="C8774" s="2">
        <v>1</v>
      </c>
      <c r="D8774" s="2">
        <v>1</v>
      </c>
      <c r="E8774" s="2">
        <v>0</v>
      </c>
      <c r="F8774" s="2">
        <v>1</v>
      </c>
    </row>
    <row r="8775" spans="1:6" x14ac:dyDescent="0.25">
      <c r="A8775" s="1" t="str">
        <f>"24620"</f>
        <v>24620</v>
      </c>
      <c r="B8775" s="1" t="str">
        <f>"51027"</f>
        <v>51027</v>
      </c>
      <c r="C8775" s="2">
        <v>1</v>
      </c>
      <c r="D8775" s="2">
        <v>1</v>
      </c>
      <c r="E8775" s="2">
        <v>0</v>
      </c>
      <c r="F8775" s="2">
        <v>1</v>
      </c>
    </row>
    <row r="8776" spans="1:6" x14ac:dyDescent="0.25">
      <c r="A8776" s="1" t="str">
        <f>"24622"</f>
        <v>24622</v>
      </c>
      <c r="B8776" s="1" t="str">
        <f>"51027"</f>
        <v>51027</v>
      </c>
      <c r="C8776" s="2">
        <v>0.63124999999999998</v>
      </c>
      <c r="D8776" s="2">
        <v>0.625</v>
      </c>
      <c r="E8776" s="2">
        <v>0</v>
      </c>
      <c r="F8776" s="2">
        <v>0.63114754098360604</v>
      </c>
    </row>
    <row r="8777" spans="1:6" x14ac:dyDescent="0.25">
      <c r="A8777" s="1" t="str">
        <f>"24622"</f>
        <v>24622</v>
      </c>
      <c r="B8777" s="1" t="str">
        <f>"51185"</f>
        <v>51185</v>
      </c>
      <c r="C8777" s="2">
        <v>0.36875000000000002</v>
      </c>
      <c r="D8777" s="2">
        <v>0.375</v>
      </c>
      <c r="E8777" s="2">
        <v>0</v>
      </c>
      <c r="F8777" s="2">
        <v>0.36885245901639302</v>
      </c>
    </row>
    <row r="8778" spans="1:6" x14ac:dyDescent="0.25">
      <c r="A8778" s="1" t="str">
        <f>"24607"</f>
        <v>24607</v>
      </c>
      <c r="B8778" s="1" t="str">
        <f>"51051"</f>
        <v>51051</v>
      </c>
      <c r="C8778" s="2">
        <v>1</v>
      </c>
      <c r="D8778" s="2">
        <v>1</v>
      </c>
      <c r="E8778" s="2">
        <v>1</v>
      </c>
      <c r="F8778" s="2">
        <v>1</v>
      </c>
    </row>
    <row r="8779" spans="1:6" x14ac:dyDescent="0.25">
      <c r="A8779" s="1" t="str">
        <f>"24647"</f>
        <v>24647</v>
      </c>
      <c r="B8779" s="1" t="str">
        <f>"51185"</f>
        <v>51185</v>
      </c>
      <c r="C8779" s="2">
        <v>0</v>
      </c>
      <c r="D8779" s="2">
        <v>1</v>
      </c>
      <c r="E8779" s="2">
        <v>0</v>
      </c>
      <c r="F8779" s="2">
        <v>1</v>
      </c>
    </row>
    <row r="8780" spans="1:6" x14ac:dyDescent="0.25">
      <c r="A8780" s="1" t="str">
        <f>"24612"</f>
        <v>24612</v>
      </c>
      <c r="B8780" s="1" t="str">
        <f>"51185"</f>
        <v>51185</v>
      </c>
      <c r="C8780" s="2">
        <v>0</v>
      </c>
      <c r="D8780" s="2">
        <v>1</v>
      </c>
      <c r="E8780" s="2">
        <v>0</v>
      </c>
      <c r="F8780" s="2">
        <v>1</v>
      </c>
    </row>
    <row r="8781" spans="1:6" x14ac:dyDescent="0.25">
      <c r="A8781" s="1" t="str">
        <f>"24577"</f>
        <v>24577</v>
      </c>
      <c r="B8781" s="1" t="str">
        <f>"51083"</f>
        <v>51083</v>
      </c>
      <c r="C8781" s="2">
        <v>0.99964676792652696</v>
      </c>
      <c r="D8781" s="2">
        <v>1</v>
      </c>
      <c r="E8781" s="2">
        <v>1</v>
      </c>
      <c r="F8781" s="2">
        <v>0.99965600275197697</v>
      </c>
    </row>
    <row r="8782" spans="1:6" x14ac:dyDescent="0.25">
      <c r="A8782" s="1" t="str">
        <f>"24577"</f>
        <v>24577</v>
      </c>
      <c r="B8782" s="1" t="str">
        <f>"51143"</f>
        <v>51143</v>
      </c>
      <c r="C8782" s="2">
        <v>3.53232073472271E-4</v>
      </c>
      <c r="D8782" s="2">
        <v>0</v>
      </c>
      <c r="E8782" s="2">
        <v>0</v>
      </c>
      <c r="F8782" s="2">
        <v>3.43997248022015E-4</v>
      </c>
    </row>
    <row r="8783" spans="1:6" x14ac:dyDescent="0.25">
      <c r="A8783" s="1" t="str">
        <f>"24578"</f>
        <v>24578</v>
      </c>
      <c r="B8783" s="1" t="str">
        <f>"51163"</f>
        <v>51163</v>
      </c>
      <c r="C8783" s="2">
        <v>1</v>
      </c>
      <c r="D8783" s="2">
        <v>1</v>
      </c>
      <c r="E8783" s="2">
        <v>1</v>
      </c>
      <c r="F8783" s="2">
        <v>1</v>
      </c>
    </row>
    <row r="8784" spans="1:6" x14ac:dyDescent="0.25">
      <c r="A8784" s="1" t="str">
        <f>"24588"</f>
        <v>24588</v>
      </c>
      <c r="B8784" s="1" t="str">
        <f>"51031"</f>
        <v>51031</v>
      </c>
      <c r="C8784" s="2">
        <v>1</v>
      </c>
      <c r="D8784" s="2">
        <v>1</v>
      </c>
      <c r="E8784" s="2">
        <v>1</v>
      </c>
      <c r="F8784" s="2">
        <v>1</v>
      </c>
    </row>
    <row r="8785" spans="1:6" x14ac:dyDescent="0.25">
      <c r="A8785" s="1" t="str">
        <f>"24651"</f>
        <v>24651</v>
      </c>
      <c r="B8785" s="1" t="str">
        <f>"51185"</f>
        <v>51185</v>
      </c>
      <c r="C8785" s="2">
        <v>0.99894810659186495</v>
      </c>
      <c r="D8785" s="2">
        <v>1</v>
      </c>
      <c r="E8785" s="2">
        <v>1</v>
      </c>
      <c r="F8785" s="2">
        <v>0.99907321594068499</v>
      </c>
    </row>
    <row r="8786" spans="1:6" x14ac:dyDescent="0.25">
      <c r="A8786" s="1" t="str">
        <f>"24651"</f>
        <v>24651</v>
      </c>
      <c r="B8786" s="1" t="str">
        <f>"51173"</f>
        <v>51173</v>
      </c>
      <c r="C8786" s="2">
        <v>1.0518934081346399E-3</v>
      </c>
      <c r="D8786" s="2">
        <v>0</v>
      </c>
      <c r="E8786" s="2">
        <v>0</v>
      </c>
      <c r="F8786" s="2">
        <v>9.2678405931417905E-4</v>
      </c>
    </row>
    <row r="8787" spans="1:6" x14ac:dyDescent="0.25">
      <c r="A8787" s="1" t="str">
        <f>"24726"</f>
        <v>24726</v>
      </c>
      <c r="B8787" s="1" t="str">
        <f>"54109"</f>
        <v>54109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25">
      <c r="A8788" s="1" t="str">
        <f>"24738"</f>
        <v>24738</v>
      </c>
      <c r="B8788" s="1" t="str">
        <f>"54055"</f>
        <v>54055</v>
      </c>
      <c r="C8788" s="2">
        <v>0</v>
      </c>
      <c r="D8788" s="2">
        <v>1</v>
      </c>
      <c r="E8788" s="2">
        <v>1</v>
      </c>
      <c r="F8788" s="2">
        <v>1</v>
      </c>
    </row>
    <row r="8789" spans="1:6" x14ac:dyDescent="0.25">
      <c r="A8789" s="1" t="str">
        <f>"24504"</f>
        <v>24504</v>
      </c>
      <c r="B8789" s="1" t="str">
        <f>"51680"</f>
        <v>51680</v>
      </c>
      <c r="C8789" s="2">
        <v>0.762108539194709</v>
      </c>
      <c r="D8789" s="2">
        <v>0.96569250317662003</v>
      </c>
      <c r="E8789" s="2">
        <v>0.92222222222222205</v>
      </c>
      <c r="F8789" s="2">
        <v>0.79675572519083904</v>
      </c>
    </row>
    <row r="8790" spans="1:6" x14ac:dyDescent="0.25">
      <c r="A8790" s="1" t="str">
        <f>"24504"</f>
        <v>24504</v>
      </c>
      <c r="B8790" s="1" t="str">
        <f>"51011"</f>
        <v>51011</v>
      </c>
      <c r="C8790" s="2">
        <v>3.89029371717564E-3</v>
      </c>
      <c r="D8790" s="2">
        <v>0</v>
      </c>
      <c r="E8790" s="2">
        <v>0</v>
      </c>
      <c r="F8790" s="2">
        <v>3.1806615776081401E-3</v>
      </c>
    </row>
    <row r="8791" spans="1:6" x14ac:dyDescent="0.25">
      <c r="A8791" s="1" t="str">
        <f>"24504"</f>
        <v>24504</v>
      </c>
      <c r="B8791" s="1" t="str">
        <f>"51031"</f>
        <v>51031</v>
      </c>
      <c r="C8791" s="2">
        <v>0.234001167088115</v>
      </c>
      <c r="D8791" s="2">
        <v>3.4307496823379899E-2</v>
      </c>
      <c r="E8791" s="2">
        <v>7.7777777777777696E-2</v>
      </c>
      <c r="F8791" s="2">
        <v>0.200063613231552</v>
      </c>
    </row>
    <row r="8792" spans="1:6" x14ac:dyDescent="0.25">
      <c r="A8792" s="1" t="str">
        <f>"24506"</f>
        <v>24506</v>
      </c>
      <c r="B8792" s="1" t="str">
        <f>"51680"</f>
        <v>51680</v>
      </c>
      <c r="C8792" s="2">
        <v>1</v>
      </c>
      <c r="D8792" s="2">
        <v>1</v>
      </c>
      <c r="E8792" s="2">
        <v>1</v>
      </c>
      <c r="F8792" s="2">
        <v>1</v>
      </c>
    </row>
    <row r="8793" spans="1:6" x14ac:dyDescent="0.25">
      <c r="A8793" s="1" t="str">
        <f>"24520"</f>
        <v>24520</v>
      </c>
      <c r="B8793" s="1" t="str">
        <f>"51083"</f>
        <v>51083</v>
      </c>
      <c r="C8793" s="2">
        <v>1</v>
      </c>
      <c r="D8793" s="2">
        <v>1</v>
      </c>
      <c r="E8793" s="2">
        <v>1</v>
      </c>
      <c r="F8793" s="2">
        <v>1</v>
      </c>
    </row>
    <row r="8794" spans="1:6" x14ac:dyDescent="0.25">
      <c r="A8794" s="1" t="str">
        <f>"24536"</f>
        <v>24536</v>
      </c>
      <c r="B8794" s="1" t="str">
        <f>"51019"</f>
        <v>51019</v>
      </c>
      <c r="C8794" s="2">
        <v>1</v>
      </c>
      <c r="D8794" s="2">
        <v>1</v>
      </c>
      <c r="E8794" s="2">
        <v>1</v>
      </c>
      <c r="F8794" s="2">
        <v>1</v>
      </c>
    </row>
    <row r="8795" spans="1:6" x14ac:dyDescent="0.25">
      <c r="A8795" s="1" t="str">
        <f>"24540"</f>
        <v>24540</v>
      </c>
      <c r="B8795" s="1" t="str">
        <f>"51143"</f>
        <v>51143</v>
      </c>
      <c r="C8795" s="2">
        <v>0.36014384177404801</v>
      </c>
      <c r="D8795" s="2">
        <v>0.169777242624924</v>
      </c>
      <c r="E8795" s="2">
        <v>0.24300699300699299</v>
      </c>
      <c r="F8795" s="2">
        <v>0.339887937414102</v>
      </c>
    </row>
    <row r="8796" spans="1:6" x14ac:dyDescent="0.25">
      <c r="A8796" s="1" t="str">
        <f>"24540"</f>
        <v>24540</v>
      </c>
      <c r="B8796" s="1" t="str">
        <f>"51590"</f>
        <v>51590</v>
      </c>
      <c r="C8796" s="2">
        <v>0.63985615822595099</v>
      </c>
      <c r="D8796" s="2">
        <v>0.830222757375075</v>
      </c>
      <c r="E8796" s="2">
        <v>0.75699300699300598</v>
      </c>
      <c r="F8796" s="2">
        <v>0.66011206258589705</v>
      </c>
    </row>
    <row r="8797" spans="1:6" x14ac:dyDescent="0.25">
      <c r="A8797" s="1" t="str">
        <f>"24539"</f>
        <v>24539</v>
      </c>
      <c r="B8797" s="1" t="str">
        <f>"51083"</f>
        <v>51083</v>
      </c>
      <c r="C8797" s="2">
        <v>1</v>
      </c>
      <c r="D8797" s="2">
        <v>1</v>
      </c>
      <c r="E8797" s="2">
        <v>1</v>
      </c>
      <c r="F8797" s="2">
        <v>1</v>
      </c>
    </row>
    <row r="8798" spans="1:6" x14ac:dyDescent="0.25">
      <c r="A8798" s="1" t="str">
        <f>"24817"</f>
        <v>24817</v>
      </c>
      <c r="B8798" s="1" t="str">
        <f>"54047"</f>
        <v>54047</v>
      </c>
      <c r="C8798" s="2">
        <v>0</v>
      </c>
      <c r="D8798" s="2">
        <v>1</v>
      </c>
      <c r="E8798" s="2">
        <v>0</v>
      </c>
      <c r="F8798" s="2">
        <v>1</v>
      </c>
    </row>
    <row r="8799" spans="1:6" x14ac:dyDescent="0.25">
      <c r="A8799" s="1" t="str">
        <f>"24915"</f>
        <v>24915</v>
      </c>
      <c r="B8799" s="1" t="str">
        <f>"54075"</f>
        <v>54075</v>
      </c>
      <c r="C8799" s="2">
        <v>1</v>
      </c>
      <c r="D8799" s="2">
        <v>1</v>
      </c>
      <c r="E8799" s="2">
        <v>1</v>
      </c>
      <c r="F8799" s="2">
        <v>1</v>
      </c>
    </row>
    <row r="8800" spans="1:6" x14ac:dyDescent="0.25">
      <c r="A8800" s="1" t="str">
        <f>"24938"</f>
        <v>24938</v>
      </c>
      <c r="B8800" s="1" t="str">
        <f>"54025"</f>
        <v>54025</v>
      </c>
      <c r="C8800" s="2">
        <v>1</v>
      </c>
      <c r="D8800" s="2">
        <v>1</v>
      </c>
      <c r="E8800" s="2">
        <v>0</v>
      </c>
      <c r="F8800" s="2">
        <v>1</v>
      </c>
    </row>
    <row r="8801" spans="1:6" x14ac:dyDescent="0.25">
      <c r="A8801" s="1" t="str">
        <f>"24826"</f>
        <v>24826</v>
      </c>
      <c r="B8801" s="1" t="str">
        <f>"54047"</f>
        <v>54047</v>
      </c>
      <c r="C8801" s="2">
        <v>0</v>
      </c>
      <c r="D8801" s="2">
        <v>1</v>
      </c>
      <c r="E8801" s="2">
        <v>0</v>
      </c>
      <c r="F8801" s="2">
        <v>1</v>
      </c>
    </row>
    <row r="8802" spans="1:6" x14ac:dyDescent="0.25">
      <c r="A8802" s="1" t="str">
        <f>"24827"</f>
        <v>24827</v>
      </c>
      <c r="B8802" s="1" t="str">
        <f>"54109"</f>
        <v>54109</v>
      </c>
      <c r="C8802" s="2">
        <v>1</v>
      </c>
      <c r="D8802" s="2">
        <v>1</v>
      </c>
      <c r="E8802" s="2">
        <v>0</v>
      </c>
      <c r="F8802" s="2">
        <v>1</v>
      </c>
    </row>
    <row r="8803" spans="1:6" x14ac:dyDescent="0.25">
      <c r="A8803" s="1" t="str">
        <f>"24944"</f>
        <v>24944</v>
      </c>
      <c r="B8803" s="1" t="str">
        <f>"54075"</f>
        <v>54075</v>
      </c>
      <c r="C8803" s="2">
        <v>1</v>
      </c>
      <c r="D8803" s="2">
        <v>1</v>
      </c>
      <c r="E8803" s="2">
        <v>1</v>
      </c>
      <c r="F8803" s="2">
        <v>1</v>
      </c>
    </row>
    <row r="8804" spans="1:6" x14ac:dyDescent="0.25">
      <c r="A8804" s="1" t="str">
        <f>"24898"</f>
        <v>24898</v>
      </c>
      <c r="B8804" s="1" t="str">
        <f>"54109"</f>
        <v>54109</v>
      </c>
      <c r="C8804" s="2">
        <v>1</v>
      </c>
      <c r="D8804" s="2">
        <v>1</v>
      </c>
      <c r="E8804" s="2">
        <v>0</v>
      </c>
      <c r="F8804" s="2">
        <v>1</v>
      </c>
    </row>
    <row r="8805" spans="1:6" x14ac:dyDescent="0.25">
      <c r="A8805" s="1" t="str">
        <f>"24811"</f>
        <v>24811</v>
      </c>
      <c r="B8805" s="1" t="str">
        <f>"54047"</f>
        <v>54047</v>
      </c>
      <c r="C8805" s="2">
        <v>1</v>
      </c>
      <c r="D8805" s="2">
        <v>1</v>
      </c>
      <c r="E8805" s="2">
        <v>0</v>
      </c>
      <c r="F8805" s="2">
        <v>1</v>
      </c>
    </row>
    <row r="8806" spans="1:6" x14ac:dyDescent="0.25">
      <c r="A8806" s="1" t="str">
        <f>"25271"</f>
        <v>25271</v>
      </c>
      <c r="B8806" s="1" t="str">
        <f>"54035"</f>
        <v>54035</v>
      </c>
      <c r="C8806" s="2">
        <v>1</v>
      </c>
      <c r="D8806" s="2">
        <v>1</v>
      </c>
      <c r="E8806" s="2">
        <v>1</v>
      </c>
      <c r="F8806" s="2">
        <v>1</v>
      </c>
    </row>
    <row r="8807" spans="1:6" x14ac:dyDescent="0.25">
      <c r="A8807" s="1" t="str">
        <f>"25303"</f>
        <v>25303</v>
      </c>
      <c r="B8807" s="1" t="str">
        <f>"54039"</f>
        <v>54039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25">
      <c r="A8808" s="1" t="str">
        <f>"25053"</f>
        <v>25053</v>
      </c>
      <c r="B8808" s="1" t="str">
        <f>"54005"</f>
        <v>54005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25">
      <c r="A8809" s="1" t="str">
        <f>"25005"</f>
        <v>25005</v>
      </c>
      <c r="B8809" s="1" t="str">
        <f>"54087"</f>
        <v>54087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25">
      <c r="A8810" s="1" t="str">
        <f>"24984"</f>
        <v>24984</v>
      </c>
      <c r="B8810" s="1" t="str">
        <f>"54063"</f>
        <v>54063</v>
      </c>
      <c r="C8810" s="2">
        <v>1</v>
      </c>
      <c r="D8810" s="2">
        <v>1</v>
      </c>
      <c r="E8810" s="2">
        <v>1</v>
      </c>
      <c r="F8810" s="2">
        <v>1</v>
      </c>
    </row>
    <row r="8811" spans="1:6" x14ac:dyDescent="0.25">
      <c r="A8811" s="1" t="str">
        <f>"25413"</f>
        <v>25413</v>
      </c>
      <c r="B8811" s="1" t="str">
        <f>"54003"</f>
        <v>54003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25">
      <c r="A8812" s="1" t="str">
        <f>"25321"</f>
        <v>25321</v>
      </c>
      <c r="B8812" s="1" t="str">
        <f>"54039"</f>
        <v>54039</v>
      </c>
      <c r="C8812" s="2">
        <v>1</v>
      </c>
      <c r="D8812" s="2">
        <v>1</v>
      </c>
      <c r="E8812" s="2">
        <v>1</v>
      </c>
      <c r="F8812" s="2">
        <v>1</v>
      </c>
    </row>
    <row r="8813" spans="1:6" x14ac:dyDescent="0.25">
      <c r="A8813" s="1" t="str">
        <f>"25339"</f>
        <v>25339</v>
      </c>
      <c r="B8813" s="1" t="str">
        <f>"54039"</f>
        <v>54039</v>
      </c>
      <c r="C8813" s="2">
        <v>1</v>
      </c>
      <c r="D8813" s="2">
        <v>1</v>
      </c>
      <c r="E8813" s="2">
        <v>1</v>
      </c>
      <c r="F8813" s="2">
        <v>1</v>
      </c>
    </row>
    <row r="8814" spans="1:6" x14ac:dyDescent="0.25">
      <c r="A8814" s="1" t="str">
        <f>"25401"</f>
        <v>25401</v>
      </c>
      <c r="B8814" s="1" t="str">
        <f>"54003"</f>
        <v>54003</v>
      </c>
      <c r="C8814" s="2">
        <v>1</v>
      </c>
      <c r="D8814" s="2">
        <v>1</v>
      </c>
      <c r="E8814" s="2">
        <v>1</v>
      </c>
      <c r="F8814" s="2">
        <v>1</v>
      </c>
    </row>
    <row r="8815" spans="1:6" x14ac:dyDescent="0.25">
      <c r="A8815" s="1" t="str">
        <f>"25322"</f>
        <v>25322</v>
      </c>
      <c r="B8815" s="1" t="str">
        <f>"54039"</f>
        <v>54039</v>
      </c>
      <c r="C8815" s="2">
        <v>1</v>
      </c>
      <c r="D8815" s="2">
        <v>1</v>
      </c>
      <c r="E8815" s="2">
        <v>1</v>
      </c>
      <c r="F8815" s="2">
        <v>1</v>
      </c>
    </row>
    <row r="8816" spans="1:6" x14ac:dyDescent="0.25">
      <c r="A8816" s="1" t="str">
        <f>"25327"</f>
        <v>25327</v>
      </c>
      <c r="B8816" s="1" t="str">
        <f>"54039"</f>
        <v>54039</v>
      </c>
      <c r="C8816" s="2">
        <v>1</v>
      </c>
      <c r="D8816" s="2">
        <v>1</v>
      </c>
      <c r="E8816" s="2">
        <v>1</v>
      </c>
      <c r="F8816" s="2">
        <v>1</v>
      </c>
    </row>
    <row r="8817" spans="1:6" x14ac:dyDescent="0.25">
      <c r="A8817" s="1" t="str">
        <f>"25328"</f>
        <v>25328</v>
      </c>
      <c r="B8817" s="1" t="str">
        <f>"54039"</f>
        <v>54039</v>
      </c>
      <c r="C8817" s="2">
        <v>1</v>
      </c>
      <c r="D8817" s="2">
        <v>1</v>
      </c>
      <c r="E8817" s="2">
        <v>1</v>
      </c>
      <c r="F8817" s="2">
        <v>1</v>
      </c>
    </row>
    <row r="8818" spans="1:6" x14ac:dyDescent="0.25">
      <c r="A8818" s="1" t="str">
        <f>"25419"</f>
        <v>25419</v>
      </c>
      <c r="B8818" s="1" t="str">
        <f>"54003"</f>
        <v>54003</v>
      </c>
      <c r="C8818" s="2">
        <v>1</v>
      </c>
      <c r="D8818" s="2">
        <v>1</v>
      </c>
      <c r="E8818" s="2">
        <v>1</v>
      </c>
      <c r="F8818" s="2">
        <v>1</v>
      </c>
    </row>
    <row r="8819" spans="1:6" x14ac:dyDescent="0.25">
      <c r="A8819" s="1" t="str">
        <f>"25125"</f>
        <v>25125</v>
      </c>
      <c r="B8819" s="1" t="str">
        <f>"54015"</f>
        <v>54015</v>
      </c>
      <c r="C8819" s="2">
        <v>0.86648501362397801</v>
      </c>
      <c r="D8819" s="2">
        <v>0</v>
      </c>
      <c r="E8819" s="2">
        <v>1</v>
      </c>
      <c r="F8819" s="2">
        <v>0.86684782608695599</v>
      </c>
    </row>
    <row r="8820" spans="1:6" x14ac:dyDescent="0.25">
      <c r="A8820" s="1" t="str">
        <f>"25125"</f>
        <v>25125</v>
      </c>
      <c r="B8820" s="1" t="str">
        <f>"54067"</f>
        <v>54067</v>
      </c>
      <c r="C8820" s="2">
        <v>0.13351498637602099</v>
      </c>
      <c r="D8820" s="2">
        <v>0</v>
      </c>
      <c r="E8820" s="2">
        <v>0</v>
      </c>
      <c r="F8820" s="2">
        <v>0.13315217391304299</v>
      </c>
    </row>
    <row r="8821" spans="1:6" x14ac:dyDescent="0.25">
      <c r="A8821" s="1" t="str">
        <f>"25143"</f>
        <v>25143</v>
      </c>
      <c r="B8821" s="1" t="str">
        <f>"54079"</f>
        <v>54079</v>
      </c>
      <c r="C8821" s="2">
        <v>0.23927178153445999</v>
      </c>
      <c r="D8821" s="2">
        <v>0.31961259079903098</v>
      </c>
      <c r="E8821" s="2">
        <v>0.19480519480519401</v>
      </c>
      <c r="F8821" s="2">
        <v>0.244354371742906</v>
      </c>
    </row>
    <row r="8822" spans="1:6" x14ac:dyDescent="0.25">
      <c r="A8822" s="1" t="str">
        <f>"25143"</f>
        <v>25143</v>
      </c>
      <c r="B8822" s="1" t="str">
        <f>"54039"</f>
        <v>54039</v>
      </c>
      <c r="C8822" s="2">
        <v>0.76072821846553895</v>
      </c>
      <c r="D8822" s="2">
        <v>0.68038740920096796</v>
      </c>
      <c r="E8822" s="2">
        <v>0.80519480519480502</v>
      </c>
      <c r="F8822" s="2">
        <v>0.75564562825709303</v>
      </c>
    </row>
    <row r="8823" spans="1:6" x14ac:dyDescent="0.25">
      <c r="A8823" s="1" t="str">
        <f>"25075"</f>
        <v>25075</v>
      </c>
      <c r="B8823" s="1" t="str">
        <f>"54039"</f>
        <v>54039</v>
      </c>
      <c r="C8823" s="2">
        <v>1</v>
      </c>
      <c r="D8823" s="2">
        <v>1</v>
      </c>
      <c r="E8823" s="2">
        <v>1</v>
      </c>
      <c r="F8823" s="2">
        <v>1</v>
      </c>
    </row>
    <row r="8824" spans="1:6" x14ac:dyDescent="0.25">
      <c r="A8824" s="1" t="str">
        <f>"25114"</f>
        <v>25114</v>
      </c>
      <c r="B8824" s="1" t="str">
        <f>"54005"</f>
        <v>54005</v>
      </c>
      <c r="C8824" s="2">
        <v>1</v>
      </c>
      <c r="D8824" s="2">
        <v>1</v>
      </c>
      <c r="E8824" s="2">
        <v>0</v>
      </c>
      <c r="F8824" s="2">
        <v>1</v>
      </c>
    </row>
    <row r="8825" spans="1:6" x14ac:dyDescent="0.25">
      <c r="A8825" s="1" t="str">
        <f>"25141"</f>
        <v>25141</v>
      </c>
      <c r="B8825" s="1" t="str">
        <f>"54013"</f>
        <v>54013</v>
      </c>
      <c r="C8825" s="2">
        <v>0.13138686131386801</v>
      </c>
      <c r="D8825" s="2">
        <v>0</v>
      </c>
      <c r="E8825" s="2">
        <v>0</v>
      </c>
      <c r="F8825" s="2">
        <v>0.12949640287769701</v>
      </c>
    </row>
    <row r="8826" spans="1:6" x14ac:dyDescent="0.25">
      <c r="A8826" s="1" t="str">
        <f>"25141"</f>
        <v>25141</v>
      </c>
      <c r="B8826" s="1" t="str">
        <f>"54015"</f>
        <v>54015</v>
      </c>
      <c r="C8826" s="2">
        <v>0.86861313868613099</v>
      </c>
      <c r="D8826" s="2">
        <v>1</v>
      </c>
      <c r="E8826" s="2">
        <v>1</v>
      </c>
      <c r="F8826" s="2">
        <v>0.87050359712230196</v>
      </c>
    </row>
    <row r="8827" spans="1:6" x14ac:dyDescent="0.25">
      <c r="A8827" s="1" t="str">
        <f>"25126"</f>
        <v>25126</v>
      </c>
      <c r="B8827" s="1" t="str">
        <f>"54039"</f>
        <v>54039</v>
      </c>
      <c r="C8827" s="2">
        <v>1</v>
      </c>
      <c r="D8827" s="2">
        <v>1</v>
      </c>
      <c r="E8827" s="2">
        <v>0</v>
      </c>
      <c r="F8827" s="2">
        <v>1</v>
      </c>
    </row>
    <row r="8828" spans="1:6" x14ac:dyDescent="0.25">
      <c r="A8828" s="1" t="str">
        <f>"25112"</f>
        <v>25112</v>
      </c>
      <c r="B8828" s="1" t="str">
        <f>"54039"</f>
        <v>54039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25">
      <c r="A8829" s="1" t="str">
        <f>"25181"</f>
        <v>25181</v>
      </c>
      <c r="B8829" s="1" t="str">
        <f>"54005"</f>
        <v>54005</v>
      </c>
      <c r="C8829" s="2">
        <v>1</v>
      </c>
      <c r="D8829" s="2">
        <v>1</v>
      </c>
      <c r="E8829" s="2">
        <v>0</v>
      </c>
      <c r="F8829" s="2">
        <v>1</v>
      </c>
    </row>
    <row r="8830" spans="1:6" x14ac:dyDescent="0.25">
      <c r="A8830" s="1" t="str">
        <f>"25213"</f>
        <v>25213</v>
      </c>
      <c r="B8830" s="1" t="str">
        <f>"54079"</f>
        <v>54079</v>
      </c>
      <c r="C8830" s="2">
        <v>1</v>
      </c>
      <c r="D8830" s="2">
        <v>1</v>
      </c>
      <c r="E8830" s="2">
        <v>1</v>
      </c>
      <c r="F8830" s="2">
        <v>1</v>
      </c>
    </row>
    <row r="8831" spans="1:6" x14ac:dyDescent="0.25">
      <c r="A8831" s="1" t="str">
        <f>"25265"</f>
        <v>25265</v>
      </c>
      <c r="B8831" s="1" t="str">
        <f>"54053"</f>
        <v>54053</v>
      </c>
      <c r="C8831" s="2">
        <v>1</v>
      </c>
      <c r="D8831" s="2">
        <v>0</v>
      </c>
      <c r="E8831" s="2">
        <v>1</v>
      </c>
      <c r="F8831" s="2">
        <v>1</v>
      </c>
    </row>
    <row r="8832" spans="1:6" x14ac:dyDescent="0.25">
      <c r="A8832" s="1" t="str">
        <f>"25261"</f>
        <v>25261</v>
      </c>
      <c r="B8832" s="1" t="str">
        <f>"54013"</f>
        <v>54013</v>
      </c>
      <c r="C8832" s="2">
        <v>1</v>
      </c>
      <c r="D8832" s="2">
        <v>1</v>
      </c>
      <c r="E8832" s="2">
        <v>0</v>
      </c>
      <c r="F8832" s="2">
        <v>1</v>
      </c>
    </row>
    <row r="8833" spans="1:6" x14ac:dyDescent="0.25">
      <c r="A8833" s="1" t="str">
        <f>"25505"</f>
        <v>25505</v>
      </c>
      <c r="B8833" s="1" t="str">
        <f>"54045"</f>
        <v>54045</v>
      </c>
      <c r="C8833" s="2">
        <v>1</v>
      </c>
      <c r="D8833" s="2">
        <v>1</v>
      </c>
      <c r="E8833" s="2">
        <v>1</v>
      </c>
      <c r="F8833" s="2">
        <v>1</v>
      </c>
    </row>
    <row r="8834" spans="1:6" x14ac:dyDescent="0.25">
      <c r="A8834" s="1" t="str">
        <f>"25840"</f>
        <v>25840</v>
      </c>
      <c r="B8834" s="1" t="str">
        <f>"54019"</f>
        <v>54019</v>
      </c>
      <c r="C8834" s="2">
        <v>1</v>
      </c>
      <c r="D8834" s="2">
        <v>1</v>
      </c>
      <c r="E8834" s="2">
        <v>1</v>
      </c>
      <c r="F8834" s="2">
        <v>1</v>
      </c>
    </row>
    <row r="8835" spans="1:6" x14ac:dyDescent="0.25">
      <c r="A8835" s="1" t="str">
        <f>"25849"</f>
        <v>25849</v>
      </c>
      <c r="B8835" s="1" t="str">
        <f>"54081"</f>
        <v>54081</v>
      </c>
      <c r="C8835" s="2">
        <v>1</v>
      </c>
      <c r="D8835" s="2">
        <v>1</v>
      </c>
      <c r="E8835" s="2">
        <v>1</v>
      </c>
      <c r="F8835" s="2">
        <v>1</v>
      </c>
    </row>
    <row r="8836" spans="1:6" x14ac:dyDescent="0.25">
      <c r="A8836" s="1" t="str">
        <f>"25878"</f>
        <v>25878</v>
      </c>
      <c r="B8836" s="1" t="str">
        <f>"54081"</f>
        <v>54081</v>
      </c>
      <c r="C8836" s="2">
        <v>1</v>
      </c>
      <c r="D8836" s="2">
        <v>0</v>
      </c>
      <c r="E8836" s="2">
        <v>1</v>
      </c>
      <c r="F8836" s="2">
        <v>1</v>
      </c>
    </row>
    <row r="8837" spans="1:6" x14ac:dyDescent="0.25">
      <c r="A8837" s="1" t="str">
        <f>"25880"</f>
        <v>25880</v>
      </c>
      <c r="B8837" s="1" t="str">
        <f>"54081"</f>
        <v>54081</v>
      </c>
      <c r="C8837" s="2">
        <v>0.62551020408163205</v>
      </c>
      <c r="D8837" s="2">
        <v>0.60278745644599296</v>
      </c>
      <c r="E8837" s="2">
        <v>0.28571428571428498</v>
      </c>
      <c r="F8837" s="2">
        <v>0.62058371735790996</v>
      </c>
    </row>
    <row r="8838" spans="1:6" x14ac:dyDescent="0.25">
      <c r="A8838" s="1" t="str">
        <f>"25880"</f>
        <v>25880</v>
      </c>
      <c r="B8838" s="1" t="str">
        <f>"54019"</f>
        <v>54019</v>
      </c>
      <c r="C8838" s="2">
        <v>0.37448979591836701</v>
      </c>
      <c r="D8838" s="2">
        <v>0.39721254355400598</v>
      </c>
      <c r="E8838" s="2">
        <v>0.71428571428571397</v>
      </c>
      <c r="F8838" s="2">
        <v>0.37941628264208899</v>
      </c>
    </row>
    <row r="8839" spans="1:6" x14ac:dyDescent="0.25">
      <c r="A8839" s="1" t="str">
        <f>"25989"</f>
        <v>25989</v>
      </c>
      <c r="B8839" s="1" t="str">
        <f>"54081"</f>
        <v>54081</v>
      </c>
      <c r="C8839" s="2">
        <v>1</v>
      </c>
      <c r="D8839" s="2">
        <v>1</v>
      </c>
      <c r="E8839" s="2">
        <v>1</v>
      </c>
      <c r="F8839" s="2">
        <v>1</v>
      </c>
    </row>
    <row r="8840" spans="1:6" x14ac:dyDescent="0.25">
      <c r="A8840" s="1" t="str">
        <f>"25839"</f>
        <v>25839</v>
      </c>
      <c r="B8840" s="1" t="str">
        <f>"54081"</f>
        <v>54081</v>
      </c>
      <c r="C8840" s="2">
        <v>1</v>
      </c>
      <c r="D8840" s="2">
        <v>1</v>
      </c>
      <c r="E8840" s="2">
        <v>1</v>
      </c>
      <c r="F8840" s="2">
        <v>1</v>
      </c>
    </row>
    <row r="8841" spans="1:6" x14ac:dyDescent="0.25">
      <c r="A8841" s="1" t="str">
        <f>"25909"</f>
        <v>25909</v>
      </c>
      <c r="B8841" s="1" t="str">
        <f>"54081"</f>
        <v>54081</v>
      </c>
      <c r="C8841" s="2">
        <v>1</v>
      </c>
      <c r="D8841" s="2">
        <v>1</v>
      </c>
      <c r="E8841" s="2">
        <v>1</v>
      </c>
      <c r="F8841" s="2">
        <v>1</v>
      </c>
    </row>
    <row r="8842" spans="1:6" x14ac:dyDescent="0.25">
      <c r="A8842" s="1" t="str">
        <f>"25932"</f>
        <v>25932</v>
      </c>
      <c r="B8842" s="1" t="str">
        <f>"54081"</f>
        <v>54081</v>
      </c>
      <c r="C8842" s="2">
        <v>1</v>
      </c>
      <c r="D8842" s="2">
        <v>1</v>
      </c>
      <c r="E8842" s="2">
        <v>1</v>
      </c>
      <c r="F8842" s="2">
        <v>1</v>
      </c>
    </row>
    <row r="8843" spans="1:6" x14ac:dyDescent="0.25">
      <c r="A8843" s="1" t="str">
        <f>"25870"</f>
        <v>25870</v>
      </c>
      <c r="B8843" s="1" t="str">
        <f>"54109"</f>
        <v>54109</v>
      </c>
      <c r="C8843" s="2">
        <v>1</v>
      </c>
      <c r="D8843" s="2">
        <v>1</v>
      </c>
      <c r="E8843" s="2">
        <v>1</v>
      </c>
      <c r="F8843" s="2">
        <v>1</v>
      </c>
    </row>
    <row r="8844" spans="1:6" x14ac:dyDescent="0.25">
      <c r="A8844" s="1" t="str">
        <f>"25936"</f>
        <v>25936</v>
      </c>
      <c r="B8844" s="1" t="str">
        <f>"54019"</f>
        <v>54019</v>
      </c>
      <c r="C8844" s="2">
        <v>1</v>
      </c>
      <c r="D8844" s="2">
        <v>1</v>
      </c>
      <c r="E8844" s="2">
        <v>1</v>
      </c>
      <c r="F8844" s="2">
        <v>1</v>
      </c>
    </row>
    <row r="8845" spans="1:6" x14ac:dyDescent="0.25">
      <c r="A8845" s="1" t="str">
        <f>"25942"</f>
        <v>25942</v>
      </c>
      <c r="B8845" s="1" t="str">
        <f>"54019"</f>
        <v>54019</v>
      </c>
      <c r="C8845" s="2">
        <v>0</v>
      </c>
      <c r="D8845" s="2">
        <v>1</v>
      </c>
      <c r="E8845" s="2">
        <v>0</v>
      </c>
      <c r="F8845" s="2">
        <v>1</v>
      </c>
    </row>
    <row r="8846" spans="1:6" x14ac:dyDescent="0.25">
      <c r="A8846" s="1" t="str">
        <f>"25943"</f>
        <v>25943</v>
      </c>
      <c r="B8846" s="1" t="str">
        <f>"54109"</f>
        <v>54109</v>
      </c>
      <c r="C8846" s="2">
        <v>0</v>
      </c>
      <c r="D8846" s="2">
        <v>1</v>
      </c>
      <c r="E8846" s="2">
        <v>0</v>
      </c>
      <c r="F8846" s="2">
        <v>1</v>
      </c>
    </row>
    <row r="8847" spans="1:6" x14ac:dyDescent="0.25">
      <c r="A8847" s="1" t="str">
        <f>"25986"</f>
        <v>25986</v>
      </c>
      <c r="B8847" s="1" t="str">
        <f>"54089"</f>
        <v>54089</v>
      </c>
      <c r="C8847" s="2">
        <v>0</v>
      </c>
      <c r="D8847" s="2">
        <v>1</v>
      </c>
      <c r="E8847" s="2">
        <v>0</v>
      </c>
      <c r="F8847" s="2">
        <v>1</v>
      </c>
    </row>
    <row r="8848" spans="1:6" x14ac:dyDescent="0.25">
      <c r="A8848" s="1" t="str">
        <f>"25514"</f>
        <v>25514</v>
      </c>
      <c r="B8848" s="1" t="str">
        <f>"54099"</f>
        <v>54099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25">
      <c r="A8849" s="1" t="str">
        <f>"25521"</f>
        <v>25521</v>
      </c>
      <c r="B8849" s="1" t="str">
        <f>"54043"</f>
        <v>54043</v>
      </c>
      <c r="C8849" s="2">
        <v>1</v>
      </c>
      <c r="D8849" s="2">
        <v>1</v>
      </c>
      <c r="E8849" s="2">
        <v>0</v>
      </c>
      <c r="F8849" s="2">
        <v>1</v>
      </c>
    </row>
    <row r="8850" spans="1:6" x14ac:dyDescent="0.25">
      <c r="A8850" s="1" t="str">
        <f>"26062"</f>
        <v>26062</v>
      </c>
      <c r="B8850" s="1" t="str">
        <f>"54029"</f>
        <v>54029</v>
      </c>
      <c r="C8850" s="2">
        <v>0.82699602999558797</v>
      </c>
      <c r="D8850" s="2">
        <v>0.80832610581092801</v>
      </c>
      <c r="E8850" s="2">
        <v>0.85981308411214896</v>
      </c>
      <c r="F8850" s="2">
        <v>0.82613787180888398</v>
      </c>
    </row>
    <row r="8851" spans="1:6" x14ac:dyDescent="0.25">
      <c r="A8851" s="1" t="str">
        <f>"26062"</f>
        <v>26062</v>
      </c>
      <c r="B8851" s="1" t="str">
        <f>"54009"</f>
        <v>54009</v>
      </c>
      <c r="C8851" s="2">
        <v>0.17300397000441101</v>
      </c>
      <c r="D8851" s="2">
        <v>0.19167389418907099</v>
      </c>
      <c r="E8851" s="2">
        <v>0.14018691588785001</v>
      </c>
      <c r="F8851" s="2">
        <v>0.17386212819111499</v>
      </c>
    </row>
    <row r="8852" spans="1:6" x14ac:dyDescent="0.25">
      <c r="A8852" s="1" t="str">
        <f>"26101"</f>
        <v>26101</v>
      </c>
      <c r="B8852" s="1" t="str">
        <f>"54107"</f>
        <v>54107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25">
      <c r="A8853" s="1" t="str">
        <f>"26142"</f>
        <v>26142</v>
      </c>
      <c r="B8853" s="1" t="str">
        <f>"54107"</f>
        <v>54107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25">
      <c r="A8854" s="1" t="str">
        <f>"26164"</f>
        <v>26164</v>
      </c>
      <c r="B8854" s="1" t="str">
        <f>"54107"</f>
        <v>54107</v>
      </c>
      <c r="C8854" s="2">
        <v>1.08263367211665E-2</v>
      </c>
      <c r="D8854" s="2">
        <v>0</v>
      </c>
      <c r="E8854" s="2">
        <v>0</v>
      </c>
      <c r="F8854" s="2">
        <v>9.9049929250050496E-3</v>
      </c>
    </row>
    <row r="8855" spans="1:6" x14ac:dyDescent="0.25">
      <c r="A8855" s="1" t="str">
        <f>"26164"</f>
        <v>26164</v>
      </c>
      <c r="B8855" s="1" t="str">
        <f>"54035"</f>
        <v>54035</v>
      </c>
      <c r="C8855" s="2">
        <v>0.98917366327883305</v>
      </c>
      <c r="D8855" s="2">
        <v>1</v>
      </c>
      <c r="E8855" s="2">
        <v>1</v>
      </c>
      <c r="F8855" s="2">
        <v>0.99009500707499398</v>
      </c>
    </row>
    <row r="8856" spans="1:6" x14ac:dyDescent="0.25">
      <c r="A8856" s="1" t="str">
        <f>"25625"</f>
        <v>25625</v>
      </c>
      <c r="B8856" s="1" t="str">
        <f>"54045"</f>
        <v>54045</v>
      </c>
      <c r="C8856" s="2">
        <v>1</v>
      </c>
      <c r="D8856" s="2">
        <v>1</v>
      </c>
      <c r="E8856" s="2">
        <v>1</v>
      </c>
      <c r="F8856" s="2">
        <v>1</v>
      </c>
    </row>
    <row r="8857" spans="1:6" x14ac:dyDescent="0.25">
      <c r="A8857" s="1" t="str">
        <f>"25651"</f>
        <v>25651</v>
      </c>
      <c r="B8857" s="1" t="str">
        <f>"54059"</f>
        <v>54059</v>
      </c>
      <c r="C8857" s="2">
        <v>1</v>
      </c>
      <c r="D8857" s="2">
        <v>1</v>
      </c>
      <c r="E8857" s="2">
        <v>0</v>
      </c>
      <c r="F8857" s="2">
        <v>1</v>
      </c>
    </row>
    <row r="8858" spans="1:6" x14ac:dyDescent="0.25">
      <c r="A8858" s="1" t="str">
        <f>"25612"</f>
        <v>25612</v>
      </c>
      <c r="B8858" s="1" t="str">
        <f>"54045"</f>
        <v>54045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25">
      <c r="A8859" s="1" t="str">
        <f>"25667"</f>
        <v>25667</v>
      </c>
      <c r="B8859" s="1" t="str">
        <f>"54059"</f>
        <v>54059</v>
      </c>
      <c r="C8859" s="2">
        <v>0</v>
      </c>
      <c r="D8859" s="2">
        <v>1</v>
      </c>
      <c r="E8859" s="2">
        <v>0</v>
      </c>
      <c r="F8859" s="2">
        <v>1</v>
      </c>
    </row>
    <row r="8860" spans="1:6" x14ac:dyDescent="0.25">
      <c r="A8860" s="1" t="str">
        <f>"25685"</f>
        <v>25685</v>
      </c>
      <c r="B8860" s="1" t="str">
        <f>"54059"</f>
        <v>54059</v>
      </c>
      <c r="C8860" s="2">
        <v>0</v>
      </c>
      <c r="D8860" s="2">
        <v>1</v>
      </c>
      <c r="E8860" s="2">
        <v>0</v>
      </c>
      <c r="F8860" s="2">
        <v>1</v>
      </c>
    </row>
    <row r="8861" spans="1:6" x14ac:dyDescent="0.25">
      <c r="A8861" s="1" t="str">
        <f>"25691"</f>
        <v>25691</v>
      </c>
      <c r="B8861" s="1" t="str">
        <f>"54059"</f>
        <v>54059</v>
      </c>
      <c r="C8861" s="2">
        <v>0</v>
      </c>
      <c r="D8861" s="2">
        <v>1</v>
      </c>
      <c r="E8861" s="2">
        <v>0</v>
      </c>
      <c r="F8861" s="2">
        <v>1</v>
      </c>
    </row>
    <row r="8862" spans="1:6" x14ac:dyDescent="0.25">
      <c r="A8862" s="1" t="str">
        <f>"25653"</f>
        <v>25653</v>
      </c>
      <c r="B8862" s="1" t="str">
        <f>"54045"</f>
        <v>54045</v>
      </c>
      <c r="C8862" s="2">
        <v>0</v>
      </c>
      <c r="D8862" s="2">
        <v>1</v>
      </c>
      <c r="E8862" s="2">
        <v>0</v>
      </c>
      <c r="F8862" s="2">
        <v>1</v>
      </c>
    </row>
    <row r="8863" spans="1:6" x14ac:dyDescent="0.25">
      <c r="A8863" s="1" t="str">
        <f>"25702"</f>
        <v>25702</v>
      </c>
      <c r="B8863" s="1" t="str">
        <f>"54011"</f>
        <v>54011</v>
      </c>
      <c r="C8863" s="2">
        <v>1</v>
      </c>
      <c r="D8863" s="2">
        <v>1</v>
      </c>
      <c r="E8863" s="2">
        <v>1</v>
      </c>
      <c r="F8863" s="2">
        <v>1</v>
      </c>
    </row>
    <row r="8864" spans="1:6" x14ac:dyDescent="0.25">
      <c r="A8864" s="1" t="str">
        <f>"25703"</f>
        <v>25703</v>
      </c>
      <c r="B8864" s="1" t="str">
        <f>"54011"</f>
        <v>54011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25">
      <c r="A8865" s="1" t="str">
        <f>"25801"</f>
        <v>25801</v>
      </c>
      <c r="B8865" s="1" t="str">
        <f>"54019"</f>
        <v>54019</v>
      </c>
      <c r="C8865" s="2">
        <v>1.2752662118217101E-4</v>
      </c>
      <c r="D8865" s="2">
        <v>0</v>
      </c>
      <c r="E8865" s="2">
        <v>0</v>
      </c>
      <c r="F8865" s="2">
        <v>1.11495149960976E-4</v>
      </c>
    </row>
    <row r="8866" spans="1:6" x14ac:dyDescent="0.25">
      <c r="A8866" s="1" t="str">
        <f>"25801"</f>
        <v>25801</v>
      </c>
      <c r="B8866" s="1" t="str">
        <f>"54081"</f>
        <v>54081</v>
      </c>
      <c r="C8866" s="2">
        <v>0.99987247337881702</v>
      </c>
      <c r="D8866" s="2">
        <v>1</v>
      </c>
      <c r="E8866" s="2">
        <v>1</v>
      </c>
      <c r="F8866" s="2">
        <v>0.99988850485003899</v>
      </c>
    </row>
    <row r="8867" spans="1:6" x14ac:dyDescent="0.25">
      <c r="A8867" s="1" t="str">
        <f>"25772"</f>
        <v>25772</v>
      </c>
      <c r="B8867" s="1" t="str">
        <f>"54011"</f>
        <v>54011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25">
      <c r="A8868" s="1" t="str">
        <f>"25713"</f>
        <v>25713</v>
      </c>
      <c r="B8868" s="1" t="str">
        <f>"54011"</f>
        <v>54011</v>
      </c>
      <c r="C8868" s="2">
        <v>1</v>
      </c>
      <c r="D8868" s="2">
        <v>1</v>
      </c>
      <c r="E8868" s="2">
        <v>1</v>
      </c>
      <c r="F8868" s="2">
        <v>1</v>
      </c>
    </row>
    <row r="8869" spans="1:6" x14ac:dyDescent="0.25">
      <c r="A8869" s="1" t="str">
        <f>"25715"</f>
        <v>25715</v>
      </c>
      <c r="B8869" s="1" t="str">
        <f>"54011"</f>
        <v>54011</v>
      </c>
      <c r="C8869" s="2">
        <v>1</v>
      </c>
      <c r="D8869" s="2">
        <v>1</v>
      </c>
      <c r="E8869" s="2">
        <v>1</v>
      </c>
      <c r="F8869" s="2">
        <v>1</v>
      </c>
    </row>
    <row r="8870" spans="1:6" x14ac:dyDescent="0.25">
      <c r="A8870" s="1" t="str">
        <f>"25716"</f>
        <v>25716</v>
      </c>
      <c r="B8870" s="1" t="str">
        <f>"54011"</f>
        <v>54011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25">
      <c r="A8871" s="1" t="str">
        <f>"25779"</f>
        <v>25779</v>
      </c>
      <c r="B8871" s="1" t="str">
        <f>"54011"</f>
        <v>54011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25">
      <c r="A8872" s="1" t="str">
        <f>"26178"</f>
        <v>26178</v>
      </c>
      <c r="B8872" s="1" t="str">
        <f>"54085"</f>
        <v>54085</v>
      </c>
      <c r="C8872" s="2">
        <v>1</v>
      </c>
      <c r="D8872" s="2">
        <v>1</v>
      </c>
      <c r="E8872" s="2">
        <v>0</v>
      </c>
      <c r="F8872" s="2">
        <v>1</v>
      </c>
    </row>
    <row r="8873" spans="1:6" x14ac:dyDescent="0.25">
      <c r="A8873" s="1" t="str">
        <f>"26203"</f>
        <v>26203</v>
      </c>
      <c r="B8873" s="1" t="str">
        <f>"54007"</f>
        <v>54007</v>
      </c>
      <c r="C8873" s="2">
        <v>6.6225165562913899E-3</v>
      </c>
      <c r="D8873" s="2">
        <v>0</v>
      </c>
      <c r="E8873" s="2">
        <v>0</v>
      </c>
      <c r="F8873" s="2">
        <v>6.5789473684210497E-3</v>
      </c>
    </row>
    <row r="8874" spans="1:6" x14ac:dyDescent="0.25">
      <c r="A8874" s="1" t="str">
        <f>"26203"</f>
        <v>26203</v>
      </c>
      <c r="B8874" s="1" t="str">
        <f>"54101"</f>
        <v>54101</v>
      </c>
      <c r="C8874" s="2">
        <v>0.99337748344370802</v>
      </c>
      <c r="D8874" s="2">
        <v>0</v>
      </c>
      <c r="E8874" s="2">
        <v>1</v>
      </c>
      <c r="F8874" s="2">
        <v>0.99342105263157798</v>
      </c>
    </row>
    <row r="8875" spans="1:6" x14ac:dyDescent="0.25">
      <c r="A8875" s="1" t="str">
        <f>"26202"</f>
        <v>26202</v>
      </c>
      <c r="B8875" s="1" t="str">
        <f>"54067"</f>
        <v>54067</v>
      </c>
      <c r="C8875" s="2">
        <v>1</v>
      </c>
      <c r="D8875" s="2">
        <v>1</v>
      </c>
      <c r="E8875" s="2">
        <v>0</v>
      </c>
      <c r="F8875" s="2">
        <v>1</v>
      </c>
    </row>
    <row r="8876" spans="1:6" x14ac:dyDescent="0.25">
      <c r="A8876" s="1" t="str">
        <f>"26215"</f>
        <v>26215</v>
      </c>
      <c r="B8876" s="1" t="str">
        <f>"54097"</f>
        <v>54097</v>
      </c>
      <c r="C8876" s="2">
        <v>1</v>
      </c>
      <c r="D8876" s="2">
        <v>1</v>
      </c>
      <c r="E8876" s="2">
        <v>1</v>
      </c>
      <c r="F8876" s="2">
        <v>1</v>
      </c>
    </row>
    <row r="8877" spans="1:6" x14ac:dyDescent="0.25">
      <c r="A8877" s="1" t="str">
        <f>"26301"</f>
        <v>26301</v>
      </c>
      <c r="B8877" s="1" t="str">
        <f>"54033"</f>
        <v>54033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25">
      <c r="A8878" s="1" t="str">
        <f>"26241"</f>
        <v>26241</v>
      </c>
      <c r="B8878" s="1" t="str">
        <f>"54083"</f>
        <v>54083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25">
      <c r="A8879" s="1" t="str">
        <f>"26253"</f>
        <v>26253</v>
      </c>
      <c r="B8879" s="1" t="str">
        <f>"54083"</f>
        <v>54083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25">
      <c r="A8880" s="1" t="str">
        <f>"26257"</f>
        <v>26257</v>
      </c>
      <c r="B8880" s="1" t="str">
        <f>"54083"</f>
        <v>54083</v>
      </c>
      <c r="C8880" s="2">
        <v>1</v>
      </c>
      <c r="D8880" s="2">
        <v>1</v>
      </c>
      <c r="E8880" s="2">
        <v>0</v>
      </c>
      <c r="F8880" s="2">
        <v>1</v>
      </c>
    </row>
    <row r="8881" spans="1:6" x14ac:dyDescent="0.25">
      <c r="A8881" s="1" t="str">
        <f>"26273"</f>
        <v>26273</v>
      </c>
      <c r="B8881" s="1" t="str">
        <f>"54075"</f>
        <v>54075</v>
      </c>
      <c r="C8881" s="2">
        <v>8.8295687885010202E-2</v>
      </c>
      <c r="D8881" s="2">
        <v>0</v>
      </c>
      <c r="E8881" s="2">
        <v>0</v>
      </c>
      <c r="F8881" s="2">
        <v>8.72210953346855E-2</v>
      </c>
    </row>
    <row r="8882" spans="1:6" x14ac:dyDescent="0.25">
      <c r="A8882" s="1" t="str">
        <f>"26273"</f>
        <v>26273</v>
      </c>
      <c r="B8882" s="1" t="str">
        <f>"54083"</f>
        <v>54083</v>
      </c>
      <c r="C8882" s="2">
        <v>0.91170431211498904</v>
      </c>
      <c r="D8882" s="2">
        <v>1</v>
      </c>
      <c r="E8882" s="2">
        <v>1</v>
      </c>
      <c r="F8882" s="2">
        <v>0.91277890466531397</v>
      </c>
    </row>
    <row r="8883" spans="1:6" x14ac:dyDescent="0.25">
      <c r="A8883" s="1" t="str">
        <f>"26296"</f>
        <v>26296</v>
      </c>
      <c r="B8883" s="1" t="str">
        <f>"54083"</f>
        <v>54083</v>
      </c>
      <c r="C8883" s="2">
        <v>1</v>
      </c>
      <c r="D8883" s="2">
        <v>0</v>
      </c>
      <c r="E8883" s="2">
        <v>0</v>
      </c>
      <c r="F8883" s="2">
        <v>1</v>
      </c>
    </row>
    <row r="8884" spans="1:6" x14ac:dyDescent="0.25">
      <c r="A8884" s="1" t="str">
        <f>"26271"</f>
        <v>26271</v>
      </c>
      <c r="B8884" s="1" t="str">
        <f>"54093"</f>
        <v>54093</v>
      </c>
      <c r="C8884" s="2">
        <v>1</v>
      </c>
      <c r="D8884" s="2">
        <v>1</v>
      </c>
      <c r="E8884" s="2">
        <v>0</v>
      </c>
      <c r="F8884" s="2">
        <v>1</v>
      </c>
    </row>
    <row r="8885" spans="1:6" x14ac:dyDescent="0.25">
      <c r="A8885" s="1" t="str">
        <f>"26266"</f>
        <v>26266</v>
      </c>
      <c r="B8885" s="1" t="str">
        <f>"54101"</f>
        <v>54101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25">
      <c r="A8886" s="1" t="str">
        <f>"26562"</f>
        <v>26562</v>
      </c>
      <c r="B8886" s="1" t="str">
        <f>"54049"</f>
        <v>54049</v>
      </c>
      <c r="C8886" s="2">
        <v>2.34375E-2</v>
      </c>
      <c r="D8886" s="2">
        <v>0</v>
      </c>
      <c r="E8886" s="2">
        <v>0</v>
      </c>
      <c r="F8886" s="2">
        <v>2.31362467866323E-2</v>
      </c>
    </row>
    <row r="8887" spans="1:6" x14ac:dyDescent="0.25">
      <c r="A8887" s="1" t="str">
        <f>"26562"</f>
        <v>26562</v>
      </c>
      <c r="B8887" s="1" t="str">
        <f>"54061"</f>
        <v>54061</v>
      </c>
      <c r="C8887" s="2">
        <v>0.34375</v>
      </c>
      <c r="D8887" s="2">
        <v>0.2</v>
      </c>
      <c r="E8887" s="2">
        <v>0</v>
      </c>
      <c r="F8887" s="2">
        <v>0.34190231362467799</v>
      </c>
    </row>
    <row r="8888" spans="1:6" x14ac:dyDescent="0.25">
      <c r="A8888" s="1" t="str">
        <f>"26562"</f>
        <v>26562</v>
      </c>
      <c r="B8888" s="1" t="str">
        <f>"54103"</f>
        <v>54103</v>
      </c>
      <c r="C8888" s="2">
        <v>0.6328125</v>
      </c>
      <c r="D8888" s="2">
        <v>0.8</v>
      </c>
      <c r="E8888" s="2">
        <v>0</v>
      </c>
      <c r="F8888" s="2">
        <v>0.634961439588688</v>
      </c>
    </row>
    <row r="8889" spans="1:6" x14ac:dyDescent="0.25">
      <c r="A8889" s="1" t="str">
        <f>"26570"</f>
        <v>26570</v>
      </c>
      <c r="B8889" s="1" t="str">
        <f>"54061"</f>
        <v>54061</v>
      </c>
      <c r="C8889" s="2">
        <v>0.63985765124555105</v>
      </c>
      <c r="D8889" s="2">
        <v>0.628571428571428</v>
      </c>
      <c r="E8889" s="2">
        <v>0</v>
      </c>
      <c r="F8889" s="2">
        <v>0.63913948646773</v>
      </c>
    </row>
    <row r="8890" spans="1:6" x14ac:dyDescent="0.25">
      <c r="A8890" s="1" t="str">
        <f>"26570"</f>
        <v>26570</v>
      </c>
      <c r="B8890" s="1" t="str">
        <f>"54049"</f>
        <v>54049</v>
      </c>
      <c r="C8890" s="2">
        <v>0.36014234875444801</v>
      </c>
      <c r="D8890" s="2">
        <v>0.371428571428571</v>
      </c>
      <c r="E8890" s="2">
        <v>1</v>
      </c>
      <c r="F8890" s="2">
        <v>0.360860513532269</v>
      </c>
    </row>
    <row r="8891" spans="1:6" x14ac:dyDescent="0.25">
      <c r="A8891" s="1" t="str">
        <f>"26588"</f>
        <v>26588</v>
      </c>
      <c r="B8891" s="1" t="str">
        <f>"54049"</f>
        <v>54049</v>
      </c>
      <c r="C8891" s="2">
        <v>0.87952458130740097</v>
      </c>
      <c r="D8891" s="2">
        <v>0.89795918367346905</v>
      </c>
      <c r="E8891" s="2">
        <v>1</v>
      </c>
      <c r="F8891" s="2">
        <v>0.88031496062992098</v>
      </c>
    </row>
    <row r="8892" spans="1:6" x14ac:dyDescent="0.25">
      <c r="A8892" s="1" t="str">
        <f>"26588"</f>
        <v>26588</v>
      </c>
      <c r="B8892" s="1" t="str">
        <f>"54061"</f>
        <v>54061</v>
      </c>
      <c r="C8892" s="2">
        <v>0.12047541869259799</v>
      </c>
      <c r="D8892" s="2">
        <v>0.10204081632653</v>
      </c>
      <c r="E8892" s="2">
        <v>0</v>
      </c>
      <c r="F8892" s="2">
        <v>0.119685039370078</v>
      </c>
    </row>
    <row r="8893" spans="1:6" x14ac:dyDescent="0.25">
      <c r="A8893" s="1" t="str">
        <f>"26619"</f>
        <v>26619</v>
      </c>
      <c r="B8893" s="1" t="str">
        <f>"54007"</f>
        <v>54007</v>
      </c>
      <c r="C8893" s="2">
        <v>1</v>
      </c>
      <c r="D8893" s="2">
        <v>1</v>
      </c>
      <c r="E8893" s="2">
        <v>0</v>
      </c>
      <c r="F8893" s="2">
        <v>1</v>
      </c>
    </row>
    <row r="8894" spans="1:6" x14ac:dyDescent="0.25">
      <c r="A8894" s="1" t="str">
        <f>"26627"</f>
        <v>26627</v>
      </c>
      <c r="B8894" s="1" t="str">
        <f>"54007"</f>
        <v>54007</v>
      </c>
      <c r="C8894" s="2">
        <v>1</v>
      </c>
      <c r="D8894" s="2">
        <v>1</v>
      </c>
      <c r="E8894" s="2">
        <v>0</v>
      </c>
      <c r="F8894" s="2">
        <v>1</v>
      </c>
    </row>
    <row r="8895" spans="1:6" x14ac:dyDescent="0.25">
      <c r="A8895" s="1" t="str">
        <f>"26660"</f>
        <v>26660</v>
      </c>
      <c r="B8895" s="1" t="str">
        <f>"54067"</f>
        <v>54067</v>
      </c>
      <c r="C8895" s="2">
        <v>1</v>
      </c>
      <c r="D8895" s="2">
        <v>1</v>
      </c>
      <c r="E8895" s="2">
        <v>1</v>
      </c>
      <c r="F8895" s="2">
        <v>1</v>
      </c>
    </row>
    <row r="8896" spans="1:6" x14ac:dyDescent="0.25">
      <c r="A8896" s="1" t="str">
        <f>"26559"</f>
        <v>26559</v>
      </c>
      <c r="B8896" s="1" t="str">
        <f>"54049"</f>
        <v>54049</v>
      </c>
      <c r="C8896" s="2">
        <v>1</v>
      </c>
      <c r="D8896" s="2">
        <v>0</v>
      </c>
      <c r="E8896" s="2">
        <v>1</v>
      </c>
      <c r="F8896" s="2">
        <v>1</v>
      </c>
    </row>
    <row r="8897" spans="1:6" x14ac:dyDescent="0.25">
      <c r="A8897" s="1" t="str">
        <f>"26586"</f>
        <v>26586</v>
      </c>
      <c r="B8897" s="1" t="str">
        <f>"54049"</f>
        <v>54049</v>
      </c>
      <c r="C8897" s="2">
        <v>1</v>
      </c>
      <c r="D8897" s="2">
        <v>0</v>
      </c>
      <c r="E8897" s="2">
        <v>1</v>
      </c>
      <c r="F8897" s="2">
        <v>1</v>
      </c>
    </row>
    <row r="8898" spans="1:6" x14ac:dyDescent="0.25">
      <c r="A8898" s="1" t="str">
        <f>"26508"</f>
        <v>26508</v>
      </c>
      <c r="B8898" s="1" t="str">
        <f>"54061"</f>
        <v>54061</v>
      </c>
      <c r="C8898" s="2">
        <v>0.99982568274259098</v>
      </c>
      <c r="D8898" s="2">
        <v>1</v>
      </c>
      <c r="E8898" s="2">
        <v>1</v>
      </c>
      <c r="F8898" s="2">
        <v>0.999834564905701</v>
      </c>
    </row>
    <row r="8899" spans="1:6" x14ac:dyDescent="0.25">
      <c r="A8899" s="1" t="str">
        <f>"26508"</f>
        <v>26508</v>
      </c>
      <c r="B8899" s="1" t="str">
        <f>"54049"</f>
        <v>54049</v>
      </c>
      <c r="C8899" s="2">
        <v>1.7431725740848299E-4</v>
      </c>
      <c r="D8899" s="2">
        <v>0</v>
      </c>
      <c r="E8899" s="2">
        <v>0</v>
      </c>
      <c r="F8899" s="2">
        <v>1.6543509429800299E-4</v>
      </c>
    </row>
    <row r="8900" spans="1:6" x14ac:dyDescent="0.25">
      <c r="A8900" s="1" t="str">
        <f>"26537"</f>
        <v>26537</v>
      </c>
      <c r="B8900" s="1" t="str">
        <f>"54077"</f>
        <v>54077</v>
      </c>
      <c r="C8900" s="2">
        <v>1</v>
      </c>
      <c r="D8900" s="2">
        <v>1</v>
      </c>
      <c r="E8900" s="2">
        <v>1</v>
      </c>
      <c r="F8900" s="2">
        <v>1</v>
      </c>
    </row>
    <row r="8901" spans="1:6" x14ac:dyDescent="0.25">
      <c r="A8901" s="1" t="str">
        <f>"26524"</f>
        <v>26524</v>
      </c>
      <c r="B8901" s="1" t="str">
        <f>"54077"</f>
        <v>54077</v>
      </c>
      <c r="C8901" s="2">
        <v>1</v>
      </c>
      <c r="D8901" s="2">
        <v>1</v>
      </c>
      <c r="E8901" s="2">
        <v>1</v>
      </c>
      <c r="F8901" s="2">
        <v>1</v>
      </c>
    </row>
    <row r="8902" spans="1:6" x14ac:dyDescent="0.25">
      <c r="A8902" s="1" t="str">
        <f>"26544"</f>
        <v>26544</v>
      </c>
      <c r="B8902" s="1" t="str">
        <f>"54061"</f>
        <v>54061</v>
      </c>
      <c r="C8902" s="2">
        <v>0</v>
      </c>
      <c r="D8902" s="2">
        <v>0</v>
      </c>
      <c r="E8902" s="2">
        <v>1</v>
      </c>
      <c r="F8902" s="2">
        <v>1</v>
      </c>
    </row>
    <row r="8903" spans="1:6" x14ac:dyDescent="0.25">
      <c r="A8903" s="1" t="str">
        <f>"26704"</f>
        <v>26704</v>
      </c>
      <c r="B8903" s="1" t="str">
        <f>"54027"</f>
        <v>54027</v>
      </c>
      <c r="C8903" s="2">
        <v>1</v>
      </c>
      <c r="D8903" s="2">
        <v>1</v>
      </c>
      <c r="E8903" s="2">
        <v>0</v>
      </c>
      <c r="F8903" s="2">
        <v>1</v>
      </c>
    </row>
    <row r="8904" spans="1:6" x14ac:dyDescent="0.25">
      <c r="A8904" s="1" t="str">
        <f>"26711"</f>
        <v>26711</v>
      </c>
      <c r="B8904" s="1" t="str">
        <f>"54027"</f>
        <v>54027</v>
      </c>
      <c r="C8904" s="2">
        <v>1</v>
      </c>
      <c r="D8904" s="2">
        <v>1</v>
      </c>
      <c r="E8904" s="2">
        <v>1</v>
      </c>
      <c r="F8904" s="2">
        <v>1</v>
      </c>
    </row>
    <row r="8905" spans="1:6" x14ac:dyDescent="0.25">
      <c r="A8905" s="1" t="str">
        <f>"26717"</f>
        <v>26717</v>
      </c>
      <c r="B8905" s="1" t="str">
        <f>"54023"</f>
        <v>54023</v>
      </c>
      <c r="C8905" s="2">
        <v>0.140039447731755</v>
      </c>
      <c r="D8905" s="2">
        <v>0.17647058823529399</v>
      </c>
      <c r="E8905" s="2">
        <v>0</v>
      </c>
      <c r="F8905" s="2">
        <v>0.14122137404580101</v>
      </c>
    </row>
    <row r="8906" spans="1:6" x14ac:dyDescent="0.25">
      <c r="A8906" s="1" t="str">
        <f>"26717"</f>
        <v>26717</v>
      </c>
      <c r="B8906" s="1" t="str">
        <f>"54057"</f>
        <v>54057</v>
      </c>
      <c r="C8906" s="2">
        <v>0.85996055226824397</v>
      </c>
      <c r="D8906" s="2">
        <v>0.82352941176470495</v>
      </c>
      <c r="E8906" s="2">
        <v>0</v>
      </c>
      <c r="F8906" s="2">
        <v>0.85877862595419796</v>
      </c>
    </row>
    <row r="8907" spans="1:6" x14ac:dyDescent="0.25">
      <c r="A8907" s="1" t="str">
        <f>"26726"</f>
        <v>26726</v>
      </c>
      <c r="B8907" s="1" t="str">
        <f>"54023"</f>
        <v>54023</v>
      </c>
      <c r="C8907" s="2">
        <v>1.13493064312736E-2</v>
      </c>
      <c r="D8907" s="2">
        <v>3.1104199066874002E-3</v>
      </c>
      <c r="E8907" s="2">
        <v>0</v>
      </c>
      <c r="F8907" s="2">
        <v>1.0684798445847399E-2</v>
      </c>
    </row>
    <row r="8908" spans="1:6" x14ac:dyDescent="0.25">
      <c r="A8908" s="1" t="str">
        <f>"26726"</f>
        <v>26726</v>
      </c>
      <c r="B8908" s="1" t="str">
        <f>"54057"</f>
        <v>54057</v>
      </c>
      <c r="C8908" s="2">
        <v>0.98865069356872604</v>
      </c>
      <c r="D8908" s="2">
        <v>0.99688958009331197</v>
      </c>
      <c r="E8908" s="2">
        <v>1</v>
      </c>
      <c r="F8908" s="2">
        <v>0.98931520155415198</v>
      </c>
    </row>
    <row r="8909" spans="1:6" x14ac:dyDescent="0.25">
      <c r="A8909" s="1" t="str">
        <f>"26755"</f>
        <v>26755</v>
      </c>
      <c r="B8909" s="1" t="str">
        <f>"54027"</f>
        <v>54027</v>
      </c>
      <c r="C8909" s="2">
        <v>0.529968454258675</v>
      </c>
      <c r="D8909" s="2">
        <v>0.33333333333333298</v>
      </c>
      <c r="E8909" s="2">
        <v>0</v>
      </c>
      <c r="F8909" s="2">
        <v>0.52631578947368396</v>
      </c>
    </row>
    <row r="8910" spans="1:6" x14ac:dyDescent="0.25">
      <c r="A8910" s="1" t="str">
        <f>"26755"</f>
        <v>26755</v>
      </c>
      <c r="B8910" s="1" t="str">
        <f>"54031"</f>
        <v>54031</v>
      </c>
      <c r="C8910" s="2">
        <v>0.470031545741324</v>
      </c>
      <c r="D8910" s="2">
        <v>0.66666666666666596</v>
      </c>
      <c r="E8910" s="2">
        <v>0</v>
      </c>
      <c r="F8910" s="2">
        <v>0.47368421052631499</v>
      </c>
    </row>
    <row r="8911" spans="1:6" x14ac:dyDescent="0.25">
      <c r="A8911" s="1" t="str">
        <f>"26750"</f>
        <v>26750</v>
      </c>
      <c r="B8911" s="1" t="str">
        <f>"54057"</f>
        <v>54057</v>
      </c>
      <c r="C8911" s="2">
        <v>1</v>
      </c>
      <c r="D8911" s="2">
        <v>1</v>
      </c>
      <c r="E8911" s="2">
        <v>1</v>
      </c>
      <c r="F8911" s="2">
        <v>1</v>
      </c>
    </row>
    <row r="8912" spans="1:6" x14ac:dyDescent="0.25">
      <c r="A8912" s="1" t="str">
        <f>"26690"</f>
        <v>26690</v>
      </c>
      <c r="B8912" s="1" t="str">
        <f>"54019"</f>
        <v>54019</v>
      </c>
      <c r="C8912" s="2">
        <v>0.67906976744185998</v>
      </c>
      <c r="D8912" s="2">
        <v>1</v>
      </c>
      <c r="E8912" s="2">
        <v>0</v>
      </c>
      <c r="F8912" s="2">
        <v>0.6875</v>
      </c>
    </row>
    <row r="8913" spans="1:6" x14ac:dyDescent="0.25">
      <c r="A8913" s="1" t="str">
        <f>"26690"</f>
        <v>26690</v>
      </c>
      <c r="B8913" s="1" t="str">
        <f>"54067"</f>
        <v>54067</v>
      </c>
      <c r="C8913" s="2">
        <v>0.32093023255813902</v>
      </c>
      <c r="D8913" s="2">
        <v>0</v>
      </c>
      <c r="E8913" s="2">
        <v>1</v>
      </c>
      <c r="F8913" s="2">
        <v>0.3125</v>
      </c>
    </row>
    <row r="8914" spans="1:6" x14ac:dyDescent="0.25">
      <c r="A8914" s="1" t="str">
        <f>"26330"</f>
        <v>26330</v>
      </c>
      <c r="B8914" s="1" t="str">
        <f>"54091"</f>
        <v>54091</v>
      </c>
      <c r="C8914" s="2">
        <v>0.112170573433982</v>
      </c>
      <c r="D8914" s="2">
        <v>1.7580144777662801E-2</v>
      </c>
      <c r="E8914" s="2">
        <v>5.9523809523809503E-3</v>
      </c>
      <c r="F8914" s="2">
        <v>9.7808899932234003E-2</v>
      </c>
    </row>
    <row r="8915" spans="1:6" x14ac:dyDescent="0.25">
      <c r="A8915" s="1" t="str">
        <f>"26330"</f>
        <v>26330</v>
      </c>
      <c r="B8915" s="1" t="str">
        <f>"54049"</f>
        <v>54049</v>
      </c>
      <c r="C8915" s="2">
        <v>1.32432790358892E-4</v>
      </c>
      <c r="D8915" s="2">
        <v>0</v>
      </c>
      <c r="E8915" s="2">
        <v>0</v>
      </c>
      <c r="F8915" s="2">
        <v>1.12943302462163E-4</v>
      </c>
    </row>
    <row r="8916" spans="1:6" x14ac:dyDescent="0.25">
      <c r="A8916" s="1" t="str">
        <f>"26330"</f>
        <v>26330</v>
      </c>
      <c r="B8916" s="1" t="str">
        <f>"54001"</f>
        <v>54001</v>
      </c>
      <c r="C8916" s="2">
        <v>3.708118130049E-3</v>
      </c>
      <c r="D8916" s="2">
        <v>0</v>
      </c>
      <c r="E8916" s="2">
        <v>0</v>
      </c>
      <c r="F8916" s="2">
        <v>3.1624124689405902E-3</v>
      </c>
    </row>
    <row r="8917" spans="1:6" x14ac:dyDescent="0.25">
      <c r="A8917" s="1" t="str">
        <f>"26330"</f>
        <v>26330</v>
      </c>
      <c r="B8917" s="1" t="str">
        <f>"54033"</f>
        <v>54033</v>
      </c>
      <c r="C8917" s="2">
        <v>0.88398887564560902</v>
      </c>
      <c r="D8917" s="2">
        <v>0.98241985522233699</v>
      </c>
      <c r="E8917" s="2">
        <v>0.99404761904761896</v>
      </c>
      <c r="F8917" s="2">
        <v>0.89891574429636301</v>
      </c>
    </row>
    <row r="8918" spans="1:6" x14ac:dyDescent="0.25">
      <c r="A8918" s="1" t="str">
        <f>"26361"</f>
        <v>26361</v>
      </c>
      <c r="B8918" s="1" t="str">
        <f>"54033"</f>
        <v>54033</v>
      </c>
      <c r="C8918" s="2">
        <v>1</v>
      </c>
      <c r="D8918" s="2">
        <v>1</v>
      </c>
      <c r="E8918" s="2">
        <v>0</v>
      </c>
      <c r="F8918" s="2">
        <v>1</v>
      </c>
    </row>
    <row r="8919" spans="1:6" x14ac:dyDescent="0.25">
      <c r="A8919" s="1" t="str">
        <f>"26372"</f>
        <v>26372</v>
      </c>
      <c r="B8919" s="1" t="str">
        <f>"54097"</f>
        <v>54097</v>
      </c>
      <c r="C8919" s="2">
        <v>2.3323615160349798E-2</v>
      </c>
      <c r="D8919" s="2">
        <v>0</v>
      </c>
      <c r="E8919" s="2">
        <v>0</v>
      </c>
      <c r="F8919" s="2">
        <v>2.2988505747126398E-2</v>
      </c>
    </row>
    <row r="8920" spans="1:6" x14ac:dyDescent="0.25">
      <c r="A8920" s="1" t="str">
        <f>"26372"</f>
        <v>26372</v>
      </c>
      <c r="B8920" s="1" t="str">
        <f>"54041"</f>
        <v>54041</v>
      </c>
      <c r="C8920" s="2">
        <v>0.97667638483965002</v>
      </c>
      <c r="D8920" s="2">
        <v>1</v>
      </c>
      <c r="E8920" s="2">
        <v>1</v>
      </c>
      <c r="F8920" s="2">
        <v>0.97701149425287304</v>
      </c>
    </row>
    <row r="8921" spans="1:6" x14ac:dyDescent="0.25">
      <c r="A8921" s="1" t="str">
        <f>"26374"</f>
        <v>26374</v>
      </c>
      <c r="B8921" s="1" t="str">
        <f>"54091"</f>
        <v>54091</v>
      </c>
      <c r="C8921" s="2">
        <v>0.115774240231548</v>
      </c>
      <c r="D8921" s="2">
        <v>9.0909090909090898E-2</v>
      </c>
      <c r="E8921" s="2">
        <v>0</v>
      </c>
      <c r="F8921" s="2">
        <v>0.114893617021276</v>
      </c>
    </row>
    <row r="8922" spans="1:6" x14ac:dyDescent="0.25">
      <c r="A8922" s="1" t="str">
        <f>"26374"</f>
        <v>26374</v>
      </c>
      <c r="B8922" s="1" t="str">
        <f>"54061"</f>
        <v>54061</v>
      </c>
      <c r="C8922" s="2">
        <v>0.12735166425470301</v>
      </c>
      <c r="D8922" s="2">
        <v>0</v>
      </c>
      <c r="E8922" s="2">
        <v>0</v>
      </c>
      <c r="F8922" s="2">
        <v>0.12482269503545999</v>
      </c>
    </row>
    <row r="8923" spans="1:6" x14ac:dyDescent="0.25">
      <c r="A8923" s="1" t="str">
        <f>"26374"</f>
        <v>26374</v>
      </c>
      <c r="B8923" s="1" t="str">
        <f>"54077"</f>
        <v>54077</v>
      </c>
      <c r="C8923" s="2">
        <v>0.75687409551374796</v>
      </c>
      <c r="D8923" s="2">
        <v>0.90909090909090895</v>
      </c>
      <c r="E8923" s="2">
        <v>1</v>
      </c>
      <c r="F8923" s="2">
        <v>0.76028368794326195</v>
      </c>
    </row>
    <row r="8924" spans="1:6" x14ac:dyDescent="0.25">
      <c r="A8924" s="1" t="str">
        <f>"26376"</f>
        <v>26376</v>
      </c>
      <c r="B8924" s="1" t="str">
        <f>"54041"</f>
        <v>54041</v>
      </c>
      <c r="C8924" s="2">
        <v>0.52112676056338003</v>
      </c>
      <c r="D8924" s="2">
        <v>1</v>
      </c>
      <c r="E8924" s="2">
        <v>1</v>
      </c>
      <c r="F8924" s="2">
        <v>0.52777777777777701</v>
      </c>
    </row>
    <row r="8925" spans="1:6" x14ac:dyDescent="0.25">
      <c r="A8925" s="1" t="str">
        <f>"26376"</f>
        <v>26376</v>
      </c>
      <c r="B8925" s="1" t="str">
        <f>"54007"</f>
        <v>54007</v>
      </c>
      <c r="C8925" s="2">
        <v>0.47887323943661902</v>
      </c>
      <c r="D8925" s="2">
        <v>0</v>
      </c>
      <c r="E8925" s="2">
        <v>0</v>
      </c>
      <c r="F8925" s="2">
        <v>0.47222222222222199</v>
      </c>
    </row>
    <row r="8926" spans="1:6" x14ac:dyDescent="0.25">
      <c r="A8926" s="1" t="str">
        <f>"26385"</f>
        <v>26385</v>
      </c>
      <c r="B8926" s="1" t="str">
        <f>"54001"</f>
        <v>54001</v>
      </c>
      <c r="C8926" s="2">
        <v>7.1174377224199196E-4</v>
      </c>
      <c r="D8926" s="2">
        <v>0</v>
      </c>
      <c r="E8926" s="2">
        <v>0</v>
      </c>
      <c r="F8926" s="2">
        <v>6.9881201956673597E-4</v>
      </c>
    </row>
    <row r="8927" spans="1:6" x14ac:dyDescent="0.25">
      <c r="A8927" s="1" t="str">
        <f>"26385"</f>
        <v>26385</v>
      </c>
      <c r="B8927" s="1" t="str">
        <f>"54033"</f>
        <v>54033</v>
      </c>
      <c r="C8927" s="2">
        <v>0.99644128113879005</v>
      </c>
      <c r="D8927" s="2">
        <v>1</v>
      </c>
      <c r="E8927" s="2">
        <v>1</v>
      </c>
      <c r="F8927" s="2">
        <v>0.99650593990216596</v>
      </c>
    </row>
    <row r="8928" spans="1:6" x14ac:dyDescent="0.25">
      <c r="A8928" s="1" t="str">
        <f>"26385"</f>
        <v>26385</v>
      </c>
      <c r="B8928" s="1" t="str">
        <f>"54097"</f>
        <v>54097</v>
      </c>
      <c r="C8928" s="2">
        <v>2.84697508896797E-3</v>
      </c>
      <c r="D8928" s="2">
        <v>0</v>
      </c>
      <c r="E8928" s="2">
        <v>0</v>
      </c>
      <c r="F8928" s="2">
        <v>2.79524807826694E-3</v>
      </c>
    </row>
    <row r="8929" spans="1:6" x14ac:dyDescent="0.25">
      <c r="A8929" s="1" t="str">
        <f>"26416"</f>
        <v>26416</v>
      </c>
      <c r="B8929" s="1" t="str">
        <f>"54001"</f>
        <v>54001</v>
      </c>
      <c r="C8929" s="2">
        <v>0.99734748010609997</v>
      </c>
      <c r="D8929" s="2">
        <v>1</v>
      </c>
      <c r="E8929" s="2">
        <v>1</v>
      </c>
      <c r="F8929" s="2">
        <v>0.99753086419753001</v>
      </c>
    </row>
    <row r="8930" spans="1:6" x14ac:dyDescent="0.25">
      <c r="A8930" s="1" t="str">
        <f>"26416"</f>
        <v>26416</v>
      </c>
      <c r="B8930" s="1" t="str">
        <f>"54033"</f>
        <v>54033</v>
      </c>
      <c r="C8930" s="2">
        <v>2.9472443265546701E-4</v>
      </c>
      <c r="D8930" s="2">
        <v>0</v>
      </c>
      <c r="E8930" s="2">
        <v>0</v>
      </c>
      <c r="F8930" s="2">
        <v>2.7434842249657001E-4</v>
      </c>
    </row>
    <row r="8931" spans="1:6" x14ac:dyDescent="0.25">
      <c r="A8931" s="1" t="str">
        <f>"26416"</f>
        <v>26416</v>
      </c>
      <c r="B8931" s="1" t="str">
        <f>"54091"</f>
        <v>54091</v>
      </c>
      <c r="C8931" s="2">
        <v>2.35779546124373E-3</v>
      </c>
      <c r="D8931" s="2">
        <v>0</v>
      </c>
      <c r="E8931" s="2">
        <v>0</v>
      </c>
      <c r="F8931" s="2">
        <v>2.1947873799725601E-3</v>
      </c>
    </row>
    <row r="8932" spans="1:6" x14ac:dyDescent="0.25">
      <c r="A8932" s="1" t="str">
        <f>"26435"</f>
        <v>26435</v>
      </c>
      <c r="B8932" s="1" t="str">
        <f>"54091"</f>
        <v>54091</v>
      </c>
      <c r="C8932" s="2">
        <v>0</v>
      </c>
      <c r="D8932" s="2">
        <v>1</v>
      </c>
      <c r="E8932" s="2">
        <v>0</v>
      </c>
      <c r="F8932" s="2">
        <v>1</v>
      </c>
    </row>
    <row r="8933" spans="1:6" x14ac:dyDescent="0.25">
      <c r="A8933" s="1" t="str">
        <f>"26436"</f>
        <v>26436</v>
      </c>
      <c r="B8933" s="1" t="str">
        <f>"54017"</f>
        <v>54017</v>
      </c>
      <c r="C8933" s="2">
        <v>0</v>
      </c>
      <c r="D8933" s="2">
        <v>1</v>
      </c>
      <c r="E8933" s="2">
        <v>0</v>
      </c>
      <c r="F8933" s="2">
        <v>1</v>
      </c>
    </row>
    <row r="8934" spans="1:6" x14ac:dyDescent="0.25">
      <c r="A8934" s="1" t="str">
        <f>"26761"</f>
        <v>26761</v>
      </c>
      <c r="B8934" s="1" t="str">
        <f>"54027"</f>
        <v>54027</v>
      </c>
      <c r="C8934" s="2">
        <v>1</v>
      </c>
      <c r="D8934" s="2">
        <v>1</v>
      </c>
      <c r="E8934" s="2">
        <v>0</v>
      </c>
      <c r="F8934" s="2">
        <v>1</v>
      </c>
    </row>
    <row r="8935" spans="1:6" x14ac:dyDescent="0.25">
      <c r="A8935" s="1" t="str">
        <f>"26818"</f>
        <v>26818</v>
      </c>
      <c r="B8935" s="1" t="str">
        <f>"54027"</f>
        <v>54027</v>
      </c>
      <c r="C8935" s="2">
        <v>0.01</v>
      </c>
      <c r="D8935" s="2">
        <v>0</v>
      </c>
      <c r="E8935" s="2">
        <v>0</v>
      </c>
      <c r="F8935" s="2">
        <v>9.9255583126550799E-3</v>
      </c>
    </row>
    <row r="8936" spans="1:6" x14ac:dyDescent="0.25">
      <c r="A8936" s="1" t="str">
        <f>"26818"</f>
        <v>26818</v>
      </c>
      <c r="B8936" s="1" t="str">
        <f>"54031"</f>
        <v>54031</v>
      </c>
      <c r="C8936" s="2">
        <v>0.99</v>
      </c>
      <c r="D8936" s="2">
        <v>1</v>
      </c>
      <c r="E8936" s="2">
        <v>1</v>
      </c>
      <c r="F8936" s="2">
        <v>0.99007444168734404</v>
      </c>
    </row>
    <row r="8937" spans="1:6" x14ac:dyDescent="0.25">
      <c r="A8937" s="1" t="str">
        <f>"26851"</f>
        <v>26851</v>
      </c>
      <c r="B8937" s="1" t="str">
        <f>"54027"</f>
        <v>54027</v>
      </c>
      <c r="C8937" s="2">
        <v>6.4585575888051602E-3</v>
      </c>
      <c r="D8937" s="2">
        <v>0</v>
      </c>
      <c r="E8937" s="2">
        <v>0</v>
      </c>
      <c r="F8937" s="2">
        <v>6.3694267515923501E-3</v>
      </c>
    </row>
    <row r="8938" spans="1:6" x14ac:dyDescent="0.25">
      <c r="A8938" s="1" t="str">
        <f>"26851"</f>
        <v>26851</v>
      </c>
      <c r="B8938" s="1" t="str">
        <f>"54031"</f>
        <v>54031</v>
      </c>
      <c r="C8938" s="2">
        <v>0.99354144241119402</v>
      </c>
      <c r="D8938" s="2">
        <v>1</v>
      </c>
      <c r="E8938" s="2">
        <v>1</v>
      </c>
      <c r="F8938" s="2">
        <v>0.99363057324840698</v>
      </c>
    </row>
    <row r="8939" spans="1:6" x14ac:dyDescent="0.25">
      <c r="A8939" s="1" t="str">
        <f>"26852"</f>
        <v>26852</v>
      </c>
      <c r="B8939" s="1" t="str">
        <f>"54027"</f>
        <v>54027</v>
      </c>
      <c r="C8939" s="2">
        <v>0.60533333333333295</v>
      </c>
      <c r="D8939" s="2">
        <v>0.5</v>
      </c>
      <c r="E8939" s="2">
        <v>0</v>
      </c>
      <c r="F8939" s="2">
        <v>0.60477453580901797</v>
      </c>
    </row>
    <row r="8940" spans="1:6" x14ac:dyDescent="0.25">
      <c r="A8940" s="1" t="str">
        <f>"26852"</f>
        <v>26852</v>
      </c>
      <c r="B8940" s="1" t="str">
        <f>"54031"</f>
        <v>54031</v>
      </c>
      <c r="C8940" s="2">
        <v>0.36533333333333301</v>
      </c>
      <c r="D8940" s="2">
        <v>0.5</v>
      </c>
      <c r="E8940" s="2">
        <v>0</v>
      </c>
      <c r="F8940" s="2">
        <v>0.36604774535808998</v>
      </c>
    </row>
    <row r="8941" spans="1:6" x14ac:dyDescent="0.25">
      <c r="A8941" s="1" t="str">
        <f>"26852"</f>
        <v>26852</v>
      </c>
      <c r="B8941" s="1" t="str">
        <f>"54057"</f>
        <v>54057</v>
      </c>
      <c r="C8941" s="2">
        <v>2.9333333333333302E-2</v>
      </c>
      <c r="D8941" s="2">
        <v>0</v>
      </c>
      <c r="E8941" s="2">
        <v>0</v>
      </c>
      <c r="F8941" s="2">
        <v>2.9177718832891199E-2</v>
      </c>
    </row>
    <row r="8942" spans="1:6" x14ac:dyDescent="0.25">
      <c r="A8942" s="1" t="str">
        <f>"26855"</f>
        <v>26855</v>
      </c>
      <c r="B8942" s="1" t="str">
        <f>"54023"</f>
        <v>54023</v>
      </c>
      <c r="C8942" s="2">
        <v>1</v>
      </c>
      <c r="D8942" s="2">
        <v>1</v>
      </c>
      <c r="E8942" s="2">
        <v>0</v>
      </c>
      <c r="F8942" s="2">
        <v>1</v>
      </c>
    </row>
    <row r="8943" spans="1:6" x14ac:dyDescent="0.25">
      <c r="A8943" s="1" t="str">
        <f>"27106"</f>
        <v>27106</v>
      </c>
      <c r="B8943" s="1" t="str">
        <f>"37067"</f>
        <v>37067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25">
      <c r="A8944" s="1" t="str">
        <f>"27011"</f>
        <v>27011</v>
      </c>
      <c r="B8944" s="1" t="str">
        <f>"37197"</f>
        <v>37197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25">
      <c r="A8945" s="1" t="str">
        <f>"27012"</f>
        <v>27012</v>
      </c>
      <c r="B8945" s="1" t="str">
        <f>"37057"</f>
        <v>37057</v>
      </c>
      <c r="C8945" s="2">
        <v>0.19234723854288999</v>
      </c>
      <c r="D8945" s="2">
        <v>6.6269545793000706E-2</v>
      </c>
      <c r="E8945" s="2">
        <v>6.4814814814814797E-2</v>
      </c>
      <c r="F8945" s="2">
        <v>0.17776622701578801</v>
      </c>
    </row>
    <row r="8946" spans="1:6" x14ac:dyDescent="0.25">
      <c r="A8946" s="1" t="str">
        <f>"27012"</f>
        <v>27012</v>
      </c>
      <c r="B8946" s="1" t="str">
        <f>"37067"</f>
        <v>37067</v>
      </c>
      <c r="C8946" s="2">
        <v>0.80765276145710896</v>
      </c>
      <c r="D8946" s="2">
        <v>0.93373045420699896</v>
      </c>
      <c r="E8946" s="2">
        <v>0.93518518518518501</v>
      </c>
      <c r="F8946" s="2">
        <v>0.82223377298421096</v>
      </c>
    </row>
    <row r="8947" spans="1:6" x14ac:dyDescent="0.25">
      <c r="A8947" s="1" t="str">
        <f>"27021"</f>
        <v>27021</v>
      </c>
      <c r="B8947" s="1" t="str">
        <f>"37169"</f>
        <v>37169</v>
      </c>
      <c r="C8947" s="2">
        <v>0.99055023923444896</v>
      </c>
      <c r="D8947" s="2">
        <v>0.99248120300751796</v>
      </c>
      <c r="E8947" s="2">
        <v>1</v>
      </c>
      <c r="F8947" s="2">
        <v>0.99080511325409204</v>
      </c>
    </row>
    <row r="8948" spans="1:6" x14ac:dyDescent="0.25">
      <c r="A8948" s="1" t="str">
        <f>"27021"</f>
        <v>27021</v>
      </c>
      <c r="B8948" s="1" t="str">
        <f>"37067"</f>
        <v>37067</v>
      </c>
      <c r="C8948" s="2">
        <v>9.4497607655502306E-3</v>
      </c>
      <c r="D8948" s="2">
        <v>7.5187969924812E-3</v>
      </c>
      <c r="E8948" s="2">
        <v>0</v>
      </c>
      <c r="F8948" s="2">
        <v>9.1948867459071496E-3</v>
      </c>
    </row>
    <row r="8949" spans="1:6" x14ac:dyDescent="0.25">
      <c r="A8949" s="1" t="str">
        <f>"27203"</f>
        <v>27203</v>
      </c>
      <c r="B8949" s="1" t="str">
        <f>"37151"</f>
        <v>37151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25">
      <c r="A8950" s="1" t="str">
        <f>"27212"</f>
        <v>27212</v>
      </c>
      <c r="B8950" s="1" t="str">
        <f>"37033"</f>
        <v>37033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25">
      <c r="A8951" s="1" t="str">
        <f>"27199"</f>
        <v>27199</v>
      </c>
      <c r="B8951" s="1" t="str">
        <f>"37067"</f>
        <v>37067</v>
      </c>
      <c r="C8951" s="2">
        <v>0</v>
      </c>
      <c r="D8951" s="2">
        <v>0</v>
      </c>
      <c r="E8951" s="2">
        <v>1</v>
      </c>
      <c r="F8951" s="2">
        <v>1</v>
      </c>
    </row>
    <row r="8952" spans="1:6" x14ac:dyDescent="0.25">
      <c r="A8952" s="1" t="str">
        <f>"27043"</f>
        <v>27043</v>
      </c>
      <c r="B8952" s="1" t="str">
        <f>"37169"</f>
        <v>37169</v>
      </c>
      <c r="C8952" s="2">
        <v>0.54682159945317799</v>
      </c>
      <c r="D8952" s="2">
        <v>0.46938775510204001</v>
      </c>
      <c r="E8952" s="2">
        <v>0</v>
      </c>
      <c r="F8952" s="2">
        <v>0.54359313077939198</v>
      </c>
    </row>
    <row r="8953" spans="1:6" x14ac:dyDescent="0.25">
      <c r="A8953" s="1" t="str">
        <f>"27043"</f>
        <v>27043</v>
      </c>
      <c r="B8953" s="1" t="str">
        <f>"37171"</f>
        <v>37171</v>
      </c>
      <c r="C8953" s="2">
        <v>0.45317840054682101</v>
      </c>
      <c r="D8953" s="2">
        <v>0.530612244897959</v>
      </c>
      <c r="E8953" s="2">
        <v>1</v>
      </c>
      <c r="F8953" s="2">
        <v>0.45640686922060703</v>
      </c>
    </row>
    <row r="8954" spans="1:6" x14ac:dyDescent="0.25">
      <c r="A8954" s="1" t="str">
        <f>"27047"</f>
        <v>27047</v>
      </c>
      <c r="B8954" s="1" t="str">
        <f>"37171"</f>
        <v>37171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25">
      <c r="A8955" s="1" t="str">
        <f>"27278"</f>
        <v>27278</v>
      </c>
      <c r="B8955" s="1" t="str">
        <f>"37063"</f>
        <v>37063</v>
      </c>
      <c r="C8955" s="2">
        <v>3.8585660165567498E-2</v>
      </c>
      <c r="D8955" s="2">
        <v>3.2076984763432198E-3</v>
      </c>
      <c r="E8955" s="2">
        <v>0</v>
      </c>
      <c r="F8955" s="2">
        <v>3.51032822202509E-2</v>
      </c>
    </row>
    <row r="8956" spans="1:6" x14ac:dyDescent="0.25">
      <c r="A8956" s="1" t="str">
        <f>"27278"</f>
        <v>27278</v>
      </c>
      <c r="B8956" s="1" t="str">
        <f>"37135"</f>
        <v>37135</v>
      </c>
      <c r="C8956" s="2">
        <v>0.96141433983443203</v>
      </c>
      <c r="D8956" s="2">
        <v>0.99679230152365605</v>
      </c>
      <c r="E8956" s="2">
        <v>1</v>
      </c>
      <c r="F8956" s="2">
        <v>0.96489671777974895</v>
      </c>
    </row>
    <row r="8957" spans="1:6" x14ac:dyDescent="0.25">
      <c r="A8957" s="1" t="str">
        <f>"27268"</f>
        <v>27268</v>
      </c>
      <c r="B8957" s="1" t="str">
        <f>"37081"</f>
        <v>37081</v>
      </c>
      <c r="C8957" s="2">
        <v>0</v>
      </c>
      <c r="D8957" s="2">
        <v>1</v>
      </c>
      <c r="E8957" s="2">
        <v>0</v>
      </c>
      <c r="F8957" s="2">
        <v>1</v>
      </c>
    </row>
    <row r="8958" spans="1:6" x14ac:dyDescent="0.25">
      <c r="A8958" s="1" t="str">
        <f>"27330"</f>
        <v>27330</v>
      </c>
      <c r="B8958" s="1" t="str">
        <f>"37037"</f>
        <v>37037</v>
      </c>
      <c r="C8958" s="2">
        <v>2.7227296226089898E-2</v>
      </c>
      <c r="D8958" s="2">
        <v>7.2666294019005E-3</v>
      </c>
      <c r="E8958" s="2">
        <v>1.5527950310559001E-2</v>
      </c>
      <c r="F8958" s="2">
        <v>2.5204918032786801E-2</v>
      </c>
    </row>
    <row r="8959" spans="1:6" x14ac:dyDescent="0.25">
      <c r="A8959" s="1" t="str">
        <f>"27330"</f>
        <v>27330</v>
      </c>
      <c r="B8959" s="1" t="str">
        <f>"37085"</f>
        <v>37085</v>
      </c>
      <c r="C8959" s="2">
        <v>1.72324659658797E-4</v>
      </c>
      <c r="D8959" s="2">
        <v>5.58971492453884E-4</v>
      </c>
      <c r="E8959" s="2">
        <v>0</v>
      </c>
      <c r="F8959" s="2">
        <v>2.04918032786885E-4</v>
      </c>
    </row>
    <row r="8960" spans="1:6" x14ac:dyDescent="0.25">
      <c r="A8960" s="1" t="str">
        <f>"27330"</f>
        <v>27330</v>
      </c>
      <c r="B8960" s="1" t="str">
        <f>"37105"</f>
        <v>37105</v>
      </c>
      <c r="C8960" s="2">
        <v>0.96662645757941201</v>
      </c>
      <c r="D8960" s="2">
        <v>0.99049748462828302</v>
      </c>
      <c r="E8960" s="2">
        <v>0.98447204968944002</v>
      </c>
      <c r="F8960" s="2">
        <v>0.96910860655737696</v>
      </c>
    </row>
    <row r="8961" spans="1:6" x14ac:dyDescent="0.25">
      <c r="A8961" s="1" t="str">
        <f>"27330"</f>
        <v>27330</v>
      </c>
      <c r="B8961" s="1" t="str">
        <f>"37125"</f>
        <v>37125</v>
      </c>
      <c r="C8961" s="2">
        <v>5.9739215348382996E-3</v>
      </c>
      <c r="D8961" s="2">
        <v>1.67691447736165E-3</v>
      </c>
      <c r="E8961" s="2">
        <v>0</v>
      </c>
      <c r="F8961" s="2">
        <v>5.4815573770491798E-3</v>
      </c>
    </row>
    <row r="8962" spans="1:6" x14ac:dyDescent="0.25">
      <c r="A8962" s="1" t="str">
        <f>"27344"</f>
        <v>27344</v>
      </c>
      <c r="B8962" s="1" t="str">
        <f>"37001"</f>
        <v>37001</v>
      </c>
      <c r="C8962" s="2">
        <v>1.63316582914572E-3</v>
      </c>
      <c r="D8962" s="2">
        <v>0</v>
      </c>
      <c r="E8962" s="2">
        <v>0</v>
      </c>
      <c r="F8962" s="2">
        <v>1.4654492165483001E-3</v>
      </c>
    </row>
    <row r="8963" spans="1:6" x14ac:dyDescent="0.25">
      <c r="A8963" s="1" t="str">
        <f>"27344"</f>
        <v>27344</v>
      </c>
      <c r="B8963" s="1" t="str">
        <f>"37151"</f>
        <v>37151</v>
      </c>
      <c r="C8963" s="2">
        <v>2.0979899497487398E-2</v>
      </c>
      <c r="D8963" s="2">
        <v>3.7688442211055201E-3</v>
      </c>
      <c r="E8963" s="2">
        <v>0</v>
      </c>
      <c r="F8963" s="2">
        <v>1.9163566677939298E-2</v>
      </c>
    </row>
    <row r="8964" spans="1:6" x14ac:dyDescent="0.25">
      <c r="A8964" s="1" t="str">
        <f>"27344"</f>
        <v>27344</v>
      </c>
      <c r="B8964" s="1" t="str">
        <f>"37037"</f>
        <v>37037</v>
      </c>
      <c r="C8964" s="2">
        <v>0.97738693467336601</v>
      </c>
      <c r="D8964" s="2">
        <v>0.99623115577889398</v>
      </c>
      <c r="E8964" s="2">
        <v>1</v>
      </c>
      <c r="F8964" s="2">
        <v>0.97937098410551204</v>
      </c>
    </row>
    <row r="8965" spans="1:6" x14ac:dyDescent="0.25">
      <c r="A8965" s="1" t="str">
        <f>"27403"</f>
        <v>27403</v>
      </c>
      <c r="B8965" s="1" t="str">
        <f>"37081"</f>
        <v>37081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tr">
        <f>"27371"</f>
        <v>27371</v>
      </c>
      <c r="B8966" s="1" t="str">
        <f>"37151"</f>
        <v>37151</v>
      </c>
      <c r="C8966" s="2">
        <v>3.2861189801699699E-2</v>
      </c>
      <c r="D8966" s="2">
        <v>1.00250626566416E-2</v>
      </c>
      <c r="E8966" s="2">
        <v>0</v>
      </c>
      <c r="F8966" s="2">
        <v>2.9985007496251801E-2</v>
      </c>
    </row>
    <row r="8967" spans="1:6" x14ac:dyDescent="0.25">
      <c r="A8967" s="1" t="str">
        <f>"27371"</f>
        <v>27371</v>
      </c>
      <c r="B8967" s="1" t="str">
        <f>"37123"</f>
        <v>37123</v>
      </c>
      <c r="C8967" s="2">
        <v>0.96713881019829995</v>
      </c>
      <c r="D8967" s="2">
        <v>0.98997493734335795</v>
      </c>
      <c r="E8967" s="2">
        <v>1</v>
      </c>
      <c r="F8967" s="2">
        <v>0.97001499250374801</v>
      </c>
    </row>
    <row r="8968" spans="1:6" x14ac:dyDescent="0.25">
      <c r="A8968" s="1" t="str">
        <f>"27376"</f>
        <v>27376</v>
      </c>
      <c r="B8968" s="1" t="str">
        <f>"37125"</f>
        <v>37125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25">
      <c r="A8969" s="1" t="str">
        <f>"27374"</f>
        <v>27374</v>
      </c>
      <c r="B8969" s="1" t="str">
        <f>"37057"</f>
        <v>37057</v>
      </c>
      <c r="C8969" s="2">
        <v>0</v>
      </c>
      <c r="D8969" s="2">
        <v>0</v>
      </c>
      <c r="E8969" s="2">
        <v>1</v>
      </c>
      <c r="F8969" s="2">
        <v>1</v>
      </c>
    </row>
    <row r="8970" spans="1:6" x14ac:dyDescent="0.25">
      <c r="A8970" s="1" t="str">
        <f>"27408"</f>
        <v>27408</v>
      </c>
      <c r="B8970" s="1" t="str">
        <f>"37081"</f>
        <v>37081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25">
      <c r="A8971" s="1" t="str">
        <f>"27417"</f>
        <v>27417</v>
      </c>
      <c r="B8971" s="1" t="str">
        <f>"37081"</f>
        <v>37081</v>
      </c>
      <c r="C8971" s="2">
        <v>1</v>
      </c>
      <c r="D8971" s="2">
        <v>1</v>
      </c>
      <c r="E8971" s="2">
        <v>1</v>
      </c>
      <c r="F8971" s="2">
        <v>1</v>
      </c>
    </row>
    <row r="8972" spans="1:6" x14ac:dyDescent="0.25">
      <c r="A8972" s="1" t="str">
        <f>"27425"</f>
        <v>27425</v>
      </c>
      <c r="B8972" s="1" t="str">
        <f>"37081"</f>
        <v>37081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25">
      <c r="A8973" s="1" t="str">
        <f>"27306"</f>
        <v>27306</v>
      </c>
      <c r="B8973" s="1" t="str">
        <f>"37123"</f>
        <v>37123</v>
      </c>
      <c r="C8973" s="2">
        <v>0.92746615087040596</v>
      </c>
      <c r="D8973" s="2">
        <v>0.93548387096774099</v>
      </c>
      <c r="E8973" s="2">
        <v>1</v>
      </c>
      <c r="F8973" s="2">
        <v>0.92781250000000004</v>
      </c>
    </row>
    <row r="8974" spans="1:6" x14ac:dyDescent="0.25">
      <c r="A8974" s="1" t="str">
        <f>"27306"</f>
        <v>27306</v>
      </c>
      <c r="B8974" s="1" t="str">
        <f>"37153"</f>
        <v>37153</v>
      </c>
      <c r="C8974" s="2">
        <v>7.2533849129593805E-2</v>
      </c>
      <c r="D8974" s="2">
        <v>6.4516129032257993E-2</v>
      </c>
      <c r="E8974" s="2">
        <v>0</v>
      </c>
      <c r="F8974" s="2">
        <v>7.2187500000000002E-2</v>
      </c>
    </row>
    <row r="8975" spans="1:6" x14ac:dyDescent="0.25">
      <c r="A8975" s="1" t="str">
        <f>"27310"</f>
        <v>27310</v>
      </c>
      <c r="B8975" s="1" t="str">
        <f>"37081"</f>
        <v>37081</v>
      </c>
      <c r="C8975" s="2">
        <v>1</v>
      </c>
      <c r="D8975" s="2">
        <v>1</v>
      </c>
      <c r="E8975" s="2">
        <v>1</v>
      </c>
      <c r="F8975" s="2">
        <v>1</v>
      </c>
    </row>
    <row r="8976" spans="1:6" x14ac:dyDescent="0.25">
      <c r="A8976" s="1" t="str">
        <f>"27317"</f>
        <v>27317</v>
      </c>
      <c r="B8976" s="1" t="str">
        <f>"37081"</f>
        <v>37081</v>
      </c>
      <c r="C8976" s="2">
        <v>3.2630522088353403E-2</v>
      </c>
      <c r="D8976" s="2">
        <v>2.7932960893854698E-2</v>
      </c>
      <c r="E8976" s="2">
        <v>4.7619047619047597E-3</v>
      </c>
      <c r="F8976" s="2">
        <v>3.1669535283993099E-2</v>
      </c>
    </row>
    <row r="8977" spans="1:6" x14ac:dyDescent="0.25">
      <c r="A8977" s="1" t="str">
        <f>"27317"</f>
        <v>27317</v>
      </c>
      <c r="B8977" s="1" t="str">
        <f>"37151"</f>
        <v>37151</v>
      </c>
      <c r="C8977" s="2">
        <v>0.96736947791164596</v>
      </c>
      <c r="D8977" s="2">
        <v>0.972067039106145</v>
      </c>
      <c r="E8977" s="2">
        <v>0.99523809523809503</v>
      </c>
      <c r="F8977" s="2">
        <v>0.96833046471600603</v>
      </c>
    </row>
    <row r="8978" spans="1:6" x14ac:dyDescent="0.25">
      <c r="A8978" s="1" t="str">
        <f>"27326"</f>
        <v>27326</v>
      </c>
      <c r="B8978" s="1" t="str">
        <f>"37157"</f>
        <v>37157</v>
      </c>
      <c r="C8978" s="2">
        <v>0.68967334035827099</v>
      </c>
      <c r="D8978" s="2">
        <v>0.77083333333333304</v>
      </c>
      <c r="E8978" s="2">
        <v>0.75</v>
      </c>
      <c r="F8978" s="2">
        <v>0.69191402251791101</v>
      </c>
    </row>
    <row r="8979" spans="1:6" x14ac:dyDescent="0.25">
      <c r="A8979" s="1" t="str">
        <f>"27326"</f>
        <v>27326</v>
      </c>
      <c r="B8979" s="1" t="str">
        <f>"37033"</f>
        <v>37033</v>
      </c>
      <c r="C8979" s="2">
        <v>0.31032665964172801</v>
      </c>
      <c r="D8979" s="2">
        <v>0.22916666666666599</v>
      </c>
      <c r="E8979" s="2">
        <v>0.25</v>
      </c>
      <c r="F8979" s="2">
        <v>0.30808597748208799</v>
      </c>
    </row>
    <row r="8980" spans="1:6" x14ac:dyDescent="0.25">
      <c r="A8980" s="1" t="str">
        <f>"27455"</f>
        <v>27455</v>
      </c>
      <c r="B8980" s="1" t="str">
        <f>"37081"</f>
        <v>37081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25">
      <c r="A8981" s="1" t="str">
        <f>"27499"</f>
        <v>27499</v>
      </c>
      <c r="B8981" s="1" t="str">
        <f>"37081"</f>
        <v>37081</v>
      </c>
      <c r="C8981" s="2">
        <v>0</v>
      </c>
      <c r="D8981" s="2">
        <v>0</v>
      </c>
      <c r="E8981" s="2">
        <v>1</v>
      </c>
      <c r="F8981" s="2">
        <v>1</v>
      </c>
    </row>
    <row r="8982" spans="1:6" x14ac:dyDescent="0.25">
      <c r="A8982" s="1" t="str">
        <f>"27502"</f>
        <v>27502</v>
      </c>
      <c r="B8982" s="1" t="str">
        <f>"37183"</f>
        <v>37183</v>
      </c>
      <c r="C8982" s="2">
        <v>0.99468431330006502</v>
      </c>
      <c r="D8982" s="2">
        <v>0.99691928527418305</v>
      </c>
      <c r="E8982" s="2">
        <v>1</v>
      </c>
      <c r="F8982" s="2">
        <v>0.99490326092335002</v>
      </c>
    </row>
    <row r="8983" spans="1:6" x14ac:dyDescent="0.25">
      <c r="A8983" s="1" t="str">
        <f>"27502"</f>
        <v>27502</v>
      </c>
      <c r="B8983" s="1" t="str">
        <f>"37037"</f>
        <v>37037</v>
      </c>
      <c r="C8983" s="2">
        <v>5.3156866999349E-3</v>
      </c>
      <c r="D8983" s="2">
        <v>3.0807147258163801E-3</v>
      </c>
      <c r="E8983" s="2">
        <v>0</v>
      </c>
      <c r="F8983" s="2">
        <v>5.0967390766490104E-3</v>
      </c>
    </row>
    <row r="8984" spans="1:6" x14ac:dyDescent="0.25">
      <c r="A8984" s="1" t="str">
        <f>"27503"</f>
        <v>27503</v>
      </c>
      <c r="B8984" s="1" t="str">
        <f>"37063"</f>
        <v>37063</v>
      </c>
      <c r="C8984" s="2">
        <v>1</v>
      </c>
      <c r="D8984" s="2">
        <v>1</v>
      </c>
      <c r="E8984" s="2">
        <v>0</v>
      </c>
      <c r="F8984" s="2">
        <v>1</v>
      </c>
    </row>
    <row r="8985" spans="1:6" x14ac:dyDescent="0.25">
      <c r="A8985" s="1" t="str">
        <f>"27504"</f>
        <v>27504</v>
      </c>
      <c r="B8985" s="1" t="str">
        <f>"37101"</f>
        <v>37101</v>
      </c>
      <c r="C8985" s="2">
        <v>0.97441314553990599</v>
      </c>
      <c r="D8985" s="2">
        <v>0.99012345679012304</v>
      </c>
      <c r="E8985" s="2">
        <v>0.98529411764705799</v>
      </c>
      <c r="F8985" s="2">
        <v>0.97598070065030396</v>
      </c>
    </row>
    <row r="8986" spans="1:6" x14ac:dyDescent="0.25">
      <c r="A8986" s="1" t="str">
        <f>"27504"</f>
        <v>27504</v>
      </c>
      <c r="B8986" s="1" t="str">
        <f>"37085"</f>
        <v>37085</v>
      </c>
      <c r="C8986" s="2">
        <v>2.5586854460093799E-2</v>
      </c>
      <c r="D8986" s="2">
        <v>9.8765432098765395E-3</v>
      </c>
      <c r="E8986" s="2">
        <v>1.47058823529411E-2</v>
      </c>
      <c r="F8986" s="2">
        <v>2.4019299349695801E-2</v>
      </c>
    </row>
    <row r="8987" spans="1:6" x14ac:dyDescent="0.25">
      <c r="A8987" s="1" t="str">
        <f>"27508"</f>
        <v>27508</v>
      </c>
      <c r="B8987" s="1" t="str">
        <f>"37069"</f>
        <v>37069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25">
      <c r="A8988" s="1" t="str">
        <f>"27533"</f>
        <v>27533</v>
      </c>
      <c r="B8988" s="1" t="str">
        <f>"37191"</f>
        <v>37191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tr">
        <f>"27553"</f>
        <v>27553</v>
      </c>
      <c r="B8989" s="1" t="str">
        <f>"37185"</f>
        <v>37185</v>
      </c>
      <c r="C8989" s="2">
        <v>0.55100182149362398</v>
      </c>
      <c r="D8989" s="2">
        <v>0.6</v>
      </c>
      <c r="E8989" s="2">
        <v>0.4</v>
      </c>
      <c r="F8989" s="2">
        <v>0.55141843971631199</v>
      </c>
    </row>
    <row r="8990" spans="1:6" x14ac:dyDescent="0.25">
      <c r="A8990" s="1" t="str">
        <f>"27553"</f>
        <v>27553</v>
      </c>
      <c r="B8990" s="1" t="str">
        <f>"37181"</f>
        <v>37181</v>
      </c>
      <c r="C8990" s="2">
        <v>0.44899817850637502</v>
      </c>
      <c r="D8990" s="2">
        <v>0.4</v>
      </c>
      <c r="E8990" s="2">
        <v>0.6</v>
      </c>
      <c r="F8990" s="2">
        <v>0.44858156028368701</v>
      </c>
    </row>
    <row r="8991" spans="1:6" x14ac:dyDescent="0.25">
      <c r="A8991" s="1" t="str">
        <f>"27562"</f>
        <v>27562</v>
      </c>
      <c r="B8991" s="1" t="str">
        <f>"37183"</f>
        <v>37183</v>
      </c>
      <c r="C8991" s="2">
        <v>0.65640738668158904</v>
      </c>
      <c r="D8991" s="2">
        <v>0.24242424242424199</v>
      </c>
      <c r="E8991" s="2">
        <v>0.14285714285714199</v>
      </c>
      <c r="F8991" s="2">
        <v>0.64696223316912904</v>
      </c>
    </row>
    <row r="8992" spans="1:6" x14ac:dyDescent="0.25">
      <c r="A8992" s="1" t="str">
        <f>"27562"</f>
        <v>27562</v>
      </c>
      <c r="B8992" s="1" t="str">
        <f>"37037"</f>
        <v>37037</v>
      </c>
      <c r="C8992" s="2">
        <v>0.34359261331841001</v>
      </c>
      <c r="D8992" s="2">
        <v>0.75757575757575701</v>
      </c>
      <c r="E8992" s="2">
        <v>0.85714285714285698</v>
      </c>
      <c r="F8992" s="2">
        <v>0.35303776683087001</v>
      </c>
    </row>
    <row r="8993" spans="1:6" x14ac:dyDescent="0.25">
      <c r="A8993" s="1" t="str">
        <f>"27573"</f>
        <v>27573</v>
      </c>
      <c r="B8993" s="1" t="str">
        <f>"37145"</f>
        <v>37145</v>
      </c>
      <c r="C8993" s="2">
        <v>1</v>
      </c>
      <c r="D8993" s="2">
        <v>1</v>
      </c>
      <c r="E8993" s="2">
        <v>1</v>
      </c>
      <c r="F8993" s="2">
        <v>1</v>
      </c>
    </row>
    <row r="8994" spans="1:6" x14ac:dyDescent="0.25">
      <c r="A8994" s="1" t="str">
        <f>"27519"</f>
        <v>27519</v>
      </c>
      <c r="B8994" s="1" t="str">
        <f>"37037"</f>
        <v>37037</v>
      </c>
      <c r="C8994" s="2">
        <v>7.5092845773986797E-2</v>
      </c>
      <c r="D8994" s="2">
        <v>1.12739571589627E-3</v>
      </c>
      <c r="E8994" s="2">
        <v>0</v>
      </c>
      <c r="F8994" s="2">
        <v>7.2221568396689001E-2</v>
      </c>
    </row>
    <row r="8995" spans="1:6" x14ac:dyDescent="0.25">
      <c r="A8995" s="1" t="str">
        <f>"27519"</f>
        <v>27519</v>
      </c>
      <c r="B8995" s="1" t="str">
        <f>"37183"</f>
        <v>37183</v>
      </c>
      <c r="C8995" s="2">
        <v>0.924907154226013</v>
      </c>
      <c r="D8995" s="2">
        <v>0.99887260428410296</v>
      </c>
      <c r="E8995" s="2">
        <v>1</v>
      </c>
      <c r="F8995" s="2">
        <v>0.92777843160330997</v>
      </c>
    </row>
    <row r="8996" spans="1:6" x14ac:dyDescent="0.25">
      <c r="A8996" s="1" t="str">
        <f>"27524"</f>
        <v>27524</v>
      </c>
      <c r="B8996" s="1" t="str">
        <f>"37191"</f>
        <v>37191</v>
      </c>
      <c r="C8996" s="2">
        <v>2.3226042428675899E-2</v>
      </c>
      <c r="D8996" s="2">
        <v>1.9230769230769201E-2</v>
      </c>
      <c r="E8996" s="2">
        <v>0</v>
      </c>
      <c r="F8996" s="2">
        <v>2.28591524529628E-2</v>
      </c>
    </row>
    <row r="8997" spans="1:6" x14ac:dyDescent="0.25">
      <c r="A8997" s="1" t="str">
        <f>"27524"</f>
        <v>27524</v>
      </c>
      <c r="B8997" s="1" t="str">
        <f>"37101"</f>
        <v>37101</v>
      </c>
      <c r="C8997" s="2">
        <v>0.97677395757132401</v>
      </c>
      <c r="D8997" s="2">
        <v>0.98076923076922995</v>
      </c>
      <c r="E8997" s="2">
        <v>1</v>
      </c>
      <c r="F8997" s="2">
        <v>0.97714084754703701</v>
      </c>
    </row>
    <row r="8998" spans="1:6" x14ac:dyDescent="0.25">
      <c r="A8998" s="1" t="str">
        <f>"27526"</f>
        <v>27526</v>
      </c>
      <c r="B8998" s="1" t="str">
        <f>"37085"</f>
        <v>37085</v>
      </c>
      <c r="C8998" s="2">
        <v>0.17834562697576301</v>
      </c>
      <c r="D8998" s="2">
        <v>6.5088757396449703E-2</v>
      </c>
      <c r="E8998" s="2">
        <v>2.4875621890547199E-2</v>
      </c>
      <c r="F8998" s="2">
        <v>0.17078383821776399</v>
      </c>
    </row>
    <row r="8999" spans="1:6" x14ac:dyDescent="0.25">
      <c r="A8999" s="1" t="str">
        <f>"27526"</f>
        <v>27526</v>
      </c>
      <c r="B8999" s="1" t="str">
        <f>"37183"</f>
        <v>37183</v>
      </c>
      <c r="C8999" s="2">
        <v>0.82165437302423605</v>
      </c>
      <c r="D8999" s="2">
        <v>0.93491124260354996</v>
      </c>
      <c r="E8999" s="2">
        <v>0.97512437810945196</v>
      </c>
      <c r="F8999" s="2">
        <v>0.82921616178223501</v>
      </c>
    </row>
    <row r="9000" spans="1:6" x14ac:dyDescent="0.25">
      <c r="A9000" s="1" t="str">
        <f>"27582"</f>
        <v>27582</v>
      </c>
      <c r="B9000" s="1" t="str">
        <f>"37077"</f>
        <v>37077</v>
      </c>
      <c r="C9000" s="2">
        <v>0</v>
      </c>
      <c r="D9000" s="2">
        <v>1</v>
      </c>
      <c r="E9000" s="2">
        <v>1</v>
      </c>
      <c r="F9000" s="2">
        <v>1</v>
      </c>
    </row>
    <row r="9001" spans="1:6" x14ac:dyDescent="0.25">
      <c r="A9001" s="1" t="str">
        <f>"27599"</f>
        <v>27599</v>
      </c>
      <c r="B9001" s="1" t="str">
        <f>"37135"</f>
        <v>37135</v>
      </c>
      <c r="C9001" s="2">
        <v>0</v>
      </c>
      <c r="D9001" s="2">
        <v>1</v>
      </c>
      <c r="E9001" s="2">
        <v>1</v>
      </c>
      <c r="F9001" s="2">
        <v>1</v>
      </c>
    </row>
    <row r="9002" spans="1:6" x14ac:dyDescent="0.25">
      <c r="A9002" s="1" t="str">
        <f>"27619"</f>
        <v>27619</v>
      </c>
      <c r="B9002" s="1" t="str">
        <f>"37183"</f>
        <v>37183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tr">
        <f>"27699"</f>
        <v>27699</v>
      </c>
      <c r="B9003" s="1" t="str">
        <f>"37183"</f>
        <v>37183</v>
      </c>
      <c r="C9003" s="2">
        <v>0</v>
      </c>
      <c r="D9003" s="2">
        <v>0</v>
      </c>
      <c r="E9003" s="2">
        <v>1</v>
      </c>
      <c r="F9003" s="2">
        <v>1</v>
      </c>
    </row>
    <row r="9004" spans="1:6" x14ac:dyDescent="0.25">
      <c r="A9004" s="1" t="str">
        <f>"27701"</f>
        <v>27701</v>
      </c>
      <c r="B9004" s="1" t="str">
        <f>"37063"</f>
        <v>37063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tr">
        <f>"27661"</f>
        <v>27661</v>
      </c>
      <c r="B9005" s="1" t="str">
        <f>"37183"</f>
        <v>37183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tr">
        <f>"27690"</f>
        <v>27690</v>
      </c>
      <c r="B9006" s="1" t="str">
        <f>"37183"</f>
        <v>37183</v>
      </c>
      <c r="C9006" s="2">
        <v>0</v>
      </c>
      <c r="D9006" s="2">
        <v>1</v>
      </c>
      <c r="E9006" s="2">
        <v>1</v>
      </c>
      <c r="F9006" s="2">
        <v>1</v>
      </c>
    </row>
    <row r="9007" spans="1:6" x14ac:dyDescent="0.25">
      <c r="A9007" s="1" t="str">
        <f>"27803"</f>
        <v>27803</v>
      </c>
      <c r="B9007" s="1" t="str">
        <f>"37127"</f>
        <v>37127</v>
      </c>
      <c r="C9007" s="2">
        <v>0.92922519256909797</v>
      </c>
      <c r="D9007" s="2">
        <v>0.90909090909090895</v>
      </c>
      <c r="E9007" s="2">
        <v>0.98837209302325502</v>
      </c>
      <c r="F9007" s="2">
        <v>0.92843866171003697</v>
      </c>
    </row>
    <row r="9008" spans="1:6" x14ac:dyDescent="0.25">
      <c r="A9008" s="1" t="str">
        <f>"27803"</f>
        <v>27803</v>
      </c>
      <c r="B9008" s="1" t="str">
        <f>"37065"</f>
        <v>37065</v>
      </c>
      <c r="C9008" s="2">
        <v>5.24694154961486E-2</v>
      </c>
      <c r="D9008" s="2">
        <v>8.3916083916083906E-2</v>
      </c>
      <c r="E9008" s="2">
        <v>1.1627906976744099E-2</v>
      </c>
      <c r="F9008" s="2">
        <v>5.4072321730314198E-2</v>
      </c>
    </row>
    <row r="9009" spans="1:6" x14ac:dyDescent="0.25">
      <c r="A9009" s="1" t="str">
        <f>"27803"</f>
        <v>27803</v>
      </c>
      <c r="B9009" s="1" t="str">
        <f>"37195"</f>
        <v>37195</v>
      </c>
      <c r="C9009" s="2">
        <v>1.8305391934753001E-2</v>
      </c>
      <c r="D9009" s="2">
        <v>6.9930069930069904E-3</v>
      </c>
      <c r="E9009" s="2">
        <v>0</v>
      </c>
      <c r="F9009" s="2">
        <v>1.7489016559648501E-2</v>
      </c>
    </row>
    <row r="9010" spans="1:6" x14ac:dyDescent="0.25">
      <c r="A9010" s="1" t="str">
        <f>"27709"</f>
        <v>27709</v>
      </c>
      <c r="B9010" s="1" t="str">
        <f>"37063"</f>
        <v>37063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tr">
        <f>"27717"</f>
        <v>27717</v>
      </c>
      <c r="B9011" s="1" t="str">
        <f>"37063"</f>
        <v>37063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25">
      <c r="A9012" s="1" t="str">
        <f>"27807"</f>
        <v>27807</v>
      </c>
      <c r="B9012" s="1" t="str">
        <f>"37127"</f>
        <v>37127</v>
      </c>
      <c r="C9012" s="2">
        <v>0.94052456594015499</v>
      </c>
      <c r="D9012" s="2">
        <v>0.93333333333333302</v>
      </c>
      <c r="E9012" s="2">
        <v>1</v>
      </c>
      <c r="F9012" s="2">
        <v>0.94039017341040398</v>
      </c>
    </row>
    <row r="9013" spans="1:6" x14ac:dyDescent="0.25">
      <c r="A9013" s="1" t="str">
        <f>"27807"</f>
        <v>27807</v>
      </c>
      <c r="B9013" s="1" t="str">
        <f>"37195"</f>
        <v>37195</v>
      </c>
      <c r="C9013" s="2">
        <v>5.9475434059844803E-2</v>
      </c>
      <c r="D9013" s="2">
        <v>6.6666666666666596E-2</v>
      </c>
      <c r="E9013" s="2">
        <v>0</v>
      </c>
      <c r="F9013" s="2">
        <v>5.9609826589595301E-2</v>
      </c>
    </row>
    <row r="9014" spans="1:6" x14ac:dyDescent="0.25">
      <c r="A9014" s="1" t="str">
        <f>"27810"</f>
        <v>27810</v>
      </c>
      <c r="B9014" s="1" t="str">
        <f>"37095"</f>
        <v>37095</v>
      </c>
      <c r="C9014" s="2">
        <v>9.8342939481268002E-2</v>
      </c>
      <c r="D9014" s="2">
        <v>3.5874439461883401E-2</v>
      </c>
      <c r="E9014" s="2">
        <v>0</v>
      </c>
      <c r="F9014" s="2">
        <v>9.3417553191489297E-2</v>
      </c>
    </row>
    <row r="9015" spans="1:6" x14ac:dyDescent="0.25">
      <c r="A9015" s="1" t="str">
        <f>"27810"</f>
        <v>27810</v>
      </c>
      <c r="B9015" s="1" t="str">
        <f>"37013"</f>
        <v>37013</v>
      </c>
      <c r="C9015" s="2">
        <v>0.90165706051873096</v>
      </c>
      <c r="D9015" s="2">
        <v>0.96412556053811604</v>
      </c>
      <c r="E9015" s="2">
        <v>1</v>
      </c>
      <c r="F9015" s="2">
        <v>0.90658244680850997</v>
      </c>
    </row>
    <row r="9016" spans="1:6" x14ac:dyDescent="0.25">
      <c r="A9016" s="1" t="str">
        <f>"27814"</f>
        <v>27814</v>
      </c>
      <c r="B9016" s="1" t="str">
        <f>"37013"</f>
        <v>37013</v>
      </c>
      <c r="C9016" s="2">
        <v>1</v>
      </c>
      <c r="D9016" s="2">
        <v>1</v>
      </c>
      <c r="E9016" s="2">
        <v>0</v>
      </c>
      <c r="F9016" s="2">
        <v>1</v>
      </c>
    </row>
    <row r="9017" spans="1:6" x14ac:dyDescent="0.25">
      <c r="A9017" s="1" t="str">
        <f>"27827"</f>
        <v>27827</v>
      </c>
      <c r="B9017" s="1" t="str">
        <f>"37147"</f>
        <v>37147</v>
      </c>
      <c r="C9017" s="2">
        <v>0</v>
      </c>
      <c r="D9017" s="2">
        <v>1</v>
      </c>
      <c r="E9017" s="2">
        <v>0</v>
      </c>
      <c r="F9017" s="2">
        <v>1</v>
      </c>
    </row>
    <row r="9018" spans="1:6" x14ac:dyDescent="0.25">
      <c r="A9018" s="1" t="str">
        <f>"27953"</f>
        <v>27953</v>
      </c>
      <c r="B9018" s="1" t="str">
        <f>"37055"</f>
        <v>37055</v>
      </c>
      <c r="C9018" s="2">
        <v>1</v>
      </c>
      <c r="D9018" s="2">
        <v>1</v>
      </c>
      <c r="E9018" s="2">
        <v>0</v>
      </c>
      <c r="F9018" s="2">
        <v>1</v>
      </c>
    </row>
    <row r="9019" spans="1:6" x14ac:dyDescent="0.25">
      <c r="A9019" s="1" t="str">
        <f>"27954"</f>
        <v>27954</v>
      </c>
      <c r="B9019" s="1" t="str">
        <f>"37055"</f>
        <v>37055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tr">
        <f>"27956"</f>
        <v>27956</v>
      </c>
      <c r="B9020" s="1" t="str">
        <f>"37053"</f>
        <v>37053</v>
      </c>
      <c r="C9020" s="2">
        <v>1</v>
      </c>
      <c r="D9020" s="2">
        <v>1</v>
      </c>
      <c r="E9020" s="2">
        <v>0</v>
      </c>
      <c r="F9020" s="2">
        <v>1</v>
      </c>
    </row>
    <row r="9021" spans="1:6" x14ac:dyDescent="0.25">
      <c r="A9021" s="1" t="str">
        <f>"27964"</f>
        <v>27964</v>
      </c>
      <c r="B9021" s="1" t="str">
        <f>"37053"</f>
        <v>37053</v>
      </c>
      <c r="C9021" s="2">
        <v>1</v>
      </c>
      <c r="D9021" s="2">
        <v>1</v>
      </c>
      <c r="E9021" s="2">
        <v>1</v>
      </c>
      <c r="F9021" s="2">
        <v>1</v>
      </c>
    </row>
    <row r="9022" spans="1:6" x14ac:dyDescent="0.25">
      <c r="A9022" s="1" t="str">
        <f>"27965"</f>
        <v>27965</v>
      </c>
      <c r="B9022" s="1" t="str">
        <f>"37053"</f>
        <v>37053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25">
      <c r="A9023" s="1" t="str">
        <f>"27938"</f>
        <v>27938</v>
      </c>
      <c r="B9023" s="1" t="str">
        <f>"37073"</f>
        <v>37073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tr">
        <f>"27936"</f>
        <v>27936</v>
      </c>
      <c r="B9024" s="1" t="str">
        <f>"37055"</f>
        <v>37055</v>
      </c>
      <c r="C9024" s="2">
        <v>0</v>
      </c>
      <c r="D9024" s="2">
        <v>1</v>
      </c>
      <c r="E9024" s="2">
        <v>1</v>
      </c>
      <c r="F9024" s="2">
        <v>1</v>
      </c>
    </row>
    <row r="9025" spans="1:6" x14ac:dyDescent="0.25">
      <c r="A9025" s="1" t="str">
        <f>"28006"</f>
        <v>28006</v>
      </c>
      <c r="B9025" s="1" t="str">
        <f>"37109"</f>
        <v>37109</v>
      </c>
      <c r="C9025" s="2">
        <v>0.470046082949308</v>
      </c>
      <c r="D9025" s="2">
        <v>0</v>
      </c>
      <c r="E9025" s="2">
        <v>0</v>
      </c>
      <c r="F9025" s="2">
        <v>0.470046082949308</v>
      </c>
    </row>
    <row r="9026" spans="1:6" x14ac:dyDescent="0.25">
      <c r="A9026" s="1" t="str">
        <f>"28006"</f>
        <v>28006</v>
      </c>
      <c r="B9026" s="1" t="str">
        <f>"37071"</f>
        <v>37071</v>
      </c>
      <c r="C9026" s="2">
        <v>0.52995391705069095</v>
      </c>
      <c r="D9026" s="2">
        <v>0</v>
      </c>
      <c r="E9026" s="2">
        <v>0</v>
      </c>
      <c r="F9026" s="2">
        <v>0.52995391705069095</v>
      </c>
    </row>
    <row r="9027" spans="1:6" x14ac:dyDescent="0.25">
      <c r="A9027" s="1" t="str">
        <f>"28024"</f>
        <v>28024</v>
      </c>
      <c r="B9027" s="1" t="str">
        <f>"37161"</f>
        <v>37161</v>
      </c>
      <c r="C9027" s="2">
        <v>0</v>
      </c>
      <c r="D9027" s="2">
        <v>0</v>
      </c>
      <c r="E9027" s="2">
        <v>1</v>
      </c>
      <c r="F9027" s="2">
        <v>1</v>
      </c>
    </row>
    <row r="9028" spans="1:6" x14ac:dyDescent="0.25">
      <c r="A9028" s="1" t="str">
        <f>"28009"</f>
        <v>28009</v>
      </c>
      <c r="B9028" s="1" t="str">
        <f>"37167"</f>
        <v>37167</v>
      </c>
      <c r="C9028" s="2">
        <v>0</v>
      </c>
      <c r="D9028" s="2">
        <v>0</v>
      </c>
      <c r="E9028" s="2">
        <v>1</v>
      </c>
      <c r="F9028" s="2">
        <v>1</v>
      </c>
    </row>
    <row r="9029" spans="1:6" x14ac:dyDescent="0.25">
      <c r="A9029" s="1" t="str">
        <f>"27843"</f>
        <v>27843</v>
      </c>
      <c r="B9029" s="1" t="str">
        <f>"37083"</f>
        <v>37083</v>
      </c>
      <c r="C9029" s="2">
        <v>0.51089108910891001</v>
      </c>
      <c r="D9029" s="2">
        <v>0.54545454545454497</v>
      </c>
      <c r="E9029" s="2">
        <v>0</v>
      </c>
      <c r="F9029" s="2">
        <v>0.51162790697674398</v>
      </c>
    </row>
    <row r="9030" spans="1:6" x14ac:dyDescent="0.25">
      <c r="A9030" s="1" t="str">
        <f>"27843"</f>
        <v>27843</v>
      </c>
      <c r="B9030" s="1" t="str">
        <f>"37117"</f>
        <v>37117</v>
      </c>
      <c r="C9030" s="2">
        <v>0.186138613861386</v>
      </c>
      <c r="D9030" s="2">
        <v>0.27272727272727199</v>
      </c>
      <c r="E9030" s="2">
        <v>0</v>
      </c>
      <c r="F9030" s="2">
        <v>0.18798449612403101</v>
      </c>
    </row>
    <row r="9031" spans="1:6" x14ac:dyDescent="0.25">
      <c r="A9031" s="1" t="str">
        <f>"27843"</f>
        <v>27843</v>
      </c>
      <c r="B9031" s="1" t="str">
        <f>"37065"</f>
        <v>37065</v>
      </c>
      <c r="C9031" s="2">
        <v>0.30297029702970202</v>
      </c>
      <c r="D9031" s="2">
        <v>0.18181818181818099</v>
      </c>
      <c r="E9031" s="2">
        <v>0</v>
      </c>
      <c r="F9031" s="2">
        <v>0.30038759689922401</v>
      </c>
    </row>
    <row r="9032" spans="1:6" x14ac:dyDescent="0.25">
      <c r="A9032" s="1" t="str">
        <f>"27850"</f>
        <v>27850</v>
      </c>
      <c r="B9032" s="1" t="str">
        <f>"37185"</f>
        <v>37185</v>
      </c>
      <c r="C9032" s="2">
        <v>0.46213292117465199</v>
      </c>
      <c r="D9032" s="2">
        <v>0.71186440677966101</v>
      </c>
      <c r="E9032" s="2">
        <v>0.75</v>
      </c>
      <c r="F9032" s="2">
        <v>0.46992078783986202</v>
      </c>
    </row>
    <row r="9033" spans="1:6" x14ac:dyDescent="0.25">
      <c r="A9033" s="1" t="str">
        <f>"27850"</f>
        <v>27850</v>
      </c>
      <c r="B9033" s="1" t="str">
        <f>"37083"</f>
        <v>37083</v>
      </c>
      <c r="C9033" s="2">
        <v>0.53786707882534701</v>
      </c>
      <c r="D9033" s="2">
        <v>0.28813559322033799</v>
      </c>
      <c r="E9033" s="2">
        <v>0.25</v>
      </c>
      <c r="F9033" s="2">
        <v>0.53007921216013698</v>
      </c>
    </row>
    <row r="9034" spans="1:6" x14ac:dyDescent="0.25">
      <c r="A9034" s="1" t="str">
        <f>"27852"</f>
        <v>27852</v>
      </c>
      <c r="B9034" s="1" t="str">
        <f>"37195"</f>
        <v>37195</v>
      </c>
      <c r="C9034" s="2">
        <v>9.1676718938480006E-2</v>
      </c>
      <c r="D9034" s="2">
        <v>3.4482758620689599E-2</v>
      </c>
      <c r="E9034" s="2">
        <v>0</v>
      </c>
      <c r="F9034" s="2">
        <v>9.0693538826318906E-2</v>
      </c>
    </row>
    <row r="9035" spans="1:6" x14ac:dyDescent="0.25">
      <c r="A9035" s="1" t="str">
        <f>"27852"</f>
        <v>27852</v>
      </c>
      <c r="B9035" s="1" t="str">
        <f>"37065"</f>
        <v>37065</v>
      </c>
      <c r="C9035" s="2">
        <v>0.66224366706875704</v>
      </c>
      <c r="D9035" s="2">
        <v>0.79310344827586199</v>
      </c>
      <c r="E9035" s="2">
        <v>0</v>
      </c>
      <c r="F9035" s="2">
        <v>0.66449318316538197</v>
      </c>
    </row>
    <row r="9036" spans="1:6" x14ac:dyDescent="0.25">
      <c r="A9036" s="1" t="str">
        <f>"27852"</f>
        <v>27852</v>
      </c>
      <c r="B9036" s="1" t="str">
        <f>"37147"</f>
        <v>37147</v>
      </c>
      <c r="C9036" s="2">
        <v>0.24607961399276199</v>
      </c>
      <c r="D9036" s="2">
        <v>0.17241379310344801</v>
      </c>
      <c r="E9036" s="2">
        <v>0</v>
      </c>
      <c r="F9036" s="2">
        <v>0.244813278008298</v>
      </c>
    </row>
    <row r="9037" spans="1:6" x14ac:dyDescent="0.25">
      <c r="A9037" s="1" t="str">
        <f>"27856"</f>
        <v>27856</v>
      </c>
      <c r="B9037" s="1" t="str">
        <f>"37127"</f>
        <v>37127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25">
      <c r="A9038" s="1" t="str">
        <f>"27863"</f>
        <v>27863</v>
      </c>
      <c r="B9038" s="1" t="str">
        <f>"37191"</f>
        <v>37191</v>
      </c>
      <c r="C9038" s="2">
        <v>0.98531968321421604</v>
      </c>
      <c r="D9038" s="2">
        <v>0.98750000000000004</v>
      </c>
      <c r="E9038" s="2">
        <v>1</v>
      </c>
      <c r="F9038" s="2">
        <v>0.98556701030927796</v>
      </c>
    </row>
    <row r="9039" spans="1:6" x14ac:dyDescent="0.25">
      <c r="A9039" s="1" t="str">
        <f>"27863"</f>
        <v>27863</v>
      </c>
      <c r="B9039" s="1" t="str">
        <f>"37079"</f>
        <v>37079</v>
      </c>
      <c r="C9039" s="2">
        <v>1.35213444079582E-2</v>
      </c>
      <c r="D9039" s="2">
        <v>1.2500000000000001E-2</v>
      </c>
      <c r="E9039" s="2">
        <v>0</v>
      </c>
      <c r="F9039" s="2">
        <v>1.3308341143392599E-2</v>
      </c>
    </row>
    <row r="9040" spans="1:6" x14ac:dyDescent="0.25">
      <c r="A9040" s="1" t="str">
        <f>"27863"</f>
        <v>27863</v>
      </c>
      <c r="B9040" s="1" t="str">
        <f>"37101"</f>
        <v>37101</v>
      </c>
      <c r="C9040" s="2">
        <v>1.1589723778249899E-3</v>
      </c>
      <c r="D9040" s="2">
        <v>0</v>
      </c>
      <c r="E9040" s="2">
        <v>0</v>
      </c>
      <c r="F9040" s="2">
        <v>1.12464854732895E-3</v>
      </c>
    </row>
    <row r="9041" spans="1:6" x14ac:dyDescent="0.25">
      <c r="A9041" s="1" t="str">
        <f>"27870"</f>
        <v>27870</v>
      </c>
      <c r="B9041" s="1" t="str">
        <f>"37083"</f>
        <v>37083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25">
      <c r="A9042" s="1" t="str">
        <f>"27876"</f>
        <v>27876</v>
      </c>
      <c r="B9042" s="1" t="str">
        <f>"37131"</f>
        <v>37131</v>
      </c>
      <c r="C9042" s="2">
        <v>1</v>
      </c>
      <c r="D9042" s="2">
        <v>1</v>
      </c>
      <c r="E9042" s="2">
        <v>0</v>
      </c>
      <c r="F9042" s="2">
        <v>1</v>
      </c>
    </row>
    <row r="9043" spans="1:6" x14ac:dyDescent="0.25">
      <c r="A9043" s="1" t="str">
        <f>"27875"</f>
        <v>27875</v>
      </c>
      <c r="B9043" s="1" t="str">
        <f>"37095"</f>
        <v>37095</v>
      </c>
      <c r="C9043" s="2">
        <v>1</v>
      </c>
      <c r="D9043" s="2">
        <v>1</v>
      </c>
      <c r="E9043" s="2">
        <v>0</v>
      </c>
      <c r="F9043" s="2">
        <v>1</v>
      </c>
    </row>
    <row r="9044" spans="1:6" x14ac:dyDescent="0.25">
      <c r="A9044" s="1" t="str">
        <f>"27878"</f>
        <v>27878</v>
      </c>
      <c r="B9044" s="1" t="str">
        <f>"37127"</f>
        <v>37127</v>
      </c>
      <c r="C9044" s="2">
        <v>0</v>
      </c>
      <c r="D9044" s="2">
        <v>1</v>
      </c>
      <c r="E9044" s="2">
        <v>1</v>
      </c>
      <c r="F9044" s="2">
        <v>1</v>
      </c>
    </row>
    <row r="9045" spans="1:6" x14ac:dyDescent="0.25">
      <c r="A9045" s="1" t="str">
        <f>"28101"</f>
        <v>28101</v>
      </c>
      <c r="B9045" s="1" t="str">
        <f>"37071"</f>
        <v>37071</v>
      </c>
      <c r="C9045" s="2">
        <v>1</v>
      </c>
      <c r="D9045" s="2">
        <v>1</v>
      </c>
      <c r="E9045" s="2">
        <v>1</v>
      </c>
      <c r="F9045" s="2">
        <v>1</v>
      </c>
    </row>
    <row r="9046" spans="1:6" x14ac:dyDescent="0.25">
      <c r="A9046" s="1" t="str">
        <f>"28052"</f>
        <v>28052</v>
      </c>
      <c r="B9046" s="1" t="str">
        <f>"37071"</f>
        <v>37071</v>
      </c>
      <c r="C9046" s="2">
        <v>1</v>
      </c>
      <c r="D9046" s="2">
        <v>1</v>
      </c>
      <c r="E9046" s="2">
        <v>1</v>
      </c>
      <c r="F9046" s="2">
        <v>1</v>
      </c>
    </row>
    <row r="9047" spans="1:6" x14ac:dyDescent="0.25">
      <c r="A9047" s="1" t="str">
        <f>"28039"</f>
        <v>28039</v>
      </c>
      <c r="B9047" s="1" t="str">
        <f>"37159"</f>
        <v>37159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tr">
        <f>"28119"</f>
        <v>28119</v>
      </c>
      <c r="B9048" s="1" t="str">
        <f>"37007"</f>
        <v>37007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25">
      <c r="A9049" s="1" t="str">
        <f>"28135"</f>
        <v>28135</v>
      </c>
      <c r="B9049" s="1" t="str">
        <f>"37179"</f>
        <v>37179</v>
      </c>
      <c r="C9049" s="2">
        <v>6.3897763578274697E-4</v>
      </c>
      <c r="D9049" s="2">
        <v>0</v>
      </c>
      <c r="E9049" s="2">
        <v>0</v>
      </c>
      <c r="F9049" s="2">
        <v>6.0827250608272497E-4</v>
      </c>
    </row>
    <row r="9050" spans="1:6" x14ac:dyDescent="0.25">
      <c r="A9050" s="1" t="str">
        <f>"28135"</f>
        <v>28135</v>
      </c>
      <c r="B9050" s="1" t="str">
        <f>"37007"</f>
        <v>37007</v>
      </c>
      <c r="C9050" s="2">
        <v>0.99936102236421698</v>
      </c>
      <c r="D9050" s="2">
        <v>1</v>
      </c>
      <c r="E9050" s="2">
        <v>1</v>
      </c>
      <c r="F9050" s="2">
        <v>0.99939172749391703</v>
      </c>
    </row>
    <row r="9051" spans="1:6" x14ac:dyDescent="0.25">
      <c r="A9051" s="1" t="str">
        <f>"28123"</f>
        <v>28123</v>
      </c>
      <c r="B9051" s="1" t="str">
        <f>"37097"</f>
        <v>37097</v>
      </c>
      <c r="C9051" s="2">
        <v>1</v>
      </c>
      <c r="D9051" s="2">
        <v>1</v>
      </c>
      <c r="E9051" s="2">
        <v>0</v>
      </c>
      <c r="F9051" s="2">
        <v>1</v>
      </c>
    </row>
    <row r="9052" spans="1:6" x14ac:dyDescent="0.25">
      <c r="A9052" s="1" t="str">
        <f>"28147"</f>
        <v>28147</v>
      </c>
      <c r="B9052" s="1" t="str">
        <f>"37159"</f>
        <v>37159</v>
      </c>
      <c r="C9052" s="2">
        <v>1</v>
      </c>
      <c r="D9052" s="2">
        <v>1</v>
      </c>
      <c r="E9052" s="2">
        <v>1</v>
      </c>
      <c r="F9052" s="2">
        <v>1</v>
      </c>
    </row>
    <row r="9053" spans="1:6" x14ac:dyDescent="0.25">
      <c r="A9053" s="1" t="str">
        <f>"28159"</f>
        <v>28159</v>
      </c>
      <c r="B9053" s="1" t="str">
        <f>"37159"</f>
        <v>37159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tr">
        <f>"28247"</f>
        <v>28247</v>
      </c>
      <c r="B9054" s="1" t="str">
        <f>"37119"</f>
        <v>37119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tr">
        <f>"28269"</f>
        <v>28269</v>
      </c>
      <c r="B9055" s="1" t="str">
        <f>"37025"</f>
        <v>37025</v>
      </c>
      <c r="C9055" s="2">
        <v>2.6227845079668102E-2</v>
      </c>
      <c r="D9055" s="2">
        <v>4.7505938242280198E-4</v>
      </c>
      <c r="E9055" s="2">
        <v>0</v>
      </c>
      <c r="F9055" s="2">
        <v>2.3957964662002101E-2</v>
      </c>
    </row>
    <row r="9056" spans="1:6" x14ac:dyDescent="0.25">
      <c r="A9056" s="1" t="str">
        <f>"28269"</f>
        <v>28269</v>
      </c>
      <c r="B9056" s="1" t="str">
        <f t="shared" ref="B9056:B9061" si="43">"37119"</f>
        <v>37119</v>
      </c>
      <c r="C9056" s="2">
        <v>0.97377215492033098</v>
      </c>
      <c r="D9056" s="2">
        <v>0.99952494061757702</v>
      </c>
      <c r="E9056" s="2">
        <v>1</v>
      </c>
      <c r="F9056" s="2">
        <v>0.97604203533799705</v>
      </c>
    </row>
    <row r="9057" spans="1:6" x14ac:dyDescent="0.25">
      <c r="A9057" s="1" t="str">
        <f>"28233"</f>
        <v>28233</v>
      </c>
      <c r="B9057" s="1" t="str">
        <f t="shared" si="43"/>
        <v>37119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tr">
        <f>"28221"</f>
        <v>28221</v>
      </c>
      <c r="B9058" s="1" t="str">
        <f t="shared" si="43"/>
        <v>37119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tr">
        <f>"28224"</f>
        <v>28224</v>
      </c>
      <c r="B9059" s="1" t="str">
        <f t="shared" si="43"/>
        <v>37119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tr">
        <f>"28271"</f>
        <v>28271</v>
      </c>
      <c r="B9060" s="1" t="str">
        <f t="shared" si="43"/>
        <v>37119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25">
      <c r="A9061" s="1" t="str">
        <f>"28206"</f>
        <v>28206</v>
      </c>
      <c r="B9061" s="1" t="str">
        <f t="shared" si="43"/>
        <v>37119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25">
      <c r="A9062" s="1" t="str">
        <f>"28303"</f>
        <v>28303</v>
      </c>
      <c r="B9062" s="1" t="str">
        <f>"37051"</f>
        <v>37051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25">
      <c r="A9063" s="1" t="str">
        <f>"28284"</f>
        <v>28284</v>
      </c>
      <c r="B9063" s="1" t="str">
        <f>"37119"</f>
        <v>37119</v>
      </c>
      <c r="C9063" s="2">
        <v>0</v>
      </c>
      <c r="D9063" s="2">
        <v>1</v>
      </c>
      <c r="E9063" s="2">
        <v>1</v>
      </c>
      <c r="F9063" s="2">
        <v>1</v>
      </c>
    </row>
    <row r="9064" spans="1:6" x14ac:dyDescent="0.25">
      <c r="A9064" s="1" t="str">
        <f>"28311"</f>
        <v>28311</v>
      </c>
      <c r="B9064" s="1" t="str">
        <f>"37051"</f>
        <v>37051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25">
      <c r="A9065" s="1" t="str">
        <f>"28365"</f>
        <v>28365</v>
      </c>
      <c r="B9065" s="1" t="str">
        <f>"37163"</f>
        <v>37163</v>
      </c>
      <c r="C9065" s="2">
        <v>1.7292225201072299E-2</v>
      </c>
      <c r="D9065" s="2">
        <v>7.1684587813620002E-3</v>
      </c>
      <c r="E9065" s="2">
        <v>0</v>
      </c>
      <c r="F9065" s="2">
        <v>1.6421780466724201E-2</v>
      </c>
    </row>
    <row r="9066" spans="1:6" x14ac:dyDescent="0.25">
      <c r="A9066" s="1" t="str">
        <f>"28365"</f>
        <v>28365</v>
      </c>
      <c r="B9066" s="1" t="str">
        <f>"37061"</f>
        <v>37061</v>
      </c>
      <c r="C9066" s="2">
        <v>0.31702412868632701</v>
      </c>
      <c r="D9066" s="2">
        <v>0.11648745519713199</v>
      </c>
      <c r="E9066" s="2">
        <v>0</v>
      </c>
      <c r="F9066" s="2">
        <v>0.30003704161007499</v>
      </c>
    </row>
    <row r="9067" spans="1:6" x14ac:dyDescent="0.25">
      <c r="A9067" s="1" t="str">
        <f>"28365"</f>
        <v>28365</v>
      </c>
      <c r="B9067" s="1" t="str">
        <f>"37191"</f>
        <v>37191</v>
      </c>
      <c r="C9067" s="2">
        <v>0.6656836461126</v>
      </c>
      <c r="D9067" s="2">
        <v>0.87634408602150504</v>
      </c>
      <c r="E9067" s="2">
        <v>1</v>
      </c>
      <c r="F9067" s="2">
        <v>0.68354117792320002</v>
      </c>
    </row>
    <row r="9068" spans="1:6" x14ac:dyDescent="0.25">
      <c r="A9068" s="1" t="str">
        <f>"28371"</f>
        <v>28371</v>
      </c>
      <c r="B9068" s="1" t="str">
        <f>"37093"</f>
        <v>37093</v>
      </c>
      <c r="C9068" s="2">
        <v>3.09930423782416E-2</v>
      </c>
      <c r="D9068" s="2">
        <v>2.7027027027027001E-2</v>
      </c>
      <c r="E9068" s="2">
        <v>0</v>
      </c>
      <c r="F9068" s="2">
        <v>3.0841121495327101E-2</v>
      </c>
    </row>
    <row r="9069" spans="1:6" x14ac:dyDescent="0.25">
      <c r="A9069" s="1" t="str">
        <f>"28371"</f>
        <v>28371</v>
      </c>
      <c r="B9069" s="1" t="str">
        <f>"37155"</f>
        <v>37155</v>
      </c>
      <c r="C9069" s="2">
        <v>0.524984187223276</v>
      </c>
      <c r="D9069" s="2">
        <v>0.64864864864864802</v>
      </c>
      <c r="E9069" s="2">
        <v>0.27272727272727199</v>
      </c>
      <c r="F9069" s="2">
        <v>0.52554517133956302</v>
      </c>
    </row>
    <row r="9070" spans="1:6" x14ac:dyDescent="0.25">
      <c r="A9070" s="1" t="str">
        <f>"28371"</f>
        <v>28371</v>
      </c>
      <c r="B9070" s="1" t="str">
        <f>"37051"</f>
        <v>37051</v>
      </c>
      <c r="C9070" s="2">
        <v>0.44402277039848098</v>
      </c>
      <c r="D9070" s="2">
        <v>0.32432432432432401</v>
      </c>
      <c r="E9070" s="2">
        <v>0.72727272727272696</v>
      </c>
      <c r="F9070" s="2">
        <v>0.44361370716510901</v>
      </c>
    </row>
    <row r="9071" spans="1:6" x14ac:dyDescent="0.25">
      <c r="A9071" s="1" t="str">
        <f>"28374"</f>
        <v>28374</v>
      </c>
      <c r="B9071" s="1" t="str">
        <f>"37125"</f>
        <v>37125</v>
      </c>
      <c r="C9071" s="2">
        <v>1</v>
      </c>
      <c r="D9071" s="2">
        <v>1</v>
      </c>
      <c r="E9071" s="2">
        <v>1</v>
      </c>
      <c r="F9071" s="2">
        <v>1</v>
      </c>
    </row>
    <row r="9072" spans="1:6" x14ac:dyDescent="0.25">
      <c r="A9072" s="1" t="str">
        <f>"28368"</f>
        <v>28368</v>
      </c>
      <c r="B9072" s="1" t="str">
        <f>"37085"</f>
        <v>37085</v>
      </c>
      <c r="C9072" s="2">
        <v>0</v>
      </c>
      <c r="D9072" s="2">
        <v>0</v>
      </c>
      <c r="E9072" s="2">
        <v>1</v>
      </c>
      <c r="F9072" s="2">
        <v>1</v>
      </c>
    </row>
    <row r="9073" spans="1:6" x14ac:dyDescent="0.25">
      <c r="A9073" s="1" t="str">
        <f>"28328"</f>
        <v>28328</v>
      </c>
      <c r="B9073" s="1" t="str">
        <f>"37163"</f>
        <v>37163</v>
      </c>
      <c r="C9073" s="2">
        <v>1</v>
      </c>
      <c r="D9073" s="2">
        <v>1</v>
      </c>
      <c r="E9073" s="2">
        <v>1</v>
      </c>
      <c r="F9073" s="2">
        <v>1</v>
      </c>
    </row>
    <row r="9074" spans="1:6" x14ac:dyDescent="0.25">
      <c r="A9074" s="1" t="str">
        <f>"28320"</f>
        <v>28320</v>
      </c>
      <c r="B9074" s="1" t="str">
        <f>"37017"</f>
        <v>37017</v>
      </c>
      <c r="C9074" s="2">
        <v>0.968780727630285</v>
      </c>
      <c r="D9074" s="2">
        <v>0.98347107438016501</v>
      </c>
      <c r="E9074" s="2">
        <v>0.9375</v>
      </c>
      <c r="F9074" s="2">
        <v>0.96896470030798298</v>
      </c>
    </row>
    <row r="9075" spans="1:6" x14ac:dyDescent="0.25">
      <c r="A9075" s="1" t="str">
        <f>"28320"</f>
        <v>28320</v>
      </c>
      <c r="B9075" s="1" t="str">
        <f>"37047"</f>
        <v>37047</v>
      </c>
      <c r="C9075" s="2">
        <v>3.12192723697148E-2</v>
      </c>
      <c r="D9075" s="2">
        <v>1.6528925619834701E-2</v>
      </c>
      <c r="E9075" s="2">
        <v>6.25E-2</v>
      </c>
      <c r="F9075" s="2">
        <v>3.10352996920161E-2</v>
      </c>
    </row>
    <row r="9076" spans="1:6" x14ac:dyDescent="0.25">
      <c r="A9076" s="1" t="str">
        <f>"28333"</f>
        <v>28333</v>
      </c>
      <c r="B9076" s="1" t="str">
        <f>"37191"</f>
        <v>37191</v>
      </c>
      <c r="C9076" s="2">
        <v>1</v>
      </c>
      <c r="D9076" s="2">
        <v>1</v>
      </c>
      <c r="E9076" s="2">
        <v>1</v>
      </c>
      <c r="F9076" s="2">
        <v>1</v>
      </c>
    </row>
    <row r="9077" spans="1:6" x14ac:dyDescent="0.25">
      <c r="A9077" s="1" t="str">
        <f>"28330"</f>
        <v>28330</v>
      </c>
      <c r="B9077" s="1" t="str">
        <f>"37153"</f>
        <v>37153</v>
      </c>
      <c r="C9077" s="2">
        <v>0</v>
      </c>
      <c r="D9077" s="2">
        <v>0</v>
      </c>
      <c r="E9077" s="2">
        <v>1</v>
      </c>
      <c r="F9077" s="2">
        <v>1</v>
      </c>
    </row>
    <row r="9078" spans="1:6" x14ac:dyDescent="0.25">
      <c r="A9078" s="1" t="str">
        <f>"28463"</f>
        <v>28463</v>
      </c>
      <c r="B9078" s="1" t="str">
        <f>"37047"</f>
        <v>37047</v>
      </c>
      <c r="C9078" s="2">
        <v>1</v>
      </c>
      <c r="D9078" s="2">
        <v>1</v>
      </c>
      <c r="E9078" s="2">
        <v>1</v>
      </c>
      <c r="F9078" s="2">
        <v>1</v>
      </c>
    </row>
    <row r="9079" spans="1:6" x14ac:dyDescent="0.25">
      <c r="A9079" s="1" t="str">
        <f>"28501"</f>
        <v>28501</v>
      </c>
      <c r="B9079" s="1" t="str">
        <f>"37079"</f>
        <v>37079</v>
      </c>
      <c r="C9079" s="2">
        <v>2.2137607367395699E-3</v>
      </c>
      <c r="D9079" s="2">
        <v>7.5700227100681302E-4</v>
      </c>
      <c r="E9079" s="2">
        <v>0</v>
      </c>
      <c r="F9079" s="2">
        <v>1.9516589100735599E-3</v>
      </c>
    </row>
    <row r="9080" spans="1:6" x14ac:dyDescent="0.25">
      <c r="A9080" s="1" t="str">
        <f>"28501"</f>
        <v>28501</v>
      </c>
      <c r="B9080" s="1" t="str">
        <f>"37049"</f>
        <v>37049</v>
      </c>
      <c r="C9080" s="2">
        <v>6.1985300628707998E-4</v>
      </c>
      <c r="D9080" s="2">
        <v>0</v>
      </c>
      <c r="E9080" s="2">
        <v>0</v>
      </c>
      <c r="F9080" s="2">
        <v>5.2544662963518898E-4</v>
      </c>
    </row>
    <row r="9081" spans="1:6" x14ac:dyDescent="0.25">
      <c r="A9081" s="1" t="str">
        <f>"28501"</f>
        <v>28501</v>
      </c>
      <c r="B9081" s="1" t="str">
        <f>"37107"</f>
        <v>37107</v>
      </c>
      <c r="C9081" s="2">
        <v>0.96856459753829804</v>
      </c>
      <c r="D9081" s="2">
        <v>0.98485995457986297</v>
      </c>
      <c r="E9081" s="2">
        <v>1</v>
      </c>
      <c r="F9081" s="2">
        <v>0.97185107341239996</v>
      </c>
    </row>
    <row r="9082" spans="1:6" x14ac:dyDescent="0.25">
      <c r="A9082" s="1" t="str">
        <f>"28501"</f>
        <v>28501</v>
      </c>
      <c r="B9082" s="1" t="str">
        <f>"37103"</f>
        <v>37103</v>
      </c>
      <c r="C9082" s="2">
        <v>2.8601788718675199E-2</v>
      </c>
      <c r="D9082" s="2">
        <v>1.43830431491294E-2</v>
      </c>
      <c r="E9082" s="2">
        <v>0</v>
      </c>
      <c r="F9082" s="2">
        <v>2.5671821047890699E-2</v>
      </c>
    </row>
    <row r="9083" spans="1:6" x14ac:dyDescent="0.25">
      <c r="A9083" s="1" t="str">
        <f>"28531"</f>
        <v>28531</v>
      </c>
      <c r="B9083" s="1" t="str">
        <f>"37031"</f>
        <v>37031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25">
      <c r="A9084" s="1" t="str">
        <f>"28527"</f>
        <v>28527</v>
      </c>
      <c r="B9084" s="1" t="str">
        <f>"37049"</f>
        <v>37049</v>
      </c>
      <c r="C9084" s="2">
        <v>1</v>
      </c>
      <c r="D9084" s="2">
        <v>1</v>
      </c>
      <c r="E9084" s="2">
        <v>1</v>
      </c>
      <c r="F9084" s="2">
        <v>1</v>
      </c>
    </row>
    <row r="9085" spans="1:6" x14ac:dyDescent="0.25">
      <c r="A9085" s="1" t="str">
        <f>"28522"</f>
        <v>28522</v>
      </c>
      <c r="B9085" s="1" t="str">
        <f>"37103"</f>
        <v>37103</v>
      </c>
      <c r="C9085" s="2">
        <v>0</v>
      </c>
      <c r="D9085" s="2">
        <v>0</v>
      </c>
      <c r="E9085" s="2">
        <v>1</v>
      </c>
      <c r="F9085" s="2">
        <v>1</v>
      </c>
    </row>
    <row r="9086" spans="1:6" x14ac:dyDescent="0.25">
      <c r="A9086" s="1" t="str">
        <f>"28509"</f>
        <v>28509</v>
      </c>
      <c r="B9086" s="1" t="str">
        <f>"37137"</f>
        <v>37137</v>
      </c>
      <c r="C9086" s="2">
        <v>0</v>
      </c>
      <c r="D9086" s="2">
        <v>0</v>
      </c>
      <c r="E9086" s="2">
        <v>1</v>
      </c>
      <c r="F9086" s="2">
        <v>1</v>
      </c>
    </row>
    <row r="9087" spans="1:6" x14ac:dyDescent="0.25">
      <c r="A9087" s="1" t="str">
        <f>"28470"</f>
        <v>28470</v>
      </c>
      <c r="B9087" s="1" t="str">
        <f>"37019"</f>
        <v>37019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tr">
        <f>"28444"</f>
        <v>28444</v>
      </c>
      <c r="B9088" s="1" t="str">
        <f>"37061"</f>
        <v>37061</v>
      </c>
      <c r="C9088" s="2">
        <v>2.30496453900709E-2</v>
      </c>
      <c r="D9088" s="2">
        <v>8.1081081081081002E-2</v>
      </c>
      <c r="E9088" s="2">
        <v>0</v>
      </c>
      <c r="F9088" s="2">
        <v>2.4850042844901402E-2</v>
      </c>
    </row>
    <row r="9089" spans="1:6" x14ac:dyDescent="0.25">
      <c r="A9089" s="1" t="str">
        <f>"28444"</f>
        <v>28444</v>
      </c>
      <c r="B9089" s="1" t="str">
        <f>"37163"</f>
        <v>37163</v>
      </c>
      <c r="C9089" s="2">
        <v>0.61613475177304899</v>
      </c>
      <c r="D9089" s="2">
        <v>0.83783783783783705</v>
      </c>
      <c r="E9089" s="2">
        <v>0</v>
      </c>
      <c r="F9089" s="2">
        <v>0.62210796915166999</v>
      </c>
    </row>
    <row r="9090" spans="1:6" x14ac:dyDescent="0.25">
      <c r="A9090" s="1" t="str">
        <f>"28444"</f>
        <v>28444</v>
      </c>
      <c r="B9090" s="1" t="str">
        <f>"37017"</f>
        <v>37017</v>
      </c>
      <c r="C9090" s="2">
        <v>0.36081560283687902</v>
      </c>
      <c r="D9090" s="2">
        <v>8.1081081081081002E-2</v>
      </c>
      <c r="E9090" s="2">
        <v>1</v>
      </c>
      <c r="F9090" s="2">
        <v>0.35304198800342701</v>
      </c>
    </row>
    <row r="9091" spans="1:6" x14ac:dyDescent="0.25">
      <c r="A9091" s="1" t="str">
        <f>"28445"</f>
        <v>28445</v>
      </c>
      <c r="B9091" s="1" t="str">
        <f>"37141"</f>
        <v>37141</v>
      </c>
      <c r="C9091" s="2">
        <v>0.289788843365899</v>
      </c>
      <c r="D9091" s="2">
        <v>0.60389610389610304</v>
      </c>
      <c r="E9091" s="2">
        <v>0.64601769911504403</v>
      </c>
      <c r="F9091" s="2">
        <v>0.31003398847347402</v>
      </c>
    </row>
    <row r="9092" spans="1:6" x14ac:dyDescent="0.25">
      <c r="A9092" s="1" t="str">
        <f>"28445"</f>
        <v>28445</v>
      </c>
      <c r="B9092" s="1" t="str">
        <f>"37133"</f>
        <v>37133</v>
      </c>
      <c r="C9092" s="2">
        <v>0.71021115663409995</v>
      </c>
      <c r="D9092" s="2">
        <v>0.39610389610389601</v>
      </c>
      <c r="E9092" s="2">
        <v>0.35398230088495503</v>
      </c>
      <c r="F9092" s="2">
        <v>0.68996601152652504</v>
      </c>
    </row>
    <row r="9093" spans="1:6" x14ac:dyDescent="0.25">
      <c r="A9093" s="1" t="str">
        <f>"28448"</f>
        <v>28448</v>
      </c>
      <c r="B9093" s="1" t="str">
        <f>"37017"</f>
        <v>37017</v>
      </c>
      <c r="C9093" s="2">
        <v>0.95674740484428999</v>
      </c>
      <c r="D9093" s="2">
        <v>1</v>
      </c>
      <c r="E9093" s="2">
        <v>0</v>
      </c>
      <c r="F9093" s="2">
        <v>0.95784148397976299</v>
      </c>
    </row>
    <row r="9094" spans="1:6" x14ac:dyDescent="0.25">
      <c r="A9094" s="1" t="str">
        <f>"28448"</f>
        <v>28448</v>
      </c>
      <c r="B9094" s="1" t="str">
        <f>"37141"</f>
        <v>37141</v>
      </c>
      <c r="C9094" s="2">
        <v>4.3252595155709297E-2</v>
      </c>
      <c r="D9094" s="2">
        <v>0</v>
      </c>
      <c r="E9094" s="2">
        <v>0</v>
      </c>
      <c r="F9094" s="2">
        <v>4.2158516020236E-2</v>
      </c>
    </row>
    <row r="9095" spans="1:6" x14ac:dyDescent="0.25">
      <c r="A9095" s="1" t="str">
        <f>"28452"</f>
        <v>28452</v>
      </c>
      <c r="B9095" s="1" t="str">
        <f>"37019"</f>
        <v>37019</v>
      </c>
      <c r="C9095" s="2">
        <v>1</v>
      </c>
      <c r="D9095" s="2">
        <v>1</v>
      </c>
      <c r="E9095" s="2">
        <v>0</v>
      </c>
      <c r="F9095" s="2">
        <v>1</v>
      </c>
    </row>
    <row r="9096" spans="1:6" x14ac:dyDescent="0.25">
      <c r="A9096" s="1" t="str">
        <f>"28560"</f>
        <v>28560</v>
      </c>
      <c r="B9096" s="1" t="str">
        <f>"37137"</f>
        <v>37137</v>
      </c>
      <c r="C9096" s="2">
        <v>6.5792000000000003E-2</v>
      </c>
      <c r="D9096" s="2">
        <v>1.7660044150110299E-2</v>
      </c>
      <c r="E9096" s="2">
        <v>1.7621145374449299E-2</v>
      </c>
      <c r="F9096" s="2">
        <v>6.1356109464877101E-2</v>
      </c>
    </row>
    <row r="9097" spans="1:6" x14ac:dyDescent="0.25">
      <c r="A9097" s="1" t="str">
        <f>"28560"</f>
        <v>28560</v>
      </c>
      <c r="B9097" s="1" t="str">
        <f>"37049"</f>
        <v>37049</v>
      </c>
      <c r="C9097" s="2">
        <v>0.93420800000000004</v>
      </c>
      <c r="D9097" s="2">
        <v>0.98233995584988898</v>
      </c>
      <c r="E9097" s="2">
        <v>0.98237885462554997</v>
      </c>
      <c r="F9097" s="2">
        <v>0.93864389053512198</v>
      </c>
    </row>
    <row r="9098" spans="1:6" x14ac:dyDescent="0.25">
      <c r="A9098" s="1" t="str">
        <f>"28570"</f>
        <v>28570</v>
      </c>
      <c r="B9098" s="1" t="str">
        <f>"37031"</f>
        <v>37031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25">
      <c r="A9099" s="1" t="str">
        <f>"28552"</f>
        <v>28552</v>
      </c>
      <c r="B9099" s="1" t="str">
        <f>"37137"</f>
        <v>37137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25">
      <c r="A9100" s="1" t="str">
        <f>"28645"</f>
        <v>28645</v>
      </c>
      <c r="B9100" s="1" t="str">
        <f>"37189"</f>
        <v>37189</v>
      </c>
      <c r="C9100" s="2">
        <v>1.63869081890252E-3</v>
      </c>
      <c r="D9100" s="2">
        <v>0</v>
      </c>
      <c r="E9100" s="2">
        <v>0</v>
      </c>
      <c r="F9100" s="2">
        <v>1.4882748079321001E-3</v>
      </c>
    </row>
    <row r="9101" spans="1:6" x14ac:dyDescent="0.25">
      <c r="A9101" s="1" t="str">
        <f>"28645"</f>
        <v>28645</v>
      </c>
      <c r="B9101" s="1" t="str">
        <f>"37027"</f>
        <v>37027</v>
      </c>
      <c r="C9101" s="2">
        <v>0.99224943531600096</v>
      </c>
      <c r="D9101" s="2">
        <v>0.99882766705744397</v>
      </c>
      <c r="E9101" s="2">
        <v>1</v>
      </c>
      <c r="F9101" s="2">
        <v>0.99288041510799996</v>
      </c>
    </row>
    <row r="9102" spans="1:6" x14ac:dyDescent="0.25">
      <c r="A9102" s="1" t="str">
        <f>"28645"</f>
        <v>28645</v>
      </c>
      <c r="B9102" s="1" t="str">
        <f>"37023"</f>
        <v>37023</v>
      </c>
      <c r="C9102" s="2">
        <v>5.0046503388103897E-3</v>
      </c>
      <c r="D9102" s="2">
        <v>1.1723329425556801E-3</v>
      </c>
      <c r="E9102" s="2">
        <v>0</v>
      </c>
      <c r="F9102" s="2">
        <v>4.6257189976267998E-3</v>
      </c>
    </row>
    <row r="9103" spans="1:6" x14ac:dyDescent="0.25">
      <c r="A9103" s="1" t="str">
        <f>"28645"</f>
        <v>28645</v>
      </c>
      <c r="B9103" s="1" t="str">
        <f>"37193"</f>
        <v>37193</v>
      </c>
      <c r="C9103" s="2">
        <v>1.1072235262854801E-3</v>
      </c>
      <c r="D9103" s="2">
        <v>0</v>
      </c>
      <c r="E9103" s="2">
        <v>0</v>
      </c>
      <c r="F9103" s="2">
        <v>1.0055910864406E-3</v>
      </c>
    </row>
    <row r="9104" spans="1:6" x14ac:dyDescent="0.25">
      <c r="A9104" s="1" t="str">
        <f>"28634"</f>
        <v>28634</v>
      </c>
      <c r="B9104" s="1" t="str">
        <f>"37197"</f>
        <v>37197</v>
      </c>
      <c r="C9104" s="2">
        <v>8.1532816958825895E-4</v>
      </c>
      <c r="D9104" s="2">
        <v>0</v>
      </c>
      <c r="E9104" s="2">
        <v>0</v>
      </c>
      <c r="F9104" s="2">
        <v>7.8247261345852799E-4</v>
      </c>
    </row>
    <row r="9105" spans="1:6" x14ac:dyDescent="0.25">
      <c r="A9105" s="1" t="str">
        <f>"28634"</f>
        <v>28634</v>
      </c>
      <c r="B9105" s="1" t="str">
        <f>"37097"</f>
        <v>37097</v>
      </c>
      <c r="C9105" s="2">
        <v>0.92213615980432095</v>
      </c>
      <c r="D9105" s="2">
        <v>0.961165048543689</v>
      </c>
      <c r="E9105" s="2">
        <v>0</v>
      </c>
      <c r="F9105" s="2">
        <v>0.92370892018779305</v>
      </c>
    </row>
    <row r="9106" spans="1:6" x14ac:dyDescent="0.25">
      <c r="A9106" s="1" t="str">
        <f>"28634"</f>
        <v>28634</v>
      </c>
      <c r="B9106" s="1" t="str">
        <f>"37059"</f>
        <v>37059</v>
      </c>
      <c r="C9106" s="2">
        <v>7.7048512026090504E-2</v>
      </c>
      <c r="D9106" s="2">
        <v>3.88349514563106E-2</v>
      </c>
      <c r="E9106" s="2">
        <v>0</v>
      </c>
      <c r="F9106" s="2">
        <v>7.5508607198747996E-2</v>
      </c>
    </row>
    <row r="9107" spans="1:6" x14ac:dyDescent="0.25">
      <c r="A9107" s="1" t="str">
        <f>"28636"</f>
        <v>28636</v>
      </c>
      <c r="B9107" s="1" t="str">
        <f>"37097"</f>
        <v>37097</v>
      </c>
      <c r="C9107" s="2">
        <v>3.6155202821869403E-2</v>
      </c>
      <c r="D9107" s="2">
        <v>1.2500000000000001E-2</v>
      </c>
      <c r="E9107" s="2">
        <v>0</v>
      </c>
      <c r="F9107" s="2">
        <v>3.52142554094187E-2</v>
      </c>
    </row>
    <row r="9108" spans="1:6" x14ac:dyDescent="0.25">
      <c r="A9108" s="1" t="str">
        <f>"28636"</f>
        <v>28636</v>
      </c>
      <c r="B9108" s="1" t="str">
        <f>"37003"</f>
        <v>37003</v>
      </c>
      <c r="C9108" s="2">
        <v>0.96384479717812999</v>
      </c>
      <c r="D9108" s="2">
        <v>0.98750000000000004</v>
      </c>
      <c r="E9108" s="2">
        <v>1</v>
      </c>
      <c r="F9108" s="2">
        <v>0.96478574459058097</v>
      </c>
    </row>
    <row r="9109" spans="1:6" x14ac:dyDescent="0.25">
      <c r="A9109" s="1" t="str">
        <f>"28644"</f>
        <v>28644</v>
      </c>
      <c r="B9109" s="1" t="str">
        <f>"37193"</f>
        <v>37193</v>
      </c>
      <c r="C9109" s="2">
        <v>1.6822429906542001E-2</v>
      </c>
      <c r="D9109" s="2">
        <v>0</v>
      </c>
      <c r="E9109" s="2">
        <v>0</v>
      </c>
      <c r="F9109" s="2">
        <v>1.6230838593327301E-2</v>
      </c>
    </row>
    <row r="9110" spans="1:6" x14ac:dyDescent="0.25">
      <c r="A9110" s="1" t="str">
        <f>"28644"</f>
        <v>28644</v>
      </c>
      <c r="B9110" s="1" t="str">
        <f>"37005"</f>
        <v>37005</v>
      </c>
      <c r="C9110" s="2">
        <v>0.48130841121495299</v>
      </c>
      <c r="D9110" s="2">
        <v>0.53125</v>
      </c>
      <c r="E9110" s="2">
        <v>0</v>
      </c>
      <c r="F9110" s="2">
        <v>0.47971145175834001</v>
      </c>
    </row>
    <row r="9111" spans="1:6" x14ac:dyDescent="0.25">
      <c r="A9111" s="1" t="str">
        <f>"28644"</f>
        <v>28644</v>
      </c>
      <c r="B9111" s="1" t="str">
        <f>"37009"</f>
        <v>37009</v>
      </c>
      <c r="C9111" s="2">
        <v>0.50186915887850403</v>
      </c>
      <c r="D9111" s="2">
        <v>0.46875</v>
      </c>
      <c r="E9111" s="2">
        <v>1</v>
      </c>
      <c r="F9111" s="2">
        <v>0.50405770964833096</v>
      </c>
    </row>
    <row r="9112" spans="1:6" x14ac:dyDescent="0.25">
      <c r="A9112" s="1" t="str">
        <f>"28641"</f>
        <v>28641</v>
      </c>
      <c r="B9112" s="1" t="str">
        <f>"37023"</f>
        <v>37023</v>
      </c>
      <c r="C9112" s="2">
        <v>0</v>
      </c>
      <c r="D9112" s="2">
        <v>1</v>
      </c>
      <c r="E9112" s="2">
        <v>1</v>
      </c>
      <c r="F9112" s="2">
        <v>1</v>
      </c>
    </row>
    <row r="9113" spans="1:6" x14ac:dyDescent="0.25">
      <c r="A9113" s="1" t="str">
        <f>"28633"</f>
        <v>28633</v>
      </c>
      <c r="B9113" s="1" t="str">
        <f>"37027"</f>
        <v>37027</v>
      </c>
      <c r="C9113" s="2">
        <v>0</v>
      </c>
      <c r="D9113" s="2">
        <v>0</v>
      </c>
      <c r="E9113" s="2">
        <v>1</v>
      </c>
      <c r="F9113" s="2">
        <v>1</v>
      </c>
    </row>
    <row r="9114" spans="1:6" x14ac:dyDescent="0.25">
      <c r="A9114" s="1" t="str">
        <f>"28582"</f>
        <v>28582</v>
      </c>
      <c r="B9114" s="1" t="str">
        <f>"37133"</f>
        <v>37133</v>
      </c>
      <c r="C9114" s="2">
        <v>0.47978723404255302</v>
      </c>
      <c r="D9114" s="2">
        <v>0.2</v>
      </c>
      <c r="E9114" s="2">
        <v>0.7</v>
      </c>
      <c r="F9114" s="2">
        <v>0.480628272251308</v>
      </c>
    </row>
    <row r="9115" spans="1:6" x14ac:dyDescent="0.25">
      <c r="A9115" s="1" t="str">
        <f>"28582"</f>
        <v>28582</v>
      </c>
      <c r="B9115" s="1" t="str">
        <f>"37031"</f>
        <v>37031</v>
      </c>
      <c r="C9115" s="2">
        <v>0.52021276595744603</v>
      </c>
      <c r="D9115" s="2">
        <v>0.8</v>
      </c>
      <c r="E9115" s="2">
        <v>0.3</v>
      </c>
      <c r="F9115" s="2">
        <v>0.519371727748691</v>
      </c>
    </row>
    <row r="9116" spans="1:6" x14ac:dyDescent="0.25">
      <c r="A9116" s="1" t="str">
        <f>"28658"</f>
        <v>28658</v>
      </c>
      <c r="B9116" s="1" t="str">
        <f>"37035"</f>
        <v>37035</v>
      </c>
      <c r="C9116" s="2">
        <v>1</v>
      </c>
      <c r="D9116" s="2">
        <v>1</v>
      </c>
      <c r="E9116" s="2">
        <v>1</v>
      </c>
      <c r="F9116" s="2">
        <v>1</v>
      </c>
    </row>
    <row r="9117" spans="1:6" x14ac:dyDescent="0.25">
      <c r="A9117" s="1" t="str">
        <f>"28681"</f>
        <v>28681</v>
      </c>
      <c r="B9117" s="1" t="str">
        <f>"37003"</f>
        <v>37003</v>
      </c>
      <c r="C9117" s="2">
        <v>0.99976869699306004</v>
      </c>
      <c r="D9117" s="2">
        <v>1</v>
      </c>
      <c r="E9117" s="2">
        <v>1</v>
      </c>
      <c r="F9117" s="2">
        <v>0.99978618772717498</v>
      </c>
    </row>
    <row r="9118" spans="1:6" x14ac:dyDescent="0.25">
      <c r="A9118" s="1" t="str">
        <f>"28681"</f>
        <v>28681</v>
      </c>
      <c r="B9118" s="1" t="str">
        <f>"37027"</f>
        <v>37027</v>
      </c>
      <c r="C9118" s="2">
        <v>2.3130300693909001E-4</v>
      </c>
      <c r="D9118" s="2">
        <v>0</v>
      </c>
      <c r="E9118" s="2">
        <v>0</v>
      </c>
      <c r="F9118" s="2">
        <v>2.1381227282446001E-4</v>
      </c>
    </row>
    <row r="9119" spans="1:6" x14ac:dyDescent="0.25">
      <c r="A9119" s="1" t="str">
        <f>"28663"</f>
        <v>28663</v>
      </c>
      <c r="B9119" s="1" t="str">
        <f>"37005"</f>
        <v>37005</v>
      </c>
      <c r="C9119" s="2">
        <v>1</v>
      </c>
      <c r="D9119" s="2">
        <v>1</v>
      </c>
      <c r="E9119" s="2">
        <v>1</v>
      </c>
      <c r="F9119" s="2">
        <v>1</v>
      </c>
    </row>
    <row r="9120" spans="1:6" x14ac:dyDescent="0.25">
      <c r="A9120" s="1" t="str">
        <f>"28669"</f>
        <v>28669</v>
      </c>
      <c r="B9120" s="1" t="str">
        <f>"37171"</f>
        <v>37171</v>
      </c>
      <c r="C9120" s="2">
        <v>7.1073205401563598E-4</v>
      </c>
      <c r="D9120" s="2">
        <v>0</v>
      </c>
      <c r="E9120" s="2">
        <v>0</v>
      </c>
      <c r="F9120" s="2">
        <v>7.0028011204481696E-4</v>
      </c>
    </row>
    <row r="9121" spans="1:6" x14ac:dyDescent="0.25">
      <c r="A9121" s="1" t="str">
        <f>"28669"</f>
        <v>28669</v>
      </c>
      <c r="B9121" s="1" t="str">
        <f>"37193"</f>
        <v>37193</v>
      </c>
      <c r="C9121" s="2">
        <v>0.99928926794598405</v>
      </c>
      <c r="D9121" s="2">
        <v>1</v>
      </c>
      <c r="E9121" s="2">
        <v>1</v>
      </c>
      <c r="F9121" s="2">
        <v>0.99929971988795496</v>
      </c>
    </row>
    <row r="9122" spans="1:6" x14ac:dyDescent="0.25">
      <c r="A9122" s="1" t="str">
        <f>"28676"</f>
        <v>28676</v>
      </c>
      <c r="B9122" s="1" t="str">
        <f>"37193"</f>
        <v>37193</v>
      </c>
      <c r="C9122" s="2">
        <v>0.27517564402810302</v>
      </c>
      <c r="D9122" s="2">
        <v>0.16129032258064499</v>
      </c>
      <c r="E9122" s="2">
        <v>0</v>
      </c>
      <c r="F9122" s="2">
        <v>0.27042253521126702</v>
      </c>
    </row>
    <row r="9123" spans="1:6" x14ac:dyDescent="0.25">
      <c r="A9123" s="1" t="str">
        <f>"28676"</f>
        <v>28676</v>
      </c>
      <c r="B9123" s="1" t="str">
        <f>"37171"</f>
        <v>37171</v>
      </c>
      <c r="C9123" s="2">
        <v>0.72482435597189598</v>
      </c>
      <c r="D9123" s="2">
        <v>0.83870967741935398</v>
      </c>
      <c r="E9123" s="2">
        <v>1</v>
      </c>
      <c r="F9123" s="2">
        <v>0.72957746478873198</v>
      </c>
    </row>
    <row r="9124" spans="1:6" x14ac:dyDescent="0.25">
      <c r="A9124" s="1" t="str">
        <f>"28661"</f>
        <v>28661</v>
      </c>
      <c r="B9124" s="1" t="str">
        <f>"37027"</f>
        <v>37027</v>
      </c>
      <c r="C9124" s="2">
        <v>0</v>
      </c>
      <c r="D9124" s="2">
        <v>0</v>
      </c>
      <c r="E9124" s="2">
        <v>1</v>
      </c>
      <c r="F9124" s="2">
        <v>1</v>
      </c>
    </row>
    <row r="9125" spans="1:6" x14ac:dyDescent="0.25">
      <c r="A9125" s="1" t="str">
        <f>"28647"</f>
        <v>28647</v>
      </c>
      <c r="B9125" s="1" t="str">
        <f>"37023"</f>
        <v>37023</v>
      </c>
      <c r="C9125" s="2">
        <v>0</v>
      </c>
      <c r="D9125" s="2">
        <v>0</v>
      </c>
      <c r="E9125" s="2">
        <v>1</v>
      </c>
      <c r="F9125" s="2">
        <v>1</v>
      </c>
    </row>
    <row r="9126" spans="1:6" x14ac:dyDescent="0.25">
      <c r="A9126" s="1" t="str">
        <f>"28655"</f>
        <v>28655</v>
      </c>
      <c r="B9126" s="1" t="str">
        <f>"37023"</f>
        <v>37023</v>
      </c>
      <c r="C9126" s="2">
        <v>0.99247887105528398</v>
      </c>
      <c r="D9126" s="2">
        <v>0.998971193415637</v>
      </c>
      <c r="E9126" s="2">
        <v>0.998993963782696</v>
      </c>
      <c r="F9126" s="2">
        <v>0.99314353334261396</v>
      </c>
    </row>
    <row r="9127" spans="1:6" x14ac:dyDescent="0.25">
      <c r="A9127" s="1" t="str">
        <f>"28655"</f>
        <v>28655</v>
      </c>
      <c r="B9127" s="1" t="str">
        <f>"37021"</f>
        <v>37021</v>
      </c>
      <c r="C9127" s="2">
        <v>7.7537411801194002E-5</v>
      </c>
      <c r="D9127" s="2">
        <v>0</v>
      </c>
      <c r="E9127" s="2">
        <v>0</v>
      </c>
      <c r="F9127" s="2">
        <v>6.9608798552136907E-5</v>
      </c>
    </row>
    <row r="9128" spans="1:6" x14ac:dyDescent="0.25">
      <c r="A9128" s="1" t="str">
        <f>"28655"</f>
        <v>28655</v>
      </c>
      <c r="B9128" s="1" t="str">
        <f>"37027"</f>
        <v>37027</v>
      </c>
      <c r="C9128" s="2">
        <v>6.7069861208032804E-3</v>
      </c>
      <c r="D9128" s="2">
        <v>1.02880658436213E-3</v>
      </c>
      <c r="E9128" s="2">
        <v>1.00603621730382E-3</v>
      </c>
      <c r="F9128" s="2">
        <v>6.1255742725880502E-3</v>
      </c>
    </row>
    <row r="9129" spans="1:6" x14ac:dyDescent="0.25">
      <c r="A9129" s="1" t="str">
        <f>"28655"</f>
        <v>28655</v>
      </c>
      <c r="B9129" s="1" t="str">
        <f>"37111"</f>
        <v>37111</v>
      </c>
      <c r="C9129" s="2">
        <v>7.3660541211134297E-4</v>
      </c>
      <c r="D9129" s="2">
        <v>0</v>
      </c>
      <c r="E9129" s="2">
        <v>0</v>
      </c>
      <c r="F9129" s="2">
        <v>6.6128358624530103E-4</v>
      </c>
    </row>
    <row r="9130" spans="1:6" x14ac:dyDescent="0.25">
      <c r="A9130" s="1" t="str">
        <f>"28699"</f>
        <v>28699</v>
      </c>
      <c r="B9130" s="1" t="str">
        <f>"37097"</f>
        <v>37097</v>
      </c>
      <c r="C9130" s="2">
        <v>0</v>
      </c>
      <c r="D9130" s="2">
        <v>1</v>
      </c>
      <c r="E9130" s="2">
        <v>0</v>
      </c>
      <c r="F9130" s="2">
        <v>1</v>
      </c>
    </row>
    <row r="9131" spans="1:6" x14ac:dyDescent="0.25">
      <c r="A9131" s="1" t="str">
        <f>"28604"</f>
        <v>28604</v>
      </c>
      <c r="B9131" s="1" t="str">
        <f>"37189"</f>
        <v>37189</v>
      </c>
      <c r="C9131" s="2">
        <v>0.51295203898435404</v>
      </c>
      <c r="D9131" s="2">
        <v>0.30637254901960698</v>
      </c>
      <c r="E9131" s="2">
        <v>0.493857493857493</v>
      </c>
      <c r="F9131" s="2">
        <v>0.50226401950539801</v>
      </c>
    </row>
    <row r="9132" spans="1:6" x14ac:dyDescent="0.25">
      <c r="A9132" s="1" t="str">
        <f>"28604"</f>
        <v>28604</v>
      </c>
      <c r="B9132" s="1" t="str">
        <f>"37011"</f>
        <v>37011</v>
      </c>
      <c r="C9132" s="2">
        <v>0.48704796101564501</v>
      </c>
      <c r="D9132" s="2">
        <v>0.69362745098039202</v>
      </c>
      <c r="E9132" s="2">
        <v>0.506142506142506</v>
      </c>
      <c r="F9132" s="2">
        <v>0.49773598049460099</v>
      </c>
    </row>
    <row r="9133" spans="1:6" x14ac:dyDescent="0.25">
      <c r="A9133" s="1" t="str">
        <f>"28624"</f>
        <v>28624</v>
      </c>
      <c r="B9133" s="1" t="str">
        <f>"37027"</f>
        <v>37027</v>
      </c>
      <c r="C9133" s="2">
        <v>1.1299435028248501E-2</v>
      </c>
      <c r="D9133" s="2">
        <v>0</v>
      </c>
      <c r="E9133" s="2">
        <v>0</v>
      </c>
      <c r="F9133" s="2">
        <v>1.1074197120708699E-2</v>
      </c>
    </row>
    <row r="9134" spans="1:6" x14ac:dyDescent="0.25">
      <c r="A9134" s="1" t="str">
        <f>"28624"</f>
        <v>28624</v>
      </c>
      <c r="B9134" s="1" t="str">
        <f>"37193"</f>
        <v>37193</v>
      </c>
      <c r="C9134" s="2">
        <v>0.98870056497175096</v>
      </c>
      <c r="D9134" s="2">
        <v>1</v>
      </c>
      <c r="E9134" s="2">
        <v>0</v>
      </c>
      <c r="F9134" s="2">
        <v>0.98892580287929099</v>
      </c>
    </row>
    <row r="9135" spans="1:6" x14ac:dyDescent="0.25">
      <c r="A9135" s="1" t="str">
        <f>"28608"</f>
        <v>28608</v>
      </c>
      <c r="B9135" s="1" t="str">
        <f>"37189"</f>
        <v>37189</v>
      </c>
      <c r="C9135" s="2">
        <v>0</v>
      </c>
      <c r="D9135" s="2">
        <v>1</v>
      </c>
      <c r="E9135" s="2">
        <v>0</v>
      </c>
      <c r="F9135" s="2">
        <v>1</v>
      </c>
    </row>
    <row r="9136" spans="1:6" x14ac:dyDescent="0.25">
      <c r="A9136" s="1" t="str">
        <f>"28714"</f>
        <v>28714</v>
      </c>
      <c r="B9136" s="1" t="str">
        <f>"37021"</f>
        <v>37021</v>
      </c>
      <c r="C9136" s="2">
        <v>6.4557779212395003E-4</v>
      </c>
      <c r="D9136" s="2">
        <v>0</v>
      </c>
      <c r="E9136" s="2">
        <v>0</v>
      </c>
      <c r="F9136" s="2">
        <v>5.9565174228134597E-4</v>
      </c>
    </row>
    <row r="9137" spans="1:6" x14ac:dyDescent="0.25">
      <c r="A9137" s="1" t="str">
        <f>"28714"</f>
        <v>28714</v>
      </c>
      <c r="B9137" s="1" t="str">
        <f>"37111"</f>
        <v>37111</v>
      </c>
      <c r="C9137" s="2">
        <v>5.3798149343662499E-4</v>
      </c>
      <c r="D9137" s="2">
        <v>0</v>
      </c>
      <c r="E9137" s="2">
        <v>0</v>
      </c>
      <c r="F9137" s="2">
        <v>4.9637645190112099E-4</v>
      </c>
    </row>
    <row r="9138" spans="1:6" x14ac:dyDescent="0.25">
      <c r="A9138" s="1" t="str">
        <f>"28714"</f>
        <v>28714</v>
      </c>
      <c r="B9138" s="1" t="str">
        <f>"37199"</f>
        <v>37199</v>
      </c>
      <c r="C9138" s="2">
        <v>0.99784807402625297</v>
      </c>
      <c r="D9138" s="2">
        <v>1</v>
      </c>
      <c r="E9138" s="2">
        <v>1</v>
      </c>
      <c r="F9138" s="2">
        <v>0.99801449419239496</v>
      </c>
    </row>
    <row r="9139" spans="1:6" x14ac:dyDescent="0.25">
      <c r="A9139" s="1" t="str">
        <f>"28714"</f>
        <v>28714</v>
      </c>
      <c r="B9139" s="1" t="str">
        <f>"37121"</f>
        <v>37121</v>
      </c>
      <c r="C9139" s="2">
        <v>4.303851947493E-4</v>
      </c>
      <c r="D9139" s="2">
        <v>0</v>
      </c>
      <c r="E9139" s="2">
        <v>0</v>
      </c>
      <c r="F9139" s="2">
        <v>3.9710116152089699E-4</v>
      </c>
    </row>
    <row r="9140" spans="1:6" x14ac:dyDescent="0.25">
      <c r="A9140" s="1" t="str">
        <f>"28714"</f>
        <v>28714</v>
      </c>
      <c r="B9140" s="1" t="str">
        <f>"37115"</f>
        <v>37115</v>
      </c>
      <c r="C9140" s="2">
        <v>5.3798149343662499E-4</v>
      </c>
      <c r="D9140" s="2">
        <v>0</v>
      </c>
      <c r="E9140" s="2">
        <v>0</v>
      </c>
      <c r="F9140" s="2">
        <v>4.9637645190112099E-4</v>
      </c>
    </row>
    <row r="9141" spans="1:6" x14ac:dyDescent="0.25">
      <c r="A9141" s="1" t="str">
        <f>"28758"</f>
        <v>28758</v>
      </c>
      <c r="B9141" s="1" t="str">
        <f>"37089"</f>
        <v>37089</v>
      </c>
      <c r="C9141" s="2">
        <v>1</v>
      </c>
      <c r="D9141" s="2">
        <v>1</v>
      </c>
      <c r="E9141" s="2">
        <v>1</v>
      </c>
      <c r="F9141" s="2">
        <v>1</v>
      </c>
    </row>
    <row r="9142" spans="1:6" x14ac:dyDescent="0.25">
      <c r="A9142" s="1" t="str">
        <f>"28757"</f>
        <v>28757</v>
      </c>
      <c r="B9142" s="1" t="str">
        <f>"37021"</f>
        <v>37021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25">
      <c r="A9143" s="1" t="str">
        <f>"28721"</f>
        <v>28721</v>
      </c>
      <c r="B9143" s="1" t="str">
        <f>"37021"</f>
        <v>37021</v>
      </c>
      <c r="C9143" s="2">
        <v>1.2558869701726799E-3</v>
      </c>
      <c r="D9143" s="2">
        <v>0</v>
      </c>
      <c r="E9143" s="2">
        <v>1.4925373134328301E-2</v>
      </c>
      <c r="F9143" s="2">
        <v>1.3363028953229301E-3</v>
      </c>
    </row>
    <row r="9144" spans="1:6" x14ac:dyDescent="0.25">
      <c r="A9144" s="1" t="str">
        <f>"28721"</f>
        <v>28721</v>
      </c>
      <c r="B9144" s="1" t="str">
        <f>"37087"</f>
        <v>37087</v>
      </c>
      <c r="C9144" s="2">
        <v>0.99874411302982702</v>
      </c>
      <c r="D9144" s="2">
        <v>1</v>
      </c>
      <c r="E9144" s="2">
        <v>0.98507462686567104</v>
      </c>
      <c r="F9144" s="2">
        <v>0.99866369710467695</v>
      </c>
    </row>
    <row r="9145" spans="1:6" x14ac:dyDescent="0.25">
      <c r="A9145" s="1" t="str">
        <f>"28779"</f>
        <v>28779</v>
      </c>
      <c r="B9145" s="1" t="str">
        <f>"37099"</f>
        <v>37099</v>
      </c>
      <c r="C9145" s="2">
        <v>0.99926748870711701</v>
      </c>
      <c r="D9145" s="2">
        <v>1</v>
      </c>
      <c r="E9145" s="2">
        <v>1</v>
      </c>
      <c r="F9145" s="2">
        <v>0.99935883735840902</v>
      </c>
    </row>
    <row r="9146" spans="1:6" x14ac:dyDescent="0.25">
      <c r="A9146" s="1" t="str">
        <f>"28779"</f>
        <v>28779</v>
      </c>
      <c r="B9146" s="1" t="str">
        <f>"37113"</f>
        <v>37113</v>
      </c>
      <c r="C9146" s="2">
        <v>1.22085215480405E-4</v>
      </c>
      <c r="D9146" s="2">
        <v>0</v>
      </c>
      <c r="E9146" s="2">
        <v>0</v>
      </c>
      <c r="F9146" s="2">
        <v>1.0686044026501299E-4</v>
      </c>
    </row>
    <row r="9147" spans="1:6" x14ac:dyDescent="0.25">
      <c r="A9147" s="1" t="str">
        <f>"28779"</f>
        <v>28779</v>
      </c>
      <c r="B9147" s="1" t="str">
        <f>"37087"</f>
        <v>37087</v>
      </c>
      <c r="C9147" s="2">
        <v>6.1042607740202605E-4</v>
      </c>
      <c r="D9147" s="2">
        <v>0</v>
      </c>
      <c r="E9147" s="2">
        <v>0</v>
      </c>
      <c r="F9147" s="2">
        <v>5.3430220132506898E-4</v>
      </c>
    </row>
    <row r="9148" spans="1:6" x14ac:dyDescent="0.25">
      <c r="A9148" s="1" t="str">
        <f>"28785"</f>
        <v>28785</v>
      </c>
      <c r="B9148" s="1" t="str">
        <f>"37087"</f>
        <v>37087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25">
      <c r="A9149" s="1" t="str">
        <f>"28784"</f>
        <v>28784</v>
      </c>
      <c r="B9149" s="1" t="str">
        <f>"37089"</f>
        <v>37089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25">
      <c r="A9150" s="1" t="str">
        <f>"28761"</f>
        <v>28761</v>
      </c>
      <c r="B9150" s="1" t="str">
        <f>"37023"</f>
        <v>37023</v>
      </c>
      <c r="C9150" s="2">
        <v>0.111391765597373</v>
      </c>
      <c r="D9150" s="2">
        <v>0.129870129870129</v>
      </c>
      <c r="E9150" s="2">
        <v>0.5</v>
      </c>
      <c r="F9150" s="2">
        <v>0.112703905091448</v>
      </c>
    </row>
    <row r="9151" spans="1:6" x14ac:dyDescent="0.25">
      <c r="A9151" s="1" t="str">
        <f>"28761"</f>
        <v>28761</v>
      </c>
      <c r="B9151" s="1" t="str">
        <f>"37111"</f>
        <v>37111</v>
      </c>
      <c r="C9151" s="2">
        <v>0.88860823440262604</v>
      </c>
      <c r="D9151" s="2">
        <v>0.87012987012986998</v>
      </c>
      <c r="E9151" s="2">
        <v>0.5</v>
      </c>
      <c r="F9151" s="2">
        <v>0.88729609490855099</v>
      </c>
    </row>
    <row r="9152" spans="1:6" x14ac:dyDescent="0.25">
      <c r="A9152" s="1" t="str">
        <f>"28775"</f>
        <v>28775</v>
      </c>
      <c r="B9152" s="1" t="str">
        <f>"37113"</f>
        <v>37113</v>
      </c>
      <c r="C9152" s="2">
        <v>1</v>
      </c>
      <c r="D9152" s="2">
        <v>1</v>
      </c>
      <c r="E9152" s="2">
        <v>0</v>
      </c>
      <c r="F9152" s="2">
        <v>1</v>
      </c>
    </row>
    <row r="9153" spans="1:6" x14ac:dyDescent="0.25">
      <c r="A9153" s="1" t="str">
        <f>"28777"</f>
        <v>28777</v>
      </c>
      <c r="B9153" s="1" t="str">
        <f>"37121"</f>
        <v>37121</v>
      </c>
      <c r="C9153" s="2">
        <v>0.91590787359400105</v>
      </c>
      <c r="D9153" s="2">
        <v>0.96072931276297302</v>
      </c>
      <c r="E9153" s="2">
        <v>0.97101449275362295</v>
      </c>
      <c r="F9153" s="2">
        <v>0.92203967761934202</v>
      </c>
    </row>
    <row r="9154" spans="1:6" x14ac:dyDescent="0.25">
      <c r="A9154" s="1" t="str">
        <f>"28777"</f>
        <v>28777</v>
      </c>
      <c r="B9154" s="1" t="str">
        <f>"37199"</f>
        <v>37199</v>
      </c>
      <c r="C9154" s="2">
        <v>6.7845027673629696E-3</v>
      </c>
      <c r="D9154" s="2">
        <v>0</v>
      </c>
      <c r="E9154" s="2">
        <v>0</v>
      </c>
      <c r="F9154" s="2">
        <v>5.8896466212027196E-3</v>
      </c>
    </row>
    <row r="9155" spans="1:6" x14ac:dyDescent="0.25">
      <c r="A9155" s="1" t="str">
        <f>"28777"</f>
        <v>28777</v>
      </c>
      <c r="B9155" s="1" t="str">
        <f>"37011"</f>
        <v>37011</v>
      </c>
      <c r="C9155" s="2">
        <v>7.2487055882878002E-2</v>
      </c>
      <c r="D9155" s="2">
        <v>3.6465638148667601E-2</v>
      </c>
      <c r="E9155" s="2">
        <v>2.8985507246376802E-2</v>
      </c>
      <c r="F9155" s="2">
        <v>6.7575945443273402E-2</v>
      </c>
    </row>
    <row r="9156" spans="1:6" x14ac:dyDescent="0.25">
      <c r="A9156" s="1" t="str">
        <f>"28777"</f>
        <v>28777</v>
      </c>
      <c r="B9156" s="1" t="str">
        <f>"37111"</f>
        <v>37111</v>
      </c>
      <c r="C9156" s="2">
        <v>4.8205677557579003E-3</v>
      </c>
      <c r="D9156" s="2">
        <v>2.8050490883590401E-3</v>
      </c>
      <c r="E9156" s="2">
        <v>0</v>
      </c>
      <c r="F9156" s="2">
        <v>4.4947303161810203E-3</v>
      </c>
    </row>
    <row r="9157" spans="1:6" x14ac:dyDescent="0.25">
      <c r="A9157" s="1" t="str">
        <f>"28770"</f>
        <v>28770</v>
      </c>
      <c r="B9157" s="1" t="str">
        <f>"37021"</f>
        <v>37021</v>
      </c>
      <c r="C9157" s="2">
        <v>0</v>
      </c>
      <c r="D9157" s="2">
        <v>0</v>
      </c>
      <c r="E9157" s="2">
        <v>1</v>
      </c>
      <c r="F9157" s="2">
        <v>1</v>
      </c>
    </row>
    <row r="9158" spans="1:6" x14ac:dyDescent="0.25">
      <c r="A9158" s="1" t="str">
        <f>"28788"</f>
        <v>28788</v>
      </c>
      <c r="B9158" s="1" t="str">
        <f>"37099"</f>
        <v>37099</v>
      </c>
      <c r="C9158" s="2">
        <v>0</v>
      </c>
      <c r="D9158" s="2">
        <v>0</v>
      </c>
      <c r="E9158" s="2">
        <v>1</v>
      </c>
      <c r="F9158" s="2">
        <v>1</v>
      </c>
    </row>
    <row r="9159" spans="1:6" x14ac:dyDescent="0.25">
      <c r="A9159" s="1" t="str">
        <f>"28734"</f>
        <v>28734</v>
      </c>
      <c r="B9159" s="1" t="str">
        <f>"37113"</f>
        <v>37113</v>
      </c>
      <c r="C9159" s="2">
        <v>0.99954449695382297</v>
      </c>
      <c r="D9159" s="2">
        <v>1</v>
      </c>
      <c r="E9159" s="2">
        <v>1</v>
      </c>
      <c r="F9159" s="2">
        <v>0.99958473916428703</v>
      </c>
    </row>
    <row r="9160" spans="1:6" x14ac:dyDescent="0.25">
      <c r="A9160" s="1" t="str">
        <f>"28734"</f>
        <v>28734</v>
      </c>
      <c r="B9160" s="1" t="str">
        <f>"37043"</f>
        <v>37043</v>
      </c>
      <c r="C9160" s="2">
        <v>4.5550304617662102E-4</v>
      </c>
      <c r="D9160" s="2">
        <v>0</v>
      </c>
      <c r="E9160" s="2">
        <v>0</v>
      </c>
      <c r="F9160" s="2">
        <v>4.1526083571243098E-4</v>
      </c>
    </row>
    <row r="9161" spans="1:6" x14ac:dyDescent="0.25">
      <c r="A9161" s="1" t="str">
        <f>"28739"</f>
        <v>28739</v>
      </c>
      <c r="B9161" s="1" t="str">
        <f>"37175"</f>
        <v>37175</v>
      </c>
      <c r="C9161" s="2">
        <v>8.3426921225733894E-3</v>
      </c>
      <c r="D9161" s="2">
        <v>2.8089887640449398E-3</v>
      </c>
      <c r="E9161" s="2">
        <v>0</v>
      </c>
      <c r="F9161" s="2">
        <v>7.9389082110993409E-3</v>
      </c>
    </row>
    <row r="9162" spans="1:6" x14ac:dyDescent="0.25">
      <c r="A9162" s="1" t="str">
        <f>"28739"</f>
        <v>28739</v>
      </c>
      <c r="B9162" s="1" t="str">
        <f>"37089"</f>
        <v>37089</v>
      </c>
      <c r="C9162" s="2">
        <v>0.99165730787742601</v>
      </c>
      <c r="D9162" s="2">
        <v>0.99719101123595499</v>
      </c>
      <c r="E9162" s="2">
        <v>1</v>
      </c>
      <c r="F9162" s="2">
        <v>0.99206109178890001</v>
      </c>
    </row>
    <row r="9163" spans="1:6" x14ac:dyDescent="0.25">
      <c r="A9163" s="1" t="str">
        <f>"28741"</f>
        <v>28741</v>
      </c>
      <c r="B9163" s="1" t="str">
        <f>"37113"</f>
        <v>37113</v>
      </c>
      <c r="C9163" s="2">
        <v>0.89387031408308004</v>
      </c>
      <c r="D9163" s="2">
        <v>0.90400000000000003</v>
      </c>
      <c r="E9163" s="2">
        <v>0.9</v>
      </c>
      <c r="F9163" s="2">
        <v>0.89420962619105704</v>
      </c>
    </row>
    <row r="9164" spans="1:6" x14ac:dyDescent="0.25">
      <c r="A9164" s="1" t="str">
        <f>"28741"</f>
        <v>28741</v>
      </c>
      <c r="B9164" s="1" t="str">
        <f>"37099"</f>
        <v>37099</v>
      </c>
      <c r="C9164" s="2">
        <v>0.106129685916919</v>
      </c>
      <c r="D9164" s="2">
        <v>9.6000000000000002E-2</v>
      </c>
      <c r="E9164" s="2">
        <v>0.1</v>
      </c>
      <c r="F9164" s="2">
        <v>0.105790373808942</v>
      </c>
    </row>
    <row r="9165" spans="1:6" x14ac:dyDescent="0.25">
      <c r="A9165" s="1" t="str">
        <f>"28742"</f>
        <v>28742</v>
      </c>
      <c r="B9165" s="1" t="str">
        <f>"37089"</f>
        <v>37089</v>
      </c>
      <c r="C9165" s="2">
        <v>0.93106617647058798</v>
      </c>
      <c r="D9165" s="2">
        <v>1</v>
      </c>
      <c r="E9165" s="2">
        <v>1</v>
      </c>
      <c r="F9165" s="2">
        <v>0.93475424097433601</v>
      </c>
    </row>
    <row r="9166" spans="1:6" x14ac:dyDescent="0.25">
      <c r="A9166" s="1" t="str">
        <f>"28742"</f>
        <v>28742</v>
      </c>
      <c r="B9166" s="1" t="str">
        <f>"37175"</f>
        <v>37175</v>
      </c>
      <c r="C9166" s="2">
        <v>6.89338235294117E-2</v>
      </c>
      <c r="D9166" s="2">
        <v>0</v>
      </c>
      <c r="E9166" s="2">
        <v>0</v>
      </c>
      <c r="F9166" s="2">
        <v>6.5245759025663305E-2</v>
      </c>
    </row>
    <row r="9167" spans="1:6" x14ac:dyDescent="0.25">
      <c r="A9167" s="1" t="str">
        <f>"28745"</f>
        <v>28745</v>
      </c>
      <c r="B9167" s="1" t="str">
        <f>"37087"</f>
        <v>37087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25">
      <c r="A9168" s="1" t="str">
        <f>"28804"</f>
        <v>28804</v>
      </c>
      <c r="B9168" s="1" t="str">
        <f>"37021"</f>
        <v>37021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25">
      <c r="A9169" s="1" t="str">
        <f>"29071"</f>
        <v>29071</v>
      </c>
      <c r="B9169" s="1" t="str">
        <f>"45063"</f>
        <v>45063</v>
      </c>
      <c r="C9169" s="2">
        <v>1</v>
      </c>
      <c r="D9169" s="2">
        <v>1</v>
      </c>
      <c r="E9169" s="2">
        <v>1</v>
      </c>
      <c r="F9169" s="2">
        <v>1</v>
      </c>
    </row>
    <row r="9170" spans="1:6" x14ac:dyDescent="0.25">
      <c r="A9170" s="1" t="str">
        <f>"29129"</f>
        <v>29129</v>
      </c>
      <c r="B9170" s="1" t="str">
        <f>"45037"</f>
        <v>45037</v>
      </c>
      <c r="C9170" s="2">
        <v>4.9754730203223498E-2</v>
      </c>
      <c r="D9170" s="2">
        <v>0.04</v>
      </c>
      <c r="E9170" s="2">
        <v>0</v>
      </c>
      <c r="F9170" s="2">
        <v>4.8764195056780202E-2</v>
      </c>
    </row>
    <row r="9171" spans="1:6" x14ac:dyDescent="0.25">
      <c r="A9171" s="1" t="str">
        <f>"29129"</f>
        <v>29129</v>
      </c>
      <c r="B9171" s="1" t="str">
        <f>"45081"</f>
        <v>45081</v>
      </c>
      <c r="C9171" s="2">
        <v>0.32655921513664998</v>
      </c>
      <c r="D9171" s="2">
        <v>0.7</v>
      </c>
      <c r="E9171" s="2">
        <v>0.5</v>
      </c>
      <c r="F9171" s="2">
        <v>0.34134936539746102</v>
      </c>
    </row>
    <row r="9172" spans="1:6" x14ac:dyDescent="0.25">
      <c r="A9172" s="1" t="str">
        <f>"29129"</f>
        <v>29129</v>
      </c>
      <c r="B9172" s="1" t="str">
        <f>"45003"</f>
        <v>45003</v>
      </c>
      <c r="C9172" s="2">
        <v>0.62368605466012605</v>
      </c>
      <c r="D9172" s="2">
        <v>0.26</v>
      </c>
      <c r="E9172" s="2">
        <v>0.5</v>
      </c>
      <c r="F9172" s="2">
        <v>0.60988643954575805</v>
      </c>
    </row>
    <row r="9173" spans="1:6" x14ac:dyDescent="0.25">
      <c r="A9173" s="1" t="str">
        <f>"29118"</f>
        <v>29118</v>
      </c>
      <c r="B9173" s="1" t="str">
        <f>"45017"</f>
        <v>45017</v>
      </c>
      <c r="C9173" s="2">
        <v>3.8334870241074903E-2</v>
      </c>
      <c r="D9173" s="2">
        <v>1.33630289532293E-2</v>
      </c>
      <c r="E9173" s="2">
        <v>5.5555555555555497E-2</v>
      </c>
      <c r="F9173" s="2">
        <v>3.70644922164566E-2</v>
      </c>
    </row>
    <row r="9174" spans="1:6" x14ac:dyDescent="0.25">
      <c r="A9174" s="1" t="str">
        <f>"29118"</f>
        <v>29118</v>
      </c>
      <c r="B9174" s="1" t="str">
        <f>"45075"</f>
        <v>45075</v>
      </c>
      <c r="C9174" s="2">
        <v>0.96166512975892504</v>
      </c>
      <c r="D9174" s="2">
        <v>0.98663697104676995</v>
      </c>
      <c r="E9174" s="2">
        <v>0.94444444444444398</v>
      </c>
      <c r="F9174" s="2">
        <v>0.96293550778354298</v>
      </c>
    </row>
    <row r="9175" spans="1:6" x14ac:dyDescent="0.25">
      <c r="A9175" s="1" t="str">
        <f>"29126"</f>
        <v>29126</v>
      </c>
      <c r="B9175" s="1" t="str">
        <f>"45071"</f>
        <v>45071</v>
      </c>
      <c r="C9175" s="2">
        <v>1</v>
      </c>
      <c r="D9175" s="2">
        <v>1</v>
      </c>
      <c r="E9175" s="2">
        <v>1</v>
      </c>
      <c r="F9175" s="2">
        <v>1</v>
      </c>
    </row>
    <row r="9176" spans="1:6" x14ac:dyDescent="0.25">
      <c r="A9176" s="1" t="str">
        <f>"29133"</f>
        <v>29133</v>
      </c>
      <c r="B9176" s="1" t="str">
        <f>"45075"</f>
        <v>45075</v>
      </c>
      <c r="C9176" s="2">
        <v>1</v>
      </c>
      <c r="D9176" s="2">
        <v>1</v>
      </c>
      <c r="E9176" s="2">
        <v>1</v>
      </c>
      <c r="F9176" s="2">
        <v>1</v>
      </c>
    </row>
    <row r="9177" spans="1:6" x14ac:dyDescent="0.25">
      <c r="A9177" s="1" t="str">
        <f>"29150"</f>
        <v>29150</v>
      </c>
      <c r="B9177" s="1" t="str">
        <f>"45085"</f>
        <v>45085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25">
      <c r="A9178" s="1" t="str">
        <f>"29015"</f>
        <v>29015</v>
      </c>
      <c r="B9178" s="1" t="str">
        <f>"45039"</f>
        <v>45039</v>
      </c>
      <c r="C9178" s="2">
        <v>1</v>
      </c>
      <c r="D9178" s="2">
        <v>1</v>
      </c>
      <c r="E9178" s="2">
        <v>1</v>
      </c>
      <c r="F9178" s="2">
        <v>1</v>
      </c>
    </row>
    <row r="9179" spans="1:6" x14ac:dyDescent="0.25">
      <c r="A9179" s="1" t="str">
        <f>"29020"</f>
        <v>29020</v>
      </c>
      <c r="B9179" s="1" t="str">
        <f>"45061"</f>
        <v>45061</v>
      </c>
      <c r="C9179" s="2">
        <v>3.22761492872016E-2</v>
      </c>
      <c r="D9179" s="2">
        <v>1.01010101010101E-2</v>
      </c>
      <c r="E9179" s="2">
        <v>0</v>
      </c>
      <c r="F9179" s="2">
        <v>2.9754667048136701E-2</v>
      </c>
    </row>
    <row r="9180" spans="1:6" x14ac:dyDescent="0.25">
      <c r="A9180" s="1" t="str">
        <f>"29020"</f>
        <v>29020</v>
      </c>
      <c r="B9180" s="1" t="str">
        <f>"45055"</f>
        <v>45055</v>
      </c>
      <c r="C9180" s="2">
        <v>0.96772385071279798</v>
      </c>
      <c r="D9180" s="2">
        <v>0.98989898989898895</v>
      </c>
      <c r="E9180" s="2">
        <v>1</v>
      </c>
      <c r="F9180" s="2">
        <v>0.97024533295186299</v>
      </c>
    </row>
    <row r="9181" spans="1:6" x14ac:dyDescent="0.25">
      <c r="A9181" s="1" t="str">
        <f>"29031"</f>
        <v>29031</v>
      </c>
      <c r="B9181" s="1" t="str">
        <f>"45039"</f>
        <v>45039</v>
      </c>
      <c r="C9181" s="2">
        <v>0.10567823343848499</v>
      </c>
      <c r="D9181" s="2">
        <v>3.7037037037037E-2</v>
      </c>
      <c r="E9181" s="2">
        <v>0</v>
      </c>
      <c r="F9181" s="2">
        <v>0.102409638554216</v>
      </c>
    </row>
    <row r="9182" spans="1:6" x14ac:dyDescent="0.25">
      <c r="A9182" s="1" t="str">
        <f>"29031"</f>
        <v>29031</v>
      </c>
      <c r="B9182" s="1" t="str">
        <f>"45087"</f>
        <v>45087</v>
      </c>
      <c r="C9182" s="2">
        <v>0.57570977917981003</v>
      </c>
      <c r="D9182" s="2">
        <v>0.407407407407407</v>
      </c>
      <c r="E9182" s="2">
        <v>0.66666666666666596</v>
      </c>
      <c r="F9182" s="2">
        <v>0.56927710843373402</v>
      </c>
    </row>
    <row r="9183" spans="1:6" x14ac:dyDescent="0.25">
      <c r="A9183" s="1" t="str">
        <f>"29031"</f>
        <v>29031</v>
      </c>
      <c r="B9183" s="1" t="str">
        <f>"45023"</f>
        <v>45023</v>
      </c>
      <c r="C9183" s="2">
        <v>0.31861198738170299</v>
      </c>
      <c r="D9183" s="2">
        <v>0.55555555555555503</v>
      </c>
      <c r="E9183" s="2">
        <v>0.33333333333333298</v>
      </c>
      <c r="F9183" s="2">
        <v>0.328313253012048</v>
      </c>
    </row>
    <row r="9184" spans="1:6" x14ac:dyDescent="0.25">
      <c r="A9184" s="1" t="str">
        <f>"29032"</f>
        <v>29032</v>
      </c>
      <c r="B9184" s="1" t="str">
        <f>"45061"</f>
        <v>45061</v>
      </c>
      <c r="C9184" s="2">
        <v>6.3499314755596101E-2</v>
      </c>
      <c r="D9184" s="2">
        <v>9.0909090909090898E-2</v>
      </c>
      <c r="E9184" s="2">
        <v>0</v>
      </c>
      <c r="F9184" s="2">
        <v>6.3906390639063906E-2</v>
      </c>
    </row>
    <row r="9185" spans="1:6" x14ac:dyDescent="0.25">
      <c r="A9185" s="1" t="str">
        <f>"29032"</f>
        <v>29032</v>
      </c>
      <c r="B9185" s="1" t="str">
        <f>"45055"</f>
        <v>45055</v>
      </c>
      <c r="C9185" s="2">
        <v>0.936500685244403</v>
      </c>
      <c r="D9185" s="2">
        <v>0.90909090909090895</v>
      </c>
      <c r="E9185" s="2">
        <v>0</v>
      </c>
      <c r="F9185" s="2">
        <v>0.936093609360936</v>
      </c>
    </row>
    <row r="9186" spans="1:6" x14ac:dyDescent="0.25">
      <c r="A9186" s="1" t="str">
        <f>"29056"</f>
        <v>29056</v>
      </c>
      <c r="B9186" s="1" t="str">
        <f>"45027"</f>
        <v>45027</v>
      </c>
      <c r="C9186" s="2">
        <v>7.1799307958477498E-2</v>
      </c>
      <c r="D9186" s="2">
        <v>8.3333333333333301E-2</v>
      </c>
      <c r="E9186" s="2">
        <v>0</v>
      </c>
      <c r="F9186" s="2">
        <v>7.1661237785016194E-2</v>
      </c>
    </row>
    <row r="9187" spans="1:6" x14ac:dyDescent="0.25">
      <c r="A9187" s="1" t="str">
        <f>"29056"</f>
        <v>29056</v>
      </c>
      <c r="B9187" s="1" t="str">
        <f>"45089"</f>
        <v>45089</v>
      </c>
      <c r="C9187" s="2">
        <v>0.928200692041522</v>
      </c>
      <c r="D9187" s="2">
        <v>0.91666666666666596</v>
      </c>
      <c r="E9187" s="2">
        <v>1</v>
      </c>
      <c r="F9187" s="2">
        <v>0.92833876221498302</v>
      </c>
    </row>
    <row r="9188" spans="1:6" x14ac:dyDescent="0.25">
      <c r="A9188" s="1" t="str">
        <f>"29162"</f>
        <v>29162</v>
      </c>
      <c r="B9188" s="1" t="str">
        <f>"45027"</f>
        <v>45027</v>
      </c>
      <c r="C9188" s="2">
        <v>0.98772563176895301</v>
      </c>
      <c r="D9188" s="2">
        <v>1</v>
      </c>
      <c r="E9188" s="2">
        <v>0</v>
      </c>
      <c r="F9188" s="2">
        <v>0.98801128349788403</v>
      </c>
    </row>
    <row r="9189" spans="1:6" x14ac:dyDescent="0.25">
      <c r="A9189" s="1" t="str">
        <f>"29162"</f>
        <v>29162</v>
      </c>
      <c r="B9189" s="1" t="str">
        <f>"45085"</f>
        <v>45085</v>
      </c>
      <c r="C9189" s="2">
        <v>1.2274368231046899E-2</v>
      </c>
      <c r="D9189" s="2">
        <v>0</v>
      </c>
      <c r="E9189" s="2">
        <v>0</v>
      </c>
      <c r="F9189" s="2">
        <v>1.1988716502115601E-2</v>
      </c>
    </row>
    <row r="9190" spans="1:6" x14ac:dyDescent="0.25">
      <c r="A9190" s="1" t="str">
        <f>"29163"</f>
        <v>29163</v>
      </c>
      <c r="B9190" s="1" t="str">
        <f>"45075"</f>
        <v>45075</v>
      </c>
      <c r="C9190" s="2">
        <v>1</v>
      </c>
      <c r="D9190" s="2">
        <v>1</v>
      </c>
      <c r="E9190" s="2">
        <v>0</v>
      </c>
      <c r="F9190" s="2">
        <v>1</v>
      </c>
    </row>
    <row r="9191" spans="1:6" x14ac:dyDescent="0.25">
      <c r="A9191" s="1" t="str">
        <f>"29316"</f>
        <v>29316</v>
      </c>
      <c r="B9191" s="1" t="str">
        <f>"45083"</f>
        <v>45083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tr">
        <f>"29323"</f>
        <v>29323</v>
      </c>
      <c r="B9192" s="1" t="str">
        <f>"45083"</f>
        <v>45083</v>
      </c>
      <c r="C9192" s="2">
        <v>0.90518045012651405</v>
      </c>
      <c r="D9192" s="2">
        <v>0.91049382716049299</v>
      </c>
      <c r="E9192" s="2">
        <v>0.891891891891891</v>
      </c>
      <c r="F9192" s="2">
        <v>0.905273808018211</v>
      </c>
    </row>
    <row r="9193" spans="1:6" x14ac:dyDescent="0.25">
      <c r="A9193" s="1" t="str">
        <f>"29323"</f>
        <v>29323</v>
      </c>
      <c r="B9193" s="1" t="str">
        <f>"45021"</f>
        <v>45021</v>
      </c>
      <c r="C9193" s="2">
        <v>9.4819549873485107E-2</v>
      </c>
      <c r="D9193" s="2">
        <v>8.9506172839506098E-2</v>
      </c>
      <c r="E9193" s="2">
        <v>0.108108108108108</v>
      </c>
      <c r="F9193" s="2">
        <v>9.4726191981788194E-2</v>
      </c>
    </row>
    <row r="9194" spans="1:6" x14ac:dyDescent="0.25">
      <c r="A9194" s="1" t="str">
        <f>"29324"</f>
        <v>29324</v>
      </c>
      <c r="B9194" s="1" t="str">
        <f>"45083"</f>
        <v>45083</v>
      </c>
      <c r="C9194" s="2">
        <v>0</v>
      </c>
      <c r="D9194" s="2">
        <v>1</v>
      </c>
      <c r="E9194" s="2">
        <v>0</v>
      </c>
      <c r="F9194" s="2">
        <v>1</v>
      </c>
    </row>
    <row r="9195" spans="1:6" x14ac:dyDescent="0.25">
      <c r="A9195" s="1" t="str">
        <f>"29204"</f>
        <v>29204</v>
      </c>
      <c r="B9195" s="1" t="str">
        <f>"45079"</f>
        <v>45079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25">
      <c r="A9196" s="1" t="str">
        <f>"29177"</f>
        <v>29177</v>
      </c>
      <c r="B9196" s="1" t="str">
        <f>"45079"</f>
        <v>45079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25">
      <c r="A9197" s="1" t="str">
        <f>"29360"</f>
        <v>29360</v>
      </c>
      <c r="B9197" s="1" t="str">
        <f>"45059"</f>
        <v>45059</v>
      </c>
      <c r="C9197" s="2">
        <v>1</v>
      </c>
      <c r="D9197" s="2">
        <v>1</v>
      </c>
      <c r="E9197" s="2">
        <v>1</v>
      </c>
      <c r="F9197" s="2">
        <v>1</v>
      </c>
    </row>
    <row r="9198" spans="1:6" x14ac:dyDescent="0.25">
      <c r="A9198" s="1" t="str">
        <f>"29377"</f>
        <v>29377</v>
      </c>
      <c r="B9198" s="1" t="str">
        <f>"45083"</f>
        <v>45083</v>
      </c>
      <c r="C9198" s="2">
        <v>1</v>
      </c>
      <c r="D9198" s="2">
        <v>1</v>
      </c>
      <c r="E9198" s="2">
        <v>0</v>
      </c>
      <c r="F9198" s="2">
        <v>1</v>
      </c>
    </row>
    <row r="9199" spans="1:6" x14ac:dyDescent="0.25">
      <c r="A9199" s="1" t="str">
        <f>"29341"</f>
        <v>29341</v>
      </c>
      <c r="B9199" s="1" t="str">
        <f>"45021"</f>
        <v>45021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tr">
        <f>"29349"</f>
        <v>29349</v>
      </c>
      <c r="B9200" s="1" t="str">
        <f>"45083"</f>
        <v>45083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25">
      <c r="A9201" s="1" t="str">
        <f>"29356"</f>
        <v>29356</v>
      </c>
      <c r="B9201" s="1" t="str">
        <f>"45045"</f>
        <v>45045</v>
      </c>
      <c r="C9201" s="2">
        <v>0.50265449139944696</v>
      </c>
      <c r="D9201" s="2">
        <v>0.18696883852691201</v>
      </c>
      <c r="E9201" s="2">
        <v>0.2</v>
      </c>
      <c r="F9201" s="2">
        <v>0.47871296841279098</v>
      </c>
    </row>
    <row r="9202" spans="1:6" x14ac:dyDescent="0.25">
      <c r="A9202" s="1" t="str">
        <f>"29356"</f>
        <v>29356</v>
      </c>
      <c r="B9202" s="1" t="str">
        <f>"45083"</f>
        <v>45083</v>
      </c>
      <c r="C9202" s="2">
        <v>0.49734550860055199</v>
      </c>
      <c r="D9202" s="2">
        <v>0.81303116147308696</v>
      </c>
      <c r="E9202" s="2">
        <v>0.8</v>
      </c>
      <c r="F9202" s="2">
        <v>0.52128703158720802</v>
      </c>
    </row>
    <row r="9203" spans="1:6" x14ac:dyDescent="0.25">
      <c r="A9203" s="1" t="str">
        <f>"29212"</f>
        <v>29212</v>
      </c>
      <c r="B9203" s="1" t="str">
        <f>"45063"</f>
        <v>45063</v>
      </c>
      <c r="C9203" s="2">
        <v>0.71394849785407699</v>
      </c>
      <c r="D9203" s="2">
        <v>0.83134738771769001</v>
      </c>
      <c r="E9203" s="2">
        <v>0.58208955223880499</v>
      </c>
      <c r="F9203" s="2">
        <v>0.71999478453614896</v>
      </c>
    </row>
    <row r="9204" spans="1:6" x14ac:dyDescent="0.25">
      <c r="A9204" s="1" t="str">
        <f>"29212"</f>
        <v>29212</v>
      </c>
      <c r="B9204" s="1" t="str">
        <f t="shared" ref="B9204:B9211" si="44">"45079"</f>
        <v>45079</v>
      </c>
      <c r="C9204" s="2">
        <v>0.28605150214592201</v>
      </c>
      <c r="D9204" s="2">
        <v>0.16865261228230899</v>
      </c>
      <c r="E9204" s="2">
        <v>0.41791044776119401</v>
      </c>
      <c r="F9204" s="2">
        <v>0.28000521546384999</v>
      </c>
    </row>
    <row r="9205" spans="1:6" x14ac:dyDescent="0.25">
      <c r="A9205" s="1" t="str">
        <f>"29208"</f>
        <v>29208</v>
      </c>
      <c r="B9205" s="1" t="str">
        <f t="shared" si="44"/>
        <v>45079</v>
      </c>
      <c r="C9205" s="2">
        <v>0</v>
      </c>
      <c r="D9205" s="2">
        <v>1</v>
      </c>
      <c r="E9205" s="2">
        <v>1</v>
      </c>
      <c r="F9205" s="2">
        <v>1</v>
      </c>
    </row>
    <row r="9206" spans="1:6" x14ac:dyDescent="0.25">
      <c r="A9206" s="1" t="str">
        <f>"29209"</f>
        <v>29209</v>
      </c>
      <c r="B9206" s="1" t="str">
        <f t="shared" si="44"/>
        <v>45079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tr">
        <f>"29223"</f>
        <v>29223</v>
      </c>
      <c r="B9207" s="1" t="str">
        <f t="shared" si="44"/>
        <v>45079</v>
      </c>
      <c r="C9207" s="2">
        <v>1</v>
      </c>
      <c r="D9207" s="2">
        <v>1</v>
      </c>
      <c r="E9207" s="2">
        <v>1</v>
      </c>
      <c r="F9207" s="2">
        <v>1</v>
      </c>
    </row>
    <row r="9208" spans="1:6" x14ac:dyDescent="0.25">
      <c r="A9208" s="1" t="str">
        <f>"29229"</f>
        <v>29229</v>
      </c>
      <c r="B9208" s="1" t="str">
        <f t="shared" si="44"/>
        <v>45079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25">
      <c r="A9209" s="1" t="str">
        <f>"29225"</f>
        <v>29225</v>
      </c>
      <c r="B9209" s="1" t="str">
        <f t="shared" si="44"/>
        <v>45079</v>
      </c>
      <c r="C9209" s="2">
        <v>0</v>
      </c>
      <c r="D9209" s="2">
        <v>1</v>
      </c>
      <c r="E9209" s="2">
        <v>1</v>
      </c>
      <c r="F9209" s="2">
        <v>1</v>
      </c>
    </row>
    <row r="9210" spans="1:6" x14ac:dyDescent="0.25">
      <c r="A9210" s="1" t="str">
        <f>"29219"</f>
        <v>29219</v>
      </c>
      <c r="B9210" s="1" t="str">
        <f t="shared" si="44"/>
        <v>45079</v>
      </c>
      <c r="C9210" s="2">
        <v>0</v>
      </c>
      <c r="D9210" s="2">
        <v>1</v>
      </c>
      <c r="E9210" s="2">
        <v>0</v>
      </c>
      <c r="F9210" s="2">
        <v>1</v>
      </c>
    </row>
    <row r="9211" spans="1:6" x14ac:dyDescent="0.25">
      <c r="A9211" s="1" t="str">
        <f>"29260"</f>
        <v>29260</v>
      </c>
      <c r="B9211" s="1" t="str">
        <f t="shared" si="44"/>
        <v>45079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25">
      <c r="A9212" s="1" t="str">
        <f>"29417"</f>
        <v>29417</v>
      </c>
      <c r="B9212" s="1" t="str">
        <f>"45019"</f>
        <v>45019</v>
      </c>
      <c r="C9212" s="2">
        <v>1</v>
      </c>
      <c r="D9212" s="2">
        <v>1</v>
      </c>
      <c r="E9212" s="2">
        <v>1</v>
      </c>
      <c r="F9212" s="2">
        <v>1</v>
      </c>
    </row>
    <row r="9213" spans="1:6" x14ac:dyDescent="0.25">
      <c r="A9213" s="1" t="str">
        <f>"29437"</f>
        <v>29437</v>
      </c>
      <c r="B9213" s="1" t="str">
        <f>"45035"</f>
        <v>45035</v>
      </c>
      <c r="C9213" s="2">
        <v>1</v>
      </c>
      <c r="D9213" s="2">
        <v>1</v>
      </c>
      <c r="E9213" s="2">
        <v>0</v>
      </c>
      <c r="F9213" s="2">
        <v>1</v>
      </c>
    </row>
    <row r="9214" spans="1:6" x14ac:dyDescent="0.25">
      <c r="A9214" s="1" t="str">
        <f>"29501"</f>
        <v>29501</v>
      </c>
      <c r="B9214" s="1" t="str">
        <f>"45041"</f>
        <v>45041</v>
      </c>
      <c r="C9214" s="2">
        <v>0.922277451423407</v>
      </c>
      <c r="D9214" s="2">
        <v>0.97278911564625803</v>
      </c>
      <c r="E9214" s="2">
        <v>0.99612102404964997</v>
      </c>
      <c r="F9214" s="2">
        <v>0.93175130159209196</v>
      </c>
    </row>
    <row r="9215" spans="1:6" x14ac:dyDescent="0.25">
      <c r="A9215" s="1" t="str">
        <f>"29501"</f>
        <v>29501</v>
      </c>
      <c r="B9215" s="1" t="str">
        <f>"45031"</f>
        <v>45031</v>
      </c>
      <c r="C9215" s="2">
        <v>7.7722548576592804E-2</v>
      </c>
      <c r="D9215" s="2">
        <v>2.7210884353741398E-2</v>
      </c>
      <c r="E9215" s="2">
        <v>3.8789759503491E-3</v>
      </c>
      <c r="F9215" s="2">
        <v>6.8248698407907593E-2</v>
      </c>
    </row>
    <row r="9216" spans="1:6" x14ac:dyDescent="0.25">
      <c r="A9216" s="1" t="str">
        <f>"29456"</f>
        <v>29456</v>
      </c>
      <c r="B9216" s="1" t="str">
        <f>"45035"</f>
        <v>45035</v>
      </c>
      <c r="C9216" s="2">
        <v>0.40043063672716001</v>
      </c>
      <c r="D9216" s="2">
        <v>5.95238095238095E-2</v>
      </c>
      <c r="E9216" s="2">
        <v>0.62804878048780399</v>
      </c>
      <c r="F9216" s="2">
        <v>0.38827985995523101</v>
      </c>
    </row>
    <row r="9217" spans="1:6" x14ac:dyDescent="0.25">
      <c r="A9217" s="1" t="str">
        <f>"29456"</f>
        <v>29456</v>
      </c>
      <c r="B9217" s="1" t="str">
        <f>"45019"</f>
        <v>45019</v>
      </c>
      <c r="C9217" s="2">
        <v>0.30704398646570202</v>
      </c>
      <c r="D9217" s="2">
        <v>0.65</v>
      </c>
      <c r="E9217" s="2">
        <v>0.16463414634146301</v>
      </c>
      <c r="F9217" s="2">
        <v>0.32089766400734598</v>
      </c>
    </row>
    <row r="9218" spans="1:6" x14ac:dyDescent="0.25">
      <c r="A9218" s="1" t="str">
        <f>"29456"</f>
        <v>29456</v>
      </c>
      <c r="B9218" s="1" t="str">
        <f>"45015"</f>
        <v>45015</v>
      </c>
      <c r="C9218" s="2">
        <v>0.29252537680713597</v>
      </c>
      <c r="D9218" s="2">
        <v>0.29047619047619</v>
      </c>
      <c r="E9218" s="2">
        <v>0.207317073170731</v>
      </c>
      <c r="F9218" s="2">
        <v>0.29082247603742101</v>
      </c>
    </row>
    <row r="9219" spans="1:6" x14ac:dyDescent="0.25">
      <c r="A9219" s="1" t="str">
        <f>"29536"</f>
        <v>29536</v>
      </c>
      <c r="B9219" s="1" t="str">
        <f>"45033"</f>
        <v>45033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25">
      <c r="A9220" s="1" t="str">
        <f>"29540"</f>
        <v>29540</v>
      </c>
      <c r="B9220" s="1" t="str">
        <f>"45031"</f>
        <v>45031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25">
      <c r="A9221" s="1" t="str">
        <f>"29541"</f>
        <v>29541</v>
      </c>
      <c r="B9221" s="1" t="str">
        <f>"45041"</f>
        <v>45041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tr">
        <f>"29544"</f>
        <v>29544</v>
      </c>
      <c r="B9222" s="1" t="str">
        <f>"45051"</f>
        <v>45051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25">
      <c r="A9223" s="1" t="str">
        <f>"29475"</f>
        <v>29475</v>
      </c>
      <c r="B9223" s="1" t="str">
        <f>"45029"</f>
        <v>45029</v>
      </c>
      <c r="C9223" s="2">
        <v>1</v>
      </c>
      <c r="D9223" s="2">
        <v>1</v>
      </c>
      <c r="E9223" s="2">
        <v>1</v>
      </c>
      <c r="F9223" s="2">
        <v>1</v>
      </c>
    </row>
    <row r="9224" spans="1:6" x14ac:dyDescent="0.25">
      <c r="A9224" s="1" t="str">
        <f>"29461"</f>
        <v>29461</v>
      </c>
      <c r="B9224" s="1" t="str">
        <f>"45015"</f>
        <v>45015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25">
      <c r="A9225" s="1" t="str">
        <f>"29465"</f>
        <v>29465</v>
      </c>
      <c r="B9225" s="1" t="str">
        <f>"45019"</f>
        <v>45019</v>
      </c>
      <c r="C9225" s="2">
        <v>1</v>
      </c>
      <c r="D9225" s="2">
        <v>1</v>
      </c>
      <c r="E9225" s="2">
        <v>1</v>
      </c>
      <c r="F9225" s="2">
        <v>1</v>
      </c>
    </row>
    <row r="9226" spans="1:6" x14ac:dyDescent="0.25">
      <c r="A9226" s="1" t="str">
        <f>"29466"</f>
        <v>29466</v>
      </c>
      <c r="B9226" s="1" t="str">
        <f>"45019"</f>
        <v>45019</v>
      </c>
      <c r="C9226" s="2">
        <v>0.99994159219671697</v>
      </c>
      <c r="D9226" s="2">
        <v>1</v>
      </c>
      <c r="E9226" s="2">
        <v>1</v>
      </c>
      <c r="F9226" s="2">
        <v>0.999944112222656</v>
      </c>
    </row>
    <row r="9227" spans="1:6" x14ac:dyDescent="0.25">
      <c r="A9227" s="1" t="str">
        <f>"29466"</f>
        <v>29466</v>
      </c>
      <c r="B9227" s="1" t="str">
        <f>"45015"</f>
        <v>45015</v>
      </c>
      <c r="C9227" s="2">
        <v>5.8407803282518497E-5</v>
      </c>
      <c r="D9227" s="2">
        <v>0</v>
      </c>
      <c r="E9227" s="2">
        <v>0</v>
      </c>
      <c r="F9227" s="2">
        <v>5.5887777343094999E-5</v>
      </c>
    </row>
    <row r="9228" spans="1:6" x14ac:dyDescent="0.25">
      <c r="A9228" s="1" t="str">
        <f>"29469"</f>
        <v>29469</v>
      </c>
      <c r="B9228" s="1" t="str">
        <f>"45015"</f>
        <v>45015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25">
      <c r="A9229" s="1" t="str">
        <f>"29484"</f>
        <v>29484</v>
      </c>
      <c r="B9229" s="1" t="str">
        <f>"45035"</f>
        <v>45035</v>
      </c>
      <c r="C9229" s="2">
        <v>1</v>
      </c>
      <c r="D9229" s="2">
        <v>1</v>
      </c>
      <c r="E9229" s="2">
        <v>1</v>
      </c>
      <c r="F9229" s="2">
        <v>1</v>
      </c>
    </row>
    <row r="9230" spans="1:6" x14ac:dyDescent="0.25">
      <c r="A9230" s="1" t="str">
        <f>"29570"</f>
        <v>29570</v>
      </c>
      <c r="B9230" s="1" t="str">
        <f>"45069"</f>
        <v>45069</v>
      </c>
      <c r="C9230" s="2">
        <v>1</v>
      </c>
      <c r="D9230" s="2">
        <v>1</v>
      </c>
      <c r="E9230" s="2">
        <v>1</v>
      </c>
      <c r="F9230" s="2">
        <v>1</v>
      </c>
    </row>
    <row r="9231" spans="1:6" x14ac:dyDescent="0.25">
      <c r="A9231" s="1" t="str">
        <f>"29611"</f>
        <v>29611</v>
      </c>
      <c r="B9231" s="1" t="str">
        <f>"45077"</f>
        <v>45077</v>
      </c>
      <c r="C9231" s="2">
        <v>1.93008503171818E-2</v>
      </c>
      <c r="D9231" s="2">
        <v>3.2258064516128997E-2</v>
      </c>
      <c r="E9231" s="2">
        <v>0</v>
      </c>
      <c r="F9231" s="2">
        <v>1.9992795389048901E-2</v>
      </c>
    </row>
    <row r="9232" spans="1:6" x14ac:dyDescent="0.25">
      <c r="A9232" s="1" t="str">
        <f>"29611"</f>
        <v>29611</v>
      </c>
      <c r="B9232" s="1" t="str">
        <f>"45045"</f>
        <v>45045</v>
      </c>
      <c r="C9232" s="2">
        <v>0.90950195707922699</v>
      </c>
      <c r="D9232" s="2">
        <v>0.908716540837336</v>
      </c>
      <c r="E9232" s="2">
        <v>0.95538057742782101</v>
      </c>
      <c r="F9232" s="2">
        <v>0.91048270893371697</v>
      </c>
    </row>
    <row r="9233" spans="1:6" x14ac:dyDescent="0.25">
      <c r="A9233" s="1" t="str">
        <f>"29611"</f>
        <v>29611</v>
      </c>
      <c r="B9233" s="1" t="str">
        <f>"45007"</f>
        <v>45007</v>
      </c>
      <c r="C9233" s="2">
        <v>7.1197192603590198E-2</v>
      </c>
      <c r="D9233" s="2">
        <v>5.9025394646533898E-2</v>
      </c>
      <c r="E9233" s="2">
        <v>4.4619422572178401E-2</v>
      </c>
      <c r="F9233" s="2">
        <v>6.95244956772334E-2</v>
      </c>
    </row>
    <row r="9234" spans="1:6" x14ac:dyDescent="0.25">
      <c r="A9234" s="1" t="str">
        <f>"29620"</f>
        <v>29620</v>
      </c>
      <c r="B9234" s="1" t="str">
        <f>"45065"</f>
        <v>45065</v>
      </c>
      <c r="C9234" s="2">
        <v>5.4045707226683098E-3</v>
      </c>
      <c r="D9234" s="2">
        <v>0</v>
      </c>
      <c r="E9234" s="2">
        <v>0</v>
      </c>
      <c r="F9234" s="2">
        <v>4.8644892286309896E-3</v>
      </c>
    </row>
    <row r="9235" spans="1:6" x14ac:dyDescent="0.25">
      <c r="A9235" s="1" t="str">
        <f>"29620"</f>
        <v>29620</v>
      </c>
      <c r="B9235" s="1" t="str">
        <f>"45001"</f>
        <v>45001</v>
      </c>
      <c r="C9235" s="2">
        <v>0.99459542927733102</v>
      </c>
      <c r="D9235" s="2">
        <v>1</v>
      </c>
      <c r="E9235" s="2">
        <v>1</v>
      </c>
      <c r="F9235" s="2">
        <v>0.99513551077136897</v>
      </c>
    </row>
    <row r="9236" spans="1:6" x14ac:dyDescent="0.25">
      <c r="A9236" s="1" t="str">
        <f>"29621"</f>
        <v>29621</v>
      </c>
      <c r="B9236" s="1" t="str">
        <f>"45007"</f>
        <v>45007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tr">
        <f>"29643"</f>
        <v>29643</v>
      </c>
      <c r="B9237" s="1" t="str">
        <f>"45073"</f>
        <v>45073</v>
      </c>
      <c r="C9237" s="2">
        <v>0.73117206982543603</v>
      </c>
      <c r="D9237" s="2">
        <v>0.82051282051282004</v>
      </c>
      <c r="E9237" s="2">
        <v>0.8</v>
      </c>
      <c r="F9237" s="2">
        <v>0.73467432950191502</v>
      </c>
    </row>
    <row r="9238" spans="1:6" x14ac:dyDescent="0.25">
      <c r="A9238" s="1" t="str">
        <f>"29643"</f>
        <v>29643</v>
      </c>
      <c r="B9238" s="1" t="str">
        <f>"45007"</f>
        <v>45007</v>
      </c>
      <c r="C9238" s="2">
        <v>0.26882793017456302</v>
      </c>
      <c r="D9238" s="2">
        <v>0.17948717948717899</v>
      </c>
      <c r="E9238" s="2">
        <v>0.2</v>
      </c>
      <c r="F9238" s="2">
        <v>0.26532567049808398</v>
      </c>
    </row>
    <row r="9239" spans="1:6" x14ac:dyDescent="0.25">
      <c r="A9239" s="1" t="str">
        <f>"29649"</f>
        <v>29649</v>
      </c>
      <c r="B9239" s="1" t="str">
        <f>"45001"</f>
        <v>45001</v>
      </c>
      <c r="C9239" s="2">
        <v>7.8224101479915393E-3</v>
      </c>
      <c r="D9239" s="2">
        <v>0</v>
      </c>
      <c r="E9239" s="2">
        <v>0</v>
      </c>
      <c r="F9239" s="2">
        <v>6.8493150684931503E-3</v>
      </c>
    </row>
    <row r="9240" spans="1:6" x14ac:dyDescent="0.25">
      <c r="A9240" s="1" t="str">
        <f>"29649"</f>
        <v>29649</v>
      </c>
      <c r="B9240" s="1" t="str">
        <f>"45047"</f>
        <v>45047</v>
      </c>
      <c r="C9240" s="2">
        <v>0.99217758985200799</v>
      </c>
      <c r="D9240" s="2">
        <v>1</v>
      </c>
      <c r="E9240" s="2">
        <v>1</v>
      </c>
      <c r="F9240" s="2">
        <v>0.99315068493150604</v>
      </c>
    </row>
    <row r="9241" spans="1:6" x14ac:dyDescent="0.25">
      <c r="A9241" s="1" t="str">
        <f>"29647"</f>
        <v>29647</v>
      </c>
      <c r="B9241" s="1" t="str">
        <f>"45047"</f>
        <v>45047</v>
      </c>
      <c r="C9241" s="2">
        <v>0</v>
      </c>
      <c r="D9241" s="2">
        <v>1</v>
      </c>
      <c r="E9241" s="2">
        <v>0</v>
      </c>
      <c r="F9241" s="2">
        <v>1</v>
      </c>
    </row>
    <row r="9242" spans="1:6" x14ac:dyDescent="0.25">
      <c r="A9242" s="1" t="str">
        <f>"29625"</f>
        <v>29625</v>
      </c>
      <c r="B9242" s="1" t="str">
        <f>"45007"</f>
        <v>45007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tr">
        <f>"29636"</f>
        <v>29636</v>
      </c>
      <c r="B9243" s="1" t="str">
        <f>"45045"</f>
        <v>45045</v>
      </c>
      <c r="C9243" s="2">
        <v>1</v>
      </c>
      <c r="D9243" s="2">
        <v>1</v>
      </c>
      <c r="E9243" s="2">
        <v>1</v>
      </c>
      <c r="F9243" s="2">
        <v>1</v>
      </c>
    </row>
    <row r="9244" spans="1:6" x14ac:dyDescent="0.25">
      <c r="A9244" s="1" t="str">
        <f>"29664"</f>
        <v>29664</v>
      </c>
      <c r="B9244" s="1" t="str">
        <f>"45073"</f>
        <v>45073</v>
      </c>
      <c r="C9244" s="2">
        <v>1</v>
      </c>
      <c r="D9244" s="2">
        <v>1</v>
      </c>
      <c r="E9244" s="2">
        <v>1</v>
      </c>
      <c r="F9244" s="2">
        <v>1</v>
      </c>
    </row>
    <row r="9245" spans="1:6" x14ac:dyDescent="0.25">
      <c r="A9245" s="1" t="str">
        <f>"29584"</f>
        <v>29584</v>
      </c>
      <c r="B9245" s="1" t="str">
        <f>"45025"</f>
        <v>45025</v>
      </c>
      <c r="C9245" s="2">
        <v>1</v>
      </c>
      <c r="D9245" s="2">
        <v>1</v>
      </c>
      <c r="E9245" s="2">
        <v>1</v>
      </c>
      <c r="F9245" s="2">
        <v>1</v>
      </c>
    </row>
    <row r="9246" spans="1:6" x14ac:dyDescent="0.25">
      <c r="A9246" s="1" t="str">
        <f>"29588"</f>
        <v>29588</v>
      </c>
      <c r="B9246" s="1" t="str">
        <f>"45051"</f>
        <v>45051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25">
      <c r="A9247" s="1" t="str">
        <f>"29589"</f>
        <v>29589</v>
      </c>
      <c r="B9247" s="1" t="str">
        <f>"45067"</f>
        <v>45067</v>
      </c>
      <c r="C9247" s="2">
        <v>0</v>
      </c>
      <c r="D9247" s="2">
        <v>1</v>
      </c>
      <c r="E9247" s="2">
        <v>0</v>
      </c>
      <c r="F9247" s="2">
        <v>1</v>
      </c>
    </row>
    <row r="9248" spans="1:6" x14ac:dyDescent="0.25">
      <c r="A9248" s="1" t="str">
        <f>"29672"</f>
        <v>29672</v>
      </c>
      <c r="B9248" s="1" t="str">
        <f>"45073"</f>
        <v>45073</v>
      </c>
      <c r="C9248" s="2">
        <v>1</v>
      </c>
      <c r="D9248" s="2">
        <v>1</v>
      </c>
      <c r="E9248" s="2">
        <v>1</v>
      </c>
      <c r="F9248" s="2">
        <v>1</v>
      </c>
    </row>
    <row r="9249" spans="1:6" x14ac:dyDescent="0.25">
      <c r="A9249" s="1" t="str">
        <f>"29687"</f>
        <v>29687</v>
      </c>
      <c r="B9249" s="1" t="str">
        <f>"45045"</f>
        <v>45045</v>
      </c>
      <c r="C9249" s="2">
        <v>1</v>
      </c>
      <c r="D9249" s="2">
        <v>1</v>
      </c>
      <c r="E9249" s="2">
        <v>1</v>
      </c>
      <c r="F9249" s="2">
        <v>1</v>
      </c>
    </row>
    <row r="9250" spans="1:6" x14ac:dyDescent="0.25">
      <c r="A9250" s="1" t="str">
        <f>"29817"</f>
        <v>29817</v>
      </c>
      <c r="B9250" s="1" t="str">
        <f>"45009"</f>
        <v>45009</v>
      </c>
      <c r="C9250" s="2">
        <v>4.4298921417565397E-2</v>
      </c>
      <c r="D9250" s="2">
        <v>3.0864197530864099E-2</v>
      </c>
      <c r="E9250" s="2">
        <v>0</v>
      </c>
      <c r="F9250" s="2">
        <v>3.9202874877491002E-2</v>
      </c>
    </row>
    <row r="9251" spans="1:6" x14ac:dyDescent="0.25">
      <c r="A9251" s="1" t="str">
        <f>"29817"</f>
        <v>29817</v>
      </c>
      <c r="B9251" s="1" t="str">
        <f>"45011"</f>
        <v>45011</v>
      </c>
      <c r="C9251" s="2">
        <v>0.95570107858243403</v>
      </c>
      <c r="D9251" s="2">
        <v>0.969135802469135</v>
      </c>
      <c r="E9251" s="2">
        <v>1</v>
      </c>
      <c r="F9251" s="2">
        <v>0.96079712512250803</v>
      </c>
    </row>
    <row r="9252" spans="1:6" x14ac:dyDescent="0.25">
      <c r="A9252" s="1" t="str">
        <f>"29841"</f>
        <v>29841</v>
      </c>
      <c r="B9252" s="1" t="str">
        <f>"45003"</f>
        <v>45003</v>
      </c>
      <c r="C9252" s="2">
        <v>1</v>
      </c>
      <c r="D9252" s="2">
        <v>1</v>
      </c>
      <c r="E9252" s="2">
        <v>0.99516908212560296</v>
      </c>
      <c r="F9252" s="2">
        <v>0.99994360160171403</v>
      </c>
    </row>
    <row r="9253" spans="1:6" x14ac:dyDescent="0.25">
      <c r="A9253" s="1" t="str">
        <f>"29841"</f>
        <v>29841</v>
      </c>
      <c r="B9253" s="1" t="str">
        <f>"45037"</f>
        <v>45037</v>
      </c>
      <c r="C9253" s="2">
        <v>0</v>
      </c>
      <c r="D9253" s="2">
        <v>0</v>
      </c>
      <c r="E9253" s="2">
        <v>4.8309178743961298E-3</v>
      </c>
      <c r="F9253" s="2">
        <v>5.6398398285488599E-5</v>
      </c>
    </row>
    <row r="9254" spans="1:6" x14ac:dyDescent="0.25">
      <c r="A9254" s="1" t="str">
        <f>"29836"</f>
        <v>29836</v>
      </c>
      <c r="B9254" s="1" t="str">
        <f>"45011"</f>
        <v>45011</v>
      </c>
      <c r="C9254" s="2">
        <v>9.78593272171253E-2</v>
      </c>
      <c r="D9254" s="2">
        <v>7.1428571428571397E-2</v>
      </c>
      <c r="E9254" s="2">
        <v>0</v>
      </c>
      <c r="F9254" s="2">
        <v>9.6774193548386997E-2</v>
      </c>
    </row>
    <row r="9255" spans="1:6" x14ac:dyDescent="0.25">
      <c r="A9255" s="1" t="str">
        <f>"29836"</f>
        <v>29836</v>
      </c>
      <c r="B9255" s="1" t="str">
        <f>"45005"</f>
        <v>45005</v>
      </c>
      <c r="C9255" s="2">
        <v>0.90214067278287402</v>
      </c>
      <c r="D9255" s="2">
        <v>0.92857142857142805</v>
      </c>
      <c r="E9255" s="2">
        <v>0</v>
      </c>
      <c r="F9255" s="2">
        <v>0.90322580645161199</v>
      </c>
    </row>
    <row r="9256" spans="1:6" x14ac:dyDescent="0.25">
      <c r="A9256" s="1" t="str">
        <f>"29839"</f>
        <v>29839</v>
      </c>
      <c r="B9256" s="1" t="str">
        <f>"45003"</f>
        <v>45003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25">
      <c r="A9257" s="1" t="str">
        <f>"29910"</f>
        <v>29910</v>
      </c>
      <c r="B9257" s="1" t="str">
        <f>"45013"</f>
        <v>45013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25">
      <c r="A9258" s="1" t="str">
        <f>"29714"</f>
        <v>29714</v>
      </c>
      <c r="B9258" s="1" t="str">
        <f>"45023"</f>
        <v>45023</v>
      </c>
      <c r="C9258" s="2">
        <v>1</v>
      </c>
      <c r="D9258" s="2">
        <v>1</v>
      </c>
      <c r="E9258" s="2">
        <v>1</v>
      </c>
      <c r="F9258" s="2">
        <v>1</v>
      </c>
    </row>
    <row r="9259" spans="1:6" x14ac:dyDescent="0.25">
      <c r="A9259" s="1" t="str">
        <f>"29720"</f>
        <v>29720</v>
      </c>
      <c r="B9259" s="1" t="str">
        <f>"45025"</f>
        <v>45025</v>
      </c>
      <c r="C9259" s="2">
        <v>0</v>
      </c>
      <c r="D9259" s="2">
        <v>6.0975609756097496E-4</v>
      </c>
      <c r="E9259" s="2">
        <v>0</v>
      </c>
      <c r="F9259" s="2">
        <v>3.92649599497408E-5</v>
      </c>
    </row>
    <row r="9260" spans="1:6" x14ac:dyDescent="0.25">
      <c r="A9260" s="1" t="str">
        <f>"29720"</f>
        <v>29720</v>
      </c>
      <c r="B9260" s="1" t="str">
        <f>"45057"</f>
        <v>45057</v>
      </c>
      <c r="C9260" s="2">
        <v>1</v>
      </c>
      <c r="D9260" s="2">
        <v>0.99939024390243902</v>
      </c>
      <c r="E9260" s="2">
        <v>1</v>
      </c>
      <c r="F9260" s="2">
        <v>0.99996073504005001</v>
      </c>
    </row>
    <row r="9261" spans="1:6" x14ac:dyDescent="0.25">
      <c r="A9261" s="1" t="str">
        <f>"29721"</f>
        <v>29721</v>
      </c>
      <c r="B9261" s="1" t="str">
        <f>"45057"</f>
        <v>45057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25">
      <c r="A9262" s="1" t="str">
        <f>"50076"</f>
        <v>50076</v>
      </c>
      <c r="B9262" s="1" t="str">
        <f>"19165"</f>
        <v>19165</v>
      </c>
      <c r="C9262" s="2">
        <v>3.6764705882352902E-3</v>
      </c>
      <c r="D9262" s="2">
        <v>0</v>
      </c>
      <c r="E9262" s="2">
        <v>0</v>
      </c>
      <c r="F9262" s="2">
        <v>3.5419126328217199E-3</v>
      </c>
    </row>
    <row r="9263" spans="1:6" x14ac:dyDescent="0.25">
      <c r="A9263" s="1" t="str">
        <f>"50076"</f>
        <v>50076</v>
      </c>
      <c r="B9263" s="1" t="str">
        <f>"19077"</f>
        <v>19077</v>
      </c>
      <c r="C9263" s="2">
        <v>2.4509803921568601E-3</v>
      </c>
      <c r="D9263" s="2">
        <v>0</v>
      </c>
      <c r="E9263" s="2">
        <v>0</v>
      </c>
      <c r="F9263" s="2">
        <v>2.3612750885478101E-3</v>
      </c>
    </row>
    <row r="9264" spans="1:6" x14ac:dyDescent="0.25">
      <c r="A9264" s="1" t="str">
        <f>"50076"</f>
        <v>50076</v>
      </c>
      <c r="B9264" s="1" t="str">
        <f>"19009"</f>
        <v>19009</v>
      </c>
      <c r="C9264" s="2">
        <v>0.99387254901960698</v>
      </c>
      <c r="D9264" s="2">
        <v>1</v>
      </c>
      <c r="E9264" s="2">
        <v>1</v>
      </c>
      <c r="F9264" s="2">
        <v>0.99409681227863</v>
      </c>
    </row>
    <row r="9265" spans="1:6" x14ac:dyDescent="0.25">
      <c r="A9265" s="1" t="str">
        <f>"50108"</f>
        <v>50108</v>
      </c>
      <c r="B9265" s="1" t="str">
        <f>"19053"</f>
        <v>19053</v>
      </c>
      <c r="C9265" s="2">
        <v>0.91721854304635697</v>
      </c>
      <c r="D9265" s="2">
        <v>1</v>
      </c>
      <c r="E9265" s="2">
        <v>1</v>
      </c>
      <c r="F9265" s="2">
        <v>0.91961414790996698</v>
      </c>
    </row>
    <row r="9266" spans="1:6" x14ac:dyDescent="0.25">
      <c r="A9266" s="1" t="str">
        <f>"50108"</f>
        <v>50108</v>
      </c>
      <c r="B9266" s="1" t="str">
        <f>"19039"</f>
        <v>19039</v>
      </c>
      <c r="C9266" s="2">
        <v>8.2781456953642293E-2</v>
      </c>
      <c r="D9266" s="2">
        <v>0</v>
      </c>
      <c r="E9266" s="2">
        <v>0</v>
      </c>
      <c r="F9266" s="2">
        <v>8.0385852090032101E-2</v>
      </c>
    </row>
    <row r="9267" spans="1:6" x14ac:dyDescent="0.25">
      <c r="A9267" s="1" t="str">
        <f>"50115"</f>
        <v>50115</v>
      </c>
      <c r="B9267" s="1" t="str">
        <f>"19077"</f>
        <v>19077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tr">
        <f>"50118"</f>
        <v>50118</v>
      </c>
      <c r="B9268" s="1" t="str">
        <f>"19181"</f>
        <v>19181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tr">
        <f>"50064"</f>
        <v>50064</v>
      </c>
      <c r="B9269" s="1" t="str">
        <f>"19073"</f>
        <v>19073</v>
      </c>
      <c r="C9269" s="2">
        <v>0.93220338983050799</v>
      </c>
      <c r="D9269" s="2">
        <v>1</v>
      </c>
      <c r="E9269" s="2">
        <v>1</v>
      </c>
      <c r="F9269" s="2">
        <v>0.93650793650793596</v>
      </c>
    </row>
    <row r="9270" spans="1:6" x14ac:dyDescent="0.25">
      <c r="A9270" s="1" t="str">
        <f>"50064"</f>
        <v>50064</v>
      </c>
      <c r="B9270" s="1" t="str">
        <f>"19015"</f>
        <v>19015</v>
      </c>
      <c r="C9270" s="2">
        <v>6.7796610169491497E-2</v>
      </c>
      <c r="D9270" s="2">
        <v>0</v>
      </c>
      <c r="E9270" s="2">
        <v>0</v>
      </c>
      <c r="F9270" s="2">
        <v>6.3492063492063405E-2</v>
      </c>
    </row>
    <row r="9271" spans="1:6" x14ac:dyDescent="0.25">
      <c r="A9271" s="1" t="str">
        <f>"50001"</f>
        <v>50001</v>
      </c>
      <c r="B9271" s="1" t="str">
        <f>"19181"</f>
        <v>19181</v>
      </c>
      <c r="C9271" s="2">
        <v>1</v>
      </c>
      <c r="D9271" s="2">
        <v>1</v>
      </c>
      <c r="E9271" s="2">
        <v>1</v>
      </c>
      <c r="F9271" s="2">
        <v>1</v>
      </c>
    </row>
    <row r="9272" spans="1:6" x14ac:dyDescent="0.25">
      <c r="A9272" s="1" t="str">
        <f>"50169"</f>
        <v>50169</v>
      </c>
      <c r="B9272" s="1" t="str">
        <f>"19153"</f>
        <v>19153</v>
      </c>
      <c r="C9272" s="2">
        <v>0.88179465056082795</v>
      </c>
      <c r="D9272" s="2">
        <v>1</v>
      </c>
      <c r="E9272" s="2">
        <v>0.95121951219512102</v>
      </c>
      <c r="F9272" s="2">
        <v>0.88569078947368396</v>
      </c>
    </row>
    <row r="9273" spans="1:6" x14ac:dyDescent="0.25">
      <c r="A9273" s="1" t="str">
        <f>"50169"</f>
        <v>50169</v>
      </c>
      <c r="B9273" s="1" t="str">
        <f>"19099"</f>
        <v>19099</v>
      </c>
      <c r="C9273" s="2">
        <v>0.11820534943917101</v>
      </c>
      <c r="D9273" s="2">
        <v>0</v>
      </c>
      <c r="E9273" s="2">
        <v>4.8780487804878002E-2</v>
      </c>
      <c r="F9273" s="2">
        <v>0.114309210526315</v>
      </c>
    </row>
    <row r="9274" spans="1:6" x14ac:dyDescent="0.25">
      <c r="A9274" s="1" t="str">
        <f>"50212"</f>
        <v>50212</v>
      </c>
      <c r="B9274" s="1" t="str">
        <f>"19015"</f>
        <v>19015</v>
      </c>
      <c r="C9274" s="2">
        <v>1</v>
      </c>
      <c r="D9274" s="2">
        <v>1</v>
      </c>
      <c r="E9274" s="2">
        <v>1</v>
      </c>
      <c r="F9274" s="2">
        <v>1</v>
      </c>
    </row>
    <row r="9275" spans="1:6" x14ac:dyDescent="0.25">
      <c r="A9275" s="1" t="str">
        <f>"50173"</f>
        <v>50173</v>
      </c>
      <c r="B9275" s="1" t="str">
        <f>"19127"</f>
        <v>19127</v>
      </c>
      <c r="C9275" s="2">
        <v>3.24675324675324E-3</v>
      </c>
      <c r="D9275" s="2">
        <v>0</v>
      </c>
      <c r="E9275" s="2">
        <v>0</v>
      </c>
      <c r="F9275" s="2">
        <v>3.2051282051281998E-3</v>
      </c>
    </row>
    <row r="9276" spans="1:6" x14ac:dyDescent="0.25">
      <c r="A9276" s="1" t="str">
        <f>"50173"</f>
        <v>50173</v>
      </c>
      <c r="B9276" s="1" t="str">
        <f>"19171"</f>
        <v>19171</v>
      </c>
      <c r="C9276" s="2">
        <v>0.99675324675324595</v>
      </c>
      <c r="D9276" s="2">
        <v>1</v>
      </c>
      <c r="E9276" s="2">
        <v>1</v>
      </c>
      <c r="F9276" s="2">
        <v>0.99679487179487103</v>
      </c>
    </row>
    <row r="9277" spans="1:6" x14ac:dyDescent="0.25">
      <c r="A9277" s="1" t="str">
        <f>"50136"</f>
        <v>50136</v>
      </c>
      <c r="B9277" s="1" t="str">
        <f>"19095"</f>
        <v>19095</v>
      </c>
      <c r="C9277" s="2">
        <v>2.62008733624454E-2</v>
      </c>
      <c r="D9277" s="2">
        <v>0</v>
      </c>
      <c r="E9277" s="2">
        <v>0</v>
      </c>
      <c r="F9277" s="2">
        <v>2.4896265560165901E-2</v>
      </c>
    </row>
    <row r="9278" spans="1:6" x14ac:dyDescent="0.25">
      <c r="A9278" s="1" t="str">
        <f>"50136"</f>
        <v>50136</v>
      </c>
      <c r="B9278" s="1" t="str">
        <f>"19107"</f>
        <v>19107</v>
      </c>
      <c r="C9278" s="2">
        <v>0.97379912663755397</v>
      </c>
      <c r="D9278" s="2">
        <v>1</v>
      </c>
      <c r="E9278" s="2">
        <v>1</v>
      </c>
      <c r="F9278" s="2">
        <v>0.975103734439834</v>
      </c>
    </row>
    <row r="9279" spans="1:6" x14ac:dyDescent="0.25">
      <c r="A9279" s="1" t="str">
        <f>"50138"</f>
        <v>50138</v>
      </c>
      <c r="B9279" s="1" t="str">
        <f>"19125"</f>
        <v>19125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25">
      <c r="A9280" s="1" t="str">
        <f>"50143"</f>
        <v>50143</v>
      </c>
      <c r="B9280" s="1" t="str">
        <f>"19125"</f>
        <v>19125</v>
      </c>
      <c r="C9280" s="2">
        <v>3.4843205574912801E-3</v>
      </c>
      <c r="D9280" s="2">
        <v>0</v>
      </c>
      <c r="E9280" s="2">
        <v>0</v>
      </c>
      <c r="F9280" s="2">
        <v>3.40136054421768E-3</v>
      </c>
    </row>
    <row r="9281" spans="1:6" x14ac:dyDescent="0.25">
      <c r="A9281" s="1" t="str">
        <f>"50143"</f>
        <v>50143</v>
      </c>
      <c r="B9281" s="1" t="str">
        <f>"19123"</f>
        <v>19123</v>
      </c>
      <c r="C9281" s="2">
        <v>0.99651567944250796</v>
      </c>
      <c r="D9281" s="2">
        <v>1</v>
      </c>
      <c r="E9281" s="2">
        <v>1</v>
      </c>
      <c r="F9281" s="2">
        <v>0.99659863945578198</v>
      </c>
    </row>
    <row r="9282" spans="1:6" x14ac:dyDescent="0.25">
      <c r="A9282" s="1" t="str">
        <f>"50146"</f>
        <v>50146</v>
      </c>
      <c r="B9282" s="1" t="str">
        <f>"19077"</f>
        <v>19077</v>
      </c>
      <c r="C9282" s="2">
        <v>6.3926940639269403E-2</v>
      </c>
      <c r="D9282" s="2">
        <v>0</v>
      </c>
      <c r="E9282" s="2">
        <v>0</v>
      </c>
      <c r="F9282" s="2">
        <v>6.19469026548672E-2</v>
      </c>
    </row>
    <row r="9283" spans="1:6" x14ac:dyDescent="0.25">
      <c r="A9283" s="1" t="str">
        <f>"50146"</f>
        <v>50146</v>
      </c>
      <c r="B9283" s="1" t="str">
        <f>"19049"</f>
        <v>19049</v>
      </c>
      <c r="C9283" s="2">
        <v>0.93607305936073004</v>
      </c>
      <c r="D9283" s="2">
        <v>1</v>
      </c>
      <c r="E9283" s="2">
        <v>1</v>
      </c>
      <c r="F9283" s="2">
        <v>0.93805309734513198</v>
      </c>
    </row>
    <row r="9284" spans="1:6" x14ac:dyDescent="0.25">
      <c r="A9284" s="1" t="str">
        <f>"50147"</f>
        <v>50147</v>
      </c>
      <c r="B9284" s="1" t="str">
        <f>"19053"</f>
        <v>19053</v>
      </c>
      <c r="C9284" s="2">
        <v>0.229787234042553</v>
      </c>
      <c r="D9284" s="2">
        <v>0</v>
      </c>
      <c r="E9284" s="2">
        <v>0</v>
      </c>
      <c r="F9284" s="2">
        <v>0.219512195121951</v>
      </c>
    </row>
    <row r="9285" spans="1:6" x14ac:dyDescent="0.25">
      <c r="A9285" s="1" t="str">
        <f>"50147"</f>
        <v>50147</v>
      </c>
      <c r="B9285" s="1" t="str">
        <f>"19185"</f>
        <v>19185</v>
      </c>
      <c r="C9285" s="2">
        <v>0.77021276595744603</v>
      </c>
      <c r="D9285" s="2">
        <v>1</v>
      </c>
      <c r="E9285" s="2">
        <v>1</v>
      </c>
      <c r="F9285" s="2">
        <v>0.78048780487804803</v>
      </c>
    </row>
    <row r="9286" spans="1:6" x14ac:dyDescent="0.25">
      <c r="A9286" s="1" t="str">
        <f>"50148"</f>
        <v>50148</v>
      </c>
      <c r="B9286" s="1" t="str">
        <f>"19127"</f>
        <v>19127</v>
      </c>
      <c r="C9286" s="2">
        <v>0.98550724637681097</v>
      </c>
      <c r="D9286" s="2">
        <v>1</v>
      </c>
      <c r="E9286" s="2">
        <v>1</v>
      </c>
      <c r="F9286" s="2">
        <v>0.98604651162790602</v>
      </c>
    </row>
    <row r="9287" spans="1:6" x14ac:dyDescent="0.25">
      <c r="A9287" s="1" t="str">
        <f>"50148"</f>
        <v>50148</v>
      </c>
      <c r="B9287" s="1" t="str">
        <f>"19075"</f>
        <v>19075</v>
      </c>
      <c r="C9287" s="2">
        <v>1.4492753623188401E-2</v>
      </c>
      <c r="D9287" s="2">
        <v>0</v>
      </c>
      <c r="E9287" s="2">
        <v>0</v>
      </c>
      <c r="F9287" s="2">
        <v>1.3953488372093001E-2</v>
      </c>
    </row>
    <row r="9288" spans="1:6" x14ac:dyDescent="0.25">
      <c r="A9288" s="1" t="str">
        <f>"50157"</f>
        <v>50157</v>
      </c>
      <c r="B9288" s="1" t="str">
        <f>"19157"</f>
        <v>19157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25">
      <c r="A9289" s="1" t="str">
        <f>"50134"</f>
        <v>50134</v>
      </c>
      <c r="B9289" s="1" t="str">
        <f>"19015"</f>
        <v>19015</v>
      </c>
      <c r="C9289" s="2">
        <v>8.6805555555555497E-2</v>
      </c>
      <c r="D9289" s="2">
        <v>0</v>
      </c>
      <c r="E9289" s="2">
        <v>0</v>
      </c>
      <c r="F9289" s="2">
        <v>8.1433224755700306E-2</v>
      </c>
    </row>
    <row r="9290" spans="1:6" x14ac:dyDescent="0.25">
      <c r="A9290" s="1" t="str">
        <f>"50134"</f>
        <v>50134</v>
      </c>
      <c r="B9290" s="1" t="str">
        <f>"19169"</f>
        <v>19169</v>
      </c>
      <c r="C9290" s="2">
        <v>0.91319444444444398</v>
      </c>
      <c r="D9290" s="2">
        <v>1</v>
      </c>
      <c r="E9290" s="2">
        <v>1</v>
      </c>
      <c r="F9290" s="2">
        <v>0.91856677524429897</v>
      </c>
    </row>
    <row r="9291" spans="1:6" x14ac:dyDescent="0.25">
      <c r="A9291" s="1" t="str">
        <f>"50137"</f>
        <v>50137</v>
      </c>
      <c r="B9291" s="1" t="str">
        <f>"19099"</f>
        <v>19099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25">
      <c r="A9292" s="1" t="str">
        <f>"50155"</f>
        <v>50155</v>
      </c>
      <c r="B9292" s="1" t="str">
        <f>"19001"</f>
        <v>19001</v>
      </c>
      <c r="C9292" s="2">
        <v>3.2000000000000001E-2</v>
      </c>
      <c r="D9292" s="2">
        <v>0</v>
      </c>
      <c r="E9292" s="2">
        <v>0</v>
      </c>
      <c r="F9292" s="2">
        <v>2.8776978417266098E-2</v>
      </c>
    </row>
    <row r="9293" spans="1:6" x14ac:dyDescent="0.25">
      <c r="A9293" s="1" t="str">
        <f>"50155"</f>
        <v>50155</v>
      </c>
      <c r="B9293" s="1" t="str">
        <f>"19121"</f>
        <v>19121</v>
      </c>
      <c r="C9293" s="2">
        <v>0.96799999999999997</v>
      </c>
      <c r="D9293" s="2">
        <v>1</v>
      </c>
      <c r="E9293" s="2">
        <v>1</v>
      </c>
      <c r="F9293" s="2">
        <v>0.97122302158273299</v>
      </c>
    </row>
    <row r="9294" spans="1:6" x14ac:dyDescent="0.25">
      <c r="A9294" s="1" t="str">
        <f>"50214"</f>
        <v>50214</v>
      </c>
      <c r="B9294" s="1" t="str">
        <f>"19125"</f>
        <v>19125</v>
      </c>
      <c r="C9294" s="2">
        <v>0.994285714285714</v>
      </c>
      <c r="D9294" s="2">
        <v>1</v>
      </c>
      <c r="E9294" s="2">
        <v>0</v>
      </c>
      <c r="F9294" s="2">
        <v>0.99439775910364103</v>
      </c>
    </row>
    <row r="9295" spans="1:6" x14ac:dyDescent="0.25">
      <c r="A9295" s="1" t="str">
        <f>"50214"</f>
        <v>50214</v>
      </c>
      <c r="B9295" s="1" t="str">
        <f>"19099"</f>
        <v>19099</v>
      </c>
      <c r="C9295" s="2">
        <v>5.7142857142857099E-3</v>
      </c>
      <c r="D9295" s="2">
        <v>0</v>
      </c>
      <c r="E9295" s="2">
        <v>0</v>
      </c>
      <c r="F9295" s="2">
        <v>5.60224089635854E-3</v>
      </c>
    </row>
    <row r="9296" spans="1:6" x14ac:dyDescent="0.25">
      <c r="A9296" s="1" t="str">
        <f>"50219"</f>
        <v>50219</v>
      </c>
      <c r="B9296" s="1" t="str">
        <f>"19123"</f>
        <v>19123</v>
      </c>
      <c r="C9296" s="2">
        <v>4.7257105089226703E-2</v>
      </c>
      <c r="D9296" s="2">
        <v>9.1603053435114507E-3</v>
      </c>
      <c r="E9296" s="2">
        <v>0</v>
      </c>
      <c r="F9296" s="2">
        <v>4.2147806004618898E-2</v>
      </c>
    </row>
    <row r="9297" spans="1:6" x14ac:dyDescent="0.25">
      <c r="A9297" s="1" t="str">
        <f>"50219"</f>
        <v>50219</v>
      </c>
      <c r="B9297" s="1" t="str">
        <f>"19125"</f>
        <v>19125</v>
      </c>
      <c r="C9297" s="2">
        <v>0.95274289491077302</v>
      </c>
      <c r="D9297" s="2">
        <v>0.99083969465648802</v>
      </c>
      <c r="E9297" s="2">
        <v>1</v>
      </c>
      <c r="F9297" s="2">
        <v>0.95785219399538102</v>
      </c>
    </row>
    <row r="9298" spans="1:6" x14ac:dyDescent="0.25">
      <c r="A9298" s="1" t="str">
        <f>"50223"</f>
        <v>50223</v>
      </c>
      <c r="B9298" s="1" t="str">
        <f>"19015"</f>
        <v>19015</v>
      </c>
      <c r="C9298" s="2">
        <v>1</v>
      </c>
      <c r="D9298" s="2">
        <v>1</v>
      </c>
      <c r="E9298" s="2">
        <v>1</v>
      </c>
      <c r="F9298" s="2">
        <v>1</v>
      </c>
    </row>
    <row r="9299" spans="1:6" x14ac:dyDescent="0.25">
      <c r="A9299" s="1" t="str">
        <f>"50230"</f>
        <v>50230</v>
      </c>
      <c r="B9299" s="1" t="str">
        <f>"19083"</f>
        <v>19083</v>
      </c>
      <c r="C9299" s="2">
        <v>0.82055749128919797</v>
      </c>
      <c r="D9299" s="2">
        <v>1</v>
      </c>
      <c r="E9299" s="2">
        <v>1</v>
      </c>
      <c r="F9299" s="2">
        <v>0.82542372881355897</v>
      </c>
    </row>
    <row r="9300" spans="1:6" x14ac:dyDescent="0.25">
      <c r="A9300" s="1" t="str">
        <f>"50230"</f>
        <v>50230</v>
      </c>
      <c r="B9300" s="1" t="str">
        <f>"19169"</f>
        <v>19169</v>
      </c>
      <c r="C9300" s="2">
        <v>6.9686411149825697E-3</v>
      </c>
      <c r="D9300" s="2">
        <v>0</v>
      </c>
      <c r="E9300" s="2">
        <v>0</v>
      </c>
      <c r="F9300" s="2">
        <v>6.7796610169491497E-3</v>
      </c>
    </row>
    <row r="9301" spans="1:6" x14ac:dyDescent="0.25">
      <c r="A9301" s="1" t="str">
        <f>"50230"</f>
        <v>50230</v>
      </c>
      <c r="B9301" s="1" t="str">
        <f>"19079"</f>
        <v>19079</v>
      </c>
      <c r="C9301" s="2">
        <v>0.17247386759581801</v>
      </c>
      <c r="D9301" s="2">
        <v>0</v>
      </c>
      <c r="E9301" s="2">
        <v>0</v>
      </c>
      <c r="F9301" s="2">
        <v>0.16779661016949099</v>
      </c>
    </row>
    <row r="9302" spans="1:6" x14ac:dyDescent="0.25">
      <c r="A9302" s="1" t="str">
        <f>"50233"</f>
        <v>50233</v>
      </c>
      <c r="B9302" s="1" t="str">
        <f>"19049"</f>
        <v>19049</v>
      </c>
      <c r="C9302" s="2">
        <v>0.94615384615384601</v>
      </c>
      <c r="D9302" s="2">
        <v>1</v>
      </c>
      <c r="E9302" s="2">
        <v>1</v>
      </c>
      <c r="F9302" s="2">
        <v>0.94859241126070903</v>
      </c>
    </row>
    <row r="9303" spans="1:6" x14ac:dyDescent="0.25">
      <c r="A9303" s="1" t="str">
        <f>"50233"</f>
        <v>50233</v>
      </c>
      <c r="B9303" s="1" t="str">
        <f>"19077"</f>
        <v>19077</v>
      </c>
      <c r="C9303" s="2">
        <v>5.3846153846153801E-2</v>
      </c>
      <c r="D9303" s="2">
        <v>0</v>
      </c>
      <c r="E9303" s="2">
        <v>0</v>
      </c>
      <c r="F9303" s="2">
        <v>5.1407588739290001E-2</v>
      </c>
    </row>
    <row r="9304" spans="1:6" x14ac:dyDescent="0.25">
      <c r="A9304" s="1" t="str">
        <f>"50235"</f>
        <v>50235</v>
      </c>
      <c r="B9304" s="1" t="str">
        <f>"19073"</f>
        <v>19073</v>
      </c>
      <c r="C9304" s="2">
        <v>0.94849785407725296</v>
      </c>
      <c r="D9304" s="2">
        <v>0.75</v>
      </c>
      <c r="E9304" s="2">
        <v>1</v>
      </c>
      <c r="F9304" s="2">
        <v>0.94628099173553704</v>
      </c>
    </row>
    <row r="9305" spans="1:6" x14ac:dyDescent="0.25">
      <c r="A9305" s="1" t="str">
        <f>"50235"</f>
        <v>50235</v>
      </c>
      <c r="B9305" s="1" t="str">
        <f>"19049"</f>
        <v>19049</v>
      </c>
      <c r="C9305" s="2">
        <v>1.28755364806866E-2</v>
      </c>
      <c r="D9305" s="2">
        <v>0</v>
      </c>
      <c r="E9305" s="2">
        <v>0</v>
      </c>
      <c r="F9305" s="2">
        <v>1.2396694214876E-2</v>
      </c>
    </row>
    <row r="9306" spans="1:6" x14ac:dyDescent="0.25">
      <c r="A9306" s="1" t="str">
        <f>"50235"</f>
        <v>50235</v>
      </c>
      <c r="B9306" s="1" t="str">
        <f>"19015"</f>
        <v>19015</v>
      </c>
      <c r="C9306" s="2">
        <v>3.8626609442059999E-2</v>
      </c>
      <c r="D9306" s="2">
        <v>0.25</v>
      </c>
      <c r="E9306" s="2">
        <v>0</v>
      </c>
      <c r="F9306" s="2">
        <v>4.1322314049586702E-2</v>
      </c>
    </row>
    <row r="9307" spans="1:6" x14ac:dyDescent="0.25">
      <c r="A9307" s="1" t="str">
        <f>"50244"</f>
        <v>50244</v>
      </c>
      <c r="B9307" s="1" t="str">
        <f>"19153"</f>
        <v>19153</v>
      </c>
      <c r="C9307" s="2">
        <v>7.9245283018867907E-2</v>
      </c>
      <c r="D9307" s="2">
        <v>5.2631578947368397E-2</v>
      </c>
      <c r="E9307" s="2">
        <v>0</v>
      </c>
      <c r="F9307" s="2">
        <v>7.69230769230769E-2</v>
      </c>
    </row>
    <row r="9308" spans="1:6" x14ac:dyDescent="0.25">
      <c r="A9308" s="1" t="str">
        <f>"50244"</f>
        <v>50244</v>
      </c>
      <c r="B9308" s="1" t="str">
        <f>"19169"</f>
        <v>19169</v>
      </c>
      <c r="C9308" s="2">
        <v>0.91194968553459099</v>
      </c>
      <c r="D9308" s="2">
        <v>0.94736842105263097</v>
      </c>
      <c r="E9308" s="2">
        <v>1</v>
      </c>
      <c r="F9308" s="2">
        <v>0.91466346153846101</v>
      </c>
    </row>
    <row r="9309" spans="1:6" x14ac:dyDescent="0.25">
      <c r="A9309" s="1" t="str">
        <f>"50244"</f>
        <v>50244</v>
      </c>
      <c r="B9309" s="1" t="str">
        <f>"19015"</f>
        <v>19015</v>
      </c>
      <c r="C9309" s="2">
        <v>8.8050314465408803E-3</v>
      </c>
      <c r="D9309" s="2">
        <v>0</v>
      </c>
      <c r="E9309" s="2">
        <v>0</v>
      </c>
      <c r="F9309" s="2">
        <v>8.4134615384615294E-3</v>
      </c>
    </row>
    <row r="9310" spans="1:6" x14ac:dyDescent="0.25">
      <c r="A9310" s="1" t="str">
        <f>"50246"</f>
        <v>50246</v>
      </c>
      <c r="B9310" s="1" t="str">
        <f>"19079"</f>
        <v>19079</v>
      </c>
      <c r="C9310" s="2">
        <v>1</v>
      </c>
      <c r="D9310" s="2">
        <v>1</v>
      </c>
      <c r="E9310" s="2">
        <v>1</v>
      </c>
      <c r="F9310" s="2">
        <v>1</v>
      </c>
    </row>
    <row r="9311" spans="1:6" x14ac:dyDescent="0.25">
      <c r="A9311" s="1" t="str">
        <f>"50257"</f>
        <v>50257</v>
      </c>
      <c r="B9311" s="1" t="str">
        <f>"19121"</f>
        <v>19121</v>
      </c>
      <c r="C9311" s="2">
        <v>0.89361702127659504</v>
      </c>
      <c r="D9311" s="2">
        <v>0.875</v>
      </c>
      <c r="E9311" s="2">
        <v>1</v>
      </c>
      <c r="F9311" s="2">
        <v>0.89400921658986099</v>
      </c>
    </row>
    <row r="9312" spans="1:6" x14ac:dyDescent="0.25">
      <c r="A9312" s="1" t="str">
        <f>"50257"</f>
        <v>50257</v>
      </c>
      <c r="B9312" s="1" t="str">
        <f>"19181"</f>
        <v>19181</v>
      </c>
      <c r="C9312" s="2">
        <v>2.8368794326241099E-2</v>
      </c>
      <c r="D9312" s="2">
        <v>0.125</v>
      </c>
      <c r="E9312" s="2">
        <v>0</v>
      </c>
      <c r="F9312" s="2">
        <v>2.9953917050691201E-2</v>
      </c>
    </row>
    <row r="9313" spans="1:6" x14ac:dyDescent="0.25">
      <c r="A9313" s="1" t="str">
        <f>"50257"</f>
        <v>50257</v>
      </c>
      <c r="B9313" s="1" t="str">
        <f>"19039"</f>
        <v>19039</v>
      </c>
      <c r="C9313" s="2">
        <v>7.8014184397163094E-2</v>
      </c>
      <c r="D9313" s="2">
        <v>0</v>
      </c>
      <c r="E9313" s="2">
        <v>0</v>
      </c>
      <c r="F9313" s="2">
        <v>7.6036866359446995E-2</v>
      </c>
    </row>
    <row r="9314" spans="1:6" x14ac:dyDescent="0.25">
      <c r="A9314" s="1" t="str">
        <f>"50231"</f>
        <v>50231</v>
      </c>
      <c r="B9314" s="1" t="str">
        <f>"19079"</f>
        <v>19079</v>
      </c>
      <c r="C9314" s="2">
        <v>1</v>
      </c>
      <c r="D9314" s="2">
        <v>0</v>
      </c>
      <c r="E9314" s="2">
        <v>1</v>
      </c>
      <c r="F9314" s="2">
        <v>1</v>
      </c>
    </row>
    <row r="9315" spans="1:6" x14ac:dyDescent="0.25">
      <c r="A9315" s="1" t="str">
        <f>"50011"</f>
        <v>50011</v>
      </c>
      <c r="B9315" s="1" t="str">
        <f>"19169"</f>
        <v>19169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25">
      <c r="A9316" s="1" t="str">
        <f>"50013"</f>
        <v>50013</v>
      </c>
      <c r="B9316" s="1" t="str">
        <f>"19169"</f>
        <v>19169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25">
      <c r="A9317" s="1" t="str">
        <f>"50014"</f>
        <v>50014</v>
      </c>
      <c r="B9317" s="1" t="str">
        <f>"19015"</f>
        <v>19015</v>
      </c>
      <c r="C9317" s="2">
        <v>2.42928677764244E-2</v>
      </c>
      <c r="D9317" s="2">
        <v>0.16187050359712199</v>
      </c>
      <c r="E9317" s="2">
        <v>8.6281276962899001E-3</v>
      </c>
      <c r="F9317" s="2">
        <v>2.7829988479961099E-2</v>
      </c>
    </row>
    <row r="9318" spans="1:6" x14ac:dyDescent="0.25">
      <c r="A9318" s="1" t="str">
        <f>"50014"</f>
        <v>50014</v>
      </c>
      <c r="B9318" s="1" t="str">
        <f>"19169"</f>
        <v>19169</v>
      </c>
      <c r="C9318" s="2">
        <v>0.97570713222357497</v>
      </c>
      <c r="D9318" s="2">
        <v>0.83812949640287704</v>
      </c>
      <c r="E9318" s="2">
        <v>0.99137187230371004</v>
      </c>
      <c r="F9318" s="2">
        <v>0.97217001152003801</v>
      </c>
    </row>
    <row r="9319" spans="1:6" x14ac:dyDescent="0.25">
      <c r="A9319" s="1" t="str">
        <f>"50049"</f>
        <v>50049</v>
      </c>
      <c r="B9319" s="1" t="str">
        <f>"19185"</f>
        <v>19185</v>
      </c>
      <c r="C9319" s="2">
        <v>2.4645717806531099E-3</v>
      </c>
      <c r="D9319" s="2">
        <v>0</v>
      </c>
      <c r="E9319" s="2">
        <v>0</v>
      </c>
      <c r="F9319" s="2">
        <v>2.1851953018301E-3</v>
      </c>
    </row>
    <row r="9320" spans="1:6" x14ac:dyDescent="0.25">
      <c r="A9320" s="1" t="str">
        <f>"50049"</f>
        <v>50049</v>
      </c>
      <c r="B9320" s="1" t="str">
        <f>"19125"</f>
        <v>19125</v>
      </c>
      <c r="C9320" s="2">
        <v>3.0807147258163798E-4</v>
      </c>
      <c r="D9320" s="2">
        <v>0</v>
      </c>
      <c r="E9320" s="2">
        <v>0</v>
      </c>
      <c r="F9320" s="2">
        <v>2.7314941272876201E-4</v>
      </c>
    </row>
    <row r="9321" spans="1:6" x14ac:dyDescent="0.25">
      <c r="A9321" s="1" t="str">
        <f>"50049"</f>
        <v>50049</v>
      </c>
      <c r="B9321" s="1" t="str">
        <f>"19117"</f>
        <v>19117</v>
      </c>
      <c r="C9321" s="2">
        <v>0.99722735674676499</v>
      </c>
      <c r="D9321" s="2">
        <v>1</v>
      </c>
      <c r="E9321" s="2">
        <v>1</v>
      </c>
      <c r="F9321" s="2">
        <v>0.99754165528544103</v>
      </c>
    </row>
    <row r="9322" spans="1:6" x14ac:dyDescent="0.25">
      <c r="A9322" s="1" t="str">
        <f>"50056"</f>
        <v>50056</v>
      </c>
      <c r="B9322" s="1" t="str">
        <f>"19169"</f>
        <v>19169</v>
      </c>
      <c r="C9322" s="2">
        <v>1</v>
      </c>
      <c r="D9322" s="2">
        <v>1</v>
      </c>
      <c r="E9322" s="2">
        <v>1</v>
      </c>
      <c r="F9322" s="2">
        <v>1</v>
      </c>
    </row>
    <row r="9323" spans="1:6" x14ac:dyDescent="0.25">
      <c r="A9323" s="1" t="str">
        <f>"50039"</f>
        <v>50039</v>
      </c>
      <c r="B9323" s="1" t="str">
        <f>"19015"</f>
        <v>19015</v>
      </c>
      <c r="C9323" s="2">
        <v>3.3333333333333298E-2</v>
      </c>
      <c r="D9323" s="2">
        <v>0</v>
      </c>
      <c r="E9323" s="2">
        <v>0</v>
      </c>
      <c r="F9323" s="2">
        <v>3.1914893617021198E-2</v>
      </c>
    </row>
    <row r="9324" spans="1:6" x14ac:dyDescent="0.25">
      <c r="A9324" s="1" t="str">
        <f>"50039"</f>
        <v>50039</v>
      </c>
      <c r="B9324" s="1" t="str">
        <f>"19049"</f>
        <v>19049</v>
      </c>
      <c r="C9324" s="2">
        <v>0.96666666666666601</v>
      </c>
      <c r="D9324" s="2">
        <v>1</v>
      </c>
      <c r="E9324" s="2">
        <v>1</v>
      </c>
      <c r="F9324" s="2">
        <v>0.96808510638297796</v>
      </c>
    </row>
    <row r="9325" spans="1:6" x14ac:dyDescent="0.25">
      <c r="A9325" s="1" t="str">
        <f>"50034"</f>
        <v>50034</v>
      </c>
      <c r="B9325" s="1" t="str">
        <f>"19197"</f>
        <v>19197</v>
      </c>
      <c r="C9325" s="2">
        <v>0.119617224880382</v>
      </c>
      <c r="D9325" s="2">
        <v>0</v>
      </c>
      <c r="E9325" s="2">
        <v>0.66666666666666596</v>
      </c>
      <c r="F9325" s="2">
        <v>0.121621621621621</v>
      </c>
    </row>
    <row r="9326" spans="1:6" x14ac:dyDescent="0.25">
      <c r="A9326" s="1" t="str">
        <f>"50034"</f>
        <v>50034</v>
      </c>
      <c r="B9326" s="1" t="str">
        <f>"19079"</f>
        <v>19079</v>
      </c>
      <c r="C9326" s="2">
        <v>0.88038277511961704</v>
      </c>
      <c r="D9326" s="2">
        <v>1</v>
      </c>
      <c r="E9326" s="2">
        <v>0.33333333333333298</v>
      </c>
      <c r="F9326" s="2">
        <v>0.87837837837837796</v>
      </c>
    </row>
    <row r="9327" spans="1:6" x14ac:dyDescent="0.25">
      <c r="A9327" s="1" t="str">
        <f>"50273"</f>
        <v>50273</v>
      </c>
      <c r="B9327" s="1" t="str">
        <f>"19001"</f>
        <v>19001</v>
      </c>
      <c r="C9327" s="2">
        <v>1.5045135406218601E-3</v>
      </c>
      <c r="D9327" s="2">
        <v>0</v>
      </c>
      <c r="E9327" s="2">
        <v>0</v>
      </c>
      <c r="F9327" s="2">
        <v>1.3389868332961299E-3</v>
      </c>
    </row>
    <row r="9328" spans="1:6" x14ac:dyDescent="0.25">
      <c r="A9328" s="1" t="str">
        <f>"50273"</f>
        <v>50273</v>
      </c>
      <c r="B9328" s="1" t="str">
        <f>"19121"</f>
        <v>19121</v>
      </c>
      <c r="C9328" s="2">
        <v>0.99849548645937802</v>
      </c>
      <c r="D9328" s="2">
        <v>1</v>
      </c>
      <c r="E9328" s="2">
        <v>1</v>
      </c>
      <c r="F9328" s="2">
        <v>0.99866101316670297</v>
      </c>
    </row>
    <row r="9329" spans="1:6" x14ac:dyDescent="0.25">
      <c r="A9329" s="1" t="str">
        <f>"50278"</f>
        <v>50278</v>
      </c>
      <c r="B9329" s="1" t="str">
        <f>"19169"</f>
        <v>19169</v>
      </c>
      <c r="C9329" s="2">
        <v>1</v>
      </c>
      <c r="D9329" s="2">
        <v>1</v>
      </c>
      <c r="E9329" s="2">
        <v>1</v>
      </c>
      <c r="F9329" s="2">
        <v>1</v>
      </c>
    </row>
    <row r="9330" spans="1:6" x14ac:dyDescent="0.25">
      <c r="A9330" s="1" t="str">
        <f>"50304"</f>
        <v>50304</v>
      </c>
      <c r="B9330" s="1" t="str">
        <f>"19153"</f>
        <v>19153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25">
      <c r="A9331" s="1" t="str">
        <f>"50302"</f>
        <v>50302</v>
      </c>
      <c r="B9331" s="1" t="str">
        <f>"19153"</f>
        <v>19153</v>
      </c>
      <c r="C9331" s="2">
        <v>1</v>
      </c>
      <c r="D9331" s="2">
        <v>1</v>
      </c>
      <c r="E9331" s="2">
        <v>1</v>
      </c>
      <c r="F9331" s="2">
        <v>1</v>
      </c>
    </row>
    <row r="9332" spans="1:6" x14ac:dyDescent="0.25">
      <c r="A9332" s="1" t="str">
        <f>"50461"</f>
        <v>50461</v>
      </c>
      <c r="B9332" s="1" t="str">
        <f>"19195"</f>
        <v>19195</v>
      </c>
      <c r="C9332" s="2">
        <v>3.60620266858997E-4</v>
      </c>
      <c r="D9332" s="2">
        <v>0</v>
      </c>
      <c r="E9332" s="2">
        <v>0</v>
      </c>
      <c r="F9332" s="2">
        <v>3.2071840923669E-4</v>
      </c>
    </row>
    <row r="9333" spans="1:6" x14ac:dyDescent="0.25">
      <c r="A9333" s="1" t="str">
        <f>"50461"</f>
        <v>50461</v>
      </c>
      <c r="B9333" s="1" t="str">
        <f>"19131"</f>
        <v>19131</v>
      </c>
      <c r="C9333" s="2">
        <v>0.99747565813198702</v>
      </c>
      <c r="D9333" s="2">
        <v>1</v>
      </c>
      <c r="E9333" s="2">
        <v>1</v>
      </c>
      <c r="F9333" s="2">
        <v>0.99775497113534295</v>
      </c>
    </row>
    <row r="9334" spans="1:6" x14ac:dyDescent="0.25">
      <c r="A9334" s="1" t="str">
        <f>"50461"</f>
        <v>50461</v>
      </c>
      <c r="B9334" s="1" t="str">
        <f>"19067"</f>
        <v>19067</v>
      </c>
      <c r="C9334" s="2">
        <v>2.1637216011539799E-3</v>
      </c>
      <c r="D9334" s="2">
        <v>0</v>
      </c>
      <c r="E9334" s="2">
        <v>0</v>
      </c>
      <c r="F9334" s="2">
        <v>1.92431045542014E-3</v>
      </c>
    </row>
    <row r="9335" spans="1:6" x14ac:dyDescent="0.25">
      <c r="A9335" s="1" t="str">
        <f>"50447"</f>
        <v>50447</v>
      </c>
      <c r="B9335" s="1" t="str">
        <f>"19197"</f>
        <v>19197</v>
      </c>
      <c r="C9335" s="2">
        <v>0.122164048865619</v>
      </c>
      <c r="D9335" s="2">
        <v>0.13636363636363599</v>
      </c>
      <c r="E9335" s="2">
        <v>0</v>
      </c>
      <c r="F9335" s="2">
        <v>0.11736334405144599</v>
      </c>
    </row>
    <row r="9336" spans="1:6" x14ac:dyDescent="0.25">
      <c r="A9336" s="1" t="str">
        <f>"50447"</f>
        <v>50447</v>
      </c>
      <c r="B9336" s="1" t="str">
        <f>"19081"</f>
        <v>19081</v>
      </c>
      <c r="C9336" s="2">
        <v>0.87783595113437995</v>
      </c>
      <c r="D9336" s="2">
        <v>0.86363636363636298</v>
      </c>
      <c r="E9336" s="2">
        <v>1</v>
      </c>
      <c r="F9336" s="2">
        <v>0.88263665594855301</v>
      </c>
    </row>
    <row r="9337" spans="1:6" x14ac:dyDescent="0.25">
      <c r="A9337" s="1" t="str">
        <f>"50456"</f>
        <v>50456</v>
      </c>
      <c r="B9337" s="1" t="str">
        <f>"19033"</f>
        <v>19033</v>
      </c>
      <c r="C9337" s="2">
        <v>1.1494252873563199E-2</v>
      </c>
      <c r="D9337" s="2">
        <v>0</v>
      </c>
      <c r="E9337" s="2">
        <v>0</v>
      </c>
      <c r="F9337" s="2">
        <v>1.0882708585247799E-2</v>
      </c>
    </row>
    <row r="9338" spans="1:6" x14ac:dyDescent="0.25">
      <c r="A9338" s="1" t="str">
        <f>"50456"</f>
        <v>50456</v>
      </c>
      <c r="B9338" s="1" t="str">
        <f>"19195"</f>
        <v>19195</v>
      </c>
      <c r="C9338" s="2">
        <v>0.98850574712643602</v>
      </c>
      <c r="D9338" s="2">
        <v>1</v>
      </c>
      <c r="E9338" s="2">
        <v>1</v>
      </c>
      <c r="F9338" s="2">
        <v>0.98911729141475202</v>
      </c>
    </row>
    <row r="9339" spans="1:6" x14ac:dyDescent="0.25">
      <c r="A9339" s="1" t="str">
        <f>"50313"</f>
        <v>50313</v>
      </c>
      <c r="B9339" s="1" t="str">
        <f>"19153"</f>
        <v>19153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25">
      <c r="A9340" s="1" t="str">
        <f>"50314"</f>
        <v>50314</v>
      </c>
      <c r="B9340" s="1" t="str">
        <f>"19153"</f>
        <v>19153</v>
      </c>
      <c r="C9340" s="2">
        <v>1</v>
      </c>
      <c r="D9340" s="2">
        <v>1</v>
      </c>
      <c r="E9340" s="2">
        <v>1</v>
      </c>
      <c r="F9340" s="2">
        <v>1</v>
      </c>
    </row>
    <row r="9341" spans="1:6" x14ac:dyDescent="0.25">
      <c r="A9341" s="1" t="str">
        <f>"50548"</f>
        <v>50548</v>
      </c>
      <c r="B9341" s="1" t="str">
        <f>"19187"</f>
        <v>19187</v>
      </c>
      <c r="C9341" s="2">
        <v>2.0103986135181901E-2</v>
      </c>
      <c r="D9341" s="2">
        <v>5.2493438320209904E-3</v>
      </c>
      <c r="E9341" s="2">
        <v>0</v>
      </c>
      <c r="F9341" s="2">
        <v>1.7693895606015898E-2</v>
      </c>
    </row>
    <row r="9342" spans="1:6" x14ac:dyDescent="0.25">
      <c r="A9342" s="1" t="str">
        <f>"50548"</f>
        <v>50548</v>
      </c>
      <c r="B9342" s="1" t="str">
        <f>"19091"</f>
        <v>19091</v>
      </c>
      <c r="C9342" s="2">
        <v>0.97989601386481795</v>
      </c>
      <c r="D9342" s="2">
        <v>0.99475065616797897</v>
      </c>
      <c r="E9342" s="2">
        <v>1</v>
      </c>
      <c r="F9342" s="2">
        <v>0.98230610439398403</v>
      </c>
    </row>
    <row r="9343" spans="1:6" x14ac:dyDescent="0.25">
      <c r="A9343" s="1" t="str">
        <f>"50554"</f>
        <v>50554</v>
      </c>
      <c r="B9343" s="1" t="str">
        <f>"19151"</f>
        <v>19151</v>
      </c>
      <c r="C9343" s="2">
        <v>0.97794928335170805</v>
      </c>
      <c r="D9343" s="2">
        <v>1</v>
      </c>
      <c r="E9343" s="2">
        <v>1</v>
      </c>
      <c r="F9343" s="2">
        <v>0.98113207547169801</v>
      </c>
    </row>
    <row r="9344" spans="1:6" x14ac:dyDescent="0.25">
      <c r="A9344" s="1" t="str">
        <f>"50554"</f>
        <v>50554</v>
      </c>
      <c r="B9344" s="1" t="str">
        <f>"19041"</f>
        <v>19041</v>
      </c>
      <c r="C9344" s="2">
        <v>2.2050716648291E-3</v>
      </c>
      <c r="D9344" s="2">
        <v>0</v>
      </c>
      <c r="E9344" s="2">
        <v>0</v>
      </c>
      <c r="F9344" s="2">
        <v>1.88679245283018E-3</v>
      </c>
    </row>
    <row r="9345" spans="1:6" x14ac:dyDescent="0.25">
      <c r="A9345" s="1" t="str">
        <f>"50554"</f>
        <v>50554</v>
      </c>
      <c r="B9345" s="1" t="str">
        <f>"19021"</f>
        <v>19021</v>
      </c>
      <c r="C9345" s="2">
        <v>4.4101433296582096E-3</v>
      </c>
      <c r="D9345" s="2">
        <v>0</v>
      </c>
      <c r="E9345" s="2">
        <v>0</v>
      </c>
      <c r="F9345" s="2">
        <v>3.77358490566037E-3</v>
      </c>
    </row>
    <row r="9346" spans="1:6" x14ac:dyDescent="0.25">
      <c r="A9346" s="1" t="str">
        <f>"50554"</f>
        <v>50554</v>
      </c>
      <c r="B9346" s="1" t="str">
        <f>"19147"</f>
        <v>19147</v>
      </c>
      <c r="C9346" s="2">
        <v>1.5435501653803699E-2</v>
      </c>
      <c r="D9346" s="2">
        <v>0</v>
      </c>
      <c r="E9346" s="2">
        <v>0</v>
      </c>
      <c r="F9346" s="2">
        <v>1.32075471698113E-2</v>
      </c>
    </row>
    <row r="9347" spans="1:6" x14ac:dyDescent="0.25">
      <c r="A9347" s="1" t="str">
        <f>"50562"</f>
        <v>50562</v>
      </c>
      <c r="B9347" s="1" t="str">
        <f>"19151"</f>
        <v>19151</v>
      </c>
      <c r="C9347" s="2">
        <v>4.3478260869565202E-2</v>
      </c>
      <c r="D9347" s="2">
        <v>0</v>
      </c>
      <c r="E9347" s="2">
        <v>0</v>
      </c>
      <c r="F9347" s="2">
        <v>3.9568345323740997E-2</v>
      </c>
    </row>
    <row r="9348" spans="1:6" x14ac:dyDescent="0.25">
      <c r="A9348" s="1" t="str">
        <f>"50562"</f>
        <v>50562</v>
      </c>
      <c r="B9348" s="1" t="str">
        <f>"19147"</f>
        <v>19147</v>
      </c>
      <c r="C9348" s="2">
        <v>0.95652173913043403</v>
      </c>
      <c r="D9348" s="2">
        <v>1</v>
      </c>
      <c r="E9348" s="2">
        <v>1</v>
      </c>
      <c r="F9348" s="2">
        <v>0.96043165467625802</v>
      </c>
    </row>
    <row r="9349" spans="1:6" x14ac:dyDescent="0.25">
      <c r="A9349" s="1" t="str">
        <f>"50571"</f>
        <v>50571</v>
      </c>
      <c r="B9349" s="1" t="str">
        <f>"19151"</f>
        <v>19151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25">
      <c r="A9350" s="1" t="str">
        <f>"50581"</f>
        <v>50581</v>
      </c>
      <c r="B9350" s="1" t="str">
        <f>"19151"</f>
        <v>19151</v>
      </c>
      <c r="C9350" s="2">
        <v>0.97556008146639495</v>
      </c>
      <c r="D9350" s="2">
        <v>1</v>
      </c>
      <c r="E9350" s="2">
        <v>1</v>
      </c>
      <c r="F9350" s="2">
        <v>0.97868561278863198</v>
      </c>
    </row>
    <row r="9351" spans="1:6" x14ac:dyDescent="0.25">
      <c r="A9351" s="1" t="str">
        <f>"50581"</f>
        <v>50581</v>
      </c>
      <c r="B9351" s="1" t="str">
        <f>"19147"</f>
        <v>19147</v>
      </c>
      <c r="C9351" s="2">
        <v>2.4439918533604801E-2</v>
      </c>
      <c r="D9351" s="2">
        <v>0</v>
      </c>
      <c r="E9351" s="2">
        <v>0</v>
      </c>
      <c r="F9351" s="2">
        <v>2.1314387211367601E-2</v>
      </c>
    </row>
    <row r="9352" spans="1:6" x14ac:dyDescent="0.25">
      <c r="A9352" s="1" t="str">
        <f>"50570"</f>
        <v>50570</v>
      </c>
      <c r="B9352" s="1" t="str">
        <f>"19109"</f>
        <v>19109</v>
      </c>
      <c r="C9352" s="2">
        <v>0.164948453608247</v>
      </c>
      <c r="D9352" s="2">
        <v>0</v>
      </c>
      <c r="E9352" s="2">
        <v>0</v>
      </c>
      <c r="F9352" s="2">
        <v>0.16161616161616099</v>
      </c>
    </row>
    <row r="9353" spans="1:6" x14ac:dyDescent="0.25">
      <c r="A9353" s="1" t="str">
        <f>"50570"</f>
        <v>50570</v>
      </c>
      <c r="B9353" s="1" t="str">
        <f>"19091"</f>
        <v>19091</v>
      </c>
      <c r="C9353" s="2">
        <v>0.83505154639175205</v>
      </c>
      <c r="D9353" s="2">
        <v>1</v>
      </c>
      <c r="E9353" s="2">
        <v>1</v>
      </c>
      <c r="F9353" s="2">
        <v>0.83838383838383801</v>
      </c>
    </row>
    <row r="9354" spans="1:6" x14ac:dyDescent="0.25">
      <c r="A9354" s="1" t="str">
        <f>"50576"</f>
        <v>50576</v>
      </c>
      <c r="B9354" s="1" t="str">
        <f>"19021"</f>
        <v>19021</v>
      </c>
      <c r="C9354" s="2">
        <v>1</v>
      </c>
      <c r="D9354" s="2">
        <v>1</v>
      </c>
      <c r="E9354" s="2">
        <v>1</v>
      </c>
      <c r="F9354" s="2">
        <v>1</v>
      </c>
    </row>
    <row r="9355" spans="1:6" x14ac:dyDescent="0.25">
      <c r="A9355" s="1" t="str">
        <f>"50519"</f>
        <v>50519</v>
      </c>
      <c r="B9355" s="1" t="str">
        <f>"19109"</f>
        <v>19109</v>
      </c>
      <c r="C9355" s="2">
        <v>0.24605678233438399</v>
      </c>
      <c r="D9355" s="2">
        <v>0.54545454545454497</v>
      </c>
      <c r="E9355" s="2">
        <v>0</v>
      </c>
      <c r="F9355" s="2">
        <v>0.247058823529411</v>
      </c>
    </row>
    <row r="9356" spans="1:6" x14ac:dyDescent="0.25">
      <c r="A9356" s="1" t="str">
        <f>"50519"</f>
        <v>50519</v>
      </c>
      <c r="B9356" s="1" t="str">
        <f>"19091"</f>
        <v>19091</v>
      </c>
      <c r="C9356" s="2">
        <v>0.75394321766561501</v>
      </c>
      <c r="D9356" s="2">
        <v>0.45454545454545398</v>
      </c>
      <c r="E9356" s="2">
        <v>1</v>
      </c>
      <c r="F9356" s="2">
        <v>0.752941176470588</v>
      </c>
    </row>
    <row r="9357" spans="1:6" x14ac:dyDescent="0.25">
      <c r="A9357" s="1" t="str">
        <f>"50621"</f>
        <v>50621</v>
      </c>
      <c r="B9357" s="1" t="str">
        <f>"19075"</f>
        <v>19075</v>
      </c>
      <c r="C9357" s="2">
        <v>0.95577746077032799</v>
      </c>
      <c r="D9357" s="2">
        <v>1</v>
      </c>
      <c r="E9357" s="2">
        <v>1</v>
      </c>
      <c r="F9357" s="2">
        <v>0.95816464237516796</v>
      </c>
    </row>
    <row r="9358" spans="1:6" x14ac:dyDescent="0.25">
      <c r="A9358" s="1" t="str">
        <f>"50621"</f>
        <v>50621</v>
      </c>
      <c r="B9358" s="1" t="str">
        <f>"19127"</f>
        <v>19127</v>
      </c>
      <c r="C9358" s="2">
        <v>4.4222539229671801E-2</v>
      </c>
      <c r="D9358" s="2">
        <v>0</v>
      </c>
      <c r="E9358" s="2">
        <v>0</v>
      </c>
      <c r="F9358" s="2">
        <v>4.1835357624831301E-2</v>
      </c>
    </row>
    <row r="9359" spans="1:6" x14ac:dyDescent="0.25">
      <c r="A9359" s="1" t="str">
        <f>"50625"</f>
        <v>50625</v>
      </c>
      <c r="B9359" s="1" t="str">
        <f>"19069"</f>
        <v>19069</v>
      </c>
      <c r="C9359" s="2">
        <v>6.0491493383742899E-2</v>
      </c>
      <c r="D9359" s="2">
        <v>0</v>
      </c>
      <c r="E9359" s="2">
        <v>0</v>
      </c>
      <c r="F9359" s="2">
        <v>5.8394160583941597E-2</v>
      </c>
    </row>
    <row r="9360" spans="1:6" x14ac:dyDescent="0.25">
      <c r="A9360" s="1" t="str">
        <f>"50625"</f>
        <v>50625</v>
      </c>
      <c r="B9360" s="1" t="str">
        <f>"19023"</f>
        <v>19023</v>
      </c>
      <c r="C9360" s="2">
        <v>0.93950850661625696</v>
      </c>
      <c r="D9360" s="2">
        <v>1</v>
      </c>
      <c r="E9360" s="2">
        <v>1</v>
      </c>
      <c r="F9360" s="2">
        <v>0.94160583941605802</v>
      </c>
    </row>
    <row r="9361" spans="1:6" x14ac:dyDescent="0.25">
      <c r="A9361" s="1" t="str">
        <f>"50628"</f>
        <v>50628</v>
      </c>
      <c r="B9361" s="1" t="str">
        <f>"19131"</f>
        <v>19131</v>
      </c>
      <c r="C9361" s="2">
        <v>2.79937791601866E-2</v>
      </c>
      <c r="D9361" s="2">
        <v>3.4482758620689599E-2</v>
      </c>
      <c r="E9361" s="2">
        <v>0</v>
      </c>
      <c r="F9361" s="2">
        <v>2.7941176470588198E-2</v>
      </c>
    </row>
    <row r="9362" spans="1:6" x14ac:dyDescent="0.25">
      <c r="A9362" s="1" t="str">
        <f>"50628"</f>
        <v>50628</v>
      </c>
      <c r="B9362" s="1" t="str">
        <f>"19089"</f>
        <v>19089</v>
      </c>
      <c r="C9362" s="2">
        <v>0.97200622083981303</v>
      </c>
      <c r="D9362" s="2">
        <v>0.96551724137931005</v>
      </c>
      <c r="E9362" s="2">
        <v>1</v>
      </c>
      <c r="F9362" s="2">
        <v>0.97205882352941098</v>
      </c>
    </row>
    <row r="9363" spans="1:6" x14ac:dyDescent="0.25">
      <c r="A9363" s="1" t="str">
        <f>"50633"</f>
        <v>50633</v>
      </c>
      <c r="B9363" s="1" t="str">
        <f>"19069"</f>
        <v>19069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25">
      <c r="A9364" s="1" t="str">
        <f>"50636"</f>
        <v>50636</v>
      </c>
      <c r="B9364" s="1" t="str">
        <f>"19023"</f>
        <v>19023</v>
      </c>
      <c r="C9364" s="2">
        <v>0.85794920037629296</v>
      </c>
      <c r="D9364" s="2">
        <v>0.80769230769230704</v>
      </c>
      <c r="E9364" s="2">
        <v>1</v>
      </c>
      <c r="F9364" s="2">
        <v>0.85753424657534205</v>
      </c>
    </row>
    <row r="9365" spans="1:6" x14ac:dyDescent="0.25">
      <c r="A9365" s="1" t="str">
        <f>"50636"</f>
        <v>50636</v>
      </c>
      <c r="B9365" s="1" t="str">
        <f>"19067"</f>
        <v>19067</v>
      </c>
      <c r="C9365" s="2">
        <v>0.14205079962370601</v>
      </c>
      <c r="D9365" s="2">
        <v>0.19230769230769201</v>
      </c>
      <c r="E9365" s="2">
        <v>0</v>
      </c>
      <c r="F9365" s="2">
        <v>0.142465753424657</v>
      </c>
    </row>
    <row r="9366" spans="1:6" x14ac:dyDescent="0.25">
      <c r="A9366" s="1" t="str">
        <f>"50324"</f>
        <v>50324</v>
      </c>
      <c r="B9366" s="1" t="str">
        <f>"19153"</f>
        <v>19153</v>
      </c>
      <c r="C9366" s="2">
        <v>1</v>
      </c>
      <c r="D9366" s="2">
        <v>1</v>
      </c>
      <c r="E9366" s="2">
        <v>1</v>
      </c>
      <c r="F9366" s="2">
        <v>1</v>
      </c>
    </row>
    <row r="9367" spans="1:6" x14ac:dyDescent="0.25">
      <c r="A9367" s="1" t="str">
        <f>"50317"</f>
        <v>50317</v>
      </c>
      <c r="B9367" s="1" t="str">
        <f>"19153"</f>
        <v>19153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25">
      <c r="A9368" s="1" t="str">
        <f>"50380"</f>
        <v>50380</v>
      </c>
      <c r="B9368" s="1" t="str">
        <f>"19153"</f>
        <v>19153</v>
      </c>
      <c r="C9368" s="2">
        <v>0</v>
      </c>
      <c r="D9368" s="2">
        <v>0</v>
      </c>
      <c r="E9368" s="2">
        <v>1</v>
      </c>
      <c r="F9368" s="2">
        <v>1</v>
      </c>
    </row>
    <row r="9369" spans="1:6" x14ac:dyDescent="0.25">
      <c r="A9369" s="1" t="str">
        <f>"50391"</f>
        <v>50391</v>
      </c>
      <c r="B9369" s="1" t="str">
        <f>"19153"</f>
        <v>19153</v>
      </c>
      <c r="C9369" s="2">
        <v>0</v>
      </c>
      <c r="D9369" s="2">
        <v>1</v>
      </c>
      <c r="E9369" s="2">
        <v>1</v>
      </c>
      <c r="F9369" s="2">
        <v>1</v>
      </c>
    </row>
    <row r="9370" spans="1:6" x14ac:dyDescent="0.25">
      <c r="A9370" s="1" t="str">
        <f>"50362"</f>
        <v>50362</v>
      </c>
      <c r="B9370" s="1" t="str">
        <f>"19153"</f>
        <v>19153</v>
      </c>
      <c r="C9370" s="2">
        <v>0</v>
      </c>
      <c r="D9370" s="2">
        <v>0</v>
      </c>
      <c r="E9370" s="2">
        <v>1</v>
      </c>
      <c r="F9370" s="2">
        <v>1</v>
      </c>
    </row>
    <row r="9371" spans="1:6" x14ac:dyDescent="0.25">
      <c r="A9371" s="1" t="str">
        <f>"50647"</f>
        <v>50647</v>
      </c>
      <c r="B9371" s="1" t="str">
        <f>"19013"</f>
        <v>19013</v>
      </c>
      <c r="C9371" s="2">
        <v>0.28781038374717799</v>
      </c>
      <c r="D9371" s="2">
        <v>0.27272727272727199</v>
      </c>
      <c r="E9371" s="2">
        <v>0</v>
      </c>
      <c r="F9371" s="2">
        <v>0.28351648351648301</v>
      </c>
    </row>
    <row r="9372" spans="1:6" x14ac:dyDescent="0.25">
      <c r="A9372" s="1" t="str">
        <f>"50647"</f>
        <v>50647</v>
      </c>
      <c r="B9372" s="1" t="str">
        <f>"19017"</f>
        <v>19017</v>
      </c>
      <c r="C9372" s="2">
        <v>0.71218961625282096</v>
      </c>
      <c r="D9372" s="2">
        <v>0.72727272727272696</v>
      </c>
      <c r="E9372" s="2">
        <v>1</v>
      </c>
      <c r="F9372" s="2">
        <v>0.71648351648351605</v>
      </c>
    </row>
    <row r="9373" spans="1:6" x14ac:dyDescent="0.25">
      <c r="A9373" s="1" t="str">
        <f>"50662"</f>
        <v>50662</v>
      </c>
      <c r="B9373" s="1" t="str">
        <f>"19019"</f>
        <v>19019</v>
      </c>
      <c r="C9373" s="2">
        <v>7.4541284403669703E-3</v>
      </c>
      <c r="D9373" s="2">
        <v>7.9365079365079309E-3</v>
      </c>
      <c r="E9373" s="2">
        <v>0</v>
      </c>
      <c r="F9373" s="2">
        <v>7.3417721518987296E-3</v>
      </c>
    </row>
    <row r="9374" spans="1:6" x14ac:dyDescent="0.25">
      <c r="A9374" s="1" t="str">
        <f>"50662"</f>
        <v>50662</v>
      </c>
      <c r="B9374" s="1" t="str">
        <f>"19065"</f>
        <v>19065</v>
      </c>
      <c r="C9374" s="2">
        <v>0.99254587155963303</v>
      </c>
      <c r="D9374" s="2">
        <v>0.99206349206349198</v>
      </c>
      <c r="E9374" s="2">
        <v>1</v>
      </c>
      <c r="F9374" s="2">
        <v>0.99265822784810098</v>
      </c>
    </row>
    <row r="9375" spans="1:6" x14ac:dyDescent="0.25">
      <c r="A9375" s="1" t="str">
        <f>"50677"</f>
        <v>50677</v>
      </c>
      <c r="B9375" s="1" t="str">
        <f>"19023"</f>
        <v>19023</v>
      </c>
      <c r="C9375" s="2">
        <v>2.0626289143071399E-3</v>
      </c>
      <c r="D9375" s="2">
        <v>0</v>
      </c>
      <c r="E9375" s="2">
        <v>0</v>
      </c>
      <c r="F9375" s="2">
        <v>1.8278497839813799E-3</v>
      </c>
    </row>
    <row r="9376" spans="1:6" x14ac:dyDescent="0.25">
      <c r="A9376" s="1" t="str">
        <f>"50677"</f>
        <v>50677</v>
      </c>
      <c r="B9376" s="1" t="str">
        <f>"19017"</f>
        <v>19017</v>
      </c>
      <c r="C9376" s="2">
        <v>0.99793737108569203</v>
      </c>
      <c r="D9376" s="2">
        <v>1</v>
      </c>
      <c r="E9376" s="2">
        <v>1</v>
      </c>
      <c r="F9376" s="2">
        <v>0.99817215021601802</v>
      </c>
    </row>
    <row r="9377" spans="1:6" x14ac:dyDescent="0.25">
      <c r="A9377" s="1" t="str">
        <f>"50681"</f>
        <v>50681</v>
      </c>
      <c r="B9377" s="1" t="str">
        <f>"19065"</f>
        <v>19065</v>
      </c>
      <c r="C9377" s="2">
        <v>1</v>
      </c>
      <c r="D9377" s="2">
        <v>1</v>
      </c>
      <c r="E9377" s="2">
        <v>1</v>
      </c>
      <c r="F9377" s="2">
        <v>1</v>
      </c>
    </row>
    <row r="9378" spans="1:6" x14ac:dyDescent="0.25">
      <c r="A9378" s="1" t="str">
        <f>"51248"</f>
        <v>51248</v>
      </c>
      <c r="B9378" s="1" t="str">
        <f>"19141"</f>
        <v>19141</v>
      </c>
      <c r="C9378" s="2">
        <v>0.97914252607184205</v>
      </c>
      <c r="D9378" s="2">
        <v>0.98214285714285698</v>
      </c>
      <c r="E9378" s="2">
        <v>1</v>
      </c>
      <c r="F9378" s="2">
        <v>0.97985153764581101</v>
      </c>
    </row>
    <row r="9379" spans="1:6" x14ac:dyDescent="0.25">
      <c r="A9379" s="1" t="str">
        <f>"51248"</f>
        <v>51248</v>
      </c>
      <c r="B9379" s="1" t="str">
        <f>"19143"</f>
        <v>19143</v>
      </c>
      <c r="C9379" s="2">
        <v>2.08574739281575E-2</v>
      </c>
      <c r="D9379" s="2">
        <v>1.7857142857142801E-2</v>
      </c>
      <c r="E9379" s="2">
        <v>0</v>
      </c>
      <c r="F9379" s="2">
        <v>2.0148462354188702E-2</v>
      </c>
    </row>
    <row r="9380" spans="1:6" x14ac:dyDescent="0.25">
      <c r="A9380" s="1" t="str">
        <f>"51347"</f>
        <v>51347</v>
      </c>
      <c r="B9380" s="1" t="str">
        <f>"19143"</f>
        <v>19143</v>
      </c>
      <c r="C9380" s="2">
        <v>1.1806375442739E-3</v>
      </c>
      <c r="D9380" s="2">
        <v>0</v>
      </c>
      <c r="E9380" s="2">
        <v>0</v>
      </c>
      <c r="F9380" s="2">
        <v>1.1376564277588101E-3</v>
      </c>
    </row>
    <row r="9381" spans="1:6" x14ac:dyDescent="0.25">
      <c r="A9381" s="1" t="str">
        <f>"51347"</f>
        <v>51347</v>
      </c>
      <c r="B9381" s="1" t="str">
        <f>"19059"</f>
        <v>19059</v>
      </c>
      <c r="C9381" s="2">
        <v>0.998819362455726</v>
      </c>
      <c r="D9381" s="2">
        <v>1</v>
      </c>
      <c r="E9381" s="2">
        <v>1</v>
      </c>
      <c r="F9381" s="2">
        <v>0.99886234357224102</v>
      </c>
    </row>
    <row r="9382" spans="1:6" x14ac:dyDescent="0.25">
      <c r="A9382" s="1" t="str">
        <f>"51357"</f>
        <v>51357</v>
      </c>
      <c r="B9382" s="1" t="str">
        <f>"19041"</f>
        <v>19041</v>
      </c>
      <c r="C9382" s="2">
        <v>1</v>
      </c>
      <c r="D9382" s="2">
        <v>1</v>
      </c>
      <c r="E9382" s="2">
        <v>1</v>
      </c>
      <c r="F9382" s="2">
        <v>1</v>
      </c>
    </row>
    <row r="9383" spans="1:6" x14ac:dyDescent="0.25">
      <c r="A9383" s="1" t="str">
        <f>"51242"</f>
        <v>51242</v>
      </c>
      <c r="B9383" s="1" t="str">
        <f>"19119"</f>
        <v>19119</v>
      </c>
      <c r="C9383" s="2">
        <v>1</v>
      </c>
      <c r="D9383" s="2">
        <v>0</v>
      </c>
      <c r="E9383" s="2">
        <v>1</v>
      </c>
      <c r="F9383" s="2">
        <v>1</v>
      </c>
    </row>
    <row r="9384" spans="1:6" x14ac:dyDescent="0.25">
      <c r="A9384" s="1" t="str">
        <f>"50860"</f>
        <v>50860</v>
      </c>
      <c r="B9384" s="1" t="str">
        <f>"19159"</f>
        <v>19159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25">
      <c r="A9385" s="1" t="str">
        <f>"50861"</f>
        <v>50861</v>
      </c>
      <c r="B9385" s="1" t="str">
        <f>"19159"</f>
        <v>19159</v>
      </c>
      <c r="C9385" s="2">
        <v>0.17829457364341</v>
      </c>
      <c r="D9385" s="2">
        <v>0</v>
      </c>
      <c r="E9385" s="2">
        <v>0</v>
      </c>
      <c r="F9385" s="2">
        <v>0.17692307692307599</v>
      </c>
    </row>
    <row r="9386" spans="1:6" x14ac:dyDescent="0.25">
      <c r="A9386" s="1" t="str">
        <f>"50861"</f>
        <v>50861</v>
      </c>
      <c r="B9386" s="1" t="str">
        <f>"19175"</f>
        <v>19175</v>
      </c>
      <c r="C9386" s="2">
        <v>0.82170542635658905</v>
      </c>
      <c r="D9386" s="2">
        <v>0</v>
      </c>
      <c r="E9386" s="2">
        <v>1</v>
      </c>
      <c r="F9386" s="2">
        <v>0.82307692307692304</v>
      </c>
    </row>
    <row r="9387" spans="1:6" x14ac:dyDescent="0.25">
      <c r="A9387" s="1" t="str">
        <f>"50702"</f>
        <v>50702</v>
      </c>
      <c r="B9387" s="1" t="str">
        <f>"19013"</f>
        <v>19013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25">
      <c r="A9388" s="1" t="str">
        <f>"50703"</f>
        <v>50703</v>
      </c>
      <c r="B9388" s="1" t="str">
        <f>"19013"</f>
        <v>19013</v>
      </c>
      <c r="C9388" s="2">
        <v>1</v>
      </c>
      <c r="D9388" s="2">
        <v>1</v>
      </c>
      <c r="E9388" s="2">
        <v>1</v>
      </c>
      <c r="F9388" s="2">
        <v>1</v>
      </c>
    </row>
    <row r="9389" spans="1:6" x14ac:dyDescent="0.25">
      <c r="A9389" s="1" t="str">
        <f>"50846"</f>
        <v>50846</v>
      </c>
      <c r="B9389" s="1" t="str">
        <f>"19001"</f>
        <v>19001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25">
      <c r="A9390" s="1" t="str">
        <f>"50853"</f>
        <v>50853</v>
      </c>
      <c r="B9390" s="1" t="str">
        <f>"19029"</f>
        <v>19029</v>
      </c>
      <c r="C9390" s="2">
        <v>0.98399999999999999</v>
      </c>
      <c r="D9390" s="2">
        <v>0.96666666666666601</v>
      </c>
      <c r="E9390" s="2">
        <v>1</v>
      </c>
      <c r="F9390" s="2">
        <v>0.98296836982968305</v>
      </c>
    </row>
    <row r="9391" spans="1:6" x14ac:dyDescent="0.25">
      <c r="A9391" s="1" t="str">
        <f>"50853"</f>
        <v>50853</v>
      </c>
      <c r="B9391" s="1" t="str">
        <f>"19003"</f>
        <v>19003</v>
      </c>
      <c r="C9391" s="2">
        <v>1.6E-2</v>
      </c>
      <c r="D9391" s="2">
        <v>3.3333333333333298E-2</v>
      </c>
      <c r="E9391" s="2">
        <v>0</v>
      </c>
      <c r="F9391" s="2">
        <v>1.7031630170316302E-2</v>
      </c>
    </row>
    <row r="9392" spans="1:6" x14ac:dyDescent="0.25">
      <c r="A9392" s="1" t="str">
        <f>"50858"</f>
        <v>50858</v>
      </c>
      <c r="B9392" s="1" t="str">
        <f>"19001"</f>
        <v>19001</v>
      </c>
      <c r="C9392" s="2">
        <v>0.99483204134366898</v>
      </c>
      <c r="D9392" s="2">
        <v>1</v>
      </c>
      <c r="E9392" s="2">
        <v>1</v>
      </c>
      <c r="F9392" s="2">
        <v>0.99498746867167898</v>
      </c>
    </row>
    <row r="9393" spans="1:6" x14ac:dyDescent="0.25">
      <c r="A9393" s="1" t="str">
        <f>"50858"</f>
        <v>50858</v>
      </c>
      <c r="B9393" s="1" t="str">
        <f>"19121"</f>
        <v>19121</v>
      </c>
      <c r="C9393" s="2">
        <v>5.16795865633074E-3</v>
      </c>
      <c r="D9393" s="2">
        <v>0</v>
      </c>
      <c r="E9393" s="2">
        <v>0</v>
      </c>
      <c r="F9393" s="2">
        <v>5.0125313283208E-3</v>
      </c>
    </row>
    <row r="9394" spans="1:6" x14ac:dyDescent="0.25">
      <c r="A9394" s="1" t="str">
        <f>"51541"</f>
        <v>51541</v>
      </c>
      <c r="B9394" s="1" t="str">
        <f>"19129"</f>
        <v>19129</v>
      </c>
      <c r="C9394" s="2">
        <v>0.85326086956521696</v>
      </c>
      <c r="D9394" s="2">
        <v>1</v>
      </c>
      <c r="E9394" s="2">
        <v>1</v>
      </c>
      <c r="F9394" s="2">
        <v>0.86010362694300502</v>
      </c>
    </row>
    <row r="9395" spans="1:6" x14ac:dyDescent="0.25">
      <c r="A9395" s="1" t="str">
        <f>"51541"</f>
        <v>51541</v>
      </c>
      <c r="B9395" s="1" t="str">
        <f>"19155"</f>
        <v>19155</v>
      </c>
      <c r="C9395" s="2">
        <v>7.6086956521739094E-2</v>
      </c>
      <c r="D9395" s="2">
        <v>0</v>
      </c>
      <c r="E9395" s="2">
        <v>0</v>
      </c>
      <c r="F9395" s="2">
        <v>7.2538860103626895E-2</v>
      </c>
    </row>
    <row r="9396" spans="1:6" x14ac:dyDescent="0.25">
      <c r="A9396" s="1" t="str">
        <f>"51541"</f>
        <v>51541</v>
      </c>
      <c r="B9396" s="1" t="str">
        <f>"19137"</f>
        <v>19137</v>
      </c>
      <c r="C9396" s="2">
        <v>7.0652173913043403E-2</v>
      </c>
      <c r="D9396" s="2">
        <v>0</v>
      </c>
      <c r="E9396" s="2">
        <v>0</v>
      </c>
      <c r="F9396" s="2">
        <v>6.7357512953367796E-2</v>
      </c>
    </row>
    <row r="9397" spans="1:6" x14ac:dyDescent="0.25">
      <c r="A9397" s="1" t="str">
        <f>"51548"</f>
        <v>51548</v>
      </c>
      <c r="B9397" s="1" t="str">
        <f>"19155"</f>
        <v>19155</v>
      </c>
      <c r="C9397" s="2">
        <v>1</v>
      </c>
      <c r="D9397" s="2">
        <v>1</v>
      </c>
      <c r="E9397" s="2">
        <v>1</v>
      </c>
      <c r="F9397" s="2">
        <v>1</v>
      </c>
    </row>
    <row r="9398" spans="1:6" x14ac:dyDescent="0.25">
      <c r="A9398" s="1" t="str">
        <f>"51527"</f>
        <v>51527</v>
      </c>
      <c r="B9398" s="1" t="str">
        <f>"19165"</f>
        <v>19165</v>
      </c>
      <c r="C9398" s="2">
        <v>0.92857142857142805</v>
      </c>
      <c r="D9398" s="2">
        <v>1</v>
      </c>
      <c r="E9398" s="2">
        <v>1</v>
      </c>
      <c r="F9398" s="2">
        <v>0.93522267206477705</v>
      </c>
    </row>
    <row r="9399" spans="1:6" x14ac:dyDescent="0.25">
      <c r="A9399" s="1" t="str">
        <f>"51527"</f>
        <v>51527</v>
      </c>
      <c r="B9399" s="1" t="str">
        <f>"19047"</f>
        <v>19047</v>
      </c>
      <c r="C9399" s="2">
        <v>7.1428571428571397E-2</v>
      </c>
      <c r="D9399" s="2">
        <v>0</v>
      </c>
      <c r="E9399" s="2">
        <v>0</v>
      </c>
      <c r="F9399" s="2">
        <v>6.4777327935222603E-2</v>
      </c>
    </row>
    <row r="9400" spans="1:6" x14ac:dyDescent="0.25">
      <c r="A9400" s="1" t="str">
        <f>"51540"</f>
        <v>51540</v>
      </c>
      <c r="B9400" s="1" t="str">
        <f>"19129"</f>
        <v>19129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tr">
        <f>"51433"</f>
        <v>51433</v>
      </c>
      <c r="B9401" s="1" t="str">
        <f>"19161"</f>
        <v>19161</v>
      </c>
      <c r="C9401" s="2">
        <v>0.77374301675977597</v>
      </c>
      <c r="D9401" s="2">
        <v>1</v>
      </c>
      <c r="E9401" s="2">
        <v>1</v>
      </c>
      <c r="F9401" s="2">
        <v>0.78571428571428503</v>
      </c>
    </row>
    <row r="9402" spans="1:6" x14ac:dyDescent="0.25">
      <c r="A9402" s="1" t="str">
        <f>"51433"</f>
        <v>51433</v>
      </c>
      <c r="B9402" s="1" t="str">
        <f>"19025"</f>
        <v>19025</v>
      </c>
      <c r="C9402" s="2">
        <v>0.217877094972067</v>
      </c>
      <c r="D9402" s="2">
        <v>0</v>
      </c>
      <c r="E9402" s="2">
        <v>0</v>
      </c>
      <c r="F9402" s="2">
        <v>0.206349206349206</v>
      </c>
    </row>
    <row r="9403" spans="1:6" x14ac:dyDescent="0.25">
      <c r="A9403" s="1" t="str">
        <f>"51433"</f>
        <v>51433</v>
      </c>
      <c r="B9403" s="1" t="str">
        <f>"19027"</f>
        <v>19027</v>
      </c>
      <c r="C9403" s="2">
        <v>8.3798882681564192E-3</v>
      </c>
      <c r="D9403" s="2">
        <v>0</v>
      </c>
      <c r="E9403" s="2">
        <v>0</v>
      </c>
      <c r="F9403" s="2">
        <v>7.9365079365079309E-3</v>
      </c>
    </row>
    <row r="9404" spans="1:6" x14ac:dyDescent="0.25">
      <c r="A9404" s="1" t="str">
        <f>"51440"</f>
        <v>51440</v>
      </c>
      <c r="B9404" s="1" t="str">
        <f>"19009"</f>
        <v>19009</v>
      </c>
      <c r="C9404" s="2">
        <v>9.4339622641509396E-3</v>
      </c>
      <c r="D9404" s="2">
        <v>0</v>
      </c>
      <c r="E9404" s="2">
        <v>0</v>
      </c>
      <c r="F9404" s="2">
        <v>9.30232558139534E-3</v>
      </c>
    </row>
    <row r="9405" spans="1:6" x14ac:dyDescent="0.25">
      <c r="A9405" s="1" t="str">
        <f>"51440"</f>
        <v>51440</v>
      </c>
      <c r="B9405" s="1" t="str">
        <f>"19027"</f>
        <v>19027</v>
      </c>
      <c r="C9405" s="2">
        <v>0.99056603773584895</v>
      </c>
      <c r="D9405" s="2">
        <v>1</v>
      </c>
      <c r="E9405" s="2">
        <v>1</v>
      </c>
      <c r="F9405" s="2">
        <v>0.99069767441860401</v>
      </c>
    </row>
    <row r="9406" spans="1:6" x14ac:dyDescent="0.25">
      <c r="A9406" s="1" t="str">
        <f>"51447"</f>
        <v>51447</v>
      </c>
      <c r="B9406" s="1" t="str">
        <f>"19165"</f>
        <v>19165</v>
      </c>
      <c r="C9406" s="2">
        <v>1</v>
      </c>
      <c r="D9406" s="2">
        <v>1</v>
      </c>
      <c r="E9406" s="2">
        <v>1</v>
      </c>
      <c r="F9406" s="2">
        <v>1</v>
      </c>
    </row>
    <row r="9407" spans="1:6" x14ac:dyDescent="0.25">
      <c r="A9407" s="1" t="str">
        <f>"51441"</f>
        <v>51441</v>
      </c>
      <c r="B9407" s="1" t="str">
        <f>"19047"</f>
        <v>19047</v>
      </c>
      <c r="C9407" s="2">
        <v>1</v>
      </c>
      <c r="D9407" s="2">
        <v>0</v>
      </c>
      <c r="E9407" s="2">
        <v>1</v>
      </c>
      <c r="F9407" s="2">
        <v>1</v>
      </c>
    </row>
    <row r="9408" spans="1:6" x14ac:dyDescent="0.25">
      <c r="A9408" s="1" t="str">
        <f>"51452"</f>
        <v>51452</v>
      </c>
      <c r="B9408" s="1" t="str">
        <f>"19027"</f>
        <v>19027</v>
      </c>
      <c r="C9408" s="2">
        <v>1</v>
      </c>
      <c r="D9408" s="2">
        <v>0</v>
      </c>
      <c r="E9408" s="2">
        <v>1</v>
      </c>
      <c r="F9408" s="2">
        <v>1</v>
      </c>
    </row>
    <row r="9409" spans="1:6" x14ac:dyDescent="0.25">
      <c r="A9409" s="1" t="str">
        <f>"51557"</f>
        <v>51557</v>
      </c>
      <c r="B9409" s="1" t="str">
        <f>"19085"</f>
        <v>19085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25">
      <c r="A9410" s="1" t="str">
        <f>"51560"</f>
        <v>51560</v>
      </c>
      <c r="B9410" s="1" t="str">
        <f>"19155"</f>
        <v>19155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25">
      <c r="A9411" s="1" t="str">
        <f>"51564"</f>
        <v>51564</v>
      </c>
      <c r="B9411" s="1" t="str">
        <f>"19085"</f>
        <v>19085</v>
      </c>
      <c r="C9411" s="2">
        <v>1</v>
      </c>
      <c r="D9411" s="2">
        <v>1</v>
      </c>
      <c r="E9411" s="2">
        <v>1</v>
      </c>
      <c r="F9411" s="2">
        <v>1</v>
      </c>
    </row>
    <row r="9412" spans="1:6" x14ac:dyDescent="0.25">
      <c r="A9412" s="1" t="str">
        <f>"51571"</f>
        <v>51571</v>
      </c>
      <c r="B9412" s="1" t="str">
        <f>"19155"</f>
        <v>19155</v>
      </c>
      <c r="C9412" s="2">
        <v>0.20945945945945901</v>
      </c>
      <c r="D9412" s="2">
        <v>0</v>
      </c>
      <c r="E9412" s="2">
        <v>0</v>
      </c>
      <c r="F9412" s="2">
        <v>0.20327868852459</v>
      </c>
    </row>
    <row r="9413" spans="1:6" x14ac:dyDescent="0.25">
      <c r="A9413" s="1" t="str">
        <f>"51571"</f>
        <v>51571</v>
      </c>
      <c r="B9413" s="1" t="str">
        <f>"19129"</f>
        <v>19129</v>
      </c>
      <c r="C9413" s="2">
        <v>0.79054054054054002</v>
      </c>
      <c r="D9413" s="2">
        <v>1</v>
      </c>
      <c r="E9413" s="2">
        <v>1</v>
      </c>
      <c r="F9413" s="2">
        <v>0.79672131147540903</v>
      </c>
    </row>
    <row r="9414" spans="1:6" x14ac:dyDescent="0.25">
      <c r="A9414" s="1" t="str">
        <f>"51573"</f>
        <v>51573</v>
      </c>
      <c r="B9414" s="1" t="str">
        <f>"19137"</f>
        <v>19137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25">
      <c r="A9415" s="1" t="str">
        <f>"51638"</f>
        <v>51638</v>
      </c>
      <c r="B9415" s="1" t="str">
        <f>"19137"</f>
        <v>19137</v>
      </c>
      <c r="C9415" s="2">
        <v>9.1324200913242004E-3</v>
      </c>
      <c r="D9415" s="2">
        <v>0</v>
      </c>
      <c r="E9415" s="2">
        <v>0</v>
      </c>
      <c r="F9415" s="2">
        <v>8.6580086580086493E-3</v>
      </c>
    </row>
    <row r="9416" spans="1:6" x14ac:dyDescent="0.25">
      <c r="A9416" s="1" t="str">
        <f>"51638"</f>
        <v>51638</v>
      </c>
      <c r="B9416" s="1" t="str">
        <f>"19145"</f>
        <v>19145</v>
      </c>
      <c r="C9416" s="2">
        <v>0.99086757990867502</v>
      </c>
      <c r="D9416" s="2">
        <v>1</v>
      </c>
      <c r="E9416" s="2">
        <v>1</v>
      </c>
      <c r="F9416" s="2">
        <v>0.99134199134199097</v>
      </c>
    </row>
    <row r="9417" spans="1:6" x14ac:dyDescent="0.25">
      <c r="A9417" s="1" t="str">
        <f>"51640"</f>
        <v>51640</v>
      </c>
      <c r="B9417" s="1" t="str">
        <f>"19071"</f>
        <v>19071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25">
      <c r="A9418" s="1" t="str">
        <f>"51648"</f>
        <v>51648</v>
      </c>
      <c r="B9418" s="1" t="str">
        <f>"19071"</f>
        <v>19071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25">
      <c r="A9419" s="1" t="str">
        <f>"51651"</f>
        <v>51651</v>
      </c>
      <c r="B9419" s="1" t="str">
        <f>"19145"</f>
        <v>19145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25">
      <c r="A9420" s="1" t="str">
        <f>"51020"</f>
        <v>51020</v>
      </c>
      <c r="B9420" s="1" t="str">
        <f>"19093"</f>
        <v>19093</v>
      </c>
      <c r="C9420" s="2">
        <v>0.88498402555910505</v>
      </c>
      <c r="D9420" s="2">
        <v>1</v>
      </c>
      <c r="E9420" s="2">
        <v>1</v>
      </c>
      <c r="F9420" s="2">
        <v>0.891891891891891</v>
      </c>
    </row>
    <row r="9421" spans="1:6" x14ac:dyDescent="0.25">
      <c r="A9421" s="1" t="str">
        <f>"51020"</f>
        <v>51020</v>
      </c>
      <c r="B9421" s="1" t="str">
        <f>"19021"</f>
        <v>19021</v>
      </c>
      <c r="C9421" s="2">
        <v>1.5974440894568599E-2</v>
      </c>
      <c r="D9421" s="2">
        <v>0</v>
      </c>
      <c r="E9421" s="2">
        <v>0</v>
      </c>
      <c r="F9421" s="2">
        <v>1.5015015015014999E-2</v>
      </c>
    </row>
    <row r="9422" spans="1:6" x14ac:dyDescent="0.25">
      <c r="A9422" s="1" t="str">
        <f>"51020"</f>
        <v>51020</v>
      </c>
      <c r="B9422" s="1" t="str">
        <f>"19161"</f>
        <v>19161</v>
      </c>
      <c r="C9422" s="2">
        <v>6.3897763578274702E-2</v>
      </c>
      <c r="D9422" s="2">
        <v>0</v>
      </c>
      <c r="E9422" s="2">
        <v>0</v>
      </c>
      <c r="F9422" s="2">
        <v>6.0060060060059997E-2</v>
      </c>
    </row>
    <row r="9423" spans="1:6" x14ac:dyDescent="0.25">
      <c r="A9423" s="1" t="str">
        <f>"51020"</f>
        <v>51020</v>
      </c>
      <c r="B9423" s="1" t="str">
        <f>"19035"</f>
        <v>19035</v>
      </c>
      <c r="C9423" s="2">
        <v>3.5143769968051103E-2</v>
      </c>
      <c r="D9423" s="2">
        <v>0</v>
      </c>
      <c r="E9423" s="2">
        <v>0</v>
      </c>
      <c r="F9423" s="2">
        <v>3.3033033033033003E-2</v>
      </c>
    </row>
    <row r="9424" spans="1:6" x14ac:dyDescent="0.25">
      <c r="A9424" s="1" t="str">
        <f>"51046"</f>
        <v>51046</v>
      </c>
      <c r="B9424" s="1" t="str">
        <f>"19141"</f>
        <v>19141</v>
      </c>
      <c r="C9424" s="2">
        <v>0.98387096774193505</v>
      </c>
      <c r="D9424" s="2">
        <v>0.96</v>
      </c>
      <c r="E9424" s="2">
        <v>1</v>
      </c>
      <c r="F9424" s="2">
        <v>0.98365384615384599</v>
      </c>
    </row>
    <row r="9425" spans="1:6" x14ac:dyDescent="0.25">
      <c r="A9425" s="1" t="str">
        <f>"51046"</f>
        <v>51046</v>
      </c>
      <c r="B9425" s="1" t="str">
        <f>"19035"</f>
        <v>19035</v>
      </c>
      <c r="C9425" s="2">
        <v>1.6129032258064498E-2</v>
      </c>
      <c r="D9425" s="2">
        <v>0.04</v>
      </c>
      <c r="E9425" s="2">
        <v>0</v>
      </c>
      <c r="F9425" s="2">
        <v>1.6346153846153798E-2</v>
      </c>
    </row>
    <row r="9426" spans="1:6" x14ac:dyDescent="0.25">
      <c r="A9426" s="1" t="str">
        <f>"51048"</f>
        <v>51048</v>
      </c>
      <c r="B9426" s="1" t="str">
        <f>"19193"</f>
        <v>19193</v>
      </c>
      <c r="C9426" s="2">
        <v>0.81911262798634799</v>
      </c>
      <c r="D9426" s="2">
        <v>1</v>
      </c>
      <c r="E9426" s="2">
        <v>1</v>
      </c>
      <c r="F9426" s="2">
        <v>0.82333333333333303</v>
      </c>
    </row>
    <row r="9427" spans="1:6" x14ac:dyDescent="0.25">
      <c r="A9427" s="1" t="str">
        <f>"51048"</f>
        <v>51048</v>
      </c>
      <c r="B9427" s="1" t="str">
        <f>"19035"</f>
        <v>19035</v>
      </c>
      <c r="C9427" s="2">
        <v>0.136518771331058</v>
      </c>
      <c r="D9427" s="2">
        <v>0</v>
      </c>
      <c r="E9427" s="2">
        <v>0</v>
      </c>
      <c r="F9427" s="2">
        <v>0.133333333333333</v>
      </c>
    </row>
    <row r="9428" spans="1:6" x14ac:dyDescent="0.25">
      <c r="A9428" s="1" t="str">
        <f>"51048"</f>
        <v>51048</v>
      </c>
      <c r="B9428" s="1" t="str">
        <f>"19149"</f>
        <v>19149</v>
      </c>
      <c r="C9428" s="2">
        <v>4.4368600682593802E-2</v>
      </c>
      <c r="D9428" s="2">
        <v>0</v>
      </c>
      <c r="E9428" s="2">
        <v>0</v>
      </c>
      <c r="F9428" s="2">
        <v>4.33333333333333E-2</v>
      </c>
    </row>
    <row r="9429" spans="1:6" x14ac:dyDescent="0.25">
      <c r="A9429" s="1" t="str">
        <f>"51011"</f>
        <v>51011</v>
      </c>
      <c r="B9429" s="1" t="str">
        <f>"19167"</f>
        <v>19167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tr">
        <f>"51108"</f>
        <v>51108</v>
      </c>
      <c r="B9430" s="1" t="str">
        <f>"19193"</f>
        <v>19193</v>
      </c>
      <c r="C9430" s="2">
        <v>0.80903954802259803</v>
      </c>
      <c r="D9430" s="2">
        <v>0.94405594405594395</v>
      </c>
      <c r="E9430" s="2">
        <v>0.92592592592592504</v>
      </c>
      <c r="F9430" s="2">
        <v>0.81699115044247705</v>
      </c>
    </row>
    <row r="9431" spans="1:6" x14ac:dyDescent="0.25">
      <c r="A9431" s="1" t="str">
        <f>"51108"</f>
        <v>51108</v>
      </c>
      <c r="B9431" s="1" t="str">
        <f>"19149"</f>
        <v>19149</v>
      </c>
      <c r="C9431" s="2">
        <v>0.190960451977401</v>
      </c>
      <c r="D9431" s="2">
        <v>5.5944055944055902E-2</v>
      </c>
      <c r="E9431" s="2">
        <v>7.4074074074074001E-2</v>
      </c>
      <c r="F9431" s="2">
        <v>0.183008849557522</v>
      </c>
    </row>
    <row r="9432" spans="1:6" x14ac:dyDescent="0.25">
      <c r="A9432" s="1" t="str">
        <f>"52002"</f>
        <v>52002</v>
      </c>
      <c r="B9432" s="1" t="str">
        <f>"19061"</f>
        <v>19061</v>
      </c>
      <c r="C9432" s="2">
        <v>1</v>
      </c>
      <c r="D9432" s="2">
        <v>1</v>
      </c>
      <c r="E9432" s="2">
        <v>1</v>
      </c>
      <c r="F9432" s="2">
        <v>1</v>
      </c>
    </row>
    <row r="9433" spans="1:6" x14ac:dyDescent="0.25">
      <c r="A9433" s="1" t="str">
        <f>"52003"</f>
        <v>52003</v>
      </c>
      <c r="B9433" s="1" t="str">
        <f>"19061"</f>
        <v>19061</v>
      </c>
      <c r="C9433" s="2">
        <v>1</v>
      </c>
      <c r="D9433" s="2">
        <v>1</v>
      </c>
      <c r="E9433" s="2">
        <v>1</v>
      </c>
      <c r="F9433" s="2">
        <v>1</v>
      </c>
    </row>
    <row r="9434" spans="1:6" x14ac:dyDescent="0.25">
      <c r="A9434" s="1" t="str">
        <f>"52030"</f>
        <v>52030</v>
      </c>
      <c r="B9434" s="1" t="str">
        <f>"19097"</f>
        <v>19097</v>
      </c>
      <c r="C9434" s="2">
        <v>1</v>
      </c>
      <c r="D9434" s="2">
        <v>1</v>
      </c>
      <c r="E9434" s="2">
        <v>1</v>
      </c>
      <c r="F9434" s="2">
        <v>1</v>
      </c>
    </row>
    <row r="9435" spans="1:6" x14ac:dyDescent="0.25">
      <c r="A9435" s="1" t="str">
        <f>"52039"</f>
        <v>52039</v>
      </c>
      <c r="B9435" s="1" t="str">
        <f>"19061"</f>
        <v>19061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25">
      <c r="A9436" s="1" t="str">
        <f>"52045"</f>
        <v>52045</v>
      </c>
      <c r="B9436" s="1" t="str">
        <f>"19061"</f>
        <v>19061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25">
      <c r="A9437" s="1" t="str">
        <f>"52047"</f>
        <v>52047</v>
      </c>
      <c r="B9437" s="1" t="str">
        <f>"19043"</f>
        <v>19043</v>
      </c>
      <c r="C9437" s="2">
        <v>1</v>
      </c>
      <c r="D9437" s="2">
        <v>1</v>
      </c>
      <c r="E9437" s="2">
        <v>1</v>
      </c>
      <c r="F9437" s="2">
        <v>1</v>
      </c>
    </row>
    <row r="9438" spans="1:6" x14ac:dyDescent="0.25">
      <c r="A9438" s="1" t="str">
        <f>"52353"</f>
        <v>52353</v>
      </c>
      <c r="B9438" s="1" t="str">
        <f>"19183"</f>
        <v>19183</v>
      </c>
      <c r="C9438" s="2">
        <v>1</v>
      </c>
      <c r="D9438" s="2">
        <v>1</v>
      </c>
      <c r="E9438" s="2">
        <v>1</v>
      </c>
      <c r="F9438" s="2">
        <v>1</v>
      </c>
    </row>
    <row r="9439" spans="1:6" x14ac:dyDescent="0.25">
      <c r="A9439" s="1" t="str">
        <f>"52332"</f>
        <v>52332</v>
      </c>
      <c r="B9439" s="1" t="str">
        <f>"19113"</f>
        <v>19113</v>
      </c>
      <c r="C9439" s="2">
        <v>1.06837606837606E-3</v>
      </c>
      <c r="D9439" s="2">
        <v>0</v>
      </c>
      <c r="E9439" s="2">
        <v>0</v>
      </c>
      <c r="F9439" s="2">
        <v>1.02459016393442E-3</v>
      </c>
    </row>
    <row r="9440" spans="1:6" x14ac:dyDescent="0.25">
      <c r="A9440" s="1" t="str">
        <f>"52332"</f>
        <v>52332</v>
      </c>
      <c r="B9440" s="1" t="str">
        <f>"19011"</f>
        <v>19011</v>
      </c>
      <c r="C9440" s="2">
        <v>0.99893162393162305</v>
      </c>
      <c r="D9440" s="2">
        <v>1</v>
      </c>
      <c r="E9440" s="2">
        <v>1</v>
      </c>
      <c r="F9440" s="2">
        <v>0.99897540983606503</v>
      </c>
    </row>
    <row r="9441" spans="1:6" x14ac:dyDescent="0.25">
      <c r="A9441" s="1" t="str">
        <f>"52335"</f>
        <v>52335</v>
      </c>
      <c r="B9441" s="1" t="str">
        <f>"19107"</f>
        <v>19107</v>
      </c>
      <c r="C9441" s="2">
        <v>1</v>
      </c>
      <c r="D9441" s="2">
        <v>1</v>
      </c>
      <c r="E9441" s="2">
        <v>1</v>
      </c>
      <c r="F9441" s="2">
        <v>1</v>
      </c>
    </row>
    <row r="9442" spans="1:6" x14ac:dyDescent="0.25">
      <c r="A9442" s="1" t="str">
        <f>"52342"</f>
        <v>52342</v>
      </c>
      <c r="B9442" s="1" t="str">
        <f>"19171"</f>
        <v>19171</v>
      </c>
      <c r="C9442" s="2">
        <v>1</v>
      </c>
      <c r="D9442" s="2">
        <v>1</v>
      </c>
      <c r="E9442" s="2">
        <v>1</v>
      </c>
      <c r="F9442" s="2">
        <v>1</v>
      </c>
    </row>
    <row r="9443" spans="1:6" x14ac:dyDescent="0.25">
      <c r="A9443" s="1" t="str">
        <f>"52348"</f>
        <v>52348</v>
      </c>
      <c r="B9443" s="1" t="str">
        <f>"19171"</f>
        <v>19171</v>
      </c>
      <c r="C9443" s="2">
        <v>1</v>
      </c>
      <c r="D9443" s="2">
        <v>0</v>
      </c>
      <c r="E9443" s="2">
        <v>1</v>
      </c>
      <c r="F9443" s="2">
        <v>1</v>
      </c>
    </row>
    <row r="9444" spans="1:6" x14ac:dyDescent="0.25">
      <c r="A9444" s="1" t="str">
        <f>"52132"</f>
        <v>52132</v>
      </c>
      <c r="B9444" s="1" t="str">
        <f>"19191"</f>
        <v>19191</v>
      </c>
      <c r="C9444" s="2">
        <v>0.97791798107255501</v>
      </c>
      <c r="D9444" s="2">
        <v>1</v>
      </c>
      <c r="E9444" s="2">
        <v>1</v>
      </c>
      <c r="F9444" s="2">
        <v>0.97908366533864499</v>
      </c>
    </row>
    <row r="9445" spans="1:6" x14ac:dyDescent="0.25">
      <c r="A9445" s="1" t="str">
        <f>"52132"</f>
        <v>52132</v>
      </c>
      <c r="B9445" s="1" t="str">
        <f>"19089"</f>
        <v>19089</v>
      </c>
      <c r="C9445" s="2">
        <v>1.99789695057833E-2</v>
      </c>
      <c r="D9445" s="2">
        <v>0</v>
      </c>
      <c r="E9445" s="2">
        <v>0</v>
      </c>
      <c r="F9445" s="2">
        <v>1.8924302788844601E-2</v>
      </c>
    </row>
    <row r="9446" spans="1:6" x14ac:dyDescent="0.25">
      <c r="A9446" s="1" t="str">
        <f>"52132"</f>
        <v>52132</v>
      </c>
      <c r="B9446" s="1" t="str">
        <f>"19037"</f>
        <v>19037</v>
      </c>
      <c r="C9446" s="2">
        <v>2.1030494216613999E-3</v>
      </c>
      <c r="D9446" s="2">
        <v>0</v>
      </c>
      <c r="E9446" s="2">
        <v>0</v>
      </c>
      <c r="F9446" s="2">
        <v>1.9920318725099601E-3</v>
      </c>
    </row>
    <row r="9447" spans="1:6" x14ac:dyDescent="0.25">
      <c r="A9447" s="1" t="str">
        <f>"52170"</f>
        <v>52170</v>
      </c>
      <c r="B9447" s="1" t="str">
        <f>"19005"</f>
        <v>19005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25">
      <c r="A9448" s="1" t="str">
        <f>"52405"</f>
        <v>52405</v>
      </c>
      <c r="B9448" s="1" t="str">
        <f>"19113"</f>
        <v>19113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25">
      <c r="A9449" s="1" t="str">
        <f>"52533"</f>
        <v>52533</v>
      </c>
      <c r="B9449" s="1" t="str">
        <f>"19101"</f>
        <v>19101</v>
      </c>
      <c r="C9449" s="2">
        <v>0.86</v>
      </c>
      <c r="D9449" s="2">
        <v>0.83333333333333304</v>
      </c>
      <c r="E9449" s="2">
        <v>1</v>
      </c>
      <c r="F9449" s="2">
        <v>0.86124401913875503</v>
      </c>
    </row>
    <row r="9450" spans="1:6" x14ac:dyDescent="0.25">
      <c r="A9450" s="1" t="str">
        <f>"52533"</f>
        <v>52533</v>
      </c>
      <c r="B9450" s="1" t="str">
        <f>"19179"</f>
        <v>19179</v>
      </c>
      <c r="C9450" s="2">
        <v>0.14000000000000001</v>
      </c>
      <c r="D9450" s="2">
        <v>0.16666666666666599</v>
      </c>
      <c r="E9450" s="2">
        <v>0</v>
      </c>
      <c r="F9450" s="2">
        <v>0.13875598086124399</v>
      </c>
    </row>
    <row r="9451" spans="1:6" x14ac:dyDescent="0.25">
      <c r="A9451" s="1" t="str">
        <f>"52550"</f>
        <v>52550</v>
      </c>
      <c r="B9451" s="1" t="str">
        <f>"19107"</f>
        <v>19107</v>
      </c>
      <c r="C9451" s="2">
        <v>0.98846153846153795</v>
      </c>
      <c r="D9451" s="2">
        <v>1</v>
      </c>
      <c r="E9451" s="2">
        <v>1</v>
      </c>
      <c r="F9451" s="2">
        <v>0.98909090909090902</v>
      </c>
    </row>
    <row r="9452" spans="1:6" x14ac:dyDescent="0.25">
      <c r="A9452" s="1" t="str">
        <f>"52550"</f>
        <v>52550</v>
      </c>
      <c r="B9452" s="1" t="str">
        <f>"19123"</f>
        <v>19123</v>
      </c>
      <c r="C9452" s="2">
        <v>1.1538461538461499E-2</v>
      </c>
      <c r="D9452" s="2">
        <v>0</v>
      </c>
      <c r="E9452" s="2">
        <v>0</v>
      </c>
      <c r="F9452" s="2">
        <v>1.09090909090909E-2</v>
      </c>
    </row>
    <row r="9453" spans="1:6" x14ac:dyDescent="0.25">
      <c r="A9453" s="1" t="str">
        <f>"52563"</f>
        <v>52563</v>
      </c>
      <c r="B9453" s="1" t="str">
        <f>"19179"</f>
        <v>19179</v>
      </c>
      <c r="C9453" s="2">
        <v>0.17622950819672101</v>
      </c>
      <c r="D9453" s="2">
        <v>0</v>
      </c>
      <c r="E9453" s="2">
        <v>0</v>
      </c>
      <c r="F9453" s="2">
        <v>0.17154255319148901</v>
      </c>
    </row>
    <row r="9454" spans="1:6" x14ac:dyDescent="0.25">
      <c r="A9454" s="1" t="str">
        <f>"52563"</f>
        <v>52563</v>
      </c>
      <c r="B9454" s="1" t="str">
        <f>"19101"</f>
        <v>19101</v>
      </c>
      <c r="C9454" s="2">
        <v>1.5027322404371501E-2</v>
      </c>
      <c r="D9454" s="2">
        <v>0</v>
      </c>
      <c r="E9454" s="2">
        <v>0</v>
      </c>
      <c r="F9454" s="2">
        <v>1.4627659574468E-2</v>
      </c>
    </row>
    <row r="9455" spans="1:6" x14ac:dyDescent="0.25">
      <c r="A9455" s="1" t="str">
        <f>"52563"</f>
        <v>52563</v>
      </c>
      <c r="B9455" s="1" t="str">
        <f>"19107"</f>
        <v>19107</v>
      </c>
      <c r="C9455" s="2">
        <v>0.808743169398907</v>
      </c>
      <c r="D9455" s="2">
        <v>1</v>
      </c>
      <c r="E9455" s="2">
        <v>1</v>
      </c>
      <c r="F9455" s="2">
        <v>0.81382978723404198</v>
      </c>
    </row>
    <row r="9456" spans="1:6" x14ac:dyDescent="0.25">
      <c r="A9456" s="1" t="str">
        <f>"52562"</f>
        <v>52562</v>
      </c>
      <c r="B9456" s="1" t="str">
        <f>"19107"</f>
        <v>19107</v>
      </c>
      <c r="C9456" s="2">
        <v>1</v>
      </c>
      <c r="D9456" s="2">
        <v>1</v>
      </c>
      <c r="E9456" s="2">
        <v>1</v>
      </c>
      <c r="F9456" s="2">
        <v>1</v>
      </c>
    </row>
    <row r="9457" spans="1:6" x14ac:dyDescent="0.25">
      <c r="A9457" s="1" t="str">
        <f>"52205"</f>
        <v>52205</v>
      </c>
      <c r="B9457" s="1" t="str">
        <f>"19113"</f>
        <v>19113</v>
      </c>
      <c r="C9457" s="2">
        <v>2.31852056306927E-2</v>
      </c>
      <c r="D9457" s="2">
        <v>1.03806228373702E-2</v>
      </c>
      <c r="E9457" s="2">
        <v>0</v>
      </c>
      <c r="F9457" s="2">
        <v>2.1219512195121901E-2</v>
      </c>
    </row>
    <row r="9458" spans="1:6" x14ac:dyDescent="0.25">
      <c r="A9458" s="1" t="str">
        <f>"52205"</f>
        <v>52205</v>
      </c>
      <c r="B9458" s="1" t="str">
        <f>"19105"</f>
        <v>19105</v>
      </c>
      <c r="C9458" s="2">
        <v>0.97681479436930696</v>
      </c>
      <c r="D9458" s="2">
        <v>0.98961937716262904</v>
      </c>
      <c r="E9458" s="2">
        <v>1</v>
      </c>
      <c r="F9458" s="2">
        <v>0.97878048780487803</v>
      </c>
    </row>
    <row r="9459" spans="1:6" x14ac:dyDescent="0.25">
      <c r="A9459" s="1" t="str">
        <f>"52225"</f>
        <v>52225</v>
      </c>
      <c r="B9459" s="1" t="str">
        <f>"19011"</f>
        <v>19011</v>
      </c>
      <c r="C9459" s="2">
        <v>9.3023255813953404E-2</v>
      </c>
      <c r="D9459" s="2">
        <v>0.25</v>
      </c>
      <c r="E9459" s="2">
        <v>0</v>
      </c>
      <c r="F9459" s="2">
        <v>9.5454545454545403E-2</v>
      </c>
    </row>
    <row r="9460" spans="1:6" x14ac:dyDescent="0.25">
      <c r="A9460" s="1" t="str">
        <f>"52225"</f>
        <v>52225</v>
      </c>
      <c r="B9460" s="1" t="str">
        <f>"19171"</f>
        <v>19171</v>
      </c>
      <c r="C9460" s="2">
        <v>0.90697674418604601</v>
      </c>
      <c r="D9460" s="2">
        <v>0.75</v>
      </c>
      <c r="E9460" s="2">
        <v>1</v>
      </c>
      <c r="F9460" s="2">
        <v>0.90454545454545399</v>
      </c>
    </row>
    <row r="9461" spans="1:6" x14ac:dyDescent="0.25">
      <c r="A9461" s="1" t="str">
        <f>"52204"</f>
        <v>52204</v>
      </c>
      <c r="B9461" s="1" t="str">
        <f>"19095"</f>
        <v>19095</v>
      </c>
      <c r="C9461" s="2">
        <v>0</v>
      </c>
      <c r="D9461" s="2">
        <v>1</v>
      </c>
      <c r="E9461" s="2">
        <v>0</v>
      </c>
      <c r="F9461" s="2">
        <v>1</v>
      </c>
    </row>
    <row r="9462" spans="1:6" x14ac:dyDescent="0.25">
      <c r="A9462" s="1" t="str">
        <f>"52215"</f>
        <v>52215</v>
      </c>
      <c r="B9462" s="1" t="str">
        <f>"19171"</f>
        <v>19171</v>
      </c>
      <c r="C9462" s="2">
        <v>0.86005089058524098</v>
      </c>
      <c r="D9462" s="2">
        <v>1</v>
      </c>
      <c r="E9462" s="2">
        <v>0</v>
      </c>
      <c r="F9462" s="2">
        <v>0.86215538847117701</v>
      </c>
    </row>
    <row r="9463" spans="1:6" x14ac:dyDescent="0.25">
      <c r="A9463" s="1" t="str">
        <f>"52215"</f>
        <v>52215</v>
      </c>
      <c r="B9463" s="1" t="str">
        <f>"19157"</f>
        <v>19157</v>
      </c>
      <c r="C9463" s="2">
        <v>0.13994910941475799</v>
      </c>
      <c r="D9463" s="2">
        <v>0</v>
      </c>
      <c r="E9463" s="2">
        <v>0</v>
      </c>
      <c r="F9463" s="2">
        <v>0.13784461152882199</v>
      </c>
    </row>
    <row r="9464" spans="1:6" x14ac:dyDescent="0.25">
      <c r="A9464" s="1" t="str">
        <f>"52232"</f>
        <v>52232</v>
      </c>
      <c r="B9464" s="1" t="str">
        <f>"19095"</f>
        <v>19095</v>
      </c>
      <c r="C9464" s="2">
        <v>0.17475728155339801</v>
      </c>
      <c r="D9464" s="2">
        <v>0</v>
      </c>
      <c r="E9464" s="2">
        <v>0</v>
      </c>
      <c r="F9464" s="2">
        <v>0.16513761467889901</v>
      </c>
    </row>
    <row r="9465" spans="1:6" x14ac:dyDescent="0.25">
      <c r="A9465" s="1" t="str">
        <f>"52232"</f>
        <v>52232</v>
      </c>
      <c r="B9465" s="1" t="str">
        <f>"19157"</f>
        <v>19157</v>
      </c>
      <c r="C9465" s="2">
        <v>0.82524271844660102</v>
      </c>
      <c r="D9465" s="2">
        <v>1</v>
      </c>
      <c r="E9465" s="2">
        <v>1</v>
      </c>
      <c r="F9465" s="2">
        <v>0.83486238532110002</v>
      </c>
    </row>
    <row r="9466" spans="1:6" x14ac:dyDescent="0.25">
      <c r="A9466" s="1" t="str">
        <f>"52236"</f>
        <v>52236</v>
      </c>
      <c r="B9466" s="1" t="str">
        <f>"19103"</f>
        <v>19103</v>
      </c>
      <c r="C9466" s="2">
        <v>0</v>
      </c>
      <c r="D9466" s="2">
        <v>4.7619047619047603E-2</v>
      </c>
      <c r="E9466" s="2">
        <v>0</v>
      </c>
      <c r="F9466" s="2">
        <v>4.0650406504065002E-3</v>
      </c>
    </row>
    <row r="9467" spans="1:6" x14ac:dyDescent="0.25">
      <c r="A9467" s="1" t="str">
        <f>"52236"</f>
        <v>52236</v>
      </c>
      <c r="B9467" s="1" t="str">
        <f>"19095"</f>
        <v>19095</v>
      </c>
      <c r="C9467" s="2">
        <v>1</v>
      </c>
      <c r="D9467" s="2">
        <v>0.952380952380952</v>
      </c>
      <c r="E9467" s="2">
        <v>1</v>
      </c>
      <c r="F9467" s="2">
        <v>0.99593495934959297</v>
      </c>
    </row>
    <row r="9468" spans="1:6" x14ac:dyDescent="0.25">
      <c r="A9468" s="1" t="str">
        <f>"52632"</f>
        <v>52632</v>
      </c>
      <c r="B9468" s="1" t="str">
        <f>"19111"</f>
        <v>19111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tr">
        <f>"52648"</f>
        <v>52648</v>
      </c>
      <c r="B9469" s="1" t="str">
        <f>"19111"</f>
        <v>19111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25">
      <c r="A9470" s="1" t="str">
        <f>"53010"</f>
        <v>53010</v>
      </c>
      <c r="B9470" s="1" t="str">
        <f>"55131"</f>
        <v>55131</v>
      </c>
      <c r="C9470" s="2">
        <v>3.1167303734195798E-2</v>
      </c>
      <c r="D9470" s="2">
        <v>3.73831775700934E-2</v>
      </c>
      <c r="E9470" s="2">
        <v>0</v>
      </c>
      <c r="F9470" s="2">
        <v>3.0942334739802999E-2</v>
      </c>
    </row>
    <row r="9471" spans="1:6" x14ac:dyDescent="0.25">
      <c r="A9471" s="1" t="str">
        <f>"53010"</f>
        <v>53010</v>
      </c>
      <c r="B9471" s="1" t="str">
        <f>"55027"</f>
        <v>55027</v>
      </c>
      <c r="C9471" s="2">
        <v>4.9985298441634803E-3</v>
      </c>
      <c r="D9471" s="2">
        <v>9.3457943925233603E-3</v>
      </c>
      <c r="E9471" s="2">
        <v>0</v>
      </c>
      <c r="F9471" s="2">
        <v>5.0632911392405004E-3</v>
      </c>
    </row>
    <row r="9472" spans="1:6" x14ac:dyDescent="0.25">
      <c r="A9472" s="1" t="str">
        <f>"53010"</f>
        <v>53010</v>
      </c>
      <c r="B9472" s="1" t="str">
        <f>"55039"</f>
        <v>55039</v>
      </c>
      <c r="C9472" s="2">
        <v>0.96383416642163999</v>
      </c>
      <c r="D9472" s="2">
        <v>0.95327102803738295</v>
      </c>
      <c r="E9472" s="2">
        <v>1</v>
      </c>
      <c r="F9472" s="2">
        <v>0.96399437412095601</v>
      </c>
    </row>
    <row r="9473" spans="1:6" x14ac:dyDescent="0.25">
      <c r="A9473" s="1" t="str">
        <f>"53021"</f>
        <v>53021</v>
      </c>
      <c r="B9473" s="1" t="str">
        <f>"55089"</f>
        <v>55089</v>
      </c>
      <c r="C9473" s="2">
        <v>0.88300104931794299</v>
      </c>
      <c r="D9473" s="2">
        <v>1</v>
      </c>
      <c r="E9473" s="2">
        <v>1</v>
      </c>
      <c r="F9473" s="2">
        <v>0.88922006954793797</v>
      </c>
    </row>
    <row r="9474" spans="1:6" x14ac:dyDescent="0.25">
      <c r="A9474" s="1" t="str">
        <f>"53021"</f>
        <v>53021</v>
      </c>
      <c r="B9474" s="1" t="str">
        <f>"55117"</f>
        <v>55117</v>
      </c>
      <c r="C9474" s="2">
        <v>2.09863588667366E-3</v>
      </c>
      <c r="D9474" s="2">
        <v>0</v>
      </c>
      <c r="E9474" s="2">
        <v>0</v>
      </c>
      <c r="F9474" s="2">
        <v>1.9870839542970599E-3</v>
      </c>
    </row>
    <row r="9475" spans="1:6" x14ac:dyDescent="0.25">
      <c r="A9475" s="1" t="str">
        <f>"53021"</f>
        <v>53021</v>
      </c>
      <c r="B9475" s="1" t="str">
        <f>"55131"</f>
        <v>55131</v>
      </c>
      <c r="C9475" s="2">
        <v>0.114900314795383</v>
      </c>
      <c r="D9475" s="2">
        <v>0</v>
      </c>
      <c r="E9475" s="2">
        <v>0</v>
      </c>
      <c r="F9475" s="2">
        <v>0.108792846497764</v>
      </c>
    </row>
    <row r="9476" spans="1:6" x14ac:dyDescent="0.25">
      <c r="A9476" s="1" t="str">
        <f>"52726"</f>
        <v>52726</v>
      </c>
      <c r="B9476" s="1" t="str">
        <f>"19163"</f>
        <v>19163</v>
      </c>
      <c r="C9476" s="2">
        <v>0.87007672634271005</v>
      </c>
      <c r="D9476" s="2">
        <v>0.97560975609755995</v>
      </c>
      <c r="E9476" s="2">
        <v>1</v>
      </c>
      <c r="F9476" s="2">
        <v>0.87313432835820803</v>
      </c>
    </row>
    <row r="9477" spans="1:6" x14ac:dyDescent="0.25">
      <c r="A9477" s="1" t="str">
        <f>"52726"</f>
        <v>52726</v>
      </c>
      <c r="B9477" s="1" t="str">
        <f>"19139"</f>
        <v>19139</v>
      </c>
      <c r="C9477" s="2">
        <v>0.12992327365728901</v>
      </c>
      <c r="D9477" s="2">
        <v>2.4390243902439001E-2</v>
      </c>
      <c r="E9477" s="2">
        <v>0</v>
      </c>
      <c r="F9477" s="2">
        <v>0.12686567164179099</v>
      </c>
    </row>
    <row r="9478" spans="1:6" x14ac:dyDescent="0.25">
      <c r="A9478" s="1" t="str">
        <f>"52730"</f>
        <v>52730</v>
      </c>
      <c r="B9478" s="1" t="str">
        <f>"19045"</f>
        <v>19045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tr">
        <f>"52721"</f>
        <v>52721</v>
      </c>
      <c r="B9479" s="1" t="str">
        <f>"19031"</f>
        <v>19031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25">
      <c r="A9480" s="1" t="str">
        <f>"52737"</f>
        <v>52737</v>
      </c>
      <c r="B9480" s="1" t="str">
        <f>"19115"</f>
        <v>19115</v>
      </c>
      <c r="C9480" s="2">
        <v>1</v>
      </c>
      <c r="D9480" s="2">
        <v>1</v>
      </c>
      <c r="E9480" s="2">
        <v>0</v>
      </c>
      <c r="F9480" s="2">
        <v>1</v>
      </c>
    </row>
    <row r="9481" spans="1:6" x14ac:dyDescent="0.25">
      <c r="A9481" s="1" t="str">
        <f>"53072"</f>
        <v>53072</v>
      </c>
      <c r="B9481" s="1" t="str">
        <f>"55133"</f>
        <v>55133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25">
      <c r="A9482" s="1" t="str">
        <f>"53052"</f>
        <v>53052</v>
      </c>
      <c r="B9482" s="1" t="str">
        <f>"55133"</f>
        <v>55133</v>
      </c>
      <c r="C9482" s="2">
        <v>1</v>
      </c>
      <c r="D9482" s="2">
        <v>1</v>
      </c>
      <c r="E9482" s="2">
        <v>1</v>
      </c>
      <c r="F9482" s="2">
        <v>1</v>
      </c>
    </row>
    <row r="9483" spans="1:6" x14ac:dyDescent="0.25">
      <c r="A9483" s="1" t="str">
        <f>"53066"</f>
        <v>53066</v>
      </c>
      <c r="B9483" s="1" t="str">
        <f>"55027"</f>
        <v>55027</v>
      </c>
      <c r="C9483" s="2">
        <v>3.5158563506164801E-2</v>
      </c>
      <c r="D9483" s="2">
        <v>8.5803432137285408E-3</v>
      </c>
      <c r="E9483" s="2">
        <v>5.9405940594059403E-2</v>
      </c>
      <c r="F9483" s="2">
        <v>3.4211426616489897E-2</v>
      </c>
    </row>
    <row r="9484" spans="1:6" x14ac:dyDescent="0.25">
      <c r="A9484" s="1" t="str">
        <f>"53066"</f>
        <v>53066</v>
      </c>
      <c r="B9484" s="1" t="str">
        <f>"55133"</f>
        <v>55133</v>
      </c>
      <c r="C9484" s="2">
        <v>0.92042211812846597</v>
      </c>
      <c r="D9484" s="2">
        <v>0.968018720748829</v>
      </c>
      <c r="E9484" s="2">
        <v>0.88613861386138604</v>
      </c>
      <c r="F9484" s="2">
        <v>0.92238893504716202</v>
      </c>
    </row>
    <row r="9485" spans="1:6" x14ac:dyDescent="0.25">
      <c r="A9485" s="1" t="str">
        <f>"53066"</f>
        <v>53066</v>
      </c>
      <c r="B9485" s="1" t="str">
        <f>"55055"</f>
        <v>55055</v>
      </c>
      <c r="C9485" s="2">
        <v>4.4419318365368998E-2</v>
      </c>
      <c r="D9485" s="2">
        <v>2.3400936037441401E-2</v>
      </c>
      <c r="E9485" s="2">
        <v>5.44554455445544E-2</v>
      </c>
      <c r="F9485" s="2">
        <v>4.33996383363471E-2</v>
      </c>
    </row>
    <row r="9486" spans="1:6" x14ac:dyDescent="0.25">
      <c r="A9486" s="1" t="str">
        <f>"53062"</f>
        <v>53062</v>
      </c>
      <c r="B9486" s="1" t="str">
        <f>"55015"</f>
        <v>55015</v>
      </c>
      <c r="C9486" s="2">
        <v>0</v>
      </c>
      <c r="D9486" s="2">
        <v>1</v>
      </c>
      <c r="E9486" s="2">
        <v>0</v>
      </c>
      <c r="F9486" s="2">
        <v>1</v>
      </c>
    </row>
    <row r="9487" spans="1:6" x14ac:dyDescent="0.25">
      <c r="A9487" s="1" t="str">
        <f>"53029"</f>
        <v>53029</v>
      </c>
      <c r="B9487" s="1" t="str">
        <f>"55131"</f>
        <v>55131</v>
      </c>
      <c r="C9487" s="2">
        <v>6.4949608062709902E-3</v>
      </c>
      <c r="D9487" s="2">
        <v>0</v>
      </c>
      <c r="E9487" s="2">
        <v>0</v>
      </c>
      <c r="F9487" s="2">
        <v>5.8332495222769704E-3</v>
      </c>
    </row>
    <row r="9488" spans="1:6" x14ac:dyDescent="0.25">
      <c r="A9488" s="1" t="str">
        <f>"53029"</f>
        <v>53029</v>
      </c>
      <c r="B9488" s="1" t="str">
        <f>"55133"</f>
        <v>55133</v>
      </c>
      <c r="C9488" s="2">
        <v>0.99350503919372901</v>
      </c>
      <c r="D9488" s="2">
        <v>1</v>
      </c>
      <c r="E9488" s="2">
        <v>1</v>
      </c>
      <c r="F9488" s="2">
        <v>0.99416675047772296</v>
      </c>
    </row>
    <row r="9489" spans="1:6" x14ac:dyDescent="0.25">
      <c r="A9489" s="1" t="str">
        <f>"53033"</f>
        <v>53033</v>
      </c>
      <c r="B9489" s="1" t="str">
        <f>"55131"</f>
        <v>55131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25">
      <c r="A9490" s="1" t="str">
        <f>"53035"</f>
        <v>53035</v>
      </c>
      <c r="B9490" s="1" t="str">
        <f>"55027"</f>
        <v>55027</v>
      </c>
      <c r="C9490" s="2">
        <v>1</v>
      </c>
      <c r="D9490" s="2">
        <v>1</v>
      </c>
      <c r="E9490" s="2">
        <v>1</v>
      </c>
      <c r="F9490" s="2">
        <v>1</v>
      </c>
    </row>
    <row r="9491" spans="1:6" x14ac:dyDescent="0.25">
      <c r="A9491" s="1" t="str">
        <f>"53083"</f>
        <v>53083</v>
      </c>
      <c r="B9491" s="1" t="str">
        <f>"55117"</f>
        <v>55117</v>
      </c>
      <c r="C9491" s="2">
        <v>1</v>
      </c>
      <c r="D9491" s="2">
        <v>1</v>
      </c>
      <c r="E9491" s="2">
        <v>1</v>
      </c>
      <c r="F9491" s="2">
        <v>1</v>
      </c>
    </row>
    <row r="9492" spans="1:6" x14ac:dyDescent="0.25">
      <c r="A9492" s="1" t="str">
        <f>"53073"</f>
        <v>53073</v>
      </c>
      <c r="B9492" s="1" t="str">
        <f>"55117"</f>
        <v>55117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25">
      <c r="A9493" s="1" t="str">
        <f>"53081"</f>
        <v>53081</v>
      </c>
      <c r="B9493" s="1" t="str">
        <f>"55117"</f>
        <v>55117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25">
      <c r="A9494" s="1" t="str">
        <f>"52771"</f>
        <v>52771</v>
      </c>
      <c r="B9494" s="1" t="str">
        <f>"19045"</f>
        <v>19045</v>
      </c>
      <c r="C9494" s="2">
        <v>1</v>
      </c>
      <c r="D9494" s="2">
        <v>0</v>
      </c>
      <c r="E9494" s="2">
        <v>1</v>
      </c>
      <c r="F9494" s="2">
        <v>1</v>
      </c>
    </row>
    <row r="9495" spans="1:6" x14ac:dyDescent="0.25">
      <c r="A9495" s="1" t="str">
        <f>"52752"</f>
        <v>52752</v>
      </c>
      <c r="B9495" s="1" t="str">
        <f>"19115"</f>
        <v>19115</v>
      </c>
      <c r="C9495" s="2">
        <v>0</v>
      </c>
      <c r="D9495" s="2">
        <v>0</v>
      </c>
      <c r="E9495" s="2">
        <v>1</v>
      </c>
      <c r="F9495" s="2">
        <v>1</v>
      </c>
    </row>
    <row r="9496" spans="1:6" x14ac:dyDescent="0.25">
      <c r="A9496" s="1" t="str">
        <f>"52767"</f>
        <v>52767</v>
      </c>
      <c r="B9496" s="1" t="str">
        <f>"19163"</f>
        <v>19163</v>
      </c>
      <c r="C9496" s="2">
        <v>1</v>
      </c>
      <c r="D9496" s="2">
        <v>0</v>
      </c>
      <c r="E9496" s="2">
        <v>1</v>
      </c>
      <c r="F9496" s="2">
        <v>1</v>
      </c>
    </row>
    <row r="9497" spans="1:6" x14ac:dyDescent="0.25">
      <c r="A9497" s="1" t="str">
        <f>"52804"</f>
        <v>52804</v>
      </c>
      <c r="B9497" s="1" t="str">
        <f>"19163"</f>
        <v>19163</v>
      </c>
      <c r="C9497" s="2">
        <v>1</v>
      </c>
      <c r="D9497" s="2">
        <v>1</v>
      </c>
      <c r="E9497" s="2">
        <v>1</v>
      </c>
      <c r="F9497" s="2">
        <v>1</v>
      </c>
    </row>
    <row r="9498" spans="1:6" x14ac:dyDescent="0.25">
      <c r="A9498" s="1" t="str">
        <f>"52808"</f>
        <v>52808</v>
      </c>
      <c r="B9498" s="1" t="str">
        <f>"19163"</f>
        <v>19163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25">
      <c r="A9499" s="1" t="str">
        <f>"53154"</f>
        <v>53154</v>
      </c>
      <c r="B9499" s="1" t="str">
        <f>"55079"</f>
        <v>55079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25">
      <c r="A9500" s="1" t="str">
        <f>"53149"</f>
        <v>53149</v>
      </c>
      <c r="B9500" s="1" t="str">
        <f>"55101"</f>
        <v>55101</v>
      </c>
      <c r="C9500" s="2">
        <v>1.40403660524006E-2</v>
      </c>
      <c r="D9500" s="2">
        <v>4.4543429844097898E-3</v>
      </c>
      <c r="E9500" s="2">
        <v>0</v>
      </c>
      <c r="F9500" s="2">
        <v>1.31079682649189E-2</v>
      </c>
    </row>
    <row r="9501" spans="1:6" x14ac:dyDescent="0.25">
      <c r="A9501" s="1" t="str">
        <f>"53149"</f>
        <v>53149</v>
      </c>
      <c r="B9501" s="1" t="str">
        <f>"55133"</f>
        <v>55133</v>
      </c>
      <c r="C9501" s="2">
        <v>0.93594082988592198</v>
      </c>
      <c r="D9501" s="2">
        <v>0.98218262806236001</v>
      </c>
      <c r="E9501" s="2">
        <v>0.98523985239852296</v>
      </c>
      <c r="F9501" s="2">
        <v>0.93986432103023998</v>
      </c>
    </row>
    <row r="9502" spans="1:6" x14ac:dyDescent="0.25">
      <c r="A9502" s="1" t="str">
        <f>"53149"</f>
        <v>53149</v>
      </c>
      <c r="B9502" s="1" t="str">
        <f>"55127"</f>
        <v>55127</v>
      </c>
      <c r="C9502" s="2">
        <v>5.0018804061677302E-2</v>
      </c>
      <c r="D9502" s="2">
        <v>1.33630289532293E-2</v>
      </c>
      <c r="E9502" s="2">
        <v>1.4760147601476E-2</v>
      </c>
      <c r="F9502" s="2">
        <v>4.70277107048407E-2</v>
      </c>
    </row>
    <row r="9503" spans="1:6" x14ac:dyDescent="0.25">
      <c r="A9503" s="1" t="str">
        <f>"53153"</f>
        <v>53153</v>
      </c>
      <c r="B9503" s="1" t="str">
        <f>"55133"</f>
        <v>55133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25">
      <c r="A9504" s="1" t="str">
        <f>"53105"</f>
        <v>53105</v>
      </c>
      <c r="B9504" s="1" t="str">
        <f>"55127"</f>
        <v>55127</v>
      </c>
      <c r="C9504" s="2">
        <v>0.16044919621567499</v>
      </c>
      <c r="D9504" s="2">
        <v>3.5419126328217199E-2</v>
      </c>
      <c r="E9504" s="2">
        <v>1.2012012012012E-2</v>
      </c>
      <c r="F9504" s="2">
        <v>0.14949580424511599</v>
      </c>
    </row>
    <row r="9505" spans="1:6" x14ac:dyDescent="0.25">
      <c r="A9505" s="1" t="str">
        <f>"53105"</f>
        <v>53105</v>
      </c>
      <c r="B9505" s="1" t="str">
        <f>"55101"</f>
        <v>55101</v>
      </c>
      <c r="C9505" s="2">
        <v>0.69940773786631705</v>
      </c>
      <c r="D9505" s="2">
        <v>0.92916174734356505</v>
      </c>
      <c r="E9505" s="2">
        <v>0.97597597597597496</v>
      </c>
      <c r="F9505" s="2">
        <v>0.71962485015161104</v>
      </c>
    </row>
    <row r="9506" spans="1:6" x14ac:dyDescent="0.25">
      <c r="A9506" s="1" t="str">
        <f>"53105"</f>
        <v>53105</v>
      </c>
      <c r="B9506" s="1" t="str">
        <f>"55059"</f>
        <v>55059</v>
      </c>
      <c r="C9506" s="2">
        <v>0.14014306591800599</v>
      </c>
      <c r="D9506" s="2">
        <v>3.5419126328217199E-2</v>
      </c>
      <c r="E9506" s="2">
        <v>1.2012012012012E-2</v>
      </c>
      <c r="F9506" s="2">
        <v>0.130879345603271</v>
      </c>
    </row>
    <row r="9507" spans="1:6" x14ac:dyDescent="0.25">
      <c r="A9507" s="1" t="str">
        <f>"53099"</f>
        <v>53099</v>
      </c>
      <c r="B9507" s="1" t="str">
        <f>"55027"</f>
        <v>55027</v>
      </c>
      <c r="C9507" s="2">
        <v>1</v>
      </c>
      <c r="D9507" s="2">
        <v>1</v>
      </c>
      <c r="E9507" s="2">
        <v>0</v>
      </c>
      <c r="F9507" s="2">
        <v>1</v>
      </c>
    </row>
    <row r="9508" spans="1:6" x14ac:dyDescent="0.25">
      <c r="A9508" s="1" t="str">
        <f>"53168"</f>
        <v>53168</v>
      </c>
      <c r="B9508" s="1" t="str">
        <f>"55059"</f>
        <v>55059</v>
      </c>
      <c r="C9508" s="2">
        <v>1</v>
      </c>
      <c r="D9508" s="2">
        <v>1</v>
      </c>
      <c r="E9508" s="2">
        <v>1</v>
      </c>
      <c r="F9508" s="2">
        <v>1</v>
      </c>
    </row>
    <row r="9509" spans="1:6" x14ac:dyDescent="0.25">
      <c r="A9509" s="1" t="str">
        <f>"53179"</f>
        <v>53179</v>
      </c>
      <c r="B9509" s="1" t="str">
        <f>"55059"</f>
        <v>55059</v>
      </c>
      <c r="C9509" s="2">
        <v>1</v>
      </c>
      <c r="D9509" s="2">
        <v>1</v>
      </c>
      <c r="E9509" s="2">
        <v>1</v>
      </c>
      <c r="F9509" s="2">
        <v>1</v>
      </c>
    </row>
    <row r="9510" spans="1:6" x14ac:dyDescent="0.25">
      <c r="A9510" s="1" t="str">
        <f>"53182"</f>
        <v>53182</v>
      </c>
      <c r="B9510" s="1" t="str">
        <f>"55059"</f>
        <v>55059</v>
      </c>
      <c r="C9510" s="2">
        <v>7.5710667041936297E-2</v>
      </c>
      <c r="D9510" s="2">
        <v>5.7692307692307598E-2</v>
      </c>
      <c r="E9510" s="2">
        <v>1.3986013986013899E-2</v>
      </c>
      <c r="F9510" s="2">
        <v>7.2105788423153599E-2</v>
      </c>
    </row>
    <row r="9511" spans="1:6" x14ac:dyDescent="0.25">
      <c r="A9511" s="1" t="str">
        <f>"53182"</f>
        <v>53182</v>
      </c>
      <c r="B9511" s="1" t="str">
        <f>"55101"</f>
        <v>55101</v>
      </c>
      <c r="C9511" s="2">
        <v>0.92428933295806304</v>
      </c>
      <c r="D9511" s="2">
        <v>0.94230769230769196</v>
      </c>
      <c r="E9511" s="2">
        <v>0.98601398601398604</v>
      </c>
      <c r="F9511" s="2">
        <v>0.92789421157684604</v>
      </c>
    </row>
    <row r="9512" spans="1:6" x14ac:dyDescent="0.25">
      <c r="A9512" s="1" t="str">
        <f>"53183"</f>
        <v>53183</v>
      </c>
      <c r="B9512" s="1" t="str">
        <f>"55133"</f>
        <v>55133</v>
      </c>
      <c r="C9512" s="2">
        <v>1</v>
      </c>
      <c r="D9512" s="2">
        <v>1</v>
      </c>
      <c r="E9512" s="2">
        <v>1</v>
      </c>
      <c r="F9512" s="2">
        <v>1</v>
      </c>
    </row>
    <row r="9513" spans="1:6" x14ac:dyDescent="0.25">
      <c r="A9513" s="1" t="str">
        <f>"53185"</f>
        <v>53185</v>
      </c>
      <c r="B9513" s="1" t="str">
        <f>"55133"</f>
        <v>55133</v>
      </c>
      <c r="C9513" s="2">
        <v>8.7741288543494601E-4</v>
      </c>
      <c r="D9513" s="2">
        <v>0</v>
      </c>
      <c r="E9513" s="2">
        <v>0</v>
      </c>
      <c r="F9513" s="2">
        <v>8.2830434268133901E-4</v>
      </c>
    </row>
    <row r="9514" spans="1:6" x14ac:dyDescent="0.25">
      <c r="A9514" s="1" t="str">
        <f>"53185"</f>
        <v>53185</v>
      </c>
      <c r="B9514" s="1" t="str">
        <f>"55101"</f>
        <v>55101</v>
      </c>
      <c r="C9514" s="2">
        <v>0.99912258711456503</v>
      </c>
      <c r="D9514" s="2">
        <v>1</v>
      </c>
      <c r="E9514" s="2">
        <v>1</v>
      </c>
      <c r="F9514" s="2">
        <v>0.999171695657318</v>
      </c>
    </row>
    <row r="9515" spans="1:6" x14ac:dyDescent="0.25">
      <c r="A9515" s="1" t="str">
        <f>"53204"</f>
        <v>53204</v>
      </c>
      <c r="B9515" s="1" t="str">
        <f>"55079"</f>
        <v>55079</v>
      </c>
      <c r="C9515" s="2">
        <v>1</v>
      </c>
      <c r="D9515" s="2">
        <v>1</v>
      </c>
      <c r="E9515" s="2">
        <v>1</v>
      </c>
      <c r="F9515" s="2">
        <v>1</v>
      </c>
    </row>
    <row r="9516" spans="1:6" x14ac:dyDescent="0.25">
      <c r="A9516" s="1" t="str">
        <f>"53122"</f>
        <v>53122</v>
      </c>
      <c r="B9516" s="1" t="str">
        <f>"55133"</f>
        <v>55133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25">
      <c r="A9517" s="1" t="str">
        <f>"53403"</f>
        <v>53403</v>
      </c>
      <c r="B9517" s="1" t="str">
        <f>"55101"</f>
        <v>55101</v>
      </c>
      <c r="C9517" s="2">
        <v>0.98031628532974402</v>
      </c>
      <c r="D9517" s="2">
        <v>0.99007220216606395</v>
      </c>
      <c r="E9517" s="2">
        <v>0.99168053244592302</v>
      </c>
      <c r="F9517" s="2">
        <v>0.98161359123336001</v>
      </c>
    </row>
    <row r="9518" spans="1:6" x14ac:dyDescent="0.25">
      <c r="A9518" s="1" t="str">
        <f>"53403"</f>
        <v>53403</v>
      </c>
      <c r="B9518" s="1" t="str">
        <f>"55059"</f>
        <v>55059</v>
      </c>
      <c r="C9518" s="2">
        <v>1.96837146702557E-2</v>
      </c>
      <c r="D9518" s="2">
        <v>9.9277978339350099E-3</v>
      </c>
      <c r="E9518" s="2">
        <v>8.31946755407653E-3</v>
      </c>
      <c r="F9518" s="2">
        <v>1.8386408766639599E-2</v>
      </c>
    </row>
    <row r="9519" spans="1:6" x14ac:dyDescent="0.25">
      <c r="A9519" s="1" t="str">
        <f>"53408"</f>
        <v>53408</v>
      </c>
      <c r="B9519" s="1" t="str">
        <f>"55101"</f>
        <v>55101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25">
      <c r="A9520" s="1" t="str">
        <f>"53525"</f>
        <v>53525</v>
      </c>
      <c r="B9520" s="1" t="str">
        <f>"55105"</f>
        <v>55105</v>
      </c>
      <c r="C9520" s="2">
        <v>0.98663426488456796</v>
      </c>
      <c r="D9520" s="2">
        <v>1</v>
      </c>
      <c r="E9520" s="2">
        <v>1</v>
      </c>
      <c r="F9520" s="2">
        <v>0.98785871964679905</v>
      </c>
    </row>
    <row r="9521" spans="1:6" x14ac:dyDescent="0.25">
      <c r="A9521" s="1" t="str">
        <f>"53525"</f>
        <v>53525</v>
      </c>
      <c r="B9521" s="1" t="str">
        <f>"55127"</f>
        <v>55127</v>
      </c>
      <c r="C9521" s="2">
        <v>1.33657351154313E-2</v>
      </c>
      <c r="D9521" s="2">
        <v>0</v>
      </c>
      <c r="E9521" s="2">
        <v>0</v>
      </c>
      <c r="F9521" s="2">
        <v>1.2141280353200799E-2</v>
      </c>
    </row>
    <row r="9522" spans="1:6" x14ac:dyDescent="0.25">
      <c r="A9522" s="1" t="str">
        <f>"53558"</f>
        <v>53558</v>
      </c>
      <c r="B9522" s="1" t="str">
        <f>"55025"</f>
        <v>55025</v>
      </c>
      <c r="C9522" s="2">
        <v>1</v>
      </c>
      <c r="D9522" s="2">
        <v>1</v>
      </c>
      <c r="E9522" s="2">
        <v>1</v>
      </c>
      <c r="F9522" s="2">
        <v>1</v>
      </c>
    </row>
    <row r="9523" spans="1:6" x14ac:dyDescent="0.25">
      <c r="A9523" s="1" t="str">
        <f>"53226"</f>
        <v>53226</v>
      </c>
      <c r="B9523" s="1" t="str">
        <f>"55079"</f>
        <v>55079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25">
      <c r="A9524" s="1" t="str">
        <f>"53221"</f>
        <v>53221</v>
      </c>
      <c r="B9524" s="1" t="str">
        <f>"55079"</f>
        <v>55079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25">
      <c r="A9525" s="1" t="str">
        <f>"53402"</f>
        <v>53402</v>
      </c>
      <c r="B9525" s="1" t="str">
        <f>"55101"</f>
        <v>55101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25">
      <c r="A9526" s="1" t="str">
        <f>"53572"</f>
        <v>53572</v>
      </c>
      <c r="B9526" s="1" t="str">
        <f>"55025"</f>
        <v>55025</v>
      </c>
      <c r="C9526" s="2">
        <v>0.99563218390804498</v>
      </c>
      <c r="D9526" s="2">
        <v>1</v>
      </c>
      <c r="E9526" s="2">
        <v>1</v>
      </c>
      <c r="F9526" s="2">
        <v>0.99605399792315596</v>
      </c>
    </row>
    <row r="9527" spans="1:6" x14ac:dyDescent="0.25">
      <c r="A9527" s="1" t="str">
        <f>"53572"</f>
        <v>53572</v>
      </c>
      <c r="B9527" s="1" t="str">
        <f>"55049"</f>
        <v>55049</v>
      </c>
      <c r="C9527" s="2">
        <v>2.2988505747126401E-4</v>
      </c>
      <c r="D9527" s="2">
        <v>0</v>
      </c>
      <c r="E9527" s="2">
        <v>0</v>
      </c>
      <c r="F9527" s="2">
        <v>2.07684319833852E-4</v>
      </c>
    </row>
    <row r="9528" spans="1:6" x14ac:dyDescent="0.25">
      <c r="A9528" s="1" t="str">
        <f>"53572"</f>
        <v>53572</v>
      </c>
      <c r="B9528" s="1" t="str">
        <f>"55045"</f>
        <v>55045</v>
      </c>
      <c r="C9528" s="2">
        <v>4.1379310344827501E-3</v>
      </c>
      <c r="D9528" s="2">
        <v>0</v>
      </c>
      <c r="E9528" s="2">
        <v>0</v>
      </c>
      <c r="F9528" s="2">
        <v>3.7383177570093399E-3</v>
      </c>
    </row>
    <row r="9529" spans="1:6" x14ac:dyDescent="0.25">
      <c r="A9529" s="1" t="str">
        <f>"53575"</f>
        <v>53575</v>
      </c>
      <c r="B9529" s="1" t="str">
        <f>"55025"</f>
        <v>55025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25">
      <c r="A9530" s="1" t="str">
        <f>"53807"</f>
        <v>53807</v>
      </c>
      <c r="B9530" s="1" t="str">
        <f>"55065"</f>
        <v>55065</v>
      </c>
      <c r="C9530" s="2">
        <v>0.202793585100879</v>
      </c>
      <c r="D9530" s="2">
        <v>6.7796610169491497E-2</v>
      </c>
      <c r="E9530" s="2">
        <v>0</v>
      </c>
      <c r="F9530" s="2">
        <v>0.19038553069966599</v>
      </c>
    </row>
    <row r="9531" spans="1:6" x14ac:dyDescent="0.25">
      <c r="A9531" s="1" t="str">
        <f>"53807"</f>
        <v>53807</v>
      </c>
      <c r="B9531" s="1" t="str">
        <f>"55043"</f>
        <v>55043</v>
      </c>
      <c r="C9531" s="2">
        <v>0.79720641489912003</v>
      </c>
      <c r="D9531" s="2">
        <v>0.93220338983050799</v>
      </c>
      <c r="E9531" s="2">
        <v>1</v>
      </c>
      <c r="F9531" s="2">
        <v>0.80961446930033298</v>
      </c>
    </row>
    <row r="9532" spans="1:6" x14ac:dyDescent="0.25">
      <c r="A9532" s="1" t="str">
        <f>"53810"</f>
        <v>53810</v>
      </c>
      <c r="B9532" s="1" t="str">
        <f>"55043"</f>
        <v>55043</v>
      </c>
      <c r="C9532" s="2">
        <v>1</v>
      </c>
      <c r="D9532" s="2">
        <v>1</v>
      </c>
      <c r="E9532" s="2">
        <v>0</v>
      </c>
      <c r="F9532" s="2">
        <v>1</v>
      </c>
    </row>
    <row r="9533" spans="1:6" x14ac:dyDescent="0.25">
      <c r="A9533" s="1" t="str">
        <f>"53744"</f>
        <v>53744</v>
      </c>
      <c r="B9533" s="1" t="str">
        <f>"55025"</f>
        <v>55025</v>
      </c>
      <c r="C9533" s="2">
        <v>1</v>
      </c>
      <c r="D9533" s="2">
        <v>1</v>
      </c>
      <c r="E9533" s="2">
        <v>1</v>
      </c>
      <c r="F9533" s="2">
        <v>1</v>
      </c>
    </row>
    <row r="9534" spans="1:6" x14ac:dyDescent="0.25">
      <c r="A9534" s="1" t="str">
        <f>"53792"</f>
        <v>53792</v>
      </c>
      <c r="B9534" s="1" t="str">
        <f>"55025"</f>
        <v>55025</v>
      </c>
      <c r="C9534" s="2">
        <v>0</v>
      </c>
      <c r="D9534" s="2">
        <v>1</v>
      </c>
      <c r="E9534" s="2">
        <v>0</v>
      </c>
      <c r="F9534" s="2">
        <v>1</v>
      </c>
    </row>
    <row r="9535" spans="1:6" x14ac:dyDescent="0.25">
      <c r="A9535" s="1" t="str">
        <f>"53949"</f>
        <v>53949</v>
      </c>
      <c r="B9535" s="1" t="str">
        <f>"55047"</f>
        <v>55047</v>
      </c>
      <c r="C9535" s="2">
        <v>8.2372322899505693E-3</v>
      </c>
      <c r="D9535" s="2">
        <v>0</v>
      </c>
      <c r="E9535" s="2">
        <v>0</v>
      </c>
      <c r="F9535" s="2">
        <v>7.9009744535159295E-3</v>
      </c>
    </row>
    <row r="9536" spans="1:6" x14ac:dyDescent="0.25">
      <c r="A9536" s="1" t="str">
        <f>"53949"</f>
        <v>53949</v>
      </c>
      <c r="B9536" s="1" t="str">
        <f>"55077"</f>
        <v>55077</v>
      </c>
      <c r="C9536" s="2">
        <v>0.99176276771004901</v>
      </c>
      <c r="D9536" s="2">
        <v>1</v>
      </c>
      <c r="E9536" s="2">
        <v>1</v>
      </c>
      <c r="F9536" s="2">
        <v>0.99209902554648399</v>
      </c>
    </row>
    <row r="9537" spans="1:6" x14ac:dyDescent="0.25">
      <c r="A9537" s="1" t="str">
        <f>"53953"</f>
        <v>53953</v>
      </c>
      <c r="B9537" s="1" t="str">
        <f>"55077"</f>
        <v>55077</v>
      </c>
      <c r="C9537" s="2">
        <v>1</v>
      </c>
      <c r="D9537" s="2">
        <v>0</v>
      </c>
      <c r="E9537" s="2">
        <v>1</v>
      </c>
      <c r="F9537" s="2">
        <v>1</v>
      </c>
    </row>
    <row r="9538" spans="1:6" x14ac:dyDescent="0.25">
      <c r="A9538" s="1" t="str">
        <f>"53959"</f>
        <v>53959</v>
      </c>
      <c r="B9538" s="1" t="str">
        <f>"55111"</f>
        <v>55111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25">
      <c r="A9539" s="1" t="str">
        <f>"53963"</f>
        <v>53963</v>
      </c>
      <c r="B9539" s="1" t="str">
        <f>"55039"</f>
        <v>55039</v>
      </c>
      <c r="C9539" s="2">
        <v>0.467705556694689</v>
      </c>
      <c r="D9539" s="2">
        <v>0.46796657381615497</v>
      </c>
      <c r="E9539" s="2">
        <v>0.28235294117646997</v>
      </c>
      <c r="F9539" s="2">
        <v>0.46189419163891898</v>
      </c>
    </row>
    <row r="9540" spans="1:6" x14ac:dyDescent="0.25">
      <c r="A9540" s="1" t="str">
        <f>"53963"</f>
        <v>53963</v>
      </c>
      <c r="B9540" s="1" t="str">
        <f>"55027"</f>
        <v>55027</v>
      </c>
      <c r="C9540" s="2">
        <v>0.53229444330530995</v>
      </c>
      <c r="D9540" s="2">
        <v>0.53203342618384397</v>
      </c>
      <c r="E9540" s="2">
        <v>0.71764705882352897</v>
      </c>
      <c r="F9540" s="2">
        <v>0.53810580836108002</v>
      </c>
    </row>
    <row r="9541" spans="1:6" x14ac:dyDescent="0.25">
      <c r="A9541" s="1" t="str">
        <f>"53929"</f>
        <v>53929</v>
      </c>
      <c r="B9541" s="1" t="str">
        <f>"55057"</f>
        <v>55057</v>
      </c>
      <c r="C9541" s="2">
        <v>0.85486211901306197</v>
      </c>
      <c r="D9541" s="2">
        <v>0.97478991596638598</v>
      </c>
      <c r="E9541" s="2">
        <v>1</v>
      </c>
      <c r="F9541" s="2">
        <v>0.86792452830188604</v>
      </c>
    </row>
    <row r="9542" spans="1:6" x14ac:dyDescent="0.25">
      <c r="A9542" s="1" t="str">
        <f>"53929"</f>
        <v>53929</v>
      </c>
      <c r="B9542" s="1" t="str">
        <f>"55123"</f>
        <v>55123</v>
      </c>
      <c r="C9542" s="2">
        <v>5.8055152394775003E-2</v>
      </c>
      <c r="D9542" s="2">
        <v>1.6806722689075598E-2</v>
      </c>
      <c r="E9542" s="2">
        <v>0</v>
      </c>
      <c r="F9542" s="2">
        <v>5.3350683148991503E-2</v>
      </c>
    </row>
    <row r="9543" spans="1:6" x14ac:dyDescent="0.25">
      <c r="A9543" s="1" t="str">
        <f>"53929"</f>
        <v>53929</v>
      </c>
      <c r="B9543" s="1" t="str">
        <f>"55081"</f>
        <v>55081</v>
      </c>
      <c r="C9543" s="2">
        <v>8.7082728592162498E-2</v>
      </c>
      <c r="D9543" s="2">
        <v>8.4033613445378096E-3</v>
      </c>
      <c r="E9543" s="2">
        <v>0</v>
      </c>
      <c r="F9543" s="2">
        <v>7.8724788549121599E-2</v>
      </c>
    </row>
    <row r="9544" spans="1:6" x14ac:dyDescent="0.25">
      <c r="A9544" s="1" t="str">
        <f>"53934"</f>
        <v>53934</v>
      </c>
      <c r="B9544" s="1" t="str">
        <f>"55001"</f>
        <v>55001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25">
      <c r="A9545" s="1" t="str">
        <f>"53935"</f>
        <v>53935</v>
      </c>
      <c r="B9545" s="1" t="str">
        <f>"55021"</f>
        <v>55021</v>
      </c>
      <c r="C9545" s="2">
        <v>1</v>
      </c>
      <c r="D9545" s="2">
        <v>0</v>
      </c>
      <c r="E9545" s="2">
        <v>1</v>
      </c>
      <c r="F9545" s="2">
        <v>1</v>
      </c>
    </row>
    <row r="9546" spans="1:6" x14ac:dyDescent="0.25">
      <c r="A9546" s="1" t="str">
        <f>"54021"</f>
        <v>54021</v>
      </c>
      <c r="B9546" s="1" t="str">
        <f>"55093"</f>
        <v>55093</v>
      </c>
      <c r="C9546" s="2">
        <v>1</v>
      </c>
      <c r="D9546" s="2">
        <v>1</v>
      </c>
      <c r="E9546" s="2">
        <v>1</v>
      </c>
      <c r="F9546" s="2">
        <v>1</v>
      </c>
    </row>
    <row r="9547" spans="1:6" x14ac:dyDescent="0.25">
      <c r="A9547" s="1" t="str">
        <f>"53704"</f>
        <v>53704</v>
      </c>
      <c r="B9547" s="1" t="str">
        <f>"55025"</f>
        <v>55025</v>
      </c>
      <c r="C9547" s="2">
        <v>1</v>
      </c>
      <c r="D9547" s="2">
        <v>1</v>
      </c>
      <c r="E9547" s="2">
        <v>1</v>
      </c>
      <c r="F9547" s="2">
        <v>1</v>
      </c>
    </row>
    <row r="9548" spans="1:6" x14ac:dyDescent="0.25">
      <c r="A9548" s="1" t="str">
        <f>"53713"</f>
        <v>53713</v>
      </c>
      <c r="B9548" s="1" t="str">
        <f>"55025"</f>
        <v>55025</v>
      </c>
      <c r="C9548" s="2">
        <v>1</v>
      </c>
      <c r="D9548" s="2">
        <v>1</v>
      </c>
      <c r="E9548" s="2">
        <v>1</v>
      </c>
      <c r="F9548" s="2">
        <v>1</v>
      </c>
    </row>
    <row r="9549" spans="1:6" x14ac:dyDescent="0.25">
      <c r="A9549" s="1" t="str">
        <f>"53714"</f>
        <v>53714</v>
      </c>
      <c r="B9549" s="1" t="str">
        <f>"55025"</f>
        <v>55025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25">
      <c r="A9550" s="1" t="str">
        <f>"54027"</f>
        <v>54027</v>
      </c>
      <c r="B9550" s="1" t="str">
        <f>"55109"</f>
        <v>55109</v>
      </c>
      <c r="C9550" s="2">
        <v>0.99115044247787598</v>
      </c>
      <c r="D9550" s="2">
        <v>1</v>
      </c>
      <c r="E9550" s="2">
        <v>1</v>
      </c>
      <c r="F9550" s="2">
        <v>0.99154334038054903</v>
      </c>
    </row>
    <row r="9551" spans="1:6" x14ac:dyDescent="0.25">
      <c r="A9551" s="1" t="str">
        <f>"54027"</f>
        <v>54027</v>
      </c>
      <c r="B9551" s="1" t="str">
        <f>"55033"</f>
        <v>55033</v>
      </c>
      <c r="C9551" s="2">
        <v>8.8495575221238902E-3</v>
      </c>
      <c r="D9551" s="2">
        <v>0</v>
      </c>
      <c r="E9551" s="2">
        <v>0</v>
      </c>
      <c r="F9551" s="2">
        <v>8.4566596194503105E-3</v>
      </c>
    </row>
    <row r="9552" spans="1:6" x14ac:dyDescent="0.25">
      <c r="A9552" s="1" t="str">
        <f>"54111"</f>
        <v>54111</v>
      </c>
      <c r="B9552" s="1" t="str">
        <f>"55115"</f>
        <v>55115</v>
      </c>
      <c r="C9552" s="2">
        <v>0.93628318584070702</v>
      </c>
      <c r="D9552" s="2">
        <v>1</v>
      </c>
      <c r="E9552" s="2">
        <v>1</v>
      </c>
      <c r="F9552" s="2">
        <v>0.93803786574870895</v>
      </c>
    </row>
    <row r="9553" spans="1:6" x14ac:dyDescent="0.25">
      <c r="A9553" s="1" t="str">
        <f>"54111"</f>
        <v>54111</v>
      </c>
      <c r="B9553" s="1" t="str">
        <f>"55083"</f>
        <v>55083</v>
      </c>
      <c r="C9553" s="2">
        <v>6.3716814159292007E-2</v>
      </c>
      <c r="D9553" s="2">
        <v>0</v>
      </c>
      <c r="E9553" s="2">
        <v>0</v>
      </c>
      <c r="F9553" s="2">
        <v>6.1962134251290803E-2</v>
      </c>
    </row>
    <row r="9554" spans="1:6" x14ac:dyDescent="0.25">
      <c r="A9554" s="1" t="str">
        <f>"54302"</f>
        <v>54302</v>
      </c>
      <c r="B9554" s="1" t="str">
        <f>"55009"</f>
        <v>55009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tr">
        <f>"54126"</f>
        <v>54126</v>
      </c>
      <c r="B9555" s="1" t="str">
        <f>"55009"</f>
        <v>55009</v>
      </c>
      <c r="C9555" s="2">
        <v>0.98900388098318204</v>
      </c>
      <c r="D9555" s="2">
        <v>1</v>
      </c>
      <c r="E9555" s="2">
        <v>1</v>
      </c>
      <c r="F9555" s="2">
        <v>0.98934837092731798</v>
      </c>
    </row>
    <row r="9556" spans="1:6" x14ac:dyDescent="0.25">
      <c r="A9556" s="1" t="str">
        <f>"54126"</f>
        <v>54126</v>
      </c>
      <c r="B9556" s="1" t="str">
        <f>"55071"</f>
        <v>55071</v>
      </c>
      <c r="C9556" s="2">
        <v>1.0996119016817499E-2</v>
      </c>
      <c r="D9556" s="2">
        <v>0</v>
      </c>
      <c r="E9556" s="2">
        <v>0</v>
      </c>
      <c r="F9556" s="2">
        <v>1.06516290726817E-2</v>
      </c>
    </row>
    <row r="9557" spans="1:6" x14ac:dyDescent="0.25">
      <c r="A9557" s="1" t="str">
        <f>"54130"</f>
        <v>54130</v>
      </c>
      <c r="B9557" s="1" t="str">
        <f>"55015"</f>
        <v>55015</v>
      </c>
      <c r="C9557" s="2">
        <v>1.5843270868824502E-2</v>
      </c>
      <c r="D9557" s="2">
        <v>6.17977528089887E-2</v>
      </c>
      <c r="E9557" s="2">
        <v>2.5423728813559299E-2</v>
      </c>
      <c r="F9557" s="2">
        <v>1.9254467036352401E-2</v>
      </c>
    </row>
    <row r="9558" spans="1:6" x14ac:dyDescent="0.25">
      <c r="A9558" s="1" t="str">
        <f>"54130"</f>
        <v>54130</v>
      </c>
      <c r="B9558" s="1" t="str">
        <f>"55009"</f>
        <v>55009</v>
      </c>
      <c r="C9558" s="2">
        <v>2.3168654173764899E-2</v>
      </c>
      <c r="D9558" s="2">
        <v>2.2471910112359501E-2</v>
      </c>
      <c r="E9558" s="2">
        <v>5.6497175141242903E-3</v>
      </c>
      <c r="F9558" s="2">
        <v>2.2643253234750398E-2</v>
      </c>
    </row>
    <row r="9559" spans="1:6" x14ac:dyDescent="0.25">
      <c r="A9559" s="1" t="str">
        <f>"54130"</f>
        <v>54130</v>
      </c>
      <c r="B9559" s="1" t="str">
        <f>"55087"</f>
        <v>55087</v>
      </c>
      <c r="C9559" s="2">
        <v>0.96098807495741001</v>
      </c>
      <c r="D9559" s="2">
        <v>0.91573033707865104</v>
      </c>
      <c r="E9559" s="2">
        <v>0.96892655367231595</v>
      </c>
      <c r="F9559" s="2">
        <v>0.95810227972889705</v>
      </c>
    </row>
    <row r="9560" spans="1:6" x14ac:dyDescent="0.25">
      <c r="A9560" s="1" t="str">
        <f>"54412"</f>
        <v>54412</v>
      </c>
      <c r="B9560" s="1" t="str">
        <f>"55141"</f>
        <v>55141</v>
      </c>
      <c r="C9560" s="2">
        <v>0.84003741814780097</v>
      </c>
      <c r="D9560" s="2">
        <v>0.92857142857142805</v>
      </c>
      <c r="E9560" s="2">
        <v>0.952380952380952</v>
      </c>
      <c r="F9560" s="2">
        <v>0.84642233856893501</v>
      </c>
    </row>
    <row r="9561" spans="1:6" x14ac:dyDescent="0.25">
      <c r="A9561" s="1" t="str">
        <f>"54412"</f>
        <v>54412</v>
      </c>
      <c r="B9561" s="1" t="str">
        <f>"55073"</f>
        <v>55073</v>
      </c>
      <c r="C9561" s="2">
        <v>0.159962581852198</v>
      </c>
      <c r="D9561" s="2">
        <v>7.1428571428571397E-2</v>
      </c>
      <c r="E9561" s="2">
        <v>4.7619047619047603E-2</v>
      </c>
      <c r="F9561" s="2">
        <v>0.15357766143106399</v>
      </c>
    </row>
    <row r="9562" spans="1:6" x14ac:dyDescent="0.25">
      <c r="A9562" s="1" t="str">
        <f>"54418"</f>
        <v>54418</v>
      </c>
      <c r="B9562" s="1" t="str">
        <f>"55067"</f>
        <v>55067</v>
      </c>
      <c r="C9562" s="2">
        <v>1</v>
      </c>
      <c r="D9562" s="2">
        <v>1</v>
      </c>
      <c r="E9562" s="2">
        <v>1</v>
      </c>
      <c r="F9562" s="2">
        <v>1</v>
      </c>
    </row>
    <row r="9563" spans="1:6" x14ac:dyDescent="0.25">
      <c r="A9563" s="1" t="str">
        <f>"54404"</f>
        <v>54404</v>
      </c>
      <c r="B9563" s="1" t="str">
        <f>"55141"</f>
        <v>55141</v>
      </c>
      <c r="C9563" s="2">
        <v>0</v>
      </c>
      <c r="D9563" s="2">
        <v>1</v>
      </c>
      <c r="E9563" s="2">
        <v>0</v>
      </c>
      <c r="F9563" s="2">
        <v>1</v>
      </c>
    </row>
    <row r="9564" spans="1:6" x14ac:dyDescent="0.25">
      <c r="A9564" s="1" t="str">
        <f>"54417"</f>
        <v>54417</v>
      </c>
      <c r="B9564" s="1" t="str">
        <f>"55073"</f>
        <v>55073</v>
      </c>
      <c r="C9564" s="2">
        <v>1</v>
      </c>
      <c r="D9564" s="2">
        <v>0</v>
      </c>
      <c r="E9564" s="2">
        <v>1</v>
      </c>
      <c r="F9564" s="2">
        <v>1</v>
      </c>
    </row>
    <row r="9565" spans="1:6" x14ac:dyDescent="0.25">
      <c r="A9565" s="1" t="str">
        <f>"54304"</f>
        <v>54304</v>
      </c>
      <c r="B9565" s="1" t="str">
        <f>"55009"</f>
        <v>55009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25">
      <c r="A9566" s="1" t="str">
        <f>"54451"</f>
        <v>54451</v>
      </c>
      <c r="B9566" s="1" t="str">
        <f>"55073"</f>
        <v>55073</v>
      </c>
      <c r="C9566" s="2">
        <v>4.3087298613712997E-3</v>
      </c>
      <c r="D9566" s="2">
        <v>0</v>
      </c>
      <c r="E9566" s="2">
        <v>0</v>
      </c>
      <c r="F9566" s="2">
        <v>3.86294927779643E-3</v>
      </c>
    </row>
    <row r="9567" spans="1:6" x14ac:dyDescent="0.25">
      <c r="A9567" s="1" t="str">
        <f>"54451"</f>
        <v>54451</v>
      </c>
      <c r="B9567" s="1" t="str">
        <f>"55119"</f>
        <v>55119</v>
      </c>
      <c r="C9567" s="2">
        <v>0.99569127013862802</v>
      </c>
      <c r="D9567" s="2">
        <v>1</v>
      </c>
      <c r="E9567" s="2">
        <v>1</v>
      </c>
      <c r="F9567" s="2">
        <v>0.99613705072220304</v>
      </c>
    </row>
    <row r="9568" spans="1:6" x14ac:dyDescent="0.25">
      <c r="A9568" s="1" t="str">
        <f>"54423"</f>
        <v>54423</v>
      </c>
      <c r="B9568" s="1" t="str">
        <f>"55073"</f>
        <v>55073</v>
      </c>
      <c r="C9568" s="2">
        <v>6.0975609756097502E-3</v>
      </c>
      <c r="D9568" s="2">
        <v>0</v>
      </c>
      <c r="E9568" s="2">
        <v>0</v>
      </c>
      <c r="F9568" s="2">
        <v>5.9760956175298804E-3</v>
      </c>
    </row>
    <row r="9569" spans="1:6" x14ac:dyDescent="0.25">
      <c r="A9569" s="1" t="str">
        <f>"54423"</f>
        <v>54423</v>
      </c>
      <c r="B9569" s="1" t="str">
        <f>"55097"</f>
        <v>55097</v>
      </c>
      <c r="C9569" s="2">
        <v>0.99390243902439002</v>
      </c>
      <c r="D9569" s="2">
        <v>1</v>
      </c>
      <c r="E9569" s="2">
        <v>1</v>
      </c>
      <c r="F9569" s="2">
        <v>0.99402390438247001</v>
      </c>
    </row>
    <row r="9570" spans="1:6" x14ac:dyDescent="0.25">
      <c r="A9570" s="1" t="str">
        <f>"54425"</f>
        <v>54425</v>
      </c>
      <c r="B9570" s="1" t="str">
        <f>"55119"</f>
        <v>55119</v>
      </c>
      <c r="C9570" s="2">
        <v>7.5089392133492194E-2</v>
      </c>
      <c r="D9570" s="2">
        <v>0</v>
      </c>
      <c r="E9570" s="2">
        <v>0</v>
      </c>
      <c r="F9570" s="2">
        <v>6.9690265486725606E-2</v>
      </c>
    </row>
    <row r="9571" spans="1:6" x14ac:dyDescent="0.25">
      <c r="A9571" s="1" t="str">
        <f>"54425"</f>
        <v>54425</v>
      </c>
      <c r="B9571" s="1" t="str">
        <f>"55019"</f>
        <v>55019</v>
      </c>
      <c r="C9571" s="2">
        <v>0.74970202622169202</v>
      </c>
      <c r="D9571" s="2">
        <v>0.86666666666666603</v>
      </c>
      <c r="E9571" s="2">
        <v>1</v>
      </c>
      <c r="F9571" s="2">
        <v>0.76106194690265405</v>
      </c>
    </row>
    <row r="9572" spans="1:6" x14ac:dyDescent="0.25">
      <c r="A9572" s="1" t="str">
        <f>"54425"</f>
        <v>54425</v>
      </c>
      <c r="B9572" s="1" t="str">
        <f>"55073"</f>
        <v>55073</v>
      </c>
      <c r="C9572" s="2">
        <v>0.17520858164481501</v>
      </c>
      <c r="D9572" s="2">
        <v>0.133333333333333</v>
      </c>
      <c r="E9572" s="2">
        <v>0</v>
      </c>
      <c r="F9572" s="2">
        <v>0.16924778761061901</v>
      </c>
    </row>
    <row r="9573" spans="1:6" x14ac:dyDescent="0.25">
      <c r="A9573" s="1" t="str">
        <f>"54436"</f>
        <v>54436</v>
      </c>
      <c r="B9573" s="1" t="str">
        <f>"55019"</f>
        <v>55019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tr">
        <f>"54450"</f>
        <v>54450</v>
      </c>
      <c r="B9574" s="1" t="str">
        <f>"55115"</f>
        <v>55115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25">
      <c r="A9575" s="1" t="str">
        <f>"54152"</f>
        <v>54152</v>
      </c>
      <c r="B9575" s="1" t="str">
        <f>"55087"</f>
        <v>55087</v>
      </c>
      <c r="C9575" s="2">
        <v>1</v>
      </c>
      <c r="D9575" s="2">
        <v>0</v>
      </c>
      <c r="E9575" s="2">
        <v>1</v>
      </c>
      <c r="F9575" s="2">
        <v>1</v>
      </c>
    </row>
    <row r="9576" spans="1:6" x14ac:dyDescent="0.25">
      <c r="A9576" s="1" t="str">
        <f>"54155"</f>
        <v>54155</v>
      </c>
      <c r="B9576" s="1" t="str">
        <f>"55087"</f>
        <v>55087</v>
      </c>
      <c r="C9576" s="2">
        <v>0.157945425361155</v>
      </c>
      <c r="D9576" s="2">
        <v>0.28999999999999998</v>
      </c>
      <c r="E9576" s="2">
        <v>2.8169014084507001E-2</v>
      </c>
      <c r="F9576" s="2">
        <v>0.15638963360142899</v>
      </c>
    </row>
    <row r="9577" spans="1:6" x14ac:dyDescent="0.25">
      <c r="A9577" s="1" t="str">
        <f>"54155"</f>
        <v>54155</v>
      </c>
      <c r="B9577" s="1" t="str">
        <f>"55009"</f>
        <v>55009</v>
      </c>
      <c r="C9577" s="2">
        <v>0.84205457463884403</v>
      </c>
      <c r="D9577" s="2">
        <v>0.71</v>
      </c>
      <c r="E9577" s="2">
        <v>0.971830985915492</v>
      </c>
      <c r="F9577" s="2">
        <v>0.84361036639857001</v>
      </c>
    </row>
    <row r="9578" spans="1:6" x14ac:dyDescent="0.25">
      <c r="A9578" s="1" t="str">
        <f>"54156"</f>
        <v>54156</v>
      </c>
      <c r="B9578" s="1" t="str">
        <f>"55075"</f>
        <v>55075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25">
      <c r="A9579" s="1" t="str">
        <f>"54161"</f>
        <v>54161</v>
      </c>
      <c r="B9579" s="1" t="str">
        <f>"55083"</f>
        <v>55083</v>
      </c>
      <c r="C9579" s="2">
        <v>0.5</v>
      </c>
      <c r="D9579" s="2">
        <v>0.18181818181818099</v>
      </c>
      <c r="E9579" s="2">
        <v>0.4375</v>
      </c>
      <c r="F9579" s="2">
        <v>0.49147727272727199</v>
      </c>
    </row>
    <row r="9580" spans="1:6" x14ac:dyDescent="0.25">
      <c r="A9580" s="1" t="str">
        <f>"54161"</f>
        <v>54161</v>
      </c>
      <c r="B9580" s="1" t="str">
        <f>"55075"</f>
        <v>55075</v>
      </c>
      <c r="C9580" s="2">
        <v>0.5</v>
      </c>
      <c r="D9580" s="2">
        <v>0.81818181818181801</v>
      </c>
      <c r="E9580" s="2">
        <v>0.5625</v>
      </c>
      <c r="F9580" s="2">
        <v>0.50852272727272696</v>
      </c>
    </row>
    <row r="9581" spans="1:6" x14ac:dyDescent="0.25">
      <c r="A9581" s="1" t="str">
        <f>"54180"</f>
        <v>54180</v>
      </c>
      <c r="B9581" s="1" t="str">
        <f>"55009"</f>
        <v>55009</v>
      </c>
      <c r="C9581" s="2">
        <v>0.90872374798061295</v>
      </c>
      <c r="D9581" s="2">
        <v>0.9375</v>
      </c>
      <c r="E9581" s="2">
        <v>1</v>
      </c>
      <c r="F9581" s="2">
        <v>0.91183119819140901</v>
      </c>
    </row>
    <row r="9582" spans="1:6" x14ac:dyDescent="0.25">
      <c r="A9582" s="1" t="str">
        <f>"54180"</f>
        <v>54180</v>
      </c>
      <c r="B9582" s="1" t="str">
        <f>"55087"</f>
        <v>55087</v>
      </c>
      <c r="C9582" s="2">
        <v>9.1276252019386106E-2</v>
      </c>
      <c r="D9582" s="2">
        <v>6.25E-2</v>
      </c>
      <c r="E9582" s="2">
        <v>0</v>
      </c>
      <c r="F9582" s="2">
        <v>8.8168801808590797E-2</v>
      </c>
    </row>
    <row r="9583" spans="1:6" x14ac:dyDescent="0.25">
      <c r="A9583" s="1" t="str">
        <f>"54211"</f>
        <v>54211</v>
      </c>
      <c r="B9583" s="1" t="str">
        <f>"55029"</f>
        <v>55029</v>
      </c>
      <c r="C9583" s="2">
        <v>1</v>
      </c>
      <c r="D9583" s="2">
        <v>0</v>
      </c>
      <c r="E9583" s="2">
        <v>1</v>
      </c>
      <c r="F9583" s="2">
        <v>1</v>
      </c>
    </row>
    <row r="9584" spans="1:6" x14ac:dyDescent="0.25">
      <c r="A9584" s="1" t="str">
        <f>"54220"</f>
        <v>54220</v>
      </c>
      <c r="B9584" s="1" t="str">
        <f>"55071"</f>
        <v>55071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25">
      <c r="A9585" s="1" t="str">
        <f>"54228"</f>
        <v>54228</v>
      </c>
      <c r="B9585" s="1" t="str">
        <f>"55071"</f>
        <v>55071</v>
      </c>
      <c r="C9585" s="2">
        <v>1</v>
      </c>
      <c r="D9585" s="2">
        <v>1</v>
      </c>
      <c r="E9585" s="2">
        <v>1</v>
      </c>
      <c r="F9585" s="2">
        <v>1</v>
      </c>
    </row>
    <row r="9586" spans="1:6" x14ac:dyDescent="0.25">
      <c r="A9586" s="1" t="str">
        <f>"54455"</f>
        <v>54455</v>
      </c>
      <c r="B9586" s="1" t="str">
        <f>"55073"</f>
        <v>55073</v>
      </c>
      <c r="C9586" s="2">
        <v>0.98137750327531303</v>
      </c>
      <c r="D9586" s="2">
        <v>0.98034398034397996</v>
      </c>
      <c r="E9586" s="2">
        <v>0.98206278026905802</v>
      </c>
      <c r="F9586" s="2">
        <v>0.98135383527748299</v>
      </c>
    </row>
    <row r="9587" spans="1:6" x14ac:dyDescent="0.25">
      <c r="A9587" s="1" t="str">
        <f>"54455"</f>
        <v>54455</v>
      </c>
      <c r="B9587" s="1" t="str">
        <f>"55097"</f>
        <v>55097</v>
      </c>
      <c r="C9587" s="2">
        <v>1.8622496724686501E-2</v>
      </c>
      <c r="D9587" s="2">
        <v>1.96560196560196E-2</v>
      </c>
      <c r="E9587" s="2">
        <v>1.79372197309417E-2</v>
      </c>
      <c r="F9587" s="2">
        <v>1.8646164722516699E-2</v>
      </c>
    </row>
    <row r="9588" spans="1:6" x14ac:dyDescent="0.25">
      <c r="A9588" s="1" t="str">
        <f>"54465"</f>
        <v>54465</v>
      </c>
      <c r="B9588" s="1" t="str">
        <f>"55067"</f>
        <v>55067</v>
      </c>
      <c r="C9588" s="2">
        <v>0.37299035369774902</v>
      </c>
      <c r="D9588" s="2">
        <v>0.5</v>
      </c>
      <c r="E9588" s="2">
        <v>0.5</v>
      </c>
      <c r="F9588" s="2">
        <v>0.37460317460317399</v>
      </c>
    </row>
    <row r="9589" spans="1:6" x14ac:dyDescent="0.25">
      <c r="A9589" s="1" t="str">
        <f>"54465"</f>
        <v>54465</v>
      </c>
      <c r="B9589" s="1" t="str">
        <f>"55041"</f>
        <v>55041</v>
      </c>
      <c r="C9589" s="2">
        <v>0.62700964630224998</v>
      </c>
      <c r="D9589" s="2">
        <v>0.5</v>
      </c>
      <c r="E9589" s="2">
        <v>0.5</v>
      </c>
      <c r="F9589" s="2">
        <v>0.62539682539682495</v>
      </c>
    </row>
    <row r="9590" spans="1:6" x14ac:dyDescent="0.25">
      <c r="A9590" s="1" t="str">
        <f>"54560"</f>
        <v>54560</v>
      </c>
      <c r="B9590" s="1" t="str">
        <f>"55125"</f>
        <v>55125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25">
      <c r="A9591" s="1" t="str">
        <f>"54564"</f>
        <v>54564</v>
      </c>
      <c r="B9591" s="1" t="str">
        <f>"55069"</f>
        <v>55069</v>
      </c>
      <c r="C9591" s="2">
        <v>0.38862559241706102</v>
      </c>
      <c r="D9591" s="2">
        <v>0.35714285714285698</v>
      </c>
      <c r="E9591" s="2">
        <v>0</v>
      </c>
      <c r="F9591" s="2">
        <v>0.386727688787185</v>
      </c>
    </row>
    <row r="9592" spans="1:6" x14ac:dyDescent="0.25">
      <c r="A9592" s="1" t="str">
        <f>"54564"</f>
        <v>54564</v>
      </c>
      <c r="B9592" s="1" t="str">
        <f>"55099"</f>
        <v>55099</v>
      </c>
      <c r="C9592" s="2">
        <v>3.0805687203791399E-2</v>
      </c>
      <c r="D9592" s="2">
        <v>0</v>
      </c>
      <c r="E9592" s="2">
        <v>0</v>
      </c>
      <c r="F9592" s="2">
        <v>2.9748283752860399E-2</v>
      </c>
    </row>
    <row r="9593" spans="1:6" x14ac:dyDescent="0.25">
      <c r="A9593" s="1" t="str">
        <f>"54564"</f>
        <v>54564</v>
      </c>
      <c r="B9593" s="1" t="str">
        <f>"55085"</f>
        <v>55085</v>
      </c>
      <c r="C9593" s="2">
        <v>0.58056872037914597</v>
      </c>
      <c r="D9593" s="2">
        <v>0.64285714285714202</v>
      </c>
      <c r="E9593" s="2">
        <v>1</v>
      </c>
      <c r="F9593" s="2">
        <v>0.58352402745995402</v>
      </c>
    </row>
    <row r="9594" spans="1:6" x14ac:dyDescent="0.25">
      <c r="A9594" s="1" t="str">
        <f>"54603"</f>
        <v>54603</v>
      </c>
      <c r="B9594" s="1" t="str">
        <f>"55063"</f>
        <v>55063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25">
      <c r="A9595" s="1" t="str">
        <f>"54613"</f>
        <v>54613</v>
      </c>
      <c r="B9595" s="1" t="str">
        <f>"55001"</f>
        <v>55001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tr">
        <f>"54486"</f>
        <v>54486</v>
      </c>
      <c r="B9596" s="1" t="str">
        <f>"55135"</f>
        <v>55135</v>
      </c>
      <c r="C9596" s="2">
        <v>8.9316987740805598E-2</v>
      </c>
      <c r="D9596" s="2">
        <v>0</v>
      </c>
      <c r="E9596" s="2">
        <v>0</v>
      </c>
      <c r="F9596" s="2">
        <v>8.7779690189328699E-2</v>
      </c>
    </row>
    <row r="9597" spans="1:6" x14ac:dyDescent="0.25">
      <c r="A9597" s="1" t="str">
        <f>"54486"</f>
        <v>54486</v>
      </c>
      <c r="B9597" s="1" t="str">
        <f>"55115"</f>
        <v>55115</v>
      </c>
      <c r="C9597" s="2">
        <v>0.91068301225919401</v>
      </c>
      <c r="D9597" s="2">
        <v>1</v>
      </c>
      <c r="E9597" s="2">
        <v>1</v>
      </c>
      <c r="F9597" s="2">
        <v>0.91222030981067104</v>
      </c>
    </row>
    <row r="9598" spans="1:6" x14ac:dyDescent="0.25">
      <c r="A9598" s="1" t="str">
        <f>"54473"</f>
        <v>54473</v>
      </c>
      <c r="B9598" s="1" t="str">
        <f>"55073"</f>
        <v>55073</v>
      </c>
      <c r="C9598" s="2">
        <v>0.23521320495185599</v>
      </c>
      <c r="D9598" s="2">
        <v>0.08</v>
      </c>
      <c r="E9598" s="2">
        <v>0</v>
      </c>
      <c r="F9598" s="2">
        <v>0.23149394347240901</v>
      </c>
    </row>
    <row r="9599" spans="1:6" x14ac:dyDescent="0.25">
      <c r="A9599" s="1" t="str">
        <f>"54473"</f>
        <v>54473</v>
      </c>
      <c r="B9599" s="1" t="str">
        <f>"55097"</f>
        <v>55097</v>
      </c>
      <c r="C9599" s="2">
        <v>0.76478679504814295</v>
      </c>
      <c r="D9599" s="2">
        <v>0.92</v>
      </c>
      <c r="E9599" s="2">
        <v>1</v>
      </c>
      <c r="F9599" s="2">
        <v>0.76850605652758996</v>
      </c>
    </row>
    <row r="9600" spans="1:6" x14ac:dyDescent="0.25">
      <c r="A9600" s="1" t="str">
        <f>"54656"</f>
        <v>54656</v>
      </c>
      <c r="B9600" s="1" t="str">
        <f>"55063"</f>
        <v>55063</v>
      </c>
      <c r="C9600" s="2">
        <v>1.6085127443701999E-3</v>
      </c>
      <c r="D9600" s="2">
        <v>1.77304964539007E-3</v>
      </c>
      <c r="E9600" s="2">
        <v>0</v>
      </c>
      <c r="F9600" s="2">
        <v>1.5560742469712099E-3</v>
      </c>
    </row>
    <row r="9601" spans="1:6" x14ac:dyDescent="0.25">
      <c r="A9601" s="1" t="str">
        <f>"54656"</f>
        <v>54656</v>
      </c>
      <c r="B9601" s="1" t="str">
        <f>"55081"</f>
        <v>55081</v>
      </c>
      <c r="C9601" s="2">
        <v>0.99839148725562898</v>
      </c>
      <c r="D9601" s="2">
        <v>0.99822695035460896</v>
      </c>
      <c r="E9601" s="2">
        <v>1</v>
      </c>
      <c r="F9601" s="2">
        <v>0.99844392575302798</v>
      </c>
    </row>
    <row r="9602" spans="1:6" x14ac:dyDescent="0.25">
      <c r="A9602" s="1" t="str">
        <f>"54660"</f>
        <v>54660</v>
      </c>
      <c r="B9602" s="1" t="str">
        <f>"55081"</f>
        <v>55081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25">
      <c r="A9603" s="1" t="str">
        <f>"54669"</f>
        <v>54669</v>
      </c>
      <c r="B9603" s="1" t="str">
        <f>"55063"</f>
        <v>55063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25">
      <c r="A9604" s="1" t="str">
        <f>"54670"</f>
        <v>54670</v>
      </c>
      <c r="B9604" s="1" t="str">
        <f>"55081"</f>
        <v>55081</v>
      </c>
      <c r="C9604" s="2">
        <v>1</v>
      </c>
      <c r="D9604" s="2">
        <v>1</v>
      </c>
      <c r="E9604" s="2">
        <v>1</v>
      </c>
      <c r="F9604" s="2">
        <v>1</v>
      </c>
    </row>
    <row r="9605" spans="1:6" x14ac:dyDescent="0.25">
      <c r="A9605" s="1" t="str">
        <f>"54635"</f>
        <v>54635</v>
      </c>
      <c r="B9605" s="1" t="str">
        <f>"55053"</f>
        <v>55053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25">
      <c r="A9606" s="1" t="str">
        <f>"54637"</f>
        <v>54637</v>
      </c>
      <c r="B9606" s="1" t="str">
        <f>"55057"</f>
        <v>55057</v>
      </c>
      <c r="C9606" s="2">
        <v>1</v>
      </c>
      <c r="D9606" s="2">
        <v>1</v>
      </c>
      <c r="E9606" s="2">
        <v>0</v>
      </c>
      <c r="F9606" s="2">
        <v>1</v>
      </c>
    </row>
    <row r="9607" spans="1:6" x14ac:dyDescent="0.25">
      <c r="A9607" s="1" t="str">
        <f>"54727"</f>
        <v>54727</v>
      </c>
      <c r="B9607" s="1" t="str">
        <f>"55035"</f>
        <v>55035</v>
      </c>
      <c r="C9607" s="2">
        <v>2.88120567375886E-2</v>
      </c>
      <c r="D9607" s="2">
        <v>1.53846153846153E-2</v>
      </c>
      <c r="E9607" s="2">
        <v>0</v>
      </c>
      <c r="F9607" s="2">
        <v>2.7918781725888301E-2</v>
      </c>
    </row>
    <row r="9608" spans="1:6" x14ac:dyDescent="0.25">
      <c r="A9608" s="1" t="str">
        <f>"54727"</f>
        <v>54727</v>
      </c>
      <c r="B9608" s="1" t="str">
        <f>"55017"</f>
        <v>55017</v>
      </c>
      <c r="C9608" s="2">
        <v>0.97118794326241098</v>
      </c>
      <c r="D9608" s="2">
        <v>0.984615384615384</v>
      </c>
      <c r="E9608" s="2">
        <v>1</v>
      </c>
      <c r="F9608" s="2">
        <v>0.97208121827411098</v>
      </c>
    </row>
    <row r="9609" spans="1:6" x14ac:dyDescent="0.25">
      <c r="A9609" s="1" t="str">
        <f>"54722"</f>
        <v>54722</v>
      </c>
      <c r="B9609" s="1" t="str">
        <f>"55035"</f>
        <v>55035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25">
      <c r="A9610" s="1" t="str">
        <f>"54511"</f>
        <v>54511</v>
      </c>
      <c r="B9610" s="1" t="str">
        <f>"55041"</f>
        <v>55041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tr">
        <f>"54491"</f>
        <v>54491</v>
      </c>
      <c r="B9611" s="1" t="str">
        <f>"55083"</f>
        <v>55083</v>
      </c>
      <c r="C9611" s="2">
        <v>7.3619631901840399E-2</v>
      </c>
      <c r="D9611" s="2">
        <v>0.11764705882352899</v>
      </c>
      <c r="E9611" s="2">
        <v>7.69230769230769E-2</v>
      </c>
      <c r="F9611" s="2">
        <v>7.4295473953885499E-2</v>
      </c>
    </row>
    <row r="9612" spans="1:6" x14ac:dyDescent="0.25">
      <c r="A9612" s="1" t="str">
        <f>"54491"</f>
        <v>54491</v>
      </c>
      <c r="B9612" s="1" t="str">
        <f>"55067"</f>
        <v>55067</v>
      </c>
      <c r="C9612" s="2">
        <v>0.92638036809815905</v>
      </c>
      <c r="D9612" s="2">
        <v>0.88235294117647001</v>
      </c>
      <c r="E9612" s="2">
        <v>0.92307692307692302</v>
      </c>
      <c r="F9612" s="2">
        <v>0.92570452604611397</v>
      </c>
    </row>
    <row r="9613" spans="1:6" x14ac:dyDescent="0.25">
      <c r="A9613" s="1" t="str">
        <f>"54495"</f>
        <v>54495</v>
      </c>
      <c r="B9613" s="1" t="str">
        <f>"55141"</f>
        <v>55141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25">
      <c r="A9614" s="1" t="str">
        <f>"54498"</f>
        <v>54498</v>
      </c>
      <c r="B9614" s="1" t="str">
        <f>"55119"</f>
        <v>55119</v>
      </c>
      <c r="C9614" s="2">
        <v>0.25207468879667999</v>
      </c>
      <c r="D9614" s="2">
        <v>7.1428571428571397E-2</v>
      </c>
      <c r="E9614" s="2">
        <v>0</v>
      </c>
      <c r="F9614" s="2">
        <v>0.24475524475524399</v>
      </c>
    </row>
    <row r="9615" spans="1:6" x14ac:dyDescent="0.25">
      <c r="A9615" s="1" t="str">
        <f>"54498"</f>
        <v>54498</v>
      </c>
      <c r="B9615" s="1" t="str">
        <f>"55019"</f>
        <v>55019</v>
      </c>
      <c r="C9615" s="2">
        <v>0.74792531120331895</v>
      </c>
      <c r="D9615" s="2">
        <v>0.92857142857142805</v>
      </c>
      <c r="E9615" s="2">
        <v>1</v>
      </c>
      <c r="F9615" s="2">
        <v>0.75524475524475498</v>
      </c>
    </row>
    <row r="9616" spans="1:6" x14ac:dyDescent="0.25">
      <c r="A9616" s="1" t="str">
        <f>"54490"</f>
        <v>54490</v>
      </c>
      <c r="B9616" s="1" t="str">
        <f>"55119"</f>
        <v>55119</v>
      </c>
      <c r="C9616" s="2">
        <v>0.97693920335429696</v>
      </c>
      <c r="D9616" s="2">
        <v>1</v>
      </c>
      <c r="E9616" s="2">
        <v>1</v>
      </c>
      <c r="F9616" s="2">
        <v>0.97773279352226705</v>
      </c>
    </row>
    <row r="9617" spans="1:6" x14ac:dyDescent="0.25">
      <c r="A9617" s="1" t="str">
        <f>"54490"</f>
        <v>54490</v>
      </c>
      <c r="B9617" s="1" t="str">
        <f>"55099"</f>
        <v>55099</v>
      </c>
      <c r="C9617" s="2">
        <v>2.3060796645702299E-2</v>
      </c>
      <c r="D9617" s="2">
        <v>0</v>
      </c>
      <c r="E9617" s="2">
        <v>0</v>
      </c>
      <c r="F9617" s="2">
        <v>2.2267206477732698E-2</v>
      </c>
    </row>
    <row r="9618" spans="1:6" x14ac:dyDescent="0.25">
      <c r="A9618" s="1" t="str">
        <f>"54492"</f>
        <v>54492</v>
      </c>
      <c r="B9618" s="1" t="str">
        <f>"55097"</f>
        <v>55097</v>
      </c>
      <c r="C9618" s="2">
        <v>0</v>
      </c>
      <c r="D9618" s="2">
        <v>1</v>
      </c>
      <c r="E9618" s="2">
        <v>0</v>
      </c>
      <c r="F9618" s="2">
        <v>1</v>
      </c>
    </row>
    <row r="9619" spans="1:6" x14ac:dyDescent="0.25">
      <c r="A9619" s="1" t="str">
        <f>"54513"</f>
        <v>54513</v>
      </c>
      <c r="B9619" s="1" t="str">
        <f>"55099"</f>
        <v>55099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25">
      <c r="A9620" s="1" t="str">
        <f>"54515"</f>
        <v>54515</v>
      </c>
      <c r="B9620" s="1" t="str">
        <f>"55099"</f>
        <v>55099</v>
      </c>
      <c r="C9620" s="2">
        <v>1</v>
      </c>
      <c r="D9620" s="2">
        <v>1</v>
      </c>
      <c r="E9620" s="2">
        <v>1</v>
      </c>
      <c r="F9620" s="2">
        <v>1</v>
      </c>
    </row>
    <row r="9621" spans="1:6" x14ac:dyDescent="0.25">
      <c r="A9621" s="1" t="str">
        <f>"54534"</f>
        <v>54534</v>
      </c>
      <c r="B9621" s="1" t="str">
        <f>"55051"</f>
        <v>55051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25">
      <c r="A9622" s="1" t="str">
        <f>"54525"</f>
        <v>54525</v>
      </c>
      <c r="B9622" s="1" t="str">
        <f>"55051"</f>
        <v>55051</v>
      </c>
      <c r="C9622" s="2">
        <v>1</v>
      </c>
      <c r="D9622" s="2">
        <v>1</v>
      </c>
      <c r="E9622" s="2">
        <v>1</v>
      </c>
      <c r="F9622" s="2">
        <v>1</v>
      </c>
    </row>
    <row r="9623" spans="1:6" x14ac:dyDescent="0.25">
      <c r="A9623" s="1" t="str">
        <f>"54543"</f>
        <v>54543</v>
      </c>
      <c r="B9623" s="1" t="str">
        <f>"55085"</f>
        <v>55085</v>
      </c>
      <c r="C9623" s="2">
        <v>1</v>
      </c>
      <c r="D9623" s="2">
        <v>0</v>
      </c>
      <c r="E9623" s="2">
        <v>1</v>
      </c>
      <c r="F9623" s="2">
        <v>1</v>
      </c>
    </row>
    <row r="9624" spans="1:6" x14ac:dyDescent="0.25">
      <c r="A9624" s="1" t="str">
        <f>"54880"</f>
        <v>54880</v>
      </c>
      <c r="B9624" s="1" t="str">
        <f>"55031"</f>
        <v>55031</v>
      </c>
      <c r="C9624" s="2">
        <v>1</v>
      </c>
      <c r="D9624" s="2">
        <v>1</v>
      </c>
      <c r="E9624" s="2">
        <v>1</v>
      </c>
      <c r="F9624" s="2">
        <v>1</v>
      </c>
    </row>
    <row r="9625" spans="1:6" x14ac:dyDescent="0.25">
      <c r="A9625" s="1" t="str">
        <f>"54889"</f>
        <v>54889</v>
      </c>
      <c r="B9625" s="1" t="str">
        <f>"55005"</f>
        <v>55005</v>
      </c>
      <c r="C9625" s="2">
        <v>0.68463768115942003</v>
      </c>
      <c r="D9625" s="2">
        <v>0.659574468085106</v>
      </c>
      <c r="E9625" s="2">
        <v>0.86486486486486402</v>
      </c>
      <c r="F9625" s="2">
        <v>0.687672747374239</v>
      </c>
    </row>
    <row r="9626" spans="1:6" x14ac:dyDescent="0.25">
      <c r="A9626" s="1" t="str">
        <f>"54889"</f>
        <v>54889</v>
      </c>
      <c r="B9626" s="1" t="str">
        <f>"55095"</f>
        <v>55095</v>
      </c>
      <c r="C9626" s="2">
        <v>0.31536231884057903</v>
      </c>
      <c r="D9626" s="2">
        <v>0.340425531914893</v>
      </c>
      <c r="E9626" s="2">
        <v>0.135135135135135</v>
      </c>
      <c r="F9626" s="2">
        <v>0.31232725262576</v>
      </c>
    </row>
    <row r="9627" spans="1:6" x14ac:dyDescent="0.25">
      <c r="A9627" s="1" t="str">
        <f>"54749"</f>
        <v>54749</v>
      </c>
      <c r="B9627" s="1" t="str">
        <f>"55109"</f>
        <v>55109</v>
      </c>
      <c r="C9627" s="2">
        <v>0.10683012259194299</v>
      </c>
      <c r="D9627" s="2">
        <v>6.25E-2</v>
      </c>
      <c r="E9627" s="2">
        <v>0</v>
      </c>
      <c r="F9627" s="2">
        <v>0.102141680395387</v>
      </c>
    </row>
    <row r="9628" spans="1:6" x14ac:dyDescent="0.25">
      <c r="A9628" s="1" t="str">
        <f>"54749"</f>
        <v>54749</v>
      </c>
      <c r="B9628" s="1" t="str">
        <f>"55033"</f>
        <v>55033</v>
      </c>
      <c r="C9628" s="2">
        <v>0.89316987740805598</v>
      </c>
      <c r="D9628" s="2">
        <v>0.9375</v>
      </c>
      <c r="E9628" s="2">
        <v>1</v>
      </c>
      <c r="F9628" s="2">
        <v>0.89785831960461204</v>
      </c>
    </row>
    <row r="9629" spans="1:6" x14ac:dyDescent="0.25">
      <c r="A9629" s="1" t="str">
        <f>"54750"</f>
        <v>54750</v>
      </c>
      <c r="B9629" s="1" t="str">
        <f>"55093"</f>
        <v>55093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25">
      <c r="A9630" s="1" t="str">
        <f>"54922"</f>
        <v>54922</v>
      </c>
      <c r="B9630" s="1" t="str">
        <f>"55135"</f>
        <v>55135</v>
      </c>
      <c r="C9630" s="2">
        <v>0.40655737704917999</v>
      </c>
      <c r="D9630" s="2">
        <v>0.39130434782608597</v>
      </c>
      <c r="E9630" s="2">
        <v>0.53846153846153799</v>
      </c>
      <c r="F9630" s="2">
        <v>0.40866873065015402</v>
      </c>
    </row>
    <row r="9631" spans="1:6" x14ac:dyDescent="0.25">
      <c r="A9631" s="1" t="str">
        <f>"54922"</f>
        <v>54922</v>
      </c>
      <c r="B9631" s="1" t="str">
        <f>"55087"</f>
        <v>55087</v>
      </c>
      <c r="C9631" s="2">
        <v>0.59344262295081895</v>
      </c>
      <c r="D9631" s="2">
        <v>0.60869565217391297</v>
      </c>
      <c r="E9631" s="2">
        <v>0.46153846153846101</v>
      </c>
      <c r="F9631" s="2">
        <v>0.59133126934984503</v>
      </c>
    </row>
    <row r="9632" spans="1:6" x14ac:dyDescent="0.25">
      <c r="A9632" s="1" t="str">
        <f>"54937"</f>
        <v>54937</v>
      </c>
      <c r="B9632" s="1" t="str">
        <f>"55039"</f>
        <v>55039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25">
      <c r="A9633" s="1" t="str">
        <f>"54941"</f>
        <v>54941</v>
      </c>
      <c r="B9633" s="1" t="str">
        <f>"55047"</f>
        <v>55047</v>
      </c>
      <c r="C9633" s="2">
        <v>1</v>
      </c>
      <c r="D9633" s="2">
        <v>1</v>
      </c>
      <c r="E9633" s="2">
        <v>1</v>
      </c>
      <c r="F9633" s="2">
        <v>1</v>
      </c>
    </row>
    <row r="9634" spans="1:6" x14ac:dyDescent="0.25">
      <c r="A9634" s="1" t="str">
        <f>"54940"</f>
        <v>54940</v>
      </c>
      <c r="B9634" s="1" t="str">
        <f>"55137"</f>
        <v>55137</v>
      </c>
      <c r="C9634" s="2">
        <v>0.16208791208791201</v>
      </c>
      <c r="D9634" s="2">
        <v>7.1428571428571397E-2</v>
      </c>
      <c r="E9634" s="2">
        <v>0</v>
      </c>
      <c r="F9634" s="2">
        <v>0.15784832451499101</v>
      </c>
    </row>
    <row r="9635" spans="1:6" x14ac:dyDescent="0.25">
      <c r="A9635" s="1" t="str">
        <f>"54940"</f>
        <v>54940</v>
      </c>
      <c r="B9635" s="1" t="str">
        <f>"55135"</f>
        <v>55135</v>
      </c>
      <c r="C9635" s="2">
        <v>0.46611721611721602</v>
      </c>
      <c r="D9635" s="2">
        <v>0.58928571428571397</v>
      </c>
      <c r="E9635" s="2">
        <v>0.78571428571428503</v>
      </c>
      <c r="F9635" s="2">
        <v>0.47310405643738901</v>
      </c>
    </row>
    <row r="9636" spans="1:6" x14ac:dyDescent="0.25">
      <c r="A9636" s="1" t="str">
        <f>"54940"</f>
        <v>54940</v>
      </c>
      <c r="B9636" s="1" t="str">
        <f>"55139"</f>
        <v>55139</v>
      </c>
      <c r="C9636" s="2">
        <v>0.27564102564102499</v>
      </c>
      <c r="D9636" s="2">
        <v>0.26785714285714202</v>
      </c>
      <c r="E9636" s="2">
        <v>0.214285714285714</v>
      </c>
      <c r="F9636" s="2">
        <v>0.27469135802469102</v>
      </c>
    </row>
    <row r="9637" spans="1:6" x14ac:dyDescent="0.25">
      <c r="A9637" s="1" t="str">
        <f>"54940"</f>
        <v>54940</v>
      </c>
      <c r="B9637" s="1" t="str">
        <f>"55087"</f>
        <v>55087</v>
      </c>
      <c r="C9637" s="2">
        <v>9.6153846153846104E-2</v>
      </c>
      <c r="D9637" s="2">
        <v>7.1428571428571397E-2</v>
      </c>
      <c r="E9637" s="2">
        <v>0</v>
      </c>
      <c r="F9637" s="2">
        <v>9.4356261022927601E-2</v>
      </c>
    </row>
    <row r="9638" spans="1:6" x14ac:dyDescent="0.25">
      <c r="A9638" s="1" t="str">
        <f>"54961"</f>
        <v>54961</v>
      </c>
      <c r="B9638" s="1" t="str">
        <f>"55087"</f>
        <v>55087</v>
      </c>
      <c r="C9638" s="2">
        <v>0.22125710675931701</v>
      </c>
      <c r="D9638" s="2">
        <v>0.20855614973261999</v>
      </c>
      <c r="E9638" s="2">
        <v>0.23605150214592199</v>
      </c>
      <c r="F9638" s="2">
        <v>0.22106931834558199</v>
      </c>
    </row>
    <row r="9639" spans="1:6" x14ac:dyDescent="0.25">
      <c r="A9639" s="1" t="str">
        <f>"54961"</f>
        <v>54961</v>
      </c>
      <c r="B9639" s="1" t="str">
        <f>"55135"</f>
        <v>55135</v>
      </c>
      <c r="C9639" s="2">
        <v>0.77874289324068202</v>
      </c>
      <c r="D9639" s="2">
        <v>0.79144385026737896</v>
      </c>
      <c r="E9639" s="2">
        <v>0.76394849785407704</v>
      </c>
      <c r="F9639" s="2">
        <v>0.77893068165441703</v>
      </c>
    </row>
    <row r="9640" spans="1:6" x14ac:dyDescent="0.25">
      <c r="A9640" s="1" t="str">
        <f>"54962"</f>
        <v>54962</v>
      </c>
      <c r="B9640" s="1" t="str">
        <f>"55135"</f>
        <v>55135</v>
      </c>
      <c r="C9640" s="2">
        <v>1</v>
      </c>
      <c r="D9640" s="2">
        <v>1</v>
      </c>
      <c r="E9640" s="2">
        <v>1</v>
      </c>
      <c r="F9640" s="2">
        <v>1</v>
      </c>
    </row>
    <row r="9641" spans="1:6" x14ac:dyDescent="0.25">
      <c r="A9641" s="1" t="str">
        <f>"54806"</f>
        <v>54806</v>
      </c>
      <c r="B9641" s="1" t="str">
        <f>"55003"</f>
        <v>55003</v>
      </c>
      <c r="C9641" s="2">
        <v>0.86520547945205395</v>
      </c>
      <c r="D9641" s="2">
        <v>0.96129032258064495</v>
      </c>
      <c r="E9641" s="2">
        <v>0.99069767441860401</v>
      </c>
      <c r="F9641" s="2">
        <v>0.87892234548335901</v>
      </c>
    </row>
    <row r="9642" spans="1:6" x14ac:dyDescent="0.25">
      <c r="A9642" s="1" t="str">
        <f>"54806"</f>
        <v>54806</v>
      </c>
      <c r="B9642" s="1" t="str">
        <f>"55007"</f>
        <v>55007</v>
      </c>
      <c r="C9642" s="2">
        <v>0.134794520547945</v>
      </c>
      <c r="D9642" s="2">
        <v>3.8709677419354799E-2</v>
      </c>
      <c r="E9642" s="2">
        <v>9.30232558139534E-3</v>
      </c>
      <c r="F9642" s="2">
        <v>0.12107765451664</v>
      </c>
    </row>
    <row r="9643" spans="1:6" x14ac:dyDescent="0.25">
      <c r="A9643" s="1" t="str">
        <f>"54813"</f>
        <v>54813</v>
      </c>
      <c r="B9643" s="1" t="str">
        <f>"55129"</f>
        <v>55129</v>
      </c>
      <c r="C9643" s="2">
        <v>0.16310160427807399</v>
      </c>
      <c r="D9643" s="2">
        <v>0</v>
      </c>
      <c r="E9643" s="2">
        <v>0</v>
      </c>
      <c r="F9643" s="2">
        <v>0.16010498687663999</v>
      </c>
    </row>
    <row r="9644" spans="1:6" x14ac:dyDescent="0.25">
      <c r="A9644" s="1" t="str">
        <f>"54813"</f>
        <v>54813</v>
      </c>
      <c r="B9644" s="1" t="str">
        <f>"55013"</f>
        <v>55013</v>
      </c>
      <c r="C9644" s="2">
        <v>0.21122994652406399</v>
      </c>
      <c r="D9644" s="2">
        <v>0.4</v>
      </c>
      <c r="E9644" s="2">
        <v>0</v>
      </c>
      <c r="F9644" s="2">
        <v>0.21259842519684999</v>
      </c>
    </row>
    <row r="9645" spans="1:6" x14ac:dyDescent="0.25">
      <c r="A9645" s="1" t="str">
        <f>"54813"</f>
        <v>54813</v>
      </c>
      <c r="B9645" s="1" t="str">
        <f>"55005"</f>
        <v>55005</v>
      </c>
      <c r="C9645" s="2">
        <v>0.62566844919786002</v>
      </c>
      <c r="D9645" s="2">
        <v>0.6</v>
      </c>
      <c r="E9645" s="2">
        <v>1</v>
      </c>
      <c r="F9645" s="2">
        <v>0.627296587926509</v>
      </c>
    </row>
    <row r="9646" spans="1:6" x14ac:dyDescent="0.25">
      <c r="A9646" s="1" t="str">
        <f>"54830"</f>
        <v>54830</v>
      </c>
      <c r="B9646" s="1" t="str">
        <f>"55129"</f>
        <v>55129</v>
      </c>
      <c r="C9646" s="2">
        <v>3.0129557095510598E-4</v>
      </c>
      <c r="D9646" s="2">
        <v>0</v>
      </c>
      <c r="E9646" s="2">
        <v>0</v>
      </c>
      <c r="F9646" s="2">
        <v>2.9779630732578902E-4</v>
      </c>
    </row>
    <row r="9647" spans="1:6" x14ac:dyDescent="0.25">
      <c r="A9647" s="1" t="str">
        <f>"54830"</f>
        <v>54830</v>
      </c>
      <c r="B9647" s="1" t="str">
        <f>"55031"</f>
        <v>55031</v>
      </c>
      <c r="C9647" s="2">
        <v>4.45917445013558E-2</v>
      </c>
      <c r="D9647" s="2">
        <v>0.115384615384615</v>
      </c>
      <c r="E9647" s="2">
        <v>0</v>
      </c>
      <c r="F9647" s="2">
        <v>4.4967242406194097E-2</v>
      </c>
    </row>
    <row r="9648" spans="1:6" x14ac:dyDescent="0.25">
      <c r="A9648" s="1" t="str">
        <f>"54830"</f>
        <v>54830</v>
      </c>
      <c r="B9648" s="1" t="str">
        <f>"55013"</f>
        <v>55013</v>
      </c>
      <c r="C9648" s="2">
        <v>0.95510695992768901</v>
      </c>
      <c r="D9648" s="2">
        <v>0.88461538461538403</v>
      </c>
      <c r="E9648" s="2">
        <v>1</v>
      </c>
      <c r="F9648" s="2">
        <v>0.95473496128648005</v>
      </c>
    </row>
    <row r="9649" spans="1:6" x14ac:dyDescent="0.25">
      <c r="A9649" s="1" t="str">
        <f>"54835"</f>
        <v>54835</v>
      </c>
      <c r="B9649" s="1" t="str">
        <f>"55107"</f>
        <v>55107</v>
      </c>
      <c r="C9649" s="2">
        <v>0.10806451612903201</v>
      </c>
      <c r="D9649" s="2">
        <v>0</v>
      </c>
      <c r="E9649" s="2">
        <v>0.14285714285714199</v>
      </c>
      <c r="F9649" s="2">
        <v>0.106416275430359</v>
      </c>
    </row>
    <row r="9650" spans="1:6" x14ac:dyDescent="0.25">
      <c r="A9650" s="1" t="str">
        <f>"54835"</f>
        <v>54835</v>
      </c>
      <c r="B9650" s="1" t="str">
        <f>"55113"</f>
        <v>55113</v>
      </c>
      <c r="C9650" s="2">
        <v>0.89193548387096699</v>
      </c>
      <c r="D9650" s="2">
        <v>1</v>
      </c>
      <c r="E9650" s="2">
        <v>0.85714285714285698</v>
      </c>
      <c r="F9650" s="2">
        <v>0.89358372456963997</v>
      </c>
    </row>
    <row r="9651" spans="1:6" x14ac:dyDescent="0.25">
      <c r="A9651" s="1" t="str">
        <f>"54839"</f>
        <v>54839</v>
      </c>
      <c r="B9651" s="1" t="str">
        <f>"55007"</f>
        <v>55007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25">
      <c r="A9652" s="1" t="str">
        <f>"54841"</f>
        <v>54841</v>
      </c>
      <c r="B9652" s="1" t="str">
        <f>"55005"</f>
        <v>55005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25">
      <c r="A9653" s="1" t="str">
        <f>"54847"</f>
        <v>54847</v>
      </c>
      <c r="B9653" s="1" t="str">
        <f>"55007"</f>
        <v>55007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25">
      <c r="A9654" s="1" t="str">
        <f>"54854"</f>
        <v>54854</v>
      </c>
      <c r="B9654" s="1" t="str">
        <f>"55031"</f>
        <v>55031</v>
      </c>
      <c r="C9654" s="2">
        <v>1</v>
      </c>
      <c r="D9654" s="2">
        <v>1</v>
      </c>
      <c r="E9654" s="2">
        <v>0</v>
      </c>
      <c r="F9654" s="2">
        <v>1</v>
      </c>
    </row>
    <row r="9655" spans="1:6" x14ac:dyDescent="0.25">
      <c r="A9655" s="1" t="str">
        <f>"54855"</f>
        <v>54855</v>
      </c>
      <c r="B9655" s="1" t="str">
        <f>"55003"</f>
        <v>55003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25">
      <c r="A9656" s="1" t="str">
        <f>"54876"</f>
        <v>54876</v>
      </c>
      <c r="B9656" s="1" t="str">
        <f>"55129"</f>
        <v>55129</v>
      </c>
      <c r="C9656" s="2">
        <v>0.25710419485791602</v>
      </c>
      <c r="D9656" s="2">
        <v>6.9767441860465101E-2</v>
      </c>
      <c r="E9656" s="2">
        <v>0</v>
      </c>
      <c r="F9656" s="2">
        <v>0.25</v>
      </c>
    </row>
    <row r="9657" spans="1:6" x14ac:dyDescent="0.25">
      <c r="A9657" s="1" t="str">
        <f>"54876"</f>
        <v>54876</v>
      </c>
      <c r="B9657" s="1" t="str">
        <f>"55113"</f>
        <v>55113</v>
      </c>
      <c r="C9657" s="2">
        <v>0.74289580514208298</v>
      </c>
      <c r="D9657" s="2">
        <v>0.93023255813953398</v>
      </c>
      <c r="E9657" s="2">
        <v>1</v>
      </c>
      <c r="F9657" s="2">
        <v>0.75</v>
      </c>
    </row>
    <row r="9658" spans="1:6" x14ac:dyDescent="0.25">
      <c r="A9658" s="1" t="str">
        <f>"54970"</f>
        <v>54970</v>
      </c>
      <c r="B9658" s="1" t="str">
        <f>"55137"</f>
        <v>55137</v>
      </c>
      <c r="C9658" s="2">
        <v>1</v>
      </c>
      <c r="D9658" s="2">
        <v>1</v>
      </c>
      <c r="E9658" s="2">
        <v>1</v>
      </c>
      <c r="F9658" s="2">
        <v>1</v>
      </c>
    </row>
    <row r="9659" spans="1:6" x14ac:dyDescent="0.25">
      <c r="A9659" s="1" t="str">
        <f>"54986"</f>
        <v>54986</v>
      </c>
      <c r="B9659" s="1" t="str">
        <f>"55137"</f>
        <v>55137</v>
      </c>
      <c r="C9659" s="2">
        <v>6.3527653213751797E-3</v>
      </c>
      <c r="D9659" s="2">
        <v>0</v>
      </c>
      <c r="E9659" s="2">
        <v>0</v>
      </c>
      <c r="F9659" s="2">
        <v>6.0176991150442402E-3</v>
      </c>
    </row>
    <row r="9660" spans="1:6" x14ac:dyDescent="0.25">
      <c r="A9660" s="1" t="str">
        <f>"54986"</f>
        <v>54986</v>
      </c>
      <c r="B9660" s="1" t="str">
        <f>"55139"</f>
        <v>55139</v>
      </c>
      <c r="C9660" s="2">
        <v>0.99364723467862404</v>
      </c>
      <c r="D9660" s="2">
        <v>1</v>
      </c>
      <c r="E9660" s="2">
        <v>1</v>
      </c>
      <c r="F9660" s="2">
        <v>0.99398230088495498</v>
      </c>
    </row>
    <row r="9661" spans="1:6" x14ac:dyDescent="0.25">
      <c r="A9661" s="1" t="str">
        <f>"55001"</f>
        <v>55001</v>
      </c>
      <c r="B9661" s="1" t="str">
        <f>"27163"</f>
        <v>27163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25">
      <c r="A9662" s="1" t="str">
        <f>"55016"</f>
        <v>55016</v>
      </c>
      <c r="B9662" s="1" t="str">
        <f>"27163"</f>
        <v>27163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25">
      <c r="A9663" s="1" t="str">
        <f>"55010"</f>
        <v>55010</v>
      </c>
      <c r="B9663" s="1" t="str">
        <f>"27037"</f>
        <v>27037</v>
      </c>
      <c r="C9663" s="2">
        <v>0</v>
      </c>
      <c r="D9663" s="2">
        <v>0</v>
      </c>
      <c r="E9663" s="2">
        <v>1</v>
      </c>
      <c r="F9663" s="2">
        <v>1</v>
      </c>
    </row>
    <row r="9664" spans="1:6" x14ac:dyDescent="0.25">
      <c r="A9664" s="1" t="str">
        <f>"55089"</f>
        <v>55089</v>
      </c>
      <c r="B9664" s="1" t="str">
        <f>"27049"</f>
        <v>27049</v>
      </c>
      <c r="C9664" s="2">
        <v>0.85339690107270505</v>
      </c>
      <c r="D9664" s="2">
        <v>0.92592592592592504</v>
      </c>
      <c r="E9664" s="2">
        <v>1</v>
      </c>
      <c r="F9664" s="2">
        <v>0.85859728506787303</v>
      </c>
    </row>
    <row r="9665" spans="1:6" x14ac:dyDescent="0.25">
      <c r="A9665" s="1" t="str">
        <f>"55089"</f>
        <v>55089</v>
      </c>
      <c r="B9665" s="1" t="str">
        <f>"27037"</f>
        <v>27037</v>
      </c>
      <c r="C9665" s="2">
        <v>0.14660309892729401</v>
      </c>
      <c r="D9665" s="2">
        <v>7.4074074074074001E-2</v>
      </c>
      <c r="E9665" s="2">
        <v>0</v>
      </c>
      <c r="F9665" s="2">
        <v>0.141402714932126</v>
      </c>
    </row>
    <row r="9666" spans="1:6" x14ac:dyDescent="0.25">
      <c r="A9666" s="1" t="str">
        <f>"55092"</f>
        <v>55092</v>
      </c>
      <c r="B9666" s="1" t="str">
        <f>"27003"</f>
        <v>27003</v>
      </c>
      <c r="C9666" s="2">
        <v>0.43027796921663197</v>
      </c>
      <c r="D9666" s="2">
        <v>0.134146341463414</v>
      </c>
      <c r="E9666" s="2">
        <v>2.94117647058823E-2</v>
      </c>
      <c r="F9666" s="2">
        <v>0.402668926074984</v>
      </c>
    </row>
    <row r="9667" spans="1:6" x14ac:dyDescent="0.25">
      <c r="A9667" s="1" t="str">
        <f>"55092"</f>
        <v>55092</v>
      </c>
      <c r="B9667" s="1" t="str">
        <f>"27025"</f>
        <v>27025</v>
      </c>
      <c r="C9667" s="2">
        <v>0.56972203078336703</v>
      </c>
      <c r="D9667" s="2">
        <v>0.86585365853658502</v>
      </c>
      <c r="E9667" s="2">
        <v>0.97058823529411697</v>
      </c>
      <c r="F9667" s="2">
        <v>0.59733107392501505</v>
      </c>
    </row>
    <row r="9668" spans="1:6" x14ac:dyDescent="0.25">
      <c r="A9668" s="1" t="str">
        <f>"55102"</f>
        <v>55102</v>
      </c>
      <c r="B9668" s="1" t="str">
        <f>"27123"</f>
        <v>27123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25">
      <c r="A9669" s="1" t="str">
        <f>"55105"</f>
        <v>55105</v>
      </c>
      <c r="B9669" s="1" t="str">
        <f>"27123"</f>
        <v>27123</v>
      </c>
      <c r="C9669" s="2">
        <v>1</v>
      </c>
      <c r="D9669" s="2">
        <v>1</v>
      </c>
      <c r="E9669" s="2">
        <v>1</v>
      </c>
      <c r="F9669" s="2">
        <v>1</v>
      </c>
    </row>
    <row r="9670" spans="1:6" x14ac:dyDescent="0.25">
      <c r="A9670" s="1" t="str">
        <f>"55030"</f>
        <v>55030</v>
      </c>
      <c r="B9670" s="1" t="str">
        <f>"27065"</f>
        <v>27065</v>
      </c>
      <c r="C9670" s="2">
        <v>0.148629148629148</v>
      </c>
      <c r="D9670" s="2">
        <v>0.75</v>
      </c>
      <c r="E9670" s="2">
        <v>0.75</v>
      </c>
      <c r="F9670" s="2">
        <v>0.15549215406562</v>
      </c>
    </row>
    <row r="9671" spans="1:6" x14ac:dyDescent="0.25">
      <c r="A9671" s="1" t="str">
        <f>"55030"</f>
        <v>55030</v>
      </c>
      <c r="B9671" s="1" t="str">
        <f>"27115"</f>
        <v>27115</v>
      </c>
      <c r="C9671" s="2">
        <v>0.851370851370851</v>
      </c>
      <c r="D9671" s="2">
        <v>0.25</v>
      </c>
      <c r="E9671" s="2">
        <v>0.25</v>
      </c>
      <c r="F9671" s="2">
        <v>0.844507845934379</v>
      </c>
    </row>
    <row r="9672" spans="1:6" x14ac:dyDescent="0.25">
      <c r="A9672" s="1" t="str">
        <f>"55042"</f>
        <v>55042</v>
      </c>
      <c r="B9672" s="1" t="str">
        <f>"27163"</f>
        <v>27163</v>
      </c>
      <c r="C9672" s="2">
        <v>1</v>
      </c>
      <c r="D9672" s="2">
        <v>1</v>
      </c>
      <c r="E9672" s="2">
        <v>1</v>
      </c>
      <c r="F9672" s="2">
        <v>1</v>
      </c>
    </row>
    <row r="9673" spans="1:6" x14ac:dyDescent="0.25">
      <c r="A9673" s="1" t="str">
        <f>"55045"</f>
        <v>55045</v>
      </c>
      <c r="B9673" s="1" t="str">
        <f>"27025"</f>
        <v>27025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25">
      <c r="A9674" s="1" t="str">
        <f>"55327"</f>
        <v>55327</v>
      </c>
      <c r="B9674" s="1" t="str">
        <f>"27171"</f>
        <v>27171</v>
      </c>
      <c r="C9674" s="2">
        <v>1.40771637122002E-2</v>
      </c>
      <c r="D9674" s="2">
        <v>0</v>
      </c>
      <c r="E9674" s="2">
        <v>0</v>
      </c>
      <c r="F9674" s="2">
        <v>1.3615733736762401E-2</v>
      </c>
    </row>
    <row r="9675" spans="1:6" x14ac:dyDescent="0.25">
      <c r="A9675" s="1" t="str">
        <f>"55327"</f>
        <v>55327</v>
      </c>
      <c r="B9675" s="1" t="str">
        <f>"27053"</f>
        <v>27053</v>
      </c>
      <c r="C9675" s="2">
        <v>0.98592283628779898</v>
      </c>
      <c r="D9675" s="2">
        <v>1</v>
      </c>
      <c r="E9675" s="2">
        <v>1</v>
      </c>
      <c r="F9675" s="2">
        <v>0.98638426626323705</v>
      </c>
    </row>
    <row r="9676" spans="1:6" x14ac:dyDescent="0.25">
      <c r="A9676" s="1" t="str">
        <f>"55316"</f>
        <v>55316</v>
      </c>
      <c r="B9676" s="1" t="str">
        <f>"27053"</f>
        <v>27053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25">
      <c r="A9677" s="1" t="str">
        <f>"55324"</f>
        <v>55324</v>
      </c>
      <c r="B9677" s="1" t="str">
        <f>"27093"</f>
        <v>27093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tr">
        <f>"55339"</f>
        <v>55339</v>
      </c>
      <c r="B9678" s="1" t="str">
        <f>"27019"</f>
        <v>27019</v>
      </c>
      <c r="C9678" s="2">
        <v>0.90101522842639503</v>
      </c>
      <c r="D9678" s="2">
        <v>0.88888888888888795</v>
      </c>
      <c r="E9678" s="2">
        <v>1</v>
      </c>
      <c r="F9678" s="2">
        <v>0.90338164251207698</v>
      </c>
    </row>
    <row r="9679" spans="1:6" x14ac:dyDescent="0.25">
      <c r="A9679" s="1" t="str">
        <f>"55339"</f>
        <v>55339</v>
      </c>
      <c r="B9679" s="1" t="str">
        <f>"27085"</f>
        <v>27085</v>
      </c>
      <c r="C9679" s="2">
        <v>1.5228426395939E-2</v>
      </c>
      <c r="D9679" s="2">
        <v>0</v>
      </c>
      <c r="E9679" s="2">
        <v>0</v>
      </c>
      <c r="F9679" s="2">
        <v>1.4492753623188401E-2</v>
      </c>
    </row>
    <row r="9680" spans="1:6" x14ac:dyDescent="0.25">
      <c r="A9680" s="1" t="str">
        <f>"55339"</f>
        <v>55339</v>
      </c>
      <c r="B9680" s="1" t="str">
        <f>"27143"</f>
        <v>27143</v>
      </c>
      <c r="C9680" s="2">
        <v>8.3756345177664906E-2</v>
      </c>
      <c r="D9680" s="2">
        <v>0.11111111111111099</v>
      </c>
      <c r="E9680" s="2">
        <v>0</v>
      </c>
      <c r="F9680" s="2">
        <v>8.2125603864734206E-2</v>
      </c>
    </row>
    <row r="9681" spans="1:6" x14ac:dyDescent="0.25">
      <c r="A9681" s="1" t="str">
        <f>"55341"</f>
        <v>55341</v>
      </c>
      <c r="B9681" s="1" t="str">
        <f>"27053"</f>
        <v>27053</v>
      </c>
      <c r="C9681" s="2">
        <v>0.20152413209144701</v>
      </c>
      <c r="D9681" s="2">
        <v>5.2631578947368397E-2</v>
      </c>
      <c r="E9681" s="2">
        <v>0.27272727272727199</v>
      </c>
      <c r="F9681" s="2">
        <v>0.197560975609756</v>
      </c>
    </row>
    <row r="9682" spans="1:6" x14ac:dyDescent="0.25">
      <c r="A9682" s="1" t="str">
        <f>"55341"</f>
        <v>55341</v>
      </c>
      <c r="B9682" s="1" t="str">
        <f>"27171"</f>
        <v>27171</v>
      </c>
      <c r="C9682" s="2">
        <v>0.79847586790855196</v>
      </c>
      <c r="D9682" s="2">
        <v>0.94736842105263097</v>
      </c>
      <c r="E9682" s="2">
        <v>0.72727272727272696</v>
      </c>
      <c r="F9682" s="2">
        <v>0.80243902439024295</v>
      </c>
    </row>
    <row r="9683" spans="1:6" x14ac:dyDescent="0.25">
      <c r="A9683" s="1" t="str">
        <f>"55364"</f>
        <v>55364</v>
      </c>
      <c r="B9683" s="1" t="str">
        <f>"27053"</f>
        <v>27053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25">
      <c r="A9684" s="1" t="str">
        <f>"55355"</f>
        <v>55355</v>
      </c>
      <c r="B9684" s="1" t="str">
        <f>"27085"</f>
        <v>27085</v>
      </c>
      <c r="C9684" s="2">
        <v>2.2123893805309699E-4</v>
      </c>
      <c r="D9684" s="2">
        <v>0</v>
      </c>
      <c r="E9684" s="2">
        <v>0</v>
      </c>
      <c r="F9684" s="2">
        <v>1.95963158926121E-4</v>
      </c>
    </row>
    <row r="9685" spans="1:6" x14ac:dyDescent="0.25">
      <c r="A9685" s="1" t="str">
        <f>"55355"</f>
        <v>55355</v>
      </c>
      <c r="B9685" s="1" t="str">
        <f>"27093"</f>
        <v>27093</v>
      </c>
      <c r="C9685" s="2">
        <v>0.99977876106194596</v>
      </c>
      <c r="D9685" s="2">
        <v>1</v>
      </c>
      <c r="E9685" s="2">
        <v>1</v>
      </c>
      <c r="F9685" s="2">
        <v>0.999804036841073</v>
      </c>
    </row>
    <row r="9686" spans="1:6" x14ac:dyDescent="0.25">
      <c r="A9686" s="1" t="str">
        <f>"55359"</f>
        <v>55359</v>
      </c>
      <c r="B9686" s="1" t="str">
        <f>"27053"</f>
        <v>27053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25">
      <c r="A9687" s="1" t="str">
        <f>"55409"</f>
        <v>55409</v>
      </c>
      <c r="B9687" s="1" t="str">
        <f>"27053"</f>
        <v>27053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25">
      <c r="A9688" s="1" t="str">
        <f>"55405"</f>
        <v>55405</v>
      </c>
      <c r="B9688" s="1" t="str">
        <f>"27053"</f>
        <v>27053</v>
      </c>
      <c r="C9688" s="2">
        <v>1</v>
      </c>
      <c r="D9688" s="2">
        <v>1</v>
      </c>
      <c r="E9688" s="2">
        <v>1</v>
      </c>
      <c r="F9688" s="2">
        <v>1</v>
      </c>
    </row>
    <row r="9689" spans="1:6" x14ac:dyDescent="0.25">
      <c r="A9689" s="1" t="str">
        <f>"55406"</f>
        <v>55406</v>
      </c>
      <c r="B9689" s="1" t="str">
        <f>"27053"</f>
        <v>27053</v>
      </c>
      <c r="C9689" s="2">
        <v>1</v>
      </c>
      <c r="D9689" s="2">
        <v>1</v>
      </c>
      <c r="E9689" s="2">
        <v>1</v>
      </c>
      <c r="F9689" s="2">
        <v>1</v>
      </c>
    </row>
    <row r="9690" spans="1:6" x14ac:dyDescent="0.25">
      <c r="A9690" s="1" t="str">
        <f>"55368"</f>
        <v>55368</v>
      </c>
      <c r="B9690" s="1" t="str">
        <f>"27019"</f>
        <v>27019</v>
      </c>
      <c r="C9690" s="2">
        <v>0.98913043478260798</v>
      </c>
      <c r="D9690" s="2">
        <v>1</v>
      </c>
      <c r="E9690" s="2">
        <v>1</v>
      </c>
      <c r="F9690" s="2">
        <v>0.990283400809716</v>
      </c>
    </row>
    <row r="9691" spans="1:6" x14ac:dyDescent="0.25">
      <c r="A9691" s="1" t="str">
        <f>"55368"</f>
        <v>55368</v>
      </c>
      <c r="B9691" s="1" t="str">
        <f>"27085"</f>
        <v>27085</v>
      </c>
      <c r="C9691" s="2">
        <v>1.0869565217391301E-2</v>
      </c>
      <c r="D9691" s="2">
        <v>0</v>
      </c>
      <c r="E9691" s="2">
        <v>0</v>
      </c>
      <c r="F9691" s="2">
        <v>9.7165991902833995E-3</v>
      </c>
    </row>
    <row r="9692" spans="1:6" x14ac:dyDescent="0.25">
      <c r="A9692" s="1" t="str">
        <f>"55417"</f>
        <v>55417</v>
      </c>
      <c r="B9692" s="1" t="str">
        <f>"27053"</f>
        <v>27053</v>
      </c>
      <c r="C9692" s="2">
        <v>1</v>
      </c>
      <c r="D9692" s="2">
        <v>1</v>
      </c>
      <c r="E9692" s="2">
        <v>1</v>
      </c>
      <c r="F9692" s="2">
        <v>1</v>
      </c>
    </row>
    <row r="9693" spans="1:6" x14ac:dyDescent="0.25">
      <c r="A9693" s="1" t="str">
        <f>"55426"</f>
        <v>55426</v>
      </c>
      <c r="B9693" s="1" t="str">
        <f>"27053"</f>
        <v>27053</v>
      </c>
      <c r="C9693" s="2">
        <v>1</v>
      </c>
      <c r="D9693" s="2">
        <v>1</v>
      </c>
      <c r="E9693" s="2">
        <v>1</v>
      </c>
      <c r="F9693" s="2">
        <v>1</v>
      </c>
    </row>
    <row r="9694" spans="1:6" x14ac:dyDescent="0.25">
      <c r="A9694" s="1" t="str">
        <f>"55376"</f>
        <v>55376</v>
      </c>
      <c r="B9694" s="1" t="str">
        <f>"27171"</f>
        <v>27171</v>
      </c>
      <c r="C9694" s="2">
        <v>1</v>
      </c>
      <c r="D9694" s="2">
        <v>1</v>
      </c>
      <c r="E9694" s="2">
        <v>1</v>
      </c>
      <c r="F9694" s="2">
        <v>1</v>
      </c>
    </row>
    <row r="9695" spans="1:6" x14ac:dyDescent="0.25">
      <c r="A9695" s="1" t="str">
        <f>"55389"</f>
        <v>55389</v>
      </c>
      <c r="B9695" s="1" t="str">
        <f>"27145"</f>
        <v>27145</v>
      </c>
      <c r="C9695" s="2">
        <v>0.16625514403292099</v>
      </c>
      <c r="D9695" s="2">
        <v>0.05</v>
      </c>
      <c r="E9695" s="2">
        <v>0.14285714285714199</v>
      </c>
      <c r="F9695" s="2">
        <v>0.162120031176929</v>
      </c>
    </row>
    <row r="9696" spans="1:6" x14ac:dyDescent="0.25">
      <c r="A9696" s="1" t="str">
        <f>"55389"</f>
        <v>55389</v>
      </c>
      <c r="B9696" s="1" t="str">
        <f>"27093"</f>
        <v>27093</v>
      </c>
      <c r="C9696" s="2">
        <v>0.83374485596707804</v>
      </c>
      <c r="D9696" s="2">
        <v>0.95</v>
      </c>
      <c r="E9696" s="2">
        <v>0.85714285714285698</v>
      </c>
      <c r="F9696" s="2">
        <v>0.83787996882307003</v>
      </c>
    </row>
    <row r="9697" spans="1:6" x14ac:dyDescent="0.25">
      <c r="A9697" s="1" t="str">
        <f>"55735"</f>
        <v>55735</v>
      </c>
      <c r="B9697" s="1" t="str">
        <f>"27115"</f>
        <v>27115</v>
      </c>
      <c r="C9697" s="2">
        <v>0.74420759962928595</v>
      </c>
      <c r="D9697" s="2">
        <v>0.94444444444444398</v>
      </c>
      <c r="E9697" s="2">
        <v>1</v>
      </c>
      <c r="F9697" s="2">
        <v>0.74954792043399598</v>
      </c>
    </row>
    <row r="9698" spans="1:6" x14ac:dyDescent="0.25">
      <c r="A9698" s="1" t="str">
        <f>"55735"</f>
        <v>55735</v>
      </c>
      <c r="B9698" s="1" t="str">
        <f>"27001"</f>
        <v>27001</v>
      </c>
      <c r="C9698" s="2">
        <v>0.25579240037071299</v>
      </c>
      <c r="D9698" s="2">
        <v>5.5555555555555497E-2</v>
      </c>
      <c r="E9698" s="2">
        <v>0</v>
      </c>
      <c r="F9698" s="2">
        <v>0.25045207956600302</v>
      </c>
    </row>
    <row r="9699" spans="1:6" x14ac:dyDescent="0.25">
      <c r="A9699" s="1" t="str">
        <f>"55736"</f>
        <v>55736</v>
      </c>
      <c r="B9699" s="1" t="str">
        <f>"27137"</f>
        <v>27137</v>
      </c>
      <c r="C9699" s="2">
        <v>0.94074074074073999</v>
      </c>
      <c r="D9699" s="2">
        <v>0.953125</v>
      </c>
      <c r="E9699" s="2">
        <v>0.9375</v>
      </c>
      <c r="F9699" s="2">
        <v>0.94157303370786505</v>
      </c>
    </row>
    <row r="9700" spans="1:6" x14ac:dyDescent="0.25">
      <c r="A9700" s="1" t="str">
        <f>"55736"</f>
        <v>55736</v>
      </c>
      <c r="B9700" s="1" t="str">
        <f>"27061"</f>
        <v>27061</v>
      </c>
      <c r="C9700" s="2">
        <v>5.1851851851851802E-2</v>
      </c>
      <c r="D9700" s="2">
        <v>3.125E-2</v>
      </c>
      <c r="E9700" s="2">
        <v>6.25E-2</v>
      </c>
      <c r="F9700" s="2">
        <v>5.0561797752808897E-2</v>
      </c>
    </row>
    <row r="9701" spans="1:6" x14ac:dyDescent="0.25">
      <c r="A9701" s="1" t="str">
        <f>"55736"</f>
        <v>55736</v>
      </c>
      <c r="B9701" s="1" t="str">
        <f>"27017"</f>
        <v>27017</v>
      </c>
      <c r="C9701" s="2">
        <v>7.4074074074073999E-3</v>
      </c>
      <c r="D9701" s="2">
        <v>1.5625E-2</v>
      </c>
      <c r="E9701" s="2">
        <v>0</v>
      </c>
      <c r="F9701" s="2">
        <v>7.8651685393258397E-3</v>
      </c>
    </row>
    <row r="9702" spans="1:6" x14ac:dyDescent="0.25">
      <c r="A9702" s="1" t="str">
        <f>"55738"</f>
        <v>55738</v>
      </c>
      <c r="B9702" s="1" t="str">
        <f>"27137"</f>
        <v>27137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25">
      <c r="A9703" s="1" t="str">
        <f>"55750"</f>
        <v>55750</v>
      </c>
      <c r="B9703" s="1" t="str">
        <f>"27137"</f>
        <v>27137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25">
      <c r="A9704" s="1" t="str">
        <f>"55441"</f>
        <v>55441</v>
      </c>
      <c r="B9704" s="1" t="str">
        <f>"27053"</f>
        <v>27053</v>
      </c>
      <c r="C9704" s="2">
        <v>1</v>
      </c>
      <c r="D9704" s="2">
        <v>1</v>
      </c>
      <c r="E9704" s="2">
        <v>1</v>
      </c>
      <c r="F9704" s="2">
        <v>1</v>
      </c>
    </row>
    <row r="9705" spans="1:6" x14ac:dyDescent="0.25">
      <c r="A9705" s="1" t="str">
        <f>"55901"</f>
        <v>55901</v>
      </c>
      <c r="B9705" s="1" t="str">
        <f>"27109"</f>
        <v>27109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25">
      <c r="A9706" s="1" t="str">
        <f>"55807"</f>
        <v>55807</v>
      </c>
      <c r="B9706" s="1" t="str">
        <f>"27137"</f>
        <v>27137</v>
      </c>
      <c r="C9706" s="2">
        <v>1</v>
      </c>
      <c r="D9706" s="2">
        <v>1</v>
      </c>
      <c r="E9706" s="2">
        <v>1</v>
      </c>
      <c r="F9706" s="2">
        <v>1</v>
      </c>
    </row>
    <row r="9707" spans="1:6" x14ac:dyDescent="0.25">
      <c r="A9707" s="1" t="str">
        <f>"55797"</f>
        <v>55797</v>
      </c>
      <c r="B9707" s="1" t="str">
        <f>"27017"</f>
        <v>27017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25">
      <c r="A9708" s="1" t="str">
        <f>"55803"</f>
        <v>55803</v>
      </c>
      <c r="B9708" s="1" t="str">
        <f>"27137"</f>
        <v>27137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25">
      <c r="A9709" s="1" t="str">
        <f>"55763"</f>
        <v>55763</v>
      </c>
      <c r="B9709" s="1" t="str">
        <f>"27137"</f>
        <v>27137</v>
      </c>
      <c r="C9709" s="2">
        <v>1</v>
      </c>
      <c r="D9709" s="2">
        <v>1</v>
      </c>
      <c r="E9709" s="2">
        <v>1</v>
      </c>
      <c r="F9709" s="2">
        <v>1</v>
      </c>
    </row>
    <row r="9710" spans="1:6" x14ac:dyDescent="0.25">
      <c r="A9710" s="1" t="str">
        <f>"55780"</f>
        <v>55780</v>
      </c>
      <c r="B9710" s="1" t="str">
        <f>"27017"</f>
        <v>27017</v>
      </c>
      <c r="C9710" s="2">
        <v>1</v>
      </c>
      <c r="D9710" s="2">
        <v>1</v>
      </c>
      <c r="E9710" s="2">
        <v>0</v>
      </c>
      <c r="F9710" s="2">
        <v>1</v>
      </c>
    </row>
    <row r="9711" spans="1:6" x14ac:dyDescent="0.25">
      <c r="A9711" s="1" t="str">
        <f>"55904"</f>
        <v>55904</v>
      </c>
      <c r="B9711" s="1" t="str">
        <f>"27109"</f>
        <v>27109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25">
      <c r="A9712" s="1" t="str">
        <f>"55905"</f>
        <v>55905</v>
      </c>
      <c r="B9712" s="1" t="str">
        <f>"27109"</f>
        <v>27109</v>
      </c>
      <c r="C9712" s="2">
        <v>0</v>
      </c>
      <c r="D9712" s="2">
        <v>1</v>
      </c>
      <c r="E9712" s="2">
        <v>0</v>
      </c>
      <c r="F9712" s="2">
        <v>1</v>
      </c>
    </row>
    <row r="9713" spans="1:6" x14ac:dyDescent="0.25">
      <c r="A9713" s="1" t="str">
        <f>"55444"</f>
        <v>55444</v>
      </c>
      <c r="B9713" s="1" t="str">
        <f>"27053"</f>
        <v>27053</v>
      </c>
      <c r="C9713" s="2">
        <v>1</v>
      </c>
      <c r="D9713" s="2">
        <v>1</v>
      </c>
      <c r="E9713" s="2">
        <v>1</v>
      </c>
      <c r="F9713" s="2">
        <v>1</v>
      </c>
    </row>
    <row r="9714" spans="1:6" x14ac:dyDescent="0.25">
      <c r="A9714" s="1" t="str">
        <f>"55446"</f>
        <v>55446</v>
      </c>
      <c r="B9714" s="1" t="str">
        <f>"27053"</f>
        <v>27053</v>
      </c>
      <c r="C9714" s="2">
        <v>1</v>
      </c>
      <c r="D9714" s="2">
        <v>1</v>
      </c>
      <c r="E9714" s="2">
        <v>1</v>
      </c>
      <c r="F9714" s="2">
        <v>1</v>
      </c>
    </row>
    <row r="9715" spans="1:6" x14ac:dyDescent="0.25">
      <c r="A9715" s="1" t="str">
        <f>"55479"</f>
        <v>55479</v>
      </c>
      <c r="B9715" s="1" t="str">
        <f>"27053"</f>
        <v>27053</v>
      </c>
      <c r="C9715" s="2">
        <v>0</v>
      </c>
      <c r="D9715" s="2">
        <v>1</v>
      </c>
      <c r="E9715" s="2">
        <v>1</v>
      </c>
      <c r="F9715" s="2">
        <v>1</v>
      </c>
    </row>
    <row r="9716" spans="1:6" x14ac:dyDescent="0.25">
      <c r="A9716" s="1" t="str">
        <f>"55604"</f>
        <v>55604</v>
      </c>
      <c r="B9716" s="1" t="str">
        <f>"27031"</f>
        <v>27031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25">
      <c r="A9717" s="1" t="str">
        <f>"55616"</f>
        <v>55616</v>
      </c>
      <c r="B9717" s="1" t="str">
        <f>"27137"</f>
        <v>27137</v>
      </c>
      <c r="C9717" s="2">
        <v>4.6086719389146401E-2</v>
      </c>
      <c r="D9717" s="2">
        <v>4.0485829959514101E-3</v>
      </c>
      <c r="E9717" s="2">
        <v>0</v>
      </c>
      <c r="F9717" s="2">
        <v>4.2521260630315097E-2</v>
      </c>
    </row>
    <row r="9718" spans="1:6" x14ac:dyDescent="0.25">
      <c r="A9718" s="1" t="str">
        <f>"55616"</f>
        <v>55616</v>
      </c>
      <c r="B9718" s="1" t="str">
        <f>"27075"</f>
        <v>27075</v>
      </c>
      <c r="C9718" s="2">
        <v>0.95391328061085301</v>
      </c>
      <c r="D9718" s="2">
        <v>0.99595141700404799</v>
      </c>
      <c r="E9718" s="2">
        <v>1</v>
      </c>
      <c r="F9718" s="2">
        <v>0.95747873936968397</v>
      </c>
    </row>
    <row r="9719" spans="1:6" x14ac:dyDescent="0.25">
      <c r="A9719" s="1" t="str">
        <f>"55725"</f>
        <v>55725</v>
      </c>
      <c r="B9719" s="1" t="str">
        <f>"27137"</f>
        <v>27137</v>
      </c>
      <c r="C9719" s="2">
        <v>1</v>
      </c>
      <c r="D9719" s="2">
        <v>1</v>
      </c>
      <c r="E9719" s="2">
        <v>1</v>
      </c>
      <c r="F9719" s="2">
        <v>1</v>
      </c>
    </row>
    <row r="9720" spans="1:6" x14ac:dyDescent="0.25">
      <c r="A9720" s="1" t="str">
        <f>"55918"</f>
        <v>55918</v>
      </c>
      <c r="B9720" s="1" t="str">
        <f>"27099"</f>
        <v>27099</v>
      </c>
      <c r="C9720" s="2">
        <v>1</v>
      </c>
      <c r="D9720" s="2">
        <v>1</v>
      </c>
      <c r="E9720" s="2">
        <v>1</v>
      </c>
      <c r="F9720" s="2">
        <v>1</v>
      </c>
    </row>
    <row r="9721" spans="1:6" x14ac:dyDescent="0.25">
      <c r="A9721" s="1" t="str">
        <f>"55923"</f>
        <v>55923</v>
      </c>
      <c r="B9721" s="1" t="str">
        <f>"27109"</f>
        <v>27109</v>
      </c>
      <c r="C9721" s="2">
        <v>0.42183742183742101</v>
      </c>
      <c r="D9721" s="2">
        <v>0.25563909774436</v>
      </c>
      <c r="E9721" s="2">
        <v>0.25274725274725202</v>
      </c>
      <c r="F9721" s="2">
        <v>0.40555796786799803</v>
      </c>
    </row>
    <row r="9722" spans="1:6" x14ac:dyDescent="0.25">
      <c r="A9722" s="1" t="str">
        <f>"55923"</f>
        <v>55923</v>
      </c>
      <c r="B9722" s="1" t="str">
        <f>"27045"</f>
        <v>27045</v>
      </c>
      <c r="C9722" s="2">
        <v>0.56998556998556904</v>
      </c>
      <c r="D9722" s="2">
        <v>0.744360902255639</v>
      </c>
      <c r="E9722" s="2">
        <v>0.74725274725274704</v>
      </c>
      <c r="F9722" s="2">
        <v>0.58706035605731599</v>
      </c>
    </row>
    <row r="9723" spans="1:6" x14ac:dyDescent="0.25">
      <c r="A9723" s="1" t="str">
        <f>"55923"</f>
        <v>55923</v>
      </c>
      <c r="B9723" s="1" t="str">
        <f>"27169"</f>
        <v>27169</v>
      </c>
      <c r="C9723" s="2">
        <v>8.1770081770081698E-3</v>
      </c>
      <c r="D9723" s="2">
        <v>0</v>
      </c>
      <c r="E9723" s="2">
        <v>0</v>
      </c>
      <c r="F9723" s="2">
        <v>7.3816760746851897E-3</v>
      </c>
    </row>
    <row r="9724" spans="1:6" x14ac:dyDescent="0.25">
      <c r="A9724" s="1" t="str">
        <f>"55931"</f>
        <v>55931</v>
      </c>
      <c r="B9724" s="1" t="str">
        <f>"27055"</f>
        <v>27055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25">
      <c r="A9725" s="1" t="str">
        <f>"56034"</f>
        <v>56034</v>
      </c>
      <c r="B9725" s="1" t="str">
        <f>"27013"</f>
        <v>27013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25">
      <c r="A9726" s="1" t="str">
        <f>"56052"</f>
        <v>56052</v>
      </c>
      <c r="B9726" s="1" t="str">
        <f>"27079"</f>
        <v>27079</v>
      </c>
      <c r="C9726" s="2">
        <v>0.74216867469879499</v>
      </c>
      <c r="D9726" s="2">
        <v>0.66666666666666596</v>
      </c>
      <c r="E9726" s="2">
        <v>1</v>
      </c>
      <c r="F9726" s="2">
        <v>0.74224343675417603</v>
      </c>
    </row>
    <row r="9727" spans="1:6" x14ac:dyDescent="0.25">
      <c r="A9727" s="1" t="str">
        <f>"56052"</f>
        <v>56052</v>
      </c>
      <c r="B9727" s="1" t="str">
        <f>"27131"</f>
        <v>27131</v>
      </c>
      <c r="C9727" s="2">
        <v>0.25783132530120401</v>
      </c>
      <c r="D9727" s="2">
        <v>0.33333333333333298</v>
      </c>
      <c r="E9727" s="2">
        <v>0</v>
      </c>
      <c r="F9727" s="2">
        <v>0.25775656324582302</v>
      </c>
    </row>
    <row r="9728" spans="1:6" x14ac:dyDescent="0.25">
      <c r="A9728" s="1" t="str">
        <f>"56047"</f>
        <v>56047</v>
      </c>
      <c r="B9728" s="1" t="str">
        <f>"27043"</f>
        <v>27043</v>
      </c>
      <c r="C9728" s="2">
        <v>0</v>
      </c>
      <c r="D9728" s="2">
        <v>0</v>
      </c>
      <c r="E9728" s="2">
        <v>1</v>
      </c>
      <c r="F9728" s="2">
        <v>1</v>
      </c>
    </row>
    <row r="9729" spans="1:6" x14ac:dyDescent="0.25">
      <c r="A9729" s="1" t="str">
        <f>"55946"</f>
        <v>55946</v>
      </c>
      <c r="B9729" s="1" t="str">
        <f>"27049"</f>
        <v>27049</v>
      </c>
      <c r="C9729" s="2">
        <v>0.91688144329896903</v>
      </c>
      <c r="D9729" s="2">
        <v>0.98795180722891496</v>
      </c>
      <c r="E9729" s="2">
        <v>1</v>
      </c>
      <c r="F9729" s="2">
        <v>0.92145015105740102</v>
      </c>
    </row>
    <row r="9730" spans="1:6" x14ac:dyDescent="0.25">
      <c r="A9730" s="1" t="str">
        <f>"55946"</f>
        <v>55946</v>
      </c>
      <c r="B9730" s="1" t="str">
        <f>"27131"</f>
        <v>27131</v>
      </c>
      <c r="C9730" s="2">
        <v>6.82989690721649E-2</v>
      </c>
      <c r="D9730" s="2">
        <v>1.20481927710843E-2</v>
      </c>
      <c r="E9730" s="2">
        <v>0</v>
      </c>
      <c r="F9730" s="2">
        <v>6.4652567975830799E-2</v>
      </c>
    </row>
    <row r="9731" spans="1:6" x14ac:dyDescent="0.25">
      <c r="A9731" s="1" t="str">
        <f>"55946"</f>
        <v>55946</v>
      </c>
      <c r="B9731" s="1" t="str">
        <f>"27039"</f>
        <v>27039</v>
      </c>
      <c r="C9731" s="2">
        <v>9.6649484536082408E-3</v>
      </c>
      <c r="D9731" s="2">
        <v>0</v>
      </c>
      <c r="E9731" s="2">
        <v>0</v>
      </c>
      <c r="F9731" s="2">
        <v>9.0634441087613198E-3</v>
      </c>
    </row>
    <row r="9732" spans="1:6" x14ac:dyDescent="0.25">
      <c r="A9732" s="1" t="str">
        <f>"55946"</f>
        <v>55946</v>
      </c>
      <c r="B9732" s="1" t="str">
        <f>"27147"</f>
        <v>27147</v>
      </c>
      <c r="C9732" s="2">
        <v>5.1546391752577301E-3</v>
      </c>
      <c r="D9732" s="2">
        <v>0</v>
      </c>
      <c r="E9732" s="2">
        <v>0</v>
      </c>
      <c r="F9732" s="2">
        <v>4.8338368580060397E-3</v>
      </c>
    </row>
    <row r="9733" spans="1:6" x14ac:dyDescent="0.25">
      <c r="A9733" s="1" t="str">
        <f>"55959"</f>
        <v>55959</v>
      </c>
      <c r="B9733" s="1" t="str">
        <f>"27169"</f>
        <v>27169</v>
      </c>
      <c r="C9733" s="2">
        <v>1</v>
      </c>
      <c r="D9733" s="2">
        <v>1</v>
      </c>
      <c r="E9733" s="2">
        <v>1</v>
      </c>
      <c r="F9733" s="2">
        <v>1</v>
      </c>
    </row>
    <row r="9734" spans="1:6" x14ac:dyDescent="0.25">
      <c r="A9734" s="1" t="str">
        <f>"56115"</f>
        <v>56115</v>
      </c>
      <c r="B9734" s="1" t="str">
        <f>"27083"</f>
        <v>27083</v>
      </c>
      <c r="C9734" s="2">
        <v>0.85173978819969698</v>
      </c>
      <c r="D9734" s="2">
        <v>0.83333333333333304</v>
      </c>
      <c r="E9734" s="2">
        <v>1</v>
      </c>
      <c r="F9734" s="2">
        <v>0.85250737463126802</v>
      </c>
    </row>
    <row r="9735" spans="1:6" x14ac:dyDescent="0.25">
      <c r="A9735" s="1" t="str">
        <f>"56115"</f>
        <v>56115</v>
      </c>
      <c r="B9735" s="1" t="str">
        <f>"27101"</f>
        <v>27101</v>
      </c>
      <c r="C9735" s="2">
        <v>0.14826021180030199</v>
      </c>
      <c r="D9735" s="2">
        <v>0.16666666666666599</v>
      </c>
      <c r="E9735" s="2">
        <v>0</v>
      </c>
      <c r="F9735" s="2">
        <v>0.14749262536873101</v>
      </c>
    </row>
    <row r="9736" spans="1:6" x14ac:dyDescent="0.25">
      <c r="A9736" s="1" t="str">
        <f>"56122"</f>
        <v>56122</v>
      </c>
      <c r="B9736" s="1" t="str">
        <f>"27105"</f>
        <v>27105</v>
      </c>
      <c r="C9736" s="2">
        <v>4.6153846153846101E-2</v>
      </c>
      <c r="D9736" s="2">
        <v>0</v>
      </c>
      <c r="E9736" s="2">
        <v>0</v>
      </c>
      <c r="F9736" s="2">
        <v>4.3636363636363598E-2</v>
      </c>
    </row>
    <row r="9737" spans="1:6" x14ac:dyDescent="0.25">
      <c r="A9737" s="1" t="str">
        <f>"56122"</f>
        <v>56122</v>
      </c>
      <c r="B9737" s="1" t="str">
        <f>"27101"</f>
        <v>27101</v>
      </c>
      <c r="C9737" s="2">
        <v>0.95384615384615301</v>
      </c>
      <c r="D9737" s="2">
        <v>1</v>
      </c>
      <c r="E9737" s="2">
        <v>1</v>
      </c>
      <c r="F9737" s="2">
        <v>0.95636363636363597</v>
      </c>
    </row>
    <row r="9738" spans="1:6" x14ac:dyDescent="0.25">
      <c r="A9738" s="1" t="str">
        <f>"56159"</f>
        <v>56159</v>
      </c>
      <c r="B9738" s="1" t="str">
        <f>"27063"</f>
        <v>27063</v>
      </c>
      <c r="C9738" s="2">
        <v>2.1310181531176E-2</v>
      </c>
      <c r="D9738" s="2">
        <v>0</v>
      </c>
      <c r="E9738" s="2">
        <v>0</v>
      </c>
      <c r="F9738" s="2">
        <v>0.02</v>
      </c>
    </row>
    <row r="9739" spans="1:6" x14ac:dyDescent="0.25">
      <c r="A9739" s="1" t="str">
        <f>"56159"</f>
        <v>56159</v>
      </c>
      <c r="B9739" s="1" t="str">
        <f>"27033"</f>
        <v>27033</v>
      </c>
      <c r="C9739" s="2">
        <v>0.96527229676400905</v>
      </c>
      <c r="D9739" s="2">
        <v>1</v>
      </c>
      <c r="E9739" s="2">
        <v>1</v>
      </c>
      <c r="F9739" s="2">
        <v>0.96740740740740705</v>
      </c>
    </row>
    <row r="9740" spans="1:6" x14ac:dyDescent="0.25">
      <c r="A9740" s="1" t="str">
        <f>"56159"</f>
        <v>56159</v>
      </c>
      <c r="B9740" s="1" t="str">
        <f>"27165"</f>
        <v>27165</v>
      </c>
      <c r="C9740" s="2">
        <v>1.34175217048145E-2</v>
      </c>
      <c r="D9740" s="2">
        <v>0</v>
      </c>
      <c r="E9740" s="2">
        <v>0</v>
      </c>
      <c r="F9740" s="2">
        <v>1.2592592592592501E-2</v>
      </c>
    </row>
    <row r="9741" spans="1:6" x14ac:dyDescent="0.25">
      <c r="A9741" s="1" t="str">
        <f>"56162"</f>
        <v>56162</v>
      </c>
      <c r="B9741" s="1" t="str">
        <f>"27165"</f>
        <v>27165</v>
      </c>
      <c r="C9741" s="2">
        <v>0.496</v>
      </c>
      <c r="D9741" s="2">
        <v>0.8</v>
      </c>
      <c r="E9741" s="2">
        <v>1</v>
      </c>
      <c r="F9741" s="2">
        <v>0.52205882352941102</v>
      </c>
    </row>
    <row r="9742" spans="1:6" x14ac:dyDescent="0.25">
      <c r="A9742" s="1" t="str">
        <f>"56162"</f>
        <v>56162</v>
      </c>
      <c r="B9742" s="1" t="str">
        <f>"27091"</f>
        <v>27091</v>
      </c>
      <c r="C9742" s="2">
        <v>0.504</v>
      </c>
      <c r="D9742" s="2">
        <v>0.2</v>
      </c>
      <c r="E9742" s="2">
        <v>0</v>
      </c>
      <c r="F9742" s="2">
        <v>0.47794117647058798</v>
      </c>
    </row>
    <row r="9743" spans="1:6" x14ac:dyDescent="0.25">
      <c r="A9743" s="1" t="str">
        <f>"56160"</f>
        <v>56160</v>
      </c>
      <c r="B9743" s="1" t="str">
        <f>"27091"</f>
        <v>27091</v>
      </c>
      <c r="C9743" s="2">
        <v>0.214285714285714</v>
      </c>
      <c r="D9743" s="2">
        <v>0</v>
      </c>
      <c r="E9743" s="2">
        <v>0</v>
      </c>
      <c r="F9743" s="2">
        <v>0.20512820512820501</v>
      </c>
    </row>
    <row r="9744" spans="1:6" x14ac:dyDescent="0.25">
      <c r="A9744" s="1" t="str">
        <f>"56160"</f>
        <v>56160</v>
      </c>
      <c r="B9744" s="1" t="str">
        <f>"27063"</f>
        <v>27063</v>
      </c>
      <c r="C9744" s="2">
        <v>8.9285714285714204E-2</v>
      </c>
      <c r="D9744" s="2">
        <v>0</v>
      </c>
      <c r="E9744" s="2">
        <v>0</v>
      </c>
      <c r="F9744" s="2">
        <v>8.5470085470085402E-2</v>
      </c>
    </row>
    <row r="9745" spans="1:6" x14ac:dyDescent="0.25">
      <c r="A9745" s="1" t="str">
        <f>"56160"</f>
        <v>56160</v>
      </c>
      <c r="B9745" s="1" t="str">
        <f>"27165"</f>
        <v>27165</v>
      </c>
      <c r="C9745" s="2">
        <v>0.69642857142857095</v>
      </c>
      <c r="D9745" s="2">
        <v>1</v>
      </c>
      <c r="E9745" s="2">
        <v>1</v>
      </c>
      <c r="F9745" s="2">
        <v>0.70940170940170899</v>
      </c>
    </row>
    <row r="9746" spans="1:6" x14ac:dyDescent="0.25">
      <c r="A9746" s="1" t="str">
        <f>"56173"</f>
        <v>56173</v>
      </c>
      <c r="B9746" s="1" t="str">
        <f>"27133"</f>
        <v>27133</v>
      </c>
      <c r="C9746" s="2">
        <v>1</v>
      </c>
      <c r="D9746" s="2">
        <v>1</v>
      </c>
      <c r="E9746" s="2">
        <v>1</v>
      </c>
      <c r="F9746" s="2">
        <v>1</v>
      </c>
    </row>
    <row r="9747" spans="1:6" x14ac:dyDescent="0.25">
      <c r="A9747" s="1" t="str">
        <f>"56166"</f>
        <v>56166</v>
      </c>
      <c r="B9747" s="1" t="str">
        <f>"27127"</f>
        <v>27127</v>
      </c>
      <c r="C9747" s="2">
        <v>0.75490196078431304</v>
      </c>
      <c r="D9747" s="2">
        <v>0.875</v>
      </c>
      <c r="E9747" s="2">
        <v>1</v>
      </c>
      <c r="F9747" s="2">
        <v>0.76576576576576505</v>
      </c>
    </row>
    <row r="9748" spans="1:6" x14ac:dyDescent="0.25">
      <c r="A9748" s="1" t="str">
        <f>"56166"</f>
        <v>56166</v>
      </c>
      <c r="B9748" s="1" t="str">
        <f>"27033"</f>
        <v>27033</v>
      </c>
      <c r="C9748" s="2">
        <v>0.24509803921568599</v>
      </c>
      <c r="D9748" s="2">
        <v>0.125</v>
      </c>
      <c r="E9748" s="2">
        <v>0</v>
      </c>
      <c r="F9748" s="2">
        <v>0.23423423423423401</v>
      </c>
    </row>
    <row r="9749" spans="1:6" x14ac:dyDescent="0.25">
      <c r="A9749" s="1" t="str">
        <f>"56098"</f>
        <v>56098</v>
      </c>
      <c r="B9749" s="1" t="str">
        <f>"27091"</f>
        <v>27091</v>
      </c>
      <c r="C9749" s="2">
        <v>3.60435875943E-2</v>
      </c>
      <c r="D9749" s="2">
        <v>0</v>
      </c>
      <c r="E9749" s="2">
        <v>0</v>
      </c>
      <c r="F9749" s="2">
        <v>3.47054075867635E-2</v>
      </c>
    </row>
    <row r="9750" spans="1:6" x14ac:dyDescent="0.25">
      <c r="A9750" s="1" t="str">
        <f>"56098"</f>
        <v>56098</v>
      </c>
      <c r="B9750" s="1" t="str">
        <f>"27043"</f>
        <v>27043</v>
      </c>
      <c r="C9750" s="2">
        <v>0.96395641240569896</v>
      </c>
      <c r="D9750" s="2">
        <v>1</v>
      </c>
      <c r="E9750" s="2">
        <v>1</v>
      </c>
      <c r="F9750" s="2">
        <v>0.96529459241323601</v>
      </c>
    </row>
    <row r="9751" spans="1:6" x14ac:dyDescent="0.25">
      <c r="A9751" s="1" t="str">
        <f>"56225"</f>
        <v>56225</v>
      </c>
      <c r="B9751" s="1" t="str">
        <f>"27011"</f>
        <v>27011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25">
      <c r="A9752" s="1" t="str">
        <f>"56227"</f>
        <v>56227</v>
      </c>
      <c r="B9752" s="1" t="str">
        <f>"27151"</f>
        <v>27151</v>
      </c>
      <c r="C9752" s="2">
        <v>6.6225165562913899E-3</v>
      </c>
      <c r="D9752" s="2">
        <v>0</v>
      </c>
      <c r="E9752" s="2">
        <v>0</v>
      </c>
      <c r="F9752" s="2">
        <v>6.3694267515923501E-3</v>
      </c>
    </row>
    <row r="9753" spans="1:6" x14ac:dyDescent="0.25">
      <c r="A9753" s="1" t="str">
        <f>"56227"</f>
        <v>56227</v>
      </c>
      <c r="B9753" s="1" t="str">
        <f>"27011"</f>
        <v>27011</v>
      </c>
      <c r="C9753" s="2">
        <v>0.99337748344370802</v>
      </c>
      <c r="D9753" s="2">
        <v>1</v>
      </c>
      <c r="E9753" s="2">
        <v>1</v>
      </c>
      <c r="F9753" s="2">
        <v>0.99363057324840698</v>
      </c>
    </row>
    <row r="9754" spans="1:6" x14ac:dyDescent="0.25">
      <c r="A9754" s="1" t="str">
        <f>"56231"</f>
        <v>56231</v>
      </c>
      <c r="B9754" s="1" t="str">
        <f>"27151"</f>
        <v>27151</v>
      </c>
      <c r="C9754" s="2">
        <v>1</v>
      </c>
      <c r="D9754" s="2">
        <v>1</v>
      </c>
      <c r="E9754" s="2">
        <v>0</v>
      </c>
      <c r="F9754" s="2">
        <v>1</v>
      </c>
    </row>
    <row r="9755" spans="1:6" x14ac:dyDescent="0.25">
      <c r="A9755" s="1" t="str">
        <f>"56016"</f>
        <v>56016</v>
      </c>
      <c r="B9755" s="1" t="str">
        <f>"27047"</f>
        <v>27047</v>
      </c>
      <c r="C9755" s="2">
        <v>1</v>
      </c>
      <c r="D9755" s="2">
        <v>1</v>
      </c>
      <c r="E9755" s="2">
        <v>1</v>
      </c>
      <c r="F9755" s="2">
        <v>1</v>
      </c>
    </row>
    <row r="9756" spans="1:6" x14ac:dyDescent="0.25">
      <c r="A9756" s="1" t="str">
        <f>"56024"</f>
        <v>56024</v>
      </c>
      <c r="B9756" s="1" t="str">
        <f>"27013"</f>
        <v>27013</v>
      </c>
      <c r="C9756" s="2">
        <v>1</v>
      </c>
      <c r="D9756" s="2">
        <v>1</v>
      </c>
      <c r="E9756" s="2">
        <v>1</v>
      </c>
      <c r="F9756" s="2">
        <v>1</v>
      </c>
    </row>
    <row r="9757" spans="1:6" x14ac:dyDescent="0.25">
      <c r="A9757" s="1" t="str">
        <f>"56027"</f>
        <v>56027</v>
      </c>
      <c r="B9757" s="1" t="str">
        <f>"27043"</f>
        <v>27043</v>
      </c>
      <c r="C9757" s="2">
        <v>0.96491228070175405</v>
      </c>
      <c r="D9757" s="2">
        <v>1</v>
      </c>
      <c r="E9757" s="2">
        <v>1</v>
      </c>
      <c r="F9757" s="2">
        <v>0.96536796536796499</v>
      </c>
    </row>
    <row r="9758" spans="1:6" x14ac:dyDescent="0.25">
      <c r="A9758" s="1" t="str">
        <f>"56027"</f>
        <v>56027</v>
      </c>
      <c r="B9758" s="1" t="str">
        <f>"27091"</f>
        <v>27091</v>
      </c>
      <c r="C9758" s="2">
        <v>3.5087719298245598E-2</v>
      </c>
      <c r="D9758" s="2">
        <v>0</v>
      </c>
      <c r="E9758" s="2">
        <v>0</v>
      </c>
      <c r="F9758" s="2">
        <v>3.4632034632034597E-2</v>
      </c>
    </row>
    <row r="9759" spans="1:6" x14ac:dyDescent="0.25">
      <c r="A9759" s="1" t="str">
        <f>"56241"</f>
        <v>56241</v>
      </c>
      <c r="B9759" s="1" t="str">
        <f>"27173"</f>
        <v>27173</v>
      </c>
      <c r="C9759" s="2">
        <v>0.67270896273917402</v>
      </c>
      <c r="D9759" s="2">
        <v>0.85581395348837197</v>
      </c>
      <c r="E9759" s="2">
        <v>0.60240963855421603</v>
      </c>
      <c r="F9759" s="2">
        <v>0.68739054290718005</v>
      </c>
    </row>
    <row r="9760" spans="1:6" x14ac:dyDescent="0.25">
      <c r="A9760" s="1" t="str">
        <f>"56241"</f>
        <v>56241</v>
      </c>
      <c r="B9760" s="1" t="str">
        <f>"27129"</f>
        <v>27129</v>
      </c>
      <c r="C9760" s="2">
        <v>2.5679758308157E-2</v>
      </c>
      <c r="D9760" s="2">
        <v>0</v>
      </c>
      <c r="E9760" s="2">
        <v>0</v>
      </c>
      <c r="F9760" s="2">
        <v>2.2329246935201399E-2</v>
      </c>
    </row>
    <row r="9761" spans="1:6" x14ac:dyDescent="0.25">
      <c r="A9761" s="1" t="str">
        <f>"56241"</f>
        <v>56241</v>
      </c>
      <c r="B9761" s="1" t="str">
        <f>"27023"</f>
        <v>27023</v>
      </c>
      <c r="C9761" s="2">
        <v>0.30161127895266798</v>
      </c>
      <c r="D9761" s="2">
        <v>0.144186046511627</v>
      </c>
      <c r="E9761" s="2">
        <v>0.39759036144578302</v>
      </c>
      <c r="F9761" s="2">
        <v>0.29028021015761801</v>
      </c>
    </row>
    <row r="9762" spans="1:6" x14ac:dyDescent="0.25">
      <c r="A9762" s="1" t="str">
        <f>"56255"</f>
        <v>56255</v>
      </c>
      <c r="B9762" s="1" t="str">
        <f>"27127"</f>
        <v>27127</v>
      </c>
      <c r="C9762" s="2">
        <v>1</v>
      </c>
      <c r="D9762" s="2">
        <v>1</v>
      </c>
      <c r="E9762" s="2">
        <v>0</v>
      </c>
      <c r="F9762" s="2">
        <v>1</v>
      </c>
    </row>
    <row r="9763" spans="1:6" x14ac:dyDescent="0.25">
      <c r="A9763" s="1" t="str">
        <f>"56256"</f>
        <v>56256</v>
      </c>
      <c r="B9763" s="1" t="str">
        <f>"27173"</f>
        <v>27173</v>
      </c>
      <c r="C9763" s="2">
        <v>3.6153289949385301E-3</v>
      </c>
      <c r="D9763" s="2">
        <v>0</v>
      </c>
      <c r="E9763" s="2">
        <v>0</v>
      </c>
      <c r="F9763" s="2">
        <v>3.0921459492888E-3</v>
      </c>
    </row>
    <row r="9764" spans="1:6" x14ac:dyDescent="0.25">
      <c r="A9764" s="1" t="str">
        <f>"56256"</f>
        <v>56256</v>
      </c>
      <c r="B9764" s="1" t="str">
        <f>"27073"</f>
        <v>27073</v>
      </c>
      <c r="C9764" s="2">
        <v>0.99638467100506101</v>
      </c>
      <c r="D9764" s="2">
        <v>1</v>
      </c>
      <c r="E9764" s="2">
        <v>1</v>
      </c>
      <c r="F9764" s="2">
        <v>0.99690785405071103</v>
      </c>
    </row>
    <row r="9765" spans="1:6" x14ac:dyDescent="0.25">
      <c r="A9765" s="1" t="str">
        <f>"56273"</f>
        <v>56273</v>
      </c>
      <c r="B9765" s="1" t="str">
        <f>"27067"</f>
        <v>27067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25">
      <c r="A9766" s="1" t="str">
        <f>"56274"</f>
        <v>56274</v>
      </c>
      <c r="B9766" s="1" t="str">
        <f>"27051"</f>
        <v>27051</v>
      </c>
      <c r="C9766" s="2">
        <v>0.79032258064516103</v>
      </c>
      <c r="D9766" s="2">
        <v>0.5</v>
      </c>
      <c r="E9766" s="2">
        <v>0</v>
      </c>
      <c r="F9766" s="2">
        <v>0.78125</v>
      </c>
    </row>
    <row r="9767" spans="1:6" x14ac:dyDescent="0.25">
      <c r="A9767" s="1" t="str">
        <f>"56274"</f>
        <v>56274</v>
      </c>
      <c r="B9767" s="1" t="str">
        <f>"27155"</f>
        <v>27155</v>
      </c>
      <c r="C9767" s="2">
        <v>0.209677419354838</v>
      </c>
      <c r="D9767" s="2">
        <v>0.5</v>
      </c>
      <c r="E9767" s="2">
        <v>0</v>
      </c>
      <c r="F9767" s="2">
        <v>0.21875</v>
      </c>
    </row>
    <row r="9768" spans="1:6" x14ac:dyDescent="0.25">
      <c r="A9768" s="1" t="str">
        <f>"56398"</f>
        <v>56398</v>
      </c>
      <c r="B9768" s="1" t="str">
        <f>"27145"</f>
        <v>27145</v>
      </c>
      <c r="C9768" s="2">
        <v>0</v>
      </c>
      <c r="D9768" s="2">
        <v>0</v>
      </c>
      <c r="E9768" s="2">
        <v>1</v>
      </c>
      <c r="F9768" s="2">
        <v>1</v>
      </c>
    </row>
    <row r="9769" spans="1:6" x14ac:dyDescent="0.25">
      <c r="A9769" s="1" t="str">
        <f>"56399"</f>
        <v>56399</v>
      </c>
      <c r="B9769" s="1" t="str">
        <f>"27145"</f>
        <v>27145</v>
      </c>
      <c r="C9769" s="2">
        <v>0</v>
      </c>
      <c r="D9769" s="2">
        <v>1</v>
      </c>
      <c r="E9769" s="2">
        <v>0</v>
      </c>
      <c r="F9769" s="2">
        <v>1</v>
      </c>
    </row>
    <row r="9770" spans="1:6" x14ac:dyDescent="0.25">
      <c r="A9770" s="1" t="str">
        <f>"56371"</f>
        <v>56371</v>
      </c>
      <c r="B9770" s="1" t="str">
        <f>"27145"</f>
        <v>27145</v>
      </c>
      <c r="C9770" s="2">
        <v>1</v>
      </c>
      <c r="D9770" s="2">
        <v>1</v>
      </c>
      <c r="E9770" s="2">
        <v>0</v>
      </c>
      <c r="F9770" s="2">
        <v>1</v>
      </c>
    </row>
    <row r="9771" spans="1:6" x14ac:dyDescent="0.25">
      <c r="A9771" s="1" t="str">
        <f>"56284"</f>
        <v>56284</v>
      </c>
      <c r="B9771" s="1" t="str">
        <f>"27067"</f>
        <v>27067</v>
      </c>
      <c r="C9771" s="2">
        <v>0.18093385214007701</v>
      </c>
      <c r="D9771" s="2">
        <v>0.16666666666666599</v>
      </c>
      <c r="E9771" s="2">
        <v>0.15384615384615299</v>
      </c>
      <c r="F9771" s="2">
        <v>0.17981651376146701</v>
      </c>
    </row>
    <row r="9772" spans="1:6" x14ac:dyDescent="0.25">
      <c r="A9772" s="1" t="str">
        <f>"56284"</f>
        <v>56284</v>
      </c>
      <c r="B9772" s="1" t="str">
        <f>"27129"</f>
        <v>27129</v>
      </c>
      <c r="C9772" s="2">
        <v>0.79766536964980495</v>
      </c>
      <c r="D9772" s="2">
        <v>0.83333333333333304</v>
      </c>
      <c r="E9772" s="2">
        <v>0.84615384615384603</v>
      </c>
      <c r="F9772" s="2">
        <v>0.8</v>
      </c>
    </row>
    <row r="9773" spans="1:6" x14ac:dyDescent="0.25">
      <c r="A9773" s="1" t="str">
        <f>"56284"</f>
        <v>56284</v>
      </c>
      <c r="B9773" s="1" t="str">
        <f>"27127"</f>
        <v>27127</v>
      </c>
      <c r="C9773" s="2">
        <v>2.1400778210116701E-2</v>
      </c>
      <c r="D9773" s="2">
        <v>0</v>
      </c>
      <c r="E9773" s="2">
        <v>0</v>
      </c>
      <c r="F9773" s="2">
        <v>2.0183486238532101E-2</v>
      </c>
    </row>
    <row r="9774" spans="1:6" x14ac:dyDescent="0.25">
      <c r="A9774" s="1" t="str">
        <f>"56289"</f>
        <v>56289</v>
      </c>
      <c r="B9774" s="1" t="str">
        <f>"27121"</f>
        <v>27121</v>
      </c>
      <c r="C9774" s="2">
        <v>1.26182965299684E-2</v>
      </c>
      <c r="D9774" s="2">
        <v>0</v>
      </c>
      <c r="E9774" s="2">
        <v>0</v>
      </c>
      <c r="F9774" s="2">
        <v>1.2383900928792499E-2</v>
      </c>
    </row>
    <row r="9775" spans="1:6" x14ac:dyDescent="0.25">
      <c r="A9775" s="1" t="str">
        <f>"56289"</f>
        <v>56289</v>
      </c>
      <c r="B9775" s="1" t="str">
        <f>"27151"</f>
        <v>27151</v>
      </c>
      <c r="C9775" s="2">
        <v>0.16088328075709701</v>
      </c>
      <c r="D9775" s="2">
        <v>0.5</v>
      </c>
      <c r="E9775" s="2">
        <v>0</v>
      </c>
      <c r="F9775" s="2">
        <v>0.16099071207430299</v>
      </c>
    </row>
    <row r="9776" spans="1:6" x14ac:dyDescent="0.25">
      <c r="A9776" s="1" t="str">
        <f>"56289"</f>
        <v>56289</v>
      </c>
      <c r="B9776" s="1" t="str">
        <f>"27067"</f>
        <v>27067</v>
      </c>
      <c r="C9776" s="2">
        <v>0.82649842271293295</v>
      </c>
      <c r="D9776" s="2">
        <v>0.5</v>
      </c>
      <c r="E9776" s="2">
        <v>1</v>
      </c>
      <c r="F9776" s="2">
        <v>0.82662538699690402</v>
      </c>
    </row>
    <row r="9777" spans="1:6" x14ac:dyDescent="0.25">
      <c r="A9777" s="1" t="str">
        <f>"56461"</f>
        <v>56461</v>
      </c>
      <c r="B9777" s="1" t="str">
        <f>"27057"</f>
        <v>27057</v>
      </c>
      <c r="C9777" s="2">
        <v>0.957799145299145</v>
      </c>
      <c r="D9777" s="2">
        <v>1</v>
      </c>
      <c r="E9777" s="2">
        <v>1</v>
      </c>
      <c r="F9777" s="2">
        <v>0.958267300581088</v>
      </c>
    </row>
    <row r="9778" spans="1:6" x14ac:dyDescent="0.25">
      <c r="A9778" s="1" t="str">
        <f>"56461"</f>
        <v>56461</v>
      </c>
      <c r="B9778" s="1" t="str">
        <f>"27021"</f>
        <v>27021</v>
      </c>
      <c r="C9778" s="2">
        <v>4.2200854700854697E-2</v>
      </c>
      <c r="D9778" s="2">
        <v>0</v>
      </c>
      <c r="E9778" s="2">
        <v>0</v>
      </c>
      <c r="F9778" s="2">
        <v>4.1732699418911702E-2</v>
      </c>
    </row>
    <row r="9779" spans="1:6" x14ac:dyDescent="0.25">
      <c r="A9779" s="1" t="str">
        <f>"56464"</f>
        <v>56464</v>
      </c>
      <c r="B9779" s="1" t="str">
        <f>"27111"</f>
        <v>27111</v>
      </c>
      <c r="C9779" s="2">
        <v>1.7256637168141499E-2</v>
      </c>
      <c r="D9779" s="2">
        <v>0</v>
      </c>
      <c r="E9779" s="2">
        <v>0</v>
      </c>
      <c r="F9779" s="2">
        <v>1.67166738105443E-2</v>
      </c>
    </row>
    <row r="9780" spans="1:6" x14ac:dyDescent="0.25">
      <c r="A9780" s="1" t="str">
        <f>"56464"</f>
        <v>56464</v>
      </c>
      <c r="B9780" s="1" t="str">
        <f>"27057"</f>
        <v>27057</v>
      </c>
      <c r="C9780" s="2">
        <v>0.16946902654867199</v>
      </c>
      <c r="D9780" s="2">
        <v>7.3170731707316999E-2</v>
      </c>
      <c r="E9780" s="2">
        <v>0.125</v>
      </c>
      <c r="F9780" s="2">
        <v>0.167166738105443</v>
      </c>
    </row>
    <row r="9781" spans="1:6" x14ac:dyDescent="0.25">
      <c r="A9781" s="1" t="str">
        <f>"56464"</f>
        <v>56464</v>
      </c>
      <c r="B9781" s="1" t="str">
        <f>"27159"</f>
        <v>27159</v>
      </c>
      <c r="C9781" s="2">
        <v>0.59734513274336198</v>
      </c>
      <c r="D9781" s="2">
        <v>0.82926829268292601</v>
      </c>
      <c r="E9781" s="2">
        <v>0.8125</v>
      </c>
      <c r="F9781" s="2">
        <v>0.60437205315044995</v>
      </c>
    </row>
    <row r="9782" spans="1:6" x14ac:dyDescent="0.25">
      <c r="A9782" s="1" t="str">
        <f>"56464"</f>
        <v>56464</v>
      </c>
      <c r="B9782" s="1" t="str">
        <f>"27005"</f>
        <v>27005</v>
      </c>
      <c r="C9782" s="2">
        <v>0.21460176991150401</v>
      </c>
      <c r="D9782" s="2">
        <v>9.7560975609756004E-2</v>
      </c>
      <c r="E9782" s="2">
        <v>6.25E-2</v>
      </c>
      <c r="F9782" s="2">
        <v>0.21045863694813499</v>
      </c>
    </row>
    <row r="9783" spans="1:6" x14ac:dyDescent="0.25">
      <c r="A9783" s="1" t="str">
        <f>"56464"</f>
        <v>56464</v>
      </c>
      <c r="B9783" s="1" t="str">
        <f>"27021"</f>
        <v>27021</v>
      </c>
      <c r="C9783" s="2">
        <v>1.3274336283185799E-3</v>
      </c>
      <c r="D9783" s="2">
        <v>0</v>
      </c>
      <c r="E9783" s="2">
        <v>0</v>
      </c>
      <c r="F9783" s="2">
        <v>1.28589798542648E-3</v>
      </c>
    </row>
    <row r="9784" spans="1:6" x14ac:dyDescent="0.25">
      <c r="A9784" s="1" t="str">
        <f>"56468"</f>
        <v>56468</v>
      </c>
      <c r="B9784" s="1" t="str">
        <f>"27021"</f>
        <v>27021</v>
      </c>
      <c r="C9784" s="2">
        <v>0.39005672339005598</v>
      </c>
      <c r="D9784" s="2">
        <v>9.2857142857142805E-2</v>
      </c>
      <c r="E9784" s="2">
        <v>0.3</v>
      </c>
      <c r="F9784" s="2">
        <v>0.37558832758079602</v>
      </c>
    </row>
    <row r="9785" spans="1:6" x14ac:dyDescent="0.25">
      <c r="A9785" s="1" t="str">
        <f>"56468"</f>
        <v>56468</v>
      </c>
      <c r="B9785" s="1" t="str">
        <f>"27035"</f>
        <v>27035</v>
      </c>
      <c r="C9785" s="2">
        <v>0.60994327660994296</v>
      </c>
      <c r="D9785" s="2">
        <v>0.90714285714285703</v>
      </c>
      <c r="E9785" s="2">
        <v>0.7</v>
      </c>
      <c r="F9785" s="2">
        <v>0.62441167241920303</v>
      </c>
    </row>
    <row r="9786" spans="1:6" x14ac:dyDescent="0.25">
      <c r="A9786" s="1" t="str">
        <f>"56469"</f>
        <v>56469</v>
      </c>
      <c r="B9786" s="1" t="str">
        <f>"27001"</f>
        <v>27001</v>
      </c>
      <c r="C9786" s="2">
        <v>1</v>
      </c>
      <c r="D9786" s="2">
        <v>1</v>
      </c>
      <c r="E9786" s="2">
        <v>1</v>
      </c>
      <c r="F9786" s="2">
        <v>1</v>
      </c>
    </row>
    <row r="9787" spans="1:6" x14ac:dyDescent="0.25">
      <c r="A9787" s="1" t="str">
        <f>"56511"</f>
        <v>56511</v>
      </c>
      <c r="B9787" s="1" t="str">
        <f>"27005"</f>
        <v>27005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25">
      <c r="A9788" s="1" t="str">
        <f>"56307"</f>
        <v>56307</v>
      </c>
      <c r="B9788" s="1" t="str">
        <f>"27097"</f>
        <v>27097</v>
      </c>
      <c r="C9788" s="2">
        <v>3.41630063445583E-3</v>
      </c>
      <c r="D9788" s="2">
        <v>0</v>
      </c>
      <c r="E9788" s="2">
        <v>0</v>
      </c>
      <c r="F9788" s="2">
        <v>3.1588447653429601E-3</v>
      </c>
    </row>
    <row r="9789" spans="1:6" x14ac:dyDescent="0.25">
      <c r="A9789" s="1" t="str">
        <f>"56307"</f>
        <v>56307</v>
      </c>
      <c r="B9789" s="1" t="str">
        <f>"27145"</f>
        <v>27145</v>
      </c>
      <c r="C9789" s="2">
        <v>0.99658369936554403</v>
      </c>
      <c r="D9789" s="2">
        <v>1</v>
      </c>
      <c r="E9789" s="2">
        <v>1</v>
      </c>
      <c r="F9789" s="2">
        <v>0.99684115523465699</v>
      </c>
    </row>
    <row r="9790" spans="1:6" x14ac:dyDescent="0.25">
      <c r="A9790" s="1" t="str">
        <f>"56316"</f>
        <v>56316</v>
      </c>
      <c r="B9790" s="1" t="str">
        <f>"27145"</f>
        <v>27145</v>
      </c>
      <c r="C9790" s="2">
        <v>0.69565217391304301</v>
      </c>
      <c r="D9790" s="2">
        <v>0.76470588235294101</v>
      </c>
      <c r="E9790" s="2">
        <v>1</v>
      </c>
      <c r="F9790" s="2">
        <v>0.70163170163170097</v>
      </c>
    </row>
    <row r="9791" spans="1:6" x14ac:dyDescent="0.25">
      <c r="A9791" s="1" t="str">
        <f>"56316"</f>
        <v>56316</v>
      </c>
      <c r="B9791" s="1" t="str">
        <f>"27121"</f>
        <v>27121</v>
      </c>
      <c r="C9791" s="2">
        <v>0.243961352657004</v>
      </c>
      <c r="D9791" s="2">
        <v>0.17647058823529399</v>
      </c>
      <c r="E9791" s="2">
        <v>0</v>
      </c>
      <c r="F9791" s="2">
        <v>0.238927738927738</v>
      </c>
    </row>
    <row r="9792" spans="1:6" x14ac:dyDescent="0.25">
      <c r="A9792" s="1" t="str">
        <f>"56316"</f>
        <v>56316</v>
      </c>
      <c r="B9792" s="1" t="str">
        <f>"27067"</f>
        <v>27067</v>
      </c>
      <c r="C9792" s="2">
        <v>6.0386473429951598E-2</v>
      </c>
      <c r="D9792" s="2">
        <v>5.8823529411764698E-2</v>
      </c>
      <c r="E9792" s="2">
        <v>0</v>
      </c>
      <c r="F9792" s="2">
        <v>5.9440559440559398E-2</v>
      </c>
    </row>
    <row r="9793" spans="1:6" x14ac:dyDescent="0.25">
      <c r="A9793" s="1" t="str">
        <f>"56330"</f>
        <v>56330</v>
      </c>
      <c r="B9793" s="1" t="str">
        <f>"27009"</f>
        <v>27009</v>
      </c>
      <c r="C9793" s="2">
        <v>0.12792297111416701</v>
      </c>
      <c r="D9793" s="2">
        <v>0</v>
      </c>
      <c r="E9793" s="2">
        <v>0</v>
      </c>
      <c r="F9793" s="2">
        <v>0.124</v>
      </c>
    </row>
    <row r="9794" spans="1:6" x14ac:dyDescent="0.25">
      <c r="A9794" s="1" t="str">
        <f>"56330"</f>
        <v>56330</v>
      </c>
      <c r="B9794" s="1" t="str">
        <f>"27095"</f>
        <v>27095</v>
      </c>
      <c r="C9794" s="2">
        <v>0.87207702888583205</v>
      </c>
      <c r="D9794" s="2">
        <v>1</v>
      </c>
      <c r="E9794" s="2">
        <v>1</v>
      </c>
      <c r="F9794" s="2">
        <v>0.876</v>
      </c>
    </row>
    <row r="9795" spans="1:6" x14ac:dyDescent="0.25">
      <c r="A9795" s="1" t="str">
        <f>"56335"</f>
        <v>56335</v>
      </c>
      <c r="B9795" s="1" t="str">
        <f>"27145"</f>
        <v>27145</v>
      </c>
      <c r="C9795" s="2">
        <v>1</v>
      </c>
      <c r="D9795" s="2">
        <v>0</v>
      </c>
      <c r="E9795" s="2">
        <v>1</v>
      </c>
      <c r="F9795" s="2">
        <v>1</v>
      </c>
    </row>
    <row r="9796" spans="1:6" x14ac:dyDescent="0.25">
      <c r="A9796" s="1" t="str">
        <f>"56343"</f>
        <v>56343</v>
      </c>
      <c r="B9796" s="1" t="str">
        <f>"27149"</f>
        <v>27149</v>
      </c>
      <c r="C9796" s="2">
        <v>9.8765432098765395E-3</v>
      </c>
      <c r="D9796" s="2">
        <v>0</v>
      </c>
      <c r="E9796" s="2">
        <v>0</v>
      </c>
      <c r="F9796" s="2">
        <v>9.6153846153846107E-3</v>
      </c>
    </row>
    <row r="9797" spans="1:6" x14ac:dyDescent="0.25">
      <c r="A9797" s="1" t="str">
        <f>"56343"</f>
        <v>56343</v>
      </c>
      <c r="B9797" s="1" t="str">
        <f>"27041"</f>
        <v>27041</v>
      </c>
      <c r="C9797" s="2">
        <v>0.82962962962962905</v>
      </c>
      <c r="D9797" s="2">
        <v>1</v>
      </c>
      <c r="E9797" s="2">
        <v>1</v>
      </c>
      <c r="F9797" s="2">
        <v>0.83413461538461497</v>
      </c>
    </row>
    <row r="9798" spans="1:6" x14ac:dyDescent="0.25">
      <c r="A9798" s="1" t="str">
        <f>"56343"</f>
        <v>56343</v>
      </c>
      <c r="B9798" s="1" t="str">
        <f>"27121"</f>
        <v>27121</v>
      </c>
      <c r="C9798" s="2">
        <v>0.16049382716049301</v>
      </c>
      <c r="D9798" s="2">
        <v>0</v>
      </c>
      <c r="E9798" s="2">
        <v>0</v>
      </c>
      <c r="F9798" s="2">
        <v>0.15625</v>
      </c>
    </row>
    <row r="9799" spans="1:6" x14ac:dyDescent="0.25">
      <c r="A9799" s="1" t="str">
        <f>"56347"</f>
        <v>56347</v>
      </c>
      <c r="B9799" s="1" t="str">
        <f>"27097"</f>
        <v>27097</v>
      </c>
      <c r="C9799" s="2">
        <v>6.7961165048543602E-3</v>
      </c>
      <c r="D9799" s="2">
        <v>3.4129692832764501E-3</v>
      </c>
      <c r="E9799" s="2">
        <v>0</v>
      </c>
      <c r="F9799" s="2">
        <v>6.1884669479606103E-3</v>
      </c>
    </row>
    <row r="9800" spans="1:6" x14ac:dyDescent="0.25">
      <c r="A9800" s="1" t="str">
        <f>"56347"</f>
        <v>56347</v>
      </c>
      <c r="B9800" s="1" t="str">
        <f>"27153"</f>
        <v>27153</v>
      </c>
      <c r="C9800" s="2">
        <v>0.99320388349514499</v>
      </c>
      <c r="D9800" s="2">
        <v>0.99658703071672305</v>
      </c>
      <c r="E9800" s="2">
        <v>1</v>
      </c>
      <c r="F9800" s="2">
        <v>0.99381153305203895</v>
      </c>
    </row>
    <row r="9801" spans="1:6" x14ac:dyDescent="0.25">
      <c r="A9801" s="1" t="str">
        <f>"56349"</f>
        <v>56349</v>
      </c>
      <c r="B9801" s="1" t="str">
        <f>"27041"</f>
        <v>27041</v>
      </c>
      <c r="C9801" s="2">
        <v>0.13866666666666599</v>
      </c>
      <c r="D9801" s="2">
        <v>0</v>
      </c>
      <c r="E9801" s="2">
        <v>0</v>
      </c>
      <c r="F9801" s="2">
        <v>0.135064935064935</v>
      </c>
    </row>
    <row r="9802" spans="1:6" x14ac:dyDescent="0.25">
      <c r="A9802" s="1" t="str">
        <f>"56349"</f>
        <v>56349</v>
      </c>
      <c r="B9802" s="1" t="str">
        <f>"27121"</f>
        <v>27121</v>
      </c>
      <c r="C9802" s="2">
        <v>0.86133333333333295</v>
      </c>
      <c r="D9802" s="2">
        <v>1</v>
      </c>
      <c r="E9802" s="2">
        <v>1</v>
      </c>
      <c r="F9802" s="2">
        <v>0.864935064935064</v>
      </c>
    </row>
    <row r="9803" spans="1:6" x14ac:dyDescent="0.25">
      <c r="A9803" s="1" t="str">
        <f>"56565"</f>
        <v>56565</v>
      </c>
      <c r="B9803" s="1" t="str">
        <f>"27155"</f>
        <v>27155</v>
      </c>
      <c r="C9803" s="2">
        <v>0.12</v>
      </c>
      <c r="D9803" s="2">
        <v>0</v>
      </c>
      <c r="E9803" s="2">
        <v>0</v>
      </c>
      <c r="F9803" s="2">
        <v>0.115384615384615</v>
      </c>
    </row>
    <row r="9804" spans="1:6" x14ac:dyDescent="0.25">
      <c r="A9804" s="1" t="str">
        <f>"56565"</f>
        <v>56565</v>
      </c>
      <c r="B9804" s="1" t="str">
        <f>"27167"</f>
        <v>27167</v>
      </c>
      <c r="C9804" s="2">
        <v>0.88</v>
      </c>
      <c r="D9804" s="2">
        <v>1</v>
      </c>
      <c r="E9804" s="2">
        <v>1</v>
      </c>
      <c r="F9804" s="2">
        <v>0.88461538461538403</v>
      </c>
    </row>
    <row r="9805" spans="1:6" x14ac:dyDescent="0.25">
      <c r="A9805" s="1" t="str">
        <f>"56562"</f>
        <v>56562</v>
      </c>
      <c r="B9805" s="1" t="str">
        <f>"27027"</f>
        <v>27027</v>
      </c>
      <c r="C9805" s="2">
        <v>0</v>
      </c>
      <c r="D9805" s="2">
        <v>1</v>
      </c>
      <c r="E9805" s="2">
        <v>1</v>
      </c>
      <c r="F9805" s="2">
        <v>1</v>
      </c>
    </row>
    <row r="9806" spans="1:6" x14ac:dyDescent="0.25">
      <c r="A9806" s="1" t="str">
        <f>"56541"</f>
        <v>56541</v>
      </c>
      <c r="B9806" s="1" t="str">
        <f>"27107"</f>
        <v>27107</v>
      </c>
      <c r="C9806" s="2">
        <v>1</v>
      </c>
      <c r="D9806" s="2">
        <v>0</v>
      </c>
      <c r="E9806" s="2">
        <v>1</v>
      </c>
      <c r="F9806" s="2">
        <v>1</v>
      </c>
    </row>
    <row r="9807" spans="1:6" x14ac:dyDescent="0.25">
      <c r="A9807" s="1" t="str">
        <f>"57017"</f>
        <v>57017</v>
      </c>
      <c r="B9807" s="1" t="str">
        <f>"46079"</f>
        <v>46079</v>
      </c>
      <c r="C9807" s="2">
        <v>1.72413793103448E-2</v>
      </c>
      <c r="D9807" s="2">
        <v>0</v>
      </c>
      <c r="E9807" s="2">
        <v>0</v>
      </c>
      <c r="F9807" s="2">
        <v>1.6187050359712199E-2</v>
      </c>
    </row>
    <row r="9808" spans="1:6" x14ac:dyDescent="0.25">
      <c r="A9808" s="1" t="str">
        <f>"57017"</f>
        <v>57017</v>
      </c>
      <c r="B9808" s="1" t="str">
        <f>"46101"</f>
        <v>46101</v>
      </c>
      <c r="C9808" s="2">
        <v>0.98275862068965503</v>
      </c>
      <c r="D9808" s="2">
        <v>1</v>
      </c>
      <c r="E9808" s="2">
        <v>1</v>
      </c>
      <c r="F9808" s="2">
        <v>0.98381294964028698</v>
      </c>
    </row>
    <row r="9809" spans="1:6" x14ac:dyDescent="0.25">
      <c r="A9809" s="1" t="str">
        <f>"57021"</f>
        <v>57021</v>
      </c>
      <c r="B9809" s="1" t="str">
        <f>"46125"</f>
        <v>46125</v>
      </c>
      <c r="C9809" s="2">
        <v>0.97499999999999998</v>
      </c>
      <c r="D9809" s="2">
        <v>1</v>
      </c>
      <c r="E9809" s="2">
        <v>1</v>
      </c>
      <c r="F9809" s="2">
        <v>0.9765625</v>
      </c>
    </row>
    <row r="9810" spans="1:6" x14ac:dyDescent="0.25">
      <c r="A9810" s="1" t="str">
        <f>"57021"</f>
        <v>57021</v>
      </c>
      <c r="B9810" s="1" t="str">
        <f>"46083"</f>
        <v>46083</v>
      </c>
      <c r="C9810" s="2">
        <v>2.5000000000000001E-2</v>
      </c>
      <c r="D9810" s="2">
        <v>0</v>
      </c>
      <c r="E9810" s="2">
        <v>0</v>
      </c>
      <c r="F9810" s="2">
        <v>2.34375E-2</v>
      </c>
    </row>
    <row r="9811" spans="1:6" x14ac:dyDescent="0.25">
      <c r="A9811" s="1" t="str">
        <f>"57025"</f>
        <v>57025</v>
      </c>
      <c r="B9811" s="1" t="str">
        <f>"46127"</f>
        <v>46127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25">
      <c r="A9812" s="1" t="str">
        <f>"57032"</f>
        <v>57032</v>
      </c>
      <c r="B9812" s="1" t="str">
        <f>"46083"</f>
        <v>46083</v>
      </c>
      <c r="C9812" s="2">
        <v>1</v>
      </c>
      <c r="D9812" s="2">
        <v>1</v>
      </c>
      <c r="E9812" s="2">
        <v>1</v>
      </c>
      <c r="F9812" s="2">
        <v>1</v>
      </c>
    </row>
    <row r="9813" spans="1:6" x14ac:dyDescent="0.25">
      <c r="A9813" s="1" t="str">
        <f>"57042"</f>
        <v>57042</v>
      </c>
      <c r="B9813" s="1" t="str">
        <f>"46087"</f>
        <v>46087</v>
      </c>
      <c r="C9813" s="2">
        <v>2.3153507756425E-4</v>
      </c>
      <c r="D9813" s="2">
        <v>0</v>
      </c>
      <c r="E9813" s="2">
        <v>0</v>
      </c>
      <c r="F9813" s="2">
        <v>1.9504583577140599E-4</v>
      </c>
    </row>
    <row r="9814" spans="1:6" x14ac:dyDescent="0.25">
      <c r="A9814" s="1" t="str">
        <f>"57042"</f>
        <v>57042</v>
      </c>
      <c r="B9814" s="1" t="str">
        <f>"46099"</f>
        <v>46099</v>
      </c>
      <c r="C9814" s="2">
        <v>4.6307015512850102E-4</v>
      </c>
      <c r="D9814" s="2">
        <v>0</v>
      </c>
      <c r="E9814" s="2">
        <v>0</v>
      </c>
      <c r="F9814" s="2">
        <v>3.9009167154281199E-4</v>
      </c>
    </row>
    <row r="9815" spans="1:6" x14ac:dyDescent="0.25">
      <c r="A9815" s="1" t="str">
        <f>"57042"</f>
        <v>57042</v>
      </c>
      <c r="B9815" s="1" t="str">
        <f>"46079"</f>
        <v>46079</v>
      </c>
      <c r="C9815" s="2">
        <v>0.99930539476730695</v>
      </c>
      <c r="D9815" s="2">
        <v>1</v>
      </c>
      <c r="E9815" s="2">
        <v>1</v>
      </c>
      <c r="F9815" s="2">
        <v>0.99941486249268496</v>
      </c>
    </row>
    <row r="9816" spans="1:6" x14ac:dyDescent="0.25">
      <c r="A9816" s="1" t="str">
        <f>"57043"</f>
        <v>57043</v>
      </c>
      <c r="B9816" s="1" t="str">
        <f>"46125"</f>
        <v>46125</v>
      </c>
      <c r="C9816" s="2">
        <v>0.95166666666666599</v>
      </c>
      <c r="D9816" s="2">
        <v>1</v>
      </c>
      <c r="E9816" s="2">
        <v>1</v>
      </c>
      <c r="F9816" s="2">
        <v>0.95389507154213005</v>
      </c>
    </row>
    <row r="9817" spans="1:6" x14ac:dyDescent="0.25">
      <c r="A9817" s="1" t="str">
        <f>"57043"</f>
        <v>57043</v>
      </c>
      <c r="B9817" s="1" t="str">
        <f>"46087"</f>
        <v>46087</v>
      </c>
      <c r="C9817" s="2">
        <v>3.16666666666666E-2</v>
      </c>
      <c r="D9817" s="2">
        <v>0</v>
      </c>
      <c r="E9817" s="2">
        <v>0</v>
      </c>
      <c r="F9817" s="2">
        <v>3.0206677265500699E-2</v>
      </c>
    </row>
    <row r="9818" spans="1:6" x14ac:dyDescent="0.25">
      <c r="A9818" s="1" t="str">
        <f>"57043"</f>
        <v>57043</v>
      </c>
      <c r="B9818" s="1" t="str">
        <f>"46067"</f>
        <v>46067</v>
      </c>
      <c r="C9818" s="2">
        <v>1.6666666666666601E-2</v>
      </c>
      <c r="D9818" s="2">
        <v>0</v>
      </c>
      <c r="E9818" s="2">
        <v>0</v>
      </c>
      <c r="F9818" s="2">
        <v>1.58982511923688E-2</v>
      </c>
    </row>
    <row r="9819" spans="1:6" x14ac:dyDescent="0.25">
      <c r="A9819" s="1" t="str">
        <f>"57051"</f>
        <v>57051</v>
      </c>
      <c r="B9819" s="1" t="str">
        <f>"46077"</f>
        <v>46077</v>
      </c>
      <c r="C9819" s="2">
        <v>0.878571428571428</v>
      </c>
      <c r="D9819" s="2">
        <v>0.5</v>
      </c>
      <c r="E9819" s="2">
        <v>1</v>
      </c>
      <c r="F9819" s="2">
        <v>0.86394557823129203</v>
      </c>
    </row>
    <row r="9820" spans="1:6" x14ac:dyDescent="0.25">
      <c r="A9820" s="1" t="str">
        <f>"57051"</f>
        <v>57051</v>
      </c>
      <c r="B9820" s="1" t="str">
        <f>"46097"</f>
        <v>46097</v>
      </c>
      <c r="C9820" s="2">
        <v>4.2857142857142802E-2</v>
      </c>
      <c r="D9820" s="2">
        <v>0</v>
      </c>
      <c r="E9820" s="2">
        <v>0</v>
      </c>
      <c r="F9820" s="2">
        <v>4.08163265306122E-2</v>
      </c>
    </row>
    <row r="9821" spans="1:6" x14ac:dyDescent="0.25">
      <c r="A9821" s="1" t="str">
        <f>"57051"</f>
        <v>57051</v>
      </c>
      <c r="B9821" s="1" t="str">
        <f>"46079"</f>
        <v>46079</v>
      </c>
      <c r="C9821" s="2">
        <v>7.85714285714285E-2</v>
      </c>
      <c r="D9821" s="2">
        <v>0.5</v>
      </c>
      <c r="E9821" s="2">
        <v>0</v>
      </c>
      <c r="F9821" s="2">
        <v>9.5238095238095205E-2</v>
      </c>
    </row>
    <row r="9822" spans="1:6" x14ac:dyDescent="0.25">
      <c r="A9822" s="1" t="str">
        <f>"56633"</f>
        <v>56633</v>
      </c>
      <c r="B9822" s="1" t="str">
        <f>"27057"</f>
        <v>27057</v>
      </c>
      <c r="C9822" s="2">
        <v>0.16037296037296001</v>
      </c>
      <c r="D9822" s="2">
        <v>3.7974683544303701E-2</v>
      </c>
      <c r="E9822" s="2">
        <v>0.25</v>
      </c>
      <c r="F9822" s="2">
        <v>0.15784832451499101</v>
      </c>
    </row>
    <row r="9823" spans="1:6" x14ac:dyDescent="0.25">
      <c r="A9823" s="1" t="str">
        <f>"56633"</f>
        <v>56633</v>
      </c>
      <c r="B9823" s="1" t="str">
        <f>"27007"</f>
        <v>27007</v>
      </c>
      <c r="C9823" s="2">
        <v>0.21212121212121199</v>
      </c>
      <c r="D9823" s="2">
        <v>0.20253164556962</v>
      </c>
      <c r="E9823" s="2">
        <v>0.13636363636363599</v>
      </c>
      <c r="F9823" s="2">
        <v>0.21031746031745999</v>
      </c>
    </row>
    <row r="9824" spans="1:6" x14ac:dyDescent="0.25">
      <c r="A9824" s="1" t="str">
        <f>"56633"</f>
        <v>56633</v>
      </c>
      <c r="B9824" s="1" t="str">
        <f>"27021"</f>
        <v>27021</v>
      </c>
      <c r="C9824" s="2">
        <v>0.62750582750582695</v>
      </c>
      <c r="D9824" s="2">
        <v>0.759493670886075</v>
      </c>
      <c r="E9824" s="2">
        <v>0.61363636363636298</v>
      </c>
      <c r="F9824" s="2">
        <v>0.63183421516754801</v>
      </c>
    </row>
    <row r="9825" spans="1:6" x14ac:dyDescent="0.25">
      <c r="A9825" s="1" t="str">
        <f>"56585"</f>
        <v>56585</v>
      </c>
      <c r="B9825" s="1" t="str">
        <f>"27027"</f>
        <v>27027</v>
      </c>
      <c r="C9825" s="2">
        <v>0.796226415094339</v>
      </c>
      <c r="D9825" s="2">
        <v>0.8</v>
      </c>
      <c r="E9825" s="2">
        <v>1</v>
      </c>
      <c r="F9825" s="2">
        <v>0.80215827338129397</v>
      </c>
    </row>
    <row r="9826" spans="1:6" x14ac:dyDescent="0.25">
      <c r="A9826" s="1" t="str">
        <f>"56585"</f>
        <v>56585</v>
      </c>
      <c r="B9826" s="1" t="str">
        <f>"27005"</f>
        <v>27005</v>
      </c>
      <c r="C9826" s="2">
        <v>0.19245283018867901</v>
      </c>
      <c r="D9826" s="2">
        <v>0.2</v>
      </c>
      <c r="E9826" s="2">
        <v>0</v>
      </c>
      <c r="F9826" s="2">
        <v>0.18705035971223</v>
      </c>
    </row>
    <row r="9827" spans="1:6" x14ac:dyDescent="0.25">
      <c r="A9827" s="1" t="str">
        <f>"56585"</f>
        <v>56585</v>
      </c>
      <c r="B9827" s="1" t="str">
        <f>"27107"</f>
        <v>27107</v>
      </c>
      <c r="C9827" s="2">
        <v>1.13207547169811E-2</v>
      </c>
      <c r="D9827" s="2">
        <v>0</v>
      </c>
      <c r="E9827" s="2">
        <v>0</v>
      </c>
      <c r="F9827" s="2">
        <v>1.07913669064748E-2</v>
      </c>
    </row>
    <row r="9828" spans="1:6" x14ac:dyDescent="0.25">
      <c r="A9828" s="1" t="str">
        <f>"56619"</f>
        <v>56619</v>
      </c>
      <c r="B9828" s="1" t="str">
        <f>"27007"</f>
        <v>27007</v>
      </c>
      <c r="C9828" s="2">
        <v>1</v>
      </c>
      <c r="D9828" s="2">
        <v>1</v>
      </c>
      <c r="E9828" s="2">
        <v>1</v>
      </c>
      <c r="F9828" s="2">
        <v>1</v>
      </c>
    </row>
    <row r="9829" spans="1:6" x14ac:dyDescent="0.25">
      <c r="A9829" s="1" t="str">
        <f>"56628"</f>
        <v>56628</v>
      </c>
      <c r="B9829" s="1" t="str">
        <f>"27061"</f>
        <v>27061</v>
      </c>
      <c r="C9829" s="2">
        <v>1</v>
      </c>
      <c r="D9829" s="2">
        <v>1</v>
      </c>
      <c r="E9829" s="2">
        <v>1</v>
      </c>
      <c r="F9829" s="2">
        <v>1</v>
      </c>
    </row>
    <row r="9830" spans="1:6" x14ac:dyDescent="0.25">
      <c r="A9830" s="1" t="str">
        <f>"56630"</f>
        <v>56630</v>
      </c>
      <c r="B9830" s="1" t="str">
        <f>"27061"</f>
        <v>27061</v>
      </c>
      <c r="C9830" s="2">
        <v>0.105176663927691</v>
      </c>
      <c r="D9830" s="2">
        <v>0</v>
      </c>
      <c r="E9830" s="2">
        <v>0</v>
      </c>
      <c r="F9830" s="2">
        <v>0.101506740681998</v>
      </c>
    </row>
    <row r="9831" spans="1:6" x14ac:dyDescent="0.25">
      <c r="A9831" s="1" t="str">
        <f>"56630"</f>
        <v>56630</v>
      </c>
      <c r="B9831" s="1" t="str">
        <f>"27007"</f>
        <v>27007</v>
      </c>
      <c r="C9831" s="2">
        <v>0.89482333607230802</v>
      </c>
      <c r="D9831" s="2">
        <v>1</v>
      </c>
      <c r="E9831" s="2">
        <v>1</v>
      </c>
      <c r="F9831" s="2">
        <v>0.89849325931800095</v>
      </c>
    </row>
    <row r="9832" spans="1:6" x14ac:dyDescent="0.25">
      <c r="A9832" s="1" t="str">
        <f>"56578"</f>
        <v>56578</v>
      </c>
      <c r="B9832" s="1" t="str">
        <f>"27005"</f>
        <v>27005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25">
      <c r="A9833" s="1" t="str">
        <f>"57063"</f>
        <v>57063</v>
      </c>
      <c r="B9833" s="1" t="str">
        <f>"46135"</f>
        <v>46135</v>
      </c>
      <c r="C9833" s="2">
        <v>0.161904761904761</v>
      </c>
      <c r="D9833" s="2">
        <v>0</v>
      </c>
      <c r="E9833" s="2">
        <v>0.14285714285714199</v>
      </c>
      <c r="F9833" s="2">
        <v>0.156950672645739</v>
      </c>
    </row>
    <row r="9834" spans="1:6" x14ac:dyDescent="0.25">
      <c r="A9834" s="1" t="str">
        <f>"57063"</f>
        <v>57063</v>
      </c>
      <c r="B9834" s="1" t="str">
        <f>"46009"</f>
        <v>46009</v>
      </c>
      <c r="C9834" s="2">
        <v>0.838095238095238</v>
      </c>
      <c r="D9834" s="2">
        <v>1</v>
      </c>
      <c r="E9834" s="2">
        <v>0.85714285714285698</v>
      </c>
      <c r="F9834" s="2">
        <v>0.84304932735425997</v>
      </c>
    </row>
    <row r="9835" spans="1:6" x14ac:dyDescent="0.25">
      <c r="A9835" s="1" t="str">
        <f>"57070"</f>
        <v>57070</v>
      </c>
      <c r="B9835" s="1" t="str">
        <f>"46125"</f>
        <v>46125</v>
      </c>
      <c r="C9835" s="2">
        <v>0.97103918228279296</v>
      </c>
      <c r="D9835" s="2">
        <v>1</v>
      </c>
      <c r="E9835" s="2">
        <v>1</v>
      </c>
      <c r="F9835" s="2">
        <v>0.9728</v>
      </c>
    </row>
    <row r="9836" spans="1:6" x14ac:dyDescent="0.25">
      <c r="A9836" s="1" t="str">
        <f>"57070"</f>
        <v>57070</v>
      </c>
      <c r="B9836" s="1" t="str">
        <f>"46135"</f>
        <v>46135</v>
      </c>
      <c r="C9836" s="2">
        <v>2.89608177172061E-2</v>
      </c>
      <c r="D9836" s="2">
        <v>0</v>
      </c>
      <c r="E9836" s="2">
        <v>0</v>
      </c>
      <c r="F9836" s="2">
        <v>2.7199999999999998E-2</v>
      </c>
    </row>
    <row r="9837" spans="1:6" x14ac:dyDescent="0.25">
      <c r="A9837" s="1" t="str">
        <f>"57103"</f>
        <v>57103</v>
      </c>
      <c r="B9837" s="1" t="str">
        <f>"46099"</f>
        <v>46099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25">
      <c r="A9838" s="1" t="str">
        <f>"57220"</f>
        <v>57220</v>
      </c>
      <c r="B9838" s="1" t="str">
        <f>"46011"</f>
        <v>46011</v>
      </c>
      <c r="C9838" s="2">
        <v>1</v>
      </c>
      <c r="D9838" s="2">
        <v>1</v>
      </c>
      <c r="E9838" s="2">
        <v>1</v>
      </c>
      <c r="F9838" s="2">
        <v>1</v>
      </c>
    </row>
    <row r="9839" spans="1:6" x14ac:dyDescent="0.25">
      <c r="A9839" s="1" t="str">
        <f>"57221"</f>
        <v>57221</v>
      </c>
      <c r="B9839" s="1" t="str">
        <f>"46025"</f>
        <v>46025</v>
      </c>
      <c r="C9839" s="2">
        <v>0.101449275362318</v>
      </c>
      <c r="D9839" s="2">
        <v>0</v>
      </c>
      <c r="E9839" s="2">
        <v>7.1428571428571397E-2</v>
      </c>
      <c r="F9839" s="2">
        <v>9.6666666666666595E-2</v>
      </c>
    </row>
    <row r="9840" spans="1:6" x14ac:dyDescent="0.25">
      <c r="A9840" s="1" t="str">
        <f>"57221"</f>
        <v>57221</v>
      </c>
      <c r="B9840" s="1" t="str">
        <f>"46077"</f>
        <v>46077</v>
      </c>
      <c r="C9840" s="2">
        <v>1.8115942028985501E-2</v>
      </c>
      <c r="D9840" s="2">
        <v>0</v>
      </c>
      <c r="E9840" s="2">
        <v>0</v>
      </c>
      <c r="F9840" s="2">
        <v>1.6666666666666601E-2</v>
      </c>
    </row>
    <row r="9841" spans="1:6" x14ac:dyDescent="0.25">
      <c r="A9841" s="1" t="str">
        <f>"57221"</f>
        <v>57221</v>
      </c>
      <c r="B9841" s="1" t="str">
        <f>"46057"</f>
        <v>46057</v>
      </c>
      <c r="C9841" s="2">
        <v>0.88043478260869501</v>
      </c>
      <c r="D9841" s="2">
        <v>1</v>
      </c>
      <c r="E9841" s="2">
        <v>0.92857142857142805</v>
      </c>
      <c r="F9841" s="2">
        <v>0.88666666666666605</v>
      </c>
    </row>
    <row r="9842" spans="1:6" x14ac:dyDescent="0.25">
      <c r="A9842" s="1" t="str">
        <f>"57224"</f>
        <v>57224</v>
      </c>
      <c r="B9842" s="1" t="str">
        <f>"46109"</f>
        <v>46109</v>
      </c>
      <c r="C9842" s="2">
        <v>1</v>
      </c>
      <c r="D9842" s="2">
        <v>0</v>
      </c>
      <c r="E9842" s="2">
        <v>1</v>
      </c>
      <c r="F9842" s="2">
        <v>1</v>
      </c>
    </row>
    <row r="9843" spans="1:6" x14ac:dyDescent="0.25">
      <c r="A9843" s="1" t="str">
        <f>"57227"</f>
        <v>57227</v>
      </c>
      <c r="B9843" s="1" t="str">
        <f>"46051"</f>
        <v>46051</v>
      </c>
      <c r="C9843" s="2">
        <v>2.8985507246376802E-2</v>
      </c>
      <c r="D9843" s="2">
        <v>0</v>
      </c>
      <c r="E9843" s="2">
        <v>0</v>
      </c>
      <c r="F9843" s="2">
        <v>2.8169014084507001E-2</v>
      </c>
    </row>
    <row r="9844" spans="1:6" x14ac:dyDescent="0.25">
      <c r="A9844" s="1" t="str">
        <f>"57227"</f>
        <v>57227</v>
      </c>
      <c r="B9844" s="1" t="str">
        <f>"46109"</f>
        <v>46109</v>
      </c>
      <c r="C9844" s="2">
        <v>0.97101449275362295</v>
      </c>
      <c r="D9844" s="2">
        <v>1</v>
      </c>
      <c r="E9844" s="2">
        <v>1</v>
      </c>
      <c r="F9844" s="2">
        <v>0.971830985915492</v>
      </c>
    </row>
    <row r="9845" spans="1:6" x14ac:dyDescent="0.25">
      <c r="A9845" s="1" t="str">
        <f>"57232"</f>
        <v>57232</v>
      </c>
      <c r="B9845" s="1" t="str">
        <f>"46091"</f>
        <v>46091</v>
      </c>
      <c r="C9845" s="2">
        <v>0.984615384615384</v>
      </c>
      <c r="D9845" s="2">
        <v>1</v>
      </c>
      <c r="E9845" s="2">
        <v>1</v>
      </c>
      <c r="F9845" s="2">
        <v>0.98507462686567104</v>
      </c>
    </row>
    <row r="9846" spans="1:6" x14ac:dyDescent="0.25">
      <c r="A9846" s="1" t="str">
        <f>"57232"</f>
        <v>57232</v>
      </c>
      <c r="B9846" s="1" t="str">
        <f>"46037"</f>
        <v>46037</v>
      </c>
      <c r="C9846" s="2">
        <v>1.53846153846153E-2</v>
      </c>
      <c r="D9846" s="2">
        <v>0</v>
      </c>
      <c r="E9846" s="2">
        <v>0</v>
      </c>
      <c r="F9846" s="2">
        <v>1.4925373134328301E-2</v>
      </c>
    </row>
    <row r="9847" spans="1:6" x14ac:dyDescent="0.25">
      <c r="A9847" s="1" t="str">
        <f>"57238"</f>
        <v>57238</v>
      </c>
      <c r="B9847" s="1" t="str">
        <f>"46029"</f>
        <v>46029</v>
      </c>
      <c r="C9847" s="2">
        <v>0.24852071005917101</v>
      </c>
      <c r="D9847" s="2">
        <v>0.5</v>
      </c>
      <c r="E9847" s="2">
        <v>0</v>
      </c>
      <c r="F9847" s="2">
        <v>0.25</v>
      </c>
    </row>
    <row r="9848" spans="1:6" x14ac:dyDescent="0.25">
      <c r="A9848" s="1" t="str">
        <f>"57238"</f>
        <v>57238</v>
      </c>
      <c r="B9848" s="1" t="str">
        <f>"46039"</f>
        <v>46039</v>
      </c>
      <c r="C9848" s="2">
        <v>0.72189349112426004</v>
      </c>
      <c r="D9848" s="2">
        <v>0.5</v>
      </c>
      <c r="E9848" s="2">
        <v>1</v>
      </c>
      <c r="F9848" s="2">
        <v>0.72093023255813904</v>
      </c>
    </row>
    <row r="9849" spans="1:6" x14ac:dyDescent="0.25">
      <c r="A9849" s="1" t="str">
        <f>"57238"</f>
        <v>57238</v>
      </c>
      <c r="B9849" s="1" t="str">
        <f>"46057"</f>
        <v>46057</v>
      </c>
      <c r="C9849" s="2">
        <v>2.3668639053254399E-2</v>
      </c>
      <c r="D9849" s="2">
        <v>0</v>
      </c>
      <c r="E9849" s="2">
        <v>0</v>
      </c>
      <c r="F9849" s="2">
        <v>2.3255813953488299E-2</v>
      </c>
    </row>
    <row r="9850" spans="1:6" x14ac:dyDescent="0.25">
      <c r="A9850" s="1" t="str">
        <f>"57238"</f>
        <v>57238</v>
      </c>
      <c r="B9850" s="1" t="str">
        <f>"46051"</f>
        <v>46051</v>
      </c>
      <c r="C9850" s="2">
        <v>5.9171597633135998E-3</v>
      </c>
      <c r="D9850" s="2">
        <v>0</v>
      </c>
      <c r="E9850" s="2">
        <v>0</v>
      </c>
      <c r="F9850" s="2">
        <v>5.8139534883720903E-3</v>
      </c>
    </row>
    <row r="9851" spans="1:6" x14ac:dyDescent="0.25">
      <c r="A9851" s="1" t="str">
        <f>"56716"</f>
        <v>56716</v>
      </c>
      <c r="B9851" s="1" t="str">
        <f>"27125"</f>
        <v>27125</v>
      </c>
      <c r="C9851" s="2">
        <v>3.0078667283664901E-3</v>
      </c>
      <c r="D9851" s="2">
        <v>2.7247956403269702E-3</v>
      </c>
      <c r="E9851" s="2">
        <v>0</v>
      </c>
      <c r="F9851" s="2">
        <v>2.8277115734195099E-3</v>
      </c>
    </row>
    <row r="9852" spans="1:6" x14ac:dyDescent="0.25">
      <c r="A9852" s="1" t="str">
        <f>"56716"</f>
        <v>56716</v>
      </c>
      <c r="B9852" s="1" t="str">
        <f>"27119"</f>
        <v>27119</v>
      </c>
      <c r="C9852" s="2">
        <v>0.99699213327163305</v>
      </c>
      <c r="D9852" s="2">
        <v>0.99727520435967298</v>
      </c>
      <c r="E9852" s="2">
        <v>1</v>
      </c>
      <c r="F9852" s="2">
        <v>0.99717228842658001</v>
      </c>
    </row>
    <row r="9853" spans="1:6" x14ac:dyDescent="0.25">
      <c r="A9853" s="1" t="str">
        <f>"56651"</f>
        <v>56651</v>
      </c>
      <c r="B9853" s="1" t="str">
        <f>"27087"</f>
        <v>27087</v>
      </c>
      <c r="C9853" s="2">
        <v>0.72371638141809203</v>
      </c>
      <c r="D9853" s="2">
        <v>1</v>
      </c>
      <c r="E9853" s="2">
        <v>0</v>
      </c>
      <c r="F9853" s="2">
        <v>0.72262773722627704</v>
      </c>
    </row>
    <row r="9854" spans="1:6" x14ac:dyDescent="0.25">
      <c r="A9854" s="1" t="str">
        <f>"56651"</f>
        <v>56651</v>
      </c>
      <c r="B9854" s="1" t="str">
        <f>"27119"</f>
        <v>27119</v>
      </c>
      <c r="C9854" s="2">
        <v>0.27628361858190698</v>
      </c>
      <c r="D9854" s="2">
        <v>0</v>
      </c>
      <c r="E9854" s="2">
        <v>1</v>
      </c>
      <c r="F9854" s="2">
        <v>0.27737226277372201</v>
      </c>
    </row>
    <row r="9855" spans="1:6" x14ac:dyDescent="0.25">
      <c r="A9855" s="1" t="str">
        <f>"56681"</f>
        <v>56681</v>
      </c>
      <c r="B9855" s="1" t="str">
        <f>"27061"</f>
        <v>27061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25">
      <c r="A9856" s="1" t="str">
        <f>"56654"</f>
        <v>56654</v>
      </c>
      <c r="B9856" s="1" t="str">
        <f>"27071"</f>
        <v>27071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25">
      <c r="A9857" s="1" t="str">
        <f>"56666"</f>
        <v>56666</v>
      </c>
      <c r="B9857" s="1" t="str">
        <f>"27007"</f>
        <v>27007</v>
      </c>
      <c r="C9857" s="2">
        <v>0</v>
      </c>
      <c r="D9857" s="2">
        <v>1</v>
      </c>
      <c r="E9857" s="2">
        <v>0</v>
      </c>
      <c r="F9857" s="2">
        <v>1</v>
      </c>
    </row>
    <row r="9858" spans="1:6" x14ac:dyDescent="0.25">
      <c r="A9858" s="1" t="str">
        <f>"56748"</f>
        <v>56748</v>
      </c>
      <c r="B9858" s="1" t="str">
        <f>"27113"</f>
        <v>27113</v>
      </c>
      <c r="C9858" s="2">
        <v>9.3617021276595699E-2</v>
      </c>
      <c r="D9858" s="2">
        <v>0</v>
      </c>
      <c r="E9858" s="2">
        <v>0</v>
      </c>
      <c r="F9858" s="2">
        <v>9.2050209205020897E-2</v>
      </c>
    </row>
    <row r="9859" spans="1:6" x14ac:dyDescent="0.25">
      <c r="A9859" s="1" t="str">
        <f>"56748"</f>
        <v>56748</v>
      </c>
      <c r="B9859" s="1" t="str">
        <f>"27125"</f>
        <v>27125</v>
      </c>
      <c r="C9859" s="2">
        <v>0.90638297872340401</v>
      </c>
      <c r="D9859" s="2">
        <v>1</v>
      </c>
      <c r="E9859" s="2">
        <v>1</v>
      </c>
      <c r="F9859" s="2">
        <v>0.90794979079497895</v>
      </c>
    </row>
    <row r="9860" spans="1:6" x14ac:dyDescent="0.25">
      <c r="A9860" s="1" t="str">
        <f>"56757"</f>
        <v>56757</v>
      </c>
      <c r="B9860" s="1" t="str">
        <f>"27089"</f>
        <v>27089</v>
      </c>
      <c r="C9860" s="2">
        <v>1</v>
      </c>
      <c r="D9860" s="2">
        <v>1</v>
      </c>
      <c r="E9860" s="2">
        <v>1</v>
      </c>
      <c r="F9860" s="2">
        <v>1</v>
      </c>
    </row>
    <row r="9861" spans="1:6" x14ac:dyDescent="0.25">
      <c r="A9861" s="1" t="str">
        <f>"57005"</f>
        <v>57005</v>
      </c>
      <c r="B9861" s="1" t="str">
        <f>"46099"</f>
        <v>46099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25">
      <c r="A9862" s="1" t="str">
        <f>"56729"</f>
        <v>56729</v>
      </c>
      <c r="B9862" s="1" t="str">
        <f>"27069"</f>
        <v>27069</v>
      </c>
      <c r="C9862" s="2">
        <v>1</v>
      </c>
      <c r="D9862" s="2">
        <v>1</v>
      </c>
      <c r="E9862" s="2">
        <v>1</v>
      </c>
      <c r="F9862" s="2">
        <v>1</v>
      </c>
    </row>
    <row r="9863" spans="1:6" x14ac:dyDescent="0.25">
      <c r="A9863" s="1" t="str">
        <f>"57257"</f>
        <v>57257</v>
      </c>
      <c r="B9863" s="1" t="str">
        <f>"46109"</f>
        <v>46109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25">
      <c r="A9864" s="1" t="str">
        <f>"57268"</f>
        <v>57268</v>
      </c>
      <c r="B9864" s="1" t="str">
        <f>"46011"</f>
        <v>46011</v>
      </c>
      <c r="C9864" s="2">
        <v>0.48167539267015702</v>
      </c>
      <c r="D9864" s="2">
        <v>0.42857142857142799</v>
      </c>
      <c r="E9864" s="2">
        <v>0.66666666666666596</v>
      </c>
      <c r="F9864" s="2">
        <v>0.482587064676616</v>
      </c>
    </row>
    <row r="9865" spans="1:6" x14ac:dyDescent="0.25">
      <c r="A9865" s="1" t="str">
        <f>"57268"</f>
        <v>57268</v>
      </c>
      <c r="B9865" s="1" t="str">
        <f>"46039"</f>
        <v>46039</v>
      </c>
      <c r="C9865" s="2">
        <v>0.51832460732984198</v>
      </c>
      <c r="D9865" s="2">
        <v>0.57142857142857095</v>
      </c>
      <c r="E9865" s="2">
        <v>0.33333333333333298</v>
      </c>
      <c r="F9865" s="2">
        <v>0.51741293532338295</v>
      </c>
    </row>
    <row r="9866" spans="1:6" x14ac:dyDescent="0.25">
      <c r="A9866" s="1" t="str">
        <f>"57273"</f>
        <v>57273</v>
      </c>
      <c r="B9866" s="1" t="str">
        <f>"46109"</f>
        <v>46109</v>
      </c>
      <c r="C9866" s="2">
        <v>1.9493177387914201E-2</v>
      </c>
      <c r="D9866" s="2">
        <v>0</v>
      </c>
      <c r="E9866" s="2">
        <v>0</v>
      </c>
      <c r="F9866" s="2">
        <v>1.8761726078799199E-2</v>
      </c>
    </row>
    <row r="9867" spans="1:6" x14ac:dyDescent="0.25">
      <c r="A9867" s="1" t="str">
        <f>"57273"</f>
        <v>57273</v>
      </c>
      <c r="B9867" s="1" t="str">
        <f>"46051"</f>
        <v>46051</v>
      </c>
      <c r="C9867" s="2">
        <v>1.9493177387914201E-3</v>
      </c>
      <c r="D9867" s="2">
        <v>0</v>
      </c>
      <c r="E9867" s="2">
        <v>0</v>
      </c>
      <c r="F9867" s="2">
        <v>1.87617260787992E-3</v>
      </c>
    </row>
    <row r="9868" spans="1:6" x14ac:dyDescent="0.25">
      <c r="A9868" s="1" t="str">
        <f>"57273"</f>
        <v>57273</v>
      </c>
      <c r="B9868" s="1" t="str">
        <f>"46037"</f>
        <v>46037</v>
      </c>
      <c r="C9868" s="2">
        <v>0.97855750487329396</v>
      </c>
      <c r="D9868" s="2">
        <v>1</v>
      </c>
      <c r="E9868" s="2">
        <v>1</v>
      </c>
      <c r="F9868" s="2">
        <v>0.97936210131332002</v>
      </c>
    </row>
    <row r="9869" spans="1:6" x14ac:dyDescent="0.25">
      <c r="A9869" s="1" t="str">
        <f>"57313"</f>
        <v>57313</v>
      </c>
      <c r="B9869" s="1" t="str">
        <f>"46023"</f>
        <v>46023</v>
      </c>
      <c r="C9869" s="2">
        <v>0.11971830985915401</v>
      </c>
      <c r="D9869" s="2">
        <v>0.19047619047618999</v>
      </c>
      <c r="E9869" s="2">
        <v>0</v>
      </c>
      <c r="F9869" s="2">
        <v>0.12061403508771899</v>
      </c>
    </row>
    <row r="9870" spans="1:6" x14ac:dyDescent="0.25">
      <c r="A9870" s="1" t="str">
        <f>"57313"</f>
        <v>57313</v>
      </c>
      <c r="B9870" s="1" t="str">
        <f>"46043"</f>
        <v>46043</v>
      </c>
      <c r="C9870" s="2">
        <v>0.88028169014084501</v>
      </c>
      <c r="D9870" s="2">
        <v>0.80952380952380898</v>
      </c>
      <c r="E9870" s="2">
        <v>1</v>
      </c>
      <c r="F9870" s="2">
        <v>0.87938596491228005</v>
      </c>
    </row>
    <row r="9871" spans="1:6" x14ac:dyDescent="0.25">
      <c r="A9871" s="1" t="str">
        <f>"57319"</f>
        <v>57319</v>
      </c>
      <c r="B9871" s="1" t="str">
        <f>"46061"</f>
        <v>46061</v>
      </c>
      <c r="C9871" s="2">
        <v>2.13675213675213E-3</v>
      </c>
      <c r="D9871" s="2">
        <v>0</v>
      </c>
      <c r="E9871" s="2">
        <v>0</v>
      </c>
      <c r="F9871" s="2">
        <v>1.9880715705765401E-3</v>
      </c>
    </row>
    <row r="9872" spans="1:6" x14ac:dyDescent="0.25">
      <c r="A9872" s="1" t="str">
        <f>"57319"</f>
        <v>57319</v>
      </c>
      <c r="B9872" s="1" t="str">
        <f>"46087"</f>
        <v>46087</v>
      </c>
      <c r="C9872" s="2">
        <v>0.78846153846153799</v>
      </c>
      <c r="D9872" s="2">
        <v>0.64285714285714202</v>
      </c>
      <c r="E9872" s="2">
        <v>0.952380952380952</v>
      </c>
      <c r="F9872" s="2">
        <v>0.791252485089463</v>
      </c>
    </row>
    <row r="9873" spans="1:6" x14ac:dyDescent="0.25">
      <c r="A9873" s="1" t="str">
        <f>"57319"</f>
        <v>57319</v>
      </c>
      <c r="B9873" s="1" t="str">
        <f>"46067"</f>
        <v>46067</v>
      </c>
      <c r="C9873" s="2">
        <v>0.12606837606837601</v>
      </c>
      <c r="D9873" s="2">
        <v>7.1428571428571397E-2</v>
      </c>
      <c r="E9873" s="2">
        <v>0</v>
      </c>
      <c r="F9873" s="2">
        <v>0.119284294234592</v>
      </c>
    </row>
    <row r="9874" spans="1:6" x14ac:dyDescent="0.25">
      <c r="A9874" s="1" t="str">
        <f>"57319"</f>
        <v>57319</v>
      </c>
      <c r="B9874" s="1" t="str">
        <f>"46125"</f>
        <v>46125</v>
      </c>
      <c r="C9874" s="2">
        <v>8.3333333333333301E-2</v>
      </c>
      <c r="D9874" s="2">
        <v>0.28571428571428498</v>
      </c>
      <c r="E9874" s="2">
        <v>4.7619047619047603E-2</v>
      </c>
      <c r="F9874" s="2">
        <v>8.7475149105367703E-2</v>
      </c>
    </row>
    <row r="9875" spans="1:6" x14ac:dyDescent="0.25">
      <c r="A9875" s="1" t="str">
        <f>"57339"</f>
        <v>57339</v>
      </c>
      <c r="B9875" s="1" t="str">
        <f>"46017"</f>
        <v>46017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25">
      <c r="A9876" s="1" t="str">
        <f>"57263"</f>
        <v>57263</v>
      </c>
      <c r="B9876" s="1" t="str">
        <f>"46051"</f>
        <v>46051</v>
      </c>
      <c r="C9876" s="2">
        <v>0.21008403361344499</v>
      </c>
      <c r="D9876" s="2">
        <v>0</v>
      </c>
      <c r="E9876" s="2">
        <v>0</v>
      </c>
      <c r="F9876" s="2">
        <v>0.196850393700787</v>
      </c>
    </row>
    <row r="9877" spans="1:6" x14ac:dyDescent="0.25">
      <c r="A9877" s="1" t="str">
        <f>"57263"</f>
        <v>57263</v>
      </c>
      <c r="B9877" s="1" t="str">
        <f>"46029"</f>
        <v>46029</v>
      </c>
      <c r="C9877" s="2">
        <v>0.78991596638655404</v>
      </c>
      <c r="D9877" s="2">
        <v>1</v>
      </c>
      <c r="E9877" s="2">
        <v>1</v>
      </c>
      <c r="F9877" s="2">
        <v>0.80314960629921195</v>
      </c>
    </row>
    <row r="9878" spans="1:6" x14ac:dyDescent="0.25">
      <c r="A9878" s="1" t="str">
        <f>"57722"</f>
        <v>57722</v>
      </c>
      <c r="B9878" s="1" t="str">
        <f>"46033"</f>
        <v>46033</v>
      </c>
      <c r="C9878" s="2">
        <v>0.88265306122448906</v>
      </c>
      <c r="D9878" s="2">
        <v>1</v>
      </c>
      <c r="E9878" s="2">
        <v>1</v>
      </c>
      <c r="F9878" s="2">
        <v>0.88500000000000001</v>
      </c>
    </row>
    <row r="9879" spans="1:6" x14ac:dyDescent="0.25">
      <c r="A9879" s="1" t="str">
        <f>"57722"</f>
        <v>57722</v>
      </c>
      <c r="B9879" s="1" t="str">
        <f>"46047"</f>
        <v>46047</v>
      </c>
      <c r="C9879" s="2">
        <v>0.11734693877551</v>
      </c>
      <c r="D9879" s="2">
        <v>0</v>
      </c>
      <c r="E9879" s="2">
        <v>0</v>
      </c>
      <c r="F9879" s="2">
        <v>0.115</v>
      </c>
    </row>
    <row r="9880" spans="1:6" x14ac:dyDescent="0.25">
      <c r="A9880" s="1" t="str">
        <f>"57747"</f>
        <v>57747</v>
      </c>
      <c r="B9880" s="1" t="str">
        <f>"46033"</f>
        <v>46033</v>
      </c>
      <c r="C9880" s="2">
        <v>7.1368361899409899E-2</v>
      </c>
      <c r="D9880" s="2">
        <v>8.2644628099173504E-3</v>
      </c>
      <c r="E9880" s="2">
        <v>1.32450331125827E-2</v>
      </c>
      <c r="F9880" s="2">
        <v>6.3589491775104298E-2</v>
      </c>
    </row>
    <row r="9881" spans="1:6" x14ac:dyDescent="0.25">
      <c r="A9881" s="1" t="str">
        <f>"57747"</f>
        <v>57747</v>
      </c>
      <c r="B9881" s="1" t="str">
        <f>"46047"</f>
        <v>46047</v>
      </c>
      <c r="C9881" s="2">
        <v>0.92863163810059002</v>
      </c>
      <c r="D9881" s="2">
        <v>0.99173553719008201</v>
      </c>
      <c r="E9881" s="2">
        <v>0.98675496688741704</v>
      </c>
      <c r="F9881" s="2">
        <v>0.93641050822489502</v>
      </c>
    </row>
    <row r="9882" spans="1:6" x14ac:dyDescent="0.25">
      <c r="A9882" s="1" t="str">
        <f>"57748"</f>
        <v>57748</v>
      </c>
      <c r="B9882" s="1" t="str">
        <f>"46093"</f>
        <v>46093</v>
      </c>
      <c r="C9882" s="2">
        <v>1</v>
      </c>
      <c r="D9882" s="2">
        <v>1</v>
      </c>
      <c r="E9882" s="2">
        <v>1</v>
      </c>
      <c r="F9882" s="2">
        <v>1</v>
      </c>
    </row>
    <row r="9883" spans="1:6" x14ac:dyDescent="0.25">
      <c r="A9883" s="1" t="str">
        <f>"57755"</f>
        <v>57755</v>
      </c>
      <c r="B9883" s="1" t="str">
        <f>"46063"</f>
        <v>46063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25">
      <c r="A9884" s="1" t="str">
        <f>"57759"</f>
        <v>57759</v>
      </c>
      <c r="B9884" s="1" t="str">
        <f>"46081"</f>
        <v>46081</v>
      </c>
      <c r="C9884" s="2">
        <v>1</v>
      </c>
      <c r="D9884" s="2">
        <v>0</v>
      </c>
      <c r="E9884" s="2">
        <v>1</v>
      </c>
      <c r="F9884" s="2">
        <v>1</v>
      </c>
    </row>
    <row r="9885" spans="1:6" x14ac:dyDescent="0.25">
      <c r="A9885" s="1" t="str">
        <f>"57369"</f>
        <v>57369</v>
      </c>
      <c r="B9885" s="1" t="str">
        <f>"46043"</f>
        <v>46043</v>
      </c>
      <c r="C9885" s="2">
        <v>1.3333333333333299E-2</v>
      </c>
      <c r="D9885" s="2">
        <v>0</v>
      </c>
      <c r="E9885" s="2">
        <v>0</v>
      </c>
      <c r="F9885" s="2">
        <v>1.2371134020618501E-2</v>
      </c>
    </row>
    <row r="9886" spans="1:6" x14ac:dyDescent="0.25">
      <c r="A9886" s="1" t="str">
        <f>"57369"</f>
        <v>57369</v>
      </c>
      <c r="B9886" s="1" t="str">
        <f>"46003"</f>
        <v>46003</v>
      </c>
      <c r="C9886" s="2">
        <v>2.2222222222222201E-3</v>
      </c>
      <c r="D9886" s="2">
        <v>0</v>
      </c>
      <c r="E9886" s="2">
        <v>0</v>
      </c>
      <c r="F9886" s="2">
        <v>2.0618556701030898E-3</v>
      </c>
    </row>
    <row r="9887" spans="1:6" x14ac:dyDescent="0.25">
      <c r="A9887" s="1" t="str">
        <f>"57369"</f>
        <v>57369</v>
      </c>
      <c r="B9887" s="1" t="str">
        <f>"46023"</f>
        <v>46023</v>
      </c>
      <c r="C9887" s="2">
        <v>0.90333333333333299</v>
      </c>
      <c r="D9887" s="2">
        <v>0.97619047619047605</v>
      </c>
      <c r="E9887" s="2">
        <v>1</v>
      </c>
      <c r="F9887" s="2">
        <v>0.90927835051546302</v>
      </c>
    </row>
    <row r="9888" spans="1:6" x14ac:dyDescent="0.25">
      <c r="A9888" s="1" t="str">
        <f>"57369"</f>
        <v>57369</v>
      </c>
      <c r="B9888" s="1" t="str">
        <f>"46015"</f>
        <v>46015</v>
      </c>
      <c r="C9888" s="2">
        <v>8.1111111111111106E-2</v>
      </c>
      <c r="D9888" s="2">
        <v>2.3809523809523801E-2</v>
      </c>
      <c r="E9888" s="2">
        <v>0</v>
      </c>
      <c r="F9888" s="2">
        <v>7.6288659793814398E-2</v>
      </c>
    </row>
    <row r="9889" spans="1:6" x14ac:dyDescent="0.25">
      <c r="A9889" s="1" t="str">
        <f>"57402"</f>
        <v>57402</v>
      </c>
      <c r="B9889" s="1" t="str">
        <f>"46013"</f>
        <v>46013</v>
      </c>
      <c r="C9889" s="2">
        <v>1</v>
      </c>
      <c r="D9889" s="2">
        <v>1</v>
      </c>
      <c r="E9889" s="2">
        <v>1</v>
      </c>
      <c r="F9889" s="2">
        <v>1</v>
      </c>
    </row>
    <row r="9890" spans="1:6" x14ac:dyDescent="0.25">
      <c r="A9890" s="1" t="str">
        <f>"57424"</f>
        <v>57424</v>
      </c>
      <c r="B9890" s="1" t="str">
        <f>"46115"</f>
        <v>46115</v>
      </c>
      <c r="C9890" s="2">
        <v>0.96808510638297796</v>
      </c>
      <c r="D9890" s="2">
        <v>1</v>
      </c>
      <c r="E9890" s="2">
        <v>1</v>
      </c>
      <c r="F9890" s="2">
        <v>0.96907216494845305</v>
      </c>
    </row>
    <row r="9891" spans="1:6" x14ac:dyDescent="0.25">
      <c r="A9891" s="1" t="str">
        <f>"57424"</f>
        <v>57424</v>
      </c>
      <c r="B9891" s="1" t="str">
        <f>"46049"</f>
        <v>46049</v>
      </c>
      <c r="C9891" s="2">
        <v>3.1914893617021198E-2</v>
      </c>
      <c r="D9891" s="2">
        <v>0</v>
      </c>
      <c r="E9891" s="2">
        <v>0</v>
      </c>
      <c r="F9891" s="2">
        <v>3.0927835051546299E-2</v>
      </c>
    </row>
    <row r="9892" spans="1:6" x14ac:dyDescent="0.25">
      <c r="A9892" s="1" t="str">
        <f>"58065"</f>
        <v>58065</v>
      </c>
      <c r="B9892" s="1" t="str">
        <f>"38003"</f>
        <v>38003</v>
      </c>
      <c r="C9892" s="2">
        <v>1</v>
      </c>
      <c r="D9892" s="2">
        <v>1</v>
      </c>
      <c r="E9892" s="2">
        <v>0</v>
      </c>
      <c r="F9892" s="2">
        <v>1</v>
      </c>
    </row>
    <row r="9893" spans="1:6" x14ac:dyDescent="0.25">
      <c r="A9893" s="1" t="str">
        <f>"57785"</f>
        <v>57785</v>
      </c>
      <c r="B9893" s="1" t="str">
        <f>"46093"</f>
        <v>46093</v>
      </c>
      <c r="C9893" s="2">
        <v>0.90454545454545399</v>
      </c>
      <c r="D9893" s="2">
        <v>0.97280334728033402</v>
      </c>
      <c r="E9893" s="2">
        <v>0.97950819672131095</v>
      </c>
      <c r="F9893" s="2">
        <v>0.91335178139052198</v>
      </c>
    </row>
    <row r="9894" spans="1:6" x14ac:dyDescent="0.25">
      <c r="A9894" s="1" t="str">
        <f>"57785"</f>
        <v>57785</v>
      </c>
      <c r="B9894" s="1" t="str">
        <f>"46081"</f>
        <v>46081</v>
      </c>
      <c r="C9894" s="2">
        <v>9.5454545454545403E-2</v>
      </c>
      <c r="D9894" s="2">
        <v>2.7196652719665201E-2</v>
      </c>
      <c r="E9894" s="2">
        <v>2.0491803278688499E-2</v>
      </c>
      <c r="F9894" s="2">
        <v>8.6648218609477606E-2</v>
      </c>
    </row>
    <row r="9895" spans="1:6" x14ac:dyDescent="0.25">
      <c r="A9895" s="1" t="str">
        <f>"58012"</f>
        <v>58012</v>
      </c>
      <c r="B9895" s="1" t="str">
        <f>"38017"</f>
        <v>38017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25">
      <c r="A9896" s="1" t="str">
        <f>"58015"</f>
        <v>58015</v>
      </c>
      <c r="B9896" s="1" t="str">
        <f>"38017"</f>
        <v>38017</v>
      </c>
      <c r="C9896" s="2">
        <v>1.21951219512195E-2</v>
      </c>
      <c r="D9896" s="2">
        <v>0</v>
      </c>
      <c r="E9896" s="2">
        <v>0</v>
      </c>
      <c r="F9896" s="2">
        <v>1.1904761904761901E-2</v>
      </c>
    </row>
    <row r="9897" spans="1:6" x14ac:dyDescent="0.25">
      <c r="A9897" s="1" t="str">
        <f>"58015"</f>
        <v>58015</v>
      </c>
      <c r="B9897" s="1" t="str">
        <f>"38077"</f>
        <v>38077</v>
      </c>
      <c r="C9897" s="2">
        <v>0.98780487804878003</v>
      </c>
      <c r="D9897" s="2">
        <v>1</v>
      </c>
      <c r="E9897" s="2">
        <v>1</v>
      </c>
      <c r="F9897" s="2">
        <v>0.98809523809523803</v>
      </c>
    </row>
    <row r="9898" spans="1:6" x14ac:dyDescent="0.25">
      <c r="A9898" s="1" t="str">
        <f>"58041"</f>
        <v>58041</v>
      </c>
      <c r="B9898" s="1" t="str">
        <f>"38077"</f>
        <v>38077</v>
      </c>
      <c r="C9898" s="2">
        <v>1</v>
      </c>
      <c r="D9898" s="2">
        <v>1</v>
      </c>
      <c r="E9898" s="2">
        <v>1</v>
      </c>
      <c r="F9898" s="2">
        <v>1</v>
      </c>
    </row>
    <row r="9899" spans="1:6" x14ac:dyDescent="0.25">
      <c r="A9899" s="1" t="str">
        <f>"58047"</f>
        <v>58047</v>
      </c>
      <c r="B9899" s="1" t="str">
        <f>"38077"</f>
        <v>38077</v>
      </c>
      <c r="C9899" s="2">
        <v>6.3547082611207298E-3</v>
      </c>
      <c r="D9899" s="2">
        <v>5.2631578947368397E-2</v>
      </c>
      <c r="E9899" s="2">
        <v>0</v>
      </c>
      <c r="F9899" s="2">
        <v>8.2012028430836492E-3</v>
      </c>
    </row>
    <row r="9900" spans="1:6" x14ac:dyDescent="0.25">
      <c r="A9900" s="1" t="str">
        <f>"58047"</f>
        <v>58047</v>
      </c>
      <c r="B9900" s="1" t="str">
        <f>"38017"</f>
        <v>38017</v>
      </c>
      <c r="C9900" s="2">
        <v>0.99364529173887906</v>
      </c>
      <c r="D9900" s="2">
        <v>0.94736842105263097</v>
      </c>
      <c r="E9900" s="2">
        <v>1</v>
      </c>
      <c r="F9900" s="2">
        <v>0.99179879715691599</v>
      </c>
    </row>
    <row r="9901" spans="1:6" x14ac:dyDescent="0.25">
      <c r="A9901" s="1" t="str">
        <f>"58043"</f>
        <v>58043</v>
      </c>
      <c r="B9901" s="1" t="str">
        <f>"38081"</f>
        <v>38081</v>
      </c>
      <c r="C9901" s="2">
        <v>1</v>
      </c>
      <c r="D9901" s="2">
        <v>1</v>
      </c>
      <c r="E9901" s="2">
        <v>1</v>
      </c>
      <c r="F9901" s="2">
        <v>1</v>
      </c>
    </row>
    <row r="9902" spans="1:6" x14ac:dyDescent="0.25">
      <c r="A9902" s="1" t="str">
        <f>"58035"</f>
        <v>58035</v>
      </c>
      <c r="B9902" s="1" t="str">
        <f>"38017"</f>
        <v>38017</v>
      </c>
      <c r="C9902" s="2">
        <v>0.125</v>
      </c>
      <c r="D9902" s="2">
        <v>0</v>
      </c>
      <c r="E9902" s="2">
        <v>0</v>
      </c>
      <c r="F9902" s="2">
        <v>0.120967741935483</v>
      </c>
    </row>
    <row r="9903" spans="1:6" x14ac:dyDescent="0.25">
      <c r="A9903" s="1" t="str">
        <f>"58035"</f>
        <v>58035</v>
      </c>
      <c r="B9903" s="1" t="str">
        <f>"38091"</f>
        <v>38091</v>
      </c>
      <c r="C9903" s="2">
        <v>7.4999999999999997E-2</v>
      </c>
      <c r="D9903" s="2">
        <v>0</v>
      </c>
      <c r="E9903" s="2">
        <v>0</v>
      </c>
      <c r="F9903" s="2">
        <v>7.25806451612903E-2</v>
      </c>
    </row>
    <row r="9904" spans="1:6" x14ac:dyDescent="0.25">
      <c r="A9904" s="1" t="str">
        <f>"58035"</f>
        <v>58035</v>
      </c>
      <c r="B9904" s="1" t="str">
        <f>"38097"</f>
        <v>38097</v>
      </c>
      <c r="C9904" s="2">
        <v>0.8</v>
      </c>
      <c r="D9904" s="2">
        <v>1</v>
      </c>
      <c r="E9904" s="2">
        <v>1</v>
      </c>
      <c r="F9904" s="2">
        <v>0.80645161290322498</v>
      </c>
    </row>
    <row r="9905" spans="1:6" x14ac:dyDescent="0.25">
      <c r="A9905" s="1" t="str">
        <f>"58009"</f>
        <v>58009</v>
      </c>
      <c r="B9905" s="1" t="str">
        <f>"38097"</f>
        <v>38097</v>
      </c>
      <c r="C9905" s="2">
        <v>1</v>
      </c>
      <c r="D9905" s="2">
        <v>1</v>
      </c>
      <c r="E9905" s="2">
        <v>1</v>
      </c>
      <c r="F9905" s="2">
        <v>1</v>
      </c>
    </row>
    <row r="9906" spans="1:6" x14ac:dyDescent="0.25">
      <c r="A9906" s="1" t="str">
        <f>"58104"</f>
        <v>58104</v>
      </c>
      <c r="B9906" s="1" t="str">
        <f>"38017"</f>
        <v>38017</v>
      </c>
      <c r="C9906" s="2">
        <v>1</v>
      </c>
      <c r="D9906" s="2">
        <v>1</v>
      </c>
      <c r="E9906" s="2">
        <v>1</v>
      </c>
      <c r="F9906" s="2">
        <v>1</v>
      </c>
    </row>
    <row r="9907" spans="1:6" x14ac:dyDescent="0.25">
      <c r="A9907" s="1" t="str">
        <f>"58105"</f>
        <v>58105</v>
      </c>
      <c r="B9907" s="1" t="str">
        <f>"38017"</f>
        <v>38017</v>
      </c>
      <c r="C9907" s="2">
        <v>1</v>
      </c>
      <c r="D9907" s="2">
        <v>1</v>
      </c>
      <c r="E9907" s="2">
        <v>1</v>
      </c>
      <c r="F9907" s="2">
        <v>1</v>
      </c>
    </row>
    <row r="9908" spans="1:6" x14ac:dyDescent="0.25">
      <c r="A9908" s="1" t="str">
        <f>"57580"</f>
        <v>57580</v>
      </c>
      <c r="B9908" s="1" t="str">
        <f>"46123"</f>
        <v>46123</v>
      </c>
      <c r="C9908" s="2">
        <v>0.99714983713354999</v>
      </c>
      <c r="D9908" s="2">
        <v>1</v>
      </c>
      <c r="E9908" s="2">
        <v>1</v>
      </c>
      <c r="F9908" s="2">
        <v>0.99760109664153496</v>
      </c>
    </row>
    <row r="9909" spans="1:6" x14ac:dyDescent="0.25">
      <c r="A9909" s="1" t="str">
        <f>"57580"</f>
        <v>57580</v>
      </c>
      <c r="B9909" s="1" t="str">
        <f>"46121"</f>
        <v>46121</v>
      </c>
      <c r="C9909" s="2">
        <v>2.8501628664495101E-3</v>
      </c>
      <c r="D9909" s="2">
        <v>0</v>
      </c>
      <c r="E9909" s="2">
        <v>0</v>
      </c>
      <c r="F9909" s="2">
        <v>2.3989033584647002E-3</v>
      </c>
    </row>
    <row r="9910" spans="1:6" x14ac:dyDescent="0.25">
      <c r="A9910" s="1" t="str">
        <f>"57432"</f>
        <v>57432</v>
      </c>
      <c r="B9910" s="1" t="str">
        <f>"46013"</f>
        <v>46013</v>
      </c>
      <c r="C9910" s="2">
        <v>0.81871345029239695</v>
      </c>
      <c r="D9910" s="2">
        <v>1</v>
      </c>
      <c r="E9910" s="2">
        <v>1</v>
      </c>
      <c r="F9910" s="2">
        <v>0.83422459893048095</v>
      </c>
    </row>
    <row r="9911" spans="1:6" x14ac:dyDescent="0.25">
      <c r="A9911" s="1" t="str">
        <f>"57432"</f>
        <v>57432</v>
      </c>
      <c r="B9911" s="1" t="str">
        <f>"46091"</f>
        <v>46091</v>
      </c>
      <c r="C9911" s="2">
        <v>0.181286549707602</v>
      </c>
      <c r="D9911" s="2">
        <v>0</v>
      </c>
      <c r="E9911" s="2">
        <v>0</v>
      </c>
      <c r="F9911" s="2">
        <v>0.16577540106951799</v>
      </c>
    </row>
    <row r="9912" spans="1:6" x14ac:dyDescent="0.25">
      <c r="A9912" s="1" t="str">
        <f>"57437"</f>
        <v>57437</v>
      </c>
      <c r="B9912" s="1" t="str">
        <f>"46021"</f>
        <v>46021</v>
      </c>
      <c r="C9912" s="2">
        <v>0.16695652173913</v>
      </c>
      <c r="D9912" s="2">
        <v>8.3333333333333301E-2</v>
      </c>
      <c r="E9912" s="2">
        <v>0</v>
      </c>
      <c r="F9912" s="2">
        <v>0.16006600660066</v>
      </c>
    </row>
    <row r="9913" spans="1:6" x14ac:dyDescent="0.25">
      <c r="A9913" s="1" t="str">
        <f>"57437"</f>
        <v>57437</v>
      </c>
      <c r="B9913" s="1" t="str">
        <f>"46089"</f>
        <v>46089</v>
      </c>
      <c r="C9913" s="2">
        <v>0.833043478260869</v>
      </c>
      <c r="D9913" s="2">
        <v>0.91666666666666596</v>
      </c>
      <c r="E9913" s="2">
        <v>1</v>
      </c>
      <c r="F9913" s="2">
        <v>0.83993399339933905</v>
      </c>
    </row>
    <row r="9914" spans="1:6" x14ac:dyDescent="0.25">
      <c r="A9914" s="1" t="str">
        <f>"57438"</f>
        <v>57438</v>
      </c>
      <c r="B9914" s="1" t="str">
        <f>"46049"</f>
        <v>46049</v>
      </c>
      <c r="C9914" s="2">
        <v>1</v>
      </c>
      <c r="D9914" s="2">
        <v>1</v>
      </c>
      <c r="E9914" s="2">
        <v>1</v>
      </c>
      <c r="F9914" s="2">
        <v>1</v>
      </c>
    </row>
    <row r="9915" spans="1:6" x14ac:dyDescent="0.25">
      <c r="A9915" s="1" t="str">
        <f>"57441"</f>
        <v>57441</v>
      </c>
      <c r="B9915" s="1" t="str">
        <f>"46013"</f>
        <v>46013</v>
      </c>
      <c r="C9915" s="2">
        <v>1</v>
      </c>
      <c r="D9915" s="2">
        <v>1</v>
      </c>
      <c r="E9915" s="2">
        <v>1</v>
      </c>
      <c r="F9915" s="2">
        <v>1</v>
      </c>
    </row>
    <row r="9916" spans="1:6" x14ac:dyDescent="0.25">
      <c r="A9916" s="1" t="str">
        <f>"57446"</f>
        <v>57446</v>
      </c>
      <c r="B9916" s="1" t="str">
        <f>"46013"</f>
        <v>46013</v>
      </c>
      <c r="C9916" s="2">
        <v>1</v>
      </c>
      <c r="D9916" s="2">
        <v>1</v>
      </c>
      <c r="E9916" s="2">
        <v>1</v>
      </c>
      <c r="F9916" s="2">
        <v>1</v>
      </c>
    </row>
    <row r="9917" spans="1:6" x14ac:dyDescent="0.25">
      <c r="A9917" s="1" t="str">
        <f>"57450"</f>
        <v>57450</v>
      </c>
      <c r="B9917" s="1" t="str">
        <f>"46107"</f>
        <v>46107</v>
      </c>
      <c r="C9917" s="2">
        <v>0.37453183520599198</v>
      </c>
      <c r="D9917" s="2">
        <v>0.5</v>
      </c>
      <c r="E9917" s="2">
        <v>1</v>
      </c>
      <c r="F9917" s="2">
        <v>0.386861313868613</v>
      </c>
    </row>
    <row r="9918" spans="1:6" x14ac:dyDescent="0.25">
      <c r="A9918" s="1" t="str">
        <f>"57450"</f>
        <v>57450</v>
      </c>
      <c r="B9918" s="1" t="str">
        <f>"46129"</f>
        <v>46129</v>
      </c>
      <c r="C9918" s="2">
        <v>0.62546816479400702</v>
      </c>
      <c r="D9918" s="2">
        <v>0.5</v>
      </c>
      <c r="E9918" s="2">
        <v>0</v>
      </c>
      <c r="F9918" s="2">
        <v>0.613138686131386</v>
      </c>
    </row>
    <row r="9919" spans="1:6" x14ac:dyDescent="0.25">
      <c r="A9919" s="1" t="str">
        <f>"57454"</f>
        <v>57454</v>
      </c>
      <c r="B9919" s="1" t="str">
        <f>"46091"</f>
        <v>46091</v>
      </c>
      <c r="C9919" s="2">
        <v>0.87867647058823495</v>
      </c>
      <c r="D9919" s="2">
        <v>1</v>
      </c>
      <c r="E9919" s="2">
        <v>1</v>
      </c>
      <c r="F9919" s="2">
        <v>0.88086642599277898</v>
      </c>
    </row>
    <row r="9920" spans="1:6" x14ac:dyDescent="0.25">
      <c r="A9920" s="1" t="str">
        <f>"57454"</f>
        <v>57454</v>
      </c>
      <c r="B9920" s="1" t="str">
        <f>"46037"</f>
        <v>46037</v>
      </c>
      <c r="C9920" s="2">
        <v>0.121323529411764</v>
      </c>
      <c r="D9920" s="2">
        <v>0</v>
      </c>
      <c r="E9920" s="2">
        <v>0</v>
      </c>
      <c r="F9920" s="2">
        <v>0.11913357400721999</v>
      </c>
    </row>
    <row r="9921" spans="1:6" x14ac:dyDescent="0.25">
      <c r="A9921" s="1" t="str">
        <f>"57469"</f>
        <v>57469</v>
      </c>
      <c r="B9921" s="1" t="str">
        <f>"46115"</f>
        <v>46115</v>
      </c>
      <c r="C9921" s="2">
        <v>0.96062992125984203</v>
      </c>
      <c r="D9921" s="2">
        <v>0.97607655502392299</v>
      </c>
      <c r="E9921" s="2">
        <v>1</v>
      </c>
      <c r="F9921" s="2">
        <v>0.96437659033078804</v>
      </c>
    </row>
    <row r="9922" spans="1:6" x14ac:dyDescent="0.25">
      <c r="A9922" s="1" t="str">
        <f>"57469"</f>
        <v>57469</v>
      </c>
      <c r="B9922" s="1" t="str">
        <f>"46049"</f>
        <v>46049</v>
      </c>
      <c r="C9922" s="2">
        <v>1.87764990914597E-2</v>
      </c>
      <c r="D9922" s="2">
        <v>1.43540669856459E-2</v>
      </c>
      <c r="E9922" s="2">
        <v>0</v>
      </c>
      <c r="F9922" s="2">
        <v>1.73027989821882E-2</v>
      </c>
    </row>
    <row r="9923" spans="1:6" x14ac:dyDescent="0.25">
      <c r="A9923" s="1" t="str">
        <f>"57469"</f>
        <v>57469</v>
      </c>
      <c r="B9923" s="1" t="str">
        <f>"46059"</f>
        <v>46059</v>
      </c>
      <c r="C9923" s="2">
        <v>2.05935796486977E-2</v>
      </c>
      <c r="D9923" s="2">
        <v>9.5693779904306199E-3</v>
      </c>
      <c r="E9923" s="2">
        <v>0</v>
      </c>
      <c r="F9923" s="2">
        <v>1.8320610687022901E-2</v>
      </c>
    </row>
    <row r="9924" spans="1:6" x14ac:dyDescent="0.25">
      <c r="A9924" s="1" t="str">
        <f>"57470"</f>
        <v>57470</v>
      </c>
      <c r="B9924" s="1" t="str">
        <f>"46059"</f>
        <v>46059</v>
      </c>
      <c r="C9924" s="2">
        <v>0.5</v>
      </c>
      <c r="D9924" s="2">
        <v>0</v>
      </c>
      <c r="E9924" s="2">
        <v>1</v>
      </c>
      <c r="F9924" s="2">
        <v>0.51162790697674398</v>
      </c>
    </row>
    <row r="9925" spans="1:6" x14ac:dyDescent="0.25">
      <c r="A9925" s="1" t="str">
        <f>"57470"</f>
        <v>57470</v>
      </c>
      <c r="B9925" s="1" t="str">
        <f>"46049"</f>
        <v>46049</v>
      </c>
      <c r="C9925" s="2">
        <v>0.5</v>
      </c>
      <c r="D9925" s="2">
        <v>0</v>
      </c>
      <c r="E9925" s="2">
        <v>0</v>
      </c>
      <c r="F9925" s="2">
        <v>0.48837209302325502</v>
      </c>
    </row>
    <row r="9926" spans="1:6" x14ac:dyDescent="0.25">
      <c r="A9926" s="1" t="str">
        <f>"57476"</f>
        <v>57476</v>
      </c>
      <c r="B9926" s="1" t="str">
        <f>"46115"</f>
        <v>46115</v>
      </c>
      <c r="C9926" s="2">
        <v>0.87980769230769196</v>
      </c>
      <c r="D9926" s="2">
        <v>0.81818181818181801</v>
      </c>
      <c r="E9926" s="2">
        <v>1</v>
      </c>
      <c r="F9926" s="2">
        <v>0.87946428571428503</v>
      </c>
    </row>
    <row r="9927" spans="1:6" x14ac:dyDescent="0.25">
      <c r="A9927" s="1" t="str">
        <f>"57476"</f>
        <v>57476</v>
      </c>
      <c r="B9927" s="1" t="str">
        <f>"46059"</f>
        <v>46059</v>
      </c>
      <c r="C9927" s="2">
        <v>0.120192307692307</v>
      </c>
      <c r="D9927" s="2">
        <v>0.18181818181818099</v>
      </c>
      <c r="E9927" s="2">
        <v>0</v>
      </c>
      <c r="F9927" s="2">
        <v>0.120535714285714</v>
      </c>
    </row>
    <row r="9928" spans="1:6" x14ac:dyDescent="0.25">
      <c r="A9928" s="1" t="str">
        <f>"57532"</f>
        <v>57532</v>
      </c>
      <c r="B9928" s="1" t="str">
        <f>"46085"</f>
        <v>46085</v>
      </c>
      <c r="C9928" s="2">
        <v>3.8880248833592498E-3</v>
      </c>
      <c r="D9928" s="2">
        <v>0</v>
      </c>
      <c r="E9928" s="2">
        <v>0</v>
      </c>
      <c r="F9928" s="2">
        <v>3.5410764872521199E-3</v>
      </c>
    </row>
    <row r="9929" spans="1:6" x14ac:dyDescent="0.25">
      <c r="A9929" s="1" t="str">
        <f>"57532"</f>
        <v>57532</v>
      </c>
      <c r="B9929" s="1" t="str">
        <f>"46117"</f>
        <v>46117</v>
      </c>
      <c r="C9929" s="2">
        <v>0.99611197511663996</v>
      </c>
      <c r="D9929" s="2">
        <v>1</v>
      </c>
      <c r="E9929" s="2">
        <v>1</v>
      </c>
      <c r="F9929" s="2">
        <v>0.99645892351274701</v>
      </c>
    </row>
    <row r="9930" spans="1:6" x14ac:dyDescent="0.25">
      <c r="A9930" s="1" t="str">
        <f>"57552"</f>
        <v>57552</v>
      </c>
      <c r="B9930" s="1" t="str">
        <f>"46117"</f>
        <v>46117</v>
      </c>
      <c r="C9930" s="2">
        <v>5.8103975535168099E-2</v>
      </c>
      <c r="D9930" s="2">
        <v>0</v>
      </c>
      <c r="E9930" s="2">
        <v>0</v>
      </c>
      <c r="F9930" s="2">
        <v>5.6213017751479202E-2</v>
      </c>
    </row>
    <row r="9931" spans="1:6" x14ac:dyDescent="0.25">
      <c r="A9931" s="1" t="str">
        <f>"57552"</f>
        <v>57552</v>
      </c>
      <c r="B9931" s="1" t="str">
        <f>"46055"</f>
        <v>46055</v>
      </c>
      <c r="C9931" s="2">
        <v>0.94189602446483101</v>
      </c>
      <c r="D9931" s="2">
        <v>1</v>
      </c>
      <c r="E9931" s="2">
        <v>1</v>
      </c>
      <c r="F9931" s="2">
        <v>0.94378698224851998</v>
      </c>
    </row>
    <row r="9932" spans="1:6" x14ac:dyDescent="0.25">
      <c r="A9932" s="1" t="str">
        <f>"57574"</f>
        <v>57574</v>
      </c>
      <c r="B9932" s="1" t="str">
        <f>"46007"</f>
        <v>46007</v>
      </c>
      <c r="C9932" s="2">
        <v>1</v>
      </c>
      <c r="D9932" s="2">
        <v>1</v>
      </c>
      <c r="E9932" s="2">
        <v>1</v>
      </c>
      <c r="F9932" s="2">
        <v>1</v>
      </c>
    </row>
    <row r="9933" spans="1:6" x14ac:dyDescent="0.25">
      <c r="A9933" s="1" t="str">
        <f>"57576"</f>
        <v>57576</v>
      </c>
      <c r="B9933" s="1" t="str">
        <f>"46085"</f>
        <v>46085</v>
      </c>
      <c r="C9933" s="2">
        <v>1</v>
      </c>
      <c r="D9933" s="2">
        <v>1</v>
      </c>
      <c r="E9933" s="2">
        <v>1</v>
      </c>
      <c r="F9933" s="2">
        <v>1</v>
      </c>
    </row>
    <row r="9934" spans="1:6" x14ac:dyDescent="0.25">
      <c r="A9934" s="1" t="str">
        <f>"57440"</f>
        <v>57440</v>
      </c>
      <c r="B9934" s="1" t="str">
        <f>"46115"</f>
        <v>46115</v>
      </c>
      <c r="C9934" s="2">
        <v>1</v>
      </c>
      <c r="D9934" s="2">
        <v>1</v>
      </c>
      <c r="E9934" s="2">
        <v>1</v>
      </c>
      <c r="F9934" s="2">
        <v>1</v>
      </c>
    </row>
    <row r="9935" spans="1:6" x14ac:dyDescent="0.25">
      <c r="A9935" s="1" t="str">
        <f>"57572"</f>
        <v>57572</v>
      </c>
      <c r="B9935" s="1" t="str">
        <f>"46121"</f>
        <v>46121</v>
      </c>
      <c r="C9935" s="2">
        <v>1</v>
      </c>
      <c r="D9935" s="2">
        <v>0</v>
      </c>
      <c r="E9935" s="2">
        <v>1</v>
      </c>
      <c r="F9935" s="2">
        <v>1</v>
      </c>
    </row>
    <row r="9936" spans="1:6" x14ac:dyDescent="0.25">
      <c r="A9936" s="1" t="str">
        <f>"57630"</f>
        <v>57630</v>
      </c>
      <c r="B9936" s="1" t="str">
        <f>"46041"</f>
        <v>46041</v>
      </c>
      <c r="C9936" s="2">
        <v>1</v>
      </c>
      <c r="D9936" s="2">
        <v>1</v>
      </c>
      <c r="E9936" s="2">
        <v>1</v>
      </c>
      <c r="F9936" s="2">
        <v>1</v>
      </c>
    </row>
    <row r="9937" spans="1:6" x14ac:dyDescent="0.25">
      <c r="A9937" s="1" t="str">
        <f>"57645"</f>
        <v>57645</v>
      </c>
      <c r="B9937" s="1" t="str">
        <f>"46031"</f>
        <v>46031</v>
      </c>
      <c r="C9937" s="2">
        <v>1</v>
      </c>
      <c r="D9937" s="2">
        <v>1</v>
      </c>
      <c r="E9937" s="2">
        <v>1</v>
      </c>
      <c r="F9937" s="2">
        <v>1</v>
      </c>
    </row>
    <row r="9938" spans="1:6" x14ac:dyDescent="0.25">
      <c r="A9938" s="1" t="str">
        <f>"57631"</f>
        <v>57631</v>
      </c>
      <c r="B9938" s="1" t="str">
        <f>"46129"</f>
        <v>46129</v>
      </c>
      <c r="C9938" s="2">
        <v>0.78443113772454998</v>
      </c>
      <c r="D9938" s="2">
        <v>1</v>
      </c>
      <c r="E9938" s="2">
        <v>1</v>
      </c>
      <c r="F9938" s="2">
        <v>0.79661016949152497</v>
      </c>
    </row>
    <row r="9939" spans="1:6" x14ac:dyDescent="0.25">
      <c r="A9939" s="1" t="str">
        <f>"57631"</f>
        <v>57631</v>
      </c>
      <c r="B9939" s="1" t="str">
        <f>"46021"</f>
        <v>46021</v>
      </c>
      <c r="C9939" s="2">
        <v>0.215568862275449</v>
      </c>
      <c r="D9939" s="2">
        <v>0</v>
      </c>
      <c r="E9939" s="2">
        <v>0</v>
      </c>
      <c r="F9939" s="2">
        <v>0.20338983050847401</v>
      </c>
    </row>
    <row r="9940" spans="1:6" x14ac:dyDescent="0.25">
      <c r="A9940" s="1" t="str">
        <f>"57633"</f>
        <v>57633</v>
      </c>
      <c r="B9940" s="1" t="str">
        <f>"46041"</f>
        <v>46041</v>
      </c>
      <c r="C9940" s="2">
        <v>1</v>
      </c>
      <c r="D9940" s="2">
        <v>1</v>
      </c>
      <c r="E9940" s="2">
        <v>1</v>
      </c>
      <c r="F9940" s="2">
        <v>1</v>
      </c>
    </row>
    <row r="9941" spans="1:6" x14ac:dyDescent="0.25">
      <c r="A9941" s="1" t="str">
        <f>"57622"</f>
        <v>57622</v>
      </c>
      <c r="B9941" s="1" t="str">
        <f>"46137"</f>
        <v>46137</v>
      </c>
      <c r="C9941" s="2">
        <v>1</v>
      </c>
      <c r="D9941" s="2">
        <v>0</v>
      </c>
      <c r="E9941" s="2">
        <v>0</v>
      </c>
      <c r="F9941" s="2">
        <v>1</v>
      </c>
    </row>
    <row r="9942" spans="1:6" x14ac:dyDescent="0.25">
      <c r="A9942" s="1" t="str">
        <f>"57657"</f>
        <v>57657</v>
      </c>
      <c r="B9942" s="1" t="str">
        <f>"46031"</f>
        <v>46031</v>
      </c>
      <c r="C9942" s="2">
        <v>0.64285714285714202</v>
      </c>
      <c r="D9942" s="2">
        <v>0</v>
      </c>
      <c r="E9942" s="2">
        <v>0</v>
      </c>
      <c r="F9942" s="2">
        <v>0.63380281690140805</v>
      </c>
    </row>
    <row r="9943" spans="1:6" x14ac:dyDescent="0.25">
      <c r="A9943" s="1" t="str">
        <f>"57657"</f>
        <v>57657</v>
      </c>
      <c r="B9943" s="1" t="str">
        <f>"46041"</f>
        <v>46041</v>
      </c>
      <c r="C9943" s="2">
        <v>0.35714285714285698</v>
      </c>
      <c r="D9943" s="2">
        <v>0</v>
      </c>
      <c r="E9943" s="2">
        <v>1</v>
      </c>
      <c r="F9943" s="2">
        <v>0.36619718309859101</v>
      </c>
    </row>
    <row r="9944" spans="1:6" x14ac:dyDescent="0.25">
      <c r="A9944" s="1" t="str">
        <f>"57648"</f>
        <v>57648</v>
      </c>
      <c r="B9944" s="1" t="str">
        <f>"46021"</f>
        <v>46021</v>
      </c>
      <c r="C9944" s="2">
        <v>1</v>
      </c>
      <c r="D9944" s="2">
        <v>1</v>
      </c>
      <c r="E9944" s="2">
        <v>1</v>
      </c>
      <c r="F9944" s="2">
        <v>1</v>
      </c>
    </row>
    <row r="9945" spans="1:6" x14ac:dyDescent="0.25">
      <c r="A9945" s="1" t="str">
        <f>"57640"</f>
        <v>57640</v>
      </c>
      <c r="B9945" s="1" t="str">
        <f>"46105"</f>
        <v>46105</v>
      </c>
      <c r="C9945" s="2">
        <v>1</v>
      </c>
      <c r="D9945" s="2">
        <v>1</v>
      </c>
      <c r="E9945" s="2">
        <v>0</v>
      </c>
      <c r="F9945" s="2">
        <v>1</v>
      </c>
    </row>
    <row r="9946" spans="1:6" x14ac:dyDescent="0.25">
      <c r="A9946" s="1" t="str">
        <f>"58206"</f>
        <v>58206</v>
      </c>
      <c r="B9946" s="1" t="str">
        <f>"38035"</f>
        <v>38035</v>
      </c>
      <c r="C9946" s="2">
        <v>1</v>
      </c>
      <c r="D9946" s="2">
        <v>1</v>
      </c>
      <c r="E9946" s="2">
        <v>1</v>
      </c>
      <c r="F9946" s="2">
        <v>1</v>
      </c>
    </row>
    <row r="9947" spans="1:6" x14ac:dyDescent="0.25">
      <c r="A9947" s="1" t="str">
        <f>"58218"</f>
        <v>58218</v>
      </c>
      <c r="B9947" s="1" t="str">
        <f>"38097"</f>
        <v>38097</v>
      </c>
      <c r="C9947" s="2">
        <v>1</v>
      </c>
      <c r="D9947" s="2">
        <v>1</v>
      </c>
      <c r="E9947" s="2">
        <v>1</v>
      </c>
      <c r="F9947" s="2">
        <v>1</v>
      </c>
    </row>
    <row r="9948" spans="1:6" x14ac:dyDescent="0.25">
      <c r="A9948" s="1" t="str">
        <f>"58256"</f>
        <v>58256</v>
      </c>
      <c r="B9948" s="1" t="str">
        <f>"38035"</f>
        <v>38035</v>
      </c>
      <c r="C9948" s="2">
        <v>1</v>
      </c>
      <c r="D9948" s="2">
        <v>1</v>
      </c>
      <c r="E9948" s="2">
        <v>1</v>
      </c>
      <c r="F9948" s="2">
        <v>1</v>
      </c>
    </row>
    <row r="9949" spans="1:6" x14ac:dyDescent="0.25">
      <c r="A9949" s="1" t="str">
        <f>"58282"</f>
        <v>58282</v>
      </c>
      <c r="B9949" s="1" t="str">
        <f>"38019"</f>
        <v>38019</v>
      </c>
      <c r="C9949" s="2">
        <v>9.3178036605657197E-2</v>
      </c>
      <c r="D9949" s="2">
        <v>0.05</v>
      </c>
      <c r="E9949" s="2">
        <v>0</v>
      </c>
      <c r="F9949" s="2">
        <v>8.9622641509433901E-2</v>
      </c>
    </row>
    <row r="9950" spans="1:6" x14ac:dyDescent="0.25">
      <c r="A9950" s="1" t="str">
        <f>"58282"</f>
        <v>58282</v>
      </c>
      <c r="B9950" s="1" t="str">
        <f>"38067"</f>
        <v>38067</v>
      </c>
      <c r="C9950" s="2">
        <v>0.90682196339434196</v>
      </c>
      <c r="D9950" s="2">
        <v>0.95</v>
      </c>
      <c r="E9950" s="2">
        <v>1</v>
      </c>
      <c r="F9950" s="2">
        <v>0.910377358490566</v>
      </c>
    </row>
    <row r="9951" spans="1:6" x14ac:dyDescent="0.25">
      <c r="A9951" s="1" t="str">
        <f>"58324"</f>
        <v>58324</v>
      </c>
      <c r="B9951" s="1" t="str">
        <f>"38071"</f>
        <v>38071</v>
      </c>
      <c r="C9951" s="2">
        <v>5.9405940594059398E-3</v>
      </c>
      <c r="D9951" s="2">
        <v>0</v>
      </c>
      <c r="E9951" s="2">
        <v>0</v>
      </c>
      <c r="F9951" s="2">
        <v>5.3667262969588504E-3</v>
      </c>
    </row>
    <row r="9952" spans="1:6" x14ac:dyDescent="0.25">
      <c r="A9952" s="1" t="str">
        <f>"58324"</f>
        <v>58324</v>
      </c>
      <c r="B9952" s="1" t="str">
        <f>"38095"</f>
        <v>38095</v>
      </c>
      <c r="C9952" s="2">
        <v>0.99405940594059405</v>
      </c>
      <c r="D9952" s="2">
        <v>1</v>
      </c>
      <c r="E9952" s="2">
        <v>1</v>
      </c>
      <c r="F9952" s="2">
        <v>0.994633273703041</v>
      </c>
    </row>
    <row r="9953" spans="1:6" x14ac:dyDescent="0.25">
      <c r="A9953" s="1" t="str">
        <f>"58276"</f>
        <v>58276</v>
      </c>
      <c r="B9953" s="1" t="str">
        <f>"38067"</f>
        <v>38067</v>
      </c>
      <c r="C9953" s="2">
        <v>1</v>
      </c>
      <c r="D9953" s="2">
        <v>1</v>
      </c>
      <c r="E9953" s="2">
        <v>1</v>
      </c>
      <c r="F9953" s="2">
        <v>1</v>
      </c>
    </row>
    <row r="9954" spans="1:6" x14ac:dyDescent="0.25">
      <c r="A9954" s="1" t="str">
        <f>"58258"</f>
        <v>58258</v>
      </c>
      <c r="B9954" s="1" t="str">
        <f>"38035"</f>
        <v>38035</v>
      </c>
      <c r="C9954" s="2">
        <v>1</v>
      </c>
      <c r="D9954" s="2">
        <v>1</v>
      </c>
      <c r="E9954" s="2">
        <v>1</v>
      </c>
      <c r="F9954" s="2">
        <v>1</v>
      </c>
    </row>
    <row r="9955" spans="1:6" x14ac:dyDescent="0.25">
      <c r="A9955" s="1" t="str">
        <f>"58335"</f>
        <v>58335</v>
      </c>
      <c r="B9955" s="1" t="str">
        <f>"38005"</f>
        <v>38005</v>
      </c>
      <c r="C9955" s="2">
        <v>1</v>
      </c>
      <c r="D9955" s="2">
        <v>0</v>
      </c>
      <c r="E9955" s="2">
        <v>1</v>
      </c>
      <c r="F9955" s="2">
        <v>1</v>
      </c>
    </row>
    <row r="9956" spans="1:6" x14ac:dyDescent="0.25">
      <c r="A9956" s="1" t="str">
        <f>"58339"</f>
        <v>58339</v>
      </c>
      <c r="B9956" s="1" t="str">
        <f>"38095"</f>
        <v>38095</v>
      </c>
      <c r="C9956" s="2">
        <v>1</v>
      </c>
      <c r="D9956" s="2">
        <v>1</v>
      </c>
      <c r="E9956" s="2">
        <v>1</v>
      </c>
      <c r="F9956" s="2">
        <v>1</v>
      </c>
    </row>
    <row r="9957" spans="1:6" x14ac:dyDescent="0.25">
      <c r="A9957" s="1" t="str">
        <f>"58636"</f>
        <v>58636</v>
      </c>
      <c r="B9957" s="1" t="str">
        <f>"38025"</f>
        <v>38025</v>
      </c>
      <c r="C9957" s="2">
        <v>1</v>
      </c>
      <c r="D9957" s="2">
        <v>1</v>
      </c>
      <c r="E9957" s="2">
        <v>1</v>
      </c>
      <c r="F9957" s="2">
        <v>1</v>
      </c>
    </row>
    <row r="9958" spans="1:6" x14ac:dyDescent="0.25">
      <c r="A9958" s="1" t="str">
        <f>"58639"</f>
        <v>58639</v>
      </c>
      <c r="B9958" s="1" t="str">
        <f>"38001"</f>
        <v>38001</v>
      </c>
      <c r="C9958" s="2">
        <v>1</v>
      </c>
      <c r="D9958" s="2">
        <v>1</v>
      </c>
      <c r="E9958" s="2">
        <v>1</v>
      </c>
      <c r="F9958" s="2">
        <v>1</v>
      </c>
    </row>
    <row r="9959" spans="1:6" x14ac:dyDescent="0.25">
      <c r="A9959" s="1" t="str">
        <f>"58656"</f>
        <v>58656</v>
      </c>
      <c r="B9959" s="1" t="str">
        <f>"38025"</f>
        <v>38025</v>
      </c>
      <c r="C9959" s="2">
        <v>0.10294117647058799</v>
      </c>
      <c r="D9959" s="2">
        <v>0</v>
      </c>
      <c r="E9959" s="2">
        <v>0.14285714285714199</v>
      </c>
      <c r="F9959" s="2">
        <v>0.101851851851851</v>
      </c>
    </row>
    <row r="9960" spans="1:6" x14ac:dyDescent="0.25">
      <c r="A9960" s="1" t="str">
        <f>"58656"</f>
        <v>58656</v>
      </c>
      <c r="B9960" s="1" t="str">
        <f>"38089"</f>
        <v>38089</v>
      </c>
      <c r="C9960" s="2">
        <v>0.89705882352941102</v>
      </c>
      <c r="D9960" s="2">
        <v>1</v>
      </c>
      <c r="E9960" s="2">
        <v>0.85714285714285698</v>
      </c>
      <c r="F9960" s="2">
        <v>0.89814814814814803</v>
      </c>
    </row>
    <row r="9961" spans="1:6" x14ac:dyDescent="0.25">
      <c r="A9961" s="1" t="str">
        <f>"58711"</f>
        <v>58711</v>
      </c>
      <c r="B9961" s="1" t="str">
        <f>"38009"</f>
        <v>38009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25">
      <c r="A9962" s="1" t="str">
        <f>"58626"</f>
        <v>58626</v>
      </c>
      <c r="B9962" s="1" t="str">
        <f>"38025"</f>
        <v>38025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25">
      <c r="A9963" s="1" t="str">
        <f>"58643"</f>
        <v>58643</v>
      </c>
      <c r="B9963" s="1" t="str">
        <f>"38011"</f>
        <v>38011</v>
      </c>
      <c r="C9963" s="2">
        <v>0.94736842105263097</v>
      </c>
      <c r="D9963" s="2">
        <v>1</v>
      </c>
      <c r="E9963" s="2">
        <v>0</v>
      </c>
      <c r="F9963" s="2">
        <v>0.91304347826086896</v>
      </c>
    </row>
    <row r="9964" spans="1:6" x14ac:dyDescent="0.25">
      <c r="A9964" s="1" t="str">
        <f>"58643"</f>
        <v>58643</v>
      </c>
      <c r="B9964" s="1" t="str">
        <f>"38087"</f>
        <v>38087</v>
      </c>
      <c r="C9964" s="2">
        <v>5.2631578947368397E-2</v>
      </c>
      <c r="D9964" s="2">
        <v>0</v>
      </c>
      <c r="E9964" s="2">
        <v>1</v>
      </c>
      <c r="F9964" s="2">
        <v>8.6956521739130405E-2</v>
      </c>
    </row>
    <row r="9965" spans="1:6" x14ac:dyDescent="0.25">
      <c r="A9965" s="1" t="str">
        <f>"58707"</f>
        <v>58707</v>
      </c>
      <c r="B9965" s="1" t="str">
        <f>"38101"</f>
        <v>38101</v>
      </c>
      <c r="C9965" s="2">
        <v>0</v>
      </c>
      <c r="D9965" s="2">
        <v>1</v>
      </c>
      <c r="E9965" s="2">
        <v>1</v>
      </c>
      <c r="F9965" s="2">
        <v>1</v>
      </c>
    </row>
    <row r="9966" spans="1:6" x14ac:dyDescent="0.25">
      <c r="A9966" s="1" t="str">
        <f>"58367"</f>
        <v>58367</v>
      </c>
      <c r="B9966" s="1" t="str">
        <f>"38095"</f>
        <v>38095</v>
      </c>
      <c r="C9966" s="2">
        <v>4.5075125208681101E-2</v>
      </c>
      <c r="D9966" s="2">
        <v>0</v>
      </c>
      <c r="E9966" s="2">
        <v>0</v>
      </c>
      <c r="F9966" s="2">
        <v>4.0419161676646699E-2</v>
      </c>
    </row>
    <row r="9967" spans="1:6" x14ac:dyDescent="0.25">
      <c r="A9967" s="1" t="str">
        <f>"58367"</f>
        <v>58367</v>
      </c>
      <c r="B9967" s="1" t="str">
        <f>"38079"</f>
        <v>38079</v>
      </c>
      <c r="C9967" s="2">
        <v>0.95492487479131805</v>
      </c>
      <c r="D9967" s="2">
        <v>1</v>
      </c>
      <c r="E9967" s="2">
        <v>1</v>
      </c>
      <c r="F9967" s="2">
        <v>0.95958083832335295</v>
      </c>
    </row>
    <row r="9968" spans="1:6" x14ac:dyDescent="0.25">
      <c r="A9968" s="1" t="str">
        <f>"58377"</f>
        <v>58377</v>
      </c>
      <c r="B9968" s="1" t="str">
        <f>"38095"</f>
        <v>38095</v>
      </c>
      <c r="C9968" s="2">
        <v>0.11363636363636299</v>
      </c>
      <c r="D9968" s="2">
        <v>0</v>
      </c>
      <c r="E9968" s="2">
        <v>0</v>
      </c>
      <c r="F9968" s="2">
        <v>0.111940298507462</v>
      </c>
    </row>
    <row r="9969" spans="1:6" x14ac:dyDescent="0.25">
      <c r="A9969" s="1" t="str">
        <f>"58377"</f>
        <v>58377</v>
      </c>
      <c r="B9969" s="1" t="str">
        <f>"38071"</f>
        <v>38071</v>
      </c>
      <c r="C9969" s="2">
        <v>0.84090909090909005</v>
      </c>
      <c r="D9969" s="2">
        <v>0</v>
      </c>
      <c r="E9969" s="2">
        <v>1</v>
      </c>
      <c r="F9969" s="2">
        <v>0.84328358208955201</v>
      </c>
    </row>
    <row r="9970" spans="1:6" x14ac:dyDescent="0.25">
      <c r="A9970" s="1" t="str">
        <f>"58377"</f>
        <v>58377</v>
      </c>
      <c r="B9970" s="1" t="str">
        <f>"38019"</f>
        <v>38019</v>
      </c>
      <c r="C9970" s="2">
        <v>4.54545454545454E-2</v>
      </c>
      <c r="D9970" s="2">
        <v>0</v>
      </c>
      <c r="E9970" s="2">
        <v>0</v>
      </c>
      <c r="F9970" s="2">
        <v>4.4776119402985003E-2</v>
      </c>
    </row>
    <row r="9971" spans="1:6" x14ac:dyDescent="0.25">
      <c r="A9971" s="1" t="str">
        <f>"58381"</f>
        <v>58381</v>
      </c>
      <c r="B9971" s="1" t="str">
        <f>"38071"</f>
        <v>38071</v>
      </c>
      <c r="C9971" s="2">
        <v>5.5555555555555497E-3</v>
      </c>
      <c r="D9971" s="2">
        <v>0</v>
      </c>
      <c r="E9971" s="2">
        <v>0</v>
      </c>
      <c r="F9971" s="2">
        <v>5.2631578947368403E-3</v>
      </c>
    </row>
    <row r="9972" spans="1:6" x14ac:dyDescent="0.25">
      <c r="A9972" s="1" t="str">
        <f>"58381"</f>
        <v>58381</v>
      </c>
      <c r="B9972" s="1" t="str">
        <f>"38005"</f>
        <v>38005</v>
      </c>
      <c r="C9972" s="2">
        <v>0.70555555555555505</v>
      </c>
      <c r="D9972" s="2">
        <v>0.77777777777777701</v>
      </c>
      <c r="E9972" s="2">
        <v>1</v>
      </c>
      <c r="F9972" s="2">
        <v>0.71052631578947301</v>
      </c>
    </row>
    <row r="9973" spans="1:6" x14ac:dyDescent="0.25">
      <c r="A9973" s="1" t="str">
        <f>"58381"</f>
        <v>58381</v>
      </c>
      <c r="B9973" s="1" t="str">
        <f>"38027"</f>
        <v>38027</v>
      </c>
      <c r="C9973" s="2">
        <v>0.28888888888888797</v>
      </c>
      <c r="D9973" s="2">
        <v>0.22222222222222199</v>
      </c>
      <c r="E9973" s="2">
        <v>0</v>
      </c>
      <c r="F9973" s="2">
        <v>0.28421052631578902</v>
      </c>
    </row>
    <row r="9974" spans="1:6" x14ac:dyDescent="0.25">
      <c r="A9974" s="1" t="str">
        <f>"58416"</f>
        <v>58416</v>
      </c>
      <c r="B9974" s="1" t="str">
        <f>"38039"</f>
        <v>38039</v>
      </c>
      <c r="C9974" s="2">
        <v>1</v>
      </c>
      <c r="D9974" s="2">
        <v>1</v>
      </c>
      <c r="E9974" s="2">
        <v>1</v>
      </c>
      <c r="F9974" s="2">
        <v>1</v>
      </c>
    </row>
    <row r="9975" spans="1:6" x14ac:dyDescent="0.25">
      <c r="A9975" s="1" t="str">
        <f>"58421"</f>
        <v>58421</v>
      </c>
      <c r="B9975" s="1" t="str">
        <f>"38027"</f>
        <v>38027</v>
      </c>
      <c r="C9975" s="2">
        <v>1.9367333763718501E-3</v>
      </c>
      <c r="D9975" s="2">
        <v>0</v>
      </c>
      <c r="E9975" s="2">
        <v>0</v>
      </c>
      <c r="F9975" s="2">
        <v>1.6402405686167299E-3</v>
      </c>
    </row>
    <row r="9976" spans="1:6" x14ac:dyDescent="0.25">
      <c r="A9976" s="1" t="str">
        <f>"58421"</f>
        <v>58421</v>
      </c>
      <c r="B9976" s="1" t="str">
        <f>"38093"</f>
        <v>38093</v>
      </c>
      <c r="C9976" s="2">
        <v>1.6139444803098701E-2</v>
      </c>
      <c r="D9976" s="2">
        <v>4.7169811320754698E-3</v>
      </c>
      <c r="E9976" s="2">
        <v>0</v>
      </c>
      <c r="F9976" s="2">
        <v>1.4215418261344899E-2</v>
      </c>
    </row>
    <row r="9977" spans="1:6" x14ac:dyDescent="0.25">
      <c r="A9977" s="1" t="str">
        <f>"58421"</f>
        <v>58421</v>
      </c>
      <c r="B9977" s="1" t="str">
        <f>"38103"</f>
        <v>38103</v>
      </c>
      <c r="C9977" s="2">
        <v>8.3925112976113592E-3</v>
      </c>
      <c r="D9977" s="2">
        <v>2.3584905660377301E-2</v>
      </c>
      <c r="E9977" s="2">
        <v>0</v>
      </c>
      <c r="F9977" s="2">
        <v>9.8414434117003805E-3</v>
      </c>
    </row>
    <row r="9978" spans="1:6" x14ac:dyDescent="0.25">
      <c r="A9978" s="1" t="str">
        <f>"58421"</f>
        <v>58421</v>
      </c>
      <c r="B9978" s="1" t="str">
        <f>"38031"</f>
        <v>38031</v>
      </c>
      <c r="C9978" s="2">
        <v>0.97353131052291797</v>
      </c>
      <c r="D9978" s="2">
        <v>0.97169811320754695</v>
      </c>
      <c r="E9978" s="2">
        <v>1</v>
      </c>
      <c r="F9978" s="2">
        <v>0.97430289775833701</v>
      </c>
    </row>
    <row r="9979" spans="1:6" x14ac:dyDescent="0.25">
      <c r="A9979" s="1" t="str">
        <f>"58422"</f>
        <v>58422</v>
      </c>
      <c r="B9979" s="1" t="str">
        <f>"38103"</f>
        <v>38103</v>
      </c>
      <c r="C9979" s="2">
        <v>1</v>
      </c>
      <c r="D9979" s="2">
        <v>1</v>
      </c>
      <c r="E9979" s="2">
        <v>1</v>
      </c>
      <c r="F9979" s="2">
        <v>1</v>
      </c>
    </row>
    <row r="9980" spans="1:6" x14ac:dyDescent="0.25">
      <c r="A9980" s="1" t="str">
        <f>"58428"</f>
        <v>58428</v>
      </c>
      <c r="B9980" s="1" t="str">
        <f>"38043"</f>
        <v>38043</v>
      </c>
      <c r="C9980" s="2">
        <v>1</v>
      </c>
      <c r="D9980" s="2">
        <v>1</v>
      </c>
      <c r="E9980" s="2">
        <v>1</v>
      </c>
      <c r="F9980" s="2">
        <v>1</v>
      </c>
    </row>
    <row r="9981" spans="1:6" x14ac:dyDescent="0.25">
      <c r="A9981" s="1" t="str">
        <f>"58436"</f>
        <v>58436</v>
      </c>
      <c r="B9981" s="1" t="str">
        <f>"38021"</f>
        <v>38021</v>
      </c>
      <c r="C9981" s="2">
        <v>1</v>
      </c>
      <c r="D9981" s="2">
        <v>1</v>
      </c>
      <c r="E9981" s="2">
        <v>1</v>
      </c>
      <c r="F9981" s="2">
        <v>1</v>
      </c>
    </row>
    <row r="9982" spans="1:6" x14ac:dyDescent="0.25">
      <c r="A9982" s="1" t="str">
        <f>"58438"</f>
        <v>58438</v>
      </c>
      <c r="B9982" s="1" t="str">
        <f>"38103"</f>
        <v>38103</v>
      </c>
      <c r="C9982" s="2">
        <v>1</v>
      </c>
      <c r="D9982" s="2">
        <v>1</v>
      </c>
      <c r="E9982" s="2">
        <v>1</v>
      </c>
      <c r="F9982" s="2">
        <v>1</v>
      </c>
    </row>
    <row r="9983" spans="1:6" x14ac:dyDescent="0.25">
      <c r="A9983" s="1" t="str">
        <f>"58458"</f>
        <v>58458</v>
      </c>
      <c r="B9983" s="1" t="str">
        <f>"38045"</f>
        <v>38045</v>
      </c>
      <c r="C9983" s="2">
        <v>0.98569157392686801</v>
      </c>
      <c r="D9983" s="2">
        <v>1</v>
      </c>
      <c r="E9983" s="2">
        <v>1</v>
      </c>
      <c r="F9983" s="2">
        <v>0.98670605612998497</v>
      </c>
    </row>
    <row r="9984" spans="1:6" x14ac:dyDescent="0.25">
      <c r="A9984" s="1" t="str">
        <f>"58458"</f>
        <v>58458</v>
      </c>
      <c r="B9984" s="1" t="str">
        <f>"38021"</f>
        <v>38021</v>
      </c>
      <c r="C9984" s="2">
        <v>1.4308426073131901E-2</v>
      </c>
      <c r="D9984" s="2">
        <v>0</v>
      </c>
      <c r="E9984" s="2">
        <v>0</v>
      </c>
      <c r="F9984" s="2">
        <v>1.32939438700147E-2</v>
      </c>
    </row>
    <row r="9985" spans="1:6" x14ac:dyDescent="0.25">
      <c r="A9985" s="1" t="str">
        <f>"58466"</f>
        <v>58466</v>
      </c>
      <c r="B9985" s="1" t="str">
        <f>"38003"</f>
        <v>38003</v>
      </c>
      <c r="C9985" s="2">
        <v>0.36585365853658502</v>
      </c>
      <c r="D9985" s="2">
        <v>0</v>
      </c>
      <c r="E9985" s="2">
        <v>0</v>
      </c>
      <c r="F9985" s="2">
        <v>0.334572490706319</v>
      </c>
    </row>
    <row r="9986" spans="1:6" x14ac:dyDescent="0.25">
      <c r="A9986" s="1" t="str">
        <f>"58466"</f>
        <v>58466</v>
      </c>
      <c r="B9986" s="1" t="str">
        <f>"38093"</f>
        <v>38093</v>
      </c>
      <c r="C9986" s="2">
        <v>8.1300813008130003E-3</v>
      </c>
      <c r="D9986" s="2">
        <v>0</v>
      </c>
      <c r="E9986" s="2">
        <v>0</v>
      </c>
      <c r="F9986" s="2">
        <v>7.4349442379182101E-3</v>
      </c>
    </row>
    <row r="9987" spans="1:6" x14ac:dyDescent="0.25">
      <c r="A9987" s="1" t="str">
        <f>"58466"</f>
        <v>58466</v>
      </c>
      <c r="B9987" s="1" t="str">
        <f>"38045"</f>
        <v>38045</v>
      </c>
      <c r="C9987" s="2">
        <v>0.62601626016260103</v>
      </c>
      <c r="D9987" s="2">
        <v>1</v>
      </c>
      <c r="E9987" s="2">
        <v>1</v>
      </c>
      <c r="F9987" s="2">
        <v>0.65799256505576198</v>
      </c>
    </row>
    <row r="9988" spans="1:6" x14ac:dyDescent="0.25">
      <c r="A9988" s="1" t="str">
        <f>"58467"</f>
        <v>58467</v>
      </c>
      <c r="B9988" s="1" t="str">
        <f>"38043"</f>
        <v>38043</v>
      </c>
      <c r="C9988" s="2">
        <v>6.21301775147928E-2</v>
      </c>
      <c r="D9988" s="2">
        <v>0.11111111111111099</v>
      </c>
      <c r="E9988" s="2">
        <v>0</v>
      </c>
      <c r="F9988" s="2">
        <v>6.2857142857142806E-2</v>
      </c>
    </row>
    <row r="9989" spans="1:6" x14ac:dyDescent="0.25">
      <c r="A9989" s="1" t="str">
        <f>"58467"</f>
        <v>58467</v>
      </c>
      <c r="B9989" s="1" t="str">
        <f>"38093"</f>
        <v>38093</v>
      </c>
      <c r="C9989" s="2">
        <v>0.93786982248520701</v>
      </c>
      <c r="D9989" s="2">
        <v>0.88888888888888795</v>
      </c>
      <c r="E9989" s="2">
        <v>1</v>
      </c>
      <c r="F9989" s="2">
        <v>0.93714285714285706</v>
      </c>
    </row>
    <row r="9990" spans="1:6" x14ac:dyDescent="0.25">
      <c r="A9990" s="1" t="str">
        <f>"58474"</f>
        <v>58474</v>
      </c>
      <c r="B9990" s="1" t="str">
        <f>"38081"</f>
        <v>38081</v>
      </c>
      <c r="C9990" s="2">
        <v>1.8628912071535001E-2</v>
      </c>
      <c r="D9990" s="2">
        <v>1.09289617486338E-2</v>
      </c>
      <c r="E9990" s="2">
        <v>0</v>
      </c>
      <c r="F9990" s="2">
        <v>1.6687268232385599E-2</v>
      </c>
    </row>
    <row r="9991" spans="1:6" x14ac:dyDescent="0.25">
      <c r="A9991" s="1" t="str">
        <f>"58474"</f>
        <v>58474</v>
      </c>
      <c r="B9991" s="1" t="str">
        <f>"38021"</f>
        <v>38021</v>
      </c>
      <c r="C9991" s="2">
        <v>0.97988077496274195</v>
      </c>
      <c r="D9991" s="2">
        <v>0.989071038251366</v>
      </c>
      <c r="E9991" s="2">
        <v>1</v>
      </c>
      <c r="F9991" s="2">
        <v>0.98207663782447396</v>
      </c>
    </row>
    <row r="9992" spans="1:6" x14ac:dyDescent="0.25">
      <c r="A9992" s="1" t="str">
        <f>"58474"</f>
        <v>58474</v>
      </c>
      <c r="B9992" s="1" t="str">
        <f>"38045"</f>
        <v>38045</v>
      </c>
      <c r="C9992" s="2">
        <v>1.4903129657228001E-3</v>
      </c>
      <c r="D9992" s="2">
        <v>0</v>
      </c>
      <c r="E9992" s="2">
        <v>0</v>
      </c>
      <c r="F9992" s="2">
        <v>1.2360939431396701E-3</v>
      </c>
    </row>
    <row r="9993" spans="1:6" x14ac:dyDescent="0.25">
      <c r="A9993" s="1" t="str">
        <f>"58357"</f>
        <v>58357</v>
      </c>
      <c r="B9993" s="1" t="str">
        <f>"38005"</f>
        <v>38005</v>
      </c>
      <c r="C9993" s="2">
        <v>1</v>
      </c>
      <c r="D9993" s="2">
        <v>1</v>
      </c>
      <c r="E9993" s="2">
        <v>1</v>
      </c>
      <c r="F9993" s="2">
        <v>1</v>
      </c>
    </row>
    <row r="9994" spans="1:6" x14ac:dyDescent="0.25">
      <c r="A9994" s="1" t="str">
        <f>"58441"</f>
        <v>58441</v>
      </c>
      <c r="B9994" s="1" t="str">
        <f>"38021"</f>
        <v>38021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25">
      <c r="A9995" s="1" t="str">
        <f>"59101"</f>
        <v>59101</v>
      </c>
      <c r="B9995" s="1" t="str">
        <f>"30003"</f>
        <v>30003</v>
      </c>
      <c r="C9995" s="2">
        <v>1.03108728153838E-4</v>
      </c>
      <c r="D9995" s="2">
        <v>0</v>
      </c>
      <c r="E9995" s="2">
        <v>0</v>
      </c>
      <c r="F9995" s="2">
        <v>8.1863206581801794E-5</v>
      </c>
    </row>
    <row r="9996" spans="1:6" x14ac:dyDescent="0.25">
      <c r="A9996" s="1" t="str">
        <f>"59101"</f>
        <v>59101</v>
      </c>
      <c r="B9996" s="1" t="str">
        <f>"30111"</f>
        <v>30111</v>
      </c>
      <c r="C9996" s="2">
        <v>0.999896891271846</v>
      </c>
      <c r="D9996" s="2">
        <v>1</v>
      </c>
      <c r="E9996" s="2">
        <v>1</v>
      </c>
      <c r="F9996" s="2">
        <v>0.99991813679341801</v>
      </c>
    </row>
    <row r="9997" spans="1:6" x14ac:dyDescent="0.25">
      <c r="A9997" s="1" t="str">
        <f>"59034"</f>
        <v>59034</v>
      </c>
      <c r="B9997" s="1" t="str">
        <f>"30003"</f>
        <v>30003</v>
      </c>
      <c r="C9997" s="2">
        <v>1</v>
      </c>
      <c r="D9997" s="2">
        <v>1</v>
      </c>
      <c r="E9997" s="2">
        <v>1</v>
      </c>
      <c r="F9997" s="2">
        <v>1</v>
      </c>
    </row>
    <row r="9998" spans="1:6" x14ac:dyDescent="0.25">
      <c r="A9998" s="1" t="str">
        <f>"59057"</f>
        <v>59057</v>
      </c>
      <c r="B9998" s="1" t="str">
        <f>"30095"</f>
        <v>30095</v>
      </c>
      <c r="C9998" s="2">
        <v>0.25454545454545402</v>
      </c>
      <c r="D9998" s="2">
        <v>1</v>
      </c>
      <c r="E9998" s="2">
        <v>1</v>
      </c>
      <c r="F9998" s="2">
        <v>0.26126126126126098</v>
      </c>
    </row>
    <row r="9999" spans="1:6" x14ac:dyDescent="0.25">
      <c r="A9999" s="1" t="str">
        <f>"59057"</f>
        <v>59057</v>
      </c>
      <c r="B9999" s="1" t="str">
        <f>"30111"</f>
        <v>30111</v>
      </c>
      <c r="C9999" s="2">
        <v>0.74545454545454504</v>
      </c>
      <c r="D9999" s="2">
        <v>0</v>
      </c>
      <c r="E9999" s="2">
        <v>0</v>
      </c>
      <c r="F9999" s="2">
        <v>0.73873873873873797</v>
      </c>
    </row>
    <row r="10000" spans="1:6" x14ac:dyDescent="0.25">
      <c r="A10000" s="1" t="str">
        <f>"59084"</f>
        <v>59084</v>
      </c>
      <c r="B10000" s="1" t="str">
        <f>"30069"</f>
        <v>30069</v>
      </c>
      <c r="C10000" s="2">
        <v>1</v>
      </c>
      <c r="D10000" s="2">
        <v>0</v>
      </c>
      <c r="E10000" s="2">
        <v>1</v>
      </c>
      <c r="F10000" s="2">
        <v>1</v>
      </c>
    </row>
    <row r="10001" spans="1:6" x14ac:dyDescent="0.25">
      <c r="A10001" s="1" t="str">
        <f>"59074"</f>
        <v>59074</v>
      </c>
      <c r="B10001" s="1" t="str">
        <f>"30107"</f>
        <v>30107</v>
      </c>
      <c r="C10001" s="2">
        <v>1.8181818181818101E-2</v>
      </c>
      <c r="D10001" s="2">
        <v>0</v>
      </c>
      <c r="E10001" s="2">
        <v>0</v>
      </c>
      <c r="F10001" s="2">
        <v>1.7777777777777701E-2</v>
      </c>
    </row>
    <row r="10002" spans="1:6" x14ac:dyDescent="0.25">
      <c r="A10002" s="1" t="str">
        <f>"59074"</f>
        <v>59074</v>
      </c>
      <c r="B10002" s="1" t="str">
        <f>"30037"</f>
        <v>30037</v>
      </c>
      <c r="C10002" s="2">
        <v>0.96818181818181803</v>
      </c>
      <c r="D10002" s="2">
        <v>1</v>
      </c>
      <c r="E10002" s="2">
        <v>1</v>
      </c>
      <c r="F10002" s="2">
        <v>0.96888888888888802</v>
      </c>
    </row>
    <row r="10003" spans="1:6" x14ac:dyDescent="0.25">
      <c r="A10003" s="1" t="str">
        <f>"59074"</f>
        <v>59074</v>
      </c>
      <c r="B10003" s="1" t="str">
        <f>"30095"</f>
        <v>30095</v>
      </c>
      <c r="C10003" s="2">
        <v>1.3636363636363599E-2</v>
      </c>
      <c r="D10003" s="2">
        <v>0</v>
      </c>
      <c r="E10003" s="2">
        <v>0</v>
      </c>
      <c r="F10003" s="2">
        <v>1.3333333333333299E-2</v>
      </c>
    </row>
    <row r="10004" spans="1:6" x14ac:dyDescent="0.25">
      <c r="A10004" s="1" t="str">
        <f>"59020"</f>
        <v>59020</v>
      </c>
      <c r="B10004" s="1" t="str">
        <f>"30067"</f>
        <v>30067</v>
      </c>
      <c r="C10004" s="2">
        <v>1</v>
      </c>
      <c r="D10004" s="2">
        <v>1</v>
      </c>
      <c r="E10004" s="2">
        <v>1</v>
      </c>
      <c r="F10004" s="2">
        <v>1</v>
      </c>
    </row>
    <row r="10005" spans="1:6" x14ac:dyDescent="0.25">
      <c r="A10005" s="1" t="str">
        <f>"59055"</f>
        <v>59055</v>
      </c>
      <c r="B10005" s="1" t="str">
        <f>"30097"</f>
        <v>30097</v>
      </c>
      <c r="C10005" s="2">
        <v>1</v>
      </c>
      <c r="D10005" s="2">
        <v>1</v>
      </c>
      <c r="E10005" s="2">
        <v>1</v>
      </c>
      <c r="F10005" s="2">
        <v>1</v>
      </c>
    </row>
    <row r="10006" spans="1:6" x14ac:dyDescent="0.25">
      <c r="A10006" s="1" t="str">
        <f>"58740"</f>
        <v>58740</v>
      </c>
      <c r="B10006" s="1" t="str">
        <f>"38009"</f>
        <v>38009</v>
      </c>
      <c r="C10006" s="2">
        <v>6.1162079510703304E-3</v>
      </c>
      <c r="D10006" s="2">
        <v>0</v>
      </c>
      <c r="E10006" s="2">
        <v>0</v>
      </c>
      <c r="F10006" s="2">
        <v>5.8997050147492599E-3</v>
      </c>
    </row>
    <row r="10007" spans="1:6" x14ac:dyDescent="0.25">
      <c r="A10007" s="1" t="str">
        <f>"58740"</f>
        <v>58740</v>
      </c>
      <c r="B10007" s="1" t="str">
        <f>"38075"</f>
        <v>38075</v>
      </c>
      <c r="C10007" s="2">
        <v>0.73700305810397504</v>
      </c>
      <c r="D10007" s="2">
        <v>0.8</v>
      </c>
      <c r="E10007" s="2">
        <v>1</v>
      </c>
      <c r="F10007" s="2">
        <v>0.74336283185840701</v>
      </c>
    </row>
    <row r="10008" spans="1:6" x14ac:dyDescent="0.25">
      <c r="A10008" s="1" t="str">
        <f>"58740"</f>
        <v>58740</v>
      </c>
      <c r="B10008" s="1" t="str">
        <f>"38049"</f>
        <v>38049</v>
      </c>
      <c r="C10008" s="2">
        <v>1.22324159021406E-2</v>
      </c>
      <c r="D10008" s="2">
        <v>0</v>
      </c>
      <c r="E10008" s="2">
        <v>0</v>
      </c>
      <c r="F10008" s="2">
        <v>1.1799410029498501E-2</v>
      </c>
    </row>
    <row r="10009" spans="1:6" x14ac:dyDescent="0.25">
      <c r="A10009" s="1" t="str">
        <f>"58740"</f>
        <v>58740</v>
      </c>
      <c r="B10009" s="1" t="str">
        <f>"38101"</f>
        <v>38101</v>
      </c>
      <c r="C10009" s="2">
        <v>0.24464831804281301</v>
      </c>
      <c r="D10009" s="2">
        <v>0.2</v>
      </c>
      <c r="E10009" s="2">
        <v>0</v>
      </c>
      <c r="F10009" s="2">
        <v>0.238938053097345</v>
      </c>
    </row>
    <row r="10010" spans="1:6" x14ac:dyDescent="0.25">
      <c r="A10010" s="1" t="str">
        <f>"58762"</f>
        <v>58762</v>
      </c>
      <c r="B10010" s="1" t="str">
        <f>"38049"</f>
        <v>38049</v>
      </c>
      <c r="C10010" s="2">
        <v>8.8235294117646995E-2</v>
      </c>
      <c r="D10010" s="2">
        <v>0</v>
      </c>
      <c r="E10010" s="2">
        <v>0</v>
      </c>
      <c r="F10010" s="2">
        <v>8.1081081081081002E-2</v>
      </c>
    </row>
    <row r="10011" spans="1:6" x14ac:dyDescent="0.25">
      <c r="A10011" s="1" t="str">
        <f>"58762"</f>
        <v>58762</v>
      </c>
      <c r="B10011" s="1" t="str">
        <f>"38009"</f>
        <v>38009</v>
      </c>
      <c r="C10011" s="2">
        <v>0.91176470588235203</v>
      </c>
      <c r="D10011" s="2">
        <v>1</v>
      </c>
      <c r="E10011" s="2">
        <v>1</v>
      </c>
      <c r="F10011" s="2">
        <v>0.91891891891891797</v>
      </c>
    </row>
    <row r="10012" spans="1:6" x14ac:dyDescent="0.25">
      <c r="A10012" s="1" t="str">
        <f>"58784"</f>
        <v>58784</v>
      </c>
      <c r="B10012" s="1" t="str">
        <f>"38013"</f>
        <v>38013</v>
      </c>
      <c r="C10012" s="2">
        <v>1.46520146520146E-2</v>
      </c>
      <c r="D10012" s="2">
        <v>3.03030303030303E-2</v>
      </c>
      <c r="E10012" s="2">
        <v>0</v>
      </c>
      <c r="F10012" s="2">
        <v>1.46103896103896E-2</v>
      </c>
    </row>
    <row r="10013" spans="1:6" x14ac:dyDescent="0.25">
      <c r="A10013" s="1" t="str">
        <f>"58784"</f>
        <v>58784</v>
      </c>
      <c r="B10013" s="1" t="str">
        <f>"38061"</f>
        <v>38061</v>
      </c>
      <c r="C10013" s="2">
        <v>0.98534798534798496</v>
      </c>
      <c r="D10013" s="2">
        <v>0.96969696969696895</v>
      </c>
      <c r="E10013" s="2">
        <v>1</v>
      </c>
      <c r="F10013" s="2">
        <v>0.98538961038961004</v>
      </c>
    </row>
    <row r="10014" spans="1:6" x14ac:dyDescent="0.25">
      <c r="A10014" s="1" t="str">
        <f>"58792"</f>
        <v>58792</v>
      </c>
      <c r="B10014" s="1" t="str">
        <f>"38049"</f>
        <v>38049</v>
      </c>
      <c r="C10014" s="2">
        <v>1</v>
      </c>
      <c r="D10014" s="2">
        <v>1</v>
      </c>
      <c r="E10014" s="2">
        <v>1</v>
      </c>
      <c r="F10014" s="2">
        <v>1</v>
      </c>
    </row>
    <row r="10015" spans="1:6" x14ac:dyDescent="0.25">
      <c r="A10015" s="1" t="str">
        <f>"58801"</f>
        <v>58801</v>
      </c>
      <c r="B10015" s="1" t="str">
        <f>"38105"</f>
        <v>38105</v>
      </c>
      <c r="C10015" s="2">
        <v>1</v>
      </c>
      <c r="D10015" s="2">
        <v>1</v>
      </c>
      <c r="E10015" s="2">
        <v>1</v>
      </c>
      <c r="F10015" s="2">
        <v>1</v>
      </c>
    </row>
    <row r="10016" spans="1:6" x14ac:dyDescent="0.25">
      <c r="A10016" s="1" t="str">
        <f>"58849"</f>
        <v>58849</v>
      </c>
      <c r="B10016" s="1" t="str">
        <f>"38105"</f>
        <v>38105</v>
      </c>
      <c r="C10016" s="2">
        <v>1</v>
      </c>
      <c r="D10016" s="2">
        <v>1</v>
      </c>
      <c r="E10016" s="2">
        <v>1</v>
      </c>
      <c r="F10016" s="2">
        <v>1</v>
      </c>
    </row>
    <row r="10017" spans="1:6" x14ac:dyDescent="0.25">
      <c r="A10017" s="1" t="str">
        <f>"58771"</f>
        <v>58771</v>
      </c>
      <c r="B10017" s="1" t="str">
        <f>"38061"</f>
        <v>38061</v>
      </c>
      <c r="C10017" s="2">
        <v>0.82532751091703005</v>
      </c>
      <c r="D10017" s="2">
        <v>0</v>
      </c>
      <c r="E10017" s="2">
        <v>1</v>
      </c>
      <c r="F10017" s="2">
        <v>0.82553191489361699</v>
      </c>
    </row>
    <row r="10018" spans="1:6" x14ac:dyDescent="0.25">
      <c r="A10018" s="1" t="str">
        <f>"58771"</f>
        <v>58771</v>
      </c>
      <c r="B10018" s="1" t="str">
        <f>"38101"</f>
        <v>38101</v>
      </c>
      <c r="C10018" s="2">
        <v>0.157205240174672</v>
      </c>
      <c r="D10018" s="2">
        <v>1</v>
      </c>
      <c r="E10018" s="2">
        <v>0</v>
      </c>
      <c r="F10018" s="2">
        <v>0.157446808510638</v>
      </c>
    </row>
    <row r="10019" spans="1:6" x14ac:dyDescent="0.25">
      <c r="A10019" s="1" t="str">
        <f>"58771"</f>
        <v>58771</v>
      </c>
      <c r="B10019" s="1" t="str">
        <f>"38055"</f>
        <v>38055</v>
      </c>
      <c r="C10019" s="2">
        <v>1.7467248908296901E-2</v>
      </c>
      <c r="D10019" s="2">
        <v>0</v>
      </c>
      <c r="E10019" s="2">
        <v>0</v>
      </c>
      <c r="F10019" s="2">
        <v>1.7021276595744601E-2</v>
      </c>
    </row>
    <row r="10020" spans="1:6" x14ac:dyDescent="0.25">
      <c r="A10020" s="1" t="str">
        <f>"58737"</f>
        <v>58737</v>
      </c>
      <c r="B10020" s="1" t="str">
        <f>"38013"</f>
        <v>38013</v>
      </c>
      <c r="C10020" s="2">
        <v>1</v>
      </c>
      <c r="D10020" s="2">
        <v>1</v>
      </c>
      <c r="E10020" s="2">
        <v>1</v>
      </c>
      <c r="F10020" s="2">
        <v>1</v>
      </c>
    </row>
    <row r="10021" spans="1:6" x14ac:dyDescent="0.25">
      <c r="A10021" s="1" t="str">
        <f>"58756"</f>
        <v>58756</v>
      </c>
      <c r="B10021" s="1" t="str">
        <f>"38061"</f>
        <v>38061</v>
      </c>
      <c r="C10021" s="2">
        <v>0.18181818181818099</v>
      </c>
      <c r="D10021" s="2">
        <v>0</v>
      </c>
      <c r="E10021" s="2">
        <v>0</v>
      </c>
      <c r="F10021" s="2">
        <v>0.17948717948717899</v>
      </c>
    </row>
    <row r="10022" spans="1:6" x14ac:dyDescent="0.25">
      <c r="A10022" s="1" t="str">
        <f>"58756"</f>
        <v>58756</v>
      </c>
      <c r="B10022" s="1" t="str">
        <f>"38101"</f>
        <v>38101</v>
      </c>
      <c r="C10022" s="2">
        <v>0.79220779220779203</v>
      </c>
      <c r="D10022" s="2">
        <v>0</v>
      </c>
      <c r="E10022" s="2">
        <v>1</v>
      </c>
      <c r="F10022" s="2">
        <v>0.79487179487179405</v>
      </c>
    </row>
    <row r="10023" spans="1:6" x14ac:dyDescent="0.25">
      <c r="A10023" s="1" t="str">
        <f>"58756"</f>
        <v>58756</v>
      </c>
      <c r="B10023" s="1" t="str">
        <f>"38055"</f>
        <v>38055</v>
      </c>
      <c r="C10023" s="2">
        <v>2.5974025974025899E-2</v>
      </c>
      <c r="D10023" s="2">
        <v>0</v>
      </c>
      <c r="E10023" s="2">
        <v>0</v>
      </c>
      <c r="F10023" s="2">
        <v>2.5641025641025599E-2</v>
      </c>
    </row>
    <row r="10024" spans="1:6" x14ac:dyDescent="0.25">
      <c r="A10024" s="1" t="str">
        <f>"58501"</f>
        <v>58501</v>
      </c>
      <c r="B10024" s="1" t="str">
        <f>"38015"</f>
        <v>38015</v>
      </c>
      <c r="C10024" s="2">
        <v>1</v>
      </c>
      <c r="D10024" s="2">
        <v>1</v>
      </c>
      <c r="E10024" s="2">
        <v>1</v>
      </c>
      <c r="F10024" s="2">
        <v>1</v>
      </c>
    </row>
    <row r="10025" spans="1:6" x14ac:dyDescent="0.25">
      <c r="A10025" s="1" t="str">
        <f>"58520"</f>
        <v>58520</v>
      </c>
      <c r="B10025" s="1" t="str">
        <f>"38059"</f>
        <v>38059</v>
      </c>
      <c r="C10025" s="2">
        <v>0.82692307692307598</v>
      </c>
      <c r="D10025" s="2">
        <v>0</v>
      </c>
      <c r="E10025" s="2">
        <v>1</v>
      </c>
      <c r="F10025" s="2">
        <v>0.83177570093457898</v>
      </c>
    </row>
    <row r="10026" spans="1:6" x14ac:dyDescent="0.25">
      <c r="A10026" s="1" t="str">
        <f>"58520"</f>
        <v>58520</v>
      </c>
      <c r="B10026" s="1" t="str">
        <f>"38037"</f>
        <v>38037</v>
      </c>
      <c r="C10026" s="2">
        <v>0.17307692307692299</v>
      </c>
      <c r="D10026" s="2">
        <v>0</v>
      </c>
      <c r="E10026" s="2">
        <v>0</v>
      </c>
      <c r="F10026" s="2">
        <v>0.16822429906542</v>
      </c>
    </row>
    <row r="10027" spans="1:6" x14ac:dyDescent="0.25">
      <c r="A10027" s="1" t="str">
        <f>"58531"</f>
        <v>58531</v>
      </c>
      <c r="B10027" s="1" t="str">
        <f>"38055"</f>
        <v>38055</v>
      </c>
      <c r="C10027" s="2">
        <v>1</v>
      </c>
      <c r="D10027" s="2">
        <v>1</v>
      </c>
      <c r="E10027" s="2">
        <v>1</v>
      </c>
      <c r="F10027" s="2">
        <v>1</v>
      </c>
    </row>
    <row r="10028" spans="1:6" x14ac:dyDescent="0.25">
      <c r="A10028" s="1" t="str">
        <f>"58535"</f>
        <v>58535</v>
      </c>
      <c r="B10028" s="1" t="str">
        <f>"38037"</f>
        <v>38037</v>
      </c>
      <c r="C10028" s="2">
        <v>0.18789808917197401</v>
      </c>
      <c r="D10028" s="2">
        <v>0</v>
      </c>
      <c r="E10028" s="2">
        <v>0</v>
      </c>
      <c r="F10028" s="2">
        <v>0.18098159509202399</v>
      </c>
    </row>
    <row r="10029" spans="1:6" x14ac:dyDescent="0.25">
      <c r="A10029" s="1" t="str">
        <f>"58535"</f>
        <v>58535</v>
      </c>
      <c r="B10029" s="1" t="str">
        <f>"38059"</f>
        <v>38059</v>
      </c>
      <c r="C10029" s="2">
        <v>0.81210191082802496</v>
      </c>
      <c r="D10029" s="2">
        <v>1</v>
      </c>
      <c r="E10029" s="2">
        <v>1</v>
      </c>
      <c r="F10029" s="2">
        <v>0.81901840490797495</v>
      </c>
    </row>
    <row r="10030" spans="1:6" x14ac:dyDescent="0.25">
      <c r="A10030" s="1" t="str">
        <f>"58524"</f>
        <v>58524</v>
      </c>
      <c r="B10030" s="1" t="str">
        <f>"38029"</f>
        <v>38029</v>
      </c>
      <c r="C10030" s="2">
        <v>0.66279069767441801</v>
      </c>
      <c r="D10030" s="2">
        <v>1</v>
      </c>
      <c r="E10030" s="2">
        <v>1</v>
      </c>
      <c r="F10030" s="2">
        <v>0.67045454545454497</v>
      </c>
    </row>
    <row r="10031" spans="1:6" x14ac:dyDescent="0.25">
      <c r="A10031" s="1" t="str">
        <f>"58524"</f>
        <v>58524</v>
      </c>
      <c r="B10031" s="1" t="str">
        <f>"38043"</f>
        <v>38043</v>
      </c>
      <c r="C10031" s="2">
        <v>0.26744186046511598</v>
      </c>
      <c r="D10031" s="2">
        <v>0</v>
      </c>
      <c r="E10031" s="2">
        <v>0</v>
      </c>
      <c r="F10031" s="2">
        <v>0.26136363636363602</v>
      </c>
    </row>
    <row r="10032" spans="1:6" x14ac:dyDescent="0.25">
      <c r="A10032" s="1" t="str">
        <f>"58524"</f>
        <v>58524</v>
      </c>
      <c r="B10032" s="1" t="str">
        <f>"38015"</f>
        <v>38015</v>
      </c>
      <c r="C10032" s="2">
        <v>6.9767441860465101E-2</v>
      </c>
      <c r="D10032" s="2">
        <v>0</v>
      </c>
      <c r="E10032" s="2">
        <v>0</v>
      </c>
      <c r="F10032" s="2">
        <v>6.8181818181818094E-2</v>
      </c>
    </row>
    <row r="10033" spans="1:6" x14ac:dyDescent="0.25">
      <c r="A10033" s="1" t="str">
        <f>"58540"</f>
        <v>58540</v>
      </c>
      <c r="B10033" s="1" t="str">
        <f>"38055"</f>
        <v>38055</v>
      </c>
      <c r="C10033" s="2">
        <v>1</v>
      </c>
      <c r="D10033" s="2">
        <v>1</v>
      </c>
      <c r="E10033" s="2">
        <v>1</v>
      </c>
      <c r="F10033" s="2">
        <v>1</v>
      </c>
    </row>
    <row r="10034" spans="1:6" x14ac:dyDescent="0.25">
      <c r="A10034" s="1" t="str">
        <f>"58572"</f>
        <v>58572</v>
      </c>
      <c r="B10034" s="1" t="str">
        <f>"38015"</f>
        <v>38015</v>
      </c>
      <c r="C10034" s="2">
        <v>1</v>
      </c>
      <c r="D10034" s="2">
        <v>1</v>
      </c>
      <c r="E10034" s="2">
        <v>1</v>
      </c>
      <c r="F10034" s="2">
        <v>1</v>
      </c>
    </row>
    <row r="10035" spans="1:6" x14ac:dyDescent="0.25">
      <c r="A10035" s="1" t="str">
        <f>"58576"</f>
        <v>58576</v>
      </c>
      <c r="B10035" s="1" t="str">
        <f>"38055"</f>
        <v>38055</v>
      </c>
      <c r="C10035" s="2">
        <v>1</v>
      </c>
      <c r="D10035" s="2">
        <v>1</v>
      </c>
      <c r="E10035" s="2">
        <v>1</v>
      </c>
      <c r="F10035" s="2">
        <v>1</v>
      </c>
    </row>
    <row r="10036" spans="1:6" x14ac:dyDescent="0.25">
      <c r="A10036" s="1" t="str">
        <f>"59401"</f>
        <v>59401</v>
      </c>
      <c r="B10036" s="1" t="str">
        <f>"30013"</f>
        <v>30013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25">
      <c r="A10037" s="1" t="str">
        <f>"59253"</f>
        <v>59253</v>
      </c>
      <c r="B10037" s="1" t="str">
        <f>"30105"</f>
        <v>30105</v>
      </c>
      <c r="C10037" s="2">
        <v>3.8461538461538401E-2</v>
      </c>
      <c r="D10037" s="2">
        <v>0</v>
      </c>
      <c r="E10037" s="2">
        <v>0</v>
      </c>
      <c r="F10037" s="2">
        <v>3.7735849056603703E-2</v>
      </c>
    </row>
    <row r="10038" spans="1:6" x14ac:dyDescent="0.25">
      <c r="A10038" s="1" t="str">
        <f>"59253"</f>
        <v>59253</v>
      </c>
      <c r="B10038" s="1" t="str">
        <f>"30019"</f>
        <v>30019</v>
      </c>
      <c r="C10038" s="2">
        <v>0.96153846153846101</v>
      </c>
      <c r="D10038" s="2">
        <v>0</v>
      </c>
      <c r="E10038" s="2">
        <v>1</v>
      </c>
      <c r="F10038" s="2">
        <v>0.96226415094339601</v>
      </c>
    </row>
    <row r="10039" spans="1:6" x14ac:dyDescent="0.25">
      <c r="A10039" s="1" t="str">
        <f>"59315"</f>
        <v>59315</v>
      </c>
      <c r="B10039" s="1" t="str">
        <f>"30021"</f>
        <v>30021</v>
      </c>
      <c r="C10039" s="2">
        <v>1</v>
      </c>
      <c r="D10039" s="2">
        <v>1</v>
      </c>
      <c r="E10039" s="2">
        <v>1</v>
      </c>
      <c r="F10039" s="2">
        <v>1</v>
      </c>
    </row>
    <row r="10040" spans="1:6" x14ac:dyDescent="0.25">
      <c r="A10040" s="1" t="str">
        <f>"59319"</f>
        <v>59319</v>
      </c>
      <c r="B10040" s="1" t="str">
        <f>"30011"</f>
        <v>30011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25">
      <c r="A10041" s="1" t="str">
        <f>"59244"</f>
        <v>59244</v>
      </c>
      <c r="B10041" s="1" t="str">
        <f>"30105"</f>
        <v>30105</v>
      </c>
      <c r="C10041" s="2">
        <v>1</v>
      </c>
      <c r="D10041" s="2">
        <v>0</v>
      </c>
      <c r="E10041" s="2">
        <v>1</v>
      </c>
      <c r="F10041" s="2">
        <v>1</v>
      </c>
    </row>
    <row r="10042" spans="1:6" x14ac:dyDescent="0.25">
      <c r="A10042" s="1" t="str">
        <f>"59714"</f>
        <v>59714</v>
      </c>
      <c r="B10042" s="1" t="str">
        <f>"30031"</f>
        <v>30031</v>
      </c>
      <c r="C10042" s="2">
        <v>1</v>
      </c>
      <c r="D10042" s="2">
        <v>1</v>
      </c>
      <c r="E10042" s="2">
        <v>1</v>
      </c>
      <c r="F10042" s="2">
        <v>1</v>
      </c>
    </row>
    <row r="10043" spans="1:6" x14ac:dyDescent="0.25">
      <c r="A10043" s="1" t="str">
        <f>"59717"</f>
        <v>59717</v>
      </c>
      <c r="B10043" s="1" t="str">
        <f>"30031"</f>
        <v>30031</v>
      </c>
      <c r="C10043" s="2">
        <v>0</v>
      </c>
      <c r="D10043" s="2">
        <v>1</v>
      </c>
      <c r="E10043" s="2">
        <v>0</v>
      </c>
      <c r="F10043" s="2">
        <v>1</v>
      </c>
    </row>
    <row r="10044" spans="1:6" x14ac:dyDescent="0.25">
      <c r="A10044" s="1" t="str">
        <f>"59457"</f>
        <v>59457</v>
      </c>
      <c r="B10044" s="1" t="str">
        <f>"30027"</f>
        <v>30027</v>
      </c>
      <c r="C10044" s="2">
        <v>1</v>
      </c>
      <c r="D10044" s="2">
        <v>1</v>
      </c>
      <c r="E10044" s="2">
        <v>1</v>
      </c>
      <c r="F10044" s="2">
        <v>1</v>
      </c>
    </row>
    <row r="10045" spans="1:6" x14ac:dyDescent="0.25">
      <c r="A10045" s="1" t="str">
        <f>"59412"</f>
        <v>59412</v>
      </c>
      <c r="B10045" s="1" t="str">
        <f>"30015"</f>
        <v>30015</v>
      </c>
      <c r="C10045" s="2">
        <v>3.5211267605633799E-3</v>
      </c>
      <c r="D10045" s="2">
        <v>0</v>
      </c>
      <c r="E10045" s="2">
        <v>0</v>
      </c>
      <c r="F10045" s="2">
        <v>3.40136054421768E-3</v>
      </c>
    </row>
    <row r="10046" spans="1:6" x14ac:dyDescent="0.25">
      <c r="A10046" s="1" t="str">
        <f>"59412"</f>
        <v>59412</v>
      </c>
      <c r="B10046" s="1" t="str">
        <f>"30013"</f>
        <v>30013</v>
      </c>
      <c r="C10046" s="2">
        <v>0.99647887323943596</v>
      </c>
      <c r="D10046" s="2">
        <v>1</v>
      </c>
      <c r="E10046" s="2">
        <v>1</v>
      </c>
      <c r="F10046" s="2">
        <v>0.99659863945578198</v>
      </c>
    </row>
    <row r="10047" spans="1:6" x14ac:dyDescent="0.25">
      <c r="A10047" s="1" t="str">
        <f>"59417"</f>
        <v>59417</v>
      </c>
      <c r="B10047" s="1" t="str">
        <f>"30035"</f>
        <v>30035</v>
      </c>
      <c r="C10047" s="2">
        <v>1</v>
      </c>
      <c r="D10047" s="2">
        <v>1</v>
      </c>
      <c r="E10047" s="2">
        <v>1</v>
      </c>
      <c r="F10047" s="2">
        <v>1</v>
      </c>
    </row>
    <row r="10048" spans="1:6" x14ac:dyDescent="0.25">
      <c r="A10048" s="1" t="str">
        <f>"59442"</f>
        <v>59442</v>
      </c>
      <c r="B10048" s="1" t="str">
        <f>"30015"</f>
        <v>30015</v>
      </c>
      <c r="C10048" s="2">
        <v>1</v>
      </c>
      <c r="D10048" s="2">
        <v>1</v>
      </c>
      <c r="E10048" s="2">
        <v>1</v>
      </c>
      <c r="F10048" s="2">
        <v>1</v>
      </c>
    </row>
    <row r="10049" spans="1:6" x14ac:dyDescent="0.25">
      <c r="A10049" s="1" t="str">
        <f>"59452"</f>
        <v>59452</v>
      </c>
      <c r="B10049" s="1" t="str">
        <f>"30045"</f>
        <v>30045</v>
      </c>
      <c r="C10049" s="2">
        <v>1</v>
      </c>
      <c r="D10049" s="2">
        <v>1</v>
      </c>
      <c r="E10049" s="2">
        <v>1</v>
      </c>
      <c r="F10049" s="2">
        <v>1</v>
      </c>
    </row>
    <row r="10050" spans="1:6" x14ac:dyDescent="0.25">
      <c r="A10050" s="1" t="str">
        <f>"59447"</f>
        <v>59447</v>
      </c>
      <c r="B10050" s="1" t="str">
        <f>"30015"</f>
        <v>30015</v>
      </c>
      <c r="C10050" s="2">
        <v>9.6774193548386997E-2</v>
      </c>
      <c r="D10050" s="2">
        <v>0</v>
      </c>
      <c r="E10050" s="2">
        <v>0</v>
      </c>
      <c r="F10050" s="2">
        <v>9.4339622641509399E-2</v>
      </c>
    </row>
    <row r="10051" spans="1:6" x14ac:dyDescent="0.25">
      <c r="A10051" s="1" t="str">
        <f>"59447"</f>
        <v>59447</v>
      </c>
      <c r="B10051" s="1" t="str">
        <f>"30045"</f>
        <v>30045</v>
      </c>
      <c r="C10051" s="2">
        <v>0.90322580645161199</v>
      </c>
      <c r="D10051" s="2">
        <v>1</v>
      </c>
      <c r="E10051" s="2">
        <v>1</v>
      </c>
      <c r="F10051" s="2">
        <v>0.90566037735849003</v>
      </c>
    </row>
    <row r="10052" spans="1:6" x14ac:dyDescent="0.25">
      <c r="A10052" s="1" t="str">
        <f>"59440"</f>
        <v>59440</v>
      </c>
      <c r="B10052" s="1" t="str">
        <f>"30015"</f>
        <v>30015</v>
      </c>
      <c r="C10052" s="2">
        <v>0.65686274509803899</v>
      </c>
      <c r="D10052" s="2">
        <v>0</v>
      </c>
      <c r="E10052" s="2">
        <v>0</v>
      </c>
      <c r="F10052" s="2">
        <v>0.65048543689320304</v>
      </c>
    </row>
    <row r="10053" spans="1:6" x14ac:dyDescent="0.25">
      <c r="A10053" s="1" t="str">
        <f>"59440"</f>
        <v>59440</v>
      </c>
      <c r="B10053" s="1" t="str">
        <f>"30013"</f>
        <v>30013</v>
      </c>
      <c r="C10053" s="2">
        <v>0.34313725490196001</v>
      </c>
      <c r="D10053" s="2">
        <v>0</v>
      </c>
      <c r="E10053" s="2">
        <v>1</v>
      </c>
      <c r="F10053" s="2">
        <v>0.34951456310679602</v>
      </c>
    </row>
    <row r="10054" spans="1:6" x14ac:dyDescent="0.25">
      <c r="A10054" s="1" t="str">
        <f>"59833"</f>
        <v>59833</v>
      </c>
      <c r="B10054" s="1" t="str">
        <f>"30081"</f>
        <v>30081</v>
      </c>
      <c r="C10054" s="2">
        <v>0.799417394923012</v>
      </c>
      <c r="D10054" s="2">
        <v>0.93181818181818099</v>
      </c>
      <c r="E10054" s="2">
        <v>0.94285714285714195</v>
      </c>
      <c r="F10054" s="2">
        <v>0.80788754392815298</v>
      </c>
    </row>
    <row r="10055" spans="1:6" x14ac:dyDescent="0.25">
      <c r="A10055" s="1" t="str">
        <f>"59833"</f>
        <v>59833</v>
      </c>
      <c r="B10055" s="1" t="str">
        <f>"30063"</f>
        <v>30063</v>
      </c>
      <c r="C10055" s="2">
        <v>0.200582605076987</v>
      </c>
      <c r="D10055" s="2">
        <v>6.8181818181818094E-2</v>
      </c>
      <c r="E10055" s="2">
        <v>5.7142857142857099E-2</v>
      </c>
      <c r="F10055" s="2">
        <v>0.19211245607184599</v>
      </c>
    </row>
    <row r="10056" spans="1:6" x14ac:dyDescent="0.25">
      <c r="A10056" s="1" t="str">
        <f>"59854"</f>
        <v>59854</v>
      </c>
      <c r="B10056" s="1" t="str">
        <f>"30077"</f>
        <v>30077</v>
      </c>
      <c r="C10056" s="2">
        <v>1</v>
      </c>
      <c r="D10056" s="2">
        <v>1</v>
      </c>
      <c r="E10056" s="2">
        <v>1</v>
      </c>
      <c r="F10056" s="2">
        <v>1</v>
      </c>
    </row>
    <row r="10057" spans="1:6" x14ac:dyDescent="0.25">
      <c r="A10057" s="1" t="str">
        <f>"59842"</f>
        <v>59842</v>
      </c>
      <c r="B10057" s="1" t="str">
        <f>"30061"</f>
        <v>30061</v>
      </c>
      <c r="C10057" s="2">
        <v>1</v>
      </c>
      <c r="D10057" s="2">
        <v>0</v>
      </c>
      <c r="E10057" s="2">
        <v>0</v>
      </c>
      <c r="F10057" s="2">
        <v>1</v>
      </c>
    </row>
    <row r="10058" spans="1:6" x14ac:dyDescent="0.25">
      <c r="A10058" s="1" t="str">
        <f>"59855"</f>
        <v>59855</v>
      </c>
      <c r="B10058" s="1" t="str">
        <f>"30047"</f>
        <v>30047</v>
      </c>
      <c r="C10058" s="2">
        <v>1</v>
      </c>
      <c r="D10058" s="2">
        <v>0</v>
      </c>
      <c r="E10058" s="2">
        <v>1</v>
      </c>
      <c r="F10058" s="2">
        <v>1</v>
      </c>
    </row>
    <row r="10059" spans="1:6" x14ac:dyDescent="0.25">
      <c r="A10059" s="1" t="str">
        <f>"59754"</f>
        <v>59754</v>
      </c>
      <c r="B10059" s="1" t="str">
        <f>"30057"</f>
        <v>30057</v>
      </c>
      <c r="C10059" s="2">
        <v>1</v>
      </c>
      <c r="D10059" s="2">
        <v>1</v>
      </c>
      <c r="E10059" s="2">
        <v>1</v>
      </c>
      <c r="F10059" s="2">
        <v>1</v>
      </c>
    </row>
    <row r="10060" spans="1:6" x14ac:dyDescent="0.25">
      <c r="A10060" s="1" t="str">
        <f>"59746"</f>
        <v>59746</v>
      </c>
      <c r="B10060" s="1" t="str">
        <f>"30001"</f>
        <v>30001</v>
      </c>
      <c r="C10060" s="2">
        <v>1</v>
      </c>
      <c r="D10060" s="2">
        <v>1</v>
      </c>
      <c r="E10060" s="2">
        <v>1</v>
      </c>
      <c r="F10060" s="2">
        <v>1</v>
      </c>
    </row>
    <row r="10061" spans="1:6" x14ac:dyDescent="0.25">
      <c r="A10061" s="1" t="str">
        <f>"59870"</f>
        <v>59870</v>
      </c>
      <c r="B10061" s="1" t="str">
        <f>"30081"</f>
        <v>30081</v>
      </c>
      <c r="C10061" s="2">
        <v>1</v>
      </c>
      <c r="D10061" s="2">
        <v>1</v>
      </c>
      <c r="E10061" s="2">
        <v>1</v>
      </c>
      <c r="F10061" s="2">
        <v>1</v>
      </c>
    </row>
    <row r="10062" spans="1:6" x14ac:dyDescent="0.25">
      <c r="A10062" s="1" t="str">
        <f>"59872"</f>
        <v>59872</v>
      </c>
      <c r="B10062" s="1" t="str">
        <f>"30061"</f>
        <v>30061</v>
      </c>
      <c r="C10062" s="2">
        <v>1</v>
      </c>
      <c r="D10062" s="2">
        <v>1</v>
      </c>
      <c r="E10062" s="2">
        <v>1</v>
      </c>
      <c r="F10062" s="2">
        <v>1</v>
      </c>
    </row>
    <row r="10063" spans="1:6" x14ac:dyDescent="0.25">
      <c r="A10063" s="1" t="str">
        <f>"59520"</f>
        <v>59520</v>
      </c>
      <c r="B10063" s="1" t="str">
        <f>"30005"</f>
        <v>30005</v>
      </c>
      <c r="C10063" s="2">
        <v>4.5871559633027499E-3</v>
      </c>
      <c r="D10063" s="2">
        <v>0</v>
      </c>
      <c r="E10063" s="2">
        <v>0</v>
      </c>
      <c r="F10063" s="2">
        <v>4.4642857142857097E-3</v>
      </c>
    </row>
    <row r="10064" spans="1:6" x14ac:dyDescent="0.25">
      <c r="A10064" s="1" t="str">
        <f>"59520"</f>
        <v>59520</v>
      </c>
      <c r="B10064" s="1" t="str">
        <f>"30041"</f>
        <v>30041</v>
      </c>
      <c r="C10064" s="2">
        <v>4.5871559633027499E-3</v>
      </c>
      <c r="D10064" s="2">
        <v>0</v>
      </c>
      <c r="E10064" s="2">
        <v>0</v>
      </c>
      <c r="F10064" s="2">
        <v>4.4642857142857097E-3</v>
      </c>
    </row>
    <row r="10065" spans="1:6" x14ac:dyDescent="0.25">
      <c r="A10065" s="1" t="str">
        <f>"59520"</f>
        <v>59520</v>
      </c>
      <c r="B10065" s="1" t="str">
        <f>"30015"</f>
        <v>30015</v>
      </c>
      <c r="C10065" s="2">
        <v>0.990825688073394</v>
      </c>
      <c r="D10065" s="2">
        <v>1</v>
      </c>
      <c r="E10065" s="2">
        <v>1</v>
      </c>
      <c r="F10065" s="2">
        <v>0.99107142857142805</v>
      </c>
    </row>
    <row r="10066" spans="1:6" x14ac:dyDescent="0.25">
      <c r="A10066" s="1" t="str">
        <f>"59523"</f>
        <v>59523</v>
      </c>
      <c r="B10066" s="1" t="str">
        <f>"30005"</f>
        <v>30005</v>
      </c>
      <c r="C10066" s="2">
        <v>0.98712446351931304</v>
      </c>
      <c r="D10066" s="2">
        <v>1</v>
      </c>
      <c r="E10066" s="2">
        <v>1</v>
      </c>
      <c r="F10066" s="2">
        <v>0.98809523809523803</v>
      </c>
    </row>
    <row r="10067" spans="1:6" x14ac:dyDescent="0.25">
      <c r="A10067" s="1" t="str">
        <f>"59523"</f>
        <v>59523</v>
      </c>
      <c r="B10067" s="1" t="str">
        <f>"30041"</f>
        <v>30041</v>
      </c>
      <c r="C10067" s="2">
        <v>1.28755364806866E-2</v>
      </c>
      <c r="D10067" s="2">
        <v>0</v>
      </c>
      <c r="E10067" s="2">
        <v>0</v>
      </c>
      <c r="F10067" s="2">
        <v>1.1904761904761901E-2</v>
      </c>
    </row>
    <row r="10068" spans="1:6" x14ac:dyDescent="0.25">
      <c r="A10068" s="1" t="str">
        <f>"59529"</f>
        <v>59529</v>
      </c>
      <c r="B10068" s="1" t="str">
        <f>"30005"</f>
        <v>30005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25">
      <c r="A10069" s="1" t="str">
        <f>"59538"</f>
        <v>59538</v>
      </c>
      <c r="B10069" s="1" t="str">
        <f>"30071"</f>
        <v>30071</v>
      </c>
      <c r="C10069" s="2">
        <v>1</v>
      </c>
      <c r="D10069" s="2">
        <v>1</v>
      </c>
      <c r="E10069" s="2">
        <v>1</v>
      </c>
      <c r="F10069" s="2">
        <v>1</v>
      </c>
    </row>
    <row r="10070" spans="1:6" x14ac:dyDescent="0.25">
      <c r="A10070" s="1" t="str">
        <f>"59466"</f>
        <v>59466</v>
      </c>
      <c r="B10070" s="1" t="str">
        <f>"30101"</f>
        <v>30101</v>
      </c>
      <c r="C10070" s="2">
        <v>1</v>
      </c>
      <c r="D10070" s="2">
        <v>1</v>
      </c>
      <c r="E10070" s="2">
        <v>1</v>
      </c>
      <c r="F10070" s="2">
        <v>1</v>
      </c>
    </row>
    <row r="10071" spans="1:6" x14ac:dyDescent="0.25">
      <c r="A10071" s="1" t="str">
        <f>"59467"</f>
        <v>59467</v>
      </c>
      <c r="B10071" s="1" t="str">
        <f>"30099"</f>
        <v>30099</v>
      </c>
      <c r="C10071" s="2">
        <v>1</v>
      </c>
      <c r="D10071" s="2">
        <v>0</v>
      </c>
      <c r="E10071" s="2">
        <v>1</v>
      </c>
      <c r="F10071" s="2">
        <v>1</v>
      </c>
    </row>
    <row r="10072" spans="1:6" x14ac:dyDescent="0.25">
      <c r="A10072" s="1" t="str">
        <f>"59468"</f>
        <v>59468</v>
      </c>
      <c r="B10072" s="1" t="str">
        <f>"30013"</f>
        <v>30013</v>
      </c>
      <c r="C10072" s="2">
        <v>0.12411347517730401</v>
      </c>
      <c r="D10072" s="2">
        <v>1</v>
      </c>
      <c r="E10072" s="2">
        <v>0</v>
      </c>
      <c r="F10072" s="2">
        <v>0.12676056338028099</v>
      </c>
    </row>
    <row r="10073" spans="1:6" x14ac:dyDescent="0.25">
      <c r="A10073" s="1" t="str">
        <f>"59468"</f>
        <v>59468</v>
      </c>
      <c r="B10073" s="1" t="str">
        <f>"30099"</f>
        <v>30099</v>
      </c>
      <c r="C10073" s="2">
        <v>0.87588652482269502</v>
      </c>
      <c r="D10073" s="2">
        <v>0</v>
      </c>
      <c r="E10073" s="2">
        <v>1</v>
      </c>
      <c r="F10073" s="2">
        <v>0.87323943661971803</v>
      </c>
    </row>
    <row r="10074" spans="1:6" x14ac:dyDescent="0.25">
      <c r="A10074" s="1" t="str">
        <f>"59472"</f>
        <v>59472</v>
      </c>
      <c r="B10074" s="1" t="str">
        <f>"30013"</f>
        <v>30013</v>
      </c>
      <c r="C10074" s="2">
        <v>1</v>
      </c>
      <c r="D10074" s="2">
        <v>1</v>
      </c>
      <c r="E10074" s="2">
        <v>1</v>
      </c>
      <c r="F10074" s="2">
        <v>1</v>
      </c>
    </row>
    <row r="10075" spans="1:6" x14ac:dyDescent="0.25">
      <c r="A10075" s="1" t="str">
        <f>"59545"</f>
        <v>59545</v>
      </c>
      <c r="B10075" s="1" t="str">
        <f>"30101"</f>
        <v>30101</v>
      </c>
      <c r="C10075" s="2">
        <v>7.1428571428571397E-2</v>
      </c>
      <c r="D10075" s="2">
        <v>0</v>
      </c>
      <c r="E10075" s="2">
        <v>0</v>
      </c>
      <c r="F10075" s="2">
        <v>6.6666666666666596E-2</v>
      </c>
    </row>
    <row r="10076" spans="1:6" x14ac:dyDescent="0.25">
      <c r="A10076" s="1" t="str">
        <f>"59545"</f>
        <v>59545</v>
      </c>
      <c r="B10076" s="1" t="str">
        <f>"30051"</f>
        <v>30051</v>
      </c>
      <c r="C10076" s="2">
        <v>0.92857142857142805</v>
      </c>
      <c r="D10076" s="2">
        <v>0</v>
      </c>
      <c r="E10076" s="2">
        <v>1</v>
      </c>
      <c r="F10076" s="2">
        <v>0.93333333333333302</v>
      </c>
    </row>
    <row r="10077" spans="1:6" x14ac:dyDescent="0.25">
      <c r="A10077" s="1" t="str">
        <f>"59546"</f>
        <v>59546</v>
      </c>
      <c r="B10077" s="1" t="str">
        <f>"30071"</f>
        <v>30071</v>
      </c>
      <c r="C10077" s="2">
        <v>1</v>
      </c>
      <c r="D10077" s="2">
        <v>1</v>
      </c>
      <c r="E10077" s="2">
        <v>1</v>
      </c>
      <c r="F10077" s="2">
        <v>1</v>
      </c>
    </row>
    <row r="10078" spans="1:6" x14ac:dyDescent="0.25">
      <c r="A10078" s="1" t="str">
        <f>"59547"</f>
        <v>59547</v>
      </c>
      <c r="B10078" s="1" t="str">
        <f>"30005"</f>
        <v>30005</v>
      </c>
      <c r="C10078" s="2">
        <v>1</v>
      </c>
      <c r="D10078" s="2">
        <v>0</v>
      </c>
      <c r="E10078" s="2">
        <v>1</v>
      </c>
      <c r="F10078" s="2">
        <v>1</v>
      </c>
    </row>
    <row r="10079" spans="1:6" x14ac:dyDescent="0.25">
      <c r="A10079" s="1" t="str">
        <f>"59648"</f>
        <v>59648</v>
      </c>
      <c r="B10079" s="1" t="str">
        <f>"30049"</f>
        <v>30049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25">
      <c r="A10080" s="1" t="str">
        <f>"59701"</f>
        <v>59701</v>
      </c>
      <c r="B10080" s="1" t="str">
        <f>"30043"</f>
        <v>30043</v>
      </c>
      <c r="C10080" s="2">
        <v>3.3009034051424599E-3</v>
      </c>
      <c r="D10080" s="2">
        <v>5.4945054945054902E-4</v>
      </c>
      <c r="E10080" s="2">
        <v>1.64473684210526E-3</v>
      </c>
      <c r="F10080" s="2">
        <v>2.99553208773354E-3</v>
      </c>
    </row>
    <row r="10081" spans="1:6" x14ac:dyDescent="0.25">
      <c r="A10081" s="1" t="str">
        <f>"59701"</f>
        <v>59701</v>
      </c>
      <c r="B10081" s="1" t="str">
        <f>"30023"</f>
        <v>30023</v>
      </c>
      <c r="C10081" s="2">
        <v>1.1582117211026099E-4</v>
      </c>
      <c r="D10081" s="2">
        <v>0</v>
      </c>
      <c r="E10081" s="2">
        <v>0</v>
      </c>
      <c r="F10081" s="2">
        <v>1.01543460601137E-4</v>
      </c>
    </row>
    <row r="10082" spans="1:6" x14ac:dyDescent="0.25">
      <c r="A10082" s="1" t="str">
        <f>"59701"</f>
        <v>59701</v>
      </c>
      <c r="B10082" s="1" t="str">
        <f>"30093"</f>
        <v>30093</v>
      </c>
      <c r="C10082" s="2">
        <v>0.99658327542274705</v>
      </c>
      <c r="D10082" s="2">
        <v>0.99945054945054901</v>
      </c>
      <c r="E10082" s="2">
        <v>0.99835526315789402</v>
      </c>
      <c r="F10082" s="2">
        <v>0.99690292445166495</v>
      </c>
    </row>
    <row r="10083" spans="1:6" x14ac:dyDescent="0.25">
      <c r="A10083" s="1" t="str">
        <f>"59928"</f>
        <v>59928</v>
      </c>
      <c r="B10083" s="1" t="str">
        <f>"30029"</f>
        <v>30029</v>
      </c>
      <c r="C10083" s="2">
        <v>1</v>
      </c>
      <c r="D10083" s="2">
        <v>1</v>
      </c>
      <c r="E10083" s="2">
        <v>1</v>
      </c>
      <c r="F10083" s="2">
        <v>1</v>
      </c>
    </row>
    <row r="10084" spans="1:6" x14ac:dyDescent="0.25">
      <c r="A10084" s="1" t="str">
        <f>"59935"</f>
        <v>59935</v>
      </c>
      <c r="B10084" s="1" t="str">
        <f>"30053"</f>
        <v>30053</v>
      </c>
      <c r="C10084" s="2">
        <v>1</v>
      </c>
      <c r="D10084" s="2">
        <v>1</v>
      </c>
      <c r="E10084" s="2">
        <v>1</v>
      </c>
      <c r="F10084" s="2">
        <v>1</v>
      </c>
    </row>
    <row r="10085" spans="1:6" x14ac:dyDescent="0.25">
      <c r="A10085" s="1" t="str">
        <f>"59916"</f>
        <v>59916</v>
      </c>
      <c r="B10085" s="1" t="str">
        <f>"30029"</f>
        <v>30029</v>
      </c>
      <c r="C10085" s="2">
        <v>1</v>
      </c>
      <c r="D10085" s="2">
        <v>1</v>
      </c>
      <c r="E10085" s="2">
        <v>0</v>
      </c>
      <c r="F10085" s="2">
        <v>1</v>
      </c>
    </row>
    <row r="10086" spans="1:6" x14ac:dyDescent="0.25">
      <c r="A10086" s="1" t="str">
        <f>"59921"</f>
        <v>59921</v>
      </c>
      <c r="B10086" s="1" t="str">
        <f>"30029"</f>
        <v>30029</v>
      </c>
      <c r="C10086" s="2">
        <v>0</v>
      </c>
      <c r="D10086" s="2">
        <v>0</v>
      </c>
      <c r="E10086" s="2">
        <v>1</v>
      </c>
      <c r="F10086" s="2">
        <v>1</v>
      </c>
    </row>
    <row r="10087" spans="1:6" x14ac:dyDescent="0.25">
      <c r="A10087" s="1" t="str">
        <f>"70086"</f>
        <v>70086</v>
      </c>
      <c r="B10087" s="1" t="str">
        <f>"22093"</f>
        <v>22093</v>
      </c>
      <c r="C10087" s="2">
        <v>1</v>
      </c>
      <c r="D10087" s="2">
        <v>1</v>
      </c>
      <c r="E10087" s="2">
        <v>1</v>
      </c>
      <c r="F10087" s="2">
        <v>1</v>
      </c>
    </row>
    <row r="10088" spans="1:6" x14ac:dyDescent="0.25">
      <c r="A10088" s="1" t="str">
        <f>"70112"</f>
        <v>70112</v>
      </c>
      <c r="B10088" s="1" t="str">
        <f>"22071"</f>
        <v>22071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25">
      <c r="A10089" s="1" t="str">
        <f>"70080"</f>
        <v>70080</v>
      </c>
      <c r="B10089" s="1" t="str">
        <f>"22089"</f>
        <v>22089</v>
      </c>
      <c r="C10089" s="2">
        <v>1</v>
      </c>
      <c r="D10089" s="2">
        <v>1</v>
      </c>
      <c r="E10089" s="2">
        <v>1</v>
      </c>
      <c r="F10089" s="2">
        <v>1</v>
      </c>
    </row>
    <row r="10090" spans="1:6" x14ac:dyDescent="0.25">
      <c r="A10090" s="1" t="str">
        <f>"70076"</f>
        <v>70076</v>
      </c>
      <c r="B10090" s="1" t="str">
        <f>"22095"</f>
        <v>22095</v>
      </c>
      <c r="C10090" s="2">
        <v>1</v>
      </c>
      <c r="D10090" s="2">
        <v>1</v>
      </c>
      <c r="E10090" s="2">
        <v>1</v>
      </c>
      <c r="F10090" s="2">
        <v>1</v>
      </c>
    </row>
    <row r="10091" spans="1:6" x14ac:dyDescent="0.25">
      <c r="A10091" s="1" t="str">
        <f>"70093"</f>
        <v>70093</v>
      </c>
      <c r="B10091" s="1" t="str">
        <f>"22075"</f>
        <v>22075</v>
      </c>
      <c r="C10091" s="2">
        <v>1</v>
      </c>
      <c r="D10091" s="2">
        <v>0</v>
      </c>
      <c r="E10091" s="2">
        <v>0</v>
      </c>
      <c r="F10091" s="2">
        <v>1</v>
      </c>
    </row>
    <row r="10092" spans="1:6" x14ac:dyDescent="0.25">
      <c r="A10092" s="1" t="str">
        <f>"70003"</f>
        <v>70003</v>
      </c>
      <c r="B10092" s="1" t="str">
        <f>"22051"</f>
        <v>22051</v>
      </c>
      <c r="C10092" s="2">
        <v>1</v>
      </c>
      <c r="D10092" s="2">
        <v>1</v>
      </c>
      <c r="E10092" s="2">
        <v>1</v>
      </c>
      <c r="F10092" s="2">
        <v>1</v>
      </c>
    </row>
    <row r="10093" spans="1:6" x14ac:dyDescent="0.25">
      <c r="A10093" s="1" t="str">
        <f>"70115"</f>
        <v>70115</v>
      </c>
      <c r="B10093" s="1" t="str">
        <f>"22071"</f>
        <v>22071</v>
      </c>
      <c r="C10093" s="2">
        <v>0.99911734164070598</v>
      </c>
      <c r="D10093" s="2">
        <v>1</v>
      </c>
      <c r="E10093" s="2">
        <v>1</v>
      </c>
      <c r="F10093" s="2">
        <v>0.99921964654578799</v>
      </c>
    </row>
    <row r="10094" spans="1:6" x14ac:dyDescent="0.25">
      <c r="A10094" s="1" t="str">
        <f>"70115"</f>
        <v>70115</v>
      </c>
      <c r="B10094" s="1" t="str">
        <f>"22051"</f>
        <v>22051</v>
      </c>
      <c r="C10094" s="2">
        <v>8.8265835929387301E-4</v>
      </c>
      <c r="D10094" s="2">
        <v>0</v>
      </c>
      <c r="E10094" s="2">
        <v>0</v>
      </c>
      <c r="F10094" s="2">
        <v>7.80353454211613E-4</v>
      </c>
    </row>
    <row r="10095" spans="1:6" x14ac:dyDescent="0.25">
      <c r="A10095" s="1" t="str">
        <f>"70117"</f>
        <v>70117</v>
      </c>
      <c r="B10095" s="1" t="str">
        <f>"22071"</f>
        <v>22071</v>
      </c>
      <c r="C10095" s="2">
        <v>1</v>
      </c>
      <c r="D10095" s="2">
        <v>1</v>
      </c>
      <c r="E10095" s="2">
        <v>1</v>
      </c>
      <c r="F10095" s="2">
        <v>1</v>
      </c>
    </row>
    <row r="10096" spans="1:6" x14ac:dyDescent="0.25">
      <c r="A10096" s="1" t="str">
        <f>"70125"</f>
        <v>70125</v>
      </c>
      <c r="B10096" s="1" t="str">
        <f>"22071"</f>
        <v>22071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25">
      <c r="A10097" s="1" t="str">
        <f>"70129"</f>
        <v>70129</v>
      </c>
      <c r="B10097" s="1" t="str">
        <f>"22071"</f>
        <v>22071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25">
      <c r="A10098" s="1" t="str">
        <f>"70055"</f>
        <v>70055</v>
      </c>
      <c r="B10098" s="1" t="str">
        <f>"22051"</f>
        <v>22051</v>
      </c>
      <c r="C10098" s="2">
        <v>1</v>
      </c>
      <c r="D10098" s="2">
        <v>1</v>
      </c>
      <c r="E10098" s="2">
        <v>1</v>
      </c>
      <c r="F10098" s="2">
        <v>1</v>
      </c>
    </row>
    <row r="10099" spans="1:6" x14ac:dyDescent="0.25">
      <c r="A10099" s="1" t="str">
        <f>"70050"</f>
        <v>70050</v>
      </c>
      <c r="B10099" s="1" t="str">
        <f>"22075"</f>
        <v>22075</v>
      </c>
      <c r="C10099" s="2">
        <v>0</v>
      </c>
      <c r="D10099" s="2">
        <v>0</v>
      </c>
      <c r="E10099" s="2">
        <v>1</v>
      </c>
      <c r="F10099" s="2">
        <v>1</v>
      </c>
    </row>
    <row r="10100" spans="1:6" x14ac:dyDescent="0.25">
      <c r="A10100" s="1" t="str">
        <f>"70009"</f>
        <v>70009</v>
      </c>
      <c r="B10100" s="1" t="str">
        <f>"22051"</f>
        <v>22051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25">
      <c r="A10101" s="1" t="str">
        <f>"70068"</f>
        <v>70068</v>
      </c>
      <c r="B10101" s="1" t="str">
        <f>"22089"</f>
        <v>22089</v>
      </c>
      <c r="C10101" s="2">
        <v>5.5989488283816301E-2</v>
      </c>
      <c r="D10101" s="2">
        <v>1.1538461538461499E-2</v>
      </c>
      <c r="E10101" s="2">
        <v>0</v>
      </c>
      <c r="F10101" s="2">
        <v>5.1449706096030598E-2</v>
      </c>
    </row>
    <row r="10102" spans="1:6" x14ac:dyDescent="0.25">
      <c r="A10102" s="1" t="str">
        <f>"70068"</f>
        <v>70068</v>
      </c>
      <c r="B10102" s="1" t="str">
        <f>"22095"</f>
        <v>22095</v>
      </c>
      <c r="C10102" s="2">
        <v>0.944010511716183</v>
      </c>
      <c r="D10102" s="2">
        <v>0.98846153846153795</v>
      </c>
      <c r="E10102" s="2">
        <v>1</v>
      </c>
      <c r="F10102" s="2">
        <v>0.94855029390396906</v>
      </c>
    </row>
    <row r="10103" spans="1:6" x14ac:dyDescent="0.25">
      <c r="A10103" s="1" t="str">
        <f>"70141"</f>
        <v>70141</v>
      </c>
      <c r="B10103" s="1" t="str">
        <f>"22071"</f>
        <v>22071</v>
      </c>
      <c r="C10103" s="2">
        <v>0</v>
      </c>
      <c r="D10103" s="2">
        <v>1</v>
      </c>
      <c r="E10103" s="2">
        <v>0</v>
      </c>
      <c r="F10103" s="2">
        <v>1</v>
      </c>
    </row>
    <row r="10104" spans="1:6" x14ac:dyDescent="0.25">
      <c r="A10104" s="1" t="str">
        <f>"70157"</f>
        <v>70157</v>
      </c>
      <c r="B10104" s="1" t="str">
        <f>"22071"</f>
        <v>22071</v>
      </c>
      <c r="C10104" s="2">
        <v>1</v>
      </c>
      <c r="D10104" s="2">
        <v>1</v>
      </c>
      <c r="E10104" s="2">
        <v>1</v>
      </c>
      <c r="F10104" s="2">
        <v>1</v>
      </c>
    </row>
    <row r="10105" spans="1:6" x14ac:dyDescent="0.25">
      <c r="A10105" s="1" t="str">
        <f>"70183"</f>
        <v>70183</v>
      </c>
      <c r="B10105" s="1" t="str">
        <f>"22051"</f>
        <v>22051</v>
      </c>
      <c r="C10105" s="2">
        <v>1</v>
      </c>
      <c r="D10105" s="2">
        <v>1</v>
      </c>
      <c r="E10105" s="2">
        <v>1</v>
      </c>
      <c r="F10105" s="2">
        <v>1</v>
      </c>
    </row>
    <row r="10106" spans="1:6" x14ac:dyDescent="0.25">
      <c r="A10106" s="1" t="str">
        <f>"70177"</f>
        <v>70177</v>
      </c>
      <c r="B10106" s="1" t="str">
        <f>"22071"</f>
        <v>22071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25">
      <c r="A10107" s="1" t="str">
        <f>"70445"</f>
        <v>70445</v>
      </c>
      <c r="B10107" s="1" t="str">
        <f>"22103"</f>
        <v>22103</v>
      </c>
      <c r="C10107" s="2">
        <v>1</v>
      </c>
      <c r="D10107" s="2">
        <v>1</v>
      </c>
      <c r="E10107" s="2">
        <v>1</v>
      </c>
      <c r="F10107" s="2">
        <v>1</v>
      </c>
    </row>
    <row r="10108" spans="1:6" x14ac:dyDescent="0.25">
      <c r="A10108" s="1" t="str">
        <f>"70444"</f>
        <v>70444</v>
      </c>
      <c r="B10108" s="1" t="str">
        <f>"22091"</f>
        <v>22091</v>
      </c>
      <c r="C10108" s="2">
        <v>0.13481137135705301</v>
      </c>
      <c r="D10108" s="2">
        <v>4.1095890410958902E-2</v>
      </c>
      <c r="E10108" s="2">
        <v>0.11111111111111099</v>
      </c>
      <c r="F10108" s="2">
        <v>0.128962295628962</v>
      </c>
    </row>
    <row r="10109" spans="1:6" x14ac:dyDescent="0.25">
      <c r="A10109" s="1" t="str">
        <f>"70444"</f>
        <v>70444</v>
      </c>
      <c r="B10109" s="1" t="str">
        <f>"22105"</f>
        <v>22105</v>
      </c>
      <c r="C10109" s="2">
        <v>0.85374575362059701</v>
      </c>
      <c r="D10109" s="2">
        <v>0.95342465753424599</v>
      </c>
      <c r="E10109" s="2">
        <v>0.88888888888888795</v>
      </c>
      <c r="F10109" s="2">
        <v>0.86002669336002602</v>
      </c>
    </row>
    <row r="10110" spans="1:6" x14ac:dyDescent="0.25">
      <c r="A10110" s="1" t="str">
        <f>"70444"</f>
        <v>70444</v>
      </c>
      <c r="B10110" s="1" t="str">
        <f>"22117"</f>
        <v>22117</v>
      </c>
      <c r="C10110" s="2">
        <v>1.1442875022349299E-2</v>
      </c>
      <c r="D10110" s="2">
        <v>5.4794520547945197E-3</v>
      </c>
      <c r="E10110" s="2">
        <v>0</v>
      </c>
      <c r="F10110" s="2">
        <v>1.1011011011011001E-2</v>
      </c>
    </row>
    <row r="10111" spans="1:6" x14ac:dyDescent="0.25">
      <c r="A10111" s="1" t="str">
        <f>"70360"</f>
        <v>70360</v>
      </c>
      <c r="B10111" s="1" t="str">
        <f>"22109"</f>
        <v>22109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25">
      <c r="A10112" s="1" t="str">
        <f>"70372"</f>
        <v>70372</v>
      </c>
      <c r="B10112" s="1" t="str">
        <f>"22007"</f>
        <v>22007</v>
      </c>
      <c r="C10112" s="2">
        <v>1</v>
      </c>
      <c r="D10112" s="2">
        <v>1</v>
      </c>
      <c r="E10112" s="2">
        <v>1</v>
      </c>
      <c r="F10112" s="2">
        <v>1</v>
      </c>
    </row>
    <row r="10113" spans="1:6" x14ac:dyDescent="0.25">
      <c r="A10113" s="1" t="str">
        <f>"70374"</f>
        <v>70374</v>
      </c>
      <c r="B10113" s="1" t="str">
        <f>"22057"</f>
        <v>22057</v>
      </c>
      <c r="C10113" s="2">
        <v>1</v>
      </c>
      <c r="D10113" s="2">
        <v>1</v>
      </c>
      <c r="E10113" s="2">
        <v>1</v>
      </c>
      <c r="F10113" s="2">
        <v>1</v>
      </c>
    </row>
    <row r="10114" spans="1:6" x14ac:dyDescent="0.25">
      <c r="A10114" s="1" t="str">
        <f>"70501"</f>
        <v>70501</v>
      </c>
      <c r="B10114" s="1" t="str">
        <f>"22055"</f>
        <v>22055</v>
      </c>
      <c r="C10114" s="2">
        <v>1</v>
      </c>
      <c r="D10114" s="2">
        <v>1</v>
      </c>
      <c r="E10114" s="2">
        <v>1</v>
      </c>
      <c r="F10114" s="2">
        <v>1</v>
      </c>
    </row>
    <row r="10115" spans="1:6" x14ac:dyDescent="0.25">
      <c r="A10115" s="1" t="str">
        <f>"70458"</f>
        <v>70458</v>
      </c>
      <c r="B10115" s="1" t="str">
        <f>"22103"</f>
        <v>22103</v>
      </c>
      <c r="C10115" s="2">
        <v>1</v>
      </c>
      <c r="D10115" s="2">
        <v>1</v>
      </c>
      <c r="E10115" s="2">
        <v>1</v>
      </c>
      <c r="F10115" s="2">
        <v>1</v>
      </c>
    </row>
    <row r="10116" spans="1:6" x14ac:dyDescent="0.25">
      <c r="A10116" s="1" t="str">
        <f>"70459"</f>
        <v>70459</v>
      </c>
      <c r="B10116" s="1" t="str">
        <f>"22103"</f>
        <v>22103</v>
      </c>
      <c r="C10116" s="2">
        <v>1</v>
      </c>
      <c r="D10116" s="2">
        <v>1</v>
      </c>
      <c r="E10116" s="2">
        <v>1</v>
      </c>
      <c r="F10116" s="2">
        <v>1</v>
      </c>
    </row>
    <row r="10117" spans="1:6" x14ac:dyDescent="0.25">
      <c r="A10117" s="1" t="str">
        <f>"70466"</f>
        <v>70466</v>
      </c>
      <c r="B10117" s="1" t="str">
        <f>"22105"</f>
        <v>22105</v>
      </c>
      <c r="C10117" s="2">
        <v>0.94670777361814495</v>
      </c>
      <c r="D10117" s="2">
        <v>0.97580645161290303</v>
      </c>
      <c r="E10117" s="2">
        <v>1</v>
      </c>
      <c r="F10117" s="2">
        <v>0.94834492936959702</v>
      </c>
    </row>
    <row r="10118" spans="1:6" x14ac:dyDescent="0.25">
      <c r="A10118" s="1" t="str">
        <f>"70466"</f>
        <v>70466</v>
      </c>
      <c r="B10118" s="1" t="str">
        <f>"22063"</f>
        <v>22063</v>
      </c>
      <c r="C10118" s="2">
        <v>5.3292226381854199E-2</v>
      </c>
      <c r="D10118" s="2">
        <v>2.4193548387096701E-2</v>
      </c>
      <c r="E10118" s="2">
        <v>0</v>
      </c>
      <c r="F10118" s="2">
        <v>5.1655070630402602E-2</v>
      </c>
    </row>
    <row r="10119" spans="1:6" x14ac:dyDescent="0.25">
      <c r="A10119" s="1" t="str">
        <f>"70470"</f>
        <v>70470</v>
      </c>
      <c r="B10119" s="1" t="str">
        <f>"22103"</f>
        <v>22103</v>
      </c>
      <c r="C10119" s="2">
        <v>1</v>
      </c>
      <c r="D10119" s="2">
        <v>1</v>
      </c>
      <c r="E10119" s="2">
        <v>1</v>
      </c>
      <c r="F10119" s="2">
        <v>1</v>
      </c>
    </row>
    <row r="10120" spans="1:6" x14ac:dyDescent="0.25">
      <c r="A10120" s="1" t="str">
        <f>"70463"</f>
        <v>70463</v>
      </c>
      <c r="B10120" s="1" t="str">
        <f>"22103"</f>
        <v>22103</v>
      </c>
      <c r="C10120" s="2">
        <v>0</v>
      </c>
      <c r="D10120" s="2">
        <v>0</v>
      </c>
      <c r="E10120" s="2">
        <v>1</v>
      </c>
      <c r="F10120" s="2">
        <v>1</v>
      </c>
    </row>
    <row r="10121" spans="1:6" x14ac:dyDescent="0.25">
      <c r="A10121" s="1" t="str">
        <f>"70446"</f>
        <v>70446</v>
      </c>
      <c r="B10121" s="1" t="str">
        <f>"22105"</f>
        <v>22105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25">
      <c r="A10122" s="1" t="str">
        <f>"70502"</f>
        <v>70502</v>
      </c>
      <c r="B10122" s="1" t="str">
        <f>"22055"</f>
        <v>22055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25">
      <c r="A10123" s="1" t="str">
        <f>"70506"</f>
        <v>70506</v>
      </c>
      <c r="B10123" s="1" t="str">
        <f>"22055"</f>
        <v>22055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tr">
        <f>"70390"</f>
        <v>70390</v>
      </c>
      <c r="B10124" s="1" t="str">
        <f>"22007"</f>
        <v>22007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25">
      <c r="A10125" s="1" t="str">
        <f>"70403"</f>
        <v>70403</v>
      </c>
      <c r="B10125" s="1" t="str">
        <f>"22063"</f>
        <v>22063</v>
      </c>
      <c r="C10125" s="2">
        <v>4.5777251885815697E-2</v>
      </c>
      <c r="D10125" s="2">
        <v>7.0821529745042399E-3</v>
      </c>
      <c r="E10125" s="2">
        <v>8.4507042253521101E-3</v>
      </c>
      <c r="F10125" s="2">
        <v>4.0590641779596003E-2</v>
      </c>
    </row>
    <row r="10126" spans="1:6" x14ac:dyDescent="0.25">
      <c r="A10126" s="1" t="str">
        <f>"70403"</f>
        <v>70403</v>
      </c>
      <c r="B10126" s="1" t="str">
        <f>"22105"</f>
        <v>22105</v>
      </c>
      <c r="C10126" s="2">
        <v>0.95422274811418395</v>
      </c>
      <c r="D10126" s="2">
        <v>0.99291784702549502</v>
      </c>
      <c r="E10126" s="2">
        <v>0.99154929577464701</v>
      </c>
      <c r="F10126" s="2">
        <v>0.95940935822040296</v>
      </c>
    </row>
    <row r="10127" spans="1:6" x14ac:dyDescent="0.25">
      <c r="A10127" s="1" t="str">
        <f>"70393"</f>
        <v>70393</v>
      </c>
      <c r="B10127" s="1" t="str">
        <f>"22007"</f>
        <v>22007</v>
      </c>
      <c r="C10127" s="2">
        <v>1</v>
      </c>
      <c r="D10127" s="2">
        <v>1</v>
      </c>
      <c r="E10127" s="2">
        <v>1</v>
      </c>
      <c r="F10127" s="2">
        <v>1</v>
      </c>
    </row>
    <row r="10128" spans="1:6" x14ac:dyDescent="0.25">
      <c r="A10128" s="1" t="str">
        <f>"70433"</f>
        <v>70433</v>
      </c>
      <c r="B10128" s="1" t="str">
        <f>"22103"</f>
        <v>22103</v>
      </c>
      <c r="C10128" s="2">
        <v>1</v>
      </c>
      <c r="D10128" s="2">
        <v>1</v>
      </c>
      <c r="E10128" s="2">
        <v>1</v>
      </c>
      <c r="F10128" s="2">
        <v>1</v>
      </c>
    </row>
    <row r="10129" spans="1:6" x14ac:dyDescent="0.25">
      <c r="A10129" s="1" t="str">
        <f>"70523"</f>
        <v>70523</v>
      </c>
      <c r="B10129" s="1" t="str">
        <f>"22101"</f>
        <v>22101</v>
      </c>
      <c r="C10129" s="2">
        <v>1</v>
      </c>
      <c r="D10129" s="2">
        <v>0</v>
      </c>
      <c r="E10129" s="2">
        <v>0</v>
      </c>
      <c r="F10129" s="2">
        <v>1</v>
      </c>
    </row>
    <row r="10130" spans="1:6" x14ac:dyDescent="0.25">
      <c r="A10130" s="1" t="str">
        <f>"70524"</f>
        <v>70524</v>
      </c>
      <c r="B10130" s="1" t="str">
        <f>"22039"</f>
        <v>22039</v>
      </c>
      <c r="C10130" s="2">
        <v>1</v>
      </c>
      <c r="D10130" s="2">
        <v>0</v>
      </c>
      <c r="E10130" s="2">
        <v>1</v>
      </c>
      <c r="F10130" s="2">
        <v>1</v>
      </c>
    </row>
    <row r="10131" spans="1:6" x14ac:dyDescent="0.25">
      <c r="A10131" s="1" t="str">
        <f>"70513"</f>
        <v>70513</v>
      </c>
      <c r="B10131" s="1" t="str">
        <f>"22045"</f>
        <v>22045</v>
      </c>
      <c r="C10131" s="2">
        <v>0</v>
      </c>
      <c r="D10131" s="2">
        <v>1</v>
      </c>
      <c r="E10131" s="2">
        <v>0</v>
      </c>
      <c r="F10131" s="2">
        <v>1</v>
      </c>
    </row>
    <row r="10132" spans="1:6" x14ac:dyDescent="0.25">
      <c r="A10132" s="1" t="str">
        <f>"70601"</f>
        <v>70601</v>
      </c>
      <c r="B10132" s="1" t="str">
        <f>"22019"</f>
        <v>22019</v>
      </c>
      <c r="C10132" s="2">
        <v>1</v>
      </c>
      <c r="D10132" s="2">
        <v>1</v>
      </c>
      <c r="E10132" s="2">
        <v>1</v>
      </c>
      <c r="F10132" s="2">
        <v>1</v>
      </c>
    </row>
    <row r="10133" spans="1:6" x14ac:dyDescent="0.25">
      <c r="A10133" s="1" t="str">
        <f>"70606"</f>
        <v>70606</v>
      </c>
      <c r="B10133" s="1" t="str">
        <f>"22023"</f>
        <v>22023</v>
      </c>
      <c r="C10133" s="2">
        <v>4.7912713472485699E-2</v>
      </c>
      <c r="D10133" s="2">
        <v>3.9772727272727203E-2</v>
      </c>
      <c r="E10133" s="2">
        <v>0.5</v>
      </c>
      <c r="F10133" s="2">
        <v>4.6969696969696897E-2</v>
      </c>
    </row>
    <row r="10134" spans="1:6" x14ac:dyDescent="0.25">
      <c r="A10134" s="1" t="str">
        <f>"70606"</f>
        <v>70606</v>
      </c>
      <c r="B10134" s="1" t="str">
        <f>"22019"</f>
        <v>22019</v>
      </c>
      <c r="C10134" s="2">
        <v>0.95208728652751395</v>
      </c>
      <c r="D10134" s="2">
        <v>0.96022727272727204</v>
      </c>
      <c r="E10134" s="2">
        <v>0.5</v>
      </c>
      <c r="F10134" s="2">
        <v>0.95303030303030301</v>
      </c>
    </row>
    <row r="10135" spans="1:6" x14ac:dyDescent="0.25">
      <c r="A10135" s="1" t="str">
        <f>"70592"</f>
        <v>70592</v>
      </c>
      <c r="B10135" s="1" t="str">
        <f>"22113"</f>
        <v>22113</v>
      </c>
      <c r="C10135" s="2">
        <v>5.7199537113572403E-2</v>
      </c>
      <c r="D10135" s="2">
        <v>1.6722408026755801E-3</v>
      </c>
      <c r="E10135" s="2">
        <v>1.2500000000000001E-2</v>
      </c>
      <c r="F10135" s="2">
        <v>5.3803339517625198E-2</v>
      </c>
    </row>
    <row r="10136" spans="1:6" x14ac:dyDescent="0.25">
      <c r="A10136" s="1" t="str">
        <f>"70592"</f>
        <v>70592</v>
      </c>
      <c r="B10136" s="1" t="str">
        <f>"22045"</f>
        <v>22045</v>
      </c>
      <c r="C10136" s="2">
        <v>1.6614316415936501E-2</v>
      </c>
      <c r="D10136" s="2">
        <v>5.0167224080267499E-3</v>
      </c>
      <c r="E10136" s="2">
        <v>5.83333333333333E-2</v>
      </c>
      <c r="F10136" s="2">
        <v>1.68521954236239E-2</v>
      </c>
    </row>
    <row r="10137" spans="1:6" x14ac:dyDescent="0.25">
      <c r="A10137" s="1" t="str">
        <f>"70592"</f>
        <v>70592</v>
      </c>
      <c r="B10137" s="1" t="str">
        <f>"22055"</f>
        <v>22055</v>
      </c>
      <c r="C10137" s="2">
        <v>0.92618614647049002</v>
      </c>
      <c r="D10137" s="2">
        <v>0.993311036789297</v>
      </c>
      <c r="E10137" s="2">
        <v>0.92916666666666603</v>
      </c>
      <c r="F10137" s="2">
        <v>0.92934446505875001</v>
      </c>
    </row>
    <row r="10138" spans="1:6" x14ac:dyDescent="0.25">
      <c r="A10138" s="1" t="str">
        <f>"70538"</f>
        <v>70538</v>
      </c>
      <c r="B10138" s="1" t="str">
        <f>"22101"</f>
        <v>22101</v>
      </c>
      <c r="C10138" s="2">
        <v>1</v>
      </c>
      <c r="D10138" s="2">
        <v>1</v>
      </c>
      <c r="E10138" s="2">
        <v>1</v>
      </c>
      <c r="F10138" s="2">
        <v>1</v>
      </c>
    </row>
    <row r="10139" spans="1:6" x14ac:dyDescent="0.25">
      <c r="A10139" s="1" t="str">
        <f>"70542"</f>
        <v>70542</v>
      </c>
      <c r="B10139" s="1" t="str">
        <f>"22113"</f>
        <v>22113</v>
      </c>
      <c r="C10139" s="2">
        <v>0.93635790800251995</v>
      </c>
      <c r="D10139" s="2">
        <v>0.94890510948905105</v>
      </c>
      <c r="E10139" s="2">
        <v>1</v>
      </c>
      <c r="F10139" s="2">
        <v>0.93742757821552702</v>
      </c>
    </row>
    <row r="10140" spans="1:6" x14ac:dyDescent="0.25">
      <c r="A10140" s="1" t="str">
        <f>"70542"</f>
        <v>70542</v>
      </c>
      <c r="B10140" s="1" t="str">
        <f>"22023"</f>
        <v>22023</v>
      </c>
      <c r="C10140" s="2">
        <v>6.36420919974795E-2</v>
      </c>
      <c r="D10140" s="2">
        <v>5.1094890510948898E-2</v>
      </c>
      <c r="E10140" s="2">
        <v>0</v>
      </c>
      <c r="F10140" s="2">
        <v>6.2572421784472698E-2</v>
      </c>
    </row>
    <row r="10141" spans="1:6" x14ac:dyDescent="0.25">
      <c r="A10141" s="1" t="str">
        <f>"70546"</f>
        <v>70546</v>
      </c>
      <c r="B10141" s="1" t="str">
        <f>"22001"</f>
        <v>22001</v>
      </c>
      <c r="C10141" s="2">
        <v>5.3405994550408703E-2</v>
      </c>
      <c r="D10141" s="2">
        <v>1.7808219178082101E-2</v>
      </c>
      <c r="E10141" s="2">
        <v>1.6304347826086901E-2</v>
      </c>
      <c r="F10141" s="2">
        <v>4.9430579113157201E-2</v>
      </c>
    </row>
    <row r="10142" spans="1:6" x14ac:dyDescent="0.25">
      <c r="A10142" s="1" t="str">
        <f>"70546"</f>
        <v>70546</v>
      </c>
      <c r="B10142" s="1" t="str">
        <f>"22053"</f>
        <v>22053</v>
      </c>
      <c r="C10142" s="2">
        <v>0.94659400544959105</v>
      </c>
      <c r="D10142" s="2">
        <v>0.98219178082191705</v>
      </c>
      <c r="E10142" s="2">
        <v>0.98369565217391297</v>
      </c>
      <c r="F10142" s="2">
        <v>0.95056942088684204</v>
      </c>
    </row>
    <row r="10143" spans="1:6" x14ac:dyDescent="0.25">
      <c r="A10143" s="1" t="str">
        <f>"70718"</f>
        <v>70718</v>
      </c>
      <c r="B10143" s="1" t="str">
        <f>"22005"</f>
        <v>22005</v>
      </c>
      <c r="C10143" s="2">
        <v>0</v>
      </c>
      <c r="D10143" s="2">
        <v>0</v>
      </c>
      <c r="E10143" s="2">
        <v>1</v>
      </c>
      <c r="F10143" s="2">
        <v>1</v>
      </c>
    </row>
    <row r="10144" spans="1:6" x14ac:dyDescent="0.25">
      <c r="A10144" s="1" t="str">
        <f>"70630"</f>
        <v>70630</v>
      </c>
      <c r="B10144" s="1" t="str">
        <f>"22019"</f>
        <v>22019</v>
      </c>
      <c r="C10144" s="2">
        <v>0.54581673306772904</v>
      </c>
      <c r="D10144" s="2">
        <v>0.23529411764705799</v>
      </c>
      <c r="E10144" s="2">
        <v>1</v>
      </c>
      <c r="F10144" s="2">
        <v>0.53653846153846096</v>
      </c>
    </row>
    <row r="10145" spans="1:6" x14ac:dyDescent="0.25">
      <c r="A10145" s="1" t="str">
        <f>"70630"</f>
        <v>70630</v>
      </c>
      <c r="B10145" s="1" t="str">
        <f>"22023"</f>
        <v>22023</v>
      </c>
      <c r="C10145" s="2">
        <v>0.45418326693227001</v>
      </c>
      <c r="D10145" s="2">
        <v>0.76470588235294101</v>
      </c>
      <c r="E10145" s="2">
        <v>0</v>
      </c>
      <c r="F10145" s="2">
        <v>0.46346153846153798</v>
      </c>
    </row>
    <row r="10146" spans="1:6" x14ac:dyDescent="0.25">
      <c r="A10146" s="1" t="str">
        <f>"70645"</f>
        <v>70645</v>
      </c>
      <c r="B10146" s="1" t="str">
        <f>"22023"</f>
        <v>22023</v>
      </c>
      <c r="C10146" s="2">
        <v>1</v>
      </c>
      <c r="D10146" s="2">
        <v>1</v>
      </c>
      <c r="E10146" s="2">
        <v>1</v>
      </c>
      <c r="F10146" s="2">
        <v>1</v>
      </c>
    </row>
    <row r="10147" spans="1:6" x14ac:dyDescent="0.25">
      <c r="A10147" s="1" t="str">
        <f>"70653"</f>
        <v>70653</v>
      </c>
      <c r="B10147" s="1" t="str">
        <f>"22011"</f>
        <v>22011</v>
      </c>
      <c r="C10147" s="2">
        <v>1</v>
      </c>
      <c r="D10147" s="2">
        <v>1</v>
      </c>
      <c r="E10147" s="2">
        <v>1</v>
      </c>
      <c r="F10147" s="2">
        <v>1</v>
      </c>
    </row>
    <row r="10148" spans="1:6" x14ac:dyDescent="0.25">
      <c r="A10148" s="1" t="str">
        <f>"70662"</f>
        <v>70662</v>
      </c>
      <c r="B10148" s="1" t="str">
        <f>"22003"</f>
        <v>22003</v>
      </c>
      <c r="C10148" s="2">
        <v>9.9009900990098994E-3</v>
      </c>
      <c r="D10148" s="2">
        <v>0.2</v>
      </c>
      <c r="E10148" s="2">
        <v>0</v>
      </c>
      <c r="F10148" s="2">
        <v>1.4492753623188401E-2</v>
      </c>
    </row>
    <row r="10149" spans="1:6" x14ac:dyDescent="0.25">
      <c r="A10149" s="1" t="str">
        <f>"70662"</f>
        <v>70662</v>
      </c>
      <c r="B10149" s="1" t="str">
        <f>"22011"</f>
        <v>22011</v>
      </c>
      <c r="C10149" s="2">
        <v>0.99009900990098998</v>
      </c>
      <c r="D10149" s="2">
        <v>0.8</v>
      </c>
      <c r="E10149" s="2">
        <v>0</v>
      </c>
      <c r="F10149" s="2">
        <v>0.98550724637681097</v>
      </c>
    </row>
    <row r="10150" spans="1:6" x14ac:dyDescent="0.25">
      <c r="A10150" s="1" t="str">
        <f>"70650"</f>
        <v>70650</v>
      </c>
      <c r="B10150" s="1" t="str">
        <f>"22053"</f>
        <v>22053</v>
      </c>
      <c r="C10150" s="2">
        <v>1</v>
      </c>
      <c r="D10150" s="2">
        <v>0</v>
      </c>
      <c r="E10150" s="2">
        <v>1</v>
      </c>
      <c r="F10150" s="2">
        <v>1</v>
      </c>
    </row>
    <row r="10151" spans="1:6" x14ac:dyDescent="0.25">
      <c r="A10151" s="1" t="str">
        <f>"70638"</f>
        <v>70638</v>
      </c>
      <c r="B10151" s="1" t="str">
        <f>"22003"</f>
        <v>22003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25">
      <c r="A10152" s="1" t="str">
        <f>"70727"</f>
        <v>70727</v>
      </c>
      <c r="B10152" s="1" t="str">
        <f>"22063"</f>
        <v>22063</v>
      </c>
      <c r="C10152" s="2">
        <v>1</v>
      </c>
      <c r="D10152" s="2">
        <v>1</v>
      </c>
      <c r="E10152" s="2">
        <v>1</v>
      </c>
      <c r="F10152" s="2">
        <v>1</v>
      </c>
    </row>
    <row r="10153" spans="1:6" x14ac:dyDescent="0.25">
      <c r="A10153" s="1" t="str">
        <f>"70737"</f>
        <v>70737</v>
      </c>
      <c r="B10153" s="1" t="str">
        <f>"22005"</f>
        <v>22005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tr">
        <f>"70748"</f>
        <v>70748</v>
      </c>
      <c r="B10154" s="1" t="str">
        <f>"22037"</f>
        <v>22037</v>
      </c>
      <c r="C10154" s="2">
        <v>0.93074626865671595</v>
      </c>
      <c r="D10154" s="2">
        <v>1</v>
      </c>
      <c r="E10154" s="2">
        <v>1</v>
      </c>
      <c r="F10154" s="2">
        <v>0.93314121037463904</v>
      </c>
    </row>
    <row r="10155" spans="1:6" x14ac:dyDescent="0.25">
      <c r="A10155" s="1" t="str">
        <f>"70748"</f>
        <v>70748</v>
      </c>
      <c r="B10155" s="1" t="str">
        <f>"22125"</f>
        <v>22125</v>
      </c>
      <c r="C10155" s="2">
        <v>5.9701492537313401E-4</v>
      </c>
      <c r="D10155" s="2">
        <v>0</v>
      </c>
      <c r="E10155" s="2">
        <v>0</v>
      </c>
      <c r="F10155" s="2">
        <v>5.7636887608069102E-4</v>
      </c>
    </row>
    <row r="10156" spans="1:6" x14ac:dyDescent="0.25">
      <c r="A10156" s="1" t="str">
        <f>"70748"</f>
        <v>70748</v>
      </c>
      <c r="B10156" s="1" t="str">
        <f>"22033"</f>
        <v>22033</v>
      </c>
      <c r="C10156" s="2">
        <v>6.8656716417910393E-2</v>
      </c>
      <c r="D10156" s="2">
        <v>0</v>
      </c>
      <c r="E10156" s="2">
        <v>0</v>
      </c>
      <c r="F10156" s="2">
        <v>6.6282420749279494E-2</v>
      </c>
    </row>
    <row r="10157" spans="1:6" x14ac:dyDescent="0.25">
      <c r="A10157" s="1" t="str">
        <f>"70754"</f>
        <v>70754</v>
      </c>
      <c r="B10157" s="1" t="str">
        <f>"22063"</f>
        <v>22063</v>
      </c>
      <c r="C10157" s="2">
        <v>1</v>
      </c>
      <c r="D10157" s="2">
        <v>1</v>
      </c>
      <c r="E10157" s="2">
        <v>1</v>
      </c>
      <c r="F10157" s="2">
        <v>1</v>
      </c>
    </row>
    <row r="10158" spans="1:6" x14ac:dyDescent="0.25">
      <c r="A10158" s="1" t="str">
        <f>"70747"</f>
        <v>70747</v>
      </c>
      <c r="B10158" s="1" t="str">
        <f>"22077"</f>
        <v>22077</v>
      </c>
      <c r="C10158" s="2">
        <v>0</v>
      </c>
      <c r="D10158" s="2">
        <v>1</v>
      </c>
      <c r="E10158" s="2">
        <v>0</v>
      </c>
      <c r="F10158" s="2">
        <v>1</v>
      </c>
    </row>
    <row r="10159" spans="1:6" x14ac:dyDescent="0.25">
      <c r="A10159" s="1" t="str">
        <f>"70743"</f>
        <v>70743</v>
      </c>
      <c r="B10159" s="1" t="str">
        <f>"22093"</f>
        <v>22093</v>
      </c>
      <c r="C10159" s="2">
        <v>0</v>
      </c>
      <c r="D10159" s="2">
        <v>0</v>
      </c>
      <c r="E10159" s="2">
        <v>1</v>
      </c>
      <c r="F10159" s="2">
        <v>1</v>
      </c>
    </row>
    <row r="10160" spans="1:6" x14ac:dyDescent="0.25">
      <c r="A10160" s="1" t="str">
        <f>"70584"</f>
        <v>70584</v>
      </c>
      <c r="B10160" s="1" t="str">
        <f>"22097"</f>
        <v>22097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25">
      <c r="A10161" s="1" t="str">
        <f>"70761"</f>
        <v>70761</v>
      </c>
      <c r="B10161" s="1" t="str">
        <f>"22037"</f>
        <v>22037</v>
      </c>
      <c r="C10161" s="2">
        <v>1</v>
      </c>
      <c r="D10161" s="2">
        <v>1</v>
      </c>
      <c r="E10161" s="2">
        <v>0</v>
      </c>
      <c r="F10161" s="2">
        <v>1</v>
      </c>
    </row>
    <row r="10162" spans="1:6" x14ac:dyDescent="0.25">
      <c r="A10162" s="1" t="str">
        <f>"70769"</f>
        <v>70769</v>
      </c>
      <c r="B10162" s="1" t="str">
        <f>"22005"</f>
        <v>22005</v>
      </c>
      <c r="C10162" s="2">
        <v>1</v>
      </c>
      <c r="D10162" s="2">
        <v>1</v>
      </c>
      <c r="E10162" s="2">
        <v>1</v>
      </c>
      <c r="F10162" s="2">
        <v>1</v>
      </c>
    </row>
    <row r="10163" spans="1:6" x14ac:dyDescent="0.25">
      <c r="A10163" s="1" t="str">
        <f>"70774"</f>
        <v>70774</v>
      </c>
      <c r="B10163" s="1" t="str">
        <f>"22063"</f>
        <v>22063</v>
      </c>
      <c r="C10163" s="2">
        <v>3.1372549019607801E-2</v>
      </c>
      <c r="D10163" s="2">
        <v>1.4925373134328301E-2</v>
      </c>
      <c r="E10163" s="2">
        <v>9.7560975609756004E-2</v>
      </c>
      <c r="F10163" s="2">
        <v>3.1479538300104901E-2</v>
      </c>
    </row>
    <row r="10164" spans="1:6" x14ac:dyDescent="0.25">
      <c r="A10164" s="1" t="str">
        <f>"70774"</f>
        <v>70774</v>
      </c>
      <c r="B10164" s="1" t="str">
        <f>"22005"</f>
        <v>22005</v>
      </c>
      <c r="C10164" s="2">
        <v>0.96862745098039205</v>
      </c>
      <c r="D10164" s="2">
        <v>0.98507462686567104</v>
      </c>
      <c r="E10164" s="2">
        <v>0.90243902439024304</v>
      </c>
      <c r="F10164" s="2">
        <v>0.96852046169989503</v>
      </c>
    </row>
    <row r="10165" spans="1:6" x14ac:dyDescent="0.25">
      <c r="A10165" s="1" t="str">
        <f>"70787"</f>
        <v>70787</v>
      </c>
      <c r="B10165" s="1" t="str">
        <f>"22125"</f>
        <v>22125</v>
      </c>
      <c r="C10165" s="2">
        <v>0</v>
      </c>
      <c r="D10165" s="2">
        <v>0</v>
      </c>
      <c r="E10165" s="2">
        <v>1</v>
      </c>
      <c r="F10165" s="2">
        <v>1</v>
      </c>
    </row>
    <row r="10166" spans="1:6" x14ac:dyDescent="0.25">
      <c r="A10166" s="1" t="str">
        <f>"70773"</f>
        <v>70773</v>
      </c>
      <c r="B10166" s="1" t="str">
        <f>"22077"</f>
        <v>22077</v>
      </c>
      <c r="C10166" s="2">
        <v>1</v>
      </c>
      <c r="D10166" s="2">
        <v>1</v>
      </c>
      <c r="E10166" s="2">
        <v>0</v>
      </c>
      <c r="F10166" s="2">
        <v>1</v>
      </c>
    </row>
    <row r="10167" spans="1:6" x14ac:dyDescent="0.25">
      <c r="A10167" s="1" t="str">
        <f>"70835"</f>
        <v>70835</v>
      </c>
      <c r="B10167" s="1" t="str">
        <f>"22033"</f>
        <v>22033</v>
      </c>
      <c r="C10167" s="2">
        <v>1</v>
      </c>
      <c r="D10167" s="2">
        <v>1</v>
      </c>
      <c r="E10167" s="2">
        <v>1</v>
      </c>
      <c r="F10167" s="2">
        <v>1</v>
      </c>
    </row>
    <row r="10168" spans="1:6" x14ac:dyDescent="0.25">
      <c r="A10168" s="1" t="str">
        <f>"70879"</f>
        <v>70879</v>
      </c>
      <c r="B10168" s="1" t="str">
        <f>"22033"</f>
        <v>22033</v>
      </c>
      <c r="C10168" s="2">
        <v>1</v>
      </c>
      <c r="D10168" s="2">
        <v>1</v>
      </c>
      <c r="E10168" s="2">
        <v>1</v>
      </c>
      <c r="F10168" s="2">
        <v>1</v>
      </c>
    </row>
    <row r="10169" spans="1:6" x14ac:dyDescent="0.25">
      <c r="A10169" s="1" t="str">
        <f>"71067"</f>
        <v>71067</v>
      </c>
      <c r="B10169" s="1" t="str">
        <f>"22119"</f>
        <v>22119</v>
      </c>
      <c r="C10169" s="2">
        <v>3.2258064516128997E-2</v>
      </c>
      <c r="D10169" s="2">
        <v>3.2258064516128997E-2</v>
      </c>
      <c r="E10169" s="2">
        <v>0</v>
      </c>
      <c r="F10169" s="2">
        <v>3.21477428180574E-2</v>
      </c>
    </row>
    <row r="10170" spans="1:6" x14ac:dyDescent="0.25">
      <c r="A10170" s="1" t="str">
        <f>"71067"</f>
        <v>71067</v>
      </c>
      <c r="B10170" s="1" t="str">
        <f>"22015"</f>
        <v>22015</v>
      </c>
      <c r="C10170" s="2">
        <v>0.96774193548387</v>
      </c>
      <c r="D10170" s="2">
        <v>0.96774193548387</v>
      </c>
      <c r="E10170" s="2">
        <v>1</v>
      </c>
      <c r="F10170" s="2">
        <v>0.96785225718194201</v>
      </c>
    </row>
    <row r="10171" spans="1:6" x14ac:dyDescent="0.25">
      <c r="A10171" s="1" t="str">
        <f>"71071"</f>
        <v>71071</v>
      </c>
      <c r="B10171" s="1" t="str">
        <f>"22119"</f>
        <v>22119</v>
      </c>
      <c r="C10171" s="2">
        <v>0.988161010260457</v>
      </c>
      <c r="D10171" s="2">
        <v>1</v>
      </c>
      <c r="E10171" s="2">
        <v>1</v>
      </c>
      <c r="F10171" s="2">
        <v>0.98871331828442399</v>
      </c>
    </row>
    <row r="10172" spans="1:6" x14ac:dyDescent="0.25">
      <c r="A10172" s="1" t="str">
        <f>"71071"</f>
        <v>71071</v>
      </c>
      <c r="B10172" s="1" t="str">
        <f>"22015"</f>
        <v>22015</v>
      </c>
      <c r="C10172" s="2">
        <v>1.1838989739542199E-2</v>
      </c>
      <c r="D10172" s="2">
        <v>0</v>
      </c>
      <c r="E10172" s="2">
        <v>0</v>
      </c>
      <c r="F10172" s="2">
        <v>1.12866817155756E-2</v>
      </c>
    </row>
    <row r="10173" spans="1:6" x14ac:dyDescent="0.25">
      <c r="A10173" s="1" t="str">
        <f>"71075"</f>
        <v>71075</v>
      </c>
      <c r="B10173" s="1" t="str">
        <f>"22015"</f>
        <v>22015</v>
      </c>
      <c r="C10173" s="2">
        <v>2.7978623074504799E-2</v>
      </c>
      <c r="D10173" s="2">
        <v>5.4495912806539499E-3</v>
      </c>
      <c r="E10173" s="2">
        <v>0</v>
      </c>
      <c r="F10173" s="2">
        <v>2.54118961184026E-2</v>
      </c>
    </row>
    <row r="10174" spans="1:6" x14ac:dyDescent="0.25">
      <c r="A10174" s="1" t="str">
        <f>"71075"</f>
        <v>71075</v>
      </c>
      <c r="B10174" s="1" t="str">
        <f>"22119"</f>
        <v>22119</v>
      </c>
      <c r="C10174" s="2">
        <v>0.97202137692549495</v>
      </c>
      <c r="D10174" s="2">
        <v>0.99455040871934597</v>
      </c>
      <c r="E10174" s="2">
        <v>1</v>
      </c>
      <c r="F10174" s="2">
        <v>0.974588103881597</v>
      </c>
    </row>
    <row r="10175" spans="1:6" x14ac:dyDescent="0.25">
      <c r="A10175" s="1" t="str">
        <f>"71066"</f>
        <v>71066</v>
      </c>
      <c r="B10175" s="1" t="str">
        <f>"22069"</f>
        <v>22069</v>
      </c>
      <c r="C10175" s="2">
        <v>0</v>
      </c>
      <c r="D10175" s="2">
        <v>0</v>
      </c>
      <c r="E10175" s="2">
        <v>1</v>
      </c>
      <c r="F10175" s="2">
        <v>1</v>
      </c>
    </row>
    <row r="10176" spans="1:6" x14ac:dyDescent="0.25">
      <c r="A10176" s="1" t="str">
        <f>"71030"</f>
        <v>71030</v>
      </c>
      <c r="B10176" s="1" t="str">
        <f>"22031"</f>
        <v>22031</v>
      </c>
      <c r="C10176" s="2">
        <v>1</v>
      </c>
      <c r="D10176" s="2">
        <v>1</v>
      </c>
      <c r="E10176" s="2">
        <v>1</v>
      </c>
      <c r="F10176" s="2">
        <v>1</v>
      </c>
    </row>
    <row r="10177" spans="1:6" x14ac:dyDescent="0.25">
      <c r="A10177" s="1" t="str">
        <f>"71046"</f>
        <v>71046</v>
      </c>
      <c r="B10177" s="1" t="str">
        <f>"22017"</f>
        <v>22017</v>
      </c>
      <c r="C10177" s="2">
        <v>0.13173652694610699</v>
      </c>
      <c r="D10177" s="2">
        <v>0.17391304347826</v>
      </c>
      <c r="E10177" s="2">
        <v>0</v>
      </c>
      <c r="F10177" s="2">
        <v>0.13256484149855899</v>
      </c>
    </row>
    <row r="10178" spans="1:6" x14ac:dyDescent="0.25">
      <c r="A10178" s="1" t="str">
        <f>"71046"</f>
        <v>71046</v>
      </c>
      <c r="B10178" s="1" t="str">
        <f>"22031"</f>
        <v>22031</v>
      </c>
      <c r="C10178" s="2">
        <v>0.86826347305389195</v>
      </c>
      <c r="D10178" s="2">
        <v>0.82608695652173902</v>
      </c>
      <c r="E10178" s="2">
        <v>1</v>
      </c>
      <c r="F10178" s="2">
        <v>0.86743515850144004</v>
      </c>
    </row>
    <row r="10179" spans="1:6" x14ac:dyDescent="0.25">
      <c r="A10179" s="1" t="str">
        <f>"71047"</f>
        <v>71047</v>
      </c>
      <c r="B10179" s="1" t="str">
        <f>"22017"</f>
        <v>22017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25">
      <c r="A10180" s="1" t="str">
        <f>"71110"</f>
        <v>71110</v>
      </c>
      <c r="B10180" s="1" t="str">
        <f>"22015"</f>
        <v>22015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25">
      <c r="A10181" s="1" t="str">
        <f>"70810"</f>
        <v>70810</v>
      </c>
      <c r="B10181" s="1" t="str">
        <f>"22033"</f>
        <v>22033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25">
      <c r="A10182" s="1" t="str">
        <f>"70812"</f>
        <v>70812</v>
      </c>
      <c r="B10182" s="1" t="str">
        <f>"22033"</f>
        <v>22033</v>
      </c>
      <c r="C10182" s="2">
        <v>1</v>
      </c>
      <c r="D10182" s="2">
        <v>1</v>
      </c>
      <c r="E10182" s="2">
        <v>1</v>
      </c>
      <c r="F10182" s="2">
        <v>1</v>
      </c>
    </row>
    <row r="10183" spans="1:6" x14ac:dyDescent="0.25">
      <c r="A10183" s="1" t="str">
        <f>"71171"</f>
        <v>71171</v>
      </c>
      <c r="B10183" s="1" t="str">
        <f>"22015"</f>
        <v>22015</v>
      </c>
      <c r="C10183" s="2">
        <v>1</v>
      </c>
      <c r="D10183" s="2">
        <v>1</v>
      </c>
      <c r="E10183" s="2">
        <v>1</v>
      </c>
      <c r="F10183" s="2">
        <v>1</v>
      </c>
    </row>
    <row r="10184" spans="1:6" x14ac:dyDescent="0.25">
      <c r="A10184" s="1" t="str">
        <f>"71316"</f>
        <v>71316</v>
      </c>
      <c r="B10184" s="1" t="str">
        <f>"22029"</f>
        <v>22029</v>
      </c>
      <c r="C10184" s="2">
        <v>1</v>
      </c>
      <c r="D10184" s="2">
        <v>1</v>
      </c>
      <c r="E10184" s="2">
        <v>1</v>
      </c>
      <c r="F10184" s="2">
        <v>1</v>
      </c>
    </row>
    <row r="10185" spans="1:6" x14ac:dyDescent="0.25">
      <c r="A10185" s="1" t="str">
        <f>"71219"</f>
        <v>71219</v>
      </c>
      <c r="B10185" s="1" t="str">
        <f>"22041"</f>
        <v>22041</v>
      </c>
      <c r="C10185" s="2">
        <v>1</v>
      </c>
      <c r="D10185" s="2">
        <v>1</v>
      </c>
      <c r="E10185" s="2">
        <v>1</v>
      </c>
      <c r="F10185" s="2">
        <v>1</v>
      </c>
    </row>
    <row r="10186" spans="1:6" x14ac:dyDescent="0.25">
      <c r="A10186" s="1" t="str">
        <f>"71223"</f>
        <v>71223</v>
      </c>
      <c r="B10186" s="1" t="str">
        <f>"22067"</f>
        <v>22067</v>
      </c>
      <c r="C10186" s="2">
        <v>1</v>
      </c>
      <c r="D10186" s="2">
        <v>1</v>
      </c>
      <c r="E10186" s="2">
        <v>1</v>
      </c>
      <c r="F10186" s="2">
        <v>1</v>
      </c>
    </row>
    <row r="10187" spans="1:6" x14ac:dyDescent="0.25">
      <c r="A10187" s="1" t="str">
        <f>"71360"</f>
        <v>71360</v>
      </c>
      <c r="B10187" s="1" t="str">
        <f>"22043"</f>
        <v>22043</v>
      </c>
      <c r="C10187" s="2">
        <v>1.6284863583885201E-2</v>
      </c>
      <c r="D10187" s="2">
        <v>8.59106529209621E-4</v>
      </c>
      <c r="E10187" s="2">
        <v>0</v>
      </c>
      <c r="F10187" s="2">
        <v>1.5017865118356399E-2</v>
      </c>
    </row>
    <row r="10188" spans="1:6" x14ac:dyDescent="0.25">
      <c r="A10188" s="1" t="str">
        <f>"71360"</f>
        <v>71360</v>
      </c>
      <c r="B10188" s="1" t="str">
        <f>"22079"</f>
        <v>22079</v>
      </c>
      <c r="C10188" s="2">
        <v>0.97417512304794296</v>
      </c>
      <c r="D10188" s="2">
        <v>0.99828178694157998</v>
      </c>
      <c r="E10188" s="2">
        <v>1</v>
      </c>
      <c r="F10188" s="2">
        <v>0.97616123269316601</v>
      </c>
    </row>
    <row r="10189" spans="1:6" x14ac:dyDescent="0.25">
      <c r="A10189" s="1" t="str">
        <f>"71360"</f>
        <v>71360</v>
      </c>
      <c r="B10189" s="1" t="str">
        <f>"22009"</f>
        <v>22009</v>
      </c>
      <c r="C10189" s="2">
        <v>9.5400133681715904E-3</v>
      </c>
      <c r="D10189" s="2">
        <v>8.59106529209621E-4</v>
      </c>
      <c r="E10189" s="2">
        <v>0</v>
      </c>
      <c r="F10189" s="2">
        <v>8.8209021884769895E-3</v>
      </c>
    </row>
    <row r="10190" spans="1:6" x14ac:dyDescent="0.25">
      <c r="A10190" s="1" t="str">
        <f>"71368"</f>
        <v>71368</v>
      </c>
      <c r="B10190" s="1" t="str">
        <f>"22041"</f>
        <v>22041</v>
      </c>
      <c r="C10190" s="2">
        <v>7.5046904315196903E-3</v>
      </c>
      <c r="D10190" s="2">
        <v>7.1428571428571397E-2</v>
      </c>
      <c r="E10190" s="2">
        <v>0</v>
      </c>
      <c r="F10190" s="2">
        <v>9.0579710144927505E-3</v>
      </c>
    </row>
    <row r="10191" spans="1:6" x14ac:dyDescent="0.25">
      <c r="A10191" s="1" t="str">
        <f>"71368"</f>
        <v>71368</v>
      </c>
      <c r="B10191" s="1" t="str">
        <f>"22025"</f>
        <v>22025</v>
      </c>
      <c r="C10191" s="2">
        <v>0.99249530956847998</v>
      </c>
      <c r="D10191" s="2">
        <v>0.92857142857142805</v>
      </c>
      <c r="E10191" s="2">
        <v>1</v>
      </c>
      <c r="F10191" s="2">
        <v>0.99094202898550698</v>
      </c>
    </row>
    <row r="10192" spans="1:6" x14ac:dyDescent="0.25">
      <c r="A10192" s="1" t="str">
        <f>"71373"</f>
        <v>71373</v>
      </c>
      <c r="B10192" s="1" t="str">
        <f>"22029"</f>
        <v>22029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25">
      <c r="A10193" s="1" t="str">
        <f>"71406"</f>
        <v>71406</v>
      </c>
      <c r="B10193" s="1" t="str">
        <f>"22085"</f>
        <v>22085</v>
      </c>
      <c r="C10193" s="2">
        <v>1</v>
      </c>
      <c r="D10193" s="2">
        <v>1</v>
      </c>
      <c r="E10193" s="2">
        <v>1</v>
      </c>
      <c r="F10193" s="2">
        <v>1</v>
      </c>
    </row>
    <row r="10194" spans="1:6" x14ac:dyDescent="0.25">
      <c r="A10194" s="1" t="str">
        <f>"71407"</f>
        <v>71407</v>
      </c>
      <c r="B10194" s="1" t="str">
        <f>"22043"</f>
        <v>22043</v>
      </c>
      <c r="C10194" s="2">
        <v>1</v>
      </c>
      <c r="D10194" s="2">
        <v>1</v>
      </c>
      <c r="E10194" s="2">
        <v>1</v>
      </c>
      <c r="F10194" s="2">
        <v>1</v>
      </c>
    </row>
    <row r="10195" spans="1:6" x14ac:dyDescent="0.25">
      <c r="A10195" s="1" t="str">
        <f>"71430"</f>
        <v>71430</v>
      </c>
      <c r="B10195" s="1" t="str">
        <f>"22079"</f>
        <v>22079</v>
      </c>
      <c r="C10195" s="2">
        <v>1</v>
      </c>
      <c r="D10195" s="2">
        <v>1</v>
      </c>
      <c r="E10195" s="2">
        <v>1</v>
      </c>
      <c r="F10195" s="2">
        <v>1</v>
      </c>
    </row>
    <row r="10196" spans="1:6" x14ac:dyDescent="0.25">
      <c r="A10196" s="1" t="str">
        <f>"71401"</f>
        <v>71401</v>
      </c>
      <c r="B10196" s="1" t="str">
        <f>"22025"</f>
        <v>22025</v>
      </c>
      <c r="C10196" s="2">
        <v>1</v>
      </c>
      <c r="D10196" s="2">
        <v>1</v>
      </c>
      <c r="E10196" s="2">
        <v>1</v>
      </c>
      <c r="F10196" s="2">
        <v>1</v>
      </c>
    </row>
    <row r="10197" spans="1:6" x14ac:dyDescent="0.25">
      <c r="A10197" s="1" t="str">
        <f>"71331"</f>
        <v>71331</v>
      </c>
      <c r="B10197" s="1" t="str">
        <f>"22009"</f>
        <v>22009</v>
      </c>
      <c r="C10197" s="2">
        <v>1</v>
      </c>
      <c r="D10197" s="2">
        <v>1</v>
      </c>
      <c r="E10197" s="2">
        <v>1</v>
      </c>
      <c r="F10197" s="2">
        <v>1</v>
      </c>
    </row>
    <row r="10198" spans="1:6" x14ac:dyDescent="0.25">
      <c r="A10198" s="1" t="str">
        <f>"71354"</f>
        <v>71354</v>
      </c>
      <c r="B10198" s="1" t="str">
        <f>"22029"</f>
        <v>22029</v>
      </c>
      <c r="C10198" s="2">
        <v>0.995588235294117</v>
      </c>
      <c r="D10198" s="2">
        <v>1</v>
      </c>
      <c r="E10198" s="2">
        <v>1</v>
      </c>
      <c r="F10198" s="2">
        <v>0.99563953488372003</v>
      </c>
    </row>
    <row r="10199" spans="1:6" x14ac:dyDescent="0.25">
      <c r="A10199" s="1" t="str">
        <f>"71354"</f>
        <v>71354</v>
      </c>
      <c r="B10199" s="1" t="str">
        <f>"22025"</f>
        <v>22025</v>
      </c>
      <c r="C10199" s="2">
        <v>4.4117647058823503E-3</v>
      </c>
      <c r="D10199" s="2">
        <v>0</v>
      </c>
      <c r="E10199" s="2">
        <v>0</v>
      </c>
      <c r="F10199" s="2">
        <v>4.3604651162790602E-3</v>
      </c>
    </row>
    <row r="10200" spans="1:6" x14ac:dyDescent="0.25">
      <c r="A10200" s="1" t="str">
        <f>"71339"</f>
        <v>71339</v>
      </c>
      <c r="B10200" s="1" t="str">
        <f>"22009"</f>
        <v>22009</v>
      </c>
      <c r="C10200" s="2">
        <v>0</v>
      </c>
      <c r="D10200" s="2">
        <v>0</v>
      </c>
      <c r="E10200" s="2">
        <v>1</v>
      </c>
      <c r="F10200" s="2">
        <v>1</v>
      </c>
    </row>
    <row r="10201" spans="1:6" x14ac:dyDescent="0.25">
      <c r="A10201" s="1" t="str">
        <f>"71330"</f>
        <v>71330</v>
      </c>
      <c r="B10201" s="1" t="str">
        <f>"22079"</f>
        <v>22079</v>
      </c>
      <c r="C10201" s="2">
        <v>0</v>
      </c>
      <c r="D10201" s="2">
        <v>0</v>
      </c>
      <c r="E10201" s="2">
        <v>1</v>
      </c>
      <c r="F10201" s="2">
        <v>1</v>
      </c>
    </row>
    <row r="10202" spans="1:6" x14ac:dyDescent="0.25">
      <c r="A10202" s="1" t="str">
        <f>"71439"</f>
        <v>71439</v>
      </c>
      <c r="B10202" s="1" t="str">
        <f>"22085"</f>
        <v>22085</v>
      </c>
      <c r="C10202" s="2">
        <v>0.27007299270072899</v>
      </c>
      <c r="D10202" s="2">
        <v>0</v>
      </c>
      <c r="E10202" s="2">
        <v>0</v>
      </c>
      <c r="F10202" s="2">
        <v>0.26618705035971202</v>
      </c>
    </row>
    <row r="10203" spans="1:6" x14ac:dyDescent="0.25">
      <c r="A10203" s="1" t="str">
        <f>"71439"</f>
        <v>71439</v>
      </c>
      <c r="B10203" s="1" t="str">
        <f>"22115"</f>
        <v>22115</v>
      </c>
      <c r="C10203" s="2">
        <v>0.72992700729926996</v>
      </c>
      <c r="D10203" s="2">
        <v>1</v>
      </c>
      <c r="E10203" s="2">
        <v>1</v>
      </c>
      <c r="F10203" s="2">
        <v>0.73381294964028698</v>
      </c>
    </row>
    <row r="10204" spans="1:6" x14ac:dyDescent="0.25">
      <c r="A10204" s="1" t="str">
        <f>"71447"</f>
        <v>71447</v>
      </c>
      <c r="B10204" s="1" t="str">
        <f>"22115"</f>
        <v>22115</v>
      </c>
      <c r="C10204" s="2">
        <v>6.7024128686327001E-3</v>
      </c>
      <c r="D10204" s="2">
        <v>0</v>
      </c>
      <c r="E10204" s="2">
        <v>0</v>
      </c>
      <c r="F10204" s="2">
        <v>6.4766839378238303E-3</v>
      </c>
    </row>
    <row r="10205" spans="1:6" x14ac:dyDescent="0.25">
      <c r="A10205" s="1" t="str">
        <f>"71447"</f>
        <v>71447</v>
      </c>
      <c r="B10205" s="1" t="str">
        <f>"22079"</f>
        <v>22079</v>
      </c>
      <c r="C10205" s="2">
        <v>0.62868632707774696</v>
      </c>
      <c r="D10205" s="2">
        <v>0.84</v>
      </c>
      <c r="E10205" s="2">
        <v>1</v>
      </c>
      <c r="F10205" s="2">
        <v>0.6360103626943</v>
      </c>
    </row>
    <row r="10206" spans="1:6" x14ac:dyDescent="0.25">
      <c r="A10206" s="1" t="str">
        <f>"71447"</f>
        <v>71447</v>
      </c>
      <c r="B10206" s="1" t="str">
        <f>"22069"</f>
        <v>22069</v>
      </c>
      <c r="C10206" s="2">
        <v>0.36461126005361899</v>
      </c>
      <c r="D10206" s="2">
        <v>0.16</v>
      </c>
      <c r="E10206" s="2">
        <v>0</v>
      </c>
      <c r="F10206" s="2">
        <v>0.35751295336787497</v>
      </c>
    </row>
    <row r="10207" spans="1:6" x14ac:dyDescent="0.25">
      <c r="A10207" s="1" t="str">
        <f>"71456"</f>
        <v>71456</v>
      </c>
      <c r="B10207" s="1" t="str">
        <f>"22069"</f>
        <v>22069</v>
      </c>
      <c r="C10207" s="2">
        <v>1</v>
      </c>
      <c r="D10207" s="2">
        <v>1</v>
      </c>
      <c r="E10207" s="2">
        <v>1</v>
      </c>
      <c r="F10207" s="2">
        <v>1</v>
      </c>
    </row>
    <row r="10208" spans="1:6" x14ac:dyDescent="0.25">
      <c r="A10208" s="1" t="str">
        <f>"71269"</f>
        <v>71269</v>
      </c>
      <c r="B10208" s="1" t="str">
        <f>"22067"</f>
        <v>22067</v>
      </c>
      <c r="C10208" s="2">
        <v>3.57270453733476E-4</v>
      </c>
      <c r="D10208" s="2">
        <v>0</v>
      </c>
      <c r="E10208" s="2">
        <v>0</v>
      </c>
      <c r="F10208" s="2">
        <v>3.2020493115593902E-4</v>
      </c>
    </row>
    <row r="10209" spans="1:6" x14ac:dyDescent="0.25">
      <c r="A10209" s="1" t="str">
        <f>"71269"</f>
        <v>71269</v>
      </c>
      <c r="B10209" s="1" t="str">
        <f>"22123"</f>
        <v>22123</v>
      </c>
      <c r="C10209" s="2">
        <v>5.3590568060021403E-4</v>
      </c>
      <c r="D10209" s="2">
        <v>0</v>
      </c>
      <c r="E10209" s="2">
        <v>0</v>
      </c>
      <c r="F10209" s="2">
        <v>4.8030739673390898E-4</v>
      </c>
    </row>
    <row r="10210" spans="1:6" x14ac:dyDescent="0.25">
      <c r="A10210" s="1" t="str">
        <f>"71269"</f>
        <v>71269</v>
      </c>
      <c r="B10210" s="1" t="str">
        <f>"22083"</f>
        <v>22083</v>
      </c>
      <c r="C10210" s="2">
        <v>0.99910682386566596</v>
      </c>
      <c r="D10210" s="2">
        <v>1</v>
      </c>
      <c r="E10210" s="2">
        <v>1</v>
      </c>
      <c r="F10210" s="2">
        <v>0.99919948767210998</v>
      </c>
    </row>
    <row r="10211" spans="1:6" x14ac:dyDescent="0.25">
      <c r="A10211" s="1" t="str">
        <f>"71233"</f>
        <v>71233</v>
      </c>
      <c r="B10211" s="1" t="str">
        <f>"22065"</f>
        <v>22065</v>
      </c>
      <c r="C10211" s="2">
        <v>1</v>
      </c>
      <c r="D10211" s="2">
        <v>0</v>
      </c>
      <c r="E10211" s="2">
        <v>1</v>
      </c>
      <c r="F10211" s="2">
        <v>1</v>
      </c>
    </row>
    <row r="10212" spans="1:6" x14ac:dyDescent="0.25">
      <c r="A10212" s="1" t="str">
        <f>"71256"</f>
        <v>71256</v>
      </c>
      <c r="B10212" s="1" t="str">
        <f>"22111"</f>
        <v>22111</v>
      </c>
      <c r="C10212" s="2">
        <v>0.69436997319034799</v>
      </c>
      <c r="D10212" s="2">
        <v>0.83333333333333304</v>
      </c>
      <c r="E10212" s="2">
        <v>1</v>
      </c>
      <c r="F10212" s="2">
        <v>0.69895287958115104</v>
      </c>
    </row>
    <row r="10213" spans="1:6" x14ac:dyDescent="0.25">
      <c r="A10213" s="1" t="str">
        <f>"71256"</f>
        <v>71256</v>
      </c>
      <c r="B10213" s="1" t="str">
        <f>"22027"</f>
        <v>22027</v>
      </c>
      <c r="C10213" s="2">
        <v>0.30563002680965101</v>
      </c>
      <c r="D10213" s="2">
        <v>0.16666666666666599</v>
      </c>
      <c r="E10213" s="2">
        <v>0</v>
      </c>
      <c r="F10213" s="2">
        <v>0.30104712041884801</v>
      </c>
    </row>
    <row r="10214" spans="1:6" x14ac:dyDescent="0.25">
      <c r="A10214" s="1" t="str">
        <f>"71253"</f>
        <v>71253</v>
      </c>
      <c r="B10214" s="1" t="str">
        <f>"22123"</f>
        <v>22123</v>
      </c>
      <c r="C10214" s="2">
        <v>0</v>
      </c>
      <c r="D10214" s="2">
        <v>0</v>
      </c>
      <c r="E10214" s="2">
        <v>1</v>
      </c>
      <c r="F10214" s="2">
        <v>1</v>
      </c>
    </row>
    <row r="10215" spans="1:6" x14ac:dyDescent="0.25">
      <c r="A10215" s="1" t="str">
        <f>"71275"</f>
        <v>71275</v>
      </c>
      <c r="B10215" s="1" t="str">
        <f>"22013"</f>
        <v>22013</v>
      </c>
      <c r="C10215" s="2">
        <v>7.5729927007299205E-2</v>
      </c>
      <c r="D10215" s="2">
        <v>2.27272727272727E-2</v>
      </c>
      <c r="E10215" s="2">
        <v>0</v>
      </c>
      <c r="F10215" s="2">
        <v>7.2041166380789001E-2</v>
      </c>
    </row>
    <row r="10216" spans="1:6" x14ac:dyDescent="0.25">
      <c r="A10216" s="1" t="str">
        <f>"71275"</f>
        <v>71275</v>
      </c>
      <c r="B10216" s="1" t="str">
        <f>"22061"</f>
        <v>22061</v>
      </c>
      <c r="C10216" s="2">
        <v>0.92427007299270003</v>
      </c>
      <c r="D10216" s="2">
        <v>0.97727272727272696</v>
      </c>
      <c r="E10216" s="2">
        <v>1</v>
      </c>
      <c r="F10216" s="2">
        <v>0.92795883361921006</v>
      </c>
    </row>
    <row r="10217" spans="1:6" x14ac:dyDescent="0.25">
      <c r="A10217" s="1" t="str">
        <f>"71286"</f>
        <v>71286</v>
      </c>
      <c r="B10217" s="1" t="str">
        <f>"22123"</f>
        <v>22123</v>
      </c>
      <c r="C10217" s="2">
        <v>6.8493150684931503E-3</v>
      </c>
      <c r="D10217" s="2">
        <v>0</v>
      </c>
      <c r="E10217" s="2">
        <v>0</v>
      </c>
      <c r="F10217" s="2">
        <v>6.5146579804560203E-3</v>
      </c>
    </row>
    <row r="10218" spans="1:6" x14ac:dyDescent="0.25">
      <c r="A10218" s="1" t="str">
        <f>"71286"</f>
        <v>71286</v>
      </c>
      <c r="B10218" s="1" t="str">
        <f>"22035"</f>
        <v>22035</v>
      </c>
      <c r="C10218" s="2">
        <v>0.99315068493150604</v>
      </c>
      <c r="D10218" s="2">
        <v>1</v>
      </c>
      <c r="E10218" s="2">
        <v>1</v>
      </c>
      <c r="F10218" s="2">
        <v>0.99348534201954297</v>
      </c>
    </row>
    <row r="10219" spans="1:6" x14ac:dyDescent="0.25">
      <c r="A10219" s="1" t="str">
        <f>"71462"</f>
        <v>71462</v>
      </c>
      <c r="B10219" s="1" t="str">
        <f>"22085"</f>
        <v>22085</v>
      </c>
      <c r="C10219" s="2">
        <v>1</v>
      </c>
      <c r="D10219" s="2">
        <v>1</v>
      </c>
      <c r="E10219" s="2">
        <v>1</v>
      </c>
      <c r="F10219" s="2">
        <v>1</v>
      </c>
    </row>
    <row r="10220" spans="1:6" x14ac:dyDescent="0.25">
      <c r="A10220" s="1" t="str">
        <f>"71465"</f>
        <v>71465</v>
      </c>
      <c r="B10220" s="1" t="str">
        <f>"22059"</f>
        <v>22059</v>
      </c>
      <c r="C10220" s="2">
        <v>0.93375897845171496</v>
      </c>
      <c r="D10220" s="2">
        <v>0.86486486486486402</v>
      </c>
      <c r="E10220" s="2">
        <v>1</v>
      </c>
      <c r="F10220" s="2">
        <v>0.93215111796453298</v>
      </c>
    </row>
    <row r="10221" spans="1:6" x14ac:dyDescent="0.25">
      <c r="A10221" s="1" t="str">
        <f>"71465"</f>
        <v>71465</v>
      </c>
      <c r="B10221" s="1" t="str">
        <f>"22127"</f>
        <v>22127</v>
      </c>
      <c r="C10221" s="2">
        <v>4.4692737430167502E-2</v>
      </c>
      <c r="D10221" s="2">
        <v>0</v>
      </c>
      <c r="E10221" s="2">
        <v>0</v>
      </c>
      <c r="F10221" s="2">
        <v>4.3176561295296803E-2</v>
      </c>
    </row>
    <row r="10222" spans="1:6" x14ac:dyDescent="0.25">
      <c r="A10222" s="1" t="str">
        <f>"71465"</f>
        <v>71465</v>
      </c>
      <c r="B10222" s="1" t="str">
        <f>"22025"</f>
        <v>22025</v>
      </c>
      <c r="C10222" s="2">
        <v>7.9808459696727799E-3</v>
      </c>
      <c r="D10222" s="2">
        <v>0.135135135135135</v>
      </c>
      <c r="E10222" s="2">
        <v>0</v>
      </c>
      <c r="F10222" s="2">
        <v>1.15651503469545E-2</v>
      </c>
    </row>
    <row r="10223" spans="1:6" x14ac:dyDescent="0.25">
      <c r="A10223" s="1" t="str">
        <f>"71465"</f>
        <v>71465</v>
      </c>
      <c r="B10223" s="1" t="str">
        <f>"22021"</f>
        <v>22021</v>
      </c>
      <c r="C10223" s="2">
        <v>1.3567438148443699E-2</v>
      </c>
      <c r="D10223" s="2">
        <v>0</v>
      </c>
      <c r="E10223" s="2">
        <v>0</v>
      </c>
      <c r="F10223" s="2">
        <v>1.3107170393215101E-2</v>
      </c>
    </row>
    <row r="10224" spans="1:6" x14ac:dyDescent="0.25">
      <c r="A10224" s="1" t="str">
        <f>"71471"</f>
        <v>71471</v>
      </c>
      <c r="B10224" s="1" t="str">
        <f>"22127"</f>
        <v>22127</v>
      </c>
      <c r="C10224" s="2">
        <v>0</v>
      </c>
      <c r="D10224" s="2">
        <v>0</v>
      </c>
      <c r="E10224" s="2">
        <v>1</v>
      </c>
      <c r="F10224" s="2">
        <v>1</v>
      </c>
    </row>
    <row r="10225" spans="1:6" x14ac:dyDescent="0.25">
      <c r="A10225" s="1" t="str">
        <f>"71853"</f>
        <v>71853</v>
      </c>
      <c r="B10225" s="1" t="str">
        <f>"05081"</f>
        <v>05081</v>
      </c>
      <c r="C10225" s="2">
        <v>1</v>
      </c>
      <c r="D10225" s="2">
        <v>1</v>
      </c>
      <c r="E10225" s="2">
        <v>1</v>
      </c>
      <c r="F10225" s="2">
        <v>1</v>
      </c>
    </row>
    <row r="10226" spans="1:6" x14ac:dyDescent="0.25">
      <c r="A10226" s="1" t="str">
        <f>"71603"</f>
        <v>71603</v>
      </c>
      <c r="B10226" s="1" t="str">
        <f>"05053"</f>
        <v>05053</v>
      </c>
      <c r="C10226" s="2">
        <v>3.6721953607931901E-3</v>
      </c>
      <c r="D10226" s="2">
        <v>8.7950747581354402E-4</v>
      </c>
      <c r="E10226" s="2">
        <v>0</v>
      </c>
      <c r="F10226" s="2">
        <v>3.4432151727252199E-3</v>
      </c>
    </row>
    <row r="10227" spans="1:6" x14ac:dyDescent="0.25">
      <c r="A10227" s="1" t="str">
        <f>"71603"</f>
        <v>71603</v>
      </c>
      <c r="B10227" s="1" t="str">
        <f>"05069"</f>
        <v>05069</v>
      </c>
      <c r="C10227" s="2">
        <v>0.98451557622865504</v>
      </c>
      <c r="D10227" s="2">
        <v>0.99560246262093199</v>
      </c>
      <c r="E10227" s="2">
        <v>1</v>
      </c>
      <c r="F10227" s="2">
        <v>0.98543689320388295</v>
      </c>
    </row>
    <row r="10228" spans="1:6" x14ac:dyDescent="0.25">
      <c r="A10228" s="1" t="str">
        <f>"71603"</f>
        <v>71603</v>
      </c>
      <c r="B10228" s="1" t="str">
        <f>"05079"</f>
        <v>05079</v>
      </c>
      <c r="C10228" s="2">
        <v>7.5892037456392596E-3</v>
      </c>
      <c r="D10228" s="2">
        <v>2.6385224274406301E-3</v>
      </c>
      <c r="E10228" s="2">
        <v>0</v>
      </c>
      <c r="F10228" s="2">
        <v>7.1686610973131599E-3</v>
      </c>
    </row>
    <row r="10229" spans="1:6" x14ac:dyDescent="0.25">
      <c r="A10229" s="1" t="str">
        <f>"71603"</f>
        <v>71603</v>
      </c>
      <c r="B10229" s="1" t="str">
        <f>"05025"</f>
        <v>05025</v>
      </c>
      <c r="C10229" s="2">
        <v>4.2230246649121702E-3</v>
      </c>
      <c r="D10229" s="2">
        <v>8.7950747581354402E-4</v>
      </c>
      <c r="E10229" s="2">
        <v>0</v>
      </c>
      <c r="F10229" s="2">
        <v>3.9512305260781203E-3</v>
      </c>
    </row>
    <row r="10230" spans="1:6" x14ac:dyDescent="0.25">
      <c r="A10230" s="1" t="str">
        <f>"71941"</f>
        <v>71941</v>
      </c>
      <c r="B10230" s="1" t="str">
        <f>"05059"</f>
        <v>05059</v>
      </c>
      <c r="C10230" s="2">
        <v>1</v>
      </c>
      <c r="D10230" s="2">
        <v>1</v>
      </c>
      <c r="E10230" s="2">
        <v>1</v>
      </c>
      <c r="F10230" s="2">
        <v>1</v>
      </c>
    </row>
    <row r="10231" spans="1:6" x14ac:dyDescent="0.25">
      <c r="A10231" s="1" t="str">
        <f>"72012"</f>
        <v>72012</v>
      </c>
      <c r="B10231" s="1" t="str">
        <f>"05145"</f>
        <v>05145</v>
      </c>
      <c r="C10231" s="2">
        <v>1</v>
      </c>
      <c r="D10231" s="2">
        <v>1</v>
      </c>
      <c r="E10231" s="2">
        <v>1</v>
      </c>
      <c r="F10231" s="2">
        <v>1</v>
      </c>
    </row>
    <row r="10232" spans="1:6" x14ac:dyDescent="0.25">
      <c r="A10232" s="1" t="str">
        <f>"71945"</f>
        <v>71945</v>
      </c>
      <c r="B10232" s="1" t="str">
        <f>"05113"</f>
        <v>05113</v>
      </c>
      <c r="C10232" s="2">
        <v>1</v>
      </c>
      <c r="D10232" s="2">
        <v>1</v>
      </c>
      <c r="E10232" s="2">
        <v>1</v>
      </c>
      <c r="F10232" s="2">
        <v>1</v>
      </c>
    </row>
    <row r="10233" spans="1:6" x14ac:dyDescent="0.25">
      <c r="A10233" s="1" t="str">
        <f>"71961"</f>
        <v>71961</v>
      </c>
      <c r="B10233" s="1" t="str">
        <f>"05097"</f>
        <v>05097</v>
      </c>
      <c r="C10233" s="2">
        <v>1</v>
      </c>
      <c r="D10233" s="2">
        <v>1</v>
      </c>
      <c r="E10233" s="2">
        <v>1</v>
      </c>
      <c r="F10233" s="2">
        <v>1</v>
      </c>
    </row>
    <row r="10234" spans="1:6" x14ac:dyDescent="0.25">
      <c r="A10234" s="1" t="str">
        <f>"71962"</f>
        <v>71962</v>
      </c>
      <c r="B10234" s="1" t="str">
        <f>"05019"</f>
        <v>05019</v>
      </c>
      <c r="C10234" s="2">
        <v>1</v>
      </c>
      <c r="D10234" s="2">
        <v>1</v>
      </c>
      <c r="E10234" s="2">
        <v>1</v>
      </c>
      <c r="F10234" s="2">
        <v>1</v>
      </c>
    </row>
    <row r="10235" spans="1:6" x14ac:dyDescent="0.25">
      <c r="A10235" s="1" t="str">
        <f>"71971"</f>
        <v>71971</v>
      </c>
      <c r="B10235" s="1" t="str">
        <f>"05109"</f>
        <v>05109</v>
      </c>
      <c r="C10235" s="2">
        <v>0.22950819672131101</v>
      </c>
      <c r="D10235" s="2">
        <v>0.16666666666666599</v>
      </c>
      <c r="E10235" s="2">
        <v>0</v>
      </c>
      <c r="F10235" s="2">
        <v>0.22800000000000001</v>
      </c>
    </row>
    <row r="10236" spans="1:6" x14ac:dyDescent="0.25">
      <c r="A10236" s="1" t="str">
        <f>"71971"</f>
        <v>71971</v>
      </c>
      <c r="B10236" s="1" t="str">
        <f>"05061"</f>
        <v>05061</v>
      </c>
      <c r="C10236" s="2">
        <v>0.77049180327868805</v>
      </c>
      <c r="D10236" s="2">
        <v>0.83333333333333304</v>
      </c>
      <c r="E10236" s="2">
        <v>0</v>
      </c>
      <c r="F10236" s="2">
        <v>0.77200000000000002</v>
      </c>
    </row>
    <row r="10237" spans="1:6" x14ac:dyDescent="0.25">
      <c r="A10237" s="1" t="str">
        <f>"72002"</f>
        <v>72002</v>
      </c>
      <c r="B10237" s="1" t="str">
        <f>"05125"</f>
        <v>05125</v>
      </c>
      <c r="C10237" s="2">
        <v>0.78220730172052</v>
      </c>
      <c r="D10237" s="2">
        <v>0.43809523809523798</v>
      </c>
      <c r="E10237" s="2">
        <v>0.73684210526315697</v>
      </c>
      <c r="F10237" s="2">
        <v>0.77113318467463998</v>
      </c>
    </row>
    <row r="10238" spans="1:6" x14ac:dyDescent="0.25">
      <c r="A10238" s="1" t="str">
        <f>"72002"</f>
        <v>72002</v>
      </c>
      <c r="B10238" s="1" t="str">
        <f>"05119"</f>
        <v>05119</v>
      </c>
      <c r="C10238" s="2">
        <v>0.217792698279479</v>
      </c>
      <c r="D10238" s="2">
        <v>0.56190476190476102</v>
      </c>
      <c r="E10238" s="2">
        <v>0.26315789473684198</v>
      </c>
      <c r="F10238" s="2">
        <v>0.22886681532535899</v>
      </c>
    </row>
    <row r="10239" spans="1:6" x14ac:dyDescent="0.25">
      <c r="A10239" s="1" t="str">
        <f>"72004"</f>
        <v>72004</v>
      </c>
      <c r="B10239" s="1" t="str">
        <f>"05069"</f>
        <v>05069</v>
      </c>
      <c r="C10239" s="2">
        <v>0.989247311827956</v>
      </c>
      <c r="D10239" s="2">
        <v>1</v>
      </c>
      <c r="E10239" s="2">
        <v>1</v>
      </c>
      <c r="F10239" s="2">
        <v>0.99022004889975501</v>
      </c>
    </row>
    <row r="10240" spans="1:6" x14ac:dyDescent="0.25">
      <c r="A10240" s="1" t="str">
        <f>"72004"</f>
        <v>72004</v>
      </c>
      <c r="B10240" s="1" t="str">
        <f>"05001"</f>
        <v>05001</v>
      </c>
      <c r="C10240" s="2">
        <v>1.0752688172042999E-2</v>
      </c>
      <c r="D10240" s="2">
        <v>0</v>
      </c>
      <c r="E10240" s="2">
        <v>0</v>
      </c>
      <c r="F10240" s="2">
        <v>9.7799511002444901E-3</v>
      </c>
    </row>
    <row r="10241" spans="1:6" x14ac:dyDescent="0.25">
      <c r="A10241" s="1" t="str">
        <f>"72006"</f>
        <v>72006</v>
      </c>
      <c r="B10241" s="1" t="str">
        <f>"05147"</f>
        <v>05147</v>
      </c>
      <c r="C10241" s="2">
        <v>1</v>
      </c>
      <c r="D10241" s="2">
        <v>1</v>
      </c>
      <c r="E10241" s="2">
        <v>1</v>
      </c>
      <c r="F10241" s="2">
        <v>1</v>
      </c>
    </row>
    <row r="10242" spans="1:6" x14ac:dyDescent="0.25">
      <c r="A10242" s="1" t="str">
        <f>"71701"</f>
        <v>71701</v>
      </c>
      <c r="B10242" s="1" t="str">
        <f>"05013"</f>
        <v>05013</v>
      </c>
      <c r="C10242" s="2">
        <v>2.2945965951147201E-2</v>
      </c>
      <c r="D10242" s="2">
        <v>8.6372360844529702E-3</v>
      </c>
      <c r="E10242" s="2">
        <v>0</v>
      </c>
      <c r="F10242" s="2">
        <v>2.15080759896225E-2</v>
      </c>
    </row>
    <row r="10243" spans="1:6" x14ac:dyDescent="0.25">
      <c r="A10243" s="1" t="str">
        <f>"71701"</f>
        <v>71701</v>
      </c>
      <c r="B10243" s="1" t="str">
        <f>"05103"</f>
        <v>05103</v>
      </c>
      <c r="C10243" s="2">
        <v>0.97705403404885205</v>
      </c>
      <c r="D10243" s="2">
        <v>0.99136276391554701</v>
      </c>
      <c r="E10243" s="2">
        <v>1</v>
      </c>
      <c r="F10243" s="2">
        <v>0.97849192401037699</v>
      </c>
    </row>
    <row r="10244" spans="1:6" x14ac:dyDescent="0.25">
      <c r="A10244" s="1" t="str">
        <f>"71720"</f>
        <v>71720</v>
      </c>
      <c r="B10244" s="1" t="str">
        <f>"05039"</f>
        <v>05039</v>
      </c>
      <c r="C10244" s="2">
        <v>1.2422360248447201E-2</v>
      </c>
      <c r="D10244" s="2">
        <v>0</v>
      </c>
      <c r="E10244" s="2">
        <v>0</v>
      </c>
      <c r="F10244" s="2">
        <v>1.2100259291270499E-2</v>
      </c>
    </row>
    <row r="10245" spans="1:6" x14ac:dyDescent="0.25">
      <c r="A10245" s="1" t="str">
        <f>"71720"</f>
        <v>71720</v>
      </c>
      <c r="B10245" s="1" t="str">
        <f>"05103"</f>
        <v>05103</v>
      </c>
      <c r="C10245" s="2">
        <v>0.95119787045252802</v>
      </c>
      <c r="D10245" s="2">
        <v>0.91304347826086896</v>
      </c>
      <c r="E10245" s="2">
        <v>1</v>
      </c>
      <c r="F10245" s="2">
        <v>0.95073465859982698</v>
      </c>
    </row>
    <row r="10246" spans="1:6" x14ac:dyDescent="0.25">
      <c r="A10246" s="1" t="str">
        <f>"71720"</f>
        <v>71720</v>
      </c>
      <c r="B10246" s="1" t="str">
        <f>"05013"</f>
        <v>05013</v>
      </c>
      <c r="C10246" s="2">
        <v>3.6379769299023902E-2</v>
      </c>
      <c r="D10246" s="2">
        <v>8.6956521739130405E-2</v>
      </c>
      <c r="E10246" s="2">
        <v>0</v>
      </c>
      <c r="F10246" s="2">
        <v>3.7165082108902299E-2</v>
      </c>
    </row>
    <row r="10247" spans="1:6" x14ac:dyDescent="0.25">
      <c r="A10247" s="1" t="str">
        <f>"71743"</f>
        <v>71743</v>
      </c>
      <c r="B10247" s="1" t="str">
        <f>"05019"</f>
        <v>05019</v>
      </c>
      <c r="C10247" s="2">
        <v>1</v>
      </c>
      <c r="D10247" s="2">
        <v>1</v>
      </c>
      <c r="E10247" s="2">
        <v>1</v>
      </c>
      <c r="F10247" s="2">
        <v>1</v>
      </c>
    </row>
    <row r="10248" spans="1:6" x14ac:dyDescent="0.25">
      <c r="A10248" s="1" t="str">
        <f>"71744"</f>
        <v>71744</v>
      </c>
      <c r="B10248" s="1" t="str">
        <f>"05013"</f>
        <v>05013</v>
      </c>
      <c r="C10248" s="2">
        <v>1</v>
      </c>
      <c r="D10248" s="2">
        <v>1</v>
      </c>
      <c r="E10248" s="2">
        <v>1</v>
      </c>
      <c r="F10248" s="2">
        <v>1</v>
      </c>
    </row>
    <row r="10249" spans="1:6" x14ac:dyDescent="0.25">
      <c r="A10249" s="1" t="str">
        <f>"71764"</f>
        <v>71764</v>
      </c>
      <c r="B10249" s="1" t="str">
        <f>"05099"</f>
        <v>05099</v>
      </c>
      <c r="C10249" s="2">
        <v>2.3133543638275401E-2</v>
      </c>
      <c r="D10249" s="2">
        <v>0</v>
      </c>
      <c r="E10249" s="2">
        <v>0</v>
      </c>
      <c r="F10249" s="2">
        <v>2.26570545829042E-2</v>
      </c>
    </row>
    <row r="10250" spans="1:6" x14ac:dyDescent="0.25">
      <c r="A10250" s="1" t="str">
        <f>"71764"</f>
        <v>71764</v>
      </c>
      <c r="B10250" s="1" t="str">
        <f>"05139"</f>
        <v>05139</v>
      </c>
      <c r="C10250" s="2">
        <v>1.36698212407991E-2</v>
      </c>
      <c r="D10250" s="2">
        <v>0</v>
      </c>
      <c r="E10250" s="2">
        <v>0</v>
      </c>
      <c r="F10250" s="2">
        <v>1.3388259526261499E-2</v>
      </c>
    </row>
    <row r="10251" spans="1:6" x14ac:dyDescent="0.25">
      <c r="A10251" s="1" t="str">
        <f>"71764"</f>
        <v>71764</v>
      </c>
      <c r="B10251" s="1" t="str">
        <f>"05103"</f>
        <v>05103</v>
      </c>
      <c r="C10251" s="2">
        <v>0.73080967402733898</v>
      </c>
      <c r="D10251" s="2">
        <v>0.84210526315789402</v>
      </c>
      <c r="E10251" s="2">
        <v>1</v>
      </c>
      <c r="F10251" s="2">
        <v>0.73326467559217301</v>
      </c>
    </row>
    <row r="10252" spans="1:6" x14ac:dyDescent="0.25">
      <c r="A10252" s="1" t="str">
        <f>"71764"</f>
        <v>71764</v>
      </c>
      <c r="B10252" s="1" t="str">
        <f>"05027"</f>
        <v>05027</v>
      </c>
      <c r="C10252" s="2">
        <v>0.232386961093585</v>
      </c>
      <c r="D10252" s="2">
        <v>0.157894736842105</v>
      </c>
      <c r="E10252" s="2">
        <v>0</v>
      </c>
      <c r="F10252" s="2">
        <v>0.23069001029866101</v>
      </c>
    </row>
    <row r="10253" spans="1:6" x14ac:dyDescent="0.25">
      <c r="A10253" s="1" t="str">
        <f>"71759"</f>
        <v>71759</v>
      </c>
      <c r="B10253" s="1" t="str">
        <f>"05139"</f>
        <v>05139</v>
      </c>
      <c r="C10253" s="2">
        <v>0</v>
      </c>
      <c r="D10253" s="2">
        <v>0</v>
      </c>
      <c r="E10253" s="2">
        <v>1</v>
      </c>
      <c r="F10253" s="2">
        <v>1</v>
      </c>
    </row>
    <row r="10254" spans="1:6" x14ac:dyDescent="0.25">
      <c r="A10254" s="1" t="str">
        <f>"71745"</f>
        <v>71745</v>
      </c>
      <c r="B10254" s="1" t="str">
        <f>"05013"</f>
        <v>05013</v>
      </c>
      <c r="C10254" s="2">
        <v>0</v>
      </c>
      <c r="D10254" s="2">
        <v>0</v>
      </c>
      <c r="E10254" s="2">
        <v>1</v>
      </c>
      <c r="F10254" s="2">
        <v>1</v>
      </c>
    </row>
    <row r="10255" spans="1:6" x14ac:dyDescent="0.25">
      <c r="A10255" s="1" t="str">
        <f>"72115"</f>
        <v>72115</v>
      </c>
      <c r="B10255" s="1" t="str">
        <f>"05119"</f>
        <v>05119</v>
      </c>
      <c r="C10255" s="2">
        <v>1</v>
      </c>
      <c r="D10255" s="2">
        <v>1</v>
      </c>
      <c r="E10255" s="2">
        <v>1</v>
      </c>
      <c r="F10255" s="2">
        <v>1</v>
      </c>
    </row>
    <row r="10256" spans="1:6" x14ac:dyDescent="0.25">
      <c r="A10256" s="1" t="str">
        <f>"72027"</f>
        <v>72027</v>
      </c>
      <c r="B10256" s="1" t="str">
        <f>"05029"</f>
        <v>05029</v>
      </c>
      <c r="C10256" s="2">
        <v>1</v>
      </c>
      <c r="D10256" s="2">
        <v>1</v>
      </c>
      <c r="E10256" s="2">
        <v>1</v>
      </c>
      <c r="F10256" s="2">
        <v>1</v>
      </c>
    </row>
    <row r="10257" spans="1:6" x14ac:dyDescent="0.25">
      <c r="A10257" s="1" t="str">
        <f>"72030"</f>
        <v>72030</v>
      </c>
      <c r="B10257" s="1" t="str">
        <f>"05141"</f>
        <v>05141</v>
      </c>
      <c r="C10257" s="2">
        <v>0.33091787439613501</v>
      </c>
      <c r="D10257" s="2">
        <v>0.25</v>
      </c>
      <c r="E10257" s="2">
        <v>0</v>
      </c>
      <c r="F10257" s="2">
        <v>0.32935560859188501</v>
      </c>
    </row>
    <row r="10258" spans="1:6" x14ac:dyDescent="0.25">
      <c r="A10258" s="1" t="str">
        <f>"72030"</f>
        <v>72030</v>
      </c>
      <c r="B10258" s="1" t="str">
        <f>"05029"</f>
        <v>05029</v>
      </c>
      <c r="C10258" s="2">
        <v>0.66908212560386404</v>
      </c>
      <c r="D10258" s="2">
        <v>0.75</v>
      </c>
      <c r="E10258" s="2">
        <v>1</v>
      </c>
      <c r="F10258" s="2">
        <v>0.67064439140811405</v>
      </c>
    </row>
    <row r="10259" spans="1:6" x14ac:dyDescent="0.25">
      <c r="A10259" s="1" t="str">
        <f>"72033"</f>
        <v>72033</v>
      </c>
      <c r="B10259" s="1" t="str">
        <f>"05045"</f>
        <v>05045</v>
      </c>
      <c r="C10259" s="2">
        <v>1</v>
      </c>
      <c r="D10259" s="2">
        <v>1</v>
      </c>
      <c r="E10259" s="2">
        <v>1</v>
      </c>
      <c r="F10259" s="2">
        <v>1</v>
      </c>
    </row>
    <row r="10260" spans="1:6" x14ac:dyDescent="0.25">
      <c r="A10260" s="1" t="str">
        <f>"72121"</f>
        <v>72121</v>
      </c>
      <c r="B10260" s="1" t="str">
        <f>"05023"</f>
        <v>05023</v>
      </c>
      <c r="C10260" s="2">
        <v>0.23630136986301301</v>
      </c>
      <c r="D10260" s="2">
        <v>5.1282051282051197E-2</v>
      </c>
      <c r="E10260" s="2">
        <v>0</v>
      </c>
      <c r="F10260" s="2">
        <v>0.23041168658698499</v>
      </c>
    </row>
    <row r="10261" spans="1:6" x14ac:dyDescent="0.25">
      <c r="A10261" s="1" t="str">
        <f>"72121"</f>
        <v>72121</v>
      </c>
      <c r="B10261" s="1" t="str">
        <f>"05145"</f>
        <v>05145</v>
      </c>
      <c r="C10261" s="2">
        <v>0.76369863013698602</v>
      </c>
      <c r="D10261" s="2">
        <v>0.94871794871794801</v>
      </c>
      <c r="E10261" s="2">
        <v>1</v>
      </c>
      <c r="F10261" s="2">
        <v>0.76958831341301404</v>
      </c>
    </row>
    <row r="10262" spans="1:6" x14ac:dyDescent="0.25">
      <c r="A10262" s="1" t="str">
        <f>"72126"</f>
        <v>72126</v>
      </c>
      <c r="B10262" s="1" t="str">
        <f>"05105"</f>
        <v>05105</v>
      </c>
      <c r="C10262" s="2">
        <v>0.97685428721725398</v>
      </c>
      <c r="D10262" s="2">
        <v>0.97938144329896903</v>
      </c>
      <c r="E10262" s="2">
        <v>1</v>
      </c>
      <c r="F10262" s="2">
        <v>0.97718253968253899</v>
      </c>
    </row>
    <row r="10263" spans="1:6" x14ac:dyDescent="0.25">
      <c r="A10263" s="1" t="str">
        <f>"72126"</f>
        <v>72126</v>
      </c>
      <c r="B10263" s="1" t="str">
        <f>"05119"</f>
        <v>05119</v>
      </c>
      <c r="C10263" s="2">
        <v>2.3145712782745902E-2</v>
      </c>
      <c r="D10263" s="2">
        <v>2.06185567010309E-2</v>
      </c>
      <c r="E10263" s="2">
        <v>0</v>
      </c>
      <c r="F10263" s="2">
        <v>2.2817460317460299E-2</v>
      </c>
    </row>
    <row r="10264" spans="1:6" x14ac:dyDescent="0.25">
      <c r="A10264" s="1" t="str">
        <f>"72134"</f>
        <v>72134</v>
      </c>
      <c r="B10264" s="1" t="str">
        <f>"05095"</f>
        <v>05095</v>
      </c>
      <c r="C10264" s="2">
        <v>0.71532846715328402</v>
      </c>
      <c r="D10264" s="2">
        <v>1</v>
      </c>
      <c r="E10264" s="2">
        <v>1</v>
      </c>
      <c r="F10264" s="2">
        <v>0.72142857142857097</v>
      </c>
    </row>
    <row r="10265" spans="1:6" x14ac:dyDescent="0.25">
      <c r="A10265" s="1" t="str">
        <f>"72134"</f>
        <v>72134</v>
      </c>
      <c r="B10265" s="1" t="str">
        <f>"05001"</f>
        <v>05001</v>
      </c>
      <c r="C10265" s="2">
        <v>0.27007299270072899</v>
      </c>
      <c r="D10265" s="2">
        <v>0</v>
      </c>
      <c r="E10265" s="2">
        <v>0</v>
      </c>
      <c r="F10265" s="2">
        <v>0.26428571428571401</v>
      </c>
    </row>
    <row r="10266" spans="1:6" x14ac:dyDescent="0.25">
      <c r="A10266" s="1" t="str">
        <f>"72134"</f>
        <v>72134</v>
      </c>
      <c r="B10266" s="1" t="str">
        <f>"05117"</f>
        <v>05117</v>
      </c>
      <c r="C10266" s="2">
        <v>1.4598540145985399E-2</v>
      </c>
      <c r="D10266" s="2">
        <v>0</v>
      </c>
      <c r="E10266" s="2">
        <v>0</v>
      </c>
      <c r="F10266" s="2">
        <v>1.42857142857142E-2</v>
      </c>
    </row>
    <row r="10267" spans="1:6" x14ac:dyDescent="0.25">
      <c r="A10267" s="1" t="str">
        <f>"72065"</f>
        <v>72065</v>
      </c>
      <c r="B10267" s="1" t="str">
        <f>"05119"</f>
        <v>05119</v>
      </c>
      <c r="C10267" s="2">
        <v>6.6842568161829305E-2</v>
      </c>
      <c r="D10267" s="2">
        <v>2.8571428571428501E-2</v>
      </c>
      <c r="E10267" s="2">
        <v>6.6666666666666596E-2</v>
      </c>
      <c r="F10267" s="2">
        <v>6.5705807545570094E-2</v>
      </c>
    </row>
    <row r="10268" spans="1:6" x14ac:dyDescent="0.25">
      <c r="A10268" s="1" t="str">
        <f>"72065"</f>
        <v>72065</v>
      </c>
      <c r="B10268" s="1" t="str">
        <f>"05125"</f>
        <v>05125</v>
      </c>
      <c r="C10268" s="2">
        <v>0.86587510993843397</v>
      </c>
      <c r="D10268" s="2">
        <v>0.95714285714285696</v>
      </c>
      <c r="E10268" s="2">
        <v>0.93333333333333302</v>
      </c>
      <c r="F10268" s="2">
        <v>0.86901229334463703</v>
      </c>
    </row>
    <row r="10269" spans="1:6" x14ac:dyDescent="0.25">
      <c r="A10269" s="1" t="str">
        <f>"72065"</f>
        <v>72065</v>
      </c>
      <c r="B10269" s="1" t="str">
        <f>"05053"</f>
        <v>05053</v>
      </c>
      <c r="C10269" s="2">
        <v>6.7282321899736097E-2</v>
      </c>
      <c r="D10269" s="2">
        <v>1.42857142857142E-2</v>
      </c>
      <c r="E10269" s="2">
        <v>0</v>
      </c>
      <c r="F10269" s="2">
        <v>6.5281899109792194E-2</v>
      </c>
    </row>
    <row r="10270" spans="1:6" x14ac:dyDescent="0.25">
      <c r="A10270" s="1" t="str">
        <f>"72055"</f>
        <v>72055</v>
      </c>
      <c r="B10270" s="1" t="str">
        <f>"05001"</f>
        <v>05001</v>
      </c>
      <c r="C10270" s="2">
        <v>1</v>
      </c>
      <c r="D10270" s="2">
        <v>1</v>
      </c>
      <c r="E10270" s="2">
        <v>1</v>
      </c>
      <c r="F10270" s="2">
        <v>1</v>
      </c>
    </row>
    <row r="10271" spans="1:6" x14ac:dyDescent="0.25">
      <c r="A10271" s="1" t="str">
        <f>"72037"</f>
        <v>72037</v>
      </c>
      <c r="B10271" s="1" t="str">
        <f>"05085"</f>
        <v>05085</v>
      </c>
      <c r="C10271" s="2">
        <v>0</v>
      </c>
      <c r="D10271" s="2">
        <v>0</v>
      </c>
      <c r="E10271" s="2">
        <v>1</v>
      </c>
      <c r="F10271" s="2">
        <v>1</v>
      </c>
    </row>
    <row r="10272" spans="1:6" x14ac:dyDescent="0.25">
      <c r="A10272" s="1" t="str">
        <f>"72079"</f>
        <v>72079</v>
      </c>
      <c r="B10272" s="1" t="str">
        <f>"05053"</f>
        <v>05053</v>
      </c>
      <c r="C10272" s="2">
        <v>0.11764705882352899</v>
      </c>
      <c r="D10272" s="2">
        <v>0</v>
      </c>
      <c r="E10272" s="2">
        <v>0</v>
      </c>
      <c r="F10272" s="2">
        <v>0.11307420494699599</v>
      </c>
    </row>
    <row r="10273" spans="1:6" x14ac:dyDescent="0.25">
      <c r="A10273" s="1" t="str">
        <f>"72079"</f>
        <v>72079</v>
      </c>
      <c r="B10273" s="1" t="str">
        <f>"05069"</f>
        <v>05069</v>
      </c>
      <c r="C10273" s="2">
        <v>0.88235294117647001</v>
      </c>
      <c r="D10273" s="2">
        <v>1</v>
      </c>
      <c r="E10273" s="2">
        <v>1</v>
      </c>
      <c r="F10273" s="2">
        <v>0.88692579505300295</v>
      </c>
    </row>
    <row r="10274" spans="1:6" x14ac:dyDescent="0.25">
      <c r="A10274" s="1" t="str">
        <f>"72085"</f>
        <v>72085</v>
      </c>
      <c r="B10274" s="1" t="str">
        <f>"05145"</f>
        <v>05145</v>
      </c>
      <c r="C10274" s="2">
        <v>1</v>
      </c>
      <c r="D10274" s="2">
        <v>0</v>
      </c>
      <c r="E10274" s="2">
        <v>1</v>
      </c>
      <c r="F10274" s="2">
        <v>1</v>
      </c>
    </row>
    <row r="10275" spans="1:6" x14ac:dyDescent="0.25">
      <c r="A10275" s="1" t="str">
        <f>"72209"</f>
        <v>72209</v>
      </c>
      <c r="B10275" s="1" t="str">
        <f>"05119"</f>
        <v>05119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25">
      <c r="A10276" s="1" t="str">
        <f>"72435"</f>
        <v>72435</v>
      </c>
      <c r="B10276" s="1" t="str">
        <f>"05021"</f>
        <v>05021</v>
      </c>
      <c r="C10276" s="2">
        <v>1</v>
      </c>
      <c r="D10276" s="2">
        <v>1</v>
      </c>
      <c r="E10276" s="2">
        <v>1</v>
      </c>
      <c r="F10276" s="2">
        <v>1</v>
      </c>
    </row>
    <row r="10277" spans="1:6" x14ac:dyDescent="0.25">
      <c r="A10277" s="1" t="str">
        <f>"72437"</f>
        <v>72437</v>
      </c>
      <c r="B10277" s="1" t="str">
        <f>"05031"</f>
        <v>05031</v>
      </c>
      <c r="C10277" s="2">
        <v>1</v>
      </c>
      <c r="D10277" s="2">
        <v>1</v>
      </c>
      <c r="E10277" s="2">
        <v>1</v>
      </c>
      <c r="F10277" s="2">
        <v>1</v>
      </c>
    </row>
    <row r="10278" spans="1:6" x14ac:dyDescent="0.25">
      <c r="A10278" s="1" t="str">
        <f>"72447"</f>
        <v>72447</v>
      </c>
      <c r="B10278" s="1" t="str">
        <f>"05031"</f>
        <v>05031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25">
      <c r="A10279" s="1" t="str">
        <f>"72427"</f>
        <v>72427</v>
      </c>
      <c r="B10279" s="1" t="str">
        <f>"05031"</f>
        <v>05031</v>
      </c>
      <c r="C10279" s="2">
        <v>0</v>
      </c>
      <c r="D10279" s="2">
        <v>0</v>
      </c>
      <c r="E10279" s="2">
        <v>1</v>
      </c>
      <c r="F10279" s="2">
        <v>1</v>
      </c>
    </row>
    <row r="10280" spans="1:6" x14ac:dyDescent="0.25">
      <c r="A10280" s="1" t="str">
        <f>"72331"</f>
        <v>72331</v>
      </c>
      <c r="B10280" s="1" t="str">
        <f>"05037"</f>
        <v>05037</v>
      </c>
      <c r="C10280" s="2">
        <v>4.4551475015051099E-2</v>
      </c>
      <c r="D10280" s="2">
        <v>1.30718954248366E-2</v>
      </c>
      <c r="E10280" s="2">
        <v>0</v>
      </c>
      <c r="F10280" s="2">
        <v>4.1530054644808703E-2</v>
      </c>
    </row>
    <row r="10281" spans="1:6" x14ac:dyDescent="0.25">
      <c r="A10281" s="1" t="str">
        <f>"72331"</f>
        <v>72331</v>
      </c>
      <c r="B10281" s="1" t="str">
        <f>"05035"</f>
        <v>05035</v>
      </c>
      <c r="C10281" s="2">
        <v>0.95544852498494803</v>
      </c>
      <c r="D10281" s="2">
        <v>0.986928104575163</v>
      </c>
      <c r="E10281" s="2">
        <v>1</v>
      </c>
      <c r="F10281" s="2">
        <v>0.95846994535519103</v>
      </c>
    </row>
    <row r="10282" spans="1:6" x14ac:dyDescent="0.25">
      <c r="A10282" s="1" t="str">
        <f>"72330"</f>
        <v>72330</v>
      </c>
      <c r="B10282" s="1" t="str">
        <f>"05093"</f>
        <v>05093</v>
      </c>
      <c r="C10282" s="2">
        <v>1</v>
      </c>
      <c r="D10282" s="2">
        <v>1</v>
      </c>
      <c r="E10282" s="2">
        <v>1</v>
      </c>
      <c r="F10282" s="2">
        <v>1</v>
      </c>
    </row>
    <row r="10283" spans="1:6" x14ac:dyDescent="0.25">
      <c r="A10283" s="1" t="str">
        <f>"72255"</f>
        <v>72255</v>
      </c>
      <c r="B10283" s="1" t="str">
        <f>"05119"</f>
        <v>05119</v>
      </c>
      <c r="C10283" s="2">
        <v>0</v>
      </c>
      <c r="D10283" s="2">
        <v>0</v>
      </c>
      <c r="E10283" s="2">
        <v>1</v>
      </c>
      <c r="F10283" s="2">
        <v>1</v>
      </c>
    </row>
    <row r="10284" spans="1:6" x14ac:dyDescent="0.25">
      <c r="A10284" s="1" t="str">
        <f>"72527"</f>
        <v>72527</v>
      </c>
      <c r="B10284" s="1" t="str">
        <f>"05063"</f>
        <v>05063</v>
      </c>
      <c r="C10284" s="2">
        <v>1</v>
      </c>
      <c r="D10284" s="2">
        <v>1</v>
      </c>
      <c r="E10284" s="2">
        <v>1</v>
      </c>
      <c r="F10284" s="2">
        <v>1</v>
      </c>
    </row>
    <row r="10285" spans="1:6" x14ac:dyDescent="0.25">
      <c r="A10285" s="1" t="str">
        <f>"72539"</f>
        <v>72539</v>
      </c>
      <c r="B10285" s="1" t="str">
        <f>"05049"</f>
        <v>05049</v>
      </c>
      <c r="C10285" s="2">
        <v>1</v>
      </c>
      <c r="D10285" s="2">
        <v>1</v>
      </c>
      <c r="E10285" s="2">
        <v>1</v>
      </c>
      <c r="F10285" s="2">
        <v>1</v>
      </c>
    </row>
    <row r="10286" spans="1:6" x14ac:dyDescent="0.25">
      <c r="A10286" s="1" t="str">
        <f>"72466"</f>
        <v>72466</v>
      </c>
      <c r="B10286" s="1" t="str">
        <f>"05075"</f>
        <v>05075</v>
      </c>
      <c r="C10286" s="2">
        <v>0.60972568578553599</v>
      </c>
      <c r="D10286" s="2">
        <v>0.42857142857142799</v>
      </c>
      <c r="E10286" s="2">
        <v>1</v>
      </c>
      <c r="F10286" s="2">
        <v>0.60864197530864095</v>
      </c>
    </row>
    <row r="10287" spans="1:6" x14ac:dyDescent="0.25">
      <c r="A10287" s="1" t="str">
        <f>"72466"</f>
        <v>72466</v>
      </c>
      <c r="B10287" s="1" t="str">
        <f>"05135"</f>
        <v>05135</v>
      </c>
      <c r="C10287" s="2">
        <v>0.39027431421446301</v>
      </c>
      <c r="D10287" s="2">
        <v>0.57142857142857095</v>
      </c>
      <c r="E10287" s="2">
        <v>0</v>
      </c>
      <c r="F10287" s="2">
        <v>0.391358024691358</v>
      </c>
    </row>
    <row r="10288" spans="1:6" x14ac:dyDescent="0.25">
      <c r="A10288" s="1" t="str">
        <f>"72473"</f>
        <v>72473</v>
      </c>
      <c r="B10288" s="1" t="str">
        <f>"05067"</f>
        <v>05067</v>
      </c>
      <c r="C10288" s="2">
        <v>1</v>
      </c>
      <c r="D10288" s="2">
        <v>1</v>
      </c>
      <c r="E10288" s="2">
        <v>1</v>
      </c>
      <c r="F10288" s="2">
        <v>1</v>
      </c>
    </row>
    <row r="10289" spans="1:6" x14ac:dyDescent="0.25">
      <c r="A10289" s="1" t="str">
        <f>"72584"</f>
        <v>72584</v>
      </c>
      <c r="B10289" s="1" t="str">
        <f>"05065"</f>
        <v>05065</v>
      </c>
      <c r="C10289" s="2">
        <v>1</v>
      </c>
      <c r="D10289" s="2">
        <v>0</v>
      </c>
      <c r="E10289" s="2">
        <v>1</v>
      </c>
      <c r="F10289" s="2">
        <v>1</v>
      </c>
    </row>
    <row r="10290" spans="1:6" x14ac:dyDescent="0.25">
      <c r="A10290" s="1" t="str">
        <f>"72360"</f>
        <v>72360</v>
      </c>
      <c r="B10290" s="1" t="str">
        <f>"05123"</f>
        <v>05123</v>
      </c>
      <c r="C10290" s="2">
        <v>5.8309037900874602E-4</v>
      </c>
      <c r="D10290" s="2">
        <v>0</v>
      </c>
      <c r="E10290" s="2">
        <v>0</v>
      </c>
      <c r="F10290" s="2">
        <v>5.1759834368530003E-4</v>
      </c>
    </row>
    <row r="10291" spans="1:6" x14ac:dyDescent="0.25">
      <c r="A10291" s="1" t="str">
        <f>"72360"</f>
        <v>72360</v>
      </c>
      <c r="B10291" s="1" t="str">
        <f>"05077"</f>
        <v>05077</v>
      </c>
      <c r="C10291" s="2">
        <v>0.99941690962099095</v>
      </c>
      <c r="D10291" s="2">
        <v>1</v>
      </c>
      <c r="E10291" s="2">
        <v>1</v>
      </c>
      <c r="F10291" s="2">
        <v>0.99948240165631397</v>
      </c>
    </row>
    <row r="10292" spans="1:6" x14ac:dyDescent="0.25">
      <c r="A10292" s="1" t="str">
        <f>"72373"</f>
        <v>72373</v>
      </c>
      <c r="B10292" s="1" t="str">
        <f>"05037"</f>
        <v>05037</v>
      </c>
      <c r="C10292" s="2">
        <v>1</v>
      </c>
      <c r="D10292" s="2">
        <v>1</v>
      </c>
      <c r="E10292" s="2">
        <v>1</v>
      </c>
      <c r="F10292" s="2">
        <v>1</v>
      </c>
    </row>
    <row r="10293" spans="1:6" x14ac:dyDescent="0.25">
      <c r="A10293" s="1" t="str">
        <f>"72353"</f>
        <v>72353</v>
      </c>
      <c r="B10293" s="1" t="str">
        <f>"05107"</f>
        <v>05107</v>
      </c>
      <c r="C10293" s="2">
        <v>0</v>
      </c>
      <c r="D10293" s="2">
        <v>0</v>
      </c>
      <c r="E10293" s="2">
        <v>1</v>
      </c>
      <c r="F10293" s="2">
        <v>1</v>
      </c>
    </row>
    <row r="10294" spans="1:6" x14ac:dyDescent="0.25">
      <c r="A10294" s="1" t="str">
        <f>"72416"</f>
        <v>72416</v>
      </c>
      <c r="B10294" s="1" t="str">
        <f>"05031"</f>
        <v>05031</v>
      </c>
      <c r="C10294" s="2">
        <v>0.90649643259481705</v>
      </c>
      <c r="D10294" s="2">
        <v>0.76146788990825598</v>
      </c>
      <c r="E10294" s="2">
        <v>1</v>
      </c>
      <c r="F10294" s="2">
        <v>0.90262039660056603</v>
      </c>
    </row>
    <row r="10295" spans="1:6" x14ac:dyDescent="0.25">
      <c r="A10295" s="1" t="str">
        <f>"72416"</f>
        <v>72416</v>
      </c>
      <c r="B10295" s="1" t="str">
        <f>"05075"</f>
        <v>05075</v>
      </c>
      <c r="C10295" s="2">
        <v>1.12654900488171E-3</v>
      </c>
      <c r="D10295" s="2">
        <v>0</v>
      </c>
      <c r="E10295" s="2">
        <v>0</v>
      </c>
      <c r="F10295" s="2">
        <v>1.0623229461756299E-3</v>
      </c>
    </row>
    <row r="10296" spans="1:6" x14ac:dyDescent="0.25">
      <c r="A10296" s="1" t="str">
        <f>"72416"</f>
        <v>72416</v>
      </c>
      <c r="B10296" s="1" t="str">
        <f>"05055"</f>
        <v>05055</v>
      </c>
      <c r="C10296" s="2">
        <v>9.2377018400300395E-2</v>
      </c>
      <c r="D10296" s="2">
        <v>0.23853211009174299</v>
      </c>
      <c r="E10296" s="2">
        <v>0</v>
      </c>
      <c r="F10296" s="2">
        <v>9.63172804532577E-2</v>
      </c>
    </row>
    <row r="10297" spans="1:6" x14ac:dyDescent="0.25">
      <c r="A10297" s="1" t="str">
        <f>"72632"</f>
        <v>72632</v>
      </c>
      <c r="B10297" s="1" t="str">
        <f>"05015"</f>
        <v>05015</v>
      </c>
      <c r="C10297" s="2">
        <v>0.99606775559588601</v>
      </c>
      <c r="D10297" s="2">
        <v>1</v>
      </c>
      <c r="E10297" s="2">
        <v>1</v>
      </c>
      <c r="F10297" s="2">
        <v>0.99684312773190797</v>
      </c>
    </row>
    <row r="10298" spans="1:6" x14ac:dyDescent="0.25">
      <c r="A10298" s="1" t="str">
        <f>"72632"</f>
        <v>72632</v>
      </c>
      <c r="B10298" s="1" t="str">
        <f>"05087"</f>
        <v>05087</v>
      </c>
      <c r="C10298" s="2">
        <v>3.93224440411373E-3</v>
      </c>
      <c r="D10298" s="2">
        <v>0</v>
      </c>
      <c r="E10298" s="2">
        <v>0</v>
      </c>
      <c r="F10298" s="2">
        <v>3.1568722680912998E-3</v>
      </c>
    </row>
    <row r="10299" spans="1:6" x14ac:dyDescent="0.25">
      <c r="A10299" s="1" t="str">
        <f>"72751"</f>
        <v>72751</v>
      </c>
      <c r="B10299" s="1" t="str">
        <f>"05007"</f>
        <v>05007</v>
      </c>
      <c r="C10299" s="2">
        <v>1</v>
      </c>
      <c r="D10299" s="2">
        <v>1</v>
      </c>
      <c r="E10299" s="2">
        <v>1</v>
      </c>
      <c r="F10299" s="2">
        <v>1</v>
      </c>
    </row>
    <row r="10300" spans="1:6" x14ac:dyDescent="0.25">
      <c r="A10300" s="1" t="str">
        <f>"72741"</f>
        <v>72741</v>
      </c>
      <c r="B10300" s="1" t="str">
        <f>"05143"</f>
        <v>05143</v>
      </c>
      <c r="C10300" s="2">
        <v>1</v>
      </c>
      <c r="D10300" s="2">
        <v>1</v>
      </c>
      <c r="E10300" s="2">
        <v>1</v>
      </c>
      <c r="F10300" s="2">
        <v>1</v>
      </c>
    </row>
    <row r="10301" spans="1:6" x14ac:dyDescent="0.25">
      <c r="A10301" s="1" t="str">
        <f>"72680"</f>
        <v>72680</v>
      </c>
      <c r="B10301" s="1" t="str">
        <f>"05129"</f>
        <v>05129</v>
      </c>
      <c r="C10301" s="2">
        <v>4.3760129659643397E-2</v>
      </c>
      <c r="D10301" s="2">
        <v>0</v>
      </c>
      <c r="E10301" s="2">
        <v>0</v>
      </c>
      <c r="F10301" s="2">
        <v>4.2857142857142802E-2</v>
      </c>
    </row>
    <row r="10302" spans="1:6" x14ac:dyDescent="0.25">
      <c r="A10302" s="1" t="str">
        <f>"72680"</f>
        <v>72680</v>
      </c>
      <c r="B10302" s="1" t="str">
        <f>"05137"</f>
        <v>05137</v>
      </c>
      <c r="C10302" s="2">
        <v>0.95623987034035596</v>
      </c>
      <c r="D10302" s="2">
        <v>1</v>
      </c>
      <c r="E10302" s="2">
        <v>1</v>
      </c>
      <c r="F10302" s="2">
        <v>0.95714285714285696</v>
      </c>
    </row>
    <row r="10303" spans="1:6" x14ac:dyDescent="0.25">
      <c r="A10303" s="1" t="str">
        <f>"72764"</f>
        <v>72764</v>
      </c>
      <c r="B10303" s="1" t="str">
        <f>"05143"</f>
        <v>05143</v>
      </c>
      <c r="C10303" s="2">
        <v>0.90088630515581802</v>
      </c>
      <c r="D10303" s="2">
        <v>0.90221857025472396</v>
      </c>
      <c r="E10303" s="2">
        <v>0.98857736240913796</v>
      </c>
      <c r="F10303" s="2">
        <v>0.90448263134150797</v>
      </c>
    </row>
    <row r="10304" spans="1:6" x14ac:dyDescent="0.25">
      <c r="A10304" s="1" t="str">
        <f>"72764"</f>
        <v>72764</v>
      </c>
      <c r="B10304" s="1" t="str">
        <f>"05007"</f>
        <v>05007</v>
      </c>
      <c r="C10304" s="2">
        <v>9.9113694844181796E-2</v>
      </c>
      <c r="D10304" s="2">
        <v>9.7781429745275206E-2</v>
      </c>
      <c r="E10304" s="2">
        <v>1.14226375908618E-2</v>
      </c>
      <c r="F10304" s="2">
        <v>9.5517368658491503E-2</v>
      </c>
    </row>
    <row r="10305" spans="1:6" x14ac:dyDescent="0.25">
      <c r="A10305" s="1" t="str">
        <f>"72770"</f>
        <v>72770</v>
      </c>
      <c r="B10305" s="1" t="str">
        <f>"05143"</f>
        <v>05143</v>
      </c>
      <c r="C10305" s="2">
        <v>1</v>
      </c>
      <c r="D10305" s="2">
        <v>1</v>
      </c>
      <c r="E10305" s="2">
        <v>1</v>
      </c>
      <c r="F10305" s="2">
        <v>1</v>
      </c>
    </row>
    <row r="10306" spans="1:6" x14ac:dyDescent="0.25">
      <c r="A10306" s="1" t="str">
        <f>"72758"</f>
        <v>72758</v>
      </c>
      <c r="B10306" s="1" t="str">
        <f>"05007"</f>
        <v>05007</v>
      </c>
      <c r="C10306" s="2">
        <v>1</v>
      </c>
      <c r="D10306" s="2">
        <v>1</v>
      </c>
      <c r="E10306" s="2">
        <v>1</v>
      </c>
      <c r="F10306" s="2">
        <v>1</v>
      </c>
    </row>
    <row r="10307" spans="1:6" x14ac:dyDescent="0.25">
      <c r="A10307" s="1" t="str">
        <f>"72761"</f>
        <v>72761</v>
      </c>
      <c r="B10307" s="1" t="str">
        <f>"05007"</f>
        <v>05007</v>
      </c>
      <c r="C10307" s="2">
        <v>0.99275130583093396</v>
      </c>
      <c r="D10307" s="2">
        <v>1</v>
      </c>
      <c r="E10307" s="2">
        <v>1</v>
      </c>
      <c r="F10307" s="2">
        <v>0.99354287342132697</v>
      </c>
    </row>
    <row r="10308" spans="1:6" x14ac:dyDescent="0.25">
      <c r="A10308" s="1" t="str">
        <f>"72761"</f>
        <v>72761</v>
      </c>
      <c r="B10308" s="1" t="str">
        <f>"05143"</f>
        <v>05143</v>
      </c>
      <c r="C10308" s="2">
        <v>7.2486941690651299E-3</v>
      </c>
      <c r="D10308" s="2">
        <v>0</v>
      </c>
      <c r="E10308" s="2">
        <v>0</v>
      </c>
      <c r="F10308" s="2">
        <v>6.4571265786724898E-3</v>
      </c>
    </row>
    <row r="10309" spans="1:6" x14ac:dyDescent="0.25">
      <c r="A10309" s="1" t="str">
        <f>"72845"</f>
        <v>72845</v>
      </c>
      <c r="B10309" s="1" t="str">
        <f>"05071"</f>
        <v>05071</v>
      </c>
      <c r="C10309" s="2">
        <v>1</v>
      </c>
      <c r="D10309" s="2">
        <v>1</v>
      </c>
      <c r="E10309" s="2">
        <v>1</v>
      </c>
      <c r="F10309" s="2">
        <v>1</v>
      </c>
    </row>
    <row r="10310" spans="1:6" x14ac:dyDescent="0.25">
      <c r="A10310" s="1" t="str">
        <f>"72839"</f>
        <v>72839</v>
      </c>
      <c r="B10310" s="1" t="str">
        <f>"05115"</f>
        <v>05115</v>
      </c>
      <c r="C10310" s="2">
        <v>2.14067278287461E-2</v>
      </c>
      <c r="D10310" s="2">
        <v>0</v>
      </c>
      <c r="E10310" s="2">
        <v>0</v>
      </c>
      <c r="F10310" s="2">
        <v>2.1148036253776401E-2</v>
      </c>
    </row>
    <row r="10311" spans="1:6" x14ac:dyDescent="0.25">
      <c r="A10311" s="1" t="str">
        <f>"72839"</f>
        <v>72839</v>
      </c>
      <c r="B10311" s="1" t="str">
        <f>"05071"</f>
        <v>05071</v>
      </c>
      <c r="C10311" s="2">
        <v>0.97859327217125303</v>
      </c>
      <c r="D10311" s="2">
        <v>1</v>
      </c>
      <c r="E10311" s="2">
        <v>1</v>
      </c>
      <c r="F10311" s="2">
        <v>0.97885196374622296</v>
      </c>
    </row>
    <row r="10312" spans="1:6" x14ac:dyDescent="0.25">
      <c r="A10312" s="1" t="str">
        <f>"72732"</f>
        <v>72732</v>
      </c>
      <c r="B10312" s="1" t="str">
        <f>"05007"</f>
        <v>05007</v>
      </c>
      <c r="C10312" s="2">
        <v>1</v>
      </c>
      <c r="D10312" s="2">
        <v>1</v>
      </c>
      <c r="E10312" s="2">
        <v>1</v>
      </c>
      <c r="F10312" s="2">
        <v>1</v>
      </c>
    </row>
    <row r="10313" spans="1:6" x14ac:dyDescent="0.25">
      <c r="A10313" s="1" t="str">
        <f>"72733"</f>
        <v>72733</v>
      </c>
      <c r="B10313" s="1" t="str">
        <f>"05007"</f>
        <v>05007</v>
      </c>
      <c r="C10313" s="2">
        <v>0</v>
      </c>
      <c r="D10313" s="2">
        <v>0</v>
      </c>
      <c r="E10313" s="2">
        <v>1</v>
      </c>
      <c r="F10313" s="2">
        <v>1</v>
      </c>
    </row>
    <row r="10314" spans="1:6" x14ac:dyDescent="0.25">
      <c r="A10314" s="1" t="str">
        <f>"72856"</f>
        <v>72856</v>
      </c>
      <c r="B10314" s="1" t="str">
        <f>"05115"</f>
        <v>05115</v>
      </c>
      <c r="C10314" s="2">
        <v>1</v>
      </c>
      <c r="D10314" s="2">
        <v>1</v>
      </c>
      <c r="E10314" s="2">
        <v>1</v>
      </c>
      <c r="F10314" s="2">
        <v>1</v>
      </c>
    </row>
    <row r="10315" spans="1:6" x14ac:dyDescent="0.25">
      <c r="A10315" s="1" t="str">
        <f>"72919"</f>
        <v>72919</v>
      </c>
      <c r="B10315" s="1" t="str">
        <f>"05131"</f>
        <v>05131</v>
      </c>
      <c r="C10315" s="2">
        <v>0</v>
      </c>
      <c r="D10315" s="2">
        <v>1</v>
      </c>
      <c r="E10315" s="2">
        <v>0</v>
      </c>
      <c r="F10315" s="2">
        <v>1</v>
      </c>
    </row>
    <row r="10316" spans="1:6" x14ac:dyDescent="0.25">
      <c r="A10316" s="1" t="str">
        <f>"73040"</f>
        <v>73040</v>
      </c>
      <c r="B10316" s="1" t="str">
        <f>"40011"</f>
        <v>40011</v>
      </c>
      <c r="C10316" s="2">
        <v>0.58753437213565496</v>
      </c>
      <c r="D10316" s="2">
        <v>0.91891891891891797</v>
      </c>
      <c r="E10316" s="2">
        <v>0.33333333333333298</v>
      </c>
      <c r="F10316" s="2">
        <v>0.61742738589211599</v>
      </c>
    </row>
    <row r="10317" spans="1:6" x14ac:dyDescent="0.25">
      <c r="A10317" s="1" t="str">
        <f>"73040"</f>
        <v>73040</v>
      </c>
      <c r="B10317" s="1" t="str">
        <f>"40017"</f>
        <v>40017</v>
      </c>
      <c r="C10317" s="2">
        <v>0.41246562786434399</v>
      </c>
      <c r="D10317" s="2">
        <v>8.1081081081081002E-2</v>
      </c>
      <c r="E10317" s="2">
        <v>0.66666666666666596</v>
      </c>
      <c r="F10317" s="2">
        <v>0.38257261410788301</v>
      </c>
    </row>
    <row r="10318" spans="1:6" x14ac:dyDescent="0.25">
      <c r="A10318" s="1" t="str">
        <f>"73041"</f>
        <v>73041</v>
      </c>
      <c r="B10318" s="1" t="str">
        <f>"40075"</f>
        <v>40075</v>
      </c>
      <c r="C10318" s="2">
        <v>0.96153846153846101</v>
      </c>
      <c r="D10318" s="2">
        <v>0.88888888888888795</v>
      </c>
      <c r="E10318" s="2">
        <v>1</v>
      </c>
      <c r="F10318" s="2">
        <v>0.95833333333333304</v>
      </c>
    </row>
    <row r="10319" spans="1:6" x14ac:dyDescent="0.25">
      <c r="A10319" s="1" t="str">
        <f>"73041"</f>
        <v>73041</v>
      </c>
      <c r="B10319" s="1" t="str">
        <f>"40149"</f>
        <v>40149</v>
      </c>
      <c r="C10319" s="2">
        <v>3.8461538461538401E-2</v>
      </c>
      <c r="D10319" s="2">
        <v>0.11111111111111099</v>
      </c>
      <c r="E10319" s="2">
        <v>0</v>
      </c>
      <c r="F10319" s="2">
        <v>4.1666666666666602E-2</v>
      </c>
    </row>
    <row r="10320" spans="1:6" x14ac:dyDescent="0.25">
      <c r="A10320" s="1" t="str">
        <f>"73042"</f>
        <v>73042</v>
      </c>
      <c r="B10320" s="1" t="str">
        <f>"40015"</f>
        <v>40015</v>
      </c>
      <c r="C10320" s="2">
        <v>1</v>
      </c>
      <c r="D10320" s="2">
        <v>1</v>
      </c>
      <c r="E10320" s="2">
        <v>1</v>
      </c>
      <c r="F10320" s="2">
        <v>1</v>
      </c>
    </row>
    <row r="10321" spans="1:6" x14ac:dyDescent="0.25">
      <c r="A10321" s="1" t="str">
        <f>"73026"</f>
        <v>73026</v>
      </c>
      <c r="B10321" s="1" t="str">
        <f>"40027"</f>
        <v>40027</v>
      </c>
      <c r="C10321" s="2">
        <v>1</v>
      </c>
      <c r="D10321" s="2">
        <v>1</v>
      </c>
      <c r="E10321" s="2">
        <v>1</v>
      </c>
      <c r="F10321" s="2">
        <v>1</v>
      </c>
    </row>
    <row r="10322" spans="1:6" x14ac:dyDescent="0.25">
      <c r="A10322" s="1" t="str">
        <f>"73047"</f>
        <v>73047</v>
      </c>
      <c r="B10322" s="1" t="str">
        <f>"40015"</f>
        <v>40015</v>
      </c>
      <c r="C10322" s="2">
        <v>0.64679196370706404</v>
      </c>
      <c r="D10322" s="2">
        <v>0.80821917808219101</v>
      </c>
      <c r="E10322" s="2">
        <v>1</v>
      </c>
      <c r="F10322" s="2">
        <v>0.65705521472392603</v>
      </c>
    </row>
    <row r="10323" spans="1:6" x14ac:dyDescent="0.25">
      <c r="A10323" s="1" t="str">
        <f>"73047"</f>
        <v>73047</v>
      </c>
      <c r="B10323" s="1" t="str">
        <f>"40017"</f>
        <v>40017</v>
      </c>
      <c r="C10323" s="2">
        <v>0.35126377187297397</v>
      </c>
      <c r="D10323" s="2">
        <v>0.19178082191780799</v>
      </c>
      <c r="E10323" s="2">
        <v>0</v>
      </c>
      <c r="F10323" s="2">
        <v>0.34110429447852703</v>
      </c>
    </row>
    <row r="10324" spans="1:6" x14ac:dyDescent="0.25">
      <c r="A10324" s="1" t="str">
        <f>"73047"</f>
        <v>73047</v>
      </c>
      <c r="B10324" s="1" t="str">
        <f>"40051"</f>
        <v>40051</v>
      </c>
      <c r="C10324" s="2">
        <v>1.29617627997407E-3</v>
      </c>
      <c r="D10324" s="2">
        <v>0</v>
      </c>
      <c r="E10324" s="2">
        <v>0</v>
      </c>
      <c r="F10324" s="2">
        <v>1.2269938650306699E-3</v>
      </c>
    </row>
    <row r="10325" spans="1:6" x14ac:dyDescent="0.25">
      <c r="A10325" s="1" t="str">
        <f>"73047"</f>
        <v>73047</v>
      </c>
      <c r="B10325" s="1" t="str">
        <f>"40011"</f>
        <v>40011</v>
      </c>
      <c r="C10325" s="2">
        <v>6.4808813998703803E-4</v>
      </c>
      <c r="D10325" s="2">
        <v>0</v>
      </c>
      <c r="E10325" s="2">
        <v>0</v>
      </c>
      <c r="F10325" s="2">
        <v>6.1349693251533703E-4</v>
      </c>
    </row>
    <row r="10326" spans="1:6" x14ac:dyDescent="0.25">
      <c r="A10326" s="1" t="str">
        <f>"73052"</f>
        <v>73052</v>
      </c>
      <c r="B10326" s="1" t="str">
        <f>"40087"</f>
        <v>40087</v>
      </c>
      <c r="C10326" s="2">
        <v>0.23277832190662701</v>
      </c>
      <c r="D10326" s="2">
        <v>3.9548022598869997E-2</v>
      </c>
      <c r="E10326" s="2">
        <v>0</v>
      </c>
      <c r="F10326" s="2">
        <v>0.21146015125072701</v>
      </c>
    </row>
    <row r="10327" spans="1:6" x14ac:dyDescent="0.25">
      <c r="A10327" s="1" t="str">
        <f>"73052"</f>
        <v>73052</v>
      </c>
      <c r="B10327" s="1" t="str">
        <f>"40049"</f>
        <v>40049</v>
      </c>
      <c r="C10327" s="2">
        <v>0.74306235716617597</v>
      </c>
      <c r="D10327" s="2">
        <v>0.95480225988700496</v>
      </c>
      <c r="E10327" s="2">
        <v>1</v>
      </c>
      <c r="F10327" s="2">
        <v>0.76643397324025497</v>
      </c>
    </row>
    <row r="10328" spans="1:6" x14ac:dyDescent="0.25">
      <c r="A10328" s="1" t="str">
        <f>"73052"</f>
        <v>73052</v>
      </c>
      <c r="B10328" s="1" t="str">
        <f>"40051"</f>
        <v>40051</v>
      </c>
      <c r="C10328" s="2">
        <v>2.4159320927195499E-2</v>
      </c>
      <c r="D10328" s="2">
        <v>5.6497175141242903E-3</v>
      </c>
      <c r="E10328" s="2">
        <v>0</v>
      </c>
      <c r="F10328" s="2">
        <v>2.2105875509016801E-2</v>
      </c>
    </row>
    <row r="10329" spans="1:6" x14ac:dyDescent="0.25">
      <c r="A10329" s="1" t="str">
        <f>"72943"</f>
        <v>72943</v>
      </c>
      <c r="B10329" s="1" t="str">
        <f>"05083"</f>
        <v>05083</v>
      </c>
      <c r="C10329" s="2">
        <v>0.98111658456485995</v>
      </c>
      <c r="D10329" s="2">
        <v>0.939393939393939</v>
      </c>
      <c r="E10329" s="2">
        <v>1</v>
      </c>
      <c r="F10329" s="2">
        <v>0.98009554140127297</v>
      </c>
    </row>
    <row r="10330" spans="1:6" x14ac:dyDescent="0.25">
      <c r="A10330" s="1" t="str">
        <f>"72943"</f>
        <v>72943</v>
      </c>
      <c r="B10330" s="1" t="str">
        <f>"05149"</f>
        <v>05149</v>
      </c>
      <c r="C10330" s="2">
        <v>1.3136288998357899E-2</v>
      </c>
      <c r="D10330" s="2">
        <v>0</v>
      </c>
      <c r="E10330" s="2">
        <v>0</v>
      </c>
      <c r="F10330" s="2">
        <v>1.27388535031847E-2</v>
      </c>
    </row>
    <row r="10331" spans="1:6" x14ac:dyDescent="0.25">
      <c r="A10331" s="1" t="str">
        <f>"72943"</f>
        <v>72943</v>
      </c>
      <c r="B10331" s="1" t="str">
        <f>"05047"</f>
        <v>05047</v>
      </c>
      <c r="C10331" s="2">
        <v>5.7471264367815996E-3</v>
      </c>
      <c r="D10331" s="2">
        <v>6.0606060606060601E-2</v>
      </c>
      <c r="E10331" s="2">
        <v>0</v>
      </c>
      <c r="F10331" s="2">
        <v>7.1656050955413997E-3</v>
      </c>
    </row>
    <row r="10332" spans="1:6" x14ac:dyDescent="0.25">
      <c r="A10332" s="1" t="str">
        <f>"73063"</f>
        <v>73063</v>
      </c>
      <c r="B10332" s="1" t="str">
        <f>"40119"</f>
        <v>40119</v>
      </c>
      <c r="C10332" s="2">
        <v>0.21935483870967701</v>
      </c>
      <c r="D10332" s="2">
        <v>0.5</v>
      </c>
      <c r="E10332" s="2">
        <v>0</v>
      </c>
      <c r="F10332" s="2">
        <v>0.22044728434504701</v>
      </c>
    </row>
    <row r="10333" spans="1:6" x14ac:dyDescent="0.25">
      <c r="A10333" s="1" t="str">
        <f>"73063"</f>
        <v>73063</v>
      </c>
      <c r="B10333" s="1" t="str">
        <f>"40083"</f>
        <v>40083</v>
      </c>
      <c r="C10333" s="2">
        <v>0.78064516129032202</v>
      </c>
      <c r="D10333" s="2">
        <v>0.5</v>
      </c>
      <c r="E10333" s="2">
        <v>1</v>
      </c>
      <c r="F10333" s="2">
        <v>0.77955271565495199</v>
      </c>
    </row>
    <row r="10334" spans="1:6" x14ac:dyDescent="0.25">
      <c r="A10334" s="1" t="str">
        <f>"73065"</f>
        <v>73065</v>
      </c>
      <c r="B10334" s="1" t="str">
        <f>"40087"</f>
        <v>40087</v>
      </c>
      <c r="C10334" s="2">
        <v>0.99602332979851504</v>
      </c>
      <c r="D10334" s="2">
        <v>1</v>
      </c>
      <c r="E10334" s="2">
        <v>1</v>
      </c>
      <c r="F10334" s="2">
        <v>0.99638641291255103</v>
      </c>
    </row>
    <row r="10335" spans="1:6" x14ac:dyDescent="0.25">
      <c r="A10335" s="1" t="str">
        <f>"73065"</f>
        <v>73065</v>
      </c>
      <c r="B10335" s="1" t="str">
        <f>"40109"</f>
        <v>40109</v>
      </c>
      <c r="C10335" s="2">
        <v>2.65111346765641E-4</v>
      </c>
      <c r="D10335" s="2">
        <v>0</v>
      </c>
      <c r="E10335" s="2">
        <v>0</v>
      </c>
      <c r="F10335" s="2">
        <v>2.4090580582991999E-4</v>
      </c>
    </row>
    <row r="10336" spans="1:6" x14ac:dyDescent="0.25">
      <c r="A10336" s="1" t="str">
        <f>"73065"</f>
        <v>73065</v>
      </c>
      <c r="B10336" s="1" t="str">
        <f>"40051"</f>
        <v>40051</v>
      </c>
      <c r="C10336" s="2">
        <v>3.7115588547189798E-3</v>
      </c>
      <c r="D10336" s="2">
        <v>0</v>
      </c>
      <c r="E10336" s="2">
        <v>0</v>
      </c>
      <c r="F10336" s="2">
        <v>3.3726812816188799E-3</v>
      </c>
    </row>
    <row r="10337" spans="1:6" x14ac:dyDescent="0.25">
      <c r="A10337" s="1" t="str">
        <f>"73108"</f>
        <v>73108</v>
      </c>
      <c r="B10337" s="1" t="str">
        <f>"40109"</f>
        <v>40109</v>
      </c>
      <c r="C10337" s="2">
        <v>1</v>
      </c>
      <c r="D10337" s="2">
        <v>1</v>
      </c>
      <c r="E10337" s="2">
        <v>1</v>
      </c>
      <c r="F10337" s="2">
        <v>1</v>
      </c>
    </row>
    <row r="10338" spans="1:6" x14ac:dyDescent="0.25">
      <c r="A10338" s="1" t="str">
        <f>"73074"</f>
        <v>73074</v>
      </c>
      <c r="B10338" s="1" t="str">
        <f>"40087"</f>
        <v>40087</v>
      </c>
      <c r="C10338" s="2">
        <v>0.12765957446808501</v>
      </c>
      <c r="D10338" s="2">
        <v>0</v>
      </c>
      <c r="E10338" s="2">
        <v>0</v>
      </c>
      <c r="F10338" s="2">
        <v>0.12650602409638501</v>
      </c>
    </row>
    <row r="10339" spans="1:6" x14ac:dyDescent="0.25">
      <c r="A10339" s="1" t="str">
        <f>"73074"</f>
        <v>73074</v>
      </c>
      <c r="B10339" s="1" t="str">
        <f>"40049"</f>
        <v>40049</v>
      </c>
      <c r="C10339" s="2">
        <v>0.87234042553191404</v>
      </c>
      <c r="D10339" s="2">
        <v>1</v>
      </c>
      <c r="E10339" s="2">
        <v>1</v>
      </c>
      <c r="F10339" s="2">
        <v>0.873493975903614</v>
      </c>
    </row>
    <row r="10340" spans="1:6" x14ac:dyDescent="0.25">
      <c r="A10340" s="1" t="str">
        <f>"73075"</f>
        <v>73075</v>
      </c>
      <c r="B10340" s="1" t="str">
        <f>"40049"</f>
        <v>40049</v>
      </c>
      <c r="C10340" s="2">
        <v>1</v>
      </c>
      <c r="D10340" s="2">
        <v>1</v>
      </c>
      <c r="E10340" s="2">
        <v>1</v>
      </c>
      <c r="F10340" s="2">
        <v>1</v>
      </c>
    </row>
    <row r="10341" spans="1:6" x14ac:dyDescent="0.25">
      <c r="A10341" s="1" t="str">
        <f>"73122"</f>
        <v>73122</v>
      </c>
      <c r="B10341" s="1" t="str">
        <f>"40109"</f>
        <v>40109</v>
      </c>
      <c r="C10341" s="2">
        <v>1</v>
      </c>
      <c r="D10341" s="2">
        <v>1</v>
      </c>
      <c r="E10341" s="2">
        <v>1</v>
      </c>
      <c r="F10341" s="2">
        <v>1</v>
      </c>
    </row>
    <row r="10342" spans="1:6" x14ac:dyDescent="0.25">
      <c r="A10342" s="1" t="str">
        <f>"73131"</f>
        <v>73131</v>
      </c>
      <c r="B10342" s="1" t="str">
        <f>"40109"</f>
        <v>40109</v>
      </c>
      <c r="C10342" s="2">
        <v>1</v>
      </c>
      <c r="D10342" s="2">
        <v>1</v>
      </c>
      <c r="E10342" s="2">
        <v>1</v>
      </c>
      <c r="F10342" s="2">
        <v>1</v>
      </c>
    </row>
    <row r="10343" spans="1:6" x14ac:dyDescent="0.25">
      <c r="A10343" s="1" t="str">
        <f>"73140"</f>
        <v>73140</v>
      </c>
      <c r="B10343" s="1" t="str">
        <f>"40109"</f>
        <v>40109</v>
      </c>
      <c r="C10343" s="2">
        <v>1</v>
      </c>
      <c r="D10343" s="2">
        <v>1</v>
      </c>
      <c r="E10343" s="2">
        <v>1</v>
      </c>
      <c r="F10343" s="2">
        <v>1</v>
      </c>
    </row>
    <row r="10344" spans="1:6" x14ac:dyDescent="0.25">
      <c r="A10344" s="1" t="str">
        <f>"73079"</f>
        <v>73079</v>
      </c>
      <c r="B10344" s="1" t="str">
        <f>"40015"</f>
        <v>40015</v>
      </c>
      <c r="C10344" s="2">
        <v>1.39372822299651E-2</v>
      </c>
      <c r="D10344" s="2">
        <v>0</v>
      </c>
      <c r="E10344" s="2">
        <v>0</v>
      </c>
      <c r="F10344" s="2">
        <v>1.32013201320132E-2</v>
      </c>
    </row>
    <row r="10345" spans="1:6" x14ac:dyDescent="0.25">
      <c r="A10345" s="1" t="str">
        <f>"73079"</f>
        <v>73079</v>
      </c>
      <c r="B10345" s="1" t="str">
        <f>"40051"</f>
        <v>40051</v>
      </c>
      <c r="C10345" s="2">
        <v>0.98606271777003396</v>
      </c>
      <c r="D10345" s="2">
        <v>1</v>
      </c>
      <c r="E10345" s="2">
        <v>1</v>
      </c>
      <c r="F10345" s="2">
        <v>0.98679867986798597</v>
      </c>
    </row>
    <row r="10346" spans="1:6" x14ac:dyDescent="0.25">
      <c r="A10346" s="1" t="str">
        <f>"73090"</f>
        <v>73090</v>
      </c>
      <c r="B10346" s="1" t="str">
        <f>"40017"</f>
        <v>40017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25">
      <c r="A10347" s="1" t="str">
        <f>"73103"</f>
        <v>73103</v>
      </c>
      <c r="B10347" s="1" t="str">
        <f>"40109"</f>
        <v>40109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25">
      <c r="A10348" s="1" t="str">
        <f>"73165"</f>
        <v>73165</v>
      </c>
      <c r="B10348" s="1" t="str">
        <f>"40027"</f>
        <v>40027</v>
      </c>
      <c r="C10348" s="2">
        <v>0.998995311453449</v>
      </c>
      <c r="D10348" s="2">
        <v>1</v>
      </c>
      <c r="E10348" s="2">
        <v>1</v>
      </c>
      <c r="F10348" s="2">
        <v>0.99901022764764102</v>
      </c>
    </row>
    <row r="10349" spans="1:6" x14ac:dyDescent="0.25">
      <c r="A10349" s="1" t="str">
        <f>"73165"</f>
        <v>73165</v>
      </c>
      <c r="B10349" s="1" t="str">
        <f>"40109"</f>
        <v>40109</v>
      </c>
      <c r="C10349" s="2">
        <v>1.0046885465505599E-3</v>
      </c>
      <c r="D10349" s="2">
        <v>0</v>
      </c>
      <c r="E10349" s="2">
        <v>0</v>
      </c>
      <c r="F10349" s="2">
        <v>9.8977235235895699E-4</v>
      </c>
    </row>
    <row r="10350" spans="1:6" x14ac:dyDescent="0.25">
      <c r="A10350" s="1" t="str">
        <f>"73547"</f>
        <v>73547</v>
      </c>
      <c r="B10350" s="1" t="str">
        <f>"40055"</f>
        <v>40055</v>
      </c>
      <c r="C10350" s="2">
        <v>1</v>
      </c>
      <c r="D10350" s="2">
        <v>1</v>
      </c>
      <c r="E10350" s="2">
        <v>1</v>
      </c>
      <c r="F10350" s="2">
        <v>1</v>
      </c>
    </row>
    <row r="10351" spans="1:6" x14ac:dyDescent="0.25">
      <c r="A10351" s="1" t="str">
        <f>"73179"</f>
        <v>73179</v>
      </c>
      <c r="B10351" s="1" t="str">
        <f>"40017"</f>
        <v>40017</v>
      </c>
      <c r="C10351" s="2">
        <v>0.34885386819484199</v>
      </c>
      <c r="D10351" s="2">
        <v>1.2793176972281399E-2</v>
      </c>
      <c r="E10351" s="2">
        <v>0</v>
      </c>
      <c r="F10351" s="2">
        <v>0.29571514785757302</v>
      </c>
    </row>
    <row r="10352" spans="1:6" x14ac:dyDescent="0.25">
      <c r="A10352" s="1" t="str">
        <f>"73179"</f>
        <v>73179</v>
      </c>
      <c r="B10352" s="1" t="str">
        <f>"40109"</f>
        <v>40109</v>
      </c>
      <c r="C10352" s="2">
        <v>0.65114613180515701</v>
      </c>
      <c r="D10352" s="2">
        <v>0.98720682302771801</v>
      </c>
      <c r="E10352" s="2">
        <v>1</v>
      </c>
      <c r="F10352" s="2">
        <v>0.70428485214242598</v>
      </c>
    </row>
    <row r="10353" spans="1:6" x14ac:dyDescent="0.25">
      <c r="A10353" s="1" t="str">
        <f>"73184"</f>
        <v>73184</v>
      </c>
      <c r="B10353" s="1" t="str">
        <f>"40109"</f>
        <v>40109</v>
      </c>
      <c r="C10353" s="2">
        <v>0</v>
      </c>
      <c r="D10353" s="2">
        <v>0</v>
      </c>
      <c r="E10353" s="2">
        <v>1</v>
      </c>
      <c r="F10353" s="2">
        <v>1</v>
      </c>
    </row>
    <row r="10354" spans="1:6" x14ac:dyDescent="0.25">
      <c r="A10354" s="1" t="str">
        <f>"73661"</f>
        <v>73661</v>
      </c>
      <c r="B10354" s="1" t="str">
        <f>"40149"</f>
        <v>40149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25">
      <c r="A10355" s="1" t="str">
        <f>"73724"</f>
        <v>73724</v>
      </c>
      <c r="B10355" s="1" t="str">
        <f>"40011"</f>
        <v>40011</v>
      </c>
      <c r="C10355" s="2">
        <v>1</v>
      </c>
      <c r="D10355" s="2">
        <v>1</v>
      </c>
      <c r="E10355" s="2">
        <v>1</v>
      </c>
      <c r="F10355" s="2">
        <v>1</v>
      </c>
    </row>
    <row r="10356" spans="1:6" x14ac:dyDescent="0.25">
      <c r="A10356" s="1" t="str">
        <f>"73570"</f>
        <v>73570</v>
      </c>
      <c r="B10356" s="1" t="str">
        <f>"40141"</f>
        <v>40141</v>
      </c>
      <c r="C10356" s="2">
        <v>1</v>
      </c>
      <c r="D10356" s="2">
        <v>1</v>
      </c>
      <c r="E10356" s="2">
        <v>1</v>
      </c>
      <c r="F10356" s="2">
        <v>1</v>
      </c>
    </row>
    <row r="10357" spans="1:6" x14ac:dyDescent="0.25">
      <c r="A10357" s="1" t="str">
        <f>"73620"</f>
        <v>73620</v>
      </c>
      <c r="B10357" s="1" t="str">
        <f>"40039"</f>
        <v>40039</v>
      </c>
      <c r="C10357" s="2">
        <v>1</v>
      </c>
      <c r="D10357" s="2">
        <v>1</v>
      </c>
      <c r="E10357" s="2">
        <v>1</v>
      </c>
      <c r="F10357" s="2">
        <v>1</v>
      </c>
    </row>
    <row r="10358" spans="1:6" x14ac:dyDescent="0.25">
      <c r="A10358" s="1" t="str">
        <f>"73622"</f>
        <v>73622</v>
      </c>
      <c r="B10358" s="1" t="str">
        <f>"40149"</f>
        <v>40149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25">
      <c r="A10359" s="1" t="str">
        <f>"73639"</f>
        <v>73639</v>
      </c>
      <c r="B10359" s="1" t="str">
        <f>"40039"</f>
        <v>40039</v>
      </c>
      <c r="C10359" s="2">
        <v>1</v>
      </c>
      <c r="D10359" s="2">
        <v>1</v>
      </c>
      <c r="E10359" s="2">
        <v>1</v>
      </c>
      <c r="F10359" s="2">
        <v>1</v>
      </c>
    </row>
    <row r="10360" spans="1:6" x14ac:dyDescent="0.25">
      <c r="A10360" s="1" t="str">
        <f>"73646"</f>
        <v>73646</v>
      </c>
      <c r="B10360" s="1" t="str">
        <f>"40043"</f>
        <v>40043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25">
      <c r="A10361" s="1" t="str">
        <f>"73651"</f>
        <v>73651</v>
      </c>
      <c r="B10361" s="1" t="str">
        <f>"40075"</f>
        <v>40075</v>
      </c>
      <c r="C10361" s="2">
        <v>1</v>
      </c>
      <c r="D10361" s="2">
        <v>1</v>
      </c>
      <c r="E10361" s="2">
        <v>1</v>
      </c>
      <c r="F10361" s="2">
        <v>1</v>
      </c>
    </row>
    <row r="10362" spans="1:6" x14ac:dyDescent="0.25">
      <c r="A10362" s="1" t="str">
        <f>"73733"</f>
        <v>73733</v>
      </c>
      <c r="B10362" s="1" t="str">
        <f>"40047"</f>
        <v>40047</v>
      </c>
      <c r="C10362" s="2">
        <v>1</v>
      </c>
      <c r="D10362" s="2">
        <v>1</v>
      </c>
      <c r="E10362" s="2">
        <v>1</v>
      </c>
      <c r="F10362" s="2">
        <v>1</v>
      </c>
    </row>
    <row r="10363" spans="1:6" x14ac:dyDescent="0.25">
      <c r="A10363" s="1" t="str">
        <f>"73736"</f>
        <v>73736</v>
      </c>
      <c r="B10363" s="1" t="str">
        <f>"40047"</f>
        <v>40047</v>
      </c>
      <c r="C10363" s="2">
        <v>1</v>
      </c>
      <c r="D10363" s="2">
        <v>1</v>
      </c>
      <c r="E10363" s="2">
        <v>1</v>
      </c>
      <c r="F10363" s="2">
        <v>1</v>
      </c>
    </row>
    <row r="10364" spans="1:6" x14ac:dyDescent="0.25">
      <c r="A10364" s="1" t="str">
        <f>"73744"</f>
        <v>73744</v>
      </c>
      <c r="B10364" s="1" t="str">
        <f>"40011"</f>
        <v>40011</v>
      </c>
      <c r="C10364" s="2">
        <v>1</v>
      </c>
      <c r="D10364" s="2">
        <v>1</v>
      </c>
      <c r="E10364" s="2">
        <v>1</v>
      </c>
      <c r="F10364" s="2">
        <v>1</v>
      </c>
    </row>
    <row r="10365" spans="1:6" x14ac:dyDescent="0.25">
      <c r="A10365" s="1" t="str">
        <f>"73750"</f>
        <v>73750</v>
      </c>
      <c r="B10365" s="1" t="str">
        <f>"40073"</f>
        <v>40073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25">
      <c r="A10366" s="1" t="str">
        <f>"73755"</f>
        <v>73755</v>
      </c>
      <c r="B10366" s="1" t="str">
        <f>"40011"</f>
        <v>40011</v>
      </c>
      <c r="C10366" s="2">
        <v>1</v>
      </c>
      <c r="D10366" s="2">
        <v>1</v>
      </c>
      <c r="E10366" s="2">
        <v>1</v>
      </c>
      <c r="F10366" s="2">
        <v>1</v>
      </c>
    </row>
    <row r="10367" spans="1:6" x14ac:dyDescent="0.25">
      <c r="A10367" s="1" t="str">
        <f>"73757"</f>
        <v>73757</v>
      </c>
      <c r="B10367" s="1" t="str">
        <f>"40103"</f>
        <v>40103</v>
      </c>
      <c r="C10367" s="2">
        <v>0.87</v>
      </c>
      <c r="D10367" s="2">
        <v>1</v>
      </c>
      <c r="E10367" s="2">
        <v>0</v>
      </c>
      <c r="F10367" s="2">
        <v>0.87378640776699001</v>
      </c>
    </row>
    <row r="10368" spans="1:6" x14ac:dyDescent="0.25">
      <c r="A10368" s="1" t="str">
        <f>"73757"</f>
        <v>73757</v>
      </c>
      <c r="B10368" s="1" t="str">
        <f>"40047"</f>
        <v>40047</v>
      </c>
      <c r="C10368" s="2">
        <v>0.13</v>
      </c>
      <c r="D10368" s="2">
        <v>0</v>
      </c>
      <c r="E10368" s="2">
        <v>0</v>
      </c>
      <c r="F10368" s="2">
        <v>0.12621359223300899</v>
      </c>
    </row>
    <row r="10369" spans="1:6" x14ac:dyDescent="0.25">
      <c r="A10369" s="1" t="str">
        <f>"73446"</f>
        <v>73446</v>
      </c>
      <c r="B10369" s="1" t="str">
        <f>"40019"</f>
        <v>40019</v>
      </c>
      <c r="C10369" s="2">
        <v>9.3759156167594407E-3</v>
      </c>
      <c r="D10369" s="2">
        <v>0</v>
      </c>
      <c r="E10369" s="2">
        <v>0</v>
      </c>
      <c r="F10369" s="2">
        <v>8.1238893120081195E-3</v>
      </c>
    </row>
    <row r="10370" spans="1:6" x14ac:dyDescent="0.25">
      <c r="A10370" s="1" t="str">
        <f>"73446"</f>
        <v>73446</v>
      </c>
      <c r="B10370" s="1" t="str">
        <f>"40069"</f>
        <v>40069</v>
      </c>
      <c r="C10370" s="2">
        <v>1.7579841781423899E-3</v>
      </c>
      <c r="D10370" s="2">
        <v>0</v>
      </c>
      <c r="E10370" s="2">
        <v>0</v>
      </c>
      <c r="F10370" s="2">
        <v>1.52322924600152E-3</v>
      </c>
    </row>
    <row r="10371" spans="1:6" x14ac:dyDescent="0.25">
      <c r="A10371" s="1" t="str">
        <f>"73446"</f>
        <v>73446</v>
      </c>
      <c r="B10371" s="1" t="str">
        <f>"40095"</f>
        <v>40095</v>
      </c>
      <c r="C10371" s="2">
        <v>0.98886610020509802</v>
      </c>
      <c r="D10371" s="2">
        <v>1</v>
      </c>
      <c r="E10371" s="2">
        <v>1</v>
      </c>
      <c r="F10371" s="2">
        <v>0.99035288144198996</v>
      </c>
    </row>
    <row r="10372" spans="1:6" x14ac:dyDescent="0.25">
      <c r="A10372" s="1" t="str">
        <f>"73456"</f>
        <v>73456</v>
      </c>
      <c r="B10372" s="1" t="str">
        <f>"40067"</f>
        <v>40067</v>
      </c>
      <c r="C10372" s="2">
        <v>0.52783109404990403</v>
      </c>
      <c r="D10372" s="2">
        <v>0.5</v>
      </c>
      <c r="E10372" s="2">
        <v>1</v>
      </c>
      <c r="F10372" s="2">
        <v>0.52777777777777701</v>
      </c>
    </row>
    <row r="10373" spans="1:6" x14ac:dyDescent="0.25">
      <c r="A10373" s="1" t="str">
        <f>"73456"</f>
        <v>73456</v>
      </c>
      <c r="B10373" s="1" t="str">
        <f>"40019"</f>
        <v>40019</v>
      </c>
      <c r="C10373" s="2">
        <v>0.14587332053742799</v>
      </c>
      <c r="D10373" s="2">
        <v>0.27777777777777701</v>
      </c>
      <c r="E10373" s="2">
        <v>0</v>
      </c>
      <c r="F10373" s="2">
        <v>0.15</v>
      </c>
    </row>
    <row r="10374" spans="1:6" x14ac:dyDescent="0.25">
      <c r="A10374" s="1" t="str">
        <f>"73456"</f>
        <v>73456</v>
      </c>
      <c r="B10374" s="1" t="str">
        <f>"40085"</f>
        <v>40085</v>
      </c>
      <c r="C10374" s="2">
        <v>0.32629558541266701</v>
      </c>
      <c r="D10374" s="2">
        <v>0.22222222222222199</v>
      </c>
      <c r="E10374" s="2">
        <v>0</v>
      </c>
      <c r="F10374" s="2">
        <v>0.32222222222222202</v>
      </c>
    </row>
    <row r="10375" spans="1:6" x14ac:dyDescent="0.25">
      <c r="A10375" s="1" t="str">
        <f>"73444"</f>
        <v>73444</v>
      </c>
      <c r="B10375" s="1" t="str">
        <f>"40019"</f>
        <v>40019</v>
      </c>
      <c r="C10375" s="2">
        <v>0.56140350877192902</v>
      </c>
      <c r="D10375" s="2">
        <v>0</v>
      </c>
      <c r="E10375" s="2">
        <v>1</v>
      </c>
      <c r="F10375" s="2">
        <v>0.55932203389830504</v>
      </c>
    </row>
    <row r="10376" spans="1:6" x14ac:dyDescent="0.25">
      <c r="A10376" s="1" t="str">
        <f>"73444"</f>
        <v>73444</v>
      </c>
      <c r="B10376" s="1" t="str">
        <f>"40049"</f>
        <v>40049</v>
      </c>
      <c r="C10376" s="2">
        <v>0.175438596491228</v>
      </c>
      <c r="D10376" s="2">
        <v>1</v>
      </c>
      <c r="E10376" s="2">
        <v>0</v>
      </c>
      <c r="F10376" s="2">
        <v>0.186440677966101</v>
      </c>
    </row>
    <row r="10377" spans="1:6" x14ac:dyDescent="0.25">
      <c r="A10377" s="1" t="str">
        <f>"73444"</f>
        <v>73444</v>
      </c>
      <c r="B10377" s="1" t="str">
        <f>"40099"</f>
        <v>40099</v>
      </c>
      <c r="C10377" s="2">
        <v>0.26315789473684198</v>
      </c>
      <c r="D10377" s="2">
        <v>0</v>
      </c>
      <c r="E10377" s="2">
        <v>0</v>
      </c>
      <c r="F10377" s="2">
        <v>0.25423728813559299</v>
      </c>
    </row>
    <row r="10378" spans="1:6" x14ac:dyDescent="0.25">
      <c r="A10378" s="1" t="str">
        <f>"73455"</f>
        <v>73455</v>
      </c>
      <c r="B10378" s="1" t="str">
        <f>"40069"</f>
        <v>40069</v>
      </c>
      <c r="C10378" s="2">
        <v>1</v>
      </c>
      <c r="D10378" s="2">
        <v>0</v>
      </c>
      <c r="E10378" s="2">
        <v>1</v>
      </c>
      <c r="F10378" s="2">
        <v>1</v>
      </c>
    </row>
    <row r="10379" spans="1:6" x14ac:dyDescent="0.25">
      <c r="A10379" s="1" t="str">
        <f>"73834"</f>
        <v>73834</v>
      </c>
      <c r="B10379" s="1" t="str">
        <f>"40059"</f>
        <v>40059</v>
      </c>
      <c r="C10379" s="2">
        <v>1</v>
      </c>
      <c r="D10379" s="2">
        <v>1</v>
      </c>
      <c r="E10379" s="2">
        <v>1</v>
      </c>
      <c r="F10379" s="2">
        <v>1</v>
      </c>
    </row>
    <row r="10380" spans="1:6" x14ac:dyDescent="0.25">
      <c r="A10380" s="1" t="str">
        <f>"73951"</f>
        <v>73951</v>
      </c>
      <c r="B10380" s="1" t="str">
        <f>"40139"</f>
        <v>40139</v>
      </c>
      <c r="C10380" s="2">
        <v>1</v>
      </c>
      <c r="D10380" s="2">
        <v>1</v>
      </c>
      <c r="E10380" s="2">
        <v>0</v>
      </c>
      <c r="F10380" s="2">
        <v>1</v>
      </c>
    </row>
    <row r="10381" spans="1:6" x14ac:dyDescent="0.25">
      <c r="A10381" s="1" t="str">
        <f>"74005"</f>
        <v>74005</v>
      </c>
      <c r="B10381" s="1" t="str">
        <f>"40147"</f>
        <v>40147</v>
      </c>
      <c r="C10381" s="2">
        <v>1</v>
      </c>
      <c r="D10381" s="2">
        <v>1</v>
      </c>
      <c r="E10381" s="2">
        <v>1</v>
      </c>
      <c r="F10381" s="2">
        <v>1</v>
      </c>
    </row>
    <row r="10382" spans="1:6" x14ac:dyDescent="0.25">
      <c r="A10382" s="1" t="str">
        <f>"73933"</f>
        <v>73933</v>
      </c>
      <c r="B10382" s="1" t="str">
        <f>"40025"</f>
        <v>40025</v>
      </c>
      <c r="C10382" s="2">
        <v>1</v>
      </c>
      <c r="D10382" s="2">
        <v>1</v>
      </c>
      <c r="E10382" s="2">
        <v>1</v>
      </c>
      <c r="F10382" s="2">
        <v>1</v>
      </c>
    </row>
    <row r="10383" spans="1:6" x14ac:dyDescent="0.25">
      <c r="A10383" s="1" t="str">
        <f>"73947"</f>
        <v>73947</v>
      </c>
      <c r="B10383" s="1" t="str">
        <f>"40025"</f>
        <v>40025</v>
      </c>
      <c r="C10383" s="2">
        <v>1</v>
      </c>
      <c r="D10383" s="2">
        <v>0</v>
      </c>
      <c r="E10383" s="2">
        <v>0</v>
      </c>
      <c r="F10383" s="2">
        <v>1</v>
      </c>
    </row>
    <row r="10384" spans="1:6" x14ac:dyDescent="0.25">
      <c r="A10384" s="1" t="str">
        <f>"74042"</f>
        <v>74042</v>
      </c>
      <c r="B10384" s="1" t="str">
        <f>"40105"</f>
        <v>40105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25">
      <c r="A10385" s="1" t="str">
        <f>"74033"</f>
        <v>74033</v>
      </c>
      <c r="B10385" s="1" t="str">
        <f>"40037"</f>
        <v>40037</v>
      </c>
      <c r="C10385" s="2">
        <v>2.0358306188924999E-3</v>
      </c>
      <c r="D10385" s="2">
        <v>0</v>
      </c>
      <c r="E10385" s="2">
        <v>0</v>
      </c>
      <c r="F10385" s="2">
        <v>1.93348801237432E-3</v>
      </c>
    </row>
    <row r="10386" spans="1:6" x14ac:dyDescent="0.25">
      <c r="A10386" s="1" t="str">
        <f>"74033"</f>
        <v>74033</v>
      </c>
      <c r="B10386" s="1" t="str">
        <f>"40143"</f>
        <v>40143</v>
      </c>
      <c r="C10386" s="2">
        <v>0.99796416938110699</v>
      </c>
      <c r="D10386" s="2">
        <v>1</v>
      </c>
      <c r="E10386" s="2">
        <v>1</v>
      </c>
      <c r="F10386" s="2">
        <v>0.99806651198762497</v>
      </c>
    </row>
    <row r="10387" spans="1:6" x14ac:dyDescent="0.25">
      <c r="A10387" s="1" t="str">
        <f>"74035"</f>
        <v>74035</v>
      </c>
      <c r="B10387" s="1" t="str">
        <f>"40113"</f>
        <v>40113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25">
      <c r="A10388" s="1" t="str">
        <f>"74036"</f>
        <v>74036</v>
      </c>
      <c r="B10388" s="1" t="str">
        <f>"40145"</f>
        <v>40145</v>
      </c>
      <c r="C10388" s="2">
        <v>1.5146178231771701E-2</v>
      </c>
      <c r="D10388" s="2">
        <v>0</v>
      </c>
      <c r="E10388" s="2">
        <v>0</v>
      </c>
      <c r="F10388" s="2">
        <v>1.45960624575695E-2</v>
      </c>
    </row>
    <row r="10389" spans="1:6" x14ac:dyDescent="0.25">
      <c r="A10389" s="1" t="str">
        <f>"74036"</f>
        <v>74036</v>
      </c>
      <c r="B10389" s="1" t="str">
        <f>"40097"</f>
        <v>40097</v>
      </c>
      <c r="C10389" s="2">
        <v>5.5301162381120102E-2</v>
      </c>
      <c r="D10389" s="2">
        <v>2.5974025974025899E-2</v>
      </c>
      <c r="E10389" s="2">
        <v>0</v>
      </c>
      <c r="F10389" s="2">
        <v>5.3971486761710701E-2</v>
      </c>
    </row>
    <row r="10390" spans="1:6" x14ac:dyDescent="0.25">
      <c r="A10390" s="1" t="str">
        <f>"74036"</f>
        <v>74036</v>
      </c>
      <c r="B10390" s="1" t="str">
        <f>"40131"</f>
        <v>40131</v>
      </c>
      <c r="C10390" s="2">
        <v>0.92955265938710796</v>
      </c>
      <c r="D10390" s="2">
        <v>0.97402597402597402</v>
      </c>
      <c r="E10390" s="2">
        <v>1</v>
      </c>
      <c r="F10390" s="2">
        <v>0.93143245078071901</v>
      </c>
    </row>
    <row r="10391" spans="1:6" x14ac:dyDescent="0.25">
      <c r="A10391" s="1" t="str">
        <f>"74041"</f>
        <v>74041</v>
      </c>
      <c r="B10391" s="1" t="str">
        <f>"40037"</f>
        <v>40037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tr">
        <f>"74012"</f>
        <v>74012</v>
      </c>
      <c r="B10392" s="1" t="str">
        <f>"40143"</f>
        <v>40143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tr">
        <f>"74061"</f>
        <v>74061</v>
      </c>
      <c r="B10393" s="1" t="str">
        <f>"40147"</f>
        <v>40147</v>
      </c>
      <c r="C10393" s="2">
        <v>0.99344978165938802</v>
      </c>
      <c r="D10393" s="2">
        <v>1</v>
      </c>
      <c r="E10393" s="2">
        <v>1</v>
      </c>
      <c r="F10393" s="2">
        <v>0.99363732767762403</v>
      </c>
    </row>
    <row r="10394" spans="1:6" x14ac:dyDescent="0.25">
      <c r="A10394" s="1" t="str">
        <f>"74061"</f>
        <v>74061</v>
      </c>
      <c r="B10394" s="1" t="str">
        <f>"40113"</f>
        <v>40113</v>
      </c>
      <c r="C10394" s="2">
        <v>6.5502183406113499E-3</v>
      </c>
      <c r="D10394" s="2">
        <v>0</v>
      </c>
      <c r="E10394" s="2">
        <v>0</v>
      </c>
      <c r="F10394" s="2">
        <v>6.36267232237539E-3</v>
      </c>
    </row>
    <row r="10395" spans="1:6" x14ac:dyDescent="0.25">
      <c r="A10395" s="1" t="str">
        <f>"74053"</f>
        <v>74053</v>
      </c>
      <c r="B10395" s="1" t="str">
        <f>"40143"</f>
        <v>40143</v>
      </c>
      <c r="C10395" s="2">
        <v>6.3593004769475301E-3</v>
      </c>
      <c r="D10395" s="2">
        <v>1.21951219512195E-2</v>
      </c>
      <c r="E10395" s="2">
        <v>0</v>
      </c>
      <c r="F10395" s="2">
        <v>6.5261044176706797E-3</v>
      </c>
    </row>
    <row r="10396" spans="1:6" x14ac:dyDescent="0.25">
      <c r="A10396" s="1" t="str">
        <f>"74053"</f>
        <v>74053</v>
      </c>
      <c r="B10396" s="1" t="str">
        <f>"40131"</f>
        <v>40131</v>
      </c>
      <c r="C10396" s="2">
        <v>0.99364069952305201</v>
      </c>
      <c r="D10396" s="2">
        <v>0.98780487804878003</v>
      </c>
      <c r="E10396" s="2">
        <v>1</v>
      </c>
      <c r="F10396" s="2">
        <v>0.99347389558232901</v>
      </c>
    </row>
    <row r="10397" spans="1:6" x14ac:dyDescent="0.25">
      <c r="A10397" s="1" t="str">
        <f>"74067"</f>
        <v>74067</v>
      </c>
      <c r="B10397" s="1" t="str">
        <f>"40037"</f>
        <v>40037</v>
      </c>
      <c r="C10397" s="2">
        <v>1</v>
      </c>
      <c r="D10397" s="2">
        <v>1</v>
      </c>
      <c r="E10397" s="2">
        <v>1</v>
      </c>
      <c r="F10397" s="2">
        <v>1</v>
      </c>
    </row>
    <row r="10398" spans="1:6" x14ac:dyDescent="0.25">
      <c r="A10398" s="1" t="str">
        <f>"74022"</f>
        <v>74022</v>
      </c>
      <c r="B10398" s="1" t="str">
        <f>"40113"</f>
        <v>40113</v>
      </c>
      <c r="C10398" s="2">
        <v>3.5548686244204E-2</v>
      </c>
      <c r="D10398" s="2">
        <v>0</v>
      </c>
      <c r="E10398" s="2">
        <v>0</v>
      </c>
      <c r="F10398" s="2">
        <v>3.4743202416918403E-2</v>
      </c>
    </row>
    <row r="10399" spans="1:6" x14ac:dyDescent="0.25">
      <c r="A10399" s="1" t="str">
        <f>"74022"</f>
        <v>74022</v>
      </c>
      <c r="B10399" s="1" t="str">
        <f>"40147"</f>
        <v>40147</v>
      </c>
      <c r="C10399" s="2">
        <v>0.96445131375579496</v>
      </c>
      <c r="D10399" s="2">
        <v>1</v>
      </c>
      <c r="E10399" s="2">
        <v>1</v>
      </c>
      <c r="F10399" s="2">
        <v>0.96525679758308103</v>
      </c>
    </row>
    <row r="10400" spans="1:6" x14ac:dyDescent="0.25">
      <c r="A10400" s="1" t="str">
        <f>"74150"</f>
        <v>74150</v>
      </c>
      <c r="B10400" s="1" t="str">
        <f>"40143"</f>
        <v>40143</v>
      </c>
      <c r="C10400" s="2">
        <v>1</v>
      </c>
      <c r="D10400" s="2">
        <v>1</v>
      </c>
      <c r="E10400" s="2">
        <v>1</v>
      </c>
      <c r="F10400" s="2">
        <v>1</v>
      </c>
    </row>
    <row r="10401" spans="1:6" x14ac:dyDescent="0.25">
      <c r="A10401" s="1" t="str">
        <f>"74114"</f>
        <v>74114</v>
      </c>
      <c r="B10401" s="1" t="str">
        <f>"40143"</f>
        <v>40143</v>
      </c>
      <c r="C10401" s="2">
        <v>1</v>
      </c>
      <c r="D10401" s="2">
        <v>1</v>
      </c>
      <c r="E10401" s="2">
        <v>1</v>
      </c>
      <c r="F10401" s="2">
        <v>1</v>
      </c>
    </row>
    <row r="10402" spans="1:6" x14ac:dyDescent="0.25">
      <c r="A10402" s="1" t="str">
        <f>"74366"</f>
        <v>74366</v>
      </c>
      <c r="B10402" s="1" t="str">
        <f>"40041"</f>
        <v>40041</v>
      </c>
      <c r="C10402" s="2">
        <v>5.1167964404894302E-2</v>
      </c>
      <c r="D10402" s="2">
        <v>0.16666666666666599</v>
      </c>
      <c r="E10402" s="2">
        <v>0</v>
      </c>
      <c r="F10402" s="2">
        <v>5.1876379690949201E-2</v>
      </c>
    </row>
    <row r="10403" spans="1:6" x14ac:dyDescent="0.25">
      <c r="A10403" s="1" t="str">
        <f>"74366"</f>
        <v>74366</v>
      </c>
      <c r="B10403" s="1" t="str">
        <f>"40097"</f>
        <v>40097</v>
      </c>
      <c r="C10403" s="2">
        <v>0.94883203559510498</v>
      </c>
      <c r="D10403" s="2">
        <v>0.83333333333333304</v>
      </c>
      <c r="E10403" s="2">
        <v>1</v>
      </c>
      <c r="F10403" s="2">
        <v>0.94812362030904995</v>
      </c>
    </row>
    <row r="10404" spans="1:6" x14ac:dyDescent="0.25">
      <c r="A10404" s="1" t="str">
        <f>"74370"</f>
        <v>74370</v>
      </c>
      <c r="B10404" s="1" t="str">
        <f>"40115"</f>
        <v>40115</v>
      </c>
      <c r="C10404" s="2">
        <v>0.94102694458566305</v>
      </c>
      <c r="D10404" s="2">
        <v>1</v>
      </c>
      <c r="E10404" s="2">
        <v>0.95652173913043403</v>
      </c>
      <c r="F10404" s="2">
        <v>0.94423260247855101</v>
      </c>
    </row>
    <row r="10405" spans="1:6" x14ac:dyDescent="0.25">
      <c r="A10405" s="1" t="str">
        <f>"74370"</f>
        <v>74370</v>
      </c>
      <c r="B10405" s="1" t="str">
        <f>"40041"</f>
        <v>40041</v>
      </c>
      <c r="C10405" s="2">
        <v>5.8973055414336499E-2</v>
      </c>
      <c r="D10405" s="2">
        <v>0</v>
      </c>
      <c r="E10405" s="2">
        <v>4.3478260869565202E-2</v>
      </c>
      <c r="F10405" s="2">
        <v>5.5767397521448901E-2</v>
      </c>
    </row>
    <row r="10406" spans="1:6" x14ac:dyDescent="0.25">
      <c r="A10406" s="1" t="str">
        <f>"74402"</f>
        <v>74402</v>
      </c>
      <c r="B10406" s="1" t="str">
        <f>"40101"</f>
        <v>40101</v>
      </c>
      <c r="C10406" s="2">
        <v>1</v>
      </c>
      <c r="D10406" s="2">
        <v>1</v>
      </c>
      <c r="E10406" s="2">
        <v>1</v>
      </c>
      <c r="F10406" s="2">
        <v>1</v>
      </c>
    </row>
    <row r="10407" spans="1:6" x14ac:dyDescent="0.25">
      <c r="A10407" s="1" t="str">
        <f>"74368"</f>
        <v>74368</v>
      </c>
      <c r="B10407" s="1" t="str">
        <f>"40041"</f>
        <v>40041</v>
      </c>
      <c r="C10407" s="2">
        <v>1</v>
      </c>
      <c r="D10407" s="2">
        <v>1</v>
      </c>
      <c r="E10407" s="2">
        <v>1</v>
      </c>
      <c r="F10407" s="2">
        <v>1</v>
      </c>
    </row>
    <row r="10408" spans="1:6" x14ac:dyDescent="0.25">
      <c r="A10408" s="1" t="str">
        <f>"74422"</f>
        <v>74422</v>
      </c>
      <c r="B10408" s="1" t="str">
        <f>"40101"</f>
        <v>40101</v>
      </c>
      <c r="C10408" s="2">
        <v>0.434704830053667</v>
      </c>
      <c r="D10408" s="2">
        <v>0.125</v>
      </c>
      <c r="E10408" s="2">
        <v>0</v>
      </c>
      <c r="F10408" s="2">
        <v>0.42957746478873199</v>
      </c>
    </row>
    <row r="10409" spans="1:6" x14ac:dyDescent="0.25">
      <c r="A10409" s="1" t="str">
        <f>"74422"</f>
        <v>74422</v>
      </c>
      <c r="B10409" s="1" t="str">
        <f>"40111"</f>
        <v>40111</v>
      </c>
      <c r="C10409" s="2">
        <v>0.565295169946332</v>
      </c>
      <c r="D10409" s="2">
        <v>0.875</v>
      </c>
      <c r="E10409" s="2">
        <v>1</v>
      </c>
      <c r="F10409" s="2">
        <v>0.57042253521126696</v>
      </c>
    </row>
    <row r="10410" spans="1:6" x14ac:dyDescent="0.25">
      <c r="A10410" s="1" t="str">
        <f>"74423"</f>
        <v>74423</v>
      </c>
      <c r="B10410" s="1" t="str">
        <f>"40101"</f>
        <v>40101</v>
      </c>
      <c r="C10410" s="2">
        <v>1</v>
      </c>
      <c r="D10410" s="2">
        <v>1</v>
      </c>
      <c r="E10410" s="2">
        <v>1</v>
      </c>
      <c r="F10410" s="2">
        <v>1</v>
      </c>
    </row>
    <row r="10411" spans="1:6" x14ac:dyDescent="0.25">
      <c r="A10411" s="1" t="str">
        <f>"74425"</f>
        <v>74425</v>
      </c>
      <c r="B10411" s="1" t="str">
        <f>"40121"</f>
        <v>40121</v>
      </c>
      <c r="C10411" s="2">
        <v>1</v>
      </c>
      <c r="D10411" s="2">
        <v>1</v>
      </c>
      <c r="E10411" s="2">
        <v>1</v>
      </c>
      <c r="F10411" s="2">
        <v>1</v>
      </c>
    </row>
    <row r="10412" spans="1:6" x14ac:dyDescent="0.25">
      <c r="A10412" s="1" t="str">
        <f>"74434"</f>
        <v>74434</v>
      </c>
      <c r="B10412" s="1" t="str">
        <f>"40101"</f>
        <v>40101</v>
      </c>
      <c r="C10412" s="2">
        <v>0.67138671875</v>
      </c>
      <c r="D10412" s="2">
        <v>0.90833333333333299</v>
      </c>
      <c r="E10412" s="2">
        <v>0.76923076923076905</v>
      </c>
      <c r="F10412" s="2">
        <v>0.67896592244418297</v>
      </c>
    </row>
    <row r="10413" spans="1:6" x14ac:dyDescent="0.25">
      <c r="A10413" s="1" t="str">
        <f>"74434"</f>
        <v>74434</v>
      </c>
      <c r="B10413" s="1" t="str">
        <f>"40021"</f>
        <v>40021</v>
      </c>
      <c r="C10413" s="2">
        <v>0.239501953125</v>
      </c>
      <c r="D10413" s="2">
        <v>7.4999999999999997E-2</v>
      </c>
      <c r="E10413" s="2">
        <v>0.17948717948717899</v>
      </c>
      <c r="F10413" s="2">
        <v>0.23431257344300799</v>
      </c>
    </row>
    <row r="10414" spans="1:6" x14ac:dyDescent="0.25">
      <c r="A10414" s="1" t="str">
        <f>"74434"</f>
        <v>74434</v>
      </c>
      <c r="B10414" s="1" t="str">
        <f>"40145"</f>
        <v>40145</v>
      </c>
      <c r="C10414" s="2">
        <v>8.9111328125E-2</v>
      </c>
      <c r="D10414" s="2">
        <v>1.6666666666666601E-2</v>
      </c>
      <c r="E10414" s="2">
        <v>5.1282051282051197E-2</v>
      </c>
      <c r="F10414" s="2">
        <v>8.6721504112808406E-2</v>
      </c>
    </row>
    <row r="10415" spans="1:6" x14ac:dyDescent="0.25">
      <c r="A10415" s="1" t="str">
        <f>"74430"</f>
        <v>74430</v>
      </c>
      <c r="B10415" s="1" t="str">
        <f>"40121"</f>
        <v>40121</v>
      </c>
      <c r="C10415" s="2">
        <v>1</v>
      </c>
      <c r="D10415" s="2">
        <v>0</v>
      </c>
      <c r="E10415" s="2">
        <v>1</v>
      </c>
      <c r="F10415" s="2">
        <v>1</v>
      </c>
    </row>
    <row r="10416" spans="1:6" x14ac:dyDescent="0.25">
      <c r="A10416" s="1" t="str">
        <f>"74128"</f>
        <v>74128</v>
      </c>
      <c r="B10416" s="1" t="str">
        <f>"40143"</f>
        <v>40143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25">
      <c r="A10417" s="1" t="str">
        <f>"74132"</f>
        <v>74132</v>
      </c>
      <c r="B10417" s="1" t="str">
        <f>"40037"</f>
        <v>40037</v>
      </c>
      <c r="C10417" s="2">
        <v>0.27283925272018</v>
      </c>
      <c r="D10417" s="2">
        <v>0.109090909090909</v>
      </c>
      <c r="E10417" s="2">
        <v>8.6206896551724102E-2</v>
      </c>
      <c r="F10417" s="2">
        <v>0.25524861878452998</v>
      </c>
    </row>
    <row r="10418" spans="1:6" x14ac:dyDescent="0.25">
      <c r="A10418" s="1" t="str">
        <f>"74132"</f>
        <v>74132</v>
      </c>
      <c r="B10418" s="1" t="str">
        <f>"40143"</f>
        <v>40143</v>
      </c>
      <c r="C10418" s="2">
        <v>0.72716074727981905</v>
      </c>
      <c r="D10418" s="2">
        <v>0.89090909090908998</v>
      </c>
      <c r="E10418" s="2">
        <v>0.91379310344827502</v>
      </c>
      <c r="F10418" s="2">
        <v>0.74475138121546902</v>
      </c>
    </row>
    <row r="10419" spans="1:6" x14ac:dyDescent="0.25">
      <c r="A10419" s="1" t="str">
        <f>"74141"</f>
        <v>74141</v>
      </c>
      <c r="B10419" s="1" t="str">
        <f>"40143"</f>
        <v>40143</v>
      </c>
      <c r="C10419" s="2">
        <v>0</v>
      </c>
      <c r="D10419" s="2">
        <v>0</v>
      </c>
      <c r="E10419" s="2">
        <v>1</v>
      </c>
      <c r="F10419" s="2">
        <v>1</v>
      </c>
    </row>
    <row r="10420" spans="1:6" x14ac:dyDescent="0.25">
      <c r="A10420" s="1" t="str">
        <f>"74462"</f>
        <v>74462</v>
      </c>
      <c r="B10420" s="1" t="str">
        <f>"40121"</f>
        <v>40121</v>
      </c>
      <c r="C10420" s="2">
        <v>0.11131428571428501</v>
      </c>
      <c r="D10420" s="2">
        <v>8.1743869209809205E-3</v>
      </c>
      <c r="E10420" s="2">
        <v>1.6666666666666601E-2</v>
      </c>
      <c r="F10420" s="2">
        <v>0.101192924722336</v>
      </c>
    </row>
    <row r="10421" spans="1:6" x14ac:dyDescent="0.25">
      <c r="A10421" s="1" t="str">
        <f>"74462"</f>
        <v>74462</v>
      </c>
      <c r="B10421" s="1" t="str">
        <f>"40061"</f>
        <v>40061</v>
      </c>
      <c r="C10421" s="2">
        <v>0.88868571428571397</v>
      </c>
      <c r="D10421" s="2">
        <v>0.99182561307901895</v>
      </c>
      <c r="E10421" s="2">
        <v>0.98333333333333295</v>
      </c>
      <c r="F10421" s="2">
        <v>0.89880707527766301</v>
      </c>
    </row>
    <row r="10422" spans="1:6" x14ac:dyDescent="0.25">
      <c r="A10422" s="1" t="str">
        <f>"74454"</f>
        <v>74454</v>
      </c>
      <c r="B10422" s="1" t="str">
        <f>"40145"</f>
        <v>40145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25">
      <c r="A10423" s="1" t="str">
        <f>"74458"</f>
        <v>74458</v>
      </c>
      <c r="B10423" s="1" t="str">
        <f>"40145"</f>
        <v>40145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25">
      <c r="A10424" s="1" t="str">
        <f>"74438"</f>
        <v>74438</v>
      </c>
      <c r="B10424" s="1" t="str">
        <f>"40091"</f>
        <v>40091</v>
      </c>
      <c r="C10424" s="2">
        <v>1</v>
      </c>
      <c r="D10424" s="2">
        <v>0</v>
      </c>
      <c r="E10424" s="2">
        <v>1</v>
      </c>
      <c r="F10424" s="2">
        <v>1</v>
      </c>
    </row>
    <row r="10425" spans="1:6" x14ac:dyDescent="0.25">
      <c r="A10425" s="1" t="str">
        <f>"74720"</f>
        <v>74720</v>
      </c>
      <c r="B10425" s="1" t="str">
        <f>"40013"</f>
        <v>40013</v>
      </c>
      <c r="C10425" s="2">
        <v>1</v>
      </c>
      <c r="D10425" s="2">
        <v>0</v>
      </c>
      <c r="E10425" s="2">
        <v>1</v>
      </c>
      <c r="F10425" s="2">
        <v>1</v>
      </c>
    </row>
    <row r="10426" spans="1:6" x14ac:dyDescent="0.25">
      <c r="A10426" s="1" t="str">
        <f>"74724"</f>
        <v>74724</v>
      </c>
      <c r="B10426" s="1" t="str">
        <f>"40089"</f>
        <v>40089</v>
      </c>
      <c r="C10426" s="2">
        <v>1</v>
      </c>
      <c r="D10426" s="2">
        <v>1</v>
      </c>
      <c r="E10426" s="2">
        <v>1</v>
      </c>
      <c r="F10426" s="2">
        <v>1</v>
      </c>
    </row>
    <row r="10427" spans="1:6" x14ac:dyDescent="0.25">
      <c r="A10427" s="1" t="str">
        <f>"74468"</f>
        <v>74468</v>
      </c>
      <c r="B10427" s="1" t="str">
        <f>"40101"</f>
        <v>40101</v>
      </c>
      <c r="C10427" s="2">
        <v>0</v>
      </c>
      <c r="D10427" s="2">
        <v>0</v>
      </c>
      <c r="E10427" s="2">
        <v>1</v>
      </c>
      <c r="F10427" s="2">
        <v>1</v>
      </c>
    </row>
    <row r="10428" spans="1:6" x14ac:dyDescent="0.25">
      <c r="A10428" s="1" t="str">
        <f>"74827"</f>
        <v>74827</v>
      </c>
      <c r="B10428" s="1" t="str">
        <f>"40063"</f>
        <v>40063</v>
      </c>
      <c r="C10428" s="2">
        <v>1</v>
      </c>
      <c r="D10428" s="2">
        <v>1</v>
      </c>
      <c r="E10428" s="2">
        <v>1</v>
      </c>
      <c r="F10428" s="2">
        <v>1</v>
      </c>
    </row>
    <row r="10429" spans="1:6" x14ac:dyDescent="0.25">
      <c r="A10429" s="1" t="str">
        <f>"74731"</f>
        <v>74731</v>
      </c>
      <c r="B10429" s="1" t="str">
        <f>"40013"</f>
        <v>40013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25">
      <c r="A10430" s="1" t="str">
        <f>"74754"</f>
        <v>74754</v>
      </c>
      <c r="B10430" s="1" t="str">
        <f>"40127"</f>
        <v>40127</v>
      </c>
      <c r="C10430" s="2">
        <v>2.7548209366391099E-3</v>
      </c>
      <c r="D10430" s="2">
        <v>0</v>
      </c>
      <c r="E10430" s="2">
        <v>0</v>
      </c>
      <c r="F10430" s="2">
        <v>2.60416666666666E-3</v>
      </c>
    </row>
    <row r="10431" spans="1:6" x14ac:dyDescent="0.25">
      <c r="A10431" s="1" t="str">
        <f>"74754"</f>
        <v>74754</v>
      </c>
      <c r="B10431" s="1" t="str">
        <f>"40089"</f>
        <v>40089</v>
      </c>
      <c r="C10431" s="2">
        <v>0.99173553719008201</v>
      </c>
      <c r="D10431" s="2">
        <v>0.95</v>
      </c>
      <c r="E10431" s="2">
        <v>1</v>
      </c>
      <c r="F10431" s="2">
        <v>0.98958333333333304</v>
      </c>
    </row>
    <row r="10432" spans="1:6" x14ac:dyDescent="0.25">
      <c r="A10432" s="1" t="str">
        <f>"74754"</f>
        <v>74754</v>
      </c>
      <c r="B10432" s="1" t="str">
        <f>"40023"</f>
        <v>40023</v>
      </c>
      <c r="C10432" s="2">
        <v>5.5096418732782301E-3</v>
      </c>
      <c r="D10432" s="2">
        <v>0.05</v>
      </c>
      <c r="E10432" s="2">
        <v>0</v>
      </c>
      <c r="F10432" s="2">
        <v>7.8125E-3</v>
      </c>
    </row>
    <row r="10433" spans="1:6" x14ac:dyDescent="0.25">
      <c r="A10433" s="1" t="str">
        <f>"74756"</f>
        <v>74756</v>
      </c>
      <c r="B10433" s="1" t="str">
        <f>"40023"</f>
        <v>40023</v>
      </c>
      <c r="C10433" s="2">
        <v>1</v>
      </c>
      <c r="D10433" s="2">
        <v>1</v>
      </c>
      <c r="E10433" s="2">
        <v>1</v>
      </c>
      <c r="F10433" s="2">
        <v>1</v>
      </c>
    </row>
    <row r="10434" spans="1:6" x14ac:dyDescent="0.25">
      <c r="A10434" s="1" t="str">
        <f>"74759"</f>
        <v>74759</v>
      </c>
      <c r="B10434" s="1" t="str">
        <f>"40023"</f>
        <v>40023</v>
      </c>
      <c r="C10434" s="2">
        <v>1</v>
      </c>
      <c r="D10434" s="2">
        <v>1</v>
      </c>
      <c r="E10434" s="2">
        <v>1</v>
      </c>
      <c r="F10434" s="2">
        <v>1</v>
      </c>
    </row>
    <row r="10435" spans="1:6" x14ac:dyDescent="0.25">
      <c r="A10435" s="1" t="str">
        <f>"74766"</f>
        <v>74766</v>
      </c>
      <c r="B10435" s="1" t="str">
        <f>"40089"</f>
        <v>40089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25">
      <c r="A10436" s="1" t="str">
        <f>"74738"</f>
        <v>74738</v>
      </c>
      <c r="B10436" s="1" t="str">
        <f>"40023"</f>
        <v>40023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25">
      <c r="A10437" s="1" t="str">
        <f>"74522"</f>
        <v>74522</v>
      </c>
      <c r="B10437" s="1" t="str">
        <f>"40121"</f>
        <v>40121</v>
      </c>
      <c r="C10437" s="2">
        <v>1</v>
      </c>
      <c r="D10437" s="2">
        <v>0</v>
      </c>
      <c r="E10437" s="2">
        <v>1</v>
      </c>
      <c r="F10437" s="2">
        <v>1</v>
      </c>
    </row>
    <row r="10438" spans="1:6" x14ac:dyDescent="0.25">
      <c r="A10438" s="1" t="str">
        <f>"74531"</f>
        <v>74531</v>
      </c>
      <c r="B10438" s="1" t="str">
        <f>"40063"</f>
        <v>40063</v>
      </c>
      <c r="C10438" s="2">
        <v>1</v>
      </c>
      <c r="D10438" s="2">
        <v>1</v>
      </c>
      <c r="E10438" s="2">
        <v>1</v>
      </c>
      <c r="F10438" s="2">
        <v>1</v>
      </c>
    </row>
    <row r="10439" spans="1:6" x14ac:dyDescent="0.25">
      <c r="A10439" s="1" t="str">
        <f>"74529"</f>
        <v>74529</v>
      </c>
      <c r="B10439" s="1" t="str">
        <f>"40121"</f>
        <v>40121</v>
      </c>
      <c r="C10439" s="2">
        <v>1</v>
      </c>
      <c r="D10439" s="2">
        <v>1</v>
      </c>
      <c r="E10439" s="2">
        <v>0</v>
      </c>
      <c r="F10439" s="2">
        <v>1</v>
      </c>
    </row>
    <row r="10440" spans="1:6" x14ac:dyDescent="0.25">
      <c r="A10440" s="1" t="str">
        <f>"74534"</f>
        <v>74534</v>
      </c>
      <c r="B10440" s="1" t="str">
        <f>"40029"</f>
        <v>40029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25">
      <c r="A10441" s="1" t="str">
        <f>"74570"</f>
        <v>74570</v>
      </c>
      <c r="B10441" s="1" t="str">
        <f>"40121"</f>
        <v>40121</v>
      </c>
      <c r="C10441" s="2">
        <v>0.437037037037037</v>
      </c>
      <c r="D10441" s="2">
        <v>0.30769230769230699</v>
      </c>
      <c r="E10441" s="2">
        <v>0.16666666666666599</v>
      </c>
      <c r="F10441" s="2">
        <v>0.43</v>
      </c>
    </row>
    <row r="10442" spans="1:6" x14ac:dyDescent="0.25">
      <c r="A10442" s="1" t="str">
        <f>"74570"</f>
        <v>74570</v>
      </c>
      <c r="B10442" s="1" t="str">
        <f>"40063"</f>
        <v>40063</v>
      </c>
      <c r="C10442" s="2">
        <v>0.562962962962962</v>
      </c>
      <c r="D10442" s="2">
        <v>0.69230769230769196</v>
      </c>
      <c r="E10442" s="2">
        <v>0.83333333333333304</v>
      </c>
      <c r="F10442" s="2">
        <v>0.56999999999999995</v>
      </c>
    </row>
    <row r="10443" spans="1:6" x14ac:dyDescent="0.25">
      <c r="A10443" s="1" t="str">
        <f>"74631"</f>
        <v>74631</v>
      </c>
      <c r="B10443" s="1" t="str">
        <f>"40071"</f>
        <v>40071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25">
      <c r="A10444" s="1" t="str">
        <f>"74633"</f>
        <v>74633</v>
      </c>
      <c r="B10444" s="1" t="str">
        <f>"40113"</f>
        <v>40113</v>
      </c>
      <c r="C10444" s="2">
        <v>1</v>
      </c>
      <c r="D10444" s="2">
        <v>1</v>
      </c>
      <c r="E10444" s="2">
        <v>1</v>
      </c>
      <c r="F10444" s="2">
        <v>1</v>
      </c>
    </row>
    <row r="10445" spans="1:6" x14ac:dyDescent="0.25">
      <c r="A10445" s="1" t="str">
        <f>"74875"</f>
        <v>74875</v>
      </c>
      <c r="B10445" s="1" t="str">
        <f>"40081"</f>
        <v>40081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25">
      <c r="A10446" s="1" t="str">
        <f>"74880"</f>
        <v>74880</v>
      </c>
      <c r="B10446" s="1" t="str">
        <f>"40111"</f>
        <v>40111</v>
      </c>
      <c r="C10446" s="2">
        <v>0.19040247678018499</v>
      </c>
      <c r="D10446" s="2">
        <v>8.6956521739130405E-2</v>
      </c>
      <c r="E10446" s="2">
        <v>0</v>
      </c>
      <c r="F10446" s="2">
        <v>0.179597701149425</v>
      </c>
    </row>
    <row r="10447" spans="1:6" x14ac:dyDescent="0.25">
      <c r="A10447" s="1" t="str">
        <f>"74880"</f>
        <v>74880</v>
      </c>
      <c r="B10447" s="1" t="str">
        <f>"40107"</f>
        <v>40107</v>
      </c>
      <c r="C10447" s="2">
        <v>0.80959752321981404</v>
      </c>
      <c r="D10447" s="2">
        <v>0.91304347826086896</v>
      </c>
      <c r="E10447" s="2">
        <v>1</v>
      </c>
      <c r="F10447" s="2">
        <v>0.82040229885057403</v>
      </c>
    </row>
    <row r="10448" spans="1:6" x14ac:dyDescent="0.25">
      <c r="A10448" s="1" t="str">
        <f>"74902"</f>
        <v>74902</v>
      </c>
      <c r="B10448" s="1" t="str">
        <f>"40079"</f>
        <v>40079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25">
      <c r="A10449" s="1" t="str">
        <f>"74932"</f>
        <v>74932</v>
      </c>
      <c r="B10449" s="1" t="str">
        <f>"40079"</f>
        <v>40079</v>
      </c>
      <c r="C10449" s="2">
        <v>1</v>
      </c>
      <c r="D10449" s="2">
        <v>1</v>
      </c>
      <c r="E10449" s="2">
        <v>1</v>
      </c>
      <c r="F10449" s="2">
        <v>1</v>
      </c>
    </row>
    <row r="10450" spans="1:6" x14ac:dyDescent="0.25">
      <c r="A10450" s="1" t="str">
        <f>"74935"</f>
        <v>74935</v>
      </c>
      <c r="B10450" s="1" t="str">
        <f>"40079"</f>
        <v>40079</v>
      </c>
      <c r="C10450" s="2">
        <v>0</v>
      </c>
      <c r="D10450" s="2">
        <v>0</v>
      </c>
      <c r="E10450" s="2">
        <v>1</v>
      </c>
      <c r="F10450" s="2">
        <v>1</v>
      </c>
    </row>
    <row r="10451" spans="1:6" x14ac:dyDescent="0.25">
      <c r="A10451" s="1" t="str">
        <f>"75016"</f>
        <v>75016</v>
      </c>
      <c r="B10451" s="1" t="str">
        <f>"48113"</f>
        <v>48113</v>
      </c>
      <c r="C10451" s="2">
        <v>1</v>
      </c>
      <c r="D10451" s="2">
        <v>1</v>
      </c>
      <c r="E10451" s="2">
        <v>1</v>
      </c>
      <c r="F10451" s="2">
        <v>1</v>
      </c>
    </row>
    <row r="10452" spans="1:6" x14ac:dyDescent="0.25">
      <c r="A10452" s="1" t="str">
        <f>"75026"</f>
        <v>75026</v>
      </c>
      <c r="B10452" s="1" t="str">
        <f>"48085"</f>
        <v>48085</v>
      </c>
      <c r="C10452" s="2">
        <v>1</v>
      </c>
      <c r="D10452" s="2">
        <v>1</v>
      </c>
      <c r="E10452" s="2">
        <v>1</v>
      </c>
      <c r="F10452" s="2">
        <v>1</v>
      </c>
    </row>
    <row r="10453" spans="1:6" x14ac:dyDescent="0.25">
      <c r="A10453" s="1" t="str">
        <f>"75029"</f>
        <v>75029</v>
      </c>
      <c r="B10453" s="1" t="str">
        <f>"48121"</f>
        <v>48121</v>
      </c>
      <c r="C10453" s="2">
        <v>1</v>
      </c>
      <c r="D10453" s="2">
        <v>1</v>
      </c>
      <c r="E10453" s="2">
        <v>1</v>
      </c>
      <c r="F10453" s="2">
        <v>1</v>
      </c>
    </row>
    <row r="10454" spans="1:6" x14ac:dyDescent="0.25">
      <c r="A10454" s="1" t="str">
        <f>"75001"</f>
        <v>75001</v>
      </c>
      <c r="B10454" s="1" t="str">
        <f>"48113"</f>
        <v>48113</v>
      </c>
      <c r="C10454" s="2">
        <v>1</v>
      </c>
      <c r="D10454" s="2">
        <v>1</v>
      </c>
      <c r="E10454" s="2">
        <v>1</v>
      </c>
      <c r="F10454" s="2">
        <v>1</v>
      </c>
    </row>
    <row r="10455" spans="1:6" x14ac:dyDescent="0.25">
      <c r="A10455" s="1" t="str">
        <f>"75058"</f>
        <v>75058</v>
      </c>
      <c r="B10455" s="1" t="str">
        <f>"48181"</f>
        <v>48181</v>
      </c>
      <c r="C10455" s="2">
        <v>0.994417306350314</v>
      </c>
      <c r="D10455" s="2">
        <v>0.98</v>
      </c>
      <c r="E10455" s="2">
        <v>1</v>
      </c>
      <c r="F10455" s="2">
        <v>0.994478527607361</v>
      </c>
    </row>
    <row r="10456" spans="1:6" x14ac:dyDescent="0.25">
      <c r="A10456" s="1" t="str">
        <f>"75058"</f>
        <v>75058</v>
      </c>
      <c r="B10456" s="1" t="str">
        <f>"48085"</f>
        <v>48085</v>
      </c>
      <c r="C10456" s="2">
        <v>5.5826936496859696E-3</v>
      </c>
      <c r="D10456" s="2">
        <v>0.02</v>
      </c>
      <c r="E10456" s="2">
        <v>0</v>
      </c>
      <c r="F10456" s="2">
        <v>5.5214723926380301E-3</v>
      </c>
    </row>
    <row r="10457" spans="1:6" x14ac:dyDescent="0.25">
      <c r="A10457" s="1" t="str">
        <f>"75041"</f>
        <v>75041</v>
      </c>
      <c r="B10457" s="1" t="str">
        <f>"48113"</f>
        <v>48113</v>
      </c>
      <c r="C10457" s="2">
        <v>1</v>
      </c>
      <c r="D10457" s="2">
        <v>1</v>
      </c>
      <c r="E10457" s="2">
        <v>1</v>
      </c>
      <c r="F10457" s="2">
        <v>1</v>
      </c>
    </row>
    <row r="10458" spans="1:6" x14ac:dyDescent="0.25">
      <c r="A10458" s="1" t="str">
        <f>"75039"</f>
        <v>75039</v>
      </c>
      <c r="B10458" s="1" t="str">
        <f>"48113"</f>
        <v>48113</v>
      </c>
      <c r="C10458" s="2">
        <v>1</v>
      </c>
      <c r="D10458" s="2">
        <v>1</v>
      </c>
      <c r="E10458" s="2">
        <v>1</v>
      </c>
      <c r="F10458" s="2">
        <v>1</v>
      </c>
    </row>
    <row r="10459" spans="1:6" x14ac:dyDescent="0.25">
      <c r="A10459" s="1" t="str">
        <f>"75062"</f>
        <v>75062</v>
      </c>
      <c r="B10459" s="1" t="str">
        <f>"48113"</f>
        <v>48113</v>
      </c>
      <c r="C10459" s="2">
        <v>1</v>
      </c>
      <c r="D10459" s="2">
        <v>1</v>
      </c>
      <c r="E10459" s="2">
        <v>1</v>
      </c>
      <c r="F10459" s="2">
        <v>1</v>
      </c>
    </row>
    <row r="10460" spans="1:6" x14ac:dyDescent="0.25">
      <c r="A10460" s="1" t="str">
        <f>"75092"</f>
        <v>75092</v>
      </c>
      <c r="B10460" s="1" t="str">
        <f>"48181"</f>
        <v>48181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25">
      <c r="A10461" s="1" t="str">
        <f>"75117"</f>
        <v>75117</v>
      </c>
      <c r="B10461" s="1" t="str">
        <f>"48467"</f>
        <v>48467</v>
      </c>
      <c r="C10461" s="2">
        <v>1</v>
      </c>
      <c r="D10461" s="2">
        <v>1</v>
      </c>
      <c r="E10461" s="2">
        <v>1</v>
      </c>
      <c r="F10461" s="2">
        <v>1</v>
      </c>
    </row>
    <row r="10462" spans="1:6" x14ac:dyDescent="0.25">
      <c r="A10462" s="1" t="str">
        <f>"75103"</f>
        <v>75103</v>
      </c>
      <c r="B10462" s="1" t="str">
        <f>"48467"</f>
        <v>48467</v>
      </c>
      <c r="C10462" s="2">
        <v>1</v>
      </c>
      <c r="D10462" s="2">
        <v>1</v>
      </c>
      <c r="E10462" s="2">
        <v>1</v>
      </c>
      <c r="F10462" s="2">
        <v>1</v>
      </c>
    </row>
    <row r="10463" spans="1:6" x14ac:dyDescent="0.25">
      <c r="A10463" s="1" t="str">
        <f>"75152"</f>
        <v>75152</v>
      </c>
      <c r="B10463" s="1" t="str">
        <f>"48139"</f>
        <v>48139</v>
      </c>
      <c r="C10463" s="2">
        <v>1</v>
      </c>
      <c r="D10463" s="2">
        <v>1</v>
      </c>
      <c r="E10463" s="2">
        <v>1</v>
      </c>
      <c r="F10463" s="2">
        <v>1</v>
      </c>
    </row>
    <row r="10464" spans="1:6" x14ac:dyDescent="0.25">
      <c r="A10464" s="1" t="str">
        <f>"75159"</f>
        <v>75159</v>
      </c>
      <c r="B10464" s="1" t="str">
        <f>"48257"</f>
        <v>48257</v>
      </c>
      <c r="C10464" s="2">
        <v>0.12558638252245</v>
      </c>
      <c r="D10464" s="2">
        <v>4.4247787610619399E-2</v>
      </c>
      <c r="E10464" s="2">
        <v>8.4388185654008397E-3</v>
      </c>
      <c r="F10464" s="2">
        <v>0.11666464964298601</v>
      </c>
    </row>
    <row r="10465" spans="1:6" x14ac:dyDescent="0.25">
      <c r="A10465" s="1" t="str">
        <f>"75159"</f>
        <v>75159</v>
      </c>
      <c r="B10465" s="1" t="str">
        <f>"48113"</f>
        <v>48113</v>
      </c>
      <c r="C10465" s="2">
        <v>0.87441361747754898</v>
      </c>
      <c r="D10465" s="2">
        <v>0.95575221238938002</v>
      </c>
      <c r="E10465" s="2">
        <v>0.99156118143459904</v>
      </c>
      <c r="F10465" s="2">
        <v>0.88333535035701305</v>
      </c>
    </row>
    <row r="10466" spans="1:6" x14ac:dyDescent="0.25">
      <c r="A10466" s="1" t="str">
        <f>"75151"</f>
        <v>75151</v>
      </c>
      <c r="B10466" s="1" t="str">
        <f>"48349"</f>
        <v>48349</v>
      </c>
      <c r="C10466" s="2">
        <v>1</v>
      </c>
      <c r="D10466" s="2">
        <v>1</v>
      </c>
      <c r="E10466" s="2">
        <v>1</v>
      </c>
      <c r="F10466" s="2">
        <v>1</v>
      </c>
    </row>
    <row r="10467" spans="1:6" x14ac:dyDescent="0.25">
      <c r="A10467" s="1" t="str">
        <f>"75157"</f>
        <v>75157</v>
      </c>
      <c r="B10467" s="1" t="str">
        <f>"48257"</f>
        <v>48257</v>
      </c>
      <c r="C10467" s="2">
        <v>1</v>
      </c>
      <c r="D10467" s="2">
        <v>1</v>
      </c>
      <c r="E10467" s="2">
        <v>0</v>
      </c>
      <c r="F10467" s="2">
        <v>1</v>
      </c>
    </row>
    <row r="10468" spans="1:6" x14ac:dyDescent="0.25">
      <c r="A10468" s="1" t="str">
        <f>"75166"</f>
        <v>75166</v>
      </c>
      <c r="B10468" s="1" t="str">
        <f>"48085"</f>
        <v>48085</v>
      </c>
      <c r="C10468" s="2">
        <v>1</v>
      </c>
      <c r="D10468" s="2">
        <v>1</v>
      </c>
      <c r="E10468" s="2">
        <v>1</v>
      </c>
      <c r="F10468" s="2">
        <v>1</v>
      </c>
    </row>
    <row r="10469" spans="1:6" x14ac:dyDescent="0.25">
      <c r="A10469" s="1" t="str">
        <f>"75232"</f>
        <v>75232</v>
      </c>
      <c r="B10469" s="1" t="str">
        <f>"48113"</f>
        <v>48113</v>
      </c>
      <c r="C10469" s="2">
        <v>1</v>
      </c>
      <c r="D10469" s="2">
        <v>1</v>
      </c>
      <c r="E10469" s="2">
        <v>1</v>
      </c>
      <c r="F10469" s="2">
        <v>1</v>
      </c>
    </row>
    <row r="10470" spans="1:6" x14ac:dyDescent="0.25">
      <c r="A10470" s="1" t="str">
        <f>"75220"</f>
        <v>75220</v>
      </c>
      <c r="B10470" s="1" t="str">
        <f>"48113"</f>
        <v>48113</v>
      </c>
      <c r="C10470" s="2">
        <v>1</v>
      </c>
      <c r="D10470" s="2">
        <v>1</v>
      </c>
      <c r="E10470" s="2">
        <v>1</v>
      </c>
      <c r="F10470" s="2">
        <v>1</v>
      </c>
    </row>
    <row r="10471" spans="1:6" x14ac:dyDescent="0.25">
      <c r="A10471" s="1" t="str">
        <f>"75254"</f>
        <v>75254</v>
      </c>
      <c r="B10471" s="1" t="str">
        <f>"48113"</f>
        <v>48113</v>
      </c>
      <c r="C10471" s="2">
        <v>1</v>
      </c>
      <c r="D10471" s="2">
        <v>1</v>
      </c>
      <c r="E10471" s="2">
        <v>1</v>
      </c>
      <c r="F10471" s="2">
        <v>1</v>
      </c>
    </row>
    <row r="10472" spans="1:6" x14ac:dyDescent="0.25">
      <c r="A10472" s="1" t="str">
        <f>"75228"</f>
        <v>75228</v>
      </c>
      <c r="B10472" s="1" t="str">
        <f>"48113"</f>
        <v>48113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25">
      <c r="A10473" s="1" t="str">
        <f>"75402"</f>
        <v>75402</v>
      </c>
      <c r="B10473" s="1" t="str">
        <f>"48231"</f>
        <v>48231</v>
      </c>
      <c r="C10473" s="2">
        <v>1</v>
      </c>
      <c r="D10473" s="2">
        <v>1</v>
      </c>
      <c r="E10473" s="2">
        <v>1</v>
      </c>
      <c r="F10473" s="2">
        <v>1</v>
      </c>
    </row>
    <row r="10474" spans="1:6" x14ac:dyDescent="0.25">
      <c r="A10474" s="1" t="str">
        <f>"75354"</f>
        <v>75354</v>
      </c>
      <c r="B10474" s="1" t="str">
        <f>"48113"</f>
        <v>48113</v>
      </c>
      <c r="C10474" s="2">
        <v>1</v>
      </c>
      <c r="D10474" s="2">
        <v>1</v>
      </c>
      <c r="E10474" s="2">
        <v>1</v>
      </c>
      <c r="F10474" s="2">
        <v>1</v>
      </c>
    </row>
    <row r="10475" spans="1:6" x14ac:dyDescent="0.25">
      <c r="A10475" s="1" t="str">
        <f>"75379"</f>
        <v>75379</v>
      </c>
      <c r="B10475" s="1" t="str">
        <f>"48085"</f>
        <v>48085</v>
      </c>
      <c r="C10475" s="2">
        <v>1</v>
      </c>
      <c r="D10475" s="2">
        <v>1</v>
      </c>
      <c r="E10475" s="2">
        <v>1</v>
      </c>
      <c r="F10475" s="2">
        <v>1</v>
      </c>
    </row>
    <row r="10476" spans="1:6" x14ac:dyDescent="0.25">
      <c r="A10476" s="1" t="str">
        <f>"75390"</f>
        <v>75390</v>
      </c>
      <c r="B10476" s="1" t="str">
        <f>"48113"</f>
        <v>48113</v>
      </c>
      <c r="C10476" s="2">
        <v>0</v>
      </c>
      <c r="D10476" s="2">
        <v>1</v>
      </c>
      <c r="E10476" s="2">
        <v>0</v>
      </c>
      <c r="F10476" s="2">
        <v>1</v>
      </c>
    </row>
    <row r="10477" spans="1:6" x14ac:dyDescent="0.25">
      <c r="A10477" s="1" t="str">
        <f>"75398"</f>
        <v>75398</v>
      </c>
      <c r="B10477" s="1" t="str">
        <f>"48113"</f>
        <v>48113</v>
      </c>
      <c r="C10477" s="2">
        <v>0</v>
      </c>
      <c r="D10477" s="2">
        <v>1</v>
      </c>
      <c r="E10477" s="2">
        <v>1</v>
      </c>
      <c r="F10477" s="2">
        <v>1</v>
      </c>
    </row>
    <row r="10478" spans="1:6" x14ac:dyDescent="0.25">
      <c r="A10478" s="1" t="str">
        <f>"75457"</f>
        <v>75457</v>
      </c>
      <c r="B10478" s="1" t="str">
        <f>"48159"</f>
        <v>48159</v>
      </c>
      <c r="C10478" s="2">
        <v>0.999738425320428</v>
      </c>
      <c r="D10478" s="2">
        <v>1</v>
      </c>
      <c r="E10478" s="2">
        <v>1</v>
      </c>
      <c r="F10478" s="2">
        <v>0.99975056123721595</v>
      </c>
    </row>
    <row r="10479" spans="1:6" x14ac:dyDescent="0.25">
      <c r="A10479" s="1" t="str">
        <f>"75457"</f>
        <v>75457</v>
      </c>
      <c r="B10479" s="1" t="str">
        <f>"48223"</f>
        <v>48223</v>
      </c>
      <c r="C10479" s="2">
        <v>2.6157467957101701E-4</v>
      </c>
      <c r="D10479" s="2">
        <v>0</v>
      </c>
      <c r="E10479" s="2">
        <v>0</v>
      </c>
      <c r="F10479" s="2">
        <v>2.4943876278373602E-4</v>
      </c>
    </row>
    <row r="10480" spans="1:6" x14ac:dyDescent="0.25">
      <c r="A10480" s="1" t="str">
        <f>"75459"</f>
        <v>75459</v>
      </c>
      <c r="B10480" s="1" t="str">
        <f>"48181"</f>
        <v>48181</v>
      </c>
      <c r="C10480" s="2">
        <v>1</v>
      </c>
      <c r="D10480" s="2">
        <v>1</v>
      </c>
      <c r="E10480" s="2">
        <v>1</v>
      </c>
      <c r="F10480" s="2">
        <v>1</v>
      </c>
    </row>
    <row r="10481" spans="1:6" x14ac:dyDescent="0.25">
      <c r="A10481" s="1" t="str">
        <f>"75461"</f>
        <v>75461</v>
      </c>
      <c r="B10481" s="1" t="str">
        <f>"48277"</f>
        <v>48277</v>
      </c>
      <c r="C10481" s="2">
        <v>1</v>
      </c>
      <c r="D10481" s="2">
        <v>1</v>
      </c>
      <c r="E10481" s="2">
        <v>1</v>
      </c>
      <c r="F10481" s="2">
        <v>1</v>
      </c>
    </row>
    <row r="10482" spans="1:6" x14ac:dyDescent="0.25">
      <c r="A10482" s="1" t="str">
        <f>"75407"</f>
        <v>75407</v>
      </c>
      <c r="B10482" s="1" t="str">
        <f>"48085"</f>
        <v>48085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25">
      <c r="A10483" s="1" t="str">
        <f>"75410"</f>
        <v>75410</v>
      </c>
      <c r="B10483" s="1" t="str">
        <f>"48499"</f>
        <v>48499</v>
      </c>
      <c r="C10483" s="2">
        <v>0.86278317152103501</v>
      </c>
      <c r="D10483" s="2">
        <v>0.90977443609022501</v>
      </c>
      <c r="E10483" s="2">
        <v>1</v>
      </c>
      <c r="F10483" s="2">
        <v>0.86580486303477899</v>
      </c>
    </row>
    <row r="10484" spans="1:6" x14ac:dyDescent="0.25">
      <c r="A10484" s="1" t="str">
        <f>"75410"</f>
        <v>75410</v>
      </c>
      <c r="B10484" s="1" t="str">
        <f>"48379"</f>
        <v>48379</v>
      </c>
      <c r="C10484" s="2">
        <v>0.13721682847896399</v>
      </c>
      <c r="D10484" s="2">
        <v>9.0225563909774403E-2</v>
      </c>
      <c r="E10484" s="2">
        <v>0</v>
      </c>
      <c r="F10484" s="2">
        <v>0.13419513696522001</v>
      </c>
    </row>
    <row r="10485" spans="1:6" x14ac:dyDescent="0.25">
      <c r="A10485" s="1" t="str">
        <f>"75416"</f>
        <v>75416</v>
      </c>
      <c r="B10485" s="1" t="str">
        <f>"48387"</f>
        <v>48387</v>
      </c>
      <c r="C10485" s="2">
        <v>1.14810562571756E-3</v>
      </c>
      <c r="D10485" s="2">
        <v>0</v>
      </c>
      <c r="E10485" s="2">
        <v>0</v>
      </c>
      <c r="F10485" s="2">
        <v>1.11111111111111E-3</v>
      </c>
    </row>
    <row r="10486" spans="1:6" x14ac:dyDescent="0.25">
      <c r="A10486" s="1" t="str">
        <f>"75416"</f>
        <v>75416</v>
      </c>
      <c r="B10486" s="1" t="str">
        <f>"48277"</f>
        <v>48277</v>
      </c>
      <c r="C10486" s="2">
        <v>0.99885189437428201</v>
      </c>
      <c r="D10486" s="2">
        <v>1</v>
      </c>
      <c r="E10486" s="2">
        <v>1</v>
      </c>
      <c r="F10486" s="2">
        <v>0.99888888888888805</v>
      </c>
    </row>
    <row r="10487" spans="1:6" x14ac:dyDescent="0.25">
      <c r="A10487" s="1" t="str">
        <f>"75493"</f>
        <v>75493</v>
      </c>
      <c r="B10487" s="1" t="str">
        <f>"48449"</f>
        <v>48449</v>
      </c>
      <c r="C10487" s="2">
        <v>0</v>
      </c>
      <c r="D10487" s="2">
        <v>1</v>
      </c>
      <c r="E10487" s="2">
        <v>0</v>
      </c>
      <c r="F10487" s="2">
        <v>1</v>
      </c>
    </row>
    <row r="10488" spans="1:6" x14ac:dyDescent="0.25">
      <c r="A10488" s="1" t="str">
        <f>"75477"</f>
        <v>75477</v>
      </c>
      <c r="B10488" s="1" t="str">
        <f>"48277"</f>
        <v>48277</v>
      </c>
      <c r="C10488" s="2">
        <v>1</v>
      </c>
      <c r="D10488" s="2">
        <v>0</v>
      </c>
      <c r="E10488" s="2">
        <v>1</v>
      </c>
      <c r="F10488" s="2">
        <v>1</v>
      </c>
    </row>
    <row r="10489" spans="1:6" x14ac:dyDescent="0.25">
      <c r="A10489" s="1" t="str">
        <f>"75550"</f>
        <v>75550</v>
      </c>
      <c r="B10489" s="1" t="str">
        <f>"48387"</f>
        <v>48387</v>
      </c>
      <c r="C10489" s="2">
        <v>1</v>
      </c>
      <c r="D10489" s="2">
        <v>1</v>
      </c>
      <c r="E10489" s="2">
        <v>1</v>
      </c>
      <c r="F10489" s="2">
        <v>1</v>
      </c>
    </row>
    <row r="10490" spans="1:6" x14ac:dyDescent="0.25">
      <c r="A10490" s="1" t="str">
        <f>"75554"</f>
        <v>75554</v>
      </c>
      <c r="B10490" s="1" t="str">
        <f>"48387"</f>
        <v>48387</v>
      </c>
      <c r="C10490" s="2">
        <v>0.93983244478293904</v>
      </c>
      <c r="D10490" s="2">
        <v>0.96774193548387</v>
      </c>
      <c r="E10490" s="2">
        <v>1</v>
      </c>
      <c r="F10490" s="2">
        <v>0.94056463595839501</v>
      </c>
    </row>
    <row r="10491" spans="1:6" x14ac:dyDescent="0.25">
      <c r="A10491" s="1" t="str">
        <f>"75554"</f>
        <v>75554</v>
      </c>
      <c r="B10491" s="1" t="str">
        <f>"48037"</f>
        <v>48037</v>
      </c>
      <c r="C10491" s="2">
        <v>6.0167555217060097E-2</v>
      </c>
      <c r="D10491" s="2">
        <v>3.2258064516128997E-2</v>
      </c>
      <c r="E10491" s="2">
        <v>0</v>
      </c>
      <c r="F10491" s="2">
        <v>5.9435364041604703E-2</v>
      </c>
    </row>
    <row r="10492" spans="1:6" x14ac:dyDescent="0.25">
      <c r="A10492" s="1" t="str">
        <f>"75420"</f>
        <v>75420</v>
      </c>
      <c r="B10492" s="1" t="str">
        <f>"48223"</f>
        <v>48223</v>
      </c>
      <c r="C10492" s="2">
        <v>1</v>
      </c>
      <c r="D10492" s="2">
        <v>1</v>
      </c>
      <c r="E10492" s="2">
        <v>1</v>
      </c>
      <c r="F10492" s="2">
        <v>1</v>
      </c>
    </row>
    <row r="10493" spans="1:6" x14ac:dyDescent="0.25">
      <c r="A10493" s="1" t="str">
        <f>"75423"</f>
        <v>75423</v>
      </c>
      <c r="B10493" s="1" t="str">
        <f>"48231"</f>
        <v>48231</v>
      </c>
      <c r="C10493" s="2">
        <v>0.97905759162303596</v>
      </c>
      <c r="D10493" s="2">
        <v>1</v>
      </c>
      <c r="E10493" s="2">
        <v>1</v>
      </c>
      <c r="F10493" s="2">
        <v>0.97938144329896903</v>
      </c>
    </row>
    <row r="10494" spans="1:6" x14ac:dyDescent="0.25">
      <c r="A10494" s="1" t="str">
        <f>"75423"</f>
        <v>75423</v>
      </c>
      <c r="B10494" s="1" t="str">
        <f>"48147"</f>
        <v>48147</v>
      </c>
      <c r="C10494" s="2">
        <v>2.09424083769633E-2</v>
      </c>
      <c r="D10494" s="2">
        <v>0</v>
      </c>
      <c r="E10494" s="2">
        <v>0</v>
      </c>
      <c r="F10494" s="2">
        <v>2.06185567010309E-2</v>
      </c>
    </row>
    <row r="10495" spans="1:6" x14ac:dyDescent="0.25">
      <c r="A10495" s="1" t="str">
        <f>"75432"</f>
        <v>75432</v>
      </c>
      <c r="B10495" s="1" t="str">
        <f>"48119"</f>
        <v>48119</v>
      </c>
      <c r="C10495" s="2">
        <v>1</v>
      </c>
      <c r="D10495" s="2">
        <v>1</v>
      </c>
      <c r="E10495" s="2">
        <v>1</v>
      </c>
      <c r="F10495" s="2">
        <v>1</v>
      </c>
    </row>
    <row r="10496" spans="1:6" x14ac:dyDescent="0.25">
      <c r="A10496" s="1" t="str">
        <f>"75438"</f>
        <v>75438</v>
      </c>
      <c r="B10496" s="1" t="str">
        <f>"48147"</f>
        <v>48147</v>
      </c>
      <c r="C10496" s="2">
        <v>1</v>
      </c>
      <c r="D10496" s="2">
        <v>1</v>
      </c>
      <c r="E10496" s="2">
        <v>1</v>
      </c>
      <c r="F10496" s="2">
        <v>1</v>
      </c>
    </row>
    <row r="10497" spans="1:6" x14ac:dyDescent="0.25">
      <c r="A10497" s="1" t="str">
        <f>"75447"</f>
        <v>75447</v>
      </c>
      <c r="B10497" s="1" t="str">
        <f>"48147"</f>
        <v>48147</v>
      </c>
      <c r="C10497" s="2">
        <v>1</v>
      </c>
      <c r="D10497" s="2">
        <v>1</v>
      </c>
      <c r="E10497" s="2">
        <v>1</v>
      </c>
      <c r="F10497" s="2">
        <v>1</v>
      </c>
    </row>
    <row r="10498" spans="1:6" x14ac:dyDescent="0.25">
      <c r="A10498" s="1" t="str">
        <f>"75567"</f>
        <v>75567</v>
      </c>
      <c r="B10498" s="1" t="str">
        <f>"48037"</f>
        <v>48037</v>
      </c>
      <c r="C10498" s="2">
        <v>1</v>
      </c>
      <c r="D10498" s="2">
        <v>1</v>
      </c>
      <c r="E10498" s="2">
        <v>1</v>
      </c>
      <c r="F10498" s="2">
        <v>1</v>
      </c>
    </row>
    <row r="10499" spans="1:6" x14ac:dyDescent="0.25">
      <c r="A10499" s="1" t="str">
        <f>"75661"</f>
        <v>75661</v>
      </c>
      <c r="B10499" s="1" t="str">
        <f>"48203"</f>
        <v>48203</v>
      </c>
      <c r="C10499" s="2">
        <v>1</v>
      </c>
      <c r="D10499" s="2">
        <v>1</v>
      </c>
      <c r="E10499" s="2">
        <v>1</v>
      </c>
      <c r="F10499" s="2">
        <v>1</v>
      </c>
    </row>
    <row r="10500" spans="1:6" x14ac:dyDescent="0.25">
      <c r="A10500" s="1" t="str">
        <f>"75663"</f>
        <v>75663</v>
      </c>
      <c r="B10500" s="1" t="str">
        <f>"48183"</f>
        <v>48183</v>
      </c>
      <c r="C10500" s="2">
        <v>1</v>
      </c>
      <c r="D10500" s="2">
        <v>1</v>
      </c>
      <c r="E10500" s="2">
        <v>1</v>
      </c>
      <c r="F10500" s="2">
        <v>1</v>
      </c>
    </row>
    <row r="10501" spans="1:6" x14ac:dyDescent="0.25">
      <c r="A10501" s="1" t="str">
        <f>"75604"</f>
        <v>75604</v>
      </c>
      <c r="B10501" s="1" t="str">
        <f>"48183"</f>
        <v>48183</v>
      </c>
      <c r="C10501" s="2">
        <v>0.991616242618648</v>
      </c>
      <c r="D10501" s="2">
        <v>1</v>
      </c>
      <c r="E10501" s="2">
        <v>1</v>
      </c>
      <c r="F10501" s="2">
        <v>0.992756818038672</v>
      </c>
    </row>
    <row r="10502" spans="1:6" x14ac:dyDescent="0.25">
      <c r="A10502" s="1" t="str">
        <f>"75604"</f>
        <v>75604</v>
      </c>
      <c r="B10502" s="1" t="str">
        <f>"48459"</f>
        <v>48459</v>
      </c>
      <c r="C10502" s="2">
        <v>8.3837573813516E-3</v>
      </c>
      <c r="D10502" s="2">
        <v>0</v>
      </c>
      <c r="E10502" s="2">
        <v>0</v>
      </c>
      <c r="F10502" s="2">
        <v>7.2431819613277002E-3</v>
      </c>
    </row>
    <row r="10503" spans="1:6" x14ac:dyDescent="0.25">
      <c r="A10503" s="1" t="str">
        <f>"75607"</f>
        <v>75607</v>
      </c>
      <c r="B10503" s="1" t="str">
        <f>"48183"</f>
        <v>48183</v>
      </c>
      <c r="C10503" s="2">
        <v>1</v>
      </c>
      <c r="D10503" s="2">
        <v>1</v>
      </c>
      <c r="E10503" s="2">
        <v>1</v>
      </c>
      <c r="F10503" s="2">
        <v>1</v>
      </c>
    </row>
    <row r="10504" spans="1:6" x14ac:dyDescent="0.25">
      <c r="A10504" s="1" t="str">
        <f>"75681"</f>
        <v>75681</v>
      </c>
      <c r="B10504" s="1" t="str">
        <f>"48401"</f>
        <v>48401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25">
      <c r="A10505" s="1" t="str">
        <f>"75689"</f>
        <v>75689</v>
      </c>
      <c r="B10505" s="1" t="str">
        <f>"48401"</f>
        <v>48401</v>
      </c>
      <c r="C10505" s="2">
        <v>0</v>
      </c>
      <c r="D10505" s="2">
        <v>1</v>
      </c>
      <c r="E10505" s="2">
        <v>0</v>
      </c>
      <c r="F10505" s="2">
        <v>1</v>
      </c>
    </row>
    <row r="10506" spans="1:6" x14ac:dyDescent="0.25">
      <c r="A10506" s="1" t="str">
        <f>"75707"</f>
        <v>75707</v>
      </c>
      <c r="B10506" s="1" t="str">
        <f>"48423"</f>
        <v>48423</v>
      </c>
      <c r="C10506" s="2">
        <v>1</v>
      </c>
      <c r="D10506" s="2">
        <v>1</v>
      </c>
      <c r="E10506" s="2">
        <v>1</v>
      </c>
      <c r="F10506" s="2">
        <v>1</v>
      </c>
    </row>
    <row r="10507" spans="1:6" x14ac:dyDescent="0.25">
      <c r="A10507" s="1" t="str">
        <f>"75712"</f>
        <v>75712</v>
      </c>
      <c r="B10507" s="1" t="str">
        <f>"48423"</f>
        <v>48423</v>
      </c>
      <c r="C10507" s="2">
        <v>1</v>
      </c>
      <c r="D10507" s="2">
        <v>1</v>
      </c>
      <c r="E10507" s="2">
        <v>1</v>
      </c>
      <c r="F10507" s="2">
        <v>1</v>
      </c>
    </row>
    <row r="10508" spans="1:6" x14ac:dyDescent="0.25">
      <c r="A10508" s="1" t="str">
        <f>"75638"</f>
        <v>75638</v>
      </c>
      <c r="B10508" s="1" t="str">
        <f>"48343"</f>
        <v>48343</v>
      </c>
      <c r="C10508" s="2">
        <v>0.997589716122121</v>
      </c>
      <c r="D10508" s="2">
        <v>1</v>
      </c>
      <c r="E10508" s="2">
        <v>1</v>
      </c>
      <c r="F10508" s="2">
        <v>0.99780219780219703</v>
      </c>
    </row>
    <row r="10509" spans="1:6" x14ac:dyDescent="0.25">
      <c r="A10509" s="1" t="str">
        <f>"75638"</f>
        <v>75638</v>
      </c>
      <c r="B10509" s="1" t="str">
        <f>"48067"</f>
        <v>48067</v>
      </c>
      <c r="C10509" s="2">
        <v>2.4102838778789501E-3</v>
      </c>
      <c r="D10509" s="2">
        <v>0</v>
      </c>
      <c r="E10509" s="2">
        <v>0</v>
      </c>
      <c r="F10509" s="2">
        <v>2.19780219780219E-3</v>
      </c>
    </row>
    <row r="10510" spans="1:6" x14ac:dyDescent="0.25">
      <c r="A10510" s="1" t="str">
        <f>"75636"</f>
        <v>75636</v>
      </c>
      <c r="B10510" s="1" t="str">
        <f>"48343"</f>
        <v>48343</v>
      </c>
      <c r="C10510" s="2">
        <v>0</v>
      </c>
      <c r="D10510" s="2">
        <v>0</v>
      </c>
      <c r="E10510" s="2">
        <v>1</v>
      </c>
      <c r="F10510" s="2">
        <v>1</v>
      </c>
    </row>
    <row r="10511" spans="1:6" x14ac:dyDescent="0.25">
      <c r="A10511" s="1" t="str">
        <f>"75652"</f>
        <v>75652</v>
      </c>
      <c r="B10511" s="1" t="str">
        <f>"48365"</f>
        <v>48365</v>
      </c>
      <c r="C10511" s="2">
        <v>2.2518899790895902E-3</v>
      </c>
      <c r="D10511" s="2">
        <v>0</v>
      </c>
      <c r="E10511" s="2">
        <v>0</v>
      </c>
      <c r="F10511" s="2">
        <v>1.9900497512437801E-3</v>
      </c>
    </row>
    <row r="10512" spans="1:6" x14ac:dyDescent="0.25">
      <c r="A10512" s="1" t="str">
        <f>"75652"</f>
        <v>75652</v>
      </c>
      <c r="B10512" s="1" t="str">
        <f>"48401"</f>
        <v>48401</v>
      </c>
      <c r="C10512" s="2">
        <v>0.99774811002091002</v>
      </c>
      <c r="D10512" s="2">
        <v>1</v>
      </c>
      <c r="E10512" s="2">
        <v>1</v>
      </c>
      <c r="F10512" s="2">
        <v>0.99800995024875605</v>
      </c>
    </row>
    <row r="10513" spans="1:6" x14ac:dyDescent="0.25">
      <c r="A10513" s="1" t="str">
        <f>"75763"</f>
        <v>75763</v>
      </c>
      <c r="B10513" s="1" t="str">
        <f>"48001"</f>
        <v>48001</v>
      </c>
      <c r="C10513" s="2">
        <v>0.48130841121495299</v>
      </c>
      <c r="D10513" s="2">
        <v>0.42307692307692302</v>
      </c>
      <c r="E10513" s="2">
        <v>0.5</v>
      </c>
      <c r="F10513" s="2">
        <v>0.48049414824447301</v>
      </c>
    </row>
    <row r="10514" spans="1:6" x14ac:dyDescent="0.25">
      <c r="A10514" s="1" t="str">
        <f>"75763"</f>
        <v>75763</v>
      </c>
      <c r="B10514" s="1" t="str">
        <f>"48213"</f>
        <v>48213</v>
      </c>
      <c r="C10514" s="2">
        <v>0.51869158878504595</v>
      </c>
      <c r="D10514" s="2">
        <v>0.57692307692307598</v>
      </c>
      <c r="E10514" s="2">
        <v>0.5</v>
      </c>
      <c r="F10514" s="2">
        <v>0.51950585175552599</v>
      </c>
    </row>
    <row r="10515" spans="1:6" x14ac:dyDescent="0.25">
      <c r="A10515" s="1" t="str">
        <f>"75760"</f>
        <v>75760</v>
      </c>
      <c r="B10515" s="1" t="str">
        <f>"48401"</f>
        <v>48401</v>
      </c>
      <c r="C10515" s="2">
        <v>0.16508152173912999</v>
      </c>
      <c r="D10515" s="2">
        <v>0.125</v>
      </c>
      <c r="E10515" s="2">
        <v>0</v>
      </c>
      <c r="F10515" s="2">
        <v>0.16225165562913901</v>
      </c>
    </row>
    <row r="10516" spans="1:6" x14ac:dyDescent="0.25">
      <c r="A10516" s="1" t="str">
        <f>"75760"</f>
        <v>75760</v>
      </c>
      <c r="B10516" s="1" t="str">
        <f>"48347"</f>
        <v>48347</v>
      </c>
      <c r="C10516" s="2">
        <v>0.83491847826086896</v>
      </c>
      <c r="D10516" s="2">
        <v>0.875</v>
      </c>
      <c r="E10516" s="2">
        <v>1</v>
      </c>
      <c r="F10516" s="2">
        <v>0.83774834437085999</v>
      </c>
    </row>
    <row r="10517" spans="1:6" x14ac:dyDescent="0.25">
      <c r="A10517" s="1" t="str">
        <f>"75859"</f>
        <v>75859</v>
      </c>
      <c r="B10517" s="1" t="str">
        <f>"48349"</f>
        <v>48349</v>
      </c>
      <c r="C10517" s="2">
        <v>0.22850844966935999</v>
      </c>
      <c r="D10517" s="2">
        <v>0.164179104477611</v>
      </c>
      <c r="E10517" s="2">
        <v>0</v>
      </c>
      <c r="F10517" s="2">
        <v>0.22376650451702501</v>
      </c>
    </row>
    <row r="10518" spans="1:6" x14ac:dyDescent="0.25">
      <c r="A10518" s="1" t="str">
        <f>"75859"</f>
        <v>75859</v>
      </c>
      <c r="B10518" s="1" t="str">
        <f>"48161"</f>
        <v>48161</v>
      </c>
      <c r="C10518" s="2">
        <v>0.77149155033063899</v>
      </c>
      <c r="D10518" s="2">
        <v>0.83582089552238803</v>
      </c>
      <c r="E10518" s="2">
        <v>1</v>
      </c>
      <c r="F10518" s="2">
        <v>0.77623349548297405</v>
      </c>
    </row>
    <row r="10519" spans="1:6" x14ac:dyDescent="0.25">
      <c r="A10519" s="1" t="str">
        <f>"75765"</f>
        <v>75765</v>
      </c>
      <c r="B10519" s="1" t="str">
        <f>"48499"</f>
        <v>48499</v>
      </c>
      <c r="C10519" s="2">
        <v>0.99051519724078396</v>
      </c>
      <c r="D10519" s="2">
        <v>1</v>
      </c>
      <c r="E10519" s="2">
        <v>1</v>
      </c>
      <c r="F10519" s="2">
        <v>0.99093157460840797</v>
      </c>
    </row>
    <row r="10520" spans="1:6" x14ac:dyDescent="0.25">
      <c r="A10520" s="1" t="str">
        <f>"75765"</f>
        <v>75765</v>
      </c>
      <c r="B10520" s="1" t="str">
        <f>"48459"</f>
        <v>48459</v>
      </c>
      <c r="C10520" s="2">
        <v>9.4848027592153404E-3</v>
      </c>
      <c r="D10520" s="2">
        <v>0</v>
      </c>
      <c r="E10520" s="2">
        <v>0</v>
      </c>
      <c r="F10520" s="2">
        <v>9.0684253915910892E-3</v>
      </c>
    </row>
    <row r="10521" spans="1:6" x14ac:dyDescent="0.25">
      <c r="A10521" s="1" t="str">
        <f>"75936"</f>
        <v>75936</v>
      </c>
      <c r="B10521" s="1" t="str">
        <f>"48457"</f>
        <v>48457</v>
      </c>
      <c r="C10521" s="2">
        <v>0.86379928315412102</v>
      </c>
      <c r="D10521" s="2">
        <v>1</v>
      </c>
      <c r="E10521" s="2">
        <v>1</v>
      </c>
      <c r="F10521" s="2">
        <v>0.86619718309859095</v>
      </c>
    </row>
    <row r="10522" spans="1:6" x14ac:dyDescent="0.25">
      <c r="A10522" s="1" t="str">
        <f>"75936"</f>
        <v>75936</v>
      </c>
      <c r="B10522" s="1" t="str">
        <f>"48373"</f>
        <v>48373</v>
      </c>
      <c r="C10522" s="2">
        <v>0.13620071684587801</v>
      </c>
      <c r="D10522" s="2">
        <v>0</v>
      </c>
      <c r="E10522" s="2">
        <v>0</v>
      </c>
      <c r="F10522" s="2">
        <v>0.13380281690140799</v>
      </c>
    </row>
    <row r="10523" spans="1:6" x14ac:dyDescent="0.25">
      <c r="A10523" s="1" t="str">
        <f>"75942"</f>
        <v>75942</v>
      </c>
      <c r="B10523" s="1" t="str">
        <f>"48457"</f>
        <v>48457</v>
      </c>
      <c r="C10523" s="2">
        <v>1</v>
      </c>
      <c r="D10523" s="2">
        <v>0</v>
      </c>
      <c r="E10523" s="2">
        <v>1</v>
      </c>
      <c r="F10523" s="2">
        <v>1</v>
      </c>
    </row>
    <row r="10524" spans="1:6" x14ac:dyDescent="0.25">
      <c r="A10524" s="1" t="str">
        <f>"75784"</f>
        <v>75784</v>
      </c>
      <c r="B10524" s="1" t="str">
        <f>"48401"</f>
        <v>48401</v>
      </c>
      <c r="C10524" s="2">
        <v>0.74630541871921097</v>
      </c>
      <c r="D10524" s="2">
        <v>0</v>
      </c>
      <c r="E10524" s="2">
        <v>0.66666666666666596</v>
      </c>
      <c r="F10524" s="2">
        <v>0.74572127139364297</v>
      </c>
    </row>
    <row r="10525" spans="1:6" x14ac:dyDescent="0.25">
      <c r="A10525" s="1" t="str">
        <f>"75784"</f>
        <v>75784</v>
      </c>
      <c r="B10525" s="1" t="str">
        <f>"48073"</f>
        <v>48073</v>
      </c>
      <c r="C10525" s="2">
        <v>0.25369458128078798</v>
      </c>
      <c r="D10525" s="2">
        <v>0</v>
      </c>
      <c r="E10525" s="2">
        <v>0.33333333333333298</v>
      </c>
      <c r="F10525" s="2">
        <v>0.25427872860635597</v>
      </c>
    </row>
    <row r="10526" spans="1:6" x14ac:dyDescent="0.25">
      <c r="A10526" s="1" t="str">
        <f>"75791"</f>
        <v>75791</v>
      </c>
      <c r="B10526" s="1" t="str">
        <f>"48423"</f>
        <v>48423</v>
      </c>
      <c r="C10526" s="2">
        <v>1</v>
      </c>
      <c r="D10526" s="2">
        <v>1</v>
      </c>
      <c r="E10526" s="2">
        <v>1</v>
      </c>
      <c r="F10526" s="2">
        <v>1</v>
      </c>
    </row>
    <row r="10527" spans="1:6" x14ac:dyDescent="0.25">
      <c r="A10527" s="1" t="str">
        <f>"75803"</f>
        <v>75803</v>
      </c>
      <c r="B10527" s="1" t="str">
        <f>"48001"</f>
        <v>48001</v>
      </c>
      <c r="C10527" s="2">
        <v>0.99677996422182402</v>
      </c>
      <c r="D10527" s="2">
        <v>1</v>
      </c>
      <c r="E10527" s="2">
        <v>1</v>
      </c>
      <c r="F10527" s="2">
        <v>0.99685497961560798</v>
      </c>
    </row>
    <row r="10528" spans="1:6" x14ac:dyDescent="0.25">
      <c r="A10528" s="1" t="str">
        <f>"75803"</f>
        <v>75803</v>
      </c>
      <c r="B10528" s="1" t="str">
        <f>"48213"</f>
        <v>48213</v>
      </c>
      <c r="C10528" s="2">
        <v>3.2200357781753102E-3</v>
      </c>
      <c r="D10528" s="2">
        <v>0</v>
      </c>
      <c r="E10528" s="2">
        <v>0</v>
      </c>
      <c r="F10528" s="2">
        <v>3.1450203843913799E-3</v>
      </c>
    </row>
    <row r="10529" spans="1:6" x14ac:dyDescent="0.25">
      <c r="A10529" s="1" t="str">
        <f>"76014"</f>
        <v>76014</v>
      </c>
      <c r="B10529" s="1" t="str">
        <f>"48439"</f>
        <v>48439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25">
      <c r="A10530" s="1" t="str">
        <f>"76016"</f>
        <v>76016</v>
      </c>
      <c r="B10530" s="1" t="str">
        <f>"48439"</f>
        <v>48439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25">
      <c r="A10531" s="1" t="str">
        <f>"75975"</f>
        <v>75975</v>
      </c>
      <c r="B10531" s="1" t="str">
        <f>"48365"</f>
        <v>48365</v>
      </c>
      <c r="C10531" s="2">
        <v>3.5608308605341199E-2</v>
      </c>
      <c r="D10531" s="2">
        <v>8.3333333333333301E-2</v>
      </c>
      <c r="E10531" s="2">
        <v>3.0516431924882601E-2</v>
      </c>
      <c r="F10531" s="2">
        <v>3.5664659564613198E-2</v>
      </c>
    </row>
    <row r="10532" spans="1:6" x14ac:dyDescent="0.25">
      <c r="A10532" s="1" t="str">
        <f>"75975"</f>
        <v>75975</v>
      </c>
      <c r="B10532" s="1" t="str">
        <f>"48419"</f>
        <v>48419</v>
      </c>
      <c r="C10532" s="2">
        <v>0.937685459940652</v>
      </c>
      <c r="D10532" s="2">
        <v>0.875</v>
      </c>
      <c r="E10532" s="2">
        <v>0.96948356807511704</v>
      </c>
      <c r="F10532" s="2">
        <v>0.94256600277906399</v>
      </c>
    </row>
    <row r="10533" spans="1:6" x14ac:dyDescent="0.25">
      <c r="A10533" s="1" t="str">
        <f>"75975"</f>
        <v>75975</v>
      </c>
      <c r="B10533" s="1" t="str">
        <f>"48401"</f>
        <v>48401</v>
      </c>
      <c r="C10533" s="2">
        <v>2.6706231454005899E-2</v>
      </c>
      <c r="D10533" s="2">
        <v>4.1666666666666602E-2</v>
      </c>
      <c r="E10533" s="2">
        <v>0</v>
      </c>
      <c r="F10533" s="2">
        <v>2.1769337656322298E-2</v>
      </c>
    </row>
    <row r="10534" spans="1:6" x14ac:dyDescent="0.25">
      <c r="A10534" s="1" t="str">
        <f>"75976"</f>
        <v>75976</v>
      </c>
      <c r="B10534" s="1" t="str">
        <f>"48073"</f>
        <v>48073</v>
      </c>
      <c r="C10534" s="2">
        <v>1</v>
      </c>
      <c r="D10534" s="2">
        <v>1</v>
      </c>
      <c r="E10534" s="2">
        <v>0</v>
      </c>
      <c r="F10534" s="2">
        <v>1</v>
      </c>
    </row>
    <row r="10535" spans="1:6" x14ac:dyDescent="0.25">
      <c r="A10535" s="1" t="str">
        <f>"76039"</f>
        <v>76039</v>
      </c>
      <c r="B10535" s="1" t="str">
        <f>"48439"</f>
        <v>48439</v>
      </c>
      <c r="C10535" s="2">
        <v>1</v>
      </c>
      <c r="D10535" s="2">
        <v>1</v>
      </c>
      <c r="E10535" s="2">
        <v>1</v>
      </c>
      <c r="F10535" s="2">
        <v>1</v>
      </c>
    </row>
    <row r="10536" spans="1:6" x14ac:dyDescent="0.25">
      <c r="A10536" s="1" t="str">
        <f>"76010"</f>
        <v>76010</v>
      </c>
      <c r="B10536" s="1" t="str">
        <f>"48439"</f>
        <v>48439</v>
      </c>
      <c r="C10536" s="2">
        <v>1</v>
      </c>
      <c r="D10536" s="2">
        <v>1</v>
      </c>
      <c r="E10536" s="2">
        <v>1</v>
      </c>
      <c r="F10536" s="2">
        <v>1</v>
      </c>
    </row>
    <row r="10537" spans="1:6" x14ac:dyDescent="0.25">
      <c r="A10537" s="1" t="str">
        <f>"76041"</f>
        <v>76041</v>
      </c>
      <c r="B10537" s="1" t="str">
        <f>"48139"</f>
        <v>48139</v>
      </c>
      <c r="C10537" s="2">
        <v>1</v>
      </c>
      <c r="D10537" s="2">
        <v>1</v>
      </c>
      <c r="E10537" s="2">
        <v>1</v>
      </c>
      <c r="F10537" s="2">
        <v>1</v>
      </c>
    </row>
    <row r="10538" spans="1:6" x14ac:dyDescent="0.25">
      <c r="A10538" s="1" t="str">
        <f>"76051"</f>
        <v>76051</v>
      </c>
      <c r="B10538" s="1" t="str">
        <f>"48439"</f>
        <v>48439</v>
      </c>
      <c r="C10538" s="2">
        <v>1</v>
      </c>
      <c r="D10538" s="2">
        <v>0.98661633493479695</v>
      </c>
      <c r="E10538" s="2">
        <v>0.98510078878176999</v>
      </c>
      <c r="F10538" s="2">
        <v>0.99787661623630197</v>
      </c>
    </row>
    <row r="10539" spans="1:6" x14ac:dyDescent="0.25">
      <c r="A10539" s="1" t="str">
        <f>"76051"</f>
        <v>76051</v>
      </c>
      <c r="B10539" s="1" t="str">
        <f>"48113"</f>
        <v>48113</v>
      </c>
      <c r="C10539" s="2">
        <v>0</v>
      </c>
      <c r="D10539" s="2">
        <v>1.33836650652024E-2</v>
      </c>
      <c r="E10539" s="2">
        <v>1.48992112182296E-2</v>
      </c>
      <c r="F10539" s="2">
        <v>2.12338376369772E-3</v>
      </c>
    </row>
    <row r="10540" spans="1:6" x14ac:dyDescent="0.25">
      <c r="A10540" s="1" t="str">
        <f>"76043"</f>
        <v>76043</v>
      </c>
      <c r="B10540" s="1" t="str">
        <f>"48425"</f>
        <v>48425</v>
      </c>
      <c r="C10540" s="2">
        <v>0.99354005167958603</v>
      </c>
      <c r="D10540" s="2">
        <v>1</v>
      </c>
      <c r="E10540" s="2">
        <v>1</v>
      </c>
      <c r="F10540" s="2">
        <v>0.99457700650759195</v>
      </c>
    </row>
    <row r="10541" spans="1:6" x14ac:dyDescent="0.25">
      <c r="A10541" s="1" t="str">
        <f>"76043"</f>
        <v>76043</v>
      </c>
      <c r="B10541" s="1" t="str">
        <f>"48035"</f>
        <v>48035</v>
      </c>
      <c r="C10541" s="2">
        <v>6.4599483204134302E-3</v>
      </c>
      <c r="D10541" s="2">
        <v>0</v>
      </c>
      <c r="E10541" s="2">
        <v>0</v>
      </c>
      <c r="F10541" s="2">
        <v>5.4229934924078004E-3</v>
      </c>
    </row>
    <row r="10542" spans="1:6" x14ac:dyDescent="0.25">
      <c r="A10542" s="1" t="str">
        <f>"76086"</f>
        <v>76086</v>
      </c>
      <c r="B10542" s="1" t="str">
        <f>"48367"</f>
        <v>48367</v>
      </c>
      <c r="C10542" s="2">
        <v>1</v>
      </c>
      <c r="D10542" s="2">
        <v>1</v>
      </c>
      <c r="E10542" s="2">
        <v>1</v>
      </c>
      <c r="F10542" s="2">
        <v>1</v>
      </c>
    </row>
    <row r="10543" spans="1:6" x14ac:dyDescent="0.25">
      <c r="A10543" s="1" t="str">
        <f>"76054"</f>
        <v>76054</v>
      </c>
      <c r="B10543" s="1" t="str">
        <f>"48439"</f>
        <v>48439</v>
      </c>
      <c r="C10543" s="2">
        <v>1</v>
      </c>
      <c r="D10543" s="2">
        <v>1</v>
      </c>
      <c r="E10543" s="2">
        <v>1</v>
      </c>
      <c r="F10543" s="2">
        <v>1</v>
      </c>
    </row>
    <row r="10544" spans="1:6" x14ac:dyDescent="0.25">
      <c r="A10544" s="1" t="str">
        <f>"76107"</f>
        <v>76107</v>
      </c>
      <c r="B10544" s="1" t="str">
        <f>"48439"</f>
        <v>48439</v>
      </c>
      <c r="C10544" s="2">
        <v>1</v>
      </c>
      <c r="D10544" s="2">
        <v>1</v>
      </c>
      <c r="E10544" s="2">
        <v>1</v>
      </c>
      <c r="F10544" s="2">
        <v>1</v>
      </c>
    </row>
    <row r="10545" spans="1:6" x14ac:dyDescent="0.25">
      <c r="A10545" s="1" t="str">
        <f>"76108"</f>
        <v>76108</v>
      </c>
      <c r="B10545" s="1" t="str">
        <f>"48367"</f>
        <v>48367</v>
      </c>
      <c r="C10545" s="2">
        <v>5.8380703641112301E-2</v>
      </c>
      <c r="D10545" s="2">
        <v>1.55210643015521E-2</v>
      </c>
      <c r="E10545" s="2">
        <v>7.3474470734744696E-2</v>
      </c>
      <c r="F10545" s="2">
        <v>5.7130746043707603E-2</v>
      </c>
    </row>
    <row r="10546" spans="1:6" x14ac:dyDescent="0.25">
      <c r="A10546" s="1" t="str">
        <f>"76108"</f>
        <v>76108</v>
      </c>
      <c r="B10546" s="1" t="str">
        <f>"48439"</f>
        <v>48439</v>
      </c>
      <c r="C10546" s="2">
        <v>0.94161929635888697</v>
      </c>
      <c r="D10546" s="2">
        <v>0.98447893569844702</v>
      </c>
      <c r="E10546" s="2">
        <v>0.926525529265255</v>
      </c>
      <c r="F10546" s="2">
        <v>0.94286925395629195</v>
      </c>
    </row>
    <row r="10547" spans="1:6" x14ac:dyDescent="0.25">
      <c r="A10547" s="1" t="str">
        <f>"76103"</f>
        <v>76103</v>
      </c>
      <c r="B10547" s="1" t="str">
        <f>"48439"</f>
        <v>48439</v>
      </c>
      <c r="C10547" s="2">
        <v>1</v>
      </c>
      <c r="D10547" s="2">
        <v>1</v>
      </c>
      <c r="E10547" s="2">
        <v>1</v>
      </c>
      <c r="F10547" s="2">
        <v>1</v>
      </c>
    </row>
    <row r="10548" spans="1:6" x14ac:dyDescent="0.25">
      <c r="A10548" s="1" t="str">
        <f>"76115"</f>
        <v>76115</v>
      </c>
      <c r="B10548" s="1" t="str">
        <f>"48439"</f>
        <v>48439</v>
      </c>
      <c r="C10548" s="2">
        <v>1</v>
      </c>
      <c r="D10548" s="2">
        <v>1</v>
      </c>
      <c r="E10548" s="2">
        <v>1</v>
      </c>
      <c r="F10548" s="2">
        <v>1</v>
      </c>
    </row>
    <row r="10549" spans="1:6" x14ac:dyDescent="0.25">
      <c r="A10549" s="1" t="str">
        <f>"76067"</f>
        <v>76067</v>
      </c>
      <c r="B10549" s="1" t="str">
        <f>"48363"</f>
        <v>48363</v>
      </c>
      <c r="C10549" s="2">
        <v>0.98269533298374401</v>
      </c>
      <c r="D10549" s="2">
        <v>0.92336802270577101</v>
      </c>
      <c r="E10549" s="2">
        <v>0.97222222222222199</v>
      </c>
      <c r="F10549" s="2">
        <v>0.97662527392257104</v>
      </c>
    </row>
    <row r="10550" spans="1:6" x14ac:dyDescent="0.25">
      <c r="A10550" s="1" t="str">
        <f>"76067"</f>
        <v>76067</v>
      </c>
      <c r="B10550" s="1" t="str">
        <f>"48367"</f>
        <v>48367</v>
      </c>
      <c r="C10550" s="2">
        <v>1.7304667016255802E-2</v>
      </c>
      <c r="D10550" s="2">
        <v>7.6631977294228895E-2</v>
      </c>
      <c r="E10550" s="2">
        <v>2.77777777777777E-2</v>
      </c>
      <c r="F10550" s="2">
        <v>2.3374726077428701E-2</v>
      </c>
    </row>
    <row r="10551" spans="1:6" x14ac:dyDescent="0.25">
      <c r="A10551" s="1" t="str">
        <f>"76078"</f>
        <v>76078</v>
      </c>
      <c r="B10551" s="1" t="str">
        <f>"48121"</f>
        <v>48121</v>
      </c>
      <c r="C10551" s="2">
        <v>7.8735940010712296E-2</v>
      </c>
      <c r="D10551" s="2">
        <v>0</v>
      </c>
      <c r="E10551" s="2">
        <v>0</v>
      </c>
      <c r="F10551" s="2">
        <v>7.4980872226472803E-2</v>
      </c>
    </row>
    <row r="10552" spans="1:6" x14ac:dyDescent="0.25">
      <c r="A10552" s="1" t="str">
        <f>"76078"</f>
        <v>76078</v>
      </c>
      <c r="B10552" s="1" t="str">
        <f>"48497"</f>
        <v>48497</v>
      </c>
      <c r="C10552" s="2">
        <v>0.92126405998928695</v>
      </c>
      <c r="D10552" s="2">
        <v>1</v>
      </c>
      <c r="E10552" s="2">
        <v>1</v>
      </c>
      <c r="F10552" s="2">
        <v>0.92501912777352702</v>
      </c>
    </row>
    <row r="10553" spans="1:6" x14ac:dyDescent="0.25">
      <c r="A10553" s="1" t="str">
        <f>"76084"</f>
        <v>76084</v>
      </c>
      <c r="B10553" s="1" t="str">
        <f>"48139"</f>
        <v>48139</v>
      </c>
      <c r="C10553" s="2">
        <v>0.322818086225026</v>
      </c>
      <c r="D10553" s="2">
        <v>0.13978494623655899</v>
      </c>
      <c r="E10553" s="2">
        <v>0.25490196078431299</v>
      </c>
      <c r="F10553" s="2">
        <v>0.31762917933130602</v>
      </c>
    </row>
    <row r="10554" spans="1:6" x14ac:dyDescent="0.25">
      <c r="A10554" s="1" t="str">
        <f>"76084"</f>
        <v>76084</v>
      </c>
      <c r="B10554" s="1" t="str">
        <f>"48251"</f>
        <v>48251</v>
      </c>
      <c r="C10554" s="2">
        <v>0.67718191377497305</v>
      </c>
      <c r="D10554" s="2">
        <v>0.86021505376343999</v>
      </c>
      <c r="E10554" s="2">
        <v>0.74509803921568596</v>
      </c>
      <c r="F10554" s="2">
        <v>0.68237082066869303</v>
      </c>
    </row>
    <row r="10555" spans="1:6" x14ac:dyDescent="0.25">
      <c r="A10555" s="1" t="str">
        <f>"76180"</f>
        <v>76180</v>
      </c>
      <c r="B10555" s="1" t="str">
        <f>"48439"</f>
        <v>48439</v>
      </c>
      <c r="C10555" s="2">
        <v>1</v>
      </c>
      <c r="D10555" s="2">
        <v>1</v>
      </c>
      <c r="E10555" s="2">
        <v>1</v>
      </c>
      <c r="F10555" s="2">
        <v>1</v>
      </c>
    </row>
    <row r="10556" spans="1:6" x14ac:dyDescent="0.25">
      <c r="A10556" s="1" t="str">
        <f>"76122"</f>
        <v>76122</v>
      </c>
      <c r="B10556" s="1" t="str">
        <f>"48439"</f>
        <v>48439</v>
      </c>
      <c r="C10556" s="2">
        <v>0</v>
      </c>
      <c r="D10556" s="2">
        <v>1</v>
      </c>
      <c r="E10556" s="2">
        <v>0</v>
      </c>
      <c r="F10556" s="2">
        <v>1</v>
      </c>
    </row>
    <row r="10557" spans="1:6" x14ac:dyDescent="0.25">
      <c r="A10557" s="1" t="str">
        <f>"76206"</f>
        <v>76206</v>
      </c>
      <c r="B10557" s="1" t="str">
        <f>"48121"</f>
        <v>48121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25">
      <c r="A10558" s="1" t="str">
        <f>"76133"</f>
        <v>76133</v>
      </c>
      <c r="B10558" s="1" t="str">
        <f>"48439"</f>
        <v>48439</v>
      </c>
      <c r="C10558" s="2">
        <v>1</v>
      </c>
      <c r="D10558" s="2">
        <v>1</v>
      </c>
      <c r="E10558" s="2">
        <v>1</v>
      </c>
      <c r="F10558" s="2">
        <v>1</v>
      </c>
    </row>
    <row r="10559" spans="1:6" x14ac:dyDescent="0.25">
      <c r="A10559" s="1" t="str">
        <f>"76135"</f>
        <v>76135</v>
      </c>
      <c r="B10559" s="1" t="str">
        <f>"48439"</f>
        <v>48439</v>
      </c>
      <c r="C10559" s="2">
        <v>1</v>
      </c>
      <c r="D10559" s="2">
        <v>1</v>
      </c>
      <c r="E10559" s="2">
        <v>1</v>
      </c>
      <c r="F10559" s="2">
        <v>1</v>
      </c>
    </row>
    <row r="10560" spans="1:6" x14ac:dyDescent="0.25">
      <c r="A10560" s="1" t="str">
        <f>"76155"</f>
        <v>76155</v>
      </c>
      <c r="B10560" s="1" t="str">
        <f>"48439"</f>
        <v>48439</v>
      </c>
      <c r="C10560" s="2">
        <v>1</v>
      </c>
      <c r="D10560" s="2">
        <v>1</v>
      </c>
      <c r="E10560" s="2">
        <v>1</v>
      </c>
      <c r="F10560" s="2">
        <v>1</v>
      </c>
    </row>
    <row r="10561" spans="1:6" x14ac:dyDescent="0.25">
      <c r="A10561" s="1" t="str">
        <f>"76163"</f>
        <v>76163</v>
      </c>
      <c r="B10561" s="1" t="str">
        <f>"48439"</f>
        <v>48439</v>
      </c>
      <c r="C10561" s="2">
        <v>1</v>
      </c>
      <c r="D10561" s="2">
        <v>1</v>
      </c>
      <c r="E10561" s="2">
        <v>1</v>
      </c>
      <c r="F10561" s="2">
        <v>1</v>
      </c>
    </row>
    <row r="10562" spans="1:6" x14ac:dyDescent="0.25">
      <c r="A10562" s="1" t="str">
        <f>"76162"</f>
        <v>76162</v>
      </c>
      <c r="B10562" s="1" t="str">
        <f>"48439"</f>
        <v>48439</v>
      </c>
      <c r="C10562" s="2">
        <v>1</v>
      </c>
      <c r="D10562" s="2">
        <v>1</v>
      </c>
      <c r="E10562" s="2">
        <v>1</v>
      </c>
      <c r="F10562" s="2">
        <v>1</v>
      </c>
    </row>
    <row r="10563" spans="1:6" x14ac:dyDescent="0.25">
      <c r="A10563" s="1" t="str">
        <f>"76388"</f>
        <v>76388</v>
      </c>
      <c r="B10563" s="1" t="str">
        <f>"48207"</f>
        <v>48207</v>
      </c>
      <c r="C10563" s="2">
        <v>1</v>
      </c>
      <c r="D10563" s="2">
        <v>0</v>
      </c>
      <c r="E10563" s="2">
        <v>1</v>
      </c>
      <c r="F10563" s="2">
        <v>1</v>
      </c>
    </row>
    <row r="10564" spans="1:6" x14ac:dyDescent="0.25">
      <c r="A10564" s="1" t="str">
        <f>"76258"</f>
        <v>76258</v>
      </c>
      <c r="B10564" s="1" t="str">
        <f>"48097"</f>
        <v>48097</v>
      </c>
      <c r="C10564" s="2">
        <v>2.1857923497267699E-3</v>
      </c>
      <c r="D10564" s="2">
        <v>0</v>
      </c>
      <c r="E10564" s="2">
        <v>0</v>
      </c>
      <c r="F10564" s="2">
        <v>1.7814726840855099E-3</v>
      </c>
    </row>
    <row r="10565" spans="1:6" x14ac:dyDescent="0.25">
      <c r="A10565" s="1" t="str">
        <f>"76258"</f>
        <v>76258</v>
      </c>
      <c r="B10565" s="1" t="str">
        <f>"48181"</f>
        <v>48181</v>
      </c>
      <c r="C10565" s="2">
        <v>4.4444444444444398E-2</v>
      </c>
      <c r="D10565" s="2">
        <v>4.4247787610619399E-2</v>
      </c>
      <c r="E10565" s="2">
        <v>7.5566750629722901E-2</v>
      </c>
      <c r="F10565" s="2">
        <v>4.8099762470308699E-2</v>
      </c>
    </row>
    <row r="10566" spans="1:6" x14ac:dyDescent="0.25">
      <c r="A10566" s="1" t="str">
        <f>"76258"</f>
        <v>76258</v>
      </c>
      <c r="B10566" s="1" t="str">
        <f>"48121"</f>
        <v>48121</v>
      </c>
      <c r="C10566" s="2">
        <v>0.953369763205828</v>
      </c>
      <c r="D10566" s="2">
        <v>0.95575221238938002</v>
      </c>
      <c r="E10566" s="2">
        <v>0.92443324937027704</v>
      </c>
      <c r="F10566" s="2">
        <v>0.95011876484560498</v>
      </c>
    </row>
    <row r="10567" spans="1:6" x14ac:dyDescent="0.25">
      <c r="A10567" s="1" t="str">
        <f>"76262"</f>
        <v>76262</v>
      </c>
      <c r="B10567" s="1" t="str">
        <f>"48121"</f>
        <v>48121</v>
      </c>
      <c r="C10567" s="2">
        <v>0.734508210791325</v>
      </c>
      <c r="D10567" s="2">
        <v>0.86731167933655795</v>
      </c>
      <c r="E10567" s="2">
        <v>0.72043010752688097</v>
      </c>
      <c r="F10567" s="2">
        <v>0.744310784773212</v>
      </c>
    </row>
    <row r="10568" spans="1:6" x14ac:dyDescent="0.25">
      <c r="A10568" s="1" t="str">
        <f>"76262"</f>
        <v>76262</v>
      </c>
      <c r="B10568" s="1" t="str">
        <f>"48439"</f>
        <v>48439</v>
      </c>
      <c r="C10568" s="2">
        <v>0.265491789208674</v>
      </c>
      <c r="D10568" s="2">
        <v>0.132688320663441</v>
      </c>
      <c r="E10568" s="2">
        <v>0.27956989247311798</v>
      </c>
      <c r="F10568" s="2">
        <v>0.255689215226787</v>
      </c>
    </row>
    <row r="10569" spans="1:6" x14ac:dyDescent="0.25">
      <c r="A10569" s="1" t="str">
        <f>"76460"</f>
        <v>76460</v>
      </c>
      <c r="B10569" s="1" t="str">
        <f>"48503"</f>
        <v>48503</v>
      </c>
      <c r="C10569" s="2">
        <v>1</v>
      </c>
      <c r="D10569" s="2">
        <v>1</v>
      </c>
      <c r="E10569" s="2">
        <v>1</v>
      </c>
      <c r="F10569" s="2">
        <v>1</v>
      </c>
    </row>
    <row r="10570" spans="1:6" x14ac:dyDescent="0.25">
      <c r="A10570" s="1" t="str">
        <f>"76462"</f>
        <v>76462</v>
      </c>
      <c r="B10570" s="1" t="str">
        <f>"48363"</f>
        <v>48363</v>
      </c>
      <c r="C10570" s="2">
        <v>0.16293279022403201</v>
      </c>
      <c r="D10570" s="2">
        <v>0.27777777777777701</v>
      </c>
      <c r="E10570" s="2">
        <v>0</v>
      </c>
      <c r="F10570" s="2">
        <v>0.16289893617021201</v>
      </c>
    </row>
    <row r="10571" spans="1:6" x14ac:dyDescent="0.25">
      <c r="A10571" s="1" t="str">
        <f>"76462"</f>
        <v>76462</v>
      </c>
      <c r="B10571" s="1" t="str">
        <f>"48367"</f>
        <v>48367</v>
      </c>
      <c r="C10571" s="2">
        <v>0.30482009504412699</v>
      </c>
      <c r="D10571" s="2">
        <v>0.22222222222222199</v>
      </c>
      <c r="E10571" s="2">
        <v>0</v>
      </c>
      <c r="F10571" s="2">
        <v>0.30119680851063801</v>
      </c>
    </row>
    <row r="10572" spans="1:6" x14ac:dyDescent="0.25">
      <c r="A10572" s="1" t="str">
        <f>"76462"</f>
        <v>76462</v>
      </c>
      <c r="B10572" s="1" t="str">
        <f>"48143"</f>
        <v>48143</v>
      </c>
      <c r="C10572" s="2">
        <v>0.12559402579769099</v>
      </c>
      <c r="D10572" s="2">
        <v>0.11111111111111099</v>
      </c>
      <c r="E10572" s="2">
        <v>7.69230769230769E-2</v>
      </c>
      <c r="F10572" s="2">
        <v>0.125</v>
      </c>
    </row>
    <row r="10573" spans="1:6" x14ac:dyDescent="0.25">
      <c r="A10573" s="1" t="str">
        <f>"76462"</f>
        <v>76462</v>
      </c>
      <c r="B10573" s="1" t="str">
        <f>"48221"</f>
        <v>48221</v>
      </c>
      <c r="C10573" s="2">
        <v>0.40665308893414698</v>
      </c>
      <c r="D10573" s="2">
        <v>0.38888888888888801</v>
      </c>
      <c r="E10573" s="2">
        <v>0.92307692307692302</v>
      </c>
      <c r="F10573" s="2">
        <v>0.41090425531914798</v>
      </c>
    </row>
    <row r="10574" spans="1:6" x14ac:dyDescent="0.25">
      <c r="A10574" s="1" t="str">
        <f>"76485"</f>
        <v>76485</v>
      </c>
      <c r="B10574" s="1" t="str">
        <f>"48367"</f>
        <v>48367</v>
      </c>
      <c r="C10574" s="2">
        <v>0</v>
      </c>
      <c r="D10574" s="2">
        <v>0</v>
      </c>
      <c r="E10574" s="2">
        <v>1</v>
      </c>
      <c r="F10574" s="2">
        <v>1</v>
      </c>
    </row>
    <row r="10575" spans="1:6" x14ac:dyDescent="0.25">
      <c r="A10575" s="1" t="str">
        <f>"76459"</f>
        <v>76459</v>
      </c>
      <c r="B10575" s="1" t="str">
        <f>"48237"</f>
        <v>48237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25">
      <c r="A10576" s="1" t="str">
        <f>"76468"</f>
        <v>76468</v>
      </c>
      <c r="B10576" s="1" t="str">
        <f>"48093"</f>
        <v>48093</v>
      </c>
      <c r="C10576" s="2">
        <v>1</v>
      </c>
      <c r="D10576" s="2">
        <v>0</v>
      </c>
      <c r="E10576" s="2">
        <v>0</v>
      </c>
      <c r="F10576" s="2">
        <v>1</v>
      </c>
    </row>
    <row r="10577" spans="1:6" x14ac:dyDescent="0.25">
      <c r="A10577" s="1" t="str">
        <f>"76429"</f>
        <v>76429</v>
      </c>
      <c r="B10577" s="1" t="str">
        <f>"48363"</f>
        <v>48363</v>
      </c>
      <c r="C10577" s="2">
        <v>0.118110236220472</v>
      </c>
      <c r="D10577" s="2">
        <v>0.5</v>
      </c>
      <c r="E10577" s="2">
        <v>0</v>
      </c>
      <c r="F10577" s="2">
        <v>0.122137404580152</v>
      </c>
    </row>
    <row r="10578" spans="1:6" x14ac:dyDescent="0.25">
      <c r="A10578" s="1" t="str">
        <f>"76429"</f>
        <v>76429</v>
      </c>
      <c r="B10578" s="1" t="str">
        <f>"48429"</f>
        <v>48429</v>
      </c>
      <c r="C10578" s="2">
        <v>0.88188976377952699</v>
      </c>
      <c r="D10578" s="2">
        <v>0.5</v>
      </c>
      <c r="E10578" s="2">
        <v>1</v>
      </c>
      <c r="F10578" s="2">
        <v>0.87786259541984701</v>
      </c>
    </row>
    <row r="10579" spans="1:6" x14ac:dyDescent="0.25">
      <c r="A10579" s="1" t="str">
        <f>"76513"</f>
        <v>76513</v>
      </c>
      <c r="B10579" s="1" t="str">
        <f>"48027"</f>
        <v>48027</v>
      </c>
      <c r="C10579" s="2">
        <v>1</v>
      </c>
      <c r="D10579" s="2">
        <v>1</v>
      </c>
      <c r="E10579" s="2">
        <v>1</v>
      </c>
      <c r="F10579" s="2">
        <v>1</v>
      </c>
    </row>
    <row r="10580" spans="1:6" x14ac:dyDescent="0.25">
      <c r="A10580" s="1" t="str">
        <f>"76502"</f>
        <v>76502</v>
      </c>
      <c r="B10580" s="1" t="str">
        <f>"48027"</f>
        <v>48027</v>
      </c>
      <c r="C10580" s="2">
        <v>1</v>
      </c>
      <c r="D10580" s="2">
        <v>1</v>
      </c>
      <c r="E10580" s="2">
        <v>1</v>
      </c>
      <c r="F10580" s="2">
        <v>1</v>
      </c>
    </row>
    <row r="10581" spans="1:6" x14ac:dyDescent="0.25">
      <c r="A10581" s="1" t="str">
        <f>"76310"</f>
        <v>76310</v>
      </c>
      <c r="B10581" s="1" t="str">
        <f>"48077"</f>
        <v>48077</v>
      </c>
      <c r="C10581" s="2">
        <v>5.8500504314692302E-2</v>
      </c>
      <c r="D10581" s="2">
        <v>4.60829493087557E-2</v>
      </c>
      <c r="E10581" s="2">
        <v>1.0526315789473601E-2</v>
      </c>
      <c r="F10581" s="2">
        <v>5.6523542833437003E-2</v>
      </c>
    </row>
    <row r="10582" spans="1:6" x14ac:dyDescent="0.25">
      <c r="A10582" s="1" t="str">
        <f>"76310"</f>
        <v>76310</v>
      </c>
      <c r="B10582" s="1" t="str">
        <f>"48009"</f>
        <v>48009</v>
      </c>
      <c r="C10582" s="2">
        <v>8.1474840300347406E-2</v>
      </c>
      <c r="D10582" s="2">
        <v>0.214285714285714</v>
      </c>
      <c r="E10582" s="2">
        <v>3.1578947368420998E-2</v>
      </c>
      <c r="F10582" s="2">
        <v>8.5978012860402395E-2</v>
      </c>
    </row>
    <row r="10583" spans="1:6" x14ac:dyDescent="0.25">
      <c r="A10583" s="1" t="str">
        <f>"76310"</f>
        <v>76310</v>
      </c>
      <c r="B10583" s="1" t="str">
        <f>"48485"</f>
        <v>48485</v>
      </c>
      <c r="C10583" s="2">
        <v>0.86002465538495998</v>
      </c>
      <c r="D10583" s="2">
        <v>0.73963133640552903</v>
      </c>
      <c r="E10583" s="2">
        <v>0.95789473684210502</v>
      </c>
      <c r="F10583" s="2">
        <v>0.85749844430615996</v>
      </c>
    </row>
    <row r="10584" spans="1:6" x14ac:dyDescent="0.25">
      <c r="A10584" s="1" t="str">
        <f>"76364"</f>
        <v>76364</v>
      </c>
      <c r="B10584" s="1" t="str">
        <f>"48487"</f>
        <v>48487</v>
      </c>
      <c r="C10584" s="2">
        <v>1</v>
      </c>
      <c r="D10584" s="2">
        <v>1</v>
      </c>
      <c r="E10584" s="2">
        <v>1</v>
      </c>
      <c r="F10584" s="2">
        <v>1</v>
      </c>
    </row>
    <row r="10585" spans="1:6" x14ac:dyDescent="0.25">
      <c r="A10585" s="1" t="str">
        <f>"76528"</f>
        <v>76528</v>
      </c>
      <c r="B10585" s="1" t="str">
        <f>"48099"</f>
        <v>48099</v>
      </c>
      <c r="C10585" s="2">
        <v>0.97676016027475598</v>
      </c>
      <c r="D10585" s="2">
        <v>0.99725651577503405</v>
      </c>
      <c r="E10585" s="2">
        <v>0.96621621621621601</v>
      </c>
      <c r="F10585" s="2">
        <v>0.97797131147540906</v>
      </c>
    </row>
    <row r="10586" spans="1:6" x14ac:dyDescent="0.25">
      <c r="A10586" s="1" t="str">
        <f>"76528"</f>
        <v>76528</v>
      </c>
      <c r="B10586" s="1" t="str">
        <f>"48281"</f>
        <v>48281</v>
      </c>
      <c r="C10586" s="2">
        <v>4.5792787635947301E-4</v>
      </c>
      <c r="D10586" s="2">
        <v>0</v>
      </c>
      <c r="E10586" s="2">
        <v>0</v>
      </c>
      <c r="F10586" s="2">
        <v>4.0983606557377E-4</v>
      </c>
    </row>
    <row r="10587" spans="1:6" x14ac:dyDescent="0.25">
      <c r="A10587" s="1" t="str">
        <f>"76528"</f>
        <v>76528</v>
      </c>
      <c r="B10587" s="1" t="str">
        <f>"48035"</f>
        <v>48035</v>
      </c>
      <c r="C10587" s="2">
        <v>1.1448196908986799E-4</v>
      </c>
      <c r="D10587" s="2">
        <v>0</v>
      </c>
      <c r="E10587" s="2">
        <v>0</v>
      </c>
      <c r="F10587" s="2">
        <v>1.02459016393442E-4</v>
      </c>
    </row>
    <row r="10588" spans="1:6" x14ac:dyDescent="0.25">
      <c r="A10588" s="1" t="str">
        <f>"76528"</f>
        <v>76528</v>
      </c>
      <c r="B10588" s="1" t="str">
        <f>"48027"</f>
        <v>48027</v>
      </c>
      <c r="C10588" s="2">
        <v>2.26674298797939E-2</v>
      </c>
      <c r="D10588" s="2">
        <v>2.7434842249657002E-3</v>
      </c>
      <c r="E10588" s="2">
        <v>3.3783783783783702E-2</v>
      </c>
      <c r="F10588" s="2">
        <v>2.1516393442622898E-2</v>
      </c>
    </row>
    <row r="10589" spans="1:6" x14ac:dyDescent="0.25">
      <c r="A10589" s="1" t="str">
        <f>"76574"</f>
        <v>76574</v>
      </c>
      <c r="B10589" s="1" t="str">
        <f>"48491"</f>
        <v>48491</v>
      </c>
      <c r="C10589" s="2">
        <v>0.99950847874170501</v>
      </c>
      <c r="D10589" s="2">
        <v>1</v>
      </c>
      <c r="E10589" s="2">
        <v>1</v>
      </c>
      <c r="F10589" s="2">
        <v>0.99956130730423298</v>
      </c>
    </row>
    <row r="10590" spans="1:6" x14ac:dyDescent="0.25">
      <c r="A10590" s="1" t="str">
        <f>"76574"</f>
        <v>76574</v>
      </c>
      <c r="B10590" s="1" t="str">
        <f>"48453"</f>
        <v>48453</v>
      </c>
      <c r="C10590" s="2">
        <v>4.9152125829442098E-4</v>
      </c>
      <c r="D10590" s="2">
        <v>0</v>
      </c>
      <c r="E10590" s="2">
        <v>0</v>
      </c>
      <c r="F10590" s="2">
        <v>4.3869269576661502E-4</v>
      </c>
    </row>
    <row r="10591" spans="1:6" x14ac:dyDescent="0.25">
      <c r="A10591" s="1" t="str">
        <f>"76577"</f>
        <v>76577</v>
      </c>
      <c r="B10591" s="1" t="str">
        <f>"48331"</f>
        <v>48331</v>
      </c>
      <c r="C10591" s="2">
        <v>0.95080707148347399</v>
      </c>
      <c r="D10591" s="2">
        <v>0.95555555555555505</v>
      </c>
      <c r="E10591" s="2">
        <v>1</v>
      </c>
      <c r="F10591" s="2">
        <v>0.95171909290416901</v>
      </c>
    </row>
    <row r="10592" spans="1:6" x14ac:dyDescent="0.25">
      <c r="A10592" s="1" t="str">
        <f>"76577"</f>
        <v>76577</v>
      </c>
      <c r="B10592" s="1" t="str">
        <f>"48491"</f>
        <v>48491</v>
      </c>
      <c r="C10592" s="2">
        <v>4.9192928516525701E-2</v>
      </c>
      <c r="D10592" s="2">
        <v>4.4444444444444398E-2</v>
      </c>
      <c r="E10592" s="2">
        <v>0</v>
      </c>
      <c r="F10592" s="2">
        <v>4.8280907095830203E-2</v>
      </c>
    </row>
    <row r="10593" spans="1:6" x14ac:dyDescent="0.25">
      <c r="A10593" s="1" t="str">
        <f>"76578"</f>
        <v>76578</v>
      </c>
      <c r="B10593" s="1" t="str">
        <f>"48331"</f>
        <v>48331</v>
      </c>
      <c r="C10593" s="2">
        <v>2.9366306027820699E-2</v>
      </c>
      <c r="D10593" s="2">
        <v>0</v>
      </c>
      <c r="E10593" s="2">
        <v>0</v>
      </c>
      <c r="F10593" s="2">
        <v>2.82738095238095E-2</v>
      </c>
    </row>
    <row r="10594" spans="1:6" x14ac:dyDescent="0.25">
      <c r="A10594" s="1" t="str">
        <f>"76578"</f>
        <v>76578</v>
      </c>
      <c r="B10594" s="1" t="str">
        <f>"48287"</f>
        <v>48287</v>
      </c>
      <c r="C10594" s="2">
        <v>1.7001545595053999E-2</v>
      </c>
      <c r="D10594" s="2">
        <v>0</v>
      </c>
      <c r="E10594" s="2">
        <v>0</v>
      </c>
      <c r="F10594" s="2">
        <v>1.6369047619047599E-2</v>
      </c>
    </row>
    <row r="10595" spans="1:6" x14ac:dyDescent="0.25">
      <c r="A10595" s="1" t="str">
        <f>"76578"</f>
        <v>76578</v>
      </c>
      <c r="B10595" s="1" t="str">
        <f>"48491"</f>
        <v>48491</v>
      </c>
      <c r="C10595" s="2">
        <v>0.95363214837712496</v>
      </c>
      <c r="D10595" s="2">
        <v>1</v>
      </c>
      <c r="E10595" s="2">
        <v>1</v>
      </c>
      <c r="F10595" s="2">
        <v>0.95535714285714202</v>
      </c>
    </row>
    <row r="10596" spans="1:6" x14ac:dyDescent="0.25">
      <c r="A10596" s="1" t="str">
        <f>"76579"</f>
        <v>76579</v>
      </c>
      <c r="B10596" s="1" t="str">
        <f>"48145"</f>
        <v>48145</v>
      </c>
      <c r="C10596" s="2">
        <v>2.3916292974588901E-2</v>
      </c>
      <c r="D10596" s="2">
        <v>0</v>
      </c>
      <c r="E10596" s="2">
        <v>0</v>
      </c>
      <c r="F10596" s="2">
        <v>2.2018348623853198E-2</v>
      </c>
    </row>
    <row r="10597" spans="1:6" x14ac:dyDescent="0.25">
      <c r="A10597" s="1" t="str">
        <f>"76579"</f>
        <v>76579</v>
      </c>
      <c r="B10597" s="1" t="str">
        <f>"48027"</f>
        <v>48027</v>
      </c>
      <c r="C10597" s="2">
        <v>0.97608370702541103</v>
      </c>
      <c r="D10597" s="2">
        <v>1</v>
      </c>
      <c r="E10597" s="2">
        <v>1</v>
      </c>
      <c r="F10597" s="2">
        <v>0.97798165137614601</v>
      </c>
    </row>
    <row r="10598" spans="1:6" x14ac:dyDescent="0.25">
      <c r="A10598" s="1" t="str">
        <f>"76622"</f>
        <v>76622</v>
      </c>
      <c r="B10598" s="1" t="str">
        <f>"48217"</f>
        <v>48217</v>
      </c>
      <c r="C10598" s="2">
        <v>0.95361781076066698</v>
      </c>
      <c r="D10598" s="2">
        <v>1</v>
      </c>
      <c r="E10598" s="2">
        <v>1</v>
      </c>
      <c r="F10598" s="2">
        <v>0.95527728085867603</v>
      </c>
    </row>
    <row r="10599" spans="1:6" x14ac:dyDescent="0.25">
      <c r="A10599" s="1" t="str">
        <f>"76622"</f>
        <v>76622</v>
      </c>
      <c r="B10599" s="1" t="str">
        <f>"48309"</f>
        <v>48309</v>
      </c>
      <c r="C10599" s="2">
        <v>4.6382189239332003E-2</v>
      </c>
      <c r="D10599" s="2">
        <v>0</v>
      </c>
      <c r="E10599" s="2">
        <v>0</v>
      </c>
      <c r="F10599" s="2">
        <v>4.4722719141323697E-2</v>
      </c>
    </row>
    <row r="10600" spans="1:6" x14ac:dyDescent="0.25">
      <c r="A10600" s="1" t="str">
        <f>"76537"</f>
        <v>76537</v>
      </c>
      <c r="B10600" s="1" t="str">
        <f>"48491"</f>
        <v>48491</v>
      </c>
      <c r="C10600" s="2">
        <v>0.99470479216309204</v>
      </c>
      <c r="D10600" s="2">
        <v>1</v>
      </c>
      <c r="E10600" s="2">
        <v>0.96875</v>
      </c>
      <c r="F10600" s="2">
        <v>0.99450960818567502</v>
      </c>
    </row>
    <row r="10601" spans="1:6" x14ac:dyDescent="0.25">
      <c r="A10601" s="1" t="str">
        <f>"76537"</f>
        <v>76537</v>
      </c>
      <c r="B10601" s="1" t="str">
        <f>"48027"</f>
        <v>48027</v>
      </c>
      <c r="C10601" s="2">
        <v>5.2952078369075898E-3</v>
      </c>
      <c r="D10601" s="2">
        <v>0</v>
      </c>
      <c r="E10601" s="2">
        <v>3.125E-2</v>
      </c>
      <c r="F10601" s="2">
        <v>5.4903918143249303E-3</v>
      </c>
    </row>
    <row r="10602" spans="1:6" x14ac:dyDescent="0.25">
      <c r="A10602" s="1" t="str">
        <f>"76679"</f>
        <v>76679</v>
      </c>
      <c r="B10602" s="1" t="str">
        <f>"48349"</f>
        <v>48349</v>
      </c>
      <c r="C10602" s="2">
        <v>1</v>
      </c>
      <c r="D10602" s="2">
        <v>1</v>
      </c>
      <c r="E10602" s="2">
        <v>1</v>
      </c>
      <c r="F10602" s="2">
        <v>1</v>
      </c>
    </row>
    <row r="10603" spans="1:6" x14ac:dyDescent="0.25">
      <c r="A10603" s="1" t="str">
        <f>"76704"</f>
        <v>76704</v>
      </c>
      <c r="B10603" s="1" t="str">
        <f>"48309"</f>
        <v>48309</v>
      </c>
      <c r="C10603" s="2">
        <v>1</v>
      </c>
      <c r="D10603" s="2">
        <v>1</v>
      </c>
      <c r="E10603" s="2">
        <v>1</v>
      </c>
      <c r="F10603" s="2">
        <v>1</v>
      </c>
    </row>
    <row r="10604" spans="1:6" x14ac:dyDescent="0.25">
      <c r="A10604" s="1" t="str">
        <f>"76684"</f>
        <v>76684</v>
      </c>
      <c r="B10604" s="1" t="str">
        <f>"48309"</f>
        <v>48309</v>
      </c>
      <c r="C10604" s="2">
        <v>0</v>
      </c>
      <c r="D10604" s="2">
        <v>1</v>
      </c>
      <c r="E10604" s="2">
        <v>0</v>
      </c>
      <c r="F10604" s="2">
        <v>1</v>
      </c>
    </row>
    <row r="10605" spans="1:6" x14ac:dyDescent="0.25">
      <c r="A10605" s="1" t="str">
        <f>"76652"</f>
        <v>76652</v>
      </c>
      <c r="B10605" s="1" t="str">
        <f>"48035"</f>
        <v>48035</v>
      </c>
      <c r="C10605" s="2">
        <v>1</v>
      </c>
      <c r="D10605" s="2">
        <v>1</v>
      </c>
      <c r="E10605" s="2">
        <v>1</v>
      </c>
      <c r="F10605" s="2">
        <v>1</v>
      </c>
    </row>
    <row r="10606" spans="1:6" x14ac:dyDescent="0.25">
      <c r="A10606" s="1" t="str">
        <f>"76655"</f>
        <v>76655</v>
      </c>
      <c r="B10606" s="1" t="str">
        <f>"48145"</f>
        <v>48145</v>
      </c>
      <c r="C10606" s="2">
        <v>6.8786502271252395E-2</v>
      </c>
      <c r="D10606" s="2">
        <v>3.07017543859649E-2</v>
      </c>
      <c r="E10606" s="2">
        <v>0</v>
      </c>
      <c r="F10606" s="2">
        <v>6.6844919786096205E-2</v>
      </c>
    </row>
    <row r="10607" spans="1:6" x14ac:dyDescent="0.25">
      <c r="A10607" s="1" t="str">
        <f>"76655"</f>
        <v>76655</v>
      </c>
      <c r="B10607" s="1" t="str">
        <f>"48309"</f>
        <v>48309</v>
      </c>
      <c r="C10607" s="2">
        <v>0.93121349772874695</v>
      </c>
      <c r="D10607" s="2">
        <v>0.96929824561403499</v>
      </c>
      <c r="E10607" s="2">
        <v>1</v>
      </c>
      <c r="F10607" s="2">
        <v>0.93315508021390303</v>
      </c>
    </row>
    <row r="10608" spans="1:6" x14ac:dyDescent="0.25">
      <c r="A10608" s="1" t="str">
        <f>"76547"</f>
        <v>76547</v>
      </c>
      <c r="B10608" s="1" t="str">
        <f>"48027"</f>
        <v>48027</v>
      </c>
      <c r="C10608" s="2">
        <v>1</v>
      </c>
      <c r="D10608" s="2">
        <v>1</v>
      </c>
      <c r="E10608" s="2">
        <v>1</v>
      </c>
      <c r="F10608" s="2">
        <v>1</v>
      </c>
    </row>
    <row r="10609" spans="1:6" x14ac:dyDescent="0.25">
      <c r="A10609" s="1" t="str">
        <f>"76557"</f>
        <v>76557</v>
      </c>
      <c r="B10609" s="1" t="str">
        <f>"48309"</f>
        <v>48309</v>
      </c>
      <c r="C10609" s="2">
        <v>0.59500215424386005</v>
      </c>
      <c r="D10609" s="2">
        <v>0.77142857142857102</v>
      </c>
      <c r="E10609" s="2">
        <v>0.72413793103448199</v>
      </c>
      <c r="F10609" s="2">
        <v>0.60066280033139996</v>
      </c>
    </row>
    <row r="10610" spans="1:6" x14ac:dyDescent="0.25">
      <c r="A10610" s="1" t="str">
        <f>"76557"</f>
        <v>76557</v>
      </c>
      <c r="B10610" s="1" t="str">
        <f>"48027"</f>
        <v>48027</v>
      </c>
      <c r="C10610" s="2">
        <v>0.32098233520034403</v>
      </c>
      <c r="D10610" s="2">
        <v>0.14285714285714199</v>
      </c>
      <c r="E10610" s="2">
        <v>0.25862068965517199</v>
      </c>
      <c r="F10610" s="2">
        <v>0.31690140845070403</v>
      </c>
    </row>
    <row r="10611" spans="1:6" x14ac:dyDescent="0.25">
      <c r="A10611" s="1" t="str">
        <f>"76557"</f>
        <v>76557</v>
      </c>
      <c r="B10611" s="1" t="str">
        <f>"48099"</f>
        <v>48099</v>
      </c>
      <c r="C10611" s="2">
        <v>8.4015510555794898E-2</v>
      </c>
      <c r="D10611" s="2">
        <v>8.5714285714285701E-2</v>
      </c>
      <c r="E10611" s="2">
        <v>1.72413793103448E-2</v>
      </c>
      <c r="F10611" s="2">
        <v>8.2435791217895599E-2</v>
      </c>
    </row>
    <row r="10612" spans="1:6" x14ac:dyDescent="0.25">
      <c r="A10612" s="1" t="str">
        <f>"76559"</f>
        <v>76559</v>
      </c>
      <c r="B10612" s="1" t="str">
        <f>"48027"</f>
        <v>48027</v>
      </c>
      <c r="C10612" s="2">
        <v>1</v>
      </c>
      <c r="D10612" s="2">
        <v>1</v>
      </c>
      <c r="E10612" s="2">
        <v>1</v>
      </c>
      <c r="F10612" s="2">
        <v>1</v>
      </c>
    </row>
    <row r="10613" spans="1:6" x14ac:dyDescent="0.25">
      <c r="A10613" s="1" t="str">
        <f>"76558"</f>
        <v>76558</v>
      </c>
      <c r="B10613" s="1" t="str">
        <f>"48099"</f>
        <v>48099</v>
      </c>
      <c r="C10613" s="2">
        <v>0</v>
      </c>
      <c r="D10613" s="2">
        <v>1</v>
      </c>
      <c r="E10613" s="2">
        <v>0</v>
      </c>
      <c r="F10613" s="2">
        <v>1</v>
      </c>
    </row>
    <row r="10614" spans="1:6" x14ac:dyDescent="0.25">
      <c r="A10614" s="1" t="str">
        <f>"76797"</f>
        <v>76797</v>
      </c>
      <c r="B10614" s="1" t="str">
        <f>"48309"</f>
        <v>48309</v>
      </c>
      <c r="C10614" s="2">
        <v>0</v>
      </c>
      <c r="D10614" s="2">
        <v>1</v>
      </c>
      <c r="E10614" s="2">
        <v>0</v>
      </c>
      <c r="F10614" s="2">
        <v>1</v>
      </c>
    </row>
    <row r="10615" spans="1:6" x14ac:dyDescent="0.25">
      <c r="A10615" s="1" t="str">
        <f>"76849"</f>
        <v>76849</v>
      </c>
      <c r="B10615" s="1" t="str">
        <f>"48265"</f>
        <v>48265</v>
      </c>
      <c r="C10615" s="2">
        <v>2.6086956521739101E-2</v>
      </c>
      <c r="D10615" s="2">
        <v>0</v>
      </c>
      <c r="E10615" s="2">
        <v>1.53846153846153E-2</v>
      </c>
      <c r="F10615" s="2">
        <v>2.2847100175746898E-2</v>
      </c>
    </row>
    <row r="10616" spans="1:6" x14ac:dyDescent="0.25">
      <c r="A10616" s="1" t="str">
        <f>"76849"</f>
        <v>76849</v>
      </c>
      <c r="B10616" s="1" t="str">
        <f>"48267"</f>
        <v>48267</v>
      </c>
      <c r="C10616" s="2">
        <v>0.97391304347826002</v>
      </c>
      <c r="D10616" s="2">
        <v>1</v>
      </c>
      <c r="E10616" s="2">
        <v>0.984615384615384</v>
      </c>
      <c r="F10616" s="2">
        <v>0.97715289982425302</v>
      </c>
    </row>
    <row r="10617" spans="1:6" x14ac:dyDescent="0.25">
      <c r="A10617" s="1" t="str">
        <f>"76857"</f>
        <v>76857</v>
      </c>
      <c r="B10617" s="1" t="str">
        <f>"48093"</f>
        <v>48093</v>
      </c>
      <c r="C10617" s="2">
        <v>7.3375262054507298E-3</v>
      </c>
      <c r="D10617" s="2">
        <v>0</v>
      </c>
      <c r="E10617" s="2">
        <v>0</v>
      </c>
      <c r="F10617" s="2">
        <v>7.1794871794871699E-3</v>
      </c>
    </row>
    <row r="10618" spans="1:6" x14ac:dyDescent="0.25">
      <c r="A10618" s="1" t="str">
        <f>"76857"</f>
        <v>76857</v>
      </c>
      <c r="B10618" s="1" t="str">
        <f>"48049"</f>
        <v>48049</v>
      </c>
      <c r="C10618" s="2">
        <v>0.99266247379454897</v>
      </c>
      <c r="D10618" s="2">
        <v>1</v>
      </c>
      <c r="E10618" s="2">
        <v>1</v>
      </c>
      <c r="F10618" s="2">
        <v>0.99282051282051198</v>
      </c>
    </row>
    <row r="10619" spans="1:6" x14ac:dyDescent="0.25">
      <c r="A10619" s="1" t="str">
        <f>"76862"</f>
        <v>76862</v>
      </c>
      <c r="B10619" s="1" t="str">
        <f>"48095"</f>
        <v>48095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tr">
        <f>"76866"</f>
        <v>76866</v>
      </c>
      <c r="B10620" s="1" t="str">
        <f>"48095"</f>
        <v>48095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tr">
        <f>"76827"</f>
        <v>76827</v>
      </c>
      <c r="B10621" s="1" t="str">
        <f>"48049"</f>
        <v>48049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25">
      <c r="A10622" s="1" t="str">
        <f>"76852"</f>
        <v>76852</v>
      </c>
      <c r="B10622" s="1" t="str">
        <f>"48307"</f>
        <v>48307</v>
      </c>
      <c r="C10622" s="2">
        <v>1</v>
      </c>
      <c r="D10622" s="2">
        <v>0</v>
      </c>
      <c r="E10622" s="2">
        <v>1</v>
      </c>
      <c r="F10622" s="2">
        <v>1</v>
      </c>
    </row>
    <row r="10623" spans="1:6" x14ac:dyDescent="0.25">
      <c r="A10623" s="1" t="str">
        <f>"77017"</f>
        <v>77017</v>
      </c>
      <c r="B10623" s="1" t="str">
        <f>"48201"</f>
        <v>48201</v>
      </c>
      <c r="C10623" s="2">
        <v>1</v>
      </c>
      <c r="D10623" s="2">
        <v>1</v>
      </c>
      <c r="E10623" s="2">
        <v>1</v>
      </c>
      <c r="F10623" s="2">
        <v>1</v>
      </c>
    </row>
    <row r="10624" spans="1:6" x14ac:dyDescent="0.25">
      <c r="A10624" s="1" t="str">
        <f>"77008"</f>
        <v>77008</v>
      </c>
      <c r="B10624" s="1" t="str">
        <f>"48201"</f>
        <v>48201</v>
      </c>
      <c r="C10624" s="2">
        <v>1</v>
      </c>
      <c r="D10624" s="2">
        <v>1</v>
      </c>
      <c r="E10624" s="2">
        <v>1</v>
      </c>
      <c r="F10624" s="2">
        <v>1</v>
      </c>
    </row>
    <row r="10625" spans="1:6" x14ac:dyDescent="0.25">
      <c r="A10625" s="1" t="str">
        <f>"77024"</f>
        <v>77024</v>
      </c>
      <c r="B10625" s="1" t="str">
        <f>"48201"</f>
        <v>48201</v>
      </c>
      <c r="C10625" s="2">
        <v>1</v>
      </c>
      <c r="D10625" s="2">
        <v>1</v>
      </c>
      <c r="E10625" s="2">
        <v>1</v>
      </c>
      <c r="F10625" s="2">
        <v>1</v>
      </c>
    </row>
    <row r="10626" spans="1:6" x14ac:dyDescent="0.25">
      <c r="A10626" s="1" t="str">
        <f>"76884"</f>
        <v>76884</v>
      </c>
      <c r="B10626" s="1" t="str">
        <f>"48083"</f>
        <v>48083</v>
      </c>
      <c r="C10626" s="2">
        <v>1</v>
      </c>
      <c r="D10626" s="2">
        <v>1</v>
      </c>
      <c r="E10626" s="2">
        <v>1</v>
      </c>
      <c r="F10626" s="2">
        <v>1</v>
      </c>
    </row>
    <row r="10627" spans="1:6" x14ac:dyDescent="0.25">
      <c r="A10627" s="1" t="str">
        <f>"76935"</f>
        <v>76935</v>
      </c>
      <c r="B10627" s="1" t="str">
        <f>"48413"</f>
        <v>48413</v>
      </c>
      <c r="C10627" s="2">
        <v>7.1014492753623107E-2</v>
      </c>
      <c r="D10627" s="2">
        <v>0</v>
      </c>
      <c r="E10627" s="2">
        <v>0</v>
      </c>
      <c r="F10627" s="2">
        <v>7.05035971223021E-2</v>
      </c>
    </row>
    <row r="10628" spans="1:6" x14ac:dyDescent="0.25">
      <c r="A10628" s="1" t="str">
        <f>"76935"</f>
        <v>76935</v>
      </c>
      <c r="B10628" s="1" t="str">
        <f>"48451"</f>
        <v>48451</v>
      </c>
      <c r="C10628" s="2">
        <v>0.92898550724637596</v>
      </c>
      <c r="D10628" s="2">
        <v>1</v>
      </c>
      <c r="E10628" s="2">
        <v>1</v>
      </c>
      <c r="F10628" s="2">
        <v>0.92949640287769697</v>
      </c>
    </row>
    <row r="10629" spans="1:6" x14ac:dyDescent="0.25">
      <c r="A10629" s="1" t="str">
        <f>"76936"</f>
        <v>76936</v>
      </c>
      <c r="B10629" s="1" t="str">
        <f>"48413"</f>
        <v>48413</v>
      </c>
      <c r="C10629" s="2">
        <v>1</v>
      </c>
      <c r="D10629" s="2">
        <v>1</v>
      </c>
      <c r="E10629" s="2">
        <v>1</v>
      </c>
      <c r="F10629" s="2">
        <v>1</v>
      </c>
    </row>
    <row r="10630" spans="1:6" x14ac:dyDescent="0.25">
      <c r="A10630" s="1" t="str">
        <f>"77031"</f>
        <v>77031</v>
      </c>
      <c r="B10630" s="1" t="str">
        <f>"48157"</f>
        <v>48157</v>
      </c>
      <c r="C10630" s="2">
        <v>2.3219814241485998E-3</v>
      </c>
      <c r="D10630" s="2">
        <v>5.0847457627118599E-2</v>
      </c>
      <c r="E10630" s="2">
        <v>3.6697247706422E-2</v>
      </c>
      <c r="F10630" s="2">
        <v>6.4788732394366099E-3</v>
      </c>
    </row>
    <row r="10631" spans="1:6" x14ac:dyDescent="0.25">
      <c r="A10631" s="1" t="str">
        <f>"77031"</f>
        <v>77031</v>
      </c>
      <c r="B10631" s="1" t="str">
        <f t="shared" ref="B10631:B10647" si="45">"48201"</f>
        <v>48201</v>
      </c>
      <c r="C10631" s="2">
        <v>0.99767801857585103</v>
      </c>
      <c r="D10631" s="2">
        <v>0.94915254237288105</v>
      </c>
      <c r="E10631" s="2">
        <v>0.96330275229357698</v>
      </c>
      <c r="F10631" s="2">
        <v>0.99352112676056303</v>
      </c>
    </row>
    <row r="10632" spans="1:6" x14ac:dyDescent="0.25">
      <c r="A10632" s="1" t="str">
        <f>"77073"</f>
        <v>77073</v>
      </c>
      <c r="B10632" s="1" t="str">
        <f t="shared" si="45"/>
        <v>48201</v>
      </c>
      <c r="C10632" s="2">
        <v>1</v>
      </c>
      <c r="D10632" s="2">
        <v>1</v>
      </c>
      <c r="E10632" s="2">
        <v>1</v>
      </c>
      <c r="F10632" s="2">
        <v>1</v>
      </c>
    </row>
    <row r="10633" spans="1:6" x14ac:dyDescent="0.25">
      <c r="A10633" s="1" t="str">
        <f>"77046"</f>
        <v>77046</v>
      </c>
      <c r="B10633" s="1" t="str">
        <f t="shared" si="45"/>
        <v>48201</v>
      </c>
      <c r="C10633" s="2">
        <v>1</v>
      </c>
      <c r="D10633" s="2">
        <v>1</v>
      </c>
      <c r="E10633" s="2">
        <v>1</v>
      </c>
      <c r="F10633" s="2">
        <v>1</v>
      </c>
    </row>
    <row r="10634" spans="1:6" x14ac:dyDescent="0.25">
      <c r="A10634" s="1" t="str">
        <f>"77080"</f>
        <v>77080</v>
      </c>
      <c r="B10634" s="1" t="str">
        <f t="shared" si="45"/>
        <v>48201</v>
      </c>
      <c r="C10634" s="2">
        <v>1</v>
      </c>
      <c r="D10634" s="2">
        <v>1</v>
      </c>
      <c r="E10634" s="2">
        <v>1</v>
      </c>
      <c r="F10634" s="2">
        <v>1</v>
      </c>
    </row>
    <row r="10635" spans="1:6" x14ac:dyDescent="0.25">
      <c r="A10635" s="1" t="str">
        <f>"77075"</f>
        <v>77075</v>
      </c>
      <c r="B10635" s="1" t="str">
        <f t="shared" si="45"/>
        <v>48201</v>
      </c>
      <c r="C10635" s="2">
        <v>1</v>
      </c>
      <c r="D10635" s="2">
        <v>1</v>
      </c>
      <c r="E10635" s="2">
        <v>1</v>
      </c>
      <c r="F10635" s="2">
        <v>1</v>
      </c>
    </row>
    <row r="10636" spans="1:6" x14ac:dyDescent="0.25">
      <c r="A10636" s="1" t="str">
        <f>"77076"</f>
        <v>77076</v>
      </c>
      <c r="B10636" s="1" t="str">
        <f t="shared" si="45"/>
        <v>48201</v>
      </c>
      <c r="C10636" s="2">
        <v>1</v>
      </c>
      <c r="D10636" s="2">
        <v>1</v>
      </c>
      <c r="E10636" s="2">
        <v>1</v>
      </c>
      <c r="F10636" s="2">
        <v>1</v>
      </c>
    </row>
    <row r="10637" spans="1:6" x14ac:dyDescent="0.25">
      <c r="A10637" s="1" t="str">
        <f>"77079"</f>
        <v>77079</v>
      </c>
      <c r="B10637" s="1" t="str">
        <f t="shared" si="45"/>
        <v>48201</v>
      </c>
      <c r="C10637" s="2">
        <v>1</v>
      </c>
      <c r="D10637" s="2">
        <v>1</v>
      </c>
      <c r="E10637" s="2">
        <v>1</v>
      </c>
      <c r="F10637" s="2">
        <v>1</v>
      </c>
    </row>
    <row r="10638" spans="1:6" x14ac:dyDescent="0.25">
      <c r="A10638" s="1" t="str">
        <f>"77231"</f>
        <v>77231</v>
      </c>
      <c r="B10638" s="1" t="str">
        <f t="shared" si="45"/>
        <v>48201</v>
      </c>
      <c r="C10638" s="2">
        <v>1</v>
      </c>
      <c r="D10638" s="2">
        <v>1</v>
      </c>
      <c r="E10638" s="2">
        <v>1</v>
      </c>
      <c r="F10638" s="2">
        <v>1</v>
      </c>
    </row>
    <row r="10639" spans="1:6" x14ac:dyDescent="0.25">
      <c r="A10639" s="1" t="str">
        <f>"77253"</f>
        <v>77253</v>
      </c>
      <c r="B10639" s="1" t="str">
        <f t="shared" si="45"/>
        <v>48201</v>
      </c>
      <c r="C10639" s="2">
        <v>1</v>
      </c>
      <c r="D10639" s="2">
        <v>1</v>
      </c>
      <c r="E10639" s="2">
        <v>1</v>
      </c>
      <c r="F10639" s="2">
        <v>1</v>
      </c>
    </row>
    <row r="10640" spans="1:6" x14ac:dyDescent="0.25">
      <c r="A10640" s="1" t="str">
        <f>"77266"</f>
        <v>77266</v>
      </c>
      <c r="B10640" s="1" t="str">
        <f t="shared" si="45"/>
        <v>48201</v>
      </c>
      <c r="C10640" s="2">
        <v>1</v>
      </c>
      <c r="D10640" s="2">
        <v>1</v>
      </c>
      <c r="E10640" s="2">
        <v>1</v>
      </c>
      <c r="F10640" s="2">
        <v>1</v>
      </c>
    </row>
    <row r="10641" spans="1:6" x14ac:dyDescent="0.25">
      <c r="A10641" s="1" t="str">
        <f>"77243"</f>
        <v>77243</v>
      </c>
      <c r="B10641" s="1" t="str">
        <f t="shared" si="45"/>
        <v>48201</v>
      </c>
      <c r="C10641" s="2">
        <v>1</v>
      </c>
      <c r="D10641" s="2">
        <v>1</v>
      </c>
      <c r="E10641" s="2">
        <v>1</v>
      </c>
      <c r="F10641" s="2">
        <v>1</v>
      </c>
    </row>
    <row r="10642" spans="1:6" x14ac:dyDescent="0.25">
      <c r="A10642" s="1" t="str">
        <f>"77206"</f>
        <v>77206</v>
      </c>
      <c r="B10642" s="1" t="str">
        <f t="shared" si="45"/>
        <v>48201</v>
      </c>
      <c r="C10642" s="2">
        <v>1</v>
      </c>
      <c r="D10642" s="2">
        <v>1</v>
      </c>
      <c r="E10642" s="2">
        <v>1</v>
      </c>
      <c r="F10642" s="2">
        <v>1</v>
      </c>
    </row>
    <row r="10643" spans="1:6" x14ac:dyDescent="0.25">
      <c r="A10643" s="1" t="str">
        <f>"77230"</f>
        <v>77230</v>
      </c>
      <c r="B10643" s="1" t="str">
        <f t="shared" si="45"/>
        <v>48201</v>
      </c>
      <c r="C10643" s="2">
        <v>1</v>
      </c>
      <c r="D10643" s="2">
        <v>1</v>
      </c>
      <c r="E10643" s="2">
        <v>1</v>
      </c>
      <c r="F10643" s="2">
        <v>1</v>
      </c>
    </row>
    <row r="10644" spans="1:6" x14ac:dyDescent="0.25">
      <c r="A10644" s="1" t="str">
        <f>"77261"</f>
        <v>77261</v>
      </c>
      <c r="B10644" s="1" t="str">
        <f t="shared" si="45"/>
        <v>48201</v>
      </c>
      <c r="C10644" s="2">
        <v>1</v>
      </c>
      <c r="D10644" s="2">
        <v>1</v>
      </c>
      <c r="E10644" s="2">
        <v>1</v>
      </c>
      <c r="F10644" s="2">
        <v>1</v>
      </c>
    </row>
    <row r="10645" spans="1:6" x14ac:dyDescent="0.25">
      <c r="A10645" s="1" t="str">
        <f>"77201"</f>
        <v>77201</v>
      </c>
      <c r="B10645" s="1" t="str">
        <f t="shared" si="45"/>
        <v>48201</v>
      </c>
      <c r="C10645" s="2">
        <v>0</v>
      </c>
      <c r="D10645" s="2">
        <v>1</v>
      </c>
      <c r="E10645" s="2">
        <v>1</v>
      </c>
      <c r="F10645" s="2">
        <v>1</v>
      </c>
    </row>
    <row r="10646" spans="1:6" x14ac:dyDescent="0.25">
      <c r="A10646" s="1" t="str">
        <f>"77325"</f>
        <v>77325</v>
      </c>
      <c r="B10646" s="1" t="str">
        <f t="shared" si="45"/>
        <v>48201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25">
      <c r="A10647" s="1" t="str">
        <f>"77284"</f>
        <v>77284</v>
      </c>
      <c r="B10647" s="1" t="str">
        <f t="shared" si="45"/>
        <v>48201</v>
      </c>
      <c r="C10647" s="2">
        <v>1</v>
      </c>
      <c r="D10647" s="2">
        <v>1</v>
      </c>
      <c r="E10647" s="2">
        <v>1</v>
      </c>
      <c r="F10647" s="2">
        <v>1</v>
      </c>
    </row>
    <row r="10648" spans="1:6" x14ac:dyDescent="0.25">
      <c r="A10648" s="1" t="str">
        <f>"77331"</f>
        <v>77331</v>
      </c>
      <c r="B10648" s="1" t="str">
        <f>"48407"</f>
        <v>48407</v>
      </c>
      <c r="C10648" s="2">
        <v>1</v>
      </c>
      <c r="D10648" s="2">
        <v>1</v>
      </c>
      <c r="E10648" s="2">
        <v>1</v>
      </c>
      <c r="F10648" s="2">
        <v>1</v>
      </c>
    </row>
    <row r="10649" spans="1:6" x14ac:dyDescent="0.25">
      <c r="A10649" s="1" t="str">
        <f>"77332"</f>
        <v>77332</v>
      </c>
      <c r="B10649" s="1" t="str">
        <f>"48373"</f>
        <v>48373</v>
      </c>
      <c r="C10649" s="2">
        <v>0</v>
      </c>
      <c r="D10649" s="2">
        <v>1</v>
      </c>
      <c r="E10649" s="2">
        <v>0</v>
      </c>
      <c r="F10649" s="2">
        <v>1</v>
      </c>
    </row>
    <row r="10650" spans="1:6" x14ac:dyDescent="0.25">
      <c r="A10650" s="1" t="str">
        <f>"77087"</f>
        <v>77087</v>
      </c>
      <c r="B10650" s="1" t="str">
        <f>"48201"</f>
        <v>48201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25">
      <c r="A10651" s="1" t="str">
        <f>"77093"</f>
        <v>77093</v>
      </c>
      <c r="B10651" s="1" t="str">
        <f>"48201"</f>
        <v>48201</v>
      </c>
      <c r="C10651" s="2">
        <v>1</v>
      </c>
      <c r="D10651" s="2">
        <v>1</v>
      </c>
      <c r="E10651" s="2">
        <v>1</v>
      </c>
      <c r="F10651" s="2">
        <v>1</v>
      </c>
    </row>
    <row r="10652" spans="1:6" x14ac:dyDescent="0.25">
      <c r="A10652" s="1" t="str">
        <f>"77347"</f>
        <v>77347</v>
      </c>
      <c r="B10652" s="1" t="str">
        <f>"48201"</f>
        <v>48201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tr">
        <f>"77355"</f>
        <v>77355</v>
      </c>
      <c r="B10653" s="1" t="str">
        <f>"48473"</f>
        <v>48473</v>
      </c>
      <c r="C10653" s="2">
        <v>3.9755900565377297E-2</v>
      </c>
      <c r="D10653" s="2">
        <v>6.3131313131313094E-2</v>
      </c>
      <c r="E10653" s="2">
        <v>4.3478260869565202E-2</v>
      </c>
      <c r="F10653" s="2">
        <v>4.0575465196416201E-2</v>
      </c>
    </row>
    <row r="10654" spans="1:6" x14ac:dyDescent="0.25">
      <c r="A10654" s="1" t="str">
        <f>"77355"</f>
        <v>77355</v>
      </c>
      <c r="B10654" s="1" t="str">
        <f>"48339"</f>
        <v>48339</v>
      </c>
      <c r="C10654" s="2">
        <v>0.96024409943462197</v>
      </c>
      <c r="D10654" s="2">
        <v>0.93686868686868596</v>
      </c>
      <c r="E10654" s="2">
        <v>0.95652173913043403</v>
      </c>
      <c r="F10654" s="2">
        <v>0.95942453480358303</v>
      </c>
    </row>
    <row r="10655" spans="1:6" x14ac:dyDescent="0.25">
      <c r="A10655" s="1" t="str">
        <f>"77417"</f>
        <v>77417</v>
      </c>
      <c r="B10655" s="1" t="str">
        <f>"48157"</f>
        <v>48157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25">
      <c r="A10656" s="1" t="str">
        <f>"77389"</f>
        <v>77389</v>
      </c>
      <c r="B10656" s="1" t="str">
        <f>"48201"</f>
        <v>48201</v>
      </c>
      <c r="C10656" s="2">
        <v>1</v>
      </c>
      <c r="D10656" s="2">
        <v>1</v>
      </c>
      <c r="E10656" s="2">
        <v>1</v>
      </c>
      <c r="F10656" s="2">
        <v>1</v>
      </c>
    </row>
    <row r="10657" spans="1:6" x14ac:dyDescent="0.25">
      <c r="A10657" s="1" t="str">
        <f>"77387"</f>
        <v>77387</v>
      </c>
      <c r="B10657" s="1" t="str">
        <f>"48339"</f>
        <v>48339</v>
      </c>
      <c r="C10657" s="2">
        <v>1</v>
      </c>
      <c r="D10657" s="2">
        <v>1</v>
      </c>
      <c r="E10657" s="2">
        <v>1</v>
      </c>
      <c r="F10657" s="2">
        <v>1</v>
      </c>
    </row>
    <row r="10658" spans="1:6" x14ac:dyDescent="0.25">
      <c r="A10658" s="1" t="str">
        <f>"77358"</f>
        <v>77358</v>
      </c>
      <c r="B10658" s="1" t="str">
        <f>"48407"</f>
        <v>48407</v>
      </c>
      <c r="C10658" s="2">
        <v>9.4428459325137298E-2</v>
      </c>
      <c r="D10658" s="2">
        <v>3.8277511961722403E-2</v>
      </c>
      <c r="E10658" s="2">
        <v>0</v>
      </c>
      <c r="F10658" s="2">
        <v>9.0998766954377294E-2</v>
      </c>
    </row>
    <row r="10659" spans="1:6" x14ac:dyDescent="0.25">
      <c r="A10659" s="1" t="str">
        <f>"77358"</f>
        <v>77358</v>
      </c>
      <c r="B10659" s="1" t="str">
        <f>"48471"</f>
        <v>48471</v>
      </c>
      <c r="C10659" s="2">
        <v>0.86005754642950505</v>
      </c>
      <c r="D10659" s="2">
        <v>0.95693779904306198</v>
      </c>
      <c r="E10659" s="2">
        <v>0.91304347826086896</v>
      </c>
      <c r="F10659" s="2">
        <v>0.86535141800246596</v>
      </c>
    </row>
    <row r="10660" spans="1:6" x14ac:dyDescent="0.25">
      <c r="A10660" s="1" t="str">
        <f>"77358"</f>
        <v>77358</v>
      </c>
      <c r="B10660" s="1" t="str">
        <f>"48339"</f>
        <v>48339</v>
      </c>
      <c r="C10660" s="2">
        <v>4.5513994245357001E-2</v>
      </c>
      <c r="D10660" s="2">
        <v>4.78468899521531E-3</v>
      </c>
      <c r="E10660" s="2">
        <v>8.6956521739130405E-2</v>
      </c>
      <c r="F10660" s="2">
        <v>4.3649815043156501E-2</v>
      </c>
    </row>
    <row r="10661" spans="1:6" x14ac:dyDescent="0.25">
      <c r="A10661" s="1" t="str">
        <f>"77375"</f>
        <v>77375</v>
      </c>
      <c r="B10661" s="1" t="str">
        <f>"48201"</f>
        <v>48201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25">
      <c r="A10662" s="1" t="str">
        <f>"77374"</f>
        <v>77374</v>
      </c>
      <c r="B10662" s="1" t="str">
        <f>"48199"</f>
        <v>48199</v>
      </c>
      <c r="C10662" s="2">
        <v>0</v>
      </c>
      <c r="D10662" s="2">
        <v>1</v>
      </c>
      <c r="E10662" s="2">
        <v>0</v>
      </c>
      <c r="F10662" s="2">
        <v>1</v>
      </c>
    </row>
    <row r="10663" spans="1:6" x14ac:dyDescent="0.25">
      <c r="A10663" s="1" t="str">
        <f>"77449"</f>
        <v>77449</v>
      </c>
      <c r="B10663" s="1" t="str">
        <f>"48201"</f>
        <v>48201</v>
      </c>
      <c r="C10663" s="2">
        <v>1</v>
      </c>
      <c r="D10663" s="2">
        <v>1</v>
      </c>
      <c r="E10663" s="2">
        <v>1</v>
      </c>
      <c r="F10663" s="2">
        <v>1</v>
      </c>
    </row>
    <row r="10664" spans="1:6" x14ac:dyDescent="0.25">
      <c r="A10664" s="1" t="str">
        <f>"77491"</f>
        <v>77491</v>
      </c>
      <c r="B10664" s="1" t="str">
        <f>"48201"</f>
        <v>48201</v>
      </c>
      <c r="C10664" s="2">
        <v>1</v>
      </c>
      <c r="D10664" s="2">
        <v>1</v>
      </c>
      <c r="E10664" s="2">
        <v>1</v>
      </c>
      <c r="F10664" s="2">
        <v>1</v>
      </c>
    </row>
    <row r="10665" spans="1:6" x14ac:dyDescent="0.25">
      <c r="A10665" s="1" t="str">
        <f>"77461"</f>
        <v>77461</v>
      </c>
      <c r="B10665" s="1" t="str">
        <f>"48157"</f>
        <v>48157</v>
      </c>
      <c r="C10665" s="2">
        <v>1</v>
      </c>
      <c r="D10665" s="2">
        <v>1</v>
      </c>
      <c r="E10665" s="2">
        <v>1</v>
      </c>
      <c r="F10665" s="2">
        <v>1</v>
      </c>
    </row>
    <row r="10666" spans="1:6" x14ac:dyDescent="0.25">
      <c r="A10666" s="1" t="str">
        <f>"77465"</f>
        <v>77465</v>
      </c>
      <c r="B10666" s="1" t="str">
        <f>"48057"</f>
        <v>48057</v>
      </c>
      <c r="C10666" s="2">
        <v>1.5924359293356501E-2</v>
      </c>
      <c r="D10666" s="2">
        <v>0</v>
      </c>
      <c r="E10666" s="2">
        <v>0</v>
      </c>
      <c r="F10666" s="2">
        <v>1.48045338885033E-2</v>
      </c>
    </row>
    <row r="10667" spans="1:6" x14ac:dyDescent="0.25">
      <c r="A10667" s="1" t="str">
        <f>"77465"</f>
        <v>77465</v>
      </c>
      <c r="B10667" s="1" t="str">
        <f>"48321"</f>
        <v>48321</v>
      </c>
      <c r="C10667" s="2">
        <v>0.83876586215476401</v>
      </c>
      <c r="D10667" s="2">
        <v>0.95378151260504196</v>
      </c>
      <c r="E10667" s="2">
        <v>1</v>
      </c>
      <c r="F10667" s="2">
        <v>0.84755956511681696</v>
      </c>
    </row>
    <row r="10668" spans="1:6" x14ac:dyDescent="0.25">
      <c r="A10668" s="1" t="str">
        <f>"77465"</f>
        <v>77465</v>
      </c>
      <c r="B10668" s="1" t="str">
        <f>"48239"</f>
        <v>48239</v>
      </c>
      <c r="C10668" s="2">
        <v>0.14530977855187799</v>
      </c>
      <c r="D10668" s="2">
        <v>4.6218487394957902E-2</v>
      </c>
      <c r="E10668" s="2">
        <v>0</v>
      </c>
      <c r="F10668" s="2">
        <v>0.13763590099467901</v>
      </c>
    </row>
    <row r="10669" spans="1:6" x14ac:dyDescent="0.25">
      <c r="A10669" s="1" t="str">
        <f>"77474"</f>
        <v>77474</v>
      </c>
      <c r="B10669" s="1" t="str">
        <f>"48089"</f>
        <v>48089</v>
      </c>
      <c r="C10669" s="2">
        <v>2.8552005438477199E-3</v>
      </c>
      <c r="D10669" s="2">
        <v>1.2135922330097E-3</v>
      </c>
      <c r="E10669" s="2">
        <v>0</v>
      </c>
      <c r="F10669" s="2">
        <v>2.63473053892215E-3</v>
      </c>
    </row>
    <row r="10670" spans="1:6" x14ac:dyDescent="0.25">
      <c r="A10670" s="1" t="str">
        <f>"77474"</f>
        <v>77474</v>
      </c>
      <c r="B10670" s="1" t="str">
        <f>"48015"</f>
        <v>48015</v>
      </c>
      <c r="C10670" s="2">
        <v>0.99714479945615198</v>
      </c>
      <c r="D10670" s="2">
        <v>0.99878640776699001</v>
      </c>
      <c r="E10670" s="2">
        <v>1</v>
      </c>
      <c r="F10670" s="2">
        <v>0.99736526946107695</v>
      </c>
    </row>
    <row r="10671" spans="1:6" x14ac:dyDescent="0.25">
      <c r="A10671" s="1" t="str">
        <f>"77515"</f>
        <v>77515</v>
      </c>
      <c r="B10671" s="1" t="str">
        <f>"48039"</f>
        <v>48039</v>
      </c>
      <c r="C10671" s="2">
        <v>1</v>
      </c>
      <c r="D10671" s="2">
        <v>1</v>
      </c>
      <c r="E10671" s="2">
        <v>1</v>
      </c>
      <c r="F10671" s="2">
        <v>1</v>
      </c>
    </row>
    <row r="10672" spans="1:6" x14ac:dyDescent="0.25">
      <c r="A10672" s="1" t="str">
        <f>"77521"</f>
        <v>77521</v>
      </c>
      <c r="B10672" s="1" t="str">
        <f>"48201"</f>
        <v>48201</v>
      </c>
      <c r="C10672" s="2">
        <v>0.94446456597851003</v>
      </c>
      <c r="D10672" s="2">
        <v>0.99221789883268396</v>
      </c>
      <c r="E10672" s="2">
        <v>1</v>
      </c>
      <c r="F10672" s="2">
        <v>0.94796845213620895</v>
      </c>
    </row>
    <row r="10673" spans="1:6" x14ac:dyDescent="0.25">
      <c r="A10673" s="1" t="str">
        <f>"77521"</f>
        <v>77521</v>
      </c>
      <c r="B10673" s="1" t="str">
        <f>"48071"</f>
        <v>48071</v>
      </c>
      <c r="C10673" s="2">
        <v>5.55354340214897E-2</v>
      </c>
      <c r="D10673" s="2">
        <v>7.78210116731517E-3</v>
      </c>
      <c r="E10673" s="2">
        <v>0</v>
      </c>
      <c r="F10673" s="2">
        <v>5.2031547863790897E-2</v>
      </c>
    </row>
    <row r="10674" spans="1:6" x14ac:dyDescent="0.25">
      <c r="A10674" s="1" t="str">
        <f>"77517"</f>
        <v>77517</v>
      </c>
      <c r="B10674" s="1" t="str">
        <f>"48167"</f>
        <v>48167</v>
      </c>
      <c r="C10674" s="2">
        <v>0.99784853700516296</v>
      </c>
      <c r="D10674" s="2">
        <v>1</v>
      </c>
      <c r="E10674" s="2">
        <v>1</v>
      </c>
      <c r="F10674" s="2">
        <v>0.99793729372937201</v>
      </c>
    </row>
    <row r="10675" spans="1:6" x14ac:dyDescent="0.25">
      <c r="A10675" s="1" t="str">
        <f>"77517"</f>
        <v>77517</v>
      </c>
      <c r="B10675" s="1" t="str">
        <f>"48039"</f>
        <v>48039</v>
      </c>
      <c r="C10675" s="2">
        <v>2.1514629948364799E-3</v>
      </c>
      <c r="D10675" s="2">
        <v>0</v>
      </c>
      <c r="E10675" s="2">
        <v>0</v>
      </c>
      <c r="F10675" s="2">
        <v>2.0627062706270599E-3</v>
      </c>
    </row>
    <row r="10676" spans="1:6" x14ac:dyDescent="0.25">
      <c r="A10676" s="1" t="str">
        <f>"77552"</f>
        <v>77552</v>
      </c>
      <c r="B10676" s="1" t="str">
        <f>"48167"</f>
        <v>48167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25">
      <c r="A10677" s="1" t="str">
        <f>"77580"</f>
        <v>77580</v>
      </c>
      <c r="B10677" s="1" t="str">
        <f>"48071"</f>
        <v>48071</v>
      </c>
      <c r="C10677" s="2">
        <v>1</v>
      </c>
      <c r="D10677" s="2">
        <v>1</v>
      </c>
      <c r="E10677" s="2">
        <v>1</v>
      </c>
      <c r="F10677" s="2">
        <v>1</v>
      </c>
    </row>
    <row r="10678" spans="1:6" x14ac:dyDescent="0.25">
      <c r="A10678" s="1" t="str">
        <f>"77611"</f>
        <v>77611</v>
      </c>
      <c r="B10678" s="1" t="str">
        <f>"48361"</f>
        <v>48361</v>
      </c>
      <c r="C10678" s="2">
        <v>1</v>
      </c>
      <c r="D10678" s="2">
        <v>1</v>
      </c>
      <c r="E10678" s="2">
        <v>1</v>
      </c>
      <c r="F10678" s="2">
        <v>1</v>
      </c>
    </row>
    <row r="10679" spans="1:6" x14ac:dyDescent="0.25">
      <c r="A10679" s="1" t="str">
        <f>"77539"</f>
        <v>77539</v>
      </c>
      <c r="B10679" s="1" t="str">
        <f>"48167"</f>
        <v>48167</v>
      </c>
      <c r="C10679" s="2">
        <v>1</v>
      </c>
      <c r="D10679" s="2">
        <v>1</v>
      </c>
      <c r="E10679" s="2">
        <v>1</v>
      </c>
      <c r="F10679" s="2">
        <v>1</v>
      </c>
    </row>
    <row r="10680" spans="1:6" x14ac:dyDescent="0.25">
      <c r="A10680" s="1" t="str">
        <f>"77546"</f>
        <v>77546</v>
      </c>
      <c r="B10680" s="1" t="str">
        <f>"48201"</f>
        <v>48201</v>
      </c>
      <c r="C10680" s="2">
        <v>0.441684231657131</v>
      </c>
      <c r="D10680" s="2">
        <v>0.48307896483078899</v>
      </c>
      <c r="E10680" s="2">
        <v>0.33777777777777701</v>
      </c>
      <c r="F10680" s="2">
        <v>0.443485086342229</v>
      </c>
    </row>
    <row r="10681" spans="1:6" x14ac:dyDescent="0.25">
      <c r="A10681" s="1" t="str">
        <f>"77546"</f>
        <v>77546</v>
      </c>
      <c r="B10681" s="1" t="str">
        <f>"48039"</f>
        <v>48039</v>
      </c>
      <c r="C10681" s="2">
        <v>7.8289671785606706E-3</v>
      </c>
      <c r="D10681" s="2">
        <v>2.6542800265427998E-3</v>
      </c>
      <c r="E10681" s="2">
        <v>0</v>
      </c>
      <c r="F10681" s="2">
        <v>7.3875704127804899E-3</v>
      </c>
    </row>
    <row r="10682" spans="1:6" x14ac:dyDescent="0.25">
      <c r="A10682" s="1" t="str">
        <f>"77546"</f>
        <v>77546</v>
      </c>
      <c r="B10682" s="1" t="str">
        <f>"48167"</f>
        <v>48167</v>
      </c>
      <c r="C10682" s="2">
        <v>0.55048680116430704</v>
      </c>
      <c r="D10682" s="2">
        <v>0.51426675514266695</v>
      </c>
      <c r="E10682" s="2">
        <v>0.66222222222222205</v>
      </c>
      <c r="F10682" s="2">
        <v>0.54912734324499002</v>
      </c>
    </row>
    <row r="10683" spans="1:6" x14ac:dyDescent="0.25">
      <c r="A10683" s="1" t="str">
        <f>"77542"</f>
        <v>77542</v>
      </c>
      <c r="B10683" s="1" t="str">
        <f>"48039"</f>
        <v>48039</v>
      </c>
      <c r="C10683" s="2">
        <v>1</v>
      </c>
      <c r="D10683" s="2">
        <v>1</v>
      </c>
      <c r="E10683" s="2">
        <v>1</v>
      </c>
      <c r="F10683" s="2">
        <v>1</v>
      </c>
    </row>
    <row r="10684" spans="1:6" x14ac:dyDescent="0.25">
      <c r="A10684" s="1" t="str">
        <f>"77632"</f>
        <v>77632</v>
      </c>
      <c r="B10684" s="1" t="str">
        <f>"48351"</f>
        <v>48351</v>
      </c>
      <c r="C10684" s="2">
        <v>8.6982543640897705E-2</v>
      </c>
      <c r="D10684" s="2">
        <v>3.8071065989847698E-2</v>
      </c>
      <c r="E10684" s="2">
        <v>9.0909090909090905E-3</v>
      </c>
      <c r="F10684" s="2">
        <v>8.4338493684110505E-2</v>
      </c>
    </row>
    <row r="10685" spans="1:6" x14ac:dyDescent="0.25">
      <c r="A10685" s="1" t="str">
        <f>"77632"</f>
        <v>77632</v>
      </c>
      <c r="B10685" s="1" t="str">
        <f>"48361"</f>
        <v>48361</v>
      </c>
      <c r="C10685" s="2">
        <v>0.91192019950124603</v>
      </c>
      <c r="D10685" s="2">
        <v>0.961928934010152</v>
      </c>
      <c r="E10685" s="2">
        <v>0.99090909090908996</v>
      </c>
      <c r="F10685" s="2">
        <v>0.91461677272295505</v>
      </c>
    </row>
    <row r="10686" spans="1:6" x14ac:dyDescent="0.25">
      <c r="A10686" s="1" t="str">
        <f>"77632"</f>
        <v>77632</v>
      </c>
      <c r="B10686" s="1" t="str">
        <f>"48241"</f>
        <v>48241</v>
      </c>
      <c r="C10686" s="2">
        <v>1.0972568578553599E-3</v>
      </c>
      <c r="D10686" s="2">
        <v>0</v>
      </c>
      <c r="E10686" s="2">
        <v>0</v>
      </c>
      <c r="F10686" s="2">
        <v>1.0447335929338001E-3</v>
      </c>
    </row>
    <row r="10687" spans="1:6" x14ac:dyDescent="0.25">
      <c r="A10687" s="1" t="str">
        <f>"77805"</f>
        <v>77805</v>
      </c>
      <c r="B10687" s="1" t="str">
        <f>"48041"</f>
        <v>48041</v>
      </c>
      <c r="C10687" s="2">
        <v>1</v>
      </c>
      <c r="D10687" s="2">
        <v>1</v>
      </c>
      <c r="E10687" s="2">
        <v>1</v>
      </c>
      <c r="F10687" s="2">
        <v>1</v>
      </c>
    </row>
    <row r="10688" spans="1:6" x14ac:dyDescent="0.25">
      <c r="A10688" s="1" t="str">
        <f>"77806"</f>
        <v>77806</v>
      </c>
      <c r="B10688" s="1" t="str">
        <f>"48041"</f>
        <v>48041</v>
      </c>
      <c r="C10688" s="2">
        <v>1</v>
      </c>
      <c r="D10688" s="2">
        <v>1</v>
      </c>
      <c r="E10688" s="2">
        <v>1</v>
      </c>
      <c r="F10688" s="2">
        <v>1</v>
      </c>
    </row>
    <row r="10689" spans="1:6" x14ac:dyDescent="0.25">
      <c r="A10689" s="1" t="str">
        <f>"77639"</f>
        <v>77639</v>
      </c>
      <c r="B10689" s="1" t="str">
        <f>"48361"</f>
        <v>48361</v>
      </c>
      <c r="C10689" s="2">
        <v>0</v>
      </c>
      <c r="D10689" s="2">
        <v>1</v>
      </c>
      <c r="E10689" s="2">
        <v>0</v>
      </c>
      <c r="F10689" s="2">
        <v>1</v>
      </c>
    </row>
    <row r="10690" spans="1:6" x14ac:dyDescent="0.25">
      <c r="A10690" s="1" t="str">
        <f>"77840"</f>
        <v>77840</v>
      </c>
      <c r="B10690" s="1" t="str">
        <f>"48041"</f>
        <v>48041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25">
      <c r="A10691" s="1" t="str">
        <f>"77843"</f>
        <v>77843</v>
      </c>
      <c r="B10691" s="1" t="str">
        <f>"48041"</f>
        <v>48041</v>
      </c>
      <c r="C10691" s="2">
        <v>0</v>
      </c>
      <c r="D10691" s="2">
        <v>1</v>
      </c>
      <c r="E10691" s="2">
        <v>1</v>
      </c>
      <c r="F10691" s="2">
        <v>1</v>
      </c>
    </row>
    <row r="10692" spans="1:6" x14ac:dyDescent="0.25">
      <c r="A10692" s="1" t="str">
        <f>"77871"</f>
        <v>77871</v>
      </c>
      <c r="B10692" s="1" t="str">
        <f>"48313"</f>
        <v>48313</v>
      </c>
      <c r="C10692" s="2">
        <v>0.37238873751135299</v>
      </c>
      <c r="D10692" s="2">
        <v>0.38095238095237999</v>
      </c>
      <c r="E10692" s="2">
        <v>0</v>
      </c>
      <c r="F10692" s="2">
        <v>0.37221727515583197</v>
      </c>
    </row>
    <row r="10693" spans="1:6" x14ac:dyDescent="0.25">
      <c r="A10693" s="1" t="str">
        <f>"77871"</f>
        <v>77871</v>
      </c>
      <c r="B10693" s="1" t="str">
        <f>"48289"</f>
        <v>48289</v>
      </c>
      <c r="C10693" s="2">
        <v>0.62761126248864596</v>
      </c>
      <c r="D10693" s="2">
        <v>0.61904761904761896</v>
      </c>
      <c r="E10693" s="2">
        <v>1</v>
      </c>
      <c r="F10693" s="2">
        <v>0.62778272484416697</v>
      </c>
    </row>
    <row r="10694" spans="1:6" x14ac:dyDescent="0.25">
      <c r="A10694" s="1" t="str">
        <f>"77663"</f>
        <v>77663</v>
      </c>
      <c r="B10694" s="1" t="str">
        <f>"48199"</f>
        <v>48199</v>
      </c>
      <c r="C10694" s="2">
        <v>0</v>
      </c>
      <c r="D10694" s="2">
        <v>1</v>
      </c>
      <c r="E10694" s="2">
        <v>0</v>
      </c>
      <c r="F10694" s="2">
        <v>1</v>
      </c>
    </row>
    <row r="10695" spans="1:6" x14ac:dyDescent="0.25">
      <c r="A10695" s="1" t="str">
        <f>"77707"</f>
        <v>77707</v>
      </c>
      <c r="B10695" s="1" t="str">
        <f>"48245"</f>
        <v>48245</v>
      </c>
      <c r="C10695" s="2">
        <v>1</v>
      </c>
      <c r="D10695" s="2">
        <v>1</v>
      </c>
      <c r="E10695" s="2">
        <v>1</v>
      </c>
      <c r="F10695" s="2">
        <v>1</v>
      </c>
    </row>
    <row r="10696" spans="1:6" x14ac:dyDescent="0.25">
      <c r="A10696" s="1" t="str">
        <f>"77904"</f>
        <v>77904</v>
      </c>
      <c r="B10696" s="1" t="str">
        <f>"48469"</f>
        <v>48469</v>
      </c>
      <c r="C10696" s="2">
        <v>1</v>
      </c>
      <c r="D10696" s="2">
        <v>1</v>
      </c>
      <c r="E10696" s="2">
        <v>1</v>
      </c>
      <c r="F10696" s="2">
        <v>1</v>
      </c>
    </row>
    <row r="10697" spans="1:6" x14ac:dyDescent="0.25">
      <c r="A10697" s="1" t="str">
        <f>"77951"</f>
        <v>77951</v>
      </c>
      <c r="B10697" s="1" t="str">
        <f>"48469"</f>
        <v>48469</v>
      </c>
      <c r="C10697" s="2">
        <v>1</v>
      </c>
      <c r="D10697" s="2">
        <v>1</v>
      </c>
      <c r="E10697" s="2">
        <v>0</v>
      </c>
      <c r="F10697" s="2">
        <v>1</v>
      </c>
    </row>
    <row r="10698" spans="1:6" x14ac:dyDescent="0.25">
      <c r="A10698" s="1" t="str">
        <f>"78044"</f>
        <v>78044</v>
      </c>
      <c r="B10698" s="1" t="str">
        <f>"48479"</f>
        <v>48479</v>
      </c>
      <c r="C10698" s="2">
        <v>1</v>
      </c>
      <c r="D10698" s="2">
        <v>1</v>
      </c>
      <c r="E10698" s="2">
        <v>1</v>
      </c>
      <c r="F10698" s="2">
        <v>1</v>
      </c>
    </row>
    <row r="10699" spans="1:6" x14ac:dyDescent="0.25">
      <c r="A10699" s="1" t="str">
        <f>"77975"</f>
        <v>77975</v>
      </c>
      <c r="B10699" s="1" t="str">
        <f>"48285"</f>
        <v>48285</v>
      </c>
      <c r="C10699" s="2">
        <v>1</v>
      </c>
      <c r="D10699" s="2">
        <v>1</v>
      </c>
      <c r="E10699" s="2">
        <v>1</v>
      </c>
      <c r="F10699" s="2">
        <v>1</v>
      </c>
    </row>
    <row r="10700" spans="1:6" x14ac:dyDescent="0.25">
      <c r="A10700" s="1" t="str">
        <f>"78004"</f>
        <v>78004</v>
      </c>
      <c r="B10700" s="1" t="str">
        <f>"48259"</f>
        <v>48259</v>
      </c>
      <c r="C10700" s="2">
        <v>1</v>
      </c>
      <c r="D10700" s="2">
        <v>1</v>
      </c>
      <c r="E10700" s="2">
        <v>0</v>
      </c>
      <c r="F10700" s="2">
        <v>1</v>
      </c>
    </row>
    <row r="10701" spans="1:6" x14ac:dyDescent="0.25">
      <c r="A10701" s="1" t="str">
        <f>"77967"</f>
        <v>77967</v>
      </c>
      <c r="B10701" s="1" t="str">
        <f>"48123"</f>
        <v>48123</v>
      </c>
      <c r="C10701" s="2">
        <v>1</v>
      </c>
      <c r="D10701" s="2">
        <v>1</v>
      </c>
      <c r="E10701" s="2">
        <v>0</v>
      </c>
      <c r="F10701" s="2">
        <v>1</v>
      </c>
    </row>
    <row r="10702" spans="1:6" x14ac:dyDescent="0.25">
      <c r="A10702" s="1" t="str">
        <f>"77971"</f>
        <v>77971</v>
      </c>
      <c r="B10702" s="1" t="str">
        <f>"48239"</f>
        <v>48239</v>
      </c>
      <c r="C10702" s="2">
        <v>1</v>
      </c>
      <c r="D10702" s="2">
        <v>1</v>
      </c>
      <c r="E10702" s="2">
        <v>0</v>
      </c>
      <c r="F10702" s="2">
        <v>1</v>
      </c>
    </row>
    <row r="10703" spans="1:6" x14ac:dyDescent="0.25">
      <c r="A10703" s="1" t="str">
        <f>"77986"</f>
        <v>77986</v>
      </c>
      <c r="B10703" s="1" t="str">
        <f>"48285"</f>
        <v>48285</v>
      </c>
      <c r="C10703" s="2">
        <v>1</v>
      </c>
      <c r="D10703" s="2">
        <v>1</v>
      </c>
      <c r="E10703" s="2">
        <v>0</v>
      </c>
      <c r="F10703" s="2">
        <v>1</v>
      </c>
    </row>
    <row r="10704" spans="1:6" x14ac:dyDescent="0.25">
      <c r="A10704" s="1" t="str">
        <f>"77987"</f>
        <v>77987</v>
      </c>
      <c r="B10704" s="1" t="str">
        <f>"48285"</f>
        <v>48285</v>
      </c>
      <c r="C10704" s="2">
        <v>0</v>
      </c>
      <c r="D10704" s="2">
        <v>1</v>
      </c>
      <c r="E10704" s="2">
        <v>0</v>
      </c>
      <c r="F10704" s="2">
        <v>1</v>
      </c>
    </row>
    <row r="10705" spans="1:6" x14ac:dyDescent="0.25">
      <c r="A10705" s="1" t="str">
        <f>"78075"</f>
        <v>78075</v>
      </c>
      <c r="B10705" s="1" t="str">
        <f>"48297"</f>
        <v>48297</v>
      </c>
      <c r="C10705" s="2">
        <v>1</v>
      </c>
      <c r="D10705" s="2">
        <v>1</v>
      </c>
      <c r="E10705" s="2">
        <v>1</v>
      </c>
      <c r="F10705" s="2">
        <v>1</v>
      </c>
    </row>
    <row r="10706" spans="1:6" x14ac:dyDescent="0.25">
      <c r="A10706" s="1" t="str">
        <f>"78102"</f>
        <v>78102</v>
      </c>
      <c r="B10706" s="1" t="str">
        <f>"48025"</f>
        <v>48025</v>
      </c>
      <c r="C10706" s="2">
        <v>0.99655023717119395</v>
      </c>
      <c r="D10706" s="2">
        <v>0.99897750511247396</v>
      </c>
      <c r="E10706" s="2">
        <v>1</v>
      </c>
      <c r="F10706" s="2">
        <v>0.99688061253426496</v>
      </c>
    </row>
    <row r="10707" spans="1:6" x14ac:dyDescent="0.25">
      <c r="A10707" s="1" t="str">
        <f>"78102"</f>
        <v>78102</v>
      </c>
      <c r="B10707" s="1" t="str">
        <f>"48297"</f>
        <v>48297</v>
      </c>
      <c r="C10707" s="2">
        <v>3.4497628288055102E-3</v>
      </c>
      <c r="D10707" s="2">
        <v>1.0224948875255601E-3</v>
      </c>
      <c r="E10707" s="2">
        <v>0</v>
      </c>
      <c r="F10707" s="2">
        <v>3.1193874657339999E-3</v>
      </c>
    </row>
    <row r="10708" spans="1:6" x14ac:dyDescent="0.25">
      <c r="A10708" s="1" t="str">
        <f>"78074"</f>
        <v>78074</v>
      </c>
      <c r="B10708" s="1" t="str">
        <f>"48259"</f>
        <v>48259</v>
      </c>
      <c r="C10708" s="2">
        <v>1</v>
      </c>
      <c r="D10708" s="2">
        <v>1</v>
      </c>
      <c r="E10708" s="2">
        <v>0</v>
      </c>
      <c r="F10708" s="2">
        <v>1</v>
      </c>
    </row>
    <row r="10709" spans="1:6" x14ac:dyDescent="0.25">
      <c r="A10709" s="1" t="str">
        <f>"78056"</f>
        <v>78056</v>
      </c>
      <c r="B10709" s="1" t="str">
        <f>"48325"</f>
        <v>48325</v>
      </c>
      <c r="C10709" s="2">
        <v>1</v>
      </c>
      <c r="D10709" s="2">
        <v>1</v>
      </c>
      <c r="E10709" s="2">
        <v>1</v>
      </c>
      <c r="F10709" s="2">
        <v>1</v>
      </c>
    </row>
    <row r="10710" spans="1:6" x14ac:dyDescent="0.25">
      <c r="A10710" s="1" t="str">
        <f>"78061"</f>
        <v>78061</v>
      </c>
      <c r="B10710" s="1" t="str">
        <f>"48507"</f>
        <v>48507</v>
      </c>
      <c r="C10710" s="2">
        <v>2.8312570781426901E-4</v>
      </c>
      <c r="D10710" s="2">
        <v>0</v>
      </c>
      <c r="E10710" s="2">
        <v>0</v>
      </c>
      <c r="F10710" s="2">
        <v>2.4242424242424201E-4</v>
      </c>
    </row>
    <row r="10711" spans="1:6" x14ac:dyDescent="0.25">
      <c r="A10711" s="1" t="str">
        <f>"78061"</f>
        <v>78061</v>
      </c>
      <c r="B10711" s="1" t="str">
        <f>"48163"</f>
        <v>48163</v>
      </c>
      <c r="C10711" s="2">
        <v>0.99971687429218503</v>
      </c>
      <c r="D10711" s="2">
        <v>1</v>
      </c>
      <c r="E10711" s="2">
        <v>1</v>
      </c>
      <c r="F10711" s="2">
        <v>0.99975757575757496</v>
      </c>
    </row>
    <row r="10712" spans="1:6" x14ac:dyDescent="0.25">
      <c r="A10712" s="1" t="str">
        <f>"78066"</f>
        <v>78066</v>
      </c>
      <c r="B10712" s="1" t="str">
        <f>"48325"</f>
        <v>48325</v>
      </c>
      <c r="C10712" s="2">
        <v>1</v>
      </c>
      <c r="D10712" s="2">
        <v>1</v>
      </c>
      <c r="E10712" s="2">
        <v>1</v>
      </c>
      <c r="F10712" s="2">
        <v>1</v>
      </c>
    </row>
    <row r="10713" spans="1:6" x14ac:dyDescent="0.25">
      <c r="A10713" s="1" t="str">
        <f>"78054"</f>
        <v>78054</v>
      </c>
      <c r="B10713" s="1" t="str">
        <f>"48029"</f>
        <v>48029</v>
      </c>
      <c r="C10713" s="2">
        <v>1</v>
      </c>
      <c r="D10713" s="2">
        <v>1</v>
      </c>
      <c r="E10713" s="2">
        <v>0</v>
      </c>
      <c r="F10713" s="2">
        <v>1</v>
      </c>
    </row>
    <row r="10714" spans="1:6" x14ac:dyDescent="0.25">
      <c r="A10714" s="1" t="str">
        <f>"78119"</f>
        <v>78119</v>
      </c>
      <c r="B10714" s="1" t="str">
        <f>"48025"</f>
        <v>48025</v>
      </c>
      <c r="C10714" s="2">
        <v>5.4255319148936103E-2</v>
      </c>
      <c r="D10714" s="2">
        <v>5.1020408163265302E-3</v>
      </c>
      <c r="E10714" s="2">
        <v>0</v>
      </c>
      <c r="F10714" s="2">
        <v>4.7040971168437001E-2</v>
      </c>
    </row>
    <row r="10715" spans="1:6" x14ac:dyDescent="0.25">
      <c r="A10715" s="1" t="str">
        <f>"78119"</f>
        <v>78119</v>
      </c>
      <c r="B10715" s="1" t="str">
        <f>"48255"</f>
        <v>48255</v>
      </c>
      <c r="C10715" s="2">
        <v>0.93581560283687903</v>
      </c>
      <c r="D10715" s="2">
        <v>0.99234693877550995</v>
      </c>
      <c r="E10715" s="2">
        <v>1</v>
      </c>
      <c r="F10715" s="2">
        <v>0.94415781487101602</v>
      </c>
    </row>
    <row r="10716" spans="1:6" x14ac:dyDescent="0.25">
      <c r="A10716" s="1" t="str">
        <f>"78119"</f>
        <v>78119</v>
      </c>
      <c r="B10716" s="1" t="str">
        <f>"48175"</f>
        <v>48175</v>
      </c>
      <c r="C10716" s="2">
        <v>4.9645390070921901E-3</v>
      </c>
      <c r="D10716" s="2">
        <v>2.5510204081632599E-3</v>
      </c>
      <c r="E10716" s="2">
        <v>0</v>
      </c>
      <c r="F10716" s="2">
        <v>4.5523520485584203E-3</v>
      </c>
    </row>
    <row r="10717" spans="1:6" x14ac:dyDescent="0.25">
      <c r="A10717" s="1" t="str">
        <f>"78119"</f>
        <v>78119</v>
      </c>
      <c r="B10717" s="1" t="str">
        <f>"48297"</f>
        <v>48297</v>
      </c>
      <c r="C10717" s="2">
        <v>4.9645390070921901E-3</v>
      </c>
      <c r="D10717" s="2">
        <v>0</v>
      </c>
      <c r="E10717" s="2">
        <v>0</v>
      </c>
      <c r="F10717" s="2">
        <v>4.2488619119878598E-3</v>
      </c>
    </row>
    <row r="10718" spans="1:6" x14ac:dyDescent="0.25">
      <c r="A10718" s="1" t="str">
        <f>"78124"</f>
        <v>78124</v>
      </c>
      <c r="B10718" s="1" t="str">
        <f>"48029"</f>
        <v>48029</v>
      </c>
      <c r="C10718" s="2">
        <v>5.1217464315700997E-2</v>
      </c>
      <c r="D10718" s="2">
        <v>1.1299435028248501E-2</v>
      </c>
      <c r="E10718" s="2">
        <v>0.29032258064516098</v>
      </c>
      <c r="F10718" s="2">
        <v>5.1309177466278701E-2</v>
      </c>
    </row>
    <row r="10719" spans="1:6" x14ac:dyDescent="0.25">
      <c r="A10719" s="1" t="str">
        <f>"78124"</f>
        <v>78124</v>
      </c>
      <c r="B10719" s="1" t="str">
        <f>"48187"</f>
        <v>48187</v>
      </c>
      <c r="C10719" s="2">
        <v>0.94878253568429805</v>
      </c>
      <c r="D10719" s="2">
        <v>0.98870056497175096</v>
      </c>
      <c r="E10719" s="2">
        <v>0.70967741935483797</v>
      </c>
      <c r="F10719" s="2">
        <v>0.94869082253372095</v>
      </c>
    </row>
    <row r="10720" spans="1:6" x14ac:dyDescent="0.25">
      <c r="A10720" s="1" t="str">
        <f>"78115"</f>
        <v>78115</v>
      </c>
      <c r="B10720" s="1" t="str">
        <f>"48187"</f>
        <v>48187</v>
      </c>
      <c r="C10720" s="2">
        <v>1</v>
      </c>
      <c r="D10720" s="2">
        <v>1</v>
      </c>
      <c r="E10720" s="2">
        <v>1</v>
      </c>
      <c r="F10720" s="2">
        <v>1</v>
      </c>
    </row>
    <row r="10721" spans="1:6" x14ac:dyDescent="0.25">
      <c r="A10721" s="1" t="str">
        <f>"78011"</f>
        <v>78011</v>
      </c>
      <c r="B10721" s="1" t="str">
        <f>"48013"</f>
        <v>48013</v>
      </c>
      <c r="C10721" s="2">
        <v>1</v>
      </c>
      <c r="D10721" s="2">
        <v>1</v>
      </c>
      <c r="E10721" s="2">
        <v>1</v>
      </c>
      <c r="F10721" s="2">
        <v>1</v>
      </c>
    </row>
    <row r="10722" spans="1:6" x14ac:dyDescent="0.25">
      <c r="A10722" s="1" t="str">
        <f>"78150"</f>
        <v>78150</v>
      </c>
      <c r="B10722" s="1" t="str">
        <f>"48029"</f>
        <v>48029</v>
      </c>
      <c r="C10722" s="2">
        <v>1</v>
      </c>
      <c r="D10722" s="2">
        <v>1</v>
      </c>
      <c r="E10722" s="2">
        <v>1</v>
      </c>
      <c r="F10722" s="2">
        <v>1</v>
      </c>
    </row>
    <row r="10723" spans="1:6" x14ac:dyDescent="0.25">
      <c r="A10723" s="1" t="str">
        <f>"78131"</f>
        <v>78131</v>
      </c>
      <c r="B10723" s="1" t="str">
        <f>"48091"</f>
        <v>48091</v>
      </c>
      <c r="C10723" s="2">
        <v>1</v>
      </c>
      <c r="D10723" s="2">
        <v>1</v>
      </c>
      <c r="E10723" s="2">
        <v>1</v>
      </c>
      <c r="F10723" s="2">
        <v>1</v>
      </c>
    </row>
    <row r="10724" spans="1:6" x14ac:dyDescent="0.25">
      <c r="A10724" s="1" t="str">
        <f>"78214"</f>
        <v>78214</v>
      </c>
      <c r="B10724" s="1" t="str">
        <f>"48029"</f>
        <v>48029</v>
      </c>
      <c r="C10724" s="2">
        <v>1</v>
      </c>
      <c r="D10724" s="2">
        <v>1</v>
      </c>
      <c r="E10724" s="2">
        <v>1</v>
      </c>
      <c r="F10724" s="2">
        <v>1</v>
      </c>
    </row>
    <row r="10725" spans="1:6" x14ac:dyDescent="0.25">
      <c r="A10725" s="1" t="str">
        <f>"78224"</f>
        <v>78224</v>
      </c>
      <c r="B10725" s="1" t="str">
        <f>"48029"</f>
        <v>48029</v>
      </c>
      <c r="C10725" s="2">
        <v>1</v>
      </c>
      <c r="D10725" s="2">
        <v>1</v>
      </c>
      <c r="E10725" s="2">
        <v>1</v>
      </c>
      <c r="F10725" s="2">
        <v>1</v>
      </c>
    </row>
    <row r="10726" spans="1:6" x14ac:dyDescent="0.25">
      <c r="A10726" s="1" t="str">
        <f>"78222"</f>
        <v>78222</v>
      </c>
      <c r="B10726" s="1" t="str">
        <f>"48029"</f>
        <v>48029</v>
      </c>
      <c r="C10726" s="2">
        <v>1</v>
      </c>
      <c r="D10726" s="2">
        <v>1</v>
      </c>
      <c r="E10726" s="2">
        <v>1</v>
      </c>
      <c r="F10726" s="2">
        <v>1</v>
      </c>
    </row>
    <row r="10727" spans="1:6" x14ac:dyDescent="0.25">
      <c r="A10727" s="1" t="str">
        <f>"78207"</f>
        <v>78207</v>
      </c>
      <c r="B10727" s="1" t="str">
        <f>"48029"</f>
        <v>48029</v>
      </c>
      <c r="C10727" s="2">
        <v>1</v>
      </c>
      <c r="D10727" s="2">
        <v>1</v>
      </c>
      <c r="E10727" s="2">
        <v>1</v>
      </c>
      <c r="F10727" s="2">
        <v>1</v>
      </c>
    </row>
    <row r="10728" spans="1:6" x14ac:dyDescent="0.25">
      <c r="A10728" s="1" t="str">
        <f>"78202"</f>
        <v>78202</v>
      </c>
      <c r="B10728" s="1" t="str">
        <f>"48029"</f>
        <v>48029</v>
      </c>
      <c r="C10728" s="2">
        <v>1</v>
      </c>
      <c r="D10728" s="2">
        <v>1</v>
      </c>
      <c r="E10728" s="2">
        <v>1</v>
      </c>
      <c r="F10728" s="2">
        <v>1</v>
      </c>
    </row>
    <row r="10729" spans="1:6" x14ac:dyDescent="0.25">
      <c r="A10729" s="1" t="str">
        <f>"78357"</f>
        <v>78357</v>
      </c>
      <c r="B10729" s="1" t="str">
        <f>"48131"</f>
        <v>48131</v>
      </c>
      <c r="C10729" s="2">
        <v>1</v>
      </c>
      <c r="D10729" s="2">
        <v>1</v>
      </c>
      <c r="E10729" s="2">
        <v>1</v>
      </c>
      <c r="F10729" s="2">
        <v>1</v>
      </c>
    </row>
    <row r="10730" spans="1:6" x14ac:dyDescent="0.25">
      <c r="A10730" s="1" t="str">
        <f>"78372"</f>
        <v>78372</v>
      </c>
      <c r="B10730" s="1" t="str">
        <f>"48297"</f>
        <v>48297</v>
      </c>
      <c r="C10730" s="2">
        <v>2.1786492374727602E-3</v>
      </c>
      <c r="D10730" s="2">
        <v>0</v>
      </c>
      <c r="E10730" s="2">
        <v>0</v>
      </c>
      <c r="F10730" s="2">
        <v>2.08550573514077E-3</v>
      </c>
    </row>
    <row r="10731" spans="1:6" x14ac:dyDescent="0.25">
      <c r="A10731" s="1" t="str">
        <f>"78372"</f>
        <v>78372</v>
      </c>
      <c r="B10731" s="1" t="str">
        <f>"48249"</f>
        <v>48249</v>
      </c>
      <c r="C10731" s="2">
        <v>0.99782135076252698</v>
      </c>
      <c r="D10731" s="2">
        <v>1</v>
      </c>
      <c r="E10731" s="2">
        <v>1</v>
      </c>
      <c r="F10731" s="2">
        <v>0.99791449426485901</v>
      </c>
    </row>
    <row r="10732" spans="1:6" x14ac:dyDescent="0.25">
      <c r="A10732" s="1" t="str">
        <f>"78359"</f>
        <v>78359</v>
      </c>
      <c r="B10732" s="1" t="str">
        <f>"48409"</f>
        <v>48409</v>
      </c>
      <c r="C10732" s="2">
        <v>1</v>
      </c>
      <c r="D10732" s="2">
        <v>1</v>
      </c>
      <c r="E10732" s="2">
        <v>0</v>
      </c>
      <c r="F10732" s="2">
        <v>1</v>
      </c>
    </row>
    <row r="10733" spans="1:6" x14ac:dyDescent="0.25">
      <c r="A10733" s="1" t="str">
        <f>"78407"</f>
        <v>78407</v>
      </c>
      <c r="B10733" s="1" t="str">
        <f>"48355"</f>
        <v>48355</v>
      </c>
      <c r="C10733" s="2">
        <v>1</v>
      </c>
      <c r="D10733" s="2">
        <v>1</v>
      </c>
      <c r="E10733" s="2">
        <v>1</v>
      </c>
      <c r="F10733" s="2">
        <v>1</v>
      </c>
    </row>
    <row r="10734" spans="1:6" x14ac:dyDescent="0.25">
      <c r="A10734" s="1" t="str">
        <f>"78410"</f>
        <v>78410</v>
      </c>
      <c r="B10734" s="1" t="str">
        <f>"48355"</f>
        <v>48355</v>
      </c>
      <c r="C10734" s="2">
        <v>1</v>
      </c>
      <c r="D10734" s="2">
        <v>1</v>
      </c>
      <c r="E10734" s="2">
        <v>1</v>
      </c>
      <c r="F10734" s="2">
        <v>1</v>
      </c>
    </row>
    <row r="10735" spans="1:6" x14ac:dyDescent="0.25">
      <c r="A10735" s="1" t="str">
        <f>"78412"</f>
        <v>78412</v>
      </c>
      <c r="B10735" s="1" t="str">
        <f>"48355"</f>
        <v>48355</v>
      </c>
      <c r="C10735" s="2">
        <v>1</v>
      </c>
      <c r="D10735" s="2">
        <v>1</v>
      </c>
      <c r="E10735" s="2">
        <v>1</v>
      </c>
      <c r="F10735" s="2">
        <v>1</v>
      </c>
    </row>
    <row r="10736" spans="1:6" x14ac:dyDescent="0.25">
      <c r="A10736" s="1" t="str">
        <f>"78383"</f>
        <v>78383</v>
      </c>
      <c r="B10736" s="1" t="str">
        <f>"48297"</f>
        <v>48297</v>
      </c>
      <c r="C10736" s="2">
        <v>0.48398225726958999</v>
      </c>
      <c r="D10736" s="2">
        <v>0.20833333333333301</v>
      </c>
      <c r="E10736" s="2">
        <v>0.30769230769230699</v>
      </c>
      <c r="F10736" s="2">
        <v>0.47859547859547802</v>
      </c>
    </row>
    <row r="10737" spans="1:6" x14ac:dyDescent="0.25">
      <c r="A10737" s="1" t="str">
        <f>"78383"</f>
        <v>78383</v>
      </c>
      <c r="B10737" s="1" t="str">
        <f>"48249"</f>
        <v>48249</v>
      </c>
      <c r="C10737" s="2">
        <v>0.37604731394775698</v>
      </c>
      <c r="D10737" s="2">
        <v>0.75</v>
      </c>
      <c r="E10737" s="2">
        <v>0.61538461538461497</v>
      </c>
      <c r="F10737" s="2">
        <v>0.38335738335738301</v>
      </c>
    </row>
    <row r="10738" spans="1:6" x14ac:dyDescent="0.25">
      <c r="A10738" s="1" t="str">
        <f>"78383"</f>
        <v>78383</v>
      </c>
      <c r="B10738" s="1" t="str">
        <f>"48355"</f>
        <v>48355</v>
      </c>
      <c r="C10738" s="2">
        <v>0.13997042878265101</v>
      </c>
      <c r="D10738" s="2">
        <v>4.1666666666666602E-2</v>
      </c>
      <c r="E10738" s="2">
        <v>7.69230769230769E-2</v>
      </c>
      <c r="F10738" s="2">
        <v>0.138047138047138</v>
      </c>
    </row>
    <row r="10739" spans="1:6" x14ac:dyDescent="0.25">
      <c r="A10739" s="1" t="str">
        <f>"78389"</f>
        <v>78389</v>
      </c>
      <c r="B10739" s="1" t="str">
        <f>"48297"</f>
        <v>48297</v>
      </c>
      <c r="C10739" s="2">
        <v>2E-3</v>
      </c>
      <c r="D10739" s="2">
        <v>0</v>
      </c>
      <c r="E10739" s="2">
        <v>0</v>
      </c>
      <c r="F10739" s="2">
        <v>1.9723865877711998E-3</v>
      </c>
    </row>
    <row r="10740" spans="1:6" x14ac:dyDescent="0.25">
      <c r="A10740" s="1" t="str">
        <f>"78389"</f>
        <v>78389</v>
      </c>
      <c r="B10740" s="1" t="str">
        <f>"48025"</f>
        <v>48025</v>
      </c>
      <c r="C10740" s="2">
        <v>0.99399999999999999</v>
      </c>
      <c r="D10740" s="2">
        <v>1</v>
      </c>
      <c r="E10740" s="2">
        <v>1</v>
      </c>
      <c r="F10740" s="2">
        <v>0.99408284023668603</v>
      </c>
    </row>
    <row r="10741" spans="1:6" x14ac:dyDescent="0.25">
      <c r="A10741" s="1" t="str">
        <f>"78389"</f>
        <v>78389</v>
      </c>
      <c r="B10741" s="1" t="str">
        <f>"48409"</f>
        <v>48409</v>
      </c>
      <c r="C10741" s="2">
        <v>4.0000000000000001E-3</v>
      </c>
      <c r="D10741" s="2">
        <v>0</v>
      </c>
      <c r="E10741" s="2">
        <v>0</v>
      </c>
      <c r="F10741" s="2">
        <v>3.9447731755423996E-3</v>
      </c>
    </row>
    <row r="10742" spans="1:6" x14ac:dyDescent="0.25">
      <c r="A10742" s="1" t="str">
        <f>"78385"</f>
        <v>78385</v>
      </c>
      <c r="B10742" s="1" t="str">
        <f>"48261"</f>
        <v>48261</v>
      </c>
      <c r="C10742" s="2">
        <v>0</v>
      </c>
      <c r="D10742" s="2">
        <v>1</v>
      </c>
      <c r="E10742" s="2">
        <v>0</v>
      </c>
      <c r="F10742" s="2">
        <v>1</v>
      </c>
    </row>
    <row r="10743" spans="1:6" x14ac:dyDescent="0.25">
      <c r="A10743" s="1" t="str">
        <f>"78501"</f>
        <v>78501</v>
      </c>
      <c r="B10743" s="1" t="str">
        <f>"48215"</f>
        <v>48215</v>
      </c>
      <c r="C10743" s="2">
        <v>1</v>
      </c>
      <c r="D10743" s="2">
        <v>1</v>
      </c>
      <c r="E10743" s="2">
        <v>1</v>
      </c>
      <c r="F10743" s="2">
        <v>1</v>
      </c>
    </row>
    <row r="10744" spans="1:6" x14ac:dyDescent="0.25">
      <c r="A10744" s="1" t="str">
        <f>"78463"</f>
        <v>78463</v>
      </c>
      <c r="B10744" s="1" t="str">
        <f>"48355"</f>
        <v>48355</v>
      </c>
      <c r="C10744" s="2">
        <v>1</v>
      </c>
      <c r="D10744" s="2">
        <v>1</v>
      </c>
      <c r="E10744" s="2">
        <v>1</v>
      </c>
      <c r="F10744" s="2">
        <v>1</v>
      </c>
    </row>
    <row r="10745" spans="1:6" x14ac:dyDescent="0.25">
      <c r="A10745" s="1" t="str">
        <f>"78467"</f>
        <v>78467</v>
      </c>
      <c r="B10745" s="1" t="str">
        <f>"48355"</f>
        <v>48355</v>
      </c>
      <c r="C10745" s="2">
        <v>1</v>
      </c>
      <c r="D10745" s="2">
        <v>1</v>
      </c>
      <c r="E10745" s="2">
        <v>1</v>
      </c>
      <c r="F10745" s="2">
        <v>1</v>
      </c>
    </row>
    <row r="10746" spans="1:6" x14ac:dyDescent="0.25">
      <c r="A10746" s="1" t="str">
        <f>"78259"</f>
        <v>78259</v>
      </c>
      <c r="B10746" s="1" t="str">
        <f>"48029"</f>
        <v>48029</v>
      </c>
      <c r="C10746" s="2">
        <v>1</v>
      </c>
      <c r="D10746" s="2">
        <v>1</v>
      </c>
      <c r="E10746" s="2">
        <v>1</v>
      </c>
      <c r="F10746" s="2">
        <v>1</v>
      </c>
    </row>
    <row r="10747" spans="1:6" x14ac:dyDescent="0.25">
      <c r="A10747" s="1" t="str">
        <f>"78291"</f>
        <v>78291</v>
      </c>
      <c r="B10747" s="1" t="str">
        <f>"48029"</f>
        <v>48029</v>
      </c>
      <c r="C10747" s="2">
        <v>1</v>
      </c>
      <c r="D10747" s="2">
        <v>1</v>
      </c>
      <c r="E10747" s="2">
        <v>1</v>
      </c>
      <c r="F10747" s="2">
        <v>1</v>
      </c>
    </row>
    <row r="10748" spans="1:6" x14ac:dyDescent="0.25">
      <c r="A10748" s="1" t="str">
        <f>"78296"</f>
        <v>78296</v>
      </c>
      <c r="B10748" s="1" t="str">
        <f>"48029"</f>
        <v>48029</v>
      </c>
      <c r="C10748" s="2">
        <v>1</v>
      </c>
      <c r="D10748" s="2">
        <v>1</v>
      </c>
      <c r="E10748" s="2">
        <v>1</v>
      </c>
      <c r="F10748" s="2">
        <v>1</v>
      </c>
    </row>
    <row r="10749" spans="1:6" x14ac:dyDescent="0.25">
      <c r="A10749" s="1" t="str">
        <f>"78552"</f>
        <v>78552</v>
      </c>
      <c r="B10749" s="1" t="str">
        <f>"48061"</f>
        <v>48061</v>
      </c>
      <c r="C10749" s="2">
        <v>1</v>
      </c>
      <c r="D10749" s="2">
        <v>1</v>
      </c>
      <c r="E10749" s="2">
        <v>1</v>
      </c>
      <c r="F10749" s="2">
        <v>1</v>
      </c>
    </row>
    <row r="10750" spans="1:6" x14ac:dyDescent="0.25">
      <c r="A10750" s="1" t="str">
        <f>"78550"</f>
        <v>78550</v>
      </c>
      <c r="B10750" s="1" t="str">
        <f>"48061"</f>
        <v>48061</v>
      </c>
      <c r="C10750" s="2">
        <v>1</v>
      </c>
      <c r="D10750" s="2">
        <v>1</v>
      </c>
      <c r="E10750" s="2">
        <v>1</v>
      </c>
      <c r="F10750" s="2">
        <v>1</v>
      </c>
    </row>
    <row r="10751" spans="1:6" x14ac:dyDescent="0.25">
      <c r="A10751" s="1" t="str">
        <f>"78549"</f>
        <v>78549</v>
      </c>
      <c r="B10751" s="1" t="str">
        <f>"48215"</f>
        <v>48215</v>
      </c>
      <c r="C10751" s="2">
        <v>0</v>
      </c>
      <c r="D10751" s="2">
        <v>1</v>
      </c>
      <c r="E10751" s="2">
        <v>0</v>
      </c>
      <c r="F10751" s="2">
        <v>1</v>
      </c>
    </row>
    <row r="10752" spans="1:6" x14ac:dyDescent="0.25">
      <c r="A10752" s="1" t="str">
        <f>"78522"</f>
        <v>78522</v>
      </c>
      <c r="B10752" s="1" t="str">
        <f>"48061"</f>
        <v>48061</v>
      </c>
      <c r="C10752" s="2">
        <v>1</v>
      </c>
      <c r="D10752" s="2">
        <v>1</v>
      </c>
      <c r="E10752" s="2">
        <v>1</v>
      </c>
      <c r="F10752" s="2">
        <v>1</v>
      </c>
    </row>
    <row r="10753" spans="1:6" x14ac:dyDescent="0.25">
      <c r="A10753" s="1" t="str">
        <f>"78553"</f>
        <v>78553</v>
      </c>
      <c r="B10753" s="1" t="str">
        <f>"48061"</f>
        <v>48061</v>
      </c>
      <c r="C10753" s="2">
        <v>1</v>
      </c>
      <c r="D10753" s="2">
        <v>1</v>
      </c>
      <c r="E10753" s="2">
        <v>1</v>
      </c>
      <c r="F10753" s="2">
        <v>1</v>
      </c>
    </row>
    <row r="10754" spans="1:6" x14ac:dyDescent="0.25">
      <c r="A10754" s="1" t="str">
        <f>"78567"</f>
        <v>78567</v>
      </c>
      <c r="B10754" s="1" t="str">
        <f>"48061"</f>
        <v>48061</v>
      </c>
      <c r="C10754" s="2">
        <v>0</v>
      </c>
      <c r="D10754" s="2">
        <v>1</v>
      </c>
      <c r="E10754" s="2">
        <v>0</v>
      </c>
      <c r="F10754" s="2">
        <v>1</v>
      </c>
    </row>
    <row r="10755" spans="1:6" x14ac:dyDescent="0.25">
      <c r="A10755" s="1" t="str">
        <f>"78536"</f>
        <v>78536</v>
      </c>
      <c r="B10755" s="1" t="str">
        <f>"48427"</f>
        <v>48427</v>
      </c>
      <c r="C10755" s="2">
        <v>1</v>
      </c>
      <c r="D10755" s="2">
        <v>1</v>
      </c>
      <c r="E10755" s="2">
        <v>1</v>
      </c>
      <c r="F10755" s="2">
        <v>1</v>
      </c>
    </row>
    <row r="10756" spans="1:6" x14ac:dyDescent="0.25">
      <c r="A10756" s="1" t="str">
        <f>"78585"</f>
        <v>78585</v>
      </c>
      <c r="B10756" s="1" t="str">
        <f>"48427"</f>
        <v>48427</v>
      </c>
      <c r="C10756" s="2">
        <v>0</v>
      </c>
      <c r="D10756" s="2">
        <v>1</v>
      </c>
      <c r="E10756" s="2">
        <v>0</v>
      </c>
      <c r="F10756" s="2">
        <v>1</v>
      </c>
    </row>
    <row r="10757" spans="1:6" x14ac:dyDescent="0.25">
      <c r="A10757" s="1" t="str">
        <f>"78616"</f>
        <v>78616</v>
      </c>
      <c r="B10757" s="1" t="str">
        <f>"48055"</f>
        <v>48055</v>
      </c>
      <c r="C10757" s="2">
        <v>0.74761515399291301</v>
      </c>
      <c r="D10757" s="2">
        <v>0.72727272727272696</v>
      </c>
      <c r="E10757" s="2">
        <v>0.27956989247311798</v>
      </c>
      <c r="F10757" s="2">
        <v>0.73594324750394102</v>
      </c>
    </row>
    <row r="10758" spans="1:6" x14ac:dyDescent="0.25">
      <c r="A10758" s="1" t="str">
        <f>"78616"</f>
        <v>78616</v>
      </c>
      <c r="B10758" s="1" t="str">
        <f>"48021"</f>
        <v>48021</v>
      </c>
      <c r="C10758" s="2">
        <v>0.24993186154265401</v>
      </c>
      <c r="D10758" s="2">
        <v>0.25</v>
      </c>
      <c r="E10758" s="2">
        <v>0.72043010752688097</v>
      </c>
      <c r="F10758" s="2">
        <v>0.26142932212296299</v>
      </c>
    </row>
    <row r="10759" spans="1:6" x14ac:dyDescent="0.25">
      <c r="A10759" s="1" t="str">
        <f>"78616"</f>
        <v>78616</v>
      </c>
      <c r="B10759" s="1" t="str">
        <f>"48453"</f>
        <v>48453</v>
      </c>
      <c r="C10759" s="2">
        <v>2.4529844644317201E-3</v>
      </c>
      <c r="D10759" s="2">
        <v>2.27272727272727E-2</v>
      </c>
      <c r="E10759" s="2">
        <v>0</v>
      </c>
      <c r="F10759" s="2">
        <v>2.62743037309511E-3</v>
      </c>
    </row>
    <row r="10760" spans="1:6" x14ac:dyDescent="0.25">
      <c r="A10760" s="1" t="str">
        <f>"78635"</f>
        <v>78635</v>
      </c>
      <c r="B10760" s="1" t="str">
        <f>"48031"</f>
        <v>48031</v>
      </c>
      <c r="C10760" s="2">
        <v>0.98214285714285698</v>
      </c>
      <c r="D10760" s="2">
        <v>1</v>
      </c>
      <c r="E10760" s="2">
        <v>0</v>
      </c>
      <c r="F10760" s="2">
        <v>0.98333333333333295</v>
      </c>
    </row>
    <row r="10761" spans="1:6" x14ac:dyDescent="0.25">
      <c r="A10761" s="1" t="str">
        <f>"78635"</f>
        <v>78635</v>
      </c>
      <c r="B10761" s="1" t="str">
        <f>"48171"</f>
        <v>48171</v>
      </c>
      <c r="C10761" s="2">
        <v>1.7857142857142801E-2</v>
      </c>
      <c r="D10761" s="2">
        <v>0</v>
      </c>
      <c r="E10761" s="2">
        <v>0</v>
      </c>
      <c r="F10761" s="2">
        <v>1.6666666666666601E-2</v>
      </c>
    </row>
    <row r="10762" spans="1:6" x14ac:dyDescent="0.25">
      <c r="A10762" s="1" t="str">
        <f>"78632"</f>
        <v>78632</v>
      </c>
      <c r="B10762" s="1" t="str">
        <f>"48055"</f>
        <v>48055</v>
      </c>
      <c r="C10762" s="2">
        <v>0.55577299412915804</v>
      </c>
      <c r="D10762" s="2">
        <v>0.125</v>
      </c>
      <c r="E10762" s="2">
        <v>1</v>
      </c>
      <c r="F10762" s="2">
        <v>0.54356060606060597</v>
      </c>
    </row>
    <row r="10763" spans="1:6" x14ac:dyDescent="0.25">
      <c r="A10763" s="1" t="str">
        <f>"78632"</f>
        <v>78632</v>
      </c>
      <c r="B10763" s="1" t="str">
        <f>"48177"</f>
        <v>48177</v>
      </c>
      <c r="C10763" s="2">
        <v>0.44422700587084102</v>
      </c>
      <c r="D10763" s="2">
        <v>0.875</v>
      </c>
      <c r="E10763" s="2">
        <v>0</v>
      </c>
      <c r="F10763" s="2">
        <v>0.45643939393939298</v>
      </c>
    </row>
    <row r="10764" spans="1:6" x14ac:dyDescent="0.25">
      <c r="A10764" s="1" t="str">
        <f>"78643"</f>
        <v>78643</v>
      </c>
      <c r="B10764" s="1" t="str">
        <f>"48299"</f>
        <v>48299</v>
      </c>
      <c r="C10764" s="2">
        <v>1</v>
      </c>
      <c r="D10764" s="2">
        <v>1</v>
      </c>
      <c r="E10764" s="2">
        <v>1</v>
      </c>
      <c r="F10764" s="2">
        <v>1</v>
      </c>
    </row>
    <row r="10765" spans="1:6" x14ac:dyDescent="0.25">
      <c r="A10765" s="1" t="str">
        <f>"78599"</f>
        <v>78599</v>
      </c>
      <c r="B10765" s="1" t="str">
        <f>"48215"</f>
        <v>48215</v>
      </c>
      <c r="C10765" s="2">
        <v>1</v>
      </c>
      <c r="D10765" s="2">
        <v>1</v>
      </c>
      <c r="E10765" s="2">
        <v>1</v>
      </c>
      <c r="F10765" s="2">
        <v>1</v>
      </c>
    </row>
    <row r="10766" spans="1:6" x14ac:dyDescent="0.25">
      <c r="A10766" s="1" t="str">
        <f>"78609"</f>
        <v>78609</v>
      </c>
      <c r="B10766" s="1" t="str">
        <f>"48299"</f>
        <v>48299</v>
      </c>
      <c r="C10766" s="2">
        <v>1</v>
      </c>
      <c r="D10766" s="2">
        <v>1</v>
      </c>
      <c r="E10766" s="2">
        <v>1</v>
      </c>
      <c r="F10766" s="2">
        <v>1</v>
      </c>
    </row>
    <row r="10767" spans="1:6" x14ac:dyDescent="0.25">
      <c r="A10767" s="1" t="str">
        <f>"78659"</f>
        <v>78659</v>
      </c>
      <c r="B10767" s="1" t="str">
        <f>"48287"</f>
        <v>48287</v>
      </c>
      <c r="C10767" s="2">
        <v>0.10540184453227899</v>
      </c>
      <c r="D10767" s="2">
        <v>0.11111111111111099</v>
      </c>
      <c r="E10767" s="2">
        <v>5.6338028169014003E-2</v>
      </c>
      <c r="F10767" s="2">
        <v>0.103298070939639</v>
      </c>
    </row>
    <row r="10768" spans="1:6" x14ac:dyDescent="0.25">
      <c r="A10768" s="1" t="str">
        <f>"78659"</f>
        <v>78659</v>
      </c>
      <c r="B10768" s="1" t="str">
        <f>"48021"</f>
        <v>48021</v>
      </c>
      <c r="C10768" s="2">
        <v>0.89459815546772004</v>
      </c>
      <c r="D10768" s="2">
        <v>0.88888888888888795</v>
      </c>
      <c r="E10768" s="2">
        <v>0.94366197183098499</v>
      </c>
      <c r="F10768" s="2">
        <v>0.89670192906035995</v>
      </c>
    </row>
    <row r="10769" spans="1:6" x14ac:dyDescent="0.25">
      <c r="A10769" s="1" t="str">
        <f>"78719"</f>
        <v>78719</v>
      </c>
      <c r="B10769" s="1" t="str">
        <f>"48453"</f>
        <v>48453</v>
      </c>
      <c r="C10769" s="2">
        <v>1</v>
      </c>
      <c r="D10769" s="2">
        <v>1</v>
      </c>
      <c r="E10769" s="2">
        <v>1</v>
      </c>
      <c r="F10769" s="2">
        <v>1</v>
      </c>
    </row>
    <row r="10770" spans="1:6" x14ac:dyDescent="0.25">
      <c r="A10770" s="1" t="str">
        <f>"78738"</f>
        <v>78738</v>
      </c>
      <c r="B10770" s="1" t="str">
        <f>"48209"</f>
        <v>48209</v>
      </c>
      <c r="C10770" s="2">
        <v>2.4894199651481199E-4</v>
      </c>
      <c r="D10770" s="2">
        <v>1.8484288354898299E-3</v>
      </c>
      <c r="E10770" s="2">
        <v>0</v>
      </c>
      <c r="F10770" s="2">
        <v>3.7324574499850703E-4</v>
      </c>
    </row>
    <row r="10771" spans="1:6" x14ac:dyDescent="0.25">
      <c r="A10771" s="1" t="str">
        <f>"78738"</f>
        <v>78738</v>
      </c>
      <c r="B10771" s="1" t="str">
        <f>"48453"</f>
        <v>48453</v>
      </c>
      <c r="C10771" s="2">
        <v>0.99975105800348496</v>
      </c>
      <c r="D10771" s="2">
        <v>0.99815157116451003</v>
      </c>
      <c r="E10771" s="2">
        <v>1</v>
      </c>
      <c r="F10771" s="2">
        <v>0.99962675425500103</v>
      </c>
    </row>
    <row r="10772" spans="1:6" x14ac:dyDescent="0.25">
      <c r="A10772" s="1" t="str">
        <f>"78681"</f>
        <v>78681</v>
      </c>
      <c r="B10772" s="1" t="str">
        <f>"48491"</f>
        <v>48491</v>
      </c>
      <c r="C10772" s="2">
        <v>1</v>
      </c>
      <c r="D10772" s="2">
        <v>1</v>
      </c>
      <c r="E10772" s="2">
        <v>1</v>
      </c>
      <c r="F10772" s="2">
        <v>1</v>
      </c>
    </row>
    <row r="10773" spans="1:6" x14ac:dyDescent="0.25">
      <c r="A10773" s="1" t="str">
        <f>"78682"</f>
        <v>78682</v>
      </c>
      <c r="B10773" s="1" t="str">
        <f>"48491"</f>
        <v>48491</v>
      </c>
      <c r="C10773" s="2">
        <v>0</v>
      </c>
      <c r="D10773" s="2">
        <v>1</v>
      </c>
      <c r="E10773" s="2">
        <v>0</v>
      </c>
      <c r="F10773" s="2">
        <v>1</v>
      </c>
    </row>
    <row r="10774" spans="1:6" x14ac:dyDescent="0.25">
      <c r="A10774" s="1" t="str">
        <f>"78949"</f>
        <v>78949</v>
      </c>
      <c r="B10774" s="1" t="str">
        <f>"48149"</f>
        <v>48149</v>
      </c>
      <c r="C10774" s="2">
        <v>1</v>
      </c>
      <c r="D10774" s="2">
        <v>1</v>
      </c>
      <c r="E10774" s="2">
        <v>0</v>
      </c>
      <c r="F10774" s="2">
        <v>1</v>
      </c>
    </row>
    <row r="10775" spans="1:6" x14ac:dyDescent="0.25">
      <c r="A10775" s="1" t="str">
        <f>"78870"</f>
        <v>78870</v>
      </c>
      <c r="B10775" s="1" t="str">
        <f>"48463"</f>
        <v>48463</v>
      </c>
      <c r="C10775" s="2">
        <v>1</v>
      </c>
      <c r="D10775" s="2">
        <v>1</v>
      </c>
      <c r="E10775" s="2">
        <v>0</v>
      </c>
      <c r="F10775" s="2">
        <v>1</v>
      </c>
    </row>
    <row r="10776" spans="1:6" x14ac:dyDescent="0.25">
      <c r="A10776" s="1" t="str">
        <f>"78757"</f>
        <v>78757</v>
      </c>
      <c r="B10776" s="1" t="str">
        <f>"48453"</f>
        <v>48453</v>
      </c>
      <c r="C10776" s="2">
        <v>1</v>
      </c>
      <c r="D10776" s="2">
        <v>1</v>
      </c>
      <c r="E10776" s="2">
        <v>1</v>
      </c>
      <c r="F10776" s="2">
        <v>1</v>
      </c>
    </row>
    <row r="10777" spans="1:6" x14ac:dyDescent="0.25">
      <c r="A10777" s="1" t="str">
        <f>"79029"</f>
        <v>79029</v>
      </c>
      <c r="B10777" s="1" t="str">
        <f>"48205"</f>
        <v>48205</v>
      </c>
      <c r="C10777" s="2">
        <v>1.3208294809140099E-4</v>
      </c>
      <c r="D10777" s="2">
        <v>0</v>
      </c>
      <c r="E10777" s="2">
        <v>0</v>
      </c>
      <c r="F10777" s="2">
        <v>1.11209964412811E-4</v>
      </c>
    </row>
    <row r="10778" spans="1:6" x14ac:dyDescent="0.25">
      <c r="A10778" s="1" t="str">
        <f>"79029"</f>
        <v>79029</v>
      </c>
      <c r="B10778" s="1" t="str">
        <f>"48341"</f>
        <v>48341</v>
      </c>
      <c r="C10778" s="2">
        <v>0.99986791705190803</v>
      </c>
      <c r="D10778" s="2">
        <v>1</v>
      </c>
      <c r="E10778" s="2">
        <v>1</v>
      </c>
      <c r="F10778" s="2">
        <v>0.99988879003558695</v>
      </c>
    </row>
    <row r="10779" spans="1:6" x14ac:dyDescent="0.25">
      <c r="A10779" s="1" t="str">
        <f>"79036"</f>
        <v>79036</v>
      </c>
      <c r="B10779" s="1" t="str">
        <f>"48233"</f>
        <v>48233</v>
      </c>
      <c r="C10779" s="2">
        <v>0.89839944328461996</v>
      </c>
      <c r="D10779" s="2">
        <v>0.94666666666666599</v>
      </c>
      <c r="E10779" s="2">
        <v>0.96</v>
      </c>
      <c r="F10779" s="2">
        <v>0.89956925867150295</v>
      </c>
    </row>
    <row r="10780" spans="1:6" x14ac:dyDescent="0.25">
      <c r="A10780" s="1" t="str">
        <f>"79036"</f>
        <v>79036</v>
      </c>
      <c r="B10780" s="1" t="str">
        <f>"48065"</f>
        <v>48065</v>
      </c>
      <c r="C10780" s="2">
        <v>8.0723729993041005E-2</v>
      </c>
      <c r="D10780" s="2">
        <v>0</v>
      </c>
      <c r="E10780" s="2">
        <v>0.04</v>
      </c>
      <c r="F10780" s="2">
        <v>7.9120380866016707E-2</v>
      </c>
    </row>
    <row r="10781" spans="1:6" x14ac:dyDescent="0.25">
      <c r="A10781" s="1" t="str">
        <f>"79036"</f>
        <v>79036</v>
      </c>
      <c r="B10781" s="1" t="str">
        <f>"48341"</f>
        <v>48341</v>
      </c>
      <c r="C10781" s="2">
        <v>2.0876826722338201E-2</v>
      </c>
      <c r="D10781" s="2">
        <v>5.3333333333333302E-2</v>
      </c>
      <c r="E10781" s="2">
        <v>0</v>
      </c>
      <c r="F10781" s="2">
        <v>2.13103604624801E-2</v>
      </c>
    </row>
    <row r="10782" spans="1:6" x14ac:dyDescent="0.25">
      <c r="A10782" s="1" t="str">
        <f>"79045"</f>
        <v>79045</v>
      </c>
      <c r="B10782" s="1" t="str">
        <f>"48117"</f>
        <v>48117</v>
      </c>
      <c r="C10782" s="2">
        <v>0.96699127355507697</v>
      </c>
      <c r="D10782" s="2">
        <v>0.97512437810945196</v>
      </c>
      <c r="E10782" s="2">
        <v>0.99395770392749205</v>
      </c>
      <c r="F10782" s="2">
        <v>0.96870161468701599</v>
      </c>
    </row>
    <row r="10783" spans="1:6" x14ac:dyDescent="0.25">
      <c r="A10783" s="1" t="str">
        <f>"79045"</f>
        <v>79045</v>
      </c>
      <c r="B10783" s="1" t="str">
        <f>"48069"</f>
        <v>48069</v>
      </c>
      <c r="C10783" s="2">
        <v>3.3008726444922198E-2</v>
      </c>
      <c r="D10783" s="2">
        <v>2.4875621890547199E-2</v>
      </c>
      <c r="E10783" s="2">
        <v>6.0422960725075503E-3</v>
      </c>
      <c r="F10783" s="2">
        <v>3.1298385312983797E-2</v>
      </c>
    </row>
    <row r="10784" spans="1:6" x14ac:dyDescent="0.25">
      <c r="A10784" s="1" t="str">
        <f>"79057"</f>
        <v>79057</v>
      </c>
      <c r="B10784" s="1" t="str">
        <f>"48179"</f>
        <v>48179</v>
      </c>
      <c r="C10784" s="2">
        <v>0.78233438485804396</v>
      </c>
      <c r="D10784" s="2">
        <v>0.83333333333333304</v>
      </c>
      <c r="E10784" s="2">
        <v>1</v>
      </c>
      <c r="F10784" s="2">
        <v>0.78658536585365801</v>
      </c>
    </row>
    <row r="10785" spans="1:6" x14ac:dyDescent="0.25">
      <c r="A10785" s="1" t="str">
        <f>"79057"</f>
        <v>79057</v>
      </c>
      <c r="B10785" s="1" t="str">
        <f>"48087"</f>
        <v>48087</v>
      </c>
      <c r="C10785" s="2">
        <v>1.8927444794952598E-2</v>
      </c>
      <c r="D10785" s="2">
        <v>0</v>
      </c>
      <c r="E10785" s="2">
        <v>0</v>
      </c>
      <c r="F10785" s="2">
        <v>1.8292682926829201E-2</v>
      </c>
    </row>
    <row r="10786" spans="1:6" x14ac:dyDescent="0.25">
      <c r="A10786" s="1" t="str">
        <f>"79057"</f>
        <v>79057</v>
      </c>
      <c r="B10786" s="1" t="str">
        <f>"48483"</f>
        <v>48483</v>
      </c>
      <c r="C10786" s="2">
        <v>0.19558359621451099</v>
      </c>
      <c r="D10786" s="2">
        <v>0.16666666666666599</v>
      </c>
      <c r="E10786" s="2">
        <v>0</v>
      </c>
      <c r="F10786" s="2">
        <v>0.19207317073170699</v>
      </c>
    </row>
    <row r="10787" spans="1:6" x14ac:dyDescent="0.25">
      <c r="A10787" s="1" t="str">
        <f>"79057"</f>
        <v>79057</v>
      </c>
      <c r="B10787" s="1" t="str">
        <f>"48129"</f>
        <v>48129</v>
      </c>
      <c r="C10787" s="2">
        <v>3.15457413249211E-3</v>
      </c>
      <c r="D10787" s="2">
        <v>0</v>
      </c>
      <c r="E10787" s="2">
        <v>0</v>
      </c>
      <c r="F10787" s="2">
        <v>3.0487804878048699E-3</v>
      </c>
    </row>
    <row r="10788" spans="1:6" x14ac:dyDescent="0.25">
      <c r="A10788" s="1" t="str">
        <f>"79062"</f>
        <v>79062</v>
      </c>
      <c r="B10788" s="1" t="str">
        <f>"48195"</f>
        <v>48195</v>
      </c>
      <c r="C10788" s="2">
        <v>0.35135135135135098</v>
      </c>
      <c r="D10788" s="2">
        <v>0</v>
      </c>
      <c r="E10788" s="2">
        <v>0</v>
      </c>
      <c r="F10788" s="2">
        <v>0.35135135135135098</v>
      </c>
    </row>
    <row r="10789" spans="1:6" x14ac:dyDescent="0.25">
      <c r="A10789" s="1" t="str">
        <f>"79062"</f>
        <v>79062</v>
      </c>
      <c r="B10789" s="1" t="str">
        <f>"48233"</f>
        <v>48233</v>
      </c>
      <c r="C10789" s="2">
        <v>0.64864864864864802</v>
      </c>
      <c r="D10789" s="2">
        <v>0</v>
      </c>
      <c r="E10789" s="2">
        <v>0</v>
      </c>
      <c r="F10789" s="2">
        <v>0.64864864864864802</v>
      </c>
    </row>
    <row r="10790" spans="1:6" x14ac:dyDescent="0.25">
      <c r="A10790" s="1" t="str">
        <f>"79068"</f>
        <v>79068</v>
      </c>
      <c r="B10790" s="1" t="str">
        <f>"48065"</f>
        <v>48065</v>
      </c>
      <c r="C10790" s="2">
        <v>0.95979899497487398</v>
      </c>
      <c r="D10790" s="2">
        <v>1</v>
      </c>
      <c r="E10790" s="2">
        <v>0.88888888888888795</v>
      </c>
      <c r="F10790" s="2">
        <v>0.96</v>
      </c>
    </row>
    <row r="10791" spans="1:6" x14ac:dyDescent="0.25">
      <c r="A10791" s="1" t="str">
        <f>"79068"</f>
        <v>79068</v>
      </c>
      <c r="B10791" s="1" t="str">
        <f>"48375"</f>
        <v>48375</v>
      </c>
      <c r="C10791" s="2">
        <v>4.0201005025125601E-2</v>
      </c>
      <c r="D10791" s="2">
        <v>0</v>
      </c>
      <c r="E10791" s="2">
        <v>0.11111111111111099</v>
      </c>
      <c r="F10791" s="2">
        <v>0.04</v>
      </c>
    </row>
    <row r="10792" spans="1:6" x14ac:dyDescent="0.25">
      <c r="A10792" s="1" t="str">
        <f>"79054"</f>
        <v>79054</v>
      </c>
      <c r="B10792" s="1" t="str">
        <f>"48179"</f>
        <v>48179</v>
      </c>
      <c r="C10792" s="2">
        <v>0</v>
      </c>
      <c r="D10792" s="2">
        <v>0</v>
      </c>
      <c r="E10792" s="2">
        <v>1</v>
      </c>
      <c r="F10792" s="2">
        <v>1</v>
      </c>
    </row>
    <row r="10793" spans="1:6" x14ac:dyDescent="0.25">
      <c r="A10793" s="1" t="str">
        <f>"79066"</f>
        <v>79066</v>
      </c>
      <c r="B10793" s="1" t="str">
        <f>"48179"</f>
        <v>48179</v>
      </c>
      <c r="C10793" s="2">
        <v>1</v>
      </c>
      <c r="D10793" s="2">
        <v>1</v>
      </c>
      <c r="E10793" s="2">
        <v>1</v>
      </c>
      <c r="F10793" s="2">
        <v>1</v>
      </c>
    </row>
    <row r="10794" spans="1:6" x14ac:dyDescent="0.25">
      <c r="A10794" s="1" t="str">
        <f>"79005"</f>
        <v>79005</v>
      </c>
      <c r="B10794" s="1" t="str">
        <f>"48357"</f>
        <v>48357</v>
      </c>
      <c r="C10794" s="2">
        <v>0.101736972704714</v>
      </c>
      <c r="D10794" s="2">
        <v>2.77777777777777E-2</v>
      </c>
      <c r="E10794" s="2">
        <v>4.7619047619047603E-2</v>
      </c>
      <c r="F10794" s="2">
        <v>9.3478260869565205E-2</v>
      </c>
    </row>
    <row r="10795" spans="1:6" x14ac:dyDescent="0.25">
      <c r="A10795" s="1" t="str">
        <f>"79005"</f>
        <v>79005</v>
      </c>
      <c r="B10795" s="1" t="str">
        <f>"48295"</f>
        <v>48295</v>
      </c>
      <c r="C10795" s="2">
        <v>0.89826302729528495</v>
      </c>
      <c r="D10795" s="2">
        <v>0.97222222222222199</v>
      </c>
      <c r="E10795" s="2">
        <v>0.952380952380952</v>
      </c>
      <c r="F10795" s="2">
        <v>0.90652173913043399</v>
      </c>
    </row>
    <row r="10796" spans="1:6" x14ac:dyDescent="0.25">
      <c r="A10796" s="1" t="str">
        <f>"79014"</f>
        <v>79014</v>
      </c>
      <c r="B10796" s="1" t="str">
        <f>"48211"</f>
        <v>48211</v>
      </c>
      <c r="C10796" s="2">
        <v>0.99375600384245899</v>
      </c>
      <c r="D10796" s="2">
        <v>0.99583333333333302</v>
      </c>
      <c r="E10796" s="2">
        <v>1</v>
      </c>
      <c r="F10796" s="2">
        <v>0.99414715719063496</v>
      </c>
    </row>
    <row r="10797" spans="1:6" x14ac:dyDescent="0.25">
      <c r="A10797" s="1" t="str">
        <f>"79014"</f>
        <v>79014</v>
      </c>
      <c r="B10797" s="1" t="str">
        <f>"48295"</f>
        <v>48295</v>
      </c>
      <c r="C10797" s="2">
        <v>4.3227665706051799E-3</v>
      </c>
      <c r="D10797" s="2">
        <v>0</v>
      </c>
      <c r="E10797" s="2">
        <v>0</v>
      </c>
      <c r="F10797" s="2">
        <v>3.76254180602006E-3</v>
      </c>
    </row>
    <row r="10798" spans="1:6" x14ac:dyDescent="0.25">
      <c r="A10798" s="1" t="str">
        <f>"79014"</f>
        <v>79014</v>
      </c>
      <c r="B10798" s="1" t="str">
        <f>"48483"</f>
        <v>48483</v>
      </c>
      <c r="C10798" s="2">
        <v>1.9212295869356301E-3</v>
      </c>
      <c r="D10798" s="2">
        <v>4.1666666666666597E-3</v>
      </c>
      <c r="E10798" s="2">
        <v>0</v>
      </c>
      <c r="F10798" s="2">
        <v>2.0903010033444802E-3</v>
      </c>
    </row>
    <row r="10799" spans="1:6" x14ac:dyDescent="0.25">
      <c r="A10799" s="1" t="str">
        <f>"79008"</f>
        <v>79008</v>
      </c>
      <c r="B10799" s="1" t="str">
        <f>"48233"</f>
        <v>48233</v>
      </c>
      <c r="C10799" s="2">
        <v>1</v>
      </c>
      <c r="D10799" s="2">
        <v>1</v>
      </c>
      <c r="E10799" s="2">
        <v>1</v>
      </c>
      <c r="F10799" s="2">
        <v>1</v>
      </c>
    </row>
    <row r="10800" spans="1:6" x14ac:dyDescent="0.25">
      <c r="A10800" s="1" t="str">
        <f>"79011"</f>
        <v>79011</v>
      </c>
      <c r="B10800" s="1" t="str">
        <f>"48483"</f>
        <v>48483</v>
      </c>
      <c r="C10800" s="2">
        <v>0.65</v>
      </c>
      <c r="D10800" s="2">
        <v>0.44444444444444398</v>
      </c>
      <c r="E10800" s="2">
        <v>0.66666666666666596</v>
      </c>
      <c r="F10800" s="2">
        <v>0.63815789473684204</v>
      </c>
    </row>
    <row r="10801" spans="1:6" x14ac:dyDescent="0.25">
      <c r="A10801" s="1" t="str">
        <f>"79011"</f>
        <v>79011</v>
      </c>
      <c r="B10801" s="1" t="str">
        <f>"48211"</f>
        <v>48211</v>
      </c>
      <c r="C10801" s="2">
        <v>0.35</v>
      </c>
      <c r="D10801" s="2">
        <v>0.55555555555555503</v>
      </c>
      <c r="E10801" s="2">
        <v>0.33333333333333298</v>
      </c>
      <c r="F10801" s="2">
        <v>0.36184210526315702</v>
      </c>
    </row>
    <row r="10802" spans="1:6" x14ac:dyDescent="0.25">
      <c r="A10802" s="1" t="str">
        <f>"78951"</f>
        <v>78951</v>
      </c>
      <c r="B10802" s="1" t="str">
        <f>"48089"</f>
        <v>48089</v>
      </c>
      <c r="C10802" s="2">
        <v>1</v>
      </c>
      <c r="D10802" s="2">
        <v>1</v>
      </c>
      <c r="E10802" s="2">
        <v>0</v>
      </c>
      <c r="F10802" s="2">
        <v>1</v>
      </c>
    </row>
    <row r="10803" spans="1:6" x14ac:dyDescent="0.25">
      <c r="A10803" s="1" t="str">
        <f>"79106"</f>
        <v>79106</v>
      </c>
      <c r="B10803" s="1" t="str">
        <f>"48381"</f>
        <v>48381</v>
      </c>
      <c r="C10803" s="2">
        <v>0.116340251388482</v>
      </c>
      <c r="D10803" s="2">
        <v>7.7199281867145406E-2</v>
      </c>
      <c r="E10803" s="2">
        <v>2.3391812865496998E-2</v>
      </c>
      <c r="F10803" s="2">
        <v>0.106525853122519</v>
      </c>
    </row>
    <row r="10804" spans="1:6" x14ac:dyDescent="0.25">
      <c r="A10804" s="1" t="str">
        <f>"79106"</f>
        <v>79106</v>
      </c>
      <c r="B10804" s="1" t="str">
        <f>"48375"</f>
        <v>48375</v>
      </c>
      <c r="C10804" s="2">
        <v>0.88365974861151697</v>
      </c>
      <c r="D10804" s="2">
        <v>0.92280071813285403</v>
      </c>
      <c r="E10804" s="2">
        <v>0.97660818713450204</v>
      </c>
      <c r="F10804" s="2">
        <v>0.89347414687747995</v>
      </c>
    </row>
    <row r="10805" spans="1:6" x14ac:dyDescent="0.25">
      <c r="A10805" s="1" t="str">
        <f>"79102"</f>
        <v>79102</v>
      </c>
      <c r="B10805" s="1" t="str">
        <f>"48375"</f>
        <v>48375</v>
      </c>
      <c r="C10805" s="2">
        <v>1</v>
      </c>
      <c r="D10805" s="2">
        <v>1</v>
      </c>
      <c r="E10805" s="2">
        <v>1</v>
      </c>
      <c r="F10805" s="2">
        <v>1</v>
      </c>
    </row>
    <row r="10806" spans="1:6" x14ac:dyDescent="0.25">
      <c r="A10806" s="1" t="str">
        <f>"78763"</f>
        <v>78763</v>
      </c>
      <c r="B10806" s="1" t="str">
        <f>"48453"</f>
        <v>48453</v>
      </c>
      <c r="C10806" s="2">
        <v>1</v>
      </c>
      <c r="D10806" s="2">
        <v>1</v>
      </c>
      <c r="E10806" s="2">
        <v>1</v>
      </c>
      <c r="F10806" s="2">
        <v>1</v>
      </c>
    </row>
    <row r="10807" spans="1:6" x14ac:dyDescent="0.25">
      <c r="A10807" s="1" t="str">
        <f>"78765"</f>
        <v>78765</v>
      </c>
      <c r="B10807" s="1" t="str">
        <f>"48453"</f>
        <v>48453</v>
      </c>
      <c r="C10807" s="2">
        <v>1</v>
      </c>
      <c r="D10807" s="2">
        <v>1</v>
      </c>
      <c r="E10807" s="2">
        <v>1</v>
      </c>
      <c r="F10807" s="2">
        <v>1</v>
      </c>
    </row>
    <row r="10808" spans="1:6" x14ac:dyDescent="0.25">
      <c r="A10808" s="1" t="str">
        <f>"78778"</f>
        <v>78778</v>
      </c>
      <c r="B10808" s="1" t="str">
        <f>"48453"</f>
        <v>48453</v>
      </c>
      <c r="C10808" s="2">
        <v>0</v>
      </c>
      <c r="D10808" s="2">
        <v>1</v>
      </c>
      <c r="E10808" s="2">
        <v>0</v>
      </c>
      <c r="F10808" s="2">
        <v>1</v>
      </c>
    </row>
    <row r="10809" spans="1:6" x14ac:dyDescent="0.25">
      <c r="A10809" s="1" t="str">
        <f>"78852"</f>
        <v>78852</v>
      </c>
      <c r="B10809" s="1" t="str">
        <f>"48323"</f>
        <v>48323</v>
      </c>
      <c r="C10809" s="2">
        <v>1</v>
      </c>
      <c r="D10809" s="2">
        <v>1</v>
      </c>
      <c r="E10809" s="2">
        <v>1</v>
      </c>
      <c r="F10809" s="2">
        <v>1</v>
      </c>
    </row>
    <row r="10810" spans="1:6" x14ac:dyDescent="0.25">
      <c r="A10810" s="1" t="str">
        <f>"79108"</f>
        <v>79108</v>
      </c>
      <c r="B10810" s="1" t="str">
        <f>"48065"</f>
        <v>48065</v>
      </c>
      <c r="C10810" s="2">
        <v>4.4507744347516403E-3</v>
      </c>
      <c r="D10810" s="2">
        <v>3.77358490566037E-3</v>
      </c>
      <c r="E10810" s="2">
        <v>2.97619047619047E-3</v>
      </c>
      <c r="F10810" s="2">
        <v>4.3422322290125404E-3</v>
      </c>
    </row>
    <row r="10811" spans="1:6" x14ac:dyDescent="0.25">
      <c r="A10811" s="1" t="str">
        <f>"79108"</f>
        <v>79108</v>
      </c>
      <c r="B10811" s="1" t="str">
        <f>"48375"</f>
        <v>48375</v>
      </c>
      <c r="C10811" s="2">
        <v>0.99554922556524805</v>
      </c>
      <c r="D10811" s="2">
        <v>0.99622641509433896</v>
      </c>
      <c r="E10811" s="2">
        <v>0.99702380952380898</v>
      </c>
      <c r="F10811" s="2">
        <v>0.99565776777098702</v>
      </c>
    </row>
    <row r="10812" spans="1:6" x14ac:dyDescent="0.25">
      <c r="A10812" s="1" t="str">
        <f>"79407"</f>
        <v>79407</v>
      </c>
      <c r="B10812" s="1" t="str">
        <f>"48219"</f>
        <v>48219</v>
      </c>
      <c r="C10812" s="2">
        <v>3.5690121786197501E-2</v>
      </c>
      <c r="D10812" s="2">
        <v>7.1942446043165402E-3</v>
      </c>
      <c r="E10812" s="2">
        <v>2.6796589524969501E-2</v>
      </c>
      <c r="F10812" s="2">
        <v>3.3385265969285503E-2</v>
      </c>
    </row>
    <row r="10813" spans="1:6" x14ac:dyDescent="0.25">
      <c r="A10813" s="1" t="str">
        <f>"79407"</f>
        <v>79407</v>
      </c>
      <c r="B10813" s="1" t="str">
        <f>"48303"</f>
        <v>48303</v>
      </c>
      <c r="C10813" s="2">
        <v>0.96430987821380199</v>
      </c>
      <c r="D10813" s="2">
        <v>0.99280575539568305</v>
      </c>
      <c r="E10813" s="2">
        <v>0.97320341047503001</v>
      </c>
      <c r="F10813" s="2">
        <v>0.96661473403071396</v>
      </c>
    </row>
    <row r="10814" spans="1:6" x14ac:dyDescent="0.25">
      <c r="A10814" s="1" t="str">
        <f>"79409"</f>
        <v>79409</v>
      </c>
      <c r="B10814" s="1" t="str">
        <f>"48303"</f>
        <v>48303</v>
      </c>
      <c r="C10814" s="2">
        <v>1</v>
      </c>
      <c r="D10814" s="2">
        <v>1</v>
      </c>
      <c r="E10814" s="2">
        <v>1</v>
      </c>
      <c r="F10814" s="2">
        <v>1</v>
      </c>
    </row>
    <row r="10815" spans="1:6" x14ac:dyDescent="0.25">
      <c r="A10815" s="1" t="str">
        <f>"79227"</f>
        <v>79227</v>
      </c>
      <c r="B10815" s="1" t="str">
        <f>"48155"</f>
        <v>48155</v>
      </c>
      <c r="C10815" s="2">
        <v>0.87077534791252398</v>
      </c>
      <c r="D10815" s="2">
        <v>0.54545454545454497</v>
      </c>
      <c r="E10815" s="2">
        <v>1</v>
      </c>
      <c r="F10815" s="2">
        <v>0.86717267552182098</v>
      </c>
    </row>
    <row r="10816" spans="1:6" x14ac:dyDescent="0.25">
      <c r="A10816" s="1" t="str">
        <f>"79227"</f>
        <v>79227</v>
      </c>
      <c r="B10816" s="1" t="str">
        <f>"48275"</f>
        <v>48275</v>
      </c>
      <c r="C10816" s="2">
        <v>0.12922465208747499</v>
      </c>
      <c r="D10816" s="2">
        <v>0.45454545454545398</v>
      </c>
      <c r="E10816" s="2">
        <v>0</v>
      </c>
      <c r="F10816" s="2">
        <v>0.13282732447817799</v>
      </c>
    </row>
    <row r="10817" spans="1:6" x14ac:dyDescent="0.25">
      <c r="A10817" s="1" t="str">
        <f>"79230"</f>
        <v>79230</v>
      </c>
      <c r="B10817" s="1" t="str">
        <f>"48075"</f>
        <v>48075</v>
      </c>
      <c r="C10817" s="2">
        <v>4.6153846153846101E-2</v>
      </c>
      <c r="D10817" s="2">
        <v>0</v>
      </c>
      <c r="E10817" s="2">
        <v>0</v>
      </c>
      <c r="F10817" s="2">
        <v>4.3795620437956199E-2</v>
      </c>
    </row>
    <row r="10818" spans="1:6" x14ac:dyDescent="0.25">
      <c r="A10818" s="1" t="str">
        <f>"79230"</f>
        <v>79230</v>
      </c>
      <c r="B10818" s="1" t="str">
        <f>"48087"</f>
        <v>48087</v>
      </c>
      <c r="C10818" s="2">
        <v>0.95384615384615301</v>
      </c>
      <c r="D10818" s="2">
        <v>1</v>
      </c>
      <c r="E10818" s="2">
        <v>1</v>
      </c>
      <c r="F10818" s="2">
        <v>0.95620437956204296</v>
      </c>
    </row>
    <row r="10819" spans="1:6" x14ac:dyDescent="0.25">
      <c r="A10819" s="1" t="str">
        <f>"79223"</f>
        <v>79223</v>
      </c>
      <c r="B10819" s="1" t="str">
        <f>"48101"</f>
        <v>48101</v>
      </c>
      <c r="C10819" s="2">
        <v>1</v>
      </c>
      <c r="D10819" s="2">
        <v>1</v>
      </c>
      <c r="E10819" s="2">
        <v>1</v>
      </c>
      <c r="F10819" s="2">
        <v>1</v>
      </c>
    </row>
    <row r="10820" spans="1:6" x14ac:dyDescent="0.25">
      <c r="A10820" s="1" t="str">
        <f>"79251"</f>
        <v>79251</v>
      </c>
      <c r="B10820" s="1" t="str">
        <f>"48087"</f>
        <v>48087</v>
      </c>
      <c r="C10820" s="2">
        <v>1</v>
      </c>
      <c r="D10820" s="2">
        <v>1</v>
      </c>
      <c r="E10820" s="2">
        <v>1</v>
      </c>
      <c r="F10820" s="2">
        <v>1</v>
      </c>
    </row>
    <row r="10821" spans="1:6" x14ac:dyDescent="0.25">
      <c r="A10821" s="1" t="str">
        <f>"79525"</f>
        <v>79525</v>
      </c>
      <c r="B10821" s="1" t="str">
        <f>"48253"</f>
        <v>48253</v>
      </c>
      <c r="C10821" s="2">
        <v>1</v>
      </c>
      <c r="D10821" s="2">
        <v>1</v>
      </c>
      <c r="E10821" s="2">
        <v>1</v>
      </c>
      <c r="F10821" s="2">
        <v>1</v>
      </c>
    </row>
    <row r="10822" spans="1:6" x14ac:dyDescent="0.25">
      <c r="A10822" s="1" t="str">
        <f>"79544"</f>
        <v>79544</v>
      </c>
      <c r="B10822" s="1" t="str">
        <f>"48207"</f>
        <v>48207</v>
      </c>
      <c r="C10822" s="2">
        <v>1</v>
      </c>
      <c r="D10822" s="2">
        <v>1</v>
      </c>
      <c r="E10822" s="2">
        <v>1</v>
      </c>
      <c r="F10822" s="2">
        <v>1</v>
      </c>
    </row>
    <row r="10823" spans="1:6" x14ac:dyDescent="0.25">
      <c r="A10823" s="1" t="str">
        <f>"79547"</f>
        <v>79547</v>
      </c>
      <c r="B10823" s="1" t="str">
        <f>"48207"</f>
        <v>48207</v>
      </c>
      <c r="C10823" s="2">
        <v>1</v>
      </c>
      <c r="D10823" s="2">
        <v>1</v>
      </c>
      <c r="E10823" s="2">
        <v>1</v>
      </c>
      <c r="F10823" s="2">
        <v>1</v>
      </c>
    </row>
    <row r="10824" spans="1:6" x14ac:dyDescent="0.25">
      <c r="A10824" s="1" t="str">
        <f>"79516"</f>
        <v>79516</v>
      </c>
      <c r="B10824" s="1" t="str">
        <f>"48415"</f>
        <v>48415</v>
      </c>
      <c r="C10824" s="2">
        <v>0</v>
      </c>
      <c r="D10824" s="2">
        <v>1</v>
      </c>
      <c r="E10824" s="2">
        <v>0</v>
      </c>
      <c r="F10824" s="2">
        <v>1</v>
      </c>
    </row>
    <row r="10825" spans="1:6" x14ac:dyDescent="0.25">
      <c r="A10825" s="1" t="str">
        <f>"79424"</f>
        <v>79424</v>
      </c>
      <c r="B10825" s="1" t="str">
        <f>"48303"</f>
        <v>48303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25">
      <c r="A10826" s="1" t="str">
        <f>"79453"</f>
        <v>79453</v>
      </c>
      <c r="B10826" s="1" t="str">
        <f>"48303"</f>
        <v>48303</v>
      </c>
      <c r="C10826" s="2">
        <v>1</v>
      </c>
      <c r="D10826" s="2">
        <v>1</v>
      </c>
      <c r="E10826" s="2">
        <v>1</v>
      </c>
      <c r="F10826" s="2">
        <v>1</v>
      </c>
    </row>
    <row r="10827" spans="1:6" x14ac:dyDescent="0.25">
      <c r="A10827" s="1" t="str">
        <f>"79553"</f>
        <v>79553</v>
      </c>
      <c r="B10827" s="1" t="str">
        <f>"48253"</f>
        <v>48253</v>
      </c>
      <c r="C10827" s="2">
        <v>0.97042410714285698</v>
      </c>
      <c r="D10827" s="2">
        <v>0.91814946619216997</v>
      </c>
      <c r="E10827" s="2">
        <v>1</v>
      </c>
      <c r="F10827" s="2">
        <v>0.96377502383222102</v>
      </c>
    </row>
    <row r="10828" spans="1:6" x14ac:dyDescent="0.25">
      <c r="A10828" s="1" t="str">
        <f>"79553"</f>
        <v>79553</v>
      </c>
      <c r="B10828" s="1" t="str">
        <f>"48207"</f>
        <v>48207</v>
      </c>
      <c r="C10828" s="2">
        <v>2.9575892857142801E-2</v>
      </c>
      <c r="D10828" s="2">
        <v>8.1850533807829098E-2</v>
      </c>
      <c r="E10828" s="2">
        <v>0</v>
      </c>
      <c r="F10828" s="2">
        <v>3.6224976167778797E-2</v>
      </c>
    </row>
    <row r="10829" spans="1:6" x14ac:dyDescent="0.25">
      <c r="A10829" s="1" t="str">
        <f>"79322"</f>
        <v>79322</v>
      </c>
      <c r="B10829" s="1" t="str">
        <f>"48107"</f>
        <v>48107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tr">
        <f>"79330"</f>
        <v>79330</v>
      </c>
      <c r="B10830" s="1" t="str">
        <f>"48169"</f>
        <v>48169</v>
      </c>
      <c r="C10830" s="2">
        <v>1</v>
      </c>
      <c r="D10830" s="2">
        <v>1</v>
      </c>
      <c r="E10830" s="2">
        <v>1</v>
      </c>
      <c r="F10830" s="2">
        <v>1</v>
      </c>
    </row>
    <row r="10831" spans="1:6" x14ac:dyDescent="0.25">
      <c r="A10831" s="1" t="str">
        <f>"79370"</f>
        <v>79370</v>
      </c>
      <c r="B10831" s="1" t="str">
        <f>"48107"</f>
        <v>48107</v>
      </c>
      <c r="C10831" s="2">
        <v>0.108285479901558</v>
      </c>
      <c r="D10831" s="2">
        <v>7.8740157480314907E-3</v>
      </c>
      <c r="E10831" s="2">
        <v>8.3333333333333301E-2</v>
      </c>
      <c r="F10831" s="2">
        <v>9.8278335724533705E-2</v>
      </c>
    </row>
    <row r="10832" spans="1:6" x14ac:dyDescent="0.25">
      <c r="A10832" s="1" t="str">
        <f>"79370"</f>
        <v>79370</v>
      </c>
      <c r="B10832" s="1" t="str">
        <f>"48125"</f>
        <v>48125</v>
      </c>
      <c r="C10832" s="2">
        <v>0.89171452009844099</v>
      </c>
      <c r="D10832" s="2">
        <v>0.99212598425196796</v>
      </c>
      <c r="E10832" s="2">
        <v>0.91666666666666596</v>
      </c>
      <c r="F10832" s="2">
        <v>0.90172166427546596</v>
      </c>
    </row>
    <row r="10833" spans="1:6" x14ac:dyDescent="0.25">
      <c r="A10833" s="1" t="str">
        <f>"79382"</f>
        <v>79382</v>
      </c>
      <c r="B10833" s="1" t="str">
        <f>"48303"</f>
        <v>48303</v>
      </c>
      <c r="C10833" s="2">
        <v>1</v>
      </c>
      <c r="D10833" s="2">
        <v>1</v>
      </c>
      <c r="E10833" s="2">
        <v>1</v>
      </c>
      <c r="F10833" s="2">
        <v>1</v>
      </c>
    </row>
    <row r="10834" spans="1:6" x14ac:dyDescent="0.25">
      <c r="A10834" s="1" t="str">
        <f>"79402"</f>
        <v>79402</v>
      </c>
      <c r="B10834" s="1" t="str">
        <f>"48303"</f>
        <v>48303</v>
      </c>
      <c r="C10834" s="2">
        <v>0</v>
      </c>
      <c r="D10834" s="2">
        <v>0</v>
      </c>
      <c r="E10834" s="2">
        <v>1</v>
      </c>
      <c r="F10834" s="2">
        <v>1</v>
      </c>
    </row>
    <row r="10835" spans="1:6" x14ac:dyDescent="0.25">
      <c r="A10835" s="1" t="str">
        <f>"79845"</f>
        <v>79845</v>
      </c>
      <c r="B10835" s="1" t="str">
        <f>"48377"</f>
        <v>48377</v>
      </c>
      <c r="C10835" s="2">
        <v>1</v>
      </c>
      <c r="D10835" s="2">
        <v>1</v>
      </c>
      <c r="E10835" s="2">
        <v>1</v>
      </c>
      <c r="F10835" s="2">
        <v>1</v>
      </c>
    </row>
    <row r="10836" spans="1:6" x14ac:dyDescent="0.25">
      <c r="A10836" s="1" t="str">
        <f>"79847"</f>
        <v>79847</v>
      </c>
      <c r="B10836" s="1" t="str">
        <f>"48109"</f>
        <v>48109</v>
      </c>
      <c r="C10836" s="2">
        <v>1</v>
      </c>
      <c r="D10836" s="2">
        <v>1</v>
      </c>
      <c r="E10836" s="2">
        <v>1</v>
      </c>
      <c r="F10836" s="2">
        <v>1</v>
      </c>
    </row>
    <row r="10837" spans="1:6" x14ac:dyDescent="0.25">
      <c r="A10837" s="1" t="str">
        <f>"79843"</f>
        <v>79843</v>
      </c>
      <c r="B10837" s="1" t="str">
        <f>"48377"</f>
        <v>48377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25">
      <c r="A10838" s="1" t="str">
        <f>"79777"</f>
        <v>79777</v>
      </c>
      <c r="B10838" s="1" t="str">
        <f>"48475"</f>
        <v>48475</v>
      </c>
      <c r="C10838" s="2">
        <v>1</v>
      </c>
      <c r="D10838" s="2">
        <v>1</v>
      </c>
      <c r="E10838" s="2">
        <v>0</v>
      </c>
      <c r="F10838" s="2">
        <v>1</v>
      </c>
    </row>
    <row r="10839" spans="1:6" x14ac:dyDescent="0.25">
      <c r="A10839" s="1" t="str">
        <f>"79783"</f>
        <v>79783</v>
      </c>
      <c r="B10839" s="1" t="str">
        <f>"48317"</f>
        <v>48317</v>
      </c>
      <c r="C10839" s="2">
        <v>1</v>
      </c>
      <c r="D10839" s="2">
        <v>1</v>
      </c>
      <c r="E10839" s="2">
        <v>0</v>
      </c>
      <c r="F10839" s="2">
        <v>1</v>
      </c>
    </row>
    <row r="10840" spans="1:6" x14ac:dyDescent="0.25">
      <c r="A10840" s="1" t="str">
        <f>"79789"</f>
        <v>79789</v>
      </c>
      <c r="B10840" s="1" t="str">
        <f>"48495"</f>
        <v>48495</v>
      </c>
      <c r="C10840" s="2">
        <v>1</v>
      </c>
      <c r="D10840" s="2">
        <v>1</v>
      </c>
      <c r="E10840" s="2">
        <v>0</v>
      </c>
      <c r="F10840" s="2">
        <v>1</v>
      </c>
    </row>
    <row r="10841" spans="1:6" x14ac:dyDescent="0.25">
      <c r="A10841" s="1" t="str">
        <f>"79834"</f>
        <v>79834</v>
      </c>
      <c r="B10841" s="1" t="str">
        <f>"48043"</f>
        <v>48043</v>
      </c>
      <c r="C10841" s="2">
        <v>0</v>
      </c>
      <c r="D10841" s="2">
        <v>1</v>
      </c>
      <c r="E10841" s="2">
        <v>0</v>
      </c>
      <c r="F10841" s="2">
        <v>1</v>
      </c>
    </row>
    <row r="10842" spans="1:6" x14ac:dyDescent="0.25">
      <c r="A10842" s="1" t="str">
        <f>"79837"</f>
        <v>79837</v>
      </c>
      <c r="B10842" s="1" t="str">
        <f>"48229"</f>
        <v>48229</v>
      </c>
      <c r="C10842" s="2">
        <v>0</v>
      </c>
      <c r="D10842" s="2">
        <v>1</v>
      </c>
      <c r="E10842" s="2">
        <v>0</v>
      </c>
      <c r="F10842" s="2">
        <v>1</v>
      </c>
    </row>
    <row r="10843" spans="1:6" x14ac:dyDescent="0.25">
      <c r="A10843" s="1" t="str">
        <f>"79707"</f>
        <v>79707</v>
      </c>
      <c r="B10843" s="1" t="str">
        <f>"48329"</f>
        <v>48329</v>
      </c>
      <c r="C10843" s="2">
        <v>0.99994274590633203</v>
      </c>
      <c r="D10843" s="2">
        <v>1</v>
      </c>
      <c r="E10843" s="2">
        <v>1</v>
      </c>
      <c r="F10843" s="2">
        <v>0.99994632313472798</v>
      </c>
    </row>
    <row r="10844" spans="1:6" x14ac:dyDescent="0.25">
      <c r="A10844" s="1" t="str">
        <f>"79707"</f>
        <v>79707</v>
      </c>
      <c r="B10844" s="1" t="str">
        <f>"48135"</f>
        <v>48135</v>
      </c>
      <c r="C10844" s="2">
        <v>5.7254093667697199E-5</v>
      </c>
      <c r="D10844" s="2">
        <v>0</v>
      </c>
      <c r="E10844" s="2">
        <v>0</v>
      </c>
      <c r="F10844" s="2">
        <v>5.3676865271068099E-5</v>
      </c>
    </row>
    <row r="10845" spans="1:6" x14ac:dyDescent="0.25">
      <c r="A10845" s="1" t="str">
        <f>"79713"</f>
        <v>79713</v>
      </c>
      <c r="B10845" s="1" t="str">
        <f>"48115"</f>
        <v>48115</v>
      </c>
      <c r="C10845" s="2">
        <v>0.98823529411764699</v>
      </c>
      <c r="D10845" s="2">
        <v>1</v>
      </c>
      <c r="E10845" s="2">
        <v>1</v>
      </c>
      <c r="F10845" s="2">
        <v>0.98936170212765895</v>
      </c>
    </row>
    <row r="10846" spans="1:6" x14ac:dyDescent="0.25">
      <c r="A10846" s="1" t="str">
        <f>"79713"</f>
        <v>79713</v>
      </c>
      <c r="B10846" s="1" t="str">
        <f>"48033"</f>
        <v>48033</v>
      </c>
      <c r="C10846" s="2">
        <v>1.1764705882352899E-2</v>
      </c>
      <c r="D10846" s="2">
        <v>0</v>
      </c>
      <c r="E10846" s="2">
        <v>0</v>
      </c>
      <c r="F10846" s="2">
        <v>1.0638297872340399E-2</v>
      </c>
    </row>
    <row r="10847" spans="1:6" x14ac:dyDescent="0.25">
      <c r="A10847" s="1" t="str">
        <f>"79927"</f>
        <v>79927</v>
      </c>
      <c r="B10847" s="1" t="str">
        <f t="shared" ref="B10847:B10852" si="46">"48141"</f>
        <v>48141</v>
      </c>
      <c r="C10847" s="2">
        <v>1</v>
      </c>
      <c r="D10847" s="2">
        <v>1</v>
      </c>
      <c r="E10847" s="2">
        <v>1</v>
      </c>
      <c r="F10847" s="2">
        <v>1</v>
      </c>
    </row>
    <row r="10848" spans="1:6" x14ac:dyDescent="0.25">
      <c r="A10848" s="1" t="str">
        <f>"79914"</f>
        <v>79914</v>
      </c>
      <c r="B10848" s="1" t="str">
        <f t="shared" si="46"/>
        <v>48141</v>
      </c>
      <c r="C10848" s="2">
        <v>1</v>
      </c>
      <c r="D10848" s="2">
        <v>1</v>
      </c>
      <c r="E10848" s="2">
        <v>1</v>
      </c>
      <c r="F10848" s="2">
        <v>1</v>
      </c>
    </row>
    <row r="10849" spans="1:6" x14ac:dyDescent="0.25">
      <c r="A10849" s="1" t="str">
        <f>"79905"</f>
        <v>79905</v>
      </c>
      <c r="B10849" s="1" t="str">
        <f t="shared" si="46"/>
        <v>48141</v>
      </c>
      <c r="C10849" s="2">
        <v>1</v>
      </c>
      <c r="D10849" s="2">
        <v>1</v>
      </c>
      <c r="E10849" s="2">
        <v>1</v>
      </c>
      <c r="F10849" s="2">
        <v>1</v>
      </c>
    </row>
    <row r="10850" spans="1:6" x14ac:dyDescent="0.25">
      <c r="A10850" s="1" t="str">
        <f>"79910"</f>
        <v>79910</v>
      </c>
      <c r="B10850" s="1" t="str">
        <f t="shared" si="46"/>
        <v>48141</v>
      </c>
      <c r="C10850" s="2">
        <v>0</v>
      </c>
      <c r="D10850" s="2">
        <v>0</v>
      </c>
      <c r="E10850" s="2">
        <v>1</v>
      </c>
      <c r="F10850" s="2">
        <v>1</v>
      </c>
    </row>
    <row r="10851" spans="1:6" x14ac:dyDescent="0.25">
      <c r="A10851" s="1" t="str">
        <f>"79911"</f>
        <v>79911</v>
      </c>
      <c r="B10851" s="1" t="str">
        <f t="shared" si="46"/>
        <v>48141</v>
      </c>
      <c r="C10851" s="2">
        <v>1</v>
      </c>
      <c r="D10851" s="2">
        <v>1</v>
      </c>
      <c r="E10851" s="2">
        <v>1</v>
      </c>
      <c r="F10851" s="2">
        <v>1</v>
      </c>
    </row>
    <row r="10852" spans="1:6" x14ac:dyDescent="0.25">
      <c r="A10852" s="1" t="str">
        <f>"79937"</f>
        <v>79937</v>
      </c>
      <c r="B10852" s="1" t="str">
        <f t="shared" si="46"/>
        <v>48141</v>
      </c>
      <c r="C10852" s="2">
        <v>1</v>
      </c>
      <c r="D10852" s="2">
        <v>1</v>
      </c>
      <c r="E10852" s="2">
        <v>1</v>
      </c>
      <c r="F10852" s="2">
        <v>1</v>
      </c>
    </row>
    <row r="10853" spans="1:6" x14ac:dyDescent="0.25">
      <c r="A10853" s="1" t="str">
        <f>"79734"</f>
        <v>79734</v>
      </c>
      <c r="B10853" s="1" t="str">
        <f>"48243"</f>
        <v>48243</v>
      </c>
      <c r="C10853" s="2">
        <v>1</v>
      </c>
      <c r="D10853" s="2">
        <v>1</v>
      </c>
      <c r="E10853" s="2">
        <v>1</v>
      </c>
      <c r="F10853" s="2">
        <v>1</v>
      </c>
    </row>
    <row r="10854" spans="1:6" x14ac:dyDescent="0.25">
      <c r="A10854" s="1" t="str">
        <f>"79738"</f>
        <v>79738</v>
      </c>
      <c r="B10854" s="1" t="str">
        <f>"48033"</f>
        <v>48033</v>
      </c>
      <c r="C10854" s="2">
        <v>1</v>
      </c>
      <c r="D10854" s="2">
        <v>1</v>
      </c>
      <c r="E10854" s="2">
        <v>0</v>
      </c>
      <c r="F10854" s="2">
        <v>1</v>
      </c>
    </row>
    <row r="10855" spans="1:6" x14ac:dyDescent="0.25">
      <c r="A10855" s="1" t="str">
        <f>"79742"</f>
        <v>79742</v>
      </c>
      <c r="B10855" s="1" t="str">
        <f>"48475"</f>
        <v>48475</v>
      </c>
      <c r="C10855" s="2">
        <v>0</v>
      </c>
      <c r="D10855" s="2">
        <v>1</v>
      </c>
      <c r="E10855" s="2">
        <v>0</v>
      </c>
      <c r="F10855" s="2">
        <v>1</v>
      </c>
    </row>
    <row r="10856" spans="1:6" x14ac:dyDescent="0.25">
      <c r="A10856" s="1" t="str">
        <f>"79740"</f>
        <v>79740</v>
      </c>
      <c r="B10856" s="1" t="str">
        <f>"48371"</f>
        <v>48371</v>
      </c>
      <c r="C10856" s="2">
        <v>1</v>
      </c>
      <c r="D10856" s="2">
        <v>1</v>
      </c>
      <c r="E10856" s="2">
        <v>1</v>
      </c>
      <c r="F10856" s="2">
        <v>1</v>
      </c>
    </row>
    <row r="10857" spans="1:6" x14ac:dyDescent="0.25">
      <c r="A10857" s="1" t="str">
        <f>"79762"</f>
        <v>79762</v>
      </c>
      <c r="B10857" s="1" t="str">
        <f>"48135"</f>
        <v>48135</v>
      </c>
      <c r="C10857" s="2">
        <v>1</v>
      </c>
      <c r="D10857" s="2">
        <v>1</v>
      </c>
      <c r="E10857" s="2">
        <v>1</v>
      </c>
      <c r="F10857" s="2">
        <v>1</v>
      </c>
    </row>
    <row r="10858" spans="1:6" x14ac:dyDescent="0.25">
      <c r="A10858" s="1" t="str">
        <f>"79763"</f>
        <v>79763</v>
      </c>
      <c r="B10858" s="1" t="str">
        <f>"48135"</f>
        <v>48135</v>
      </c>
      <c r="C10858" s="2">
        <v>1</v>
      </c>
      <c r="D10858" s="2">
        <v>1</v>
      </c>
      <c r="E10858" s="2">
        <v>1</v>
      </c>
      <c r="F10858" s="2">
        <v>1</v>
      </c>
    </row>
    <row r="10859" spans="1:6" x14ac:dyDescent="0.25">
      <c r="A10859" s="1" t="str">
        <f>"80004"</f>
        <v>80004</v>
      </c>
      <c r="B10859" s="1" t="str">
        <f>"08059"</f>
        <v>08059</v>
      </c>
      <c r="C10859" s="2">
        <v>1</v>
      </c>
      <c r="D10859" s="2">
        <v>1</v>
      </c>
      <c r="E10859" s="2">
        <v>1</v>
      </c>
      <c r="F10859" s="2">
        <v>1</v>
      </c>
    </row>
    <row r="10860" spans="1:6" x14ac:dyDescent="0.25">
      <c r="A10860" s="1" t="str">
        <f>"80112"</f>
        <v>80112</v>
      </c>
      <c r="B10860" s="1" t="str">
        <f>"08005"</f>
        <v>08005</v>
      </c>
      <c r="C10860" s="2">
        <v>0.86356126080325302</v>
      </c>
      <c r="D10860" s="2">
        <v>0.87582918739635096</v>
      </c>
      <c r="E10860" s="2">
        <v>0.78939724037763204</v>
      </c>
      <c r="F10860" s="2">
        <v>0.86160368327483206</v>
      </c>
    </row>
    <row r="10861" spans="1:6" x14ac:dyDescent="0.25">
      <c r="A10861" s="1" t="str">
        <f>"80112"</f>
        <v>80112</v>
      </c>
      <c r="B10861" s="1" t="str">
        <f>"08035"</f>
        <v>08035</v>
      </c>
      <c r="C10861" s="2">
        <v>0.13643873919674601</v>
      </c>
      <c r="D10861" s="2">
        <v>0.124170812603648</v>
      </c>
      <c r="E10861" s="2">
        <v>0.21060275962236699</v>
      </c>
      <c r="F10861" s="2">
        <v>0.138396316725167</v>
      </c>
    </row>
    <row r="10862" spans="1:6" x14ac:dyDescent="0.25">
      <c r="A10862" s="1" t="str">
        <f>"80046"</f>
        <v>80046</v>
      </c>
      <c r="B10862" s="1" t="str">
        <f>"08005"</f>
        <v>08005</v>
      </c>
      <c r="C10862" s="2">
        <v>1</v>
      </c>
      <c r="D10862" s="2">
        <v>1</v>
      </c>
      <c r="E10862" s="2">
        <v>0</v>
      </c>
      <c r="F10862" s="2">
        <v>1</v>
      </c>
    </row>
    <row r="10863" spans="1:6" x14ac:dyDescent="0.25">
      <c r="A10863" s="1" t="str">
        <f>"80215"</f>
        <v>80215</v>
      </c>
      <c r="B10863" s="1" t="str">
        <f>"08059"</f>
        <v>08059</v>
      </c>
      <c r="C10863" s="2">
        <v>1</v>
      </c>
      <c r="D10863" s="2">
        <v>1</v>
      </c>
      <c r="E10863" s="2">
        <v>1</v>
      </c>
      <c r="F10863" s="2">
        <v>1</v>
      </c>
    </row>
    <row r="10864" spans="1:6" x14ac:dyDescent="0.25">
      <c r="A10864" s="1" t="str">
        <f>"80221"</f>
        <v>80221</v>
      </c>
      <c r="B10864" s="1" t="str">
        <f>"08031"</f>
        <v>08031</v>
      </c>
      <c r="C10864" s="2">
        <v>0.13898486834266599</v>
      </c>
      <c r="D10864" s="2">
        <v>0.106451612903225</v>
      </c>
      <c r="E10864" s="2">
        <v>8.0985915492957694E-2</v>
      </c>
      <c r="F10864" s="2">
        <v>0.13457469318662699</v>
      </c>
    </row>
    <row r="10865" spans="1:6" x14ac:dyDescent="0.25">
      <c r="A10865" s="1" t="str">
        <f>"80221"</f>
        <v>80221</v>
      </c>
      <c r="B10865" s="1" t="str">
        <f>"08001"</f>
        <v>08001</v>
      </c>
      <c r="C10865" s="2">
        <v>0.86101513165733301</v>
      </c>
      <c r="D10865" s="2">
        <v>0.89354838709677398</v>
      </c>
      <c r="E10865" s="2">
        <v>0.91901408450704203</v>
      </c>
      <c r="F10865" s="2">
        <v>0.86542530681337204</v>
      </c>
    </row>
    <row r="10866" spans="1:6" x14ac:dyDescent="0.25">
      <c r="A10866" s="1" t="str">
        <f>"80228"</f>
        <v>80228</v>
      </c>
      <c r="B10866" s="1" t="str">
        <f>"08059"</f>
        <v>08059</v>
      </c>
      <c r="C10866" s="2">
        <v>1</v>
      </c>
      <c r="D10866" s="2">
        <v>1</v>
      </c>
      <c r="E10866" s="2">
        <v>1</v>
      </c>
      <c r="F10866" s="2">
        <v>1</v>
      </c>
    </row>
    <row r="10867" spans="1:6" x14ac:dyDescent="0.25">
      <c r="A10867" s="1" t="str">
        <f>"80208"</f>
        <v>80208</v>
      </c>
      <c r="B10867" s="1" t="str">
        <f>"08031"</f>
        <v>08031</v>
      </c>
      <c r="C10867" s="2">
        <v>0</v>
      </c>
      <c r="D10867" s="2">
        <v>1</v>
      </c>
      <c r="E10867" s="2">
        <v>0</v>
      </c>
      <c r="F10867" s="2">
        <v>1</v>
      </c>
    </row>
    <row r="10868" spans="1:6" x14ac:dyDescent="0.25">
      <c r="A10868" s="1" t="str">
        <f>"80443"</f>
        <v>80443</v>
      </c>
      <c r="B10868" s="1" t="str">
        <f>"08117"</f>
        <v>08117</v>
      </c>
      <c r="C10868" s="2">
        <v>1</v>
      </c>
      <c r="D10868" s="2">
        <v>1</v>
      </c>
      <c r="E10868" s="2">
        <v>1</v>
      </c>
      <c r="F10868" s="2">
        <v>1</v>
      </c>
    </row>
    <row r="10869" spans="1:6" x14ac:dyDescent="0.25">
      <c r="A10869" s="1" t="str">
        <f>"80461"</f>
        <v>80461</v>
      </c>
      <c r="B10869" s="1" t="str">
        <f>"08065"</f>
        <v>08065</v>
      </c>
      <c r="C10869" s="2">
        <v>1</v>
      </c>
      <c r="D10869" s="2">
        <v>1</v>
      </c>
      <c r="E10869" s="2">
        <v>1</v>
      </c>
      <c r="F10869" s="2">
        <v>1</v>
      </c>
    </row>
    <row r="10870" spans="1:6" x14ac:dyDescent="0.25">
      <c r="A10870" s="1" t="str">
        <f>"80467"</f>
        <v>80467</v>
      </c>
      <c r="B10870" s="1" t="str">
        <f>"08107"</f>
        <v>08107</v>
      </c>
      <c r="C10870" s="2">
        <v>1</v>
      </c>
      <c r="D10870" s="2">
        <v>1</v>
      </c>
      <c r="E10870" s="2">
        <v>1</v>
      </c>
      <c r="F10870" s="2">
        <v>1</v>
      </c>
    </row>
    <row r="10871" spans="1:6" x14ac:dyDescent="0.25">
      <c r="A10871" s="1" t="str">
        <f>"80301"</f>
        <v>80301</v>
      </c>
      <c r="B10871" s="1" t="str">
        <f>"08013"</f>
        <v>08013</v>
      </c>
      <c r="C10871" s="2">
        <v>1</v>
      </c>
      <c r="D10871" s="2">
        <v>1</v>
      </c>
      <c r="E10871" s="2">
        <v>1</v>
      </c>
      <c r="F10871" s="2">
        <v>1</v>
      </c>
    </row>
    <row r="10872" spans="1:6" x14ac:dyDescent="0.25">
      <c r="A10872" s="1" t="str">
        <f>"80246"</f>
        <v>80246</v>
      </c>
      <c r="B10872" s="1" t="str">
        <f>"08005"</f>
        <v>08005</v>
      </c>
      <c r="C10872" s="2">
        <v>0.40019051651143001</v>
      </c>
      <c r="D10872" s="2">
        <v>0.748210800260247</v>
      </c>
      <c r="E10872" s="2">
        <v>0.59294117647058797</v>
      </c>
      <c r="F10872" s="2">
        <v>0.45425065731814102</v>
      </c>
    </row>
    <row r="10873" spans="1:6" x14ac:dyDescent="0.25">
      <c r="A10873" s="1" t="str">
        <f>"80246"</f>
        <v>80246</v>
      </c>
      <c r="B10873" s="1" t="str">
        <f>"08031"</f>
        <v>08031</v>
      </c>
      <c r="C10873" s="2">
        <v>0.599809483488569</v>
      </c>
      <c r="D10873" s="2">
        <v>0.251789199739752</v>
      </c>
      <c r="E10873" s="2">
        <v>0.40705882352941097</v>
      </c>
      <c r="F10873" s="2">
        <v>0.54574934268185804</v>
      </c>
    </row>
    <row r="10874" spans="1:6" x14ac:dyDescent="0.25">
      <c r="A10874" s="1" t="str">
        <f>"80525"</f>
        <v>80525</v>
      </c>
      <c r="B10874" s="1" t="str">
        <f>"08069"</f>
        <v>08069</v>
      </c>
      <c r="C10874" s="2">
        <v>1</v>
      </c>
      <c r="D10874" s="2">
        <v>1</v>
      </c>
      <c r="E10874" s="2">
        <v>1</v>
      </c>
      <c r="F10874" s="2">
        <v>1</v>
      </c>
    </row>
    <row r="10875" spans="1:6" x14ac:dyDescent="0.25">
      <c r="A10875" s="1" t="str">
        <f>"80401"</f>
        <v>80401</v>
      </c>
      <c r="B10875" s="1" t="str">
        <f>"08059"</f>
        <v>08059</v>
      </c>
      <c r="C10875" s="2">
        <v>1</v>
      </c>
      <c r="D10875" s="2">
        <v>1</v>
      </c>
      <c r="E10875" s="2">
        <v>1</v>
      </c>
      <c r="F10875" s="2">
        <v>1</v>
      </c>
    </row>
    <row r="10876" spans="1:6" x14ac:dyDescent="0.25">
      <c r="A10876" s="1" t="str">
        <f>"80432"</f>
        <v>80432</v>
      </c>
      <c r="B10876" s="1" t="str">
        <f>"08093"</f>
        <v>08093</v>
      </c>
      <c r="C10876" s="2">
        <v>1</v>
      </c>
      <c r="D10876" s="2">
        <v>0</v>
      </c>
      <c r="E10876" s="2">
        <v>1</v>
      </c>
      <c r="F10876" s="2">
        <v>1</v>
      </c>
    </row>
    <row r="10877" spans="1:6" x14ac:dyDescent="0.25">
      <c r="A10877" s="1" t="str">
        <f>"80537"</f>
        <v>80537</v>
      </c>
      <c r="B10877" s="1" t="str">
        <f>"08123"</f>
        <v>08123</v>
      </c>
      <c r="C10877" s="2">
        <v>3.0740244930338601E-3</v>
      </c>
      <c r="D10877" s="2">
        <v>0</v>
      </c>
      <c r="E10877" s="2">
        <v>3.4642032332563499E-3</v>
      </c>
      <c r="F10877" s="2">
        <v>2.7742210840802301E-3</v>
      </c>
    </row>
    <row r="10878" spans="1:6" x14ac:dyDescent="0.25">
      <c r="A10878" s="1" t="str">
        <f>"80537"</f>
        <v>80537</v>
      </c>
      <c r="B10878" s="1" t="str">
        <f>"08069"</f>
        <v>08069</v>
      </c>
      <c r="C10878" s="2">
        <v>0.99692597550696604</v>
      </c>
      <c r="D10878" s="2">
        <v>1</v>
      </c>
      <c r="E10878" s="2">
        <v>0.99653579676674298</v>
      </c>
      <c r="F10878" s="2">
        <v>0.99722577891591901</v>
      </c>
    </row>
    <row r="10879" spans="1:6" x14ac:dyDescent="0.25">
      <c r="A10879" s="1" t="str">
        <f>"80538"</f>
        <v>80538</v>
      </c>
      <c r="B10879" s="1" t="str">
        <f>"08069"</f>
        <v>08069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25">
      <c r="A10880" s="1" t="str">
        <f>"80544"</f>
        <v>80544</v>
      </c>
      <c r="B10880" s="1" t="str">
        <f>"08013"</f>
        <v>08013</v>
      </c>
      <c r="C10880" s="2">
        <v>1</v>
      </c>
      <c r="D10880" s="2">
        <v>1</v>
      </c>
      <c r="E10880" s="2">
        <v>1</v>
      </c>
      <c r="F10880" s="2">
        <v>1</v>
      </c>
    </row>
    <row r="10881" spans="1:6" x14ac:dyDescent="0.25">
      <c r="A10881" s="1" t="str">
        <f>"80824"</f>
        <v>80824</v>
      </c>
      <c r="B10881" s="1" t="str">
        <f>"08125"</f>
        <v>08125</v>
      </c>
      <c r="C10881" s="2">
        <v>1</v>
      </c>
      <c r="D10881" s="2">
        <v>1</v>
      </c>
      <c r="E10881" s="2">
        <v>1</v>
      </c>
      <c r="F10881" s="2">
        <v>1</v>
      </c>
    </row>
    <row r="10882" spans="1:6" x14ac:dyDescent="0.25">
      <c r="A10882" s="1" t="str">
        <f>"80553"</f>
        <v>80553</v>
      </c>
      <c r="B10882" s="1" t="str">
        <f>"08069"</f>
        <v>08069</v>
      </c>
      <c r="C10882" s="2">
        <v>0</v>
      </c>
      <c r="D10882" s="2">
        <v>1</v>
      </c>
      <c r="E10882" s="2">
        <v>0</v>
      </c>
      <c r="F10882" s="2">
        <v>1</v>
      </c>
    </row>
    <row r="10883" spans="1:6" x14ac:dyDescent="0.25">
      <c r="A10883" s="1" t="str">
        <f>"80832"</f>
        <v>80832</v>
      </c>
      <c r="B10883" s="1" t="str">
        <f>"08039"</f>
        <v>08039</v>
      </c>
      <c r="C10883" s="2">
        <v>0.41509433962264097</v>
      </c>
      <c r="D10883" s="2">
        <v>0</v>
      </c>
      <c r="E10883" s="2">
        <v>0</v>
      </c>
      <c r="F10883" s="2">
        <v>0.41397849462365499</v>
      </c>
    </row>
    <row r="10884" spans="1:6" x14ac:dyDescent="0.25">
      <c r="A10884" s="1" t="str">
        <f>"80832"</f>
        <v>80832</v>
      </c>
      <c r="B10884" s="1" t="str">
        <f>"08041"</f>
        <v>08041</v>
      </c>
      <c r="C10884" s="2">
        <v>0.55795148247978399</v>
      </c>
      <c r="D10884" s="2">
        <v>0</v>
      </c>
      <c r="E10884" s="2">
        <v>1</v>
      </c>
      <c r="F10884" s="2">
        <v>0.55913978494623595</v>
      </c>
    </row>
    <row r="10885" spans="1:6" x14ac:dyDescent="0.25">
      <c r="A10885" s="1" t="str">
        <f>"80832"</f>
        <v>80832</v>
      </c>
      <c r="B10885" s="1" t="str">
        <f>"08073"</f>
        <v>08073</v>
      </c>
      <c r="C10885" s="2">
        <v>2.6954177897574101E-2</v>
      </c>
      <c r="D10885" s="2">
        <v>0</v>
      </c>
      <c r="E10885" s="2">
        <v>0</v>
      </c>
      <c r="F10885" s="2">
        <v>2.68817204301075E-2</v>
      </c>
    </row>
    <row r="10886" spans="1:6" x14ac:dyDescent="0.25">
      <c r="A10886" s="1" t="str">
        <f>"80917"</f>
        <v>80917</v>
      </c>
      <c r="B10886" s="1" t="str">
        <f>"08041"</f>
        <v>08041</v>
      </c>
      <c r="C10886" s="2">
        <v>1</v>
      </c>
      <c r="D10886" s="2">
        <v>1</v>
      </c>
      <c r="E10886" s="2">
        <v>1</v>
      </c>
      <c r="F10886" s="2">
        <v>1</v>
      </c>
    </row>
    <row r="10887" spans="1:6" x14ac:dyDescent="0.25">
      <c r="A10887" s="1" t="str">
        <f>"80640"</f>
        <v>80640</v>
      </c>
      <c r="B10887" s="1" t="str">
        <f>"08001"</f>
        <v>08001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25">
      <c r="A10888" s="1" t="str">
        <f>"80653"</f>
        <v>80653</v>
      </c>
      <c r="B10888" s="1" t="str">
        <f>"08087"</f>
        <v>08087</v>
      </c>
      <c r="C10888" s="2">
        <v>1</v>
      </c>
      <c r="D10888" s="2">
        <v>1</v>
      </c>
      <c r="E10888" s="2">
        <v>1</v>
      </c>
      <c r="F10888" s="2">
        <v>1</v>
      </c>
    </row>
    <row r="10889" spans="1:6" x14ac:dyDescent="0.25">
      <c r="A10889" s="1" t="str">
        <f>"80726"</f>
        <v>80726</v>
      </c>
      <c r="B10889" s="1" t="str">
        <f>"08075"</f>
        <v>08075</v>
      </c>
      <c r="C10889" s="2">
        <v>1</v>
      </c>
      <c r="D10889" s="2">
        <v>1</v>
      </c>
      <c r="E10889" s="2">
        <v>1</v>
      </c>
      <c r="F10889" s="2">
        <v>1</v>
      </c>
    </row>
    <row r="10890" spans="1:6" x14ac:dyDescent="0.25">
      <c r="A10890" s="1" t="str">
        <f>"80727"</f>
        <v>80727</v>
      </c>
      <c r="B10890" s="1" t="str">
        <f>"08125"</f>
        <v>08125</v>
      </c>
      <c r="C10890" s="2">
        <v>1</v>
      </c>
      <c r="D10890" s="2">
        <v>1</v>
      </c>
      <c r="E10890" s="2">
        <v>1</v>
      </c>
      <c r="F10890" s="2">
        <v>1</v>
      </c>
    </row>
    <row r="10891" spans="1:6" x14ac:dyDescent="0.25">
      <c r="A10891" s="1" t="str">
        <f>"80732"</f>
        <v>80732</v>
      </c>
      <c r="B10891" s="1" t="str">
        <f>"08123"</f>
        <v>08123</v>
      </c>
      <c r="C10891" s="2">
        <v>1</v>
      </c>
      <c r="D10891" s="2">
        <v>0</v>
      </c>
      <c r="E10891" s="2">
        <v>1</v>
      </c>
      <c r="F10891" s="2">
        <v>1</v>
      </c>
    </row>
    <row r="10892" spans="1:6" x14ac:dyDescent="0.25">
      <c r="A10892" s="1" t="str">
        <f>"81151"</f>
        <v>81151</v>
      </c>
      <c r="B10892" s="1" t="str">
        <f>"08023"</f>
        <v>08023</v>
      </c>
      <c r="C10892" s="2">
        <v>0.19499105545617099</v>
      </c>
      <c r="D10892" s="2">
        <v>0.4</v>
      </c>
      <c r="E10892" s="2">
        <v>0.2</v>
      </c>
      <c r="F10892" s="2">
        <v>0.196836555360281</v>
      </c>
    </row>
    <row r="10893" spans="1:6" x14ac:dyDescent="0.25">
      <c r="A10893" s="1" t="str">
        <f>"81151"</f>
        <v>81151</v>
      </c>
      <c r="B10893" s="1" t="str">
        <f>"08021"</f>
        <v>08021</v>
      </c>
      <c r="C10893" s="2">
        <v>0.80500894454382799</v>
      </c>
      <c r="D10893" s="2">
        <v>0.6</v>
      </c>
      <c r="E10893" s="2">
        <v>0.8</v>
      </c>
      <c r="F10893" s="2">
        <v>0.803163444639718</v>
      </c>
    </row>
    <row r="10894" spans="1:6" x14ac:dyDescent="0.25">
      <c r="A10894" s="1" t="str">
        <f>"81137"</f>
        <v>81137</v>
      </c>
      <c r="B10894" s="1" t="str">
        <f>"08067"</f>
        <v>08067</v>
      </c>
      <c r="C10894" s="2">
        <v>0.93601583113456399</v>
      </c>
      <c r="D10894" s="2">
        <v>0.91666666666666596</v>
      </c>
      <c r="E10894" s="2">
        <v>0.78125</v>
      </c>
      <c r="F10894" s="2">
        <v>0.93269230769230704</v>
      </c>
    </row>
    <row r="10895" spans="1:6" x14ac:dyDescent="0.25">
      <c r="A10895" s="1" t="str">
        <f>"81137"</f>
        <v>81137</v>
      </c>
      <c r="B10895" s="1" t="str">
        <f>"08007"</f>
        <v>08007</v>
      </c>
      <c r="C10895" s="2">
        <v>6.3984168865435301E-2</v>
      </c>
      <c r="D10895" s="2">
        <v>8.3333333333333301E-2</v>
      </c>
      <c r="E10895" s="2">
        <v>0.21875</v>
      </c>
      <c r="F10895" s="2">
        <v>6.7307692307692304E-2</v>
      </c>
    </row>
    <row r="10896" spans="1:6" x14ac:dyDescent="0.25">
      <c r="A10896" s="1" t="str">
        <f>"80923"</f>
        <v>80923</v>
      </c>
      <c r="B10896" s="1" t="str">
        <f>"08041"</f>
        <v>08041</v>
      </c>
      <c r="C10896" s="2">
        <v>1</v>
      </c>
      <c r="D10896" s="2">
        <v>1</v>
      </c>
      <c r="E10896" s="2">
        <v>1</v>
      </c>
      <c r="F10896" s="2">
        <v>1</v>
      </c>
    </row>
    <row r="10897" spans="1:6" x14ac:dyDescent="0.25">
      <c r="A10897" s="1" t="str">
        <f>"80928"</f>
        <v>80928</v>
      </c>
      <c r="B10897" s="1" t="str">
        <f>"08041"</f>
        <v>08041</v>
      </c>
      <c r="C10897" s="2">
        <v>1</v>
      </c>
      <c r="D10897" s="2">
        <v>1</v>
      </c>
      <c r="E10897" s="2">
        <v>1</v>
      </c>
      <c r="F10897" s="2">
        <v>1</v>
      </c>
    </row>
    <row r="10898" spans="1:6" x14ac:dyDescent="0.25">
      <c r="A10898" s="1" t="str">
        <f>"80933"</f>
        <v>80933</v>
      </c>
      <c r="B10898" s="1" t="str">
        <f>"08041"</f>
        <v>08041</v>
      </c>
      <c r="C10898" s="2">
        <v>1</v>
      </c>
      <c r="D10898" s="2">
        <v>1</v>
      </c>
      <c r="E10898" s="2">
        <v>1</v>
      </c>
      <c r="F10898" s="2">
        <v>1</v>
      </c>
    </row>
    <row r="10899" spans="1:6" x14ac:dyDescent="0.25">
      <c r="A10899" s="1" t="str">
        <f>"80938"</f>
        <v>80938</v>
      </c>
      <c r="B10899" s="1" t="str">
        <f>"08041"</f>
        <v>08041</v>
      </c>
      <c r="C10899" s="2">
        <v>1</v>
      </c>
      <c r="D10899" s="2">
        <v>1</v>
      </c>
      <c r="E10899" s="2">
        <v>1</v>
      </c>
      <c r="F10899" s="2">
        <v>1</v>
      </c>
    </row>
    <row r="10900" spans="1:6" x14ac:dyDescent="0.25">
      <c r="A10900" s="1" t="str">
        <f>"81432"</f>
        <v>81432</v>
      </c>
      <c r="B10900" s="1" t="str">
        <f>"08091"</f>
        <v>08091</v>
      </c>
      <c r="C10900" s="2">
        <v>1</v>
      </c>
      <c r="D10900" s="2">
        <v>1</v>
      </c>
      <c r="E10900" s="2">
        <v>1</v>
      </c>
      <c r="F10900" s="2">
        <v>1</v>
      </c>
    </row>
    <row r="10901" spans="1:6" x14ac:dyDescent="0.25">
      <c r="A10901" s="1" t="str">
        <f>"81424"</f>
        <v>81424</v>
      </c>
      <c r="B10901" s="1" t="str">
        <f>"08085"</f>
        <v>08085</v>
      </c>
      <c r="C10901" s="2">
        <v>1</v>
      </c>
      <c r="D10901" s="2">
        <v>0</v>
      </c>
      <c r="E10901" s="2">
        <v>1</v>
      </c>
      <c r="F10901" s="2">
        <v>1</v>
      </c>
    </row>
    <row r="10902" spans="1:6" x14ac:dyDescent="0.25">
      <c r="A10902" s="1" t="str">
        <f>"81428"</f>
        <v>81428</v>
      </c>
      <c r="B10902" s="1" t="str">
        <f>"08051"</f>
        <v>08051</v>
      </c>
      <c r="C10902" s="2">
        <v>4.9554013875123797E-4</v>
      </c>
      <c r="D10902" s="2">
        <v>0</v>
      </c>
      <c r="E10902" s="2">
        <v>0</v>
      </c>
      <c r="F10902" s="2">
        <v>4.8076923076922998E-4</v>
      </c>
    </row>
    <row r="10903" spans="1:6" x14ac:dyDescent="0.25">
      <c r="A10903" s="1" t="str">
        <f>"81428"</f>
        <v>81428</v>
      </c>
      <c r="B10903" s="1" t="str">
        <f>"08029"</f>
        <v>08029</v>
      </c>
      <c r="C10903" s="2">
        <v>0.99950445986124803</v>
      </c>
      <c r="D10903" s="2">
        <v>1</v>
      </c>
      <c r="E10903" s="2">
        <v>1</v>
      </c>
      <c r="F10903" s="2">
        <v>0.99951923076922999</v>
      </c>
    </row>
    <row r="10904" spans="1:6" x14ac:dyDescent="0.25">
      <c r="A10904" s="1" t="str">
        <f>"81426"</f>
        <v>81426</v>
      </c>
      <c r="B10904" s="1" t="str">
        <f>"08113"</f>
        <v>08113</v>
      </c>
      <c r="C10904" s="2">
        <v>0</v>
      </c>
      <c r="D10904" s="2">
        <v>0</v>
      </c>
      <c r="E10904" s="2">
        <v>1</v>
      </c>
      <c r="F10904" s="2">
        <v>1</v>
      </c>
    </row>
    <row r="10905" spans="1:6" x14ac:dyDescent="0.25">
      <c r="A10905" s="1" t="str">
        <f>"81402"</f>
        <v>81402</v>
      </c>
      <c r="B10905" s="1" t="str">
        <f>"08085"</f>
        <v>08085</v>
      </c>
      <c r="C10905" s="2">
        <v>1</v>
      </c>
      <c r="D10905" s="2">
        <v>1</v>
      </c>
      <c r="E10905" s="2">
        <v>1</v>
      </c>
      <c r="F10905" s="2">
        <v>1</v>
      </c>
    </row>
    <row r="10906" spans="1:6" x14ac:dyDescent="0.25">
      <c r="A10906" s="1" t="str">
        <f>"81232"</f>
        <v>81232</v>
      </c>
      <c r="B10906" s="1" t="str">
        <f>"08043"</f>
        <v>08043</v>
      </c>
      <c r="C10906" s="2">
        <v>0</v>
      </c>
      <c r="D10906" s="2">
        <v>0</v>
      </c>
      <c r="E10906" s="2">
        <v>1</v>
      </c>
      <c r="F10906" s="2">
        <v>1</v>
      </c>
    </row>
    <row r="10907" spans="1:6" x14ac:dyDescent="0.25">
      <c r="A10907" s="1" t="str">
        <f>"81239"</f>
        <v>81239</v>
      </c>
      <c r="B10907" s="1" t="str">
        <f>"08051"</f>
        <v>08051</v>
      </c>
      <c r="C10907" s="2">
        <v>1</v>
      </c>
      <c r="D10907" s="2">
        <v>0</v>
      </c>
      <c r="E10907" s="2">
        <v>1</v>
      </c>
      <c r="F10907" s="2">
        <v>1</v>
      </c>
    </row>
    <row r="10908" spans="1:6" x14ac:dyDescent="0.25">
      <c r="A10908" s="1" t="str">
        <f>"81504"</f>
        <v>81504</v>
      </c>
      <c r="B10908" s="1" t="str">
        <f>"08077"</f>
        <v>08077</v>
      </c>
      <c r="C10908" s="2">
        <v>1</v>
      </c>
      <c r="D10908" s="2">
        <v>1</v>
      </c>
      <c r="E10908" s="2">
        <v>1</v>
      </c>
      <c r="F10908" s="2">
        <v>1</v>
      </c>
    </row>
    <row r="10909" spans="1:6" x14ac:dyDescent="0.25">
      <c r="A10909" s="1" t="str">
        <f>"81045"</f>
        <v>81045</v>
      </c>
      <c r="B10909" s="1" t="str">
        <f>"08073"</f>
        <v>08073</v>
      </c>
      <c r="C10909" s="2">
        <v>0.19047619047618999</v>
      </c>
      <c r="D10909" s="2">
        <v>0</v>
      </c>
      <c r="E10909" s="2">
        <v>0</v>
      </c>
      <c r="F10909" s="2">
        <v>0.1875</v>
      </c>
    </row>
    <row r="10910" spans="1:6" x14ac:dyDescent="0.25">
      <c r="A10910" s="1" t="str">
        <f>"81045"</f>
        <v>81045</v>
      </c>
      <c r="B10910" s="1" t="str">
        <f>"08017"</f>
        <v>08017</v>
      </c>
      <c r="C10910" s="2">
        <v>9.5238095238095205E-2</v>
      </c>
      <c r="D10910" s="2">
        <v>0</v>
      </c>
      <c r="E10910" s="2">
        <v>0</v>
      </c>
      <c r="F10910" s="2">
        <v>9.375E-2</v>
      </c>
    </row>
    <row r="10911" spans="1:6" x14ac:dyDescent="0.25">
      <c r="A10911" s="1" t="str">
        <f>"81045"</f>
        <v>81045</v>
      </c>
      <c r="B10911" s="1" t="str">
        <f>"08061"</f>
        <v>08061</v>
      </c>
      <c r="C10911" s="2">
        <v>0.71428571428571397</v>
      </c>
      <c r="D10911" s="2">
        <v>0</v>
      </c>
      <c r="E10911" s="2">
        <v>1</v>
      </c>
      <c r="F10911" s="2">
        <v>0.71875</v>
      </c>
    </row>
    <row r="10912" spans="1:6" x14ac:dyDescent="0.25">
      <c r="A10912" s="1" t="str">
        <f>"81050"</f>
        <v>81050</v>
      </c>
      <c r="B10912" s="1" t="str">
        <f>"08089"</f>
        <v>08089</v>
      </c>
      <c r="C10912" s="2">
        <v>0.99729223078525298</v>
      </c>
      <c r="D10912" s="2">
        <v>1</v>
      </c>
      <c r="E10912" s="2">
        <v>1</v>
      </c>
      <c r="F10912" s="2">
        <v>0.99766229095486403</v>
      </c>
    </row>
    <row r="10913" spans="1:6" x14ac:dyDescent="0.25">
      <c r="A10913" s="1" t="str">
        <f>"81050"</f>
        <v>81050</v>
      </c>
      <c r="B10913" s="1" t="str">
        <f>"08011"</f>
        <v>08011</v>
      </c>
      <c r="C10913" s="2">
        <v>2.70776921474692E-3</v>
      </c>
      <c r="D10913" s="2">
        <v>0</v>
      </c>
      <c r="E10913" s="2">
        <v>0</v>
      </c>
      <c r="F10913" s="2">
        <v>2.33770904513576E-3</v>
      </c>
    </row>
    <row r="10914" spans="1:6" x14ac:dyDescent="0.25">
      <c r="A10914" s="1" t="str">
        <f>"81010"</f>
        <v>81010</v>
      </c>
      <c r="B10914" s="1" t="str">
        <f>"08101"</f>
        <v>08101</v>
      </c>
      <c r="C10914" s="2">
        <v>0</v>
      </c>
      <c r="D10914" s="2">
        <v>1</v>
      </c>
      <c r="E10914" s="2">
        <v>0</v>
      </c>
      <c r="F10914" s="2">
        <v>1</v>
      </c>
    </row>
    <row r="10915" spans="1:6" x14ac:dyDescent="0.25">
      <c r="A10915" s="1" t="str">
        <f>"81030"</f>
        <v>81030</v>
      </c>
      <c r="B10915" s="1" t="str">
        <f>"08089"</f>
        <v>08089</v>
      </c>
      <c r="C10915" s="2">
        <v>1</v>
      </c>
      <c r="D10915" s="2">
        <v>0</v>
      </c>
      <c r="E10915" s="2">
        <v>1</v>
      </c>
      <c r="F10915" s="2">
        <v>1</v>
      </c>
    </row>
    <row r="10916" spans="1:6" x14ac:dyDescent="0.25">
      <c r="A10916" s="1" t="str">
        <f>"81101"</f>
        <v>81101</v>
      </c>
      <c r="B10916" s="1" t="str">
        <f>"08021"</f>
        <v>08021</v>
      </c>
      <c r="C10916" s="2">
        <v>5.9625212947188996E-3</v>
      </c>
      <c r="D10916" s="2">
        <v>1.0976948408342401E-3</v>
      </c>
      <c r="E10916" s="2">
        <v>0</v>
      </c>
      <c r="F10916" s="2">
        <v>5.1445621977569697E-3</v>
      </c>
    </row>
    <row r="10917" spans="1:6" x14ac:dyDescent="0.25">
      <c r="A10917" s="1" t="str">
        <f>"81101"</f>
        <v>81101</v>
      </c>
      <c r="B10917" s="1" t="str">
        <f>"08105"</f>
        <v>08105</v>
      </c>
      <c r="C10917" s="2">
        <v>1.21684108055487E-4</v>
      </c>
      <c r="D10917" s="2">
        <v>0</v>
      </c>
      <c r="E10917" s="2">
        <v>0</v>
      </c>
      <c r="F10917" s="2">
        <v>1.02891243955139E-4</v>
      </c>
    </row>
    <row r="10918" spans="1:6" x14ac:dyDescent="0.25">
      <c r="A10918" s="1" t="str">
        <f>"81101"</f>
        <v>81101</v>
      </c>
      <c r="B10918" s="1" t="str">
        <f>"08003"</f>
        <v>08003</v>
      </c>
      <c r="C10918" s="2">
        <v>0.99391579459722501</v>
      </c>
      <c r="D10918" s="2">
        <v>0.998902305159165</v>
      </c>
      <c r="E10918" s="2">
        <v>1</v>
      </c>
      <c r="F10918" s="2">
        <v>0.99475254655828704</v>
      </c>
    </row>
    <row r="10919" spans="1:6" x14ac:dyDescent="0.25">
      <c r="A10919" s="1" t="str">
        <f>"81126"</f>
        <v>81126</v>
      </c>
      <c r="B10919" s="1" t="str">
        <f>"08023"</f>
        <v>08023</v>
      </c>
      <c r="C10919" s="2">
        <v>1</v>
      </c>
      <c r="D10919" s="2">
        <v>0</v>
      </c>
      <c r="E10919" s="2">
        <v>1</v>
      </c>
      <c r="F10919" s="2">
        <v>1</v>
      </c>
    </row>
    <row r="10920" spans="1:6" x14ac:dyDescent="0.25">
      <c r="A10920" s="1" t="str">
        <f>"81521"</f>
        <v>81521</v>
      </c>
      <c r="B10920" s="1" t="str">
        <f>"08077"</f>
        <v>08077</v>
      </c>
      <c r="C10920" s="2">
        <v>1</v>
      </c>
      <c r="D10920" s="2">
        <v>1</v>
      </c>
      <c r="E10920" s="2">
        <v>1</v>
      </c>
      <c r="F10920" s="2">
        <v>1</v>
      </c>
    </row>
    <row r="10921" spans="1:6" x14ac:dyDescent="0.25">
      <c r="A10921" s="1" t="str">
        <f>"81620"</f>
        <v>81620</v>
      </c>
      <c r="B10921" s="1" t="str">
        <f>"08037"</f>
        <v>08037</v>
      </c>
      <c r="C10921" s="2">
        <v>1</v>
      </c>
      <c r="D10921" s="2">
        <v>1</v>
      </c>
      <c r="E10921" s="2">
        <v>1</v>
      </c>
      <c r="F10921" s="2">
        <v>1</v>
      </c>
    </row>
    <row r="10922" spans="1:6" x14ac:dyDescent="0.25">
      <c r="A10922" s="1" t="str">
        <f>"82513"</f>
        <v>82513</v>
      </c>
      <c r="B10922" s="1" t="str">
        <f>"56013"</f>
        <v>56013</v>
      </c>
      <c r="C10922" s="2">
        <v>1</v>
      </c>
      <c r="D10922" s="2">
        <v>1</v>
      </c>
      <c r="E10922" s="2">
        <v>1</v>
      </c>
      <c r="F10922" s="2">
        <v>1</v>
      </c>
    </row>
    <row r="10923" spans="1:6" x14ac:dyDescent="0.25">
      <c r="A10923" s="1" t="str">
        <f>"82421"</f>
        <v>82421</v>
      </c>
      <c r="B10923" s="1" t="str">
        <f>"56003"</f>
        <v>56003</v>
      </c>
      <c r="C10923" s="2">
        <v>0.73499999999999999</v>
      </c>
      <c r="D10923" s="2">
        <v>0</v>
      </c>
      <c r="E10923" s="2">
        <v>0.5</v>
      </c>
      <c r="F10923" s="2">
        <v>0.73267326732673199</v>
      </c>
    </row>
    <row r="10924" spans="1:6" x14ac:dyDescent="0.25">
      <c r="A10924" s="1" t="str">
        <f>"82421"</f>
        <v>82421</v>
      </c>
      <c r="B10924" s="1" t="str">
        <f>"56029"</f>
        <v>56029</v>
      </c>
      <c r="C10924" s="2">
        <v>0.26500000000000001</v>
      </c>
      <c r="D10924" s="2">
        <v>0</v>
      </c>
      <c r="E10924" s="2">
        <v>0.5</v>
      </c>
      <c r="F10924" s="2">
        <v>0.26732673267326701</v>
      </c>
    </row>
    <row r="10925" spans="1:6" x14ac:dyDescent="0.25">
      <c r="A10925" s="1" t="str">
        <f>"82422"</f>
        <v>82422</v>
      </c>
      <c r="B10925" s="1" t="str">
        <f>"56003"</f>
        <v>56003</v>
      </c>
      <c r="C10925" s="2">
        <v>0</v>
      </c>
      <c r="D10925" s="2">
        <v>0</v>
      </c>
      <c r="E10925" s="2">
        <v>1</v>
      </c>
      <c r="F10925" s="2">
        <v>1</v>
      </c>
    </row>
    <row r="10926" spans="1:6" x14ac:dyDescent="0.25">
      <c r="A10926" s="1" t="str">
        <f>"82428"</f>
        <v>82428</v>
      </c>
      <c r="B10926" s="1" t="str">
        <f>"56003"</f>
        <v>56003</v>
      </c>
      <c r="C10926" s="2">
        <v>1</v>
      </c>
      <c r="D10926" s="2">
        <v>1</v>
      </c>
      <c r="E10926" s="2">
        <v>1</v>
      </c>
      <c r="F10926" s="2">
        <v>1</v>
      </c>
    </row>
    <row r="10927" spans="1:6" x14ac:dyDescent="0.25">
      <c r="A10927" s="1" t="str">
        <f>"82524"</f>
        <v>82524</v>
      </c>
      <c r="B10927" s="1" t="str">
        <f>"56013"</f>
        <v>56013</v>
      </c>
      <c r="C10927" s="2">
        <v>0</v>
      </c>
      <c r="D10927" s="2">
        <v>0</v>
      </c>
      <c r="E10927" s="2">
        <v>1</v>
      </c>
      <c r="F10927" s="2">
        <v>1</v>
      </c>
    </row>
    <row r="10928" spans="1:6" x14ac:dyDescent="0.25">
      <c r="A10928" s="1" t="str">
        <f>"82001"</f>
        <v>82001</v>
      </c>
      <c r="B10928" s="1" t="str">
        <f>"56021"</f>
        <v>56021</v>
      </c>
      <c r="C10928" s="2">
        <v>1</v>
      </c>
      <c r="D10928" s="2">
        <v>1</v>
      </c>
      <c r="E10928" s="2">
        <v>1</v>
      </c>
      <c r="F10928" s="2">
        <v>1</v>
      </c>
    </row>
    <row r="10929" spans="1:6" x14ac:dyDescent="0.25">
      <c r="A10929" s="1" t="str">
        <f>"81648"</f>
        <v>81648</v>
      </c>
      <c r="B10929" s="1" t="str">
        <f>"08103"</f>
        <v>08103</v>
      </c>
      <c r="C10929" s="2">
        <v>1</v>
      </c>
      <c r="D10929" s="2">
        <v>1</v>
      </c>
      <c r="E10929" s="2">
        <v>1</v>
      </c>
      <c r="F10929" s="2">
        <v>1</v>
      </c>
    </row>
    <row r="10930" spans="1:6" x14ac:dyDescent="0.25">
      <c r="A10930" s="1" t="str">
        <f>"81653"</f>
        <v>81653</v>
      </c>
      <c r="B10930" s="1" t="str">
        <f>"08081"</f>
        <v>08081</v>
      </c>
      <c r="C10930" s="2">
        <v>1</v>
      </c>
      <c r="D10930" s="2">
        <v>1</v>
      </c>
      <c r="E10930" s="2">
        <v>0</v>
      </c>
      <c r="F10930" s="2">
        <v>1</v>
      </c>
    </row>
    <row r="10931" spans="1:6" x14ac:dyDescent="0.25">
      <c r="A10931" s="1" t="str">
        <f>"81655"</f>
        <v>81655</v>
      </c>
      <c r="B10931" s="1" t="str">
        <f>"08037"</f>
        <v>08037</v>
      </c>
      <c r="C10931" s="2">
        <v>0</v>
      </c>
      <c r="D10931" s="2">
        <v>1</v>
      </c>
      <c r="E10931" s="2">
        <v>0</v>
      </c>
      <c r="F10931" s="2">
        <v>1</v>
      </c>
    </row>
    <row r="10932" spans="1:6" x14ac:dyDescent="0.25">
      <c r="A10932" s="1" t="str">
        <f>"82727"</f>
        <v>82727</v>
      </c>
      <c r="B10932" s="1" t="str">
        <f>"56005"</f>
        <v>56005</v>
      </c>
      <c r="C10932" s="2">
        <v>1</v>
      </c>
      <c r="D10932" s="2">
        <v>1</v>
      </c>
      <c r="E10932" s="2">
        <v>1</v>
      </c>
      <c r="F10932" s="2">
        <v>1</v>
      </c>
    </row>
    <row r="10933" spans="1:6" x14ac:dyDescent="0.25">
      <c r="A10933" s="1" t="str">
        <f>"82901"</f>
        <v>82901</v>
      </c>
      <c r="B10933" s="1" t="str">
        <f>"56037"</f>
        <v>56037</v>
      </c>
      <c r="C10933" s="2">
        <v>1</v>
      </c>
      <c r="D10933" s="2">
        <v>1</v>
      </c>
      <c r="E10933" s="2">
        <v>1</v>
      </c>
      <c r="F10933" s="2">
        <v>1</v>
      </c>
    </row>
    <row r="10934" spans="1:6" x14ac:dyDescent="0.25">
      <c r="A10934" s="1" t="str">
        <f>"82929"</f>
        <v>82929</v>
      </c>
      <c r="B10934" s="1" t="str">
        <f>"56037"</f>
        <v>56037</v>
      </c>
      <c r="C10934" s="2">
        <v>0</v>
      </c>
      <c r="D10934" s="2">
        <v>0</v>
      </c>
      <c r="E10934" s="2">
        <v>1</v>
      </c>
      <c r="F10934" s="2">
        <v>1</v>
      </c>
    </row>
    <row r="10935" spans="1:6" x14ac:dyDescent="0.25">
      <c r="A10935" s="1" t="str">
        <f>"82838"</f>
        <v>82838</v>
      </c>
      <c r="B10935" s="1" t="str">
        <f>"56033"</f>
        <v>56033</v>
      </c>
      <c r="C10935" s="2">
        <v>1</v>
      </c>
      <c r="D10935" s="2">
        <v>1</v>
      </c>
      <c r="E10935" s="2">
        <v>1</v>
      </c>
      <c r="F10935" s="2">
        <v>1</v>
      </c>
    </row>
    <row r="10936" spans="1:6" x14ac:dyDescent="0.25">
      <c r="A10936" s="1" t="str">
        <f>"82943"</f>
        <v>82943</v>
      </c>
      <c r="B10936" s="1" t="str">
        <f>"56037"</f>
        <v>56037</v>
      </c>
      <c r="C10936" s="2">
        <v>1</v>
      </c>
      <c r="D10936" s="2">
        <v>1</v>
      </c>
      <c r="E10936" s="2">
        <v>1</v>
      </c>
      <c r="F10936" s="2">
        <v>1</v>
      </c>
    </row>
    <row r="10937" spans="1:6" x14ac:dyDescent="0.25">
      <c r="A10937" s="1" t="str">
        <f>"82732"</f>
        <v>82732</v>
      </c>
      <c r="B10937" s="1" t="str">
        <f>"56005"</f>
        <v>56005</v>
      </c>
      <c r="C10937" s="2">
        <v>0</v>
      </c>
      <c r="D10937" s="2">
        <v>0</v>
      </c>
      <c r="E10937" s="2">
        <v>1</v>
      </c>
      <c r="F10937" s="2">
        <v>1</v>
      </c>
    </row>
    <row r="10938" spans="1:6" x14ac:dyDescent="0.25">
      <c r="A10938" s="1" t="str">
        <f>"82637"</f>
        <v>82637</v>
      </c>
      <c r="B10938" s="1" t="str">
        <f>"56009"</f>
        <v>56009</v>
      </c>
      <c r="C10938" s="2">
        <v>1</v>
      </c>
      <c r="D10938" s="2">
        <v>1</v>
      </c>
      <c r="E10938" s="2">
        <v>1</v>
      </c>
      <c r="F10938" s="2">
        <v>1</v>
      </c>
    </row>
    <row r="10939" spans="1:6" x14ac:dyDescent="0.25">
      <c r="A10939" s="1" t="str">
        <f>"82615"</f>
        <v>82615</v>
      </c>
      <c r="B10939" s="1" t="str">
        <f>"56007"</f>
        <v>56007</v>
      </c>
      <c r="C10939" s="2">
        <v>1</v>
      </c>
      <c r="D10939" s="2">
        <v>1</v>
      </c>
      <c r="E10939" s="2">
        <v>1</v>
      </c>
      <c r="F10939" s="2">
        <v>1</v>
      </c>
    </row>
    <row r="10940" spans="1:6" x14ac:dyDescent="0.25">
      <c r="A10940" s="1" t="str">
        <f>"83014"</f>
        <v>83014</v>
      </c>
      <c r="B10940" s="1" t="str">
        <f>"56039"</f>
        <v>56039</v>
      </c>
      <c r="C10940" s="2">
        <v>1</v>
      </c>
      <c r="D10940" s="2">
        <v>1</v>
      </c>
      <c r="E10940" s="2">
        <v>1</v>
      </c>
      <c r="F10940" s="2">
        <v>1</v>
      </c>
    </row>
    <row r="10941" spans="1:6" x14ac:dyDescent="0.25">
      <c r="A10941" s="1" t="str">
        <f>"83101"</f>
        <v>83101</v>
      </c>
      <c r="B10941" s="1" t="str">
        <f>"56023"</f>
        <v>56023</v>
      </c>
      <c r="C10941" s="2">
        <v>1</v>
      </c>
      <c r="D10941" s="2">
        <v>1</v>
      </c>
      <c r="E10941" s="2">
        <v>1</v>
      </c>
      <c r="F10941" s="2">
        <v>1</v>
      </c>
    </row>
    <row r="10942" spans="1:6" x14ac:dyDescent="0.25">
      <c r="A10942" s="1" t="str">
        <f>"83202"</f>
        <v>83202</v>
      </c>
      <c r="B10942" s="1" t="str">
        <f>"16005"</f>
        <v>16005</v>
      </c>
      <c r="C10942" s="2">
        <v>0.94477234401348997</v>
      </c>
      <c r="D10942" s="2">
        <v>0.99176954732510203</v>
      </c>
      <c r="E10942" s="2">
        <v>0.99377593360995797</v>
      </c>
      <c r="F10942" s="2">
        <v>0.95018226002430095</v>
      </c>
    </row>
    <row r="10943" spans="1:6" x14ac:dyDescent="0.25">
      <c r="A10943" s="1" t="str">
        <f>"83202"</f>
        <v>83202</v>
      </c>
      <c r="B10943" s="1" t="str">
        <f>"16011"</f>
        <v>16011</v>
      </c>
      <c r="C10943" s="2">
        <v>5.5227655986509201E-2</v>
      </c>
      <c r="D10943" s="2">
        <v>8.2304526748971096E-3</v>
      </c>
      <c r="E10943" s="2">
        <v>6.2240663900414899E-3</v>
      </c>
      <c r="F10943" s="2">
        <v>4.9817739975698598E-2</v>
      </c>
    </row>
    <row r="10944" spans="1:6" x14ac:dyDescent="0.25">
      <c r="A10944" s="1" t="str">
        <f>"83204"</f>
        <v>83204</v>
      </c>
      <c r="B10944" s="1" t="str">
        <f>"16077"</f>
        <v>16077</v>
      </c>
      <c r="C10944" s="2">
        <v>3.77720148833013E-2</v>
      </c>
      <c r="D10944" s="2">
        <v>4.5128205128205097E-2</v>
      </c>
      <c r="E10944" s="2">
        <v>2.0114942528735601E-2</v>
      </c>
      <c r="F10944" s="2">
        <v>3.787284144427E-2</v>
      </c>
    </row>
    <row r="10945" spans="1:6" x14ac:dyDescent="0.25">
      <c r="A10945" s="1" t="str">
        <f>"83204"</f>
        <v>83204</v>
      </c>
      <c r="B10945" s="1" t="str">
        <f>"16005"</f>
        <v>16005</v>
      </c>
      <c r="C10945" s="2">
        <v>0.96222798511669805</v>
      </c>
      <c r="D10945" s="2">
        <v>0.95487179487179397</v>
      </c>
      <c r="E10945" s="2">
        <v>0.97988505747126398</v>
      </c>
      <c r="F10945" s="2">
        <v>0.96212715855572895</v>
      </c>
    </row>
    <row r="10946" spans="1:6" x14ac:dyDescent="0.25">
      <c r="A10946" s="1" t="str">
        <f>"82003"</f>
        <v>82003</v>
      </c>
      <c r="B10946" s="1" t="str">
        <f>"56021"</f>
        <v>56021</v>
      </c>
      <c r="C10946" s="2">
        <v>1</v>
      </c>
      <c r="D10946" s="2">
        <v>1</v>
      </c>
      <c r="E10946" s="2">
        <v>1</v>
      </c>
      <c r="F10946" s="2">
        <v>1</v>
      </c>
    </row>
    <row r="10947" spans="1:6" x14ac:dyDescent="0.25">
      <c r="A10947" s="1" t="str">
        <f>"82050"</f>
        <v>82050</v>
      </c>
      <c r="B10947" s="1" t="str">
        <f>"56021"</f>
        <v>56021</v>
      </c>
      <c r="C10947" s="2">
        <v>1</v>
      </c>
      <c r="D10947" s="2">
        <v>1</v>
      </c>
      <c r="E10947" s="2">
        <v>1</v>
      </c>
      <c r="F10947" s="2">
        <v>1</v>
      </c>
    </row>
    <row r="10948" spans="1:6" x14ac:dyDescent="0.25">
      <c r="A10948" s="1" t="str">
        <f>"82060"</f>
        <v>82060</v>
      </c>
      <c r="B10948" s="1" t="str">
        <f>"56021"</f>
        <v>56021</v>
      </c>
      <c r="C10948" s="2">
        <v>1</v>
      </c>
      <c r="D10948" s="2">
        <v>0</v>
      </c>
      <c r="E10948" s="2">
        <v>1</v>
      </c>
      <c r="F10948" s="2">
        <v>1</v>
      </c>
    </row>
    <row r="10949" spans="1:6" x14ac:dyDescent="0.25">
      <c r="A10949" s="1" t="str">
        <f>"82061"</f>
        <v>82061</v>
      </c>
      <c r="B10949" s="1" t="str">
        <f>"56021"</f>
        <v>56021</v>
      </c>
      <c r="C10949" s="2">
        <v>0</v>
      </c>
      <c r="D10949" s="2">
        <v>0</v>
      </c>
      <c r="E10949" s="2">
        <v>1</v>
      </c>
      <c r="F10949" s="2">
        <v>1</v>
      </c>
    </row>
    <row r="10950" spans="1:6" x14ac:dyDescent="0.25">
      <c r="A10950" s="1" t="str">
        <f>"82059"</f>
        <v>82059</v>
      </c>
      <c r="B10950" s="1" t="str">
        <f>"56021"</f>
        <v>56021</v>
      </c>
      <c r="C10950" s="2">
        <v>1</v>
      </c>
      <c r="D10950" s="2">
        <v>1</v>
      </c>
      <c r="E10950" s="2">
        <v>0</v>
      </c>
      <c r="F10950" s="2">
        <v>1</v>
      </c>
    </row>
    <row r="10951" spans="1:6" x14ac:dyDescent="0.25">
      <c r="A10951" s="1" t="str">
        <f>"82221"</f>
        <v>82221</v>
      </c>
      <c r="B10951" s="1" t="str">
        <f>"56015"</f>
        <v>56015</v>
      </c>
      <c r="C10951" s="2">
        <v>1</v>
      </c>
      <c r="D10951" s="2">
        <v>1</v>
      </c>
      <c r="E10951" s="2">
        <v>1</v>
      </c>
      <c r="F10951" s="2">
        <v>1</v>
      </c>
    </row>
    <row r="10952" spans="1:6" x14ac:dyDescent="0.25">
      <c r="A10952" s="1" t="str">
        <f>"82083"</f>
        <v>82083</v>
      </c>
      <c r="B10952" s="1" t="str">
        <f>"56001"</f>
        <v>56001</v>
      </c>
      <c r="C10952" s="2">
        <v>6.7796610169491497E-2</v>
      </c>
      <c r="D10952" s="2">
        <v>0.22222222222222199</v>
      </c>
      <c r="E10952" s="2">
        <v>0.15384615384615299</v>
      </c>
      <c r="F10952" s="2">
        <v>8.0402010050251202E-2</v>
      </c>
    </row>
    <row r="10953" spans="1:6" x14ac:dyDescent="0.25">
      <c r="A10953" s="1" t="str">
        <f>"82083"</f>
        <v>82083</v>
      </c>
      <c r="B10953" s="1" t="str">
        <f>"56007"</f>
        <v>56007</v>
      </c>
      <c r="C10953" s="2">
        <v>0.93220338983050799</v>
      </c>
      <c r="D10953" s="2">
        <v>0.77777777777777701</v>
      </c>
      <c r="E10953" s="2">
        <v>0.84615384615384603</v>
      </c>
      <c r="F10953" s="2">
        <v>0.91959798994974795</v>
      </c>
    </row>
    <row r="10954" spans="1:6" x14ac:dyDescent="0.25">
      <c r="A10954" s="1" t="str">
        <f>"82224"</f>
        <v>82224</v>
      </c>
      <c r="B10954" s="1" t="str">
        <f>"56009"</f>
        <v>56009</v>
      </c>
      <c r="C10954" s="2">
        <v>0.83333333333333304</v>
      </c>
      <c r="D10954" s="2">
        <v>0</v>
      </c>
      <c r="E10954" s="2">
        <v>1</v>
      </c>
      <c r="F10954" s="2">
        <v>0.84615384615384603</v>
      </c>
    </row>
    <row r="10955" spans="1:6" x14ac:dyDescent="0.25">
      <c r="A10955" s="1" t="str">
        <f>"82224"</f>
        <v>82224</v>
      </c>
      <c r="B10955" s="1" t="str">
        <f>"56027"</f>
        <v>56027</v>
      </c>
      <c r="C10955" s="2">
        <v>0.16666666666666599</v>
      </c>
      <c r="D10955" s="2">
        <v>0</v>
      </c>
      <c r="E10955" s="2">
        <v>0</v>
      </c>
      <c r="F10955" s="2">
        <v>0.15384615384615299</v>
      </c>
    </row>
    <row r="10956" spans="1:6" x14ac:dyDescent="0.25">
      <c r="A10956" s="1" t="str">
        <f>"82334"</f>
        <v>82334</v>
      </c>
      <c r="B10956" s="1" t="str">
        <f>"56007"</f>
        <v>56007</v>
      </c>
      <c r="C10956" s="2">
        <v>1</v>
      </c>
      <c r="D10956" s="2">
        <v>1</v>
      </c>
      <c r="E10956" s="2">
        <v>1</v>
      </c>
      <c r="F10956" s="2">
        <v>1</v>
      </c>
    </row>
    <row r="10957" spans="1:6" x14ac:dyDescent="0.25">
      <c r="A10957" s="1" t="str">
        <f>"83226"</f>
        <v>83226</v>
      </c>
      <c r="B10957" s="1" t="str">
        <f>"16059"</f>
        <v>16059</v>
      </c>
      <c r="C10957" s="2">
        <v>1.23915737298636E-3</v>
      </c>
      <c r="D10957" s="2">
        <v>0</v>
      </c>
      <c r="E10957" s="2">
        <v>0</v>
      </c>
      <c r="F10957" s="2">
        <v>1.187648456057E-3</v>
      </c>
    </row>
    <row r="10958" spans="1:6" x14ac:dyDescent="0.25">
      <c r="A10958" s="1" t="str">
        <f>"83226"</f>
        <v>83226</v>
      </c>
      <c r="B10958" s="1" t="str">
        <f>"16037"</f>
        <v>16037</v>
      </c>
      <c r="C10958" s="2">
        <v>0.99876084262701303</v>
      </c>
      <c r="D10958" s="2">
        <v>1</v>
      </c>
      <c r="E10958" s="2">
        <v>1</v>
      </c>
      <c r="F10958" s="2">
        <v>0.99881235154394199</v>
      </c>
    </row>
    <row r="10959" spans="1:6" x14ac:dyDescent="0.25">
      <c r="A10959" s="1" t="str">
        <f>"83239"</f>
        <v>83239</v>
      </c>
      <c r="B10959" s="1" t="str">
        <f>"16007"</f>
        <v>16007</v>
      </c>
      <c r="C10959" s="2">
        <v>1</v>
      </c>
      <c r="D10959" s="2">
        <v>0</v>
      </c>
      <c r="E10959" s="2">
        <v>1</v>
      </c>
      <c r="F10959" s="2">
        <v>1</v>
      </c>
    </row>
    <row r="10960" spans="1:6" x14ac:dyDescent="0.25">
      <c r="A10960" s="1" t="str">
        <f>"83252"</f>
        <v>83252</v>
      </c>
      <c r="B10960" s="1" t="str">
        <f>"16071"</f>
        <v>16071</v>
      </c>
      <c r="C10960" s="2">
        <v>1</v>
      </c>
      <c r="D10960" s="2">
        <v>1</v>
      </c>
      <c r="E10960" s="2">
        <v>1</v>
      </c>
      <c r="F10960" s="2">
        <v>1</v>
      </c>
    </row>
    <row r="10961" spans="1:6" x14ac:dyDescent="0.25">
      <c r="A10961" s="1" t="str">
        <f>"83271"</f>
        <v>83271</v>
      </c>
      <c r="B10961" s="1" t="str">
        <f>"16077"</f>
        <v>16077</v>
      </c>
      <c r="C10961" s="2">
        <v>1</v>
      </c>
      <c r="D10961" s="2">
        <v>1</v>
      </c>
      <c r="E10961" s="2">
        <v>1</v>
      </c>
      <c r="F10961" s="2">
        <v>1</v>
      </c>
    </row>
    <row r="10962" spans="1:6" x14ac:dyDescent="0.25">
      <c r="A10962" s="1" t="str">
        <f>"83535"</f>
        <v>83535</v>
      </c>
      <c r="B10962" s="1" t="str">
        <f>"16057"</f>
        <v>16057</v>
      </c>
      <c r="C10962" s="2">
        <v>0.49253731343283502</v>
      </c>
      <c r="D10962" s="2">
        <v>0.6</v>
      </c>
      <c r="E10962" s="2">
        <v>1</v>
      </c>
      <c r="F10962" s="2">
        <v>0.52941176470588203</v>
      </c>
    </row>
    <row r="10963" spans="1:6" x14ac:dyDescent="0.25">
      <c r="A10963" s="1" t="str">
        <f>"83535"</f>
        <v>83535</v>
      </c>
      <c r="B10963" s="1" t="str">
        <f>"16069"</f>
        <v>16069</v>
      </c>
      <c r="C10963" s="2">
        <v>0.50746268656716398</v>
      </c>
      <c r="D10963" s="2">
        <v>0.4</v>
      </c>
      <c r="E10963" s="2">
        <v>0</v>
      </c>
      <c r="F10963" s="2">
        <v>0.47058823529411697</v>
      </c>
    </row>
    <row r="10964" spans="1:6" x14ac:dyDescent="0.25">
      <c r="A10964" s="1" t="str">
        <f>"83539"</f>
        <v>83539</v>
      </c>
      <c r="B10964" s="1" t="str">
        <f>"16049"</f>
        <v>16049</v>
      </c>
      <c r="C10964" s="2">
        <v>1</v>
      </c>
      <c r="D10964" s="2">
        <v>1</v>
      </c>
      <c r="E10964" s="2">
        <v>1</v>
      </c>
      <c r="F10964" s="2">
        <v>1</v>
      </c>
    </row>
    <row r="10965" spans="1:6" x14ac:dyDescent="0.25">
      <c r="A10965" s="1" t="str">
        <f>"83546"</f>
        <v>83546</v>
      </c>
      <c r="B10965" s="1" t="str">
        <f>"16035"</f>
        <v>16035</v>
      </c>
      <c r="C10965" s="2">
        <v>1</v>
      </c>
      <c r="D10965" s="2">
        <v>1</v>
      </c>
      <c r="E10965" s="2">
        <v>1</v>
      </c>
      <c r="F10965" s="2">
        <v>1</v>
      </c>
    </row>
    <row r="10966" spans="1:6" x14ac:dyDescent="0.25">
      <c r="A10966" s="1" t="str">
        <f>"83547"</f>
        <v>83547</v>
      </c>
      <c r="B10966" s="1" t="str">
        <f>"16003"</f>
        <v>16003</v>
      </c>
      <c r="C10966" s="2">
        <v>0.1125</v>
      </c>
      <c r="D10966" s="2">
        <v>0</v>
      </c>
      <c r="E10966" s="2">
        <v>0</v>
      </c>
      <c r="F10966" s="2">
        <v>7.7586206896551699E-2</v>
      </c>
    </row>
    <row r="10967" spans="1:6" x14ac:dyDescent="0.25">
      <c r="A10967" s="1" t="str">
        <f>"83547"</f>
        <v>83547</v>
      </c>
      <c r="B10967" s="1" t="str">
        <f>"16049"</f>
        <v>16049</v>
      </c>
      <c r="C10967" s="2">
        <v>0.88749999999999996</v>
      </c>
      <c r="D10967" s="2">
        <v>1</v>
      </c>
      <c r="E10967" s="2">
        <v>1</v>
      </c>
      <c r="F10967" s="2">
        <v>0.92241379310344795</v>
      </c>
    </row>
    <row r="10968" spans="1:6" x14ac:dyDescent="0.25">
      <c r="A10968" s="1" t="str">
        <f>"83548"</f>
        <v>83548</v>
      </c>
      <c r="B10968" s="1" t="str">
        <f>"16061"</f>
        <v>16061</v>
      </c>
      <c r="C10968" s="2">
        <v>0.61290322580645096</v>
      </c>
      <c r="D10968" s="2">
        <v>0.5</v>
      </c>
      <c r="E10968" s="2">
        <v>0</v>
      </c>
      <c r="F10968" s="2">
        <v>0.60606060606060597</v>
      </c>
    </row>
    <row r="10969" spans="1:6" x14ac:dyDescent="0.25">
      <c r="A10969" s="1" t="str">
        <f>"83548"</f>
        <v>83548</v>
      </c>
      <c r="B10969" s="1" t="str">
        <f>"16069"</f>
        <v>16069</v>
      </c>
      <c r="C10969" s="2">
        <v>0.38709677419354799</v>
      </c>
      <c r="D10969" s="2">
        <v>0.5</v>
      </c>
      <c r="E10969" s="2">
        <v>0</v>
      </c>
      <c r="F10969" s="2">
        <v>0.39393939393939298</v>
      </c>
    </row>
    <row r="10970" spans="1:6" x14ac:dyDescent="0.25">
      <c r="A10970" s="1" t="str">
        <f>"83303"</f>
        <v>83303</v>
      </c>
      <c r="B10970" s="1" t="str">
        <f>"16083"</f>
        <v>16083</v>
      </c>
      <c r="C10970" s="2">
        <v>1</v>
      </c>
      <c r="D10970" s="2">
        <v>1</v>
      </c>
      <c r="E10970" s="2">
        <v>1</v>
      </c>
      <c r="F10970" s="2">
        <v>1</v>
      </c>
    </row>
    <row r="10971" spans="1:6" x14ac:dyDescent="0.25">
      <c r="A10971" s="1" t="str">
        <f>"83325"</f>
        <v>83325</v>
      </c>
      <c r="B10971" s="1" t="str">
        <f>"16053"</f>
        <v>16053</v>
      </c>
      <c r="C10971" s="2">
        <v>1</v>
      </c>
      <c r="D10971" s="2">
        <v>1</v>
      </c>
      <c r="E10971" s="2">
        <v>1</v>
      </c>
      <c r="F10971" s="2">
        <v>1</v>
      </c>
    </row>
    <row r="10972" spans="1:6" x14ac:dyDescent="0.25">
      <c r="A10972" s="1" t="str">
        <f>"83330"</f>
        <v>83330</v>
      </c>
      <c r="B10972" s="1" t="str">
        <f>"16063"</f>
        <v>16063</v>
      </c>
      <c r="C10972" s="2">
        <v>3.8714672861014297E-4</v>
      </c>
      <c r="D10972" s="2">
        <v>0</v>
      </c>
      <c r="E10972" s="2">
        <v>2.04081632653061E-2</v>
      </c>
      <c r="F10972" s="2">
        <v>7.0846617074034703E-4</v>
      </c>
    </row>
    <row r="10973" spans="1:6" x14ac:dyDescent="0.25">
      <c r="A10973" s="1" t="str">
        <f>"83330"</f>
        <v>83330</v>
      </c>
      <c r="B10973" s="1" t="str">
        <f>"16047"</f>
        <v>16047</v>
      </c>
      <c r="C10973" s="2">
        <v>0.99961285327138905</v>
      </c>
      <c r="D10973" s="2">
        <v>1</v>
      </c>
      <c r="E10973" s="2">
        <v>0.97959183673469297</v>
      </c>
      <c r="F10973" s="2">
        <v>0.99929153382925895</v>
      </c>
    </row>
    <row r="10974" spans="1:6" x14ac:dyDescent="0.25">
      <c r="A10974" s="1" t="str">
        <f>"83340"</f>
        <v>83340</v>
      </c>
      <c r="B10974" s="1" t="str">
        <f>"16013"</f>
        <v>16013</v>
      </c>
      <c r="C10974" s="2">
        <v>1</v>
      </c>
      <c r="D10974" s="2">
        <v>1</v>
      </c>
      <c r="E10974" s="2">
        <v>1</v>
      </c>
      <c r="F10974" s="2">
        <v>1</v>
      </c>
    </row>
    <row r="10975" spans="1:6" x14ac:dyDescent="0.25">
      <c r="A10975" s="1" t="str">
        <f>"83343"</f>
        <v>83343</v>
      </c>
      <c r="B10975" s="1" t="str">
        <f>"16067"</f>
        <v>16067</v>
      </c>
      <c r="C10975" s="2">
        <v>0</v>
      </c>
      <c r="D10975" s="2">
        <v>0</v>
      </c>
      <c r="E10975" s="2">
        <v>1</v>
      </c>
      <c r="F10975" s="2">
        <v>1</v>
      </c>
    </row>
    <row r="10976" spans="1:6" x14ac:dyDescent="0.25">
      <c r="A10976" s="1" t="str">
        <f>"83641"</f>
        <v>83641</v>
      </c>
      <c r="B10976" s="1" t="str">
        <f>"16073"</f>
        <v>16073</v>
      </c>
      <c r="C10976" s="2">
        <v>0.33189033189033101</v>
      </c>
      <c r="D10976" s="2">
        <v>0.31707317073170699</v>
      </c>
      <c r="E10976" s="2">
        <v>0</v>
      </c>
      <c r="F10976" s="2">
        <v>0.324194653872515</v>
      </c>
    </row>
    <row r="10977" spans="1:6" x14ac:dyDescent="0.25">
      <c r="A10977" s="1" t="str">
        <f>"83641"</f>
        <v>83641</v>
      </c>
      <c r="B10977" s="1" t="str">
        <f>"16001"</f>
        <v>16001</v>
      </c>
      <c r="C10977" s="2">
        <v>5.1226551226551197E-2</v>
      </c>
      <c r="D10977" s="2">
        <v>0</v>
      </c>
      <c r="E10977" s="2">
        <v>6.25E-2</v>
      </c>
      <c r="F10977" s="2">
        <v>5.0034270047978002E-2</v>
      </c>
    </row>
    <row r="10978" spans="1:6" x14ac:dyDescent="0.25">
      <c r="A10978" s="1" t="str">
        <f>"83641"</f>
        <v>83641</v>
      </c>
      <c r="B10978" s="1" t="str">
        <f>"16027"</f>
        <v>16027</v>
      </c>
      <c r="C10978" s="2">
        <v>0.61688311688311603</v>
      </c>
      <c r="D10978" s="2">
        <v>0.68292682926829196</v>
      </c>
      <c r="E10978" s="2">
        <v>0.9375</v>
      </c>
      <c r="F10978" s="2">
        <v>0.62577107607950599</v>
      </c>
    </row>
    <row r="10979" spans="1:6" x14ac:dyDescent="0.25">
      <c r="A10979" s="1" t="str">
        <f>"83615"</f>
        <v>83615</v>
      </c>
      <c r="B10979" s="1" t="str">
        <f>"16085"</f>
        <v>16085</v>
      </c>
      <c r="C10979" s="2">
        <v>1</v>
      </c>
      <c r="D10979" s="2">
        <v>1</v>
      </c>
      <c r="E10979" s="2">
        <v>1</v>
      </c>
      <c r="F10979" s="2">
        <v>1</v>
      </c>
    </row>
    <row r="10980" spans="1:6" x14ac:dyDescent="0.25">
      <c r="A10980" s="1" t="str">
        <f>"83629"</f>
        <v>83629</v>
      </c>
      <c r="B10980" s="1" t="str">
        <f>"16045"</f>
        <v>16045</v>
      </c>
      <c r="C10980" s="2">
        <v>7.8034682080924803E-2</v>
      </c>
      <c r="D10980" s="2">
        <v>3.2258064516128997E-2</v>
      </c>
      <c r="E10980" s="2">
        <v>3.3333333333333298E-2</v>
      </c>
      <c r="F10980" s="2">
        <v>7.4369189907038502E-2</v>
      </c>
    </row>
    <row r="10981" spans="1:6" x14ac:dyDescent="0.25">
      <c r="A10981" s="1" t="str">
        <f>"83629"</f>
        <v>83629</v>
      </c>
      <c r="B10981" s="1" t="str">
        <f>"16015"</f>
        <v>16015</v>
      </c>
      <c r="C10981" s="2">
        <v>0.92196531791907499</v>
      </c>
      <c r="D10981" s="2">
        <v>0.96774193548387</v>
      </c>
      <c r="E10981" s="2">
        <v>0.96666666666666601</v>
      </c>
      <c r="F10981" s="2">
        <v>0.925630810092961</v>
      </c>
    </row>
    <row r="10982" spans="1:6" x14ac:dyDescent="0.25">
      <c r="A10982" s="1" t="str">
        <f>"83648"</f>
        <v>83648</v>
      </c>
      <c r="B10982" s="1" t="str">
        <f>"16039"</f>
        <v>16039</v>
      </c>
      <c r="C10982" s="2">
        <v>1</v>
      </c>
      <c r="D10982" s="2">
        <v>1</v>
      </c>
      <c r="E10982" s="2">
        <v>1</v>
      </c>
      <c r="F10982" s="2">
        <v>1</v>
      </c>
    </row>
    <row r="10983" spans="1:6" x14ac:dyDescent="0.25">
      <c r="A10983" s="1" t="str">
        <f>"83650"</f>
        <v>83650</v>
      </c>
      <c r="B10983" s="1" t="str">
        <f>"16073"</f>
        <v>16073</v>
      </c>
      <c r="C10983" s="2">
        <v>1</v>
      </c>
      <c r="D10983" s="2">
        <v>1</v>
      </c>
      <c r="E10983" s="2">
        <v>1</v>
      </c>
      <c r="F10983" s="2">
        <v>1</v>
      </c>
    </row>
    <row r="10984" spans="1:6" x14ac:dyDescent="0.25">
      <c r="A10984" s="1" t="str">
        <f>"83660"</f>
        <v>83660</v>
      </c>
      <c r="B10984" s="1" t="str">
        <f>"16075"</f>
        <v>16075</v>
      </c>
      <c r="C10984" s="2">
        <v>0.12195121951219499</v>
      </c>
      <c r="D10984" s="2">
        <v>0.12962962962962901</v>
      </c>
      <c r="E10984" s="2">
        <v>0</v>
      </c>
      <c r="F10984" s="2">
        <v>0.121651295564339</v>
      </c>
    </row>
    <row r="10985" spans="1:6" x14ac:dyDescent="0.25">
      <c r="A10985" s="1" t="str">
        <f>"83660"</f>
        <v>83660</v>
      </c>
      <c r="B10985" s="1" t="str">
        <f>"16027"</f>
        <v>16027</v>
      </c>
      <c r="C10985" s="2">
        <v>0.87804878048780399</v>
      </c>
      <c r="D10985" s="2">
        <v>0.87037037037037002</v>
      </c>
      <c r="E10985" s="2">
        <v>1</v>
      </c>
      <c r="F10985" s="2">
        <v>0.87834870443566004</v>
      </c>
    </row>
    <row r="10986" spans="1:6" x14ac:dyDescent="0.25">
      <c r="A10986" s="1" t="str">
        <f>"83669"</f>
        <v>83669</v>
      </c>
      <c r="B10986" s="1" t="str">
        <f>"16027"</f>
        <v>16027</v>
      </c>
      <c r="C10986" s="2">
        <v>6.6752011704462294E-2</v>
      </c>
      <c r="D10986" s="2">
        <v>6.8027210884353704E-3</v>
      </c>
      <c r="E10986" s="2">
        <v>6.6666666666666596E-2</v>
      </c>
      <c r="F10986" s="2">
        <v>6.3700882811147594E-2</v>
      </c>
    </row>
    <row r="10987" spans="1:6" x14ac:dyDescent="0.25">
      <c r="A10987" s="1" t="str">
        <f>"83669"</f>
        <v>83669</v>
      </c>
      <c r="B10987" s="1" t="str">
        <f>"16001"</f>
        <v>16001</v>
      </c>
      <c r="C10987" s="2">
        <v>0.93324798829553701</v>
      </c>
      <c r="D10987" s="2">
        <v>0.99319727891156395</v>
      </c>
      <c r="E10987" s="2">
        <v>0.93333333333333302</v>
      </c>
      <c r="F10987" s="2">
        <v>0.93629911718885195</v>
      </c>
    </row>
    <row r="10988" spans="1:6" x14ac:dyDescent="0.25">
      <c r="A10988" s="1" t="str">
        <f>"83656"</f>
        <v>83656</v>
      </c>
      <c r="B10988" s="1" t="str">
        <f>"16027"</f>
        <v>16027</v>
      </c>
      <c r="C10988" s="2">
        <v>1</v>
      </c>
      <c r="D10988" s="2">
        <v>0</v>
      </c>
      <c r="E10988" s="2">
        <v>1</v>
      </c>
      <c r="F10988" s="2">
        <v>1</v>
      </c>
    </row>
    <row r="10989" spans="1:6" x14ac:dyDescent="0.25">
      <c r="A10989" s="1" t="str">
        <f>"83434"</f>
        <v>83434</v>
      </c>
      <c r="B10989" s="1" t="str">
        <f>"16051"</f>
        <v>16051</v>
      </c>
      <c r="C10989" s="2">
        <v>0.91289198606271704</v>
      </c>
      <c r="D10989" s="2">
        <v>0.75</v>
      </c>
      <c r="E10989" s="2">
        <v>1</v>
      </c>
      <c r="F10989" s="2">
        <v>0.91141396933560404</v>
      </c>
    </row>
    <row r="10990" spans="1:6" x14ac:dyDescent="0.25">
      <c r="A10990" s="1" t="str">
        <f>"83434"</f>
        <v>83434</v>
      </c>
      <c r="B10990" s="1" t="str">
        <f>"16065"</f>
        <v>16065</v>
      </c>
      <c r="C10990" s="2">
        <v>8.7108013937282194E-2</v>
      </c>
      <c r="D10990" s="2">
        <v>0.25</v>
      </c>
      <c r="E10990" s="2">
        <v>0</v>
      </c>
      <c r="F10990" s="2">
        <v>8.8586030664395202E-2</v>
      </c>
    </row>
    <row r="10991" spans="1:6" x14ac:dyDescent="0.25">
      <c r="A10991" s="1" t="str">
        <f>"83442"</f>
        <v>83442</v>
      </c>
      <c r="B10991" s="1" t="str">
        <f>"16051"</f>
        <v>16051</v>
      </c>
      <c r="C10991" s="2">
        <v>0.99423789271505003</v>
      </c>
      <c r="D10991" s="2">
        <v>0.99519230769230704</v>
      </c>
      <c r="E10991" s="2">
        <v>1</v>
      </c>
      <c r="F10991" s="2">
        <v>0.99443319838056599</v>
      </c>
    </row>
    <row r="10992" spans="1:6" x14ac:dyDescent="0.25">
      <c r="A10992" s="1" t="str">
        <f>"83442"</f>
        <v>83442</v>
      </c>
      <c r="B10992" s="1" t="str">
        <f>"16019"</f>
        <v>16019</v>
      </c>
      <c r="C10992" s="2">
        <v>5.7621072849499202E-3</v>
      </c>
      <c r="D10992" s="2">
        <v>4.8076923076923002E-3</v>
      </c>
      <c r="E10992" s="2">
        <v>0</v>
      </c>
      <c r="F10992" s="2">
        <v>5.5668016194331902E-3</v>
      </c>
    </row>
    <row r="10993" spans="1:6" x14ac:dyDescent="0.25">
      <c r="A10993" s="1" t="str">
        <f>"83443"</f>
        <v>83443</v>
      </c>
      <c r="B10993" s="1" t="str">
        <f>"16019"</f>
        <v>16019</v>
      </c>
      <c r="C10993" s="2">
        <v>0.83462532299741599</v>
      </c>
      <c r="D10993" s="2">
        <v>0.5</v>
      </c>
      <c r="E10993" s="2">
        <v>0.66666666666666596</v>
      </c>
      <c r="F10993" s="2">
        <v>0.83037974683544302</v>
      </c>
    </row>
    <row r="10994" spans="1:6" x14ac:dyDescent="0.25">
      <c r="A10994" s="1" t="str">
        <f>"83443"</f>
        <v>83443</v>
      </c>
      <c r="B10994" s="1" t="str">
        <f>"16051"</f>
        <v>16051</v>
      </c>
      <c r="C10994" s="2">
        <v>0.16537467700258299</v>
      </c>
      <c r="D10994" s="2">
        <v>0.5</v>
      </c>
      <c r="E10994" s="2">
        <v>0.33333333333333298</v>
      </c>
      <c r="F10994" s="2">
        <v>0.16962025316455601</v>
      </c>
    </row>
    <row r="10995" spans="1:6" x14ac:dyDescent="0.25">
      <c r="A10995" s="1" t="str">
        <f>"83452"</f>
        <v>83452</v>
      </c>
      <c r="B10995" s="1" t="str">
        <f>"16081"</f>
        <v>16081</v>
      </c>
      <c r="C10995" s="2">
        <v>0.99822695035460896</v>
      </c>
      <c r="D10995" s="2">
        <v>1</v>
      </c>
      <c r="E10995" s="2">
        <v>1</v>
      </c>
      <c r="F10995" s="2">
        <v>0.99825479930191896</v>
      </c>
    </row>
    <row r="10996" spans="1:6" x14ac:dyDescent="0.25">
      <c r="A10996" s="1" t="str">
        <f>"83452"</f>
        <v>83452</v>
      </c>
      <c r="B10996" s="1" t="str">
        <f>"16065"</f>
        <v>16065</v>
      </c>
      <c r="C10996" s="2">
        <v>1.77304964539007E-3</v>
      </c>
      <c r="D10996" s="2">
        <v>0</v>
      </c>
      <c r="E10996" s="2">
        <v>0</v>
      </c>
      <c r="F10996" s="2">
        <v>1.7452006980802699E-3</v>
      </c>
    </row>
    <row r="10997" spans="1:6" x14ac:dyDescent="0.25">
      <c r="A10997" s="1" t="str">
        <f>"83450"</f>
        <v>83450</v>
      </c>
      <c r="B10997" s="1" t="str">
        <f>"16051"</f>
        <v>16051</v>
      </c>
      <c r="C10997" s="2">
        <v>1</v>
      </c>
      <c r="D10997" s="2">
        <v>1</v>
      </c>
      <c r="E10997" s="2">
        <v>1</v>
      </c>
      <c r="F10997" s="2">
        <v>1</v>
      </c>
    </row>
    <row r="10998" spans="1:6" x14ac:dyDescent="0.25">
      <c r="A10998" s="1" t="str">
        <f>"83454"</f>
        <v>83454</v>
      </c>
      <c r="B10998" s="1" t="str">
        <f>"16019"</f>
        <v>16019</v>
      </c>
      <c r="C10998" s="2">
        <v>1</v>
      </c>
      <c r="D10998" s="2">
        <v>0</v>
      </c>
      <c r="E10998" s="2">
        <v>1</v>
      </c>
      <c r="F10998" s="2">
        <v>1</v>
      </c>
    </row>
    <row r="10999" spans="1:6" x14ac:dyDescent="0.25">
      <c r="A10999" s="1" t="str">
        <f>"83676"</f>
        <v>83676</v>
      </c>
      <c r="B10999" s="1" t="str">
        <f>"16027"</f>
        <v>16027</v>
      </c>
      <c r="C10999" s="2">
        <v>1</v>
      </c>
      <c r="D10999" s="2">
        <v>1</v>
      </c>
      <c r="E10999" s="2">
        <v>1</v>
      </c>
      <c r="F10999" s="2">
        <v>1</v>
      </c>
    </row>
    <row r="11000" spans="1:6" x14ac:dyDescent="0.25">
      <c r="A11000" s="1" t="str">
        <f>"83702"</f>
        <v>83702</v>
      </c>
      <c r="B11000" s="1" t="str">
        <f>"16001"</f>
        <v>16001</v>
      </c>
      <c r="C11000" s="2">
        <v>1</v>
      </c>
      <c r="D11000" s="2">
        <v>1</v>
      </c>
      <c r="E11000" s="2">
        <v>1</v>
      </c>
      <c r="F11000" s="2">
        <v>1</v>
      </c>
    </row>
    <row r="11001" spans="1:6" x14ac:dyDescent="0.25">
      <c r="A11001" s="1" t="str">
        <f>"83677"</f>
        <v>83677</v>
      </c>
      <c r="B11001" s="1" t="str">
        <f>"16085"</f>
        <v>16085</v>
      </c>
      <c r="C11001" s="2">
        <v>1</v>
      </c>
      <c r="D11001" s="2">
        <v>1</v>
      </c>
      <c r="E11001" s="2">
        <v>1</v>
      </c>
      <c r="F11001" s="2">
        <v>1</v>
      </c>
    </row>
    <row r="11002" spans="1:6" x14ac:dyDescent="0.25">
      <c r="A11002" s="1" t="str">
        <f>"83704"</f>
        <v>83704</v>
      </c>
      <c r="B11002" s="1" t="str">
        <f>"16001"</f>
        <v>16001</v>
      </c>
      <c r="C11002" s="2">
        <v>1</v>
      </c>
      <c r="D11002" s="2">
        <v>1</v>
      </c>
      <c r="E11002" s="2">
        <v>1</v>
      </c>
      <c r="F11002" s="2">
        <v>1</v>
      </c>
    </row>
    <row r="11003" spans="1:6" x14ac:dyDescent="0.25">
      <c r="A11003" s="1" t="str">
        <f>"83876"</f>
        <v>83876</v>
      </c>
      <c r="B11003" s="1" t="str">
        <f>"16055"</f>
        <v>16055</v>
      </c>
      <c r="C11003" s="2">
        <v>0.99632352941176405</v>
      </c>
      <c r="D11003" s="2">
        <v>1</v>
      </c>
      <c r="E11003" s="2">
        <v>1</v>
      </c>
      <c r="F11003" s="2">
        <v>0.99665924276169204</v>
      </c>
    </row>
    <row r="11004" spans="1:6" x14ac:dyDescent="0.25">
      <c r="A11004" s="1" t="str">
        <f>"83876"</f>
        <v>83876</v>
      </c>
      <c r="B11004" s="1" t="str">
        <f>"16009"</f>
        <v>16009</v>
      </c>
      <c r="C11004" s="2">
        <v>3.6764705882352902E-3</v>
      </c>
      <c r="D11004" s="2">
        <v>0</v>
      </c>
      <c r="E11004" s="2">
        <v>0</v>
      </c>
      <c r="F11004" s="2">
        <v>3.3407572383073402E-3</v>
      </c>
    </row>
    <row r="11005" spans="1:6" x14ac:dyDescent="0.25">
      <c r="A11005" s="1" t="str">
        <f>"84004"</f>
        <v>84004</v>
      </c>
      <c r="B11005" s="1" t="str">
        <f>"49049"</f>
        <v>49049</v>
      </c>
      <c r="C11005" s="2">
        <v>1</v>
      </c>
      <c r="D11005" s="2">
        <v>1</v>
      </c>
      <c r="E11005" s="2">
        <v>1</v>
      </c>
      <c r="F11005" s="2">
        <v>1</v>
      </c>
    </row>
    <row r="11006" spans="1:6" x14ac:dyDescent="0.25">
      <c r="A11006" s="1" t="str">
        <f>"83870"</f>
        <v>83870</v>
      </c>
      <c r="B11006" s="1" t="str">
        <f>"16009"</f>
        <v>16009</v>
      </c>
      <c r="C11006" s="2">
        <v>1</v>
      </c>
      <c r="D11006" s="2">
        <v>1</v>
      </c>
      <c r="E11006" s="2">
        <v>1</v>
      </c>
      <c r="F11006" s="2">
        <v>1</v>
      </c>
    </row>
    <row r="11007" spans="1:6" x14ac:dyDescent="0.25">
      <c r="A11007" s="1" t="str">
        <f>"84013"</f>
        <v>84013</v>
      </c>
      <c r="B11007" s="1" t="str">
        <f>"49049"</f>
        <v>49049</v>
      </c>
      <c r="C11007" s="2">
        <v>1</v>
      </c>
      <c r="D11007" s="2">
        <v>1</v>
      </c>
      <c r="E11007" s="2">
        <v>1</v>
      </c>
      <c r="F11007" s="2">
        <v>1</v>
      </c>
    </row>
    <row r="11008" spans="1:6" x14ac:dyDescent="0.25">
      <c r="A11008" s="1" t="str">
        <f>"84018"</f>
        <v>84018</v>
      </c>
      <c r="B11008" s="1" t="str">
        <f>"49029"</f>
        <v>49029</v>
      </c>
      <c r="C11008" s="2">
        <v>1</v>
      </c>
      <c r="D11008" s="2">
        <v>1</v>
      </c>
      <c r="E11008" s="2">
        <v>1</v>
      </c>
      <c r="F11008" s="2">
        <v>1</v>
      </c>
    </row>
    <row r="11009" spans="1:6" x14ac:dyDescent="0.25">
      <c r="A11009" s="1" t="str">
        <f>"83804"</f>
        <v>83804</v>
      </c>
      <c r="B11009" s="1" t="str">
        <f>"16017"</f>
        <v>16017</v>
      </c>
      <c r="C11009" s="2">
        <v>1</v>
      </c>
      <c r="D11009" s="2">
        <v>1</v>
      </c>
      <c r="E11009" s="2">
        <v>1</v>
      </c>
      <c r="F11009" s="2">
        <v>1</v>
      </c>
    </row>
    <row r="11010" spans="1:6" x14ac:dyDescent="0.25">
      <c r="A11010" s="1" t="str">
        <f>"83810"</f>
        <v>83810</v>
      </c>
      <c r="B11010" s="1" t="str">
        <f>"16079"</f>
        <v>16079</v>
      </c>
      <c r="C11010" s="2">
        <v>5.2346570397111901E-2</v>
      </c>
      <c r="D11010" s="2">
        <v>0.125</v>
      </c>
      <c r="E11010" s="2">
        <v>0.28571428571428498</v>
      </c>
      <c r="F11010" s="2">
        <v>5.7192374350086603E-2</v>
      </c>
    </row>
    <row r="11011" spans="1:6" x14ac:dyDescent="0.25">
      <c r="A11011" s="1" t="str">
        <f>"83810"</f>
        <v>83810</v>
      </c>
      <c r="B11011" s="1" t="str">
        <f>"16055"</f>
        <v>16055</v>
      </c>
      <c r="C11011" s="2">
        <v>0.94765342960288801</v>
      </c>
      <c r="D11011" s="2">
        <v>0.875</v>
      </c>
      <c r="E11011" s="2">
        <v>0.71428571428571397</v>
      </c>
      <c r="F11011" s="2">
        <v>0.94280762564991305</v>
      </c>
    </row>
    <row r="11012" spans="1:6" x14ac:dyDescent="0.25">
      <c r="A11012" s="1" t="str">
        <f>"83813"</f>
        <v>83813</v>
      </c>
      <c r="B11012" s="1" t="str">
        <f>"16017"</f>
        <v>16017</v>
      </c>
      <c r="C11012" s="2">
        <v>1</v>
      </c>
      <c r="D11012" s="2">
        <v>1</v>
      </c>
      <c r="E11012" s="2">
        <v>1</v>
      </c>
      <c r="F11012" s="2">
        <v>1</v>
      </c>
    </row>
    <row r="11013" spans="1:6" x14ac:dyDescent="0.25">
      <c r="A11013" s="1" t="str">
        <f>"84035"</f>
        <v>84035</v>
      </c>
      <c r="B11013" s="1" t="str">
        <f>"49047"</f>
        <v>49047</v>
      </c>
      <c r="C11013" s="2">
        <v>1</v>
      </c>
      <c r="D11013" s="2">
        <v>1</v>
      </c>
      <c r="E11013" s="2">
        <v>0</v>
      </c>
      <c r="F11013" s="2">
        <v>1</v>
      </c>
    </row>
    <row r="11014" spans="1:6" x14ac:dyDescent="0.25">
      <c r="A11014" s="1" t="str">
        <f>"84075"</f>
        <v>84075</v>
      </c>
      <c r="B11014" s="1" t="str">
        <f>"49011"</f>
        <v>49011</v>
      </c>
      <c r="C11014" s="2">
        <v>1</v>
      </c>
      <c r="D11014" s="2">
        <v>1</v>
      </c>
      <c r="E11014" s="2">
        <v>1</v>
      </c>
      <c r="F11014" s="2">
        <v>1</v>
      </c>
    </row>
    <row r="11015" spans="1:6" x14ac:dyDescent="0.25">
      <c r="A11015" s="1" t="str">
        <f>"84066"</f>
        <v>84066</v>
      </c>
      <c r="B11015" s="1" t="str">
        <f>"49047"</f>
        <v>49047</v>
      </c>
      <c r="C11015" s="2">
        <v>0.111977971546581</v>
      </c>
      <c r="D11015" s="2">
        <v>8.1159420289854997E-2</v>
      </c>
      <c r="E11015" s="2">
        <v>2.7692307692307599E-2</v>
      </c>
      <c r="F11015" s="2">
        <v>0.105534957627118</v>
      </c>
    </row>
    <row r="11016" spans="1:6" x14ac:dyDescent="0.25">
      <c r="A11016" s="1" t="str">
        <f>"84066"</f>
        <v>84066</v>
      </c>
      <c r="B11016" s="1" t="str">
        <f>"49013"</f>
        <v>49013</v>
      </c>
      <c r="C11016" s="2">
        <v>0.88802202845341804</v>
      </c>
      <c r="D11016" s="2">
        <v>0.91884057971014399</v>
      </c>
      <c r="E11016" s="2">
        <v>0.97230769230769198</v>
      </c>
      <c r="F11016" s="2">
        <v>0.89446504237288105</v>
      </c>
    </row>
    <row r="11017" spans="1:6" x14ac:dyDescent="0.25">
      <c r="A11017" s="1" t="str">
        <f>"84072"</f>
        <v>84072</v>
      </c>
      <c r="B11017" s="1" t="str">
        <f>"49013"</f>
        <v>49013</v>
      </c>
      <c r="C11017" s="2">
        <v>1</v>
      </c>
      <c r="D11017" s="2">
        <v>1</v>
      </c>
      <c r="E11017" s="2">
        <v>1</v>
      </c>
      <c r="F11017" s="2">
        <v>1</v>
      </c>
    </row>
    <row r="11018" spans="1:6" x14ac:dyDescent="0.25">
      <c r="A11018" s="1" t="str">
        <f>"84073"</f>
        <v>84073</v>
      </c>
      <c r="B11018" s="1" t="str">
        <f>"49013"</f>
        <v>49013</v>
      </c>
      <c r="C11018" s="2">
        <v>1</v>
      </c>
      <c r="D11018" s="2">
        <v>0</v>
      </c>
      <c r="E11018" s="2">
        <v>1</v>
      </c>
      <c r="F11018" s="2">
        <v>1</v>
      </c>
    </row>
    <row r="11019" spans="1:6" x14ac:dyDescent="0.25">
      <c r="A11019" s="1" t="str">
        <f>"84097"</f>
        <v>84097</v>
      </c>
      <c r="B11019" s="1" t="str">
        <f>"49049"</f>
        <v>49049</v>
      </c>
      <c r="C11019" s="2">
        <v>1</v>
      </c>
      <c r="D11019" s="2">
        <v>1</v>
      </c>
      <c r="E11019" s="2">
        <v>1</v>
      </c>
      <c r="F11019" s="2">
        <v>1</v>
      </c>
    </row>
    <row r="11020" spans="1:6" x14ac:dyDescent="0.25">
      <c r="A11020" s="1" t="str">
        <f>"84064"</f>
        <v>84064</v>
      </c>
      <c r="B11020" s="1" t="str">
        <f>"49033"</f>
        <v>49033</v>
      </c>
      <c r="C11020" s="2">
        <v>1</v>
      </c>
      <c r="D11020" s="2">
        <v>1</v>
      </c>
      <c r="E11020" s="2">
        <v>1</v>
      </c>
      <c r="F11020" s="2">
        <v>1</v>
      </c>
    </row>
    <row r="11021" spans="1:6" x14ac:dyDescent="0.25">
      <c r="A11021" s="1" t="str">
        <f>"84138"</f>
        <v>84138</v>
      </c>
      <c r="B11021" s="1" t="str">
        <f>"49035"</f>
        <v>49035</v>
      </c>
      <c r="C11021" s="2">
        <v>0</v>
      </c>
      <c r="D11021" s="2">
        <v>1</v>
      </c>
      <c r="E11021" s="2">
        <v>1</v>
      </c>
      <c r="F11021" s="2">
        <v>1</v>
      </c>
    </row>
    <row r="11022" spans="1:6" x14ac:dyDescent="0.25">
      <c r="A11022" s="1" t="str">
        <f>"84143"</f>
        <v>84143</v>
      </c>
      <c r="B11022" s="1" t="str">
        <f>"49035"</f>
        <v>49035</v>
      </c>
      <c r="C11022" s="2">
        <v>0</v>
      </c>
      <c r="D11022" s="2">
        <v>1</v>
      </c>
      <c r="E11022" s="2">
        <v>1</v>
      </c>
      <c r="F11022" s="2">
        <v>1</v>
      </c>
    </row>
    <row r="11023" spans="1:6" x14ac:dyDescent="0.25">
      <c r="A11023" s="1" t="str">
        <f>"84201"</f>
        <v>84201</v>
      </c>
      <c r="B11023" s="1" t="str">
        <f>"49057"</f>
        <v>49057</v>
      </c>
      <c r="C11023" s="2">
        <v>0</v>
      </c>
      <c r="D11023" s="2">
        <v>1</v>
      </c>
      <c r="E11023" s="2">
        <v>0</v>
      </c>
      <c r="F11023" s="2">
        <v>1</v>
      </c>
    </row>
    <row r="11024" spans="1:6" x14ac:dyDescent="0.25">
      <c r="A11024" s="1" t="str">
        <f>"84335"</f>
        <v>84335</v>
      </c>
      <c r="B11024" s="1" t="str">
        <f>"49005"</f>
        <v>49005</v>
      </c>
      <c r="C11024" s="2">
        <v>1</v>
      </c>
      <c r="D11024" s="2">
        <v>1</v>
      </c>
      <c r="E11024" s="2">
        <v>1</v>
      </c>
      <c r="F11024" s="2">
        <v>1</v>
      </c>
    </row>
    <row r="11025" spans="1:6" x14ac:dyDescent="0.25">
      <c r="A11025" s="1" t="str">
        <f>"84326"</f>
        <v>84326</v>
      </c>
      <c r="B11025" s="1" t="str">
        <f>"49005"</f>
        <v>49005</v>
      </c>
      <c r="C11025" s="2">
        <v>1</v>
      </c>
      <c r="D11025" s="2">
        <v>1</v>
      </c>
      <c r="E11025" s="2">
        <v>1</v>
      </c>
      <c r="F11025" s="2">
        <v>1</v>
      </c>
    </row>
    <row r="11026" spans="1:6" x14ac:dyDescent="0.25">
      <c r="A11026" s="1" t="str">
        <f>"84333"</f>
        <v>84333</v>
      </c>
      <c r="B11026" s="1" t="str">
        <f>"49005"</f>
        <v>49005</v>
      </c>
      <c r="C11026" s="2">
        <v>1</v>
      </c>
      <c r="D11026" s="2">
        <v>1</v>
      </c>
      <c r="E11026" s="2">
        <v>1</v>
      </c>
      <c r="F11026" s="2">
        <v>1</v>
      </c>
    </row>
    <row r="11027" spans="1:6" x14ac:dyDescent="0.25">
      <c r="A11027" s="1" t="str">
        <f>"84327"</f>
        <v>84327</v>
      </c>
      <c r="B11027" s="1" t="str">
        <f>"49005"</f>
        <v>49005</v>
      </c>
      <c r="C11027" s="2">
        <v>1</v>
      </c>
      <c r="D11027" s="2">
        <v>1</v>
      </c>
      <c r="E11027" s="2">
        <v>1</v>
      </c>
      <c r="F11027" s="2">
        <v>1</v>
      </c>
    </row>
    <row r="11028" spans="1:6" x14ac:dyDescent="0.25">
      <c r="A11028" s="1" t="str">
        <f>"84304"</f>
        <v>84304</v>
      </c>
      <c r="B11028" s="1" t="str">
        <f>"49005"</f>
        <v>49005</v>
      </c>
      <c r="C11028" s="2">
        <v>1</v>
      </c>
      <c r="D11028" s="2">
        <v>0</v>
      </c>
      <c r="E11028" s="2">
        <v>1</v>
      </c>
      <c r="F11028" s="2">
        <v>1</v>
      </c>
    </row>
    <row r="11029" spans="1:6" x14ac:dyDescent="0.25">
      <c r="A11029" s="1" t="str">
        <f>"84409"</f>
        <v>84409</v>
      </c>
      <c r="B11029" s="1" t="str">
        <f>"49057"</f>
        <v>49057</v>
      </c>
      <c r="C11029" s="2">
        <v>1</v>
      </c>
      <c r="D11029" s="2">
        <v>1</v>
      </c>
      <c r="E11029" s="2">
        <v>1</v>
      </c>
      <c r="F11029" s="2">
        <v>1</v>
      </c>
    </row>
    <row r="11030" spans="1:6" x14ac:dyDescent="0.25">
      <c r="A11030" s="1" t="str">
        <f>"84119"</f>
        <v>84119</v>
      </c>
      <c r="B11030" s="1" t="str">
        <f>"49035"</f>
        <v>49035</v>
      </c>
      <c r="C11030" s="2">
        <v>1</v>
      </c>
      <c r="D11030" s="2">
        <v>1</v>
      </c>
      <c r="E11030" s="2">
        <v>1</v>
      </c>
      <c r="F11030" s="2">
        <v>1</v>
      </c>
    </row>
    <row r="11031" spans="1:6" x14ac:dyDescent="0.25">
      <c r="A11031" s="1" t="str">
        <f>"84511"</f>
        <v>84511</v>
      </c>
      <c r="B11031" s="1" t="str">
        <f>"49037"</f>
        <v>49037</v>
      </c>
      <c r="C11031" s="2">
        <v>1</v>
      </c>
      <c r="D11031" s="2">
        <v>1</v>
      </c>
      <c r="E11031" s="2">
        <v>1</v>
      </c>
      <c r="F11031" s="2">
        <v>1</v>
      </c>
    </row>
    <row r="11032" spans="1:6" x14ac:dyDescent="0.25">
      <c r="A11032" s="1" t="str">
        <f>"84518"</f>
        <v>84518</v>
      </c>
      <c r="B11032" s="1" t="str">
        <f>"49015"</f>
        <v>49015</v>
      </c>
      <c r="C11032" s="2">
        <v>1</v>
      </c>
      <c r="D11032" s="2">
        <v>1</v>
      </c>
      <c r="E11032" s="2">
        <v>1</v>
      </c>
      <c r="F11032" s="2">
        <v>1</v>
      </c>
    </row>
    <row r="11033" spans="1:6" x14ac:dyDescent="0.25">
      <c r="A11033" s="1" t="str">
        <f>"84603"</f>
        <v>84603</v>
      </c>
      <c r="B11033" s="1" t="str">
        <f>"49049"</f>
        <v>49049</v>
      </c>
      <c r="C11033" s="2">
        <v>1</v>
      </c>
      <c r="D11033" s="2">
        <v>1</v>
      </c>
      <c r="E11033" s="2">
        <v>1</v>
      </c>
      <c r="F11033" s="2">
        <v>1</v>
      </c>
    </row>
    <row r="11034" spans="1:6" x14ac:dyDescent="0.25">
      <c r="A11034" s="1" t="str">
        <f>"84529"</f>
        <v>84529</v>
      </c>
      <c r="B11034" s="1" t="str">
        <f>"49007"</f>
        <v>49007</v>
      </c>
      <c r="C11034" s="2">
        <v>1</v>
      </c>
      <c r="D11034" s="2">
        <v>1</v>
      </c>
      <c r="E11034" s="2">
        <v>1</v>
      </c>
      <c r="F11034" s="2">
        <v>1</v>
      </c>
    </row>
    <row r="11035" spans="1:6" x14ac:dyDescent="0.25">
      <c r="A11035" s="1" t="str">
        <f>"84775"</f>
        <v>84775</v>
      </c>
      <c r="B11035" s="1" t="str">
        <f>"49055"</f>
        <v>49055</v>
      </c>
      <c r="C11035" s="2">
        <v>1</v>
      </c>
      <c r="D11035" s="2">
        <v>1</v>
      </c>
      <c r="E11035" s="2">
        <v>1</v>
      </c>
      <c r="F11035" s="2">
        <v>1</v>
      </c>
    </row>
    <row r="11036" spans="1:6" x14ac:dyDescent="0.25">
      <c r="A11036" s="1" t="str">
        <f>"84782"</f>
        <v>84782</v>
      </c>
      <c r="B11036" s="1" t="str">
        <f>"49053"</f>
        <v>49053</v>
      </c>
      <c r="C11036" s="2">
        <v>1</v>
      </c>
      <c r="D11036" s="2">
        <v>1</v>
      </c>
      <c r="E11036" s="2">
        <v>1</v>
      </c>
      <c r="F11036" s="2">
        <v>1</v>
      </c>
    </row>
    <row r="11037" spans="1:6" x14ac:dyDescent="0.25">
      <c r="A11037" s="1" t="str">
        <f>"85001"</f>
        <v>85001</v>
      </c>
      <c r="B11037" s="1" t="str">
        <f>"04013"</f>
        <v>04013</v>
      </c>
      <c r="C11037" s="2">
        <v>1</v>
      </c>
      <c r="D11037" s="2">
        <v>1</v>
      </c>
      <c r="E11037" s="2">
        <v>1</v>
      </c>
      <c r="F11037" s="2">
        <v>1</v>
      </c>
    </row>
    <row r="11038" spans="1:6" x14ac:dyDescent="0.25">
      <c r="A11038" s="1" t="str">
        <f>"84784"</f>
        <v>84784</v>
      </c>
      <c r="B11038" s="1" t="str">
        <f>"49053"</f>
        <v>49053</v>
      </c>
      <c r="C11038" s="2">
        <v>1</v>
      </c>
      <c r="D11038" s="2">
        <v>1</v>
      </c>
      <c r="E11038" s="2">
        <v>1</v>
      </c>
      <c r="F11038" s="2">
        <v>1</v>
      </c>
    </row>
    <row r="11039" spans="1:6" x14ac:dyDescent="0.25">
      <c r="A11039" s="1" t="str">
        <f>"84631"</f>
        <v>84631</v>
      </c>
      <c r="B11039" s="1" t="str">
        <f>"49027"</f>
        <v>49027</v>
      </c>
      <c r="C11039" s="2">
        <v>1</v>
      </c>
      <c r="D11039" s="2">
        <v>1</v>
      </c>
      <c r="E11039" s="2">
        <v>1</v>
      </c>
      <c r="F11039" s="2">
        <v>1</v>
      </c>
    </row>
    <row r="11040" spans="1:6" x14ac:dyDescent="0.25">
      <c r="A11040" s="1" t="str">
        <f>"84647"</f>
        <v>84647</v>
      </c>
      <c r="B11040" s="1" t="str">
        <f>"49039"</f>
        <v>49039</v>
      </c>
      <c r="C11040" s="2">
        <v>1</v>
      </c>
      <c r="D11040" s="2">
        <v>1</v>
      </c>
      <c r="E11040" s="2">
        <v>1</v>
      </c>
      <c r="F11040" s="2">
        <v>1</v>
      </c>
    </row>
    <row r="11041" spans="1:6" x14ac:dyDescent="0.25">
      <c r="A11041" s="1" t="str">
        <f>"84640"</f>
        <v>84640</v>
      </c>
      <c r="B11041" s="1" t="str">
        <f>"49027"</f>
        <v>49027</v>
      </c>
      <c r="C11041" s="2">
        <v>1</v>
      </c>
      <c r="D11041" s="2">
        <v>0</v>
      </c>
      <c r="E11041" s="2">
        <v>1</v>
      </c>
      <c r="F11041" s="2">
        <v>1</v>
      </c>
    </row>
    <row r="11042" spans="1:6" x14ac:dyDescent="0.25">
      <c r="A11042" s="1" t="str">
        <f>"85016"</f>
        <v>85016</v>
      </c>
      <c r="B11042" s="1" t="str">
        <f>"04013"</f>
        <v>04013</v>
      </c>
      <c r="C11042" s="2">
        <v>1</v>
      </c>
      <c r="D11042" s="2">
        <v>1</v>
      </c>
      <c r="E11042" s="2">
        <v>1</v>
      </c>
      <c r="F11042" s="2">
        <v>1</v>
      </c>
    </row>
    <row r="11043" spans="1:6" x14ac:dyDescent="0.25">
      <c r="A11043" s="1" t="str">
        <f>"85019"</f>
        <v>85019</v>
      </c>
      <c r="B11043" s="1" t="str">
        <f>"04013"</f>
        <v>04013</v>
      </c>
      <c r="C11043" s="2">
        <v>1</v>
      </c>
      <c r="D11043" s="2">
        <v>1</v>
      </c>
      <c r="E11043" s="2">
        <v>1</v>
      </c>
      <c r="F11043" s="2">
        <v>1</v>
      </c>
    </row>
    <row r="11044" spans="1:6" x14ac:dyDescent="0.25">
      <c r="A11044" s="1" t="str">
        <f>"84721"</f>
        <v>84721</v>
      </c>
      <c r="B11044" s="1" t="str">
        <f>"49021"</f>
        <v>49021</v>
      </c>
      <c r="C11044" s="2">
        <v>1</v>
      </c>
      <c r="D11044" s="2">
        <v>1</v>
      </c>
      <c r="E11044" s="2">
        <v>1</v>
      </c>
      <c r="F11044" s="2">
        <v>1</v>
      </c>
    </row>
    <row r="11045" spans="1:6" x14ac:dyDescent="0.25">
      <c r="A11045" s="1" t="str">
        <f>"84754"</f>
        <v>84754</v>
      </c>
      <c r="B11045" s="1" t="str">
        <f>"49041"</f>
        <v>49041</v>
      </c>
      <c r="C11045" s="2">
        <v>1</v>
      </c>
      <c r="D11045" s="2">
        <v>1</v>
      </c>
      <c r="E11045" s="2">
        <v>1</v>
      </c>
      <c r="F11045" s="2">
        <v>1</v>
      </c>
    </row>
    <row r="11046" spans="1:6" x14ac:dyDescent="0.25">
      <c r="A11046" s="1" t="str">
        <f>"84747"</f>
        <v>84747</v>
      </c>
      <c r="B11046" s="1" t="str">
        <f>"49055"</f>
        <v>49055</v>
      </c>
      <c r="C11046" s="2">
        <v>1</v>
      </c>
      <c r="D11046" s="2">
        <v>1</v>
      </c>
      <c r="E11046" s="2">
        <v>1</v>
      </c>
      <c r="F11046" s="2">
        <v>1</v>
      </c>
    </row>
    <row r="11047" spans="1:6" x14ac:dyDescent="0.25">
      <c r="A11047" s="1" t="str">
        <f>"84743"</f>
        <v>84743</v>
      </c>
      <c r="B11047" s="1" t="str">
        <f>"49031"</f>
        <v>49031</v>
      </c>
      <c r="C11047" s="2">
        <v>1</v>
      </c>
      <c r="D11047" s="2">
        <v>1</v>
      </c>
      <c r="E11047" s="2">
        <v>0</v>
      </c>
      <c r="F11047" s="2">
        <v>1</v>
      </c>
    </row>
    <row r="11048" spans="1:6" x14ac:dyDescent="0.25">
      <c r="A11048" s="1" t="str">
        <f>"84764"</f>
        <v>84764</v>
      </c>
      <c r="B11048" s="1" t="str">
        <f>"49017"</f>
        <v>49017</v>
      </c>
      <c r="C11048" s="2">
        <v>1</v>
      </c>
      <c r="D11048" s="2">
        <v>1</v>
      </c>
      <c r="E11048" s="2">
        <v>1</v>
      </c>
      <c r="F11048" s="2">
        <v>1</v>
      </c>
    </row>
    <row r="11049" spans="1:6" x14ac:dyDescent="0.25">
      <c r="A11049" s="1" t="str">
        <f>"84733"</f>
        <v>84733</v>
      </c>
      <c r="B11049" s="1" t="str">
        <f>"49053"</f>
        <v>49053</v>
      </c>
      <c r="C11049" s="2">
        <v>1</v>
      </c>
      <c r="D11049" s="2">
        <v>1</v>
      </c>
      <c r="E11049" s="2">
        <v>1</v>
      </c>
      <c r="F11049" s="2">
        <v>1</v>
      </c>
    </row>
    <row r="11050" spans="1:6" x14ac:dyDescent="0.25">
      <c r="A11050" s="1" t="str">
        <f>"85087"</f>
        <v>85087</v>
      </c>
      <c r="B11050" s="1" t="str">
        <f>"04013"</f>
        <v>04013</v>
      </c>
      <c r="C11050" s="2">
        <v>1</v>
      </c>
      <c r="D11050" s="2">
        <v>1</v>
      </c>
      <c r="E11050" s="2">
        <v>1</v>
      </c>
      <c r="F11050" s="2">
        <v>1</v>
      </c>
    </row>
    <row r="11051" spans="1:6" x14ac:dyDescent="0.25">
      <c r="A11051" s="1" t="str">
        <f>"85119"</f>
        <v>85119</v>
      </c>
      <c r="B11051" s="1" t="str">
        <f>"04013"</f>
        <v>04013</v>
      </c>
      <c r="C11051" s="2">
        <v>6.4903456109037798E-4</v>
      </c>
      <c r="D11051" s="2">
        <v>0</v>
      </c>
      <c r="E11051" s="2">
        <v>0</v>
      </c>
      <c r="F11051" s="2">
        <v>6.09849062357066E-4</v>
      </c>
    </row>
    <row r="11052" spans="1:6" x14ac:dyDescent="0.25">
      <c r="A11052" s="1" t="str">
        <f>"85119"</f>
        <v>85119</v>
      </c>
      <c r="B11052" s="1" t="str">
        <f>"04021"</f>
        <v>04021</v>
      </c>
      <c r="C11052" s="2">
        <v>0.999350965438909</v>
      </c>
      <c r="D11052" s="2">
        <v>1</v>
      </c>
      <c r="E11052" s="2">
        <v>1</v>
      </c>
      <c r="F11052" s="2">
        <v>0.99939015093764205</v>
      </c>
    </row>
    <row r="11053" spans="1:6" x14ac:dyDescent="0.25">
      <c r="A11053" s="1" t="str">
        <f>"85120"</f>
        <v>85120</v>
      </c>
      <c r="B11053" s="1" t="str">
        <f>"04021"</f>
        <v>04021</v>
      </c>
      <c r="C11053" s="2">
        <v>0.75572475708846998</v>
      </c>
      <c r="D11053" s="2">
        <v>0.75186567164179097</v>
      </c>
      <c r="E11053" s="2">
        <v>0.79286694101508903</v>
      </c>
      <c r="F11053" s="2">
        <v>0.75690721649484505</v>
      </c>
    </row>
    <row r="11054" spans="1:6" x14ac:dyDescent="0.25">
      <c r="A11054" s="1" t="str">
        <f>"85120"</f>
        <v>85120</v>
      </c>
      <c r="B11054" s="1" t="str">
        <f>"04013"</f>
        <v>04013</v>
      </c>
      <c r="C11054" s="2">
        <v>0.24427524291152899</v>
      </c>
      <c r="D11054" s="2">
        <v>0.24813432835820801</v>
      </c>
      <c r="E11054" s="2">
        <v>0.20713305898491</v>
      </c>
      <c r="F11054" s="2">
        <v>0.24309278350515401</v>
      </c>
    </row>
    <row r="11055" spans="1:6" x14ac:dyDescent="0.25">
      <c r="A11055" s="1" t="str">
        <f>"85121"</f>
        <v>85121</v>
      </c>
      <c r="B11055" s="1" t="str">
        <f>"04013"</f>
        <v>04013</v>
      </c>
      <c r="C11055" s="2">
        <v>1</v>
      </c>
      <c r="D11055" s="2">
        <v>1</v>
      </c>
      <c r="E11055" s="2">
        <v>1</v>
      </c>
      <c r="F11055" s="2">
        <v>1</v>
      </c>
    </row>
    <row r="11056" spans="1:6" x14ac:dyDescent="0.25">
      <c r="A11056" s="1" t="str">
        <f>"85060"</f>
        <v>85060</v>
      </c>
      <c r="B11056" s="1" t="str">
        <f>"04013"</f>
        <v>04013</v>
      </c>
      <c r="C11056" s="2">
        <v>1</v>
      </c>
      <c r="D11056" s="2">
        <v>1</v>
      </c>
      <c r="E11056" s="2">
        <v>1</v>
      </c>
      <c r="F11056" s="2">
        <v>1</v>
      </c>
    </row>
    <row r="11057" spans="1:6" x14ac:dyDescent="0.25">
      <c r="A11057" s="1" t="str">
        <f>"85063"</f>
        <v>85063</v>
      </c>
      <c r="B11057" s="1" t="str">
        <f>"04013"</f>
        <v>04013</v>
      </c>
      <c r="C11057" s="2">
        <v>1</v>
      </c>
      <c r="D11057" s="2">
        <v>1</v>
      </c>
      <c r="E11057" s="2">
        <v>1</v>
      </c>
      <c r="F11057" s="2">
        <v>1</v>
      </c>
    </row>
    <row r="11058" spans="1:6" x14ac:dyDescent="0.25">
      <c r="A11058" s="1" t="str">
        <f>"85139"</f>
        <v>85139</v>
      </c>
      <c r="B11058" s="1" t="str">
        <f>"04021"</f>
        <v>04021</v>
      </c>
      <c r="C11058" s="2">
        <v>0.99310863300338303</v>
      </c>
      <c r="D11058" s="2">
        <v>0.99598393574297095</v>
      </c>
      <c r="E11058" s="2">
        <v>0.98888888888888804</v>
      </c>
      <c r="F11058" s="2">
        <v>0.99323141556774397</v>
      </c>
    </row>
    <row r="11059" spans="1:6" x14ac:dyDescent="0.25">
      <c r="A11059" s="1" t="str">
        <f>"85139"</f>
        <v>85139</v>
      </c>
      <c r="B11059" s="1" t="str">
        <f>"04013"</f>
        <v>04013</v>
      </c>
      <c r="C11059" s="2">
        <v>6.8913669966169603E-3</v>
      </c>
      <c r="D11059" s="2">
        <v>4.0160642570281103E-3</v>
      </c>
      <c r="E11059" s="2">
        <v>1.1111111111111099E-2</v>
      </c>
      <c r="F11059" s="2">
        <v>6.7685844322558E-3</v>
      </c>
    </row>
    <row r="11060" spans="1:6" x14ac:dyDescent="0.25">
      <c r="A11060" s="1" t="str">
        <f>"85211"</f>
        <v>85211</v>
      </c>
      <c r="B11060" s="1" t="str">
        <f>"04013"</f>
        <v>04013</v>
      </c>
      <c r="C11060" s="2">
        <v>1</v>
      </c>
      <c r="D11060" s="2">
        <v>1</v>
      </c>
      <c r="E11060" s="2">
        <v>1</v>
      </c>
      <c r="F11060" s="2">
        <v>1</v>
      </c>
    </row>
    <row r="11061" spans="1:6" x14ac:dyDescent="0.25">
      <c r="A11061" s="1" t="str">
        <f>"85173"</f>
        <v>85173</v>
      </c>
      <c r="B11061" s="1" t="str">
        <f>"04021"</f>
        <v>04021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25">
      <c r="A11062" s="1" t="str">
        <f>"85194"</f>
        <v>85194</v>
      </c>
      <c r="B11062" s="1" t="str">
        <f>"04021"</f>
        <v>04021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25">
      <c r="A11063" s="1" t="str">
        <f>"85233"</f>
        <v>85233</v>
      </c>
      <c r="B11063" s="1" t="str">
        <f t="shared" ref="B11063:B11068" si="47">"04013"</f>
        <v>04013</v>
      </c>
      <c r="C11063" s="2">
        <v>1</v>
      </c>
      <c r="D11063" s="2">
        <v>1</v>
      </c>
      <c r="E11063" s="2">
        <v>1</v>
      </c>
      <c r="F11063" s="2">
        <v>1</v>
      </c>
    </row>
    <row r="11064" spans="1:6" x14ac:dyDescent="0.25">
      <c r="A11064" s="1" t="str">
        <f>"85246"</f>
        <v>85246</v>
      </c>
      <c r="B11064" s="1" t="str">
        <f t="shared" si="47"/>
        <v>04013</v>
      </c>
      <c r="C11064" s="2">
        <v>1</v>
      </c>
      <c r="D11064" s="2">
        <v>1</v>
      </c>
      <c r="E11064" s="2">
        <v>1</v>
      </c>
      <c r="F11064" s="2">
        <v>1</v>
      </c>
    </row>
    <row r="11065" spans="1:6" x14ac:dyDescent="0.25">
      <c r="A11065" s="1" t="str">
        <f>"85304"</f>
        <v>85304</v>
      </c>
      <c r="B11065" s="1" t="str">
        <f t="shared" si="47"/>
        <v>04013</v>
      </c>
      <c r="C11065" s="2">
        <v>1</v>
      </c>
      <c r="D11065" s="2">
        <v>1</v>
      </c>
      <c r="E11065" s="2">
        <v>1</v>
      </c>
      <c r="F11065" s="2">
        <v>1</v>
      </c>
    </row>
    <row r="11066" spans="1:6" x14ac:dyDescent="0.25">
      <c r="A11066" s="1" t="str">
        <f>"85302"</f>
        <v>85302</v>
      </c>
      <c r="B11066" s="1" t="str">
        <f t="shared" si="47"/>
        <v>04013</v>
      </c>
      <c r="C11066" s="2">
        <v>1</v>
      </c>
      <c r="D11066" s="2">
        <v>1</v>
      </c>
      <c r="E11066" s="2">
        <v>1</v>
      </c>
      <c r="F11066" s="2">
        <v>1</v>
      </c>
    </row>
    <row r="11067" spans="1:6" x14ac:dyDescent="0.25">
      <c r="A11067" s="1" t="str">
        <f>"85303"</f>
        <v>85303</v>
      </c>
      <c r="B11067" s="1" t="str">
        <f t="shared" si="47"/>
        <v>04013</v>
      </c>
      <c r="C11067" s="2">
        <v>1</v>
      </c>
      <c r="D11067" s="2">
        <v>1</v>
      </c>
      <c r="E11067" s="2">
        <v>1</v>
      </c>
      <c r="F11067" s="2">
        <v>1</v>
      </c>
    </row>
    <row r="11068" spans="1:6" x14ac:dyDescent="0.25">
      <c r="A11068" s="1" t="str">
        <f>"85323"</f>
        <v>85323</v>
      </c>
      <c r="B11068" s="1" t="str">
        <f t="shared" si="47"/>
        <v>04013</v>
      </c>
      <c r="C11068" s="2">
        <v>1</v>
      </c>
      <c r="D11068" s="2">
        <v>1</v>
      </c>
      <c r="E11068" s="2">
        <v>1</v>
      </c>
      <c r="F11068" s="2">
        <v>1</v>
      </c>
    </row>
    <row r="11069" spans="1:6" x14ac:dyDescent="0.25">
      <c r="A11069" s="1" t="str">
        <f>"85321"</f>
        <v>85321</v>
      </c>
      <c r="B11069" s="1" t="str">
        <f>"04019"</f>
        <v>04019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25">
      <c r="A11070" s="1" t="str">
        <f>"85260"</f>
        <v>85260</v>
      </c>
      <c r="B11070" s="1" t="str">
        <f t="shared" ref="B11070:B11075" si="48">"04013"</f>
        <v>04013</v>
      </c>
      <c r="C11070" s="2">
        <v>1</v>
      </c>
      <c r="D11070" s="2">
        <v>1</v>
      </c>
      <c r="E11070" s="2">
        <v>1</v>
      </c>
      <c r="F11070" s="2">
        <v>1</v>
      </c>
    </row>
    <row r="11071" spans="1:6" x14ac:dyDescent="0.25">
      <c r="A11071" s="1" t="str">
        <f>"85277"</f>
        <v>85277</v>
      </c>
      <c r="B11071" s="1" t="str">
        <f t="shared" si="48"/>
        <v>04013</v>
      </c>
      <c r="C11071" s="2">
        <v>1</v>
      </c>
      <c r="D11071" s="2">
        <v>1</v>
      </c>
      <c r="E11071" s="2">
        <v>1</v>
      </c>
      <c r="F11071" s="2">
        <v>1</v>
      </c>
    </row>
    <row r="11072" spans="1:6" x14ac:dyDescent="0.25">
      <c r="A11072" s="1" t="str">
        <f>"85329"</f>
        <v>85329</v>
      </c>
      <c r="B11072" s="1" t="str">
        <f t="shared" si="48"/>
        <v>04013</v>
      </c>
      <c r="C11072" s="2">
        <v>1</v>
      </c>
      <c r="D11072" s="2">
        <v>1</v>
      </c>
      <c r="E11072" s="2">
        <v>1</v>
      </c>
      <c r="F11072" s="2">
        <v>1</v>
      </c>
    </row>
    <row r="11073" spans="1:6" x14ac:dyDescent="0.25">
      <c r="A11073" s="1" t="str">
        <f>"85337"</f>
        <v>85337</v>
      </c>
      <c r="B11073" s="1" t="str">
        <f t="shared" si="48"/>
        <v>04013</v>
      </c>
      <c r="C11073" s="2">
        <v>1</v>
      </c>
      <c r="D11073" s="2">
        <v>1</v>
      </c>
      <c r="E11073" s="2">
        <v>1</v>
      </c>
      <c r="F11073" s="2">
        <v>1</v>
      </c>
    </row>
    <row r="11074" spans="1:6" x14ac:dyDescent="0.25">
      <c r="A11074" s="1" t="str">
        <f>"85387"</f>
        <v>85387</v>
      </c>
      <c r="B11074" s="1" t="str">
        <f t="shared" si="48"/>
        <v>04013</v>
      </c>
      <c r="C11074" s="2">
        <v>1</v>
      </c>
      <c r="D11074" s="2">
        <v>1</v>
      </c>
      <c r="E11074" s="2">
        <v>1</v>
      </c>
      <c r="F11074" s="2">
        <v>1</v>
      </c>
    </row>
    <row r="11075" spans="1:6" x14ac:dyDescent="0.25">
      <c r="A11075" s="1" t="str">
        <f>"85380"</f>
        <v>85380</v>
      </c>
      <c r="B11075" s="1" t="str">
        <f t="shared" si="48"/>
        <v>04013</v>
      </c>
      <c r="C11075" s="2">
        <v>1</v>
      </c>
      <c r="D11075" s="2">
        <v>1</v>
      </c>
      <c r="E11075" s="2">
        <v>1</v>
      </c>
      <c r="F11075" s="2">
        <v>1</v>
      </c>
    </row>
    <row r="11076" spans="1:6" x14ac:dyDescent="0.25">
      <c r="A11076" s="1" t="str">
        <f>"85534"</f>
        <v>85534</v>
      </c>
      <c r="B11076" s="1" t="str">
        <f>"04011"</f>
        <v>04011</v>
      </c>
      <c r="C11076" s="2">
        <v>1</v>
      </c>
      <c r="D11076" s="2">
        <v>1</v>
      </c>
      <c r="E11076" s="2">
        <v>1</v>
      </c>
      <c r="F11076" s="2">
        <v>1</v>
      </c>
    </row>
    <row r="11077" spans="1:6" x14ac:dyDescent="0.25">
      <c r="A11077" s="1" t="str">
        <f>"85535"</f>
        <v>85535</v>
      </c>
      <c r="B11077" s="1" t="str">
        <f>"04009"</f>
        <v>04009</v>
      </c>
      <c r="C11077" s="2">
        <v>1</v>
      </c>
      <c r="D11077" s="2">
        <v>0</v>
      </c>
      <c r="E11077" s="2">
        <v>1</v>
      </c>
      <c r="F11077" s="2">
        <v>1</v>
      </c>
    </row>
    <row r="11078" spans="1:6" x14ac:dyDescent="0.25">
      <c r="A11078" s="1" t="str">
        <f>"85531"</f>
        <v>85531</v>
      </c>
      <c r="B11078" s="1" t="str">
        <f>"04009"</f>
        <v>04009</v>
      </c>
      <c r="C11078" s="2">
        <v>0</v>
      </c>
      <c r="D11078" s="2">
        <v>0</v>
      </c>
      <c r="E11078" s="2">
        <v>1</v>
      </c>
      <c r="F11078" s="2">
        <v>1</v>
      </c>
    </row>
    <row r="11079" spans="1:6" x14ac:dyDescent="0.25">
      <c r="A11079" s="1" t="str">
        <f>"85351"</f>
        <v>85351</v>
      </c>
      <c r="B11079" s="1" t="str">
        <f>"04013"</f>
        <v>04013</v>
      </c>
      <c r="C11079" s="2">
        <v>1</v>
      </c>
      <c r="D11079" s="2">
        <v>1</v>
      </c>
      <c r="E11079" s="2">
        <v>1</v>
      </c>
      <c r="F11079" s="2">
        <v>1</v>
      </c>
    </row>
    <row r="11080" spans="1:6" x14ac:dyDescent="0.25">
      <c r="A11080" s="1" t="str">
        <f>"85357"</f>
        <v>85357</v>
      </c>
      <c r="B11080" s="1" t="str">
        <f>"04012"</f>
        <v>04012</v>
      </c>
      <c r="C11080" s="2">
        <v>0</v>
      </c>
      <c r="D11080" s="2">
        <v>0</v>
      </c>
      <c r="E11080" s="2">
        <v>1</v>
      </c>
      <c r="F11080" s="2">
        <v>1</v>
      </c>
    </row>
    <row r="11081" spans="1:6" x14ac:dyDescent="0.25">
      <c r="A11081" s="1" t="str">
        <f>"85360"</f>
        <v>85360</v>
      </c>
      <c r="B11081" s="1" t="str">
        <f>"04015"</f>
        <v>04015</v>
      </c>
      <c r="C11081" s="2">
        <v>1</v>
      </c>
      <c r="D11081" s="2">
        <v>0</v>
      </c>
      <c r="E11081" s="2">
        <v>1</v>
      </c>
      <c r="F11081" s="2">
        <v>1</v>
      </c>
    </row>
    <row r="11082" spans="1:6" x14ac:dyDescent="0.25">
      <c r="A11082" s="1" t="str">
        <f>"85550"</f>
        <v>85550</v>
      </c>
      <c r="B11082" s="1" t="str">
        <f>"04009"</f>
        <v>04009</v>
      </c>
      <c r="C11082" s="2">
        <v>0</v>
      </c>
      <c r="D11082" s="2">
        <v>0</v>
      </c>
      <c r="E11082" s="2">
        <v>1</v>
      </c>
      <c r="F11082" s="2">
        <v>1</v>
      </c>
    </row>
    <row r="11083" spans="1:6" x14ac:dyDescent="0.25">
      <c r="A11083" s="1" t="str">
        <f>"85551"</f>
        <v>85551</v>
      </c>
      <c r="B11083" s="1" t="str">
        <f>"04009"</f>
        <v>04009</v>
      </c>
      <c r="C11083" s="2">
        <v>0</v>
      </c>
      <c r="D11083" s="2">
        <v>0</v>
      </c>
      <c r="E11083" s="2">
        <v>1</v>
      </c>
      <c r="F11083" s="2">
        <v>1</v>
      </c>
    </row>
    <row r="11084" spans="1:6" x14ac:dyDescent="0.25">
      <c r="A11084" s="1" t="str">
        <f>"85605"</f>
        <v>85605</v>
      </c>
      <c r="B11084" s="1" t="str">
        <f>"04003"</f>
        <v>04003</v>
      </c>
      <c r="C11084" s="2">
        <v>1</v>
      </c>
      <c r="D11084" s="2">
        <v>0</v>
      </c>
      <c r="E11084" s="2">
        <v>1</v>
      </c>
      <c r="F11084" s="2">
        <v>1</v>
      </c>
    </row>
    <row r="11085" spans="1:6" x14ac:dyDescent="0.25">
      <c r="A11085" s="1" t="str">
        <f>"85615"</f>
        <v>85615</v>
      </c>
      <c r="B11085" s="1" t="str">
        <f>"04003"</f>
        <v>04003</v>
      </c>
      <c r="C11085" s="2">
        <v>1</v>
      </c>
      <c r="D11085" s="2">
        <v>1</v>
      </c>
      <c r="E11085" s="2">
        <v>1</v>
      </c>
      <c r="F11085" s="2">
        <v>1</v>
      </c>
    </row>
    <row r="11086" spans="1:6" x14ac:dyDescent="0.25">
      <c r="A11086" s="1" t="str">
        <f>"85625"</f>
        <v>85625</v>
      </c>
      <c r="B11086" s="1" t="str">
        <f>"04003"</f>
        <v>04003</v>
      </c>
      <c r="C11086" s="2">
        <v>1</v>
      </c>
      <c r="D11086" s="2">
        <v>1</v>
      </c>
      <c r="E11086" s="2">
        <v>1</v>
      </c>
      <c r="F11086" s="2">
        <v>1</v>
      </c>
    </row>
    <row r="11087" spans="1:6" x14ac:dyDescent="0.25">
      <c r="A11087" s="1" t="str">
        <f>"85714"</f>
        <v>85714</v>
      </c>
      <c r="B11087" s="1" t="str">
        <f>"04019"</f>
        <v>04019</v>
      </c>
      <c r="C11087" s="2">
        <v>1</v>
      </c>
      <c r="D11087" s="2">
        <v>1</v>
      </c>
      <c r="E11087" s="2">
        <v>1</v>
      </c>
      <c r="F11087" s="2">
        <v>1</v>
      </c>
    </row>
    <row r="11088" spans="1:6" x14ac:dyDescent="0.25">
      <c r="A11088" s="1" t="str">
        <f>"85736"</f>
        <v>85736</v>
      </c>
      <c r="B11088" s="1" t="str">
        <f>"04019"</f>
        <v>04019</v>
      </c>
      <c r="C11088" s="2">
        <v>1</v>
      </c>
      <c r="D11088" s="2">
        <v>1</v>
      </c>
      <c r="E11088" s="2">
        <v>1</v>
      </c>
      <c r="F11088" s="2">
        <v>1</v>
      </c>
    </row>
    <row r="11089" spans="1:6" x14ac:dyDescent="0.25">
      <c r="A11089" s="1" t="str">
        <f>"85645"</f>
        <v>85645</v>
      </c>
      <c r="B11089" s="1" t="str">
        <f>"04023"</f>
        <v>04023</v>
      </c>
      <c r="C11089" s="2">
        <v>1.5797788309636601E-3</v>
      </c>
      <c r="D11089" s="2">
        <v>0.125</v>
      </c>
      <c r="E11089" s="2">
        <v>0</v>
      </c>
      <c r="F11089" s="2">
        <v>3.1055900621118002E-3</v>
      </c>
    </row>
    <row r="11090" spans="1:6" x14ac:dyDescent="0.25">
      <c r="A11090" s="1" t="str">
        <f>"85645"</f>
        <v>85645</v>
      </c>
      <c r="B11090" s="1" t="str">
        <f>"04019"</f>
        <v>04019</v>
      </c>
      <c r="C11090" s="2">
        <v>0.99842022116903595</v>
      </c>
      <c r="D11090" s="2">
        <v>0.875</v>
      </c>
      <c r="E11090" s="2">
        <v>1</v>
      </c>
      <c r="F11090" s="2">
        <v>0.99689440993788803</v>
      </c>
    </row>
    <row r="11091" spans="1:6" x14ac:dyDescent="0.25">
      <c r="A11091" s="1" t="str">
        <f>"85658"</f>
        <v>85658</v>
      </c>
      <c r="B11091" s="1" t="str">
        <f>"04019"</f>
        <v>04019</v>
      </c>
      <c r="C11091" s="2">
        <v>0.94282334384858002</v>
      </c>
      <c r="D11091" s="2">
        <v>1</v>
      </c>
      <c r="E11091" s="2">
        <v>1</v>
      </c>
      <c r="F11091" s="2">
        <v>0.94372574385510899</v>
      </c>
    </row>
    <row r="11092" spans="1:6" x14ac:dyDescent="0.25">
      <c r="A11092" s="1" t="str">
        <f>"85658"</f>
        <v>85658</v>
      </c>
      <c r="B11092" s="1" t="str">
        <f>"04021"</f>
        <v>04021</v>
      </c>
      <c r="C11092" s="2">
        <v>5.7176656151419501E-2</v>
      </c>
      <c r="D11092" s="2">
        <v>0</v>
      </c>
      <c r="E11092" s="2">
        <v>0</v>
      </c>
      <c r="F11092" s="2">
        <v>5.6274256144889997E-2</v>
      </c>
    </row>
    <row r="11093" spans="1:6" x14ac:dyDescent="0.25">
      <c r="A11093" s="1" t="str">
        <f>"85701"</f>
        <v>85701</v>
      </c>
      <c r="B11093" s="1" t="str">
        <f>"04019"</f>
        <v>04019</v>
      </c>
      <c r="C11093" s="2">
        <v>1</v>
      </c>
      <c r="D11093" s="2">
        <v>1</v>
      </c>
      <c r="E11093" s="2">
        <v>1</v>
      </c>
      <c r="F11093" s="2">
        <v>1</v>
      </c>
    </row>
    <row r="11094" spans="1:6" x14ac:dyDescent="0.25">
      <c r="A11094" s="1" t="str">
        <f>"86024"</f>
        <v>86024</v>
      </c>
      <c r="B11094" s="1" t="str">
        <f>"04005"</f>
        <v>04005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25">
      <c r="A11095" s="1" t="str">
        <f>"86303"</f>
        <v>86303</v>
      </c>
      <c r="B11095" s="1" t="str">
        <f>"04025"</f>
        <v>04025</v>
      </c>
      <c r="C11095" s="2">
        <v>1</v>
      </c>
      <c r="D11095" s="2">
        <v>1</v>
      </c>
      <c r="E11095" s="2">
        <v>1</v>
      </c>
      <c r="F11095" s="2">
        <v>1</v>
      </c>
    </row>
    <row r="11096" spans="1:6" x14ac:dyDescent="0.25">
      <c r="A11096" s="1" t="str">
        <f>"86043"</f>
        <v>86043</v>
      </c>
      <c r="B11096" s="1" t="str">
        <f>"04017"</f>
        <v>04017</v>
      </c>
      <c r="C11096" s="2">
        <v>0</v>
      </c>
      <c r="D11096" s="2">
        <v>0</v>
      </c>
      <c r="E11096" s="2">
        <v>1</v>
      </c>
      <c r="F11096" s="2">
        <v>1</v>
      </c>
    </row>
    <row r="11097" spans="1:6" x14ac:dyDescent="0.25">
      <c r="A11097" s="1" t="str">
        <f>"86044"</f>
        <v>86044</v>
      </c>
      <c r="B11097" s="1" t="str">
        <f>"04005"</f>
        <v>04005</v>
      </c>
      <c r="C11097" s="2">
        <v>1</v>
      </c>
      <c r="D11097" s="2">
        <v>1</v>
      </c>
      <c r="E11097" s="2">
        <v>1</v>
      </c>
      <c r="F11097" s="2">
        <v>1</v>
      </c>
    </row>
    <row r="11098" spans="1:6" x14ac:dyDescent="0.25">
      <c r="A11098" s="1" t="str">
        <f>"85756"</f>
        <v>85756</v>
      </c>
      <c r="B11098" s="1" t="str">
        <f>"04019"</f>
        <v>04019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tr">
        <f>"85747"</f>
        <v>85747</v>
      </c>
      <c r="B11099" s="1" t="str">
        <f>"04019"</f>
        <v>04019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25">
      <c r="A11100" s="1" t="str">
        <f>"86315"</f>
        <v>86315</v>
      </c>
      <c r="B11100" s="1" t="str">
        <f>"04025"</f>
        <v>04025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25">
      <c r="A11101" s="1" t="str">
        <f>"86401"</f>
        <v>86401</v>
      </c>
      <c r="B11101" s="1" t="str">
        <f>"04015"</f>
        <v>04015</v>
      </c>
      <c r="C11101" s="2">
        <v>1</v>
      </c>
      <c r="D11101" s="2">
        <v>1</v>
      </c>
      <c r="E11101" s="2">
        <v>1</v>
      </c>
      <c r="F11101" s="2">
        <v>1</v>
      </c>
    </row>
    <row r="11102" spans="1:6" x14ac:dyDescent="0.25">
      <c r="A11102" s="1" t="str">
        <f>"86402"</f>
        <v>86402</v>
      </c>
      <c r="B11102" s="1" t="str">
        <f>"04015"</f>
        <v>04015</v>
      </c>
      <c r="C11102" s="2">
        <v>1</v>
      </c>
      <c r="D11102" s="2">
        <v>1</v>
      </c>
      <c r="E11102" s="2">
        <v>1</v>
      </c>
      <c r="F11102" s="2">
        <v>1</v>
      </c>
    </row>
    <row r="11103" spans="1:6" x14ac:dyDescent="0.25">
      <c r="A11103" s="1" t="str">
        <f>"85901"</f>
        <v>85901</v>
      </c>
      <c r="B11103" s="1" t="str">
        <f>"04017"</f>
        <v>04017</v>
      </c>
      <c r="C11103" s="2">
        <v>0.96725841567576598</v>
      </c>
      <c r="D11103" s="2">
        <v>1</v>
      </c>
      <c r="E11103" s="2">
        <v>0.98791018998272795</v>
      </c>
      <c r="F11103" s="2">
        <v>0.97032729441586496</v>
      </c>
    </row>
    <row r="11104" spans="1:6" x14ac:dyDescent="0.25">
      <c r="A11104" s="1" t="str">
        <f>"85901"</f>
        <v>85901</v>
      </c>
      <c r="B11104" s="1" t="str">
        <f>"04001"</f>
        <v>04001</v>
      </c>
      <c r="C11104" s="2">
        <v>3.27415843242337E-2</v>
      </c>
      <c r="D11104" s="2">
        <v>0</v>
      </c>
      <c r="E11104" s="2">
        <v>1.2089810017271101E-2</v>
      </c>
      <c r="F11104" s="2">
        <v>2.96727055841347E-2</v>
      </c>
    </row>
    <row r="11105" spans="1:6" x14ac:dyDescent="0.25">
      <c r="A11105" s="1" t="str">
        <f>"85935"</f>
        <v>85935</v>
      </c>
      <c r="B11105" s="1" t="str">
        <f>"04017"</f>
        <v>04017</v>
      </c>
      <c r="C11105" s="2">
        <v>1</v>
      </c>
      <c r="D11105" s="2">
        <v>1</v>
      </c>
      <c r="E11105" s="2">
        <v>1</v>
      </c>
      <c r="F11105" s="2">
        <v>1</v>
      </c>
    </row>
    <row r="11106" spans="1:6" x14ac:dyDescent="0.25">
      <c r="A11106" s="1" t="str">
        <f>"85920"</f>
        <v>85920</v>
      </c>
      <c r="B11106" s="1" t="str">
        <f>"04001"</f>
        <v>04001</v>
      </c>
      <c r="C11106" s="2">
        <v>1</v>
      </c>
      <c r="D11106" s="2">
        <v>1</v>
      </c>
      <c r="E11106" s="2">
        <v>0</v>
      </c>
      <c r="F11106" s="2">
        <v>1</v>
      </c>
    </row>
    <row r="11107" spans="1:6" x14ac:dyDescent="0.25">
      <c r="A11107" s="1" t="str">
        <f>"85932"</f>
        <v>85932</v>
      </c>
      <c r="B11107" s="1" t="str">
        <f>"04001"</f>
        <v>04001</v>
      </c>
      <c r="C11107" s="2">
        <v>0</v>
      </c>
      <c r="D11107" s="2">
        <v>0</v>
      </c>
      <c r="E11107" s="2">
        <v>1</v>
      </c>
      <c r="F11107" s="2">
        <v>1</v>
      </c>
    </row>
    <row r="11108" spans="1:6" x14ac:dyDescent="0.25">
      <c r="A11108" s="1" t="str">
        <f>"86005"</f>
        <v>86005</v>
      </c>
      <c r="B11108" s="1" t="str">
        <f>"04005"</f>
        <v>04005</v>
      </c>
      <c r="C11108" s="2">
        <v>1</v>
      </c>
      <c r="D11108" s="2">
        <v>1</v>
      </c>
      <c r="E11108" s="2">
        <v>1</v>
      </c>
      <c r="F11108" s="2">
        <v>1</v>
      </c>
    </row>
    <row r="11109" spans="1:6" x14ac:dyDescent="0.25">
      <c r="A11109" s="1" t="str">
        <f>"86017"</f>
        <v>86017</v>
      </c>
      <c r="B11109" s="1" t="str">
        <f>"04005"</f>
        <v>04005</v>
      </c>
      <c r="C11109" s="2">
        <v>1</v>
      </c>
      <c r="D11109" s="2">
        <v>0</v>
      </c>
      <c r="E11109" s="2">
        <v>1</v>
      </c>
      <c r="F11109" s="2">
        <v>1</v>
      </c>
    </row>
    <row r="11110" spans="1:6" x14ac:dyDescent="0.25">
      <c r="A11110" s="1" t="str">
        <f>"86413"</f>
        <v>86413</v>
      </c>
      <c r="B11110" s="1" t="str">
        <f>"04015"</f>
        <v>04015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25">
      <c r="A11111" s="1" t="str">
        <f>"86445"</f>
        <v>86445</v>
      </c>
      <c r="B11111" s="1" t="str">
        <f>"04015"</f>
        <v>04015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tr">
        <f>"87025"</f>
        <v>87025</v>
      </c>
      <c r="B11112" s="1" t="str">
        <f>"35043"</f>
        <v>35043</v>
      </c>
      <c r="C11112" s="2">
        <v>1</v>
      </c>
      <c r="D11112" s="2">
        <v>1</v>
      </c>
      <c r="E11112" s="2">
        <v>1</v>
      </c>
      <c r="F11112" s="2">
        <v>1</v>
      </c>
    </row>
    <row r="11113" spans="1:6" x14ac:dyDescent="0.25">
      <c r="A11113" s="1" t="str">
        <f>"86502"</f>
        <v>86502</v>
      </c>
      <c r="B11113" s="1" t="str">
        <f>"04001"</f>
        <v>04001</v>
      </c>
      <c r="C11113" s="2">
        <v>1</v>
      </c>
      <c r="D11113" s="2">
        <v>0</v>
      </c>
      <c r="E11113" s="2">
        <v>1</v>
      </c>
      <c r="F11113" s="2">
        <v>1</v>
      </c>
    </row>
    <row r="11114" spans="1:6" x14ac:dyDescent="0.25">
      <c r="A11114" s="1" t="str">
        <f>"86504"</f>
        <v>86504</v>
      </c>
      <c r="B11114" s="1" t="str">
        <f>"04001"</f>
        <v>04001</v>
      </c>
      <c r="C11114" s="2">
        <v>0</v>
      </c>
      <c r="D11114" s="2">
        <v>0</v>
      </c>
      <c r="E11114" s="2">
        <v>1</v>
      </c>
      <c r="F11114" s="2">
        <v>1</v>
      </c>
    </row>
    <row r="11115" spans="1:6" x14ac:dyDescent="0.25">
      <c r="A11115" s="1" t="str">
        <f>"86506"</f>
        <v>86506</v>
      </c>
      <c r="B11115" s="1" t="str">
        <f>"04001"</f>
        <v>04001</v>
      </c>
      <c r="C11115" s="2">
        <v>0</v>
      </c>
      <c r="D11115" s="2">
        <v>1</v>
      </c>
      <c r="E11115" s="2">
        <v>0</v>
      </c>
      <c r="F11115" s="2">
        <v>1</v>
      </c>
    </row>
    <row r="11116" spans="1:6" x14ac:dyDescent="0.25">
      <c r="A11116" s="1" t="str">
        <f>"86545"</f>
        <v>86545</v>
      </c>
      <c r="B11116" s="1" t="str">
        <f>"04001"</f>
        <v>04001</v>
      </c>
      <c r="C11116" s="2">
        <v>0</v>
      </c>
      <c r="D11116" s="2">
        <v>0</v>
      </c>
      <c r="E11116" s="2">
        <v>1</v>
      </c>
      <c r="F11116" s="2">
        <v>1</v>
      </c>
    </row>
    <row r="11117" spans="1:6" x14ac:dyDescent="0.25">
      <c r="A11117" s="1" t="str">
        <f>"87012"</f>
        <v>87012</v>
      </c>
      <c r="B11117" s="1" t="str">
        <f>"35039"</f>
        <v>35039</v>
      </c>
      <c r="C11117" s="2">
        <v>1</v>
      </c>
      <c r="D11117" s="2">
        <v>1</v>
      </c>
      <c r="E11117" s="2">
        <v>1</v>
      </c>
      <c r="F11117" s="2">
        <v>1</v>
      </c>
    </row>
    <row r="11118" spans="1:6" x14ac:dyDescent="0.25">
      <c r="A11118" s="1" t="str">
        <f>"87190"</f>
        <v>87190</v>
      </c>
      <c r="B11118" s="1" t="str">
        <f>"35001"</f>
        <v>35001</v>
      </c>
      <c r="C11118" s="2">
        <v>1</v>
      </c>
      <c r="D11118" s="2">
        <v>1</v>
      </c>
      <c r="E11118" s="2">
        <v>1</v>
      </c>
      <c r="F11118" s="2">
        <v>1</v>
      </c>
    </row>
    <row r="11119" spans="1:6" x14ac:dyDescent="0.25">
      <c r="A11119" s="1" t="str">
        <f>"87197"</f>
        <v>87197</v>
      </c>
      <c r="B11119" s="1" t="str">
        <f>"35001"</f>
        <v>35001</v>
      </c>
      <c r="C11119" s="2">
        <v>1</v>
      </c>
      <c r="D11119" s="2">
        <v>1</v>
      </c>
      <c r="E11119" s="2">
        <v>1</v>
      </c>
      <c r="F11119" s="2">
        <v>1</v>
      </c>
    </row>
    <row r="11120" spans="1:6" x14ac:dyDescent="0.25">
      <c r="A11120" s="1" t="str">
        <f>"87176"</f>
        <v>87176</v>
      </c>
      <c r="B11120" s="1" t="str">
        <f>"35001"</f>
        <v>35001</v>
      </c>
      <c r="C11120" s="2">
        <v>1</v>
      </c>
      <c r="D11120" s="2">
        <v>1</v>
      </c>
      <c r="E11120" s="2">
        <v>1</v>
      </c>
      <c r="F11120" s="2">
        <v>1</v>
      </c>
    </row>
    <row r="11121" spans="1:6" x14ac:dyDescent="0.25">
      <c r="A11121" s="1" t="str">
        <f>"87131"</f>
        <v>87131</v>
      </c>
      <c r="B11121" s="1" t="str">
        <f>"35001"</f>
        <v>35001</v>
      </c>
      <c r="C11121" s="2">
        <v>0</v>
      </c>
      <c r="D11121" s="2">
        <v>1</v>
      </c>
      <c r="E11121" s="2">
        <v>0</v>
      </c>
      <c r="F11121" s="2">
        <v>1</v>
      </c>
    </row>
    <row r="11122" spans="1:6" x14ac:dyDescent="0.25">
      <c r="A11122" s="1" t="str">
        <f>"87047"</f>
        <v>87047</v>
      </c>
      <c r="B11122" s="1" t="str">
        <f>"35043"</f>
        <v>35043</v>
      </c>
      <c r="C11122" s="2">
        <v>0.17115902964959501</v>
      </c>
      <c r="D11122" s="2">
        <v>0.15384615384615299</v>
      </c>
      <c r="E11122" s="2">
        <v>0</v>
      </c>
      <c r="F11122" s="2">
        <v>0.17073170731707299</v>
      </c>
    </row>
    <row r="11123" spans="1:6" x14ac:dyDescent="0.25">
      <c r="A11123" s="1" t="str">
        <f>"87047"</f>
        <v>87047</v>
      </c>
      <c r="B11123" s="1" t="str">
        <f>"35001"</f>
        <v>35001</v>
      </c>
      <c r="C11123" s="2">
        <v>0.77762803234501299</v>
      </c>
      <c r="D11123" s="2">
        <v>0.53846153846153799</v>
      </c>
      <c r="E11123" s="2">
        <v>0.66666666666666596</v>
      </c>
      <c r="F11123" s="2">
        <v>0.774722838137472</v>
      </c>
    </row>
    <row r="11124" spans="1:6" x14ac:dyDescent="0.25">
      <c r="A11124" s="1" t="str">
        <f>"87047"</f>
        <v>87047</v>
      </c>
      <c r="B11124" s="1" t="str">
        <f>"35049"</f>
        <v>35049</v>
      </c>
      <c r="C11124" s="2">
        <v>5.1212938005390798E-2</v>
      </c>
      <c r="D11124" s="2">
        <v>0.30769230769230699</v>
      </c>
      <c r="E11124" s="2">
        <v>0.33333333333333298</v>
      </c>
      <c r="F11124" s="2">
        <v>5.4545454545454501E-2</v>
      </c>
    </row>
    <row r="11125" spans="1:6" x14ac:dyDescent="0.25">
      <c r="A11125" s="1" t="str">
        <f>"87048"</f>
        <v>87048</v>
      </c>
      <c r="B11125" s="1" t="str">
        <f>"35001"</f>
        <v>35001</v>
      </c>
      <c r="C11125" s="2">
        <v>2.37874575223972E-2</v>
      </c>
      <c r="D11125" s="2">
        <v>0</v>
      </c>
      <c r="E11125" s="2">
        <v>0</v>
      </c>
      <c r="F11125" s="2">
        <v>2.2075688073394401E-2</v>
      </c>
    </row>
    <row r="11126" spans="1:6" x14ac:dyDescent="0.25">
      <c r="A11126" s="1" t="str">
        <f>"87048"</f>
        <v>87048</v>
      </c>
      <c r="B11126" s="1" t="str">
        <f>"35043"</f>
        <v>35043</v>
      </c>
      <c r="C11126" s="2">
        <v>0.97621254247760203</v>
      </c>
      <c r="D11126" s="2">
        <v>1</v>
      </c>
      <c r="E11126" s="2">
        <v>1</v>
      </c>
      <c r="F11126" s="2">
        <v>0.97792431192660501</v>
      </c>
    </row>
    <row r="11127" spans="1:6" x14ac:dyDescent="0.25">
      <c r="A11127" s="1" t="str">
        <f>"87049"</f>
        <v>87049</v>
      </c>
      <c r="B11127" s="1" t="str">
        <f>"35006"</f>
        <v>35006</v>
      </c>
      <c r="C11127" s="2">
        <v>0</v>
      </c>
      <c r="D11127" s="2">
        <v>1</v>
      </c>
      <c r="E11127" s="2">
        <v>0</v>
      </c>
      <c r="F11127" s="2">
        <v>1</v>
      </c>
    </row>
    <row r="11128" spans="1:6" x14ac:dyDescent="0.25">
      <c r="A11128" s="1" t="str">
        <f>"87053"</f>
        <v>87053</v>
      </c>
      <c r="B11128" s="1" t="str">
        <f>"35043"</f>
        <v>35043</v>
      </c>
      <c r="C11128" s="2">
        <v>1</v>
      </c>
      <c r="D11128" s="2">
        <v>1</v>
      </c>
      <c r="E11128" s="2">
        <v>1</v>
      </c>
      <c r="F11128" s="2">
        <v>1</v>
      </c>
    </row>
    <row r="11129" spans="1:6" x14ac:dyDescent="0.25">
      <c r="A11129" s="1" t="str">
        <f>"87038"</f>
        <v>87038</v>
      </c>
      <c r="B11129" s="1" t="str">
        <f>"35006"</f>
        <v>35006</v>
      </c>
      <c r="C11129" s="2">
        <v>1</v>
      </c>
      <c r="D11129" s="2">
        <v>1</v>
      </c>
      <c r="E11129" s="2">
        <v>0</v>
      </c>
      <c r="F11129" s="2">
        <v>1</v>
      </c>
    </row>
    <row r="11130" spans="1:6" x14ac:dyDescent="0.25">
      <c r="A11130" s="1" t="str">
        <f>"87040"</f>
        <v>87040</v>
      </c>
      <c r="B11130" s="1" t="str">
        <f>"35006"</f>
        <v>35006</v>
      </c>
      <c r="C11130" s="2">
        <v>0</v>
      </c>
      <c r="D11130" s="2">
        <v>0</v>
      </c>
      <c r="E11130" s="2">
        <v>1</v>
      </c>
      <c r="F11130" s="2">
        <v>1</v>
      </c>
    </row>
    <row r="11131" spans="1:6" x14ac:dyDescent="0.25">
      <c r="A11131" s="1" t="str">
        <f>"87105"</f>
        <v>87105</v>
      </c>
      <c r="B11131" s="1" t="str">
        <f>"35001"</f>
        <v>35001</v>
      </c>
      <c r="C11131" s="2">
        <v>1</v>
      </c>
      <c r="D11131" s="2">
        <v>1</v>
      </c>
      <c r="E11131" s="2">
        <v>1</v>
      </c>
      <c r="F11131" s="2">
        <v>1</v>
      </c>
    </row>
    <row r="11132" spans="1:6" x14ac:dyDescent="0.25">
      <c r="A11132" s="1" t="str">
        <f>"87323"</f>
        <v>87323</v>
      </c>
      <c r="B11132" s="1" t="str">
        <f>"35006"</f>
        <v>35006</v>
      </c>
      <c r="C11132" s="2">
        <v>0.53954802259887003</v>
      </c>
      <c r="D11132" s="2">
        <v>0</v>
      </c>
      <c r="E11132" s="2">
        <v>0.625</v>
      </c>
      <c r="F11132" s="2">
        <v>0.53698630136986303</v>
      </c>
    </row>
    <row r="11133" spans="1:6" x14ac:dyDescent="0.25">
      <c r="A11133" s="1" t="str">
        <f>"87323"</f>
        <v>87323</v>
      </c>
      <c r="B11133" s="1" t="str">
        <f>"35031"</f>
        <v>35031</v>
      </c>
      <c r="C11133" s="2">
        <v>0.46045197740112898</v>
      </c>
      <c r="D11133" s="2">
        <v>1</v>
      </c>
      <c r="E11133" s="2">
        <v>0.375</v>
      </c>
      <c r="F11133" s="2">
        <v>0.46301369863013597</v>
      </c>
    </row>
    <row r="11134" spans="1:6" x14ac:dyDescent="0.25">
      <c r="A11134" s="1" t="str">
        <f>"87321"</f>
        <v>87321</v>
      </c>
      <c r="B11134" s="1" t="str">
        <f>"35031"</f>
        <v>35031</v>
      </c>
      <c r="C11134" s="2">
        <v>1</v>
      </c>
      <c r="D11134" s="2">
        <v>1</v>
      </c>
      <c r="E11134" s="2">
        <v>1</v>
      </c>
      <c r="F11134" s="2">
        <v>1</v>
      </c>
    </row>
    <row r="11135" spans="1:6" x14ac:dyDescent="0.25">
      <c r="A11135" s="1" t="str">
        <f>"87419"</f>
        <v>87419</v>
      </c>
      <c r="B11135" s="1" t="str">
        <f>"35045"</f>
        <v>35045</v>
      </c>
      <c r="C11135" s="2">
        <v>1</v>
      </c>
      <c r="D11135" s="2">
        <v>1</v>
      </c>
      <c r="E11135" s="2">
        <v>1</v>
      </c>
      <c r="F11135" s="2">
        <v>1</v>
      </c>
    </row>
    <row r="11136" spans="1:6" x14ac:dyDescent="0.25">
      <c r="A11136" s="1" t="str">
        <f>"87421"</f>
        <v>87421</v>
      </c>
      <c r="B11136" s="1" t="str">
        <f>"35045"</f>
        <v>35045</v>
      </c>
      <c r="C11136" s="2">
        <v>1</v>
      </c>
      <c r="D11136" s="2">
        <v>1</v>
      </c>
      <c r="E11136" s="2">
        <v>1</v>
      </c>
      <c r="F11136" s="2">
        <v>1</v>
      </c>
    </row>
    <row r="11137" spans="1:6" x14ac:dyDescent="0.25">
      <c r="A11137" s="1" t="str">
        <f>"87461"</f>
        <v>87461</v>
      </c>
      <c r="B11137" s="1" t="str">
        <f>"35045"</f>
        <v>35045</v>
      </c>
      <c r="C11137" s="2">
        <v>0</v>
      </c>
      <c r="D11137" s="2">
        <v>0</v>
      </c>
      <c r="E11137" s="2">
        <v>1</v>
      </c>
      <c r="F11137" s="2">
        <v>1</v>
      </c>
    </row>
    <row r="11138" spans="1:6" x14ac:dyDescent="0.25">
      <c r="A11138" s="1" t="str">
        <f>"87357"</f>
        <v>87357</v>
      </c>
      <c r="B11138" s="1" t="str">
        <f>"35006"</f>
        <v>35006</v>
      </c>
      <c r="C11138" s="2">
        <v>1</v>
      </c>
      <c r="D11138" s="2">
        <v>0</v>
      </c>
      <c r="E11138" s="2">
        <v>1</v>
      </c>
      <c r="F11138" s="2">
        <v>1</v>
      </c>
    </row>
    <row r="11139" spans="1:6" x14ac:dyDescent="0.25">
      <c r="A11139" s="1" t="str">
        <f>"88030"</f>
        <v>88030</v>
      </c>
      <c r="B11139" s="1" t="str">
        <f>"35029"</f>
        <v>35029</v>
      </c>
      <c r="C11139" s="2">
        <v>1</v>
      </c>
      <c r="D11139" s="2">
        <v>1</v>
      </c>
      <c r="E11139" s="2">
        <v>1</v>
      </c>
      <c r="F11139" s="2">
        <v>1</v>
      </c>
    </row>
    <row r="11140" spans="1:6" x14ac:dyDescent="0.25">
      <c r="A11140" s="1" t="str">
        <f>"88005"</f>
        <v>88005</v>
      </c>
      <c r="B11140" s="1" t="str">
        <f>"35013"</f>
        <v>35013</v>
      </c>
      <c r="C11140" s="2">
        <v>1</v>
      </c>
      <c r="D11140" s="2">
        <v>1</v>
      </c>
      <c r="E11140" s="2">
        <v>1</v>
      </c>
      <c r="F11140" s="2">
        <v>1</v>
      </c>
    </row>
    <row r="11141" spans="1:6" x14ac:dyDescent="0.25">
      <c r="A11141" s="1" t="str">
        <f>"88027"</f>
        <v>88027</v>
      </c>
      <c r="B11141" s="1" t="str">
        <f>"35013"</f>
        <v>35013</v>
      </c>
      <c r="C11141" s="2">
        <v>0</v>
      </c>
      <c r="D11141" s="2">
        <v>1</v>
      </c>
      <c r="E11141" s="2">
        <v>1</v>
      </c>
      <c r="F11141" s="2">
        <v>1</v>
      </c>
    </row>
    <row r="11142" spans="1:6" x14ac:dyDescent="0.25">
      <c r="A11142" s="1" t="str">
        <f>"87504"</f>
        <v>87504</v>
      </c>
      <c r="B11142" s="1" t="str">
        <f>"35049"</f>
        <v>35049</v>
      </c>
      <c r="C11142" s="2">
        <v>1</v>
      </c>
      <c r="D11142" s="2">
        <v>1</v>
      </c>
      <c r="E11142" s="2">
        <v>1</v>
      </c>
      <c r="F11142" s="2">
        <v>1</v>
      </c>
    </row>
    <row r="11143" spans="1:6" x14ac:dyDescent="0.25">
      <c r="A11143" s="1" t="str">
        <f>"88102"</f>
        <v>88102</v>
      </c>
      <c r="B11143" s="1" t="str">
        <f>"35009"</f>
        <v>35009</v>
      </c>
      <c r="C11143" s="2">
        <v>1</v>
      </c>
      <c r="D11143" s="2">
        <v>1</v>
      </c>
      <c r="E11143" s="2">
        <v>1</v>
      </c>
      <c r="F11143" s="2">
        <v>1</v>
      </c>
    </row>
    <row r="11144" spans="1:6" x14ac:dyDescent="0.25">
      <c r="A11144" s="1" t="str">
        <f>"88103"</f>
        <v>88103</v>
      </c>
      <c r="B11144" s="1" t="str">
        <f>"35009"</f>
        <v>35009</v>
      </c>
      <c r="C11144" s="2">
        <v>0</v>
      </c>
      <c r="D11144" s="2">
        <v>1</v>
      </c>
      <c r="E11144" s="2">
        <v>1</v>
      </c>
      <c r="F11144" s="2">
        <v>1</v>
      </c>
    </row>
    <row r="11145" spans="1:6" x14ac:dyDescent="0.25">
      <c r="A11145" s="1" t="str">
        <f>"88124"</f>
        <v>88124</v>
      </c>
      <c r="B11145" s="1" t="str">
        <f>"35041"</f>
        <v>35041</v>
      </c>
      <c r="C11145" s="2">
        <v>3.4261241970021401E-2</v>
      </c>
      <c r="D11145" s="2">
        <v>0</v>
      </c>
      <c r="E11145" s="2">
        <v>0</v>
      </c>
      <c r="F11145" s="2">
        <v>3.3684210526315699E-2</v>
      </c>
    </row>
    <row r="11146" spans="1:6" x14ac:dyDescent="0.25">
      <c r="A11146" s="1" t="str">
        <f>"88124"</f>
        <v>88124</v>
      </c>
      <c r="B11146" s="1" t="str">
        <f>"35037"</f>
        <v>35037</v>
      </c>
      <c r="C11146" s="2">
        <v>6.8522483940042803E-2</v>
      </c>
      <c r="D11146" s="2">
        <v>0</v>
      </c>
      <c r="E11146" s="2">
        <v>0</v>
      </c>
      <c r="F11146" s="2">
        <v>6.7368421052631494E-2</v>
      </c>
    </row>
    <row r="11147" spans="1:6" x14ac:dyDescent="0.25">
      <c r="A11147" s="1" t="str">
        <f>"88124"</f>
        <v>88124</v>
      </c>
      <c r="B11147" s="1" t="str">
        <f>"35009"</f>
        <v>35009</v>
      </c>
      <c r="C11147" s="2">
        <v>0.89721627408993498</v>
      </c>
      <c r="D11147" s="2">
        <v>1</v>
      </c>
      <c r="E11147" s="2">
        <v>1</v>
      </c>
      <c r="F11147" s="2">
        <v>0.89894736842105205</v>
      </c>
    </row>
    <row r="11148" spans="1:6" x14ac:dyDescent="0.25">
      <c r="A11148" s="1" t="str">
        <f>"88134"</f>
        <v>88134</v>
      </c>
      <c r="B11148" s="1" t="str">
        <f>"35041"</f>
        <v>35041</v>
      </c>
      <c r="C11148" s="2">
        <v>1</v>
      </c>
      <c r="D11148" s="2">
        <v>1</v>
      </c>
      <c r="E11148" s="2">
        <v>0</v>
      </c>
      <c r="F11148" s="2">
        <v>1</v>
      </c>
    </row>
    <row r="11149" spans="1:6" x14ac:dyDescent="0.25">
      <c r="A11149" s="1" t="str">
        <f>"88041"</f>
        <v>88041</v>
      </c>
      <c r="B11149" s="1" t="str">
        <f>"35017"</f>
        <v>35017</v>
      </c>
      <c r="C11149" s="2">
        <v>1</v>
      </c>
      <c r="D11149" s="2">
        <v>1</v>
      </c>
      <c r="E11149" s="2">
        <v>1</v>
      </c>
      <c r="F11149" s="2">
        <v>1</v>
      </c>
    </row>
    <row r="11150" spans="1:6" x14ac:dyDescent="0.25">
      <c r="A11150" s="1" t="str">
        <f>"88221"</f>
        <v>88221</v>
      </c>
      <c r="B11150" s="1" t="str">
        <f>"35015"</f>
        <v>35015</v>
      </c>
      <c r="C11150" s="2">
        <v>1</v>
      </c>
      <c r="D11150" s="2">
        <v>1</v>
      </c>
      <c r="E11150" s="2">
        <v>1</v>
      </c>
      <c r="F11150" s="2">
        <v>1</v>
      </c>
    </row>
    <row r="11151" spans="1:6" x14ac:dyDescent="0.25">
      <c r="A11151" s="1" t="str">
        <f>"88232"</f>
        <v>88232</v>
      </c>
      <c r="B11151" s="1" t="str">
        <f>"35005"</f>
        <v>35005</v>
      </c>
      <c r="C11151" s="2">
        <v>1</v>
      </c>
      <c r="D11151" s="2">
        <v>1</v>
      </c>
      <c r="E11151" s="2">
        <v>1</v>
      </c>
      <c r="F11151" s="2">
        <v>1</v>
      </c>
    </row>
    <row r="11152" spans="1:6" x14ac:dyDescent="0.25">
      <c r="A11152" s="1" t="str">
        <f>"88255"</f>
        <v>88255</v>
      </c>
      <c r="B11152" s="1" t="str">
        <f>"35015"</f>
        <v>35015</v>
      </c>
      <c r="C11152" s="2">
        <v>0</v>
      </c>
      <c r="D11152" s="2">
        <v>1</v>
      </c>
      <c r="E11152" s="2">
        <v>0</v>
      </c>
      <c r="F11152" s="2">
        <v>1</v>
      </c>
    </row>
    <row r="11153" spans="1:6" x14ac:dyDescent="0.25">
      <c r="A11153" s="1" t="str">
        <f>"87522"</f>
        <v>87522</v>
      </c>
      <c r="B11153" s="1" t="str">
        <f>"35039"</f>
        <v>35039</v>
      </c>
      <c r="C11153" s="2">
        <v>0.16257668711656401</v>
      </c>
      <c r="D11153" s="2">
        <v>0.5</v>
      </c>
      <c r="E11153" s="2">
        <v>0.25</v>
      </c>
      <c r="F11153" s="2">
        <v>0.16959064327485299</v>
      </c>
    </row>
    <row r="11154" spans="1:6" x14ac:dyDescent="0.25">
      <c r="A11154" s="1" t="str">
        <f>"87522"</f>
        <v>87522</v>
      </c>
      <c r="B11154" s="1" t="str">
        <f>"35049"</f>
        <v>35049</v>
      </c>
      <c r="C11154" s="2">
        <v>0.83742331288343497</v>
      </c>
      <c r="D11154" s="2">
        <v>0.5</v>
      </c>
      <c r="E11154" s="2">
        <v>0.75</v>
      </c>
      <c r="F11154" s="2">
        <v>0.83040935672514604</v>
      </c>
    </row>
    <row r="11155" spans="1:6" x14ac:dyDescent="0.25">
      <c r="A11155" s="1" t="str">
        <f>"87544"</f>
        <v>87544</v>
      </c>
      <c r="B11155" s="1" t="str">
        <f>"35043"</f>
        <v>35043</v>
      </c>
      <c r="C11155" s="2">
        <v>3.99550505681108E-3</v>
      </c>
      <c r="D11155" s="2">
        <v>0</v>
      </c>
      <c r="E11155" s="2">
        <v>0</v>
      </c>
      <c r="F11155" s="2">
        <v>3.1601817104483501E-3</v>
      </c>
    </row>
    <row r="11156" spans="1:6" x14ac:dyDescent="0.25">
      <c r="A11156" s="1" t="str">
        <f>"87544"</f>
        <v>87544</v>
      </c>
      <c r="B11156" s="1" t="str">
        <f>"35028"</f>
        <v>35028</v>
      </c>
      <c r="C11156" s="2">
        <v>0.99600449494318799</v>
      </c>
      <c r="D11156" s="2">
        <v>1</v>
      </c>
      <c r="E11156" s="2">
        <v>1</v>
      </c>
      <c r="F11156" s="2">
        <v>0.99683981828955104</v>
      </c>
    </row>
    <row r="11157" spans="1:6" x14ac:dyDescent="0.25">
      <c r="A11157" s="1" t="str">
        <f>"87576"</f>
        <v>87576</v>
      </c>
      <c r="B11157" s="1" t="str">
        <f>"35055"</f>
        <v>35055</v>
      </c>
      <c r="C11157" s="2">
        <v>1</v>
      </c>
      <c r="D11157" s="2">
        <v>0</v>
      </c>
      <c r="E11157" s="2">
        <v>1</v>
      </c>
      <c r="F11157" s="2">
        <v>1</v>
      </c>
    </row>
    <row r="11158" spans="1:6" x14ac:dyDescent="0.25">
      <c r="A11158" s="1" t="str">
        <f>"87579"</f>
        <v>87579</v>
      </c>
      <c r="B11158" s="1" t="str">
        <f>"35055"</f>
        <v>35055</v>
      </c>
      <c r="C11158" s="2">
        <v>1</v>
      </c>
      <c r="D11158" s="2">
        <v>1</v>
      </c>
      <c r="E11158" s="2">
        <v>1</v>
      </c>
      <c r="F11158" s="2">
        <v>1</v>
      </c>
    </row>
    <row r="11159" spans="1:6" x14ac:dyDescent="0.25">
      <c r="A11159" s="1" t="str">
        <f>"87567"</f>
        <v>87567</v>
      </c>
      <c r="B11159" s="1" t="str">
        <f>"35049"</f>
        <v>35049</v>
      </c>
      <c r="C11159" s="2">
        <v>1</v>
      </c>
      <c r="D11159" s="2">
        <v>1</v>
      </c>
      <c r="E11159" s="2">
        <v>1</v>
      </c>
      <c r="F11159" s="2">
        <v>1</v>
      </c>
    </row>
    <row r="11160" spans="1:6" x14ac:dyDescent="0.25">
      <c r="A11160" s="1" t="str">
        <f>"87560"</f>
        <v>87560</v>
      </c>
      <c r="B11160" s="1" t="str">
        <f>"35047"</f>
        <v>35047</v>
      </c>
      <c r="C11160" s="2">
        <v>1</v>
      </c>
      <c r="D11160" s="2">
        <v>1</v>
      </c>
      <c r="E11160" s="2">
        <v>1</v>
      </c>
      <c r="F11160" s="2">
        <v>1</v>
      </c>
    </row>
    <row r="11161" spans="1:6" x14ac:dyDescent="0.25">
      <c r="A11161" s="1" t="str">
        <f>"87580"</f>
        <v>87580</v>
      </c>
      <c r="B11161" s="1" t="str">
        <f>"35055"</f>
        <v>35055</v>
      </c>
      <c r="C11161" s="2">
        <v>1</v>
      </c>
      <c r="D11161" s="2">
        <v>0</v>
      </c>
      <c r="E11161" s="2">
        <v>1</v>
      </c>
      <c r="F11161" s="2">
        <v>1</v>
      </c>
    </row>
    <row r="11162" spans="1:6" x14ac:dyDescent="0.25">
      <c r="A11162" s="1" t="str">
        <f>"87510"</f>
        <v>87510</v>
      </c>
      <c r="B11162" s="1" t="str">
        <f>"35039"</f>
        <v>35039</v>
      </c>
      <c r="C11162" s="2">
        <v>1</v>
      </c>
      <c r="D11162" s="2">
        <v>1</v>
      </c>
      <c r="E11162" s="2">
        <v>1</v>
      </c>
      <c r="F11162" s="2">
        <v>1</v>
      </c>
    </row>
    <row r="11163" spans="1:6" x14ac:dyDescent="0.25">
      <c r="A11163" s="1" t="str">
        <f>"87654"</f>
        <v>87654</v>
      </c>
      <c r="B11163" s="1" t="str">
        <f>"35051"</f>
        <v>35051</v>
      </c>
      <c r="C11163" s="2">
        <v>0</v>
      </c>
      <c r="D11163" s="2">
        <v>0</v>
      </c>
      <c r="E11163" s="2">
        <v>1</v>
      </c>
      <c r="F11163" s="2">
        <v>1</v>
      </c>
    </row>
    <row r="11164" spans="1:6" x14ac:dyDescent="0.25">
      <c r="A11164" s="1" t="str">
        <f>"87525"</f>
        <v>87525</v>
      </c>
      <c r="B11164" s="1" t="str">
        <f>"35055"</f>
        <v>35055</v>
      </c>
      <c r="C11164" s="2">
        <v>0</v>
      </c>
      <c r="D11164" s="2">
        <v>0</v>
      </c>
      <c r="E11164" s="2">
        <v>1</v>
      </c>
      <c r="F11164" s="2">
        <v>1</v>
      </c>
    </row>
    <row r="11165" spans="1:6" x14ac:dyDescent="0.25">
      <c r="A11165" s="1" t="str">
        <f>"87718"</f>
        <v>87718</v>
      </c>
      <c r="B11165" s="1" t="str">
        <f>"35007"</f>
        <v>35007</v>
      </c>
      <c r="C11165" s="2">
        <v>1</v>
      </c>
      <c r="D11165" s="2">
        <v>0</v>
      </c>
      <c r="E11165" s="2">
        <v>1</v>
      </c>
      <c r="F11165" s="2">
        <v>1</v>
      </c>
    </row>
    <row r="11166" spans="1:6" x14ac:dyDescent="0.25">
      <c r="A11166" s="1" t="str">
        <f>"88004"</f>
        <v>88004</v>
      </c>
      <c r="B11166" s="1" t="str">
        <f>"35013"</f>
        <v>35013</v>
      </c>
      <c r="C11166" s="2">
        <v>1</v>
      </c>
      <c r="D11166" s="2">
        <v>1</v>
      </c>
      <c r="E11166" s="2">
        <v>1</v>
      </c>
      <c r="F11166" s="2">
        <v>1</v>
      </c>
    </row>
    <row r="11167" spans="1:6" x14ac:dyDescent="0.25">
      <c r="A11167" s="1" t="str">
        <f>"87747"</f>
        <v>87747</v>
      </c>
      <c r="B11167" s="1" t="str">
        <f>"35007"</f>
        <v>35007</v>
      </c>
      <c r="C11167" s="2">
        <v>1</v>
      </c>
      <c r="D11167" s="2">
        <v>1</v>
      </c>
      <c r="E11167" s="2">
        <v>1</v>
      </c>
      <c r="F11167" s="2">
        <v>1</v>
      </c>
    </row>
    <row r="11168" spans="1:6" x14ac:dyDescent="0.25">
      <c r="A11168" s="1" t="str">
        <f>"87733"</f>
        <v>87733</v>
      </c>
      <c r="B11168" s="1" t="str">
        <f>"35021"</f>
        <v>35021</v>
      </c>
      <c r="C11168" s="2">
        <v>1</v>
      </c>
      <c r="D11168" s="2">
        <v>1</v>
      </c>
      <c r="E11168" s="2">
        <v>1</v>
      </c>
      <c r="F11168" s="2">
        <v>1</v>
      </c>
    </row>
    <row r="11169" spans="1:6" x14ac:dyDescent="0.25">
      <c r="A11169" s="1" t="str">
        <f>"87825"</f>
        <v>87825</v>
      </c>
      <c r="B11169" s="1" t="str">
        <f>"35053"</f>
        <v>35053</v>
      </c>
      <c r="C11169" s="2">
        <v>1</v>
      </c>
      <c r="D11169" s="2">
        <v>1</v>
      </c>
      <c r="E11169" s="2">
        <v>1</v>
      </c>
      <c r="F11169" s="2">
        <v>1</v>
      </c>
    </row>
    <row r="11170" spans="1:6" x14ac:dyDescent="0.25">
      <c r="A11170" s="1" t="str">
        <f>"87736"</f>
        <v>87736</v>
      </c>
      <c r="B11170" s="1" t="str">
        <f>"35033"</f>
        <v>35033</v>
      </c>
      <c r="C11170" s="2">
        <v>1</v>
      </c>
      <c r="D11170" s="2">
        <v>1</v>
      </c>
      <c r="E11170" s="2">
        <v>1</v>
      </c>
      <c r="F11170" s="2">
        <v>1</v>
      </c>
    </row>
    <row r="11171" spans="1:6" x14ac:dyDescent="0.25">
      <c r="A11171" s="1" t="str">
        <f>"87728"</f>
        <v>87728</v>
      </c>
      <c r="B11171" s="1" t="str">
        <f>"35007"</f>
        <v>35007</v>
      </c>
      <c r="C11171" s="2">
        <v>1</v>
      </c>
      <c r="D11171" s="2">
        <v>0</v>
      </c>
      <c r="E11171" s="2">
        <v>1</v>
      </c>
      <c r="F11171" s="2">
        <v>1</v>
      </c>
    </row>
    <row r="11172" spans="1:6" x14ac:dyDescent="0.25">
      <c r="A11172" s="1" t="str">
        <f>"88317"</f>
        <v>88317</v>
      </c>
      <c r="B11172" s="1" t="str">
        <f>"35035"</f>
        <v>35035</v>
      </c>
      <c r="C11172" s="2">
        <v>1</v>
      </c>
      <c r="D11172" s="2">
        <v>1</v>
      </c>
      <c r="E11172" s="2">
        <v>1</v>
      </c>
      <c r="F11172" s="2">
        <v>1</v>
      </c>
    </row>
    <row r="11173" spans="1:6" x14ac:dyDescent="0.25">
      <c r="A11173" s="1" t="str">
        <f>"88324"</f>
        <v>88324</v>
      </c>
      <c r="B11173" s="1" t="str">
        <f>"35027"</f>
        <v>35027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25">
      <c r="A11174" s="1" t="str">
        <f>"88325"</f>
        <v>88325</v>
      </c>
      <c r="B11174" s="1" t="str">
        <f>"35035"</f>
        <v>35035</v>
      </c>
      <c r="C11174" s="2">
        <v>0</v>
      </c>
      <c r="D11174" s="2">
        <v>1</v>
      </c>
      <c r="E11174" s="2">
        <v>1</v>
      </c>
      <c r="F11174" s="2">
        <v>1</v>
      </c>
    </row>
    <row r="11175" spans="1:6" x14ac:dyDescent="0.25">
      <c r="A11175" s="1" t="str">
        <f>"89084"</f>
        <v>89084</v>
      </c>
      <c r="B11175" s="1" t="str">
        <f>"32003"</f>
        <v>32003</v>
      </c>
      <c r="C11175" s="2">
        <v>1</v>
      </c>
      <c r="D11175" s="2">
        <v>1</v>
      </c>
      <c r="E11175" s="2">
        <v>1</v>
      </c>
      <c r="F11175" s="2">
        <v>1</v>
      </c>
    </row>
    <row r="11176" spans="1:6" x14ac:dyDescent="0.25">
      <c r="A11176" s="1" t="str">
        <f>"88433"</f>
        <v>88433</v>
      </c>
      <c r="B11176" s="1" t="str">
        <f>"35037"</f>
        <v>35037</v>
      </c>
      <c r="C11176" s="2">
        <v>0</v>
      </c>
      <c r="D11176" s="2">
        <v>0</v>
      </c>
      <c r="E11176" s="2">
        <v>1</v>
      </c>
      <c r="F11176" s="2">
        <v>1</v>
      </c>
    </row>
    <row r="11177" spans="1:6" x14ac:dyDescent="0.25">
      <c r="A11177" s="1" t="str">
        <f>"89003"</f>
        <v>89003</v>
      </c>
      <c r="B11177" s="1" t="str">
        <f>"32023"</f>
        <v>32023</v>
      </c>
      <c r="C11177" s="2">
        <v>1</v>
      </c>
      <c r="D11177" s="2">
        <v>0</v>
      </c>
      <c r="E11177" s="2">
        <v>1</v>
      </c>
      <c r="F11177" s="2">
        <v>1</v>
      </c>
    </row>
    <row r="11178" spans="1:6" x14ac:dyDescent="0.25">
      <c r="A11178" s="1" t="str">
        <f>"89109"</f>
        <v>89109</v>
      </c>
      <c r="B11178" s="1" t="str">
        <f>"32003"</f>
        <v>32003</v>
      </c>
      <c r="C11178" s="2">
        <v>1</v>
      </c>
      <c r="D11178" s="2">
        <v>1</v>
      </c>
      <c r="E11178" s="2">
        <v>1</v>
      </c>
      <c r="F11178" s="2">
        <v>1</v>
      </c>
    </row>
    <row r="11179" spans="1:6" x14ac:dyDescent="0.25">
      <c r="A11179" s="1" t="str">
        <f>"89114"</f>
        <v>89114</v>
      </c>
      <c r="B11179" s="1" t="str">
        <f>"32003"</f>
        <v>32003</v>
      </c>
      <c r="C11179" s="2">
        <v>1</v>
      </c>
      <c r="D11179" s="2">
        <v>1</v>
      </c>
      <c r="E11179" s="2">
        <v>1</v>
      </c>
      <c r="F11179" s="2">
        <v>1</v>
      </c>
    </row>
    <row r="11180" spans="1:6" x14ac:dyDescent="0.25">
      <c r="A11180" s="1" t="str">
        <f>"89029"</f>
        <v>89029</v>
      </c>
      <c r="B11180" s="1" t="str">
        <f>"32003"</f>
        <v>32003</v>
      </c>
      <c r="C11180" s="2">
        <v>1</v>
      </c>
      <c r="D11180" s="2">
        <v>1</v>
      </c>
      <c r="E11180" s="2">
        <v>1</v>
      </c>
      <c r="F11180" s="2">
        <v>1</v>
      </c>
    </row>
    <row r="11181" spans="1:6" x14ac:dyDescent="0.25">
      <c r="A11181" s="1" t="str">
        <f>"89030"</f>
        <v>89030</v>
      </c>
      <c r="B11181" s="1" t="str">
        <f>"32003"</f>
        <v>32003</v>
      </c>
      <c r="C11181" s="2">
        <v>1</v>
      </c>
      <c r="D11181" s="2">
        <v>1</v>
      </c>
      <c r="E11181" s="2">
        <v>1</v>
      </c>
      <c r="F11181" s="2">
        <v>1</v>
      </c>
    </row>
    <row r="11182" spans="1:6" x14ac:dyDescent="0.25">
      <c r="A11182" s="1" t="str">
        <f>"89023"</f>
        <v>89023</v>
      </c>
      <c r="B11182" s="1" t="str">
        <f>"32023"</f>
        <v>32023</v>
      </c>
      <c r="C11182" s="2">
        <v>0</v>
      </c>
      <c r="D11182" s="2">
        <v>0</v>
      </c>
      <c r="E11182" s="2">
        <v>1</v>
      </c>
      <c r="F11182" s="2">
        <v>1</v>
      </c>
    </row>
    <row r="11183" spans="1:6" x14ac:dyDescent="0.25">
      <c r="A11183" s="1" t="str">
        <f>"89045"</f>
        <v>89045</v>
      </c>
      <c r="B11183" s="1" t="str">
        <f>"32023"</f>
        <v>32023</v>
      </c>
      <c r="C11183" s="2">
        <v>1</v>
      </c>
      <c r="D11183" s="2">
        <v>1</v>
      </c>
      <c r="E11183" s="2">
        <v>1</v>
      </c>
      <c r="F11183" s="2">
        <v>1</v>
      </c>
    </row>
    <row r="11184" spans="1:6" x14ac:dyDescent="0.25">
      <c r="A11184" s="1" t="str">
        <f>"89049"</f>
        <v>89049</v>
      </c>
      <c r="B11184" s="1" t="str">
        <f>"32023"</f>
        <v>32023</v>
      </c>
      <c r="C11184" s="2">
        <v>1</v>
      </c>
      <c r="D11184" s="2">
        <v>1</v>
      </c>
      <c r="E11184" s="2">
        <v>1</v>
      </c>
      <c r="F11184" s="2">
        <v>1</v>
      </c>
    </row>
    <row r="11185" spans="1:6" x14ac:dyDescent="0.25">
      <c r="A11185" s="1" t="str">
        <f>"89120"</f>
        <v>89120</v>
      </c>
      <c r="B11185" s="1" t="str">
        <f>"32003"</f>
        <v>32003</v>
      </c>
      <c r="C11185" s="2">
        <v>1</v>
      </c>
      <c r="D11185" s="2">
        <v>1</v>
      </c>
      <c r="E11185" s="2">
        <v>1</v>
      </c>
      <c r="F11185" s="2">
        <v>1</v>
      </c>
    </row>
    <row r="11186" spans="1:6" x14ac:dyDescent="0.25">
      <c r="A11186" s="1" t="str">
        <f>"89158"</f>
        <v>89158</v>
      </c>
      <c r="B11186" s="1" t="str">
        <f>"32003"</f>
        <v>32003</v>
      </c>
      <c r="C11186" s="2">
        <v>1</v>
      </c>
      <c r="D11186" s="2">
        <v>1</v>
      </c>
      <c r="E11186" s="2">
        <v>1</v>
      </c>
      <c r="F11186" s="2">
        <v>1</v>
      </c>
    </row>
    <row r="11187" spans="1:6" x14ac:dyDescent="0.25">
      <c r="A11187" s="1" t="str">
        <f>"89151"</f>
        <v>89151</v>
      </c>
      <c r="B11187" s="1" t="str">
        <f>"32003"</f>
        <v>32003</v>
      </c>
      <c r="C11187" s="2">
        <v>0</v>
      </c>
      <c r="D11187" s="2">
        <v>0</v>
      </c>
      <c r="E11187" s="2">
        <v>1</v>
      </c>
      <c r="F11187" s="2">
        <v>1</v>
      </c>
    </row>
    <row r="11188" spans="1:6" x14ac:dyDescent="0.25">
      <c r="A11188" s="1" t="str">
        <f>"89157"</f>
        <v>89157</v>
      </c>
      <c r="B11188" s="1" t="str">
        <f>"32003"</f>
        <v>32003</v>
      </c>
      <c r="C11188" s="2">
        <v>1</v>
      </c>
      <c r="D11188" s="2">
        <v>1</v>
      </c>
      <c r="E11188" s="2">
        <v>1</v>
      </c>
      <c r="F11188" s="2">
        <v>1</v>
      </c>
    </row>
    <row r="11189" spans="1:6" x14ac:dyDescent="0.25">
      <c r="A11189" s="1" t="str">
        <f>"89408"</f>
        <v>89408</v>
      </c>
      <c r="B11189" s="1" t="str">
        <f>"32001"</f>
        <v>32001</v>
      </c>
      <c r="C11189" s="2">
        <v>5.0523276795380696E-3</v>
      </c>
      <c r="D11189" s="2">
        <v>1.09090909090909E-2</v>
      </c>
      <c r="E11189" s="2">
        <v>2.6809651474530801E-3</v>
      </c>
      <c r="F11189" s="2">
        <v>5.3737176355642402E-3</v>
      </c>
    </row>
    <row r="11190" spans="1:6" x14ac:dyDescent="0.25">
      <c r="A11190" s="1" t="str">
        <f>"89408"</f>
        <v>89408</v>
      </c>
      <c r="B11190" s="1" t="str">
        <f>"32019"</f>
        <v>32019</v>
      </c>
      <c r="C11190" s="2">
        <v>0.994947672320461</v>
      </c>
      <c r="D11190" s="2">
        <v>0.98909090909090902</v>
      </c>
      <c r="E11190" s="2">
        <v>0.99731903485254603</v>
      </c>
      <c r="F11190" s="2">
        <v>0.99462628236443495</v>
      </c>
    </row>
    <row r="11191" spans="1:6" x14ac:dyDescent="0.25">
      <c r="A11191" s="1" t="str">
        <f>"89415"</f>
        <v>89415</v>
      </c>
      <c r="B11191" s="1" t="str">
        <f>"32021"</f>
        <v>32021</v>
      </c>
      <c r="C11191" s="2">
        <v>1</v>
      </c>
      <c r="D11191" s="2">
        <v>1</v>
      </c>
      <c r="E11191" s="2">
        <v>1</v>
      </c>
      <c r="F11191" s="2">
        <v>1</v>
      </c>
    </row>
    <row r="11192" spans="1:6" x14ac:dyDescent="0.25">
      <c r="A11192" s="1" t="str">
        <f>"89425"</f>
        <v>89425</v>
      </c>
      <c r="B11192" s="1" t="str">
        <f>"32013"</f>
        <v>32013</v>
      </c>
      <c r="C11192" s="2">
        <v>1</v>
      </c>
      <c r="D11192" s="2">
        <v>1</v>
      </c>
      <c r="E11192" s="2">
        <v>1</v>
      </c>
      <c r="F11192" s="2">
        <v>1</v>
      </c>
    </row>
    <row r="11193" spans="1:6" x14ac:dyDescent="0.25">
      <c r="A11193" s="1" t="str">
        <f>"89413"</f>
        <v>89413</v>
      </c>
      <c r="B11193" s="1" t="str">
        <f>"32005"</f>
        <v>32005</v>
      </c>
      <c r="C11193" s="2">
        <v>1</v>
      </c>
      <c r="D11193" s="2">
        <v>1</v>
      </c>
      <c r="E11193" s="2">
        <v>1</v>
      </c>
      <c r="F11193" s="2">
        <v>1</v>
      </c>
    </row>
    <row r="11194" spans="1:6" x14ac:dyDescent="0.25">
      <c r="A11194" s="1" t="str">
        <f>"89414"</f>
        <v>89414</v>
      </c>
      <c r="B11194" s="1" t="str">
        <f>"32013"</f>
        <v>32013</v>
      </c>
      <c r="C11194" s="2">
        <v>1</v>
      </c>
      <c r="D11194" s="2">
        <v>1</v>
      </c>
      <c r="E11194" s="2">
        <v>1</v>
      </c>
      <c r="F11194" s="2">
        <v>1</v>
      </c>
    </row>
    <row r="11195" spans="1:6" x14ac:dyDescent="0.25">
      <c r="A11195" s="1" t="str">
        <f>"89409"</f>
        <v>89409</v>
      </c>
      <c r="B11195" s="1" t="str">
        <f>"32023"</f>
        <v>32023</v>
      </c>
      <c r="C11195" s="2">
        <v>0</v>
      </c>
      <c r="D11195" s="2">
        <v>1</v>
      </c>
      <c r="E11195" s="2">
        <v>0</v>
      </c>
      <c r="F11195" s="2">
        <v>1</v>
      </c>
    </row>
    <row r="11196" spans="1:6" x14ac:dyDescent="0.25">
      <c r="A11196" s="1" t="str">
        <f>"89421"</f>
        <v>89421</v>
      </c>
      <c r="B11196" s="1" t="str">
        <f>"32013"</f>
        <v>32013</v>
      </c>
      <c r="C11196" s="2">
        <v>0</v>
      </c>
      <c r="D11196" s="2">
        <v>1</v>
      </c>
      <c r="E11196" s="2">
        <v>1</v>
      </c>
      <c r="F11196" s="2">
        <v>1</v>
      </c>
    </row>
    <row r="11197" spans="1:6" x14ac:dyDescent="0.25">
      <c r="A11197" s="1" t="str">
        <f>"89406"</f>
        <v>89406</v>
      </c>
      <c r="B11197" s="1" t="str">
        <f>"32001"</f>
        <v>32001</v>
      </c>
      <c r="C11197" s="2">
        <v>0.99991708813531199</v>
      </c>
      <c r="D11197" s="2">
        <v>1</v>
      </c>
      <c r="E11197" s="2">
        <v>1</v>
      </c>
      <c r="F11197" s="2">
        <v>0.99992654620243804</v>
      </c>
    </row>
    <row r="11198" spans="1:6" x14ac:dyDescent="0.25">
      <c r="A11198" s="1" t="str">
        <f>"89406"</f>
        <v>89406</v>
      </c>
      <c r="B11198" s="1" t="str">
        <f>"32019"</f>
        <v>32019</v>
      </c>
      <c r="C11198" s="2">
        <v>8.2911864687836801E-5</v>
      </c>
      <c r="D11198" s="2">
        <v>0</v>
      </c>
      <c r="E11198" s="2">
        <v>0</v>
      </c>
      <c r="F11198" s="2">
        <v>7.3453797561333901E-5</v>
      </c>
    </row>
    <row r="11199" spans="1:6" x14ac:dyDescent="0.25">
      <c r="A11199" s="1" t="str">
        <f>"89170"</f>
        <v>89170</v>
      </c>
      <c r="B11199" s="1" t="str">
        <f>"32003"</f>
        <v>32003</v>
      </c>
      <c r="C11199" s="2">
        <v>1</v>
      </c>
      <c r="D11199" s="2">
        <v>1</v>
      </c>
      <c r="E11199" s="2">
        <v>1</v>
      </c>
      <c r="F11199" s="2">
        <v>1</v>
      </c>
    </row>
    <row r="11200" spans="1:6" x14ac:dyDescent="0.25">
      <c r="A11200" s="1" t="str">
        <f>"89435"</f>
        <v>89435</v>
      </c>
      <c r="B11200" s="1" t="str">
        <f>"32031"</f>
        <v>32031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25">
      <c r="A11201" s="1" t="str">
        <f>"89439"</f>
        <v>89439</v>
      </c>
      <c r="B11201" s="1" t="str">
        <f>"32031"</f>
        <v>32031</v>
      </c>
      <c r="C11201" s="2">
        <v>1</v>
      </c>
      <c r="D11201" s="2">
        <v>1</v>
      </c>
      <c r="E11201" s="2">
        <v>1</v>
      </c>
      <c r="F11201" s="2">
        <v>1</v>
      </c>
    </row>
    <row r="11202" spans="1:6" x14ac:dyDescent="0.25">
      <c r="A11202" s="1" t="str">
        <f>"89445"</f>
        <v>89445</v>
      </c>
      <c r="B11202" s="1" t="str">
        <f>"32013"</f>
        <v>32013</v>
      </c>
      <c r="C11202" s="2">
        <v>0.92764982515374395</v>
      </c>
      <c r="D11202" s="2">
        <v>0.99468791500664</v>
      </c>
      <c r="E11202" s="2">
        <v>0.98124999999999996</v>
      </c>
      <c r="F11202" s="2">
        <v>0.934870809310271</v>
      </c>
    </row>
    <row r="11203" spans="1:6" x14ac:dyDescent="0.25">
      <c r="A11203" s="1" t="str">
        <f>"89445"</f>
        <v>89445</v>
      </c>
      <c r="B11203" s="1" t="str">
        <f>"32027"</f>
        <v>32027</v>
      </c>
      <c r="C11203" s="2">
        <v>7.2350174846255805E-2</v>
      </c>
      <c r="D11203" s="2">
        <v>5.3120849933598899E-3</v>
      </c>
      <c r="E11203" s="2">
        <v>1.8749999999999999E-2</v>
      </c>
      <c r="F11203" s="2">
        <v>6.5129190689728805E-2</v>
      </c>
    </row>
    <row r="11204" spans="1:6" x14ac:dyDescent="0.25">
      <c r="A11204" s="1" t="str">
        <f>"89141"</f>
        <v>89141</v>
      </c>
      <c r="B11204" s="1" t="str">
        <f>"32003"</f>
        <v>32003</v>
      </c>
      <c r="C11204" s="2">
        <v>1</v>
      </c>
      <c r="D11204" s="2">
        <v>1</v>
      </c>
      <c r="E11204" s="2">
        <v>1</v>
      </c>
      <c r="F11204" s="2">
        <v>1</v>
      </c>
    </row>
    <row r="11205" spans="1:6" x14ac:dyDescent="0.25">
      <c r="A11205" s="1" t="str">
        <f>"89713"</f>
        <v>89713</v>
      </c>
      <c r="B11205" s="1" t="str">
        <f>"32510"</f>
        <v>32510</v>
      </c>
      <c r="C11205" s="2">
        <v>0</v>
      </c>
      <c r="D11205" s="2">
        <v>1</v>
      </c>
      <c r="E11205" s="2">
        <v>1</v>
      </c>
      <c r="F11205" s="2">
        <v>1</v>
      </c>
    </row>
    <row r="11206" spans="1:6" x14ac:dyDescent="0.25">
      <c r="A11206" s="1" t="str">
        <f>"10014"</f>
        <v>10014</v>
      </c>
      <c r="B11206" s="1" t="str">
        <f t="shared" ref="B11206:B11212" si="49">"36061"</f>
        <v>36061</v>
      </c>
      <c r="C11206" s="2">
        <v>1</v>
      </c>
      <c r="D11206" s="2">
        <v>1</v>
      </c>
      <c r="E11206" s="2">
        <v>1</v>
      </c>
      <c r="F11206" s="2">
        <v>1</v>
      </c>
    </row>
    <row r="11207" spans="1:6" x14ac:dyDescent="0.25">
      <c r="A11207" s="1" t="str">
        <f>"10024"</f>
        <v>10024</v>
      </c>
      <c r="B11207" s="1" t="str">
        <f t="shared" si="49"/>
        <v>36061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25">
      <c r="A11208" s="1" t="str">
        <f>"10032"</f>
        <v>10032</v>
      </c>
      <c r="B11208" s="1" t="str">
        <f t="shared" si="49"/>
        <v>36061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25">
      <c r="A11209" s="1" t="str">
        <f>"10030"</f>
        <v>10030</v>
      </c>
      <c r="B11209" s="1" t="str">
        <f t="shared" si="49"/>
        <v>36061</v>
      </c>
      <c r="C11209" s="2">
        <v>1</v>
      </c>
      <c r="D11209" s="2">
        <v>1</v>
      </c>
      <c r="E11209" s="2">
        <v>1</v>
      </c>
      <c r="F11209" s="2">
        <v>1</v>
      </c>
    </row>
    <row r="11210" spans="1:6" x14ac:dyDescent="0.25">
      <c r="A11210" s="1" t="str">
        <f>"10027"</f>
        <v>10027</v>
      </c>
      <c r="B11210" s="1" t="str">
        <f t="shared" si="49"/>
        <v>36061</v>
      </c>
      <c r="C11210" s="2">
        <v>1</v>
      </c>
      <c r="D11210" s="2">
        <v>1</v>
      </c>
      <c r="E11210" s="2">
        <v>1</v>
      </c>
      <c r="F11210" s="2">
        <v>1</v>
      </c>
    </row>
    <row r="11211" spans="1:6" x14ac:dyDescent="0.25">
      <c r="A11211" s="1" t="str">
        <f>"10122"</f>
        <v>10122</v>
      </c>
      <c r="B11211" s="1" t="str">
        <f t="shared" si="49"/>
        <v>36061</v>
      </c>
      <c r="C11211" s="2">
        <v>0</v>
      </c>
      <c r="D11211" s="2">
        <v>1</v>
      </c>
      <c r="E11211" s="2">
        <v>1</v>
      </c>
      <c r="F11211" s="2">
        <v>1</v>
      </c>
    </row>
    <row r="11212" spans="1:6" x14ac:dyDescent="0.25">
      <c r="A11212" s="1" t="str">
        <f>"10123"</f>
        <v>10123</v>
      </c>
      <c r="B11212" s="1" t="str">
        <f t="shared" si="49"/>
        <v>36061</v>
      </c>
      <c r="C11212" s="2">
        <v>0</v>
      </c>
      <c r="D11212" s="2">
        <v>1</v>
      </c>
      <c r="E11212" s="2">
        <v>1</v>
      </c>
      <c r="F11212" s="2">
        <v>1</v>
      </c>
    </row>
    <row r="11213" spans="1:6" x14ac:dyDescent="0.25">
      <c r="A11213" s="1" t="str">
        <f>"10457"</f>
        <v>10457</v>
      </c>
      <c r="B11213" s="1" t="str">
        <f>"36005"</f>
        <v>36005</v>
      </c>
      <c r="C11213" s="2">
        <v>1</v>
      </c>
      <c r="D11213" s="2">
        <v>1</v>
      </c>
      <c r="E11213" s="2">
        <v>1</v>
      </c>
      <c r="F11213" s="2">
        <v>1</v>
      </c>
    </row>
    <row r="11214" spans="1:6" x14ac:dyDescent="0.25">
      <c r="A11214" s="1" t="str">
        <f>"10455"</f>
        <v>10455</v>
      </c>
      <c r="B11214" s="1" t="str">
        <f>"36005"</f>
        <v>36005</v>
      </c>
      <c r="C11214" s="2">
        <v>1</v>
      </c>
      <c r="D11214" s="2">
        <v>1</v>
      </c>
      <c r="E11214" s="2">
        <v>1</v>
      </c>
      <c r="F11214" s="2">
        <v>1</v>
      </c>
    </row>
    <row r="11215" spans="1:6" x14ac:dyDescent="0.25">
      <c r="A11215" s="1" t="str">
        <f>"10158"</f>
        <v>10158</v>
      </c>
      <c r="B11215" s="1" t="str">
        <f>"36061"</f>
        <v>36061</v>
      </c>
      <c r="C11215" s="2">
        <v>0</v>
      </c>
      <c r="D11215" s="2">
        <v>1</v>
      </c>
      <c r="E11215" s="2">
        <v>1</v>
      </c>
      <c r="F11215" s="2">
        <v>1</v>
      </c>
    </row>
    <row r="11216" spans="1:6" x14ac:dyDescent="0.25">
      <c r="A11216" s="1" t="str">
        <f>"10165"</f>
        <v>10165</v>
      </c>
      <c r="B11216" s="1" t="str">
        <f>"36061"</f>
        <v>36061</v>
      </c>
      <c r="C11216" s="2">
        <v>0</v>
      </c>
      <c r="D11216" s="2">
        <v>1</v>
      </c>
      <c r="E11216" s="2">
        <v>1</v>
      </c>
      <c r="F11216" s="2">
        <v>1</v>
      </c>
    </row>
    <row r="11217" spans="1:6" x14ac:dyDescent="0.25">
      <c r="A11217" s="1" t="str">
        <f>"10277"</f>
        <v>10277</v>
      </c>
      <c r="B11217" s="1" t="str">
        <f>"36061"</f>
        <v>36061</v>
      </c>
      <c r="C11217" s="2">
        <v>0</v>
      </c>
      <c r="D11217" s="2">
        <v>0</v>
      </c>
      <c r="E11217" s="2">
        <v>1</v>
      </c>
      <c r="F11217" s="2">
        <v>1</v>
      </c>
    </row>
    <row r="11218" spans="1:6" x14ac:dyDescent="0.25">
      <c r="A11218" s="1" t="str">
        <f>"10133"</f>
        <v>10133</v>
      </c>
      <c r="B11218" s="1" t="str">
        <f>"36061"</f>
        <v>36061</v>
      </c>
      <c r="C11218" s="2">
        <v>0</v>
      </c>
      <c r="D11218" s="2">
        <v>0</v>
      </c>
      <c r="E11218" s="2">
        <v>1</v>
      </c>
      <c r="F11218" s="2">
        <v>1</v>
      </c>
    </row>
    <row r="11219" spans="1:6" x14ac:dyDescent="0.25">
      <c r="A11219" s="1" t="str">
        <f>"10203"</f>
        <v>10203</v>
      </c>
      <c r="B11219" s="1" t="str">
        <f>"36061"</f>
        <v>36061</v>
      </c>
      <c r="C11219" s="2">
        <v>0</v>
      </c>
      <c r="D11219" s="2">
        <v>0</v>
      </c>
      <c r="E11219" s="2">
        <v>1</v>
      </c>
      <c r="F11219" s="2">
        <v>1</v>
      </c>
    </row>
    <row r="11220" spans="1:6" x14ac:dyDescent="0.25">
      <c r="A11220" s="1" t="str">
        <f>"10308"</f>
        <v>10308</v>
      </c>
      <c r="B11220" s="1" t="str">
        <f>"36085"</f>
        <v>36085</v>
      </c>
      <c r="C11220" s="2">
        <v>1</v>
      </c>
      <c r="D11220" s="2">
        <v>1</v>
      </c>
      <c r="E11220" s="2">
        <v>1</v>
      </c>
      <c r="F11220" s="2">
        <v>1</v>
      </c>
    </row>
    <row r="11221" spans="1:6" x14ac:dyDescent="0.25">
      <c r="A11221" s="1" t="str">
        <f>"10465"</f>
        <v>10465</v>
      </c>
      <c r="B11221" s="1" t="str">
        <f>"36005"</f>
        <v>36005</v>
      </c>
      <c r="C11221" s="2">
        <v>1</v>
      </c>
      <c r="D11221" s="2">
        <v>1</v>
      </c>
      <c r="E11221" s="2">
        <v>1</v>
      </c>
      <c r="F11221" s="2">
        <v>1</v>
      </c>
    </row>
    <row r="11222" spans="1:6" x14ac:dyDescent="0.25">
      <c r="A11222" s="1" t="str">
        <f>"10512"</f>
        <v>10512</v>
      </c>
      <c r="B11222" s="1" t="str">
        <f>"36027"</f>
        <v>36027</v>
      </c>
      <c r="C11222" s="2">
        <v>5.2970777787587095E-4</v>
      </c>
      <c r="D11222" s="2">
        <v>0</v>
      </c>
      <c r="E11222" s="2">
        <v>0</v>
      </c>
      <c r="F11222" s="2">
        <v>4.74796233283215E-4</v>
      </c>
    </row>
    <row r="11223" spans="1:6" x14ac:dyDescent="0.25">
      <c r="A11223" s="1" t="str">
        <f>"10512"</f>
        <v>10512</v>
      </c>
      <c r="B11223" s="1" t="str">
        <f>"36079"</f>
        <v>36079</v>
      </c>
      <c r="C11223" s="2">
        <v>0.99947029222212402</v>
      </c>
      <c r="D11223" s="2">
        <v>1</v>
      </c>
      <c r="E11223" s="2">
        <v>1</v>
      </c>
      <c r="F11223" s="2">
        <v>0.99952520376671605</v>
      </c>
    </row>
    <row r="11224" spans="1:6" x14ac:dyDescent="0.25">
      <c r="A11224" s="1" t="str">
        <f>"10528"</f>
        <v>10528</v>
      </c>
      <c r="B11224" s="1" t="str">
        <f>"36119"</f>
        <v>36119</v>
      </c>
      <c r="C11224" s="2">
        <v>1</v>
      </c>
      <c r="D11224" s="2">
        <v>1</v>
      </c>
      <c r="E11224" s="2">
        <v>1</v>
      </c>
      <c r="F11224" s="2">
        <v>1</v>
      </c>
    </row>
    <row r="11225" spans="1:6" x14ac:dyDescent="0.25">
      <c r="A11225" s="1" t="str">
        <f>"10468"</f>
        <v>10468</v>
      </c>
      <c r="B11225" s="1" t="str">
        <f>"36005"</f>
        <v>36005</v>
      </c>
      <c r="C11225" s="2">
        <v>1</v>
      </c>
      <c r="D11225" s="2">
        <v>1</v>
      </c>
      <c r="E11225" s="2">
        <v>1</v>
      </c>
      <c r="F11225" s="2">
        <v>1</v>
      </c>
    </row>
    <row r="11226" spans="1:6" x14ac:dyDescent="0.25">
      <c r="A11226" s="1" t="str">
        <f>"10466"</f>
        <v>10466</v>
      </c>
      <c r="B11226" s="1" t="str">
        <f>"36005"</f>
        <v>36005</v>
      </c>
      <c r="C11226" s="2">
        <v>0.99919195546776796</v>
      </c>
      <c r="D11226" s="2">
        <v>1</v>
      </c>
      <c r="E11226" s="2">
        <v>0.99887955182072796</v>
      </c>
      <c r="F11226" s="2">
        <v>0.999206978588421</v>
      </c>
    </row>
    <row r="11227" spans="1:6" x14ac:dyDescent="0.25">
      <c r="A11227" s="1" t="str">
        <f>"10466"</f>
        <v>10466</v>
      </c>
      <c r="B11227" s="1" t="str">
        <f>"36119"</f>
        <v>36119</v>
      </c>
      <c r="C11227" s="2">
        <v>8.0804453223199801E-4</v>
      </c>
      <c r="D11227" s="2">
        <v>0</v>
      </c>
      <c r="E11227" s="2">
        <v>1.1204481792716999E-3</v>
      </c>
      <c r="F11227" s="2">
        <v>7.9302141157811196E-4</v>
      </c>
    </row>
    <row r="11228" spans="1:6" x14ac:dyDescent="0.25">
      <c r="A11228" s="1" t="str">
        <f>"10550"</f>
        <v>10550</v>
      </c>
      <c r="B11228" s="1" t="str">
        <f>"36005"</f>
        <v>36005</v>
      </c>
      <c r="C11228" s="2">
        <v>1.41853117544651E-3</v>
      </c>
      <c r="D11228" s="2">
        <v>6.1511423550087803E-3</v>
      </c>
      <c r="E11228" s="2">
        <v>2.3255813953488298E-3</v>
      </c>
      <c r="F11228" s="2">
        <v>2.0566842237271098E-3</v>
      </c>
    </row>
    <row r="11229" spans="1:6" x14ac:dyDescent="0.25">
      <c r="A11229" s="1" t="str">
        <f>"10550"</f>
        <v>10550</v>
      </c>
      <c r="B11229" s="1" t="str">
        <f>"36119"</f>
        <v>36119</v>
      </c>
      <c r="C11229" s="2">
        <v>0.99858146882455301</v>
      </c>
      <c r="D11229" s="2">
        <v>0.99384885764499098</v>
      </c>
      <c r="E11229" s="2">
        <v>0.997674418604651</v>
      </c>
      <c r="F11229" s="2">
        <v>0.99794331577627204</v>
      </c>
    </row>
    <row r="11230" spans="1:6" x14ac:dyDescent="0.25">
      <c r="A11230" s="1" t="str">
        <f>"10535"</f>
        <v>10535</v>
      </c>
      <c r="B11230" s="1" t="str">
        <f>"36119"</f>
        <v>36119</v>
      </c>
      <c r="C11230" s="2">
        <v>1</v>
      </c>
      <c r="D11230" s="2">
        <v>1</v>
      </c>
      <c r="E11230" s="2">
        <v>1</v>
      </c>
      <c r="F11230" s="2">
        <v>1</v>
      </c>
    </row>
    <row r="11231" spans="1:6" x14ac:dyDescent="0.25">
      <c r="A11231" s="1" t="str">
        <f>"10545"</f>
        <v>10545</v>
      </c>
      <c r="B11231" s="1" t="str">
        <f>"36119"</f>
        <v>36119</v>
      </c>
      <c r="C11231" s="2">
        <v>0</v>
      </c>
      <c r="D11231" s="2">
        <v>0</v>
      </c>
      <c r="E11231" s="2">
        <v>1</v>
      </c>
      <c r="F11231" s="2">
        <v>1</v>
      </c>
    </row>
    <row r="11232" spans="1:6" x14ac:dyDescent="0.25">
      <c r="A11232" s="1" t="str">
        <f>"10589"</f>
        <v>10589</v>
      </c>
      <c r="B11232" s="1" t="str">
        <f>"36119"</f>
        <v>36119</v>
      </c>
      <c r="C11232" s="2">
        <v>1</v>
      </c>
      <c r="D11232" s="2">
        <v>1</v>
      </c>
      <c r="E11232" s="2">
        <v>1</v>
      </c>
      <c r="F11232" s="2">
        <v>1</v>
      </c>
    </row>
    <row r="11233" spans="1:6" x14ac:dyDescent="0.25">
      <c r="A11233" s="1" t="str">
        <f>"10473"</f>
        <v>10473</v>
      </c>
      <c r="B11233" s="1" t="str">
        <f>"36005"</f>
        <v>36005</v>
      </c>
      <c r="C11233" s="2">
        <v>1</v>
      </c>
      <c r="D11233" s="2">
        <v>1</v>
      </c>
      <c r="E11233" s="2">
        <v>1</v>
      </c>
      <c r="F11233" s="2">
        <v>1</v>
      </c>
    </row>
    <row r="11234" spans="1:6" x14ac:dyDescent="0.25">
      <c r="A11234" s="1" t="str">
        <f>"10504"</f>
        <v>10504</v>
      </c>
      <c r="B11234" s="1" t="str">
        <f>"36119"</f>
        <v>36119</v>
      </c>
      <c r="C11234" s="2">
        <v>1</v>
      </c>
      <c r="D11234" s="2">
        <v>1</v>
      </c>
      <c r="E11234" s="2">
        <v>1</v>
      </c>
      <c r="F11234" s="2">
        <v>1</v>
      </c>
    </row>
    <row r="11235" spans="1:6" x14ac:dyDescent="0.25">
      <c r="A11235" s="1" t="str">
        <f>"10510"</f>
        <v>10510</v>
      </c>
      <c r="B11235" s="1" t="str">
        <f>"36119"</f>
        <v>36119</v>
      </c>
      <c r="C11235" s="2">
        <v>1</v>
      </c>
      <c r="D11235" s="2">
        <v>1</v>
      </c>
      <c r="E11235" s="2">
        <v>1</v>
      </c>
      <c r="F11235" s="2">
        <v>1</v>
      </c>
    </row>
    <row r="11236" spans="1:6" x14ac:dyDescent="0.25">
      <c r="A11236" s="1" t="str">
        <f>"10923"</f>
        <v>10923</v>
      </c>
      <c r="B11236" s="1" t="str">
        <f>"36087"</f>
        <v>36087</v>
      </c>
      <c r="C11236" s="2">
        <v>1</v>
      </c>
      <c r="D11236" s="2">
        <v>1</v>
      </c>
      <c r="E11236" s="2">
        <v>1</v>
      </c>
      <c r="F11236" s="2">
        <v>1</v>
      </c>
    </row>
    <row r="11237" spans="1:6" x14ac:dyDescent="0.25">
      <c r="A11237" s="1" t="str">
        <f>"10933"</f>
        <v>10933</v>
      </c>
      <c r="B11237" s="1" t="str">
        <f>"36071"</f>
        <v>36071</v>
      </c>
      <c r="C11237" s="2">
        <v>1</v>
      </c>
      <c r="D11237" s="2">
        <v>0</v>
      </c>
      <c r="E11237" s="2">
        <v>1</v>
      </c>
      <c r="F11237" s="2">
        <v>1</v>
      </c>
    </row>
    <row r="11238" spans="1:6" x14ac:dyDescent="0.25">
      <c r="A11238" s="1" t="str">
        <f>"10981"</f>
        <v>10981</v>
      </c>
      <c r="B11238" s="1" t="str">
        <f>"36071"</f>
        <v>36071</v>
      </c>
      <c r="C11238" s="2">
        <v>1</v>
      </c>
      <c r="D11238" s="2">
        <v>1</v>
      </c>
      <c r="E11238" s="2">
        <v>1</v>
      </c>
      <c r="F11238" s="2">
        <v>1</v>
      </c>
    </row>
    <row r="11239" spans="1:6" x14ac:dyDescent="0.25">
      <c r="A11239" s="1" t="str">
        <f>"10982"</f>
        <v>10982</v>
      </c>
      <c r="B11239" s="1" t="str">
        <f>"36087"</f>
        <v>36087</v>
      </c>
      <c r="C11239" s="2">
        <v>1</v>
      </c>
      <c r="D11239" s="2">
        <v>1</v>
      </c>
      <c r="E11239" s="2">
        <v>1</v>
      </c>
      <c r="F11239" s="2">
        <v>1</v>
      </c>
    </row>
    <row r="11240" spans="1:6" x14ac:dyDescent="0.25">
      <c r="A11240" s="1" t="str">
        <f>"10979"</f>
        <v>10979</v>
      </c>
      <c r="B11240" s="1" t="str">
        <f>"36071"</f>
        <v>36071</v>
      </c>
      <c r="C11240" s="2">
        <v>0</v>
      </c>
      <c r="D11240" s="2">
        <v>0</v>
      </c>
      <c r="E11240" s="2">
        <v>1</v>
      </c>
      <c r="F11240" s="2">
        <v>1</v>
      </c>
    </row>
    <row r="11241" spans="1:6" x14ac:dyDescent="0.25">
      <c r="A11241" s="1" t="str">
        <f>"10959"</f>
        <v>10959</v>
      </c>
      <c r="B11241" s="1" t="str">
        <f>"36071"</f>
        <v>36071</v>
      </c>
      <c r="C11241" s="2">
        <v>0</v>
      </c>
      <c r="D11241" s="2">
        <v>0</v>
      </c>
      <c r="E11241" s="2">
        <v>1</v>
      </c>
      <c r="F11241" s="2">
        <v>1</v>
      </c>
    </row>
    <row r="11242" spans="1:6" x14ac:dyDescent="0.25">
      <c r="A11242" s="1" t="str">
        <f>"11020"</f>
        <v>11020</v>
      </c>
      <c r="B11242" s="1" t="str">
        <f>"36081"</f>
        <v>36081</v>
      </c>
      <c r="C11242" s="2">
        <v>7.8895463510848095E-3</v>
      </c>
      <c r="D11242" s="2">
        <v>0</v>
      </c>
      <c r="E11242" s="2">
        <v>0</v>
      </c>
      <c r="F11242" s="2">
        <v>7.7294685990338102E-3</v>
      </c>
    </row>
    <row r="11243" spans="1:6" x14ac:dyDescent="0.25">
      <c r="A11243" s="1" t="str">
        <f>"11020"</f>
        <v>11020</v>
      </c>
      <c r="B11243" s="1" t="str">
        <f>"36059"</f>
        <v>36059</v>
      </c>
      <c r="C11243" s="2">
        <v>0.99211045364891504</v>
      </c>
      <c r="D11243" s="2">
        <v>1</v>
      </c>
      <c r="E11243" s="2">
        <v>1</v>
      </c>
      <c r="F11243" s="2">
        <v>0.99227053140096599</v>
      </c>
    </row>
    <row r="11244" spans="1:6" x14ac:dyDescent="0.25">
      <c r="A11244" s="1" t="str">
        <f>"11002"</f>
        <v>11002</v>
      </c>
      <c r="B11244" s="1" t="str">
        <f>"36059"</f>
        <v>36059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25">
      <c r="A11245" s="1" t="str">
        <f>"10802"</f>
        <v>10802</v>
      </c>
      <c r="B11245" s="1" t="str">
        <f>"36119"</f>
        <v>36119</v>
      </c>
      <c r="C11245" s="2">
        <v>1</v>
      </c>
      <c r="D11245" s="2">
        <v>1</v>
      </c>
      <c r="E11245" s="2">
        <v>1</v>
      </c>
      <c r="F11245" s="2">
        <v>1</v>
      </c>
    </row>
    <row r="11246" spans="1:6" x14ac:dyDescent="0.25">
      <c r="A11246" s="1" t="str">
        <f>"10918"</f>
        <v>10918</v>
      </c>
      <c r="B11246" s="1" t="str">
        <f>"36071"</f>
        <v>36071</v>
      </c>
      <c r="C11246" s="2">
        <v>1</v>
      </c>
      <c r="D11246" s="2">
        <v>1</v>
      </c>
      <c r="E11246" s="2">
        <v>1</v>
      </c>
      <c r="F11246" s="2">
        <v>1</v>
      </c>
    </row>
    <row r="11247" spans="1:6" x14ac:dyDescent="0.25">
      <c r="A11247" s="1" t="str">
        <f>"11050"</f>
        <v>11050</v>
      </c>
      <c r="B11247" s="1" t="str">
        <f>"36059"</f>
        <v>36059</v>
      </c>
      <c r="C11247" s="2">
        <v>1</v>
      </c>
      <c r="D11247" s="2">
        <v>1</v>
      </c>
      <c r="E11247" s="2">
        <v>1</v>
      </c>
      <c r="F11247" s="2">
        <v>1</v>
      </c>
    </row>
    <row r="11248" spans="1:6" x14ac:dyDescent="0.25">
      <c r="A11248" s="1" t="str">
        <f>"11106"</f>
        <v>11106</v>
      </c>
      <c r="B11248" s="1" t="str">
        <f>"36081"</f>
        <v>36081</v>
      </c>
      <c r="C11248" s="2">
        <v>1</v>
      </c>
      <c r="D11248" s="2">
        <v>1</v>
      </c>
      <c r="E11248" s="2">
        <v>1</v>
      </c>
      <c r="F11248" s="2">
        <v>1</v>
      </c>
    </row>
    <row r="11249" spans="1:6" x14ac:dyDescent="0.25">
      <c r="A11249" s="1" t="str">
        <f>"11211"</f>
        <v>11211</v>
      </c>
      <c r="B11249" s="1" t="str">
        <f>"36047"</f>
        <v>36047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25">
      <c r="A11250" s="1" t="str">
        <f>"11228"</f>
        <v>11228</v>
      </c>
      <c r="B11250" s="1" t="str">
        <f>"36047"</f>
        <v>36047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25">
      <c r="A11251" s="1" t="str">
        <f>"11354"</f>
        <v>11354</v>
      </c>
      <c r="B11251" s="1" t="str">
        <f>"36081"</f>
        <v>36081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25">
      <c r="A11252" s="1" t="str">
        <f>"11242"</f>
        <v>11242</v>
      </c>
      <c r="B11252" s="1" t="str">
        <f>"36047"</f>
        <v>36047</v>
      </c>
      <c r="C11252" s="2">
        <v>0</v>
      </c>
      <c r="D11252" s="2">
        <v>1</v>
      </c>
      <c r="E11252" s="2">
        <v>1</v>
      </c>
      <c r="F11252" s="2">
        <v>1</v>
      </c>
    </row>
    <row r="11253" spans="1:6" x14ac:dyDescent="0.25">
      <c r="A11253" s="1" t="str">
        <f>"11223"</f>
        <v>11223</v>
      </c>
      <c r="B11253" s="1" t="str">
        <f>"36047"</f>
        <v>36047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25">
      <c r="A11254" s="1" t="str">
        <f>"11377"</f>
        <v>11377</v>
      </c>
      <c r="B11254" s="1" t="str">
        <f t="shared" ref="B11254:B11260" si="50">"36081"</f>
        <v>36081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25">
      <c r="A11255" s="1" t="str">
        <f>"11368"</f>
        <v>11368</v>
      </c>
      <c r="B11255" s="1" t="str">
        <f t="shared" si="50"/>
        <v>36081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tr">
        <f>"11359"</f>
        <v>11359</v>
      </c>
      <c r="B11256" s="1" t="str">
        <f t="shared" si="50"/>
        <v>36081</v>
      </c>
      <c r="C11256" s="2">
        <v>0</v>
      </c>
      <c r="D11256" s="2">
        <v>1</v>
      </c>
      <c r="E11256" s="2">
        <v>1</v>
      </c>
      <c r="F11256" s="2">
        <v>1</v>
      </c>
    </row>
    <row r="11257" spans="1:6" x14ac:dyDescent="0.25">
      <c r="A11257" s="1" t="str">
        <f>"11428"</f>
        <v>11428</v>
      </c>
      <c r="B11257" s="1" t="str">
        <f t="shared" si="50"/>
        <v>36081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25">
      <c r="A11258" s="1" t="str">
        <f>"11433"</f>
        <v>11433</v>
      </c>
      <c r="B11258" s="1" t="str">
        <f t="shared" si="50"/>
        <v>36081</v>
      </c>
      <c r="C11258" s="2">
        <v>1</v>
      </c>
      <c r="D11258" s="2">
        <v>1</v>
      </c>
      <c r="E11258" s="2">
        <v>1</v>
      </c>
      <c r="F11258" s="2">
        <v>1</v>
      </c>
    </row>
    <row r="11259" spans="1:6" x14ac:dyDescent="0.25">
      <c r="A11259" s="1" t="str">
        <f>"11413"</f>
        <v>11413</v>
      </c>
      <c r="B11259" s="1" t="str">
        <f t="shared" si="50"/>
        <v>36081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25">
      <c r="A11260" s="1" t="str">
        <f>"11417"</f>
        <v>11417</v>
      </c>
      <c r="B11260" s="1" t="str">
        <f t="shared" si="50"/>
        <v>36081</v>
      </c>
      <c r="C11260" s="2">
        <v>0.99568627450980296</v>
      </c>
      <c r="D11260" s="2">
        <v>1</v>
      </c>
      <c r="E11260" s="2">
        <v>0.993865030674846</v>
      </c>
      <c r="F11260" s="2">
        <v>0.99597377200046</v>
      </c>
    </row>
    <row r="11261" spans="1:6" x14ac:dyDescent="0.25">
      <c r="A11261" s="1" t="str">
        <f>"11417"</f>
        <v>11417</v>
      </c>
      <c r="B11261" s="1" t="str">
        <f>"36047"</f>
        <v>36047</v>
      </c>
      <c r="C11261" s="2">
        <v>4.3137254901960704E-3</v>
      </c>
      <c r="D11261" s="2">
        <v>0</v>
      </c>
      <c r="E11261" s="2">
        <v>6.13496932515337E-3</v>
      </c>
      <c r="F11261" s="2">
        <v>4.0262279995398496E-3</v>
      </c>
    </row>
    <row r="11262" spans="1:6" x14ac:dyDescent="0.25">
      <c r="A11262" s="1" t="str">
        <f>"11501"</f>
        <v>11501</v>
      </c>
      <c r="B11262" s="1" t="str">
        <f>"36059"</f>
        <v>36059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25">
      <c r="A11263" s="1" t="str">
        <f>"11509"</f>
        <v>11509</v>
      </c>
      <c r="B11263" s="1" t="str">
        <f>"36059"</f>
        <v>36059</v>
      </c>
      <c r="C11263" s="2">
        <v>1</v>
      </c>
      <c r="D11263" s="2">
        <v>1</v>
      </c>
      <c r="E11263" s="2">
        <v>1</v>
      </c>
      <c r="F11263" s="2">
        <v>1</v>
      </c>
    </row>
    <row r="11264" spans="1:6" x14ac:dyDescent="0.25">
      <c r="A11264" s="1" t="str">
        <f>"11370"</f>
        <v>11370</v>
      </c>
      <c r="B11264" s="1" t="str">
        <f>"36081"</f>
        <v>36081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25">
      <c r="A11265" s="1" t="str">
        <f>"11371"</f>
        <v>11371</v>
      </c>
      <c r="B11265" s="1" t="str">
        <f>"36081"</f>
        <v>36081</v>
      </c>
      <c r="C11265" s="2">
        <v>1</v>
      </c>
      <c r="D11265" s="2">
        <v>1</v>
      </c>
      <c r="E11265" s="2">
        <v>1</v>
      </c>
      <c r="F11265" s="2">
        <v>1</v>
      </c>
    </row>
    <row r="11266" spans="1:6" x14ac:dyDescent="0.25">
      <c r="A11266" s="1" t="str">
        <f>"11372"</f>
        <v>11372</v>
      </c>
      <c r="B11266" s="1" t="str">
        <f>"36081"</f>
        <v>36081</v>
      </c>
      <c r="C11266" s="2">
        <v>1</v>
      </c>
      <c r="D11266" s="2">
        <v>1</v>
      </c>
      <c r="E11266" s="2">
        <v>1</v>
      </c>
      <c r="F11266" s="2">
        <v>1</v>
      </c>
    </row>
    <row r="11267" spans="1:6" x14ac:dyDescent="0.25">
      <c r="A11267" s="1" t="str">
        <f>"11692"</f>
        <v>11692</v>
      </c>
      <c r="B11267" s="1" t="str">
        <f>"36081"</f>
        <v>36081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25">
      <c r="A11268" s="1" t="str">
        <f>"11552"</f>
        <v>11552</v>
      </c>
      <c r="B11268" s="1" t="str">
        <f>"36059"</f>
        <v>36059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25">
      <c r="A11269" s="1" t="str">
        <f>"11730"</f>
        <v>11730</v>
      </c>
      <c r="B11269" s="1" t="str">
        <f>"36103"</f>
        <v>36103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25">
      <c r="A11270" s="1" t="str">
        <f>"11735"</f>
        <v>11735</v>
      </c>
      <c r="B11270" s="1" t="str">
        <f>"36103"</f>
        <v>36103</v>
      </c>
      <c r="C11270" s="2">
        <v>0.16179469748470399</v>
      </c>
      <c r="D11270" s="2">
        <v>0.70484440166827</v>
      </c>
      <c r="E11270" s="2">
        <v>0.52300613496932502</v>
      </c>
      <c r="F11270" s="2">
        <v>0.29544752609796698</v>
      </c>
    </row>
    <row r="11271" spans="1:6" x14ac:dyDescent="0.25">
      <c r="A11271" s="1" t="str">
        <f>"11735"</f>
        <v>11735</v>
      </c>
      <c r="B11271" s="1" t="str">
        <f>"36059"</f>
        <v>36059</v>
      </c>
      <c r="C11271" s="2">
        <v>0.83820530251529501</v>
      </c>
      <c r="D11271" s="2">
        <v>0.295155598331729</v>
      </c>
      <c r="E11271" s="2">
        <v>0.47699386503067398</v>
      </c>
      <c r="F11271" s="2">
        <v>0.70455247390203202</v>
      </c>
    </row>
    <row r="11272" spans="1:6" x14ac:dyDescent="0.25">
      <c r="A11272" s="1" t="str">
        <f>"11738"</f>
        <v>11738</v>
      </c>
      <c r="B11272" s="1" t="str">
        <f>"36103"</f>
        <v>36103</v>
      </c>
      <c r="C11272" s="2">
        <v>1</v>
      </c>
      <c r="D11272" s="2">
        <v>1</v>
      </c>
      <c r="E11272" s="2">
        <v>1</v>
      </c>
      <c r="F11272" s="2">
        <v>1</v>
      </c>
    </row>
    <row r="11273" spans="1:6" x14ac:dyDescent="0.25">
      <c r="A11273" s="1" t="str">
        <f>"11566"</f>
        <v>11566</v>
      </c>
      <c r="B11273" s="1" t="str">
        <f>"36059"</f>
        <v>36059</v>
      </c>
      <c r="C11273" s="2">
        <v>1</v>
      </c>
      <c r="D11273" s="2">
        <v>1</v>
      </c>
      <c r="E11273" s="2">
        <v>1</v>
      </c>
      <c r="F11273" s="2">
        <v>1</v>
      </c>
    </row>
    <row r="11274" spans="1:6" x14ac:dyDescent="0.25">
      <c r="A11274" s="1" t="str">
        <f>"11575"</f>
        <v>11575</v>
      </c>
      <c r="B11274" s="1" t="str">
        <f>"36059"</f>
        <v>36059</v>
      </c>
      <c r="C11274" s="2">
        <v>1</v>
      </c>
      <c r="D11274" s="2">
        <v>1</v>
      </c>
      <c r="E11274" s="2">
        <v>1</v>
      </c>
      <c r="F11274" s="2">
        <v>1</v>
      </c>
    </row>
    <row r="11275" spans="1:6" x14ac:dyDescent="0.25">
      <c r="A11275" s="1" t="str">
        <f>"11598"</f>
        <v>11598</v>
      </c>
      <c r="B11275" s="1" t="str">
        <f>"36059"</f>
        <v>36059</v>
      </c>
      <c r="C11275" s="2">
        <v>1</v>
      </c>
      <c r="D11275" s="2">
        <v>1</v>
      </c>
      <c r="E11275" s="2">
        <v>1</v>
      </c>
      <c r="F11275" s="2">
        <v>1</v>
      </c>
    </row>
    <row r="11276" spans="1:6" x14ac:dyDescent="0.25">
      <c r="A11276" s="1" t="str">
        <f>"11742"</f>
        <v>11742</v>
      </c>
      <c r="B11276" s="1" t="str">
        <f>"36103"</f>
        <v>36103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25">
      <c r="A11277" s="1" t="str">
        <f>"11784"</f>
        <v>11784</v>
      </c>
      <c r="B11277" s="1" t="str">
        <f>"36103"</f>
        <v>36103</v>
      </c>
      <c r="C11277" s="2">
        <v>1</v>
      </c>
      <c r="D11277" s="2">
        <v>1</v>
      </c>
      <c r="E11277" s="2">
        <v>1</v>
      </c>
      <c r="F11277" s="2">
        <v>1</v>
      </c>
    </row>
    <row r="11278" spans="1:6" x14ac:dyDescent="0.25">
      <c r="A11278" s="1" t="str">
        <f>"11789"</f>
        <v>11789</v>
      </c>
      <c r="B11278" s="1" t="str">
        <f>"36103"</f>
        <v>36103</v>
      </c>
      <c r="C11278" s="2">
        <v>1</v>
      </c>
      <c r="D11278" s="2">
        <v>1</v>
      </c>
      <c r="E11278" s="2">
        <v>1</v>
      </c>
      <c r="F11278" s="2">
        <v>1</v>
      </c>
    </row>
    <row r="11279" spans="1:6" x14ac:dyDescent="0.25">
      <c r="A11279" s="1" t="str">
        <f>"11803"</f>
        <v>11803</v>
      </c>
      <c r="B11279" s="1" t="str">
        <f>"36059"</f>
        <v>36059</v>
      </c>
      <c r="C11279" s="2">
        <v>1</v>
      </c>
      <c r="D11279" s="2">
        <v>1</v>
      </c>
      <c r="E11279" s="2">
        <v>1</v>
      </c>
      <c r="F11279" s="2">
        <v>1</v>
      </c>
    </row>
    <row r="11280" spans="1:6" x14ac:dyDescent="0.25">
      <c r="A11280" s="1" t="str">
        <f>"11931"</f>
        <v>11931</v>
      </c>
      <c r="B11280" s="1" t="str">
        <f>"36103"</f>
        <v>36103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25">
      <c r="A11281" s="1" t="str">
        <f>"11794"</f>
        <v>11794</v>
      </c>
      <c r="B11281" s="1" t="str">
        <f>"36103"</f>
        <v>36103</v>
      </c>
      <c r="C11281" s="2">
        <v>0</v>
      </c>
      <c r="D11281" s="2">
        <v>1</v>
      </c>
      <c r="E11281" s="2">
        <v>0</v>
      </c>
      <c r="F11281" s="2">
        <v>1</v>
      </c>
    </row>
    <row r="11282" spans="1:6" x14ac:dyDescent="0.25">
      <c r="A11282" s="1" t="str">
        <f>"11801"</f>
        <v>11801</v>
      </c>
      <c r="B11282" s="1" t="str">
        <f>"36059"</f>
        <v>36059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25">
      <c r="A11283" s="1" t="str">
        <f>"11802"</f>
        <v>11802</v>
      </c>
      <c r="B11283" s="1" t="str">
        <f>"36059"</f>
        <v>36059</v>
      </c>
      <c r="C11283" s="2">
        <v>1</v>
      </c>
      <c r="D11283" s="2">
        <v>1</v>
      </c>
      <c r="E11283" s="2">
        <v>1</v>
      </c>
      <c r="F11283" s="2">
        <v>1</v>
      </c>
    </row>
    <row r="11284" spans="1:6" x14ac:dyDescent="0.25">
      <c r="A11284" s="1" t="str">
        <f>"11948"</f>
        <v>11948</v>
      </c>
      <c r="B11284" s="1" t="str">
        <f>"36103"</f>
        <v>36103</v>
      </c>
      <c r="C11284" s="2">
        <v>1</v>
      </c>
      <c r="D11284" s="2">
        <v>1</v>
      </c>
      <c r="E11284" s="2">
        <v>1</v>
      </c>
      <c r="F11284" s="2">
        <v>1</v>
      </c>
    </row>
    <row r="11285" spans="1:6" x14ac:dyDescent="0.25">
      <c r="A11285" s="1" t="str">
        <f>"11949"</f>
        <v>11949</v>
      </c>
      <c r="B11285" s="1" t="str">
        <f>"36103"</f>
        <v>36103</v>
      </c>
      <c r="C11285" s="2">
        <v>1</v>
      </c>
      <c r="D11285" s="2">
        <v>1</v>
      </c>
      <c r="E11285" s="2">
        <v>1</v>
      </c>
      <c r="F11285" s="2">
        <v>1</v>
      </c>
    </row>
    <row r="11286" spans="1:6" x14ac:dyDescent="0.25">
      <c r="A11286" s="1" t="str">
        <f>"11952"</f>
        <v>11952</v>
      </c>
      <c r="B11286" s="1" t="str">
        <f>"36103"</f>
        <v>36103</v>
      </c>
      <c r="C11286" s="2">
        <v>1</v>
      </c>
      <c r="D11286" s="2">
        <v>1</v>
      </c>
      <c r="E11286" s="2">
        <v>1</v>
      </c>
      <c r="F11286" s="2">
        <v>1</v>
      </c>
    </row>
    <row r="11287" spans="1:6" x14ac:dyDescent="0.25">
      <c r="A11287" s="1" t="str">
        <f>"11764"</f>
        <v>11764</v>
      </c>
      <c r="B11287" s="1" t="str">
        <f>"36103"</f>
        <v>36103</v>
      </c>
      <c r="C11287" s="2">
        <v>1</v>
      </c>
      <c r="D11287" s="2">
        <v>1</v>
      </c>
      <c r="E11287" s="2">
        <v>1</v>
      </c>
      <c r="F11287" s="2">
        <v>1</v>
      </c>
    </row>
    <row r="11288" spans="1:6" x14ac:dyDescent="0.25">
      <c r="A11288" s="1" t="str">
        <f>"11777"</f>
        <v>11777</v>
      </c>
      <c r="B11288" s="1" t="str">
        <f>"36103"</f>
        <v>36103</v>
      </c>
      <c r="C11288" s="2">
        <v>1</v>
      </c>
      <c r="D11288" s="2">
        <v>1</v>
      </c>
      <c r="E11288" s="2">
        <v>1</v>
      </c>
      <c r="F11288" s="2">
        <v>1</v>
      </c>
    </row>
    <row r="11289" spans="1:6" x14ac:dyDescent="0.25">
      <c r="A11289" s="1" t="str">
        <f>"12018"</f>
        <v>12018</v>
      </c>
      <c r="B11289" s="1" t="str">
        <f>"36083"</f>
        <v>36083</v>
      </c>
      <c r="C11289" s="2">
        <v>1</v>
      </c>
      <c r="D11289" s="2">
        <v>1</v>
      </c>
      <c r="E11289" s="2">
        <v>1</v>
      </c>
      <c r="F11289" s="2">
        <v>1</v>
      </c>
    </row>
    <row r="11290" spans="1:6" x14ac:dyDescent="0.25">
      <c r="A11290" s="1" t="str">
        <f>"11968"</f>
        <v>11968</v>
      </c>
      <c r="B11290" s="1" t="str">
        <f>"36103"</f>
        <v>36103</v>
      </c>
      <c r="C11290" s="2">
        <v>1</v>
      </c>
      <c r="D11290" s="2">
        <v>1</v>
      </c>
      <c r="E11290" s="2">
        <v>1</v>
      </c>
      <c r="F11290" s="2">
        <v>1</v>
      </c>
    </row>
    <row r="11291" spans="1:6" x14ac:dyDescent="0.25">
      <c r="A11291" s="1" t="str">
        <f>"11977"</f>
        <v>11977</v>
      </c>
      <c r="B11291" s="1" t="str">
        <f>"36103"</f>
        <v>36103</v>
      </c>
      <c r="C11291" s="2">
        <v>1</v>
      </c>
      <c r="D11291" s="2">
        <v>1</v>
      </c>
      <c r="E11291" s="2">
        <v>1</v>
      </c>
      <c r="F11291" s="2">
        <v>1</v>
      </c>
    </row>
    <row r="11292" spans="1:6" x14ac:dyDescent="0.25">
      <c r="A11292" s="1" t="str">
        <f>"12007"</f>
        <v>12007</v>
      </c>
      <c r="B11292" s="1" t="str">
        <f>"36001"</f>
        <v>36001</v>
      </c>
      <c r="C11292" s="2">
        <v>1</v>
      </c>
      <c r="D11292" s="2">
        <v>0</v>
      </c>
      <c r="E11292" s="2">
        <v>1</v>
      </c>
      <c r="F11292" s="2">
        <v>1</v>
      </c>
    </row>
    <row r="11293" spans="1:6" x14ac:dyDescent="0.25">
      <c r="A11293" s="1" t="str">
        <f>"12183"</f>
        <v>12183</v>
      </c>
      <c r="B11293" s="1" t="str">
        <f>"36083"</f>
        <v>36083</v>
      </c>
      <c r="C11293" s="2">
        <v>7.10900473933649E-3</v>
      </c>
      <c r="D11293" s="2">
        <v>0</v>
      </c>
      <c r="E11293" s="2">
        <v>0</v>
      </c>
      <c r="F11293" s="2">
        <v>6.2893081761006197E-3</v>
      </c>
    </row>
    <row r="11294" spans="1:6" x14ac:dyDescent="0.25">
      <c r="A11294" s="1" t="str">
        <f>"12183"</f>
        <v>12183</v>
      </c>
      <c r="B11294" s="1" t="str">
        <f>"36001"</f>
        <v>36001</v>
      </c>
      <c r="C11294" s="2">
        <v>0.99289099526066305</v>
      </c>
      <c r="D11294" s="2">
        <v>1</v>
      </c>
      <c r="E11294" s="2">
        <v>1</v>
      </c>
      <c r="F11294" s="2">
        <v>0.99371069182389904</v>
      </c>
    </row>
    <row r="11295" spans="1:6" x14ac:dyDescent="0.25">
      <c r="A11295" s="1" t="str">
        <f>"12144"</f>
        <v>12144</v>
      </c>
      <c r="B11295" s="1" t="str">
        <f>"36083"</f>
        <v>36083</v>
      </c>
      <c r="C11295" s="2">
        <v>1</v>
      </c>
      <c r="D11295" s="2">
        <v>1</v>
      </c>
      <c r="E11295" s="2">
        <v>1</v>
      </c>
      <c r="F11295" s="2">
        <v>1</v>
      </c>
    </row>
    <row r="11296" spans="1:6" x14ac:dyDescent="0.25">
      <c r="A11296" s="1" t="str">
        <f>"12149"</f>
        <v>12149</v>
      </c>
      <c r="B11296" s="1" t="str">
        <f>"36095"</f>
        <v>36095</v>
      </c>
      <c r="C11296" s="2">
        <v>0.96344086021505304</v>
      </c>
      <c r="D11296" s="2">
        <v>1</v>
      </c>
      <c r="E11296" s="2">
        <v>1</v>
      </c>
      <c r="F11296" s="2">
        <v>0.96509240246406502</v>
      </c>
    </row>
    <row r="11297" spans="1:6" x14ac:dyDescent="0.25">
      <c r="A11297" s="1" t="str">
        <f>"12149"</f>
        <v>12149</v>
      </c>
      <c r="B11297" s="1" t="str">
        <f>"36077"</f>
        <v>36077</v>
      </c>
      <c r="C11297" s="2">
        <v>3.6559139784946203E-2</v>
      </c>
      <c r="D11297" s="2">
        <v>0</v>
      </c>
      <c r="E11297" s="2">
        <v>0</v>
      </c>
      <c r="F11297" s="2">
        <v>3.4907597535934198E-2</v>
      </c>
    </row>
    <row r="11298" spans="1:6" x14ac:dyDescent="0.25">
      <c r="A11298" s="1" t="str">
        <f>"12157"</f>
        <v>12157</v>
      </c>
      <c r="B11298" s="1" t="str">
        <f>"36093"</f>
        <v>36093</v>
      </c>
      <c r="C11298" s="2">
        <v>4.8899755501222398E-3</v>
      </c>
      <c r="D11298" s="2">
        <v>0</v>
      </c>
      <c r="E11298" s="2">
        <v>0</v>
      </c>
      <c r="F11298" s="2">
        <v>4.6296296296296198E-3</v>
      </c>
    </row>
    <row r="11299" spans="1:6" x14ac:dyDescent="0.25">
      <c r="A11299" s="1" t="str">
        <f>"12157"</f>
        <v>12157</v>
      </c>
      <c r="B11299" s="1" t="str">
        <f>"36095"</f>
        <v>36095</v>
      </c>
      <c r="C11299" s="2">
        <v>0.99266503667481598</v>
      </c>
      <c r="D11299" s="2">
        <v>1</v>
      </c>
      <c r="E11299" s="2">
        <v>1</v>
      </c>
      <c r="F11299" s="2">
        <v>0.99305555555555503</v>
      </c>
    </row>
    <row r="11300" spans="1:6" x14ac:dyDescent="0.25">
      <c r="A11300" s="1" t="str">
        <f>"12157"</f>
        <v>12157</v>
      </c>
      <c r="B11300" s="1" t="str">
        <f>"36001"</f>
        <v>36001</v>
      </c>
      <c r="C11300" s="2">
        <v>2.4449877750611199E-3</v>
      </c>
      <c r="D11300" s="2">
        <v>0</v>
      </c>
      <c r="E11300" s="2">
        <v>0</v>
      </c>
      <c r="F11300" s="2">
        <v>2.3148148148148099E-3</v>
      </c>
    </row>
    <row r="11301" spans="1:6" x14ac:dyDescent="0.25">
      <c r="A11301" s="1" t="str">
        <f>"12167"</f>
        <v>12167</v>
      </c>
      <c r="B11301" s="1" t="str">
        <f>"36095"</f>
        <v>36095</v>
      </c>
      <c r="C11301" s="2">
        <v>0.31226486079759203</v>
      </c>
      <c r="D11301" s="2">
        <v>6.9767441860465101E-2</v>
      </c>
      <c r="E11301" s="2">
        <v>0</v>
      </c>
      <c r="F11301" s="2">
        <v>0.27839789888378202</v>
      </c>
    </row>
    <row r="11302" spans="1:6" x14ac:dyDescent="0.25">
      <c r="A11302" s="1" t="str">
        <f>"12167"</f>
        <v>12167</v>
      </c>
      <c r="B11302" s="1" t="str">
        <f>"36025"</f>
        <v>36025</v>
      </c>
      <c r="C11302" s="2">
        <v>0.68773513920240703</v>
      </c>
      <c r="D11302" s="2">
        <v>0.93023255813953398</v>
      </c>
      <c r="E11302" s="2">
        <v>1</v>
      </c>
      <c r="F11302" s="2">
        <v>0.72160210111621703</v>
      </c>
    </row>
    <row r="11303" spans="1:6" x14ac:dyDescent="0.25">
      <c r="A11303" s="1" t="str">
        <f>"12153"</f>
        <v>12153</v>
      </c>
      <c r="B11303" s="1" t="str">
        <f>"36083"</f>
        <v>36083</v>
      </c>
      <c r="C11303" s="2">
        <v>1</v>
      </c>
      <c r="D11303" s="2">
        <v>0</v>
      </c>
      <c r="E11303" s="2">
        <v>1</v>
      </c>
      <c r="F11303" s="2">
        <v>1</v>
      </c>
    </row>
    <row r="11304" spans="1:6" x14ac:dyDescent="0.25">
      <c r="A11304" s="1" t="str">
        <f>"12164"</f>
        <v>12164</v>
      </c>
      <c r="B11304" s="1" t="str">
        <f>"36041"</f>
        <v>36041</v>
      </c>
      <c r="C11304" s="2">
        <v>1</v>
      </c>
      <c r="D11304" s="2">
        <v>1</v>
      </c>
      <c r="E11304" s="2">
        <v>1</v>
      </c>
      <c r="F11304" s="2">
        <v>1</v>
      </c>
    </row>
    <row r="11305" spans="1:6" x14ac:dyDescent="0.25">
      <c r="A11305" s="1" t="str">
        <f>"12019"</f>
        <v>12019</v>
      </c>
      <c r="B11305" s="1" t="str">
        <f>"36093"</f>
        <v>36093</v>
      </c>
      <c r="C11305" s="2">
        <v>3.9218544977401897E-2</v>
      </c>
      <c r="D11305" s="2">
        <v>4.54545454545454E-3</v>
      </c>
      <c r="E11305" s="2">
        <v>0</v>
      </c>
      <c r="F11305" s="2">
        <v>3.78045365443853E-2</v>
      </c>
    </row>
    <row r="11306" spans="1:6" x14ac:dyDescent="0.25">
      <c r="A11306" s="1" t="str">
        <f>"12019"</f>
        <v>12019</v>
      </c>
      <c r="B11306" s="1" t="str">
        <f>"36091"</f>
        <v>36091</v>
      </c>
      <c r="C11306" s="2">
        <v>0.96078145502259804</v>
      </c>
      <c r="D11306" s="2">
        <v>0.99545454545454504</v>
      </c>
      <c r="E11306" s="2">
        <v>1</v>
      </c>
      <c r="F11306" s="2">
        <v>0.96219546345561402</v>
      </c>
    </row>
    <row r="11307" spans="1:6" x14ac:dyDescent="0.25">
      <c r="A11307" s="1" t="str">
        <f>"12035"</f>
        <v>12035</v>
      </c>
      <c r="B11307" s="1" t="str">
        <f>"36095"</f>
        <v>36095</v>
      </c>
      <c r="C11307" s="2">
        <v>1</v>
      </c>
      <c r="D11307" s="2">
        <v>1</v>
      </c>
      <c r="E11307" s="2">
        <v>1</v>
      </c>
      <c r="F11307" s="2">
        <v>1</v>
      </c>
    </row>
    <row r="11308" spans="1:6" x14ac:dyDescent="0.25">
      <c r="A11308" s="1" t="str">
        <f>"12041"</f>
        <v>12041</v>
      </c>
      <c r="B11308" s="1" t="str">
        <f>"36001"</f>
        <v>36001</v>
      </c>
      <c r="C11308" s="2">
        <v>1</v>
      </c>
      <c r="D11308" s="2">
        <v>1</v>
      </c>
      <c r="E11308" s="2">
        <v>1</v>
      </c>
      <c r="F11308" s="2">
        <v>1</v>
      </c>
    </row>
    <row r="11309" spans="1:6" x14ac:dyDescent="0.25">
      <c r="A11309" s="1" t="str">
        <f>"12047"</f>
        <v>12047</v>
      </c>
      <c r="B11309" s="1" t="str">
        <f>"36001"</f>
        <v>36001</v>
      </c>
      <c r="C11309" s="2">
        <v>1</v>
      </c>
      <c r="D11309" s="2">
        <v>1</v>
      </c>
      <c r="E11309" s="2">
        <v>1</v>
      </c>
      <c r="F11309" s="2">
        <v>1</v>
      </c>
    </row>
    <row r="11310" spans="1:6" x14ac:dyDescent="0.25">
      <c r="A11310" s="1" t="str">
        <f>"12255"</f>
        <v>12255</v>
      </c>
      <c r="B11310" s="1" t="str">
        <f>"36001"</f>
        <v>36001</v>
      </c>
      <c r="C11310" s="2">
        <v>0</v>
      </c>
      <c r="D11310" s="2">
        <v>1</v>
      </c>
      <c r="E11310" s="2">
        <v>0</v>
      </c>
      <c r="F11310" s="2">
        <v>1</v>
      </c>
    </row>
    <row r="11311" spans="1:6" x14ac:dyDescent="0.25">
      <c r="A11311" s="1" t="str">
        <f>"12185"</f>
        <v>12185</v>
      </c>
      <c r="B11311" s="1" t="str">
        <f>"36115"</f>
        <v>36115</v>
      </c>
      <c r="C11311" s="2">
        <v>0.12594458438287101</v>
      </c>
      <c r="D11311" s="2">
        <v>0.46428571428571402</v>
      </c>
      <c r="E11311" s="2">
        <v>0</v>
      </c>
      <c r="F11311" s="2">
        <v>0.13565426170468101</v>
      </c>
    </row>
    <row r="11312" spans="1:6" x14ac:dyDescent="0.25">
      <c r="A11312" s="1" t="str">
        <f>"12185"</f>
        <v>12185</v>
      </c>
      <c r="B11312" s="1" t="str">
        <f>"36083"</f>
        <v>36083</v>
      </c>
      <c r="C11312" s="2">
        <v>0.87405541561712796</v>
      </c>
      <c r="D11312" s="2">
        <v>0.53571428571428503</v>
      </c>
      <c r="E11312" s="2">
        <v>1</v>
      </c>
      <c r="F11312" s="2">
        <v>0.86434573829531802</v>
      </c>
    </row>
    <row r="11313" spans="1:6" x14ac:dyDescent="0.25">
      <c r="A11313" s="1" t="str">
        <f>"12192"</f>
        <v>12192</v>
      </c>
      <c r="B11313" s="1" t="str">
        <f>"36039"</f>
        <v>36039</v>
      </c>
      <c r="C11313" s="2">
        <v>1</v>
      </c>
      <c r="D11313" s="2">
        <v>1</v>
      </c>
      <c r="E11313" s="2">
        <v>1</v>
      </c>
      <c r="F11313" s="2">
        <v>1</v>
      </c>
    </row>
    <row r="11314" spans="1:6" x14ac:dyDescent="0.25">
      <c r="A11314" s="1" t="str">
        <f>"12195"</f>
        <v>12195</v>
      </c>
      <c r="B11314" s="1" t="str">
        <f>"36021"</f>
        <v>36021</v>
      </c>
      <c r="C11314" s="2">
        <v>1</v>
      </c>
      <c r="D11314" s="2">
        <v>0</v>
      </c>
      <c r="E11314" s="2">
        <v>1</v>
      </c>
      <c r="F11314" s="2">
        <v>1</v>
      </c>
    </row>
    <row r="11315" spans="1:6" x14ac:dyDescent="0.25">
      <c r="A11315" s="1" t="str">
        <f>"12410"</f>
        <v>12410</v>
      </c>
      <c r="B11315" s="1" t="str">
        <f>"36111"</f>
        <v>36111</v>
      </c>
      <c r="C11315" s="2">
        <v>1</v>
      </c>
      <c r="D11315" s="2">
        <v>1</v>
      </c>
      <c r="E11315" s="2">
        <v>1</v>
      </c>
      <c r="F11315" s="2">
        <v>1</v>
      </c>
    </row>
    <row r="11316" spans="1:6" x14ac:dyDescent="0.25">
      <c r="A11316" s="1" t="str">
        <f>"12417"</f>
        <v>12417</v>
      </c>
      <c r="B11316" s="1" t="str">
        <f>"36111"</f>
        <v>36111</v>
      </c>
      <c r="C11316" s="2">
        <v>0</v>
      </c>
      <c r="D11316" s="2">
        <v>0</v>
      </c>
      <c r="E11316" s="2">
        <v>1</v>
      </c>
      <c r="F11316" s="2">
        <v>1</v>
      </c>
    </row>
    <row r="11317" spans="1:6" x14ac:dyDescent="0.25">
      <c r="A11317" s="1" t="str">
        <f>"12086"</f>
        <v>12086</v>
      </c>
      <c r="B11317" s="1" t="str">
        <f>"36035"</f>
        <v>36035</v>
      </c>
      <c r="C11317" s="2">
        <v>0.13171355498721199</v>
      </c>
      <c r="D11317" s="2">
        <v>0.2</v>
      </c>
      <c r="E11317" s="2">
        <v>0.22222222222222199</v>
      </c>
      <c r="F11317" s="2">
        <v>0.13496932515337401</v>
      </c>
    </row>
    <row r="11318" spans="1:6" x14ac:dyDescent="0.25">
      <c r="A11318" s="1" t="str">
        <f>"12086"</f>
        <v>12086</v>
      </c>
      <c r="B11318" s="1" t="str">
        <f>"36057"</f>
        <v>36057</v>
      </c>
      <c r="C11318" s="2">
        <v>0.70971867007672595</v>
      </c>
      <c r="D11318" s="2">
        <v>0.46666666666666601</v>
      </c>
      <c r="E11318" s="2">
        <v>0.66666666666666596</v>
      </c>
      <c r="F11318" s="2">
        <v>0.70429447852760696</v>
      </c>
    </row>
    <row r="11319" spans="1:6" x14ac:dyDescent="0.25">
      <c r="A11319" s="1" t="str">
        <f>"12086"</f>
        <v>12086</v>
      </c>
      <c r="B11319" s="1" t="str">
        <f>"36091"</f>
        <v>36091</v>
      </c>
      <c r="C11319" s="2">
        <v>0.158567774936061</v>
      </c>
      <c r="D11319" s="2">
        <v>0.33333333333333298</v>
      </c>
      <c r="E11319" s="2">
        <v>0.11111111111111099</v>
      </c>
      <c r="F11319" s="2">
        <v>0.160736196319018</v>
      </c>
    </row>
    <row r="11320" spans="1:6" x14ac:dyDescent="0.25">
      <c r="A11320" s="1" t="str">
        <f>"12117"</f>
        <v>12117</v>
      </c>
      <c r="B11320" s="1" t="str">
        <f>"36035"</f>
        <v>36035</v>
      </c>
      <c r="C11320" s="2">
        <v>1</v>
      </c>
      <c r="D11320" s="2">
        <v>1</v>
      </c>
      <c r="E11320" s="2">
        <v>1</v>
      </c>
      <c r="F11320" s="2">
        <v>1</v>
      </c>
    </row>
    <row r="11321" spans="1:6" x14ac:dyDescent="0.25">
      <c r="A11321" s="1" t="str">
        <f>"12137"</f>
        <v>12137</v>
      </c>
      <c r="B11321" s="1" t="str">
        <f>"36093"</f>
        <v>36093</v>
      </c>
      <c r="C11321" s="2">
        <v>0.78891820580474903</v>
      </c>
      <c r="D11321" s="2">
        <v>0.85714285714285698</v>
      </c>
      <c r="E11321" s="2">
        <v>0.52941176470588203</v>
      </c>
      <c r="F11321" s="2">
        <v>0.78388746803068998</v>
      </c>
    </row>
    <row r="11322" spans="1:6" x14ac:dyDescent="0.25">
      <c r="A11322" s="1" t="str">
        <f>"12137"</f>
        <v>12137</v>
      </c>
      <c r="B11322" s="1" t="str">
        <f>"36057"</f>
        <v>36057</v>
      </c>
      <c r="C11322" s="2">
        <v>0.21108179419525</v>
      </c>
      <c r="D11322" s="2">
        <v>0.14285714285714199</v>
      </c>
      <c r="E11322" s="2">
        <v>0.47058823529411697</v>
      </c>
      <c r="F11322" s="2">
        <v>0.21611253196930899</v>
      </c>
    </row>
    <row r="11323" spans="1:6" x14ac:dyDescent="0.25">
      <c r="A11323" s="1" t="str">
        <f>"12131"</f>
        <v>12131</v>
      </c>
      <c r="B11323" s="1" t="str">
        <f>"36095"</f>
        <v>36095</v>
      </c>
      <c r="C11323" s="2">
        <v>1</v>
      </c>
      <c r="D11323" s="2">
        <v>1</v>
      </c>
      <c r="E11323" s="2">
        <v>1</v>
      </c>
      <c r="F11323" s="2">
        <v>1</v>
      </c>
    </row>
    <row r="11324" spans="1:6" x14ac:dyDescent="0.25">
      <c r="A11324" s="1" t="str">
        <f>"12446"</f>
        <v>12446</v>
      </c>
      <c r="B11324" s="1" t="str">
        <f>"36111"</f>
        <v>36111</v>
      </c>
      <c r="C11324" s="2">
        <v>1</v>
      </c>
      <c r="D11324" s="2">
        <v>1</v>
      </c>
      <c r="E11324" s="2">
        <v>1</v>
      </c>
      <c r="F11324" s="2">
        <v>1</v>
      </c>
    </row>
    <row r="11325" spans="1:6" x14ac:dyDescent="0.25">
      <c r="A11325" s="1" t="str">
        <f>"12458"</f>
        <v>12458</v>
      </c>
      <c r="B11325" s="1" t="str">
        <f>"36111"</f>
        <v>36111</v>
      </c>
      <c r="C11325" s="2">
        <v>0.91491712707182304</v>
      </c>
      <c r="D11325" s="2">
        <v>1</v>
      </c>
      <c r="E11325" s="2">
        <v>1</v>
      </c>
      <c r="F11325" s="2">
        <v>0.91799787007454703</v>
      </c>
    </row>
    <row r="11326" spans="1:6" x14ac:dyDescent="0.25">
      <c r="A11326" s="1" t="str">
        <f>"12458"</f>
        <v>12458</v>
      </c>
      <c r="B11326" s="1" t="str">
        <f>"36105"</f>
        <v>36105</v>
      </c>
      <c r="C11326" s="2">
        <v>8.5082872928176706E-2</v>
      </c>
      <c r="D11326" s="2">
        <v>0</v>
      </c>
      <c r="E11326" s="2">
        <v>0</v>
      </c>
      <c r="F11326" s="2">
        <v>8.2002129925452596E-2</v>
      </c>
    </row>
    <row r="11327" spans="1:6" x14ac:dyDescent="0.25">
      <c r="A11327" s="1" t="str">
        <f>"12461"</f>
        <v>12461</v>
      </c>
      <c r="B11327" s="1" t="str">
        <f>"36111"</f>
        <v>36111</v>
      </c>
      <c r="C11327" s="2">
        <v>1</v>
      </c>
      <c r="D11327" s="2">
        <v>1</v>
      </c>
      <c r="E11327" s="2">
        <v>1</v>
      </c>
      <c r="F11327" s="2">
        <v>1</v>
      </c>
    </row>
    <row r="11328" spans="1:6" x14ac:dyDescent="0.25">
      <c r="A11328" s="1" t="str">
        <f>"12464"</f>
        <v>12464</v>
      </c>
      <c r="B11328" s="1" t="str">
        <f>"36111"</f>
        <v>36111</v>
      </c>
      <c r="C11328" s="2">
        <v>1</v>
      </c>
      <c r="D11328" s="2">
        <v>1</v>
      </c>
      <c r="E11328" s="2">
        <v>1</v>
      </c>
      <c r="F11328" s="2">
        <v>1</v>
      </c>
    </row>
    <row r="11329" spans="1:6" x14ac:dyDescent="0.25">
      <c r="A11329" s="1" t="str">
        <f>"12469"</f>
        <v>12469</v>
      </c>
      <c r="B11329" s="1" t="str">
        <f>"36095"</f>
        <v>36095</v>
      </c>
      <c r="C11329" s="2">
        <v>0.238095238095238</v>
      </c>
      <c r="D11329" s="2">
        <v>0.28571428571428498</v>
      </c>
      <c r="E11329" s="2">
        <v>0</v>
      </c>
      <c r="F11329" s="2">
        <v>0.237383177570093</v>
      </c>
    </row>
    <row r="11330" spans="1:6" x14ac:dyDescent="0.25">
      <c r="A11330" s="1" t="str">
        <f>"12469"</f>
        <v>12469</v>
      </c>
      <c r="B11330" s="1" t="str">
        <f>"36001"</f>
        <v>36001</v>
      </c>
      <c r="C11330" s="2">
        <v>0.69523809523809499</v>
      </c>
      <c r="D11330" s="2">
        <v>0.71428571428571397</v>
      </c>
      <c r="E11330" s="2">
        <v>1</v>
      </c>
      <c r="F11330" s="2">
        <v>0.69719626168224202</v>
      </c>
    </row>
    <row r="11331" spans="1:6" x14ac:dyDescent="0.25">
      <c r="A11331" s="1" t="str">
        <f>"12469"</f>
        <v>12469</v>
      </c>
      <c r="B11331" s="1" t="str">
        <f>"36039"</f>
        <v>36039</v>
      </c>
      <c r="C11331" s="2">
        <v>6.6666666666666596E-2</v>
      </c>
      <c r="D11331" s="2">
        <v>0</v>
      </c>
      <c r="E11331" s="2">
        <v>0</v>
      </c>
      <c r="F11331" s="2">
        <v>6.5420560747663503E-2</v>
      </c>
    </row>
    <row r="11332" spans="1:6" x14ac:dyDescent="0.25">
      <c r="A11332" s="1" t="str">
        <f>"12471"</f>
        <v>12471</v>
      </c>
      <c r="B11332" s="1" t="str">
        <f>"36111"</f>
        <v>36111</v>
      </c>
      <c r="C11332" s="2">
        <v>1</v>
      </c>
      <c r="D11332" s="2">
        <v>1</v>
      </c>
      <c r="E11332" s="2">
        <v>1</v>
      </c>
      <c r="F11332" s="2">
        <v>1</v>
      </c>
    </row>
    <row r="11333" spans="1:6" x14ac:dyDescent="0.25">
      <c r="A11333" s="1" t="str">
        <f>"12473"</f>
        <v>12473</v>
      </c>
      <c r="B11333" s="1" t="str">
        <f>"36039"</f>
        <v>36039</v>
      </c>
      <c r="C11333" s="2">
        <v>1</v>
      </c>
      <c r="D11333" s="2">
        <v>1</v>
      </c>
      <c r="E11333" s="2">
        <v>1</v>
      </c>
      <c r="F11333" s="2">
        <v>1</v>
      </c>
    </row>
    <row r="11334" spans="1:6" x14ac:dyDescent="0.25">
      <c r="A11334" s="1" t="str">
        <f>"12475"</f>
        <v>12475</v>
      </c>
      <c r="B11334" s="1" t="str">
        <f>"36111"</f>
        <v>36111</v>
      </c>
      <c r="C11334" s="2">
        <v>1</v>
      </c>
      <c r="D11334" s="2">
        <v>0</v>
      </c>
      <c r="E11334" s="2">
        <v>1</v>
      </c>
      <c r="F11334" s="2">
        <v>1</v>
      </c>
    </row>
    <row r="11335" spans="1:6" x14ac:dyDescent="0.25">
      <c r="A11335" s="1" t="str">
        <f>"12601"</f>
        <v>12601</v>
      </c>
      <c r="B11335" s="1" t="str">
        <f>"36027"</f>
        <v>36027</v>
      </c>
      <c r="C11335" s="2">
        <v>1</v>
      </c>
      <c r="D11335" s="2">
        <v>1</v>
      </c>
      <c r="E11335" s="2">
        <v>1</v>
      </c>
      <c r="F11335" s="2">
        <v>1</v>
      </c>
    </row>
    <row r="11336" spans="1:6" x14ac:dyDescent="0.25">
      <c r="A11336" s="1" t="str">
        <f>"12603"</f>
        <v>12603</v>
      </c>
      <c r="B11336" s="1" t="str">
        <f>"36027"</f>
        <v>36027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25">
      <c r="A11337" s="1" t="str">
        <f>"12525"</f>
        <v>12525</v>
      </c>
      <c r="B11337" s="1" t="str">
        <f>"36111"</f>
        <v>36111</v>
      </c>
      <c r="C11337" s="2">
        <v>1</v>
      </c>
      <c r="D11337" s="2">
        <v>1</v>
      </c>
      <c r="E11337" s="2">
        <v>1</v>
      </c>
      <c r="F11337" s="2">
        <v>1</v>
      </c>
    </row>
    <row r="11338" spans="1:6" x14ac:dyDescent="0.25">
      <c r="A11338" s="1" t="str">
        <f>"12511"</f>
        <v>12511</v>
      </c>
      <c r="B11338" s="1" t="str">
        <f>"36027"</f>
        <v>36027</v>
      </c>
      <c r="C11338" s="2">
        <v>0</v>
      </c>
      <c r="D11338" s="2">
        <v>0</v>
      </c>
      <c r="E11338" s="2">
        <v>1</v>
      </c>
      <c r="F11338" s="2">
        <v>1</v>
      </c>
    </row>
    <row r="11339" spans="1:6" x14ac:dyDescent="0.25">
      <c r="A11339" s="1" t="str">
        <f>"12810"</f>
        <v>12810</v>
      </c>
      <c r="B11339" s="1" t="str">
        <f>"36113"</f>
        <v>36113</v>
      </c>
      <c r="C11339" s="2">
        <v>1</v>
      </c>
      <c r="D11339" s="2">
        <v>1</v>
      </c>
      <c r="E11339" s="2">
        <v>1</v>
      </c>
      <c r="F11339" s="2">
        <v>1</v>
      </c>
    </row>
    <row r="11340" spans="1:6" x14ac:dyDescent="0.25">
      <c r="A11340" s="1" t="str">
        <f>"12814"</f>
        <v>12814</v>
      </c>
      <c r="B11340" s="1" t="str">
        <f>"36113"</f>
        <v>36113</v>
      </c>
      <c r="C11340" s="2">
        <v>1</v>
      </c>
      <c r="D11340" s="2">
        <v>1</v>
      </c>
      <c r="E11340" s="2">
        <v>1</v>
      </c>
      <c r="F11340" s="2">
        <v>1</v>
      </c>
    </row>
    <row r="11341" spans="1:6" x14ac:dyDescent="0.25">
      <c r="A11341" s="1" t="str">
        <f>"12817"</f>
        <v>12817</v>
      </c>
      <c r="B11341" s="1" t="str">
        <f>"36113"</f>
        <v>36113</v>
      </c>
      <c r="C11341" s="2">
        <v>1</v>
      </c>
      <c r="D11341" s="2">
        <v>1</v>
      </c>
      <c r="E11341" s="2">
        <v>1</v>
      </c>
      <c r="F11341" s="2">
        <v>1</v>
      </c>
    </row>
    <row r="11342" spans="1:6" x14ac:dyDescent="0.25">
      <c r="A11342" s="1" t="str">
        <f>"12808"</f>
        <v>12808</v>
      </c>
      <c r="B11342" s="1" t="str">
        <f>"36113"</f>
        <v>36113</v>
      </c>
      <c r="C11342" s="2">
        <v>1</v>
      </c>
      <c r="D11342" s="2">
        <v>1</v>
      </c>
      <c r="E11342" s="2">
        <v>1</v>
      </c>
      <c r="F11342" s="2">
        <v>1</v>
      </c>
    </row>
    <row r="11343" spans="1:6" x14ac:dyDescent="0.25">
      <c r="A11343" s="1" t="str">
        <f>"12758"</f>
        <v>12758</v>
      </c>
      <c r="B11343" s="1" t="str">
        <f>"36111"</f>
        <v>36111</v>
      </c>
      <c r="C11343" s="2">
        <v>2.5238362310712199E-2</v>
      </c>
      <c r="D11343" s="2">
        <v>6.15384615384615E-2</v>
      </c>
      <c r="E11343" s="2">
        <v>0</v>
      </c>
      <c r="F11343" s="2">
        <v>2.6105487480021301E-2</v>
      </c>
    </row>
    <row r="11344" spans="1:6" x14ac:dyDescent="0.25">
      <c r="A11344" s="1" t="str">
        <f>"12758"</f>
        <v>12758</v>
      </c>
      <c r="B11344" s="1" t="str">
        <f>"36025"</f>
        <v>36025</v>
      </c>
      <c r="C11344" s="2">
        <v>1.6825574873808101E-3</v>
      </c>
      <c r="D11344" s="2">
        <v>0</v>
      </c>
      <c r="E11344" s="2">
        <v>0</v>
      </c>
      <c r="F11344" s="2">
        <v>1.59829515183803E-3</v>
      </c>
    </row>
    <row r="11345" spans="1:6" x14ac:dyDescent="0.25">
      <c r="A11345" s="1" t="str">
        <f>"12758"</f>
        <v>12758</v>
      </c>
      <c r="B11345" s="1" t="str">
        <f>"36105"</f>
        <v>36105</v>
      </c>
      <c r="C11345" s="2">
        <v>0.97307908020190603</v>
      </c>
      <c r="D11345" s="2">
        <v>0.93846153846153801</v>
      </c>
      <c r="E11345" s="2">
        <v>1</v>
      </c>
      <c r="F11345" s="2">
        <v>0.97229621736813998</v>
      </c>
    </row>
    <row r="11346" spans="1:6" x14ac:dyDescent="0.25">
      <c r="A11346" s="1" t="str">
        <f>"12762"</f>
        <v>12762</v>
      </c>
      <c r="B11346" s="1" t="str">
        <f>"36105"</f>
        <v>36105</v>
      </c>
      <c r="C11346" s="2">
        <v>1</v>
      </c>
      <c r="D11346" s="2">
        <v>1</v>
      </c>
      <c r="E11346" s="2">
        <v>1</v>
      </c>
      <c r="F11346" s="2">
        <v>1</v>
      </c>
    </row>
    <row r="11347" spans="1:6" x14ac:dyDescent="0.25">
      <c r="A11347" s="1" t="str">
        <f>"12871"</f>
        <v>12871</v>
      </c>
      <c r="B11347" s="1" t="str">
        <f>"36091"</f>
        <v>36091</v>
      </c>
      <c r="C11347" s="2">
        <v>1</v>
      </c>
      <c r="D11347" s="2">
        <v>1</v>
      </c>
      <c r="E11347" s="2">
        <v>1</v>
      </c>
      <c r="F11347" s="2">
        <v>1</v>
      </c>
    </row>
    <row r="11348" spans="1:6" x14ac:dyDescent="0.25">
      <c r="A11348" s="1" t="str">
        <f>"12885"</f>
        <v>12885</v>
      </c>
      <c r="B11348" s="1" t="str">
        <f>"36113"</f>
        <v>36113</v>
      </c>
      <c r="C11348" s="2">
        <v>1</v>
      </c>
      <c r="D11348" s="2">
        <v>1</v>
      </c>
      <c r="E11348" s="2">
        <v>1</v>
      </c>
      <c r="F11348" s="2">
        <v>1</v>
      </c>
    </row>
    <row r="11349" spans="1:6" x14ac:dyDescent="0.25">
      <c r="A11349" s="1" t="str">
        <f>"12878"</f>
        <v>12878</v>
      </c>
      <c r="B11349" s="1" t="str">
        <f>"36113"</f>
        <v>36113</v>
      </c>
      <c r="C11349" s="2">
        <v>1</v>
      </c>
      <c r="D11349" s="2">
        <v>1</v>
      </c>
      <c r="E11349" s="2">
        <v>1</v>
      </c>
      <c r="F11349" s="2">
        <v>1</v>
      </c>
    </row>
    <row r="11350" spans="1:6" x14ac:dyDescent="0.25">
      <c r="A11350" s="1" t="str">
        <f>"12864"</f>
        <v>12864</v>
      </c>
      <c r="B11350" s="1" t="str">
        <f>"36041"</f>
        <v>36041</v>
      </c>
      <c r="C11350" s="2">
        <v>1</v>
      </c>
      <c r="D11350" s="2">
        <v>0</v>
      </c>
      <c r="E11350" s="2">
        <v>1</v>
      </c>
      <c r="F11350" s="2">
        <v>1</v>
      </c>
    </row>
    <row r="11351" spans="1:6" x14ac:dyDescent="0.25">
      <c r="A11351" s="1" t="str">
        <f>"12849"</f>
        <v>12849</v>
      </c>
      <c r="B11351" s="1" t="str">
        <f>"36115"</f>
        <v>36115</v>
      </c>
      <c r="C11351" s="2">
        <v>1</v>
      </c>
      <c r="D11351" s="2">
        <v>1</v>
      </c>
      <c r="E11351" s="2">
        <v>1</v>
      </c>
      <c r="F11351" s="2">
        <v>1</v>
      </c>
    </row>
    <row r="11352" spans="1:6" x14ac:dyDescent="0.25">
      <c r="A11352" s="1" t="str">
        <f>"12561"</f>
        <v>12561</v>
      </c>
      <c r="B11352" s="1" t="str">
        <f>"36111"</f>
        <v>36111</v>
      </c>
      <c r="C11352" s="2">
        <v>1</v>
      </c>
      <c r="D11352" s="2">
        <v>1</v>
      </c>
      <c r="E11352" s="2">
        <v>1</v>
      </c>
      <c r="F11352" s="2">
        <v>1</v>
      </c>
    </row>
    <row r="11353" spans="1:6" x14ac:dyDescent="0.25">
      <c r="A11353" s="1" t="str">
        <f>"12543"</f>
        <v>12543</v>
      </c>
      <c r="B11353" s="1" t="str">
        <f>"36071"</f>
        <v>36071</v>
      </c>
      <c r="C11353" s="2">
        <v>1</v>
      </c>
      <c r="D11353" s="2">
        <v>1</v>
      </c>
      <c r="E11353" s="2">
        <v>1</v>
      </c>
      <c r="F11353" s="2">
        <v>1</v>
      </c>
    </row>
    <row r="11354" spans="1:6" x14ac:dyDescent="0.25">
      <c r="A11354" s="1" t="str">
        <f>"12569"</f>
        <v>12569</v>
      </c>
      <c r="B11354" s="1" t="str">
        <f>"36027"</f>
        <v>36027</v>
      </c>
      <c r="C11354" s="2">
        <v>1</v>
      </c>
      <c r="D11354" s="2">
        <v>1</v>
      </c>
      <c r="E11354" s="2">
        <v>1</v>
      </c>
      <c r="F11354" s="2">
        <v>1</v>
      </c>
    </row>
    <row r="11355" spans="1:6" x14ac:dyDescent="0.25">
      <c r="A11355" s="1" t="str">
        <f>"12586"</f>
        <v>12586</v>
      </c>
      <c r="B11355" s="1" t="str">
        <f>"36071"</f>
        <v>36071</v>
      </c>
      <c r="C11355" s="2">
        <v>0.99865280985373295</v>
      </c>
      <c r="D11355" s="2">
        <v>1</v>
      </c>
      <c r="E11355" s="2">
        <v>1</v>
      </c>
      <c r="F11355" s="2">
        <v>0.998784933171324</v>
      </c>
    </row>
    <row r="11356" spans="1:6" x14ac:dyDescent="0.25">
      <c r="A11356" s="1" t="str">
        <f>"12586"</f>
        <v>12586</v>
      </c>
      <c r="B11356" s="1" t="str">
        <f>"36111"</f>
        <v>36111</v>
      </c>
      <c r="C11356" s="2">
        <v>1.34719014626635E-3</v>
      </c>
      <c r="D11356" s="2">
        <v>0</v>
      </c>
      <c r="E11356" s="2">
        <v>0</v>
      </c>
      <c r="F11356" s="2">
        <v>1.2150668286755699E-3</v>
      </c>
    </row>
    <row r="11357" spans="1:6" x14ac:dyDescent="0.25">
      <c r="A11357" s="1" t="str">
        <f>"12903"</f>
        <v>12903</v>
      </c>
      <c r="B11357" s="1" t="str">
        <f>"36019"</f>
        <v>36019</v>
      </c>
      <c r="C11357" s="2">
        <v>1</v>
      </c>
      <c r="D11357" s="2">
        <v>1</v>
      </c>
      <c r="E11357" s="2">
        <v>1</v>
      </c>
      <c r="F11357" s="2">
        <v>1</v>
      </c>
    </row>
    <row r="11358" spans="1:6" x14ac:dyDescent="0.25">
      <c r="A11358" s="1" t="str">
        <f>"12923"</f>
        <v>12923</v>
      </c>
      <c r="B11358" s="1" t="str">
        <f>"36019"</f>
        <v>36019</v>
      </c>
      <c r="C11358" s="2">
        <v>1</v>
      </c>
      <c r="D11358" s="2">
        <v>1</v>
      </c>
      <c r="E11358" s="2">
        <v>1</v>
      </c>
      <c r="F11358" s="2">
        <v>1</v>
      </c>
    </row>
    <row r="11359" spans="1:6" x14ac:dyDescent="0.25">
      <c r="A11359" s="1" t="str">
        <f>"12936"</f>
        <v>12936</v>
      </c>
      <c r="B11359" s="1" t="str">
        <f>"36031"</f>
        <v>36031</v>
      </c>
      <c r="C11359" s="2">
        <v>1</v>
      </c>
      <c r="D11359" s="2">
        <v>1</v>
      </c>
      <c r="E11359" s="2">
        <v>1</v>
      </c>
      <c r="F11359" s="2">
        <v>1</v>
      </c>
    </row>
    <row r="11360" spans="1:6" x14ac:dyDescent="0.25">
      <c r="A11360" s="1" t="str">
        <f>"12942"</f>
        <v>12942</v>
      </c>
      <c r="B11360" s="1" t="str">
        <f>"36031"</f>
        <v>36031</v>
      </c>
      <c r="C11360" s="2">
        <v>1</v>
      </c>
      <c r="D11360" s="2">
        <v>1</v>
      </c>
      <c r="E11360" s="2">
        <v>1</v>
      </c>
      <c r="F11360" s="2">
        <v>1</v>
      </c>
    </row>
    <row r="11361" spans="1:6" x14ac:dyDescent="0.25">
      <c r="A11361" s="1" t="str">
        <f>"12967"</f>
        <v>12967</v>
      </c>
      <c r="B11361" s="1" t="str">
        <f>"36033"</f>
        <v>36033</v>
      </c>
      <c r="C11361" s="2">
        <v>4.8672566371681401E-2</v>
      </c>
      <c r="D11361" s="2">
        <v>0</v>
      </c>
      <c r="E11361" s="2">
        <v>0</v>
      </c>
      <c r="F11361" s="2">
        <v>4.7311827956989197E-2</v>
      </c>
    </row>
    <row r="11362" spans="1:6" x14ac:dyDescent="0.25">
      <c r="A11362" s="1" t="str">
        <f>"12967"</f>
        <v>12967</v>
      </c>
      <c r="B11362" s="1" t="str">
        <f>"36089"</f>
        <v>36089</v>
      </c>
      <c r="C11362" s="2">
        <v>0.95132743362831795</v>
      </c>
      <c r="D11362" s="2">
        <v>1</v>
      </c>
      <c r="E11362" s="2">
        <v>1</v>
      </c>
      <c r="F11362" s="2">
        <v>0.95268817204301004</v>
      </c>
    </row>
    <row r="11363" spans="1:6" x14ac:dyDescent="0.25">
      <c r="A11363" s="1" t="str">
        <f>"12955"</f>
        <v>12955</v>
      </c>
      <c r="B11363" s="1" t="str">
        <f>"36019"</f>
        <v>36019</v>
      </c>
      <c r="C11363" s="2">
        <v>0.907407407407407</v>
      </c>
      <c r="D11363" s="2">
        <v>1</v>
      </c>
      <c r="E11363" s="2">
        <v>1</v>
      </c>
      <c r="F11363" s="2">
        <v>0.90842490842490797</v>
      </c>
    </row>
    <row r="11364" spans="1:6" x14ac:dyDescent="0.25">
      <c r="A11364" s="1" t="str">
        <f>"12955"</f>
        <v>12955</v>
      </c>
      <c r="B11364" s="1" t="str">
        <f>"36033"</f>
        <v>36033</v>
      </c>
      <c r="C11364" s="2">
        <v>9.2592592592592504E-2</v>
      </c>
      <c r="D11364" s="2">
        <v>0</v>
      </c>
      <c r="E11364" s="2">
        <v>0</v>
      </c>
      <c r="F11364" s="2">
        <v>9.15750915750915E-2</v>
      </c>
    </row>
    <row r="11365" spans="1:6" x14ac:dyDescent="0.25">
      <c r="A11365" s="1" t="str">
        <f>"12922"</f>
        <v>12922</v>
      </c>
      <c r="B11365" s="1" t="str">
        <f>"36089"</f>
        <v>36089</v>
      </c>
      <c r="C11365" s="2">
        <v>1</v>
      </c>
      <c r="D11365" s="2">
        <v>1</v>
      </c>
      <c r="E11365" s="2">
        <v>1</v>
      </c>
      <c r="F11365" s="2">
        <v>1</v>
      </c>
    </row>
    <row r="11366" spans="1:6" x14ac:dyDescent="0.25">
      <c r="A11366" s="1" t="str">
        <f>"12929"</f>
        <v>12929</v>
      </c>
      <c r="B11366" s="1" t="str">
        <f>"36019"</f>
        <v>36019</v>
      </c>
      <c r="C11366" s="2">
        <v>0</v>
      </c>
      <c r="D11366" s="2">
        <v>1</v>
      </c>
      <c r="E11366" s="2">
        <v>1</v>
      </c>
      <c r="F11366" s="2">
        <v>1</v>
      </c>
    </row>
    <row r="11367" spans="1:6" x14ac:dyDescent="0.25">
      <c r="A11367" s="1" t="str">
        <f>"12939"</f>
        <v>12939</v>
      </c>
      <c r="B11367" s="1" t="str">
        <f>"36033"</f>
        <v>36033</v>
      </c>
      <c r="C11367" s="2">
        <v>0</v>
      </c>
      <c r="D11367" s="2">
        <v>0</v>
      </c>
      <c r="E11367" s="2">
        <v>1</v>
      </c>
      <c r="F11367" s="2">
        <v>1</v>
      </c>
    </row>
    <row r="11368" spans="1:6" x14ac:dyDescent="0.25">
      <c r="A11368" s="1" t="str">
        <f>"13120"</f>
        <v>13120</v>
      </c>
      <c r="B11368" s="1" t="str">
        <f>"36067"</f>
        <v>36067</v>
      </c>
      <c r="C11368" s="2">
        <v>1</v>
      </c>
      <c r="D11368" s="2">
        <v>1</v>
      </c>
      <c r="E11368" s="2">
        <v>1</v>
      </c>
      <c r="F11368" s="2">
        <v>1</v>
      </c>
    </row>
    <row r="11369" spans="1:6" x14ac:dyDescent="0.25">
      <c r="A11369" s="1" t="str">
        <f>"13132"</f>
        <v>13132</v>
      </c>
      <c r="B11369" s="1" t="str">
        <f>"36075"</f>
        <v>36075</v>
      </c>
      <c r="C11369" s="2">
        <v>1</v>
      </c>
      <c r="D11369" s="2">
        <v>1</v>
      </c>
      <c r="E11369" s="2">
        <v>1</v>
      </c>
      <c r="F11369" s="2">
        <v>1</v>
      </c>
    </row>
    <row r="11370" spans="1:6" x14ac:dyDescent="0.25">
      <c r="A11370" s="1" t="str">
        <f>"13117"</f>
        <v>13117</v>
      </c>
      <c r="B11370" s="1" t="str">
        <f>"36011"</f>
        <v>36011</v>
      </c>
      <c r="C11370" s="2">
        <v>1</v>
      </c>
      <c r="D11370" s="2">
        <v>0</v>
      </c>
      <c r="E11370" s="2">
        <v>1</v>
      </c>
      <c r="F11370" s="2">
        <v>1</v>
      </c>
    </row>
    <row r="11371" spans="1:6" x14ac:dyDescent="0.25">
      <c r="A11371" s="1" t="str">
        <f>"12980"</f>
        <v>12980</v>
      </c>
      <c r="B11371" s="1" t="str">
        <f>"36033"</f>
        <v>36033</v>
      </c>
      <c r="C11371" s="2">
        <v>0.726605504587155</v>
      </c>
      <c r="D11371" s="2">
        <v>1</v>
      </c>
      <c r="E11371" s="2">
        <v>1</v>
      </c>
      <c r="F11371" s="2">
        <v>0.73487544483985701</v>
      </c>
    </row>
    <row r="11372" spans="1:6" x14ac:dyDescent="0.25">
      <c r="A11372" s="1" t="str">
        <f>"12980"</f>
        <v>12980</v>
      </c>
      <c r="B11372" s="1" t="str">
        <f>"36089"</f>
        <v>36089</v>
      </c>
      <c r="C11372" s="2">
        <v>0.273394495412844</v>
      </c>
      <c r="D11372" s="2">
        <v>0</v>
      </c>
      <c r="E11372" s="2">
        <v>0</v>
      </c>
      <c r="F11372" s="2">
        <v>0.26512455516014199</v>
      </c>
    </row>
    <row r="11373" spans="1:6" x14ac:dyDescent="0.25">
      <c r="A11373" s="1" t="str">
        <f>"12996"</f>
        <v>12996</v>
      </c>
      <c r="B11373" s="1" t="str">
        <f>"36031"</f>
        <v>36031</v>
      </c>
      <c r="C11373" s="2">
        <v>1</v>
      </c>
      <c r="D11373" s="2">
        <v>1</v>
      </c>
      <c r="E11373" s="2">
        <v>1</v>
      </c>
      <c r="F11373" s="2">
        <v>1</v>
      </c>
    </row>
    <row r="11374" spans="1:6" x14ac:dyDescent="0.25">
      <c r="A11374" s="1" t="str">
        <f>"12997"</f>
        <v>12997</v>
      </c>
      <c r="B11374" s="1" t="str">
        <f>"36019"</f>
        <v>36019</v>
      </c>
      <c r="C11374" s="2">
        <v>7.3260073260073199E-3</v>
      </c>
      <c r="D11374" s="2">
        <v>0</v>
      </c>
      <c r="E11374" s="2">
        <v>0</v>
      </c>
      <c r="F11374" s="2">
        <v>6.8965517241379301E-3</v>
      </c>
    </row>
    <row r="11375" spans="1:6" x14ac:dyDescent="0.25">
      <c r="A11375" s="1" t="str">
        <f>"12997"</f>
        <v>12997</v>
      </c>
      <c r="B11375" s="1" t="str">
        <f>"36031"</f>
        <v>36031</v>
      </c>
      <c r="C11375" s="2">
        <v>0.99267399267399203</v>
      </c>
      <c r="D11375" s="2">
        <v>1</v>
      </c>
      <c r="E11375" s="2">
        <v>1</v>
      </c>
      <c r="F11375" s="2">
        <v>0.99310344827586206</v>
      </c>
    </row>
    <row r="11376" spans="1:6" x14ac:dyDescent="0.25">
      <c r="A11376" s="1" t="str">
        <f>"12998"</f>
        <v>12998</v>
      </c>
      <c r="B11376" s="1" t="str">
        <f>"36031"</f>
        <v>36031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25">
      <c r="A11377" s="1" t="str">
        <f>"13022"</f>
        <v>13022</v>
      </c>
      <c r="B11377" s="1" t="str">
        <f>"36011"</f>
        <v>36011</v>
      </c>
      <c r="C11377" s="2">
        <v>0</v>
      </c>
      <c r="D11377" s="2">
        <v>0</v>
      </c>
      <c r="E11377" s="2">
        <v>1</v>
      </c>
      <c r="F11377" s="2">
        <v>1</v>
      </c>
    </row>
    <row r="11378" spans="1:6" x14ac:dyDescent="0.25">
      <c r="A11378" s="1" t="str">
        <f>"12976"</f>
        <v>12976</v>
      </c>
      <c r="B11378" s="1" t="str">
        <f>"36033"</f>
        <v>36033</v>
      </c>
      <c r="C11378" s="2">
        <v>1</v>
      </c>
      <c r="D11378" s="2">
        <v>0</v>
      </c>
      <c r="E11378" s="2">
        <v>1</v>
      </c>
      <c r="F11378" s="2">
        <v>1</v>
      </c>
    </row>
    <row r="11379" spans="1:6" x14ac:dyDescent="0.25">
      <c r="A11379" s="1" t="str">
        <f>"13206"</f>
        <v>13206</v>
      </c>
      <c r="B11379" s="1" t="str">
        <f>"36067"</f>
        <v>36067</v>
      </c>
      <c r="C11379" s="2">
        <v>1</v>
      </c>
      <c r="D11379" s="2">
        <v>1</v>
      </c>
      <c r="E11379" s="2">
        <v>1</v>
      </c>
      <c r="F11379" s="2">
        <v>1</v>
      </c>
    </row>
    <row r="11380" spans="1:6" x14ac:dyDescent="0.25">
      <c r="A11380" s="1" t="str">
        <f>"13207"</f>
        <v>13207</v>
      </c>
      <c r="B11380" s="1" t="str">
        <f>"36067"</f>
        <v>36067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25">
      <c r="A11381" s="1" t="str">
        <f>"13144"</f>
        <v>13144</v>
      </c>
      <c r="B11381" s="1" t="str">
        <f>"36075"</f>
        <v>36075</v>
      </c>
      <c r="C11381" s="2">
        <v>1</v>
      </c>
      <c r="D11381" s="2">
        <v>1</v>
      </c>
      <c r="E11381" s="2">
        <v>1</v>
      </c>
      <c r="F11381" s="2">
        <v>1</v>
      </c>
    </row>
    <row r="11382" spans="1:6" x14ac:dyDescent="0.25">
      <c r="A11382" s="1" t="str">
        <f>"13167"</f>
        <v>13167</v>
      </c>
      <c r="B11382" s="1" t="str">
        <f>"36075"</f>
        <v>36075</v>
      </c>
      <c r="C11382" s="2">
        <v>1</v>
      </c>
      <c r="D11382" s="2">
        <v>1</v>
      </c>
      <c r="E11382" s="2">
        <v>1</v>
      </c>
      <c r="F11382" s="2">
        <v>1</v>
      </c>
    </row>
    <row r="11383" spans="1:6" x14ac:dyDescent="0.25">
      <c r="A11383" s="1" t="str">
        <f>"13244"</f>
        <v>13244</v>
      </c>
      <c r="B11383" s="1" t="str">
        <f>"36067"</f>
        <v>36067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25">
      <c r="A11384" s="1" t="str">
        <f>"13312"</f>
        <v>13312</v>
      </c>
      <c r="B11384" s="1" t="str">
        <f>"36049"</f>
        <v>36049</v>
      </c>
      <c r="C11384" s="2">
        <v>1</v>
      </c>
      <c r="D11384" s="2">
        <v>0</v>
      </c>
      <c r="E11384" s="2">
        <v>1</v>
      </c>
      <c r="F11384" s="2">
        <v>1</v>
      </c>
    </row>
    <row r="11385" spans="1:6" x14ac:dyDescent="0.25">
      <c r="A11385" s="1" t="str">
        <f>"13320"</f>
        <v>13320</v>
      </c>
      <c r="B11385" s="1" t="str">
        <f>"36095"</f>
        <v>36095</v>
      </c>
      <c r="C11385" s="2">
        <v>4.9321824907521501E-3</v>
      </c>
      <c r="D11385" s="2">
        <v>0</v>
      </c>
      <c r="E11385" s="2">
        <v>0</v>
      </c>
      <c r="F11385" s="2">
        <v>4.8309178743961298E-3</v>
      </c>
    </row>
    <row r="11386" spans="1:6" x14ac:dyDescent="0.25">
      <c r="A11386" s="1" t="str">
        <f>"13320"</f>
        <v>13320</v>
      </c>
      <c r="B11386" s="1" t="str">
        <f>"36077"</f>
        <v>36077</v>
      </c>
      <c r="C11386" s="2">
        <v>0.97533908754623899</v>
      </c>
      <c r="D11386" s="2">
        <v>1</v>
      </c>
      <c r="E11386" s="2">
        <v>1</v>
      </c>
      <c r="F11386" s="2">
        <v>0.97584541062801899</v>
      </c>
    </row>
    <row r="11387" spans="1:6" x14ac:dyDescent="0.25">
      <c r="A11387" s="1" t="str">
        <f>"13320"</f>
        <v>13320</v>
      </c>
      <c r="B11387" s="1" t="str">
        <f>"36057"</f>
        <v>36057</v>
      </c>
      <c r="C11387" s="2">
        <v>1.97287299630086E-2</v>
      </c>
      <c r="D11387" s="2">
        <v>0</v>
      </c>
      <c r="E11387" s="2">
        <v>0</v>
      </c>
      <c r="F11387" s="2">
        <v>1.9323671497584499E-2</v>
      </c>
    </row>
    <row r="11388" spans="1:6" x14ac:dyDescent="0.25">
      <c r="A11388" s="1" t="str">
        <f>"13322"</f>
        <v>13322</v>
      </c>
      <c r="B11388" s="1" t="str">
        <f>"36043"</f>
        <v>36043</v>
      </c>
      <c r="C11388" s="2">
        <v>0.50278293135435903</v>
      </c>
      <c r="D11388" s="2">
        <v>0.42857142857142799</v>
      </c>
      <c r="E11388" s="2">
        <v>0</v>
      </c>
      <c r="F11388" s="2">
        <v>0.50091407678244904</v>
      </c>
    </row>
    <row r="11389" spans="1:6" x14ac:dyDescent="0.25">
      <c r="A11389" s="1" t="str">
        <f>"13322"</f>
        <v>13322</v>
      </c>
      <c r="B11389" s="1" t="str">
        <f>"36065"</f>
        <v>36065</v>
      </c>
      <c r="C11389" s="2">
        <v>0.49721706864564003</v>
      </c>
      <c r="D11389" s="2">
        <v>0.57142857142857095</v>
      </c>
      <c r="E11389" s="2">
        <v>1</v>
      </c>
      <c r="F11389" s="2">
        <v>0.49908592321755002</v>
      </c>
    </row>
    <row r="11390" spans="1:6" x14ac:dyDescent="0.25">
      <c r="A11390" s="1" t="str">
        <f>"13338"</f>
        <v>13338</v>
      </c>
      <c r="B11390" s="1" t="str">
        <f>"36065"</f>
        <v>36065</v>
      </c>
      <c r="C11390" s="2">
        <v>0.90602409638554204</v>
      </c>
      <c r="D11390" s="2">
        <v>0.91304347826086896</v>
      </c>
      <c r="E11390" s="2">
        <v>1</v>
      </c>
      <c r="F11390" s="2">
        <v>0.90632318501170905</v>
      </c>
    </row>
    <row r="11391" spans="1:6" x14ac:dyDescent="0.25">
      <c r="A11391" s="1" t="str">
        <f>"13338"</f>
        <v>13338</v>
      </c>
      <c r="B11391" s="1" t="str">
        <f>"36043"</f>
        <v>36043</v>
      </c>
      <c r="C11391" s="2">
        <v>9.3975903614457804E-2</v>
      </c>
      <c r="D11391" s="2">
        <v>8.6956521739130405E-2</v>
      </c>
      <c r="E11391" s="2">
        <v>0</v>
      </c>
      <c r="F11391" s="2">
        <v>9.3676814988290294E-2</v>
      </c>
    </row>
    <row r="11392" spans="1:6" x14ac:dyDescent="0.25">
      <c r="A11392" s="1" t="str">
        <f>"13218"</f>
        <v>13218</v>
      </c>
      <c r="B11392" s="1" t="str">
        <f>"36067"</f>
        <v>36067</v>
      </c>
      <c r="C11392" s="2">
        <v>1</v>
      </c>
      <c r="D11392" s="2">
        <v>1</v>
      </c>
      <c r="E11392" s="2">
        <v>1</v>
      </c>
      <c r="F11392" s="2">
        <v>1</v>
      </c>
    </row>
    <row r="11393" spans="1:6" x14ac:dyDescent="0.25">
      <c r="A11393" s="1" t="str">
        <f>"13290"</f>
        <v>13290</v>
      </c>
      <c r="B11393" s="1" t="str">
        <f>"36067"</f>
        <v>36067</v>
      </c>
      <c r="C11393" s="2">
        <v>1</v>
      </c>
      <c r="D11393" s="2">
        <v>1</v>
      </c>
      <c r="E11393" s="2">
        <v>1</v>
      </c>
      <c r="F11393" s="2">
        <v>1</v>
      </c>
    </row>
    <row r="11394" spans="1:6" x14ac:dyDescent="0.25">
      <c r="A11394" s="1" t="str">
        <f>"13034"</f>
        <v>13034</v>
      </c>
      <c r="B11394" s="1" t="str">
        <f>"36011"</f>
        <v>36011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25">
      <c r="A11395" s="1" t="str">
        <f>"13065"</f>
        <v>13065</v>
      </c>
      <c r="B11395" s="1" t="str">
        <f>"36099"</f>
        <v>36099</v>
      </c>
      <c r="C11395" s="2">
        <v>1</v>
      </c>
      <c r="D11395" s="2">
        <v>0</v>
      </c>
      <c r="E11395" s="2">
        <v>1</v>
      </c>
      <c r="F11395" s="2">
        <v>1</v>
      </c>
    </row>
    <row r="11396" spans="1:6" x14ac:dyDescent="0.25">
      <c r="A11396" s="1" t="str">
        <f>"13354"</f>
        <v>13354</v>
      </c>
      <c r="B11396" s="1" t="str">
        <f>"36065"</f>
        <v>36065</v>
      </c>
      <c r="C11396" s="2">
        <v>1</v>
      </c>
      <c r="D11396" s="2">
        <v>1</v>
      </c>
      <c r="E11396" s="2">
        <v>1</v>
      </c>
      <c r="F11396" s="2">
        <v>1</v>
      </c>
    </row>
    <row r="11397" spans="1:6" x14ac:dyDescent="0.25">
      <c r="A11397" s="1" t="str">
        <f>"13355"</f>
        <v>13355</v>
      </c>
      <c r="B11397" s="1" t="str">
        <f>"36053"</f>
        <v>36053</v>
      </c>
      <c r="C11397" s="2">
        <v>1</v>
      </c>
      <c r="D11397" s="2">
        <v>1</v>
      </c>
      <c r="E11397" s="2">
        <v>1</v>
      </c>
      <c r="F11397" s="2">
        <v>1</v>
      </c>
    </row>
    <row r="11398" spans="1:6" x14ac:dyDescent="0.25">
      <c r="A11398" s="1" t="str">
        <f>"13360"</f>
        <v>13360</v>
      </c>
      <c r="B11398" s="1" t="str">
        <f>"36043"</f>
        <v>36043</v>
      </c>
      <c r="C11398" s="2">
        <v>5.0377833753148596E-3</v>
      </c>
      <c r="D11398" s="2">
        <v>0</v>
      </c>
      <c r="E11398" s="2">
        <v>0</v>
      </c>
      <c r="F11398" s="2">
        <v>4.9140049140049104E-3</v>
      </c>
    </row>
    <row r="11399" spans="1:6" x14ac:dyDescent="0.25">
      <c r="A11399" s="1" t="str">
        <f>"13360"</f>
        <v>13360</v>
      </c>
      <c r="B11399" s="1" t="str">
        <f>"36041"</f>
        <v>36041</v>
      </c>
      <c r="C11399" s="2">
        <v>0.99496221662468498</v>
      </c>
      <c r="D11399" s="2">
        <v>1</v>
      </c>
      <c r="E11399" s="2">
        <v>1</v>
      </c>
      <c r="F11399" s="2">
        <v>0.99508599508599505</v>
      </c>
    </row>
    <row r="11400" spans="1:6" x14ac:dyDescent="0.25">
      <c r="A11400" s="1" t="str">
        <f>"13407"</f>
        <v>13407</v>
      </c>
      <c r="B11400" s="1" t="str">
        <f>"36043"</f>
        <v>36043</v>
      </c>
      <c r="C11400" s="2">
        <v>1</v>
      </c>
      <c r="D11400" s="2">
        <v>1</v>
      </c>
      <c r="E11400" s="2">
        <v>1</v>
      </c>
      <c r="F11400" s="2">
        <v>1</v>
      </c>
    </row>
    <row r="11401" spans="1:6" x14ac:dyDescent="0.25">
      <c r="A11401" s="1" t="str">
        <f>"13420"</f>
        <v>13420</v>
      </c>
      <c r="B11401" s="1" t="str">
        <f>"36043"</f>
        <v>36043</v>
      </c>
      <c r="C11401" s="2">
        <v>1</v>
      </c>
      <c r="D11401" s="2">
        <v>1</v>
      </c>
      <c r="E11401" s="2">
        <v>1</v>
      </c>
      <c r="F11401" s="2">
        <v>1</v>
      </c>
    </row>
    <row r="11402" spans="1:6" x14ac:dyDescent="0.25">
      <c r="A11402" s="1" t="str">
        <f>"13669"</f>
        <v>13669</v>
      </c>
      <c r="B11402" s="1" t="str">
        <f>"36089"</f>
        <v>36089</v>
      </c>
      <c r="C11402" s="2">
        <v>1</v>
      </c>
      <c r="D11402" s="2">
        <v>1</v>
      </c>
      <c r="E11402" s="2">
        <v>1</v>
      </c>
      <c r="F11402" s="2">
        <v>1</v>
      </c>
    </row>
    <row r="11403" spans="1:6" x14ac:dyDescent="0.25">
      <c r="A11403" s="1" t="str">
        <f>"13673"</f>
        <v>13673</v>
      </c>
      <c r="B11403" s="1" t="str">
        <f>"36045"</f>
        <v>36045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25">
      <c r="A11404" s="1" t="str">
        <f>"13684"</f>
        <v>13684</v>
      </c>
      <c r="B11404" s="1" t="str">
        <f>"36089"</f>
        <v>36089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25">
      <c r="A11405" s="1" t="str">
        <f>"13691"</f>
        <v>13691</v>
      </c>
      <c r="B11405" s="1" t="str">
        <f>"36089"</f>
        <v>36089</v>
      </c>
      <c r="C11405" s="2">
        <v>6.06469002695417E-3</v>
      </c>
      <c r="D11405" s="2">
        <v>0</v>
      </c>
      <c r="E11405" s="2">
        <v>3.2258064516128997E-2</v>
      </c>
      <c r="F11405" s="2">
        <v>7.0019096117122804E-3</v>
      </c>
    </row>
    <row r="11406" spans="1:6" x14ac:dyDescent="0.25">
      <c r="A11406" s="1" t="str">
        <f>"13691"</f>
        <v>13691</v>
      </c>
      <c r="B11406" s="1" t="str">
        <f>"36045"</f>
        <v>36045</v>
      </c>
      <c r="C11406" s="2">
        <v>0.99393530997304502</v>
      </c>
      <c r="D11406" s="2">
        <v>1</v>
      </c>
      <c r="E11406" s="2">
        <v>0.96774193548387</v>
      </c>
      <c r="F11406" s="2">
        <v>0.99299809038828701</v>
      </c>
    </row>
    <row r="11407" spans="1:6" x14ac:dyDescent="0.25">
      <c r="A11407" s="1" t="str">
        <f>"13693"</f>
        <v>13693</v>
      </c>
      <c r="B11407" s="1" t="str">
        <f>"36045"</f>
        <v>36045</v>
      </c>
      <c r="C11407" s="2">
        <v>1</v>
      </c>
      <c r="D11407" s="2">
        <v>1</v>
      </c>
      <c r="E11407" s="2">
        <v>1</v>
      </c>
      <c r="F11407" s="2">
        <v>1</v>
      </c>
    </row>
    <row r="11408" spans="1:6" x14ac:dyDescent="0.25">
      <c r="A11408" s="1" t="str">
        <f>"13732"</f>
        <v>13732</v>
      </c>
      <c r="B11408" s="1" t="str">
        <f>"36107"</f>
        <v>36107</v>
      </c>
      <c r="C11408" s="2">
        <v>0.99907034397272998</v>
      </c>
      <c r="D11408" s="2">
        <v>1</v>
      </c>
      <c r="E11408" s="2">
        <v>1</v>
      </c>
      <c r="F11408" s="2">
        <v>0.99911530521969905</v>
      </c>
    </row>
    <row r="11409" spans="1:6" x14ac:dyDescent="0.25">
      <c r="A11409" s="1" t="str">
        <f>"13732"</f>
        <v>13732</v>
      </c>
      <c r="B11409" s="1" t="str">
        <f>"36007"</f>
        <v>36007</v>
      </c>
      <c r="C11409" s="2">
        <v>9.2965602726991002E-4</v>
      </c>
      <c r="D11409" s="2">
        <v>0</v>
      </c>
      <c r="E11409" s="2">
        <v>0</v>
      </c>
      <c r="F11409" s="2">
        <v>8.8469478030079598E-4</v>
      </c>
    </row>
    <row r="11410" spans="1:6" x14ac:dyDescent="0.25">
      <c r="A11410" s="1" t="str">
        <f>"13682"</f>
        <v>13682</v>
      </c>
      <c r="B11410" s="1" t="str">
        <f>"36049"</f>
        <v>36049</v>
      </c>
      <c r="C11410" s="2">
        <v>1.8126888217522601E-2</v>
      </c>
      <c r="D11410" s="2">
        <v>0</v>
      </c>
      <c r="E11410" s="2">
        <v>0</v>
      </c>
      <c r="F11410" s="2">
        <v>1.8018018018018001E-2</v>
      </c>
    </row>
    <row r="11411" spans="1:6" x14ac:dyDescent="0.25">
      <c r="A11411" s="1" t="str">
        <f>"13682"</f>
        <v>13682</v>
      </c>
      <c r="B11411" s="1" t="str">
        <f>"36045"</f>
        <v>36045</v>
      </c>
      <c r="C11411" s="2">
        <v>0.98187311178247705</v>
      </c>
      <c r="D11411" s="2">
        <v>1</v>
      </c>
      <c r="E11411" s="2">
        <v>1</v>
      </c>
      <c r="F11411" s="2">
        <v>0.98198198198198094</v>
      </c>
    </row>
    <row r="11412" spans="1:6" x14ac:dyDescent="0.25">
      <c r="A11412" s="1" t="str">
        <f>"13666"</f>
        <v>13666</v>
      </c>
      <c r="B11412" s="1" t="str">
        <f>"36089"</f>
        <v>36089</v>
      </c>
      <c r="C11412" s="2">
        <v>1</v>
      </c>
      <c r="D11412" s="2">
        <v>0</v>
      </c>
      <c r="E11412" s="2">
        <v>1</v>
      </c>
      <c r="F11412" s="2">
        <v>1</v>
      </c>
    </row>
    <row r="11413" spans="1:6" x14ac:dyDescent="0.25">
      <c r="A11413" s="1" t="str">
        <f>"13486"</f>
        <v>13486</v>
      </c>
      <c r="B11413" s="1" t="str">
        <f>"36065"</f>
        <v>36065</v>
      </c>
      <c r="C11413" s="2">
        <v>1</v>
      </c>
      <c r="D11413" s="2">
        <v>1</v>
      </c>
      <c r="E11413" s="2">
        <v>1</v>
      </c>
      <c r="F11413" s="2">
        <v>1</v>
      </c>
    </row>
    <row r="11414" spans="1:6" x14ac:dyDescent="0.25">
      <c r="A11414" s="1" t="str">
        <f>"13450"</f>
        <v>13450</v>
      </c>
      <c r="B11414" s="1" t="str">
        <f>"36077"</f>
        <v>36077</v>
      </c>
      <c r="C11414" s="2">
        <v>1</v>
      </c>
      <c r="D11414" s="2">
        <v>0</v>
      </c>
      <c r="E11414" s="2">
        <v>1</v>
      </c>
      <c r="F11414" s="2">
        <v>1</v>
      </c>
    </row>
    <row r="11415" spans="1:6" x14ac:dyDescent="0.25">
      <c r="A11415" s="1" t="str">
        <f>"13478"</f>
        <v>13478</v>
      </c>
      <c r="B11415" s="1" t="str">
        <f>"36065"</f>
        <v>36065</v>
      </c>
      <c r="C11415" s="2">
        <v>1</v>
      </c>
      <c r="D11415" s="2">
        <v>1</v>
      </c>
      <c r="E11415" s="2">
        <v>1</v>
      </c>
      <c r="F11415" s="2">
        <v>1</v>
      </c>
    </row>
    <row r="11416" spans="1:6" x14ac:dyDescent="0.25">
      <c r="A11416" s="1" t="str">
        <f>"13797"</f>
        <v>13797</v>
      </c>
      <c r="B11416" s="1" t="str">
        <f>"36007"</f>
        <v>36007</v>
      </c>
      <c r="C11416" s="2">
        <v>1</v>
      </c>
      <c r="D11416" s="2">
        <v>1</v>
      </c>
      <c r="E11416" s="2">
        <v>1</v>
      </c>
      <c r="F11416" s="2">
        <v>1</v>
      </c>
    </row>
    <row r="11417" spans="1:6" x14ac:dyDescent="0.25">
      <c r="A11417" s="1" t="str">
        <f>"13803"</f>
        <v>13803</v>
      </c>
      <c r="B11417" s="1" t="str">
        <f>"36023"</f>
        <v>36023</v>
      </c>
      <c r="C11417" s="2">
        <v>0.908979841172877</v>
      </c>
      <c r="D11417" s="2">
        <v>0.88888888888888795</v>
      </c>
      <c r="E11417" s="2">
        <v>0.88461538461538403</v>
      </c>
      <c r="F11417" s="2">
        <v>0.90818128310770996</v>
      </c>
    </row>
    <row r="11418" spans="1:6" x14ac:dyDescent="0.25">
      <c r="A11418" s="1" t="str">
        <f>"13803"</f>
        <v>13803</v>
      </c>
      <c r="B11418" s="1" t="str">
        <f>"36007"</f>
        <v>36007</v>
      </c>
      <c r="C11418" s="2">
        <v>9.1020158827122694E-2</v>
      </c>
      <c r="D11418" s="2">
        <v>0.11111111111111099</v>
      </c>
      <c r="E11418" s="2">
        <v>0.115384615384615</v>
      </c>
      <c r="F11418" s="2">
        <v>9.1818716892289501E-2</v>
      </c>
    </row>
    <row r="11419" spans="1:6" x14ac:dyDescent="0.25">
      <c r="A11419" s="1" t="str">
        <f>"13844"</f>
        <v>13844</v>
      </c>
      <c r="B11419" s="1" t="str">
        <f>"36017"</f>
        <v>36017</v>
      </c>
      <c r="C11419" s="2">
        <v>1</v>
      </c>
      <c r="D11419" s="2">
        <v>1</v>
      </c>
      <c r="E11419" s="2">
        <v>1</v>
      </c>
      <c r="F11419" s="2">
        <v>1</v>
      </c>
    </row>
    <row r="11420" spans="1:6" x14ac:dyDescent="0.25">
      <c r="A11420" s="1" t="str">
        <f>"13846"</f>
        <v>13846</v>
      </c>
      <c r="B11420" s="1" t="str">
        <f>"36025"</f>
        <v>36025</v>
      </c>
      <c r="C11420" s="2">
        <v>1</v>
      </c>
      <c r="D11420" s="2">
        <v>1</v>
      </c>
      <c r="E11420" s="2">
        <v>1</v>
      </c>
      <c r="F11420" s="2">
        <v>1</v>
      </c>
    </row>
    <row r="11421" spans="1:6" x14ac:dyDescent="0.25">
      <c r="A11421" s="1" t="str">
        <f>"13834"</f>
        <v>13834</v>
      </c>
      <c r="B11421" s="1" t="str">
        <f>"36077"</f>
        <v>36077</v>
      </c>
      <c r="C11421" s="2">
        <v>1</v>
      </c>
      <c r="D11421" s="2">
        <v>1</v>
      </c>
      <c r="E11421" s="2">
        <v>1</v>
      </c>
      <c r="F11421" s="2">
        <v>1</v>
      </c>
    </row>
    <row r="11422" spans="1:6" x14ac:dyDescent="0.25">
      <c r="A11422" s="1" t="str">
        <f>"13841"</f>
        <v>13841</v>
      </c>
      <c r="B11422" s="1" t="str">
        <f>"36017"</f>
        <v>36017</v>
      </c>
      <c r="C11422" s="2">
        <v>0.80412371134020599</v>
      </c>
      <c r="D11422" s="2">
        <v>0</v>
      </c>
      <c r="E11422" s="2">
        <v>1</v>
      </c>
      <c r="F11422" s="2">
        <v>0.81</v>
      </c>
    </row>
    <row r="11423" spans="1:6" x14ac:dyDescent="0.25">
      <c r="A11423" s="1" t="str">
        <f>"13841"</f>
        <v>13841</v>
      </c>
      <c r="B11423" s="1" t="str">
        <f>"36023"</f>
        <v>36023</v>
      </c>
      <c r="C11423" s="2">
        <v>0.19587628865979301</v>
      </c>
      <c r="D11423" s="2">
        <v>0</v>
      </c>
      <c r="E11423" s="2">
        <v>0</v>
      </c>
      <c r="F11423" s="2">
        <v>0.19</v>
      </c>
    </row>
    <row r="11424" spans="1:6" x14ac:dyDescent="0.25">
      <c r="A11424" s="1" t="str">
        <f>"13740"</f>
        <v>13740</v>
      </c>
      <c r="B11424" s="1" t="str">
        <f>"36025"</f>
        <v>36025</v>
      </c>
      <c r="C11424" s="2">
        <v>1</v>
      </c>
      <c r="D11424" s="2">
        <v>1</v>
      </c>
      <c r="E11424" s="2">
        <v>1</v>
      </c>
      <c r="F11424" s="2">
        <v>1</v>
      </c>
    </row>
    <row r="11425" spans="1:6" x14ac:dyDescent="0.25">
      <c r="A11425" s="1" t="str">
        <f>"13761"</f>
        <v>13761</v>
      </c>
      <c r="B11425" s="1" t="str">
        <f>"36007"</f>
        <v>36007</v>
      </c>
      <c r="C11425" s="2">
        <v>1</v>
      </c>
      <c r="D11425" s="2">
        <v>1</v>
      </c>
      <c r="E11425" s="2">
        <v>1</v>
      </c>
      <c r="F11425" s="2">
        <v>1</v>
      </c>
    </row>
    <row r="11426" spans="1:6" x14ac:dyDescent="0.25">
      <c r="A11426" s="1" t="str">
        <f>"13778"</f>
        <v>13778</v>
      </c>
      <c r="B11426" s="1" t="str">
        <f>"36017"</f>
        <v>36017</v>
      </c>
      <c r="C11426" s="2">
        <v>0.976989815164089</v>
      </c>
      <c r="D11426" s="2">
        <v>0.99342105263157798</v>
      </c>
      <c r="E11426" s="2">
        <v>1</v>
      </c>
      <c r="F11426" s="2">
        <v>0.97867950481430499</v>
      </c>
    </row>
    <row r="11427" spans="1:6" x14ac:dyDescent="0.25">
      <c r="A11427" s="1" t="str">
        <f>"13778"</f>
        <v>13778</v>
      </c>
      <c r="B11427" s="1" t="str">
        <f>"36007"</f>
        <v>36007</v>
      </c>
      <c r="C11427" s="2">
        <v>2.3010184835910899E-2</v>
      </c>
      <c r="D11427" s="2">
        <v>6.5789473684210497E-3</v>
      </c>
      <c r="E11427" s="2">
        <v>0</v>
      </c>
      <c r="F11427" s="2">
        <v>2.13204951856946E-2</v>
      </c>
    </row>
    <row r="11428" spans="1:6" x14ac:dyDescent="0.25">
      <c r="A11428" s="1" t="str">
        <f>"13777"</f>
        <v>13777</v>
      </c>
      <c r="B11428" s="1" t="str">
        <f>"36007"</f>
        <v>36007</v>
      </c>
      <c r="C11428" s="2">
        <v>1</v>
      </c>
      <c r="D11428" s="2">
        <v>1</v>
      </c>
      <c r="E11428" s="2">
        <v>1</v>
      </c>
      <c r="F11428" s="2">
        <v>1</v>
      </c>
    </row>
    <row r="11429" spans="1:6" x14ac:dyDescent="0.25">
      <c r="A11429" s="1" t="str">
        <f>"13737"</f>
        <v>13737</v>
      </c>
      <c r="B11429" s="1" t="str">
        <f>"36007"</f>
        <v>36007</v>
      </c>
      <c r="C11429" s="2">
        <v>0</v>
      </c>
      <c r="D11429" s="2">
        <v>0</v>
      </c>
      <c r="E11429" s="2">
        <v>1</v>
      </c>
      <c r="F11429" s="2">
        <v>1</v>
      </c>
    </row>
    <row r="11430" spans="1:6" x14ac:dyDescent="0.25">
      <c r="A11430" s="1" t="str">
        <f>"13606"</f>
        <v>13606</v>
      </c>
      <c r="B11430" s="1" t="str">
        <f>"36045"</f>
        <v>36045</v>
      </c>
      <c r="C11430" s="2">
        <v>1</v>
      </c>
      <c r="D11430" s="2">
        <v>1</v>
      </c>
      <c r="E11430" s="2">
        <v>1</v>
      </c>
      <c r="F11430" s="2">
        <v>1</v>
      </c>
    </row>
    <row r="11431" spans="1:6" x14ac:dyDescent="0.25">
      <c r="A11431" s="1" t="str">
        <f>"13607"</f>
        <v>13607</v>
      </c>
      <c r="B11431" s="1" t="str">
        <f>"36045"</f>
        <v>36045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tr">
        <f>"13613"</f>
        <v>13613</v>
      </c>
      <c r="B11432" s="1" t="str">
        <f>"36089"</f>
        <v>36089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25">
      <c r="A11433" s="1" t="str">
        <f>"13617"</f>
        <v>13617</v>
      </c>
      <c r="B11433" s="1" t="str">
        <f>"36089"</f>
        <v>36089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25">
      <c r="A11434" s="1" t="str">
        <f>"13645"</f>
        <v>13645</v>
      </c>
      <c r="B11434" s="1" t="str">
        <f>"36089"</f>
        <v>36089</v>
      </c>
      <c r="C11434" s="2">
        <v>1</v>
      </c>
      <c r="D11434" s="2">
        <v>0</v>
      </c>
      <c r="E11434" s="2">
        <v>1</v>
      </c>
      <c r="F11434" s="2">
        <v>1</v>
      </c>
    </row>
    <row r="11435" spans="1:6" x14ac:dyDescent="0.25">
      <c r="A11435" s="1" t="str">
        <f>"13631"</f>
        <v>13631</v>
      </c>
      <c r="B11435" s="1" t="str">
        <f>"36045"</f>
        <v>36045</v>
      </c>
      <c r="C11435" s="2">
        <v>0</v>
      </c>
      <c r="D11435" s="2">
        <v>0</v>
      </c>
      <c r="E11435" s="2">
        <v>1</v>
      </c>
      <c r="F11435" s="2">
        <v>1</v>
      </c>
    </row>
    <row r="11436" spans="1:6" x14ac:dyDescent="0.25">
      <c r="A11436" s="1" t="str">
        <f>"14005"</f>
        <v>14005</v>
      </c>
      <c r="B11436" s="1" t="str">
        <f>"36037"</f>
        <v>36037</v>
      </c>
      <c r="C11436" s="2">
        <v>1</v>
      </c>
      <c r="D11436" s="2">
        <v>1</v>
      </c>
      <c r="E11436" s="2">
        <v>1</v>
      </c>
      <c r="F11436" s="2">
        <v>1</v>
      </c>
    </row>
    <row r="11437" spans="1:6" x14ac:dyDescent="0.25">
      <c r="A11437" s="1" t="str">
        <f>"14029"</f>
        <v>14029</v>
      </c>
      <c r="B11437" s="1" t="str">
        <f>"36003"</f>
        <v>36003</v>
      </c>
      <c r="C11437" s="2">
        <v>0</v>
      </c>
      <c r="D11437" s="2">
        <v>0</v>
      </c>
      <c r="E11437" s="2">
        <v>1</v>
      </c>
      <c r="F11437" s="2">
        <v>1</v>
      </c>
    </row>
    <row r="11438" spans="1:6" x14ac:dyDescent="0.25">
      <c r="A11438" s="1" t="str">
        <f>"14059"</f>
        <v>14059</v>
      </c>
      <c r="B11438" s="1" t="str">
        <f>"36029"</f>
        <v>36029</v>
      </c>
      <c r="C11438" s="2">
        <v>1</v>
      </c>
      <c r="D11438" s="2">
        <v>1</v>
      </c>
      <c r="E11438" s="2">
        <v>1</v>
      </c>
      <c r="F11438" s="2">
        <v>1</v>
      </c>
    </row>
    <row r="11439" spans="1:6" x14ac:dyDescent="0.25">
      <c r="A11439" s="1" t="str">
        <f>"14065"</f>
        <v>14065</v>
      </c>
      <c r="B11439" s="1" t="str">
        <f>"36009"</f>
        <v>36009</v>
      </c>
      <c r="C11439" s="2">
        <v>0.79349186483103795</v>
      </c>
      <c r="D11439" s="2">
        <v>0.875</v>
      </c>
      <c r="E11439" s="2">
        <v>1</v>
      </c>
      <c r="F11439" s="2">
        <v>0.79830917874396101</v>
      </c>
    </row>
    <row r="11440" spans="1:6" x14ac:dyDescent="0.25">
      <c r="A11440" s="1" t="str">
        <f>"14065"</f>
        <v>14065</v>
      </c>
      <c r="B11440" s="1" t="str">
        <f>"36003"</f>
        <v>36003</v>
      </c>
      <c r="C11440" s="2">
        <v>0.20650813516896099</v>
      </c>
      <c r="D11440" s="2">
        <v>0.125</v>
      </c>
      <c r="E11440" s="2">
        <v>0</v>
      </c>
      <c r="F11440" s="2">
        <v>0.20169082125603799</v>
      </c>
    </row>
    <row r="11441" spans="1:6" x14ac:dyDescent="0.25">
      <c r="A11441" s="1" t="str">
        <f>"14055"</f>
        <v>14055</v>
      </c>
      <c r="B11441" s="1" t="str">
        <f>"36029"</f>
        <v>36029</v>
      </c>
      <c r="C11441" s="2">
        <v>1</v>
      </c>
      <c r="D11441" s="2">
        <v>1</v>
      </c>
      <c r="E11441" s="2">
        <v>1</v>
      </c>
      <c r="F11441" s="2">
        <v>1</v>
      </c>
    </row>
    <row r="11442" spans="1:6" x14ac:dyDescent="0.25">
      <c r="A11442" s="1" t="str">
        <f>"14410"</f>
        <v>14410</v>
      </c>
      <c r="B11442" s="1" t="str">
        <f>"36055"</f>
        <v>36055</v>
      </c>
      <c r="C11442" s="2">
        <v>0</v>
      </c>
      <c r="D11442" s="2">
        <v>0</v>
      </c>
      <c r="E11442" s="2">
        <v>1</v>
      </c>
      <c r="F11442" s="2">
        <v>1</v>
      </c>
    </row>
    <row r="11443" spans="1:6" x14ac:dyDescent="0.25">
      <c r="A11443" s="1" t="str">
        <f>"14272"</f>
        <v>14272</v>
      </c>
      <c r="B11443" s="1" t="str">
        <f>"36029"</f>
        <v>36029</v>
      </c>
      <c r="C11443" s="2">
        <v>0</v>
      </c>
      <c r="D11443" s="2">
        <v>0</v>
      </c>
      <c r="E11443" s="2">
        <v>1</v>
      </c>
      <c r="F11443" s="2">
        <v>1</v>
      </c>
    </row>
    <row r="11444" spans="1:6" x14ac:dyDescent="0.25">
      <c r="A11444" s="1" t="str">
        <f>"14221"</f>
        <v>14221</v>
      </c>
      <c r="B11444" s="1" t="str">
        <f>"36029"</f>
        <v>36029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tr">
        <f>"14428"</f>
        <v>14428</v>
      </c>
      <c r="B11445" s="1" t="str">
        <f>"36055"</f>
        <v>36055</v>
      </c>
      <c r="C11445" s="2">
        <v>0.99890079692223099</v>
      </c>
      <c r="D11445" s="2">
        <v>1</v>
      </c>
      <c r="E11445" s="2">
        <v>1</v>
      </c>
      <c r="F11445" s="2">
        <v>0.99893814706663098</v>
      </c>
    </row>
    <row r="11446" spans="1:6" x14ac:dyDescent="0.25">
      <c r="A11446" s="1" t="str">
        <f>"14428"</f>
        <v>14428</v>
      </c>
      <c r="B11446" s="1" t="str">
        <f>"36037"</f>
        <v>36037</v>
      </c>
      <c r="C11446" s="2">
        <v>1.0992030777686099E-3</v>
      </c>
      <c r="D11446" s="2">
        <v>0</v>
      </c>
      <c r="E11446" s="2">
        <v>0</v>
      </c>
      <c r="F11446" s="2">
        <v>1.0618529333687201E-3</v>
      </c>
    </row>
    <row r="11447" spans="1:6" x14ac:dyDescent="0.25">
      <c r="A11447" s="1" t="str">
        <f>"14454"</f>
        <v>14454</v>
      </c>
      <c r="B11447" s="1" t="str">
        <f>"36051"</f>
        <v>36051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tr">
        <f>"14126"</f>
        <v>14126</v>
      </c>
      <c r="B11448" s="1" t="str">
        <f>"36063"</f>
        <v>36063</v>
      </c>
      <c r="C11448" s="2">
        <v>1</v>
      </c>
      <c r="D11448" s="2">
        <v>0</v>
      </c>
      <c r="E11448" s="2">
        <v>1</v>
      </c>
      <c r="F11448" s="2">
        <v>1</v>
      </c>
    </row>
    <row r="11449" spans="1:6" x14ac:dyDescent="0.25">
      <c r="A11449" s="1" t="str">
        <f>"14140"</f>
        <v>14140</v>
      </c>
      <c r="B11449" s="1" t="str">
        <f>"36029"</f>
        <v>36029</v>
      </c>
      <c r="C11449" s="2">
        <v>0</v>
      </c>
      <c r="D11449" s="2">
        <v>0</v>
      </c>
      <c r="E11449" s="2">
        <v>1</v>
      </c>
      <c r="F11449" s="2">
        <v>1</v>
      </c>
    </row>
    <row r="11450" spans="1:6" x14ac:dyDescent="0.25">
      <c r="A11450" s="1" t="str">
        <f>"14502"</f>
        <v>14502</v>
      </c>
      <c r="B11450" s="1" t="str">
        <f>"36055"</f>
        <v>36055</v>
      </c>
      <c r="C11450" s="2">
        <v>1.83299389002036E-2</v>
      </c>
      <c r="D11450" s="2">
        <v>5.0890585241730197E-3</v>
      </c>
      <c r="E11450" s="2">
        <v>0</v>
      </c>
      <c r="F11450" s="2">
        <v>1.6899338721528202E-2</v>
      </c>
    </row>
    <row r="11451" spans="1:6" x14ac:dyDescent="0.25">
      <c r="A11451" s="1" t="str">
        <f>"14502"</f>
        <v>14502</v>
      </c>
      <c r="B11451" s="1" t="str">
        <f>"36117"</f>
        <v>36117</v>
      </c>
      <c r="C11451" s="2">
        <v>0.98167006109979604</v>
      </c>
      <c r="D11451" s="2">
        <v>0.99491094147582604</v>
      </c>
      <c r="E11451" s="2">
        <v>1</v>
      </c>
      <c r="F11451" s="2">
        <v>0.98310066127847096</v>
      </c>
    </row>
    <row r="11452" spans="1:6" x14ac:dyDescent="0.25">
      <c r="A11452" s="1" t="str">
        <f>"14512"</f>
        <v>14512</v>
      </c>
      <c r="B11452" s="1" t="str">
        <f>"36101"</f>
        <v>36101</v>
      </c>
      <c r="C11452" s="2">
        <v>4.9412717699473398E-2</v>
      </c>
      <c r="D11452" s="2">
        <v>1.09890109890109E-2</v>
      </c>
      <c r="E11452" s="2">
        <v>3.3333333333333298E-2</v>
      </c>
      <c r="F11452" s="2">
        <v>4.7876447876447799E-2</v>
      </c>
    </row>
    <row r="11453" spans="1:6" x14ac:dyDescent="0.25">
      <c r="A11453" s="1" t="str">
        <f>"14512"</f>
        <v>14512</v>
      </c>
      <c r="B11453" s="1" t="str">
        <f>"36069"</f>
        <v>36069</v>
      </c>
      <c r="C11453" s="2">
        <v>0.76589712434183799</v>
      </c>
      <c r="D11453" s="2">
        <v>0.91208791208791196</v>
      </c>
      <c r="E11453" s="2">
        <v>0.96666666666666601</v>
      </c>
      <c r="F11453" s="2">
        <v>0.77335907335907295</v>
      </c>
    </row>
    <row r="11454" spans="1:6" x14ac:dyDescent="0.25">
      <c r="A11454" s="1" t="str">
        <f>"14512"</f>
        <v>14512</v>
      </c>
      <c r="B11454" s="1" t="str">
        <f>"36123"</f>
        <v>36123</v>
      </c>
      <c r="C11454" s="2">
        <v>0.17618469015795801</v>
      </c>
      <c r="D11454" s="2">
        <v>7.69230769230769E-2</v>
      </c>
      <c r="E11454" s="2">
        <v>0</v>
      </c>
      <c r="F11454" s="2">
        <v>0.17065637065636999</v>
      </c>
    </row>
    <row r="11455" spans="1:6" x14ac:dyDescent="0.25">
      <c r="A11455" s="1" t="str">
        <f>"14512"</f>
        <v>14512</v>
      </c>
      <c r="B11455" s="1" t="str">
        <f>"36051"</f>
        <v>36051</v>
      </c>
      <c r="C11455" s="2">
        <v>8.5054678007290396E-3</v>
      </c>
      <c r="D11455" s="2">
        <v>0</v>
      </c>
      <c r="E11455" s="2">
        <v>0</v>
      </c>
      <c r="F11455" s="2">
        <v>8.1081081081080999E-3</v>
      </c>
    </row>
    <row r="11456" spans="1:6" x14ac:dyDescent="0.25">
      <c r="A11456" s="1" t="str">
        <f>"14514"</f>
        <v>14514</v>
      </c>
      <c r="B11456" s="1" t="str">
        <f>"36055"</f>
        <v>36055</v>
      </c>
      <c r="C11456" s="2">
        <v>1</v>
      </c>
      <c r="D11456" s="2">
        <v>1</v>
      </c>
      <c r="E11456" s="2">
        <v>1</v>
      </c>
      <c r="F11456" s="2">
        <v>1</v>
      </c>
    </row>
    <row r="11457" spans="1:6" x14ac:dyDescent="0.25">
      <c r="A11457" s="1" t="str">
        <f>"14515"</f>
        <v>14515</v>
      </c>
      <c r="B11457" s="1" t="str">
        <f>"36055"</f>
        <v>36055</v>
      </c>
      <c r="C11457" s="2">
        <v>1</v>
      </c>
      <c r="D11457" s="2">
        <v>0</v>
      </c>
      <c r="E11457" s="2">
        <v>1</v>
      </c>
      <c r="F11457" s="2">
        <v>1</v>
      </c>
    </row>
    <row r="11458" spans="1:6" x14ac:dyDescent="0.25">
      <c r="A11458" s="1" t="str">
        <f>"14508"</f>
        <v>14508</v>
      </c>
      <c r="B11458" s="1" t="str">
        <f>"36055"</f>
        <v>36055</v>
      </c>
      <c r="C11458" s="2">
        <v>0</v>
      </c>
      <c r="D11458" s="2">
        <v>0</v>
      </c>
      <c r="E11458" s="2">
        <v>1</v>
      </c>
      <c r="F11458" s="2">
        <v>1</v>
      </c>
    </row>
    <row r="11459" spans="1:6" x14ac:dyDescent="0.25">
      <c r="A11459" s="1" t="str">
        <f>"14621"</f>
        <v>14621</v>
      </c>
      <c r="B11459" s="1" t="str">
        <f>"36055"</f>
        <v>36055</v>
      </c>
      <c r="C11459" s="2">
        <v>1</v>
      </c>
      <c r="D11459" s="2">
        <v>1</v>
      </c>
      <c r="E11459" s="2">
        <v>1</v>
      </c>
      <c r="F11459" s="2">
        <v>1</v>
      </c>
    </row>
    <row r="11460" spans="1:6" x14ac:dyDescent="0.25">
      <c r="A11460" s="1" t="str">
        <f>"14555"</f>
        <v>14555</v>
      </c>
      <c r="B11460" s="1" t="str">
        <f>"36117"</f>
        <v>36117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25">
      <c r="A11461" s="1" t="str">
        <f>"14542"</f>
        <v>14542</v>
      </c>
      <c r="B11461" s="1" t="str">
        <f>"36117"</f>
        <v>36117</v>
      </c>
      <c r="C11461" s="2">
        <v>0</v>
      </c>
      <c r="D11461" s="2">
        <v>0</v>
      </c>
      <c r="E11461" s="2">
        <v>1</v>
      </c>
      <c r="F11461" s="2">
        <v>1</v>
      </c>
    </row>
    <row r="11462" spans="1:6" x14ac:dyDescent="0.25">
      <c r="A11462" s="1" t="str">
        <f>"14767"</f>
        <v>14767</v>
      </c>
      <c r="B11462" s="1" t="str">
        <f>"36013"</f>
        <v>36013</v>
      </c>
      <c r="C11462" s="2">
        <v>1</v>
      </c>
      <c r="D11462" s="2">
        <v>1</v>
      </c>
      <c r="E11462" s="2">
        <v>1</v>
      </c>
      <c r="F11462" s="2">
        <v>1</v>
      </c>
    </row>
    <row r="11463" spans="1:6" x14ac:dyDescent="0.25">
      <c r="A11463" s="1" t="str">
        <f>"14805"</f>
        <v>14805</v>
      </c>
      <c r="B11463" s="1" t="str">
        <f>"36097"</f>
        <v>36097</v>
      </c>
      <c r="C11463" s="2">
        <v>0.95628415300546399</v>
      </c>
      <c r="D11463" s="2">
        <v>1</v>
      </c>
      <c r="E11463" s="2">
        <v>1</v>
      </c>
      <c r="F11463" s="2">
        <v>0.95767195767195701</v>
      </c>
    </row>
    <row r="11464" spans="1:6" x14ac:dyDescent="0.25">
      <c r="A11464" s="1" t="str">
        <f>"14805"</f>
        <v>14805</v>
      </c>
      <c r="B11464" s="1" t="str">
        <f>"36015"</f>
        <v>36015</v>
      </c>
      <c r="C11464" s="2">
        <v>4.3715846994535498E-2</v>
      </c>
      <c r="D11464" s="2">
        <v>0</v>
      </c>
      <c r="E11464" s="2">
        <v>0</v>
      </c>
      <c r="F11464" s="2">
        <v>4.2328042328042298E-2</v>
      </c>
    </row>
    <row r="11465" spans="1:6" x14ac:dyDescent="0.25">
      <c r="A11465" s="1" t="str">
        <f>"14812"</f>
        <v>14812</v>
      </c>
      <c r="B11465" s="1" t="str">
        <f>"36015"</f>
        <v>36015</v>
      </c>
      <c r="C11465" s="2">
        <v>0.31118644067796603</v>
      </c>
      <c r="D11465" s="2">
        <v>0.2</v>
      </c>
      <c r="E11465" s="2">
        <v>9.0909090909090898E-2</v>
      </c>
      <c r="F11465" s="2">
        <v>0.30633572828216799</v>
      </c>
    </row>
    <row r="11466" spans="1:6" x14ac:dyDescent="0.25">
      <c r="A11466" s="1" t="str">
        <f>"14812"</f>
        <v>14812</v>
      </c>
      <c r="B11466" s="1" t="str">
        <f>"36101"</f>
        <v>36101</v>
      </c>
      <c r="C11466" s="2">
        <v>0.200677966101694</v>
      </c>
      <c r="D11466" s="2">
        <v>0.266666666666666</v>
      </c>
      <c r="E11466" s="2">
        <v>0.27272727272727199</v>
      </c>
      <c r="F11466" s="2">
        <v>0.203135205747877</v>
      </c>
    </row>
    <row r="11467" spans="1:6" x14ac:dyDescent="0.25">
      <c r="A11467" s="1" t="str">
        <f>"14812"</f>
        <v>14812</v>
      </c>
      <c r="B11467" s="1" t="str">
        <f>"36097"</f>
        <v>36097</v>
      </c>
      <c r="C11467" s="2">
        <v>0.488135593220338</v>
      </c>
      <c r="D11467" s="2">
        <v>0.53333333333333299</v>
      </c>
      <c r="E11467" s="2">
        <v>0.63636363636363602</v>
      </c>
      <c r="F11467" s="2">
        <v>0.49052906596995399</v>
      </c>
    </row>
    <row r="11468" spans="1:6" x14ac:dyDescent="0.25">
      <c r="A11468" s="1" t="str">
        <f>"14825"</f>
        <v>14825</v>
      </c>
      <c r="B11468" s="1" t="str">
        <f>"36015"</f>
        <v>36015</v>
      </c>
      <c r="C11468" s="2">
        <v>1</v>
      </c>
      <c r="D11468" s="2">
        <v>1</v>
      </c>
      <c r="E11468" s="2">
        <v>1</v>
      </c>
      <c r="F11468" s="2">
        <v>1</v>
      </c>
    </row>
    <row r="11469" spans="1:6" x14ac:dyDescent="0.25">
      <c r="A11469" s="1" t="str">
        <f>"14836"</f>
        <v>14836</v>
      </c>
      <c r="B11469" s="1" t="str">
        <f>"36003"</f>
        <v>36003</v>
      </c>
      <c r="C11469" s="2">
        <v>0.29711751662971098</v>
      </c>
      <c r="D11469" s="2">
        <v>0.33333333333333298</v>
      </c>
      <c r="E11469" s="2">
        <v>0</v>
      </c>
      <c r="F11469" s="2">
        <v>0.29540481400437602</v>
      </c>
    </row>
    <row r="11470" spans="1:6" x14ac:dyDescent="0.25">
      <c r="A11470" s="1" t="str">
        <f>"14836"</f>
        <v>14836</v>
      </c>
      <c r="B11470" s="1" t="str">
        <f>"36051"</f>
        <v>36051</v>
      </c>
      <c r="C11470" s="2">
        <v>0.70288248337028802</v>
      </c>
      <c r="D11470" s="2">
        <v>0.66666666666666596</v>
      </c>
      <c r="E11470" s="2">
        <v>1</v>
      </c>
      <c r="F11470" s="2">
        <v>0.70459518599562299</v>
      </c>
    </row>
    <row r="11471" spans="1:6" x14ac:dyDescent="0.25">
      <c r="A11471" s="1" t="str">
        <f>"14831"</f>
        <v>14831</v>
      </c>
      <c r="B11471" s="1" t="str">
        <f>"36101"</f>
        <v>36101</v>
      </c>
      <c r="C11471" s="2">
        <v>0</v>
      </c>
      <c r="D11471" s="2">
        <v>1</v>
      </c>
      <c r="E11471" s="2">
        <v>0</v>
      </c>
      <c r="F11471" s="2">
        <v>1</v>
      </c>
    </row>
    <row r="11472" spans="1:6" x14ac:dyDescent="0.25">
      <c r="A11472" s="1" t="str">
        <f>"14837"</f>
        <v>14837</v>
      </c>
      <c r="B11472" s="1" t="str">
        <f>"36101"</f>
        <v>36101</v>
      </c>
      <c r="C11472" s="2">
        <v>4.50745183569611E-2</v>
      </c>
      <c r="D11472" s="2">
        <v>1.72413793103448E-2</v>
      </c>
      <c r="E11472" s="2">
        <v>0</v>
      </c>
      <c r="F11472" s="2">
        <v>4.29740791268758E-2</v>
      </c>
    </row>
    <row r="11473" spans="1:6" x14ac:dyDescent="0.25">
      <c r="A11473" s="1" t="str">
        <f>"14837"</f>
        <v>14837</v>
      </c>
      <c r="B11473" s="1" t="str">
        <f>"36097"</f>
        <v>36097</v>
      </c>
      <c r="C11473" s="2">
        <v>0.19120319883678599</v>
      </c>
      <c r="D11473" s="2">
        <v>8.6206896551724102E-2</v>
      </c>
      <c r="E11473" s="2">
        <v>7.69230769230769E-2</v>
      </c>
      <c r="F11473" s="2">
        <v>0.184515688949522</v>
      </c>
    </row>
    <row r="11474" spans="1:6" x14ac:dyDescent="0.25">
      <c r="A11474" s="1" t="str">
        <f>"14837"</f>
        <v>14837</v>
      </c>
      <c r="B11474" s="1" t="str">
        <f>"36123"</f>
        <v>36123</v>
      </c>
      <c r="C11474" s="2">
        <v>0.76372228280625198</v>
      </c>
      <c r="D11474" s="2">
        <v>0.89655172413793105</v>
      </c>
      <c r="E11474" s="2">
        <v>0.92307692307692302</v>
      </c>
      <c r="F11474" s="2">
        <v>0.77251023192360102</v>
      </c>
    </row>
    <row r="11475" spans="1:6" x14ac:dyDescent="0.25">
      <c r="A11475" s="1" t="str">
        <f>"14822"</f>
        <v>14822</v>
      </c>
      <c r="B11475" s="1" t="str">
        <f>"36051"</f>
        <v>36051</v>
      </c>
      <c r="C11475" s="2">
        <v>7.5688073394495403E-2</v>
      </c>
      <c r="D11475" s="2">
        <v>0</v>
      </c>
      <c r="E11475" s="2">
        <v>0</v>
      </c>
      <c r="F11475" s="2">
        <v>7.3333333333333306E-2</v>
      </c>
    </row>
    <row r="11476" spans="1:6" x14ac:dyDescent="0.25">
      <c r="A11476" s="1" t="str">
        <f>"14822"</f>
        <v>14822</v>
      </c>
      <c r="B11476" s="1" t="str">
        <f>"36003"</f>
        <v>36003</v>
      </c>
      <c r="C11476" s="2">
        <v>0.92431192660550399</v>
      </c>
      <c r="D11476" s="2">
        <v>1</v>
      </c>
      <c r="E11476" s="2">
        <v>1</v>
      </c>
      <c r="F11476" s="2">
        <v>0.92666666666666597</v>
      </c>
    </row>
    <row r="11477" spans="1:6" x14ac:dyDescent="0.25">
      <c r="A11477" s="1" t="str">
        <f>"14766"</f>
        <v>14766</v>
      </c>
      <c r="B11477" s="1" t="str">
        <f>"36009"</f>
        <v>36009</v>
      </c>
      <c r="C11477" s="2">
        <v>0</v>
      </c>
      <c r="D11477" s="2">
        <v>0</v>
      </c>
      <c r="E11477" s="2">
        <v>1</v>
      </c>
      <c r="F11477" s="2">
        <v>1</v>
      </c>
    </row>
    <row r="11478" spans="1:6" x14ac:dyDescent="0.25">
      <c r="A11478" s="1" t="str">
        <f>"14785"</f>
        <v>14785</v>
      </c>
      <c r="B11478" s="1" t="str">
        <f>"36013"</f>
        <v>36013</v>
      </c>
      <c r="C11478" s="2">
        <v>1</v>
      </c>
      <c r="D11478" s="2">
        <v>0</v>
      </c>
      <c r="E11478" s="2">
        <v>1</v>
      </c>
      <c r="F11478" s="2">
        <v>1</v>
      </c>
    </row>
    <row r="11479" spans="1:6" x14ac:dyDescent="0.25">
      <c r="A11479" s="1" t="str">
        <f>"14701"</f>
        <v>14701</v>
      </c>
      <c r="B11479" s="1" t="str">
        <f>"36013"</f>
        <v>36013</v>
      </c>
      <c r="C11479" s="2">
        <v>1</v>
      </c>
      <c r="D11479" s="2">
        <v>1</v>
      </c>
      <c r="E11479" s="2">
        <v>1</v>
      </c>
      <c r="F11479" s="2">
        <v>1</v>
      </c>
    </row>
    <row r="11480" spans="1:6" x14ac:dyDescent="0.25">
      <c r="A11480" s="1" t="str">
        <f>"14723"</f>
        <v>14723</v>
      </c>
      <c r="B11480" s="1" t="str">
        <f>"36013"</f>
        <v>36013</v>
      </c>
      <c r="C11480" s="2">
        <v>1</v>
      </c>
      <c r="D11480" s="2">
        <v>1</v>
      </c>
      <c r="E11480" s="2">
        <v>1</v>
      </c>
      <c r="F11480" s="2">
        <v>1</v>
      </c>
    </row>
    <row r="11481" spans="1:6" x14ac:dyDescent="0.25">
      <c r="A11481" s="1" t="str">
        <f>"14729"</f>
        <v>14729</v>
      </c>
      <c r="B11481" s="1" t="str">
        <f>"36009"</f>
        <v>36009</v>
      </c>
      <c r="C11481" s="2">
        <v>1</v>
      </c>
      <c r="D11481" s="2">
        <v>1</v>
      </c>
      <c r="E11481" s="2">
        <v>1</v>
      </c>
      <c r="F11481" s="2">
        <v>1</v>
      </c>
    </row>
    <row r="11482" spans="1:6" x14ac:dyDescent="0.25">
      <c r="A11482" s="1" t="str">
        <f>"14750"</f>
        <v>14750</v>
      </c>
      <c r="B11482" s="1" t="str">
        <f>"36013"</f>
        <v>36013</v>
      </c>
      <c r="C11482" s="2">
        <v>1</v>
      </c>
      <c r="D11482" s="2">
        <v>1</v>
      </c>
      <c r="E11482" s="2">
        <v>1</v>
      </c>
      <c r="F11482" s="2">
        <v>1</v>
      </c>
    </row>
    <row r="11483" spans="1:6" x14ac:dyDescent="0.25">
      <c r="A11483" s="1" t="str">
        <f>"14753"</f>
        <v>14753</v>
      </c>
      <c r="B11483" s="1" t="str">
        <f>"36009"</f>
        <v>36009</v>
      </c>
      <c r="C11483" s="2">
        <v>1</v>
      </c>
      <c r="D11483" s="2">
        <v>1</v>
      </c>
      <c r="E11483" s="2">
        <v>1</v>
      </c>
      <c r="F11483" s="2">
        <v>1</v>
      </c>
    </row>
    <row r="11484" spans="1:6" x14ac:dyDescent="0.25">
      <c r="A11484" s="1" t="str">
        <f>"14843"</f>
        <v>14843</v>
      </c>
      <c r="B11484" s="1" t="str">
        <f>"36003"</f>
        <v>36003</v>
      </c>
      <c r="C11484" s="2">
        <v>6.6874027993779096E-3</v>
      </c>
      <c r="D11484" s="2">
        <v>1.6806722689075601E-3</v>
      </c>
      <c r="E11484" s="2">
        <v>0</v>
      </c>
      <c r="F11484" s="2">
        <v>6.0166826199917903E-3</v>
      </c>
    </row>
    <row r="11485" spans="1:6" x14ac:dyDescent="0.25">
      <c r="A11485" s="1" t="str">
        <f>"14843"</f>
        <v>14843</v>
      </c>
      <c r="B11485" s="1" t="str">
        <f>"36101"</f>
        <v>36101</v>
      </c>
      <c r="C11485" s="2">
        <v>0.99331259720062204</v>
      </c>
      <c r="D11485" s="2">
        <v>0.998319327731092</v>
      </c>
      <c r="E11485" s="2">
        <v>1</v>
      </c>
      <c r="F11485" s="2">
        <v>0.993983317380008</v>
      </c>
    </row>
    <row r="11486" spans="1:6" x14ac:dyDescent="0.25">
      <c r="A11486" s="1" t="str">
        <f>"14853"</f>
        <v>14853</v>
      </c>
      <c r="B11486" s="1" t="str">
        <f>"36109"</f>
        <v>36109</v>
      </c>
      <c r="C11486" s="2">
        <v>1</v>
      </c>
      <c r="D11486" s="2">
        <v>1</v>
      </c>
      <c r="E11486" s="2">
        <v>1</v>
      </c>
      <c r="F11486" s="2">
        <v>1</v>
      </c>
    </row>
    <row r="11487" spans="1:6" x14ac:dyDescent="0.25">
      <c r="A11487" s="1" t="str">
        <f>"14858"</f>
        <v>14858</v>
      </c>
      <c r="B11487" s="1" t="str">
        <f>"36101"</f>
        <v>36101</v>
      </c>
      <c r="C11487" s="2">
        <v>1</v>
      </c>
      <c r="D11487" s="2">
        <v>1</v>
      </c>
      <c r="E11487" s="2">
        <v>1</v>
      </c>
      <c r="F11487" s="2">
        <v>1</v>
      </c>
    </row>
    <row r="11488" spans="1:6" x14ac:dyDescent="0.25">
      <c r="A11488" s="1" t="str">
        <f>"14867"</f>
        <v>14867</v>
      </c>
      <c r="B11488" s="1" t="str">
        <f>"36015"</f>
        <v>36015</v>
      </c>
      <c r="C11488" s="2">
        <v>1.1467889908256799E-3</v>
      </c>
      <c r="D11488" s="2">
        <v>0</v>
      </c>
      <c r="E11488" s="2">
        <v>0</v>
      </c>
      <c r="F11488" s="2">
        <v>1.09409190371991E-3</v>
      </c>
    </row>
    <row r="11489" spans="1:6" x14ac:dyDescent="0.25">
      <c r="A11489" s="1" t="str">
        <f>"14867"</f>
        <v>14867</v>
      </c>
      <c r="B11489" s="1" t="str">
        <f>"36109"</f>
        <v>36109</v>
      </c>
      <c r="C11489" s="2">
        <v>0.99770642201834803</v>
      </c>
      <c r="D11489" s="2">
        <v>1</v>
      </c>
      <c r="E11489" s="2">
        <v>1</v>
      </c>
      <c r="F11489" s="2">
        <v>0.99781181619255999</v>
      </c>
    </row>
    <row r="11490" spans="1:6" x14ac:dyDescent="0.25">
      <c r="A11490" s="1" t="str">
        <f>"14867"</f>
        <v>14867</v>
      </c>
      <c r="B11490" s="1" t="str">
        <f>"36097"</f>
        <v>36097</v>
      </c>
      <c r="C11490" s="2">
        <v>1.1467889908256799E-3</v>
      </c>
      <c r="D11490" s="2">
        <v>0</v>
      </c>
      <c r="E11490" s="2">
        <v>0</v>
      </c>
      <c r="F11490" s="2">
        <v>1.09409190371991E-3</v>
      </c>
    </row>
    <row r="11491" spans="1:6" x14ac:dyDescent="0.25">
      <c r="A11491" s="1" t="str">
        <f>"14863"</f>
        <v>14863</v>
      </c>
      <c r="B11491" s="1" t="str">
        <f>"36097"</f>
        <v>36097</v>
      </c>
      <c r="C11491" s="2">
        <v>0</v>
      </c>
      <c r="D11491" s="2">
        <v>0</v>
      </c>
      <c r="E11491" s="2">
        <v>1</v>
      </c>
      <c r="F11491" s="2">
        <v>1</v>
      </c>
    </row>
    <row r="11492" spans="1:6" x14ac:dyDescent="0.25">
      <c r="A11492" s="1" t="str">
        <f>"14610"</f>
        <v>14610</v>
      </c>
      <c r="B11492" s="1" t="str">
        <f>"36055"</f>
        <v>36055</v>
      </c>
      <c r="C11492" s="2">
        <v>1</v>
      </c>
      <c r="D11492" s="2">
        <v>1</v>
      </c>
      <c r="E11492" s="2">
        <v>1</v>
      </c>
      <c r="F11492" s="2">
        <v>1</v>
      </c>
    </row>
    <row r="11493" spans="1:6" x14ac:dyDescent="0.25">
      <c r="A11493" s="1" t="str">
        <f>"14608"</f>
        <v>14608</v>
      </c>
      <c r="B11493" s="1" t="str">
        <f>"36055"</f>
        <v>36055</v>
      </c>
      <c r="C11493" s="2">
        <v>1</v>
      </c>
      <c r="D11493" s="2">
        <v>1</v>
      </c>
      <c r="E11493" s="2">
        <v>1</v>
      </c>
      <c r="F11493" s="2">
        <v>1</v>
      </c>
    </row>
    <row r="11494" spans="1:6" x14ac:dyDescent="0.25">
      <c r="A11494" s="1" t="str">
        <f>"14609"</f>
        <v>14609</v>
      </c>
      <c r="B11494" s="1" t="str">
        <f>"36055"</f>
        <v>36055</v>
      </c>
      <c r="C11494" s="2">
        <v>1</v>
      </c>
      <c r="D11494" s="2">
        <v>1</v>
      </c>
      <c r="E11494" s="2">
        <v>1</v>
      </c>
      <c r="F11494" s="2">
        <v>1</v>
      </c>
    </row>
    <row r="11495" spans="1:6" x14ac:dyDescent="0.25">
      <c r="A11495" s="1" t="str">
        <f>"14603"</f>
        <v>14603</v>
      </c>
      <c r="B11495" s="1" t="str">
        <f>"36055"</f>
        <v>36055</v>
      </c>
      <c r="C11495" s="2">
        <v>1</v>
      </c>
      <c r="D11495" s="2">
        <v>1</v>
      </c>
      <c r="E11495" s="2">
        <v>1</v>
      </c>
      <c r="F11495" s="2">
        <v>1</v>
      </c>
    </row>
    <row r="11496" spans="1:6" x14ac:dyDescent="0.25">
      <c r="A11496" s="1" t="str">
        <f>"14585"</f>
        <v>14585</v>
      </c>
      <c r="B11496" s="1" t="str">
        <f>"36069"</f>
        <v>36069</v>
      </c>
      <c r="C11496" s="2">
        <v>1</v>
      </c>
      <c r="D11496" s="2">
        <v>0</v>
      </c>
      <c r="E11496" s="2">
        <v>1</v>
      </c>
      <c r="F11496" s="2">
        <v>1</v>
      </c>
    </row>
    <row r="11497" spans="1:6" x14ac:dyDescent="0.25">
      <c r="A11497" s="1" t="str">
        <f>"14889"</f>
        <v>14889</v>
      </c>
      <c r="B11497" s="1" t="str">
        <f>"36097"</f>
        <v>36097</v>
      </c>
      <c r="C11497" s="2">
        <v>5.3533190578158403E-3</v>
      </c>
      <c r="D11497" s="2">
        <v>0</v>
      </c>
      <c r="E11497" s="2">
        <v>0</v>
      </c>
      <c r="F11497" s="2">
        <v>4.8685491723466402E-3</v>
      </c>
    </row>
    <row r="11498" spans="1:6" x14ac:dyDescent="0.25">
      <c r="A11498" s="1" t="str">
        <f>"14889"</f>
        <v>14889</v>
      </c>
      <c r="B11498" s="1" t="str">
        <f>"36107"</f>
        <v>36107</v>
      </c>
      <c r="C11498" s="2">
        <v>3.2119914346895001E-3</v>
      </c>
      <c r="D11498" s="2">
        <v>3.5714285714285698E-2</v>
      </c>
      <c r="E11498" s="2">
        <v>0</v>
      </c>
      <c r="F11498" s="2">
        <v>3.8948393378773101E-3</v>
      </c>
    </row>
    <row r="11499" spans="1:6" x14ac:dyDescent="0.25">
      <c r="A11499" s="1" t="str">
        <f>"14889"</f>
        <v>14889</v>
      </c>
      <c r="B11499" s="1" t="str">
        <f>"36015"</f>
        <v>36015</v>
      </c>
      <c r="C11499" s="2">
        <v>0.99143468950749403</v>
      </c>
      <c r="D11499" s="2">
        <v>0.96428571428571397</v>
      </c>
      <c r="E11499" s="2">
        <v>1</v>
      </c>
      <c r="F11499" s="2">
        <v>0.99123661148977604</v>
      </c>
    </row>
    <row r="11500" spans="1:6" x14ac:dyDescent="0.25">
      <c r="A11500" s="1" t="str">
        <f>"15001"</f>
        <v>15001</v>
      </c>
      <c r="B11500" s="1" t="str">
        <f>"42007"</f>
        <v>42007</v>
      </c>
      <c r="C11500" s="2">
        <v>0.99970901472385398</v>
      </c>
      <c r="D11500" s="2">
        <v>1</v>
      </c>
      <c r="E11500" s="2">
        <v>1</v>
      </c>
      <c r="F11500" s="2">
        <v>0.99972914409534097</v>
      </c>
    </row>
    <row r="11501" spans="1:6" x14ac:dyDescent="0.25">
      <c r="A11501" s="1" t="str">
        <f>"15001"</f>
        <v>15001</v>
      </c>
      <c r="B11501" s="1" t="str">
        <f>"42003"</f>
        <v>42003</v>
      </c>
      <c r="C11501" s="2">
        <v>2.9098527614502699E-4</v>
      </c>
      <c r="D11501" s="2">
        <v>0</v>
      </c>
      <c r="E11501" s="2">
        <v>0</v>
      </c>
      <c r="F11501" s="2">
        <v>2.70855904658721E-4</v>
      </c>
    </row>
    <row r="11502" spans="1:6" x14ac:dyDescent="0.25">
      <c r="A11502" s="1" t="str">
        <f>"14897"</f>
        <v>14897</v>
      </c>
      <c r="B11502" s="1" t="str">
        <f>"36003"</f>
        <v>36003</v>
      </c>
      <c r="C11502" s="2">
        <v>0.97553516819571795</v>
      </c>
      <c r="D11502" s="2">
        <v>1</v>
      </c>
      <c r="E11502" s="2">
        <v>1</v>
      </c>
      <c r="F11502" s="2">
        <v>0.97583081570996899</v>
      </c>
    </row>
    <row r="11503" spans="1:6" x14ac:dyDescent="0.25">
      <c r="A11503" s="1" t="str">
        <f>"14897"</f>
        <v>14897</v>
      </c>
      <c r="B11503" s="1" t="str">
        <f>"36101"</f>
        <v>36101</v>
      </c>
      <c r="C11503" s="2">
        <v>2.4464831804281301E-2</v>
      </c>
      <c r="D11503" s="2">
        <v>0</v>
      </c>
      <c r="E11503" s="2">
        <v>0</v>
      </c>
      <c r="F11503" s="2">
        <v>2.4169184290030201E-2</v>
      </c>
    </row>
    <row r="11504" spans="1:6" x14ac:dyDescent="0.25">
      <c r="A11504" s="1" t="str">
        <f>"15104"</f>
        <v>15104</v>
      </c>
      <c r="B11504" s="1" t="str">
        <f>"42003"</f>
        <v>42003</v>
      </c>
      <c r="C11504" s="2">
        <v>1</v>
      </c>
      <c r="D11504" s="2">
        <v>1</v>
      </c>
      <c r="E11504" s="2">
        <v>1</v>
      </c>
      <c r="F11504" s="2">
        <v>1</v>
      </c>
    </row>
    <row r="11505" spans="1:6" x14ac:dyDescent="0.25">
      <c r="A11505" s="1" t="str">
        <f>"15091"</f>
        <v>15091</v>
      </c>
      <c r="B11505" s="1" t="str">
        <f>"42003"</f>
        <v>42003</v>
      </c>
      <c r="C11505" s="2">
        <v>0</v>
      </c>
      <c r="D11505" s="2">
        <v>0</v>
      </c>
      <c r="E11505" s="2">
        <v>1</v>
      </c>
      <c r="F11505" s="2">
        <v>1</v>
      </c>
    </row>
    <row r="11506" spans="1:6" x14ac:dyDescent="0.25">
      <c r="A11506" s="1" t="str">
        <f>"15006"</f>
        <v>15006</v>
      </c>
      <c r="B11506" s="1" t="str">
        <f>"42003"</f>
        <v>42003</v>
      </c>
      <c r="C11506" s="2">
        <v>0</v>
      </c>
      <c r="D11506" s="2">
        <v>0</v>
      </c>
      <c r="E11506" s="2">
        <v>1</v>
      </c>
      <c r="F11506" s="2">
        <v>1</v>
      </c>
    </row>
    <row r="11507" spans="1:6" x14ac:dyDescent="0.25">
      <c r="A11507" s="1" t="str">
        <f>"15012"</f>
        <v>15012</v>
      </c>
      <c r="B11507" s="1" t="str">
        <f>"42003"</f>
        <v>42003</v>
      </c>
      <c r="C11507" s="2">
        <v>6.3107408809794205E-4</v>
      </c>
      <c r="D11507" s="2">
        <v>6.5876152832674501E-3</v>
      </c>
      <c r="E11507" s="2">
        <v>0</v>
      </c>
      <c r="F11507" s="2">
        <v>1.1293054771315599E-3</v>
      </c>
    </row>
    <row r="11508" spans="1:6" x14ac:dyDescent="0.25">
      <c r="A11508" s="1" t="str">
        <f>"15012"</f>
        <v>15012</v>
      </c>
      <c r="B11508" s="1" t="str">
        <f>"42051"</f>
        <v>42051</v>
      </c>
      <c r="C11508" s="2">
        <v>0.266313265177331</v>
      </c>
      <c r="D11508" s="2">
        <v>0.102766798418972</v>
      </c>
      <c r="E11508" s="2">
        <v>0.24277456647398801</v>
      </c>
      <c r="F11508" s="2">
        <v>0.25183512140033798</v>
      </c>
    </row>
    <row r="11509" spans="1:6" x14ac:dyDescent="0.25">
      <c r="A11509" s="1" t="str">
        <f>"15012"</f>
        <v>15012</v>
      </c>
      <c r="B11509" s="1" t="str">
        <f>"42125"</f>
        <v>42125</v>
      </c>
      <c r="C11509" s="2">
        <v>2.77672598763094E-3</v>
      </c>
      <c r="D11509" s="2">
        <v>3.42555994729907E-2</v>
      </c>
      <c r="E11509" s="2">
        <v>1.1560693641618399E-2</v>
      </c>
      <c r="F11509" s="2">
        <v>5.6465273856578201E-3</v>
      </c>
    </row>
    <row r="11510" spans="1:6" x14ac:dyDescent="0.25">
      <c r="A11510" s="1" t="str">
        <f>"15012"</f>
        <v>15012</v>
      </c>
      <c r="B11510" s="1" t="str">
        <f>"42129"</f>
        <v>42129</v>
      </c>
      <c r="C11510" s="2">
        <v>0.73027893474693895</v>
      </c>
      <c r="D11510" s="2">
        <v>0.85638998682476897</v>
      </c>
      <c r="E11510" s="2">
        <v>0.74566473988439297</v>
      </c>
      <c r="F11510" s="2">
        <v>0.74138904573687103</v>
      </c>
    </row>
    <row r="11511" spans="1:6" x14ac:dyDescent="0.25">
      <c r="A11511" s="1" t="str">
        <f>"15014"</f>
        <v>15014</v>
      </c>
      <c r="B11511" s="1" t="str">
        <f>"42003"</f>
        <v>42003</v>
      </c>
      <c r="C11511" s="2">
        <v>1</v>
      </c>
      <c r="D11511" s="2">
        <v>1</v>
      </c>
      <c r="E11511" s="2">
        <v>1</v>
      </c>
      <c r="F11511" s="2">
        <v>1</v>
      </c>
    </row>
    <row r="11512" spans="1:6" x14ac:dyDescent="0.25">
      <c r="A11512" s="1" t="str">
        <f>"15022"</f>
        <v>15022</v>
      </c>
      <c r="B11512" s="1" t="str">
        <f>"42125"</f>
        <v>42125</v>
      </c>
      <c r="C11512" s="2">
        <v>1</v>
      </c>
      <c r="D11512" s="2">
        <v>1</v>
      </c>
      <c r="E11512" s="2">
        <v>1</v>
      </c>
      <c r="F11512" s="2">
        <v>1</v>
      </c>
    </row>
    <row r="11513" spans="1:6" x14ac:dyDescent="0.25">
      <c r="A11513" s="1" t="str">
        <f>"15024"</f>
        <v>15024</v>
      </c>
      <c r="B11513" s="1" t="str">
        <f>"42003"</f>
        <v>42003</v>
      </c>
      <c r="C11513" s="2">
        <v>1</v>
      </c>
      <c r="D11513" s="2">
        <v>1</v>
      </c>
      <c r="E11513" s="2">
        <v>1</v>
      </c>
      <c r="F11513" s="2">
        <v>1</v>
      </c>
    </row>
    <row r="11514" spans="1:6" x14ac:dyDescent="0.25">
      <c r="A11514" s="1" t="str">
        <f>"15004"</f>
        <v>15004</v>
      </c>
      <c r="B11514" s="1" t="str">
        <f>"42125"</f>
        <v>42125</v>
      </c>
      <c r="C11514" s="2">
        <v>0</v>
      </c>
      <c r="D11514" s="2">
        <v>0</v>
      </c>
      <c r="E11514" s="2">
        <v>1</v>
      </c>
      <c r="F11514" s="2">
        <v>1</v>
      </c>
    </row>
    <row r="11515" spans="1:6" x14ac:dyDescent="0.25">
      <c r="A11515" s="1" t="str">
        <f>"15137"</f>
        <v>15137</v>
      </c>
      <c r="B11515" s="1" t="str">
        <f>"42003"</f>
        <v>42003</v>
      </c>
      <c r="C11515" s="2">
        <v>0.99724366041896295</v>
      </c>
      <c r="D11515" s="2">
        <v>1</v>
      </c>
      <c r="E11515" s="2">
        <v>1</v>
      </c>
      <c r="F11515" s="2">
        <v>0.99755819632101494</v>
      </c>
    </row>
    <row r="11516" spans="1:6" x14ac:dyDescent="0.25">
      <c r="A11516" s="1" t="str">
        <f>"15137"</f>
        <v>15137</v>
      </c>
      <c r="B11516" s="1" t="str">
        <f>"42129"</f>
        <v>42129</v>
      </c>
      <c r="C11516" s="2">
        <v>2.75633958103638E-3</v>
      </c>
      <c r="D11516" s="2">
        <v>0</v>
      </c>
      <c r="E11516" s="2">
        <v>0</v>
      </c>
      <c r="F11516" s="2">
        <v>2.4418036789841998E-3</v>
      </c>
    </row>
    <row r="11517" spans="1:6" x14ac:dyDescent="0.25">
      <c r="A11517" s="1" t="str">
        <f>"15139"</f>
        <v>15139</v>
      </c>
      <c r="B11517" s="1" t="str">
        <f t="shared" ref="B11517:B11522" si="51">"42003"</f>
        <v>42003</v>
      </c>
      <c r="C11517" s="2">
        <v>1</v>
      </c>
      <c r="D11517" s="2">
        <v>1</v>
      </c>
      <c r="E11517" s="2">
        <v>1</v>
      </c>
      <c r="F11517" s="2">
        <v>1</v>
      </c>
    </row>
    <row r="11518" spans="1:6" x14ac:dyDescent="0.25">
      <c r="A11518" s="1" t="str">
        <f>"15142"</f>
        <v>15142</v>
      </c>
      <c r="B11518" s="1" t="str">
        <f t="shared" si="51"/>
        <v>42003</v>
      </c>
      <c r="C11518" s="2">
        <v>1</v>
      </c>
      <c r="D11518" s="2">
        <v>1</v>
      </c>
      <c r="E11518" s="2">
        <v>1</v>
      </c>
      <c r="F11518" s="2">
        <v>1</v>
      </c>
    </row>
    <row r="11519" spans="1:6" x14ac:dyDescent="0.25">
      <c r="A11519" s="1" t="str">
        <f>"15144"</f>
        <v>15144</v>
      </c>
      <c r="B11519" s="1" t="str">
        <f t="shared" si="51"/>
        <v>42003</v>
      </c>
      <c r="C11519" s="2">
        <v>1</v>
      </c>
      <c r="D11519" s="2">
        <v>1</v>
      </c>
      <c r="E11519" s="2">
        <v>1</v>
      </c>
      <c r="F11519" s="2">
        <v>1</v>
      </c>
    </row>
    <row r="11520" spans="1:6" x14ac:dyDescent="0.25">
      <c r="A11520" s="1" t="str">
        <f>"15122"</f>
        <v>15122</v>
      </c>
      <c r="B11520" s="1" t="str">
        <f t="shared" si="51"/>
        <v>42003</v>
      </c>
      <c r="C11520" s="2">
        <v>1</v>
      </c>
      <c r="D11520" s="2">
        <v>1</v>
      </c>
      <c r="E11520" s="2">
        <v>1</v>
      </c>
      <c r="F11520" s="2">
        <v>1</v>
      </c>
    </row>
    <row r="11521" spans="1:6" x14ac:dyDescent="0.25">
      <c r="A11521" s="1" t="str">
        <f>"15035"</f>
        <v>15035</v>
      </c>
      <c r="B11521" s="1" t="str">
        <f t="shared" si="51"/>
        <v>42003</v>
      </c>
      <c r="C11521" s="2">
        <v>1</v>
      </c>
      <c r="D11521" s="2">
        <v>1</v>
      </c>
      <c r="E11521" s="2">
        <v>1</v>
      </c>
      <c r="F11521" s="2">
        <v>1</v>
      </c>
    </row>
    <row r="11522" spans="1:6" x14ac:dyDescent="0.25">
      <c r="A11522" s="1" t="str">
        <f>"15047"</f>
        <v>15047</v>
      </c>
      <c r="B11522" s="1" t="str">
        <f t="shared" si="51"/>
        <v>42003</v>
      </c>
      <c r="C11522" s="2">
        <v>0</v>
      </c>
      <c r="D11522" s="2">
        <v>0</v>
      </c>
      <c r="E11522" s="2">
        <v>1</v>
      </c>
      <c r="F11522" s="2">
        <v>1</v>
      </c>
    </row>
    <row r="11523" spans="1:6" x14ac:dyDescent="0.25">
      <c r="A11523" s="1" t="str">
        <f>"15050"</f>
        <v>15050</v>
      </c>
      <c r="B11523" s="1" t="str">
        <f>"42007"</f>
        <v>42007</v>
      </c>
      <c r="C11523" s="2">
        <v>1</v>
      </c>
      <c r="D11523" s="2">
        <v>1</v>
      </c>
      <c r="E11523" s="2">
        <v>1</v>
      </c>
      <c r="F11523" s="2">
        <v>1</v>
      </c>
    </row>
    <row r="11524" spans="1:6" x14ac:dyDescent="0.25">
      <c r="A11524" s="1" t="str">
        <f>"15059"</f>
        <v>15059</v>
      </c>
      <c r="B11524" s="1" t="str">
        <f>"42007"</f>
        <v>42007</v>
      </c>
      <c r="C11524" s="2">
        <v>1</v>
      </c>
      <c r="D11524" s="2">
        <v>1</v>
      </c>
      <c r="E11524" s="2">
        <v>1</v>
      </c>
      <c r="F11524" s="2">
        <v>1</v>
      </c>
    </row>
    <row r="11525" spans="1:6" x14ac:dyDescent="0.25">
      <c r="A11525" s="1" t="str">
        <f>"15062"</f>
        <v>15062</v>
      </c>
      <c r="B11525" s="1" t="str">
        <f>"42129"</f>
        <v>42129</v>
      </c>
      <c r="C11525" s="2">
        <v>1</v>
      </c>
      <c r="D11525" s="2">
        <v>1</v>
      </c>
      <c r="E11525" s="2">
        <v>1</v>
      </c>
      <c r="F11525" s="2">
        <v>1</v>
      </c>
    </row>
    <row r="11526" spans="1:6" x14ac:dyDescent="0.25">
      <c r="A11526" s="1" t="str">
        <f>"15060"</f>
        <v>15060</v>
      </c>
      <c r="B11526" s="1" t="str">
        <f>"42125"</f>
        <v>42125</v>
      </c>
      <c r="C11526" s="2">
        <v>0</v>
      </c>
      <c r="D11526" s="2">
        <v>0</v>
      </c>
      <c r="E11526" s="2">
        <v>1</v>
      </c>
      <c r="F11526" s="2">
        <v>1</v>
      </c>
    </row>
    <row r="11527" spans="1:6" x14ac:dyDescent="0.25">
      <c r="A11527" s="1" t="str">
        <f>"15066"</f>
        <v>15066</v>
      </c>
      <c r="B11527" s="1" t="str">
        <f>"42007"</f>
        <v>42007</v>
      </c>
      <c r="C11527" s="2">
        <v>1</v>
      </c>
      <c r="D11527" s="2">
        <v>1</v>
      </c>
      <c r="E11527" s="2">
        <v>1</v>
      </c>
      <c r="F11527" s="2">
        <v>1</v>
      </c>
    </row>
    <row r="11528" spans="1:6" x14ac:dyDescent="0.25">
      <c r="A11528" s="1" t="str">
        <f>"15071"</f>
        <v>15071</v>
      </c>
      <c r="B11528" s="1" t="str">
        <f>"42003"</f>
        <v>42003</v>
      </c>
      <c r="C11528" s="2">
        <v>1</v>
      </c>
      <c r="D11528" s="2">
        <v>1</v>
      </c>
      <c r="E11528" s="2">
        <v>1</v>
      </c>
      <c r="F11528" s="2">
        <v>1</v>
      </c>
    </row>
    <row r="11529" spans="1:6" x14ac:dyDescent="0.25">
      <c r="A11529" s="1" t="str">
        <f>"15074"</f>
        <v>15074</v>
      </c>
      <c r="B11529" s="1" t="str">
        <f>"42007"</f>
        <v>42007</v>
      </c>
      <c r="C11529" s="2">
        <v>1</v>
      </c>
      <c r="D11529" s="2">
        <v>1</v>
      </c>
      <c r="E11529" s="2">
        <v>1</v>
      </c>
      <c r="F11529" s="2">
        <v>1</v>
      </c>
    </row>
    <row r="11530" spans="1:6" x14ac:dyDescent="0.25">
      <c r="A11530" s="1" t="str">
        <f>"15081"</f>
        <v>15081</v>
      </c>
      <c r="B11530" s="1" t="str">
        <f>"42007"</f>
        <v>42007</v>
      </c>
      <c r="C11530" s="2">
        <v>0</v>
      </c>
      <c r="D11530" s="2">
        <v>0</v>
      </c>
      <c r="E11530" s="2">
        <v>1</v>
      </c>
      <c r="F11530" s="2">
        <v>1</v>
      </c>
    </row>
    <row r="11531" spans="1:6" x14ac:dyDescent="0.25">
      <c r="A11531" s="1" t="str">
        <f>"15087"</f>
        <v>15087</v>
      </c>
      <c r="B11531" s="1" t="str">
        <f>"42129"</f>
        <v>42129</v>
      </c>
      <c r="C11531" s="2">
        <v>0</v>
      </c>
      <c r="D11531" s="2">
        <v>0</v>
      </c>
      <c r="E11531" s="2">
        <v>1</v>
      </c>
      <c r="F11531" s="2">
        <v>1</v>
      </c>
    </row>
    <row r="11532" spans="1:6" x14ac:dyDescent="0.25">
      <c r="A11532" s="1" t="str">
        <f>"15321"</f>
        <v>15321</v>
      </c>
      <c r="B11532" s="1" t="str">
        <f>"42003"</f>
        <v>42003</v>
      </c>
      <c r="C11532" s="2">
        <v>2.8846153846153799E-2</v>
      </c>
      <c r="D11532" s="2">
        <v>6.3829787234042507E-2</v>
      </c>
      <c r="E11532" s="2">
        <v>0.105263157894736</v>
      </c>
      <c r="F11532" s="2">
        <v>3.2745591939546501E-2</v>
      </c>
    </row>
    <row r="11533" spans="1:6" x14ac:dyDescent="0.25">
      <c r="A11533" s="1" t="str">
        <f>"15321"</f>
        <v>15321</v>
      </c>
      <c r="B11533" s="1" t="str">
        <f>"42125"</f>
        <v>42125</v>
      </c>
      <c r="C11533" s="2">
        <v>0.97115384615384603</v>
      </c>
      <c r="D11533" s="2">
        <v>0.93617021276595702</v>
      </c>
      <c r="E11533" s="2">
        <v>0.89473684210526305</v>
      </c>
      <c r="F11533" s="2">
        <v>0.96725440806045304</v>
      </c>
    </row>
    <row r="11534" spans="1:6" x14ac:dyDescent="0.25">
      <c r="A11534" s="1" t="str">
        <f>"15344"</f>
        <v>15344</v>
      </c>
      <c r="B11534" s="1" t="str">
        <f>"42059"</f>
        <v>42059</v>
      </c>
      <c r="C11534" s="2">
        <v>1</v>
      </c>
      <c r="D11534" s="2">
        <v>1</v>
      </c>
      <c r="E11534" s="2">
        <v>1</v>
      </c>
      <c r="F11534" s="2">
        <v>1</v>
      </c>
    </row>
    <row r="11535" spans="1:6" x14ac:dyDescent="0.25">
      <c r="A11535" s="1" t="str">
        <f>"15349"</f>
        <v>15349</v>
      </c>
      <c r="B11535" s="1" t="str">
        <f>"42059"</f>
        <v>42059</v>
      </c>
      <c r="C11535" s="2">
        <v>1</v>
      </c>
      <c r="D11535" s="2">
        <v>1</v>
      </c>
      <c r="E11535" s="2">
        <v>1</v>
      </c>
      <c r="F11535" s="2">
        <v>1</v>
      </c>
    </row>
    <row r="11536" spans="1:6" x14ac:dyDescent="0.25">
      <c r="A11536" s="1" t="str">
        <f>"15331"</f>
        <v>15331</v>
      </c>
      <c r="B11536" s="1" t="str">
        <f>"42125"</f>
        <v>42125</v>
      </c>
      <c r="C11536" s="2">
        <v>0</v>
      </c>
      <c r="D11536" s="2">
        <v>0</v>
      </c>
      <c r="E11536" s="2">
        <v>1</v>
      </c>
      <c r="F11536" s="2">
        <v>1</v>
      </c>
    </row>
    <row r="11537" spans="1:6" x14ac:dyDescent="0.25">
      <c r="A11537" s="1" t="str">
        <f>"15378"</f>
        <v>15378</v>
      </c>
      <c r="B11537" s="1" t="str">
        <f>"42125"</f>
        <v>42125</v>
      </c>
      <c r="C11537" s="2">
        <v>0</v>
      </c>
      <c r="D11537" s="2">
        <v>0</v>
      </c>
      <c r="E11537" s="2">
        <v>1</v>
      </c>
      <c r="F11537" s="2">
        <v>1</v>
      </c>
    </row>
    <row r="11538" spans="1:6" x14ac:dyDescent="0.25">
      <c r="A11538" s="1" t="str">
        <f>"15228"</f>
        <v>15228</v>
      </c>
      <c r="B11538" s="1" t="str">
        <f>"42003"</f>
        <v>42003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25">
      <c r="A11539" s="1" t="str">
        <f>"15535"</f>
        <v>15535</v>
      </c>
      <c r="B11539" s="1" t="str">
        <f>"42009"</f>
        <v>42009</v>
      </c>
      <c r="C11539" s="2">
        <v>1</v>
      </c>
      <c r="D11539" s="2">
        <v>1</v>
      </c>
      <c r="E11539" s="2">
        <v>0</v>
      </c>
      <c r="F11539" s="2">
        <v>1</v>
      </c>
    </row>
    <row r="11540" spans="1:6" x14ac:dyDescent="0.25">
      <c r="A11540" s="1" t="str">
        <f>"15542"</f>
        <v>15542</v>
      </c>
      <c r="B11540" s="1" t="str">
        <f>"42111"</f>
        <v>42111</v>
      </c>
      <c r="C11540" s="2">
        <v>1</v>
      </c>
      <c r="D11540" s="2">
        <v>1</v>
      </c>
      <c r="E11540" s="2">
        <v>1</v>
      </c>
      <c r="F11540" s="2">
        <v>1</v>
      </c>
    </row>
    <row r="11541" spans="1:6" x14ac:dyDescent="0.25">
      <c r="A11541" s="1" t="str">
        <f>"15545"</f>
        <v>15545</v>
      </c>
      <c r="B11541" s="1" t="str">
        <f>"42111"</f>
        <v>42111</v>
      </c>
      <c r="C11541" s="2">
        <v>0.23932384341637</v>
      </c>
      <c r="D11541" s="2">
        <v>0.28571428571428498</v>
      </c>
      <c r="E11541" s="2">
        <v>0</v>
      </c>
      <c r="F11541" s="2">
        <v>0.23167649536647</v>
      </c>
    </row>
    <row r="11542" spans="1:6" x14ac:dyDescent="0.25">
      <c r="A11542" s="1" t="str">
        <f>"15545"</f>
        <v>15545</v>
      </c>
      <c r="B11542" s="1" t="str">
        <f>"42009"</f>
        <v>42009</v>
      </c>
      <c r="C11542" s="2">
        <v>0.76067615658362897</v>
      </c>
      <c r="D11542" s="2">
        <v>0.71428571428571397</v>
      </c>
      <c r="E11542" s="2">
        <v>1</v>
      </c>
      <c r="F11542" s="2">
        <v>0.76832350463352905</v>
      </c>
    </row>
    <row r="11543" spans="1:6" x14ac:dyDescent="0.25">
      <c r="A11543" s="1" t="str">
        <f>"15550"</f>
        <v>15550</v>
      </c>
      <c r="B11543" s="1" t="str">
        <f>"42111"</f>
        <v>42111</v>
      </c>
      <c r="C11543" s="2">
        <v>4.8661800486617997E-3</v>
      </c>
      <c r="D11543" s="2">
        <v>0</v>
      </c>
      <c r="E11543" s="2">
        <v>0</v>
      </c>
      <c r="F11543" s="2">
        <v>4.7619047619047597E-3</v>
      </c>
    </row>
    <row r="11544" spans="1:6" x14ac:dyDescent="0.25">
      <c r="A11544" s="1" t="str">
        <f>"15550"</f>
        <v>15550</v>
      </c>
      <c r="B11544" s="1" t="str">
        <f>"42009"</f>
        <v>42009</v>
      </c>
      <c r="C11544" s="2">
        <v>0.99513381995133798</v>
      </c>
      <c r="D11544" s="2">
        <v>1</v>
      </c>
      <c r="E11544" s="2">
        <v>1</v>
      </c>
      <c r="F11544" s="2">
        <v>0.99523809523809503</v>
      </c>
    </row>
    <row r="11545" spans="1:6" x14ac:dyDescent="0.25">
      <c r="A11545" s="1" t="str">
        <f>"15548"</f>
        <v>15548</v>
      </c>
      <c r="B11545" s="1" t="str">
        <f>"42111"</f>
        <v>42111</v>
      </c>
      <c r="C11545" s="2">
        <v>1</v>
      </c>
      <c r="D11545" s="2">
        <v>1</v>
      </c>
      <c r="E11545" s="2">
        <v>0</v>
      </c>
      <c r="F11545" s="2">
        <v>1</v>
      </c>
    </row>
    <row r="11546" spans="1:6" x14ac:dyDescent="0.25">
      <c r="A11546" s="1" t="str">
        <f>"15549"</f>
        <v>15549</v>
      </c>
      <c r="B11546" s="1" t="str">
        <f>"42111"</f>
        <v>42111</v>
      </c>
      <c r="C11546" s="2">
        <v>0</v>
      </c>
      <c r="D11546" s="2">
        <v>1</v>
      </c>
      <c r="E11546" s="2">
        <v>1</v>
      </c>
      <c r="F11546" s="2">
        <v>1</v>
      </c>
    </row>
    <row r="11547" spans="1:6" x14ac:dyDescent="0.25">
      <c r="A11547" s="1" t="str">
        <f>"15532"</f>
        <v>15532</v>
      </c>
      <c r="B11547" s="1" t="str">
        <f>"42111"</f>
        <v>42111</v>
      </c>
      <c r="C11547" s="2">
        <v>0</v>
      </c>
      <c r="D11547" s="2">
        <v>1</v>
      </c>
      <c r="E11547" s="2">
        <v>0</v>
      </c>
      <c r="F11547" s="2">
        <v>1</v>
      </c>
    </row>
    <row r="11548" spans="1:6" x14ac:dyDescent="0.25">
      <c r="A11548" s="1" t="str">
        <f>"15433"</f>
        <v>15433</v>
      </c>
      <c r="B11548" s="1" t="str">
        <f>"42051"</f>
        <v>42051</v>
      </c>
      <c r="C11548" s="2">
        <v>1</v>
      </c>
      <c r="D11548" s="2">
        <v>1</v>
      </c>
      <c r="E11548" s="2">
        <v>1</v>
      </c>
      <c r="F11548" s="2">
        <v>1</v>
      </c>
    </row>
    <row r="11549" spans="1:6" x14ac:dyDescent="0.25">
      <c r="A11549" s="1" t="str">
        <f>"15437"</f>
        <v>15437</v>
      </c>
      <c r="B11549" s="1" t="str">
        <f>"42051"</f>
        <v>42051</v>
      </c>
      <c r="C11549" s="2">
        <v>1</v>
      </c>
      <c r="D11549" s="2">
        <v>1</v>
      </c>
      <c r="E11549" s="2">
        <v>1</v>
      </c>
      <c r="F11549" s="2">
        <v>1</v>
      </c>
    </row>
    <row r="11550" spans="1:6" x14ac:dyDescent="0.25">
      <c r="A11550" s="1" t="str">
        <f>"15469"</f>
        <v>15469</v>
      </c>
      <c r="B11550" s="1" t="str">
        <f>"42051"</f>
        <v>42051</v>
      </c>
      <c r="C11550" s="2">
        <v>1</v>
      </c>
      <c r="D11550" s="2">
        <v>1</v>
      </c>
      <c r="E11550" s="2">
        <v>1</v>
      </c>
      <c r="F11550" s="2">
        <v>1</v>
      </c>
    </row>
    <row r="11551" spans="1:6" x14ac:dyDescent="0.25">
      <c r="A11551" s="1" t="str">
        <f>"15479"</f>
        <v>15479</v>
      </c>
      <c r="B11551" s="1" t="str">
        <f>"42129"</f>
        <v>42129</v>
      </c>
      <c r="C11551" s="2">
        <v>1</v>
      </c>
      <c r="D11551" s="2">
        <v>1</v>
      </c>
      <c r="E11551" s="2">
        <v>1</v>
      </c>
      <c r="F11551" s="2">
        <v>1</v>
      </c>
    </row>
    <row r="11552" spans="1:6" x14ac:dyDescent="0.25">
      <c r="A11552" s="1" t="str">
        <f>"15439"</f>
        <v>15439</v>
      </c>
      <c r="B11552" s="1" t="str">
        <f>"42051"</f>
        <v>42051</v>
      </c>
      <c r="C11552" s="2">
        <v>0</v>
      </c>
      <c r="D11552" s="2">
        <v>0</v>
      </c>
      <c r="E11552" s="2">
        <v>1</v>
      </c>
      <c r="F11552" s="2">
        <v>1</v>
      </c>
    </row>
    <row r="11553" spans="1:6" x14ac:dyDescent="0.25">
      <c r="A11553" s="1" t="str">
        <f>"15448"</f>
        <v>15448</v>
      </c>
      <c r="B11553" s="1" t="str">
        <f>"42129"</f>
        <v>42129</v>
      </c>
      <c r="C11553" s="2">
        <v>0</v>
      </c>
      <c r="D11553" s="2">
        <v>0</v>
      </c>
      <c r="E11553" s="2">
        <v>1</v>
      </c>
      <c r="F11553" s="2">
        <v>1</v>
      </c>
    </row>
    <row r="11554" spans="1:6" x14ac:dyDescent="0.25">
      <c r="A11554" s="1" t="str">
        <f>"15444"</f>
        <v>15444</v>
      </c>
      <c r="B11554" s="1" t="str">
        <f>"42051"</f>
        <v>42051</v>
      </c>
      <c r="C11554" s="2">
        <v>1</v>
      </c>
      <c r="D11554" s="2">
        <v>1</v>
      </c>
      <c r="E11554" s="2">
        <v>1</v>
      </c>
      <c r="F11554" s="2">
        <v>1</v>
      </c>
    </row>
    <row r="11555" spans="1:6" x14ac:dyDescent="0.25">
      <c r="A11555" s="1" t="str">
        <f>"15432"</f>
        <v>15432</v>
      </c>
      <c r="B11555" s="1" t="str">
        <f>"42125"</f>
        <v>42125</v>
      </c>
      <c r="C11555" s="2">
        <v>0</v>
      </c>
      <c r="D11555" s="2">
        <v>0</v>
      </c>
      <c r="E11555" s="2">
        <v>1</v>
      </c>
      <c r="F11555" s="2">
        <v>1</v>
      </c>
    </row>
    <row r="11556" spans="1:6" x14ac:dyDescent="0.25">
      <c r="A11556" s="1" t="str">
        <f>"15454"</f>
        <v>15454</v>
      </c>
      <c r="B11556" s="1" t="str">
        <f>"42051"</f>
        <v>42051</v>
      </c>
      <c r="C11556" s="2">
        <v>0</v>
      </c>
      <c r="D11556" s="2">
        <v>0</v>
      </c>
      <c r="E11556" s="2">
        <v>1</v>
      </c>
      <c r="F11556" s="2">
        <v>1</v>
      </c>
    </row>
    <row r="11557" spans="1:6" x14ac:dyDescent="0.25">
      <c r="A11557" s="1" t="str">
        <f>"15642"</f>
        <v>15642</v>
      </c>
      <c r="B11557" s="1" t="str">
        <f>"42003"</f>
        <v>42003</v>
      </c>
      <c r="C11557" s="2">
        <v>2.182290941171E-3</v>
      </c>
      <c r="D11557" s="2">
        <v>0</v>
      </c>
      <c r="E11557" s="2">
        <v>0</v>
      </c>
      <c r="F11557" s="2">
        <v>2.0139692334061698E-3</v>
      </c>
    </row>
    <row r="11558" spans="1:6" x14ac:dyDescent="0.25">
      <c r="A11558" s="1" t="str">
        <f>"15642"</f>
        <v>15642</v>
      </c>
      <c r="B11558" s="1" t="str">
        <f>"42129"</f>
        <v>42129</v>
      </c>
      <c r="C11558" s="2">
        <v>0.99781770905882805</v>
      </c>
      <c r="D11558" s="2">
        <v>1</v>
      </c>
      <c r="E11558" s="2">
        <v>1</v>
      </c>
      <c r="F11558" s="2">
        <v>0.99798603076659298</v>
      </c>
    </row>
    <row r="11559" spans="1:6" x14ac:dyDescent="0.25">
      <c r="A11559" s="1" t="str">
        <f>"15601"</f>
        <v>15601</v>
      </c>
      <c r="B11559" s="1" t="str">
        <f>"42129"</f>
        <v>42129</v>
      </c>
      <c r="C11559" s="2">
        <v>1</v>
      </c>
      <c r="D11559" s="2">
        <v>1</v>
      </c>
      <c r="E11559" s="2">
        <v>1</v>
      </c>
      <c r="F11559" s="2">
        <v>1</v>
      </c>
    </row>
    <row r="11560" spans="1:6" x14ac:dyDescent="0.25">
      <c r="A11560" s="1" t="str">
        <f>"15613"</f>
        <v>15613</v>
      </c>
      <c r="B11560" s="1" t="str">
        <f>"42005"</f>
        <v>42005</v>
      </c>
      <c r="C11560" s="2">
        <v>0.39176829268292601</v>
      </c>
      <c r="D11560" s="2">
        <v>0.49677419354838698</v>
      </c>
      <c r="E11560" s="2">
        <v>0.64761904761904698</v>
      </c>
      <c r="F11560" s="2">
        <v>0.403954802259887</v>
      </c>
    </row>
    <row r="11561" spans="1:6" x14ac:dyDescent="0.25">
      <c r="A11561" s="1" t="str">
        <f>"15613"</f>
        <v>15613</v>
      </c>
      <c r="B11561" s="1" t="str">
        <f>"42129"</f>
        <v>42129</v>
      </c>
      <c r="C11561" s="2">
        <v>0.60823170731707299</v>
      </c>
      <c r="D11561" s="2">
        <v>0.50322580645161197</v>
      </c>
      <c r="E11561" s="2">
        <v>0.35238095238095202</v>
      </c>
      <c r="F11561" s="2">
        <v>0.596045197740112</v>
      </c>
    </row>
    <row r="11562" spans="1:6" x14ac:dyDescent="0.25">
      <c r="A11562" s="1" t="str">
        <f>"15637"</f>
        <v>15637</v>
      </c>
      <c r="B11562" s="1" t="str">
        <f>"42129"</f>
        <v>42129</v>
      </c>
      <c r="C11562" s="2">
        <v>1</v>
      </c>
      <c r="D11562" s="2">
        <v>1</v>
      </c>
      <c r="E11562" s="2">
        <v>1</v>
      </c>
      <c r="F11562" s="2">
        <v>1</v>
      </c>
    </row>
    <row r="11563" spans="1:6" x14ac:dyDescent="0.25">
      <c r="A11563" s="1" t="str">
        <f>"15624"</f>
        <v>15624</v>
      </c>
      <c r="B11563" s="1" t="str">
        <f>"42129"</f>
        <v>42129</v>
      </c>
      <c r="C11563" s="2">
        <v>0</v>
      </c>
      <c r="D11563" s="2">
        <v>0</v>
      </c>
      <c r="E11563" s="2">
        <v>1</v>
      </c>
      <c r="F11563" s="2">
        <v>1</v>
      </c>
    </row>
    <row r="11564" spans="1:6" x14ac:dyDescent="0.25">
      <c r="A11564" s="1" t="str">
        <f>"15611"</f>
        <v>15611</v>
      </c>
      <c r="B11564" s="1" t="str">
        <f>"42129"</f>
        <v>42129</v>
      </c>
      <c r="C11564" s="2">
        <v>1</v>
      </c>
      <c r="D11564" s="2">
        <v>1</v>
      </c>
      <c r="E11564" s="2">
        <v>1</v>
      </c>
      <c r="F11564" s="2">
        <v>1</v>
      </c>
    </row>
    <row r="11565" spans="1:6" x14ac:dyDescent="0.25">
      <c r="A11565" s="1" t="str">
        <f>"15629"</f>
        <v>15629</v>
      </c>
      <c r="B11565" s="1" t="str">
        <f>"42129"</f>
        <v>42129</v>
      </c>
      <c r="C11565" s="2">
        <v>0</v>
      </c>
      <c r="D11565" s="2">
        <v>0</v>
      </c>
      <c r="E11565" s="2">
        <v>1</v>
      </c>
      <c r="F11565" s="2">
        <v>1</v>
      </c>
    </row>
    <row r="11566" spans="1:6" x14ac:dyDescent="0.25">
      <c r="A11566" s="1" t="str">
        <f>"15565"</f>
        <v>15565</v>
      </c>
      <c r="B11566" s="1" t="str">
        <f>"42111"</f>
        <v>42111</v>
      </c>
      <c r="C11566" s="2">
        <v>1</v>
      </c>
      <c r="D11566" s="2">
        <v>1</v>
      </c>
      <c r="E11566" s="2">
        <v>1</v>
      </c>
      <c r="F11566" s="2">
        <v>1</v>
      </c>
    </row>
    <row r="11567" spans="1:6" x14ac:dyDescent="0.25">
      <c r="A11567" s="1" t="str">
        <f>"15633"</f>
        <v>15633</v>
      </c>
      <c r="B11567" s="1" t="str">
        <f>"42129"</f>
        <v>42129</v>
      </c>
      <c r="C11567" s="2">
        <v>1</v>
      </c>
      <c r="D11567" s="2">
        <v>0</v>
      </c>
      <c r="E11567" s="2">
        <v>1</v>
      </c>
      <c r="F11567" s="2">
        <v>1</v>
      </c>
    </row>
    <row r="11568" spans="1:6" x14ac:dyDescent="0.25">
      <c r="A11568" s="1" t="str">
        <f>"15233"</f>
        <v>15233</v>
      </c>
      <c r="B11568" s="1" t="str">
        <f>"42003"</f>
        <v>42003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25">
      <c r="A11569" s="1" t="str">
        <f>"15237"</f>
        <v>15237</v>
      </c>
      <c r="B11569" s="1" t="str">
        <f>"42003"</f>
        <v>42003</v>
      </c>
      <c r="C11569" s="2">
        <v>1</v>
      </c>
      <c r="D11569" s="2">
        <v>1</v>
      </c>
      <c r="E11569" s="2">
        <v>1</v>
      </c>
      <c r="F11569" s="2">
        <v>1</v>
      </c>
    </row>
    <row r="11570" spans="1:6" x14ac:dyDescent="0.25">
      <c r="A11570" s="1" t="str">
        <f>"15253"</f>
        <v>15253</v>
      </c>
      <c r="B11570" s="1" t="str">
        <f>"42003"</f>
        <v>42003</v>
      </c>
      <c r="C11570" s="2">
        <v>0</v>
      </c>
      <c r="D11570" s="2">
        <v>0</v>
      </c>
      <c r="E11570" s="2">
        <v>1</v>
      </c>
      <c r="F11570" s="2">
        <v>1</v>
      </c>
    </row>
    <row r="11571" spans="1:6" x14ac:dyDescent="0.25">
      <c r="A11571" s="1" t="str">
        <f>"15290"</f>
        <v>15290</v>
      </c>
      <c r="B11571" s="1" t="str">
        <f>"42003"</f>
        <v>42003</v>
      </c>
      <c r="C11571" s="2">
        <v>0</v>
      </c>
      <c r="D11571" s="2">
        <v>1</v>
      </c>
      <c r="E11571" s="2">
        <v>1</v>
      </c>
      <c r="F11571" s="2">
        <v>1</v>
      </c>
    </row>
    <row r="11572" spans="1:6" x14ac:dyDescent="0.25">
      <c r="A11572" s="1" t="str">
        <f>"15267"</f>
        <v>15267</v>
      </c>
      <c r="B11572" s="1" t="str">
        <f>"42003"</f>
        <v>42003</v>
      </c>
      <c r="C11572" s="2">
        <v>0</v>
      </c>
      <c r="D11572" s="2">
        <v>0</v>
      </c>
      <c r="E11572" s="2">
        <v>1</v>
      </c>
      <c r="F11572" s="2">
        <v>1</v>
      </c>
    </row>
    <row r="11573" spans="1:6" x14ac:dyDescent="0.25">
      <c r="A11573" s="1" t="str">
        <f>"15665"</f>
        <v>15665</v>
      </c>
      <c r="B11573" s="1" t="str">
        <f>"42129"</f>
        <v>42129</v>
      </c>
      <c r="C11573" s="2">
        <v>1</v>
      </c>
      <c r="D11573" s="2">
        <v>1</v>
      </c>
      <c r="E11573" s="2">
        <v>1</v>
      </c>
      <c r="F11573" s="2">
        <v>1</v>
      </c>
    </row>
    <row r="11574" spans="1:6" x14ac:dyDescent="0.25">
      <c r="A11574" s="1" t="str">
        <f>"15647"</f>
        <v>15647</v>
      </c>
      <c r="B11574" s="1" t="str">
        <f>"42129"</f>
        <v>42129</v>
      </c>
      <c r="C11574" s="2">
        <v>1</v>
      </c>
      <c r="D11574" s="2">
        <v>1</v>
      </c>
      <c r="E11574" s="2">
        <v>1</v>
      </c>
      <c r="F11574" s="2">
        <v>1</v>
      </c>
    </row>
    <row r="11575" spans="1:6" x14ac:dyDescent="0.25">
      <c r="A11575" s="1" t="str">
        <f>"15656"</f>
        <v>15656</v>
      </c>
      <c r="B11575" s="1" t="str">
        <f>"42129"</f>
        <v>42129</v>
      </c>
      <c r="C11575" s="2">
        <v>0.53641571194762605</v>
      </c>
      <c r="D11575" s="2">
        <v>0.47975077881619899</v>
      </c>
      <c r="E11575" s="2">
        <v>0.67708333333333304</v>
      </c>
      <c r="F11575" s="2">
        <v>0.53553251649387301</v>
      </c>
    </row>
    <row r="11576" spans="1:6" x14ac:dyDescent="0.25">
      <c r="A11576" s="1" t="str">
        <f>"15656"</f>
        <v>15656</v>
      </c>
      <c r="B11576" s="1" t="str">
        <f>"42005"</f>
        <v>42005</v>
      </c>
      <c r="C11576" s="2">
        <v>0.46358428805237301</v>
      </c>
      <c r="D11576" s="2">
        <v>0.52024922118380001</v>
      </c>
      <c r="E11576" s="2">
        <v>0.32291666666666602</v>
      </c>
      <c r="F11576" s="2">
        <v>0.46446748350612599</v>
      </c>
    </row>
    <row r="11577" spans="1:6" x14ac:dyDescent="0.25">
      <c r="A11577" s="1" t="str">
        <f>"15853"</f>
        <v>15853</v>
      </c>
      <c r="B11577" s="1" t="str">
        <f>"42065"</f>
        <v>42065</v>
      </c>
      <c r="C11577" s="2">
        <v>4.3975373790677199E-3</v>
      </c>
      <c r="D11577" s="2">
        <v>0</v>
      </c>
      <c r="E11577" s="2">
        <v>0</v>
      </c>
      <c r="F11577" s="2">
        <v>3.7481259370314799E-3</v>
      </c>
    </row>
    <row r="11578" spans="1:6" x14ac:dyDescent="0.25">
      <c r="A11578" s="1" t="str">
        <f>"15853"</f>
        <v>15853</v>
      </c>
      <c r="B11578" s="1" t="str">
        <f>"42047"</f>
        <v>42047</v>
      </c>
      <c r="C11578" s="2">
        <v>0.99560246262093199</v>
      </c>
      <c r="D11578" s="2">
        <v>1</v>
      </c>
      <c r="E11578" s="2">
        <v>1</v>
      </c>
      <c r="F11578" s="2">
        <v>0.996251874062968</v>
      </c>
    </row>
    <row r="11579" spans="1:6" x14ac:dyDescent="0.25">
      <c r="A11579" s="1" t="str">
        <f>"15922"</f>
        <v>15922</v>
      </c>
      <c r="B11579" s="1" t="str">
        <f>"42021"</f>
        <v>42021</v>
      </c>
      <c r="C11579" s="2">
        <v>0</v>
      </c>
      <c r="D11579" s="2">
        <v>1</v>
      </c>
      <c r="E11579" s="2">
        <v>1</v>
      </c>
      <c r="F11579" s="2">
        <v>1</v>
      </c>
    </row>
    <row r="11580" spans="1:6" x14ac:dyDescent="0.25">
      <c r="A11580" s="1" t="str">
        <f>"15714"</f>
        <v>15714</v>
      </c>
      <c r="B11580" s="1" t="str">
        <f>"42063"</f>
        <v>42063</v>
      </c>
      <c r="C11580" s="2">
        <v>0.114918512327622</v>
      </c>
      <c r="D11580" s="2">
        <v>1.7441860465116199E-2</v>
      </c>
      <c r="E11580" s="2">
        <v>0</v>
      </c>
      <c r="F11580" s="2">
        <v>0.105024556101246</v>
      </c>
    </row>
    <row r="11581" spans="1:6" x14ac:dyDescent="0.25">
      <c r="A11581" s="1" t="str">
        <f>"15714"</f>
        <v>15714</v>
      </c>
      <c r="B11581" s="1" t="str">
        <f>"42021"</f>
        <v>42021</v>
      </c>
      <c r="C11581" s="2">
        <v>0.88508148767237704</v>
      </c>
      <c r="D11581" s="2">
        <v>0.98255813953488302</v>
      </c>
      <c r="E11581" s="2">
        <v>1</v>
      </c>
      <c r="F11581" s="2">
        <v>0.89497544389875305</v>
      </c>
    </row>
    <row r="11582" spans="1:6" x14ac:dyDescent="0.25">
      <c r="A11582" s="1" t="str">
        <f>"15687"</f>
        <v>15687</v>
      </c>
      <c r="B11582" s="1" t="str">
        <f>"42129"</f>
        <v>42129</v>
      </c>
      <c r="C11582" s="2">
        <v>1</v>
      </c>
      <c r="D11582" s="2">
        <v>1</v>
      </c>
      <c r="E11582" s="2">
        <v>0</v>
      </c>
      <c r="F11582" s="2">
        <v>1</v>
      </c>
    </row>
    <row r="11583" spans="1:6" x14ac:dyDescent="0.25">
      <c r="A11583" s="1" t="str">
        <f>"15712"</f>
        <v>15712</v>
      </c>
      <c r="B11583" s="1" t="str">
        <f>"42063"</f>
        <v>42063</v>
      </c>
      <c r="C11583" s="2">
        <v>0</v>
      </c>
      <c r="D11583" s="2">
        <v>1</v>
      </c>
      <c r="E11583" s="2">
        <v>1</v>
      </c>
      <c r="F11583" s="2">
        <v>1</v>
      </c>
    </row>
    <row r="11584" spans="1:6" x14ac:dyDescent="0.25">
      <c r="A11584" s="1" t="str">
        <f>"16041"</f>
        <v>16041</v>
      </c>
      <c r="B11584" s="1" t="str">
        <f>"42005"</f>
        <v>42005</v>
      </c>
      <c r="C11584" s="2">
        <v>0.30105017502917097</v>
      </c>
      <c r="D11584" s="2">
        <v>0.17391304347826</v>
      </c>
      <c r="E11584" s="2">
        <v>0</v>
      </c>
      <c r="F11584" s="2">
        <v>0.296715741789354</v>
      </c>
    </row>
    <row r="11585" spans="1:6" x14ac:dyDescent="0.25">
      <c r="A11585" s="1" t="str">
        <f>"16041"</f>
        <v>16041</v>
      </c>
      <c r="B11585" s="1" t="str">
        <f t="shared" ref="B11585:B11590" si="52">"42019"</f>
        <v>42019</v>
      </c>
      <c r="C11585" s="2">
        <v>0.69894982497082803</v>
      </c>
      <c r="D11585" s="2">
        <v>0.82608695652173902</v>
      </c>
      <c r="E11585" s="2">
        <v>1</v>
      </c>
      <c r="F11585" s="2">
        <v>0.703284258210645</v>
      </c>
    </row>
    <row r="11586" spans="1:6" x14ac:dyDescent="0.25">
      <c r="A11586" s="1" t="str">
        <f>"16052"</f>
        <v>16052</v>
      </c>
      <c r="B11586" s="1" t="str">
        <f t="shared" si="52"/>
        <v>42019</v>
      </c>
      <c r="C11586" s="2">
        <v>1</v>
      </c>
      <c r="D11586" s="2">
        <v>1</v>
      </c>
      <c r="E11586" s="2">
        <v>1</v>
      </c>
      <c r="F11586" s="2">
        <v>1</v>
      </c>
    </row>
    <row r="11587" spans="1:6" x14ac:dyDescent="0.25">
      <c r="A11587" s="1" t="str">
        <f>"16053"</f>
        <v>16053</v>
      </c>
      <c r="B11587" s="1" t="str">
        <f t="shared" si="52"/>
        <v>42019</v>
      </c>
      <c r="C11587" s="2">
        <v>1</v>
      </c>
      <c r="D11587" s="2">
        <v>1</v>
      </c>
      <c r="E11587" s="2">
        <v>1</v>
      </c>
      <c r="F11587" s="2">
        <v>1</v>
      </c>
    </row>
    <row r="11588" spans="1:6" x14ac:dyDescent="0.25">
      <c r="A11588" s="1" t="str">
        <f>"16035"</f>
        <v>16035</v>
      </c>
      <c r="B11588" s="1" t="str">
        <f t="shared" si="52"/>
        <v>42019</v>
      </c>
      <c r="C11588" s="2">
        <v>0</v>
      </c>
      <c r="D11588" s="2">
        <v>0</v>
      </c>
      <c r="E11588" s="2">
        <v>1</v>
      </c>
      <c r="F11588" s="2">
        <v>1</v>
      </c>
    </row>
    <row r="11589" spans="1:6" x14ac:dyDescent="0.25">
      <c r="A11589" s="1" t="str">
        <f>"16024"</f>
        <v>16024</v>
      </c>
      <c r="B11589" s="1" t="str">
        <f t="shared" si="52"/>
        <v>42019</v>
      </c>
      <c r="C11589" s="2">
        <v>0</v>
      </c>
      <c r="D11589" s="2">
        <v>0</v>
      </c>
      <c r="E11589" s="2">
        <v>1</v>
      </c>
      <c r="F11589" s="2">
        <v>1</v>
      </c>
    </row>
    <row r="11590" spans="1:6" x14ac:dyDescent="0.25">
      <c r="A11590" s="1" t="str">
        <f>"16030"</f>
        <v>16030</v>
      </c>
      <c r="B11590" s="1" t="str">
        <f t="shared" si="52"/>
        <v>42019</v>
      </c>
      <c r="C11590" s="2">
        <v>0</v>
      </c>
      <c r="D11590" s="2">
        <v>0</v>
      </c>
      <c r="E11590" s="2">
        <v>1</v>
      </c>
      <c r="F11590" s="2">
        <v>1</v>
      </c>
    </row>
    <row r="11591" spans="1:6" x14ac:dyDescent="0.25">
      <c r="A11591" s="1" t="str">
        <f>"15946"</f>
        <v>15946</v>
      </c>
      <c r="B11591" s="1" t="str">
        <f>"42013"</f>
        <v>42013</v>
      </c>
      <c r="C11591" s="2">
        <v>5.3194650817236198E-2</v>
      </c>
      <c r="D11591" s="2">
        <v>1.0869565217391301E-2</v>
      </c>
      <c r="E11591" s="2">
        <v>0</v>
      </c>
      <c r="F11591" s="2">
        <v>5.0069156293222603E-2</v>
      </c>
    </row>
    <row r="11592" spans="1:6" x14ac:dyDescent="0.25">
      <c r="A11592" s="1" t="str">
        <f>"15946"</f>
        <v>15946</v>
      </c>
      <c r="B11592" s="1" t="str">
        <f>"42009"</f>
        <v>42009</v>
      </c>
      <c r="C11592" s="2">
        <v>1.24814264487369E-2</v>
      </c>
      <c r="D11592" s="2">
        <v>5.4347826086956503E-3</v>
      </c>
      <c r="E11592" s="2">
        <v>0</v>
      </c>
      <c r="F11592" s="2">
        <v>1.18948824343015E-2</v>
      </c>
    </row>
    <row r="11593" spans="1:6" x14ac:dyDescent="0.25">
      <c r="A11593" s="1" t="str">
        <f>"15946"</f>
        <v>15946</v>
      </c>
      <c r="B11593" s="1" t="str">
        <f>"42021"</f>
        <v>42021</v>
      </c>
      <c r="C11593" s="2">
        <v>0.93432392273402598</v>
      </c>
      <c r="D11593" s="2">
        <v>0.98369565217391297</v>
      </c>
      <c r="E11593" s="2">
        <v>1</v>
      </c>
      <c r="F11593" s="2">
        <v>0.93803596127247502</v>
      </c>
    </row>
    <row r="11594" spans="1:6" x14ac:dyDescent="0.25">
      <c r="A11594" s="1" t="str">
        <f>"15955"</f>
        <v>15955</v>
      </c>
      <c r="B11594" s="1" t="str">
        <f>"42021"</f>
        <v>42021</v>
      </c>
      <c r="C11594" s="2">
        <v>1</v>
      </c>
      <c r="D11594" s="2">
        <v>1</v>
      </c>
      <c r="E11594" s="2">
        <v>1</v>
      </c>
      <c r="F11594" s="2">
        <v>1</v>
      </c>
    </row>
    <row r="11595" spans="1:6" x14ac:dyDescent="0.25">
      <c r="A11595" s="1" t="str">
        <f>"15956"</f>
        <v>15956</v>
      </c>
      <c r="B11595" s="1" t="str">
        <f>"42021"</f>
        <v>42021</v>
      </c>
      <c r="C11595" s="2">
        <v>1</v>
      </c>
      <c r="D11595" s="2">
        <v>1</v>
      </c>
      <c r="E11595" s="2">
        <v>1</v>
      </c>
      <c r="F11595" s="2">
        <v>1</v>
      </c>
    </row>
    <row r="11596" spans="1:6" x14ac:dyDescent="0.25">
      <c r="A11596" s="1" t="str">
        <f>"15962"</f>
        <v>15962</v>
      </c>
      <c r="B11596" s="1" t="str">
        <f>"42021"</f>
        <v>42021</v>
      </c>
      <c r="C11596" s="2">
        <v>0</v>
      </c>
      <c r="D11596" s="2">
        <v>1</v>
      </c>
      <c r="E11596" s="2">
        <v>1</v>
      </c>
      <c r="F11596" s="2">
        <v>1</v>
      </c>
    </row>
    <row r="11597" spans="1:6" x14ac:dyDescent="0.25">
      <c r="A11597" s="1" t="str">
        <f>"16105"</f>
        <v>16105</v>
      </c>
      <c r="B11597" s="1" t="str">
        <f>"42073"</f>
        <v>42073</v>
      </c>
      <c r="C11597" s="2">
        <v>1</v>
      </c>
      <c r="D11597" s="2">
        <v>1</v>
      </c>
      <c r="E11597" s="2">
        <v>1</v>
      </c>
      <c r="F11597" s="2">
        <v>1</v>
      </c>
    </row>
    <row r="11598" spans="1:6" x14ac:dyDescent="0.25">
      <c r="A11598" s="1" t="str">
        <f>"16059"</f>
        <v>16059</v>
      </c>
      <c r="B11598" s="1" t="str">
        <f>"42003"</f>
        <v>42003</v>
      </c>
      <c r="C11598" s="2">
        <v>2.98029556650246E-2</v>
      </c>
      <c r="D11598" s="2">
        <v>6.7073170731707293E-2</v>
      </c>
      <c r="E11598" s="2">
        <v>7.69230769230769E-2</v>
      </c>
      <c r="F11598" s="2">
        <v>3.1529411764705799E-2</v>
      </c>
    </row>
    <row r="11599" spans="1:6" x14ac:dyDescent="0.25">
      <c r="A11599" s="1" t="str">
        <f>"16059"</f>
        <v>16059</v>
      </c>
      <c r="B11599" s="1" t="str">
        <f>"42019"</f>
        <v>42019</v>
      </c>
      <c r="C11599" s="2">
        <v>0.970197044334975</v>
      </c>
      <c r="D11599" s="2">
        <v>0.93292682926829196</v>
      </c>
      <c r="E11599" s="2">
        <v>0.92307692307692302</v>
      </c>
      <c r="F11599" s="2">
        <v>0.96847058823529397</v>
      </c>
    </row>
    <row r="11600" spans="1:6" x14ac:dyDescent="0.25">
      <c r="A11600" s="1" t="str">
        <f>"16102"</f>
        <v>16102</v>
      </c>
      <c r="B11600" s="1" t="str">
        <f>"42125"</f>
        <v>42125</v>
      </c>
      <c r="C11600" s="2">
        <v>7.8492935635792696E-4</v>
      </c>
      <c r="D11600" s="2">
        <v>0</v>
      </c>
      <c r="E11600" s="2">
        <v>0</v>
      </c>
      <c r="F11600" s="2">
        <v>7.2859744990892499E-4</v>
      </c>
    </row>
    <row r="11601" spans="1:6" x14ac:dyDescent="0.25">
      <c r="A11601" s="1" t="str">
        <f>"16102"</f>
        <v>16102</v>
      </c>
      <c r="B11601" s="1" t="str">
        <f>"42073"</f>
        <v>42073</v>
      </c>
      <c r="C11601" s="2">
        <v>0.99921507064364201</v>
      </c>
      <c r="D11601" s="2">
        <v>1</v>
      </c>
      <c r="E11601" s="2">
        <v>1</v>
      </c>
      <c r="F11601" s="2">
        <v>0.99927140255009095</v>
      </c>
    </row>
    <row r="11602" spans="1:6" x14ac:dyDescent="0.25">
      <c r="A11602" s="1" t="str">
        <f>"15725"</f>
        <v>15725</v>
      </c>
      <c r="B11602" s="1" t="str">
        <f>"42063"</f>
        <v>42063</v>
      </c>
      <c r="C11602" s="2">
        <v>1</v>
      </c>
      <c r="D11602" s="2">
        <v>1</v>
      </c>
      <c r="E11602" s="2">
        <v>0</v>
      </c>
      <c r="F11602" s="2">
        <v>1</v>
      </c>
    </row>
    <row r="11603" spans="1:6" x14ac:dyDescent="0.25">
      <c r="A11603" s="1" t="str">
        <f>"15765"</f>
        <v>15765</v>
      </c>
      <c r="B11603" s="1" t="str">
        <f>"42063"</f>
        <v>42063</v>
      </c>
      <c r="C11603" s="2">
        <v>1</v>
      </c>
      <c r="D11603" s="2">
        <v>1</v>
      </c>
      <c r="E11603" s="2">
        <v>0</v>
      </c>
      <c r="F11603" s="2">
        <v>1</v>
      </c>
    </row>
    <row r="11604" spans="1:6" x14ac:dyDescent="0.25">
      <c r="A11604" s="1" t="str">
        <f>"15770"</f>
        <v>15770</v>
      </c>
      <c r="B11604" s="1" t="str">
        <f>"42065"</f>
        <v>42065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tr">
        <f>"15730"</f>
        <v>15730</v>
      </c>
      <c r="B11605" s="1" t="str">
        <f>"42065"</f>
        <v>42065</v>
      </c>
      <c r="C11605" s="2">
        <v>1</v>
      </c>
      <c r="D11605" s="2">
        <v>1</v>
      </c>
      <c r="E11605" s="2">
        <v>0</v>
      </c>
      <c r="F11605" s="2">
        <v>1</v>
      </c>
    </row>
    <row r="11606" spans="1:6" x14ac:dyDescent="0.25">
      <c r="A11606" s="1" t="str">
        <f>"15721"</f>
        <v>15721</v>
      </c>
      <c r="B11606" s="1" t="str">
        <f>"42033"</f>
        <v>42033</v>
      </c>
      <c r="C11606" s="2">
        <v>0</v>
      </c>
      <c r="D11606" s="2">
        <v>0</v>
      </c>
      <c r="E11606" s="2">
        <v>1</v>
      </c>
      <c r="F11606" s="2">
        <v>1</v>
      </c>
    </row>
    <row r="11607" spans="1:6" x14ac:dyDescent="0.25">
      <c r="A11607" s="1" t="str">
        <f>"15752"</f>
        <v>15752</v>
      </c>
      <c r="B11607" s="1" t="str">
        <f>"42063"</f>
        <v>42063</v>
      </c>
      <c r="C11607" s="2">
        <v>0</v>
      </c>
      <c r="D11607" s="2">
        <v>1</v>
      </c>
      <c r="E11607" s="2">
        <v>0</v>
      </c>
      <c r="F11607" s="2">
        <v>1</v>
      </c>
    </row>
    <row r="11608" spans="1:6" x14ac:dyDescent="0.25">
      <c r="A11608" s="1" t="str">
        <f>"15760"</f>
        <v>15760</v>
      </c>
      <c r="B11608" s="1" t="str">
        <f>"42021"</f>
        <v>42021</v>
      </c>
      <c r="C11608" s="2">
        <v>1</v>
      </c>
      <c r="D11608" s="2">
        <v>1</v>
      </c>
      <c r="E11608" s="2">
        <v>0</v>
      </c>
      <c r="F11608" s="2">
        <v>1</v>
      </c>
    </row>
    <row r="11609" spans="1:6" x14ac:dyDescent="0.25">
      <c r="A11609" s="1" t="str">
        <f>"15824"</f>
        <v>15824</v>
      </c>
      <c r="B11609" s="1" t="str">
        <f>"42065"</f>
        <v>42065</v>
      </c>
      <c r="C11609" s="2">
        <v>0.98449287510477701</v>
      </c>
      <c r="D11609" s="2">
        <v>0.99476439790575899</v>
      </c>
      <c r="E11609" s="2">
        <v>1</v>
      </c>
      <c r="F11609" s="2">
        <v>0.98566037735848999</v>
      </c>
    </row>
    <row r="11610" spans="1:6" x14ac:dyDescent="0.25">
      <c r="A11610" s="1" t="str">
        <f>"15824"</f>
        <v>15824</v>
      </c>
      <c r="B11610" s="1" t="str">
        <f>"42033"</f>
        <v>42033</v>
      </c>
      <c r="C11610" s="2">
        <v>1.55071248952221E-2</v>
      </c>
      <c r="D11610" s="2">
        <v>5.2356020942408302E-3</v>
      </c>
      <c r="E11610" s="2">
        <v>0</v>
      </c>
      <c r="F11610" s="2">
        <v>1.4339622641509399E-2</v>
      </c>
    </row>
    <row r="11611" spans="1:6" x14ac:dyDescent="0.25">
      <c r="A11611" s="1" t="str">
        <f>"15845"</f>
        <v>15845</v>
      </c>
      <c r="B11611" s="1" t="str">
        <f>"42047"</f>
        <v>42047</v>
      </c>
      <c r="C11611" s="2">
        <v>1</v>
      </c>
      <c r="D11611" s="2">
        <v>1</v>
      </c>
      <c r="E11611" s="2">
        <v>1</v>
      </c>
      <c r="F11611" s="2">
        <v>1</v>
      </c>
    </row>
    <row r="11612" spans="1:6" x14ac:dyDescent="0.25">
      <c r="A11612" s="1" t="str">
        <f>"15831"</f>
        <v>15831</v>
      </c>
      <c r="B11612" s="1" t="str">
        <f>"42047"</f>
        <v>42047</v>
      </c>
      <c r="C11612" s="2">
        <v>0</v>
      </c>
      <c r="D11612" s="2">
        <v>1</v>
      </c>
      <c r="E11612" s="2">
        <v>1</v>
      </c>
      <c r="F11612" s="2">
        <v>1</v>
      </c>
    </row>
    <row r="11613" spans="1:6" x14ac:dyDescent="0.25">
      <c r="A11613" s="1" t="str">
        <f>"15847"</f>
        <v>15847</v>
      </c>
      <c r="B11613" s="1" t="str">
        <f>"42065"</f>
        <v>42065</v>
      </c>
      <c r="C11613" s="2">
        <v>0</v>
      </c>
      <c r="D11613" s="2">
        <v>1</v>
      </c>
      <c r="E11613" s="2">
        <v>0</v>
      </c>
      <c r="F11613" s="2">
        <v>1</v>
      </c>
    </row>
    <row r="11614" spans="1:6" x14ac:dyDescent="0.25">
      <c r="A11614" s="1" t="str">
        <f>"16124"</f>
        <v>16124</v>
      </c>
      <c r="B11614" s="1" t="str">
        <f>"42085"</f>
        <v>42085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tr">
        <f>"16131"</f>
        <v>16131</v>
      </c>
      <c r="B11615" s="1" t="str">
        <f>"42039"</f>
        <v>42039</v>
      </c>
      <c r="C11615" s="2">
        <v>1</v>
      </c>
      <c r="D11615" s="2">
        <v>1</v>
      </c>
      <c r="E11615" s="2">
        <v>1</v>
      </c>
      <c r="F11615" s="2">
        <v>1</v>
      </c>
    </row>
    <row r="11616" spans="1:6" x14ac:dyDescent="0.25">
      <c r="A11616" s="1" t="str">
        <f>"16334"</f>
        <v>16334</v>
      </c>
      <c r="B11616" s="1" t="str">
        <f>"42031"</f>
        <v>42031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tr">
        <f>"16346"</f>
        <v>16346</v>
      </c>
      <c r="B11617" s="1" t="str">
        <f>"42121"</f>
        <v>42121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25">
      <c r="A11618" s="1" t="str">
        <f>"16352"</f>
        <v>16352</v>
      </c>
      <c r="B11618" s="1" t="str">
        <f>"42123"</f>
        <v>42123</v>
      </c>
      <c r="C11618" s="2">
        <v>0</v>
      </c>
      <c r="D11618" s="2">
        <v>0</v>
      </c>
      <c r="E11618" s="2">
        <v>1</v>
      </c>
      <c r="F11618" s="2">
        <v>1</v>
      </c>
    </row>
    <row r="11619" spans="1:6" x14ac:dyDescent="0.25">
      <c r="A11619" s="1" t="str">
        <f>"16423"</f>
        <v>16423</v>
      </c>
      <c r="B11619" s="1" t="str">
        <f>"42049"</f>
        <v>42049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25">
      <c r="A11620" s="1" t="str">
        <f>"16428"</f>
        <v>16428</v>
      </c>
      <c r="B11620" s="1" t="str">
        <f>"42049"</f>
        <v>42049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25">
      <c r="A11621" s="1" t="str">
        <f>"16402"</f>
        <v>16402</v>
      </c>
      <c r="B11621" s="1" t="str">
        <f>"42123"</f>
        <v>42123</v>
      </c>
      <c r="C11621" s="2">
        <v>1</v>
      </c>
      <c r="D11621" s="2">
        <v>1</v>
      </c>
      <c r="E11621" s="2">
        <v>1</v>
      </c>
      <c r="F11621" s="2">
        <v>1</v>
      </c>
    </row>
    <row r="11622" spans="1:6" x14ac:dyDescent="0.25">
      <c r="A11622" s="1" t="str">
        <f>"16403"</f>
        <v>16403</v>
      </c>
      <c r="B11622" s="1" t="str">
        <f>"42049"</f>
        <v>42049</v>
      </c>
      <c r="C11622" s="2">
        <v>5.60928433268858E-2</v>
      </c>
      <c r="D11622" s="2">
        <v>1.9607843137254902E-2</v>
      </c>
      <c r="E11622" s="2">
        <v>0</v>
      </c>
      <c r="F11622" s="2">
        <v>5.2631578947368397E-2</v>
      </c>
    </row>
    <row r="11623" spans="1:6" x14ac:dyDescent="0.25">
      <c r="A11623" s="1" t="str">
        <f>"16403"</f>
        <v>16403</v>
      </c>
      <c r="B11623" s="1" t="str">
        <f>"42039"</f>
        <v>42039</v>
      </c>
      <c r="C11623" s="2">
        <v>0.94390715667311398</v>
      </c>
      <c r="D11623" s="2">
        <v>0.98039215686274495</v>
      </c>
      <c r="E11623" s="2">
        <v>1</v>
      </c>
      <c r="F11623" s="2">
        <v>0.94736842105263097</v>
      </c>
    </row>
    <row r="11624" spans="1:6" x14ac:dyDescent="0.25">
      <c r="A11624" s="1" t="str">
        <f>"16361"</f>
        <v>16361</v>
      </c>
      <c r="B11624" s="1" t="str">
        <f>"42031"</f>
        <v>42031</v>
      </c>
      <c r="C11624" s="2">
        <v>0</v>
      </c>
      <c r="D11624" s="2">
        <v>0</v>
      </c>
      <c r="E11624" s="2">
        <v>1</v>
      </c>
      <c r="F11624" s="2">
        <v>1</v>
      </c>
    </row>
    <row r="11625" spans="1:6" x14ac:dyDescent="0.25">
      <c r="A11625" s="1" t="str">
        <f>"16438"</f>
        <v>16438</v>
      </c>
      <c r="B11625" s="1" t="str">
        <f>"42039"</f>
        <v>42039</v>
      </c>
      <c r="C11625" s="2">
        <v>0.26959745762711801</v>
      </c>
      <c r="D11625" s="2">
        <v>0.101449275362318</v>
      </c>
      <c r="E11625" s="2">
        <v>8.9285714285714204E-2</v>
      </c>
      <c r="F11625" s="2">
        <v>0.25847982173805301</v>
      </c>
    </row>
    <row r="11626" spans="1:6" x14ac:dyDescent="0.25">
      <c r="A11626" s="1" t="str">
        <f>"16438"</f>
        <v>16438</v>
      </c>
      <c r="B11626" s="1" t="str">
        <f>"42049"</f>
        <v>42049</v>
      </c>
      <c r="C11626" s="2">
        <v>0.73040254237288105</v>
      </c>
      <c r="D11626" s="2">
        <v>0.89855072463768104</v>
      </c>
      <c r="E11626" s="2">
        <v>0.91071428571428503</v>
      </c>
      <c r="F11626" s="2">
        <v>0.74152017826194605</v>
      </c>
    </row>
    <row r="11627" spans="1:6" x14ac:dyDescent="0.25">
      <c r="A11627" s="1" t="str">
        <f>"16503"</f>
        <v>16503</v>
      </c>
      <c r="B11627" s="1" t="str">
        <f>"42049"</f>
        <v>42049</v>
      </c>
      <c r="C11627" s="2">
        <v>1</v>
      </c>
      <c r="D11627" s="2">
        <v>1</v>
      </c>
      <c r="E11627" s="2">
        <v>1</v>
      </c>
      <c r="F11627" s="2">
        <v>1</v>
      </c>
    </row>
    <row r="11628" spans="1:6" x14ac:dyDescent="0.25">
      <c r="A11628" s="1" t="str">
        <f>"16210"</f>
        <v>16210</v>
      </c>
      <c r="B11628" s="1" t="str">
        <f>"42005"</f>
        <v>42005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25">
      <c r="A11629" s="1" t="str">
        <f>"16222"</f>
        <v>16222</v>
      </c>
      <c r="B11629" s="1" t="str">
        <f>"42065"</f>
        <v>42065</v>
      </c>
      <c r="C11629" s="2">
        <v>4.6092184368737403E-2</v>
      </c>
      <c r="D11629" s="2">
        <v>4.54545454545454E-2</v>
      </c>
      <c r="E11629" s="2">
        <v>0</v>
      </c>
      <c r="F11629" s="2">
        <v>4.5943304007820103E-2</v>
      </c>
    </row>
    <row r="11630" spans="1:6" x14ac:dyDescent="0.25">
      <c r="A11630" s="1" t="str">
        <f>"16222"</f>
        <v>16222</v>
      </c>
      <c r="B11630" s="1" t="str">
        <f>"42063"</f>
        <v>42063</v>
      </c>
      <c r="C11630" s="2">
        <v>6.9138276553106198E-2</v>
      </c>
      <c r="D11630" s="2">
        <v>0</v>
      </c>
      <c r="E11630" s="2">
        <v>0</v>
      </c>
      <c r="F11630" s="2">
        <v>6.7448680351906098E-2</v>
      </c>
    </row>
    <row r="11631" spans="1:6" x14ac:dyDescent="0.25">
      <c r="A11631" s="1" t="str">
        <f>"16222"</f>
        <v>16222</v>
      </c>
      <c r="B11631" s="1" t="str">
        <f>"42005"</f>
        <v>42005</v>
      </c>
      <c r="C11631" s="2">
        <v>0.88476953907815603</v>
      </c>
      <c r="D11631" s="2">
        <v>0.95454545454545403</v>
      </c>
      <c r="E11631" s="2">
        <v>1</v>
      </c>
      <c r="F11631" s="2">
        <v>0.88660801564027303</v>
      </c>
    </row>
    <row r="11632" spans="1:6" x14ac:dyDescent="0.25">
      <c r="A11632" s="1" t="str">
        <f>"16232"</f>
        <v>16232</v>
      </c>
      <c r="B11632" s="1" t="str">
        <f>"42031"</f>
        <v>42031</v>
      </c>
      <c r="C11632" s="2">
        <v>0.99664429530201304</v>
      </c>
      <c r="D11632" s="2">
        <v>1</v>
      </c>
      <c r="E11632" s="2">
        <v>1</v>
      </c>
      <c r="F11632" s="2">
        <v>0.99681190223166805</v>
      </c>
    </row>
    <row r="11633" spans="1:6" x14ac:dyDescent="0.25">
      <c r="A11633" s="1" t="str">
        <f>"16232"</f>
        <v>16232</v>
      </c>
      <c r="B11633" s="1" t="str">
        <f>"42121"</f>
        <v>42121</v>
      </c>
      <c r="C11633" s="2">
        <v>3.3557046979865702E-3</v>
      </c>
      <c r="D11633" s="2">
        <v>0</v>
      </c>
      <c r="E11633" s="2">
        <v>0</v>
      </c>
      <c r="F11633" s="2">
        <v>3.1880977683315598E-3</v>
      </c>
    </row>
    <row r="11634" spans="1:6" x14ac:dyDescent="0.25">
      <c r="A11634" s="1" t="str">
        <f>"16235"</f>
        <v>16235</v>
      </c>
      <c r="B11634" s="1" t="str">
        <f>"42031"</f>
        <v>42031</v>
      </c>
      <c r="C11634" s="2">
        <v>1</v>
      </c>
      <c r="D11634" s="2">
        <v>1</v>
      </c>
      <c r="E11634" s="2">
        <v>1</v>
      </c>
      <c r="F11634" s="2">
        <v>1</v>
      </c>
    </row>
    <row r="11635" spans="1:6" x14ac:dyDescent="0.25">
      <c r="A11635" s="1" t="str">
        <f>"16242"</f>
        <v>16242</v>
      </c>
      <c r="B11635" s="1" t="str">
        <f>"42031"</f>
        <v>42031</v>
      </c>
      <c r="C11635" s="2">
        <v>0.56136464333185598</v>
      </c>
      <c r="D11635" s="2">
        <v>0.88839285714285698</v>
      </c>
      <c r="E11635" s="2">
        <v>0.72727272727272696</v>
      </c>
      <c r="F11635" s="2">
        <v>0.59384858044164002</v>
      </c>
    </row>
    <row r="11636" spans="1:6" x14ac:dyDescent="0.25">
      <c r="A11636" s="1" t="str">
        <f>"16242"</f>
        <v>16242</v>
      </c>
      <c r="B11636" s="1" t="str">
        <f>"42005"</f>
        <v>42005</v>
      </c>
      <c r="C11636" s="2">
        <v>0.43863535666814302</v>
      </c>
      <c r="D11636" s="2">
        <v>0.111607142857142</v>
      </c>
      <c r="E11636" s="2">
        <v>0.27272727272727199</v>
      </c>
      <c r="F11636" s="2">
        <v>0.40615141955835898</v>
      </c>
    </row>
    <row r="11637" spans="1:6" x14ac:dyDescent="0.25">
      <c r="A11637" s="1" t="str">
        <f>"16248"</f>
        <v>16248</v>
      </c>
      <c r="B11637" s="1" t="str">
        <f>"42031"</f>
        <v>42031</v>
      </c>
      <c r="C11637" s="2">
        <v>1</v>
      </c>
      <c r="D11637" s="2">
        <v>1</v>
      </c>
      <c r="E11637" s="2">
        <v>1</v>
      </c>
      <c r="F11637" s="2">
        <v>1</v>
      </c>
    </row>
    <row r="11638" spans="1:6" x14ac:dyDescent="0.25">
      <c r="A11638" s="1" t="str">
        <f>"16228"</f>
        <v>16228</v>
      </c>
      <c r="B11638" s="1" t="str">
        <f>"42005"</f>
        <v>42005</v>
      </c>
      <c r="C11638" s="2">
        <v>1</v>
      </c>
      <c r="D11638" s="2">
        <v>1</v>
      </c>
      <c r="E11638" s="2">
        <v>1</v>
      </c>
      <c r="F11638" s="2">
        <v>1</v>
      </c>
    </row>
    <row r="11639" spans="1:6" x14ac:dyDescent="0.25">
      <c r="A11639" s="1" t="str">
        <f>"16160"</f>
        <v>16160</v>
      </c>
      <c r="B11639" s="1" t="str">
        <f>"42073"</f>
        <v>42073</v>
      </c>
      <c r="C11639" s="2">
        <v>1</v>
      </c>
      <c r="D11639" s="2">
        <v>0</v>
      </c>
      <c r="E11639" s="2">
        <v>1</v>
      </c>
      <c r="F11639" s="2">
        <v>1</v>
      </c>
    </row>
    <row r="11640" spans="1:6" x14ac:dyDescent="0.25">
      <c r="A11640" s="1" t="str">
        <f>"16245"</f>
        <v>16245</v>
      </c>
      <c r="B11640" s="1" t="str">
        <f>"42005"</f>
        <v>42005</v>
      </c>
      <c r="C11640" s="2">
        <v>0</v>
      </c>
      <c r="D11640" s="2">
        <v>0</v>
      </c>
      <c r="E11640" s="2">
        <v>1</v>
      </c>
      <c r="F11640" s="2">
        <v>1</v>
      </c>
    </row>
    <row r="11641" spans="1:6" x14ac:dyDescent="0.25">
      <c r="A11641" s="1" t="str">
        <f>"16246"</f>
        <v>16246</v>
      </c>
      <c r="B11641" s="1" t="str">
        <f>"42063"</f>
        <v>42063</v>
      </c>
      <c r="C11641" s="2">
        <v>0</v>
      </c>
      <c r="D11641" s="2">
        <v>0</v>
      </c>
      <c r="E11641" s="2">
        <v>1</v>
      </c>
      <c r="F11641" s="2">
        <v>1</v>
      </c>
    </row>
    <row r="11642" spans="1:6" x14ac:dyDescent="0.25">
      <c r="A11642" s="1" t="str">
        <f>"16314"</f>
        <v>16314</v>
      </c>
      <c r="B11642" s="1" t="str">
        <f>"42121"</f>
        <v>42121</v>
      </c>
      <c r="C11642" s="2">
        <v>6.8979591836734605E-2</v>
      </c>
      <c r="D11642" s="2">
        <v>0</v>
      </c>
      <c r="E11642" s="2">
        <v>0</v>
      </c>
      <c r="F11642" s="2">
        <v>6.5964090554254395E-2</v>
      </c>
    </row>
    <row r="11643" spans="1:6" x14ac:dyDescent="0.25">
      <c r="A11643" s="1" t="str">
        <f>"16314"</f>
        <v>16314</v>
      </c>
      <c r="B11643" s="1" t="str">
        <f>"42039"</f>
        <v>42039</v>
      </c>
      <c r="C11643" s="2">
        <v>0.85918367346938695</v>
      </c>
      <c r="D11643" s="2">
        <v>0.98113207547169801</v>
      </c>
      <c r="E11643" s="2">
        <v>1</v>
      </c>
      <c r="F11643" s="2">
        <v>0.86455893832942998</v>
      </c>
    </row>
    <row r="11644" spans="1:6" x14ac:dyDescent="0.25">
      <c r="A11644" s="1" t="str">
        <f>"16314"</f>
        <v>16314</v>
      </c>
      <c r="B11644" s="1" t="str">
        <f>"42085"</f>
        <v>42085</v>
      </c>
      <c r="C11644" s="2">
        <v>7.1836734693877496E-2</v>
      </c>
      <c r="D11644" s="2">
        <v>1.8867924528301799E-2</v>
      </c>
      <c r="E11644" s="2">
        <v>0</v>
      </c>
      <c r="F11644" s="2">
        <v>6.9476971116315303E-2</v>
      </c>
    </row>
    <row r="11645" spans="1:6" x14ac:dyDescent="0.25">
      <c r="A11645" s="1" t="str">
        <f>"16263"</f>
        <v>16263</v>
      </c>
      <c r="B11645" s="1" t="str">
        <f>"42005"</f>
        <v>42005</v>
      </c>
      <c r="C11645" s="2">
        <v>1</v>
      </c>
      <c r="D11645" s="2">
        <v>0</v>
      </c>
      <c r="E11645" s="2">
        <v>1</v>
      </c>
      <c r="F11645" s="2">
        <v>1</v>
      </c>
    </row>
    <row r="11646" spans="1:6" x14ac:dyDescent="0.25">
      <c r="A11646" s="1" t="str">
        <f>"16601"</f>
        <v>16601</v>
      </c>
      <c r="B11646" s="1" t="str">
        <f>"42021"</f>
        <v>42021</v>
      </c>
      <c r="C11646" s="2">
        <v>1.90924712021892E-4</v>
      </c>
      <c r="D11646" s="2">
        <v>0</v>
      </c>
      <c r="E11646" s="2">
        <v>0</v>
      </c>
      <c r="F11646" s="2">
        <v>1.7455053237912301E-4</v>
      </c>
    </row>
    <row r="11647" spans="1:6" x14ac:dyDescent="0.25">
      <c r="A11647" s="1" t="str">
        <f>"16601"</f>
        <v>16601</v>
      </c>
      <c r="B11647" s="1" t="str">
        <f>"42013"</f>
        <v>42013</v>
      </c>
      <c r="C11647" s="2">
        <v>0.99974543371730396</v>
      </c>
      <c r="D11647" s="2">
        <v>1</v>
      </c>
      <c r="E11647" s="2">
        <v>1</v>
      </c>
      <c r="F11647" s="2">
        <v>0.99976726595682697</v>
      </c>
    </row>
    <row r="11648" spans="1:6" x14ac:dyDescent="0.25">
      <c r="A11648" s="1" t="str">
        <f>"16601"</f>
        <v>16601</v>
      </c>
      <c r="B11648" s="1" t="str">
        <f>"42073"</f>
        <v>42073</v>
      </c>
      <c r="C11648" s="2">
        <v>6.3641570673964203E-5</v>
      </c>
      <c r="D11648" s="2">
        <v>0</v>
      </c>
      <c r="E11648" s="2">
        <v>0</v>
      </c>
      <c r="F11648" s="2">
        <v>5.8183510793041201E-5</v>
      </c>
    </row>
    <row r="11649" spans="1:6" x14ac:dyDescent="0.25">
      <c r="A11649" s="1" t="str">
        <f>"16544"</f>
        <v>16544</v>
      </c>
      <c r="B11649" s="1" t="str">
        <f>"42049"</f>
        <v>42049</v>
      </c>
      <c r="C11649" s="2">
        <v>0</v>
      </c>
      <c r="D11649" s="2">
        <v>1</v>
      </c>
      <c r="E11649" s="2">
        <v>1</v>
      </c>
      <c r="F11649" s="2">
        <v>1</v>
      </c>
    </row>
    <row r="11650" spans="1:6" x14ac:dyDescent="0.25">
      <c r="A11650" s="1" t="str">
        <f>"16546"</f>
        <v>16546</v>
      </c>
      <c r="B11650" s="1" t="str">
        <f>"42049"</f>
        <v>42049</v>
      </c>
      <c r="C11650" s="2">
        <v>1</v>
      </c>
      <c r="D11650" s="2">
        <v>1</v>
      </c>
      <c r="E11650" s="2">
        <v>1</v>
      </c>
      <c r="F11650" s="2">
        <v>1</v>
      </c>
    </row>
    <row r="11651" spans="1:6" x14ac:dyDescent="0.25">
      <c r="A11651" s="1" t="str">
        <f>"16550"</f>
        <v>16550</v>
      </c>
      <c r="B11651" s="1" t="str">
        <f>"42049"</f>
        <v>42049</v>
      </c>
      <c r="C11651" s="2">
        <v>0</v>
      </c>
      <c r="D11651" s="2">
        <v>1</v>
      </c>
      <c r="E11651" s="2">
        <v>1</v>
      </c>
      <c r="F11651" s="2">
        <v>1</v>
      </c>
    </row>
    <row r="11652" spans="1:6" x14ac:dyDescent="0.25">
      <c r="A11652" s="1" t="str">
        <f>"16821"</f>
        <v>16821</v>
      </c>
      <c r="B11652" s="1" t="str">
        <f>"42033"</f>
        <v>42033</v>
      </c>
      <c r="C11652" s="2">
        <v>1</v>
      </c>
      <c r="D11652" s="2">
        <v>1</v>
      </c>
      <c r="E11652" s="2">
        <v>0</v>
      </c>
      <c r="F11652" s="2">
        <v>1</v>
      </c>
    </row>
    <row r="11653" spans="1:6" x14ac:dyDescent="0.25">
      <c r="A11653" s="1" t="str">
        <f>"16858"</f>
        <v>16858</v>
      </c>
      <c r="B11653" s="1" t="str">
        <f>"42033"</f>
        <v>42033</v>
      </c>
      <c r="C11653" s="2">
        <v>1</v>
      </c>
      <c r="D11653" s="2">
        <v>1</v>
      </c>
      <c r="E11653" s="2">
        <v>1</v>
      </c>
      <c r="F11653" s="2">
        <v>1</v>
      </c>
    </row>
    <row r="11654" spans="1:6" x14ac:dyDescent="0.25">
      <c r="A11654" s="1" t="str">
        <f>"16863"</f>
        <v>16863</v>
      </c>
      <c r="B11654" s="1" t="str">
        <f>"42033"</f>
        <v>42033</v>
      </c>
      <c r="C11654" s="2">
        <v>1</v>
      </c>
      <c r="D11654" s="2">
        <v>1</v>
      </c>
      <c r="E11654" s="2">
        <v>0</v>
      </c>
      <c r="F11654" s="2">
        <v>1</v>
      </c>
    </row>
    <row r="11655" spans="1:6" x14ac:dyDescent="0.25">
      <c r="A11655" s="1" t="str">
        <f>"16865"</f>
        <v>16865</v>
      </c>
      <c r="B11655" s="1" t="str">
        <f>"42061"</f>
        <v>42061</v>
      </c>
      <c r="C11655" s="2">
        <v>6.7047075606276693E-2</v>
      </c>
      <c r="D11655" s="2">
        <v>0</v>
      </c>
      <c r="E11655" s="2">
        <v>0</v>
      </c>
      <c r="F11655" s="2">
        <v>6.5459610027855095E-2</v>
      </c>
    </row>
    <row r="11656" spans="1:6" x14ac:dyDescent="0.25">
      <c r="A11656" s="1" t="str">
        <f>"16865"</f>
        <v>16865</v>
      </c>
      <c r="B11656" s="1" t="str">
        <f>"42027"</f>
        <v>42027</v>
      </c>
      <c r="C11656" s="2">
        <v>0.93295292439372302</v>
      </c>
      <c r="D11656" s="2">
        <v>1</v>
      </c>
      <c r="E11656" s="2">
        <v>1</v>
      </c>
      <c r="F11656" s="2">
        <v>0.93454038997214395</v>
      </c>
    </row>
    <row r="11657" spans="1:6" x14ac:dyDescent="0.25">
      <c r="A11657" s="1" t="str">
        <f>"16847"</f>
        <v>16847</v>
      </c>
      <c r="B11657" s="1" t="str">
        <f>"42033"</f>
        <v>42033</v>
      </c>
      <c r="C11657" s="2">
        <v>0</v>
      </c>
      <c r="D11657" s="2">
        <v>1</v>
      </c>
      <c r="E11657" s="2">
        <v>0</v>
      </c>
      <c r="F11657" s="2">
        <v>1</v>
      </c>
    </row>
    <row r="11658" spans="1:6" x14ac:dyDescent="0.25">
      <c r="A11658" s="1" t="str">
        <f>"16611"</f>
        <v>16611</v>
      </c>
      <c r="B11658" s="1" t="str">
        <f>"42061"</f>
        <v>42061</v>
      </c>
      <c r="C11658" s="2">
        <v>0.99005964214711695</v>
      </c>
      <c r="D11658" s="2">
        <v>0.98360655737704905</v>
      </c>
      <c r="E11658" s="2">
        <v>1</v>
      </c>
      <c r="F11658" s="2">
        <v>0.98979591836734604</v>
      </c>
    </row>
    <row r="11659" spans="1:6" x14ac:dyDescent="0.25">
      <c r="A11659" s="1" t="str">
        <f>"16611"</f>
        <v>16611</v>
      </c>
      <c r="B11659" s="1" t="str">
        <f>"42013"</f>
        <v>42013</v>
      </c>
      <c r="C11659" s="2">
        <v>9.9403578528827006E-3</v>
      </c>
      <c r="D11659" s="2">
        <v>1.63934426229508E-2</v>
      </c>
      <c r="E11659" s="2">
        <v>0</v>
      </c>
      <c r="F11659" s="2">
        <v>1.0204081632653E-2</v>
      </c>
    </row>
    <row r="11660" spans="1:6" x14ac:dyDescent="0.25">
      <c r="A11660" s="1" t="str">
        <f>"16617"</f>
        <v>16617</v>
      </c>
      <c r="B11660" s="1" t="str">
        <f>"42013"</f>
        <v>42013</v>
      </c>
      <c r="C11660" s="2">
        <v>1</v>
      </c>
      <c r="D11660" s="2">
        <v>1</v>
      </c>
      <c r="E11660" s="2">
        <v>1</v>
      </c>
      <c r="F11660" s="2">
        <v>1</v>
      </c>
    </row>
    <row r="11661" spans="1:6" x14ac:dyDescent="0.25">
      <c r="A11661" s="1" t="str">
        <f>"16629"</f>
        <v>16629</v>
      </c>
      <c r="B11661" s="1" t="str">
        <f>"42021"</f>
        <v>42021</v>
      </c>
      <c r="C11661" s="2">
        <v>1</v>
      </c>
      <c r="D11661" s="2">
        <v>1</v>
      </c>
      <c r="E11661" s="2">
        <v>1</v>
      </c>
      <c r="F11661" s="2">
        <v>1</v>
      </c>
    </row>
    <row r="11662" spans="1:6" x14ac:dyDescent="0.25">
      <c r="A11662" s="1" t="str">
        <f>"17004"</f>
        <v>17004</v>
      </c>
      <c r="B11662" s="1" t="str">
        <f>"42087"</f>
        <v>42087</v>
      </c>
      <c r="C11662" s="2">
        <v>1</v>
      </c>
      <c r="D11662" s="2">
        <v>1</v>
      </c>
      <c r="E11662" s="2">
        <v>1</v>
      </c>
      <c r="F11662" s="2">
        <v>1</v>
      </c>
    </row>
    <row r="11663" spans="1:6" x14ac:dyDescent="0.25">
      <c r="A11663" s="1" t="str">
        <f>"16881"</f>
        <v>16881</v>
      </c>
      <c r="B11663" s="1" t="str">
        <f>"42033"</f>
        <v>42033</v>
      </c>
      <c r="C11663" s="2">
        <v>1</v>
      </c>
      <c r="D11663" s="2">
        <v>1</v>
      </c>
      <c r="E11663" s="2">
        <v>1</v>
      </c>
      <c r="F11663" s="2">
        <v>1</v>
      </c>
    </row>
    <row r="11664" spans="1:6" x14ac:dyDescent="0.25">
      <c r="A11664" s="1" t="str">
        <f>"16914"</f>
        <v>16914</v>
      </c>
      <c r="B11664" s="1" t="str">
        <f>"42117"</f>
        <v>42117</v>
      </c>
      <c r="C11664" s="2">
        <v>5.3571428571428499E-2</v>
      </c>
      <c r="D11664" s="2">
        <v>0</v>
      </c>
      <c r="E11664" s="2">
        <v>0</v>
      </c>
      <c r="F11664" s="2">
        <v>5.2293577981651303E-2</v>
      </c>
    </row>
    <row r="11665" spans="1:6" x14ac:dyDescent="0.25">
      <c r="A11665" s="1" t="str">
        <f>"16914"</f>
        <v>16914</v>
      </c>
      <c r="B11665" s="1" t="str">
        <f>"42015"</f>
        <v>42015</v>
      </c>
      <c r="C11665" s="2">
        <v>0.94642857142857095</v>
      </c>
      <c r="D11665" s="2">
        <v>1</v>
      </c>
      <c r="E11665" s="2">
        <v>1</v>
      </c>
      <c r="F11665" s="2">
        <v>0.94770642201834798</v>
      </c>
    </row>
    <row r="11666" spans="1:6" x14ac:dyDescent="0.25">
      <c r="A11666" s="1" t="str">
        <f>"16927"</f>
        <v>16927</v>
      </c>
      <c r="B11666" s="1" t="str">
        <f>"42117"</f>
        <v>42117</v>
      </c>
      <c r="C11666" s="2">
        <v>3.1645569620253099E-3</v>
      </c>
      <c r="D11666" s="2">
        <v>0</v>
      </c>
      <c r="E11666" s="2">
        <v>0</v>
      </c>
      <c r="F11666" s="2">
        <v>2.8248587570621399E-3</v>
      </c>
    </row>
    <row r="11667" spans="1:6" x14ac:dyDescent="0.25">
      <c r="A11667" s="1" t="str">
        <f>"16927"</f>
        <v>16927</v>
      </c>
      <c r="B11667" s="1" t="str">
        <f>"42105"</f>
        <v>42105</v>
      </c>
      <c r="C11667" s="2">
        <v>0.996835443037974</v>
      </c>
      <c r="D11667" s="2">
        <v>1</v>
      </c>
      <c r="E11667" s="2">
        <v>1</v>
      </c>
      <c r="F11667" s="2">
        <v>0.99717514124293705</v>
      </c>
    </row>
    <row r="11668" spans="1:6" x14ac:dyDescent="0.25">
      <c r="A11668" s="1" t="str">
        <f>"16932"</f>
        <v>16932</v>
      </c>
      <c r="B11668" s="1" t="str">
        <f>"42117"</f>
        <v>42117</v>
      </c>
      <c r="C11668" s="2">
        <v>1</v>
      </c>
      <c r="D11668" s="2">
        <v>1</v>
      </c>
      <c r="E11668" s="2">
        <v>1</v>
      </c>
      <c r="F11668" s="2">
        <v>1</v>
      </c>
    </row>
    <row r="11669" spans="1:6" x14ac:dyDescent="0.25">
      <c r="A11669" s="1" t="str">
        <f>"17023"</f>
        <v>17023</v>
      </c>
      <c r="B11669" s="1" t="str">
        <f>"42043"</f>
        <v>42043</v>
      </c>
      <c r="C11669" s="2">
        <v>1</v>
      </c>
      <c r="D11669" s="2">
        <v>1</v>
      </c>
      <c r="E11669" s="2">
        <v>1</v>
      </c>
      <c r="F11669" s="2">
        <v>1</v>
      </c>
    </row>
    <row r="11670" spans="1:6" x14ac:dyDescent="0.25">
      <c r="A11670" s="1" t="str">
        <f>"17028"</f>
        <v>17028</v>
      </c>
      <c r="B11670" s="1" t="str">
        <f>"42043"</f>
        <v>42043</v>
      </c>
      <c r="C11670" s="2">
        <v>0.72821174951581602</v>
      </c>
      <c r="D11670" s="2">
        <v>0.76415094339622602</v>
      </c>
      <c r="E11670" s="2">
        <v>0.238095238095238</v>
      </c>
      <c r="F11670" s="2">
        <v>0.72434367541766098</v>
      </c>
    </row>
    <row r="11671" spans="1:6" x14ac:dyDescent="0.25">
      <c r="A11671" s="1" t="str">
        <f>"17028"</f>
        <v>17028</v>
      </c>
      <c r="B11671" s="1" t="str">
        <f>"42075"</f>
        <v>42075</v>
      </c>
      <c r="C11671" s="2">
        <v>0.27178825048418298</v>
      </c>
      <c r="D11671" s="2">
        <v>0.23584905660377301</v>
      </c>
      <c r="E11671" s="2">
        <v>0.76190476190476097</v>
      </c>
      <c r="F11671" s="2">
        <v>0.27565632458233802</v>
      </c>
    </row>
    <row r="11672" spans="1:6" x14ac:dyDescent="0.25">
      <c r="A11672" s="1" t="str">
        <f>"16650"</f>
        <v>16650</v>
      </c>
      <c r="B11672" s="1" t="str">
        <f>"42009"</f>
        <v>42009</v>
      </c>
      <c r="C11672" s="2">
        <v>1</v>
      </c>
      <c r="D11672" s="2">
        <v>1</v>
      </c>
      <c r="E11672" s="2">
        <v>1</v>
      </c>
      <c r="F11672" s="2">
        <v>1</v>
      </c>
    </row>
    <row r="11673" spans="1:6" x14ac:dyDescent="0.25">
      <c r="A11673" s="1" t="str">
        <f>"16657"</f>
        <v>16657</v>
      </c>
      <c r="B11673" s="1" t="str">
        <f>"42061"</f>
        <v>42061</v>
      </c>
      <c r="C11673" s="2">
        <v>0.96290322580645105</v>
      </c>
      <c r="D11673" s="2">
        <v>0.96666666666666601</v>
      </c>
      <c r="E11673" s="2">
        <v>1</v>
      </c>
      <c r="F11673" s="2">
        <v>0.963133640552995</v>
      </c>
    </row>
    <row r="11674" spans="1:6" x14ac:dyDescent="0.25">
      <c r="A11674" s="1" t="str">
        <f>"16657"</f>
        <v>16657</v>
      </c>
      <c r="B11674" s="1" t="str">
        <f>"42009"</f>
        <v>42009</v>
      </c>
      <c r="C11674" s="2">
        <v>3.7096774193548301E-2</v>
      </c>
      <c r="D11674" s="2">
        <v>3.3333333333333298E-2</v>
      </c>
      <c r="E11674" s="2">
        <v>0</v>
      </c>
      <c r="F11674" s="2">
        <v>3.6866359447004601E-2</v>
      </c>
    </row>
    <row r="11675" spans="1:6" x14ac:dyDescent="0.25">
      <c r="A11675" s="1" t="str">
        <f>"16666"</f>
        <v>16666</v>
      </c>
      <c r="B11675" s="1" t="str">
        <f>"42027"</f>
        <v>42027</v>
      </c>
      <c r="C11675" s="2">
        <v>0.15102328863796699</v>
      </c>
      <c r="D11675" s="2">
        <v>8.43373493975903E-2</v>
      </c>
      <c r="E11675" s="2">
        <v>0.11111111111111099</v>
      </c>
      <c r="F11675" s="2">
        <v>0.14690382081686401</v>
      </c>
    </row>
    <row r="11676" spans="1:6" x14ac:dyDescent="0.25">
      <c r="A11676" s="1" t="str">
        <f>"16666"</f>
        <v>16666</v>
      </c>
      <c r="B11676" s="1" t="str">
        <f>"42033"</f>
        <v>42033</v>
      </c>
      <c r="C11676" s="2">
        <v>0.84897671136203201</v>
      </c>
      <c r="D11676" s="2">
        <v>0.91566265060240903</v>
      </c>
      <c r="E11676" s="2">
        <v>0.88888888888888795</v>
      </c>
      <c r="F11676" s="2">
        <v>0.85309617918313496</v>
      </c>
    </row>
    <row r="11677" spans="1:6" x14ac:dyDescent="0.25">
      <c r="A11677" s="1" t="str">
        <f>"16681"</f>
        <v>16681</v>
      </c>
      <c r="B11677" s="1" t="str">
        <f>"42033"</f>
        <v>42033</v>
      </c>
      <c r="C11677" s="2">
        <v>0</v>
      </c>
      <c r="D11677" s="2">
        <v>1</v>
      </c>
      <c r="E11677" s="2">
        <v>1</v>
      </c>
      <c r="F11677" s="2">
        <v>1</v>
      </c>
    </row>
    <row r="11678" spans="1:6" x14ac:dyDescent="0.25">
      <c r="A11678" s="1" t="str">
        <f>"16693"</f>
        <v>16693</v>
      </c>
      <c r="B11678" s="1" t="str">
        <f>"42061"</f>
        <v>42061</v>
      </c>
      <c r="C11678" s="2">
        <v>5.4229934924078004E-3</v>
      </c>
      <c r="D11678" s="2">
        <v>0</v>
      </c>
      <c r="E11678" s="2">
        <v>0</v>
      </c>
      <c r="F11678" s="2">
        <v>5.0658561296859101E-3</v>
      </c>
    </row>
    <row r="11679" spans="1:6" x14ac:dyDescent="0.25">
      <c r="A11679" s="1" t="str">
        <f>"16693"</f>
        <v>16693</v>
      </c>
      <c r="B11679" s="1" t="str">
        <f>"42013"</f>
        <v>42013</v>
      </c>
      <c r="C11679" s="2">
        <v>0.99457700650759195</v>
      </c>
      <c r="D11679" s="2">
        <v>1</v>
      </c>
      <c r="E11679" s="2">
        <v>1</v>
      </c>
      <c r="F11679" s="2">
        <v>0.99493414387031398</v>
      </c>
    </row>
    <row r="11680" spans="1:6" x14ac:dyDescent="0.25">
      <c r="A11680" s="1" t="str">
        <f>"16746"</f>
        <v>16746</v>
      </c>
      <c r="B11680" s="1" t="str">
        <f>"42105"</f>
        <v>42105</v>
      </c>
      <c r="C11680" s="2">
        <v>1</v>
      </c>
      <c r="D11680" s="2">
        <v>1</v>
      </c>
      <c r="E11680" s="2">
        <v>1</v>
      </c>
      <c r="F11680" s="2">
        <v>1</v>
      </c>
    </row>
    <row r="11681" spans="1:6" x14ac:dyDescent="0.25">
      <c r="A11681" s="1" t="str">
        <f>"16745"</f>
        <v>16745</v>
      </c>
      <c r="B11681" s="1" t="str">
        <f>"42083"</f>
        <v>42083</v>
      </c>
      <c r="C11681" s="2">
        <v>1</v>
      </c>
      <c r="D11681" s="2">
        <v>1</v>
      </c>
      <c r="E11681" s="2">
        <v>1</v>
      </c>
      <c r="F11681" s="2">
        <v>1</v>
      </c>
    </row>
    <row r="11682" spans="1:6" x14ac:dyDescent="0.25">
      <c r="A11682" s="1" t="str">
        <f>"17046"</f>
        <v>17046</v>
      </c>
      <c r="B11682" s="1" t="str">
        <f>"42075"</f>
        <v>42075</v>
      </c>
      <c r="C11682" s="2">
        <v>1</v>
      </c>
      <c r="D11682" s="2">
        <v>1</v>
      </c>
      <c r="E11682" s="2">
        <v>1</v>
      </c>
      <c r="F11682" s="2">
        <v>1</v>
      </c>
    </row>
    <row r="11683" spans="1:6" x14ac:dyDescent="0.25">
      <c r="A11683" s="1" t="str">
        <f>"17047"</f>
        <v>17047</v>
      </c>
      <c r="B11683" s="1" t="str">
        <f>"42099"</f>
        <v>42099</v>
      </c>
      <c r="C11683" s="2">
        <v>1</v>
      </c>
      <c r="D11683" s="2">
        <v>1</v>
      </c>
      <c r="E11683" s="2">
        <v>1</v>
      </c>
      <c r="F11683" s="2">
        <v>1</v>
      </c>
    </row>
    <row r="11684" spans="1:6" x14ac:dyDescent="0.25">
      <c r="A11684" s="1" t="str">
        <f>"17222"</f>
        <v>17222</v>
      </c>
      <c r="B11684" s="1" t="str">
        <f>"42001"</f>
        <v>42001</v>
      </c>
      <c r="C11684" s="2">
        <v>5.3612167300380202E-2</v>
      </c>
      <c r="D11684" s="2">
        <v>7.4380165289256103E-2</v>
      </c>
      <c r="E11684" s="2">
        <v>8.4507042253521097E-2</v>
      </c>
      <c r="F11684" s="2">
        <v>5.4475421863536301E-2</v>
      </c>
    </row>
    <row r="11685" spans="1:6" x14ac:dyDescent="0.25">
      <c r="A11685" s="1" t="str">
        <f>"17222"</f>
        <v>17222</v>
      </c>
      <c r="B11685" s="1" t="str">
        <f>"42055"</f>
        <v>42055</v>
      </c>
      <c r="C11685" s="2">
        <v>0.94638783269961901</v>
      </c>
      <c r="D11685" s="2">
        <v>0.92561983471074305</v>
      </c>
      <c r="E11685" s="2">
        <v>0.91549295774647799</v>
      </c>
      <c r="F11685" s="2">
        <v>0.94552457813646296</v>
      </c>
    </row>
    <row r="11686" spans="1:6" x14ac:dyDescent="0.25">
      <c r="A11686" s="1" t="str">
        <f>"17228"</f>
        <v>17228</v>
      </c>
      <c r="B11686" s="1" t="str">
        <f>"42057"</f>
        <v>42057</v>
      </c>
      <c r="C11686" s="2">
        <v>1</v>
      </c>
      <c r="D11686" s="2">
        <v>1</v>
      </c>
      <c r="E11686" s="2">
        <v>1</v>
      </c>
      <c r="F11686" s="2">
        <v>1</v>
      </c>
    </row>
    <row r="11687" spans="1:6" x14ac:dyDescent="0.25">
      <c r="A11687" s="1" t="str">
        <f>"17232"</f>
        <v>17232</v>
      </c>
      <c r="B11687" s="1" t="str">
        <f>"42055"</f>
        <v>42055</v>
      </c>
      <c r="C11687" s="2">
        <v>1</v>
      </c>
      <c r="D11687" s="2">
        <v>1</v>
      </c>
      <c r="E11687" s="2">
        <v>0</v>
      </c>
      <c r="F11687" s="2">
        <v>1</v>
      </c>
    </row>
    <row r="11688" spans="1:6" x14ac:dyDescent="0.25">
      <c r="A11688" s="1" t="str">
        <f>"17054"</f>
        <v>17054</v>
      </c>
      <c r="B11688" s="1" t="str">
        <f>"42087"</f>
        <v>42087</v>
      </c>
      <c r="C11688" s="2">
        <v>0</v>
      </c>
      <c r="D11688" s="2">
        <v>1</v>
      </c>
      <c r="E11688" s="2">
        <v>0</v>
      </c>
      <c r="F11688" s="2">
        <v>1</v>
      </c>
    </row>
    <row r="11689" spans="1:6" x14ac:dyDescent="0.25">
      <c r="A11689" s="1" t="str">
        <f>"17325"</f>
        <v>17325</v>
      </c>
      <c r="B11689" s="1" t="str">
        <f>"42001"</f>
        <v>42001</v>
      </c>
      <c r="C11689" s="2">
        <v>1</v>
      </c>
      <c r="D11689" s="2">
        <v>1</v>
      </c>
      <c r="E11689" s="2">
        <v>1</v>
      </c>
      <c r="F11689" s="2">
        <v>1</v>
      </c>
    </row>
    <row r="11690" spans="1:6" x14ac:dyDescent="0.25">
      <c r="A11690" s="1" t="str">
        <f>"17236"</f>
        <v>17236</v>
      </c>
      <c r="B11690" s="1" t="str">
        <f>"42057"</f>
        <v>42057</v>
      </c>
      <c r="C11690" s="2">
        <v>3.4853921066119897E-2</v>
      </c>
      <c r="D11690" s="2">
        <v>0</v>
      </c>
      <c r="E11690" s="2">
        <v>0</v>
      </c>
      <c r="F11690" s="2">
        <v>3.27080327080327E-2</v>
      </c>
    </row>
    <row r="11691" spans="1:6" x14ac:dyDescent="0.25">
      <c r="A11691" s="1" t="str">
        <f>"17236"</f>
        <v>17236</v>
      </c>
      <c r="B11691" s="1" t="str">
        <f>"42055"</f>
        <v>42055</v>
      </c>
      <c r="C11691" s="2">
        <v>0.96514607893388005</v>
      </c>
      <c r="D11691" s="2">
        <v>1</v>
      </c>
      <c r="E11691" s="2">
        <v>1</v>
      </c>
      <c r="F11691" s="2">
        <v>0.96729196729196698</v>
      </c>
    </row>
    <row r="11692" spans="1:6" x14ac:dyDescent="0.25">
      <c r="A11692" s="1" t="str">
        <f>"17264"</f>
        <v>17264</v>
      </c>
      <c r="B11692" s="1" t="str">
        <f>"42057"</f>
        <v>42057</v>
      </c>
      <c r="C11692" s="2">
        <v>4.4905008635578503E-2</v>
      </c>
      <c r="D11692" s="2">
        <v>0</v>
      </c>
      <c r="E11692" s="2">
        <v>0</v>
      </c>
      <c r="F11692" s="2">
        <v>4.3261231281198E-2</v>
      </c>
    </row>
    <row r="11693" spans="1:6" x14ac:dyDescent="0.25">
      <c r="A11693" s="1" t="str">
        <f>"17264"</f>
        <v>17264</v>
      </c>
      <c r="B11693" s="1" t="str">
        <f>"42061"</f>
        <v>42061</v>
      </c>
      <c r="C11693" s="2">
        <v>0.955094991364421</v>
      </c>
      <c r="D11693" s="2">
        <v>1</v>
      </c>
      <c r="E11693" s="2">
        <v>1</v>
      </c>
      <c r="F11693" s="2">
        <v>0.95673876871880104</v>
      </c>
    </row>
    <row r="11694" spans="1:6" x14ac:dyDescent="0.25">
      <c r="A11694" s="1" t="str">
        <f>"17301"</f>
        <v>17301</v>
      </c>
      <c r="B11694" s="1" t="str">
        <f>"42133"</f>
        <v>42133</v>
      </c>
      <c r="C11694" s="2">
        <v>0.29016393442622901</v>
      </c>
      <c r="D11694" s="2">
        <v>0.20481927710843301</v>
      </c>
      <c r="E11694" s="2">
        <v>0.17647058823529399</v>
      </c>
      <c r="F11694" s="2">
        <v>0.28549222797927398</v>
      </c>
    </row>
    <row r="11695" spans="1:6" x14ac:dyDescent="0.25">
      <c r="A11695" s="1" t="str">
        <f>"17301"</f>
        <v>17301</v>
      </c>
      <c r="B11695" s="1" t="str">
        <f>"42001"</f>
        <v>42001</v>
      </c>
      <c r="C11695" s="2">
        <v>0.70983606557376999</v>
      </c>
      <c r="D11695" s="2">
        <v>0.79518072289156605</v>
      </c>
      <c r="E11695" s="2">
        <v>0.82352941176470495</v>
      </c>
      <c r="F11695" s="2">
        <v>0.71450777202072502</v>
      </c>
    </row>
    <row r="11696" spans="1:6" x14ac:dyDescent="0.25">
      <c r="A11696" s="1" t="str">
        <f>"17307"</f>
        <v>17307</v>
      </c>
      <c r="B11696" s="1" t="str">
        <f>"42041"</f>
        <v>42041</v>
      </c>
      <c r="C11696" s="2">
        <v>9.8831985624438408E-3</v>
      </c>
      <c r="D11696" s="2">
        <v>0</v>
      </c>
      <c r="E11696" s="2">
        <v>0</v>
      </c>
      <c r="F11696" s="2">
        <v>9.4501718213058396E-3</v>
      </c>
    </row>
    <row r="11697" spans="1:6" x14ac:dyDescent="0.25">
      <c r="A11697" s="1" t="str">
        <f>"17307"</f>
        <v>17307</v>
      </c>
      <c r="B11697" s="1" t="str">
        <f>"42001"</f>
        <v>42001</v>
      </c>
      <c r="C11697" s="2">
        <v>0.99011680143755598</v>
      </c>
      <c r="D11697" s="2">
        <v>1</v>
      </c>
      <c r="E11697" s="2">
        <v>1</v>
      </c>
      <c r="F11697" s="2">
        <v>0.99054982817869397</v>
      </c>
    </row>
    <row r="11698" spans="1:6" x14ac:dyDescent="0.25">
      <c r="A11698" s="1" t="str">
        <f>"17265"</f>
        <v>17265</v>
      </c>
      <c r="B11698" s="1" t="str">
        <f>"42055"</f>
        <v>42055</v>
      </c>
      <c r="C11698" s="2">
        <v>1</v>
      </c>
      <c r="D11698" s="2">
        <v>0</v>
      </c>
      <c r="E11698" s="2">
        <v>1</v>
      </c>
      <c r="F11698" s="2">
        <v>1</v>
      </c>
    </row>
    <row r="11699" spans="1:6" x14ac:dyDescent="0.25">
      <c r="A11699" s="1" t="str">
        <f>"17362"</f>
        <v>17362</v>
      </c>
      <c r="B11699" s="1" t="str">
        <f>"42133"</f>
        <v>42133</v>
      </c>
      <c r="C11699" s="2">
        <v>1</v>
      </c>
      <c r="D11699" s="2">
        <v>1</v>
      </c>
      <c r="E11699" s="2">
        <v>1</v>
      </c>
      <c r="F11699" s="2">
        <v>1</v>
      </c>
    </row>
    <row r="11700" spans="1:6" x14ac:dyDescent="0.25">
      <c r="A11700" s="1" t="str">
        <f>"17065"</f>
        <v>17065</v>
      </c>
      <c r="B11700" s="1" t="str">
        <f>"42041"</f>
        <v>42041</v>
      </c>
      <c r="C11700" s="2">
        <v>1</v>
      </c>
      <c r="D11700" s="2">
        <v>1</v>
      </c>
      <c r="E11700" s="2">
        <v>1</v>
      </c>
      <c r="F11700" s="2">
        <v>1</v>
      </c>
    </row>
    <row r="11701" spans="1:6" x14ac:dyDescent="0.25">
      <c r="A11701" s="1" t="str">
        <f>"17066"</f>
        <v>17066</v>
      </c>
      <c r="B11701" s="1" t="str">
        <f>"42061"</f>
        <v>42061</v>
      </c>
      <c r="C11701" s="2">
        <v>0.78509597290176802</v>
      </c>
      <c r="D11701" s="2">
        <v>0.87939698492462304</v>
      </c>
      <c r="E11701" s="2">
        <v>0.94174757281553301</v>
      </c>
      <c r="F11701" s="2">
        <v>0.79689084150050604</v>
      </c>
    </row>
    <row r="11702" spans="1:6" x14ac:dyDescent="0.25">
      <c r="A11702" s="1" t="str">
        <f>"17066"</f>
        <v>17066</v>
      </c>
      <c r="B11702" s="1" t="str">
        <f>"42087"</f>
        <v>42087</v>
      </c>
      <c r="C11702" s="2">
        <v>0.214904027098231</v>
      </c>
      <c r="D11702" s="2">
        <v>0.120603015075376</v>
      </c>
      <c r="E11702" s="2">
        <v>5.8252427184466E-2</v>
      </c>
      <c r="F11702" s="2">
        <v>0.20310915849949299</v>
      </c>
    </row>
    <row r="11703" spans="1:6" x14ac:dyDescent="0.25">
      <c r="A11703" s="1" t="str">
        <f>"17090"</f>
        <v>17090</v>
      </c>
      <c r="B11703" s="1" t="str">
        <f>"42041"</f>
        <v>42041</v>
      </c>
      <c r="C11703" s="2">
        <v>9.6491228070175392E-3</v>
      </c>
      <c r="D11703" s="2">
        <v>1.7543859649122799E-2</v>
      </c>
      <c r="E11703" s="2">
        <v>0</v>
      </c>
      <c r="F11703" s="2">
        <v>9.6842105263157795E-3</v>
      </c>
    </row>
    <row r="11704" spans="1:6" x14ac:dyDescent="0.25">
      <c r="A11704" s="1" t="str">
        <f>"17090"</f>
        <v>17090</v>
      </c>
      <c r="B11704" s="1" t="str">
        <f>"42099"</f>
        <v>42099</v>
      </c>
      <c r="C11704" s="2">
        <v>0.99035087719298198</v>
      </c>
      <c r="D11704" s="2">
        <v>0.98245614035087703</v>
      </c>
      <c r="E11704" s="2">
        <v>1</v>
      </c>
      <c r="F11704" s="2">
        <v>0.99031578947368404</v>
      </c>
    </row>
    <row r="11705" spans="1:6" x14ac:dyDescent="0.25">
      <c r="A11705" s="1" t="str">
        <f>"17101"</f>
        <v>17101</v>
      </c>
      <c r="B11705" s="1" t="str">
        <f>"42043"</f>
        <v>42043</v>
      </c>
      <c r="C11705" s="2">
        <v>1</v>
      </c>
      <c r="D11705" s="2">
        <v>1</v>
      </c>
      <c r="E11705" s="2">
        <v>1</v>
      </c>
      <c r="F11705" s="2">
        <v>1</v>
      </c>
    </row>
    <row r="11706" spans="1:6" x14ac:dyDescent="0.25">
      <c r="A11706" s="1" t="str">
        <f>"17105"</f>
        <v>17105</v>
      </c>
      <c r="B11706" s="1" t="str">
        <f>"42043"</f>
        <v>42043</v>
      </c>
      <c r="C11706" s="2">
        <v>1</v>
      </c>
      <c r="D11706" s="2">
        <v>1</v>
      </c>
      <c r="E11706" s="2">
        <v>1</v>
      </c>
      <c r="F11706" s="2">
        <v>1</v>
      </c>
    </row>
    <row r="11707" spans="1:6" x14ac:dyDescent="0.25">
      <c r="A11707" s="1" t="str">
        <f>"17404"</f>
        <v>17404</v>
      </c>
      <c r="B11707" s="1" t="str">
        <f>"42133"</f>
        <v>42133</v>
      </c>
      <c r="C11707" s="2">
        <v>1</v>
      </c>
      <c r="D11707" s="2">
        <v>1</v>
      </c>
      <c r="E11707" s="2">
        <v>1</v>
      </c>
      <c r="F11707" s="2">
        <v>1</v>
      </c>
    </row>
    <row r="11708" spans="1:6" x14ac:dyDescent="0.25">
      <c r="A11708" s="1" t="str">
        <f>"17363"</f>
        <v>17363</v>
      </c>
      <c r="B11708" s="1" t="str">
        <f>"42133"</f>
        <v>42133</v>
      </c>
      <c r="C11708" s="2">
        <v>1</v>
      </c>
      <c r="D11708" s="2">
        <v>1</v>
      </c>
      <c r="E11708" s="2">
        <v>1</v>
      </c>
      <c r="F11708" s="2">
        <v>1</v>
      </c>
    </row>
    <row r="11709" spans="1:6" x14ac:dyDescent="0.25">
      <c r="A11709" s="1" t="str">
        <f>"17364"</f>
        <v>17364</v>
      </c>
      <c r="B11709" s="1" t="str">
        <f>"42133"</f>
        <v>42133</v>
      </c>
      <c r="C11709" s="2">
        <v>1</v>
      </c>
      <c r="D11709" s="2">
        <v>1</v>
      </c>
      <c r="E11709" s="2">
        <v>1</v>
      </c>
      <c r="F11709" s="2">
        <v>1</v>
      </c>
    </row>
    <row r="11710" spans="1:6" x14ac:dyDescent="0.25">
      <c r="A11710" s="1" t="str">
        <f>"17370"</f>
        <v>17370</v>
      </c>
      <c r="B11710" s="1" t="str">
        <f>"42133"</f>
        <v>42133</v>
      </c>
      <c r="C11710" s="2">
        <v>1</v>
      </c>
      <c r="D11710" s="2">
        <v>1</v>
      </c>
      <c r="E11710" s="2">
        <v>1</v>
      </c>
      <c r="F11710" s="2">
        <v>1</v>
      </c>
    </row>
    <row r="11711" spans="1:6" x14ac:dyDescent="0.25">
      <c r="A11711" s="1" t="str">
        <f>"17604"</f>
        <v>17604</v>
      </c>
      <c r="B11711" s="1" t="str">
        <f>"42071"</f>
        <v>42071</v>
      </c>
      <c r="C11711" s="2">
        <v>1</v>
      </c>
      <c r="D11711" s="2">
        <v>1</v>
      </c>
      <c r="E11711" s="2">
        <v>1</v>
      </c>
      <c r="F11711" s="2">
        <v>1</v>
      </c>
    </row>
    <row r="11712" spans="1:6" x14ac:dyDescent="0.25">
      <c r="A11712" s="1" t="str">
        <f>"17703"</f>
        <v>17703</v>
      </c>
      <c r="B11712" s="1" t="str">
        <f>"42081"</f>
        <v>42081</v>
      </c>
      <c r="C11712" s="2">
        <v>1</v>
      </c>
      <c r="D11712" s="2">
        <v>1</v>
      </c>
      <c r="E11712" s="2">
        <v>1</v>
      </c>
      <c r="F11712" s="2">
        <v>1</v>
      </c>
    </row>
    <row r="11713" spans="1:6" x14ac:dyDescent="0.25">
      <c r="A11713" s="1" t="str">
        <f>"17501"</f>
        <v>17501</v>
      </c>
      <c r="B11713" s="1" t="str">
        <f>"42071"</f>
        <v>42071</v>
      </c>
      <c r="C11713" s="2">
        <v>1</v>
      </c>
      <c r="D11713" s="2">
        <v>1</v>
      </c>
      <c r="E11713" s="2">
        <v>1</v>
      </c>
      <c r="F11713" s="2">
        <v>1</v>
      </c>
    </row>
    <row r="11714" spans="1:6" x14ac:dyDescent="0.25">
      <c r="A11714" s="1" t="str">
        <f>"17502"</f>
        <v>17502</v>
      </c>
      <c r="B11714" s="1" t="str">
        <f>"42071"</f>
        <v>42071</v>
      </c>
      <c r="C11714" s="2">
        <v>1</v>
      </c>
      <c r="D11714" s="2">
        <v>1</v>
      </c>
      <c r="E11714" s="2">
        <v>1</v>
      </c>
      <c r="F11714" s="2">
        <v>1</v>
      </c>
    </row>
    <row r="11715" spans="1:6" x14ac:dyDescent="0.25">
      <c r="A11715" s="1" t="str">
        <f>"17503"</f>
        <v>17503</v>
      </c>
      <c r="B11715" s="1" t="str">
        <f>"42071"</f>
        <v>42071</v>
      </c>
      <c r="C11715" s="2">
        <v>0</v>
      </c>
      <c r="D11715" s="2">
        <v>0</v>
      </c>
      <c r="E11715" s="2">
        <v>1</v>
      </c>
      <c r="F11715" s="2">
        <v>1</v>
      </c>
    </row>
    <row r="11716" spans="1:6" x14ac:dyDescent="0.25">
      <c r="A11716" s="1" t="str">
        <f>"17405"</f>
        <v>17405</v>
      </c>
      <c r="B11716" s="1" t="str">
        <f>"42133"</f>
        <v>42133</v>
      </c>
      <c r="C11716" s="2">
        <v>1</v>
      </c>
      <c r="D11716" s="2">
        <v>1</v>
      </c>
      <c r="E11716" s="2">
        <v>1</v>
      </c>
      <c r="F11716" s="2">
        <v>1</v>
      </c>
    </row>
    <row r="11717" spans="1:6" x14ac:dyDescent="0.25">
      <c r="A11717" s="1" t="str">
        <f>"17507"</f>
        <v>17507</v>
      </c>
      <c r="B11717" s="1" t="str">
        <f>"42071"</f>
        <v>42071</v>
      </c>
      <c r="C11717" s="2">
        <v>1</v>
      </c>
      <c r="D11717" s="2">
        <v>1</v>
      </c>
      <c r="E11717" s="2">
        <v>1</v>
      </c>
      <c r="F11717" s="2">
        <v>1</v>
      </c>
    </row>
    <row r="11718" spans="1:6" x14ac:dyDescent="0.25">
      <c r="A11718" s="1" t="str">
        <f>"17745"</f>
        <v>17745</v>
      </c>
      <c r="B11718" s="1" t="str">
        <f>"42081"</f>
        <v>42081</v>
      </c>
      <c r="C11718" s="2">
        <v>1.1404817736090299E-2</v>
      </c>
      <c r="D11718" s="2">
        <v>3.0211480362537699E-3</v>
      </c>
      <c r="E11718" s="2">
        <v>0</v>
      </c>
      <c r="F11718" s="2">
        <v>1.0376999238385301E-2</v>
      </c>
    </row>
    <row r="11719" spans="1:6" x14ac:dyDescent="0.25">
      <c r="A11719" s="1" t="str">
        <f>"17745"</f>
        <v>17745</v>
      </c>
      <c r="B11719" s="1" t="str">
        <f>"42035"</f>
        <v>42035</v>
      </c>
      <c r="C11719" s="2">
        <v>0.98859518226390897</v>
      </c>
      <c r="D11719" s="2">
        <v>0.99697885196374603</v>
      </c>
      <c r="E11719" s="2">
        <v>1</v>
      </c>
      <c r="F11719" s="2">
        <v>0.98962300076161402</v>
      </c>
    </row>
    <row r="11720" spans="1:6" x14ac:dyDescent="0.25">
      <c r="A11720" s="1" t="str">
        <f>"17760"</f>
        <v>17760</v>
      </c>
      <c r="B11720" s="1" t="str">
        <f>"42035"</f>
        <v>42035</v>
      </c>
      <c r="C11720" s="2">
        <v>1</v>
      </c>
      <c r="D11720" s="2">
        <v>1</v>
      </c>
      <c r="E11720" s="2">
        <v>0</v>
      </c>
      <c r="F11720" s="2">
        <v>1</v>
      </c>
    </row>
    <row r="11721" spans="1:6" x14ac:dyDescent="0.25">
      <c r="A11721" s="1" t="str">
        <f>"17827"</f>
        <v>17827</v>
      </c>
      <c r="B11721" s="1" t="str">
        <f>"42109"</f>
        <v>42109</v>
      </c>
      <c r="C11721" s="2">
        <v>1</v>
      </c>
      <c r="D11721" s="2">
        <v>1</v>
      </c>
      <c r="E11721" s="2">
        <v>1</v>
      </c>
      <c r="F11721" s="2">
        <v>1</v>
      </c>
    </row>
    <row r="11722" spans="1:6" x14ac:dyDescent="0.25">
      <c r="A11722" s="1" t="str">
        <f>"17840"</f>
        <v>17840</v>
      </c>
      <c r="B11722" s="1" t="str">
        <f>"42097"</f>
        <v>42097</v>
      </c>
      <c r="C11722" s="2">
        <v>1</v>
      </c>
      <c r="D11722" s="2">
        <v>1</v>
      </c>
      <c r="E11722" s="2">
        <v>0</v>
      </c>
      <c r="F11722" s="2">
        <v>1</v>
      </c>
    </row>
    <row r="11723" spans="1:6" x14ac:dyDescent="0.25">
      <c r="A11723" s="1" t="str">
        <f>"17532"</f>
        <v>17532</v>
      </c>
      <c r="B11723" s="1" t="str">
        <f t="shared" ref="B11723:B11729" si="53">"42071"</f>
        <v>42071</v>
      </c>
      <c r="C11723" s="2">
        <v>1</v>
      </c>
      <c r="D11723" s="2">
        <v>1</v>
      </c>
      <c r="E11723" s="2">
        <v>1</v>
      </c>
      <c r="F11723" s="2">
        <v>1</v>
      </c>
    </row>
    <row r="11724" spans="1:6" x14ac:dyDescent="0.25">
      <c r="A11724" s="1" t="str">
        <f>"17536"</f>
        <v>17536</v>
      </c>
      <c r="B11724" s="1" t="str">
        <f t="shared" si="53"/>
        <v>42071</v>
      </c>
      <c r="C11724" s="2">
        <v>1</v>
      </c>
      <c r="D11724" s="2">
        <v>1</v>
      </c>
      <c r="E11724" s="2">
        <v>1</v>
      </c>
      <c r="F11724" s="2">
        <v>1</v>
      </c>
    </row>
    <row r="11725" spans="1:6" x14ac:dyDescent="0.25">
      <c r="A11725" s="1" t="str">
        <f>"17540"</f>
        <v>17540</v>
      </c>
      <c r="B11725" s="1" t="str">
        <f t="shared" si="53"/>
        <v>42071</v>
      </c>
      <c r="C11725" s="2">
        <v>1</v>
      </c>
      <c r="D11725" s="2">
        <v>1</v>
      </c>
      <c r="E11725" s="2">
        <v>1</v>
      </c>
      <c r="F11725" s="2">
        <v>1</v>
      </c>
    </row>
    <row r="11726" spans="1:6" x14ac:dyDescent="0.25">
      <c r="A11726" s="1" t="str">
        <f>"17560"</f>
        <v>17560</v>
      </c>
      <c r="B11726" s="1" t="str">
        <f t="shared" si="53"/>
        <v>42071</v>
      </c>
      <c r="C11726" s="2">
        <v>1</v>
      </c>
      <c r="D11726" s="2">
        <v>1</v>
      </c>
      <c r="E11726" s="2">
        <v>1</v>
      </c>
      <c r="F11726" s="2">
        <v>1</v>
      </c>
    </row>
    <row r="11727" spans="1:6" x14ac:dyDescent="0.25">
      <c r="A11727" s="1" t="str">
        <f>"17566"</f>
        <v>17566</v>
      </c>
      <c r="B11727" s="1" t="str">
        <f t="shared" si="53"/>
        <v>42071</v>
      </c>
      <c r="C11727" s="2">
        <v>1</v>
      </c>
      <c r="D11727" s="2">
        <v>1</v>
      </c>
      <c r="E11727" s="2">
        <v>1</v>
      </c>
      <c r="F11727" s="2">
        <v>1</v>
      </c>
    </row>
    <row r="11728" spans="1:6" x14ac:dyDescent="0.25">
      <c r="A11728" s="1" t="str">
        <f>"17602"</f>
        <v>17602</v>
      </c>
      <c r="B11728" s="1" t="str">
        <f t="shared" si="53"/>
        <v>42071</v>
      </c>
      <c r="C11728" s="2">
        <v>1</v>
      </c>
      <c r="D11728" s="2">
        <v>1</v>
      </c>
      <c r="E11728" s="2">
        <v>1</v>
      </c>
      <c r="F11728" s="2">
        <v>1</v>
      </c>
    </row>
    <row r="11729" spans="1:6" x14ac:dyDescent="0.25">
      <c r="A11729" s="1" t="str">
        <f>"17580"</f>
        <v>17580</v>
      </c>
      <c r="B11729" s="1" t="str">
        <f t="shared" si="53"/>
        <v>42071</v>
      </c>
      <c r="C11729" s="2">
        <v>0</v>
      </c>
      <c r="D11729" s="2">
        <v>0</v>
      </c>
      <c r="E11729" s="2">
        <v>1</v>
      </c>
      <c r="F11729" s="2">
        <v>1</v>
      </c>
    </row>
    <row r="11730" spans="1:6" x14ac:dyDescent="0.25">
      <c r="A11730" s="1" t="str">
        <f>"17850"</f>
        <v>17850</v>
      </c>
      <c r="B11730" s="1" t="str">
        <f>"42097"</f>
        <v>42097</v>
      </c>
      <c r="C11730" s="2">
        <v>1</v>
      </c>
      <c r="D11730" s="2">
        <v>1</v>
      </c>
      <c r="E11730" s="2">
        <v>0</v>
      </c>
      <c r="F11730" s="2">
        <v>1</v>
      </c>
    </row>
    <row r="11731" spans="1:6" x14ac:dyDescent="0.25">
      <c r="A11731" s="1" t="str">
        <f>"17857"</f>
        <v>17857</v>
      </c>
      <c r="B11731" s="1" t="str">
        <f>"42097"</f>
        <v>42097</v>
      </c>
      <c r="C11731" s="2">
        <v>1</v>
      </c>
      <c r="D11731" s="2">
        <v>1</v>
      </c>
      <c r="E11731" s="2">
        <v>1</v>
      </c>
      <c r="F11731" s="2">
        <v>1</v>
      </c>
    </row>
    <row r="11732" spans="1:6" x14ac:dyDescent="0.25">
      <c r="A11732" s="1" t="str">
        <f>"17870"</f>
        <v>17870</v>
      </c>
      <c r="B11732" s="1" t="str">
        <f>"42119"</f>
        <v>42119</v>
      </c>
      <c r="C11732" s="2">
        <v>1.1635984716915499E-2</v>
      </c>
      <c r="D11732" s="2">
        <v>1.45772594752186E-3</v>
      </c>
      <c r="E11732" s="2">
        <v>0</v>
      </c>
      <c r="F11732" s="2">
        <v>1.02409638554216E-2</v>
      </c>
    </row>
    <row r="11733" spans="1:6" x14ac:dyDescent="0.25">
      <c r="A11733" s="1" t="str">
        <f>"17870"</f>
        <v>17870</v>
      </c>
      <c r="B11733" s="1" t="str">
        <f>"42109"</f>
        <v>42109</v>
      </c>
      <c r="C11733" s="2">
        <v>0.98836401528308404</v>
      </c>
      <c r="D11733" s="2">
        <v>0.99854227405247797</v>
      </c>
      <c r="E11733" s="2">
        <v>1</v>
      </c>
      <c r="F11733" s="2">
        <v>0.98975903614457805</v>
      </c>
    </row>
    <row r="11734" spans="1:6" x14ac:dyDescent="0.25">
      <c r="A11734" s="1" t="str">
        <f>"17872"</f>
        <v>17872</v>
      </c>
      <c r="B11734" s="1" t="str">
        <f>"42097"</f>
        <v>42097</v>
      </c>
      <c r="C11734" s="2">
        <v>1</v>
      </c>
      <c r="D11734" s="2">
        <v>1</v>
      </c>
      <c r="E11734" s="2">
        <v>1</v>
      </c>
      <c r="F11734" s="2">
        <v>1</v>
      </c>
    </row>
    <row r="11735" spans="1:6" x14ac:dyDescent="0.25">
      <c r="A11735" s="1" t="str">
        <f>"18060"</f>
        <v>18060</v>
      </c>
      <c r="B11735" s="1" t="str">
        <f>"42077"</f>
        <v>42077</v>
      </c>
      <c r="C11735" s="2">
        <v>0</v>
      </c>
      <c r="D11735" s="2">
        <v>1</v>
      </c>
      <c r="E11735" s="2">
        <v>0</v>
      </c>
      <c r="F11735" s="2">
        <v>1</v>
      </c>
    </row>
    <row r="11736" spans="1:6" x14ac:dyDescent="0.25">
      <c r="A11736" s="1" t="str">
        <f>"17929"</f>
        <v>17929</v>
      </c>
      <c r="B11736" s="1" t="str">
        <f>"42107"</f>
        <v>42107</v>
      </c>
      <c r="C11736" s="2">
        <v>1</v>
      </c>
      <c r="D11736" s="2">
        <v>1</v>
      </c>
      <c r="E11736" s="2">
        <v>1</v>
      </c>
      <c r="F11736" s="2">
        <v>1</v>
      </c>
    </row>
    <row r="11737" spans="1:6" x14ac:dyDescent="0.25">
      <c r="A11737" s="1" t="str">
        <f>"17970"</f>
        <v>17970</v>
      </c>
      <c r="B11737" s="1" t="str">
        <f>"42107"</f>
        <v>42107</v>
      </c>
      <c r="C11737" s="2">
        <v>1</v>
      </c>
      <c r="D11737" s="2">
        <v>1</v>
      </c>
      <c r="E11737" s="2">
        <v>1</v>
      </c>
      <c r="F11737" s="2">
        <v>1</v>
      </c>
    </row>
    <row r="11738" spans="1:6" x14ac:dyDescent="0.25">
      <c r="A11738" s="1" t="str">
        <f>"17976"</f>
        <v>17976</v>
      </c>
      <c r="B11738" s="1" t="str">
        <f>"42107"</f>
        <v>42107</v>
      </c>
      <c r="C11738" s="2">
        <v>1</v>
      </c>
      <c r="D11738" s="2">
        <v>1</v>
      </c>
      <c r="E11738" s="2">
        <v>1</v>
      </c>
      <c r="F11738" s="2">
        <v>1</v>
      </c>
    </row>
    <row r="11739" spans="1:6" x14ac:dyDescent="0.25">
      <c r="A11739" s="1" t="str">
        <f>"17980"</f>
        <v>17980</v>
      </c>
      <c r="B11739" s="1" t="str">
        <f>"42043"</f>
        <v>42043</v>
      </c>
      <c r="C11739" s="2">
        <v>6.9410319410319402E-2</v>
      </c>
      <c r="D11739" s="2">
        <v>1.0526315789473601E-2</v>
      </c>
      <c r="E11739" s="2">
        <v>0</v>
      </c>
      <c r="F11739" s="2">
        <v>6.5292096219931206E-2</v>
      </c>
    </row>
    <row r="11740" spans="1:6" x14ac:dyDescent="0.25">
      <c r="A11740" s="1" t="str">
        <f>"17980"</f>
        <v>17980</v>
      </c>
      <c r="B11740" s="1" t="str">
        <f>"42107"</f>
        <v>42107</v>
      </c>
      <c r="C11740" s="2">
        <v>0.93058968058967995</v>
      </c>
      <c r="D11740" s="2">
        <v>0.98947368421052595</v>
      </c>
      <c r="E11740" s="2">
        <v>1</v>
      </c>
      <c r="F11740" s="2">
        <v>0.93470790378006796</v>
      </c>
    </row>
    <row r="11741" spans="1:6" x14ac:dyDescent="0.25">
      <c r="A11741" s="1" t="str">
        <f>"17983"</f>
        <v>17983</v>
      </c>
      <c r="B11741" s="1" t="str">
        <f>"42107"</f>
        <v>42107</v>
      </c>
      <c r="C11741" s="2">
        <v>1</v>
      </c>
      <c r="D11741" s="2">
        <v>1</v>
      </c>
      <c r="E11741" s="2">
        <v>1</v>
      </c>
      <c r="F11741" s="2">
        <v>1</v>
      </c>
    </row>
    <row r="11742" spans="1:6" x14ac:dyDescent="0.25">
      <c r="A11742" s="1" t="str">
        <f>"17978"</f>
        <v>17978</v>
      </c>
      <c r="B11742" s="1" t="str">
        <f>"42043"</f>
        <v>42043</v>
      </c>
      <c r="C11742" s="2">
        <v>0.89108910891089099</v>
      </c>
      <c r="D11742" s="2">
        <v>0.66666666666666596</v>
      </c>
      <c r="E11742" s="2">
        <v>0</v>
      </c>
      <c r="F11742" s="2">
        <v>0.87850467289719603</v>
      </c>
    </row>
    <row r="11743" spans="1:6" x14ac:dyDescent="0.25">
      <c r="A11743" s="1" t="str">
        <f>"17978"</f>
        <v>17978</v>
      </c>
      <c r="B11743" s="1" t="str">
        <f>"42107"</f>
        <v>42107</v>
      </c>
      <c r="C11743" s="2">
        <v>0.10891089108910799</v>
      </c>
      <c r="D11743" s="2">
        <v>0.33333333333333298</v>
      </c>
      <c r="E11743" s="2">
        <v>0</v>
      </c>
      <c r="F11743" s="2">
        <v>0.121495327102803</v>
      </c>
    </row>
    <row r="11744" spans="1:6" x14ac:dyDescent="0.25">
      <c r="A11744" s="1" t="str">
        <f>"18012"</f>
        <v>18012</v>
      </c>
      <c r="B11744" s="1" t="str">
        <f>"42025"</f>
        <v>42025</v>
      </c>
      <c r="C11744" s="2">
        <v>0</v>
      </c>
      <c r="D11744" s="2">
        <v>1</v>
      </c>
      <c r="E11744" s="2">
        <v>0</v>
      </c>
      <c r="F11744" s="2">
        <v>1</v>
      </c>
    </row>
    <row r="11745" spans="1:6" x14ac:dyDescent="0.25">
      <c r="A11745" s="1" t="str">
        <f>"18106"</f>
        <v>18106</v>
      </c>
      <c r="B11745" s="1" t="str">
        <f>"42077"</f>
        <v>42077</v>
      </c>
      <c r="C11745" s="2">
        <v>1</v>
      </c>
      <c r="D11745" s="2">
        <v>1</v>
      </c>
      <c r="E11745" s="2">
        <v>1</v>
      </c>
      <c r="F11745" s="2">
        <v>1</v>
      </c>
    </row>
    <row r="11746" spans="1:6" x14ac:dyDescent="0.25">
      <c r="A11746" s="1" t="str">
        <f>"18102"</f>
        <v>18102</v>
      </c>
      <c r="B11746" s="1" t="str">
        <f>"42077"</f>
        <v>42077</v>
      </c>
      <c r="C11746" s="2">
        <v>1</v>
      </c>
      <c r="D11746" s="2">
        <v>1</v>
      </c>
      <c r="E11746" s="2">
        <v>1</v>
      </c>
      <c r="F11746" s="2">
        <v>1</v>
      </c>
    </row>
    <row r="11747" spans="1:6" x14ac:dyDescent="0.25">
      <c r="A11747" s="1" t="str">
        <f>"18224"</f>
        <v>18224</v>
      </c>
      <c r="B11747" s="1" t="str">
        <f>"42079"</f>
        <v>42079</v>
      </c>
      <c r="C11747" s="2">
        <v>1</v>
      </c>
      <c r="D11747" s="2">
        <v>1</v>
      </c>
      <c r="E11747" s="2">
        <v>1</v>
      </c>
      <c r="F11747" s="2">
        <v>1</v>
      </c>
    </row>
    <row r="11748" spans="1:6" x14ac:dyDescent="0.25">
      <c r="A11748" s="1" t="str">
        <f>"18231"</f>
        <v>18231</v>
      </c>
      <c r="B11748" s="1" t="str">
        <f>"42107"</f>
        <v>42107</v>
      </c>
      <c r="C11748" s="2">
        <v>1</v>
      </c>
      <c r="D11748" s="2">
        <v>1</v>
      </c>
      <c r="E11748" s="2">
        <v>0</v>
      </c>
      <c r="F11748" s="2">
        <v>1</v>
      </c>
    </row>
    <row r="11749" spans="1:6" x14ac:dyDescent="0.25">
      <c r="A11749" s="1" t="str">
        <f>"18252"</f>
        <v>18252</v>
      </c>
      <c r="B11749" s="1" t="str">
        <f>"42107"</f>
        <v>42107</v>
      </c>
      <c r="C11749" s="2">
        <v>0.99927953890489896</v>
      </c>
      <c r="D11749" s="2">
        <v>1</v>
      </c>
      <c r="E11749" s="2">
        <v>1</v>
      </c>
      <c r="F11749" s="2">
        <v>0.99936376650230596</v>
      </c>
    </row>
    <row r="11750" spans="1:6" x14ac:dyDescent="0.25">
      <c r="A11750" s="1" t="str">
        <f>"18252"</f>
        <v>18252</v>
      </c>
      <c r="B11750" s="1" t="str">
        <f>"42025"</f>
        <v>42025</v>
      </c>
      <c r="C11750" s="2">
        <v>7.2046109510086396E-4</v>
      </c>
      <c r="D11750" s="2">
        <v>0</v>
      </c>
      <c r="E11750" s="2">
        <v>0</v>
      </c>
      <c r="F11750" s="2">
        <v>6.3623349769365305E-4</v>
      </c>
    </row>
    <row r="11751" spans="1:6" x14ac:dyDescent="0.25">
      <c r="A11751" s="1" t="str">
        <f>"18251"</f>
        <v>18251</v>
      </c>
      <c r="B11751" s="1" t="str">
        <f>"42079"</f>
        <v>42079</v>
      </c>
      <c r="C11751" s="2">
        <v>0</v>
      </c>
      <c r="D11751" s="2">
        <v>1</v>
      </c>
      <c r="E11751" s="2">
        <v>0</v>
      </c>
      <c r="F11751" s="2">
        <v>1</v>
      </c>
    </row>
    <row r="11752" spans="1:6" x14ac:dyDescent="0.25">
      <c r="A11752" s="1" t="str">
        <f>"18452"</f>
        <v>18452</v>
      </c>
      <c r="B11752" s="1" t="str">
        <f>"42069"</f>
        <v>42069</v>
      </c>
      <c r="C11752" s="2">
        <v>1</v>
      </c>
      <c r="D11752" s="2">
        <v>1</v>
      </c>
      <c r="E11752" s="2">
        <v>1</v>
      </c>
      <c r="F11752" s="2">
        <v>1</v>
      </c>
    </row>
    <row r="11753" spans="1:6" x14ac:dyDescent="0.25">
      <c r="A11753" s="1" t="str">
        <f>"18456"</f>
        <v>18456</v>
      </c>
      <c r="B11753" s="1" t="str">
        <f>"42127"</f>
        <v>42127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25">
      <c r="A11754" s="1" t="str">
        <f>"18461"</f>
        <v>18461</v>
      </c>
      <c r="B11754" s="1" t="str">
        <f>"42127"</f>
        <v>42127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25">
      <c r="A11755" s="1" t="str">
        <f>"18464"</f>
        <v>18464</v>
      </c>
      <c r="B11755" s="1" t="str">
        <f>"42103"</f>
        <v>42103</v>
      </c>
      <c r="C11755" s="2">
        <v>1</v>
      </c>
      <c r="D11755" s="2">
        <v>1</v>
      </c>
      <c r="E11755" s="2">
        <v>1</v>
      </c>
      <c r="F11755" s="2">
        <v>1</v>
      </c>
    </row>
    <row r="11756" spans="1:6" x14ac:dyDescent="0.25">
      <c r="A11756" s="1" t="str">
        <f>"18504"</f>
        <v>18504</v>
      </c>
      <c r="B11756" s="1" t="str">
        <f>"42069"</f>
        <v>42069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25">
      <c r="A11757" s="1" t="str">
        <f>"18332"</f>
        <v>18332</v>
      </c>
      <c r="B11757" s="1" t="str">
        <f>"42089"</f>
        <v>42089</v>
      </c>
      <c r="C11757" s="2">
        <v>1</v>
      </c>
      <c r="D11757" s="2">
        <v>1</v>
      </c>
      <c r="E11757" s="2">
        <v>1</v>
      </c>
      <c r="F11757" s="2">
        <v>1</v>
      </c>
    </row>
    <row r="11758" spans="1:6" x14ac:dyDescent="0.25">
      <c r="A11758" s="1" t="str">
        <f>"18343"</f>
        <v>18343</v>
      </c>
      <c r="B11758" s="1" t="str">
        <f>"42095"</f>
        <v>42095</v>
      </c>
      <c r="C11758" s="2">
        <v>1</v>
      </c>
      <c r="D11758" s="2">
        <v>1</v>
      </c>
      <c r="E11758" s="2">
        <v>1</v>
      </c>
      <c r="F11758" s="2">
        <v>1</v>
      </c>
    </row>
    <row r="11759" spans="1:6" x14ac:dyDescent="0.25">
      <c r="A11759" s="1" t="str">
        <f>"18327"</f>
        <v>18327</v>
      </c>
      <c r="B11759" s="1" t="str">
        <f>"42089"</f>
        <v>42089</v>
      </c>
      <c r="C11759" s="2">
        <v>1</v>
      </c>
      <c r="D11759" s="2">
        <v>1</v>
      </c>
      <c r="E11759" s="2">
        <v>1</v>
      </c>
      <c r="F11759" s="2">
        <v>1</v>
      </c>
    </row>
    <row r="11760" spans="1:6" x14ac:dyDescent="0.25">
      <c r="A11760" s="1" t="str">
        <f>"18335"</f>
        <v>18335</v>
      </c>
      <c r="B11760" s="1" t="str">
        <f>"42089"</f>
        <v>42089</v>
      </c>
      <c r="C11760" s="2">
        <v>1</v>
      </c>
      <c r="D11760" s="2">
        <v>1</v>
      </c>
      <c r="E11760" s="2">
        <v>1</v>
      </c>
      <c r="F11760" s="2">
        <v>1</v>
      </c>
    </row>
    <row r="11761" spans="1:6" x14ac:dyDescent="0.25">
      <c r="A11761" s="1" t="str">
        <f>"18622"</f>
        <v>18622</v>
      </c>
      <c r="B11761" s="1" t="str">
        <f>"42079"</f>
        <v>42079</v>
      </c>
      <c r="C11761" s="2">
        <v>1</v>
      </c>
      <c r="D11761" s="2">
        <v>1</v>
      </c>
      <c r="E11761" s="2">
        <v>0</v>
      </c>
      <c r="F11761" s="2">
        <v>1</v>
      </c>
    </row>
    <row r="11762" spans="1:6" x14ac:dyDescent="0.25">
      <c r="A11762" s="1" t="str">
        <f>"18515"</f>
        <v>18515</v>
      </c>
      <c r="B11762" s="1" t="str">
        <f>"42069"</f>
        <v>42069</v>
      </c>
      <c r="C11762" s="2">
        <v>0</v>
      </c>
      <c r="D11762" s="2">
        <v>1</v>
      </c>
      <c r="E11762" s="2">
        <v>1</v>
      </c>
      <c r="F11762" s="2">
        <v>1</v>
      </c>
    </row>
    <row r="11763" spans="1:6" x14ac:dyDescent="0.25">
      <c r="A11763" s="1" t="str">
        <f>"18370"</f>
        <v>18370</v>
      </c>
      <c r="B11763" s="1" t="str">
        <f>"42089"</f>
        <v>42089</v>
      </c>
      <c r="C11763" s="2">
        <v>1</v>
      </c>
      <c r="D11763" s="2">
        <v>1</v>
      </c>
      <c r="E11763" s="2">
        <v>1</v>
      </c>
      <c r="F11763" s="2">
        <v>1</v>
      </c>
    </row>
    <row r="11764" spans="1:6" x14ac:dyDescent="0.25">
      <c r="A11764" s="1" t="str">
        <f>"18372"</f>
        <v>18372</v>
      </c>
      <c r="B11764" s="1" t="str">
        <f>"42089"</f>
        <v>42089</v>
      </c>
      <c r="C11764" s="2">
        <v>1</v>
      </c>
      <c r="D11764" s="2">
        <v>1</v>
      </c>
      <c r="E11764" s="2">
        <v>1</v>
      </c>
      <c r="F11764" s="2">
        <v>1</v>
      </c>
    </row>
    <row r="11765" spans="1:6" x14ac:dyDescent="0.25">
      <c r="A11765" s="1" t="str">
        <f>"18413"</f>
        <v>18413</v>
      </c>
      <c r="B11765" s="1" t="str">
        <f>"42115"</f>
        <v>42115</v>
      </c>
      <c r="C11765" s="2">
        <v>1</v>
      </c>
      <c r="D11765" s="2">
        <v>1</v>
      </c>
      <c r="E11765" s="2">
        <v>1</v>
      </c>
      <c r="F11765" s="2">
        <v>1</v>
      </c>
    </row>
    <row r="11766" spans="1:6" x14ac:dyDescent="0.25">
      <c r="A11766" s="1" t="str">
        <f>"18414"</f>
        <v>18414</v>
      </c>
      <c r="B11766" s="1" t="str">
        <f>"42131"</f>
        <v>42131</v>
      </c>
      <c r="C11766" s="2">
        <v>0.21095008051529701</v>
      </c>
      <c r="D11766" s="2">
        <v>0.133333333333333</v>
      </c>
      <c r="E11766" s="2">
        <v>0.15384615384615299</v>
      </c>
      <c r="F11766" s="2">
        <v>0.20784434836318699</v>
      </c>
    </row>
    <row r="11767" spans="1:6" x14ac:dyDescent="0.25">
      <c r="A11767" s="1" t="str">
        <f>"18414"</f>
        <v>18414</v>
      </c>
      <c r="B11767" s="1" t="str">
        <f>"42069"</f>
        <v>42069</v>
      </c>
      <c r="C11767" s="2">
        <v>0.78904991948470204</v>
      </c>
      <c r="D11767" s="2">
        <v>0.86666666666666603</v>
      </c>
      <c r="E11767" s="2">
        <v>0.84615384615384603</v>
      </c>
      <c r="F11767" s="2">
        <v>0.79215565163681201</v>
      </c>
    </row>
    <row r="11768" spans="1:6" x14ac:dyDescent="0.25">
      <c r="A11768" s="1" t="str">
        <f>"18438"</f>
        <v>18438</v>
      </c>
      <c r="B11768" s="1" t="str">
        <f>"42127"</f>
        <v>42127</v>
      </c>
      <c r="C11768" s="2">
        <v>1</v>
      </c>
      <c r="D11768" s="2">
        <v>1</v>
      </c>
      <c r="E11768" s="2">
        <v>1</v>
      </c>
      <c r="F11768" s="2">
        <v>1</v>
      </c>
    </row>
    <row r="11769" spans="1:6" x14ac:dyDescent="0.25">
      <c r="A11769" s="1" t="str">
        <f>"18444"</f>
        <v>18444</v>
      </c>
      <c r="B11769" s="1" t="str">
        <f>"42079"</f>
        <v>42079</v>
      </c>
      <c r="C11769" s="2">
        <v>3.3789491468153401E-4</v>
      </c>
      <c r="D11769" s="2">
        <v>0</v>
      </c>
      <c r="E11769" s="2">
        <v>0</v>
      </c>
      <c r="F11769" s="2">
        <v>3.1821797931583099E-4</v>
      </c>
    </row>
    <row r="11770" spans="1:6" x14ac:dyDescent="0.25">
      <c r="A11770" s="1" t="str">
        <f>"18444"</f>
        <v>18444</v>
      </c>
      <c r="B11770" s="1" t="str">
        <f>"42127"</f>
        <v>42127</v>
      </c>
      <c r="C11770" s="2">
        <v>0.117249535394492</v>
      </c>
      <c r="D11770" s="2">
        <v>3.1746031746031703E-2</v>
      </c>
      <c r="E11770" s="2">
        <v>0.14912280701754299</v>
      </c>
      <c r="F11770" s="2">
        <v>0.114399363564041</v>
      </c>
    </row>
    <row r="11771" spans="1:6" x14ac:dyDescent="0.25">
      <c r="A11771" s="1" t="str">
        <f>"18444"</f>
        <v>18444</v>
      </c>
      <c r="B11771" s="1" t="str">
        <f>"42069"</f>
        <v>42069</v>
      </c>
      <c r="C11771" s="2">
        <v>0.88241256969082604</v>
      </c>
      <c r="D11771" s="2">
        <v>0.96825396825396803</v>
      </c>
      <c r="E11771" s="2">
        <v>0.85087719298245601</v>
      </c>
      <c r="F11771" s="2">
        <v>0.88528241845664202</v>
      </c>
    </row>
    <row r="11772" spans="1:6" x14ac:dyDescent="0.25">
      <c r="A11772" s="1" t="str">
        <f>"18711"</f>
        <v>18711</v>
      </c>
      <c r="B11772" s="1" t="str">
        <f>"42079"</f>
        <v>42079</v>
      </c>
      <c r="C11772" s="2">
        <v>0</v>
      </c>
      <c r="D11772" s="2">
        <v>1</v>
      </c>
      <c r="E11772" s="2">
        <v>1</v>
      </c>
      <c r="F11772" s="2">
        <v>1</v>
      </c>
    </row>
    <row r="11773" spans="1:6" x14ac:dyDescent="0.25">
      <c r="A11773" s="1" t="str">
        <f>"18801"</f>
        <v>18801</v>
      </c>
      <c r="B11773" s="1" t="str">
        <f>"42115"</f>
        <v>42115</v>
      </c>
      <c r="C11773" s="2">
        <v>1</v>
      </c>
      <c r="D11773" s="2">
        <v>1</v>
      </c>
      <c r="E11773" s="2">
        <v>1</v>
      </c>
      <c r="F11773" s="2">
        <v>1</v>
      </c>
    </row>
    <row r="11774" spans="1:6" x14ac:dyDescent="0.25">
      <c r="A11774" s="1" t="str">
        <f>"18832"</f>
        <v>18832</v>
      </c>
      <c r="B11774" s="1" t="str">
        <f>"42015"</f>
        <v>42015</v>
      </c>
      <c r="C11774" s="2">
        <v>1</v>
      </c>
      <c r="D11774" s="2">
        <v>1</v>
      </c>
      <c r="E11774" s="2">
        <v>1</v>
      </c>
      <c r="F11774" s="2">
        <v>1</v>
      </c>
    </row>
    <row r="11775" spans="1:6" x14ac:dyDescent="0.25">
      <c r="A11775" s="1" t="str">
        <f>"18816"</f>
        <v>18816</v>
      </c>
      <c r="B11775" s="1" t="str">
        <f>"42115"</f>
        <v>42115</v>
      </c>
      <c r="C11775" s="2">
        <v>1</v>
      </c>
      <c r="D11775" s="2">
        <v>1</v>
      </c>
      <c r="E11775" s="2">
        <v>0</v>
      </c>
      <c r="F11775" s="2">
        <v>1</v>
      </c>
    </row>
    <row r="11776" spans="1:6" x14ac:dyDescent="0.25">
      <c r="A11776" s="1" t="str">
        <f>"18972"</f>
        <v>18972</v>
      </c>
      <c r="B11776" s="1" t="str">
        <f>"42017"</f>
        <v>42017</v>
      </c>
      <c r="C11776" s="2">
        <v>1</v>
      </c>
      <c r="D11776" s="2">
        <v>1</v>
      </c>
      <c r="E11776" s="2">
        <v>1</v>
      </c>
      <c r="F11776" s="2">
        <v>1</v>
      </c>
    </row>
    <row r="11777" spans="1:6" x14ac:dyDescent="0.25">
      <c r="A11777" s="1" t="str">
        <f>"19002"</f>
        <v>19002</v>
      </c>
      <c r="B11777" s="1" t="str">
        <f>"42091"</f>
        <v>42091</v>
      </c>
      <c r="C11777" s="2">
        <v>1</v>
      </c>
      <c r="D11777" s="2">
        <v>1</v>
      </c>
      <c r="E11777" s="2">
        <v>1</v>
      </c>
      <c r="F11777" s="2">
        <v>1</v>
      </c>
    </row>
    <row r="11778" spans="1:6" x14ac:dyDescent="0.25">
      <c r="A11778" s="1" t="str">
        <f>"19018"</f>
        <v>19018</v>
      </c>
      <c r="B11778" s="1" t="str">
        <f>"42045"</f>
        <v>42045</v>
      </c>
      <c r="C11778" s="2">
        <v>1</v>
      </c>
      <c r="D11778" s="2">
        <v>1</v>
      </c>
      <c r="E11778" s="2">
        <v>1</v>
      </c>
      <c r="F11778" s="2">
        <v>1</v>
      </c>
    </row>
    <row r="11779" spans="1:6" x14ac:dyDescent="0.25">
      <c r="A11779" s="1" t="str">
        <f>"19023"</f>
        <v>19023</v>
      </c>
      <c r="B11779" s="1" t="str">
        <f>"42045"</f>
        <v>42045</v>
      </c>
      <c r="C11779" s="2">
        <v>1</v>
      </c>
      <c r="D11779" s="2">
        <v>1</v>
      </c>
      <c r="E11779" s="2">
        <v>1</v>
      </c>
      <c r="F11779" s="2">
        <v>1</v>
      </c>
    </row>
    <row r="11780" spans="1:6" x14ac:dyDescent="0.25">
      <c r="A11780" s="1" t="str">
        <f>"19025"</f>
        <v>19025</v>
      </c>
      <c r="B11780" s="1" t="str">
        <f>"42091"</f>
        <v>42091</v>
      </c>
      <c r="C11780" s="2">
        <v>1</v>
      </c>
      <c r="D11780" s="2">
        <v>1</v>
      </c>
      <c r="E11780" s="2">
        <v>1</v>
      </c>
      <c r="F11780" s="2">
        <v>1</v>
      </c>
    </row>
    <row r="11781" spans="1:6" x14ac:dyDescent="0.25">
      <c r="A11781" s="1" t="str">
        <f>"19009"</f>
        <v>19009</v>
      </c>
      <c r="B11781" s="1" t="str">
        <f>"42091"</f>
        <v>42091</v>
      </c>
      <c r="C11781" s="2">
        <v>1</v>
      </c>
      <c r="D11781" s="2">
        <v>1</v>
      </c>
      <c r="E11781" s="2">
        <v>1</v>
      </c>
      <c r="F11781" s="2">
        <v>1</v>
      </c>
    </row>
    <row r="11782" spans="1:6" x14ac:dyDescent="0.25">
      <c r="A11782" s="1" t="str">
        <f>"19030"</f>
        <v>19030</v>
      </c>
      <c r="B11782" s="1" t="str">
        <f>"42017"</f>
        <v>42017</v>
      </c>
      <c r="C11782" s="2">
        <v>1</v>
      </c>
      <c r="D11782" s="2">
        <v>1</v>
      </c>
      <c r="E11782" s="2">
        <v>1</v>
      </c>
      <c r="F11782" s="2">
        <v>1</v>
      </c>
    </row>
    <row r="11783" spans="1:6" x14ac:dyDescent="0.25">
      <c r="A11783" s="1" t="str">
        <f>"19031"</f>
        <v>19031</v>
      </c>
      <c r="B11783" s="1" t="str">
        <f>"42091"</f>
        <v>42091</v>
      </c>
      <c r="C11783" s="2">
        <v>1</v>
      </c>
      <c r="D11783" s="2">
        <v>1</v>
      </c>
      <c r="E11783" s="2">
        <v>1</v>
      </c>
      <c r="F11783" s="2">
        <v>1</v>
      </c>
    </row>
    <row r="11784" spans="1:6" x14ac:dyDescent="0.25">
      <c r="A11784" s="1" t="str">
        <f>"19034"</f>
        <v>19034</v>
      </c>
      <c r="B11784" s="1" t="str">
        <f>"42091"</f>
        <v>42091</v>
      </c>
      <c r="C11784" s="2">
        <v>1</v>
      </c>
      <c r="D11784" s="2">
        <v>1</v>
      </c>
      <c r="E11784" s="2">
        <v>1</v>
      </c>
      <c r="F11784" s="2">
        <v>1</v>
      </c>
    </row>
    <row r="11785" spans="1:6" x14ac:dyDescent="0.25">
      <c r="A11785" s="1" t="str">
        <f>"19035"</f>
        <v>19035</v>
      </c>
      <c r="B11785" s="1" t="str">
        <f>"42091"</f>
        <v>42091</v>
      </c>
      <c r="C11785" s="2">
        <v>1</v>
      </c>
      <c r="D11785" s="2">
        <v>1</v>
      </c>
      <c r="E11785" s="2">
        <v>1</v>
      </c>
      <c r="F11785" s="2">
        <v>1</v>
      </c>
    </row>
    <row r="11786" spans="1:6" x14ac:dyDescent="0.25">
      <c r="A11786" s="1" t="str">
        <f>"18925"</f>
        <v>18925</v>
      </c>
      <c r="B11786" s="1" t="str">
        <f>"42017"</f>
        <v>42017</v>
      </c>
      <c r="C11786" s="2">
        <v>1</v>
      </c>
      <c r="D11786" s="2">
        <v>1</v>
      </c>
      <c r="E11786" s="2">
        <v>1</v>
      </c>
      <c r="F11786" s="2">
        <v>1</v>
      </c>
    </row>
    <row r="11787" spans="1:6" x14ac:dyDescent="0.25">
      <c r="A11787" s="1" t="str">
        <f>"19057"</f>
        <v>19057</v>
      </c>
      <c r="B11787" s="1" t="str">
        <f>"42017"</f>
        <v>42017</v>
      </c>
      <c r="C11787" s="2">
        <v>1</v>
      </c>
      <c r="D11787" s="2">
        <v>1</v>
      </c>
      <c r="E11787" s="2">
        <v>1</v>
      </c>
      <c r="F11787" s="2">
        <v>1</v>
      </c>
    </row>
    <row r="11788" spans="1:6" x14ac:dyDescent="0.25">
      <c r="A11788" s="1" t="str">
        <f>"19111"</f>
        <v>19111</v>
      </c>
      <c r="B11788" s="1" t="str">
        <f>"42101"</f>
        <v>42101</v>
      </c>
      <c r="C11788" s="2">
        <v>1</v>
      </c>
      <c r="D11788" s="2">
        <v>1</v>
      </c>
      <c r="E11788" s="2">
        <v>1</v>
      </c>
      <c r="F11788" s="2">
        <v>1</v>
      </c>
    </row>
    <row r="11789" spans="1:6" x14ac:dyDescent="0.25">
      <c r="A11789" s="1" t="str">
        <f>"19110"</f>
        <v>19110</v>
      </c>
      <c r="B11789" s="1" t="str">
        <f>"42101"</f>
        <v>42101</v>
      </c>
      <c r="C11789" s="2">
        <v>1</v>
      </c>
      <c r="D11789" s="2">
        <v>1</v>
      </c>
      <c r="E11789" s="2">
        <v>1</v>
      </c>
      <c r="F11789" s="2">
        <v>1</v>
      </c>
    </row>
    <row r="11790" spans="1:6" x14ac:dyDescent="0.25">
      <c r="A11790" s="1" t="str">
        <f>"19122"</f>
        <v>19122</v>
      </c>
      <c r="B11790" s="1" t="str">
        <f>"42101"</f>
        <v>42101</v>
      </c>
      <c r="C11790" s="2">
        <v>1</v>
      </c>
      <c r="D11790" s="2">
        <v>1</v>
      </c>
      <c r="E11790" s="2">
        <v>1</v>
      </c>
      <c r="F11790" s="2">
        <v>1</v>
      </c>
    </row>
    <row r="11791" spans="1:6" x14ac:dyDescent="0.25">
      <c r="A11791" s="1" t="str">
        <f>"19124"</f>
        <v>19124</v>
      </c>
      <c r="B11791" s="1" t="str">
        <f>"42101"</f>
        <v>42101</v>
      </c>
      <c r="C11791" s="2">
        <v>1</v>
      </c>
      <c r="D11791" s="2">
        <v>1</v>
      </c>
      <c r="E11791" s="2">
        <v>1</v>
      </c>
      <c r="F11791" s="2">
        <v>1</v>
      </c>
    </row>
    <row r="11792" spans="1:6" x14ac:dyDescent="0.25">
      <c r="A11792" s="1" t="str">
        <f>"19115"</f>
        <v>19115</v>
      </c>
      <c r="B11792" s="1" t="str">
        <f>"42091"</f>
        <v>42091</v>
      </c>
      <c r="C11792" s="2">
        <v>0</v>
      </c>
      <c r="D11792" s="2">
        <v>9.7751710654936396E-4</v>
      </c>
      <c r="E11792" s="2">
        <v>0</v>
      </c>
      <c r="F11792" s="2">
        <v>5.7940784518222301E-5</v>
      </c>
    </row>
    <row r="11793" spans="1:6" x14ac:dyDescent="0.25">
      <c r="A11793" s="1" t="str">
        <f>"19115"</f>
        <v>19115</v>
      </c>
      <c r="B11793" s="1" t="str">
        <f>"42101"</f>
        <v>42101</v>
      </c>
      <c r="C11793" s="2">
        <v>1</v>
      </c>
      <c r="D11793" s="2">
        <v>0.99902248289344997</v>
      </c>
      <c r="E11793" s="2">
        <v>1</v>
      </c>
      <c r="F11793" s="2">
        <v>0.99994205921548096</v>
      </c>
    </row>
    <row r="11794" spans="1:6" x14ac:dyDescent="0.25">
      <c r="A11794" s="1" t="str">
        <f>"19116"</f>
        <v>19116</v>
      </c>
      <c r="B11794" s="1" t="str">
        <f>"42101"</f>
        <v>42101</v>
      </c>
      <c r="C11794" s="2">
        <v>0.99927055219199001</v>
      </c>
      <c r="D11794" s="2">
        <v>1</v>
      </c>
      <c r="E11794" s="2">
        <v>1</v>
      </c>
      <c r="F11794" s="2">
        <v>0.99932482614273099</v>
      </c>
    </row>
    <row r="11795" spans="1:6" x14ac:dyDescent="0.25">
      <c r="A11795" s="1" t="str">
        <f>"19116"</f>
        <v>19116</v>
      </c>
      <c r="B11795" s="1" t="str">
        <f>"42017"</f>
        <v>42017</v>
      </c>
      <c r="C11795" s="2">
        <v>7.2944780800933602E-4</v>
      </c>
      <c r="D11795" s="2">
        <v>0</v>
      </c>
      <c r="E11795" s="2">
        <v>0</v>
      </c>
      <c r="F11795" s="2">
        <v>6.7517385726824602E-4</v>
      </c>
    </row>
    <row r="11796" spans="1:6" x14ac:dyDescent="0.25">
      <c r="A11796" s="1" t="str">
        <f>"19074"</f>
        <v>19074</v>
      </c>
      <c r="B11796" s="1" t="str">
        <f>"42045"</f>
        <v>42045</v>
      </c>
      <c r="C11796" s="2">
        <v>1</v>
      </c>
      <c r="D11796" s="2">
        <v>1</v>
      </c>
      <c r="E11796" s="2">
        <v>1</v>
      </c>
      <c r="F11796" s="2">
        <v>1</v>
      </c>
    </row>
    <row r="11797" spans="1:6" x14ac:dyDescent="0.25">
      <c r="A11797" s="1" t="str">
        <f>"19082"</f>
        <v>19082</v>
      </c>
      <c r="B11797" s="1" t="str">
        <f>"42045"</f>
        <v>42045</v>
      </c>
      <c r="C11797" s="2">
        <v>1</v>
      </c>
      <c r="D11797" s="2">
        <v>1</v>
      </c>
      <c r="E11797" s="2">
        <v>1</v>
      </c>
      <c r="F11797" s="2">
        <v>1</v>
      </c>
    </row>
    <row r="11798" spans="1:6" x14ac:dyDescent="0.25">
      <c r="A11798" s="1" t="str">
        <f>"19083"</f>
        <v>19083</v>
      </c>
      <c r="B11798" s="1" t="str">
        <f>"42045"</f>
        <v>42045</v>
      </c>
      <c r="C11798" s="2">
        <v>0.99659556728965404</v>
      </c>
      <c r="D11798" s="2">
        <v>0.999136442141623</v>
      </c>
      <c r="E11798" s="2">
        <v>1</v>
      </c>
      <c r="F11798" s="2">
        <v>0.99684880569735901</v>
      </c>
    </row>
    <row r="11799" spans="1:6" x14ac:dyDescent="0.25">
      <c r="A11799" s="1" t="str">
        <f>"19083"</f>
        <v>19083</v>
      </c>
      <c r="B11799" s="1" t="str">
        <f>"42091"</f>
        <v>42091</v>
      </c>
      <c r="C11799" s="2">
        <v>3.4044327103453001E-3</v>
      </c>
      <c r="D11799" s="2">
        <v>8.6355785837651097E-4</v>
      </c>
      <c r="E11799" s="2">
        <v>0</v>
      </c>
      <c r="F11799" s="2">
        <v>3.1511943026406998E-3</v>
      </c>
    </row>
    <row r="11800" spans="1:6" x14ac:dyDescent="0.25">
      <c r="A11800" s="1" t="str">
        <f>"19354"</f>
        <v>19354</v>
      </c>
      <c r="B11800" s="1" t="str">
        <f>"42029"</f>
        <v>42029</v>
      </c>
      <c r="C11800" s="2">
        <v>0</v>
      </c>
      <c r="D11800" s="2">
        <v>0</v>
      </c>
      <c r="E11800" s="2">
        <v>1</v>
      </c>
      <c r="F11800" s="2">
        <v>1</v>
      </c>
    </row>
    <row r="11801" spans="1:6" x14ac:dyDescent="0.25">
      <c r="A11801" s="1" t="str">
        <f>"19425"</f>
        <v>19425</v>
      </c>
      <c r="B11801" s="1" t="str">
        <f>"42029"</f>
        <v>42029</v>
      </c>
      <c r="C11801" s="2">
        <v>1</v>
      </c>
      <c r="D11801" s="2">
        <v>1</v>
      </c>
      <c r="E11801" s="2">
        <v>1</v>
      </c>
      <c r="F11801" s="2">
        <v>1</v>
      </c>
    </row>
    <row r="11802" spans="1:6" x14ac:dyDescent="0.25">
      <c r="A11802" s="1" t="str">
        <f>"19423"</f>
        <v>19423</v>
      </c>
      <c r="B11802" s="1" t="str">
        <f>"42091"</f>
        <v>42091</v>
      </c>
      <c r="C11802" s="2">
        <v>0</v>
      </c>
      <c r="D11802" s="2">
        <v>1</v>
      </c>
      <c r="E11802" s="2">
        <v>0</v>
      </c>
      <c r="F11802" s="2">
        <v>1</v>
      </c>
    </row>
    <row r="11803" spans="1:6" x14ac:dyDescent="0.25">
      <c r="A11803" s="1" t="str">
        <f>"19365"</f>
        <v>19365</v>
      </c>
      <c r="B11803" s="1" t="str">
        <f>"42029"</f>
        <v>42029</v>
      </c>
      <c r="C11803" s="2">
        <v>1</v>
      </c>
      <c r="D11803" s="2">
        <v>1</v>
      </c>
      <c r="E11803" s="2">
        <v>1</v>
      </c>
      <c r="F11803" s="2">
        <v>1</v>
      </c>
    </row>
    <row r="11804" spans="1:6" x14ac:dyDescent="0.25">
      <c r="A11804" s="1" t="str">
        <f>"19152"</f>
        <v>19152</v>
      </c>
      <c r="B11804" s="1" t="str">
        <f>"42101"</f>
        <v>42101</v>
      </c>
      <c r="C11804" s="2">
        <v>1</v>
      </c>
      <c r="D11804" s="2">
        <v>1</v>
      </c>
      <c r="E11804" s="2">
        <v>1</v>
      </c>
      <c r="F11804" s="2">
        <v>1</v>
      </c>
    </row>
    <row r="11805" spans="1:6" x14ac:dyDescent="0.25">
      <c r="A11805" s="1" t="str">
        <f>"19181"</f>
        <v>19181</v>
      </c>
      <c r="B11805" s="1" t="str">
        <f>"42101"</f>
        <v>42101</v>
      </c>
      <c r="C11805" s="2">
        <v>0</v>
      </c>
      <c r="D11805" s="2">
        <v>1</v>
      </c>
      <c r="E11805" s="2">
        <v>0</v>
      </c>
      <c r="F11805" s="2">
        <v>1</v>
      </c>
    </row>
    <row r="11806" spans="1:6" x14ac:dyDescent="0.25">
      <c r="A11806" s="1" t="str">
        <f>"19609"</f>
        <v>19609</v>
      </c>
      <c r="B11806" s="1" t="str">
        <f>"42011"</f>
        <v>42011</v>
      </c>
      <c r="C11806" s="2">
        <v>1</v>
      </c>
      <c r="D11806" s="2">
        <v>1</v>
      </c>
      <c r="E11806" s="2">
        <v>1</v>
      </c>
      <c r="F11806" s="2">
        <v>1</v>
      </c>
    </row>
    <row r="11807" spans="1:6" x14ac:dyDescent="0.25">
      <c r="A11807" s="1" t="str">
        <f>"19702"</f>
        <v>19702</v>
      </c>
      <c r="B11807" s="1" t="str">
        <f>"10003"</f>
        <v>10003</v>
      </c>
      <c r="C11807" s="2">
        <v>1</v>
      </c>
      <c r="D11807" s="2">
        <v>1</v>
      </c>
      <c r="E11807" s="2">
        <v>1</v>
      </c>
      <c r="F11807" s="2">
        <v>1</v>
      </c>
    </row>
    <row r="11808" spans="1:6" x14ac:dyDescent="0.25">
      <c r="A11808" s="1" t="str">
        <f>"19468"</f>
        <v>19468</v>
      </c>
      <c r="B11808" s="1" t="str">
        <f>"42091"</f>
        <v>42091</v>
      </c>
      <c r="C11808" s="2">
        <v>1</v>
      </c>
      <c r="D11808" s="2">
        <v>1</v>
      </c>
      <c r="E11808" s="2">
        <v>1</v>
      </c>
      <c r="F11808" s="2">
        <v>1</v>
      </c>
    </row>
    <row r="11809" spans="1:6" x14ac:dyDescent="0.25">
      <c r="A11809" s="1" t="str">
        <f>"19475"</f>
        <v>19475</v>
      </c>
      <c r="B11809" s="1" t="str">
        <f>"42029"</f>
        <v>42029</v>
      </c>
      <c r="C11809" s="2">
        <v>1</v>
      </c>
      <c r="D11809" s="2">
        <v>1</v>
      </c>
      <c r="E11809" s="2">
        <v>1</v>
      </c>
      <c r="F11809" s="2">
        <v>1</v>
      </c>
    </row>
    <row r="11810" spans="1:6" x14ac:dyDescent="0.25">
      <c r="A11810" s="1" t="str">
        <f>"19511"</f>
        <v>19511</v>
      </c>
      <c r="B11810" s="1" t="str">
        <f>"42011"</f>
        <v>42011</v>
      </c>
      <c r="C11810" s="2">
        <v>0</v>
      </c>
      <c r="D11810" s="2">
        <v>0</v>
      </c>
      <c r="E11810" s="2">
        <v>1</v>
      </c>
      <c r="F11810" s="2">
        <v>1</v>
      </c>
    </row>
    <row r="11811" spans="1:6" x14ac:dyDescent="0.25">
      <c r="A11811" s="1" t="str">
        <f>"19720"</f>
        <v>19720</v>
      </c>
      <c r="B11811" s="1" t="str">
        <f t="shared" ref="B11811:B11816" si="54">"10003"</f>
        <v>10003</v>
      </c>
      <c r="C11811" s="2">
        <v>1</v>
      </c>
      <c r="D11811" s="2">
        <v>1</v>
      </c>
      <c r="E11811" s="2">
        <v>1</v>
      </c>
      <c r="F11811" s="2">
        <v>1</v>
      </c>
    </row>
    <row r="11812" spans="1:6" x14ac:dyDescent="0.25">
      <c r="A11812" s="1" t="str">
        <f>"19802"</f>
        <v>19802</v>
      </c>
      <c r="B11812" s="1" t="str">
        <f t="shared" si="54"/>
        <v>10003</v>
      </c>
      <c r="C11812" s="2">
        <v>1</v>
      </c>
      <c r="D11812" s="2">
        <v>1</v>
      </c>
      <c r="E11812" s="2">
        <v>1</v>
      </c>
      <c r="F11812" s="2">
        <v>1</v>
      </c>
    </row>
    <row r="11813" spans="1:6" x14ac:dyDescent="0.25">
      <c r="A11813" s="1" t="str">
        <f>"19713"</f>
        <v>19713</v>
      </c>
      <c r="B11813" s="1" t="str">
        <f t="shared" si="54"/>
        <v>10003</v>
      </c>
      <c r="C11813" s="2">
        <v>1</v>
      </c>
      <c r="D11813" s="2">
        <v>1</v>
      </c>
      <c r="E11813" s="2">
        <v>1</v>
      </c>
      <c r="F11813" s="2">
        <v>1</v>
      </c>
    </row>
    <row r="11814" spans="1:6" x14ac:dyDescent="0.25">
      <c r="A11814" s="1" t="str">
        <f>"19717"</f>
        <v>19717</v>
      </c>
      <c r="B11814" s="1" t="str">
        <f t="shared" si="54"/>
        <v>10003</v>
      </c>
      <c r="C11814" s="2">
        <v>1</v>
      </c>
      <c r="D11814" s="2">
        <v>1</v>
      </c>
      <c r="E11814" s="2">
        <v>1</v>
      </c>
      <c r="F11814" s="2">
        <v>1</v>
      </c>
    </row>
    <row r="11815" spans="1:6" x14ac:dyDescent="0.25">
      <c r="A11815" s="1" t="str">
        <f>"19899"</f>
        <v>19899</v>
      </c>
      <c r="B11815" s="1" t="str">
        <f t="shared" si="54"/>
        <v>10003</v>
      </c>
      <c r="C11815" s="2">
        <v>1</v>
      </c>
      <c r="D11815" s="2">
        <v>1</v>
      </c>
      <c r="E11815" s="2">
        <v>1</v>
      </c>
      <c r="F11815" s="2">
        <v>1</v>
      </c>
    </row>
    <row r="11816" spans="1:6" x14ac:dyDescent="0.25">
      <c r="A11816" s="1" t="str">
        <f>"19892"</f>
        <v>19892</v>
      </c>
      <c r="B11816" s="1" t="str">
        <f t="shared" si="54"/>
        <v>10003</v>
      </c>
      <c r="C11816" s="2">
        <v>0</v>
      </c>
      <c r="D11816" s="2">
        <v>1</v>
      </c>
      <c r="E11816" s="2">
        <v>0</v>
      </c>
      <c r="F11816" s="2">
        <v>1</v>
      </c>
    </row>
    <row r="11817" spans="1:6" x14ac:dyDescent="0.25">
      <c r="A11817" s="1" t="str">
        <f>"19540"</f>
        <v>19540</v>
      </c>
      <c r="B11817" s="1" t="str">
        <f>"42011"</f>
        <v>42011</v>
      </c>
      <c r="C11817" s="2">
        <v>0.94111633612758105</v>
      </c>
      <c r="D11817" s="2">
        <v>0.90967741935483803</v>
      </c>
      <c r="E11817" s="2">
        <v>0.97674418604651103</v>
      </c>
      <c r="F11817" s="2">
        <v>0.94076383476227499</v>
      </c>
    </row>
    <row r="11818" spans="1:6" x14ac:dyDescent="0.25">
      <c r="A11818" s="1" t="str">
        <f>"19540"</f>
        <v>19540</v>
      </c>
      <c r="B11818" s="1" t="str">
        <f>"42071"</f>
        <v>42071</v>
      </c>
      <c r="C11818" s="2">
        <v>5.8883663872418703E-2</v>
      </c>
      <c r="D11818" s="2">
        <v>9.0322580645161202E-2</v>
      </c>
      <c r="E11818" s="2">
        <v>2.3255813953488299E-2</v>
      </c>
      <c r="F11818" s="2">
        <v>5.9236165237724001E-2</v>
      </c>
    </row>
    <row r="11819" spans="1:6" x14ac:dyDescent="0.25">
      <c r="A11819" s="1" t="str">
        <f>"19523"</f>
        <v>19523</v>
      </c>
      <c r="B11819" s="1" t="str">
        <f>"42011"</f>
        <v>42011</v>
      </c>
      <c r="C11819" s="2">
        <v>1</v>
      </c>
      <c r="D11819" s="2">
        <v>1</v>
      </c>
      <c r="E11819" s="2">
        <v>0</v>
      </c>
      <c r="F11819" s="2">
        <v>1</v>
      </c>
    </row>
    <row r="11820" spans="1:6" x14ac:dyDescent="0.25">
      <c r="A11820" s="1" t="str">
        <f>"19550"</f>
        <v>19550</v>
      </c>
      <c r="B11820" s="1" t="str">
        <f>"42011"</f>
        <v>42011</v>
      </c>
      <c r="C11820" s="2">
        <v>1</v>
      </c>
      <c r="D11820" s="2">
        <v>1</v>
      </c>
      <c r="E11820" s="2">
        <v>1</v>
      </c>
      <c r="F11820" s="2">
        <v>1</v>
      </c>
    </row>
    <row r="11821" spans="1:6" x14ac:dyDescent="0.25">
      <c r="A11821" s="1" t="str">
        <f>"19605"</f>
        <v>19605</v>
      </c>
      <c r="B11821" s="1" t="str">
        <f>"42011"</f>
        <v>42011</v>
      </c>
      <c r="C11821" s="2">
        <v>1</v>
      </c>
      <c r="D11821" s="2">
        <v>1</v>
      </c>
      <c r="E11821" s="2">
        <v>1</v>
      </c>
      <c r="F11821" s="2">
        <v>1</v>
      </c>
    </row>
    <row r="11822" spans="1:6" x14ac:dyDescent="0.25">
      <c r="A11822" s="1" t="str">
        <f>"19939"</f>
        <v>19939</v>
      </c>
      <c r="B11822" s="1" t="str">
        <f>"10005"</f>
        <v>10005</v>
      </c>
      <c r="C11822" s="2">
        <v>1</v>
      </c>
      <c r="D11822" s="2">
        <v>1</v>
      </c>
      <c r="E11822" s="2">
        <v>1</v>
      </c>
      <c r="F11822" s="2">
        <v>1</v>
      </c>
    </row>
    <row r="11823" spans="1:6" x14ac:dyDescent="0.25">
      <c r="A11823" s="1" t="str">
        <f>"19903"</f>
        <v>19903</v>
      </c>
      <c r="B11823" s="1" t="str">
        <f>"10001"</f>
        <v>10001</v>
      </c>
      <c r="C11823" s="2">
        <v>1</v>
      </c>
      <c r="D11823" s="2">
        <v>1</v>
      </c>
      <c r="E11823" s="2">
        <v>1</v>
      </c>
      <c r="F11823" s="2">
        <v>1</v>
      </c>
    </row>
    <row r="11824" spans="1:6" x14ac:dyDescent="0.25">
      <c r="A11824" s="1" t="str">
        <f>"19956"</f>
        <v>19956</v>
      </c>
      <c r="B11824" s="1" t="str">
        <f>"10005"</f>
        <v>10005</v>
      </c>
      <c r="C11824" s="2">
        <v>1</v>
      </c>
      <c r="D11824" s="2">
        <v>1</v>
      </c>
      <c r="E11824" s="2">
        <v>1</v>
      </c>
      <c r="F11824" s="2">
        <v>1</v>
      </c>
    </row>
    <row r="11825" spans="1:6" x14ac:dyDescent="0.25">
      <c r="A11825" s="1" t="str">
        <f>"19955"</f>
        <v>19955</v>
      </c>
      <c r="B11825" s="1" t="str">
        <f>"10001"</f>
        <v>10001</v>
      </c>
      <c r="C11825" s="2">
        <v>0</v>
      </c>
      <c r="D11825" s="2">
        <v>0</v>
      </c>
      <c r="E11825" s="2">
        <v>1</v>
      </c>
      <c r="F11825" s="2">
        <v>1</v>
      </c>
    </row>
    <row r="11826" spans="1:6" x14ac:dyDescent="0.25">
      <c r="A11826" s="1" t="str">
        <f>"60011"</f>
        <v>60011</v>
      </c>
      <c r="B11826" s="1" t="str">
        <f>"17031"</f>
        <v>17031</v>
      </c>
      <c r="C11826" s="2">
        <v>0.279918864097363</v>
      </c>
      <c r="D11826" s="2">
        <v>0.41878669275929498</v>
      </c>
      <c r="E11826" s="2">
        <v>0.5</v>
      </c>
      <c r="F11826" s="2">
        <v>0.30880579010856402</v>
      </c>
    </row>
    <row r="11827" spans="1:6" x14ac:dyDescent="0.25">
      <c r="A11827" s="1" t="str">
        <f>"60011"</f>
        <v>60011</v>
      </c>
      <c r="B11827" s="1" t="str">
        <f>"17097"</f>
        <v>17097</v>
      </c>
      <c r="C11827" s="2">
        <v>0.720081135902636</v>
      </c>
      <c r="D11827" s="2">
        <v>0.58121330724070397</v>
      </c>
      <c r="E11827" s="2">
        <v>0.5</v>
      </c>
      <c r="F11827" s="2">
        <v>0.69119420989143499</v>
      </c>
    </row>
    <row r="11828" spans="1:6" x14ac:dyDescent="0.25">
      <c r="A11828" s="1" t="str">
        <f>"60013"</f>
        <v>60013</v>
      </c>
      <c r="B11828" s="1" t="str">
        <f>"17097"</f>
        <v>17097</v>
      </c>
      <c r="C11828" s="2">
        <v>3.87300372955914E-2</v>
      </c>
      <c r="D11828" s="2">
        <v>0</v>
      </c>
      <c r="E11828" s="2">
        <v>0</v>
      </c>
      <c r="F11828" s="2">
        <v>3.5067971252922298E-2</v>
      </c>
    </row>
    <row r="11829" spans="1:6" x14ac:dyDescent="0.25">
      <c r="A11829" s="1" t="str">
        <f>"60013"</f>
        <v>60013</v>
      </c>
      <c r="B11829" s="1" t="str">
        <f>"17111"</f>
        <v>17111</v>
      </c>
      <c r="C11829" s="2">
        <v>0.96126996270440801</v>
      </c>
      <c r="D11829" s="2">
        <v>1</v>
      </c>
      <c r="E11829" s="2">
        <v>1</v>
      </c>
      <c r="F11829" s="2">
        <v>0.96493202874707695</v>
      </c>
    </row>
    <row r="11830" spans="1:6" x14ac:dyDescent="0.25">
      <c r="A11830" s="1" t="str">
        <f>"60006"</f>
        <v>60006</v>
      </c>
      <c r="B11830" s="1" t="str">
        <f>"17031"</f>
        <v>17031</v>
      </c>
      <c r="C11830" s="2">
        <v>1</v>
      </c>
      <c r="D11830" s="2">
        <v>1</v>
      </c>
      <c r="E11830" s="2">
        <v>1</v>
      </c>
      <c r="F11830" s="2">
        <v>1</v>
      </c>
    </row>
    <row r="11831" spans="1:6" x14ac:dyDescent="0.25">
      <c r="A11831" s="1" t="str">
        <f>"60021"</f>
        <v>60021</v>
      </c>
      <c r="B11831" s="1" t="str">
        <f>"17111"</f>
        <v>17111</v>
      </c>
      <c r="C11831" s="2">
        <v>0.937413713759779</v>
      </c>
      <c r="D11831" s="2">
        <v>1</v>
      </c>
      <c r="E11831" s="2">
        <v>1</v>
      </c>
      <c r="F11831" s="2">
        <v>0.94496155402670901</v>
      </c>
    </row>
    <row r="11832" spans="1:6" x14ac:dyDescent="0.25">
      <c r="A11832" s="1" t="str">
        <f>"60021"</f>
        <v>60021</v>
      </c>
      <c r="B11832" s="1" t="str">
        <f>"17097"</f>
        <v>17097</v>
      </c>
      <c r="C11832" s="2">
        <v>6.2586286240220806E-2</v>
      </c>
      <c r="D11832" s="2">
        <v>0</v>
      </c>
      <c r="E11832" s="2">
        <v>0</v>
      </c>
      <c r="F11832" s="2">
        <v>5.50384459732901E-2</v>
      </c>
    </row>
    <row r="11833" spans="1:6" x14ac:dyDescent="0.25">
      <c r="A11833" s="1" t="str">
        <f>"19967"</f>
        <v>19967</v>
      </c>
      <c r="B11833" s="1" t="str">
        <f>"10005"</f>
        <v>10005</v>
      </c>
      <c r="C11833" s="2">
        <v>1</v>
      </c>
      <c r="D11833" s="2">
        <v>1</v>
      </c>
      <c r="E11833" s="2">
        <v>1</v>
      </c>
      <c r="F11833" s="2">
        <v>1</v>
      </c>
    </row>
    <row r="11834" spans="1:6" x14ac:dyDescent="0.25">
      <c r="A11834" s="1" t="str">
        <f>"60068"</f>
        <v>60068</v>
      </c>
      <c r="B11834" s="1" t="str">
        <f>"17031"</f>
        <v>17031</v>
      </c>
      <c r="C11834" s="2">
        <v>1</v>
      </c>
      <c r="D11834" s="2">
        <v>1</v>
      </c>
      <c r="E11834" s="2">
        <v>1</v>
      </c>
      <c r="F11834" s="2">
        <v>1</v>
      </c>
    </row>
    <row r="11835" spans="1:6" x14ac:dyDescent="0.25">
      <c r="A11835" s="1" t="str">
        <f>"60045"</f>
        <v>60045</v>
      </c>
      <c r="B11835" s="1" t="str">
        <f>"17097"</f>
        <v>17097</v>
      </c>
      <c r="C11835" s="2">
        <v>1</v>
      </c>
      <c r="D11835" s="2">
        <v>1</v>
      </c>
      <c r="E11835" s="2">
        <v>1</v>
      </c>
      <c r="F11835" s="2">
        <v>1</v>
      </c>
    </row>
    <row r="11836" spans="1:6" x14ac:dyDescent="0.25">
      <c r="A11836" s="1" t="str">
        <f>"60037"</f>
        <v>60037</v>
      </c>
      <c r="B11836" s="1" t="str">
        <f>"17097"</f>
        <v>17097</v>
      </c>
      <c r="C11836" s="2">
        <v>0</v>
      </c>
      <c r="D11836" s="2">
        <v>1</v>
      </c>
      <c r="E11836" s="2">
        <v>1</v>
      </c>
      <c r="F11836" s="2">
        <v>1</v>
      </c>
    </row>
    <row r="11837" spans="1:6" x14ac:dyDescent="0.25">
      <c r="A11837" s="1" t="str">
        <f>"60090"</f>
        <v>60090</v>
      </c>
      <c r="B11837" s="1" t="str">
        <f>"17097"</f>
        <v>17097</v>
      </c>
      <c r="C11837" s="2">
        <v>0</v>
      </c>
      <c r="D11837" s="2">
        <v>1.39111824505082E-2</v>
      </c>
      <c r="E11837" s="2">
        <v>1.1448196908986799E-3</v>
      </c>
      <c r="F11837" s="2">
        <v>1.38456213222568E-3</v>
      </c>
    </row>
    <row r="11838" spans="1:6" x14ac:dyDescent="0.25">
      <c r="A11838" s="1" t="str">
        <f>"60090"</f>
        <v>60090</v>
      </c>
      <c r="B11838" s="1" t="str">
        <f>"17031"</f>
        <v>17031</v>
      </c>
      <c r="C11838" s="2">
        <v>1</v>
      </c>
      <c r="D11838" s="2">
        <v>0.98608881754949096</v>
      </c>
      <c r="E11838" s="2">
        <v>0.99885518030910103</v>
      </c>
      <c r="F11838" s="2">
        <v>0.99861543786777396</v>
      </c>
    </row>
    <row r="11839" spans="1:6" x14ac:dyDescent="0.25">
      <c r="A11839" s="1" t="str">
        <f>"60089"</f>
        <v>60089</v>
      </c>
      <c r="B11839" s="1" t="str">
        <f>"17097"</f>
        <v>17097</v>
      </c>
      <c r="C11839" s="2">
        <v>0.66544240400667698</v>
      </c>
      <c r="D11839" s="2">
        <v>0.75344827586206797</v>
      </c>
      <c r="E11839" s="2">
        <v>0.58087201125175802</v>
      </c>
      <c r="F11839" s="2">
        <v>0.66999657215611297</v>
      </c>
    </row>
    <row r="11840" spans="1:6" x14ac:dyDescent="0.25">
      <c r="A11840" s="1" t="str">
        <f>"60089"</f>
        <v>60089</v>
      </c>
      <c r="B11840" s="1" t="str">
        <f>"17031"</f>
        <v>17031</v>
      </c>
      <c r="C11840" s="2">
        <v>0.33455759599332202</v>
      </c>
      <c r="D11840" s="2">
        <v>0.246551724137931</v>
      </c>
      <c r="E11840" s="2">
        <v>0.41912798874824098</v>
      </c>
      <c r="F11840" s="2">
        <v>0.33000342784388598</v>
      </c>
    </row>
    <row r="11841" spans="1:6" x14ac:dyDescent="0.25">
      <c r="A11841" s="1" t="str">
        <f>"60053"</f>
        <v>60053</v>
      </c>
      <c r="B11841" s="1" t="str">
        <f>"17031"</f>
        <v>17031</v>
      </c>
      <c r="C11841" s="2">
        <v>1</v>
      </c>
      <c r="D11841" s="2">
        <v>1</v>
      </c>
      <c r="E11841" s="2">
        <v>1</v>
      </c>
      <c r="F11841" s="2">
        <v>1</v>
      </c>
    </row>
    <row r="11842" spans="1:6" x14ac:dyDescent="0.25">
      <c r="A11842" s="1" t="str">
        <f>"60091"</f>
        <v>60091</v>
      </c>
      <c r="B11842" s="1" t="str">
        <f>"17031"</f>
        <v>17031</v>
      </c>
      <c r="C11842" s="2">
        <v>1</v>
      </c>
      <c r="D11842" s="2">
        <v>1</v>
      </c>
      <c r="E11842" s="2">
        <v>1</v>
      </c>
      <c r="F11842" s="2">
        <v>1</v>
      </c>
    </row>
    <row r="11843" spans="1:6" x14ac:dyDescent="0.25">
      <c r="A11843" s="1" t="str">
        <f>"60143"</f>
        <v>60143</v>
      </c>
      <c r="B11843" s="1" t="str">
        <f>"17031"</f>
        <v>17031</v>
      </c>
      <c r="C11843" s="2">
        <v>1.8504811250925199E-4</v>
      </c>
      <c r="D11843" s="2">
        <v>1.82149362477231E-3</v>
      </c>
      <c r="E11843" s="2">
        <v>0</v>
      </c>
      <c r="F11843" s="2">
        <v>4.3943166837556702E-4</v>
      </c>
    </row>
    <row r="11844" spans="1:6" x14ac:dyDescent="0.25">
      <c r="A11844" s="1" t="str">
        <f>"60143"</f>
        <v>60143</v>
      </c>
      <c r="B11844" s="1" t="str">
        <f>"17043"</f>
        <v>17043</v>
      </c>
      <c r="C11844" s="2">
        <v>0.99981495188749003</v>
      </c>
      <c r="D11844" s="2">
        <v>0.99817850637522698</v>
      </c>
      <c r="E11844" s="2">
        <v>1</v>
      </c>
      <c r="F11844" s="2">
        <v>0.99956056833162399</v>
      </c>
    </row>
    <row r="11845" spans="1:6" x14ac:dyDescent="0.25">
      <c r="A11845" s="1" t="str">
        <f>"60163"</f>
        <v>60163</v>
      </c>
      <c r="B11845" s="1" t="str">
        <f>"17031"</f>
        <v>17031</v>
      </c>
      <c r="C11845" s="2">
        <v>1</v>
      </c>
      <c r="D11845" s="2">
        <v>1</v>
      </c>
      <c r="E11845" s="2">
        <v>1</v>
      </c>
      <c r="F11845" s="2">
        <v>1</v>
      </c>
    </row>
    <row r="11846" spans="1:6" x14ac:dyDescent="0.25">
      <c r="A11846" s="1" t="str">
        <f>"60112"</f>
        <v>60112</v>
      </c>
      <c r="B11846" s="1" t="str">
        <f>"17037"</f>
        <v>17037</v>
      </c>
      <c r="C11846" s="2">
        <v>1</v>
      </c>
      <c r="D11846" s="2">
        <v>1</v>
      </c>
      <c r="E11846" s="2">
        <v>1</v>
      </c>
      <c r="F11846" s="2">
        <v>1</v>
      </c>
    </row>
    <row r="11847" spans="1:6" x14ac:dyDescent="0.25">
      <c r="A11847" s="1" t="str">
        <f>"60117"</f>
        <v>60117</v>
      </c>
      <c r="B11847" s="1" t="str">
        <f>"17043"</f>
        <v>17043</v>
      </c>
      <c r="C11847" s="2">
        <v>0</v>
      </c>
      <c r="D11847" s="2">
        <v>1</v>
      </c>
      <c r="E11847" s="2">
        <v>1</v>
      </c>
      <c r="F11847" s="2">
        <v>1</v>
      </c>
    </row>
    <row r="11848" spans="1:6" x14ac:dyDescent="0.25">
      <c r="A11848" s="1" t="str">
        <f>"60175"</f>
        <v>60175</v>
      </c>
      <c r="B11848" s="1" t="str">
        <f>"17089"</f>
        <v>17089</v>
      </c>
      <c r="C11848" s="2">
        <v>1</v>
      </c>
      <c r="D11848" s="2">
        <v>1</v>
      </c>
      <c r="E11848" s="2">
        <v>1</v>
      </c>
      <c r="F11848" s="2">
        <v>1</v>
      </c>
    </row>
    <row r="11849" spans="1:6" x14ac:dyDescent="0.25">
      <c r="A11849" s="1" t="str">
        <f>"60172"</f>
        <v>60172</v>
      </c>
      <c r="B11849" s="1" t="str">
        <f>"17031"</f>
        <v>17031</v>
      </c>
      <c r="C11849" s="2">
        <v>0.150661942942382</v>
      </c>
      <c r="D11849" s="2">
        <v>0.117424242424242</v>
      </c>
      <c r="E11849" s="2">
        <v>0.30291005291005202</v>
      </c>
      <c r="F11849" s="2">
        <v>0.156225589751601</v>
      </c>
    </row>
    <row r="11850" spans="1:6" x14ac:dyDescent="0.25">
      <c r="A11850" s="1" t="str">
        <f>"60172"</f>
        <v>60172</v>
      </c>
      <c r="B11850" s="1" t="str">
        <f>"17043"</f>
        <v>17043</v>
      </c>
      <c r="C11850" s="2">
        <v>0.849338057057617</v>
      </c>
      <c r="D11850" s="2">
        <v>0.88257575757575701</v>
      </c>
      <c r="E11850" s="2">
        <v>0.69708994708994698</v>
      </c>
      <c r="F11850" s="2">
        <v>0.84377441024839805</v>
      </c>
    </row>
    <row r="11851" spans="1:6" x14ac:dyDescent="0.25">
      <c r="A11851" s="1" t="str">
        <f>"60203"</f>
        <v>60203</v>
      </c>
      <c r="B11851" s="1" t="str">
        <f>"17031"</f>
        <v>17031</v>
      </c>
      <c r="C11851" s="2">
        <v>1</v>
      </c>
      <c r="D11851" s="2">
        <v>1</v>
      </c>
      <c r="E11851" s="2">
        <v>1</v>
      </c>
      <c r="F11851" s="2">
        <v>1</v>
      </c>
    </row>
    <row r="11852" spans="1:6" x14ac:dyDescent="0.25">
      <c r="A11852" s="1" t="str">
        <f>"60303"</f>
        <v>60303</v>
      </c>
      <c r="B11852" s="1" t="str">
        <f>"17031"</f>
        <v>17031</v>
      </c>
      <c r="C11852" s="2">
        <v>1</v>
      </c>
      <c r="D11852" s="2">
        <v>1</v>
      </c>
      <c r="E11852" s="2">
        <v>1</v>
      </c>
      <c r="F11852" s="2">
        <v>1</v>
      </c>
    </row>
    <row r="11853" spans="1:6" x14ac:dyDescent="0.25">
      <c r="A11853" s="1" t="str">
        <f>"60176"</f>
        <v>60176</v>
      </c>
      <c r="B11853" s="1" t="str">
        <f>"17031"</f>
        <v>17031</v>
      </c>
      <c r="C11853" s="2">
        <v>1</v>
      </c>
      <c r="D11853" s="2">
        <v>1</v>
      </c>
      <c r="E11853" s="2">
        <v>1</v>
      </c>
      <c r="F11853" s="2">
        <v>1</v>
      </c>
    </row>
    <row r="11854" spans="1:6" x14ac:dyDescent="0.25">
      <c r="A11854" s="1" t="str">
        <f>"60402"</f>
        <v>60402</v>
      </c>
      <c r="B11854" s="1" t="str">
        <f>"17031"</f>
        <v>17031</v>
      </c>
      <c r="C11854" s="2">
        <v>1</v>
      </c>
      <c r="D11854" s="2">
        <v>1</v>
      </c>
      <c r="E11854" s="2">
        <v>1</v>
      </c>
      <c r="F11854" s="2">
        <v>1</v>
      </c>
    </row>
    <row r="11855" spans="1:6" x14ac:dyDescent="0.25">
      <c r="A11855" s="1" t="str">
        <f>"60423"</f>
        <v>60423</v>
      </c>
      <c r="B11855" s="1" t="str">
        <f>"17031"</f>
        <v>17031</v>
      </c>
      <c r="C11855" s="2">
        <v>1.4599605810643099E-3</v>
      </c>
      <c r="D11855" s="2">
        <v>1.9617459538989702E-3</v>
      </c>
      <c r="E11855" s="2">
        <v>0</v>
      </c>
      <c r="F11855" s="2">
        <v>1.48809523809523E-3</v>
      </c>
    </row>
    <row r="11856" spans="1:6" x14ac:dyDescent="0.25">
      <c r="A11856" s="1" t="str">
        <f>"60423"</f>
        <v>60423</v>
      </c>
      <c r="B11856" s="1" t="str">
        <f>"17197"</f>
        <v>17197</v>
      </c>
      <c r="C11856" s="2">
        <v>0.99854003941893499</v>
      </c>
      <c r="D11856" s="2">
        <v>0.99803825404610103</v>
      </c>
      <c r="E11856" s="2">
        <v>1</v>
      </c>
      <c r="F11856" s="2">
        <v>0.99851190476190399</v>
      </c>
    </row>
    <row r="11857" spans="1:6" x14ac:dyDescent="0.25">
      <c r="A11857" s="1" t="str">
        <f>"60192"</f>
        <v>60192</v>
      </c>
      <c r="B11857" s="1" t="str">
        <f>"17031"</f>
        <v>17031</v>
      </c>
      <c r="C11857" s="2">
        <v>1</v>
      </c>
      <c r="D11857" s="2">
        <v>0.99688473520249199</v>
      </c>
      <c r="E11857" s="2">
        <v>1</v>
      </c>
      <c r="F11857" s="2">
        <v>0.99983673469387702</v>
      </c>
    </row>
    <row r="11858" spans="1:6" x14ac:dyDescent="0.25">
      <c r="A11858" s="1" t="str">
        <f>"60192"</f>
        <v>60192</v>
      </c>
      <c r="B11858" s="1" t="str">
        <f>"17089"</f>
        <v>17089</v>
      </c>
      <c r="C11858" s="2">
        <v>0</v>
      </c>
      <c r="D11858" s="2">
        <v>3.1152647975077798E-3</v>
      </c>
      <c r="E11858" s="2">
        <v>0</v>
      </c>
      <c r="F11858" s="2">
        <v>1.63265306122448E-4</v>
      </c>
    </row>
    <row r="11859" spans="1:6" x14ac:dyDescent="0.25">
      <c r="A11859" s="1" t="str">
        <f>"60195"</f>
        <v>60195</v>
      </c>
      <c r="B11859" s="1" t="str">
        <f>"17031"</f>
        <v>17031</v>
      </c>
      <c r="C11859" s="2">
        <v>1</v>
      </c>
      <c r="D11859" s="2">
        <v>1</v>
      </c>
      <c r="E11859" s="2">
        <v>1</v>
      </c>
      <c r="F11859" s="2">
        <v>1</v>
      </c>
    </row>
    <row r="11860" spans="1:6" x14ac:dyDescent="0.25">
      <c r="A11860" s="1" t="str">
        <f>"60196"</f>
        <v>60196</v>
      </c>
      <c r="B11860" s="1" t="str">
        <f>"17031"</f>
        <v>17031</v>
      </c>
      <c r="C11860" s="2">
        <v>0</v>
      </c>
      <c r="D11860" s="2">
        <v>1</v>
      </c>
      <c r="E11860" s="2">
        <v>1</v>
      </c>
      <c r="F11860" s="2">
        <v>1</v>
      </c>
    </row>
    <row r="11861" spans="1:6" x14ac:dyDescent="0.25">
      <c r="A11861" s="1" t="str">
        <f>"60457"</f>
        <v>60457</v>
      </c>
      <c r="B11861" s="1" t="str">
        <f>"17031"</f>
        <v>17031</v>
      </c>
      <c r="C11861" s="2">
        <v>1</v>
      </c>
      <c r="D11861" s="2">
        <v>1</v>
      </c>
      <c r="E11861" s="2">
        <v>1</v>
      </c>
      <c r="F11861" s="2">
        <v>1</v>
      </c>
    </row>
    <row r="11862" spans="1:6" x14ac:dyDescent="0.25">
      <c r="A11862" s="1" t="str">
        <f>"60470"</f>
        <v>60470</v>
      </c>
      <c r="B11862" s="1" t="str">
        <f>"17063"</f>
        <v>17063</v>
      </c>
      <c r="C11862" s="2">
        <v>1.0526315789473601E-2</v>
      </c>
      <c r="D11862" s="2">
        <v>0</v>
      </c>
      <c r="E11862" s="2">
        <v>0</v>
      </c>
      <c r="F11862" s="2">
        <v>9.9667774086378697E-3</v>
      </c>
    </row>
    <row r="11863" spans="1:6" x14ac:dyDescent="0.25">
      <c r="A11863" s="1" t="str">
        <f>"60470"</f>
        <v>60470</v>
      </c>
      <c r="B11863" s="1" t="str">
        <f>"17105"</f>
        <v>17105</v>
      </c>
      <c r="C11863" s="2">
        <v>1.0526315789473601E-2</v>
      </c>
      <c r="D11863" s="2">
        <v>0</v>
      </c>
      <c r="E11863" s="2">
        <v>0</v>
      </c>
      <c r="F11863" s="2">
        <v>9.9667774086378697E-3</v>
      </c>
    </row>
    <row r="11864" spans="1:6" x14ac:dyDescent="0.25">
      <c r="A11864" s="1" t="str">
        <f>"60470"</f>
        <v>60470</v>
      </c>
      <c r="B11864" s="1" t="str">
        <f>"17099"</f>
        <v>17099</v>
      </c>
      <c r="C11864" s="2">
        <v>0.97894736842105201</v>
      </c>
      <c r="D11864" s="2">
        <v>1</v>
      </c>
      <c r="E11864" s="2">
        <v>1</v>
      </c>
      <c r="F11864" s="2">
        <v>0.98006644518272401</v>
      </c>
    </row>
    <row r="11865" spans="1:6" x14ac:dyDescent="0.25">
      <c r="A11865" s="1" t="str">
        <f>"60439"</f>
        <v>60439</v>
      </c>
      <c r="B11865" s="1" t="str">
        <f>"17197"</f>
        <v>17197</v>
      </c>
      <c r="C11865" s="2">
        <v>1.4582500998801399E-2</v>
      </c>
      <c r="D11865" s="2">
        <v>4.8659384309831098E-2</v>
      </c>
      <c r="E11865" s="2">
        <v>3.4782608695652098E-2</v>
      </c>
      <c r="F11865" s="2">
        <v>1.8381392107326401E-2</v>
      </c>
    </row>
    <row r="11866" spans="1:6" x14ac:dyDescent="0.25">
      <c r="A11866" s="1" t="str">
        <f>"60439"</f>
        <v>60439</v>
      </c>
      <c r="B11866" s="1" t="str">
        <f>"17031"</f>
        <v>17031</v>
      </c>
      <c r="C11866" s="2">
        <v>0.91210547343188098</v>
      </c>
      <c r="D11866" s="2">
        <v>0.88282025819265098</v>
      </c>
      <c r="E11866" s="2">
        <v>0.90434782608695596</v>
      </c>
      <c r="F11866" s="2">
        <v>0.90922554229462405</v>
      </c>
    </row>
    <row r="11867" spans="1:6" x14ac:dyDescent="0.25">
      <c r="A11867" s="1" t="str">
        <f>"60439"</f>
        <v>60439</v>
      </c>
      <c r="B11867" s="1" t="str">
        <f>"17043"</f>
        <v>17043</v>
      </c>
      <c r="C11867" s="2">
        <v>7.3312025569316805E-2</v>
      </c>
      <c r="D11867" s="2">
        <v>6.8520357497517295E-2</v>
      </c>
      <c r="E11867" s="2">
        <v>6.08695652173913E-2</v>
      </c>
      <c r="F11867" s="2">
        <v>7.2393065598048603E-2</v>
      </c>
    </row>
    <row r="11868" spans="1:6" x14ac:dyDescent="0.25">
      <c r="A11868" s="1" t="str">
        <f>"60480"</f>
        <v>60480</v>
      </c>
      <c r="B11868" s="1" t="str">
        <f>"17031"</f>
        <v>17031</v>
      </c>
      <c r="C11868" s="2">
        <v>1</v>
      </c>
      <c r="D11868" s="2">
        <v>1</v>
      </c>
      <c r="E11868" s="2">
        <v>1</v>
      </c>
      <c r="F11868" s="2">
        <v>1</v>
      </c>
    </row>
    <row r="11869" spans="1:6" x14ac:dyDescent="0.25">
      <c r="A11869" s="1" t="str">
        <f>"60523"</f>
        <v>60523</v>
      </c>
      <c r="B11869" s="1" t="str">
        <f>"17031"</f>
        <v>17031</v>
      </c>
      <c r="C11869" s="2">
        <v>2.1929824561403499E-3</v>
      </c>
      <c r="D11869" s="2">
        <v>1.46627565982404E-3</v>
      </c>
      <c r="E11869" s="2">
        <v>0</v>
      </c>
      <c r="F11869" s="2">
        <v>1.9358741681790601E-3</v>
      </c>
    </row>
    <row r="11870" spans="1:6" x14ac:dyDescent="0.25">
      <c r="A11870" s="1" t="str">
        <f>"60523"</f>
        <v>60523</v>
      </c>
      <c r="B11870" s="1" t="str">
        <f>"17043"</f>
        <v>17043</v>
      </c>
      <c r="C11870" s="2">
        <v>0.99780701754385903</v>
      </c>
      <c r="D11870" s="2">
        <v>0.99853372434017496</v>
      </c>
      <c r="E11870" s="2">
        <v>1</v>
      </c>
      <c r="F11870" s="2">
        <v>0.99806412583182003</v>
      </c>
    </row>
    <row r="11871" spans="1:6" x14ac:dyDescent="0.25">
      <c r="A11871" s="1" t="str">
        <f>"60502"</f>
        <v>60502</v>
      </c>
      <c r="B11871" s="1" t="str">
        <f>"17043"</f>
        <v>17043</v>
      </c>
      <c r="C11871" s="2">
        <v>0.78439059158945101</v>
      </c>
      <c r="D11871" s="2">
        <v>0.40846560846560798</v>
      </c>
      <c r="E11871" s="2">
        <v>0.62531017369727004</v>
      </c>
      <c r="F11871" s="2">
        <v>0.74144992832275203</v>
      </c>
    </row>
    <row r="11872" spans="1:6" x14ac:dyDescent="0.25">
      <c r="A11872" s="1" t="str">
        <f>"60502"</f>
        <v>60502</v>
      </c>
      <c r="B11872" s="1" t="str">
        <f>"17089"</f>
        <v>17089</v>
      </c>
      <c r="C11872" s="2">
        <v>0.21560940841054799</v>
      </c>
      <c r="D11872" s="2">
        <v>0.59153439153439102</v>
      </c>
      <c r="E11872" s="2">
        <v>0.37468982630272901</v>
      </c>
      <c r="F11872" s="2">
        <v>0.25855007167724697</v>
      </c>
    </row>
    <row r="11873" spans="1:6" x14ac:dyDescent="0.25">
      <c r="A11873" s="1" t="str">
        <f>"60540"</f>
        <v>60540</v>
      </c>
      <c r="B11873" s="1" t="str">
        <f>"17043"</f>
        <v>17043</v>
      </c>
      <c r="C11873" s="2">
        <v>1</v>
      </c>
      <c r="D11873" s="2">
        <v>1</v>
      </c>
      <c r="E11873" s="2">
        <v>1</v>
      </c>
      <c r="F11873" s="2">
        <v>1</v>
      </c>
    </row>
    <row r="11874" spans="1:6" x14ac:dyDescent="0.25">
      <c r="A11874" s="1" t="str">
        <f>"60544"</f>
        <v>60544</v>
      </c>
      <c r="B11874" s="1" t="str">
        <f>"17197"</f>
        <v>17197</v>
      </c>
      <c r="C11874" s="2">
        <v>0.97916814284702003</v>
      </c>
      <c r="D11874" s="2">
        <v>0.99706744868035102</v>
      </c>
      <c r="E11874" s="2">
        <v>0.99701937406855401</v>
      </c>
      <c r="F11874" s="2">
        <v>0.98174540602826099</v>
      </c>
    </row>
    <row r="11875" spans="1:6" x14ac:dyDescent="0.25">
      <c r="A11875" s="1" t="str">
        <f>"60544"</f>
        <v>60544</v>
      </c>
      <c r="B11875" s="1" t="str">
        <f>"17093"</f>
        <v>17093</v>
      </c>
      <c r="C11875" s="2">
        <v>2.0831857152979499E-2</v>
      </c>
      <c r="D11875" s="2">
        <v>2.9325513196480899E-3</v>
      </c>
      <c r="E11875" s="2">
        <v>2.9806259314456001E-3</v>
      </c>
      <c r="F11875" s="2">
        <v>1.8254593971738699E-2</v>
      </c>
    </row>
    <row r="11876" spans="1:6" x14ac:dyDescent="0.25">
      <c r="A11876" s="1" t="str">
        <f>"60559"</f>
        <v>60559</v>
      </c>
      <c r="B11876" s="1" t="str">
        <f>"17043"</f>
        <v>17043</v>
      </c>
      <c r="C11876" s="2">
        <v>1</v>
      </c>
      <c r="D11876" s="2">
        <v>1</v>
      </c>
      <c r="E11876" s="2">
        <v>1</v>
      </c>
      <c r="F11876" s="2">
        <v>1</v>
      </c>
    </row>
    <row r="11877" spans="1:6" x14ac:dyDescent="0.25">
      <c r="A11877" s="1" t="str">
        <f>"60548"</f>
        <v>60548</v>
      </c>
      <c r="B11877" s="1" t="str">
        <f>"17099"</f>
        <v>17099</v>
      </c>
      <c r="C11877" s="2">
        <v>0.34902108433734902</v>
      </c>
      <c r="D11877" s="2">
        <v>3.2967032967032898E-2</v>
      </c>
      <c r="E11877" s="2">
        <v>3.6496350364963501E-2</v>
      </c>
      <c r="F11877" s="2">
        <v>0.31104121834133402</v>
      </c>
    </row>
    <row r="11878" spans="1:6" x14ac:dyDescent="0.25">
      <c r="A11878" s="1" t="str">
        <f>"60548"</f>
        <v>60548</v>
      </c>
      <c r="B11878" s="1" t="str">
        <f>"17093"</f>
        <v>17093</v>
      </c>
      <c r="C11878" s="2">
        <v>2.86144578313253E-2</v>
      </c>
      <c r="D11878" s="2">
        <v>9.0109890109890095E-2</v>
      </c>
      <c r="E11878" s="2">
        <v>2.9197080291970798E-2</v>
      </c>
      <c r="F11878" s="2">
        <v>3.3272636980632299E-2</v>
      </c>
    </row>
    <row r="11879" spans="1:6" x14ac:dyDescent="0.25">
      <c r="A11879" s="1" t="str">
        <f>"60548"</f>
        <v>60548</v>
      </c>
      <c r="B11879" s="1" t="str">
        <f>"17037"</f>
        <v>17037</v>
      </c>
      <c r="C11879" s="2">
        <v>0.62236445783132499</v>
      </c>
      <c r="D11879" s="2">
        <v>0.87692307692307603</v>
      </c>
      <c r="E11879" s="2">
        <v>0.934306569343065</v>
      </c>
      <c r="F11879" s="2">
        <v>0.65568614467803299</v>
      </c>
    </row>
    <row r="11880" spans="1:6" x14ac:dyDescent="0.25">
      <c r="A11880" s="1" t="str">
        <f>"60549"</f>
        <v>60549</v>
      </c>
      <c r="B11880" s="1" t="str">
        <f>"17099"</f>
        <v>17099</v>
      </c>
      <c r="C11880" s="2">
        <v>1</v>
      </c>
      <c r="D11880" s="2">
        <v>1</v>
      </c>
      <c r="E11880" s="2">
        <v>0</v>
      </c>
      <c r="F11880" s="2">
        <v>1</v>
      </c>
    </row>
    <row r="11881" spans="1:6" x14ac:dyDescent="0.25">
      <c r="A11881" s="1" t="str">
        <f>"60552"</f>
        <v>60552</v>
      </c>
      <c r="B11881" s="1" t="str">
        <f>"17037"</f>
        <v>17037</v>
      </c>
      <c r="C11881" s="2">
        <v>0.48430493273542602</v>
      </c>
      <c r="D11881" s="2">
        <v>0.59574468085106302</v>
      </c>
      <c r="E11881" s="2">
        <v>0.63265306122448906</v>
      </c>
      <c r="F11881" s="2">
        <v>0.49025202092249098</v>
      </c>
    </row>
    <row r="11882" spans="1:6" x14ac:dyDescent="0.25">
      <c r="A11882" s="1" t="str">
        <f>"60552"</f>
        <v>60552</v>
      </c>
      <c r="B11882" s="1" t="str">
        <f>"17099"</f>
        <v>17099</v>
      </c>
      <c r="C11882" s="2">
        <v>0.51569506726457304</v>
      </c>
      <c r="D11882" s="2">
        <v>0.40425531914893598</v>
      </c>
      <c r="E11882" s="2">
        <v>0.36734693877551</v>
      </c>
      <c r="F11882" s="2">
        <v>0.50974797907750802</v>
      </c>
    </row>
    <row r="11883" spans="1:6" x14ac:dyDescent="0.25">
      <c r="A11883" s="1" t="str">
        <f>"60555"</f>
        <v>60555</v>
      </c>
      <c r="B11883" s="1" t="str">
        <f>"17043"</f>
        <v>17043</v>
      </c>
      <c r="C11883" s="2">
        <v>1</v>
      </c>
      <c r="D11883" s="2">
        <v>1</v>
      </c>
      <c r="E11883" s="2">
        <v>1</v>
      </c>
      <c r="F11883" s="2">
        <v>1</v>
      </c>
    </row>
    <row r="11884" spans="1:6" x14ac:dyDescent="0.25">
      <c r="A11884" s="1" t="str">
        <f>"60558"</f>
        <v>60558</v>
      </c>
      <c r="B11884" s="1" t="str">
        <f>"17031"</f>
        <v>17031</v>
      </c>
      <c r="C11884" s="2">
        <v>1</v>
      </c>
      <c r="D11884" s="2">
        <v>1</v>
      </c>
      <c r="E11884" s="2">
        <v>1</v>
      </c>
      <c r="F11884" s="2">
        <v>1</v>
      </c>
    </row>
    <row r="11885" spans="1:6" x14ac:dyDescent="0.25">
      <c r="A11885" s="1" t="str">
        <f>"60564"</f>
        <v>60564</v>
      </c>
      <c r="B11885" s="1" t="str">
        <f>"17043"</f>
        <v>17043</v>
      </c>
      <c r="C11885" s="2">
        <v>0.11937915176290199</v>
      </c>
      <c r="D11885" s="2">
        <v>0.13542526837324501</v>
      </c>
      <c r="E11885" s="2">
        <v>8.1967213114753995E-2</v>
      </c>
      <c r="F11885" s="2">
        <v>0.119446845289541</v>
      </c>
    </row>
    <row r="11886" spans="1:6" x14ac:dyDescent="0.25">
      <c r="A11886" s="1" t="str">
        <f>"60564"</f>
        <v>60564</v>
      </c>
      <c r="B11886" s="1" t="str">
        <f>"17197"</f>
        <v>17197</v>
      </c>
      <c r="C11886" s="2">
        <v>0.88062084823709696</v>
      </c>
      <c r="D11886" s="2">
        <v>0.86457473162675402</v>
      </c>
      <c r="E11886" s="2">
        <v>0.91803278688524503</v>
      </c>
      <c r="F11886" s="2">
        <v>0.88055315471045803</v>
      </c>
    </row>
    <row r="11887" spans="1:6" x14ac:dyDescent="0.25">
      <c r="A11887" s="1" t="str">
        <f>"60585"</f>
        <v>60585</v>
      </c>
      <c r="B11887" s="1" t="str">
        <f>"17197"</f>
        <v>17197</v>
      </c>
      <c r="C11887" s="2">
        <v>0.86269305019304998</v>
      </c>
      <c r="D11887" s="2">
        <v>0.99477533960292497</v>
      </c>
      <c r="E11887" s="2">
        <v>1</v>
      </c>
      <c r="F11887" s="2">
        <v>0.87968421052631496</v>
      </c>
    </row>
    <row r="11888" spans="1:6" x14ac:dyDescent="0.25">
      <c r="A11888" s="1" t="str">
        <f>"60585"</f>
        <v>60585</v>
      </c>
      <c r="B11888" s="1" t="str">
        <f>"17093"</f>
        <v>17093</v>
      </c>
      <c r="C11888" s="2">
        <v>0.13730694980694899</v>
      </c>
      <c r="D11888" s="2">
        <v>5.2246603970741903E-3</v>
      </c>
      <c r="E11888" s="2">
        <v>0</v>
      </c>
      <c r="F11888" s="2">
        <v>0.120315789473684</v>
      </c>
    </row>
    <row r="11889" spans="1:6" x14ac:dyDescent="0.25">
      <c r="A11889" s="1" t="str">
        <f>"60615"</f>
        <v>60615</v>
      </c>
      <c r="B11889" s="1" t="str">
        <f t="shared" ref="B11889:B11903" si="55">"17031"</f>
        <v>17031</v>
      </c>
      <c r="C11889" s="2">
        <v>1</v>
      </c>
      <c r="D11889" s="2">
        <v>1</v>
      </c>
      <c r="E11889" s="2">
        <v>1</v>
      </c>
      <c r="F11889" s="2">
        <v>1</v>
      </c>
    </row>
    <row r="11890" spans="1:6" x14ac:dyDescent="0.25">
      <c r="A11890" s="1" t="str">
        <f>"60616"</f>
        <v>60616</v>
      </c>
      <c r="B11890" s="1" t="str">
        <f t="shared" si="55"/>
        <v>17031</v>
      </c>
      <c r="C11890" s="2">
        <v>1</v>
      </c>
      <c r="D11890" s="2">
        <v>1</v>
      </c>
      <c r="E11890" s="2">
        <v>1</v>
      </c>
      <c r="F11890" s="2">
        <v>1</v>
      </c>
    </row>
    <row r="11891" spans="1:6" x14ac:dyDescent="0.25">
      <c r="A11891" s="1" t="str">
        <f>"60608"</f>
        <v>60608</v>
      </c>
      <c r="B11891" s="1" t="str">
        <f t="shared" si="55"/>
        <v>17031</v>
      </c>
      <c r="C11891" s="2">
        <v>1</v>
      </c>
      <c r="D11891" s="2">
        <v>1</v>
      </c>
      <c r="E11891" s="2">
        <v>1</v>
      </c>
      <c r="F11891" s="2">
        <v>1</v>
      </c>
    </row>
    <row r="11892" spans="1:6" x14ac:dyDescent="0.25">
      <c r="A11892" s="1" t="str">
        <f>"60620"</f>
        <v>60620</v>
      </c>
      <c r="B11892" s="1" t="str">
        <f t="shared" si="55"/>
        <v>17031</v>
      </c>
      <c r="C11892" s="2">
        <v>1</v>
      </c>
      <c r="D11892" s="2">
        <v>1</v>
      </c>
      <c r="E11892" s="2">
        <v>1</v>
      </c>
      <c r="F11892" s="2">
        <v>1</v>
      </c>
    </row>
    <row r="11893" spans="1:6" x14ac:dyDescent="0.25">
      <c r="A11893" s="1" t="str">
        <f>"60639"</f>
        <v>60639</v>
      </c>
      <c r="B11893" s="1" t="str">
        <f t="shared" si="55"/>
        <v>17031</v>
      </c>
      <c r="C11893" s="2">
        <v>1</v>
      </c>
      <c r="D11893" s="2">
        <v>1</v>
      </c>
      <c r="E11893" s="2">
        <v>1</v>
      </c>
      <c r="F11893" s="2">
        <v>1</v>
      </c>
    </row>
    <row r="11894" spans="1:6" x14ac:dyDescent="0.25">
      <c r="A11894" s="1" t="str">
        <f>"60624"</f>
        <v>60624</v>
      </c>
      <c r="B11894" s="1" t="str">
        <f t="shared" si="55"/>
        <v>17031</v>
      </c>
      <c r="C11894" s="2">
        <v>1</v>
      </c>
      <c r="D11894" s="2">
        <v>1</v>
      </c>
      <c r="E11894" s="2">
        <v>1</v>
      </c>
      <c r="F11894" s="2">
        <v>1</v>
      </c>
    </row>
    <row r="11895" spans="1:6" x14ac:dyDescent="0.25">
      <c r="A11895" s="1" t="str">
        <f>"60647"</f>
        <v>60647</v>
      </c>
      <c r="B11895" s="1" t="str">
        <f t="shared" si="55"/>
        <v>17031</v>
      </c>
      <c r="C11895" s="2">
        <v>1</v>
      </c>
      <c r="D11895" s="2">
        <v>1</v>
      </c>
      <c r="E11895" s="2">
        <v>1</v>
      </c>
      <c r="F11895" s="2">
        <v>1</v>
      </c>
    </row>
    <row r="11896" spans="1:6" x14ac:dyDescent="0.25">
      <c r="A11896" s="1" t="str">
        <f>"60690"</f>
        <v>60690</v>
      </c>
      <c r="B11896" s="1" t="str">
        <f t="shared" si="55"/>
        <v>17031</v>
      </c>
      <c r="C11896" s="2">
        <v>1</v>
      </c>
      <c r="D11896" s="2">
        <v>1</v>
      </c>
      <c r="E11896" s="2">
        <v>1</v>
      </c>
      <c r="F11896" s="2">
        <v>1</v>
      </c>
    </row>
    <row r="11897" spans="1:6" x14ac:dyDescent="0.25">
      <c r="A11897" s="1" t="str">
        <f>"60695"</f>
        <v>60695</v>
      </c>
      <c r="B11897" s="1" t="str">
        <f t="shared" si="55"/>
        <v>17031</v>
      </c>
      <c r="C11897" s="2">
        <v>0</v>
      </c>
      <c r="D11897" s="2">
        <v>0</v>
      </c>
      <c r="E11897" s="2">
        <v>1</v>
      </c>
      <c r="F11897" s="2">
        <v>1</v>
      </c>
    </row>
    <row r="11898" spans="1:6" x14ac:dyDescent="0.25">
      <c r="A11898" s="1" t="str">
        <f>"60706"</f>
        <v>60706</v>
      </c>
      <c r="B11898" s="1" t="str">
        <f t="shared" si="55"/>
        <v>17031</v>
      </c>
      <c r="C11898" s="2">
        <v>1</v>
      </c>
      <c r="D11898" s="2">
        <v>1</v>
      </c>
      <c r="E11898" s="2">
        <v>1</v>
      </c>
      <c r="F11898" s="2">
        <v>1</v>
      </c>
    </row>
    <row r="11899" spans="1:6" x14ac:dyDescent="0.25">
      <c r="A11899" s="1" t="str">
        <f>"60678"</f>
        <v>60678</v>
      </c>
      <c r="B11899" s="1" t="str">
        <f t="shared" si="55"/>
        <v>17031</v>
      </c>
      <c r="C11899" s="2">
        <v>0</v>
      </c>
      <c r="D11899" s="2">
        <v>0</v>
      </c>
      <c r="E11899" s="2">
        <v>1</v>
      </c>
      <c r="F11899" s="2">
        <v>1</v>
      </c>
    </row>
    <row r="11900" spans="1:6" x14ac:dyDescent="0.25">
      <c r="A11900" s="1" t="str">
        <f>"60685"</f>
        <v>60685</v>
      </c>
      <c r="B11900" s="1" t="str">
        <f t="shared" si="55"/>
        <v>17031</v>
      </c>
      <c r="C11900" s="2">
        <v>0</v>
      </c>
      <c r="D11900" s="2">
        <v>0</v>
      </c>
      <c r="E11900" s="2">
        <v>1</v>
      </c>
      <c r="F11900" s="2">
        <v>1</v>
      </c>
    </row>
    <row r="11901" spans="1:6" x14ac:dyDescent="0.25">
      <c r="A11901" s="1" t="str">
        <f>"60687"</f>
        <v>60687</v>
      </c>
      <c r="B11901" s="1" t="str">
        <f t="shared" si="55"/>
        <v>17031</v>
      </c>
      <c r="C11901" s="2">
        <v>0</v>
      </c>
      <c r="D11901" s="2">
        <v>0</v>
      </c>
      <c r="E11901" s="2">
        <v>1</v>
      </c>
      <c r="F11901" s="2">
        <v>1</v>
      </c>
    </row>
    <row r="11902" spans="1:6" x14ac:dyDescent="0.25">
      <c r="A11902" s="1" t="str">
        <f>"60651"</f>
        <v>60651</v>
      </c>
      <c r="B11902" s="1" t="str">
        <f t="shared" si="55"/>
        <v>17031</v>
      </c>
      <c r="C11902" s="2">
        <v>1</v>
      </c>
      <c r="D11902" s="2">
        <v>1</v>
      </c>
      <c r="E11902" s="2">
        <v>1</v>
      </c>
      <c r="F11902" s="2">
        <v>1</v>
      </c>
    </row>
    <row r="11903" spans="1:6" x14ac:dyDescent="0.25">
      <c r="A11903" s="1" t="str">
        <f>"60653"</f>
        <v>60653</v>
      </c>
      <c r="B11903" s="1" t="str">
        <f t="shared" si="55"/>
        <v>17031</v>
      </c>
      <c r="C11903" s="2">
        <v>1</v>
      </c>
      <c r="D11903" s="2">
        <v>1</v>
      </c>
      <c r="E11903" s="2">
        <v>1</v>
      </c>
      <c r="F11903" s="2">
        <v>1</v>
      </c>
    </row>
    <row r="11904" spans="1:6" x14ac:dyDescent="0.25">
      <c r="A11904" s="1" t="str">
        <f>"60914"</f>
        <v>60914</v>
      </c>
      <c r="B11904" s="1" t="str">
        <f>"17091"</f>
        <v>17091</v>
      </c>
      <c r="C11904" s="2">
        <v>1</v>
      </c>
      <c r="D11904" s="2">
        <v>1</v>
      </c>
      <c r="E11904" s="2">
        <v>1</v>
      </c>
      <c r="F11904" s="2">
        <v>1</v>
      </c>
    </row>
    <row r="11905" spans="1:6" x14ac:dyDescent="0.25">
      <c r="A11905" s="1" t="str">
        <f>"60919"</f>
        <v>60919</v>
      </c>
      <c r="B11905" s="1" t="str">
        <f>"17053"</f>
        <v>17053</v>
      </c>
      <c r="C11905" s="2">
        <v>0.70517928286852505</v>
      </c>
      <c r="D11905" s="2">
        <v>0.8</v>
      </c>
      <c r="E11905" s="2">
        <v>0.96551724137931005</v>
      </c>
      <c r="F11905" s="2">
        <v>0.73448275862068901</v>
      </c>
    </row>
    <row r="11906" spans="1:6" x14ac:dyDescent="0.25">
      <c r="A11906" s="1" t="str">
        <f>"60919"</f>
        <v>60919</v>
      </c>
      <c r="B11906" s="1" t="str">
        <f>"17105"</f>
        <v>17105</v>
      </c>
      <c r="C11906" s="2">
        <v>0.127490039840637</v>
      </c>
      <c r="D11906" s="2">
        <v>0</v>
      </c>
      <c r="E11906" s="2">
        <v>0</v>
      </c>
      <c r="F11906" s="2">
        <v>0.11034482758620601</v>
      </c>
    </row>
    <row r="11907" spans="1:6" x14ac:dyDescent="0.25">
      <c r="A11907" s="1" t="str">
        <f>"60919"</f>
        <v>60919</v>
      </c>
      <c r="B11907" s="1" t="str">
        <f>"17091"</f>
        <v>17091</v>
      </c>
      <c r="C11907" s="2">
        <v>0.16733067729083601</v>
      </c>
      <c r="D11907" s="2">
        <v>0.2</v>
      </c>
      <c r="E11907" s="2">
        <v>3.4482758620689599E-2</v>
      </c>
      <c r="F11907" s="2">
        <v>0.15517241379310301</v>
      </c>
    </row>
    <row r="11908" spans="1:6" x14ac:dyDescent="0.25">
      <c r="A11908" s="1" t="str">
        <f>"60927"</f>
        <v>60927</v>
      </c>
      <c r="B11908" s="1" t="str">
        <f>"17053"</f>
        <v>17053</v>
      </c>
      <c r="C11908" s="2">
        <v>3.9603960396039596E-3</v>
      </c>
      <c r="D11908" s="2">
        <v>0</v>
      </c>
      <c r="E11908" s="2">
        <v>0</v>
      </c>
      <c r="F11908" s="2">
        <v>2.8922631959508302E-3</v>
      </c>
    </row>
    <row r="11909" spans="1:6" x14ac:dyDescent="0.25">
      <c r="A11909" s="1" t="str">
        <f>"60927"</f>
        <v>60927</v>
      </c>
      <c r="B11909" s="1" t="str">
        <f>"17075"</f>
        <v>17075</v>
      </c>
      <c r="C11909" s="2">
        <v>0.99603960396039604</v>
      </c>
      <c r="D11909" s="2">
        <v>1</v>
      </c>
      <c r="E11909" s="2">
        <v>1</v>
      </c>
      <c r="F11909" s="2">
        <v>0.99710773680404896</v>
      </c>
    </row>
    <row r="11910" spans="1:6" x14ac:dyDescent="0.25">
      <c r="A11910" s="1" t="str">
        <f>"60929"</f>
        <v>60929</v>
      </c>
      <c r="B11910" s="1" t="str">
        <f>"17105"</f>
        <v>17105</v>
      </c>
      <c r="C11910" s="2">
        <v>0.974683544303797</v>
      </c>
      <c r="D11910" s="2">
        <v>1</v>
      </c>
      <c r="E11910" s="2">
        <v>1</v>
      </c>
      <c r="F11910" s="2">
        <v>0.97584541062801899</v>
      </c>
    </row>
    <row r="11911" spans="1:6" x14ac:dyDescent="0.25">
      <c r="A11911" s="1" t="str">
        <f>"60929"</f>
        <v>60929</v>
      </c>
      <c r="B11911" s="1" t="str">
        <f>"17053"</f>
        <v>17053</v>
      </c>
      <c r="C11911" s="2">
        <v>2.53164556962025E-2</v>
      </c>
      <c r="D11911" s="2">
        <v>0</v>
      </c>
      <c r="E11911" s="2">
        <v>0</v>
      </c>
      <c r="F11911" s="2">
        <v>2.41545893719806E-2</v>
      </c>
    </row>
    <row r="11912" spans="1:6" x14ac:dyDescent="0.25">
      <c r="A11912" s="1" t="str">
        <f>"60935"</f>
        <v>60935</v>
      </c>
      <c r="B11912" s="1" t="str">
        <f>"17197"</f>
        <v>17197</v>
      </c>
      <c r="C11912" s="2">
        <v>5.0083472454090098E-3</v>
      </c>
      <c r="D11912" s="2">
        <v>0</v>
      </c>
      <c r="E11912" s="2">
        <v>0</v>
      </c>
      <c r="F11912" s="2">
        <v>4.9342105263157797E-3</v>
      </c>
    </row>
    <row r="11913" spans="1:6" x14ac:dyDescent="0.25">
      <c r="A11913" s="1" t="str">
        <f>"60935"</f>
        <v>60935</v>
      </c>
      <c r="B11913" s="1" t="str">
        <f>"17091"</f>
        <v>17091</v>
      </c>
      <c r="C11913" s="2">
        <v>0.99499165275459001</v>
      </c>
      <c r="D11913" s="2">
        <v>1</v>
      </c>
      <c r="E11913" s="2">
        <v>1</v>
      </c>
      <c r="F11913" s="2">
        <v>0.99506578947368396</v>
      </c>
    </row>
    <row r="11914" spans="1:6" x14ac:dyDescent="0.25">
      <c r="A11914" s="1" t="str">
        <f>"60946"</f>
        <v>60946</v>
      </c>
      <c r="B11914" s="1" t="str">
        <f>"17053"</f>
        <v>17053</v>
      </c>
      <c r="C11914" s="2">
        <v>0.90306122448979498</v>
      </c>
      <c r="D11914" s="2">
        <v>1</v>
      </c>
      <c r="E11914" s="2">
        <v>0</v>
      </c>
      <c r="F11914" s="2">
        <v>0.910377358490566</v>
      </c>
    </row>
    <row r="11915" spans="1:6" x14ac:dyDescent="0.25">
      <c r="A11915" s="1" t="str">
        <f>"60946"</f>
        <v>60946</v>
      </c>
      <c r="B11915" s="1" t="str">
        <f>"17105"</f>
        <v>17105</v>
      </c>
      <c r="C11915" s="2">
        <v>9.6938775510203995E-2</v>
      </c>
      <c r="D11915" s="2">
        <v>0</v>
      </c>
      <c r="E11915" s="2">
        <v>0</v>
      </c>
      <c r="F11915" s="2">
        <v>8.9622641509433901E-2</v>
      </c>
    </row>
    <row r="11916" spans="1:6" x14ac:dyDescent="0.25">
      <c r="A11916" s="1" t="str">
        <f>"60954"</f>
        <v>60954</v>
      </c>
      <c r="B11916" s="1" t="str">
        <f>"17091"</f>
        <v>17091</v>
      </c>
      <c r="C11916" s="2">
        <v>1</v>
      </c>
      <c r="D11916" s="2">
        <v>1</v>
      </c>
      <c r="E11916" s="2">
        <v>1</v>
      </c>
      <c r="F11916" s="2">
        <v>1</v>
      </c>
    </row>
    <row r="11917" spans="1:6" x14ac:dyDescent="0.25">
      <c r="A11917" s="1" t="str">
        <f>"60957"</f>
        <v>60957</v>
      </c>
      <c r="B11917" s="1" t="str">
        <f>"17053"</f>
        <v>17053</v>
      </c>
      <c r="C11917" s="2">
        <v>0.984177215189873</v>
      </c>
      <c r="D11917" s="2">
        <v>1</v>
      </c>
      <c r="E11917" s="2">
        <v>1</v>
      </c>
      <c r="F11917" s="2">
        <v>0.98643608002712702</v>
      </c>
    </row>
    <row r="11918" spans="1:6" x14ac:dyDescent="0.25">
      <c r="A11918" s="1" t="str">
        <f>"60957"</f>
        <v>60957</v>
      </c>
      <c r="B11918" s="1" t="str">
        <f>"17019"</f>
        <v>17019</v>
      </c>
      <c r="C11918" s="2">
        <v>1.58227848101265E-2</v>
      </c>
      <c r="D11918" s="2">
        <v>0</v>
      </c>
      <c r="E11918" s="2">
        <v>0</v>
      </c>
      <c r="F11918" s="2">
        <v>1.35639199728721E-2</v>
      </c>
    </row>
    <row r="11919" spans="1:6" x14ac:dyDescent="0.25">
      <c r="A11919" s="1" t="str">
        <f>"60659"</f>
        <v>60659</v>
      </c>
      <c r="B11919" s="1" t="str">
        <f>"17031"</f>
        <v>17031</v>
      </c>
      <c r="C11919" s="2">
        <v>1</v>
      </c>
      <c r="D11919" s="2">
        <v>1</v>
      </c>
      <c r="E11919" s="2">
        <v>1</v>
      </c>
      <c r="F11919" s="2">
        <v>1</v>
      </c>
    </row>
    <row r="11920" spans="1:6" x14ac:dyDescent="0.25">
      <c r="A11920" s="1" t="str">
        <f>"60973"</f>
        <v>60973</v>
      </c>
      <c r="B11920" s="1" t="str">
        <f>"17075"</f>
        <v>17075</v>
      </c>
      <c r="C11920" s="2">
        <v>1</v>
      </c>
      <c r="D11920" s="2">
        <v>1</v>
      </c>
      <c r="E11920" s="2">
        <v>1</v>
      </c>
      <c r="F11920" s="2">
        <v>1</v>
      </c>
    </row>
    <row r="11921" spans="1:6" x14ac:dyDescent="0.25">
      <c r="A11921" s="1" t="str">
        <f>"61006"</f>
        <v>61006</v>
      </c>
      <c r="B11921" s="1" t="str">
        <f>"17103"</f>
        <v>17103</v>
      </c>
      <c r="C11921" s="2">
        <v>0.87532133676092505</v>
      </c>
      <c r="D11921" s="2">
        <v>0.72727272727272696</v>
      </c>
      <c r="E11921" s="2">
        <v>1</v>
      </c>
      <c r="F11921" s="2">
        <v>0.87849331713244205</v>
      </c>
    </row>
    <row r="11922" spans="1:6" x14ac:dyDescent="0.25">
      <c r="A11922" s="1" t="str">
        <f>"61006"</f>
        <v>61006</v>
      </c>
      <c r="B11922" s="1" t="str">
        <f>"17141"</f>
        <v>17141</v>
      </c>
      <c r="C11922" s="2">
        <v>0.12467866323907401</v>
      </c>
      <c r="D11922" s="2">
        <v>0.27272727272727199</v>
      </c>
      <c r="E11922" s="2">
        <v>0</v>
      </c>
      <c r="F11922" s="2">
        <v>0.121506682867557</v>
      </c>
    </row>
    <row r="11923" spans="1:6" x14ac:dyDescent="0.25">
      <c r="A11923" s="1" t="str">
        <f>"61010"</f>
        <v>61010</v>
      </c>
      <c r="B11923" s="1" t="str">
        <f>"17141"</f>
        <v>17141</v>
      </c>
      <c r="C11923" s="2">
        <v>1</v>
      </c>
      <c r="D11923" s="2">
        <v>1</v>
      </c>
      <c r="E11923" s="2">
        <v>1</v>
      </c>
      <c r="F11923" s="2">
        <v>1</v>
      </c>
    </row>
    <row r="11924" spans="1:6" x14ac:dyDescent="0.25">
      <c r="A11924" s="1" t="str">
        <f>"61012"</f>
        <v>61012</v>
      </c>
      <c r="B11924" s="1" t="str">
        <f>"17111"</f>
        <v>17111</v>
      </c>
      <c r="C11924" s="2">
        <v>1.07642626480086E-3</v>
      </c>
      <c r="D11924" s="2">
        <v>0</v>
      </c>
      <c r="E11924" s="2">
        <v>0</v>
      </c>
      <c r="F11924" s="2">
        <v>1.0080645161290301E-3</v>
      </c>
    </row>
    <row r="11925" spans="1:6" x14ac:dyDescent="0.25">
      <c r="A11925" s="1" t="str">
        <f>"61012"</f>
        <v>61012</v>
      </c>
      <c r="B11925" s="1" t="str">
        <f>"17007"</f>
        <v>17007</v>
      </c>
      <c r="C11925" s="2">
        <v>0.99892357373519902</v>
      </c>
      <c r="D11925" s="2">
        <v>1</v>
      </c>
      <c r="E11925" s="2">
        <v>1</v>
      </c>
      <c r="F11925" s="2">
        <v>0.99899193548387</v>
      </c>
    </row>
    <row r="11926" spans="1:6" x14ac:dyDescent="0.25">
      <c r="A11926" s="1" t="str">
        <f>"60974"</f>
        <v>60974</v>
      </c>
      <c r="B11926" s="1" t="str">
        <f>"17075"</f>
        <v>17075</v>
      </c>
      <c r="C11926" s="2">
        <v>1</v>
      </c>
      <c r="D11926" s="2">
        <v>1</v>
      </c>
      <c r="E11926" s="2">
        <v>1</v>
      </c>
      <c r="F11926" s="2">
        <v>1</v>
      </c>
    </row>
    <row r="11927" spans="1:6" x14ac:dyDescent="0.25">
      <c r="A11927" s="1" t="str">
        <f>"61013"</f>
        <v>61013</v>
      </c>
      <c r="B11927" s="1" t="str">
        <f>"17177"</f>
        <v>17177</v>
      </c>
      <c r="C11927" s="2">
        <v>1</v>
      </c>
      <c r="D11927" s="2">
        <v>1</v>
      </c>
      <c r="E11927" s="2">
        <v>1</v>
      </c>
      <c r="F11927" s="2">
        <v>1</v>
      </c>
    </row>
    <row r="11928" spans="1:6" x14ac:dyDescent="0.25">
      <c r="A11928" s="1" t="str">
        <f>"61104"</f>
        <v>61104</v>
      </c>
      <c r="B11928" s="1" t="str">
        <f>"17201"</f>
        <v>17201</v>
      </c>
      <c r="C11928" s="2">
        <v>1</v>
      </c>
      <c r="D11928" s="2">
        <v>1</v>
      </c>
      <c r="E11928" s="2">
        <v>1</v>
      </c>
      <c r="F11928" s="2">
        <v>1</v>
      </c>
    </row>
    <row r="11929" spans="1:6" x14ac:dyDescent="0.25">
      <c r="A11929" s="1" t="str">
        <f>"61115"</f>
        <v>61115</v>
      </c>
      <c r="B11929" s="1" t="str">
        <f>"17201"</f>
        <v>17201</v>
      </c>
      <c r="C11929" s="2">
        <v>1</v>
      </c>
      <c r="D11929" s="2">
        <v>1</v>
      </c>
      <c r="E11929" s="2">
        <v>1</v>
      </c>
      <c r="F11929" s="2">
        <v>1</v>
      </c>
    </row>
    <row r="11930" spans="1:6" x14ac:dyDescent="0.25">
      <c r="A11930" s="1" t="str">
        <f>"61132"</f>
        <v>61132</v>
      </c>
      <c r="B11930" s="1" t="str">
        <f>"17201"</f>
        <v>17201</v>
      </c>
      <c r="C11930" s="2">
        <v>1</v>
      </c>
      <c r="D11930" s="2">
        <v>1</v>
      </c>
      <c r="E11930" s="2">
        <v>1</v>
      </c>
      <c r="F11930" s="2">
        <v>1</v>
      </c>
    </row>
    <row r="11931" spans="1:6" x14ac:dyDescent="0.25">
      <c r="A11931" s="1" t="str">
        <f>"61235"</f>
        <v>61235</v>
      </c>
      <c r="B11931" s="1" t="str">
        <f>"17073"</f>
        <v>17073</v>
      </c>
      <c r="C11931" s="2">
        <v>1</v>
      </c>
      <c r="D11931" s="2">
        <v>1</v>
      </c>
      <c r="E11931" s="2">
        <v>1</v>
      </c>
      <c r="F11931" s="2">
        <v>1</v>
      </c>
    </row>
    <row r="11932" spans="1:6" x14ac:dyDescent="0.25">
      <c r="A11932" s="1" t="str">
        <f>"61237"</f>
        <v>61237</v>
      </c>
      <c r="B11932" s="1" t="str">
        <f>"17161"</f>
        <v>17161</v>
      </c>
      <c r="C11932" s="2">
        <v>0</v>
      </c>
      <c r="D11932" s="2">
        <v>0</v>
      </c>
      <c r="E11932" s="2">
        <v>1</v>
      </c>
      <c r="F11932" s="2">
        <v>1</v>
      </c>
    </row>
    <row r="11933" spans="1:6" x14ac:dyDescent="0.25">
      <c r="A11933" s="1" t="str">
        <f>"61233"</f>
        <v>61233</v>
      </c>
      <c r="B11933" s="1" t="str">
        <f>"17073"</f>
        <v>17073</v>
      </c>
      <c r="C11933" s="2">
        <v>0</v>
      </c>
      <c r="D11933" s="2">
        <v>0</v>
      </c>
      <c r="E11933" s="2">
        <v>1</v>
      </c>
      <c r="F11933" s="2">
        <v>1</v>
      </c>
    </row>
    <row r="11934" spans="1:6" x14ac:dyDescent="0.25">
      <c r="A11934" s="1" t="str">
        <f>"61311"</f>
        <v>61311</v>
      </c>
      <c r="B11934" s="1" t="str">
        <f>"17105"</f>
        <v>17105</v>
      </c>
      <c r="C11934" s="2">
        <v>0.977653631284916</v>
      </c>
      <c r="D11934" s="2">
        <v>1</v>
      </c>
      <c r="E11934" s="2">
        <v>1</v>
      </c>
      <c r="F11934" s="2">
        <v>0.97826086956521696</v>
      </c>
    </row>
    <row r="11935" spans="1:6" x14ac:dyDescent="0.25">
      <c r="A11935" s="1" t="str">
        <f>"61311"</f>
        <v>61311</v>
      </c>
      <c r="B11935" s="1" t="str">
        <f>"17099"</f>
        <v>17099</v>
      </c>
      <c r="C11935" s="2">
        <v>2.2346368715083699E-2</v>
      </c>
      <c r="D11935" s="2">
        <v>0</v>
      </c>
      <c r="E11935" s="2">
        <v>0</v>
      </c>
      <c r="F11935" s="2">
        <v>2.1739130434782601E-2</v>
      </c>
    </row>
    <row r="11936" spans="1:6" x14ac:dyDescent="0.25">
      <c r="A11936" s="1" t="str">
        <f>"61314"</f>
        <v>61314</v>
      </c>
      <c r="B11936" s="1" t="str">
        <f>"17011"</f>
        <v>17011</v>
      </c>
      <c r="C11936" s="2">
        <v>1</v>
      </c>
      <c r="D11936" s="2">
        <v>1</v>
      </c>
      <c r="E11936" s="2">
        <v>1</v>
      </c>
      <c r="F11936" s="2">
        <v>1</v>
      </c>
    </row>
    <row r="11937" spans="1:6" x14ac:dyDescent="0.25">
      <c r="A11937" s="1" t="str">
        <f>"61318"</f>
        <v>61318</v>
      </c>
      <c r="B11937" s="1" t="str">
        <f>"17103"</f>
        <v>17103</v>
      </c>
      <c r="C11937" s="2">
        <v>1</v>
      </c>
      <c r="D11937" s="2">
        <v>1</v>
      </c>
      <c r="E11937" s="2">
        <v>1</v>
      </c>
      <c r="F11937" s="2">
        <v>1</v>
      </c>
    </row>
    <row r="11938" spans="1:6" x14ac:dyDescent="0.25">
      <c r="A11938" s="1" t="str">
        <f>"61327"</f>
        <v>61327</v>
      </c>
      <c r="B11938" s="1" t="str">
        <f>"17155"</f>
        <v>17155</v>
      </c>
      <c r="C11938" s="2">
        <v>1</v>
      </c>
      <c r="D11938" s="2">
        <v>1</v>
      </c>
      <c r="E11938" s="2">
        <v>1</v>
      </c>
      <c r="F11938" s="2">
        <v>1</v>
      </c>
    </row>
    <row r="11939" spans="1:6" x14ac:dyDescent="0.25">
      <c r="A11939" s="1" t="str">
        <f>"61266"</f>
        <v>61266</v>
      </c>
      <c r="B11939" s="1" t="str">
        <f>"17161"</f>
        <v>17161</v>
      </c>
      <c r="C11939" s="2">
        <v>1</v>
      </c>
      <c r="D11939" s="2">
        <v>1</v>
      </c>
      <c r="E11939" s="2">
        <v>1</v>
      </c>
      <c r="F11939" s="2">
        <v>1</v>
      </c>
    </row>
    <row r="11940" spans="1:6" x14ac:dyDescent="0.25">
      <c r="A11940" s="1" t="str">
        <f>"61299"</f>
        <v>61299</v>
      </c>
      <c r="B11940" s="1" t="str">
        <f>"17161"</f>
        <v>17161</v>
      </c>
      <c r="C11940" s="2">
        <v>0</v>
      </c>
      <c r="D11940" s="2">
        <v>1</v>
      </c>
      <c r="E11940" s="2">
        <v>0</v>
      </c>
      <c r="F11940" s="2">
        <v>1</v>
      </c>
    </row>
    <row r="11941" spans="1:6" x14ac:dyDescent="0.25">
      <c r="A11941" s="1" t="str">
        <f>"61079"</f>
        <v>61079</v>
      </c>
      <c r="B11941" s="1" t="str">
        <f>"17201"</f>
        <v>17201</v>
      </c>
      <c r="C11941" s="2">
        <v>1</v>
      </c>
      <c r="D11941" s="2">
        <v>1</v>
      </c>
      <c r="E11941" s="2">
        <v>1</v>
      </c>
      <c r="F11941" s="2">
        <v>1</v>
      </c>
    </row>
    <row r="11942" spans="1:6" x14ac:dyDescent="0.25">
      <c r="A11942" s="1" t="str">
        <f>"61087"</f>
        <v>61087</v>
      </c>
      <c r="B11942" s="1" t="str">
        <f>"17177"</f>
        <v>17177</v>
      </c>
      <c r="C11942" s="2">
        <v>6.81818181818181E-3</v>
      </c>
      <c r="D11942" s="2">
        <v>0</v>
      </c>
      <c r="E11942" s="2">
        <v>0</v>
      </c>
      <c r="F11942" s="2">
        <v>6.3224446786090604E-3</v>
      </c>
    </row>
    <row r="11943" spans="1:6" x14ac:dyDescent="0.25">
      <c r="A11943" s="1" t="str">
        <f>"61087"</f>
        <v>61087</v>
      </c>
      <c r="B11943" s="1" t="str">
        <f>"17085"</f>
        <v>17085</v>
      </c>
      <c r="C11943" s="2">
        <v>0.99318181818181805</v>
      </c>
      <c r="D11943" s="2">
        <v>1</v>
      </c>
      <c r="E11943" s="2">
        <v>1</v>
      </c>
      <c r="F11943" s="2">
        <v>0.99367755532139002</v>
      </c>
    </row>
    <row r="11944" spans="1:6" x14ac:dyDescent="0.25">
      <c r="A11944" s="1" t="str">
        <f>"61089"</f>
        <v>61089</v>
      </c>
      <c r="B11944" s="1" t="str">
        <f>"17085"</f>
        <v>17085</v>
      </c>
      <c r="C11944" s="2">
        <v>7.5949367088607497E-3</v>
      </c>
      <c r="D11944" s="2">
        <v>0</v>
      </c>
      <c r="E11944" s="2">
        <v>0</v>
      </c>
      <c r="F11944" s="2">
        <v>7.14285714285714E-3</v>
      </c>
    </row>
    <row r="11945" spans="1:6" x14ac:dyDescent="0.25">
      <c r="A11945" s="1" t="str">
        <f>"61089"</f>
        <v>61089</v>
      </c>
      <c r="B11945" s="1" t="str">
        <f>"17177"</f>
        <v>17177</v>
      </c>
      <c r="C11945" s="2">
        <v>0.99240506329113898</v>
      </c>
      <c r="D11945" s="2">
        <v>1</v>
      </c>
      <c r="E11945" s="2">
        <v>1</v>
      </c>
      <c r="F11945" s="2">
        <v>0.99285714285714199</v>
      </c>
    </row>
    <row r="11946" spans="1:6" x14ac:dyDescent="0.25">
      <c r="A11946" s="1" t="str">
        <f>"61337"</f>
        <v>61337</v>
      </c>
      <c r="B11946" s="1" t="str">
        <f>"17011"</f>
        <v>17011</v>
      </c>
      <c r="C11946" s="2">
        <v>1</v>
      </c>
      <c r="D11946" s="2">
        <v>1</v>
      </c>
      <c r="E11946" s="2">
        <v>1</v>
      </c>
      <c r="F11946" s="2">
        <v>1</v>
      </c>
    </row>
    <row r="11947" spans="1:6" x14ac:dyDescent="0.25">
      <c r="A11947" s="1" t="str">
        <f>"61349"</f>
        <v>61349</v>
      </c>
      <c r="B11947" s="1" t="str">
        <f>"17103"</f>
        <v>17103</v>
      </c>
      <c r="C11947" s="2">
        <v>0.11111111111111099</v>
      </c>
      <c r="D11947" s="2">
        <v>0</v>
      </c>
      <c r="E11947" s="2">
        <v>0</v>
      </c>
      <c r="F11947" s="2">
        <v>0.105354058721934</v>
      </c>
    </row>
    <row r="11948" spans="1:6" x14ac:dyDescent="0.25">
      <c r="A11948" s="1" t="str">
        <f>"61349"</f>
        <v>61349</v>
      </c>
      <c r="B11948" s="1" t="str">
        <f>"17011"</f>
        <v>17011</v>
      </c>
      <c r="C11948" s="2">
        <v>0.88888888888888795</v>
      </c>
      <c r="D11948" s="2">
        <v>1</v>
      </c>
      <c r="E11948" s="2">
        <v>1</v>
      </c>
      <c r="F11948" s="2">
        <v>0.89464594127806496</v>
      </c>
    </row>
    <row r="11949" spans="1:6" x14ac:dyDescent="0.25">
      <c r="A11949" s="1" t="str">
        <f>"61358"</f>
        <v>61358</v>
      </c>
      <c r="B11949" s="1" t="str">
        <f>"17123"</f>
        <v>17123</v>
      </c>
      <c r="C11949" s="2">
        <v>0.159695817490494</v>
      </c>
      <c r="D11949" s="2">
        <v>0</v>
      </c>
      <c r="E11949" s="2">
        <v>0</v>
      </c>
      <c r="F11949" s="2">
        <v>0.13725490196078399</v>
      </c>
    </row>
    <row r="11950" spans="1:6" x14ac:dyDescent="0.25">
      <c r="A11950" s="1" t="str">
        <f>"61358"</f>
        <v>61358</v>
      </c>
      <c r="B11950" s="1" t="str">
        <f>"17099"</f>
        <v>17099</v>
      </c>
      <c r="C11950" s="2">
        <v>0.840304182509505</v>
      </c>
      <c r="D11950" s="2">
        <v>1</v>
      </c>
      <c r="E11950" s="2">
        <v>1</v>
      </c>
      <c r="F11950" s="2">
        <v>0.86274509803921495</v>
      </c>
    </row>
    <row r="11951" spans="1:6" x14ac:dyDescent="0.25">
      <c r="A11951" s="1" t="str">
        <f>"61520"</f>
        <v>61520</v>
      </c>
      <c r="B11951" s="1" t="str">
        <f>"17143"</f>
        <v>17143</v>
      </c>
      <c r="C11951" s="2">
        <v>1.03626943005181E-3</v>
      </c>
      <c r="D11951" s="2">
        <v>0</v>
      </c>
      <c r="E11951" s="2">
        <v>0</v>
      </c>
      <c r="F11951" s="2">
        <v>9.23574232278919E-4</v>
      </c>
    </row>
    <row r="11952" spans="1:6" x14ac:dyDescent="0.25">
      <c r="A11952" s="1" t="str">
        <f>"61520"</f>
        <v>61520</v>
      </c>
      <c r="B11952" s="1" t="str">
        <f>"17057"</f>
        <v>17057</v>
      </c>
      <c r="C11952" s="2">
        <v>0.99896373056994803</v>
      </c>
      <c r="D11952" s="2">
        <v>1</v>
      </c>
      <c r="E11952" s="2">
        <v>1</v>
      </c>
      <c r="F11952" s="2">
        <v>0.99907642576772104</v>
      </c>
    </row>
    <row r="11953" spans="1:6" x14ac:dyDescent="0.25">
      <c r="A11953" s="1" t="str">
        <f>"61373"</f>
        <v>61373</v>
      </c>
      <c r="B11953" s="1" t="str">
        <f>"17099"</f>
        <v>17099</v>
      </c>
      <c r="C11953" s="2">
        <v>1</v>
      </c>
      <c r="D11953" s="2">
        <v>1</v>
      </c>
      <c r="E11953" s="2">
        <v>1</v>
      </c>
      <c r="F11953" s="2">
        <v>1</v>
      </c>
    </row>
    <row r="11954" spans="1:6" x14ac:dyDescent="0.25">
      <c r="A11954" s="1" t="str">
        <f>"61565"</f>
        <v>61565</v>
      </c>
      <c r="B11954" s="1" t="str">
        <f>"17123"</f>
        <v>17123</v>
      </c>
      <c r="C11954" s="2">
        <v>0.95507246376811505</v>
      </c>
      <c r="D11954" s="2">
        <v>1</v>
      </c>
      <c r="E11954" s="2">
        <v>1</v>
      </c>
      <c r="F11954" s="2">
        <v>0.95676429567642896</v>
      </c>
    </row>
    <row r="11955" spans="1:6" x14ac:dyDescent="0.25">
      <c r="A11955" s="1" t="str">
        <f>"61565"</f>
        <v>61565</v>
      </c>
      <c r="B11955" s="1" t="str">
        <f>"17143"</f>
        <v>17143</v>
      </c>
      <c r="C11955" s="2">
        <v>4.4927536231884002E-2</v>
      </c>
      <c r="D11955" s="2">
        <v>0</v>
      </c>
      <c r="E11955" s="2">
        <v>0</v>
      </c>
      <c r="F11955" s="2">
        <v>4.3235704323570399E-2</v>
      </c>
    </row>
    <row r="11956" spans="1:6" x14ac:dyDescent="0.25">
      <c r="A11956" s="1" t="str">
        <f>"61570"</f>
        <v>61570</v>
      </c>
      <c r="B11956" s="1" t="str">
        <f>"17203"</f>
        <v>17203</v>
      </c>
      <c r="C11956" s="2">
        <v>0.65846153846153799</v>
      </c>
      <c r="D11956" s="2">
        <v>0.52380952380952295</v>
      </c>
      <c r="E11956" s="2">
        <v>0.11764705882352899</v>
      </c>
      <c r="F11956" s="2">
        <v>0.59098939929328598</v>
      </c>
    </row>
    <row r="11957" spans="1:6" x14ac:dyDescent="0.25">
      <c r="A11957" s="1" t="str">
        <f>"61570"</f>
        <v>61570</v>
      </c>
      <c r="B11957" s="1" t="str">
        <f>"17123"</f>
        <v>17123</v>
      </c>
      <c r="C11957" s="2">
        <v>0.34153846153846101</v>
      </c>
      <c r="D11957" s="2">
        <v>0.476190476190476</v>
      </c>
      <c r="E11957" s="2">
        <v>0.88235294117647001</v>
      </c>
      <c r="F11957" s="2">
        <v>0.40901060070671302</v>
      </c>
    </row>
    <row r="11958" spans="1:6" x14ac:dyDescent="0.25">
      <c r="A11958" s="1" t="str">
        <f>"61548"</f>
        <v>61548</v>
      </c>
      <c r="B11958" s="1" t="str">
        <f>"17179"</f>
        <v>17179</v>
      </c>
      <c r="C11958" s="2">
        <v>1.46914789422135E-3</v>
      </c>
      <c r="D11958" s="2">
        <v>0</v>
      </c>
      <c r="E11958" s="2">
        <v>0</v>
      </c>
      <c r="F11958" s="2">
        <v>1.3962147067949099E-3</v>
      </c>
    </row>
    <row r="11959" spans="1:6" x14ac:dyDescent="0.25">
      <c r="A11959" s="1" t="str">
        <f>"61548"</f>
        <v>61548</v>
      </c>
      <c r="B11959" s="1" t="str">
        <f>"17203"</f>
        <v>17203</v>
      </c>
      <c r="C11959" s="2">
        <v>0.99853085210577797</v>
      </c>
      <c r="D11959" s="2">
        <v>1</v>
      </c>
      <c r="E11959" s="2">
        <v>1</v>
      </c>
      <c r="F11959" s="2">
        <v>0.99860378529320504</v>
      </c>
    </row>
    <row r="11960" spans="1:6" x14ac:dyDescent="0.25">
      <c r="A11960" s="1" t="str">
        <f>"61421"</f>
        <v>61421</v>
      </c>
      <c r="B11960" s="1" t="str">
        <f>"17123"</f>
        <v>17123</v>
      </c>
      <c r="C11960" s="2">
        <v>3.1710079275198103E-2</v>
      </c>
      <c r="D11960" s="2">
        <v>6.0606060606060601E-2</v>
      </c>
      <c r="E11960" s="2">
        <v>0</v>
      </c>
      <c r="F11960" s="2">
        <v>3.2223415682062197E-2</v>
      </c>
    </row>
    <row r="11961" spans="1:6" x14ac:dyDescent="0.25">
      <c r="A11961" s="1" t="str">
        <f>"61421"</f>
        <v>61421</v>
      </c>
      <c r="B11961" s="1" t="str">
        <f>"17011"</f>
        <v>17011</v>
      </c>
      <c r="C11961" s="2">
        <v>0.175537938844847</v>
      </c>
      <c r="D11961" s="2">
        <v>6.0606060606060601E-2</v>
      </c>
      <c r="E11961" s="2">
        <v>0.133333333333333</v>
      </c>
      <c r="F11961" s="2">
        <v>0.17078410311493</v>
      </c>
    </row>
    <row r="11962" spans="1:6" x14ac:dyDescent="0.25">
      <c r="A11962" s="1" t="str">
        <f>"61421"</f>
        <v>61421</v>
      </c>
      <c r="B11962" s="1" t="str">
        <f>"17175"</f>
        <v>17175</v>
      </c>
      <c r="C11962" s="2">
        <v>0.79275198187995399</v>
      </c>
      <c r="D11962" s="2">
        <v>0.87878787878787801</v>
      </c>
      <c r="E11962" s="2">
        <v>0.86666666666666603</v>
      </c>
      <c r="F11962" s="2">
        <v>0.79699248120300703</v>
      </c>
    </row>
    <row r="11963" spans="1:6" x14ac:dyDescent="0.25">
      <c r="A11963" s="1" t="str">
        <f>"61448"</f>
        <v>61448</v>
      </c>
      <c r="B11963" s="1" t="str">
        <f>"17095"</f>
        <v>17095</v>
      </c>
      <c r="C11963" s="2">
        <v>1</v>
      </c>
      <c r="D11963" s="2">
        <v>1</v>
      </c>
      <c r="E11963" s="2">
        <v>1</v>
      </c>
      <c r="F11963" s="2">
        <v>1</v>
      </c>
    </row>
    <row r="11964" spans="1:6" x14ac:dyDescent="0.25">
      <c r="A11964" s="1" t="str">
        <f>"61452"</f>
        <v>61452</v>
      </c>
      <c r="B11964" s="1" t="str">
        <f>"17169"</f>
        <v>17169</v>
      </c>
      <c r="C11964" s="2">
        <v>0.97247706422018299</v>
      </c>
      <c r="D11964" s="2">
        <v>1</v>
      </c>
      <c r="E11964" s="2">
        <v>0</v>
      </c>
      <c r="F11964" s="2">
        <v>0.972727272727272</v>
      </c>
    </row>
    <row r="11965" spans="1:6" x14ac:dyDescent="0.25">
      <c r="A11965" s="1" t="str">
        <f>"61452"</f>
        <v>61452</v>
      </c>
      <c r="B11965" s="1" t="str">
        <f>"17109"</f>
        <v>17109</v>
      </c>
      <c r="C11965" s="2">
        <v>2.7522935779816501E-2</v>
      </c>
      <c r="D11965" s="2">
        <v>0</v>
      </c>
      <c r="E11965" s="2">
        <v>0</v>
      </c>
      <c r="F11965" s="2">
        <v>2.7272727272727199E-2</v>
      </c>
    </row>
    <row r="11966" spans="1:6" x14ac:dyDescent="0.25">
      <c r="A11966" s="1" t="str">
        <f>"61454"</f>
        <v>61454</v>
      </c>
      <c r="B11966" s="1" t="str">
        <f>"17071"</f>
        <v>17071</v>
      </c>
      <c r="C11966" s="2">
        <v>1</v>
      </c>
      <c r="D11966" s="2">
        <v>1</v>
      </c>
      <c r="E11966" s="2">
        <v>0</v>
      </c>
      <c r="F11966" s="2">
        <v>1</v>
      </c>
    </row>
    <row r="11967" spans="1:6" x14ac:dyDescent="0.25">
      <c r="A11967" s="1" t="str">
        <f>"61459"</f>
        <v>61459</v>
      </c>
      <c r="B11967" s="1" t="str">
        <f>"17109"</f>
        <v>17109</v>
      </c>
      <c r="C11967" s="2">
        <v>0.20833333333333301</v>
      </c>
      <c r="D11967" s="2">
        <v>0.5</v>
      </c>
      <c r="E11967" s="2">
        <v>0</v>
      </c>
      <c r="F11967" s="2">
        <v>0.21717171717171699</v>
      </c>
    </row>
    <row r="11968" spans="1:6" x14ac:dyDescent="0.25">
      <c r="A11968" s="1" t="str">
        <f>"61459"</f>
        <v>61459</v>
      </c>
      <c r="B11968" s="1" t="str">
        <f>"17057"</f>
        <v>17057</v>
      </c>
      <c r="C11968" s="2">
        <v>0.79166666666666596</v>
      </c>
      <c r="D11968" s="2">
        <v>0.5</v>
      </c>
      <c r="E11968" s="2">
        <v>0</v>
      </c>
      <c r="F11968" s="2">
        <v>0.78282828282828198</v>
      </c>
    </row>
    <row r="11969" spans="1:6" x14ac:dyDescent="0.25">
      <c r="A11969" s="1" t="str">
        <f>"61651"</f>
        <v>61651</v>
      </c>
      <c r="B11969" s="1" t="str">
        <f>"17143"</f>
        <v>17143</v>
      </c>
      <c r="C11969" s="2">
        <v>1</v>
      </c>
      <c r="D11969" s="2">
        <v>1</v>
      </c>
      <c r="E11969" s="2">
        <v>1</v>
      </c>
      <c r="F11969" s="2">
        <v>1</v>
      </c>
    </row>
    <row r="11970" spans="1:6" x14ac:dyDescent="0.25">
      <c r="A11970" s="1" t="str">
        <f>"61831"</f>
        <v>61831</v>
      </c>
      <c r="B11970" s="1" t="str">
        <f>"17183"</f>
        <v>17183</v>
      </c>
      <c r="C11970" s="2">
        <v>1</v>
      </c>
      <c r="D11970" s="2">
        <v>1</v>
      </c>
      <c r="E11970" s="2">
        <v>0</v>
      </c>
      <c r="F11970" s="2">
        <v>1</v>
      </c>
    </row>
    <row r="11971" spans="1:6" x14ac:dyDescent="0.25">
      <c r="A11971" s="1" t="str">
        <f>"61732"</f>
        <v>61732</v>
      </c>
      <c r="B11971" s="1" t="str">
        <f>"17203"</f>
        <v>17203</v>
      </c>
      <c r="C11971" s="2">
        <v>5.6634304207119701E-3</v>
      </c>
      <c r="D11971" s="2">
        <v>0</v>
      </c>
      <c r="E11971" s="2">
        <v>0</v>
      </c>
      <c r="F11971" s="2">
        <v>5.4559625876851097E-3</v>
      </c>
    </row>
    <row r="11972" spans="1:6" x14ac:dyDescent="0.25">
      <c r="A11972" s="1" t="str">
        <f>"61732"</f>
        <v>61732</v>
      </c>
      <c r="B11972" s="1" t="str">
        <f>"17179"</f>
        <v>17179</v>
      </c>
      <c r="C11972" s="2">
        <v>4.0453074433656901E-2</v>
      </c>
      <c r="D11972" s="2">
        <v>0</v>
      </c>
      <c r="E11972" s="2">
        <v>0</v>
      </c>
      <c r="F11972" s="2">
        <v>3.89711613406079E-2</v>
      </c>
    </row>
    <row r="11973" spans="1:6" x14ac:dyDescent="0.25">
      <c r="A11973" s="1" t="str">
        <f>"61732"</f>
        <v>61732</v>
      </c>
      <c r="B11973" s="1" t="str">
        <f>"17113"</f>
        <v>17113</v>
      </c>
      <c r="C11973" s="2">
        <v>0.95388349514563098</v>
      </c>
      <c r="D11973" s="2">
        <v>1</v>
      </c>
      <c r="E11973" s="2">
        <v>1</v>
      </c>
      <c r="F11973" s="2">
        <v>0.95557287607170605</v>
      </c>
    </row>
    <row r="11974" spans="1:6" x14ac:dyDescent="0.25">
      <c r="A11974" s="1" t="str">
        <f>"61739"</f>
        <v>61739</v>
      </c>
      <c r="B11974" s="1" t="str">
        <f>"17113"</f>
        <v>17113</v>
      </c>
      <c r="C11974" s="2">
        <v>1.15295926210607E-3</v>
      </c>
      <c r="D11974" s="2">
        <v>0</v>
      </c>
      <c r="E11974" s="2">
        <v>0</v>
      </c>
      <c r="F11974" s="2">
        <v>9.9966677774075306E-4</v>
      </c>
    </row>
    <row r="11975" spans="1:6" x14ac:dyDescent="0.25">
      <c r="A11975" s="1" t="str">
        <f>"61739"</f>
        <v>61739</v>
      </c>
      <c r="B11975" s="1" t="str">
        <f>"17105"</f>
        <v>17105</v>
      </c>
      <c r="C11975" s="2">
        <v>0.99884704073789299</v>
      </c>
      <c r="D11975" s="2">
        <v>1</v>
      </c>
      <c r="E11975" s="2">
        <v>1</v>
      </c>
      <c r="F11975" s="2">
        <v>0.99900033322225901</v>
      </c>
    </row>
    <row r="11976" spans="1:6" x14ac:dyDescent="0.25">
      <c r="A11976" s="1" t="str">
        <f>"61872"</f>
        <v>61872</v>
      </c>
      <c r="B11976" s="1" t="str">
        <f>"17041"</f>
        <v>17041</v>
      </c>
      <c r="C11976" s="2">
        <v>3.3434650455927001E-2</v>
      </c>
      <c r="D11976" s="2">
        <v>0</v>
      </c>
      <c r="E11976" s="2">
        <v>0</v>
      </c>
      <c r="F11976" s="2">
        <v>3.2448377581120902E-2</v>
      </c>
    </row>
    <row r="11977" spans="1:6" x14ac:dyDescent="0.25">
      <c r="A11977" s="1" t="str">
        <f>"61872"</f>
        <v>61872</v>
      </c>
      <c r="B11977" s="1" t="str">
        <f>"17019"</f>
        <v>17019</v>
      </c>
      <c r="C11977" s="2">
        <v>0.96656534954407203</v>
      </c>
      <c r="D11977" s="2">
        <v>1</v>
      </c>
      <c r="E11977" s="2">
        <v>1</v>
      </c>
      <c r="F11977" s="2">
        <v>0.96755162241887904</v>
      </c>
    </row>
    <row r="11978" spans="1:6" x14ac:dyDescent="0.25">
      <c r="A11978" s="1" t="str">
        <f>"61920"</f>
        <v>61920</v>
      </c>
      <c r="B11978" s="1" t="str">
        <f>"17029"</f>
        <v>17029</v>
      </c>
      <c r="C11978" s="2">
        <v>0.99980678195343398</v>
      </c>
      <c r="D11978" s="2">
        <v>1</v>
      </c>
      <c r="E11978" s="2">
        <v>1</v>
      </c>
      <c r="F11978" s="2">
        <v>0.99983345823965297</v>
      </c>
    </row>
    <row r="11979" spans="1:6" x14ac:dyDescent="0.25">
      <c r="A11979" s="1" t="str">
        <f>"61920"</f>
        <v>61920</v>
      </c>
      <c r="B11979" s="1" t="str">
        <f>"17035"</f>
        <v>17035</v>
      </c>
      <c r="C11979" s="2">
        <v>1.9321804656554899E-4</v>
      </c>
      <c r="D11979" s="2">
        <v>0</v>
      </c>
      <c r="E11979" s="2">
        <v>0</v>
      </c>
      <c r="F11979" s="2">
        <v>1.6654176034640601E-4</v>
      </c>
    </row>
    <row r="11980" spans="1:6" x14ac:dyDescent="0.25">
      <c r="A11980" s="1" t="str">
        <f>"61852"</f>
        <v>61852</v>
      </c>
      <c r="B11980" s="1" t="str">
        <f>"17041"</f>
        <v>17041</v>
      </c>
      <c r="C11980" s="2">
        <v>6.4814814814814797E-2</v>
      </c>
      <c r="D11980" s="2">
        <v>0</v>
      </c>
      <c r="E11980" s="2">
        <v>0</v>
      </c>
      <c r="F11980" s="2">
        <v>6.3636363636363602E-2</v>
      </c>
    </row>
    <row r="11981" spans="1:6" x14ac:dyDescent="0.25">
      <c r="A11981" s="1" t="str">
        <f>"61852"</f>
        <v>61852</v>
      </c>
      <c r="B11981" s="1" t="str">
        <f>"17019"</f>
        <v>17019</v>
      </c>
      <c r="C11981" s="2">
        <v>0.93518518518518501</v>
      </c>
      <c r="D11981" s="2">
        <v>1</v>
      </c>
      <c r="E11981" s="2">
        <v>0</v>
      </c>
      <c r="F11981" s="2">
        <v>0.93636363636363595</v>
      </c>
    </row>
    <row r="11982" spans="1:6" x14ac:dyDescent="0.25">
      <c r="A11982" s="1" t="str">
        <f>"61858"</f>
        <v>61858</v>
      </c>
      <c r="B11982" s="1" t="str">
        <f>"17183"</f>
        <v>17183</v>
      </c>
      <c r="C11982" s="2">
        <v>1</v>
      </c>
      <c r="D11982" s="2">
        <v>1</v>
      </c>
      <c r="E11982" s="2">
        <v>1</v>
      </c>
      <c r="F11982" s="2">
        <v>1</v>
      </c>
    </row>
    <row r="11983" spans="1:6" x14ac:dyDescent="0.25">
      <c r="A11983" s="1" t="str">
        <f>"61859"</f>
        <v>61859</v>
      </c>
      <c r="B11983" s="1" t="str">
        <f>"17183"</f>
        <v>17183</v>
      </c>
      <c r="C11983" s="2">
        <v>1.9120458891013301E-2</v>
      </c>
      <c r="D11983" s="2">
        <v>0</v>
      </c>
      <c r="E11983" s="2">
        <v>0</v>
      </c>
      <c r="F11983" s="2">
        <v>1.79533213644524E-2</v>
      </c>
    </row>
    <row r="11984" spans="1:6" x14ac:dyDescent="0.25">
      <c r="A11984" s="1" t="str">
        <f>"61859"</f>
        <v>61859</v>
      </c>
      <c r="B11984" s="1" t="str">
        <f>"17019"</f>
        <v>17019</v>
      </c>
      <c r="C11984" s="2">
        <v>0.98087954110898601</v>
      </c>
      <c r="D11984" s="2">
        <v>1</v>
      </c>
      <c r="E11984" s="2">
        <v>0</v>
      </c>
      <c r="F11984" s="2">
        <v>0.98204667863554695</v>
      </c>
    </row>
    <row r="11985" spans="1:6" x14ac:dyDescent="0.25">
      <c r="A11985" s="1" t="str">
        <f>"61862"</f>
        <v>61862</v>
      </c>
      <c r="B11985" s="1" t="str">
        <f>"17019"</f>
        <v>17019</v>
      </c>
      <c r="C11985" s="2">
        <v>0.916279069767441</v>
      </c>
      <c r="D11985" s="2">
        <v>1</v>
      </c>
      <c r="E11985" s="2">
        <v>0</v>
      </c>
      <c r="F11985" s="2">
        <v>0.92531120331950201</v>
      </c>
    </row>
    <row r="11986" spans="1:6" x14ac:dyDescent="0.25">
      <c r="A11986" s="1" t="str">
        <f>"61862"</f>
        <v>61862</v>
      </c>
      <c r="B11986" s="1" t="str">
        <f>"17183"</f>
        <v>17183</v>
      </c>
      <c r="C11986" s="2">
        <v>8.3720930232558097E-2</v>
      </c>
      <c r="D11986" s="2">
        <v>0</v>
      </c>
      <c r="E11986" s="2">
        <v>0</v>
      </c>
      <c r="F11986" s="2">
        <v>7.4688796680497896E-2</v>
      </c>
    </row>
    <row r="11987" spans="1:6" x14ac:dyDescent="0.25">
      <c r="A11987" s="1" t="str">
        <f>"61941"</f>
        <v>61941</v>
      </c>
      <c r="B11987" s="1" t="str">
        <f>"17041"</f>
        <v>17041</v>
      </c>
      <c r="C11987" s="2">
        <v>1</v>
      </c>
      <c r="D11987" s="2">
        <v>1</v>
      </c>
      <c r="E11987" s="2">
        <v>0</v>
      </c>
      <c r="F11987" s="2">
        <v>1</v>
      </c>
    </row>
    <row r="11988" spans="1:6" x14ac:dyDescent="0.25">
      <c r="A11988" s="1" t="str">
        <f>"61759"</f>
        <v>61759</v>
      </c>
      <c r="B11988" s="1" t="str">
        <f>"17113"</f>
        <v>17113</v>
      </c>
      <c r="C11988" s="2">
        <v>7.7720207253886E-3</v>
      </c>
      <c r="D11988" s="2">
        <v>0</v>
      </c>
      <c r="E11988" s="2">
        <v>0</v>
      </c>
      <c r="F11988" s="2">
        <v>7.4626865671641703E-3</v>
      </c>
    </row>
    <row r="11989" spans="1:6" x14ac:dyDescent="0.25">
      <c r="A11989" s="1" t="str">
        <f>"61759"</f>
        <v>61759</v>
      </c>
      <c r="B11989" s="1" t="str">
        <f>"17179"</f>
        <v>17179</v>
      </c>
      <c r="C11989" s="2">
        <v>0.99222797927461104</v>
      </c>
      <c r="D11989" s="2">
        <v>1</v>
      </c>
      <c r="E11989" s="2">
        <v>1</v>
      </c>
      <c r="F11989" s="2">
        <v>0.99253731343283502</v>
      </c>
    </row>
    <row r="11990" spans="1:6" x14ac:dyDescent="0.25">
      <c r="A11990" s="1" t="str">
        <f>"61758"</f>
        <v>61758</v>
      </c>
      <c r="B11990" s="1" t="str">
        <f>"17113"</f>
        <v>17113</v>
      </c>
      <c r="C11990" s="2">
        <v>0</v>
      </c>
      <c r="D11990" s="2">
        <v>1</v>
      </c>
      <c r="E11990" s="2">
        <v>0</v>
      </c>
      <c r="F11990" s="2">
        <v>1</v>
      </c>
    </row>
    <row r="11991" spans="1:6" x14ac:dyDescent="0.25">
      <c r="A11991" s="1" t="str">
        <f>"61772"</f>
        <v>61772</v>
      </c>
      <c r="B11991" s="1" t="str">
        <f>"17113"</f>
        <v>17113</v>
      </c>
      <c r="C11991" s="2">
        <v>1</v>
      </c>
      <c r="D11991" s="2">
        <v>1</v>
      </c>
      <c r="E11991" s="2">
        <v>0</v>
      </c>
      <c r="F11991" s="2">
        <v>1</v>
      </c>
    </row>
    <row r="11992" spans="1:6" x14ac:dyDescent="0.25">
      <c r="A11992" s="1" t="str">
        <f>"61802"</f>
        <v>61802</v>
      </c>
      <c r="B11992" s="1" t="str">
        <f>"17019"</f>
        <v>17019</v>
      </c>
      <c r="C11992" s="2">
        <v>1</v>
      </c>
      <c r="D11992" s="2">
        <v>1</v>
      </c>
      <c r="E11992" s="2">
        <v>1</v>
      </c>
      <c r="F11992" s="2">
        <v>1</v>
      </c>
    </row>
    <row r="11993" spans="1:6" x14ac:dyDescent="0.25">
      <c r="A11993" s="1" t="str">
        <f>"62025"</f>
        <v>62025</v>
      </c>
      <c r="B11993" s="1" t="str">
        <f>"17119"</f>
        <v>17119</v>
      </c>
      <c r="C11993" s="2">
        <v>1</v>
      </c>
      <c r="D11993" s="2">
        <v>1</v>
      </c>
      <c r="E11993" s="2">
        <v>1</v>
      </c>
      <c r="F11993" s="2">
        <v>1</v>
      </c>
    </row>
    <row r="11994" spans="1:6" x14ac:dyDescent="0.25">
      <c r="A11994" s="1" t="str">
        <f>"62009"</f>
        <v>62009</v>
      </c>
      <c r="B11994" s="1" t="str">
        <f>"17117"</f>
        <v>17117</v>
      </c>
      <c r="C11994" s="2">
        <v>1</v>
      </c>
      <c r="D11994" s="2">
        <v>1</v>
      </c>
      <c r="E11994" s="2">
        <v>1</v>
      </c>
      <c r="F11994" s="2">
        <v>1</v>
      </c>
    </row>
    <row r="11995" spans="1:6" x14ac:dyDescent="0.25">
      <c r="A11995" s="1" t="str">
        <f>"62010"</f>
        <v>62010</v>
      </c>
      <c r="B11995" s="1" t="str">
        <f>"17119"</f>
        <v>17119</v>
      </c>
      <c r="C11995" s="2">
        <v>1</v>
      </c>
      <c r="D11995" s="2">
        <v>1</v>
      </c>
      <c r="E11995" s="2">
        <v>1</v>
      </c>
      <c r="F11995" s="2">
        <v>1</v>
      </c>
    </row>
    <row r="11996" spans="1:6" x14ac:dyDescent="0.25">
      <c r="A11996" s="1" t="str">
        <f>"62231"</f>
        <v>62231</v>
      </c>
      <c r="B11996" s="1" t="str">
        <f>"17005"</f>
        <v>17005</v>
      </c>
      <c r="C11996" s="2">
        <v>2.21606648199445E-3</v>
      </c>
      <c r="D11996" s="2">
        <v>0</v>
      </c>
      <c r="E11996" s="2">
        <v>0</v>
      </c>
      <c r="F11996" s="2">
        <v>2.0115665074176498E-3</v>
      </c>
    </row>
    <row r="11997" spans="1:6" x14ac:dyDescent="0.25">
      <c r="A11997" s="1" t="str">
        <f>"62231"</f>
        <v>62231</v>
      </c>
      <c r="B11997" s="1" t="str">
        <f>"17027"</f>
        <v>17027</v>
      </c>
      <c r="C11997" s="2">
        <v>0.99778393351800498</v>
      </c>
      <c r="D11997" s="2">
        <v>1</v>
      </c>
      <c r="E11997" s="2">
        <v>1</v>
      </c>
      <c r="F11997" s="2">
        <v>0.99798843349258204</v>
      </c>
    </row>
    <row r="11998" spans="1:6" x14ac:dyDescent="0.25">
      <c r="A11998" s="1" t="str">
        <f>"62232"</f>
        <v>62232</v>
      </c>
      <c r="B11998" s="1" t="str">
        <f>"17163"</f>
        <v>17163</v>
      </c>
      <c r="C11998" s="2">
        <v>1</v>
      </c>
      <c r="D11998" s="2">
        <v>1</v>
      </c>
      <c r="E11998" s="2">
        <v>1</v>
      </c>
      <c r="F11998" s="2">
        <v>1</v>
      </c>
    </row>
    <row r="11999" spans="1:6" x14ac:dyDescent="0.25">
      <c r="A11999" s="1" t="str">
        <f>"62031"</f>
        <v>62031</v>
      </c>
      <c r="B11999" s="1" t="str">
        <f>"17083"</f>
        <v>17083</v>
      </c>
      <c r="C11999" s="2">
        <v>1</v>
      </c>
      <c r="D11999" s="2">
        <v>1</v>
      </c>
      <c r="E11999" s="2">
        <v>1</v>
      </c>
      <c r="F11999" s="2">
        <v>1</v>
      </c>
    </row>
    <row r="12000" spans="1:6" x14ac:dyDescent="0.25">
      <c r="A12000" s="1" t="str">
        <f>"62048"</f>
        <v>62048</v>
      </c>
      <c r="B12000" s="1" t="str">
        <f>"17119"</f>
        <v>17119</v>
      </c>
      <c r="C12000" s="2">
        <v>1</v>
      </c>
      <c r="D12000" s="2">
        <v>1</v>
      </c>
      <c r="E12000" s="2">
        <v>1</v>
      </c>
      <c r="F12000" s="2">
        <v>1</v>
      </c>
    </row>
    <row r="12001" spans="1:6" x14ac:dyDescent="0.25">
      <c r="A12001" s="1" t="str">
        <f>"62030"</f>
        <v>62030</v>
      </c>
      <c r="B12001" s="1" t="str">
        <f>"17083"</f>
        <v>17083</v>
      </c>
      <c r="C12001" s="2">
        <v>0</v>
      </c>
      <c r="D12001" s="2">
        <v>0</v>
      </c>
      <c r="E12001" s="2">
        <v>1</v>
      </c>
      <c r="F12001" s="2">
        <v>1</v>
      </c>
    </row>
    <row r="12002" spans="1:6" x14ac:dyDescent="0.25">
      <c r="A12002" s="1" t="str">
        <f>"62264"</f>
        <v>62264</v>
      </c>
      <c r="B12002" s="1" t="str">
        <f>"17163"</f>
        <v>17163</v>
      </c>
      <c r="C12002" s="2">
        <v>0.96534017971758601</v>
      </c>
      <c r="D12002" s="2">
        <v>1</v>
      </c>
      <c r="E12002" s="2">
        <v>1</v>
      </c>
      <c r="F12002" s="2">
        <v>0.96819787985865702</v>
      </c>
    </row>
    <row r="12003" spans="1:6" x14ac:dyDescent="0.25">
      <c r="A12003" s="1" t="str">
        <f>"62264"</f>
        <v>62264</v>
      </c>
      <c r="B12003" s="1" t="str">
        <f>"17133"</f>
        <v>17133</v>
      </c>
      <c r="C12003" s="2">
        <v>3.4659820282413302E-2</v>
      </c>
      <c r="D12003" s="2">
        <v>0</v>
      </c>
      <c r="E12003" s="2">
        <v>0</v>
      </c>
      <c r="F12003" s="2">
        <v>3.1802120141342698E-2</v>
      </c>
    </row>
    <row r="12004" spans="1:6" x14ac:dyDescent="0.25">
      <c r="A12004" s="1" t="str">
        <f>"62271"</f>
        <v>62271</v>
      </c>
      <c r="B12004" s="1" t="str">
        <f>"17189"</f>
        <v>17189</v>
      </c>
      <c r="C12004" s="2">
        <v>1</v>
      </c>
      <c r="D12004" s="2">
        <v>1</v>
      </c>
      <c r="E12004" s="2">
        <v>1</v>
      </c>
      <c r="F12004" s="2">
        <v>1</v>
      </c>
    </row>
    <row r="12005" spans="1:6" x14ac:dyDescent="0.25">
      <c r="A12005" s="1" t="str">
        <f>"62275"</f>
        <v>62275</v>
      </c>
      <c r="B12005" s="1" t="str">
        <f>"17005"</f>
        <v>17005</v>
      </c>
      <c r="C12005" s="2">
        <v>0.77144686299615794</v>
      </c>
      <c r="D12005" s="2">
        <v>0.84090909090909005</v>
      </c>
      <c r="E12005" s="2">
        <v>1</v>
      </c>
      <c r="F12005" s="2">
        <v>0.77433353998760002</v>
      </c>
    </row>
    <row r="12006" spans="1:6" x14ac:dyDescent="0.25">
      <c r="A12006" s="1" t="str">
        <f>"62275"</f>
        <v>62275</v>
      </c>
      <c r="B12006" s="1" t="str">
        <f>"17119"</f>
        <v>17119</v>
      </c>
      <c r="C12006" s="2">
        <v>0.17733674775928199</v>
      </c>
      <c r="D12006" s="2">
        <v>4.54545454545454E-2</v>
      </c>
      <c r="E12006" s="2">
        <v>0</v>
      </c>
      <c r="F12006" s="2">
        <v>0.17296962182268999</v>
      </c>
    </row>
    <row r="12007" spans="1:6" x14ac:dyDescent="0.25">
      <c r="A12007" s="1" t="str">
        <f>"62275"</f>
        <v>62275</v>
      </c>
      <c r="B12007" s="1" t="str">
        <f>"17027"</f>
        <v>17027</v>
      </c>
      <c r="C12007" s="2">
        <v>5.1216389244558201E-2</v>
      </c>
      <c r="D12007" s="2">
        <v>0.11363636363636299</v>
      </c>
      <c r="E12007" s="2">
        <v>0</v>
      </c>
      <c r="F12007" s="2">
        <v>5.2696838189708599E-2</v>
      </c>
    </row>
    <row r="12008" spans="1:6" x14ac:dyDescent="0.25">
      <c r="A12008" s="1" t="str">
        <f>"62244"</f>
        <v>62244</v>
      </c>
      <c r="B12008" s="1" t="str">
        <f>"17133"</f>
        <v>17133</v>
      </c>
      <c r="C12008" s="2">
        <v>1</v>
      </c>
      <c r="D12008" s="2">
        <v>1</v>
      </c>
      <c r="E12008" s="2">
        <v>1</v>
      </c>
      <c r="F12008" s="2">
        <v>1</v>
      </c>
    </row>
    <row r="12009" spans="1:6" x14ac:dyDescent="0.25">
      <c r="A12009" s="1" t="str">
        <f>"62249"</f>
        <v>62249</v>
      </c>
      <c r="B12009" s="1" t="str">
        <f>"17005"</f>
        <v>17005</v>
      </c>
      <c r="C12009" s="2">
        <v>1.8003046669436301E-3</v>
      </c>
      <c r="D12009" s="2">
        <v>0</v>
      </c>
      <c r="E12009" s="2">
        <v>0</v>
      </c>
      <c r="F12009" s="2">
        <v>1.5628756912719399E-3</v>
      </c>
    </row>
    <row r="12010" spans="1:6" x14ac:dyDescent="0.25">
      <c r="A12010" s="1" t="str">
        <f>"62249"</f>
        <v>62249</v>
      </c>
      <c r="B12010" s="1" t="str">
        <f>"17119"</f>
        <v>17119</v>
      </c>
      <c r="C12010" s="2">
        <v>0.98601301758759097</v>
      </c>
      <c r="D12010" s="2">
        <v>0.99038461538461497</v>
      </c>
      <c r="E12010" s="2">
        <v>1</v>
      </c>
      <c r="F12010" s="2">
        <v>0.98701610964174002</v>
      </c>
    </row>
    <row r="12011" spans="1:6" x14ac:dyDescent="0.25">
      <c r="A12011" s="1" t="str">
        <f>"62249"</f>
        <v>62249</v>
      </c>
      <c r="B12011" s="1" t="str">
        <f>"17027"</f>
        <v>17027</v>
      </c>
      <c r="C12011" s="2">
        <v>1.21866777454646E-2</v>
      </c>
      <c r="D12011" s="2">
        <v>9.6153846153846107E-3</v>
      </c>
      <c r="E12011" s="2">
        <v>0</v>
      </c>
      <c r="F12011" s="2">
        <v>1.14210146669872E-2</v>
      </c>
    </row>
    <row r="12012" spans="1:6" x14ac:dyDescent="0.25">
      <c r="A12012" s="1" t="str">
        <f>"62254"</f>
        <v>62254</v>
      </c>
      <c r="B12012" s="1" t="str">
        <f>"17119"</f>
        <v>17119</v>
      </c>
      <c r="C12012" s="2">
        <v>1.38360428917329E-3</v>
      </c>
      <c r="D12012" s="2">
        <v>0</v>
      </c>
      <c r="E12012" s="2">
        <v>0</v>
      </c>
      <c r="F12012" s="2">
        <v>1.2658227848101201E-3</v>
      </c>
    </row>
    <row r="12013" spans="1:6" x14ac:dyDescent="0.25">
      <c r="A12013" s="1" t="str">
        <f>"62254"</f>
        <v>62254</v>
      </c>
      <c r="B12013" s="1" t="str">
        <f>"17163"</f>
        <v>17163</v>
      </c>
      <c r="C12013" s="2">
        <v>0.99861639571082605</v>
      </c>
      <c r="D12013" s="2">
        <v>1</v>
      </c>
      <c r="E12013" s="2">
        <v>1</v>
      </c>
      <c r="F12013" s="2">
        <v>0.99873417721518898</v>
      </c>
    </row>
    <row r="12014" spans="1:6" x14ac:dyDescent="0.25">
      <c r="A12014" s="1" t="str">
        <f>"62053"</f>
        <v>62053</v>
      </c>
      <c r="B12014" s="1" t="str">
        <f>"17013"</f>
        <v>17013</v>
      </c>
      <c r="C12014" s="2">
        <v>1</v>
      </c>
      <c r="D12014" s="2">
        <v>1</v>
      </c>
      <c r="E12014" s="2">
        <v>1</v>
      </c>
      <c r="F12014" s="2">
        <v>1</v>
      </c>
    </row>
    <row r="12015" spans="1:6" x14ac:dyDescent="0.25">
      <c r="A12015" s="1" t="str">
        <f>"62054"</f>
        <v>62054</v>
      </c>
      <c r="B12015" s="1" t="str">
        <f>"17083"</f>
        <v>17083</v>
      </c>
      <c r="C12015" s="2">
        <v>0.67748091603053395</v>
      </c>
      <c r="D12015" s="2">
        <v>1</v>
      </c>
      <c r="E12015" s="2">
        <v>0</v>
      </c>
      <c r="F12015" s="2">
        <v>0.67231638418078998</v>
      </c>
    </row>
    <row r="12016" spans="1:6" x14ac:dyDescent="0.25">
      <c r="A12016" s="1" t="str">
        <f>"62054"</f>
        <v>62054</v>
      </c>
      <c r="B12016" s="1" t="str">
        <f>"17061"</f>
        <v>17061</v>
      </c>
      <c r="C12016" s="2">
        <v>0.32251908396946499</v>
      </c>
      <c r="D12016" s="2">
        <v>0</v>
      </c>
      <c r="E12016" s="2">
        <v>1</v>
      </c>
      <c r="F12016" s="2">
        <v>0.32768361581920902</v>
      </c>
    </row>
    <row r="12017" spans="1:6" x14ac:dyDescent="0.25">
      <c r="A12017" s="1" t="str">
        <f>"62060"</f>
        <v>62060</v>
      </c>
      <c r="B12017" s="1" t="str">
        <f>"17119"</f>
        <v>17119</v>
      </c>
      <c r="C12017" s="2">
        <v>1</v>
      </c>
      <c r="D12017" s="2">
        <v>0.95789473684210502</v>
      </c>
      <c r="E12017" s="2">
        <v>1</v>
      </c>
      <c r="F12017" s="2">
        <v>0.99623588456712597</v>
      </c>
    </row>
    <row r="12018" spans="1:6" x14ac:dyDescent="0.25">
      <c r="A12018" s="1" t="str">
        <f>"62060"</f>
        <v>62060</v>
      </c>
      <c r="B12018" s="1" t="str">
        <f>"17163"</f>
        <v>17163</v>
      </c>
      <c r="C12018" s="2">
        <v>0</v>
      </c>
      <c r="D12018" s="2">
        <v>4.2105263157894701E-2</v>
      </c>
      <c r="E12018" s="2">
        <v>0</v>
      </c>
      <c r="F12018" s="2">
        <v>3.76411543287327E-3</v>
      </c>
    </row>
    <row r="12019" spans="1:6" x14ac:dyDescent="0.25">
      <c r="A12019" s="1" t="str">
        <f>"62092"</f>
        <v>62092</v>
      </c>
      <c r="B12019" s="1" t="str">
        <f>"17061"</f>
        <v>17061</v>
      </c>
      <c r="C12019" s="2">
        <v>1</v>
      </c>
      <c r="D12019" s="2">
        <v>1</v>
      </c>
      <c r="E12019" s="2">
        <v>1</v>
      </c>
      <c r="F12019" s="2">
        <v>1</v>
      </c>
    </row>
    <row r="12020" spans="1:6" x14ac:dyDescent="0.25">
      <c r="A12020" s="1" t="str">
        <f>"62081"</f>
        <v>62081</v>
      </c>
      <c r="B12020" s="1" t="str">
        <f>"17117"</f>
        <v>17117</v>
      </c>
      <c r="C12020" s="2">
        <v>0.52083333333333304</v>
      </c>
      <c r="D12020" s="2">
        <v>0</v>
      </c>
      <c r="E12020" s="2">
        <v>0</v>
      </c>
      <c r="F12020" s="2">
        <v>0.51867219917012397</v>
      </c>
    </row>
    <row r="12021" spans="1:6" x14ac:dyDescent="0.25">
      <c r="A12021" s="1" t="str">
        <f>"62081"</f>
        <v>62081</v>
      </c>
      <c r="B12021" s="1" t="str">
        <f>"17061"</f>
        <v>17061</v>
      </c>
      <c r="C12021" s="2">
        <v>0.47916666666666602</v>
      </c>
      <c r="D12021" s="2">
        <v>0</v>
      </c>
      <c r="E12021" s="2">
        <v>1</v>
      </c>
      <c r="F12021" s="2">
        <v>0.48132780082987497</v>
      </c>
    </row>
    <row r="12022" spans="1:6" x14ac:dyDescent="0.25">
      <c r="A12022" s="1" t="str">
        <f>"62071"</f>
        <v>62071</v>
      </c>
      <c r="B12022" s="1" t="str">
        <f>"17163"</f>
        <v>17163</v>
      </c>
      <c r="C12022" s="2">
        <v>0</v>
      </c>
      <c r="D12022" s="2">
        <v>1</v>
      </c>
      <c r="E12022" s="2">
        <v>1</v>
      </c>
      <c r="F12022" s="2">
        <v>1</v>
      </c>
    </row>
    <row r="12023" spans="1:6" x14ac:dyDescent="0.25">
      <c r="A12023" s="1" t="str">
        <f>"62204"</f>
        <v>62204</v>
      </c>
      <c r="B12023" s="1" t="str">
        <f>"17163"</f>
        <v>17163</v>
      </c>
      <c r="C12023" s="2">
        <v>1</v>
      </c>
      <c r="D12023" s="2">
        <v>1</v>
      </c>
      <c r="E12023" s="2">
        <v>1</v>
      </c>
      <c r="F12023" s="2">
        <v>1</v>
      </c>
    </row>
    <row r="12024" spans="1:6" x14ac:dyDescent="0.25">
      <c r="A12024" s="1" t="str">
        <f>"62219"</f>
        <v>62219</v>
      </c>
      <c r="B12024" s="1" t="str">
        <f>"17027"</f>
        <v>17027</v>
      </c>
      <c r="C12024" s="2">
        <v>1</v>
      </c>
      <c r="D12024" s="2">
        <v>1</v>
      </c>
      <c r="E12024" s="2">
        <v>1</v>
      </c>
      <c r="F12024" s="2">
        <v>1</v>
      </c>
    </row>
    <row r="12025" spans="1:6" x14ac:dyDescent="0.25">
      <c r="A12025" s="1" t="str">
        <f>"62314"</f>
        <v>62314</v>
      </c>
      <c r="B12025" s="1" t="str">
        <f>"17009"</f>
        <v>17009</v>
      </c>
      <c r="C12025" s="2">
        <v>3.57142857142857E-3</v>
      </c>
      <c r="D12025" s="2">
        <v>0</v>
      </c>
      <c r="E12025" s="2">
        <v>0</v>
      </c>
      <c r="F12025" s="2">
        <v>3.4364261168384801E-3</v>
      </c>
    </row>
    <row r="12026" spans="1:6" x14ac:dyDescent="0.25">
      <c r="A12026" s="1" t="str">
        <f>"62314"</f>
        <v>62314</v>
      </c>
      <c r="B12026" s="1" t="str">
        <f>"17001"</f>
        <v>17001</v>
      </c>
      <c r="C12026" s="2">
        <v>0.13214285714285701</v>
      </c>
      <c r="D12026" s="2">
        <v>0</v>
      </c>
      <c r="E12026" s="2">
        <v>0</v>
      </c>
      <c r="F12026" s="2">
        <v>0.12714776632302399</v>
      </c>
    </row>
    <row r="12027" spans="1:6" x14ac:dyDescent="0.25">
      <c r="A12027" s="1" t="str">
        <f>"62314"</f>
        <v>62314</v>
      </c>
      <c r="B12027" s="1" t="str">
        <f>"17149"</f>
        <v>17149</v>
      </c>
      <c r="C12027" s="2">
        <v>0.86428571428571399</v>
      </c>
      <c r="D12027" s="2">
        <v>1</v>
      </c>
      <c r="E12027" s="2">
        <v>1</v>
      </c>
      <c r="F12027" s="2">
        <v>0.86941580756013703</v>
      </c>
    </row>
    <row r="12028" spans="1:6" x14ac:dyDescent="0.25">
      <c r="A12028" s="1" t="str">
        <f>"62316"</f>
        <v>62316</v>
      </c>
      <c r="B12028" s="1" t="str">
        <f>"17001"</f>
        <v>17001</v>
      </c>
      <c r="C12028" s="2">
        <v>2.1943573667711502E-2</v>
      </c>
      <c r="D12028" s="2">
        <v>0</v>
      </c>
      <c r="E12028" s="2">
        <v>0</v>
      </c>
      <c r="F12028" s="2">
        <v>2.0833333333333301E-2</v>
      </c>
    </row>
    <row r="12029" spans="1:6" x14ac:dyDescent="0.25">
      <c r="A12029" s="1" t="str">
        <f>"62316"</f>
        <v>62316</v>
      </c>
      <c r="B12029" s="1" t="str">
        <f>"17067"</f>
        <v>17067</v>
      </c>
      <c r="C12029" s="2">
        <v>0.97805642633228795</v>
      </c>
      <c r="D12029" s="2">
        <v>1</v>
      </c>
      <c r="E12029" s="2">
        <v>1</v>
      </c>
      <c r="F12029" s="2">
        <v>0.97916666666666596</v>
      </c>
    </row>
    <row r="12030" spans="1:6" x14ac:dyDescent="0.25">
      <c r="A12030" s="1" t="str">
        <f>"62326"</f>
        <v>62326</v>
      </c>
      <c r="B12030" s="1" t="str">
        <f>"17109"</f>
        <v>17109</v>
      </c>
      <c r="C12030" s="2">
        <v>0.98273273273273198</v>
      </c>
      <c r="D12030" s="2">
        <v>0.98039215686274495</v>
      </c>
      <c r="E12030" s="2">
        <v>1</v>
      </c>
      <c r="F12030" s="2">
        <v>0.98284488920657598</v>
      </c>
    </row>
    <row r="12031" spans="1:6" x14ac:dyDescent="0.25">
      <c r="A12031" s="1" t="str">
        <f>"62326"</f>
        <v>62326</v>
      </c>
      <c r="B12031" s="1" t="str">
        <f>"17067"</f>
        <v>17067</v>
      </c>
      <c r="C12031" s="2">
        <v>1.7267267267267201E-2</v>
      </c>
      <c r="D12031" s="2">
        <v>1.9607843137254902E-2</v>
      </c>
      <c r="E12031" s="2">
        <v>0</v>
      </c>
      <c r="F12031" s="2">
        <v>1.71551107934238E-2</v>
      </c>
    </row>
    <row r="12032" spans="1:6" x14ac:dyDescent="0.25">
      <c r="A12032" s="1" t="str">
        <f>"62330"</f>
        <v>62330</v>
      </c>
      <c r="B12032" s="1" t="str">
        <f>"17071"</f>
        <v>17071</v>
      </c>
      <c r="C12032" s="2">
        <v>0.10334029227557399</v>
      </c>
      <c r="D12032" s="2">
        <v>0</v>
      </c>
      <c r="E12032" s="2">
        <v>0</v>
      </c>
      <c r="F12032" s="2">
        <v>9.9697885196374597E-2</v>
      </c>
    </row>
    <row r="12033" spans="1:6" x14ac:dyDescent="0.25">
      <c r="A12033" s="1" t="str">
        <f>"62330"</f>
        <v>62330</v>
      </c>
      <c r="B12033" s="1" t="str">
        <f>"17067"</f>
        <v>17067</v>
      </c>
      <c r="C12033" s="2">
        <v>0.89665970772442505</v>
      </c>
      <c r="D12033" s="2">
        <v>1</v>
      </c>
      <c r="E12033" s="2">
        <v>1</v>
      </c>
      <c r="F12033" s="2">
        <v>0.90030211480362499</v>
      </c>
    </row>
    <row r="12034" spans="1:6" x14ac:dyDescent="0.25">
      <c r="A12034" s="1" t="str">
        <f>"62365"</f>
        <v>62365</v>
      </c>
      <c r="B12034" s="1" t="str">
        <f>"17001"</f>
        <v>17001</v>
      </c>
      <c r="C12034" s="2">
        <v>1</v>
      </c>
      <c r="D12034" s="2">
        <v>1</v>
      </c>
      <c r="E12034" s="2">
        <v>1</v>
      </c>
      <c r="F12034" s="2">
        <v>1</v>
      </c>
    </row>
    <row r="12035" spans="1:6" x14ac:dyDescent="0.25">
      <c r="A12035" s="1" t="str">
        <f>"62376"</f>
        <v>62376</v>
      </c>
      <c r="B12035" s="1" t="str">
        <f>"17001"</f>
        <v>17001</v>
      </c>
      <c r="C12035" s="2">
        <v>1</v>
      </c>
      <c r="D12035" s="2">
        <v>1</v>
      </c>
      <c r="E12035" s="2">
        <v>1</v>
      </c>
      <c r="F12035" s="2">
        <v>1</v>
      </c>
    </row>
    <row r="12036" spans="1:6" x14ac:dyDescent="0.25">
      <c r="A12036" s="1" t="str">
        <f>"62379"</f>
        <v>62379</v>
      </c>
      <c r="B12036" s="1" t="str">
        <f>"17001"</f>
        <v>17001</v>
      </c>
      <c r="C12036" s="2">
        <v>3.2976827094474102E-2</v>
      </c>
      <c r="D12036" s="2">
        <v>3.1578947368420998E-2</v>
      </c>
      <c r="E12036" s="2">
        <v>3.3333333333333298E-2</v>
      </c>
      <c r="F12036" s="2">
        <v>3.2878909382518001E-2</v>
      </c>
    </row>
    <row r="12037" spans="1:6" x14ac:dyDescent="0.25">
      <c r="A12037" s="1" t="str">
        <f>"62379"</f>
        <v>62379</v>
      </c>
      <c r="B12037" s="1" t="str">
        <f>"17067"</f>
        <v>17067</v>
      </c>
      <c r="C12037" s="2">
        <v>0.96702317290552497</v>
      </c>
      <c r="D12037" s="2">
        <v>0.96842105263157796</v>
      </c>
      <c r="E12037" s="2">
        <v>0.96666666666666601</v>
      </c>
      <c r="F12037" s="2">
        <v>0.96712109061748097</v>
      </c>
    </row>
    <row r="12038" spans="1:6" x14ac:dyDescent="0.25">
      <c r="A12038" s="1" t="str">
        <f>"62418"</f>
        <v>62418</v>
      </c>
      <c r="B12038" s="1" t="str">
        <f>"17051"</f>
        <v>17051</v>
      </c>
      <c r="C12038" s="2">
        <v>1</v>
      </c>
      <c r="D12038" s="2">
        <v>1</v>
      </c>
      <c r="E12038" s="2">
        <v>1</v>
      </c>
      <c r="F12038" s="2">
        <v>1</v>
      </c>
    </row>
    <row r="12039" spans="1:6" x14ac:dyDescent="0.25">
      <c r="A12039" s="1" t="str">
        <f>"62571"</f>
        <v>62571</v>
      </c>
      <c r="B12039" s="1" t="str">
        <f>"17173"</f>
        <v>17173</v>
      </c>
      <c r="C12039" s="2">
        <v>1</v>
      </c>
      <c r="D12039" s="2">
        <v>1</v>
      </c>
      <c r="E12039" s="2">
        <v>0</v>
      </c>
      <c r="F12039" s="2">
        <v>1</v>
      </c>
    </row>
    <row r="12040" spans="1:6" x14ac:dyDescent="0.25">
      <c r="A12040" s="1" t="str">
        <f>"62629"</f>
        <v>62629</v>
      </c>
      <c r="B12040" s="1" t="str">
        <f>"17167"</f>
        <v>17167</v>
      </c>
      <c r="C12040" s="2">
        <v>1</v>
      </c>
      <c r="D12040" s="2">
        <v>1</v>
      </c>
      <c r="E12040" s="2">
        <v>1</v>
      </c>
      <c r="F12040" s="2">
        <v>1</v>
      </c>
    </row>
    <row r="12041" spans="1:6" x14ac:dyDescent="0.25">
      <c r="A12041" s="1" t="str">
        <f>"62547"</f>
        <v>62547</v>
      </c>
      <c r="B12041" s="1" t="str">
        <f>"17021"</f>
        <v>17021</v>
      </c>
      <c r="C12041" s="2">
        <v>0.96657381615598803</v>
      </c>
      <c r="D12041" s="2">
        <v>1</v>
      </c>
      <c r="E12041" s="2">
        <v>0</v>
      </c>
      <c r="F12041" s="2">
        <v>0.96774193548387</v>
      </c>
    </row>
    <row r="12042" spans="1:6" x14ac:dyDescent="0.25">
      <c r="A12042" s="1" t="str">
        <f>"62547"</f>
        <v>62547</v>
      </c>
      <c r="B12042" s="1" t="str">
        <f>"17115"</f>
        <v>17115</v>
      </c>
      <c r="C12042" s="2">
        <v>3.3426183844011102E-2</v>
      </c>
      <c r="D12042" s="2">
        <v>0</v>
      </c>
      <c r="E12042" s="2">
        <v>0</v>
      </c>
      <c r="F12042" s="2">
        <v>3.2258064516128997E-2</v>
      </c>
    </row>
    <row r="12043" spans="1:6" x14ac:dyDescent="0.25">
      <c r="A12043" s="1" t="str">
        <f>"62548"</f>
        <v>62548</v>
      </c>
      <c r="B12043" s="1" t="str">
        <f>"17107"</f>
        <v>17107</v>
      </c>
      <c r="C12043" s="2">
        <v>0.99813432835820803</v>
      </c>
      <c r="D12043" s="2">
        <v>1</v>
      </c>
      <c r="E12043" s="2">
        <v>1</v>
      </c>
      <c r="F12043" s="2">
        <v>0.99840383080606498</v>
      </c>
    </row>
    <row r="12044" spans="1:6" x14ac:dyDescent="0.25">
      <c r="A12044" s="1" t="str">
        <f>"62548"</f>
        <v>62548</v>
      </c>
      <c r="B12044" s="1" t="str">
        <f>"17167"</f>
        <v>17167</v>
      </c>
      <c r="C12044" s="2">
        <v>1.86567164179104E-3</v>
      </c>
      <c r="D12044" s="2">
        <v>0</v>
      </c>
      <c r="E12044" s="2">
        <v>0</v>
      </c>
      <c r="F12044" s="2">
        <v>1.59616919393455E-3</v>
      </c>
    </row>
    <row r="12045" spans="1:6" x14ac:dyDescent="0.25">
      <c r="A12045" s="1" t="str">
        <f>"62549"</f>
        <v>62549</v>
      </c>
      <c r="B12045" s="1" t="str">
        <f>"17115"</f>
        <v>17115</v>
      </c>
      <c r="C12045" s="2">
        <v>1</v>
      </c>
      <c r="D12045" s="2">
        <v>1</v>
      </c>
      <c r="E12045" s="2">
        <v>1</v>
      </c>
      <c r="F12045" s="2">
        <v>1</v>
      </c>
    </row>
    <row r="12046" spans="1:6" x14ac:dyDescent="0.25">
      <c r="A12046" s="1" t="str">
        <f>"62554"</f>
        <v>62554</v>
      </c>
      <c r="B12046" s="1" t="str">
        <f>"17115"</f>
        <v>17115</v>
      </c>
      <c r="C12046" s="2">
        <v>1</v>
      </c>
      <c r="D12046" s="2">
        <v>1</v>
      </c>
      <c r="E12046" s="2">
        <v>1</v>
      </c>
      <c r="F12046" s="2">
        <v>1</v>
      </c>
    </row>
    <row r="12047" spans="1:6" x14ac:dyDescent="0.25">
      <c r="A12047" s="1" t="str">
        <f>"62565"</f>
        <v>62565</v>
      </c>
      <c r="B12047" s="1" t="str">
        <f>"17173"</f>
        <v>17173</v>
      </c>
      <c r="C12047" s="2">
        <v>1</v>
      </c>
      <c r="D12047" s="2">
        <v>1</v>
      </c>
      <c r="E12047" s="2">
        <v>1</v>
      </c>
      <c r="F12047" s="2">
        <v>1</v>
      </c>
    </row>
    <row r="12048" spans="1:6" x14ac:dyDescent="0.25">
      <c r="A12048" s="1" t="str">
        <f>"62656"</f>
        <v>62656</v>
      </c>
      <c r="B12048" s="1" t="str">
        <f>"17107"</f>
        <v>17107</v>
      </c>
      <c r="C12048" s="2">
        <v>1</v>
      </c>
      <c r="D12048" s="2">
        <v>1</v>
      </c>
      <c r="E12048" s="2">
        <v>1</v>
      </c>
      <c r="F12048" s="2">
        <v>1</v>
      </c>
    </row>
    <row r="12049" spans="1:6" x14ac:dyDescent="0.25">
      <c r="A12049" s="1" t="str">
        <f>"62433"</f>
        <v>62433</v>
      </c>
      <c r="B12049" s="1" t="str">
        <f>"17033"</f>
        <v>17033</v>
      </c>
      <c r="C12049" s="2">
        <v>1</v>
      </c>
      <c r="D12049" s="2">
        <v>1</v>
      </c>
      <c r="E12049" s="2">
        <v>1</v>
      </c>
      <c r="F12049" s="2">
        <v>1</v>
      </c>
    </row>
    <row r="12050" spans="1:6" x14ac:dyDescent="0.25">
      <c r="A12050" s="1" t="str">
        <f>"62463"</f>
        <v>62463</v>
      </c>
      <c r="B12050" s="1" t="str">
        <f>"17173"</f>
        <v>17173</v>
      </c>
      <c r="C12050" s="2">
        <v>1</v>
      </c>
      <c r="D12050" s="2">
        <v>1</v>
      </c>
      <c r="E12050" s="2">
        <v>1</v>
      </c>
      <c r="F12050" s="2">
        <v>1</v>
      </c>
    </row>
    <row r="12051" spans="1:6" x14ac:dyDescent="0.25">
      <c r="A12051" s="1" t="str">
        <f>"62469"</f>
        <v>62469</v>
      </c>
      <c r="B12051" s="1" t="str">
        <f>"17029"</f>
        <v>17029</v>
      </c>
      <c r="C12051" s="2">
        <v>0.32105263157894698</v>
      </c>
      <c r="D12051" s="2">
        <v>0.42857142857142799</v>
      </c>
      <c r="E12051" s="2">
        <v>0</v>
      </c>
      <c r="F12051" s="2">
        <v>0.32323232323232298</v>
      </c>
    </row>
    <row r="12052" spans="1:6" x14ac:dyDescent="0.25">
      <c r="A12052" s="1" t="str">
        <f>"62469"</f>
        <v>62469</v>
      </c>
      <c r="B12052" s="1" t="str">
        <f>"17035"</f>
        <v>17035</v>
      </c>
      <c r="C12052" s="2">
        <v>0.67894736842105197</v>
      </c>
      <c r="D12052" s="2">
        <v>0.57142857142857095</v>
      </c>
      <c r="E12052" s="2">
        <v>1</v>
      </c>
      <c r="F12052" s="2">
        <v>0.67676767676767602</v>
      </c>
    </row>
    <row r="12053" spans="1:6" x14ac:dyDescent="0.25">
      <c r="A12053" s="1" t="str">
        <f>"62471"</f>
        <v>62471</v>
      </c>
      <c r="B12053" s="1" t="str">
        <f>"17051"</f>
        <v>17051</v>
      </c>
      <c r="C12053" s="2">
        <v>1</v>
      </c>
      <c r="D12053" s="2">
        <v>1</v>
      </c>
      <c r="E12053" s="2">
        <v>1</v>
      </c>
      <c r="F12053" s="2">
        <v>1</v>
      </c>
    </row>
    <row r="12054" spans="1:6" x14ac:dyDescent="0.25">
      <c r="A12054" s="1" t="str">
        <f>"62473"</f>
        <v>62473</v>
      </c>
      <c r="B12054" s="1" t="str">
        <f>"17049"</f>
        <v>17049</v>
      </c>
      <c r="C12054" s="2">
        <v>1</v>
      </c>
      <c r="D12054" s="2">
        <v>1</v>
      </c>
      <c r="E12054" s="2">
        <v>1</v>
      </c>
      <c r="F12054" s="2">
        <v>1</v>
      </c>
    </row>
    <row r="12055" spans="1:6" x14ac:dyDescent="0.25">
      <c r="A12055" s="1" t="str">
        <f>"62694"</f>
        <v>62694</v>
      </c>
      <c r="B12055" s="1" t="str">
        <f>"17137"</f>
        <v>17137</v>
      </c>
      <c r="C12055" s="2">
        <v>2.4844720496894401E-2</v>
      </c>
      <c r="D12055" s="2">
        <v>7.0422535211267599E-3</v>
      </c>
      <c r="E12055" s="2">
        <v>0</v>
      </c>
      <c r="F12055" s="2">
        <v>2.3216308040770101E-2</v>
      </c>
    </row>
    <row r="12056" spans="1:6" x14ac:dyDescent="0.25">
      <c r="A12056" s="1" t="str">
        <f>"62694"</f>
        <v>62694</v>
      </c>
      <c r="B12056" s="1" t="str">
        <f>"17171"</f>
        <v>17171</v>
      </c>
      <c r="C12056" s="2">
        <v>0.97515527950310499</v>
      </c>
      <c r="D12056" s="2">
        <v>0.99295774647887303</v>
      </c>
      <c r="E12056" s="2">
        <v>1</v>
      </c>
      <c r="F12056" s="2">
        <v>0.97678369195922898</v>
      </c>
    </row>
    <row r="12057" spans="1:6" x14ac:dyDescent="0.25">
      <c r="A12057" s="1" t="str">
        <f>"62701"</f>
        <v>62701</v>
      </c>
      <c r="B12057" s="1" t="str">
        <f>"17167"</f>
        <v>17167</v>
      </c>
      <c r="C12057" s="2">
        <v>1</v>
      </c>
      <c r="D12057" s="2">
        <v>1</v>
      </c>
      <c r="E12057" s="2">
        <v>1</v>
      </c>
      <c r="F12057" s="2">
        <v>1</v>
      </c>
    </row>
    <row r="12058" spans="1:6" x14ac:dyDescent="0.25">
      <c r="A12058" s="1" t="str">
        <f>"62867"</f>
        <v>62867</v>
      </c>
      <c r="B12058" s="1" t="str">
        <f>"17059"</f>
        <v>17059</v>
      </c>
      <c r="C12058" s="2">
        <v>0.76298701298701199</v>
      </c>
      <c r="D12058" s="2">
        <v>0.25</v>
      </c>
      <c r="E12058" s="2">
        <v>1</v>
      </c>
      <c r="F12058" s="2">
        <v>0.75796178343949006</v>
      </c>
    </row>
    <row r="12059" spans="1:6" x14ac:dyDescent="0.25">
      <c r="A12059" s="1" t="str">
        <f>"62867"</f>
        <v>62867</v>
      </c>
      <c r="B12059" s="1" t="str">
        <f>"17193"</f>
        <v>17193</v>
      </c>
      <c r="C12059" s="2">
        <v>0.23701298701298701</v>
      </c>
      <c r="D12059" s="2">
        <v>0.75</v>
      </c>
      <c r="E12059" s="2">
        <v>0</v>
      </c>
      <c r="F12059" s="2">
        <v>0.242038216560509</v>
      </c>
    </row>
    <row r="12060" spans="1:6" x14ac:dyDescent="0.25">
      <c r="A12060" s="1" t="str">
        <f>"62876"</f>
        <v>62876</v>
      </c>
      <c r="B12060" s="1" t="str">
        <f>"17189"</f>
        <v>17189</v>
      </c>
      <c r="C12060" s="2">
        <v>0</v>
      </c>
      <c r="D12060" s="2">
        <v>0</v>
      </c>
      <c r="E12060" s="2">
        <v>1</v>
      </c>
      <c r="F12060" s="2">
        <v>1</v>
      </c>
    </row>
    <row r="12061" spans="1:6" x14ac:dyDescent="0.25">
      <c r="A12061" s="1" t="str">
        <f>"62706"</f>
        <v>62706</v>
      </c>
      <c r="B12061" s="1" t="str">
        <f t="shared" ref="B12061:B12068" si="56">"17167"</f>
        <v>17167</v>
      </c>
      <c r="C12061" s="2">
        <v>0</v>
      </c>
      <c r="D12061" s="2">
        <v>1</v>
      </c>
      <c r="E12061" s="2">
        <v>1</v>
      </c>
      <c r="F12061" s="2">
        <v>1</v>
      </c>
    </row>
    <row r="12062" spans="1:6" x14ac:dyDescent="0.25">
      <c r="A12062" s="1" t="str">
        <f>"62719"</f>
        <v>62719</v>
      </c>
      <c r="B12062" s="1" t="str">
        <f t="shared" si="56"/>
        <v>17167</v>
      </c>
      <c r="C12062" s="2">
        <v>0</v>
      </c>
      <c r="D12062" s="2">
        <v>0</v>
      </c>
      <c r="E12062" s="2">
        <v>1</v>
      </c>
      <c r="F12062" s="2">
        <v>1</v>
      </c>
    </row>
    <row r="12063" spans="1:6" x14ac:dyDescent="0.25">
      <c r="A12063" s="1" t="str">
        <f>"62726"</f>
        <v>62726</v>
      </c>
      <c r="B12063" s="1" t="str">
        <f t="shared" si="56"/>
        <v>17167</v>
      </c>
      <c r="C12063" s="2">
        <v>0</v>
      </c>
      <c r="D12063" s="2">
        <v>0</v>
      </c>
      <c r="E12063" s="2">
        <v>1</v>
      </c>
      <c r="F12063" s="2">
        <v>1</v>
      </c>
    </row>
    <row r="12064" spans="1:6" x14ac:dyDescent="0.25">
      <c r="A12064" s="1" t="str">
        <f>"62736"</f>
        <v>62736</v>
      </c>
      <c r="B12064" s="1" t="str">
        <f t="shared" si="56"/>
        <v>17167</v>
      </c>
      <c r="C12064" s="2">
        <v>0</v>
      </c>
      <c r="D12064" s="2">
        <v>0</v>
      </c>
      <c r="E12064" s="2">
        <v>1</v>
      </c>
      <c r="F12064" s="2">
        <v>1</v>
      </c>
    </row>
    <row r="12065" spans="1:6" x14ac:dyDescent="0.25">
      <c r="A12065" s="1" t="str">
        <f>"62739"</f>
        <v>62739</v>
      </c>
      <c r="B12065" s="1" t="str">
        <f t="shared" si="56"/>
        <v>17167</v>
      </c>
      <c r="C12065" s="2">
        <v>0</v>
      </c>
      <c r="D12065" s="2">
        <v>1</v>
      </c>
      <c r="E12065" s="2">
        <v>0</v>
      </c>
      <c r="F12065" s="2">
        <v>1</v>
      </c>
    </row>
    <row r="12066" spans="1:6" x14ac:dyDescent="0.25">
      <c r="A12066" s="1" t="str">
        <f>"62763"</f>
        <v>62763</v>
      </c>
      <c r="B12066" s="1" t="str">
        <f t="shared" si="56"/>
        <v>17167</v>
      </c>
      <c r="C12066" s="2">
        <v>0</v>
      </c>
      <c r="D12066" s="2">
        <v>1</v>
      </c>
      <c r="E12066" s="2">
        <v>0</v>
      </c>
      <c r="F12066" s="2">
        <v>1</v>
      </c>
    </row>
    <row r="12067" spans="1:6" x14ac:dyDescent="0.25">
      <c r="A12067" s="1" t="str">
        <f>"62766"</f>
        <v>62766</v>
      </c>
      <c r="B12067" s="1" t="str">
        <f t="shared" si="56"/>
        <v>17167</v>
      </c>
      <c r="C12067" s="2">
        <v>0</v>
      </c>
      <c r="D12067" s="2">
        <v>1</v>
      </c>
      <c r="E12067" s="2">
        <v>0</v>
      </c>
      <c r="F12067" s="2">
        <v>1</v>
      </c>
    </row>
    <row r="12068" spans="1:6" x14ac:dyDescent="0.25">
      <c r="A12068" s="1" t="str">
        <f>"62776"</f>
        <v>62776</v>
      </c>
      <c r="B12068" s="1" t="str">
        <f t="shared" si="56"/>
        <v>17167</v>
      </c>
      <c r="C12068" s="2">
        <v>0</v>
      </c>
      <c r="D12068" s="2">
        <v>0</v>
      </c>
      <c r="E12068" s="2">
        <v>1</v>
      </c>
      <c r="F12068" s="2">
        <v>1</v>
      </c>
    </row>
    <row r="12069" spans="1:6" x14ac:dyDescent="0.25">
      <c r="A12069" s="1" t="str">
        <f>"62892"</f>
        <v>62892</v>
      </c>
      <c r="B12069" s="1" t="str">
        <f>"17051"</f>
        <v>17051</v>
      </c>
      <c r="C12069" s="2">
        <v>4.8076923076923002E-3</v>
      </c>
      <c r="D12069" s="2">
        <v>0</v>
      </c>
      <c r="E12069" s="2">
        <v>0</v>
      </c>
      <c r="F12069" s="2">
        <v>4.4444444444444401E-3</v>
      </c>
    </row>
    <row r="12070" spans="1:6" x14ac:dyDescent="0.25">
      <c r="A12070" s="1" t="str">
        <f>"62892"</f>
        <v>62892</v>
      </c>
      <c r="B12070" s="1" t="str">
        <f>"17121"</f>
        <v>17121</v>
      </c>
      <c r="C12070" s="2">
        <v>0.99519230769230704</v>
      </c>
      <c r="D12070" s="2">
        <v>1</v>
      </c>
      <c r="E12070" s="2">
        <v>1</v>
      </c>
      <c r="F12070" s="2">
        <v>0.99555555555555497</v>
      </c>
    </row>
    <row r="12071" spans="1:6" x14ac:dyDescent="0.25">
      <c r="A12071" s="1" t="str">
        <f>"62899"</f>
        <v>62899</v>
      </c>
      <c r="B12071" s="1" t="str">
        <f>"17121"</f>
        <v>17121</v>
      </c>
      <c r="C12071" s="2">
        <v>7.20288115246098E-3</v>
      </c>
      <c r="D12071" s="2">
        <v>0</v>
      </c>
      <c r="E12071" s="2">
        <v>0</v>
      </c>
      <c r="F12071" s="2">
        <v>6.96055684454756E-3</v>
      </c>
    </row>
    <row r="12072" spans="1:6" x14ac:dyDescent="0.25">
      <c r="A12072" s="1" t="str">
        <f>"62899"</f>
        <v>62899</v>
      </c>
      <c r="B12072" s="1" t="str">
        <f>"17025"</f>
        <v>17025</v>
      </c>
      <c r="C12072" s="2">
        <v>0.95438175270108005</v>
      </c>
      <c r="D12072" s="2">
        <v>0.92</v>
      </c>
      <c r="E12072" s="2">
        <v>1</v>
      </c>
      <c r="F12072" s="2">
        <v>0.95359628770301597</v>
      </c>
    </row>
    <row r="12073" spans="1:6" x14ac:dyDescent="0.25">
      <c r="A12073" s="1" t="str">
        <f>"62899"</f>
        <v>62899</v>
      </c>
      <c r="B12073" s="1" t="str">
        <f>"17191"</f>
        <v>17191</v>
      </c>
      <c r="C12073" s="2">
        <v>3.8415366146458498E-2</v>
      </c>
      <c r="D12073" s="2">
        <v>0.08</v>
      </c>
      <c r="E12073" s="2">
        <v>0</v>
      </c>
      <c r="F12073" s="2">
        <v>3.9443155452436103E-2</v>
      </c>
    </row>
    <row r="12074" spans="1:6" x14ac:dyDescent="0.25">
      <c r="A12074" s="1" t="str">
        <f>"62932"</f>
        <v>62932</v>
      </c>
      <c r="B12074" s="1" t="str">
        <f>"17055"</f>
        <v>17055</v>
      </c>
      <c r="C12074" s="2">
        <v>2.6702269692923798E-3</v>
      </c>
      <c r="D12074" s="2">
        <v>3.4482758620689599E-2</v>
      </c>
      <c r="E12074" s="2">
        <v>0</v>
      </c>
      <c r="F12074" s="2">
        <v>3.83141762452107E-3</v>
      </c>
    </row>
    <row r="12075" spans="1:6" x14ac:dyDescent="0.25">
      <c r="A12075" s="1" t="str">
        <f>"62932"</f>
        <v>62932</v>
      </c>
      <c r="B12075" s="1" t="str">
        <f>"17077"</f>
        <v>17077</v>
      </c>
      <c r="C12075" s="2">
        <v>0.99732977303070702</v>
      </c>
      <c r="D12075" s="2">
        <v>0.96551724137931005</v>
      </c>
      <c r="E12075" s="2">
        <v>1</v>
      </c>
      <c r="F12075" s="2">
        <v>0.99616858237547801</v>
      </c>
    </row>
    <row r="12076" spans="1:6" x14ac:dyDescent="0.25">
      <c r="A12076" s="1" t="str">
        <f>"62942"</f>
        <v>62942</v>
      </c>
      <c r="B12076" s="1" t="str">
        <f>"17077"</f>
        <v>17077</v>
      </c>
      <c r="C12076" s="2">
        <v>1</v>
      </c>
      <c r="D12076" s="2">
        <v>1</v>
      </c>
      <c r="E12076" s="2">
        <v>1</v>
      </c>
      <c r="F12076" s="2">
        <v>1</v>
      </c>
    </row>
    <row r="12077" spans="1:6" x14ac:dyDescent="0.25">
      <c r="A12077" s="1" t="str">
        <f>"62947"</f>
        <v>62947</v>
      </c>
      <c r="B12077" s="1" t="str">
        <f>"17069"</f>
        <v>17069</v>
      </c>
      <c r="C12077" s="2">
        <v>2.2222222222222201E-3</v>
      </c>
      <c r="D12077" s="2">
        <v>0</v>
      </c>
      <c r="E12077" s="2">
        <v>0</v>
      </c>
      <c r="F12077" s="2">
        <v>2.1881838074398201E-3</v>
      </c>
    </row>
    <row r="12078" spans="1:6" x14ac:dyDescent="0.25">
      <c r="A12078" s="1" t="str">
        <f>"62947"</f>
        <v>62947</v>
      </c>
      <c r="B12078" s="1" t="str">
        <f>"17165"</f>
        <v>17165</v>
      </c>
      <c r="C12078" s="2">
        <v>0.42444444444444401</v>
      </c>
      <c r="D12078" s="2">
        <v>0.16666666666666599</v>
      </c>
      <c r="E12078" s="2">
        <v>0</v>
      </c>
      <c r="F12078" s="2">
        <v>0.42013129102844599</v>
      </c>
    </row>
    <row r="12079" spans="1:6" x14ac:dyDescent="0.25">
      <c r="A12079" s="1" t="str">
        <f>"62947"</f>
        <v>62947</v>
      </c>
      <c r="B12079" s="1" t="str">
        <f>"17151"</f>
        <v>17151</v>
      </c>
      <c r="C12079" s="2">
        <v>0.57333333333333303</v>
      </c>
      <c r="D12079" s="2">
        <v>0.83333333333333304</v>
      </c>
      <c r="E12079" s="2">
        <v>1</v>
      </c>
      <c r="F12079" s="2">
        <v>0.57768052516411295</v>
      </c>
    </row>
    <row r="12080" spans="1:6" x14ac:dyDescent="0.25">
      <c r="A12080" s="1" t="str">
        <f>"62810"</f>
        <v>62810</v>
      </c>
      <c r="B12080" s="1" t="str">
        <f>"17065"</f>
        <v>17065</v>
      </c>
      <c r="C12080" s="2">
        <v>5.0880626223091897E-2</v>
      </c>
      <c r="D12080" s="2">
        <v>0</v>
      </c>
      <c r="E12080" s="2">
        <v>0</v>
      </c>
      <c r="F12080" s="2">
        <v>4.9242424242424199E-2</v>
      </c>
    </row>
    <row r="12081" spans="1:6" x14ac:dyDescent="0.25">
      <c r="A12081" s="1" t="str">
        <f>"62810"</f>
        <v>62810</v>
      </c>
      <c r="B12081" s="1" t="str">
        <f>"17055"</f>
        <v>17055</v>
      </c>
      <c r="C12081" s="2">
        <v>5.8708414872798396E-3</v>
      </c>
      <c r="D12081" s="2">
        <v>0</v>
      </c>
      <c r="E12081" s="2">
        <v>0</v>
      </c>
      <c r="F12081" s="2">
        <v>5.6818181818181802E-3</v>
      </c>
    </row>
    <row r="12082" spans="1:6" x14ac:dyDescent="0.25">
      <c r="A12082" s="1" t="str">
        <f>"62810"</f>
        <v>62810</v>
      </c>
      <c r="B12082" s="1" t="str">
        <f>"17081"</f>
        <v>17081</v>
      </c>
      <c r="C12082" s="2">
        <v>0.94324853228962802</v>
      </c>
      <c r="D12082" s="2">
        <v>1</v>
      </c>
      <c r="E12082" s="2">
        <v>1</v>
      </c>
      <c r="F12082" s="2">
        <v>0.94507575757575701</v>
      </c>
    </row>
    <row r="12083" spans="1:6" x14ac:dyDescent="0.25">
      <c r="A12083" s="1" t="str">
        <f>"62828"</f>
        <v>62828</v>
      </c>
      <c r="B12083" s="1" t="str">
        <f>"17191"</f>
        <v>17191</v>
      </c>
      <c r="C12083" s="2">
        <v>2.1346469622331599E-2</v>
      </c>
      <c r="D12083" s="2">
        <v>0</v>
      </c>
      <c r="E12083" s="2">
        <v>0</v>
      </c>
      <c r="F12083" s="2">
        <v>2.0602218700475398E-2</v>
      </c>
    </row>
    <row r="12084" spans="1:6" x14ac:dyDescent="0.25">
      <c r="A12084" s="1" t="str">
        <f>"62828"</f>
        <v>62828</v>
      </c>
      <c r="B12084" s="1" t="str">
        <f>"17065"</f>
        <v>17065</v>
      </c>
      <c r="C12084" s="2">
        <v>0.978653530377668</v>
      </c>
      <c r="D12084" s="2">
        <v>1</v>
      </c>
      <c r="E12084" s="2">
        <v>1</v>
      </c>
      <c r="F12084" s="2">
        <v>0.97939778129952404</v>
      </c>
    </row>
    <row r="12085" spans="1:6" x14ac:dyDescent="0.25">
      <c r="A12085" s="1" t="str">
        <f>"62815"</f>
        <v>62815</v>
      </c>
      <c r="B12085" s="1" t="str">
        <f>"17047"</f>
        <v>17047</v>
      </c>
      <c r="C12085" s="2">
        <v>1</v>
      </c>
      <c r="D12085" s="2">
        <v>1</v>
      </c>
      <c r="E12085" s="2">
        <v>1</v>
      </c>
      <c r="F12085" s="2">
        <v>1</v>
      </c>
    </row>
    <row r="12086" spans="1:6" x14ac:dyDescent="0.25">
      <c r="A12086" s="1" t="str">
        <f>"62858"</f>
        <v>62858</v>
      </c>
      <c r="B12086" s="1" t="str">
        <f>"17025"</f>
        <v>17025</v>
      </c>
      <c r="C12086" s="2">
        <v>1</v>
      </c>
      <c r="D12086" s="2">
        <v>1</v>
      </c>
      <c r="E12086" s="2">
        <v>1</v>
      </c>
      <c r="F12086" s="2">
        <v>1</v>
      </c>
    </row>
    <row r="12087" spans="1:6" x14ac:dyDescent="0.25">
      <c r="A12087" s="1" t="str">
        <f>"63103"</f>
        <v>63103</v>
      </c>
      <c r="B12087" s="1" t="str">
        <f>"29510"</f>
        <v>29510</v>
      </c>
      <c r="C12087" s="2">
        <v>1</v>
      </c>
      <c r="D12087" s="2">
        <v>1</v>
      </c>
      <c r="E12087" s="2">
        <v>1</v>
      </c>
      <c r="F12087" s="2">
        <v>1</v>
      </c>
    </row>
    <row r="12088" spans="1:6" x14ac:dyDescent="0.25">
      <c r="A12088" s="1" t="str">
        <f>"63084"</f>
        <v>63084</v>
      </c>
      <c r="B12088" s="1" t="str">
        <f>"29071"</f>
        <v>29071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25">
      <c r="A12089" s="1" t="str">
        <f>"63089"</f>
        <v>63089</v>
      </c>
      <c r="B12089" s="1" t="str">
        <f>"29071"</f>
        <v>29071</v>
      </c>
      <c r="C12089" s="2">
        <v>1</v>
      </c>
      <c r="D12089" s="2">
        <v>1</v>
      </c>
      <c r="E12089" s="2">
        <v>1</v>
      </c>
      <c r="F12089" s="2">
        <v>1</v>
      </c>
    </row>
    <row r="12090" spans="1:6" x14ac:dyDescent="0.25">
      <c r="A12090" s="1" t="str">
        <f>"63016"</f>
        <v>63016</v>
      </c>
      <c r="B12090" s="1" t="str">
        <f>"29099"</f>
        <v>29099</v>
      </c>
      <c r="C12090" s="2">
        <v>1</v>
      </c>
      <c r="D12090" s="2">
        <v>1</v>
      </c>
      <c r="E12090" s="2">
        <v>1</v>
      </c>
      <c r="F12090" s="2">
        <v>1</v>
      </c>
    </row>
    <row r="12091" spans="1:6" x14ac:dyDescent="0.25">
      <c r="A12091" s="1" t="str">
        <f>"63136"</f>
        <v>63136</v>
      </c>
      <c r="B12091" s="1" t="str">
        <f>"29510"</f>
        <v>29510</v>
      </c>
      <c r="C12091" s="2">
        <v>7.0847295356629897E-2</v>
      </c>
      <c r="D12091" s="2">
        <v>5.3910402429764602E-2</v>
      </c>
      <c r="E12091" s="2">
        <v>2.27518959913326E-2</v>
      </c>
      <c r="F12091" s="2">
        <v>6.8202545699670797E-2</v>
      </c>
    </row>
    <row r="12092" spans="1:6" x14ac:dyDescent="0.25">
      <c r="A12092" s="1" t="str">
        <f>"63136"</f>
        <v>63136</v>
      </c>
      <c r="B12092" s="1" t="str">
        <f>"29189"</f>
        <v>29189</v>
      </c>
      <c r="C12092" s="2">
        <v>0.92915270464336996</v>
      </c>
      <c r="D12092" s="2">
        <v>0.94608959757023503</v>
      </c>
      <c r="E12092" s="2">
        <v>0.97724810400866702</v>
      </c>
      <c r="F12092" s="2">
        <v>0.93179745430032901</v>
      </c>
    </row>
    <row r="12093" spans="1:6" x14ac:dyDescent="0.25">
      <c r="A12093" s="1" t="str">
        <f>"63137"</f>
        <v>63137</v>
      </c>
      <c r="B12093" s="1" t="str">
        <f>"29510"</f>
        <v>29510</v>
      </c>
      <c r="C12093" s="2">
        <v>5.9438202247190999E-2</v>
      </c>
      <c r="D12093" s="2">
        <v>0.150159744408945</v>
      </c>
      <c r="E12093" s="2">
        <v>0.12615384615384601</v>
      </c>
      <c r="F12093" s="2">
        <v>6.4688613965191794E-2</v>
      </c>
    </row>
    <row r="12094" spans="1:6" x14ac:dyDescent="0.25">
      <c r="A12094" s="1" t="str">
        <f>"63137"</f>
        <v>63137</v>
      </c>
      <c r="B12094" s="1" t="str">
        <f>"29189"</f>
        <v>29189</v>
      </c>
      <c r="C12094" s="2">
        <v>0.94056179775280802</v>
      </c>
      <c r="D12094" s="2">
        <v>0.84984025559105403</v>
      </c>
      <c r="E12094" s="2">
        <v>0.87384615384615305</v>
      </c>
      <c r="F12094" s="2">
        <v>0.93531138603480801</v>
      </c>
    </row>
    <row r="12095" spans="1:6" x14ac:dyDescent="0.25">
      <c r="A12095" s="1" t="str">
        <f>"63139"</f>
        <v>63139</v>
      </c>
      <c r="B12095" s="1" t="str">
        <f>"29510"</f>
        <v>29510</v>
      </c>
      <c r="C12095" s="2">
        <v>1</v>
      </c>
      <c r="D12095" s="2">
        <v>1</v>
      </c>
      <c r="E12095" s="2">
        <v>1</v>
      </c>
      <c r="F12095" s="2">
        <v>1</v>
      </c>
    </row>
    <row r="12096" spans="1:6" x14ac:dyDescent="0.25">
      <c r="A12096" s="1" t="str">
        <f>"63123"</f>
        <v>63123</v>
      </c>
      <c r="B12096" s="1" t="str">
        <f>"29189"</f>
        <v>29189</v>
      </c>
      <c r="C12096" s="2">
        <v>0.95684167011161603</v>
      </c>
      <c r="D12096" s="2">
        <v>0.99441786283891498</v>
      </c>
      <c r="E12096" s="2">
        <v>0.99587912087912001</v>
      </c>
      <c r="F12096" s="2">
        <v>0.96070631970260201</v>
      </c>
    </row>
    <row r="12097" spans="1:6" x14ac:dyDescent="0.25">
      <c r="A12097" s="1" t="str">
        <f>"63123"</f>
        <v>63123</v>
      </c>
      <c r="B12097" s="1" t="str">
        <f>"29510"</f>
        <v>29510</v>
      </c>
      <c r="C12097" s="2">
        <v>4.3158329888383598E-2</v>
      </c>
      <c r="D12097" s="2">
        <v>5.5821371610845199E-3</v>
      </c>
      <c r="E12097" s="2">
        <v>4.1208791208791201E-3</v>
      </c>
      <c r="F12097" s="2">
        <v>3.9293680297397701E-2</v>
      </c>
    </row>
    <row r="12098" spans="1:6" x14ac:dyDescent="0.25">
      <c r="A12098" s="1" t="str">
        <f>"63339"</f>
        <v>63339</v>
      </c>
      <c r="B12098" s="1" t="str">
        <f>"29163"</f>
        <v>29163</v>
      </c>
      <c r="C12098" s="2">
        <v>1</v>
      </c>
      <c r="D12098" s="2">
        <v>1</v>
      </c>
      <c r="E12098" s="2">
        <v>1</v>
      </c>
      <c r="F12098" s="2">
        <v>1</v>
      </c>
    </row>
    <row r="12099" spans="1:6" x14ac:dyDescent="0.25">
      <c r="A12099" s="1" t="str">
        <f>"63301"</f>
        <v>63301</v>
      </c>
      <c r="B12099" s="1" t="str">
        <f>"29183"</f>
        <v>29183</v>
      </c>
      <c r="C12099" s="2">
        <v>1</v>
      </c>
      <c r="D12099" s="2">
        <v>1</v>
      </c>
      <c r="E12099" s="2">
        <v>1</v>
      </c>
      <c r="F12099" s="2">
        <v>1</v>
      </c>
    </row>
    <row r="12100" spans="1:6" x14ac:dyDescent="0.25">
      <c r="A12100" s="1" t="str">
        <f>"63373"</f>
        <v>63373</v>
      </c>
      <c r="B12100" s="1" t="str">
        <f>"29183"</f>
        <v>29183</v>
      </c>
      <c r="C12100" s="2">
        <v>1</v>
      </c>
      <c r="D12100" s="2">
        <v>1</v>
      </c>
      <c r="E12100" s="2">
        <v>1</v>
      </c>
      <c r="F12100" s="2">
        <v>1</v>
      </c>
    </row>
    <row r="12101" spans="1:6" x14ac:dyDescent="0.25">
      <c r="A12101" s="1" t="str">
        <f>"63376"</f>
        <v>63376</v>
      </c>
      <c r="B12101" s="1" t="str">
        <f>"29183"</f>
        <v>29183</v>
      </c>
      <c r="C12101" s="2">
        <v>1</v>
      </c>
      <c r="D12101" s="2">
        <v>1</v>
      </c>
      <c r="E12101" s="2">
        <v>1</v>
      </c>
      <c r="F12101" s="2">
        <v>1</v>
      </c>
    </row>
    <row r="12102" spans="1:6" x14ac:dyDescent="0.25">
      <c r="A12102" s="1" t="str">
        <f>"63124"</f>
        <v>63124</v>
      </c>
      <c r="B12102" s="1" t="str">
        <f>"29189"</f>
        <v>29189</v>
      </c>
      <c r="C12102" s="2">
        <v>1</v>
      </c>
      <c r="D12102" s="2">
        <v>1</v>
      </c>
      <c r="E12102" s="2">
        <v>1</v>
      </c>
      <c r="F12102" s="2">
        <v>1</v>
      </c>
    </row>
    <row r="12103" spans="1:6" x14ac:dyDescent="0.25">
      <c r="A12103" s="1" t="str">
        <f>"63620"</f>
        <v>63620</v>
      </c>
      <c r="B12103" s="1" t="str">
        <f>"29093"</f>
        <v>29093</v>
      </c>
      <c r="C12103" s="2">
        <v>0.88813886210221704</v>
      </c>
      <c r="D12103" s="2">
        <v>0.96969696969696895</v>
      </c>
      <c r="E12103" s="2">
        <v>1</v>
      </c>
      <c r="F12103" s="2">
        <v>0.89440433212996295</v>
      </c>
    </row>
    <row r="12104" spans="1:6" x14ac:dyDescent="0.25">
      <c r="A12104" s="1" t="str">
        <f>"63620"</f>
        <v>63620</v>
      </c>
      <c r="B12104" s="1" t="str">
        <f>"29179"</f>
        <v>29179</v>
      </c>
      <c r="C12104" s="2">
        <v>5.7859209257473398E-3</v>
      </c>
      <c r="D12104" s="2">
        <v>0</v>
      </c>
      <c r="E12104" s="2">
        <v>0</v>
      </c>
      <c r="F12104" s="2">
        <v>5.4151624548736399E-3</v>
      </c>
    </row>
    <row r="12105" spans="1:6" x14ac:dyDescent="0.25">
      <c r="A12105" s="1" t="str">
        <f>"63620"</f>
        <v>63620</v>
      </c>
      <c r="B12105" s="1" t="str">
        <f>"29123"</f>
        <v>29123</v>
      </c>
      <c r="C12105" s="2">
        <v>0.10607521697203399</v>
      </c>
      <c r="D12105" s="2">
        <v>3.03030303030303E-2</v>
      </c>
      <c r="E12105" s="2">
        <v>0</v>
      </c>
      <c r="F12105" s="2">
        <v>0.10018050541516201</v>
      </c>
    </row>
    <row r="12106" spans="1:6" x14ac:dyDescent="0.25">
      <c r="A12106" s="1" t="str">
        <f>"63447"</f>
        <v>63447</v>
      </c>
      <c r="B12106" s="1" t="str">
        <f>"29111"</f>
        <v>29111</v>
      </c>
      <c r="C12106" s="2">
        <v>1</v>
      </c>
      <c r="D12106" s="2">
        <v>1</v>
      </c>
      <c r="E12106" s="2">
        <v>1</v>
      </c>
      <c r="F12106" s="2">
        <v>1</v>
      </c>
    </row>
    <row r="12107" spans="1:6" x14ac:dyDescent="0.25">
      <c r="A12107" s="1" t="str">
        <f>"63450"</f>
        <v>63450</v>
      </c>
      <c r="B12107" s="1" t="str">
        <f>"29205"</f>
        <v>29205</v>
      </c>
      <c r="C12107" s="2">
        <v>1</v>
      </c>
      <c r="D12107" s="2">
        <v>1</v>
      </c>
      <c r="E12107" s="2">
        <v>1</v>
      </c>
      <c r="F12107" s="2">
        <v>1</v>
      </c>
    </row>
    <row r="12108" spans="1:6" x14ac:dyDescent="0.25">
      <c r="A12108" s="1" t="str">
        <f>"63730"</f>
        <v>63730</v>
      </c>
      <c r="B12108" s="1" t="str">
        <f>"29207"</f>
        <v>29207</v>
      </c>
      <c r="C12108" s="2">
        <v>0.92592592592592504</v>
      </c>
      <c r="D12108" s="2">
        <v>0.98630136986301298</v>
      </c>
      <c r="E12108" s="2">
        <v>1</v>
      </c>
      <c r="F12108" s="2">
        <v>0.930728241563055</v>
      </c>
    </row>
    <row r="12109" spans="1:6" x14ac:dyDescent="0.25">
      <c r="A12109" s="1" t="str">
        <f>"63730"</f>
        <v>63730</v>
      </c>
      <c r="B12109" s="1" t="str">
        <f>"29031"</f>
        <v>29031</v>
      </c>
      <c r="C12109" s="2">
        <v>7.2796934865900303E-2</v>
      </c>
      <c r="D12109" s="2">
        <v>1.3698630136986301E-2</v>
      </c>
      <c r="E12109" s="2">
        <v>0</v>
      </c>
      <c r="F12109" s="2">
        <v>6.8087625814091099E-2</v>
      </c>
    </row>
    <row r="12110" spans="1:6" x14ac:dyDescent="0.25">
      <c r="A12110" s="1" t="str">
        <f>"63730"</f>
        <v>63730</v>
      </c>
      <c r="B12110" s="1" t="str">
        <f>"29017"</f>
        <v>29017</v>
      </c>
      <c r="C12110" s="2">
        <v>1.2771392081736899E-3</v>
      </c>
      <c r="D12110" s="2">
        <v>0</v>
      </c>
      <c r="E12110" s="2">
        <v>0</v>
      </c>
      <c r="F12110" s="2">
        <v>1.18413262285375E-3</v>
      </c>
    </row>
    <row r="12111" spans="1:6" x14ac:dyDescent="0.25">
      <c r="A12111" s="1" t="str">
        <f>"63732"</f>
        <v>63732</v>
      </c>
      <c r="B12111" s="1" t="str">
        <f>"29157"</f>
        <v>29157</v>
      </c>
      <c r="C12111" s="2">
        <v>0.51156812339331603</v>
      </c>
      <c r="D12111" s="2">
        <v>0.8</v>
      </c>
      <c r="E12111" s="2">
        <v>1</v>
      </c>
      <c r="F12111" s="2">
        <v>0.52119700748129605</v>
      </c>
    </row>
    <row r="12112" spans="1:6" x14ac:dyDescent="0.25">
      <c r="A12112" s="1" t="str">
        <f>"63732"</f>
        <v>63732</v>
      </c>
      <c r="B12112" s="1" t="str">
        <f>"29031"</f>
        <v>29031</v>
      </c>
      <c r="C12112" s="2">
        <v>0.48843187660668302</v>
      </c>
      <c r="D12112" s="2">
        <v>0.2</v>
      </c>
      <c r="E12112" s="2">
        <v>0</v>
      </c>
      <c r="F12112" s="2">
        <v>0.47880299251870301</v>
      </c>
    </row>
    <row r="12113" spans="1:6" x14ac:dyDescent="0.25">
      <c r="A12113" s="1" t="str">
        <f>"63763"</f>
        <v>63763</v>
      </c>
      <c r="B12113" s="1" t="str">
        <f>"29223"</f>
        <v>29223</v>
      </c>
      <c r="C12113" s="2">
        <v>1</v>
      </c>
      <c r="D12113" s="2">
        <v>0</v>
      </c>
      <c r="E12113" s="2">
        <v>1</v>
      </c>
      <c r="F12113" s="2">
        <v>1</v>
      </c>
    </row>
    <row r="12114" spans="1:6" x14ac:dyDescent="0.25">
      <c r="A12114" s="1" t="str">
        <f>"63737"</f>
        <v>63737</v>
      </c>
      <c r="B12114" s="1" t="str">
        <f>"29157"</f>
        <v>29157</v>
      </c>
      <c r="C12114" s="2">
        <v>1</v>
      </c>
      <c r="D12114" s="2">
        <v>1</v>
      </c>
      <c r="E12114" s="2">
        <v>0</v>
      </c>
      <c r="F12114" s="2">
        <v>1</v>
      </c>
    </row>
    <row r="12115" spans="1:6" x14ac:dyDescent="0.25">
      <c r="A12115" s="1" t="str">
        <f>"63774"</f>
        <v>63774</v>
      </c>
      <c r="B12115" s="1" t="str">
        <f>"29201"</f>
        <v>29201</v>
      </c>
      <c r="C12115" s="2">
        <v>1</v>
      </c>
      <c r="D12115" s="2">
        <v>0</v>
      </c>
      <c r="E12115" s="2">
        <v>1</v>
      </c>
      <c r="F12115" s="2">
        <v>1</v>
      </c>
    </row>
    <row r="12116" spans="1:6" x14ac:dyDescent="0.25">
      <c r="A12116" s="1" t="str">
        <f>"63648"</f>
        <v>63648</v>
      </c>
      <c r="B12116" s="1" t="str">
        <f>"29221"</f>
        <v>29221</v>
      </c>
      <c r="C12116" s="2">
        <v>0.85794392523364404</v>
      </c>
      <c r="D12116" s="2">
        <v>1</v>
      </c>
      <c r="E12116" s="2">
        <v>1</v>
      </c>
      <c r="F12116" s="2">
        <v>0.85899814471242997</v>
      </c>
    </row>
    <row r="12117" spans="1:6" x14ac:dyDescent="0.25">
      <c r="A12117" s="1" t="str">
        <f>"63648"</f>
        <v>63648</v>
      </c>
      <c r="B12117" s="1" t="str">
        <f>"29187"</f>
        <v>29187</v>
      </c>
      <c r="C12117" s="2">
        <v>0.14205607476635501</v>
      </c>
      <c r="D12117" s="2">
        <v>0</v>
      </c>
      <c r="E12117" s="2">
        <v>0</v>
      </c>
      <c r="F12117" s="2">
        <v>0.14100185528756901</v>
      </c>
    </row>
    <row r="12118" spans="1:6" x14ac:dyDescent="0.25">
      <c r="A12118" s="1" t="str">
        <f>"63653"</f>
        <v>63653</v>
      </c>
      <c r="B12118" s="1" t="str">
        <f>"29187"</f>
        <v>29187</v>
      </c>
      <c r="C12118" s="2">
        <v>1</v>
      </c>
      <c r="D12118" s="2">
        <v>1</v>
      </c>
      <c r="E12118" s="2">
        <v>1</v>
      </c>
      <c r="F12118" s="2">
        <v>1</v>
      </c>
    </row>
    <row r="12119" spans="1:6" x14ac:dyDescent="0.25">
      <c r="A12119" s="1" t="str">
        <f>"63656"</f>
        <v>63656</v>
      </c>
      <c r="B12119" s="1" t="str">
        <f>"29093"</f>
        <v>29093</v>
      </c>
      <c r="C12119" s="2">
        <v>1</v>
      </c>
      <c r="D12119" s="2">
        <v>1</v>
      </c>
      <c r="E12119" s="2">
        <v>1</v>
      </c>
      <c r="F12119" s="2">
        <v>1</v>
      </c>
    </row>
    <row r="12120" spans="1:6" x14ac:dyDescent="0.25">
      <c r="A12120" s="1" t="str">
        <f>"63663"</f>
        <v>63663</v>
      </c>
      <c r="B12120" s="1" t="str">
        <f>"29093"</f>
        <v>29093</v>
      </c>
      <c r="C12120" s="2">
        <v>1</v>
      </c>
      <c r="D12120" s="2">
        <v>0</v>
      </c>
      <c r="E12120" s="2">
        <v>1</v>
      </c>
      <c r="F12120" s="2">
        <v>1</v>
      </c>
    </row>
    <row r="12121" spans="1:6" x14ac:dyDescent="0.25">
      <c r="A12121" s="1" t="str">
        <f>"63785"</f>
        <v>63785</v>
      </c>
      <c r="B12121" s="1" t="str">
        <f>"29031"</f>
        <v>29031</v>
      </c>
      <c r="C12121" s="2">
        <v>1</v>
      </c>
      <c r="D12121" s="2">
        <v>1</v>
      </c>
      <c r="E12121" s="2">
        <v>1</v>
      </c>
      <c r="F12121" s="2">
        <v>1</v>
      </c>
    </row>
    <row r="12122" spans="1:6" x14ac:dyDescent="0.25">
      <c r="A12122" s="1" t="str">
        <f>"63830"</f>
        <v>63830</v>
      </c>
      <c r="B12122" s="1" t="str">
        <f>"29155"</f>
        <v>29155</v>
      </c>
      <c r="C12122" s="2">
        <v>1</v>
      </c>
      <c r="D12122" s="2">
        <v>1</v>
      </c>
      <c r="E12122" s="2">
        <v>1</v>
      </c>
      <c r="F12122" s="2">
        <v>1</v>
      </c>
    </row>
    <row r="12123" spans="1:6" x14ac:dyDescent="0.25">
      <c r="A12123" s="1" t="str">
        <f>"63845"</f>
        <v>63845</v>
      </c>
      <c r="B12123" s="1" t="str">
        <f>"29143"</f>
        <v>29143</v>
      </c>
      <c r="C12123" s="2">
        <v>6.1750817290228801E-3</v>
      </c>
      <c r="D12123" s="2">
        <v>0</v>
      </c>
      <c r="E12123" s="2">
        <v>0</v>
      </c>
      <c r="F12123" s="2">
        <v>5.7239057239057197E-3</v>
      </c>
    </row>
    <row r="12124" spans="1:6" x14ac:dyDescent="0.25">
      <c r="A12124" s="1" t="str">
        <f>"63845"</f>
        <v>63845</v>
      </c>
      <c r="B12124" s="1" t="str">
        <f>"29133"</f>
        <v>29133</v>
      </c>
      <c r="C12124" s="2">
        <v>0.99382491827097696</v>
      </c>
      <c r="D12124" s="2">
        <v>1</v>
      </c>
      <c r="E12124" s="2">
        <v>1</v>
      </c>
      <c r="F12124" s="2">
        <v>0.99427609427609398</v>
      </c>
    </row>
    <row r="12125" spans="1:6" x14ac:dyDescent="0.25">
      <c r="A12125" s="1" t="str">
        <f>"63782"</f>
        <v>63782</v>
      </c>
      <c r="B12125" s="1" t="str">
        <f>"29017"</f>
        <v>29017</v>
      </c>
      <c r="C12125" s="2">
        <v>1</v>
      </c>
      <c r="D12125" s="2">
        <v>1</v>
      </c>
      <c r="E12125" s="2">
        <v>1</v>
      </c>
      <c r="F12125" s="2">
        <v>1</v>
      </c>
    </row>
    <row r="12126" spans="1:6" x14ac:dyDescent="0.25">
      <c r="A12126" s="1" t="str">
        <f>"63840"</f>
        <v>63840</v>
      </c>
      <c r="B12126" s="1" t="str">
        <f>"29155"</f>
        <v>29155</v>
      </c>
      <c r="C12126" s="2">
        <v>0</v>
      </c>
      <c r="D12126" s="2">
        <v>0</v>
      </c>
      <c r="E12126" s="2">
        <v>1</v>
      </c>
      <c r="F12126" s="2">
        <v>1</v>
      </c>
    </row>
    <row r="12127" spans="1:6" x14ac:dyDescent="0.25">
      <c r="A12127" s="1" t="str">
        <f>"63850"</f>
        <v>63850</v>
      </c>
      <c r="B12127" s="1" t="str">
        <f>"29207"</f>
        <v>29207</v>
      </c>
      <c r="C12127" s="2">
        <v>0</v>
      </c>
      <c r="D12127" s="2">
        <v>0</v>
      </c>
      <c r="E12127" s="2">
        <v>1</v>
      </c>
      <c r="F12127" s="2">
        <v>1</v>
      </c>
    </row>
    <row r="12128" spans="1:6" x14ac:dyDescent="0.25">
      <c r="A12128" s="1" t="str">
        <f>"63456"</f>
        <v>63456</v>
      </c>
      <c r="B12128" s="1" t="str">
        <f>"29137"</f>
        <v>29137</v>
      </c>
      <c r="C12128" s="2">
        <v>0.54632034632034598</v>
      </c>
      <c r="D12128" s="2">
        <v>0.62068965517241304</v>
      </c>
      <c r="E12128" s="2">
        <v>0.58620689655172398</v>
      </c>
      <c r="F12128" s="2">
        <v>0.55384615384615299</v>
      </c>
    </row>
    <row r="12129" spans="1:6" x14ac:dyDescent="0.25">
      <c r="A12129" s="1" t="str">
        <f>"63456"</f>
        <v>63456</v>
      </c>
      <c r="B12129" s="1" t="str">
        <f>"29127"</f>
        <v>29127</v>
      </c>
      <c r="C12129" s="2">
        <v>0.221212121212121</v>
      </c>
      <c r="D12129" s="2">
        <v>0.25</v>
      </c>
      <c r="E12129" s="2">
        <v>0.18965517241379301</v>
      </c>
      <c r="F12129" s="2">
        <v>0.22307692307692301</v>
      </c>
    </row>
    <row r="12130" spans="1:6" x14ac:dyDescent="0.25">
      <c r="A12130" s="1" t="str">
        <f>"63456"</f>
        <v>63456</v>
      </c>
      <c r="B12130" s="1" t="str">
        <f>"29173"</f>
        <v>29173</v>
      </c>
      <c r="C12130" s="2">
        <v>0.23246753246753199</v>
      </c>
      <c r="D12130" s="2">
        <v>0.12931034482758599</v>
      </c>
      <c r="E12130" s="2">
        <v>0.22413793103448201</v>
      </c>
      <c r="F12130" s="2">
        <v>0.22307692307692301</v>
      </c>
    </row>
    <row r="12131" spans="1:6" x14ac:dyDescent="0.25">
      <c r="A12131" s="1" t="str">
        <f>"63501"</f>
        <v>63501</v>
      </c>
      <c r="B12131" s="1" t="str">
        <f>"29001"</f>
        <v>29001</v>
      </c>
      <c r="C12131" s="2">
        <v>1</v>
      </c>
      <c r="D12131" s="2">
        <v>1</v>
      </c>
      <c r="E12131" s="2">
        <v>1</v>
      </c>
      <c r="F12131" s="2">
        <v>1</v>
      </c>
    </row>
    <row r="12132" spans="1:6" x14ac:dyDescent="0.25">
      <c r="A12132" s="1" t="str">
        <f>"63540"</f>
        <v>63540</v>
      </c>
      <c r="B12132" s="1" t="str">
        <f>"29001"</f>
        <v>29001</v>
      </c>
      <c r="C12132" s="2">
        <v>1</v>
      </c>
      <c r="D12132" s="2">
        <v>1</v>
      </c>
      <c r="E12132" s="2">
        <v>1</v>
      </c>
      <c r="F12132" s="2">
        <v>1</v>
      </c>
    </row>
    <row r="12133" spans="1:6" x14ac:dyDescent="0.25">
      <c r="A12133" s="1" t="str">
        <f>"63535"</f>
        <v>63535</v>
      </c>
      <c r="B12133" s="1" t="str">
        <f>"29197"</f>
        <v>29197</v>
      </c>
      <c r="C12133" s="2">
        <v>1</v>
      </c>
      <c r="D12133" s="2">
        <v>0</v>
      </c>
      <c r="E12133" s="2">
        <v>1</v>
      </c>
      <c r="F12133" s="2">
        <v>1</v>
      </c>
    </row>
    <row r="12134" spans="1:6" x14ac:dyDescent="0.25">
      <c r="A12134" s="1" t="str">
        <f>"63879"</f>
        <v>63879</v>
      </c>
      <c r="B12134" s="1" t="str">
        <f>"29155"</f>
        <v>29155</v>
      </c>
      <c r="C12134" s="2">
        <v>1</v>
      </c>
      <c r="D12134" s="2">
        <v>1</v>
      </c>
      <c r="E12134" s="2">
        <v>1</v>
      </c>
      <c r="F12134" s="2">
        <v>1</v>
      </c>
    </row>
    <row r="12135" spans="1:6" x14ac:dyDescent="0.25">
      <c r="A12135" s="1" t="str">
        <f>"64055"</f>
        <v>64055</v>
      </c>
      <c r="B12135" s="1" t="str">
        <f>"29095"</f>
        <v>29095</v>
      </c>
      <c r="C12135" s="2">
        <v>1</v>
      </c>
      <c r="D12135" s="2">
        <v>1</v>
      </c>
      <c r="E12135" s="2">
        <v>1</v>
      </c>
      <c r="F12135" s="2">
        <v>1</v>
      </c>
    </row>
    <row r="12136" spans="1:6" x14ac:dyDescent="0.25">
      <c r="A12136" s="1" t="str">
        <f>"64064"</f>
        <v>64064</v>
      </c>
      <c r="B12136" s="1" t="str">
        <f>"29095"</f>
        <v>29095</v>
      </c>
      <c r="C12136" s="2">
        <v>1</v>
      </c>
      <c r="D12136" s="2">
        <v>1</v>
      </c>
      <c r="E12136" s="2">
        <v>1</v>
      </c>
      <c r="F12136" s="2">
        <v>1</v>
      </c>
    </row>
    <row r="12137" spans="1:6" x14ac:dyDescent="0.25">
      <c r="A12137" s="1" t="str">
        <f>"63954"</f>
        <v>63954</v>
      </c>
      <c r="B12137" s="1" t="str">
        <f>"29023"</f>
        <v>29023</v>
      </c>
      <c r="C12137" s="2">
        <v>1</v>
      </c>
      <c r="D12137" s="2">
        <v>1</v>
      </c>
      <c r="E12137" s="2">
        <v>1</v>
      </c>
      <c r="F12137" s="2">
        <v>1</v>
      </c>
    </row>
    <row r="12138" spans="1:6" x14ac:dyDescent="0.25">
      <c r="A12138" s="1" t="str">
        <f>"64011"</f>
        <v>64011</v>
      </c>
      <c r="B12138" s="1" t="str">
        <f>"29107"</f>
        <v>29107</v>
      </c>
      <c r="C12138" s="2">
        <v>0.81823564239194702</v>
      </c>
      <c r="D12138" s="2">
        <v>0.94915254237288105</v>
      </c>
      <c r="E12138" s="2">
        <v>1</v>
      </c>
      <c r="F12138" s="2">
        <v>0.82416335791264805</v>
      </c>
    </row>
    <row r="12139" spans="1:6" x14ac:dyDescent="0.25">
      <c r="A12139" s="1" t="str">
        <f>"64011"</f>
        <v>64011</v>
      </c>
      <c r="B12139" s="1" t="str">
        <f>"29101"</f>
        <v>29101</v>
      </c>
      <c r="C12139" s="2">
        <v>0.18176435760805201</v>
      </c>
      <c r="D12139" s="2">
        <v>5.0847457627118599E-2</v>
      </c>
      <c r="E12139" s="2">
        <v>0</v>
      </c>
      <c r="F12139" s="2">
        <v>0.175836642087351</v>
      </c>
    </row>
    <row r="12140" spans="1:6" x14ac:dyDescent="0.25">
      <c r="A12140" s="1" t="str">
        <f>"63955"</f>
        <v>63955</v>
      </c>
      <c r="B12140" s="1" t="str">
        <f>"29181"</f>
        <v>29181</v>
      </c>
      <c r="C12140" s="2">
        <v>1</v>
      </c>
      <c r="D12140" s="2">
        <v>0</v>
      </c>
      <c r="E12140" s="2">
        <v>1</v>
      </c>
      <c r="F12140" s="2">
        <v>1</v>
      </c>
    </row>
    <row r="12141" spans="1:6" x14ac:dyDescent="0.25">
      <c r="A12141" s="1" t="str">
        <f>"63950"</f>
        <v>63950</v>
      </c>
      <c r="B12141" s="1" t="str">
        <f>"29223"</f>
        <v>29223</v>
      </c>
      <c r="C12141" s="2">
        <v>1</v>
      </c>
      <c r="D12141" s="2">
        <v>1</v>
      </c>
      <c r="E12141" s="2">
        <v>1</v>
      </c>
      <c r="F12141" s="2">
        <v>1</v>
      </c>
    </row>
    <row r="12142" spans="1:6" x14ac:dyDescent="0.25">
      <c r="A12142" s="1" t="str">
        <f>"64093"</f>
        <v>64093</v>
      </c>
      <c r="B12142" s="1" t="str">
        <f>"29101"</f>
        <v>29101</v>
      </c>
      <c r="C12142" s="2">
        <v>1</v>
      </c>
      <c r="D12142" s="2">
        <v>1</v>
      </c>
      <c r="E12142" s="2">
        <v>1</v>
      </c>
      <c r="F12142" s="2">
        <v>1</v>
      </c>
    </row>
    <row r="12143" spans="1:6" x14ac:dyDescent="0.25">
      <c r="A12143" s="1" t="str">
        <f>"64071"</f>
        <v>64071</v>
      </c>
      <c r="B12143" s="1" t="str">
        <f>"29101"</f>
        <v>29101</v>
      </c>
      <c r="C12143" s="2">
        <v>8.3565459610027808E-3</v>
      </c>
      <c r="D12143" s="2">
        <v>6.6666666666666596E-2</v>
      </c>
      <c r="E12143" s="2">
        <v>0</v>
      </c>
      <c r="F12143" s="2">
        <v>1.06666666666666E-2</v>
      </c>
    </row>
    <row r="12144" spans="1:6" x14ac:dyDescent="0.25">
      <c r="A12144" s="1" t="str">
        <f>"64071"</f>
        <v>64071</v>
      </c>
      <c r="B12144" s="1" t="str">
        <f>"29107"</f>
        <v>29107</v>
      </c>
      <c r="C12144" s="2">
        <v>0.99164345403899701</v>
      </c>
      <c r="D12144" s="2">
        <v>0.93333333333333302</v>
      </c>
      <c r="E12144" s="2">
        <v>1</v>
      </c>
      <c r="F12144" s="2">
        <v>0.98933333333333295</v>
      </c>
    </row>
    <row r="12145" spans="1:6" x14ac:dyDescent="0.25">
      <c r="A12145" s="1" t="str">
        <f>"64106"</f>
        <v>64106</v>
      </c>
      <c r="B12145" s="1" t="str">
        <f>"29095"</f>
        <v>29095</v>
      </c>
      <c r="C12145" s="2">
        <v>1</v>
      </c>
      <c r="D12145" s="2">
        <v>1</v>
      </c>
      <c r="E12145" s="2">
        <v>1</v>
      </c>
      <c r="F12145" s="2">
        <v>1</v>
      </c>
    </row>
    <row r="12146" spans="1:6" x14ac:dyDescent="0.25">
      <c r="A12146" s="1" t="str">
        <f>"64108"</f>
        <v>64108</v>
      </c>
      <c r="B12146" s="1" t="str">
        <f>"29095"</f>
        <v>29095</v>
      </c>
      <c r="C12146" s="2">
        <v>1</v>
      </c>
      <c r="D12146" s="2">
        <v>1</v>
      </c>
      <c r="E12146" s="2">
        <v>1</v>
      </c>
      <c r="F12146" s="2">
        <v>1</v>
      </c>
    </row>
    <row r="12147" spans="1:6" x14ac:dyDescent="0.25">
      <c r="A12147" s="1" t="str">
        <f>"64029"</f>
        <v>64029</v>
      </c>
      <c r="B12147" s="1" t="str">
        <f>"29095"</f>
        <v>29095</v>
      </c>
      <c r="C12147" s="2">
        <v>1</v>
      </c>
      <c r="D12147" s="2">
        <v>1</v>
      </c>
      <c r="E12147" s="2">
        <v>1</v>
      </c>
      <c r="F12147" s="2">
        <v>1</v>
      </c>
    </row>
    <row r="12148" spans="1:6" x14ac:dyDescent="0.25">
      <c r="A12148" s="1" t="str">
        <f>"64034"</f>
        <v>64034</v>
      </c>
      <c r="B12148" s="1" t="str">
        <f>"29037"</f>
        <v>29037</v>
      </c>
      <c r="C12148" s="2">
        <v>0.20899303356554699</v>
      </c>
      <c r="D12148" s="2">
        <v>0.180555555555555</v>
      </c>
      <c r="E12148" s="2">
        <v>0</v>
      </c>
      <c r="F12148" s="2">
        <v>0.206315144083384</v>
      </c>
    </row>
    <row r="12149" spans="1:6" x14ac:dyDescent="0.25">
      <c r="A12149" s="1" t="str">
        <f>"64034"</f>
        <v>64034</v>
      </c>
      <c r="B12149" s="1" t="str">
        <f>"29095"</f>
        <v>29095</v>
      </c>
      <c r="C12149" s="2">
        <v>0.79100696643445201</v>
      </c>
      <c r="D12149" s="2">
        <v>0.81944444444444398</v>
      </c>
      <c r="E12149" s="2">
        <v>1</v>
      </c>
      <c r="F12149" s="2">
        <v>0.79368485591661497</v>
      </c>
    </row>
    <row r="12150" spans="1:6" x14ac:dyDescent="0.25">
      <c r="A12150" s="1" t="str">
        <f>"64053"</f>
        <v>64053</v>
      </c>
      <c r="B12150" s="1" t="str">
        <f>"29095"</f>
        <v>29095</v>
      </c>
      <c r="C12150" s="2">
        <v>1</v>
      </c>
      <c r="D12150" s="2">
        <v>1</v>
      </c>
      <c r="E12150" s="2">
        <v>1</v>
      </c>
      <c r="F12150" s="2">
        <v>1</v>
      </c>
    </row>
    <row r="12151" spans="1:6" x14ac:dyDescent="0.25">
      <c r="A12151" s="1" t="str">
        <f>"64118"</f>
        <v>64118</v>
      </c>
      <c r="B12151" s="1" t="str">
        <f>"29165"</f>
        <v>29165</v>
      </c>
      <c r="C12151" s="2">
        <v>6.0624431645953302E-3</v>
      </c>
      <c r="D12151" s="2">
        <v>9.9009900990098989E-4</v>
      </c>
      <c r="E12151" s="2">
        <v>0</v>
      </c>
      <c r="F12151" s="2">
        <v>5.5644975856518697E-3</v>
      </c>
    </row>
    <row r="12152" spans="1:6" x14ac:dyDescent="0.25">
      <c r="A12152" s="1" t="str">
        <f>"64118"</f>
        <v>64118</v>
      </c>
      <c r="B12152" s="1" t="str">
        <f>"29047"</f>
        <v>29047</v>
      </c>
      <c r="C12152" s="2">
        <v>0.99393755683540397</v>
      </c>
      <c r="D12152" s="2">
        <v>0.99900990099009901</v>
      </c>
      <c r="E12152" s="2">
        <v>1</v>
      </c>
      <c r="F12152" s="2">
        <v>0.99443550241434797</v>
      </c>
    </row>
    <row r="12153" spans="1:6" x14ac:dyDescent="0.25">
      <c r="A12153" s="1" t="str">
        <f>"64421"</f>
        <v>64421</v>
      </c>
      <c r="B12153" s="1" t="str">
        <f>"29003"</f>
        <v>29003</v>
      </c>
      <c r="C12153" s="2">
        <v>1</v>
      </c>
      <c r="D12153" s="2">
        <v>1</v>
      </c>
      <c r="E12153" s="2">
        <v>1</v>
      </c>
      <c r="F12153" s="2">
        <v>1</v>
      </c>
    </row>
    <row r="12154" spans="1:6" x14ac:dyDescent="0.25">
      <c r="A12154" s="1" t="str">
        <f>"64426"</f>
        <v>64426</v>
      </c>
      <c r="B12154" s="1" t="str">
        <f>"29081"</f>
        <v>29081</v>
      </c>
      <c r="C12154" s="2">
        <v>1</v>
      </c>
      <c r="D12154" s="2">
        <v>1</v>
      </c>
      <c r="E12154" s="2">
        <v>1</v>
      </c>
      <c r="F12154" s="2">
        <v>1</v>
      </c>
    </row>
    <row r="12155" spans="1:6" x14ac:dyDescent="0.25">
      <c r="A12155" s="1" t="str">
        <f>"64431"</f>
        <v>64431</v>
      </c>
      <c r="B12155" s="1" t="str">
        <f>"29147"</f>
        <v>29147</v>
      </c>
      <c r="C12155" s="2">
        <v>1</v>
      </c>
      <c r="D12155" s="2">
        <v>1</v>
      </c>
      <c r="E12155" s="2">
        <v>1</v>
      </c>
      <c r="F12155" s="2">
        <v>1</v>
      </c>
    </row>
    <row r="12156" spans="1:6" x14ac:dyDescent="0.25">
      <c r="A12156" s="1" t="str">
        <f>"64434"</f>
        <v>64434</v>
      </c>
      <c r="B12156" s="1" t="str">
        <f>"29147"</f>
        <v>29147</v>
      </c>
      <c r="C12156" s="2">
        <v>1</v>
      </c>
      <c r="D12156" s="2">
        <v>1</v>
      </c>
      <c r="E12156" s="2">
        <v>1</v>
      </c>
      <c r="F12156" s="2">
        <v>1</v>
      </c>
    </row>
    <row r="12157" spans="1:6" x14ac:dyDescent="0.25">
      <c r="A12157" s="1" t="str">
        <f>"64442"</f>
        <v>64442</v>
      </c>
      <c r="B12157" s="1" t="str">
        <f>"29081"</f>
        <v>29081</v>
      </c>
      <c r="C12157" s="2">
        <v>1</v>
      </c>
      <c r="D12157" s="2">
        <v>1</v>
      </c>
      <c r="E12157" s="2">
        <v>1</v>
      </c>
      <c r="F12157" s="2">
        <v>1</v>
      </c>
    </row>
    <row r="12158" spans="1:6" x14ac:dyDescent="0.25">
      <c r="A12158" s="1" t="str">
        <f>"64125"</f>
        <v>64125</v>
      </c>
      <c r="B12158" s="1" t="str">
        <f>"29095"</f>
        <v>29095</v>
      </c>
      <c r="C12158" s="2">
        <v>1</v>
      </c>
      <c r="D12158" s="2">
        <v>1</v>
      </c>
      <c r="E12158" s="2">
        <v>1</v>
      </c>
      <c r="F12158" s="2">
        <v>1</v>
      </c>
    </row>
    <row r="12159" spans="1:6" x14ac:dyDescent="0.25">
      <c r="A12159" s="1" t="str">
        <f>"64485"</f>
        <v>64485</v>
      </c>
      <c r="B12159" s="1" t="str">
        <f>"29003"</f>
        <v>29003</v>
      </c>
      <c r="C12159" s="2">
        <v>1</v>
      </c>
      <c r="D12159" s="2">
        <v>1</v>
      </c>
      <c r="E12159" s="2">
        <v>1</v>
      </c>
      <c r="F12159" s="2">
        <v>1</v>
      </c>
    </row>
    <row r="12160" spans="1:6" x14ac:dyDescent="0.25">
      <c r="A12160" s="1" t="str">
        <f>"64490"</f>
        <v>64490</v>
      </c>
      <c r="B12160" s="1" t="str">
        <f>"29049"</f>
        <v>29049</v>
      </c>
      <c r="C12160" s="2">
        <v>0.29750271444082499</v>
      </c>
      <c r="D12160" s="2">
        <v>6.6666666666666596E-2</v>
      </c>
      <c r="E12160" s="2">
        <v>0</v>
      </c>
      <c r="F12160" s="2">
        <v>0.287200832466181</v>
      </c>
    </row>
    <row r="12161" spans="1:6" x14ac:dyDescent="0.25">
      <c r="A12161" s="1" t="str">
        <f>"64490"</f>
        <v>64490</v>
      </c>
      <c r="B12161" s="1" t="str">
        <f>"29021"</f>
        <v>29021</v>
      </c>
      <c r="C12161" s="2">
        <v>3.04017372421281E-2</v>
      </c>
      <c r="D12161" s="2">
        <v>3.3333333333333298E-2</v>
      </c>
      <c r="E12161" s="2">
        <v>0</v>
      </c>
      <c r="F12161" s="2">
        <v>3.0176899063475499E-2</v>
      </c>
    </row>
    <row r="12162" spans="1:6" x14ac:dyDescent="0.25">
      <c r="A12162" s="1" t="str">
        <f>"64490"</f>
        <v>64490</v>
      </c>
      <c r="B12162" s="1" t="str">
        <f>"29063"</f>
        <v>29063</v>
      </c>
      <c r="C12162" s="2">
        <v>0.67209554831704599</v>
      </c>
      <c r="D12162" s="2">
        <v>0.9</v>
      </c>
      <c r="E12162" s="2">
        <v>1</v>
      </c>
      <c r="F12162" s="2">
        <v>0.68262226847034302</v>
      </c>
    </row>
    <row r="12163" spans="1:6" x14ac:dyDescent="0.25">
      <c r="A12163" s="1" t="str">
        <f>"64504"</f>
        <v>64504</v>
      </c>
      <c r="B12163" s="1" t="str">
        <f>"29021"</f>
        <v>29021</v>
      </c>
      <c r="C12163" s="2">
        <v>1</v>
      </c>
      <c r="D12163" s="2">
        <v>1</v>
      </c>
      <c r="E12163" s="2">
        <v>1</v>
      </c>
      <c r="F12163" s="2">
        <v>1</v>
      </c>
    </row>
    <row r="12164" spans="1:6" x14ac:dyDescent="0.25">
      <c r="A12164" s="1" t="str">
        <f>"64493"</f>
        <v>64493</v>
      </c>
      <c r="B12164" s="1" t="str">
        <f>"29049"</f>
        <v>29049</v>
      </c>
      <c r="C12164" s="2">
        <v>1</v>
      </c>
      <c r="D12164" s="2">
        <v>1</v>
      </c>
      <c r="E12164" s="2">
        <v>1</v>
      </c>
      <c r="F12164" s="2">
        <v>1</v>
      </c>
    </row>
    <row r="12165" spans="1:6" x14ac:dyDescent="0.25">
      <c r="A12165" s="1" t="str">
        <f>"64468"</f>
        <v>64468</v>
      </c>
      <c r="B12165" s="1" t="str">
        <f>"29147"</f>
        <v>29147</v>
      </c>
      <c r="C12165" s="2">
        <v>1</v>
      </c>
      <c r="D12165" s="2">
        <v>1</v>
      </c>
      <c r="E12165" s="2">
        <v>1</v>
      </c>
      <c r="F12165" s="2">
        <v>1</v>
      </c>
    </row>
    <row r="12166" spans="1:6" x14ac:dyDescent="0.25">
      <c r="A12166" s="1" t="str">
        <f>"64620"</f>
        <v>64620</v>
      </c>
      <c r="B12166" s="1" t="str">
        <f>"29061"</f>
        <v>29061</v>
      </c>
      <c r="C12166" s="2">
        <v>1</v>
      </c>
      <c r="D12166" s="2">
        <v>1</v>
      </c>
      <c r="E12166" s="2">
        <v>1</v>
      </c>
      <c r="F12166" s="2">
        <v>1</v>
      </c>
    </row>
    <row r="12167" spans="1:6" x14ac:dyDescent="0.25">
      <c r="A12167" s="1" t="str">
        <f>"64622"</f>
        <v>64622</v>
      </c>
      <c r="B12167" s="1" t="str">
        <f>"29033"</f>
        <v>29033</v>
      </c>
      <c r="C12167" s="2">
        <v>1</v>
      </c>
      <c r="D12167" s="2">
        <v>1</v>
      </c>
      <c r="E12167" s="2">
        <v>1</v>
      </c>
      <c r="F12167" s="2">
        <v>1</v>
      </c>
    </row>
    <row r="12168" spans="1:6" x14ac:dyDescent="0.25">
      <c r="A12168" s="1" t="str">
        <f>"64640"</f>
        <v>64640</v>
      </c>
      <c r="B12168" s="1" t="str">
        <f>"29061"</f>
        <v>29061</v>
      </c>
      <c r="C12168" s="2">
        <v>1</v>
      </c>
      <c r="D12168" s="2">
        <v>1</v>
      </c>
      <c r="E12168" s="2">
        <v>1</v>
      </c>
      <c r="F12168" s="2">
        <v>1</v>
      </c>
    </row>
    <row r="12169" spans="1:6" x14ac:dyDescent="0.25">
      <c r="A12169" s="1" t="str">
        <f>"64656"</f>
        <v>64656</v>
      </c>
      <c r="B12169" s="1" t="str">
        <f>"29117"</f>
        <v>29117</v>
      </c>
      <c r="C12169" s="2">
        <v>1</v>
      </c>
      <c r="D12169" s="2">
        <v>1</v>
      </c>
      <c r="E12169" s="2">
        <v>1</v>
      </c>
      <c r="F12169" s="2">
        <v>1</v>
      </c>
    </row>
    <row r="12170" spans="1:6" x14ac:dyDescent="0.25">
      <c r="A12170" s="1" t="str">
        <f>"64136"</f>
        <v>64136</v>
      </c>
      <c r="B12170" s="1" t="str">
        <f>"29095"</f>
        <v>29095</v>
      </c>
      <c r="C12170" s="2">
        <v>1</v>
      </c>
      <c r="D12170" s="2">
        <v>1</v>
      </c>
      <c r="E12170" s="2">
        <v>1</v>
      </c>
      <c r="F12170" s="2">
        <v>1</v>
      </c>
    </row>
    <row r="12171" spans="1:6" x14ac:dyDescent="0.25">
      <c r="A12171" s="1" t="str">
        <f>"64139"</f>
        <v>64139</v>
      </c>
      <c r="B12171" s="1" t="str">
        <f>"29095"</f>
        <v>29095</v>
      </c>
      <c r="C12171" s="2">
        <v>1</v>
      </c>
      <c r="D12171" s="2">
        <v>1</v>
      </c>
      <c r="E12171" s="2">
        <v>1</v>
      </c>
      <c r="F12171" s="2">
        <v>1</v>
      </c>
    </row>
    <row r="12172" spans="1:6" x14ac:dyDescent="0.25">
      <c r="A12172" s="1" t="str">
        <f>"64150"</f>
        <v>64150</v>
      </c>
      <c r="B12172" s="1" t="str">
        <f>"29165"</f>
        <v>29165</v>
      </c>
      <c r="C12172" s="2">
        <v>1</v>
      </c>
      <c r="D12172" s="2">
        <v>0.913953488372093</v>
      </c>
      <c r="E12172" s="2">
        <v>0.980582524271844</v>
      </c>
      <c r="F12172" s="2">
        <v>0.983927871422971</v>
      </c>
    </row>
    <row r="12173" spans="1:6" x14ac:dyDescent="0.25">
      <c r="A12173" s="1" t="str">
        <f>"64150"</f>
        <v>64150</v>
      </c>
      <c r="B12173" s="1" t="str">
        <f>"29047"</f>
        <v>29047</v>
      </c>
      <c r="C12173" s="2">
        <v>0</v>
      </c>
      <c r="D12173" s="2">
        <v>8.6046511627906899E-2</v>
      </c>
      <c r="E12173" s="2">
        <v>1.94174757281553E-2</v>
      </c>
      <c r="F12173" s="2">
        <v>1.60721285770286E-2</v>
      </c>
    </row>
    <row r="12174" spans="1:6" x14ac:dyDescent="0.25">
      <c r="A12174" s="1" t="str">
        <f>"64154"</f>
        <v>64154</v>
      </c>
      <c r="B12174" s="1" t="str">
        <f>"29165"</f>
        <v>29165</v>
      </c>
      <c r="C12174" s="2">
        <v>1</v>
      </c>
      <c r="D12174" s="2">
        <v>1</v>
      </c>
      <c r="E12174" s="2">
        <v>1</v>
      </c>
      <c r="F12174" s="2">
        <v>1</v>
      </c>
    </row>
    <row r="12175" spans="1:6" x14ac:dyDescent="0.25">
      <c r="A12175" s="1" t="str">
        <f>"64728"</f>
        <v>64728</v>
      </c>
      <c r="B12175" s="1" t="str">
        <f>"29011"</f>
        <v>29011</v>
      </c>
      <c r="C12175" s="2">
        <v>2.4647887323943601E-2</v>
      </c>
      <c r="D12175" s="2">
        <v>0.125</v>
      </c>
      <c r="E12175" s="2">
        <v>0</v>
      </c>
      <c r="F12175" s="2">
        <v>2.7210884353741398E-2</v>
      </c>
    </row>
    <row r="12176" spans="1:6" x14ac:dyDescent="0.25">
      <c r="A12176" s="1" t="str">
        <f>"64728"</f>
        <v>64728</v>
      </c>
      <c r="B12176" s="1" t="str">
        <f>"29217"</f>
        <v>29217</v>
      </c>
      <c r="C12176" s="2">
        <v>0.97535211267605604</v>
      </c>
      <c r="D12176" s="2">
        <v>0.875</v>
      </c>
      <c r="E12176" s="2">
        <v>1</v>
      </c>
      <c r="F12176" s="2">
        <v>0.97278911564625803</v>
      </c>
    </row>
    <row r="12177" spans="1:6" x14ac:dyDescent="0.25">
      <c r="A12177" s="1" t="str">
        <f>"64664"</f>
        <v>64664</v>
      </c>
      <c r="B12177" s="1" t="str">
        <f>"29117"</f>
        <v>29117</v>
      </c>
      <c r="C12177" s="2">
        <v>1</v>
      </c>
      <c r="D12177" s="2">
        <v>1</v>
      </c>
      <c r="E12177" s="2">
        <v>1</v>
      </c>
      <c r="F12177" s="2">
        <v>1</v>
      </c>
    </row>
    <row r="12178" spans="1:6" x14ac:dyDescent="0.25">
      <c r="A12178" s="1" t="str">
        <f>"64701"</f>
        <v>64701</v>
      </c>
      <c r="B12178" s="1" t="str">
        <f>"29037"</f>
        <v>29037</v>
      </c>
      <c r="C12178" s="2">
        <v>1</v>
      </c>
      <c r="D12178" s="2">
        <v>1</v>
      </c>
      <c r="E12178" s="2">
        <v>1</v>
      </c>
      <c r="F12178" s="2">
        <v>1</v>
      </c>
    </row>
    <row r="12179" spans="1:6" x14ac:dyDescent="0.25">
      <c r="A12179" s="1" t="str">
        <f>"64676"</f>
        <v>64676</v>
      </c>
      <c r="B12179" s="1" t="str">
        <f>"29041"</f>
        <v>29041</v>
      </c>
      <c r="C12179" s="2">
        <v>1</v>
      </c>
      <c r="D12179" s="2">
        <v>1</v>
      </c>
      <c r="E12179" s="2">
        <v>1</v>
      </c>
      <c r="F12179" s="2">
        <v>1</v>
      </c>
    </row>
    <row r="12180" spans="1:6" x14ac:dyDescent="0.25">
      <c r="A12180" s="1" t="str">
        <f>"64680"</f>
        <v>64680</v>
      </c>
      <c r="B12180" s="1" t="str">
        <f>"29033"</f>
        <v>29033</v>
      </c>
      <c r="C12180" s="2">
        <v>0</v>
      </c>
      <c r="D12180" s="2">
        <v>1</v>
      </c>
      <c r="E12180" s="2">
        <v>0</v>
      </c>
      <c r="F12180" s="2">
        <v>1</v>
      </c>
    </row>
    <row r="12181" spans="1:6" x14ac:dyDescent="0.25">
      <c r="A12181" s="1" t="str">
        <f>"64848"</f>
        <v>64848</v>
      </c>
      <c r="B12181" s="1" t="str">
        <f>"29109"</f>
        <v>29109</v>
      </c>
      <c r="C12181" s="2">
        <v>0.80602006688963201</v>
      </c>
      <c r="D12181" s="2">
        <v>0.42857142857142799</v>
      </c>
      <c r="E12181" s="2">
        <v>0</v>
      </c>
      <c r="F12181" s="2">
        <v>0.79478827361563498</v>
      </c>
    </row>
    <row r="12182" spans="1:6" x14ac:dyDescent="0.25">
      <c r="A12182" s="1" t="str">
        <f>"64848"</f>
        <v>64848</v>
      </c>
      <c r="B12182" s="1" t="str">
        <f>"29097"</f>
        <v>29097</v>
      </c>
      <c r="C12182" s="2">
        <v>0.19397993311036699</v>
      </c>
      <c r="D12182" s="2">
        <v>0.57142857142857095</v>
      </c>
      <c r="E12182" s="2">
        <v>1</v>
      </c>
      <c r="F12182" s="2">
        <v>0.205211726384364</v>
      </c>
    </row>
    <row r="12183" spans="1:6" x14ac:dyDescent="0.25">
      <c r="A12183" s="1" t="str">
        <f>"64849"</f>
        <v>64849</v>
      </c>
      <c r="B12183" s="1" t="str">
        <f>"29097"</f>
        <v>29097</v>
      </c>
      <c r="C12183" s="2">
        <v>0</v>
      </c>
      <c r="D12183" s="2">
        <v>0</v>
      </c>
      <c r="E12183" s="2">
        <v>1</v>
      </c>
      <c r="F12183" s="2">
        <v>1</v>
      </c>
    </row>
    <row r="12184" spans="1:6" x14ac:dyDescent="0.25">
      <c r="A12184" s="1" t="str">
        <f>"64740"</f>
        <v>64740</v>
      </c>
      <c r="B12184" s="1" t="str">
        <f>"29185"</f>
        <v>29185</v>
      </c>
      <c r="C12184" s="2">
        <v>0.170542635658914</v>
      </c>
      <c r="D12184" s="2">
        <v>0.157894736842105</v>
      </c>
      <c r="E12184" s="2">
        <v>0.2</v>
      </c>
      <c r="F12184" s="2">
        <v>0.170464135021097</v>
      </c>
    </row>
    <row r="12185" spans="1:6" x14ac:dyDescent="0.25">
      <c r="A12185" s="1" t="str">
        <f>"64740"</f>
        <v>64740</v>
      </c>
      <c r="B12185" s="1" t="str">
        <f>"29083"</f>
        <v>29083</v>
      </c>
      <c r="C12185" s="2">
        <v>0.82945736434108497</v>
      </c>
      <c r="D12185" s="2">
        <v>0.84210526315789402</v>
      </c>
      <c r="E12185" s="2">
        <v>0.8</v>
      </c>
      <c r="F12185" s="2">
        <v>0.82953586497890197</v>
      </c>
    </row>
    <row r="12186" spans="1:6" x14ac:dyDescent="0.25">
      <c r="A12186" s="1" t="str">
        <f>"64741"</f>
        <v>64741</v>
      </c>
      <c r="B12186" s="1" t="str">
        <f>"29217"</f>
        <v>29217</v>
      </c>
      <c r="C12186" s="2">
        <v>1</v>
      </c>
      <c r="D12186" s="2">
        <v>1</v>
      </c>
      <c r="E12186" s="2">
        <v>1</v>
      </c>
      <c r="F12186" s="2">
        <v>1</v>
      </c>
    </row>
    <row r="12187" spans="1:6" x14ac:dyDescent="0.25">
      <c r="A12187" s="1" t="str">
        <f>"65051"</f>
        <v>65051</v>
      </c>
      <c r="B12187" s="1" t="str">
        <f>"29151"</f>
        <v>29151</v>
      </c>
      <c r="C12187" s="2">
        <v>1</v>
      </c>
      <c r="D12187" s="2">
        <v>1</v>
      </c>
      <c r="E12187" s="2">
        <v>1</v>
      </c>
      <c r="F12187" s="2">
        <v>1</v>
      </c>
    </row>
    <row r="12188" spans="1:6" x14ac:dyDescent="0.25">
      <c r="A12188" s="1" t="str">
        <f>"65010"</f>
        <v>65010</v>
      </c>
      <c r="B12188" s="1" t="str">
        <f>"29019"</f>
        <v>29019</v>
      </c>
      <c r="C12188" s="2">
        <v>1</v>
      </c>
      <c r="D12188" s="2">
        <v>1</v>
      </c>
      <c r="E12188" s="2">
        <v>1</v>
      </c>
      <c r="F12188" s="2">
        <v>1</v>
      </c>
    </row>
    <row r="12189" spans="1:6" x14ac:dyDescent="0.25">
      <c r="A12189" s="1" t="str">
        <f>"65084"</f>
        <v>65084</v>
      </c>
      <c r="B12189" s="1" t="str">
        <f>"29135"</f>
        <v>29135</v>
      </c>
      <c r="C12189" s="2">
        <v>3.08988764044943E-3</v>
      </c>
      <c r="D12189" s="2">
        <v>0</v>
      </c>
      <c r="E12189" s="2">
        <v>0</v>
      </c>
      <c r="F12189" s="2">
        <v>2.8075548749361902E-3</v>
      </c>
    </row>
    <row r="12190" spans="1:6" x14ac:dyDescent="0.25">
      <c r="A12190" s="1" t="str">
        <f>"65084"</f>
        <v>65084</v>
      </c>
      <c r="B12190" s="1" t="str">
        <f>"29141"</f>
        <v>29141</v>
      </c>
      <c r="C12190" s="2">
        <v>0.99691011235954996</v>
      </c>
      <c r="D12190" s="2">
        <v>1</v>
      </c>
      <c r="E12190" s="2">
        <v>1</v>
      </c>
      <c r="F12190" s="2">
        <v>0.997192445125063</v>
      </c>
    </row>
    <row r="12191" spans="1:6" x14ac:dyDescent="0.25">
      <c r="A12191" s="1" t="str">
        <f>"65065"</f>
        <v>65065</v>
      </c>
      <c r="B12191" s="1" t="str">
        <f>"29029"</f>
        <v>29029</v>
      </c>
      <c r="C12191" s="2">
        <v>0.96400187003272497</v>
      </c>
      <c r="D12191" s="2">
        <v>0.94879999999999998</v>
      </c>
      <c r="E12191" s="2">
        <v>0.96657381615598803</v>
      </c>
      <c r="F12191" s="2">
        <v>0.96174931472713598</v>
      </c>
    </row>
    <row r="12192" spans="1:6" x14ac:dyDescent="0.25">
      <c r="A12192" s="1" t="str">
        <f>"65065"</f>
        <v>65065</v>
      </c>
      <c r="B12192" s="1" t="str">
        <f>"29131"</f>
        <v>29131</v>
      </c>
      <c r="C12192" s="2">
        <v>3.5998129967274403E-2</v>
      </c>
      <c r="D12192" s="2">
        <v>5.1200000000000002E-2</v>
      </c>
      <c r="E12192" s="2">
        <v>3.3426183844011102E-2</v>
      </c>
      <c r="F12192" s="2">
        <v>3.82506852728631E-2</v>
      </c>
    </row>
    <row r="12193" spans="1:6" x14ac:dyDescent="0.25">
      <c r="A12193" s="1" t="str">
        <f>"65081"</f>
        <v>65081</v>
      </c>
      <c r="B12193" s="1" t="str">
        <f>"29141"</f>
        <v>29141</v>
      </c>
      <c r="C12193" s="2">
        <v>3.9525691699604702E-2</v>
      </c>
      <c r="D12193" s="2">
        <v>0</v>
      </c>
      <c r="E12193" s="2">
        <v>0</v>
      </c>
      <c r="F12193" s="2">
        <v>3.5893754486719297E-2</v>
      </c>
    </row>
    <row r="12194" spans="1:6" x14ac:dyDescent="0.25">
      <c r="A12194" s="1" t="str">
        <f>"65081"</f>
        <v>65081</v>
      </c>
      <c r="B12194" s="1" t="str">
        <f>"29053"</f>
        <v>29053</v>
      </c>
      <c r="C12194" s="2">
        <v>3.3992094861660001E-2</v>
      </c>
      <c r="D12194" s="2">
        <v>0</v>
      </c>
      <c r="E12194" s="2">
        <v>0</v>
      </c>
      <c r="F12194" s="2">
        <v>3.0868628858578599E-2</v>
      </c>
    </row>
    <row r="12195" spans="1:6" x14ac:dyDescent="0.25">
      <c r="A12195" s="1" t="str">
        <f>"65081"</f>
        <v>65081</v>
      </c>
      <c r="B12195" s="1" t="str">
        <f>"29135"</f>
        <v>29135</v>
      </c>
      <c r="C12195" s="2">
        <v>0.92648221343873505</v>
      </c>
      <c r="D12195" s="2">
        <v>1</v>
      </c>
      <c r="E12195" s="2">
        <v>1</v>
      </c>
      <c r="F12195" s="2">
        <v>0.93323761665470195</v>
      </c>
    </row>
    <row r="12196" spans="1:6" x14ac:dyDescent="0.25">
      <c r="A12196" s="1" t="str">
        <f>"65082"</f>
        <v>65082</v>
      </c>
      <c r="B12196" s="1" t="str">
        <f>"29131"</f>
        <v>29131</v>
      </c>
      <c r="C12196" s="2">
        <v>1</v>
      </c>
      <c r="D12196" s="2">
        <v>1</v>
      </c>
      <c r="E12196" s="2">
        <v>1</v>
      </c>
      <c r="F12196" s="2">
        <v>1</v>
      </c>
    </row>
    <row r="12197" spans="1:6" x14ac:dyDescent="0.25">
      <c r="A12197" s="1" t="str">
        <f>"65055"</f>
        <v>65055</v>
      </c>
      <c r="B12197" s="1" t="str">
        <f>"29135"</f>
        <v>29135</v>
      </c>
      <c r="C12197" s="2">
        <v>0</v>
      </c>
      <c r="D12197" s="2">
        <v>0</v>
      </c>
      <c r="E12197" s="2">
        <v>1</v>
      </c>
      <c r="F12197" s="2">
        <v>1</v>
      </c>
    </row>
    <row r="12198" spans="1:6" x14ac:dyDescent="0.25">
      <c r="A12198" s="1" t="str">
        <f>"64763"</f>
        <v>64763</v>
      </c>
      <c r="B12198" s="1" t="str">
        <f>"29185"</f>
        <v>29185</v>
      </c>
      <c r="C12198" s="2">
        <v>1</v>
      </c>
      <c r="D12198" s="2">
        <v>1</v>
      </c>
      <c r="E12198" s="2">
        <v>1</v>
      </c>
      <c r="F12198" s="2">
        <v>1</v>
      </c>
    </row>
    <row r="12199" spans="1:6" x14ac:dyDescent="0.25">
      <c r="A12199" s="1" t="str">
        <f>"64772"</f>
        <v>64772</v>
      </c>
      <c r="B12199" s="1" t="str">
        <f>"29217"</f>
        <v>29217</v>
      </c>
      <c r="C12199" s="2">
        <v>1</v>
      </c>
      <c r="D12199" s="2">
        <v>1</v>
      </c>
      <c r="E12199" s="2">
        <v>1</v>
      </c>
      <c r="F12199" s="2">
        <v>1</v>
      </c>
    </row>
    <row r="12200" spans="1:6" x14ac:dyDescent="0.25">
      <c r="A12200" s="1" t="str">
        <f>"64804"</f>
        <v>64804</v>
      </c>
      <c r="B12200" s="1" t="str">
        <f>"29097"</f>
        <v>29097</v>
      </c>
      <c r="C12200" s="2">
        <v>0.54419498953797396</v>
      </c>
      <c r="D12200" s="2">
        <v>0.57133798351299903</v>
      </c>
      <c r="E12200" s="2">
        <v>0.60040160642570195</v>
      </c>
      <c r="F12200" s="2">
        <v>0.54777811519384501</v>
      </c>
    </row>
    <row r="12201" spans="1:6" x14ac:dyDescent="0.25">
      <c r="A12201" s="1" t="str">
        <f>"64804"</f>
        <v>64804</v>
      </c>
      <c r="B12201" s="1" t="str">
        <f>"29145"</f>
        <v>29145</v>
      </c>
      <c r="C12201" s="2">
        <v>0.45580501046202498</v>
      </c>
      <c r="D12201" s="2">
        <v>0.42866201648699997</v>
      </c>
      <c r="E12201" s="2">
        <v>0.399598393574297</v>
      </c>
      <c r="F12201" s="2">
        <v>0.452221884806154</v>
      </c>
    </row>
    <row r="12202" spans="1:6" x14ac:dyDescent="0.25">
      <c r="A12202" s="1" t="str">
        <f>"64832"</f>
        <v>64832</v>
      </c>
      <c r="B12202" s="1" t="str">
        <f>"29097"</f>
        <v>29097</v>
      </c>
      <c r="C12202" s="2">
        <v>0.86464088397789995</v>
      </c>
      <c r="D12202" s="2">
        <v>1</v>
      </c>
      <c r="E12202" s="2">
        <v>1</v>
      </c>
      <c r="F12202" s="2">
        <v>0.87037037037037002</v>
      </c>
    </row>
    <row r="12203" spans="1:6" x14ac:dyDescent="0.25">
      <c r="A12203" s="1" t="str">
        <f>"64832"</f>
        <v>64832</v>
      </c>
      <c r="B12203" s="1" t="str">
        <f>"29011"</f>
        <v>29011</v>
      </c>
      <c r="C12203" s="2">
        <v>0.13535911602209899</v>
      </c>
      <c r="D12203" s="2">
        <v>0</v>
      </c>
      <c r="E12203" s="2">
        <v>0</v>
      </c>
      <c r="F12203" s="2">
        <v>0.12962962962962901</v>
      </c>
    </row>
    <row r="12204" spans="1:6" x14ac:dyDescent="0.25">
      <c r="A12204" s="1" t="str">
        <f>"65105"</f>
        <v>65105</v>
      </c>
      <c r="B12204" s="1" t="str">
        <f>"29051"</f>
        <v>29051</v>
      </c>
      <c r="C12204" s="2">
        <v>0</v>
      </c>
      <c r="D12204" s="2">
        <v>0</v>
      </c>
      <c r="E12204" s="2">
        <v>1</v>
      </c>
      <c r="F12204" s="2">
        <v>1</v>
      </c>
    </row>
    <row r="12205" spans="1:6" x14ac:dyDescent="0.25">
      <c r="A12205" s="1" t="str">
        <f>"65351"</f>
        <v>65351</v>
      </c>
      <c r="B12205" s="1" t="str">
        <f>"29107"</f>
        <v>29107</v>
      </c>
      <c r="C12205" s="2">
        <v>3.3277870216306101E-3</v>
      </c>
      <c r="D12205" s="2">
        <v>0</v>
      </c>
      <c r="E12205" s="2">
        <v>0</v>
      </c>
      <c r="F12205" s="2">
        <v>2.90697674418604E-3</v>
      </c>
    </row>
    <row r="12206" spans="1:6" x14ac:dyDescent="0.25">
      <c r="A12206" s="1" t="str">
        <f>"65351"</f>
        <v>65351</v>
      </c>
      <c r="B12206" s="1" t="str">
        <f>"29159"</f>
        <v>29159</v>
      </c>
      <c r="C12206" s="2">
        <v>6.5723793677204601E-2</v>
      </c>
      <c r="D12206" s="2">
        <v>2.09790209790209E-2</v>
      </c>
      <c r="E12206" s="2">
        <v>0</v>
      </c>
      <c r="F12206" s="2">
        <v>5.95930232558139E-2</v>
      </c>
    </row>
    <row r="12207" spans="1:6" x14ac:dyDescent="0.25">
      <c r="A12207" s="1" t="str">
        <f>"65351"</f>
        <v>65351</v>
      </c>
      <c r="B12207" s="1" t="str">
        <f>"29101"</f>
        <v>29101</v>
      </c>
      <c r="C12207" s="2">
        <v>8.31946755407653E-3</v>
      </c>
      <c r="D12207" s="2">
        <v>0</v>
      </c>
      <c r="E12207" s="2">
        <v>0</v>
      </c>
      <c r="F12207" s="2">
        <v>7.2674418604651101E-3</v>
      </c>
    </row>
    <row r="12208" spans="1:6" x14ac:dyDescent="0.25">
      <c r="A12208" s="1" t="str">
        <f>"65351"</f>
        <v>65351</v>
      </c>
      <c r="B12208" s="1" t="str">
        <f>"29195"</f>
        <v>29195</v>
      </c>
      <c r="C12208" s="2">
        <v>0.92262895174708803</v>
      </c>
      <c r="D12208" s="2">
        <v>0.97902097902097895</v>
      </c>
      <c r="E12208" s="2">
        <v>1</v>
      </c>
      <c r="F12208" s="2">
        <v>0.93023255813953398</v>
      </c>
    </row>
    <row r="12209" spans="1:6" x14ac:dyDescent="0.25">
      <c r="A12209" s="1" t="str">
        <f>"65441"</f>
        <v>65441</v>
      </c>
      <c r="B12209" s="1" t="str">
        <f>"29221"</f>
        <v>29221</v>
      </c>
      <c r="C12209" s="2">
        <v>6.6293585880327105E-2</v>
      </c>
      <c r="D12209" s="2">
        <v>1.13636363636363E-2</v>
      </c>
      <c r="E12209" s="2">
        <v>1.12359550561797E-2</v>
      </c>
      <c r="F12209" s="2">
        <v>6.2399999999999997E-2</v>
      </c>
    </row>
    <row r="12210" spans="1:6" x14ac:dyDescent="0.25">
      <c r="A12210" s="1" t="str">
        <f>"65441"</f>
        <v>65441</v>
      </c>
      <c r="B12210" s="1" t="str">
        <f>"29073"</f>
        <v>29073</v>
      </c>
      <c r="C12210" s="2">
        <v>4.3047783039173402E-4</v>
      </c>
      <c r="D12210" s="2">
        <v>0</v>
      </c>
      <c r="E12210" s="2">
        <v>0</v>
      </c>
      <c r="F12210" s="2">
        <v>4.0000000000000002E-4</v>
      </c>
    </row>
    <row r="12211" spans="1:6" x14ac:dyDescent="0.25">
      <c r="A12211" s="1" t="str">
        <f>"65441"</f>
        <v>65441</v>
      </c>
      <c r="B12211" s="1" t="str">
        <f>"29071"</f>
        <v>29071</v>
      </c>
      <c r="C12211" s="2">
        <v>1.2053379250968501E-2</v>
      </c>
      <c r="D12211" s="2">
        <v>1.13636363636363E-2</v>
      </c>
      <c r="E12211" s="2">
        <v>0</v>
      </c>
      <c r="F12211" s="2">
        <v>1.1599999999999999E-2</v>
      </c>
    </row>
    <row r="12212" spans="1:6" x14ac:dyDescent="0.25">
      <c r="A12212" s="1" t="str">
        <f>"65441"</f>
        <v>65441</v>
      </c>
      <c r="B12212" s="1" t="str">
        <f>"29055"</f>
        <v>29055</v>
      </c>
      <c r="C12212" s="2">
        <v>0.92122255703831202</v>
      </c>
      <c r="D12212" s="2">
        <v>0.97727272727272696</v>
      </c>
      <c r="E12212" s="2">
        <v>0.98876404494381998</v>
      </c>
      <c r="F12212" s="2">
        <v>0.92559999999999998</v>
      </c>
    </row>
    <row r="12213" spans="1:6" x14ac:dyDescent="0.25">
      <c r="A12213" s="1" t="str">
        <f>"65339"</f>
        <v>65339</v>
      </c>
      <c r="B12213" s="1" t="str">
        <f>"29195"</f>
        <v>29195</v>
      </c>
      <c r="C12213" s="2">
        <v>1</v>
      </c>
      <c r="D12213" s="2">
        <v>1</v>
      </c>
      <c r="E12213" s="2">
        <v>1</v>
      </c>
      <c r="F12213" s="2">
        <v>1</v>
      </c>
    </row>
    <row r="12214" spans="1:6" x14ac:dyDescent="0.25">
      <c r="A12214" s="1" t="str">
        <f>"65350"</f>
        <v>65350</v>
      </c>
      <c r="B12214" s="1" t="str">
        <f>"29159"</f>
        <v>29159</v>
      </c>
      <c r="C12214" s="2">
        <v>0.92741935483870896</v>
      </c>
      <c r="D12214" s="2">
        <v>1</v>
      </c>
      <c r="E12214" s="2">
        <v>0.88888888888888795</v>
      </c>
      <c r="F12214" s="2">
        <v>0.92772667542706899</v>
      </c>
    </row>
    <row r="12215" spans="1:6" x14ac:dyDescent="0.25">
      <c r="A12215" s="1" t="str">
        <f>"65350"</f>
        <v>65350</v>
      </c>
      <c r="B12215" s="1" t="str">
        <f>"29053"</f>
        <v>29053</v>
      </c>
      <c r="C12215" s="2">
        <v>6.7204301075268801E-3</v>
      </c>
      <c r="D12215" s="2">
        <v>0</v>
      </c>
      <c r="E12215" s="2">
        <v>0</v>
      </c>
      <c r="F12215" s="2">
        <v>6.5703022339027497E-3</v>
      </c>
    </row>
    <row r="12216" spans="1:6" x14ac:dyDescent="0.25">
      <c r="A12216" s="1" t="str">
        <f>"65350"</f>
        <v>65350</v>
      </c>
      <c r="B12216" s="1" t="str">
        <f>"29141"</f>
        <v>29141</v>
      </c>
      <c r="C12216" s="2">
        <v>6.5860215053763396E-2</v>
      </c>
      <c r="D12216" s="2">
        <v>0</v>
      </c>
      <c r="E12216" s="2">
        <v>0.11111111111111099</v>
      </c>
      <c r="F12216" s="2">
        <v>6.57030223390275E-2</v>
      </c>
    </row>
    <row r="12217" spans="1:6" x14ac:dyDescent="0.25">
      <c r="A12217" s="1" t="str">
        <f>"65470"</f>
        <v>65470</v>
      </c>
      <c r="B12217" s="1" t="str">
        <f>"29215"</f>
        <v>29215</v>
      </c>
      <c r="C12217" s="2">
        <v>6.6115702479338798E-3</v>
      </c>
      <c r="D12217" s="2">
        <v>0</v>
      </c>
      <c r="E12217" s="2">
        <v>0</v>
      </c>
      <c r="F12217" s="2">
        <v>6.4516129032258004E-3</v>
      </c>
    </row>
    <row r="12218" spans="1:6" x14ac:dyDescent="0.25">
      <c r="A12218" s="1" t="str">
        <f>"65470"</f>
        <v>65470</v>
      </c>
      <c r="B12218" s="1" t="str">
        <f>"29229"</f>
        <v>29229</v>
      </c>
      <c r="C12218" s="2">
        <v>9.7520661157024693E-2</v>
      </c>
      <c r="D12218" s="2">
        <v>0.14285714285714199</v>
      </c>
      <c r="E12218" s="2">
        <v>0</v>
      </c>
      <c r="F12218" s="2">
        <v>9.8387096774193494E-2</v>
      </c>
    </row>
    <row r="12219" spans="1:6" x14ac:dyDescent="0.25">
      <c r="A12219" s="1" t="str">
        <f>"65470"</f>
        <v>65470</v>
      </c>
      <c r="B12219" s="1" t="str">
        <f>"29105"</f>
        <v>29105</v>
      </c>
      <c r="C12219" s="2">
        <v>0.89586776859504103</v>
      </c>
      <c r="D12219" s="2">
        <v>0.85714285714285698</v>
      </c>
      <c r="E12219" s="2">
        <v>1</v>
      </c>
      <c r="F12219" s="2">
        <v>0.89516129032257996</v>
      </c>
    </row>
    <row r="12220" spans="1:6" x14ac:dyDescent="0.25">
      <c r="A12220" s="1" t="str">
        <f>"65484"</f>
        <v>65484</v>
      </c>
      <c r="B12220" s="1" t="str">
        <f>"29215"</f>
        <v>29215</v>
      </c>
      <c r="C12220" s="2">
        <v>1</v>
      </c>
      <c r="D12220" s="2">
        <v>1</v>
      </c>
      <c r="E12220" s="2">
        <v>1</v>
      </c>
      <c r="F12220" s="2">
        <v>1</v>
      </c>
    </row>
    <row r="12221" spans="1:6" x14ac:dyDescent="0.25">
      <c r="A12221" s="1" t="str">
        <f>"65237"</f>
        <v>65237</v>
      </c>
      <c r="B12221" s="1" t="str">
        <f>"29053"</f>
        <v>29053</v>
      </c>
      <c r="C12221" s="2">
        <v>1</v>
      </c>
      <c r="D12221" s="2">
        <v>1</v>
      </c>
      <c r="E12221" s="2">
        <v>1</v>
      </c>
      <c r="F12221" s="2">
        <v>1</v>
      </c>
    </row>
    <row r="12222" spans="1:6" x14ac:dyDescent="0.25">
      <c r="A12222" s="1" t="str">
        <f>"65244"</f>
        <v>65244</v>
      </c>
      <c r="B12222" s="1" t="str">
        <f>"29175"</f>
        <v>29175</v>
      </c>
      <c r="C12222" s="2">
        <v>0.97986577181208001</v>
      </c>
      <c r="D12222" s="2">
        <v>0.97916666666666596</v>
      </c>
      <c r="E12222" s="2">
        <v>0.66666666666666596</v>
      </c>
      <c r="F12222" s="2">
        <v>0.97707736389684796</v>
      </c>
    </row>
    <row r="12223" spans="1:6" x14ac:dyDescent="0.25">
      <c r="A12223" s="1" t="str">
        <f>"65244"</f>
        <v>65244</v>
      </c>
      <c r="B12223" s="1" t="str">
        <f>"29041"</f>
        <v>29041</v>
      </c>
      <c r="C12223" s="2">
        <v>2.0134228187919399E-2</v>
      </c>
      <c r="D12223" s="2">
        <v>2.0833333333333301E-2</v>
      </c>
      <c r="E12223" s="2">
        <v>0.33333333333333298</v>
      </c>
      <c r="F12223" s="2">
        <v>2.2922636103151799E-2</v>
      </c>
    </row>
    <row r="12224" spans="1:6" x14ac:dyDescent="0.25">
      <c r="A12224" s="1" t="str">
        <f>"65248"</f>
        <v>65248</v>
      </c>
      <c r="B12224" s="1" t="str">
        <f>"29089"</f>
        <v>29089</v>
      </c>
      <c r="C12224" s="2">
        <v>1</v>
      </c>
      <c r="D12224" s="2">
        <v>1</v>
      </c>
      <c r="E12224" s="2">
        <v>1</v>
      </c>
      <c r="F12224" s="2">
        <v>1</v>
      </c>
    </row>
    <row r="12225" spans="1:6" x14ac:dyDescent="0.25">
      <c r="A12225" s="1" t="str">
        <f>"65250"</f>
        <v>65250</v>
      </c>
      <c r="B12225" s="1" t="str">
        <f>"29089"</f>
        <v>29089</v>
      </c>
      <c r="C12225" s="2">
        <v>1</v>
      </c>
      <c r="D12225" s="2">
        <v>1</v>
      </c>
      <c r="E12225" s="2">
        <v>1</v>
      </c>
      <c r="F12225" s="2">
        <v>1</v>
      </c>
    </row>
    <row r="12226" spans="1:6" x14ac:dyDescent="0.25">
      <c r="A12226" s="1" t="str">
        <f>"65259"</f>
        <v>65259</v>
      </c>
      <c r="B12226" s="1" t="str">
        <f>"29175"</f>
        <v>29175</v>
      </c>
      <c r="C12226" s="2">
        <v>1</v>
      </c>
      <c r="D12226" s="2">
        <v>1</v>
      </c>
      <c r="E12226" s="2">
        <v>1</v>
      </c>
      <c r="F12226" s="2">
        <v>1</v>
      </c>
    </row>
    <row r="12227" spans="1:6" x14ac:dyDescent="0.25">
      <c r="A12227" s="1" t="str">
        <f>"65263"</f>
        <v>65263</v>
      </c>
      <c r="B12227" s="1" t="str">
        <f>"29175"</f>
        <v>29175</v>
      </c>
      <c r="C12227" s="2">
        <v>3.5087719298245598E-2</v>
      </c>
      <c r="D12227" s="2">
        <v>0</v>
      </c>
      <c r="E12227" s="2">
        <v>0</v>
      </c>
      <c r="F12227" s="2">
        <v>3.4151547491995699E-2</v>
      </c>
    </row>
    <row r="12228" spans="1:6" x14ac:dyDescent="0.25">
      <c r="A12228" s="1" t="str">
        <f>"65263"</f>
        <v>65263</v>
      </c>
      <c r="B12228" s="1" t="str">
        <f>"29137"</f>
        <v>29137</v>
      </c>
      <c r="C12228" s="2">
        <v>0.96491228070175405</v>
      </c>
      <c r="D12228" s="2">
        <v>1</v>
      </c>
      <c r="E12228" s="2">
        <v>1</v>
      </c>
      <c r="F12228" s="2">
        <v>0.965848452508004</v>
      </c>
    </row>
    <row r="12229" spans="1:6" x14ac:dyDescent="0.25">
      <c r="A12229" s="1" t="str">
        <f>"65582"</f>
        <v>65582</v>
      </c>
      <c r="B12229" s="1" t="str">
        <f>"29125"</f>
        <v>29125</v>
      </c>
      <c r="C12229" s="2">
        <v>0.98958333333333304</v>
      </c>
      <c r="D12229" s="2">
        <v>1</v>
      </c>
      <c r="E12229" s="2">
        <v>1</v>
      </c>
      <c r="F12229" s="2">
        <v>0.99310344827586206</v>
      </c>
    </row>
    <row r="12230" spans="1:6" x14ac:dyDescent="0.25">
      <c r="A12230" s="1" t="str">
        <f>"65582"</f>
        <v>65582</v>
      </c>
      <c r="B12230" s="1" t="str">
        <f>"29151"</f>
        <v>29151</v>
      </c>
      <c r="C12230" s="2">
        <v>1.04166666666666E-2</v>
      </c>
      <c r="D12230" s="2">
        <v>0</v>
      </c>
      <c r="E12230" s="2">
        <v>0</v>
      </c>
      <c r="F12230" s="2">
        <v>6.8965517241379301E-3</v>
      </c>
    </row>
    <row r="12231" spans="1:6" x14ac:dyDescent="0.25">
      <c r="A12231" s="1" t="str">
        <f>"65541"</f>
        <v>65541</v>
      </c>
      <c r="B12231" s="1" t="str">
        <f>"29215"</f>
        <v>29215</v>
      </c>
      <c r="C12231" s="2">
        <v>5.2083333333333296E-3</v>
      </c>
      <c r="D12231" s="2">
        <v>0</v>
      </c>
      <c r="E12231" s="2">
        <v>0</v>
      </c>
      <c r="F12231" s="2">
        <v>5.1282051282051204E-3</v>
      </c>
    </row>
    <row r="12232" spans="1:6" x14ac:dyDescent="0.25">
      <c r="A12232" s="1" t="str">
        <f>"65541"</f>
        <v>65541</v>
      </c>
      <c r="B12232" s="1" t="str">
        <f>"29065"</f>
        <v>29065</v>
      </c>
      <c r="C12232" s="2">
        <v>0.99479166666666596</v>
      </c>
      <c r="D12232" s="2">
        <v>1</v>
      </c>
      <c r="E12232" s="2">
        <v>1</v>
      </c>
      <c r="F12232" s="2">
        <v>0.994871794871794</v>
      </c>
    </row>
    <row r="12233" spans="1:6" x14ac:dyDescent="0.25">
      <c r="A12233" s="1" t="str">
        <f>"65682"</f>
        <v>65682</v>
      </c>
      <c r="B12233" s="1" t="str">
        <f>"29057"</f>
        <v>29057</v>
      </c>
      <c r="C12233" s="2">
        <v>0.955719557195571</v>
      </c>
      <c r="D12233" s="2">
        <v>1</v>
      </c>
      <c r="E12233" s="2">
        <v>1</v>
      </c>
      <c r="F12233" s="2">
        <v>0.95719381688466099</v>
      </c>
    </row>
    <row r="12234" spans="1:6" x14ac:dyDescent="0.25">
      <c r="A12234" s="1" t="str">
        <f>"65682"</f>
        <v>65682</v>
      </c>
      <c r="B12234" s="1" t="str">
        <f>"29109"</f>
        <v>29109</v>
      </c>
      <c r="C12234" s="2">
        <v>4.4280442804428E-2</v>
      </c>
      <c r="D12234" s="2">
        <v>0</v>
      </c>
      <c r="E12234" s="2">
        <v>0</v>
      </c>
      <c r="F12234" s="2">
        <v>4.2806183115338799E-2</v>
      </c>
    </row>
    <row r="12235" spans="1:6" x14ac:dyDescent="0.25">
      <c r="A12235" s="1" t="str">
        <f>"65705"</f>
        <v>65705</v>
      </c>
      <c r="B12235" s="1" t="str">
        <f>"29109"</f>
        <v>29109</v>
      </c>
      <c r="C12235" s="2">
        <v>0.91007000538502902</v>
      </c>
      <c r="D12235" s="2">
        <v>1</v>
      </c>
      <c r="E12235" s="2">
        <v>0.94444444444444398</v>
      </c>
      <c r="F12235" s="2">
        <v>0.91349124613800203</v>
      </c>
    </row>
    <row r="12236" spans="1:6" x14ac:dyDescent="0.25">
      <c r="A12236" s="1" t="str">
        <f>"65705"</f>
        <v>65705</v>
      </c>
      <c r="B12236" s="1" t="str">
        <f>"29043"</f>
        <v>29043</v>
      </c>
      <c r="C12236" s="2">
        <v>2.1540118470651502E-3</v>
      </c>
      <c r="D12236" s="2">
        <v>0</v>
      </c>
      <c r="E12236" s="2">
        <v>0</v>
      </c>
      <c r="F12236" s="2">
        <v>2.0597322348094699E-3</v>
      </c>
    </row>
    <row r="12237" spans="1:6" x14ac:dyDescent="0.25">
      <c r="A12237" s="1" t="str">
        <f>"65705"</f>
        <v>65705</v>
      </c>
      <c r="B12237" s="1" t="str">
        <f>"29209"</f>
        <v>29209</v>
      </c>
      <c r="C12237" s="2">
        <v>8.77759827679052E-2</v>
      </c>
      <c r="D12237" s="2">
        <v>0</v>
      </c>
      <c r="E12237" s="2">
        <v>5.5555555555555497E-2</v>
      </c>
      <c r="F12237" s="2">
        <v>8.4449021627188398E-2</v>
      </c>
    </row>
    <row r="12238" spans="1:6" x14ac:dyDescent="0.25">
      <c r="A12238" s="1" t="str">
        <f>"65706"</f>
        <v>65706</v>
      </c>
      <c r="B12238" s="1" t="str">
        <f>"29229"</f>
        <v>29229</v>
      </c>
      <c r="C12238" s="2">
        <v>1.3542795232935999E-4</v>
      </c>
      <c r="D12238" s="2">
        <v>0</v>
      </c>
      <c r="E12238" s="2">
        <v>0</v>
      </c>
      <c r="F12238" s="2">
        <v>1.09229929000546E-4</v>
      </c>
    </row>
    <row r="12239" spans="1:6" x14ac:dyDescent="0.25">
      <c r="A12239" s="1" t="str">
        <f>"65706"</f>
        <v>65706</v>
      </c>
      <c r="B12239" s="1" t="str">
        <f>"29225"</f>
        <v>29225</v>
      </c>
      <c r="C12239" s="2">
        <v>0.99986457204766999</v>
      </c>
      <c r="D12239" s="2">
        <v>1</v>
      </c>
      <c r="E12239" s="2">
        <v>1</v>
      </c>
      <c r="F12239" s="2">
        <v>0.99989077007099902</v>
      </c>
    </row>
    <row r="12240" spans="1:6" x14ac:dyDescent="0.25">
      <c r="A12240" s="1" t="str">
        <f>"65584"</f>
        <v>65584</v>
      </c>
      <c r="B12240" s="1" t="str">
        <f>"29169"</f>
        <v>29169</v>
      </c>
      <c r="C12240" s="2">
        <v>1</v>
      </c>
      <c r="D12240" s="2">
        <v>1</v>
      </c>
      <c r="E12240" s="2">
        <v>1</v>
      </c>
      <c r="F12240" s="2">
        <v>1</v>
      </c>
    </row>
    <row r="12241" spans="1:6" x14ac:dyDescent="0.25">
      <c r="A12241" s="1" t="str">
        <f>"65601"</f>
        <v>65601</v>
      </c>
      <c r="B12241" s="1" t="str">
        <f>"29057"</f>
        <v>29057</v>
      </c>
      <c r="C12241" s="2">
        <v>0.29237288135593198</v>
      </c>
      <c r="D12241" s="2">
        <v>0.2</v>
      </c>
      <c r="E12241" s="2">
        <v>0</v>
      </c>
      <c r="F12241" s="2">
        <v>0.287784679089026</v>
      </c>
    </row>
    <row r="12242" spans="1:6" x14ac:dyDescent="0.25">
      <c r="A12242" s="1" t="str">
        <f>"65601"</f>
        <v>65601</v>
      </c>
      <c r="B12242" s="1" t="str">
        <f>"29039"</f>
        <v>29039</v>
      </c>
      <c r="C12242" s="2">
        <v>6.3559322033898301E-3</v>
      </c>
      <c r="D12242" s="2">
        <v>0</v>
      </c>
      <c r="E12242" s="2">
        <v>0</v>
      </c>
      <c r="F12242" s="2">
        <v>6.2111801242236003E-3</v>
      </c>
    </row>
    <row r="12243" spans="1:6" x14ac:dyDescent="0.25">
      <c r="A12243" s="1" t="str">
        <f>"65601"</f>
        <v>65601</v>
      </c>
      <c r="B12243" s="1" t="str">
        <f>"29167"</f>
        <v>29167</v>
      </c>
      <c r="C12243" s="2">
        <v>0.70127118644067699</v>
      </c>
      <c r="D12243" s="2">
        <v>0.8</v>
      </c>
      <c r="E12243" s="2">
        <v>1</v>
      </c>
      <c r="F12243" s="2">
        <v>0.706004140786749</v>
      </c>
    </row>
    <row r="12244" spans="1:6" x14ac:dyDescent="0.25">
      <c r="A12244" s="1" t="str">
        <f>"65589"</f>
        <v>65589</v>
      </c>
      <c r="B12244" s="1" t="str">
        <f>"29215"</f>
        <v>29215</v>
      </c>
      <c r="C12244" s="2">
        <v>1</v>
      </c>
      <c r="D12244" s="2">
        <v>1</v>
      </c>
      <c r="E12244" s="2">
        <v>0</v>
      </c>
      <c r="F12244" s="2">
        <v>1</v>
      </c>
    </row>
    <row r="12245" spans="1:6" x14ac:dyDescent="0.25">
      <c r="A12245" s="1" t="str">
        <f>"65740"</f>
        <v>65740</v>
      </c>
      <c r="B12245" s="1" t="str">
        <f>"29213"</f>
        <v>29213</v>
      </c>
      <c r="C12245" s="2">
        <v>1</v>
      </c>
      <c r="D12245" s="2">
        <v>1</v>
      </c>
      <c r="E12245" s="2">
        <v>1</v>
      </c>
      <c r="F12245" s="2">
        <v>1</v>
      </c>
    </row>
    <row r="12246" spans="1:6" x14ac:dyDescent="0.25">
      <c r="A12246" s="1" t="str">
        <f>"65752"</f>
        <v>65752</v>
      </c>
      <c r="B12246" s="1" t="str">
        <f>"29109"</f>
        <v>29109</v>
      </c>
      <c r="C12246" s="2">
        <v>0.124444444444444</v>
      </c>
      <c r="D12246" s="2">
        <v>0</v>
      </c>
      <c r="E12246" s="2">
        <v>0</v>
      </c>
      <c r="F12246" s="2">
        <v>0.123348017621145</v>
      </c>
    </row>
    <row r="12247" spans="1:6" x14ac:dyDescent="0.25">
      <c r="A12247" s="1" t="str">
        <f>"65752"</f>
        <v>65752</v>
      </c>
      <c r="B12247" s="1" t="str">
        <f>"29057"</f>
        <v>29057</v>
      </c>
      <c r="C12247" s="2">
        <v>0.87555555555555498</v>
      </c>
      <c r="D12247" s="2">
        <v>1</v>
      </c>
      <c r="E12247" s="2">
        <v>1</v>
      </c>
      <c r="F12247" s="2">
        <v>0.876651982378854</v>
      </c>
    </row>
    <row r="12248" spans="1:6" x14ac:dyDescent="0.25">
      <c r="A12248" s="1" t="str">
        <f>"65732"</f>
        <v>65732</v>
      </c>
      <c r="B12248" s="1" t="str">
        <f>"29059"</f>
        <v>29059</v>
      </c>
      <c r="C12248" s="2">
        <v>3.3973412112259897E-2</v>
      </c>
      <c r="D12248" s="2">
        <v>0</v>
      </c>
      <c r="E12248" s="2">
        <v>0</v>
      </c>
      <c r="F12248" s="2">
        <v>3.2716927453769501E-2</v>
      </c>
    </row>
    <row r="12249" spans="1:6" x14ac:dyDescent="0.25">
      <c r="A12249" s="1" t="str">
        <f>"65732"</f>
        <v>65732</v>
      </c>
      <c r="B12249" s="1" t="str">
        <f>"29085"</f>
        <v>29085</v>
      </c>
      <c r="C12249" s="2">
        <v>0.96602658788773998</v>
      </c>
      <c r="D12249" s="2">
        <v>1</v>
      </c>
      <c r="E12249" s="2">
        <v>1</v>
      </c>
      <c r="F12249" s="2">
        <v>0.96728307254623003</v>
      </c>
    </row>
    <row r="12250" spans="1:6" x14ac:dyDescent="0.25">
      <c r="A12250" s="1" t="str">
        <f>"65713"</f>
        <v>65713</v>
      </c>
      <c r="B12250" s="1" t="str">
        <f>"29225"</f>
        <v>29225</v>
      </c>
      <c r="C12250" s="2">
        <v>0.90748189863234097</v>
      </c>
      <c r="D12250" s="2">
        <v>1</v>
      </c>
      <c r="E12250" s="2">
        <v>1</v>
      </c>
      <c r="F12250" s="2">
        <v>0.90880253766851704</v>
      </c>
    </row>
    <row r="12251" spans="1:6" x14ac:dyDescent="0.25">
      <c r="A12251" s="1" t="str">
        <f>"65713"</f>
        <v>65713</v>
      </c>
      <c r="B12251" s="1" t="str">
        <f>"29229"</f>
        <v>29229</v>
      </c>
      <c r="C12251" s="2">
        <v>9.0909090909090898E-2</v>
      </c>
      <c r="D12251" s="2">
        <v>0</v>
      </c>
      <c r="E12251" s="2">
        <v>0</v>
      </c>
      <c r="F12251" s="2">
        <v>8.9611419508326698E-2</v>
      </c>
    </row>
    <row r="12252" spans="1:6" x14ac:dyDescent="0.25">
      <c r="A12252" s="1" t="str">
        <f>"65713"</f>
        <v>65713</v>
      </c>
      <c r="B12252" s="1" t="str">
        <f>"29105"</f>
        <v>29105</v>
      </c>
      <c r="C12252" s="2">
        <v>1.6090104585679799E-3</v>
      </c>
      <c r="D12252" s="2">
        <v>0</v>
      </c>
      <c r="E12252" s="2">
        <v>0</v>
      </c>
      <c r="F12252" s="2">
        <v>1.58604282315622E-3</v>
      </c>
    </row>
    <row r="12253" spans="1:6" x14ac:dyDescent="0.25">
      <c r="A12253" s="1" t="str">
        <f>"65728"</f>
        <v>65728</v>
      </c>
      <c r="B12253" s="1" t="str">
        <f>"29043"</f>
        <v>29043</v>
      </c>
      <c r="C12253" s="2">
        <v>0.5</v>
      </c>
      <c r="D12253" s="2">
        <v>0</v>
      </c>
      <c r="E12253" s="2">
        <v>0</v>
      </c>
      <c r="F12253" s="2">
        <v>0.476190476190476</v>
      </c>
    </row>
    <row r="12254" spans="1:6" x14ac:dyDescent="0.25">
      <c r="A12254" s="1" t="str">
        <f>"65728"</f>
        <v>65728</v>
      </c>
      <c r="B12254" s="1" t="str">
        <f>"29209"</f>
        <v>29209</v>
      </c>
      <c r="C12254" s="2">
        <v>0.5</v>
      </c>
      <c r="D12254" s="2">
        <v>0</v>
      </c>
      <c r="E12254" s="2">
        <v>1</v>
      </c>
      <c r="F12254" s="2">
        <v>0.52380952380952295</v>
      </c>
    </row>
    <row r="12255" spans="1:6" x14ac:dyDescent="0.25">
      <c r="A12255" s="1" t="str">
        <f>"65785"</f>
        <v>65785</v>
      </c>
      <c r="B12255" s="1" t="str">
        <f>"29185"</f>
        <v>29185</v>
      </c>
      <c r="C12255" s="2">
        <v>3.60880548538433E-3</v>
      </c>
      <c r="D12255" s="2">
        <v>0</v>
      </c>
      <c r="E12255" s="2">
        <v>1.5873015873015799E-2</v>
      </c>
      <c r="F12255" s="2">
        <v>3.6460059661915802E-3</v>
      </c>
    </row>
    <row r="12256" spans="1:6" x14ac:dyDescent="0.25">
      <c r="A12256" s="1" t="str">
        <f>"65785"</f>
        <v>65785</v>
      </c>
      <c r="B12256" s="1" t="str">
        <f>"29057"</f>
        <v>29057</v>
      </c>
      <c r="C12256" s="2">
        <v>5.0523276795380696E-3</v>
      </c>
      <c r="D12256" s="2">
        <v>0</v>
      </c>
      <c r="E12256" s="2">
        <v>0</v>
      </c>
      <c r="F12256" s="2">
        <v>4.6403712296983696E-3</v>
      </c>
    </row>
    <row r="12257" spans="1:6" x14ac:dyDescent="0.25">
      <c r="A12257" s="1" t="str">
        <f>"65785"</f>
        <v>65785</v>
      </c>
      <c r="B12257" s="1" t="str">
        <f>"29039"</f>
        <v>29039</v>
      </c>
      <c r="C12257" s="2">
        <v>0.99133886683507699</v>
      </c>
      <c r="D12257" s="2">
        <v>1</v>
      </c>
      <c r="E12257" s="2">
        <v>0.98412698412698396</v>
      </c>
      <c r="F12257" s="2">
        <v>0.99171362280411002</v>
      </c>
    </row>
    <row r="12258" spans="1:6" x14ac:dyDescent="0.25">
      <c r="A12258" s="1" t="str">
        <f>"65765"</f>
        <v>65765</v>
      </c>
      <c r="B12258" s="1" t="str">
        <f>"29077"</f>
        <v>29077</v>
      </c>
      <c r="C12258" s="2">
        <v>0</v>
      </c>
      <c r="D12258" s="2">
        <v>0</v>
      </c>
      <c r="E12258" s="2">
        <v>1</v>
      </c>
      <c r="F12258" s="2">
        <v>1</v>
      </c>
    </row>
    <row r="12259" spans="1:6" x14ac:dyDescent="0.25">
      <c r="A12259" s="1" t="str">
        <f>"65766"</f>
        <v>65766</v>
      </c>
      <c r="B12259" s="1" t="str">
        <f>"29153"</f>
        <v>29153</v>
      </c>
      <c r="C12259" s="2">
        <v>1</v>
      </c>
      <c r="D12259" s="2">
        <v>1</v>
      </c>
      <c r="E12259" s="2">
        <v>1</v>
      </c>
      <c r="F12259" s="2">
        <v>1</v>
      </c>
    </row>
    <row r="12260" spans="1:6" x14ac:dyDescent="0.25">
      <c r="A12260" s="1" t="str">
        <f>"65616"</f>
        <v>65616</v>
      </c>
      <c r="B12260" s="1" t="str">
        <f>"29213"</f>
        <v>29213</v>
      </c>
      <c r="C12260" s="2">
        <v>0.92216966256701305</v>
      </c>
      <c r="D12260" s="2">
        <v>0.97021943573667702</v>
      </c>
      <c r="E12260" s="2">
        <v>0.89045936395759695</v>
      </c>
      <c r="F12260" s="2">
        <v>0.92660832181790198</v>
      </c>
    </row>
    <row r="12261" spans="1:6" x14ac:dyDescent="0.25">
      <c r="A12261" s="1" t="str">
        <f>"65616"</f>
        <v>65616</v>
      </c>
      <c r="B12261" s="1" t="str">
        <f>"29209"</f>
        <v>29209</v>
      </c>
      <c r="C12261" s="2">
        <v>7.7830337432986396E-2</v>
      </c>
      <c r="D12261" s="2">
        <v>2.97805642633228E-2</v>
      </c>
      <c r="E12261" s="2">
        <v>0.109540636042402</v>
      </c>
      <c r="F12261" s="2">
        <v>7.3391678182097297E-2</v>
      </c>
    </row>
    <row r="12262" spans="1:6" x14ac:dyDescent="0.25">
      <c r="A12262" s="1" t="str">
        <f>"65625"</f>
        <v>65625</v>
      </c>
      <c r="B12262" s="1" t="str">
        <f>"29009"</f>
        <v>29009</v>
      </c>
      <c r="C12262" s="2">
        <v>1</v>
      </c>
      <c r="D12262" s="2">
        <v>1</v>
      </c>
      <c r="E12262" s="2">
        <v>1</v>
      </c>
      <c r="F12262" s="2">
        <v>1</v>
      </c>
    </row>
    <row r="12263" spans="1:6" x14ac:dyDescent="0.25">
      <c r="A12263" s="1" t="str">
        <f>"65627"</f>
        <v>65627</v>
      </c>
      <c r="B12263" s="1" t="str">
        <f>"29213"</f>
        <v>29213</v>
      </c>
      <c r="C12263" s="2">
        <v>1</v>
      </c>
      <c r="D12263" s="2">
        <v>1</v>
      </c>
      <c r="E12263" s="2">
        <v>1</v>
      </c>
      <c r="F12263" s="2">
        <v>1</v>
      </c>
    </row>
    <row r="12264" spans="1:6" x14ac:dyDescent="0.25">
      <c r="A12264" s="1" t="str">
        <f>"65632"</f>
        <v>65632</v>
      </c>
      <c r="B12264" s="1" t="str">
        <f>"29059"</f>
        <v>29059</v>
      </c>
      <c r="C12264" s="2">
        <v>0.23107049608354999</v>
      </c>
      <c r="D12264" s="2">
        <v>0.17647058823529399</v>
      </c>
      <c r="E12264" s="2">
        <v>7.69230769230769E-2</v>
      </c>
      <c r="F12264" s="2">
        <v>0.22862571247624999</v>
      </c>
    </row>
    <row r="12265" spans="1:6" x14ac:dyDescent="0.25">
      <c r="A12265" s="1" t="str">
        <f>"65632"</f>
        <v>65632</v>
      </c>
      <c r="B12265" s="1" t="str">
        <f>"29105"</f>
        <v>29105</v>
      </c>
      <c r="C12265" s="2">
        <v>0.54373368146213996</v>
      </c>
      <c r="D12265" s="2">
        <v>0.73529411764705799</v>
      </c>
      <c r="E12265" s="2">
        <v>0.69230769230769196</v>
      </c>
      <c r="F12265" s="2">
        <v>0.54908169727675704</v>
      </c>
    </row>
    <row r="12266" spans="1:6" x14ac:dyDescent="0.25">
      <c r="A12266" s="1" t="str">
        <f>"65632"</f>
        <v>65632</v>
      </c>
      <c r="B12266" s="1" t="str">
        <f>"29225"</f>
        <v>29225</v>
      </c>
      <c r="C12266" s="2">
        <v>0.225195822454308</v>
      </c>
      <c r="D12266" s="2">
        <v>8.8235294117646995E-2</v>
      </c>
      <c r="E12266" s="2">
        <v>0.23076923076923</v>
      </c>
      <c r="F12266" s="2">
        <v>0.222292590246991</v>
      </c>
    </row>
    <row r="12267" spans="1:6" x14ac:dyDescent="0.25">
      <c r="A12267" s="1" t="str">
        <f>"65638"</f>
        <v>65638</v>
      </c>
      <c r="B12267" s="1" t="str">
        <f>"29153"</f>
        <v>29153</v>
      </c>
      <c r="C12267" s="2">
        <v>0.17142857142857101</v>
      </c>
      <c r="D12267" s="2">
        <v>0</v>
      </c>
      <c r="E12267" s="2">
        <v>0</v>
      </c>
      <c r="F12267" s="2">
        <v>0.170454545454545</v>
      </c>
    </row>
    <row r="12268" spans="1:6" x14ac:dyDescent="0.25">
      <c r="A12268" s="1" t="str">
        <f>"65638"</f>
        <v>65638</v>
      </c>
      <c r="B12268" s="1" t="str">
        <f>"29067"</f>
        <v>29067</v>
      </c>
      <c r="C12268" s="2">
        <v>0.82857142857142796</v>
      </c>
      <c r="D12268" s="2">
        <v>1</v>
      </c>
      <c r="E12268" s="2">
        <v>1</v>
      </c>
      <c r="F12268" s="2">
        <v>0.82954545454545403</v>
      </c>
    </row>
    <row r="12269" spans="1:6" x14ac:dyDescent="0.25">
      <c r="A12269" s="1" t="str">
        <f>"65650"</f>
        <v>65650</v>
      </c>
      <c r="B12269" s="1" t="str">
        <f>"29167"</f>
        <v>29167</v>
      </c>
      <c r="C12269" s="2">
        <v>1</v>
      </c>
      <c r="D12269" s="2">
        <v>1</v>
      </c>
      <c r="E12269" s="2">
        <v>1</v>
      </c>
      <c r="F12269" s="2">
        <v>1</v>
      </c>
    </row>
    <row r="12270" spans="1:6" x14ac:dyDescent="0.25">
      <c r="A12270" s="1" t="str">
        <f>"65667"</f>
        <v>65667</v>
      </c>
      <c r="B12270" s="1" t="str">
        <f>"29229"</f>
        <v>29229</v>
      </c>
      <c r="C12270" s="2">
        <v>0.99610389610389605</v>
      </c>
      <c r="D12270" s="2">
        <v>1</v>
      </c>
      <c r="E12270" s="2">
        <v>1</v>
      </c>
      <c r="F12270" s="2">
        <v>0.996214511041009</v>
      </c>
    </row>
    <row r="12271" spans="1:6" x14ac:dyDescent="0.25">
      <c r="A12271" s="1" t="str">
        <f>"65667"</f>
        <v>65667</v>
      </c>
      <c r="B12271" s="1" t="str">
        <f>"29225"</f>
        <v>29225</v>
      </c>
      <c r="C12271" s="2">
        <v>3.89610389610389E-3</v>
      </c>
      <c r="D12271" s="2">
        <v>0</v>
      </c>
      <c r="E12271" s="2">
        <v>0</v>
      </c>
      <c r="F12271" s="2">
        <v>3.7854889589905298E-3</v>
      </c>
    </row>
    <row r="12272" spans="1:6" x14ac:dyDescent="0.25">
      <c r="A12272" s="1" t="str">
        <f>"65668"</f>
        <v>65668</v>
      </c>
      <c r="B12272" s="1" t="str">
        <f>"29085"</f>
        <v>29085</v>
      </c>
      <c r="C12272" s="2">
        <v>1</v>
      </c>
      <c r="D12272" s="2">
        <v>1</v>
      </c>
      <c r="E12272" s="2">
        <v>1</v>
      </c>
      <c r="F12272" s="2">
        <v>1</v>
      </c>
    </row>
    <row r="12273" spans="1:6" x14ac:dyDescent="0.25">
      <c r="A12273" s="1" t="str">
        <f>"65669"</f>
        <v>65669</v>
      </c>
      <c r="B12273" s="1" t="str">
        <f>"29043"</f>
        <v>29043</v>
      </c>
      <c r="C12273" s="2">
        <v>0.88004032258064502</v>
      </c>
      <c r="D12273" s="2">
        <v>1</v>
      </c>
      <c r="E12273" s="2">
        <v>0.875</v>
      </c>
      <c r="F12273" s="2">
        <v>0.88315481986368005</v>
      </c>
    </row>
    <row r="12274" spans="1:6" x14ac:dyDescent="0.25">
      <c r="A12274" s="1" t="str">
        <f>"65669"</f>
        <v>65669</v>
      </c>
      <c r="B12274" s="1" t="str">
        <f>"29209"</f>
        <v>29209</v>
      </c>
      <c r="C12274" s="2">
        <v>0.119959677419354</v>
      </c>
      <c r="D12274" s="2">
        <v>0</v>
      </c>
      <c r="E12274" s="2">
        <v>0.125</v>
      </c>
      <c r="F12274" s="2">
        <v>0.116845180136319</v>
      </c>
    </row>
    <row r="12275" spans="1:6" x14ac:dyDescent="0.25">
      <c r="A12275" s="1" t="str">
        <f>"65654"</f>
        <v>65654</v>
      </c>
      <c r="B12275" s="1" t="str">
        <f>"29109"</f>
        <v>29109</v>
      </c>
      <c r="C12275" s="2">
        <v>1</v>
      </c>
      <c r="D12275" s="2">
        <v>1</v>
      </c>
      <c r="E12275" s="2">
        <v>1</v>
      </c>
      <c r="F12275" s="2">
        <v>1</v>
      </c>
    </row>
    <row r="12276" spans="1:6" x14ac:dyDescent="0.25">
      <c r="A12276" s="1" t="str">
        <f>"65788"</f>
        <v>65788</v>
      </c>
      <c r="B12276" s="1" t="str">
        <f>"29091"</f>
        <v>29091</v>
      </c>
      <c r="C12276" s="2">
        <v>1</v>
      </c>
      <c r="D12276" s="2">
        <v>1</v>
      </c>
      <c r="E12276" s="2">
        <v>1</v>
      </c>
      <c r="F12276" s="2">
        <v>1</v>
      </c>
    </row>
    <row r="12277" spans="1:6" x14ac:dyDescent="0.25">
      <c r="A12277" s="1" t="str">
        <f>"65802"</f>
        <v>65802</v>
      </c>
      <c r="B12277" s="1" t="str">
        <f>"29077"</f>
        <v>29077</v>
      </c>
      <c r="C12277" s="2">
        <v>1</v>
      </c>
      <c r="D12277" s="2">
        <v>1</v>
      </c>
      <c r="E12277" s="2">
        <v>1</v>
      </c>
      <c r="F12277" s="2">
        <v>1</v>
      </c>
    </row>
    <row r="12278" spans="1:6" x14ac:dyDescent="0.25">
      <c r="A12278" s="1" t="str">
        <f>"65806"</f>
        <v>65806</v>
      </c>
      <c r="B12278" s="1" t="str">
        <f>"29077"</f>
        <v>29077</v>
      </c>
      <c r="C12278" s="2">
        <v>1</v>
      </c>
      <c r="D12278" s="2">
        <v>1</v>
      </c>
      <c r="E12278" s="2">
        <v>1</v>
      </c>
      <c r="F12278" s="2">
        <v>1</v>
      </c>
    </row>
    <row r="12279" spans="1:6" x14ac:dyDescent="0.25">
      <c r="A12279" s="1" t="str">
        <f>"66073"</f>
        <v>66073</v>
      </c>
      <c r="B12279" s="1" t="str">
        <f>"20087"</f>
        <v>20087</v>
      </c>
      <c r="C12279" s="2">
        <v>1</v>
      </c>
      <c r="D12279" s="2">
        <v>1</v>
      </c>
      <c r="E12279" s="2">
        <v>1</v>
      </c>
      <c r="F12279" s="2">
        <v>1</v>
      </c>
    </row>
    <row r="12280" spans="1:6" x14ac:dyDescent="0.25">
      <c r="A12280" s="1" t="str">
        <f>"66076"</f>
        <v>66076</v>
      </c>
      <c r="B12280" s="1" t="str">
        <f>"20059"</f>
        <v>20059</v>
      </c>
      <c r="C12280" s="2">
        <v>1</v>
      </c>
      <c r="D12280" s="2">
        <v>1</v>
      </c>
      <c r="E12280" s="2">
        <v>1</v>
      </c>
      <c r="F12280" s="2">
        <v>1</v>
      </c>
    </row>
    <row r="12281" spans="1:6" x14ac:dyDescent="0.25">
      <c r="A12281" s="1" t="str">
        <f>"66079"</f>
        <v>66079</v>
      </c>
      <c r="B12281" s="1" t="str">
        <f>"20059"</f>
        <v>20059</v>
      </c>
      <c r="C12281" s="2">
        <v>0.97593582887700503</v>
      </c>
      <c r="D12281" s="2">
        <v>1</v>
      </c>
      <c r="E12281" s="2">
        <v>1</v>
      </c>
      <c r="F12281" s="2">
        <v>0.9765625</v>
      </c>
    </row>
    <row r="12282" spans="1:6" x14ac:dyDescent="0.25">
      <c r="A12282" s="1" t="str">
        <f>"66079"</f>
        <v>66079</v>
      </c>
      <c r="B12282" s="1" t="str">
        <f>"20121"</f>
        <v>20121</v>
      </c>
      <c r="C12282" s="2">
        <v>2.4064171122994599E-2</v>
      </c>
      <c r="D12282" s="2">
        <v>0</v>
      </c>
      <c r="E12282" s="2">
        <v>0</v>
      </c>
      <c r="F12282" s="2">
        <v>2.34375E-2</v>
      </c>
    </row>
    <row r="12283" spans="1:6" x14ac:dyDescent="0.25">
      <c r="A12283" s="1" t="str">
        <f>"66085"</f>
        <v>66085</v>
      </c>
      <c r="B12283" s="1" t="str">
        <f>"20091"</f>
        <v>20091</v>
      </c>
      <c r="C12283" s="2">
        <v>1</v>
      </c>
      <c r="D12283" s="2">
        <v>1</v>
      </c>
      <c r="E12283" s="2">
        <v>1</v>
      </c>
      <c r="F12283" s="2">
        <v>1</v>
      </c>
    </row>
    <row r="12284" spans="1:6" x14ac:dyDescent="0.25">
      <c r="A12284" s="1" t="str">
        <f>"66090"</f>
        <v>66090</v>
      </c>
      <c r="B12284" s="1" t="str">
        <f>"20043"</f>
        <v>20043</v>
      </c>
      <c r="C12284" s="2">
        <v>1</v>
      </c>
      <c r="D12284" s="2">
        <v>1</v>
      </c>
      <c r="E12284" s="2">
        <v>1</v>
      </c>
      <c r="F12284" s="2">
        <v>1</v>
      </c>
    </row>
    <row r="12285" spans="1:6" x14ac:dyDescent="0.25">
      <c r="A12285" s="1" t="str">
        <f>"66103"</f>
        <v>66103</v>
      </c>
      <c r="B12285" s="1" t="str">
        <f>"20209"</f>
        <v>20209</v>
      </c>
      <c r="C12285" s="2">
        <v>1</v>
      </c>
      <c r="D12285" s="2">
        <v>1</v>
      </c>
      <c r="E12285" s="2">
        <v>1</v>
      </c>
      <c r="F12285" s="2">
        <v>1</v>
      </c>
    </row>
    <row r="12286" spans="1:6" x14ac:dyDescent="0.25">
      <c r="A12286" s="1" t="str">
        <f>"66104"</f>
        <v>66104</v>
      </c>
      <c r="B12286" s="1" t="str">
        <f>"20209"</f>
        <v>20209</v>
      </c>
      <c r="C12286" s="2">
        <v>1</v>
      </c>
      <c r="D12286" s="2">
        <v>1</v>
      </c>
      <c r="E12286" s="2">
        <v>1</v>
      </c>
      <c r="F12286" s="2">
        <v>1</v>
      </c>
    </row>
    <row r="12287" spans="1:6" x14ac:dyDescent="0.25">
      <c r="A12287" s="1" t="str">
        <f>"66013"</f>
        <v>66013</v>
      </c>
      <c r="B12287" s="1" t="str">
        <f>"20091"</f>
        <v>20091</v>
      </c>
      <c r="C12287" s="2">
        <v>0.61461461461461397</v>
      </c>
      <c r="D12287" s="2">
        <v>0.85526315789473595</v>
      </c>
      <c r="E12287" s="2">
        <v>0.6</v>
      </c>
      <c r="F12287" s="2">
        <v>0.63148148148148098</v>
      </c>
    </row>
    <row r="12288" spans="1:6" x14ac:dyDescent="0.25">
      <c r="A12288" s="1" t="str">
        <f>"66013"</f>
        <v>66013</v>
      </c>
      <c r="B12288" s="1" t="str">
        <f>"20121"</f>
        <v>20121</v>
      </c>
      <c r="C12288" s="2">
        <v>0.38538538538538503</v>
      </c>
      <c r="D12288" s="2">
        <v>0.144736842105263</v>
      </c>
      <c r="E12288" s="2">
        <v>0.4</v>
      </c>
      <c r="F12288" s="2">
        <v>0.36851851851851802</v>
      </c>
    </row>
    <row r="12289" spans="1:6" x14ac:dyDescent="0.25">
      <c r="A12289" s="1" t="str">
        <f>"66018"</f>
        <v>66018</v>
      </c>
      <c r="B12289" s="1" t="str">
        <f>"20091"</f>
        <v>20091</v>
      </c>
      <c r="C12289" s="2">
        <v>1</v>
      </c>
      <c r="D12289" s="2">
        <v>1</v>
      </c>
      <c r="E12289" s="2">
        <v>1</v>
      </c>
      <c r="F12289" s="2">
        <v>1</v>
      </c>
    </row>
    <row r="12290" spans="1:6" x14ac:dyDescent="0.25">
      <c r="A12290" s="1" t="str">
        <f>"66017"</f>
        <v>66017</v>
      </c>
      <c r="B12290" s="1" t="str">
        <f>"20043"</f>
        <v>20043</v>
      </c>
      <c r="C12290" s="2">
        <v>0.977443609022556</v>
      </c>
      <c r="D12290" s="2">
        <v>1</v>
      </c>
      <c r="E12290" s="2">
        <v>1</v>
      </c>
      <c r="F12290" s="2">
        <v>0.97826086956521696</v>
      </c>
    </row>
    <row r="12291" spans="1:6" x14ac:dyDescent="0.25">
      <c r="A12291" s="1" t="str">
        <f>"66017"</f>
        <v>66017</v>
      </c>
      <c r="B12291" s="1" t="str">
        <f>"20013"</f>
        <v>20013</v>
      </c>
      <c r="C12291" s="2">
        <v>2.2556390977443601E-2</v>
      </c>
      <c r="D12291" s="2">
        <v>0</v>
      </c>
      <c r="E12291" s="2">
        <v>0</v>
      </c>
      <c r="F12291" s="2">
        <v>2.1739130434782601E-2</v>
      </c>
    </row>
    <row r="12292" spans="1:6" x14ac:dyDescent="0.25">
      <c r="A12292" s="1" t="str">
        <f>"66026"</f>
        <v>66026</v>
      </c>
      <c r="B12292" s="1" t="str">
        <f>"20121"</f>
        <v>20121</v>
      </c>
      <c r="C12292" s="2">
        <v>0.685430463576158</v>
      </c>
      <c r="D12292" s="2">
        <v>0.8</v>
      </c>
      <c r="E12292" s="2">
        <v>1</v>
      </c>
      <c r="F12292" s="2">
        <v>0.68831168831168799</v>
      </c>
    </row>
    <row r="12293" spans="1:6" x14ac:dyDescent="0.25">
      <c r="A12293" s="1" t="str">
        <f>"66026"</f>
        <v>66026</v>
      </c>
      <c r="B12293" s="1" t="str">
        <f>"20107"</f>
        <v>20107</v>
      </c>
      <c r="C12293" s="2">
        <v>0.314569536423841</v>
      </c>
      <c r="D12293" s="2">
        <v>0.2</v>
      </c>
      <c r="E12293" s="2">
        <v>0</v>
      </c>
      <c r="F12293" s="2">
        <v>0.31168831168831101</v>
      </c>
    </row>
    <row r="12294" spans="1:6" x14ac:dyDescent="0.25">
      <c r="A12294" s="1" t="str">
        <f>"66036"</f>
        <v>66036</v>
      </c>
      <c r="B12294" s="1" t="str">
        <f>"20121"</f>
        <v>20121</v>
      </c>
      <c r="C12294" s="2">
        <v>0</v>
      </c>
      <c r="D12294" s="2">
        <v>0</v>
      </c>
      <c r="E12294" s="2">
        <v>1</v>
      </c>
      <c r="F12294" s="2">
        <v>1</v>
      </c>
    </row>
    <row r="12295" spans="1:6" x14ac:dyDescent="0.25">
      <c r="A12295" s="1" t="str">
        <f>"66204"</f>
        <v>66204</v>
      </c>
      <c r="B12295" s="1" t="str">
        <f>"20091"</f>
        <v>20091</v>
      </c>
      <c r="C12295" s="2">
        <v>1</v>
      </c>
      <c r="D12295" s="2">
        <v>1</v>
      </c>
      <c r="E12295" s="2">
        <v>1</v>
      </c>
      <c r="F12295" s="2">
        <v>1</v>
      </c>
    </row>
    <row r="12296" spans="1:6" x14ac:dyDescent="0.25">
      <c r="A12296" s="1" t="str">
        <f>"66117"</f>
        <v>66117</v>
      </c>
      <c r="B12296" s="1" t="str">
        <f>"20209"</f>
        <v>20209</v>
      </c>
      <c r="C12296" s="2">
        <v>1</v>
      </c>
      <c r="D12296" s="2">
        <v>1</v>
      </c>
      <c r="E12296" s="2">
        <v>1</v>
      </c>
      <c r="F12296" s="2">
        <v>1</v>
      </c>
    </row>
    <row r="12297" spans="1:6" x14ac:dyDescent="0.25">
      <c r="A12297" s="1" t="str">
        <f>"66501"</f>
        <v>66501</v>
      </c>
      <c r="B12297" s="1" t="str">
        <f>"20197"</f>
        <v>20197</v>
      </c>
      <c r="C12297" s="2">
        <v>1</v>
      </c>
      <c r="D12297" s="2">
        <v>0</v>
      </c>
      <c r="E12297" s="2">
        <v>1</v>
      </c>
      <c r="F12297" s="2">
        <v>1</v>
      </c>
    </row>
    <row r="12298" spans="1:6" x14ac:dyDescent="0.25">
      <c r="A12298" s="1" t="str">
        <f>"66210"</f>
        <v>66210</v>
      </c>
      <c r="B12298" s="1" t="str">
        <f>"20091"</f>
        <v>20091</v>
      </c>
      <c r="C12298" s="2">
        <v>1</v>
      </c>
      <c r="D12298" s="2">
        <v>1</v>
      </c>
      <c r="E12298" s="2">
        <v>1</v>
      </c>
      <c r="F12298" s="2">
        <v>1</v>
      </c>
    </row>
    <row r="12299" spans="1:6" x14ac:dyDescent="0.25">
      <c r="A12299" s="1" t="str">
        <f>"66539"</f>
        <v>66539</v>
      </c>
      <c r="B12299" s="1" t="str">
        <f>"20085"</f>
        <v>20085</v>
      </c>
      <c r="C12299" s="2">
        <v>6.0816681146828797E-3</v>
      </c>
      <c r="D12299" s="2">
        <v>0</v>
      </c>
      <c r="E12299" s="2">
        <v>0</v>
      </c>
      <c r="F12299" s="2">
        <v>5.84795321637426E-3</v>
      </c>
    </row>
    <row r="12300" spans="1:6" x14ac:dyDescent="0.25">
      <c r="A12300" s="1" t="str">
        <f>"66539"</f>
        <v>66539</v>
      </c>
      <c r="B12300" s="1" t="str">
        <f>"20177"</f>
        <v>20177</v>
      </c>
      <c r="C12300" s="2">
        <v>0.99391833188531697</v>
      </c>
      <c r="D12300" s="2">
        <v>1</v>
      </c>
      <c r="E12300" s="2">
        <v>1</v>
      </c>
      <c r="F12300" s="2">
        <v>0.99415204678362501</v>
      </c>
    </row>
    <row r="12301" spans="1:6" x14ac:dyDescent="0.25">
      <c r="A12301" s="1" t="str">
        <f>"66547"</f>
        <v>66547</v>
      </c>
      <c r="B12301" s="1" t="str">
        <f>"20197"</f>
        <v>20197</v>
      </c>
      <c r="C12301" s="2">
        <v>6.5511640498104998E-2</v>
      </c>
      <c r="D12301" s="2">
        <v>1.5686274509803901E-2</v>
      </c>
      <c r="E12301" s="2">
        <v>9.7744360902255606E-2</v>
      </c>
      <c r="F12301" s="2">
        <v>6.3449289563939207E-2</v>
      </c>
    </row>
    <row r="12302" spans="1:6" x14ac:dyDescent="0.25">
      <c r="A12302" s="1" t="str">
        <f>"66547"</f>
        <v>66547</v>
      </c>
      <c r="B12302" s="1" t="str">
        <f>"20149"</f>
        <v>20149</v>
      </c>
      <c r="C12302" s="2">
        <v>0.93448835950189402</v>
      </c>
      <c r="D12302" s="2">
        <v>0.98431372549019602</v>
      </c>
      <c r="E12302" s="2">
        <v>0.90225563909774398</v>
      </c>
      <c r="F12302" s="2">
        <v>0.93655071043605997</v>
      </c>
    </row>
    <row r="12303" spans="1:6" x14ac:dyDescent="0.25">
      <c r="A12303" s="1" t="str">
        <f>"66549"</f>
        <v>66549</v>
      </c>
      <c r="B12303" s="1" t="str">
        <f>"20149"</f>
        <v>20149</v>
      </c>
      <c r="C12303" s="2">
        <v>1</v>
      </c>
      <c r="D12303" s="2">
        <v>1</v>
      </c>
      <c r="E12303" s="2">
        <v>1</v>
      </c>
      <c r="F12303" s="2">
        <v>1</v>
      </c>
    </row>
    <row r="12304" spans="1:6" x14ac:dyDescent="0.25">
      <c r="A12304" s="1" t="str">
        <f>"66505"</f>
        <v>66505</v>
      </c>
      <c r="B12304" s="1" t="str">
        <f>"20161"</f>
        <v>20161</v>
      </c>
      <c r="C12304" s="2">
        <v>1</v>
      </c>
      <c r="D12304" s="2">
        <v>1</v>
      </c>
      <c r="E12304" s="2">
        <v>1</v>
      </c>
      <c r="F12304" s="2">
        <v>1</v>
      </c>
    </row>
    <row r="12305" spans="1:6" x14ac:dyDescent="0.25">
      <c r="A12305" s="1" t="str">
        <f>"66508"</f>
        <v>66508</v>
      </c>
      <c r="B12305" s="1" t="str">
        <f>"20117"</f>
        <v>20117</v>
      </c>
      <c r="C12305" s="2">
        <v>1</v>
      </c>
      <c r="D12305" s="2">
        <v>1</v>
      </c>
      <c r="E12305" s="2">
        <v>1</v>
      </c>
      <c r="F12305" s="2">
        <v>1</v>
      </c>
    </row>
    <row r="12306" spans="1:6" x14ac:dyDescent="0.25">
      <c r="A12306" s="1" t="str">
        <f>"66617"</f>
        <v>66617</v>
      </c>
      <c r="B12306" s="1" t="str">
        <f>"20085"</f>
        <v>20085</v>
      </c>
      <c r="C12306" s="2">
        <v>2.4245689655172402E-3</v>
      </c>
      <c r="D12306" s="2">
        <v>0</v>
      </c>
      <c r="E12306" s="2">
        <v>0</v>
      </c>
      <c r="F12306" s="2">
        <v>2.2965042102577101E-3</v>
      </c>
    </row>
    <row r="12307" spans="1:6" x14ac:dyDescent="0.25">
      <c r="A12307" s="1" t="str">
        <f>"66617"</f>
        <v>66617</v>
      </c>
      <c r="B12307" s="1" t="str">
        <f>"20177"</f>
        <v>20177</v>
      </c>
      <c r="C12307" s="2">
        <v>0.95501077586206795</v>
      </c>
      <c r="D12307" s="2">
        <v>0.96226415094339601</v>
      </c>
      <c r="E12307" s="2">
        <v>0.97029702970297005</v>
      </c>
      <c r="F12307" s="2">
        <v>0.95560091860168395</v>
      </c>
    </row>
    <row r="12308" spans="1:6" x14ac:dyDescent="0.25">
      <c r="A12308" s="1" t="str">
        <f>"66617"</f>
        <v>66617</v>
      </c>
      <c r="B12308" s="1" t="str">
        <f>"20087"</f>
        <v>20087</v>
      </c>
      <c r="C12308" s="2">
        <v>4.2564655172413701E-2</v>
      </c>
      <c r="D12308" s="2">
        <v>3.7735849056603703E-2</v>
      </c>
      <c r="E12308" s="2">
        <v>2.9702970297029702E-2</v>
      </c>
      <c r="F12308" s="2">
        <v>4.2102577188058099E-2</v>
      </c>
    </row>
    <row r="12309" spans="1:6" x14ac:dyDescent="0.25">
      <c r="A12309" s="1" t="str">
        <f>"66401"</f>
        <v>66401</v>
      </c>
      <c r="B12309" s="1" t="str">
        <f>"20061"</f>
        <v>20061</v>
      </c>
      <c r="C12309" s="2">
        <v>2.94117647058823E-3</v>
      </c>
      <c r="D12309" s="2">
        <v>0</v>
      </c>
      <c r="E12309" s="2">
        <v>0</v>
      </c>
      <c r="F12309" s="2">
        <v>2.80636108512628E-3</v>
      </c>
    </row>
    <row r="12310" spans="1:6" x14ac:dyDescent="0.25">
      <c r="A12310" s="1" t="str">
        <f>"66401"</f>
        <v>66401</v>
      </c>
      <c r="B12310" s="1" t="str">
        <f>"20197"</f>
        <v>20197</v>
      </c>
      <c r="C12310" s="2">
        <v>0.997058823529411</v>
      </c>
      <c r="D12310" s="2">
        <v>1</v>
      </c>
      <c r="E12310" s="2">
        <v>1</v>
      </c>
      <c r="F12310" s="2">
        <v>0.997193638914873</v>
      </c>
    </row>
    <row r="12311" spans="1:6" x14ac:dyDescent="0.25">
      <c r="A12311" s="1" t="str">
        <f>"66283"</f>
        <v>66283</v>
      </c>
      <c r="B12311" s="1" t="str">
        <f>"20091"</f>
        <v>20091</v>
      </c>
      <c r="C12311" s="2">
        <v>1</v>
      </c>
      <c r="D12311" s="2">
        <v>1</v>
      </c>
      <c r="E12311" s="2">
        <v>1</v>
      </c>
      <c r="F12311" s="2">
        <v>1</v>
      </c>
    </row>
    <row r="12312" spans="1:6" x14ac:dyDescent="0.25">
      <c r="A12312" s="1" t="str">
        <f>"66712"</f>
        <v>66712</v>
      </c>
      <c r="B12312" s="1" t="str">
        <f>"20037"</f>
        <v>20037</v>
      </c>
      <c r="C12312" s="2">
        <v>1</v>
      </c>
      <c r="D12312" s="2">
        <v>1</v>
      </c>
      <c r="E12312" s="2">
        <v>1</v>
      </c>
      <c r="F12312" s="2">
        <v>1</v>
      </c>
    </row>
    <row r="12313" spans="1:6" x14ac:dyDescent="0.25">
      <c r="A12313" s="1" t="str">
        <f>"66739"</f>
        <v>66739</v>
      </c>
      <c r="B12313" s="1" t="str">
        <f>"20021"</f>
        <v>20021</v>
      </c>
      <c r="C12313" s="2">
        <v>1</v>
      </c>
      <c r="D12313" s="2">
        <v>1</v>
      </c>
      <c r="E12313" s="2">
        <v>1</v>
      </c>
      <c r="F12313" s="2">
        <v>1</v>
      </c>
    </row>
    <row r="12314" spans="1:6" x14ac:dyDescent="0.25">
      <c r="A12314" s="1" t="str">
        <f>"66741"</f>
        <v>66741</v>
      </c>
      <c r="B12314" s="1" t="str">
        <f>"20011"</f>
        <v>20011</v>
      </c>
      <c r="C12314" s="2">
        <v>1</v>
      </c>
      <c r="D12314" s="2">
        <v>1</v>
      </c>
      <c r="E12314" s="2">
        <v>1</v>
      </c>
      <c r="F12314" s="2">
        <v>1</v>
      </c>
    </row>
    <row r="12315" spans="1:6" x14ac:dyDescent="0.25">
      <c r="A12315" s="1" t="str">
        <f>"66746"</f>
        <v>66746</v>
      </c>
      <c r="B12315" s="1" t="str">
        <f>"20011"</f>
        <v>20011</v>
      </c>
      <c r="C12315" s="2">
        <v>0.125</v>
      </c>
      <c r="D12315" s="2">
        <v>0.66666666666666596</v>
      </c>
      <c r="E12315" s="2">
        <v>0</v>
      </c>
      <c r="F12315" s="2">
        <v>0.160919540229885</v>
      </c>
    </row>
    <row r="12316" spans="1:6" x14ac:dyDescent="0.25">
      <c r="A12316" s="1" t="str">
        <f>"66746"</f>
        <v>66746</v>
      </c>
      <c r="B12316" s="1" t="str">
        <f>"20037"</f>
        <v>20037</v>
      </c>
      <c r="C12316" s="2">
        <v>0.875</v>
      </c>
      <c r="D12316" s="2">
        <v>0.33333333333333298</v>
      </c>
      <c r="E12316" s="2">
        <v>1</v>
      </c>
      <c r="F12316" s="2">
        <v>0.83908045977011403</v>
      </c>
    </row>
    <row r="12317" spans="1:6" x14ac:dyDescent="0.25">
      <c r="A12317" s="1" t="str">
        <f>"66742"</f>
        <v>66742</v>
      </c>
      <c r="B12317" s="1" t="str">
        <f>"20001"</f>
        <v>20001</v>
      </c>
      <c r="C12317" s="2">
        <v>0</v>
      </c>
      <c r="D12317" s="2">
        <v>0</v>
      </c>
      <c r="E12317" s="2">
        <v>1</v>
      </c>
      <c r="F12317" s="2">
        <v>1</v>
      </c>
    </row>
    <row r="12318" spans="1:6" x14ac:dyDescent="0.25">
      <c r="A12318" s="1" t="str">
        <f>"67029"</f>
        <v>67029</v>
      </c>
      <c r="B12318" s="1" t="str">
        <f>"20033"</f>
        <v>20033</v>
      </c>
      <c r="C12318" s="2">
        <v>1</v>
      </c>
      <c r="D12318" s="2">
        <v>1</v>
      </c>
      <c r="E12318" s="2">
        <v>1</v>
      </c>
      <c r="F12318" s="2">
        <v>1</v>
      </c>
    </row>
    <row r="12319" spans="1:6" x14ac:dyDescent="0.25">
      <c r="A12319" s="1" t="str">
        <f>"67049"</f>
        <v>67049</v>
      </c>
      <c r="B12319" s="1" t="str">
        <f>"20191"</f>
        <v>20191</v>
      </c>
      <c r="C12319" s="2">
        <v>0.13157894736842099</v>
      </c>
      <c r="D12319" s="2">
        <v>0</v>
      </c>
      <c r="E12319" s="2">
        <v>0</v>
      </c>
      <c r="F12319" s="2">
        <v>0.128205128205128</v>
      </c>
    </row>
    <row r="12320" spans="1:6" x14ac:dyDescent="0.25">
      <c r="A12320" s="1" t="str">
        <f>"67049"</f>
        <v>67049</v>
      </c>
      <c r="B12320" s="1" t="str">
        <f>"20077"</f>
        <v>20077</v>
      </c>
      <c r="C12320" s="2">
        <v>0.86842105263157798</v>
      </c>
      <c r="D12320" s="2">
        <v>0</v>
      </c>
      <c r="E12320" s="2">
        <v>1</v>
      </c>
      <c r="F12320" s="2">
        <v>0.87179487179487103</v>
      </c>
    </row>
    <row r="12321" spans="1:6" x14ac:dyDescent="0.25">
      <c r="A12321" s="1" t="str">
        <f>"66783"</f>
        <v>66783</v>
      </c>
      <c r="B12321" s="1" t="str">
        <f>"20031"</f>
        <v>20031</v>
      </c>
      <c r="C12321" s="2">
        <v>8.1168831168831098E-4</v>
      </c>
      <c r="D12321" s="2">
        <v>0</v>
      </c>
      <c r="E12321" s="2">
        <v>3.3333333333333301E-3</v>
      </c>
      <c r="F12321" s="2">
        <v>1.1655011655011601E-3</v>
      </c>
    </row>
    <row r="12322" spans="1:6" x14ac:dyDescent="0.25">
      <c r="A12322" s="1" t="str">
        <f>"66783"</f>
        <v>66783</v>
      </c>
      <c r="B12322" s="1" t="str">
        <f>"20207"</f>
        <v>20207</v>
      </c>
      <c r="C12322" s="2">
        <v>0.99918831168831101</v>
      </c>
      <c r="D12322" s="2">
        <v>1</v>
      </c>
      <c r="E12322" s="2">
        <v>0.99666666666666603</v>
      </c>
      <c r="F12322" s="2">
        <v>0.99883449883449804</v>
      </c>
    </row>
    <row r="12323" spans="1:6" x14ac:dyDescent="0.25">
      <c r="A12323" s="1" t="str">
        <f>"66830"</f>
        <v>66830</v>
      </c>
      <c r="B12323" s="1" t="str">
        <f>"20111"</f>
        <v>20111</v>
      </c>
      <c r="C12323" s="2">
        <v>1</v>
      </c>
      <c r="D12323" s="2">
        <v>1</v>
      </c>
      <c r="E12323" s="2">
        <v>1</v>
      </c>
      <c r="F12323" s="2">
        <v>1</v>
      </c>
    </row>
    <row r="12324" spans="1:6" x14ac:dyDescent="0.25">
      <c r="A12324" s="1" t="str">
        <f>"66834"</f>
        <v>66834</v>
      </c>
      <c r="B12324" s="1" t="str">
        <f>"20061"</f>
        <v>20061</v>
      </c>
      <c r="C12324" s="2">
        <v>0.14645308924485101</v>
      </c>
      <c r="D12324" s="2">
        <v>0.125</v>
      </c>
      <c r="E12324" s="2">
        <v>0</v>
      </c>
      <c r="F12324" s="2">
        <v>0.145089285714285</v>
      </c>
    </row>
    <row r="12325" spans="1:6" x14ac:dyDescent="0.25">
      <c r="A12325" s="1" t="str">
        <f>"66834"</f>
        <v>66834</v>
      </c>
      <c r="B12325" s="1" t="str">
        <f>"20127"</f>
        <v>20127</v>
      </c>
      <c r="C12325" s="2">
        <v>0.102974828375286</v>
      </c>
      <c r="D12325" s="2">
        <v>0.125</v>
      </c>
      <c r="E12325" s="2">
        <v>0</v>
      </c>
      <c r="F12325" s="2">
        <v>0.10267857142857099</v>
      </c>
    </row>
    <row r="12326" spans="1:6" x14ac:dyDescent="0.25">
      <c r="A12326" s="1" t="str">
        <f>"66834"</f>
        <v>66834</v>
      </c>
      <c r="B12326" s="1" t="str">
        <f>"20197"</f>
        <v>20197</v>
      </c>
      <c r="C12326" s="2">
        <v>0.75057208237986195</v>
      </c>
      <c r="D12326" s="2">
        <v>0.75</v>
      </c>
      <c r="E12326" s="2">
        <v>1</v>
      </c>
      <c r="F12326" s="2">
        <v>0.75223214285714202</v>
      </c>
    </row>
    <row r="12327" spans="1:6" x14ac:dyDescent="0.25">
      <c r="A12327" s="1" t="str">
        <f>"67134"</f>
        <v>67134</v>
      </c>
      <c r="B12327" s="1" t="str">
        <f>"20007"</f>
        <v>20007</v>
      </c>
      <c r="C12327" s="2">
        <v>0.124378109452736</v>
      </c>
      <c r="D12327" s="2">
        <v>0</v>
      </c>
      <c r="E12327" s="2">
        <v>0</v>
      </c>
      <c r="F12327" s="2">
        <v>0.116279069767441</v>
      </c>
    </row>
    <row r="12328" spans="1:6" x14ac:dyDescent="0.25">
      <c r="A12328" s="1" t="str">
        <f>"67134"</f>
        <v>67134</v>
      </c>
      <c r="B12328" s="1" t="str">
        <f>"20151"</f>
        <v>20151</v>
      </c>
      <c r="C12328" s="2">
        <v>0.87562189054726303</v>
      </c>
      <c r="D12328" s="2">
        <v>1</v>
      </c>
      <c r="E12328" s="2">
        <v>1</v>
      </c>
      <c r="F12328" s="2">
        <v>0.88372093023255804</v>
      </c>
    </row>
    <row r="12329" spans="1:6" x14ac:dyDescent="0.25">
      <c r="A12329" s="1" t="str">
        <f>"67138"</f>
        <v>67138</v>
      </c>
      <c r="B12329" s="1" t="str">
        <f>"20077"</f>
        <v>20077</v>
      </c>
      <c r="C12329" s="2">
        <v>9.2592592592592501E-3</v>
      </c>
      <c r="D12329" s="2">
        <v>0</v>
      </c>
      <c r="E12329" s="2">
        <v>0</v>
      </c>
      <c r="F12329" s="2">
        <v>9.1324200913242004E-3</v>
      </c>
    </row>
    <row r="12330" spans="1:6" x14ac:dyDescent="0.25">
      <c r="A12330" s="1" t="str">
        <f>"67138"</f>
        <v>67138</v>
      </c>
      <c r="B12330" s="1" t="str">
        <f>"20007"</f>
        <v>20007</v>
      </c>
      <c r="C12330" s="2">
        <v>0.99074074074074003</v>
      </c>
      <c r="D12330" s="2">
        <v>1</v>
      </c>
      <c r="E12330" s="2">
        <v>1</v>
      </c>
      <c r="F12330" s="2">
        <v>0.99086757990867502</v>
      </c>
    </row>
    <row r="12331" spans="1:6" x14ac:dyDescent="0.25">
      <c r="A12331" s="1" t="str">
        <f>"67155"</f>
        <v>67155</v>
      </c>
      <c r="B12331" s="1" t="str">
        <f>"20033"</f>
        <v>20033</v>
      </c>
      <c r="C12331" s="2">
        <v>1</v>
      </c>
      <c r="D12331" s="2">
        <v>0</v>
      </c>
      <c r="E12331" s="2">
        <v>1</v>
      </c>
      <c r="F12331" s="2">
        <v>1</v>
      </c>
    </row>
    <row r="12332" spans="1:6" x14ac:dyDescent="0.25">
      <c r="A12332" s="1" t="str">
        <f>"67058"</f>
        <v>67058</v>
      </c>
      <c r="B12332" s="1" t="str">
        <f>"20077"</f>
        <v>20077</v>
      </c>
      <c r="C12332" s="2">
        <v>0.98388540734109198</v>
      </c>
      <c r="D12332" s="2">
        <v>1</v>
      </c>
      <c r="E12332" s="2">
        <v>1</v>
      </c>
      <c r="F12332" s="2">
        <v>0.98571428571428499</v>
      </c>
    </row>
    <row r="12333" spans="1:6" x14ac:dyDescent="0.25">
      <c r="A12333" s="1" t="str">
        <f>"67058"</f>
        <v>67058</v>
      </c>
      <c r="B12333" s="1" t="str">
        <f>"20095"</f>
        <v>20095</v>
      </c>
      <c r="C12333" s="2">
        <v>1.61145926589077E-2</v>
      </c>
      <c r="D12333" s="2">
        <v>0</v>
      </c>
      <c r="E12333" s="2">
        <v>0</v>
      </c>
      <c r="F12333" s="2">
        <v>1.42857142857142E-2</v>
      </c>
    </row>
    <row r="12334" spans="1:6" x14ac:dyDescent="0.25">
      <c r="A12334" s="1" t="str">
        <f>"67063"</f>
        <v>67063</v>
      </c>
      <c r="B12334" s="1" t="str">
        <f>"20115"</f>
        <v>20115</v>
      </c>
      <c r="C12334" s="2">
        <v>1</v>
      </c>
      <c r="D12334" s="2">
        <v>1</v>
      </c>
      <c r="E12334" s="2">
        <v>1</v>
      </c>
      <c r="F12334" s="2">
        <v>1</v>
      </c>
    </row>
    <row r="12335" spans="1:6" x14ac:dyDescent="0.25">
      <c r="A12335" s="1" t="str">
        <f>"67207"</f>
        <v>67207</v>
      </c>
      <c r="B12335" s="1" t="str">
        <f>"20173"</f>
        <v>20173</v>
      </c>
      <c r="C12335" s="2">
        <v>1</v>
      </c>
      <c r="D12335" s="2">
        <v>1</v>
      </c>
      <c r="E12335" s="2">
        <v>1</v>
      </c>
      <c r="F12335" s="2">
        <v>1</v>
      </c>
    </row>
    <row r="12336" spans="1:6" x14ac:dyDescent="0.25">
      <c r="A12336" s="1" t="str">
        <f>"66842"</f>
        <v>66842</v>
      </c>
      <c r="B12336" s="1" t="str">
        <f>"20015"</f>
        <v>20015</v>
      </c>
      <c r="C12336" s="2">
        <v>1</v>
      </c>
      <c r="D12336" s="2">
        <v>1</v>
      </c>
      <c r="E12336" s="2">
        <v>1</v>
      </c>
      <c r="F12336" s="2">
        <v>1</v>
      </c>
    </row>
    <row r="12337" spans="1:6" x14ac:dyDescent="0.25">
      <c r="A12337" s="1" t="str">
        <f>"66845"</f>
        <v>66845</v>
      </c>
      <c r="B12337" s="1" t="str">
        <f>"20017"</f>
        <v>20017</v>
      </c>
      <c r="C12337" s="2">
        <v>1</v>
      </c>
      <c r="D12337" s="2">
        <v>1</v>
      </c>
      <c r="E12337" s="2">
        <v>1</v>
      </c>
      <c r="F12337" s="2">
        <v>1</v>
      </c>
    </row>
    <row r="12338" spans="1:6" x14ac:dyDescent="0.25">
      <c r="A12338" s="1" t="str">
        <f>"66853"</f>
        <v>66853</v>
      </c>
      <c r="B12338" s="1" t="str">
        <f>"20073"</f>
        <v>20073</v>
      </c>
      <c r="C12338" s="2">
        <v>1</v>
      </c>
      <c r="D12338" s="2">
        <v>1</v>
      </c>
      <c r="E12338" s="2">
        <v>1</v>
      </c>
      <c r="F12338" s="2">
        <v>1</v>
      </c>
    </row>
    <row r="12339" spans="1:6" x14ac:dyDescent="0.25">
      <c r="A12339" s="1" t="str">
        <f>"66866"</f>
        <v>66866</v>
      </c>
      <c r="B12339" s="1" t="str">
        <f>"20079"</f>
        <v>20079</v>
      </c>
      <c r="C12339" s="2">
        <v>4.7619047619047603E-2</v>
      </c>
      <c r="D12339" s="2">
        <v>0</v>
      </c>
      <c r="E12339" s="2">
        <v>0</v>
      </c>
      <c r="F12339" s="2">
        <v>4.3340380549682797E-2</v>
      </c>
    </row>
    <row r="12340" spans="1:6" x14ac:dyDescent="0.25">
      <c r="A12340" s="1" t="str">
        <f>"66866"</f>
        <v>66866</v>
      </c>
      <c r="B12340" s="1" t="str">
        <f>"20115"</f>
        <v>20115</v>
      </c>
      <c r="C12340" s="2">
        <v>0.952380952380952</v>
      </c>
      <c r="D12340" s="2">
        <v>1</v>
      </c>
      <c r="E12340" s="2">
        <v>1</v>
      </c>
      <c r="F12340" s="2">
        <v>0.95665961945031697</v>
      </c>
    </row>
    <row r="12341" spans="1:6" x14ac:dyDescent="0.25">
      <c r="A12341" s="1" t="str">
        <f>"66873"</f>
        <v>66873</v>
      </c>
      <c r="B12341" s="1" t="str">
        <f>"20127"</f>
        <v>20127</v>
      </c>
      <c r="C12341" s="2">
        <v>1</v>
      </c>
      <c r="D12341" s="2">
        <v>1</v>
      </c>
      <c r="E12341" s="2">
        <v>1</v>
      </c>
      <c r="F12341" s="2">
        <v>1</v>
      </c>
    </row>
    <row r="12342" spans="1:6" x14ac:dyDescent="0.25">
      <c r="A12342" s="1" t="str">
        <f>"66933"</f>
        <v>66933</v>
      </c>
      <c r="B12342" s="1" t="str">
        <f>"20201"</f>
        <v>20201</v>
      </c>
      <c r="C12342" s="2">
        <v>0.97422680412371099</v>
      </c>
      <c r="D12342" s="2">
        <v>0.94444444444444398</v>
      </c>
      <c r="E12342" s="2">
        <v>1</v>
      </c>
      <c r="F12342" s="2">
        <v>0.971830985915492</v>
      </c>
    </row>
    <row r="12343" spans="1:6" x14ac:dyDescent="0.25">
      <c r="A12343" s="1" t="str">
        <f>"66933"</f>
        <v>66933</v>
      </c>
      <c r="B12343" s="1" t="str">
        <f>"20161"</f>
        <v>20161</v>
      </c>
      <c r="C12343" s="2">
        <v>2.5773195876288599E-2</v>
      </c>
      <c r="D12343" s="2">
        <v>5.5555555555555497E-2</v>
      </c>
      <c r="E12343" s="2">
        <v>0</v>
      </c>
      <c r="F12343" s="2">
        <v>2.8169014084507001E-2</v>
      </c>
    </row>
    <row r="12344" spans="1:6" x14ac:dyDescent="0.25">
      <c r="A12344" s="1" t="str">
        <f>"66868"</f>
        <v>66868</v>
      </c>
      <c r="B12344" s="1" t="str">
        <f>"20111"</f>
        <v>20111</v>
      </c>
      <c r="C12344" s="2">
        <v>0.923684210526315</v>
      </c>
      <c r="D12344" s="2">
        <v>1</v>
      </c>
      <c r="E12344" s="2">
        <v>1</v>
      </c>
      <c r="F12344" s="2">
        <v>0.92676767676767602</v>
      </c>
    </row>
    <row r="12345" spans="1:6" x14ac:dyDescent="0.25">
      <c r="A12345" s="1" t="str">
        <f>"66868"</f>
        <v>66868</v>
      </c>
      <c r="B12345" s="1" t="str">
        <f>"20139"</f>
        <v>20139</v>
      </c>
      <c r="C12345" s="2">
        <v>7.1052631578947298E-2</v>
      </c>
      <c r="D12345" s="2">
        <v>0</v>
      </c>
      <c r="E12345" s="2">
        <v>0</v>
      </c>
      <c r="F12345" s="2">
        <v>6.8181818181818094E-2</v>
      </c>
    </row>
    <row r="12346" spans="1:6" x14ac:dyDescent="0.25">
      <c r="A12346" s="1" t="str">
        <f>"66868"</f>
        <v>66868</v>
      </c>
      <c r="B12346" s="1" t="str">
        <f>"20031"</f>
        <v>20031</v>
      </c>
      <c r="C12346" s="2">
        <v>5.2631578947368403E-3</v>
      </c>
      <c r="D12346" s="2">
        <v>0</v>
      </c>
      <c r="E12346" s="2">
        <v>0</v>
      </c>
      <c r="F12346" s="2">
        <v>5.0505050505050501E-3</v>
      </c>
    </row>
    <row r="12347" spans="1:6" x14ac:dyDescent="0.25">
      <c r="A12347" s="1" t="str">
        <f>"66953"</f>
        <v>66953</v>
      </c>
      <c r="B12347" s="1" t="str">
        <f>"20201"</f>
        <v>20201</v>
      </c>
      <c r="C12347" s="2">
        <v>1</v>
      </c>
      <c r="D12347" s="2">
        <v>1</v>
      </c>
      <c r="E12347" s="2">
        <v>1</v>
      </c>
      <c r="F12347" s="2">
        <v>1</v>
      </c>
    </row>
    <row r="12348" spans="1:6" x14ac:dyDescent="0.25">
      <c r="A12348" s="1" t="str">
        <f>"66862"</f>
        <v>66862</v>
      </c>
      <c r="B12348" s="1" t="str">
        <f>"20017"</f>
        <v>20017</v>
      </c>
      <c r="C12348" s="2">
        <v>1</v>
      </c>
      <c r="D12348" s="2">
        <v>1</v>
      </c>
      <c r="E12348" s="2">
        <v>1</v>
      </c>
      <c r="F12348" s="2">
        <v>1</v>
      </c>
    </row>
    <row r="12349" spans="1:6" x14ac:dyDescent="0.25">
      <c r="A12349" s="1" t="str">
        <f>"66946"</f>
        <v>66946</v>
      </c>
      <c r="B12349" s="1" t="str">
        <f>"20201"</f>
        <v>20201</v>
      </c>
      <c r="C12349" s="2">
        <v>1</v>
      </c>
      <c r="D12349" s="2">
        <v>1</v>
      </c>
      <c r="E12349" s="2">
        <v>0</v>
      </c>
      <c r="F12349" s="2">
        <v>1</v>
      </c>
    </row>
    <row r="12350" spans="1:6" x14ac:dyDescent="0.25">
      <c r="A12350" s="1" t="str">
        <f>"67002"</f>
        <v>67002</v>
      </c>
      <c r="B12350" s="1" t="str">
        <f>"20015"</f>
        <v>20015</v>
      </c>
      <c r="C12350" s="2">
        <v>1</v>
      </c>
      <c r="D12350" s="2">
        <v>1</v>
      </c>
      <c r="E12350" s="2">
        <v>1</v>
      </c>
      <c r="F12350" s="2">
        <v>1</v>
      </c>
    </row>
    <row r="12351" spans="1:6" x14ac:dyDescent="0.25">
      <c r="A12351" s="1" t="str">
        <f>"67008"</f>
        <v>67008</v>
      </c>
      <c r="B12351" s="1" t="str">
        <f>"20015"</f>
        <v>20015</v>
      </c>
      <c r="C12351" s="2">
        <v>0.253846153846153</v>
      </c>
      <c r="D12351" s="2">
        <v>0</v>
      </c>
      <c r="E12351" s="2">
        <v>0</v>
      </c>
      <c r="F12351" s="2">
        <v>0.25190839694656397</v>
      </c>
    </row>
    <row r="12352" spans="1:6" x14ac:dyDescent="0.25">
      <c r="A12352" s="1" t="str">
        <f>"67008"</f>
        <v>67008</v>
      </c>
      <c r="B12352" s="1" t="str">
        <f>"20035"</f>
        <v>20035</v>
      </c>
      <c r="C12352" s="2">
        <v>0.74615384615384595</v>
      </c>
      <c r="D12352" s="2">
        <v>1</v>
      </c>
      <c r="E12352" s="2">
        <v>1</v>
      </c>
      <c r="F12352" s="2">
        <v>0.74809160305343503</v>
      </c>
    </row>
    <row r="12353" spans="1:6" x14ac:dyDescent="0.25">
      <c r="A12353" s="1" t="str">
        <f>"67020"</f>
        <v>67020</v>
      </c>
      <c r="B12353" s="1" t="str">
        <f>"20155"</f>
        <v>20155</v>
      </c>
      <c r="C12353" s="2">
        <v>0.17926829268292599</v>
      </c>
      <c r="D12353" s="2">
        <v>0.25</v>
      </c>
      <c r="E12353" s="2">
        <v>0</v>
      </c>
      <c r="F12353" s="2">
        <v>0.18011695906432701</v>
      </c>
    </row>
    <row r="12354" spans="1:6" x14ac:dyDescent="0.25">
      <c r="A12354" s="1" t="str">
        <f>"67020"</f>
        <v>67020</v>
      </c>
      <c r="B12354" s="1" t="str">
        <f>"20173"</f>
        <v>20173</v>
      </c>
      <c r="C12354" s="2">
        <v>1.58536585365853E-2</v>
      </c>
      <c r="D12354" s="2">
        <v>0</v>
      </c>
      <c r="E12354" s="2">
        <v>0</v>
      </c>
      <c r="F12354" s="2">
        <v>1.5204678362573E-2</v>
      </c>
    </row>
    <row r="12355" spans="1:6" x14ac:dyDescent="0.25">
      <c r="A12355" s="1" t="str">
        <f>"67020"</f>
        <v>67020</v>
      </c>
      <c r="B12355" s="1" t="str">
        <f>"20079"</f>
        <v>20079</v>
      </c>
      <c r="C12355" s="2">
        <v>0.80487804878048697</v>
      </c>
      <c r="D12355" s="2">
        <v>0.75</v>
      </c>
      <c r="E12355" s="2">
        <v>1</v>
      </c>
      <c r="F12355" s="2">
        <v>0.80467836257309899</v>
      </c>
    </row>
    <row r="12356" spans="1:6" x14ac:dyDescent="0.25">
      <c r="A12356" s="1" t="str">
        <f>"67210"</f>
        <v>67210</v>
      </c>
      <c r="B12356" s="1" t="str">
        <f>"20173"</f>
        <v>20173</v>
      </c>
      <c r="C12356" s="2">
        <v>1</v>
      </c>
      <c r="D12356" s="2">
        <v>1</v>
      </c>
      <c r="E12356" s="2">
        <v>1</v>
      </c>
      <c r="F12356" s="2">
        <v>1</v>
      </c>
    </row>
    <row r="12357" spans="1:6" x14ac:dyDescent="0.25">
      <c r="A12357" s="1" t="str">
        <f>"67447"</f>
        <v>67447</v>
      </c>
      <c r="B12357" s="1" t="str">
        <f>"20161"</f>
        <v>20161</v>
      </c>
      <c r="C12357" s="2">
        <v>0.21176470588235199</v>
      </c>
      <c r="D12357" s="2">
        <v>0</v>
      </c>
      <c r="E12357" s="2">
        <v>0</v>
      </c>
      <c r="F12357" s="2">
        <v>0.20809248554913201</v>
      </c>
    </row>
    <row r="12358" spans="1:6" x14ac:dyDescent="0.25">
      <c r="A12358" s="1" t="str">
        <f>"67447"</f>
        <v>67447</v>
      </c>
      <c r="B12358" s="1" t="str">
        <f>"20027"</f>
        <v>20027</v>
      </c>
      <c r="C12358" s="2">
        <v>0.78823529411764703</v>
      </c>
      <c r="D12358" s="2">
        <v>1</v>
      </c>
      <c r="E12358" s="2">
        <v>1</v>
      </c>
      <c r="F12358" s="2">
        <v>0.79190751445086704</v>
      </c>
    </row>
    <row r="12359" spans="1:6" x14ac:dyDescent="0.25">
      <c r="A12359" s="1" t="str">
        <f>"67451"</f>
        <v>67451</v>
      </c>
      <c r="B12359" s="1" t="str">
        <f>"20115"</f>
        <v>20115</v>
      </c>
      <c r="C12359" s="2">
        <v>1.30718954248366E-2</v>
      </c>
      <c r="D12359" s="2">
        <v>0</v>
      </c>
      <c r="E12359" s="2">
        <v>0</v>
      </c>
      <c r="F12359" s="2">
        <v>1.27388535031847E-2</v>
      </c>
    </row>
    <row r="12360" spans="1:6" x14ac:dyDescent="0.25">
      <c r="A12360" s="1" t="str">
        <f>"67451"</f>
        <v>67451</v>
      </c>
      <c r="B12360" s="1" t="str">
        <f>"20041"</f>
        <v>20041</v>
      </c>
      <c r="C12360" s="2">
        <v>0.986928104575163</v>
      </c>
      <c r="D12360" s="2">
        <v>1</v>
      </c>
      <c r="E12360" s="2">
        <v>1</v>
      </c>
      <c r="F12360" s="2">
        <v>0.98726114649681496</v>
      </c>
    </row>
    <row r="12361" spans="1:6" x14ac:dyDescent="0.25">
      <c r="A12361" s="1" t="str">
        <f>"67450"</f>
        <v>67450</v>
      </c>
      <c r="B12361" s="1" t="str">
        <f>"20009"</f>
        <v>20009</v>
      </c>
      <c r="C12361" s="2">
        <v>2.2875816993463999E-2</v>
      </c>
      <c r="D12361" s="2">
        <v>0</v>
      </c>
      <c r="E12361" s="2">
        <v>0</v>
      </c>
      <c r="F12361" s="2">
        <v>2.2151898734177201E-2</v>
      </c>
    </row>
    <row r="12362" spans="1:6" x14ac:dyDescent="0.25">
      <c r="A12362" s="1" t="str">
        <f>"67450"</f>
        <v>67450</v>
      </c>
      <c r="B12362" s="1" t="str">
        <f>"20053"</f>
        <v>20053</v>
      </c>
      <c r="C12362" s="2">
        <v>0.97712418300653503</v>
      </c>
      <c r="D12362" s="2">
        <v>1</v>
      </c>
      <c r="E12362" s="2">
        <v>1</v>
      </c>
      <c r="F12362" s="2">
        <v>0.977848101265822</v>
      </c>
    </row>
    <row r="12363" spans="1:6" x14ac:dyDescent="0.25">
      <c r="A12363" s="1" t="str">
        <f>"67459"</f>
        <v>67459</v>
      </c>
      <c r="B12363" s="1" t="str">
        <f>"20053"</f>
        <v>20053</v>
      </c>
      <c r="C12363" s="2">
        <v>0.99115044247787598</v>
      </c>
      <c r="D12363" s="2">
        <v>1</v>
      </c>
      <c r="E12363" s="2">
        <v>0</v>
      </c>
      <c r="F12363" s="2">
        <v>0.99285714285714199</v>
      </c>
    </row>
    <row r="12364" spans="1:6" x14ac:dyDescent="0.25">
      <c r="A12364" s="1" t="str">
        <f>"67459"</f>
        <v>67459</v>
      </c>
      <c r="B12364" s="1" t="str">
        <f>"20159"</f>
        <v>20159</v>
      </c>
      <c r="C12364" s="2">
        <v>8.8495575221238902E-3</v>
      </c>
      <c r="D12364" s="2">
        <v>0</v>
      </c>
      <c r="E12364" s="2">
        <v>0</v>
      </c>
      <c r="F12364" s="2">
        <v>7.14285714285714E-3</v>
      </c>
    </row>
    <row r="12365" spans="1:6" x14ac:dyDescent="0.25">
      <c r="A12365" s="1" t="str">
        <f>"67470"</f>
        <v>67470</v>
      </c>
      <c r="B12365" s="1" t="str">
        <f>"20143"</f>
        <v>20143</v>
      </c>
      <c r="C12365" s="2">
        <v>1.1764705882352899E-2</v>
      </c>
      <c r="D12365" s="2">
        <v>0</v>
      </c>
      <c r="E12365" s="2">
        <v>0</v>
      </c>
      <c r="F12365" s="2">
        <v>1.11524163568773E-2</v>
      </c>
    </row>
    <row r="12366" spans="1:6" x14ac:dyDescent="0.25">
      <c r="A12366" s="1" t="str">
        <f>"67470"</f>
        <v>67470</v>
      </c>
      <c r="B12366" s="1" t="str">
        <f>"20169"</f>
        <v>20169</v>
      </c>
      <c r="C12366" s="2">
        <v>0.98823529411764699</v>
      </c>
      <c r="D12366" s="2">
        <v>1</v>
      </c>
      <c r="E12366" s="2">
        <v>1</v>
      </c>
      <c r="F12366" s="2">
        <v>0.98884758364312197</v>
      </c>
    </row>
    <row r="12367" spans="1:6" x14ac:dyDescent="0.25">
      <c r="A12367" s="1" t="str">
        <f>"67473"</f>
        <v>67473</v>
      </c>
      <c r="B12367" s="1" t="str">
        <f>"20141"</f>
        <v>20141</v>
      </c>
      <c r="C12367" s="2">
        <v>1</v>
      </c>
      <c r="D12367" s="2">
        <v>1</v>
      </c>
      <c r="E12367" s="2">
        <v>1</v>
      </c>
      <c r="F12367" s="2">
        <v>1</v>
      </c>
    </row>
    <row r="12368" spans="1:6" x14ac:dyDescent="0.25">
      <c r="A12368" s="1" t="str">
        <f>"67474"</f>
        <v>67474</v>
      </c>
      <c r="B12368" s="1" t="str">
        <f>"20183"</f>
        <v>20183</v>
      </c>
      <c r="C12368" s="2">
        <v>0.180451127819548</v>
      </c>
      <c r="D12368" s="2">
        <v>0.5</v>
      </c>
      <c r="E12368" s="2">
        <v>0</v>
      </c>
      <c r="F12368" s="2">
        <v>0.183823529411764</v>
      </c>
    </row>
    <row r="12369" spans="1:6" x14ac:dyDescent="0.25">
      <c r="A12369" s="1" t="str">
        <f>"67474"</f>
        <v>67474</v>
      </c>
      <c r="B12369" s="1" t="str">
        <f>"20141"</f>
        <v>20141</v>
      </c>
      <c r="C12369" s="2">
        <v>0.81954887218045103</v>
      </c>
      <c r="D12369" s="2">
        <v>0.5</v>
      </c>
      <c r="E12369" s="2">
        <v>1</v>
      </c>
      <c r="F12369" s="2">
        <v>0.81617647058823495</v>
      </c>
    </row>
    <row r="12370" spans="1:6" x14ac:dyDescent="0.25">
      <c r="A12370" s="1" t="str">
        <f>"67485"</f>
        <v>67485</v>
      </c>
      <c r="B12370" s="1" t="str">
        <f>"20123"</f>
        <v>20123</v>
      </c>
      <c r="C12370" s="2">
        <v>0.87662337662337597</v>
      </c>
      <c r="D12370" s="2">
        <v>1</v>
      </c>
      <c r="E12370" s="2">
        <v>1</v>
      </c>
      <c r="F12370" s="2">
        <v>0.88414634146341398</v>
      </c>
    </row>
    <row r="12371" spans="1:6" x14ac:dyDescent="0.25">
      <c r="A12371" s="1" t="str">
        <f>"67485"</f>
        <v>67485</v>
      </c>
      <c r="B12371" s="1" t="str">
        <f>"20141"</f>
        <v>20141</v>
      </c>
      <c r="C12371" s="2">
        <v>0.123376623376623</v>
      </c>
      <c r="D12371" s="2">
        <v>0</v>
      </c>
      <c r="E12371" s="2">
        <v>0</v>
      </c>
      <c r="F12371" s="2">
        <v>0.115853658536585</v>
      </c>
    </row>
    <row r="12372" spans="1:6" x14ac:dyDescent="0.25">
      <c r="A12372" s="1" t="str">
        <f>"67423"</f>
        <v>67423</v>
      </c>
      <c r="B12372" s="1" t="str">
        <f>"20053"</f>
        <v>20053</v>
      </c>
      <c r="C12372" s="2">
        <v>1.30718954248366E-2</v>
      </c>
      <c r="D12372" s="2">
        <v>0</v>
      </c>
      <c r="E12372" s="2">
        <v>0</v>
      </c>
      <c r="F12372" s="2">
        <v>1.26582278481012E-2</v>
      </c>
    </row>
    <row r="12373" spans="1:6" x14ac:dyDescent="0.25">
      <c r="A12373" s="1" t="str">
        <f>"67423"</f>
        <v>67423</v>
      </c>
      <c r="B12373" s="1" t="str">
        <f>"20105"</f>
        <v>20105</v>
      </c>
      <c r="C12373" s="2">
        <v>0.986928104575163</v>
      </c>
      <c r="D12373" s="2">
        <v>1</v>
      </c>
      <c r="E12373" s="2">
        <v>1</v>
      </c>
      <c r="F12373" s="2">
        <v>0.987341772151898</v>
      </c>
    </row>
    <row r="12374" spans="1:6" x14ac:dyDescent="0.25">
      <c r="A12374" s="1" t="str">
        <f>"67220"</f>
        <v>67220</v>
      </c>
      <c r="B12374" s="1" t="str">
        <f>"20173"</f>
        <v>20173</v>
      </c>
      <c r="C12374" s="2">
        <v>1</v>
      </c>
      <c r="D12374" s="2">
        <v>1</v>
      </c>
      <c r="E12374" s="2">
        <v>1</v>
      </c>
      <c r="F12374" s="2">
        <v>1</v>
      </c>
    </row>
    <row r="12375" spans="1:6" x14ac:dyDescent="0.25">
      <c r="A12375" s="1" t="str">
        <f>"67546"</f>
        <v>67546</v>
      </c>
      <c r="B12375" s="1" t="str">
        <f>"20113"</f>
        <v>20113</v>
      </c>
      <c r="C12375" s="2">
        <v>0.935304990757855</v>
      </c>
      <c r="D12375" s="2">
        <v>1</v>
      </c>
      <c r="E12375" s="2">
        <v>1</v>
      </c>
      <c r="F12375" s="2">
        <v>0.93794326241134696</v>
      </c>
    </row>
    <row r="12376" spans="1:6" x14ac:dyDescent="0.25">
      <c r="A12376" s="1" t="str">
        <f>"67546"</f>
        <v>67546</v>
      </c>
      <c r="B12376" s="1" t="str">
        <f>"20155"</f>
        <v>20155</v>
      </c>
      <c r="C12376" s="2">
        <v>1.3863216266173701E-2</v>
      </c>
      <c r="D12376" s="2">
        <v>0</v>
      </c>
      <c r="E12376" s="2">
        <v>0</v>
      </c>
      <c r="F12376" s="2">
        <v>1.3297872340425501E-2</v>
      </c>
    </row>
    <row r="12377" spans="1:6" x14ac:dyDescent="0.25">
      <c r="A12377" s="1" t="str">
        <f>"67546"</f>
        <v>67546</v>
      </c>
      <c r="B12377" s="1" t="str">
        <f>"20159"</f>
        <v>20159</v>
      </c>
      <c r="C12377" s="2">
        <v>4.8059149722735603E-2</v>
      </c>
      <c r="D12377" s="2">
        <v>0</v>
      </c>
      <c r="E12377" s="2">
        <v>0</v>
      </c>
      <c r="F12377" s="2">
        <v>4.6099290780141799E-2</v>
      </c>
    </row>
    <row r="12378" spans="1:6" x14ac:dyDescent="0.25">
      <c r="A12378" s="1" t="str">
        <f>"67546"</f>
        <v>67546</v>
      </c>
      <c r="B12378" s="1" t="str">
        <f>"20079"</f>
        <v>20079</v>
      </c>
      <c r="C12378" s="2">
        <v>2.77264325323475E-3</v>
      </c>
      <c r="D12378" s="2">
        <v>0</v>
      </c>
      <c r="E12378" s="2">
        <v>0</v>
      </c>
      <c r="F12378" s="2">
        <v>2.6595744680850998E-3</v>
      </c>
    </row>
    <row r="12379" spans="1:6" x14ac:dyDescent="0.25">
      <c r="A12379" s="1" t="str">
        <f>"67579"</f>
        <v>67579</v>
      </c>
      <c r="B12379" s="1" t="str">
        <f>"20155"</f>
        <v>20155</v>
      </c>
      <c r="C12379" s="2">
        <v>7.4524714828897304E-2</v>
      </c>
      <c r="D12379" s="2">
        <v>2.6548672566371601E-2</v>
      </c>
      <c r="E12379" s="2">
        <v>0</v>
      </c>
      <c r="F12379" s="2">
        <v>6.9607167470709802E-2</v>
      </c>
    </row>
    <row r="12380" spans="1:6" x14ac:dyDescent="0.25">
      <c r="A12380" s="1" t="str">
        <f>"67579"</f>
        <v>67579</v>
      </c>
      <c r="B12380" s="1" t="str">
        <f>"20159"</f>
        <v>20159</v>
      </c>
      <c r="C12380" s="2">
        <v>0.925475285171102</v>
      </c>
      <c r="D12380" s="2">
        <v>0.97345132743362806</v>
      </c>
      <c r="E12380" s="2">
        <v>1</v>
      </c>
      <c r="F12380" s="2">
        <v>0.93039283252928995</v>
      </c>
    </row>
    <row r="12381" spans="1:6" x14ac:dyDescent="0.25">
      <c r="A12381" s="1" t="str">
        <f>"67564"</f>
        <v>67564</v>
      </c>
      <c r="B12381" s="1" t="str">
        <f>"20009"</f>
        <v>20009</v>
      </c>
      <c r="C12381" s="2">
        <v>1</v>
      </c>
      <c r="D12381" s="2">
        <v>1</v>
      </c>
      <c r="E12381" s="2">
        <v>1</v>
      </c>
      <c r="F12381" s="2">
        <v>1</v>
      </c>
    </row>
    <row r="12382" spans="1:6" x14ac:dyDescent="0.25">
      <c r="A12382" s="1" t="str">
        <f>"67514"</f>
        <v>67514</v>
      </c>
      <c r="B12382" s="1" t="str">
        <f>"20155"</f>
        <v>20155</v>
      </c>
      <c r="C12382" s="2">
        <v>1</v>
      </c>
      <c r="D12382" s="2">
        <v>1</v>
      </c>
      <c r="E12382" s="2">
        <v>1</v>
      </c>
      <c r="F12382" s="2">
        <v>1</v>
      </c>
    </row>
    <row r="12383" spans="1:6" x14ac:dyDescent="0.25">
      <c r="A12383" s="1" t="str">
        <f>"67524"</f>
        <v>67524</v>
      </c>
      <c r="B12383" s="1" t="str">
        <f>"20159"</f>
        <v>20159</v>
      </c>
      <c r="C12383" s="2">
        <v>1</v>
      </c>
      <c r="D12383" s="2">
        <v>1</v>
      </c>
      <c r="E12383" s="2">
        <v>1</v>
      </c>
      <c r="F12383" s="2">
        <v>1</v>
      </c>
    </row>
    <row r="12384" spans="1:6" x14ac:dyDescent="0.25">
      <c r="A12384" s="1" t="str">
        <f>"67518"</f>
        <v>67518</v>
      </c>
      <c r="B12384" s="1" t="str">
        <f>"20135"</f>
        <v>20135</v>
      </c>
      <c r="C12384" s="2">
        <v>1</v>
      </c>
      <c r="D12384" s="2">
        <v>1</v>
      </c>
      <c r="E12384" s="2">
        <v>1</v>
      </c>
      <c r="F12384" s="2">
        <v>1</v>
      </c>
    </row>
    <row r="12385" spans="1:6" x14ac:dyDescent="0.25">
      <c r="A12385" s="1" t="str">
        <f>"67673"</f>
        <v>67673</v>
      </c>
      <c r="B12385" s="1" t="str">
        <f>"20167"</f>
        <v>20167</v>
      </c>
      <c r="C12385" s="2">
        <v>0.82954545454545403</v>
      </c>
      <c r="D12385" s="2">
        <v>1</v>
      </c>
      <c r="E12385" s="2">
        <v>0</v>
      </c>
      <c r="F12385" s="2">
        <v>0.83516483516483497</v>
      </c>
    </row>
    <row r="12386" spans="1:6" x14ac:dyDescent="0.25">
      <c r="A12386" s="1" t="str">
        <f>"67673"</f>
        <v>67673</v>
      </c>
      <c r="B12386" s="1" t="str">
        <f>"20141"</f>
        <v>20141</v>
      </c>
      <c r="C12386" s="2">
        <v>0.170454545454545</v>
      </c>
      <c r="D12386" s="2">
        <v>0</v>
      </c>
      <c r="E12386" s="2">
        <v>0</v>
      </c>
      <c r="F12386" s="2">
        <v>0.164835164835164</v>
      </c>
    </row>
    <row r="12387" spans="1:6" x14ac:dyDescent="0.25">
      <c r="A12387" s="1" t="str">
        <f>"67732"</f>
        <v>67732</v>
      </c>
      <c r="B12387" s="1" t="str">
        <f>"20193"</f>
        <v>20193</v>
      </c>
      <c r="C12387" s="2">
        <v>0.78378378378378299</v>
      </c>
      <c r="D12387" s="2">
        <v>0</v>
      </c>
      <c r="E12387" s="2">
        <v>1</v>
      </c>
      <c r="F12387" s="2">
        <v>0.78523489932885904</v>
      </c>
    </row>
    <row r="12388" spans="1:6" x14ac:dyDescent="0.25">
      <c r="A12388" s="1" t="str">
        <f>"67732"</f>
        <v>67732</v>
      </c>
      <c r="B12388" s="1" t="str">
        <f>"20181"</f>
        <v>20181</v>
      </c>
      <c r="C12388" s="2">
        <v>0.20270270270270199</v>
      </c>
      <c r="D12388" s="2">
        <v>0</v>
      </c>
      <c r="E12388" s="2">
        <v>0</v>
      </c>
      <c r="F12388" s="2">
        <v>0.20134228187919401</v>
      </c>
    </row>
    <row r="12389" spans="1:6" x14ac:dyDescent="0.25">
      <c r="A12389" s="1" t="str">
        <f>"67732"</f>
        <v>67732</v>
      </c>
      <c r="B12389" s="1" t="str">
        <f>"20109"</f>
        <v>20109</v>
      </c>
      <c r="C12389" s="2">
        <v>1.35135135135135E-2</v>
      </c>
      <c r="D12389" s="2">
        <v>0</v>
      </c>
      <c r="E12389" s="2">
        <v>0</v>
      </c>
      <c r="F12389" s="2">
        <v>1.34228187919463E-2</v>
      </c>
    </row>
    <row r="12390" spans="1:6" x14ac:dyDescent="0.25">
      <c r="A12390" s="1" t="str">
        <f>"67658"</f>
        <v>67658</v>
      </c>
      <c r="B12390" s="1" t="str">
        <f>"20141"</f>
        <v>20141</v>
      </c>
      <c r="C12390" s="2">
        <v>8.5714285714285701E-2</v>
      </c>
      <c r="D12390" s="2">
        <v>0</v>
      </c>
      <c r="E12390" s="2">
        <v>0</v>
      </c>
      <c r="F12390" s="2">
        <v>8.3333333333333301E-2</v>
      </c>
    </row>
    <row r="12391" spans="1:6" x14ac:dyDescent="0.25">
      <c r="A12391" s="1" t="str">
        <f>"67658"</f>
        <v>67658</v>
      </c>
      <c r="B12391" s="1" t="str">
        <f>"20167"</f>
        <v>20167</v>
      </c>
      <c r="C12391" s="2">
        <v>0.91428571428571404</v>
      </c>
      <c r="D12391" s="2">
        <v>0</v>
      </c>
      <c r="E12391" s="2">
        <v>1</v>
      </c>
      <c r="F12391" s="2">
        <v>0.91666666666666596</v>
      </c>
    </row>
    <row r="12392" spans="1:6" x14ac:dyDescent="0.25">
      <c r="A12392" s="1" t="str">
        <f>"67232"</f>
        <v>67232</v>
      </c>
      <c r="B12392" s="1" t="str">
        <f>"20173"</f>
        <v>20173</v>
      </c>
      <c r="C12392" s="2">
        <v>0.99382716049382702</v>
      </c>
      <c r="D12392" s="2">
        <v>0</v>
      </c>
      <c r="E12392" s="2">
        <v>1</v>
      </c>
      <c r="F12392" s="2">
        <v>0.99401197604790403</v>
      </c>
    </row>
    <row r="12393" spans="1:6" x14ac:dyDescent="0.25">
      <c r="A12393" s="1" t="str">
        <f>"67232"</f>
        <v>67232</v>
      </c>
      <c r="B12393" s="1" t="str">
        <f>"20015"</f>
        <v>20015</v>
      </c>
      <c r="C12393" s="2">
        <v>6.1728395061728296E-3</v>
      </c>
      <c r="D12393" s="2">
        <v>0</v>
      </c>
      <c r="E12393" s="2">
        <v>0</v>
      </c>
      <c r="F12393" s="2">
        <v>5.9880239520958001E-3</v>
      </c>
    </row>
    <row r="12394" spans="1:6" x14ac:dyDescent="0.25">
      <c r="A12394" s="1" t="str">
        <f>"67332"</f>
        <v>67332</v>
      </c>
      <c r="B12394" s="1" t="str">
        <f>"20099"</f>
        <v>20099</v>
      </c>
      <c r="C12394" s="2">
        <v>1</v>
      </c>
      <c r="D12394" s="2">
        <v>1</v>
      </c>
      <c r="E12394" s="2">
        <v>0</v>
      </c>
      <c r="F12394" s="2">
        <v>1</v>
      </c>
    </row>
    <row r="12395" spans="1:6" x14ac:dyDescent="0.25">
      <c r="A12395" s="1" t="str">
        <f>"67341"</f>
        <v>67341</v>
      </c>
      <c r="B12395" s="1" t="str">
        <f>"20099"</f>
        <v>20099</v>
      </c>
      <c r="C12395" s="2">
        <v>0.99435028248587498</v>
      </c>
      <c r="D12395" s="2">
        <v>1</v>
      </c>
      <c r="E12395" s="2">
        <v>1</v>
      </c>
      <c r="F12395" s="2">
        <v>0.99465240641711195</v>
      </c>
    </row>
    <row r="12396" spans="1:6" x14ac:dyDescent="0.25">
      <c r="A12396" s="1" t="str">
        <f>"67341"</f>
        <v>67341</v>
      </c>
      <c r="B12396" s="1" t="str">
        <f>"20133"</f>
        <v>20133</v>
      </c>
      <c r="C12396" s="2">
        <v>5.6497175141242903E-3</v>
      </c>
      <c r="D12396" s="2">
        <v>0</v>
      </c>
      <c r="E12396" s="2">
        <v>0</v>
      </c>
      <c r="F12396" s="2">
        <v>5.3475935828877002E-3</v>
      </c>
    </row>
    <row r="12397" spans="1:6" x14ac:dyDescent="0.25">
      <c r="A12397" s="1" t="str">
        <f>"67260"</f>
        <v>67260</v>
      </c>
      <c r="B12397" s="1" t="str">
        <f>"20173"</f>
        <v>20173</v>
      </c>
      <c r="C12397" s="2">
        <v>0</v>
      </c>
      <c r="D12397" s="2">
        <v>1</v>
      </c>
      <c r="E12397" s="2">
        <v>0</v>
      </c>
      <c r="F12397" s="2">
        <v>1</v>
      </c>
    </row>
    <row r="12398" spans="1:6" x14ac:dyDescent="0.25">
      <c r="A12398" s="1" t="str">
        <f>"67334"</f>
        <v>67334</v>
      </c>
      <c r="B12398" s="1" t="str">
        <f>"20019"</f>
        <v>20019</v>
      </c>
      <c r="C12398" s="2">
        <v>1</v>
      </c>
      <c r="D12398" s="2">
        <v>0</v>
      </c>
      <c r="E12398" s="2">
        <v>1</v>
      </c>
      <c r="F12398" s="2">
        <v>1</v>
      </c>
    </row>
    <row r="12399" spans="1:6" x14ac:dyDescent="0.25">
      <c r="A12399" s="1" t="str">
        <f>"67402"</f>
        <v>67402</v>
      </c>
      <c r="B12399" s="1" t="str">
        <f>"20169"</f>
        <v>20169</v>
      </c>
      <c r="C12399" s="2">
        <v>1</v>
      </c>
      <c r="D12399" s="2">
        <v>1</v>
      </c>
      <c r="E12399" s="2">
        <v>1</v>
      </c>
      <c r="F12399" s="2">
        <v>1</v>
      </c>
    </row>
    <row r="12400" spans="1:6" x14ac:dyDescent="0.25">
      <c r="A12400" s="1" t="str">
        <f>"67741"</f>
        <v>67741</v>
      </c>
      <c r="B12400" s="1" t="str">
        <f>"20181"</f>
        <v>20181</v>
      </c>
      <c r="C12400" s="2">
        <v>0.953125</v>
      </c>
      <c r="D12400" s="2">
        <v>1</v>
      </c>
      <c r="E12400" s="2">
        <v>1</v>
      </c>
      <c r="F12400" s="2">
        <v>0.95631067961164995</v>
      </c>
    </row>
    <row r="12401" spans="1:6" x14ac:dyDescent="0.25">
      <c r="A12401" s="1" t="str">
        <f>"67741"</f>
        <v>67741</v>
      </c>
      <c r="B12401" s="1" t="str">
        <f>"20023"</f>
        <v>20023</v>
      </c>
      <c r="C12401" s="2">
        <v>4.6875E-2</v>
      </c>
      <c r="D12401" s="2">
        <v>0</v>
      </c>
      <c r="E12401" s="2">
        <v>0</v>
      </c>
      <c r="F12401" s="2">
        <v>4.3689320388349502E-2</v>
      </c>
    </row>
    <row r="12402" spans="1:6" x14ac:dyDescent="0.25">
      <c r="A12402" s="1" t="str">
        <f>"67744"</f>
        <v>67744</v>
      </c>
      <c r="B12402" s="1" t="str">
        <f>"20153"</f>
        <v>20153</v>
      </c>
      <c r="C12402" s="2">
        <v>1</v>
      </c>
      <c r="D12402" s="2">
        <v>1</v>
      </c>
      <c r="E12402" s="2">
        <v>0</v>
      </c>
      <c r="F12402" s="2">
        <v>1</v>
      </c>
    </row>
    <row r="12403" spans="1:6" x14ac:dyDescent="0.25">
      <c r="A12403" s="1" t="str">
        <f>"67752"</f>
        <v>67752</v>
      </c>
      <c r="B12403" s="1" t="str">
        <f>"20195"</f>
        <v>20195</v>
      </c>
      <c r="C12403" s="2">
        <v>2.9282576866764198E-3</v>
      </c>
      <c r="D12403" s="2">
        <v>0</v>
      </c>
      <c r="E12403" s="2">
        <v>0</v>
      </c>
      <c r="F12403" s="2">
        <v>2.62467191601049E-3</v>
      </c>
    </row>
    <row r="12404" spans="1:6" x14ac:dyDescent="0.25">
      <c r="A12404" s="1" t="str">
        <f>"67752"</f>
        <v>67752</v>
      </c>
      <c r="B12404" s="1" t="str">
        <f>"20063"</f>
        <v>20063</v>
      </c>
      <c r="C12404" s="2">
        <v>0.99707174231332296</v>
      </c>
      <c r="D12404" s="2">
        <v>1</v>
      </c>
      <c r="E12404" s="2">
        <v>1</v>
      </c>
      <c r="F12404" s="2">
        <v>0.99737532808398899</v>
      </c>
    </row>
    <row r="12405" spans="1:6" x14ac:dyDescent="0.25">
      <c r="A12405" s="1" t="str">
        <f>"67758"</f>
        <v>67758</v>
      </c>
      <c r="B12405" s="1" t="str">
        <f>"20199"</f>
        <v>20199</v>
      </c>
      <c r="C12405" s="2">
        <v>1</v>
      </c>
      <c r="D12405" s="2">
        <v>1</v>
      </c>
      <c r="E12405" s="2">
        <v>1</v>
      </c>
      <c r="F12405" s="2">
        <v>1</v>
      </c>
    </row>
    <row r="12406" spans="1:6" x14ac:dyDescent="0.25">
      <c r="A12406" s="1" t="str">
        <f>"68059"</f>
        <v>68059</v>
      </c>
      <c r="B12406" s="1" t="str">
        <f>"31153"</f>
        <v>31153</v>
      </c>
      <c r="C12406" s="2">
        <v>1</v>
      </c>
      <c r="D12406" s="2">
        <v>1</v>
      </c>
      <c r="E12406" s="2">
        <v>1</v>
      </c>
      <c r="F12406" s="2">
        <v>1</v>
      </c>
    </row>
    <row r="12407" spans="1:6" x14ac:dyDescent="0.25">
      <c r="A12407" s="1" t="str">
        <f>"68062"</f>
        <v>68062</v>
      </c>
      <c r="B12407" s="1" t="str">
        <f>"31173"</f>
        <v>31173</v>
      </c>
      <c r="C12407" s="2">
        <v>1</v>
      </c>
      <c r="D12407" s="2">
        <v>1</v>
      </c>
      <c r="E12407" s="2">
        <v>0</v>
      </c>
      <c r="F12407" s="2">
        <v>1</v>
      </c>
    </row>
    <row r="12408" spans="1:6" x14ac:dyDescent="0.25">
      <c r="A12408" s="1" t="str">
        <f>"67854"</f>
        <v>67854</v>
      </c>
      <c r="B12408" s="1" t="str">
        <f>"20083"</f>
        <v>20083</v>
      </c>
      <c r="C12408" s="2">
        <v>1</v>
      </c>
      <c r="D12408" s="2">
        <v>1</v>
      </c>
      <c r="E12408" s="2">
        <v>1</v>
      </c>
      <c r="F12408" s="2">
        <v>1</v>
      </c>
    </row>
    <row r="12409" spans="1:6" x14ac:dyDescent="0.25">
      <c r="A12409" s="1" t="str">
        <f>"67855"</f>
        <v>67855</v>
      </c>
      <c r="B12409" s="1" t="str">
        <f>"20067"</f>
        <v>20067</v>
      </c>
      <c r="C12409" s="2">
        <v>2.2779043280182201E-3</v>
      </c>
      <c r="D12409" s="2">
        <v>0</v>
      </c>
      <c r="E12409" s="2">
        <v>0</v>
      </c>
      <c r="F12409" s="2">
        <v>2.1276595744680799E-3</v>
      </c>
    </row>
    <row r="12410" spans="1:6" x14ac:dyDescent="0.25">
      <c r="A12410" s="1" t="str">
        <f>"67855"</f>
        <v>67855</v>
      </c>
      <c r="B12410" s="1" t="str">
        <f>"20187"</f>
        <v>20187</v>
      </c>
      <c r="C12410" s="2">
        <v>0.997722095671981</v>
      </c>
      <c r="D12410" s="2">
        <v>1</v>
      </c>
      <c r="E12410" s="2">
        <v>1</v>
      </c>
      <c r="F12410" s="2">
        <v>0.99787234042553097</v>
      </c>
    </row>
    <row r="12411" spans="1:6" x14ac:dyDescent="0.25">
      <c r="A12411" s="1" t="str">
        <f>"67862"</f>
        <v>67862</v>
      </c>
      <c r="B12411" s="1" t="str">
        <f>"20187"</f>
        <v>20187</v>
      </c>
      <c r="C12411" s="2">
        <v>1</v>
      </c>
      <c r="D12411" s="2">
        <v>1</v>
      </c>
      <c r="E12411" s="2">
        <v>1</v>
      </c>
      <c r="F12411" s="2">
        <v>1</v>
      </c>
    </row>
    <row r="12412" spans="1:6" x14ac:dyDescent="0.25">
      <c r="A12412" s="1" t="str">
        <f>"67869"</f>
        <v>67869</v>
      </c>
      <c r="B12412" s="1" t="str">
        <f>"20119"</f>
        <v>20119</v>
      </c>
      <c r="C12412" s="2">
        <v>0.93146417445482799</v>
      </c>
      <c r="D12412" s="2">
        <v>0.98181818181818103</v>
      </c>
      <c r="E12412" s="2">
        <v>1</v>
      </c>
      <c r="F12412" s="2">
        <v>0.93653032440056405</v>
      </c>
    </row>
    <row r="12413" spans="1:6" x14ac:dyDescent="0.25">
      <c r="A12413" s="1" t="str">
        <f>"67869"</f>
        <v>67869</v>
      </c>
      <c r="B12413" s="1" t="str">
        <f>"20175"</f>
        <v>20175</v>
      </c>
      <c r="C12413" s="2">
        <v>6.8535825545171306E-2</v>
      </c>
      <c r="D12413" s="2">
        <v>1.8181818181818101E-2</v>
      </c>
      <c r="E12413" s="2">
        <v>0</v>
      </c>
      <c r="F12413" s="2">
        <v>6.3469675599435796E-2</v>
      </c>
    </row>
    <row r="12414" spans="1:6" x14ac:dyDescent="0.25">
      <c r="A12414" s="1" t="str">
        <f>"67863"</f>
        <v>67863</v>
      </c>
      <c r="B12414" s="1" t="str">
        <f>"20171"</f>
        <v>20171</v>
      </c>
      <c r="C12414" s="2">
        <v>0.29120879120879101</v>
      </c>
      <c r="D12414" s="2">
        <v>0.14285714285714199</v>
      </c>
      <c r="E12414" s="2">
        <v>0</v>
      </c>
      <c r="F12414" s="2">
        <v>0.27551020408163202</v>
      </c>
    </row>
    <row r="12415" spans="1:6" x14ac:dyDescent="0.25">
      <c r="A12415" s="1" t="str">
        <f>"67863"</f>
        <v>67863</v>
      </c>
      <c r="B12415" s="1" t="str">
        <f>"20203"</f>
        <v>20203</v>
      </c>
      <c r="C12415" s="2">
        <v>0.70879120879120805</v>
      </c>
      <c r="D12415" s="2">
        <v>0.85714285714285698</v>
      </c>
      <c r="E12415" s="2">
        <v>1</v>
      </c>
      <c r="F12415" s="2">
        <v>0.72448979591836704</v>
      </c>
    </row>
    <row r="12416" spans="1:6" x14ac:dyDescent="0.25">
      <c r="A12416" s="1" t="str">
        <f>"68108"</f>
        <v>68108</v>
      </c>
      <c r="B12416" s="1" t="str">
        <f>"31055"</f>
        <v>31055</v>
      </c>
      <c r="C12416" s="2">
        <v>1</v>
      </c>
      <c r="D12416" s="2">
        <v>1</v>
      </c>
      <c r="E12416" s="2">
        <v>1</v>
      </c>
      <c r="F12416" s="2">
        <v>1</v>
      </c>
    </row>
    <row r="12417" spans="1:6" x14ac:dyDescent="0.25">
      <c r="A12417" s="1" t="str">
        <f>"68007"</f>
        <v>68007</v>
      </c>
      <c r="B12417" s="1" t="str">
        <f>"31177"</f>
        <v>31177</v>
      </c>
      <c r="C12417" s="2">
        <v>1.31110391712528E-2</v>
      </c>
      <c r="D12417" s="2">
        <v>0.107692307692307</v>
      </c>
      <c r="E12417" s="2">
        <v>0</v>
      </c>
      <c r="F12417" s="2">
        <v>1.40440472390679E-2</v>
      </c>
    </row>
    <row r="12418" spans="1:6" x14ac:dyDescent="0.25">
      <c r="A12418" s="1" t="str">
        <f>"68007"</f>
        <v>68007</v>
      </c>
      <c r="B12418" s="1" t="str">
        <f>"31055"</f>
        <v>31055</v>
      </c>
      <c r="C12418" s="2">
        <v>0.986888960828747</v>
      </c>
      <c r="D12418" s="2">
        <v>0.89230769230769202</v>
      </c>
      <c r="E12418" s="2">
        <v>1</v>
      </c>
      <c r="F12418" s="2">
        <v>0.98595595276093195</v>
      </c>
    </row>
    <row r="12419" spans="1:6" x14ac:dyDescent="0.25">
      <c r="A12419" s="1" t="str">
        <f>"68017"</f>
        <v>68017</v>
      </c>
      <c r="B12419" s="1" t="str">
        <f>"31109"</f>
        <v>31109</v>
      </c>
      <c r="C12419" s="2">
        <v>0.17196531791907499</v>
      </c>
      <c r="D12419" s="2">
        <v>0.33333333333333298</v>
      </c>
      <c r="E12419" s="2">
        <v>0.11111111111111099</v>
      </c>
      <c r="F12419" s="2">
        <v>0.172560113154172</v>
      </c>
    </row>
    <row r="12420" spans="1:6" x14ac:dyDescent="0.25">
      <c r="A12420" s="1" t="str">
        <f>"68017"</f>
        <v>68017</v>
      </c>
      <c r="B12420" s="1" t="str">
        <f>"31155"</f>
        <v>31155</v>
      </c>
      <c r="C12420" s="2">
        <v>0.82803468208092401</v>
      </c>
      <c r="D12420" s="2">
        <v>0.66666666666666596</v>
      </c>
      <c r="E12420" s="2">
        <v>0.88888888888888795</v>
      </c>
      <c r="F12420" s="2">
        <v>0.82743988684582703</v>
      </c>
    </row>
    <row r="12421" spans="1:6" x14ac:dyDescent="0.25">
      <c r="A12421" s="1" t="str">
        <f>"68019"</f>
        <v>68019</v>
      </c>
      <c r="B12421" s="1" t="str">
        <f>"31021"</f>
        <v>31021</v>
      </c>
      <c r="C12421" s="2">
        <v>1</v>
      </c>
      <c r="D12421" s="2">
        <v>1</v>
      </c>
      <c r="E12421" s="2">
        <v>0</v>
      </c>
      <c r="F12421" s="2">
        <v>1</v>
      </c>
    </row>
    <row r="12422" spans="1:6" x14ac:dyDescent="0.25">
      <c r="A12422" s="1" t="str">
        <f>"68018"</f>
        <v>68018</v>
      </c>
      <c r="B12422" s="1" t="str">
        <f>"31155"</f>
        <v>31155</v>
      </c>
      <c r="C12422" s="2">
        <v>1</v>
      </c>
      <c r="D12422" s="2">
        <v>1</v>
      </c>
      <c r="E12422" s="2">
        <v>1</v>
      </c>
      <c r="F12422" s="2">
        <v>1</v>
      </c>
    </row>
    <row r="12423" spans="1:6" x14ac:dyDescent="0.25">
      <c r="A12423" s="1" t="str">
        <f>"68014"</f>
        <v>68014</v>
      </c>
      <c r="B12423" s="1" t="str">
        <f>"31023"</f>
        <v>31023</v>
      </c>
      <c r="C12423" s="2">
        <v>1</v>
      </c>
      <c r="D12423" s="2">
        <v>1</v>
      </c>
      <c r="E12423" s="2">
        <v>1</v>
      </c>
      <c r="F12423" s="2">
        <v>1</v>
      </c>
    </row>
    <row r="12424" spans="1:6" x14ac:dyDescent="0.25">
      <c r="A12424" s="1" t="str">
        <f>"68037"</f>
        <v>68037</v>
      </c>
      <c r="B12424" s="1" t="str">
        <f>"31025"</f>
        <v>31025</v>
      </c>
      <c r="C12424" s="2">
        <v>1</v>
      </c>
      <c r="D12424" s="2">
        <v>1</v>
      </c>
      <c r="E12424" s="2">
        <v>1</v>
      </c>
      <c r="F12424" s="2">
        <v>1</v>
      </c>
    </row>
    <row r="12425" spans="1:6" x14ac:dyDescent="0.25">
      <c r="A12425" s="1" t="str">
        <f>"68044"</f>
        <v>68044</v>
      </c>
      <c r="B12425" s="1" t="str">
        <f>"31177"</f>
        <v>31177</v>
      </c>
      <c r="C12425" s="2">
        <v>0.36513157894736797</v>
      </c>
      <c r="D12425" s="2">
        <v>0.6</v>
      </c>
      <c r="E12425" s="2">
        <v>0</v>
      </c>
      <c r="F12425" s="2">
        <v>0.36538461538461497</v>
      </c>
    </row>
    <row r="12426" spans="1:6" x14ac:dyDescent="0.25">
      <c r="A12426" s="1" t="str">
        <f>"68044"</f>
        <v>68044</v>
      </c>
      <c r="B12426" s="1" t="str">
        <f>"31053"</f>
        <v>31053</v>
      </c>
      <c r="C12426" s="2">
        <v>0.63486842105263097</v>
      </c>
      <c r="D12426" s="2">
        <v>0.4</v>
      </c>
      <c r="E12426" s="2">
        <v>1</v>
      </c>
      <c r="F12426" s="2">
        <v>0.63461538461538403</v>
      </c>
    </row>
    <row r="12427" spans="1:6" x14ac:dyDescent="0.25">
      <c r="A12427" s="1" t="str">
        <f>"68047"</f>
        <v>68047</v>
      </c>
      <c r="B12427" s="1" t="str">
        <f>"31173"</f>
        <v>31173</v>
      </c>
      <c r="C12427" s="2">
        <v>0.86085825747724298</v>
      </c>
      <c r="D12427" s="2">
        <v>0.92682926829268197</v>
      </c>
      <c r="E12427" s="2">
        <v>1</v>
      </c>
      <c r="F12427" s="2">
        <v>0.86698911729141404</v>
      </c>
    </row>
    <row r="12428" spans="1:6" x14ac:dyDescent="0.25">
      <c r="A12428" s="1" t="str">
        <f>"68047"</f>
        <v>68047</v>
      </c>
      <c r="B12428" s="1" t="str">
        <f>"31039"</f>
        <v>31039</v>
      </c>
      <c r="C12428" s="2">
        <v>9.7529258777633202E-2</v>
      </c>
      <c r="D12428" s="2">
        <v>2.4390243902439001E-2</v>
      </c>
      <c r="E12428" s="2">
        <v>0</v>
      </c>
      <c r="F12428" s="2">
        <v>9.1898428053204306E-2</v>
      </c>
    </row>
    <row r="12429" spans="1:6" x14ac:dyDescent="0.25">
      <c r="A12429" s="1" t="str">
        <f>"68047"</f>
        <v>68047</v>
      </c>
      <c r="B12429" s="1" t="str">
        <f>"31179"</f>
        <v>31179</v>
      </c>
      <c r="C12429" s="2">
        <v>4.1612483745123503E-2</v>
      </c>
      <c r="D12429" s="2">
        <v>4.8780487804878002E-2</v>
      </c>
      <c r="E12429" s="2">
        <v>0</v>
      </c>
      <c r="F12429" s="2">
        <v>4.1112454655380798E-2</v>
      </c>
    </row>
    <row r="12430" spans="1:6" x14ac:dyDescent="0.25">
      <c r="A12430" s="1" t="str">
        <f>"68026"</f>
        <v>68026</v>
      </c>
      <c r="B12430" s="1" t="str">
        <f>"31053"</f>
        <v>31053</v>
      </c>
      <c r="C12430" s="2">
        <v>1</v>
      </c>
      <c r="D12430" s="2">
        <v>1</v>
      </c>
      <c r="E12430" s="2">
        <v>1</v>
      </c>
      <c r="F12430" s="2">
        <v>1</v>
      </c>
    </row>
    <row r="12431" spans="1:6" x14ac:dyDescent="0.25">
      <c r="A12431" s="1" t="str">
        <f>"68154"</f>
        <v>68154</v>
      </c>
      <c r="B12431" s="1" t="str">
        <f>"31055"</f>
        <v>31055</v>
      </c>
      <c r="C12431" s="2">
        <v>1</v>
      </c>
      <c r="D12431" s="2">
        <v>1</v>
      </c>
      <c r="E12431" s="2">
        <v>1</v>
      </c>
      <c r="F12431" s="2">
        <v>1</v>
      </c>
    </row>
    <row r="12432" spans="1:6" x14ac:dyDescent="0.25">
      <c r="A12432" s="1" t="str">
        <f>"68137"</f>
        <v>68137</v>
      </c>
      <c r="B12432" s="1" t="str">
        <f>"31055"</f>
        <v>31055</v>
      </c>
      <c r="C12432" s="2">
        <v>1</v>
      </c>
      <c r="D12432" s="2">
        <v>1</v>
      </c>
      <c r="E12432" s="2">
        <v>1</v>
      </c>
      <c r="F12432" s="2">
        <v>1</v>
      </c>
    </row>
    <row r="12433" spans="1:6" x14ac:dyDescent="0.25">
      <c r="A12433" s="1" t="str">
        <f>"68152"</f>
        <v>68152</v>
      </c>
      <c r="B12433" s="1" t="str">
        <f>"31177"</f>
        <v>31177</v>
      </c>
      <c r="C12433" s="2">
        <v>4.6181172291296597E-2</v>
      </c>
      <c r="D12433" s="2">
        <v>1.4925373134328301E-2</v>
      </c>
      <c r="E12433" s="2">
        <v>0</v>
      </c>
      <c r="F12433" s="2">
        <v>4.4235924932975797E-2</v>
      </c>
    </row>
    <row r="12434" spans="1:6" x14ac:dyDescent="0.25">
      <c r="A12434" s="1" t="str">
        <f>"68152"</f>
        <v>68152</v>
      </c>
      <c r="B12434" s="1" t="str">
        <f>"31055"</f>
        <v>31055</v>
      </c>
      <c r="C12434" s="2">
        <v>0.95381882770870297</v>
      </c>
      <c r="D12434" s="2">
        <v>0.98507462686567104</v>
      </c>
      <c r="E12434" s="2">
        <v>1</v>
      </c>
      <c r="F12434" s="2">
        <v>0.95576407506702399</v>
      </c>
    </row>
    <row r="12435" spans="1:6" x14ac:dyDescent="0.25">
      <c r="A12435" s="1" t="str">
        <f>"68303"</f>
        <v>68303</v>
      </c>
      <c r="B12435" s="1" t="str">
        <f>"31095"</f>
        <v>31095</v>
      </c>
      <c r="C12435" s="2">
        <v>5.23560209424083E-2</v>
      </c>
      <c r="D12435" s="2">
        <v>0</v>
      </c>
      <c r="E12435" s="2">
        <v>0</v>
      </c>
      <c r="F12435" s="2">
        <v>5.2083333333333301E-2</v>
      </c>
    </row>
    <row r="12436" spans="1:6" x14ac:dyDescent="0.25">
      <c r="A12436" s="1" t="str">
        <f>"68303"</f>
        <v>68303</v>
      </c>
      <c r="B12436" s="1" t="str">
        <f>"31169"</f>
        <v>31169</v>
      </c>
      <c r="C12436" s="2">
        <v>0.94764397905759101</v>
      </c>
      <c r="D12436" s="2">
        <v>0</v>
      </c>
      <c r="E12436" s="2">
        <v>1</v>
      </c>
      <c r="F12436" s="2">
        <v>0.94791666666666596</v>
      </c>
    </row>
    <row r="12437" spans="1:6" x14ac:dyDescent="0.25">
      <c r="A12437" s="1" t="str">
        <f>"68182"</f>
        <v>68182</v>
      </c>
      <c r="B12437" s="1" t="str">
        <f>"31055"</f>
        <v>31055</v>
      </c>
      <c r="C12437" s="2">
        <v>0</v>
      </c>
      <c r="D12437" s="2">
        <v>1</v>
      </c>
      <c r="E12437" s="2">
        <v>1</v>
      </c>
      <c r="F12437" s="2">
        <v>1</v>
      </c>
    </row>
    <row r="12438" spans="1:6" x14ac:dyDescent="0.25">
      <c r="A12438" s="1" t="str">
        <f>"68522"</f>
        <v>68522</v>
      </c>
      <c r="B12438" s="1" t="str">
        <f>"31109"</f>
        <v>31109</v>
      </c>
      <c r="C12438" s="2">
        <v>1</v>
      </c>
      <c r="D12438" s="2">
        <v>1</v>
      </c>
      <c r="E12438" s="2">
        <v>1</v>
      </c>
      <c r="F12438" s="2">
        <v>1</v>
      </c>
    </row>
    <row r="12439" spans="1:6" x14ac:dyDescent="0.25">
      <c r="A12439" s="1" t="str">
        <f>"68523"</f>
        <v>68523</v>
      </c>
      <c r="B12439" s="1" t="str">
        <f>"31109"</f>
        <v>31109</v>
      </c>
      <c r="C12439" s="2">
        <v>1</v>
      </c>
      <c r="D12439" s="2">
        <v>1</v>
      </c>
      <c r="E12439" s="2">
        <v>1</v>
      </c>
      <c r="F12439" s="2">
        <v>1</v>
      </c>
    </row>
    <row r="12440" spans="1:6" x14ac:dyDescent="0.25">
      <c r="A12440" s="1" t="str">
        <f>"68665"</f>
        <v>68665</v>
      </c>
      <c r="B12440" s="1" t="str">
        <f>"31077"</f>
        <v>31077</v>
      </c>
      <c r="C12440" s="2">
        <v>0.91964285714285698</v>
      </c>
      <c r="D12440" s="2">
        <v>0.5</v>
      </c>
      <c r="E12440" s="2">
        <v>1</v>
      </c>
      <c r="F12440" s="2">
        <v>0.91629955947136499</v>
      </c>
    </row>
    <row r="12441" spans="1:6" x14ac:dyDescent="0.25">
      <c r="A12441" s="1" t="str">
        <f>"68665"</f>
        <v>68665</v>
      </c>
      <c r="B12441" s="1" t="str">
        <f>"31183"</f>
        <v>31183</v>
      </c>
      <c r="C12441" s="2">
        <v>8.0357142857142794E-2</v>
      </c>
      <c r="D12441" s="2">
        <v>0.5</v>
      </c>
      <c r="E12441" s="2">
        <v>0</v>
      </c>
      <c r="F12441" s="2">
        <v>8.3700440528634304E-2</v>
      </c>
    </row>
    <row r="12442" spans="1:6" x14ac:dyDescent="0.25">
      <c r="A12442" s="1" t="str">
        <f>"68642"</f>
        <v>68642</v>
      </c>
      <c r="B12442" s="1" t="str">
        <f>"31119"</f>
        <v>31119</v>
      </c>
      <c r="C12442" s="2">
        <v>3.3694344163658199E-2</v>
      </c>
      <c r="D12442" s="2">
        <v>6.25E-2</v>
      </c>
      <c r="E12442" s="2">
        <v>0</v>
      </c>
      <c r="F12442" s="2">
        <v>3.4117647058823503E-2</v>
      </c>
    </row>
    <row r="12443" spans="1:6" x14ac:dyDescent="0.25">
      <c r="A12443" s="1" t="str">
        <f>"68642"</f>
        <v>68642</v>
      </c>
      <c r="B12443" s="1" t="str">
        <f>"31141"</f>
        <v>31141</v>
      </c>
      <c r="C12443" s="2">
        <v>0.96630565583634098</v>
      </c>
      <c r="D12443" s="2">
        <v>0.9375</v>
      </c>
      <c r="E12443" s="2">
        <v>1</v>
      </c>
      <c r="F12443" s="2">
        <v>0.96588235294117597</v>
      </c>
    </row>
    <row r="12444" spans="1:6" x14ac:dyDescent="0.25">
      <c r="A12444" s="1" t="str">
        <f>"68648"</f>
        <v>68648</v>
      </c>
      <c r="B12444" s="1" t="str">
        <f>"31155"</f>
        <v>31155</v>
      </c>
      <c r="C12444" s="2">
        <v>1</v>
      </c>
      <c r="D12444" s="2">
        <v>1</v>
      </c>
      <c r="E12444" s="2">
        <v>1</v>
      </c>
      <c r="F12444" s="2">
        <v>1</v>
      </c>
    </row>
    <row r="12445" spans="1:6" x14ac:dyDescent="0.25">
      <c r="A12445" s="1" t="str">
        <f>"68652"</f>
        <v>68652</v>
      </c>
      <c r="B12445" s="1" t="str">
        <f>"31003"</f>
        <v>31003</v>
      </c>
      <c r="C12445" s="2">
        <v>1.9178082191780799E-2</v>
      </c>
      <c r="D12445" s="2">
        <v>0</v>
      </c>
      <c r="E12445" s="2">
        <v>0</v>
      </c>
      <c r="F12445" s="2">
        <v>1.8229166666666598E-2</v>
      </c>
    </row>
    <row r="12446" spans="1:6" x14ac:dyDescent="0.25">
      <c r="A12446" s="1" t="str">
        <f>"68652"</f>
        <v>68652</v>
      </c>
      <c r="B12446" s="1" t="str">
        <f>"31011"</f>
        <v>31011</v>
      </c>
      <c r="C12446" s="2">
        <v>0.98082191780821903</v>
      </c>
      <c r="D12446" s="2">
        <v>1</v>
      </c>
      <c r="E12446" s="2">
        <v>1</v>
      </c>
      <c r="F12446" s="2">
        <v>0.98177083333333304</v>
      </c>
    </row>
    <row r="12447" spans="1:6" x14ac:dyDescent="0.25">
      <c r="A12447" s="1" t="str">
        <f>"68329"</f>
        <v>68329</v>
      </c>
      <c r="B12447" s="1" t="str">
        <f>"31131"</f>
        <v>31131</v>
      </c>
      <c r="C12447" s="2">
        <v>0.16077170418006401</v>
      </c>
      <c r="D12447" s="2">
        <v>0.11111111111111099</v>
      </c>
      <c r="E12447" s="2">
        <v>0.33333333333333298</v>
      </c>
      <c r="F12447" s="2">
        <v>0.15835777126099701</v>
      </c>
    </row>
    <row r="12448" spans="1:6" x14ac:dyDescent="0.25">
      <c r="A12448" s="1" t="str">
        <f>"68329"</f>
        <v>68329</v>
      </c>
      <c r="B12448" s="1" t="str">
        <f>"31097"</f>
        <v>31097</v>
      </c>
      <c r="C12448" s="2">
        <v>0.83922829581993497</v>
      </c>
      <c r="D12448" s="2">
        <v>0.88888888888888795</v>
      </c>
      <c r="E12448" s="2">
        <v>0.66666666666666596</v>
      </c>
      <c r="F12448" s="2">
        <v>0.84164222873900196</v>
      </c>
    </row>
    <row r="12449" spans="1:6" x14ac:dyDescent="0.25">
      <c r="A12449" s="1" t="str">
        <f>"68331"</f>
        <v>68331</v>
      </c>
      <c r="B12449" s="1" t="str">
        <f>"31109"</f>
        <v>31109</v>
      </c>
      <c r="C12449" s="2">
        <v>2.2935779816513702E-3</v>
      </c>
      <c r="D12449" s="2">
        <v>0</v>
      </c>
      <c r="E12449" s="2">
        <v>0</v>
      </c>
      <c r="F12449" s="2">
        <v>2.2522522522522501E-3</v>
      </c>
    </row>
    <row r="12450" spans="1:6" x14ac:dyDescent="0.25">
      <c r="A12450" s="1" t="str">
        <f>"68331"</f>
        <v>68331</v>
      </c>
      <c r="B12450" s="1" t="str">
        <f>"31067"</f>
        <v>31067</v>
      </c>
      <c r="C12450" s="2">
        <v>0.99770642201834803</v>
      </c>
      <c r="D12450" s="2">
        <v>1</v>
      </c>
      <c r="E12450" s="2">
        <v>1</v>
      </c>
      <c r="F12450" s="2">
        <v>0.99774774774774699</v>
      </c>
    </row>
    <row r="12451" spans="1:6" x14ac:dyDescent="0.25">
      <c r="A12451" s="1" t="str">
        <f>"68340"</f>
        <v>68340</v>
      </c>
      <c r="B12451" s="1" t="str">
        <f>"31169"</f>
        <v>31169</v>
      </c>
      <c r="C12451" s="2">
        <v>1</v>
      </c>
      <c r="D12451" s="2">
        <v>1</v>
      </c>
      <c r="E12451" s="2">
        <v>1</v>
      </c>
      <c r="F12451" s="2">
        <v>1</v>
      </c>
    </row>
    <row r="12452" spans="1:6" x14ac:dyDescent="0.25">
      <c r="A12452" s="1" t="str">
        <f>"68367"</f>
        <v>68367</v>
      </c>
      <c r="B12452" s="1" t="str">
        <f>"31023"</f>
        <v>31023</v>
      </c>
      <c r="C12452" s="2">
        <v>4.3103448275861999E-3</v>
      </c>
      <c r="D12452" s="2">
        <v>0</v>
      </c>
      <c r="E12452" s="2">
        <v>0</v>
      </c>
      <c r="F12452" s="2">
        <v>4.2194092827004199E-3</v>
      </c>
    </row>
    <row r="12453" spans="1:6" x14ac:dyDescent="0.25">
      <c r="A12453" s="1" t="str">
        <f>"68367"</f>
        <v>68367</v>
      </c>
      <c r="B12453" s="1" t="str">
        <f>"31143"</f>
        <v>31143</v>
      </c>
      <c r="C12453" s="2">
        <v>0.12931034482758599</v>
      </c>
      <c r="D12453" s="2">
        <v>0.33333333333333298</v>
      </c>
      <c r="E12453" s="2">
        <v>0</v>
      </c>
      <c r="F12453" s="2">
        <v>0.13080168776371301</v>
      </c>
    </row>
    <row r="12454" spans="1:6" x14ac:dyDescent="0.25">
      <c r="A12454" s="1" t="str">
        <f>"68367"</f>
        <v>68367</v>
      </c>
      <c r="B12454" s="1" t="str">
        <f>"31159"</f>
        <v>31159</v>
      </c>
      <c r="C12454" s="2">
        <v>0.125</v>
      </c>
      <c r="D12454" s="2">
        <v>0</v>
      </c>
      <c r="E12454" s="2">
        <v>0</v>
      </c>
      <c r="F12454" s="2">
        <v>0.122362869198312</v>
      </c>
    </row>
    <row r="12455" spans="1:6" x14ac:dyDescent="0.25">
      <c r="A12455" s="1" t="str">
        <f>"68367"</f>
        <v>68367</v>
      </c>
      <c r="B12455" s="1" t="str">
        <f>"31185"</f>
        <v>31185</v>
      </c>
      <c r="C12455" s="2">
        <v>0.74137931034482696</v>
      </c>
      <c r="D12455" s="2">
        <v>0.66666666666666596</v>
      </c>
      <c r="E12455" s="2">
        <v>1</v>
      </c>
      <c r="F12455" s="2">
        <v>0.74261603375527396</v>
      </c>
    </row>
    <row r="12456" spans="1:6" x14ac:dyDescent="0.25">
      <c r="A12456" s="1" t="str">
        <f>"68401"</f>
        <v>68401</v>
      </c>
      <c r="B12456" s="1" t="str">
        <f>"31185"</f>
        <v>31185</v>
      </c>
      <c r="C12456" s="2">
        <v>1</v>
      </c>
      <c r="D12456" s="2">
        <v>1</v>
      </c>
      <c r="E12456" s="2">
        <v>1</v>
      </c>
      <c r="F12456" s="2">
        <v>1</v>
      </c>
    </row>
    <row r="12457" spans="1:6" x14ac:dyDescent="0.25">
      <c r="A12457" s="1" t="str">
        <f>"68342"</f>
        <v>68342</v>
      </c>
      <c r="B12457" s="1" t="str">
        <f>"31067"</f>
        <v>31067</v>
      </c>
      <c r="C12457" s="2">
        <v>0.101449275362318</v>
      </c>
      <c r="D12457" s="2">
        <v>0</v>
      </c>
      <c r="E12457" s="2">
        <v>0</v>
      </c>
      <c r="F12457" s="2">
        <v>9.85915492957746E-2</v>
      </c>
    </row>
    <row r="12458" spans="1:6" x14ac:dyDescent="0.25">
      <c r="A12458" s="1" t="str">
        <f>"68342"</f>
        <v>68342</v>
      </c>
      <c r="B12458" s="1" t="str">
        <f>"31095"</f>
        <v>31095</v>
      </c>
      <c r="C12458" s="2">
        <v>0.89855072463768104</v>
      </c>
      <c r="D12458" s="2">
        <v>1</v>
      </c>
      <c r="E12458" s="2">
        <v>1</v>
      </c>
      <c r="F12458" s="2">
        <v>0.90140845070422504</v>
      </c>
    </row>
    <row r="12459" spans="1:6" x14ac:dyDescent="0.25">
      <c r="A12459" s="1" t="str">
        <f>"68379"</f>
        <v>68379</v>
      </c>
      <c r="B12459" s="1" t="str">
        <f>"31127"</f>
        <v>31127</v>
      </c>
      <c r="C12459" s="2">
        <v>0.86363636363636298</v>
      </c>
      <c r="D12459" s="2">
        <v>1</v>
      </c>
      <c r="E12459" s="2">
        <v>1</v>
      </c>
      <c r="F12459" s="2">
        <v>0.875</v>
      </c>
    </row>
    <row r="12460" spans="1:6" x14ac:dyDescent="0.25">
      <c r="A12460" s="1" t="str">
        <f>"68379"</f>
        <v>68379</v>
      </c>
      <c r="B12460" s="1" t="str">
        <f>"31131"</f>
        <v>31131</v>
      </c>
      <c r="C12460" s="2">
        <v>0.13636363636363599</v>
      </c>
      <c r="D12460" s="2">
        <v>0</v>
      </c>
      <c r="E12460" s="2">
        <v>0</v>
      </c>
      <c r="F12460" s="2">
        <v>0.125</v>
      </c>
    </row>
    <row r="12461" spans="1:6" x14ac:dyDescent="0.25">
      <c r="A12461" s="1" t="str">
        <f>"68434"</f>
        <v>68434</v>
      </c>
      <c r="B12461" s="1" t="str">
        <f>"31159"</f>
        <v>31159</v>
      </c>
      <c r="C12461" s="2">
        <v>1</v>
      </c>
      <c r="D12461" s="2">
        <v>1</v>
      </c>
      <c r="E12461" s="2">
        <v>1</v>
      </c>
      <c r="F12461" s="2">
        <v>1</v>
      </c>
    </row>
    <row r="12462" spans="1:6" x14ac:dyDescent="0.25">
      <c r="A12462" s="1" t="str">
        <f>"68440"</f>
        <v>68440</v>
      </c>
      <c r="B12462" s="1" t="str">
        <f>"31095"</f>
        <v>31095</v>
      </c>
      <c r="C12462" s="2">
        <v>1</v>
      </c>
      <c r="D12462" s="2">
        <v>1</v>
      </c>
      <c r="E12462" s="2">
        <v>0</v>
      </c>
      <c r="F12462" s="2">
        <v>1</v>
      </c>
    </row>
    <row r="12463" spans="1:6" x14ac:dyDescent="0.25">
      <c r="A12463" s="1" t="str">
        <f>"68438"</f>
        <v>68438</v>
      </c>
      <c r="B12463" s="1" t="str">
        <f>"31109"</f>
        <v>31109</v>
      </c>
      <c r="C12463" s="2">
        <v>1</v>
      </c>
      <c r="D12463" s="2">
        <v>0</v>
      </c>
      <c r="E12463" s="2">
        <v>1</v>
      </c>
      <c r="F12463" s="2">
        <v>1</v>
      </c>
    </row>
    <row r="12464" spans="1:6" x14ac:dyDescent="0.25">
      <c r="A12464" s="1" t="str">
        <f>"68429"</f>
        <v>68429</v>
      </c>
      <c r="B12464" s="1" t="str">
        <f>"31095"</f>
        <v>31095</v>
      </c>
      <c r="C12464" s="2">
        <v>0.96103896103896103</v>
      </c>
      <c r="D12464" s="2">
        <v>1</v>
      </c>
      <c r="E12464" s="2">
        <v>1</v>
      </c>
      <c r="F12464" s="2">
        <v>0.96551724137931005</v>
      </c>
    </row>
    <row r="12465" spans="1:6" x14ac:dyDescent="0.25">
      <c r="A12465" s="1" t="str">
        <f>"68429"</f>
        <v>68429</v>
      </c>
      <c r="B12465" s="1" t="str">
        <f>"31169"</f>
        <v>31169</v>
      </c>
      <c r="C12465" s="2">
        <v>3.8961038961038898E-2</v>
      </c>
      <c r="D12465" s="2">
        <v>0</v>
      </c>
      <c r="E12465" s="2">
        <v>0</v>
      </c>
      <c r="F12465" s="2">
        <v>3.4482758620689599E-2</v>
      </c>
    </row>
    <row r="12466" spans="1:6" x14ac:dyDescent="0.25">
      <c r="A12466" s="1" t="str">
        <f>"68403"</f>
        <v>68403</v>
      </c>
      <c r="B12466" s="1" t="str">
        <f>"31025"</f>
        <v>31025</v>
      </c>
      <c r="C12466" s="2">
        <v>1</v>
      </c>
      <c r="D12466" s="2">
        <v>0</v>
      </c>
      <c r="E12466" s="2">
        <v>1</v>
      </c>
      <c r="F12466" s="2">
        <v>1</v>
      </c>
    </row>
    <row r="12467" spans="1:6" x14ac:dyDescent="0.25">
      <c r="A12467" s="1" t="str">
        <f>"68724"</f>
        <v>68724</v>
      </c>
      <c r="B12467" s="1" t="str">
        <f>"31107"</f>
        <v>31107</v>
      </c>
      <c r="C12467" s="2">
        <v>1</v>
      </c>
      <c r="D12467" s="2">
        <v>1</v>
      </c>
      <c r="E12467" s="2">
        <v>1</v>
      </c>
      <c r="F12467" s="2">
        <v>1</v>
      </c>
    </row>
    <row r="12468" spans="1:6" x14ac:dyDescent="0.25">
      <c r="A12468" s="1" t="str">
        <f>"68725"</f>
        <v>68725</v>
      </c>
      <c r="B12468" s="1" t="str">
        <f>"31071"</f>
        <v>31071</v>
      </c>
      <c r="C12468" s="2">
        <v>3.0674846625766798E-3</v>
      </c>
      <c r="D12468" s="2">
        <v>0</v>
      </c>
      <c r="E12468" s="2">
        <v>0</v>
      </c>
      <c r="F12468" s="2">
        <v>3.0487804878048699E-3</v>
      </c>
    </row>
    <row r="12469" spans="1:6" x14ac:dyDescent="0.25">
      <c r="A12469" s="1" t="str">
        <f>"68725"</f>
        <v>68725</v>
      </c>
      <c r="B12469" s="1" t="str">
        <f>"31089"</f>
        <v>31089</v>
      </c>
      <c r="C12469" s="2">
        <v>0.98159509202453898</v>
      </c>
      <c r="D12469" s="2">
        <v>1</v>
      </c>
      <c r="E12469" s="2">
        <v>0</v>
      </c>
      <c r="F12469" s="2">
        <v>0.98170731707317005</v>
      </c>
    </row>
    <row r="12470" spans="1:6" x14ac:dyDescent="0.25">
      <c r="A12470" s="1" t="str">
        <f>"68725"</f>
        <v>68725</v>
      </c>
      <c r="B12470" s="1" t="str">
        <f>"31183"</f>
        <v>31183</v>
      </c>
      <c r="C12470" s="2">
        <v>1.5337423312883401E-2</v>
      </c>
      <c r="D12470" s="2">
        <v>0</v>
      </c>
      <c r="E12470" s="2">
        <v>0</v>
      </c>
      <c r="F12470" s="2">
        <v>1.52439024390243E-2</v>
      </c>
    </row>
    <row r="12471" spans="1:6" x14ac:dyDescent="0.25">
      <c r="A12471" s="1" t="str">
        <f>"68727"</f>
        <v>68727</v>
      </c>
      <c r="B12471" s="1" t="str">
        <f>"31027"</f>
        <v>31027</v>
      </c>
      <c r="C12471" s="2">
        <v>1</v>
      </c>
      <c r="D12471" s="2">
        <v>1</v>
      </c>
      <c r="E12471" s="2">
        <v>1</v>
      </c>
      <c r="F12471" s="2">
        <v>1</v>
      </c>
    </row>
    <row r="12472" spans="1:6" x14ac:dyDescent="0.25">
      <c r="A12472" s="1" t="str">
        <f>"68741"</f>
        <v>68741</v>
      </c>
      <c r="B12472" s="1" t="str">
        <f>"31043"</f>
        <v>31043</v>
      </c>
      <c r="C12472" s="2">
        <v>1</v>
      </c>
      <c r="D12472" s="2">
        <v>1</v>
      </c>
      <c r="E12472" s="2">
        <v>1</v>
      </c>
      <c r="F12472" s="2">
        <v>1</v>
      </c>
    </row>
    <row r="12473" spans="1:6" x14ac:dyDescent="0.25">
      <c r="A12473" s="1" t="str">
        <f>"68748"</f>
        <v>68748</v>
      </c>
      <c r="B12473" s="1" t="str">
        <f>"31119"</f>
        <v>31119</v>
      </c>
      <c r="C12473" s="2">
        <v>0.979196556671449</v>
      </c>
      <c r="D12473" s="2">
        <v>1</v>
      </c>
      <c r="E12473" s="2">
        <v>0.79310344827586199</v>
      </c>
      <c r="F12473" s="2">
        <v>0.97623896809232802</v>
      </c>
    </row>
    <row r="12474" spans="1:6" x14ac:dyDescent="0.25">
      <c r="A12474" s="1" t="str">
        <f>"68748"</f>
        <v>68748</v>
      </c>
      <c r="B12474" s="1" t="str">
        <f>"31141"</f>
        <v>31141</v>
      </c>
      <c r="C12474" s="2">
        <v>7.1736011477761797E-4</v>
      </c>
      <c r="D12474" s="2">
        <v>0</v>
      </c>
      <c r="E12474" s="2">
        <v>0</v>
      </c>
      <c r="F12474" s="2">
        <v>6.7888662593346897E-4</v>
      </c>
    </row>
    <row r="12475" spans="1:6" x14ac:dyDescent="0.25">
      <c r="A12475" s="1" t="str">
        <f>"68748"</f>
        <v>68748</v>
      </c>
      <c r="B12475" s="1" t="str">
        <f>"31167"</f>
        <v>31167</v>
      </c>
      <c r="C12475" s="2">
        <v>2.0086083213773299E-2</v>
      </c>
      <c r="D12475" s="2">
        <v>0</v>
      </c>
      <c r="E12475" s="2">
        <v>0.20689655172413701</v>
      </c>
      <c r="F12475" s="2">
        <v>2.3082145281737899E-2</v>
      </c>
    </row>
    <row r="12476" spans="1:6" x14ac:dyDescent="0.25">
      <c r="A12476" s="1" t="str">
        <f>"68738"</f>
        <v>68738</v>
      </c>
      <c r="B12476" s="1" t="str">
        <f>"31139"</f>
        <v>31139</v>
      </c>
      <c r="C12476" s="2">
        <v>0</v>
      </c>
      <c r="D12476" s="2">
        <v>0</v>
      </c>
      <c r="E12476" s="2">
        <v>1</v>
      </c>
      <c r="F12476" s="2">
        <v>1</v>
      </c>
    </row>
    <row r="12477" spans="1:6" x14ac:dyDescent="0.25">
      <c r="A12477" s="1" t="str">
        <f>"68747"</f>
        <v>68747</v>
      </c>
      <c r="B12477" s="1" t="str">
        <f>"31139"</f>
        <v>31139</v>
      </c>
      <c r="C12477" s="2">
        <v>1</v>
      </c>
      <c r="D12477" s="2">
        <v>1</v>
      </c>
      <c r="E12477" s="2">
        <v>0</v>
      </c>
      <c r="F12477" s="2">
        <v>1</v>
      </c>
    </row>
    <row r="12478" spans="1:6" x14ac:dyDescent="0.25">
      <c r="A12478" s="1" t="str">
        <f>"68957"</f>
        <v>68957</v>
      </c>
      <c r="B12478" s="1" t="str">
        <f>"31129"</f>
        <v>31129</v>
      </c>
      <c r="C12478" s="2">
        <v>0.87309644670050701</v>
      </c>
      <c r="D12478" s="2">
        <v>0.90909090909090895</v>
      </c>
      <c r="E12478" s="2">
        <v>1</v>
      </c>
      <c r="F12478" s="2">
        <v>0.87559808612440104</v>
      </c>
    </row>
    <row r="12479" spans="1:6" x14ac:dyDescent="0.25">
      <c r="A12479" s="1" t="str">
        <f>"68957"</f>
        <v>68957</v>
      </c>
      <c r="B12479" s="1" t="str">
        <f>"31181"</f>
        <v>31181</v>
      </c>
      <c r="C12479" s="2">
        <v>0.111675126903553</v>
      </c>
      <c r="D12479" s="2">
        <v>9.0909090909090898E-2</v>
      </c>
      <c r="E12479" s="2">
        <v>0</v>
      </c>
      <c r="F12479" s="2">
        <v>0.11004784688995201</v>
      </c>
    </row>
    <row r="12480" spans="1:6" x14ac:dyDescent="0.25">
      <c r="A12480" s="1" t="str">
        <f>"68957"</f>
        <v>68957</v>
      </c>
      <c r="B12480" s="1" t="str">
        <f>"31001"</f>
        <v>31001</v>
      </c>
      <c r="C12480" s="2">
        <v>1.5228426395939E-2</v>
      </c>
      <c r="D12480" s="2">
        <v>0</v>
      </c>
      <c r="E12480" s="2">
        <v>0</v>
      </c>
      <c r="F12480" s="2">
        <v>1.43540669856459E-2</v>
      </c>
    </row>
    <row r="12481" spans="1:6" x14ac:dyDescent="0.25">
      <c r="A12481" s="1" t="str">
        <f>"68924"</f>
        <v>68924</v>
      </c>
      <c r="B12481" s="1" t="str">
        <f>"31099"</f>
        <v>31099</v>
      </c>
      <c r="C12481" s="2">
        <v>0.96551724137931005</v>
      </c>
      <c r="D12481" s="2">
        <v>1</v>
      </c>
      <c r="E12481" s="2">
        <v>1</v>
      </c>
      <c r="F12481" s="2">
        <v>0.96785109983079498</v>
      </c>
    </row>
    <row r="12482" spans="1:6" x14ac:dyDescent="0.25">
      <c r="A12482" s="1" t="str">
        <f>"68924"</f>
        <v>68924</v>
      </c>
      <c r="B12482" s="1" t="str">
        <f>"31137"</f>
        <v>31137</v>
      </c>
      <c r="C12482" s="2">
        <v>3.4482758620689599E-2</v>
      </c>
      <c r="D12482" s="2">
        <v>0</v>
      </c>
      <c r="E12482" s="2">
        <v>0</v>
      </c>
      <c r="F12482" s="2">
        <v>3.21489001692047E-2</v>
      </c>
    </row>
    <row r="12483" spans="1:6" x14ac:dyDescent="0.25">
      <c r="A12483" s="1" t="str">
        <f>"68933"</f>
        <v>68933</v>
      </c>
      <c r="B12483" s="1" t="str">
        <f>"31035"</f>
        <v>31035</v>
      </c>
      <c r="C12483" s="2">
        <v>1</v>
      </c>
      <c r="D12483" s="2">
        <v>1</v>
      </c>
      <c r="E12483" s="2">
        <v>1</v>
      </c>
      <c r="F12483" s="2">
        <v>1</v>
      </c>
    </row>
    <row r="12484" spans="1:6" x14ac:dyDescent="0.25">
      <c r="A12484" s="1" t="str">
        <f>"68939"</f>
        <v>68939</v>
      </c>
      <c r="B12484" s="1" t="str">
        <f>"31061"</f>
        <v>31061</v>
      </c>
      <c r="C12484" s="2">
        <v>0.96911764705882297</v>
      </c>
      <c r="D12484" s="2">
        <v>0.99253731343283502</v>
      </c>
      <c r="E12484" s="2">
        <v>1</v>
      </c>
      <c r="F12484" s="2">
        <v>0.97339782345828196</v>
      </c>
    </row>
    <row r="12485" spans="1:6" x14ac:dyDescent="0.25">
      <c r="A12485" s="1" t="str">
        <f>"68939"</f>
        <v>68939</v>
      </c>
      <c r="B12485" s="1" t="str">
        <f>"31099"</f>
        <v>31099</v>
      </c>
      <c r="C12485" s="2">
        <v>3.0882352941176399E-2</v>
      </c>
      <c r="D12485" s="2">
        <v>7.4626865671641703E-3</v>
      </c>
      <c r="E12485" s="2">
        <v>0</v>
      </c>
      <c r="F12485" s="2">
        <v>2.6602176541716999E-2</v>
      </c>
    </row>
    <row r="12486" spans="1:6" x14ac:dyDescent="0.25">
      <c r="A12486" s="1" t="str">
        <f>"68943"</f>
        <v>68943</v>
      </c>
      <c r="B12486" s="1" t="str">
        <f>"31169"</f>
        <v>31169</v>
      </c>
      <c r="C12486" s="2">
        <v>7.9365079365079309E-3</v>
      </c>
      <c r="D12486" s="2">
        <v>0</v>
      </c>
      <c r="E12486" s="2">
        <v>0</v>
      </c>
      <c r="F12486" s="2">
        <v>7.5757575757575699E-3</v>
      </c>
    </row>
    <row r="12487" spans="1:6" x14ac:dyDescent="0.25">
      <c r="A12487" s="1" t="str">
        <f>"68943"</f>
        <v>68943</v>
      </c>
      <c r="B12487" s="1" t="str">
        <f>"31129"</f>
        <v>31129</v>
      </c>
      <c r="C12487" s="2">
        <v>0.99206349206349198</v>
      </c>
      <c r="D12487" s="2">
        <v>1</v>
      </c>
      <c r="E12487" s="2">
        <v>1</v>
      </c>
      <c r="F12487" s="2">
        <v>0.99242424242424199</v>
      </c>
    </row>
    <row r="12488" spans="1:6" x14ac:dyDescent="0.25">
      <c r="A12488" s="1" t="str">
        <f>"68944"</f>
        <v>68944</v>
      </c>
      <c r="B12488" s="1" t="str">
        <f>"31035"</f>
        <v>31035</v>
      </c>
      <c r="C12488" s="2">
        <v>0.950276243093922</v>
      </c>
      <c r="D12488" s="2">
        <v>1</v>
      </c>
      <c r="E12488" s="2">
        <v>1</v>
      </c>
      <c r="F12488" s="2">
        <v>0.95287958115183202</v>
      </c>
    </row>
    <row r="12489" spans="1:6" x14ac:dyDescent="0.25">
      <c r="A12489" s="1" t="str">
        <f>"68944"</f>
        <v>68944</v>
      </c>
      <c r="B12489" s="1" t="str">
        <f>"31081"</f>
        <v>31081</v>
      </c>
      <c r="C12489" s="2">
        <v>4.9723756906077297E-2</v>
      </c>
      <c r="D12489" s="2">
        <v>0</v>
      </c>
      <c r="E12489" s="2">
        <v>0</v>
      </c>
      <c r="F12489" s="2">
        <v>4.7120418848167499E-2</v>
      </c>
    </row>
    <row r="12490" spans="1:6" x14ac:dyDescent="0.25">
      <c r="A12490" s="1" t="str">
        <f>"68949"</f>
        <v>68949</v>
      </c>
      <c r="B12490" s="1" t="str">
        <f>"31083"</f>
        <v>31083</v>
      </c>
      <c r="C12490" s="2">
        <v>1.2865497076023301E-2</v>
      </c>
      <c r="D12490" s="2">
        <v>0</v>
      </c>
      <c r="E12490" s="2">
        <v>0</v>
      </c>
      <c r="F12490" s="2">
        <v>1.11364211592002E-2</v>
      </c>
    </row>
    <row r="12491" spans="1:6" x14ac:dyDescent="0.25">
      <c r="A12491" s="1" t="str">
        <f>"68949"</f>
        <v>68949</v>
      </c>
      <c r="B12491" s="1" t="str">
        <f>"31137"</f>
        <v>31137</v>
      </c>
      <c r="C12491" s="2">
        <v>0.98713450292397598</v>
      </c>
      <c r="D12491" s="2">
        <v>1</v>
      </c>
      <c r="E12491" s="2">
        <v>1</v>
      </c>
      <c r="F12491" s="2">
        <v>0.98886357884079901</v>
      </c>
    </row>
    <row r="12492" spans="1:6" x14ac:dyDescent="0.25">
      <c r="A12492" s="1" t="str">
        <f>"68940"</f>
        <v>68940</v>
      </c>
      <c r="B12492" s="1" t="str">
        <f>"31137"</f>
        <v>31137</v>
      </c>
      <c r="C12492" s="2">
        <v>1</v>
      </c>
      <c r="D12492" s="2">
        <v>1</v>
      </c>
      <c r="E12492" s="2">
        <v>1</v>
      </c>
      <c r="F12492" s="2">
        <v>1</v>
      </c>
    </row>
    <row r="12493" spans="1:6" x14ac:dyDescent="0.25">
      <c r="A12493" s="1" t="str">
        <f>"68881"</f>
        <v>68881</v>
      </c>
      <c r="B12493" s="1" t="str">
        <f>"31041"</f>
        <v>31041</v>
      </c>
      <c r="C12493" s="2">
        <v>1</v>
      </c>
      <c r="D12493" s="2">
        <v>1</v>
      </c>
      <c r="E12493" s="2">
        <v>1</v>
      </c>
      <c r="F12493" s="2">
        <v>1</v>
      </c>
    </row>
    <row r="12494" spans="1:6" x14ac:dyDescent="0.25">
      <c r="A12494" s="1" t="str">
        <f>"68760"</f>
        <v>68760</v>
      </c>
      <c r="B12494" s="1" t="str">
        <f>"31107"</f>
        <v>31107</v>
      </c>
      <c r="C12494" s="2">
        <v>1</v>
      </c>
      <c r="D12494" s="2">
        <v>1</v>
      </c>
      <c r="E12494" s="2">
        <v>1</v>
      </c>
      <c r="F12494" s="2">
        <v>1</v>
      </c>
    </row>
    <row r="12495" spans="1:6" x14ac:dyDescent="0.25">
      <c r="A12495" s="1" t="str">
        <f>"68769"</f>
        <v>68769</v>
      </c>
      <c r="B12495" s="1" t="str">
        <f>"31139"</f>
        <v>31139</v>
      </c>
      <c r="C12495" s="2">
        <v>0.89361702127659504</v>
      </c>
      <c r="D12495" s="2">
        <v>0.90625</v>
      </c>
      <c r="E12495" s="2">
        <v>1</v>
      </c>
      <c r="F12495" s="2">
        <v>0.89463414634146299</v>
      </c>
    </row>
    <row r="12496" spans="1:6" x14ac:dyDescent="0.25">
      <c r="A12496" s="1" t="str">
        <f>"68769"</f>
        <v>68769</v>
      </c>
      <c r="B12496" s="1" t="str">
        <f>"31107"</f>
        <v>31107</v>
      </c>
      <c r="C12496" s="2">
        <v>2.02634245187436E-3</v>
      </c>
      <c r="D12496" s="2">
        <v>0</v>
      </c>
      <c r="E12496" s="2">
        <v>0</v>
      </c>
      <c r="F12496" s="2">
        <v>1.95121951219512E-3</v>
      </c>
    </row>
    <row r="12497" spans="1:6" x14ac:dyDescent="0.25">
      <c r="A12497" s="1" t="str">
        <f>"68769"</f>
        <v>68769</v>
      </c>
      <c r="B12497" s="1" t="str">
        <f>"31003"</f>
        <v>31003</v>
      </c>
      <c r="C12497" s="2">
        <v>0.104356636271529</v>
      </c>
      <c r="D12497" s="2">
        <v>9.375E-2</v>
      </c>
      <c r="E12497" s="2">
        <v>0</v>
      </c>
      <c r="F12497" s="2">
        <v>0.103414634146341</v>
      </c>
    </row>
    <row r="12498" spans="1:6" x14ac:dyDescent="0.25">
      <c r="A12498" s="1" t="str">
        <f>"68779"</f>
        <v>68779</v>
      </c>
      <c r="B12498" s="1" t="str">
        <f>"31167"</f>
        <v>31167</v>
      </c>
      <c r="C12498" s="2">
        <v>1</v>
      </c>
      <c r="D12498" s="2">
        <v>1</v>
      </c>
      <c r="E12498" s="2">
        <v>1</v>
      </c>
      <c r="F12498" s="2">
        <v>1</v>
      </c>
    </row>
    <row r="12499" spans="1:6" x14ac:dyDescent="0.25">
      <c r="A12499" s="1" t="str">
        <f>"68786"</f>
        <v>68786</v>
      </c>
      <c r="B12499" s="1" t="str">
        <f>"31027"</f>
        <v>31027</v>
      </c>
      <c r="C12499" s="2">
        <v>5.1001821493624699E-2</v>
      </c>
      <c r="D12499" s="2">
        <v>0</v>
      </c>
      <c r="E12499" s="2">
        <v>0</v>
      </c>
      <c r="F12499" s="2">
        <v>5.0089445438282601E-2</v>
      </c>
    </row>
    <row r="12500" spans="1:6" x14ac:dyDescent="0.25">
      <c r="A12500" s="1" t="str">
        <f>"68786"</f>
        <v>68786</v>
      </c>
      <c r="B12500" s="1" t="str">
        <f>"31107"</f>
        <v>31107</v>
      </c>
      <c r="C12500" s="2">
        <v>0.94535519125682999</v>
      </c>
      <c r="D12500" s="2">
        <v>1</v>
      </c>
      <c r="E12500" s="2">
        <v>1</v>
      </c>
      <c r="F12500" s="2">
        <v>0.94633273703041099</v>
      </c>
    </row>
    <row r="12501" spans="1:6" x14ac:dyDescent="0.25">
      <c r="A12501" s="1" t="str">
        <f>"68786"</f>
        <v>68786</v>
      </c>
      <c r="B12501" s="1" t="str">
        <f>"31139"</f>
        <v>31139</v>
      </c>
      <c r="C12501" s="2">
        <v>3.6429872495446201E-3</v>
      </c>
      <c r="D12501" s="2">
        <v>0</v>
      </c>
      <c r="E12501" s="2">
        <v>0</v>
      </c>
      <c r="F12501" s="2">
        <v>3.5778175313058999E-3</v>
      </c>
    </row>
    <row r="12502" spans="1:6" x14ac:dyDescent="0.25">
      <c r="A12502" s="1" t="str">
        <f>"68759"</f>
        <v>68759</v>
      </c>
      <c r="B12502" s="1" t="str">
        <f>"31089"</f>
        <v>31089</v>
      </c>
      <c r="C12502" s="2">
        <v>6.13496932515337E-3</v>
      </c>
      <c r="D12502" s="2">
        <v>0</v>
      </c>
      <c r="E12502" s="2">
        <v>0</v>
      </c>
      <c r="F12502" s="2">
        <v>5.8139534883720903E-3</v>
      </c>
    </row>
    <row r="12503" spans="1:6" x14ac:dyDescent="0.25">
      <c r="A12503" s="1" t="str">
        <f>"68759"</f>
        <v>68759</v>
      </c>
      <c r="B12503" s="1" t="str">
        <f>"31149"</f>
        <v>31149</v>
      </c>
      <c r="C12503" s="2">
        <v>0.993865030674846</v>
      </c>
      <c r="D12503" s="2">
        <v>1</v>
      </c>
      <c r="E12503" s="2">
        <v>1</v>
      </c>
      <c r="F12503" s="2">
        <v>0.99418604651162701</v>
      </c>
    </row>
    <row r="12504" spans="1:6" x14ac:dyDescent="0.25">
      <c r="A12504" s="1" t="str">
        <f>"69123"</f>
        <v>69123</v>
      </c>
      <c r="B12504" s="1" t="str">
        <f>"31111"</f>
        <v>31111</v>
      </c>
      <c r="C12504" s="2">
        <v>1</v>
      </c>
      <c r="D12504" s="2">
        <v>1</v>
      </c>
      <c r="E12504" s="2">
        <v>1</v>
      </c>
      <c r="F12504" s="2">
        <v>1</v>
      </c>
    </row>
    <row r="12505" spans="1:6" x14ac:dyDescent="0.25">
      <c r="A12505" s="1" t="str">
        <f>"69130"</f>
        <v>69130</v>
      </c>
      <c r="B12505" s="1" t="str">
        <f>"31047"</f>
        <v>31047</v>
      </c>
      <c r="C12505" s="2">
        <v>1</v>
      </c>
      <c r="D12505" s="2">
        <v>1</v>
      </c>
      <c r="E12505" s="2">
        <v>1</v>
      </c>
      <c r="F12505" s="2">
        <v>1</v>
      </c>
    </row>
    <row r="12506" spans="1:6" x14ac:dyDescent="0.25">
      <c r="A12506" s="1" t="str">
        <f>"69133"</f>
        <v>69133</v>
      </c>
      <c r="B12506" s="1" t="str">
        <f>"31105"</f>
        <v>31105</v>
      </c>
      <c r="C12506" s="2">
        <v>1</v>
      </c>
      <c r="D12506" s="2">
        <v>1</v>
      </c>
      <c r="E12506" s="2">
        <v>1</v>
      </c>
      <c r="F12506" s="2">
        <v>1</v>
      </c>
    </row>
    <row r="12507" spans="1:6" x14ac:dyDescent="0.25">
      <c r="A12507" s="1" t="str">
        <f>"69155"</f>
        <v>69155</v>
      </c>
      <c r="B12507" s="1" t="str">
        <f>"31135"</f>
        <v>31135</v>
      </c>
      <c r="C12507" s="2">
        <v>4.1850220264317103E-2</v>
      </c>
      <c r="D12507" s="2">
        <v>0</v>
      </c>
      <c r="E12507" s="2">
        <v>0</v>
      </c>
      <c r="F12507" s="2">
        <v>4.0425531914893599E-2</v>
      </c>
    </row>
    <row r="12508" spans="1:6" x14ac:dyDescent="0.25">
      <c r="A12508" s="1" t="str">
        <f>"69155"</f>
        <v>69155</v>
      </c>
      <c r="B12508" s="1" t="str">
        <f>"31117"</f>
        <v>31117</v>
      </c>
      <c r="C12508" s="2">
        <v>1.3215859030837E-2</v>
      </c>
      <c r="D12508" s="2">
        <v>0</v>
      </c>
      <c r="E12508" s="2">
        <v>0</v>
      </c>
      <c r="F12508" s="2">
        <v>1.27659574468085E-2</v>
      </c>
    </row>
    <row r="12509" spans="1:6" x14ac:dyDescent="0.25">
      <c r="A12509" s="1" t="str">
        <f>"69155"</f>
        <v>69155</v>
      </c>
      <c r="B12509" s="1" t="str">
        <f>"31101"</f>
        <v>31101</v>
      </c>
      <c r="C12509" s="2">
        <v>0.94493392070484505</v>
      </c>
      <c r="D12509" s="2">
        <v>1</v>
      </c>
      <c r="E12509" s="2">
        <v>1</v>
      </c>
      <c r="F12509" s="2">
        <v>0.94680851063829696</v>
      </c>
    </row>
    <row r="12510" spans="1:6" x14ac:dyDescent="0.25">
      <c r="A12510" s="1" t="str">
        <f>"69146"</f>
        <v>69146</v>
      </c>
      <c r="B12510" s="1" t="str">
        <f>"31101"</f>
        <v>31101</v>
      </c>
      <c r="C12510" s="2">
        <v>0.93087557603686599</v>
      </c>
      <c r="D12510" s="2">
        <v>1</v>
      </c>
      <c r="E12510" s="2">
        <v>0</v>
      </c>
      <c r="F12510" s="2">
        <v>0.93303571428571397</v>
      </c>
    </row>
    <row r="12511" spans="1:6" x14ac:dyDescent="0.25">
      <c r="A12511" s="1" t="str">
        <f>"69146"</f>
        <v>69146</v>
      </c>
      <c r="B12511" s="1" t="str">
        <f>"31005"</f>
        <v>31005</v>
      </c>
      <c r="C12511" s="2">
        <v>6.9124423963133605E-2</v>
      </c>
      <c r="D12511" s="2">
        <v>0</v>
      </c>
      <c r="E12511" s="2">
        <v>0</v>
      </c>
      <c r="F12511" s="2">
        <v>6.6964285714285698E-2</v>
      </c>
    </row>
    <row r="12512" spans="1:6" x14ac:dyDescent="0.25">
      <c r="A12512" s="1" t="str">
        <f>"69157"</f>
        <v>69157</v>
      </c>
      <c r="B12512" s="1" t="str">
        <f>"31171"</f>
        <v>31171</v>
      </c>
      <c r="C12512" s="2">
        <v>1.7857142857142801E-2</v>
      </c>
      <c r="D12512" s="2">
        <v>0</v>
      </c>
      <c r="E12512" s="2">
        <v>0</v>
      </c>
      <c r="F12512" s="2">
        <v>1.6949152542372801E-2</v>
      </c>
    </row>
    <row r="12513" spans="1:6" x14ac:dyDescent="0.25">
      <c r="A12513" s="1" t="str">
        <f>"69157"</f>
        <v>69157</v>
      </c>
      <c r="B12513" s="1" t="str">
        <f>"31009"</f>
        <v>31009</v>
      </c>
      <c r="C12513" s="2">
        <v>0.98214285714285698</v>
      </c>
      <c r="D12513" s="2">
        <v>1</v>
      </c>
      <c r="E12513" s="2">
        <v>0</v>
      </c>
      <c r="F12513" s="2">
        <v>0.98305084745762705</v>
      </c>
    </row>
    <row r="12514" spans="1:6" x14ac:dyDescent="0.25">
      <c r="A12514" s="1" t="str">
        <f>"69001"</f>
        <v>69001</v>
      </c>
      <c r="B12514" s="1" t="str">
        <f>"31145"</f>
        <v>31145</v>
      </c>
      <c r="C12514" s="2">
        <v>0.99077055162051897</v>
      </c>
      <c r="D12514" s="2">
        <v>0.99697428139182998</v>
      </c>
      <c r="E12514" s="2">
        <v>1</v>
      </c>
      <c r="F12514" s="2">
        <v>0.991804771444181</v>
      </c>
    </row>
    <row r="12515" spans="1:6" x14ac:dyDescent="0.25">
      <c r="A12515" s="1" t="str">
        <f>"69001"</f>
        <v>69001</v>
      </c>
      <c r="B12515" s="1" t="str">
        <f>"31063"</f>
        <v>31063</v>
      </c>
      <c r="C12515" s="2">
        <v>7.9416183730414199E-3</v>
      </c>
      <c r="D12515" s="2">
        <v>3.0257186081694399E-3</v>
      </c>
      <c r="E12515" s="2">
        <v>0</v>
      </c>
      <c r="F12515" s="2">
        <v>7.1025314150427897E-3</v>
      </c>
    </row>
    <row r="12516" spans="1:6" x14ac:dyDescent="0.25">
      <c r="A12516" s="1" t="str">
        <f>"69001"</f>
        <v>69001</v>
      </c>
      <c r="B12516" s="1" t="str">
        <f>"31087"</f>
        <v>31087</v>
      </c>
      <c r="C12516" s="2">
        <v>1.28783000643915E-3</v>
      </c>
      <c r="D12516" s="2">
        <v>0</v>
      </c>
      <c r="E12516" s="2">
        <v>0</v>
      </c>
      <c r="F12516" s="2">
        <v>1.09269714077581E-3</v>
      </c>
    </row>
    <row r="12517" spans="1:6" x14ac:dyDescent="0.25">
      <c r="A12517" s="1" t="str">
        <f>"69022"</f>
        <v>69022</v>
      </c>
      <c r="B12517" s="1" t="str">
        <f>"31065"</f>
        <v>31065</v>
      </c>
      <c r="C12517" s="2">
        <v>0.96444954128440297</v>
      </c>
      <c r="D12517" s="2">
        <v>0.97674418604651103</v>
      </c>
      <c r="E12517" s="2">
        <v>1</v>
      </c>
      <c r="F12517" s="2">
        <v>0.96581196581196505</v>
      </c>
    </row>
    <row r="12518" spans="1:6" x14ac:dyDescent="0.25">
      <c r="A12518" s="1" t="str">
        <f>"69022"</f>
        <v>69022</v>
      </c>
      <c r="B12518" s="1" t="str">
        <f>"31063"</f>
        <v>31063</v>
      </c>
      <c r="C12518" s="2">
        <v>6.8807339449541201E-3</v>
      </c>
      <c r="D12518" s="2">
        <v>0</v>
      </c>
      <c r="E12518" s="2">
        <v>0</v>
      </c>
      <c r="F12518" s="2">
        <v>6.41025641025641E-3</v>
      </c>
    </row>
    <row r="12519" spans="1:6" x14ac:dyDescent="0.25">
      <c r="A12519" s="1" t="str">
        <f>"69022"</f>
        <v>69022</v>
      </c>
      <c r="B12519" s="1" t="str">
        <f>"31073"</f>
        <v>31073</v>
      </c>
      <c r="C12519" s="2">
        <v>8.02752293577981E-3</v>
      </c>
      <c r="D12519" s="2">
        <v>0</v>
      </c>
      <c r="E12519" s="2">
        <v>0</v>
      </c>
      <c r="F12519" s="2">
        <v>7.4786324786324703E-3</v>
      </c>
    </row>
    <row r="12520" spans="1:6" x14ac:dyDescent="0.25">
      <c r="A12520" s="1" t="str">
        <f>"69022"</f>
        <v>69022</v>
      </c>
      <c r="B12520" s="1" t="str">
        <f>"31145"</f>
        <v>31145</v>
      </c>
      <c r="C12520" s="2">
        <v>2.06422018348623E-2</v>
      </c>
      <c r="D12520" s="2">
        <v>2.3255813953488299E-2</v>
      </c>
      <c r="E12520" s="2">
        <v>0</v>
      </c>
      <c r="F12520" s="2">
        <v>2.0299145299145199E-2</v>
      </c>
    </row>
    <row r="12521" spans="1:6" x14ac:dyDescent="0.25">
      <c r="A12521" s="1" t="str">
        <f>"68973"</f>
        <v>68973</v>
      </c>
      <c r="B12521" s="1" t="str">
        <f>"31001"</f>
        <v>31001</v>
      </c>
      <c r="C12521" s="2">
        <v>1</v>
      </c>
      <c r="D12521" s="2">
        <v>1</v>
      </c>
      <c r="E12521" s="2">
        <v>1</v>
      </c>
      <c r="F12521" s="2">
        <v>1</v>
      </c>
    </row>
    <row r="12522" spans="1:6" x14ac:dyDescent="0.25">
      <c r="A12522" s="1" t="str">
        <f>"69046"</f>
        <v>69046</v>
      </c>
      <c r="B12522" s="1" t="str">
        <f>"31145"</f>
        <v>31145</v>
      </c>
      <c r="C12522" s="2">
        <v>8.1818181818181804E-2</v>
      </c>
      <c r="D12522" s="2">
        <v>0</v>
      </c>
      <c r="E12522" s="2">
        <v>0</v>
      </c>
      <c r="F12522" s="2">
        <v>8.1081081081081002E-2</v>
      </c>
    </row>
    <row r="12523" spans="1:6" x14ac:dyDescent="0.25">
      <c r="A12523" s="1" t="str">
        <f>"69046"</f>
        <v>69046</v>
      </c>
      <c r="B12523" s="1" t="str">
        <f>"31065"</f>
        <v>31065</v>
      </c>
      <c r="C12523" s="2">
        <v>0.91818181818181799</v>
      </c>
      <c r="D12523" s="2">
        <v>0</v>
      </c>
      <c r="E12523" s="2">
        <v>1</v>
      </c>
      <c r="F12523" s="2">
        <v>0.91891891891891797</v>
      </c>
    </row>
    <row r="12524" spans="1:6" x14ac:dyDescent="0.25">
      <c r="A12524" s="1" t="str">
        <f>"69037"</f>
        <v>69037</v>
      </c>
      <c r="B12524" s="1" t="str">
        <f>"31057"</f>
        <v>31057</v>
      </c>
      <c r="C12524" s="2">
        <v>1</v>
      </c>
      <c r="D12524" s="2">
        <v>0</v>
      </c>
      <c r="E12524" s="2">
        <v>1</v>
      </c>
      <c r="F12524" s="2">
        <v>1</v>
      </c>
    </row>
    <row r="12525" spans="1:6" x14ac:dyDescent="0.25">
      <c r="A12525" s="1" t="str">
        <f>"69169"</f>
        <v>69169</v>
      </c>
      <c r="B12525" s="1" t="str">
        <f>"31111"</f>
        <v>31111</v>
      </c>
      <c r="C12525" s="2">
        <v>0.88161993769470404</v>
      </c>
      <c r="D12525" s="2">
        <v>0.88095238095238004</v>
      </c>
      <c r="E12525" s="2">
        <v>1</v>
      </c>
      <c r="F12525" s="2">
        <v>0.882513661202185</v>
      </c>
    </row>
    <row r="12526" spans="1:6" x14ac:dyDescent="0.25">
      <c r="A12526" s="1" t="str">
        <f>"69169"</f>
        <v>69169</v>
      </c>
      <c r="B12526" s="1" t="str">
        <f>"31085"</f>
        <v>31085</v>
      </c>
      <c r="C12526" s="2">
        <v>3.1152647975077798E-2</v>
      </c>
      <c r="D12526" s="2">
        <v>0</v>
      </c>
      <c r="E12526" s="2">
        <v>0</v>
      </c>
      <c r="F12526" s="2">
        <v>2.7322404371584601E-2</v>
      </c>
    </row>
    <row r="12527" spans="1:6" x14ac:dyDescent="0.25">
      <c r="A12527" s="1" t="str">
        <f>"69169"</f>
        <v>69169</v>
      </c>
      <c r="B12527" s="1" t="str">
        <f>"31135"</f>
        <v>31135</v>
      </c>
      <c r="C12527" s="2">
        <v>8.7227414330217995E-2</v>
      </c>
      <c r="D12527" s="2">
        <v>0.119047619047619</v>
      </c>
      <c r="E12527" s="2">
        <v>0</v>
      </c>
      <c r="F12527" s="2">
        <v>9.0163934426229497E-2</v>
      </c>
    </row>
    <row r="12528" spans="1:6" x14ac:dyDescent="0.25">
      <c r="A12528" s="1" t="str">
        <f>"69211"</f>
        <v>69211</v>
      </c>
      <c r="B12528" s="1" t="str">
        <f>"31031"</f>
        <v>31031</v>
      </c>
      <c r="C12528" s="2">
        <v>1</v>
      </c>
      <c r="D12528" s="2">
        <v>1</v>
      </c>
      <c r="E12528" s="2">
        <v>1</v>
      </c>
      <c r="F12528" s="2">
        <v>1</v>
      </c>
    </row>
    <row r="12529" spans="1:6" x14ac:dyDescent="0.25">
      <c r="A12529" s="1" t="str">
        <f>"69301"</f>
        <v>69301</v>
      </c>
      <c r="B12529" s="1" t="str">
        <f>"31013"</f>
        <v>31013</v>
      </c>
      <c r="C12529" s="2">
        <v>0.98399679935987105</v>
      </c>
      <c r="D12529" s="2">
        <v>1</v>
      </c>
      <c r="E12529" s="2">
        <v>1</v>
      </c>
      <c r="F12529" s="2">
        <v>0.98606028924899802</v>
      </c>
    </row>
    <row r="12530" spans="1:6" x14ac:dyDescent="0.25">
      <c r="A12530" s="1" t="str">
        <f>"69301"</f>
        <v>69301</v>
      </c>
      <c r="B12530" s="1" t="str">
        <f>"31165"</f>
        <v>31165</v>
      </c>
      <c r="C12530" s="2">
        <v>1.8003600720144001E-3</v>
      </c>
      <c r="D12530" s="2">
        <v>0</v>
      </c>
      <c r="E12530" s="2">
        <v>0</v>
      </c>
      <c r="F12530" s="2">
        <v>1.56821745948771E-3</v>
      </c>
    </row>
    <row r="12531" spans="1:6" x14ac:dyDescent="0.25">
      <c r="A12531" s="1" t="str">
        <f>"69301"</f>
        <v>69301</v>
      </c>
      <c r="B12531" s="1" t="str">
        <f>"31123"</f>
        <v>31123</v>
      </c>
      <c r="C12531" s="2">
        <v>2.2004400880175998E-3</v>
      </c>
      <c r="D12531" s="2">
        <v>0</v>
      </c>
      <c r="E12531" s="2">
        <v>0</v>
      </c>
      <c r="F12531" s="2">
        <v>1.9167102282627599E-3</v>
      </c>
    </row>
    <row r="12532" spans="1:6" x14ac:dyDescent="0.25">
      <c r="A12532" s="1" t="str">
        <f>"69301"</f>
        <v>69301</v>
      </c>
      <c r="B12532" s="1" t="str">
        <f>"31161"</f>
        <v>31161</v>
      </c>
      <c r="C12532" s="2">
        <v>1.2002400480095999E-2</v>
      </c>
      <c r="D12532" s="2">
        <v>0</v>
      </c>
      <c r="E12532" s="2">
        <v>0</v>
      </c>
      <c r="F12532" s="2">
        <v>1.0454783063251399E-2</v>
      </c>
    </row>
    <row r="12533" spans="1:6" x14ac:dyDescent="0.25">
      <c r="A12533" s="1" t="str">
        <f>"69346"</f>
        <v>69346</v>
      </c>
      <c r="B12533" s="1" t="str">
        <f>"31165"</f>
        <v>31165</v>
      </c>
      <c r="C12533" s="2">
        <v>1</v>
      </c>
      <c r="D12533" s="2">
        <v>1</v>
      </c>
      <c r="E12533" s="2">
        <v>1</v>
      </c>
      <c r="F12533" s="2">
        <v>1</v>
      </c>
    </row>
    <row r="12534" spans="1:6" x14ac:dyDescent="0.25">
      <c r="A12534" s="1" t="str">
        <f>"69348"</f>
        <v>69348</v>
      </c>
      <c r="B12534" s="1" t="str">
        <f>"31045"</f>
        <v>31045</v>
      </c>
      <c r="C12534" s="2">
        <v>5.8823529411764698E-2</v>
      </c>
      <c r="D12534" s="2">
        <v>0</v>
      </c>
      <c r="E12534" s="2">
        <v>0.125</v>
      </c>
      <c r="F12534" s="2">
        <v>5.6087551299589603E-2</v>
      </c>
    </row>
    <row r="12535" spans="1:6" x14ac:dyDescent="0.25">
      <c r="A12535" s="1" t="str">
        <f>"69348"</f>
        <v>69348</v>
      </c>
      <c r="B12535" s="1" t="str">
        <f>"31013"</f>
        <v>31013</v>
      </c>
      <c r="C12535" s="2">
        <v>0.92911010558069296</v>
      </c>
      <c r="D12535" s="2">
        <v>1</v>
      </c>
      <c r="E12535" s="2">
        <v>0.875</v>
      </c>
      <c r="F12535" s="2">
        <v>0.93296853625170895</v>
      </c>
    </row>
    <row r="12536" spans="1:6" x14ac:dyDescent="0.25">
      <c r="A12536" s="1" t="str">
        <f>"69348"</f>
        <v>69348</v>
      </c>
      <c r="B12536" s="1" t="str">
        <f>"31165"</f>
        <v>31165</v>
      </c>
      <c r="C12536" s="2">
        <v>1.2066365007541401E-2</v>
      </c>
      <c r="D12536" s="2">
        <v>0</v>
      </c>
      <c r="E12536" s="2">
        <v>0</v>
      </c>
      <c r="F12536" s="2">
        <v>1.09439124487004E-2</v>
      </c>
    </row>
    <row r="12537" spans="1:6" x14ac:dyDescent="0.25">
      <c r="A12537" s="1" t="str">
        <f>"69357"</f>
        <v>69357</v>
      </c>
      <c r="B12537" s="1" t="str">
        <f>"31165"</f>
        <v>31165</v>
      </c>
      <c r="C12537" s="2">
        <v>3.8953488372092997E-2</v>
      </c>
      <c r="D12537" s="2">
        <v>3.00751879699248E-2</v>
      </c>
      <c r="E12537" s="2">
        <v>0</v>
      </c>
      <c r="F12537" s="2">
        <v>3.7967914438502601E-2</v>
      </c>
    </row>
    <row r="12538" spans="1:6" x14ac:dyDescent="0.25">
      <c r="A12538" s="1" t="str">
        <f>"69357"</f>
        <v>69357</v>
      </c>
      <c r="B12538" s="1" t="str">
        <f>"31157"</f>
        <v>31157</v>
      </c>
      <c r="C12538" s="2">
        <v>0.961046511627906</v>
      </c>
      <c r="D12538" s="2">
        <v>0.96992481203007497</v>
      </c>
      <c r="E12538" s="2">
        <v>1</v>
      </c>
      <c r="F12538" s="2">
        <v>0.962032085561497</v>
      </c>
    </row>
    <row r="12539" spans="1:6" x14ac:dyDescent="0.25">
      <c r="A12539" s="1" t="str">
        <f>"69360"</f>
        <v>69360</v>
      </c>
      <c r="B12539" s="1" t="str">
        <f>"31161"</f>
        <v>31161</v>
      </c>
      <c r="C12539" s="2">
        <v>1</v>
      </c>
      <c r="D12539" s="2">
        <v>1</v>
      </c>
      <c r="E12539" s="2">
        <v>1</v>
      </c>
      <c r="F12539" s="2">
        <v>1</v>
      </c>
    </row>
    <row r="12540" spans="1:6" x14ac:dyDescent="0.25">
      <c r="A12540" s="1" t="str">
        <f>"69170"</f>
        <v>69170</v>
      </c>
      <c r="B12540" s="1" t="str">
        <f>"31111"</f>
        <v>31111</v>
      </c>
      <c r="C12540" s="2">
        <v>1</v>
      </c>
      <c r="D12540" s="2">
        <v>1</v>
      </c>
      <c r="E12540" s="2">
        <v>1</v>
      </c>
      <c r="F12540" s="2">
        <v>1</v>
      </c>
    </row>
    <row r="12541" spans="1:6" x14ac:dyDescent="0.25">
      <c r="A12541" s="1" t="str">
        <f>"69335"</f>
        <v>69335</v>
      </c>
      <c r="B12541" s="1" t="str">
        <f>"31161"</f>
        <v>31161</v>
      </c>
      <c r="C12541" s="2">
        <v>0.48648648648648601</v>
      </c>
      <c r="D12541" s="2">
        <v>1</v>
      </c>
      <c r="E12541" s="2">
        <v>0</v>
      </c>
      <c r="F12541" s="2">
        <v>0.512820512820512</v>
      </c>
    </row>
    <row r="12542" spans="1:6" x14ac:dyDescent="0.25">
      <c r="A12542" s="1" t="str">
        <f>"69335"</f>
        <v>69335</v>
      </c>
      <c r="B12542" s="1" t="str">
        <f>"31069"</f>
        <v>31069</v>
      </c>
      <c r="C12542" s="2">
        <v>0.51351351351351304</v>
      </c>
      <c r="D12542" s="2">
        <v>0</v>
      </c>
      <c r="E12542" s="2">
        <v>0</v>
      </c>
      <c r="F12542" s="2">
        <v>0.487179487179487</v>
      </c>
    </row>
    <row r="12543" spans="1:6" x14ac:dyDescent="0.25">
      <c r="A12543" s="1" t="str">
        <f>"69171"</f>
        <v>69171</v>
      </c>
      <c r="B12543" s="1" t="str">
        <f>"31047"</f>
        <v>31047</v>
      </c>
      <c r="C12543" s="2">
        <v>1</v>
      </c>
      <c r="D12543" s="2">
        <v>1</v>
      </c>
      <c r="E12543" s="2">
        <v>1</v>
      </c>
      <c r="F12543" s="2">
        <v>1</v>
      </c>
    </row>
    <row r="12544" spans="1:6" x14ac:dyDescent="0.25">
      <c r="A12544" s="1" t="str">
        <f>"68827"</f>
        <v>68827</v>
      </c>
      <c r="B12544" s="1" t="str">
        <f>"31121"</f>
        <v>31121</v>
      </c>
      <c r="C12544" s="2">
        <v>1</v>
      </c>
      <c r="D12544" s="2">
        <v>1</v>
      </c>
      <c r="E12544" s="2">
        <v>1</v>
      </c>
      <c r="F12544" s="2">
        <v>1</v>
      </c>
    </row>
    <row r="12545" spans="1:6" x14ac:dyDescent="0.25">
      <c r="A12545" s="1" t="str">
        <f>"68831"</f>
        <v>68831</v>
      </c>
      <c r="B12545" s="1" t="str">
        <f>"31079"</f>
        <v>31079</v>
      </c>
      <c r="C12545" s="2">
        <v>7.14285714285714E-3</v>
      </c>
      <c r="D12545" s="2">
        <v>0</v>
      </c>
      <c r="E12545" s="2">
        <v>0</v>
      </c>
      <c r="F12545" s="2">
        <v>6.9284064665126998E-3</v>
      </c>
    </row>
    <row r="12546" spans="1:6" x14ac:dyDescent="0.25">
      <c r="A12546" s="1" t="str">
        <f>"68831"</f>
        <v>68831</v>
      </c>
      <c r="B12546" s="1" t="str">
        <f>"31093"</f>
        <v>31093</v>
      </c>
      <c r="C12546" s="2">
        <v>0.99285714285714199</v>
      </c>
      <c r="D12546" s="2">
        <v>1</v>
      </c>
      <c r="E12546" s="2">
        <v>1</v>
      </c>
      <c r="F12546" s="2">
        <v>0.99307159353348695</v>
      </c>
    </row>
    <row r="12547" spans="1:6" x14ac:dyDescent="0.25">
      <c r="A12547" s="1" t="str">
        <f>"68817"</f>
        <v>68817</v>
      </c>
      <c r="B12547" s="1" t="str">
        <f>"31163"</f>
        <v>31163</v>
      </c>
      <c r="C12547" s="2">
        <v>0.93714285714285706</v>
      </c>
      <c r="D12547" s="2">
        <v>0</v>
      </c>
      <c r="E12547" s="2">
        <v>1</v>
      </c>
      <c r="F12547" s="2">
        <v>0.9375</v>
      </c>
    </row>
    <row r="12548" spans="1:6" x14ac:dyDescent="0.25">
      <c r="A12548" s="1" t="str">
        <f>"68817"</f>
        <v>68817</v>
      </c>
      <c r="B12548" s="1" t="str">
        <f>"31093"</f>
        <v>31093</v>
      </c>
      <c r="C12548" s="2">
        <v>6.2857142857142806E-2</v>
      </c>
      <c r="D12548" s="2">
        <v>0</v>
      </c>
      <c r="E12548" s="2">
        <v>0</v>
      </c>
      <c r="F12548" s="2">
        <v>6.25E-2</v>
      </c>
    </row>
    <row r="12549" spans="1:6" x14ac:dyDescent="0.25">
      <c r="A12549" s="1" t="str">
        <f>"68835"</f>
        <v>68835</v>
      </c>
      <c r="B12549" s="1" t="str">
        <f>"31093"</f>
        <v>31093</v>
      </c>
      <c r="C12549" s="2">
        <v>0.99641577060931796</v>
      </c>
      <c r="D12549" s="2">
        <v>1</v>
      </c>
      <c r="E12549" s="2">
        <v>1</v>
      </c>
      <c r="F12549" s="2">
        <v>0.99652777777777701</v>
      </c>
    </row>
    <row r="12550" spans="1:6" x14ac:dyDescent="0.25">
      <c r="A12550" s="1" t="str">
        <f>"68835"</f>
        <v>68835</v>
      </c>
      <c r="B12550" s="1" t="str">
        <f>"31077"</f>
        <v>31077</v>
      </c>
      <c r="C12550" s="2">
        <v>3.5842293906810001E-3</v>
      </c>
      <c r="D12550" s="2">
        <v>0</v>
      </c>
      <c r="E12550" s="2">
        <v>0</v>
      </c>
      <c r="F12550" s="2">
        <v>3.4722222222222199E-3</v>
      </c>
    </row>
    <row r="12551" spans="1:6" x14ac:dyDescent="0.25">
      <c r="A12551" s="1" t="str">
        <f>"68836"</f>
        <v>68836</v>
      </c>
      <c r="B12551" s="1" t="str">
        <f>"31137"</f>
        <v>31137</v>
      </c>
      <c r="C12551" s="2">
        <v>0.117788461538461</v>
      </c>
      <c r="D12551" s="2">
        <v>0.16666666666666599</v>
      </c>
      <c r="E12551" s="2">
        <v>0</v>
      </c>
      <c r="F12551" s="2">
        <v>0.11670480549199</v>
      </c>
    </row>
    <row r="12552" spans="1:6" x14ac:dyDescent="0.25">
      <c r="A12552" s="1" t="str">
        <f>"68836"</f>
        <v>68836</v>
      </c>
      <c r="B12552" s="1" t="str">
        <f>"31047"</f>
        <v>31047</v>
      </c>
      <c r="C12552" s="2">
        <v>2.5240384615384599E-2</v>
      </c>
      <c r="D12552" s="2">
        <v>0</v>
      </c>
      <c r="E12552" s="2">
        <v>0</v>
      </c>
      <c r="F12552" s="2">
        <v>2.4027459954233402E-2</v>
      </c>
    </row>
    <row r="12553" spans="1:6" x14ac:dyDescent="0.25">
      <c r="A12553" s="1" t="str">
        <f>"68836"</f>
        <v>68836</v>
      </c>
      <c r="B12553" s="1" t="str">
        <f>"31019"</f>
        <v>31019</v>
      </c>
      <c r="C12553" s="2">
        <v>0.85697115384615297</v>
      </c>
      <c r="D12553" s="2">
        <v>0.83333333333333304</v>
      </c>
      <c r="E12553" s="2">
        <v>1</v>
      </c>
      <c r="F12553" s="2">
        <v>0.85926773455377503</v>
      </c>
    </row>
    <row r="12554" spans="1:6" x14ac:dyDescent="0.25">
      <c r="A12554" s="1" t="str">
        <f>"68845"</f>
        <v>68845</v>
      </c>
      <c r="B12554" s="1" t="str">
        <f>"31137"</f>
        <v>31137</v>
      </c>
      <c r="C12554" s="2">
        <v>1.3775564268305601E-3</v>
      </c>
      <c r="D12554" s="2">
        <v>0</v>
      </c>
      <c r="E12554" s="2">
        <v>0</v>
      </c>
      <c r="F12554" s="2">
        <v>1.21483973460424E-3</v>
      </c>
    </row>
    <row r="12555" spans="1:6" x14ac:dyDescent="0.25">
      <c r="A12555" s="1" t="str">
        <f>"68845"</f>
        <v>68845</v>
      </c>
      <c r="B12555" s="1" t="str">
        <f>"31099"</f>
        <v>31099</v>
      </c>
      <c r="C12555" s="2">
        <v>1.3457666631344701E-2</v>
      </c>
      <c r="D12555" s="2">
        <v>3.8986354775828401E-3</v>
      </c>
      <c r="E12555" s="2">
        <v>2.6631158455392798E-3</v>
      </c>
      <c r="F12555" s="2">
        <v>1.2241846556396501E-2</v>
      </c>
    </row>
    <row r="12556" spans="1:6" x14ac:dyDescent="0.25">
      <c r="A12556" s="1" t="str">
        <f>"68845"</f>
        <v>68845</v>
      </c>
      <c r="B12556" s="1" t="str">
        <f>"31019"</f>
        <v>31019</v>
      </c>
      <c r="C12556" s="2">
        <v>0.98516477694182403</v>
      </c>
      <c r="D12556" s="2">
        <v>0.99610136452241704</v>
      </c>
      <c r="E12556" s="2">
        <v>0.99733688415445998</v>
      </c>
      <c r="F12556" s="2">
        <v>0.98654331370899895</v>
      </c>
    </row>
    <row r="12557" spans="1:6" x14ac:dyDescent="0.25">
      <c r="A12557" s="1" t="str">
        <f>"68855"</f>
        <v>68855</v>
      </c>
      <c r="B12557" s="1" t="str">
        <f>"31019"</f>
        <v>31019</v>
      </c>
      <c r="C12557" s="2">
        <v>0.01</v>
      </c>
      <c r="D12557" s="2">
        <v>0</v>
      </c>
      <c r="E12557" s="2">
        <v>0</v>
      </c>
      <c r="F12557" s="2">
        <v>9.7560975609755993E-3</v>
      </c>
    </row>
    <row r="12558" spans="1:6" x14ac:dyDescent="0.25">
      <c r="A12558" s="1" t="str">
        <f>"68855"</f>
        <v>68855</v>
      </c>
      <c r="B12558" s="1" t="str">
        <f>"31041"</f>
        <v>31041</v>
      </c>
      <c r="C12558" s="2">
        <v>0.99</v>
      </c>
      <c r="D12558" s="2">
        <v>1</v>
      </c>
      <c r="E12558" s="2">
        <v>1</v>
      </c>
      <c r="F12558" s="2">
        <v>0.99024390243902405</v>
      </c>
    </row>
    <row r="12559" spans="1:6" x14ac:dyDescent="0.25">
      <c r="A12559" s="1" t="str">
        <f>"68860"</f>
        <v>68860</v>
      </c>
      <c r="B12559" s="1" t="str">
        <f>"31041"</f>
        <v>31041</v>
      </c>
      <c r="C12559" s="2">
        <v>1</v>
      </c>
      <c r="D12559" s="2">
        <v>1</v>
      </c>
      <c r="E12559" s="2">
        <v>1</v>
      </c>
      <c r="F12559" s="2">
        <v>1</v>
      </c>
    </row>
    <row r="12560" spans="1:6" x14ac:dyDescent="0.25">
      <c r="A12560" s="1" t="str">
        <f>"90017"</f>
        <v>90017</v>
      </c>
      <c r="B12560" s="1" t="str">
        <f t="shared" ref="B12560:B12571" si="57">"06037"</f>
        <v>06037</v>
      </c>
      <c r="C12560" s="2">
        <v>1</v>
      </c>
      <c r="D12560" s="2">
        <v>1</v>
      </c>
      <c r="E12560" s="2">
        <v>1</v>
      </c>
      <c r="F12560" s="2">
        <v>1</v>
      </c>
    </row>
    <row r="12561" spans="1:6" x14ac:dyDescent="0.25">
      <c r="A12561" s="1" t="str">
        <f>"90021"</f>
        <v>90021</v>
      </c>
      <c r="B12561" s="1" t="str">
        <f t="shared" si="57"/>
        <v>06037</v>
      </c>
      <c r="C12561" s="2">
        <v>1</v>
      </c>
      <c r="D12561" s="2">
        <v>1</v>
      </c>
      <c r="E12561" s="2">
        <v>1</v>
      </c>
      <c r="F12561" s="2">
        <v>1</v>
      </c>
    </row>
    <row r="12562" spans="1:6" x14ac:dyDescent="0.25">
      <c r="A12562" s="1" t="str">
        <f>"90033"</f>
        <v>90033</v>
      </c>
      <c r="B12562" s="1" t="str">
        <f t="shared" si="57"/>
        <v>06037</v>
      </c>
      <c r="C12562" s="2">
        <v>1</v>
      </c>
      <c r="D12562" s="2">
        <v>1</v>
      </c>
      <c r="E12562" s="2">
        <v>1</v>
      </c>
      <c r="F12562" s="2">
        <v>1</v>
      </c>
    </row>
    <row r="12563" spans="1:6" x14ac:dyDescent="0.25">
      <c r="A12563" s="1" t="str">
        <f>"90065"</f>
        <v>90065</v>
      </c>
      <c r="B12563" s="1" t="str">
        <f t="shared" si="57"/>
        <v>06037</v>
      </c>
      <c r="C12563" s="2">
        <v>1</v>
      </c>
      <c r="D12563" s="2">
        <v>1</v>
      </c>
      <c r="E12563" s="2">
        <v>1</v>
      </c>
      <c r="F12563" s="2">
        <v>1</v>
      </c>
    </row>
    <row r="12564" spans="1:6" x14ac:dyDescent="0.25">
      <c r="A12564" s="1" t="str">
        <f>"90058"</f>
        <v>90058</v>
      </c>
      <c r="B12564" s="1" t="str">
        <f t="shared" si="57"/>
        <v>06037</v>
      </c>
      <c r="C12564" s="2">
        <v>1</v>
      </c>
      <c r="D12564" s="2">
        <v>1</v>
      </c>
      <c r="E12564" s="2">
        <v>1</v>
      </c>
      <c r="F12564" s="2">
        <v>1</v>
      </c>
    </row>
    <row r="12565" spans="1:6" x14ac:dyDescent="0.25">
      <c r="A12565" s="1" t="str">
        <f>"90052"</f>
        <v>90052</v>
      </c>
      <c r="B12565" s="1" t="str">
        <f t="shared" si="57"/>
        <v>06037</v>
      </c>
      <c r="C12565" s="2">
        <v>0</v>
      </c>
      <c r="D12565" s="2">
        <v>1</v>
      </c>
      <c r="E12565" s="2">
        <v>1</v>
      </c>
      <c r="F12565" s="2">
        <v>1</v>
      </c>
    </row>
    <row r="12566" spans="1:6" x14ac:dyDescent="0.25">
      <c r="A12566" s="1" t="str">
        <f>"90071"</f>
        <v>90071</v>
      </c>
      <c r="B12566" s="1" t="str">
        <f t="shared" si="57"/>
        <v>06037</v>
      </c>
      <c r="C12566" s="2">
        <v>1</v>
      </c>
      <c r="D12566" s="2">
        <v>1</v>
      </c>
      <c r="E12566" s="2">
        <v>1</v>
      </c>
      <c r="F12566" s="2">
        <v>1</v>
      </c>
    </row>
    <row r="12567" spans="1:6" x14ac:dyDescent="0.25">
      <c r="A12567" s="1" t="str">
        <f>"90039"</f>
        <v>90039</v>
      </c>
      <c r="B12567" s="1" t="str">
        <f t="shared" si="57"/>
        <v>06037</v>
      </c>
      <c r="C12567" s="2">
        <v>1</v>
      </c>
      <c r="D12567" s="2">
        <v>1</v>
      </c>
      <c r="E12567" s="2">
        <v>1</v>
      </c>
      <c r="F12567" s="2">
        <v>1</v>
      </c>
    </row>
    <row r="12568" spans="1:6" x14ac:dyDescent="0.25">
      <c r="A12568" s="1" t="str">
        <f>"90210"</f>
        <v>90210</v>
      </c>
      <c r="B12568" s="1" t="str">
        <f t="shared" si="57"/>
        <v>06037</v>
      </c>
      <c r="C12568" s="2">
        <v>1</v>
      </c>
      <c r="D12568" s="2">
        <v>1</v>
      </c>
      <c r="E12568" s="2">
        <v>1</v>
      </c>
      <c r="F12568" s="2">
        <v>1</v>
      </c>
    </row>
    <row r="12569" spans="1:6" x14ac:dyDescent="0.25">
      <c r="A12569" s="1" t="str">
        <f>"90084"</f>
        <v>90084</v>
      </c>
      <c r="B12569" s="1" t="str">
        <f t="shared" si="57"/>
        <v>06037</v>
      </c>
      <c r="C12569" s="2">
        <v>0</v>
      </c>
      <c r="D12569" s="2">
        <v>0</v>
      </c>
      <c r="E12569" s="2">
        <v>1</v>
      </c>
      <c r="F12569" s="2">
        <v>1</v>
      </c>
    </row>
    <row r="12570" spans="1:6" x14ac:dyDescent="0.25">
      <c r="A12570" s="1" t="str">
        <f>"90266"</f>
        <v>90266</v>
      </c>
      <c r="B12570" s="1" t="str">
        <f t="shared" si="57"/>
        <v>06037</v>
      </c>
      <c r="C12570" s="2">
        <v>1</v>
      </c>
      <c r="D12570" s="2">
        <v>1</v>
      </c>
      <c r="E12570" s="2">
        <v>1</v>
      </c>
      <c r="F12570" s="2">
        <v>1</v>
      </c>
    </row>
    <row r="12571" spans="1:6" x14ac:dyDescent="0.25">
      <c r="A12571" s="1" t="str">
        <f>"90267"</f>
        <v>90267</v>
      </c>
      <c r="B12571" s="1" t="str">
        <f t="shared" si="57"/>
        <v>06037</v>
      </c>
      <c r="C12571" s="2">
        <v>1</v>
      </c>
      <c r="D12571" s="2">
        <v>1</v>
      </c>
      <c r="E12571" s="2">
        <v>1</v>
      </c>
      <c r="F12571" s="2">
        <v>1</v>
      </c>
    </row>
    <row r="12572" spans="1:6" x14ac:dyDescent="0.25">
      <c r="A12572" s="1" t="str">
        <f>"90265"</f>
        <v>90265</v>
      </c>
      <c r="B12572" s="1" t="str">
        <f>"06111"</f>
        <v>06111</v>
      </c>
      <c r="C12572" s="2">
        <v>4.3927399111797598E-2</v>
      </c>
      <c r="D12572" s="2">
        <v>4.29184549356223E-3</v>
      </c>
      <c r="E12572" s="2">
        <v>3.8461538461538401E-2</v>
      </c>
      <c r="F12572" s="2">
        <v>4.05588484335309E-2</v>
      </c>
    </row>
    <row r="12573" spans="1:6" x14ac:dyDescent="0.25">
      <c r="A12573" s="1" t="str">
        <f>"90265"</f>
        <v>90265</v>
      </c>
      <c r="B12573" s="1" t="str">
        <f t="shared" ref="B12573:B12609" si="58">"06037"</f>
        <v>06037</v>
      </c>
      <c r="C12573" s="2">
        <v>0.95607260088820201</v>
      </c>
      <c r="D12573" s="2">
        <v>0.99570815450643702</v>
      </c>
      <c r="E12573" s="2">
        <v>0.96153846153846101</v>
      </c>
      <c r="F12573" s="2">
        <v>0.95944115156646903</v>
      </c>
    </row>
    <row r="12574" spans="1:6" x14ac:dyDescent="0.25">
      <c r="A12574" s="1" t="str">
        <f>"90503"</f>
        <v>90503</v>
      </c>
      <c r="B12574" s="1" t="str">
        <f t="shared" si="58"/>
        <v>06037</v>
      </c>
      <c r="C12574" s="2">
        <v>1</v>
      </c>
      <c r="D12574" s="2">
        <v>1</v>
      </c>
      <c r="E12574" s="2">
        <v>1</v>
      </c>
      <c r="F12574" s="2">
        <v>1</v>
      </c>
    </row>
    <row r="12575" spans="1:6" x14ac:dyDescent="0.25">
      <c r="A12575" s="1" t="str">
        <f>"90408"</f>
        <v>90408</v>
      </c>
      <c r="B12575" s="1" t="str">
        <f t="shared" si="58"/>
        <v>06037</v>
      </c>
      <c r="C12575" s="2">
        <v>1</v>
      </c>
      <c r="D12575" s="2">
        <v>1</v>
      </c>
      <c r="E12575" s="2">
        <v>1</v>
      </c>
      <c r="F12575" s="2">
        <v>1</v>
      </c>
    </row>
    <row r="12576" spans="1:6" x14ac:dyDescent="0.25">
      <c r="A12576" s="1" t="str">
        <f>"90606"</f>
        <v>90606</v>
      </c>
      <c r="B12576" s="1" t="str">
        <f t="shared" si="58"/>
        <v>06037</v>
      </c>
      <c r="C12576" s="2">
        <v>1</v>
      </c>
      <c r="D12576" s="2">
        <v>1</v>
      </c>
      <c r="E12576" s="2">
        <v>1</v>
      </c>
      <c r="F12576" s="2">
        <v>1</v>
      </c>
    </row>
    <row r="12577" spans="1:6" x14ac:dyDescent="0.25">
      <c r="A12577" s="1" t="str">
        <f>"90604"</f>
        <v>90604</v>
      </c>
      <c r="B12577" s="1" t="str">
        <f t="shared" si="58"/>
        <v>06037</v>
      </c>
      <c r="C12577" s="2">
        <v>1</v>
      </c>
      <c r="D12577" s="2">
        <v>1</v>
      </c>
      <c r="E12577" s="2">
        <v>1</v>
      </c>
      <c r="F12577" s="2">
        <v>1</v>
      </c>
    </row>
    <row r="12578" spans="1:6" x14ac:dyDescent="0.25">
      <c r="A12578" s="1" t="str">
        <f>"90605"</f>
        <v>90605</v>
      </c>
      <c r="B12578" s="1" t="str">
        <f t="shared" si="58"/>
        <v>06037</v>
      </c>
      <c r="C12578" s="2">
        <v>1</v>
      </c>
      <c r="D12578" s="2">
        <v>1</v>
      </c>
      <c r="E12578" s="2">
        <v>1</v>
      </c>
      <c r="F12578" s="2">
        <v>1</v>
      </c>
    </row>
    <row r="12579" spans="1:6" x14ac:dyDescent="0.25">
      <c r="A12579" s="1" t="str">
        <f>"90505"</f>
        <v>90505</v>
      </c>
      <c r="B12579" s="1" t="str">
        <f t="shared" si="58"/>
        <v>06037</v>
      </c>
      <c r="C12579" s="2">
        <v>1</v>
      </c>
      <c r="D12579" s="2">
        <v>1</v>
      </c>
      <c r="E12579" s="2">
        <v>1</v>
      </c>
      <c r="F12579" s="2">
        <v>1</v>
      </c>
    </row>
    <row r="12580" spans="1:6" x14ac:dyDescent="0.25">
      <c r="A12580" s="1" t="str">
        <f>"90506"</f>
        <v>90506</v>
      </c>
      <c r="B12580" s="1" t="str">
        <f t="shared" si="58"/>
        <v>06037</v>
      </c>
      <c r="C12580" s="2">
        <v>0</v>
      </c>
      <c r="D12580" s="2">
        <v>1</v>
      </c>
      <c r="E12580" s="2">
        <v>1</v>
      </c>
      <c r="F12580" s="2">
        <v>1</v>
      </c>
    </row>
    <row r="12581" spans="1:6" x14ac:dyDescent="0.25">
      <c r="A12581" s="1" t="str">
        <f>"90401"</f>
        <v>90401</v>
      </c>
      <c r="B12581" s="1" t="str">
        <f t="shared" si="58"/>
        <v>06037</v>
      </c>
      <c r="C12581" s="2">
        <v>1</v>
      </c>
      <c r="D12581" s="2">
        <v>1</v>
      </c>
      <c r="E12581" s="2">
        <v>1</v>
      </c>
      <c r="F12581" s="2">
        <v>1</v>
      </c>
    </row>
    <row r="12582" spans="1:6" x14ac:dyDescent="0.25">
      <c r="A12582" s="1" t="str">
        <f>"90651"</f>
        <v>90651</v>
      </c>
      <c r="B12582" s="1" t="str">
        <f t="shared" si="58"/>
        <v>06037</v>
      </c>
      <c r="C12582" s="2">
        <v>1</v>
      </c>
      <c r="D12582" s="2">
        <v>1</v>
      </c>
      <c r="E12582" s="2">
        <v>1</v>
      </c>
      <c r="F12582" s="2">
        <v>1</v>
      </c>
    </row>
    <row r="12583" spans="1:6" x14ac:dyDescent="0.25">
      <c r="A12583" s="1" t="str">
        <f>"90662"</f>
        <v>90662</v>
      </c>
      <c r="B12583" s="1" t="str">
        <f t="shared" si="58"/>
        <v>06037</v>
      </c>
      <c r="C12583" s="2">
        <v>1</v>
      </c>
      <c r="D12583" s="2">
        <v>1</v>
      </c>
      <c r="E12583" s="2">
        <v>1</v>
      </c>
      <c r="F12583" s="2">
        <v>1</v>
      </c>
    </row>
    <row r="12584" spans="1:6" x14ac:dyDescent="0.25">
      <c r="A12584" s="1" t="str">
        <f>"90748"</f>
        <v>90748</v>
      </c>
      <c r="B12584" s="1" t="str">
        <f t="shared" si="58"/>
        <v>06037</v>
      </c>
      <c r="C12584" s="2">
        <v>1</v>
      </c>
      <c r="D12584" s="2">
        <v>1</v>
      </c>
      <c r="E12584" s="2">
        <v>1</v>
      </c>
      <c r="F12584" s="2">
        <v>1</v>
      </c>
    </row>
    <row r="12585" spans="1:6" x14ac:dyDescent="0.25">
      <c r="A12585" s="1" t="str">
        <f>"90734"</f>
        <v>90734</v>
      </c>
      <c r="B12585" s="1" t="str">
        <f t="shared" si="58"/>
        <v>06037</v>
      </c>
      <c r="C12585" s="2">
        <v>1</v>
      </c>
      <c r="D12585" s="2">
        <v>1</v>
      </c>
      <c r="E12585" s="2">
        <v>1</v>
      </c>
      <c r="F12585" s="2">
        <v>1</v>
      </c>
    </row>
    <row r="12586" spans="1:6" x14ac:dyDescent="0.25">
      <c r="A12586" s="1" t="str">
        <f>"91016"</f>
        <v>91016</v>
      </c>
      <c r="B12586" s="1" t="str">
        <f t="shared" si="58"/>
        <v>06037</v>
      </c>
      <c r="C12586" s="2">
        <v>1</v>
      </c>
      <c r="D12586" s="2">
        <v>1</v>
      </c>
      <c r="E12586" s="2">
        <v>1</v>
      </c>
      <c r="F12586" s="2">
        <v>1</v>
      </c>
    </row>
    <row r="12587" spans="1:6" x14ac:dyDescent="0.25">
      <c r="A12587" s="1" t="str">
        <f>"91030"</f>
        <v>91030</v>
      </c>
      <c r="B12587" s="1" t="str">
        <f t="shared" si="58"/>
        <v>06037</v>
      </c>
      <c r="C12587" s="2">
        <v>1</v>
      </c>
      <c r="D12587" s="2">
        <v>1</v>
      </c>
      <c r="E12587" s="2">
        <v>1</v>
      </c>
      <c r="F12587" s="2">
        <v>1</v>
      </c>
    </row>
    <row r="12588" spans="1:6" x14ac:dyDescent="0.25">
      <c r="A12588" s="1" t="str">
        <f>"91105"</f>
        <v>91105</v>
      </c>
      <c r="B12588" s="1" t="str">
        <f t="shared" si="58"/>
        <v>06037</v>
      </c>
      <c r="C12588" s="2">
        <v>1</v>
      </c>
      <c r="D12588" s="2">
        <v>1</v>
      </c>
      <c r="E12588" s="2">
        <v>1</v>
      </c>
      <c r="F12588" s="2">
        <v>1</v>
      </c>
    </row>
    <row r="12589" spans="1:6" x14ac:dyDescent="0.25">
      <c r="A12589" s="1" t="str">
        <f>"90840"</f>
        <v>90840</v>
      </c>
      <c r="B12589" s="1" t="str">
        <f t="shared" si="58"/>
        <v>06037</v>
      </c>
      <c r="C12589" s="2">
        <v>0</v>
      </c>
      <c r="D12589" s="2">
        <v>1</v>
      </c>
      <c r="E12589" s="2">
        <v>1</v>
      </c>
      <c r="F12589" s="2">
        <v>1</v>
      </c>
    </row>
    <row r="12590" spans="1:6" x14ac:dyDescent="0.25">
      <c r="A12590" s="1" t="str">
        <f>"91003"</f>
        <v>91003</v>
      </c>
      <c r="B12590" s="1" t="str">
        <f t="shared" si="58"/>
        <v>06037</v>
      </c>
      <c r="C12590" s="2">
        <v>1</v>
      </c>
      <c r="D12590" s="2">
        <v>1</v>
      </c>
      <c r="E12590" s="2">
        <v>1</v>
      </c>
      <c r="F12590" s="2">
        <v>1</v>
      </c>
    </row>
    <row r="12591" spans="1:6" x14ac:dyDescent="0.25">
      <c r="A12591" s="1" t="str">
        <f>"91207"</f>
        <v>91207</v>
      </c>
      <c r="B12591" s="1" t="str">
        <f t="shared" si="58"/>
        <v>06037</v>
      </c>
      <c r="C12591" s="2">
        <v>1</v>
      </c>
      <c r="D12591" s="2">
        <v>1</v>
      </c>
      <c r="E12591" s="2">
        <v>1</v>
      </c>
      <c r="F12591" s="2">
        <v>1</v>
      </c>
    </row>
    <row r="12592" spans="1:6" x14ac:dyDescent="0.25">
      <c r="A12592" s="1" t="str">
        <f>"91210"</f>
        <v>91210</v>
      </c>
      <c r="B12592" s="1" t="str">
        <f t="shared" si="58"/>
        <v>06037</v>
      </c>
      <c r="C12592" s="2">
        <v>1</v>
      </c>
      <c r="D12592" s="2">
        <v>1</v>
      </c>
      <c r="E12592" s="2">
        <v>1</v>
      </c>
      <c r="F12592" s="2">
        <v>1</v>
      </c>
    </row>
    <row r="12593" spans="1:6" x14ac:dyDescent="0.25">
      <c r="A12593" s="1" t="str">
        <f>"91226"</f>
        <v>91226</v>
      </c>
      <c r="B12593" s="1" t="str">
        <f t="shared" si="58"/>
        <v>06037</v>
      </c>
      <c r="C12593" s="2">
        <v>1</v>
      </c>
      <c r="D12593" s="2">
        <v>1</v>
      </c>
      <c r="E12593" s="2">
        <v>1</v>
      </c>
      <c r="F12593" s="2">
        <v>1</v>
      </c>
    </row>
    <row r="12594" spans="1:6" x14ac:dyDescent="0.25">
      <c r="A12594" s="1" t="str">
        <f>"91329"</f>
        <v>91329</v>
      </c>
      <c r="B12594" s="1" t="str">
        <f t="shared" si="58"/>
        <v>06037</v>
      </c>
      <c r="C12594" s="2">
        <v>0</v>
      </c>
      <c r="D12594" s="2">
        <v>1</v>
      </c>
      <c r="E12594" s="2">
        <v>1</v>
      </c>
      <c r="F12594" s="2">
        <v>1</v>
      </c>
    </row>
    <row r="12595" spans="1:6" x14ac:dyDescent="0.25">
      <c r="A12595" s="1" t="str">
        <f>"91343"</f>
        <v>91343</v>
      </c>
      <c r="B12595" s="1" t="str">
        <f t="shared" si="58"/>
        <v>06037</v>
      </c>
      <c r="C12595" s="2">
        <v>1</v>
      </c>
      <c r="D12595" s="2">
        <v>1</v>
      </c>
      <c r="E12595" s="2">
        <v>1</v>
      </c>
      <c r="F12595" s="2">
        <v>1</v>
      </c>
    </row>
    <row r="12596" spans="1:6" x14ac:dyDescent="0.25">
      <c r="A12596" s="1" t="str">
        <f>"91310"</f>
        <v>91310</v>
      </c>
      <c r="B12596" s="1" t="str">
        <f t="shared" si="58"/>
        <v>06037</v>
      </c>
      <c r="C12596" s="2">
        <v>1</v>
      </c>
      <c r="D12596" s="2">
        <v>1</v>
      </c>
      <c r="E12596" s="2">
        <v>1</v>
      </c>
      <c r="F12596" s="2">
        <v>1</v>
      </c>
    </row>
    <row r="12597" spans="1:6" x14ac:dyDescent="0.25">
      <c r="A12597" s="1" t="str">
        <f>"91322"</f>
        <v>91322</v>
      </c>
      <c r="B12597" s="1" t="str">
        <f t="shared" si="58"/>
        <v>06037</v>
      </c>
      <c r="C12597" s="2">
        <v>1</v>
      </c>
      <c r="D12597" s="2">
        <v>1</v>
      </c>
      <c r="E12597" s="2">
        <v>0</v>
      </c>
      <c r="F12597" s="2">
        <v>1</v>
      </c>
    </row>
    <row r="12598" spans="1:6" x14ac:dyDescent="0.25">
      <c r="A12598" s="1" t="str">
        <f>"91495"</f>
        <v>91495</v>
      </c>
      <c r="B12598" s="1" t="str">
        <f t="shared" si="58"/>
        <v>06037</v>
      </c>
      <c r="C12598" s="2">
        <v>0</v>
      </c>
      <c r="D12598" s="2">
        <v>1</v>
      </c>
      <c r="E12598" s="2">
        <v>0</v>
      </c>
      <c r="F12598" s="2">
        <v>1</v>
      </c>
    </row>
    <row r="12599" spans="1:6" x14ac:dyDescent="0.25">
      <c r="A12599" s="1" t="str">
        <f>"91605"</f>
        <v>91605</v>
      </c>
      <c r="B12599" s="1" t="str">
        <f t="shared" si="58"/>
        <v>06037</v>
      </c>
      <c r="C12599" s="2">
        <v>1</v>
      </c>
      <c r="D12599" s="2">
        <v>1</v>
      </c>
      <c r="E12599" s="2">
        <v>1</v>
      </c>
      <c r="F12599" s="2">
        <v>1</v>
      </c>
    </row>
    <row r="12600" spans="1:6" x14ac:dyDescent="0.25">
      <c r="A12600" s="1" t="str">
        <f>"91601"</f>
        <v>91601</v>
      </c>
      <c r="B12600" s="1" t="str">
        <f t="shared" si="58"/>
        <v>06037</v>
      </c>
      <c r="C12600" s="2">
        <v>1</v>
      </c>
      <c r="D12600" s="2">
        <v>1</v>
      </c>
      <c r="E12600" s="2">
        <v>1</v>
      </c>
      <c r="F12600" s="2">
        <v>1</v>
      </c>
    </row>
    <row r="12601" spans="1:6" x14ac:dyDescent="0.25">
      <c r="A12601" s="1" t="str">
        <f>"91504"</f>
        <v>91504</v>
      </c>
      <c r="B12601" s="1" t="str">
        <f t="shared" si="58"/>
        <v>06037</v>
      </c>
      <c r="C12601" s="2">
        <v>1</v>
      </c>
      <c r="D12601" s="2">
        <v>1</v>
      </c>
      <c r="E12601" s="2">
        <v>1</v>
      </c>
      <c r="F12601" s="2">
        <v>1</v>
      </c>
    </row>
    <row r="12602" spans="1:6" x14ac:dyDescent="0.25">
      <c r="A12602" s="1" t="str">
        <f>"91503"</f>
        <v>91503</v>
      </c>
      <c r="B12602" s="1" t="str">
        <f t="shared" si="58"/>
        <v>06037</v>
      </c>
      <c r="C12602" s="2">
        <v>1</v>
      </c>
      <c r="D12602" s="2">
        <v>1</v>
      </c>
      <c r="E12602" s="2">
        <v>1</v>
      </c>
      <c r="F12602" s="2">
        <v>1</v>
      </c>
    </row>
    <row r="12603" spans="1:6" x14ac:dyDescent="0.25">
      <c r="A12603" s="1" t="str">
        <f>"91522"</f>
        <v>91522</v>
      </c>
      <c r="B12603" s="1" t="str">
        <f t="shared" si="58"/>
        <v>06037</v>
      </c>
      <c r="C12603" s="2">
        <v>0</v>
      </c>
      <c r="D12603" s="2">
        <v>1</v>
      </c>
      <c r="E12603" s="2">
        <v>0</v>
      </c>
      <c r="F12603" s="2">
        <v>1</v>
      </c>
    </row>
    <row r="12604" spans="1:6" x14ac:dyDescent="0.25">
      <c r="A12604" s="1" t="str">
        <f>"91386"</f>
        <v>91386</v>
      </c>
      <c r="B12604" s="1" t="str">
        <f t="shared" si="58"/>
        <v>06037</v>
      </c>
      <c r="C12604" s="2">
        <v>1</v>
      </c>
      <c r="D12604" s="2">
        <v>1</v>
      </c>
      <c r="E12604" s="2">
        <v>1</v>
      </c>
      <c r="F12604" s="2">
        <v>1</v>
      </c>
    </row>
    <row r="12605" spans="1:6" x14ac:dyDescent="0.25">
      <c r="A12605" s="1" t="str">
        <f>"91387"</f>
        <v>91387</v>
      </c>
      <c r="B12605" s="1" t="str">
        <f t="shared" si="58"/>
        <v>06037</v>
      </c>
      <c r="C12605" s="2">
        <v>1</v>
      </c>
      <c r="D12605" s="2">
        <v>1</v>
      </c>
      <c r="E12605" s="2">
        <v>1</v>
      </c>
      <c r="F12605" s="2">
        <v>1</v>
      </c>
    </row>
    <row r="12606" spans="1:6" x14ac:dyDescent="0.25">
      <c r="A12606" s="1" t="str">
        <f>"91385"</f>
        <v>91385</v>
      </c>
      <c r="B12606" s="1" t="str">
        <f t="shared" si="58"/>
        <v>06037</v>
      </c>
      <c r="C12606" s="2">
        <v>1</v>
      </c>
      <c r="D12606" s="2">
        <v>1</v>
      </c>
      <c r="E12606" s="2">
        <v>1</v>
      </c>
      <c r="F12606" s="2">
        <v>1</v>
      </c>
    </row>
    <row r="12607" spans="1:6" x14ac:dyDescent="0.25">
      <c r="A12607" s="1" t="str">
        <f>"91750"</f>
        <v>91750</v>
      </c>
      <c r="B12607" s="1" t="str">
        <f t="shared" si="58"/>
        <v>06037</v>
      </c>
      <c r="C12607" s="2">
        <v>1</v>
      </c>
      <c r="D12607" s="2">
        <v>1</v>
      </c>
      <c r="E12607" s="2">
        <v>1</v>
      </c>
      <c r="F12607" s="2">
        <v>1</v>
      </c>
    </row>
    <row r="12608" spans="1:6" x14ac:dyDescent="0.25">
      <c r="A12608" s="1" t="str">
        <f>"91723"</f>
        <v>91723</v>
      </c>
      <c r="B12608" s="1" t="str">
        <f t="shared" si="58"/>
        <v>06037</v>
      </c>
      <c r="C12608" s="2">
        <v>1</v>
      </c>
      <c r="D12608" s="2">
        <v>1</v>
      </c>
      <c r="E12608" s="2">
        <v>1</v>
      </c>
      <c r="F12608" s="2">
        <v>1</v>
      </c>
    </row>
    <row r="12609" spans="1:6" x14ac:dyDescent="0.25">
      <c r="A12609" s="1" t="str">
        <f>"91714"</f>
        <v>91714</v>
      </c>
      <c r="B12609" s="1" t="str">
        <f t="shared" si="58"/>
        <v>06037</v>
      </c>
      <c r="C12609" s="2">
        <v>0</v>
      </c>
      <c r="D12609" s="2">
        <v>0</v>
      </c>
      <c r="E12609" s="2">
        <v>1</v>
      </c>
      <c r="F12609" s="2">
        <v>1</v>
      </c>
    </row>
    <row r="12610" spans="1:6" x14ac:dyDescent="0.25">
      <c r="A12610" s="1" t="str">
        <f>"91763"</f>
        <v>91763</v>
      </c>
      <c r="B12610" s="1" t="str">
        <f>"06071"</f>
        <v>06071</v>
      </c>
      <c r="C12610" s="2">
        <v>1</v>
      </c>
      <c r="D12610" s="2">
        <v>1</v>
      </c>
      <c r="E12610" s="2">
        <v>1</v>
      </c>
      <c r="F12610" s="2">
        <v>1</v>
      </c>
    </row>
    <row r="12611" spans="1:6" x14ac:dyDescent="0.25">
      <c r="A12611" s="1" t="str">
        <f>"91773"</f>
        <v>91773</v>
      </c>
      <c r="B12611" s="1" t="str">
        <f>"06037"</f>
        <v>06037</v>
      </c>
      <c r="C12611" s="2">
        <v>1</v>
      </c>
      <c r="D12611" s="2">
        <v>1</v>
      </c>
      <c r="E12611" s="2">
        <v>1</v>
      </c>
      <c r="F12611" s="2">
        <v>1</v>
      </c>
    </row>
    <row r="12612" spans="1:6" x14ac:dyDescent="0.25">
      <c r="A12612" s="1" t="str">
        <f>"91772"</f>
        <v>91772</v>
      </c>
      <c r="B12612" s="1" t="str">
        <f>"06037"</f>
        <v>06037</v>
      </c>
      <c r="C12612" s="2">
        <v>0</v>
      </c>
      <c r="D12612" s="2">
        <v>1</v>
      </c>
      <c r="E12612" s="2">
        <v>0</v>
      </c>
      <c r="F12612" s="2">
        <v>1</v>
      </c>
    </row>
    <row r="12613" spans="1:6" x14ac:dyDescent="0.25">
      <c r="A12613" s="1" t="str">
        <f>"91734"</f>
        <v>91734</v>
      </c>
      <c r="B12613" s="1" t="str">
        <f>"06037"</f>
        <v>06037</v>
      </c>
      <c r="C12613" s="2">
        <v>1</v>
      </c>
      <c r="D12613" s="2">
        <v>1</v>
      </c>
      <c r="E12613" s="2">
        <v>1</v>
      </c>
      <c r="F12613" s="2">
        <v>1</v>
      </c>
    </row>
    <row r="12614" spans="1:6" x14ac:dyDescent="0.25">
      <c r="A12614" s="1" t="str">
        <f>"91784"</f>
        <v>91784</v>
      </c>
      <c r="B12614" s="1" t="str">
        <f>"06071"</f>
        <v>06071</v>
      </c>
      <c r="C12614" s="2">
        <v>1</v>
      </c>
      <c r="D12614" s="2">
        <v>1</v>
      </c>
      <c r="E12614" s="2">
        <v>1</v>
      </c>
      <c r="F12614" s="2">
        <v>1</v>
      </c>
    </row>
    <row r="12615" spans="1:6" x14ac:dyDescent="0.25">
      <c r="A12615" s="1" t="str">
        <f>"91941"</f>
        <v>91941</v>
      </c>
      <c r="B12615" s="1" t="str">
        <f>"06073"</f>
        <v>06073</v>
      </c>
      <c r="C12615" s="2">
        <v>1</v>
      </c>
      <c r="D12615" s="2">
        <v>1</v>
      </c>
      <c r="E12615" s="2">
        <v>1</v>
      </c>
      <c r="F12615" s="2">
        <v>1</v>
      </c>
    </row>
    <row r="12616" spans="1:6" x14ac:dyDescent="0.25">
      <c r="A12616" s="1" t="str">
        <f>"91943"</f>
        <v>91943</v>
      </c>
      <c r="B12616" s="1" t="str">
        <f>"06073"</f>
        <v>06073</v>
      </c>
      <c r="C12616" s="2">
        <v>1</v>
      </c>
      <c r="D12616" s="2">
        <v>1</v>
      </c>
      <c r="E12616" s="2">
        <v>1</v>
      </c>
      <c r="F12616" s="2">
        <v>1</v>
      </c>
    </row>
    <row r="12617" spans="1:6" x14ac:dyDescent="0.25">
      <c r="A12617" s="1" t="str">
        <f>"91963"</f>
        <v>91963</v>
      </c>
      <c r="B12617" s="1" t="str">
        <f>"06073"</f>
        <v>06073</v>
      </c>
      <c r="C12617" s="2">
        <v>1</v>
      </c>
      <c r="D12617" s="2">
        <v>1</v>
      </c>
      <c r="E12617" s="2">
        <v>1</v>
      </c>
      <c r="F12617" s="2">
        <v>1</v>
      </c>
    </row>
    <row r="12618" spans="1:6" x14ac:dyDescent="0.25">
      <c r="A12618" s="1" t="str">
        <f>"91801"</f>
        <v>91801</v>
      </c>
      <c r="B12618" s="1" t="str">
        <f>"06037"</f>
        <v>06037</v>
      </c>
      <c r="C12618" s="2">
        <v>1</v>
      </c>
      <c r="D12618" s="2">
        <v>1</v>
      </c>
      <c r="E12618" s="2">
        <v>1</v>
      </c>
      <c r="F12618" s="2">
        <v>1</v>
      </c>
    </row>
    <row r="12619" spans="1:6" x14ac:dyDescent="0.25">
      <c r="A12619" s="1" t="str">
        <f>"91790"</f>
        <v>91790</v>
      </c>
      <c r="B12619" s="1" t="str">
        <f>"06037"</f>
        <v>06037</v>
      </c>
      <c r="C12619" s="2">
        <v>1</v>
      </c>
      <c r="D12619" s="2">
        <v>1</v>
      </c>
      <c r="E12619" s="2">
        <v>1</v>
      </c>
      <c r="F12619" s="2">
        <v>1</v>
      </c>
    </row>
    <row r="12620" spans="1:6" x14ac:dyDescent="0.25">
      <c r="A12620" s="1" t="str">
        <f>"92020"</f>
        <v>92020</v>
      </c>
      <c r="B12620" s="1" t="str">
        <f>"06073"</f>
        <v>06073</v>
      </c>
      <c r="C12620" s="2">
        <v>1</v>
      </c>
      <c r="D12620" s="2">
        <v>1</v>
      </c>
      <c r="E12620" s="2">
        <v>1</v>
      </c>
      <c r="F12620" s="2">
        <v>1</v>
      </c>
    </row>
    <row r="12621" spans="1:6" x14ac:dyDescent="0.25">
      <c r="A12621" s="1" t="str">
        <f>"92004"</f>
        <v>92004</v>
      </c>
      <c r="B12621" s="1" t="str">
        <f>"06073"</f>
        <v>06073</v>
      </c>
      <c r="C12621" s="2">
        <v>1</v>
      </c>
      <c r="D12621" s="2">
        <v>1</v>
      </c>
      <c r="E12621" s="2">
        <v>1</v>
      </c>
      <c r="F12621" s="2">
        <v>1</v>
      </c>
    </row>
    <row r="12622" spans="1:6" x14ac:dyDescent="0.25">
      <c r="A12622" s="1" t="str">
        <f>"92007"</f>
        <v>92007</v>
      </c>
      <c r="B12622" s="1" t="str">
        <f>"06073"</f>
        <v>06073</v>
      </c>
      <c r="C12622" s="2">
        <v>1</v>
      </c>
      <c r="D12622" s="2">
        <v>1</v>
      </c>
      <c r="E12622" s="2">
        <v>1</v>
      </c>
      <c r="F12622" s="2">
        <v>1</v>
      </c>
    </row>
    <row r="12623" spans="1:6" x14ac:dyDescent="0.25">
      <c r="A12623" s="1" t="str">
        <f>"91911"</f>
        <v>91911</v>
      </c>
      <c r="B12623" s="1" t="str">
        <f>"06073"</f>
        <v>06073</v>
      </c>
      <c r="C12623" s="2">
        <v>1</v>
      </c>
      <c r="D12623" s="2">
        <v>1</v>
      </c>
      <c r="E12623" s="2">
        <v>1</v>
      </c>
      <c r="F12623" s="2">
        <v>1</v>
      </c>
    </row>
    <row r="12624" spans="1:6" x14ac:dyDescent="0.25">
      <c r="A12624" s="1" t="str">
        <f>"91899"</f>
        <v>91899</v>
      </c>
      <c r="B12624" s="1" t="str">
        <f>"06037"</f>
        <v>06037</v>
      </c>
      <c r="C12624" s="2">
        <v>0</v>
      </c>
      <c r="D12624" s="2">
        <v>0</v>
      </c>
      <c r="E12624" s="2">
        <v>1</v>
      </c>
      <c r="F12624" s="2">
        <v>1</v>
      </c>
    </row>
    <row r="12625" spans="1:6" x14ac:dyDescent="0.25">
      <c r="A12625" s="1" t="str">
        <f>"92052"</f>
        <v>92052</v>
      </c>
      <c r="B12625" s="1" t="str">
        <f t="shared" ref="B12625:B12635" si="59">"06073"</f>
        <v>06073</v>
      </c>
      <c r="C12625" s="2">
        <v>1</v>
      </c>
      <c r="D12625" s="2">
        <v>1</v>
      </c>
      <c r="E12625" s="2">
        <v>1</v>
      </c>
      <c r="F12625" s="2">
        <v>1</v>
      </c>
    </row>
    <row r="12626" spans="1:6" x14ac:dyDescent="0.25">
      <c r="A12626" s="1" t="str">
        <f>"92051"</f>
        <v>92051</v>
      </c>
      <c r="B12626" s="1" t="str">
        <f t="shared" si="59"/>
        <v>06073</v>
      </c>
      <c r="C12626" s="2">
        <v>1</v>
      </c>
      <c r="D12626" s="2">
        <v>1</v>
      </c>
      <c r="E12626" s="2">
        <v>1</v>
      </c>
      <c r="F12626" s="2">
        <v>1</v>
      </c>
    </row>
    <row r="12627" spans="1:6" x14ac:dyDescent="0.25">
      <c r="A12627" s="1" t="str">
        <f>"92055"</f>
        <v>92055</v>
      </c>
      <c r="B12627" s="1" t="str">
        <f t="shared" si="59"/>
        <v>06073</v>
      </c>
      <c r="C12627" s="2">
        <v>0</v>
      </c>
      <c r="D12627" s="2">
        <v>1</v>
      </c>
      <c r="E12627" s="2">
        <v>1</v>
      </c>
      <c r="F12627" s="2">
        <v>1</v>
      </c>
    </row>
    <row r="12628" spans="1:6" x14ac:dyDescent="0.25">
      <c r="A12628" s="1" t="str">
        <f>"92102"</f>
        <v>92102</v>
      </c>
      <c r="B12628" s="1" t="str">
        <f t="shared" si="59"/>
        <v>06073</v>
      </c>
      <c r="C12628" s="2">
        <v>1</v>
      </c>
      <c r="D12628" s="2">
        <v>1</v>
      </c>
      <c r="E12628" s="2">
        <v>1</v>
      </c>
      <c r="F12628" s="2">
        <v>1</v>
      </c>
    </row>
    <row r="12629" spans="1:6" x14ac:dyDescent="0.25">
      <c r="A12629" s="1" t="str">
        <f>"92061"</f>
        <v>92061</v>
      </c>
      <c r="B12629" s="1" t="str">
        <f t="shared" si="59"/>
        <v>06073</v>
      </c>
      <c r="C12629" s="2">
        <v>1</v>
      </c>
      <c r="D12629" s="2">
        <v>1</v>
      </c>
      <c r="E12629" s="2">
        <v>1</v>
      </c>
      <c r="F12629" s="2">
        <v>1</v>
      </c>
    </row>
    <row r="12630" spans="1:6" x14ac:dyDescent="0.25">
      <c r="A12630" s="1" t="str">
        <f>"92064"</f>
        <v>92064</v>
      </c>
      <c r="B12630" s="1" t="str">
        <f t="shared" si="59"/>
        <v>06073</v>
      </c>
      <c r="C12630" s="2">
        <v>1</v>
      </c>
      <c r="D12630" s="2">
        <v>1</v>
      </c>
      <c r="E12630" s="2">
        <v>1</v>
      </c>
      <c r="F12630" s="2">
        <v>1</v>
      </c>
    </row>
    <row r="12631" spans="1:6" x14ac:dyDescent="0.25">
      <c r="A12631" s="1" t="str">
        <f>"92116"</f>
        <v>92116</v>
      </c>
      <c r="B12631" s="1" t="str">
        <f t="shared" si="59"/>
        <v>06073</v>
      </c>
      <c r="C12631" s="2">
        <v>1</v>
      </c>
      <c r="D12631" s="2">
        <v>1</v>
      </c>
      <c r="E12631" s="2">
        <v>1</v>
      </c>
      <c r="F12631" s="2">
        <v>1</v>
      </c>
    </row>
    <row r="12632" spans="1:6" x14ac:dyDescent="0.25">
      <c r="A12632" s="1" t="str">
        <f>"92196"</f>
        <v>92196</v>
      </c>
      <c r="B12632" s="1" t="str">
        <f t="shared" si="59"/>
        <v>06073</v>
      </c>
      <c r="C12632" s="2">
        <v>1</v>
      </c>
      <c r="D12632" s="2">
        <v>1</v>
      </c>
      <c r="E12632" s="2">
        <v>1</v>
      </c>
      <c r="F12632" s="2">
        <v>1</v>
      </c>
    </row>
    <row r="12633" spans="1:6" x14ac:dyDescent="0.25">
      <c r="A12633" s="1" t="str">
        <f>"92158"</f>
        <v>92158</v>
      </c>
      <c r="B12633" s="1" t="str">
        <f t="shared" si="59"/>
        <v>06073</v>
      </c>
      <c r="C12633" s="2">
        <v>0</v>
      </c>
      <c r="D12633" s="2">
        <v>1</v>
      </c>
      <c r="E12633" s="2">
        <v>0</v>
      </c>
      <c r="F12633" s="2">
        <v>1</v>
      </c>
    </row>
    <row r="12634" spans="1:6" x14ac:dyDescent="0.25">
      <c r="A12634" s="1" t="str">
        <f>"92179"</f>
        <v>92179</v>
      </c>
      <c r="B12634" s="1" t="str">
        <f t="shared" si="59"/>
        <v>06073</v>
      </c>
      <c r="C12634" s="2">
        <v>0</v>
      </c>
      <c r="D12634" s="2">
        <v>1</v>
      </c>
      <c r="E12634" s="2">
        <v>1</v>
      </c>
      <c r="F12634" s="2">
        <v>1</v>
      </c>
    </row>
    <row r="12635" spans="1:6" x14ac:dyDescent="0.25">
      <c r="A12635" s="1" t="str">
        <f>"92197"</f>
        <v>92197</v>
      </c>
      <c r="B12635" s="1" t="str">
        <f t="shared" si="59"/>
        <v>06073</v>
      </c>
      <c r="C12635" s="2">
        <v>0</v>
      </c>
      <c r="D12635" s="2">
        <v>1</v>
      </c>
      <c r="E12635" s="2">
        <v>0</v>
      </c>
      <c r="F12635" s="2">
        <v>1</v>
      </c>
    </row>
    <row r="12636" spans="1:6" x14ac:dyDescent="0.25">
      <c r="A12636" s="1" t="str">
        <f>"92220"</f>
        <v>92220</v>
      </c>
      <c r="B12636" s="1" t="str">
        <f>"06065"</f>
        <v>06065</v>
      </c>
      <c r="C12636" s="2">
        <v>1</v>
      </c>
      <c r="D12636" s="2">
        <v>1</v>
      </c>
      <c r="E12636" s="2">
        <v>1</v>
      </c>
      <c r="F12636" s="2">
        <v>1</v>
      </c>
    </row>
    <row r="12637" spans="1:6" x14ac:dyDescent="0.25">
      <c r="A12637" s="1" t="str">
        <f>"92250"</f>
        <v>92250</v>
      </c>
      <c r="B12637" s="1" t="str">
        <f>"06025"</f>
        <v>06025</v>
      </c>
      <c r="C12637" s="2">
        <v>1</v>
      </c>
      <c r="D12637" s="2">
        <v>1</v>
      </c>
      <c r="E12637" s="2">
        <v>1</v>
      </c>
      <c r="F12637" s="2">
        <v>1</v>
      </c>
    </row>
    <row r="12638" spans="1:6" x14ac:dyDescent="0.25">
      <c r="A12638" s="1" t="str">
        <f>"92132"</f>
        <v>92132</v>
      </c>
      <c r="B12638" s="1" t="str">
        <f>"06073"</f>
        <v>06073</v>
      </c>
      <c r="C12638" s="2">
        <v>0</v>
      </c>
      <c r="D12638" s="2">
        <v>1</v>
      </c>
      <c r="E12638" s="2">
        <v>1</v>
      </c>
      <c r="F12638" s="2">
        <v>1</v>
      </c>
    </row>
    <row r="12639" spans="1:6" x14ac:dyDescent="0.25">
      <c r="A12639" s="1" t="str">
        <f>"92332"</f>
        <v>92332</v>
      </c>
      <c r="B12639" s="1" t="str">
        <f>"06071"</f>
        <v>06071</v>
      </c>
      <c r="C12639" s="2">
        <v>1</v>
      </c>
      <c r="D12639" s="2">
        <v>1</v>
      </c>
      <c r="E12639" s="2">
        <v>1</v>
      </c>
      <c r="F12639" s="2">
        <v>1</v>
      </c>
    </row>
    <row r="12640" spans="1:6" x14ac:dyDescent="0.25">
      <c r="A12640" s="1" t="str">
        <f>"92328"</f>
        <v>92328</v>
      </c>
      <c r="B12640" s="1" t="str">
        <f>"06027"</f>
        <v>06027</v>
      </c>
      <c r="C12640" s="2">
        <v>1</v>
      </c>
      <c r="D12640" s="2">
        <v>1</v>
      </c>
      <c r="E12640" s="2">
        <v>0</v>
      </c>
      <c r="F12640" s="2">
        <v>1</v>
      </c>
    </row>
    <row r="12641" spans="1:6" x14ac:dyDescent="0.25">
      <c r="A12641" s="1" t="str">
        <f>"92277"</f>
        <v>92277</v>
      </c>
      <c r="B12641" s="1" t="str">
        <f t="shared" ref="B12641:B12647" si="60">"06071"</f>
        <v>06071</v>
      </c>
      <c r="C12641" s="2">
        <v>1</v>
      </c>
      <c r="D12641" s="2">
        <v>1</v>
      </c>
      <c r="E12641" s="2">
        <v>1</v>
      </c>
      <c r="F12641" s="2">
        <v>1</v>
      </c>
    </row>
    <row r="12642" spans="1:6" x14ac:dyDescent="0.25">
      <c r="A12642" s="1" t="str">
        <f>"92352"</f>
        <v>92352</v>
      </c>
      <c r="B12642" s="1" t="str">
        <f t="shared" si="60"/>
        <v>06071</v>
      </c>
      <c r="C12642" s="2">
        <v>1</v>
      </c>
      <c r="D12642" s="2">
        <v>1</v>
      </c>
      <c r="E12642" s="2">
        <v>1</v>
      </c>
      <c r="F12642" s="2">
        <v>1</v>
      </c>
    </row>
    <row r="12643" spans="1:6" x14ac:dyDescent="0.25">
      <c r="A12643" s="1" t="str">
        <f>"92369"</f>
        <v>92369</v>
      </c>
      <c r="B12643" s="1" t="str">
        <f t="shared" si="60"/>
        <v>06071</v>
      </c>
      <c r="C12643" s="2">
        <v>1</v>
      </c>
      <c r="D12643" s="2">
        <v>1</v>
      </c>
      <c r="E12643" s="2">
        <v>1</v>
      </c>
      <c r="F12643" s="2">
        <v>1</v>
      </c>
    </row>
    <row r="12644" spans="1:6" x14ac:dyDescent="0.25">
      <c r="A12644" s="1" t="str">
        <f>"92366"</f>
        <v>92366</v>
      </c>
      <c r="B12644" s="1" t="str">
        <f t="shared" si="60"/>
        <v>06071</v>
      </c>
      <c r="C12644" s="2">
        <v>1</v>
      </c>
      <c r="D12644" s="2">
        <v>1</v>
      </c>
      <c r="E12644" s="2">
        <v>1</v>
      </c>
      <c r="F12644" s="2">
        <v>1</v>
      </c>
    </row>
    <row r="12645" spans="1:6" x14ac:dyDescent="0.25">
      <c r="A12645" s="1" t="str">
        <f>"92284"</f>
        <v>92284</v>
      </c>
      <c r="B12645" s="1" t="str">
        <f t="shared" si="60"/>
        <v>06071</v>
      </c>
      <c r="C12645" s="2">
        <v>1</v>
      </c>
      <c r="D12645" s="2">
        <v>1</v>
      </c>
      <c r="E12645" s="2">
        <v>1</v>
      </c>
      <c r="F12645" s="2">
        <v>1</v>
      </c>
    </row>
    <row r="12646" spans="1:6" x14ac:dyDescent="0.25">
      <c r="A12646" s="1" t="str">
        <f>"92285"</f>
        <v>92285</v>
      </c>
      <c r="B12646" s="1" t="str">
        <f t="shared" si="60"/>
        <v>06071</v>
      </c>
      <c r="C12646" s="2">
        <v>1</v>
      </c>
      <c r="D12646" s="2">
        <v>1</v>
      </c>
      <c r="E12646" s="2">
        <v>1</v>
      </c>
      <c r="F12646" s="2">
        <v>1</v>
      </c>
    </row>
    <row r="12647" spans="1:6" x14ac:dyDescent="0.25">
      <c r="A12647" s="1" t="str">
        <f>"92312"</f>
        <v>92312</v>
      </c>
      <c r="B12647" s="1" t="str">
        <f t="shared" si="60"/>
        <v>06071</v>
      </c>
      <c r="C12647" s="2">
        <v>1</v>
      </c>
      <c r="D12647" s="2">
        <v>1</v>
      </c>
      <c r="E12647" s="2">
        <v>1</v>
      </c>
      <c r="F12647" s="2">
        <v>1</v>
      </c>
    </row>
    <row r="12648" spans="1:6" x14ac:dyDescent="0.25">
      <c r="A12648" s="1" t="str">
        <f>"92531"</f>
        <v>92531</v>
      </c>
      <c r="B12648" s="1" t="str">
        <f>"06065"</f>
        <v>06065</v>
      </c>
      <c r="C12648" s="2">
        <v>1</v>
      </c>
      <c r="D12648" s="2">
        <v>1</v>
      </c>
      <c r="E12648" s="2">
        <v>1</v>
      </c>
      <c r="F12648" s="2">
        <v>1</v>
      </c>
    </row>
    <row r="12649" spans="1:6" x14ac:dyDescent="0.25">
      <c r="A12649" s="1" t="str">
        <f>"92402"</f>
        <v>92402</v>
      </c>
      <c r="B12649" s="1" t="str">
        <f>"06071"</f>
        <v>06071</v>
      </c>
      <c r="C12649" s="2">
        <v>1</v>
      </c>
      <c r="D12649" s="2">
        <v>1</v>
      </c>
      <c r="E12649" s="2">
        <v>1</v>
      </c>
      <c r="F12649" s="2">
        <v>1</v>
      </c>
    </row>
    <row r="12650" spans="1:6" x14ac:dyDescent="0.25">
      <c r="A12650" s="1" t="str">
        <f>"92562"</f>
        <v>92562</v>
      </c>
      <c r="B12650" s="1" t="str">
        <f>"06065"</f>
        <v>06065</v>
      </c>
      <c r="C12650" s="2">
        <v>1</v>
      </c>
      <c r="D12650" s="2">
        <v>1</v>
      </c>
      <c r="E12650" s="2">
        <v>1</v>
      </c>
      <c r="F12650" s="2">
        <v>1</v>
      </c>
    </row>
    <row r="12651" spans="1:6" x14ac:dyDescent="0.25">
      <c r="A12651" s="1" t="str">
        <f>"92551"</f>
        <v>92551</v>
      </c>
      <c r="B12651" s="1" t="str">
        <f>"06065"</f>
        <v>06065</v>
      </c>
      <c r="C12651" s="2">
        <v>1</v>
      </c>
      <c r="D12651" s="2">
        <v>1</v>
      </c>
      <c r="E12651" s="2">
        <v>1</v>
      </c>
      <c r="F12651" s="2">
        <v>1</v>
      </c>
    </row>
    <row r="12652" spans="1:6" x14ac:dyDescent="0.25">
      <c r="A12652" s="1" t="str">
        <f>"92582"</f>
        <v>92582</v>
      </c>
      <c r="B12652" s="1" t="str">
        <f>"06065"</f>
        <v>06065</v>
      </c>
      <c r="C12652" s="2">
        <v>1</v>
      </c>
      <c r="D12652" s="2">
        <v>1</v>
      </c>
      <c r="E12652" s="2">
        <v>1</v>
      </c>
      <c r="F12652" s="2">
        <v>1</v>
      </c>
    </row>
    <row r="12653" spans="1:6" x14ac:dyDescent="0.25">
      <c r="A12653" s="1" t="str">
        <f>"92581"</f>
        <v>92581</v>
      </c>
      <c r="B12653" s="1" t="str">
        <f>"06065"</f>
        <v>06065</v>
      </c>
      <c r="C12653" s="2">
        <v>1</v>
      </c>
      <c r="D12653" s="2">
        <v>1</v>
      </c>
      <c r="E12653" s="2">
        <v>1</v>
      </c>
      <c r="F12653" s="2">
        <v>1</v>
      </c>
    </row>
    <row r="12654" spans="1:6" x14ac:dyDescent="0.25">
      <c r="A12654" s="1" t="str">
        <f>"92423"</f>
        <v>92423</v>
      </c>
      <c r="B12654" s="1" t="str">
        <f>"06071"</f>
        <v>06071</v>
      </c>
      <c r="C12654" s="2">
        <v>1</v>
      </c>
      <c r="D12654" s="2">
        <v>1</v>
      </c>
      <c r="E12654" s="2">
        <v>1</v>
      </c>
      <c r="F12654" s="2">
        <v>1</v>
      </c>
    </row>
    <row r="12655" spans="1:6" x14ac:dyDescent="0.25">
      <c r="A12655" s="1" t="str">
        <f>"92418"</f>
        <v>92418</v>
      </c>
      <c r="B12655" s="1" t="str">
        <f>"06071"</f>
        <v>06071</v>
      </c>
      <c r="C12655" s="2">
        <v>0</v>
      </c>
      <c r="D12655" s="2">
        <v>1</v>
      </c>
      <c r="E12655" s="2">
        <v>0</v>
      </c>
      <c r="F12655" s="2">
        <v>1</v>
      </c>
    </row>
    <row r="12656" spans="1:6" x14ac:dyDescent="0.25">
      <c r="A12656" s="1" t="str">
        <f>"92627"</f>
        <v>92627</v>
      </c>
      <c r="B12656" s="1" t="str">
        <f>"06059"</f>
        <v>06059</v>
      </c>
      <c r="C12656" s="2">
        <v>1</v>
      </c>
      <c r="D12656" s="2">
        <v>1</v>
      </c>
      <c r="E12656" s="2">
        <v>1</v>
      </c>
      <c r="F12656" s="2">
        <v>1</v>
      </c>
    </row>
    <row r="12657" spans="1:6" x14ac:dyDescent="0.25">
      <c r="A12657" s="1" t="str">
        <f>"92602"</f>
        <v>92602</v>
      </c>
      <c r="B12657" s="1" t="str">
        <f>"06059"</f>
        <v>06059</v>
      </c>
      <c r="C12657" s="2">
        <v>1</v>
      </c>
      <c r="D12657" s="2">
        <v>1</v>
      </c>
      <c r="E12657" s="2">
        <v>1</v>
      </c>
      <c r="F12657" s="2">
        <v>1</v>
      </c>
    </row>
    <row r="12658" spans="1:6" x14ac:dyDescent="0.25">
      <c r="A12658" s="1" t="str">
        <f>"92591"</f>
        <v>92591</v>
      </c>
      <c r="B12658" s="1" t="str">
        <f>"06065"</f>
        <v>06065</v>
      </c>
      <c r="C12658" s="2">
        <v>1</v>
      </c>
      <c r="D12658" s="2">
        <v>1</v>
      </c>
      <c r="E12658" s="2">
        <v>1</v>
      </c>
      <c r="F12658" s="2">
        <v>1</v>
      </c>
    </row>
    <row r="12659" spans="1:6" x14ac:dyDescent="0.25">
      <c r="A12659" s="1" t="str">
        <f>"92637"</f>
        <v>92637</v>
      </c>
      <c r="B12659" s="1" t="str">
        <f t="shared" ref="B12659:B12668" si="61">"06059"</f>
        <v>06059</v>
      </c>
      <c r="C12659" s="2">
        <v>1</v>
      </c>
      <c r="D12659" s="2">
        <v>1</v>
      </c>
      <c r="E12659" s="2">
        <v>1</v>
      </c>
      <c r="F12659" s="2">
        <v>1</v>
      </c>
    </row>
    <row r="12660" spans="1:6" x14ac:dyDescent="0.25">
      <c r="A12660" s="1" t="str">
        <f>"92651"</f>
        <v>92651</v>
      </c>
      <c r="B12660" s="1" t="str">
        <f t="shared" si="61"/>
        <v>06059</v>
      </c>
      <c r="C12660" s="2">
        <v>1</v>
      </c>
      <c r="D12660" s="2">
        <v>1</v>
      </c>
      <c r="E12660" s="2">
        <v>1</v>
      </c>
      <c r="F12660" s="2">
        <v>1</v>
      </c>
    </row>
    <row r="12661" spans="1:6" x14ac:dyDescent="0.25">
      <c r="A12661" s="1" t="str">
        <f>"92655"</f>
        <v>92655</v>
      </c>
      <c r="B12661" s="1" t="str">
        <f t="shared" si="61"/>
        <v>06059</v>
      </c>
      <c r="C12661" s="2">
        <v>1</v>
      </c>
      <c r="D12661" s="2">
        <v>1</v>
      </c>
      <c r="E12661" s="2">
        <v>1</v>
      </c>
      <c r="F12661" s="2">
        <v>1</v>
      </c>
    </row>
    <row r="12662" spans="1:6" x14ac:dyDescent="0.25">
      <c r="A12662" s="1" t="str">
        <f>"92654"</f>
        <v>92654</v>
      </c>
      <c r="B12662" s="1" t="str">
        <f t="shared" si="61"/>
        <v>06059</v>
      </c>
      <c r="C12662" s="2">
        <v>1</v>
      </c>
      <c r="D12662" s="2">
        <v>1</v>
      </c>
      <c r="E12662" s="2">
        <v>1</v>
      </c>
      <c r="F12662" s="2">
        <v>1</v>
      </c>
    </row>
    <row r="12663" spans="1:6" x14ac:dyDescent="0.25">
      <c r="A12663" s="1" t="str">
        <f>"92617"</f>
        <v>92617</v>
      </c>
      <c r="B12663" s="1" t="str">
        <f t="shared" si="61"/>
        <v>06059</v>
      </c>
      <c r="C12663" s="2">
        <v>1</v>
      </c>
      <c r="D12663" s="2">
        <v>1</v>
      </c>
      <c r="E12663" s="2">
        <v>1</v>
      </c>
      <c r="F12663" s="2">
        <v>1</v>
      </c>
    </row>
    <row r="12664" spans="1:6" x14ac:dyDescent="0.25">
      <c r="A12664" s="1" t="str">
        <f>"92661"</f>
        <v>92661</v>
      </c>
      <c r="B12664" s="1" t="str">
        <f t="shared" si="61"/>
        <v>06059</v>
      </c>
      <c r="C12664" s="2">
        <v>1</v>
      </c>
      <c r="D12664" s="2">
        <v>1</v>
      </c>
      <c r="E12664" s="2">
        <v>1</v>
      </c>
      <c r="F12664" s="2">
        <v>1</v>
      </c>
    </row>
    <row r="12665" spans="1:6" x14ac:dyDescent="0.25">
      <c r="A12665" s="1" t="str">
        <f>"92678"</f>
        <v>92678</v>
      </c>
      <c r="B12665" s="1" t="str">
        <f t="shared" si="61"/>
        <v>06059</v>
      </c>
      <c r="C12665" s="2">
        <v>1</v>
      </c>
      <c r="D12665" s="2">
        <v>1</v>
      </c>
      <c r="E12665" s="2">
        <v>1</v>
      </c>
      <c r="F12665" s="2">
        <v>1</v>
      </c>
    </row>
    <row r="12666" spans="1:6" x14ac:dyDescent="0.25">
      <c r="A12666" s="1" t="str">
        <f>"92782"</f>
        <v>92782</v>
      </c>
      <c r="B12666" s="1" t="str">
        <f t="shared" si="61"/>
        <v>06059</v>
      </c>
      <c r="C12666" s="2">
        <v>1</v>
      </c>
      <c r="D12666" s="2">
        <v>1</v>
      </c>
      <c r="E12666" s="2">
        <v>1</v>
      </c>
      <c r="F12666" s="2">
        <v>1</v>
      </c>
    </row>
    <row r="12667" spans="1:6" x14ac:dyDescent="0.25">
      <c r="A12667" s="1" t="str">
        <f>"92688"</f>
        <v>92688</v>
      </c>
      <c r="B12667" s="1" t="str">
        <f t="shared" si="61"/>
        <v>06059</v>
      </c>
      <c r="C12667" s="2">
        <v>1</v>
      </c>
      <c r="D12667" s="2">
        <v>1</v>
      </c>
      <c r="E12667" s="2">
        <v>1</v>
      </c>
      <c r="F12667" s="2">
        <v>1</v>
      </c>
    </row>
    <row r="12668" spans="1:6" x14ac:dyDescent="0.25">
      <c r="A12668" s="1" t="str">
        <f>"92886"</f>
        <v>92886</v>
      </c>
      <c r="B12668" s="1" t="str">
        <f t="shared" si="61"/>
        <v>06059</v>
      </c>
      <c r="C12668" s="2">
        <v>1</v>
      </c>
      <c r="D12668" s="2">
        <v>1</v>
      </c>
      <c r="E12668" s="2">
        <v>1</v>
      </c>
      <c r="F12668" s="2">
        <v>1</v>
      </c>
    </row>
    <row r="12669" spans="1:6" x14ac:dyDescent="0.25">
      <c r="A12669" s="1" t="str">
        <f>"93012"</f>
        <v>93012</v>
      </c>
      <c r="B12669" s="1" t="str">
        <f>"06111"</f>
        <v>06111</v>
      </c>
      <c r="C12669" s="2">
        <v>1</v>
      </c>
      <c r="D12669" s="2">
        <v>1</v>
      </c>
      <c r="E12669" s="2">
        <v>1</v>
      </c>
      <c r="F12669" s="2">
        <v>1</v>
      </c>
    </row>
    <row r="12670" spans="1:6" x14ac:dyDescent="0.25">
      <c r="A12670" s="1" t="str">
        <f>"93004"</f>
        <v>93004</v>
      </c>
      <c r="B12670" s="1" t="str">
        <f>"06111"</f>
        <v>06111</v>
      </c>
      <c r="C12670" s="2">
        <v>1</v>
      </c>
      <c r="D12670" s="2">
        <v>1</v>
      </c>
      <c r="E12670" s="2">
        <v>1</v>
      </c>
      <c r="F12670" s="2">
        <v>1</v>
      </c>
    </row>
    <row r="12671" spans="1:6" x14ac:dyDescent="0.25">
      <c r="A12671" s="1" t="str">
        <f>"93006"</f>
        <v>93006</v>
      </c>
      <c r="B12671" s="1" t="str">
        <f>"06111"</f>
        <v>06111</v>
      </c>
      <c r="C12671" s="2">
        <v>1</v>
      </c>
      <c r="D12671" s="2">
        <v>1</v>
      </c>
      <c r="E12671" s="2">
        <v>1</v>
      </c>
      <c r="F12671" s="2">
        <v>1</v>
      </c>
    </row>
    <row r="12672" spans="1:6" x14ac:dyDescent="0.25">
      <c r="A12672" s="1" t="str">
        <f>"93009"</f>
        <v>93009</v>
      </c>
      <c r="B12672" s="1" t="str">
        <f>"06111"</f>
        <v>06111</v>
      </c>
      <c r="C12672" s="2">
        <v>0</v>
      </c>
      <c r="D12672" s="2">
        <v>0</v>
      </c>
      <c r="E12672" s="2">
        <v>1</v>
      </c>
      <c r="F12672" s="2">
        <v>1</v>
      </c>
    </row>
    <row r="12673" spans="1:6" x14ac:dyDescent="0.25">
      <c r="A12673" s="1" t="str">
        <f>"92861"</f>
        <v>92861</v>
      </c>
      <c r="B12673" s="1" t="str">
        <f>"06059"</f>
        <v>06059</v>
      </c>
      <c r="C12673" s="2">
        <v>1</v>
      </c>
      <c r="D12673" s="2">
        <v>1</v>
      </c>
      <c r="E12673" s="2">
        <v>1</v>
      </c>
      <c r="F12673" s="2">
        <v>1</v>
      </c>
    </row>
    <row r="12674" spans="1:6" x14ac:dyDescent="0.25">
      <c r="A12674" s="1" t="str">
        <f>"92867"</f>
        <v>92867</v>
      </c>
      <c r="B12674" s="1" t="str">
        <f>"06059"</f>
        <v>06059</v>
      </c>
      <c r="C12674" s="2">
        <v>1</v>
      </c>
      <c r="D12674" s="2">
        <v>1</v>
      </c>
      <c r="E12674" s="2">
        <v>1</v>
      </c>
      <c r="F12674" s="2">
        <v>1</v>
      </c>
    </row>
    <row r="12675" spans="1:6" x14ac:dyDescent="0.25">
      <c r="A12675" s="1" t="str">
        <f>"93065"</f>
        <v>93065</v>
      </c>
      <c r="B12675" s="1" t="str">
        <f>"06111"</f>
        <v>06111</v>
      </c>
      <c r="C12675" s="2">
        <v>1</v>
      </c>
      <c r="D12675" s="2">
        <v>1</v>
      </c>
      <c r="E12675" s="2">
        <v>1</v>
      </c>
      <c r="F12675" s="2">
        <v>1</v>
      </c>
    </row>
    <row r="12676" spans="1:6" x14ac:dyDescent="0.25">
      <c r="A12676" s="1" t="str">
        <f>"93041"</f>
        <v>93041</v>
      </c>
      <c r="B12676" s="1" t="str">
        <f>"06111"</f>
        <v>06111</v>
      </c>
      <c r="C12676" s="2">
        <v>1</v>
      </c>
      <c r="D12676" s="2">
        <v>1</v>
      </c>
      <c r="E12676" s="2">
        <v>1</v>
      </c>
      <c r="F12676" s="2">
        <v>1</v>
      </c>
    </row>
    <row r="12677" spans="1:6" x14ac:dyDescent="0.25">
      <c r="A12677" s="1" t="str">
        <f>"93043"</f>
        <v>93043</v>
      </c>
      <c r="B12677" s="1" t="str">
        <f>"06111"</f>
        <v>06111</v>
      </c>
      <c r="C12677" s="2">
        <v>0</v>
      </c>
      <c r="D12677" s="2">
        <v>0</v>
      </c>
      <c r="E12677" s="2">
        <v>1</v>
      </c>
      <c r="F12677" s="2">
        <v>1</v>
      </c>
    </row>
    <row r="12678" spans="1:6" x14ac:dyDescent="0.25">
      <c r="A12678" s="1" t="str">
        <f>"93064"</f>
        <v>93064</v>
      </c>
      <c r="B12678" s="1" t="str">
        <f>"06111"</f>
        <v>06111</v>
      </c>
      <c r="C12678" s="2">
        <v>0</v>
      </c>
      <c r="D12678" s="2">
        <v>0</v>
      </c>
      <c r="E12678" s="2">
        <v>1</v>
      </c>
      <c r="F12678" s="2">
        <v>1</v>
      </c>
    </row>
    <row r="12679" spans="1:6" x14ac:dyDescent="0.25">
      <c r="A12679" s="1" t="str">
        <f>"93256"</f>
        <v>93256</v>
      </c>
      <c r="B12679" s="1" t="str">
        <f>"06107"</f>
        <v>06107</v>
      </c>
      <c r="C12679" s="2">
        <v>1</v>
      </c>
      <c r="D12679" s="2">
        <v>1</v>
      </c>
      <c r="E12679" s="2">
        <v>1</v>
      </c>
      <c r="F12679" s="2">
        <v>1</v>
      </c>
    </row>
    <row r="12680" spans="1:6" x14ac:dyDescent="0.25">
      <c r="A12680" s="1" t="str">
        <f>"93234"</f>
        <v>93234</v>
      </c>
      <c r="B12680" s="1" t="str">
        <f>"06019"</f>
        <v>06019</v>
      </c>
      <c r="C12680" s="2">
        <v>1</v>
      </c>
      <c r="D12680" s="2">
        <v>1</v>
      </c>
      <c r="E12680" s="2">
        <v>0</v>
      </c>
      <c r="F12680" s="2">
        <v>1</v>
      </c>
    </row>
    <row r="12681" spans="1:6" x14ac:dyDescent="0.25">
      <c r="A12681" s="1" t="str">
        <f>"93105"</f>
        <v>93105</v>
      </c>
      <c r="B12681" s="1" t="str">
        <f>"06083"</f>
        <v>06083</v>
      </c>
      <c r="C12681" s="2">
        <v>1</v>
      </c>
      <c r="D12681" s="2">
        <v>1</v>
      </c>
      <c r="E12681" s="2">
        <v>1</v>
      </c>
      <c r="F12681" s="2">
        <v>1</v>
      </c>
    </row>
    <row r="12682" spans="1:6" x14ac:dyDescent="0.25">
      <c r="A12682" s="1" t="str">
        <f>"93102"</f>
        <v>93102</v>
      </c>
      <c r="B12682" s="1" t="str">
        <f>"06083"</f>
        <v>06083</v>
      </c>
      <c r="C12682" s="2">
        <v>1</v>
      </c>
      <c r="D12682" s="2">
        <v>1</v>
      </c>
      <c r="E12682" s="2">
        <v>1</v>
      </c>
      <c r="F12682" s="2">
        <v>1</v>
      </c>
    </row>
    <row r="12683" spans="1:6" x14ac:dyDescent="0.25">
      <c r="A12683" s="1" t="str">
        <f>"93291"</f>
        <v>93291</v>
      </c>
      <c r="B12683" s="1" t="str">
        <f>"06107"</f>
        <v>06107</v>
      </c>
      <c r="C12683" s="2">
        <v>1</v>
      </c>
      <c r="D12683" s="2">
        <v>1</v>
      </c>
      <c r="E12683" s="2">
        <v>1</v>
      </c>
      <c r="F12683" s="2">
        <v>1</v>
      </c>
    </row>
    <row r="12684" spans="1:6" x14ac:dyDescent="0.25">
      <c r="A12684" s="1" t="str">
        <f>"93283"</f>
        <v>93283</v>
      </c>
      <c r="B12684" s="1" t="str">
        <f>"06029"</f>
        <v>06029</v>
      </c>
      <c r="C12684" s="2">
        <v>1</v>
      </c>
      <c r="D12684" s="2">
        <v>1</v>
      </c>
      <c r="E12684" s="2">
        <v>1</v>
      </c>
      <c r="F12684" s="2">
        <v>1</v>
      </c>
    </row>
    <row r="12685" spans="1:6" x14ac:dyDescent="0.25">
      <c r="A12685" s="1" t="str">
        <f>"93278"</f>
        <v>93278</v>
      </c>
      <c r="B12685" s="1" t="str">
        <f>"06107"</f>
        <v>06107</v>
      </c>
      <c r="C12685" s="2">
        <v>1</v>
      </c>
      <c r="D12685" s="2">
        <v>1</v>
      </c>
      <c r="E12685" s="2">
        <v>1</v>
      </c>
      <c r="F12685" s="2">
        <v>1</v>
      </c>
    </row>
    <row r="12686" spans="1:6" x14ac:dyDescent="0.25">
      <c r="A12686" s="1" t="str">
        <f>"93287"</f>
        <v>93287</v>
      </c>
      <c r="B12686" s="1" t="str">
        <f>"06029"</f>
        <v>06029</v>
      </c>
      <c r="C12686" s="2">
        <v>1</v>
      </c>
      <c r="D12686" s="2">
        <v>1</v>
      </c>
      <c r="E12686" s="2">
        <v>0</v>
      </c>
      <c r="F12686" s="2">
        <v>1</v>
      </c>
    </row>
    <row r="12687" spans="1:6" x14ac:dyDescent="0.25">
      <c r="A12687" s="1" t="str">
        <f>"93258"</f>
        <v>93258</v>
      </c>
      <c r="B12687" s="1" t="str">
        <f>"06107"</f>
        <v>06107</v>
      </c>
      <c r="C12687" s="2">
        <v>1</v>
      </c>
      <c r="D12687" s="2">
        <v>1</v>
      </c>
      <c r="E12687" s="2">
        <v>1</v>
      </c>
      <c r="F12687" s="2">
        <v>1</v>
      </c>
    </row>
    <row r="12688" spans="1:6" x14ac:dyDescent="0.25">
      <c r="A12688" s="1" t="str">
        <f>"93116"</f>
        <v>93116</v>
      </c>
      <c r="B12688" s="1" t="str">
        <f>"06083"</f>
        <v>06083</v>
      </c>
      <c r="C12688" s="2">
        <v>1</v>
      </c>
      <c r="D12688" s="2">
        <v>1</v>
      </c>
      <c r="E12688" s="2">
        <v>1</v>
      </c>
      <c r="F12688" s="2">
        <v>1</v>
      </c>
    </row>
    <row r="12689" spans="1:6" x14ac:dyDescent="0.25">
      <c r="A12689" s="1" t="str">
        <f>"93120"</f>
        <v>93120</v>
      </c>
      <c r="B12689" s="1" t="str">
        <f>"06083"</f>
        <v>06083</v>
      </c>
      <c r="C12689" s="2">
        <v>1</v>
      </c>
      <c r="D12689" s="2">
        <v>1</v>
      </c>
      <c r="E12689" s="2">
        <v>1</v>
      </c>
      <c r="F12689" s="2">
        <v>1</v>
      </c>
    </row>
    <row r="12690" spans="1:6" x14ac:dyDescent="0.25">
      <c r="A12690" s="1" t="str">
        <f>"93215"</f>
        <v>93215</v>
      </c>
      <c r="B12690" s="1" t="str">
        <f>"06029"</f>
        <v>06029</v>
      </c>
      <c r="C12690" s="2">
        <v>0.96257497676776205</v>
      </c>
      <c r="D12690" s="2">
        <v>0.94111675126903505</v>
      </c>
      <c r="E12690" s="2">
        <v>0.98681318681318597</v>
      </c>
      <c r="F12690" s="2">
        <v>0.96181366272501301</v>
      </c>
    </row>
    <row r="12691" spans="1:6" x14ac:dyDescent="0.25">
      <c r="A12691" s="1" t="str">
        <f>"93215"</f>
        <v>93215</v>
      </c>
      <c r="B12691" s="1" t="str">
        <f>"06107"</f>
        <v>06107</v>
      </c>
      <c r="C12691" s="2">
        <v>3.74250232322378E-2</v>
      </c>
      <c r="D12691" s="2">
        <v>5.8883248730964399E-2</v>
      </c>
      <c r="E12691" s="2">
        <v>1.31868131868131E-2</v>
      </c>
      <c r="F12691" s="2">
        <v>3.8186337274986798E-2</v>
      </c>
    </row>
    <row r="12692" spans="1:6" x14ac:dyDescent="0.25">
      <c r="A12692" s="1" t="str">
        <f>"93221"</f>
        <v>93221</v>
      </c>
      <c r="B12692" s="1" t="str">
        <f>"06107"</f>
        <v>06107</v>
      </c>
      <c r="C12692" s="2">
        <v>1</v>
      </c>
      <c r="D12692" s="2">
        <v>1</v>
      </c>
      <c r="E12692" s="2">
        <v>1</v>
      </c>
      <c r="F12692" s="2">
        <v>1</v>
      </c>
    </row>
    <row r="12693" spans="1:6" x14ac:dyDescent="0.25">
      <c r="A12693" s="1" t="str">
        <f>"93307"</f>
        <v>93307</v>
      </c>
      <c r="B12693" s="1" t="str">
        <f>"06029"</f>
        <v>06029</v>
      </c>
      <c r="C12693" s="2">
        <v>1</v>
      </c>
      <c r="D12693" s="2">
        <v>1</v>
      </c>
      <c r="E12693" s="2">
        <v>1</v>
      </c>
      <c r="F12693" s="2">
        <v>1</v>
      </c>
    </row>
    <row r="12694" spans="1:6" x14ac:dyDescent="0.25">
      <c r="A12694" s="1" t="str">
        <f>"93424"</f>
        <v>93424</v>
      </c>
      <c r="B12694" s="1" t="str">
        <f>"06079"</f>
        <v>06079</v>
      </c>
      <c r="C12694" s="2">
        <v>1</v>
      </c>
      <c r="D12694" s="2">
        <v>1</v>
      </c>
      <c r="E12694" s="2">
        <v>1</v>
      </c>
      <c r="F12694" s="2">
        <v>1</v>
      </c>
    </row>
    <row r="12695" spans="1:6" x14ac:dyDescent="0.25">
      <c r="A12695" s="1" t="str">
        <f>"93428"</f>
        <v>93428</v>
      </c>
      <c r="B12695" s="1" t="str">
        <f>"06079"</f>
        <v>06079</v>
      </c>
      <c r="C12695" s="2">
        <v>1</v>
      </c>
      <c r="D12695" s="2">
        <v>1</v>
      </c>
      <c r="E12695" s="2">
        <v>1</v>
      </c>
      <c r="F12695" s="2">
        <v>1</v>
      </c>
    </row>
    <row r="12696" spans="1:6" x14ac:dyDescent="0.25">
      <c r="A12696" s="1" t="str">
        <f>"93437"</f>
        <v>93437</v>
      </c>
      <c r="B12696" s="1" t="str">
        <f>"06083"</f>
        <v>06083</v>
      </c>
      <c r="C12696" s="2">
        <v>1</v>
      </c>
      <c r="D12696" s="2">
        <v>1</v>
      </c>
      <c r="E12696" s="2">
        <v>1</v>
      </c>
      <c r="F12696" s="2">
        <v>1</v>
      </c>
    </row>
    <row r="12697" spans="1:6" x14ac:dyDescent="0.25">
      <c r="A12697" s="1" t="str">
        <f>"93440"</f>
        <v>93440</v>
      </c>
      <c r="B12697" s="1" t="str">
        <f>"06083"</f>
        <v>06083</v>
      </c>
      <c r="C12697" s="2">
        <v>1</v>
      </c>
      <c r="D12697" s="2">
        <v>1</v>
      </c>
      <c r="E12697" s="2">
        <v>1</v>
      </c>
      <c r="F12697" s="2">
        <v>1</v>
      </c>
    </row>
    <row r="12698" spans="1:6" x14ac:dyDescent="0.25">
      <c r="A12698" s="1" t="str">
        <f>"93452"</f>
        <v>93452</v>
      </c>
      <c r="B12698" s="1" t="str">
        <f>"06079"</f>
        <v>06079</v>
      </c>
      <c r="C12698" s="2">
        <v>1</v>
      </c>
      <c r="D12698" s="2">
        <v>1</v>
      </c>
      <c r="E12698" s="2">
        <v>1</v>
      </c>
      <c r="F12698" s="2">
        <v>1</v>
      </c>
    </row>
    <row r="12699" spans="1:6" x14ac:dyDescent="0.25">
      <c r="A12699" s="1" t="str">
        <f>"93526"</f>
        <v>93526</v>
      </c>
      <c r="B12699" s="1" t="str">
        <f>"06027"</f>
        <v>06027</v>
      </c>
      <c r="C12699" s="2">
        <v>1</v>
      </c>
      <c r="D12699" s="2">
        <v>1</v>
      </c>
      <c r="E12699" s="2">
        <v>1</v>
      </c>
      <c r="F12699" s="2">
        <v>1</v>
      </c>
    </row>
    <row r="12700" spans="1:6" x14ac:dyDescent="0.25">
      <c r="A12700" s="1" t="str">
        <f>"93534"</f>
        <v>93534</v>
      </c>
      <c r="B12700" s="1" t="str">
        <f>"06037"</f>
        <v>06037</v>
      </c>
      <c r="C12700" s="2">
        <v>1</v>
      </c>
      <c r="D12700" s="2">
        <v>1</v>
      </c>
      <c r="E12700" s="2">
        <v>1</v>
      </c>
      <c r="F12700" s="2">
        <v>1</v>
      </c>
    </row>
    <row r="12701" spans="1:6" x14ac:dyDescent="0.25">
      <c r="A12701" s="1" t="str">
        <f>"93386"</f>
        <v>93386</v>
      </c>
      <c r="B12701" s="1" t="str">
        <f>"06029"</f>
        <v>06029</v>
      </c>
      <c r="C12701" s="2">
        <v>1</v>
      </c>
      <c r="D12701" s="2">
        <v>1</v>
      </c>
      <c r="E12701" s="2">
        <v>1</v>
      </c>
      <c r="F12701" s="2">
        <v>1</v>
      </c>
    </row>
    <row r="12702" spans="1:6" x14ac:dyDescent="0.25">
      <c r="A12702" s="1" t="str">
        <f>"93388"</f>
        <v>93388</v>
      </c>
      <c r="B12702" s="1" t="str">
        <f>"06029"</f>
        <v>06029</v>
      </c>
      <c r="C12702" s="2">
        <v>1</v>
      </c>
      <c r="D12702" s="2">
        <v>1</v>
      </c>
      <c r="E12702" s="2">
        <v>1</v>
      </c>
      <c r="F12702" s="2">
        <v>1</v>
      </c>
    </row>
    <row r="12703" spans="1:6" x14ac:dyDescent="0.25">
      <c r="A12703" s="1" t="str">
        <f>"93550"</f>
        <v>93550</v>
      </c>
      <c r="B12703" s="1" t="str">
        <f>"06037"</f>
        <v>06037</v>
      </c>
      <c r="C12703" s="2">
        <v>1</v>
      </c>
      <c r="D12703" s="2">
        <v>1</v>
      </c>
      <c r="E12703" s="2">
        <v>1</v>
      </c>
      <c r="F12703" s="2">
        <v>1</v>
      </c>
    </row>
    <row r="12704" spans="1:6" x14ac:dyDescent="0.25">
      <c r="A12704" s="1" t="str">
        <f>"93640"</f>
        <v>93640</v>
      </c>
      <c r="B12704" s="1" t="str">
        <f>"06019"</f>
        <v>06019</v>
      </c>
      <c r="C12704" s="2">
        <v>1</v>
      </c>
      <c r="D12704" s="2">
        <v>1</v>
      </c>
      <c r="E12704" s="2">
        <v>1</v>
      </c>
      <c r="F12704" s="2">
        <v>1</v>
      </c>
    </row>
    <row r="12705" spans="1:6" x14ac:dyDescent="0.25">
      <c r="A12705" s="1" t="str">
        <f>"93641"</f>
        <v>93641</v>
      </c>
      <c r="B12705" s="1" t="str">
        <f>"06019"</f>
        <v>06019</v>
      </c>
      <c r="C12705" s="2">
        <v>0.99601593625497997</v>
      </c>
      <c r="D12705" s="2">
        <v>1</v>
      </c>
      <c r="E12705" s="2">
        <v>1</v>
      </c>
      <c r="F12705" s="2">
        <v>0.99622641509433896</v>
      </c>
    </row>
    <row r="12706" spans="1:6" x14ac:dyDescent="0.25">
      <c r="A12706" s="1" t="str">
        <f>"93641"</f>
        <v>93641</v>
      </c>
      <c r="B12706" s="1" t="str">
        <f>"06107"</f>
        <v>06107</v>
      </c>
      <c r="C12706" s="2">
        <v>3.9840637450199202E-3</v>
      </c>
      <c r="D12706" s="2">
        <v>0</v>
      </c>
      <c r="E12706" s="2">
        <v>0</v>
      </c>
      <c r="F12706" s="2">
        <v>3.77358490566037E-3</v>
      </c>
    </row>
    <row r="12707" spans="1:6" x14ac:dyDescent="0.25">
      <c r="A12707" s="1" t="str">
        <f>"93552"</f>
        <v>93552</v>
      </c>
      <c r="B12707" s="1" t="str">
        <f>"06037"</f>
        <v>06037</v>
      </c>
      <c r="C12707" s="2">
        <v>1</v>
      </c>
      <c r="D12707" s="2">
        <v>1</v>
      </c>
      <c r="E12707" s="2">
        <v>1</v>
      </c>
      <c r="F12707" s="2">
        <v>1</v>
      </c>
    </row>
    <row r="12708" spans="1:6" x14ac:dyDescent="0.25">
      <c r="A12708" s="1" t="str">
        <f>"93553"</f>
        <v>93553</v>
      </c>
      <c r="B12708" s="1" t="str">
        <f>"06037"</f>
        <v>06037</v>
      </c>
      <c r="C12708" s="2">
        <v>1</v>
      </c>
      <c r="D12708" s="2">
        <v>1</v>
      </c>
      <c r="E12708" s="2">
        <v>1</v>
      </c>
      <c r="F12708" s="2">
        <v>1</v>
      </c>
    </row>
    <row r="12709" spans="1:6" x14ac:dyDescent="0.25">
      <c r="A12709" s="1" t="str">
        <f>"93556"</f>
        <v>93556</v>
      </c>
      <c r="B12709" s="1" t="str">
        <f>"06029"</f>
        <v>06029</v>
      </c>
      <c r="C12709" s="2">
        <v>1</v>
      </c>
      <c r="D12709" s="2">
        <v>1</v>
      </c>
      <c r="E12709" s="2">
        <v>1</v>
      </c>
      <c r="F12709" s="2">
        <v>1</v>
      </c>
    </row>
    <row r="12710" spans="1:6" x14ac:dyDescent="0.25">
      <c r="A12710" s="1" t="str">
        <f>"93701"</f>
        <v>93701</v>
      </c>
      <c r="B12710" s="1" t="str">
        <f t="shared" ref="B12710:B12717" si="62">"06019"</f>
        <v>06019</v>
      </c>
      <c r="C12710" s="2">
        <v>1</v>
      </c>
      <c r="D12710" s="2">
        <v>1</v>
      </c>
      <c r="E12710" s="2">
        <v>1</v>
      </c>
      <c r="F12710" s="2">
        <v>1</v>
      </c>
    </row>
    <row r="12711" spans="1:6" x14ac:dyDescent="0.25">
      <c r="A12711" s="1" t="str">
        <f>"93722"</f>
        <v>93722</v>
      </c>
      <c r="B12711" s="1" t="str">
        <f t="shared" si="62"/>
        <v>06019</v>
      </c>
      <c r="C12711" s="2">
        <v>1</v>
      </c>
      <c r="D12711" s="2">
        <v>1</v>
      </c>
      <c r="E12711" s="2">
        <v>1</v>
      </c>
      <c r="F12711" s="2">
        <v>1</v>
      </c>
    </row>
    <row r="12712" spans="1:6" x14ac:dyDescent="0.25">
      <c r="A12712" s="1" t="str">
        <f>"93711"</f>
        <v>93711</v>
      </c>
      <c r="B12712" s="1" t="str">
        <f t="shared" si="62"/>
        <v>06019</v>
      </c>
      <c r="C12712" s="2">
        <v>1</v>
      </c>
      <c r="D12712" s="2">
        <v>1</v>
      </c>
      <c r="E12712" s="2">
        <v>1</v>
      </c>
      <c r="F12712" s="2">
        <v>1</v>
      </c>
    </row>
    <row r="12713" spans="1:6" x14ac:dyDescent="0.25">
      <c r="A12713" s="1" t="str">
        <f>"93714"</f>
        <v>93714</v>
      </c>
      <c r="B12713" s="1" t="str">
        <f t="shared" si="62"/>
        <v>06019</v>
      </c>
      <c r="C12713" s="2">
        <v>1</v>
      </c>
      <c r="D12713" s="2">
        <v>1</v>
      </c>
      <c r="E12713" s="2">
        <v>1</v>
      </c>
      <c r="F12713" s="2">
        <v>1</v>
      </c>
    </row>
    <row r="12714" spans="1:6" x14ac:dyDescent="0.25">
      <c r="A12714" s="1" t="str">
        <f>"93718"</f>
        <v>93718</v>
      </c>
      <c r="B12714" s="1" t="str">
        <f t="shared" si="62"/>
        <v>06019</v>
      </c>
      <c r="C12714" s="2">
        <v>1</v>
      </c>
      <c r="D12714" s="2">
        <v>1</v>
      </c>
      <c r="E12714" s="2">
        <v>1</v>
      </c>
      <c r="F12714" s="2">
        <v>1</v>
      </c>
    </row>
    <row r="12715" spans="1:6" x14ac:dyDescent="0.25">
      <c r="A12715" s="1" t="str">
        <f>"93612"</f>
        <v>93612</v>
      </c>
      <c r="B12715" s="1" t="str">
        <f t="shared" si="62"/>
        <v>06019</v>
      </c>
      <c r="C12715" s="2">
        <v>1</v>
      </c>
      <c r="D12715" s="2">
        <v>1</v>
      </c>
      <c r="E12715" s="2">
        <v>1</v>
      </c>
      <c r="F12715" s="2">
        <v>1</v>
      </c>
    </row>
    <row r="12716" spans="1:6" x14ac:dyDescent="0.25">
      <c r="A12716" s="1" t="str">
        <f>"93609"</f>
        <v>93609</v>
      </c>
      <c r="B12716" s="1" t="str">
        <f t="shared" si="62"/>
        <v>06019</v>
      </c>
      <c r="C12716" s="2">
        <v>1</v>
      </c>
      <c r="D12716" s="2">
        <v>1</v>
      </c>
      <c r="E12716" s="2">
        <v>1</v>
      </c>
      <c r="F12716" s="2">
        <v>1</v>
      </c>
    </row>
    <row r="12717" spans="1:6" x14ac:dyDescent="0.25">
      <c r="A12717" s="1" t="str">
        <f>"93611"</f>
        <v>93611</v>
      </c>
      <c r="B12717" s="1" t="str">
        <f t="shared" si="62"/>
        <v>06019</v>
      </c>
      <c r="C12717" s="2">
        <v>1</v>
      </c>
      <c r="D12717" s="2">
        <v>1</v>
      </c>
      <c r="E12717" s="2">
        <v>1</v>
      </c>
      <c r="F12717" s="2">
        <v>1</v>
      </c>
    </row>
    <row r="12718" spans="1:6" x14ac:dyDescent="0.25">
      <c r="A12718" s="1" t="str">
        <f>"93584"</f>
        <v>93584</v>
      </c>
      <c r="B12718" s="1" t="str">
        <f>"06037"</f>
        <v>06037</v>
      </c>
      <c r="C12718" s="2">
        <v>1</v>
      </c>
      <c r="D12718" s="2">
        <v>1</v>
      </c>
      <c r="E12718" s="2">
        <v>1</v>
      </c>
      <c r="F12718" s="2">
        <v>1</v>
      </c>
    </row>
    <row r="12719" spans="1:6" x14ac:dyDescent="0.25">
      <c r="A12719" s="1" t="str">
        <f>"93626"</f>
        <v>93626</v>
      </c>
      <c r="B12719" s="1" t="str">
        <f>"06039"</f>
        <v>06039</v>
      </c>
      <c r="C12719" s="2">
        <v>0.199395770392749</v>
      </c>
      <c r="D12719" s="2">
        <v>9.0909090909090898E-2</v>
      </c>
      <c r="E12719" s="2">
        <v>0</v>
      </c>
      <c r="F12719" s="2">
        <v>0.197329376854599</v>
      </c>
    </row>
    <row r="12720" spans="1:6" x14ac:dyDescent="0.25">
      <c r="A12720" s="1" t="str">
        <f>"93626"</f>
        <v>93626</v>
      </c>
      <c r="B12720" s="1" t="str">
        <f>"06019"</f>
        <v>06019</v>
      </c>
      <c r="C12720" s="2">
        <v>0.80060422960724997</v>
      </c>
      <c r="D12720" s="2">
        <v>0.90909090909090895</v>
      </c>
      <c r="E12720" s="2">
        <v>1</v>
      </c>
      <c r="F12720" s="2">
        <v>0.80267062314540005</v>
      </c>
    </row>
    <row r="12721" spans="1:6" x14ac:dyDescent="0.25">
      <c r="A12721" s="1" t="str">
        <f>"93628"</f>
        <v>93628</v>
      </c>
      <c r="B12721" s="1" t="str">
        <f>"06019"</f>
        <v>06019</v>
      </c>
      <c r="C12721" s="2">
        <v>1</v>
      </c>
      <c r="D12721" s="2">
        <v>1</v>
      </c>
      <c r="E12721" s="2">
        <v>1</v>
      </c>
      <c r="F12721" s="2">
        <v>1</v>
      </c>
    </row>
    <row r="12722" spans="1:6" x14ac:dyDescent="0.25">
      <c r="A12722" s="1" t="str">
        <f>"93727"</f>
        <v>93727</v>
      </c>
      <c r="B12722" s="1" t="str">
        <f>"06019"</f>
        <v>06019</v>
      </c>
      <c r="C12722" s="2">
        <v>1</v>
      </c>
      <c r="D12722" s="2">
        <v>1</v>
      </c>
      <c r="E12722" s="2">
        <v>1</v>
      </c>
      <c r="F12722" s="2">
        <v>1</v>
      </c>
    </row>
    <row r="12723" spans="1:6" x14ac:dyDescent="0.25">
      <c r="A12723" s="1" t="str">
        <f>"94025"</f>
        <v>94025</v>
      </c>
      <c r="B12723" s="1" t="str">
        <f>"06081"</f>
        <v>06081</v>
      </c>
      <c r="C12723" s="2">
        <v>1</v>
      </c>
      <c r="D12723" s="2">
        <v>1</v>
      </c>
      <c r="E12723" s="2">
        <v>1</v>
      </c>
      <c r="F12723" s="2">
        <v>1</v>
      </c>
    </row>
    <row r="12724" spans="1:6" x14ac:dyDescent="0.25">
      <c r="A12724" s="1" t="str">
        <f>"94014"</f>
        <v>94014</v>
      </c>
      <c r="B12724" s="1" t="str">
        <f>"06075"</f>
        <v>06075</v>
      </c>
      <c r="C12724" s="2">
        <v>1.0573805160016901E-3</v>
      </c>
      <c r="D12724" s="2">
        <v>0</v>
      </c>
      <c r="E12724" s="2">
        <v>0</v>
      </c>
      <c r="F12724" s="2">
        <v>8.9296344802952698E-4</v>
      </c>
    </row>
    <row r="12725" spans="1:6" x14ac:dyDescent="0.25">
      <c r="A12725" s="1" t="str">
        <f>"94014"</f>
        <v>94014</v>
      </c>
      <c r="B12725" s="1" t="str">
        <f>"06081"</f>
        <v>06081</v>
      </c>
      <c r="C12725" s="2">
        <v>0.99894261948399798</v>
      </c>
      <c r="D12725" s="2">
        <v>1</v>
      </c>
      <c r="E12725" s="2">
        <v>1</v>
      </c>
      <c r="F12725" s="2">
        <v>0.99910703655196997</v>
      </c>
    </row>
    <row r="12726" spans="1:6" x14ac:dyDescent="0.25">
      <c r="A12726" s="1" t="str">
        <f>"93786"</f>
        <v>93786</v>
      </c>
      <c r="B12726" s="1" t="str">
        <f>"06019"</f>
        <v>06019</v>
      </c>
      <c r="C12726" s="2">
        <v>0</v>
      </c>
      <c r="D12726" s="2">
        <v>1</v>
      </c>
      <c r="E12726" s="2">
        <v>0</v>
      </c>
      <c r="F12726" s="2">
        <v>1</v>
      </c>
    </row>
    <row r="12727" spans="1:6" x14ac:dyDescent="0.25">
      <c r="A12727" s="1" t="str">
        <f>"93794"</f>
        <v>93794</v>
      </c>
      <c r="B12727" s="1" t="str">
        <f>"06019"</f>
        <v>06019</v>
      </c>
      <c r="C12727" s="2">
        <v>1</v>
      </c>
      <c r="D12727" s="2">
        <v>1</v>
      </c>
      <c r="E12727" s="2">
        <v>1</v>
      </c>
      <c r="F12727" s="2">
        <v>1</v>
      </c>
    </row>
    <row r="12728" spans="1:6" x14ac:dyDescent="0.25">
      <c r="A12728" s="1" t="str">
        <f>"93760"</f>
        <v>93760</v>
      </c>
      <c r="B12728" s="1" t="str">
        <f>"06019"</f>
        <v>06019</v>
      </c>
      <c r="C12728" s="2">
        <v>0</v>
      </c>
      <c r="D12728" s="2">
        <v>1</v>
      </c>
      <c r="E12728" s="2">
        <v>0</v>
      </c>
      <c r="F12728" s="2">
        <v>1</v>
      </c>
    </row>
    <row r="12729" spans="1:6" x14ac:dyDescent="0.25">
      <c r="A12729" s="1" t="str">
        <f>"93888"</f>
        <v>93888</v>
      </c>
      <c r="B12729" s="1" t="str">
        <f>"06019"</f>
        <v>06019</v>
      </c>
      <c r="C12729" s="2">
        <v>0</v>
      </c>
      <c r="D12729" s="2">
        <v>0</v>
      </c>
      <c r="E12729" s="2">
        <v>1</v>
      </c>
      <c r="F12729" s="2">
        <v>1</v>
      </c>
    </row>
    <row r="12730" spans="1:6" x14ac:dyDescent="0.25">
      <c r="A12730" s="1" t="str">
        <f>"94065"</f>
        <v>94065</v>
      </c>
      <c r="B12730" s="1" t="str">
        <f>"06081"</f>
        <v>06081</v>
      </c>
      <c r="C12730" s="2">
        <v>1</v>
      </c>
      <c r="D12730" s="2">
        <v>1</v>
      </c>
      <c r="E12730" s="2">
        <v>1</v>
      </c>
      <c r="F12730" s="2">
        <v>1</v>
      </c>
    </row>
    <row r="12731" spans="1:6" x14ac:dyDescent="0.25">
      <c r="A12731" s="1" t="str">
        <f>"94044"</f>
        <v>94044</v>
      </c>
      <c r="B12731" s="1" t="str">
        <f>"06081"</f>
        <v>06081</v>
      </c>
      <c r="C12731" s="2">
        <v>1</v>
      </c>
      <c r="D12731" s="2">
        <v>1</v>
      </c>
      <c r="E12731" s="2">
        <v>1</v>
      </c>
      <c r="F12731" s="2">
        <v>1</v>
      </c>
    </row>
    <row r="12732" spans="1:6" x14ac:dyDescent="0.25">
      <c r="A12732" s="1" t="str">
        <f>"94030"</f>
        <v>94030</v>
      </c>
      <c r="B12732" s="1" t="str">
        <f>"06081"</f>
        <v>06081</v>
      </c>
      <c r="C12732" s="2">
        <v>1</v>
      </c>
      <c r="D12732" s="2">
        <v>1</v>
      </c>
      <c r="E12732" s="2">
        <v>1</v>
      </c>
      <c r="F12732" s="2">
        <v>1</v>
      </c>
    </row>
    <row r="12733" spans="1:6" x14ac:dyDescent="0.25">
      <c r="A12733" s="1" t="str">
        <f>"94070"</f>
        <v>94070</v>
      </c>
      <c r="B12733" s="1" t="str">
        <f>"06081"</f>
        <v>06081</v>
      </c>
      <c r="C12733" s="2">
        <v>1</v>
      </c>
      <c r="D12733" s="2">
        <v>1</v>
      </c>
      <c r="E12733" s="2">
        <v>1</v>
      </c>
      <c r="F12733" s="2">
        <v>1</v>
      </c>
    </row>
    <row r="12734" spans="1:6" x14ac:dyDescent="0.25">
      <c r="A12734" s="1" t="str">
        <f>"94080"</f>
        <v>94080</v>
      </c>
      <c r="B12734" s="1" t="str">
        <f>"06081"</f>
        <v>06081</v>
      </c>
      <c r="C12734" s="2">
        <v>1</v>
      </c>
      <c r="D12734" s="2">
        <v>1</v>
      </c>
      <c r="E12734" s="2">
        <v>1</v>
      </c>
      <c r="F12734" s="2">
        <v>1</v>
      </c>
    </row>
    <row r="12735" spans="1:6" x14ac:dyDescent="0.25">
      <c r="A12735" s="1" t="str">
        <f>"93921"</f>
        <v>93921</v>
      </c>
      <c r="B12735" s="1" t="str">
        <f>"06053"</f>
        <v>06053</v>
      </c>
      <c r="C12735" s="2">
        <v>1</v>
      </c>
      <c r="D12735" s="2">
        <v>1</v>
      </c>
      <c r="E12735" s="2">
        <v>1</v>
      </c>
      <c r="F12735" s="2">
        <v>1</v>
      </c>
    </row>
    <row r="12736" spans="1:6" x14ac:dyDescent="0.25">
      <c r="A12736" s="1" t="str">
        <f>"94089"</f>
        <v>94089</v>
      </c>
      <c r="B12736" s="1" t="str">
        <f>"06085"</f>
        <v>06085</v>
      </c>
      <c r="C12736" s="2">
        <v>1</v>
      </c>
      <c r="D12736" s="2">
        <v>1</v>
      </c>
      <c r="E12736" s="2">
        <v>1</v>
      </c>
      <c r="F12736" s="2">
        <v>1</v>
      </c>
    </row>
    <row r="12737" spans="1:6" x14ac:dyDescent="0.25">
      <c r="A12737" s="1" t="str">
        <f>"94118"</f>
        <v>94118</v>
      </c>
      <c r="B12737" s="1" t="str">
        <f>"06075"</f>
        <v>06075</v>
      </c>
      <c r="C12737" s="2">
        <v>1</v>
      </c>
      <c r="D12737" s="2">
        <v>1</v>
      </c>
      <c r="E12737" s="2">
        <v>1</v>
      </c>
      <c r="F12737" s="2">
        <v>1</v>
      </c>
    </row>
    <row r="12738" spans="1:6" x14ac:dyDescent="0.25">
      <c r="A12738" s="1" t="str">
        <f>"94117"</f>
        <v>94117</v>
      </c>
      <c r="B12738" s="1" t="str">
        <f>"06075"</f>
        <v>06075</v>
      </c>
      <c r="C12738" s="2">
        <v>1</v>
      </c>
      <c r="D12738" s="2">
        <v>1</v>
      </c>
      <c r="E12738" s="2">
        <v>1</v>
      </c>
      <c r="F12738" s="2">
        <v>1</v>
      </c>
    </row>
    <row r="12739" spans="1:6" x14ac:dyDescent="0.25">
      <c r="A12739" s="1" t="str">
        <f>"94121"</f>
        <v>94121</v>
      </c>
      <c r="B12739" s="1" t="str">
        <f>"06075"</f>
        <v>06075</v>
      </c>
      <c r="C12739" s="2">
        <v>1</v>
      </c>
      <c r="D12739" s="2">
        <v>1</v>
      </c>
      <c r="E12739" s="2">
        <v>1</v>
      </c>
      <c r="F12739" s="2">
        <v>1</v>
      </c>
    </row>
    <row r="12740" spans="1:6" x14ac:dyDescent="0.25">
      <c r="A12740" s="1" t="str">
        <f>"94123"</f>
        <v>94123</v>
      </c>
      <c r="B12740" s="1" t="str">
        <f>"06075"</f>
        <v>06075</v>
      </c>
      <c r="C12740" s="2">
        <v>1</v>
      </c>
      <c r="D12740" s="2">
        <v>1</v>
      </c>
      <c r="E12740" s="2">
        <v>1</v>
      </c>
      <c r="F12740" s="2">
        <v>1</v>
      </c>
    </row>
    <row r="12741" spans="1:6" x14ac:dyDescent="0.25">
      <c r="A12741" s="1" t="str">
        <f>"94301"</f>
        <v>94301</v>
      </c>
      <c r="B12741" s="1" t="str">
        <f>"06085"</f>
        <v>06085</v>
      </c>
      <c r="C12741" s="2">
        <v>1</v>
      </c>
      <c r="D12741" s="2">
        <v>1</v>
      </c>
      <c r="E12741" s="2">
        <v>1</v>
      </c>
      <c r="F12741" s="2">
        <v>1</v>
      </c>
    </row>
    <row r="12742" spans="1:6" x14ac:dyDescent="0.25">
      <c r="A12742" s="1" t="str">
        <f>"94497"</f>
        <v>94497</v>
      </c>
      <c r="B12742" s="1" t="str">
        <f>"06081"</f>
        <v>06081</v>
      </c>
      <c r="C12742" s="2">
        <v>0</v>
      </c>
      <c r="D12742" s="2">
        <v>1</v>
      </c>
      <c r="E12742" s="2">
        <v>0</v>
      </c>
      <c r="F12742" s="2">
        <v>1</v>
      </c>
    </row>
    <row r="12743" spans="1:6" x14ac:dyDescent="0.25">
      <c r="A12743" s="1" t="str">
        <f>"94526"</f>
        <v>94526</v>
      </c>
      <c r="B12743" s="1" t="str">
        <f>"06013"</f>
        <v>06013</v>
      </c>
      <c r="C12743" s="2">
        <v>1</v>
      </c>
      <c r="D12743" s="2">
        <v>1</v>
      </c>
      <c r="E12743" s="2">
        <v>1</v>
      </c>
      <c r="F12743" s="2">
        <v>1</v>
      </c>
    </row>
    <row r="12744" spans="1:6" x14ac:dyDescent="0.25">
      <c r="A12744" s="1" t="str">
        <f>"94533"</f>
        <v>94533</v>
      </c>
      <c r="B12744" s="1" t="str">
        <f>"06095"</f>
        <v>06095</v>
      </c>
      <c r="C12744" s="2">
        <v>1</v>
      </c>
      <c r="D12744" s="2">
        <v>1</v>
      </c>
      <c r="E12744" s="2">
        <v>1</v>
      </c>
      <c r="F12744" s="2">
        <v>1</v>
      </c>
    </row>
    <row r="12745" spans="1:6" x14ac:dyDescent="0.25">
      <c r="A12745" s="1" t="str">
        <f>"94505"</f>
        <v>94505</v>
      </c>
      <c r="B12745" s="1" t="str">
        <f>"06013"</f>
        <v>06013</v>
      </c>
      <c r="C12745" s="2">
        <v>0.990575916230366</v>
      </c>
      <c r="D12745" s="2">
        <v>0.99637681159420199</v>
      </c>
      <c r="E12745" s="2">
        <v>0.83333333333333304</v>
      </c>
      <c r="F12745" s="2">
        <v>0.99013016735803105</v>
      </c>
    </row>
    <row r="12746" spans="1:6" x14ac:dyDescent="0.25">
      <c r="A12746" s="1" t="str">
        <f>"94505"</f>
        <v>94505</v>
      </c>
      <c r="B12746" s="1" t="str">
        <f>"06001"</f>
        <v>06001</v>
      </c>
      <c r="C12746" s="2">
        <v>9.4240837696335008E-3</v>
      </c>
      <c r="D12746" s="2">
        <v>3.6231884057971002E-3</v>
      </c>
      <c r="E12746" s="2">
        <v>0.16666666666666599</v>
      </c>
      <c r="F12746" s="2">
        <v>9.8698326419682392E-3</v>
      </c>
    </row>
    <row r="12747" spans="1:6" x14ac:dyDescent="0.25">
      <c r="A12747" s="1" t="str">
        <f>"94547"</f>
        <v>94547</v>
      </c>
      <c r="B12747" s="1" t="str">
        <f>"06013"</f>
        <v>06013</v>
      </c>
      <c r="C12747" s="2">
        <v>1</v>
      </c>
      <c r="D12747" s="2">
        <v>1</v>
      </c>
      <c r="E12747" s="2">
        <v>1</v>
      </c>
      <c r="F12747" s="2">
        <v>1</v>
      </c>
    </row>
    <row r="12748" spans="1:6" x14ac:dyDescent="0.25">
      <c r="A12748" s="1" t="str">
        <f>"94515"</f>
        <v>94515</v>
      </c>
      <c r="B12748" s="1" t="str">
        <f>"06055"</f>
        <v>06055</v>
      </c>
      <c r="C12748" s="2">
        <v>0.90898550724637595</v>
      </c>
      <c r="D12748" s="2">
        <v>0.97368421052631504</v>
      </c>
      <c r="E12748" s="2">
        <v>0.99453551912568305</v>
      </c>
      <c r="F12748" s="2">
        <v>0.91849056603773505</v>
      </c>
    </row>
    <row r="12749" spans="1:6" x14ac:dyDescent="0.25">
      <c r="A12749" s="1" t="str">
        <f>"94515"</f>
        <v>94515</v>
      </c>
      <c r="B12749" s="1" t="str">
        <f>"06097"</f>
        <v>06097</v>
      </c>
      <c r="C12749" s="2">
        <v>9.1014492753623097E-2</v>
      </c>
      <c r="D12749" s="2">
        <v>2.6315789473684199E-2</v>
      </c>
      <c r="E12749" s="2">
        <v>5.4644808743169303E-3</v>
      </c>
      <c r="F12749" s="2">
        <v>8.1509433962264094E-2</v>
      </c>
    </row>
    <row r="12750" spans="1:6" x14ac:dyDescent="0.25">
      <c r="A12750" s="1" t="str">
        <f>"94524"</f>
        <v>94524</v>
      </c>
      <c r="B12750" s="1" t="str">
        <f>"06013"</f>
        <v>06013</v>
      </c>
      <c r="C12750" s="2">
        <v>1</v>
      </c>
      <c r="D12750" s="2">
        <v>1</v>
      </c>
      <c r="E12750" s="2">
        <v>1</v>
      </c>
      <c r="F12750" s="2">
        <v>1</v>
      </c>
    </row>
    <row r="12751" spans="1:6" x14ac:dyDescent="0.25">
      <c r="A12751" s="1" t="str">
        <f>"94522"</f>
        <v>94522</v>
      </c>
      <c r="B12751" s="1" t="str">
        <f>"06013"</f>
        <v>06013</v>
      </c>
      <c r="C12751" s="2">
        <v>1</v>
      </c>
      <c r="D12751" s="2">
        <v>1</v>
      </c>
      <c r="E12751" s="2">
        <v>1</v>
      </c>
      <c r="F12751" s="2">
        <v>1</v>
      </c>
    </row>
    <row r="12752" spans="1:6" x14ac:dyDescent="0.25">
      <c r="A12752" s="1" t="str">
        <f>"94551"</f>
        <v>94551</v>
      </c>
      <c r="B12752" s="1" t="str">
        <f>"06013"</f>
        <v>06013</v>
      </c>
      <c r="C12752" s="2">
        <v>6.3887855104825704E-3</v>
      </c>
      <c r="D12752" s="2">
        <v>4.0338846308995502E-4</v>
      </c>
      <c r="E12752" s="2">
        <v>0</v>
      </c>
      <c r="F12752" s="2">
        <v>5.3769000103401901E-3</v>
      </c>
    </row>
    <row r="12753" spans="1:6" x14ac:dyDescent="0.25">
      <c r="A12753" s="1" t="str">
        <f>"94551"</f>
        <v>94551</v>
      </c>
      <c r="B12753" s="1" t="str">
        <f>"06001"</f>
        <v>06001</v>
      </c>
      <c r="C12753" s="2">
        <v>0.99361121448951695</v>
      </c>
      <c r="D12753" s="2">
        <v>0.99959661153691004</v>
      </c>
      <c r="E12753" s="2">
        <v>1</v>
      </c>
      <c r="F12753" s="2">
        <v>0.99462309998965903</v>
      </c>
    </row>
    <row r="12754" spans="1:6" x14ac:dyDescent="0.25">
      <c r="A12754" s="1" t="str">
        <f>"94581"</f>
        <v>94581</v>
      </c>
      <c r="B12754" s="1" t="str">
        <f>"06055"</f>
        <v>06055</v>
      </c>
      <c r="C12754" s="2">
        <v>1</v>
      </c>
      <c r="D12754" s="2">
        <v>1</v>
      </c>
      <c r="E12754" s="2">
        <v>1</v>
      </c>
      <c r="F12754" s="2">
        <v>1</v>
      </c>
    </row>
    <row r="12755" spans="1:6" x14ac:dyDescent="0.25">
      <c r="A12755" s="1" t="str">
        <f>"94582"</f>
        <v>94582</v>
      </c>
      <c r="B12755" s="1" t="str">
        <f>"06013"</f>
        <v>06013</v>
      </c>
      <c r="C12755" s="2">
        <v>1</v>
      </c>
      <c r="D12755" s="2">
        <v>1</v>
      </c>
      <c r="E12755" s="2">
        <v>1</v>
      </c>
      <c r="F12755" s="2">
        <v>1</v>
      </c>
    </row>
    <row r="12756" spans="1:6" x14ac:dyDescent="0.25">
      <c r="A12756" s="1" t="str">
        <f>"94586"</f>
        <v>94586</v>
      </c>
      <c r="B12756" s="1" t="str">
        <f>"06001"</f>
        <v>06001</v>
      </c>
      <c r="C12756" s="2">
        <v>1</v>
      </c>
      <c r="D12756" s="2">
        <v>1</v>
      </c>
      <c r="E12756" s="2">
        <v>1</v>
      </c>
      <c r="F12756" s="2">
        <v>1</v>
      </c>
    </row>
    <row r="12757" spans="1:6" x14ac:dyDescent="0.25">
      <c r="A12757" s="1" t="str">
        <f>"94599"</f>
        <v>94599</v>
      </c>
      <c r="B12757" s="1" t="str">
        <f>"06055"</f>
        <v>06055</v>
      </c>
      <c r="C12757" s="2">
        <v>1</v>
      </c>
      <c r="D12757" s="2">
        <v>1</v>
      </c>
      <c r="E12757" s="2">
        <v>1</v>
      </c>
      <c r="F12757" s="2">
        <v>1</v>
      </c>
    </row>
    <row r="12758" spans="1:6" x14ac:dyDescent="0.25">
      <c r="A12758" s="1" t="str">
        <f>"94568"</f>
        <v>94568</v>
      </c>
      <c r="B12758" s="1" t="str">
        <f>"06013"</f>
        <v>06013</v>
      </c>
      <c r="C12758" s="2">
        <v>3.6856546132110198E-4</v>
      </c>
      <c r="D12758" s="2">
        <v>0</v>
      </c>
      <c r="E12758" s="2">
        <v>0</v>
      </c>
      <c r="F12758" s="2">
        <v>3.3407572383073399E-4</v>
      </c>
    </row>
    <row r="12759" spans="1:6" x14ac:dyDescent="0.25">
      <c r="A12759" s="1" t="str">
        <f>"94568"</f>
        <v>94568</v>
      </c>
      <c r="B12759" s="1" t="str">
        <f>"06001"</f>
        <v>06001</v>
      </c>
      <c r="C12759" s="2">
        <v>0.99963143453867798</v>
      </c>
      <c r="D12759" s="2">
        <v>1</v>
      </c>
      <c r="E12759" s="2">
        <v>1</v>
      </c>
      <c r="F12759" s="2">
        <v>0.99966592427616896</v>
      </c>
    </row>
    <row r="12760" spans="1:6" x14ac:dyDescent="0.25">
      <c r="A12760" s="1" t="str">
        <f>"94570"</f>
        <v>94570</v>
      </c>
      <c r="B12760" s="1" t="str">
        <f>"06013"</f>
        <v>06013</v>
      </c>
      <c r="C12760" s="2">
        <v>1</v>
      </c>
      <c r="D12760" s="2">
        <v>1</v>
      </c>
      <c r="E12760" s="2">
        <v>1</v>
      </c>
      <c r="F12760" s="2">
        <v>1</v>
      </c>
    </row>
    <row r="12761" spans="1:6" x14ac:dyDescent="0.25">
      <c r="A12761" s="1" t="str">
        <f>"94912"</f>
        <v>94912</v>
      </c>
      <c r="B12761" s="1" t="str">
        <f>"06041"</f>
        <v>06041</v>
      </c>
      <c r="C12761" s="2">
        <v>1</v>
      </c>
      <c r="D12761" s="2">
        <v>1</v>
      </c>
      <c r="E12761" s="2">
        <v>1</v>
      </c>
      <c r="F12761" s="2">
        <v>1</v>
      </c>
    </row>
    <row r="12762" spans="1:6" x14ac:dyDescent="0.25">
      <c r="A12762" s="1" t="str">
        <f>"94913"</f>
        <v>94913</v>
      </c>
      <c r="B12762" s="1" t="str">
        <f>"06041"</f>
        <v>06041</v>
      </c>
      <c r="C12762" s="2">
        <v>1</v>
      </c>
      <c r="D12762" s="2">
        <v>1</v>
      </c>
      <c r="E12762" s="2">
        <v>1</v>
      </c>
      <c r="F12762" s="2">
        <v>1</v>
      </c>
    </row>
    <row r="12763" spans="1:6" x14ac:dyDescent="0.25">
      <c r="A12763" s="1" t="str">
        <f>"94702"</f>
        <v>94702</v>
      </c>
      <c r="B12763" s="1" t="str">
        <f>"06001"</f>
        <v>06001</v>
      </c>
      <c r="C12763" s="2">
        <v>1</v>
      </c>
      <c r="D12763" s="2">
        <v>1</v>
      </c>
      <c r="E12763" s="2">
        <v>1</v>
      </c>
      <c r="F12763" s="2">
        <v>1</v>
      </c>
    </row>
    <row r="12764" spans="1:6" x14ac:dyDescent="0.25">
      <c r="A12764" s="1" t="str">
        <f>"94662"</f>
        <v>94662</v>
      </c>
      <c r="B12764" s="1" t="str">
        <f>"06001"</f>
        <v>06001</v>
      </c>
      <c r="C12764" s="2">
        <v>1</v>
      </c>
      <c r="D12764" s="2">
        <v>1</v>
      </c>
      <c r="E12764" s="2">
        <v>1</v>
      </c>
      <c r="F12764" s="2">
        <v>1</v>
      </c>
    </row>
    <row r="12765" spans="1:6" x14ac:dyDescent="0.25">
      <c r="A12765" s="1" t="str">
        <f>"94975"</f>
        <v>94975</v>
      </c>
      <c r="B12765" s="1" t="str">
        <f>"06097"</f>
        <v>06097</v>
      </c>
      <c r="C12765" s="2">
        <v>1</v>
      </c>
      <c r="D12765" s="2">
        <v>1</v>
      </c>
      <c r="E12765" s="2">
        <v>1</v>
      </c>
      <c r="F12765" s="2">
        <v>1</v>
      </c>
    </row>
    <row r="12766" spans="1:6" x14ac:dyDescent="0.25">
      <c r="A12766" s="1" t="str">
        <f>"94978"</f>
        <v>94978</v>
      </c>
      <c r="B12766" s="1" t="str">
        <f>"06041"</f>
        <v>06041</v>
      </c>
      <c r="C12766" s="2">
        <v>1</v>
      </c>
      <c r="D12766" s="2">
        <v>1</v>
      </c>
      <c r="E12766" s="2">
        <v>1</v>
      </c>
      <c r="F12766" s="2">
        <v>1</v>
      </c>
    </row>
    <row r="12767" spans="1:6" x14ac:dyDescent="0.25">
      <c r="A12767" s="1" t="str">
        <f>"94938"</f>
        <v>94938</v>
      </c>
      <c r="B12767" s="1" t="str">
        <f>"06041"</f>
        <v>06041</v>
      </c>
      <c r="C12767" s="2">
        <v>1</v>
      </c>
      <c r="D12767" s="2">
        <v>1</v>
      </c>
      <c r="E12767" s="2">
        <v>0</v>
      </c>
      <c r="F12767" s="2">
        <v>1</v>
      </c>
    </row>
    <row r="12768" spans="1:6" x14ac:dyDescent="0.25">
      <c r="A12768" s="1" t="str">
        <f>"94709"</f>
        <v>94709</v>
      </c>
      <c r="B12768" s="1" t="str">
        <f>"06001"</f>
        <v>06001</v>
      </c>
      <c r="C12768" s="2">
        <v>1</v>
      </c>
      <c r="D12768" s="2">
        <v>1</v>
      </c>
      <c r="E12768" s="2">
        <v>1</v>
      </c>
      <c r="F12768" s="2">
        <v>1</v>
      </c>
    </row>
    <row r="12769" spans="1:6" x14ac:dyDescent="0.25">
      <c r="A12769" s="1" t="str">
        <f>"95030"</f>
        <v>95030</v>
      </c>
      <c r="B12769" s="1" t="str">
        <f>"06085"</f>
        <v>06085</v>
      </c>
      <c r="C12769" s="2">
        <v>1</v>
      </c>
      <c r="D12769" s="2">
        <v>1</v>
      </c>
      <c r="E12769" s="2">
        <v>1</v>
      </c>
      <c r="F12769" s="2">
        <v>1</v>
      </c>
    </row>
    <row r="12770" spans="1:6" x14ac:dyDescent="0.25">
      <c r="A12770" s="1" t="str">
        <f>"95017"</f>
        <v>95017</v>
      </c>
      <c r="B12770" s="1" t="str">
        <f>"06087"</f>
        <v>06087</v>
      </c>
      <c r="C12770" s="2">
        <v>1</v>
      </c>
      <c r="D12770" s="2">
        <v>1</v>
      </c>
      <c r="E12770" s="2">
        <v>1</v>
      </c>
      <c r="F12770" s="2">
        <v>1</v>
      </c>
    </row>
    <row r="12771" spans="1:6" x14ac:dyDescent="0.25">
      <c r="A12771" s="1" t="str">
        <f>"95101"</f>
        <v>95101</v>
      </c>
      <c r="B12771" s="1" t="str">
        <f>"06085"</f>
        <v>06085</v>
      </c>
      <c r="C12771" s="2">
        <v>0</v>
      </c>
      <c r="D12771" s="2">
        <v>1</v>
      </c>
      <c r="E12771" s="2">
        <v>1</v>
      </c>
      <c r="F12771" s="2">
        <v>1</v>
      </c>
    </row>
    <row r="12772" spans="1:6" x14ac:dyDescent="0.25">
      <c r="A12772" s="1" t="str">
        <f>"95119"</f>
        <v>95119</v>
      </c>
      <c r="B12772" s="1" t="str">
        <f>"06085"</f>
        <v>06085</v>
      </c>
      <c r="C12772" s="2">
        <v>1</v>
      </c>
      <c r="D12772" s="2">
        <v>1</v>
      </c>
      <c r="E12772" s="2">
        <v>1</v>
      </c>
      <c r="F12772" s="2">
        <v>1</v>
      </c>
    </row>
    <row r="12773" spans="1:6" x14ac:dyDescent="0.25">
      <c r="A12773" s="1" t="str">
        <f>"95121"</f>
        <v>95121</v>
      </c>
      <c r="B12773" s="1" t="str">
        <f>"06085"</f>
        <v>06085</v>
      </c>
      <c r="C12773" s="2">
        <v>1</v>
      </c>
      <c r="D12773" s="2">
        <v>1</v>
      </c>
      <c r="E12773" s="2">
        <v>1</v>
      </c>
      <c r="F12773" s="2">
        <v>1</v>
      </c>
    </row>
    <row r="12774" spans="1:6" x14ac:dyDescent="0.25">
      <c r="A12774" s="1" t="str">
        <f>"95061"</f>
        <v>95061</v>
      </c>
      <c r="B12774" s="1" t="str">
        <f>"06087"</f>
        <v>06087</v>
      </c>
      <c r="C12774" s="2">
        <v>1</v>
      </c>
      <c r="D12774" s="2">
        <v>1</v>
      </c>
      <c r="E12774" s="2">
        <v>1</v>
      </c>
      <c r="F12774" s="2">
        <v>1</v>
      </c>
    </row>
    <row r="12775" spans="1:6" x14ac:dyDescent="0.25">
      <c r="A12775" s="1" t="str">
        <f>"95204"</f>
        <v>95204</v>
      </c>
      <c r="B12775" s="1" t="str">
        <f>"06077"</f>
        <v>06077</v>
      </c>
      <c r="C12775" s="2">
        <v>1</v>
      </c>
      <c r="D12775" s="2">
        <v>1</v>
      </c>
      <c r="E12775" s="2">
        <v>1</v>
      </c>
      <c r="F12775" s="2">
        <v>1</v>
      </c>
    </row>
    <row r="12776" spans="1:6" x14ac:dyDescent="0.25">
      <c r="A12776" s="1" t="str">
        <f>"95205"</f>
        <v>95205</v>
      </c>
      <c r="B12776" s="1" t="str">
        <f>"06077"</f>
        <v>06077</v>
      </c>
      <c r="C12776" s="2">
        <v>1</v>
      </c>
      <c r="D12776" s="2">
        <v>1</v>
      </c>
      <c r="E12776" s="2">
        <v>1</v>
      </c>
      <c r="F12776" s="2">
        <v>1</v>
      </c>
    </row>
    <row r="12777" spans="1:6" x14ac:dyDescent="0.25">
      <c r="A12777" s="1" t="str">
        <f>"95156"</f>
        <v>95156</v>
      </c>
      <c r="B12777" s="1" t="str">
        <f>"06085"</f>
        <v>06085</v>
      </c>
      <c r="C12777" s="2">
        <v>1</v>
      </c>
      <c r="D12777" s="2">
        <v>1</v>
      </c>
      <c r="E12777" s="2">
        <v>1</v>
      </c>
      <c r="F12777" s="2">
        <v>1</v>
      </c>
    </row>
    <row r="12778" spans="1:6" x14ac:dyDescent="0.25">
      <c r="A12778" s="1" t="str">
        <f>"95333"</f>
        <v>95333</v>
      </c>
      <c r="B12778" s="1" t="str">
        <f>"06047"</f>
        <v>06047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tr">
        <f>"95336"</f>
        <v>95336</v>
      </c>
      <c r="B12779" s="1" t="str">
        <f>"06077"</f>
        <v>06077</v>
      </c>
      <c r="C12779" s="2">
        <v>1</v>
      </c>
      <c r="D12779" s="2">
        <v>1</v>
      </c>
      <c r="E12779" s="2">
        <v>1</v>
      </c>
      <c r="F12779" s="2">
        <v>1</v>
      </c>
    </row>
    <row r="12780" spans="1:6" x14ac:dyDescent="0.25">
      <c r="A12780" s="1" t="str">
        <f>"95360"</f>
        <v>95360</v>
      </c>
      <c r="B12780" s="1" t="str">
        <f>"06099"</f>
        <v>06099</v>
      </c>
      <c r="C12780" s="2">
        <v>0.98164952611413503</v>
      </c>
      <c r="D12780" s="2">
        <v>0.97568389057750704</v>
      </c>
      <c r="E12780" s="2">
        <v>0.95</v>
      </c>
      <c r="F12780" s="2">
        <v>0.980812220566318</v>
      </c>
    </row>
    <row r="12781" spans="1:6" x14ac:dyDescent="0.25">
      <c r="A12781" s="1" t="str">
        <f>"95360"</f>
        <v>95360</v>
      </c>
      <c r="B12781" s="1" t="str">
        <f>"06047"</f>
        <v>06047</v>
      </c>
      <c r="C12781" s="2">
        <v>1.8350473885863999E-2</v>
      </c>
      <c r="D12781" s="2">
        <v>2.4316109422492401E-2</v>
      </c>
      <c r="E12781" s="2">
        <v>0.05</v>
      </c>
      <c r="F12781" s="2">
        <v>1.9187779433680999E-2</v>
      </c>
    </row>
    <row r="12782" spans="1:6" x14ac:dyDescent="0.25">
      <c r="A12782" s="1" t="str">
        <f>"95358"</f>
        <v>95358</v>
      </c>
      <c r="B12782" s="1" t="str">
        <f>"06099"</f>
        <v>06099</v>
      </c>
      <c r="C12782" s="2">
        <v>1</v>
      </c>
      <c r="D12782" s="2">
        <v>1</v>
      </c>
      <c r="E12782" s="2">
        <v>1</v>
      </c>
      <c r="F12782" s="2">
        <v>1</v>
      </c>
    </row>
    <row r="12783" spans="1:6" x14ac:dyDescent="0.25">
      <c r="A12783" s="1" t="str">
        <f>"95366"</f>
        <v>95366</v>
      </c>
      <c r="B12783" s="1" t="str">
        <f>"06077"</f>
        <v>06077</v>
      </c>
      <c r="C12783" s="2">
        <v>1</v>
      </c>
      <c r="D12783" s="2">
        <v>1</v>
      </c>
      <c r="E12783" s="2">
        <v>1</v>
      </c>
      <c r="F12783" s="2">
        <v>1</v>
      </c>
    </row>
    <row r="12784" spans="1:6" x14ac:dyDescent="0.25">
      <c r="A12784" s="1" t="str">
        <f>"95374"</f>
        <v>95374</v>
      </c>
      <c r="B12784" s="1" t="str">
        <f>"06047"</f>
        <v>06047</v>
      </c>
      <c r="C12784" s="2">
        <v>1</v>
      </c>
      <c r="D12784" s="2">
        <v>1</v>
      </c>
      <c r="E12784" s="2">
        <v>1</v>
      </c>
      <c r="F12784" s="2">
        <v>1</v>
      </c>
    </row>
    <row r="12785" spans="1:6" x14ac:dyDescent="0.25">
      <c r="A12785" s="1" t="str">
        <f>"95248"</f>
        <v>95248</v>
      </c>
      <c r="B12785" s="1" t="str">
        <f>"06009"</f>
        <v>06009</v>
      </c>
      <c r="C12785" s="2">
        <v>0</v>
      </c>
      <c r="D12785" s="2">
        <v>0</v>
      </c>
      <c r="E12785" s="2">
        <v>1</v>
      </c>
      <c r="F12785" s="2">
        <v>1</v>
      </c>
    </row>
    <row r="12786" spans="1:6" x14ac:dyDescent="0.25">
      <c r="A12786" s="1" t="str">
        <f>"95229"</f>
        <v>95229</v>
      </c>
      <c r="B12786" s="1" t="str">
        <f>"06009"</f>
        <v>06009</v>
      </c>
      <c r="C12786" s="2">
        <v>1</v>
      </c>
      <c r="D12786" s="2">
        <v>0</v>
      </c>
      <c r="E12786" s="2">
        <v>1</v>
      </c>
      <c r="F12786" s="2">
        <v>1</v>
      </c>
    </row>
    <row r="12787" spans="1:6" x14ac:dyDescent="0.25">
      <c r="A12787" s="1" t="str">
        <f>"95251"</f>
        <v>95251</v>
      </c>
      <c r="B12787" s="1" t="str">
        <f>"06009"</f>
        <v>06009</v>
      </c>
      <c r="C12787" s="2">
        <v>1</v>
      </c>
      <c r="D12787" s="2">
        <v>1</v>
      </c>
      <c r="E12787" s="2">
        <v>1</v>
      </c>
      <c r="F12787" s="2">
        <v>1</v>
      </c>
    </row>
    <row r="12788" spans="1:6" x14ac:dyDescent="0.25">
      <c r="A12788" s="1" t="str">
        <f>"95320"</f>
        <v>95320</v>
      </c>
      <c r="B12788" s="1" t="str">
        <f>"06077"</f>
        <v>06077</v>
      </c>
      <c r="C12788" s="2">
        <v>1</v>
      </c>
      <c r="D12788" s="2">
        <v>1</v>
      </c>
      <c r="E12788" s="2">
        <v>1</v>
      </c>
      <c r="F12788" s="2">
        <v>1</v>
      </c>
    </row>
    <row r="12789" spans="1:6" x14ac:dyDescent="0.25">
      <c r="A12789" s="1" t="str">
        <f>"95312"</f>
        <v>95312</v>
      </c>
      <c r="B12789" s="1" t="str">
        <f>"06047"</f>
        <v>06047</v>
      </c>
      <c r="C12789" s="2">
        <v>0</v>
      </c>
      <c r="D12789" s="2">
        <v>0</v>
      </c>
      <c r="E12789" s="2">
        <v>1</v>
      </c>
      <c r="F12789" s="2">
        <v>1</v>
      </c>
    </row>
    <row r="12790" spans="1:6" x14ac:dyDescent="0.25">
      <c r="A12790" s="1" t="str">
        <f>"95382"</f>
        <v>95382</v>
      </c>
      <c r="B12790" s="1" t="str">
        <f>"06099"</f>
        <v>06099</v>
      </c>
      <c r="C12790" s="2">
        <v>1</v>
      </c>
      <c r="D12790" s="2">
        <v>1</v>
      </c>
      <c r="E12790" s="2">
        <v>1</v>
      </c>
      <c r="F12790" s="2">
        <v>1</v>
      </c>
    </row>
    <row r="12791" spans="1:6" x14ac:dyDescent="0.25">
      <c r="A12791" s="1" t="str">
        <f>"95385"</f>
        <v>95385</v>
      </c>
      <c r="B12791" s="1" t="str">
        <f>"06077"</f>
        <v>06077</v>
      </c>
      <c r="C12791" s="2">
        <v>0.109243697478991</v>
      </c>
      <c r="D12791" s="2">
        <v>0.18181818181818099</v>
      </c>
      <c r="E12791" s="2">
        <v>0.33333333333333298</v>
      </c>
      <c r="F12791" s="2">
        <v>0.12030075187969901</v>
      </c>
    </row>
    <row r="12792" spans="1:6" x14ac:dyDescent="0.25">
      <c r="A12792" s="1" t="str">
        <f>"95385"</f>
        <v>95385</v>
      </c>
      <c r="B12792" s="1" t="str">
        <f>"06099"</f>
        <v>06099</v>
      </c>
      <c r="C12792" s="2">
        <v>0.89075630252100801</v>
      </c>
      <c r="D12792" s="2">
        <v>0.81818181818181801</v>
      </c>
      <c r="E12792" s="2">
        <v>0.66666666666666596</v>
      </c>
      <c r="F12792" s="2">
        <v>0.87969924812029998</v>
      </c>
    </row>
    <row r="12793" spans="1:6" x14ac:dyDescent="0.25">
      <c r="A12793" s="1" t="str">
        <f>"95405"</f>
        <v>95405</v>
      </c>
      <c r="B12793" s="1" t="str">
        <f>"06097"</f>
        <v>06097</v>
      </c>
      <c r="C12793" s="2">
        <v>1</v>
      </c>
      <c r="D12793" s="2">
        <v>1</v>
      </c>
      <c r="E12793" s="2">
        <v>1</v>
      </c>
      <c r="F12793" s="2">
        <v>1</v>
      </c>
    </row>
    <row r="12794" spans="1:6" x14ac:dyDescent="0.25">
      <c r="A12794" s="1" t="str">
        <f>"95565"</f>
        <v>95565</v>
      </c>
      <c r="B12794" s="1" t="str">
        <f>"06023"</f>
        <v>06023</v>
      </c>
      <c r="C12794" s="2">
        <v>1</v>
      </c>
      <c r="D12794" s="2">
        <v>1</v>
      </c>
      <c r="E12794" s="2">
        <v>1</v>
      </c>
      <c r="F12794" s="2">
        <v>1</v>
      </c>
    </row>
    <row r="12795" spans="1:6" x14ac:dyDescent="0.25">
      <c r="A12795" s="1" t="str">
        <f>"95538"</f>
        <v>95538</v>
      </c>
      <c r="B12795" s="1" t="str">
        <f>"06015"</f>
        <v>06015</v>
      </c>
      <c r="C12795" s="2">
        <v>0</v>
      </c>
      <c r="D12795" s="2">
        <v>0</v>
      </c>
      <c r="E12795" s="2">
        <v>1</v>
      </c>
      <c r="F12795" s="2">
        <v>1</v>
      </c>
    </row>
    <row r="12796" spans="1:6" x14ac:dyDescent="0.25">
      <c r="A12796" s="1" t="str">
        <f>"95501"</f>
        <v>95501</v>
      </c>
      <c r="B12796" s="1" t="str">
        <f>"06023"</f>
        <v>06023</v>
      </c>
      <c r="C12796" s="2">
        <v>1</v>
      </c>
      <c r="D12796" s="2">
        <v>1</v>
      </c>
      <c r="E12796" s="2">
        <v>1</v>
      </c>
      <c r="F12796" s="2">
        <v>1</v>
      </c>
    </row>
    <row r="12797" spans="1:6" x14ac:dyDescent="0.25">
      <c r="A12797" s="1" t="str">
        <f>"95524"</f>
        <v>95524</v>
      </c>
      <c r="B12797" s="1" t="str">
        <f>"06023"</f>
        <v>06023</v>
      </c>
      <c r="C12797" s="2">
        <v>1</v>
      </c>
      <c r="D12797" s="2">
        <v>1</v>
      </c>
      <c r="E12797" s="2">
        <v>1</v>
      </c>
      <c r="F12797" s="2">
        <v>1</v>
      </c>
    </row>
    <row r="12798" spans="1:6" x14ac:dyDescent="0.25">
      <c r="A12798" s="1" t="str">
        <f>"95528"</f>
        <v>95528</v>
      </c>
      <c r="B12798" s="1" t="str">
        <f>"06023"</f>
        <v>06023</v>
      </c>
      <c r="C12798" s="2">
        <v>1</v>
      </c>
      <c r="D12798" s="2">
        <v>1</v>
      </c>
      <c r="E12798" s="2">
        <v>1</v>
      </c>
      <c r="F12798" s="2">
        <v>1</v>
      </c>
    </row>
    <row r="12799" spans="1:6" x14ac:dyDescent="0.25">
      <c r="A12799" s="1" t="str">
        <f>"95518"</f>
        <v>95518</v>
      </c>
      <c r="B12799" s="1" t="str">
        <f>"06023"</f>
        <v>06023</v>
      </c>
      <c r="C12799" s="2">
        <v>1</v>
      </c>
      <c r="D12799" s="2">
        <v>1</v>
      </c>
      <c r="E12799" s="2">
        <v>0</v>
      </c>
      <c r="F12799" s="2">
        <v>1</v>
      </c>
    </row>
    <row r="12800" spans="1:6" x14ac:dyDescent="0.25">
      <c r="A12800" s="1" t="str">
        <f>"95611"</f>
        <v>95611</v>
      </c>
      <c r="B12800" s="1" t="str">
        <f>"06067"</f>
        <v>06067</v>
      </c>
      <c r="C12800" s="2">
        <v>1</v>
      </c>
      <c r="D12800" s="2">
        <v>1</v>
      </c>
      <c r="E12800" s="2">
        <v>1</v>
      </c>
      <c r="F12800" s="2">
        <v>1</v>
      </c>
    </row>
    <row r="12801" spans="1:6" x14ac:dyDescent="0.25">
      <c r="A12801" s="1" t="str">
        <f>"95419"</f>
        <v>95419</v>
      </c>
      <c r="B12801" s="1" t="str">
        <f>"06097"</f>
        <v>06097</v>
      </c>
      <c r="C12801" s="2">
        <v>0</v>
      </c>
      <c r="D12801" s="2">
        <v>1</v>
      </c>
      <c r="E12801" s="2">
        <v>0</v>
      </c>
      <c r="F12801" s="2">
        <v>1</v>
      </c>
    </row>
    <row r="12802" spans="1:6" x14ac:dyDescent="0.25">
      <c r="A12802" s="1" t="str">
        <f>"95423"</f>
        <v>95423</v>
      </c>
      <c r="B12802" s="1" t="str">
        <f>"06033"</f>
        <v>06033</v>
      </c>
      <c r="C12802" s="2">
        <v>1</v>
      </c>
      <c r="D12802" s="2">
        <v>1</v>
      </c>
      <c r="E12802" s="2">
        <v>1</v>
      </c>
      <c r="F12802" s="2">
        <v>1</v>
      </c>
    </row>
    <row r="12803" spans="1:6" x14ac:dyDescent="0.25">
      <c r="A12803" s="1" t="str">
        <f>"95424"</f>
        <v>95424</v>
      </c>
      <c r="B12803" s="1" t="str">
        <f>"06033"</f>
        <v>06033</v>
      </c>
      <c r="C12803" s="2">
        <v>1</v>
      </c>
      <c r="D12803" s="2">
        <v>1</v>
      </c>
      <c r="E12803" s="2">
        <v>1</v>
      </c>
      <c r="F12803" s="2">
        <v>1</v>
      </c>
    </row>
    <row r="12804" spans="1:6" x14ac:dyDescent="0.25">
      <c r="A12804" s="1" t="str">
        <f>"95425"</f>
        <v>95425</v>
      </c>
      <c r="B12804" s="1" t="str">
        <f>"06097"</f>
        <v>06097</v>
      </c>
      <c r="C12804" s="2">
        <v>1</v>
      </c>
      <c r="D12804" s="2">
        <v>1</v>
      </c>
      <c r="E12804" s="2">
        <v>1</v>
      </c>
      <c r="F12804" s="2">
        <v>1</v>
      </c>
    </row>
    <row r="12805" spans="1:6" x14ac:dyDescent="0.25">
      <c r="A12805" s="1" t="str">
        <f>"95428"</f>
        <v>95428</v>
      </c>
      <c r="B12805" s="1" t="str">
        <f>"06045"</f>
        <v>06045</v>
      </c>
      <c r="C12805" s="2">
        <v>1</v>
      </c>
      <c r="D12805" s="2">
        <v>1</v>
      </c>
      <c r="E12805" s="2">
        <v>1</v>
      </c>
      <c r="F12805" s="2">
        <v>1</v>
      </c>
    </row>
    <row r="12806" spans="1:6" x14ac:dyDescent="0.25">
      <c r="A12806" s="1" t="str">
        <f>"95441"</f>
        <v>95441</v>
      </c>
      <c r="B12806" s="1" t="str">
        <f>"06097"</f>
        <v>06097</v>
      </c>
      <c r="C12806" s="2">
        <v>1</v>
      </c>
      <c r="D12806" s="2">
        <v>1</v>
      </c>
      <c r="E12806" s="2">
        <v>1</v>
      </c>
      <c r="F12806" s="2">
        <v>1</v>
      </c>
    </row>
    <row r="12807" spans="1:6" x14ac:dyDescent="0.25">
      <c r="A12807" s="1" t="str">
        <f>"95430"</f>
        <v>95430</v>
      </c>
      <c r="B12807" s="1" t="str">
        <f>"06097"</f>
        <v>06097</v>
      </c>
      <c r="C12807" s="2">
        <v>1</v>
      </c>
      <c r="D12807" s="2">
        <v>1</v>
      </c>
      <c r="E12807" s="2">
        <v>0</v>
      </c>
      <c r="F12807" s="2">
        <v>1</v>
      </c>
    </row>
    <row r="12808" spans="1:6" x14ac:dyDescent="0.25">
      <c r="A12808" s="1" t="str">
        <f>"95688"</f>
        <v>95688</v>
      </c>
      <c r="B12808" s="1" t="str">
        <f>"06095"</f>
        <v>06095</v>
      </c>
      <c r="C12808" s="2">
        <v>1</v>
      </c>
      <c r="D12808" s="2">
        <v>1</v>
      </c>
      <c r="E12808" s="2">
        <v>1</v>
      </c>
      <c r="F12808" s="2">
        <v>1</v>
      </c>
    </row>
    <row r="12809" spans="1:6" x14ac:dyDescent="0.25">
      <c r="A12809" s="1" t="str">
        <f>"95686"</f>
        <v>95686</v>
      </c>
      <c r="B12809" s="1" t="str">
        <f>"06077"</f>
        <v>06077</v>
      </c>
      <c r="C12809" s="2">
        <v>0</v>
      </c>
      <c r="D12809" s="2">
        <v>0</v>
      </c>
      <c r="E12809" s="2">
        <v>1</v>
      </c>
      <c r="F12809" s="2">
        <v>1</v>
      </c>
    </row>
    <row r="12810" spans="1:6" x14ac:dyDescent="0.25">
      <c r="A12810" s="1" t="str">
        <f>"95634"</f>
        <v>95634</v>
      </c>
      <c r="B12810" s="1" t="str">
        <f>"06017"</f>
        <v>06017</v>
      </c>
      <c r="C12810" s="2">
        <v>1</v>
      </c>
      <c r="D12810" s="2">
        <v>1</v>
      </c>
      <c r="E12810" s="2">
        <v>1</v>
      </c>
      <c r="F12810" s="2">
        <v>1</v>
      </c>
    </row>
    <row r="12811" spans="1:6" x14ac:dyDescent="0.25">
      <c r="A12811" s="1" t="str">
        <f>"95646"</f>
        <v>95646</v>
      </c>
      <c r="B12811" s="1" t="str">
        <f>"06005"</f>
        <v>06005</v>
      </c>
      <c r="C12811" s="2">
        <v>0</v>
      </c>
      <c r="D12811" s="2">
        <v>0</v>
      </c>
      <c r="E12811" s="2">
        <v>1</v>
      </c>
      <c r="F12811" s="2">
        <v>1</v>
      </c>
    </row>
    <row r="12812" spans="1:6" x14ac:dyDescent="0.25">
      <c r="A12812" s="1" t="str">
        <f>"95765"</f>
        <v>95765</v>
      </c>
      <c r="B12812" s="1" t="str">
        <f>"06061"</f>
        <v>06061</v>
      </c>
      <c r="C12812" s="2">
        <v>1</v>
      </c>
      <c r="D12812" s="2">
        <v>1</v>
      </c>
      <c r="E12812" s="2">
        <v>1</v>
      </c>
      <c r="F12812" s="2">
        <v>1</v>
      </c>
    </row>
    <row r="12813" spans="1:6" x14ac:dyDescent="0.25">
      <c r="A12813" s="1" t="str">
        <f>"95812"</f>
        <v>95812</v>
      </c>
      <c r="B12813" s="1" t="str">
        <f>"06067"</f>
        <v>06067</v>
      </c>
      <c r="C12813" s="2">
        <v>1</v>
      </c>
      <c r="D12813" s="2">
        <v>1</v>
      </c>
      <c r="E12813" s="2">
        <v>1</v>
      </c>
      <c r="F12813" s="2">
        <v>1</v>
      </c>
    </row>
    <row r="12814" spans="1:6" x14ac:dyDescent="0.25">
      <c r="A12814" s="1" t="str">
        <f>"95726"</f>
        <v>95726</v>
      </c>
      <c r="B12814" s="1" t="str">
        <f>"06017"</f>
        <v>06017</v>
      </c>
      <c r="C12814" s="2">
        <v>1</v>
      </c>
      <c r="D12814" s="2">
        <v>1</v>
      </c>
      <c r="E12814" s="2">
        <v>1</v>
      </c>
      <c r="F12814" s="2">
        <v>1</v>
      </c>
    </row>
    <row r="12815" spans="1:6" x14ac:dyDescent="0.25">
      <c r="A12815" s="1" t="str">
        <f>"95697"</f>
        <v>95697</v>
      </c>
      <c r="B12815" s="1" t="str">
        <f>"06113"</f>
        <v>06113</v>
      </c>
      <c r="C12815" s="2">
        <v>0</v>
      </c>
      <c r="D12815" s="2">
        <v>0</v>
      </c>
      <c r="E12815" s="2">
        <v>1</v>
      </c>
      <c r="F12815" s="2">
        <v>1</v>
      </c>
    </row>
    <row r="12816" spans="1:6" x14ac:dyDescent="0.25">
      <c r="A12816" s="1" t="str">
        <f>"95699"</f>
        <v>95699</v>
      </c>
      <c r="B12816" s="1" t="str">
        <f>"06005"</f>
        <v>06005</v>
      </c>
      <c r="C12816" s="2">
        <v>1</v>
      </c>
      <c r="D12816" s="2">
        <v>1</v>
      </c>
      <c r="E12816" s="2">
        <v>1</v>
      </c>
      <c r="F12816" s="2">
        <v>1</v>
      </c>
    </row>
    <row r="12817" spans="1:6" x14ac:dyDescent="0.25">
      <c r="A12817" s="1" t="str">
        <f>"95701"</f>
        <v>95701</v>
      </c>
      <c r="B12817" s="1" t="str">
        <f>"06061"</f>
        <v>06061</v>
      </c>
      <c r="C12817" s="2">
        <v>0</v>
      </c>
      <c r="D12817" s="2">
        <v>0</v>
      </c>
      <c r="E12817" s="2">
        <v>1</v>
      </c>
      <c r="F12817" s="2">
        <v>1</v>
      </c>
    </row>
    <row r="12818" spans="1:6" x14ac:dyDescent="0.25">
      <c r="A12818" s="1" t="str">
        <f>"95650"</f>
        <v>95650</v>
      </c>
      <c r="B12818" s="1" t="str">
        <f>"06061"</f>
        <v>06061</v>
      </c>
      <c r="C12818" s="2">
        <v>1</v>
      </c>
      <c r="D12818" s="2">
        <v>1</v>
      </c>
      <c r="E12818" s="2">
        <v>1</v>
      </c>
      <c r="F12818" s="2">
        <v>1</v>
      </c>
    </row>
    <row r="12819" spans="1:6" x14ac:dyDescent="0.25">
      <c r="A12819" s="1" t="str">
        <f>"95661"</f>
        <v>95661</v>
      </c>
      <c r="B12819" s="1" t="str">
        <f>"06061"</f>
        <v>06061</v>
      </c>
      <c r="C12819" s="2">
        <v>1</v>
      </c>
      <c r="D12819" s="2">
        <v>1</v>
      </c>
      <c r="E12819" s="2">
        <v>1</v>
      </c>
      <c r="F12819" s="2">
        <v>1</v>
      </c>
    </row>
    <row r="12820" spans="1:6" x14ac:dyDescent="0.25">
      <c r="A12820" s="1" t="str">
        <f>"95669"</f>
        <v>95669</v>
      </c>
      <c r="B12820" s="1" t="str">
        <f>"06005"</f>
        <v>06005</v>
      </c>
      <c r="C12820" s="2">
        <v>1</v>
      </c>
      <c r="D12820" s="2">
        <v>1</v>
      </c>
      <c r="E12820" s="2">
        <v>1</v>
      </c>
      <c r="F12820" s="2">
        <v>1</v>
      </c>
    </row>
    <row r="12821" spans="1:6" x14ac:dyDescent="0.25">
      <c r="A12821" s="1" t="str">
        <f>"95671"</f>
        <v>95671</v>
      </c>
      <c r="B12821" s="1" t="str">
        <f>"06067"</f>
        <v>06067</v>
      </c>
      <c r="C12821" s="2">
        <v>0</v>
      </c>
      <c r="D12821" s="2">
        <v>1</v>
      </c>
      <c r="E12821" s="2">
        <v>1</v>
      </c>
      <c r="F12821" s="2">
        <v>1</v>
      </c>
    </row>
    <row r="12822" spans="1:6" x14ac:dyDescent="0.25">
      <c r="A12822" s="1" t="str">
        <f>"95823"</f>
        <v>95823</v>
      </c>
      <c r="B12822" s="1" t="str">
        <f>"06067"</f>
        <v>06067</v>
      </c>
      <c r="C12822" s="2">
        <v>1</v>
      </c>
      <c r="D12822" s="2">
        <v>1</v>
      </c>
      <c r="E12822" s="2">
        <v>1</v>
      </c>
      <c r="F12822" s="2">
        <v>1</v>
      </c>
    </row>
    <row r="12823" spans="1:6" x14ac:dyDescent="0.25">
      <c r="A12823" s="1" t="str">
        <f>"95926"</f>
        <v>95926</v>
      </c>
      <c r="B12823" s="1" t="str">
        <f>"06007"</f>
        <v>06007</v>
      </c>
      <c r="C12823" s="2">
        <v>1</v>
      </c>
      <c r="D12823" s="2">
        <v>1</v>
      </c>
      <c r="E12823" s="2">
        <v>1</v>
      </c>
      <c r="F12823" s="2">
        <v>1</v>
      </c>
    </row>
    <row r="12824" spans="1:6" x14ac:dyDescent="0.25">
      <c r="A12824" s="1" t="str">
        <f>"95946"</f>
        <v>95946</v>
      </c>
      <c r="B12824" s="1" t="str">
        <f>"06057"</f>
        <v>06057</v>
      </c>
      <c r="C12824" s="2">
        <v>1</v>
      </c>
      <c r="D12824" s="2">
        <v>1</v>
      </c>
      <c r="E12824" s="2">
        <v>1</v>
      </c>
      <c r="F12824" s="2">
        <v>1</v>
      </c>
    </row>
    <row r="12825" spans="1:6" x14ac:dyDescent="0.25">
      <c r="A12825" s="1" t="str">
        <f>"95924"</f>
        <v>95924</v>
      </c>
      <c r="B12825" s="1" t="str">
        <f>"06057"</f>
        <v>06057</v>
      </c>
      <c r="C12825" s="2">
        <v>1</v>
      </c>
      <c r="D12825" s="2">
        <v>1</v>
      </c>
      <c r="E12825" s="2">
        <v>1</v>
      </c>
      <c r="F12825" s="2">
        <v>1</v>
      </c>
    </row>
    <row r="12826" spans="1:6" x14ac:dyDescent="0.25">
      <c r="A12826" s="1" t="str">
        <f>"95935"</f>
        <v>95935</v>
      </c>
      <c r="B12826" s="1" t="str">
        <f>"06115"</f>
        <v>06115</v>
      </c>
      <c r="C12826" s="2">
        <v>1</v>
      </c>
      <c r="D12826" s="2">
        <v>0</v>
      </c>
      <c r="E12826" s="2">
        <v>1</v>
      </c>
      <c r="F12826" s="2">
        <v>1</v>
      </c>
    </row>
    <row r="12827" spans="1:6" x14ac:dyDescent="0.25">
      <c r="A12827" s="1" t="str">
        <f>"95971"</f>
        <v>95971</v>
      </c>
      <c r="B12827" s="1" t="str">
        <f>"06063"</f>
        <v>06063</v>
      </c>
      <c r="C12827" s="2">
        <v>1</v>
      </c>
      <c r="D12827" s="2">
        <v>1</v>
      </c>
      <c r="E12827" s="2">
        <v>1</v>
      </c>
      <c r="F12827" s="2">
        <v>1</v>
      </c>
    </row>
    <row r="12828" spans="1:6" x14ac:dyDescent="0.25">
      <c r="A12828" s="1" t="str">
        <f>"95977"</f>
        <v>95977</v>
      </c>
      <c r="B12828" s="1" t="str">
        <f>"06057"</f>
        <v>06057</v>
      </c>
      <c r="C12828" s="2">
        <v>0.65071151358344104</v>
      </c>
      <c r="D12828" s="2">
        <v>1</v>
      </c>
      <c r="E12828" s="2">
        <v>0</v>
      </c>
      <c r="F12828" s="2">
        <v>0.65122265122265099</v>
      </c>
    </row>
    <row r="12829" spans="1:6" x14ac:dyDescent="0.25">
      <c r="A12829" s="1" t="str">
        <f>"95977"</f>
        <v>95977</v>
      </c>
      <c r="B12829" s="1" t="str">
        <f>"06115"</f>
        <v>06115</v>
      </c>
      <c r="C12829" s="2">
        <v>0.34928848641655802</v>
      </c>
      <c r="D12829" s="2">
        <v>0</v>
      </c>
      <c r="E12829" s="2">
        <v>1</v>
      </c>
      <c r="F12829" s="2">
        <v>0.34877734877734801</v>
      </c>
    </row>
    <row r="12830" spans="1:6" x14ac:dyDescent="0.25">
      <c r="A12830" s="1" t="str">
        <f>"95954"</f>
        <v>95954</v>
      </c>
      <c r="B12830" s="1" t="str">
        <f>"06007"</f>
        <v>06007</v>
      </c>
      <c r="C12830" s="2">
        <v>1</v>
      </c>
      <c r="D12830" s="2">
        <v>1</v>
      </c>
      <c r="E12830" s="2">
        <v>1</v>
      </c>
      <c r="F12830" s="2">
        <v>1</v>
      </c>
    </row>
    <row r="12831" spans="1:6" x14ac:dyDescent="0.25">
      <c r="A12831" s="1" t="str">
        <f>"95956"</f>
        <v>95956</v>
      </c>
      <c r="B12831" s="1" t="str">
        <f>"06063"</f>
        <v>06063</v>
      </c>
      <c r="C12831" s="2">
        <v>0</v>
      </c>
      <c r="D12831" s="2">
        <v>0</v>
      </c>
      <c r="E12831" s="2">
        <v>1</v>
      </c>
      <c r="F12831" s="2">
        <v>1</v>
      </c>
    </row>
    <row r="12832" spans="1:6" x14ac:dyDescent="0.25">
      <c r="A12832" s="1" t="str">
        <f>"96006"</f>
        <v>96006</v>
      </c>
      <c r="B12832" s="1" t="str">
        <f>"06049"</f>
        <v>06049</v>
      </c>
      <c r="C12832" s="2">
        <v>1</v>
      </c>
      <c r="D12832" s="2">
        <v>0</v>
      </c>
      <c r="E12832" s="2">
        <v>1</v>
      </c>
      <c r="F12832" s="2">
        <v>1</v>
      </c>
    </row>
    <row r="12833" spans="1:6" x14ac:dyDescent="0.25">
      <c r="A12833" s="1" t="str">
        <f>"95835"</f>
        <v>95835</v>
      </c>
      <c r="B12833" s="1" t="str">
        <f>"06067"</f>
        <v>06067</v>
      </c>
      <c r="C12833" s="2">
        <v>1</v>
      </c>
      <c r="D12833" s="2">
        <v>1</v>
      </c>
      <c r="E12833" s="2">
        <v>1</v>
      </c>
      <c r="F12833" s="2">
        <v>1</v>
      </c>
    </row>
    <row r="12834" spans="1:6" x14ac:dyDescent="0.25">
      <c r="A12834" s="1" t="str">
        <f>"96019"</f>
        <v>96019</v>
      </c>
      <c r="B12834" s="1" t="str">
        <f>"06089"</f>
        <v>06089</v>
      </c>
      <c r="C12834" s="2">
        <v>1</v>
      </c>
      <c r="D12834" s="2">
        <v>1</v>
      </c>
      <c r="E12834" s="2">
        <v>1</v>
      </c>
      <c r="F12834" s="2">
        <v>1</v>
      </c>
    </row>
    <row r="12835" spans="1:6" x14ac:dyDescent="0.25">
      <c r="A12835" s="1" t="str">
        <f>"96021"</f>
        <v>96021</v>
      </c>
      <c r="B12835" s="1" t="str">
        <f>"06103"</f>
        <v>06103</v>
      </c>
      <c r="C12835" s="2">
        <v>1</v>
      </c>
      <c r="D12835" s="2">
        <v>1</v>
      </c>
      <c r="E12835" s="2">
        <v>1</v>
      </c>
      <c r="F12835" s="2">
        <v>1</v>
      </c>
    </row>
    <row r="12836" spans="1:6" x14ac:dyDescent="0.25">
      <c r="A12836" s="1" t="str">
        <f>"96051"</f>
        <v>96051</v>
      </c>
      <c r="B12836" s="1" t="str">
        <f>"06089"</f>
        <v>06089</v>
      </c>
      <c r="C12836" s="2">
        <v>1</v>
      </c>
      <c r="D12836" s="2">
        <v>1</v>
      </c>
      <c r="E12836" s="2">
        <v>1</v>
      </c>
      <c r="F12836" s="2">
        <v>1</v>
      </c>
    </row>
    <row r="12837" spans="1:6" x14ac:dyDescent="0.25">
      <c r="A12837" s="1" t="str">
        <f>"96062"</f>
        <v>96062</v>
      </c>
      <c r="B12837" s="1" t="str">
        <f>"06089"</f>
        <v>06089</v>
      </c>
      <c r="C12837" s="2">
        <v>1</v>
      </c>
      <c r="D12837" s="2">
        <v>1</v>
      </c>
      <c r="E12837" s="2">
        <v>1</v>
      </c>
      <c r="F12837" s="2">
        <v>1</v>
      </c>
    </row>
    <row r="12838" spans="1:6" x14ac:dyDescent="0.25">
      <c r="A12838" s="1" t="str">
        <f>"96067"</f>
        <v>96067</v>
      </c>
      <c r="B12838" s="1" t="str">
        <f>"06093"</f>
        <v>06093</v>
      </c>
      <c r="C12838" s="2">
        <v>1</v>
      </c>
      <c r="D12838" s="2">
        <v>1</v>
      </c>
      <c r="E12838" s="2">
        <v>1</v>
      </c>
      <c r="F12838" s="2">
        <v>1</v>
      </c>
    </row>
    <row r="12839" spans="1:6" x14ac:dyDescent="0.25">
      <c r="A12839" s="1" t="str">
        <f>"96076"</f>
        <v>96076</v>
      </c>
      <c r="B12839" s="1" t="str">
        <f>"06089"</f>
        <v>06089</v>
      </c>
      <c r="C12839" s="2">
        <v>0.32258064516128998</v>
      </c>
      <c r="D12839" s="2">
        <v>0.66666666666666596</v>
      </c>
      <c r="E12839" s="2">
        <v>0.10344827586206801</v>
      </c>
      <c r="F12839" s="2">
        <v>0.29559748427672899</v>
      </c>
    </row>
    <row r="12840" spans="1:6" x14ac:dyDescent="0.25">
      <c r="A12840" s="1" t="str">
        <f>"96076"</f>
        <v>96076</v>
      </c>
      <c r="B12840" s="1" t="str">
        <f>"06105"</f>
        <v>06105</v>
      </c>
      <c r="C12840" s="2">
        <v>0.45161290322580599</v>
      </c>
      <c r="D12840" s="2">
        <v>0.16666666666666599</v>
      </c>
      <c r="E12840" s="2">
        <v>0.10344827586206801</v>
      </c>
      <c r="F12840" s="2">
        <v>0.37735849056603699</v>
      </c>
    </row>
    <row r="12841" spans="1:6" x14ac:dyDescent="0.25">
      <c r="A12841" s="1" t="str">
        <f>"96076"</f>
        <v>96076</v>
      </c>
      <c r="B12841" s="1" t="str">
        <f>"06103"</f>
        <v>06103</v>
      </c>
      <c r="C12841" s="2">
        <v>0.225806451612903</v>
      </c>
      <c r="D12841" s="2">
        <v>0.16666666666666599</v>
      </c>
      <c r="E12841" s="2">
        <v>0.79310344827586199</v>
      </c>
      <c r="F12841" s="2">
        <v>0.32704402515723202</v>
      </c>
    </row>
    <row r="12842" spans="1:6" x14ac:dyDescent="0.25">
      <c r="A12842" s="1" t="str">
        <f>"96063"</f>
        <v>96063</v>
      </c>
      <c r="B12842" s="1" t="str">
        <f>"06103"</f>
        <v>06103</v>
      </c>
      <c r="C12842" s="2">
        <v>0</v>
      </c>
      <c r="D12842" s="2">
        <v>0</v>
      </c>
      <c r="E12842" s="2">
        <v>1</v>
      </c>
      <c r="F12842" s="2">
        <v>1</v>
      </c>
    </row>
    <row r="12843" spans="1:6" x14ac:dyDescent="0.25">
      <c r="A12843" s="1" t="str">
        <f>"96038"</f>
        <v>96038</v>
      </c>
      <c r="B12843" s="1" t="str">
        <f>"06093"</f>
        <v>06093</v>
      </c>
      <c r="C12843" s="2">
        <v>1</v>
      </c>
      <c r="D12843" s="2">
        <v>1</v>
      </c>
      <c r="E12843" s="2">
        <v>1</v>
      </c>
      <c r="F12843" s="2">
        <v>1</v>
      </c>
    </row>
    <row r="12844" spans="1:6" x14ac:dyDescent="0.25">
      <c r="A12844" s="1" t="str">
        <f>"96046"</f>
        <v>96046</v>
      </c>
      <c r="B12844" s="1" t="str">
        <f>"06105"</f>
        <v>06105</v>
      </c>
      <c r="C12844" s="2">
        <v>0</v>
      </c>
      <c r="D12844" s="2">
        <v>0</v>
      </c>
      <c r="E12844" s="2">
        <v>1</v>
      </c>
      <c r="F12844" s="2">
        <v>1</v>
      </c>
    </row>
    <row r="12845" spans="1:6" x14ac:dyDescent="0.25">
      <c r="A12845" s="1" t="str">
        <f>"96009"</f>
        <v>96009</v>
      </c>
      <c r="B12845" s="1" t="str">
        <f>"06035"</f>
        <v>06035</v>
      </c>
      <c r="C12845" s="2">
        <v>0</v>
      </c>
      <c r="D12845" s="2">
        <v>0</v>
      </c>
      <c r="E12845" s="2">
        <v>1</v>
      </c>
      <c r="F12845" s="2">
        <v>1</v>
      </c>
    </row>
    <row r="12846" spans="1:6" x14ac:dyDescent="0.25">
      <c r="A12846" s="1" t="str">
        <f>"96014"</f>
        <v>96014</v>
      </c>
      <c r="B12846" s="1" t="str">
        <f>"06093"</f>
        <v>06093</v>
      </c>
      <c r="C12846" s="2">
        <v>1</v>
      </c>
      <c r="D12846" s="2">
        <v>1</v>
      </c>
      <c r="E12846" s="2">
        <v>1</v>
      </c>
      <c r="F12846" s="2">
        <v>1</v>
      </c>
    </row>
    <row r="12847" spans="1:6" x14ac:dyDescent="0.25">
      <c r="A12847" s="1" t="str">
        <f>"96722"</f>
        <v>96722</v>
      </c>
      <c r="B12847" s="1" t="str">
        <f>"15007"</f>
        <v>15007</v>
      </c>
      <c r="C12847" s="2">
        <v>1</v>
      </c>
      <c r="D12847" s="2">
        <v>1</v>
      </c>
      <c r="E12847" s="2">
        <v>1</v>
      </c>
      <c r="F12847" s="2">
        <v>1</v>
      </c>
    </row>
    <row r="12848" spans="1:6" x14ac:dyDescent="0.25">
      <c r="A12848" s="1" t="str">
        <f>"96725"</f>
        <v>96725</v>
      </c>
      <c r="B12848" s="1" t="str">
        <f>"15001"</f>
        <v>15001</v>
      </c>
      <c r="C12848" s="2">
        <v>1</v>
      </c>
      <c r="D12848" s="2">
        <v>1</v>
      </c>
      <c r="E12848" s="2">
        <v>1</v>
      </c>
      <c r="F12848" s="2">
        <v>1</v>
      </c>
    </row>
    <row r="12849" spans="1:6" x14ac:dyDescent="0.25">
      <c r="A12849" s="1" t="str">
        <f>"96718"</f>
        <v>96718</v>
      </c>
      <c r="B12849" s="1" t="str">
        <f>"15001"</f>
        <v>15001</v>
      </c>
      <c r="C12849" s="2">
        <v>0</v>
      </c>
      <c r="D12849" s="2">
        <v>1</v>
      </c>
      <c r="E12849" s="2">
        <v>0</v>
      </c>
      <c r="F12849" s="2">
        <v>1</v>
      </c>
    </row>
    <row r="12850" spans="1:6" x14ac:dyDescent="0.25">
      <c r="A12850" s="1" t="str">
        <f>"96716"</f>
        <v>96716</v>
      </c>
      <c r="B12850" s="1" t="str">
        <f>"15007"</f>
        <v>15007</v>
      </c>
      <c r="C12850" s="2">
        <v>0</v>
      </c>
      <c r="D12850" s="2">
        <v>1</v>
      </c>
      <c r="E12850" s="2">
        <v>0</v>
      </c>
      <c r="F12850" s="2">
        <v>1</v>
      </c>
    </row>
    <row r="12851" spans="1:6" x14ac:dyDescent="0.25">
      <c r="A12851" s="1" t="str">
        <f>"96099"</f>
        <v>96099</v>
      </c>
      <c r="B12851" s="1" t="str">
        <f>"06089"</f>
        <v>06089</v>
      </c>
      <c r="C12851" s="2">
        <v>1</v>
      </c>
      <c r="D12851" s="2">
        <v>1</v>
      </c>
      <c r="E12851" s="2">
        <v>1</v>
      </c>
      <c r="F12851" s="2">
        <v>1</v>
      </c>
    </row>
    <row r="12852" spans="1:6" x14ac:dyDescent="0.25">
      <c r="A12852" s="1" t="str">
        <f>"96109"</f>
        <v>96109</v>
      </c>
      <c r="B12852" s="1" t="str">
        <f>"06035"</f>
        <v>06035</v>
      </c>
      <c r="C12852" s="2">
        <v>1</v>
      </c>
      <c r="D12852" s="2">
        <v>1</v>
      </c>
      <c r="E12852" s="2">
        <v>1</v>
      </c>
      <c r="F12852" s="2">
        <v>1</v>
      </c>
    </row>
    <row r="12853" spans="1:6" x14ac:dyDescent="0.25">
      <c r="A12853" s="1" t="str">
        <f>"96122"</f>
        <v>96122</v>
      </c>
      <c r="B12853" s="1" t="str">
        <f>"06063"</f>
        <v>06063</v>
      </c>
      <c r="C12853" s="2">
        <v>1</v>
      </c>
      <c r="D12853" s="2">
        <v>1</v>
      </c>
      <c r="E12853" s="2">
        <v>1</v>
      </c>
      <c r="F12853" s="2">
        <v>1</v>
      </c>
    </row>
    <row r="12854" spans="1:6" x14ac:dyDescent="0.25">
      <c r="A12854" s="1" t="str">
        <f>"96146"</f>
        <v>96146</v>
      </c>
      <c r="B12854" s="1" t="str">
        <f>"06061"</f>
        <v>06061</v>
      </c>
      <c r="C12854" s="2">
        <v>1</v>
      </c>
      <c r="D12854" s="2">
        <v>1</v>
      </c>
      <c r="E12854" s="2">
        <v>1</v>
      </c>
      <c r="F12854" s="2">
        <v>1</v>
      </c>
    </row>
    <row r="12855" spans="1:6" x14ac:dyDescent="0.25">
      <c r="A12855" s="1" t="str">
        <f>"96115"</f>
        <v>96115</v>
      </c>
      <c r="B12855" s="1" t="str">
        <f>"06049"</f>
        <v>06049</v>
      </c>
      <c r="C12855" s="2">
        <v>1</v>
      </c>
      <c r="D12855" s="2">
        <v>0</v>
      </c>
      <c r="E12855" s="2">
        <v>1</v>
      </c>
      <c r="F12855" s="2">
        <v>1</v>
      </c>
    </row>
    <row r="12856" spans="1:6" x14ac:dyDescent="0.25">
      <c r="A12856" s="1" t="str">
        <f>"96148"</f>
        <v>96148</v>
      </c>
      <c r="B12856" s="1" t="str">
        <f>"06061"</f>
        <v>06061</v>
      </c>
      <c r="C12856" s="2">
        <v>0</v>
      </c>
      <c r="D12856" s="2">
        <v>0</v>
      </c>
      <c r="E12856" s="2">
        <v>1</v>
      </c>
      <c r="F12856" s="2">
        <v>1</v>
      </c>
    </row>
    <row r="12857" spans="1:6" x14ac:dyDescent="0.25">
      <c r="A12857" s="1" t="str">
        <f>"96145"</f>
        <v>96145</v>
      </c>
      <c r="B12857" s="1" t="str">
        <f>"06061"</f>
        <v>06061</v>
      </c>
      <c r="C12857" s="2">
        <v>0</v>
      </c>
      <c r="D12857" s="2">
        <v>0</v>
      </c>
      <c r="E12857" s="2">
        <v>1</v>
      </c>
      <c r="F12857" s="2">
        <v>1</v>
      </c>
    </row>
    <row r="12858" spans="1:6" x14ac:dyDescent="0.25">
      <c r="A12858" s="1" t="str">
        <f>"96135"</f>
        <v>96135</v>
      </c>
      <c r="B12858" s="1" t="str">
        <f>"06063"</f>
        <v>06063</v>
      </c>
      <c r="C12858" s="2">
        <v>0</v>
      </c>
      <c r="D12858" s="2">
        <v>0</v>
      </c>
      <c r="E12858" s="2">
        <v>1</v>
      </c>
      <c r="F12858" s="2">
        <v>1</v>
      </c>
    </row>
    <row r="12859" spans="1:6" x14ac:dyDescent="0.25">
      <c r="A12859" s="1" t="str">
        <f>"96773"</f>
        <v>96773</v>
      </c>
      <c r="B12859" s="1" t="str">
        <f>"15001"</f>
        <v>15001</v>
      </c>
      <c r="C12859" s="2">
        <v>0</v>
      </c>
      <c r="D12859" s="2">
        <v>1</v>
      </c>
      <c r="E12859" s="2">
        <v>0</v>
      </c>
      <c r="F12859" s="2">
        <v>1</v>
      </c>
    </row>
    <row r="12860" spans="1:6" x14ac:dyDescent="0.25">
      <c r="A12860" s="1" t="str">
        <f>"96795"</f>
        <v>96795</v>
      </c>
      <c r="B12860" s="1" t="str">
        <f>"15003"</f>
        <v>15003</v>
      </c>
      <c r="C12860" s="2">
        <v>1</v>
      </c>
      <c r="D12860" s="2">
        <v>1</v>
      </c>
      <c r="E12860" s="2">
        <v>1</v>
      </c>
      <c r="F12860" s="2">
        <v>1</v>
      </c>
    </row>
    <row r="12861" spans="1:6" x14ac:dyDescent="0.25">
      <c r="A12861" s="1" t="str">
        <f>"96802"</f>
        <v>96802</v>
      </c>
      <c r="B12861" s="1" t="str">
        <f>"15003"</f>
        <v>15003</v>
      </c>
      <c r="C12861" s="2">
        <v>1</v>
      </c>
      <c r="D12861" s="2">
        <v>1</v>
      </c>
      <c r="E12861" s="2">
        <v>1</v>
      </c>
      <c r="F12861" s="2">
        <v>1</v>
      </c>
    </row>
    <row r="12862" spans="1:6" x14ac:dyDescent="0.25">
      <c r="A12862" s="1" t="str">
        <f>"96804"</f>
        <v>96804</v>
      </c>
      <c r="B12862" s="1" t="str">
        <f>"15003"</f>
        <v>15003</v>
      </c>
      <c r="C12862" s="2">
        <v>1</v>
      </c>
      <c r="D12862" s="2">
        <v>1</v>
      </c>
      <c r="E12862" s="2">
        <v>1</v>
      </c>
      <c r="F12862" s="2">
        <v>1</v>
      </c>
    </row>
    <row r="12863" spans="1:6" x14ac:dyDescent="0.25">
      <c r="A12863" s="1" t="str">
        <f>"96806"</f>
        <v>96806</v>
      </c>
      <c r="B12863" s="1" t="str">
        <f>"15003"</f>
        <v>15003</v>
      </c>
      <c r="C12863" s="2">
        <v>1</v>
      </c>
      <c r="D12863" s="2">
        <v>1</v>
      </c>
      <c r="E12863" s="2">
        <v>1</v>
      </c>
      <c r="F12863" s="2">
        <v>1</v>
      </c>
    </row>
    <row r="12864" spans="1:6" x14ac:dyDescent="0.25">
      <c r="A12864" s="1" t="str">
        <f>"96155"</f>
        <v>96155</v>
      </c>
      <c r="B12864" s="1" t="str">
        <f>"06017"</f>
        <v>06017</v>
      </c>
      <c r="C12864" s="2">
        <v>1</v>
      </c>
      <c r="D12864" s="2">
        <v>1</v>
      </c>
      <c r="E12864" s="2">
        <v>1</v>
      </c>
      <c r="F12864" s="2">
        <v>1</v>
      </c>
    </row>
    <row r="12865" spans="1:6" x14ac:dyDescent="0.25">
      <c r="A12865" s="1" t="str">
        <f>"96701"</f>
        <v>96701</v>
      </c>
      <c r="B12865" s="1" t="str">
        <f>"15003"</f>
        <v>15003</v>
      </c>
      <c r="C12865" s="2">
        <v>1</v>
      </c>
      <c r="D12865" s="2">
        <v>1</v>
      </c>
      <c r="E12865" s="2">
        <v>1</v>
      </c>
      <c r="F12865" s="2">
        <v>1</v>
      </c>
    </row>
    <row r="12866" spans="1:6" x14ac:dyDescent="0.25">
      <c r="A12866" s="1" t="str">
        <f>"96710"</f>
        <v>96710</v>
      </c>
      <c r="B12866" s="1" t="str">
        <f>"15001"</f>
        <v>15001</v>
      </c>
      <c r="C12866" s="2">
        <v>0</v>
      </c>
      <c r="D12866" s="2">
        <v>1</v>
      </c>
      <c r="E12866" s="2">
        <v>0</v>
      </c>
      <c r="F12866" s="2">
        <v>1</v>
      </c>
    </row>
    <row r="12867" spans="1:6" x14ac:dyDescent="0.25">
      <c r="A12867" s="1" t="str">
        <f>"97007"</f>
        <v>97007</v>
      </c>
      <c r="B12867" s="1" t="str">
        <f>"41067"</f>
        <v>41067</v>
      </c>
      <c r="C12867" s="2">
        <v>1</v>
      </c>
      <c r="D12867" s="2">
        <v>1</v>
      </c>
      <c r="E12867" s="2">
        <v>1</v>
      </c>
      <c r="F12867" s="2">
        <v>1</v>
      </c>
    </row>
    <row r="12868" spans="1:6" x14ac:dyDescent="0.25">
      <c r="A12868" s="1" t="str">
        <f>"97009"</f>
        <v>97009</v>
      </c>
      <c r="B12868" s="1" t="str">
        <f>"41005"</f>
        <v>41005</v>
      </c>
      <c r="C12868" s="2">
        <v>0.98746295874173595</v>
      </c>
      <c r="D12868" s="2">
        <v>1</v>
      </c>
      <c r="E12868" s="2">
        <v>1</v>
      </c>
      <c r="F12868" s="2">
        <v>0.98899779955991096</v>
      </c>
    </row>
    <row r="12869" spans="1:6" x14ac:dyDescent="0.25">
      <c r="A12869" s="1" t="str">
        <f>"97009"</f>
        <v>97009</v>
      </c>
      <c r="B12869" s="1" t="str">
        <f>"41051"</f>
        <v>41051</v>
      </c>
      <c r="C12869" s="2">
        <v>1.2537041258263E-2</v>
      </c>
      <c r="D12869" s="2">
        <v>0</v>
      </c>
      <c r="E12869" s="2">
        <v>0</v>
      </c>
      <c r="F12869" s="2">
        <v>1.1002200440087999E-2</v>
      </c>
    </row>
    <row r="12870" spans="1:6" x14ac:dyDescent="0.25">
      <c r="A12870" s="1" t="str">
        <f>"96822"</f>
        <v>96822</v>
      </c>
      <c r="B12870" s="1" t="str">
        <f>"15003"</f>
        <v>15003</v>
      </c>
      <c r="C12870" s="2">
        <v>1</v>
      </c>
      <c r="D12870" s="2">
        <v>1</v>
      </c>
      <c r="E12870" s="2">
        <v>1</v>
      </c>
      <c r="F12870" s="2">
        <v>1</v>
      </c>
    </row>
    <row r="12871" spans="1:6" x14ac:dyDescent="0.25">
      <c r="A12871" s="1" t="str">
        <f>"97038"</f>
        <v>97038</v>
      </c>
      <c r="B12871" s="1" t="str">
        <f>"41005"</f>
        <v>41005</v>
      </c>
      <c r="C12871" s="2">
        <v>1</v>
      </c>
      <c r="D12871" s="2">
        <v>1</v>
      </c>
      <c r="E12871" s="2">
        <v>1</v>
      </c>
      <c r="F12871" s="2">
        <v>1</v>
      </c>
    </row>
    <row r="12872" spans="1:6" x14ac:dyDescent="0.25">
      <c r="A12872" s="1" t="str">
        <f>"97018"</f>
        <v>97018</v>
      </c>
      <c r="B12872" s="1" t="str">
        <f>"41009"</f>
        <v>41009</v>
      </c>
      <c r="C12872" s="2">
        <v>1</v>
      </c>
      <c r="D12872" s="2">
        <v>1</v>
      </c>
      <c r="E12872" s="2">
        <v>1</v>
      </c>
      <c r="F12872" s="2">
        <v>1</v>
      </c>
    </row>
    <row r="12873" spans="1:6" x14ac:dyDescent="0.25">
      <c r="A12873" s="1" t="str">
        <f>"97026"</f>
        <v>97026</v>
      </c>
      <c r="B12873" s="1" t="str">
        <f>"41047"</f>
        <v>41047</v>
      </c>
      <c r="C12873" s="2">
        <v>1</v>
      </c>
      <c r="D12873" s="2">
        <v>1</v>
      </c>
      <c r="E12873" s="2">
        <v>1</v>
      </c>
      <c r="F12873" s="2">
        <v>1</v>
      </c>
    </row>
    <row r="12874" spans="1:6" x14ac:dyDescent="0.25">
      <c r="A12874" s="1" t="str">
        <f>"97028"</f>
        <v>97028</v>
      </c>
      <c r="B12874" s="1" t="str">
        <f>"41005"</f>
        <v>41005</v>
      </c>
      <c r="C12874" s="2">
        <v>1</v>
      </c>
      <c r="D12874" s="2">
        <v>1</v>
      </c>
      <c r="E12874" s="2">
        <v>1</v>
      </c>
      <c r="F12874" s="2">
        <v>1</v>
      </c>
    </row>
    <row r="12875" spans="1:6" x14ac:dyDescent="0.25">
      <c r="A12875" s="1" t="str">
        <f>"97053"</f>
        <v>97053</v>
      </c>
      <c r="B12875" s="1" t="str">
        <f>"41009"</f>
        <v>41009</v>
      </c>
      <c r="C12875" s="2">
        <v>1</v>
      </c>
      <c r="D12875" s="2">
        <v>1</v>
      </c>
      <c r="E12875" s="2">
        <v>1</v>
      </c>
      <c r="F12875" s="2">
        <v>1</v>
      </c>
    </row>
    <row r="12876" spans="1:6" x14ac:dyDescent="0.25">
      <c r="A12876" s="1" t="str">
        <f>"97055"</f>
        <v>97055</v>
      </c>
      <c r="B12876" s="1" t="str">
        <f>"41005"</f>
        <v>41005</v>
      </c>
      <c r="C12876" s="2">
        <v>1</v>
      </c>
      <c r="D12876" s="2">
        <v>1</v>
      </c>
      <c r="E12876" s="2">
        <v>1</v>
      </c>
      <c r="F12876" s="2">
        <v>1</v>
      </c>
    </row>
    <row r="12877" spans="1:6" x14ac:dyDescent="0.25">
      <c r="A12877" s="1" t="str">
        <f>"96860"</f>
        <v>96860</v>
      </c>
      <c r="B12877" s="1" t="str">
        <f>"15003"</f>
        <v>15003</v>
      </c>
      <c r="C12877" s="2">
        <v>1</v>
      </c>
      <c r="D12877" s="2">
        <v>1</v>
      </c>
      <c r="E12877" s="2">
        <v>1</v>
      </c>
      <c r="F12877" s="2">
        <v>1</v>
      </c>
    </row>
    <row r="12878" spans="1:6" x14ac:dyDescent="0.25">
      <c r="A12878" s="1" t="str">
        <f>"96950"</f>
        <v>96950</v>
      </c>
      <c r="B12878" s="1" t="str">
        <f>"69110"</f>
        <v>69110</v>
      </c>
      <c r="C12878" s="2">
        <v>0</v>
      </c>
      <c r="D12878" s="2">
        <v>0</v>
      </c>
      <c r="E12878" s="2">
        <v>1</v>
      </c>
      <c r="F12878" s="2">
        <v>1</v>
      </c>
    </row>
    <row r="12879" spans="1:6" x14ac:dyDescent="0.25">
      <c r="A12879" s="1" t="str">
        <f>"96952"</f>
        <v>96952</v>
      </c>
      <c r="B12879" s="1" t="str">
        <f>"69120"</f>
        <v>69120</v>
      </c>
      <c r="C12879" s="2">
        <v>0</v>
      </c>
      <c r="D12879" s="2">
        <v>0</v>
      </c>
      <c r="E12879" s="2">
        <v>1</v>
      </c>
      <c r="F12879" s="2">
        <v>1</v>
      </c>
    </row>
    <row r="12880" spans="1:6" x14ac:dyDescent="0.25">
      <c r="A12880" s="1" t="str">
        <f>"96823"</f>
        <v>96823</v>
      </c>
      <c r="B12880" s="1" t="str">
        <f>"15003"</f>
        <v>15003</v>
      </c>
      <c r="C12880" s="2">
        <v>1</v>
      </c>
      <c r="D12880" s="2">
        <v>1</v>
      </c>
      <c r="E12880" s="2">
        <v>1</v>
      </c>
      <c r="F12880" s="2">
        <v>1</v>
      </c>
    </row>
    <row r="12881" spans="1:6" x14ac:dyDescent="0.25">
      <c r="A12881" s="1" t="str">
        <f>"97133"</f>
        <v>97133</v>
      </c>
      <c r="B12881" s="1" t="str">
        <f>"41051"</f>
        <v>41051</v>
      </c>
      <c r="C12881" s="2">
        <v>7.9582875960482902E-3</v>
      </c>
      <c r="D12881" s="2">
        <v>0</v>
      </c>
      <c r="E12881" s="2">
        <v>0</v>
      </c>
      <c r="F12881" s="2">
        <v>7.3885350318471299E-3</v>
      </c>
    </row>
    <row r="12882" spans="1:6" x14ac:dyDescent="0.25">
      <c r="A12882" s="1" t="str">
        <f>"97133"</f>
        <v>97133</v>
      </c>
      <c r="B12882" s="1" t="str">
        <f>"41067"</f>
        <v>41067</v>
      </c>
      <c r="C12882" s="2">
        <v>0.992041712403951</v>
      </c>
      <c r="D12882" s="2">
        <v>1</v>
      </c>
      <c r="E12882" s="2">
        <v>1</v>
      </c>
      <c r="F12882" s="2">
        <v>0.992611464968152</v>
      </c>
    </row>
    <row r="12883" spans="1:6" x14ac:dyDescent="0.25">
      <c r="A12883" s="1" t="str">
        <f>"97146"</f>
        <v>97146</v>
      </c>
      <c r="B12883" s="1" t="str">
        <f>"41007"</f>
        <v>41007</v>
      </c>
      <c r="C12883" s="2">
        <v>1</v>
      </c>
      <c r="D12883" s="2">
        <v>1</v>
      </c>
      <c r="E12883" s="2">
        <v>1</v>
      </c>
      <c r="F12883" s="2">
        <v>1</v>
      </c>
    </row>
    <row r="12884" spans="1:6" x14ac:dyDescent="0.25">
      <c r="A12884" s="1" t="str">
        <f>"97149"</f>
        <v>97149</v>
      </c>
      <c r="B12884" s="1" t="str">
        <f>"41057"</f>
        <v>41057</v>
      </c>
      <c r="C12884" s="2">
        <v>1</v>
      </c>
      <c r="D12884" s="2">
        <v>1</v>
      </c>
      <c r="E12884" s="2">
        <v>1</v>
      </c>
      <c r="F12884" s="2">
        <v>1</v>
      </c>
    </row>
    <row r="12885" spans="1:6" x14ac:dyDescent="0.25">
      <c r="A12885" s="1" t="str">
        <f>"97089"</f>
        <v>97089</v>
      </c>
      <c r="B12885" s="1" t="str">
        <f>"41005"</f>
        <v>41005</v>
      </c>
      <c r="C12885" s="2">
        <v>1</v>
      </c>
      <c r="D12885" s="2">
        <v>1</v>
      </c>
      <c r="E12885" s="2">
        <v>1</v>
      </c>
      <c r="F12885" s="2">
        <v>1</v>
      </c>
    </row>
    <row r="12886" spans="1:6" x14ac:dyDescent="0.25">
      <c r="A12886" s="1" t="str">
        <f>"97208"</f>
        <v>97208</v>
      </c>
      <c r="B12886" s="1" t="str">
        <f>"41051"</f>
        <v>41051</v>
      </c>
      <c r="C12886" s="2">
        <v>1</v>
      </c>
      <c r="D12886" s="2">
        <v>1</v>
      </c>
      <c r="E12886" s="2">
        <v>1</v>
      </c>
      <c r="F12886" s="2">
        <v>1</v>
      </c>
    </row>
    <row r="12887" spans="1:6" x14ac:dyDescent="0.25">
      <c r="A12887" s="1" t="str">
        <f>"97113"</f>
        <v>97113</v>
      </c>
      <c r="B12887" s="1" t="str">
        <f>"41067"</f>
        <v>41067</v>
      </c>
      <c r="C12887" s="2">
        <v>1</v>
      </c>
      <c r="D12887" s="2">
        <v>1</v>
      </c>
      <c r="E12887" s="2">
        <v>1</v>
      </c>
      <c r="F12887" s="2">
        <v>1</v>
      </c>
    </row>
    <row r="12888" spans="1:6" x14ac:dyDescent="0.25">
      <c r="A12888" s="1" t="str">
        <f>"97129"</f>
        <v>97129</v>
      </c>
      <c r="B12888" s="1" t="str">
        <f>"41067"</f>
        <v>41067</v>
      </c>
      <c r="C12888" s="2">
        <v>0</v>
      </c>
      <c r="D12888" s="2">
        <v>1</v>
      </c>
      <c r="E12888" s="2">
        <v>1</v>
      </c>
      <c r="F12888" s="2">
        <v>1</v>
      </c>
    </row>
    <row r="12889" spans="1:6" x14ac:dyDescent="0.25">
      <c r="A12889" s="1" t="str">
        <f>"97216"</f>
        <v>97216</v>
      </c>
      <c r="B12889" s="1" t="str">
        <f>"41051"</f>
        <v>41051</v>
      </c>
      <c r="C12889" s="2">
        <v>1</v>
      </c>
      <c r="D12889" s="2">
        <v>1</v>
      </c>
      <c r="E12889" s="2">
        <v>1</v>
      </c>
      <c r="F12889" s="2">
        <v>1</v>
      </c>
    </row>
    <row r="12890" spans="1:6" x14ac:dyDescent="0.25">
      <c r="A12890" s="1" t="str">
        <f>"97217"</f>
        <v>97217</v>
      </c>
      <c r="B12890" s="1" t="str">
        <f>"41051"</f>
        <v>41051</v>
      </c>
      <c r="C12890" s="2">
        <v>1</v>
      </c>
      <c r="D12890" s="2">
        <v>1</v>
      </c>
      <c r="E12890" s="2">
        <v>1</v>
      </c>
      <c r="F12890" s="2">
        <v>1</v>
      </c>
    </row>
    <row r="12891" spans="1:6" x14ac:dyDescent="0.25">
      <c r="A12891" s="1" t="str">
        <f>"97220"</f>
        <v>97220</v>
      </c>
      <c r="B12891" s="1" t="str">
        <f>"41051"</f>
        <v>41051</v>
      </c>
      <c r="C12891" s="2">
        <v>1</v>
      </c>
      <c r="D12891" s="2">
        <v>1</v>
      </c>
      <c r="E12891" s="2">
        <v>1</v>
      </c>
      <c r="F12891" s="2">
        <v>1</v>
      </c>
    </row>
    <row r="12892" spans="1:6" x14ac:dyDescent="0.25">
      <c r="A12892" s="1" t="str">
        <f>"97254"</f>
        <v>97254</v>
      </c>
      <c r="B12892" s="1" t="str">
        <f>"41051"</f>
        <v>41051</v>
      </c>
      <c r="C12892" s="2">
        <v>0</v>
      </c>
      <c r="D12892" s="2">
        <v>1</v>
      </c>
      <c r="E12892" s="2">
        <v>1</v>
      </c>
      <c r="F12892" s="2">
        <v>1</v>
      </c>
    </row>
    <row r="12893" spans="1:6" x14ac:dyDescent="0.25">
      <c r="A12893" s="1" t="str">
        <f>"97306"</f>
        <v>97306</v>
      </c>
      <c r="B12893" s="1" t="str">
        <f>"41047"</f>
        <v>41047</v>
      </c>
      <c r="C12893" s="2">
        <v>1</v>
      </c>
      <c r="D12893" s="2">
        <v>1</v>
      </c>
      <c r="E12893" s="2">
        <v>1</v>
      </c>
      <c r="F12893" s="2">
        <v>1</v>
      </c>
    </row>
    <row r="12894" spans="1:6" x14ac:dyDescent="0.25">
      <c r="A12894" s="1" t="str">
        <f>"97308"</f>
        <v>97308</v>
      </c>
      <c r="B12894" s="1" t="str">
        <f>"41047"</f>
        <v>41047</v>
      </c>
      <c r="C12894" s="2">
        <v>1</v>
      </c>
      <c r="D12894" s="2">
        <v>1</v>
      </c>
      <c r="E12894" s="2">
        <v>1</v>
      </c>
      <c r="F12894" s="2">
        <v>1</v>
      </c>
    </row>
    <row r="12895" spans="1:6" x14ac:dyDescent="0.25">
      <c r="A12895" s="1" t="str">
        <f>"97310"</f>
        <v>97310</v>
      </c>
      <c r="B12895" s="1" t="str">
        <f>"41047"</f>
        <v>41047</v>
      </c>
      <c r="C12895" s="2">
        <v>0</v>
      </c>
      <c r="D12895" s="2">
        <v>1</v>
      </c>
      <c r="E12895" s="2">
        <v>1</v>
      </c>
      <c r="F12895" s="2">
        <v>1</v>
      </c>
    </row>
    <row r="12896" spans="1:6" x14ac:dyDescent="0.25">
      <c r="A12896" s="1" t="str">
        <f>"97324"</f>
        <v>97324</v>
      </c>
      <c r="B12896" s="1" t="str">
        <f>"41003"</f>
        <v>41003</v>
      </c>
      <c r="C12896" s="2">
        <v>0.87938931297709899</v>
      </c>
      <c r="D12896" s="2">
        <v>0.58333333333333304</v>
      </c>
      <c r="E12896" s="2">
        <v>1</v>
      </c>
      <c r="F12896" s="2">
        <v>0.87443946188340804</v>
      </c>
    </row>
    <row r="12897" spans="1:6" x14ac:dyDescent="0.25">
      <c r="A12897" s="1" t="str">
        <f>"97324"</f>
        <v>97324</v>
      </c>
      <c r="B12897" s="1" t="str">
        <f>"41041"</f>
        <v>41041</v>
      </c>
      <c r="C12897" s="2">
        <v>9.9236641221374003E-2</v>
      </c>
      <c r="D12897" s="2">
        <v>0.41666666666666602</v>
      </c>
      <c r="E12897" s="2">
        <v>0</v>
      </c>
      <c r="F12897" s="2">
        <v>0.104633781763826</v>
      </c>
    </row>
    <row r="12898" spans="1:6" x14ac:dyDescent="0.25">
      <c r="A12898" s="1" t="str">
        <f>"97324"</f>
        <v>97324</v>
      </c>
      <c r="B12898" s="1" t="str">
        <f>"41039"</f>
        <v>41039</v>
      </c>
      <c r="C12898" s="2">
        <v>2.13740458015267E-2</v>
      </c>
      <c r="D12898" s="2">
        <v>0</v>
      </c>
      <c r="E12898" s="2">
        <v>0</v>
      </c>
      <c r="F12898" s="2">
        <v>2.0926756352765301E-2</v>
      </c>
    </row>
    <row r="12899" spans="1:6" x14ac:dyDescent="0.25">
      <c r="A12899" s="1" t="str">
        <f>"97402"</f>
        <v>97402</v>
      </c>
      <c r="B12899" s="1" t="str">
        <f>"41039"</f>
        <v>41039</v>
      </c>
      <c r="C12899" s="2">
        <v>1</v>
      </c>
      <c r="D12899" s="2">
        <v>1</v>
      </c>
      <c r="E12899" s="2">
        <v>1</v>
      </c>
      <c r="F12899" s="2">
        <v>1</v>
      </c>
    </row>
    <row r="12900" spans="1:6" x14ac:dyDescent="0.25">
      <c r="A12900" s="1" t="str">
        <f>"97404"</f>
        <v>97404</v>
      </c>
      <c r="B12900" s="1" t="str">
        <f>"41039"</f>
        <v>41039</v>
      </c>
      <c r="C12900" s="2">
        <v>1</v>
      </c>
      <c r="D12900" s="2">
        <v>1</v>
      </c>
      <c r="E12900" s="2">
        <v>1</v>
      </c>
      <c r="F12900" s="2">
        <v>1</v>
      </c>
    </row>
    <row r="12901" spans="1:6" x14ac:dyDescent="0.25">
      <c r="A12901" s="1" t="str">
        <f>"97414"</f>
        <v>97414</v>
      </c>
      <c r="B12901" s="1" t="str">
        <f>"41011"</f>
        <v>41011</v>
      </c>
      <c r="C12901" s="2">
        <v>1</v>
      </c>
      <c r="D12901" s="2">
        <v>0</v>
      </c>
      <c r="E12901" s="2">
        <v>1</v>
      </c>
      <c r="F12901" s="2">
        <v>1</v>
      </c>
    </row>
    <row r="12902" spans="1:6" x14ac:dyDescent="0.25">
      <c r="A12902" s="1" t="str">
        <f>"97347"</f>
        <v>97347</v>
      </c>
      <c r="B12902" s="1" t="str">
        <f>"41053"</f>
        <v>41053</v>
      </c>
      <c r="C12902" s="2">
        <v>0.70360824742268002</v>
      </c>
      <c r="D12902" s="2">
        <v>0.9</v>
      </c>
      <c r="E12902" s="2">
        <v>1</v>
      </c>
      <c r="F12902" s="2">
        <v>0.71322620519159396</v>
      </c>
    </row>
    <row r="12903" spans="1:6" x14ac:dyDescent="0.25">
      <c r="A12903" s="1" t="str">
        <f>"97347"</f>
        <v>97347</v>
      </c>
      <c r="B12903" s="1" t="str">
        <f>"41071"</f>
        <v>41071</v>
      </c>
      <c r="C12903" s="2">
        <v>0.29639175257731898</v>
      </c>
      <c r="D12903" s="2">
        <v>0.1</v>
      </c>
      <c r="E12903" s="2">
        <v>0</v>
      </c>
      <c r="F12903" s="2">
        <v>0.28677379480840498</v>
      </c>
    </row>
    <row r="12904" spans="1:6" x14ac:dyDescent="0.25">
      <c r="A12904" s="1" t="str">
        <f>"97351"</f>
        <v>97351</v>
      </c>
      <c r="B12904" s="1" t="str">
        <f>"41053"</f>
        <v>41053</v>
      </c>
      <c r="C12904" s="2">
        <v>1</v>
      </c>
      <c r="D12904" s="2">
        <v>1</v>
      </c>
      <c r="E12904" s="2">
        <v>1</v>
      </c>
      <c r="F12904" s="2">
        <v>1</v>
      </c>
    </row>
    <row r="12905" spans="1:6" x14ac:dyDescent="0.25">
      <c r="A12905" s="1" t="str">
        <f>"97362"</f>
        <v>97362</v>
      </c>
      <c r="B12905" s="1" t="str">
        <f>"41047"</f>
        <v>41047</v>
      </c>
      <c r="C12905" s="2">
        <v>0.97710922171353798</v>
      </c>
      <c r="D12905" s="2">
        <v>0.952380952380952</v>
      </c>
      <c r="E12905" s="2">
        <v>1</v>
      </c>
      <c r="F12905" s="2">
        <v>0.97642079806529603</v>
      </c>
    </row>
    <row r="12906" spans="1:6" x14ac:dyDescent="0.25">
      <c r="A12906" s="1" t="str">
        <f>"97362"</f>
        <v>97362</v>
      </c>
      <c r="B12906" s="1" t="str">
        <f>"41005"</f>
        <v>41005</v>
      </c>
      <c r="C12906" s="2">
        <v>2.2890778286461699E-2</v>
      </c>
      <c r="D12906" s="2">
        <v>4.7619047619047603E-2</v>
      </c>
      <c r="E12906" s="2">
        <v>0</v>
      </c>
      <c r="F12906" s="2">
        <v>2.3579201934703701E-2</v>
      </c>
    </row>
    <row r="12907" spans="1:6" x14ac:dyDescent="0.25">
      <c r="A12907" s="1" t="str">
        <f>"97342"</f>
        <v>97342</v>
      </c>
      <c r="B12907" s="1" t="str">
        <f>"41047"</f>
        <v>41047</v>
      </c>
      <c r="C12907" s="2">
        <v>1</v>
      </c>
      <c r="D12907" s="2">
        <v>0</v>
      </c>
      <c r="E12907" s="2">
        <v>1</v>
      </c>
      <c r="F12907" s="2">
        <v>1</v>
      </c>
    </row>
    <row r="12908" spans="1:6" x14ac:dyDescent="0.25">
      <c r="A12908" s="1" t="str">
        <f>"97451"</f>
        <v>97451</v>
      </c>
      <c r="B12908" s="1" t="str">
        <f>"41039"</f>
        <v>41039</v>
      </c>
      <c r="C12908" s="2">
        <v>1</v>
      </c>
      <c r="D12908" s="2">
        <v>1</v>
      </c>
      <c r="E12908" s="2">
        <v>1</v>
      </c>
      <c r="F12908" s="2">
        <v>1</v>
      </c>
    </row>
    <row r="12909" spans="1:6" x14ac:dyDescent="0.25">
      <c r="A12909" s="1" t="str">
        <f>"97454"</f>
        <v>97454</v>
      </c>
      <c r="B12909" s="1" t="str">
        <f>"41039"</f>
        <v>41039</v>
      </c>
      <c r="C12909" s="2">
        <v>1</v>
      </c>
      <c r="D12909" s="2">
        <v>1</v>
      </c>
      <c r="E12909" s="2">
        <v>1</v>
      </c>
      <c r="F12909" s="2">
        <v>1</v>
      </c>
    </row>
    <row r="12910" spans="1:6" x14ac:dyDescent="0.25">
      <c r="A12910" s="1" t="str">
        <f>"97461"</f>
        <v>97461</v>
      </c>
      <c r="B12910" s="1" t="str">
        <f>"41039"</f>
        <v>41039</v>
      </c>
      <c r="C12910" s="2">
        <v>1</v>
      </c>
      <c r="D12910" s="2">
        <v>1</v>
      </c>
      <c r="E12910" s="2">
        <v>1</v>
      </c>
      <c r="F12910" s="2">
        <v>1</v>
      </c>
    </row>
    <row r="12911" spans="1:6" x14ac:dyDescent="0.25">
      <c r="A12911" s="1" t="str">
        <f>"97426"</f>
        <v>97426</v>
      </c>
      <c r="B12911" s="1" t="str">
        <f>"41039"</f>
        <v>41039</v>
      </c>
      <c r="C12911" s="2">
        <v>1</v>
      </c>
      <c r="D12911" s="2">
        <v>1</v>
      </c>
      <c r="E12911" s="2">
        <v>1</v>
      </c>
      <c r="F12911" s="2">
        <v>1</v>
      </c>
    </row>
    <row r="12912" spans="1:6" x14ac:dyDescent="0.25">
      <c r="A12912" s="1" t="str">
        <f>"97429"</f>
        <v>97429</v>
      </c>
      <c r="B12912" s="1" t="str">
        <f>"41019"</f>
        <v>41019</v>
      </c>
      <c r="C12912" s="2">
        <v>1</v>
      </c>
      <c r="D12912" s="2">
        <v>1</v>
      </c>
      <c r="E12912" s="2">
        <v>1</v>
      </c>
      <c r="F12912" s="2">
        <v>1</v>
      </c>
    </row>
    <row r="12913" spans="1:6" x14ac:dyDescent="0.25">
      <c r="A12913" s="1" t="str">
        <f>"97373"</f>
        <v>97373</v>
      </c>
      <c r="B12913" s="1" t="str">
        <f>"41047"</f>
        <v>41047</v>
      </c>
      <c r="C12913" s="2">
        <v>0</v>
      </c>
      <c r="D12913" s="2">
        <v>0</v>
      </c>
      <c r="E12913" s="2">
        <v>1</v>
      </c>
      <c r="F12913" s="2">
        <v>1</v>
      </c>
    </row>
    <row r="12914" spans="1:6" x14ac:dyDescent="0.25">
      <c r="A12914" s="1" t="str">
        <f>"97369"</f>
        <v>97369</v>
      </c>
      <c r="B12914" s="1" t="str">
        <f>"41041"</f>
        <v>41041</v>
      </c>
      <c r="C12914" s="2">
        <v>1</v>
      </c>
      <c r="D12914" s="2">
        <v>1</v>
      </c>
      <c r="E12914" s="2">
        <v>1</v>
      </c>
      <c r="F12914" s="2">
        <v>1</v>
      </c>
    </row>
    <row r="12915" spans="1:6" x14ac:dyDescent="0.25">
      <c r="A12915" s="1" t="str">
        <f>"97396"</f>
        <v>97396</v>
      </c>
      <c r="B12915" s="1" t="str">
        <f>"41053"</f>
        <v>41053</v>
      </c>
      <c r="C12915" s="2">
        <v>0.34086097388849601</v>
      </c>
      <c r="D12915" s="2">
        <v>0.4375</v>
      </c>
      <c r="E12915" s="2">
        <v>0.41666666666666602</v>
      </c>
      <c r="F12915" s="2">
        <v>0.343170899107755</v>
      </c>
    </row>
    <row r="12916" spans="1:6" x14ac:dyDescent="0.25">
      <c r="A12916" s="1" t="str">
        <f>"97396"</f>
        <v>97396</v>
      </c>
      <c r="B12916" s="1" t="str">
        <f>"41071"</f>
        <v>41071</v>
      </c>
      <c r="C12916" s="2">
        <v>0.65913902611150299</v>
      </c>
      <c r="D12916" s="2">
        <v>0.5625</v>
      </c>
      <c r="E12916" s="2">
        <v>0.58333333333333304</v>
      </c>
      <c r="F12916" s="2">
        <v>0.656829100892244</v>
      </c>
    </row>
    <row r="12917" spans="1:6" x14ac:dyDescent="0.25">
      <c r="A12917" s="1" t="str">
        <f>"97487"</f>
        <v>97487</v>
      </c>
      <c r="B12917" s="1" t="str">
        <f>"41039"</f>
        <v>41039</v>
      </c>
      <c r="C12917" s="2">
        <v>1</v>
      </c>
      <c r="D12917" s="2">
        <v>1</v>
      </c>
      <c r="E12917" s="2">
        <v>1</v>
      </c>
      <c r="F12917" s="2">
        <v>1</v>
      </c>
    </row>
    <row r="12918" spans="1:6" x14ac:dyDescent="0.25">
      <c r="A12918" s="1" t="str">
        <f>"97488"</f>
        <v>97488</v>
      </c>
      <c r="B12918" s="1" t="str">
        <f>"41039"</f>
        <v>41039</v>
      </c>
      <c r="C12918" s="2">
        <v>1</v>
      </c>
      <c r="D12918" s="2">
        <v>1</v>
      </c>
      <c r="E12918" s="2">
        <v>1</v>
      </c>
      <c r="F12918" s="2">
        <v>1</v>
      </c>
    </row>
    <row r="12919" spans="1:6" x14ac:dyDescent="0.25">
      <c r="A12919" s="1" t="str">
        <f>"97498"</f>
        <v>97498</v>
      </c>
      <c r="B12919" s="1" t="str">
        <f>"41041"</f>
        <v>41041</v>
      </c>
      <c r="C12919" s="2">
        <v>0.97915265635507698</v>
      </c>
      <c r="D12919" s="2">
        <v>1</v>
      </c>
      <c r="E12919" s="2">
        <v>1</v>
      </c>
      <c r="F12919" s="2">
        <v>0.98007712082262199</v>
      </c>
    </row>
    <row r="12920" spans="1:6" x14ac:dyDescent="0.25">
      <c r="A12920" s="1" t="str">
        <f>"97498"</f>
        <v>97498</v>
      </c>
      <c r="B12920" s="1" t="str">
        <f>"41039"</f>
        <v>41039</v>
      </c>
      <c r="C12920" s="2">
        <v>2.0847343644922599E-2</v>
      </c>
      <c r="D12920" s="2">
        <v>0</v>
      </c>
      <c r="E12920" s="2">
        <v>0</v>
      </c>
      <c r="F12920" s="2">
        <v>1.9922879177377801E-2</v>
      </c>
    </row>
    <row r="12921" spans="1:6" x14ac:dyDescent="0.25">
      <c r="A12921" s="1" t="str">
        <f>"97502"</f>
        <v>97502</v>
      </c>
      <c r="B12921" s="1" t="str">
        <f>"41029"</f>
        <v>41029</v>
      </c>
      <c r="C12921" s="2">
        <v>1</v>
      </c>
      <c r="D12921" s="2">
        <v>1</v>
      </c>
      <c r="E12921" s="2">
        <v>1</v>
      </c>
      <c r="F12921" s="2">
        <v>1</v>
      </c>
    </row>
    <row r="12922" spans="1:6" x14ac:dyDescent="0.25">
      <c r="A12922" s="1" t="str">
        <f>"97481"</f>
        <v>97481</v>
      </c>
      <c r="B12922" s="1" t="str">
        <f>"41019"</f>
        <v>41019</v>
      </c>
      <c r="C12922" s="2">
        <v>1</v>
      </c>
      <c r="D12922" s="2">
        <v>1</v>
      </c>
      <c r="E12922" s="2">
        <v>1</v>
      </c>
      <c r="F12922" s="2">
        <v>1</v>
      </c>
    </row>
    <row r="12923" spans="1:6" x14ac:dyDescent="0.25">
      <c r="A12923" s="1" t="str">
        <f>"97491"</f>
        <v>97491</v>
      </c>
      <c r="B12923" s="1" t="str">
        <f>"41015"</f>
        <v>41015</v>
      </c>
      <c r="C12923" s="2">
        <v>0</v>
      </c>
      <c r="D12923" s="2">
        <v>0</v>
      </c>
      <c r="E12923" s="2">
        <v>1</v>
      </c>
      <c r="F12923" s="2">
        <v>1</v>
      </c>
    </row>
    <row r="12924" spans="1:6" x14ac:dyDescent="0.25">
      <c r="A12924" s="1" t="str">
        <f>"97710"</f>
        <v>97710</v>
      </c>
      <c r="B12924" s="1" t="str">
        <f>"41025"</f>
        <v>41025</v>
      </c>
      <c r="C12924" s="2">
        <v>1</v>
      </c>
      <c r="D12924" s="2">
        <v>1</v>
      </c>
      <c r="E12924" s="2">
        <v>1</v>
      </c>
      <c r="F12924" s="2">
        <v>1</v>
      </c>
    </row>
    <row r="12925" spans="1:6" x14ac:dyDescent="0.25">
      <c r="A12925" s="1" t="str">
        <f>"97524"</f>
        <v>97524</v>
      </c>
      <c r="B12925" s="1" t="str">
        <f>"41029"</f>
        <v>41029</v>
      </c>
      <c r="C12925" s="2">
        <v>1</v>
      </c>
      <c r="D12925" s="2">
        <v>1</v>
      </c>
      <c r="E12925" s="2">
        <v>1</v>
      </c>
      <c r="F12925" s="2">
        <v>1</v>
      </c>
    </row>
    <row r="12926" spans="1:6" x14ac:dyDescent="0.25">
      <c r="A12926" s="1" t="str">
        <f>"97850"</f>
        <v>97850</v>
      </c>
      <c r="B12926" s="1" t="str">
        <f>"41061"</f>
        <v>41061</v>
      </c>
      <c r="C12926" s="2">
        <v>1</v>
      </c>
      <c r="D12926" s="2">
        <v>1</v>
      </c>
      <c r="E12926" s="2">
        <v>1</v>
      </c>
      <c r="F12926" s="2">
        <v>1</v>
      </c>
    </row>
    <row r="12927" spans="1:6" x14ac:dyDescent="0.25">
      <c r="A12927" s="1" t="str">
        <f>"97814"</f>
        <v>97814</v>
      </c>
      <c r="B12927" s="1" t="str">
        <f>"41061"</f>
        <v>41061</v>
      </c>
      <c r="C12927" s="2">
        <v>4.1918956683744697E-3</v>
      </c>
      <c r="D12927" s="2">
        <v>0</v>
      </c>
      <c r="E12927" s="2">
        <v>0</v>
      </c>
      <c r="F12927" s="2">
        <v>3.6839950880065398E-3</v>
      </c>
    </row>
    <row r="12928" spans="1:6" x14ac:dyDescent="0.25">
      <c r="A12928" s="1" t="str">
        <f>"97814"</f>
        <v>97814</v>
      </c>
      <c r="B12928" s="1" t="str">
        <f>"41001"</f>
        <v>41001</v>
      </c>
      <c r="C12928" s="2">
        <v>0.99580810433162503</v>
      </c>
      <c r="D12928" s="2">
        <v>1</v>
      </c>
      <c r="E12928" s="2">
        <v>1</v>
      </c>
      <c r="F12928" s="2">
        <v>0.99631600491199301</v>
      </c>
    </row>
    <row r="12929" spans="1:6" x14ac:dyDescent="0.25">
      <c r="A12929" s="1" t="str">
        <f>"97826"</f>
        <v>97826</v>
      </c>
      <c r="B12929" s="1" t="str">
        <f>"41049"</f>
        <v>41049</v>
      </c>
      <c r="C12929" s="2">
        <v>3.3412887828162201E-2</v>
      </c>
      <c r="D12929" s="2">
        <v>0</v>
      </c>
      <c r="E12929" s="2">
        <v>0</v>
      </c>
      <c r="F12929" s="2">
        <v>3.2220943613348603E-2</v>
      </c>
    </row>
    <row r="12930" spans="1:6" x14ac:dyDescent="0.25">
      <c r="A12930" s="1" t="str">
        <f>"97826"</f>
        <v>97826</v>
      </c>
      <c r="B12930" s="1" t="str">
        <f>"41059"</f>
        <v>41059</v>
      </c>
      <c r="C12930" s="2">
        <v>0.96658711217183702</v>
      </c>
      <c r="D12930" s="2">
        <v>1</v>
      </c>
      <c r="E12930" s="2">
        <v>1</v>
      </c>
      <c r="F12930" s="2">
        <v>0.96777905638665096</v>
      </c>
    </row>
    <row r="12931" spans="1:6" x14ac:dyDescent="0.25">
      <c r="A12931" s="1" t="str">
        <f>"97833"</f>
        <v>97833</v>
      </c>
      <c r="B12931" s="1" t="str">
        <f>"41001"</f>
        <v>41001</v>
      </c>
      <c r="C12931" s="2">
        <v>1</v>
      </c>
      <c r="D12931" s="2">
        <v>0</v>
      </c>
      <c r="E12931" s="2">
        <v>1</v>
      </c>
      <c r="F12931" s="2">
        <v>1</v>
      </c>
    </row>
    <row r="12932" spans="1:6" x14ac:dyDescent="0.25">
      <c r="A12932" s="1" t="str">
        <f>"97835"</f>
        <v>97835</v>
      </c>
      <c r="B12932" s="1" t="str">
        <f>"41059"</f>
        <v>41059</v>
      </c>
      <c r="C12932" s="2">
        <v>1</v>
      </c>
      <c r="D12932" s="2">
        <v>1</v>
      </c>
      <c r="E12932" s="2">
        <v>0</v>
      </c>
      <c r="F12932" s="2">
        <v>1</v>
      </c>
    </row>
    <row r="12933" spans="1:6" x14ac:dyDescent="0.25">
      <c r="A12933" s="1" t="str">
        <f>"97761"</f>
        <v>97761</v>
      </c>
      <c r="B12933" s="1" t="str">
        <f>"41031"</f>
        <v>41031</v>
      </c>
      <c r="C12933" s="2">
        <v>0</v>
      </c>
      <c r="D12933" s="2">
        <v>0</v>
      </c>
      <c r="E12933" s="2">
        <v>1</v>
      </c>
      <c r="F12933" s="2">
        <v>1</v>
      </c>
    </row>
    <row r="12934" spans="1:6" x14ac:dyDescent="0.25">
      <c r="A12934" s="1" t="str">
        <f>"97918"</f>
        <v>97918</v>
      </c>
      <c r="B12934" s="1" t="str">
        <f>"41045"</f>
        <v>41045</v>
      </c>
      <c r="C12934" s="2">
        <v>1</v>
      </c>
      <c r="D12934" s="2">
        <v>1</v>
      </c>
      <c r="E12934" s="2">
        <v>1</v>
      </c>
      <c r="F12934" s="2">
        <v>1</v>
      </c>
    </row>
    <row r="12935" spans="1:6" x14ac:dyDescent="0.25">
      <c r="A12935" s="1" t="str">
        <f>"97880"</f>
        <v>97880</v>
      </c>
      <c r="B12935" s="1" t="str">
        <f>"41059"</f>
        <v>41059</v>
      </c>
      <c r="C12935" s="2">
        <v>1</v>
      </c>
      <c r="D12935" s="2">
        <v>1</v>
      </c>
      <c r="E12935" s="2">
        <v>1</v>
      </c>
      <c r="F12935" s="2">
        <v>1</v>
      </c>
    </row>
    <row r="12936" spans="1:6" x14ac:dyDescent="0.25">
      <c r="A12936" s="1" t="str">
        <f>"97905"</f>
        <v>97905</v>
      </c>
      <c r="B12936" s="1" t="str">
        <f>"41001"</f>
        <v>41001</v>
      </c>
      <c r="C12936" s="2">
        <v>1</v>
      </c>
      <c r="D12936" s="2">
        <v>0</v>
      </c>
      <c r="E12936" s="2">
        <v>1</v>
      </c>
      <c r="F12936" s="2">
        <v>1</v>
      </c>
    </row>
    <row r="12937" spans="1:6" x14ac:dyDescent="0.25">
      <c r="A12937" s="1" t="str">
        <f>"97601"</f>
        <v>97601</v>
      </c>
      <c r="B12937" s="1" t="str">
        <f>"41035"</f>
        <v>41035</v>
      </c>
      <c r="C12937" s="2">
        <v>1</v>
      </c>
      <c r="D12937" s="2">
        <v>1</v>
      </c>
      <c r="E12937" s="2">
        <v>1</v>
      </c>
      <c r="F12937" s="2">
        <v>1</v>
      </c>
    </row>
    <row r="12938" spans="1:6" x14ac:dyDescent="0.25">
      <c r="A12938" s="1" t="str">
        <f>"97623"</f>
        <v>97623</v>
      </c>
      <c r="B12938" s="1" t="str">
        <f>"41035"</f>
        <v>41035</v>
      </c>
      <c r="C12938" s="2">
        <v>1</v>
      </c>
      <c r="D12938" s="2">
        <v>1</v>
      </c>
      <c r="E12938" s="2">
        <v>1</v>
      </c>
      <c r="F12938" s="2">
        <v>1</v>
      </c>
    </row>
    <row r="12939" spans="1:6" x14ac:dyDescent="0.25">
      <c r="A12939" s="1" t="str">
        <f>"97627"</f>
        <v>97627</v>
      </c>
      <c r="B12939" s="1" t="str">
        <f>"41035"</f>
        <v>41035</v>
      </c>
      <c r="C12939" s="2">
        <v>1</v>
      </c>
      <c r="D12939" s="2">
        <v>1</v>
      </c>
      <c r="E12939" s="2">
        <v>0</v>
      </c>
      <c r="F12939" s="2">
        <v>1</v>
      </c>
    </row>
    <row r="12940" spans="1:6" x14ac:dyDescent="0.25">
      <c r="A12940" s="1" t="str">
        <f>"97621"</f>
        <v>97621</v>
      </c>
      <c r="B12940" s="1" t="str">
        <f>"41035"</f>
        <v>41035</v>
      </c>
      <c r="C12940" s="2">
        <v>1</v>
      </c>
      <c r="D12940" s="2">
        <v>0</v>
      </c>
      <c r="E12940" s="2">
        <v>1</v>
      </c>
      <c r="F12940" s="2">
        <v>1</v>
      </c>
    </row>
    <row r="12941" spans="1:6" x14ac:dyDescent="0.25">
      <c r="A12941" s="1" t="str">
        <f>"98004"</f>
        <v>98004</v>
      </c>
      <c r="B12941" s="1" t="str">
        <f t="shared" ref="B12941:B12946" si="63">"53033"</f>
        <v>53033</v>
      </c>
      <c r="C12941" s="2">
        <v>1</v>
      </c>
      <c r="D12941" s="2">
        <v>1</v>
      </c>
      <c r="E12941" s="2">
        <v>1</v>
      </c>
      <c r="F12941" s="2">
        <v>1</v>
      </c>
    </row>
    <row r="12942" spans="1:6" x14ac:dyDescent="0.25">
      <c r="A12942" s="1" t="str">
        <f>"98007"</f>
        <v>98007</v>
      </c>
      <c r="B12942" s="1" t="str">
        <f t="shared" si="63"/>
        <v>53033</v>
      </c>
      <c r="C12942" s="2">
        <v>1</v>
      </c>
      <c r="D12942" s="2">
        <v>1</v>
      </c>
      <c r="E12942" s="2">
        <v>1</v>
      </c>
      <c r="F12942" s="2">
        <v>1</v>
      </c>
    </row>
    <row r="12943" spans="1:6" x14ac:dyDescent="0.25">
      <c r="A12943" s="1" t="str">
        <f>"98030"</f>
        <v>98030</v>
      </c>
      <c r="B12943" s="1" t="str">
        <f t="shared" si="63"/>
        <v>53033</v>
      </c>
      <c r="C12943" s="2">
        <v>1</v>
      </c>
      <c r="D12943" s="2">
        <v>1</v>
      </c>
      <c r="E12943" s="2">
        <v>1</v>
      </c>
      <c r="F12943" s="2">
        <v>1</v>
      </c>
    </row>
    <row r="12944" spans="1:6" x14ac:dyDescent="0.25">
      <c r="A12944" s="1" t="str">
        <f>"98035"</f>
        <v>98035</v>
      </c>
      <c r="B12944" s="1" t="str">
        <f t="shared" si="63"/>
        <v>53033</v>
      </c>
      <c r="C12944" s="2">
        <v>1</v>
      </c>
      <c r="D12944" s="2">
        <v>1</v>
      </c>
      <c r="E12944" s="2">
        <v>1</v>
      </c>
      <c r="F12944" s="2">
        <v>1</v>
      </c>
    </row>
    <row r="12945" spans="1:6" x14ac:dyDescent="0.25">
      <c r="A12945" s="1" t="str">
        <f>"98008"</f>
        <v>98008</v>
      </c>
      <c r="B12945" s="1" t="str">
        <f t="shared" si="63"/>
        <v>53033</v>
      </c>
      <c r="C12945" s="2">
        <v>1</v>
      </c>
      <c r="D12945" s="2">
        <v>1</v>
      </c>
      <c r="E12945" s="2">
        <v>1</v>
      </c>
      <c r="F12945" s="2">
        <v>1</v>
      </c>
    </row>
    <row r="12946" spans="1:6" x14ac:dyDescent="0.25">
      <c r="A12946" s="1" t="str">
        <f>"98014"</f>
        <v>98014</v>
      </c>
      <c r="B12946" s="1" t="str">
        <f t="shared" si="63"/>
        <v>53033</v>
      </c>
      <c r="C12946" s="2">
        <v>1</v>
      </c>
      <c r="D12946" s="2">
        <v>1</v>
      </c>
      <c r="E12946" s="2">
        <v>1</v>
      </c>
      <c r="F12946" s="2">
        <v>1</v>
      </c>
    </row>
    <row r="12947" spans="1:6" x14ac:dyDescent="0.25">
      <c r="A12947" s="1" t="str">
        <f>"98019"</f>
        <v>98019</v>
      </c>
      <c r="B12947" s="1" t="str">
        <f>"53061"</f>
        <v>53061</v>
      </c>
      <c r="C12947" s="2">
        <v>5.5177487585065198E-4</v>
      </c>
      <c r="D12947" s="2">
        <v>0</v>
      </c>
      <c r="E12947" s="2">
        <v>0</v>
      </c>
      <c r="F12947" s="2">
        <v>4.7543581616481701E-4</v>
      </c>
    </row>
    <row r="12948" spans="1:6" x14ac:dyDescent="0.25">
      <c r="A12948" s="1" t="str">
        <f>"98019"</f>
        <v>98019</v>
      </c>
      <c r="B12948" s="1" t="str">
        <f>"53033"</f>
        <v>53033</v>
      </c>
      <c r="C12948" s="2">
        <v>0.99944822512414899</v>
      </c>
      <c r="D12948" s="2">
        <v>1</v>
      </c>
      <c r="E12948" s="2">
        <v>1</v>
      </c>
      <c r="F12948" s="2">
        <v>0.99952456418383495</v>
      </c>
    </row>
    <row r="12949" spans="1:6" x14ac:dyDescent="0.25">
      <c r="A12949" s="1" t="str">
        <f>"98087"</f>
        <v>98087</v>
      </c>
      <c r="B12949" s="1" t="str">
        <f>"53061"</f>
        <v>53061</v>
      </c>
      <c r="C12949" s="2">
        <v>1</v>
      </c>
      <c r="D12949" s="2">
        <v>1</v>
      </c>
      <c r="E12949" s="2">
        <v>1</v>
      </c>
      <c r="F12949" s="2">
        <v>1</v>
      </c>
    </row>
    <row r="12950" spans="1:6" x14ac:dyDescent="0.25">
      <c r="A12950" s="1" t="str">
        <f>"98092"</f>
        <v>98092</v>
      </c>
      <c r="B12950" s="1" t="str">
        <f>"53033"</f>
        <v>53033</v>
      </c>
      <c r="C12950" s="2">
        <v>0.78566211584920498</v>
      </c>
      <c r="D12950" s="2">
        <v>0.78242677824267703</v>
      </c>
      <c r="E12950" s="2">
        <v>0.38414634146341398</v>
      </c>
      <c r="F12950" s="2">
        <v>0.77153097250454605</v>
      </c>
    </row>
    <row r="12951" spans="1:6" x14ac:dyDescent="0.25">
      <c r="A12951" s="1" t="str">
        <f>"98092"</f>
        <v>98092</v>
      </c>
      <c r="B12951" s="1" t="str">
        <f>"53053"</f>
        <v>53053</v>
      </c>
      <c r="C12951" s="2">
        <v>0.21433788415079399</v>
      </c>
      <c r="D12951" s="2">
        <v>0.21757322175732199</v>
      </c>
      <c r="E12951" s="2">
        <v>0.61585365853658502</v>
      </c>
      <c r="F12951" s="2">
        <v>0.228469027495453</v>
      </c>
    </row>
    <row r="12952" spans="1:6" x14ac:dyDescent="0.25">
      <c r="A12952" s="1" t="str">
        <f>"98106"</f>
        <v>98106</v>
      </c>
      <c r="B12952" s="1" t="str">
        <f>"53033"</f>
        <v>53033</v>
      </c>
      <c r="C12952" s="2">
        <v>1</v>
      </c>
      <c r="D12952" s="2">
        <v>1</v>
      </c>
      <c r="E12952" s="2">
        <v>1</v>
      </c>
      <c r="F12952" s="2">
        <v>1</v>
      </c>
    </row>
    <row r="12953" spans="1:6" x14ac:dyDescent="0.25">
      <c r="A12953" s="1" t="str">
        <f>"98074"</f>
        <v>98074</v>
      </c>
      <c r="B12953" s="1" t="str">
        <f>"53033"</f>
        <v>53033</v>
      </c>
      <c r="C12953" s="2">
        <v>1</v>
      </c>
      <c r="D12953" s="2">
        <v>1</v>
      </c>
      <c r="E12953" s="2">
        <v>1</v>
      </c>
      <c r="F12953" s="2">
        <v>1</v>
      </c>
    </row>
    <row r="12954" spans="1:6" x14ac:dyDescent="0.25">
      <c r="A12954" s="1" t="str">
        <f>"98223"</f>
        <v>98223</v>
      </c>
      <c r="B12954" s="1" t="str">
        <f>"53061"</f>
        <v>53061</v>
      </c>
      <c r="C12954" s="2">
        <v>1</v>
      </c>
      <c r="D12954" s="2">
        <v>1</v>
      </c>
      <c r="E12954" s="2">
        <v>1</v>
      </c>
      <c r="F12954" s="2">
        <v>1</v>
      </c>
    </row>
    <row r="12955" spans="1:6" x14ac:dyDescent="0.25">
      <c r="A12955" s="1" t="str">
        <f>"98131"</f>
        <v>98131</v>
      </c>
      <c r="B12955" s="1" t="str">
        <f>"53033"</f>
        <v>53033</v>
      </c>
      <c r="C12955" s="2">
        <v>0</v>
      </c>
      <c r="D12955" s="2">
        <v>1</v>
      </c>
      <c r="E12955" s="2">
        <v>1</v>
      </c>
      <c r="F12955" s="2">
        <v>1</v>
      </c>
    </row>
    <row r="12956" spans="1:6" x14ac:dyDescent="0.25">
      <c r="A12956" s="1" t="str">
        <f>"98233"</f>
        <v>98233</v>
      </c>
      <c r="B12956" s="1" t="str">
        <f>"53057"</f>
        <v>53057</v>
      </c>
      <c r="C12956" s="2">
        <v>1</v>
      </c>
      <c r="D12956" s="2">
        <v>1</v>
      </c>
      <c r="E12956" s="2">
        <v>1</v>
      </c>
      <c r="F12956" s="2">
        <v>1</v>
      </c>
    </row>
    <row r="12957" spans="1:6" x14ac:dyDescent="0.25">
      <c r="A12957" s="1" t="str">
        <f>"98277"</f>
        <v>98277</v>
      </c>
      <c r="B12957" s="1" t="str">
        <f>"53029"</f>
        <v>53029</v>
      </c>
      <c r="C12957" s="2">
        <v>1</v>
      </c>
      <c r="D12957" s="2">
        <v>1</v>
      </c>
      <c r="E12957" s="2">
        <v>1</v>
      </c>
      <c r="F12957" s="2">
        <v>1</v>
      </c>
    </row>
    <row r="12958" spans="1:6" x14ac:dyDescent="0.25">
      <c r="A12958" s="1" t="str">
        <f>"98279"</f>
        <v>98279</v>
      </c>
      <c r="B12958" s="1" t="str">
        <f>"53055"</f>
        <v>53055</v>
      </c>
      <c r="C12958" s="2">
        <v>1</v>
      </c>
      <c r="D12958" s="2">
        <v>1</v>
      </c>
      <c r="E12958" s="2">
        <v>1</v>
      </c>
      <c r="F12958" s="2">
        <v>1</v>
      </c>
    </row>
    <row r="12959" spans="1:6" x14ac:dyDescent="0.25">
      <c r="A12959" s="1" t="str">
        <f>"98288"</f>
        <v>98288</v>
      </c>
      <c r="B12959" s="1" t="str">
        <f>"53033"</f>
        <v>53033</v>
      </c>
      <c r="C12959" s="2">
        <v>0</v>
      </c>
      <c r="D12959" s="2">
        <v>1</v>
      </c>
      <c r="E12959" s="2">
        <v>1</v>
      </c>
      <c r="F12959" s="2">
        <v>1</v>
      </c>
    </row>
    <row r="12960" spans="1:6" x14ac:dyDescent="0.25">
      <c r="A12960" s="1" t="str">
        <f>"98245"</f>
        <v>98245</v>
      </c>
      <c r="B12960" s="1" t="str">
        <f>"53055"</f>
        <v>53055</v>
      </c>
      <c r="C12960" s="2">
        <v>1</v>
      </c>
      <c r="D12960" s="2">
        <v>1</v>
      </c>
      <c r="E12960" s="2">
        <v>1</v>
      </c>
      <c r="F12960" s="2">
        <v>1</v>
      </c>
    </row>
    <row r="12961" spans="1:6" x14ac:dyDescent="0.25">
      <c r="A12961" s="1" t="str">
        <f>"98312"</f>
        <v>98312</v>
      </c>
      <c r="B12961" s="1" t="str">
        <f>"53035"</f>
        <v>53035</v>
      </c>
      <c r="C12961" s="2">
        <v>0.99917862227576304</v>
      </c>
      <c r="D12961" s="2">
        <v>1</v>
      </c>
      <c r="E12961" s="2">
        <v>1</v>
      </c>
      <c r="F12961" s="2">
        <v>0.99928903213574705</v>
      </c>
    </row>
    <row r="12962" spans="1:6" x14ac:dyDescent="0.25">
      <c r="A12962" s="1" t="str">
        <f>"98312"</f>
        <v>98312</v>
      </c>
      <c r="B12962" s="1" t="str">
        <f>"53045"</f>
        <v>53045</v>
      </c>
      <c r="C12962" s="2">
        <v>8.21377724236118E-4</v>
      </c>
      <c r="D12962" s="2">
        <v>0</v>
      </c>
      <c r="E12962" s="2">
        <v>0</v>
      </c>
      <c r="F12962" s="2">
        <v>7.1096786425253495E-4</v>
      </c>
    </row>
    <row r="12963" spans="1:6" x14ac:dyDescent="0.25">
      <c r="A12963" s="1" t="str">
        <f>"98332"</f>
        <v>98332</v>
      </c>
      <c r="B12963" s="1" t="str">
        <f>"53053"</f>
        <v>53053</v>
      </c>
      <c r="C12963" s="2">
        <v>1</v>
      </c>
      <c r="D12963" s="2">
        <v>1</v>
      </c>
      <c r="E12963" s="2">
        <v>1</v>
      </c>
      <c r="F12963" s="2">
        <v>1</v>
      </c>
    </row>
    <row r="12964" spans="1:6" x14ac:dyDescent="0.25">
      <c r="A12964" s="1" t="str">
        <f>"98321"</f>
        <v>98321</v>
      </c>
      <c r="B12964" s="1" t="str">
        <f>"53053"</f>
        <v>53053</v>
      </c>
      <c r="C12964" s="2">
        <v>1</v>
      </c>
      <c r="D12964" s="2">
        <v>1</v>
      </c>
      <c r="E12964" s="2">
        <v>1</v>
      </c>
      <c r="F12964" s="2">
        <v>1</v>
      </c>
    </row>
    <row r="12965" spans="1:6" x14ac:dyDescent="0.25">
      <c r="A12965" s="1" t="str">
        <f>"98329"</f>
        <v>98329</v>
      </c>
      <c r="B12965" s="1" t="str">
        <f>"53053"</f>
        <v>53053</v>
      </c>
      <c r="C12965" s="2">
        <v>0.99134396355353005</v>
      </c>
      <c r="D12965" s="2">
        <v>1</v>
      </c>
      <c r="E12965" s="2">
        <v>1</v>
      </c>
      <c r="F12965" s="2">
        <v>0.99152164212405103</v>
      </c>
    </row>
    <row r="12966" spans="1:6" x14ac:dyDescent="0.25">
      <c r="A12966" s="1" t="str">
        <f>"98329"</f>
        <v>98329</v>
      </c>
      <c r="B12966" s="1" t="str">
        <f>"53035"</f>
        <v>53035</v>
      </c>
      <c r="C12966" s="2">
        <v>8.6560364464692407E-3</v>
      </c>
      <c r="D12966" s="2">
        <v>0</v>
      </c>
      <c r="E12966" s="2">
        <v>0</v>
      </c>
      <c r="F12966" s="2">
        <v>8.4783578759482295E-3</v>
      </c>
    </row>
    <row r="12967" spans="1:6" x14ac:dyDescent="0.25">
      <c r="A12967" s="1" t="str">
        <f>"98330"</f>
        <v>98330</v>
      </c>
      <c r="B12967" s="1" t="str">
        <f>"53053"</f>
        <v>53053</v>
      </c>
      <c r="C12967" s="2">
        <v>0.70689655172413701</v>
      </c>
      <c r="D12967" s="2">
        <v>0</v>
      </c>
      <c r="E12967" s="2">
        <v>1</v>
      </c>
      <c r="F12967" s="2">
        <v>0.71186440677966101</v>
      </c>
    </row>
    <row r="12968" spans="1:6" x14ac:dyDescent="0.25">
      <c r="A12968" s="1" t="str">
        <f>"98330"</f>
        <v>98330</v>
      </c>
      <c r="B12968" s="1" t="str">
        <f>"53041"</f>
        <v>53041</v>
      </c>
      <c r="C12968" s="2">
        <v>0.29310344827586199</v>
      </c>
      <c r="D12968" s="2">
        <v>0</v>
      </c>
      <c r="E12968" s="2">
        <v>0</v>
      </c>
      <c r="F12968" s="2">
        <v>0.28813559322033799</v>
      </c>
    </row>
    <row r="12969" spans="1:6" x14ac:dyDescent="0.25">
      <c r="A12969" s="1" t="str">
        <f>"98296"</f>
        <v>98296</v>
      </c>
      <c r="B12969" s="1" t="str">
        <f>"53061"</f>
        <v>53061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tr">
        <f>"98342"</f>
        <v>98342</v>
      </c>
      <c r="B12970" s="1" t="str">
        <f>"53035"</f>
        <v>53035</v>
      </c>
      <c r="C12970" s="2">
        <v>1</v>
      </c>
      <c r="D12970" s="2">
        <v>1</v>
      </c>
      <c r="E12970" s="2">
        <v>1</v>
      </c>
      <c r="F12970" s="2">
        <v>1</v>
      </c>
    </row>
    <row r="12971" spans="1:6" x14ac:dyDescent="0.25">
      <c r="A12971" s="1" t="str">
        <f>"98266"</f>
        <v>98266</v>
      </c>
      <c r="B12971" s="1" t="str">
        <f>"53073"</f>
        <v>53073</v>
      </c>
      <c r="C12971" s="2">
        <v>1</v>
      </c>
      <c r="D12971" s="2">
        <v>1</v>
      </c>
      <c r="E12971" s="2">
        <v>1</v>
      </c>
      <c r="F12971" s="2">
        <v>1</v>
      </c>
    </row>
    <row r="12972" spans="1:6" x14ac:dyDescent="0.25">
      <c r="A12972" s="1" t="str">
        <f>"98267"</f>
        <v>98267</v>
      </c>
      <c r="B12972" s="1" t="str">
        <f>"53057"</f>
        <v>53057</v>
      </c>
      <c r="C12972" s="2">
        <v>1</v>
      </c>
      <c r="D12972" s="2">
        <v>1</v>
      </c>
      <c r="E12972" s="2">
        <v>0</v>
      </c>
      <c r="F12972" s="2">
        <v>1</v>
      </c>
    </row>
    <row r="12973" spans="1:6" x14ac:dyDescent="0.25">
      <c r="A12973" s="1" t="str">
        <f>"98263"</f>
        <v>98263</v>
      </c>
      <c r="B12973" s="1" t="str">
        <f>"53057"</f>
        <v>53057</v>
      </c>
      <c r="C12973" s="2">
        <v>0</v>
      </c>
      <c r="D12973" s="2">
        <v>1</v>
      </c>
      <c r="E12973" s="2">
        <v>0</v>
      </c>
      <c r="F12973" s="2">
        <v>1</v>
      </c>
    </row>
    <row r="12974" spans="1:6" x14ac:dyDescent="0.25">
      <c r="A12974" s="1" t="str">
        <f>"98354"</f>
        <v>98354</v>
      </c>
      <c r="B12974" s="1" t="str">
        <f>"53053"</f>
        <v>53053</v>
      </c>
      <c r="C12974" s="2">
        <v>0.90401659438053905</v>
      </c>
      <c r="D12974" s="2">
        <v>0.99828178694157998</v>
      </c>
      <c r="E12974" s="2">
        <v>0.98786407766990203</v>
      </c>
      <c r="F12974" s="2">
        <v>0.918215023026838</v>
      </c>
    </row>
    <row r="12975" spans="1:6" x14ac:dyDescent="0.25">
      <c r="A12975" s="1" t="str">
        <f>"98354"</f>
        <v>98354</v>
      </c>
      <c r="B12975" s="1" t="str">
        <f>"53033"</f>
        <v>53033</v>
      </c>
      <c r="C12975" s="2">
        <v>9.5983405619460602E-2</v>
      </c>
      <c r="D12975" s="2">
        <v>1.7182130584192401E-3</v>
      </c>
      <c r="E12975" s="2">
        <v>1.2135922330097E-2</v>
      </c>
      <c r="F12975" s="2">
        <v>8.1784976973161796E-2</v>
      </c>
    </row>
    <row r="12976" spans="1:6" x14ac:dyDescent="0.25">
      <c r="A12976" s="1" t="str">
        <f>"98360"</f>
        <v>98360</v>
      </c>
      <c r="B12976" s="1" t="str">
        <f>"53053"</f>
        <v>53053</v>
      </c>
      <c r="C12976" s="2">
        <v>1</v>
      </c>
      <c r="D12976" s="2">
        <v>1</v>
      </c>
      <c r="E12976" s="2">
        <v>1</v>
      </c>
      <c r="F12976" s="2">
        <v>1</v>
      </c>
    </row>
    <row r="12977" spans="1:6" x14ac:dyDescent="0.25">
      <c r="A12977" s="1" t="str">
        <f>"98416"</f>
        <v>98416</v>
      </c>
      <c r="B12977" s="1" t="str">
        <f>"53053"</f>
        <v>53053</v>
      </c>
      <c r="C12977" s="2">
        <v>0</v>
      </c>
      <c r="D12977" s="2">
        <v>1</v>
      </c>
      <c r="E12977" s="2">
        <v>1</v>
      </c>
      <c r="F12977" s="2">
        <v>1</v>
      </c>
    </row>
    <row r="12978" spans="1:6" x14ac:dyDescent="0.25">
      <c r="A12978" s="1" t="str">
        <f>"98464"</f>
        <v>98464</v>
      </c>
      <c r="B12978" s="1" t="str">
        <f>"53053"</f>
        <v>53053</v>
      </c>
      <c r="C12978" s="2">
        <v>1</v>
      </c>
      <c r="D12978" s="2">
        <v>1</v>
      </c>
      <c r="E12978" s="2">
        <v>1</v>
      </c>
      <c r="F12978" s="2">
        <v>1</v>
      </c>
    </row>
    <row r="12979" spans="1:6" x14ac:dyDescent="0.25">
      <c r="A12979" s="1" t="str">
        <f>"98376"</f>
        <v>98376</v>
      </c>
      <c r="B12979" s="1" t="str">
        <f>"53031"</f>
        <v>53031</v>
      </c>
      <c r="C12979" s="2">
        <v>1</v>
      </c>
      <c r="D12979" s="2">
        <v>1</v>
      </c>
      <c r="E12979" s="2">
        <v>1</v>
      </c>
      <c r="F12979" s="2">
        <v>1</v>
      </c>
    </row>
    <row r="12980" spans="1:6" x14ac:dyDescent="0.25">
      <c r="A12980" s="1" t="str">
        <f>"98380"</f>
        <v>98380</v>
      </c>
      <c r="B12980" s="1" t="str">
        <f>"53045"</f>
        <v>53045</v>
      </c>
      <c r="C12980" s="2">
        <v>2.1745883814849299E-3</v>
      </c>
      <c r="D12980" s="2">
        <v>0</v>
      </c>
      <c r="E12980" s="2">
        <v>0</v>
      </c>
      <c r="F12980" s="2">
        <v>2.07900207900207E-3</v>
      </c>
    </row>
    <row r="12981" spans="1:6" x14ac:dyDescent="0.25">
      <c r="A12981" s="1" t="str">
        <f>"98380"</f>
        <v>98380</v>
      </c>
      <c r="B12981" s="1" t="str">
        <f>"53035"</f>
        <v>53035</v>
      </c>
      <c r="C12981" s="2">
        <v>0.99782541161851501</v>
      </c>
      <c r="D12981" s="2">
        <v>1</v>
      </c>
      <c r="E12981" s="2">
        <v>1</v>
      </c>
      <c r="F12981" s="2">
        <v>0.99792099792099698</v>
      </c>
    </row>
    <row r="12982" spans="1:6" x14ac:dyDescent="0.25">
      <c r="A12982" s="1" t="str">
        <f>"98385"</f>
        <v>98385</v>
      </c>
      <c r="B12982" s="1" t="str">
        <f>"53053"</f>
        <v>53053</v>
      </c>
      <c r="C12982" s="2">
        <v>1</v>
      </c>
      <c r="D12982" s="2">
        <v>1</v>
      </c>
      <c r="E12982" s="2">
        <v>1</v>
      </c>
      <c r="F12982" s="2">
        <v>1</v>
      </c>
    </row>
    <row r="12983" spans="1:6" x14ac:dyDescent="0.25">
      <c r="A12983" s="1" t="str">
        <f>"98501"</f>
        <v>98501</v>
      </c>
      <c r="B12983" s="1" t="str">
        <f>"53067"</f>
        <v>53067</v>
      </c>
      <c r="C12983" s="2">
        <v>1</v>
      </c>
      <c r="D12983" s="2">
        <v>1</v>
      </c>
      <c r="E12983" s="2">
        <v>1</v>
      </c>
      <c r="F12983" s="2">
        <v>1</v>
      </c>
    </row>
    <row r="12984" spans="1:6" x14ac:dyDescent="0.25">
      <c r="A12984" s="1" t="str">
        <f>"98496"</f>
        <v>98496</v>
      </c>
      <c r="B12984" s="1" t="str">
        <f>"53053"</f>
        <v>53053</v>
      </c>
      <c r="C12984" s="2">
        <v>1</v>
      </c>
      <c r="D12984" s="2">
        <v>1</v>
      </c>
      <c r="E12984" s="2">
        <v>1</v>
      </c>
      <c r="F12984" s="2">
        <v>1</v>
      </c>
    </row>
    <row r="12985" spans="1:6" x14ac:dyDescent="0.25">
      <c r="A12985" s="1" t="str">
        <f>"98597"</f>
        <v>98597</v>
      </c>
      <c r="B12985" s="1" t="str">
        <f>"53067"</f>
        <v>53067</v>
      </c>
      <c r="C12985" s="2">
        <v>1</v>
      </c>
      <c r="D12985" s="2">
        <v>1</v>
      </c>
      <c r="E12985" s="2">
        <v>1</v>
      </c>
      <c r="F12985" s="2">
        <v>1</v>
      </c>
    </row>
    <row r="12986" spans="1:6" x14ac:dyDescent="0.25">
      <c r="A12986" s="1" t="str">
        <f>"98580"</f>
        <v>98580</v>
      </c>
      <c r="B12986" s="1" t="str">
        <f>"53053"</f>
        <v>53053</v>
      </c>
      <c r="C12986" s="2">
        <v>1</v>
      </c>
      <c r="D12986" s="2">
        <v>1</v>
      </c>
      <c r="E12986" s="2">
        <v>1</v>
      </c>
      <c r="F12986" s="2">
        <v>1</v>
      </c>
    </row>
    <row r="12987" spans="1:6" x14ac:dyDescent="0.25">
      <c r="A12987" s="1" t="str">
        <f>"98592"</f>
        <v>98592</v>
      </c>
      <c r="B12987" s="1" t="str">
        <f>"53045"</f>
        <v>53045</v>
      </c>
      <c r="C12987" s="2">
        <v>1</v>
      </c>
      <c r="D12987" s="2">
        <v>1</v>
      </c>
      <c r="E12987" s="2">
        <v>1</v>
      </c>
      <c r="F12987" s="2">
        <v>1</v>
      </c>
    </row>
    <row r="12988" spans="1:6" x14ac:dyDescent="0.25">
      <c r="A12988" s="1" t="str">
        <f>"98583"</f>
        <v>98583</v>
      </c>
      <c r="B12988" s="1" t="str">
        <f>"53027"</f>
        <v>53027</v>
      </c>
      <c r="C12988" s="2">
        <v>0</v>
      </c>
      <c r="D12988" s="2">
        <v>0</v>
      </c>
      <c r="E12988" s="2">
        <v>1</v>
      </c>
      <c r="F12988" s="2">
        <v>1</v>
      </c>
    </row>
    <row r="12989" spans="1:6" x14ac:dyDescent="0.25">
      <c r="A12989" s="1" t="str">
        <f>"98506"</f>
        <v>98506</v>
      </c>
      <c r="B12989" s="1" t="str">
        <f>"53067"</f>
        <v>53067</v>
      </c>
      <c r="C12989" s="2">
        <v>1</v>
      </c>
      <c r="D12989" s="2">
        <v>1</v>
      </c>
      <c r="E12989" s="2">
        <v>1</v>
      </c>
      <c r="F12989" s="2">
        <v>1</v>
      </c>
    </row>
    <row r="12990" spans="1:6" x14ac:dyDescent="0.25">
      <c r="A12990" s="1" t="str">
        <f>"98640"</f>
        <v>98640</v>
      </c>
      <c r="B12990" s="1" t="str">
        <f>"53049"</f>
        <v>53049</v>
      </c>
      <c r="C12990" s="2">
        <v>1</v>
      </c>
      <c r="D12990" s="2">
        <v>1</v>
      </c>
      <c r="E12990" s="2">
        <v>1</v>
      </c>
      <c r="F12990" s="2">
        <v>1</v>
      </c>
    </row>
    <row r="12991" spans="1:6" x14ac:dyDescent="0.25">
      <c r="A12991" s="1" t="str">
        <f>"98607"</f>
        <v>98607</v>
      </c>
      <c r="B12991" s="1" t="str">
        <f>"53011"</f>
        <v>53011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tr">
        <f>"98610"</f>
        <v>98610</v>
      </c>
      <c r="B12992" s="1" t="str">
        <f>"53059"</f>
        <v>53059</v>
      </c>
      <c r="C12992" s="2">
        <v>1</v>
      </c>
      <c r="D12992" s="2">
        <v>1</v>
      </c>
      <c r="E12992" s="2">
        <v>1</v>
      </c>
      <c r="F12992" s="2">
        <v>1</v>
      </c>
    </row>
    <row r="12993" spans="1:6" x14ac:dyDescent="0.25">
      <c r="A12993" s="1" t="str">
        <f>"98617"</f>
        <v>98617</v>
      </c>
      <c r="B12993" s="1" t="str">
        <f>"53039"</f>
        <v>53039</v>
      </c>
      <c r="C12993" s="2">
        <v>1</v>
      </c>
      <c r="D12993" s="2">
        <v>1</v>
      </c>
      <c r="E12993" s="2">
        <v>1</v>
      </c>
      <c r="F12993" s="2">
        <v>1</v>
      </c>
    </row>
    <row r="12994" spans="1:6" x14ac:dyDescent="0.25">
      <c r="A12994" s="1" t="str">
        <f>"98662"</f>
        <v>98662</v>
      </c>
      <c r="B12994" s="1" t="str">
        <f>"53011"</f>
        <v>53011</v>
      </c>
      <c r="C12994" s="2">
        <v>1</v>
      </c>
      <c r="D12994" s="2">
        <v>1</v>
      </c>
      <c r="E12994" s="2">
        <v>1</v>
      </c>
      <c r="F12994" s="2">
        <v>1</v>
      </c>
    </row>
    <row r="12995" spans="1:6" x14ac:dyDescent="0.25">
      <c r="A12995" s="1" t="str">
        <f>"98644"</f>
        <v>98644</v>
      </c>
      <c r="B12995" s="1" t="str">
        <f>"53049"</f>
        <v>53049</v>
      </c>
      <c r="C12995" s="2">
        <v>1</v>
      </c>
      <c r="D12995" s="2">
        <v>1</v>
      </c>
      <c r="E12995" s="2">
        <v>0</v>
      </c>
      <c r="F12995" s="2">
        <v>1</v>
      </c>
    </row>
    <row r="12996" spans="1:6" x14ac:dyDescent="0.25">
      <c r="A12996" s="1" t="str">
        <f>"98649"</f>
        <v>98649</v>
      </c>
      <c r="B12996" s="1" t="str">
        <f>"53015"</f>
        <v>53015</v>
      </c>
      <c r="C12996" s="2">
        <v>1</v>
      </c>
      <c r="D12996" s="2">
        <v>1</v>
      </c>
      <c r="E12996" s="2">
        <v>1</v>
      </c>
      <c r="F12996" s="2">
        <v>1</v>
      </c>
    </row>
    <row r="12997" spans="1:6" x14ac:dyDescent="0.25">
      <c r="A12997" s="1" t="str">
        <f>"98512"</f>
        <v>98512</v>
      </c>
      <c r="B12997" s="1" t="str">
        <f>"53067"</f>
        <v>53067</v>
      </c>
      <c r="C12997" s="2">
        <v>1</v>
      </c>
      <c r="D12997" s="2">
        <v>1</v>
      </c>
      <c r="E12997" s="2">
        <v>1</v>
      </c>
      <c r="F12997" s="2">
        <v>1</v>
      </c>
    </row>
    <row r="12998" spans="1:6" x14ac:dyDescent="0.25">
      <c r="A12998" s="1" t="str">
        <f>"98530"</f>
        <v>98530</v>
      </c>
      <c r="B12998" s="1" t="str">
        <f>"53067"</f>
        <v>53067</v>
      </c>
      <c r="C12998" s="2">
        <v>1</v>
      </c>
      <c r="D12998" s="2">
        <v>0</v>
      </c>
      <c r="E12998" s="2">
        <v>1</v>
      </c>
      <c r="F12998" s="2">
        <v>1</v>
      </c>
    </row>
    <row r="12999" spans="1:6" x14ac:dyDescent="0.25">
      <c r="A12999" s="1" t="str">
        <f>"98550"</f>
        <v>98550</v>
      </c>
      <c r="B12999" s="1" t="str">
        <f>"53027"</f>
        <v>53027</v>
      </c>
      <c r="C12999" s="2">
        <v>1</v>
      </c>
      <c r="D12999" s="2">
        <v>1</v>
      </c>
      <c r="E12999" s="2">
        <v>1</v>
      </c>
      <c r="F12999" s="2">
        <v>1</v>
      </c>
    </row>
    <row r="13000" spans="1:6" x14ac:dyDescent="0.25">
      <c r="A13000" s="1" t="str">
        <f>"98554"</f>
        <v>98554</v>
      </c>
      <c r="B13000" s="1" t="str">
        <f>"53049"</f>
        <v>53049</v>
      </c>
      <c r="C13000" s="2">
        <v>0</v>
      </c>
      <c r="D13000" s="2">
        <v>1</v>
      </c>
      <c r="E13000" s="2">
        <v>0</v>
      </c>
      <c r="F13000" s="2">
        <v>1</v>
      </c>
    </row>
    <row r="13001" spans="1:6" x14ac:dyDescent="0.25">
      <c r="A13001" s="1" t="str">
        <f>"98539"</f>
        <v>98539</v>
      </c>
      <c r="B13001" s="1" t="str">
        <f>"53041"</f>
        <v>53041</v>
      </c>
      <c r="C13001" s="2">
        <v>0</v>
      </c>
      <c r="D13001" s="2">
        <v>1</v>
      </c>
      <c r="E13001" s="2">
        <v>1</v>
      </c>
      <c r="F13001" s="2">
        <v>1</v>
      </c>
    </row>
    <row r="13002" spans="1:6" x14ac:dyDescent="0.25">
      <c r="A13002" s="1" t="str">
        <f>"98846"</f>
        <v>98846</v>
      </c>
      <c r="B13002" s="1" t="str">
        <f>"53007"</f>
        <v>53007</v>
      </c>
      <c r="C13002" s="2">
        <v>3.7267080745341602E-2</v>
      </c>
      <c r="D13002" s="2">
        <v>7.1428571428571397E-2</v>
      </c>
      <c r="E13002" s="2">
        <v>2.5641025641025599E-2</v>
      </c>
      <c r="F13002" s="2">
        <v>3.73831775700934E-2</v>
      </c>
    </row>
    <row r="13003" spans="1:6" x14ac:dyDescent="0.25">
      <c r="A13003" s="1" t="str">
        <f>"98846"</f>
        <v>98846</v>
      </c>
      <c r="B13003" s="1" t="str">
        <f>"53047"</f>
        <v>53047</v>
      </c>
      <c r="C13003" s="2">
        <v>0.96273291925465798</v>
      </c>
      <c r="D13003" s="2">
        <v>0.92857142857142805</v>
      </c>
      <c r="E13003" s="2">
        <v>0.97435897435897401</v>
      </c>
      <c r="F13003" s="2">
        <v>0.96261682242990598</v>
      </c>
    </row>
    <row r="13004" spans="1:6" x14ac:dyDescent="0.25">
      <c r="A13004" s="1" t="str">
        <f>"98851"</f>
        <v>98851</v>
      </c>
      <c r="B13004" s="1" t="str">
        <f>"53025"</f>
        <v>53025</v>
      </c>
      <c r="C13004" s="2">
        <v>1</v>
      </c>
      <c r="D13004" s="2">
        <v>1</v>
      </c>
      <c r="E13004" s="2">
        <v>1</v>
      </c>
      <c r="F13004" s="2">
        <v>1</v>
      </c>
    </row>
    <row r="13005" spans="1:6" x14ac:dyDescent="0.25">
      <c r="A13005" s="1" t="str">
        <f>"98926"</f>
        <v>98926</v>
      </c>
      <c r="B13005" s="1" t="str">
        <f>"53037"</f>
        <v>53037</v>
      </c>
      <c r="C13005" s="2">
        <v>1</v>
      </c>
      <c r="D13005" s="2">
        <v>1</v>
      </c>
      <c r="E13005" s="2">
        <v>1</v>
      </c>
      <c r="F13005" s="2">
        <v>1</v>
      </c>
    </row>
    <row r="13006" spans="1:6" x14ac:dyDescent="0.25">
      <c r="A13006" s="1" t="str">
        <f>"98942"</f>
        <v>98942</v>
      </c>
      <c r="B13006" s="1" t="str">
        <f>"53077"</f>
        <v>53077</v>
      </c>
      <c r="C13006" s="2">
        <v>1</v>
      </c>
      <c r="D13006" s="2">
        <v>1</v>
      </c>
      <c r="E13006" s="2">
        <v>1</v>
      </c>
      <c r="F13006" s="2">
        <v>1</v>
      </c>
    </row>
    <row r="13007" spans="1:6" x14ac:dyDescent="0.25">
      <c r="A13007" s="1" t="str">
        <f>"98950"</f>
        <v>98950</v>
      </c>
      <c r="B13007" s="1" t="str">
        <f>"53037"</f>
        <v>53037</v>
      </c>
      <c r="C13007" s="2">
        <v>0</v>
      </c>
      <c r="D13007" s="2">
        <v>1</v>
      </c>
      <c r="E13007" s="2">
        <v>0</v>
      </c>
      <c r="F13007" s="2">
        <v>1</v>
      </c>
    </row>
    <row r="13008" spans="1:6" x14ac:dyDescent="0.25">
      <c r="A13008" s="1" t="str">
        <f>"98943"</f>
        <v>98943</v>
      </c>
      <c r="B13008" s="1" t="str">
        <f>"53037"</f>
        <v>53037</v>
      </c>
      <c r="C13008" s="2">
        <v>0</v>
      </c>
      <c r="D13008" s="2">
        <v>1</v>
      </c>
      <c r="E13008" s="2">
        <v>1</v>
      </c>
      <c r="F13008" s="2">
        <v>1</v>
      </c>
    </row>
    <row r="13009" spans="1:6" x14ac:dyDescent="0.25">
      <c r="A13009" s="1" t="str">
        <f>"98922"</f>
        <v>98922</v>
      </c>
      <c r="B13009" s="1" t="str">
        <f>"53037"</f>
        <v>53037</v>
      </c>
      <c r="C13009" s="2">
        <v>1</v>
      </c>
      <c r="D13009" s="2">
        <v>1</v>
      </c>
      <c r="E13009" s="2">
        <v>1</v>
      </c>
      <c r="F13009" s="2">
        <v>1</v>
      </c>
    </row>
    <row r="13010" spans="1:6" x14ac:dyDescent="0.25">
      <c r="A13010" s="1" t="str">
        <f>"99009"</f>
        <v>99009</v>
      </c>
      <c r="B13010" s="1" t="str">
        <f>"53051"</f>
        <v>53051</v>
      </c>
      <c r="C13010" s="2">
        <v>0.21632896305125099</v>
      </c>
      <c r="D13010" s="2">
        <v>0.225806451612903</v>
      </c>
      <c r="E13010" s="2">
        <v>8.3333333333333301E-2</v>
      </c>
      <c r="F13010" s="2">
        <v>0.21485260770975001</v>
      </c>
    </row>
    <row r="13011" spans="1:6" x14ac:dyDescent="0.25">
      <c r="A13011" s="1" t="str">
        <f>"99009"</f>
        <v>99009</v>
      </c>
      <c r="B13011" s="1" t="str">
        <f>"53063"</f>
        <v>53063</v>
      </c>
      <c r="C13011" s="2">
        <v>0.78367103694874796</v>
      </c>
      <c r="D13011" s="2">
        <v>0.77419354838709598</v>
      </c>
      <c r="E13011" s="2">
        <v>0.91666666666666596</v>
      </c>
      <c r="F13011" s="2">
        <v>0.78514739229024899</v>
      </c>
    </row>
    <row r="13012" spans="1:6" x14ac:dyDescent="0.25">
      <c r="A13012" s="1" t="str">
        <f>"98687"</f>
        <v>98687</v>
      </c>
      <c r="B13012" s="1" t="str">
        <f>"53011"</f>
        <v>53011</v>
      </c>
      <c r="C13012" s="2">
        <v>1</v>
      </c>
      <c r="D13012" s="2">
        <v>1</v>
      </c>
      <c r="E13012" s="2">
        <v>1</v>
      </c>
      <c r="F13012" s="2">
        <v>1</v>
      </c>
    </row>
    <row r="13013" spans="1:6" x14ac:dyDescent="0.25">
      <c r="A13013" s="1" t="str">
        <f>"98814"</f>
        <v>98814</v>
      </c>
      <c r="B13013" s="1" t="str">
        <f>"53047"</f>
        <v>53047</v>
      </c>
      <c r="C13013" s="2">
        <v>1</v>
      </c>
      <c r="D13013" s="2">
        <v>1</v>
      </c>
      <c r="E13013" s="2">
        <v>1</v>
      </c>
      <c r="F13013" s="2">
        <v>1</v>
      </c>
    </row>
    <row r="13014" spans="1:6" x14ac:dyDescent="0.25">
      <c r="A13014" s="1" t="str">
        <f>"98816"</f>
        <v>98816</v>
      </c>
      <c r="B13014" s="1" t="str">
        <f>"53047"</f>
        <v>53047</v>
      </c>
      <c r="C13014" s="2">
        <v>4.7169811320754698E-3</v>
      </c>
      <c r="D13014" s="2">
        <v>0</v>
      </c>
      <c r="E13014" s="2">
        <v>0</v>
      </c>
      <c r="F13014" s="2">
        <v>4.2662116040955598E-3</v>
      </c>
    </row>
    <row r="13015" spans="1:6" x14ac:dyDescent="0.25">
      <c r="A13015" s="1" t="str">
        <f>"98816"</f>
        <v>98816</v>
      </c>
      <c r="B13015" s="1" t="str">
        <f>"53007"</f>
        <v>53007</v>
      </c>
      <c r="C13015" s="2">
        <v>0.99528301886792403</v>
      </c>
      <c r="D13015" s="2">
        <v>1</v>
      </c>
      <c r="E13015" s="2">
        <v>1</v>
      </c>
      <c r="F13015" s="2">
        <v>0.99573378839590398</v>
      </c>
    </row>
    <row r="13016" spans="1:6" x14ac:dyDescent="0.25">
      <c r="A13016" s="1" t="str">
        <f>"98822"</f>
        <v>98822</v>
      </c>
      <c r="B13016" s="1" t="str">
        <f>"53007"</f>
        <v>53007</v>
      </c>
      <c r="C13016" s="2">
        <v>1</v>
      </c>
      <c r="D13016" s="2">
        <v>1</v>
      </c>
      <c r="E13016" s="2">
        <v>1</v>
      </c>
      <c r="F13016" s="2">
        <v>1</v>
      </c>
    </row>
    <row r="13017" spans="1:6" x14ac:dyDescent="0.25">
      <c r="A13017" s="1" t="str">
        <f>"98836"</f>
        <v>98836</v>
      </c>
      <c r="B13017" s="1" t="str">
        <f>"53007"</f>
        <v>53007</v>
      </c>
      <c r="C13017" s="2">
        <v>0</v>
      </c>
      <c r="D13017" s="2">
        <v>1</v>
      </c>
      <c r="E13017" s="2">
        <v>1</v>
      </c>
      <c r="F13017" s="2">
        <v>1</v>
      </c>
    </row>
    <row r="13018" spans="1:6" x14ac:dyDescent="0.25">
      <c r="A13018" s="1" t="str">
        <f>"98819"</f>
        <v>98819</v>
      </c>
      <c r="B13018" s="1" t="str">
        <f>"53047"</f>
        <v>53047</v>
      </c>
      <c r="C13018" s="2">
        <v>0</v>
      </c>
      <c r="D13018" s="2">
        <v>1</v>
      </c>
      <c r="E13018" s="2">
        <v>1</v>
      </c>
      <c r="F13018" s="2">
        <v>1</v>
      </c>
    </row>
    <row r="13019" spans="1:6" x14ac:dyDescent="0.25">
      <c r="A13019" s="1" t="str">
        <f>"99027"</f>
        <v>99027</v>
      </c>
      <c r="B13019" s="1" t="str">
        <f>"53063"</f>
        <v>53063</v>
      </c>
      <c r="C13019" s="2">
        <v>1</v>
      </c>
      <c r="D13019" s="2">
        <v>1</v>
      </c>
      <c r="E13019" s="2">
        <v>1</v>
      </c>
      <c r="F13019" s="2">
        <v>1</v>
      </c>
    </row>
    <row r="13020" spans="1:6" x14ac:dyDescent="0.25">
      <c r="A13020" s="1" t="str">
        <f>"99033"</f>
        <v>99033</v>
      </c>
      <c r="B13020" s="1" t="str">
        <f>"53063"</f>
        <v>53063</v>
      </c>
      <c r="C13020" s="2">
        <v>5.96330275229357E-2</v>
      </c>
      <c r="D13020" s="2">
        <v>0</v>
      </c>
      <c r="E13020" s="2">
        <v>1.4925373134328301E-2</v>
      </c>
      <c r="F13020" s="2">
        <v>4.8442906574394401E-2</v>
      </c>
    </row>
    <row r="13021" spans="1:6" x14ac:dyDescent="0.25">
      <c r="A13021" s="1" t="str">
        <f>"99033"</f>
        <v>99033</v>
      </c>
      <c r="B13021" s="1" t="str">
        <f>"53075"</f>
        <v>53075</v>
      </c>
      <c r="C13021" s="2">
        <v>0.94036697247706402</v>
      </c>
      <c r="D13021" s="2">
        <v>1</v>
      </c>
      <c r="E13021" s="2">
        <v>0.98507462686567104</v>
      </c>
      <c r="F13021" s="2">
        <v>0.95155709342560502</v>
      </c>
    </row>
    <row r="13022" spans="1:6" x14ac:dyDescent="0.25">
      <c r="A13022" s="1" t="str">
        <f>"99034"</f>
        <v>99034</v>
      </c>
      <c r="B13022" s="1" t="str">
        <f>"53065"</f>
        <v>53065</v>
      </c>
      <c r="C13022" s="2">
        <v>1</v>
      </c>
      <c r="D13022" s="2">
        <v>1</v>
      </c>
      <c r="E13022" s="2">
        <v>1</v>
      </c>
      <c r="F13022" s="2">
        <v>1</v>
      </c>
    </row>
    <row r="13023" spans="1:6" x14ac:dyDescent="0.25">
      <c r="A13023" s="1" t="str">
        <f>"99144"</f>
        <v>99144</v>
      </c>
      <c r="B13023" s="1" t="str">
        <f>"53043"</f>
        <v>53043</v>
      </c>
      <c r="C13023" s="2">
        <v>1</v>
      </c>
      <c r="D13023" s="2">
        <v>1</v>
      </c>
      <c r="E13023" s="2">
        <v>1</v>
      </c>
      <c r="F13023" s="2">
        <v>1</v>
      </c>
    </row>
    <row r="13024" spans="1:6" x14ac:dyDescent="0.25">
      <c r="A13024" s="1" t="str">
        <f>"99118"</f>
        <v>99118</v>
      </c>
      <c r="B13024" s="1" t="str">
        <f>"53019"</f>
        <v>53019</v>
      </c>
      <c r="C13024" s="2">
        <v>1</v>
      </c>
      <c r="D13024" s="2">
        <v>1</v>
      </c>
      <c r="E13024" s="2">
        <v>1</v>
      </c>
      <c r="F13024" s="2">
        <v>1</v>
      </c>
    </row>
    <row r="13025" spans="1:6" x14ac:dyDescent="0.25">
      <c r="A13025" s="1" t="str">
        <f>"99219"</f>
        <v>99219</v>
      </c>
      <c r="B13025" s="1" t="str">
        <f>"53063"</f>
        <v>53063</v>
      </c>
      <c r="C13025" s="2">
        <v>1</v>
      </c>
      <c r="D13025" s="2">
        <v>1</v>
      </c>
      <c r="E13025" s="2">
        <v>1</v>
      </c>
      <c r="F13025" s="2">
        <v>1</v>
      </c>
    </row>
    <row r="13026" spans="1:6" x14ac:dyDescent="0.25">
      <c r="A13026" s="1" t="str">
        <f>"99163"</f>
        <v>99163</v>
      </c>
      <c r="B13026" s="1" t="str">
        <f>"53075"</f>
        <v>53075</v>
      </c>
      <c r="C13026" s="2">
        <v>1</v>
      </c>
      <c r="D13026" s="2">
        <v>1</v>
      </c>
      <c r="E13026" s="2">
        <v>1</v>
      </c>
      <c r="F13026" s="2">
        <v>1</v>
      </c>
    </row>
    <row r="13027" spans="1:6" x14ac:dyDescent="0.25">
      <c r="A13027" s="1" t="str">
        <f>"99166"</f>
        <v>99166</v>
      </c>
      <c r="B13027" s="1" t="str">
        <f>"53019"</f>
        <v>53019</v>
      </c>
      <c r="C13027" s="2">
        <v>0.99776453055141501</v>
      </c>
      <c r="D13027" s="2">
        <v>1</v>
      </c>
      <c r="E13027" s="2">
        <v>1</v>
      </c>
      <c r="F13027" s="2">
        <v>0.99800399201596801</v>
      </c>
    </row>
    <row r="13028" spans="1:6" x14ac:dyDescent="0.25">
      <c r="A13028" s="1" t="str">
        <f>"99166"</f>
        <v>99166</v>
      </c>
      <c r="B13028" s="1" t="str">
        <f>"53047"</f>
        <v>53047</v>
      </c>
      <c r="C13028" s="2">
        <v>2.2354694485842001E-3</v>
      </c>
      <c r="D13028" s="2">
        <v>0</v>
      </c>
      <c r="E13028" s="2">
        <v>0</v>
      </c>
      <c r="F13028" s="2">
        <v>1.9960079840319299E-3</v>
      </c>
    </row>
    <row r="13029" spans="1:6" x14ac:dyDescent="0.25">
      <c r="A13029" s="1" t="str">
        <f>"99171"</f>
        <v>99171</v>
      </c>
      <c r="B13029" s="1" t="str">
        <f>"53075"</f>
        <v>53075</v>
      </c>
      <c r="C13029" s="2">
        <v>1</v>
      </c>
      <c r="D13029" s="2">
        <v>1</v>
      </c>
      <c r="E13029" s="2">
        <v>1</v>
      </c>
      <c r="F13029" s="2">
        <v>1</v>
      </c>
    </row>
    <row r="13030" spans="1:6" x14ac:dyDescent="0.25">
      <c r="A13030" s="1" t="str">
        <f>"99154"</f>
        <v>99154</v>
      </c>
      <c r="B13030" s="1" t="str">
        <f>"53043"</f>
        <v>53043</v>
      </c>
      <c r="C13030" s="2">
        <v>1</v>
      </c>
      <c r="D13030" s="2">
        <v>1</v>
      </c>
      <c r="E13030" s="2">
        <v>1</v>
      </c>
      <c r="F13030" s="2">
        <v>1</v>
      </c>
    </row>
    <row r="13031" spans="1:6" x14ac:dyDescent="0.25">
      <c r="A13031" s="1" t="str">
        <f>"99338"</f>
        <v>99338</v>
      </c>
      <c r="B13031" s="1" t="str">
        <f>"53005"</f>
        <v>53005</v>
      </c>
      <c r="C13031" s="2">
        <v>1</v>
      </c>
      <c r="D13031" s="2">
        <v>1</v>
      </c>
      <c r="E13031" s="2">
        <v>1</v>
      </c>
      <c r="F13031" s="2">
        <v>1</v>
      </c>
    </row>
    <row r="13032" spans="1:6" x14ac:dyDescent="0.25">
      <c r="A13032" s="1" t="str">
        <f>"99346"</f>
        <v>99346</v>
      </c>
      <c r="B13032" s="1" t="str">
        <f>"53005"</f>
        <v>53005</v>
      </c>
      <c r="C13032" s="2">
        <v>0</v>
      </c>
      <c r="D13032" s="2">
        <v>0</v>
      </c>
      <c r="E13032" s="2">
        <v>1</v>
      </c>
      <c r="F13032" s="2">
        <v>1</v>
      </c>
    </row>
    <row r="13033" spans="1:6" x14ac:dyDescent="0.25">
      <c r="A13033" s="1" t="str">
        <f>"99322"</f>
        <v>99322</v>
      </c>
      <c r="B13033" s="1" t="str">
        <f>"53039"</f>
        <v>53039</v>
      </c>
      <c r="C13033" s="2">
        <v>0.95945945945945899</v>
      </c>
      <c r="D13033" s="2">
        <v>1</v>
      </c>
      <c r="E13033" s="2">
        <v>1</v>
      </c>
      <c r="F13033" s="2">
        <v>0.97058823529411697</v>
      </c>
    </row>
    <row r="13034" spans="1:6" x14ac:dyDescent="0.25">
      <c r="A13034" s="1" t="str">
        <f>"99322"</f>
        <v>99322</v>
      </c>
      <c r="B13034" s="1" t="str">
        <f>"53077"</f>
        <v>53077</v>
      </c>
      <c r="C13034" s="2">
        <v>4.0540540540540501E-2</v>
      </c>
      <c r="D13034" s="2">
        <v>0</v>
      </c>
      <c r="E13034" s="2">
        <v>0</v>
      </c>
      <c r="F13034" s="2">
        <v>2.94117647058823E-2</v>
      </c>
    </row>
    <row r="13035" spans="1:6" x14ac:dyDescent="0.25">
      <c r="A13035" s="1" t="str">
        <f>"99333"</f>
        <v>99333</v>
      </c>
      <c r="B13035" s="1" t="str">
        <f>"53075"</f>
        <v>53075</v>
      </c>
      <c r="C13035" s="2">
        <v>0</v>
      </c>
      <c r="D13035" s="2">
        <v>0</v>
      </c>
      <c r="E13035" s="2">
        <v>1</v>
      </c>
      <c r="F13035" s="2">
        <v>1</v>
      </c>
    </row>
    <row r="13036" spans="1:6" x14ac:dyDescent="0.25">
      <c r="A13036" s="1" t="str">
        <f>"99356"</f>
        <v>99356</v>
      </c>
      <c r="B13036" s="1" t="str">
        <f>"53039"</f>
        <v>53039</v>
      </c>
      <c r="C13036" s="2">
        <v>1</v>
      </c>
      <c r="D13036" s="2">
        <v>1</v>
      </c>
      <c r="E13036" s="2">
        <v>1</v>
      </c>
      <c r="F13036" s="2">
        <v>1</v>
      </c>
    </row>
    <row r="13037" spans="1:6" x14ac:dyDescent="0.25">
      <c r="A13037" s="1" t="str">
        <f>"99363"</f>
        <v>99363</v>
      </c>
      <c r="B13037" s="1" t="str">
        <f>"53071"</f>
        <v>53071</v>
      </c>
      <c r="C13037" s="2">
        <v>0</v>
      </c>
      <c r="D13037" s="2">
        <v>0</v>
      </c>
      <c r="E13037" s="2">
        <v>1</v>
      </c>
      <c r="F13037" s="2">
        <v>1</v>
      </c>
    </row>
    <row r="13038" spans="1:6" x14ac:dyDescent="0.25">
      <c r="A13038" s="1" t="str">
        <f>"99212"</f>
        <v>99212</v>
      </c>
      <c r="B13038" s="1" t="str">
        <f>"53063"</f>
        <v>53063</v>
      </c>
      <c r="C13038" s="2">
        <v>1</v>
      </c>
      <c r="D13038" s="2">
        <v>1</v>
      </c>
      <c r="E13038" s="2">
        <v>1</v>
      </c>
      <c r="F13038" s="2">
        <v>1</v>
      </c>
    </row>
    <row r="13039" spans="1:6" x14ac:dyDescent="0.25">
      <c r="A13039" s="1" t="str">
        <f>"99505"</f>
        <v>99505</v>
      </c>
      <c r="B13039" s="1" t="str">
        <f>"02020"</f>
        <v>02020</v>
      </c>
      <c r="C13039" s="2">
        <v>1</v>
      </c>
      <c r="D13039" s="2">
        <v>1</v>
      </c>
      <c r="E13039" s="2">
        <v>1</v>
      </c>
      <c r="F13039" s="2">
        <v>1</v>
      </c>
    </row>
    <row r="13040" spans="1:6" x14ac:dyDescent="0.25">
      <c r="A13040" s="1" t="str">
        <f>"99737"</f>
        <v>99737</v>
      </c>
      <c r="B13040" s="1" t="str">
        <f>"02240"</f>
        <v>02240</v>
      </c>
      <c r="C13040" s="2">
        <v>1</v>
      </c>
      <c r="D13040" s="2">
        <v>1</v>
      </c>
      <c r="E13040" s="2">
        <v>1</v>
      </c>
      <c r="F13040" s="2">
        <v>1</v>
      </c>
    </row>
    <row r="13041" spans="1:6" x14ac:dyDescent="0.25">
      <c r="A13041" s="1" t="str">
        <f>"99835"</f>
        <v>99835</v>
      </c>
      <c r="B13041" s="1" t="str">
        <f>"02220"</f>
        <v>02220</v>
      </c>
      <c r="C13041" s="2">
        <v>1</v>
      </c>
      <c r="D13041" s="2">
        <v>1</v>
      </c>
      <c r="E13041" s="2">
        <v>1</v>
      </c>
      <c r="F13041" s="2">
        <v>1</v>
      </c>
    </row>
    <row r="13042" spans="1:6" x14ac:dyDescent="0.25">
      <c r="A13042" s="1" t="str">
        <f>"99903"</f>
        <v>99903</v>
      </c>
      <c r="B13042" s="1" t="str">
        <f>"02275"</f>
        <v>02275</v>
      </c>
      <c r="C13042" s="2">
        <v>0</v>
      </c>
      <c r="D13042" s="2">
        <v>0</v>
      </c>
      <c r="E13042" s="2">
        <v>1</v>
      </c>
      <c r="F13042" s="2">
        <v>1</v>
      </c>
    </row>
    <row r="13043" spans="1:6" x14ac:dyDescent="0.25">
      <c r="A13043" s="1" t="str">
        <f>"99918"</f>
        <v>99918</v>
      </c>
      <c r="B13043" s="1" t="str">
        <f>"02198"</f>
        <v>02198</v>
      </c>
      <c r="C13043" s="2">
        <v>0</v>
      </c>
      <c r="D13043" s="2">
        <v>1</v>
      </c>
      <c r="E13043" s="2">
        <v>1</v>
      </c>
      <c r="F13043" s="2">
        <v>1</v>
      </c>
    </row>
    <row r="13044" spans="1:6" x14ac:dyDescent="0.25">
      <c r="A13044" s="1" t="str">
        <f>"99921"</f>
        <v>99921</v>
      </c>
      <c r="B13044" s="1" t="str">
        <f>"02198"</f>
        <v>02198</v>
      </c>
      <c r="C13044" s="2">
        <v>0</v>
      </c>
      <c r="D13044" s="2">
        <v>0</v>
      </c>
      <c r="E13044" s="2">
        <v>1</v>
      </c>
      <c r="F13044" s="2">
        <v>1</v>
      </c>
    </row>
    <row r="13045" spans="1:6" x14ac:dyDescent="0.25">
      <c r="A13045" s="1" t="str">
        <f>"99922"</f>
        <v>99922</v>
      </c>
      <c r="B13045" s="1" t="str">
        <f>"02198"</f>
        <v>02198</v>
      </c>
      <c r="C13045" s="2">
        <v>0</v>
      </c>
      <c r="D13045" s="2">
        <v>0</v>
      </c>
      <c r="E13045" s="2">
        <v>1</v>
      </c>
      <c r="F13045" s="2">
        <v>1</v>
      </c>
    </row>
    <row r="13046" spans="1:6" x14ac:dyDescent="0.25">
      <c r="A13046" s="1" t="str">
        <f>"99927"</f>
        <v>99927</v>
      </c>
      <c r="B13046" s="1" t="str">
        <f>"02198"</f>
        <v>02198</v>
      </c>
      <c r="C13046" s="2">
        <v>0</v>
      </c>
      <c r="D13046" s="2">
        <v>0</v>
      </c>
      <c r="E13046" s="2">
        <v>1</v>
      </c>
      <c r="F13046" s="2">
        <v>1</v>
      </c>
    </row>
    <row r="13047" spans="1:6" x14ac:dyDescent="0.25">
      <c r="A13047" s="1" t="str">
        <f>"99745"</f>
        <v>99745</v>
      </c>
      <c r="B13047" s="1" t="str">
        <f>"02290"</f>
        <v>02290</v>
      </c>
      <c r="C13047" s="2">
        <v>0</v>
      </c>
      <c r="D13047" s="2">
        <v>0</v>
      </c>
      <c r="E13047" s="2">
        <v>1</v>
      </c>
      <c r="F13047" s="2">
        <v>1</v>
      </c>
    </row>
    <row r="13048" spans="1:6" x14ac:dyDescent="0.25">
      <c r="A13048" s="1" t="str">
        <f>"99747"</f>
        <v>99747</v>
      </c>
      <c r="B13048" s="1" t="str">
        <f>"02185"</f>
        <v>02185</v>
      </c>
      <c r="C13048" s="2">
        <v>0</v>
      </c>
      <c r="D13048" s="2">
        <v>0</v>
      </c>
      <c r="E13048" s="2">
        <v>1</v>
      </c>
      <c r="F13048" s="2">
        <v>1</v>
      </c>
    </row>
    <row r="13049" spans="1:6" x14ac:dyDescent="0.25">
      <c r="A13049" s="1" t="str">
        <f>"99750"</f>
        <v>99750</v>
      </c>
      <c r="B13049" s="1" t="str">
        <f>"02188"</f>
        <v>02188</v>
      </c>
      <c r="C13049" s="2">
        <v>0</v>
      </c>
      <c r="D13049" s="2">
        <v>0</v>
      </c>
      <c r="E13049" s="2">
        <v>1</v>
      </c>
      <c r="F13049" s="2">
        <v>1</v>
      </c>
    </row>
    <row r="13050" spans="1:6" x14ac:dyDescent="0.25">
      <c r="A13050" s="1" t="str">
        <f>"99755"</f>
        <v>99755</v>
      </c>
      <c r="B13050" s="1" t="str">
        <f>"02068"</f>
        <v>02068</v>
      </c>
      <c r="C13050" s="2">
        <v>0</v>
      </c>
      <c r="D13050" s="2">
        <v>0</v>
      </c>
      <c r="E13050" s="2">
        <v>1</v>
      </c>
      <c r="F13050" s="2">
        <v>1</v>
      </c>
    </row>
    <row r="13051" spans="1:6" x14ac:dyDescent="0.25">
      <c r="A13051" s="1" t="str">
        <f>"99757"</f>
        <v>99757</v>
      </c>
      <c r="B13051" s="1" t="str">
        <f>"02290"</f>
        <v>02290</v>
      </c>
      <c r="C13051" s="2">
        <v>0</v>
      </c>
      <c r="D13051" s="2">
        <v>0</v>
      </c>
      <c r="E13051" s="2">
        <v>1</v>
      </c>
      <c r="F13051" s="2">
        <v>1</v>
      </c>
    </row>
    <row r="13052" spans="1:6" x14ac:dyDescent="0.25">
      <c r="A13052" s="1" t="str">
        <f>"99825"</f>
        <v>99825</v>
      </c>
      <c r="B13052" s="1" t="str">
        <f>"02105"</f>
        <v>02105</v>
      </c>
      <c r="C13052" s="2">
        <v>1</v>
      </c>
      <c r="D13052" s="2">
        <v>0</v>
      </c>
      <c r="E13052" s="2">
        <v>1</v>
      </c>
      <c r="F13052" s="2">
        <v>1</v>
      </c>
    </row>
    <row r="13053" spans="1:6" x14ac:dyDescent="0.25">
      <c r="A13053" s="1" t="str">
        <f>"99765"</f>
        <v>99765</v>
      </c>
      <c r="B13053" s="1" t="str">
        <f>"02290"</f>
        <v>02290</v>
      </c>
      <c r="C13053" s="2">
        <v>0</v>
      </c>
      <c r="D13053" s="2">
        <v>0</v>
      </c>
      <c r="E13053" s="2">
        <v>1</v>
      </c>
      <c r="F13053" s="2">
        <v>1</v>
      </c>
    </row>
    <row r="13054" spans="1:6" x14ac:dyDescent="0.25">
      <c r="A13054" s="1" t="str">
        <f>"99768"</f>
        <v>99768</v>
      </c>
      <c r="B13054" s="1" t="str">
        <f>"02290"</f>
        <v>02290</v>
      </c>
      <c r="C13054" s="2">
        <v>0</v>
      </c>
      <c r="D13054" s="2">
        <v>0</v>
      </c>
      <c r="E13054" s="2">
        <v>1</v>
      </c>
      <c r="F13054" s="2">
        <v>1</v>
      </c>
    </row>
    <row r="13055" spans="1:6" x14ac:dyDescent="0.25">
      <c r="A13055" s="1" t="str">
        <f>"99840"</f>
        <v>99840</v>
      </c>
      <c r="B13055" s="1" t="str">
        <f>"02230"</f>
        <v>02230</v>
      </c>
      <c r="C13055" s="2">
        <v>0</v>
      </c>
      <c r="D13055" s="2">
        <v>0</v>
      </c>
      <c r="E13055" s="2">
        <v>1</v>
      </c>
      <c r="F13055" s="2">
        <v>1</v>
      </c>
    </row>
    <row r="13056" spans="1:6" x14ac:dyDescent="0.25">
      <c r="A13056" s="1" t="str">
        <f>"99782"</f>
        <v>99782</v>
      </c>
      <c r="B13056" s="1" t="str">
        <f>"02185"</f>
        <v>02185</v>
      </c>
      <c r="C13056" s="2">
        <v>0</v>
      </c>
      <c r="D13056" s="2">
        <v>0</v>
      </c>
      <c r="E13056" s="2">
        <v>1</v>
      </c>
      <c r="F13056" s="2">
        <v>1</v>
      </c>
    </row>
    <row r="13057" spans="1:6" x14ac:dyDescent="0.25">
      <c r="A13057" s="1" t="str">
        <f>"99727"</f>
        <v>99727</v>
      </c>
      <c r="B13057" s="1" t="str">
        <f>"02188"</f>
        <v>02188</v>
      </c>
      <c r="C13057" s="2">
        <v>1</v>
      </c>
      <c r="D13057" s="2">
        <v>0</v>
      </c>
      <c r="E13057" s="2">
        <v>1</v>
      </c>
      <c r="F13057" s="2">
        <v>1</v>
      </c>
    </row>
    <row r="13058" spans="1:6" x14ac:dyDescent="0.25">
      <c r="A13058" s="1" t="str">
        <f>"99567"</f>
        <v>99567</v>
      </c>
      <c r="B13058" s="1" t="str">
        <f>"02020"</f>
        <v>02020</v>
      </c>
      <c r="C13058" s="2">
        <v>1</v>
      </c>
      <c r="D13058" s="2">
        <v>1</v>
      </c>
      <c r="E13058" s="2">
        <v>1</v>
      </c>
      <c r="F13058" s="2">
        <v>1</v>
      </c>
    </row>
    <row r="13059" spans="1:6" x14ac:dyDescent="0.25">
      <c r="A13059" s="1" t="str">
        <f>"99529"</f>
        <v>99529</v>
      </c>
      <c r="B13059" s="1" t="str">
        <f>"02020"</f>
        <v>02020</v>
      </c>
      <c r="C13059" s="2">
        <v>0</v>
      </c>
      <c r="D13059" s="2">
        <v>1</v>
      </c>
      <c r="E13059" s="2">
        <v>1</v>
      </c>
      <c r="F13059" s="2">
        <v>1</v>
      </c>
    </row>
    <row r="13060" spans="1:6" x14ac:dyDescent="0.25">
      <c r="A13060" s="1" t="str">
        <f>"99521"</f>
        <v>99521</v>
      </c>
      <c r="B13060" s="1" t="str">
        <f>"02020"</f>
        <v>02020</v>
      </c>
      <c r="C13060" s="2">
        <v>1</v>
      </c>
      <c r="D13060" s="2">
        <v>1</v>
      </c>
      <c r="E13060" s="2">
        <v>1</v>
      </c>
      <c r="F13060" s="2">
        <v>1</v>
      </c>
    </row>
    <row r="13061" spans="1:6" x14ac:dyDescent="0.25">
      <c r="A13061" s="1" t="str">
        <f>"99545"</f>
        <v>99545</v>
      </c>
      <c r="B13061" s="1" t="str">
        <f>"02050"</f>
        <v>02050</v>
      </c>
      <c r="C13061" s="2">
        <v>0</v>
      </c>
      <c r="D13061" s="2">
        <v>0</v>
      </c>
      <c r="E13061" s="2">
        <v>1</v>
      </c>
      <c r="F13061" s="2">
        <v>1</v>
      </c>
    </row>
    <row r="13062" spans="1:6" x14ac:dyDescent="0.25">
      <c r="A13062" s="1" t="str">
        <f>"99553"</f>
        <v>99553</v>
      </c>
      <c r="B13062" s="1" t="str">
        <f>"02013"</f>
        <v>02013</v>
      </c>
      <c r="C13062" s="2">
        <v>0</v>
      </c>
      <c r="D13062" s="2">
        <v>1</v>
      </c>
      <c r="E13062" s="2">
        <v>1</v>
      </c>
      <c r="F13062" s="2">
        <v>1</v>
      </c>
    </row>
    <row r="13063" spans="1:6" x14ac:dyDescent="0.25">
      <c r="A13063" s="1" t="str">
        <f>"99555"</f>
        <v>99555</v>
      </c>
      <c r="B13063" s="1" t="str">
        <f>"02070"</f>
        <v>02070</v>
      </c>
      <c r="C13063" s="2">
        <v>0</v>
      </c>
      <c r="D13063" s="2">
        <v>0</v>
      </c>
      <c r="E13063" s="2">
        <v>1</v>
      </c>
      <c r="F13063" s="2">
        <v>1</v>
      </c>
    </row>
    <row r="13064" spans="1:6" x14ac:dyDescent="0.25">
      <c r="A13064" s="1" t="str">
        <f>"99612"</f>
        <v>99612</v>
      </c>
      <c r="B13064" s="1" t="str">
        <f>"02013"</f>
        <v>02013</v>
      </c>
      <c r="C13064" s="2">
        <v>0</v>
      </c>
      <c r="D13064" s="2">
        <v>0</v>
      </c>
      <c r="E13064" s="2">
        <v>1</v>
      </c>
      <c r="F13064" s="2">
        <v>1</v>
      </c>
    </row>
    <row r="13065" spans="1:6" x14ac:dyDescent="0.25">
      <c r="A13065" s="1" t="str">
        <f>"99588"</f>
        <v>99588</v>
      </c>
      <c r="B13065" s="1" t="str">
        <f>"02261"</f>
        <v>02261</v>
      </c>
      <c r="C13065" s="2">
        <v>1</v>
      </c>
      <c r="D13065" s="2">
        <v>1</v>
      </c>
      <c r="E13065" s="2">
        <v>1</v>
      </c>
      <c r="F13065" s="2">
        <v>1</v>
      </c>
    </row>
    <row r="13066" spans="1:6" x14ac:dyDescent="0.25">
      <c r="A13066" s="1" t="str">
        <f>"99649"</f>
        <v>99649</v>
      </c>
      <c r="B13066" s="1" t="str">
        <f>"02164"</f>
        <v>02164</v>
      </c>
      <c r="C13066" s="2">
        <v>0</v>
      </c>
      <c r="D13066" s="2">
        <v>0</v>
      </c>
      <c r="E13066" s="2">
        <v>1</v>
      </c>
      <c r="F13066" s="2">
        <v>1</v>
      </c>
    </row>
    <row r="13067" spans="1:6" x14ac:dyDescent="0.25">
      <c r="A13067" s="1" t="str">
        <f>"99653"</f>
        <v>99653</v>
      </c>
      <c r="B13067" s="1" t="str">
        <f>"02164"</f>
        <v>02164</v>
      </c>
      <c r="C13067" s="2">
        <v>0</v>
      </c>
      <c r="D13067" s="2">
        <v>1</v>
      </c>
      <c r="E13067" s="2">
        <v>0</v>
      </c>
      <c r="F13067" s="2">
        <v>1</v>
      </c>
    </row>
    <row r="13068" spans="1:6" x14ac:dyDescent="0.25">
      <c r="A13068" s="1" t="str">
        <f>"99638"</f>
        <v>99638</v>
      </c>
      <c r="B13068" s="1" t="str">
        <f>"02016"</f>
        <v>02016</v>
      </c>
      <c r="C13068" s="2">
        <v>0</v>
      </c>
      <c r="D13068" s="2">
        <v>0</v>
      </c>
      <c r="E13068" s="2">
        <v>1</v>
      </c>
      <c r="F13068" s="2">
        <v>1</v>
      </c>
    </row>
    <row r="13069" spans="1:6" x14ac:dyDescent="0.25">
      <c r="A13069" s="1" t="str">
        <f>"99640"</f>
        <v>99640</v>
      </c>
      <c r="B13069" s="1" t="str">
        <f>"02164"</f>
        <v>02164</v>
      </c>
      <c r="C13069" s="2">
        <v>0</v>
      </c>
      <c r="D13069" s="2">
        <v>0</v>
      </c>
      <c r="E13069" s="2">
        <v>1</v>
      </c>
      <c r="F13069" s="2">
        <v>1</v>
      </c>
    </row>
    <row r="13070" spans="1:6" x14ac:dyDescent="0.25">
      <c r="A13070" s="1" t="str">
        <f>"99643"</f>
        <v>99643</v>
      </c>
      <c r="B13070" s="1" t="str">
        <f>"02150"</f>
        <v>02150</v>
      </c>
      <c r="C13070" s="2">
        <v>0</v>
      </c>
      <c r="D13070" s="2">
        <v>0</v>
      </c>
      <c r="E13070" s="2">
        <v>1</v>
      </c>
      <c r="F13070" s="2">
        <v>1</v>
      </c>
    </row>
    <row r="13071" spans="1:6" x14ac:dyDescent="0.25">
      <c r="A13071" s="1" t="str">
        <f>"99702"</f>
        <v>99702</v>
      </c>
      <c r="B13071" s="1" t="str">
        <f>"02090"</f>
        <v>02090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tr">
        <f>"99704"</f>
        <v>99704</v>
      </c>
      <c r="B13072" s="1" t="str">
        <f>"02290"</f>
        <v>02290</v>
      </c>
      <c r="C13072" s="2">
        <v>0</v>
      </c>
      <c r="D13072" s="2">
        <v>1</v>
      </c>
      <c r="E13072" s="2">
        <v>1</v>
      </c>
      <c r="F13072" s="2">
        <v>1</v>
      </c>
    </row>
    <row r="13073" spans="1:6" x14ac:dyDescent="0.25">
      <c r="A13073" s="1" t="str">
        <f>"99692"</f>
        <v>99692</v>
      </c>
      <c r="B13073" s="1" t="str">
        <f>"02016"</f>
        <v>02016</v>
      </c>
      <c r="C13073" s="2">
        <v>0</v>
      </c>
      <c r="D13073" s="2">
        <v>0</v>
      </c>
      <c r="E13073" s="2">
        <v>1</v>
      </c>
      <c r="F13073" s="2">
        <v>1</v>
      </c>
    </row>
    <row r="13074" spans="1:6" x14ac:dyDescent="0.25">
      <c r="A13074" s="1" t="str">
        <f>"99693"</f>
        <v>99693</v>
      </c>
      <c r="B13074" s="1" t="str">
        <f>"02261"</f>
        <v>02261</v>
      </c>
      <c r="C13074" s="2">
        <v>0</v>
      </c>
      <c r="D13074" s="2">
        <v>0</v>
      </c>
      <c r="E13074" s="2">
        <v>1</v>
      </c>
      <c r="F13074" s="2">
        <v>1</v>
      </c>
    </row>
    <row r="13075" spans="1:6" x14ac:dyDescent="0.25">
      <c r="A13075" s="1" t="str">
        <f>"99655"</f>
        <v>99655</v>
      </c>
      <c r="B13075" s="1" t="str">
        <f>"02050"</f>
        <v>02050</v>
      </c>
      <c r="C13075" s="2">
        <v>0</v>
      </c>
      <c r="D13075" s="2">
        <v>0</v>
      </c>
      <c r="E13075" s="2">
        <v>1</v>
      </c>
      <c r="F13075" s="2">
        <v>1</v>
      </c>
    </row>
    <row r="13076" spans="1:6" x14ac:dyDescent="0.25">
      <c r="A13076" s="1" t="str">
        <f>"99679"</f>
        <v>99679</v>
      </c>
      <c r="B13076" s="1" t="str">
        <f>"02050"</f>
        <v>02050</v>
      </c>
      <c r="C13076" s="2">
        <v>0</v>
      </c>
      <c r="D13076" s="2">
        <v>0</v>
      </c>
      <c r="E13076" s="2">
        <v>1</v>
      </c>
      <c r="F13076" s="2">
        <v>1</v>
      </c>
    </row>
    <row r="13077" spans="1:6" x14ac:dyDescent="0.25">
      <c r="A13077" s="1" t="str">
        <f>"99668"</f>
        <v>99668</v>
      </c>
      <c r="B13077" s="1" t="str">
        <f>"02050"</f>
        <v>02050</v>
      </c>
      <c r="C13077" s="2">
        <v>0</v>
      </c>
      <c r="D13077" s="2">
        <v>0</v>
      </c>
      <c r="E13077" s="2">
        <v>1</v>
      </c>
      <c r="F13077" s="2">
        <v>1</v>
      </c>
    </row>
    <row r="13078" spans="1:6" x14ac:dyDescent="0.25">
      <c r="A13078" s="1" t="str">
        <f>"00603"</f>
        <v>00603</v>
      </c>
      <c r="B13078" s="1" t="str">
        <f>"72005"</f>
        <v>72005</v>
      </c>
      <c r="C13078" s="2">
        <v>0.99971952656083396</v>
      </c>
      <c r="D13078" s="2">
        <v>1</v>
      </c>
      <c r="E13078" s="2">
        <v>1</v>
      </c>
      <c r="F13078" s="2">
        <v>0.99974316827614496</v>
      </c>
    </row>
    <row r="13079" spans="1:6" x14ac:dyDescent="0.25">
      <c r="A13079" s="1" t="str">
        <f>"00603"</f>
        <v>00603</v>
      </c>
      <c r="B13079" s="1" t="str">
        <f>"72071"</f>
        <v>72071</v>
      </c>
      <c r="C13079" s="2">
        <v>2.8047343916531099E-4</v>
      </c>
      <c r="D13079" s="2">
        <v>0</v>
      </c>
      <c r="E13079" s="2">
        <v>0</v>
      </c>
      <c r="F13079" s="2">
        <v>2.5683172385452998E-4</v>
      </c>
    </row>
    <row r="13080" spans="1:6" x14ac:dyDescent="0.25">
      <c r="A13080" s="1" t="str">
        <f>"00614"</f>
        <v>00614</v>
      </c>
      <c r="B13080" s="1" t="str">
        <f>"72013"</f>
        <v>72013</v>
      </c>
      <c r="C13080" s="2">
        <v>1</v>
      </c>
      <c r="D13080" s="2">
        <v>1</v>
      </c>
      <c r="E13080" s="2">
        <v>1</v>
      </c>
      <c r="F13080" s="2">
        <v>1</v>
      </c>
    </row>
    <row r="13081" spans="1:6" x14ac:dyDescent="0.25">
      <c r="A13081" s="1" t="str">
        <f>"00641"</f>
        <v>00641</v>
      </c>
      <c r="B13081" s="1" t="str">
        <f>"72141"</f>
        <v>72141</v>
      </c>
      <c r="C13081" s="2">
        <v>0.97171675158573301</v>
      </c>
      <c r="D13081" s="2">
        <v>0.99549549549549499</v>
      </c>
      <c r="E13081" s="2">
        <v>0.67346938775510201</v>
      </c>
      <c r="F13081" s="2">
        <v>0.969031639501438</v>
      </c>
    </row>
    <row r="13082" spans="1:6" x14ac:dyDescent="0.25">
      <c r="A13082" s="1" t="str">
        <f>"00641"</f>
        <v>00641</v>
      </c>
      <c r="B13082" s="1" t="str">
        <f>"72113"</f>
        <v>72113</v>
      </c>
      <c r="C13082" s="2">
        <v>2.8283248414266399E-2</v>
      </c>
      <c r="D13082" s="2">
        <v>4.5045045045045001E-3</v>
      </c>
      <c r="E13082" s="2">
        <v>0.32653061224489699</v>
      </c>
      <c r="F13082" s="2">
        <v>3.09683604985618E-2</v>
      </c>
    </row>
    <row r="13083" spans="1:6" x14ac:dyDescent="0.25">
      <c r="A13083" s="1" t="str">
        <f>"00678"</f>
        <v>00678</v>
      </c>
      <c r="B13083" s="1" t="str">
        <f>"72115"</f>
        <v>72115</v>
      </c>
      <c r="C13083" s="2">
        <v>1</v>
      </c>
      <c r="D13083" s="2">
        <v>1</v>
      </c>
      <c r="E13083" s="2">
        <v>1</v>
      </c>
      <c r="F13083" s="2">
        <v>1</v>
      </c>
    </row>
    <row r="13084" spans="1:6" x14ac:dyDescent="0.25">
      <c r="A13084" s="1" t="str">
        <f>"00714"</f>
        <v>00714</v>
      </c>
      <c r="B13084" s="1" t="str">
        <f>"72015"</f>
        <v>72015</v>
      </c>
      <c r="C13084" s="2">
        <v>1</v>
      </c>
      <c r="D13084" s="2">
        <v>1</v>
      </c>
      <c r="E13084" s="2">
        <v>1</v>
      </c>
      <c r="F13084" s="2">
        <v>1</v>
      </c>
    </row>
    <row r="13085" spans="1:6" x14ac:dyDescent="0.25">
      <c r="A13085" s="1" t="str">
        <f>"00726"</f>
        <v>00726</v>
      </c>
      <c r="B13085" s="1" t="str">
        <f>"72025"</f>
        <v>72025</v>
      </c>
      <c r="C13085" s="2">
        <v>1</v>
      </c>
      <c r="D13085" s="2">
        <v>1</v>
      </c>
      <c r="E13085" s="2">
        <v>1</v>
      </c>
      <c r="F13085" s="2">
        <v>1</v>
      </c>
    </row>
    <row r="13086" spans="1:6" x14ac:dyDescent="0.25">
      <c r="A13086" s="1" t="str">
        <f>"00730"</f>
        <v>00730</v>
      </c>
      <c r="B13086" s="1" t="str">
        <f>"72113"</f>
        <v>72113</v>
      </c>
      <c r="C13086" s="2">
        <v>1</v>
      </c>
      <c r="D13086" s="2">
        <v>1</v>
      </c>
      <c r="E13086" s="2">
        <v>1</v>
      </c>
      <c r="F13086" s="2">
        <v>1</v>
      </c>
    </row>
    <row r="13087" spans="1:6" x14ac:dyDescent="0.25">
      <c r="A13087" s="1" t="str">
        <f>"00732"</f>
        <v>00732</v>
      </c>
      <c r="B13087" s="1" t="str">
        <f>"72113"</f>
        <v>72113</v>
      </c>
      <c r="C13087" s="2">
        <v>1</v>
      </c>
      <c r="D13087" s="2">
        <v>1</v>
      </c>
      <c r="E13087" s="2">
        <v>1</v>
      </c>
      <c r="F13087" s="2">
        <v>1</v>
      </c>
    </row>
    <row r="13088" spans="1:6" x14ac:dyDescent="0.25">
      <c r="A13088" s="1" t="str">
        <f>"00733"</f>
        <v>00733</v>
      </c>
      <c r="B13088" s="1" t="str">
        <f>"72113"</f>
        <v>72113</v>
      </c>
      <c r="C13088" s="2">
        <v>1</v>
      </c>
      <c r="D13088" s="2">
        <v>1</v>
      </c>
      <c r="E13088" s="2">
        <v>1</v>
      </c>
      <c r="F13088" s="2">
        <v>1</v>
      </c>
    </row>
    <row r="13089" spans="1:6" x14ac:dyDescent="0.25">
      <c r="A13089" s="1" t="str">
        <f>"00735"</f>
        <v>00735</v>
      </c>
      <c r="B13089" s="1" t="str">
        <f>"72053"</f>
        <v>72053</v>
      </c>
      <c r="C13089" s="2">
        <v>4.3782837127845798E-3</v>
      </c>
      <c r="D13089" s="2">
        <v>0</v>
      </c>
      <c r="E13089" s="2">
        <v>0</v>
      </c>
      <c r="F13089" s="2">
        <v>4.1817674937273397E-3</v>
      </c>
    </row>
    <row r="13090" spans="1:6" x14ac:dyDescent="0.25">
      <c r="A13090" s="1" t="str">
        <f>"00735"</f>
        <v>00735</v>
      </c>
      <c r="B13090" s="1" t="str">
        <f>"72119"</f>
        <v>72119</v>
      </c>
      <c r="C13090" s="2">
        <v>6.7133683596030296E-3</v>
      </c>
      <c r="D13090" s="2">
        <v>3.5087719298245602E-3</v>
      </c>
      <c r="E13090" s="2">
        <v>2.7027027027027001E-2</v>
      </c>
      <c r="F13090" s="2">
        <v>6.6908279899637498E-3</v>
      </c>
    </row>
    <row r="13091" spans="1:6" x14ac:dyDescent="0.25">
      <c r="A13091" s="1" t="str">
        <f>"00735"</f>
        <v>00735</v>
      </c>
      <c r="B13091" s="1" t="str">
        <f>"72037"</f>
        <v>72037</v>
      </c>
      <c r="C13091" s="2">
        <v>0.98890834792761195</v>
      </c>
      <c r="D13091" s="2">
        <v>0.99649122807017498</v>
      </c>
      <c r="E13091" s="2">
        <v>0.97297297297297203</v>
      </c>
      <c r="F13091" s="2">
        <v>0.98912740451630798</v>
      </c>
    </row>
    <row r="13092" spans="1:6" x14ac:dyDescent="0.25">
      <c r="A13092" s="1" t="str">
        <f>"00738"</f>
        <v>00738</v>
      </c>
      <c r="B13092" s="1" t="str">
        <f>"72053"</f>
        <v>72053</v>
      </c>
      <c r="C13092" s="2">
        <v>1</v>
      </c>
      <c r="D13092" s="2">
        <v>1</v>
      </c>
      <c r="E13092" s="2">
        <v>1</v>
      </c>
      <c r="F13092" s="2">
        <v>1</v>
      </c>
    </row>
    <row r="13093" spans="1:6" x14ac:dyDescent="0.25">
      <c r="A13093" s="1" t="str">
        <f>"00751"</f>
        <v>00751</v>
      </c>
      <c r="B13093" s="1" t="str">
        <f>"72123"</f>
        <v>72123</v>
      </c>
      <c r="C13093" s="2">
        <v>0.99864648701858005</v>
      </c>
      <c r="D13093" s="2">
        <v>1</v>
      </c>
      <c r="E13093" s="2">
        <v>1</v>
      </c>
      <c r="F13093" s="2">
        <v>0.99874429223744199</v>
      </c>
    </row>
    <row r="13094" spans="1:6" x14ac:dyDescent="0.25">
      <c r="A13094" s="1" t="str">
        <f>"00751"</f>
        <v>00751</v>
      </c>
      <c r="B13094" s="1" t="str">
        <f>"72133"</f>
        <v>72133</v>
      </c>
      <c r="C13094" s="2">
        <v>1.3535129814199499E-3</v>
      </c>
      <c r="D13094" s="2">
        <v>0</v>
      </c>
      <c r="E13094" s="2">
        <v>0</v>
      </c>
      <c r="F13094" s="2">
        <v>1.25570776255707E-3</v>
      </c>
    </row>
    <row r="13095" spans="1:6" x14ac:dyDescent="0.25">
      <c r="A13095" s="1" t="str">
        <f>"00754"</f>
        <v>00754</v>
      </c>
      <c r="B13095" s="1" t="str">
        <f>"72035"</f>
        <v>72035</v>
      </c>
      <c r="C13095" s="2">
        <v>1.0914280916799501E-3</v>
      </c>
      <c r="D13095" s="2">
        <v>0</v>
      </c>
      <c r="E13095" s="2">
        <v>0</v>
      </c>
      <c r="F13095" s="2">
        <v>1.02370265375226E-3</v>
      </c>
    </row>
    <row r="13096" spans="1:6" x14ac:dyDescent="0.25">
      <c r="A13096" s="1" t="str">
        <f>"00754"</f>
        <v>00754</v>
      </c>
      <c r="B13096" s="1" t="str">
        <f>"72025"</f>
        <v>72025</v>
      </c>
      <c r="C13096" s="2">
        <v>5.8769204936613196E-4</v>
      </c>
      <c r="D13096" s="2">
        <v>0</v>
      </c>
      <c r="E13096" s="2">
        <v>0</v>
      </c>
      <c r="F13096" s="2">
        <v>5.5122450586660295E-4</v>
      </c>
    </row>
    <row r="13097" spans="1:6" x14ac:dyDescent="0.25">
      <c r="A13097" s="1" t="str">
        <f>"00754"</f>
        <v>00754</v>
      </c>
      <c r="B13097" s="1" t="str">
        <f>"72129"</f>
        <v>72129</v>
      </c>
      <c r="C13097" s="2">
        <v>0.99832087985895301</v>
      </c>
      <c r="D13097" s="2">
        <v>1</v>
      </c>
      <c r="E13097" s="2">
        <v>1</v>
      </c>
      <c r="F13097" s="2">
        <v>0.99842507284038096</v>
      </c>
    </row>
    <row r="13098" spans="1:6" x14ac:dyDescent="0.25">
      <c r="A13098" s="1" t="str">
        <f>"00767"</f>
        <v>00767</v>
      </c>
      <c r="B13098" s="1" t="str">
        <f>"72151"</f>
        <v>72151</v>
      </c>
      <c r="C13098" s="2">
        <v>1</v>
      </c>
      <c r="D13098" s="2">
        <v>1</v>
      </c>
      <c r="E13098" s="2">
        <v>1</v>
      </c>
      <c r="F13098" s="2">
        <v>1</v>
      </c>
    </row>
    <row r="13099" spans="1:6" x14ac:dyDescent="0.25">
      <c r="A13099" s="1" t="str">
        <f>"00775"</f>
        <v>00775</v>
      </c>
      <c r="B13099" s="1" t="str">
        <f>"72049"</f>
        <v>72049</v>
      </c>
      <c r="C13099" s="2">
        <v>0</v>
      </c>
      <c r="D13099" s="2">
        <v>0</v>
      </c>
      <c r="E13099" s="2">
        <v>1</v>
      </c>
      <c r="F13099" s="2">
        <v>1</v>
      </c>
    </row>
    <row r="13100" spans="1:6" x14ac:dyDescent="0.25">
      <c r="A13100" s="1" t="str">
        <f>"00922"</f>
        <v>00922</v>
      </c>
      <c r="B13100" s="1" t="str">
        <f>"72061"</f>
        <v>72061</v>
      </c>
      <c r="C13100" s="2">
        <v>1</v>
      </c>
      <c r="D13100" s="2">
        <v>1</v>
      </c>
      <c r="E13100" s="2">
        <v>1</v>
      </c>
      <c r="F13100" s="2">
        <v>1</v>
      </c>
    </row>
    <row r="13101" spans="1:6" x14ac:dyDescent="0.25">
      <c r="A13101" s="1" t="str">
        <f>"00923"</f>
        <v>00923</v>
      </c>
      <c r="B13101" s="1" t="str">
        <f>"72127"</f>
        <v>72127</v>
      </c>
      <c r="C13101" s="2">
        <v>1</v>
      </c>
      <c r="D13101" s="2">
        <v>1</v>
      </c>
      <c r="E13101" s="2">
        <v>1</v>
      </c>
      <c r="F13101" s="2">
        <v>1</v>
      </c>
    </row>
    <row r="13102" spans="1:6" x14ac:dyDescent="0.25">
      <c r="A13102" s="1" t="str">
        <f>"00920"</f>
        <v>00920</v>
      </c>
      <c r="B13102" s="1" t="str">
        <f>"72061"</f>
        <v>72061</v>
      </c>
      <c r="C13102" s="2">
        <v>7.4172971369232995E-4</v>
      </c>
      <c r="D13102" s="2">
        <v>3.8891589693728699E-3</v>
      </c>
      <c r="E13102" s="2">
        <v>6.7340067340067302E-3</v>
      </c>
      <c r="F13102" s="2">
        <v>1.6492578339747099E-3</v>
      </c>
    </row>
    <row r="13103" spans="1:6" x14ac:dyDescent="0.25">
      <c r="A13103" s="1" t="str">
        <f>"00920"</f>
        <v>00920</v>
      </c>
      <c r="B13103" s="1" t="str">
        <f>"72127"</f>
        <v>72127</v>
      </c>
      <c r="C13103" s="2">
        <v>0.99925827028630698</v>
      </c>
      <c r="D13103" s="2">
        <v>0.99611084103062697</v>
      </c>
      <c r="E13103" s="2">
        <v>0.99326599326599296</v>
      </c>
      <c r="F13103" s="2">
        <v>0.99835074216602504</v>
      </c>
    </row>
    <row r="13104" spans="1:6" x14ac:dyDescent="0.25">
      <c r="A13104" s="1" t="str">
        <f t="shared" ref="A13104:A13110" si="64">"00926"</f>
        <v>00926</v>
      </c>
      <c r="B13104" s="1" t="str">
        <f>"72061"</f>
        <v>72061</v>
      </c>
      <c r="C13104" s="2">
        <v>2.70463311270891E-2</v>
      </c>
      <c r="D13104" s="2">
        <v>1.73988690735102E-3</v>
      </c>
      <c r="E13104" s="2">
        <v>8.8757396449704092E-3</v>
      </c>
      <c r="F13104" s="2">
        <v>2.5479689619138601E-2</v>
      </c>
    </row>
    <row r="13105" spans="1:6" x14ac:dyDescent="0.25">
      <c r="A13105" s="1" t="str">
        <f t="shared" si="64"/>
        <v>00926</v>
      </c>
      <c r="B13105" s="1" t="str">
        <f>"72025"</f>
        <v>72025</v>
      </c>
      <c r="C13105" s="2">
        <v>1.0237607732965E-3</v>
      </c>
      <c r="D13105" s="2">
        <v>0</v>
      </c>
      <c r="E13105" s="2">
        <v>0</v>
      </c>
      <c r="F13105" s="2">
        <v>9.5604420036907699E-4</v>
      </c>
    </row>
    <row r="13106" spans="1:6" x14ac:dyDescent="0.25">
      <c r="A13106" s="1" t="str">
        <f t="shared" si="64"/>
        <v>00926</v>
      </c>
      <c r="B13106" s="1" t="str">
        <f>"72021"</f>
        <v>72021</v>
      </c>
      <c r="C13106" s="2">
        <v>2.78558163896957E-3</v>
      </c>
      <c r="D13106" s="2">
        <v>8.6994345367551098E-4</v>
      </c>
      <c r="E13106" s="2">
        <v>0</v>
      </c>
      <c r="F13106" s="2">
        <v>2.6457967405562801E-3</v>
      </c>
    </row>
    <row r="13107" spans="1:6" x14ac:dyDescent="0.25">
      <c r="A13107" s="1" t="str">
        <f t="shared" si="64"/>
        <v>00926</v>
      </c>
      <c r="B13107" s="1" t="str">
        <f>"72031"</f>
        <v>72031</v>
      </c>
      <c r="C13107" s="2">
        <v>4.1902766534926902E-3</v>
      </c>
      <c r="D13107" s="2">
        <v>2.6098303610265299E-3</v>
      </c>
      <c r="E13107" s="2">
        <v>1.4792899408283999E-3</v>
      </c>
      <c r="F13107" s="2">
        <v>4.0687462480823496E-3</v>
      </c>
    </row>
    <row r="13108" spans="1:6" x14ac:dyDescent="0.25">
      <c r="A13108" s="1" t="str">
        <f t="shared" si="64"/>
        <v>00926</v>
      </c>
      <c r="B13108" s="1" t="str">
        <f>"72033"</f>
        <v>72033</v>
      </c>
      <c r="C13108" s="2">
        <v>5.4759297176324904E-4</v>
      </c>
      <c r="D13108" s="2">
        <v>4.34971726837755E-4</v>
      </c>
      <c r="E13108" s="2">
        <v>0</v>
      </c>
      <c r="F13108" s="2">
        <v>5.3360606532227499E-4</v>
      </c>
    </row>
    <row r="13109" spans="1:6" x14ac:dyDescent="0.25">
      <c r="A13109" s="1" t="str">
        <f t="shared" si="64"/>
        <v>00926</v>
      </c>
      <c r="B13109" s="1" t="str">
        <f>"72139"</f>
        <v>72139</v>
      </c>
      <c r="C13109" s="2">
        <v>1.23565544497881E-2</v>
      </c>
      <c r="D13109" s="2">
        <v>1.0004349717268299E-2</v>
      </c>
      <c r="E13109" s="2">
        <v>1.4792899408283999E-3</v>
      </c>
      <c r="F13109" s="2">
        <v>1.20728372279164E-2</v>
      </c>
    </row>
    <row r="13110" spans="1:6" x14ac:dyDescent="0.25">
      <c r="A13110" s="1" t="str">
        <f t="shared" si="64"/>
        <v>00926</v>
      </c>
      <c r="B13110" s="1" t="str">
        <f>"72127"</f>
        <v>72127</v>
      </c>
      <c r="C13110" s="2">
        <v>0.95204990238560006</v>
      </c>
      <c r="D13110" s="2">
        <v>0.98434101783383998</v>
      </c>
      <c r="E13110" s="2">
        <v>0.98816568047337205</v>
      </c>
      <c r="F13110" s="2">
        <v>0.95424327989861402</v>
      </c>
    </row>
    <row r="13111" spans="1:6" x14ac:dyDescent="0.25">
      <c r="A13111" s="1" t="str">
        <f>"00936"</f>
        <v>00936</v>
      </c>
      <c r="B13111" s="1" t="str">
        <f>"72127"</f>
        <v>72127</v>
      </c>
      <c r="C13111" s="2">
        <v>1</v>
      </c>
      <c r="D13111" s="2">
        <v>1</v>
      </c>
      <c r="E13111" s="2">
        <v>1</v>
      </c>
      <c r="F13111" s="2">
        <v>1</v>
      </c>
    </row>
    <row r="13112" spans="1:6" x14ac:dyDescent="0.25">
      <c r="A13112" s="1" t="str">
        <f>"00928"</f>
        <v>00928</v>
      </c>
      <c r="B13112" s="1" t="str">
        <f>"72127"</f>
        <v>72127</v>
      </c>
      <c r="C13112" s="2">
        <v>1</v>
      </c>
      <c r="D13112" s="2">
        <v>1</v>
      </c>
      <c r="E13112" s="2">
        <v>1</v>
      </c>
      <c r="F13112" s="2">
        <v>1</v>
      </c>
    </row>
    <row r="13113" spans="1:6" x14ac:dyDescent="0.25">
      <c r="A13113" s="1" t="str">
        <f>"00931"</f>
        <v>00931</v>
      </c>
      <c r="B13113" s="1" t="str">
        <f>"72127"</f>
        <v>72127</v>
      </c>
      <c r="C13113" s="2">
        <v>1</v>
      </c>
      <c r="D13113" s="2">
        <v>1</v>
      </c>
      <c r="E13113" s="2">
        <v>1</v>
      </c>
      <c r="F13113" s="2">
        <v>1</v>
      </c>
    </row>
    <row r="13114" spans="1:6" x14ac:dyDescent="0.25">
      <c r="A13114" s="1" t="str">
        <f>"00962"</f>
        <v>00962</v>
      </c>
      <c r="B13114" s="1" t="str">
        <f>"72033"</f>
        <v>72033</v>
      </c>
      <c r="C13114" s="2">
        <v>0.96837693675387304</v>
      </c>
      <c r="D13114" s="2">
        <v>0.97236614853195102</v>
      </c>
      <c r="E13114" s="2">
        <v>0.99760191846522694</v>
      </c>
      <c r="F13114" s="2">
        <v>0.97001127395715803</v>
      </c>
    </row>
    <row r="13115" spans="1:6" x14ac:dyDescent="0.25">
      <c r="A13115" s="1" t="str">
        <f>"00962"</f>
        <v>00962</v>
      </c>
      <c r="B13115" s="1" t="str">
        <f>"72139"</f>
        <v>72139</v>
      </c>
      <c r="C13115" s="2">
        <v>4.4450088900177803E-3</v>
      </c>
      <c r="D13115" s="2">
        <v>0</v>
      </c>
      <c r="E13115" s="2">
        <v>0</v>
      </c>
      <c r="F13115" s="2">
        <v>3.9458850056369697E-3</v>
      </c>
    </row>
    <row r="13116" spans="1:6" x14ac:dyDescent="0.25">
      <c r="A13116" s="1" t="str">
        <f>"00962"</f>
        <v>00962</v>
      </c>
      <c r="B13116" s="1" t="str">
        <f>"72061"</f>
        <v>72061</v>
      </c>
      <c r="C13116" s="2">
        <v>4.31800863601727E-3</v>
      </c>
      <c r="D13116" s="2">
        <v>0</v>
      </c>
      <c r="E13116" s="2">
        <v>0</v>
      </c>
      <c r="F13116" s="2">
        <v>3.8331454340473502E-3</v>
      </c>
    </row>
    <row r="13117" spans="1:6" x14ac:dyDescent="0.25">
      <c r="A13117" s="1" t="str">
        <f>"00962"</f>
        <v>00962</v>
      </c>
      <c r="B13117" s="1" t="str">
        <f>"72021"</f>
        <v>72021</v>
      </c>
      <c r="C13117" s="2">
        <v>6.7310134620269203E-3</v>
      </c>
      <c r="D13117" s="2">
        <v>0</v>
      </c>
      <c r="E13117" s="2">
        <v>0</v>
      </c>
      <c r="F13117" s="2">
        <v>5.9751972942502802E-3</v>
      </c>
    </row>
    <row r="13118" spans="1:6" x14ac:dyDescent="0.25">
      <c r="A13118" s="1" t="str">
        <f>"00962"</f>
        <v>00962</v>
      </c>
      <c r="B13118" s="1" t="str">
        <f>"72127"</f>
        <v>72127</v>
      </c>
      <c r="C13118" s="2">
        <v>1.6129032258064498E-2</v>
      </c>
      <c r="D13118" s="2">
        <v>2.7633851468048299E-2</v>
      </c>
      <c r="E13118" s="2">
        <v>2.3980815347721799E-3</v>
      </c>
      <c r="F13118" s="2">
        <v>1.62344983089064E-2</v>
      </c>
    </row>
    <row r="13119" spans="1:6" x14ac:dyDescent="0.25">
      <c r="A13119" s="1" t="str">
        <f>"00983"</f>
        <v>00983</v>
      </c>
      <c r="B13119" s="1" t="str">
        <f>"72031"</f>
        <v>72031</v>
      </c>
      <c r="C13119" s="2">
        <v>1</v>
      </c>
      <c r="D13119" s="2">
        <v>1</v>
      </c>
      <c r="E13119" s="2">
        <v>1</v>
      </c>
      <c r="F13119" s="2">
        <v>1</v>
      </c>
    </row>
    <row r="13120" spans="1:6" x14ac:dyDescent="0.25">
      <c r="A13120" s="1" t="str">
        <f>"01002"</f>
        <v>01002</v>
      </c>
      <c r="B13120" s="1" t="str">
        <f>"25011"</f>
        <v>25011</v>
      </c>
      <c r="C13120" s="2">
        <v>1.12389857939219E-2</v>
      </c>
      <c r="D13120" s="2">
        <v>1.12233445566778E-3</v>
      </c>
      <c r="E13120" s="2">
        <v>3.1645569620253099E-3</v>
      </c>
      <c r="F13120" s="2">
        <v>1.0122578094108299E-2</v>
      </c>
    </row>
    <row r="13121" spans="1:6" x14ac:dyDescent="0.25">
      <c r="A13121" s="1" t="str">
        <f>"01002"</f>
        <v>01002</v>
      </c>
      <c r="B13121" s="1" t="str">
        <f>"25015"</f>
        <v>25015</v>
      </c>
      <c r="C13121" s="2">
        <v>0.98876101420607798</v>
      </c>
      <c r="D13121" s="2">
        <v>0.99887766554433199</v>
      </c>
      <c r="E13121" s="2">
        <v>0.996835443037974</v>
      </c>
      <c r="F13121" s="2">
        <v>0.98987742190589101</v>
      </c>
    </row>
    <row r="13122" spans="1:6" x14ac:dyDescent="0.25">
      <c r="A13122" s="1" t="str">
        <f>"01020"</f>
        <v>01020</v>
      </c>
      <c r="B13122" s="1" t="str">
        <f>"25013"</f>
        <v>25013</v>
      </c>
      <c r="C13122" s="2">
        <v>1</v>
      </c>
      <c r="D13122" s="2">
        <v>1</v>
      </c>
      <c r="E13122" s="2">
        <v>1</v>
      </c>
      <c r="F13122" s="2">
        <v>1</v>
      </c>
    </row>
    <row r="13123" spans="1:6" x14ac:dyDescent="0.25">
      <c r="A13123" s="1" t="str">
        <f>"01004"</f>
        <v>01004</v>
      </c>
      <c r="B13123" s="1" t="str">
        <f>"25015"</f>
        <v>25015</v>
      </c>
      <c r="C13123" s="2">
        <v>1</v>
      </c>
      <c r="D13123" s="2">
        <v>1</v>
      </c>
      <c r="E13123" s="2">
        <v>1</v>
      </c>
      <c r="F13123" s="2">
        <v>1</v>
      </c>
    </row>
    <row r="13124" spans="1:6" x14ac:dyDescent="0.25">
      <c r="A13124" s="1" t="str">
        <f>"01005"</f>
        <v>01005</v>
      </c>
      <c r="B13124" s="1" t="str">
        <f>"25027"</f>
        <v>25027</v>
      </c>
      <c r="C13124" s="2">
        <v>1</v>
      </c>
      <c r="D13124" s="2">
        <v>1</v>
      </c>
      <c r="E13124" s="2">
        <v>1</v>
      </c>
      <c r="F13124" s="2">
        <v>1</v>
      </c>
    </row>
    <row r="13125" spans="1:6" x14ac:dyDescent="0.25">
      <c r="A13125" s="1" t="str">
        <f>"01022"</f>
        <v>01022</v>
      </c>
      <c r="B13125" s="1" t="str">
        <f>"25013"</f>
        <v>25013</v>
      </c>
      <c r="C13125" s="2">
        <v>1</v>
      </c>
      <c r="D13125" s="2">
        <v>1</v>
      </c>
      <c r="E13125" s="2">
        <v>1</v>
      </c>
      <c r="F13125" s="2">
        <v>1</v>
      </c>
    </row>
    <row r="13126" spans="1:6" x14ac:dyDescent="0.25">
      <c r="A13126" s="1" t="str">
        <f>"01030"</f>
        <v>01030</v>
      </c>
      <c r="B13126" s="1" t="str">
        <f>"25013"</f>
        <v>25013</v>
      </c>
      <c r="C13126" s="2">
        <v>1</v>
      </c>
      <c r="D13126" s="2">
        <v>1</v>
      </c>
      <c r="E13126" s="2">
        <v>1</v>
      </c>
      <c r="F13126" s="2">
        <v>1</v>
      </c>
    </row>
    <row r="13127" spans="1:6" x14ac:dyDescent="0.25">
      <c r="A13127" s="1" t="str">
        <f>"01059"</f>
        <v>01059</v>
      </c>
      <c r="B13127" s="1" t="str">
        <f>"25015"</f>
        <v>25015</v>
      </c>
      <c r="C13127" s="2">
        <v>0</v>
      </c>
      <c r="D13127" s="2">
        <v>1</v>
      </c>
      <c r="E13127" s="2">
        <v>0</v>
      </c>
      <c r="F13127" s="2">
        <v>1</v>
      </c>
    </row>
    <row r="13128" spans="1:6" x14ac:dyDescent="0.25">
      <c r="A13128" s="1" t="str">
        <f>"01071"</f>
        <v>01071</v>
      </c>
      <c r="B13128" s="1" t="str">
        <f>"25013"</f>
        <v>25013</v>
      </c>
      <c r="C13128" s="2">
        <v>1</v>
      </c>
      <c r="D13128" s="2">
        <v>1</v>
      </c>
      <c r="E13128" s="2">
        <v>1</v>
      </c>
      <c r="F13128" s="2">
        <v>1</v>
      </c>
    </row>
    <row r="13129" spans="1:6" x14ac:dyDescent="0.25">
      <c r="A13129" s="1" t="str">
        <f>"01079"</f>
        <v>01079</v>
      </c>
      <c r="B13129" s="1" t="str">
        <f>"25013"</f>
        <v>25013</v>
      </c>
      <c r="C13129" s="2">
        <v>0</v>
      </c>
      <c r="D13129" s="2">
        <v>1</v>
      </c>
      <c r="E13129" s="2">
        <v>1</v>
      </c>
      <c r="F13129" s="2">
        <v>1</v>
      </c>
    </row>
    <row r="13130" spans="1:6" x14ac:dyDescent="0.25">
      <c r="A13130" s="1" t="str">
        <f>"01083"</f>
        <v>01083</v>
      </c>
      <c r="B13130" s="1" t="str">
        <f>"25027"</f>
        <v>25027</v>
      </c>
      <c r="C13130" s="2">
        <v>0</v>
      </c>
      <c r="D13130" s="2">
        <v>0</v>
      </c>
      <c r="E13130" s="2">
        <v>1</v>
      </c>
      <c r="F13130" s="2">
        <v>1</v>
      </c>
    </row>
    <row r="13131" spans="1:6" x14ac:dyDescent="0.25">
      <c r="A13131" s="1" t="str">
        <f>"01084"</f>
        <v>01084</v>
      </c>
      <c r="B13131" s="1" t="str">
        <f>"25015"</f>
        <v>25015</v>
      </c>
      <c r="C13131" s="2">
        <v>1</v>
      </c>
      <c r="D13131" s="2">
        <v>0</v>
      </c>
      <c r="E13131" s="2">
        <v>1</v>
      </c>
      <c r="F13131" s="2">
        <v>1</v>
      </c>
    </row>
    <row r="13132" spans="1:6" x14ac:dyDescent="0.25">
      <c r="A13132" s="1" t="str">
        <f>"01118"</f>
        <v>01118</v>
      </c>
      <c r="B13132" s="1" t="str">
        <f>"25013"</f>
        <v>25013</v>
      </c>
      <c r="C13132" s="2">
        <v>1</v>
      </c>
      <c r="D13132" s="2">
        <v>1</v>
      </c>
      <c r="E13132" s="2">
        <v>1</v>
      </c>
      <c r="F13132" s="2">
        <v>1</v>
      </c>
    </row>
    <row r="13133" spans="1:6" x14ac:dyDescent="0.25">
      <c r="A13133" s="1" t="str">
        <f>"01129"</f>
        <v>01129</v>
      </c>
      <c r="B13133" s="1" t="str">
        <f>"25013"</f>
        <v>25013</v>
      </c>
      <c r="C13133" s="2">
        <v>1</v>
      </c>
      <c r="D13133" s="2">
        <v>1</v>
      </c>
      <c r="E13133" s="2">
        <v>1</v>
      </c>
      <c r="F13133" s="2">
        <v>1</v>
      </c>
    </row>
    <row r="13134" spans="1:6" x14ac:dyDescent="0.25">
      <c r="A13134" s="1" t="str">
        <f>"01237"</f>
        <v>01237</v>
      </c>
      <c r="B13134" s="1" t="str">
        <f t="shared" ref="B13134:B13139" si="65">"25003"</f>
        <v>25003</v>
      </c>
      <c r="C13134" s="2">
        <v>1</v>
      </c>
      <c r="D13134" s="2">
        <v>1</v>
      </c>
      <c r="E13134" s="2">
        <v>1</v>
      </c>
      <c r="F13134" s="2">
        <v>1</v>
      </c>
    </row>
    <row r="13135" spans="1:6" x14ac:dyDescent="0.25">
      <c r="A13135" s="1" t="str">
        <f>"01244"</f>
        <v>01244</v>
      </c>
      <c r="B13135" s="1" t="str">
        <f t="shared" si="65"/>
        <v>25003</v>
      </c>
      <c r="C13135" s="2">
        <v>0</v>
      </c>
      <c r="D13135" s="2">
        <v>1</v>
      </c>
      <c r="E13135" s="2">
        <v>1</v>
      </c>
      <c r="F13135" s="2">
        <v>1</v>
      </c>
    </row>
    <row r="13136" spans="1:6" x14ac:dyDescent="0.25">
      <c r="A13136" s="1" t="str">
        <f>"01257"</f>
        <v>01257</v>
      </c>
      <c r="B13136" s="1" t="str">
        <f t="shared" si="65"/>
        <v>25003</v>
      </c>
      <c r="C13136" s="2">
        <v>1</v>
      </c>
      <c r="D13136" s="2">
        <v>1</v>
      </c>
      <c r="E13136" s="2">
        <v>1</v>
      </c>
      <c r="F13136" s="2">
        <v>1</v>
      </c>
    </row>
    <row r="13137" spans="1:6" x14ac:dyDescent="0.25">
      <c r="A13137" s="1" t="str">
        <f>"01262"</f>
        <v>01262</v>
      </c>
      <c r="B13137" s="1" t="str">
        <f t="shared" si="65"/>
        <v>25003</v>
      </c>
      <c r="C13137" s="2">
        <v>0</v>
      </c>
      <c r="D13137" s="2">
        <v>0</v>
      </c>
      <c r="E13137" s="2">
        <v>1</v>
      </c>
      <c r="F13137" s="2">
        <v>1</v>
      </c>
    </row>
    <row r="13138" spans="1:6" x14ac:dyDescent="0.25">
      <c r="A13138" s="1" t="str">
        <f>"01266"</f>
        <v>01266</v>
      </c>
      <c r="B13138" s="1" t="str">
        <f t="shared" si="65"/>
        <v>25003</v>
      </c>
      <c r="C13138" s="2">
        <v>1</v>
      </c>
      <c r="D13138" s="2">
        <v>1</v>
      </c>
      <c r="E13138" s="2">
        <v>1</v>
      </c>
      <c r="F13138" s="2">
        <v>1</v>
      </c>
    </row>
    <row r="13139" spans="1:6" x14ac:dyDescent="0.25">
      <c r="A13139" s="1" t="str">
        <f>"01258"</f>
        <v>01258</v>
      </c>
      <c r="B13139" s="1" t="str">
        <f t="shared" si="65"/>
        <v>25003</v>
      </c>
      <c r="C13139" s="2">
        <v>1</v>
      </c>
      <c r="D13139" s="2">
        <v>1</v>
      </c>
      <c r="E13139" s="2">
        <v>1</v>
      </c>
      <c r="F13139" s="2">
        <v>1</v>
      </c>
    </row>
    <row r="13140" spans="1:6" x14ac:dyDescent="0.25">
      <c r="A13140" s="1" t="str">
        <f>"01349"</f>
        <v>01349</v>
      </c>
      <c r="B13140" s="1" t="str">
        <f>"25011"</f>
        <v>25011</v>
      </c>
      <c r="C13140" s="2">
        <v>1</v>
      </c>
      <c r="D13140" s="2">
        <v>1</v>
      </c>
      <c r="E13140" s="2">
        <v>1</v>
      </c>
      <c r="F13140" s="2">
        <v>1</v>
      </c>
    </row>
    <row r="13141" spans="1:6" x14ac:dyDescent="0.25">
      <c r="A13141" s="1" t="str">
        <f>"01355"</f>
        <v>01355</v>
      </c>
      <c r="B13141" s="1" t="str">
        <f>"25011"</f>
        <v>25011</v>
      </c>
      <c r="C13141" s="2">
        <v>1</v>
      </c>
      <c r="D13141" s="2">
        <v>1</v>
      </c>
      <c r="E13141" s="2">
        <v>1</v>
      </c>
      <c r="F13141" s="2">
        <v>1</v>
      </c>
    </row>
    <row r="13142" spans="1:6" x14ac:dyDescent="0.25">
      <c r="A13142" s="1" t="str">
        <f>"01368"</f>
        <v>01368</v>
      </c>
      <c r="B13142" s="1" t="str">
        <f>"25027"</f>
        <v>25027</v>
      </c>
      <c r="C13142" s="2">
        <v>1</v>
      </c>
      <c r="D13142" s="2">
        <v>1</v>
      </c>
      <c r="E13142" s="2">
        <v>1</v>
      </c>
      <c r="F13142" s="2">
        <v>1</v>
      </c>
    </row>
    <row r="13143" spans="1:6" x14ac:dyDescent="0.25">
      <c r="A13143" s="1" t="str">
        <f>"01375"</f>
        <v>01375</v>
      </c>
      <c r="B13143" s="1" t="str">
        <f>"25011"</f>
        <v>25011</v>
      </c>
      <c r="C13143" s="2">
        <v>1</v>
      </c>
      <c r="D13143" s="2">
        <v>1</v>
      </c>
      <c r="E13143" s="2">
        <v>1</v>
      </c>
      <c r="F13143" s="2">
        <v>1</v>
      </c>
    </row>
    <row r="13144" spans="1:6" x14ac:dyDescent="0.25">
      <c r="A13144" s="1" t="str">
        <f>"01380"</f>
        <v>01380</v>
      </c>
      <c r="B13144" s="1" t="str">
        <f>"25011"</f>
        <v>25011</v>
      </c>
      <c r="C13144" s="2">
        <v>1</v>
      </c>
      <c r="D13144" s="2">
        <v>0</v>
      </c>
      <c r="E13144" s="2">
        <v>1</v>
      </c>
      <c r="F13144" s="2">
        <v>1</v>
      </c>
    </row>
    <row r="13145" spans="1:6" x14ac:dyDescent="0.25">
      <c r="A13145" s="1" t="str">
        <f>"01438"</f>
        <v>01438</v>
      </c>
      <c r="B13145" s="1" t="str">
        <f t="shared" ref="B13145:B13158" si="66">"25027"</f>
        <v>25027</v>
      </c>
      <c r="C13145" s="2">
        <v>1</v>
      </c>
      <c r="D13145" s="2">
        <v>0</v>
      </c>
      <c r="E13145" s="2">
        <v>1</v>
      </c>
      <c r="F13145" s="2">
        <v>1</v>
      </c>
    </row>
    <row r="13146" spans="1:6" x14ac:dyDescent="0.25">
      <c r="A13146" s="1" t="str">
        <f>"01452"</f>
        <v>01452</v>
      </c>
      <c r="B13146" s="1" t="str">
        <f t="shared" si="66"/>
        <v>25027</v>
      </c>
      <c r="C13146" s="2">
        <v>1</v>
      </c>
      <c r="D13146" s="2">
        <v>1</v>
      </c>
      <c r="E13146" s="2">
        <v>1</v>
      </c>
      <c r="F13146" s="2">
        <v>1</v>
      </c>
    </row>
    <row r="13147" spans="1:6" x14ac:dyDescent="0.25">
      <c r="A13147" s="1" t="str">
        <f>"01468"</f>
        <v>01468</v>
      </c>
      <c r="B13147" s="1" t="str">
        <f t="shared" si="66"/>
        <v>25027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25">
      <c r="A13148" s="1" t="str">
        <f>"01473"</f>
        <v>01473</v>
      </c>
      <c r="B13148" s="1" t="str">
        <f t="shared" si="66"/>
        <v>25027</v>
      </c>
      <c r="C13148" s="2">
        <v>1</v>
      </c>
      <c r="D13148" s="2">
        <v>1</v>
      </c>
      <c r="E13148" s="2">
        <v>1</v>
      </c>
      <c r="F13148" s="2">
        <v>1</v>
      </c>
    </row>
    <row r="13149" spans="1:6" x14ac:dyDescent="0.25">
      <c r="A13149" s="1" t="str">
        <f>"01475"</f>
        <v>01475</v>
      </c>
      <c r="B13149" s="1" t="str">
        <f t="shared" si="66"/>
        <v>25027</v>
      </c>
      <c r="C13149" s="2">
        <v>1</v>
      </c>
      <c r="D13149" s="2">
        <v>1</v>
      </c>
      <c r="E13149" s="2">
        <v>1</v>
      </c>
      <c r="F13149" s="2">
        <v>1</v>
      </c>
    </row>
    <row r="13150" spans="1:6" x14ac:dyDescent="0.25">
      <c r="A13150" s="1" t="str">
        <f>"01506"</f>
        <v>01506</v>
      </c>
      <c r="B13150" s="1" t="str">
        <f t="shared" si="66"/>
        <v>25027</v>
      </c>
      <c r="C13150" s="2">
        <v>1</v>
      </c>
      <c r="D13150" s="2">
        <v>1</v>
      </c>
      <c r="E13150" s="2">
        <v>1</v>
      </c>
      <c r="F13150" s="2">
        <v>1</v>
      </c>
    </row>
    <row r="13151" spans="1:6" x14ac:dyDescent="0.25">
      <c r="A13151" s="1" t="str">
        <f>"01510"</f>
        <v>01510</v>
      </c>
      <c r="B13151" s="1" t="str">
        <f t="shared" si="66"/>
        <v>25027</v>
      </c>
      <c r="C13151" s="2">
        <v>1</v>
      </c>
      <c r="D13151" s="2">
        <v>1</v>
      </c>
      <c r="E13151" s="2">
        <v>1</v>
      </c>
      <c r="F13151" s="2">
        <v>1</v>
      </c>
    </row>
    <row r="13152" spans="1:6" x14ac:dyDescent="0.25">
      <c r="A13152" s="1" t="str">
        <f>"01520"</f>
        <v>01520</v>
      </c>
      <c r="B13152" s="1" t="str">
        <f t="shared" si="66"/>
        <v>25027</v>
      </c>
      <c r="C13152" s="2">
        <v>1</v>
      </c>
      <c r="D13152" s="2">
        <v>1</v>
      </c>
      <c r="E13152" s="2">
        <v>1</v>
      </c>
      <c r="F13152" s="2">
        <v>1</v>
      </c>
    </row>
    <row r="13153" spans="1:6" x14ac:dyDescent="0.25">
      <c r="A13153" s="1" t="str">
        <f>"01540"</f>
        <v>01540</v>
      </c>
      <c r="B13153" s="1" t="str">
        <f t="shared" si="66"/>
        <v>25027</v>
      </c>
      <c r="C13153" s="2">
        <v>1</v>
      </c>
      <c r="D13153" s="2">
        <v>1</v>
      </c>
      <c r="E13153" s="2">
        <v>1</v>
      </c>
      <c r="F13153" s="2">
        <v>1</v>
      </c>
    </row>
    <row r="13154" spans="1:6" x14ac:dyDescent="0.25">
      <c r="A13154" s="1" t="str">
        <f>"01590"</f>
        <v>01590</v>
      </c>
      <c r="B13154" s="1" t="str">
        <f t="shared" si="66"/>
        <v>25027</v>
      </c>
      <c r="C13154" s="2">
        <v>1</v>
      </c>
      <c r="D13154" s="2">
        <v>1</v>
      </c>
      <c r="E13154" s="2">
        <v>1</v>
      </c>
      <c r="F13154" s="2">
        <v>1</v>
      </c>
    </row>
    <row r="13155" spans="1:6" x14ac:dyDescent="0.25">
      <c r="A13155" s="1" t="str">
        <f>"01585"</f>
        <v>01585</v>
      </c>
      <c r="B13155" s="1" t="str">
        <f t="shared" si="66"/>
        <v>25027</v>
      </c>
      <c r="C13155" s="2">
        <v>1</v>
      </c>
      <c r="D13155" s="2">
        <v>1</v>
      </c>
      <c r="E13155" s="2">
        <v>1</v>
      </c>
      <c r="F13155" s="2">
        <v>1</v>
      </c>
    </row>
    <row r="13156" spans="1:6" x14ac:dyDescent="0.25">
      <c r="A13156" s="1" t="str">
        <f>"01588"</f>
        <v>01588</v>
      </c>
      <c r="B13156" s="1" t="str">
        <f t="shared" si="66"/>
        <v>25027</v>
      </c>
      <c r="C13156" s="2">
        <v>1</v>
      </c>
      <c r="D13156" s="2">
        <v>1</v>
      </c>
      <c r="E13156" s="2">
        <v>1</v>
      </c>
      <c r="F13156" s="2">
        <v>1</v>
      </c>
    </row>
    <row r="13157" spans="1:6" x14ac:dyDescent="0.25">
      <c r="A13157" s="1" t="str">
        <f>"01612"</f>
        <v>01612</v>
      </c>
      <c r="B13157" s="1" t="str">
        <f t="shared" si="66"/>
        <v>25027</v>
      </c>
      <c r="C13157" s="2">
        <v>1</v>
      </c>
      <c r="D13157" s="2">
        <v>1</v>
      </c>
      <c r="E13157" s="2">
        <v>1</v>
      </c>
      <c r="F13157" s="2">
        <v>1</v>
      </c>
    </row>
    <row r="13158" spans="1:6" x14ac:dyDescent="0.25">
      <c r="A13158" s="1" t="str">
        <f>"01613"</f>
        <v>01613</v>
      </c>
      <c r="B13158" s="1" t="str">
        <f t="shared" si="66"/>
        <v>25027</v>
      </c>
      <c r="C13158" s="2">
        <v>1</v>
      </c>
      <c r="D13158" s="2">
        <v>1</v>
      </c>
      <c r="E13158" s="2">
        <v>1</v>
      </c>
      <c r="F13158" s="2">
        <v>1</v>
      </c>
    </row>
    <row r="13159" spans="1:6" x14ac:dyDescent="0.25">
      <c r="A13159" s="1" t="str">
        <f>"01718"</f>
        <v>01718</v>
      </c>
      <c r="B13159" s="1" t="str">
        <f>"25017"</f>
        <v>25017</v>
      </c>
      <c r="C13159" s="2">
        <v>1</v>
      </c>
      <c r="D13159" s="2">
        <v>1</v>
      </c>
      <c r="E13159" s="2">
        <v>0</v>
      </c>
      <c r="F13159" s="2">
        <v>1</v>
      </c>
    </row>
    <row r="13160" spans="1:6" x14ac:dyDescent="0.25">
      <c r="A13160" s="1" t="str">
        <f>"01749"</f>
        <v>01749</v>
      </c>
      <c r="B13160" s="1" t="str">
        <f>"25027"</f>
        <v>25027</v>
      </c>
      <c r="C13160" s="2">
        <v>7.5236457437661197E-4</v>
      </c>
      <c r="D13160" s="2">
        <v>0</v>
      </c>
      <c r="E13160" s="2">
        <v>0</v>
      </c>
      <c r="F13160" s="2">
        <v>6.4971227028030399E-4</v>
      </c>
    </row>
    <row r="13161" spans="1:6" x14ac:dyDescent="0.25">
      <c r="A13161" s="1" t="str">
        <f>"01749"</f>
        <v>01749</v>
      </c>
      <c r="B13161" s="1" t="str">
        <f>"25017"</f>
        <v>25017</v>
      </c>
      <c r="C13161" s="2">
        <v>0.999247635425623</v>
      </c>
      <c r="D13161" s="2">
        <v>1</v>
      </c>
      <c r="E13161" s="2">
        <v>1</v>
      </c>
      <c r="F13161" s="2">
        <v>0.99935028772971901</v>
      </c>
    </row>
    <row r="13162" spans="1:6" x14ac:dyDescent="0.25">
      <c r="A13162" s="1" t="str">
        <f>"01752"</f>
        <v>01752</v>
      </c>
      <c r="B13162" s="1" t="str">
        <f>"25017"</f>
        <v>25017</v>
      </c>
      <c r="C13162" s="2">
        <v>1</v>
      </c>
      <c r="D13162" s="2">
        <v>1</v>
      </c>
      <c r="E13162" s="2">
        <v>1</v>
      </c>
      <c r="F13162" s="2">
        <v>1</v>
      </c>
    </row>
    <row r="13163" spans="1:6" x14ac:dyDescent="0.25">
      <c r="A13163" s="1" t="str">
        <f>"01778"</f>
        <v>01778</v>
      </c>
      <c r="B13163" s="1" t="str">
        <f>"25017"</f>
        <v>25017</v>
      </c>
      <c r="C13163" s="2">
        <v>1</v>
      </c>
      <c r="D13163" s="2">
        <v>1</v>
      </c>
      <c r="E13163" s="2">
        <v>1</v>
      </c>
      <c r="F13163" s="2">
        <v>1</v>
      </c>
    </row>
    <row r="13164" spans="1:6" x14ac:dyDescent="0.25">
      <c r="A13164" s="1" t="str">
        <f>"01835"</f>
        <v>01835</v>
      </c>
      <c r="B13164" s="1" t="str">
        <f>"25009"</f>
        <v>25009</v>
      </c>
      <c r="C13164" s="2">
        <v>1</v>
      </c>
      <c r="D13164" s="2">
        <v>1</v>
      </c>
      <c r="E13164" s="2">
        <v>1</v>
      </c>
      <c r="F13164" s="2">
        <v>1</v>
      </c>
    </row>
    <row r="13165" spans="1:6" x14ac:dyDescent="0.25">
      <c r="A13165" s="1" t="str">
        <f>"01866"</f>
        <v>01866</v>
      </c>
      <c r="B13165" s="1" t="str">
        <f>"25017"</f>
        <v>25017</v>
      </c>
      <c r="C13165" s="2">
        <v>0</v>
      </c>
      <c r="D13165" s="2">
        <v>0</v>
      </c>
      <c r="E13165" s="2">
        <v>1</v>
      </c>
      <c r="F13165" s="2">
        <v>1</v>
      </c>
    </row>
    <row r="13166" spans="1:6" x14ac:dyDescent="0.25">
      <c r="A13166" s="1" t="str">
        <f>"01901"</f>
        <v>01901</v>
      </c>
      <c r="B13166" s="1" t="str">
        <f>"25009"</f>
        <v>25009</v>
      </c>
      <c r="C13166" s="2">
        <v>1</v>
      </c>
      <c r="D13166" s="2">
        <v>1</v>
      </c>
      <c r="E13166" s="2">
        <v>1</v>
      </c>
      <c r="F13166" s="2">
        <v>1</v>
      </c>
    </row>
    <row r="13167" spans="1:6" x14ac:dyDescent="0.25">
      <c r="A13167" s="1" t="str">
        <f>"01910"</f>
        <v>01910</v>
      </c>
      <c r="B13167" s="1" t="str">
        <f>"25009"</f>
        <v>25009</v>
      </c>
      <c r="C13167" s="2">
        <v>0</v>
      </c>
      <c r="D13167" s="2">
        <v>1</v>
      </c>
      <c r="E13167" s="2">
        <v>0</v>
      </c>
      <c r="F13167" s="2">
        <v>1</v>
      </c>
    </row>
    <row r="13168" spans="1:6" x14ac:dyDescent="0.25">
      <c r="A13168" s="1" t="str">
        <f>"01929"</f>
        <v>01929</v>
      </c>
      <c r="B13168" s="1" t="str">
        <f>"25009"</f>
        <v>25009</v>
      </c>
      <c r="C13168" s="2">
        <v>1</v>
      </c>
      <c r="D13168" s="2">
        <v>1</v>
      </c>
      <c r="E13168" s="2">
        <v>1</v>
      </c>
      <c r="F13168" s="2">
        <v>1</v>
      </c>
    </row>
    <row r="13169" spans="1:6" x14ac:dyDescent="0.25">
      <c r="A13169" s="1" t="str">
        <f>"01961"</f>
        <v>01961</v>
      </c>
      <c r="B13169" s="1" t="str">
        <f>"25009"</f>
        <v>25009</v>
      </c>
      <c r="C13169" s="2">
        <v>1</v>
      </c>
      <c r="D13169" s="2">
        <v>1</v>
      </c>
      <c r="E13169" s="2">
        <v>1</v>
      </c>
      <c r="F13169" s="2">
        <v>1</v>
      </c>
    </row>
    <row r="13170" spans="1:6" x14ac:dyDescent="0.25">
      <c r="A13170" s="1" t="str">
        <f>"01984"</f>
        <v>01984</v>
      </c>
      <c r="B13170" s="1" t="str">
        <f>"25009"</f>
        <v>25009</v>
      </c>
      <c r="C13170" s="2">
        <v>1</v>
      </c>
      <c r="D13170" s="2">
        <v>1</v>
      </c>
      <c r="E13170" s="2">
        <v>1</v>
      </c>
      <c r="F13170" s="2">
        <v>1</v>
      </c>
    </row>
    <row r="13171" spans="1:6" x14ac:dyDescent="0.25">
      <c r="A13171" s="1" t="str">
        <f>"02032"</f>
        <v>02032</v>
      </c>
      <c r="B13171" s="1" t="str">
        <f>"25021"</f>
        <v>25021</v>
      </c>
      <c r="C13171" s="2">
        <v>1</v>
      </c>
      <c r="D13171" s="2">
        <v>1</v>
      </c>
      <c r="E13171" s="2">
        <v>1</v>
      </c>
      <c r="F13171" s="2">
        <v>1</v>
      </c>
    </row>
    <row r="13172" spans="1:6" x14ac:dyDescent="0.25">
      <c r="A13172" s="1" t="str">
        <f>"02061"</f>
        <v>02061</v>
      </c>
      <c r="B13172" s="1" t="str">
        <f>"25023"</f>
        <v>25023</v>
      </c>
      <c r="C13172" s="2">
        <v>1</v>
      </c>
      <c r="D13172" s="2">
        <v>1</v>
      </c>
      <c r="E13172" s="2">
        <v>1</v>
      </c>
      <c r="F13172" s="2">
        <v>1</v>
      </c>
    </row>
    <row r="13173" spans="1:6" x14ac:dyDescent="0.25">
      <c r="A13173" s="1" t="str">
        <f>"02111"</f>
        <v>02111</v>
      </c>
      <c r="B13173" s="1" t="str">
        <f t="shared" ref="B13173:B13179" si="67">"25025"</f>
        <v>25025</v>
      </c>
      <c r="C13173" s="2">
        <v>1</v>
      </c>
      <c r="D13173" s="2">
        <v>1</v>
      </c>
      <c r="E13173" s="2">
        <v>1</v>
      </c>
      <c r="F13173" s="2">
        <v>1</v>
      </c>
    </row>
    <row r="13174" spans="1:6" x14ac:dyDescent="0.25">
      <c r="A13174" s="1" t="str">
        <f>"02115"</f>
        <v>02115</v>
      </c>
      <c r="B13174" s="1" t="str">
        <f t="shared" si="67"/>
        <v>25025</v>
      </c>
      <c r="C13174" s="2">
        <v>1</v>
      </c>
      <c r="D13174" s="2">
        <v>1</v>
      </c>
      <c r="E13174" s="2">
        <v>1</v>
      </c>
      <c r="F13174" s="2">
        <v>1</v>
      </c>
    </row>
    <row r="13175" spans="1:6" x14ac:dyDescent="0.25">
      <c r="A13175" s="1" t="str">
        <f>"02117"</f>
        <v>02117</v>
      </c>
      <c r="B13175" s="1" t="str">
        <f t="shared" si="67"/>
        <v>25025</v>
      </c>
      <c r="C13175" s="2">
        <v>1</v>
      </c>
      <c r="D13175" s="2">
        <v>1</v>
      </c>
      <c r="E13175" s="2">
        <v>1</v>
      </c>
      <c r="F13175" s="2">
        <v>1</v>
      </c>
    </row>
    <row r="13176" spans="1:6" x14ac:dyDescent="0.25">
      <c r="A13176" s="1" t="str">
        <f>"02120"</f>
        <v>02120</v>
      </c>
      <c r="B13176" s="1" t="str">
        <f t="shared" si="67"/>
        <v>25025</v>
      </c>
      <c r="C13176" s="2">
        <v>1</v>
      </c>
      <c r="D13176" s="2">
        <v>1</v>
      </c>
      <c r="E13176" s="2">
        <v>1</v>
      </c>
      <c r="F13176" s="2">
        <v>1</v>
      </c>
    </row>
    <row r="13177" spans="1:6" x14ac:dyDescent="0.25">
      <c r="A13177" s="1" t="str">
        <f>"02124"</f>
        <v>02124</v>
      </c>
      <c r="B13177" s="1" t="str">
        <f t="shared" si="67"/>
        <v>25025</v>
      </c>
      <c r="C13177" s="2">
        <v>1</v>
      </c>
      <c r="D13177" s="2">
        <v>1</v>
      </c>
      <c r="E13177" s="2">
        <v>1</v>
      </c>
      <c r="F13177" s="2">
        <v>1</v>
      </c>
    </row>
    <row r="13178" spans="1:6" x14ac:dyDescent="0.25">
      <c r="A13178" s="1" t="str">
        <f>"02129"</f>
        <v>02129</v>
      </c>
      <c r="B13178" s="1" t="str">
        <f t="shared" si="67"/>
        <v>25025</v>
      </c>
      <c r="C13178" s="2">
        <v>1</v>
      </c>
      <c r="D13178" s="2">
        <v>1</v>
      </c>
      <c r="E13178" s="2">
        <v>1</v>
      </c>
      <c r="F13178" s="2">
        <v>1</v>
      </c>
    </row>
    <row r="13179" spans="1:6" x14ac:dyDescent="0.25">
      <c r="A13179" s="1" t="str">
        <f>"02130"</f>
        <v>02130</v>
      </c>
      <c r="B13179" s="1" t="str">
        <f t="shared" si="67"/>
        <v>25025</v>
      </c>
      <c r="C13179" s="2">
        <v>0.99974454605834495</v>
      </c>
      <c r="D13179" s="2">
        <v>1</v>
      </c>
      <c r="E13179" s="2">
        <v>1</v>
      </c>
      <c r="F13179" s="2">
        <v>0.99978040317976102</v>
      </c>
    </row>
    <row r="13180" spans="1:6" x14ac:dyDescent="0.25">
      <c r="A13180" s="1" t="str">
        <f>"02130"</f>
        <v>02130</v>
      </c>
      <c r="B13180" s="1" t="str">
        <f>"25021"</f>
        <v>25021</v>
      </c>
      <c r="C13180" s="2">
        <v>2.5545394165431902E-4</v>
      </c>
      <c r="D13180" s="2">
        <v>0</v>
      </c>
      <c r="E13180" s="2">
        <v>0</v>
      </c>
      <c r="F13180" s="2">
        <v>2.19596820238042E-4</v>
      </c>
    </row>
    <row r="13181" spans="1:6" x14ac:dyDescent="0.25">
      <c r="A13181" s="1" t="str">
        <f>"02138"</f>
        <v>02138</v>
      </c>
      <c r="B13181" s="1" t="str">
        <f>"25017"</f>
        <v>25017</v>
      </c>
      <c r="C13181" s="2">
        <v>1</v>
      </c>
      <c r="D13181" s="2">
        <v>1</v>
      </c>
      <c r="E13181" s="2">
        <v>1</v>
      </c>
      <c r="F13181" s="2">
        <v>1</v>
      </c>
    </row>
    <row r="13182" spans="1:6" x14ac:dyDescent="0.25">
      <c r="A13182" s="1" t="str">
        <f>"02145"</f>
        <v>02145</v>
      </c>
      <c r="B13182" s="1" t="str">
        <f>"25017"</f>
        <v>25017</v>
      </c>
      <c r="C13182" s="2">
        <v>1</v>
      </c>
      <c r="D13182" s="2">
        <v>1</v>
      </c>
      <c r="E13182" s="2">
        <v>1</v>
      </c>
      <c r="F13182" s="2">
        <v>1</v>
      </c>
    </row>
    <row r="13183" spans="1:6" x14ac:dyDescent="0.25">
      <c r="A13183" s="1" t="str">
        <f>"02142"</f>
        <v>02142</v>
      </c>
      <c r="B13183" s="1" t="str">
        <f>"25017"</f>
        <v>25017</v>
      </c>
      <c r="C13183" s="2">
        <v>1</v>
      </c>
      <c r="D13183" s="2">
        <v>1</v>
      </c>
      <c r="E13183" s="2">
        <v>1</v>
      </c>
      <c r="F13183" s="2">
        <v>1</v>
      </c>
    </row>
    <row r="13184" spans="1:6" x14ac:dyDescent="0.25">
      <c r="A13184" s="1" t="str">
        <f>"02151"</f>
        <v>02151</v>
      </c>
      <c r="B13184" s="1" t="str">
        <f>"25017"</f>
        <v>25017</v>
      </c>
      <c r="C13184" s="2">
        <v>1.7470300489168399E-4</v>
      </c>
      <c r="D13184" s="2">
        <v>0</v>
      </c>
      <c r="E13184" s="2">
        <v>0</v>
      </c>
      <c r="F13184" s="2">
        <v>1.5410695022345501E-4</v>
      </c>
    </row>
    <row r="13185" spans="1:6" x14ac:dyDescent="0.25">
      <c r="A13185" s="1" t="str">
        <f>"02151"</f>
        <v>02151</v>
      </c>
      <c r="B13185" s="1" t="str">
        <f>"25025"</f>
        <v>25025</v>
      </c>
      <c r="C13185" s="2">
        <v>0.99982529699510803</v>
      </c>
      <c r="D13185" s="2">
        <v>1</v>
      </c>
      <c r="E13185" s="2">
        <v>1</v>
      </c>
      <c r="F13185" s="2">
        <v>0.999845893049776</v>
      </c>
    </row>
    <row r="13186" spans="1:6" x14ac:dyDescent="0.25">
      <c r="A13186" s="1" t="str">
        <f>"02196"</f>
        <v>02196</v>
      </c>
      <c r="B13186" s="1" t="str">
        <f>"25025"</f>
        <v>25025</v>
      </c>
      <c r="C13186" s="2">
        <v>1</v>
      </c>
      <c r="D13186" s="2">
        <v>1</v>
      </c>
      <c r="E13186" s="2">
        <v>1</v>
      </c>
      <c r="F13186" s="2">
        <v>1</v>
      </c>
    </row>
    <row r="13187" spans="1:6" x14ac:dyDescent="0.25">
      <c r="A13187" s="1" t="str">
        <f>"02215"</f>
        <v>02215</v>
      </c>
      <c r="B13187" s="1" t="str">
        <f>"25025"</f>
        <v>25025</v>
      </c>
      <c r="C13187" s="2">
        <v>0.99721917923653802</v>
      </c>
      <c r="D13187" s="2">
        <v>0.93040847201210197</v>
      </c>
      <c r="E13187" s="2">
        <v>0.98443579766536904</v>
      </c>
      <c r="F13187" s="2">
        <v>0.990082295843004</v>
      </c>
    </row>
    <row r="13188" spans="1:6" x14ac:dyDescent="0.25">
      <c r="A13188" s="1" t="str">
        <f>"02215"</f>
        <v>02215</v>
      </c>
      <c r="B13188" s="1" t="str">
        <f>"25021"</f>
        <v>25021</v>
      </c>
      <c r="C13188" s="2">
        <v>2.7808207634616999E-3</v>
      </c>
      <c r="D13188" s="2">
        <v>6.9591527987897098E-2</v>
      </c>
      <c r="E13188" s="2">
        <v>1.55642023346303E-2</v>
      </c>
      <c r="F13188" s="2">
        <v>9.9177041569951403E-3</v>
      </c>
    </row>
    <row r="13189" spans="1:6" x14ac:dyDescent="0.25">
      <c r="A13189" s="1" t="str">
        <f>"02303"</f>
        <v>02303</v>
      </c>
      <c r="B13189" s="1" t="str">
        <f>"25023"</f>
        <v>25023</v>
      </c>
      <c r="C13189" s="2">
        <v>1</v>
      </c>
      <c r="D13189" s="2">
        <v>1</v>
      </c>
      <c r="E13189" s="2">
        <v>1</v>
      </c>
      <c r="F13189" s="2">
        <v>1</v>
      </c>
    </row>
    <row r="13190" spans="1:6" x14ac:dyDescent="0.25">
      <c r="A13190" s="1" t="str">
        <f>"02333"</f>
        <v>02333</v>
      </c>
      <c r="B13190" s="1" t="str">
        <f>"25023"</f>
        <v>25023</v>
      </c>
      <c r="C13190" s="2">
        <v>1</v>
      </c>
      <c r="D13190" s="2">
        <v>1</v>
      </c>
      <c r="E13190" s="2">
        <v>1</v>
      </c>
      <c r="F13190" s="2">
        <v>1</v>
      </c>
    </row>
    <row r="13191" spans="1:6" x14ac:dyDescent="0.25">
      <c r="A13191" s="1" t="str">
        <f>"02338"</f>
        <v>02338</v>
      </c>
      <c r="B13191" s="1" t="str">
        <f>"25023"</f>
        <v>25023</v>
      </c>
      <c r="C13191" s="2">
        <v>1</v>
      </c>
      <c r="D13191" s="2">
        <v>1</v>
      </c>
      <c r="E13191" s="2">
        <v>1</v>
      </c>
      <c r="F13191" s="2">
        <v>1</v>
      </c>
    </row>
    <row r="13192" spans="1:6" x14ac:dyDescent="0.25">
      <c r="A13192" s="1" t="str">
        <f>"02359"</f>
        <v>02359</v>
      </c>
      <c r="B13192" s="1" t="str">
        <f>"25023"</f>
        <v>25023</v>
      </c>
      <c r="C13192" s="2">
        <v>1</v>
      </c>
      <c r="D13192" s="2">
        <v>1</v>
      </c>
      <c r="E13192" s="2">
        <v>1</v>
      </c>
      <c r="F13192" s="2">
        <v>1</v>
      </c>
    </row>
    <row r="13193" spans="1:6" x14ac:dyDescent="0.25">
      <c r="A13193" s="1" t="str">
        <f>"02347"</f>
        <v>02347</v>
      </c>
      <c r="B13193" s="1" t="str">
        <f>"25005"</f>
        <v>25005</v>
      </c>
      <c r="C13193" s="2">
        <v>4.60627330554946E-3</v>
      </c>
      <c r="D13193" s="2">
        <v>1.19760479041916E-2</v>
      </c>
      <c r="E13193" s="2">
        <v>1.1111111111111099E-2</v>
      </c>
      <c r="F13193" s="2">
        <v>5.2177403170780602E-3</v>
      </c>
    </row>
    <row r="13194" spans="1:6" x14ac:dyDescent="0.25">
      <c r="A13194" s="1" t="str">
        <f>"02347"</f>
        <v>02347</v>
      </c>
      <c r="B13194" s="1" t="str">
        <f>"25023"</f>
        <v>25023</v>
      </c>
      <c r="C13194" s="2">
        <v>0.99539372669445003</v>
      </c>
      <c r="D13194" s="2">
        <v>0.98802395209580796</v>
      </c>
      <c r="E13194" s="2">
        <v>0.98888888888888804</v>
      </c>
      <c r="F13194" s="2">
        <v>0.994782259682921</v>
      </c>
    </row>
    <row r="13195" spans="1:6" x14ac:dyDescent="0.25">
      <c r="A13195" s="1" t="str">
        <f>"02349"</f>
        <v>02349</v>
      </c>
      <c r="B13195" s="1" t="str">
        <f>"25023"</f>
        <v>25023</v>
      </c>
      <c r="C13195" s="2">
        <v>0</v>
      </c>
      <c r="D13195" s="2">
        <v>1</v>
      </c>
      <c r="E13195" s="2">
        <v>0</v>
      </c>
      <c r="F13195" s="2">
        <v>1</v>
      </c>
    </row>
    <row r="13196" spans="1:6" x14ac:dyDescent="0.25">
      <c r="A13196" s="1" t="str">
        <f>"02447"</f>
        <v>02447</v>
      </c>
      <c r="B13196" s="1" t="str">
        <f>"25021"</f>
        <v>25021</v>
      </c>
      <c r="C13196" s="2">
        <v>1</v>
      </c>
      <c r="D13196" s="2">
        <v>1</v>
      </c>
      <c r="E13196" s="2">
        <v>1</v>
      </c>
      <c r="F13196" s="2">
        <v>1</v>
      </c>
    </row>
    <row r="13197" spans="1:6" x14ac:dyDescent="0.25">
      <c r="A13197" s="1" t="str">
        <f>"02452"</f>
        <v>02452</v>
      </c>
      <c r="B13197" s="1" t="str">
        <f>"25017"</f>
        <v>25017</v>
      </c>
      <c r="C13197" s="2">
        <v>1</v>
      </c>
      <c r="D13197" s="2">
        <v>1</v>
      </c>
      <c r="E13197" s="2">
        <v>1</v>
      </c>
      <c r="F13197" s="2">
        <v>1</v>
      </c>
    </row>
    <row r="13198" spans="1:6" x14ac:dyDescent="0.25">
      <c r="A13198" s="1" t="str">
        <f>"02465"</f>
        <v>02465</v>
      </c>
      <c r="B13198" s="1" t="str">
        <f>"25017"</f>
        <v>25017</v>
      </c>
      <c r="C13198" s="2">
        <v>1</v>
      </c>
      <c r="D13198" s="2">
        <v>1</v>
      </c>
      <c r="E13198" s="2">
        <v>1</v>
      </c>
      <c r="F13198" s="2">
        <v>1</v>
      </c>
    </row>
    <row r="13199" spans="1:6" x14ac:dyDescent="0.25">
      <c r="A13199" s="1" t="str">
        <f>"02461"</f>
        <v>02461</v>
      </c>
      <c r="B13199" s="1" t="str">
        <f>"25017"</f>
        <v>25017</v>
      </c>
      <c r="C13199" s="2">
        <v>1</v>
      </c>
      <c r="D13199" s="2">
        <v>1</v>
      </c>
      <c r="E13199" s="2">
        <v>1</v>
      </c>
      <c r="F13199" s="2">
        <v>1</v>
      </c>
    </row>
    <row r="13200" spans="1:6" x14ac:dyDescent="0.25">
      <c r="A13200" s="1" t="str">
        <f>"02471"</f>
        <v>02471</v>
      </c>
      <c r="B13200" s="1" t="str">
        <f>"25017"</f>
        <v>25017</v>
      </c>
      <c r="C13200" s="2">
        <v>1</v>
      </c>
      <c r="D13200" s="2">
        <v>1</v>
      </c>
      <c r="E13200" s="2">
        <v>1</v>
      </c>
      <c r="F13200" s="2">
        <v>1</v>
      </c>
    </row>
    <row r="13201" spans="1:6" x14ac:dyDescent="0.25">
      <c r="A13201" s="1" t="str">
        <f>"02474"</f>
        <v>02474</v>
      </c>
      <c r="B13201" s="1" t="str">
        <f>"25017"</f>
        <v>25017</v>
      </c>
      <c r="C13201" s="2">
        <v>1</v>
      </c>
      <c r="D13201" s="2">
        <v>1</v>
      </c>
      <c r="E13201" s="2">
        <v>1</v>
      </c>
      <c r="F13201" s="2">
        <v>1</v>
      </c>
    </row>
    <row r="13202" spans="1:6" x14ac:dyDescent="0.25">
      <c r="A13202" s="1" t="str">
        <f>"02492"</f>
        <v>02492</v>
      </c>
      <c r="B13202" s="1" t="str">
        <f>"25021"</f>
        <v>25021</v>
      </c>
      <c r="C13202" s="2">
        <v>1</v>
      </c>
      <c r="D13202" s="2">
        <v>1</v>
      </c>
      <c r="E13202" s="2">
        <v>1</v>
      </c>
      <c r="F13202" s="2">
        <v>1</v>
      </c>
    </row>
    <row r="13203" spans="1:6" x14ac:dyDescent="0.25">
      <c r="A13203" s="1" t="str">
        <f>"02568"</f>
        <v>02568</v>
      </c>
      <c r="B13203" s="1" t="str">
        <f>"25007"</f>
        <v>25007</v>
      </c>
      <c r="C13203" s="2">
        <v>0.999396572531981</v>
      </c>
      <c r="D13203" s="2">
        <v>1</v>
      </c>
      <c r="E13203" s="2">
        <v>1</v>
      </c>
      <c r="F13203" s="2">
        <v>0.99943445311616297</v>
      </c>
    </row>
    <row r="13204" spans="1:6" x14ac:dyDescent="0.25">
      <c r="A13204" s="1" t="str">
        <f>"02568"</f>
        <v>02568</v>
      </c>
      <c r="B13204" s="1" t="str">
        <f>"25005"</f>
        <v>25005</v>
      </c>
      <c r="C13204" s="2">
        <v>6.0342746801834404E-4</v>
      </c>
      <c r="D13204" s="2">
        <v>0</v>
      </c>
      <c r="E13204" s="2">
        <v>0</v>
      </c>
      <c r="F13204" s="2">
        <v>5.6554688383666997E-4</v>
      </c>
    </row>
    <row r="13205" spans="1:6" x14ac:dyDescent="0.25">
      <c r="A13205" s="1" t="str">
        <f>"02561"</f>
        <v>02561</v>
      </c>
      <c r="B13205" s="1" t="str">
        <f>"25001"</f>
        <v>25001</v>
      </c>
      <c r="C13205" s="2">
        <v>1</v>
      </c>
      <c r="D13205" s="2">
        <v>1</v>
      </c>
      <c r="E13205" s="2">
        <v>1</v>
      </c>
      <c r="F13205" s="2">
        <v>1</v>
      </c>
    </row>
    <row r="13206" spans="1:6" x14ac:dyDescent="0.25">
      <c r="A13206" s="1" t="str">
        <f>"02543"</f>
        <v>02543</v>
      </c>
      <c r="B13206" s="1" t="str">
        <f>"25001"</f>
        <v>25001</v>
      </c>
      <c r="C13206" s="2">
        <v>1</v>
      </c>
      <c r="D13206" s="2">
        <v>1</v>
      </c>
      <c r="E13206" s="2">
        <v>1</v>
      </c>
      <c r="F13206" s="2">
        <v>1</v>
      </c>
    </row>
    <row r="13207" spans="1:6" x14ac:dyDescent="0.25">
      <c r="A13207" s="1" t="str">
        <f>"02552"</f>
        <v>02552</v>
      </c>
      <c r="B13207" s="1" t="str">
        <f>"25007"</f>
        <v>25007</v>
      </c>
      <c r="C13207" s="2">
        <v>0</v>
      </c>
      <c r="D13207" s="2">
        <v>1</v>
      </c>
      <c r="E13207" s="2">
        <v>0</v>
      </c>
      <c r="F13207" s="2">
        <v>1</v>
      </c>
    </row>
    <row r="13208" spans="1:6" x14ac:dyDescent="0.25">
      <c r="A13208" s="1" t="str">
        <f>"02576"</f>
        <v>02576</v>
      </c>
      <c r="B13208" s="1" t="str">
        <f>"25023"</f>
        <v>25023</v>
      </c>
      <c r="C13208" s="2">
        <v>1</v>
      </c>
      <c r="D13208" s="2">
        <v>1</v>
      </c>
      <c r="E13208" s="2">
        <v>1</v>
      </c>
      <c r="F13208" s="2">
        <v>1</v>
      </c>
    </row>
    <row r="13209" spans="1:6" x14ac:dyDescent="0.25">
      <c r="A13209" s="1" t="str">
        <f>"02584"</f>
        <v>02584</v>
      </c>
      <c r="B13209" s="1" t="str">
        <f>"25019"</f>
        <v>25019</v>
      </c>
      <c r="C13209" s="2">
        <v>1</v>
      </c>
      <c r="D13209" s="2">
        <v>1</v>
      </c>
      <c r="E13209" s="2">
        <v>1</v>
      </c>
      <c r="F13209" s="2">
        <v>1</v>
      </c>
    </row>
    <row r="13210" spans="1:6" x14ac:dyDescent="0.25">
      <c r="A13210" s="1" t="str">
        <f>"02631"</f>
        <v>02631</v>
      </c>
      <c r="B13210" s="1" t="str">
        <f t="shared" ref="B13210:B13216" si="68">"25001"</f>
        <v>25001</v>
      </c>
      <c r="C13210" s="2">
        <v>1</v>
      </c>
      <c r="D13210" s="2">
        <v>1</v>
      </c>
      <c r="E13210" s="2">
        <v>1</v>
      </c>
      <c r="F13210" s="2">
        <v>1</v>
      </c>
    </row>
    <row r="13211" spans="1:6" x14ac:dyDescent="0.25">
      <c r="A13211" s="1" t="str">
        <f>"02650"</f>
        <v>02650</v>
      </c>
      <c r="B13211" s="1" t="str">
        <f t="shared" si="68"/>
        <v>25001</v>
      </c>
      <c r="C13211" s="2">
        <v>1</v>
      </c>
      <c r="D13211" s="2">
        <v>1</v>
      </c>
      <c r="E13211" s="2">
        <v>1</v>
      </c>
      <c r="F13211" s="2">
        <v>1</v>
      </c>
    </row>
    <row r="13212" spans="1:6" x14ac:dyDescent="0.25">
      <c r="A13212" s="1" t="str">
        <f>"02649"</f>
        <v>02649</v>
      </c>
      <c r="B13212" s="1" t="str">
        <f t="shared" si="68"/>
        <v>25001</v>
      </c>
      <c r="C13212" s="2">
        <v>1</v>
      </c>
      <c r="D13212" s="2">
        <v>1</v>
      </c>
      <c r="E13212" s="2">
        <v>1</v>
      </c>
      <c r="F13212" s="2">
        <v>1</v>
      </c>
    </row>
    <row r="13213" spans="1:6" x14ac:dyDescent="0.25">
      <c r="A13213" s="1" t="str">
        <f>"02653"</f>
        <v>02653</v>
      </c>
      <c r="B13213" s="1" t="str">
        <f t="shared" si="68"/>
        <v>25001</v>
      </c>
      <c r="C13213" s="2">
        <v>1</v>
      </c>
      <c r="D13213" s="2">
        <v>1</v>
      </c>
      <c r="E13213" s="2">
        <v>1</v>
      </c>
      <c r="F13213" s="2">
        <v>1</v>
      </c>
    </row>
    <row r="13214" spans="1:6" x14ac:dyDescent="0.25">
      <c r="A13214" s="1" t="str">
        <f>"02652"</f>
        <v>02652</v>
      </c>
      <c r="B13214" s="1" t="str">
        <f t="shared" si="68"/>
        <v>25001</v>
      </c>
      <c r="C13214" s="2">
        <v>0</v>
      </c>
      <c r="D13214" s="2">
        <v>0</v>
      </c>
      <c r="E13214" s="2">
        <v>1</v>
      </c>
      <c r="F13214" s="2">
        <v>1</v>
      </c>
    </row>
    <row r="13215" spans="1:6" x14ac:dyDescent="0.25">
      <c r="A13215" s="1" t="str">
        <f>"02668"</f>
        <v>02668</v>
      </c>
      <c r="B13215" s="1" t="str">
        <f t="shared" si="68"/>
        <v>25001</v>
      </c>
      <c r="C13215" s="2">
        <v>1</v>
      </c>
      <c r="D13215" s="2">
        <v>1</v>
      </c>
      <c r="E13215" s="2">
        <v>1</v>
      </c>
      <c r="F13215" s="2">
        <v>1</v>
      </c>
    </row>
    <row r="13216" spans="1:6" x14ac:dyDescent="0.25">
      <c r="A13216" s="1" t="str">
        <f>"02672"</f>
        <v>02672</v>
      </c>
      <c r="B13216" s="1" t="str">
        <f t="shared" si="68"/>
        <v>25001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tr">
        <f>"02713"</f>
        <v>02713</v>
      </c>
      <c r="B13217" s="1" t="str">
        <f>"25007"</f>
        <v>25007</v>
      </c>
      <c r="C13217" s="2">
        <v>0</v>
      </c>
      <c r="D13217" s="2">
        <v>0</v>
      </c>
      <c r="E13217" s="2">
        <v>1</v>
      </c>
      <c r="F13217" s="2">
        <v>1</v>
      </c>
    </row>
    <row r="13218" spans="1:6" x14ac:dyDescent="0.25">
      <c r="A13218" s="1" t="str">
        <f>"02725"</f>
        <v>02725</v>
      </c>
      <c r="B13218" s="1" t="str">
        <f>"25005"</f>
        <v>25005</v>
      </c>
      <c r="C13218" s="2">
        <v>1</v>
      </c>
      <c r="D13218" s="2">
        <v>1</v>
      </c>
      <c r="E13218" s="2">
        <v>1</v>
      </c>
      <c r="F13218" s="2">
        <v>1</v>
      </c>
    </row>
    <row r="13219" spans="1:6" x14ac:dyDescent="0.25">
      <c r="A13219" s="1" t="str">
        <f>"02723"</f>
        <v>02723</v>
      </c>
      <c r="B13219" s="1" t="str">
        <f>"25005"</f>
        <v>25005</v>
      </c>
      <c r="C13219" s="2">
        <v>1</v>
      </c>
      <c r="D13219" s="2">
        <v>1</v>
      </c>
      <c r="E13219" s="2">
        <v>1</v>
      </c>
      <c r="F13219" s="2">
        <v>1</v>
      </c>
    </row>
    <row r="13220" spans="1:6" x14ac:dyDescent="0.25">
      <c r="A13220" s="1" t="str">
        <f>"02740"</f>
        <v>02740</v>
      </c>
      <c r="B13220" s="1" t="str">
        <f>"25005"</f>
        <v>25005</v>
      </c>
      <c r="C13220" s="2">
        <v>1</v>
      </c>
      <c r="D13220" s="2">
        <v>1</v>
      </c>
      <c r="E13220" s="2">
        <v>1</v>
      </c>
      <c r="F13220" s="2">
        <v>1</v>
      </c>
    </row>
    <row r="13221" spans="1:6" x14ac:dyDescent="0.25">
      <c r="A13221" s="1" t="str">
        <f>"02741"</f>
        <v>02741</v>
      </c>
      <c r="B13221" s="1" t="str">
        <f>"25005"</f>
        <v>25005</v>
      </c>
      <c r="C13221" s="2">
        <v>1</v>
      </c>
      <c r="D13221" s="2">
        <v>1</v>
      </c>
      <c r="E13221" s="2">
        <v>1</v>
      </c>
      <c r="F13221" s="2">
        <v>1</v>
      </c>
    </row>
    <row r="13222" spans="1:6" x14ac:dyDescent="0.25">
      <c r="A13222" s="1" t="str">
        <f>"02812"</f>
        <v>02812</v>
      </c>
      <c r="B13222" s="1" t="str">
        <f>"44009"</f>
        <v>44009</v>
      </c>
      <c r="C13222" s="2">
        <v>1</v>
      </c>
      <c r="D13222" s="2">
        <v>1</v>
      </c>
      <c r="E13222" s="2">
        <v>1</v>
      </c>
      <c r="F13222" s="2">
        <v>1</v>
      </c>
    </row>
    <row r="13223" spans="1:6" x14ac:dyDescent="0.25">
      <c r="A13223" s="1" t="str">
        <f>"02815"</f>
        <v>02815</v>
      </c>
      <c r="B13223" s="1" t="str">
        <f>"44007"</f>
        <v>44007</v>
      </c>
      <c r="C13223" s="2">
        <v>1</v>
      </c>
      <c r="D13223" s="2">
        <v>1</v>
      </c>
      <c r="E13223" s="2">
        <v>1</v>
      </c>
      <c r="F13223" s="2">
        <v>1</v>
      </c>
    </row>
    <row r="13224" spans="1:6" x14ac:dyDescent="0.25">
      <c r="A13224" s="1" t="str">
        <f>"02837"</f>
        <v>02837</v>
      </c>
      <c r="B13224" s="1" t="str">
        <f>"44005"</f>
        <v>44005</v>
      </c>
      <c r="C13224" s="2">
        <v>1</v>
      </c>
      <c r="D13224" s="2">
        <v>1</v>
      </c>
      <c r="E13224" s="2">
        <v>1</v>
      </c>
      <c r="F13224" s="2">
        <v>1</v>
      </c>
    </row>
    <row r="13225" spans="1:6" x14ac:dyDescent="0.25">
      <c r="A13225" s="1" t="str">
        <f>"02833"</f>
        <v>02833</v>
      </c>
      <c r="B13225" s="1" t="str">
        <f>"44009"</f>
        <v>44009</v>
      </c>
      <c r="C13225" s="2">
        <v>1</v>
      </c>
      <c r="D13225" s="2">
        <v>1</v>
      </c>
      <c r="E13225" s="2">
        <v>1</v>
      </c>
      <c r="F13225" s="2">
        <v>1</v>
      </c>
    </row>
    <row r="13226" spans="1:6" x14ac:dyDescent="0.25">
      <c r="A13226" s="1" t="str">
        <f>"02842"</f>
        <v>02842</v>
      </c>
      <c r="B13226" s="1" t="str">
        <f>"44005"</f>
        <v>44005</v>
      </c>
      <c r="C13226" s="2">
        <v>1</v>
      </c>
      <c r="D13226" s="2">
        <v>1</v>
      </c>
      <c r="E13226" s="2">
        <v>1</v>
      </c>
      <c r="F13226" s="2">
        <v>1</v>
      </c>
    </row>
    <row r="13227" spans="1:6" x14ac:dyDescent="0.25">
      <c r="A13227" s="1" t="str">
        <f>"02841"</f>
        <v>02841</v>
      </c>
      <c r="B13227" s="1" t="str">
        <f>"44005"</f>
        <v>44005</v>
      </c>
      <c r="C13227" s="2">
        <v>0</v>
      </c>
      <c r="D13227" s="2">
        <v>1</v>
      </c>
      <c r="E13227" s="2">
        <v>1</v>
      </c>
      <c r="F13227" s="2">
        <v>1</v>
      </c>
    </row>
    <row r="13228" spans="1:6" x14ac:dyDescent="0.25">
      <c r="A13228" s="1" t="str">
        <f>"02871"</f>
        <v>02871</v>
      </c>
      <c r="B13228" s="1" t="str">
        <f>"44005"</f>
        <v>44005</v>
      </c>
      <c r="C13228" s="2">
        <v>1</v>
      </c>
      <c r="D13228" s="2">
        <v>1</v>
      </c>
      <c r="E13228" s="2">
        <v>1</v>
      </c>
      <c r="F13228" s="2">
        <v>1</v>
      </c>
    </row>
    <row r="13229" spans="1:6" x14ac:dyDescent="0.25">
      <c r="A13229" s="1" t="str">
        <f>"02881"</f>
        <v>02881</v>
      </c>
      <c r="B13229" s="1" t="str">
        <f>"44009"</f>
        <v>44009</v>
      </c>
      <c r="C13229" s="2">
        <v>1</v>
      </c>
      <c r="D13229" s="2">
        <v>1</v>
      </c>
      <c r="E13229" s="2">
        <v>1</v>
      </c>
      <c r="F13229" s="2">
        <v>1</v>
      </c>
    </row>
    <row r="13230" spans="1:6" x14ac:dyDescent="0.25">
      <c r="A13230" s="1" t="str">
        <f>"02888"</f>
        <v>02888</v>
      </c>
      <c r="B13230" s="1" t="str">
        <f>"44003"</f>
        <v>44003</v>
      </c>
      <c r="C13230" s="2">
        <v>1</v>
      </c>
      <c r="D13230" s="2">
        <v>1</v>
      </c>
      <c r="E13230" s="2">
        <v>1</v>
      </c>
      <c r="F13230" s="2">
        <v>1</v>
      </c>
    </row>
    <row r="13231" spans="1:6" x14ac:dyDescent="0.25">
      <c r="A13231" s="1" t="str">
        <f>"02889"</f>
        <v>02889</v>
      </c>
      <c r="B13231" s="1" t="str">
        <f>"44003"</f>
        <v>44003</v>
      </c>
      <c r="C13231" s="2">
        <v>1</v>
      </c>
      <c r="D13231" s="2">
        <v>1</v>
      </c>
      <c r="E13231" s="2">
        <v>1</v>
      </c>
      <c r="F13231" s="2">
        <v>1</v>
      </c>
    </row>
    <row r="13232" spans="1:6" x14ac:dyDescent="0.25">
      <c r="A13232" s="1" t="str">
        <f>"02905"</f>
        <v>02905</v>
      </c>
      <c r="B13232" s="1" t="str">
        <f>"44007"</f>
        <v>44007</v>
      </c>
      <c r="C13232" s="2">
        <v>1</v>
      </c>
      <c r="D13232" s="2">
        <v>1</v>
      </c>
      <c r="E13232" s="2">
        <v>1</v>
      </c>
      <c r="F13232" s="2">
        <v>1</v>
      </c>
    </row>
    <row r="13233" spans="1:6" x14ac:dyDescent="0.25">
      <c r="A13233" s="1" t="str">
        <f>"02908"</f>
        <v>02908</v>
      </c>
      <c r="B13233" s="1" t="str">
        <f>"44007"</f>
        <v>44007</v>
      </c>
      <c r="C13233" s="2">
        <v>1</v>
      </c>
      <c r="D13233" s="2">
        <v>1</v>
      </c>
      <c r="E13233" s="2">
        <v>1</v>
      </c>
      <c r="F13233" s="2">
        <v>1</v>
      </c>
    </row>
    <row r="13234" spans="1:6" x14ac:dyDescent="0.25">
      <c r="A13234" s="1" t="str">
        <f>"03032"</f>
        <v>03032</v>
      </c>
      <c r="B13234" s="1" t="str">
        <f>"33015"</f>
        <v>33015</v>
      </c>
      <c r="C13234" s="2">
        <v>1</v>
      </c>
      <c r="D13234" s="2">
        <v>1</v>
      </c>
      <c r="E13234" s="2">
        <v>1</v>
      </c>
      <c r="F13234" s="2">
        <v>1</v>
      </c>
    </row>
    <row r="13235" spans="1:6" x14ac:dyDescent="0.25">
      <c r="A13235" s="1" t="str">
        <f>"03053"</f>
        <v>03053</v>
      </c>
      <c r="B13235" s="1" t="str">
        <f>"33015"</f>
        <v>33015</v>
      </c>
      <c r="C13235" s="2">
        <v>1</v>
      </c>
      <c r="D13235" s="2">
        <v>1</v>
      </c>
      <c r="E13235" s="2">
        <v>1</v>
      </c>
      <c r="F13235" s="2">
        <v>1</v>
      </c>
    </row>
    <row r="13236" spans="1:6" x14ac:dyDescent="0.25">
      <c r="A13236" s="1" t="str">
        <f>"03060"</f>
        <v>03060</v>
      </c>
      <c r="B13236" s="1" t="str">
        <f t="shared" ref="B13236:B13241" si="69">"33011"</f>
        <v>33011</v>
      </c>
      <c r="C13236" s="2">
        <v>1</v>
      </c>
      <c r="D13236" s="2">
        <v>1</v>
      </c>
      <c r="E13236" s="2">
        <v>1</v>
      </c>
      <c r="F13236" s="2">
        <v>1</v>
      </c>
    </row>
    <row r="13237" spans="1:6" x14ac:dyDescent="0.25">
      <c r="A13237" s="1" t="str">
        <f>"03057"</f>
        <v>03057</v>
      </c>
      <c r="B13237" s="1" t="str">
        <f t="shared" si="69"/>
        <v>33011</v>
      </c>
      <c r="C13237" s="2">
        <v>1</v>
      </c>
      <c r="D13237" s="2">
        <v>1</v>
      </c>
      <c r="E13237" s="2">
        <v>1</v>
      </c>
      <c r="F13237" s="2">
        <v>1</v>
      </c>
    </row>
    <row r="13238" spans="1:6" x14ac:dyDescent="0.25">
      <c r="A13238" s="1" t="str">
        <f>"03064"</f>
        <v>03064</v>
      </c>
      <c r="B13238" s="1" t="str">
        <f t="shared" si="69"/>
        <v>33011</v>
      </c>
      <c r="C13238" s="2">
        <v>1</v>
      </c>
      <c r="D13238" s="2">
        <v>1</v>
      </c>
      <c r="E13238" s="2">
        <v>1</v>
      </c>
      <c r="F13238" s="2">
        <v>1</v>
      </c>
    </row>
    <row r="13239" spans="1:6" x14ac:dyDescent="0.25">
      <c r="A13239" s="1" t="str">
        <f>"03070"</f>
        <v>03070</v>
      </c>
      <c r="B13239" s="1" t="str">
        <f t="shared" si="69"/>
        <v>33011</v>
      </c>
      <c r="C13239" s="2">
        <v>1</v>
      </c>
      <c r="D13239" s="2">
        <v>1</v>
      </c>
      <c r="E13239" s="2">
        <v>1</v>
      </c>
      <c r="F13239" s="2">
        <v>1</v>
      </c>
    </row>
    <row r="13240" spans="1:6" x14ac:dyDescent="0.25">
      <c r="A13240" s="1" t="str">
        <f>"03082"</f>
        <v>03082</v>
      </c>
      <c r="B13240" s="1" t="str">
        <f t="shared" si="69"/>
        <v>33011</v>
      </c>
      <c r="C13240" s="2">
        <v>1</v>
      </c>
      <c r="D13240" s="2">
        <v>1</v>
      </c>
      <c r="E13240" s="2">
        <v>1</v>
      </c>
      <c r="F13240" s="2">
        <v>1</v>
      </c>
    </row>
    <row r="13241" spans="1:6" x14ac:dyDescent="0.25">
      <c r="A13241" s="1" t="str">
        <f>"03084"</f>
        <v>03084</v>
      </c>
      <c r="B13241" s="1" t="str">
        <f t="shared" si="69"/>
        <v>33011</v>
      </c>
      <c r="C13241" s="2">
        <v>1</v>
      </c>
      <c r="D13241" s="2">
        <v>1</v>
      </c>
      <c r="E13241" s="2">
        <v>1</v>
      </c>
      <c r="F13241" s="2">
        <v>1</v>
      </c>
    </row>
    <row r="13242" spans="1:6" x14ac:dyDescent="0.25">
      <c r="A13242" s="1" t="str">
        <f>"03227"</f>
        <v>03227</v>
      </c>
      <c r="B13242" s="1" t="str">
        <f>"33003"</f>
        <v>33003</v>
      </c>
      <c r="C13242" s="2">
        <v>1</v>
      </c>
      <c r="D13242" s="2">
        <v>1</v>
      </c>
      <c r="E13242" s="2">
        <v>1</v>
      </c>
      <c r="F13242" s="2">
        <v>1</v>
      </c>
    </row>
    <row r="13243" spans="1:6" x14ac:dyDescent="0.25">
      <c r="A13243" s="1" t="str">
        <f>"03238"</f>
        <v>03238</v>
      </c>
      <c r="B13243" s="1" t="str">
        <f>"33009"</f>
        <v>33009</v>
      </c>
      <c r="C13243" s="2">
        <v>0</v>
      </c>
      <c r="D13243" s="2">
        <v>0</v>
      </c>
      <c r="E13243" s="2">
        <v>1</v>
      </c>
      <c r="F13243" s="2">
        <v>1</v>
      </c>
    </row>
    <row r="13244" spans="1:6" x14ac:dyDescent="0.25">
      <c r="A13244" s="1" t="str">
        <f>"03254"</f>
        <v>03254</v>
      </c>
      <c r="B13244" s="1" t="str">
        <f>"33003"</f>
        <v>33003</v>
      </c>
      <c r="C13244" s="2">
        <v>0.99802994483845497</v>
      </c>
      <c r="D13244" s="2">
        <v>1</v>
      </c>
      <c r="E13244" s="2">
        <v>1</v>
      </c>
      <c r="F13244" s="2">
        <v>0.99815361890694199</v>
      </c>
    </row>
    <row r="13245" spans="1:6" x14ac:dyDescent="0.25">
      <c r="A13245" s="1" t="str">
        <f>"03254"</f>
        <v>03254</v>
      </c>
      <c r="B13245" s="1" t="str">
        <f>"33001"</f>
        <v>33001</v>
      </c>
      <c r="C13245" s="2">
        <v>1.97005516154452E-3</v>
      </c>
      <c r="D13245" s="2">
        <v>0</v>
      </c>
      <c r="E13245" s="2">
        <v>0</v>
      </c>
      <c r="F13245" s="2">
        <v>1.8463810930576001E-3</v>
      </c>
    </row>
    <row r="13246" spans="1:6" x14ac:dyDescent="0.25">
      <c r="A13246" s="1" t="str">
        <f>"03246"</f>
        <v>03246</v>
      </c>
      <c r="B13246" s="1" t="str">
        <f>"33001"</f>
        <v>33001</v>
      </c>
      <c r="C13246" s="2">
        <v>1</v>
      </c>
      <c r="D13246" s="2">
        <v>1</v>
      </c>
      <c r="E13246" s="2">
        <v>1</v>
      </c>
      <c r="F13246" s="2">
        <v>1</v>
      </c>
    </row>
    <row r="13247" spans="1:6" x14ac:dyDescent="0.25">
      <c r="A13247" s="1" t="str">
        <f>"03252"</f>
        <v>03252</v>
      </c>
      <c r="B13247" s="1" t="str">
        <f>"33001"</f>
        <v>33001</v>
      </c>
      <c r="C13247" s="2">
        <v>0</v>
      </c>
      <c r="D13247" s="2">
        <v>0</v>
      </c>
      <c r="E13247" s="2">
        <v>1</v>
      </c>
      <c r="F13247" s="2">
        <v>1</v>
      </c>
    </row>
    <row r="13248" spans="1:6" x14ac:dyDescent="0.25">
      <c r="A13248" s="1" t="str">
        <f>"03276"</f>
        <v>03276</v>
      </c>
      <c r="B13248" s="1" t="str">
        <f>"33001"</f>
        <v>33001</v>
      </c>
      <c r="C13248" s="2">
        <v>0.45176151761517602</v>
      </c>
      <c r="D13248" s="2">
        <v>0.80097087378640697</v>
      </c>
      <c r="E13248" s="2">
        <v>0.577946768060836</v>
      </c>
      <c r="F13248" s="2">
        <v>0.49232531500572702</v>
      </c>
    </row>
    <row r="13249" spans="1:6" x14ac:dyDescent="0.25">
      <c r="A13249" s="1" t="str">
        <f>"03276"</f>
        <v>03276</v>
      </c>
      <c r="B13249" s="1" t="str">
        <f>"33013"</f>
        <v>33013</v>
      </c>
      <c r="C13249" s="2">
        <v>0.54823848238482298</v>
      </c>
      <c r="D13249" s="2">
        <v>0.19902912621359201</v>
      </c>
      <c r="E13249" s="2">
        <v>0.422053231939163</v>
      </c>
      <c r="F13249" s="2">
        <v>0.50767468499427204</v>
      </c>
    </row>
    <row r="13250" spans="1:6" x14ac:dyDescent="0.25">
      <c r="A13250" s="1" t="str">
        <f>"03301"</f>
        <v>03301</v>
      </c>
      <c r="B13250" s="1" t="str">
        <f>"33013"</f>
        <v>33013</v>
      </c>
      <c r="C13250" s="2">
        <v>1</v>
      </c>
      <c r="D13250" s="2">
        <v>1</v>
      </c>
      <c r="E13250" s="2">
        <v>1</v>
      </c>
      <c r="F13250" s="2">
        <v>1</v>
      </c>
    </row>
    <row r="13251" spans="1:6" x14ac:dyDescent="0.25">
      <c r="A13251" s="1" t="str">
        <f>"03278"</f>
        <v>03278</v>
      </c>
      <c r="B13251" s="1" t="str">
        <f>"33013"</f>
        <v>33013</v>
      </c>
      <c r="C13251" s="2">
        <v>1</v>
      </c>
      <c r="D13251" s="2">
        <v>1</v>
      </c>
      <c r="E13251" s="2">
        <v>1</v>
      </c>
      <c r="F13251" s="2">
        <v>1</v>
      </c>
    </row>
    <row r="13252" spans="1:6" x14ac:dyDescent="0.25">
      <c r="A13252" s="1" t="str">
        <f>"03284"</f>
        <v>03284</v>
      </c>
      <c r="B13252" s="1" t="str">
        <f>"33019"</f>
        <v>33019</v>
      </c>
      <c r="C13252" s="2">
        <v>1</v>
      </c>
      <c r="D13252" s="2">
        <v>0</v>
      </c>
      <c r="E13252" s="2">
        <v>1</v>
      </c>
      <c r="F13252" s="2">
        <v>1</v>
      </c>
    </row>
    <row r="13253" spans="1:6" x14ac:dyDescent="0.25">
      <c r="A13253" s="1" t="str">
        <f>"03289"</f>
        <v>03289</v>
      </c>
      <c r="B13253" s="1" t="str">
        <f>"33001"</f>
        <v>33001</v>
      </c>
      <c r="C13253" s="2">
        <v>0</v>
      </c>
      <c r="D13253" s="2">
        <v>0</v>
      </c>
      <c r="E13253" s="2">
        <v>1</v>
      </c>
      <c r="F13253" s="2">
        <v>1</v>
      </c>
    </row>
    <row r="13254" spans="1:6" x14ac:dyDescent="0.25">
      <c r="A13254" s="1" t="str">
        <f>"03464"</f>
        <v>03464</v>
      </c>
      <c r="B13254" s="1" t="str">
        <f>"33005"</f>
        <v>33005</v>
      </c>
      <c r="C13254" s="2">
        <v>1</v>
      </c>
      <c r="D13254" s="2">
        <v>1</v>
      </c>
      <c r="E13254" s="2">
        <v>1</v>
      </c>
      <c r="F13254" s="2">
        <v>1</v>
      </c>
    </row>
    <row r="13255" spans="1:6" x14ac:dyDescent="0.25">
      <c r="A13255" s="1" t="str">
        <f>"03585"</f>
        <v>03585</v>
      </c>
      <c r="B13255" s="1" t="str">
        <f>"33009"</f>
        <v>33009</v>
      </c>
      <c r="C13255" s="2">
        <v>1</v>
      </c>
      <c r="D13255" s="2">
        <v>1</v>
      </c>
      <c r="E13255" s="2">
        <v>1</v>
      </c>
      <c r="F13255" s="2">
        <v>1</v>
      </c>
    </row>
    <row r="13256" spans="1:6" x14ac:dyDescent="0.25">
      <c r="A13256" s="1" t="str">
        <f>"03588"</f>
        <v>03588</v>
      </c>
      <c r="B13256" s="1" t="str">
        <f>"33007"</f>
        <v>33007</v>
      </c>
      <c r="C13256" s="2">
        <v>1</v>
      </c>
      <c r="D13256" s="2">
        <v>1</v>
      </c>
      <c r="E13256" s="2">
        <v>1</v>
      </c>
      <c r="F13256" s="2">
        <v>1</v>
      </c>
    </row>
    <row r="13257" spans="1:6" x14ac:dyDescent="0.25">
      <c r="A13257" s="1" t="str">
        <f>"03604"</f>
        <v>03604</v>
      </c>
      <c r="B13257" s="1" t="str">
        <f>"33005"</f>
        <v>33005</v>
      </c>
      <c r="C13257" s="2">
        <v>0</v>
      </c>
      <c r="D13257" s="2">
        <v>0</v>
      </c>
      <c r="E13257" s="2">
        <v>1</v>
      </c>
      <c r="F13257" s="2">
        <v>1</v>
      </c>
    </row>
    <row r="13258" spans="1:6" x14ac:dyDescent="0.25">
      <c r="A13258" s="1" t="str">
        <f>"03601"</f>
        <v>03601</v>
      </c>
      <c r="B13258" s="1" t="str">
        <f>"33019"</f>
        <v>33019</v>
      </c>
      <c r="C13258" s="2">
        <v>1</v>
      </c>
      <c r="D13258" s="2">
        <v>0</v>
      </c>
      <c r="E13258" s="2">
        <v>1</v>
      </c>
      <c r="F13258" s="2">
        <v>1</v>
      </c>
    </row>
    <row r="13259" spans="1:6" x14ac:dyDescent="0.25">
      <c r="A13259" s="1" t="str">
        <f>"03752"</f>
        <v>03752</v>
      </c>
      <c r="B13259" s="1" t="str">
        <f>"33019"</f>
        <v>33019</v>
      </c>
      <c r="C13259" s="2">
        <v>1</v>
      </c>
      <c r="D13259" s="2">
        <v>1</v>
      </c>
      <c r="E13259" s="2">
        <v>1</v>
      </c>
      <c r="F13259" s="2">
        <v>1</v>
      </c>
    </row>
    <row r="13260" spans="1:6" x14ac:dyDescent="0.25">
      <c r="A13260" s="1" t="str">
        <f>"03751"</f>
        <v>03751</v>
      </c>
      <c r="B13260" s="1" t="str">
        <f>"33019"</f>
        <v>33019</v>
      </c>
      <c r="C13260" s="2">
        <v>1</v>
      </c>
      <c r="D13260" s="2">
        <v>0</v>
      </c>
      <c r="E13260" s="2">
        <v>1</v>
      </c>
      <c r="F13260" s="2">
        <v>1</v>
      </c>
    </row>
    <row r="13261" spans="1:6" x14ac:dyDescent="0.25">
      <c r="A13261" s="1" t="str">
        <f>"03820"</f>
        <v>03820</v>
      </c>
      <c r="B13261" s="1" t="str">
        <f>"33017"</f>
        <v>33017</v>
      </c>
      <c r="C13261" s="2">
        <v>1</v>
      </c>
      <c r="D13261" s="2">
        <v>1</v>
      </c>
      <c r="E13261" s="2">
        <v>1</v>
      </c>
      <c r="F13261" s="2">
        <v>1</v>
      </c>
    </row>
    <row r="13262" spans="1:6" x14ac:dyDescent="0.25">
      <c r="A13262" s="1" t="str">
        <f>"03817"</f>
        <v>03817</v>
      </c>
      <c r="B13262" s="1" t="str">
        <f>"33003"</f>
        <v>33003</v>
      </c>
      <c r="C13262" s="2">
        <v>1</v>
      </c>
      <c r="D13262" s="2">
        <v>1</v>
      </c>
      <c r="E13262" s="2">
        <v>1</v>
      </c>
      <c r="F13262" s="2">
        <v>1</v>
      </c>
    </row>
    <row r="13263" spans="1:6" x14ac:dyDescent="0.25">
      <c r="A13263" s="1" t="str">
        <f>"03845"</f>
        <v>03845</v>
      </c>
      <c r="B13263" s="1" t="str">
        <f>"33003"</f>
        <v>33003</v>
      </c>
      <c r="C13263" s="2">
        <v>1</v>
      </c>
      <c r="D13263" s="2">
        <v>1</v>
      </c>
      <c r="E13263" s="2">
        <v>1</v>
      </c>
      <c r="F13263" s="2">
        <v>1</v>
      </c>
    </row>
    <row r="13264" spans="1:6" x14ac:dyDescent="0.25">
      <c r="A13264" s="1" t="str">
        <f>"03849"</f>
        <v>03849</v>
      </c>
      <c r="B13264" s="1" t="str">
        <f>"33003"</f>
        <v>33003</v>
      </c>
      <c r="C13264" s="2">
        <v>1</v>
      </c>
      <c r="D13264" s="2">
        <v>1</v>
      </c>
      <c r="E13264" s="2">
        <v>1</v>
      </c>
      <c r="F13264" s="2">
        <v>1</v>
      </c>
    </row>
    <row r="13265" spans="1:6" x14ac:dyDescent="0.25">
      <c r="A13265" s="1" t="str">
        <f>"03851"</f>
        <v>03851</v>
      </c>
      <c r="B13265" s="1" t="str">
        <f>"33017"</f>
        <v>33017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25">
      <c r="A13266" s="1" t="str">
        <f>"03852"</f>
        <v>03852</v>
      </c>
      <c r="B13266" s="1" t="str">
        <f>"33017"</f>
        <v>33017</v>
      </c>
      <c r="C13266" s="2">
        <v>1</v>
      </c>
      <c r="D13266" s="2">
        <v>0</v>
      </c>
      <c r="E13266" s="2">
        <v>1</v>
      </c>
      <c r="F13266" s="2">
        <v>1</v>
      </c>
    </row>
    <row r="13267" spans="1:6" x14ac:dyDescent="0.25">
      <c r="A13267" s="1" t="str">
        <f>"03868"</f>
        <v>03868</v>
      </c>
      <c r="B13267" s="1" t="str">
        <f>"33017"</f>
        <v>33017</v>
      </c>
      <c r="C13267" s="2">
        <v>1</v>
      </c>
      <c r="D13267" s="2">
        <v>1</v>
      </c>
      <c r="E13267" s="2">
        <v>1</v>
      </c>
      <c r="F13267" s="2">
        <v>1</v>
      </c>
    </row>
    <row r="13268" spans="1:6" x14ac:dyDescent="0.25">
      <c r="A13268" s="1" t="str">
        <f>"03873"</f>
        <v>03873</v>
      </c>
      <c r="B13268" s="1" t="str">
        <f>"33015"</f>
        <v>33015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25">
      <c r="A13269" s="1" t="str">
        <f>"03897"</f>
        <v>03897</v>
      </c>
      <c r="B13269" s="1" t="str">
        <f>"33003"</f>
        <v>33003</v>
      </c>
      <c r="C13269" s="2">
        <v>1</v>
      </c>
      <c r="D13269" s="2">
        <v>0</v>
      </c>
      <c r="E13269" s="2">
        <v>0</v>
      </c>
      <c r="F13269" s="2">
        <v>1</v>
      </c>
    </row>
    <row r="13270" spans="1:6" x14ac:dyDescent="0.25">
      <c r="A13270" s="1" t="str">
        <f>"03887"</f>
        <v>03887</v>
      </c>
      <c r="B13270" s="1" t="str">
        <f>"33003"</f>
        <v>33003</v>
      </c>
      <c r="C13270" s="2">
        <v>0.117845117845117</v>
      </c>
      <c r="D13270" s="2">
        <v>0.63636363636363602</v>
      </c>
      <c r="E13270" s="2">
        <v>1</v>
      </c>
      <c r="F13270" s="2">
        <v>0.125138427464008</v>
      </c>
    </row>
    <row r="13271" spans="1:6" x14ac:dyDescent="0.25">
      <c r="A13271" s="1" t="str">
        <f>"03887"</f>
        <v>03887</v>
      </c>
      <c r="B13271" s="1" t="str">
        <f>"33017"</f>
        <v>33017</v>
      </c>
      <c r="C13271" s="2">
        <v>0.88215488215488203</v>
      </c>
      <c r="D13271" s="2">
        <v>0.36363636363636298</v>
      </c>
      <c r="E13271" s="2">
        <v>0</v>
      </c>
      <c r="F13271" s="2">
        <v>0.87486157253599095</v>
      </c>
    </row>
    <row r="13272" spans="1:6" x14ac:dyDescent="0.25">
      <c r="A13272" s="1" t="str">
        <f>"03908"</f>
        <v>03908</v>
      </c>
      <c r="B13272" s="1" t="str">
        <f>"23031"</f>
        <v>23031</v>
      </c>
      <c r="C13272" s="2">
        <v>1</v>
      </c>
      <c r="D13272" s="2">
        <v>1</v>
      </c>
      <c r="E13272" s="2">
        <v>1</v>
      </c>
      <c r="F13272" s="2">
        <v>1</v>
      </c>
    </row>
    <row r="13273" spans="1:6" x14ac:dyDescent="0.25">
      <c r="A13273" s="1" t="str">
        <f>"04006"</f>
        <v>04006</v>
      </c>
      <c r="B13273" s="1" t="str">
        <f>"23031"</f>
        <v>23031</v>
      </c>
      <c r="C13273" s="2">
        <v>0</v>
      </c>
      <c r="D13273" s="2">
        <v>0</v>
      </c>
      <c r="E13273" s="2">
        <v>1</v>
      </c>
      <c r="F13273" s="2">
        <v>1</v>
      </c>
    </row>
    <row r="13274" spans="1:6" x14ac:dyDescent="0.25">
      <c r="A13274" s="1" t="str">
        <f>"04021"</f>
        <v>04021</v>
      </c>
      <c r="B13274" s="1" t="str">
        <f>"23005"</f>
        <v>23005</v>
      </c>
      <c r="C13274" s="2">
        <v>1</v>
      </c>
      <c r="D13274" s="2">
        <v>1</v>
      </c>
      <c r="E13274" s="2">
        <v>1</v>
      </c>
      <c r="F13274" s="2">
        <v>1</v>
      </c>
    </row>
    <row r="13275" spans="1:6" x14ac:dyDescent="0.25">
      <c r="A13275" s="1" t="str">
        <f>"04028"</f>
        <v>04028</v>
      </c>
      <c r="B13275" s="1" t="str">
        <f>"23031"</f>
        <v>23031</v>
      </c>
      <c r="C13275" s="2">
        <v>0</v>
      </c>
      <c r="D13275" s="2">
        <v>0</v>
      </c>
      <c r="E13275" s="2">
        <v>1</v>
      </c>
      <c r="F13275" s="2">
        <v>1</v>
      </c>
    </row>
    <row r="13276" spans="1:6" x14ac:dyDescent="0.25">
      <c r="A13276" s="1" t="str">
        <f>"04033"</f>
        <v>04033</v>
      </c>
      <c r="B13276" s="1" t="str">
        <f>"23005"</f>
        <v>23005</v>
      </c>
      <c r="C13276" s="2">
        <v>0</v>
      </c>
      <c r="D13276" s="2">
        <v>1</v>
      </c>
      <c r="E13276" s="2">
        <v>1</v>
      </c>
      <c r="F13276" s="2">
        <v>1</v>
      </c>
    </row>
    <row r="13277" spans="1:6" x14ac:dyDescent="0.25">
      <c r="A13277" s="1" t="str">
        <f>"04034"</f>
        <v>04034</v>
      </c>
      <c r="B13277" s="1" t="str">
        <f>"23005"</f>
        <v>23005</v>
      </c>
      <c r="C13277" s="2">
        <v>0</v>
      </c>
      <c r="D13277" s="2">
        <v>1</v>
      </c>
      <c r="E13277" s="2">
        <v>0</v>
      </c>
      <c r="F13277" s="2">
        <v>1</v>
      </c>
    </row>
    <row r="13278" spans="1:6" x14ac:dyDescent="0.25">
      <c r="A13278" s="1" t="str">
        <f>"04041"</f>
        <v>04041</v>
      </c>
      <c r="B13278" s="1" t="str">
        <f>"23017"</f>
        <v>23017</v>
      </c>
      <c r="C13278" s="2">
        <v>1</v>
      </c>
      <c r="D13278" s="2">
        <v>1</v>
      </c>
      <c r="E13278" s="2">
        <v>1</v>
      </c>
      <c r="F13278" s="2">
        <v>1</v>
      </c>
    </row>
    <row r="13279" spans="1:6" x14ac:dyDescent="0.25">
      <c r="A13279" s="1" t="str">
        <f>"04061"</f>
        <v>04061</v>
      </c>
      <c r="B13279" s="1" t="str">
        <f>"23031"</f>
        <v>23031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25">
      <c r="A13280" s="1" t="str">
        <f>"04066"</f>
        <v>04066</v>
      </c>
      <c r="B13280" s="1" t="str">
        <f>"23005"</f>
        <v>23005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25">
      <c r="A13281" s="1" t="str">
        <f>"04083"</f>
        <v>04083</v>
      </c>
      <c r="B13281" s="1" t="str">
        <f>"23031"</f>
        <v>23031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25">
      <c r="A13282" s="1" t="str">
        <f>"04095"</f>
        <v>04095</v>
      </c>
      <c r="B13282" s="1" t="str">
        <f>"23031"</f>
        <v>23031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25">
      <c r="A13283" s="1" t="str">
        <f>"04210"</f>
        <v>04210</v>
      </c>
      <c r="B13283" s="1" t="str">
        <f>"23001"</f>
        <v>23001</v>
      </c>
      <c r="C13283" s="2">
        <v>1</v>
      </c>
      <c r="D13283" s="2">
        <v>1</v>
      </c>
      <c r="E13283" s="2">
        <v>1</v>
      </c>
      <c r="F13283" s="2">
        <v>1</v>
      </c>
    </row>
    <row r="13284" spans="1:6" x14ac:dyDescent="0.25">
      <c r="A13284" s="1" t="str">
        <f>"04222"</f>
        <v>04222</v>
      </c>
      <c r="B13284" s="1" t="str">
        <f>"23005"</f>
        <v>23005</v>
      </c>
      <c r="C13284" s="2">
        <v>1.4757969303423799E-2</v>
      </c>
      <c r="D13284" s="2">
        <v>0</v>
      </c>
      <c r="E13284" s="2">
        <v>0</v>
      </c>
      <c r="F13284" s="2">
        <v>1.4534883720930199E-2</v>
      </c>
    </row>
    <row r="13285" spans="1:6" x14ac:dyDescent="0.25">
      <c r="A13285" s="1" t="str">
        <f>"04222"</f>
        <v>04222</v>
      </c>
      <c r="B13285" s="1" t="str">
        <f>"23001"</f>
        <v>23001</v>
      </c>
      <c r="C13285" s="2">
        <v>0.98524203069657601</v>
      </c>
      <c r="D13285" s="2">
        <v>1</v>
      </c>
      <c r="E13285" s="2">
        <v>1</v>
      </c>
      <c r="F13285" s="2">
        <v>0.98546511627906896</v>
      </c>
    </row>
    <row r="13286" spans="1:6" x14ac:dyDescent="0.25">
      <c r="A13286" s="1" t="str">
        <f>"04234"</f>
        <v>04234</v>
      </c>
      <c r="B13286" s="1" t="str">
        <f>"23007"</f>
        <v>23007</v>
      </c>
      <c r="C13286" s="2">
        <v>0</v>
      </c>
      <c r="D13286" s="2">
        <v>0</v>
      </c>
      <c r="E13286" s="2">
        <v>1</v>
      </c>
      <c r="F13286" s="2">
        <v>1</v>
      </c>
    </row>
    <row r="13287" spans="1:6" x14ac:dyDescent="0.25">
      <c r="A13287" s="1" t="str">
        <f>"04252"</f>
        <v>04252</v>
      </c>
      <c r="B13287" s="1" t="str">
        <f>"23023"</f>
        <v>23023</v>
      </c>
      <c r="C13287" s="2">
        <v>1.7528483786152401E-3</v>
      </c>
      <c r="D13287" s="2">
        <v>0</v>
      </c>
      <c r="E13287" s="2">
        <v>0</v>
      </c>
      <c r="F13287" s="2">
        <v>1.5841584158415799E-3</v>
      </c>
    </row>
    <row r="13288" spans="1:6" x14ac:dyDescent="0.25">
      <c r="A13288" s="1" t="str">
        <f>"04252"</f>
        <v>04252</v>
      </c>
      <c r="B13288" s="1" t="str">
        <f>"23001"</f>
        <v>23001</v>
      </c>
      <c r="C13288" s="2">
        <v>0.998247151621384</v>
      </c>
      <c r="D13288" s="2">
        <v>1</v>
      </c>
      <c r="E13288" s="2">
        <v>1</v>
      </c>
      <c r="F13288" s="2">
        <v>0.99841584158415797</v>
      </c>
    </row>
    <row r="13289" spans="1:6" x14ac:dyDescent="0.25">
      <c r="A13289" s="1" t="str">
        <f>"04254"</f>
        <v>04254</v>
      </c>
      <c r="B13289" s="1" t="str">
        <f>"23011"</f>
        <v>23011</v>
      </c>
      <c r="C13289" s="2">
        <v>1.8668326073428699E-3</v>
      </c>
      <c r="D13289" s="2">
        <v>0</v>
      </c>
      <c r="E13289" s="2">
        <v>0</v>
      </c>
      <c r="F13289" s="2">
        <v>1.65654334621755E-3</v>
      </c>
    </row>
    <row r="13290" spans="1:6" x14ac:dyDescent="0.25">
      <c r="A13290" s="1" t="str">
        <f>"04254"</f>
        <v>04254</v>
      </c>
      <c r="B13290" s="1" t="str">
        <f>"23001"</f>
        <v>23001</v>
      </c>
      <c r="C13290" s="2">
        <v>0.99813316739265701</v>
      </c>
      <c r="D13290" s="2">
        <v>1</v>
      </c>
      <c r="E13290" s="2">
        <v>1</v>
      </c>
      <c r="F13290" s="2">
        <v>0.99834345665378199</v>
      </c>
    </row>
    <row r="13291" spans="1:6" x14ac:dyDescent="0.25">
      <c r="A13291" s="1" t="str">
        <f>"04287"</f>
        <v>04287</v>
      </c>
      <c r="B13291" s="1" t="str">
        <f>"23011"</f>
        <v>23011</v>
      </c>
      <c r="C13291" s="2">
        <v>7.7639751552795004E-4</v>
      </c>
      <c r="D13291" s="2">
        <v>0</v>
      </c>
      <c r="E13291" s="2">
        <v>0</v>
      </c>
      <c r="F13291" s="2">
        <v>7.6804915514592901E-4</v>
      </c>
    </row>
    <row r="13292" spans="1:6" x14ac:dyDescent="0.25">
      <c r="A13292" s="1" t="str">
        <f>"04287"</f>
        <v>04287</v>
      </c>
      <c r="B13292" s="1" t="str">
        <f>"23023"</f>
        <v>23023</v>
      </c>
      <c r="C13292" s="2">
        <v>0.99922360248447195</v>
      </c>
      <c r="D13292" s="2">
        <v>1</v>
      </c>
      <c r="E13292" s="2">
        <v>1</v>
      </c>
      <c r="F13292" s="2">
        <v>0.99923195084485394</v>
      </c>
    </row>
    <row r="13293" spans="1:6" x14ac:dyDescent="0.25">
      <c r="A13293" s="1" t="str">
        <f>"04289"</f>
        <v>04289</v>
      </c>
      <c r="B13293" s="1" t="str">
        <f>"23017"</f>
        <v>23017</v>
      </c>
      <c r="C13293" s="2">
        <v>1</v>
      </c>
      <c r="D13293" s="2">
        <v>1</v>
      </c>
      <c r="E13293" s="2">
        <v>1</v>
      </c>
      <c r="F13293" s="2">
        <v>1</v>
      </c>
    </row>
    <row r="13294" spans="1:6" x14ac:dyDescent="0.25">
      <c r="A13294" s="1" t="str">
        <f>"04350"</f>
        <v>04350</v>
      </c>
      <c r="B13294" s="1" t="str">
        <f>"23011"</f>
        <v>23011</v>
      </c>
      <c r="C13294" s="2">
        <v>1</v>
      </c>
      <c r="D13294" s="2">
        <v>1</v>
      </c>
      <c r="E13294" s="2">
        <v>1</v>
      </c>
      <c r="F13294" s="2">
        <v>1</v>
      </c>
    </row>
    <row r="13295" spans="1:6" x14ac:dyDescent="0.25">
      <c r="A13295" s="1" t="str">
        <f>"04346"</f>
        <v>04346</v>
      </c>
      <c r="B13295" s="1" t="str">
        <f>"23011"</f>
        <v>23011</v>
      </c>
      <c r="C13295" s="2">
        <v>1</v>
      </c>
      <c r="D13295" s="2">
        <v>1</v>
      </c>
      <c r="E13295" s="2">
        <v>1</v>
      </c>
      <c r="F13295" s="2">
        <v>1</v>
      </c>
    </row>
    <row r="13296" spans="1:6" x14ac:dyDescent="0.25">
      <c r="A13296" s="1" t="str">
        <f>"04364"</f>
        <v>04364</v>
      </c>
      <c r="B13296" s="1" t="str">
        <f>"23011"</f>
        <v>23011</v>
      </c>
      <c r="C13296" s="2">
        <v>1</v>
      </c>
      <c r="D13296" s="2">
        <v>1</v>
      </c>
      <c r="E13296" s="2">
        <v>1</v>
      </c>
      <c r="F13296" s="2">
        <v>1</v>
      </c>
    </row>
    <row r="13297" spans="1:6" x14ac:dyDescent="0.25">
      <c r="A13297" s="1" t="str">
        <f>"04359"</f>
        <v>04359</v>
      </c>
      <c r="B13297" s="1" t="str">
        <f>"23011"</f>
        <v>23011</v>
      </c>
      <c r="C13297" s="2">
        <v>1</v>
      </c>
      <c r="D13297" s="2">
        <v>0</v>
      </c>
      <c r="E13297" s="2">
        <v>1</v>
      </c>
      <c r="F13297" s="2">
        <v>1</v>
      </c>
    </row>
    <row r="13298" spans="1:6" x14ac:dyDescent="0.25">
      <c r="A13298" s="1" t="str">
        <f>"04410"</f>
        <v>04410</v>
      </c>
      <c r="B13298" s="1" t="str">
        <f>"23019"</f>
        <v>23019</v>
      </c>
      <c r="C13298" s="2">
        <v>1</v>
      </c>
      <c r="D13298" s="2">
        <v>1</v>
      </c>
      <c r="E13298" s="2">
        <v>1</v>
      </c>
      <c r="F13298" s="2">
        <v>1</v>
      </c>
    </row>
    <row r="13299" spans="1:6" x14ac:dyDescent="0.25">
      <c r="A13299" s="1" t="str">
        <f>"04450"</f>
        <v>04450</v>
      </c>
      <c r="B13299" s="1" t="str">
        <f>"23019"</f>
        <v>23019</v>
      </c>
      <c r="C13299" s="2">
        <v>1</v>
      </c>
      <c r="D13299" s="2">
        <v>1</v>
      </c>
      <c r="E13299" s="2">
        <v>1</v>
      </c>
      <c r="F13299" s="2">
        <v>1</v>
      </c>
    </row>
    <row r="13300" spans="1:6" x14ac:dyDescent="0.25">
      <c r="A13300" s="1" t="str">
        <f>"04474"</f>
        <v>04474</v>
      </c>
      <c r="B13300" s="1" t="str">
        <f>"23019"</f>
        <v>23019</v>
      </c>
      <c r="C13300" s="2">
        <v>1</v>
      </c>
      <c r="D13300" s="2">
        <v>1</v>
      </c>
      <c r="E13300" s="2">
        <v>1</v>
      </c>
      <c r="F13300" s="2">
        <v>1</v>
      </c>
    </row>
    <row r="13301" spans="1:6" x14ac:dyDescent="0.25">
      <c r="A13301" s="1" t="str">
        <f>"04481"</f>
        <v>04481</v>
      </c>
      <c r="B13301" s="1" t="str">
        <f>"23021"</f>
        <v>23021</v>
      </c>
      <c r="C13301" s="2">
        <v>1</v>
      </c>
      <c r="D13301" s="2">
        <v>1</v>
      </c>
      <c r="E13301" s="2">
        <v>1</v>
      </c>
      <c r="F13301" s="2">
        <v>1</v>
      </c>
    </row>
    <row r="13302" spans="1:6" x14ac:dyDescent="0.25">
      <c r="A13302" s="1" t="str">
        <f>"04495"</f>
        <v>04495</v>
      </c>
      <c r="B13302" s="1" t="str">
        <f>"23019"</f>
        <v>23019</v>
      </c>
      <c r="C13302" s="2">
        <v>1</v>
      </c>
      <c r="D13302" s="2">
        <v>1</v>
      </c>
      <c r="E13302" s="2">
        <v>1</v>
      </c>
      <c r="F13302" s="2">
        <v>1</v>
      </c>
    </row>
    <row r="13303" spans="1:6" x14ac:dyDescent="0.25">
      <c r="A13303" s="1" t="str">
        <f>"04535"</f>
        <v>04535</v>
      </c>
      <c r="B13303" s="1" t="str">
        <f>"23015"</f>
        <v>23015</v>
      </c>
      <c r="C13303" s="2">
        <v>1</v>
      </c>
      <c r="D13303" s="2">
        <v>1</v>
      </c>
      <c r="E13303" s="2">
        <v>1</v>
      </c>
      <c r="F13303" s="2">
        <v>1</v>
      </c>
    </row>
    <row r="13304" spans="1:6" x14ac:dyDescent="0.25">
      <c r="A13304" s="1" t="str">
        <f>"04570"</f>
        <v>04570</v>
      </c>
      <c r="B13304" s="1" t="str">
        <f>"23015"</f>
        <v>23015</v>
      </c>
      <c r="C13304" s="2">
        <v>0</v>
      </c>
      <c r="D13304" s="2">
        <v>0</v>
      </c>
      <c r="E13304" s="2">
        <v>1</v>
      </c>
      <c r="F13304" s="2">
        <v>1</v>
      </c>
    </row>
    <row r="13305" spans="1:6" x14ac:dyDescent="0.25">
      <c r="A13305" s="1" t="str">
        <f>"04740"</f>
        <v>04740</v>
      </c>
      <c r="B13305" s="1" t="str">
        <f>"23003"</f>
        <v>23003</v>
      </c>
      <c r="C13305" s="2">
        <v>1</v>
      </c>
      <c r="D13305" s="2">
        <v>1</v>
      </c>
      <c r="E13305" s="2">
        <v>1</v>
      </c>
      <c r="F13305" s="2">
        <v>1</v>
      </c>
    </row>
    <row r="13306" spans="1:6" x14ac:dyDescent="0.25">
      <c r="A13306" s="1" t="str">
        <f>"04738"</f>
        <v>04738</v>
      </c>
      <c r="B13306" s="1" t="str">
        <f>"23003"</f>
        <v>23003</v>
      </c>
      <c r="C13306" s="2">
        <v>0</v>
      </c>
      <c r="D13306" s="2">
        <v>0</v>
      </c>
      <c r="E13306" s="2">
        <v>1</v>
      </c>
      <c r="F13306" s="2">
        <v>1</v>
      </c>
    </row>
    <row r="13307" spans="1:6" x14ac:dyDescent="0.25">
      <c r="A13307" s="1" t="str">
        <f>"04668"</f>
        <v>04668</v>
      </c>
      <c r="B13307" s="1" t="str">
        <f>"23029"</f>
        <v>23029</v>
      </c>
      <c r="C13307" s="2">
        <v>1</v>
      </c>
      <c r="D13307" s="2">
        <v>1</v>
      </c>
      <c r="E13307" s="2">
        <v>1</v>
      </c>
      <c r="F13307" s="2">
        <v>1</v>
      </c>
    </row>
    <row r="13308" spans="1:6" x14ac:dyDescent="0.25">
      <c r="A13308" s="1" t="str">
        <f>"04674"</f>
        <v>04674</v>
      </c>
      <c r="B13308" s="1" t="str">
        <f>"23009"</f>
        <v>23009</v>
      </c>
      <c r="C13308" s="2">
        <v>1</v>
      </c>
      <c r="D13308" s="2">
        <v>0</v>
      </c>
      <c r="E13308" s="2">
        <v>1</v>
      </c>
      <c r="F13308" s="2">
        <v>1</v>
      </c>
    </row>
    <row r="13309" spans="1:6" x14ac:dyDescent="0.25">
      <c r="A13309" s="1" t="str">
        <f>"04676"</f>
        <v>04676</v>
      </c>
      <c r="B13309" s="1" t="str">
        <f>"23009"</f>
        <v>23009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25">
      <c r="A13310" s="1" t="str">
        <f>"04750"</f>
        <v>04750</v>
      </c>
      <c r="B13310" s="1" t="str">
        <f>"23003"</f>
        <v>23003</v>
      </c>
      <c r="C13310" s="2">
        <v>1</v>
      </c>
      <c r="D13310" s="2">
        <v>1</v>
      </c>
      <c r="E13310" s="2">
        <v>1</v>
      </c>
      <c r="F13310" s="2">
        <v>1</v>
      </c>
    </row>
    <row r="13311" spans="1:6" x14ac:dyDescent="0.25">
      <c r="A13311" s="1" t="str">
        <f>"04763"</f>
        <v>04763</v>
      </c>
      <c r="B13311" s="1" t="str">
        <f>"23003"</f>
        <v>23003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25">
      <c r="A13312" s="1" t="str">
        <f>"04746"</f>
        <v>04746</v>
      </c>
      <c r="B13312" s="1" t="str">
        <f>"23003"</f>
        <v>23003</v>
      </c>
      <c r="C13312" s="2">
        <v>1</v>
      </c>
      <c r="D13312" s="2">
        <v>1</v>
      </c>
      <c r="E13312" s="2">
        <v>1</v>
      </c>
      <c r="F13312" s="2">
        <v>1</v>
      </c>
    </row>
    <row r="13313" spans="1:6" x14ac:dyDescent="0.25">
      <c r="A13313" s="1" t="str">
        <f>"04776"</f>
        <v>04776</v>
      </c>
      <c r="B13313" s="1" t="str">
        <f>"23003"</f>
        <v>23003</v>
      </c>
      <c r="C13313" s="2">
        <v>1</v>
      </c>
      <c r="D13313" s="2">
        <v>1</v>
      </c>
      <c r="E13313" s="2">
        <v>1</v>
      </c>
      <c r="F13313" s="2">
        <v>1</v>
      </c>
    </row>
    <row r="13314" spans="1:6" x14ac:dyDescent="0.25">
      <c r="A13314" s="1" t="str">
        <f>"04787"</f>
        <v>04787</v>
      </c>
      <c r="B13314" s="1" t="str">
        <f>"23003"</f>
        <v>23003</v>
      </c>
      <c r="C13314" s="2">
        <v>1</v>
      </c>
      <c r="D13314" s="2">
        <v>1</v>
      </c>
      <c r="E13314" s="2">
        <v>0</v>
      </c>
      <c r="F13314" s="2">
        <v>1</v>
      </c>
    </row>
    <row r="13315" spans="1:6" x14ac:dyDescent="0.25">
      <c r="A13315" s="1" t="str">
        <f>"04910"</f>
        <v>04910</v>
      </c>
      <c r="B13315" s="1" t="str">
        <f>"23011"</f>
        <v>23011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25">
      <c r="A13316" s="1" t="str">
        <f>"04930"</f>
        <v>04930</v>
      </c>
      <c r="B13316" s="1" t="str">
        <f>"23025"</f>
        <v>23025</v>
      </c>
      <c r="C13316" s="2">
        <v>0.11153682418050199</v>
      </c>
      <c r="D13316" s="2">
        <v>1.3605442176870699E-2</v>
      </c>
      <c r="E13316" s="2">
        <v>6.5789473684210495E-2</v>
      </c>
      <c r="F13316" s="2">
        <v>0.103474320241691</v>
      </c>
    </row>
    <row r="13317" spans="1:6" x14ac:dyDescent="0.25">
      <c r="A13317" s="1" t="str">
        <f>"04930"</f>
        <v>04930</v>
      </c>
      <c r="B13317" s="1" t="str">
        <f>"23021"</f>
        <v>23021</v>
      </c>
      <c r="C13317" s="2">
        <v>2.5542784163473799E-3</v>
      </c>
      <c r="D13317" s="2">
        <v>0</v>
      </c>
      <c r="E13317" s="2">
        <v>0</v>
      </c>
      <c r="F13317" s="2">
        <v>2.2658610271903299E-3</v>
      </c>
    </row>
    <row r="13318" spans="1:6" x14ac:dyDescent="0.25">
      <c r="A13318" s="1" t="str">
        <f>"04930"</f>
        <v>04930</v>
      </c>
      <c r="B13318" s="1" t="str">
        <f>"23019"</f>
        <v>23019</v>
      </c>
      <c r="C13318" s="2">
        <v>0.88590889740315004</v>
      </c>
      <c r="D13318" s="2">
        <v>0.98639455782312901</v>
      </c>
      <c r="E13318" s="2">
        <v>0.93421052631578905</v>
      </c>
      <c r="F13318" s="2">
        <v>0.89425981873111704</v>
      </c>
    </row>
    <row r="13319" spans="1:6" x14ac:dyDescent="0.25">
      <c r="A13319" s="1" t="str">
        <f>"04937"</f>
        <v>04937</v>
      </c>
      <c r="B13319" s="1" t="str">
        <f>"23025"</f>
        <v>23025</v>
      </c>
      <c r="C13319" s="2">
        <v>0.99832663989290404</v>
      </c>
      <c r="D13319" s="2">
        <v>1</v>
      </c>
      <c r="E13319" s="2">
        <v>0.994285714285714</v>
      </c>
      <c r="F13319" s="2">
        <v>0.99821375409348001</v>
      </c>
    </row>
    <row r="13320" spans="1:6" x14ac:dyDescent="0.25">
      <c r="A13320" s="1" t="str">
        <f>"04937"</f>
        <v>04937</v>
      </c>
      <c r="B13320" s="1" t="str">
        <f>"23011"</f>
        <v>23011</v>
      </c>
      <c r="C13320" s="2">
        <v>1.6733601070950399E-3</v>
      </c>
      <c r="D13320" s="2">
        <v>0</v>
      </c>
      <c r="E13320" s="2">
        <v>5.7142857142857099E-3</v>
      </c>
      <c r="F13320" s="2">
        <v>1.7862459065197899E-3</v>
      </c>
    </row>
    <row r="13321" spans="1:6" x14ac:dyDescent="0.25">
      <c r="A13321" s="1" t="str">
        <f>"04956"</f>
        <v>04956</v>
      </c>
      <c r="B13321" s="1" t="str">
        <f>"23007"</f>
        <v>23007</v>
      </c>
      <c r="C13321" s="2">
        <v>1</v>
      </c>
      <c r="D13321" s="2">
        <v>1</v>
      </c>
      <c r="E13321" s="2">
        <v>1</v>
      </c>
      <c r="F13321" s="2">
        <v>1</v>
      </c>
    </row>
    <row r="13322" spans="1:6" x14ac:dyDescent="0.25">
      <c r="A13322" s="1" t="str">
        <f>"04961"</f>
        <v>04961</v>
      </c>
      <c r="B13322" s="1" t="str">
        <f>"23025"</f>
        <v>23025</v>
      </c>
      <c r="C13322" s="2">
        <v>0.99027237354085595</v>
      </c>
      <c r="D13322" s="2">
        <v>1</v>
      </c>
      <c r="E13322" s="2">
        <v>1</v>
      </c>
      <c r="F13322" s="2">
        <v>0.99054820415878997</v>
      </c>
    </row>
    <row r="13323" spans="1:6" x14ac:dyDescent="0.25">
      <c r="A13323" s="1" t="str">
        <f>"04961"</f>
        <v>04961</v>
      </c>
      <c r="B13323" s="1" t="str">
        <f>"23007"</f>
        <v>23007</v>
      </c>
      <c r="C13323" s="2">
        <v>9.7276264591439603E-3</v>
      </c>
      <c r="D13323" s="2">
        <v>0</v>
      </c>
      <c r="E13323" s="2">
        <v>0</v>
      </c>
      <c r="F13323" s="2">
        <v>9.4517958412098195E-3</v>
      </c>
    </row>
    <row r="13324" spans="1:6" x14ac:dyDescent="0.25">
      <c r="A13324" s="1" t="str">
        <f>"04976"</f>
        <v>04976</v>
      </c>
      <c r="B13324" s="1" t="str">
        <f>"23025"</f>
        <v>23025</v>
      </c>
      <c r="C13324" s="2">
        <v>1</v>
      </c>
      <c r="D13324" s="2">
        <v>1</v>
      </c>
      <c r="E13324" s="2">
        <v>1</v>
      </c>
      <c r="F13324" s="2">
        <v>1</v>
      </c>
    </row>
    <row r="13325" spans="1:6" x14ac:dyDescent="0.25">
      <c r="A13325" s="1" t="str">
        <f>"04973"</f>
        <v>04973</v>
      </c>
      <c r="B13325" s="1" t="str">
        <f>"23027"</f>
        <v>23027</v>
      </c>
      <c r="C13325" s="2">
        <v>1</v>
      </c>
      <c r="D13325" s="2">
        <v>1</v>
      </c>
      <c r="E13325" s="2">
        <v>1</v>
      </c>
      <c r="F13325" s="2">
        <v>1</v>
      </c>
    </row>
    <row r="13326" spans="1:6" x14ac:dyDescent="0.25">
      <c r="A13326" s="1" t="str">
        <f>"04974"</f>
        <v>04974</v>
      </c>
      <c r="B13326" s="1" t="str">
        <f>"23027"</f>
        <v>23027</v>
      </c>
      <c r="C13326" s="2">
        <v>1</v>
      </c>
      <c r="D13326" s="2">
        <v>1</v>
      </c>
      <c r="E13326" s="2">
        <v>1</v>
      </c>
      <c r="F13326" s="2">
        <v>1</v>
      </c>
    </row>
    <row r="13327" spans="1:6" x14ac:dyDescent="0.25">
      <c r="A13327" s="1" t="str">
        <f>"05032"</f>
        <v>05032</v>
      </c>
      <c r="B13327" s="1" t="str">
        <f>"50027"</f>
        <v>50027</v>
      </c>
      <c r="C13327" s="2">
        <v>0.98442906574394395</v>
      </c>
      <c r="D13327" s="2">
        <v>1</v>
      </c>
      <c r="E13327" s="2">
        <v>1</v>
      </c>
      <c r="F13327" s="2">
        <v>0.98543689320388295</v>
      </c>
    </row>
    <row r="13328" spans="1:6" x14ac:dyDescent="0.25">
      <c r="A13328" s="1" t="str">
        <f>"05032"</f>
        <v>05032</v>
      </c>
      <c r="B13328" s="1" t="str">
        <f>"50017"</f>
        <v>50017</v>
      </c>
      <c r="C13328" s="2">
        <v>1.55709342560553E-2</v>
      </c>
      <c r="D13328" s="2">
        <v>0</v>
      </c>
      <c r="E13328" s="2">
        <v>0</v>
      </c>
      <c r="F13328" s="2">
        <v>1.45631067961165E-2</v>
      </c>
    </row>
    <row r="13329" spans="1:6" x14ac:dyDescent="0.25">
      <c r="A13329" s="1" t="str">
        <f>"04981"</f>
        <v>04981</v>
      </c>
      <c r="B13329" s="1" t="str">
        <f>"23027"</f>
        <v>23027</v>
      </c>
      <c r="C13329" s="2">
        <v>1</v>
      </c>
      <c r="D13329" s="2">
        <v>1</v>
      </c>
      <c r="E13329" s="2">
        <v>1</v>
      </c>
      <c r="F13329" s="2">
        <v>1</v>
      </c>
    </row>
    <row r="13330" spans="1:6" x14ac:dyDescent="0.25">
      <c r="A13330" s="1" t="str">
        <f>"04983"</f>
        <v>04983</v>
      </c>
      <c r="B13330" s="1" t="str">
        <f>"23007"</f>
        <v>23007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25">
      <c r="A13331" s="1" t="str">
        <f>"04986"</f>
        <v>04986</v>
      </c>
      <c r="B13331" s="1" t="str">
        <f>"23027"</f>
        <v>23027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25">
      <c r="A13332" s="1" t="str">
        <f>"04989"</f>
        <v>04989</v>
      </c>
      <c r="B13332" s="1" t="str">
        <f>"23011"</f>
        <v>23011</v>
      </c>
      <c r="C13332" s="2">
        <v>1</v>
      </c>
      <c r="D13332" s="2">
        <v>1</v>
      </c>
      <c r="E13332" s="2">
        <v>1</v>
      </c>
      <c r="F13332" s="2">
        <v>1</v>
      </c>
    </row>
    <row r="13333" spans="1:6" x14ac:dyDescent="0.25">
      <c r="A13333" s="1" t="str">
        <f>"05054"</f>
        <v>05054</v>
      </c>
      <c r="B13333" s="1" t="str">
        <f>"50017"</f>
        <v>50017</v>
      </c>
      <c r="C13333" s="2">
        <v>1</v>
      </c>
      <c r="D13333" s="2">
        <v>0</v>
      </c>
      <c r="E13333" s="2">
        <v>1</v>
      </c>
      <c r="F13333" s="2">
        <v>1</v>
      </c>
    </row>
    <row r="13334" spans="1:6" x14ac:dyDescent="0.25">
      <c r="A13334" s="1" t="str">
        <f>"05086"</f>
        <v>05086</v>
      </c>
      <c r="B13334" s="1" t="str">
        <f>"50017"</f>
        <v>50017</v>
      </c>
      <c r="C13334" s="2">
        <v>1</v>
      </c>
      <c r="D13334" s="2">
        <v>1</v>
      </c>
      <c r="E13334" s="2">
        <v>0</v>
      </c>
      <c r="F13334" s="2">
        <v>1</v>
      </c>
    </row>
    <row r="13335" spans="1:6" x14ac:dyDescent="0.25">
      <c r="A13335" s="1" t="str">
        <f>"05085"</f>
        <v>05085</v>
      </c>
      <c r="B13335" s="1" t="str">
        <f>"50017"</f>
        <v>50017</v>
      </c>
      <c r="C13335" s="2">
        <v>0</v>
      </c>
      <c r="D13335" s="2">
        <v>0</v>
      </c>
      <c r="E13335" s="2">
        <v>1</v>
      </c>
      <c r="F13335" s="2">
        <v>1</v>
      </c>
    </row>
    <row r="13336" spans="1:6" x14ac:dyDescent="0.25">
      <c r="A13336" s="1" t="str">
        <f>"05146"</f>
        <v>05146</v>
      </c>
      <c r="B13336" s="1" t="str">
        <f>"50025"</f>
        <v>50025</v>
      </c>
      <c r="C13336" s="2">
        <v>1</v>
      </c>
      <c r="D13336" s="2">
        <v>1</v>
      </c>
      <c r="E13336" s="2">
        <v>1</v>
      </c>
      <c r="F13336" s="2">
        <v>1</v>
      </c>
    </row>
    <row r="13337" spans="1:6" x14ac:dyDescent="0.25">
      <c r="A13337" s="1" t="str">
        <f>"05148"</f>
        <v>05148</v>
      </c>
      <c r="B13337" s="1" t="str">
        <f>"50027"</f>
        <v>50027</v>
      </c>
      <c r="C13337" s="2">
        <v>2.01005025125628E-2</v>
      </c>
      <c r="D13337" s="2">
        <v>0</v>
      </c>
      <c r="E13337" s="2">
        <v>0</v>
      </c>
      <c r="F13337" s="2">
        <v>1.9323671497584499E-2</v>
      </c>
    </row>
    <row r="13338" spans="1:6" x14ac:dyDescent="0.25">
      <c r="A13338" s="1" t="str">
        <f>"05148"</f>
        <v>05148</v>
      </c>
      <c r="B13338" s="1" t="str">
        <f>"50025"</f>
        <v>50025</v>
      </c>
      <c r="C13338" s="2">
        <v>0.77721943048576203</v>
      </c>
      <c r="D13338" s="2">
        <v>0.85</v>
      </c>
      <c r="E13338" s="2">
        <v>0.75</v>
      </c>
      <c r="F13338" s="2">
        <v>0.77938808373590895</v>
      </c>
    </row>
    <row r="13339" spans="1:6" x14ac:dyDescent="0.25">
      <c r="A13339" s="1" t="str">
        <f>"05148"</f>
        <v>05148</v>
      </c>
      <c r="B13339" s="1" t="str">
        <f>"50003"</f>
        <v>50003</v>
      </c>
      <c r="C13339" s="2">
        <v>0.20268006700167501</v>
      </c>
      <c r="D13339" s="2">
        <v>0.15</v>
      </c>
      <c r="E13339" s="2">
        <v>0.25</v>
      </c>
      <c r="F13339" s="2">
        <v>0.201288244766505</v>
      </c>
    </row>
    <row r="13340" spans="1:6" x14ac:dyDescent="0.25">
      <c r="A13340" s="1" t="str">
        <f>"05153"</f>
        <v>05153</v>
      </c>
      <c r="B13340" s="1" t="str">
        <f>"50027"</f>
        <v>50027</v>
      </c>
      <c r="C13340" s="2">
        <v>1</v>
      </c>
      <c r="D13340" s="2">
        <v>1</v>
      </c>
      <c r="E13340" s="2">
        <v>1</v>
      </c>
      <c r="F13340" s="2">
        <v>1</v>
      </c>
    </row>
    <row r="13341" spans="1:6" x14ac:dyDescent="0.25">
      <c r="A13341" s="1" t="str">
        <f>"05261"</f>
        <v>05261</v>
      </c>
      <c r="B13341" s="1" t="str">
        <f>"50003"</f>
        <v>50003</v>
      </c>
      <c r="C13341" s="2">
        <v>1</v>
      </c>
      <c r="D13341" s="2">
        <v>1</v>
      </c>
      <c r="E13341" s="2">
        <v>1</v>
      </c>
      <c r="F13341" s="2">
        <v>1</v>
      </c>
    </row>
    <row r="13342" spans="1:6" x14ac:dyDescent="0.25">
      <c r="A13342" s="1" t="str">
        <f>"05354"</f>
        <v>05354</v>
      </c>
      <c r="B13342" s="1" t="str">
        <f>"50025"</f>
        <v>50025</v>
      </c>
      <c r="C13342" s="2">
        <v>1</v>
      </c>
      <c r="D13342" s="2">
        <v>1</v>
      </c>
      <c r="E13342" s="2">
        <v>1</v>
      </c>
      <c r="F13342" s="2">
        <v>1</v>
      </c>
    </row>
    <row r="13343" spans="1:6" x14ac:dyDescent="0.25">
      <c r="A13343" s="1" t="str">
        <f>"05341"</f>
        <v>05341</v>
      </c>
      <c r="B13343" s="1" t="str">
        <f>"50025"</f>
        <v>50025</v>
      </c>
      <c r="C13343" s="2">
        <v>1</v>
      </c>
      <c r="D13343" s="2">
        <v>1</v>
      </c>
      <c r="E13343" s="2">
        <v>1</v>
      </c>
      <c r="F13343" s="2">
        <v>1</v>
      </c>
    </row>
    <row r="13344" spans="1:6" x14ac:dyDescent="0.25">
      <c r="A13344" s="1" t="str">
        <f>"05351"</f>
        <v>05351</v>
      </c>
      <c r="B13344" s="1" t="str">
        <f>"50025"</f>
        <v>50025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25">
      <c r="A13345" s="1" t="str">
        <f>"05401"</f>
        <v>05401</v>
      </c>
      <c r="B13345" s="1" t="str">
        <f>"50007"</f>
        <v>50007</v>
      </c>
      <c r="C13345" s="2">
        <v>1</v>
      </c>
      <c r="D13345" s="2">
        <v>1</v>
      </c>
      <c r="E13345" s="2">
        <v>1</v>
      </c>
      <c r="F13345" s="2">
        <v>1</v>
      </c>
    </row>
    <row r="13346" spans="1:6" x14ac:dyDescent="0.25">
      <c r="A13346" s="1" t="str">
        <f>"05406"</f>
        <v>05406</v>
      </c>
      <c r="B13346" s="1" t="str">
        <f>"50007"</f>
        <v>50007</v>
      </c>
      <c r="C13346" s="2">
        <v>1</v>
      </c>
      <c r="D13346" s="2">
        <v>1</v>
      </c>
      <c r="E13346" s="2">
        <v>1</v>
      </c>
      <c r="F13346" s="2">
        <v>1</v>
      </c>
    </row>
    <row r="13347" spans="1:6" x14ac:dyDescent="0.25">
      <c r="A13347" s="1" t="str">
        <f>"05452"</f>
        <v>05452</v>
      </c>
      <c r="B13347" s="1" t="str">
        <f>"50007"</f>
        <v>50007</v>
      </c>
      <c r="C13347" s="2">
        <v>1</v>
      </c>
      <c r="D13347" s="2">
        <v>1</v>
      </c>
      <c r="E13347" s="2">
        <v>1</v>
      </c>
      <c r="F13347" s="2">
        <v>1</v>
      </c>
    </row>
    <row r="13348" spans="1:6" x14ac:dyDescent="0.25">
      <c r="A13348" s="1" t="str">
        <f>"05458"</f>
        <v>05458</v>
      </c>
      <c r="B13348" s="1" t="str">
        <f>"50013"</f>
        <v>50013</v>
      </c>
      <c r="C13348" s="2">
        <v>1</v>
      </c>
      <c r="D13348" s="2">
        <v>1</v>
      </c>
      <c r="E13348" s="2">
        <v>1</v>
      </c>
      <c r="F13348" s="2">
        <v>1</v>
      </c>
    </row>
    <row r="13349" spans="1:6" x14ac:dyDescent="0.25">
      <c r="A13349" s="1" t="str">
        <f>"05466"</f>
        <v>05466</v>
      </c>
      <c r="B13349" s="1" t="str">
        <f>"50007"</f>
        <v>50007</v>
      </c>
      <c r="C13349" s="2">
        <v>0</v>
      </c>
      <c r="D13349" s="2">
        <v>1</v>
      </c>
      <c r="E13349" s="2">
        <v>0</v>
      </c>
      <c r="F13349" s="2">
        <v>1</v>
      </c>
    </row>
    <row r="13350" spans="1:6" x14ac:dyDescent="0.25">
      <c r="A13350" s="1" t="str">
        <f>"05472"</f>
        <v>05472</v>
      </c>
      <c r="B13350" s="1" t="str">
        <f>"50001"</f>
        <v>50001</v>
      </c>
      <c r="C13350" s="2">
        <v>1</v>
      </c>
      <c r="D13350" s="2">
        <v>1</v>
      </c>
      <c r="E13350" s="2">
        <v>1</v>
      </c>
      <c r="F13350" s="2">
        <v>1</v>
      </c>
    </row>
    <row r="13351" spans="1:6" x14ac:dyDescent="0.25">
      <c r="A13351" s="1" t="str">
        <f>"05469"</f>
        <v>05469</v>
      </c>
      <c r="B13351" s="1" t="str">
        <f>"50001"</f>
        <v>50001</v>
      </c>
      <c r="C13351" s="2">
        <v>0</v>
      </c>
      <c r="D13351" s="2">
        <v>1</v>
      </c>
      <c r="E13351" s="2">
        <v>1</v>
      </c>
      <c r="F13351" s="2">
        <v>1</v>
      </c>
    </row>
    <row r="13352" spans="1:6" x14ac:dyDescent="0.25">
      <c r="A13352" s="1" t="str">
        <f>"05488"</f>
        <v>05488</v>
      </c>
      <c r="B13352" s="1" t="str">
        <f>"50011"</f>
        <v>50011</v>
      </c>
      <c r="C13352" s="2">
        <v>1</v>
      </c>
      <c r="D13352" s="2">
        <v>1</v>
      </c>
      <c r="E13352" s="2">
        <v>1</v>
      </c>
      <c r="F13352" s="2">
        <v>1</v>
      </c>
    </row>
    <row r="13353" spans="1:6" x14ac:dyDescent="0.25">
      <c r="A13353" s="1" t="str">
        <f>"05482"</f>
        <v>05482</v>
      </c>
      <c r="B13353" s="1" t="str">
        <f>"50007"</f>
        <v>50007</v>
      </c>
      <c r="C13353" s="2">
        <v>1</v>
      </c>
      <c r="D13353" s="2">
        <v>1</v>
      </c>
      <c r="E13353" s="2">
        <v>1</v>
      </c>
      <c r="F13353" s="2">
        <v>1</v>
      </c>
    </row>
    <row r="13354" spans="1:6" x14ac:dyDescent="0.25">
      <c r="A13354" s="1" t="str">
        <f>"05492"</f>
        <v>05492</v>
      </c>
      <c r="B13354" s="1" t="str">
        <f>"50015"</f>
        <v>50015</v>
      </c>
      <c r="C13354" s="2">
        <v>1</v>
      </c>
      <c r="D13354" s="2">
        <v>1</v>
      </c>
      <c r="E13354" s="2">
        <v>1</v>
      </c>
      <c r="F13354" s="2">
        <v>1</v>
      </c>
    </row>
    <row r="13355" spans="1:6" x14ac:dyDescent="0.25">
      <c r="A13355" s="1" t="str">
        <f>"05604"</f>
        <v>05604</v>
      </c>
      <c r="B13355" s="1" t="str">
        <f>"50023"</f>
        <v>50023</v>
      </c>
      <c r="C13355" s="2">
        <v>0</v>
      </c>
      <c r="D13355" s="2">
        <v>1</v>
      </c>
      <c r="E13355" s="2">
        <v>0</v>
      </c>
      <c r="F13355" s="2">
        <v>1</v>
      </c>
    </row>
    <row r="13356" spans="1:6" x14ac:dyDescent="0.25">
      <c r="A13356" s="1" t="str">
        <f>"05501"</f>
        <v>05501</v>
      </c>
      <c r="B13356" s="1" t="str">
        <f>"25009"</f>
        <v>25009</v>
      </c>
      <c r="C13356" s="2">
        <v>0</v>
      </c>
      <c r="D13356" s="2">
        <v>1</v>
      </c>
      <c r="E13356" s="2">
        <v>0</v>
      </c>
      <c r="F13356" s="2">
        <v>1</v>
      </c>
    </row>
    <row r="13357" spans="1:6" x14ac:dyDescent="0.25">
      <c r="A13357" s="1" t="str">
        <f>"05674"</f>
        <v>05674</v>
      </c>
      <c r="B13357" s="1" t="str">
        <f>"50023"</f>
        <v>50023</v>
      </c>
      <c r="C13357" s="2">
        <v>1</v>
      </c>
      <c r="D13357" s="2">
        <v>1</v>
      </c>
      <c r="E13357" s="2">
        <v>1</v>
      </c>
      <c r="F13357" s="2">
        <v>1</v>
      </c>
    </row>
    <row r="13358" spans="1:6" x14ac:dyDescent="0.25">
      <c r="A13358" s="1" t="str">
        <f>"05666"</f>
        <v>05666</v>
      </c>
      <c r="B13358" s="1" t="str">
        <f>"50023"</f>
        <v>50023</v>
      </c>
      <c r="C13358" s="2">
        <v>1</v>
      </c>
      <c r="D13358" s="2">
        <v>1</v>
      </c>
      <c r="E13358" s="2">
        <v>0</v>
      </c>
      <c r="F13358" s="2">
        <v>1</v>
      </c>
    </row>
    <row r="13359" spans="1:6" x14ac:dyDescent="0.25">
      <c r="A13359" s="1" t="str">
        <f>"05743"</f>
        <v>05743</v>
      </c>
      <c r="B13359" s="1" t="str">
        <f>"50021"</f>
        <v>50021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25">
      <c r="A13360" s="1" t="str">
        <f>"05732"</f>
        <v>05732</v>
      </c>
      <c r="B13360" s="1" t="str">
        <f>"50021"</f>
        <v>50021</v>
      </c>
      <c r="C13360" s="2">
        <v>1</v>
      </c>
      <c r="D13360" s="2">
        <v>1</v>
      </c>
      <c r="E13360" s="2">
        <v>1</v>
      </c>
      <c r="F13360" s="2">
        <v>1</v>
      </c>
    </row>
    <row r="13361" spans="1:6" x14ac:dyDescent="0.25">
      <c r="A13361" s="1" t="str">
        <f>"05769"</f>
        <v>05769</v>
      </c>
      <c r="B13361" s="1" t="str">
        <f>"50001"</f>
        <v>50001</v>
      </c>
      <c r="C13361" s="2">
        <v>1</v>
      </c>
      <c r="D13361" s="2">
        <v>1</v>
      </c>
      <c r="E13361" s="2">
        <v>1</v>
      </c>
      <c r="F13361" s="2">
        <v>1</v>
      </c>
    </row>
    <row r="13362" spans="1:6" x14ac:dyDescent="0.25">
      <c r="A13362" s="1" t="str">
        <f>"05763"</f>
        <v>05763</v>
      </c>
      <c r="B13362" s="1" t="str">
        <f>"50021"</f>
        <v>50021</v>
      </c>
      <c r="C13362" s="2">
        <v>1</v>
      </c>
      <c r="D13362" s="2">
        <v>1</v>
      </c>
      <c r="E13362" s="2">
        <v>1</v>
      </c>
      <c r="F13362" s="2">
        <v>1</v>
      </c>
    </row>
    <row r="13363" spans="1:6" x14ac:dyDescent="0.25">
      <c r="A13363" s="1" t="str">
        <f>"05820"</f>
        <v>05820</v>
      </c>
      <c r="B13363" s="1" t="str">
        <f>"50019"</f>
        <v>50019</v>
      </c>
      <c r="C13363" s="2">
        <v>1</v>
      </c>
      <c r="D13363" s="2">
        <v>1</v>
      </c>
      <c r="E13363" s="2">
        <v>1</v>
      </c>
      <c r="F13363" s="2">
        <v>1</v>
      </c>
    </row>
    <row r="13364" spans="1:6" x14ac:dyDescent="0.25">
      <c r="A13364" s="1" t="str">
        <f>"05773"</f>
        <v>05773</v>
      </c>
      <c r="B13364" s="1" t="str">
        <f>"50021"</f>
        <v>50021</v>
      </c>
      <c r="C13364" s="2">
        <v>1</v>
      </c>
      <c r="D13364" s="2">
        <v>1</v>
      </c>
      <c r="E13364" s="2">
        <v>1</v>
      </c>
      <c r="F13364" s="2">
        <v>1</v>
      </c>
    </row>
    <row r="13365" spans="1:6" x14ac:dyDescent="0.25">
      <c r="A13365" s="1" t="str">
        <f>"05829"</f>
        <v>05829</v>
      </c>
      <c r="B13365" s="1" t="str">
        <f>"50019"</f>
        <v>50019</v>
      </c>
      <c r="C13365" s="2">
        <v>1</v>
      </c>
      <c r="D13365" s="2">
        <v>1</v>
      </c>
      <c r="E13365" s="2">
        <v>1</v>
      </c>
      <c r="F13365" s="2">
        <v>1</v>
      </c>
    </row>
    <row r="13366" spans="1:6" x14ac:dyDescent="0.25">
      <c r="A13366" s="1" t="str">
        <f>"05847"</f>
        <v>05847</v>
      </c>
      <c r="B13366" s="1" t="str">
        <f>"50019"</f>
        <v>50019</v>
      </c>
      <c r="C13366" s="2">
        <v>1</v>
      </c>
      <c r="D13366" s="2">
        <v>1</v>
      </c>
      <c r="E13366" s="2">
        <v>1</v>
      </c>
      <c r="F13366" s="2">
        <v>1</v>
      </c>
    </row>
    <row r="13367" spans="1:6" x14ac:dyDescent="0.25">
      <c r="A13367" s="1" t="str">
        <f>"05873"</f>
        <v>05873</v>
      </c>
      <c r="B13367" s="1" t="str">
        <f>"50005"</f>
        <v>50005</v>
      </c>
      <c r="C13367" s="2">
        <v>0.89285714285714202</v>
      </c>
      <c r="D13367" s="2">
        <v>1</v>
      </c>
      <c r="E13367" s="2">
        <v>1</v>
      </c>
      <c r="F13367" s="2">
        <v>0.895043731778425</v>
      </c>
    </row>
    <row r="13368" spans="1:6" x14ac:dyDescent="0.25">
      <c r="A13368" s="1" t="str">
        <f>"05873"</f>
        <v>05873</v>
      </c>
      <c r="B13368" s="1" t="str">
        <f>"50023"</f>
        <v>50023</v>
      </c>
      <c r="C13368" s="2">
        <v>0.107142857142857</v>
      </c>
      <c r="D13368" s="2">
        <v>0</v>
      </c>
      <c r="E13368" s="2">
        <v>0</v>
      </c>
      <c r="F13368" s="2">
        <v>0.104956268221574</v>
      </c>
    </row>
    <row r="13369" spans="1:6" x14ac:dyDescent="0.25">
      <c r="A13369" s="1" t="str">
        <f>"05906"</f>
        <v>05906</v>
      </c>
      <c r="B13369" s="1" t="str">
        <f>"50009"</f>
        <v>50009</v>
      </c>
      <c r="C13369" s="2">
        <v>1</v>
      </c>
      <c r="D13369" s="2">
        <v>1</v>
      </c>
      <c r="E13369" s="2">
        <v>1</v>
      </c>
      <c r="F13369" s="2">
        <v>1</v>
      </c>
    </row>
    <row r="13370" spans="1:6" x14ac:dyDescent="0.25">
      <c r="A13370" s="1" t="str">
        <f>"05902"</f>
        <v>05902</v>
      </c>
      <c r="B13370" s="1" t="str">
        <f>"50009"</f>
        <v>50009</v>
      </c>
      <c r="C13370" s="2">
        <v>1</v>
      </c>
      <c r="D13370" s="2">
        <v>0</v>
      </c>
      <c r="E13370" s="2">
        <v>1</v>
      </c>
      <c r="F13370" s="2">
        <v>1</v>
      </c>
    </row>
    <row r="13371" spans="1:6" x14ac:dyDescent="0.25">
      <c r="A13371" s="1" t="str">
        <f>"06023"</f>
        <v>06023</v>
      </c>
      <c r="B13371" s="1" t="str">
        <f>"09003"</f>
        <v>09003</v>
      </c>
      <c r="C13371" s="2">
        <v>1</v>
      </c>
      <c r="D13371" s="2">
        <v>0.99459459459459398</v>
      </c>
      <c r="E13371" s="2">
        <v>1</v>
      </c>
      <c r="F13371" s="2">
        <v>0.99897645854657102</v>
      </c>
    </row>
    <row r="13372" spans="1:6" x14ac:dyDescent="0.25">
      <c r="A13372" s="1" t="str">
        <f>"06023"</f>
        <v>06023</v>
      </c>
      <c r="B13372" s="1" t="str">
        <f>"09007"</f>
        <v>09007</v>
      </c>
      <c r="C13372" s="2">
        <v>0</v>
      </c>
      <c r="D13372" s="2">
        <v>5.4054054054053996E-3</v>
      </c>
      <c r="E13372" s="2">
        <v>0</v>
      </c>
      <c r="F13372" s="2">
        <v>1.02354145342886E-3</v>
      </c>
    </row>
    <row r="13373" spans="1:6" x14ac:dyDescent="0.25">
      <c r="A13373" s="1" t="str">
        <f>"06030"</f>
        <v>06030</v>
      </c>
      <c r="B13373" s="1" t="str">
        <f>"09003"</f>
        <v>09003</v>
      </c>
      <c r="C13373" s="2">
        <v>0</v>
      </c>
      <c r="D13373" s="2">
        <v>1</v>
      </c>
      <c r="E13373" s="2">
        <v>0</v>
      </c>
      <c r="F13373" s="2">
        <v>1</v>
      </c>
    </row>
    <row r="13374" spans="1:6" x14ac:dyDescent="0.25">
      <c r="A13374" s="1" t="str">
        <f>"06011"</f>
        <v>06011</v>
      </c>
      <c r="B13374" s="1" t="str">
        <f>"09003"</f>
        <v>09003</v>
      </c>
      <c r="C13374" s="2">
        <v>1</v>
      </c>
      <c r="D13374" s="2">
        <v>1</v>
      </c>
      <c r="E13374" s="2">
        <v>1</v>
      </c>
      <c r="F13374" s="2">
        <v>1</v>
      </c>
    </row>
    <row r="13375" spans="1:6" x14ac:dyDescent="0.25">
      <c r="A13375" s="1" t="str">
        <f>"06052"</f>
        <v>06052</v>
      </c>
      <c r="B13375" s="1" t="str">
        <f>"09003"</f>
        <v>09003</v>
      </c>
      <c r="C13375" s="2">
        <v>1</v>
      </c>
      <c r="D13375" s="2">
        <v>1</v>
      </c>
      <c r="E13375" s="2">
        <v>1</v>
      </c>
      <c r="F13375" s="2">
        <v>1</v>
      </c>
    </row>
    <row r="13376" spans="1:6" x14ac:dyDescent="0.25">
      <c r="A13376" s="1" t="str">
        <f>"06068"</f>
        <v>06068</v>
      </c>
      <c r="B13376" s="1" t="str">
        <f>"09005"</f>
        <v>09005</v>
      </c>
      <c r="C13376" s="2">
        <v>1</v>
      </c>
      <c r="D13376" s="2">
        <v>1</v>
      </c>
      <c r="E13376" s="2">
        <v>1</v>
      </c>
      <c r="F13376" s="2">
        <v>1</v>
      </c>
    </row>
    <row r="13377" spans="1:6" x14ac:dyDescent="0.25">
      <c r="A13377" s="1" t="str">
        <f>"06088"</f>
        <v>06088</v>
      </c>
      <c r="B13377" s="1" t="str">
        <f t="shared" ref="B13377:B13387" si="70">"09003"</f>
        <v>09003</v>
      </c>
      <c r="C13377" s="2">
        <v>1</v>
      </c>
      <c r="D13377" s="2">
        <v>1</v>
      </c>
      <c r="E13377" s="2">
        <v>1</v>
      </c>
      <c r="F13377" s="2">
        <v>1</v>
      </c>
    </row>
    <row r="13378" spans="1:6" x14ac:dyDescent="0.25">
      <c r="A13378" s="1" t="str">
        <f>"06090"</f>
        <v>06090</v>
      </c>
      <c r="B13378" s="1" t="str">
        <f t="shared" si="70"/>
        <v>09003</v>
      </c>
      <c r="C13378" s="2">
        <v>1</v>
      </c>
      <c r="D13378" s="2">
        <v>0</v>
      </c>
      <c r="E13378" s="2">
        <v>1</v>
      </c>
      <c r="F13378" s="2">
        <v>1</v>
      </c>
    </row>
    <row r="13379" spans="1:6" x14ac:dyDescent="0.25">
      <c r="A13379" s="1" t="str">
        <f>"06114"</f>
        <v>06114</v>
      </c>
      <c r="B13379" s="1" t="str">
        <f t="shared" si="70"/>
        <v>09003</v>
      </c>
      <c r="C13379" s="2">
        <v>1</v>
      </c>
      <c r="D13379" s="2">
        <v>1</v>
      </c>
      <c r="E13379" s="2">
        <v>1</v>
      </c>
      <c r="F13379" s="2">
        <v>1</v>
      </c>
    </row>
    <row r="13380" spans="1:6" x14ac:dyDescent="0.25">
      <c r="A13380" s="1" t="str">
        <f>"06143"</f>
        <v>06143</v>
      </c>
      <c r="B13380" s="1" t="str">
        <f t="shared" si="70"/>
        <v>09003</v>
      </c>
      <c r="C13380" s="2">
        <v>1</v>
      </c>
      <c r="D13380" s="2">
        <v>1</v>
      </c>
      <c r="E13380" s="2">
        <v>1</v>
      </c>
      <c r="F13380" s="2">
        <v>1</v>
      </c>
    </row>
    <row r="13381" spans="1:6" x14ac:dyDescent="0.25">
      <c r="A13381" s="1" t="str">
        <f>"06144"</f>
        <v>06144</v>
      </c>
      <c r="B13381" s="1" t="str">
        <f t="shared" si="70"/>
        <v>09003</v>
      </c>
      <c r="C13381" s="2">
        <v>1</v>
      </c>
      <c r="D13381" s="2">
        <v>1</v>
      </c>
      <c r="E13381" s="2">
        <v>1</v>
      </c>
      <c r="F13381" s="2">
        <v>1</v>
      </c>
    </row>
    <row r="13382" spans="1:6" x14ac:dyDescent="0.25">
      <c r="A13382" s="1" t="str">
        <f>"06145"</f>
        <v>06145</v>
      </c>
      <c r="B13382" s="1" t="str">
        <f t="shared" si="70"/>
        <v>09003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25">
      <c r="A13383" s="1" t="str">
        <f>"06146"</f>
        <v>06146</v>
      </c>
      <c r="B13383" s="1" t="str">
        <f t="shared" si="70"/>
        <v>09003</v>
      </c>
      <c r="C13383" s="2">
        <v>1</v>
      </c>
      <c r="D13383" s="2">
        <v>1</v>
      </c>
      <c r="E13383" s="2">
        <v>1</v>
      </c>
      <c r="F13383" s="2">
        <v>1</v>
      </c>
    </row>
    <row r="13384" spans="1:6" x14ac:dyDescent="0.25">
      <c r="A13384" s="1" t="str">
        <f>"06138"</f>
        <v>06138</v>
      </c>
      <c r="B13384" s="1" t="str">
        <f t="shared" si="70"/>
        <v>09003</v>
      </c>
      <c r="C13384" s="2">
        <v>1</v>
      </c>
      <c r="D13384" s="2">
        <v>1</v>
      </c>
      <c r="E13384" s="2">
        <v>1</v>
      </c>
      <c r="F13384" s="2">
        <v>1</v>
      </c>
    </row>
    <row r="13385" spans="1:6" x14ac:dyDescent="0.25">
      <c r="A13385" s="1" t="str">
        <f>"06152"</f>
        <v>06152</v>
      </c>
      <c r="B13385" s="1" t="str">
        <f t="shared" si="70"/>
        <v>09003</v>
      </c>
      <c r="C13385" s="2">
        <v>0</v>
      </c>
      <c r="D13385" s="2">
        <v>1</v>
      </c>
      <c r="E13385" s="2">
        <v>1</v>
      </c>
      <c r="F13385" s="2">
        <v>1</v>
      </c>
    </row>
    <row r="13386" spans="1:6" x14ac:dyDescent="0.25">
      <c r="A13386" s="1" t="str">
        <f>"06167"</f>
        <v>06167</v>
      </c>
      <c r="B13386" s="1" t="str">
        <f t="shared" si="70"/>
        <v>09003</v>
      </c>
      <c r="C13386" s="2">
        <v>0</v>
      </c>
      <c r="D13386" s="2">
        <v>1</v>
      </c>
      <c r="E13386" s="2">
        <v>1</v>
      </c>
      <c r="F13386" s="2">
        <v>1</v>
      </c>
    </row>
    <row r="13387" spans="1:6" x14ac:dyDescent="0.25">
      <c r="A13387" s="1" t="str">
        <f>"06141"</f>
        <v>06141</v>
      </c>
      <c r="B13387" s="1" t="str">
        <f t="shared" si="70"/>
        <v>09003</v>
      </c>
      <c r="C13387" s="2">
        <v>1</v>
      </c>
      <c r="D13387" s="2">
        <v>1</v>
      </c>
      <c r="E13387" s="2">
        <v>1</v>
      </c>
      <c r="F13387" s="2">
        <v>1</v>
      </c>
    </row>
    <row r="13388" spans="1:6" x14ac:dyDescent="0.25">
      <c r="A13388" s="1" t="str">
        <f>"06239"</f>
        <v>06239</v>
      </c>
      <c r="B13388" s="1" t="str">
        <f>"09015"</f>
        <v>09015</v>
      </c>
      <c r="C13388" s="2">
        <v>1</v>
      </c>
      <c r="D13388" s="2">
        <v>1</v>
      </c>
      <c r="E13388" s="2">
        <v>1</v>
      </c>
      <c r="F13388" s="2">
        <v>1</v>
      </c>
    </row>
    <row r="13389" spans="1:6" x14ac:dyDescent="0.25">
      <c r="A13389" s="1" t="str">
        <f>"06247"</f>
        <v>06247</v>
      </c>
      <c r="B13389" s="1" t="str">
        <f>"09015"</f>
        <v>09015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25">
      <c r="A13390" s="1" t="str">
        <f>"06238"</f>
        <v>06238</v>
      </c>
      <c r="B13390" s="1" t="str">
        <f>"09013"</f>
        <v>09013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25">
      <c r="A13391" s="1" t="str">
        <f>"06259"</f>
        <v>06259</v>
      </c>
      <c r="B13391" s="1" t="str">
        <f>"09015"</f>
        <v>09015</v>
      </c>
      <c r="C13391" s="2">
        <v>1</v>
      </c>
      <c r="D13391" s="2">
        <v>1</v>
      </c>
      <c r="E13391" s="2">
        <v>1</v>
      </c>
      <c r="F13391" s="2">
        <v>1</v>
      </c>
    </row>
    <row r="13392" spans="1:6" x14ac:dyDescent="0.25">
      <c r="A13392" s="1" t="str">
        <f>"06260"</f>
        <v>06260</v>
      </c>
      <c r="B13392" s="1" t="str">
        <f>"09015"</f>
        <v>09015</v>
      </c>
      <c r="C13392" s="2">
        <v>1</v>
      </c>
      <c r="D13392" s="2">
        <v>1</v>
      </c>
      <c r="E13392" s="2">
        <v>1</v>
      </c>
      <c r="F13392" s="2">
        <v>1</v>
      </c>
    </row>
    <row r="13393" spans="1:6" x14ac:dyDescent="0.25">
      <c r="A13393" s="1" t="str">
        <f>"06263"</f>
        <v>06263</v>
      </c>
      <c r="B13393" s="1" t="str">
        <f>"09015"</f>
        <v>09015</v>
      </c>
      <c r="C13393" s="2">
        <v>0</v>
      </c>
      <c r="D13393" s="2">
        <v>1</v>
      </c>
      <c r="E13393" s="2">
        <v>1</v>
      </c>
      <c r="F13393" s="2">
        <v>1</v>
      </c>
    </row>
    <row r="13394" spans="1:6" x14ac:dyDescent="0.25">
      <c r="A13394" s="1" t="str">
        <f>"06335"</f>
        <v>06335</v>
      </c>
      <c r="B13394" s="1" t="str">
        <f>"09011"</f>
        <v>09011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25">
      <c r="A13395" s="1" t="str">
        <f>"06281"</f>
        <v>06281</v>
      </c>
      <c r="B13395" s="1" t="str">
        <f>"09015"</f>
        <v>09015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25">
      <c r="A13396" s="1" t="str">
        <f>"06351"</f>
        <v>06351</v>
      </c>
      <c r="B13396" s="1" t="str">
        <f>"09011"</f>
        <v>09011</v>
      </c>
      <c r="C13396" s="2">
        <v>1</v>
      </c>
      <c r="D13396" s="2">
        <v>0.99698795180722799</v>
      </c>
      <c r="E13396" s="2">
        <v>1</v>
      </c>
      <c r="F13396" s="2">
        <v>0.99987586891757596</v>
      </c>
    </row>
    <row r="13397" spans="1:6" x14ac:dyDescent="0.25">
      <c r="A13397" s="1" t="str">
        <f>"06351"</f>
        <v>06351</v>
      </c>
      <c r="B13397" s="1" t="str">
        <f>"09015"</f>
        <v>09015</v>
      </c>
      <c r="C13397" s="2">
        <v>0</v>
      </c>
      <c r="D13397" s="2">
        <v>3.0120481927710802E-3</v>
      </c>
      <c r="E13397" s="2">
        <v>0</v>
      </c>
      <c r="F13397" s="2">
        <v>1.2413108242303799E-4</v>
      </c>
    </row>
    <row r="13398" spans="1:6" x14ac:dyDescent="0.25">
      <c r="A13398" s="1" t="str">
        <f>"06382"</f>
        <v>06382</v>
      </c>
      <c r="B13398" s="1" t="str">
        <f>"09011"</f>
        <v>09011</v>
      </c>
      <c r="C13398" s="2">
        <v>1</v>
      </c>
      <c r="D13398" s="2">
        <v>1</v>
      </c>
      <c r="E13398" s="2">
        <v>1</v>
      </c>
      <c r="F13398" s="2">
        <v>1</v>
      </c>
    </row>
    <row r="13399" spans="1:6" x14ac:dyDescent="0.25">
      <c r="A13399" s="1" t="str">
        <f>"06375"</f>
        <v>06375</v>
      </c>
      <c r="B13399" s="1" t="str">
        <f>"09011"</f>
        <v>09011</v>
      </c>
      <c r="C13399" s="2">
        <v>1</v>
      </c>
      <c r="D13399" s="2">
        <v>1</v>
      </c>
      <c r="E13399" s="2">
        <v>1</v>
      </c>
      <c r="F13399" s="2">
        <v>1</v>
      </c>
    </row>
    <row r="13400" spans="1:6" x14ac:dyDescent="0.25">
      <c r="A13400" s="1" t="str">
        <f>"06377"</f>
        <v>06377</v>
      </c>
      <c r="B13400" s="1" t="str">
        <f>"09015"</f>
        <v>09015</v>
      </c>
      <c r="C13400" s="2">
        <v>1</v>
      </c>
      <c r="D13400" s="2">
        <v>1</v>
      </c>
      <c r="E13400" s="2">
        <v>1</v>
      </c>
      <c r="F13400" s="2">
        <v>1</v>
      </c>
    </row>
    <row r="13401" spans="1:6" x14ac:dyDescent="0.25">
      <c r="A13401" s="1" t="str">
        <f>"06379"</f>
        <v>06379</v>
      </c>
      <c r="B13401" s="1" t="str">
        <f>"09011"</f>
        <v>09011</v>
      </c>
      <c r="C13401" s="2">
        <v>1</v>
      </c>
      <c r="D13401" s="2">
        <v>1</v>
      </c>
      <c r="E13401" s="2">
        <v>1</v>
      </c>
      <c r="F13401" s="2">
        <v>1</v>
      </c>
    </row>
    <row r="13402" spans="1:6" x14ac:dyDescent="0.25">
      <c r="A13402" s="1" t="str">
        <f>"06390"</f>
        <v>06390</v>
      </c>
      <c r="B13402" s="1" t="str">
        <f>"36103"</f>
        <v>36103</v>
      </c>
      <c r="C13402" s="2">
        <v>0</v>
      </c>
      <c r="D13402" s="2">
        <v>1</v>
      </c>
      <c r="E13402" s="2">
        <v>1</v>
      </c>
      <c r="F13402" s="2">
        <v>1</v>
      </c>
    </row>
    <row r="13403" spans="1:6" x14ac:dyDescent="0.25">
      <c r="A13403" s="1" t="str">
        <f>"06426"</f>
        <v>06426</v>
      </c>
      <c r="B13403" s="1" t="str">
        <f>"09007"</f>
        <v>09007</v>
      </c>
      <c r="C13403" s="2">
        <v>1</v>
      </c>
      <c r="D13403" s="2">
        <v>1</v>
      </c>
      <c r="E13403" s="2">
        <v>1</v>
      </c>
      <c r="F13403" s="2">
        <v>1</v>
      </c>
    </row>
    <row r="13404" spans="1:6" x14ac:dyDescent="0.25">
      <c r="A13404" s="1" t="str">
        <f>"06516"</f>
        <v>06516</v>
      </c>
      <c r="B13404" s="1" t="str">
        <f>"09009"</f>
        <v>09009</v>
      </c>
      <c r="C13404" s="2">
        <v>1</v>
      </c>
      <c r="D13404" s="2">
        <v>1</v>
      </c>
      <c r="E13404" s="2">
        <v>1</v>
      </c>
      <c r="F13404" s="2">
        <v>1</v>
      </c>
    </row>
    <row r="13405" spans="1:6" x14ac:dyDescent="0.25">
      <c r="A13405" s="1" t="str">
        <f>"06467"</f>
        <v>06467</v>
      </c>
      <c r="B13405" s="1" t="str">
        <f>"09003"</f>
        <v>09003</v>
      </c>
      <c r="C13405" s="2">
        <v>0</v>
      </c>
      <c r="D13405" s="2">
        <v>0</v>
      </c>
      <c r="E13405" s="2">
        <v>1</v>
      </c>
      <c r="F13405" s="2">
        <v>1</v>
      </c>
    </row>
    <row r="13406" spans="1:6" x14ac:dyDescent="0.25">
      <c r="A13406" s="1" t="str">
        <f>"06517"</f>
        <v>06517</v>
      </c>
      <c r="B13406" s="1" t="str">
        <f>"09009"</f>
        <v>09009</v>
      </c>
      <c r="C13406" s="2">
        <v>1</v>
      </c>
      <c r="D13406" s="2">
        <v>1</v>
      </c>
      <c r="E13406" s="2">
        <v>1</v>
      </c>
      <c r="F13406" s="2">
        <v>1</v>
      </c>
    </row>
    <row r="13407" spans="1:6" x14ac:dyDescent="0.25">
      <c r="A13407" s="1" t="str">
        <f>"06518"</f>
        <v>06518</v>
      </c>
      <c r="B13407" s="1" t="str">
        <f>"09009"</f>
        <v>09009</v>
      </c>
      <c r="C13407" s="2">
        <v>1</v>
      </c>
      <c r="D13407" s="2">
        <v>1</v>
      </c>
      <c r="E13407" s="2">
        <v>1</v>
      </c>
      <c r="F13407" s="2">
        <v>1</v>
      </c>
    </row>
    <row r="13408" spans="1:6" x14ac:dyDescent="0.25">
      <c r="A13408" s="1" t="str">
        <f>"06520"</f>
        <v>06520</v>
      </c>
      <c r="B13408" s="1" t="str">
        <f>"09009"</f>
        <v>09009</v>
      </c>
      <c r="C13408" s="2">
        <v>1</v>
      </c>
      <c r="D13408" s="2">
        <v>1</v>
      </c>
      <c r="E13408" s="2">
        <v>1</v>
      </c>
      <c r="F13408" s="2">
        <v>1</v>
      </c>
    </row>
    <row r="13409" spans="1:6" x14ac:dyDescent="0.25">
      <c r="A13409" s="1" t="str">
        <f>"06524"</f>
        <v>06524</v>
      </c>
      <c r="B13409" s="1" t="str">
        <f>"09009"</f>
        <v>09009</v>
      </c>
      <c r="C13409" s="2">
        <v>1</v>
      </c>
      <c r="D13409" s="2">
        <v>1</v>
      </c>
      <c r="E13409" s="2">
        <v>1</v>
      </c>
      <c r="F13409" s="2">
        <v>1</v>
      </c>
    </row>
    <row r="13410" spans="1:6" x14ac:dyDescent="0.25">
      <c r="A13410" s="1" t="str">
        <f>"06708"</f>
        <v>06708</v>
      </c>
      <c r="B13410" s="1" t="str">
        <f>"09005"</f>
        <v>09005</v>
      </c>
      <c r="C13410" s="2">
        <v>0</v>
      </c>
      <c r="D13410" s="2">
        <v>1.18483412322274E-3</v>
      </c>
      <c r="E13410" s="2">
        <v>0</v>
      </c>
      <c r="F13410" s="2">
        <v>6.8479079641169601E-5</v>
      </c>
    </row>
    <row r="13411" spans="1:6" x14ac:dyDescent="0.25">
      <c r="A13411" s="1" t="str">
        <f>"06708"</f>
        <v>06708</v>
      </c>
      <c r="B13411" s="1" t="str">
        <f>"09009"</f>
        <v>09009</v>
      </c>
      <c r="C13411" s="2">
        <v>1</v>
      </c>
      <c r="D13411" s="2">
        <v>0.99881516587677699</v>
      </c>
      <c r="E13411" s="2">
        <v>1</v>
      </c>
      <c r="F13411" s="2">
        <v>0.99993152092035797</v>
      </c>
    </row>
    <row r="13412" spans="1:6" x14ac:dyDescent="0.25">
      <c r="A13412" s="1" t="str">
        <f>"06750"</f>
        <v>06750</v>
      </c>
      <c r="B13412" s="1" t="str">
        <f>"09005"</f>
        <v>09005</v>
      </c>
      <c r="C13412" s="2">
        <v>1</v>
      </c>
      <c r="D13412" s="2">
        <v>1</v>
      </c>
      <c r="E13412" s="2">
        <v>1</v>
      </c>
      <c r="F13412" s="2">
        <v>1</v>
      </c>
    </row>
    <row r="13413" spans="1:6" x14ac:dyDescent="0.25">
      <c r="A13413" s="1" t="str">
        <f>"06673"</f>
        <v>06673</v>
      </c>
      <c r="B13413" s="1" t="str">
        <f>"09001"</f>
        <v>09001</v>
      </c>
      <c r="C13413" s="2">
        <v>0</v>
      </c>
      <c r="D13413" s="2">
        <v>1</v>
      </c>
      <c r="E13413" s="2">
        <v>0</v>
      </c>
      <c r="F13413" s="2">
        <v>1</v>
      </c>
    </row>
    <row r="13414" spans="1:6" x14ac:dyDescent="0.25">
      <c r="A13414" s="1" t="str">
        <f>"06475"</f>
        <v>06475</v>
      </c>
      <c r="B13414" s="1" t="str">
        <f>"09007"</f>
        <v>09007</v>
      </c>
      <c r="C13414" s="2">
        <v>1</v>
      </c>
      <c r="D13414" s="2">
        <v>1</v>
      </c>
      <c r="E13414" s="2">
        <v>1</v>
      </c>
      <c r="F13414" s="2">
        <v>1</v>
      </c>
    </row>
    <row r="13415" spans="1:6" x14ac:dyDescent="0.25">
      <c r="A13415" s="1" t="str">
        <f>"06488"</f>
        <v>06488</v>
      </c>
      <c r="B13415" s="1" t="str">
        <f>"09009"</f>
        <v>09009</v>
      </c>
      <c r="C13415" s="2">
        <v>1</v>
      </c>
      <c r="D13415" s="2">
        <v>1</v>
      </c>
      <c r="E13415" s="2">
        <v>1</v>
      </c>
      <c r="F13415" s="2">
        <v>1</v>
      </c>
    </row>
    <row r="13416" spans="1:6" x14ac:dyDescent="0.25">
      <c r="A13416" s="1" t="str">
        <f>"06755"</f>
        <v>06755</v>
      </c>
      <c r="B13416" s="1" t="str">
        <f>"09005"</f>
        <v>09005</v>
      </c>
      <c r="C13416" s="2">
        <v>1</v>
      </c>
      <c r="D13416" s="2">
        <v>1</v>
      </c>
      <c r="E13416" s="2">
        <v>1</v>
      </c>
      <c r="F13416" s="2">
        <v>1</v>
      </c>
    </row>
    <row r="13417" spans="1:6" x14ac:dyDescent="0.25">
      <c r="A13417" s="1" t="str">
        <f>"06756"</f>
        <v>06756</v>
      </c>
      <c r="B13417" s="1" t="str">
        <f>"09005"</f>
        <v>09005</v>
      </c>
      <c r="C13417" s="2">
        <v>1</v>
      </c>
      <c r="D13417" s="2">
        <v>1</v>
      </c>
      <c r="E13417" s="2">
        <v>1</v>
      </c>
      <c r="F13417" s="2">
        <v>1</v>
      </c>
    </row>
    <row r="13418" spans="1:6" x14ac:dyDescent="0.25">
      <c r="A13418" s="1" t="str">
        <f>"06757"</f>
        <v>06757</v>
      </c>
      <c r="B13418" s="1" t="str">
        <f>"09005"</f>
        <v>09005</v>
      </c>
      <c r="C13418" s="2">
        <v>1</v>
      </c>
      <c r="D13418" s="2">
        <v>1</v>
      </c>
      <c r="E13418" s="2">
        <v>1</v>
      </c>
      <c r="F13418" s="2">
        <v>1</v>
      </c>
    </row>
    <row r="13419" spans="1:6" x14ac:dyDescent="0.25">
      <c r="A13419" s="1" t="str">
        <f>"06781"</f>
        <v>06781</v>
      </c>
      <c r="B13419" s="1" t="str">
        <f>"09005"</f>
        <v>09005</v>
      </c>
      <c r="C13419" s="2">
        <v>0</v>
      </c>
      <c r="D13419" s="2">
        <v>1</v>
      </c>
      <c r="E13419" s="2">
        <v>0</v>
      </c>
      <c r="F13419" s="2">
        <v>1</v>
      </c>
    </row>
    <row r="13420" spans="1:6" x14ac:dyDescent="0.25">
      <c r="A13420" s="1" t="str">
        <f>"06890"</f>
        <v>06890</v>
      </c>
      <c r="B13420" s="1" t="str">
        <f>"09001"</f>
        <v>09001</v>
      </c>
      <c r="C13420" s="2">
        <v>1</v>
      </c>
      <c r="D13420" s="2">
        <v>1</v>
      </c>
      <c r="E13420" s="2">
        <v>1</v>
      </c>
      <c r="F13420" s="2">
        <v>1</v>
      </c>
    </row>
    <row r="13421" spans="1:6" x14ac:dyDescent="0.25">
      <c r="A13421" s="1" t="str">
        <f>"06901"</f>
        <v>06901</v>
      </c>
      <c r="B13421" s="1" t="str">
        <f>"09001"</f>
        <v>09001</v>
      </c>
      <c r="C13421" s="2">
        <v>1</v>
      </c>
      <c r="D13421" s="2">
        <v>1</v>
      </c>
      <c r="E13421" s="2">
        <v>1</v>
      </c>
      <c r="F13421" s="2">
        <v>1</v>
      </c>
    </row>
    <row r="13422" spans="1:6" x14ac:dyDescent="0.25">
      <c r="A13422" s="1" t="str">
        <f>"06792"</f>
        <v>06792</v>
      </c>
      <c r="B13422" s="1" t="str">
        <f>"09005"</f>
        <v>09005</v>
      </c>
      <c r="C13422" s="2">
        <v>0</v>
      </c>
      <c r="D13422" s="2">
        <v>1</v>
      </c>
      <c r="E13422" s="2">
        <v>1</v>
      </c>
      <c r="F13422" s="2">
        <v>1</v>
      </c>
    </row>
    <row r="13423" spans="1:6" x14ac:dyDescent="0.25">
      <c r="A13423" s="1" t="str">
        <f>"07008"</f>
        <v>07008</v>
      </c>
      <c r="B13423" s="1" t="str">
        <f>"34023"</f>
        <v>34023</v>
      </c>
      <c r="C13423" s="2">
        <v>1</v>
      </c>
      <c r="D13423" s="2">
        <v>1</v>
      </c>
      <c r="E13423" s="2">
        <v>1</v>
      </c>
      <c r="F13423" s="2">
        <v>1</v>
      </c>
    </row>
    <row r="13424" spans="1:6" x14ac:dyDescent="0.25">
      <c r="A13424" s="1" t="str">
        <f>"07002"</f>
        <v>07002</v>
      </c>
      <c r="B13424" s="1" t="str">
        <f>"34017"</f>
        <v>34017</v>
      </c>
      <c r="C13424" s="2">
        <v>1</v>
      </c>
      <c r="D13424" s="2">
        <v>1</v>
      </c>
      <c r="E13424" s="2">
        <v>1</v>
      </c>
      <c r="F13424" s="2">
        <v>1</v>
      </c>
    </row>
    <row r="13425" spans="1:6" x14ac:dyDescent="0.25">
      <c r="A13425" s="1" t="str">
        <f>"06828"</f>
        <v>06828</v>
      </c>
      <c r="B13425" s="1" t="str">
        <f>"09001"</f>
        <v>09001</v>
      </c>
      <c r="C13425" s="2">
        <v>0</v>
      </c>
      <c r="D13425" s="2">
        <v>1</v>
      </c>
      <c r="E13425" s="2">
        <v>0</v>
      </c>
      <c r="F13425" s="2">
        <v>1</v>
      </c>
    </row>
    <row r="13426" spans="1:6" x14ac:dyDescent="0.25">
      <c r="A13426" s="1" t="str">
        <f>"06875"</f>
        <v>06875</v>
      </c>
      <c r="B13426" s="1" t="str">
        <f>"09001"</f>
        <v>09001</v>
      </c>
      <c r="C13426" s="2">
        <v>0</v>
      </c>
      <c r="D13426" s="2">
        <v>1</v>
      </c>
      <c r="E13426" s="2">
        <v>0</v>
      </c>
      <c r="F13426" s="2">
        <v>1</v>
      </c>
    </row>
    <row r="13427" spans="1:6" x14ac:dyDescent="0.25">
      <c r="A13427" s="1" t="str">
        <f>"07023"</f>
        <v>07023</v>
      </c>
      <c r="B13427" s="1" t="str">
        <f>"34039"</f>
        <v>34039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25">
      <c r="A13428" s="1" t="str">
        <f>"07031"</f>
        <v>07031</v>
      </c>
      <c r="B13428" s="1" t="str">
        <f>"34017"</f>
        <v>34017</v>
      </c>
      <c r="C13428" s="2">
        <v>0</v>
      </c>
      <c r="D13428" s="2">
        <v>2.4271844660194099E-3</v>
      </c>
      <c r="E13428" s="2">
        <v>0</v>
      </c>
      <c r="F13428" s="2">
        <v>1.3469827586206799E-4</v>
      </c>
    </row>
    <row r="13429" spans="1:6" x14ac:dyDescent="0.25">
      <c r="A13429" s="1" t="str">
        <f>"07031"</f>
        <v>07031</v>
      </c>
      <c r="B13429" s="1" t="str">
        <f>"34003"</f>
        <v>34003</v>
      </c>
      <c r="C13429" s="2">
        <v>1</v>
      </c>
      <c r="D13429" s="2">
        <v>0.99757281553398003</v>
      </c>
      <c r="E13429" s="2">
        <v>1</v>
      </c>
      <c r="F13429" s="2">
        <v>0.99986530172413701</v>
      </c>
    </row>
    <row r="13430" spans="1:6" x14ac:dyDescent="0.25">
      <c r="A13430" s="1" t="str">
        <f>"07088"</f>
        <v>07088</v>
      </c>
      <c r="B13430" s="1" t="str">
        <f>"34013"</f>
        <v>34013</v>
      </c>
      <c r="C13430" s="2">
        <v>1.02163461538461E-2</v>
      </c>
      <c r="D13430" s="2">
        <v>0</v>
      </c>
      <c r="E13430" s="2">
        <v>0</v>
      </c>
      <c r="F13430" s="2">
        <v>8.5685483870967701E-3</v>
      </c>
    </row>
    <row r="13431" spans="1:6" x14ac:dyDescent="0.25">
      <c r="A13431" s="1" t="str">
        <f>"07088"</f>
        <v>07088</v>
      </c>
      <c r="B13431" s="1" t="str">
        <f>"34039"</f>
        <v>34039</v>
      </c>
      <c r="C13431" s="2">
        <v>0.98978365384615297</v>
      </c>
      <c r="D13431" s="2">
        <v>1</v>
      </c>
      <c r="E13431" s="2">
        <v>1</v>
      </c>
      <c r="F13431" s="2">
        <v>0.99143145161290303</v>
      </c>
    </row>
    <row r="13432" spans="1:6" x14ac:dyDescent="0.25">
      <c r="A13432" s="1" t="str">
        <f>"07076"</f>
        <v>07076</v>
      </c>
      <c r="B13432" s="1" t="str">
        <f>"34039"</f>
        <v>34039</v>
      </c>
      <c r="C13432" s="2">
        <v>1</v>
      </c>
      <c r="D13432" s="2">
        <v>0.99720670391061395</v>
      </c>
      <c r="E13432" s="2">
        <v>1</v>
      </c>
      <c r="F13432" s="2">
        <v>0.999811516350956</v>
      </c>
    </row>
    <row r="13433" spans="1:6" x14ac:dyDescent="0.25">
      <c r="A13433" s="1" t="str">
        <f>"07076"</f>
        <v>07076</v>
      </c>
      <c r="B13433" s="1" t="str">
        <f>"34035"</f>
        <v>34035</v>
      </c>
      <c r="C13433" s="2">
        <v>0</v>
      </c>
      <c r="D13433" s="2">
        <v>2.7932960893854702E-3</v>
      </c>
      <c r="E13433" s="2">
        <v>0</v>
      </c>
      <c r="F13433" s="2">
        <v>1.88483649043445E-4</v>
      </c>
    </row>
    <row r="13434" spans="1:6" x14ac:dyDescent="0.25">
      <c r="A13434" s="1" t="str">
        <f>"07101"</f>
        <v>07101</v>
      </c>
      <c r="B13434" s="1" t="str">
        <f>"34013"</f>
        <v>34013</v>
      </c>
      <c r="C13434" s="2">
        <v>1</v>
      </c>
      <c r="D13434" s="2">
        <v>1</v>
      </c>
      <c r="E13434" s="2">
        <v>1</v>
      </c>
      <c r="F13434" s="2">
        <v>1</v>
      </c>
    </row>
    <row r="13435" spans="1:6" x14ac:dyDescent="0.25">
      <c r="A13435" s="1" t="str">
        <f>"07097"</f>
        <v>07097</v>
      </c>
      <c r="B13435" s="1" t="str">
        <f>"34017"</f>
        <v>34017</v>
      </c>
      <c r="C13435" s="2">
        <v>0</v>
      </c>
      <c r="D13435" s="2">
        <v>0</v>
      </c>
      <c r="E13435" s="2">
        <v>1</v>
      </c>
      <c r="F13435" s="2">
        <v>1</v>
      </c>
    </row>
    <row r="13436" spans="1:6" x14ac:dyDescent="0.25">
      <c r="A13436" s="1" t="str">
        <f>"07050"</f>
        <v>07050</v>
      </c>
      <c r="B13436" s="1" t="str">
        <f>"34013"</f>
        <v>34013</v>
      </c>
      <c r="C13436" s="2">
        <v>1</v>
      </c>
      <c r="D13436" s="2">
        <v>1</v>
      </c>
      <c r="E13436" s="2">
        <v>1</v>
      </c>
      <c r="F13436" s="2">
        <v>1</v>
      </c>
    </row>
    <row r="13437" spans="1:6" x14ac:dyDescent="0.25">
      <c r="A13437" s="1" t="str">
        <f>"07044"</f>
        <v>07044</v>
      </c>
      <c r="B13437" s="1" t="str">
        <f>"34013"</f>
        <v>34013</v>
      </c>
      <c r="C13437" s="2">
        <v>1</v>
      </c>
      <c r="D13437" s="2">
        <v>1</v>
      </c>
      <c r="E13437" s="2">
        <v>1</v>
      </c>
      <c r="F13437" s="2">
        <v>1</v>
      </c>
    </row>
    <row r="13438" spans="1:6" x14ac:dyDescent="0.25">
      <c r="A13438" s="1" t="str">
        <f>"07047"</f>
        <v>07047</v>
      </c>
      <c r="B13438" s="1" t="str">
        <f>"34003"</f>
        <v>34003</v>
      </c>
      <c r="C13438" s="2">
        <v>1.03792760454958E-3</v>
      </c>
      <c r="D13438" s="2">
        <v>3.3557046979865702E-3</v>
      </c>
      <c r="E13438" s="2">
        <v>1.1376564277588101E-3</v>
      </c>
      <c r="F13438" s="2">
        <v>1.1979091041091901E-3</v>
      </c>
    </row>
    <row r="13439" spans="1:6" x14ac:dyDescent="0.25">
      <c r="A13439" s="1" t="str">
        <f>"07047"</f>
        <v>07047</v>
      </c>
      <c r="B13439" s="1" t="str">
        <f>"34017"</f>
        <v>34017</v>
      </c>
      <c r="C13439" s="2">
        <v>0.99896207239544998</v>
      </c>
      <c r="D13439" s="2">
        <v>0.99664429530201304</v>
      </c>
      <c r="E13439" s="2">
        <v>0.99886234357224102</v>
      </c>
      <c r="F13439" s="2">
        <v>0.99880209089589</v>
      </c>
    </row>
    <row r="13440" spans="1:6" x14ac:dyDescent="0.25">
      <c r="A13440" s="1" t="str">
        <f>"07054"</f>
        <v>07054</v>
      </c>
      <c r="B13440" s="1" t="str">
        <f>"34027"</f>
        <v>34027</v>
      </c>
      <c r="C13440" s="2">
        <v>1</v>
      </c>
      <c r="D13440" s="2">
        <v>1</v>
      </c>
      <c r="E13440" s="2">
        <v>1</v>
      </c>
      <c r="F13440" s="2">
        <v>1</v>
      </c>
    </row>
    <row r="13441" spans="1:6" x14ac:dyDescent="0.25">
      <c r="A13441" s="1" t="str">
        <f>"07057"</f>
        <v>07057</v>
      </c>
      <c r="B13441" s="1" t="str">
        <f>"34003"</f>
        <v>34003</v>
      </c>
      <c r="C13441" s="2">
        <v>1</v>
      </c>
      <c r="D13441" s="2">
        <v>1</v>
      </c>
      <c r="E13441" s="2">
        <v>1</v>
      </c>
      <c r="F13441" s="2">
        <v>1</v>
      </c>
    </row>
    <row r="13442" spans="1:6" x14ac:dyDescent="0.25">
      <c r="A13442" s="1" t="str">
        <f>"07104"</f>
        <v>07104</v>
      </c>
      <c r="B13442" s="1" t="str">
        <f>"34013"</f>
        <v>34013</v>
      </c>
      <c r="C13442" s="2">
        <v>1</v>
      </c>
      <c r="D13442" s="2">
        <v>1</v>
      </c>
      <c r="E13442" s="2">
        <v>1</v>
      </c>
      <c r="F13442" s="2">
        <v>1</v>
      </c>
    </row>
    <row r="13443" spans="1:6" x14ac:dyDescent="0.25">
      <c r="A13443" s="1" t="str">
        <f>"07403"</f>
        <v>07403</v>
      </c>
      <c r="B13443" s="1" t="str">
        <f>"34027"</f>
        <v>34027</v>
      </c>
      <c r="C13443" s="2">
        <v>2.23713646532438E-3</v>
      </c>
      <c r="D13443" s="2">
        <v>4.1884816753926697E-2</v>
      </c>
      <c r="E13443" s="2">
        <v>1.6666666666666601E-2</v>
      </c>
      <c r="F13443" s="2">
        <v>5.14285714285714E-3</v>
      </c>
    </row>
    <row r="13444" spans="1:6" x14ac:dyDescent="0.25">
      <c r="A13444" s="1" t="str">
        <f>"07403"</f>
        <v>07403</v>
      </c>
      <c r="B13444" s="1" t="str">
        <f>"34031"</f>
        <v>34031</v>
      </c>
      <c r="C13444" s="2">
        <v>0.99776286353467503</v>
      </c>
      <c r="D13444" s="2">
        <v>0.95811518324607303</v>
      </c>
      <c r="E13444" s="2">
        <v>0.98333333333333295</v>
      </c>
      <c r="F13444" s="2">
        <v>0.994857142857142</v>
      </c>
    </row>
    <row r="13445" spans="1:6" x14ac:dyDescent="0.25">
      <c r="A13445" s="1" t="str">
        <f>"07407"</f>
        <v>07407</v>
      </c>
      <c r="B13445" s="1" t="str">
        <f>"34003"</f>
        <v>34003</v>
      </c>
      <c r="C13445" s="2">
        <v>1</v>
      </c>
      <c r="D13445" s="2">
        <v>1</v>
      </c>
      <c r="E13445" s="2">
        <v>1</v>
      </c>
      <c r="F13445" s="2">
        <v>1</v>
      </c>
    </row>
    <row r="13446" spans="1:6" x14ac:dyDescent="0.25">
      <c r="A13446" s="1" t="str">
        <f>"07421"</f>
        <v>07421</v>
      </c>
      <c r="B13446" s="1" t="str">
        <f>"34037"</f>
        <v>34037</v>
      </c>
      <c r="C13446" s="2">
        <v>4.4765513974419698E-2</v>
      </c>
      <c r="D13446" s="2">
        <v>7.0038910505836494E-2</v>
      </c>
      <c r="E13446" s="2">
        <v>5.4545454545454501E-2</v>
      </c>
      <c r="F13446" s="2">
        <v>4.6316718129686803E-2</v>
      </c>
    </row>
    <row r="13447" spans="1:6" x14ac:dyDescent="0.25">
      <c r="A13447" s="1" t="str">
        <f>"07421"</f>
        <v>07421</v>
      </c>
      <c r="B13447" s="1" t="str">
        <f>"34031"</f>
        <v>34031</v>
      </c>
      <c r="C13447" s="2">
        <v>0.95523448602558003</v>
      </c>
      <c r="D13447" s="2">
        <v>0.92996108949416301</v>
      </c>
      <c r="E13447" s="2">
        <v>0.94545454545454499</v>
      </c>
      <c r="F13447" s="2">
        <v>0.95368328187031304</v>
      </c>
    </row>
    <row r="13448" spans="1:6" x14ac:dyDescent="0.25">
      <c r="A13448" s="1" t="str">
        <f>"07422"</f>
        <v>07422</v>
      </c>
      <c r="B13448" s="1" t="str">
        <f>"34037"</f>
        <v>34037</v>
      </c>
      <c r="C13448" s="2">
        <v>1</v>
      </c>
      <c r="D13448" s="2">
        <v>1</v>
      </c>
      <c r="E13448" s="2">
        <v>1</v>
      </c>
      <c r="F13448" s="2">
        <v>1</v>
      </c>
    </row>
    <row r="13449" spans="1:6" x14ac:dyDescent="0.25">
      <c r="A13449" s="1" t="str">
        <f>"07423"</f>
        <v>07423</v>
      </c>
      <c r="B13449" s="1" t="str">
        <f>"34003"</f>
        <v>34003</v>
      </c>
      <c r="C13449" s="2">
        <v>1</v>
      </c>
      <c r="D13449" s="2">
        <v>1</v>
      </c>
      <c r="E13449" s="2">
        <v>1</v>
      </c>
      <c r="F13449" s="2">
        <v>1</v>
      </c>
    </row>
    <row r="13450" spans="1:6" x14ac:dyDescent="0.25">
      <c r="A13450" s="1" t="str">
        <f>"07202"</f>
        <v>07202</v>
      </c>
      <c r="B13450" s="1" t="str">
        <f>"34039"</f>
        <v>34039</v>
      </c>
      <c r="C13450" s="2">
        <v>1</v>
      </c>
      <c r="D13450" s="2">
        <v>1</v>
      </c>
      <c r="E13450" s="2">
        <v>1</v>
      </c>
      <c r="F13450" s="2">
        <v>1</v>
      </c>
    </row>
    <row r="13451" spans="1:6" x14ac:dyDescent="0.25">
      <c r="A13451" s="1" t="str">
        <f>"07481"</f>
        <v>07481</v>
      </c>
      <c r="B13451" s="1" t="str">
        <f>"34031"</f>
        <v>34031</v>
      </c>
      <c r="C13451" s="2">
        <v>1.6600265604249599E-4</v>
      </c>
      <c r="D13451" s="2">
        <v>0</v>
      </c>
      <c r="E13451" s="2">
        <v>0</v>
      </c>
      <c r="F13451" s="2">
        <v>1.4461315979754101E-4</v>
      </c>
    </row>
    <row r="13452" spans="1:6" x14ac:dyDescent="0.25">
      <c r="A13452" s="1" t="str">
        <f>"07481"</f>
        <v>07481</v>
      </c>
      <c r="B13452" s="1" t="str">
        <f>"34003"</f>
        <v>34003</v>
      </c>
      <c r="C13452" s="2">
        <v>0.99983399734395695</v>
      </c>
      <c r="D13452" s="2">
        <v>1</v>
      </c>
      <c r="E13452" s="2">
        <v>1</v>
      </c>
      <c r="F13452" s="2">
        <v>0.99985538684020203</v>
      </c>
    </row>
    <row r="13453" spans="1:6" x14ac:dyDescent="0.25">
      <c r="A13453" s="1" t="str">
        <f>"07506"</f>
        <v>07506</v>
      </c>
      <c r="B13453" s="1" t="str">
        <f>"34003"</f>
        <v>34003</v>
      </c>
      <c r="C13453" s="2">
        <v>1.16655865197666E-3</v>
      </c>
      <c r="D13453" s="2">
        <v>0</v>
      </c>
      <c r="E13453" s="2">
        <v>0</v>
      </c>
      <c r="F13453" s="2">
        <v>1.0314004125601601E-3</v>
      </c>
    </row>
    <row r="13454" spans="1:6" x14ac:dyDescent="0.25">
      <c r="A13454" s="1" t="str">
        <f>"07506"</f>
        <v>07506</v>
      </c>
      <c r="B13454" s="1" t="str">
        <f>"34031"</f>
        <v>34031</v>
      </c>
      <c r="C13454" s="2">
        <v>0.99883344134802299</v>
      </c>
      <c r="D13454" s="2">
        <v>1</v>
      </c>
      <c r="E13454" s="2">
        <v>1</v>
      </c>
      <c r="F13454" s="2">
        <v>0.998968599587439</v>
      </c>
    </row>
    <row r="13455" spans="1:6" x14ac:dyDescent="0.25">
      <c r="A13455" s="1" t="str">
        <f>"07507"</f>
        <v>07507</v>
      </c>
      <c r="B13455" s="1" t="str">
        <f>"34031"</f>
        <v>34031</v>
      </c>
      <c r="C13455" s="2">
        <v>1</v>
      </c>
      <c r="D13455" s="2">
        <v>1</v>
      </c>
      <c r="E13455" s="2">
        <v>1</v>
      </c>
      <c r="F13455" s="2">
        <v>1</v>
      </c>
    </row>
    <row r="13456" spans="1:6" x14ac:dyDescent="0.25">
      <c r="A13456" s="1" t="str">
        <f>"07302"</f>
        <v>07302</v>
      </c>
      <c r="B13456" s="1" t="str">
        <f>"34017"</f>
        <v>34017</v>
      </c>
      <c r="C13456" s="2">
        <v>1</v>
      </c>
      <c r="D13456" s="2">
        <v>1</v>
      </c>
      <c r="E13456" s="2">
        <v>1</v>
      </c>
      <c r="F13456" s="2">
        <v>1</v>
      </c>
    </row>
    <row r="13457" spans="1:6" x14ac:dyDescent="0.25">
      <c r="A13457" s="1" t="str">
        <f>"07311"</f>
        <v>07311</v>
      </c>
      <c r="B13457" s="1" t="str">
        <f>"34017"</f>
        <v>34017</v>
      </c>
      <c r="C13457" s="2">
        <v>1</v>
      </c>
      <c r="D13457" s="2">
        <v>1</v>
      </c>
      <c r="E13457" s="2">
        <v>1</v>
      </c>
      <c r="F13457" s="2">
        <v>1</v>
      </c>
    </row>
    <row r="13458" spans="1:6" x14ac:dyDescent="0.25">
      <c r="A13458" s="1" t="str">
        <f>"07401"</f>
        <v>07401</v>
      </c>
      <c r="B13458" s="1" t="str">
        <f>"34003"</f>
        <v>34003</v>
      </c>
      <c r="C13458" s="2">
        <v>1</v>
      </c>
      <c r="D13458" s="2">
        <v>1</v>
      </c>
      <c r="E13458" s="2">
        <v>1</v>
      </c>
      <c r="F13458" s="2">
        <v>1</v>
      </c>
    </row>
    <row r="13459" spans="1:6" x14ac:dyDescent="0.25">
      <c r="A13459" s="1" t="str">
        <f>"07606"</f>
        <v>07606</v>
      </c>
      <c r="B13459" s="1" t="str">
        <f>"34003"</f>
        <v>34003</v>
      </c>
      <c r="C13459" s="2">
        <v>1</v>
      </c>
      <c r="D13459" s="2">
        <v>1</v>
      </c>
      <c r="E13459" s="2">
        <v>1</v>
      </c>
      <c r="F13459" s="2">
        <v>1</v>
      </c>
    </row>
    <row r="13460" spans="1:6" x14ac:dyDescent="0.25">
      <c r="A13460" s="1" t="str">
        <f>"07630"</f>
        <v>07630</v>
      </c>
      <c r="B13460" s="1" t="str">
        <f>"34003"</f>
        <v>34003</v>
      </c>
      <c r="C13460" s="2">
        <v>1</v>
      </c>
      <c r="D13460" s="2">
        <v>1</v>
      </c>
      <c r="E13460" s="2">
        <v>1</v>
      </c>
      <c r="F13460" s="2">
        <v>1</v>
      </c>
    </row>
    <row r="13461" spans="1:6" x14ac:dyDescent="0.25">
      <c r="A13461" s="1" t="str">
        <f>"07644"</f>
        <v>07644</v>
      </c>
      <c r="B13461" s="1" t="str">
        <f>"34003"</f>
        <v>34003</v>
      </c>
      <c r="C13461" s="2">
        <v>1</v>
      </c>
      <c r="D13461" s="2">
        <v>1</v>
      </c>
      <c r="E13461" s="2">
        <v>1</v>
      </c>
      <c r="F13461" s="2">
        <v>1</v>
      </c>
    </row>
    <row r="13462" spans="1:6" x14ac:dyDescent="0.25">
      <c r="A13462" s="1" t="str">
        <f>"07728"</f>
        <v>07728</v>
      </c>
      <c r="B13462" s="1" t="str">
        <f>"34029"</f>
        <v>34029</v>
      </c>
      <c r="C13462" s="2">
        <v>1.7374259366507701E-3</v>
      </c>
      <c r="D13462" s="2">
        <v>0</v>
      </c>
      <c r="E13462" s="2">
        <v>0</v>
      </c>
      <c r="F13462" s="2">
        <v>1.4533800402474399E-3</v>
      </c>
    </row>
    <row r="13463" spans="1:6" x14ac:dyDescent="0.25">
      <c r="A13463" s="1" t="str">
        <f>"07728"</f>
        <v>07728</v>
      </c>
      <c r="B13463" s="1" t="str">
        <f>"34025"</f>
        <v>34025</v>
      </c>
      <c r="C13463" s="2">
        <v>0.99826257406334895</v>
      </c>
      <c r="D13463" s="2">
        <v>1</v>
      </c>
      <c r="E13463" s="2">
        <v>1</v>
      </c>
      <c r="F13463" s="2">
        <v>0.99854661995975202</v>
      </c>
    </row>
    <row r="13464" spans="1:6" x14ac:dyDescent="0.25">
      <c r="A13464" s="1" t="str">
        <f>"07650"</f>
        <v>07650</v>
      </c>
      <c r="B13464" s="1" t="str">
        <f>"34003"</f>
        <v>34003</v>
      </c>
      <c r="C13464" s="2">
        <v>1</v>
      </c>
      <c r="D13464" s="2">
        <v>1</v>
      </c>
      <c r="E13464" s="2">
        <v>1</v>
      </c>
      <c r="F13464" s="2">
        <v>1</v>
      </c>
    </row>
    <row r="13465" spans="1:6" x14ac:dyDescent="0.25">
      <c r="A13465" s="1" t="str">
        <f>"07657"</f>
        <v>07657</v>
      </c>
      <c r="B13465" s="1" t="str">
        <f>"34003"</f>
        <v>34003</v>
      </c>
      <c r="C13465" s="2">
        <v>1</v>
      </c>
      <c r="D13465" s="2">
        <v>1</v>
      </c>
      <c r="E13465" s="2">
        <v>1</v>
      </c>
      <c r="F13465" s="2">
        <v>1</v>
      </c>
    </row>
    <row r="13466" spans="1:6" x14ac:dyDescent="0.25">
      <c r="A13466" s="1" t="str">
        <f>"07762"</f>
        <v>07762</v>
      </c>
      <c r="B13466" s="1" t="str">
        <f>"34025"</f>
        <v>34025</v>
      </c>
      <c r="C13466" s="2">
        <v>1</v>
      </c>
      <c r="D13466" s="2">
        <v>1</v>
      </c>
      <c r="E13466" s="2">
        <v>1</v>
      </c>
      <c r="F13466" s="2">
        <v>1</v>
      </c>
    </row>
    <row r="13467" spans="1:6" x14ac:dyDescent="0.25">
      <c r="A13467" s="1" t="str">
        <f>"07746"</f>
        <v>07746</v>
      </c>
      <c r="B13467" s="1" t="str">
        <f>"34025"</f>
        <v>34025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25">
      <c r="A13468" s="1" t="str">
        <f>"07747"</f>
        <v>07747</v>
      </c>
      <c r="B13468" s="1" t="str">
        <f>"34025"</f>
        <v>34025</v>
      </c>
      <c r="C13468" s="2">
        <v>0.702913447224782</v>
      </c>
      <c r="D13468" s="2">
        <v>0.73071324599708798</v>
      </c>
      <c r="E13468" s="2">
        <v>0.57439024390243898</v>
      </c>
      <c r="F13468" s="2">
        <v>0.69879148518495704</v>
      </c>
    </row>
    <row r="13469" spans="1:6" x14ac:dyDescent="0.25">
      <c r="A13469" s="1" t="str">
        <f>"07747"</f>
        <v>07747</v>
      </c>
      <c r="B13469" s="1" t="str">
        <f>"34023"</f>
        <v>34023</v>
      </c>
      <c r="C13469" s="2">
        <v>0.29708655277521701</v>
      </c>
      <c r="D13469" s="2">
        <v>0.26928675400291102</v>
      </c>
      <c r="E13469" s="2">
        <v>0.42560975609756002</v>
      </c>
      <c r="F13469" s="2">
        <v>0.30120851481504202</v>
      </c>
    </row>
    <row r="13470" spans="1:6" x14ac:dyDescent="0.25">
      <c r="A13470" s="1" t="str">
        <f>"07828"</f>
        <v>07828</v>
      </c>
      <c r="B13470" s="1" t="str">
        <f>"34027"</f>
        <v>34027</v>
      </c>
      <c r="C13470" s="2">
        <v>1</v>
      </c>
      <c r="D13470" s="2">
        <v>1</v>
      </c>
      <c r="E13470" s="2">
        <v>1</v>
      </c>
      <c r="F13470" s="2">
        <v>1</v>
      </c>
    </row>
    <row r="13471" spans="1:6" x14ac:dyDescent="0.25">
      <c r="A13471" s="1" t="str">
        <f>"07830"</f>
        <v>07830</v>
      </c>
      <c r="B13471" s="1" t="str">
        <f>"34027"</f>
        <v>34027</v>
      </c>
      <c r="C13471" s="2">
        <v>0.163547599674532</v>
      </c>
      <c r="D13471" s="2">
        <v>0</v>
      </c>
      <c r="E13471" s="2">
        <v>3.03030303030303E-2</v>
      </c>
      <c r="F13471" s="2">
        <v>0.15251038127595301</v>
      </c>
    </row>
    <row r="13472" spans="1:6" x14ac:dyDescent="0.25">
      <c r="A13472" s="1" t="str">
        <f>"07830"</f>
        <v>07830</v>
      </c>
      <c r="B13472" s="1" t="str">
        <f>"34019"</f>
        <v>34019</v>
      </c>
      <c r="C13472" s="2">
        <v>0.83645240032546697</v>
      </c>
      <c r="D13472" s="2">
        <v>1</v>
      </c>
      <c r="E13472" s="2">
        <v>0.96969696969696895</v>
      </c>
      <c r="F13472" s="2">
        <v>0.84748961872404605</v>
      </c>
    </row>
    <row r="13473" spans="1:6" x14ac:dyDescent="0.25">
      <c r="A13473" s="1" t="str">
        <f>"07836"</f>
        <v>07836</v>
      </c>
      <c r="B13473" s="1" t="str">
        <f>"34027"</f>
        <v>34027</v>
      </c>
      <c r="C13473" s="2">
        <v>1</v>
      </c>
      <c r="D13473" s="2">
        <v>1</v>
      </c>
      <c r="E13473" s="2">
        <v>1</v>
      </c>
      <c r="F13473" s="2">
        <v>1</v>
      </c>
    </row>
    <row r="13474" spans="1:6" x14ac:dyDescent="0.25">
      <c r="A13474" s="1" t="str">
        <f>"07837"</f>
        <v>07837</v>
      </c>
      <c r="B13474" s="1" t="str">
        <f>"34037"</f>
        <v>34037</v>
      </c>
      <c r="C13474" s="2">
        <v>0</v>
      </c>
      <c r="D13474" s="2">
        <v>0</v>
      </c>
      <c r="E13474" s="2">
        <v>1</v>
      </c>
      <c r="F13474" s="2">
        <v>1</v>
      </c>
    </row>
    <row r="13475" spans="1:6" x14ac:dyDescent="0.25">
      <c r="A13475" s="1" t="str">
        <f>"07704"</f>
        <v>07704</v>
      </c>
      <c r="B13475" s="1" t="str">
        <f>"34025"</f>
        <v>34025</v>
      </c>
      <c r="C13475" s="2">
        <v>1</v>
      </c>
      <c r="D13475" s="2">
        <v>1</v>
      </c>
      <c r="E13475" s="2">
        <v>1</v>
      </c>
      <c r="F13475" s="2">
        <v>1</v>
      </c>
    </row>
    <row r="13476" spans="1:6" x14ac:dyDescent="0.25">
      <c r="A13476" s="1" t="str">
        <f>"07711"</f>
        <v>07711</v>
      </c>
      <c r="B13476" s="1" t="str">
        <f>"34025"</f>
        <v>34025</v>
      </c>
      <c r="C13476" s="2">
        <v>1</v>
      </c>
      <c r="D13476" s="2">
        <v>1</v>
      </c>
      <c r="E13476" s="2">
        <v>1</v>
      </c>
      <c r="F13476" s="2">
        <v>1</v>
      </c>
    </row>
    <row r="13477" spans="1:6" x14ac:dyDescent="0.25">
      <c r="A13477" s="1" t="str">
        <f>"07874"</f>
        <v>07874</v>
      </c>
      <c r="B13477" s="1" t="str">
        <f>"34041"</f>
        <v>34041</v>
      </c>
      <c r="C13477" s="2">
        <v>8.0442433383609794E-3</v>
      </c>
      <c r="D13477" s="2">
        <v>0</v>
      </c>
      <c r="E13477" s="2">
        <v>0</v>
      </c>
      <c r="F13477" s="2">
        <v>6.8832006883200597E-3</v>
      </c>
    </row>
    <row r="13478" spans="1:6" x14ac:dyDescent="0.25">
      <c r="A13478" s="1" t="str">
        <f>"07874"</f>
        <v>07874</v>
      </c>
      <c r="B13478" s="1" t="str">
        <f>"34037"</f>
        <v>34037</v>
      </c>
      <c r="C13478" s="2">
        <v>0.99195575666163904</v>
      </c>
      <c r="D13478" s="2">
        <v>1</v>
      </c>
      <c r="E13478" s="2">
        <v>1</v>
      </c>
      <c r="F13478" s="2">
        <v>0.99311679931167895</v>
      </c>
    </row>
    <row r="13479" spans="1:6" x14ac:dyDescent="0.25">
      <c r="A13479" s="1" t="str">
        <f>"07890"</f>
        <v>07890</v>
      </c>
      <c r="B13479" s="1" t="str">
        <f>"34037"</f>
        <v>34037</v>
      </c>
      <c r="C13479" s="2">
        <v>0</v>
      </c>
      <c r="D13479" s="2">
        <v>1</v>
      </c>
      <c r="E13479" s="2">
        <v>0</v>
      </c>
      <c r="F13479" s="2">
        <v>1</v>
      </c>
    </row>
    <row r="13480" spans="1:6" x14ac:dyDescent="0.25">
      <c r="A13480" s="1" t="str">
        <f>"07922"</f>
        <v>07922</v>
      </c>
      <c r="B13480" s="1" t="str">
        <f>"34035"</f>
        <v>34035</v>
      </c>
      <c r="C13480" s="2">
        <v>2.9812606473594498E-3</v>
      </c>
      <c r="D13480" s="2">
        <v>0</v>
      </c>
      <c r="E13480" s="2">
        <v>0</v>
      </c>
      <c r="F13480" s="2">
        <v>2.51211196841916E-3</v>
      </c>
    </row>
    <row r="13481" spans="1:6" x14ac:dyDescent="0.25">
      <c r="A13481" s="1" t="str">
        <f>"07922"</f>
        <v>07922</v>
      </c>
      <c r="B13481" s="1" t="str">
        <f>"34039"</f>
        <v>34039</v>
      </c>
      <c r="C13481" s="2">
        <v>0.99701873935263996</v>
      </c>
      <c r="D13481" s="2">
        <v>1</v>
      </c>
      <c r="E13481" s="2">
        <v>1</v>
      </c>
      <c r="F13481" s="2">
        <v>0.99748788803157995</v>
      </c>
    </row>
    <row r="13482" spans="1:6" x14ac:dyDescent="0.25">
      <c r="A13482" s="1" t="str">
        <f>"08043"</f>
        <v>08043</v>
      </c>
      <c r="B13482" s="1" t="str">
        <f>"34007"</f>
        <v>34007</v>
      </c>
      <c r="C13482" s="2">
        <v>0.99955173701905098</v>
      </c>
      <c r="D13482" s="2">
        <v>1</v>
      </c>
      <c r="E13482" s="2">
        <v>1</v>
      </c>
      <c r="F13482" s="2">
        <v>0.999612978133264</v>
      </c>
    </row>
    <row r="13483" spans="1:6" x14ac:dyDescent="0.25">
      <c r="A13483" s="1" t="str">
        <f>"08043"</f>
        <v>08043</v>
      </c>
      <c r="B13483" s="1" t="str">
        <f>"34005"</f>
        <v>34005</v>
      </c>
      <c r="C13483" s="2">
        <v>4.4826298094882298E-4</v>
      </c>
      <c r="D13483" s="2">
        <v>0</v>
      </c>
      <c r="E13483" s="2">
        <v>0</v>
      </c>
      <c r="F13483" s="2">
        <v>3.8702186673547E-4</v>
      </c>
    </row>
    <row r="13484" spans="1:6" x14ac:dyDescent="0.25">
      <c r="A13484" s="1" t="str">
        <f>"08052"</f>
        <v>08052</v>
      </c>
      <c r="B13484" s="1" t="str">
        <f>"34007"</f>
        <v>34007</v>
      </c>
      <c r="C13484" s="2">
        <v>1.4216084484159201E-3</v>
      </c>
      <c r="D13484" s="2">
        <v>0</v>
      </c>
      <c r="E13484" s="2">
        <v>3.90243902439024E-3</v>
      </c>
      <c r="F13484" s="2">
        <v>1.5668523676880201E-3</v>
      </c>
    </row>
    <row r="13485" spans="1:6" x14ac:dyDescent="0.25">
      <c r="A13485" s="1" t="str">
        <f>"08052"</f>
        <v>08052</v>
      </c>
      <c r="B13485" s="1" t="str">
        <f>"34005"</f>
        <v>34005</v>
      </c>
      <c r="C13485" s="2">
        <v>0.99857839155158401</v>
      </c>
      <c r="D13485" s="2">
        <v>1</v>
      </c>
      <c r="E13485" s="2">
        <v>0.99609756097560898</v>
      </c>
      <c r="F13485" s="2">
        <v>0.99843314763231095</v>
      </c>
    </row>
    <row r="13486" spans="1:6" x14ac:dyDescent="0.25">
      <c r="A13486" s="1" t="str">
        <f>"08065"</f>
        <v>08065</v>
      </c>
      <c r="B13486" s="1" t="str">
        <f>"34005"</f>
        <v>34005</v>
      </c>
      <c r="C13486" s="2">
        <v>1</v>
      </c>
      <c r="D13486" s="2">
        <v>0.98039215686274495</v>
      </c>
      <c r="E13486" s="2">
        <v>1</v>
      </c>
      <c r="F13486" s="2">
        <v>0.99891979476100401</v>
      </c>
    </row>
    <row r="13487" spans="1:6" x14ac:dyDescent="0.25">
      <c r="A13487" s="1" t="str">
        <f>"08065"</f>
        <v>08065</v>
      </c>
      <c r="B13487" s="1" t="str">
        <f>"34007"</f>
        <v>34007</v>
      </c>
      <c r="C13487" s="2">
        <v>0</v>
      </c>
      <c r="D13487" s="2">
        <v>1.9607843137254902E-2</v>
      </c>
      <c r="E13487" s="2">
        <v>0</v>
      </c>
      <c r="F13487" s="2">
        <v>1.0802052389954E-3</v>
      </c>
    </row>
    <row r="13488" spans="1:6" x14ac:dyDescent="0.25">
      <c r="A13488" s="1" t="str">
        <f>"08067"</f>
        <v>08067</v>
      </c>
      <c r="B13488" s="1" t="str">
        <f>"34033"</f>
        <v>34033</v>
      </c>
      <c r="C13488" s="2">
        <v>1</v>
      </c>
      <c r="D13488" s="2">
        <v>1</v>
      </c>
      <c r="E13488" s="2">
        <v>1</v>
      </c>
      <c r="F13488" s="2">
        <v>1</v>
      </c>
    </row>
    <row r="13489" spans="1:6" x14ac:dyDescent="0.25">
      <c r="A13489" s="1" t="str">
        <f>"08069"</f>
        <v>08069</v>
      </c>
      <c r="B13489" s="1" t="str">
        <f>"34033"</f>
        <v>34033</v>
      </c>
      <c r="C13489" s="2">
        <v>1</v>
      </c>
      <c r="D13489" s="2">
        <v>1</v>
      </c>
      <c r="E13489" s="2">
        <v>1</v>
      </c>
      <c r="F13489" s="2">
        <v>1</v>
      </c>
    </row>
    <row r="13490" spans="1:6" x14ac:dyDescent="0.25">
      <c r="A13490" s="1" t="str">
        <f>"08071"</f>
        <v>08071</v>
      </c>
      <c r="B13490" s="1" t="str">
        <f>"34015"</f>
        <v>34015</v>
      </c>
      <c r="C13490" s="2">
        <v>1</v>
      </c>
      <c r="D13490" s="2">
        <v>1</v>
      </c>
      <c r="E13490" s="2">
        <v>1</v>
      </c>
      <c r="F13490" s="2">
        <v>1</v>
      </c>
    </row>
    <row r="13491" spans="1:6" x14ac:dyDescent="0.25">
      <c r="A13491" s="1" t="str">
        <f>"07962"</f>
        <v>07962</v>
      </c>
      <c r="B13491" s="1" t="str">
        <f>"34027"</f>
        <v>34027</v>
      </c>
      <c r="C13491" s="2">
        <v>1</v>
      </c>
      <c r="D13491" s="2">
        <v>1</v>
      </c>
      <c r="E13491" s="2">
        <v>1</v>
      </c>
      <c r="F13491" s="2">
        <v>1</v>
      </c>
    </row>
    <row r="13492" spans="1:6" x14ac:dyDescent="0.25">
      <c r="A13492" s="1" t="str">
        <f>"08006"</f>
        <v>08006</v>
      </c>
      <c r="B13492" s="1" t="str">
        <f>"34029"</f>
        <v>34029</v>
      </c>
      <c r="C13492" s="2">
        <v>1</v>
      </c>
      <c r="D13492" s="2">
        <v>1</v>
      </c>
      <c r="E13492" s="2">
        <v>1</v>
      </c>
      <c r="F13492" s="2">
        <v>1</v>
      </c>
    </row>
    <row r="13493" spans="1:6" x14ac:dyDescent="0.25">
      <c r="A13493" s="1" t="str">
        <f>"07976"</f>
        <v>07976</v>
      </c>
      <c r="B13493" s="1" t="str">
        <f>"34027"</f>
        <v>34027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25">
      <c r="A13494" s="1" t="str">
        <f>"08009"</f>
        <v>08009</v>
      </c>
      <c r="B13494" s="1" t="str">
        <f>"34007"</f>
        <v>34007</v>
      </c>
      <c r="C13494" s="2">
        <v>1</v>
      </c>
      <c r="D13494" s="2">
        <v>1</v>
      </c>
      <c r="E13494" s="2">
        <v>1</v>
      </c>
      <c r="F13494" s="2">
        <v>1</v>
      </c>
    </row>
    <row r="13495" spans="1:6" x14ac:dyDescent="0.25">
      <c r="A13495" s="1" t="str">
        <f>"08080"</f>
        <v>08080</v>
      </c>
      <c r="B13495" s="1" t="str">
        <f>"34007"</f>
        <v>34007</v>
      </c>
      <c r="C13495" s="2">
        <v>7.0830650354153195E-4</v>
      </c>
      <c r="D13495" s="2">
        <v>0</v>
      </c>
      <c r="E13495" s="2">
        <v>0</v>
      </c>
      <c r="F13495" s="2">
        <v>6.5250919444773895E-4</v>
      </c>
    </row>
    <row r="13496" spans="1:6" x14ac:dyDescent="0.25">
      <c r="A13496" s="1" t="str">
        <f>"08080"</f>
        <v>08080</v>
      </c>
      <c r="B13496" s="1" t="str">
        <f>"34015"</f>
        <v>34015</v>
      </c>
      <c r="C13496" s="2">
        <v>0.99929169349645797</v>
      </c>
      <c r="D13496" s="2">
        <v>1</v>
      </c>
      <c r="E13496" s="2">
        <v>1</v>
      </c>
      <c r="F13496" s="2">
        <v>0.99934749080555196</v>
      </c>
    </row>
    <row r="13497" spans="1:6" x14ac:dyDescent="0.25">
      <c r="A13497" s="1" t="str">
        <f>"08084"</f>
        <v>08084</v>
      </c>
      <c r="B13497" s="1" t="str">
        <f>"34007"</f>
        <v>34007</v>
      </c>
      <c r="C13497" s="2">
        <v>1</v>
      </c>
      <c r="D13497" s="2">
        <v>1</v>
      </c>
      <c r="E13497" s="2">
        <v>1</v>
      </c>
      <c r="F13497" s="2">
        <v>1</v>
      </c>
    </row>
    <row r="13498" spans="1:6" x14ac:dyDescent="0.25">
      <c r="A13498" s="1" t="str">
        <f>"08101"</f>
        <v>08101</v>
      </c>
      <c r="B13498" s="1" t="str">
        <f>"34007"</f>
        <v>34007</v>
      </c>
      <c r="C13498" s="2">
        <v>1</v>
      </c>
      <c r="D13498" s="2">
        <v>1</v>
      </c>
      <c r="E13498" s="2">
        <v>1</v>
      </c>
      <c r="F13498" s="2">
        <v>1</v>
      </c>
    </row>
    <row r="13499" spans="1:6" x14ac:dyDescent="0.25">
      <c r="A13499" s="1" t="str">
        <f>"08341"</f>
        <v>08341</v>
      </c>
      <c r="B13499" s="1" t="str">
        <f>"34001"</f>
        <v>34001</v>
      </c>
      <c r="C13499" s="2">
        <v>1</v>
      </c>
      <c r="D13499" s="2">
        <v>1</v>
      </c>
      <c r="E13499" s="2">
        <v>1</v>
      </c>
      <c r="F13499" s="2">
        <v>1</v>
      </c>
    </row>
    <row r="13500" spans="1:6" x14ac:dyDescent="0.25">
      <c r="A13500" s="1" t="str">
        <f>"08329"</f>
        <v>08329</v>
      </c>
      <c r="B13500" s="1" t="str">
        <f>"34011"</f>
        <v>34011</v>
      </c>
      <c r="C13500" s="2">
        <v>1</v>
      </c>
      <c r="D13500" s="2">
        <v>0</v>
      </c>
      <c r="E13500" s="2">
        <v>1</v>
      </c>
      <c r="F13500" s="2">
        <v>1</v>
      </c>
    </row>
    <row r="13501" spans="1:6" x14ac:dyDescent="0.25">
      <c r="A13501" s="1" t="str">
        <f>"08203"</f>
        <v>08203</v>
      </c>
      <c r="B13501" s="1" t="str">
        <f>"34001"</f>
        <v>34001</v>
      </c>
      <c r="C13501" s="2">
        <v>1</v>
      </c>
      <c r="D13501" s="2">
        <v>1</v>
      </c>
      <c r="E13501" s="2">
        <v>1</v>
      </c>
      <c r="F13501" s="2">
        <v>1</v>
      </c>
    </row>
    <row r="13502" spans="1:6" x14ac:dyDescent="0.25">
      <c r="A13502" s="1" t="str">
        <f>"08105"</f>
        <v>08105</v>
      </c>
      <c r="B13502" s="1" t="str">
        <f>"34007"</f>
        <v>34007</v>
      </c>
      <c r="C13502" s="2">
        <v>1</v>
      </c>
      <c r="D13502" s="2">
        <v>1</v>
      </c>
      <c r="E13502" s="2">
        <v>1</v>
      </c>
      <c r="F13502" s="2">
        <v>1</v>
      </c>
    </row>
    <row r="13503" spans="1:6" x14ac:dyDescent="0.25">
      <c r="A13503" s="1" t="str">
        <f>"08106"</f>
        <v>08106</v>
      </c>
      <c r="B13503" s="1" t="str">
        <f>"34007"</f>
        <v>34007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25">
      <c r="A13504" s="1" t="str">
        <f>"08201"</f>
        <v>08201</v>
      </c>
      <c r="B13504" s="1" t="str">
        <f>"34001"</f>
        <v>34001</v>
      </c>
      <c r="C13504" s="2">
        <v>1</v>
      </c>
      <c r="D13504" s="2">
        <v>1</v>
      </c>
      <c r="E13504" s="2">
        <v>1</v>
      </c>
      <c r="F13504" s="2">
        <v>1</v>
      </c>
    </row>
    <row r="13505" spans="1:6" x14ac:dyDescent="0.25">
      <c r="A13505" s="1" t="str">
        <f>"08202"</f>
        <v>08202</v>
      </c>
      <c r="B13505" s="1" t="str">
        <f>"34009"</f>
        <v>34009</v>
      </c>
      <c r="C13505" s="2">
        <v>1</v>
      </c>
      <c r="D13505" s="2">
        <v>1</v>
      </c>
      <c r="E13505" s="2">
        <v>1</v>
      </c>
      <c r="F13505" s="2">
        <v>1</v>
      </c>
    </row>
    <row r="13506" spans="1:6" x14ac:dyDescent="0.25">
      <c r="A13506" s="1" t="str">
        <f>"08515"</f>
        <v>08515</v>
      </c>
      <c r="B13506" s="1" t="str">
        <f>"34005"</f>
        <v>34005</v>
      </c>
      <c r="C13506" s="2">
        <v>1</v>
      </c>
      <c r="D13506" s="2">
        <v>1</v>
      </c>
      <c r="E13506" s="2">
        <v>1</v>
      </c>
      <c r="F13506" s="2">
        <v>1</v>
      </c>
    </row>
    <row r="13507" spans="1:6" x14ac:dyDescent="0.25">
      <c r="A13507" s="1" t="str">
        <f>"08345"</f>
        <v>08345</v>
      </c>
      <c r="B13507" s="1" t="str">
        <f>"34011"</f>
        <v>34011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25">
      <c r="A13508" s="1" t="str">
        <f>"08401"</f>
        <v>08401</v>
      </c>
      <c r="B13508" s="1" t="str">
        <f>"34001"</f>
        <v>34001</v>
      </c>
      <c r="C13508" s="2">
        <v>1</v>
      </c>
      <c r="D13508" s="2">
        <v>1</v>
      </c>
      <c r="E13508" s="2">
        <v>1</v>
      </c>
      <c r="F13508" s="2">
        <v>1</v>
      </c>
    </row>
    <row r="13509" spans="1:6" x14ac:dyDescent="0.25">
      <c r="A13509" s="1" t="str">
        <f>"08347"</f>
        <v>08347</v>
      </c>
      <c r="B13509" s="1" t="str">
        <f>"34033"</f>
        <v>34033</v>
      </c>
      <c r="C13509" s="2">
        <v>1</v>
      </c>
      <c r="D13509" s="2">
        <v>1</v>
      </c>
      <c r="E13509" s="2">
        <v>1</v>
      </c>
      <c r="F13509" s="2">
        <v>1</v>
      </c>
    </row>
    <row r="13510" spans="1:6" x14ac:dyDescent="0.25">
      <c r="A13510" s="1" t="str">
        <f>"08540"</f>
        <v>08540</v>
      </c>
      <c r="B13510" s="1" t="str">
        <f>"34023"</f>
        <v>34023</v>
      </c>
      <c r="C13510" s="2">
        <v>0.146553436630909</v>
      </c>
      <c r="D13510" s="2">
        <v>0.22227356746765201</v>
      </c>
      <c r="E13510" s="2">
        <v>0.13179347826086901</v>
      </c>
      <c r="F13510" s="2">
        <v>0.15319499913179299</v>
      </c>
    </row>
    <row r="13511" spans="1:6" x14ac:dyDescent="0.25">
      <c r="A13511" s="1" t="str">
        <f>"08540"</f>
        <v>08540</v>
      </c>
      <c r="B13511" s="1" t="str">
        <f>"34035"</f>
        <v>34035</v>
      </c>
      <c r="C13511" s="2">
        <v>0.14322606277314201</v>
      </c>
      <c r="D13511" s="2">
        <v>0.15711645101663499</v>
      </c>
      <c r="E13511" s="2">
        <v>4.4836956521739101E-2</v>
      </c>
      <c r="F13511" s="2">
        <v>0.14138739364472899</v>
      </c>
    </row>
    <row r="13512" spans="1:6" x14ac:dyDescent="0.25">
      <c r="A13512" s="1" t="str">
        <f>"08540"</f>
        <v>08540</v>
      </c>
      <c r="B13512" s="1" t="str">
        <f>"34021"</f>
        <v>34021</v>
      </c>
      <c r="C13512" s="2">
        <v>0.71022050059594699</v>
      </c>
      <c r="D13512" s="2">
        <v>0.62060998151571101</v>
      </c>
      <c r="E13512" s="2">
        <v>0.82336956521739102</v>
      </c>
      <c r="F13512" s="2">
        <v>0.70541760722347602</v>
      </c>
    </row>
    <row r="13513" spans="1:6" x14ac:dyDescent="0.25">
      <c r="A13513" s="1" t="str">
        <f>"08543"</f>
        <v>08543</v>
      </c>
      <c r="B13513" s="1" t="str">
        <f>"34021"</f>
        <v>34021</v>
      </c>
      <c r="C13513" s="2">
        <v>1</v>
      </c>
      <c r="D13513" s="2">
        <v>1</v>
      </c>
      <c r="E13513" s="2">
        <v>1</v>
      </c>
      <c r="F13513" s="2">
        <v>1</v>
      </c>
    </row>
    <row r="13514" spans="1:6" x14ac:dyDescent="0.25">
      <c r="A13514" s="1" t="str">
        <f>"08558"</f>
        <v>08558</v>
      </c>
      <c r="B13514" s="1" t="str">
        <f>"34021"</f>
        <v>34021</v>
      </c>
      <c r="C13514" s="2">
        <v>8.29875518672199E-3</v>
      </c>
      <c r="D13514" s="2">
        <v>0</v>
      </c>
      <c r="E13514" s="2">
        <v>0</v>
      </c>
      <c r="F13514" s="2">
        <v>7.3778051029818603E-3</v>
      </c>
    </row>
    <row r="13515" spans="1:6" x14ac:dyDescent="0.25">
      <c r="A13515" s="1" t="str">
        <f>"08558"</f>
        <v>08558</v>
      </c>
      <c r="B13515" s="1" t="str">
        <f>"34035"</f>
        <v>34035</v>
      </c>
      <c r="C13515" s="2">
        <v>0.98962655601659699</v>
      </c>
      <c r="D13515" s="2">
        <v>1</v>
      </c>
      <c r="E13515" s="2">
        <v>1</v>
      </c>
      <c r="F13515" s="2">
        <v>0.99077774362127202</v>
      </c>
    </row>
    <row r="13516" spans="1:6" x14ac:dyDescent="0.25">
      <c r="A13516" s="1" t="str">
        <f>"08558"</f>
        <v>08558</v>
      </c>
      <c r="B13516" s="1" t="str">
        <f>"34019"</f>
        <v>34019</v>
      </c>
      <c r="C13516" s="2">
        <v>2.0746887966804901E-3</v>
      </c>
      <c r="D13516" s="2">
        <v>0</v>
      </c>
      <c r="E13516" s="2">
        <v>0</v>
      </c>
      <c r="F13516" s="2">
        <v>1.8444512757454601E-3</v>
      </c>
    </row>
    <row r="13517" spans="1:6" x14ac:dyDescent="0.25">
      <c r="A13517" s="1" t="str">
        <f>"08602"</f>
        <v>08602</v>
      </c>
      <c r="B13517" s="1" t="str">
        <f>"34021"</f>
        <v>34021</v>
      </c>
      <c r="C13517" s="2">
        <v>1</v>
      </c>
      <c r="D13517" s="2">
        <v>1</v>
      </c>
      <c r="E13517" s="2">
        <v>1</v>
      </c>
      <c r="F13517" s="2">
        <v>1</v>
      </c>
    </row>
    <row r="13518" spans="1:6" x14ac:dyDescent="0.25">
      <c r="A13518" s="1" t="str">
        <f>"08232"</f>
        <v>08232</v>
      </c>
      <c r="B13518" s="1" t="str">
        <f>"34001"</f>
        <v>34001</v>
      </c>
      <c r="C13518" s="2">
        <v>1</v>
      </c>
      <c r="D13518" s="2">
        <v>1</v>
      </c>
      <c r="E13518" s="2">
        <v>1</v>
      </c>
      <c r="F13518" s="2">
        <v>1</v>
      </c>
    </row>
    <row r="13519" spans="1:6" x14ac:dyDescent="0.25">
      <c r="A13519" s="1" t="str">
        <f>"08204"</f>
        <v>08204</v>
      </c>
      <c r="B13519" s="1" t="str">
        <f>"34009"</f>
        <v>34009</v>
      </c>
      <c r="C13519" s="2">
        <v>1</v>
      </c>
      <c r="D13519" s="2">
        <v>1</v>
      </c>
      <c r="E13519" s="2">
        <v>1</v>
      </c>
      <c r="F13519" s="2">
        <v>1</v>
      </c>
    </row>
    <row r="13520" spans="1:6" x14ac:dyDescent="0.25">
      <c r="A13520" s="1" t="str">
        <f>"08230"</f>
        <v>08230</v>
      </c>
      <c r="B13520" s="1" t="str">
        <f>"34009"</f>
        <v>34009</v>
      </c>
      <c r="C13520" s="2">
        <v>1</v>
      </c>
      <c r="D13520" s="2">
        <v>1</v>
      </c>
      <c r="E13520" s="2">
        <v>1</v>
      </c>
      <c r="F13520" s="2">
        <v>1</v>
      </c>
    </row>
    <row r="13521" spans="1:6" x14ac:dyDescent="0.25">
      <c r="A13521" s="1" t="str">
        <f>"08214"</f>
        <v>08214</v>
      </c>
      <c r="B13521" s="1" t="str">
        <f>"34009"</f>
        <v>34009</v>
      </c>
      <c r="C13521" s="2">
        <v>1</v>
      </c>
      <c r="D13521" s="2">
        <v>0</v>
      </c>
      <c r="E13521" s="2">
        <v>1</v>
      </c>
      <c r="F13521" s="2">
        <v>1</v>
      </c>
    </row>
    <row r="13522" spans="1:6" x14ac:dyDescent="0.25">
      <c r="A13522" s="1" t="str">
        <f>"08217"</f>
        <v>08217</v>
      </c>
      <c r="B13522" s="1" t="str">
        <f>"34001"</f>
        <v>34001</v>
      </c>
      <c r="C13522" s="2">
        <v>0</v>
      </c>
      <c r="D13522" s="2">
        <v>0</v>
      </c>
      <c r="E13522" s="2">
        <v>1</v>
      </c>
      <c r="F13522" s="2">
        <v>1</v>
      </c>
    </row>
    <row r="13523" spans="1:6" x14ac:dyDescent="0.25">
      <c r="A13523" s="1" t="str">
        <f>"08218"</f>
        <v>08218</v>
      </c>
      <c r="B13523" s="1" t="str">
        <f>"34009"</f>
        <v>34009</v>
      </c>
      <c r="C13523" s="2">
        <v>0</v>
      </c>
      <c r="D13523" s="2">
        <v>0</v>
      </c>
      <c r="E13523" s="2">
        <v>1</v>
      </c>
      <c r="F13523" s="2">
        <v>1</v>
      </c>
    </row>
    <row r="13524" spans="1:6" x14ac:dyDescent="0.25">
      <c r="A13524" s="1" t="str">
        <f>"08638"</f>
        <v>08638</v>
      </c>
      <c r="B13524" s="1" t="str">
        <f>"34021"</f>
        <v>34021</v>
      </c>
      <c r="C13524" s="2">
        <v>1</v>
      </c>
      <c r="D13524" s="2">
        <v>1</v>
      </c>
      <c r="E13524" s="2">
        <v>1</v>
      </c>
      <c r="F13524" s="2">
        <v>1</v>
      </c>
    </row>
    <row r="13525" spans="1:6" x14ac:dyDescent="0.25">
      <c r="A13525" s="1" t="str">
        <f>"08648"</f>
        <v>08648</v>
      </c>
      <c r="B13525" s="1" t="str">
        <f>"34021"</f>
        <v>34021</v>
      </c>
      <c r="C13525" s="2">
        <v>1</v>
      </c>
      <c r="D13525" s="2">
        <v>1</v>
      </c>
      <c r="E13525" s="2">
        <v>1</v>
      </c>
      <c r="F13525" s="2">
        <v>1</v>
      </c>
    </row>
    <row r="13526" spans="1:6" x14ac:dyDescent="0.25">
      <c r="A13526" s="1" t="str">
        <f>"08816"</f>
        <v>08816</v>
      </c>
      <c r="B13526" s="1" t="str">
        <f>"34023"</f>
        <v>34023</v>
      </c>
      <c r="C13526" s="2">
        <v>1</v>
      </c>
      <c r="D13526" s="2">
        <v>1</v>
      </c>
      <c r="E13526" s="2">
        <v>1</v>
      </c>
      <c r="F13526" s="2">
        <v>1</v>
      </c>
    </row>
    <row r="13527" spans="1:6" x14ac:dyDescent="0.25">
      <c r="A13527" s="1" t="str">
        <f>"08830"</f>
        <v>08830</v>
      </c>
      <c r="B13527" s="1" t="str">
        <f>"34023"</f>
        <v>34023</v>
      </c>
      <c r="C13527" s="2">
        <v>1</v>
      </c>
      <c r="D13527" s="2">
        <v>1</v>
      </c>
      <c r="E13527" s="2">
        <v>1</v>
      </c>
      <c r="F13527" s="2">
        <v>1</v>
      </c>
    </row>
    <row r="13528" spans="1:6" x14ac:dyDescent="0.25">
      <c r="A13528" s="1" t="str">
        <f>"08825"</f>
        <v>08825</v>
      </c>
      <c r="B13528" s="1" t="str">
        <f>"34019"</f>
        <v>34019</v>
      </c>
      <c r="C13528" s="2">
        <v>1</v>
      </c>
      <c r="D13528" s="2">
        <v>1</v>
      </c>
      <c r="E13528" s="2">
        <v>1</v>
      </c>
      <c r="F13528" s="2">
        <v>1</v>
      </c>
    </row>
    <row r="13529" spans="1:6" x14ac:dyDescent="0.25">
      <c r="A13529" s="1" t="str">
        <f>"08730"</f>
        <v>08730</v>
      </c>
      <c r="B13529" s="1" t="str">
        <f>"34025"</f>
        <v>34025</v>
      </c>
      <c r="C13529" s="2">
        <v>1</v>
      </c>
      <c r="D13529" s="2">
        <v>1</v>
      </c>
      <c r="E13529" s="2">
        <v>1</v>
      </c>
      <c r="F13529" s="2">
        <v>1</v>
      </c>
    </row>
    <row r="13530" spans="1:6" x14ac:dyDescent="0.25">
      <c r="A13530" s="1" t="str">
        <f>"08848"</f>
        <v>08848</v>
      </c>
      <c r="B13530" s="1" t="str">
        <f>"34019"</f>
        <v>34019</v>
      </c>
      <c r="C13530" s="2">
        <v>0.99144254278728605</v>
      </c>
      <c r="D13530" s="2">
        <v>0.98989898989898895</v>
      </c>
      <c r="E13530" s="2">
        <v>1</v>
      </c>
      <c r="F13530" s="2">
        <v>0.99152294650686901</v>
      </c>
    </row>
    <row r="13531" spans="1:6" x14ac:dyDescent="0.25">
      <c r="A13531" s="1" t="str">
        <f>"08848"</f>
        <v>08848</v>
      </c>
      <c r="B13531" s="1" t="str">
        <f>"34041"</f>
        <v>34041</v>
      </c>
      <c r="C13531" s="2">
        <v>8.5574572127139308E-3</v>
      </c>
      <c r="D13531" s="2">
        <v>1.01010101010101E-2</v>
      </c>
      <c r="E13531" s="2">
        <v>0</v>
      </c>
      <c r="F13531" s="2">
        <v>8.4770534931306596E-3</v>
      </c>
    </row>
    <row r="13532" spans="1:6" x14ac:dyDescent="0.25">
      <c r="A13532" s="1" t="str">
        <f>"08855"</f>
        <v>08855</v>
      </c>
      <c r="B13532" s="1" t="str">
        <f>"34023"</f>
        <v>34023</v>
      </c>
      <c r="C13532" s="2">
        <v>1</v>
      </c>
      <c r="D13532" s="2">
        <v>1</v>
      </c>
      <c r="E13532" s="2">
        <v>1</v>
      </c>
      <c r="F13532" s="2">
        <v>1</v>
      </c>
    </row>
    <row r="13533" spans="1:6" x14ac:dyDescent="0.25">
      <c r="A13533" s="1" t="str">
        <f>"08857"</f>
        <v>08857</v>
      </c>
      <c r="B13533" s="1" t="str">
        <f>"34023"</f>
        <v>34023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25">
      <c r="A13534" s="1" t="str">
        <f>"08832"</f>
        <v>08832</v>
      </c>
      <c r="B13534" s="1" t="str">
        <f>"34023"</f>
        <v>34023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tr">
        <f>"08863"</f>
        <v>08863</v>
      </c>
      <c r="B13535" s="1" t="str">
        <f>"34023"</f>
        <v>34023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25">
      <c r="A13536" s="1" t="str">
        <f>"08865"</f>
        <v>08865</v>
      </c>
      <c r="B13536" s="1" t="str">
        <f>"34041"</f>
        <v>34041</v>
      </c>
      <c r="C13536" s="2">
        <v>1</v>
      </c>
      <c r="D13536" s="2">
        <v>1</v>
      </c>
      <c r="E13536" s="2">
        <v>1</v>
      </c>
      <c r="F13536" s="2">
        <v>1</v>
      </c>
    </row>
    <row r="13537" spans="1:6" x14ac:dyDescent="0.25">
      <c r="A13537" s="1" t="str">
        <f>"08875"</f>
        <v>08875</v>
      </c>
      <c r="B13537" s="1" t="str">
        <f>"34035"</f>
        <v>34035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25">
      <c r="A13538" s="1" t="str">
        <f>"08802"</f>
        <v>08802</v>
      </c>
      <c r="B13538" s="1" t="str">
        <f>"34041"</f>
        <v>34041</v>
      </c>
      <c r="C13538" s="2">
        <v>0.30434782608695599</v>
      </c>
      <c r="D13538" s="2">
        <v>0.15625</v>
      </c>
      <c r="E13538" s="2">
        <v>7.1428571428571397E-2</v>
      </c>
      <c r="F13538" s="2">
        <v>0.296479308214947</v>
      </c>
    </row>
    <row r="13539" spans="1:6" x14ac:dyDescent="0.25">
      <c r="A13539" s="1" t="str">
        <f>"08802"</f>
        <v>08802</v>
      </c>
      <c r="B13539" s="1" t="str">
        <f>"34019"</f>
        <v>34019</v>
      </c>
      <c r="C13539" s="2">
        <v>0.69565217391304301</v>
      </c>
      <c r="D13539" s="2">
        <v>0.84375</v>
      </c>
      <c r="E13539" s="2">
        <v>0.92857142857142805</v>
      </c>
      <c r="F13539" s="2">
        <v>0.70352069178505205</v>
      </c>
    </row>
    <row r="13540" spans="1:6" x14ac:dyDescent="0.25">
      <c r="A13540" s="1" t="str">
        <f>"08804"</f>
        <v>08804</v>
      </c>
      <c r="B13540" s="1" t="str">
        <f>"34041"</f>
        <v>34041</v>
      </c>
      <c r="C13540" s="2">
        <v>0.28704487722269201</v>
      </c>
      <c r="D13540" s="2">
        <v>0.29032258064516098</v>
      </c>
      <c r="E13540" s="2">
        <v>8.3333333333333301E-2</v>
      </c>
      <c r="F13540" s="2">
        <v>0.28125</v>
      </c>
    </row>
    <row r="13541" spans="1:6" x14ac:dyDescent="0.25">
      <c r="A13541" s="1" t="str">
        <f>"08804"</f>
        <v>08804</v>
      </c>
      <c r="B13541" s="1" t="str">
        <f>"34019"</f>
        <v>34019</v>
      </c>
      <c r="C13541" s="2">
        <v>0.71295512277730699</v>
      </c>
      <c r="D13541" s="2">
        <v>0.70967741935483797</v>
      </c>
      <c r="E13541" s="2">
        <v>0.91666666666666596</v>
      </c>
      <c r="F13541" s="2">
        <v>0.71875</v>
      </c>
    </row>
    <row r="13542" spans="1:6" x14ac:dyDescent="0.25">
      <c r="A13542" s="1" t="str">
        <f>"08886"</f>
        <v>08886</v>
      </c>
      <c r="B13542" s="1" t="str">
        <f>"34041"</f>
        <v>34041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25">
      <c r="A13543" s="1" t="str">
        <f>"08885"</f>
        <v>08885</v>
      </c>
      <c r="B13543" s="1" t="str">
        <f>"34019"</f>
        <v>34019</v>
      </c>
      <c r="C13543" s="2">
        <v>0</v>
      </c>
      <c r="D13543" s="2">
        <v>0</v>
      </c>
      <c r="E13543" s="2">
        <v>1</v>
      </c>
      <c r="F13543" s="2">
        <v>1</v>
      </c>
    </row>
    <row r="13544" spans="1:6" x14ac:dyDescent="0.25">
      <c r="A13544" s="1" t="str">
        <f>"08887"</f>
        <v>08887</v>
      </c>
      <c r="B13544" s="1" t="str">
        <f>"34019"</f>
        <v>34019</v>
      </c>
      <c r="C13544" s="2">
        <v>1</v>
      </c>
      <c r="D13544" s="2">
        <v>1</v>
      </c>
      <c r="E13544" s="2">
        <v>1</v>
      </c>
      <c r="F13544" s="2">
        <v>1</v>
      </c>
    </row>
    <row r="13545" spans="1:6" x14ac:dyDescent="0.25">
      <c r="A13545" s="1" t="str">
        <f>"08933"</f>
        <v>08933</v>
      </c>
      <c r="B13545" s="1" t="str">
        <f>"34023"</f>
        <v>34023</v>
      </c>
      <c r="C13545" s="2">
        <v>0</v>
      </c>
      <c r="D13545" s="2">
        <v>1</v>
      </c>
      <c r="E13545" s="2">
        <v>0</v>
      </c>
      <c r="F13545" s="2">
        <v>1</v>
      </c>
    </row>
    <row r="13546" spans="1:6" x14ac:dyDescent="0.25">
      <c r="A13546" s="1" t="str">
        <f>"30039"</f>
        <v>30039</v>
      </c>
      <c r="B13546" s="1" t="str">
        <f>"13135"</f>
        <v>13135</v>
      </c>
      <c r="C13546" s="2">
        <v>0.97025898078529604</v>
      </c>
      <c r="D13546" s="2">
        <v>0.99814986123959204</v>
      </c>
      <c r="E13546" s="2">
        <v>1</v>
      </c>
      <c r="F13546" s="2">
        <v>0.972033809871647</v>
      </c>
    </row>
    <row r="13547" spans="1:6" x14ac:dyDescent="0.25">
      <c r="A13547" s="1" t="str">
        <f>"30039"</f>
        <v>30039</v>
      </c>
      <c r="B13547" s="1" t="str">
        <f>"13247"</f>
        <v>13247</v>
      </c>
      <c r="C13547" s="2">
        <v>7.2403230297967097E-4</v>
      </c>
      <c r="D13547" s="2">
        <v>0</v>
      </c>
      <c r="E13547" s="2">
        <v>0</v>
      </c>
      <c r="F13547" s="2">
        <v>6.7828446206824502E-4</v>
      </c>
    </row>
    <row r="13548" spans="1:6" x14ac:dyDescent="0.25">
      <c r="A13548" s="1" t="str">
        <f>"30039"</f>
        <v>30039</v>
      </c>
      <c r="B13548" s="1" t="str">
        <f>"13089"</f>
        <v>13089</v>
      </c>
      <c r="C13548" s="2">
        <v>2.9016986911723702E-2</v>
      </c>
      <c r="D13548" s="2">
        <v>1.85013876040703E-3</v>
      </c>
      <c r="E13548" s="2">
        <v>0</v>
      </c>
      <c r="F13548" s="2">
        <v>2.7287905666284001E-2</v>
      </c>
    </row>
    <row r="13549" spans="1:6" x14ac:dyDescent="0.25">
      <c r="A13549" s="1" t="str">
        <f>"30033"</f>
        <v>30033</v>
      </c>
      <c r="B13549" s="1" t="str">
        <f>"13089"</f>
        <v>13089</v>
      </c>
      <c r="C13549" s="2">
        <v>1</v>
      </c>
      <c r="D13549" s="2">
        <v>1</v>
      </c>
      <c r="E13549" s="2">
        <v>1</v>
      </c>
      <c r="F13549" s="2">
        <v>1</v>
      </c>
    </row>
    <row r="13550" spans="1:6" x14ac:dyDescent="0.25">
      <c r="A13550" s="1" t="str">
        <f>"30035"</f>
        <v>30035</v>
      </c>
      <c r="B13550" s="1" t="str">
        <f>"13089"</f>
        <v>13089</v>
      </c>
      <c r="C13550" s="2">
        <v>1</v>
      </c>
      <c r="D13550" s="2">
        <v>1</v>
      </c>
      <c r="E13550" s="2">
        <v>1</v>
      </c>
      <c r="F13550" s="2">
        <v>1</v>
      </c>
    </row>
    <row r="13551" spans="1:6" x14ac:dyDescent="0.25">
      <c r="A13551" s="1" t="str">
        <f>"30010"</f>
        <v>30010</v>
      </c>
      <c r="B13551" s="1" t="str">
        <f>"13135"</f>
        <v>13135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25">
      <c r="A13552" s="1" t="str">
        <f>"30007"</f>
        <v>30007</v>
      </c>
      <c r="B13552" s="1" t="str">
        <f>"13067"</f>
        <v>13067</v>
      </c>
      <c r="C13552" s="2">
        <v>1</v>
      </c>
      <c r="D13552" s="2">
        <v>1</v>
      </c>
      <c r="E13552" s="2">
        <v>1</v>
      </c>
      <c r="F13552" s="2">
        <v>1</v>
      </c>
    </row>
    <row r="13553" spans="1:6" x14ac:dyDescent="0.25">
      <c r="A13553" s="1" t="str">
        <f>"30075"</f>
        <v>30075</v>
      </c>
      <c r="B13553" s="1" t="str">
        <f>"13057"</f>
        <v>13057</v>
      </c>
      <c r="C13553" s="2">
        <v>7.8121472115601697E-3</v>
      </c>
      <c r="D13553" s="2">
        <v>4.7103155911445998E-4</v>
      </c>
      <c r="E13553" s="2">
        <v>0</v>
      </c>
      <c r="F13553" s="2">
        <v>6.9664090963686498E-3</v>
      </c>
    </row>
    <row r="13554" spans="1:6" x14ac:dyDescent="0.25">
      <c r="A13554" s="1" t="str">
        <f>"30075"</f>
        <v>30075</v>
      </c>
      <c r="B13554" s="1" t="str">
        <f>"13121"</f>
        <v>13121</v>
      </c>
      <c r="C13554" s="2">
        <v>0.79647776021675298</v>
      </c>
      <c r="D13554" s="2">
        <v>0.93075836081017405</v>
      </c>
      <c r="E13554" s="2">
        <v>0.95486600846262304</v>
      </c>
      <c r="F13554" s="2">
        <v>0.81238739640469204</v>
      </c>
    </row>
    <row r="13555" spans="1:6" x14ac:dyDescent="0.25">
      <c r="A13555" s="1" t="str">
        <f>"30075"</f>
        <v>30075</v>
      </c>
      <c r="B13555" s="1" t="str">
        <f>"13067"</f>
        <v>13067</v>
      </c>
      <c r="C13555" s="2">
        <v>0.19571009257168601</v>
      </c>
      <c r="D13555" s="2">
        <v>6.8770607630711203E-2</v>
      </c>
      <c r="E13555" s="2">
        <v>4.5133991537376503E-2</v>
      </c>
      <c r="F13555" s="2">
        <v>0.18064619449893901</v>
      </c>
    </row>
    <row r="13556" spans="1:6" x14ac:dyDescent="0.25">
      <c r="A13556" s="1" t="str">
        <f>"30102"</f>
        <v>30102</v>
      </c>
      <c r="B13556" s="1" t="str">
        <f>"13015"</f>
        <v>13015</v>
      </c>
      <c r="C13556" s="2">
        <v>0.18215000588720101</v>
      </c>
      <c r="D13556" s="2">
        <v>0.22009569377990401</v>
      </c>
      <c r="E13556" s="2">
        <v>0.163636363636363</v>
      </c>
      <c r="F13556" s="2">
        <v>0.18331645854426801</v>
      </c>
    </row>
    <row r="13557" spans="1:6" x14ac:dyDescent="0.25">
      <c r="A13557" s="1" t="str">
        <f>"30102"</f>
        <v>30102</v>
      </c>
      <c r="B13557" s="1" t="str">
        <f>"13057"</f>
        <v>13057</v>
      </c>
      <c r="C13557" s="2">
        <v>0.58106676086188602</v>
      </c>
      <c r="D13557" s="2">
        <v>0.75279106858054201</v>
      </c>
      <c r="E13557" s="2">
        <v>0.824242424242424</v>
      </c>
      <c r="F13557" s="2">
        <v>0.58938013274834</v>
      </c>
    </row>
    <row r="13558" spans="1:6" x14ac:dyDescent="0.25">
      <c r="A13558" s="1" t="str">
        <f>"30102"</f>
        <v>30102</v>
      </c>
      <c r="B13558" s="1" t="str">
        <f>"13067"</f>
        <v>13067</v>
      </c>
      <c r="C13558" s="2">
        <v>0.236783233250912</v>
      </c>
      <c r="D13558" s="2">
        <v>2.7113237639553402E-2</v>
      </c>
      <c r="E13558" s="2">
        <v>1.21212121212121E-2</v>
      </c>
      <c r="F13558" s="2">
        <v>0.22730340870739099</v>
      </c>
    </row>
    <row r="13559" spans="1:6" x14ac:dyDescent="0.25">
      <c r="A13559" s="1" t="str">
        <f>"30103"</f>
        <v>30103</v>
      </c>
      <c r="B13559" s="1" t="str">
        <f>"13129"</f>
        <v>13129</v>
      </c>
      <c r="C13559" s="2">
        <v>0.185440383463151</v>
      </c>
      <c r="D13559" s="2">
        <v>5.98669623059866E-2</v>
      </c>
      <c r="E13559" s="2">
        <v>7.1428571428571397E-2</v>
      </c>
      <c r="F13559" s="2">
        <v>0.176258493967549</v>
      </c>
    </row>
    <row r="13560" spans="1:6" x14ac:dyDescent="0.25">
      <c r="A13560" s="1" t="str">
        <f>"30103"</f>
        <v>30103</v>
      </c>
      <c r="B13560" s="1" t="str">
        <f>"13115"</f>
        <v>13115</v>
      </c>
      <c r="C13560" s="2">
        <v>5.4823247453564997E-2</v>
      </c>
      <c r="D13560" s="2">
        <v>2.2172949002217199E-2</v>
      </c>
      <c r="E13560" s="2">
        <v>2.3809523809523801E-2</v>
      </c>
      <c r="F13560" s="2">
        <v>5.2419914020246802E-2</v>
      </c>
    </row>
    <row r="13561" spans="1:6" x14ac:dyDescent="0.25">
      <c r="A13561" s="1" t="str">
        <f>"30103"</f>
        <v>30103</v>
      </c>
      <c r="B13561" s="1" t="str">
        <f>"13015"</f>
        <v>13015</v>
      </c>
      <c r="C13561" s="2">
        <v>0.75973636908328301</v>
      </c>
      <c r="D13561" s="2">
        <v>0.91796008869179602</v>
      </c>
      <c r="E13561" s="2">
        <v>0.90476190476190399</v>
      </c>
      <c r="F13561" s="2">
        <v>0.77132159201220296</v>
      </c>
    </row>
    <row r="13562" spans="1:6" x14ac:dyDescent="0.25">
      <c r="A13562" s="1" t="str">
        <f>"30149"</f>
        <v>30149</v>
      </c>
      <c r="B13562" s="1" t="str">
        <f>"13115"</f>
        <v>13115</v>
      </c>
      <c r="C13562" s="2">
        <v>0</v>
      </c>
      <c r="D13562" s="2">
        <v>0</v>
      </c>
      <c r="E13562" s="2">
        <v>1</v>
      </c>
      <c r="F13562" s="2">
        <v>1</v>
      </c>
    </row>
    <row r="13563" spans="1:6" x14ac:dyDescent="0.25">
      <c r="A13563" s="1" t="str">
        <f>"30150"</f>
        <v>30150</v>
      </c>
      <c r="B13563" s="1" t="str">
        <f>"13045"</f>
        <v>13045</v>
      </c>
      <c r="C13563" s="2">
        <v>0</v>
      </c>
      <c r="D13563" s="2">
        <v>0</v>
      </c>
      <c r="E13563" s="2">
        <v>1</v>
      </c>
      <c r="F13563" s="2">
        <v>1</v>
      </c>
    </row>
    <row r="13564" spans="1:6" x14ac:dyDescent="0.25">
      <c r="A13564" s="1" t="str">
        <f>"30187"</f>
        <v>30187</v>
      </c>
      <c r="B13564" s="1" t="str">
        <f>"13045"</f>
        <v>13045</v>
      </c>
      <c r="C13564" s="2">
        <v>3.07838029836609E-3</v>
      </c>
      <c r="D13564" s="2">
        <v>0</v>
      </c>
      <c r="E13564" s="2">
        <v>0</v>
      </c>
      <c r="F13564" s="2">
        <v>2.8558875219683601E-3</v>
      </c>
    </row>
    <row r="13565" spans="1:6" x14ac:dyDescent="0.25">
      <c r="A13565" s="1" t="str">
        <f>"30187"</f>
        <v>30187</v>
      </c>
      <c r="B13565" s="1" t="str">
        <f>"13097"</f>
        <v>13097</v>
      </c>
      <c r="C13565" s="2">
        <v>0.99692161970163296</v>
      </c>
      <c r="D13565" s="2">
        <v>1</v>
      </c>
      <c r="E13565" s="2">
        <v>1</v>
      </c>
      <c r="F13565" s="2">
        <v>0.99714411247803103</v>
      </c>
    </row>
    <row r="13566" spans="1:6" x14ac:dyDescent="0.25">
      <c r="A13566" s="1" t="str">
        <f>"30184"</f>
        <v>30184</v>
      </c>
      <c r="B13566" s="1" t="str">
        <f>"13057"</f>
        <v>13057</v>
      </c>
      <c r="C13566" s="2">
        <v>0.14978601997146901</v>
      </c>
      <c r="D13566" s="2">
        <v>1.6528925619834701E-2</v>
      </c>
      <c r="E13566" s="2">
        <v>0</v>
      </c>
      <c r="F13566" s="2">
        <v>0.14497936726272301</v>
      </c>
    </row>
    <row r="13567" spans="1:6" x14ac:dyDescent="0.25">
      <c r="A13567" s="1" t="str">
        <f>"30184"</f>
        <v>30184</v>
      </c>
      <c r="B13567" s="1" t="str">
        <f>"13015"</f>
        <v>13015</v>
      </c>
      <c r="C13567" s="2">
        <v>0.85021398002852999</v>
      </c>
      <c r="D13567" s="2">
        <v>0.98347107438016501</v>
      </c>
      <c r="E13567" s="2">
        <v>1</v>
      </c>
      <c r="F13567" s="2">
        <v>0.85502063273727602</v>
      </c>
    </row>
    <row r="13568" spans="1:6" x14ac:dyDescent="0.25">
      <c r="A13568" s="1" t="str">
        <f>"30204"</f>
        <v>30204</v>
      </c>
      <c r="B13568" s="1" t="str">
        <f>"13171"</f>
        <v>13171</v>
      </c>
      <c r="C13568" s="2">
        <v>0.95782385256069402</v>
      </c>
      <c r="D13568" s="2">
        <v>0.98217468805704</v>
      </c>
      <c r="E13568" s="2">
        <v>0.98039215686274495</v>
      </c>
      <c r="F13568" s="2">
        <v>0.960355217253409</v>
      </c>
    </row>
    <row r="13569" spans="1:6" x14ac:dyDescent="0.25">
      <c r="A13569" s="1" t="str">
        <f>"30204"</f>
        <v>30204</v>
      </c>
      <c r="B13569" s="1" t="str">
        <f>"13207"</f>
        <v>13207</v>
      </c>
      <c r="C13569" s="2">
        <v>2.1265284423179098E-2</v>
      </c>
      <c r="D13569" s="2">
        <v>1.7825311942958999E-2</v>
      </c>
      <c r="E13569" s="2">
        <v>1.9607843137254902E-2</v>
      </c>
      <c r="F13569" s="2">
        <v>2.0932445290199799E-2</v>
      </c>
    </row>
    <row r="13570" spans="1:6" x14ac:dyDescent="0.25">
      <c r="A13570" s="1" t="str">
        <f>"30204"</f>
        <v>30204</v>
      </c>
      <c r="B13570" s="1" t="str">
        <f>"13293"</f>
        <v>13293</v>
      </c>
      <c r="C13570" s="2">
        <v>2.0910863016126099E-2</v>
      </c>
      <c r="D13570" s="2">
        <v>0</v>
      </c>
      <c r="E13570" s="2">
        <v>0</v>
      </c>
      <c r="F13570" s="2">
        <v>1.8712337456390699E-2</v>
      </c>
    </row>
    <row r="13571" spans="1:6" x14ac:dyDescent="0.25">
      <c r="A13571" s="1" t="str">
        <f>"30214"</f>
        <v>30214</v>
      </c>
      <c r="B13571" s="1" t="str">
        <f>"13113"</f>
        <v>13113</v>
      </c>
      <c r="C13571" s="2">
        <v>0.99906008727760898</v>
      </c>
      <c r="D13571" s="2">
        <v>1</v>
      </c>
      <c r="E13571" s="2">
        <v>1</v>
      </c>
      <c r="F13571" s="2">
        <v>0.999258749404352</v>
      </c>
    </row>
    <row r="13572" spans="1:6" x14ac:dyDescent="0.25">
      <c r="A13572" s="1" t="str">
        <f>"30214"</f>
        <v>30214</v>
      </c>
      <c r="B13572" s="1" t="str">
        <f>"13121"</f>
        <v>13121</v>
      </c>
      <c r="C13572" s="2">
        <v>9.3991272239006302E-4</v>
      </c>
      <c r="D13572" s="2">
        <v>0</v>
      </c>
      <c r="E13572" s="2">
        <v>0</v>
      </c>
      <c r="F13572" s="2">
        <v>7.4125059564780001E-4</v>
      </c>
    </row>
    <row r="13573" spans="1:6" x14ac:dyDescent="0.25">
      <c r="A13573" s="1" t="str">
        <f>"30217"</f>
        <v>30217</v>
      </c>
      <c r="B13573" s="1" t="str">
        <f>"13077"</f>
        <v>13077</v>
      </c>
      <c r="C13573" s="2">
        <v>2.23563603845293E-4</v>
      </c>
      <c r="D13573" s="2">
        <v>0</v>
      </c>
      <c r="E13573" s="2">
        <v>0</v>
      </c>
      <c r="F13573" s="2">
        <v>2.0842017507294701E-4</v>
      </c>
    </row>
    <row r="13574" spans="1:6" x14ac:dyDescent="0.25">
      <c r="A13574" s="1" t="str">
        <f>"30217"</f>
        <v>30217</v>
      </c>
      <c r="B13574" s="1" t="str">
        <f>"13285"</f>
        <v>13285</v>
      </c>
      <c r="C13574" s="2">
        <v>7.1540353230494002E-3</v>
      </c>
      <c r="D13574" s="2">
        <v>4.2194092827004199E-3</v>
      </c>
      <c r="E13574" s="2">
        <v>0</v>
      </c>
      <c r="F13574" s="2">
        <v>6.8778657774072501E-3</v>
      </c>
    </row>
    <row r="13575" spans="1:6" x14ac:dyDescent="0.25">
      <c r="A13575" s="1" t="str">
        <f>"30217"</f>
        <v>30217</v>
      </c>
      <c r="B13575" s="1" t="str">
        <f>"13149"</f>
        <v>13149</v>
      </c>
      <c r="C13575" s="2">
        <v>0.99262240107310495</v>
      </c>
      <c r="D13575" s="2">
        <v>0.99578059071729896</v>
      </c>
      <c r="E13575" s="2">
        <v>1</v>
      </c>
      <c r="F13575" s="2">
        <v>0.99291371404751905</v>
      </c>
    </row>
    <row r="13576" spans="1:6" x14ac:dyDescent="0.25">
      <c r="A13576" s="1" t="str">
        <f>"30273"</f>
        <v>30273</v>
      </c>
      <c r="B13576" s="1" t="str">
        <f>"13063"</f>
        <v>13063</v>
      </c>
      <c r="C13576" s="2">
        <v>0.95178742637994695</v>
      </c>
      <c r="D13576" s="2">
        <v>0.99228791773778902</v>
      </c>
      <c r="E13576" s="2">
        <v>1</v>
      </c>
      <c r="F13576" s="2">
        <v>0.95401554404144995</v>
      </c>
    </row>
    <row r="13577" spans="1:6" x14ac:dyDescent="0.25">
      <c r="A13577" s="1" t="str">
        <f>"30273"</f>
        <v>30273</v>
      </c>
      <c r="B13577" s="1" t="str">
        <f>"13151"</f>
        <v>13151</v>
      </c>
      <c r="C13577" s="2">
        <v>4.8212573620051997E-2</v>
      </c>
      <c r="D13577" s="2">
        <v>7.7120822622107899E-3</v>
      </c>
      <c r="E13577" s="2">
        <v>0</v>
      </c>
      <c r="F13577" s="2">
        <v>4.5984455958549199E-2</v>
      </c>
    </row>
    <row r="13578" spans="1:6" x14ac:dyDescent="0.25">
      <c r="A13578" s="1" t="str">
        <f>"30234"</f>
        <v>30234</v>
      </c>
      <c r="B13578" s="1" t="str">
        <f>"13151"</f>
        <v>13151</v>
      </c>
      <c r="C13578" s="2">
        <v>0.114543114543114</v>
      </c>
      <c r="D13578" s="2">
        <v>0</v>
      </c>
      <c r="E13578" s="2">
        <v>0</v>
      </c>
      <c r="F13578" s="2">
        <v>0.10557532621589499</v>
      </c>
    </row>
    <row r="13579" spans="1:6" x14ac:dyDescent="0.25">
      <c r="A13579" s="1" t="str">
        <f>"30234"</f>
        <v>30234</v>
      </c>
      <c r="B13579" s="1" t="str">
        <f>"13035"</f>
        <v>13035</v>
      </c>
      <c r="C13579" s="2">
        <v>0.88545688545688495</v>
      </c>
      <c r="D13579" s="2">
        <v>1</v>
      </c>
      <c r="E13579" s="2">
        <v>1</v>
      </c>
      <c r="F13579" s="2">
        <v>0.89442467378410395</v>
      </c>
    </row>
    <row r="13580" spans="1:6" x14ac:dyDescent="0.25">
      <c r="A13580" s="1" t="str">
        <f>"30295"</f>
        <v>30295</v>
      </c>
      <c r="B13580" s="1" t="str">
        <f>"13231"</f>
        <v>13231</v>
      </c>
      <c r="C13580" s="2">
        <v>0.97643097643097598</v>
      </c>
      <c r="D13580" s="2">
        <v>1</v>
      </c>
      <c r="E13580" s="2">
        <v>1</v>
      </c>
      <c r="F13580" s="2">
        <v>0.97875569044006006</v>
      </c>
    </row>
    <row r="13581" spans="1:6" x14ac:dyDescent="0.25">
      <c r="A13581" s="1" t="str">
        <f>"30295"</f>
        <v>30295</v>
      </c>
      <c r="B13581" s="1" t="str">
        <f>"13171"</f>
        <v>13171</v>
      </c>
      <c r="C13581" s="2">
        <v>2.35690235690235E-2</v>
      </c>
      <c r="D13581" s="2">
        <v>0</v>
      </c>
      <c r="E13581" s="2">
        <v>0</v>
      </c>
      <c r="F13581" s="2">
        <v>2.1244309559939299E-2</v>
      </c>
    </row>
    <row r="13582" spans="1:6" x14ac:dyDescent="0.25">
      <c r="A13582" s="1" t="str">
        <f>"30284"</f>
        <v>30284</v>
      </c>
      <c r="B13582" s="1" t="str">
        <f>"13255"</f>
        <v>13255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25">
      <c r="A13583" s="1" t="str">
        <f>"30310"</f>
        <v>30310</v>
      </c>
      <c r="B13583" s="1" t="str">
        <f>"13121"</f>
        <v>13121</v>
      </c>
      <c r="C13583" s="2">
        <v>1</v>
      </c>
      <c r="D13583" s="2">
        <v>1</v>
      </c>
      <c r="E13583" s="2">
        <v>1</v>
      </c>
      <c r="F13583" s="2">
        <v>1</v>
      </c>
    </row>
    <row r="13584" spans="1:6" x14ac:dyDescent="0.25">
      <c r="A13584" s="1" t="str">
        <f>"30251"</f>
        <v>30251</v>
      </c>
      <c r="B13584" s="1" t="str">
        <f>"13199"</f>
        <v>13199</v>
      </c>
      <c r="C13584" s="2">
        <v>0.99820788530465898</v>
      </c>
      <c r="D13584" s="2">
        <v>1</v>
      </c>
      <c r="E13584" s="2">
        <v>1</v>
      </c>
      <c r="F13584" s="2">
        <v>0.998331943286071</v>
      </c>
    </row>
    <row r="13585" spans="1:6" x14ac:dyDescent="0.25">
      <c r="A13585" s="1" t="str">
        <f>"30251"</f>
        <v>30251</v>
      </c>
      <c r="B13585" s="1" t="str">
        <f>"13077"</f>
        <v>13077</v>
      </c>
      <c r="C13585" s="2">
        <v>1.7921146953405001E-3</v>
      </c>
      <c r="D13585" s="2">
        <v>0</v>
      </c>
      <c r="E13585" s="2">
        <v>0</v>
      </c>
      <c r="F13585" s="2">
        <v>1.66805671392827E-3</v>
      </c>
    </row>
    <row r="13586" spans="1:6" x14ac:dyDescent="0.25">
      <c r="A13586" s="1" t="str">
        <f>"30250"</f>
        <v>30250</v>
      </c>
      <c r="B13586" s="1" t="str">
        <f>"13063"</f>
        <v>13063</v>
      </c>
      <c r="C13586" s="2">
        <v>1</v>
      </c>
      <c r="D13586" s="2">
        <v>1</v>
      </c>
      <c r="E13586" s="2">
        <v>1</v>
      </c>
      <c r="F13586" s="2">
        <v>1</v>
      </c>
    </row>
    <row r="13587" spans="1:6" x14ac:dyDescent="0.25">
      <c r="A13587" s="1" t="str">
        <f>"30261"</f>
        <v>30261</v>
      </c>
      <c r="B13587" s="1" t="str">
        <f>"13285"</f>
        <v>13285</v>
      </c>
      <c r="C13587" s="2">
        <v>1</v>
      </c>
      <c r="D13587" s="2">
        <v>1</v>
      </c>
      <c r="E13587" s="2">
        <v>1</v>
      </c>
      <c r="F13587" s="2">
        <v>1</v>
      </c>
    </row>
    <row r="13588" spans="1:6" x14ac:dyDescent="0.25">
      <c r="A13588" s="1" t="str">
        <f>"30316"</f>
        <v>30316</v>
      </c>
      <c r="B13588" s="1" t="str">
        <f>"13089"</f>
        <v>13089</v>
      </c>
      <c r="C13588" s="2">
        <v>0.69845020883710696</v>
      </c>
      <c r="D13588" s="2">
        <v>0.71187800963081804</v>
      </c>
      <c r="E13588" s="2">
        <v>0.77536231884057905</v>
      </c>
      <c r="F13588" s="2">
        <v>0.70191734551956997</v>
      </c>
    </row>
    <row r="13589" spans="1:6" x14ac:dyDescent="0.25">
      <c r="A13589" s="1" t="str">
        <f>"30316"</f>
        <v>30316</v>
      </c>
      <c r="B13589" s="1" t="str">
        <f>"13121"</f>
        <v>13121</v>
      </c>
      <c r="C13589" s="2">
        <v>0.30154979116289199</v>
      </c>
      <c r="D13589" s="2">
        <v>0.28812199036918101</v>
      </c>
      <c r="E13589" s="2">
        <v>0.22463768115942001</v>
      </c>
      <c r="F13589" s="2">
        <v>0.29808265448042898</v>
      </c>
    </row>
    <row r="13590" spans="1:6" x14ac:dyDescent="0.25">
      <c r="A13590" s="1" t="str">
        <f>"30314"</f>
        <v>30314</v>
      </c>
      <c r="B13590" s="1" t="str">
        <f>"13121"</f>
        <v>13121</v>
      </c>
      <c r="C13590" s="2">
        <v>1</v>
      </c>
      <c r="D13590" s="2">
        <v>1</v>
      </c>
      <c r="E13590" s="2">
        <v>1</v>
      </c>
      <c r="F13590" s="2">
        <v>1</v>
      </c>
    </row>
    <row r="13591" spans="1:6" x14ac:dyDescent="0.25">
      <c r="A13591" s="1" t="str">
        <f>"30354"</f>
        <v>30354</v>
      </c>
      <c r="B13591" s="1" t="str">
        <f>"13063"</f>
        <v>13063</v>
      </c>
      <c r="C13591" s="2">
        <v>1.72053582401376E-3</v>
      </c>
      <c r="D13591" s="2">
        <v>0.173504273504273</v>
      </c>
      <c r="E13591" s="2">
        <v>0.20448877805486201</v>
      </c>
      <c r="F13591" s="2">
        <v>3.0799340749896899E-2</v>
      </c>
    </row>
    <row r="13592" spans="1:6" x14ac:dyDescent="0.25">
      <c r="A13592" s="1" t="str">
        <f>"30354"</f>
        <v>30354</v>
      </c>
      <c r="B13592" s="1" t="str">
        <f>"13121"</f>
        <v>13121</v>
      </c>
      <c r="C13592" s="2">
        <v>0.99827946417598601</v>
      </c>
      <c r="D13592" s="2">
        <v>0.826495726495726</v>
      </c>
      <c r="E13592" s="2">
        <v>0.79551122194513701</v>
      </c>
      <c r="F13592" s="2">
        <v>0.96920065925010301</v>
      </c>
    </row>
    <row r="13593" spans="1:6" x14ac:dyDescent="0.25">
      <c r="A13593" s="1" t="str">
        <f>"30355"</f>
        <v>30355</v>
      </c>
      <c r="B13593" s="1" t="str">
        <f>"13121"</f>
        <v>13121</v>
      </c>
      <c r="C13593" s="2">
        <v>1</v>
      </c>
      <c r="D13593" s="2">
        <v>1</v>
      </c>
      <c r="E13593" s="2">
        <v>1</v>
      </c>
      <c r="F13593" s="2">
        <v>1</v>
      </c>
    </row>
    <row r="13594" spans="1:6" x14ac:dyDescent="0.25">
      <c r="A13594" s="1" t="str">
        <f>"30325"</f>
        <v>30325</v>
      </c>
      <c r="B13594" s="1" t="str">
        <f>"13121"</f>
        <v>13121</v>
      </c>
      <c r="C13594" s="2">
        <v>1</v>
      </c>
      <c r="D13594" s="2">
        <v>1</v>
      </c>
      <c r="E13594" s="2">
        <v>1</v>
      </c>
      <c r="F13594" s="2">
        <v>1</v>
      </c>
    </row>
    <row r="13595" spans="1:6" x14ac:dyDescent="0.25">
      <c r="A13595" s="1" t="str">
        <f>"30442"</f>
        <v>30442</v>
      </c>
      <c r="B13595" s="1" t="str">
        <f>"13107"</f>
        <v>13107</v>
      </c>
      <c r="C13595" s="2">
        <v>2.39923224568138E-4</v>
      </c>
      <c r="D13595" s="2">
        <v>0</v>
      </c>
      <c r="E13595" s="2">
        <v>0</v>
      </c>
      <c r="F13595" s="2">
        <v>2.2271714922048901E-4</v>
      </c>
    </row>
    <row r="13596" spans="1:6" x14ac:dyDescent="0.25">
      <c r="A13596" s="1" t="str">
        <f>"30442"</f>
        <v>30442</v>
      </c>
      <c r="B13596" s="1" t="str">
        <f>"13033"</f>
        <v>13033</v>
      </c>
      <c r="C13596" s="2">
        <v>2.6871401151631401E-2</v>
      </c>
      <c r="D13596" s="2">
        <v>1.73010380622837E-2</v>
      </c>
      <c r="E13596" s="2">
        <v>0</v>
      </c>
      <c r="F13596" s="2">
        <v>2.6057906458797301E-2</v>
      </c>
    </row>
    <row r="13597" spans="1:6" x14ac:dyDescent="0.25">
      <c r="A13597" s="1" t="str">
        <f>"30442"</f>
        <v>30442</v>
      </c>
      <c r="B13597" s="1" t="str">
        <f>"13251"</f>
        <v>13251</v>
      </c>
      <c r="C13597" s="2">
        <v>6.2380038387715902E-3</v>
      </c>
      <c r="D13597" s="2">
        <v>3.4602076124567401E-3</v>
      </c>
      <c r="E13597" s="2">
        <v>0</v>
      </c>
      <c r="F13597" s="2">
        <v>6.0133630289532199E-3</v>
      </c>
    </row>
    <row r="13598" spans="1:6" x14ac:dyDescent="0.25">
      <c r="A13598" s="1" t="str">
        <f>"30442"</f>
        <v>30442</v>
      </c>
      <c r="B13598" s="1" t="str">
        <f>"13165"</f>
        <v>13165</v>
      </c>
      <c r="C13598" s="2">
        <v>0.96665067178502795</v>
      </c>
      <c r="D13598" s="2">
        <v>0.97923875432525898</v>
      </c>
      <c r="E13598" s="2">
        <v>1</v>
      </c>
      <c r="F13598" s="2">
        <v>0.96770601336302797</v>
      </c>
    </row>
    <row r="13599" spans="1:6" x14ac:dyDescent="0.25">
      <c r="A13599" s="1" t="str">
        <f>"30450"</f>
        <v>30450</v>
      </c>
      <c r="B13599" s="1" t="str">
        <f>"13107"</f>
        <v>13107</v>
      </c>
      <c r="C13599" s="2">
        <v>5.8922558922558897E-3</v>
      </c>
      <c r="D13599" s="2">
        <v>0</v>
      </c>
      <c r="E13599" s="2">
        <v>0</v>
      </c>
      <c r="F13599" s="2">
        <v>5.7142857142857099E-3</v>
      </c>
    </row>
    <row r="13600" spans="1:6" x14ac:dyDescent="0.25">
      <c r="A13600" s="1" t="str">
        <f>"30450"</f>
        <v>30450</v>
      </c>
      <c r="B13600" s="1" t="str">
        <f>"13031"</f>
        <v>13031</v>
      </c>
      <c r="C13600" s="2">
        <v>0.99410774410774405</v>
      </c>
      <c r="D13600" s="2">
        <v>1</v>
      </c>
      <c r="E13600" s="2">
        <v>1</v>
      </c>
      <c r="F13600" s="2">
        <v>0.994285714285714</v>
      </c>
    </row>
    <row r="13601" spans="1:6" x14ac:dyDescent="0.25">
      <c r="A13601" s="1" t="str">
        <f>"30454"</f>
        <v>30454</v>
      </c>
      <c r="B13601" s="1" t="str">
        <f>"13175"</f>
        <v>13175</v>
      </c>
      <c r="C13601" s="2">
        <v>1</v>
      </c>
      <c r="D13601" s="2">
        <v>1</v>
      </c>
      <c r="E13601" s="2">
        <v>0</v>
      </c>
      <c r="F13601" s="2">
        <v>1</v>
      </c>
    </row>
    <row r="13602" spans="1:6" x14ac:dyDescent="0.25">
      <c r="A13602" s="1" t="str">
        <f>"30429"</f>
        <v>30429</v>
      </c>
      <c r="B13602" s="1" t="str">
        <f>"13109"</f>
        <v>13109</v>
      </c>
      <c r="C13602" s="2">
        <v>0</v>
      </c>
      <c r="D13602" s="2">
        <v>1</v>
      </c>
      <c r="E13602" s="2">
        <v>0</v>
      </c>
      <c r="F13602" s="2">
        <v>1</v>
      </c>
    </row>
    <row r="13603" spans="1:6" x14ac:dyDescent="0.25">
      <c r="A13603" s="1" t="str">
        <f>"30377"</f>
        <v>30377</v>
      </c>
      <c r="B13603" s="1" t="str">
        <f>"13121"</f>
        <v>13121</v>
      </c>
      <c r="C13603" s="2">
        <v>1</v>
      </c>
      <c r="D13603" s="2">
        <v>1</v>
      </c>
      <c r="E13603" s="2">
        <v>1</v>
      </c>
      <c r="F13603" s="2">
        <v>1</v>
      </c>
    </row>
    <row r="13604" spans="1:6" x14ac:dyDescent="0.25">
      <c r="A13604" s="1" t="str">
        <f>"30470"</f>
        <v>30470</v>
      </c>
      <c r="B13604" s="1" t="str">
        <f>"13209"</f>
        <v>13209</v>
      </c>
      <c r="C13604" s="2">
        <v>0.68737474949899702</v>
      </c>
      <c r="D13604" s="2">
        <v>0.78571428571428503</v>
      </c>
      <c r="E13604" s="2">
        <v>0</v>
      </c>
      <c r="F13604" s="2">
        <v>0.69005847953216304</v>
      </c>
    </row>
    <row r="13605" spans="1:6" x14ac:dyDescent="0.25">
      <c r="A13605" s="1" t="str">
        <f>"30470"</f>
        <v>30470</v>
      </c>
      <c r="B13605" s="1" t="str">
        <f>"13283"</f>
        <v>13283</v>
      </c>
      <c r="C13605" s="2">
        <v>0.31262525050100198</v>
      </c>
      <c r="D13605" s="2">
        <v>0.214285714285714</v>
      </c>
      <c r="E13605" s="2">
        <v>0</v>
      </c>
      <c r="F13605" s="2">
        <v>0.30994152046783602</v>
      </c>
    </row>
    <row r="13606" spans="1:6" x14ac:dyDescent="0.25">
      <c r="A13606" s="1" t="str">
        <f>"30506"</f>
        <v>30506</v>
      </c>
      <c r="B13606" s="1" t="str">
        <f>"13139"</f>
        <v>13139</v>
      </c>
      <c r="C13606" s="2">
        <v>0.72818953869909198</v>
      </c>
      <c r="D13606" s="2">
        <v>0.79369627507163298</v>
      </c>
      <c r="E13606" s="2">
        <v>0.97095435684647302</v>
      </c>
      <c r="F13606" s="2">
        <v>0.73200713146288798</v>
      </c>
    </row>
    <row r="13607" spans="1:6" x14ac:dyDescent="0.25">
      <c r="A13607" s="1" t="str">
        <f>"30506"</f>
        <v>30506</v>
      </c>
      <c r="B13607" s="1" t="str">
        <f>"13117"</f>
        <v>13117</v>
      </c>
      <c r="C13607" s="2">
        <v>0.27181046130090702</v>
      </c>
      <c r="D13607" s="2">
        <v>0.20630372492836599</v>
      </c>
      <c r="E13607" s="2">
        <v>2.9045643153526899E-2</v>
      </c>
      <c r="F13607" s="2">
        <v>0.26799286853711102</v>
      </c>
    </row>
    <row r="13608" spans="1:6" x14ac:dyDescent="0.25">
      <c r="A13608" s="1" t="str">
        <f>"30529"</f>
        <v>30529</v>
      </c>
      <c r="B13608" s="1" t="str">
        <f>"13157"</f>
        <v>13157</v>
      </c>
      <c r="C13608" s="2">
        <v>0.92034294621979695</v>
      </c>
      <c r="D13608" s="2">
        <v>0.78138343296327895</v>
      </c>
      <c r="E13608" s="2">
        <v>0.65625</v>
      </c>
      <c r="F13608" s="2">
        <v>0.89686274509803898</v>
      </c>
    </row>
    <row r="13609" spans="1:6" x14ac:dyDescent="0.25">
      <c r="A13609" s="1" t="str">
        <f>"30529"</f>
        <v>30529</v>
      </c>
      <c r="B13609" s="1" t="str">
        <f>"13011"</f>
        <v>13011</v>
      </c>
      <c r="C13609" s="2">
        <v>7.9657053780202602E-2</v>
      </c>
      <c r="D13609" s="2">
        <v>0.21861656703672</v>
      </c>
      <c r="E13609" s="2">
        <v>0.34375</v>
      </c>
      <c r="F13609" s="2">
        <v>0.10313725490196</v>
      </c>
    </row>
    <row r="13610" spans="1:6" x14ac:dyDescent="0.25">
      <c r="A13610" s="1" t="str">
        <f>"30510"</f>
        <v>30510</v>
      </c>
      <c r="B13610" s="1" t="str">
        <f>"13011"</f>
        <v>13011</v>
      </c>
      <c r="C13610" s="2">
        <v>0.26739618406284998</v>
      </c>
      <c r="D13610" s="2">
        <v>0.127516778523489</v>
      </c>
      <c r="E13610" s="2">
        <v>0.21052631578947301</v>
      </c>
      <c r="F13610" s="2">
        <v>0.26152197213290401</v>
      </c>
    </row>
    <row r="13611" spans="1:6" x14ac:dyDescent="0.25">
      <c r="A13611" s="1" t="str">
        <f>"30510"</f>
        <v>30510</v>
      </c>
      <c r="B13611" s="1" t="str">
        <f>"13139"</f>
        <v>13139</v>
      </c>
      <c r="C13611" s="2">
        <v>6.4253647586980905E-2</v>
      </c>
      <c r="D13611" s="2">
        <v>9.3959731543624095E-2</v>
      </c>
      <c r="E13611" s="2">
        <v>0</v>
      </c>
      <c r="F13611" s="2">
        <v>6.5112540192926005E-2</v>
      </c>
    </row>
    <row r="13612" spans="1:6" x14ac:dyDescent="0.25">
      <c r="A13612" s="1" t="str">
        <f>"30510"</f>
        <v>30510</v>
      </c>
      <c r="B13612" s="1" t="str">
        <f>"13137"</f>
        <v>13137</v>
      </c>
      <c r="C13612" s="2">
        <v>0.66835016835016803</v>
      </c>
      <c r="D13612" s="2">
        <v>0.778523489932885</v>
      </c>
      <c r="E13612" s="2">
        <v>0.78947368421052599</v>
      </c>
      <c r="F13612" s="2">
        <v>0.67336548767416904</v>
      </c>
    </row>
    <row r="13613" spans="1:6" x14ac:dyDescent="0.25">
      <c r="A13613" s="1" t="str">
        <f>"30536"</f>
        <v>30536</v>
      </c>
      <c r="B13613" s="1" t="str">
        <f>"13227"</f>
        <v>13227</v>
      </c>
      <c r="C13613" s="2">
        <v>4.1631973355536999E-4</v>
      </c>
      <c r="D13613" s="2">
        <v>0</v>
      </c>
      <c r="E13613" s="2">
        <v>0</v>
      </c>
      <c r="F13613" s="2">
        <v>4.0008001600319999E-4</v>
      </c>
    </row>
    <row r="13614" spans="1:6" x14ac:dyDescent="0.25">
      <c r="A13614" s="1" t="str">
        <f>"30536"</f>
        <v>30536</v>
      </c>
      <c r="B13614" s="1" t="str">
        <f>"13085"</f>
        <v>13085</v>
      </c>
      <c r="C13614" s="2">
        <v>9.7835137385512E-3</v>
      </c>
      <c r="D13614" s="2">
        <v>1.51515151515151E-2</v>
      </c>
      <c r="E13614" s="2">
        <v>0</v>
      </c>
      <c r="F13614" s="2">
        <v>9.8019603920784099E-3</v>
      </c>
    </row>
    <row r="13615" spans="1:6" x14ac:dyDescent="0.25">
      <c r="A13615" s="1" t="str">
        <f>"30536"</f>
        <v>30536</v>
      </c>
      <c r="B13615" s="1" t="str">
        <f>"13123"</f>
        <v>13123</v>
      </c>
      <c r="C13615" s="2">
        <v>0.98980016652789304</v>
      </c>
      <c r="D13615" s="2">
        <v>0.98484848484848397</v>
      </c>
      <c r="E13615" s="2">
        <v>1</v>
      </c>
      <c r="F13615" s="2">
        <v>0.98979795959191796</v>
      </c>
    </row>
    <row r="13616" spans="1:6" x14ac:dyDescent="0.25">
      <c r="A13616" s="1" t="str">
        <f>"30557"</f>
        <v>30557</v>
      </c>
      <c r="B13616" s="1" t="str">
        <f>"13119"</f>
        <v>13119</v>
      </c>
      <c r="C13616" s="2">
        <v>0.373391812865497</v>
      </c>
      <c r="D13616" s="2">
        <v>0.56410256410256399</v>
      </c>
      <c r="E13616" s="2">
        <v>0.42857142857142799</v>
      </c>
      <c r="F13616" s="2">
        <v>0.37564916330063403</v>
      </c>
    </row>
    <row r="13617" spans="1:6" x14ac:dyDescent="0.25">
      <c r="A13617" s="1" t="str">
        <f>"30557"</f>
        <v>30557</v>
      </c>
      <c r="B13617" s="1" t="str">
        <f>"13257"</f>
        <v>13257</v>
      </c>
      <c r="C13617" s="2">
        <v>0.62660818713450195</v>
      </c>
      <c r="D13617" s="2">
        <v>0.43589743589743501</v>
      </c>
      <c r="E13617" s="2">
        <v>0.57142857142857095</v>
      </c>
      <c r="F13617" s="2">
        <v>0.62435083669936497</v>
      </c>
    </row>
    <row r="13618" spans="1:6" x14ac:dyDescent="0.25">
      <c r="A13618" s="1" t="str">
        <f>"30558"</f>
        <v>30558</v>
      </c>
      <c r="B13618" s="1" t="str">
        <f>"13157"</f>
        <v>13157</v>
      </c>
      <c r="C13618" s="2">
        <v>0.535601265822784</v>
      </c>
      <c r="D13618" s="2">
        <v>0.72580645161290303</v>
      </c>
      <c r="E13618" s="2">
        <v>0.4</v>
      </c>
      <c r="F13618" s="2">
        <v>0.53988439306358305</v>
      </c>
    </row>
    <row r="13619" spans="1:6" x14ac:dyDescent="0.25">
      <c r="A13619" s="1" t="str">
        <f>"30558"</f>
        <v>30558</v>
      </c>
      <c r="B13619" s="1" t="str">
        <f>"13011"</f>
        <v>13011</v>
      </c>
      <c r="C13619" s="2">
        <v>0.464398734177215</v>
      </c>
      <c r="D13619" s="2">
        <v>0.27419354838709598</v>
      </c>
      <c r="E13619" s="2">
        <v>0.6</v>
      </c>
      <c r="F13619" s="2">
        <v>0.46011560693641601</v>
      </c>
    </row>
    <row r="13620" spans="1:6" x14ac:dyDescent="0.25">
      <c r="A13620" s="1" t="str">
        <f>"30566"</f>
        <v>30566</v>
      </c>
      <c r="B13620" s="1" t="str">
        <f>"13139"</f>
        <v>13139</v>
      </c>
      <c r="C13620" s="2">
        <v>1</v>
      </c>
      <c r="D13620" s="2">
        <v>1</v>
      </c>
      <c r="E13620" s="2">
        <v>1</v>
      </c>
      <c r="F13620" s="2">
        <v>1</v>
      </c>
    </row>
    <row r="13621" spans="1:6" x14ac:dyDescent="0.25">
      <c r="A13621" s="1" t="str">
        <f>"30515"</f>
        <v>30515</v>
      </c>
      <c r="B13621" s="1" t="str">
        <f>"13135"</f>
        <v>13135</v>
      </c>
      <c r="C13621" s="2">
        <v>1</v>
      </c>
      <c r="D13621" s="2">
        <v>1</v>
      </c>
      <c r="E13621" s="2">
        <v>1</v>
      </c>
      <c r="F13621" s="2">
        <v>1</v>
      </c>
    </row>
    <row r="13622" spans="1:6" x14ac:dyDescent="0.25">
      <c r="A13622" s="1" t="str">
        <f>"30576"</f>
        <v>30576</v>
      </c>
      <c r="B13622" s="1" t="str">
        <f>"13241"</f>
        <v>13241</v>
      </c>
      <c r="C13622" s="2">
        <v>1</v>
      </c>
      <c r="D13622" s="2">
        <v>1</v>
      </c>
      <c r="E13622" s="2">
        <v>1</v>
      </c>
      <c r="F13622" s="2">
        <v>1</v>
      </c>
    </row>
    <row r="13623" spans="1:6" x14ac:dyDescent="0.25">
      <c r="A13623" s="1" t="str">
        <f>"30580"</f>
        <v>30580</v>
      </c>
      <c r="B13623" s="1" t="str">
        <f>"13137"</f>
        <v>13137</v>
      </c>
      <c r="C13623" s="2">
        <v>0</v>
      </c>
      <c r="D13623" s="2">
        <v>0</v>
      </c>
      <c r="E13623" s="2">
        <v>1</v>
      </c>
      <c r="F13623" s="2">
        <v>1</v>
      </c>
    </row>
    <row r="13624" spans="1:6" x14ac:dyDescent="0.25">
      <c r="A13624" s="1" t="str">
        <f>"30667"</f>
        <v>30667</v>
      </c>
      <c r="B13624" s="1" t="str">
        <f>"13221"</f>
        <v>13221</v>
      </c>
      <c r="C13624" s="2">
        <v>1</v>
      </c>
      <c r="D13624" s="2">
        <v>1</v>
      </c>
      <c r="E13624" s="2">
        <v>0</v>
      </c>
      <c r="F13624" s="2">
        <v>1</v>
      </c>
    </row>
    <row r="13625" spans="1:6" x14ac:dyDescent="0.25">
      <c r="A13625" s="1" t="str">
        <f>"30668"</f>
        <v>30668</v>
      </c>
      <c r="B13625" s="1" t="str">
        <f>"13181"</f>
        <v>13181</v>
      </c>
      <c r="C13625" s="2">
        <v>0.30555555555555503</v>
      </c>
      <c r="D13625" s="2">
        <v>0.30769230769230699</v>
      </c>
      <c r="E13625" s="2">
        <v>0.375</v>
      </c>
      <c r="F13625" s="2">
        <v>0.305941845764854</v>
      </c>
    </row>
    <row r="13626" spans="1:6" x14ac:dyDescent="0.25">
      <c r="A13626" s="1" t="str">
        <f>"30668"</f>
        <v>30668</v>
      </c>
      <c r="B13626" s="1" t="str">
        <f>"13317"</f>
        <v>13317</v>
      </c>
      <c r="C13626" s="2">
        <v>0.69444444444444398</v>
      </c>
      <c r="D13626" s="2">
        <v>0.69230769230769196</v>
      </c>
      <c r="E13626" s="2">
        <v>0.625</v>
      </c>
      <c r="F13626" s="2">
        <v>0.69405815423514505</v>
      </c>
    </row>
    <row r="13627" spans="1:6" x14ac:dyDescent="0.25">
      <c r="A13627" s="1" t="str">
        <f>"30673"</f>
        <v>30673</v>
      </c>
      <c r="B13627" s="1" t="str">
        <f>"13317"</f>
        <v>13317</v>
      </c>
      <c r="C13627" s="2">
        <v>0.99951830443159895</v>
      </c>
      <c r="D13627" s="2">
        <v>1</v>
      </c>
      <c r="E13627" s="2">
        <v>1</v>
      </c>
      <c r="F13627" s="2">
        <v>0.99957035445757203</v>
      </c>
    </row>
    <row r="13628" spans="1:6" x14ac:dyDescent="0.25">
      <c r="A13628" s="1" t="str">
        <f>"30673"</f>
        <v>30673</v>
      </c>
      <c r="B13628" s="1" t="str">
        <f>"13265"</f>
        <v>13265</v>
      </c>
      <c r="C13628" s="2">
        <v>4.8169556840077E-4</v>
      </c>
      <c r="D13628" s="2">
        <v>0</v>
      </c>
      <c r="E13628" s="2">
        <v>0</v>
      </c>
      <c r="F13628" s="2">
        <v>4.29645542427497E-4</v>
      </c>
    </row>
    <row r="13629" spans="1:6" x14ac:dyDescent="0.25">
      <c r="A13629" s="1" t="str">
        <f>"30677"</f>
        <v>30677</v>
      </c>
      <c r="B13629" s="1" t="str">
        <f>"13219"</f>
        <v>13219</v>
      </c>
      <c r="C13629" s="2">
        <v>0.99080385156334505</v>
      </c>
      <c r="D13629" s="2">
        <v>0.99796195652173902</v>
      </c>
      <c r="E13629" s="2">
        <v>1</v>
      </c>
      <c r="F13629" s="2">
        <v>0.99197812215132097</v>
      </c>
    </row>
    <row r="13630" spans="1:6" x14ac:dyDescent="0.25">
      <c r="A13630" s="1" t="str">
        <f>"30677"</f>
        <v>30677</v>
      </c>
      <c r="B13630" s="1" t="str">
        <f>"13133"</f>
        <v>13133</v>
      </c>
      <c r="C13630" s="2">
        <v>9.1961484366547604E-3</v>
      </c>
      <c r="D13630" s="2">
        <v>2.03804347826086E-3</v>
      </c>
      <c r="E13630" s="2">
        <v>0</v>
      </c>
      <c r="F13630" s="2">
        <v>8.0218778486782095E-3</v>
      </c>
    </row>
    <row r="13631" spans="1:6" x14ac:dyDescent="0.25">
      <c r="A13631" s="1" t="str">
        <f>"30678"</f>
        <v>30678</v>
      </c>
      <c r="B13631" s="1" t="str">
        <f>"13265"</f>
        <v>13265</v>
      </c>
      <c r="C13631" s="2">
        <v>1.2016021361815701E-2</v>
      </c>
      <c r="D13631" s="2">
        <v>0</v>
      </c>
      <c r="E13631" s="2">
        <v>0.66666666666666596</v>
      </c>
      <c r="F13631" s="2">
        <v>1.42857142857142E-2</v>
      </c>
    </row>
    <row r="13632" spans="1:6" x14ac:dyDescent="0.25">
      <c r="A13632" s="1" t="str">
        <f>"30678"</f>
        <v>30678</v>
      </c>
      <c r="B13632" s="1" t="str">
        <f>"13141"</f>
        <v>13141</v>
      </c>
      <c r="C13632" s="2">
        <v>6.2750333778371095E-2</v>
      </c>
      <c r="D13632" s="2">
        <v>0.16666666666666599</v>
      </c>
      <c r="E13632" s="2">
        <v>0</v>
      </c>
      <c r="F13632" s="2">
        <v>6.4935064935064901E-2</v>
      </c>
    </row>
    <row r="13633" spans="1:6" x14ac:dyDescent="0.25">
      <c r="A13633" s="1" t="str">
        <f>"30678"</f>
        <v>30678</v>
      </c>
      <c r="B13633" s="1" t="str">
        <f>"13133"</f>
        <v>13133</v>
      </c>
      <c r="C13633" s="2">
        <v>0.92523364485981296</v>
      </c>
      <c r="D13633" s="2">
        <v>0.83333333333333304</v>
      </c>
      <c r="E13633" s="2">
        <v>0.33333333333333298</v>
      </c>
      <c r="F13633" s="2">
        <v>0.92077922077922003</v>
      </c>
    </row>
    <row r="13634" spans="1:6" x14ac:dyDescent="0.25">
      <c r="A13634" s="1" t="str">
        <f>"30607"</f>
        <v>30607</v>
      </c>
      <c r="B13634" s="1" t="str">
        <f>"13157"</f>
        <v>13157</v>
      </c>
      <c r="C13634" s="2">
        <v>0.31113826104663</v>
      </c>
      <c r="D13634" s="2">
        <v>0.143646408839779</v>
      </c>
      <c r="E13634" s="2">
        <v>0.27956989247311798</v>
      </c>
      <c r="F13634" s="2">
        <v>0.299291837495341</v>
      </c>
    </row>
    <row r="13635" spans="1:6" x14ac:dyDescent="0.25">
      <c r="A13635" s="1" t="str">
        <f>"30607"</f>
        <v>30607</v>
      </c>
      <c r="B13635" s="1" t="str">
        <f>"13059"</f>
        <v>13059</v>
      </c>
      <c r="C13635" s="2">
        <v>0.688861738953369</v>
      </c>
      <c r="D13635" s="2">
        <v>0.85635359116022003</v>
      </c>
      <c r="E13635" s="2">
        <v>0.72043010752688097</v>
      </c>
      <c r="F13635" s="2">
        <v>0.70070816250465795</v>
      </c>
    </row>
    <row r="13636" spans="1:6" x14ac:dyDescent="0.25">
      <c r="A13636" s="1" t="str">
        <f>"30683"</f>
        <v>30683</v>
      </c>
      <c r="B13636" s="1" t="str">
        <f>"13221"</f>
        <v>13221</v>
      </c>
      <c r="C13636" s="2">
        <v>0.36121275483533699</v>
      </c>
      <c r="D13636" s="2">
        <v>8.3333333333333301E-2</v>
      </c>
      <c r="E13636" s="2">
        <v>0.32142857142857101</v>
      </c>
      <c r="F13636" s="2">
        <v>0.351731058705469</v>
      </c>
    </row>
    <row r="13637" spans="1:6" x14ac:dyDescent="0.25">
      <c r="A13637" s="1" t="str">
        <f>"30683"</f>
        <v>30683</v>
      </c>
      <c r="B13637" s="1" t="str">
        <f>"13059"</f>
        <v>13059</v>
      </c>
      <c r="C13637" s="2">
        <v>0.63486670151594304</v>
      </c>
      <c r="D13637" s="2">
        <v>0.91666666666666596</v>
      </c>
      <c r="E13637" s="2">
        <v>0.67857142857142805</v>
      </c>
      <c r="F13637" s="2">
        <v>0.644505770195684</v>
      </c>
    </row>
    <row r="13638" spans="1:6" x14ac:dyDescent="0.25">
      <c r="A13638" s="1" t="str">
        <f>"30683"</f>
        <v>30683</v>
      </c>
      <c r="B13638" s="1" t="str">
        <f>"13195"</f>
        <v>13195</v>
      </c>
      <c r="C13638" s="2">
        <v>3.92054364871928E-3</v>
      </c>
      <c r="D13638" s="2">
        <v>0</v>
      </c>
      <c r="E13638" s="2">
        <v>0</v>
      </c>
      <c r="F13638" s="2">
        <v>3.7631710988459601E-3</v>
      </c>
    </row>
    <row r="13639" spans="1:6" x14ac:dyDescent="0.25">
      <c r="A13639" s="1" t="str">
        <f>"30703"</f>
        <v>30703</v>
      </c>
      <c r="B13639" s="1" t="str">
        <f>"13129"</f>
        <v>13129</v>
      </c>
      <c r="C13639" s="2">
        <v>1</v>
      </c>
      <c r="D13639" s="2">
        <v>1</v>
      </c>
      <c r="E13639" s="2">
        <v>1</v>
      </c>
      <c r="F13639" s="2">
        <v>1</v>
      </c>
    </row>
    <row r="13640" spans="1:6" x14ac:dyDescent="0.25">
      <c r="A13640" s="1" t="str">
        <f>"30710"</f>
        <v>30710</v>
      </c>
      <c r="B13640" s="1" t="str">
        <f>"13313"</f>
        <v>13313</v>
      </c>
      <c r="C13640" s="2">
        <v>0.99584929757343499</v>
      </c>
      <c r="D13640" s="2">
        <v>1</v>
      </c>
      <c r="E13640" s="2">
        <v>1</v>
      </c>
      <c r="F13640" s="2">
        <v>0.99601715686274495</v>
      </c>
    </row>
    <row r="13641" spans="1:6" x14ac:dyDescent="0.25">
      <c r="A13641" s="1" t="str">
        <f>"30710"</f>
        <v>30710</v>
      </c>
      <c r="B13641" s="1" t="str">
        <f>"13047"</f>
        <v>13047</v>
      </c>
      <c r="C13641" s="2">
        <v>4.1507024265644904E-3</v>
      </c>
      <c r="D13641" s="2">
        <v>0</v>
      </c>
      <c r="E13641" s="2">
        <v>0</v>
      </c>
      <c r="F13641" s="2">
        <v>3.9828431372549E-3</v>
      </c>
    </row>
    <row r="13642" spans="1:6" x14ac:dyDescent="0.25">
      <c r="A13642" s="1" t="str">
        <f>"30730"</f>
        <v>30730</v>
      </c>
      <c r="B13642" s="1" t="str">
        <f>"13055"</f>
        <v>13055</v>
      </c>
      <c r="C13642" s="2">
        <v>1</v>
      </c>
      <c r="D13642" s="2">
        <v>1</v>
      </c>
      <c r="E13642" s="2">
        <v>1</v>
      </c>
      <c r="F13642" s="2">
        <v>1</v>
      </c>
    </row>
    <row r="13643" spans="1:6" x14ac:dyDescent="0.25">
      <c r="A13643" s="1" t="str">
        <f>"30736"</f>
        <v>30736</v>
      </c>
      <c r="B13643" s="1" t="str">
        <f>"13295"</f>
        <v>13295</v>
      </c>
      <c r="C13643" s="2">
        <v>3.9486673247778803E-3</v>
      </c>
      <c r="D13643" s="2">
        <v>6.9108500345542499E-4</v>
      </c>
      <c r="E13643" s="2">
        <v>0</v>
      </c>
      <c r="F13643" s="2">
        <v>3.71872887085868E-3</v>
      </c>
    </row>
    <row r="13644" spans="1:6" x14ac:dyDescent="0.25">
      <c r="A13644" s="1" t="str">
        <f>"30736"</f>
        <v>30736</v>
      </c>
      <c r="B13644" s="1" t="str">
        <f>"13047"</f>
        <v>13047</v>
      </c>
      <c r="C13644" s="2">
        <v>0.98560814672416397</v>
      </c>
      <c r="D13644" s="2">
        <v>0.99792674498963296</v>
      </c>
      <c r="E13644" s="2">
        <v>1</v>
      </c>
      <c r="F13644" s="2">
        <v>0.98647734956051303</v>
      </c>
    </row>
    <row r="13645" spans="1:6" x14ac:dyDescent="0.25">
      <c r="A13645" s="1" t="str">
        <f>"30736"</f>
        <v>30736</v>
      </c>
      <c r="B13645" s="1" t="str">
        <f>"13313"</f>
        <v>13313</v>
      </c>
      <c r="C13645" s="2">
        <v>1.04431859510573E-2</v>
      </c>
      <c r="D13645" s="2">
        <v>1.38217000691085E-3</v>
      </c>
      <c r="E13645" s="2">
        <v>0</v>
      </c>
      <c r="F13645" s="2">
        <v>9.8039215686274508E-3</v>
      </c>
    </row>
    <row r="13646" spans="1:6" x14ac:dyDescent="0.25">
      <c r="A13646" s="1" t="str">
        <f>"30633"</f>
        <v>30633</v>
      </c>
      <c r="B13646" s="1" t="str">
        <f>"13011"</f>
        <v>13011</v>
      </c>
      <c r="C13646" s="2">
        <v>5.57324840764331E-3</v>
      </c>
      <c r="D13646" s="2">
        <v>0</v>
      </c>
      <c r="E13646" s="2">
        <v>0</v>
      </c>
      <c r="F13646" s="2">
        <v>5.34215212414143E-3</v>
      </c>
    </row>
    <row r="13647" spans="1:6" x14ac:dyDescent="0.25">
      <c r="A13647" s="1" t="str">
        <f>"30633"</f>
        <v>30633</v>
      </c>
      <c r="B13647" s="1" t="str">
        <f>"13119"</f>
        <v>13119</v>
      </c>
      <c r="C13647" s="2">
        <v>1.51273885350318E-2</v>
      </c>
      <c r="D13647" s="2">
        <v>0</v>
      </c>
      <c r="E13647" s="2">
        <v>0</v>
      </c>
      <c r="F13647" s="2">
        <v>1.45001271940981E-2</v>
      </c>
    </row>
    <row r="13648" spans="1:6" x14ac:dyDescent="0.25">
      <c r="A13648" s="1" t="str">
        <f>"30633"</f>
        <v>30633</v>
      </c>
      <c r="B13648" s="1" t="str">
        <f>"13195"</f>
        <v>13195</v>
      </c>
      <c r="C13648" s="2">
        <v>0.97929936305732401</v>
      </c>
      <c r="D13648" s="2">
        <v>1</v>
      </c>
      <c r="E13648" s="2">
        <v>1</v>
      </c>
      <c r="F13648" s="2">
        <v>0.98015772068175999</v>
      </c>
    </row>
    <row r="13649" spans="1:6" x14ac:dyDescent="0.25">
      <c r="A13649" s="1" t="str">
        <f>"30634"</f>
        <v>30634</v>
      </c>
      <c r="B13649" s="1" t="str">
        <f>"13147"</f>
        <v>13147</v>
      </c>
      <c r="C13649" s="2">
        <v>0.26622296173044901</v>
      </c>
      <c r="D13649" s="2">
        <v>0.225806451612903</v>
      </c>
      <c r="E13649" s="2">
        <v>0</v>
      </c>
      <c r="F13649" s="2">
        <v>0.26434923201293398</v>
      </c>
    </row>
    <row r="13650" spans="1:6" x14ac:dyDescent="0.25">
      <c r="A13650" s="1" t="str">
        <f>"30634"</f>
        <v>30634</v>
      </c>
      <c r="B13650" s="1" t="str">
        <f>"13105"</f>
        <v>13105</v>
      </c>
      <c r="C13650" s="2">
        <v>0.73377703826954999</v>
      </c>
      <c r="D13650" s="2">
        <v>0.77419354838709598</v>
      </c>
      <c r="E13650" s="2">
        <v>1</v>
      </c>
      <c r="F13650" s="2">
        <v>0.73565076798706497</v>
      </c>
    </row>
    <row r="13651" spans="1:6" x14ac:dyDescent="0.25">
      <c r="A13651" s="1" t="str">
        <f>"30639"</f>
        <v>30639</v>
      </c>
      <c r="B13651" s="1" t="str">
        <f>"13119"</f>
        <v>13119</v>
      </c>
      <c r="C13651" s="2">
        <v>0</v>
      </c>
      <c r="D13651" s="2">
        <v>0</v>
      </c>
      <c r="E13651" s="2">
        <v>1</v>
      </c>
      <c r="F13651" s="2">
        <v>1</v>
      </c>
    </row>
    <row r="13652" spans="1:6" x14ac:dyDescent="0.25">
      <c r="A13652" s="1" t="str">
        <f>"30643"</f>
        <v>30643</v>
      </c>
      <c r="B13652" s="1" t="str">
        <f>"13147"</f>
        <v>13147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25">
      <c r="A13653" s="1" t="str">
        <f>"30648"</f>
        <v>30648</v>
      </c>
      <c r="B13653" s="1" t="str">
        <f>"13221"</f>
        <v>13221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25">
      <c r="A13654" s="1" t="str">
        <f>"30808"</f>
        <v>30808</v>
      </c>
      <c r="B13654" s="1" t="str">
        <f>"13189"</f>
        <v>13189</v>
      </c>
      <c r="C13654" s="2">
        <v>1</v>
      </c>
      <c r="D13654" s="2">
        <v>1</v>
      </c>
      <c r="E13654" s="2">
        <v>1</v>
      </c>
      <c r="F13654" s="2">
        <v>1</v>
      </c>
    </row>
    <row r="13655" spans="1:6" x14ac:dyDescent="0.25">
      <c r="A13655" s="1" t="str">
        <f>"30809"</f>
        <v>30809</v>
      </c>
      <c r="B13655" s="1" t="str">
        <f>"13073"</f>
        <v>13073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25">
      <c r="A13656" s="1" t="str">
        <f>"30810"</f>
        <v>30810</v>
      </c>
      <c r="B13656" s="1" t="str">
        <f>"13301"</f>
        <v>13301</v>
      </c>
      <c r="C13656" s="2">
        <v>2.69749518304431E-2</v>
      </c>
      <c r="D13656" s="2">
        <v>4.4776119402985003E-2</v>
      </c>
      <c r="E13656" s="2">
        <v>0</v>
      </c>
      <c r="F13656" s="2">
        <v>2.7978339350180501E-2</v>
      </c>
    </row>
    <row r="13657" spans="1:6" x14ac:dyDescent="0.25">
      <c r="A13657" s="1" t="str">
        <f>"30810"</f>
        <v>30810</v>
      </c>
      <c r="B13657" s="1" t="str">
        <f>"13125"</f>
        <v>13125</v>
      </c>
      <c r="C13657" s="2">
        <v>0.959537572254335</v>
      </c>
      <c r="D13657" s="2">
        <v>0.95522388059701402</v>
      </c>
      <c r="E13657" s="2">
        <v>1</v>
      </c>
      <c r="F13657" s="2">
        <v>0.95938628158844697</v>
      </c>
    </row>
    <row r="13658" spans="1:6" x14ac:dyDescent="0.25">
      <c r="A13658" s="1" t="str">
        <f>"30810"</f>
        <v>30810</v>
      </c>
      <c r="B13658" s="1" t="str">
        <f>"13163"</f>
        <v>13163</v>
      </c>
      <c r="C13658" s="2">
        <v>1.34874759152215E-2</v>
      </c>
      <c r="D13658" s="2">
        <v>0</v>
      </c>
      <c r="E13658" s="2">
        <v>0</v>
      </c>
      <c r="F13658" s="2">
        <v>1.26353790613718E-2</v>
      </c>
    </row>
    <row r="13659" spans="1:6" x14ac:dyDescent="0.25">
      <c r="A13659" s="1" t="str">
        <f>"30818"</f>
        <v>30818</v>
      </c>
      <c r="B13659" s="1" t="str">
        <f>"13163"</f>
        <v>13163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25">
      <c r="A13660" s="1" t="str">
        <f>"31024"</f>
        <v>31024</v>
      </c>
      <c r="B13660" s="1" t="str">
        <f>"13159"</f>
        <v>13159</v>
      </c>
      <c r="C13660" s="2">
        <v>1.5790304752881699E-4</v>
      </c>
      <c r="D13660" s="2">
        <v>1.03950103950103E-3</v>
      </c>
      <c r="E13660" s="2">
        <v>0</v>
      </c>
      <c r="F13660" s="2">
        <v>2.14301021501535E-4</v>
      </c>
    </row>
    <row r="13661" spans="1:6" x14ac:dyDescent="0.25">
      <c r="A13661" s="1" t="str">
        <f>"31024"</f>
        <v>31024</v>
      </c>
      <c r="B13661" s="1" t="str">
        <f>"13237"</f>
        <v>13237</v>
      </c>
      <c r="C13661" s="2">
        <v>0.99984209695247095</v>
      </c>
      <c r="D13661" s="2">
        <v>0.99896049896049799</v>
      </c>
      <c r="E13661" s="2">
        <v>1</v>
      </c>
      <c r="F13661" s="2">
        <v>0.99978569897849801</v>
      </c>
    </row>
    <row r="13662" spans="1:6" x14ac:dyDescent="0.25">
      <c r="A13662" s="1" t="str">
        <f>"31031"</f>
        <v>31031</v>
      </c>
      <c r="B13662" s="1" t="str">
        <f>"13289"</f>
        <v>13289</v>
      </c>
      <c r="C13662" s="2">
        <v>4.2879019908116302E-2</v>
      </c>
      <c r="D13662" s="2">
        <v>2.39520958083832E-2</v>
      </c>
      <c r="E13662" s="2">
        <v>0</v>
      </c>
      <c r="F13662" s="2">
        <v>4.163052905464E-2</v>
      </c>
    </row>
    <row r="13663" spans="1:6" x14ac:dyDescent="0.25">
      <c r="A13663" s="1" t="str">
        <f>"31031"</f>
        <v>31031</v>
      </c>
      <c r="B13663" s="1" t="str">
        <f>"13169"</f>
        <v>13169</v>
      </c>
      <c r="C13663" s="2">
        <v>3.9816232771822301E-2</v>
      </c>
      <c r="D13663" s="2">
        <v>5.9880239520958001E-3</v>
      </c>
      <c r="E13663" s="2">
        <v>0</v>
      </c>
      <c r="F13663" s="2">
        <v>3.7872217403873899E-2</v>
      </c>
    </row>
    <row r="13664" spans="1:6" x14ac:dyDescent="0.25">
      <c r="A13664" s="1" t="str">
        <f>"31031"</f>
        <v>31031</v>
      </c>
      <c r="B13664" s="1" t="str">
        <f>"13009"</f>
        <v>13009</v>
      </c>
      <c r="C13664" s="2">
        <v>0.241041347626339</v>
      </c>
      <c r="D13664" s="2">
        <v>0.13173652694610699</v>
      </c>
      <c r="E13664" s="2">
        <v>0.51851851851851805</v>
      </c>
      <c r="F13664" s="2">
        <v>0.23793003758311601</v>
      </c>
    </row>
    <row r="13665" spans="1:6" x14ac:dyDescent="0.25">
      <c r="A13665" s="1" t="str">
        <f>"31031"</f>
        <v>31031</v>
      </c>
      <c r="B13665" s="1" t="str">
        <f>"13319"</f>
        <v>13319</v>
      </c>
      <c r="C13665" s="2">
        <v>0.67626339969372096</v>
      </c>
      <c r="D13665" s="2">
        <v>0.83832335329341301</v>
      </c>
      <c r="E13665" s="2">
        <v>0.48148148148148101</v>
      </c>
      <c r="F13665" s="2">
        <v>0.682567215958369</v>
      </c>
    </row>
    <row r="13666" spans="1:6" x14ac:dyDescent="0.25">
      <c r="A13666" s="1" t="str">
        <f>"31036"</f>
        <v>31036</v>
      </c>
      <c r="B13666" s="1" t="str">
        <f>"13153"</f>
        <v>13153</v>
      </c>
      <c r="C13666" s="2">
        <v>0.158409658617818</v>
      </c>
      <c r="D13666" s="2">
        <v>1.9950124688279301E-2</v>
      </c>
      <c r="E13666" s="2">
        <v>9.5238095238095205E-2</v>
      </c>
      <c r="F13666" s="2">
        <v>0.147322279397751</v>
      </c>
    </row>
    <row r="13667" spans="1:6" x14ac:dyDescent="0.25">
      <c r="A13667" s="1" t="str">
        <f>"31036"</f>
        <v>31036</v>
      </c>
      <c r="B13667" s="1" t="str">
        <f>"13093"</f>
        <v>13093</v>
      </c>
      <c r="C13667" s="2">
        <v>2.08159866777685E-4</v>
      </c>
      <c r="D13667" s="2">
        <v>0</v>
      </c>
      <c r="E13667" s="2">
        <v>0</v>
      </c>
      <c r="F13667" s="2">
        <v>1.90585096245473E-4</v>
      </c>
    </row>
    <row r="13668" spans="1:6" x14ac:dyDescent="0.25">
      <c r="A13668" s="1" t="str">
        <f>"31036"</f>
        <v>31036</v>
      </c>
      <c r="B13668" s="1" t="str">
        <f>"13023"</f>
        <v>13023</v>
      </c>
      <c r="C13668" s="2">
        <v>7.9100749375520304E-3</v>
      </c>
      <c r="D13668" s="2">
        <v>0</v>
      </c>
      <c r="E13668" s="2">
        <v>0</v>
      </c>
      <c r="F13668" s="2">
        <v>7.2422336573279896E-3</v>
      </c>
    </row>
    <row r="13669" spans="1:6" x14ac:dyDescent="0.25">
      <c r="A13669" s="1" t="str">
        <f>"31036"</f>
        <v>31036</v>
      </c>
      <c r="B13669" s="1" t="str">
        <f>"13235"</f>
        <v>13235</v>
      </c>
      <c r="C13669" s="2">
        <v>0.83222314737718495</v>
      </c>
      <c r="D13669" s="2">
        <v>0.98004987531172005</v>
      </c>
      <c r="E13669" s="2">
        <v>0.90476190476190399</v>
      </c>
      <c r="F13669" s="2">
        <v>0.84410139127120198</v>
      </c>
    </row>
    <row r="13670" spans="1:6" x14ac:dyDescent="0.25">
      <c r="A13670" s="1" t="str">
        <f>"31036"</f>
        <v>31036</v>
      </c>
      <c r="B13670" s="1" t="str">
        <f>"13091"</f>
        <v>13091</v>
      </c>
      <c r="C13670" s="2">
        <v>1.24895920066611E-3</v>
      </c>
      <c r="D13670" s="2">
        <v>0</v>
      </c>
      <c r="E13670" s="2">
        <v>0</v>
      </c>
      <c r="F13670" s="2">
        <v>1.1435105774728401E-3</v>
      </c>
    </row>
    <row r="13671" spans="1:6" x14ac:dyDescent="0.25">
      <c r="A13671" s="1" t="str">
        <f>"31034"</f>
        <v>31034</v>
      </c>
      <c r="B13671" s="1" t="str">
        <f>"13009"</f>
        <v>13009</v>
      </c>
      <c r="C13671" s="2">
        <v>0</v>
      </c>
      <c r="D13671" s="2">
        <v>1</v>
      </c>
      <c r="E13671" s="2">
        <v>0</v>
      </c>
      <c r="F13671" s="2">
        <v>1</v>
      </c>
    </row>
    <row r="13672" spans="1:6" x14ac:dyDescent="0.25">
      <c r="A13672" s="1" t="str">
        <f>"31021"</f>
        <v>31021</v>
      </c>
      <c r="B13672" s="1" t="str">
        <f>"13319"</f>
        <v>13319</v>
      </c>
      <c r="C13672" s="2">
        <v>6.68359844940515E-5</v>
      </c>
      <c r="D13672" s="2">
        <v>1.5665796344647501E-3</v>
      </c>
      <c r="E13672" s="2">
        <v>0</v>
      </c>
      <c r="F13672" s="2">
        <v>2.3121387283236901E-4</v>
      </c>
    </row>
    <row r="13673" spans="1:6" x14ac:dyDescent="0.25">
      <c r="A13673" s="1" t="str">
        <f>"31021"</f>
        <v>31021</v>
      </c>
      <c r="B13673" s="1" t="str">
        <f>"13175"</f>
        <v>13175</v>
      </c>
      <c r="C13673" s="2">
        <v>0.99993316401550503</v>
      </c>
      <c r="D13673" s="2">
        <v>0.99843342036553495</v>
      </c>
      <c r="E13673" s="2">
        <v>1</v>
      </c>
      <c r="F13673" s="2">
        <v>0.99976878612716702</v>
      </c>
    </row>
    <row r="13674" spans="1:6" x14ac:dyDescent="0.25">
      <c r="A13674" s="1" t="str">
        <f>"31022"</f>
        <v>31022</v>
      </c>
      <c r="B13674" s="1" t="str">
        <f>"13091"</f>
        <v>13091</v>
      </c>
      <c r="C13674" s="2">
        <v>1.1075949367088601E-2</v>
      </c>
      <c r="D13674" s="2">
        <v>0</v>
      </c>
      <c r="E13674" s="2">
        <v>0</v>
      </c>
      <c r="F13674" s="2">
        <v>1.0542168674698701E-2</v>
      </c>
    </row>
    <row r="13675" spans="1:6" x14ac:dyDescent="0.25">
      <c r="A13675" s="1" t="str">
        <f>"31022"</f>
        <v>31022</v>
      </c>
      <c r="B13675" s="1" t="str">
        <f>"13023"</f>
        <v>13023</v>
      </c>
      <c r="C13675" s="2">
        <v>2.05696202531645E-2</v>
      </c>
      <c r="D13675" s="2">
        <v>0</v>
      </c>
      <c r="E13675" s="2">
        <v>0</v>
      </c>
      <c r="F13675" s="2">
        <v>1.9578313253012E-2</v>
      </c>
    </row>
    <row r="13676" spans="1:6" x14ac:dyDescent="0.25">
      <c r="A13676" s="1" t="str">
        <f>"31022"</f>
        <v>31022</v>
      </c>
      <c r="B13676" s="1" t="str">
        <f>"13175"</f>
        <v>13175</v>
      </c>
      <c r="C13676" s="2">
        <v>0.968354430379746</v>
      </c>
      <c r="D13676" s="2">
        <v>1</v>
      </c>
      <c r="E13676" s="2">
        <v>1</v>
      </c>
      <c r="F13676" s="2">
        <v>0.969879518072289</v>
      </c>
    </row>
    <row r="13677" spans="1:6" x14ac:dyDescent="0.25">
      <c r="A13677" s="1" t="str">
        <f>"31037"</f>
        <v>31037</v>
      </c>
      <c r="B13677" s="1" t="str">
        <f>"13175"</f>
        <v>13175</v>
      </c>
      <c r="C13677" s="2">
        <v>1.06796116504854E-2</v>
      </c>
      <c r="D13677" s="2">
        <v>0</v>
      </c>
      <c r="E13677" s="2">
        <v>0</v>
      </c>
      <c r="F13677" s="2">
        <v>1.0166358595194E-2</v>
      </c>
    </row>
    <row r="13678" spans="1:6" x14ac:dyDescent="0.25">
      <c r="A13678" s="1" t="str">
        <f>"31037"</f>
        <v>31037</v>
      </c>
      <c r="B13678" s="1" t="str">
        <f>"13309"</f>
        <v>13309</v>
      </c>
      <c r="C13678" s="2">
        <v>0.213592233009708</v>
      </c>
      <c r="D13678" s="2">
        <v>0.17391304347826</v>
      </c>
      <c r="E13678" s="2">
        <v>0.5</v>
      </c>
      <c r="F13678" s="2">
        <v>0.21349353049907499</v>
      </c>
    </row>
    <row r="13679" spans="1:6" x14ac:dyDescent="0.25">
      <c r="A13679" s="1" t="str">
        <f>"31037"</f>
        <v>31037</v>
      </c>
      <c r="B13679" s="1" t="str">
        <f>"13271"</f>
        <v>13271</v>
      </c>
      <c r="C13679" s="2">
        <v>0.60097087378640701</v>
      </c>
      <c r="D13679" s="2">
        <v>0.78260869565217295</v>
      </c>
      <c r="E13679" s="2">
        <v>0.5</v>
      </c>
      <c r="F13679" s="2">
        <v>0.60813308687615497</v>
      </c>
    </row>
    <row r="13680" spans="1:6" x14ac:dyDescent="0.25">
      <c r="A13680" s="1" t="str">
        <f>"31037"</f>
        <v>31037</v>
      </c>
      <c r="B13680" s="1" t="str">
        <f>"13091"</f>
        <v>13091</v>
      </c>
      <c r="C13680" s="2">
        <v>0.17475728155339801</v>
      </c>
      <c r="D13680" s="2">
        <v>4.3478260869565202E-2</v>
      </c>
      <c r="E13680" s="2">
        <v>0</v>
      </c>
      <c r="F13680" s="2">
        <v>0.16820702402957399</v>
      </c>
    </row>
    <row r="13681" spans="1:6" x14ac:dyDescent="0.25">
      <c r="A13681" s="1" t="str">
        <f>"31044"</f>
        <v>31044</v>
      </c>
      <c r="B13681" s="1" t="str">
        <f>"13289"</f>
        <v>13289</v>
      </c>
      <c r="C13681" s="2">
        <v>0.95887047268262704</v>
      </c>
      <c r="D13681" s="2">
        <v>0.98230088495575196</v>
      </c>
      <c r="E13681" s="2">
        <v>1</v>
      </c>
      <c r="F13681" s="2">
        <v>0.96066134549600901</v>
      </c>
    </row>
    <row r="13682" spans="1:6" x14ac:dyDescent="0.25">
      <c r="A13682" s="1" t="str">
        <f>"31044"</f>
        <v>31044</v>
      </c>
      <c r="B13682" s="1" t="str">
        <f>"13319"</f>
        <v>13319</v>
      </c>
      <c r="C13682" s="2">
        <v>4.1129527317372599E-2</v>
      </c>
      <c r="D13682" s="2">
        <v>1.7699115044247701E-2</v>
      </c>
      <c r="E13682" s="2">
        <v>0</v>
      </c>
      <c r="F13682" s="2">
        <v>3.9338654503990801E-2</v>
      </c>
    </row>
    <row r="13683" spans="1:6" x14ac:dyDescent="0.25">
      <c r="A13683" s="1" t="str">
        <f>"31055"</f>
        <v>31055</v>
      </c>
      <c r="B13683" s="1" t="str">
        <f>"13271"</f>
        <v>13271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25">
      <c r="A13684" s="1" t="str">
        <f>"31060"</f>
        <v>31060</v>
      </c>
      <c r="B13684" s="1" t="str">
        <f>"13091"</f>
        <v>13091</v>
      </c>
      <c r="C13684" s="2">
        <v>0.44758909853249401</v>
      </c>
      <c r="D13684" s="2">
        <v>0.29032258064516098</v>
      </c>
      <c r="E13684" s="2">
        <v>0</v>
      </c>
      <c r="F13684" s="2">
        <v>0.442639593908629</v>
      </c>
    </row>
    <row r="13685" spans="1:6" x14ac:dyDescent="0.25">
      <c r="A13685" s="1" t="str">
        <f>"31060"</f>
        <v>31060</v>
      </c>
      <c r="B13685" s="1" t="str">
        <f>"13271"</f>
        <v>13271</v>
      </c>
      <c r="C13685" s="2">
        <v>0.55241090146750504</v>
      </c>
      <c r="D13685" s="2">
        <v>0.70967741935483797</v>
      </c>
      <c r="E13685" s="2">
        <v>0</v>
      </c>
      <c r="F13685" s="2">
        <v>0.55736040609137005</v>
      </c>
    </row>
    <row r="13686" spans="1:6" x14ac:dyDescent="0.25">
      <c r="A13686" s="1" t="str">
        <f>"31059"</f>
        <v>31059</v>
      </c>
      <c r="B13686" s="1" t="str">
        <f>"13009"</f>
        <v>13009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25">
      <c r="A13687" s="1" t="str">
        <f>"30901"</f>
        <v>30901</v>
      </c>
      <c r="B13687" s="1" t="str">
        <f>"13245"</f>
        <v>13245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tr">
        <f>"30909"</f>
        <v>30909</v>
      </c>
      <c r="B13688" s="1" t="str">
        <f>"13245"</f>
        <v>13245</v>
      </c>
      <c r="C13688" s="2">
        <v>0.99330339557236202</v>
      </c>
      <c r="D13688" s="2">
        <v>0.94544691565253802</v>
      </c>
      <c r="E13688" s="2">
        <v>0.96976744186046504</v>
      </c>
      <c r="F13688" s="2">
        <v>0.98861294491599405</v>
      </c>
    </row>
    <row r="13689" spans="1:6" x14ac:dyDescent="0.25">
      <c r="A13689" s="1" t="str">
        <f>"30909"</f>
        <v>30909</v>
      </c>
      <c r="B13689" s="1" t="str">
        <f>"13073"</f>
        <v>13073</v>
      </c>
      <c r="C13689" s="2">
        <v>6.6966044276372799E-3</v>
      </c>
      <c r="D13689" s="2">
        <v>5.4553084347461103E-2</v>
      </c>
      <c r="E13689" s="2">
        <v>3.02325581395348E-2</v>
      </c>
      <c r="F13689" s="2">
        <v>1.13870550840057E-2</v>
      </c>
    </row>
    <row r="13690" spans="1:6" x14ac:dyDescent="0.25">
      <c r="A13690" s="1" t="str">
        <f>"31078"</f>
        <v>31078</v>
      </c>
      <c r="B13690" s="1" t="str">
        <f>"13079"</f>
        <v>13079</v>
      </c>
      <c r="C13690" s="2">
        <v>1</v>
      </c>
      <c r="D13690" s="2">
        <v>1</v>
      </c>
      <c r="E13690" s="2">
        <v>1</v>
      </c>
      <c r="F13690" s="2">
        <v>1</v>
      </c>
    </row>
    <row r="13691" spans="1:6" x14ac:dyDescent="0.25">
      <c r="A13691" s="1" t="str">
        <f>"31063"</f>
        <v>31063</v>
      </c>
      <c r="B13691" s="1" t="str">
        <f>"13193"</f>
        <v>13193</v>
      </c>
      <c r="C13691" s="2">
        <v>0.96230158730158699</v>
      </c>
      <c r="D13691" s="2">
        <v>0.99651567944250796</v>
      </c>
      <c r="E13691" s="2">
        <v>1</v>
      </c>
      <c r="F13691" s="2">
        <v>0.96671289875173305</v>
      </c>
    </row>
    <row r="13692" spans="1:6" x14ac:dyDescent="0.25">
      <c r="A13692" s="1" t="str">
        <f>"31063"</f>
        <v>31063</v>
      </c>
      <c r="B13692" s="1" t="str">
        <f>"13093"</f>
        <v>13093</v>
      </c>
      <c r="C13692" s="2">
        <v>3.7698412698412599E-2</v>
      </c>
      <c r="D13692" s="2">
        <v>3.4843205574912801E-3</v>
      </c>
      <c r="E13692" s="2">
        <v>0</v>
      </c>
      <c r="F13692" s="2">
        <v>3.3287101248266199E-2</v>
      </c>
    </row>
    <row r="13693" spans="1:6" x14ac:dyDescent="0.25">
      <c r="A13693" s="1" t="str">
        <f>"31068"</f>
        <v>31068</v>
      </c>
      <c r="B13693" s="1" t="str">
        <f>"13249"</f>
        <v>13249</v>
      </c>
      <c r="C13693" s="2">
        <v>3.6396724294813399E-3</v>
      </c>
      <c r="D13693" s="2">
        <v>0</v>
      </c>
      <c r="E13693" s="2">
        <v>0</v>
      </c>
      <c r="F13693" s="2">
        <v>3.5026269702276699E-3</v>
      </c>
    </row>
    <row r="13694" spans="1:6" x14ac:dyDescent="0.25">
      <c r="A13694" s="1" t="str">
        <f>"31068"</f>
        <v>31068</v>
      </c>
      <c r="B13694" s="1" t="str">
        <f>"13269"</f>
        <v>13269</v>
      </c>
      <c r="C13694" s="2">
        <v>0</v>
      </c>
      <c r="D13694" s="2">
        <v>6.0606060606060601E-2</v>
      </c>
      <c r="E13694" s="2">
        <v>0</v>
      </c>
      <c r="F13694" s="2">
        <v>1.75131348511383E-3</v>
      </c>
    </row>
    <row r="13695" spans="1:6" x14ac:dyDescent="0.25">
      <c r="A13695" s="1" t="str">
        <f>"31068"</f>
        <v>31068</v>
      </c>
      <c r="B13695" s="1" t="str">
        <f>"13193"</f>
        <v>13193</v>
      </c>
      <c r="C13695" s="2">
        <v>0.99636032757051796</v>
      </c>
      <c r="D13695" s="2">
        <v>0.939393939393939</v>
      </c>
      <c r="E13695" s="2">
        <v>1</v>
      </c>
      <c r="F13695" s="2">
        <v>0.994746059544658</v>
      </c>
    </row>
    <row r="13696" spans="1:6" x14ac:dyDescent="0.25">
      <c r="A13696" s="1" t="str">
        <f>"31069"</f>
        <v>31069</v>
      </c>
      <c r="B13696" s="1" t="str">
        <f>"13193"</f>
        <v>13193</v>
      </c>
      <c r="C13696" s="2">
        <v>7.5294905044758604E-4</v>
      </c>
      <c r="D13696" s="2">
        <v>0</v>
      </c>
      <c r="E13696" s="2">
        <v>0</v>
      </c>
      <c r="F13696" s="2">
        <v>6.6864784546805296E-4</v>
      </c>
    </row>
    <row r="13697" spans="1:6" x14ac:dyDescent="0.25">
      <c r="A13697" s="1" t="str">
        <f>"31069"</f>
        <v>31069</v>
      </c>
      <c r="B13697" s="1" t="str">
        <f>"13225"</f>
        <v>13225</v>
      </c>
      <c r="C13697" s="2">
        <v>9.70467665021333E-3</v>
      </c>
      <c r="D13697" s="2">
        <v>8.05152979066022E-4</v>
      </c>
      <c r="E13697" s="2">
        <v>0</v>
      </c>
      <c r="F13697" s="2">
        <v>8.6924219910846905E-3</v>
      </c>
    </row>
    <row r="13698" spans="1:6" x14ac:dyDescent="0.25">
      <c r="A13698" s="1" t="str">
        <f>"31069"</f>
        <v>31069</v>
      </c>
      <c r="B13698" s="1" t="str">
        <f>"13153"</f>
        <v>13153</v>
      </c>
      <c r="C13698" s="2">
        <v>0.989542374299339</v>
      </c>
      <c r="D13698" s="2">
        <v>0.99919484702093297</v>
      </c>
      <c r="E13698" s="2">
        <v>1</v>
      </c>
      <c r="F13698" s="2">
        <v>0.99063893016344695</v>
      </c>
    </row>
    <row r="13699" spans="1:6" x14ac:dyDescent="0.25">
      <c r="A13699" s="1" t="str">
        <f>"31062"</f>
        <v>31062</v>
      </c>
      <c r="B13699" s="1" t="str">
        <f>"13009"</f>
        <v>13009</v>
      </c>
      <c r="C13699" s="2">
        <v>0</v>
      </c>
      <c r="D13699" s="2">
        <v>0</v>
      </c>
      <c r="E13699" s="2">
        <v>1</v>
      </c>
      <c r="F13699" s="2">
        <v>1</v>
      </c>
    </row>
    <row r="13700" spans="1:6" x14ac:dyDescent="0.25">
      <c r="A13700" s="1" t="str">
        <f>"31220"</f>
        <v>31220</v>
      </c>
      <c r="B13700" s="1" t="str">
        <f>"13021"</f>
        <v>13021</v>
      </c>
      <c r="C13700" s="2">
        <v>0.91672818544219603</v>
      </c>
      <c r="D13700" s="2">
        <v>0.95169082125603799</v>
      </c>
      <c r="E13700" s="2">
        <v>1</v>
      </c>
      <c r="F13700" s="2">
        <v>0.91836154174370599</v>
      </c>
    </row>
    <row r="13701" spans="1:6" x14ac:dyDescent="0.25">
      <c r="A13701" s="1" t="str">
        <f>"31220"</f>
        <v>31220</v>
      </c>
      <c r="B13701" s="1" t="str">
        <f>"13207"</f>
        <v>13207</v>
      </c>
      <c r="C13701" s="2">
        <v>8.3271814557802998E-2</v>
      </c>
      <c r="D13701" s="2">
        <v>4.8309178743961297E-2</v>
      </c>
      <c r="E13701" s="2">
        <v>0</v>
      </c>
      <c r="F13701" s="2">
        <v>8.1638458256293497E-2</v>
      </c>
    </row>
    <row r="13702" spans="1:6" x14ac:dyDescent="0.25">
      <c r="A13702" s="1" t="str">
        <f>"31312"</f>
        <v>31312</v>
      </c>
      <c r="B13702" s="1" t="str">
        <f>"13103"</f>
        <v>13103</v>
      </c>
      <c r="C13702" s="2">
        <v>1</v>
      </c>
      <c r="D13702" s="2">
        <v>1</v>
      </c>
      <c r="E13702" s="2">
        <v>1</v>
      </c>
      <c r="F13702" s="2">
        <v>1</v>
      </c>
    </row>
    <row r="13703" spans="1:6" x14ac:dyDescent="0.25">
      <c r="A13703" s="1" t="str">
        <f>"31092"</f>
        <v>31092</v>
      </c>
      <c r="B13703" s="1" t="str">
        <f>"13081"</f>
        <v>13081</v>
      </c>
      <c r="C13703" s="2">
        <v>3.4615384615384603E-2</v>
      </c>
      <c r="D13703" s="2">
        <v>2.38663484486873E-3</v>
      </c>
      <c r="E13703" s="2">
        <v>0</v>
      </c>
      <c r="F13703" s="2">
        <v>3.0554117037804199E-2</v>
      </c>
    </row>
    <row r="13704" spans="1:6" x14ac:dyDescent="0.25">
      <c r="A13704" s="1" t="str">
        <f>"31092"</f>
        <v>31092</v>
      </c>
      <c r="B13704" s="1" t="str">
        <f>"13093"</f>
        <v>13093</v>
      </c>
      <c r="C13704" s="2">
        <v>0.96390532544378604</v>
      </c>
      <c r="D13704" s="2">
        <v>0.99761336515513099</v>
      </c>
      <c r="E13704" s="2">
        <v>1</v>
      </c>
      <c r="F13704" s="2">
        <v>0.96815121698601703</v>
      </c>
    </row>
    <row r="13705" spans="1:6" x14ac:dyDescent="0.25">
      <c r="A13705" s="1" t="str">
        <f>"31092"</f>
        <v>31092</v>
      </c>
      <c r="B13705" s="1" t="str">
        <f>"13315"</f>
        <v>13315</v>
      </c>
      <c r="C13705" s="2">
        <v>1.4792899408283999E-3</v>
      </c>
      <c r="D13705" s="2">
        <v>0</v>
      </c>
      <c r="E13705" s="2">
        <v>0</v>
      </c>
      <c r="F13705" s="2">
        <v>1.29466597617814E-3</v>
      </c>
    </row>
    <row r="13706" spans="1:6" x14ac:dyDescent="0.25">
      <c r="A13706" s="1" t="str">
        <f>"31328"</f>
        <v>31328</v>
      </c>
      <c r="B13706" s="1" t="str">
        <f>"13051"</f>
        <v>13051</v>
      </c>
      <c r="C13706" s="2">
        <v>1</v>
      </c>
      <c r="D13706" s="2">
        <v>1</v>
      </c>
      <c r="E13706" s="2">
        <v>1</v>
      </c>
      <c r="F13706" s="2">
        <v>1</v>
      </c>
    </row>
    <row r="13707" spans="1:6" x14ac:dyDescent="0.25">
      <c r="A13707" s="1" t="str">
        <f>"31403"</f>
        <v>31403</v>
      </c>
      <c r="B13707" s="1" t="str">
        <f>"13051"</f>
        <v>13051</v>
      </c>
      <c r="C13707" s="2">
        <v>1</v>
      </c>
      <c r="D13707" s="2">
        <v>1</v>
      </c>
      <c r="E13707" s="2">
        <v>1</v>
      </c>
      <c r="F13707" s="2">
        <v>1</v>
      </c>
    </row>
    <row r="13708" spans="1:6" x14ac:dyDescent="0.25">
      <c r="A13708" s="1" t="str">
        <f>"31322"</f>
        <v>31322</v>
      </c>
      <c r="B13708" s="1" t="str">
        <f>"13051"</f>
        <v>13051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25">
      <c r="A13709" s="1" t="str">
        <f>"31318"</f>
        <v>31318</v>
      </c>
      <c r="B13709" s="1" t="str">
        <f>"13103"</f>
        <v>13103</v>
      </c>
      <c r="C13709" s="2">
        <v>0</v>
      </c>
      <c r="D13709" s="2">
        <v>1</v>
      </c>
      <c r="E13709" s="2">
        <v>0</v>
      </c>
      <c r="F13709" s="2">
        <v>1</v>
      </c>
    </row>
    <row r="13710" spans="1:6" x14ac:dyDescent="0.25">
      <c r="A13710" s="1" t="str">
        <f>"31094"</f>
        <v>31094</v>
      </c>
      <c r="B13710" s="1" t="str">
        <f>"13303"</f>
        <v>13303</v>
      </c>
      <c r="C13710" s="2">
        <v>1</v>
      </c>
      <c r="D13710" s="2">
        <v>1</v>
      </c>
      <c r="E13710" s="2">
        <v>1</v>
      </c>
      <c r="F13710" s="2">
        <v>1</v>
      </c>
    </row>
    <row r="13711" spans="1:6" x14ac:dyDescent="0.25">
      <c r="A13711" s="1" t="str">
        <f>"31207"</f>
        <v>31207</v>
      </c>
      <c r="B13711" s="1" t="str">
        <f>"13021"</f>
        <v>13021</v>
      </c>
      <c r="C13711" s="2">
        <v>1</v>
      </c>
      <c r="D13711" s="2">
        <v>1</v>
      </c>
      <c r="E13711" s="2">
        <v>1</v>
      </c>
      <c r="F13711" s="2">
        <v>1</v>
      </c>
    </row>
    <row r="13712" spans="1:6" x14ac:dyDescent="0.25">
      <c r="A13712" s="1" t="str">
        <f>"31415"</f>
        <v>31415</v>
      </c>
      <c r="B13712" s="1" t="str">
        <f>"13051"</f>
        <v>13051</v>
      </c>
      <c r="C13712" s="2">
        <v>1</v>
      </c>
      <c r="D13712" s="2">
        <v>1</v>
      </c>
      <c r="E13712" s="2">
        <v>1</v>
      </c>
      <c r="F13712" s="2">
        <v>1</v>
      </c>
    </row>
    <row r="13713" spans="1:6" x14ac:dyDescent="0.25">
      <c r="A13713" s="1" t="str">
        <f>"31414"</f>
        <v>31414</v>
      </c>
      <c r="B13713" s="1" t="str">
        <f>"13051"</f>
        <v>13051</v>
      </c>
      <c r="C13713" s="2">
        <v>1</v>
      </c>
      <c r="D13713" s="2">
        <v>1</v>
      </c>
      <c r="E13713" s="2">
        <v>1</v>
      </c>
      <c r="F13713" s="2">
        <v>1</v>
      </c>
    </row>
    <row r="13714" spans="1:6" x14ac:dyDescent="0.25">
      <c r="A13714" s="1" t="str">
        <f>"31549"</f>
        <v>31549</v>
      </c>
      <c r="B13714" s="1" t="str">
        <f>"13271"</f>
        <v>13271</v>
      </c>
      <c r="C13714" s="2">
        <v>0.837209302325581</v>
      </c>
      <c r="D13714" s="2">
        <v>0.84615384615384603</v>
      </c>
      <c r="E13714" s="2">
        <v>0.66666666666666596</v>
      </c>
      <c r="F13714" s="2">
        <v>0.83551401869158803</v>
      </c>
    </row>
    <row r="13715" spans="1:6" x14ac:dyDescent="0.25">
      <c r="A13715" s="1" t="str">
        <f>"31549"</f>
        <v>31549</v>
      </c>
      <c r="B13715" s="1" t="str">
        <f>"13309"</f>
        <v>13309</v>
      </c>
      <c r="C13715" s="2">
        <v>0.16279069767441801</v>
      </c>
      <c r="D13715" s="2">
        <v>0.15384615384615299</v>
      </c>
      <c r="E13715" s="2">
        <v>0.33333333333333298</v>
      </c>
      <c r="F13715" s="2">
        <v>0.16448598130841099</v>
      </c>
    </row>
    <row r="13716" spans="1:6" x14ac:dyDescent="0.25">
      <c r="A13716" s="1" t="str">
        <f>"31516"</f>
        <v>31516</v>
      </c>
      <c r="B13716" s="1" t="str">
        <f>"13229"</f>
        <v>13229</v>
      </c>
      <c r="C13716" s="2">
        <v>1</v>
      </c>
      <c r="D13716" s="2">
        <v>1</v>
      </c>
      <c r="E13716" s="2">
        <v>1</v>
      </c>
      <c r="F13716" s="2">
        <v>1</v>
      </c>
    </row>
    <row r="13717" spans="1:6" x14ac:dyDescent="0.25">
      <c r="A13717" s="1" t="str">
        <f>"31520"</f>
        <v>31520</v>
      </c>
      <c r="B13717" s="1" t="str">
        <f>"13127"</f>
        <v>13127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25">
      <c r="A13718" s="1" t="str">
        <f>"31627"</f>
        <v>31627</v>
      </c>
      <c r="B13718" s="1" t="str">
        <f>"13075"</f>
        <v>13075</v>
      </c>
      <c r="C13718" s="2">
        <v>0</v>
      </c>
      <c r="D13718" s="2">
        <v>1</v>
      </c>
      <c r="E13718" s="2">
        <v>0</v>
      </c>
      <c r="F13718" s="2">
        <v>1</v>
      </c>
    </row>
    <row r="13719" spans="1:6" x14ac:dyDescent="0.25">
      <c r="A13719" s="1" t="str">
        <f>"31642"</f>
        <v>31642</v>
      </c>
      <c r="B13719" s="1" t="str">
        <f>"13003"</f>
        <v>13003</v>
      </c>
      <c r="C13719" s="2">
        <v>0.98278406296114096</v>
      </c>
      <c r="D13719" s="2">
        <v>1</v>
      </c>
      <c r="E13719" s="2">
        <v>1</v>
      </c>
      <c r="F13719" s="2">
        <v>0.98355263157894701</v>
      </c>
    </row>
    <row r="13720" spans="1:6" x14ac:dyDescent="0.25">
      <c r="A13720" s="1" t="str">
        <f>"31642"</f>
        <v>31642</v>
      </c>
      <c r="B13720" s="1" t="str">
        <f>"13069"</f>
        <v>13069</v>
      </c>
      <c r="C13720" s="2">
        <v>5.9026069847515896E-3</v>
      </c>
      <c r="D13720" s="2">
        <v>0</v>
      </c>
      <c r="E13720" s="2">
        <v>0</v>
      </c>
      <c r="F13720" s="2">
        <v>5.6390977443609002E-3</v>
      </c>
    </row>
    <row r="13721" spans="1:6" x14ac:dyDescent="0.25">
      <c r="A13721" s="1" t="str">
        <f>"31642"</f>
        <v>31642</v>
      </c>
      <c r="B13721" s="1" t="str">
        <f>"13065"</f>
        <v>13065</v>
      </c>
      <c r="C13721" s="2">
        <v>1.13133300541072E-2</v>
      </c>
      <c r="D13721" s="2">
        <v>0</v>
      </c>
      <c r="E13721" s="2">
        <v>0</v>
      </c>
      <c r="F13721" s="2">
        <v>1.0808270676691699E-2</v>
      </c>
    </row>
    <row r="13722" spans="1:6" x14ac:dyDescent="0.25">
      <c r="A13722" s="1" t="str">
        <f>"31650"</f>
        <v>31650</v>
      </c>
      <c r="B13722" s="1" t="str">
        <f>"13069"</f>
        <v>13069</v>
      </c>
      <c r="C13722" s="2">
        <v>0.325320512820512</v>
      </c>
      <c r="D13722" s="2">
        <v>0.13636363636363599</v>
      </c>
      <c r="E13722" s="2">
        <v>0.13793103448275801</v>
      </c>
      <c r="F13722" s="2">
        <v>0.31198808637379</v>
      </c>
    </row>
    <row r="13723" spans="1:6" x14ac:dyDescent="0.25">
      <c r="A13723" s="1" t="str">
        <f>"31650"</f>
        <v>31650</v>
      </c>
      <c r="B13723" s="1" t="str">
        <f>"13003"</f>
        <v>13003</v>
      </c>
      <c r="C13723" s="2">
        <v>0.674679487179487</v>
      </c>
      <c r="D13723" s="2">
        <v>0.86363636363636298</v>
      </c>
      <c r="E13723" s="2">
        <v>0.86206896551724099</v>
      </c>
      <c r="F13723" s="2">
        <v>0.68801191362620895</v>
      </c>
    </row>
    <row r="13724" spans="1:6" x14ac:dyDescent="0.25">
      <c r="A13724" s="1" t="str">
        <f>"31703"</f>
        <v>31703</v>
      </c>
      <c r="B13724" s="1" t="str">
        <f>"13095"</f>
        <v>13095</v>
      </c>
      <c r="C13724" s="2">
        <v>1</v>
      </c>
      <c r="D13724" s="2">
        <v>1</v>
      </c>
      <c r="E13724" s="2">
        <v>1</v>
      </c>
      <c r="F13724" s="2">
        <v>1</v>
      </c>
    </row>
    <row r="13725" spans="1:6" x14ac:dyDescent="0.25">
      <c r="A13725" s="1" t="str">
        <f>"31793"</f>
        <v>31793</v>
      </c>
      <c r="B13725" s="1" t="str">
        <f>"13277"</f>
        <v>13277</v>
      </c>
      <c r="C13725" s="2">
        <v>1</v>
      </c>
      <c r="D13725" s="2">
        <v>1</v>
      </c>
      <c r="E13725" s="2">
        <v>1</v>
      </c>
      <c r="F13725" s="2">
        <v>1</v>
      </c>
    </row>
    <row r="13726" spans="1:6" x14ac:dyDescent="0.25">
      <c r="A13726" s="1" t="str">
        <f>"31807"</f>
        <v>31807</v>
      </c>
      <c r="B13726" s="1" t="str">
        <f>"13145"</f>
        <v>13145</v>
      </c>
      <c r="C13726" s="2">
        <v>1</v>
      </c>
      <c r="D13726" s="2">
        <v>1</v>
      </c>
      <c r="E13726" s="2">
        <v>0</v>
      </c>
      <c r="F13726" s="2">
        <v>1</v>
      </c>
    </row>
    <row r="13727" spans="1:6" x14ac:dyDescent="0.25">
      <c r="A13727" s="1" t="str">
        <f>"31721"</f>
        <v>31721</v>
      </c>
      <c r="B13727" s="1" t="str">
        <f>"13273"</f>
        <v>13273</v>
      </c>
      <c r="C13727" s="2">
        <v>6.5009961203732801E-3</v>
      </c>
      <c r="D13727" s="2">
        <v>0</v>
      </c>
      <c r="E13727" s="2">
        <v>0</v>
      </c>
      <c r="F13727" s="2">
        <v>5.8806791235891101E-3</v>
      </c>
    </row>
    <row r="13728" spans="1:6" x14ac:dyDescent="0.25">
      <c r="A13728" s="1" t="str">
        <f>"31721"</f>
        <v>31721</v>
      </c>
      <c r="B13728" s="1" t="str">
        <f>"13007"</f>
        <v>13007</v>
      </c>
      <c r="C13728" s="2">
        <v>5.2427388067526398E-3</v>
      </c>
      <c r="D13728" s="2">
        <v>0</v>
      </c>
      <c r="E13728" s="2">
        <v>0</v>
      </c>
      <c r="F13728" s="2">
        <v>4.74248316418476E-3</v>
      </c>
    </row>
    <row r="13729" spans="1:6" x14ac:dyDescent="0.25">
      <c r="A13729" s="1" t="str">
        <f>"31721"</f>
        <v>31721</v>
      </c>
      <c r="B13729" s="1" t="str">
        <f>"13177"</f>
        <v>13177</v>
      </c>
      <c r="C13729" s="2">
        <v>7.6334277026318495E-2</v>
      </c>
      <c r="D13729" s="2">
        <v>0</v>
      </c>
      <c r="E13729" s="2">
        <v>0</v>
      </c>
      <c r="F13729" s="2">
        <v>6.9050554870530204E-2</v>
      </c>
    </row>
    <row r="13730" spans="1:6" x14ac:dyDescent="0.25">
      <c r="A13730" s="1" t="str">
        <f>"31721"</f>
        <v>31721</v>
      </c>
      <c r="B13730" s="1" t="str">
        <f>"13095"</f>
        <v>13095</v>
      </c>
      <c r="C13730" s="2">
        <v>0.911921988046555</v>
      </c>
      <c r="D13730" s="2">
        <v>1</v>
      </c>
      <c r="E13730" s="2">
        <v>1</v>
      </c>
      <c r="F13730" s="2">
        <v>0.92032628284169504</v>
      </c>
    </row>
    <row r="13731" spans="1:6" x14ac:dyDescent="0.25">
      <c r="A13731" s="1" t="str">
        <f>"31735"</f>
        <v>31735</v>
      </c>
      <c r="B13731" s="1" t="str">
        <f>"13261"</f>
        <v>13261</v>
      </c>
      <c r="C13731" s="2">
        <v>1</v>
      </c>
      <c r="D13731" s="2">
        <v>1</v>
      </c>
      <c r="E13731" s="2">
        <v>1</v>
      </c>
      <c r="F13731" s="2">
        <v>1</v>
      </c>
    </row>
    <row r="13732" spans="1:6" x14ac:dyDescent="0.25">
      <c r="A13732" s="1" t="str">
        <f>"31832"</f>
        <v>31832</v>
      </c>
      <c r="B13732" s="1" t="str">
        <f>"13307"</f>
        <v>13307</v>
      </c>
      <c r="C13732" s="2">
        <v>1</v>
      </c>
      <c r="D13732" s="2">
        <v>1</v>
      </c>
      <c r="E13732" s="2">
        <v>1</v>
      </c>
      <c r="F13732" s="2">
        <v>1</v>
      </c>
    </row>
    <row r="13733" spans="1:6" x14ac:dyDescent="0.25">
      <c r="A13733" s="1" t="str">
        <f>"31995"</f>
        <v>31995</v>
      </c>
      <c r="B13733" s="1" t="str">
        <f>"13053"</f>
        <v>13053</v>
      </c>
      <c r="C13733" s="2">
        <v>1</v>
      </c>
      <c r="D13733" s="2">
        <v>1</v>
      </c>
      <c r="E13733" s="2">
        <v>1</v>
      </c>
      <c r="F13733" s="2">
        <v>1</v>
      </c>
    </row>
    <row r="13734" spans="1:6" x14ac:dyDescent="0.25">
      <c r="A13734" s="1" t="str">
        <f>"31914"</f>
        <v>31914</v>
      </c>
      <c r="B13734" s="1" t="str">
        <f>"13215"</f>
        <v>13215</v>
      </c>
      <c r="C13734" s="2">
        <v>1</v>
      </c>
      <c r="D13734" s="2">
        <v>1</v>
      </c>
      <c r="E13734" s="2">
        <v>1</v>
      </c>
      <c r="F13734" s="2">
        <v>1</v>
      </c>
    </row>
    <row r="13735" spans="1:6" x14ac:dyDescent="0.25">
      <c r="A13735" s="1" t="str">
        <f>"31784"</f>
        <v>31784</v>
      </c>
      <c r="B13735" s="1" t="str">
        <f>"13071"</f>
        <v>13071</v>
      </c>
      <c r="C13735" s="2">
        <v>2.9776674937965202E-2</v>
      </c>
      <c r="D13735" s="2">
        <v>7.69230769230769E-2</v>
      </c>
      <c r="E13735" s="2">
        <v>0</v>
      </c>
      <c r="F13735" s="2">
        <v>3.11750599520383E-2</v>
      </c>
    </row>
    <row r="13736" spans="1:6" x14ac:dyDescent="0.25">
      <c r="A13736" s="1" t="str">
        <f>"31784"</f>
        <v>31784</v>
      </c>
      <c r="B13736" s="1" t="str">
        <f>"13205"</f>
        <v>13205</v>
      </c>
      <c r="C13736" s="2">
        <v>0.97022332506203401</v>
      </c>
      <c r="D13736" s="2">
        <v>0.92307692307692302</v>
      </c>
      <c r="E13736" s="2">
        <v>1</v>
      </c>
      <c r="F13736" s="2">
        <v>0.96882494004796105</v>
      </c>
    </row>
    <row r="13737" spans="1:6" x14ac:dyDescent="0.25">
      <c r="A13737" s="1" t="str">
        <f>"31788"</f>
        <v>31788</v>
      </c>
      <c r="B13737" s="1" t="str">
        <f>"13071"</f>
        <v>13071</v>
      </c>
      <c r="C13737" s="2">
        <v>0.99691298475786205</v>
      </c>
      <c r="D13737" s="2">
        <v>1</v>
      </c>
      <c r="E13737" s="2">
        <v>1</v>
      </c>
      <c r="F13737" s="2">
        <v>0.99728905455777705</v>
      </c>
    </row>
    <row r="13738" spans="1:6" x14ac:dyDescent="0.25">
      <c r="A13738" s="1" t="str">
        <f>"31788"</f>
        <v>31788</v>
      </c>
      <c r="B13738" s="1" t="str">
        <f>"13027"</f>
        <v>13027</v>
      </c>
      <c r="C13738" s="2">
        <v>3.0870152421377502E-3</v>
      </c>
      <c r="D13738" s="2">
        <v>0</v>
      </c>
      <c r="E13738" s="2">
        <v>0</v>
      </c>
      <c r="F13738" s="2">
        <v>2.7109454422229698E-3</v>
      </c>
    </row>
    <row r="13739" spans="1:6" x14ac:dyDescent="0.25">
      <c r="A13739" s="1" t="str">
        <f>"31999"</f>
        <v>31999</v>
      </c>
      <c r="B13739" s="1" t="str">
        <f>"13215"</f>
        <v>13215</v>
      </c>
      <c r="C13739" s="2">
        <v>0</v>
      </c>
      <c r="D13739" s="2">
        <v>0</v>
      </c>
      <c r="E13739" s="2">
        <v>1</v>
      </c>
      <c r="F13739" s="2">
        <v>1</v>
      </c>
    </row>
    <row r="13740" spans="1:6" x14ac:dyDescent="0.25">
      <c r="A13740" s="1" t="str">
        <f>"32081"</f>
        <v>32081</v>
      </c>
      <c r="B13740" s="1" t="str">
        <f>"12031"</f>
        <v>12031</v>
      </c>
      <c r="C13740" s="2">
        <v>9.8701052431971095E-2</v>
      </c>
      <c r="D13740" s="2">
        <v>1.6260162601626001E-2</v>
      </c>
      <c r="E13740" s="2">
        <v>0</v>
      </c>
      <c r="F13740" s="2">
        <v>9.5880355995962896E-2</v>
      </c>
    </row>
    <row r="13741" spans="1:6" x14ac:dyDescent="0.25">
      <c r="A13741" s="1" t="str">
        <f>"32081"</f>
        <v>32081</v>
      </c>
      <c r="B13741" s="1" t="str">
        <f>"12109"</f>
        <v>12109</v>
      </c>
      <c r="C13741" s="2">
        <v>0.90129894756802797</v>
      </c>
      <c r="D13741" s="2">
        <v>0.98373983739837301</v>
      </c>
      <c r="E13741" s="2">
        <v>1</v>
      </c>
      <c r="F13741" s="2">
        <v>0.90411964400403699</v>
      </c>
    </row>
    <row r="13742" spans="1:6" x14ac:dyDescent="0.25">
      <c r="A13742" s="1" t="str">
        <f>"32113"</f>
        <v>32113</v>
      </c>
      <c r="B13742" s="1" t="str">
        <f>"12083"</f>
        <v>12083</v>
      </c>
      <c r="C13742" s="2">
        <v>1</v>
      </c>
      <c r="D13742" s="2">
        <v>1</v>
      </c>
      <c r="E13742" s="2">
        <v>1</v>
      </c>
      <c r="F13742" s="2">
        <v>1</v>
      </c>
    </row>
    <row r="13743" spans="1:6" x14ac:dyDescent="0.25">
      <c r="A13743" s="1" t="str">
        <f>"32110"</f>
        <v>32110</v>
      </c>
      <c r="B13743" s="1" t="str">
        <f>"12035"</f>
        <v>12035</v>
      </c>
      <c r="C13743" s="2">
        <v>1</v>
      </c>
      <c r="D13743" s="2">
        <v>1</v>
      </c>
      <c r="E13743" s="2">
        <v>1</v>
      </c>
      <c r="F13743" s="2">
        <v>1</v>
      </c>
    </row>
    <row r="13744" spans="1:6" x14ac:dyDescent="0.25">
      <c r="A13744" s="1" t="str">
        <f>"32099"</f>
        <v>32099</v>
      </c>
      <c r="B13744" s="1" t="str">
        <f>"12031"</f>
        <v>12031</v>
      </c>
      <c r="C13744" s="2">
        <v>0</v>
      </c>
      <c r="D13744" s="2">
        <v>1</v>
      </c>
      <c r="E13744" s="2">
        <v>0</v>
      </c>
      <c r="F13744" s="2">
        <v>1</v>
      </c>
    </row>
    <row r="13745" spans="1:6" x14ac:dyDescent="0.25">
      <c r="A13745" s="1" t="str">
        <f>"32082"</f>
        <v>32082</v>
      </c>
      <c r="B13745" s="1" t="str">
        <f>"12109"</f>
        <v>12109</v>
      </c>
      <c r="C13745" s="2">
        <v>1</v>
      </c>
      <c r="D13745" s="2">
        <v>0.99258649093904405</v>
      </c>
      <c r="E13745" s="2">
        <v>0.99499165275459001</v>
      </c>
      <c r="F13745" s="2">
        <v>0.99934888768312502</v>
      </c>
    </row>
    <row r="13746" spans="1:6" x14ac:dyDescent="0.25">
      <c r="A13746" s="1" t="str">
        <f>"32082"</f>
        <v>32082</v>
      </c>
      <c r="B13746" s="1" t="str">
        <f>"12031"</f>
        <v>12031</v>
      </c>
      <c r="C13746" s="2">
        <v>0</v>
      </c>
      <c r="D13746" s="2">
        <v>7.4135090609555102E-3</v>
      </c>
      <c r="E13746" s="2">
        <v>5.0083472454090098E-3</v>
      </c>
      <c r="F13746" s="2">
        <v>6.5111231687466E-4</v>
      </c>
    </row>
    <row r="13747" spans="1:6" x14ac:dyDescent="0.25">
      <c r="A13747" s="1" t="str">
        <f>"32046"</f>
        <v>32046</v>
      </c>
      <c r="B13747" s="1" t="str">
        <f>"12089"</f>
        <v>12089</v>
      </c>
      <c r="C13747" s="2">
        <v>1</v>
      </c>
      <c r="D13747" s="2">
        <v>1</v>
      </c>
      <c r="E13747" s="2">
        <v>1</v>
      </c>
      <c r="F13747" s="2">
        <v>1</v>
      </c>
    </row>
    <row r="13748" spans="1:6" x14ac:dyDescent="0.25">
      <c r="A13748" s="1" t="str">
        <f>"32128"</f>
        <v>32128</v>
      </c>
      <c r="B13748" s="1" t="str">
        <f>"12127"</f>
        <v>12127</v>
      </c>
      <c r="C13748" s="2">
        <v>1</v>
      </c>
      <c r="D13748" s="2">
        <v>1</v>
      </c>
      <c r="E13748" s="2">
        <v>1</v>
      </c>
      <c r="F13748" s="2">
        <v>1</v>
      </c>
    </row>
    <row r="13749" spans="1:6" x14ac:dyDescent="0.25">
      <c r="A13749" s="1" t="str">
        <f>"32134"</f>
        <v>32134</v>
      </c>
      <c r="B13749" s="1" t="str">
        <f>"12069"</f>
        <v>12069</v>
      </c>
      <c r="C13749" s="2">
        <v>0</v>
      </c>
      <c r="D13749" s="2">
        <v>8.7719298245613996E-3</v>
      </c>
      <c r="E13749" s="2">
        <v>0</v>
      </c>
      <c r="F13749" s="2">
        <v>1.8864365214110501E-4</v>
      </c>
    </row>
    <row r="13750" spans="1:6" x14ac:dyDescent="0.25">
      <c r="A13750" s="1" t="str">
        <f>"32134"</f>
        <v>32134</v>
      </c>
      <c r="B13750" s="1" t="str">
        <f>"12107"</f>
        <v>12107</v>
      </c>
      <c r="C13750" s="2">
        <v>3.5971223021582698E-2</v>
      </c>
      <c r="D13750" s="2">
        <v>1.7543859649122799E-2</v>
      </c>
      <c r="E13750" s="2">
        <v>9.0909090909090898E-2</v>
      </c>
      <c r="F13750" s="2">
        <v>3.60309375589511E-2</v>
      </c>
    </row>
    <row r="13751" spans="1:6" x14ac:dyDescent="0.25">
      <c r="A13751" s="1" t="str">
        <f>"32134"</f>
        <v>32134</v>
      </c>
      <c r="B13751" s="1" t="str">
        <f>"12083"</f>
        <v>12083</v>
      </c>
      <c r="C13751" s="2">
        <v>0.96402877697841705</v>
      </c>
      <c r="D13751" s="2">
        <v>0.97368421052631504</v>
      </c>
      <c r="E13751" s="2">
        <v>0.90909090909090895</v>
      </c>
      <c r="F13751" s="2">
        <v>0.96378041878890697</v>
      </c>
    </row>
    <row r="13752" spans="1:6" x14ac:dyDescent="0.25">
      <c r="A13752" s="1" t="str">
        <f>"32141"</f>
        <v>32141</v>
      </c>
      <c r="B13752" s="1" t="str">
        <f>"12127"</f>
        <v>12127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25">
      <c r="A13753" s="1" t="str">
        <f>"32158"</f>
        <v>32158</v>
      </c>
      <c r="B13753" s="1" t="str">
        <f>"12069"</f>
        <v>12069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25">
      <c r="A13754" s="1" t="str">
        <f>"32214"</f>
        <v>32214</v>
      </c>
      <c r="B13754" s="1" t="str">
        <f>"12031"</f>
        <v>12031</v>
      </c>
      <c r="C13754" s="2">
        <v>0</v>
      </c>
      <c r="D13754" s="2">
        <v>1</v>
      </c>
      <c r="E13754" s="2">
        <v>1</v>
      </c>
      <c r="F13754" s="2">
        <v>1</v>
      </c>
    </row>
    <row r="13755" spans="1:6" x14ac:dyDescent="0.25">
      <c r="A13755" s="1" t="str">
        <f>"32224"</f>
        <v>32224</v>
      </c>
      <c r="B13755" s="1" t="str">
        <f>"12109"</f>
        <v>12109</v>
      </c>
      <c r="C13755" s="2">
        <v>3.9908211114436702E-4</v>
      </c>
      <c r="D13755" s="2">
        <v>0</v>
      </c>
      <c r="E13755" s="2">
        <v>0</v>
      </c>
      <c r="F13755" s="2">
        <v>3.7444418441376001E-4</v>
      </c>
    </row>
    <row r="13756" spans="1:6" x14ac:dyDescent="0.25">
      <c r="A13756" s="1" t="str">
        <f>"32224"</f>
        <v>32224</v>
      </c>
      <c r="B13756" s="1" t="str">
        <f>"12031"</f>
        <v>12031</v>
      </c>
      <c r="C13756" s="2">
        <v>0.99960091788885497</v>
      </c>
      <c r="D13756" s="2">
        <v>1</v>
      </c>
      <c r="E13756" s="2">
        <v>1</v>
      </c>
      <c r="F13756" s="2">
        <v>0.99962555581558599</v>
      </c>
    </row>
    <row r="13757" spans="1:6" x14ac:dyDescent="0.25">
      <c r="A13757" s="1" t="str">
        <f>"32163"</f>
        <v>32163</v>
      </c>
      <c r="B13757" s="1" t="str">
        <f>"12119"</f>
        <v>12119</v>
      </c>
      <c r="C13757" s="2">
        <v>0.87083888149134403</v>
      </c>
      <c r="D13757" s="2">
        <v>0.94650205761316797</v>
      </c>
      <c r="E13757" s="2">
        <v>0.95</v>
      </c>
      <c r="F13757" s="2">
        <v>0.87215521165225296</v>
      </c>
    </row>
    <row r="13758" spans="1:6" x14ac:dyDescent="0.25">
      <c r="A13758" s="1" t="str">
        <f>"32163"</f>
        <v>32163</v>
      </c>
      <c r="B13758" s="1" t="str">
        <f>"12069"</f>
        <v>12069</v>
      </c>
      <c r="C13758" s="2">
        <v>0.129161118508655</v>
      </c>
      <c r="D13758" s="2">
        <v>5.3497942386831199E-2</v>
      </c>
      <c r="E13758" s="2">
        <v>0.05</v>
      </c>
      <c r="F13758" s="2">
        <v>0.12784478834774601</v>
      </c>
    </row>
    <row r="13759" spans="1:6" x14ac:dyDescent="0.25">
      <c r="A13759" s="1" t="str">
        <f>"32169"</f>
        <v>32169</v>
      </c>
      <c r="B13759" s="1" t="str">
        <f>"12127"</f>
        <v>12127</v>
      </c>
      <c r="C13759" s="2">
        <v>1</v>
      </c>
      <c r="D13759" s="2">
        <v>1</v>
      </c>
      <c r="E13759" s="2">
        <v>1</v>
      </c>
      <c r="F13759" s="2">
        <v>1</v>
      </c>
    </row>
    <row r="13760" spans="1:6" x14ac:dyDescent="0.25">
      <c r="A13760" s="1" t="str">
        <f>"32175"</f>
        <v>32175</v>
      </c>
      <c r="B13760" s="1" t="str">
        <f>"12127"</f>
        <v>12127</v>
      </c>
      <c r="C13760" s="2">
        <v>1</v>
      </c>
      <c r="D13760" s="2">
        <v>1</v>
      </c>
      <c r="E13760" s="2">
        <v>1</v>
      </c>
      <c r="F13760" s="2">
        <v>1</v>
      </c>
    </row>
    <row r="13761" spans="1:6" x14ac:dyDescent="0.25">
      <c r="A13761" s="1" t="str">
        <f>"32181"</f>
        <v>32181</v>
      </c>
      <c r="B13761" s="1" t="str">
        <f>"12107"</f>
        <v>12107</v>
      </c>
      <c r="C13761" s="2">
        <v>1</v>
      </c>
      <c r="D13761" s="2">
        <v>1</v>
      </c>
      <c r="E13761" s="2">
        <v>1</v>
      </c>
      <c r="F13761" s="2">
        <v>1</v>
      </c>
    </row>
    <row r="13762" spans="1:6" x14ac:dyDescent="0.25">
      <c r="A13762" s="1" t="str">
        <f>"32187"</f>
        <v>32187</v>
      </c>
      <c r="B13762" s="1" t="str">
        <f>"12107"</f>
        <v>12107</v>
      </c>
      <c r="C13762" s="2">
        <v>1</v>
      </c>
      <c r="D13762" s="2">
        <v>1</v>
      </c>
      <c r="E13762" s="2">
        <v>1</v>
      </c>
      <c r="F13762" s="2">
        <v>1</v>
      </c>
    </row>
    <row r="13763" spans="1:6" x14ac:dyDescent="0.25">
      <c r="A13763" s="1" t="str">
        <f>"32234"</f>
        <v>32234</v>
      </c>
      <c r="B13763" s="1" t="str">
        <f>"12089"</f>
        <v>12089</v>
      </c>
      <c r="C13763" s="2">
        <v>1.1904761904761901E-2</v>
      </c>
      <c r="D13763" s="2">
        <v>0</v>
      </c>
      <c r="E13763" s="2">
        <v>0</v>
      </c>
      <c r="F13763" s="2">
        <v>1.14059013141581E-2</v>
      </c>
    </row>
    <row r="13764" spans="1:6" x14ac:dyDescent="0.25">
      <c r="A13764" s="1" t="str">
        <f>"32234"</f>
        <v>32234</v>
      </c>
      <c r="B13764" s="1" t="str">
        <f>"12003"</f>
        <v>12003</v>
      </c>
      <c r="C13764" s="2">
        <v>2.7950310559006201E-2</v>
      </c>
      <c r="D13764" s="2">
        <v>0</v>
      </c>
      <c r="E13764" s="2">
        <v>0</v>
      </c>
      <c r="F13764" s="2">
        <v>2.6779072650632198E-2</v>
      </c>
    </row>
    <row r="13765" spans="1:6" x14ac:dyDescent="0.25">
      <c r="A13765" s="1" t="str">
        <f>"32234"</f>
        <v>32234</v>
      </c>
      <c r="B13765" s="1" t="str">
        <f>"12031"</f>
        <v>12031</v>
      </c>
      <c r="C13765" s="2">
        <v>0.70626293995859202</v>
      </c>
      <c r="D13765" s="2">
        <v>0.913333333333333</v>
      </c>
      <c r="E13765" s="2">
        <v>1</v>
      </c>
      <c r="F13765" s="2">
        <v>0.71534837589883404</v>
      </c>
    </row>
    <row r="13766" spans="1:6" x14ac:dyDescent="0.25">
      <c r="A13766" s="1" t="str">
        <f>"32234"</f>
        <v>32234</v>
      </c>
      <c r="B13766" s="1" t="str">
        <f>"12019"</f>
        <v>12019</v>
      </c>
      <c r="C13766" s="2">
        <v>0.25388198757763902</v>
      </c>
      <c r="D13766" s="2">
        <v>8.66666666666666E-2</v>
      </c>
      <c r="E13766" s="2">
        <v>0</v>
      </c>
      <c r="F13766" s="2">
        <v>0.246466650136374</v>
      </c>
    </row>
    <row r="13767" spans="1:6" x14ac:dyDescent="0.25">
      <c r="A13767" s="1" t="str">
        <f>"32309"</f>
        <v>32309</v>
      </c>
      <c r="B13767" s="1" t="str">
        <f>"12065"</f>
        <v>12065</v>
      </c>
      <c r="C13767" s="2">
        <v>2.92226767971946E-4</v>
      </c>
      <c r="D13767" s="2">
        <v>0</v>
      </c>
      <c r="E13767" s="2">
        <v>0</v>
      </c>
      <c r="F13767" s="2">
        <v>2.75235670542902E-4</v>
      </c>
    </row>
    <row r="13768" spans="1:6" x14ac:dyDescent="0.25">
      <c r="A13768" s="1" t="str">
        <f>"32309"</f>
        <v>32309</v>
      </c>
      <c r="B13768" s="1" t="str">
        <f>"12073"</f>
        <v>12073</v>
      </c>
      <c r="C13768" s="2">
        <v>0.99970777323202797</v>
      </c>
      <c r="D13768" s="2">
        <v>1</v>
      </c>
      <c r="E13768" s="2">
        <v>1</v>
      </c>
      <c r="F13768" s="2">
        <v>0.99972476432945701</v>
      </c>
    </row>
    <row r="13769" spans="1:6" x14ac:dyDescent="0.25">
      <c r="A13769" s="1" t="str">
        <f>"32246"</f>
        <v>32246</v>
      </c>
      <c r="B13769" s="1" t="str">
        <f>"12031"</f>
        <v>12031</v>
      </c>
      <c r="C13769" s="2">
        <v>1</v>
      </c>
      <c r="D13769" s="2">
        <v>1</v>
      </c>
      <c r="E13769" s="2">
        <v>1</v>
      </c>
      <c r="F13769" s="2">
        <v>1</v>
      </c>
    </row>
    <row r="13770" spans="1:6" x14ac:dyDescent="0.25">
      <c r="A13770" s="1" t="str">
        <f>"32322"</f>
        <v>32322</v>
      </c>
      <c r="B13770" s="1" t="str">
        <f>"12037"</f>
        <v>12037</v>
      </c>
      <c r="C13770" s="2">
        <v>1</v>
      </c>
      <c r="D13770" s="2">
        <v>1</v>
      </c>
      <c r="E13770" s="2">
        <v>1</v>
      </c>
      <c r="F13770" s="2">
        <v>1</v>
      </c>
    </row>
    <row r="13771" spans="1:6" x14ac:dyDescent="0.25">
      <c r="A13771" s="1" t="str">
        <f>"32352"</f>
        <v>32352</v>
      </c>
      <c r="B13771" s="1" t="str">
        <f>"12039"</f>
        <v>12039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25">
      <c r="A13772" s="1" t="str">
        <f>"32358"</f>
        <v>32358</v>
      </c>
      <c r="B13772" s="1" t="str">
        <f>"12129"</f>
        <v>12129</v>
      </c>
      <c r="C13772" s="2">
        <v>0.84654300168634</v>
      </c>
      <c r="D13772" s="2">
        <v>0.89898989898989801</v>
      </c>
      <c r="E13772" s="2">
        <v>0.4</v>
      </c>
      <c r="F13772" s="2">
        <v>0.84773828756058101</v>
      </c>
    </row>
    <row r="13773" spans="1:6" x14ac:dyDescent="0.25">
      <c r="A13773" s="1" t="str">
        <f>"32358"</f>
        <v>32358</v>
      </c>
      <c r="B13773" s="1" t="str">
        <f>"12037"</f>
        <v>12037</v>
      </c>
      <c r="C13773" s="2">
        <v>0.153456998313659</v>
      </c>
      <c r="D13773" s="2">
        <v>0.10101010101010099</v>
      </c>
      <c r="E13773" s="2">
        <v>0.6</v>
      </c>
      <c r="F13773" s="2">
        <v>0.152261712439418</v>
      </c>
    </row>
    <row r="13774" spans="1:6" x14ac:dyDescent="0.25">
      <c r="A13774" s="1" t="str">
        <f>"32304"</f>
        <v>32304</v>
      </c>
      <c r="B13774" s="1" t="str">
        <f>"12073"</f>
        <v>12073</v>
      </c>
      <c r="C13774" s="2">
        <v>1</v>
      </c>
      <c r="D13774" s="2">
        <v>1</v>
      </c>
      <c r="E13774" s="2">
        <v>1</v>
      </c>
      <c r="F13774" s="2">
        <v>1</v>
      </c>
    </row>
    <row r="13775" spans="1:6" x14ac:dyDescent="0.25">
      <c r="A13775" s="1" t="str">
        <f>"32502"</f>
        <v>32502</v>
      </c>
      <c r="B13775" s="1" t="str">
        <f>"12033"</f>
        <v>12033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25">
      <c r="A13776" s="1" t="str">
        <f>"32431"</f>
        <v>32431</v>
      </c>
      <c r="B13776" s="1" t="str">
        <f>"12133"</f>
        <v>12133</v>
      </c>
      <c r="C13776" s="2">
        <v>0.13007518796992401</v>
      </c>
      <c r="D13776" s="2">
        <v>1.8348623853211E-2</v>
      </c>
      <c r="E13776" s="2">
        <v>0</v>
      </c>
      <c r="F13776" s="2">
        <v>0.124463519313304</v>
      </c>
    </row>
    <row r="13777" spans="1:6" x14ac:dyDescent="0.25">
      <c r="A13777" s="1" t="str">
        <f>"32431"</f>
        <v>32431</v>
      </c>
      <c r="B13777" s="1" t="str">
        <f>"12063"</f>
        <v>12063</v>
      </c>
      <c r="C13777" s="2">
        <v>0.86992481203007499</v>
      </c>
      <c r="D13777" s="2">
        <v>0.98165137614678799</v>
      </c>
      <c r="E13777" s="2">
        <v>1</v>
      </c>
      <c r="F13777" s="2">
        <v>0.87553648068669498</v>
      </c>
    </row>
    <row r="13778" spans="1:6" x14ac:dyDescent="0.25">
      <c r="A13778" s="1" t="str">
        <f>"32432"</f>
        <v>32432</v>
      </c>
      <c r="B13778" s="1" t="str">
        <f>"12063"</f>
        <v>12063</v>
      </c>
      <c r="C13778" s="2">
        <v>0</v>
      </c>
      <c r="D13778" s="2">
        <v>0</v>
      </c>
      <c r="E13778" s="2">
        <v>1</v>
      </c>
      <c r="F13778" s="2">
        <v>1</v>
      </c>
    </row>
    <row r="13779" spans="1:6" x14ac:dyDescent="0.25">
      <c r="A13779" s="1" t="str">
        <f>"32541"</f>
        <v>32541</v>
      </c>
      <c r="B13779" s="1" t="str">
        <f>"12091"</f>
        <v>12091</v>
      </c>
      <c r="C13779" s="2">
        <v>1</v>
      </c>
      <c r="D13779" s="2">
        <v>1</v>
      </c>
      <c r="E13779" s="2">
        <v>1</v>
      </c>
      <c r="F13779" s="2">
        <v>1</v>
      </c>
    </row>
    <row r="13780" spans="1:6" x14ac:dyDescent="0.25">
      <c r="A13780" s="1" t="str">
        <f>"32534"</f>
        <v>32534</v>
      </c>
      <c r="B13780" s="1" t="str">
        <f>"12033"</f>
        <v>12033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25">
      <c r="A13781" s="1" t="str">
        <f>"32540"</f>
        <v>32540</v>
      </c>
      <c r="B13781" s="1" t="str">
        <f>"12091"</f>
        <v>12091</v>
      </c>
      <c r="C13781" s="2">
        <v>1</v>
      </c>
      <c r="D13781" s="2">
        <v>1</v>
      </c>
      <c r="E13781" s="2">
        <v>1</v>
      </c>
      <c r="F13781" s="2">
        <v>1</v>
      </c>
    </row>
    <row r="13782" spans="1:6" x14ac:dyDescent="0.25">
      <c r="A13782" s="1" t="str">
        <f>"32538"</f>
        <v>32538</v>
      </c>
      <c r="B13782" s="1" t="str">
        <f>"12131"</f>
        <v>12131</v>
      </c>
      <c r="C13782" s="2">
        <v>0</v>
      </c>
      <c r="D13782" s="2">
        <v>1</v>
      </c>
      <c r="E13782" s="2">
        <v>0</v>
      </c>
      <c r="F13782" s="2">
        <v>1</v>
      </c>
    </row>
    <row r="13783" spans="1:6" x14ac:dyDescent="0.25">
      <c r="A13783" s="1" t="str">
        <f>"32509"</f>
        <v>32509</v>
      </c>
      <c r="B13783" s="1" t="str">
        <f>"12033"</f>
        <v>12033</v>
      </c>
      <c r="C13783" s="2">
        <v>0</v>
      </c>
      <c r="D13783" s="2">
        <v>1</v>
      </c>
      <c r="E13783" s="2">
        <v>1</v>
      </c>
      <c r="F13783" s="2">
        <v>1</v>
      </c>
    </row>
    <row r="13784" spans="1:6" x14ac:dyDescent="0.25">
      <c r="A13784" s="1" t="str">
        <f>"32512"</f>
        <v>32512</v>
      </c>
      <c r="B13784" s="1" t="str">
        <f>"12033"</f>
        <v>12033</v>
      </c>
      <c r="C13784" s="2">
        <v>0</v>
      </c>
      <c r="D13784" s="2">
        <v>1</v>
      </c>
      <c r="E13784" s="2">
        <v>1</v>
      </c>
      <c r="F13784" s="2">
        <v>1</v>
      </c>
    </row>
    <row r="13785" spans="1:6" x14ac:dyDescent="0.25">
      <c r="A13785" s="1" t="str">
        <f>"32523"</f>
        <v>32523</v>
      </c>
      <c r="B13785" s="1" t="str">
        <f>"12033"</f>
        <v>12033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25">
      <c r="A13786" s="1" t="str">
        <f>"32549"</f>
        <v>32549</v>
      </c>
      <c r="B13786" s="1" t="str">
        <f>"12091"</f>
        <v>12091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tr">
        <f>"32560"</f>
        <v>32560</v>
      </c>
      <c r="B13787" s="1" t="str">
        <f>"12033"</f>
        <v>12033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tr">
        <f>"32438"</f>
        <v>32438</v>
      </c>
      <c r="B13788" s="1" t="str">
        <f>"12013"</f>
        <v>12013</v>
      </c>
      <c r="C13788" s="2">
        <v>8.2885304659498199E-2</v>
      </c>
      <c r="D13788" s="2">
        <v>7.8947368421052599E-2</v>
      </c>
      <c r="E13788" s="2">
        <v>0</v>
      </c>
      <c r="F13788" s="2">
        <v>8.2673702726473106E-2</v>
      </c>
    </row>
    <row r="13789" spans="1:6" x14ac:dyDescent="0.25">
      <c r="A13789" s="1" t="str">
        <f>"32438"</f>
        <v>32438</v>
      </c>
      <c r="B13789" s="1" t="str">
        <f>"12005"</f>
        <v>12005</v>
      </c>
      <c r="C13789" s="2">
        <v>0.90815412186379896</v>
      </c>
      <c r="D13789" s="2">
        <v>0.89473684210526305</v>
      </c>
      <c r="E13789" s="2">
        <v>1</v>
      </c>
      <c r="F13789" s="2">
        <v>0.90809146877748403</v>
      </c>
    </row>
    <row r="13790" spans="1:6" x14ac:dyDescent="0.25">
      <c r="A13790" s="1" t="str">
        <f>"32438"</f>
        <v>32438</v>
      </c>
      <c r="B13790" s="1" t="str">
        <f>"12063"</f>
        <v>12063</v>
      </c>
      <c r="C13790" s="2">
        <v>2.6881720430107499E-3</v>
      </c>
      <c r="D13790" s="2">
        <v>2.6315789473684199E-2</v>
      </c>
      <c r="E13790" s="2">
        <v>0</v>
      </c>
      <c r="F13790" s="2">
        <v>3.0782761653473999E-3</v>
      </c>
    </row>
    <row r="13791" spans="1:6" x14ac:dyDescent="0.25">
      <c r="A13791" s="1" t="str">
        <f>"32438"</f>
        <v>32438</v>
      </c>
      <c r="B13791" s="1" t="str">
        <f>"12133"</f>
        <v>12133</v>
      </c>
      <c r="C13791" s="2">
        <v>6.2724014336917504E-3</v>
      </c>
      <c r="D13791" s="2">
        <v>0</v>
      </c>
      <c r="E13791" s="2">
        <v>0</v>
      </c>
      <c r="F13791" s="2">
        <v>6.1565523306948101E-3</v>
      </c>
    </row>
    <row r="13792" spans="1:6" x14ac:dyDescent="0.25">
      <c r="A13792" s="1" t="str">
        <f>"32459"</f>
        <v>32459</v>
      </c>
      <c r="B13792" s="1" t="str">
        <f>"12131"</f>
        <v>12131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25">
      <c r="A13793" s="1" t="str">
        <f>"32465"</f>
        <v>32465</v>
      </c>
      <c r="B13793" s="1" t="str">
        <f>"12013"</f>
        <v>12013</v>
      </c>
      <c r="C13793" s="2">
        <v>2.7181299266104897E-4</v>
      </c>
      <c r="D13793" s="2">
        <v>0</v>
      </c>
      <c r="E13793" s="2">
        <v>0</v>
      </c>
      <c r="F13793" s="2">
        <v>2.6082420448617598E-4</v>
      </c>
    </row>
    <row r="13794" spans="1:6" x14ac:dyDescent="0.25">
      <c r="A13794" s="1" t="str">
        <f>"32465"</f>
        <v>32465</v>
      </c>
      <c r="B13794" s="1" t="str">
        <f>"12045"</f>
        <v>12045</v>
      </c>
      <c r="C13794" s="2">
        <v>0.99972818700733801</v>
      </c>
      <c r="D13794" s="2">
        <v>1</v>
      </c>
      <c r="E13794" s="2">
        <v>1</v>
      </c>
      <c r="F13794" s="2">
        <v>0.99973917579551297</v>
      </c>
    </row>
    <row r="13795" spans="1:6" x14ac:dyDescent="0.25">
      <c r="A13795" s="1" t="str">
        <f>"32633"</f>
        <v>32633</v>
      </c>
      <c r="B13795" s="1" t="str">
        <f>"12001"</f>
        <v>12001</v>
      </c>
      <c r="C13795" s="2">
        <v>0</v>
      </c>
      <c r="D13795" s="2">
        <v>0</v>
      </c>
      <c r="E13795" s="2">
        <v>1</v>
      </c>
      <c r="F13795" s="2">
        <v>1</v>
      </c>
    </row>
    <row r="13796" spans="1:6" x14ac:dyDescent="0.25">
      <c r="A13796" s="1" t="str">
        <f>"32572"</f>
        <v>32572</v>
      </c>
      <c r="B13796" s="1" t="str">
        <f>"12113"</f>
        <v>12113</v>
      </c>
      <c r="C13796" s="2">
        <v>1</v>
      </c>
      <c r="D13796" s="2">
        <v>1</v>
      </c>
      <c r="E13796" s="2">
        <v>1</v>
      </c>
      <c r="F13796" s="2">
        <v>1</v>
      </c>
    </row>
    <row r="13797" spans="1:6" x14ac:dyDescent="0.25">
      <c r="A13797" s="1" t="str">
        <f>"32577"</f>
        <v>32577</v>
      </c>
      <c r="B13797" s="1" t="str">
        <f>"12033"</f>
        <v>12033</v>
      </c>
      <c r="C13797" s="2">
        <v>1</v>
      </c>
      <c r="D13797" s="2">
        <v>1</v>
      </c>
      <c r="E13797" s="2">
        <v>1</v>
      </c>
      <c r="F13797" s="2">
        <v>1</v>
      </c>
    </row>
    <row r="13798" spans="1:6" x14ac:dyDescent="0.25">
      <c r="A13798" s="1" t="str">
        <f>"32588"</f>
        <v>32588</v>
      </c>
      <c r="B13798" s="1" t="str">
        <f>"12091"</f>
        <v>12091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25">
      <c r="A13799" s="1" t="str">
        <f>"32662"</f>
        <v>32662</v>
      </c>
      <c r="B13799" s="1" t="str">
        <f>"12001"</f>
        <v>12001</v>
      </c>
      <c r="C13799" s="2">
        <v>0</v>
      </c>
      <c r="D13799" s="2">
        <v>0</v>
      </c>
      <c r="E13799" s="2">
        <v>1</v>
      </c>
      <c r="F13799" s="2">
        <v>1</v>
      </c>
    </row>
    <row r="13800" spans="1:6" x14ac:dyDescent="0.25">
      <c r="A13800" s="1" t="str">
        <f>"32704"</f>
        <v>32704</v>
      </c>
      <c r="B13800" s="1" t="str">
        <f>"12095"</f>
        <v>12095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25">
      <c r="A13801" s="1" t="str">
        <f>"32707"</f>
        <v>32707</v>
      </c>
      <c r="B13801" s="1" t="str">
        <f>"12117"</f>
        <v>12117</v>
      </c>
      <c r="C13801" s="2">
        <v>1</v>
      </c>
      <c r="D13801" s="2">
        <v>1</v>
      </c>
      <c r="E13801" s="2">
        <v>1</v>
      </c>
      <c r="F13801" s="2">
        <v>1</v>
      </c>
    </row>
    <row r="13802" spans="1:6" x14ac:dyDescent="0.25">
      <c r="A13802" s="1" t="str">
        <f>"32706"</f>
        <v>32706</v>
      </c>
      <c r="B13802" s="1" t="str">
        <f>"12127"</f>
        <v>12127</v>
      </c>
      <c r="C13802" s="2">
        <v>0</v>
      </c>
      <c r="D13802" s="2">
        <v>1</v>
      </c>
      <c r="E13802" s="2">
        <v>0</v>
      </c>
      <c r="F13802" s="2">
        <v>1</v>
      </c>
    </row>
    <row r="13803" spans="1:6" x14ac:dyDescent="0.25">
      <c r="A13803" s="1" t="str">
        <f>"32723"</f>
        <v>32723</v>
      </c>
      <c r="B13803" s="1" t="str">
        <f>"12127"</f>
        <v>12127</v>
      </c>
      <c r="C13803" s="2">
        <v>1</v>
      </c>
      <c r="D13803" s="2">
        <v>1</v>
      </c>
      <c r="E13803" s="2">
        <v>1</v>
      </c>
      <c r="F13803" s="2">
        <v>1</v>
      </c>
    </row>
    <row r="13804" spans="1:6" x14ac:dyDescent="0.25">
      <c r="A13804" s="1" t="str">
        <f>"32772"</f>
        <v>32772</v>
      </c>
      <c r="B13804" s="1" t="str">
        <f>"12117"</f>
        <v>12117</v>
      </c>
      <c r="C13804" s="2">
        <v>1</v>
      </c>
      <c r="D13804" s="2">
        <v>1</v>
      </c>
      <c r="E13804" s="2">
        <v>1</v>
      </c>
      <c r="F13804" s="2">
        <v>1</v>
      </c>
    </row>
    <row r="13805" spans="1:6" x14ac:dyDescent="0.25">
      <c r="A13805" s="1" t="str">
        <f>"32733"</f>
        <v>32733</v>
      </c>
      <c r="B13805" s="1" t="str">
        <f>"12095"</f>
        <v>12095</v>
      </c>
      <c r="C13805" s="2">
        <v>1</v>
      </c>
      <c r="D13805" s="2">
        <v>1</v>
      </c>
      <c r="E13805" s="2">
        <v>1</v>
      </c>
      <c r="F13805" s="2">
        <v>1</v>
      </c>
    </row>
    <row r="13806" spans="1:6" x14ac:dyDescent="0.25">
      <c r="A13806" s="1" t="str">
        <f>"32792"</f>
        <v>32792</v>
      </c>
      <c r="B13806" s="1" t="str">
        <f>"12095"</f>
        <v>12095</v>
      </c>
      <c r="C13806" s="2">
        <v>0.62434640522875795</v>
      </c>
      <c r="D13806" s="2">
        <v>0.77423033067274805</v>
      </c>
      <c r="E13806" s="2">
        <v>0.82490421455938601</v>
      </c>
      <c r="F13806" s="2">
        <v>0.65522694391171199</v>
      </c>
    </row>
    <row r="13807" spans="1:6" x14ac:dyDescent="0.25">
      <c r="A13807" s="1" t="str">
        <f>"32792"</f>
        <v>32792</v>
      </c>
      <c r="B13807" s="1" t="str">
        <f>"12117"</f>
        <v>12117</v>
      </c>
      <c r="C13807" s="2">
        <v>0.375653594771241</v>
      </c>
      <c r="D13807" s="2">
        <v>0.22576966932725101</v>
      </c>
      <c r="E13807" s="2">
        <v>0.17509578544061299</v>
      </c>
      <c r="F13807" s="2">
        <v>0.34477305608828701</v>
      </c>
    </row>
    <row r="13808" spans="1:6" x14ac:dyDescent="0.25">
      <c r="A13808" s="1" t="str">
        <f>"32794"</f>
        <v>32794</v>
      </c>
      <c r="B13808" s="1" t="str">
        <f>"12095"</f>
        <v>12095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tr">
        <f>"32756"</f>
        <v>32756</v>
      </c>
      <c r="B13809" s="1" t="str">
        <f>"12069"</f>
        <v>12069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25">
      <c r="A13810" s="1" t="str">
        <f>"32753"</f>
        <v>32753</v>
      </c>
      <c r="B13810" s="1" t="str">
        <f>"12127"</f>
        <v>12127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25">
      <c r="A13811" s="1" t="str">
        <f>"32762"</f>
        <v>32762</v>
      </c>
      <c r="B13811" s="1" t="str">
        <f>"12117"</f>
        <v>12117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25">
      <c r="A13812" s="1" t="str">
        <f>"32767"</f>
        <v>32767</v>
      </c>
      <c r="B13812" s="1" t="str">
        <f>"12069"</f>
        <v>12069</v>
      </c>
      <c r="C13812" s="2">
        <v>1</v>
      </c>
      <c r="D13812" s="2">
        <v>1</v>
      </c>
      <c r="E13812" s="2">
        <v>1</v>
      </c>
      <c r="F13812" s="2">
        <v>1</v>
      </c>
    </row>
    <row r="13813" spans="1:6" x14ac:dyDescent="0.25">
      <c r="A13813" s="1" t="str">
        <f>"32768"</f>
        <v>32768</v>
      </c>
      <c r="B13813" s="1" t="str">
        <f>"12095"</f>
        <v>12095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25">
      <c r="A13814" s="1" t="str">
        <f>"32817"</f>
        <v>32817</v>
      </c>
      <c r="B13814" s="1" t="str">
        <f>"12095"</f>
        <v>12095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25">
      <c r="A13815" s="1" t="str">
        <f>"32902"</f>
        <v>32902</v>
      </c>
      <c r="B13815" s="1" t="str">
        <f>"12009"</f>
        <v>12009</v>
      </c>
      <c r="C13815" s="2">
        <v>1</v>
      </c>
      <c r="D13815" s="2">
        <v>1</v>
      </c>
      <c r="E13815" s="2">
        <v>1</v>
      </c>
      <c r="F13815" s="2">
        <v>1</v>
      </c>
    </row>
    <row r="13816" spans="1:6" x14ac:dyDescent="0.25">
      <c r="A13816" s="1" t="str">
        <f>"32906"</f>
        <v>32906</v>
      </c>
      <c r="B13816" s="1" t="str">
        <f>"12009"</f>
        <v>12009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25">
      <c r="A13817" s="1" t="str">
        <f>"32909"</f>
        <v>32909</v>
      </c>
      <c r="B13817" s="1" t="str">
        <f>"12009"</f>
        <v>12009</v>
      </c>
      <c r="C13817" s="2">
        <v>1</v>
      </c>
      <c r="D13817" s="2">
        <v>1</v>
      </c>
      <c r="E13817" s="2">
        <v>1</v>
      </c>
      <c r="F13817" s="2">
        <v>1</v>
      </c>
    </row>
    <row r="13818" spans="1:6" x14ac:dyDescent="0.25">
      <c r="A13818" s="1" t="str">
        <f>"32924"</f>
        <v>32924</v>
      </c>
      <c r="B13818" s="1" t="str">
        <f>"12009"</f>
        <v>12009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25">
      <c r="A13819" s="1" t="str">
        <f>"32950"</f>
        <v>32950</v>
      </c>
      <c r="B13819" s="1" t="str">
        <f>"12009"</f>
        <v>12009</v>
      </c>
      <c r="C13819" s="2">
        <v>1</v>
      </c>
      <c r="D13819" s="2">
        <v>1</v>
      </c>
      <c r="E13819" s="2">
        <v>1</v>
      </c>
      <c r="F13819" s="2">
        <v>1</v>
      </c>
    </row>
    <row r="13820" spans="1:6" x14ac:dyDescent="0.25">
      <c r="A13820" s="1" t="str">
        <f>"32832"</f>
        <v>32832</v>
      </c>
      <c r="B13820" s="1" t="str">
        <f>"12095"</f>
        <v>12095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25">
      <c r="A13821" s="1" t="str">
        <f>"32958"</f>
        <v>32958</v>
      </c>
      <c r="B13821" s="1" t="str">
        <f>"12061"</f>
        <v>12061</v>
      </c>
      <c r="C13821" s="2">
        <v>1</v>
      </c>
      <c r="D13821" s="2">
        <v>1</v>
      </c>
      <c r="E13821" s="2">
        <v>1</v>
      </c>
      <c r="F13821" s="2">
        <v>1</v>
      </c>
    </row>
    <row r="13822" spans="1:6" x14ac:dyDescent="0.25">
      <c r="A13822" s="1" t="str">
        <f>"32959"</f>
        <v>32959</v>
      </c>
      <c r="B13822" s="1" t="str">
        <f>"12009"</f>
        <v>12009</v>
      </c>
      <c r="C13822" s="2">
        <v>0</v>
      </c>
      <c r="D13822" s="2">
        <v>1</v>
      </c>
      <c r="E13822" s="2">
        <v>0</v>
      </c>
      <c r="F13822" s="2">
        <v>1</v>
      </c>
    </row>
    <row r="13823" spans="1:6" x14ac:dyDescent="0.25">
      <c r="A13823" s="1" t="str">
        <f>"33016"</f>
        <v>33016</v>
      </c>
      <c r="B13823" s="1" t="str">
        <f>"12086"</f>
        <v>12086</v>
      </c>
      <c r="C13823" s="2">
        <v>1</v>
      </c>
      <c r="D13823" s="2">
        <v>1</v>
      </c>
      <c r="E13823" s="2">
        <v>1</v>
      </c>
      <c r="F13823" s="2">
        <v>1</v>
      </c>
    </row>
    <row r="13824" spans="1:6" x14ac:dyDescent="0.25">
      <c r="A13824" s="1" t="str">
        <f>"33009"</f>
        <v>33009</v>
      </c>
      <c r="B13824" s="1" t="str">
        <f>"12011"</f>
        <v>12011</v>
      </c>
      <c r="C13824" s="2">
        <v>1</v>
      </c>
      <c r="D13824" s="2">
        <v>1</v>
      </c>
      <c r="E13824" s="2">
        <v>1</v>
      </c>
      <c r="F13824" s="2">
        <v>1</v>
      </c>
    </row>
    <row r="13825" spans="1:6" x14ac:dyDescent="0.25">
      <c r="A13825" s="1" t="str">
        <f>"32966"</f>
        <v>32966</v>
      </c>
      <c r="B13825" s="1" t="str">
        <f>"12061"</f>
        <v>12061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tr">
        <f>"33001"</f>
        <v>33001</v>
      </c>
      <c r="B13826" s="1" t="str">
        <f>"12087"</f>
        <v>12087</v>
      </c>
      <c r="C13826" s="2">
        <v>1</v>
      </c>
      <c r="D13826" s="2">
        <v>0</v>
      </c>
      <c r="E13826" s="2">
        <v>1</v>
      </c>
      <c r="F13826" s="2">
        <v>1</v>
      </c>
    </row>
    <row r="13827" spans="1:6" x14ac:dyDescent="0.25">
      <c r="A13827" s="1" t="str">
        <f>"33027"</f>
        <v>33027</v>
      </c>
      <c r="B13827" s="1" t="str">
        <f>"12086"</f>
        <v>12086</v>
      </c>
      <c r="C13827" s="2">
        <v>0</v>
      </c>
      <c r="D13827" s="2">
        <v>5.9136605558840895E-4</v>
      </c>
      <c r="E13827" s="2">
        <v>0</v>
      </c>
      <c r="F13827" s="2">
        <v>2.5580027114828699E-5</v>
      </c>
    </row>
    <row r="13828" spans="1:6" x14ac:dyDescent="0.25">
      <c r="A13828" s="1" t="str">
        <f>"33027"</f>
        <v>33027</v>
      </c>
      <c r="B13828" s="1" t="str">
        <f>"12011"</f>
        <v>12011</v>
      </c>
      <c r="C13828" s="2">
        <v>1</v>
      </c>
      <c r="D13828" s="2">
        <v>0.99940863394441104</v>
      </c>
      <c r="E13828" s="2">
        <v>1</v>
      </c>
      <c r="F13828" s="2">
        <v>0.99997441997288505</v>
      </c>
    </row>
    <row r="13829" spans="1:6" x14ac:dyDescent="0.25">
      <c r="A13829" s="1" t="str">
        <f>"33031"</f>
        <v>33031</v>
      </c>
      <c r="B13829" s="1" t="str">
        <f>"12086"</f>
        <v>12086</v>
      </c>
      <c r="C13829" s="2">
        <v>1</v>
      </c>
      <c r="D13829" s="2">
        <v>1</v>
      </c>
      <c r="E13829" s="2">
        <v>1</v>
      </c>
      <c r="F13829" s="2">
        <v>1</v>
      </c>
    </row>
    <row r="13830" spans="1:6" x14ac:dyDescent="0.25">
      <c r="A13830" s="1" t="str">
        <f>"33012"</f>
        <v>33012</v>
      </c>
      <c r="B13830" s="1" t="str">
        <f>"12086"</f>
        <v>12086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25">
      <c r="A13831" s="1" t="str">
        <f>"33014"</f>
        <v>33014</v>
      </c>
      <c r="B13831" s="1" t="str">
        <f>"12086"</f>
        <v>12086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25">
      <c r="A13832" s="1" t="str">
        <f>"33036"</f>
        <v>33036</v>
      </c>
      <c r="B13832" s="1" t="str">
        <f>"12087"</f>
        <v>12087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25">
      <c r="A13833" s="1" t="str">
        <f>"33069"</f>
        <v>33069</v>
      </c>
      <c r="B13833" s="1" t="str">
        <f>"12011"</f>
        <v>12011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25">
      <c r="A13834" s="1" t="str">
        <f>"33045"</f>
        <v>33045</v>
      </c>
      <c r="B13834" s="1" t="str">
        <f>"12087"</f>
        <v>12087</v>
      </c>
      <c r="C13834" s="2">
        <v>1</v>
      </c>
      <c r="D13834" s="2">
        <v>1</v>
      </c>
      <c r="E13834" s="2">
        <v>1</v>
      </c>
      <c r="F13834" s="2">
        <v>1</v>
      </c>
    </row>
    <row r="13835" spans="1:6" x14ac:dyDescent="0.25">
      <c r="A13835" s="1" t="str">
        <f>"33126"</f>
        <v>33126</v>
      </c>
      <c r="B13835" s="1" t="str">
        <f>"12086"</f>
        <v>12086</v>
      </c>
      <c r="C13835" s="2">
        <v>1</v>
      </c>
      <c r="D13835" s="2">
        <v>1</v>
      </c>
      <c r="E13835" s="2">
        <v>1</v>
      </c>
      <c r="F13835" s="2">
        <v>1</v>
      </c>
    </row>
    <row r="13836" spans="1:6" x14ac:dyDescent="0.25">
      <c r="A13836" s="1" t="str">
        <f>"33071"</f>
        <v>33071</v>
      </c>
      <c r="B13836" s="1" t="str">
        <f>"12011"</f>
        <v>12011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25">
      <c r="A13837" s="1" t="str">
        <f>"33073"</f>
        <v>33073</v>
      </c>
      <c r="B13837" s="1" t="str">
        <f>"12011"</f>
        <v>12011</v>
      </c>
      <c r="C13837" s="2">
        <v>1</v>
      </c>
      <c r="D13837" s="2">
        <v>1</v>
      </c>
      <c r="E13837" s="2">
        <v>1</v>
      </c>
      <c r="F13837" s="2">
        <v>1</v>
      </c>
    </row>
    <row r="13838" spans="1:6" x14ac:dyDescent="0.25">
      <c r="A13838" s="1" t="str">
        <f>"33134"</f>
        <v>33134</v>
      </c>
      <c r="B13838" s="1" t="str">
        <f>"12086"</f>
        <v>12086</v>
      </c>
      <c r="C13838" s="2">
        <v>1</v>
      </c>
      <c r="D13838" s="2">
        <v>1</v>
      </c>
      <c r="E13838" s="2">
        <v>1</v>
      </c>
      <c r="F13838" s="2">
        <v>1</v>
      </c>
    </row>
    <row r="13839" spans="1:6" x14ac:dyDescent="0.25">
      <c r="A13839" s="1" t="str">
        <f>"33130"</f>
        <v>33130</v>
      </c>
      <c r="B13839" s="1" t="str">
        <f>"12086"</f>
        <v>12086</v>
      </c>
      <c r="C13839" s="2">
        <v>1</v>
      </c>
      <c r="D13839" s="2">
        <v>1</v>
      </c>
      <c r="E13839" s="2">
        <v>1</v>
      </c>
      <c r="F13839" s="2">
        <v>1</v>
      </c>
    </row>
    <row r="13840" spans="1:6" x14ac:dyDescent="0.25">
      <c r="A13840" s="1" t="str">
        <f>"33056"</f>
        <v>33056</v>
      </c>
      <c r="B13840" s="1" t="str">
        <f>"12011"</f>
        <v>12011</v>
      </c>
      <c r="C13840" s="2">
        <v>0</v>
      </c>
      <c r="D13840" s="2">
        <v>1.70068027210884E-3</v>
      </c>
      <c r="E13840" s="2">
        <v>3.5087719298245602E-3</v>
      </c>
      <c r="F13840" s="2">
        <v>1.5987210231814501E-4</v>
      </c>
    </row>
    <row r="13841" spans="1:6" x14ac:dyDescent="0.25">
      <c r="A13841" s="1" t="str">
        <f>"33056"</f>
        <v>33056</v>
      </c>
      <c r="B13841" s="1" t="str">
        <f>"12086"</f>
        <v>12086</v>
      </c>
      <c r="C13841" s="2">
        <v>1</v>
      </c>
      <c r="D13841" s="2">
        <v>0.99829931972789099</v>
      </c>
      <c r="E13841" s="2">
        <v>0.99649122807017498</v>
      </c>
      <c r="F13841" s="2">
        <v>0.99984012789768095</v>
      </c>
    </row>
    <row r="13842" spans="1:6" x14ac:dyDescent="0.25">
      <c r="A13842" s="1" t="str">
        <f>"33061"</f>
        <v>33061</v>
      </c>
      <c r="B13842" s="1" t="str">
        <f>"12011"</f>
        <v>12011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25">
      <c r="A13843" s="1" t="str">
        <f>"33154"</f>
        <v>33154</v>
      </c>
      <c r="B13843" s="1" t="str">
        <f t="shared" ref="B13843:B13851" si="71">"12086"</f>
        <v>12086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tr">
        <f>"33149"</f>
        <v>33149</v>
      </c>
      <c r="B13844" s="1" t="str">
        <f t="shared" si="71"/>
        <v>12086</v>
      </c>
      <c r="C13844" s="2">
        <v>1</v>
      </c>
      <c r="D13844" s="2">
        <v>1</v>
      </c>
      <c r="E13844" s="2">
        <v>1</v>
      </c>
      <c r="F13844" s="2">
        <v>1</v>
      </c>
    </row>
    <row r="13845" spans="1:6" x14ac:dyDescent="0.25">
      <c r="A13845" s="1" t="str">
        <f>"33144"</f>
        <v>33144</v>
      </c>
      <c r="B13845" s="1" t="str">
        <f t="shared" si="71"/>
        <v>12086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25">
      <c r="A13846" s="1" t="str">
        <f>"33146"</f>
        <v>33146</v>
      </c>
      <c r="B13846" s="1" t="str">
        <f t="shared" si="71"/>
        <v>12086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25">
      <c r="A13847" s="1" t="str">
        <f>"33135"</f>
        <v>33135</v>
      </c>
      <c r="B13847" s="1" t="str">
        <f t="shared" si="71"/>
        <v>12086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25">
      <c r="A13848" s="1" t="str">
        <f>"33183"</f>
        <v>33183</v>
      </c>
      <c r="B13848" s="1" t="str">
        <f t="shared" si="71"/>
        <v>12086</v>
      </c>
      <c r="C13848" s="2">
        <v>1</v>
      </c>
      <c r="D13848" s="2">
        <v>1</v>
      </c>
      <c r="E13848" s="2">
        <v>1</v>
      </c>
      <c r="F13848" s="2">
        <v>1</v>
      </c>
    </row>
    <row r="13849" spans="1:6" x14ac:dyDescent="0.25">
      <c r="A13849" s="1" t="str">
        <f>"33169"</f>
        <v>33169</v>
      </c>
      <c r="B13849" s="1" t="str">
        <f t="shared" si="71"/>
        <v>12086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25">
      <c r="A13850" s="1" t="str">
        <f>"33266"</f>
        <v>33266</v>
      </c>
      <c r="B13850" s="1" t="str">
        <f t="shared" si="71"/>
        <v>12086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25">
      <c r="A13851" s="1" t="str">
        <f>"33234"</f>
        <v>33234</v>
      </c>
      <c r="B13851" s="1" t="str">
        <f t="shared" si="71"/>
        <v>12086</v>
      </c>
      <c r="C13851" s="2">
        <v>1</v>
      </c>
      <c r="D13851" s="2">
        <v>1</v>
      </c>
      <c r="E13851" s="2">
        <v>1</v>
      </c>
      <c r="F13851" s="2">
        <v>1</v>
      </c>
    </row>
    <row r="13852" spans="1:6" x14ac:dyDescent="0.25">
      <c r="A13852" s="1" t="str">
        <f>"33319"</f>
        <v>33319</v>
      </c>
      <c r="B13852" s="1" t="str">
        <f>"12011"</f>
        <v>12011</v>
      </c>
      <c r="C13852" s="2">
        <v>1</v>
      </c>
      <c r="D13852" s="2">
        <v>1</v>
      </c>
      <c r="E13852" s="2">
        <v>1</v>
      </c>
      <c r="F13852" s="2">
        <v>1</v>
      </c>
    </row>
    <row r="13853" spans="1:6" x14ac:dyDescent="0.25">
      <c r="A13853" s="1" t="str">
        <f>"33327"</f>
        <v>33327</v>
      </c>
      <c r="B13853" s="1" t="str">
        <f>"12011"</f>
        <v>12011</v>
      </c>
      <c r="C13853" s="2">
        <v>1</v>
      </c>
      <c r="D13853" s="2">
        <v>1</v>
      </c>
      <c r="E13853" s="2">
        <v>1</v>
      </c>
      <c r="F13853" s="2">
        <v>1</v>
      </c>
    </row>
    <row r="13854" spans="1:6" x14ac:dyDescent="0.25">
      <c r="A13854" s="1" t="str">
        <f>"33310"</f>
        <v>33310</v>
      </c>
      <c r="B13854" s="1" t="str">
        <f>"12011"</f>
        <v>12011</v>
      </c>
      <c r="C13854" s="2">
        <v>1</v>
      </c>
      <c r="D13854" s="2">
        <v>1</v>
      </c>
      <c r="E13854" s="2">
        <v>1</v>
      </c>
      <c r="F13854" s="2">
        <v>1</v>
      </c>
    </row>
    <row r="13855" spans="1:6" x14ac:dyDescent="0.25">
      <c r="A13855" s="1" t="str">
        <f>"33335"</f>
        <v>33335</v>
      </c>
      <c r="B13855" s="1" t="str">
        <f>"12011"</f>
        <v>12011</v>
      </c>
      <c r="C13855" s="2">
        <v>1</v>
      </c>
      <c r="D13855" s="2">
        <v>1</v>
      </c>
      <c r="E13855" s="2">
        <v>1</v>
      </c>
      <c r="F13855" s="2">
        <v>1</v>
      </c>
    </row>
    <row r="13856" spans="1:6" x14ac:dyDescent="0.25">
      <c r="A13856" s="1" t="str">
        <f>"33413"</f>
        <v>33413</v>
      </c>
      <c r="B13856" s="1" t="str">
        <f>"12099"</f>
        <v>12099</v>
      </c>
      <c r="C13856" s="2">
        <v>1</v>
      </c>
      <c r="D13856" s="2">
        <v>1</v>
      </c>
      <c r="E13856" s="2">
        <v>1</v>
      </c>
      <c r="F13856" s="2">
        <v>1</v>
      </c>
    </row>
    <row r="13857" spans="1:6" x14ac:dyDescent="0.25">
      <c r="A13857" s="1" t="str">
        <f>"33429"</f>
        <v>33429</v>
      </c>
      <c r="B13857" s="1" t="str">
        <f>"12099"</f>
        <v>12099</v>
      </c>
      <c r="C13857" s="2">
        <v>1</v>
      </c>
      <c r="D13857" s="2">
        <v>1</v>
      </c>
      <c r="E13857" s="2">
        <v>1</v>
      </c>
      <c r="F13857" s="2">
        <v>1</v>
      </c>
    </row>
    <row r="13858" spans="1:6" x14ac:dyDescent="0.25">
      <c r="A13858" s="1" t="str">
        <f>"33441"</f>
        <v>33441</v>
      </c>
      <c r="B13858" s="1" t="str">
        <f>"12011"</f>
        <v>12011</v>
      </c>
      <c r="C13858" s="2">
        <v>1</v>
      </c>
      <c r="D13858" s="2">
        <v>1</v>
      </c>
      <c r="E13858" s="2">
        <v>1</v>
      </c>
      <c r="F13858" s="2">
        <v>1</v>
      </c>
    </row>
    <row r="13859" spans="1:6" x14ac:dyDescent="0.25">
      <c r="A13859" s="1" t="str">
        <f>"33471"</f>
        <v>33471</v>
      </c>
      <c r="B13859" s="1" t="str">
        <f>"12043"</f>
        <v>12043</v>
      </c>
      <c r="C13859" s="2">
        <v>0.99674593241551901</v>
      </c>
      <c r="D13859" s="2">
        <v>1</v>
      </c>
      <c r="E13859" s="2">
        <v>0.99738805970149202</v>
      </c>
      <c r="F13859" s="2">
        <v>0.99705839093984405</v>
      </c>
    </row>
    <row r="13860" spans="1:6" x14ac:dyDescent="0.25">
      <c r="A13860" s="1" t="str">
        <f>"33471"</f>
        <v>33471</v>
      </c>
      <c r="B13860" s="1" t="str">
        <f>"12051"</f>
        <v>12051</v>
      </c>
      <c r="C13860" s="2">
        <v>3.2540675844806E-3</v>
      </c>
      <c r="D13860" s="2">
        <v>0</v>
      </c>
      <c r="E13860" s="2">
        <v>2.6119402985074602E-3</v>
      </c>
      <c r="F13860" s="2">
        <v>2.9416090601559002E-3</v>
      </c>
    </row>
    <row r="13861" spans="1:6" x14ac:dyDescent="0.25">
      <c r="A13861" s="1" t="str">
        <f>"33472"</f>
        <v>33472</v>
      </c>
      <c r="B13861" s="1" t="str">
        <f>"12099"</f>
        <v>12099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25">
      <c r="A13862" s="1" t="str">
        <f>"33497"</f>
        <v>33497</v>
      </c>
      <c r="B13862" s="1" t="str">
        <f>"12099"</f>
        <v>12099</v>
      </c>
      <c r="C13862" s="2">
        <v>1</v>
      </c>
      <c r="D13862" s="2">
        <v>1</v>
      </c>
      <c r="E13862" s="2">
        <v>1</v>
      </c>
      <c r="F13862" s="2">
        <v>1</v>
      </c>
    </row>
    <row r="13863" spans="1:6" x14ac:dyDescent="0.25">
      <c r="A13863" s="1" t="str">
        <f>"33498"</f>
        <v>33498</v>
      </c>
      <c r="B13863" s="1" t="str">
        <f>"12099"</f>
        <v>12099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25">
      <c r="A13864" s="1" t="str">
        <f>"33525"</f>
        <v>33525</v>
      </c>
      <c r="B13864" s="1" t="str">
        <f>"12101"</f>
        <v>12101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25">
      <c r="A13865" s="1" t="str">
        <f>"33558"</f>
        <v>33558</v>
      </c>
      <c r="B13865" s="1" t="str">
        <f>"12057"</f>
        <v>12057</v>
      </c>
      <c r="C13865" s="2">
        <v>0.72808412866737304</v>
      </c>
      <c r="D13865" s="2">
        <v>0.38425925925925902</v>
      </c>
      <c r="E13865" s="2">
        <v>0.79954699886749703</v>
      </c>
      <c r="F13865" s="2">
        <v>0.72132056052569005</v>
      </c>
    </row>
    <row r="13866" spans="1:6" x14ac:dyDescent="0.25">
      <c r="A13866" s="1" t="str">
        <f>"33558"</f>
        <v>33558</v>
      </c>
      <c r="B13866" s="1" t="str">
        <f>"12101"</f>
        <v>12101</v>
      </c>
      <c r="C13866" s="2">
        <v>0.27191587133262601</v>
      </c>
      <c r="D13866" s="2">
        <v>0.61574074074074003</v>
      </c>
      <c r="E13866" s="2">
        <v>0.200453001132502</v>
      </c>
      <c r="F13866" s="2">
        <v>0.27867943947430901</v>
      </c>
    </row>
    <row r="13867" spans="1:6" x14ac:dyDescent="0.25">
      <c r="A13867" s="1" t="str">
        <f>"33611"</f>
        <v>33611</v>
      </c>
      <c r="B13867" s="1" t="str">
        <f t="shared" ref="B13867:B13872" si="72">"12057"</f>
        <v>12057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tr">
        <f>"33569"</f>
        <v>33569</v>
      </c>
      <c r="B13868" s="1" t="str">
        <f t="shared" si="72"/>
        <v>12057</v>
      </c>
      <c r="C13868" s="2">
        <v>1</v>
      </c>
      <c r="D13868" s="2">
        <v>1</v>
      </c>
      <c r="E13868" s="2">
        <v>1</v>
      </c>
      <c r="F13868" s="2">
        <v>1</v>
      </c>
    </row>
    <row r="13869" spans="1:6" x14ac:dyDescent="0.25">
      <c r="A13869" s="1" t="str">
        <f>"33595"</f>
        <v>33595</v>
      </c>
      <c r="B13869" s="1" t="str">
        <f t="shared" si="72"/>
        <v>12057</v>
      </c>
      <c r="C13869" s="2">
        <v>1</v>
      </c>
      <c r="D13869" s="2">
        <v>1</v>
      </c>
      <c r="E13869" s="2">
        <v>1</v>
      </c>
      <c r="F13869" s="2">
        <v>1</v>
      </c>
    </row>
    <row r="13870" spans="1:6" x14ac:dyDescent="0.25">
      <c r="A13870" s="1" t="str">
        <f>"33620"</f>
        <v>33620</v>
      </c>
      <c r="B13870" s="1" t="str">
        <f t="shared" si="72"/>
        <v>12057</v>
      </c>
      <c r="C13870" s="2">
        <v>0</v>
      </c>
      <c r="D13870" s="2">
        <v>1</v>
      </c>
      <c r="E13870" s="2">
        <v>1</v>
      </c>
      <c r="F13870" s="2">
        <v>1</v>
      </c>
    </row>
    <row r="13871" spans="1:6" x14ac:dyDescent="0.25">
      <c r="A13871" s="1" t="str">
        <f>"33646"</f>
        <v>33646</v>
      </c>
      <c r="B13871" s="1" t="str">
        <f t="shared" si="72"/>
        <v>12057</v>
      </c>
      <c r="C13871" s="2">
        <v>1</v>
      </c>
      <c r="D13871" s="2">
        <v>1</v>
      </c>
      <c r="E13871" s="2">
        <v>1</v>
      </c>
      <c r="F13871" s="2">
        <v>1</v>
      </c>
    </row>
    <row r="13872" spans="1:6" x14ac:dyDescent="0.25">
      <c r="A13872" s="1" t="str">
        <f>"33630"</f>
        <v>33630</v>
      </c>
      <c r="B13872" s="1" t="str">
        <f t="shared" si="72"/>
        <v>12057</v>
      </c>
      <c r="C13872" s="2">
        <v>0</v>
      </c>
      <c r="D13872" s="2">
        <v>1</v>
      </c>
      <c r="E13872" s="2">
        <v>1</v>
      </c>
      <c r="F13872" s="2">
        <v>1</v>
      </c>
    </row>
    <row r="13873" spans="1:6" x14ac:dyDescent="0.25">
      <c r="A13873" s="1" t="str">
        <f>"33733"</f>
        <v>33733</v>
      </c>
      <c r="B13873" s="1" t="str">
        <f>"12103"</f>
        <v>12103</v>
      </c>
      <c r="C13873" s="2">
        <v>1</v>
      </c>
      <c r="D13873" s="2">
        <v>1</v>
      </c>
      <c r="E13873" s="2">
        <v>1</v>
      </c>
      <c r="F13873" s="2">
        <v>1</v>
      </c>
    </row>
    <row r="13874" spans="1:6" x14ac:dyDescent="0.25">
      <c r="A13874" s="1" t="str">
        <f>"33747"</f>
        <v>33747</v>
      </c>
      <c r="B13874" s="1" t="str">
        <f>"12103"</f>
        <v>12103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25">
      <c r="A13875" s="1" t="str">
        <f>"33672"</f>
        <v>33672</v>
      </c>
      <c r="B13875" s="1" t="str">
        <f>"12057"</f>
        <v>12057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25">
      <c r="A13876" s="1" t="str">
        <f>"33684"</f>
        <v>33684</v>
      </c>
      <c r="B13876" s="1" t="str">
        <f>"12057"</f>
        <v>12057</v>
      </c>
      <c r="C13876" s="2">
        <v>1</v>
      </c>
      <c r="D13876" s="2">
        <v>1</v>
      </c>
      <c r="E13876" s="2">
        <v>1</v>
      </c>
      <c r="F13876" s="2">
        <v>1</v>
      </c>
    </row>
    <row r="13877" spans="1:6" x14ac:dyDescent="0.25">
      <c r="A13877" s="1" t="str">
        <f>"33673"</f>
        <v>33673</v>
      </c>
      <c r="B13877" s="1" t="str">
        <f>"12057"</f>
        <v>12057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25">
      <c r="A13878" s="1" t="str">
        <f>"33766"</f>
        <v>33766</v>
      </c>
      <c r="B13878" s="1" t="str">
        <f>"12103"</f>
        <v>12103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tr">
        <f>"33707"</f>
        <v>33707</v>
      </c>
      <c r="B13879" s="1" t="str">
        <f>"12103"</f>
        <v>12103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25">
      <c r="A13880" s="1" t="str">
        <f>"33712"</f>
        <v>33712</v>
      </c>
      <c r="B13880" s="1" t="str">
        <f>"12103"</f>
        <v>12103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tr">
        <f>"33801"</f>
        <v>33801</v>
      </c>
      <c r="B13881" s="1" t="str">
        <f>"12105"</f>
        <v>12105</v>
      </c>
      <c r="C13881" s="2">
        <v>1</v>
      </c>
      <c r="D13881" s="2">
        <v>1</v>
      </c>
      <c r="E13881" s="2">
        <v>1</v>
      </c>
      <c r="F13881" s="2">
        <v>1</v>
      </c>
    </row>
    <row r="13882" spans="1:6" x14ac:dyDescent="0.25">
      <c r="A13882" s="1" t="str">
        <f>"33870"</f>
        <v>33870</v>
      </c>
      <c r="B13882" s="1" t="str">
        <f>"12055"</f>
        <v>12055</v>
      </c>
      <c r="C13882" s="2">
        <v>1</v>
      </c>
      <c r="D13882" s="2">
        <v>1</v>
      </c>
      <c r="E13882" s="2">
        <v>1</v>
      </c>
      <c r="F13882" s="2">
        <v>1</v>
      </c>
    </row>
    <row r="13883" spans="1:6" x14ac:dyDescent="0.25">
      <c r="A13883" s="1" t="str">
        <f>"33863"</f>
        <v>33863</v>
      </c>
      <c r="B13883" s="1" t="str">
        <f>"12105"</f>
        <v>12105</v>
      </c>
      <c r="C13883" s="2">
        <v>0</v>
      </c>
      <c r="D13883" s="2">
        <v>0</v>
      </c>
      <c r="E13883" s="2">
        <v>1</v>
      </c>
      <c r="F13883" s="2">
        <v>1</v>
      </c>
    </row>
    <row r="13884" spans="1:6" x14ac:dyDescent="0.25">
      <c r="A13884" s="1" t="str">
        <f>"33813"</f>
        <v>33813</v>
      </c>
      <c r="B13884" s="1" t="str">
        <f>"12105"</f>
        <v>12105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25">
      <c r="A13885" s="1" t="str">
        <f>"33823"</f>
        <v>33823</v>
      </c>
      <c r="B13885" s="1" t="str">
        <f>"12105"</f>
        <v>12105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25">
      <c r="A13886" s="1" t="str">
        <f>"33820"</f>
        <v>33820</v>
      </c>
      <c r="B13886" s="1" t="str">
        <f>"12105"</f>
        <v>12105</v>
      </c>
      <c r="C13886" s="2">
        <v>1</v>
      </c>
      <c r="D13886" s="2">
        <v>0</v>
      </c>
      <c r="E13886" s="2">
        <v>1</v>
      </c>
      <c r="F13886" s="2">
        <v>1</v>
      </c>
    </row>
    <row r="13887" spans="1:6" x14ac:dyDescent="0.25">
      <c r="A13887" s="1" t="str">
        <f>"33841"</f>
        <v>33841</v>
      </c>
      <c r="B13887" s="1" t="str">
        <f>"12105"</f>
        <v>12105</v>
      </c>
      <c r="C13887" s="2">
        <v>0.99680824944758095</v>
      </c>
      <c r="D13887" s="2">
        <v>1</v>
      </c>
      <c r="E13887" s="2">
        <v>1</v>
      </c>
      <c r="F13887" s="2">
        <v>0.99703804966962795</v>
      </c>
    </row>
    <row r="13888" spans="1:6" x14ac:dyDescent="0.25">
      <c r="A13888" s="1" t="str">
        <f>"33841"</f>
        <v>33841</v>
      </c>
      <c r="B13888" s="1" t="str">
        <f>"12049"</f>
        <v>12049</v>
      </c>
      <c r="C13888" s="2">
        <v>3.1917505524183599E-3</v>
      </c>
      <c r="D13888" s="2">
        <v>0</v>
      </c>
      <c r="E13888" s="2">
        <v>0</v>
      </c>
      <c r="F13888" s="2">
        <v>2.9619503303713801E-3</v>
      </c>
    </row>
    <row r="13889" spans="1:6" x14ac:dyDescent="0.25">
      <c r="A13889" s="1" t="str">
        <f>"33827"</f>
        <v>33827</v>
      </c>
      <c r="B13889" s="1" t="str">
        <f>"12105"</f>
        <v>12105</v>
      </c>
      <c r="C13889" s="2">
        <v>1</v>
      </c>
      <c r="D13889" s="2">
        <v>1</v>
      </c>
      <c r="E13889" s="2">
        <v>1</v>
      </c>
      <c r="F13889" s="2">
        <v>1</v>
      </c>
    </row>
    <row r="13890" spans="1:6" x14ac:dyDescent="0.25">
      <c r="A13890" s="1" t="str">
        <f>"33836"</f>
        <v>33836</v>
      </c>
      <c r="B13890" s="1" t="str">
        <f>"12105"</f>
        <v>12105</v>
      </c>
      <c r="C13890" s="2">
        <v>1</v>
      </c>
      <c r="D13890" s="2">
        <v>1</v>
      </c>
      <c r="E13890" s="2">
        <v>1</v>
      </c>
      <c r="F13890" s="2">
        <v>1</v>
      </c>
    </row>
    <row r="13891" spans="1:6" x14ac:dyDescent="0.25">
      <c r="A13891" s="1" t="str">
        <f>"33837"</f>
        <v>33837</v>
      </c>
      <c r="B13891" s="1" t="str">
        <f>"12105"</f>
        <v>12105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25">
      <c r="A13892" s="1" t="str">
        <f>"33849"</f>
        <v>33849</v>
      </c>
      <c r="B13892" s="1" t="str">
        <f>"12101"</f>
        <v>12101</v>
      </c>
      <c r="C13892" s="2">
        <v>7.9027355623100301E-2</v>
      </c>
      <c r="D13892" s="2">
        <v>0</v>
      </c>
      <c r="E13892" s="2">
        <v>0</v>
      </c>
      <c r="F13892" s="2">
        <v>7.7611940298507404E-2</v>
      </c>
    </row>
    <row r="13893" spans="1:6" x14ac:dyDescent="0.25">
      <c r="A13893" s="1" t="str">
        <f>"33849"</f>
        <v>33849</v>
      </c>
      <c r="B13893" s="1" t="str">
        <f>"12105"</f>
        <v>12105</v>
      </c>
      <c r="C13893" s="2">
        <v>0.92097264437689896</v>
      </c>
      <c r="D13893" s="2">
        <v>1</v>
      </c>
      <c r="E13893" s="2">
        <v>1</v>
      </c>
      <c r="F13893" s="2">
        <v>0.92238805970149196</v>
      </c>
    </row>
    <row r="13894" spans="1:6" x14ac:dyDescent="0.25">
      <c r="A13894" s="1" t="str">
        <f>"33852"</f>
        <v>33852</v>
      </c>
      <c r="B13894" s="1" t="str">
        <f>"12055"</f>
        <v>12055</v>
      </c>
      <c r="C13894" s="2">
        <v>1</v>
      </c>
      <c r="D13894" s="2">
        <v>1</v>
      </c>
      <c r="E13894" s="2">
        <v>1</v>
      </c>
      <c r="F13894" s="2">
        <v>1</v>
      </c>
    </row>
    <row r="13895" spans="1:6" x14ac:dyDescent="0.25">
      <c r="A13895" s="1" t="str">
        <f>"33853"</f>
        <v>33853</v>
      </c>
      <c r="B13895" s="1" t="str">
        <f>"12105"</f>
        <v>12105</v>
      </c>
      <c r="C13895" s="2">
        <v>1</v>
      </c>
      <c r="D13895" s="2">
        <v>1</v>
      </c>
      <c r="E13895" s="2">
        <v>1</v>
      </c>
      <c r="F13895" s="2">
        <v>1</v>
      </c>
    </row>
    <row r="13896" spans="1:6" x14ac:dyDescent="0.25">
      <c r="A13896" s="1" t="str">
        <f>"33856"</f>
        <v>33856</v>
      </c>
      <c r="B13896" s="1" t="str">
        <f>"12105"</f>
        <v>12105</v>
      </c>
      <c r="C13896" s="2">
        <v>1</v>
      </c>
      <c r="D13896" s="2">
        <v>1</v>
      </c>
      <c r="E13896" s="2">
        <v>1</v>
      </c>
      <c r="F13896" s="2">
        <v>1</v>
      </c>
    </row>
    <row r="13897" spans="1:6" x14ac:dyDescent="0.25">
      <c r="A13897" s="1" t="str">
        <f>"33913"</f>
        <v>33913</v>
      </c>
      <c r="B13897" s="1" t="str">
        <f>"12071"</f>
        <v>12071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25">
      <c r="A13898" s="1" t="str">
        <f>"33914"</f>
        <v>33914</v>
      </c>
      <c r="B13898" s="1" t="str">
        <f>"12071"</f>
        <v>12071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25">
      <c r="A13899" s="1" t="str">
        <f>"33973"</f>
        <v>33973</v>
      </c>
      <c r="B13899" s="1" t="str">
        <f>"12071"</f>
        <v>12071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25">
      <c r="A13900" s="1" t="str">
        <f>"33935"</f>
        <v>33935</v>
      </c>
      <c r="B13900" s="1" t="str">
        <f>"12051"</f>
        <v>12051</v>
      </c>
      <c r="C13900" s="2">
        <v>0.80305623471882603</v>
      </c>
      <c r="D13900" s="2">
        <v>0.96846011131725396</v>
      </c>
      <c r="E13900" s="2">
        <v>0.85496183206106802</v>
      </c>
      <c r="F13900" s="2">
        <v>0.81389830508474503</v>
      </c>
    </row>
    <row r="13901" spans="1:6" x14ac:dyDescent="0.25">
      <c r="A13901" s="1" t="str">
        <f>"33935"</f>
        <v>33935</v>
      </c>
      <c r="B13901" s="1" t="str">
        <f>"12043"</f>
        <v>12043</v>
      </c>
      <c r="C13901" s="2">
        <v>0.19694376528117299</v>
      </c>
      <c r="D13901" s="2">
        <v>3.1539888682745799E-2</v>
      </c>
      <c r="E13901" s="2">
        <v>0.14503816793893101</v>
      </c>
      <c r="F13901" s="2">
        <v>0.186101694915254</v>
      </c>
    </row>
    <row r="13902" spans="1:6" x14ac:dyDescent="0.25">
      <c r="A13902" s="1" t="str">
        <f>"33938"</f>
        <v>33938</v>
      </c>
      <c r="B13902" s="1" t="str">
        <f>"12015"</f>
        <v>12015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25">
      <c r="A13903" s="1" t="str">
        <f>"34114"</f>
        <v>34114</v>
      </c>
      <c r="B13903" s="1" t="str">
        <f>"12021"</f>
        <v>12021</v>
      </c>
      <c r="C13903" s="2">
        <v>1</v>
      </c>
      <c r="D13903" s="2">
        <v>1</v>
      </c>
      <c r="E13903" s="2">
        <v>1</v>
      </c>
      <c r="F13903" s="2">
        <v>1</v>
      </c>
    </row>
    <row r="13904" spans="1:6" x14ac:dyDescent="0.25">
      <c r="A13904" s="1" t="str">
        <f>"34232"</f>
        <v>34232</v>
      </c>
      <c r="B13904" s="1" t="str">
        <f>"12115"</f>
        <v>12115</v>
      </c>
      <c r="C13904" s="2">
        <v>1</v>
      </c>
      <c r="D13904" s="2">
        <v>1</v>
      </c>
      <c r="E13904" s="2">
        <v>1</v>
      </c>
      <c r="F13904" s="2">
        <v>1</v>
      </c>
    </row>
    <row r="13905" spans="1:6" x14ac:dyDescent="0.25">
      <c r="A13905" s="1" t="str">
        <f>"34224"</f>
        <v>34224</v>
      </c>
      <c r="B13905" s="1" t="str">
        <f>"12115"</f>
        <v>12115</v>
      </c>
      <c r="C13905" s="2">
        <v>2.25652134669193E-3</v>
      </c>
      <c r="D13905" s="2">
        <v>0</v>
      </c>
      <c r="E13905" s="2">
        <v>0</v>
      </c>
      <c r="F13905" s="2">
        <v>1.97550375345713E-3</v>
      </c>
    </row>
    <row r="13906" spans="1:6" x14ac:dyDescent="0.25">
      <c r="A13906" s="1" t="str">
        <f>"34224"</f>
        <v>34224</v>
      </c>
      <c r="B13906" s="1" t="str">
        <f>"12015"</f>
        <v>12015</v>
      </c>
      <c r="C13906" s="2">
        <v>0.99774347865330804</v>
      </c>
      <c r="D13906" s="2">
        <v>1</v>
      </c>
      <c r="E13906" s="2">
        <v>1</v>
      </c>
      <c r="F13906" s="2">
        <v>0.99802449624654199</v>
      </c>
    </row>
    <row r="13907" spans="1:6" x14ac:dyDescent="0.25">
      <c r="A13907" s="1" t="str">
        <f>"34228"</f>
        <v>34228</v>
      </c>
      <c r="B13907" s="1" t="str">
        <f>"12081"</f>
        <v>12081</v>
      </c>
      <c r="C13907" s="2">
        <v>0.29483469262474699</v>
      </c>
      <c r="D13907" s="2">
        <v>0.331905781584582</v>
      </c>
      <c r="E13907" s="2">
        <v>0.38144329896907198</v>
      </c>
      <c r="F13907" s="2">
        <v>0.30151826664557901</v>
      </c>
    </row>
    <row r="13908" spans="1:6" x14ac:dyDescent="0.25">
      <c r="A13908" s="1" t="str">
        <f>"34228"</f>
        <v>34228</v>
      </c>
      <c r="B13908" s="1" t="str">
        <f>"12115"</f>
        <v>12115</v>
      </c>
      <c r="C13908" s="2">
        <v>0.70516530737525196</v>
      </c>
      <c r="D13908" s="2">
        <v>0.66809421841541705</v>
      </c>
      <c r="E13908" s="2">
        <v>0.61855670103092697</v>
      </c>
      <c r="F13908" s="2">
        <v>0.69848173335441999</v>
      </c>
    </row>
    <row r="13909" spans="1:6" x14ac:dyDescent="0.25">
      <c r="A13909" s="1" t="str">
        <f>"34229"</f>
        <v>34229</v>
      </c>
      <c r="B13909" s="1" t="str">
        <f>"12115"</f>
        <v>12115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25">
      <c r="A13910" s="1" t="str">
        <f>"34239"</f>
        <v>34239</v>
      </c>
      <c r="B13910" s="1" t="str">
        <f>"12115"</f>
        <v>12115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25">
      <c r="A13911" s="1" t="str">
        <f>"34202"</f>
        <v>34202</v>
      </c>
      <c r="B13911" s="1" t="str">
        <f>"12081"</f>
        <v>12081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tr">
        <f>"34448"</f>
        <v>34448</v>
      </c>
      <c r="B13912" s="1" t="str">
        <f>"12017"</f>
        <v>12017</v>
      </c>
      <c r="C13912" s="2">
        <v>1</v>
      </c>
      <c r="D13912" s="2">
        <v>1</v>
      </c>
      <c r="E13912" s="2">
        <v>1</v>
      </c>
      <c r="F13912" s="2">
        <v>1</v>
      </c>
    </row>
    <row r="13913" spans="1:6" x14ac:dyDescent="0.25">
      <c r="A13913" s="1" t="str">
        <f>"34450"</f>
        <v>34450</v>
      </c>
      <c r="B13913" s="1" t="str">
        <f>"12017"</f>
        <v>12017</v>
      </c>
      <c r="C13913" s="2">
        <v>1</v>
      </c>
      <c r="D13913" s="2">
        <v>1</v>
      </c>
      <c r="E13913" s="2">
        <v>1</v>
      </c>
      <c r="F13913" s="2">
        <v>1</v>
      </c>
    </row>
    <row r="13914" spans="1:6" x14ac:dyDescent="0.25">
      <c r="A13914" s="1" t="str">
        <f>"34465"</f>
        <v>34465</v>
      </c>
      <c r="B13914" s="1" t="str">
        <f>"12017"</f>
        <v>12017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tr">
        <f>"34481"</f>
        <v>34481</v>
      </c>
      <c r="B13915" s="1" t="str">
        <f>"12083"</f>
        <v>12083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tr">
        <f>"34475"</f>
        <v>34475</v>
      </c>
      <c r="B13916" s="1" t="str">
        <f>"12083"</f>
        <v>12083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25">
      <c r="A13917" s="1" t="str">
        <f>"34491"</f>
        <v>34491</v>
      </c>
      <c r="B13917" s="1" t="str">
        <f>"12083"</f>
        <v>12083</v>
      </c>
      <c r="C13917" s="2">
        <v>0.99988079628084303</v>
      </c>
      <c r="D13917" s="2">
        <v>1</v>
      </c>
      <c r="E13917" s="2">
        <v>1</v>
      </c>
      <c r="F13917" s="2">
        <v>0.99988485232310398</v>
      </c>
    </row>
    <row r="13918" spans="1:6" x14ac:dyDescent="0.25">
      <c r="A13918" s="1" t="str">
        <f>"34491"</f>
        <v>34491</v>
      </c>
      <c r="B13918" s="1" t="str">
        <f>"12119"</f>
        <v>12119</v>
      </c>
      <c r="C13918" s="2">
        <v>1.19203719156037E-4</v>
      </c>
      <c r="D13918" s="2">
        <v>0</v>
      </c>
      <c r="E13918" s="2">
        <v>0</v>
      </c>
      <c r="F13918" s="2">
        <v>1.1514767689561799E-4</v>
      </c>
    </row>
    <row r="13919" spans="1:6" x14ac:dyDescent="0.25">
      <c r="A13919" s="1" t="str">
        <f>"34423"</f>
        <v>34423</v>
      </c>
      <c r="B13919" s="1" t="str">
        <f>"12017"</f>
        <v>12017</v>
      </c>
      <c r="C13919" s="2">
        <v>1</v>
      </c>
      <c r="D13919" s="2">
        <v>1</v>
      </c>
      <c r="E13919" s="2">
        <v>1</v>
      </c>
      <c r="F13919" s="2">
        <v>1</v>
      </c>
    </row>
    <row r="13920" spans="1:6" x14ac:dyDescent="0.25">
      <c r="A13920" s="1" t="str">
        <f>"34433"</f>
        <v>34433</v>
      </c>
      <c r="B13920" s="1" t="str">
        <f>"12017"</f>
        <v>12017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tr">
        <f>"34434"</f>
        <v>34434</v>
      </c>
      <c r="B13921" s="1" t="str">
        <f>"12017"</f>
        <v>12017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tr">
        <f>"34436"</f>
        <v>34436</v>
      </c>
      <c r="B13922" s="1" t="str">
        <f>"12017"</f>
        <v>12017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25">
      <c r="A13923" s="1" t="str">
        <f>"34606"</f>
        <v>34606</v>
      </c>
      <c r="B13923" s="1" t="str">
        <f>"12053"</f>
        <v>12053</v>
      </c>
      <c r="C13923" s="2">
        <v>1</v>
      </c>
      <c r="D13923" s="2">
        <v>1</v>
      </c>
      <c r="E13923" s="2">
        <v>1</v>
      </c>
      <c r="F13923" s="2">
        <v>1</v>
      </c>
    </row>
    <row r="13924" spans="1:6" x14ac:dyDescent="0.25">
      <c r="A13924" s="1" t="str">
        <f>"34656"</f>
        <v>34656</v>
      </c>
      <c r="B13924" s="1" t="str">
        <f>"12101"</f>
        <v>12101</v>
      </c>
      <c r="C13924" s="2">
        <v>1</v>
      </c>
      <c r="D13924" s="2">
        <v>1</v>
      </c>
      <c r="E13924" s="2">
        <v>1</v>
      </c>
      <c r="F13924" s="2">
        <v>1</v>
      </c>
    </row>
    <row r="13925" spans="1:6" x14ac:dyDescent="0.25">
      <c r="A13925" s="1" t="str">
        <f>"34610"</f>
        <v>34610</v>
      </c>
      <c r="B13925" s="1" t="str">
        <f>"12101"</f>
        <v>12101</v>
      </c>
      <c r="C13925" s="2">
        <v>1</v>
      </c>
      <c r="D13925" s="2">
        <v>1</v>
      </c>
      <c r="E13925" s="2">
        <v>1</v>
      </c>
      <c r="F13925" s="2">
        <v>1</v>
      </c>
    </row>
    <row r="13926" spans="1:6" x14ac:dyDescent="0.25">
      <c r="A13926" s="1" t="str">
        <f>"34679"</f>
        <v>34679</v>
      </c>
      <c r="B13926" s="1" t="str">
        <f>"12101"</f>
        <v>12101</v>
      </c>
      <c r="C13926" s="2">
        <v>0</v>
      </c>
      <c r="D13926" s="2">
        <v>0</v>
      </c>
      <c r="E13926" s="2">
        <v>1</v>
      </c>
      <c r="F13926" s="2">
        <v>1</v>
      </c>
    </row>
    <row r="13927" spans="1:6" x14ac:dyDescent="0.25">
      <c r="A13927" s="1" t="str">
        <f>"34689"</f>
        <v>34689</v>
      </c>
      <c r="B13927" s="1" t="str">
        <f>"12103"</f>
        <v>12103</v>
      </c>
      <c r="C13927" s="2">
        <v>1</v>
      </c>
      <c r="D13927" s="2">
        <v>0.99950617283950605</v>
      </c>
      <c r="E13927" s="2">
        <v>1</v>
      </c>
      <c r="F13927" s="2">
        <v>0.99994191449814096</v>
      </c>
    </row>
    <row r="13928" spans="1:6" x14ac:dyDescent="0.25">
      <c r="A13928" s="1" t="str">
        <f>"34689"</f>
        <v>34689</v>
      </c>
      <c r="B13928" s="1" t="str">
        <f>"12101"</f>
        <v>12101</v>
      </c>
      <c r="C13928" s="2">
        <v>0</v>
      </c>
      <c r="D13928" s="2">
        <v>4.9382716049382696E-4</v>
      </c>
      <c r="E13928" s="2">
        <v>0</v>
      </c>
      <c r="F13928" s="2">
        <v>5.8085501858736003E-5</v>
      </c>
    </row>
    <row r="13929" spans="1:6" x14ac:dyDescent="0.25">
      <c r="A13929" s="1" t="str">
        <f>"34697"</f>
        <v>34697</v>
      </c>
      <c r="B13929" s="1" t="str">
        <f>"12103"</f>
        <v>12103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25">
      <c r="A13930" s="1" t="str">
        <f>"34769"</f>
        <v>34769</v>
      </c>
      <c r="B13930" s="1" t="str">
        <f>"12097"</f>
        <v>12097</v>
      </c>
      <c r="C13930" s="2">
        <v>1</v>
      </c>
      <c r="D13930" s="2">
        <v>1</v>
      </c>
      <c r="E13930" s="2">
        <v>1</v>
      </c>
      <c r="F13930" s="2">
        <v>1</v>
      </c>
    </row>
    <row r="13931" spans="1:6" x14ac:dyDescent="0.25">
      <c r="A13931" s="1" t="str">
        <f>"34711"</f>
        <v>34711</v>
      </c>
      <c r="B13931" s="1" t="str">
        <f>"12069"</f>
        <v>12069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25">
      <c r="A13932" s="1" t="str">
        <f>"34713"</f>
        <v>34713</v>
      </c>
      <c r="B13932" s="1" t="str">
        <f>"12069"</f>
        <v>12069</v>
      </c>
      <c r="C13932" s="2">
        <v>1</v>
      </c>
      <c r="D13932" s="2">
        <v>1</v>
      </c>
      <c r="E13932" s="2">
        <v>1</v>
      </c>
      <c r="F13932" s="2">
        <v>1</v>
      </c>
    </row>
    <row r="13933" spans="1:6" x14ac:dyDescent="0.25">
      <c r="A13933" s="1" t="str">
        <f>"34715"</f>
        <v>34715</v>
      </c>
      <c r="B13933" s="1" t="str">
        <f>"12069"</f>
        <v>12069</v>
      </c>
      <c r="C13933" s="2">
        <v>1</v>
      </c>
      <c r="D13933" s="2">
        <v>1</v>
      </c>
      <c r="E13933" s="2">
        <v>1</v>
      </c>
      <c r="F13933" s="2">
        <v>1</v>
      </c>
    </row>
    <row r="13934" spans="1:6" x14ac:dyDescent="0.25">
      <c r="A13934" s="1" t="str">
        <f>"34957"</f>
        <v>34957</v>
      </c>
      <c r="B13934" s="1" t="str">
        <f>"12085"</f>
        <v>12085</v>
      </c>
      <c r="C13934" s="2">
        <v>0.55127300108240296</v>
      </c>
      <c r="D13934" s="2">
        <v>0.91191709844559499</v>
      </c>
      <c r="E13934" s="2">
        <v>0.765039727582292</v>
      </c>
      <c r="F13934" s="2">
        <v>0.58004343937651703</v>
      </c>
    </row>
    <row r="13935" spans="1:6" x14ac:dyDescent="0.25">
      <c r="A13935" s="1" t="str">
        <f>"34957"</f>
        <v>34957</v>
      </c>
      <c r="B13935" s="1" t="str">
        <f>"12111"</f>
        <v>12111</v>
      </c>
      <c r="C13935" s="2">
        <v>0.44872699891759599</v>
      </c>
      <c r="D13935" s="2">
        <v>8.8082901554404097E-2</v>
      </c>
      <c r="E13935" s="2">
        <v>0.23496027241770701</v>
      </c>
      <c r="F13935" s="2">
        <v>0.41995656062348202</v>
      </c>
    </row>
    <row r="13936" spans="1:6" x14ac:dyDescent="0.25">
      <c r="A13936" s="1" t="str">
        <f>"34958"</f>
        <v>34958</v>
      </c>
      <c r="B13936" s="1" t="str">
        <f>"12085"</f>
        <v>12085</v>
      </c>
      <c r="C13936" s="2">
        <v>1</v>
      </c>
      <c r="D13936" s="2">
        <v>1</v>
      </c>
      <c r="E13936" s="2">
        <v>1</v>
      </c>
      <c r="F13936" s="2">
        <v>1</v>
      </c>
    </row>
    <row r="13937" spans="1:6" x14ac:dyDescent="0.25">
      <c r="A13937" s="1" t="str">
        <f>"34974"</f>
        <v>34974</v>
      </c>
      <c r="B13937" s="1" t="str">
        <f>"12085"</f>
        <v>12085</v>
      </c>
      <c r="C13937" s="2">
        <v>1.4551883584931299E-2</v>
      </c>
      <c r="D13937" s="2">
        <v>5.1948051948051896E-3</v>
      </c>
      <c r="E13937" s="2">
        <v>1.9305019305019301E-2</v>
      </c>
      <c r="F13937" s="2">
        <v>1.41722275182713E-2</v>
      </c>
    </row>
    <row r="13938" spans="1:6" x14ac:dyDescent="0.25">
      <c r="A13938" s="1" t="str">
        <f>"34974"</f>
        <v>34974</v>
      </c>
      <c r="B13938" s="1" t="str">
        <f>"12055"</f>
        <v>12055</v>
      </c>
      <c r="C13938" s="2">
        <v>2.97157622739018E-2</v>
      </c>
      <c r="D13938" s="2">
        <v>1.0389610389610299E-2</v>
      </c>
      <c r="E13938" s="2">
        <v>2.3166023166023099E-2</v>
      </c>
      <c r="F13938" s="2">
        <v>2.8662217985382901E-2</v>
      </c>
    </row>
    <row r="13939" spans="1:6" x14ac:dyDescent="0.25">
      <c r="A13939" s="1" t="str">
        <f>"34974"</f>
        <v>34974</v>
      </c>
      <c r="B13939" s="1" t="str">
        <f>"12093"</f>
        <v>12093</v>
      </c>
      <c r="C13939" s="2">
        <v>0.74092207262341903</v>
      </c>
      <c r="D13939" s="2">
        <v>0.86883116883116795</v>
      </c>
      <c r="E13939" s="2">
        <v>0.77992277992277903</v>
      </c>
      <c r="F13939" s="2">
        <v>0.74782332380044403</v>
      </c>
    </row>
    <row r="13940" spans="1:6" x14ac:dyDescent="0.25">
      <c r="A13940" s="1" t="str">
        <f>"34974"</f>
        <v>34974</v>
      </c>
      <c r="B13940" s="1" t="str">
        <f>"12043"</f>
        <v>12043</v>
      </c>
      <c r="C13940" s="2">
        <v>0.214810281517747</v>
      </c>
      <c r="D13940" s="2">
        <v>0.115584415584415</v>
      </c>
      <c r="E13940" s="2">
        <v>0.177606177606177</v>
      </c>
      <c r="F13940" s="2">
        <v>0.20934223069589999</v>
      </c>
    </row>
    <row r="13941" spans="1:6" x14ac:dyDescent="0.25">
      <c r="A13941" s="1" t="str">
        <f>"34979"</f>
        <v>34979</v>
      </c>
      <c r="B13941" s="1" t="str">
        <f>"12111"</f>
        <v>12111</v>
      </c>
      <c r="C13941" s="2">
        <v>1</v>
      </c>
      <c r="D13941" s="2">
        <v>1</v>
      </c>
      <c r="E13941" s="2">
        <v>1</v>
      </c>
      <c r="F13941" s="2">
        <v>1</v>
      </c>
    </row>
    <row r="13942" spans="1:6" x14ac:dyDescent="0.25">
      <c r="A13942" s="1" t="str">
        <f>"34741"</f>
        <v>34741</v>
      </c>
      <c r="B13942" s="1" t="str">
        <f>"12097"</f>
        <v>12097</v>
      </c>
      <c r="C13942" s="2">
        <v>1</v>
      </c>
      <c r="D13942" s="2">
        <v>1</v>
      </c>
      <c r="E13942" s="2">
        <v>1</v>
      </c>
      <c r="F13942" s="2">
        <v>1</v>
      </c>
    </row>
    <row r="13943" spans="1:6" x14ac:dyDescent="0.25">
      <c r="A13943" s="1" t="str">
        <f>"34996"</f>
        <v>34996</v>
      </c>
      <c r="B13943" s="1" t="str">
        <f>"12085"</f>
        <v>12085</v>
      </c>
      <c r="C13943" s="2">
        <v>1</v>
      </c>
      <c r="D13943" s="2">
        <v>1</v>
      </c>
      <c r="E13943" s="2">
        <v>1</v>
      </c>
      <c r="F13943" s="2">
        <v>1</v>
      </c>
    </row>
    <row r="13944" spans="1:6" x14ac:dyDescent="0.25">
      <c r="A13944" s="1" t="str">
        <f>"34986"</f>
        <v>34986</v>
      </c>
      <c r="B13944" s="1" t="str">
        <f>"12111"</f>
        <v>12111</v>
      </c>
      <c r="C13944" s="2">
        <v>1</v>
      </c>
      <c r="D13944" s="2">
        <v>1</v>
      </c>
      <c r="E13944" s="2">
        <v>1</v>
      </c>
      <c r="F13944" s="2">
        <v>1</v>
      </c>
    </row>
    <row r="13945" spans="1:6" x14ac:dyDescent="0.25">
      <c r="A13945" s="1" t="str">
        <f>"34992"</f>
        <v>34992</v>
      </c>
      <c r="B13945" s="1" t="str">
        <f>"12085"</f>
        <v>12085</v>
      </c>
      <c r="C13945" s="2">
        <v>1</v>
      </c>
      <c r="D13945" s="2">
        <v>1</v>
      </c>
      <c r="E13945" s="2">
        <v>1</v>
      </c>
      <c r="F13945" s="2">
        <v>1</v>
      </c>
    </row>
    <row r="13946" spans="1:6" x14ac:dyDescent="0.25">
      <c r="A13946" s="1" t="str">
        <f>"35055"</f>
        <v>35055</v>
      </c>
      <c r="B13946" s="1" t="str">
        <f>"01043"</f>
        <v>01043</v>
      </c>
      <c r="C13946" s="2">
        <v>1</v>
      </c>
      <c r="D13946" s="2">
        <v>1</v>
      </c>
      <c r="E13946" s="2">
        <v>1</v>
      </c>
      <c r="F13946" s="2">
        <v>1</v>
      </c>
    </row>
    <row r="13947" spans="1:6" x14ac:dyDescent="0.25">
      <c r="A13947" s="1" t="str">
        <f>"35057"</f>
        <v>35057</v>
      </c>
      <c r="B13947" s="1" t="str">
        <f>"01043"</f>
        <v>01043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25">
      <c r="A13948" s="1" t="str">
        <f>"35061"</f>
        <v>35061</v>
      </c>
      <c r="B13948" s="1" t="str">
        <f>"01073"</f>
        <v>01073</v>
      </c>
      <c r="C13948" s="2">
        <v>1</v>
      </c>
      <c r="D13948" s="2">
        <v>1</v>
      </c>
      <c r="E13948" s="2">
        <v>1</v>
      </c>
      <c r="F13948" s="2">
        <v>1</v>
      </c>
    </row>
    <row r="13949" spans="1:6" x14ac:dyDescent="0.25">
      <c r="A13949" s="1" t="str">
        <f>"35064"</f>
        <v>35064</v>
      </c>
      <c r="B13949" s="1" t="str">
        <f>"01073"</f>
        <v>01073</v>
      </c>
      <c r="C13949" s="2">
        <v>1</v>
      </c>
      <c r="D13949" s="2">
        <v>1</v>
      </c>
      <c r="E13949" s="2">
        <v>1</v>
      </c>
      <c r="F13949" s="2">
        <v>1</v>
      </c>
    </row>
    <row r="13950" spans="1:6" x14ac:dyDescent="0.25">
      <c r="A13950" s="1" t="str">
        <f>"35089"</f>
        <v>35089</v>
      </c>
      <c r="B13950" s="1" t="str">
        <f>"01037"</f>
        <v>01037</v>
      </c>
      <c r="C13950" s="2">
        <v>0.763190954773869</v>
      </c>
      <c r="D13950" s="2">
        <v>0.82539682539682502</v>
      </c>
      <c r="E13950" s="2">
        <v>0.66666666666666596</v>
      </c>
      <c r="F13950" s="2">
        <v>0.76484703059388104</v>
      </c>
    </row>
    <row r="13951" spans="1:6" x14ac:dyDescent="0.25">
      <c r="A13951" s="1" t="str">
        <f>"35089"</f>
        <v>35089</v>
      </c>
      <c r="B13951" s="1" t="str">
        <f>"01027"</f>
        <v>01027</v>
      </c>
      <c r="C13951" s="2">
        <v>1.8844221105527601E-3</v>
      </c>
      <c r="D13951" s="2">
        <v>1.5873015873015799E-2</v>
      </c>
      <c r="E13951" s="2">
        <v>0</v>
      </c>
      <c r="F13951" s="2">
        <v>2.3995200959808002E-3</v>
      </c>
    </row>
    <row r="13952" spans="1:6" x14ac:dyDescent="0.25">
      <c r="A13952" s="1" t="str">
        <f>"35089"</f>
        <v>35089</v>
      </c>
      <c r="B13952" s="1" t="str">
        <f>"01123"</f>
        <v>01123</v>
      </c>
      <c r="C13952" s="2">
        <v>0.23492462311557699</v>
      </c>
      <c r="D13952" s="2">
        <v>0.158730158730158</v>
      </c>
      <c r="E13952" s="2">
        <v>0.33333333333333298</v>
      </c>
      <c r="F13952" s="2">
        <v>0.232753449310137</v>
      </c>
    </row>
    <row r="13953" spans="1:6" x14ac:dyDescent="0.25">
      <c r="A13953" s="1" t="str">
        <f>"35097"</f>
        <v>35097</v>
      </c>
      <c r="B13953" s="1" t="str">
        <f>"01009"</f>
        <v>01009</v>
      </c>
      <c r="C13953" s="2">
        <v>1</v>
      </c>
      <c r="D13953" s="2">
        <v>1</v>
      </c>
      <c r="E13953" s="2">
        <v>1</v>
      </c>
      <c r="F13953" s="2">
        <v>1</v>
      </c>
    </row>
    <row r="13954" spans="1:6" x14ac:dyDescent="0.25">
      <c r="A13954" s="1" t="str">
        <f>"35112"</f>
        <v>35112</v>
      </c>
      <c r="B13954" s="1" t="str">
        <f>"01115"</f>
        <v>01115</v>
      </c>
      <c r="C13954" s="2">
        <v>0</v>
      </c>
      <c r="D13954" s="2">
        <v>1</v>
      </c>
      <c r="E13954" s="2">
        <v>0</v>
      </c>
      <c r="F13954" s="2">
        <v>1</v>
      </c>
    </row>
    <row r="13955" spans="1:6" x14ac:dyDescent="0.25">
      <c r="A13955" s="1" t="str">
        <f>"35126"</f>
        <v>35126</v>
      </c>
      <c r="B13955" s="1" t="str">
        <f>"01009"</f>
        <v>01009</v>
      </c>
      <c r="C13955" s="2">
        <v>2.4978741496598601E-2</v>
      </c>
      <c r="D13955" s="2">
        <v>1.8276762402088701E-2</v>
      </c>
      <c r="E13955" s="2">
        <v>0</v>
      </c>
      <c r="F13955" s="2">
        <v>2.4636058230682999E-2</v>
      </c>
    </row>
    <row r="13956" spans="1:6" x14ac:dyDescent="0.25">
      <c r="A13956" s="1" t="str">
        <f>"35126"</f>
        <v>35126</v>
      </c>
      <c r="B13956" s="1" t="str">
        <f>"01073"</f>
        <v>01073</v>
      </c>
      <c r="C13956" s="2">
        <v>0.97502125850340104</v>
      </c>
      <c r="D13956" s="2">
        <v>0.98172323759791102</v>
      </c>
      <c r="E13956" s="2">
        <v>1</v>
      </c>
      <c r="F13956" s="2">
        <v>0.97536394176931596</v>
      </c>
    </row>
    <row r="13957" spans="1:6" x14ac:dyDescent="0.25">
      <c r="A13957" s="1" t="str">
        <f>"35033"</f>
        <v>35033</v>
      </c>
      <c r="B13957" s="1" t="str">
        <f>"01127"</f>
        <v>01127</v>
      </c>
      <c r="C13957" s="2">
        <v>7.7487391104997694E-2</v>
      </c>
      <c r="D13957" s="2">
        <v>2.3255813953488299E-2</v>
      </c>
      <c r="E13957" s="2">
        <v>0</v>
      </c>
      <c r="F13957" s="2">
        <v>7.6233183856502199E-2</v>
      </c>
    </row>
    <row r="13958" spans="1:6" x14ac:dyDescent="0.25">
      <c r="A13958" s="1" t="str">
        <f>"35033"</f>
        <v>35033</v>
      </c>
      <c r="B13958" s="1" t="str">
        <f>"01043"</f>
        <v>01043</v>
      </c>
      <c r="C13958" s="2">
        <v>0.92251260889500197</v>
      </c>
      <c r="D13958" s="2">
        <v>0.97674418604651103</v>
      </c>
      <c r="E13958" s="2">
        <v>1</v>
      </c>
      <c r="F13958" s="2">
        <v>0.92376681614349698</v>
      </c>
    </row>
    <row r="13959" spans="1:6" x14ac:dyDescent="0.25">
      <c r="A13959" s="1" t="str">
        <f>"35127"</f>
        <v>35127</v>
      </c>
      <c r="B13959" s="1" t="str">
        <f>"01073"</f>
        <v>01073</v>
      </c>
      <c r="C13959" s="2">
        <v>1</v>
      </c>
      <c r="D13959" s="2">
        <v>1</v>
      </c>
      <c r="E13959" s="2">
        <v>1</v>
      </c>
      <c r="F13959" s="2">
        <v>1</v>
      </c>
    </row>
    <row r="13960" spans="1:6" x14ac:dyDescent="0.25">
      <c r="A13960" s="1" t="str">
        <f>"35215"</f>
        <v>35215</v>
      </c>
      <c r="B13960" s="1" t="str">
        <f>"01073"</f>
        <v>01073</v>
      </c>
      <c r="C13960" s="2">
        <v>1</v>
      </c>
      <c r="D13960" s="2">
        <v>1</v>
      </c>
      <c r="E13960" s="2">
        <v>1</v>
      </c>
      <c r="F13960" s="2">
        <v>1</v>
      </c>
    </row>
    <row r="13961" spans="1:6" x14ac:dyDescent="0.25">
      <c r="A13961" s="1" t="str">
        <f>"35202"</f>
        <v>35202</v>
      </c>
      <c r="B13961" s="1" t="str">
        <f>"01073"</f>
        <v>01073</v>
      </c>
      <c r="C13961" s="2">
        <v>1</v>
      </c>
      <c r="D13961" s="2">
        <v>1</v>
      </c>
      <c r="E13961" s="2">
        <v>1</v>
      </c>
      <c r="F13961" s="2">
        <v>1</v>
      </c>
    </row>
    <row r="13962" spans="1:6" x14ac:dyDescent="0.25">
      <c r="A13962" s="1" t="str">
        <f>"35233"</f>
        <v>35233</v>
      </c>
      <c r="B13962" s="1" t="str">
        <f>"01073"</f>
        <v>01073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25">
      <c r="A13963" s="1" t="str">
        <f>"35236"</f>
        <v>35236</v>
      </c>
      <c r="B13963" s="1" t="str">
        <f>"01073"</f>
        <v>01073</v>
      </c>
      <c r="C13963" s="2">
        <v>1</v>
      </c>
      <c r="D13963" s="2">
        <v>1</v>
      </c>
      <c r="E13963" s="2">
        <v>1</v>
      </c>
      <c r="F13963" s="2">
        <v>1</v>
      </c>
    </row>
    <row r="13964" spans="1:6" x14ac:dyDescent="0.25">
      <c r="A13964" s="1" t="str">
        <f>"35444"</f>
        <v>35444</v>
      </c>
      <c r="B13964" s="1" t="str">
        <f>"01125"</f>
        <v>01125</v>
      </c>
      <c r="C13964" s="2">
        <v>0.97177798682972705</v>
      </c>
      <c r="D13964" s="2">
        <v>1</v>
      </c>
      <c r="E13964" s="2">
        <v>1</v>
      </c>
      <c r="F13964" s="2">
        <v>0.97342781222320596</v>
      </c>
    </row>
    <row r="13965" spans="1:6" x14ac:dyDescent="0.25">
      <c r="A13965" s="1" t="str">
        <f>"35444"</f>
        <v>35444</v>
      </c>
      <c r="B13965" s="1" t="str">
        <f>"01073"</f>
        <v>01073</v>
      </c>
      <c r="C13965" s="2">
        <v>2.82220131702728E-2</v>
      </c>
      <c r="D13965" s="2">
        <v>0</v>
      </c>
      <c r="E13965" s="2">
        <v>0</v>
      </c>
      <c r="F13965" s="2">
        <v>2.6572187776793599E-2</v>
      </c>
    </row>
    <row r="13966" spans="1:6" x14ac:dyDescent="0.25">
      <c r="A13966" s="1" t="str">
        <f>"35206"</f>
        <v>35206</v>
      </c>
      <c r="B13966" s="1" t="str">
        <f>"01073"</f>
        <v>01073</v>
      </c>
      <c r="C13966" s="2">
        <v>1</v>
      </c>
      <c r="D13966" s="2">
        <v>1</v>
      </c>
      <c r="E13966" s="2">
        <v>1</v>
      </c>
      <c r="F13966" s="2">
        <v>1</v>
      </c>
    </row>
    <row r="13967" spans="1:6" x14ac:dyDescent="0.25">
      <c r="A13967" s="1" t="str">
        <f>"35210"</f>
        <v>35210</v>
      </c>
      <c r="B13967" s="1" t="str">
        <f>"01073"</f>
        <v>01073</v>
      </c>
      <c r="C13967" s="2">
        <v>1</v>
      </c>
      <c r="D13967" s="2">
        <v>1</v>
      </c>
      <c r="E13967" s="2">
        <v>1</v>
      </c>
      <c r="F13967" s="2">
        <v>1</v>
      </c>
    </row>
    <row r="13968" spans="1:6" x14ac:dyDescent="0.25">
      <c r="A13968" s="1" t="str">
        <f>"35214"</f>
        <v>35214</v>
      </c>
      <c r="B13968" s="1" t="str">
        <f>"01073"</f>
        <v>01073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25">
      <c r="A13969" s="1" t="str">
        <f>"35481"</f>
        <v>35481</v>
      </c>
      <c r="B13969" s="1" t="str">
        <f>"01107"</f>
        <v>01107</v>
      </c>
      <c r="C13969" s="2">
        <v>1</v>
      </c>
      <c r="D13969" s="2">
        <v>1</v>
      </c>
      <c r="E13969" s="2">
        <v>1</v>
      </c>
      <c r="F13969" s="2">
        <v>1</v>
      </c>
    </row>
    <row r="13970" spans="1:6" x14ac:dyDescent="0.25">
      <c r="A13970" s="1" t="str">
        <f>"35486"</f>
        <v>35486</v>
      </c>
      <c r="B13970" s="1" t="str">
        <f>"01125"</f>
        <v>01125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25">
      <c r="A13971" s="1" t="str">
        <f>"35616"</f>
        <v>35616</v>
      </c>
      <c r="B13971" s="1" t="str">
        <f>"01059"</f>
        <v>01059</v>
      </c>
      <c r="C13971" s="2">
        <v>4.1339396444811899E-4</v>
      </c>
      <c r="D13971" s="2">
        <v>0</v>
      </c>
      <c r="E13971" s="2">
        <v>0</v>
      </c>
      <c r="F13971" s="2">
        <v>3.9231071008238503E-4</v>
      </c>
    </row>
    <row r="13972" spans="1:6" x14ac:dyDescent="0.25">
      <c r="A13972" s="1" t="str">
        <f>"35616"</f>
        <v>35616</v>
      </c>
      <c r="B13972" s="1" t="str">
        <f>"01033"</f>
        <v>01033</v>
      </c>
      <c r="C13972" s="2">
        <v>0.99958660603555105</v>
      </c>
      <c r="D13972" s="2">
        <v>1</v>
      </c>
      <c r="E13972" s="2">
        <v>1</v>
      </c>
      <c r="F13972" s="2">
        <v>0.99960768928991695</v>
      </c>
    </row>
    <row r="13973" spans="1:6" x14ac:dyDescent="0.25">
      <c r="A13973" s="1" t="str">
        <f>"35553"</f>
        <v>35553</v>
      </c>
      <c r="B13973" s="1" t="str">
        <f>"01133"</f>
        <v>01133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25">
      <c r="A13974" s="1" t="str">
        <f>"35634"</f>
        <v>35634</v>
      </c>
      <c r="B13974" s="1" t="str">
        <f>"01077"</f>
        <v>01077</v>
      </c>
      <c r="C13974" s="2">
        <v>1</v>
      </c>
      <c r="D13974" s="2">
        <v>1</v>
      </c>
      <c r="E13974" s="2">
        <v>1</v>
      </c>
      <c r="F13974" s="2">
        <v>1</v>
      </c>
    </row>
    <row r="13975" spans="1:6" x14ac:dyDescent="0.25">
      <c r="A13975" s="1" t="str">
        <f>"35620"</f>
        <v>35620</v>
      </c>
      <c r="B13975" s="1" t="str">
        <f>"01083"</f>
        <v>01083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25">
      <c r="A13976" s="1" t="str">
        <f>"35661"</f>
        <v>35661</v>
      </c>
      <c r="B13976" s="1" t="str">
        <f>"01033"</f>
        <v>01033</v>
      </c>
      <c r="C13976" s="2">
        <v>1</v>
      </c>
      <c r="D13976" s="2">
        <v>1</v>
      </c>
      <c r="E13976" s="2">
        <v>1</v>
      </c>
      <c r="F13976" s="2">
        <v>1</v>
      </c>
    </row>
    <row r="13977" spans="1:6" x14ac:dyDescent="0.25">
      <c r="A13977" s="1" t="str">
        <f>"35581"</f>
        <v>35581</v>
      </c>
      <c r="B13977" s="1" t="str">
        <f>"01059"</f>
        <v>01059</v>
      </c>
      <c r="C13977" s="2">
        <v>0.877098723975822</v>
      </c>
      <c r="D13977" s="2">
        <v>0.93693693693693603</v>
      </c>
      <c r="E13977" s="2">
        <v>0.94666666666666599</v>
      </c>
      <c r="F13977" s="2">
        <v>0.88084702907711698</v>
      </c>
    </row>
    <row r="13978" spans="1:6" x14ac:dyDescent="0.25">
      <c r="A13978" s="1" t="str">
        <f>"35581"</f>
        <v>35581</v>
      </c>
      <c r="B13978" s="1" t="str">
        <f>"01093"</f>
        <v>01093</v>
      </c>
      <c r="C13978" s="2">
        <v>0.122901276024177</v>
      </c>
      <c r="D13978" s="2">
        <v>6.3063063063063002E-2</v>
      </c>
      <c r="E13978" s="2">
        <v>5.3333333333333302E-2</v>
      </c>
      <c r="F13978" s="2">
        <v>0.119152970922882</v>
      </c>
    </row>
    <row r="13979" spans="1:6" x14ac:dyDescent="0.25">
      <c r="A13979" s="1" t="str">
        <f>"35579"</f>
        <v>35579</v>
      </c>
      <c r="B13979" s="1" t="str">
        <f>"01125"</f>
        <v>01125</v>
      </c>
      <c r="C13979" s="2">
        <v>1.03280680437424E-2</v>
      </c>
      <c r="D13979" s="2">
        <v>0.1</v>
      </c>
      <c r="E13979" s="2">
        <v>0</v>
      </c>
      <c r="F13979" s="2">
        <v>1.1799410029498501E-2</v>
      </c>
    </row>
    <row r="13980" spans="1:6" x14ac:dyDescent="0.25">
      <c r="A13980" s="1" t="str">
        <f>"35579"</f>
        <v>35579</v>
      </c>
      <c r="B13980" s="1" t="str">
        <f>"01057"</f>
        <v>01057</v>
      </c>
      <c r="C13980" s="2">
        <v>6.0753341433778798E-4</v>
      </c>
      <c r="D13980" s="2">
        <v>0</v>
      </c>
      <c r="E13980" s="2">
        <v>0</v>
      </c>
      <c r="F13980" s="2">
        <v>5.8997050147492603E-4</v>
      </c>
    </row>
    <row r="13981" spans="1:6" x14ac:dyDescent="0.25">
      <c r="A13981" s="1" t="str">
        <f>"35579"</f>
        <v>35579</v>
      </c>
      <c r="B13981" s="1" t="str">
        <f>"01127"</f>
        <v>01127</v>
      </c>
      <c r="C13981" s="2">
        <v>0.98906439854191897</v>
      </c>
      <c r="D13981" s="2">
        <v>0.9</v>
      </c>
      <c r="E13981" s="2">
        <v>1</v>
      </c>
      <c r="F13981" s="2">
        <v>0.98761061946902595</v>
      </c>
    </row>
    <row r="13982" spans="1:6" x14ac:dyDescent="0.25">
      <c r="A13982" s="1" t="str">
        <f>"35573"</f>
        <v>35573</v>
      </c>
      <c r="B13982" s="1" t="str">
        <f>"01127"</f>
        <v>01127</v>
      </c>
      <c r="C13982" s="2">
        <v>0</v>
      </c>
      <c r="D13982" s="2">
        <v>1</v>
      </c>
      <c r="E13982" s="2">
        <v>0</v>
      </c>
      <c r="F13982" s="2">
        <v>1</v>
      </c>
    </row>
    <row r="13983" spans="1:6" x14ac:dyDescent="0.25">
      <c r="A13983" s="1" t="str">
        <f>"35586"</f>
        <v>35586</v>
      </c>
      <c r="B13983" s="1" t="str">
        <f>"01075"</f>
        <v>01075</v>
      </c>
      <c r="C13983" s="2">
        <v>1</v>
      </c>
      <c r="D13983" s="2">
        <v>1</v>
      </c>
      <c r="E13983" s="2">
        <v>1</v>
      </c>
      <c r="F13983" s="2">
        <v>1</v>
      </c>
    </row>
    <row r="13984" spans="1:6" x14ac:dyDescent="0.25">
      <c r="A13984" s="1" t="str">
        <f>"35602"</f>
        <v>35602</v>
      </c>
      <c r="B13984" s="1" t="str">
        <f>"01103"</f>
        <v>01103</v>
      </c>
      <c r="C13984" s="2">
        <v>1</v>
      </c>
      <c r="D13984" s="2">
        <v>1</v>
      </c>
      <c r="E13984" s="2">
        <v>1</v>
      </c>
      <c r="F13984" s="2">
        <v>1</v>
      </c>
    </row>
    <row r="13985" spans="1:6" x14ac:dyDescent="0.25">
      <c r="A13985" s="1" t="str">
        <f>"35816"</f>
        <v>35816</v>
      </c>
      <c r="B13985" s="1" t="str">
        <f>"01089"</f>
        <v>01089</v>
      </c>
      <c r="C13985" s="2">
        <v>1</v>
      </c>
      <c r="D13985" s="2">
        <v>1</v>
      </c>
      <c r="E13985" s="2">
        <v>1</v>
      </c>
      <c r="F13985" s="2">
        <v>1</v>
      </c>
    </row>
    <row r="13986" spans="1:6" x14ac:dyDescent="0.25">
      <c r="A13986" s="1" t="str">
        <f>"35954"</f>
        <v>35954</v>
      </c>
      <c r="B13986" s="1" t="str">
        <f>"01049"</f>
        <v>01049</v>
      </c>
      <c r="C13986" s="2">
        <v>9.5394246534505796E-3</v>
      </c>
      <c r="D13986" s="2">
        <v>1.7064846416382201E-3</v>
      </c>
      <c r="E13986" s="2">
        <v>0</v>
      </c>
      <c r="F13986" s="2">
        <v>8.7885343428880398E-3</v>
      </c>
    </row>
    <row r="13987" spans="1:6" x14ac:dyDescent="0.25">
      <c r="A13987" s="1" t="str">
        <f>"35954"</f>
        <v>35954</v>
      </c>
      <c r="B13987" s="1" t="str">
        <f>"01055"</f>
        <v>01055</v>
      </c>
      <c r="C13987" s="2">
        <v>0.99046057534654897</v>
      </c>
      <c r="D13987" s="2">
        <v>0.99829351535836097</v>
      </c>
      <c r="E13987" s="2">
        <v>1</v>
      </c>
      <c r="F13987" s="2">
        <v>0.99121146565711105</v>
      </c>
    </row>
    <row r="13988" spans="1:6" x14ac:dyDescent="0.25">
      <c r="A13988" s="1" t="str">
        <f>"35950"</f>
        <v>35950</v>
      </c>
      <c r="B13988" s="1" t="str">
        <f>"01095"</f>
        <v>01095</v>
      </c>
      <c r="C13988" s="2">
        <v>1</v>
      </c>
      <c r="D13988" s="2">
        <v>1</v>
      </c>
      <c r="E13988" s="2">
        <v>1</v>
      </c>
      <c r="F13988" s="2">
        <v>1</v>
      </c>
    </row>
    <row r="13989" spans="1:6" x14ac:dyDescent="0.25">
      <c r="A13989" s="1" t="str">
        <f>"35901"</f>
        <v>35901</v>
      </c>
      <c r="B13989" s="1" t="str">
        <f>"01055"</f>
        <v>01055</v>
      </c>
      <c r="C13989" s="2">
        <v>0.99600988029640802</v>
      </c>
      <c r="D13989" s="2">
        <v>0.99815837937384799</v>
      </c>
      <c r="E13989" s="2">
        <v>1</v>
      </c>
      <c r="F13989" s="2">
        <v>0.99642289348171698</v>
      </c>
    </row>
    <row r="13990" spans="1:6" x14ac:dyDescent="0.25">
      <c r="A13990" s="1" t="str">
        <f>"35901"</f>
        <v>35901</v>
      </c>
      <c r="B13990" s="1" t="str">
        <f>"01019"</f>
        <v>01019</v>
      </c>
      <c r="C13990" s="2">
        <v>3.9901197035910997E-3</v>
      </c>
      <c r="D13990" s="2">
        <v>1.8416206261510099E-3</v>
      </c>
      <c r="E13990" s="2">
        <v>0</v>
      </c>
      <c r="F13990" s="2">
        <v>3.5771065182829799E-3</v>
      </c>
    </row>
    <row r="13991" spans="1:6" x14ac:dyDescent="0.25">
      <c r="A13991" s="1" t="str">
        <f>"35894"</f>
        <v>35894</v>
      </c>
      <c r="B13991" s="1" t="str">
        <f>"01089"</f>
        <v>01089</v>
      </c>
      <c r="C13991" s="2">
        <v>0</v>
      </c>
      <c r="D13991" s="2">
        <v>1</v>
      </c>
      <c r="E13991" s="2">
        <v>0</v>
      </c>
      <c r="F13991" s="2">
        <v>1</v>
      </c>
    </row>
    <row r="13992" spans="1:6" x14ac:dyDescent="0.25">
      <c r="A13992" s="1" t="str">
        <f>"35773"</f>
        <v>35773</v>
      </c>
      <c r="B13992" s="1" t="str">
        <f>"01083"</f>
        <v>01083</v>
      </c>
      <c r="C13992" s="2">
        <v>0.18602679328472099</v>
      </c>
      <c r="D13992" s="2">
        <v>9.0909090909090898E-2</v>
      </c>
      <c r="E13992" s="2">
        <v>0.163265306122448</v>
      </c>
      <c r="F13992" s="2">
        <v>0.18261575954508499</v>
      </c>
    </row>
    <row r="13993" spans="1:6" x14ac:dyDescent="0.25">
      <c r="A13993" s="1" t="str">
        <f>"35773"</f>
        <v>35773</v>
      </c>
      <c r="B13993" s="1" t="str">
        <f>"01089"</f>
        <v>01089</v>
      </c>
      <c r="C13993" s="2">
        <v>0.81397320671527795</v>
      </c>
      <c r="D13993" s="2">
        <v>0.90909090909090895</v>
      </c>
      <c r="E13993" s="2">
        <v>0.83673469387755095</v>
      </c>
      <c r="F13993" s="2">
        <v>0.81738424045491398</v>
      </c>
    </row>
    <row r="13994" spans="1:6" x14ac:dyDescent="0.25">
      <c r="A13994" s="1" t="str">
        <f>"35801"</f>
        <v>35801</v>
      </c>
      <c r="B13994" s="1" t="str">
        <f>"01089"</f>
        <v>01089</v>
      </c>
      <c r="C13994" s="2">
        <v>1</v>
      </c>
      <c r="D13994" s="2">
        <v>1</v>
      </c>
      <c r="E13994" s="2">
        <v>1</v>
      </c>
      <c r="F13994" s="2">
        <v>1</v>
      </c>
    </row>
    <row r="13995" spans="1:6" x14ac:dyDescent="0.25">
      <c r="A13995" s="1" t="str">
        <f>"36113"</f>
        <v>36113</v>
      </c>
      <c r="B13995" s="1" t="str">
        <f>"01101"</f>
        <v>01101</v>
      </c>
      <c r="C13995" s="2">
        <v>1</v>
      </c>
      <c r="D13995" s="2">
        <v>1</v>
      </c>
      <c r="E13995" s="2">
        <v>1</v>
      </c>
      <c r="F13995" s="2">
        <v>1</v>
      </c>
    </row>
    <row r="13996" spans="1:6" x14ac:dyDescent="0.25">
      <c r="A13996" s="1" t="str">
        <f>"36115"</f>
        <v>36115</v>
      </c>
      <c r="B13996" s="1" t="str">
        <f>"01101"</f>
        <v>01101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25">
      <c r="A13997" s="1" t="str">
        <f>"36042"</f>
        <v>36042</v>
      </c>
      <c r="B13997" s="1" t="str">
        <f>"01041"</f>
        <v>01041</v>
      </c>
      <c r="C13997" s="2">
        <v>0.61475409836065498</v>
      </c>
      <c r="D13997" s="2">
        <v>0.55555555555555503</v>
      </c>
      <c r="E13997" s="2">
        <v>0.66666666666666596</v>
      </c>
      <c r="F13997" s="2">
        <v>0.61431870669745903</v>
      </c>
    </row>
    <row r="13998" spans="1:6" x14ac:dyDescent="0.25">
      <c r="A13998" s="1" t="str">
        <f>"36042"</f>
        <v>36042</v>
      </c>
      <c r="B13998" s="1" t="str">
        <f>"01013"</f>
        <v>01013</v>
      </c>
      <c r="C13998" s="2">
        <v>0.38524590163934402</v>
      </c>
      <c r="D13998" s="2">
        <v>0.44444444444444398</v>
      </c>
      <c r="E13998" s="2">
        <v>0.33333333333333298</v>
      </c>
      <c r="F13998" s="2">
        <v>0.38568129330253997</v>
      </c>
    </row>
    <row r="13999" spans="1:6" x14ac:dyDescent="0.25">
      <c r="A13999" s="1" t="str">
        <f>"36047"</f>
        <v>36047</v>
      </c>
      <c r="B13999" s="1" t="str">
        <f>"01101"</f>
        <v>01101</v>
      </c>
      <c r="C13999" s="2">
        <v>0.25763612217795401</v>
      </c>
      <c r="D13999" s="2">
        <v>0.105263157894736</v>
      </c>
      <c r="E13999" s="2">
        <v>0</v>
      </c>
      <c r="F13999" s="2">
        <v>0.25355756791720502</v>
      </c>
    </row>
    <row r="14000" spans="1:6" x14ac:dyDescent="0.25">
      <c r="A14000" s="1" t="str">
        <f>"36047"</f>
        <v>36047</v>
      </c>
      <c r="B14000" s="1" t="str">
        <f>"01085"</f>
        <v>01085</v>
      </c>
      <c r="C14000" s="2">
        <v>0.74236387782204505</v>
      </c>
      <c r="D14000" s="2">
        <v>0.89473684210526305</v>
      </c>
      <c r="E14000" s="2">
        <v>1</v>
      </c>
      <c r="F14000" s="2">
        <v>0.74644243208279404</v>
      </c>
    </row>
    <row r="14001" spans="1:6" x14ac:dyDescent="0.25">
      <c r="A14001" s="1" t="str">
        <f>"36067"</f>
        <v>36067</v>
      </c>
      <c r="B14001" s="1" t="str">
        <f>"01051"</f>
        <v>01051</v>
      </c>
      <c r="C14001" s="2">
        <v>0</v>
      </c>
      <c r="D14001" s="2">
        <v>2.01207243460764E-3</v>
      </c>
      <c r="E14001" s="2">
        <v>0</v>
      </c>
      <c r="F14001" s="2">
        <v>1.4207572636215101E-4</v>
      </c>
    </row>
    <row r="14002" spans="1:6" x14ac:dyDescent="0.25">
      <c r="A14002" s="1" t="str">
        <f>"36067"</f>
        <v>36067</v>
      </c>
      <c r="B14002" s="1" t="str">
        <f>"01001"</f>
        <v>01001</v>
      </c>
      <c r="C14002" s="2">
        <v>1</v>
      </c>
      <c r="D14002" s="2">
        <v>0.99798792756539201</v>
      </c>
      <c r="E14002" s="2">
        <v>1</v>
      </c>
      <c r="F14002" s="2">
        <v>0.99985792427363696</v>
      </c>
    </row>
    <row r="14003" spans="1:6" x14ac:dyDescent="0.25">
      <c r="A14003" s="1" t="str">
        <f>"36253"</f>
        <v>36253</v>
      </c>
      <c r="B14003" s="1" t="str">
        <f>"01015"</f>
        <v>01015</v>
      </c>
      <c r="C14003" s="2">
        <v>0</v>
      </c>
      <c r="D14003" s="2">
        <v>1</v>
      </c>
      <c r="E14003" s="2">
        <v>0</v>
      </c>
      <c r="F14003" s="2">
        <v>1</v>
      </c>
    </row>
    <row r="14004" spans="1:6" x14ac:dyDescent="0.25">
      <c r="A14004" s="1" t="str">
        <f>"36266"</f>
        <v>36266</v>
      </c>
      <c r="B14004" s="1" t="str">
        <f>"01111"</f>
        <v>01111</v>
      </c>
      <c r="C14004" s="2">
        <v>0.154621848739495</v>
      </c>
      <c r="D14004" s="2">
        <v>0.132867132867132</v>
      </c>
      <c r="E14004" s="2">
        <v>3.6363636363636299E-2</v>
      </c>
      <c r="F14004" s="2">
        <v>0.15207006369426701</v>
      </c>
    </row>
    <row r="14005" spans="1:6" x14ac:dyDescent="0.25">
      <c r="A14005" s="1" t="str">
        <f>"36266"</f>
        <v>36266</v>
      </c>
      <c r="B14005" s="1" t="str">
        <f>"01027"</f>
        <v>01027</v>
      </c>
      <c r="C14005" s="2">
        <v>0.84537815126050397</v>
      </c>
      <c r="D14005" s="2">
        <v>0.86713286713286697</v>
      </c>
      <c r="E14005" s="2">
        <v>0.96363636363636296</v>
      </c>
      <c r="F14005" s="2">
        <v>0.84792993630573199</v>
      </c>
    </row>
    <row r="14006" spans="1:6" x14ac:dyDescent="0.25">
      <c r="A14006" s="1" t="str">
        <f>"36267"</f>
        <v>36267</v>
      </c>
      <c r="B14006" s="1" t="str">
        <f>"01027"</f>
        <v>01027</v>
      </c>
      <c r="C14006" s="2">
        <v>0</v>
      </c>
      <c r="D14006" s="2">
        <v>1</v>
      </c>
      <c r="E14006" s="2">
        <v>0</v>
      </c>
      <c r="F14006" s="2">
        <v>1</v>
      </c>
    </row>
    <row r="14007" spans="1:6" x14ac:dyDescent="0.25">
      <c r="A14007" s="1" t="str">
        <f>"36362"</f>
        <v>36362</v>
      </c>
      <c r="B14007" s="1" t="str">
        <f>"01045"</f>
        <v>01045</v>
      </c>
      <c r="C14007" s="2">
        <v>1</v>
      </c>
      <c r="D14007" s="2">
        <v>1</v>
      </c>
      <c r="E14007" s="2">
        <v>1</v>
      </c>
      <c r="F14007" s="2">
        <v>1</v>
      </c>
    </row>
    <row r="14008" spans="1:6" x14ac:dyDescent="0.25">
      <c r="A14008" s="1" t="str">
        <f>"36275"</f>
        <v>36275</v>
      </c>
      <c r="B14008" s="1" t="str">
        <f>"01019"</f>
        <v>01019</v>
      </c>
      <c r="C14008" s="2">
        <v>0</v>
      </c>
      <c r="D14008" s="2">
        <v>1</v>
      </c>
      <c r="E14008" s="2">
        <v>0</v>
      </c>
      <c r="F14008" s="2">
        <v>1</v>
      </c>
    </row>
    <row r="14009" spans="1:6" x14ac:dyDescent="0.25">
      <c r="A14009" s="1" t="str">
        <f>"36441"</f>
        <v>36441</v>
      </c>
      <c r="B14009" s="1" t="str">
        <f>"01053"</f>
        <v>01053</v>
      </c>
      <c r="C14009" s="2">
        <v>1</v>
      </c>
      <c r="D14009" s="2">
        <v>1</v>
      </c>
      <c r="E14009" s="2">
        <v>1</v>
      </c>
      <c r="F14009" s="2">
        <v>1</v>
      </c>
    </row>
    <row r="14010" spans="1:6" x14ac:dyDescent="0.25">
      <c r="A14010" s="1" t="str">
        <f>"36453"</f>
        <v>36453</v>
      </c>
      <c r="B14010" s="1" t="str">
        <f>"01039"</f>
        <v>01039</v>
      </c>
      <c r="C14010" s="2">
        <v>1.93929173693086E-2</v>
      </c>
      <c r="D14010" s="2">
        <v>2.27272727272727E-2</v>
      </c>
      <c r="E14010" s="2">
        <v>0</v>
      </c>
      <c r="F14010" s="2">
        <v>1.94805194805194E-2</v>
      </c>
    </row>
    <row r="14011" spans="1:6" x14ac:dyDescent="0.25">
      <c r="A14011" s="1" t="str">
        <f>"36453"</f>
        <v>36453</v>
      </c>
      <c r="B14011" s="1" t="str">
        <f>"01061"</f>
        <v>01061</v>
      </c>
      <c r="C14011" s="2">
        <v>0.42327150084317</v>
      </c>
      <c r="D14011" s="2">
        <v>0.29545454545454503</v>
      </c>
      <c r="E14011" s="2">
        <v>0</v>
      </c>
      <c r="F14011" s="2">
        <v>0.41801948051948001</v>
      </c>
    </row>
    <row r="14012" spans="1:6" x14ac:dyDescent="0.25">
      <c r="A14012" s="1" t="str">
        <f>"36453"</f>
        <v>36453</v>
      </c>
      <c r="B14012" s="1" t="str">
        <f>"01031"</f>
        <v>01031</v>
      </c>
      <c r="C14012" s="2">
        <v>0.55733558178752096</v>
      </c>
      <c r="D14012" s="2">
        <v>0.68181818181818099</v>
      </c>
      <c r="E14012" s="2">
        <v>1</v>
      </c>
      <c r="F14012" s="2">
        <v>0.5625</v>
      </c>
    </row>
    <row r="14013" spans="1:6" x14ac:dyDescent="0.25">
      <c r="A14013" s="1" t="str">
        <f>"36474"</f>
        <v>36474</v>
      </c>
      <c r="B14013" s="1" t="str">
        <f>"01035"</f>
        <v>01035</v>
      </c>
      <c r="C14013" s="2">
        <v>4.31654676258992E-2</v>
      </c>
      <c r="D14013" s="2">
        <v>2.4390243902439001E-2</v>
      </c>
      <c r="E14013" s="2">
        <v>0</v>
      </c>
      <c r="F14013" s="2">
        <v>4.2690058479532098E-2</v>
      </c>
    </row>
    <row r="14014" spans="1:6" x14ac:dyDescent="0.25">
      <c r="A14014" s="1" t="str">
        <f>"36474"</f>
        <v>36474</v>
      </c>
      <c r="B14014" s="1" t="str">
        <f>"01039"</f>
        <v>01039</v>
      </c>
      <c r="C14014" s="2">
        <v>0.95323741007194196</v>
      </c>
      <c r="D14014" s="2">
        <v>0.97560975609755995</v>
      </c>
      <c r="E14014" s="2">
        <v>1</v>
      </c>
      <c r="F14014" s="2">
        <v>0.95380116959064298</v>
      </c>
    </row>
    <row r="14015" spans="1:6" x14ac:dyDescent="0.25">
      <c r="A14015" s="1" t="str">
        <f>"36474"</f>
        <v>36474</v>
      </c>
      <c r="B14015" s="1" t="str">
        <f>"01013"</f>
        <v>01013</v>
      </c>
      <c r="C14015" s="2">
        <v>3.5971223021582701E-3</v>
      </c>
      <c r="D14015" s="2">
        <v>0</v>
      </c>
      <c r="E14015" s="2">
        <v>0</v>
      </c>
      <c r="F14015" s="2">
        <v>3.5087719298245602E-3</v>
      </c>
    </row>
    <row r="14016" spans="1:6" x14ac:dyDescent="0.25">
      <c r="A14016" s="1" t="str">
        <f>"36446"</f>
        <v>36446</v>
      </c>
      <c r="B14016" s="1" t="str">
        <f>"01025"</f>
        <v>01025</v>
      </c>
      <c r="C14016" s="2">
        <v>0</v>
      </c>
      <c r="D14016" s="2">
        <v>1</v>
      </c>
      <c r="E14016" s="2">
        <v>0</v>
      </c>
      <c r="F14016" s="2">
        <v>1</v>
      </c>
    </row>
    <row r="14017" spans="1:6" x14ac:dyDescent="0.25">
      <c r="A14017" s="1" t="str">
        <f>"36425"</f>
        <v>36425</v>
      </c>
      <c r="B14017" s="1" t="str">
        <f>"01099"</f>
        <v>01099</v>
      </c>
      <c r="C14017" s="2">
        <v>1</v>
      </c>
      <c r="D14017" s="2">
        <v>1</v>
      </c>
      <c r="E14017" s="2">
        <v>1</v>
      </c>
      <c r="F14017" s="2">
        <v>1</v>
      </c>
    </row>
    <row r="14018" spans="1:6" x14ac:dyDescent="0.25">
      <c r="A14018" s="1" t="str">
        <f>"36311"</f>
        <v>36311</v>
      </c>
      <c r="B14018" s="1" t="str">
        <f>"01045"</f>
        <v>01045</v>
      </c>
      <c r="C14018" s="2">
        <v>0.69580178940123805</v>
      </c>
      <c r="D14018" s="2">
        <v>0.84615384615384603</v>
      </c>
      <c r="E14018" s="2">
        <v>0.85714285714285698</v>
      </c>
      <c r="F14018" s="2">
        <v>0.70046697798532298</v>
      </c>
    </row>
    <row r="14019" spans="1:6" x14ac:dyDescent="0.25">
      <c r="A14019" s="1" t="str">
        <f>"36311"</f>
        <v>36311</v>
      </c>
      <c r="B14019" s="1" t="str">
        <f>"01031"</f>
        <v>01031</v>
      </c>
      <c r="C14019" s="2">
        <v>7.91465932553337E-2</v>
      </c>
      <c r="D14019" s="2">
        <v>0</v>
      </c>
      <c r="E14019" s="2">
        <v>0</v>
      </c>
      <c r="F14019" s="2">
        <v>7.6717811874583E-2</v>
      </c>
    </row>
    <row r="14020" spans="1:6" x14ac:dyDescent="0.25">
      <c r="A14020" s="1" t="str">
        <f>"36311"</f>
        <v>36311</v>
      </c>
      <c r="B14020" s="1" t="str">
        <f>"01005"</f>
        <v>01005</v>
      </c>
      <c r="C14020" s="2">
        <v>0.22505161734342699</v>
      </c>
      <c r="D14020" s="2">
        <v>0.15384615384615299</v>
      </c>
      <c r="E14020" s="2">
        <v>0.14285714285714199</v>
      </c>
      <c r="F14020" s="2">
        <v>0.22281521014009301</v>
      </c>
    </row>
    <row r="14021" spans="1:6" x14ac:dyDescent="0.25">
      <c r="A14021" s="1" t="str">
        <f>"36340"</f>
        <v>36340</v>
      </c>
      <c r="B14021" s="1" t="str">
        <f>"01061"</f>
        <v>01061</v>
      </c>
      <c r="C14021" s="2">
        <v>1</v>
      </c>
      <c r="D14021" s="2">
        <v>1</v>
      </c>
      <c r="E14021" s="2">
        <v>1</v>
      </c>
      <c r="F14021" s="2">
        <v>1</v>
      </c>
    </row>
    <row r="14022" spans="1:6" x14ac:dyDescent="0.25">
      <c r="A14022" s="1" t="str">
        <f>"36538"</f>
        <v>36538</v>
      </c>
      <c r="B14022" s="1" t="str">
        <f>"01129"</f>
        <v>01129</v>
      </c>
      <c r="C14022" s="2">
        <v>1</v>
      </c>
      <c r="D14022" s="2">
        <v>1</v>
      </c>
      <c r="E14022" s="2">
        <v>0</v>
      </c>
      <c r="F14022" s="2">
        <v>1</v>
      </c>
    </row>
    <row r="14023" spans="1:6" x14ac:dyDescent="0.25">
      <c r="A14023" s="1" t="str">
        <f>"36545"</f>
        <v>36545</v>
      </c>
      <c r="B14023" s="1" t="str">
        <f>"01025"</f>
        <v>01025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25">
      <c r="A14024" s="1" t="str">
        <f>"36617"</f>
        <v>36617</v>
      </c>
      <c r="B14024" s="1" t="str">
        <f>"01097"</f>
        <v>01097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25">
      <c r="A14025" s="1" t="str">
        <f>"36640"</f>
        <v>36640</v>
      </c>
      <c r="B14025" s="1" t="str">
        <f>"01097"</f>
        <v>01097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25">
      <c r="A14026" s="1" t="str">
        <f>"36560"</f>
        <v>36560</v>
      </c>
      <c r="B14026" s="1" t="str">
        <f>"01097"</f>
        <v>01097</v>
      </c>
      <c r="C14026" s="2">
        <v>1</v>
      </c>
      <c r="D14026" s="2">
        <v>1</v>
      </c>
      <c r="E14026" s="2">
        <v>1</v>
      </c>
      <c r="F14026" s="2">
        <v>1</v>
      </c>
    </row>
    <row r="14027" spans="1:6" x14ac:dyDescent="0.25">
      <c r="A14027" s="1" t="str">
        <f>"36569"</f>
        <v>36569</v>
      </c>
      <c r="B14027" s="1" t="str">
        <f>"01129"</f>
        <v>01129</v>
      </c>
      <c r="C14027" s="2">
        <v>1</v>
      </c>
      <c r="D14027" s="2">
        <v>1</v>
      </c>
      <c r="E14027" s="2">
        <v>0</v>
      </c>
      <c r="F14027" s="2">
        <v>1</v>
      </c>
    </row>
    <row r="14028" spans="1:6" x14ac:dyDescent="0.25">
      <c r="A14028" s="1" t="str">
        <f>"36701"</f>
        <v>36701</v>
      </c>
      <c r="B14028" s="1" t="str">
        <f>"01085"</f>
        <v>01085</v>
      </c>
      <c r="C14028" s="2">
        <v>7.3136839025817301E-5</v>
      </c>
      <c r="D14028" s="2">
        <v>0</v>
      </c>
      <c r="E14028" s="2">
        <v>0</v>
      </c>
      <c r="F14028" s="2">
        <v>6.21310966138552E-5</v>
      </c>
    </row>
    <row r="14029" spans="1:6" x14ac:dyDescent="0.25">
      <c r="A14029" s="1" t="str">
        <f>"36701"</f>
        <v>36701</v>
      </c>
      <c r="B14029" s="1" t="str">
        <f>"01105"</f>
        <v>01105</v>
      </c>
      <c r="C14029" s="2">
        <v>1.95275360198932E-2</v>
      </c>
      <c r="D14029" s="2">
        <v>3.7650602409638502E-3</v>
      </c>
      <c r="E14029" s="2">
        <v>1.82815356489945E-3</v>
      </c>
      <c r="F14029" s="2">
        <v>1.7023920472196301E-2</v>
      </c>
    </row>
    <row r="14030" spans="1:6" x14ac:dyDescent="0.25">
      <c r="A14030" s="1" t="str">
        <f>"36701"</f>
        <v>36701</v>
      </c>
      <c r="B14030" s="1" t="str">
        <f>"01047"</f>
        <v>01047</v>
      </c>
      <c r="C14030" s="2">
        <v>0.98039932714108002</v>
      </c>
      <c r="D14030" s="2">
        <v>0.99623493975903599</v>
      </c>
      <c r="E14030" s="2">
        <v>0.99817184643510004</v>
      </c>
      <c r="F14030" s="2">
        <v>0.98291394843118896</v>
      </c>
    </row>
    <row r="14031" spans="1:6" x14ac:dyDescent="0.25">
      <c r="A14031" s="1" t="str">
        <f>"36720"</f>
        <v>36720</v>
      </c>
      <c r="B14031" s="1" t="str">
        <f>"01131"</f>
        <v>01131</v>
      </c>
      <c r="C14031" s="2">
        <v>1</v>
      </c>
      <c r="D14031" s="2">
        <v>1</v>
      </c>
      <c r="E14031" s="2">
        <v>1</v>
      </c>
      <c r="F14031" s="2">
        <v>1</v>
      </c>
    </row>
    <row r="14032" spans="1:6" x14ac:dyDescent="0.25">
      <c r="A14032" s="1" t="str">
        <f>"36783"</f>
        <v>36783</v>
      </c>
      <c r="B14032" s="1" t="str">
        <f>"01131"</f>
        <v>01131</v>
      </c>
      <c r="C14032" s="2">
        <v>7.4074074074074001E-2</v>
      </c>
      <c r="D14032" s="2">
        <v>0</v>
      </c>
      <c r="E14032" s="2">
        <v>0</v>
      </c>
      <c r="F14032" s="2">
        <v>6.8965517241379296E-2</v>
      </c>
    </row>
    <row r="14033" spans="1:6" x14ac:dyDescent="0.25">
      <c r="A14033" s="1" t="str">
        <f>"36783"</f>
        <v>36783</v>
      </c>
      <c r="B14033" s="1" t="str">
        <f>"01091"</f>
        <v>01091</v>
      </c>
      <c r="C14033" s="2">
        <v>0.92592592592592504</v>
      </c>
      <c r="D14033" s="2">
        <v>1</v>
      </c>
      <c r="E14033" s="2">
        <v>1</v>
      </c>
      <c r="F14033" s="2">
        <v>0.93103448275862</v>
      </c>
    </row>
    <row r="14034" spans="1:6" x14ac:dyDescent="0.25">
      <c r="A14034" s="1" t="str">
        <f>"36583"</f>
        <v>36583</v>
      </c>
      <c r="B14034" s="1" t="str">
        <f>"01129"</f>
        <v>01129</v>
      </c>
      <c r="C14034" s="2">
        <v>1</v>
      </c>
      <c r="D14034" s="2">
        <v>1</v>
      </c>
      <c r="E14034" s="2">
        <v>1</v>
      </c>
      <c r="F14034" s="2">
        <v>1</v>
      </c>
    </row>
    <row r="14035" spans="1:6" x14ac:dyDescent="0.25">
      <c r="A14035" s="1" t="str">
        <f>"36603"</f>
        <v>36603</v>
      </c>
      <c r="B14035" s="1" t="str">
        <f>"01097"</f>
        <v>01097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25">
      <c r="A14036" s="1" t="str">
        <f>"36604"</f>
        <v>36604</v>
      </c>
      <c r="B14036" s="1" t="str">
        <f>"01097"</f>
        <v>01097</v>
      </c>
      <c r="C14036" s="2">
        <v>1</v>
      </c>
      <c r="D14036" s="2">
        <v>1</v>
      </c>
      <c r="E14036" s="2">
        <v>1</v>
      </c>
      <c r="F14036" s="2">
        <v>1</v>
      </c>
    </row>
    <row r="14037" spans="1:6" x14ac:dyDescent="0.25">
      <c r="A14037" s="1" t="str">
        <f>"36608"</f>
        <v>36608</v>
      </c>
      <c r="B14037" s="1" t="str">
        <f>"01097"</f>
        <v>01097</v>
      </c>
      <c r="C14037" s="2">
        <v>1</v>
      </c>
      <c r="D14037" s="2">
        <v>1</v>
      </c>
      <c r="E14037" s="2">
        <v>1</v>
      </c>
      <c r="F14037" s="2">
        <v>1</v>
      </c>
    </row>
    <row r="14038" spans="1:6" x14ac:dyDescent="0.25">
      <c r="A14038" s="1" t="str">
        <f>"36854"</f>
        <v>36854</v>
      </c>
      <c r="B14038" s="1" t="str">
        <f>"01017"</f>
        <v>01017</v>
      </c>
      <c r="C14038" s="2">
        <v>0.73505235896858401</v>
      </c>
      <c r="D14038" s="2">
        <v>0.93189964157705996</v>
      </c>
      <c r="E14038" s="2">
        <v>0.875</v>
      </c>
      <c r="F14038" s="2">
        <v>0.74798112218143598</v>
      </c>
    </row>
    <row r="14039" spans="1:6" x14ac:dyDescent="0.25">
      <c r="A14039" s="1" t="str">
        <f>"36854"</f>
        <v>36854</v>
      </c>
      <c r="B14039" s="1" t="str">
        <f>"01081"</f>
        <v>01081</v>
      </c>
      <c r="C14039" s="2">
        <v>0.26494764103141499</v>
      </c>
      <c r="D14039" s="2">
        <v>6.8100358422939003E-2</v>
      </c>
      <c r="E14039" s="2">
        <v>0.125</v>
      </c>
      <c r="F14039" s="2">
        <v>0.25201887781856303</v>
      </c>
    </row>
    <row r="14040" spans="1:6" x14ac:dyDescent="0.25">
      <c r="A14040" s="1" t="str">
        <f>"36832"</f>
        <v>36832</v>
      </c>
      <c r="B14040" s="1" t="str">
        <f>"01087"</f>
        <v>01087</v>
      </c>
      <c r="C14040" s="2">
        <v>6.22975330176924E-4</v>
      </c>
      <c r="D14040" s="2">
        <v>1.8382352941176401E-3</v>
      </c>
      <c r="E14040" s="2">
        <v>0</v>
      </c>
      <c r="F14040" s="2">
        <v>6.4166131948900401E-4</v>
      </c>
    </row>
    <row r="14041" spans="1:6" x14ac:dyDescent="0.25">
      <c r="A14041" s="1" t="str">
        <f>"36832"</f>
        <v>36832</v>
      </c>
      <c r="B14041" s="1" t="str">
        <f>"01081"</f>
        <v>01081</v>
      </c>
      <c r="C14041" s="2">
        <v>0.99937702466982303</v>
      </c>
      <c r="D14041" s="2">
        <v>0.99816176470588203</v>
      </c>
      <c r="E14041" s="2">
        <v>1</v>
      </c>
      <c r="F14041" s="2">
        <v>0.99935833868051005</v>
      </c>
    </row>
    <row r="14042" spans="1:6" x14ac:dyDescent="0.25">
      <c r="A14042" s="1" t="str">
        <f>"36853"</f>
        <v>36853</v>
      </c>
      <c r="B14042" s="1" t="str">
        <f>"01123"</f>
        <v>01123</v>
      </c>
      <c r="C14042" s="2">
        <v>1</v>
      </c>
      <c r="D14042" s="2">
        <v>1</v>
      </c>
      <c r="E14042" s="2">
        <v>1</v>
      </c>
      <c r="F14042" s="2">
        <v>1</v>
      </c>
    </row>
    <row r="14043" spans="1:6" x14ac:dyDescent="0.25">
      <c r="A14043" s="1" t="str">
        <f>"37048"</f>
        <v>37048</v>
      </c>
      <c r="B14043" s="1" t="str">
        <f>"47147"</f>
        <v>47147</v>
      </c>
      <c r="C14043" s="2">
        <v>8.5925925925925906E-2</v>
      </c>
      <c r="D14043" s="2">
        <v>3.4482758620689599E-2</v>
      </c>
      <c r="E14043" s="2">
        <v>0</v>
      </c>
      <c r="F14043" s="2">
        <v>8.5316733797143898E-2</v>
      </c>
    </row>
    <row r="14044" spans="1:6" x14ac:dyDescent="0.25">
      <c r="A14044" s="1" t="str">
        <f>"37048"</f>
        <v>37048</v>
      </c>
      <c r="B14044" s="1" t="str">
        <f>"47165"</f>
        <v>47165</v>
      </c>
      <c r="C14044" s="2">
        <v>0.91407407407407404</v>
      </c>
      <c r="D14044" s="2">
        <v>0.96551724137931005</v>
      </c>
      <c r="E14044" s="2">
        <v>1</v>
      </c>
      <c r="F14044" s="2">
        <v>0.914683266202856</v>
      </c>
    </row>
    <row r="14045" spans="1:6" x14ac:dyDescent="0.25">
      <c r="A14045" s="1" t="str">
        <f>"37044"</f>
        <v>37044</v>
      </c>
      <c r="B14045" s="1" t="str">
        <f>"47125"</f>
        <v>47125</v>
      </c>
      <c r="C14045" s="2">
        <v>0</v>
      </c>
      <c r="D14045" s="2">
        <v>1</v>
      </c>
      <c r="E14045" s="2">
        <v>0</v>
      </c>
      <c r="F14045" s="2">
        <v>1</v>
      </c>
    </row>
    <row r="14046" spans="1:6" x14ac:dyDescent="0.25">
      <c r="A14046" s="1" t="str">
        <f>"36925"</f>
        <v>36925</v>
      </c>
      <c r="B14046" s="1" t="str">
        <f>"01119"</f>
        <v>01119</v>
      </c>
      <c r="C14046" s="2">
        <v>1</v>
      </c>
      <c r="D14046" s="2">
        <v>1</v>
      </c>
      <c r="E14046" s="2">
        <v>1</v>
      </c>
      <c r="F14046" s="2">
        <v>1</v>
      </c>
    </row>
    <row r="14047" spans="1:6" x14ac:dyDescent="0.25">
      <c r="A14047" s="1" t="str">
        <f>"37066"</f>
        <v>37066</v>
      </c>
      <c r="B14047" s="1" t="str">
        <f>"47165"</f>
        <v>47165</v>
      </c>
      <c r="C14047" s="2">
        <v>1</v>
      </c>
      <c r="D14047" s="2">
        <v>1</v>
      </c>
      <c r="E14047" s="2">
        <v>1</v>
      </c>
      <c r="F14047" s="2">
        <v>1</v>
      </c>
    </row>
    <row r="14048" spans="1:6" x14ac:dyDescent="0.25">
      <c r="A14048" s="1" t="str">
        <f>"37072"</f>
        <v>37072</v>
      </c>
      <c r="B14048" s="1" t="str">
        <f>"47037"</f>
        <v>47037</v>
      </c>
      <c r="C14048" s="2">
        <v>0.55496548061603801</v>
      </c>
      <c r="D14048" s="2">
        <v>0.77142857142857102</v>
      </c>
      <c r="E14048" s="2">
        <v>0.561728395061728</v>
      </c>
      <c r="F14048" s="2">
        <v>0.57284069676330496</v>
      </c>
    </row>
    <row r="14049" spans="1:6" x14ac:dyDescent="0.25">
      <c r="A14049" s="1" t="str">
        <f>"37072"</f>
        <v>37072</v>
      </c>
      <c r="B14049" s="1" t="str">
        <f>"47147"</f>
        <v>47147</v>
      </c>
      <c r="C14049" s="2">
        <v>9.6189591078066905E-2</v>
      </c>
      <c r="D14049" s="2">
        <v>2.71062271062271E-2</v>
      </c>
      <c r="E14049" s="2">
        <v>1.23456790123456E-2</v>
      </c>
      <c r="F14049" s="2">
        <v>8.9687179796274996E-2</v>
      </c>
    </row>
    <row r="14050" spans="1:6" x14ac:dyDescent="0.25">
      <c r="A14050" s="1" t="str">
        <f>"37072"</f>
        <v>37072</v>
      </c>
      <c r="B14050" s="1" t="str">
        <f>"47165"</f>
        <v>47165</v>
      </c>
      <c r="C14050" s="2">
        <v>0.34884492830589398</v>
      </c>
      <c r="D14050" s="2">
        <v>0.201465201465201</v>
      </c>
      <c r="E14050" s="2">
        <v>0.42592592592592499</v>
      </c>
      <c r="F14050" s="2">
        <v>0.33747212344041899</v>
      </c>
    </row>
    <row r="14051" spans="1:6" x14ac:dyDescent="0.25">
      <c r="A14051" s="1" t="str">
        <f>"37062"</f>
        <v>37062</v>
      </c>
      <c r="B14051" s="1" t="str">
        <f>"47021"</f>
        <v>47021</v>
      </c>
      <c r="C14051" s="2">
        <v>2.2137250955926698E-3</v>
      </c>
      <c r="D14051" s="2">
        <v>0</v>
      </c>
      <c r="E14051" s="2">
        <v>0</v>
      </c>
      <c r="F14051" s="2">
        <v>2.0964360587002002E-3</v>
      </c>
    </row>
    <row r="14052" spans="1:6" x14ac:dyDescent="0.25">
      <c r="A14052" s="1" t="str">
        <f>"37062"</f>
        <v>37062</v>
      </c>
      <c r="B14052" s="1" t="str">
        <f>"47043"</f>
        <v>47043</v>
      </c>
      <c r="C14052" s="2">
        <v>3.2803380961964099E-2</v>
      </c>
      <c r="D14052" s="2">
        <v>0</v>
      </c>
      <c r="E14052" s="2">
        <v>4.8780487804878002E-2</v>
      </c>
      <c r="F14052" s="2">
        <v>3.1446540880503103E-2</v>
      </c>
    </row>
    <row r="14053" spans="1:6" x14ac:dyDescent="0.25">
      <c r="A14053" s="1" t="str">
        <f>"37062"</f>
        <v>37062</v>
      </c>
      <c r="B14053" s="1" t="str">
        <f>"47187"</f>
        <v>47187</v>
      </c>
      <c r="C14053" s="2">
        <v>0.96498289394244297</v>
      </c>
      <c r="D14053" s="2">
        <v>1</v>
      </c>
      <c r="E14053" s="2">
        <v>0.95121951219512102</v>
      </c>
      <c r="F14053" s="2">
        <v>0.96645702306079595</v>
      </c>
    </row>
    <row r="14054" spans="1:6" x14ac:dyDescent="0.25">
      <c r="A14054" s="1" t="str">
        <f>"37079"</f>
        <v>37079</v>
      </c>
      <c r="B14054" s="1" t="str">
        <f>"47161"</f>
        <v>47161</v>
      </c>
      <c r="C14054" s="2">
        <v>0.82161361954108003</v>
      </c>
      <c r="D14054" s="2">
        <v>0.95</v>
      </c>
      <c r="E14054" s="2">
        <v>1</v>
      </c>
      <c r="F14054" s="2">
        <v>0.82731776362349596</v>
      </c>
    </row>
    <row r="14055" spans="1:6" x14ac:dyDescent="0.25">
      <c r="A14055" s="1" t="str">
        <f>"37079"</f>
        <v>37079</v>
      </c>
      <c r="B14055" s="1" t="str">
        <f>"47125"</f>
        <v>47125</v>
      </c>
      <c r="C14055" s="2">
        <v>0.178386380458919</v>
      </c>
      <c r="D14055" s="2">
        <v>0.05</v>
      </c>
      <c r="E14055" s="2">
        <v>0</v>
      </c>
      <c r="F14055" s="2">
        <v>0.17268223637650301</v>
      </c>
    </row>
    <row r="14056" spans="1:6" x14ac:dyDescent="0.25">
      <c r="A14056" s="1" t="str">
        <f>"37020"</f>
        <v>37020</v>
      </c>
      <c r="B14056" s="1" t="str">
        <f>"47003"</f>
        <v>47003</v>
      </c>
      <c r="C14056" s="2">
        <v>0.71171171171171099</v>
      </c>
      <c r="D14056" s="2">
        <v>0.6</v>
      </c>
      <c r="E14056" s="2">
        <v>0</v>
      </c>
      <c r="F14056" s="2">
        <v>0.71040299906279203</v>
      </c>
    </row>
    <row r="14057" spans="1:6" x14ac:dyDescent="0.25">
      <c r="A14057" s="1" t="str">
        <f>"37020"</f>
        <v>37020</v>
      </c>
      <c r="B14057" s="1" t="str">
        <f>"47149"</f>
        <v>47149</v>
      </c>
      <c r="C14057" s="2">
        <v>0.28828828828828801</v>
      </c>
      <c r="D14057" s="2">
        <v>0.4</v>
      </c>
      <c r="E14057" s="2">
        <v>0</v>
      </c>
      <c r="F14057" s="2">
        <v>0.28959700093720703</v>
      </c>
    </row>
    <row r="14058" spans="1:6" x14ac:dyDescent="0.25">
      <c r="A14058" s="1" t="str">
        <f>"37034"</f>
        <v>37034</v>
      </c>
      <c r="B14058" s="1" t="str">
        <f>"47117"</f>
        <v>47117</v>
      </c>
      <c r="C14058" s="2">
        <v>0.87129012719563903</v>
      </c>
      <c r="D14058" s="2">
        <v>0.968992248062015</v>
      </c>
      <c r="E14058" s="2">
        <v>1</v>
      </c>
      <c r="F14058" s="2">
        <v>0.87510917030567603</v>
      </c>
    </row>
    <row r="14059" spans="1:6" x14ac:dyDescent="0.25">
      <c r="A14059" s="1" t="str">
        <f>"37034"</f>
        <v>37034</v>
      </c>
      <c r="B14059" s="1" t="str">
        <f>"47003"</f>
        <v>47003</v>
      </c>
      <c r="C14059" s="2">
        <v>0.12870987280436</v>
      </c>
      <c r="D14059" s="2">
        <v>3.1007751937984399E-2</v>
      </c>
      <c r="E14059" s="2">
        <v>0</v>
      </c>
      <c r="F14059" s="2">
        <v>0.124890829694323</v>
      </c>
    </row>
    <row r="14060" spans="1:6" x14ac:dyDescent="0.25">
      <c r="A14060" s="1" t="str">
        <f>"37090"</f>
        <v>37090</v>
      </c>
      <c r="B14060" s="1" t="str">
        <f>"47159"</f>
        <v>47159</v>
      </c>
      <c r="C14060" s="2">
        <v>3.0310914531026401E-2</v>
      </c>
      <c r="D14060" s="2">
        <v>2.0161290322580601E-3</v>
      </c>
      <c r="E14060" s="2">
        <v>1.8181818181818101E-2</v>
      </c>
      <c r="F14060" s="2">
        <v>2.8457735439527301E-2</v>
      </c>
    </row>
    <row r="14061" spans="1:6" x14ac:dyDescent="0.25">
      <c r="A14061" s="1" t="str">
        <f>"37090"</f>
        <v>37090</v>
      </c>
      <c r="B14061" s="1" t="str">
        <f>"47189"</f>
        <v>47189</v>
      </c>
      <c r="C14061" s="2">
        <v>0.96695720046832301</v>
      </c>
      <c r="D14061" s="2">
        <v>0.99798387096774099</v>
      </c>
      <c r="E14061" s="2">
        <v>0.98181818181818103</v>
      </c>
      <c r="F14061" s="2">
        <v>0.96901000844085305</v>
      </c>
    </row>
    <row r="14062" spans="1:6" x14ac:dyDescent="0.25">
      <c r="A14062" s="1" t="str">
        <f>"37090"</f>
        <v>37090</v>
      </c>
      <c r="B14062" s="1" t="str">
        <f>"47149"</f>
        <v>47149</v>
      </c>
      <c r="C14062" s="2">
        <v>2.7318850006504401E-3</v>
      </c>
      <c r="D14062" s="2">
        <v>0</v>
      </c>
      <c r="E14062" s="2">
        <v>0</v>
      </c>
      <c r="F14062" s="2">
        <v>2.5322561196189498E-3</v>
      </c>
    </row>
    <row r="14063" spans="1:6" x14ac:dyDescent="0.25">
      <c r="A14063" s="1" t="str">
        <f>"37201"</f>
        <v>37201</v>
      </c>
      <c r="B14063" s="1" t="str">
        <f>"47037"</f>
        <v>47037</v>
      </c>
      <c r="C14063" s="2">
        <v>1</v>
      </c>
      <c r="D14063" s="2">
        <v>1</v>
      </c>
      <c r="E14063" s="2">
        <v>1</v>
      </c>
      <c r="F14063" s="2">
        <v>1</v>
      </c>
    </row>
    <row r="14064" spans="1:6" x14ac:dyDescent="0.25">
      <c r="A14064" s="1" t="str">
        <f>"37172"</f>
        <v>37172</v>
      </c>
      <c r="B14064" s="1" t="str">
        <f>"47147"</f>
        <v>47147</v>
      </c>
      <c r="C14064" s="2">
        <v>1</v>
      </c>
      <c r="D14064" s="2">
        <v>1</v>
      </c>
      <c r="E14064" s="2">
        <v>1</v>
      </c>
      <c r="F14064" s="2">
        <v>1</v>
      </c>
    </row>
    <row r="14065" spans="1:6" x14ac:dyDescent="0.25">
      <c r="A14065" s="1" t="str">
        <f>"37183"</f>
        <v>37183</v>
      </c>
      <c r="B14065" s="1" t="str">
        <f>"47003"</f>
        <v>47003</v>
      </c>
      <c r="C14065" s="2">
        <v>0.82953806115810003</v>
      </c>
      <c r="D14065" s="2">
        <v>0.94594594594594505</v>
      </c>
      <c r="E14065" s="2">
        <v>1</v>
      </c>
      <c r="F14065" s="2">
        <v>0.832380952380952</v>
      </c>
    </row>
    <row r="14066" spans="1:6" x14ac:dyDescent="0.25">
      <c r="A14066" s="1" t="str">
        <f>"37183"</f>
        <v>37183</v>
      </c>
      <c r="B14066" s="1" t="str">
        <f>"47031"</f>
        <v>47031</v>
      </c>
      <c r="C14066" s="2">
        <v>0.10149642160052</v>
      </c>
      <c r="D14066" s="2">
        <v>2.7027027027027001E-2</v>
      </c>
      <c r="E14066" s="2">
        <v>0</v>
      </c>
      <c r="F14066" s="2">
        <v>9.9682539682539595E-2</v>
      </c>
    </row>
    <row r="14067" spans="1:6" x14ac:dyDescent="0.25">
      <c r="A14067" s="1" t="str">
        <f>"37183"</f>
        <v>37183</v>
      </c>
      <c r="B14067" s="1" t="str">
        <f>"47127"</f>
        <v>47127</v>
      </c>
      <c r="C14067" s="2">
        <v>6.8965517241379296E-2</v>
      </c>
      <c r="D14067" s="2">
        <v>2.7027027027027001E-2</v>
      </c>
      <c r="E14067" s="2">
        <v>0</v>
      </c>
      <c r="F14067" s="2">
        <v>6.7936507936507906E-2</v>
      </c>
    </row>
    <row r="14068" spans="1:6" x14ac:dyDescent="0.25">
      <c r="A14068" s="1" t="str">
        <f>"37186"</f>
        <v>37186</v>
      </c>
      <c r="B14068" s="1" t="str">
        <f>"47165"</f>
        <v>47165</v>
      </c>
      <c r="C14068" s="2">
        <v>0.65864833906070996</v>
      </c>
      <c r="D14068" s="2">
        <v>0.79464285714285698</v>
      </c>
      <c r="E14068" s="2">
        <v>0.69444444444444398</v>
      </c>
      <c r="F14068" s="2">
        <v>0.66442342670061805</v>
      </c>
    </row>
    <row r="14069" spans="1:6" x14ac:dyDescent="0.25">
      <c r="A14069" s="1" t="str">
        <f>"37186"</f>
        <v>37186</v>
      </c>
      <c r="B14069" s="1" t="str">
        <f>"47111"</f>
        <v>47111</v>
      </c>
      <c r="C14069" s="2">
        <v>0.34135166093928898</v>
      </c>
      <c r="D14069" s="2">
        <v>0.20535714285714199</v>
      </c>
      <c r="E14069" s="2">
        <v>0.30555555555555503</v>
      </c>
      <c r="F14069" s="2">
        <v>0.33557657329938101</v>
      </c>
    </row>
    <row r="14070" spans="1:6" x14ac:dyDescent="0.25">
      <c r="A14070" s="1" t="str">
        <f>"37189"</f>
        <v>37189</v>
      </c>
      <c r="B14070" s="1" t="str">
        <f>"47037"</f>
        <v>47037</v>
      </c>
      <c r="C14070" s="2">
        <v>1</v>
      </c>
      <c r="D14070" s="2">
        <v>1</v>
      </c>
      <c r="E14070" s="2">
        <v>1</v>
      </c>
      <c r="F14070" s="2">
        <v>1</v>
      </c>
    </row>
    <row r="14071" spans="1:6" x14ac:dyDescent="0.25">
      <c r="A14071" s="1" t="str">
        <f>"37221"</f>
        <v>37221</v>
      </c>
      <c r="B14071" s="1" t="str">
        <f>"47037"</f>
        <v>47037</v>
      </c>
      <c r="C14071" s="2">
        <v>0.96255180580224897</v>
      </c>
      <c r="D14071" s="2">
        <v>0.99811142587346502</v>
      </c>
      <c r="E14071" s="2">
        <v>1</v>
      </c>
      <c r="F14071" s="2">
        <v>0.96456839556755702</v>
      </c>
    </row>
    <row r="14072" spans="1:6" x14ac:dyDescent="0.25">
      <c r="A14072" s="1" t="str">
        <f>"37221"</f>
        <v>37221</v>
      </c>
      <c r="B14072" s="1" t="str">
        <f>"47187"</f>
        <v>47187</v>
      </c>
      <c r="C14072" s="2">
        <v>3.7448194197750098E-2</v>
      </c>
      <c r="D14072" s="2">
        <v>1.8885741265344601E-3</v>
      </c>
      <c r="E14072" s="2">
        <v>0</v>
      </c>
      <c r="F14072" s="2">
        <v>3.54316044324424E-2</v>
      </c>
    </row>
    <row r="14073" spans="1:6" x14ac:dyDescent="0.25">
      <c r="A14073" s="1" t="str">
        <f>"37215"</f>
        <v>37215</v>
      </c>
      <c r="B14073" s="1" t="str">
        <f>"47187"</f>
        <v>47187</v>
      </c>
      <c r="C14073" s="2">
        <v>3.1022180859314398E-3</v>
      </c>
      <c r="D14073" s="2">
        <v>0</v>
      </c>
      <c r="E14073" s="2">
        <v>0</v>
      </c>
      <c r="F14073" s="2">
        <v>2.6890756302521E-3</v>
      </c>
    </row>
    <row r="14074" spans="1:6" x14ac:dyDescent="0.25">
      <c r="A14074" s="1" t="str">
        <f>"37215"</f>
        <v>37215</v>
      </c>
      <c r="B14074" s="1" t="str">
        <f>"47037"</f>
        <v>47037</v>
      </c>
      <c r="C14074" s="2">
        <v>0.99689778191406797</v>
      </c>
      <c r="D14074" s="2">
        <v>1</v>
      </c>
      <c r="E14074" s="2">
        <v>1</v>
      </c>
      <c r="F14074" s="2">
        <v>0.997310924369747</v>
      </c>
    </row>
    <row r="14075" spans="1:6" x14ac:dyDescent="0.25">
      <c r="A14075" s="1" t="str">
        <f>"37144"</f>
        <v>37144</v>
      </c>
      <c r="B14075" s="1" t="str">
        <f>"47127"</f>
        <v>47127</v>
      </c>
      <c r="C14075" s="2">
        <v>4.2334096109839799E-2</v>
      </c>
      <c r="D14075" s="2">
        <v>1.5625E-2</v>
      </c>
      <c r="E14075" s="2">
        <v>0</v>
      </c>
      <c r="F14075" s="2">
        <v>4.1390728476821098E-2</v>
      </c>
    </row>
    <row r="14076" spans="1:6" x14ac:dyDescent="0.25">
      <c r="A14076" s="1" t="str">
        <f>"37144"</f>
        <v>37144</v>
      </c>
      <c r="B14076" s="1" t="str">
        <f>"47055"</f>
        <v>47055</v>
      </c>
      <c r="C14076" s="2">
        <v>1.6590389016018298E-2</v>
      </c>
      <c r="D14076" s="2">
        <v>1.5625E-2</v>
      </c>
      <c r="E14076" s="2">
        <v>0</v>
      </c>
      <c r="F14076" s="2">
        <v>1.6556291390728398E-2</v>
      </c>
    </row>
    <row r="14077" spans="1:6" x14ac:dyDescent="0.25">
      <c r="A14077" s="1" t="str">
        <f>"37144"</f>
        <v>37144</v>
      </c>
      <c r="B14077" s="1" t="str">
        <f>"47003"</f>
        <v>47003</v>
      </c>
      <c r="C14077" s="2">
        <v>8.7528604118993103E-2</v>
      </c>
      <c r="D14077" s="2">
        <v>6.25E-2</v>
      </c>
      <c r="E14077" s="2">
        <v>0</v>
      </c>
      <c r="F14077" s="2">
        <v>8.6644591611478999E-2</v>
      </c>
    </row>
    <row r="14078" spans="1:6" x14ac:dyDescent="0.25">
      <c r="A14078" s="1" t="str">
        <f>"37144"</f>
        <v>37144</v>
      </c>
      <c r="B14078" s="1" t="str">
        <f>"47103"</f>
        <v>47103</v>
      </c>
      <c r="C14078" s="2">
        <v>0.597254004576659</v>
      </c>
      <c r="D14078" s="2">
        <v>0.71875</v>
      </c>
      <c r="E14078" s="2">
        <v>0</v>
      </c>
      <c r="F14078" s="2">
        <v>0.60154525386313396</v>
      </c>
    </row>
    <row r="14079" spans="1:6" x14ac:dyDescent="0.25">
      <c r="A14079" s="1" t="str">
        <f>"37144"</f>
        <v>37144</v>
      </c>
      <c r="B14079" s="1" t="str">
        <f>"47117"</f>
        <v>47117</v>
      </c>
      <c r="C14079" s="2">
        <v>0.25629290617848899</v>
      </c>
      <c r="D14079" s="2">
        <v>0.1875</v>
      </c>
      <c r="E14079" s="2">
        <v>0</v>
      </c>
      <c r="F14079" s="2">
        <v>0.253863134657836</v>
      </c>
    </row>
    <row r="14080" spans="1:6" x14ac:dyDescent="0.25">
      <c r="A14080" s="1" t="str">
        <f>"37140"</f>
        <v>37140</v>
      </c>
      <c r="B14080" s="1" t="str">
        <f>"47081"</f>
        <v>47081</v>
      </c>
      <c r="C14080" s="2">
        <v>1</v>
      </c>
      <c r="D14080" s="2">
        <v>1</v>
      </c>
      <c r="E14080" s="2">
        <v>0</v>
      </c>
      <c r="F14080" s="2">
        <v>1</v>
      </c>
    </row>
    <row r="14081" spans="1:6" x14ac:dyDescent="0.25">
      <c r="A14081" s="1" t="str">
        <f>"37228"</f>
        <v>37228</v>
      </c>
      <c r="B14081" s="1" t="str">
        <f>"47037"</f>
        <v>47037</v>
      </c>
      <c r="C14081" s="2">
        <v>1</v>
      </c>
      <c r="D14081" s="2">
        <v>1</v>
      </c>
      <c r="E14081" s="2">
        <v>1</v>
      </c>
      <c r="F14081" s="2">
        <v>1</v>
      </c>
    </row>
    <row r="14082" spans="1:6" x14ac:dyDescent="0.25">
      <c r="A14082" s="1" t="str">
        <f>"37308"</f>
        <v>37308</v>
      </c>
      <c r="B14082" s="1" t="str">
        <f>"47121"</f>
        <v>47121</v>
      </c>
      <c r="C14082" s="2">
        <v>0.33656330749354002</v>
      </c>
      <c r="D14082" s="2">
        <v>0.24137931034482701</v>
      </c>
      <c r="E14082" s="2">
        <v>0</v>
      </c>
      <c r="F14082" s="2">
        <v>0.33481293595434303</v>
      </c>
    </row>
    <row r="14083" spans="1:6" x14ac:dyDescent="0.25">
      <c r="A14083" s="1" t="str">
        <f>"37308"</f>
        <v>37308</v>
      </c>
      <c r="B14083" s="1" t="str">
        <f>"47065"</f>
        <v>47065</v>
      </c>
      <c r="C14083" s="2">
        <v>0.66343669250645898</v>
      </c>
      <c r="D14083" s="2">
        <v>0.75862068965517204</v>
      </c>
      <c r="E14083" s="2">
        <v>0</v>
      </c>
      <c r="F14083" s="2">
        <v>0.66518706404565597</v>
      </c>
    </row>
    <row r="14084" spans="1:6" x14ac:dyDescent="0.25">
      <c r="A14084" s="1" t="str">
        <f>"37310"</f>
        <v>37310</v>
      </c>
      <c r="B14084" s="1" t="str">
        <f>"47139"</f>
        <v>47139</v>
      </c>
      <c r="C14084" s="2">
        <v>4.4284632853898498E-2</v>
      </c>
      <c r="D14084" s="2">
        <v>0</v>
      </c>
      <c r="E14084" s="2">
        <v>0</v>
      </c>
      <c r="F14084" s="2">
        <v>4.1401273885350302E-2</v>
      </c>
    </row>
    <row r="14085" spans="1:6" x14ac:dyDescent="0.25">
      <c r="A14085" s="1" t="str">
        <f>"37310"</f>
        <v>37310</v>
      </c>
      <c r="B14085" s="1" t="str">
        <f>"47011"</f>
        <v>47011</v>
      </c>
      <c r="C14085" s="2">
        <v>0.95571536714610095</v>
      </c>
      <c r="D14085" s="2">
        <v>1</v>
      </c>
      <c r="E14085" s="2">
        <v>1</v>
      </c>
      <c r="F14085" s="2">
        <v>0.95859872611464902</v>
      </c>
    </row>
    <row r="14086" spans="1:6" x14ac:dyDescent="0.25">
      <c r="A14086" s="1" t="str">
        <f>"37304"</f>
        <v>37304</v>
      </c>
      <c r="B14086" s="1" t="str">
        <f>"47065"</f>
        <v>47065</v>
      </c>
      <c r="C14086" s="2">
        <v>0</v>
      </c>
      <c r="D14086" s="2">
        <v>0</v>
      </c>
      <c r="E14086" s="2">
        <v>1</v>
      </c>
      <c r="F14086" s="2">
        <v>1</v>
      </c>
    </row>
    <row r="14087" spans="1:6" x14ac:dyDescent="0.25">
      <c r="A14087" s="1" t="str">
        <f>"37324"</f>
        <v>37324</v>
      </c>
      <c r="B14087" s="1" t="str">
        <f>"47051"</f>
        <v>47051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25">
      <c r="A14088" s="1" t="str">
        <f>"37329"</f>
        <v>37329</v>
      </c>
      <c r="B14088" s="1" t="str">
        <f>"47123"</f>
        <v>47123</v>
      </c>
      <c r="C14088" s="2">
        <v>8.5121602288984202E-2</v>
      </c>
      <c r="D14088" s="2">
        <v>2.1739130434782601E-2</v>
      </c>
      <c r="E14088" s="2">
        <v>0</v>
      </c>
      <c r="F14088" s="2">
        <v>8.3508036338224997E-2</v>
      </c>
    </row>
    <row r="14089" spans="1:6" x14ac:dyDescent="0.25">
      <c r="A14089" s="1" t="str">
        <f>"37329"</f>
        <v>37329</v>
      </c>
      <c r="B14089" s="1" t="str">
        <f>"47107"</f>
        <v>47107</v>
      </c>
      <c r="C14089" s="2">
        <v>0.91487839771101498</v>
      </c>
      <c r="D14089" s="2">
        <v>0.97826086956521696</v>
      </c>
      <c r="E14089" s="2">
        <v>1</v>
      </c>
      <c r="F14089" s="2">
        <v>0.91649196366177399</v>
      </c>
    </row>
    <row r="14090" spans="1:6" x14ac:dyDescent="0.25">
      <c r="A14090" s="1" t="str">
        <f>"37330"</f>
        <v>37330</v>
      </c>
      <c r="B14090" s="1" t="str">
        <f>"47051"</f>
        <v>47051</v>
      </c>
      <c r="C14090" s="2">
        <v>0.94259311117333999</v>
      </c>
      <c r="D14090" s="2">
        <v>0.93333333333333302</v>
      </c>
      <c r="E14090" s="2">
        <v>1</v>
      </c>
      <c r="F14090" s="2">
        <v>0.94266117969821595</v>
      </c>
    </row>
    <row r="14091" spans="1:6" x14ac:dyDescent="0.25">
      <c r="A14091" s="1" t="str">
        <f>"37330"</f>
        <v>37330</v>
      </c>
      <c r="B14091" s="1" t="str">
        <f>"47031"</f>
        <v>47031</v>
      </c>
      <c r="C14091" s="2">
        <v>5.7406888826659098E-2</v>
      </c>
      <c r="D14091" s="2">
        <v>6.6666666666666596E-2</v>
      </c>
      <c r="E14091" s="2">
        <v>0</v>
      </c>
      <c r="F14091" s="2">
        <v>5.7338820301783201E-2</v>
      </c>
    </row>
    <row r="14092" spans="1:6" x14ac:dyDescent="0.25">
      <c r="A14092" s="1" t="str">
        <f>"37331"</f>
        <v>37331</v>
      </c>
      <c r="B14092" s="1" t="str">
        <f>"47107"</f>
        <v>47107</v>
      </c>
      <c r="C14092" s="2">
        <v>1</v>
      </c>
      <c r="D14092" s="2">
        <v>1</v>
      </c>
      <c r="E14092" s="2">
        <v>1</v>
      </c>
      <c r="F14092" s="2">
        <v>1</v>
      </c>
    </row>
    <row r="14093" spans="1:6" x14ac:dyDescent="0.25">
      <c r="A14093" s="1" t="str">
        <f>"37406"</f>
        <v>37406</v>
      </c>
      <c r="B14093" s="1" t="str">
        <f>"47065"</f>
        <v>47065</v>
      </c>
      <c r="C14093" s="2">
        <v>1</v>
      </c>
      <c r="D14093" s="2">
        <v>1</v>
      </c>
      <c r="E14093" s="2">
        <v>1</v>
      </c>
      <c r="F14093" s="2">
        <v>1</v>
      </c>
    </row>
    <row r="14094" spans="1:6" x14ac:dyDescent="0.25">
      <c r="A14094" s="1" t="str">
        <f>"37410"</f>
        <v>37410</v>
      </c>
      <c r="B14094" s="1" t="str">
        <f>"47065"</f>
        <v>47065</v>
      </c>
      <c r="C14094" s="2">
        <v>1</v>
      </c>
      <c r="D14094" s="2">
        <v>1</v>
      </c>
      <c r="E14094" s="2">
        <v>1</v>
      </c>
      <c r="F14094" s="2">
        <v>1</v>
      </c>
    </row>
    <row r="14095" spans="1:6" x14ac:dyDescent="0.25">
      <c r="A14095" s="1" t="str">
        <f>"37415"</f>
        <v>37415</v>
      </c>
      <c r="B14095" s="1" t="str">
        <f>"47065"</f>
        <v>47065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25">
      <c r="A14096" s="1" t="str">
        <f>"37403"</f>
        <v>37403</v>
      </c>
      <c r="B14096" s="1" t="str">
        <f>"47065"</f>
        <v>47065</v>
      </c>
      <c r="C14096" s="2">
        <v>1</v>
      </c>
      <c r="D14096" s="2">
        <v>1</v>
      </c>
      <c r="E14096" s="2">
        <v>1</v>
      </c>
      <c r="F14096" s="2">
        <v>1</v>
      </c>
    </row>
    <row r="14097" spans="1:6" x14ac:dyDescent="0.25">
      <c r="A14097" s="1" t="str">
        <f>"37404"</f>
        <v>37404</v>
      </c>
      <c r="B14097" s="1" t="str">
        <f>"47065"</f>
        <v>47065</v>
      </c>
      <c r="C14097" s="2">
        <v>1</v>
      </c>
      <c r="D14097" s="2">
        <v>1</v>
      </c>
      <c r="E14097" s="2">
        <v>1</v>
      </c>
      <c r="F14097" s="2">
        <v>1</v>
      </c>
    </row>
    <row r="14098" spans="1:6" x14ac:dyDescent="0.25">
      <c r="A14098" s="1" t="str">
        <f>"37602"</f>
        <v>37602</v>
      </c>
      <c r="B14098" s="1" t="str">
        <f>"47179"</f>
        <v>47179</v>
      </c>
      <c r="C14098" s="2">
        <v>1</v>
      </c>
      <c r="D14098" s="2">
        <v>1</v>
      </c>
      <c r="E14098" s="2">
        <v>1</v>
      </c>
      <c r="F14098" s="2">
        <v>1</v>
      </c>
    </row>
    <row r="14099" spans="1:6" x14ac:dyDescent="0.25">
      <c r="A14099" s="1" t="str">
        <f>"37369"</f>
        <v>37369</v>
      </c>
      <c r="B14099" s="1" t="str">
        <f>"47123"</f>
        <v>47123</v>
      </c>
      <c r="C14099" s="2">
        <v>9.2261904761904698E-2</v>
      </c>
      <c r="D14099" s="2">
        <v>0.08</v>
      </c>
      <c r="E14099" s="2">
        <v>0</v>
      </c>
      <c r="F14099" s="2">
        <v>9.18220946915351E-2</v>
      </c>
    </row>
    <row r="14100" spans="1:6" x14ac:dyDescent="0.25">
      <c r="A14100" s="1" t="str">
        <f>"37369"</f>
        <v>37369</v>
      </c>
      <c r="B14100" s="1" t="str">
        <f>"47139"</f>
        <v>47139</v>
      </c>
      <c r="C14100" s="2">
        <v>0.90773809523809501</v>
      </c>
      <c r="D14100" s="2">
        <v>0.92</v>
      </c>
      <c r="E14100" s="2">
        <v>0</v>
      </c>
      <c r="F14100" s="2">
        <v>0.90817790530846398</v>
      </c>
    </row>
    <row r="14101" spans="1:6" x14ac:dyDescent="0.25">
      <c r="A14101" s="1" t="str">
        <f>"37645"</f>
        <v>37645</v>
      </c>
      <c r="B14101" s="1" t="str">
        <f>"47073"</f>
        <v>47073</v>
      </c>
      <c r="C14101" s="2">
        <v>1</v>
      </c>
      <c r="D14101" s="2">
        <v>1</v>
      </c>
      <c r="E14101" s="2">
        <v>1</v>
      </c>
      <c r="F14101" s="2">
        <v>1</v>
      </c>
    </row>
    <row r="14102" spans="1:6" x14ac:dyDescent="0.25">
      <c r="A14102" s="1" t="str">
        <f>"37657"</f>
        <v>37657</v>
      </c>
      <c r="B14102" s="1" t="str">
        <f>"47171"</f>
        <v>47171</v>
      </c>
      <c r="C14102" s="2">
        <v>1</v>
      </c>
      <c r="D14102" s="2">
        <v>1</v>
      </c>
      <c r="E14102" s="2">
        <v>1</v>
      </c>
      <c r="F14102" s="2">
        <v>1</v>
      </c>
    </row>
    <row r="14103" spans="1:6" x14ac:dyDescent="0.25">
      <c r="A14103" s="1" t="str">
        <f>"37658"</f>
        <v>37658</v>
      </c>
      <c r="B14103" s="1" t="str">
        <f>"47171"</f>
        <v>47171</v>
      </c>
      <c r="C14103" s="2">
        <v>7.4257425742574202E-3</v>
      </c>
      <c r="D14103" s="2">
        <v>1.6806722689075598E-2</v>
      </c>
      <c r="E14103" s="2">
        <v>0</v>
      </c>
      <c r="F14103" s="2">
        <v>7.6687116564417099E-3</v>
      </c>
    </row>
    <row r="14104" spans="1:6" x14ac:dyDescent="0.25">
      <c r="A14104" s="1" t="str">
        <f>"37658"</f>
        <v>37658</v>
      </c>
      <c r="B14104" s="1" t="str">
        <f>"47019"</f>
        <v>47019</v>
      </c>
      <c r="C14104" s="2">
        <v>0.99257425742574201</v>
      </c>
      <c r="D14104" s="2">
        <v>0.98319327731092399</v>
      </c>
      <c r="E14104" s="2">
        <v>1</v>
      </c>
      <c r="F14104" s="2">
        <v>0.99233128834355799</v>
      </c>
    </row>
    <row r="14105" spans="1:6" x14ac:dyDescent="0.25">
      <c r="A14105" s="1" t="str">
        <f>"37745"</f>
        <v>37745</v>
      </c>
      <c r="B14105" s="1" t="str">
        <f>"47073"</f>
        <v>47073</v>
      </c>
      <c r="C14105" s="2">
        <v>9.2478421701602895E-3</v>
      </c>
      <c r="D14105" s="2">
        <v>3.7064492216456598E-3</v>
      </c>
      <c r="E14105" s="2">
        <v>0</v>
      </c>
      <c r="F14105" s="2">
        <v>8.3707815666578499E-3</v>
      </c>
    </row>
    <row r="14106" spans="1:6" x14ac:dyDescent="0.25">
      <c r="A14106" s="1" t="str">
        <f>"37745"</f>
        <v>37745</v>
      </c>
      <c r="B14106" s="1" t="str">
        <f>"47059"</f>
        <v>47059</v>
      </c>
      <c r="C14106" s="2">
        <v>0.99075215782983905</v>
      </c>
      <c r="D14106" s="2">
        <v>0.99629355077835402</v>
      </c>
      <c r="E14106" s="2">
        <v>1</v>
      </c>
      <c r="F14106" s="2">
        <v>0.99162921843334195</v>
      </c>
    </row>
    <row r="14107" spans="1:6" x14ac:dyDescent="0.25">
      <c r="A14107" s="1" t="str">
        <f>"37754"</f>
        <v>37754</v>
      </c>
      <c r="B14107" s="1" t="str">
        <f>"47173"</f>
        <v>47173</v>
      </c>
      <c r="C14107" s="2">
        <v>5.3333333333333302E-2</v>
      </c>
      <c r="D14107" s="2">
        <v>6.8965517241379296E-2</v>
      </c>
      <c r="E14107" s="2">
        <v>0.22222222222222199</v>
      </c>
      <c r="F14107" s="2">
        <v>5.4380664652567898E-2</v>
      </c>
    </row>
    <row r="14108" spans="1:6" x14ac:dyDescent="0.25">
      <c r="A14108" s="1" t="str">
        <f>"37754"</f>
        <v>37754</v>
      </c>
      <c r="B14108" s="1" t="str">
        <f>"47001"</f>
        <v>47001</v>
      </c>
      <c r="C14108" s="2">
        <v>0.59466666666666601</v>
      </c>
      <c r="D14108" s="2">
        <v>0.48275862068965503</v>
      </c>
      <c r="E14108" s="2">
        <v>0.22222222222222199</v>
      </c>
      <c r="F14108" s="2">
        <v>0.59041864479930894</v>
      </c>
    </row>
    <row r="14109" spans="1:6" x14ac:dyDescent="0.25">
      <c r="A14109" s="1" t="str">
        <f>"37754"</f>
        <v>37754</v>
      </c>
      <c r="B14109" s="1" t="str">
        <f>"47093"</f>
        <v>47093</v>
      </c>
      <c r="C14109" s="2">
        <v>0.35199999999999998</v>
      </c>
      <c r="D14109" s="2">
        <v>0.44827586206896503</v>
      </c>
      <c r="E14109" s="2">
        <v>0.55555555555555503</v>
      </c>
      <c r="F14109" s="2">
        <v>0.35520069054812198</v>
      </c>
    </row>
    <row r="14110" spans="1:6" x14ac:dyDescent="0.25">
      <c r="A14110" s="1" t="str">
        <f>"37662"</f>
        <v>37662</v>
      </c>
      <c r="B14110" s="1" t="str">
        <f>"47163"</f>
        <v>47163</v>
      </c>
      <c r="C14110" s="2">
        <v>1</v>
      </c>
      <c r="D14110" s="2">
        <v>1</v>
      </c>
      <c r="E14110" s="2">
        <v>1</v>
      </c>
      <c r="F14110" s="2">
        <v>1</v>
      </c>
    </row>
    <row r="14111" spans="1:6" x14ac:dyDescent="0.25">
      <c r="A14111" s="1" t="str">
        <f>"37771"</f>
        <v>37771</v>
      </c>
      <c r="B14111" s="1" t="str">
        <f>"47145"</f>
        <v>47145</v>
      </c>
      <c r="C14111" s="2">
        <v>6.9506726457399096E-2</v>
      </c>
      <c r="D14111" s="2">
        <v>2.7663934426229501E-2</v>
      </c>
      <c r="E14111" s="2">
        <v>3.4653465346534601E-2</v>
      </c>
      <c r="F14111" s="2">
        <v>6.4546208039784503E-2</v>
      </c>
    </row>
    <row r="14112" spans="1:6" x14ac:dyDescent="0.25">
      <c r="A14112" s="1" t="str">
        <f>"37771"</f>
        <v>37771</v>
      </c>
      <c r="B14112" s="1" t="str">
        <f>"47105"</f>
        <v>47105</v>
      </c>
      <c r="C14112" s="2">
        <v>0.93049327354260003</v>
      </c>
      <c r="D14112" s="2">
        <v>0.97233606557376995</v>
      </c>
      <c r="E14112" s="2">
        <v>0.96534653465346498</v>
      </c>
      <c r="F14112" s="2">
        <v>0.93545379196021505</v>
      </c>
    </row>
    <row r="14113" spans="1:6" x14ac:dyDescent="0.25">
      <c r="A14113" s="1" t="str">
        <f>"37765"</f>
        <v>37765</v>
      </c>
      <c r="B14113" s="1" t="str">
        <f>"47067"</f>
        <v>47067</v>
      </c>
      <c r="C14113" s="2">
        <v>1</v>
      </c>
      <c r="D14113" s="2">
        <v>1</v>
      </c>
      <c r="E14113" s="2">
        <v>1</v>
      </c>
      <c r="F14113" s="2">
        <v>1</v>
      </c>
    </row>
    <row r="14114" spans="1:6" x14ac:dyDescent="0.25">
      <c r="A14114" s="1" t="str">
        <f>"37816"</f>
        <v>37816</v>
      </c>
      <c r="B14114" s="1" t="str">
        <f>"47063"</f>
        <v>47063</v>
      </c>
      <c r="C14114" s="2">
        <v>1</v>
      </c>
      <c r="D14114" s="2">
        <v>1</v>
      </c>
      <c r="E14114" s="2">
        <v>1</v>
      </c>
      <c r="F14114" s="2">
        <v>1</v>
      </c>
    </row>
    <row r="14115" spans="1:6" x14ac:dyDescent="0.25">
      <c r="A14115" s="1" t="str">
        <f>"37705"</f>
        <v>37705</v>
      </c>
      <c r="B14115" s="1" t="str">
        <f>"47001"</f>
        <v>47001</v>
      </c>
      <c r="C14115" s="2">
        <v>0.74316720257234703</v>
      </c>
      <c r="D14115" s="2">
        <v>0.84615384615384603</v>
      </c>
      <c r="E14115" s="2">
        <v>0.77777777777777701</v>
      </c>
      <c r="F14115" s="2">
        <v>0.74640776699029099</v>
      </c>
    </row>
    <row r="14116" spans="1:6" x14ac:dyDescent="0.25">
      <c r="A14116" s="1" t="str">
        <f>"37705"</f>
        <v>37705</v>
      </c>
      <c r="B14116" s="1" t="str">
        <f>"47173"</f>
        <v>47173</v>
      </c>
      <c r="C14116" s="2">
        <v>0.25683279742765203</v>
      </c>
      <c r="D14116" s="2">
        <v>0.15384615384615299</v>
      </c>
      <c r="E14116" s="2">
        <v>0.22222222222222199</v>
      </c>
      <c r="F14116" s="2">
        <v>0.25359223300970801</v>
      </c>
    </row>
    <row r="14117" spans="1:6" x14ac:dyDescent="0.25">
      <c r="A14117" s="1" t="str">
        <f>"37708"</f>
        <v>37708</v>
      </c>
      <c r="B14117" s="1" t="str">
        <f>"47057"</f>
        <v>47057</v>
      </c>
      <c r="C14117" s="2">
        <v>1</v>
      </c>
      <c r="D14117" s="2">
        <v>1</v>
      </c>
      <c r="E14117" s="2">
        <v>1</v>
      </c>
      <c r="F14117" s="2">
        <v>1</v>
      </c>
    </row>
    <row r="14118" spans="1:6" x14ac:dyDescent="0.25">
      <c r="A14118" s="1" t="str">
        <f>"37722"</f>
        <v>37722</v>
      </c>
      <c r="B14118" s="1" t="str">
        <f>"47155"</f>
        <v>47155</v>
      </c>
      <c r="C14118" s="2">
        <v>0.21139346551242599</v>
      </c>
      <c r="D14118" s="2">
        <v>0.114285714285714</v>
      </c>
      <c r="E14118" s="2">
        <v>0.37037037037037002</v>
      </c>
      <c r="F14118" s="2">
        <v>0.20980339348235899</v>
      </c>
    </row>
    <row r="14119" spans="1:6" x14ac:dyDescent="0.25">
      <c r="A14119" s="1" t="str">
        <f>"37722"</f>
        <v>37722</v>
      </c>
      <c r="B14119" s="1" t="str">
        <f>"47029"</f>
        <v>47029</v>
      </c>
      <c r="C14119" s="2">
        <v>0.78860653448757301</v>
      </c>
      <c r="D14119" s="2">
        <v>0.88571428571428501</v>
      </c>
      <c r="E14119" s="2">
        <v>0.62962962962962898</v>
      </c>
      <c r="F14119" s="2">
        <v>0.79019660651764001</v>
      </c>
    </row>
    <row r="14120" spans="1:6" x14ac:dyDescent="0.25">
      <c r="A14120" s="1" t="str">
        <f>"37846"</f>
        <v>37846</v>
      </c>
      <c r="B14120" s="1" t="str">
        <f>"47123"</f>
        <v>47123</v>
      </c>
      <c r="C14120" s="2">
        <v>0.26693051890941</v>
      </c>
      <c r="D14120" s="2">
        <v>0.29032258064516098</v>
      </c>
      <c r="E14120" s="2">
        <v>0.25</v>
      </c>
      <c r="F14120" s="2">
        <v>0.267155804920155</v>
      </c>
    </row>
    <row r="14121" spans="1:6" x14ac:dyDescent="0.25">
      <c r="A14121" s="1" t="str">
        <f>"37846"</f>
        <v>37846</v>
      </c>
      <c r="B14121" s="1" t="str">
        <f>"47121"</f>
        <v>47121</v>
      </c>
      <c r="C14121" s="2">
        <v>3.0782761653473999E-3</v>
      </c>
      <c r="D14121" s="2">
        <v>0</v>
      </c>
      <c r="E14121" s="2">
        <v>0</v>
      </c>
      <c r="F14121" s="2">
        <v>3.0211480362537699E-3</v>
      </c>
    </row>
    <row r="14122" spans="1:6" x14ac:dyDescent="0.25">
      <c r="A14122" s="1" t="str">
        <f>"37846"</f>
        <v>37846</v>
      </c>
      <c r="B14122" s="1" t="str">
        <f>"47145"</f>
        <v>47145</v>
      </c>
      <c r="C14122" s="2">
        <v>0.310026385224274</v>
      </c>
      <c r="D14122" s="2">
        <v>6.4516129032257993E-2</v>
      </c>
      <c r="E14122" s="2">
        <v>0.33333333333333298</v>
      </c>
      <c r="F14122" s="2">
        <v>0.30686232196806201</v>
      </c>
    </row>
    <row r="14123" spans="1:6" x14ac:dyDescent="0.25">
      <c r="A14123" s="1" t="str">
        <f>"37846"</f>
        <v>37846</v>
      </c>
      <c r="B14123" s="1" t="str">
        <f>"47105"</f>
        <v>47105</v>
      </c>
      <c r="C14123" s="2">
        <v>0.39401934916446701</v>
      </c>
      <c r="D14123" s="2">
        <v>0.64516129032257996</v>
      </c>
      <c r="E14123" s="2">
        <v>0.41666666666666602</v>
      </c>
      <c r="F14123" s="2">
        <v>0.397496763055675</v>
      </c>
    </row>
    <row r="14124" spans="1:6" x14ac:dyDescent="0.25">
      <c r="A14124" s="1" t="str">
        <f>"37846"</f>
        <v>37846</v>
      </c>
      <c r="B14124" s="1" t="str">
        <f>"47107"</f>
        <v>47107</v>
      </c>
      <c r="C14124" s="2">
        <v>2.5945470536499499E-2</v>
      </c>
      <c r="D14124" s="2">
        <v>0</v>
      </c>
      <c r="E14124" s="2">
        <v>0</v>
      </c>
      <c r="F14124" s="2">
        <v>2.5463962019853199E-2</v>
      </c>
    </row>
    <row r="14125" spans="1:6" x14ac:dyDescent="0.25">
      <c r="A14125" s="1" t="str">
        <f>"37864"</f>
        <v>37864</v>
      </c>
      <c r="B14125" s="1" t="str">
        <f>"47155"</f>
        <v>47155</v>
      </c>
      <c r="C14125" s="2">
        <v>1</v>
      </c>
      <c r="D14125" s="2">
        <v>1</v>
      </c>
      <c r="E14125" s="2">
        <v>1</v>
      </c>
      <c r="F14125" s="2">
        <v>1</v>
      </c>
    </row>
    <row r="14126" spans="1:6" x14ac:dyDescent="0.25">
      <c r="A14126" s="1" t="str">
        <f>"37866"</f>
        <v>37866</v>
      </c>
      <c r="B14126" s="1" t="str">
        <f>"47173"</f>
        <v>47173</v>
      </c>
      <c r="C14126" s="2">
        <v>1</v>
      </c>
      <c r="D14126" s="2">
        <v>1</v>
      </c>
      <c r="E14126" s="2">
        <v>0</v>
      </c>
      <c r="F14126" s="2">
        <v>1</v>
      </c>
    </row>
    <row r="14127" spans="1:6" x14ac:dyDescent="0.25">
      <c r="A14127" s="1" t="str">
        <f>"38004"</f>
        <v>38004</v>
      </c>
      <c r="B14127" s="1" t="str">
        <f>"47167"</f>
        <v>47167</v>
      </c>
      <c r="C14127" s="2">
        <v>0.95554481758878895</v>
      </c>
      <c r="D14127" s="2">
        <v>0.99212598425196796</v>
      </c>
      <c r="E14127" s="2">
        <v>1</v>
      </c>
      <c r="F14127" s="2">
        <v>0.95827725437415801</v>
      </c>
    </row>
    <row r="14128" spans="1:6" x14ac:dyDescent="0.25">
      <c r="A14128" s="1" t="str">
        <f>"38004"</f>
        <v>38004</v>
      </c>
      <c r="B14128" s="1" t="str">
        <f>"47157"</f>
        <v>47157</v>
      </c>
      <c r="C14128" s="2">
        <v>4.4455182411210402E-2</v>
      </c>
      <c r="D14128" s="2">
        <v>7.8740157480314907E-3</v>
      </c>
      <c r="E14128" s="2">
        <v>0</v>
      </c>
      <c r="F14128" s="2">
        <v>4.17227456258411E-2</v>
      </c>
    </row>
    <row r="14129" spans="1:6" x14ac:dyDescent="0.25">
      <c r="A14129" s="1" t="str">
        <f>"38011"</f>
        <v>38011</v>
      </c>
      <c r="B14129" s="1" t="str">
        <f>"47157"</f>
        <v>47157</v>
      </c>
      <c r="C14129" s="2">
        <v>2.1998409753511701E-2</v>
      </c>
      <c r="D14129" s="2">
        <v>0</v>
      </c>
      <c r="E14129" s="2">
        <v>0</v>
      </c>
      <c r="F14129" s="2">
        <v>2.1151885830784901E-2</v>
      </c>
    </row>
    <row r="14130" spans="1:6" x14ac:dyDescent="0.25">
      <c r="A14130" s="1" t="str">
        <f>"38011"</f>
        <v>38011</v>
      </c>
      <c r="B14130" s="1" t="str">
        <f>"47167"</f>
        <v>47167</v>
      </c>
      <c r="C14130" s="2">
        <v>0.97800159024648803</v>
      </c>
      <c r="D14130" s="2">
        <v>1</v>
      </c>
      <c r="E14130" s="2">
        <v>1</v>
      </c>
      <c r="F14130" s="2">
        <v>0.97884811416921502</v>
      </c>
    </row>
    <row r="14131" spans="1:6" x14ac:dyDescent="0.25">
      <c r="A14131" s="1" t="str">
        <f>"37930"</f>
        <v>37930</v>
      </c>
      <c r="B14131" s="1" t="str">
        <f>"47093"</f>
        <v>47093</v>
      </c>
      <c r="C14131" s="2">
        <v>1</v>
      </c>
      <c r="D14131" s="2">
        <v>1</v>
      </c>
      <c r="E14131" s="2">
        <v>1</v>
      </c>
      <c r="F14131" s="2">
        <v>1</v>
      </c>
    </row>
    <row r="14132" spans="1:6" x14ac:dyDescent="0.25">
      <c r="A14132" s="1" t="str">
        <f>"37997"</f>
        <v>37997</v>
      </c>
      <c r="B14132" s="1" t="str">
        <f>"47093"</f>
        <v>47093</v>
      </c>
      <c r="C14132" s="2">
        <v>0</v>
      </c>
      <c r="D14132" s="2">
        <v>0</v>
      </c>
      <c r="E14132" s="2">
        <v>1</v>
      </c>
      <c r="F14132" s="2">
        <v>1</v>
      </c>
    </row>
    <row r="14133" spans="1:6" x14ac:dyDescent="0.25">
      <c r="A14133" s="1" t="str">
        <f>"38018"</f>
        <v>38018</v>
      </c>
      <c r="B14133" s="1" t="str">
        <f>"47157"</f>
        <v>47157</v>
      </c>
      <c r="C14133" s="2">
        <v>1</v>
      </c>
      <c r="D14133" s="2">
        <v>1</v>
      </c>
      <c r="E14133" s="2">
        <v>1</v>
      </c>
      <c r="F14133" s="2">
        <v>1</v>
      </c>
    </row>
    <row r="14134" spans="1:6" x14ac:dyDescent="0.25">
      <c r="A14134" s="1" t="str">
        <f>"37886"</f>
        <v>37886</v>
      </c>
      <c r="B14134" s="1" t="str">
        <f>"47009"</f>
        <v>47009</v>
      </c>
      <c r="C14134" s="2">
        <v>1</v>
      </c>
      <c r="D14134" s="2">
        <v>1</v>
      </c>
      <c r="E14134" s="2">
        <v>1</v>
      </c>
      <c r="F14134" s="2">
        <v>1</v>
      </c>
    </row>
    <row r="14135" spans="1:6" x14ac:dyDescent="0.25">
      <c r="A14135" s="1" t="str">
        <f>"37888"</f>
        <v>37888</v>
      </c>
      <c r="B14135" s="1" t="str">
        <f>"47057"</f>
        <v>47057</v>
      </c>
      <c r="C14135" s="2">
        <v>0.89590811198851295</v>
      </c>
      <c r="D14135" s="2">
        <v>1</v>
      </c>
      <c r="E14135" s="2">
        <v>0</v>
      </c>
      <c r="F14135" s="2">
        <v>0.89781536293164199</v>
      </c>
    </row>
    <row r="14136" spans="1:6" x14ac:dyDescent="0.25">
      <c r="A14136" s="1" t="str">
        <f>"37888"</f>
        <v>37888</v>
      </c>
      <c r="B14136" s="1" t="str">
        <f>"47173"</f>
        <v>47173</v>
      </c>
      <c r="C14136" s="2">
        <v>0.104091888011486</v>
      </c>
      <c r="D14136" s="2">
        <v>0</v>
      </c>
      <c r="E14136" s="2">
        <v>0</v>
      </c>
      <c r="F14136" s="2">
        <v>0.102184637068357</v>
      </c>
    </row>
    <row r="14137" spans="1:6" x14ac:dyDescent="0.25">
      <c r="A14137" s="1" t="str">
        <f>"37902"</f>
        <v>37902</v>
      </c>
      <c r="B14137" s="1" t="str">
        <f>"47093"</f>
        <v>47093</v>
      </c>
      <c r="C14137" s="2">
        <v>1</v>
      </c>
      <c r="D14137" s="2">
        <v>1</v>
      </c>
      <c r="E14137" s="2">
        <v>1</v>
      </c>
      <c r="F14137" s="2">
        <v>1</v>
      </c>
    </row>
    <row r="14138" spans="1:6" x14ac:dyDescent="0.25">
      <c r="A14138" s="1" t="str">
        <f>"38040"</f>
        <v>38040</v>
      </c>
      <c r="B14138" s="1" t="str">
        <f>"47097"</f>
        <v>47097</v>
      </c>
      <c r="C14138" s="2">
        <v>0.76500732064421595</v>
      </c>
      <c r="D14138" s="2">
        <v>0.88444444444444403</v>
      </c>
      <c r="E14138" s="2">
        <v>1</v>
      </c>
      <c r="F14138" s="2">
        <v>0.77606436473348905</v>
      </c>
    </row>
    <row r="14139" spans="1:6" x14ac:dyDescent="0.25">
      <c r="A14139" s="1" t="str">
        <f>"38040"</f>
        <v>38040</v>
      </c>
      <c r="B14139" s="1" t="str">
        <f>"47033"</f>
        <v>47033</v>
      </c>
      <c r="C14139" s="2">
        <v>0.186676427525622</v>
      </c>
      <c r="D14139" s="2">
        <v>0.10222222222222201</v>
      </c>
      <c r="E14139" s="2">
        <v>0</v>
      </c>
      <c r="F14139" s="2">
        <v>0.17867918203151101</v>
      </c>
    </row>
    <row r="14140" spans="1:6" x14ac:dyDescent="0.25">
      <c r="A14140" s="1" t="str">
        <f>"38040"</f>
        <v>38040</v>
      </c>
      <c r="B14140" s="1" t="str">
        <f>"47045"</f>
        <v>47045</v>
      </c>
      <c r="C14140" s="2">
        <v>4.8316251830161E-2</v>
      </c>
      <c r="D14140" s="2">
        <v>1.3333333333333299E-2</v>
      </c>
      <c r="E14140" s="2">
        <v>0</v>
      </c>
      <c r="F14140" s="2">
        <v>4.5256453234998301E-2</v>
      </c>
    </row>
    <row r="14141" spans="1:6" x14ac:dyDescent="0.25">
      <c r="A14141" s="1" t="str">
        <f>"38045"</f>
        <v>38045</v>
      </c>
      <c r="B14141" s="1" t="str">
        <f>"47047"</f>
        <v>47047</v>
      </c>
      <c r="C14141" s="2">
        <v>0</v>
      </c>
      <c r="D14141" s="2">
        <v>1</v>
      </c>
      <c r="E14141" s="2">
        <v>0</v>
      </c>
      <c r="F14141" s="2">
        <v>1</v>
      </c>
    </row>
    <row r="14142" spans="1:6" x14ac:dyDescent="0.25">
      <c r="A14142" s="1" t="str">
        <f>"38047"</f>
        <v>38047</v>
      </c>
      <c r="B14142" s="1" t="str">
        <f>"47045"</f>
        <v>47045</v>
      </c>
      <c r="C14142" s="2">
        <v>1</v>
      </c>
      <c r="D14142" s="2">
        <v>1</v>
      </c>
      <c r="E14142" s="2">
        <v>0</v>
      </c>
      <c r="F14142" s="2">
        <v>1</v>
      </c>
    </row>
    <row r="14143" spans="1:6" x14ac:dyDescent="0.25">
      <c r="A14143" s="1" t="str">
        <f>"38050"</f>
        <v>38050</v>
      </c>
      <c r="B14143" s="1" t="str">
        <f>"47033"</f>
        <v>47033</v>
      </c>
      <c r="C14143" s="2">
        <v>0</v>
      </c>
      <c r="D14143" s="2">
        <v>1</v>
      </c>
      <c r="E14143" s="2">
        <v>0</v>
      </c>
      <c r="F14143" s="2">
        <v>1</v>
      </c>
    </row>
    <row r="14144" spans="1:6" x14ac:dyDescent="0.25">
      <c r="A14144" s="1" t="str">
        <f>"38058"</f>
        <v>38058</v>
      </c>
      <c r="B14144" s="1" t="str">
        <f>"47167"</f>
        <v>47167</v>
      </c>
      <c r="C14144" s="2">
        <v>1</v>
      </c>
      <c r="D14144" s="2">
        <v>1</v>
      </c>
      <c r="E14144" s="2">
        <v>1</v>
      </c>
      <c r="F14144" s="2">
        <v>1</v>
      </c>
    </row>
    <row r="14145" spans="1:6" x14ac:dyDescent="0.25">
      <c r="A14145" s="1" t="str">
        <f>"38060"</f>
        <v>38060</v>
      </c>
      <c r="B14145" s="1" t="str">
        <f>"47047"</f>
        <v>47047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25">
      <c r="A14146" s="1" t="str">
        <f>"38125"</f>
        <v>38125</v>
      </c>
      <c r="B14146" s="1" t="str">
        <f>"47157"</f>
        <v>47157</v>
      </c>
      <c r="C14146" s="2">
        <v>1</v>
      </c>
      <c r="D14146" s="2">
        <v>1</v>
      </c>
      <c r="E14146" s="2">
        <v>1</v>
      </c>
      <c r="F14146" s="2">
        <v>1</v>
      </c>
    </row>
    <row r="14147" spans="1:6" x14ac:dyDescent="0.25">
      <c r="A14147" s="1" t="str">
        <f>"38168"</f>
        <v>38168</v>
      </c>
      <c r="B14147" s="1" t="str">
        <f>"47157"</f>
        <v>47157</v>
      </c>
      <c r="C14147" s="2">
        <v>1</v>
      </c>
      <c r="D14147" s="2">
        <v>1</v>
      </c>
      <c r="E14147" s="2">
        <v>1</v>
      </c>
      <c r="F14147" s="2">
        <v>1</v>
      </c>
    </row>
    <row r="14148" spans="1:6" x14ac:dyDescent="0.25">
      <c r="A14148" s="1" t="str">
        <f>"38225"</f>
        <v>38225</v>
      </c>
      <c r="B14148" s="1" t="str">
        <f>"47183"</f>
        <v>47183</v>
      </c>
      <c r="C14148" s="2">
        <v>1</v>
      </c>
      <c r="D14148" s="2">
        <v>1</v>
      </c>
      <c r="E14148" s="2">
        <v>1</v>
      </c>
      <c r="F14148" s="2">
        <v>1</v>
      </c>
    </row>
    <row r="14149" spans="1:6" x14ac:dyDescent="0.25">
      <c r="A14149" s="1" t="str">
        <f>"38240"</f>
        <v>38240</v>
      </c>
      <c r="B14149" s="1" t="str">
        <f>"47131"</f>
        <v>47131</v>
      </c>
      <c r="C14149" s="2">
        <v>0.97222222222222199</v>
      </c>
      <c r="D14149" s="2">
        <v>0.95</v>
      </c>
      <c r="E14149" s="2">
        <v>1</v>
      </c>
      <c r="F14149" s="2">
        <v>0.97137014314928405</v>
      </c>
    </row>
    <row r="14150" spans="1:6" x14ac:dyDescent="0.25">
      <c r="A14150" s="1" t="str">
        <f>"38240"</f>
        <v>38240</v>
      </c>
      <c r="B14150" s="1" t="str">
        <f>"47045"</f>
        <v>47045</v>
      </c>
      <c r="C14150" s="2">
        <v>2.77777777777777E-2</v>
      </c>
      <c r="D14150" s="2">
        <v>0.05</v>
      </c>
      <c r="E14150" s="2">
        <v>0</v>
      </c>
      <c r="F14150" s="2">
        <v>2.8629856850715701E-2</v>
      </c>
    </row>
    <row r="14151" spans="1:6" x14ac:dyDescent="0.25">
      <c r="A14151" s="1" t="str">
        <f>"38161"</f>
        <v>38161</v>
      </c>
      <c r="B14151" s="1" t="str">
        <f>"47157"</f>
        <v>47157</v>
      </c>
      <c r="C14151" s="2">
        <v>0</v>
      </c>
      <c r="D14151" s="2">
        <v>1</v>
      </c>
      <c r="E14151" s="2">
        <v>0</v>
      </c>
      <c r="F14151" s="2">
        <v>1</v>
      </c>
    </row>
    <row r="14152" spans="1:6" x14ac:dyDescent="0.25">
      <c r="A14152" s="1" t="str">
        <f>"38130"</f>
        <v>38130</v>
      </c>
      <c r="B14152" s="1" t="str">
        <f>"47157"</f>
        <v>47157</v>
      </c>
      <c r="C14152" s="2">
        <v>1</v>
      </c>
      <c r="D14152" s="2">
        <v>1</v>
      </c>
      <c r="E14152" s="2">
        <v>1</v>
      </c>
      <c r="F14152" s="2">
        <v>1</v>
      </c>
    </row>
    <row r="14153" spans="1:6" x14ac:dyDescent="0.25">
      <c r="A14153" s="1" t="str">
        <f>"38301"</f>
        <v>38301</v>
      </c>
      <c r="B14153" s="1" t="str">
        <f>"47113"</f>
        <v>47113</v>
      </c>
      <c r="C14153" s="2">
        <v>0.99983296213808404</v>
      </c>
      <c r="D14153" s="2">
        <v>0.99957337883958997</v>
      </c>
      <c r="E14153" s="2">
        <v>1</v>
      </c>
      <c r="F14153" s="2">
        <v>0.99981526809218102</v>
      </c>
    </row>
    <row r="14154" spans="1:6" x14ac:dyDescent="0.25">
      <c r="A14154" s="1" t="str">
        <f>"38301"</f>
        <v>38301</v>
      </c>
      <c r="B14154" s="1" t="str">
        <f>"47075"</f>
        <v>47075</v>
      </c>
      <c r="C14154" s="2">
        <v>1.6703786191536699E-4</v>
      </c>
      <c r="D14154" s="2">
        <v>4.2662116040955599E-4</v>
      </c>
      <c r="E14154" s="2">
        <v>0</v>
      </c>
      <c r="F14154" s="2">
        <v>1.8473190781877701E-4</v>
      </c>
    </row>
    <row r="14155" spans="1:6" x14ac:dyDescent="0.25">
      <c r="A14155" s="1" t="str">
        <f>"38321"</f>
        <v>38321</v>
      </c>
      <c r="B14155" s="1" t="str">
        <f>"47077"</f>
        <v>47077</v>
      </c>
      <c r="C14155" s="2">
        <v>0.402338376891334</v>
      </c>
      <c r="D14155" s="2">
        <v>0.38297872340425498</v>
      </c>
      <c r="E14155" s="2">
        <v>1</v>
      </c>
      <c r="F14155" s="2">
        <v>0.40252827677977299</v>
      </c>
    </row>
    <row r="14156" spans="1:6" x14ac:dyDescent="0.25">
      <c r="A14156" s="1" t="str">
        <f>"38321"</f>
        <v>38321</v>
      </c>
      <c r="B14156" s="1" t="str">
        <f>"47017"</f>
        <v>47017</v>
      </c>
      <c r="C14156" s="2">
        <v>0.597661623108665</v>
      </c>
      <c r="D14156" s="2">
        <v>0.61702127659574402</v>
      </c>
      <c r="E14156" s="2">
        <v>0</v>
      </c>
      <c r="F14156" s="2">
        <v>0.59747172322022601</v>
      </c>
    </row>
    <row r="14157" spans="1:6" x14ac:dyDescent="0.25">
      <c r="A14157" s="1" t="str">
        <f>"38302"</f>
        <v>38302</v>
      </c>
      <c r="B14157" s="1" t="str">
        <f>"47113"</f>
        <v>47113</v>
      </c>
      <c r="C14157" s="2">
        <v>1</v>
      </c>
      <c r="D14157" s="2">
        <v>1</v>
      </c>
      <c r="E14157" s="2">
        <v>1</v>
      </c>
      <c r="F14157" s="2">
        <v>1</v>
      </c>
    </row>
    <row r="14158" spans="1:6" x14ac:dyDescent="0.25">
      <c r="A14158" s="1" t="str">
        <f>"38305"</f>
        <v>38305</v>
      </c>
      <c r="B14158" s="1" t="str">
        <f>"47113"</f>
        <v>47113</v>
      </c>
      <c r="C14158" s="2">
        <v>0.99664809333101101</v>
      </c>
      <c r="D14158" s="2">
        <v>0.99929203539822997</v>
      </c>
      <c r="E14158" s="2">
        <v>1</v>
      </c>
      <c r="F14158" s="2">
        <v>0.99711878624311601</v>
      </c>
    </row>
    <row r="14159" spans="1:6" x14ac:dyDescent="0.25">
      <c r="A14159" s="1" t="str">
        <f>"38305"</f>
        <v>38305</v>
      </c>
      <c r="B14159" s="1" t="str">
        <f>"47017"</f>
        <v>47017</v>
      </c>
      <c r="C14159" s="2">
        <v>3.35190666898833E-3</v>
      </c>
      <c r="D14159" s="2">
        <v>7.0796460176991097E-4</v>
      </c>
      <c r="E14159" s="2">
        <v>0</v>
      </c>
      <c r="F14159" s="2">
        <v>2.8812137568839098E-3</v>
      </c>
    </row>
    <row r="14160" spans="1:6" x14ac:dyDescent="0.25">
      <c r="A14160" s="1" t="str">
        <f>"38329"</f>
        <v>38329</v>
      </c>
      <c r="B14160" s="1" t="str">
        <f>"47039"</f>
        <v>47039</v>
      </c>
      <c r="C14160" s="2">
        <v>0.97820401046207395</v>
      </c>
      <c r="D14160" s="2">
        <v>0.98787878787878702</v>
      </c>
      <c r="E14160" s="2">
        <v>1</v>
      </c>
      <c r="F14160" s="2">
        <v>0.97896440129449802</v>
      </c>
    </row>
    <row r="14161" spans="1:6" x14ac:dyDescent="0.25">
      <c r="A14161" s="1" t="str">
        <f>"38329"</f>
        <v>38329</v>
      </c>
      <c r="B14161" s="1" t="str">
        <f>"47077"</f>
        <v>47077</v>
      </c>
      <c r="C14161" s="2">
        <v>2.1795989537925001E-2</v>
      </c>
      <c r="D14161" s="2">
        <v>1.21212121212121E-2</v>
      </c>
      <c r="E14161" s="2">
        <v>0</v>
      </c>
      <c r="F14161" s="2">
        <v>2.1035598705501601E-2</v>
      </c>
    </row>
    <row r="14162" spans="1:6" x14ac:dyDescent="0.25">
      <c r="A14162" s="1" t="str">
        <f>"38339"</f>
        <v>38339</v>
      </c>
      <c r="B14162" s="1" t="str">
        <f>"47109"</f>
        <v>47109</v>
      </c>
      <c r="C14162" s="2">
        <v>1</v>
      </c>
      <c r="D14162" s="2">
        <v>1</v>
      </c>
      <c r="E14162" s="2">
        <v>0</v>
      </c>
      <c r="F14162" s="2">
        <v>1</v>
      </c>
    </row>
    <row r="14163" spans="1:6" x14ac:dyDescent="0.25">
      <c r="A14163" s="1" t="str">
        <f>"38504"</f>
        <v>38504</v>
      </c>
      <c r="B14163" s="1" t="str">
        <f>"47151"</f>
        <v>47151</v>
      </c>
      <c r="C14163" s="2">
        <v>1.9607843137254902E-2</v>
      </c>
      <c r="D14163" s="2">
        <v>0</v>
      </c>
      <c r="E14163" s="2">
        <v>0</v>
      </c>
      <c r="F14163" s="2">
        <v>1.9342359767891601E-2</v>
      </c>
    </row>
    <row r="14164" spans="1:6" x14ac:dyDescent="0.25">
      <c r="A14164" s="1" t="str">
        <f>"38504"</f>
        <v>38504</v>
      </c>
      <c r="B14164" s="1" t="str">
        <f>"47049"</f>
        <v>47049</v>
      </c>
      <c r="C14164" s="2">
        <v>0.98039215686274495</v>
      </c>
      <c r="D14164" s="2">
        <v>1</v>
      </c>
      <c r="E14164" s="2">
        <v>0</v>
      </c>
      <c r="F14164" s="2">
        <v>0.980657640232108</v>
      </c>
    </row>
    <row r="14165" spans="1:6" x14ac:dyDescent="0.25">
      <c r="A14165" s="1" t="str">
        <f>"38541"</f>
        <v>38541</v>
      </c>
      <c r="B14165" s="1" t="str">
        <f>"47133"</f>
        <v>47133</v>
      </c>
      <c r="C14165" s="2">
        <v>0.51052631578947305</v>
      </c>
      <c r="D14165" s="2">
        <v>0.58333333333333304</v>
      </c>
      <c r="E14165" s="2">
        <v>0</v>
      </c>
      <c r="F14165" s="2">
        <v>0.51275510204081598</v>
      </c>
    </row>
    <row r="14166" spans="1:6" x14ac:dyDescent="0.25">
      <c r="A14166" s="1" t="str">
        <f>"38541"</f>
        <v>38541</v>
      </c>
      <c r="B14166" s="1" t="str">
        <f>"47027"</f>
        <v>47027</v>
      </c>
      <c r="C14166" s="2">
        <v>0.48947368421052601</v>
      </c>
      <c r="D14166" s="2">
        <v>0.41666666666666602</v>
      </c>
      <c r="E14166" s="2">
        <v>0</v>
      </c>
      <c r="F14166" s="2">
        <v>0.48724489795918302</v>
      </c>
    </row>
    <row r="14167" spans="1:6" x14ac:dyDescent="0.25">
      <c r="A14167" s="1" t="str">
        <f>"38553"</f>
        <v>38553</v>
      </c>
      <c r="B14167" s="1" t="str">
        <f>"47049"</f>
        <v>47049</v>
      </c>
      <c r="C14167" s="2">
        <v>0.99590163934426201</v>
      </c>
      <c r="D14167" s="2">
        <v>1</v>
      </c>
      <c r="E14167" s="2">
        <v>1</v>
      </c>
      <c r="F14167" s="2">
        <v>0.99618029029793698</v>
      </c>
    </row>
    <row r="14168" spans="1:6" x14ac:dyDescent="0.25">
      <c r="A14168" s="1" t="str">
        <f>"38553"</f>
        <v>38553</v>
      </c>
      <c r="B14168" s="1" t="str">
        <f>"47133"</f>
        <v>47133</v>
      </c>
      <c r="C14168" s="2">
        <v>4.0983606557376999E-3</v>
      </c>
      <c r="D14168" s="2">
        <v>0</v>
      </c>
      <c r="E14168" s="2">
        <v>0</v>
      </c>
      <c r="F14168" s="2">
        <v>3.8197097020626399E-3</v>
      </c>
    </row>
    <row r="14169" spans="1:6" x14ac:dyDescent="0.25">
      <c r="A14169" s="1" t="str">
        <f>"38542"</f>
        <v>38542</v>
      </c>
      <c r="B14169" s="1" t="str">
        <f>"47133"</f>
        <v>47133</v>
      </c>
      <c r="C14169" s="2">
        <v>1</v>
      </c>
      <c r="D14169" s="2">
        <v>1</v>
      </c>
      <c r="E14169" s="2">
        <v>0</v>
      </c>
      <c r="F14169" s="2">
        <v>1</v>
      </c>
    </row>
    <row r="14170" spans="1:6" x14ac:dyDescent="0.25">
      <c r="A14170" s="1" t="str">
        <f>"38356"</f>
        <v>38356</v>
      </c>
      <c r="B14170" s="1" t="str">
        <f>"47113"</f>
        <v>47113</v>
      </c>
      <c r="C14170" s="2">
        <v>0.670864819479429</v>
      </c>
      <c r="D14170" s="2">
        <v>0.84090909090909005</v>
      </c>
      <c r="E14170" s="2">
        <v>0</v>
      </c>
      <c r="F14170" s="2">
        <v>0.67692307692307596</v>
      </c>
    </row>
    <row r="14171" spans="1:6" x14ac:dyDescent="0.25">
      <c r="A14171" s="1" t="str">
        <f>"38356"</f>
        <v>38356</v>
      </c>
      <c r="B14171" s="1" t="str">
        <f>"47023"</f>
        <v>47023</v>
      </c>
      <c r="C14171" s="2">
        <v>7.2208228379513004E-2</v>
      </c>
      <c r="D14171" s="2">
        <v>4.54545454545454E-2</v>
      </c>
      <c r="E14171" s="2">
        <v>0</v>
      </c>
      <c r="F14171" s="2">
        <v>7.1255060728744907E-2</v>
      </c>
    </row>
    <row r="14172" spans="1:6" x14ac:dyDescent="0.25">
      <c r="A14172" s="1" t="str">
        <f>"38356"</f>
        <v>38356</v>
      </c>
      <c r="B14172" s="1" t="str">
        <f>"47069"</f>
        <v>47069</v>
      </c>
      <c r="C14172" s="2">
        <v>0.25692695214105699</v>
      </c>
      <c r="D14172" s="2">
        <v>0.11363636363636299</v>
      </c>
      <c r="E14172" s="2">
        <v>0</v>
      </c>
      <c r="F14172" s="2">
        <v>0.25182186234817799</v>
      </c>
    </row>
    <row r="14173" spans="1:6" x14ac:dyDescent="0.25">
      <c r="A14173" s="1" t="str">
        <f>"38372"</f>
        <v>38372</v>
      </c>
      <c r="B14173" s="1" t="str">
        <f>"47071"</f>
        <v>47071</v>
      </c>
      <c r="C14173" s="2">
        <v>1</v>
      </c>
      <c r="D14173" s="2">
        <v>1</v>
      </c>
      <c r="E14173" s="2">
        <v>1</v>
      </c>
      <c r="F14173" s="2">
        <v>1</v>
      </c>
    </row>
    <row r="14174" spans="1:6" x14ac:dyDescent="0.25">
      <c r="A14174" s="1" t="str">
        <f>"38572"</f>
        <v>38572</v>
      </c>
      <c r="B14174" s="1" t="str">
        <f>"47007"</f>
        <v>47007</v>
      </c>
      <c r="C14174" s="2">
        <v>4.1235672351132201E-2</v>
      </c>
      <c r="D14174" s="2">
        <v>1.5625E-2</v>
      </c>
      <c r="E14174" s="2">
        <v>0</v>
      </c>
      <c r="F14174" s="2">
        <v>4.0102274256493001E-2</v>
      </c>
    </row>
    <row r="14175" spans="1:6" x14ac:dyDescent="0.25">
      <c r="A14175" s="1" t="str">
        <f>"38572"</f>
        <v>38572</v>
      </c>
      <c r="B14175" s="1" t="str">
        <f>"47035"</f>
        <v>47035</v>
      </c>
      <c r="C14175" s="2">
        <v>0.95876432764886699</v>
      </c>
      <c r="D14175" s="2">
        <v>0.984375</v>
      </c>
      <c r="E14175" s="2">
        <v>1</v>
      </c>
      <c r="F14175" s="2">
        <v>0.95989772574350596</v>
      </c>
    </row>
    <row r="14176" spans="1:6" x14ac:dyDescent="0.25">
      <c r="A14176" s="1" t="str">
        <f>"38579"</f>
        <v>38579</v>
      </c>
      <c r="B14176" s="1" t="str">
        <f>"47185"</f>
        <v>47185</v>
      </c>
      <c r="C14176" s="2">
        <v>1</v>
      </c>
      <c r="D14176" s="2">
        <v>1</v>
      </c>
      <c r="E14176" s="2">
        <v>0</v>
      </c>
      <c r="F14176" s="2">
        <v>1</v>
      </c>
    </row>
    <row r="14177" spans="1:6" x14ac:dyDescent="0.25">
      <c r="A14177" s="1" t="str">
        <f>"38603"</f>
        <v>38603</v>
      </c>
      <c r="B14177" s="1" t="str">
        <f>"28139"</f>
        <v>28139</v>
      </c>
      <c r="C14177" s="2">
        <v>1.6451233842538101E-2</v>
      </c>
      <c r="D14177" s="2">
        <v>0</v>
      </c>
      <c r="E14177" s="2">
        <v>0</v>
      </c>
      <c r="F14177" s="2">
        <v>1.5765765765765698E-2</v>
      </c>
    </row>
    <row r="14178" spans="1:6" x14ac:dyDescent="0.25">
      <c r="A14178" s="1" t="str">
        <f>"38603"</f>
        <v>38603</v>
      </c>
      <c r="B14178" s="1" t="str">
        <f>"28009"</f>
        <v>28009</v>
      </c>
      <c r="C14178" s="2">
        <v>0.98354876615746101</v>
      </c>
      <c r="D14178" s="2">
        <v>1</v>
      </c>
      <c r="E14178" s="2">
        <v>0</v>
      </c>
      <c r="F14178" s="2">
        <v>0.98423423423423395</v>
      </c>
    </row>
    <row r="14179" spans="1:6" x14ac:dyDescent="0.25">
      <c r="A14179" s="1" t="str">
        <f>"38571"</f>
        <v>38571</v>
      </c>
      <c r="B14179" s="1" t="str">
        <f>"47035"</f>
        <v>47035</v>
      </c>
      <c r="C14179" s="2">
        <v>1</v>
      </c>
      <c r="D14179" s="2">
        <v>1</v>
      </c>
      <c r="E14179" s="2">
        <v>1</v>
      </c>
      <c r="F14179" s="2">
        <v>1</v>
      </c>
    </row>
    <row r="14180" spans="1:6" x14ac:dyDescent="0.25">
      <c r="A14180" s="1" t="str">
        <f>"38556"</f>
        <v>38556</v>
      </c>
      <c r="B14180" s="1" t="str">
        <f>"47049"</f>
        <v>47049</v>
      </c>
      <c r="C14180" s="2">
        <v>0.99688667496886596</v>
      </c>
      <c r="D14180" s="2">
        <v>1</v>
      </c>
      <c r="E14180" s="2">
        <v>1</v>
      </c>
      <c r="F14180" s="2">
        <v>0.99709344572009795</v>
      </c>
    </row>
    <row r="14181" spans="1:6" x14ac:dyDescent="0.25">
      <c r="A14181" s="1" t="str">
        <f>"38556"</f>
        <v>38556</v>
      </c>
      <c r="B14181" s="1" t="str">
        <f>"47137"</f>
        <v>47137</v>
      </c>
      <c r="C14181" s="2">
        <v>3.1133250311332502E-3</v>
      </c>
      <c r="D14181" s="2">
        <v>0</v>
      </c>
      <c r="E14181" s="2">
        <v>0</v>
      </c>
      <c r="F14181" s="2">
        <v>2.9065542799011699E-3</v>
      </c>
    </row>
    <row r="14182" spans="1:6" x14ac:dyDescent="0.25">
      <c r="A14182" s="1" t="str">
        <f>"38557"</f>
        <v>38557</v>
      </c>
      <c r="B14182" s="1" t="str">
        <f>"47035"</f>
        <v>47035</v>
      </c>
      <c r="C14182" s="2">
        <v>1</v>
      </c>
      <c r="D14182" s="2">
        <v>1</v>
      </c>
      <c r="E14182" s="2">
        <v>1</v>
      </c>
      <c r="F14182" s="2">
        <v>1</v>
      </c>
    </row>
    <row r="14183" spans="1:6" x14ac:dyDescent="0.25">
      <c r="A14183" s="1" t="str">
        <f>"38558"</f>
        <v>38558</v>
      </c>
      <c r="B14183" s="1" t="str">
        <f>"47035"</f>
        <v>47035</v>
      </c>
      <c r="C14183" s="2">
        <v>1</v>
      </c>
      <c r="D14183" s="2">
        <v>1</v>
      </c>
      <c r="E14183" s="2">
        <v>1</v>
      </c>
      <c r="F14183" s="2">
        <v>1</v>
      </c>
    </row>
    <row r="14184" spans="1:6" x14ac:dyDescent="0.25">
      <c r="A14184" s="1" t="str">
        <f>"38569"</f>
        <v>38569</v>
      </c>
      <c r="B14184" s="1" t="str">
        <f>"47041"</f>
        <v>47041</v>
      </c>
      <c r="C14184" s="2">
        <v>0.70824053452115798</v>
      </c>
      <c r="D14184" s="2">
        <v>0.65217391304347805</v>
      </c>
      <c r="E14184" s="2">
        <v>0.5</v>
      </c>
      <c r="F14184" s="2">
        <v>0.70464135021096996</v>
      </c>
    </row>
    <row r="14185" spans="1:6" x14ac:dyDescent="0.25">
      <c r="A14185" s="1" t="str">
        <f>"38569"</f>
        <v>38569</v>
      </c>
      <c r="B14185" s="1" t="str">
        <f>"47159"</f>
        <v>47159</v>
      </c>
      <c r="C14185" s="2">
        <v>0.29175946547884102</v>
      </c>
      <c r="D14185" s="2">
        <v>0.34782608695652101</v>
      </c>
      <c r="E14185" s="2">
        <v>0.5</v>
      </c>
      <c r="F14185" s="2">
        <v>0.29535864978902898</v>
      </c>
    </row>
    <row r="14186" spans="1:6" x14ac:dyDescent="0.25">
      <c r="A14186" s="1" t="str">
        <f>"38570"</f>
        <v>38570</v>
      </c>
      <c r="B14186" s="1" t="str">
        <f>"47133"</f>
        <v>47133</v>
      </c>
      <c r="C14186" s="2">
        <v>1</v>
      </c>
      <c r="D14186" s="2">
        <v>1</v>
      </c>
      <c r="E14186" s="2">
        <v>1</v>
      </c>
      <c r="F14186" s="2">
        <v>1</v>
      </c>
    </row>
    <row r="14187" spans="1:6" x14ac:dyDescent="0.25">
      <c r="A14187" s="1" t="str">
        <f>"38632"</f>
        <v>38632</v>
      </c>
      <c r="B14187" s="1" t="str">
        <f>"28033"</f>
        <v>28033</v>
      </c>
      <c r="C14187" s="2">
        <v>0.999034826670956</v>
      </c>
      <c r="D14187" s="2">
        <v>1</v>
      </c>
      <c r="E14187" s="2">
        <v>1</v>
      </c>
      <c r="F14187" s="2">
        <v>0.99911445649767505</v>
      </c>
    </row>
    <row r="14188" spans="1:6" x14ac:dyDescent="0.25">
      <c r="A14188" s="1" t="str">
        <f>"38632"</f>
        <v>38632</v>
      </c>
      <c r="B14188" s="1" t="str">
        <f>"28137"</f>
        <v>28137</v>
      </c>
      <c r="C14188" s="2">
        <v>9.6517332904367398E-4</v>
      </c>
      <c r="D14188" s="2">
        <v>0</v>
      </c>
      <c r="E14188" s="2">
        <v>0</v>
      </c>
      <c r="F14188" s="2">
        <v>8.8554350232455102E-4</v>
      </c>
    </row>
    <row r="14189" spans="1:6" x14ac:dyDescent="0.25">
      <c r="A14189" s="1" t="str">
        <f>"38629"</f>
        <v>38629</v>
      </c>
      <c r="B14189" s="1" t="str">
        <f>"28009"</f>
        <v>28009</v>
      </c>
      <c r="C14189" s="2">
        <v>0.118451025056947</v>
      </c>
      <c r="D14189" s="2">
        <v>0</v>
      </c>
      <c r="E14189" s="2">
        <v>0</v>
      </c>
      <c r="F14189" s="2">
        <v>0.115942028985507</v>
      </c>
    </row>
    <row r="14190" spans="1:6" x14ac:dyDescent="0.25">
      <c r="A14190" s="1" t="str">
        <f>"38629"</f>
        <v>38629</v>
      </c>
      <c r="B14190" s="1" t="str">
        <f>"28139"</f>
        <v>28139</v>
      </c>
      <c r="C14190" s="2">
        <v>0.88154897494305196</v>
      </c>
      <c r="D14190" s="2">
        <v>1</v>
      </c>
      <c r="E14190" s="2">
        <v>0</v>
      </c>
      <c r="F14190" s="2">
        <v>0.88405797101449202</v>
      </c>
    </row>
    <row r="14191" spans="1:6" x14ac:dyDescent="0.25">
      <c r="A14191" s="1" t="str">
        <f>"38631"</f>
        <v>38631</v>
      </c>
      <c r="B14191" s="1" t="str">
        <f>"28027"</f>
        <v>28027</v>
      </c>
      <c r="C14191" s="2">
        <v>0</v>
      </c>
      <c r="D14191" s="2">
        <v>1</v>
      </c>
      <c r="E14191" s="2">
        <v>0</v>
      </c>
      <c r="F14191" s="2">
        <v>1</v>
      </c>
    </row>
    <row r="14192" spans="1:6" x14ac:dyDescent="0.25">
      <c r="A14192" s="1" t="str">
        <f>"38456"</f>
        <v>38456</v>
      </c>
      <c r="B14192" s="1" t="str">
        <f>"47055"</f>
        <v>47055</v>
      </c>
      <c r="C14192" s="2">
        <v>0.18425037859666801</v>
      </c>
      <c r="D14192" s="2">
        <v>0.14193548387096699</v>
      </c>
      <c r="E14192" s="2">
        <v>0</v>
      </c>
      <c r="F14192" s="2">
        <v>0.18092566619915801</v>
      </c>
    </row>
    <row r="14193" spans="1:6" x14ac:dyDescent="0.25">
      <c r="A14193" s="1" t="str">
        <f>"38456"</f>
        <v>38456</v>
      </c>
      <c r="B14193" s="1" t="str">
        <f>"47099"</f>
        <v>47099</v>
      </c>
      <c r="C14193" s="2">
        <v>0.81574962140333096</v>
      </c>
      <c r="D14193" s="2">
        <v>0.85806451612903201</v>
      </c>
      <c r="E14193" s="2">
        <v>1</v>
      </c>
      <c r="F14193" s="2">
        <v>0.81907433380084105</v>
      </c>
    </row>
    <row r="14194" spans="1:6" x14ac:dyDescent="0.25">
      <c r="A14194" s="1" t="str">
        <f>"38393"</f>
        <v>38393</v>
      </c>
      <c r="B14194" s="1" t="str">
        <f>"47109"</f>
        <v>47109</v>
      </c>
      <c r="C14194" s="2">
        <v>0</v>
      </c>
      <c r="D14194" s="2">
        <v>0</v>
      </c>
      <c r="E14194" s="2">
        <v>1</v>
      </c>
      <c r="F14194" s="2">
        <v>1</v>
      </c>
    </row>
    <row r="14195" spans="1:6" x14ac:dyDescent="0.25">
      <c r="A14195" s="1" t="str">
        <f>"38471"</f>
        <v>38471</v>
      </c>
      <c r="B14195" s="1" t="str">
        <f>"47181"</f>
        <v>47181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25">
      <c r="A14196" s="1" t="str">
        <f>"38475"</f>
        <v>38475</v>
      </c>
      <c r="B14196" s="1" t="str">
        <f>"47071"</f>
        <v>47071</v>
      </c>
      <c r="C14196" s="2">
        <v>0.91484184914841804</v>
      </c>
      <c r="D14196" s="2">
        <v>1</v>
      </c>
      <c r="E14196" s="2">
        <v>1</v>
      </c>
      <c r="F14196" s="2">
        <v>0.91586538461538403</v>
      </c>
    </row>
    <row r="14197" spans="1:6" x14ac:dyDescent="0.25">
      <c r="A14197" s="1" t="str">
        <f>"38475"</f>
        <v>38475</v>
      </c>
      <c r="B14197" s="1" t="str">
        <f>"47181"</f>
        <v>47181</v>
      </c>
      <c r="C14197" s="2">
        <v>8.5158150851581502E-2</v>
      </c>
      <c r="D14197" s="2">
        <v>0</v>
      </c>
      <c r="E14197" s="2">
        <v>0</v>
      </c>
      <c r="F14197" s="2">
        <v>8.4134615384615294E-2</v>
      </c>
    </row>
    <row r="14198" spans="1:6" x14ac:dyDescent="0.25">
      <c r="A14198" s="1" t="str">
        <f>"38478"</f>
        <v>38478</v>
      </c>
      <c r="B14198" s="1" t="str">
        <f>"47103"</f>
        <v>47103</v>
      </c>
      <c r="C14198" s="2">
        <v>2.1456925222615501E-4</v>
      </c>
      <c r="D14198" s="2">
        <v>0</v>
      </c>
      <c r="E14198" s="2">
        <v>0</v>
      </c>
      <c r="F14198" s="2">
        <v>1.9193857965451E-4</v>
      </c>
    </row>
    <row r="14199" spans="1:6" x14ac:dyDescent="0.25">
      <c r="A14199" s="1" t="str">
        <f>"38478"</f>
        <v>38478</v>
      </c>
      <c r="B14199" s="1" t="str">
        <f>"47055"</f>
        <v>47055</v>
      </c>
      <c r="C14199" s="2">
        <v>0.99978543074777304</v>
      </c>
      <c r="D14199" s="2">
        <v>1</v>
      </c>
      <c r="E14199" s="2">
        <v>1</v>
      </c>
      <c r="F14199" s="2">
        <v>0.99980806142034495</v>
      </c>
    </row>
    <row r="14200" spans="1:6" x14ac:dyDescent="0.25">
      <c r="A14200" s="1" t="str">
        <f>"38481"</f>
        <v>38481</v>
      </c>
      <c r="B14200" s="1" t="str">
        <f>"47099"</f>
        <v>47099</v>
      </c>
      <c r="C14200" s="2">
        <v>1</v>
      </c>
      <c r="D14200" s="2">
        <v>1</v>
      </c>
      <c r="E14200" s="2">
        <v>1</v>
      </c>
      <c r="F14200" s="2">
        <v>1</v>
      </c>
    </row>
    <row r="14201" spans="1:6" x14ac:dyDescent="0.25">
      <c r="A14201" s="1" t="str">
        <f>"38637"</f>
        <v>38637</v>
      </c>
      <c r="B14201" s="1" t="str">
        <f>"28033"</f>
        <v>28033</v>
      </c>
      <c r="C14201" s="2">
        <v>1</v>
      </c>
      <c r="D14201" s="2">
        <v>1</v>
      </c>
      <c r="E14201" s="2">
        <v>1</v>
      </c>
      <c r="F14201" s="2">
        <v>1</v>
      </c>
    </row>
    <row r="14202" spans="1:6" x14ac:dyDescent="0.25">
      <c r="A14202" s="1" t="str">
        <f>"38638"</f>
        <v>38638</v>
      </c>
      <c r="B14202" s="1" t="str">
        <f>"28137"</f>
        <v>28137</v>
      </c>
      <c r="C14202" s="2">
        <v>0</v>
      </c>
      <c r="D14202" s="2">
        <v>1</v>
      </c>
      <c r="E14202" s="2">
        <v>0</v>
      </c>
      <c r="F14202" s="2">
        <v>1</v>
      </c>
    </row>
    <row r="14203" spans="1:6" x14ac:dyDescent="0.25">
      <c r="A14203" s="1" t="str">
        <f>"38652"</f>
        <v>38652</v>
      </c>
      <c r="B14203" s="1" t="str">
        <f>"28115"</f>
        <v>28115</v>
      </c>
      <c r="C14203" s="2">
        <v>1.0640813431071099E-3</v>
      </c>
      <c r="D14203" s="2">
        <v>0</v>
      </c>
      <c r="E14203" s="2">
        <v>0</v>
      </c>
      <c r="F14203" s="2">
        <v>9.4637223974763398E-4</v>
      </c>
    </row>
    <row r="14204" spans="1:6" x14ac:dyDescent="0.25">
      <c r="A14204" s="1" t="str">
        <f>"38652"</f>
        <v>38652</v>
      </c>
      <c r="B14204" s="1" t="str">
        <f>"28145"</f>
        <v>28145</v>
      </c>
      <c r="C14204" s="2">
        <v>0.99893591865689202</v>
      </c>
      <c r="D14204" s="2">
        <v>1</v>
      </c>
      <c r="E14204" s="2">
        <v>1</v>
      </c>
      <c r="F14204" s="2">
        <v>0.99905362776025197</v>
      </c>
    </row>
    <row r="14205" spans="1:6" x14ac:dyDescent="0.25">
      <c r="A14205" s="1" t="str">
        <f>"38843"</f>
        <v>38843</v>
      </c>
      <c r="B14205" s="1" t="str">
        <f>"28057"</f>
        <v>28057</v>
      </c>
      <c r="C14205" s="2">
        <v>0.99719740760203102</v>
      </c>
      <c r="D14205" s="2">
        <v>0.99797570850202399</v>
      </c>
      <c r="E14205" s="2">
        <v>1</v>
      </c>
      <c r="F14205" s="2">
        <v>0.99728824373903302</v>
      </c>
    </row>
    <row r="14206" spans="1:6" x14ac:dyDescent="0.25">
      <c r="A14206" s="1" t="str">
        <f>"38843"</f>
        <v>38843</v>
      </c>
      <c r="B14206" s="1" t="str">
        <f>"28081"</f>
        <v>28081</v>
      </c>
      <c r="C14206" s="2">
        <v>2.8025923979681198E-3</v>
      </c>
      <c r="D14206" s="2">
        <v>2.0242914979756998E-3</v>
      </c>
      <c r="E14206" s="2">
        <v>0</v>
      </c>
      <c r="F14206" s="2">
        <v>2.7117562609666598E-3</v>
      </c>
    </row>
    <row r="14207" spans="1:6" x14ac:dyDescent="0.25">
      <c r="A14207" s="1" t="str">
        <f>"38821"</f>
        <v>38821</v>
      </c>
      <c r="B14207" s="1" t="str">
        <f>"28095"</f>
        <v>28095</v>
      </c>
      <c r="C14207" s="2">
        <v>1</v>
      </c>
      <c r="D14207" s="2">
        <v>1</v>
      </c>
      <c r="E14207" s="2">
        <v>1</v>
      </c>
      <c r="F14207" s="2">
        <v>1</v>
      </c>
    </row>
    <row r="14208" spans="1:6" x14ac:dyDescent="0.25">
      <c r="A14208" s="1" t="str">
        <f>"38828"</f>
        <v>38828</v>
      </c>
      <c r="B14208" s="1" t="str">
        <f>"28145"</f>
        <v>28145</v>
      </c>
      <c r="C14208" s="2">
        <v>0.78389316066369796</v>
      </c>
      <c r="D14208" s="2">
        <v>0.82894736842105199</v>
      </c>
      <c r="E14208" s="2">
        <v>0.86666666666666603</v>
      </c>
      <c r="F14208" s="2">
        <v>0.78618548700038804</v>
      </c>
    </row>
    <row r="14209" spans="1:6" x14ac:dyDescent="0.25">
      <c r="A14209" s="1" t="str">
        <f>"38828"</f>
        <v>38828</v>
      </c>
      <c r="B14209" s="1" t="str">
        <f>"28115"</f>
        <v>28115</v>
      </c>
      <c r="C14209" s="2">
        <v>0.17644678267907701</v>
      </c>
      <c r="D14209" s="2">
        <v>0.118421052631578</v>
      </c>
      <c r="E14209" s="2">
        <v>0.133333333333333</v>
      </c>
      <c r="F14209" s="2">
        <v>0.17423360496701501</v>
      </c>
    </row>
    <row r="14210" spans="1:6" x14ac:dyDescent="0.25">
      <c r="A14210" s="1" t="str">
        <f>"38828"</f>
        <v>38828</v>
      </c>
      <c r="B14210" s="1" t="str">
        <f>"28081"</f>
        <v>28081</v>
      </c>
      <c r="C14210" s="2">
        <v>3.9660056657223698E-2</v>
      </c>
      <c r="D14210" s="2">
        <v>5.2631578947368397E-2</v>
      </c>
      <c r="E14210" s="2">
        <v>0</v>
      </c>
      <c r="F14210" s="2">
        <v>3.9580908032596E-2</v>
      </c>
    </row>
    <row r="14211" spans="1:6" x14ac:dyDescent="0.25">
      <c r="A14211" s="1" t="str">
        <f>"38829"</f>
        <v>38829</v>
      </c>
      <c r="B14211" s="1" t="str">
        <f>"28117"</f>
        <v>28117</v>
      </c>
      <c r="C14211" s="2">
        <v>0.965051628276409</v>
      </c>
      <c r="D14211" s="2">
        <v>0.99621212121212099</v>
      </c>
      <c r="E14211" s="2">
        <v>1</v>
      </c>
      <c r="F14211" s="2">
        <v>0.96793483864315899</v>
      </c>
    </row>
    <row r="14212" spans="1:6" x14ac:dyDescent="0.25">
      <c r="A14212" s="1" t="str">
        <f>"38829"</f>
        <v>38829</v>
      </c>
      <c r="B14212" s="1" t="str">
        <f>"28139"</f>
        <v>28139</v>
      </c>
      <c r="C14212" s="2">
        <v>3.4948371723590103E-2</v>
      </c>
      <c r="D14212" s="2">
        <v>3.7878787878787802E-3</v>
      </c>
      <c r="E14212" s="2">
        <v>0</v>
      </c>
      <c r="F14212" s="2">
        <v>3.2065161356840899E-2</v>
      </c>
    </row>
    <row r="14213" spans="1:6" x14ac:dyDescent="0.25">
      <c r="A14213" s="1" t="str">
        <f>"38833"</f>
        <v>38833</v>
      </c>
      <c r="B14213" s="1" t="str">
        <f>"28003"</f>
        <v>28003</v>
      </c>
      <c r="C14213" s="2">
        <v>3.49062702003878E-2</v>
      </c>
      <c r="D14213" s="2">
        <v>3.4188034188034101E-2</v>
      </c>
      <c r="E14213" s="2">
        <v>0</v>
      </c>
      <c r="F14213" s="2">
        <v>3.4668260609683199E-2</v>
      </c>
    </row>
    <row r="14214" spans="1:6" x14ac:dyDescent="0.25">
      <c r="A14214" s="1" t="str">
        <f>"38833"</f>
        <v>38833</v>
      </c>
      <c r="B14214" s="1" t="str">
        <f>"28117"</f>
        <v>28117</v>
      </c>
      <c r="C14214" s="2">
        <v>9.0497737556561E-2</v>
      </c>
      <c r="D14214" s="2">
        <v>3.4188034188034101E-2</v>
      </c>
      <c r="E14214" s="2">
        <v>0</v>
      </c>
      <c r="F14214" s="2">
        <v>8.6072922893006498E-2</v>
      </c>
    </row>
    <row r="14215" spans="1:6" x14ac:dyDescent="0.25">
      <c r="A14215" s="1" t="str">
        <f>"38833"</f>
        <v>38833</v>
      </c>
      <c r="B14215" s="1" t="str">
        <f>"28141"</f>
        <v>28141</v>
      </c>
      <c r="C14215" s="2">
        <v>0.87459599224305096</v>
      </c>
      <c r="D14215" s="2">
        <v>0.93162393162393098</v>
      </c>
      <c r="E14215" s="2">
        <v>1</v>
      </c>
      <c r="F14215" s="2">
        <v>0.87925881649730997</v>
      </c>
    </row>
    <row r="14216" spans="1:6" x14ac:dyDescent="0.25">
      <c r="A14216" s="1" t="str">
        <f>"38671"</f>
        <v>38671</v>
      </c>
      <c r="B14216" s="1" t="str">
        <f>"28033"</f>
        <v>28033</v>
      </c>
      <c r="C14216" s="2">
        <v>1</v>
      </c>
      <c r="D14216" s="2">
        <v>1</v>
      </c>
      <c r="E14216" s="2">
        <v>1</v>
      </c>
      <c r="F14216" s="2">
        <v>1</v>
      </c>
    </row>
    <row r="14217" spans="1:6" x14ac:dyDescent="0.25">
      <c r="A14217" s="1" t="str">
        <f>"38913"</f>
        <v>38913</v>
      </c>
      <c r="B14217" s="1" t="str">
        <f>"28071"</f>
        <v>28071</v>
      </c>
      <c r="C14217" s="2">
        <v>4.3795620437956199E-2</v>
      </c>
      <c r="D14217" s="2">
        <v>0</v>
      </c>
      <c r="E14217" s="2">
        <v>0</v>
      </c>
      <c r="F14217" s="2">
        <v>4.3010752688171998E-2</v>
      </c>
    </row>
    <row r="14218" spans="1:6" x14ac:dyDescent="0.25">
      <c r="A14218" s="1" t="str">
        <f>"38913"</f>
        <v>38913</v>
      </c>
      <c r="B14218" s="1" t="str">
        <f>"28013"</f>
        <v>28013</v>
      </c>
      <c r="C14218" s="2">
        <v>0.95620437956204296</v>
      </c>
      <c r="D14218" s="2">
        <v>1</v>
      </c>
      <c r="E14218" s="2">
        <v>0</v>
      </c>
      <c r="F14218" s="2">
        <v>0.956989247311827</v>
      </c>
    </row>
    <row r="14219" spans="1:6" x14ac:dyDescent="0.25">
      <c r="A14219" s="1" t="str">
        <f>"38877"</f>
        <v>38877</v>
      </c>
      <c r="B14219" s="1" t="str">
        <f>"28017"</f>
        <v>28017</v>
      </c>
      <c r="C14219" s="2">
        <v>0</v>
      </c>
      <c r="D14219" s="2">
        <v>1</v>
      </c>
      <c r="E14219" s="2">
        <v>0</v>
      </c>
      <c r="F14219" s="2">
        <v>1</v>
      </c>
    </row>
    <row r="14220" spans="1:6" x14ac:dyDescent="0.25">
      <c r="A14220" s="1" t="str">
        <f>"38851"</f>
        <v>38851</v>
      </c>
      <c r="B14220" s="1" t="str">
        <f>"28013"</f>
        <v>28013</v>
      </c>
      <c r="C14220" s="2">
        <v>2.9933225880727598E-3</v>
      </c>
      <c r="D14220" s="2">
        <v>0</v>
      </c>
      <c r="E14220" s="2">
        <v>0</v>
      </c>
      <c r="F14220" s="2">
        <v>2.6385224274406301E-3</v>
      </c>
    </row>
    <row r="14221" spans="1:6" x14ac:dyDescent="0.25">
      <c r="A14221" s="1" t="str">
        <f>"38851"</f>
        <v>38851</v>
      </c>
      <c r="B14221" s="1" t="str">
        <f>"28017"</f>
        <v>28017</v>
      </c>
      <c r="C14221" s="2">
        <v>0.99700667741192694</v>
      </c>
      <c r="D14221" s="2">
        <v>1</v>
      </c>
      <c r="E14221" s="2">
        <v>1</v>
      </c>
      <c r="F14221" s="2">
        <v>0.997361477572559</v>
      </c>
    </row>
    <row r="14222" spans="1:6" x14ac:dyDescent="0.25">
      <c r="A14222" s="1" t="str">
        <f>"38857"</f>
        <v>38857</v>
      </c>
      <c r="B14222" s="1" t="str">
        <f>"28057"</f>
        <v>28057</v>
      </c>
      <c r="C14222" s="2">
        <v>1.28755364806866E-2</v>
      </c>
      <c r="D14222" s="2">
        <v>0</v>
      </c>
      <c r="E14222" s="2">
        <v>0</v>
      </c>
      <c r="F14222" s="2">
        <v>1.25823846614739E-2</v>
      </c>
    </row>
    <row r="14223" spans="1:6" x14ac:dyDescent="0.25">
      <c r="A14223" s="1" t="str">
        <f>"38857"</f>
        <v>38857</v>
      </c>
      <c r="B14223" s="1" t="str">
        <f>"28081"</f>
        <v>28081</v>
      </c>
      <c r="C14223" s="2">
        <v>0.98712446351931304</v>
      </c>
      <c r="D14223" s="2">
        <v>1</v>
      </c>
      <c r="E14223" s="2">
        <v>1</v>
      </c>
      <c r="F14223" s="2">
        <v>0.98741761533852601</v>
      </c>
    </row>
    <row r="14224" spans="1:6" x14ac:dyDescent="0.25">
      <c r="A14224" s="1" t="str">
        <f>"38928"</f>
        <v>38928</v>
      </c>
      <c r="B14224" s="1" t="str">
        <f>"28135"</f>
        <v>28135</v>
      </c>
      <c r="C14224" s="2">
        <v>1</v>
      </c>
      <c r="D14224" s="2">
        <v>1</v>
      </c>
      <c r="E14224" s="2">
        <v>0</v>
      </c>
      <c r="F14224" s="2">
        <v>1</v>
      </c>
    </row>
    <row r="14225" spans="1:6" x14ac:dyDescent="0.25">
      <c r="A14225" s="1" t="str">
        <f>"38943"</f>
        <v>38943</v>
      </c>
      <c r="B14225" s="1" t="str">
        <f>"28015"</f>
        <v>28015</v>
      </c>
      <c r="C14225" s="2">
        <v>1</v>
      </c>
      <c r="D14225" s="2">
        <v>1</v>
      </c>
      <c r="E14225" s="2">
        <v>1</v>
      </c>
      <c r="F14225" s="2">
        <v>1</v>
      </c>
    </row>
    <row r="14226" spans="1:6" x14ac:dyDescent="0.25">
      <c r="A14226" s="1" t="str">
        <f>"38947"</f>
        <v>38947</v>
      </c>
      <c r="B14226" s="1" t="str">
        <f>"28015"</f>
        <v>28015</v>
      </c>
      <c r="C14226" s="2">
        <v>1</v>
      </c>
      <c r="D14226" s="2">
        <v>1</v>
      </c>
      <c r="E14226" s="2">
        <v>0</v>
      </c>
      <c r="F14226" s="2">
        <v>1</v>
      </c>
    </row>
    <row r="14227" spans="1:6" x14ac:dyDescent="0.25">
      <c r="A14227" s="1" t="str">
        <f>"38952"</f>
        <v>38952</v>
      </c>
      <c r="B14227" s="1" t="str">
        <f>"28083"</f>
        <v>28083</v>
      </c>
      <c r="C14227" s="2">
        <v>1</v>
      </c>
      <c r="D14227" s="2">
        <v>1</v>
      </c>
      <c r="E14227" s="2">
        <v>0</v>
      </c>
      <c r="F14227" s="2">
        <v>1</v>
      </c>
    </row>
    <row r="14228" spans="1:6" x14ac:dyDescent="0.25">
      <c r="A14228" s="1" t="str">
        <f>"38959"</f>
        <v>38959</v>
      </c>
      <c r="B14228" s="1" t="str">
        <f>"28083"</f>
        <v>28083</v>
      </c>
      <c r="C14228" s="2">
        <v>0</v>
      </c>
      <c r="D14228" s="2">
        <v>1</v>
      </c>
      <c r="E14228" s="2">
        <v>0</v>
      </c>
      <c r="F14228" s="2">
        <v>1</v>
      </c>
    </row>
    <row r="14229" spans="1:6" x14ac:dyDescent="0.25">
      <c r="A14229" s="1" t="str">
        <f>"38744"</f>
        <v>38744</v>
      </c>
      <c r="B14229" s="1" t="str">
        <f>"28055"</f>
        <v>28055</v>
      </c>
      <c r="C14229" s="2">
        <v>0.29797979797979701</v>
      </c>
      <c r="D14229" s="2">
        <v>0.25</v>
      </c>
      <c r="E14229" s="2">
        <v>0</v>
      </c>
      <c r="F14229" s="2">
        <v>0.29702970297029702</v>
      </c>
    </row>
    <row r="14230" spans="1:6" x14ac:dyDescent="0.25">
      <c r="A14230" s="1" t="str">
        <f>"38744"</f>
        <v>38744</v>
      </c>
      <c r="B14230" s="1" t="str">
        <f>"28151"</f>
        <v>28151</v>
      </c>
      <c r="C14230" s="2">
        <v>0.70202020202020199</v>
      </c>
      <c r="D14230" s="2">
        <v>0.75</v>
      </c>
      <c r="E14230" s="2">
        <v>0</v>
      </c>
      <c r="F14230" s="2">
        <v>0.70297029702970204</v>
      </c>
    </row>
    <row r="14231" spans="1:6" x14ac:dyDescent="0.25">
      <c r="A14231" s="1" t="str">
        <f>"38683"</f>
        <v>38683</v>
      </c>
      <c r="B14231" s="1" t="str">
        <f>"28009"</f>
        <v>28009</v>
      </c>
      <c r="C14231" s="2">
        <v>2.87206266318537E-2</v>
      </c>
      <c r="D14231" s="2">
        <v>1.47058823529411E-2</v>
      </c>
      <c r="E14231" s="2">
        <v>0</v>
      </c>
      <c r="F14231" s="2">
        <v>2.8389154704944099E-2</v>
      </c>
    </row>
    <row r="14232" spans="1:6" x14ac:dyDescent="0.25">
      <c r="A14232" s="1" t="str">
        <f>"38683"</f>
        <v>38683</v>
      </c>
      <c r="B14232" s="1" t="str">
        <f>"28003"</f>
        <v>28003</v>
      </c>
      <c r="C14232" s="2">
        <v>0.302545691906005</v>
      </c>
      <c r="D14232" s="2">
        <v>0.10294117647058799</v>
      </c>
      <c r="E14232" s="2">
        <v>0</v>
      </c>
      <c r="F14232" s="2">
        <v>0.29792663476873998</v>
      </c>
    </row>
    <row r="14233" spans="1:6" x14ac:dyDescent="0.25">
      <c r="A14233" s="1" t="str">
        <f>"38683"</f>
        <v>38683</v>
      </c>
      <c r="B14233" s="1" t="str">
        <f>"28139"</f>
        <v>28139</v>
      </c>
      <c r="C14233" s="2">
        <v>0.66873368146213996</v>
      </c>
      <c r="D14233" s="2">
        <v>0.88235294117647001</v>
      </c>
      <c r="E14233" s="2">
        <v>1</v>
      </c>
      <c r="F14233" s="2">
        <v>0.673684210526315</v>
      </c>
    </row>
    <row r="14234" spans="1:6" x14ac:dyDescent="0.25">
      <c r="A14234" s="1" t="str">
        <f>"38685"</f>
        <v>38685</v>
      </c>
      <c r="B14234" s="1" t="str">
        <f>"28071"</f>
        <v>28071</v>
      </c>
      <c r="C14234" s="2">
        <v>5.8394160583941597E-2</v>
      </c>
      <c r="D14234" s="2">
        <v>0.15384615384615299</v>
      </c>
      <c r="E14234" s="2">
        <v>0</v>
      </c>
      <c r="F14234" s="2">
        <v>6.0171919770773602E-2</v>
      </c>
    </row>
    <row r="14235" spans="1:6" x14ac:dyDescent="0.25">
      <c r="A14235" s="1" t="str">
        <f>"38685"</f>
        <v>38685</v>
      </c>
      <c r="B14235" s="1" t="str">
        <f>"28093"</f>
        <v>28093</v>
      </c>
      <c r="C14235" s="2">
        <v>0.94160583941605802</v>
      </c>
      <c r="D14235" s="2">
        <v>0.84615384615384603</v>
      </c>
      <c r="E14235" s="2">
        <v>0</v>
      </c>
      <c r="F14235" s="2">
        <v>0.93982808022922604</v>
      </c>
    </row>
    <row r="14236" spans="1:6" x14ac:dyDescent="0.25">
      <c r="A14236" s="1" t="str">
        <f>"38677"</f>
        <v>38677</v>
      </c>
      <c r="B14236" s="1" t="str">
        <f>"28071"</f>
        <v>28071</v>
      </c>
      <c r="C14236" s="2">
        <v>1</v>
      </c>
      <c r="D14236" s="2">
        <v>1</v>
      </c>
      <c r="E14236" s="2">
        <v>0</v>
      </c>
      <c r="F14236" s="2">
        <v>1</v>
      </c>
    </row>
    <row r="14237" spans="1:6" x14ac:dyDescent="0.25">
      <c r="A14237" s="1" t="str">
        <f>"38751"</f>
        <v>38751</v>
      </c>
      <c r="B14237" s="1" t="str">
        <f>"28151"</f>
        <v>28151</v>
      </c>
      <c r="C14237" s="2">
        <v>2.0140986908358499E-4</v>
      </c>
      <c r="D14237" s="2">
        <v>0</v>
      </c>
      <c r="E14237" s="2">
        <v>0</v>
      </c>
      <c r="F14237" s="2">
        <v>1.77746178457163E-4</v>
      </c>
    </row>
    <row r="14238" spans="1:6" x14ac:dyDescent="0.25">
      <c r="A14238" s="1" t="str">
        <f>"38751"</f>
        <v>38751</v>
      </c>
      <c r="B14238" s="1" t="str">
        <f>"28133"</f>
        <v>28133</v>
      </c>
      <c r="C14238" s="2">
        <v>0.99979859013091599</v>
      </c>
      <c r="D14238" s="2">
        <v>1</v>
      </c>
      <c r="E14238" s="2">
        <v>1</v>
      </c>
      <c r="F14238" s="2">
        <v>0.999822253821542</v>
      </c>
    </row>
    <row r="14239" spans="1:6" x14ac:dyDescent="0.25">
      <c r="A14239" s="1" t="str">
        <f>"38778"</f>
        <v>38778</v>
      </c>
      <c r="B14239" s="1" t="str">
        <f>"28133"</f>
        <v>28133</v>
      </c>
      <c r="C14239" s="2">
        <v>1</v>
      </c>
      <c r="D14239" s="2">
        <v>1</v>
      </c>
      <c r="E14239" s="2">
        <v>1</v>
      </c>
      <c r="F14239" s="2">
        <v>1</v>
      </c>
    </row>
    <row r="14240" spans="1:6" x14ac:dyDescent="0.25">
      <c r="A14240" s="1" t="str">
        <f>"38801"</f>
        <v>38801</v>
      </c>
      <c r="B14240" s="1" t="str">
        <f>"28115"</f>
        <v>28115</v>
      </c>
      <c r="C14240" s="2">
        <v>4.6069066862601003E-2</v>
      </c>
      <c r="D14240" s="2">
        <v>5.1733057423693704E-3</v>
      </c>
      <c r="E14240" s="2">
        <v>1.22324159021406E-2</v>
      </c>
      <c r="F14240" s="2">
        <v>4.0390674228103302E-2</v>
      </c>
    </row>
    <row r="14241" spans="1:6" x14ac:dyDescent="0.25">
      <c r="A14241" s="1" t="str">
        <f>"38801"</f>
        <v>38801</v>
      </c>
      <c r="B14241" s="1" t="str">
        <f>"28081"</f>
        <v>28081</v>
      </c>
      <c r="C14241" s="2">
        <v>0.95393093313739796</v>
      </c>
      <c r="D14241" s="2">
        <v>0.99482669425763004</v>
      </c>
      <c r="E14241" s="2">
        <v>0.98776758409785903</v>
      </c>
      <c r="F14241" s="2">
        <v>0.95960932577189595</v>
      </c>
    </row>
    <row r="14242" spans="1:6" x14ac:dyDescent="0.25">
      <c r="A14242" s="1" t="str">
        <f>"39183"</f>
        <v>39183</v>
      </c>
      <c r="B14242" s="1" t="str">
        <f>"28149"</f>
        <v>28149</v>
      </c>
      <c r="C14242" s="2">
        <v>0.99987710458399903</v>
      </c>
      <c r="D14242" s="2">
        <v>0.99865047233468196</v>
      </c>
      <c r="E14242" s="2">
        <v>1</v>
      </c>
      <c r="F14242" s="2">
        <v>0.99978168322235506</v>
      </c>
    </row>
    <row r="14243" spans="1:6" x14ac:dyDescent="0.25">
      <c r="A14243" s="1" t="str">
        <f>"39183"</f>
        <v>39183</v>
      </c>
      <c r="B14243" s="1" t="str">
        <f>"28055"</f>
        <v>28055</v>
      </c>
      <c r="C14243" s="2">
        <v>1.2289541600098299E-4</v>
      </c>
      <c r="D14243" s="2">
        <v>1.3495276653171301E-3</v>
      </c>
      <c r="E14243" s="2">
        <v>0</v>
      </c>
      <c r="F14243" s="2">
        <v>2.1831677764436099E-4</v>
      </c>
    </row>
    <row r="14244" spans="1:6" x14ac:dyDescent="0.25">
      <c r="A14244" s="1" t="str">
        <f>"39165"</f>
        <v>39165</v>
      </c>
      <c r="B14244" s="1" t="str">
        <f>"28001"</f>
        <v>28001</v>
      </c>
      <c r="C14244" s="2">
        <v>0</v>
      </c>
      <c r="D14244" s="2">
        <v>1</v>
      </c>
      <c r="E14244" s="2">
        <v>0</v>
      </c>
      <c r="F14244" s="2">
        <v>1</v>
      </c>
    </row>
    <row r="14245" spans="1:6" x14ac:dyDescent="0.25">
      <c r="A14245" s="1" t="str">
        <f>"39166"</f>
        <v>39166</v>
      </c>
      <c r="B14245" s="1" t="str">
        <f>"28053"</f>
        <v>28053</v>
      </c>
      <c r="C14245" s="2">
        <v>0.98639455782312901</v>
      </c>
      <c r="D14245" s="2">
        <v>1</v>
      </c>
      <c r="E14245" s="2">
        <v>1</v>
      </c>
      <c r="F14245" s="2">
        <v>0.987341772151898</v>
      </c>
    </row>
    <row r="14246" spans="1:6" x14ac:dyDescent="0.25">
      <c r="A14246" s="1" t="str">
        <f>"39166"</f>
        <v>39166</v>
      </c>
      <c r="B14246" s="1" t="str">
        <f>"28163"</f>
        <v>28163</v>
      </c>
      <c r="C14246" s="2">
        <v>1.3605442176870699E-2</v>
      </c>
      <c r="D14246" s="2">
        <v>0</v>
      </c>
      <c r="E14246" s="2">
        <v>0</v>
      </c>
      <c r="F14246" s="2">
        <v>1.26582278481012E-2</v>
      </c>
    </row>
    <row r="14247" spans="1:6" x14ac:dyDescent="0.25">
      <c r="A14247" s="1" t="str">
        <f>"39180"</f>
        <v>39180</v>
      </c>
      <c r="B14247" s="1" t="str">
        <f>"28149"</f>
        <v>28149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25">
      <c r="A14248" s="1" t="str">
        <f>"39177"</f>
        <v>39177</v>
      </c>
      <c r="B14248" s="1" t="str">
        <f>"28055"</f>
        <v>28055</v>
      </c>
      <c r="C14248" s="2">
        <v>0</v>
      </c>
      <c r="D14248" s="2">
        <v>1</v>
      </c>
      <c r="E14248" s="2">
        <v>0</v>
      </c>
      <c r="F14248" s="2">
        <v>1</v>
      </c>
    </row>
    <row r="14249" spans="1:6" x14ac:dyDescent="0.25">
      <c r="A14249" s="1" t="str">
        <f>"39073"</f>
        <v>39073</v>
      </c>
      <c r="B14249" s="1" t="str">
        <f>"28121"</f>
        <v>28121</v>
      </c>
      <c r="C14249" s="2">
        <v>0.94618660472319005</v>
      </c>
      <c r="D14249" s="2">
        <v>0.96892138939670902</v>
      </c>
      <c r="E14249" s="2">
        <v>1</v>
      </c>
      <c r="F14249" s="2">
        <v>0.94750343563902795</v>
      </c>
    </row>
    <row r="14250" spans="1:6" x14ac:dyDescent="0.25">
      <c r="A14250" s="1" t="str">
        <f>"39073"</f>
        <v>39073</v>
      </c>
      <c r="B14250" s="1" t="str">
        <f>"28127"</f>
        <v>28127</v>
      </c>
      <c r="C14250" s="2">
        <v>5.3813395276809901E-2</v>
      </c>
      <c r="D14250" s="2">
        <v>3.1078610603290601E-2</v>
      </c>
      <c r="E14250" s="2">
        <v>0</v>
      </c>
      <c r="F14250" s="2">
        <v>5.2496564360971103E-2</v>
      </c>
    </row>
    <row r="14251" spans="1:6" x14ac:dyDescent="0.25">
      <c r="A14251" s="1" t="str">
        <f>"39215"</f>
        <v>39215</v>
      </c>
      <c r="B14251" s="1" t="str">
        <f>"28049"</f>
        <v>28049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25">
      <c r="A14252" s="1" t="str">
        <f>"39216"</f>
        <v>39216</v>
      </c>
      <c r="B14252" s="1" t="str">
        <f>"28049"</f>
        <v>28049</v>
      </c>
      <c r="C14252" s="2">
        <v>1</v>
      </c>
      <c r="D14252" s="2">
        <v>1</v>
      </c>
      <c r="E14252" s="2">
        <v>1</v>
      </c>
      <c r="F14252" s="2">
        <v>1</v>
      </c>
    </row>
    <row r="14253" spans="1:6" x14ac:dyDescent="0.25">
      <c r="A14253" s="1" t="str">
        <f>"39307"</f>
        <v>39307</v>
      </c>
      <c r="B14253" s="1" t="str">
        <f>"28075"</f>
        <v>28075</v>
      </c>
      <c r="C14253" s="2">
        <v>0.99682268116827499</v>
      </c>
      <c r="D14253" s="2">
        <v>1</v>
      </c>
      <c r="E14253" s="2">
        <v>1</v>
      </c>
      <c r="F14253" s="2">
        <v>0.99711783616006999</v>
      </c>
    </row>
    <row r="14254" spans="1:6" x14ac:dyDescent="0.25">
      <c r="A14254" s="1" t="str">
        <f>"39307"</f>
        <v>39307</v>
      </c>
      <c r="B14254" s="1" t="str">
        <f>"28023"</f>
        <v>28023</v>
      </c>
      <c r="C14254" s="2">
        <v>3.1773188317242998E-3</v>
      </c>
      <c r="D14254" s="2">
        <v>0</v>
      </c>
      <c r="E14254" s="2">
        <v>0</v>
      </c>
      <c r="F14254" s="2">
        <v>2.88216383992905E-3</v>
      </c>
    </row>
    <row r="14255" spans="1:6" x14ac:dyDescent="0.25">
      <c r="A14255" s="1" t="str">
        <f>"39283"</f>
        <v>39283</v>
      </c>
      <c r="B14255" s="1" t="str">
        <f>"28049"</f>
        <v>28049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tr">
        <f>"39298"</f>
        <v>39298</v>
      </c>
      <c r="B14256" s="1" t="str">
        <f>"28121"</f>
        <v>28121</v>
      </c>
      <c r="C14256" s="2">
        <v>1</v>
      </c>
      <c r="D14256" s="2">
        <v>1</v>
      </c>
      <c r="E14256" s="2">
        <v>1</v>
      </c>
      <c r="F14256" s="2">
        <v>1</v>
      </c>
    </row>
    <row r="14257" spans="1:6" x14ac:dyDescent="0.25">
      <c r="A14257" s="1" t="str">
        <f>"39119"</f>
        <v>39119</v>
      </c>
      <c r="B14257" s="1" t="str">
        <f>"28129"</f>
        <v>28129</v>
      </c>
      <c r="C14257" s="2">
        <v>0.161883738042678</v>
      </c>
      <c r="D14257" s="2">
        <v>0.113207547169811</v>
      </c>
      <c r="E14257" s="2">
        <v>0</v>
      </c>
      <c r="F14257" s="2">
        <v>0.16054715622750099</v>
      </c>
    </row>
    <row r="14258" spans="1:6" x14ac:dyDescent="0.25">
      <c r="A14258" s="1" t="str">
        <f>"39119"</f>
        <v>39119</v>
      </c>
      <c r="B14258" s="1" t="str">
        <f>"28127"</f>
        <v>28127</v>
      </c>
      <c r="C14258" s="2">
        <v>0.164827078734363</v>
      </c>
      <c r="D14258" s="2">
        <v>0.13207547169811301</v>
      </c>
      <c r="E14258" s="2">
        <v>0.14285714285714199</v>
      </c>
      <c r="F14258" s="2">
        <v>0.16414686825053901</v>
      </c>
    </row>
    <row r="14259" spans="1:6" x14ac:dyDescent="0.25">
      <c r="A14259" s="1" t="str">
        <f>"39119"</f>
        <v>39119</v>
      </c>
      <c r="B14259" s="1" t="str">
        <f>"28031"</f>
        <v>28031</v>
      </c>
      <c r="C14259" s="2">
        <v>0.60117733627667402</v>
      </c>
      <c r="D14259" s="2">
        <v>0.71698113207547098</v>
      </c>
      <c r="E14259" s="2">
        <v>0.85714285714285698</v>
      </c>
      <c r="F14259" s="2">
        <v>0.604031677465802</v>
      </c>
    </row>
    <row r="14260" spans="1:6" x14ac:dyDescent="0.25">
      <c r="A14260" s="1" t="str">
        <f>"39119"</f>
        <v>39119</v>
      </c>
      <c r="B14260" s="1" t="str">
        <f>"28065"</f>
        <v>28065</v>
      </c>
      <c r="C14260" s="2">
        <v>7.2111846946284003E-2</v>
      </c>
      <c r="D14260" s="2">
        <v>3.7735849056603703E-2</v>
      </c>
      <c r="E14260" s="2">
        <v>0</v>
      </c>
      <c r="F14260" s="2">
        <v>7.1274298056155497E-2</v>
      </c>
    </row>
    <row r="14261" spans="1:6" x14ac:dyDescent="0.25">
      <c r="A14261" s="1" t="str">
        <f>"39109"</f>
        <v>39109</v>
      </c>
      <c r="B14261" s="1" t="str">
        <f>"28079"</f>
        <v>28079</v>
      </c>
      <c r="C14261" s="2">
        <v>1</v>
      </c>
      <c r="D14261" s="2">
        <v>1</v>
      </c>
      <c r="E14261" s="2">
        <v>0</v>
      </c>
      <c r="F14261" s="2">
        <v>1</v>
      </c>
    </row>
    <row r="14262" spans="1:6" x14ac:dyDescent="0.25">
      <c r="A14262" s="1" t="str">
        <f>"39144"</f>
        <v>39144</v>
      </c>
      <c r="B14262" s="1" t="str">
        <f>"28063"</f>
        <v>28063</v>
      </c>
      <c r="C14262" s="2">
        <v>3.5993740219092303E-2</v>
      </c>
      <c r="D14262" s="2">
        <v>8.3333333333333301E-2</v>
      </c>
      <c r="E14262" s="2">
        <v>0</v>
      </c>
      <c r="F14262" s="2">
        <v>3.6866359447004601E-2</v>
      </c>
    </row>
    <row r="14263" spans="1:6" x14ac:dyDescent="0.25">
      <c r="A14263" s="1" t="str">
        <f>"39144"</f>
        <v>39144</v>
      </c>
      <c r="B14263" s="1" t="str">
        <f>"28029"</f>
        <v>28029</v>
      </c>
      <c r="C14263" s="2">
        <v>8.2942097026604003E-2</v>
      </c>
      <c r="D14263" s="2">
        <v>8.3333333333333301E-2</v>
      </c>
      <c r="E14263" s="2">
        <v>0</v>
      </c>
      <c r="F14263" s="2">
        <v>8.2949308755760301E-2</v>
      </c>
    </row>
    <row r="14264" spans="1:6" x14ac:dyDescent="0.25">
      <c r="A14264" s="1" t="str">
        <f>"39144"</f>
        <v>39144</v>
      </c>
      <c r="B14264" s="1" t="str">
        <f>"28021"</f>
        <v>28021</v>
      </c>
      <c r="C14264" s="2">
        <v>0.88106416275430299</v>
      </c>
      <c r="D14264" s="2">
        <v>0.83333333333333304</v>
      </c>
      <c r="E14264" s="2">
        <v>0</v>
      </c>
      <c r="F14264" s="2">
        <v>0.88018433179723499</v>
      </c>
    </row>
    <row r="14265" spans="1:6" x14ac:dyDescent="0.25">
      <c r="A14265" s="1" t="str">
        <f>"39146"</f>
        <v>39146</v>
      </c>
      <c r="B14265" s="1" t="str">
        <f>"28163"</f>
        <v>28163</v>
      </c>
      <c r="C14265" s="2">
        <v>9.4517958412098202E-2</v>
      </c>
      <c r="D14265" s="2">
        <v>0.105263157894736</v>
      </c>
      <c r="E14265" s="2">
        <v>0</v>
      </c>
      <c r="F14265" s="2">
        <v>9.3235831809871994E-2</v>
      </c>
    </row>
    <row r="14266" spans="1:6" x14ac:dyDescent="0.25">
      <c r="A14266" s="1" t="str">
        <f>"39146"</f>
        <v>39146</v>
      </c>
      <c r="B14266" s="1" t="str">
        <f>"28051"</f>
        <v>28051</v>
      </c>
      <c r="C14266" s="2">
        <v>0.55103969754253301</v>
      </c>
      <c r="D14266" s="2">
        <v>0.52631578947368396</v>
      </c>
      <c r="E14266" s="2">
        <v>1</v>
      </c>
      <c r="F14266" s="2">
        <v>0.55758683729433201</v>
      </c>
    </row>
    <row r="14267" spans="1:6" x14ac:dyDescent="0.25">
      <c r="A14267" s="1" t="str">
        <f>"39146"</f>
        <v>39146</v>
      </c>
      <c r="B14267" s="1" t="str">
        <f>"28089"</f>
        <v>28089</v>
      </c>
      <c r="C14267" s="2">
        <v>0.35444234404536801</v>
      </c>
      <c r="D14267" s="2">
        <v>0.36842105263157798</v>
      </c>
      <c r="E14267" s="2">
        <v>0</v>
      </c>
      <c r="F14267" s="2">
        <v>0.349177330895795</v>
      </c>
    </row>
    <row r="14268" spans="1:6" x14ac:dyDescent="0.25">
      <c r="A14268" s="1" t="str">
        <f>"39335"</f>
        <v>39335</v>
      </c>
      <c r="B14268" s="1" t="str">
        <f>"28069"</f>
        <v>28069</v>
      </c>
      <c r="C14268" s="2">
        <v>6.0982191041554203E-2</v>
      </c>
      <c r="D14268" s="2">
        <v>2.6315789473684199E-2</v>
      </c>
      <c r="E14268" s="2">
        <v>0</v>
      </c>
      <c r="F14268" s="2">
        <v>6.0158311345646399E-2</v>
      </c>
    </row>
    <row r="14269" spans="1:6" x14ac:dyDescent="0.25">
      <c r="A14269" s="1" t="str">
        <f>"39335"</f>
        <v>39335</v>
      </c>
      <c r="B14269" s="1" t="str">
        <f>"28075"</f>
        <v>28075</v>
      </c>
      <c r="C14269" s="2">
        <v>0.939017808958445</v>
      </c>
      <c r="D14269" s="2">
        <v>0.97368421052631504</v>
      </c>
      <c r="E14269" s="2">
        <v>1</v>
      </c>
      <c r="F14269" s="2">
        <v>0.93984168865435302</v>
      </c>
    </row>
    <row r="14270" spans="1:6" x14ac:dyDescent="0.25">
      <c r="A14270" s="1" t="str">
        <f>"39337"</f>
        <v>39337</v>
      </c>
      <c r="B14270" s="1" t="str">
        <f>"28099"</f>
        <v>28099</v>
      </c>
      <c r="C14270" s="2">
        <v>4.8319327731092397E-2</v>
      </c>
      <c r="D14270" s="2">
        <v>0</v>
      </c>
      <c r="E14270" s="2">
        <v>0</v>
      </c>
      <c r="F14270" s="2">
        <v>4.7422680412371097E-2</v>
      </c>
    </row>
    <row r="14271" spans="1:6" x14ac:dyDescent="0.25">
      <c r="A14271" s="1" t="str">
        <f>"39337"</f>
        <v>39337</v>
      </c>
      <c r="B14271" s="1" t="str">
        <f>"28101"</f>
        <v>28101</v>
      </c>
      <c r="C14271" s="2">
        <v>0.95168067226890696</v>
      </c>
      <c r="D14271" s="2">
        <v>1</v>
      </c>
      <c r="E14271" s="2">
        <v>1</v>
      </c>
      <c r="F14271" s="2">
        <v>0.95257731958762804</v>
      </c>
    </row>
    <row r="14272" spans="1:6" x14ac:dyDescent="0.25">
      <c r="A14272" s="1" t="str">
        <f>"39362"</f>
        <v>39362</v>
      </c>
      <c r="B14272" s="1" t="str">
        <f>"28041"</f>
        <v>28041</v>
      </c>
      <c r="C14272" s="2">
        <v>0.50794797687861204</v>
      </c>
      <c r="D14272" s="2">
        <v>0.43589743589743501</v>
      </c>
      <c r="E14272" s="2">
        <v>0.4</v>
      </c>
      <c r="F14272" s="2">
        <v>0.50560224089635797</v>
      </c>
    </row>
    <row r="14273" spans="1:6" x14ac:dyDescent="0.25">
      <c r="A14273" s="1" t="str">
        <f>"39362"</f>
        <v>39362</v>
      </c>
      <c r="B14273" s="1" t="str">
        <f>"28153"</f>
        <v>28153</v>
      </c>
      <c r="C14273" s="2">
        <v>0.49205202312138702</v>
      </c>
      <c r="D14273" s="2">
        <v>0.56410256410256399</v>
      </c>
      <c r="E14273" s="2">
        <v>0.6</v>
      </c>
      <c r="F14273" s="2">
        <v>0.49439775910364098</v>
      </c>
    </row>
    <row r="14274" spans="1:6" x14ac:dyDescent="0.25">
      <c r="A14274" s="1" t="str">
        <f>"39360"</f>
        <v>39360</v>
      </c>
      <c r="B14274" s="1" t="str">
        <f>"28153"</f>
        <v>28153</v>
      </c>
      <c r="C14274" s="2">
        <v>0.36944745395449602</v>
      </c>
      <c r="D14274" s="2">
        <v>0.38596491228070101</v>
      </c>
      <c r="E14274" s="2">
        <v>0</v>
      </c>
      <c r="F14274" s="2">
        <v>0.36955380577427799</v>
      </c>
    </row>
    <row r="14275" spans="1:6" x14ac:dyDescent="0.25">
      <c r="A14275" s="1" t="str">
        <f>"39360"</f>
        <v>39360</v>
      </c>
      <c r="B14275" s="1" t="str">
        <f>"28023"</f>
        <v>28023</v>
      </c>
      <c r="C14275" s="2">
        <v>0.63055254604550304</v>
      </c>
      <c r="D14275" s="2">
        <v>0.61403508771929804</v>
      </c>
      <c r="E14275" s="2">
        <v>1</v>
      </c>
      <c r="F14275" s="2">
        <v>0.63044619422572101</v>
      </c>
    </row>
    <row r="14276" spans="1:6" x14ac:dyDescent="0.25">
      <c r="A14276" s="1" t="str">
        <f>"39470"</f>
        <v>39470</v>
      </c>
      <c r="B14276" s="1" t="str">
        <f>"28109"</f>
        <v>28109</v>
      </c>
      <c r="C14276" s="2">
        <v>0.98993963782696104</v>
      </c>
      <c r="D14276" s="2">
        <v>0.96724890829694299</v>
      </c>
      <c r="E14276" s="2">
        <v>1</v>
      </c>
      <c r="F14276" s="2">
        <v>0.98853211009174302</v>
      </c>
    </row>
    <row r="14277" spans="1:6" x14ac:dyDescent="0.25">
      <c r="A14277" s="1" t="str">
        <f>"39470"</f>
        <v>39470</v>
      </c>
      <c r="B14277" s="1" t="str">
        <f>"28045"</f>
        <v>28045</v>
      </c>
      <c r="C14277" s="2">
        <v>1.00603621730382E-2</v>
      </c>
      <c r="D14277" s="2">
        <v>3.2751091703056699E-2</v>
      </c>
      <c r="E14277" s="2">
        <v>0</v>
      </c>
      <c r="F14277" s="2">
        <v>1.14678899082568E-2</v>
      </c>
    </row>
    <row r="14278" spans="1:6" x14ac:dyDescent="0.25">
      <c r="A14278" s="1" t="str">
        <f>"39462"</f>
        <v>39462</v>
      </c>
      <c r="B14278" s="1" t="str">
        <f>"28111"</f>
        <v>28111</v>
      </c>
      <c r="C14278" s="2">
        <v>1</v>
      </c>
      <c r="D14278" s="2">
        <v>1</v>
      </c>
      <c r="E14278" s="2">
        <v>1</v>
      </c>
      <c r="F14278" s="2">
        <v>1</v>
      </c>
    </row>
    <row r="14279" spans="1:6" x14ac:dyDescent="0.25">
      <c r="A14279" s="1" t="str">
        <f>"39367"</f>
        <v>39367</v>
      </c>
      <c r="B14279" s="1" t="str">
        <f>"28023"</f>
        <v>28023</v>
      </c>
      <c r="C14279" s="2">
        <v>1.4672966923650801E-2</v>
      </c>
      <c r="D14279" s="2">
        <v>0</v>
      </c>
      <c r="E14279" s="2">
        <v>0</v>
      </c>
      <c r="F14279" s="2">
        <v>1.33227955289601E-2</v>
      </c>
    </row>
    <row r="14280" spans="1:6" x14ac:dyDescent="0.25">
      <c r="A14280" s="1" t="str">
        <f>"39367"</f>
        <v>39367</v>
      </c>
      <c r="B14280" s="1" t="str">
        <f>"28153"</f>
        <v>28153</v>
      </c>
      <c r="C14280" s="2">
        <v>0.98532703307634895</v>
      </c>
      <c r="D14280" s="2">
        <v>1</v>
      </c>
      <c r="E14280" s="2">
        <v>1</v>
      </c>
      <c r="F14280" s="2">
        <v>0.98667720447103902</v>
      </c>
    </row>
    <row r="14281" spans="1:6" x14ac:dyDescent="0.25">
      <c r="A14281" s="1" t="str">
        <f>"39401"</f>
        <v>39401</v>
      </c>
      <c r="B14281" s="1" t="str">
        <f>"28073"</f>
        <v>28073</v>
      </c>
      <c r="C14281" s="2">
        <v>5.5165368407610701E-2</v>
      </c>
      <c r="D14281" s="2">
        <v>1.38445154419595E-2</v>
      </c>
      <c r="E14281" s="2">
        <v>0.11265004616805099</v>
      </c>
      <c r="F14281" s="2">
        <v>5.3188770853867702E-2</v>
      </c>
    </row>
    <row r="14282" spans="1:6" x14ac:dyDescent="0.25">
      <c r="A14282" s="1" t="str">
        <f>"39401"</f>
        <v>39401</v>
      </c>
      <c r="B14282" s="1" t="str">
        <f>"28035"</f>
        <v>28035</v>
      </c>
      <c r="C14282" s="2">
        <v>0.93568296939513795</v>
      </c>
      <c r="D14282" s="2">
        <v>0.98544550940717002</v>
      </c>
      <c r="E14282" s="2">
        <v>0.885503231763619</v>
      </c>
      <c r="F14282" s="2">
        <v>0.93881648596356704</v>
      </c>
    </row>
    <row r="14283" spans="1:6" x14ac:dyDescent="0.25">
      <c r="A14283" s="1" t="str">
        <f>"39401"</f>
        <v>39401</v>
      </c>
      <c r="B14283" s="1" t="str">
        <f>"28031"</f>
        <v>28031</v>
      </c>
      <c r="C14283" s="2">
        <v>1.8728983101349299E-3</v>
      </c>
      <c r="D14283" s="2">
        <v>3.5498757543485902E-4</v>
      </c>
      <c r="E14283" s="2">
        <v>0</v>
      </c>
      <c r="F14283" s="2">
        <v>1.6427554484722299E-3</v>
      </c>
    </row>
    <row r="14284" spans="1:6" x14ac:dyDescent="0.25">
      <c r="A14284" s="1" t="str">
        <f>"39401"</f>
        <v>39401</v>
      </c>
      <c r="B14284" s="1" t="str">
        <f>"28067"</f>
        <v>28067</v>
      </c>
      <c r="C14284" s="2">
        <v>7.2787638871153098E-3</v>
      </c>
      <c r="D14284" s="2">
        <v>3.5498757543485902E-4</v>
      </c>
      <c r="E14284" s="2">
        <v>1.84672206832871E-3</v>
      </c>
      <c r="F14284" s="2">
        <v>6.3519877340926503E-3</v>
      </c>
    </row>
    <row r="14285" spans="1:6" x14ac:dyDescent="0.25">
      <c r="A14285" s="1" t="str">
        <f>"39520"</f>
        <v>39520</v>
      </c>
      <c r="B14285" s="1" t="str">
        <f>"28045"</f>
        <v>28045</v>
      </c>
      <c r="C14285" s="2">
        <v>1</v>
      </c>
      <c r="D14285" s="2">
        <v>1</v>
      </c>
      <c r="E14285" s="2">
        <v>1</v>
      </c>
      <c r="F14285" s="2">
        <v>1</v>
      </c>
    </row>
    <row r="14286" spans="1:6" x14ac:dyDescent="0.25">
      <c r="A14286" s="1" t="str">
        <f>"39421"</f>
        <v>39421</v>
      </c>
      <c r="B14286" s="1" t="str">
        <f>"28091"</f>
        <v>28091</v>
      </c>
      <c r="C14286" s="2">
        <v>0.14725274725274701</v>
      </c>
      <c r="D14286" s="2">
        <v>4.2553191489361701E-2</v>
      </c>
      <c r="E14286" s="2">
        <v>0</v>
      </c>
      <c r="F14286" s="2">
        <v>0.143159379407616</v>
      </c>
    </row>
    <row r="14287" spans="1:6" x14ac:dyDescent="0.25">
      <c r="A14287" s="1" t="str">
        <f>"39421"</f>
        <v>39421</v>
      </c>
      <c r="B14287" s="1" t="str">
        <f>"28065"</f>
        <v>28065</v>
      </c>
      <c r="C14287" s="2">
        <v>0.85274725274725205</v>
      </c>
      <c r="D14287" s="2">
        <v>0.95744680851063801</v>
      </c>
      <c r="E14287" s="2">
        <v>1</v>
      </c>
      <c r="F14287" s="2">
        <v>0.85684062059238297</v>
      </c>
    </row>
    <row r="14288" spans="1:6" x14ac:dyDescent="0.25">
      <c r="A14288" s="1" t="str">
        <f>"39425"</f>
        <v>39425</v>
      </c>
      <c r="B14288" s="1" t="str">
        <f>"28111"</f>
        <v>28111</v>
      </c>
      <c r="C14288" s="2">
        <v>0.483870967741935</v>
      </c>
      <c r="D14288" s="2">
        <v>0.34146341463414598</v>
      </c>
      <c r="E14288" s="2">
        <v>0.2</v>
      </c>
      <c r="F14288" s="2">
        <v>0.47643442622950799</v>
      </c>
    </row>
    <row r="14289" spans="1:6" x14ac:dyDescent="0.25">
      <c r="A14289" s="1" t="str">
        <f>"39425"</f>
        <v>39425</v>
      </c>
      <c r="B14289" s="1" t="str">
        <f>"28035"</f>
        <v>28035</v>
      </c>
      <c r="C14289" s="2">
        <v>0.51612903225806395</v>
      </c>
      <c r="D14289" s="2">
        <v>0.65853658536585302</v>
      </c>
      <c r="E14289" s="2">
        <v>0.8</v>
      </c>
      <c r="F14289" s="2">
        <v>0.52356557377049096</v>
      </c>
    </row>
    <row r="14290" spans="1:6" x14ac:dyDescent="0.25">
      <c r="A14290" s="1" t="str">
        <f>"39563"</f>
        <v>39563</v>
      </c>
      <c r="B14290" s="1" t="str">
        <f>"28059"</f>
        <v>28059</v>
      </c>
      <c r="C14290" s="2">
        <v>1</v>
      </c>
      <c r="D14290" s="2">
        <v>1</v>
      </c>
      <c r="E14290" s="2">
        <v>1</v>
      </c>
      <c r="F14290" s="2">
        <v>1</v>
      </c>
    </row>
    <row r="14291" spans="1:6" x14ac:dyDescent="0.25">
      <c r="A14291" s="1" t="str">
        <f>"39567"</f>
        <v>39567</v>
      </c>
      <c r="B14291" s="1" t="str">
        <f>"28059"</f>
        <v>28059</v>
      </c>
      <c r="C14291" s="2">
        <v>1</v>
      </c>
      <c r="D14291" s="2">
        <v>1</v>
      </c>
      <c r="E14291" s="2">
        <v>1</v>
      </c>
      <c r="F14291" s="2">
        <v>1</v>
      </c>
    </row>
    <row r="14292" spans="1:6" x14ac:dyDescent="0.25">
      <c r="A14292" s="1" t="str">
        <f>"39572"</f>
        <v>39572</v>
      </c>
      <c r="B14292" s="1" t="str">
        <f>"28045"</f>
        <v>28045</v>
      </c>
      <c r="C14292" s="2">
        <v>1</v>
      </c>
      <c r="D14292" s="2">
        <v>1</v>
      </c>
      <c r="E14292" s="2">
        <v>0</v>
      </c>
      <c r="F14292" s="2">
        <v>1</v>
      </c>
    </row>
    <row r="14293" spans="1:6" x14ac:dyDescent="0.25">
      <c r="A14293" s="1" t="str">
        <f>"39744"</f>
        <v>39744</v>
      </c>
      <c r="B14293" s="1" t="str">
        <f>"28019"</f>
        <v>28019</v>
      </c>
      <c r="C14293" s="2">
        <v>7.0894308943089401E-2</v>
      </c>
      <c r="D14293" s="2">
        <v>1.2552301255230099E-2</v>
      </c>
      <c r="E14293" s="2">
        <v>0</v>
      </c>
      <c r="F14293" s="2">
        <v>6.60687593423019E-2</v>
      </c>
    </row>
    <row r="14294" spans="1:6" x14ac:dyDescent="0.25">
      <c r="A14294" s="1" t="str">
        <f>"39744"</f>
        <v>39744</v>
      </c>
      <c r="B14294" s="1" t="str">
        <f>"28043"</f>
        <v>28043</v>
      </c>
      <c r="C14294" s="2">
        <v>6.5040650406504E-4</v>
      </c>
      <c r="D14294" s="2">
        <v>0</v>
      </c>
      <c r="E14294" s="2">
        <v>0</v>
      </c>
      <c r="F14294" s="2">
        <v>5.9790732436472297E-4</v>
      </c>
    </row>
    <row r="14295" spans="1:6" x14ac:dyDescent="0.25">
      <c r="A14295" s="1" t="str">
        <f>"39744"</f>
        <v>39744</v>
      </c>
      <c r="B14295" s="1" t="str">
        <f>"28155"</f>
        <v>28155</v>
      </c>
      <c r="C14295" s="2">
        <v>0.92845528455284498</v>
      </c>
      <c r="D14295" s="2">
        <v>0.98744769874476901</v>
      </c>
      <c r="E14295" s="2">
        <v>1</v>
      </c>
      <c r="F14295" s="2">
        <v>0.93333333333333302</v>
      </c>
    </row>
    <row r="14296" spans="1:6" x14ac:dyDescent="0.25">
      <c r="A14296" s="1" t="str">
        <f>"39746"</f>
        <v>39746</v>
      </c>
      <c r="B14296" s="1" t="str">
        <f>"28095"</f>
        <v>28095</v>
      </c>
      <c r="C14296" s="2">
        <v>1</v>
      </c>
      <c r="D14296" s="2">
        <v>1</v>
      </c>
      <c r="E14296" s="2">
        <v>1</v>
      </c>
      <c r="F14296" s="2">
        <v>1</v>
      </c>
    </row>
    <row r="14297" spans="1:6" x14ac:dyDescent="0.25">
      <c r="A14297" s="1" t="str">
        <f>"39753"</f>
        <v>39753</v>
      </c>
      <c r="B14297" s="1" t="str">
        <f>"28087"</f>
        <v>28087</v>
      </c>
      <c r="C14297" s="2">
        <v>0</v>
      </c>
      <c r="D14297" s="2">
        <v>1</v>
      </c>
      <c r="E14297" s="2">
        <v>0</v>
      </c>
      <c r="F14297" s="2">
        <v>1</v>
      </c>
    </row>
    <row r="14298" spans="1:6" x14ac:dyDescent="0.25">
      <c r="A14298" s="1" t="str">
        <f>"39629"</f>
        <v>39629</v>
      </c>
      <c r="B14298" s="1" t="str">
        <f>"28113"</f>
        <v>28113</v>
      </c>
      <c r="C14298" s="2">
        <v>2.8360748723766299E-4</v>
      </c>
      <c r="D14298" s="2">
        <v>0</v>
      </c>
      <c r="E14298" s="2">
        <v>0</v>
      </c>
      <c r="F14298" s="2">
        <v>2.7374760470845802E-4</v>
      </c>
    </row>
    <row r="14299" spans="1:6" x14ac:dyDescent="0.25">
      <c r="A14299" s="1" t="str">
        <f>"39629"</f>
        <v>39629</v>
      </c>
      <c r="B14299" s="1" t="str">
        <f>"28085"</f>
        <v>28085</v>
      </c>
      <c r="C14299" s="2">
        <v>0.99971639251276201</v>
      </c>
      <c r="D14299" s="2">
        <v>1</v>
      </c>
      <c r="E14299" s="2">
        <v>1</v>
      </c>
      <c r="F14299" s="2">
        <v>0.999726252395291</v>
      </c>
    </row>
    <row r="14300" spans="1:6" x14ac:dyDescent="0.25">
      <c r="A14300" s="1" t="str">
        <f>"39633"</f>
        <v>39633</v>
      </c>
      <c r="B14300" s="1" t="str">
        <f>"28157"</f>
        <v>28157</v>
      </c>
      <c r="C14300" s="2">
        <v>0.83174603174603101</v>
      </c>
      <c r="D14300" s="2">
        <v>0.92857142857142805</v>
      </c>
      <c r="E14300" s="2">
        <v>1</v>
      </c>
      <c r="F14300" s="2">
        <v>0.83436532507739902</v>
      </c>
    </row>
    <row r="14301" spans="1:6" x14ac:dyDescent="0.25">
      <c r="A14301" s="1" t="str">
        <f>"39633"</f>
        <v>39633</v>
      </c>
      <c r="B14301" s="1" t="str">
        <f>"28005"</f>
        <v>28005</v>
      </c>
      <c r="C14301" s="2">
        <v>0.16825396825396799</v>
      </c>
      <c r="D14301" s="2">
        <v>7.1428571428571397E-2</v>
      </c>
      <c r="E14301" s="2">
        <v>0</v>
      </c>
      <c r="F14301" s="2">
        <v>0.16563467492260001</v>
      </c>
    </row>
    <row r="14302" spans="1:6" x14ac:dyDescent="0.25">
      <c r="A14302" s="1" t="str">
        <f>"39645"</f>
        <v>39645</v>
      </c>
      <c r="B14302" s="1" t="str">
        <f>"28005"</f>
        <v>28005</v>
      </c>
      <c r="C14302" s="2">
        <v>1</v>
      </c>
      <c r="D14302" s="2">
        <v>1</v>
      </c>
      <c r="E14302" s="2">
        <v>1</v>
      </c>
      <c r="F14302" s="2">
        <v>1</v>
      </c>
    </row>
    <row r="14303" spans="1:6" x14ac:dyDescent="0.25">
      <c r="A14303" s="1" t="str">
        <f>"39595"</f>
        <v>39595</v>
      </c>
      <c r="B14303" s="1" t="str">
        <f>"28059"</f>
        <v>28059</v>
      </c>
      <c r="C14303" s="2">
        <v>0</v>
      </c>
      <c r="D14303" s="2">
        <v>0</v>
      </c>
      <c r="E14303" s="2">
        <v>1</v>
      </c>
      <c r="F14303" s="2">
        <v>1</v>
      </c>
    </row>
    <row r="14304" spans="1:6" x14ac:dyDescent="0.25">
      <c r="A14304" s="1" t="str">
        <f>"39842"</f>
        <v>39842</v>
      </c>
      <c r="B14304" s="1" t="str">
        <f>"13037"</f>
        <v>13037</v>
      </c>
      <c r="C14304" s="2">
        <v>1.92678227360308E-3</v>
      </c>
      <c r="D14304" s="2">
        <v>0</v>
      </c>
      <c r="E14304" s="2">
        <v>0</v>
      </c>
      <c r="F14304" s="2">
        <v>1.71526586620926E-3</v>
      </c>
    </row>
    <row r="14305" spans="1:6" x14ac:dyDescent="0.25">
      <c r="A14305" s="1" t="str">
        <f>"39842"</f>
        <v>39842</v>
      </c>
      <c r="B14305" s="1" t="str">
        <f>"13177"</f>
        <v>13177</v>
      </c>
      <c r="C14305" s="2">
        <v>4.0944123314065502E-3</v>
      </c>
      <c r="D14305" s="2">
        <v>0</v>
      </c>
      <c r="E14305" s="2">
        <v>0</v>
      </c>
      <c r="F14305" s="2">
        <v>3.6449399656946799E-3</v>
      </c>
    </row>
    <row r="14306" spans="1:6" x14ac:dyDescent="0.25">
      <c r="A14306" s="1" t="str">
        <f>"39842"</f>
        <v>39842</v>
      </c>
      <c r="B14306" s="1" t="str">
        <f>"13095"</f>
        <v>13095</v>
      </c>
      <c r="C14306" s="2">
        <v>1.20423892100192E-3</v>
      </c>
      <c r="D14306" s="2">
        <v>0</v>
      </c>
      <c r="E14306" s="2">
        <v>0</v>
      </c>
      <c r="F14306" s="2">
        <v>1.07204116638078E-3</v>
      </c>
    </row>
    <row r="14307" spans="1:6" x14ac:dyDescent="0.25">
      <c r="A14307" s="1" t="str">
        <f>"39842"</f>
        <v>39842</v>
      </c>
      <c r="B14307" s="1" t="str">
        <f>"13273"</f>
        <v>13273</v>
      </c>
      <c r="C14307" s="2">
        <v>0.99277456647398798</v>
      </c>
      <c r="D14307" s="2">
        <v>1</v>
      </c>
      <c r="E14307" s="2">
        <v>1</v>
      </c>
      <c r="F14307" s="2">
        <v>0.99356775300171496</v>
      </c>
    </row>
    <row r="14308" spans="1:6" x14ac:dyDescent="0.25">
      <c r="A14308" s="1" t="str">
        <f>"40006"</f>
        <v>40006</v>
      </c>
      <c r="B14308" s="1" t="str">
        <f>"21103"</f>
        <v>21103</v>
      </c>
      <c r="C14308" s="2">
        <v>2.0433183489987701E-3</v>
      </c>
      <c r="D14308" s="2">
        <v>0</v>
      </c>
      <c r="E14308" s="2">
        <v>0</v>
      </c>
      <c r="F14308" s="2">
        <v>1.9120458891013299E-3</v>
      </c>
    </row>
    <row r="14309" spans="1:6" x14ac:dyDescent="0.25">
      <c r="A14309" s="1" t="str">
        <f>"40006"</f>
        <v>40006</v>
      </c>
      <c r="B14309" s="1" t="str">
        <f>"21041"</f>
        <v>21041</v>
      </c>
      <c r="C14309" s="2">
        <v>2.0841847159787399E-2</v>
      </c>
      <c r="D14309" s="2">
        <v>0</v>
      </c>
      <c r="E14309" s="2">
        <v>0.03</v>
      </c>
      <c r="F14309" s="2">
        <v>2.0650095602294399E-2</v>
      </c>
    </row>
    <row r="14310" spans="1:6" x14ac:dyDescent="0.25">
      <c r="A14310" s="1" t="str">
        <f>"40006"</f>
        <v>40006</v>
      </c>
      <c r="B14310" s="1" t="str">
        <f>"21223"</f>
        <v>21223</v>
      </c>
      <c r="C14310" s="2">
        <v>0.97711483449121295</v>
      </c>
      <c r="D14310" s="2">
        <v>1</v>
      </c>
      <c r="E14310" s="2">
        <v>0.97</v>
      </c>
      <c r="F14310" s="2">
        <v>0.97743785850860399</v>
      </c>
    </row>
    <row r="14311" spans="1:6" x14ac:dyDescent="0.25">
      <c r="A14311" s="1" t="str">
        <f>"39737"</f>
        <v>39737</v>
      </c>
      <c r="B14311" s="1" t="str">
        <f>"28155"</f>
        <v>28155</v>
      </c>
      <c r="C14311" s="2">
        <v>1</v>
      </c>
      <c r="D14311" s="2">
        <v>1</v>
      </c>
      <c r="E14311" s="2">
        <v>0</v>
      </c>
      <c r="F14311" s="2">
        <v>1</v>
      </c>
    </row>
    <row r="14312" spans="1:6" x14ac:dyDescent="0.25">
      <c r="A14312" s="1" t="str">
        <f>"39740"</f>
        <v>39740</v>
      </c>
      <c r="B14312" s="1" t="str">
        <f>"28087"</f>
        <v>28087</v>
      </c>
      <c r="C14312" s="2">
        <v>0.91169544740973296</v>
      </c>
      <c r="D14312" s="2">
        <v>0.921875</v>
      </c>
      <c r="E14312" s="2">
        <v>1</v>
      </c>
      <c r="F14312" s="2">
        <v>0.91307634164776996</v>
      </c>
    </row>
    <row r="14313" spans="1:6" x14ac:dyDescent="0.25">
      <c r="A14313" s="1" t="str">
        <f>"39740"</f>
        <v>39740</v>
      </c>
      <c r="B14313" s="1" t="str">
        <f>"28095"</f>
        <v>28095</v>
      </c>
      <c r="C14313" s="2">
        <v>8.8304552590266802E-2</v>
      </c>
      <c r="D14313" s="2">
        <v>7.8125E-2</v>
      </c>
      <c r="E14313" s="2">
        <v>0</v>
      </c>
      <c r="F14313" s="2">
        <v>8.6923658352229705E-2</v>
      </c>
    </row>
    <row r="14314" spans="1:6" x14ac:dyDescent="0.25">
      <c r="A14314" s="1" t="str">
        <f>"40052"</f>
        <v>40052</v>
      </c>
      <c r="B14314" s="1" t="str">
        <f>"21155"</f>
        <v>21155</v>
      </c>
      <c r="C14314" s="2">
        <v>0.208480565371024</v>
      </c>
      <c r="D14314" s="2">
        <v>0</v>
      </c>
      <c r="E14314" s="2">
        <v>0.4375</v>
      </c>
      <c r="F14314" s="2">
        <v>0.21568627450980299</v>
      </c>
    </row>
    <row r="14315" spans="1:6" x14ac:dyDescent="0.25">
      <c r="A14315" s="1" t="str">
        <f>"40052"</f>
        <v>40052</v>
      </c>
      <c r="B14315" s="1" t="str">
        <f>"21179"</f>
        <v>21179</v>
      </c>
      <c r="C14315" s="2">
        <v>0.74911660777385103</v>
      </c>
      <c r="D14315" s="2">
        <v>1</v>
      </c>
      <c r="E14315" s="2">
        <v>0.375</v>
      </c>
      <c r="F14315" s="2">
        <v>0.73529411764705799</v>
      </c>
    </row>
    <row r="14316" spans="1:6" x14ac:dyDescent="0.25">
      <c r="A14316" s="1" t="str">
        <f>"40052"</f>
        <v>40052</v>
      </c>
      <c r="B14316" s="1" t="str">
        <f>"21123"</f>
        <v>21123</v>
      </c>
      <c r="C14316" s="2">
        <v>4.2402826855123602E-2</v>
      </c>
      <c r="D14316" s="2">
        <v>0</v>
      </c>
      <c r="E14316" s="2">
        <v>0.1875</v>
      </c>
      <c r="F14316" s="2">
        <v>4.9019607843137199E-2</v>
      </c>
    </row>
    <row r="14317" spans="1:6" x14ac:dyDescent="0.25">
      <c r="A14317" s="1" t="str">
        <f>"40077"</f>
        <v>40077</v>
      </c>
      <c r="B14317" s="1" t="str">
        <f>"21185"</f>
        <v>21185</v>
      </c>
      <c r="C14317" s="2">
        <v>1</v>
      </c>
      <c r="D14317" s="2">
        <v>0</v>
      </c>
      <c r="E14317" s="2">
        <v>1</v>
      </c>
      <c r="F14317" s="2">
        <v>1</v>
      </c>
    </row>
    <row r="14318" spans="1:6" x14ac:dyDescent="0.25">
      <c r="A14318" s="1" t="str">
        <f>"40121"</f>
        <v>40121</v>
      </c>
      <c r="B14318" s="1" t="str">
        <f>"21163"</f>
        <v>21163</v>
      </c>
      <c r="C14318" s="2">
        <v>0.12687665587282801</v>
      </c>
      <c r="D14318" s="2">
        <v>2.6362038664323299E-2</v>
      </c>
      <c r="E14318" s="2">
        <v>0.62442396313364001</v>
      </c>
      <c r="F14318" s="2">
        <v>0.147236116455046</v>
      </c>
    </row>
    <row r="14319" spans="1:6" x14ac:dyDescent="0.25">
      <c r="A14319" s="1" t="str">
        <f>"40121"</f>
        <v>40121</v>
      </c>
      <c r="B14319" s="1" t="str">
        <f>"21093"</f>
        <v>21093</v>
      </c>
      <c r="C14319" s="2">
        <v>0.87312334412717096</v>
      </c>
      <c r="D14319" s="2">
        <v>0.97363796133567604</v>
      </c>
      <c r="E14319" s="2">
        <v>0.37557603686635899</v>
      </c>
      <c r="F14319" s="2">
        <v>0.85276388354495303</v>
      </c>
    </row>
    <row r="14320" spans="1:6" x14ac:dyDescent="0.25">
      <c r="A14320" s="1" t="str">
        <f>"40159"</f>
        <v>40159</v>
      </c>
      <c r="B14320" s="1" t="str">
        <f>"21093"</f>
        <v>21093</v>
      </c>
      <c r="C14320" s="2">
        <v>1</v>
      </c>
      <c r="D14320" s="2">
        <v>1</v>
      </c>
      <c r="E14320" s="2">
        <v>1</v>
      </c>
      <c r="F14320" s="2">
        <v>1</v>
      </c>
    </row>
    <row r="14321" spans="1:6" x14ac:dyDescent="0.25">
      <c r="A14321" s="1" t="str">
        <f>"40289"</f>
        <v>40289</v>
      </c>
      <c r="B14321" s="1" t="str">
        <f>"21111"</f>
        <v>21111</v>
      </c>
      <c r="C14321" s="2">
        <v>0</v>
      </c>
      <c r="D14321" s="2">
        <v>1</v>
      </c>
      <c r="E14321" s="2">
        <v>0</v>
      </c>
      <c r="F14321" s="2">
        <v>1</v>
      </c>
    </row>
    <row r="14322" spans="1:6" x14ac:dyDescent="0.25">
      <c r="A14322" s="1" t="str">
        <f>"40292"</f>
        <v>40292</v>
      </c>
      <c r="B14322" s="1" t="str">
        <f>"21111"</f>
        <v>21111</v>
      </c>
      <c r="C14322" s="2">
        <v>0</v>
      </c>
      <c r="D14322" s="2">
        <v>1</v>
      </c>
      <c r="E14322" s="2">
        <v>0</v>
      </c>
      <c r="F14322" s="2">
        <v>1</v>
      </c>
    </row>
    <row r="14323" spans="1:6" x14ac:dyDescent="0.25">
      <c r="A14323" s="1" t="str">
        <f>"40251"</f>
        <v>40251</v>
      </c>
      <c r="B14323" s="1" t="str">
        <f>"21111"</f>
        <v>21111</v>
      </c>
      <c r="C14323" s="2">
        <v>1</v>
      </c>
      <c r="D14323" s="2">
        <v>1</v>
      </c>
      <c r="E14323" s="2">
        <v>1</v>
      </c>
      <c r="F14323" s="2">
        <v>1</v>
      </c>
    </row>
    <row r="14324" spans="1:6" x14ac:dyDescent="0.25">
      <c r="A14324" s="1" t="str">
        <f>"40257"</f>
        <v>40257</v>
      </c>
      <c r="B14324" s="1" t="str">
        <f>"21111"</f>
        <v>21111</v>
      </c>
      <c r="C14324" s="2">
        <v>1</v>
      </c>
      <c r="D14324" s="2">
        <v>1</v>
      </c>
      <c r="E14324" s="2">
        <v>1</v>
      </c>
      <c r="F14324" s="2">
        <v>1</v>
      </c>
    </row>
    <row r="14325" spans="1:6" x14ac:dyDescent="0.25">
      <c r="A14325" s="1" t="str">
        <f>"40312"</f>
        <v>40312</v>
      </c>
      <c r="B14325" s="1" t="str">
        <f>"21049"</f>
        <v>21049</v>
      </c>
      <c r="C14325" s="2">
        <v>3.6941263391207898E-4</v>
      </c>
      <c r="D14325" s="2">
        <v>0</v>
      </c>
      <c r="E14325" s="2">
        <v>0</v>
      </c>
      <c r="F14325" s="2">
        <v>3.54861603974449E-4</v>
      </c>
    </row>
    <row r="14326" spans="1:6" x14ac:dyDescent="0.25">
      <c r="A14326" s="1" t="str">
        <f>"40312"</f>
        <v>40312</v>
      </c>
      <c r="B14326" s="1" t="str">
        <f>"21065"</f>
        <v>21065</v>
      </c>
      <c r="C14326" s="2">
        <v>7.3882526782415904E-4</v>
      </c>
      <c r="D14326" s="2">
        <v>0</v>
      </c>
      <c r="E14326" s="2">
        <v>0</v>
      </c>
      <c r="F14326" s="2">
        <v>7.0972320794889898E-4</v>
      </c>
    </row>
    <row r="14327" spans="1:6" x14ac:dyDescent="0.25">
      <c r="A14327" s="1" t="str">
        <f>"40312"</f>
        <v>40312</v>
      </c>
      <c r="B14327" s="1" t="str">
        <f>"21197"</f>
        <v>21197</v>
      </c>
      <c r="C14327" s="2">
        <v>0.99889176209826303</v>
      </c>
      <c r="D14327" s="2">
        <v>1</v>
      </c>
      <c r="E14327" s="2">
        <v>1</v>
      </c>
      <c r="F14327" s="2">
        <v>0.99893541518807605</v>
      </c>
    </row>
    <row r="14328" spans="1:6" x14ac:dyDescent="0.25">
      <c r="A14328" s="1" t="str">
        <f>"40316"</f>
        <v>40316</v>
      </c>
      <c r="B14328" s="1" t="str">
        <f>"21165"</f>
        <v>21165</v>
      </c>
      <c r="C14328" s="2">
        <v>1</v>
      </c>
      <c r="D14328" s="2">
        <v>1</v>
      </c>
      <c r="E14328" s="2">
        <v>1</v>
      </c>
      <c r="F14328" s="2">
        <v>1</v>
      </c>
    </row>
    <row r="14329" spans="1:6" x14ac:dyDescent="0.25">
      <c r="A14329" s="1" t="str">
        <f>"40324"</f>
        <v>40324</v>
      </c>
      <c r="B14329" s="1" t="str">
        <f>"21209"</f>
        <v>21209</v>
      </c>
      <c r="C14329" s="2">
        <v>0.99185326982148403</v>
      </c>
      <c r="D14329" s="2">
        <v>0.99877825290164901</v>
      </c>
      <c r="E14329" s="2">
        <v>1</v>
      </c>
      <c r="F14329" s="2">
        <v>0.99254903540215</v>
      </c>
    </row>
    <row r="14330" spans="1:6" x14ac:dyDescent="0.25">
      <c r="A14330" s="1" t="str">
        <f>"40324"</f>
        <v>40324</v>
      </c>
      <c r="B14330" s="1" t="str">
        <f>"21017"</f>
        <v>21017</v>
      </c>
      <c r="C14330" s="2">
        <v>1.8252237011975199E-3</v>
      </c>
      <c r="D14330" s="2">
        <v>0</v>
      </c>
      <c r="E14330" s="2">
        <v>0</v>
      </c>
      <c r="F14330" s="2">
        <v>1.65129485682065E-3</v>
      </c>
    </row>
    <row r="14331" spans="1:6" x14ac:dyDescent="0.25">
      <c r="A14331" s="1" t="str">
        <f>"40324"</f>
        <v>40324</v>
      </c>
      <c r="B14331" s="1" t="str">
        <f>"21067"</f>
        <v>21067</v>
      </c>
      <c r="C14331" s="2">
        <v>6.3215064773182502E-3</v>
      </c>
      <c r="D14331" s="2">
        <v>1.2217470983506399E-3</v>
      </c>
      <c r="E14331" s="2">
        <v>0</v>
      </c>
      <c r="F14331" s="2">
        <v>5.7996697410286303E-3</v>
      </c>
    </row>
    <row r="14332" spans="1:6" x14ac:dyDescent="0.25">
      <c r="A14332" s="1" t="str">
        <f>"40346"</f>
        <v>40346</v>
      </c>
      <c r="B14332" s="1" t="str">
        <f>"21173"</f>
        <v>21173</v>
      </c>
      <c r="C14332" s="2">
        <v>0.17039106145251301</v>
      </c>
      <c r="D14332" s="2">
        <v>0</v>
      </c>
      <c r="E14332" s="2">
        <v>0</v>
      </c>
      <c r="F14332" s="2">
        <v>0.16576086956521699</v>
      </c>
    </row>
    <row r="14333" spans="1:6" x14ac:dyDescent="0.25">
      <c r="A14333" s="1" t="str">
        <f>"40346"</f>
        <v>40346</v>
      </c>
      <c r="B14333" s="1" t="str">
        <f>"21011"</f>
        <v>21011</v>
      </c>
      <c r="C14333" s="2">
        <v>8.3798882681564199E-2</v>
      </c>
      <c r="D14333" s="2">
        <v>0.25</v>
      </c>
      <c r="E14333" s="2">
        <v>0</v>
      </c>
      <c r="F14333" s="2">
        <v>8.6956521739130405E-2</v>
      </c>
    </row>
    <row r="14334" spans="1:6" x14ac:dyDescent="0.25">
      <c r="A14334" s="1" t="str">
        <f>"40346"</f>
        <v>40346</v>
      </c>
      <c r="B14334" s="1" t="str">
        <f>"21165"</f>
        <v>21165</v>
      </c>
      <c r="C14334" s="2">
        <v>0.74581005586592097</v>
      </c>
      <c r="D14334" s="2">
        <v>0.75</v>
      </c>
      <c r="E14334" s="2">
        <v>1</v>
      </c>
      <c r="F14334" s="2">
        <v>0.747282608695652</v>
      </c>
    </row>
    <row r="14335" spans="1:6" x14ac:dyDescent="0.25">
      <c r="A14335" s="1" t="str">
        <f>"40347"</f>
        <v>40347</v>
      </c>
      <c r="B14335" s="1" t="str">
        <f>"21239"</f>
        <v>21239</v>
      </c>
      <c r="C14335" s="2">
        <v>0.77411764705882302</v>
      </c>
      <c r="D14335" s="2">
        <v>0.85542168674698704</v>
      </c>
      <c r="E14335" s="2">
        <v>0.92857142857142805</v>
      </c>
      <c r="F14335" s="2">
        <v>0.780612244897959</v>
      </c>
    </row>
    <row r="14336" spans="1:6" x14ac:dyDescent="0.25">
      <c r="A14336" s="1" t="str">
        <f>"40347"</f>
        <v>40347</v>
      </c>
      <c r="B14336" s="1" t="str">
        <f>"21073"</f>
        <v>21073</v>
      </c>
      <c r="C14336" s="2">
        <v>5.17647058823529E-2</v>
      </c>
      <c r="D14336" s="2">
        <v>4.8192771084337303E-2</v>
      </c>
      <c r="E14336" s="2">
        <v>7.1428571428571397E-2</v>
      </c>
      <c r="F14336" s="2">
        <v>5.1749271137026202E-2</v>
      </c>
    </row>
    <row r="14337" spans="1:6" x14ac:dyDescent="0.25">
      <c r="A14337" s="1" t="str">
        <f>"40347"</f>
        <v>40347</v>
      </c>
      <c r="B14337" s="1" t="str">
        <f>"21209"</f>
        <v>21209</v>
      </c>
      <c r="C14337" s="2">
        <v>0.17411764705882299</v>
      </c>
      <c r="D14337" s="2">
        <v>9.6385542168674607E-2</v>
      </c>
      <c r="E14337" s="2">
        <v>0</v>
      </c>
      <c r="F14337" s="2">
        <v>0.16763848396501399</v>
      </c>
    </row>
    <row r="14338" spans="1:6" x14ac:dyDescent="0.25">
      <c r="A14338" s="1" t="str">
        <f>"40214"</f>
        <v>40214</v>
      </c>
      <c r="B14338" s="1" t="str">
        <f>"21111"</f>
        <v>21111</v>
      </c>
      <c r="C14338" s="2">
        <v>1</v>
      </c>
      <c r="D14338" s="2">
        <v>1</v>
      </c>
      <c r="E14338" s="2">
        <v>1</v>
      </c>
      <c r="F14338" s="2">
        <v>1</v>
      </c>
    </row>
    <row r="14339" spans="1:6" x14ac:dyDescent="0.25">
      <c r="A14339" s="1" t="str">
        <f>"40370"</f>
        <v>40370</v>
      </c>
      <c r="B14339" s="1" t="str">
        <f>"21097"</f>
        <v>21097</v>
      </c>
      <c r="C14339" s="2">
        <v>0.25830258302582998</v>
      </c>
      <c r="D14339" s="2">
        <v>0</v>
      </c>
      <c r="E14339" s="2">
        <v>0</v>
      </c>
      <c r="F14339" s="2">
        <v>0.25603511338697799</v>
      </c>
    </row>
    <row r="14340" spans="1:6" x14ac:dyDescent="0.25">
      <c r="A14340" s="1" t="str">
        <f>"40370"</f>
        <v>40370</v>
      </c>
      <c r="B14340" s="1" t="str">
        <f>"21209"</f>
        <v>21209</v>
      </c>
      <c r="C14340" s="2">
        <v>0.74169741697416902</v>
      </c>
      <c r="D14340" s="2">
        <v>1</v>
      </c>
      <c r="E14340" s="2">
        <v>1</v>
      </c>
      <c r="F14340" s="2">
        <v>0.74396488661302096</v>
      </c>
    </row>
    <row r="14341" spans="1:6" x14ac:dyDescent="0.25">
      <c r="A14341" s="1" t="str">
        <f>"40701"</f>
        <v>40701</v>
      </c>
      <c r="B14341" s="1" t="str">
        <f>"21125"</f>
        <v>21125</v>
      </c>
      <c r="C14341" s="2">
        <v>0.27874564459930301</v>
      </c>
      <c r="D14341" s="2">
        <v>0.23601147776183601</v>
      </c>
      <c r="E14341" s="2">
        <v>0.320066334991708</v>
      </c>
      <c r="F14341" s="2">
        <v>0.27669759470480398</v>
      </c>
    </row>
    <row r="14342" spans="1:6" x14ac:dyDescent="0.25">
      <c r="A14342" s="1" t="str">
        <f>"40701"</f>
        <v>40701</v>
      </c>
      <c r="B14342" s="1" t="str">
        <f>"21121"</f>
        <v>21121</v>
      </c>
      <c r="C14342" s="2">
        <v>0.26440632538193498</v>
      </c>
      <c r="D14342" s="2">
        <v>0.21233859397417501</v>
      </c>
      <c r="E14342" s="2">
        <v>0.30182421227197298</v>
      </c>
      <c r="F14342" s="2">
        <v>0.26145026889663697</v>
      </c>
    </row>
    <row r="14343" spans="1:6" x14ac:dyDescent="0.25">
      <c r="A14343" s="1" t="str">
        <f>"40701"</f>
        <v>40701</v>
      </c>
      <c r="B14343" s="1" t="str">
        <f>"21235"</f>
        <v>21235</v>
      </c>
      <c r="C14343" s="2">
        <v>0.45684803001876101</v>
      </c>
      <c r="D14343" s="2">
        <v>0.55164992826398795</v>
      </c>
      <c r="E14343" s="2">
        <v>0.37810945273631802</v>
      </c>
      <c r="F14343" s="2">
        <v>0.46185213639855799</v>
      </c>
    </row>
    <row r="14344" spans="1:6" x14ac:dyDescent="0.25">
      <c r="A14344" s="1" t="str">
        <f>"40602"</f>
        <v>40602</v>
      </c>
      <c r="B14344" s="1" t="str">
        <f>"21073"</f>
        <v>21073</v>
      </c>
      <c r="C14344" s="2">
        <v>1</v>
      </c>
      <c r="D14344" s="2">
        <v>1</v>
      </c>
      <c r="E14344" s="2">
        <v>1</v>
      </c>
      <c r="F14344" s="2">
        <v>1</v>
      </c>
    </row>
    <row r="14345" spans="1:6" x14ac:dyDescent="0.25">
      <c r="A14345" s="1" t="str">
        <f>"40440"</f>
        <v>40440</v>
      </c>
      <c r="B14345" s="1" t="str">
        <f>"21137"</f>
        <v>21137</v>
      </c>
      <c r="C14345" s="2">
        <v>2.1863117870722398E-2</v>
      </c>
      <c r="D14345" s="2">
        <v>0</v>
      </c>
      <c r="E14345" s="2">
        <v>0.22222222222222199</v>
      </c>
      <c r="F14345" s="2">
        <v>2.2686025408348399E-2</v>
      </c>
    </row>
    <row r="14346" spans="1:6" x14ac:dyDescent="0.25">
      <c r="A14346" s="1" t="str">
        <f>"40440"</f>
        <v>40440</v>
      </c>
      <c r="B14346" s="1" t="str">
        <f>"21021"</f>
        <v>21021</v>
      </c>
      <c r="C14346" s="2">
        <v>0.97813688212927696</v>
      </c>
      <c r="D14346" s="2">
        <v>1</v>
      </c>
      <c r="E14346" s="2">
        <v>0.77777777777777701</v>
      </c>
      <c r="F14346" s="2">
        <v>0.97731397459165104</v>
      </c>
    </row>
    <row r="14347" spans="1:6" x14ac:dyDescent="0.25">
      <c r="A14347" s="1" t="str">
        <f>"40464"</f>
        <v>40464</v>
      </c>
      <c r="B14347" s="1" t="str">
        <f>"21045"</f>
        <v>21045</v>
      </c>
      <c r="C14347" s="2">
        <v>6.8359375E-2</v>
      </c>
      <c r="D14347" s="2">
        <v>0</v>
      </c>
      <c r="E14347" s="2">
        <v>0</v>
      </c>
      <c r="F14347" s="2">
        <v>6.8226120857699801E-2</v>
      </c>
    </row>
    <row r="14348" spans="1:6" x14ac:dyDescent="0.25">
      <c r="A14348" s="1" t="str">
        <f>"40464"</f>
        <v>40464</v>
      </c>
      <c r="B14348" s="1" t="str">
        <f>"21021"</f>
        <v>21021</v>
      </c>
      <c r="C14348" s="2">
        <v>0.931640625</v>
      </c>
      <c r="D14348" s="2">
        <v>0</v>
      </c>
      <c r="E14348" s="2">
        <v>1</v>
      </c>
      <c r="F14348" s="2">
        <v>0.93177387914230003</v>
      </c>
    </row>
    <row r="14349" spans="1:6" x14ac:dyDescent="0.25">
      <c r="A14349" s="1" t="str">
        <f>"40473"</f>
        <v>40473</v>
      </c>
      <c r="B14349" s="1" t="str">
        <f>"21203"</f>
        <v>21203</v>
      </c>
      <c r="C14349" s="2">
        <v>0</v>
      </c>
      <c r="D14349" s="2">
        <v>1</v>
      </c>
      <c r="E14349" s="2">
        <v>1</v>
      </c>
      <c r="F14349" s="2">
        <v>1</v>
      </c>
    </row>
    <row r="14350" spans="1:6" x14ac:dyDescent="0.25">
      <c r="A14350" s="1" t="str">
        <f>"41002"</f>
        <v>41002</v>
      </c>
      <c r="B14350" s="1" t="str">
        <f>"21161"</f>
        <v>21161</v>
      </c>
      <c r="C14350" s="2">
        <v>1.1764705882352899E-2</v>
      </c>
      <c r="D14350" s="2">
        <v>0</v>
      </c>
      <c r="E14350" s="2">
        <v>0</v>
      </c>
      <c r="F14350" s="2">
        <v>1.07449856733524E-2</v>
      </c>
    </row>
    <row r="14351" spans="1:6" x14ac:dyDescent="0.25">
      <c r="A14351" s="1" t="str">
        <f>"41002"</f>
        <v>41002</v>
      </c>
      <c r="B14351" s="1" t="str">
        <f>"21023"</f>
        <v>21023</v>
      </c>
      <c r="C14351" s="2">
        <v>0.98823529411764699</v>
      </c>
      <c r="D14351" s="2">
        <v>1</v>
      </c>
      <c r="E14351" s="2">
        <v>1</v>
      </c>
      <c r="F14351" s="2">
        <v>0.98925501432664698</v>
      </c>
    </row>
    <row r="14352" spans="1:6" x14ac:dyDescent="0.25">
      <c r="A14352" s="1" t="str">
        <f>"40816"</f>
        <v>40816</v>
      </c>
      <c r="B14352" s="1" t="str">
        <f>"21131"</f>
        <v>21131</v>
      </c>
      <c r="C14352" s="2">
        <v>1</v>
      </c>
      <c r="D14352" s="2">
        <v>1</v>
      </c>
      <c r="E14352" s="2">
        <v>1</v>
      </c>
      <c r="F14352" s="2">
        <v>1</v>
      </c>
    </row>
    <row r="14353" spans="1:6" x14ac:dyDescent="0.25">
      <c r="A14353" s="1" t="str">
        <f>"40823"</f>
        <v>40823</v>
      </c>
      <c r="B14353" s="1" t="str">
        <f>"21133"</f>
        <v>21133</v>
      </c>
      <c r="C14353" s="2">
        <v>1.44539614561027E-2</v>
      </c>
      <c r="D14353" s="2">
        <v>0</v>
      </c>
      <c r="E14353" s="2">
        <v>0</v>
      </c>
      <c r="F14353" s="2">
        <v>1.2529002320185599E-2</v>
      </c>
    </row>
    <row r="14354" spans="1:6" x14ac:dyDescent="0.25">
      <c r="A14354" s="1" t="str">
        <f>"40823"</f>
        <v>40823</v>
      </c>
      <c r="B14354" s="1" t="str">
        <f>"21095"</f>
        <v>21095</v>
      </c>
      <c r="C14354" s="2">
        <v>0.985546038543897</v>
      </c>
      <c r="D14354" s="2">
        <v>1</v>
      </c>
      <c r="E14354" s="2">
        <v>1</v>
      </c>
      <c r="F14354" s="2">
        <v>0.98747099767981406</v>
      </c>
    </row>
    <row r="14355" spans="1:6" x14ac:dyDescent="0.25">
      <c r="A14355" s="1" t="str">
        <f>"40845"</f>
        <v>40845</v>
      </c>
      <c r="B14355" s="1" t="str">
        <f>"21013"</f>
        <v>21013</v>
      </c>
      <c r="C14355" s="2">
        <v>1</v>
      </c>
      <c r="D14355" s="2">
        <v>1</v>
      </c>
      <c r="E14355" s="2">
        <v>1</v>
      </c>
      <c r="F14355" s="2">
        <v>1</v>
      </c>
    </row>
    <row r="14356" spans="1:6" x14ac:dyDescent="0.25">
      <c r="A14356" s="1" t="str">
        <f>"40856"</f>
        <v>40856</v>
      </c>
      <c r="B14356" s="1" t="str">
        <f>"21013"</f>
        <v>21013</v>
      </c>
      <c r="C14356" s="2">
        <v>1</v>
      </c>
      <c r="D14356" s="2">
        <v>1</v>
      </c>
      <c r="E14356" s="2">
        <v>1</v>
      </c>
      <c r="F14356" s="2">
        <v>1</v>
      </c>
    </row>
    <row r="14357" spans="1:6" x14ac:dyDescent="0.25">
      <c r="A14357" s="1" t="str">
        <f>"40818"</f>
        <v>40818</v>
      </c>
      <c r="B14357" s="1" t="str">
        <f>"21095"</f>
        <v>21095</v>
      </c>
      <c r="C14357" s="2">
        <v>1</v>
      </c>
      <c r="D14357" s="2">
        <v>1</v>
      </c>
      <c r="E14357" s="2">
        <v>1</v>
      </c>
      <c r="F14357" s="2">
        <v>1</v>
      </c>
    </row>
    <row r="14358" spans="1:6" x14ac:dyDescent="0.25">
      <c r="A14358" s="1" t="str">
        <f>"40803"</f>
        <v>40803</v>
      </c>
      <c r="B14358" s="1" t="str">
        <f>"21131"</f>
        <v>21131</v>
      </c>
      <c r="C14358" s="2">
        <v>0</v>
      </c>
      <c r="D14358" s="2">
        <v>0</v>
      </c>
      <c r="E14358" s="2">
        <v>1</v>
      </c>
      <c r="F14358" s="2">
        <v>1</v>
      </c>
    </row>
    <row r="14359" spans="1:6" x14ac:dyDescent="0.25">
      <c r="A14359" s="1" t="str">
        <f>"40819"</f>
        <v>40819</v>
      </c>
      <c r="B14359" s="1" t="str">
        <f>"21095"</f>
        <v>21095</v>
      </c>
      <c r="C14359" s="2">
        <v>1</v>
      </c>
      <c r="D14359" s="2">
        <v>1</v>
      </c>
      <c r="E14359" s="2">
        <v>1</v>
      </c>
      <c r="F14359" s="2">
        <v>1</v>
      </c>
    </row>
    <row r="14360" spans="1:6" x14ac:dyDescent="0.25">
      <c r="A14360" s="1" t="str">
        <f>"40807"</f>
        <v>40807</v>
      </c>
      <c r="B14360" s="1" t="str">
        <f>"21095"</f>
        <v>21095</v>
      </c>
      <c r="C14360" s="2">
        <v>1</v>
      </c>
      <c r="D14360" s="2">
        <v>0</v>
      </c>
      <c r="E14360" s="2">
        <v>1</v>
      </c>
      <c r="F14360" s="2">
        <v>1</v>
      </c>
    </row>
    <row r="14361" spans="1:6" x14ac:dyDescent="0.25">
      <c r="A14361" s="1" t="str">
        <f>"40943"</f>
        <v>40943</v>
      </c>
      <c r="B14361" s="1" t="str">
        <f>"21121"</f>
        <v>21121</v>
      </c>
      <c r="C14361" s="2">
        <v>1</v>
      </c>
      <c r="D14361" s="2">
        <v>1</v>
      </c>
      <c r="E14361" s="2">
        <v>1</v>
      </c>
      <c r="F14361" s="2">
        <v>1</v>
      </c>
    </row>
    <row r="14362" spans="1:6" x14ac:dyDescent="0.25">
      <c r="A14362" s="1" t="str">
        <f>"40939"</f>
        <v>40939</v>
      </c>
      <c r="B14362" s="1" t="str">
        <f>"21121"</f>
        <v>21121</v>
      </c>
      <c r="C14362" s="2">
        <v>0.240963855421686</v>
      </c>
      <c r="D14362" s="2">
        <v>0.2</v>
      </c>
      <c r="E14362" s="2">
        <v>0</v>
      </c>
      <c r="F14362" s="2">
        <v>0.23837209302325499</v>
      </c>
    </row>
    <row r="14363" spans="1:6" x14ac:dyDescent="0.25">
      <c r="A14363" s="1" t="str">
        <f>"40939"</f>
        <v>40939</v>
      </c>
      <c r="B14363" s="1" t="str">
        <f>"21013"</f>
        <v>21013</v>
      </c>
      <c r="C14363" s="2">
        <v>0.75903614457831303</v>
      </c>
      <c r="D14363" s="2">
        <v>0.8</v>
      </c>
      <c r="E14363" s="2">
        <v>1</v>
      </c>
      <c r="F14363" s="2">
        <v>0.76162790697674398</v>
      </c>
    </row>
    <row r="14364" spans="1:6" x14ac:dyDescent="0.25">
      <c r="A14364" s="1" t="str">
        <f>"40951"</f>
        <v>40951</v>
      </c>
      <c r="B14364" s="1" t="str">
        <f>"21051"</f>
        <v>21051</v>
      </c>
      <c r="C14364" s="2">
        <v>0</v>
      </c>
      <c r="D14364" s="2">
        <v>0</v>
      </c>
      <c r="E14364" s="2">
        <v>1</v>
      </c>
      <c r="F14364" s="2">
        <v>1</v>
      </c>
    </row>
    <row r="14365" spans="1:6" x14ac:dyDescent="0.25">
      <c r="A14365" s="1" t="str">
        <f>"40509"</f>
        <v>40509</v>
      </c>
      <c r="B14365" s="1" t="str">
        <f>"21049"</f>
        <v>21049</v>
      </c>
      <c r="C14365" s="2">
        <v>2.6999165480339599E-3</v>
      </c>
      <c r="D14365" s="2">
        <v>5.2301255230125497E-4</v>
      </c>
      <c r="E14365" s="2">
        <v>0</v>
      </c>
      <c r="F14365" s="2">
        <v>2.4407252440725199E-3</v>
      </c>
    </row>
    <row r="14366" spans="1:6" x14ac:dyDescent="0.25">
      <c r="A14366" s="1" t="str">
        <f>"40509"</f>
        <v>40509</v>
      </c>
      <c r="B14366" s="1" t="str">
        <f>"21067"</f>
        <v>21067</v>
      </c>
      <c r="C14366" s="2">
        <v>0.99730008345196597</v>
      </c>
      <c r="D14366" s="2">
        <v>0.99947698744769797</v>
      </c>
      <c r="E14366" s="2">
        <v>1</v>
      </c>
      <c r="F14366" s="2">
        <v>0.99755927475592698</v>
      </c>
    </row>
    <row r="14367" spans="1:6" x14ac:dyDescent="0.25">
      <c r="A14367" s="1" t="str">
        <f>"40536"</f>
        <v>40536</v>
      </c>
      <c r="B14367" s="1" t="str">
        <f>"21067"</f>
        <v>21067</v>
      </c>
      <c r="C14367" s="2">
        <v>0</v>
      </c>
      <c r="D14367" s="2">
        <v>1</v>
      </c>
      <c r="E14367" s="2">
        <v>0</v>
      </c>
      <c r="F14367" s="2">
        <v>1</v>
      </c>
    </row>
    <row r="14368" spans="1:6" x14ac:dyDescent="0.25">
      <c r="A14368" s="1" t="str">
        <f>"40544"</f>
        <v>40544</v>
      </c>
      <c r="B14368" s="1" t="str">
        <f>"21067"</f>
        <v>21067</v>
      </c>
      <c r="C14368" s="2">
        <v>1</v>
      </c>
      <c r="D14368" s="2">
        <v>1</v>
      </c>
      <c r="E14368" s="2">
        <v>1</v>
      </c>
      <c r="F14368" s="2">
        <v>1</v>
      </c>
    </row>
    <row r="14369" spans="1:6" x14ac:dyDescent="0.25">
      <c r="A14369" s="1" t="str">
        <f>"40577"</f>
        <v>40577</v>
      </c>
      <c r="B14369" s="1" t="str">
        <f>"21067"</f>
        <v>21067</v>
      </c>
      <c r="C14369" s="2">
        <v>1</v>
      </c>
      <c r="D14369" s="2">
        <v>1</v>
      </c>
      <c r="E14369" s="2">
        <v>1</v>
      </c>
      <c r="F14369" s="2">
        <v>1</v>
      </c>
    </row>
    <row r="14370" spans="1:6" x14ac:dyDescent="0.25">
      <c r="A14370" s="1" t="str">
        <f>"40580"</f>
        <v>40580</v>
      </c>
      <c r="B14370" s="1" t="str">
        <f>"21067"</f>
        <v>21067</v>
      </c>
      <c r="C14370" s="2">
        <v>1</v>
      </c>
      <c r="D14370" s="2">
        <v>1</v>
      </c>
      <c r="E14370" s="2">
        <v>1</v>
      </c>
      <c r="F14370" s="2">
        <v>1</v>
      </c>
    </row>
    <row r="14371" spans="1:6" x14ac:dyDescent="0.25">
      <c r="A14371" s="1" t="str">
        <f>"41034"</f>
        <v>41034</v>
      </c>
      <c r="B14371" s="1" t="str">
        <f>"21023"</f>
        <v>21023</v>
      </c>
      <c r="C14371" s="2">
        <v>7.0754716981131999E-3</v>
      </c>
      <c r="D14371" s="2">
        <v>0</v>
      </c>
      <c r="E14371" s="2">
        <v>0</v>
      </c>
      <c r="F14371" s="2">
        <v>6.9124423963133601E-3</v>
      </c>
    </row>
    <row r="14372" spans="1:6" x14ac:dyDescent="0.25">
      <c r="A14372" s="1" t="str">
        <f>"41034"</f>
        <v>41034</v>
      </c>
      <c r="B14372" s="1" t="str">
        <f>"21161"</f>
        <v>21161</v>
      </c>
      <c r="C14372" s="2">
        <v>0.99292452830188604</v>
      </c>
      <c r="D14372" s="2">
        <v>1</v>
      </c>
      <c r="E14372" s="2">
        <v>1</v>
      </c>
      <c r="F14372" s="2">
        <v>0.99308755760368606</v>
      </c>
    </row>
    <row r="14373" spans="1:6" x14ac:dyDescent="0.25">
      <c r="A14373" s="1" t="str">
        <f>"41203"</f>
        <v>41203</v>
      </c>
      <c r="B14373" s="1" t="str">
        <f>"21159"</f>
        <v>21159</v>
      </c>
      <c r="C14373" s="2">
        <v>1</v>
      </c>
      <c r="D14373" s="2">
        <v>1</v>
      </c>
      <c r="E14373" s="2">
        <v>1</v>
      </c>
      <c r="F14373" s="2">
        <v>1</v>
      </c>
    </row>
    <row r="14374" spans="1:6" x14ac:dyDescent="0.25">
      <c r="A14374" s="1" t="str">
        <f>"41219"</f>
        <v>41219</v>
      </c>
      <c r="B14374" s="1" t="str">
        <f>"21115"</f>
        <v>21115</v>
      </c>
      <c r="C14374" s="2">
        <v>1</v>
      </c>
      <c r="D14374" s="2">
        <v>1</v>
      </c>
      <c r="E14374" s="2">
        <v>1</v>
      </c>
      <c r="F14374" s="2">
        <v>1</v>
      </c>
    </row>
    <row r="14375" spans="1:6" x14ac:dyDescent="0.25">
      <c r="A14375" s="1" t="str">
        <f>"41231"</f>
        <v>41231</v>
      </c>
      <c r="B14375" s="1" t="str">
        <f>"21159"</f>
        <v>21159</v>
      </c>
      <c r="C14375" s="2">
        <v>1</v>
      </c>
      <c r="D14375" s="2">
        <v>1</v>
      </c>
      <c r="E14375" s="2">
        <v>1</v>
      </c>
      <c r="F14375" s="2">
        <v>1</v>
      </c>
    </row>
    <row r="14376" spans="1:6" x14ac:dyDescent="0.25">
      <c r="A14376" s="1" t="str">
        <f>"41260"</f>
        <v>41260</v>
      </c>
      <c r="B14376" s="1" t="str">
        <f>"21115"</f>
        <v>21115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25">
      <c r="A14377" s="1" t="str">
        <f>"41049"</f>
        <v>41049</v>
      </c>
      <c r="B14377" s="1" t="str">
        <f>"21069"</f>
        <v>21069</v>
      </c>
      <c r="C14377" s="2">
        <v>0.98748957464553699</v>
      </c>
      <c r="D14377" s="2">
        <v>1</v>
      </c>
      <c r="E14377" s="2">
        <v>1</v>
      </c>
      <c r="F14377" s="2">
        <v>0.98770491803278604</v>
      </c>
    </row>
    <row r="14378" spans="1:6" x14ac:dyDescent="0.25">
      <c r="A14378" s="1" t="str">
        <f>"41049"</f>
        <v>41049</v>
      </c>
      <c r="B14378" s="1" t="str">
        <f>"21205"</f>
        <v>21205</v>
      </c>
      <c r="C14378" s="2">
        <v>1.2510425354462E-2</v>
      </c>
      <c r="D14378" s="2">
        <v>0</v>
      </c>
      <c r="E14378" s="2">
        <v>0</v>
      </c>
      <c r="F14378" s="2">
        <v>1.2295081967213101E-2</v>
      </c>
    </row>
    <row r="14379" spans="1:6" x14ac:dyDescent="0.25">
      <c r="A14379" s="1" t="str">
        <f>"41071"</f>
        <v>41071</v>
      </c>
      <c r="B14379" s="1" t="str">
        <f>"21037"</f>
        <v>21037</v>
      </c>
      <c r="C14379" s="2">
        <v>1</v>
      </c>
      <c r="D14379" s="2">
        <v>1</v>
      </c>
      <c r="E14379" s="2">
        <v>1</v>
      </c>
      <c r="F14379" s="2">
        <v>1</v>
      </c>
    </row>
    <row r="14380" spans="1:6" x14ac:dyDescent="0.25">
      <c r="A14380" s="1" t="str">
        <f>"41052"</f>
        <v>41052</v>
      </c>
      <c r="B14380" s="1" t="str">
        <f>"21081"</f>
        <v>21081</v>
      </c>
      <c r="C14380" s="2">
        <v>0.61486486486486402</v>
      </c>
      <c r="D14380" s="2">
        <v>0</v>
      </c>
      <c r="E14380" s="2">
        <v>0</v>
      </c>
      <c r="F14380" s="2">
        <v>0.61073825503355705</v>
      </c>
    </row>
    <row r="14381" spans="1:6" x14ac:dyDescent="0.25">
      <c r="A14381" s="1" t="str">
        <f>"41052"</f>
        <v>41052</v>
      </c>
      <c r="B14381" s="1" t="str">
        <f>"21187"</f>
        <v>21187</v>
      </c>
      <c r="C14381" s="2">
        <v>0.38513513513513498</v>
      </c>
      <c r="D14381" s="2">
        <v>0</v>
      </c>
      <c r="E14381" s="2">
        <v>1</v>
      </c>
      <c r="F14381" s="2">
        <v>0.389261744966442</v>
      </c>
    </row>
    <row r="14382" spans="1:6" x14ac:dyDescent="0.25">
      <c r="A14382" s="1" t="str">
        <f>"41636"</f>
        <v>41636</v>
      </c>
      <c r="B14382" s="1" t="str">
        <f>"21071"</f>
        <v>21071</v>
      </c>
      <c r="C14382" s="2">
        <v>1</v>
      </c>
      <c r="D14382" s="2">
        <v>1</v>
      </c>
      <c r="E14382" s="2">
        <v>1</v>
      </c>
      <c r="F14382" s="2">
        <v>1</v>
      </c>
    </row>
    <row r="14383" spans="1:6" x14ac:dyDescent="0.25">
      <c r="A14383" s="1" t="str">
        <f>"41655"</f>
        <v>41655</v>
      </c>
      <c r="B14383" s="1" t="str">
        <f>"21071"</f>
        <v>21071</v>
      </c>
      <c r="C14383" s="2">
        <v>1</v>
      </c>
      <c r="D14383" s="2">
        <v>0</v>
      </c>
      <c r="E14383" s="2">
        <v>1</v>
      </c>
      <c r="F14383" s="2">
        <v>1</v>
      </c>
    </row>
    <row r="14384" spans="1:6" x14ac:dyDescent="0.25">
      <c r="A14384" s="1" t="str">
        <f>"41566"</f>
        <v>41566</v>
      </c>
      <c r="B14384" s="1" t="str">
        <f>"21195"</f>
        <v>21195</v>
      </c>
      <c r="C14384" s="2">
        <v>1</v>
      </c>
      <c r="D14384" s="2">
        <v>0</v>
      </c>
      <c r="E14384" s="2">
        <v>1</v>
      </c>
      <c r="F14384" s="2">
        <v>1</v>
      </c>
    </row>
    <row r="14385" spans="1:6" x14ac:dyDescent="0.25">
      <c r="A14385" s="1" t="str">
        <f>"41602"</f>
        <v>41602</v>
      </c>
      <c r="B14385" s="1" t="str">
        <f>"21071"</f>
        <v>21071</v>
      </c>
      <c r="C14385" s="2">
        <v>1</v>
      </c>
      <c r="D14385" s="2">
        <v>1</v>
      </c>
      <c r="E14385" s="2">
        <v>1</v>
      </c>
      <c r="F14385" s="2">
        <v>1</v>
      </c>
    </row>
    <row r="14386" spans="1:6" x14ac:dyDescent="0.25">
      <c r="A14386" s="1" t="str">
        <f>"41513"</f>
        <v>41513</v>
      </c>
      <c r="B14386" s="1" t="str">
        <f>"21195"</f>
        <v>21195</v>
      </c>
      <c r="C14386" s="2">
        <v>1</v>
      </c>
      <c r="D14386" s="2">
        <v>1</v>
      </c>
      <c r="E14386" s="2">
        <v>1</v>
      </c>
      <c r="F14386" s="2">
        <v>1</v>
      </c>
    </row>
    <row r="14387" spans="1:6" x14ac:dyDescent="0.25">
      <c r="A14387" s="1" t="str">
        <f>"41534"</f>
        <v>41534</v>
      </c>
      <c r="B14387" s="1" t="str">
        <f>"21195"</f>
        <v>21195</v>
      </c>
      <c r="C14387" s="2">
        <v>1</v>
      </c>
      <c r="D14387" s="2">
        <v>0</v>
      </c>
      <c r="E14387" s="2">
        <v>1</v>
      </c>
      <c r="F14387" s="2">
        <v>1</v>
      </c>
    </row>
    <row r="14388" spans="1:6" x14ac:dyDescent="0.25">
      <c r="A14388" s="1" t="str">
        <f>"41311"</f>
        <v>41311</v>
      </c>
      <c r="B14388" s="1" t="str">
        <f>"21025"</f>
        <v>21025</v>
      </c>
      <c r="C14388" s="2">
        <v>2.0439448134900299E-3</v>
      </c>
      <c r="D14388" s="2">
        <v>0</v>
      </c>
      <c r="E14388" s="2">
        <v>0</v>
      </c>
      <c r="F14388" s="2">
        <v>1.92817546396722E-3</v>
      </c>
    </row>
    <row r="14389" spans="1:6" x14ac:dyDescent="0.25">
      <c r="A14389" s="1" t="str">
        <f>"41311"</f>
        <v>41311</v>
      </c>
      <c r="B14389" s="1" t="str">
        <f>"21129"</f>
        <v>21129</v>
      </c>
      <c r="C14389" s="2">
        <v>0.99616760347470601</v>
      </c>
      <c r="D14389" s="2">
        <v>1</v>
      </c>
      <c r="E14389" s="2">
        <v>1</v>
      </c>
      <c r="F14389" s="2">
        <v>0.99638467100506101</v>
      </c>
    </row>
    <row r="14390" spans="1:6" x14ac:dyDescent="0.25">
      <c r="A14390" s="1" t="str">
        <f>"41311"</f>
        <v>41311</v>
      </c>
      <c r="B14390" s="1" t="str">
        <f>"21189"</f>
        <v>21189</v>
      </c>
      <c r="C14390" s="2">
        <v>1.2774655084312699E-3</v>
      </c>
      <c r="D14390" s="2">
        <v>0</v>
      </c>
      <c r="E14390" s="2">
        <v>0</v>
      </c>
      <c r="F14390" s="2">
        <v>1.20510966497951E-3</v>
      </c>
    </row>
    <row r="14391" spans="1:6" x14ac:dyDescent="0.25">
      <c r="A14391" s="1" t="str">
        <f>"41311"</f>
        <v>41311</v>
      </c>
      <c r="B14391" s="1" t="str">
        <f>"21237"</f>
        <v>21237</v>
      </c>
      <c r="C14391" s="2">
        <v>5.1098620337250802E-4</v>
      </c>
      <c r="D14391" s="2">
        <v>0</v>
      </c>
      <c r="E14391" s="2">
        <v>0</v>
      </c>
      <c r="F14391" s="2">
        <v>4.8204386599180499E-4</v>
      </c>
    </row>
    <row r="14392" spans="1:6" x14ac:dyDescent="0.25">
      <c r="A14392" s="1" t="str">
        <f>"41351"</f>
        <v>41351</v>
      </c>
      <c r="B14392" s="1" t="str">
        <f>"21189"</f>
        <v>21189</v>
      </c>
      <c r="C14392" s="2">
        <v>1</v>
      </c>
      <c r="D14392" s="2">
        <v>0</v>
      </c>
      <c r="E14392" s="2">
        <v>1</v>
      </c>
      <c r="F14392" s="2">
        <v>1</v>
      </c>
    </row>
    <row r="14393" spans="1:6" x14ac:dyDescent="0.25">
      <c r="A14393" s="1" t="str">
        <f>"41465"</f>
        <v>41465</v>
      </c>
      <c r="B14393" s="1" t="str">
        <f>"21175"</f>
        <v>21175</v>
      </c>
      <c r="C14393" s="2">
        <v>1.4731156395776999E-3</v>
      </c>
      <c r="D14393" s="2">
        <v>0</v>
      </c>
      <c r="E14393" s="2">
        <v>0</v>
      </c>
      <c r="F14393" s="2">
        <v>1.40614014530114E-3</v>
      </c>
    </row>
    <row r="14394" spans="1:6" x14ac:dyDescent="0.25">
      <c r="A14394" s="1" t="str">
        <f>"41465"</f>
        <v>41465</v>
      </c>
      <c r="B14394" s="1" t="str">
        <f>"21115"</f>
        <v>21115</v>
      </c>
      <c r="C14394" s="2">
        <v>1.22759636631475E-4</v>
      </c>
      <c r="D14394" s="2">
        <v>0</v>
      </c>
      <c r="E14394" s="2">
        <v>0</v>
      </c>
      <c r="F14394" s="2">
        <v>1.17178345441762E-4</v>
      </c>
    </row>
    <row r="14395" spans="1:6" x14ac:dyDescent="0.25">
      <c r="A14395" s="1" t="str">
        <f>"41465"</f>
        <v>41465</v>
      </c>
      <c r="B14395" s="1" t="str">
        <f>"21153"</f>
        <v>21153</v>
      </c>
      <c r="C14395" s="2">
        <v>0.99840412472379003</v>
      </c>
      <c r="D14395" s="2">
        <v>1</v>
      </c>
      <c r="E14395" s="2">
        <v>1</v>
      </c>
      <c r="F14395" s="2">
        <v>0.99847668150925695</v>
      </c>
    </row>
    <row r="14396" spans="1:6" x14ac:dyDescent="0.25">
      <c r="A14396" s="1" t="str">
        <f>"41723"</f>
        <v>41723</v>
      </c>
      <c r="B14396" s="1" t="str">
        <f>"21193"</f>
        <v>21193</v>
      </c>
      <c r="C14396" s="2">
        <v>0.85858585858585801</v>
      </c>
      <c r="D14396" s="2">
        <v>0.57142857142857095</v>
      </c>
      <c r="E14396" s="2">
        <v>1</v>
      </c>
      <c r="F14396" s="2">
        <v>0.85619834710743803</v>
      </c>
    </row>
    <row r="14397" spans="1:6" x14ac:dyDescent="0.25">
      <c r="A14397" s="1" t="str">
        <f>"41723"</f>
        <v>41723</v>
      </c>
      <c r="B14397" s="1" t="str">
        <f>"21131"</f>
        <v>21131</v>
      </c>
      <c r="C14397" s="2">
        <v>0.14141414141414099</v>
      </c>
      <c r="D14397" s="2">
        <v>0.42857142857142799</v>
      </c>
      <c r="E14397" s="2">
        <v>0</v>
      </c>
      <c r="F14397" s="2">
        <v>0.143801652892561</v>
      </c>
    </row>
    <row r="14398" spans="1:6" x14ac:dyDescent="0.25">
      <c r="A14398" s="1" t="str">
        <f>"41766"</f>
        <v>41766</v>
      </c>
      <c r="B14398" s="1" t="str">
        <f>"21131"</f>
        <v>21131</v>
      </c>
      <c r="C14398" s="2">
        <v>1</v>
      </c>
      <c r="D14398" s="2">
        <v>1</v>
      </c>
      <c r="E14398" s="2">
        <v>1</v>
      </c>
      <c r="F14398" s="2">
        <v>1</v>
      </c>
    </row>
    <row r="14399" spans="1:6" x14ac:dyDescent="0.25">
      <c r="A14399" s="1" t="str">
        <f>"41777"</f>
        <v>41777</v>
      </c>
      <c r="B14399" s="1" t="str">
        <f>"21131"</f>
        <v>21131</v>
      </c>
      <c r="C14399" s="2">
        <v>1</v>
      </c>
      <c r="D14399" s="2">
        <v>1</v>
      </c>
      <c r="E14399" s="2">
        <v>1</v>
      </c>
      <c r="F14399" s="2">
        <v>1</v>
      </c>
    </row>
    <row r="14400" spans="1:6" x14ac:dyDescent="0.25">
      <c r="A14400" s="1" t="str">
        <f>"41819"</f>
        <v>41819</v>
      </c>
      <c r="B14400" s="1" t="str">
        <f>"21133"</f>
        <v>21133</v>
      </c>
      <c r="C14400" s="2">
        <v>1</v>
      </c>
      <c r="D14400" s="2">
        <v>1</v>
      </c>
      <c r="E14400" s="2">
        <v>1</v>
      </c>
      <c r="F14400" s="2">
        <v>1</v>
      </c>
    </row>
    <row r="14401" spans="1:6" x14ac:dyDescent="0.25">
      <c r="A14401" s="1" t="str">
        <f>"41840"</f>
        <v>41840</v>
      </c>
      <c r="B14401" s="1" t="str">
        <f>"21133"</f>
        <v>21133</v>
      </c>
      <c r="C14401" s="2">
        <v>1</v>
      </c>
      <c r="D14401" s="2">
        <v>1</v>
      </c>
      <c r="E14401" s="2">
        <v>1</v>
      </c>
      <c r="F14401" s="2">
        <v>1</v>
      </c>
    </row>
    <row r="14402" spans="1:6" x14ac:dyDescent="0.25">
      <c r="A14402" s="1" t="str">
        <f>"41859"</f>
        <v>41859</v>
      </c>
      <c r="B14402" s="1" t="str">
        <f>"21119"</f>
        <v>21119</v>
      </c>
      <c r="C14402" s="2">
        <v>1</v>
      </c>
      <c r="D14402" s="2">
        <v>0</v>
      </c>
      <c r="E14402" s="2">
        <v>1</v>
      </c>
      <c r="F14402" s="2">
        <v>1</v>
      </c>
    </row>
    <row r="14403" spans="1:6" x14ac:dyDescent="0.25">
      <c r="A14403" s="1" t="str">
        <f>"41729"</f>
        <v>41729</v>
      </c>
      <c r="B14403" s="1" t="str">
        <f>"21193"</f>
        <v>21193</v>
      </c>
      <c r="C14403" s="2">
        <v>1</v>
      </c>
      <c r="D14403" s="2">
        <v>0</v>
      </c>
      <c r="E14403" s="2">
        <v>1</v>
      </c>
      <c r="F14403" s="2">
        <v>1</v>
      </c>
    </row>
    <row r="14404" spans="1:6" x14ac:dyDescent="0.25">
      <c r="A14404" s="1" t="str">
        <f>"41845"</f>
        <v>41845</v>
      </c>
      <c r="B14404" s="1" t="str">
        <f>"21133"</f>
        <v>21133</v>
      </c>
      <c r="C14404" s="2">
        <v>1</v>
      </c>
      <c r="D14404" s="2">
        <v>1</v>
      </c>
      <c r="E14404" s="2">
        <v>1</v>
      </c>
      <c r="F14404" s="2">
        <v>1</v>
      </c>
    </row>
    <row r="14405" spans="1:6" x14ac:dyDescent="0.25">
      <c r="A14405" s="1" t="str">
        <f>"41812"</f>
        <v>41812</v>
      </c>
      <c r="B14405" s="1" t="str">
        <f>"21133"</f>
        <v>21133</v>
      </c>
      <c r="C14405" s="2">
        <v>1</v>
      </c>
      <c r="D14405" s="2">
        <v>1</v>
      </c>
      <c r="E14405" s="2">
        <v>1</v>
      </c>
      <c r="F14405" s="2">
        <v>1</v>
      </c>
    </row>
    <row r="14406" spans="1:6" x14ac:dyDescent="0.25">
      <c r="A14406" s="1" t="str">
        <f>"41778"</f>
        <v>41778</v>
      </c>
      <c r="B14406" s="1" t="str">
        <f>"21193"</f>
        <v>21193</v>
      </c>
      <c r="C14406" s="2">
        <v>1</v>
      </c>
      <c r="D14406" s="2">
        <v>0</v>
      </c>
      <c r="E14406" s="2">
        <v>1</v>
      </c>
      <c r="F14406" s="2">
        <v>1</v>
      </c>
    </row>
    <row r="14407" spans="1:6" x14ac:dyDescent="0.25">
      <c r="A14407" s="1" t="str">
        <f>"41076"</f>
        <v>41076</v>
      </c>
      <c r="B14407" s="1" t="str">
        <f>"21037"</f>
        <v>21037</v>
      </c>
      <c r="C14407" s="2">
        <v>1</v>
      </c>
      <c r="D14407" s="2">
        <v>1</v>
      </c>
      <c r="E14407" s="2">
        <v>1</v>
      </c>
      <c r="F14407" s="2">
        <v>1</v>
      </c>
    </row>
    <row r="14408" spans="1:6" x14ac:dyDescent="0.25">
      <c r="A14408" s="1" t="str">
        <f>"41091"</f>
        <v>41091</v>
      </c>
      <c r="B14408" s="1" t="str">
        <f>"21015"</f>
        <v>21015</v>
      </c>
      <c r="C14408" s="2">
        <v>1</v>
      </c>
      <c r="D14408" s="2">
        <v>1</v>
      </c>
      <c r="E14408" s="2">
        <v>1</v>
      </c>
      <c r="F14408" s="2">
        <v>1</v>
      </c>
    </row>
    <row r="14409" spans="1:6" x14ac:dyDescent="0.25">
      <c r="A14409" s="1" t="str">
        <f>"41098"</f>
        <v>41098</v>
      </c>
      <c r="B14409" s="1" t="str">
        <f>"21041"</f>
        <v>21041</v>
      </c>
      <c r="C14409" s="2">
        <v>0.52892561983470998</v>
      </c>
      <c r="D14409" s="2">
        <v>0</v>
      </c>
      <c r="E14409" s="2">
        <v>1</v>
      </c>
      <c r="F14409" s="2">
        <v>0.53191489361702105</v>
      </c>
    </row>
    <row r="14410" spans="1:6" x14ac:dyDescent="0.25">
      <c r="A14410" s="1" t="str">
        <f>"41098"</f>
        <v>41098</v>
      </c>
      <c r="B14410" s="1" t="str">
        <f>"21187"</f>
        <v>21187</v>
      </c>
      <c r="C14410" s="2">
        <v>0.47107438016528902</v>
      </c>
      <c r="D14410" s="2">
        <v>1</v>
      </c>
      <c r="E14410" s="2">
        <v>0</v>
      </c>
      <c r="F14410" s="2">
        <v>0.46808510638297801</v>
      </c>
    </row>
    <row r="14411" spans="1:6" x14ac:dyDescent="0.25">
      <c r="A14411" s="1" t="str">
        <f>"41081"</f>
        <v>41081</v>
      </c>
      <c r="B14411" s="1" t="str">
        <f>"21069"</f>
        <v>21069</v>
      </c>
      <c r="C14411" s="2">
        <v>0</v>
      </c>
      <c r="D14411" s="2">
        <v>0</v>
      </c>
      <c r="E14411" s="2">
        <v>1</v>
      </c>
      <c r="F14411" s="2">
        <v>1</v>
      </c>
    </row>
    <row r="14412" spans="1:6" x14ac:dyDescent="0.25">
      <c r="A14412" s="1" t="str">
        <f>"41132"</f>
        <v>41132</v>
      </c>
      <c r="B14412" s="1" t="str">
        <f>"21019"</f>
        <v>21019</v>
      </c>
      <c r="C14412" s="2">
        <v>2.41545893719806E-2</v>
      </c>
      <c r="D14412" s="2">
        <v>0</v>
      </c>
      <c r="E14412" s="2">
        <v>0</v>
      </c>
      <c r="F14412" s="2">
        <v>2.4038461538461502E-2</v>
      </c>
    </row>
    <row r="14413" spans="1:6" x14ac:dyDescent="0.25">
      <c r="A14413" s="1" t="str">
        <f>"41132"</f>
        <v>41132</v>
      </c>
      <c r="B14413" s="1" t="str">
        <f>"21127"</f>
        <v>21127</v>
      </c>
      <c r="C14413" s="2">
        <v>0.11111111111111099</v>
      </c>
      <c r="D14413" s="2">
        <v>0</v>
      </c>
      <c r="E14413" s="2">
        <v>0</v>
      </c>
      <c r="F14413" s="2">
        <v>0.110576923076923</v>
      </c>
    </row>
    <row r="14414" spans="1:6" x14ac:dyDescent="0.25">
      <c r="A14414" s="1" t="str">
        <f>"41132"</f>
        <v>41132</v>
      </c>
      <c r="B14414" s="1" t="str">
        <f>"21043"</f>
        <v>21043</v>
      </c>
      <c r="C14414" s="2">
        <v>0.86473429951690794</v>
      </c>
      <c r="D14414" s="2">
        <v>0</v>
      </c>
      <c r="E14414" s="2">
        <v>1</v>
      </c>
      <c r="F14414" s="2">
        <v>0.86538461538461497</v>
      </c>
    </row>
    <row r="14415" spans="1:6" x14ac:dyDescent="0.25">
      <c r="A14415" s="1" t="str">
        <f>"41143"</f>
        <v>41143</v>
      </c>
      <c r="B14415" s="1" t="str">
        <f>"21089"</f>
        <v>21089</v>
      </c>
      <c r="C14415" s="2">
        <v>2.9739776951672799E-2</v>
      </c>
      <c r="D14415" s="2">
        <v>5.8027079303674999E-3</v>
      </c>
      <c r="E14415" s="2">
        <v>0</v>
      </c>
      <c r="F14415" s="2">
        <v>2.70532741398446E-2</v>
      </c>
    </row>
    <row r="14416" spans="1:6" x14ac:dyDescent="0.25">
      <c r="A14416" s="1" t="str">
        <f>"41143"</f>
        <v>41143</v>
      </c>
      <c r="B14416" s="1" t="str">
        <f>"21127"</f>
        <v>21127</v>
      </c>
      <c r="C14416" s="2">
        <v>1.54894671623296E-4</v>
      </c>
      <c r="D14416" s="2">
        <v>0</v>
      </c>
      <c r="E14416" s="2">
        <v>0</v>
      </c>
      <c r="F14416" s="2">
        <v>1.3873473917868999E-4</v>
      </c>
    </row>
    <row r="14417" spans="1:6" x14ac:dyDescent="0.25">
      <c r="A14417" s="1" t="str">
        <f>"41143"</f>
        <v>41143</v>
      </c>
      <c r="B14417" s="1" t="str">
        <f>"21043"</f>
        <v>21043</v>
      </c>
      <c r="C14417" s="2">
        <v>0.97010532837670305</v>
      </c>
      <c r="D14417" s="2">
        <v>0.99419729206963203</v>
      </c>
      <c r="E14417" s="2">
        <v>1</v>
      </c>
      <c r="F14417" s="2">
        <v>0.97280799112097605</v>
      </c>
    </row>
    <row r="14418" spans="1:6" x14ac:dyDescent="0.25">
      <c r="A14418" s="1" t="str">
        <f>"41159"</f>
        <v>41159</v>
      </c>
      <c r="B14418" s="1" t="str">
        <f>"21115"</f>
        <v>21115</v>
      </c>
      <c r="C14418" s="2">
        <v>5.1851851851851802E-2</v>
      </c>
      <c r="D14418" s="2">
        <v>0</v>
      </c>
      <c r="E14418" s="2">
        <v>0</v>
      </c>
      <c r="F14418" s="2">
        <v>5.0359712230215799E-2</v>
      </c>
    </row>
    <row r="14419" spans="1:6" x14ac:dyDescent="0.25">
      <c r="A14419" s="1" t="str">
        <f>"41159"</f>
        <v>41159</v>
      </c>
      <c r="B14419" s="1" t="str">
        <f>"21127"</f>
        <v>21127</v>
      </c>
      <c r="C14419" s="2">
        <v>0.94814814814814796</v>
      </c>
      <c r="D14419" s="2">
        <v>1</v>
      </c>
      <c r="E14419" s="2">
        <v>1</v>
      </c>
      <c r="F14419" s="2">
        <v>0.94964028776978404</v>
      </c>
    </row>
    <row r="14420" spans="1:6" x14ac:dyDescent="0.25">
      <c r="A14420" s="1" t="str">
        <f>"41135"</f>
        <v>41135</v>
      </c>
      <c r="B14420" s="1" t="str">
        <f>"21135"</f>
        <v>21135</v>
      </c>
      <c r="C14420" s="2">
        <v>1</v>
      </c>
      <c r="D14420" s="2">
        <v>1</v>
      </c>
      <c r="E14420" s="2">
        <v>0</v>
      </c>
      <c r="F14420" s="2">
        <v>1</v>
      </c>
    </row>
    <row r="14421" spans="1:6" x14ac:dyDescent="0.25">
      <c r="A14421" s="1" t="str">
        <f>"42049"</f>
        <v>42049</v>
      </c>
      <c r="B14421" s="1" t="str">
        <f>"21035"</f>
        <v>21035</v>
      </c>
      <c r="C14421" s="2">
        <v>0.99877750611246896</v>
      </c>
      <c r="D14421" s="2">
        <v>1</v>
      </c>
      <c r="E14421" s="2">
        <v>1</v>
      </c>
      <c r="F14421" s="2">
        <v>0.99886877828054199</v>
      </c>
    </row>
    <row r="14422" spans="1:6" x14ac:dyDescent="0.25">
      <c r="A14422" s="1" t="str">
        <f>"42049"</f>
        <v>42049</v>
      </c>
      <c r="B14422" s="1" t="str">
        <f>"21083"</f>
        <v>21083</v>
      </c>
      <c r="C14422" s="2">
        <v>1.22249388753056E-3</v>
      </c>
      <c r="D14422" s="2">
        <v>0</v>
      </c>
      <c r="E14422" s="2">
        <v>0</v>
      </c>
      <c r="F14422" s="2">
        <v>1.13122171945701E-3</v>
      </c>
    </row>
    <row r="14423" spans="1:6" x14ac:dyDescent="0.25">
      <c r="A14423" s="1" t="str">
        <f>"42025"</f>
        <v>42025</v>
      </c>
      <c r="B14423" s="1" t="str">
        <f>"21035"</f>
        <v>21035</v>
      </c>
      <c r="C14423" s="2">
        <v>5.1160241183994103E-3</v>
      </c>
      <c r="D14423" s="2">
        <v>3.1678986272439202E-3</v>
      </c>
      <c r="E14423" s="2">
        <v>0</v>
      </c>
      <c r="F14423" s="2">
        <v>4.8780487804877997E-3</v>
      </c>
    </row>
    <row r="14424" spans="1:6" x14ac:dyDescent="0.25">
      <c r="A14424" s="1" t="str">
        <f>"42025"</f>
        <v>42025</v>
      </c>
      <c r="B14424" s="1" t="str">
        <f>"21083"</f>
        <v>21083</v>
      </c>
      <c r="C14424" s="2">
        <v>4.3851635300566402E-3</v>
      </c>
      <c r="D14424" s="2">
        <v>1.0559662090813E-3</v>
      </c>
      <c r="E14424" s="2">
        <v>0</v>
      </c>
      <c r="F14424" s="2">
        <v>4.0512608515915604E-3</v>
      </c>
    </row>
    <row r="14425" spans="1:6" x14ac:dyDescent="0.25">
      <c r="A14425" s="1" t="str">
        <f>"42025"</f>
        <v>42025</v>
      </c>
      <c r="B14425" s="1" t="str">
        <f>"21157"</f>
        <v>21157</v>
      </c>
      <c r="C14425" s="2">
        <v>0.99049881235154302</v>
      </c>
      <c r="D14425" s="2">
        <v>0.99577613516367403</v>
      </c>
      <c r="E14425" s="2">
        <v>1</v>
      </c>
      <c r="F14425" s="2">
        <v>0.99107069036791995</v>
      </c>
    </row>
    <row r="14426" spans="1:6" x14ac:dyDescent="0.25">
      <c r="A14426" s="1" t="str">
        <f>"42031"</f>
        <v>42031</v>
      </c>
      <c r="B14426" s="1" t="str">
        <f>"21105"</f>
        <v>21105</v>
      </c>
      <c r="C14426" s="2">
        <v>1</v>
      </c>
      <c r="D14426" s="2">
        <v>1</v>
      </c>
      <c r="E14426" s="2">
        <v>1</v>
      </c>
      <c r="F14426" s="2">
        <v>1</v>
      </c>
    </row>
    <row r="14427" spans="1:6" x14ac:dyDescent="0.25">
      <c r="A14427" s="1" t="str">
        <f>"42032"</f>
        <v>42032</v>
      </c>
      <c r="B14427" s="1" t="str">
        <f>"21105"</f>
        <v>21105</v>
      </c>
      <c r="C14427" s="2">
        <v>1</v>
      </c>
      <c r="D14427" s="2">
        <v>1</v>
      </c>
      <c r="E14427" s="2">
        <v>1</v>
      </c>
      <c r="F14427" s="2">
        <v>1</v>
      </c>
    </row>
    <row r="14428" spans="1:6" x14ac:dyDescent="0.25">
      <c r="A14428" s="1" t="str">
        <f>"42206"</f>
        <v>42206</v>
      </c>
      <c r="B14428" s="1" t="str">
        <f>"21227"</f>
        <v>21227</v>
      </c>
      <c r="C14428" s="2">
        <v>3.2271077047196402E-3</v>
      </c>
      <c r="D14428" s="2">
        <v>0</v>
      </c>
      <c r="E14428" s="2">
        <v>0</v>
      </c>
      <c r="F14428" s="2">
        <v>3.1092110376991799E-3</v>
      </c>
    </row>
    <row r="14429" spans="1:6" x14ac:dyDescent="0.25">
      <c r="A14429" s="1" t="str">
        <f>"42206"</f>
        <v>42206</v>
      </c>
      <c r="B14429" s="1" t="str">
        <f>"21213"</f>
        <v>21213</v>
      </c>
      <c r="C14429" s="2">
        <v>5.6877773295683699E-2</v>
      </c>
      <c r="D14429" s="2">
        <v>3.2258064516128997E-2</v>
      </c>
      <c r="E14429" s="2">
        <v>0</v>
      </c>
      <c r="F14429" s="2">
        <v>5.5577147298872899E-2</v>
      </c>
    </row>
    <row r="14430" spans="1:6" x14ac:dyDescent="0.25">
      <c r="A14430" s="1" t="str">
        <f>"42206"</f>
        <v>42206</v>
      </c>
      <c r="B14430" s="1" t="str">
        <f>"21141"</f>
        <v>21141</v>
      </c>
      <c r="C14430" s="2">
        <v>0.93989511899959599</v>
      </c>
      <c r="D14430" s="2">
        <v>0.96774193548387</v>
      </c>
      <c r="E14430" s="2">
        <v>1</v>
      </c>
      <c r="F14430" s="2">
        <v>0.94131364166342701</v>
      </c>
    </row>
    <row r="14431" spans="1:6" x14ac:dyDescent="0.25">
      <c r="A14431" s="1" t="str">
        <f>"42219"</f>
        <v>42219</v>
      </c>
      <c r="B14431" s="1" t="str">
        <f>"21031"</f>
        <v>21031</v>
      </c>
      <c r="C14431" s="2">
        <v>0</v>
      </c>
      <c r="D14431" s="2">
        <v>0</v>
      </c>
      <c r="E14431" s="2">
        <v>1</v>
      </c>
      <c r="F14431" s="2">
        <v>1</v>
      </c>
    </row>
    <row r="14432" spans="1:6" x14ac:dyDescent="0.25">
      <c r="A14432" s="1" t="str">
        <f>"42053"</f>
        <v>42053</v>
      </c>
      <c r="B14432" s="1" t="str">
        <f>"21007"</f>
        <v>21007</v>
      </c>
      <c r="C14432" s="2">
        <v>0.45702970297029699</v>
      </c>
      <c r="D14432" s="2">
        <v>0.59782608695652095</v>
      </c>
      <c r="E14432" s="2">
        <v>0.57142857142857095</v>
      </c>
      <c r="F14432" s="2">
        <v>0.46285064442759599</v>
      </c>
    </row>
    <row r="14433" spans="1:6" x14ac:dyDescent="0.25">
      <c r="A14433" s="1" t="str">
        <f>"42053"</f>
        <v>42053</v>
      </c>
      <c r="B14433" s="1" t="str">
        <f>"21145"</f>
        <v>21145</v>
      </c>
      <c r="C14433" s="2">
        <v>0.54297029702970201</v>
      </c>
      <c r="D14433" s="2">
        <v>0.40217391304347799</v>
      </c>
      <c r="E14433" s="2">
        <v>0.42857142857142799</v>
      </c>
      <c r="F14433" s="2">
        <v>0.53714935557240295</v>
      </c>
    </row>
    <row r="14434" spans="1:6" x14ac:dyDescent="0.25">
      <c r="A14434" s="1" t="str">
        <f>"42324"</f>
        <v>42324</v>
      </c>
      <c r="B14434" s="1" t="str">
        <f>"21177"</f>
        <v>21177</v>
      </c>
      <c r="C14434" s="2">
        <v>1</v>
      </c>
      <c r="D14434" s="2">
        <v>1</v>
      </c>
      <c r="E14434" s="2">
        <v>1</v>
      </c>
      <c r="F14434" s="2">
        <v>1</v>
      </c>
    </row>
    <row r="14435" spans="1:6" x14ac:dyDescent="0.25">
      <c r="A14435" s="1" t="str">
        <f>"42328"</f>
        <v>42328</v>
      </c>
      <c r="B14435" s="1" t="str">
        <f>"21183"</f>
        <v>21183</v>
      </c>
      <c r="C14435" s="2">
        <v>1</v>
      </c>
      <c r="D14435" s="2">
        <v>1</v>
      </c>
      <c r="E14435" s="2">
        <v>1</v>
      </c>
      <c r="F14435" s="2">
        <v>1</v>
      </c>
    </row>
    <row r="14436" spans="1:6" x14ac:dyDescent="0.25">
      <c r="A14436" s="1" t="str">
        <f>"42344"</f>
        <v>42344</v>
      </c>
      <c r="B14436" s="1" t="str">
        <f>"21177"</f>
        <v>21177</v>
      </c>
      <c r="C14436" s="2">
        <v>1</v>
      </c>
      <c r="D14436" s="2">
        <v>1</v>
      </c>
      <c r="E14436" s="2">
        <v>1</v>
      </c>
      <c r="F14436" s="2">
        <v>1</v>
      </c>
    </row>
    <row r="14437" spans="1:6" x14ac:dyDescent="0.25">
      <c r="A14437" s="1" t="str">
        <f>"42236"</f>
        <v>42236</v>
      </c>
      <c r="B14437" s="1" t="str">
        <f>"21047"</f>
        <v>21047</v>
      </c>
      <c r="C14437" s="2">
        <v>0.887417218543046</v>
      </c>
      <c r="D14437" s="2">
        <v>0.90909090909090895</v>
      </c>
      <c r="E14437" s="2">
        <v>1</v>
      </c>
      <c r="F14437" s="2">
        <v>0.88865096359743001</v>
      </c>
    </row>
    <row r="14438" spans="1:6" x14ac:dyDescent="0.25">
      <c r="A14438" s="1" t="str">
        <f>"42236"</f>
        <v>42236</v>
      </c>
      <c r="B14438" s="1" t="str">
        <f>"21221"</f>
        <v>21221</v>
      </c>
      <c r="C14438" s="2">
        <v>0.112582781456953</v>
      </c>
      <c r="D14438" s="2">
        <v>9.0909090909090898E-2</v>
      </c>
      <c r="E14438" s="2">
        <v>0</v>
      </c>
      <c r="F14438" s="2">
        <v>0.111349036402569</v>
      </c>
    </row>
    <row r="14439" spans="1:6" x14ac:dyDescent="0.25">
      <c r="A14439" s="1" t="str">
        <f>"42266"</f>
        <v>42266</v>
      </c>
      <c r="B14439" s="1" t="str">
        <f>"21047"</f>
        <v>21047</v>
      </c>
      <c r="C14439" s="2">
        <v>0.92670157068062797</v>
      </c>
      <c r="D14439" s="2">
        <v>1</v>
      </c>
      <c r="E14439" s="2">
        <v>1</v>
      </c>
      <c r="F14439" s="2">
        <v>0.92950654582074499</v>
      </c>
    </row>
    <row r="14440" spans="1:6" x14ac:dyDescent="0.25">
      <c r="A14440" s="1" t="str">
        <f>"42266"</f>
        <v>42266</v>
      </c>
      <c r="B14440" s="1" t="str">
        <f>"21219"</f>
        <v>21219</v>
      </c>
      <c r="C14440" s="2">
        <v>7.3298429319371694E-2</v>
      </c>
      <c r="D14440" s="2">
        <v>0</v>
      </c>
      <c r="E14440" s="2">
        <v>0</v>
      </c>
      <c r="F14440" s="2">
        <v>7.0493454179254705E-2</v>
      </c>
    </row>
    <row r="14441" spans="1:6" x14ac:dyDescent="0.25">
      <c r="A14441" s="1" t="str">
        <f>"42280"</f>
        <v>42280</v>
      </c>
      <c r="B14441" s="1" t="str">
        <f>"21219"</f>
        <v>21219</v>
      </c>
      <c r="C14441" s="2">
        <v>1</v>
      </c>
      <c r="D14441" s="2">
        <v>1</v>
      </c>
      <c r="E14441" s="2">
        <v>1</v>
      </c>
      <c r="F14441" s="2">
        <v>1</v>
      </c>
    </row>
    <row r="14442" spans="1:6" x14ac:dyDescent="0.25">
      <c r="A14442" s="1" t="str">
        <f>"42348"</f>
        <v>42348</v>
      </c>
      <c r="B14442" s="1" t="str">
        <f>"21059"</f>
        <v>21059</v>
      </c>
      <c r="C14442" s="2">
        <v>6.8849301877708199E-2</v>
      </c>
      <c r="D14442" s="2">
        <v>3.6363636363636299E-2</v>
      </c>
      <c r="E14442" s="2">
        <v>0</v>
      </c>
      <c r="F14442" s="2">
        <v>6.7757009345794303E-2</v>
      </c>
    </row>
    <row r="14443" spans="1:6" x14ac:dyDescent="0.25">
      <c r="A14443" s="1" t="str">
        <f>"42348"</f>
        <v>42348</v>
      </c>
      <c r="B14443" s="1" t="str">
        <f>"21091"</f>
        <v>21091</v>
      </c>
      <c r="C14443" s="2">
        <v>0.93115069812229101</v>
      </c>
      <c r="D14443" s="2">
        <v>0.96363636363636296</v>
      </c>
      <c r="E14443" s="2">
        <v>1</v>
      </c>
      <c r="F14443" s="2">
        <v>0.93224299065420502</v>
      </c>
    </row>
    <row r="14444" spans="1:6" x14ac:dyDescent="0.25">
      <c r="A14444" s="1" t="str">
        <f>"42349"</f>
        <v>42349</v>
      </c>
      <c r="B14444" s="1" t="str">
        <f>"21183"</f>
        <v>21183</v>
      </c>
      <c r="C14444" s="2">
        <v>0.88596491228070096</v>
      </c>
      <c r="D14444" s="2">
        <v>1</v>
      </c>
      <c r="E14444" s="2">
        <v>0</v>
      </c>
      <c r="F14444" s="2">
        <v>0.88825214899713401</v>
      </c>
    </row>
    <row r="14445" spans="1:6" x14ac:dyDescent="0.25">
      <c r="A14445" s="1" t="str">
        <f>"42349"</f>
        <v>42349</v>
      </c>
      <c r="B14445" s="1" t="str">
        <f>"21085"</f>
        <v>21085</v>
      </c>
      <c r="C14445" s="2">
        <v>0.114035087719298</v>
      </c>
      <c r="D14445" s="2">
        <v>0</v>
      </c>
      <c r="E14445" s="2">
        <v>0</v>
      </c>
      <c r="F14445" s="2">
        <v>0.111747851002865</v>
      </c>
    </row>
    <row r="14446" spans="1:6" x14ac:dyDescent="0.25">
      <c r="A14446" s="1" t="str">
        <f>"42410"</f>
        <v>42410</v>
      </c>
      <c r="B14446" s="1" t="str">
        <f>"21107"</f>
        <v>21107</v>
      </c>
      <c r="C14446" s="2">
        <v>1</v>
      </c>
      <c r="D14446" s="2">
        <v>1</v>
      </c>
      <c r="E14446" s="2">
        <v>1</v>
      </c>
      <c r="F14446" s="2">
        <v>1</v>
      </c>
    </row>
    <row r="14447" spans="1:6" x14ac:dyDescent="0.25">
      <c r="A14447" s="1" t="str">
        <f>"42369"</f>
        <v>42369</v>
      </c>
      <c r="B14447" s="1" t="str">
        <f>"21183"</f>
        <v>21183</v>
      </c>
      <c r="C14447" s="2">
        <v>1</v>
      </c>
      <c r="D14447" s="2">
        <v>1</v>
      </c>
      <c r="E14447" s="2">
        <v>1</v>
      </c>
      <c r="F14447" s="2">
        <v>1</v>
      </c>
    </row>
    <row r="14448" spans="1:6" x14ac:dyDescent="0.25">
      <c r="A14448" s="1" t="str">
        <f>"42104"</f>
        <v>42104</v>
      </c>
      <c r="B14448" s="1" t="str">
        <f>"21213"</f>
        <v>21213</v>
      </c>
      <c r="C14448" s="2">
        <v>6.0997926070513603E-3</v>
      </c>
      <c r="D14448" s="2">
        <v>0</v>
      </c>
      <c r="E14448" s="2">
        <v>0</v>
      </c>
      <c r="F14448" s="2">
        <v>5.3573341905067996E-3</v>
      </c>
    </row>
    <row r="14449" spans="1:6" x14ac:dyDescent="0.25">
      <c r="A14449" s="1" t="str">
        <f>"42104"</f>
        <v>42104</v>
      </c>
      <c r="B14449" s="1" t="str">
        <f>"21227"</f>
        <v>21227</v>
      </c>
      <c r="C14449" s="2">
        <v>0.99390020739294804</v>
      </c>
      <c r="D14449" s="2">
        <v>1</v>
      </c>
      <c r="E14449" s="2">
        <v>1</v>
      </c>
      <c r="F14449" s="2">
        <v>0.99464266580949301</v>
      </c>
    </row>
    <row r="14450" spans="1:6" x14ac:dyDescent="0.25">
      <c r="A14450" s="1" t="str">
        <f>"42078"</f>
        <v>42078</v>
      </c>
      <c r="B14450" s="1" t="str">
        <f>"21139"</f>
        <v>21139</v>
      </c>
      <c r="C14450" s="2">
        <v>0.82772680937818499</v>
      </c>
      <c r="D14450" s="2">
        <v>0.96153846153846101</v>
      </c>
      <c r="E14450" s="2">
        <v>1</v>
      </c>
      <c r="F14450" s="2">
        <v>0.835418671799807</v>
      </c>
    </row>
    <row r="14451" spans="1:6" x14ac:dyDescent="0.25">
      <c r="A14451" s="1" t="str">
        <f>"42078"</f>
        <v>42078</v>
      </c>
      <c r="B14451" s="1" t="str">
        <f>"21055"</f>
        <v>21055</v>
      </c>
      <c r="C14451" s="2">
        <v>0.17227319062181401</v>
      </c>
      <c r="D14451" s="2">
        <v>3.8461538461538401E-2</v>
      </c>
      <c r="E14451" s="2">
        <v>0</v>
      </c>
      <c r="F14451" s="2">
        <v>0.164581328200192</v>
      </c>
    </row>
    <row r="14452" spans="1:6" x14ac:dyDescent="0.25">
      <c r="A14452" s="1" t="str">
        <f>"42085"</f>
        <v>42085</v>
      </c>
      <c r="B14452" s="1" t="str">
        <f>"21083"</f>
        <v>21083</v>
      </c>
      <c r="C14452" s="2">
        <v>0.77564102564102499</v>
      </c>
      <c r="D14452" s="2">
        <v>1</v>
      </c>
      <c r="E14452" s="2">
        <v>1</v>
      </c>
      <c r="F14452" s="2">
        <v>0.78079331941544805</v>
      </c>
    </row>
    <row r="14453" spans="1:6" x14ac:dyDescent="0.25">
      <c r="A14453" s="1" t="str">
        <f>"42085"</f>
        <v>42085</v>
      </c>
      <c r="B14453" s="1" t="str">
        <f>"21105"</f>
        <v>21105</v>
      </c>
      <c r="C14453" s="2">
        <v>0.22435897435897401</v>
      </c>
      <c r="D14453" s="2">
        <v>0</v>
      </c>
      <c r="E14453" s="2">
        <v>0</v>
      </c>
      <c r="F14453" s="2">
        <v>0.21920668058455101</v>
      </c>
    </row>
    <row r="14454" spans="1:6" x14ac:dyDescent="0.25">
      <c r="A14454" s="1" t="str">
        <f>"42086"</f>
        <v>42086</v>
      </c>
      <c r="B14454" s="1" t="str">
        <f>"21145"</f>
        <v>21145</v>
      </c>
      <c r="C14454" s="2">
        <v>1</v>
      </c>
      <c r="D14454" s="2">
        <v>1</v>
      </c>
      <c r="E14454" s="2">
        <v>1</v>
      </c>
      <c r="F14454" s="2">
        <v>1</v>
      </c>
    </row>
    <row r="14455" spans="1:6" x14ac:dyDescent="0.25">
      <c r="A14455" s="1" t="str">
        <f>"42103"</f>
        <v>42103</v>
      </c>
      <c r="B14455" s="1" t="str">
        <f>"21227"</f>
        <v>21227</v>
      </c>
      <c r="C14455" s="2">
        <v>1</v>
      </c>
      <c r="D14455" s="2">
        <v>1</v>
      </c>
      <c r="E14455" s="2">
        <v>1</v>
      </c>
      <c r="F14455" s="2">
        <v>1</v>
      </c>
    </row>
    <row r="14456" spans="1:6" x14ac:dyDescent="0.25">
      <c r="A14456" s="1" t="str">
        <f>"42159"</f>
        <v>42159</v>
      </c>
      <c r="B14456" s="1" t="str">
        <f>"21227"</f>
        <v>21227</v>
      </c>
      <c r="C14456" s="2">
        <v>1</v>
      </c>
      <c r="D14456" s="2">
        <v>1</v>
      </c>
      <c r="E14456" s="2">
        <v>1</v>
      </c>
      <c r="F14456" s="2">
        <v>1</v>
      </c>
    </row>
    <row r="14457" spans="1:6" x14ac:dyDescent="0.25">
      <c r="A14457" s="1" t="str">
        <f>"42123"</f>
        <v>42123</v>
      </c>
      <c r="B14457" s="1" t="str">
        <f>"21009"</f>
        <v>21009</v>
      </c>
      <c r="C14457" s="2">
        <v>1</v>
      </c>
      <c r="D14457" s="2">
        <v>1</v>
      </c>
      <c r="E14457" s="2">
        <v>1</v>
      </c>
      <c r="F14457" s="2">
        <v>1</v>
      </c>
    </row>
    <row r="14458" spans="1:6" x14ac:dyDescent="0.25">
      <c r="A14458" s="1" t="str">
        <f>"42450"</f>
        <v>42450</v>
      </c>
      <c r="B14458" s="1" t="str">
        <f>"21055"</f>
        <v>21055</v>
      </c>
      <c r="C14458" s="2">
        <v>2.7264325323474999E-2</v>
      </c>
      <c r="D14458" s="2">
        <v>0</v>
      </c>
      <c r="E14458" s="2">
        <v>1.1627906976744099E-2</v>
      </c>
      <c r="F14458" s="2">
        <v>2.4721878862793499E-2</v>
      </c>
    </row>
    <row r="14459" spans="1:6" x14ac:dyDescent="0.25">
      <c r="A14459" s="1" t="str">
        <f>"42450"</f>
        <v>42450</v>
      </c>
      <c r="B14459" s="1" t="str">
        <f>"21107"</f>
        <v>21107</v>
      </c>
      <c r="C14459" s="2">
        <v>7.7634011090572996E-2</v>
      </c>
      <c r="D14459" s="2">
        <v>5.6497175141242903E-3</v>
      </c>
      <c r="E14459" s="2">
        <v>0</v>
      </c>
      <c r="F14459" s="2">
        <v>6.9633292130201793E-2</v>
      </c>
    </row>
    <row r="14460" spans="1:6" x14ac:dyDescent="0.25">
      <c r="A14460" s="1" t="str">
        <f>"42450"</f>
        <v>42450</v>
      </c>
      <c r="B14460" s="1" t="str">
        <f>"21233"</f>
        <v>21233</v>
      </c>
      <c r="C14460" s="2">
        <v>0.895101663585951</v>
      </c>
      <c r="D14460" s="2">
        <v>0.99435028248587498</v>
      </c>
      <c r="E14460" s="2">
        <v>0.98837209302325502</v>
      </c>
      <c r="F14460" s="2">
        <v>0.90564482900700405</v>
      </c>
    </row>
    <row r="14461" spans="1:6" x14ac:dyDescent="0.25">
      <c r="A14461" s="1" t="str">
        <f>"42452"</f>
        <v>42452</v>
      </c>
      <c r="B14461" s="1" t="str">
        <f>"21233"</f>
        <v>21233</v>
      </c>
      <c r="C14461" s="2">
        <v>4.2126379137412198E-2</v>
      </c>
      <c r="D14461" s="2">
        <v>0.04</v>
      </c>
      <c r="E14461" s="2">
        <v>0</v>
      </c>
      <c r="F14461" s="2">
        <v>4.1869522882181098E-2</v>
      </c>
    </row>
    <row r="14462" spans="1:6" x14ac:dyDescent="0.25">
      <c r="A14462" s="1" t="str">
        <f>"42452"</f>
        <v>42452</v>
      </c>
      <c r="B14462" s="1" t="str">
        <f>"21101"</f>
        <v>21101</v>
      </c>
      <c r="C14462" s="2">
        <v>0.95787362086258698</v>
      </c>
      <c r="D14462" s="2">
        <v>0.96</v>
      </c>
      <c r="E14462" s="2">
        <v>1</v>
      </c>
      <c r="F14462" s="2">
        <v>0.95813047711781796</v>
      </c>
    </row>
    <row r="14463" spans="1:6" x14ac:dyDescent="0.25">
      <c r="A14463" s="1" t="str">
        <f>"42748"</f>
        <v>42748</v>
      </c>
      <c r="B14463" s="1" t="str">
        <f>"21179"</f>
        <v>21179</v>
      </c>
      <c r="C14463" s="2">
        <v>4.6490004649000398E-4</v>
      </c>
      <c r="D14463" s="2">
        <v>0</v>
      </c>
      <c r="E14463" s="2">
        <v>0</v>
      </c>
      <c r="F14463" s="2">
        <v>4.1797283176593501E-4</v>
      </c>
    </row>
    <row r="14464" spans="1:6" x14ac:dyDescent="0.25">
      <c r="A14464" s="1" t="str">
        <f>"42748"</f>
        <v>42748</v>
      </c>
      <c r="B14464" s="1" t="str">
        <f>"21123"</f>
        <v>21123</v>
      </c>
      <c r="C14464" s="2">
        <v>0.99721059972105897</v>
      </c>
      <c r="D14464" s="2">
        <v>0.99737532808398899</v>
      </c>
      <c r="E14464" s="2">
        <v>1</v>
      </c>
      <c r="F14464" s="2">
        <v>0.99728317659352095</v>
      </c>
    </row>
    <row r="14465" spans="1:6" x14ac:dyDescent="0.25">
      <c r="A14465" s="1" t="str">
        <f>"42748"</f>
        <v>42748</v>
      </c>
      <c r="B14465" s="1" t="str">
        <f>"21093"</f>
        <v>21093</v>
      </c>
      <c r="C14465" s="2">
        <v>2.3245002324500199E-3</v>
      </c>
      <c r="D14465" s="2">
        <v>2.62467191601049E-3</v>
      </c>
      <c r="E14465" s="2">
        <v>0</v>
      </c>
      <c r="F14465" s="2">
        <v>2.2988505747126402E-3</v>
      </c>
    </row>
    <row r="14466" spans="1:6" x14ac:dyDescent="0.25">
      <c r="A14466" s="1" t="str">
        <f>"42757"</f>
        <v>42757</v>
      </c>
      <c r="B14466" s="1" t="str">
        <f>"21099"</f>
        <v>21099</v>
      </c>
      <c r="C14466" s="2">
        <v>0.51170568561872898</v>
      </c>
      <c r="D14466" s="2">
        <v>0.43396226415094302</v>
      </c>
      <c r="E14466" s="2">
        <v>0.47727272727272702</v>
      </c>
      <c r="F14466" s="2">
        <v>0.50816582914572805</v>
      </c>
    </row>
    <row r="14467" spans="1:6" x14ac:dyDescent="0.25">
      <c r="A14467" s="1" t="str">
        <f>"42757"</f>
        <v>42757</v>
      </c>
      <c r="B14467" s="1" t="str">
        <f>"21087"</f>
        <v>21087</v>
      </c>
      <c r="C14467" s="2">
        <v>0.108361204013377</v>
      </c>
      <c r="D14467" s="2">
        <v>5.6603773584905599E-2</v>
      </c>
      <c r="E14467" s="2">
        <v>6.8181818181818094E-2</v>
      </c>
      <c r="F14467" s="2">
        <v>0.105527638190954</v>
      </c>
    </row>
    <row r="14468" spans="1:6" x14ac:dyDescent="0.25">
      <c r="A14468" s="1" t="str">
        <f>"42757"</f>
        <v>42757</v>
      </c>
      <c r="B14468" s="1" t="str">
        <f>"21123"</f>
        <v>21123</v>
      </c>
      <c r="C14468" s="2">
        <v>0.37993311036789201</v>
      </c>
      <c r="D14468" s="2">
        <v>0.50943396226415005</v>
      </c>
      <c r="E14468" s="2">
        <v>0.45454545454545398</v>
      </c>
      <c r="F14468" s="2">
        <v>0.38630653266331599</v>
      </c>
    </row>
    <row r="14469" spans="1:6" x14ac:dyDescent="0.25">
      <c r="A14469" s="1" t="str">
        <f>"42762"</f>
        <v>42762</v>
      </c>
      <c r="B14469" s="1" t="str">
        <f>"21085"</f>
        <v>21085</v>
      </c>
      <c r="C14469" s="2">
        <v>1</v>
      </c>
      <c r="D14469" s="2">
        <v>1</v>
      </c>
      <c r="E14469" s="2">
        <v>1</v>
      </c>
      <c r="F14469" s="2">
        <v>1</v>
      </c>
    </row>
    <row r="14470" spans="1:6" x14ac:dyDescent="0.25">
      <c r="A14470" s="1" t="str">
        <f>"42602"</f>
        <v>42602</v>
      </c>
      <c r="B14470" s="1" t="str">
        <f>"21207"</f>
        <v>21207</v>
      </c>
      <c r="C14470" s="2">
        <v>2.0202020202020202E-3</v>
      </c>
      <c r="D14470" s="2">
        <v>0</v>
      </c>
      <c r="E14470" s="2">
        <v>0</v>
      </c>
      <c r="F14470" s="2">
        <v>1.77746178457163E-3</v>
      </c>
    </row>
    <row r="14471" spans="1:6" x14ac:dyDescent="0.25">
      <c r="A14471" s="1" t="str">
        <f>"42602"</f>
        <v>42602</v>
      </c>
      <c r="B14471" s="1" t="str">
        <f>"21231"</f>
        <v>21231</v>
      </c>
      <c r="C14471" s="2">
        <v>5.0505050505050501E-3</v>
      </c>
      <c r="D14471" s="2">
        <v>0</v>
      </c>
      <c r="E14471" s="2">
        <v>0</v>
      </c>
      <c r="F14471" s="2">
        <v>4.4436544614290703E-3</v>
      </c>
    </row>
    <row r="14472" spans="1:6" x14ac:dyDescent="0.25">
      <c r="A14472" s="1" t="str">
        <f>"42602"</f>
        <v>42602</v>
      </c>
      <c r="B14472" s="1" t="str">
        <f>"21057"</f>
        <v>21057</v>
      </c>
      <c r="C14472" s="2">
        <v>6.0606060606060595E-4</v>
      </c>
      <c r="D14472" s="2">
        <v>0</v>
      </c>
      <c r="E14472" s="2">
        <v>0</v>
      </c>
      <c r="F14472" s="2">
        <v>5.3323853537148901E-4</v>
      </c>
    </row>
    <row r="14473" spans="1:6" x14ac:dyDescent="0.25">
      <c r="A14473" s="1" t="str">
        <f>"42602"</f>
        <v>42602</v>
      </c>
      <c r="B14473" s="1" t="str">
        <f>"21053"</f>
        <v>21053</v>
      </c>
      <c r="C14473" s="2">
        <v>0.99232323232323205</v>
      </c>
      <c r="D14473" s="2">
        <v>1</v>
      </c>
      <c r="E14473" s="2">
        <v>1</v>
      </c>
      <c r="F14473" s="2">
        <v>0.99324564521862702</v>
      </c>
    </row>
    <row r="14474" spans="1:6" x14ac:dyDescent="0.25">
      <c r="A14474" s="1" t="str">
        <f>"42558"</f>
        <v>42558</v>
      </c>
      <c r="B14474" s="1" t="str">
        <f>"21199"</f>
        <v>21199</v>
      </c>
      <c r="C14474" s="2">
        <v>1</v>
      </c>
      <c r="D14474" s="2">
        <v>1</v>
      </c>
      <c r="E14474" s="2">
        <v>1</v>
      </c>
      <c r="F14474" s="2">
        <v>1</v>
      </c>
    </row>
    <row r="14475" spans="1:6" x14ac:dyDescent="0.25">
      <c r="A14475" s="1" t="str">
        <f>"43036"</f>
        <v>43036</v>
      </c>
      <c r="B14475" s="1" t="str">
        <f>"39159"</f>
        <v>39159</v>
      </c>
      <c r="C14475" s="2">
        <v>1</v>
      </c>
      <c r="D14475" s="2">
        <v>1</v>
      </c>
      <c r="E14475" s="2">
        <v>0</v>
      </c>
      <c r="F14475" s="2">
        <v>1</v>
      </c>
    </row>
    <row r="14476" spans="1:6" x14ac:dyDescent="0.25">
      <c r="A14476" s="1" t="str">
        <f>"42603"</f>
        <v>42603</v>
      </c>
      <c r="B14476" s="1" t="str">
        <f>"21053"</f>
        <v>21053</v>
      </c>
      <c r="C14476" s="2">
        <v>0.34794520547945201</v>
      </c>
      <c r="D14476" s="2">
        <v>0</v>
      </c>
      <c r="E14476" s="2">
        <v>0.33333333333333298</v>
      </c>
      <c r="F14476" s="2">
        <v>0.34501347708894797</v>
      </c>
    </row>
    <row r="14477" spans="1:6" x14ac:dyDescent="0.25">
      <c r="A14477" s="1" t="str">
        <f>"42603"</f>
        <v>42603</v>
      </c>
      <c r="B14477" s="1" t="str">
        <f>"21231"</f>
        <v>21231</v>
      </c>
      <c r="C14477" s="2">
        <v>0.65205479452054704</v>
      </c>
      <c r="D14477" s="2">
        <v>1</v>
      </c>
      <c r="E14477" s="2">
        <v>0.66666666666666596</v>
      </c>
      <c r="F14477" s="2">
        <v>0.65498652291105097</v>
      </c>
    </row>
    <row r="14478" spans="1:6" x14ac:dyDescent="0.25">
      <c r="A14478" s="1" t="str">
        <f>"42634"</f>
        <v>42634</v>
      </c>
      <c r="B14478" s="1" t="str">
        <f>"21147"</f>
        <v>21147</v>
      </c>
      <c r="C14478" s="2">
        <v>1</v>
      </c>
      <c r="D14478" s="2">
        <v>1</v>
      </c>
      <c r="E14478" s="2">
        <v>1</v>
      </c>
      <c r="F14478" s="2">
        <v>1</v>
      </c>
    </row>
    <row r="14479" spans="1:6" x14ac:dyDescent="0.25">
      <c r="A14479" s="1" t="str">
        <f>"42635"</f>
        <v>42635</v>
      </c>
      <c r="B14479" s="1" t="str">
        <f>"21147"</f>
        <v>21147</v>
      </c>
      <c r="C14479" s="2">
        <v>0.99344262295081898</v>
      </c>
      <c r="D14479" s="2">
        <v>1</v>
      </c>
      <c r="E14479" s="2">
        <v>1</v>
      </c>
      <c r="F14479" s="2">
        <v>0.99365079365079301</v>
      </c>
    </row>
    <row r="14480" spans="1:6" x14ac:dyDescent="0.25">
      <c r="A14480" s="1" t="str">
        <f>"42635"</f>
        <v>42635</v>
      </c>
      <c r="B14480" s="1" t="str">
        <f>"21235"</f>
        <v>21235</v>
      </c>
      <c r="C14480" s="2">
        <v>6.5573770491803201E-3</v>
      </c>
      <c r="D14480" s="2">
        <v>0</v>
      </c>
      <c r="E14480" s="2">
        <v>0</v>
      </c>
      <c r="F14480" s="2">
        <v>6.3492063492063397E-3</v>
      </c>
    </row>
    <row r="14481" spans="1:6" x14ac:dyDescent="0.25">
      <c r="A14481" s="1" t="str">
        <f>"42647"</f>
        <v>42647</v>
      </c>
      <c r="B14481" s="1" t="str">
        <f>"21147"</f>
        <v>21147</v>
      </c>
      <c r="C14481" s="2">
        <v>1</v>
      </c>
      <c r="D14481" s="2">
        <v>1</v>
      </c>
      <c r="E14481" s="2">
        <v>1</v>
      </c>
      <c r="F14481" s="2">
        <v>1</v>
      </c>
    </row>
    <row r="14482" spans="1:6" x14ac:dyDescent="0.25">
      <c r="A14482" s="1" t="str">
        <f>"42649"</f>
        <v>42649</v>
      </c>
      <c r="B14482" s="1" t="str">
        <f>"21147"</f>
        <v>21147</v>
      </c>
      <c r="C14482" s="2">
        <v>1</v>
      </c>
      <c r="D14482" s="2">
        <v>1</v>
      </c>
      <c r="E14482" s="2">
        <v>1</v>
      </c>
      <c r="F14482" s="2">
        <v>1</v>
      </c>
    </row>
    <row r="14483" spans="1:6" x14ac:dyDescent="0.25">
      <c r="A14483" s="1" t="str">
        <f>"42653"</f>
        <v>42653</v>
      </c>
      <c r="B14483" s="1" t="str">
        <f>"21147"</f>
        <v>21147</v>
      </c>
      <c r="C14483" s="2">
        <v>1</v>
      </c>
      <c r="D14483" s="2">
        <v>1</v>
      </c>
      <c r="E14483" s="2">
        <v>1</v>
      </c>
      <c r="F14483" s="2">
        <v>1</v>
      </c>
    </row>
    <row r="14484" spans="1:6" x14ac:dyDescent="0.25">
      <c r="A14484" s="1" t="str">
        <f>"42721"</f>
        <v>42721</v>
      </c>
      <c r="B14484" s="1" t="str">
        <f>"21085"</f>
        <v>21085</v>
      </c>
      <c r="C14484" s="2">
        <v>0.92184368737474898</v>
      </c>
      <c r="D14484" s="2">
        <v>0.953125</v>
      </c>
      <c r="E14484" s="2">
        <v>0.94623655913978399</v>
      </c>
      <c r="F14484" s="2">
        <v>0.92382721783557797</v>
      </c>
    </row>
    <row r="14485" spans="1:6" x14ac:dyDescent="0.25">
      <c r="A14485" s="1" t="str">
        <f>"42721"</f>
        <v>42721</v>
      </c>
      <c r="B14485" s="1" t="str">
        <f>"21061"</f>
        <v>21061</v>
      </c>
      <c r="C14485" s="2">
        <v>2.9559118236472899E-2</v>
      </c>
      <c r="D14485" s="2">
        <v>3.125E-2</v>
      </c>
      <c r="E14485" s="2">
        <v>1.0752688172042999E-2</v>
      </c>
      <c r="F14485" s="2">
        <v>2.8797027403622801E-2</v>
      </c>
    </row>
    <row r="14486" spans="1:6" x14ac:dyDescent="0.25">
      <c r="A14486" s="1" t="str">
        <f>"42721"</f>
        <v>42721</v>
      </c>
      <c r="B14486" s="1" t="str">
        <f>"21031"</f>
        <v>21031</v>
      </c>
      <c r="C14486" s="2">
        <v>4.85971943887775E-2</v>
      </c>
      <c r="D14486" s="2">
        <v>1.5625E-2</v>
      </c>
      <c r="E14486" s="2">
        <v>4.3010752688171998E-2</v>
      </c>
      <c r="F14486" s="2">
        <v>4.7375754760798798E-2</v>
      </c>
    </row>
    <row r="14487" spans="1:6" x14ac:dyDescent="0.25">
      <c r="A14487" s="1" t="str">
        <f>"42740"</f>
        <v>42740</v>
      </c>
      <c r="B14487" s="1" t="str">
        <f>"21093"</f>
        <v>21093</v>
      </c>
      <c r="C14487" s="2">
        <v>1</v>
      </c>
      <c r="D14487" s="2">
        <v>1</v>
      </c>
      <c r="E14487" s="2">
        <v>1</v>
      </c>
      <c r="F14487" s="2">
        <v>1</v>
      </c>
    </row>
    <row r="14488" spans="1:6" x14ac:dyDescent="0.25">
      <c r="A14488" s="1" t="str">
        <f>"43067"</f>
        <v>43067</v>
      </c>
      <c r="B14488" s="1" t="str">
        <f>"39159"</f>
        <v>39159</v>
      </c>
      <c r="C14488" s="2">
        <v>0.99684044233807201</v>
      </c>
      <c r="D14488" s="2">
        <v>0.92857142857142805</v>
      </c>
      <c r="E14488" s="2">
        <v>1</v>
      </c>
      <c r="F14488" s="2">
        <v>0.99537750385208001</v>
      </c>
    </row>
    <row r="14489" spans="1:6" x14ac:dyDescent="0.25">
      <c r="A14489" s="1" t="str">
        <f>"43067"</f>
        <v>43067</v>
      </c>
      <c r="B14489" s="1" t="str">
        <f>"39091"</f>
        <v>39091</v>
      </c>
      <c r="C14489" s="2">
        <v>3.1595576619273301E-3</v>
      </c>
      <c r="D14489" s="2">
        <v>7.1428571428571397E-2</v>
      </c>
      <c r="E14489" s="2">
        <v>0</v>
      </c>
      <c r="F14489" s="2">
        <v>4.6224961479198702E-3</v>
      </c>
    </row>
    <row r="14490" spans="1:6" x14ac:dyDescent="0.25">
      <c r="A14490" s="1" t="str">
        <f>"43147"</f>
        <v>43147</v>
      </c>
      <c r="B14490" s="1" t="str">
        <f>"39049"</f>
        <v>39049</v>
      </c>
      <c r="C14490" s="2">
        <v>1.14928909952606E-2</v>
      </c>
      <c r="D14490" s="2">
        <v>9.1157702825888699E-4</v>
      </c>
      <c r="E14490" s="2">
        <v>0</v>
      </c>
      <c r="F14490" s="2">
        <v>1.06732348111658E-2</v>
      </c>
    </row>
    <row r="14491" spans="1:6" x14ac:dyDescent="0.25">
      <c r="A14491" s="1" t="str">
        <f>"43147"</f>
        <v>43147</v>
      </c>
      <c r="B14491" s="1" t="str">
        <f>"39045"</f>
        <v>39045</v>
      </c>
      <c r="C14491" s="2">
        <v>0.98477488151658699</v>
      </c>
      <c r="D14491" s="2">
        <v>0.99908842297174105</v>
      </c>
      <c r="E14491" s="2">
        <v>1</v>
      </c>
      <c r="F14491" s="2">
        <v>0.98587848932676503</v>
      </c>
    </row>
    <row r="14492" spans="1:6" x14ac:dyDescent="0.25">
      <c r="A14492" s="1" t="str">
        <f>"43147"</f>
        <v>43147</v>
      </c>
      <c r="B14492" s="1" t="str">
        <f>"39089"</f>
        <v>39089</v>
      </c>
      <c r="C14492" s="2">
        <v>3.73222748815165E-3</v>
      </c>
      <c r="D14492" s="2">
        <v>0</v>
      </c>
      <c r="E14492" s="2">
        <v>0</v>
      </c>
      <c r="F14492" s="2">
        <v>3.4482758620689598E-3</v>
      </c>
    </row>
    <row r="14493" spans="1:6" x14ac:dyDescent="0.25">
      <c r="A14493" s="1" t="str">
        <f>"43162"</f>
        <v>43162</v>
      </c>
      <c r="B14493" s="1" t="str">
        <f>"39097"</f>
        <v>39097</v>
      </c>
      <c r="C14493" s="2">
        <v>1</v>
      </c>
      <c r="D14493" s="2">
        <v>1</v>
      </c>
      <c r="E14493" s="2">
        <v>1</v>
      </c>
      <c r="F14493" s="2">
        <v>1</v>
      </c>
    </row>
    <row r="14494" spans="1:6" x14ac:dyDescent="0.25">
      <c r="A14494" s="1" t="str">
        <f>"43202"</f>
        <v>43202</v>
      </c>
      <c r="B14494" s="1" t="str">
        <f t="shared" ref="B14494:B14500" si="73">"39049"</f>
        <v>39049</v>
      </c>
      <c r="C14494" s="2">
        <v>1</v>
      </c>
      <c r="D14494" s="2">
        <v>1</v>
      </c>
      <c r="E14494" s="2">
        <v>1</v>
      </c>
      <c r="F14494" s="2">
        <v>1</v>
      </c>
    </row>
    <row r="14495" spans="1:6" x14ac:dyDescent="0.25">
      <c r="A14495" s="1" t="str">
        <f>"43203"</f>
        <v>43203</v>
      </c>
      <c r="B14495" s="1" t="str">
        <f t="shared" si="73"/>
        <v>39049</v>
      </c>
      <c r="C14495" s="2">
        <v>1</v>
      </c>
      <c r="D14495" s="2">
        <v>1</v>
      </c>
      <c r="E14495" s="2">
        <v>1</v>
      </c>
      <c r="F14495" s="2">
        <v>1</v>
      </c>
    </row>
    <row r="14496" spans="1:6" x14ac:dyDescent="0.25">
      <c r="A14496" s="1" t="str">
        <f>"43195"</f>
        <v>43195</v>
      </c>
      <c r="B14496" s="1" t="str">
        <f t="shared" si="73"/>
        <v>39049</v>
      </c>
      <c r="C14496" s="2">
        <v>0</v>
      </c>
      <c r="D14496" s="2">
        <v>0</v>
      </c>
      <c r="E14496" s="2">
        <v>1</v>
      </c>
      <c r="F14496" s="2">
        <v>1</v>
      </c>
    </row>
    <row r="14497" spans="1:6" x14ac:dyDescent="0.25">
      <c r="A14497" s="1" t="str">
        <f>"43212"</f>
        <v>43212</v>
      </c>
      <c r="B14497" s="1" t="str">
        <f t="shared" si="73"/>
        <v>39049</v>
      </c>
      <c r="C14497" s="2">
        <v>1</v>
      </c>
      <c r="D14497" s="2">
        <v>1</v>
      </c>
      <c r="E14497" s="2">
        <v>1</v>
      </c>
      <c r="F14497" s="2">
        <v>1</v>
      </c>
    </row>
    <row r="14498" spans="1:6" x14ac:dyDescent="0.25">
      <c r="A14498" s="1" t="str">
        <f>"43206"</f>
        <v>43206</v>
      </c>
      <c r="B14498" s="1" t="str">
        <f t="shared" si="73"/>
        <v>39049</v>
      </c>
      <c r="C14498" s="2">
        <v>1</v>
      </c>
      <c r="D14498" s="2">
        <v>1</v>
      </c>
      <c r="E14498" s="2">
        <v>1</v>
      </c>
      <c r="F14498" s="2">
        <v>1</v>
      </c>
    </row>
    <row r="14499" spans="1:6" x14ac:dyDescent="0.25">
      <c r="A14499" s="1" t="str">
        <f>"43228"</f>
        <v>43228</v>
      </c>
      <c r="B14499" s="1" t="str">
        <f t="shared" si="73"/>
        <v>39049</v>
      </c>
      <c r="C14499" s="2">
        <v>1</v>
      </c>
      <c r="D14499" s="2">
        <v>1</v>
      </c>
      <c r="E14499" s="2">
        <v>1</v>
      </c>
      <c r="F14499" s="2">
        <v>1</v>
      </c>
    </row>
    <row r="14500" spans="1:6" x14ac:dyDescent="0.25">
      <c r="A14500" s="1" t="str">
        <f>"43123"</f>
        <v>43123</v>
      </c>
      <c r="B14500" s="1" t="str">
        <f t="shared" si="73"/>
        <v>39049</v>
      </c>
      <c r="C14500" s="2">
        <v>0.99989277289298695</v>
      </c>
      <c r="D14500" s="2">
        <v>1</v>
      </c>
      <c r="E14500" s="2">
        <v>1</v>
      </c>
      <c r="F14500" s="2">
        <v>0.99990090506705398</v>
      </c>
    </row>
    <row r="14501" spans="1:6" x14ac:dyDescent="0.25">
      <c r="A14501" s="1" t="str">
        <f>"43123"</f>
        <v>43123</v>
      </c>
      <c r="B14501" s="1" t="str">
        <f>"39097"</f>
        <v>39097</v>
      </c>
      <c r="C14501" s="2">
        <v>1.07227107012652E-4</v>
      </c>
      <c r="D14501" s="2">
        <v>0</v>
      </c>
      <c r="E14501" s="2">
        <v>0</v>
      </c>
      <c r="F14501" s="2">
        <v>9.9094932945761996E-5</v>
      </c>
    </row>
    <row r="14502" spans="1:6" x14ac:dyDescent="0.25">
      <c r="A14502" s="1" t="str">
        <f>"43105"</f>
        <v>43105</v>
      </c>
      <c r="B14502" s="1" t="str">
        <f>"39045"</f>
        <v>39045</v>
      </c>
      <c r="C14502" s="2">
        <v>0.99649635036496298</v>
      </c>
      <c r="D14502" s="2">
        <v>1</v>
      </c>
      <c r="E14502" s="2">
        <v>1</v>
      </c>
      <c r="F14502" s="2">
        <v>0.99670781893004101</v>
      </c>
    </row>
    <row r="14503" spans="1:6" x14ac:dyDescent="0.25">
      <c r="A14503" s="1" t="str">
        <f>"43105"</f>
        <v>43105</v>
      </c>
      <c r="B14503" s="1" t="str">
        <f>"39089"</f>
        <v>39089</v>
      </c>
      <c r="C14503" s="2">
        <v>3.5036496350364901E-3</v>
      </c>
      <c r="D14503" s="2">
        <v>0</v>
      </c>
      <c r="E14503" s="2">
        <v>0</v>
      </c>
      <c r="F14503" s="2">
        <v>3.2921810699588399E-3</v>
      </c>
    </row>
    <row r="14504" spans="1:6" x14ac:dyDescent="0.25">
      <c r="A14504" s="1" t="str">
        <f>"43106"</f>
        <v>43106</v>
      </c>
      <c r="B14504" s="1" t="str">
        <f>"39047"</f>
        <v>39047</v>
      </c>
      <c r="C14504" s="2">
        <v>1</v>
      </c>
      <c r="D14504" s="2">
        <v>1</v>
      </c>
      <c r="E14504" s="2">
        <v>1</v>
      </c>
      <c r="F14504" s="2">
        <v>1</v>
      </c>
    </row>
    <row r="14505" spans="1:6" x14ac:dyDescent="0.25">
      <c r="A14505" s="1" t="str">
        <f>"43112"</f>
        <v>43112</v>
      </c>
      <c r="B14505" s="1" t="str">
        <f>"39045"</f>
        <v>39045</v>
      </c>
      <c r="C14505" s="2">
        <v>1</v>
      </c>
      <c r="D14505" s="2">
        <v>1</v>
      </c>
      <c r="E14505" s="2">
        <v>1</v>
      </c>
      <c r="F14505" s="2">
        <v>1</v>
      </c>
    </row>
    <row r="14506" spans="1:6" x14ac:dyDescent="0.25">
      <c r="A14506" s="1" t="str">
        <f>"43115"</f>
        <v>43115</v>
      </c>
      <c r="B14506" s="1" t="str">
        <f>"39129"</f>
        <v>39129</v>
      </c>
      <c r="C14506" s="2">
        <v>0.106339468302658</v>
      </c>
      <c r="D14506" s="2">
        <v>0</v>
      </c>
      <c r="E14506" s="2">
        <v>0</v>
      </c>
      <c r="F14506" s="2">
        <v>0.10379241516965999</v>
      </c>
    </row>
    <row r="14507" spans="1:6" x14ac:dyDescent="0.25">
      <c r="A14507" s="1" t="str">
        <f>"43115"</f>
        <v>43115</v>
      </c>
      <c r="B14507" s="1" t="str">
        <f>"39141"</f>
        <v>39141</v>
      </c>
      <c r="C14507" s="2">
        <v>0.89366053169734105</v>
      </c>
      <c r="D14507" s="2">
        <v>1</v>
      </c>
      <c r="E14507" s="2">
        <v>1</v>
      </c>
      <c r="F14507" s="2">
        <v>0.89620758483033902</v>
      </c>
    </row>
    <row r="14508" spans="1:6" x14ac:dyDescent="0.25">
      <c r="A14508" s="1" t="str">
        <f>"43145"</f>
        <v>43145</v>
      </c>
      <c r="B14508" s="1" t="str">
        <f>"39129"</f>
        <v>39129</v>
      </c>
      <c r="C14508" s="2">
        <v>0.58439897698209697</v>
      </c>
      <c r="D14508" s="2">
        <v>0.8</v>
      </c>
      <c r="E14508" s="2">
        <v>0.5</v>
      </c>
      <c r="F14508" s="2">
        <v>0.59520958083832298</v>
      </c>
    </row>
    <row r="14509" spans="1:6" x14ac:dyDescent="0.25">
      <c r="A14509" s="1" t="str">
        <f>"43145"</f>
        <v>43145</v>
      </c>
      <c r="B14509" s="1" t="str">
        <f>"39047"</f>
        <v>39047</v>
      </c>
      <c r="C14509" s="2">
        <v>0.41560102301790203</v>
      </c>
      <c r="D14509" s="2">
        <v>0.2</v>
      </c>
      <c r="E14509" s="2">
        <v>0.5</v>
      </c>
      <c r="F14509" s="2">
        <v>0.40479041916167602</v>
      </c>
    </row>
    <row r="14510" spans="1:6" x14ac:dyDescent="0.25">
      <c r="A14510" s="1" t="str">
        <f>"43457"</f>
        <v>43457</v>
      </c>
      <c r="B14510" s="1" t="str">
        <f>"39173"</f>
        <v>39173</v>
      </c>
      <c r="C14510" s="2">
        <v>0.61270491803278604</v>
      </c>
      <c r="D14510" s="2">
        <v>0.75</v>
      </c>
      <c r="E14510" s="2">
        <v>0</v>
      </c>
      <c r="F14510" s="2">
        <v>0.61382113821138196</v>
      </c>
    </row>
    <row r="14511" spans="1:6" x14ac:dyDescent="0.25">
      <c r="A14511" s="1" t="str">
        <f>"43457"</f>
        <v>43457</v>
      </c>
      <c r="B14511" s="1" t="str">
        <f>"39147"</f>
        <v>39147</v>
      </c>
      <c r="C14511" s="2">
        <v>3.8934426229508101E-2</v>
      </c>
      <c r="D14511" s="2">
        <v>0</v>
      </c>
      <c r="E14511" s="2">
        <v>0</v>
      </c>
      <c r="F14511" s="2">
        <v>3.86178861788617E-2</v>
      </c>
    </row>
    <row r="14512" spans="1:6" x14ac:dyDescent="0.25">
      <c r="A14512" s="1" t="str">
        <f>"43457"</f>
        <v>43457</v>
      </c>
      <c r="B14512" s="1" t="str">
        <f>"39143"</f>
        <v>39143</v>
      </c>
      <c r="C14512" s="2">
        <v>0.34836065573770397</v>
      </c>
      <c r="D14512" s="2">
        <v>0.25</v>
      </c>
      <c r="E14512" s="2">
        <v>0</v>
      </c>
      <c r="F14512" s="2">
        <v>0.34756097560975602</v>
      </c>
    </row>
    <row r="14513" spans="1:6" x14ac:dyDescent="0.25">
      <c r="A14513" s="1" t="str">
        <f>"43501"</f>
        <v>43501</v>
      </c>
      <c r="B14513" s="1" t="str">
        <f>"39171"</f>
        <v>39171</v>
      </c>
      <c r="C14513" s="2">
        <v>1</v>
      </c>
      <c r="D14513" s="2">
        <v>1</v>
      </c>
      <c r="E14513" s="2">
        <v>1</v>
      </c>
      <c r="F14513" s="2">
        <v>1</v>
      </c>
    </row>
    <row r="14514" spans="1:6" x14ac:dyDescent="0.25">
      <c r="A14514" s="1" t="str">
        <f>"43510"</f>
        <v>43510</v>
      </c>
      <c r="B14514" s="1" t="str">
        <f>"39069"</f>
        <v>39069</v>
      </c>
      <c r="C14514" s="2">
        <v>1</v>
      </c>
      <c r="D14514" s="2">
        <v>0</v>
      </c>
      <c r="E14514" s="2">
        <v>1</v>
      </c>
      <c r="F14514" s="2">
        <v>1</v>
      </c>
    </row>
    <row r="14515" spans="1:6" x14ac:dyDescent="0.25">
      <c r="A14515" s="1" t="str">
        <f>"43560"</f>
        <v>43560</v>
      </c>
      <c r="B14515" s="1" t="str">
        <f>"39095"</f>
        <v>39095</v>
      </c>
      <c r="C14515" s="2">
        <v>1</v>
      </c>
      <c r="D14515" s="2">
        <v>1</v>
      </c>
      <c r="E14515" s="2">
        <v>1</v>
      </c>
      <c r="F14515" s="2">
        <v>1</v>
      </c>
    </row>
    <row r="14516" spans="1:6" x14ac:dyDescent="0.25">
      <c r="A14516" s="1" t="str">
        <f>"43570"</f>
        <v>43570</v>
      </c>
      <c r="B14516" s="1" t="str">
        <f>"39051"</f>
        <v>39051</v>
      </c>
      <c r="C14516" s="2">
        <v>2.52631578947368E-2</v>
      </c>
      <c r="D14516" s="2">
        <v>1.3333333333333299E-2</v>
      </c>
      <c r="E14516" s="2">
        <v>0</v>
      </c>
      <c r="F14516" s="2">
        <v>2.3492063492063401E-2</v>
      </c>
    </row>
    <row r="14517" spans="1:6" x14ac:dyDescent="0.25">
      <c r="A14517" s="1" t="str">
        <f>"43570"</f>
        <v>43570</v>
      </c>
      <c r="B14517" s="1" t="str">
        <f>"39171"</f>
        <v>39171</v>
      </c>
      <c r="C14517" s="2">
        <v>0.97473684210526301</v>
      </c>
      <c r="D14517" s="2">
        <v>0.98666666666666603</v>
      </c>
      <c r="E14517" s="2">
        <v>1</v>
      </c>
      <c r="F14517" s="2">
        <v>0.97650793650793599</v>
      </c>
    </row>
    <row r="14518" spans="1:6" x14ac:dyDescent="0.25">
      <c r="A14518" s="1" t="str">
        <f>"43601"</f>
        <v>43601</v>
      </c>
      <c r="B14518" s="1" t="str">
        <f>"39095"</f>
        <v>39095</v>
      </c>
      <c r="C14518" s="2">
        <v>0</v>
      </c>
      <c r="D14518" s="2">
        <v>1</v>
      </c>
      <c r="E14518" s="2">
        <v>0</v>
      </c>
      <c r="F14518" s="2">
        <v>1</v>
      </c>
    </row>
    <row r="14519" spans="1:6" x14ac:dyDescent="0.25">
      <c r="A14519" s="1" t="str">
        <f>"43521"</f>
        <v>43521</v>
      </c>
      <c r="B14519" s="1" t="str">
        <f>"39171"</f>
        <v>39171</v>
      </c>
      <c r="C14519" s="2">
        <v>6.3985374771480799E-3</v>
      </c>
      <c r="D14519" s="2">
        <v>2.0833333333333301E-2</v>
      </c>
      <c r="E14519" s="2">
        <v>0</v>
      </c>
      <c r="F14519" s="2">
        <v>6.8027210884353704E-3</v>
      </c>
    </row>
    <row r="14520" spans="1:6" x14ac:dyDescent="0.25">
      <c r="A14520" s="1" t="str">
        <f>"43521"</f>
        <v>43521</v>
      </c>
      <c r="B14520" s="1" t="str">
        <f>"39051"</f>
        <v>39051</v>
      </c>
      <c r="C14520" s="2">
        <v>0.99360146252285098</v>
      </c>
      <c r="D14520" s="2">
        <v>0.97916666666666596</v>
      </c>
      <c r="E14520" s="2">
        <v>1</v>
      </c>
      <c r="F14520" s="2">
        <v>0.99319727891156395</v>
      </c>
    </row>
    <row r="14521" spans="1:6" x14ac:dyDescent="0.25">
      <c r="A14521" s="1" t="str">
        <f>"43537"</f>
        <v>43537</v>
      </c>
      <c r="B14521" s="1" t="str">
        <f>"39095"</f>
        <v>39095</v>
      </c>
      <c r="C14521" s="2">
        <v>1</v>
      </c>
      <c r="D14521" s="2">
        <v>1</v>
      </c>
      <c r="E14521" s="2">
        <v>1</v>
      </c>
      <c r="F14521" s="2">
        <v>1</v>
      </c>
    </row>
    <row r="14522" spans="1:6" x14ac:dyDescent="0.25">
      <c r="A14522" s="1" t="str">
        <f>"43548"</f>
        <v>43548</v>
      </c>
      <c r="B14522" s="1" t="str">
        <f>"39069"</f>
        <v>39069</v>
      </c>
      <c r="C14522" s="2">
        <v>0.91428571428571404</v>
      </c>
      <c r="D14522" s="2">
        <v>1</v>
      </c>
      <c r="E14522" s="2">
        <v>0</v>
      </c>
      <c r="F14522" s="2">
        <v>0.91666666666666596</v>
      </c>
    </row>
    <row r="14523" spans="1:6" x14ac:dyDescent="0.25">
      <c r="A14523" s="1" t="str">
        <f>"43548"</f>
        <v>43548</v>
      </c>
      <c r="B14523" s="1" t="str">
        <f>"39039"</f>
        <v>39039</v>
      </c>
      <c r="C14523" s="2">
        <v>6.3492063492063405E-2</v>
      </c>
      <c r="D14523" s="2">
        <v>0</v>
      </c>
      <c r="E14523" s="2">
        <v>0</v>
      </c>
      <c r="F14523" s="2">
        <v>6.1728395061728301E-2</v>
      </c>
    </row>
    <row r="14524" spans="1:6" x14ac:dyDescent="0.25">
      <c r="A14524" s="1" t="str">
        <f>"43548"</f>
        <v>43548</v>
      </c>
      <c r="B14524" s="1" t="str">
        <f>"39137"</f>
        <v>39137</v>
      </c>
      <c r="C14524" s="2">
        <v>2.2222222222222199E-2</v>
      </c>
      <c r="D14524" s="2">
        <v>0</v>
      </c>
      <c r="E14524" s="2">
        <v>0</v>
      </c>
      <c r="F14524" s="2">
        <v>2.1604938271604899E-2</v>
      </c>
    </row>
    <row r="14525" spans="1:6" x14ac:dyDescent="0.25">
      <c r="A14525" s="1" t="str">
        <f>"43529"</f>
        <v>43529</v>
      </c>
      <c r="B14525" s="1" t="str">
        <f>"39069"</f>
        <v>39069</v>
      </c>
      <c r="C14525" s="2">
        <v>1</v>
      </c>
      <c r="D14525" s="2">
        <v>1</v>
      </c>
      <c r="E14525" s="2">
        <v>0</v>
      </c>
      <c r="F14525" s="2">
        <v>1</v>
      </c>
    </row>
    <row r="14526" spans="1:6" x14ac:dyDescent="0.25">
      <c r="A14526" s="1" t="str">
        <f>"43541"</f>
        <v>43541</v>
      </c>
      <c r="B14526" s="1" t="str">
        <f>"39173"</f>
        <v>39173</v>
      </c>
      <c r="C14526" s="2">
        <v>1</v>
      </c>
      <c r="D14526" s="2">
        <v>1</v>
      </c>
      <c r="E14526" s="2">
        <v>1</v>
      </c>
      <c r="F14526" s="2">
        <v>1</v>
      </c>
    </row>
    <row r="14527" spans="1:6" x14ac:dyDescent="0.25">
      <c r="A14527" s="1" t="str">
        <f>"43314"</f>
        <v>43314</v>
      </c>
      <c r="B14527" s="1" t="str">
        <f>"39033"</f>
        <v>39033</v>
      </c>
      <c r="C14527" s="2">
        <v>2.3913043478260801E-2</v>
      </c>
      <c r="D14527" s="2">
        <v>6.4516129032257993E-2</v>
      </c>
      <c r="E14527" s="2">
        <v>0</v>
      </c>
      <c r="F14527" s="2">
        <v>2.47349823321554E-2</v>
      </c>
    </row>
    <row r="14528" spans="1:6" x14ac:dyDescent="0.25">
      <c r="A14528" s="1" t="str">
        <f>"43314"</f>
        <v>43314</v>
      </c>
      <c r="B14528" s="1" t="str">
        <f>"39117"</f>
        <v>39117</v>
      </c>
      <c r="C14528" s="2">
        <v>7.6086956521739094E-2</v>
      </c>
      <c r="D14528" s="2">
        <v>3.2258064516128997E-2</v>
      </c>
      <c r="E14528" s="2">
        <v>0</v>
      </c>
      <c r="F14528" s="2">
        <v>7.4911660777385106E-2</v>
      </c>
    </row>
    <row r="14529" spans="1:6" x14ac:dyDescent="0.25">
      <c r="A14529" s="1" t="str">
        <f>"43314"</f>
        <v>43314</v>
      </c>
      <c r="B14529" s="1" t="str">
        <f>"39101"</f>
        <v>39101</v>
      </c>
      <c r="C14529" s="2">
        <v>0.9</v>
      </c>
      <c r="D14529" s="2">
        <v>0.90322580645161199</v>
      </c>
      <c r="E14529" s="2">
        <v>1</v>
      </c>
      <c r="F14529" s="2">
        <v>0.90035335689045903</v>
      </c>
    </row>
    <row r="14530" spans="1:6" x14ac:dyDescent="0.25">
      <c r="A14530" s="1" t="str">
        <f>"43326"</f>
        <v>43326</v>
      </c>
      <c r="B14530" s="1" t="str">
        <f>"39101"</f>
        <v>39101</v>
      </c>
      <c r="C14530" s="2">
        <v>1.63059590868662E-3</v>
      </c>
      <c r="D14530" s="2">
        <v>1.45772594752186E-3</v>
      </c>
      <c r="E14530" s="2">
        <v>0</v>
      </c>
      <c r="F14530" s="2">
        <v>1.5814443858724299E-3</v>
      </c>
    </row>
    <row r="14531" spans="1:6" x14ac:dyDescent="0.25">
      <c r="A14531" s="1" t="str">
        <f>"43326"</f>
        <v>43326</v>
      </c>
      <c r="B14531" s="1" t="str">
        <f>"39065"</f>
        <v>39065</v>
      </c>
      <c r="C14531" s="2">
        <v>0.99836940409131303</v>
      </c>
      <c r="D14531" s="2">
        <v>0.99854227405247797</v>
      </c>
      <c r="E14531" s="2">
        <v>1</v>
      </c>
      <c r="F14531" s="2">
        <v>0.99841855561412696</v>
      </c>
    </row>
    <row r="14532" spans="1:6" x14ac:dyDescent="0.25">
      <c r="A14532" s="1" t="str">
        <f>"43332"</f>
        <v>43332</v>
      </c>
      <c r="B14532" s="1" t="str">
        <f>"39101"</f>
        <v>39101</v>
      </c>
      <c r="C14532" s="2">
        <v>0.91388589881593096</v>
      </c>
      <c r="D14532" s="2">
        <v>0.92857142857142805</v>
      </c>
      <c r="E14532" s="2">
        <v>1</v>
      </c>
      <c r="F14532" s="2">
        <v>0.91428571428571404</v>
      </c>
    </row>
    <row r="14533" spans="1:6" x14ac:dyDescent="0.25">
      <c r="A14533" s="1" t="str">
        <f>"43332"</f>
        <v>43332</v>
      </c>
      <c r="B14533" s="1" t="str">
        <f>"39065"</f>
        <v>39065</v>
      </c>
      <c r="C14533" s="2">
        <v>6.3509149623250799E-2</v>
      </c>
      <c r="D14533" s="2">
        <v>0</v>
      </c>
      <c r="E14533" s="2">
        <v>0</v>
      </c>
      <c r="F14533" s="2">
        <v>6.2433862433862397E-2</v>
      </c>
    </row>
    <row r="14534" spans="1:6" x14ac:dyDescent="0.25">
      <c r="A14534" s="1" t="str">
        <f>"43332"</f>
        <v>43332</v>
      </c>
      <c r="B14534" s="1" t="str">
        <f>"39175"</f>
        <v>39175</v>
      </c>
      <c r="C14534" s="2">
        <v>2.2604951560818001E-2</v>
      </c>
      <c r="D14534" s="2">
        <v>7.1428571428571397E-2</v>
      </c>
      <c r="E14534" s="2">
        <v>0</v>
      </c>
      <c r="F14534" s="2">
        <v>2.32804232804232E-2</v>
      </c>
    </row>
    <row r="14535" spans="1:6" x14ac:dyDescent="0.25">
      <c r="A14535" s="1" t="str">
        <f>"43337"</f>
        <v>43337</v>
      </c>
      <c r="B14535" s="1" t="str">
        <f>"39175"</f>
        <v>39175</v>
      </c>
      <c r="C14535" s="2">
        <v>0.12711864406779599</v>
      </c>
      <c r="D14535" s="2">
        <v>0.14285714285714199</v>
      </c>
      <c r="E14535" s="2">
        <v>0</v>
      </c>
      <c r="F14535" s="2">
        <v>0.127423822714681</v>
      </c>
    </row>
    <row r="14536" spans="1:6" x14ac:dyDescent="0.25">
      <c r="A14536" s="1" t="str">
        <f>"43337"</f>
        <v>43337</v>
      </c>
      <c r="B14536" s="1" t="str">
        <f>"39101"</f>
        <v>39101</v>
      </c>
      <c r="C14536" s="2">
        <v>0.87288135593220295</v>
      </c>
      <c r="D14536" s="2">
        <v>0.85714285714285698</v>
      </c>
      <c r="E14536" s="2">
        <v>0</v>
      </c>
      <c r="F14536" s="2">
        <v>0.872576177285318</v>
      </c>
    </row>
    <row r="14537" spans="1:6" x14ac:dyDescent="0.25">
      <c r="A14537" s="1" t="str">
        <f>"43357"</f>
        <v>43357</v>
      </c>
      <c r="B14537" s="1" t="str">
        <f>"39021"</f>
        <v>39021</v>
      </c>
      <c r="C14537" s="2">
        <v>0.18588469184890599</v>
      </c>
      <c r="D14537" s="2">
        <v>0.20408163265306101</v>
      </c>
      <c r="E14537" s="2">
        <v>0.10126582278481</v>
      </c>
      <c r="F14537" s="2">
        <v>0.183177570093457</v>
      </c>
    </row>
    <row r="14538" spans="1:6" x14ac:dyDescent="0.25">
      <c r="A14538" s="1" t="str">
        <f>"43357"</f>
        <v>43357</v>
      </c>
      <c r="B14538" s="1" t="str">
        <f>"39091"</f>
        <v>39091</v>
      </c>
      <c r="C14538" s="2">
        <v>0.81411530815109301</v>
      </c>
      <c r="D14538" s="2">
        <v>0.79591836734693799</v>
      </c>
      <c r="E14538" s="2">
        <v>0.898734177215189</v>
      </c>
      <c r="F14538" s="2">
        <v>0.81682242990654197</v>
      </c>
    </row>
    <row r="14539" spans="1:6" x14ac:dyDescent="0.25">
      <c r="A14539" s="1" t="str">
        <f>"43317"</f>
        <v>43317</v>
      </c>
      <c r="B14539" s="1" t="str">
        <f>"39117"</f>
        <v>39117</v>
      </c>
      <c r="C14539" s="2">
        <v>1</v>
      </c>
      <c r="D14539" s="2">
        <v>1</v>
      </c>
      <c r="E14539" s="2">
        <v>0</v>
      </c>
      <c r="F14539" s="2">
        <v>1</v>
      </c>
    </row>
    <row r="14540" spans="1:6" x14ac:dyDescent="0.25">
      <c r="A14540" s="1" t="str">
        <f>"43406"</f>
        <v>43406</v>
      </c>
      <c r="B14540" s="1" t="str">
        <f>"39143"</f>
        <v>39143</v>
      </c>
      <c r="C14540" s="2">
        <v>4.4171779141104199E-2</v>
      </c>
      <c r="D14540" s="2">
        <v>0</v>
      </c>
      <c r="E14540" s="2">
        <v>0</v>
      </c>
      <c r="F14540" s="2">
        <v>4.2502951593860597E-2</v>
      </c>
    </row>
    <row r="14541" spans="1:6" x14ac:dyDescent="0.25">
      <c r="A14541" s="1" t="str">
        <f>"43406"</f>
        <v>43406</v>
      </c>
      <c r="B14541" s="1" t="str">
        <f>"39173"</f>
        <v>39173</v>
      </c>
      <c r="C14541" s="2">
        <v>0.95582822085889496</v>
      </c>
      <c r="D14541" s="2">
        <v>1</v>
      </c>
      <c r="E14541" s="2">
        <v>1</v>
      </c>
      <c r="F14541" s="2">
        <v>0.95749704840613903</v>
      </c>
    </row>
    <row r="14542" spans="1:6" x14ac:dyDescent="0.25">
      <c r="A14542" s="1" t="str">
        <f>"43438"</f>
        <v>43438</v>
      </c>
      <c r="B14542" s="1" t="str">
        <f>"39043"</f>
        <v>39043</v>
      </c>
      <c r="C14542" s="2">
        <v>1</v>
      </c>
      <c r="D14542" s="2">
        <v>0</v>
      </c>
      <c r="E14542" s="2">
        <v>1</v>
      </c>
      <c r="F14542" s="2">
        <v>1</v>
      </c>
    </row>
    <row r="14543" spans="1:6" x14ac:dyDescent="0.25">
      <c r="A14543" s="1" t="str">
        <f>"43440"</f>
        <v>43440</v>
      </c>
      <c r="B14543" s="1" t="str">
        <f>"39123"</f>
        <v>39123</v>
      </c>
      <c r="C14543" s="2">
        <v>1</v>
      </c>
      <c r="D14543" s="2">
        <v>1</v>
      </c>
      <c r="E14543" s="2">
        <v>1</v>
      </c>
      <c r="F14543" s="2">
        <v>1</v>
      </c>
    </row>
    <row r="14544" spans="1:6" x14ac:dyDescent="0.25">
      <c r="A14544" s="1" t="str">
        <f>"43449"</f>
        <v>43449</v>
      </c>
      <c r="B14544" s="1" t="str">
        <f>"39123"</f>
        <v>39123</v>
      </c>
      <c r="C14544" s="2">
        <v>0.99363925488414295</v>
      </c>
      <c r="D14544" s="2">
        <v>1</v>
      </c>
      <c r="E14544" s="2">
        <v>1</v>
      </c>
      <c r="F14544" s="2">
        <v>0.99409158050221502</v>
      </c>
    </row>
    <row r="14545" spans="1:6" x14ac:dyDescent="0.25">
      <c r="A14545" s="1" t="str">
        <f>"43449"</f>
        <v>43449</v>
      </c>
      <c r="B14545" s="1" t="str">
        <f>"39143"</f>
        <v>39143</v>
      </c>
      <c r="C14545" s="2">
        <v>6.3607451158564201E-3</v>
      </c>
      <c r="D14545" s="2">
        <v>0</v>
      </c>
      <c r="E14545" s="2">
        <v>0</v>
      </c>
      <c r="F14545" s="2">
        <v>5.9084194977843396E-3</v>
      </c>
    </row>
    <row r="14546" spans="1:6" x14ac:dyDescent="0.25">
      <c r="A14546" s="1" t="str">
        <f>"43445"</f>
        <v>43445</v>
      </c>
      <c r="B14546" s="1" t="str">
        <f>"39095"</f>
        <v>39095</v>
      </c>
      <c r="C14546" s="2">
        <v>0.20545073375261999</v>
      </c>
      <c r="D14546" s="2">
        <v>0.4</v>
      </c>
      <c r="E14546" s="2">
        <v>1</v>
      </c>
      <c r="F14546" s="2">
        <v>0.21106557377049101</v>
      </c>
    </row>
    <row r="14547" spans="1:6" x14ac:dyDescent="0.25">
      <c r="A14547" s="1" t="str">
        <f>"43445"</f>
        <v>43445</v>
      </c>
      <c r="B14547" s="1" t="str">
        <f>"39123"</f>
        <v>39123</v>
      </c>
      <c r="C14547" s="2">
        <v>0.79454926624737898</v>
      </c>
      <c r="D14547" s="2">
        <v>0.6</v>
      </c>
      <c r="E14547" s="2">
        <v>0</v>
      </c>
      <c r="F14547" s="2">
        <v>0.78893442622950805</v>
      </c>
    </row>
    <row r="14548" spans="1:6" x14ac:dyDescent="0.25">
      <c r="A14548" s="1" t="str">
        <f>"43615"</f>
        <v>43615</v>
      </c>
      <c r="B14548" s="1" t="str">
        <f>"39095"</f>
        <v>39095</v>
      </c>
      <c r="C14548" s="2">
        <v>1</v>
      </c>
      <c r="D14548" s="2">
        <v>1</v>
      </c>
      <c r="E14548" s="2">
        <v>1</v>
      </c>
      <c r="F14548" s="2">
        <v>1</v>
      </c>
    </row>
    <row r="14549" spans="1:6" x14ac:dyDescent="0.25">
      <c r="A14549" s="1" t="str">
        <f>"43619"</f>
        <v>43619</v>
      </c>
      <c r="B14549" s="1" t="str">
        <f>"39095"</f>
        <v>39095</v>
      </c>
      <c r="C14549" s="2">
        <v>6.1633281972265004E-4</v>
      </c>
      <c r="D14549" s="2">
        <v>0</v>
      </c>
      <c r="E14549" s="2">
        <v>0</v>
      </c>
      <c r="F14549" s="2">
        <v>5.2410901467505201E-4</v>
      </c>
    </row>
    <row r="14550" spans="1:6" x14ac:dyDescent="0.25">
      <c r="A14550" s="1" t="str">
        <f>"43619"</f>
        <v>43619</v>
      </c>
      <c r="B14550" s="1" t="str">
        <f>"39173"</f>
        <v>39173</v>
      </c>
      <c r="C14550" s="2">
        <v>0.99938366718027705</v>
      </c>
      <c r="D14550" s="2">
        <v>1</v>
      </c>
      <c r="E14550" s="2">
        <v>1</v>
      </c>
      <c r="F14550" s="2">
        <v>0.99947589098532397</v>
      </c>
    </row>
    <row r="14551" spans="1:6" x14ac:dyDescent="0.25">
      <c r="A14551" s="1" t="str">
        <f>"43623"</f>
        <v>43623</v>
      </c>
      <c r="B14551" s="1" t="str">
        <f>"39095"</f>
        <v>39095</v>
      </c>
      <c r="C14551" s="2">
        <v>1</v>
      </c>
      <c r="D14551" s="2">
        <v>1</v>
      </c>
      <c r="E14551" s="2">
        <v>1</v>
      </c>
      <c r="F14551" s="2">
        <v>1</v>
      </c>
    </row>
    <row r="14552" spans="1:6" x14ac:dyDescent="0.25">
      <c r="A14552" s="1" t="str">
        <f>"43656"</f>
        <v>43656</v>
      </c>
      <c r="B14552" s="1" t="str">
        <f>"39095"</f>
        <v>39095</v>
      </c>
      <c r="C14552" s="2">
        <v>0</v>
      </c>
      <c r="D14552" s="2">
        <v>1</v>
      </c>
      <c r="E14552" s="2">
        <v>0</v>
      </c>
      <c r="F14552" s="2">
        <v>1</v>
      </c>
    </row>
    <row r="14553" spans="1:6" x14ac:dyDescent="0.25">
      <c r="A14553" s="1" t="str">
        <f>"43779"</f>
        <v>43779</v>
      </c>
      <c r="B14553" s="1" t="str">
        <f>"39121"</f>
        <v>39121</v>
      </c>
      <c r="C14553" s="2">
        <v>1</v>
      </c>
      <c r="D14553" s="2">
        <v>1</v>
      </c>
      <c r="E14553" s="2">
        <v>1</v>
      </c>
      <c r="F14553" s="2">
        <v>1</v>
      </c>
    </row>
    <row r="14554" spans="1:6" x14ac:dyDescent="0.25">
      <c r="A14554" s="1" t="str">
        <f>"43811"</f>
        <v>43811</v>
      </c>
      <c r="B14554" s="1" t="str">
        <f>"39031"</f>
        <v>39031</v>
      </c>
      <c r="C14554" s="2">
        <v>0.99751861042183598</v>
      </c>
      <c r="D14554" s="2">
        <v>1</v>
      </c>
      <c r="E14554" s="2">
        <v>0</v>
      </c>
      <c r="F14554" s="2">
        <v>0.99759036144578295</v>
      </c>
    </row>
    <row r="14555" spans="1:6" x14ac:dyDescent="0.25">
      <c r="A14555" s="1" t="str">
        <f>"43811"</f>
        <v>43811</v>
      </c>
      <c r="B14555" s="1" t="str">
        <f>"39119"</f>
        <v>39119</v>
      </c>
      <c r="C14555" s="2">
        <v>2.48138957816377E-3</v>
      </c>
      <c r="D14555" s="2">
        <v>0</v>
      </c>
      <c r="E14555" s="2">
        <v>0</v>
      </c>
      <c r="F14555" s="2">
        <v>2.4096385542168599E-3</v>
      </c>
    </row>
    <row r="14556" spans="1:6" x14ac:dyDescent="0.25">
      <c r="A14556" s="1" t="str">
        <f>"43907"</f>
        <v>43907</v>
      </c>
      <c r="B14556" s="1" t="str">
        <f>"39081"</f>
        <v>39081</v>
      </c>
      <c r="C14556" s="2">
        <v>1.8475750577367198E-2</v>
      </c>
      <c r="D14556" s="2">
        <v>3.3557046979865702E-3</v>
      </c>
      <c r="E14556" s="2">
        <v>0</v>
      </c>
      <c r="F14556" s="2">
        <v>1.6740088105726799E-2</v>
      </c>
    </row>
    <row r="14557" spans="1:6" x14ac:dyDescent="0.25">
      <c r="A14557" s="1" t="str">
        <f>"43907"</f>
        <v>43907</v>
      </c>
      <c r="B14557" s="1" t="str">
        <f>"39067"</f>
        <v>39067</v>
      </c>
      <c r="C14557" s="2">
        <v>0.98152424942263194</v>
      </c>
      <c r="D14557" s="2">
        <v>0.99664429530201304</v>
      </c>
      <c r="E14557" s="2">
        <v>1</v>
      </c>
      <c r="F14557" s="2">
        <v>0.98325991189427298</v>
      </c>
    </row>
    <row r="14558" spans="1:6" x14ac:dyDescent="0.25">
      <c r="A14558" s="1" t="str">
        <f>"43908"</f>
        <v>43908</v>
      </c>
      <c r="B14558" s="1" t="str">
        <f>"39081"</f>
        <v>39081</v>
      </c>
      <c r="C14558" s="2">
        <v>0.96650717703349198</v>
      </c>
      <c r="D14558" s="2">
        <v>0.9375</v>
      </c>
      <c r="E14558" s="2">
        <v>1</v>
      </c>
      <c r="F14558" s="2">
        <v>0.96551724137931005</v>
      </c>
    </row>
    <row r="14559" spans="1:6" x14ac:dyDescent="0.25">
      <c r="A14559" s="1" t="str">
        <f>"43908"</f>
        <v>43908</v>
      </c>
      <c r="B14559" s="1" t="str">
        <f>"39019"</f>
        <v>39019</v>
      </c>
      <c r="C14559" s="2">
        <v>3.3492822966507102E-2</v>
      </c>
      <c r="D14559" s="2">
        <v>6.25E-2</v>
      </c>
      <c r="E14559" s="2">
        <v>0</v>
      </c>
      <c r="F14559" s="2">
        <v>3.4482758620689599E-2</v>
      </c>
    </row>
    <row r="14560" spans="1:6" x14ac:dyDescent="0.25">
      <c r="A14560" s="1" t="str">
        <f>"43914"</f>
        <v>43914</v>
      </c>
      <c r="B14560" s="1" t="str">
        <f>"39111"</f>
        <v>39111</v>
      </c>
      <c r="C14560" s="2">
        <v>0</v>
      </c>
      <c r="D14560" s="2">
        <v>0</v>
      </c>
      <c r="E14560" s="2">
        <v>1</v>
      </c>
      <c r="F14560" s="2">
        <v>1</v>
      </c>
    </row>
    <row r="14561" spans="1:6" x14ac:dyDescent="0.25">
      <c r="A14561" s="1" t="str">
        <f>"43842"</f>
        <v>43842</v>
      </c>
      <c r="B14561" s="1" t="str">
        <f>"39119"</f>
        <v>39119</v>
      </c>
      <c r="C14561" s="2">
        <v>1</v>
      </c>
      <c r="D14561" s="2">
        <v>1</v>
      </c>
      <c r="E14561" s="2">
        <v>0</v>
      </c>
      <c r="F14561" s="2">
        <v>1</v>
      </c>
    </row>
    <row r="14562" spans="1:6" x14ac:dyDescent="0.25">
      <c r="A14562" s="1" t="str">
        <f>"43716"</f>
        <v>43716</v>
      </c>
      <c r="B14562" s="1" t="str">
        <f>"39013"</f>
        <v>39013</v>
      </c>
      <c r="C14562" s="2">
        <v>0.18</v>
      </c>
      <c r="D14562" s="2">
        <v>9.0909090909090898E-2</v>
      </c>
      <c r="E14562" s="2">
        <v>0</v>
      </c>
      <c r="F14562" s="2">
        <v>0.17663293468261199</v>
      </c>
    </row>
    <row r="14563" spans="1:6" x14ac:dyDescent="0.25">
      <c r="A14563" s="1" t="str">
        <f>"43716"</f>
        <v>43716</v>
      </c>
      <c r="B14563" s="1" t="str">
        <f>"39111"</f>
        <v>39111</v>
      </c>
      <c r="C14563" s="2">
        <v>0.82</v>
      </c>
      <c r="D14563" s="2">
        <v>0.90909090909090895</v>
      </c>
      <c r="E14563" s="2">
        <v>1</v>
      </c>
      <c r="F14563" s="2">
        <v>0.82336706531738701</v>
      </c>
    </row>
    <row r="14564" spans="1:6" x14ac:dyDescent="0.25">
      <c r="A14564" s="1" t="str">
        <f>"43724"</f>
        <v>43724</v>
      </c>
      <c r="B14564" s="1" t="str">
        <f>"39121"</f>
        <v>39121</v>
      </c>
      <c r="C14564" s="2">
        <v>0.99016897081413202</v>
      </c>
      <c r="D14564" s="2">
        <v>0.99598393574297095</v>
      </c>
      <c r="E14564" s="2">
        <v>1</v>
      </c>
      <c r="F14564" s="2">
        <v>0.99084604715672597</v>
      </c>
    </row>
    <row r="14565" spans="1:6" x14ac:dyDescent="0.25">
      <c r="A14565" s="1" t="str">
        <f>"43724"</f>
        <v>43724</v>
      </c>
      <c r="B14565" s="1" t="str">
        <f>"39115"</f>
        <v>39115</v>
      </c>
      <c r="C14565" s="2">
        <v>9.8310291858678903E-3</v>
      </c>
      <c r="D14565" s="2">
        <v>4.0160642570281103E-3</v>
      </c>
      <c r="E14565" s="2">
        <v>0</v>
      </c>
      <c r="F14565" s="2">
        <v>9.1539528432732307E-3</v>
      </c>
    </row>
    <row r="14566" spans="1:6" x14ac:dyDescent="0.25">
      <c r="A14566" s="1" t="str">
        <f>"43730"</f>
        <v>43730</v>
      </c>
      <c r="B14566" s="1" t="str">
        <f>"39115"</f>
        <v>39115</v>
      </c>
      <c r="C14566" s="2">
        <v>6.3492063492063397E-3</v>
      </c>
      <c r="D14566" s="2">
        <v>0</v>
      </c>
      <c r="E14566" s="2">
        <v>0</v>
      </c>
      <c r="F14566" s="2">
        <v>6.2761506276150601E-3</v>
      </c>
    </row>
    <row r="14567" spans="1:6" x14ac:dyDescent="0.25">
      <c r="A14567" s="1" t="str">
        <f>"43730"</f>
        <v>43730</v>
      </c>
      <c r="B14567" s="1" t="str">
        <f>"39127"</f>
        <v>39127</v>
      </c>
      <c r="C14567" s="2">
        <v>0.99365079365079301</v>
      </c>
      <c r="D14567" s="2">
        <v>1</v>
      </c>
      <c r="E14567" s="2">
        <v>0</v>
      </c>
      <c r="F14567" s="2">
        <v>0.993723849372384</v>
      </c>
    </row>
    <row r="14568" spans="1:6" x14ac:dyDescent="0.25">
      <c r="A14568" s="1" t="str">
        <f>"43740"</f>
        <v>43740</v>
      </c>
      <c r="B14568" s="1" t="str">
        <f>"39089"</f>
        <v>39089</v>
      </c>
      <c r="C14568" s="2">
        <v>1</v>
      </c>
      <c r="D14568" s="2">
        <v>1</v>
      </c>
      <c r="E14568" s="2">
        <v>0</v>
      </c>
      <c r="F14568" s="2">
        <v>1</v>
      </c>
    </row>
    <row r="14569" spans="1:6" x14ac:dyDescent="0.25">
      <c r="A14569" s="1" t="str">
        <f>"43717"</f>
        <v>43717</v>
      </c>
      <c r="B14569" s="1" t="str">
        <f>"39121"</f>
        <v>39121</v>
      </c>
      <c r="C14569" s="2">
        <v>0</v>
      </c>
      <c r="D14569" s="2">
        <v>1</v>
      </c>
      <c r="E14569" s="2">
        <v>0</v>
      </c>
      <c r="F14569" s="2">
        <v>1</v>
      </c>
    </row>
    <row r="14570" spans="1:6" x14ac:dyDescent="0.25">
      <c r="A14570" s="1" t="str">
        <f>"43935"</f>
        <v>43935</v>
      </c>
      <c r="B14570" s="1" t="str">
        <f>"39013"</f>
        <v>39013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25">
      <c r="A14571" s="1" t="str">
        <f>"43943"</f>
        <v>43943</v>
      </c>
      <c r="B14571" s="1" t="str">
        <f>"39013"</f>
        <v>39013</v>
      </c>
      <c r="C14571" s="2">
        <v>3.8295243977764001E-2</v>
      </c>
      <c r="D14571" s="2">
        <v>0</v>
      </c>
      <c r="E14571" s="2">
        <v>0</v>
      </c>
      <c r="F14571" s="2">
        <v>3.7827943868212303E-2</v>
      </c>
    </row>
    <row r="14572" spans="1:6" x14ac:dyDescent="0.25">
      <c r="A14572" s="1" t="str">
        <f>"43943"</f>
        <v>43943</v>
      </c>
      <c r="B14572" s="1" t="str">
        <f>"39081"</f>
        <v>39081</v>
      </c>
      <c r="C14572" s="2">
        <v>0.96170475602223504</v>
      </c>
      <c r="D14572" s="2">
        <v>1</v>
      </c>
      <c r="E14572" s="2">
        <v>1</v>
      </c>
      <c r="F14572" s="2">
        <v>0.96217205613178702</v>
      </c>
    </row>
    <row r="14573" spans="1:6" x14ac:dyDescent="0.25">
      <c r="A14573" s="1" t="str">
        <f>"43944"</f>
        <v>43944</v>
      </c>
      <c r="B14573" s="1" t="str">
        <f>"39081"</f>
        <v>39081</v>
      </c>
      <c r="C14573" s="2">
        <v>1</v>
      </c>
      <c r="D14573" s="2">
        <v>1</v>
      </c>
      <c r="E14573" s="2">
        <v>1</v>
      </c>
      <c r="F14573" s="2">
        <v>1</v>
      </c>
    </row>
    <row r="14574" spans="1:6" x14ac:dyDescent="0.25">
      <c r="A14574" s="1" t="str">
        <f>"43962"</f>
        <v>43962</v>
      </c>
      <c r="B14574" s="1" t="str">
        <f>"39029"</f>
        <v>39029</v>
      </c>
      <c r="C14574" s="2">
        <v>1</v>
      </c>
      <c r="D14574" s="2">
        <v>0</v>
      </c>
      <c r="E14574" s="2">
        <v>1</v>
      </c>
      <c r="F14574" s="2">
        <v>1</v>
      </c>
    </row>
    <row r="14575" spans="1:6" x14ac:dyDescent="0.25">
      <c r="A14575" s="1" t="str">
        <f>"43926"</f>
        <v>43926</v>
      </c>
      <c r="B14575" s="1" t="str">
        <f>"39081"</f>
        <v>39081</v>
      </c>
      <c r="C14575" s="2">
        <v>1</v>
      </c>
      <c r="D14575" s="2">
        <v>0</v>
      </c>
      <c r="E14575" s="2">
        <v>1</v>
      </c>
      <c r="F14575" s="2">
        <v>1</v>
      </c>
    </row>
    <row r="14576" spans="1:6" x14ac:dyDescent="0.25">
      <c r="A14576" s="1" t="str">
        <f>"43930"</f>
        <v>43930</v>
      </c>
      <c r="B14576" s="1" t="str">
        <f>"39081"</f>
        <v>39081</v>
      </c>
      <c r="C14576" s="2">
        <v>0.73643410852713098</v>
      </c>
      <c r="D14576" s="2">
        <v>1</v>
      </c>
      <c r="E14576" s="2">
        <v>0.2</v>
      </c>
      <c r="F14576" s="2">
        <v>0.73299748110831198</v>
      </c>
    </row>
    <row r="14577" spans="1:6" x14ac:dyDescent="0.25">
      <c r="A14577" s="1" t="str">
        <f>"43930"</f>
        <v>43930</v>
      </c>
      <c r="B14577" s="1" t="str">
        <f>"39029"</f>
        <v>39029</v>
      </c>
      <c r="C14577" s="2">
        <v>0.26356589147286802</v>
      </c>
      <c r="D14577" s="2">
        <v>0</v>
      </c>
      <c r="E14577" s="2">
        <v>0.8</v>
      </c>
      <c r="F14577" s="2">
        <v>0.26700251889168702</v>
      </c>
    </row>
    <row r="14578" spans="1:6" x14ac:dyDescent="0.25">
      <c r="A14578" s="1" t="str">
        <f>"44021"</f>
        <v>44021</v>
      </c>
      <c r="B14578" s="1" t="str">
        <f>"39055"</f>
        <v>39055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25">
      <c r="A14579" s="1" t="str">
        <f>"44023"</f>
        <v>44023</v>
      </c>
      <c r="B14579" s="1" t="str">
        <f>"39035"</f>
        <v>39035</v>
      </c>
      <c r="C14579" s="2">
        <v>5.7327258921791899E-2</v>
      </c>
      <c r="D14579" s="2">
        <v>0.30424799081515402</v>
      </c>
      <c r="E14579" s="2">
        <v>1.6949152542372801E-2</v>
      </c>
      <c r="F14579" s="2">
        <v>8.0980767067821299E-2</v>
      </c>
    </row>
    <row r="14580" spans="1:6" x14ac:dyDescent="0.25">
      <c r="A14580" s="1" t="str">
        <f>"44023"</f>
        <v>44023</v>
      </c>
      <c r="B14580" s="1" t="str">
        <f>"39055"</f>
        <v>39055</v>
      </c>
      <c r="C14580" s="2">
        <v>0.94267274107820798</v>
      </c>
      <c r="D14580" s="2">
        <v>0.69575200918484503</v>
      </c>
      <c r="E14580" s="2">
        <v>0.98305084745762705</v>
      </c>
      <c r="F14580" s="2">
        <v>0.91901923293217802</v>
      </c>
    </row>
    <row r="14581" spans="1:6" x14ac:dyDescent="0.25">
      <c r="A14581" s="1" t="str">
        <f>"44024"</f>
        <v>44024</v>
      </c>
      <c r="B14581" s="1" t="str">
        <f>"39085"</f>
        <v>39085</v>
      </c>
      <c r="C14581" s="2">
        <v>1.0378205767887399E-2</v>
      </c>
      <c r="D14581" s="2">
        <v>1.194743130227E-3</v>
      </c>
      <c r="E14581" s="2">
        <v>0</v>
      </c>
      <c r="F14581" s="2">
        <v>9.4543490005402405E-3</v>
      </c>
    </row>
    <row r="14582" spans="1:6" x14ac:dyDescent="0.25">
      <c r="A14582" s="1" t="str">
        <f>"44024"</f>
        <v>44024</v>
      </c>
      <c r="B14582" s="1" t="str">
        <f>"39055"</f>
        <v>39055</v>
      </c>
      <c r="C14582" s="2">
        <v>0.98962179423211205</v>
      </c>
      <c r="D14582" s="2">
        <v>0.99880525686977195</v>
      </c>
      <c r="E14582" s="2">
        <v>1</v>
      </c>
      <c r="F14582" s="2">
        <v>0.99054565099945902</v>
      </c>
    </row>
    <row r="14583" spans="1:6" x14ac:dyDescent="0.25">
      <c r="A14583" s="1" t="str">
        <f>"44032"</f>
        <v>44032</v>
      </c>
      <c r="B14583" s="1" t="str">
        <f>"39007"</f>
        <v>39007</v>
      </c>
      <c r="C14583" s="2">
        <v>1</v>
      </c>
      <c r="D14583" s="2">
        <v>1</v>
      </c>
      <c r="E14583" s="2">
        <v>1</v>
      </c>
      <c r="F14583" s="2">
        <v>1</v>
      </c>
    </row>
    <row r="14584" spans="1:6" x14ac:dyDescent="0.25">
      <c r="A14584" s="1" t="str">
        <f>"44039"</f>
        <v>44039</v>
      </c>
      <c r="B14584" s="1" t="str">
        <f>"39093"</f>
        <v>39093</v>
      </c>
      <c r="C14584" s="2">
        <v>1</v>
      </c>
      <c r="D14584" s="2">
        <v>1</v>
      </c>
      <c r="E14584" s="2">
        <v>1</v>
      </c>
      <c r="F14584" s="2">
        <v>1</v>
      </c>
    </row>
    <row r="14585" spans="1:6" x14ac:dyDescent="0.25">
      <c r="A14585" s="1" t="str">
        <f>"44044"</f>
        <v>44044</v>
      </c>
      <c r="B14585" s="1" t="str">
        <f>"39093"</f>
        <v>39093</v>
      </c>
      <c r="C14585" s="2">
        <v>0.99979385693671396</v>
      </c>
      <c r="D14585" s="2">
        <v>1</v>
      </c>
      <c r="E14585" s="2">
        <v>1</v>
      </c>
      <c r="F14585" s="2">
        <v>0.99980586293923501</v>
      </c>
    </row>
    <row r="14586" spans="1:6" x14ac:dyDescent="0.25">
      <c r="A14586" s="1" t="str">
        <f>"44044"</f>
        <v>44044</v>
      </c>
      <c r="B14586" s="1" t="str">
        <f>"39103"</f>
        <v>39103</v>
      </c>
      <c r="C14586" s="2">
        <v>2.0614306328592001E-4</v>
      </c>
      <c r="D14586" s="2">
        <v>0</v>
      </c>
      <c r="E14586" s="2">
        <v>0</v>
      </c>
      <c r="F14586" s="2">
        <v>1.9413706076489999E-4</v>
      </c>
    </row>
    <row r="14587" spans="1:6" x14ac:dyDescent="0.25">
      <c r="A14587" s="1" t="str">
        <f>"44046"</f>
        <v>44046</v>
      </c>
      <c r="B14587" s="1" t="str">
        <f>"39007"</f>
        <v>39007</v>
      </c>
      <c r="C14587" s="2">
        <v>5.2631578947368403E-3</v>
      </c>
      <c r="D14587" s="2">
        <v>0</v>
      </c>
      <c r="E14587" s="2">
        <v>0</v>
      </c>
      <c r="F14587" s="2">
        <v>5.1413881748071898E-3</v>
      </c>
    </row>
    <row r="14588" spans="1:6" x14ac:dyDescent="0.25">
      <c r="A14588" s="1" t="str">
        <f>"44046"</f>
        <v>44046</v>
      </c>
      <c r="B14588" s="1" t="str">
        <f>"39055"</f>
        <v>39055</v>
      </c>
      <c r="C14588" s="2">
        <v>0.99473684210526303</v>
      </c>
      <c r="D14588" s="2">
        <v>1</v>
      </c>
      <c r="E14588" s="2">
        <v>1</v>
      </c>
      <c r="F14588" s="2">
        <v>0.99485861182519197</v>
      </c>
    </row>
    <row r="14589" spans="1:6" x14ac:dyDescent="0.25">
      <c r="A14589" s="1" t="str">
        <f>"44060"</f>
        <v>44060</v>
      </c>
      <c r="B14589" s="1" t="str">
        <f>"39055"</f>
        <v>39055</v>
      </c>
      <c r="C14589" s="2">
        <v>1.6475067730834E-3</v>
      </c>
      <c r="D14589" s="2">
        <v>6.2111801242235995E-4</v>
      </c>
      <c r="E14589" s="2">
        <v>0</v>
      </c>
      <c r="F14589" s="2">
        <v>1.49925037481259E-3</v>
      </c>
    </row>
    <row r="14590" spans="1:6" x14ac:dyDescent="0.25">
      <c r="A14590" s="1" t="str">
        <f>"44060"</f>
        <v>44060</v>
      </c>
      <c r="B14590" s="1" t="str">
        <f>"39085"</f>
        <v>39085</v>
      </c>
      <c r="C14590" s="2">
        <v>0.99835249322691599</v>
      </c>
      <c r="D14590" s="2">
        <v>0.99937888198757696</v>
      </c>
      <c r="E14590" s="2">
        <v>1</v>
      </c>
      <c r="F14590" s="2">
        <v>0.99850074962518698</v>
      </c>
    </row>
    <row r="14591" spans="1:6" x14ac:dyDescent="0.25">
      <c r="A14591" s="1" t="str">
        <f>"44070"</f>
        <v>44070</v>
      </c>
      <c r="B14591" s="1" t="str">
        <f>"39035"</f>
        <v>39035</v>
      </c>
      <c r="C14591" s="2">
        <v>1</v>
      </c>
      <c r="D14591" s="2">
        <v>1</v>
      </c>
      <c r="E14591" s="2">
        <v>1</v>
      </c>
      <c r="F14591" s="2">
        <v>1</v>
      </c>
    </row>
    <row r="14592" spans="1:6" x14ac:dyDescent="0.25">
      <c r="A14592" s="1" t="str">
        <f>"44084"</f>
        <v>44084</v>
      </c>
      <c r="B14592" s="1" t="str">
        <f>"39007"</f>
        <v>39007</v>
      </c>
      <c r="C14592" s="2">
        <v>1</v>
      </c>
      <c r="D14592" s="2">
        <v>1</v>
      </c>
      <c r="E14592" s="2">
        <v>1</v>
      </c>
      <c r="F14592" s="2">
        <v>1</v>
      </c>
    </row>
    <row r="14593" spans="1:6" x14ac:dyDescent="0.25">
      <c r="A14593" s="1" t="str">
        <f>"44092"</f>
        <v>44092</v>
      </c>
      <c r="B14593" s="1" t="str">
        <f>"39035"</f>
        <v>39035</v>
      </c>
      <c r="C14593" s="2">
        <v>3.3028734999449499E-4</v>
      </c>
      <c r="D14593" s="2">
        <v>0</v>
      </c>
      <c r="E14593" s="2">
        <v>0</v>
      </c>
      <c r="F14593" s="2">
        <v>2.9594554601953198E-4</v>
      </c>
    </row>
    <row r="14594" spans="1:6" x14ac:dyDescent="0.25">
      <c r="A14594" s="1" t="str">
        <f>"44092"</f>
        <v>44092</v>
      </c>
      <c r="B14594" s="1" t="str">
        <f>"39085"</f>
        <v>39085</v>
      </c>
      <c r="C14594" s="2">
        <v>0.99966971265000504</v>
      </c>
      <c r="D14594" s="2">
        <v>1</v>
      </c>
      <c r="E14594" s="2">
        <v>1</v>
      </c>
      <c r="F14594" s="2">
        <v>0.99970405445398003</v>
      </c>
    </row>
    <row r="14595" spans="1:6" x14ac:dyDescent="0.25">
      <c r="A14595" s="1" t="str">
        <f>"44094"</f>
        <v>44094</v>
      </c>
      <c r="B14595" s="1" t="str">
        <f>"39055"</f>
        <v>39055</v>
      </c>
      <c r="C14595" s="2">
        <v>3.7930100243836301E-4</v>
      </c>
      <c r="D14595" s="2">
        <v>1.3477088948787E-3</v>
      </c>
      <c r="E14595" s="2">
        <v>0</v>
      </c>
      <c r="F14595" s="2">
        <v>4.58526296483103E-4</v>
      </c>
    </row>
    <row r="14596" spans="1:6" x14ac:dyDescent="0.25">
      <c r="A14596" s="1" t="str">
        <f>"44094"</f>
        <v>44094</v>
      </c>
      <c r="B14596" s="1" t="str">
        <f>"39085"</f>
        <v>39085</v>
      </c>
      <c r="C14596" s="2">
        <v>0.99962069899756101</v>
      </c>
      <c r="D14596" s="2">
        <v>0.99865229110512099</v>
      </c>
      <c r="E14596" s="2">
        <v>1</v>
      </c>
      <c r="F14596" s="2">
        <v>0.99954147370351598</v>
      </c>
    </row>
    <row r="14597" spans="1:6" x14ac:dyDescent="0.25">
      <c r="A14597" s="1" t="str">
        <f>"44110"</f>
        <v>44110</v>
      </c>
      <c r="B14597" s="1" t="str">
        <f>"39035"</f>
        <v>39035</v>
      </c>
      <c r="C14597" s="2">
        <v>1</v>
      </c>
      <c r="D14597" s="2">
        <v>1</v>
      </c>
      <c r="E14597" s="2">
        <v>1</v>
      </c>
      <c r="F14597" s="2">
        <v>1</v>
      </c>
    </row>
    <row r="14598" spans="1:6" x14ac:dyDescent="0.25">
      <c r="A14598" s="1" t="str">
        <f>"44117"</f>
        <v>44117</v>
      </c>
      <c r="B14598" s="1" t="str">
        <f>"39035"</f>
        <v>39035</v>
      </c>
      <c r="C14598" s="2">
        <v>1</v>
      </c>
      <c r="D14598" s="2">
        <v>1</v>
      </c>
      <c r="E14598" s="2">
        <v>1</v>
      </c>
      <c r="F14598" s="2">
        <v>1</v>
      </c>
    </row>
    <row r="14599" spans="1:6" x14ac:dyDescent="0.25">
      <c r="A14599" s="1" t="str">
        <f>"44134"</f>
        <v>44134</v>
      </c>
      <c r="B14599" s="1" t="str">
        <f>"39035"</f>
        <v>39035</v>
      </c>
      <c r="C14599" s="2">
        <v>1</v>
      </c>
      <c r="D14599" s="2">
        <v>1</v>
      </c>
      <c r="E14599" s="2">
        <v>1</v>
      </c>
      <c r="F14599" s="2">
        <v>1</v>
      </c>
    </row>
    <row r="14600" spans="1:6" x14ac:dyDescent="0.25">
      <c r="A14600" s="1" t="str">
        <f>"44223"</f>
        <v>44223</v>
      </c>
      <c r="B14600" s="1" t="str">
        <f>"39153"</f>
        <v>39153</v>
      </c>
      <c r="C14600" s="2">
        <v>1</v>
      </c>
      <c r="D14600" s="2">
        <v>1</v>
      </c>
      <c r="E14600" s="2">
        <v>1</v>
      </c>
      <c r="F14600" s="2">
        <v>1</v>
      </c>
    </row>
    <row r="14601" spans="1:6" x14ac:dyDescent="0.25">
      <c r="A14601" s="1" t="str">
        <f>"44233"</f>
        <v>44233</v>
      </c>
      <c r="B14601" s="1" t="str">
        <f>"39103"</f>
        <v>39103</v>
      </c>
      <c r="C14601" s="2">
        <v>0.98980509745127399</v>
      </c>
      <c r="D14601" s="2">
        <v>0.99473684210526303</v>
      </c>
      <c r="E14601" s="2">
        <v>1</v>
      </c>
      <c r="F14601" s="2">
        <v>0.99041788661165797</v>
      </c>
    </row>
    <row r="14602" spans="1:6" x14ac:dyDescent="0.25">
      <c r="A14602" s="1" t="str">
        <f>"44233"</f>
        <v>44233</v>
      </c>
      <c r="B14602" s="1" t="str">
        <f>"39035"</f>
        <v>39035</v>
      </c>
      <c r="C14602" s="2">
        <v>1.01949025487256E-2</v>
      </c>
      <c r="D14602" s="2">
        <v>5.2631578947368403E-3</v>
      </c>
      <c r="E14602" s="2">
        <v>0</v>
      </c>
      <c r="F14602" s="2">
        <v>9.5821133883417595E-3</v>
      </c>
    </row>
    <row r="14603" spans="1:6" x14ac:dyDescent="0.25">
      <c r="A14603" s="1" t="str">
        <f>"44236"</f>
        <v>44236</v>
      </c>
      <c r="B14603" s="1" t="str">
        <f>"39153"</f>
        <v>39153</v>
      </c>
      <c r="C14603" s="2">
        <v>0.99258006950314603</v>
      </c>
      <c r="D14603" s="2">
        <v>0.99323909035033797</v>
      </c>
      <c r="E14603" s="2">
        <v>0.98784194528875302</v>
      </c>
      <c r="F14603" s="2">
        <v>0.99254145838292396</v>
      </c>
    </row>
    <row r="14604" spans="1:6" x14ac:dyDescent="0.25">
      <c r="A14604" s="1" t="str">
        <f>"44236"</f>
        <v>44236</v>
      </c>
      <c r="B14604" s="1" t="str">
        <f>"39133"</f>
        <v>39133</v>
      </c>
      <c r="C14604" s="2">
        <v>7.4199304968535704E-3</v>
      </c>
      <c r="D14604" s="2">
        <v>6.7609096496619499E-3</v>
      </c>
      <c r="E14604" s="2">
        <v>1.2158054711246201E-2</v>
      </c>
      <c r="F14604" s="2">
        <v>7.4585416170752901E-3</v>
      </c>
    </row>
    <row r="14605" spans="1:6" x14ac:dyDescent="0.25">
      <c r="A14605" s="1" t="str">
        <f>"44142"</f>
        <v>44142</v>
      </c>
      <c r="B14605" s="1" t="str">
        <f>"39035"</f>
        <v>39035</v>
      </c>
      <c r="C14605" s="2">
        <v>1</v>
      </c>
      <c r="D14605" s="2">
        <v>1</v>
      </c>
      <c r="E14605" s="2">
        <v>1</v>
      </c>
      <c r="F14605" s="2">
        <v>1</v>
      </c>
    </row>
    <row r="14606" spans="1:6" x14ac:dyDescent="0.25">
      <c r="A14606" s="1" t="str">
        <f>"44301"</f>
        <v>44301</v>
      </c>
      <c r="B14606" s="1" t="str">
        <f>"39153"</f>
        <v>39153</v>
      </c>
      <c r="C14606" s="2">
        <v>1</v>
      </c>
      <c r="D14606" s="2">
        <v>1</v>
      </c>
      <c r="E14606" s="2">
        <v>1</v>
      </c>
      <c r="F14606" s="2">
        <v>1</v>
      </c>
    </row>
    <row r="14607" spans="1:6" x14ac:dyDescent="0.25">
      <c r="A14607" s="1" t="str">
        <f>"44302"</f>
        <v>44302</v>
      </c>
      <c r="B14607" s="1" t="str">
        <f>"39153"</f>
        <v>39153</v>
      </c>
      <c r="C14607" s="2">
        <v>1</v>
      </c>
      <c r="D14607" s="2">
        <v>1</v>
      </c>
      <c r="E14607" s="2">
        <v>1</v>
      </c>
      <c r="F14607" s="2">
        <v>1</v>
      </c>
    </row>
    <row r="14608" spans="1:6" x14ac:dyDescent="0.25">
      <c r="A14608" s="1" t="str">
        <f>"44217"</f>
        <v>44217</v>
      </c>
      <c r="B14608" s="1" t="str">
        <f>"39103"</f>
        <v>39103</v>
      </c>
      <c r="C14608" s="2">
        <v>8.5714285714285701E-2</v>
      </c>
      <c r="D14608" s="2">
        <v>3.7037037037037E-2</v>
      </c>
      <c r="E14608" s="2">
        <v>0</v>
      </c>
      <c r="F14608" s="2">
        <v>8.2524271844660102E-2</v>
      </c>
    </row>
    <row r="14609" spans="1:6" x14ac:dyDescent="0.25">
      <c r="A14609" s="1" t="str">
        <f>"44217"</f>
        <v>44217</v>
      </c>
      <c r="B14609" s="1" t="str">
        <f>"39169"</f>
        <v>39169</v>
      </c>
      <c r="C14609" s="2">
        <v>0.91428571428571404</v>
      </c>
      <c r="D14609" s="2">
        <v>0.96296296296296202</v>
      </c>
      <c r="E14609" s="2">
        <v>1</v>
      </c>
      <c r="F14609" s="2">
        <v>0.91747572815533895</v>
      </c>
    </row>
    <row r="14610" spans="1:6" x14ac:dyDescent="0.25">
      <c r="A14610" s="1" t="str">
        <f>"44211"</f>
        <v>44211</v>
      </c>
      <c r="B14610" s="1" t="str">
        <f>"39133"</f>
        <v>39133</v>
      </c>
      <c r="C14610" s="2">
        <v>0</v>
      </c>
      <c r="D14610" s="2">
        <v>0</v>
      </c>
      <c r="E14610" s="2">
        <v>1</v>
      </c>
      <c r="F14610" s="2">
        <v>1</v>
      </c>
    </row>
    <row r="14611" spans="1:6" x14ac:dyDescent="0.25">
      <c r="A14611" s="1" t="str">
        <f>"44328"</f>
        <v>44328</v>
      </c>
      <c r="B14611" s="1" t="str">
        <f>"39153"</f>
        <v>39153</v>
      </c>
      <c r="C14611" s="2">
        <v>0</v>
      </c>
      <c r="D14611" s="2">
        <v>1</v>
      </c>
      <c r="E14611" s="2">
        <v>0</v>
      </c>
      <c r="F14611" s="2">
        <v>1</v>
      </c>
    </row>
    <row r="14612" spans="1:6" x14ac:dyDescent="0.25">
      <c r="A14612" s="1" t="str">
        <f>"44511"</f>
        <v>44511</v>
      </c>
      <c r="B14612" s="1" t="str">
        <f>"39099"</f>
        <v>39099</v>
      </c>
      <c r="C14612" s="2">
        <v>1</v>
      </c>
      <c r="D14612" s="2">
        <v>1</v>
      </c>
      <c r="E14612" s="2">
        <v>1</v>
      </c>
      <c r="F14612" s="2">
        <v>1</v>
      </c>
    </row>
    <row r="14613" spans="1:6" x14ac:dyDescent="0.25">
      <c r="A14613" s="1" t="str">
        <f>"44514"</f>
        <v>44514</v>
      </c>
      <c r="B14613" s="1" t="str">
        <f>"39099"</f>
        <v>39099</v>
      </c>
      <c r="C14613" s="2">
        <v>1</v>
      </c>
      <c r="D14613" s="2">
        <v>1</v>
      </c>
      <c r="E14613" s="2">
        <v>1</v>
      </c>
      <c r="F14613" s="2">
        <v>1</v>
      </c>
    </row>
    <row r="14614" spans="1:6" x14ac:dyDescent="0.25">
      <c r="A14614" s="1" t="str">
        <f>"44437"</f>
        <v>44437</v>
      </c>
      <c r="B14614" s="1" t="str">
        <f>"39099"</f>
        <v>39099</v>
      </c>
      <c r="C14614" s="2">
        <v>1.6025641025641E-2</v>
      </c>
      <c r="D14614" s="2">
        <v>1.8867924528301799E-2</v>
      </c>
      <c r="E14614" s="2">
        <v>0</v>
      </c>
      <c r="F14614" s="2">
        <v>1.59301130524152E-2</v>
      </c>
    </row>
    <row r="14615" spans="1:6" x14ac:dyDescent="0.25">
      <c r="A14615" s="1" t="str">
        <f>"44437"</f>
        <v>44437</v>
      </c>
      <c r="B14615" s="1" t="str">
        <f>"39155"</f>
        <v>39155</v>
      </c>
      <c r="C14615" s="2">
        <v>0.98397435897435803</v>
      </c>
      <c r="D14615" s="2">
        <v>0.98113207547169801</v>
      </c>
      <c r="E14615" s="2">
        <v>1</v>
      </c>
      <c r="F14615" s="2">
        <v>0.98406988694758402</v>
      </c>
    </row>
    <row r="14616" spans="1:6" x14ac:dyDescent="0.25">
      <c r="A14616" s="1" t="str">
        <f>"44405"</f>
        <v>44405</v>
      </c>
      <c r="B14616" s="1" t="str">
        <f>"39099"</f>
        <v>39099</v>
      </c>
      <c r="C14616" s="2">
        <v>1</v>
      </c>
      <c r="D14616" s="2">
        <v>1</v>
      </c>
      <c r="E14616" s="2">
        <v>1</v>
      </c>
      <c r="F14616" s="2">
        <v>1</v>
      </c>
    </row>
    <row r="14617" spans="1:6" x14ac:dyDescent="0.25">
      <c r="A14617" s="1" t="str">
        <f>"44408"</f>
        <v>44408</v>
      </c>
      <c r="B14617" s="1" t="str">
        <f>"39029"</f>
        <v>39029</v>
      </c>
      <c r="C14617" s="2">
        <v>0.79807873422490105</v>
      </c>
      <c r="D14617" s="2">
        <v>0.83068783068783003</v>
      </c>
      <c r="E14617" s="2">
        <v>0.95833333333333304</v>
      </c>
      <c r="F14617" s="2">
        <v>0.80498338870431796</v>
      </c>
    </row>
    <row r="14618" spans="1:6" x14ac:dyDescent="0.25">
      <c r="A14618" s="1" t="str">
        <f>"44408"</f>
        <v>44408</v>
      </c>
      <c r="B14618" s="1" t="str">
        <f>"39099"</f>
        <v>39099</v>
      </c>
      <c r="C14618" s="2">
        <v>0.201921265775098</v>
      </c>
      <c r="D14618" s="2">
        <v>0.169312169312169</v>
      </c>
      <c r="E14618" s="2">
        <v>4.1666666666666602E-2</v>
      </c>
      <c r="F14618" s="2">
        <v>0.19501661129568101</v>
      </c>
    </row>
    <row r="14619" spans="1:6" x14ac:dyDescent="0.25">
      <c r="A14619" s="1" t="str">
        <f>"44413"</f>
        <v>44413</v>
      </c>
      <c r="B14619" s="1" t="str">
        <f>"39029"</f>
        <v>39029</v>
      </c>
      <c r="C14619" s="2">
        <v>1</v>
      </c>
      <c r="D14619" s="2">
        <v>1</v>
      </c>
      <c r="E14619" s="2">
        <v>1</v>
      </c>
      <c r="F14619" s="2">
        <v>1</v>
      </c>
    </row>
    <row r="14620" spans="1:6" x14ac:dyDescent="0.25">
      <c r="A14620" s="1" t="str">
        <f>"44436"</f>
        <v>44436</v>
      </c>
      <c r="B14620" s="1" t="str">
        <f>"39099"</f>
        <v>39099</v>
      </c>
      <c r="C14620" s="2">
        <v>1</v>
      </c>
      <c r="D14620" s="2">
        <v>1</v>
      </c>
      <c r="E14620" s="2">
        <v>1</v>
      </c>
      <c r="F14620" s="2">
        <v>1</v>
      </c>
    </row>
    <row r="14621" spans="1:6" x14ac:dyDescent="0.25">
      <c r="A14621" s="1" t="str">
        <f>"44422"</f>
        <v>44422</v>
      </c>
      <c r="B14621" s="1" t="str">
        <f>"39099"</f>
        <v>39099</v>
      </c>
      <c r="C14621" s="2">
        <v>0</v>
      </c>
      <c r="D14621" s="2">
        <v>0</v>
      </c>
      <c r="E14621" s="2">
        <v>1</v>
      </c>
      <c r="F14621" s="2">
        <v>1</v>
      </c>
    </row>
    <row r="14622" spans="1:6" x14ac:dyDescent="0.25">
      <c r="A14622" s="1" t="str">
        <f>"44615"</f>
        <v>44615</v>
      </c>
      <c r="B14622" s="1" t="str">
        <f>"39019"</f>
        <v>39019</v>
      </c>
      <c r="C14622" s="2">
        <v>1</v>
      </c>
      <c r="D14622" s="2">
        <v>1</v>
      </c>
      <c r="E14622" s="2">
        <v>1</v>
      </c>
      <c r="F14622" s="2">
        <v>1</v>
      </c>
    </row>
    <row r="14623" spans="1:6" x14ac:dyDescent="0.25">
      <c r="A14623" s="1" t="str">
        <f>"44621"</f>
        <v>44621</v>
      </c>
      <c r="B14623" s="1" t="str">
        <f>"39019"</f>
        <v>39019</v>
      </c>
      <c r="C14623" s="2">
        <v>1.42988929889298E-2</v>
      </c>
      <c r="D14623" s="2">
        <v>1.9801980198019799E-2</v>
      </c>
      <c r="E14623" s="2">
        <v>0</v>
      </c>
      <c r="F14623" s="2">
        <v>1.4385353095030501E-2</v>
      </c>
    </row>
    <row r="14624" spans="1:6" x14ac:dyDescent="0.25">
      <c r="A14624" s="1" t="str">
        <f>"44621"</f>
        <v>44621</v>
      </c>
      <c r="B14624" s="1" t="str">
        <f>"39157"</f>
        <v>39157</v>
      </c>
      <c r="C14624" s="2">
        <v>0.940036900369003</v>
      </c>
      <c r="D14624" s="2">
        <v>0.94059405940593999</v>
      </c>
      <c r="E14624" s="2">
        <v>1</v>
      </c>
      <c r="F14624" s="2">
        <v>0.94071490845684302</v>
      </c>
    </row>
    <row r="14625" spans="1:6" x14ac:dyDescent="0.25">
      <c r="A14625" s="1" t="str">
        <f>"44621"</f>
        <v>44621</v>
      </c>
      <c r="B14625" s="1" t="str">
        <f>"39067"</f>
        <v>39067</v>
      </c>
      <c r="C14625" s="2">
        <v>4.5664206642066399E-2</v>
      </c>
      <c r="D14625" s="2">
        <v>3.9603960396039598E-2</v>
      </c>
      <c r="E14625" s="2">
        <v>0</v>
      </c>
      <c r="F14625" s="2">
        <v>4.4899738448125497E-2</v>
      </c>
    </row>
    <row r="14626" spans="1:6" x14ac:dyDescent="0.25">
      <c r="A14626" s="1" t="str">
        <f>"44637"</f>
        <v>44637</v>
      </c>
      <c r="B14626" s="1" t="str">
        <f>"39031"</f>
        <v>39031</v>
      </c>
      <c r="C14626" s="2">
        <v>0.11612903225806399</v>
      </c>
      <c r="D14626" s="2">
        <v>5.7142857142857099E-2</v>
      </c>
      <c r="E14626" s="2">
        <v>0</v>
      </c>
      <c r="F14626" s="2">
        <v>0.112775330396475</v>
      </c>
    </row>
    <row r="14627" spans="1:6" x14ac:dyDescent="0.25">
      <c r="A14627" s="1" t="str">
        <f>"44637"</f>
        <v>44637</v>
      </c>
      <c r="B14627" s="1" t="str">
        <f>"39075"</f>
        <v>39075</v>
      </c>
      <c r="C14627" s="2">
        <v>0.88387096774193497</v>
      </c>
      <c r="D14627" s="2">
        <v>0.94285714285714195</v>
      </c>
      <c r="E14627" s="2">
        <v>1</v>
      </c>
      <c r="F14627" s="2">
        <v>0.88722466960352397</v>
      </c>
    </row>
    <row r="14628" spans="1:6" x14ac:dyDescent="0.25">
      <c r="A14628" s="1" t="str">
        <f>"44610"</f>
        <v>44610</v>
      </c>
      <c r="B14628" s="1" t="str">
        <f>"39075"</f>
        <v>39075</v>
      </c>
      <c r="C14628" s="2">
        <v>0</v>
      </c>
      <c r="D14628" s="2">
        <v>1</v>
      </c>
      <c r="E14628" s="2">
        <v>1</v>
      </c>
      <c r="F14628" s="2">
        <v>1</v>
      </c>
    </row>
    <row r="14629" spans="1:6" x14ac:dyDescent="0.25">
      <c r="A14629" s="1" t="str">
        <f>"44640"</f>
        <v>44640</v>
      </c>
      <c r="B14629" s="1" t="str">
        <f>"39151"</f>
        <v>39151</v>
      </c>
      <c r="C14629" s="2">
        <v>1</v>
      </c>
      <c r="D14629" s="2">
        <v>0</v>
      </c>
      <c r="E14629" s="2">
        <v>1</v>
      </c>
      <c r="F14629" s="2">
        <v>1</v>
      </c>
    </row>
    <row r="14630" spans="1:6" x14ac:dyDescent="0.25">
      <c r="A14630" s="1" t="str">
        <f>"44666"</f>
        <v>44666</v>
      </c>
      <c r="B14630" s="1" t="str">
        <f>"39169"</f>
        <v>39169</v>
      </c>
      <c r="C14630" s="2">
        <v>0.159716060337178</v>
      </c>
      <c r="D14630" s="2">
        <v>7.4074074074074001E-2</v>
      </c>
      <c r="E14630" s="2">
        <v>0</v>
      </c>
      <c r="F14630" s="2">
        <v>0.15703192407247599</v>
      </c>
    </row>
    <row r="14631" spans="1:6" x14ac:dyDescent="0.25">
      <c r="A14631" s="1" t="str">
        <f>"44666"</f>
        <v>44666</v>
      </c>
      <c r="B14631" s="1" t="str">
        <f>"39151"</f>
        <v>39151</v>
      </c>
      <c r="C14631" s="2">
        <v>0.840283939662821</v>
      </c>
      <c r="D14631" s="2">
        <v>0.92592592592592504</v>
      </c>
      <c r="E14631" s="2">
        <v>1</v>
      </c>
      <c r="F14631" s="2">
        <v>0.84296807592752299</v>
      </c>
    </row>
    <row r="14632" spans="1:6" x14ac:dyDescent="0.25">
      <c r="A14632" s="1" t="str">
        <f>"44438"</f>
        <v>44438</v>
      </c>
      <c r="B14632" s="1" t="str">
        <f>"39155"</f>
        <v>39155</v>
      </c>
      <c r="C14632" s="2">
        <v>1</v>
      </c>
      <c r="D14632" s="2">
        <v>1</v>
      </c>
      <c r="E14632" s="2">
        <v>1</v>
      </c>
      <c r="F14632" s="2">
        <v>1</v>
      </c>
    </row>
    <row r="14633" spans="1:6" x14ac:dyDescent="0.25">
      <c r="A14633" s="1" t="str">
        <f>"44452"</f>
        <v>44452</v>
      </c>
      <c r="B14633" s="1" t="str">
        <f>"39099"</f>
        <v>39099</v>
      </c>
      <c r="C14633" s="2">
        <v>1</v>
      </c>
      <c r="D14633" s="2">
        <v>1</v>
      </c>
      <c r="E14633" s="2">
        <v>1</v>
      </c>
      <c r="F14633" s="2">
        <v>1</v>
      </c>
    </row>
    <row r="14634" spans="1:6" x14ac:dyDescent="0.25">
      <c r="A14634" s="1" t="str">
        <f>"44460"</f>
        <v>44460</v>
      </c>
      <c r="B14634" s="1" t="str">
        <f>"39099"</f>
        <v>39099</v>
      </c>
      <c r="C14634" s="2">
        <v>0.16073406106628599</v>
      </c>
      <c r="D14634" s="2">
        <v>9.8928276999175502E-2</v>
      </c>
      <c r="E14634" s="2">
        <v>2.4425287356321799E-2</v>
      </c>
      <c r="F14634" s="2">
        <v>0.149061920142945</v>
      </c>
    </row>
    <row r="14635" spans="1:6" x14ac:dyDescent="0.25">
      <c r="A14635" s="1" t="str">
        <f>"44460"</f>
        <v>44460</v>
      </c>
      <c r="B14635" s="1" t="str">
        <f>"39029"</f>
        <v>39029</v>
      </c>
      <c r="C14635" s="2">
        <v>0.83926593893371304</v>
      </c>
      <c r="D14635" s="2">
        <v>0.90107172300082405</v>
      </c>
      <c r="E14635" s="2">
        <v>0.97557471264367801</v>
      </c>
      <c r="F14635" s="2">
        <v>0.85093807985705405</v>
      </c>
    </row>
    <row r="14636" spans="1:6" x14ac:dyDescent="0.25">
      <c r="A14636" s="1" t="str">
        <f>"44504"</f>
        <v>44504</v>
      </c>
      <c r="B14636" s="1" t="str">
        <f>"39155"</f>
        <v>39155</v>
      </c>
      <c r="C14636" s="2">
        <v>4.8351648351648298E-2</v>
      </c>
      <c r="D14636" s="2">
        <v>4.0540540540540501E-2</v>
      </c>
      <c r="E14636" s="2">
        <v>3.8277511961722403E-2</v>
      </c>
      <c r="F14636" s="2">
        <v>4.7112462006078999E-2</v>
      </c>
    </row>
    <row r="14637" spans="1:6" x14ac:dyDescent="0.25">
      <c r="A14637" s="1" t="str">
        <f>"44504"</f>
        <v>44504</v>
      </c>
      <c r="B14637" s="1" t="str">
        <f>"39099"</f>
        <v>39099</v>
      </c>
      <c r="C14637" s="2">
        <v>0.95164835164835104</v>
      </c>
      <c r="D14637" s="2">
        <v>0.95945945945945899</v>
      </c>
      <c r="E14637" s="2">
        <v>0.96172248803827698</v>
      </c>
      <c r="F14637" s="2">
        <v>0.95288753799392001</v>
      </c>
    </row>
    <row r="14638" spans="1:6" x14ac:dyDescent="0.25">
      <c r="A14638" s="1" t="str">
        <f>"44506"</f>
        <v>44506</v>
      </c>
      <c r="B14638" s="1" t="str">
        <f>"39099"</f>
        <v>39099</v>
      </c>
      <c r="C14638" s="2">
        <v>1</v>
      </c>
      <c r="D14638" s="2">
        <v>1</v>
      </c>
      <c r="E14638" s="2">
        <v>1</v>
      </c>
      <c r="F14638" s="2">
        <v>1</v>
      </c>
    </row>
    <row r="14639" spans="1:6" x14ac:dyDescent="0.25">
      <c r="A14639" s="1" t="str">
        <f>"44702"</f>
        <v>44702</v>
      </c>
      <c r="B14639" s="1" t="str">
        <f>"39151"</f>
        <v>39151</v>
      </c>
      <c r="C14639" s="2">
        <v>1</v>
      </c>
      <c r="D14639" s="2">
        <v>1</v>
      </c>
      <c r="E14639" s="2">
        <v>1</v>
      </c>
      <c r="F14639" s="2">
        <v>1</v>
      </c>
    </row>
    <row r="14640" spans="1:6" x14ac:dyDescent="0.25">
      <c r="A14640" s="1" t="str">
        <f>"44705"</f>
        <v>44705</v>
      </c>
      <c r="B14640" s="1" t="str">
        <f>"39151"</f>
        <v>39151</v>
      </c>
      <c r="C14640" s="2">
        <v>1</v>
      </c>
      <c r="D14640" s="2">
        <v>1</v>
      </c>
      <c r="E14640" s="2">
        <v>1</v>
      </c>
      <c r="F14640" s="2">
        <v>1</v>
      </c>
    </row>
    <row r="14641" spans="1:6" x14ac:dyDescent="0.25">
      <c r="A14641" s="1" t="str">
        <f>"44870"</f>
        <v>44870</v>
      </c>
      <c r="B14641" s="1" t="str">
        <f>"39043"</f>
        <v>39043</v>
      </c>
      <c r="C14641" s="2">
        <v>1</v>
      </c>
      <c r="D14641" s="2">
        <v>1</v>
      </c>
      <c r="E14641" s="2">
        <v>1</v>
      </c>
      <c r="F14641" s="2">
        <v>1</v>
      </c>
    </row>
    <row r="14642" spans="1:6" x14ac:dyDescent="0.25">
      <c r="A14642" s="1" t="str">
        <f>"44878"</f>
        <v>44878</v>
      </c>
      <c r="B14642" s="1" t="str">
        <f>"39005"</f>
        <v>39005</v>
      </c>
      <c r="C14642" s="2">
        <v>2.3008849557522099E-2</v>
      </c>
      <c r="D14642" s="2">
        <v>0</v>
      </c>
      <c r="E14642" s="2">
        <v>0</v>
      </c>
      <c r="F14642" s="2">
        <v>2.2184300341296901E-2</v>
      </c>
    </row>
    <row r="14643" spans="1:6" x14ac:dyDescent="0.25">
      <c r="A14643" s="1" t="str">
        <f>"44878"</f>
        <v>44878</v>
      </c>
      <c r="B14643" s="1" t="str">
        <f>"39139"</f>
        <v>39139</v>
      </c>
      <c r="C14643" s="2">
        <v>0.93716814159291995</v>
      </c>
      <c r="D14643" s="2">
        <v>1</v>
      </c>
      <c r="E14643" s="2">
        <v>1</v>
      </c>
      <c r="F14643" s="2">
        <v>0.93941979522184305</v>
      </c>
    </row>
    <row r="14644" spans="1:6" x14ac:dyDescent="0.25">
      <c r="A14644" s="1" t="str">
        <f>"44878"</f>
        <v>44878</v>
      </c>
      <c r="B14644" s="1" t="str">
        <f>"39077"</f>
        <v>39077</v>
      </c>
      <c r="C14644" s="2">
        <v>3.9823008849557501E-2</v>
      </c>
      <c r="D14644" s="2">
        <v>0</v>
      </c>
      <c r="E14644" s="2">
        <v>0</v>
      </c>
      <c r="F14644" s="2">
        <v>3.8395904436860001E-2</v>
      </c>
    </row>
    <row r="14645" spans="1:6" x14ac:dyDescent="0.25">
      <c r="A14645" s="1" t="str">
        <f>"44903"</f>
        <v>44903</v>
      </c>
      <c r="B14645" s="1" t="str">
        <f>"39139"</f>
        <v>39139</v>
      </c>
      <c r="C14645" s="2">
        <v>0.98351833165153002</v>
      </c>
      <c r="D14645" s="2">
        <v>0.99336650082918698</v>
      </c>
      <c r="E14645" s="2">
        <v>0.98828125</v>
      </c>
      <c r="F14645" s="2">
        <v>0.98407968002509605</v>
      </c>
    </row>
    <row r="14646" spans="1:6" x14ac:dyDescent="0.25">
      <c r="A14646" s="1" t="str">
        <f>"44903"</f>
        <v>44903</v>
      </c>
      <c r="B14646" s="1" t="str">
        <f>"39005"</f>
        <v>39005</v>
      </c>
      <c r="C14646" s="2">
        <v>2.27043390514631E-3</v>
      </c>
      <c r="D14646" s="2">
        <v>0</v>
      </c>
      <c r="E14646" s="2">
        <v>7.8125E-3</v>
      </c>
      <c r="F14646" s="2">
        <v>2.2743314249862698E-3</v>
      </c>
    </row>
    <row r="14647" spans="1:6" x14ac:dyDescent="0.25">
      <c r="A14647" s="1" t="str">
        <f>"44903"</f>
        <v>44903</v>
      </c>
      <c r="B14647" s="1" t="str">
        <f>"39117"</f>
        <v>39117</v>
      </c>
      <c r="C14647" s="2">
        <v>1.4211234443323201E-2</v>
      </c>
      <c r="D14647" s="2">
        <v>4.97512437810945E-3</v>
      </c>
      <c r="E14647" s="2">
        <v>3.90625E-3</v>
      </c>
      <c r="F14647" s="2">
        <v>1.35675633283664E-2</v>
      </c>
    </row>
    <row r="14648" spans="1:6" x14ac:dyDescent="0.25">
      <c r="A14648" s="1" t="str">
        <f>"44903"</f>
        <v>44903</v>
      </c>
      <c r="B14648" s="1" t="str">
        <f>"39083"</f>
        <v>39083</v>
      </c>
      <c r="C14648" s="2">
        <v>0</v>
      </c>
      <c r="D14648" s="2">
        <v>1.6583747927031501E-3</v>
      </c>
      <c r="E14648" s="2">
        <v>0</v>
      </c>
      <c r="F14648" s="2">
        <v>7.8425221551250797E-5</v>
      </c>
    </row>
    <row r="14649" spans="1:6" x14ac:dyDescent="0.25">
      <c r="A14649" s="1" t="str">
        <f>"45034"</f>
        <v>45034</v>
      </c>
      <c r="B14649" s="1" t="str">
        <f>"39165"</f>
        <v>39165</v>
      </c>
      <c r="C14649" s="2">
        <v>1</v>
      </c>
      <c r="D14649" s="2">
        <v>1</v>
      </c>
      <c r="E14649" s="2">
        <v>0</v>
      </c>
      <c r="F14649" s="2">
        <v>1</v>
      </c>
    </row>
    <row r="14650" spans="1:6" x14ac:dyDescent="0.25">
      <c r="A14650" s="1" t="str">
        <f>"44814"</f>
        <v>44814</v>
      </c>
      <c r="B14650" s="1" t="str">
        <f>"39043"</f>
        <v>39043</v>
      </c>
      <c r="C14650" s="2">
        <v>1</v>
      </c>
      <c r="D14650" s="2">
        <v>1</v>
      </c>
      <c r="E14650" s="2">
        <v>1</v>
      </c>
      <c r="F14650" s="2">
        <v>1</v>
      </c>
    </row>
    <row r="14651" spans="1:6" x14ac:dyDescent="0.25">
      <c r="A14651" s="1" t="str">
        <f>"44799"</f>
        <v>44799</v>
      </c>
      <c r="B14651" s="1" t="str">
        <f>"39151"</f>
        <v>39151</v>
      </c>
      <c r="C14651" s="2">
        <v>0</v>
      </c>
      <c r="D14651" s="2">
        <v>0</v>
      </c>
      <c r="E14651" s="2">
        <v>1</v>
      </c>
      <c r="F14651" s="2">
        <v>1</v>
      </c>
    </row>
    <row r="14652" spans="1:6" x14ac:dyDescent="0.25">
      <c r="A14652" s="1" t="str">
        <f>"44839"</f>
        <v>44839</v>
      </c>
      <c r="B14652" s="1" t="str">
        <f>"39043"</f>
        <v>39043</v>
      </c>
      <c r="C14652" s="2">
        <v>1</v>
      </c>
      <c r="D14652" s="2">
        <v>1</v>
      </c>
      <c r="E14652" s="2">
        <v>1</v>
      </c>
      <c r="F14652" s="2">
        <v>1</v>
      </c>
    </row>
    <row r="14653" spans="1:6" x14ac:dyDescent="0.25">
      <c r="A14653" s="1" t="str">
        <f>"45066"</f>
        <v>45066</v>
      </c>
      <c r="B14653" s="1" t="str">
        <f>"39113"</f>
        <v>39113</v>
      </c>
      <c r="C14653" s="2">
        <v>4.1209320238782897E-2</v>
      </c>
      <c r="D14653" s="2">
        <v>1.1574074074074E-3</v>
      </c>
      <c r="E14653" s="2">
        <v>0</v>
      </c>
      <c r="F14653" s="2">
        <v>3.7730870712400999E-2</v>
      </c>
    </row>
    <row r="14654" spans="1:6" x14ac:dyDescent="0.25">
      <c r="A14654" s="1" t="str">
        <f>"45066"</f>
        <v>45066</v>
      </c>
      <c r="B14654" s="1" t="str">
        <f>"39165"</f>
        <v>39165</v>
      </c>
      <c r="C14654" s="2">
        <v>0.95879067976121701</v>
      </c>
      <c r="D14654" s="2">
        <v>0.998842592592592</v>
      </c>
      <c r="E14654" s="2">
        <v>1</v>
      </c>
      <c r="F14654" s="2">
        <v>0.962269129287598</v>
      </c>
    </row>
    <row r="14655" spans="1:6" x14ac:dyDescent="0.25">
      <c r="A14655" s="1" t="str">
        <f>"45053"</f>
        <v>45053</v>
      </c>
      <c r="B14655" s="1" t="str">
        <f>"39017"</f>
        <v>39017</v>
      </c>
      <c r="C14655" s="2">
        <v>1</v>
      </c>
      <c r="D14655" s="2">
        <v>1</v>
      </c>
      <c r="E14655" s="2">
        <v>1</v>
      </c>
      <c r="F14655" s="2">
        <v>1</v>
      </c>
    </row>
    <row r="14656" spans="1:6" x14ac:dyDescent="0.25">
      <c r="A14656" s="1" t="str">
        <f>"45204"</f>
        <v>45204</v>
      </c>
      <c r="B14656" s="1" t="str">
        <f>"39061"</f>
        <v>39061</v>
      </c>
      <c r="C14656" s="2">
        <v>1</v>
      </c>
      <c r="D14656" s="2">
        <v>1</v>
      </c>
      <c r="E14656" s="2">
        <v>1</v>
      </c>
      <c r="F14656" s="2">
        <v>1</v>
      </c>
    </row>
    <row r="14657" spans="1:6" x14ac:dyDescent="0.25">
      <c r="A14657" s="1" t="str">
        <f>"45208"</f>
        <v>45208</v>
      </c>
      <c r="B14657" s="1" t="str">
        <f>"39061"</f>
        <v>39061</v>
      </c>
      <c r="C14657" s="2">
        <v>1</v>
      </c>
      <c r="D14657" s="2">
        <v>1</v>
      </c>
      <c r="E14657" s="2">
        <v>1</v>
      </c>
      <c r="F14657" s="2">
        <v>1</v>
      </c>
    </row>
    <row r="14658" spans="1:6" x14ac:dyDescent="0.25">
      <c r="A14658" s="1" t="str">
        <f>"45211"</f>
        <v>45211</v>
      </c>
      <c r="B14658" s="1" t="str">
        <f>"39061"</f>
        <v>39061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25">
      <c r="A14659" s="1" t="str">
        <f>"45121"</f>
        <v>45121</v>
      </c>
      <c r="B14659" s="1" t="str">
        <f>"39025"</f>
        <v>39025</v>
      </c>
      <c r="C14659" s="2">
        <v>1.9943019943019901E-2</v>
      </c>
      <c r="D14659" s="2">
        <v>0</v>
      </c>
      <c r="E14659" s="2">
        <v>0</v>
      </c>
      <c r="F14659" s="2">
        <v>1.7706576728499099E-2</v>
      </c>
    </row>
    <row r="14660" spans="1:6" x14ac:dyDescent="0.25">
      <c r="A14660" s="1" t="str">
        <f>"45121"</f>
        <v>45121</v>
      </c>
      <c r="B14660" s="1" t="str">
        <f>"39015"</f>
        <v>39015</v>
      </c>
      <c r="C14660" s="2">
        <v>0.98005698005698005</v>
      </c>
      <c r="D14660" s="2">
        <v>1</v>
      </c>
      <c r="E14660" s="2">
        <v>1</v>
      </c>
      <c r="F14660" s="2">
        <v>0.98229342327150004</v>
      </c>
    </row>
    <row r="14661" spans="1:6" x14ac:dyDescent="0.25">
      <c r="A14661" s="1" t="str">
        <f>"45226"</f>
        <v>45226</v>
      </c>
      <c r="B14661" s="1" t="str">
        <f>"39061"</f>
        <v>39061</v>
      </c>
      <c r="C14661" s="2">
        <v>1</v>
      </c>
      <c r="D14661" s="2">
        <v>1</v>
      </c>
      <c r="E14661" s="2">
        <v>1</v>
      </c>
      <c r="F14661" s="2">
        <v>1</v>
      </c>
    </row>
    <row r="14662" spans="1:6" x14ac:dyDescent="0.25">
      <c r="A14662" s="1" t="str">
        <f>"45227"</f>
        <v>45227</v>
      </c>
      <c r="B14662" s="1" t="str">
        <f>"39061"</f>
        <v>39061</v>
      </c>
      <c r="C14662" s="2">
        <v>1</v>
      </c>
      <c r="D14662" s="2">
        <v>1</v>
      </c>
      <c r="E14662" s="2">
        <v>1</v>
      </c>
      <c r="F14662" s="2">
        <v>1</v>
      </c>
    </row>
    <row r="14663" spans="1:6" x14ac:dyDescent="0.25">
      <c r="A14663" s="1" t="str">
        <f>"45229"</f>
        <v>45229</v>
      </c>
      <c r="B14663" s="1" t="str">
        <f>"39061"</f>
        <v>39061</v>
      </c>
      <c r="C14663" s="2">
        <v>1</v>
      </c>
      <c r="D14663" s="2">
        <v>1</v>
      </c>
      <c r="E14663" s="2">
        <v>1</v>
      </c>
      <c r="F14663" s="2">
        <v>1</v>
      </c>
    </row>
    <row r="14664" spans="1:6" x14ac:dyDescent="0.25">
      <c r="A14664" s="1" t="str">
        <f>"45220"</f>
        <v>45220</v>
      </c>
      <c r="B14664" s="1" t="str">
        <f>"39061"</f>
        <v>39061</v>
      </c>
      <c r="C14664" s="2">
        <v>1</v>
      </c>
      <c r="D14664" s="2">
        <v>1</v>
      </c>
      <c r="E14664" s="2">
        <v>1</v>
      </c>
      <c r="F14664" s="2">
        <v>1</v>
      </c>
    </row>
    <row r="14665" spans="1:6" x14ac:dyDescent="0.25">
      <c r="A14665" s="1" t="str">
        <f>"45235"</f>
        <v>45235</v>
      </c>
      <c r="B14665" s="1" t="str">
        <f>"39061"</f>
        <v>39061</v>
      </c>
      <c r="C14665" s="2">
        <v>0</v>
      </c>
      <c r="D14665" s="2">
        <v>0</v>
      </c>
      <c r="E14665" s="2">
        <v>1</v>
      </c>
      <c r="F14665" s="2">
        <v>1</v>
      </c>
    </row>
    <row r="14666" spans="1:6" x14ac:dyDescent="0.25">
      <c r="A14666" s="1" t="str">
        <f>"45142"</f>
        <v>45142</v>
      </c>
      <c r="B14666" s="1" t="str">
        <f>"39015"</f>
        <v>39015</v>
      </c>
      <c r="C14666" s="2">
        <v>9.5100864553314096E-2</v>
      </c>
      <c r="D14666" s="2">
        <v>6.6666666666666596E-2</v>
      </c>
      <c r="E14666" s="2">
        <v>0</v>
      </c>
      <c r="F14666" s="2">
        <v>9.4729344729344703E-2</v>
      </c>
    </row>
    <row r="14667" spans="1:6" x14ac:dyDescent="0.25">
      <c r="A14667" s="1" t="str">
        <f>"45142"</f>
        <v>45142</v>
      </c>
      <c r="B14667" s="1" t="str">
        <f>"39027"</f>
        <v>39027</v>
      </c>
      <c r="C14667" s="2">
        <v>0.14769452449567699</v>
      </c>
      <c r="D14667" s="2">
        <v>0.266666666666666</v>
      </c>
      <c r="E14667" s="2">
        <v>0</v>
      </c>
      <c r="F14667" s="2">
        <v>0.14886039886039801</v>
      </c>
    </row>
    <row r="14668" spans="1:6" x14ac:dyDescent="0.25">
      <c r="A14668" s="1" t="str">
        <f>"45142"</f>
        <v>45142</v>
      </c>
      <c r="B14668" s="1" t="str">
        <f>"39071"</f>
        <v>39071</v>
      </c>
      <c r="C14668" s="2">
        <v>0.75720461095100799</v>
      </c>
      <c r="D14668" s="2">
        <v>0.66666666666666596</v>
      </c>
      <c r="E14668" s="2">
        <v>1</v>
      </c>
      <c r="F14668" s="2">
        <v>0.75641025641025605</v>
      </c>
    </row>
    <row r="14669" spans="1:6" x14ac:dyDescent="0.25">
      <c r="A14669" s="1" t="str">
        <f>"45148"</f>
        <v>45148</v>
      </c>
      <c r="B14669" s="1" t="str">
        <f>"39015"</f>
        <v>39015</v>
      </c>
      <c r="C14669" s="2">
        <v>8.4821428571428506E-2</v>
      </c>
      <c r="D14669" s="2">
        <v>7.1428571428571397E-2</v>
      </c>
      <c r="E14669" s="2">
        <v>0</v>
      </c>
      <c r="F14669" s="2">
        <v>8.35734870317002E-2</v>
      </c>
    </row>
    <row r="14670" spans="1:6" x14ac:dyDescent="0.25">
      <c r="A14670" s="1" t="str">
        <f>"45148"</f>
        <v>45148</v>
      </c>
      <c r="B14670" s="1" t="str">
        <f>"39027"</f>
        <v>39027</v>
      </c>
      <c r="C14670" s="2">
        <v>0.91517857142857095</v>
      </c>
      <c r="D14670" s="2">
        <v>0.92857142857142805</v>
      </c>
      <c r="E14670" s="2">
        <v>1</v>
      </c>
      <c r="F14670" s="2">
        <v>0.91642651296829902</v>
      </c>
    </row>
    <row r="14671" spans="1:6" x14ac:dyDescent="0.25">
      <c r="A14671" s="1" t="str">
        <f>"45159"</f>
        <v>45159</v>
      </c>
      <c r="B14671" s="1" t="str">
        <f>"39027"</f>
        <v>39027</v>
      </c>
      <c r="C14671" s="2">
        <v>0.649214659685863</v>
      </c>
      <c r="D14671" s="2">
        <v>0.62962962962962898</v>
      </c>
      <c r="E14671" s="2">
        <v>0.90909090909090895</v>
      </c>
      <c r="F14671" s="2">
        <v>0.652504755865567</v>
      </c>
    </row>
    <row r="14672" spans="1:6" x14ac:dyDescent="0.25">
      <c r="A14672" s="1" t="str">
        <f>"45159"</f>
        <v>45159</v>
      </c>
      <c r="B14672" s="1" t="str">
        <f>"39071"</f>
        <v>39071</v>
      </c>
      <c r="C14672" s="2">
        <v>0.350785340314136</v>
      </c>
      <c r="D14672" s="2">
        <v>0.37037037037037002</v>
      </c>
      <c r="E14672" s="2">
        <v>9.0909090909090898E-2</v>
      </c>
      <c r="F14672" s="2">
        <v>0.347495244134432</v>
      </c>
    </row>
    <row r="14673" spans="1:6" x14ac:dyDescent="0.25">
      <c r="A14673" s="1" t="str">
        <f>"45169"</f>
        <v>45169</v>
      </c>
      <c r="B14673" s="1" t="str">
        <f>"39057"</f>
        <v>39057</v>
      </c>
      <c r="C14673" s="2">
        <v>1.22838944494995E-2</v>
      </c>
      <c r="D14673" s="2">
        <v>1.7391304347826E-2</v>
      </c>
      <c r="E14673" s="2">
        <v>0</v>
      </c>
      <c r="F14673" s="2">
        <v>1.2303775986423401E-2</v>
      </c>
    </row>
    <row r="14674" spans="1:6" x14ac:dyDescent="0.25">
      <c r="A14674" s="1" t="str">
        <f>"45169"</f>
        <v>45169</v>
      </c>
      <c r="B14674" s="1" t="str">
        <f>"39047"</f>
        <v>39047</v>
      </c>
      <c r="C14674" s="2">
        <v>6.0054595086442203E-2</v>
      </c>
      <c r="D14674" s="2">
        <v>1.7391304347826E-2</v>
      </c>
      <c r="E14674" s="2">
        <v>0</v>
      </c>
      <c r="F14674" s="2">
        <v>5.6851930420025398E-2</v>
      </c>
    </row>
    <row r="14675" spans="1:6" x14ac:dyDescent="0.25">
      <c r="A14675" s="1" t="str">
        <f>"45169"</f>
        <v>45169</v>
      </c>
      <c r="B14675" s="1" t="str">
        <f>"39027"</f>
        <v>39027</v>
      </c>
      <c r="C14675" s="2">
        <v>0.92766151046405798</v>
      </c>
      <c r="D14675" s="2">
        <v>0.96521739130434703</v>
      </c>
      <c r="E14675" s="2">
        <v>1</v>
      </c>
      <c r="F14675" s="2">
        <v>0.93084429359355103</v>
      </c>
    </row>
    <row r="14676" spans="1:6" x14ac:dyDescent="0.25">
      <c r="A14676" s="1" t="str">
        <f>"45306"</f>
        <v>45306</v>
      </c>
      <c r="B14676" s="1" t="str">
        <f>"39149"</f>
        <v>39149</v>
      </c>
      <c r="C14676" s="2">
        <v>0.97359357060849505</v>
      </c>
      <c r="D14676" s="2">
        <v>1</v>
      </c>
      <c r="E14676" s="2">
        <v>1</v>
      </c>
      <c r="F14676" s="2">
        <v>0.97614107883817403</v>
      </c>
    </row>
    <row r="14677" spans="1:6" x14ac:dyDescent="0.25">
      <c r="A14677" s="1" t="str">
        <f>"45306"</f>
        <v>45306</v>
      </c>
      <c r="B14677" s="1" t="str">
        <f>"39011"</f>
        <v>39011</v>
      </c>
      <c r="C14677" s="2">
        <v>2.6406429391504001E-2</v>
      </c>
      <c r="D14677" s="2">
        <v>0</v>
      </c>
      <c r="E14677" s="2">
        <v>0</v>
      </c>
      <c r="F14677" s="2">
        <v>2.38589211618257E-2</v>
      </c>
    </row>
    <row r="14678" spans="1:6" x14ac:dyDescent="0.25">
      <c r="A14678" s="1" t="str">
        <f>"45311"</f>
        <v>45311</v>
      </c>
      <c r="B14678" s="1" t="str">
        <f>"39135"</f>
        <v>39135</v>
      </c>
      <c r="C14678" s="2">
        <v>1</v>
      </c>
      <c r="D14678" s="2">
        <v>1</v>
      </c>
      <c r="E14678" s="2">
        <v>1</v>
      </c>
      <c r="F14678" s="2">
        <v>1</v>
      </c>
    </row>
    <row r="14679" spans="1:6" x14ac:dyDescent="0.25">
      <c r="A14679" s="1" t="str">
        <f>"45385"</f>
        <v>45385</v>
      </c>
      <c r="B14679" s="1" t="str">
        <f>"39057"</f>
        <v>39057</v>
      </c>
      <c r="C14679" s="2">
        <v>0.99983113812901003</v>
      </c>
      <c r="D14679" s="2">
        <v>1</v>
      </c>
      <c r="E14679" s="2">
        <v>1</v>
      </c>
      <c r="F14679" s="2">
        <v>0.99984428526938596</v>
      </c>
    </row>
    <row r="14680" spans="1:6" x14ac:dyDescent="0.25">
      <c r="A14680" s="1" t="str">
        <f>"45385"</f>
        <v>45385</v>
      </c>
      <c r="B14680" s="1" t="str">
        <f>"39027"</f>
        <v>39027</v>
      </c>
      <c r="C14680" s="2">
        <v>1.6886187098953001E-4</v>
      </c>
      <c r="D14680" s="2">
        <v>0</v>
      </c>
      <c r="E14680" s="2">
        <v>0</v>
      </c>
      <c r="F14680" s="2">
        <v>1.55714730613516E-4</v>
      </c>
    </row>
    <row r="14681" spans="1:6" x14ac:dyDescent="0.25">
      <c r="A14681" s="1" t="str">
        <f>"45384"</f>
        <v>45384</v>
      </c>
      <c r="B14681" s="1" t="str">
        <f>"39057"</f>
        <v>39057</v>
      </c>
      <c r="C14681" s="2">
        <v>1</v>
      </c>
      <c r="D14681" s="2">
        <v>1</v>
      </c>
      <c r="E14681" s="2">
        <v>0</v>
      </c>
      <c r="F14681" s="2">
        <v>1</v>
      </c>
    </row>
    <row r="14682" spans="1:6" x14ac:dyDescent="0.25">
      <c r="A14682" s="1" t="str">
        <f>"45317"</f>
        <v>45317</v>
      </c>
      <c r="B14682" s="1" t="str">
        <f>"39021"</f>
        <v>39021</v>
      </c>
      <c r="C14682" s="2">
        <v>0.476190476190476</v>
      </c>
      <c r="D14682" s="2">
        <v>0.33333333333333298</v>
      </c>
      <c r="E14682" s="2">
        <v>0</v>
      </c>
      <c r="F14682" s="2">
        <v>0.47417840375586801</v>
      </c>
    </row>
    <row r="14683" spans="1:6" x14ac:dyDescent="0.25">
      <c r="A14683" s="1" t="str">
        <f>"45317"</f>
        <v>45317</v>
      </c>
      <c r="B14683" s="1" t="str">
        <f>"39109"</f>
        <v>39109</v>
      </c>
      <c r="C14683" s="2">
        <v>0.44285714285714201</v>
      </c>
      <c r="D14683" s="2">
        <v>0.5</v>
      </c>
      <c r="E14683" s="2">
        <v>0</v>
      </c>
      <c r="F14683" s="2">
        <v>0.44366197183098499</v>
      </c>
    </row>
    <row r="14684" spans="1:6" x14ac:dyDescent="0.25">
      <c r="A14684" s="1" t="str">
        <f>"45317"</f>
        <v>45317</v>
      </c>
      <c r="B14684" s="1" t="str">
        <f>"39149"</f>
        <v>39149</v>
      </c>
      <c r="C14684" s="2">
        <v>8.0952380952380901E-2</v>
      </c>
      <c r="D14684" s="2">
        <v>0.16666666666666599</v>
      </c>
      <c r="E14684" s="2">
        <v>0</v>
      </c>
      <c r="F14684" s="2">
        <v>8.2159624413145504E-2</v>
      </c>
    </row>
    <row r="14685" spans="1:6" x14ac:dyDescent="0.25">
      <c r="A14685" s="1" t="str">
        <f>"45319"</f>
        <v>45319</v>
      </c>
      <c r="B14685" s="1" t="str">
        <f>"39023"</f>
        <v>39023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25">
      <c r="A14686" s="1" t="str">
        <f>"45409"</f>
        <v>45409</v>
      </c>
      <c r="B14686" s="1" t="str">
        <f>"39113"</f>
        <v>39113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25">
      <c r="A14687" s="1" t="str">
        <f>"45434"</f>
        <v>45434</v>
      </c>
      <c r="B14687" s="1" t="str">
        <f>"39057"</f>
        <v>39057</v>
      </c>
      <c r="C14687" s="2">
        <v>1</v>
      </c>
      <c r="D14687" s="2">
        <v>1</v>
      </c>
      <c r="E14687" s="2">
        <v>1</v>
      </c>
      <c r="F14687" s="2">
        <v>1</v>
      </c>
    </row>
    <row r="14688" spans="1:6" x14ac:dyDescent="0.25">
      <c r="A14688" s="1" t="str">
        <f>"45433"</f>
        <v>45433</v>
      </c>
      <c r="B14688" s="1" t="str">
        <f>"39057"</f>
        <v>39057</v>
      </c>
      <c r="C14688" s="2">
        <v>1</v>
      </c>
      <c r="D14688" s="2">
        <v>0.94179894179894097</v>
      </c>
      <c r="E14688" s="2">
        <v>1</v>
      </c>
      <c r="F14688" s="2">
        <v>0.96102055279943299</v>
      </c>
    </row>
    <row r="14689" spans="1:6" x14ac:dyDescent="0.25">
      <c r="A14689" s="1" t="str">
        <f>"45433"</f>
        <v>45433</v>
      </c>
      <c r="B14689" s="1" t="str">
        <f>"39113"</f>
        <v>39113</v>
      </c>
      <c r="C14689" s="2">
        <v>0</v>
      </c>
      <c r="D14689" s="2">
        <v>5.8201058201058198E-2</v>
      </c>
      <c r="E14689" s="2">
        <v>0</v>
      </c>
      <c r="F14689" s="2">
        <v>3.8979447200566897E-2</v>
      </c>
    </row>
    <row r="14690" spans="1:6" x14ac:dyDescent="0.25">
      <c r="A14690" s="1" t="str">
        <f>"45338"</f>
        <v>45338</v>
      </c>
      <c r="B14690" s="1" t="str">
        <f>"39135"</f>
        <v>39135</v>
      </c>
      <c r="C14690" s="2">
        <v>0.99318491594729597</v>
      </c>
      <c r="D14690" s="2">
        <v>1</v>
      </c>
      <c r="E14690" s="2">
        <v>1</v>
      </c>
      <c r="F14690" s="2">
        <v>0.99353448275862</v>
      </c>
    </row>
    <row r="14691" spans="1:6" x14ac:dyDescent="0.25">
      <c r="A14691" s="1" t="str">
        <f>"45338"</f>
        <v>45338</v>
      </c>
      <c r="B14691" s="1" t="str">
        <f>"39113"</f>
        <v>39113</v>
      </c>
      <c r="C14691" s="2">
        <v>6.8150840527033104E-3</v>
      </c>
      <c r="D14691" s="2">
        <v>0</v>
      </c>
      <c r="E14691" s="2">
        <v>0</v>
      </c>
      <c r="F14691" s="2">
        <v>6.4655172413793103E-3</v>
      </c>
    </row>
    <row r="14692" spans="1:6" x14ac:dyDescent="0.25">
      <c r="A14692" s="1" t="str">
        <f>"45346"</f>
        <v>45346</v>
      </c>
      <c r="B14692" s="1" t="str">
        <f>"39037"</f>
        <v>39037</v>
      </c>
      <c r="C14692" s="2">
        <v>1</v>
      </c>
      <c r="D14692" s="2">
        <v>1</v>
      </c>
      <c r="E14692" s="2">
        <v>1</v>
      </c>
      <c r="F14692" s="2">
        <v>1</v>
      </c>
    </row>
    <row r="14693" spans="1:6" x14ac:dyDescent="0.25">
      <c r="A14693" s="1" t="str">
        <f>"45336"</f>
        <v>45336</v>
      </c>
      <c r="B14693" s="1" t="str">
        <f>"39149"</f>
        <v>39149</v>
      </c>
      <c r="C14693" s="2">
        <v>1</v>
      </c>
      <c r="D14693" s="2">
        <v>1</v>
      </c>
      <c r="E14693" s="2">
        <v>0</v>
      </c>
      <c r="F14693" s="2">
        <v>1</v>
      </c>
    </row>
    <row r="14694" spans="1:6" x14ac:dyDescent="0.25">
      <c r="A14694" s="1" t="str">
        <f>"45481"</f>
        <v>45481</v>
      </c>
      <c r="B14694" s="1" t="str">
        <f>"39057"</f>
        <v>39057</v>
      </c>
      <c r="C14694" s="2">
        <v>0</v>
      </c>
      <c r="D14694" s="2">
        <v>0</v>
      </c>
      <c r="E14694" s="2">
        <v>1</v>
      </c>
      <c r="F14694" s="2">
        <v>1</v>
      </c>
    </row>
    <row r="14695" spans="1:6" x14ac:dyDescent="0.25">
      <c r="A14695" s="1" t="str">
        <f>"45711"</f>
        <v>45711</v>
      </c>
      <c r="B14695" s="1" t="str">
        <f>"39115"</f>
        <v>39115</v>
      </c>
      <c r="C14695" s="2">
        <v>5.2132701421800903E-2</v>
      </c>
      <c r="D14695" s="2">
        <v>0</v>
      </c>
      <c r="E14695" s="2">
        <v>0</v>
      </c>
      <c r="F14695" s="2">
        <v>5.15222482435597E-2</v>
      </c>
    </row>
    <row r="14696" spans="1:6" x14ac:dyDescent="0.25">
      <c r="A14696" s="1" t="str">
        <f>"45711"</f>
        <v>45711</v>
      </c>
      <c r="B14696" s="1" t="str">
        <f>"39167"</f>
        <v>39167</v>
      </c>
      <c r="C14696" s="2">
        <v>0.109004739336492</v>
      </c>
      <c r="D14696" s="2">
        <v>0</v>
      </c>
      <c r="E14696" s="2">
        <v>0</v>
      </c>
      <c r="F14696" s="2">
        <v>0.10772833723653299</v>
      </c>
    </row>
    <row r="14697" spans="1:6" x14ac:dyDescent="0.25">
      <c r="A14697" s="1" t="str">
        <f>"45711"</f>
        <v>45711</v>
      </c>
      <c r="B14697" s="1" t="str">
        <f>"39009"</f>
        <v>39009</v>
      </c>
      <c r="C14697" s="2">
        <v>0.83886255924170605</v>
      </c>
      <c r="D14697" s="2">
        <v>1</v>
      </c>
      <c r="E14697" s="2">
        <v>0</v>
      </c>
      <c r="F14697" s="2">
        <v>0.84074941451990604</v>
      </c>
    </row>
    <row r="14698" spans="1:6" x14ac:dyDescent="0.25">
      <c r="A14698" s="1" t="str">
        <f>"45714"</f>
        <v>45714</v>
      </c>
      <c r="B14698" s="1" t="str">
        <f>"39167"</f>
        <v>39167</v>
      </c>
      <c r="C14698" s="2">
        <v>1</v>
      </c>
      <c r="D14698" s="2">
        <v>1</v>
      </c>
      <c r="E14698" s="2">
        <v>1</v>
      </c>
      <c r="F14698" s="2">
        <v>1</v>
      </c>
    </row>
    <row r="14699" spans="1:6" x14ac:dyDescent="0.25">
      <c r="A14699" s="1" t="str">
        <f>"45734"</f>
        <v>45734</v>
      </c>
      <c r="B14699" s="1" t="str">
        <f>"39167"</f>
        <v>39167</v>
      </c>
      <c r="C14699" s="2">
        <v>3.3444816053511701E-3</v>
      </c>
      <c r="D14699" s="2">
        <v>0</v>
      </c>
      <c r="E14699" s="2">
        <v>0</v>
      </c>
      <c r="F14699" s="2">
        <v>3.2154340836012801E-3</v>
      </c>
    </row>
    <row r="14700" spans="1:6" x14ac:dyDescent="0.25">
      <c r="A14700" s="1" t="str">
        <f>"45734"</f>
        <v>45734</v>
      </c>
      <c r="B14700" s="1" t="str">
        <f>"39111"</f>
        <v>39111</v>
      </c>
      <c r="C14700" s="2">
        <v>0.99665551839464805</v>
      </c>
      <c r="D14700" s="2">
        <v>1</v>
      </c>
      <c r="E14700" s="2">
        <v>1</v>
      </c>
      <c r="F14700" s="2">
        <v>0.99678456591639797</v>
      </c>
    </row>
    <row r="14701" spans="1:6" x14ac:dyDescent="0.25">
      <c r="A14701" s="1" t="str">
        <f>"45741"</f>
        <v>45741</v>
      </c>
      <c r="B14701" s="1" t="str">
        <f>"39105"</f>
        <v>39105</v>
      </c>
      <c r="C14701" s="2">
        <v>0.96721311475409799</v>
      </c>
      <c r="D14701" s="2">
        <v>1</v>
      </c>
      <c r="E14701" s="2">
        <v>0</v>
      </c>
      <c r="F14701" s="2">
        <v>0.96819787985865702</v>
      </c>
    </row>
    <row r="14702" spans="1:6" x14ac:dyDescent="0.25">
      <c r="A14702" s="1" t="str">
        <f>"45741"</f>
        <v>45741</v>
      </c>
      <c r="B14702" s="1" t="str">
        <f>"39163"</f>
        <v>39163</v>
      </c>
      <c r="C14702" s="2">
        <v>3.2786885245901599E-2</v>
      </c>
      <c r="D14702" s="2">
        <v>0</v>
      </c>
      <c r="E14702" s="2">
        <v>0</v>
      </c>
      <c r="F14702" s="2">
        <v>3.1802120141342698E-2</v>
      </c>
    </row>
    <row r="14703" spans="1:6" x14ac:dyDescent="0.25">
      <c r="A14703" s="1" t="str">
        <f>"45616"</f>
        <v>45616</v>
      </c>
      <c r="B14703" s="1" t="str">
        <f>"39001"</f>
        <v>39001</v>
      </c>
      <c r="C14703" s="2">
        <v>0.79051383399209396</v>
      </c>
      <c r="D14703" s="2">
        <v>0.72727272727272696</v>
      </c>
      <c r="E14703" s="2">
        <v>0</v>
      </c>
      <c r="F14703" s="2">
        <v>0.78350515463917503</v>
      </c>
    </row>
    <row r="14704" spans="1:6" x14ac:dyDescent="0.25">
      <c r="A14704" s="1" t="str">
        <f>"45616"</f>
        <v>45616</v>
      </c>
      <c r="B14704" s="1" t="str">
        <f>"39145"</f>
        <v>39145</v>
      </c>
      <c r="C14704" s="2">
        <v>0.20948616600790501</v>
      </c>
      <c r="D14704" s="2">
        <v>0.27272727272727199</v>
      </c>
      <c r="E14704" s="2">
        <v>1</v>
      </c>
      <c r="F14704" s="2">
        <v>0.216494845360824</v>
      </c>
    </row>
    <row r="14705" spans="1:6" x14ac:dyDescent="0.25">
      <c r="A14705" s="1" t="str">
        <f>"45622"</f>
        <v>45622</v>
      </c>
      <c r="B14705" s="1" t="str">
        <f>"39163"</f>
        <v>39163</v>
      </c>
      <c r="C14705" s="2">
        <v>0.95703125</v>
      </c>
      <c r="D14705" s="2">
        <v>1</v>
      </c>
      <c r="E14705" s="2">
        <v>1</v>
      </c>
      <c r="F14705" s="2">
        <v>0.95801526717557195</v>
      </c>
    </row>
    <row r="14706" spans="1:6" x14ac:dyDescent="0.25">
      <c r="A14706" s="1" t="str">
        <f>"45622"</f>
        <v>45622</v>
      </c>
      <c r="B14706" s="1" t="str">
        <f>"39073"</f>
        <v>39073</v>
      </c>
      <c r="C14706" s="2">
        <v>4.296875E-2</v>
      </c>
      <c r="D14706" s="2">
        <v>0</v>
      </c>
      <c r="E14706" s="2">
        <v>0</v>
      </c>
      <c r="F14706" s="2">
        <v>4.1984732824427398E-2</v>
      </c>
    </row>
    <row r="14707" spans="1:6" x14ac:dyDescent="0.25">
      <c r="A14707" s="1" t="str">
        <f>"45629"</f>
        <v>45629</v>
      </c>
      <c r="B14707" s="1" t="str">
        <f>"39145"</f>
        <v>39145</v>
      </c>
      <c r="C14707" s="2">
        <v>0.99813895781637696</v>
      </c>
      <c r="D14707" s="2">
        <v>1</v>
      </c>
      <c r="E14707" s="2">
        <v>1</v>
      </c>
      <c r="F14707" s="2">
        <v>0.99821428571428505</v>
      </c>
    </row>
    <row r="14708" spans="1:6" x14ac:dyDescent="0.25">
      <c r="A14708" s="1" t="str">
        <f>"45629"</f>
        <v>45629</v>
      </c>
      <c r="B14708" s="1" t="str">
        <f>"39087"</f>
        <v>39087</v>
      </c>
      <c r="C14708" s="2">
        <v>1.8610421836228199E-3</v>
      </c>
      <c r="D14708" s="2">
        <v>0</v>
      </c>
      <c r="E14708" s="2">
        <v>0</v>
      </c>
      <c r="F14708" s="2">
        <v>1.78571428571428E-3</v>
      </c>
    </row>
    <row r="14709" spans="1:6" x14ac:dyDescent="0.25">
      <c r="A14709" s="1" t="str">
        <f>"45821"</f>
        <v>45821</v>
      </c>
      <c r="B14709" s="1" t="str">
        <f>"39039"</f>
        <v>39039</v>
      </c>
      <c r="C14709" s="2">
        <v>1.3913043478260801E-2</v>
      </c>
      <c r="D14709" s="2">
        <v>0</v>
      </c>
      <c r="E14709" s="2">
        <v>0</v>
      </c>
      <c r="F14709" s="2">
        <v>1.34907251264755E-2</v>
      </c>
    </row>
    <row r="14710" spans="1:6" x14ac:dyDescent="0.25">
      <c r="A14710" s="1" t="str">
        <f>"45821"</f>
        <v>45821</v>
      </c>
      <c r="B14710" s="1" t="str">
        <f>"39125"</f>
        <v>39125</v>
      </c>
      <c r="C14710" s="2">
        <v>0.98608695652173906</v>
      </c>
      <c r="D14710" s="2">
        <v>1</v>
      </c>
      <c r="E14710" s="2">
        <v>1</v>
      </c>
      <c r="F14710" s="2">
        <v>0.98650927487352402</v>
      </c>
    </row>
    <row r="14711" spans="1:6" x14ac:dyDescent="0.25">
      <c r="A14711" s="1" t="str">
        <f>"45826"</f>
        <v>45826</v>
      </c>
      <c r="B14711" s="1" t="str">
        <f>"39107"</f>
        <v>39107</v>
      </c>
      <c r="C14711" s="2">
        <v>0</v>
      </c>
      <c r="D14711" s="2">
        <v>1</v>
      </c>
      <c r="E14711" s="2">
        <v>0</v>
      </c>
      <c r="F14711" s="2">
        <v>1</v>
      </c>
    </row>
    <row r="14712" spans="1:6" x14ac:dyDescent="0.25">
      <c r="A14712" s="1" t="str">
        <f>"45767"</f>
        <v>45767</v>
      </c>
      <c r="B14712" s="1" t="str">
        <f>"39111"</f>
        <v>39111</v>
      </c>
      <c r="C14712" s="2">
        <v>0.189664650907091</v>
      </c>
      <c r="D14712" s="2">
        <v>0.125</v>
      </c>
      <c r="E14712" s="2">
        <v>0.2</v>
      </c>
      <c r="F14712" s="2">
        <v>0.188066062866275</v>
      </c>
    </row>
    <row r="14713" spans="1:6" x14ac:dyDescent="0.25">
      <c r="A14713" s="1" t="str">
        <f>"45767"</f>
        <v>45767</v>
      </c>
      <c r="B14713" s="1" t="str">
        <f>"39167"</f>
        <v>39167</v>
      </c>
      <c r="C14713" s="2">
        <v>0.81033534909290805</v>
      </c>
      <c r="D14713" s="2">
        <v>0.875</v>
      </c>
      <c r="E14713" s="2">
        <v>0.8</v>
      </c>
      <c r="F14713" s="2">
        <v>0.81193393713372397</v>
      </c>
    </row>
    <row r="14714" spans="1:6" x14ac:dyDescent="0.25">
      <c r="A14714" s="1" t="str">
        <f>"45769"</f>
        <v>45769</v>
      </c>
      <c r="B14714" s="1" t="str">
        <f>"39105"</f>
        <v>39105</v>
      </c>
      <c r="C14714" s="2">
        <v>1</v>
      </c>
      <c r="D14714" s="2">
        <v>1</v>
      </c>
      <c r="E14714" s="2">
        <v>1</v>
      </c>
      <c r="F14714" s="2">
        <v>1</v>
      </c>
    </row>
    <row r="14715" spans="1:6" x14ac:dyDescent="0.25">
      <c r="A14715" s="1" t="str">
        <f>"45771"</f>
        <v>45771</v>
      </c>
      <c r="B14715" s="1" t="str">
        <f>"39105"</f>
        <v>39105</v>
      </c>
      <c r="C14715" s="2">
        <v>1</v>
      </c>
      <c r="D14715" s="2">
        <v>1</v>
      </c>
      <c r="E14715" s="2">
        <v>1</v>
      </c>
      <c r="F14715" s="2">
        <v>1</v>
      </c>
    </row>
    <row r="14716" spans="1:6" x14ac:dyDescent="0.25">
      <c r="A14716" s="1" t="str">
        <f>"45776"</f>
        <v>45776</v>
      </c>
      <c r="B14716" s="1" t="str">
        <f>"39105"</f>
        <v>39105</v>
      </c>
      <c r="C14716" s="2">
        <v>0.59911894273127697</v>
      </c>
      <c r="D14716" s="2">
        <v>0.5</v>
      </c>
      <c r="E14716" s="2">
        <v>1</v>
      </c>
      <c r="F14716" s="2">
        <v>0.60173160173160101</v>
      </c>
    </row>
    <row r="14717" spans="1:6" x14ac:dyDescent="0.25">
      <c r="A14717" s="1" t="str">
        <f>"45776"</f>
        <v>45776</v>
      </c>
      <c r="B14717" s="1" t="str">
        <f>"39009"</f>
        <v>39009</v>
      </c>
      <c r="C14717" s="2">
        <v>0.40088105726872197</v>
      </c>
      <c r="D14717" s="2">
        <v>0.5</v>
      </c>
      <c r="E14717" s="2">
        <v>0</v>
      </c>
      <c r="F14717" s="2">
        <v>0.39826839826839799</v>
      </c>
    </row>
    <row r="14718" spans="1:6" x14ac:dyDescent="0.25">
      <c r="A14718" s="1" t="str">
        <f>"45849"</f>
        <v>45849</v>
      </c>
      <c r="B14718" s="1" t="str">
        <f>"39137"</f>
        <v>39137</v>
      </c>
      <c r="C14718" s="2">
        <v>1.94174757281553E-2</v>
      </c>
      <c r="D14718" s="2">
        <v>0</v>
      </c>
      <c r="E14718" s="2">
        <v>0</v>
      </c>
      <c r="F14718" s="2">
        <v>1.8957345971563899E-2</v>
      </c>
    </row>
    <row r="14719" spans="1:6" x14ac:dyDescent="0.25">
      <c r="A14719" s="1" t="str">
        <f>"45849"</f>
        <v>45849</v>
      </c>
      <c r="B14719" s="1" t="str">
        <f>"39125"</f>
        <v>39125</v>
      </c>
      <c r="C14719" s="2">
        <v>0.81553398058252402</v>
      </c>
      <c r="D14719" s="2">
        <v>1</v>
      </c>
      <c r="E14719" s="2">
        <v>1</v>
      </c>
      <c r="F14719" s="2">
        <v>0.81990521327014199</v>
      </c>
    </row>
    <row r="14720" spans="1:6" x14ac:dyDescent="0.25">
      <c r="A14720" s="1" t="str">
        <f>"45849"</f>
        <v>45849</v>
      </c>
      <c r="B14720" s="1" t="str">
        <f>"39161"</f>
        <v>39161</v>
      </c>
      <c r="C14720" s="2">
        <v>0.16504854368932001</v>
      </c>
      <c r="D14720" s="2">
        <v>0</v>
      </c>
      <c r="E14720" s="2">
        <v>0</v>
      </c>
      <c r="F14720" s="2">
        <v>0.161137440758293</v>
      </c>
    </row>
    <row r="14721" spans="1:6" x14ac:dyDescent="0.25">
      <c r="A14721" s="1" t="str">
        <f>"45854"</f>
        <v>45854</v>
      </c>
      <c r="B14721" s="1" t="str">
        <f>"39003"</f>
        <v>39003</v>
      </c>
      <c r="C14721" s="2">
        <v>0.9375</v>
      </c>
      <c r="D14721" s="2">
        <v>1</v>
      </c>
      <c r="E14721" s="2">
        <v>0</v>
      </c>
      <c r="F14721" s="2">
        <v>0.94117647058823495</v>
      </c>
    </row>
    <row r="14722" spans="1:6" x14ac:dyDescent="0.25">
      <c r="A14722" s="1" t="str">
        <f>"45854"</f>
        <v>45854</v>
      </c>
      <c r="B14722" s="1" t="str">
        <f>"39011"</f>
        <v>39011</v>
      </c>
      <c r="C14722" s="2">
        <v>6.25E-2</v>
      </c>
      <c r="D14722" s="2">
        <v>0</v>
      </c>
      <c r="E14722" s="2">
        <v>0</v>
      </c>
      <c r="F14722" s="2">
        <v>5.8823529411764698E-2</v>
      </c>
    </row>
    <row r="14723" spans="1:6" x14ac:dyDescent="0.25">
      <c r="A14723" s="1" t="str">
        <f>"45648"</f>
        <v>45648</v>
      </c>
      <c r="B14723" s="1" t="str">
        <f>"39131"</f>
        <v>39131</v>
      </c>
      <c r="C14723" s="2">
        <v>0.15268856670948699</v>
      </c>
      <c r="D14723" s="2">
        <v>7.5630252100840303E-2</v>
      </c>
      <c r="E14723" s="2">
        <v>3.06122448979591E-2</v>
      </c>
      <c r="F14723" s="2">
        <v>0.14694656488549601</v>
      </c>
    </row>
    <row r="14724" spans="1:6" x14ac:dyDescent="0.25">
      <c r="A14724" s="1" t="str">
        <f>"45648"</f>
        <v>45648</v>
      </c>
      <c r="B14724" s="1" t="str">
        <f>"39145"</f>
        <v>39145</v>
      </c>
      <c r="C14724" s="2">
        <v>0.84731143329051195</v>
      </c>
      <c r="D14724" s="2">
        <v>0.92436974789915904</v>
      </c>
      <c r="E14724" s="2">
        <v>0.96938775510204001</v>
      </c>
      <c r="F14724" s="2">
        <v>0.85305343511450304</v>
      </c>
    </row>
    <row r="14725" spans="1:6" x14ac:dyDescent="0.25">
      <c r="A14725" s="1" t="str">
        <f>"45652"</f>
        <v>45652</v>
      </c>
      <c r="B14725" s="1" t="str">
        <f>"39145"</f>
        <v>39145</v>
      </c>
      <c r="C14725" s="2">
        <v>1</v>
      </c>
      <c r="D14725" s="2">
        <v>1</v>
      </c>
      <c r="E14725" s="2">
        <v>1</v>
      </c>
      <c r="F14725" s="2">
        <v>1</v>
      </c>
    </row>
    <row r="14726" spans="1:6" x14ac:dyDescent="0.25">
      <c r="A14726" s="1" t="str">
        <f>"45642"</f>
        <v>45642</v>
      </c>
      <c r="B14726" s="1" t="str">
        <f>"39131"</f>
        <v>39131</v>
      </c>
      <c r="C14726" s="2">
        <v>0</v>
      </c>
      <c r="D14726" s="2">
        <v>1</v>
      </c>
      <c r="E14726" s="2">
        <v>0</v>
      </c>
      <c r="F14726" s="2">
        <v>1</v>
      </c>
    </row>
    <row r="14727" spans="1:6" x14ac:dyDescent="0.25">
      <c r="A14727" s="1" t="str">
        <f>"45688"</f>
        <v>45688</v>
      </c>
      <c r="B14727" s="1" t="str">
        <f>"39053"</f>
        <v>39053</v>
      </c>
      <c r="C14727" s="2">
        <v>4.5833333333333302E-2</v>
      </c>
      <c r="D14727" s="2">
        <v>0</v>
      </c>
      <c r="E14727" s="2">
        <v>0</v>
      </c>
      <c r="F14727" s="2">
        <v>4.54545454545454E-2</v>
      </c>
    </row>
    <row r="14728" spans="1:6" x14ac:dyDescent="0.25">
      <c r="A14728" s="1" t="str">
        <f>"45688"</f>
        <v>45688</v>
      </c>
      <c r="B14728" s="1" t="str">
        <f>"39087"</f>
        <v>39087</v>
      </c>
      <c r="C14728" s="2">
        <v>0.95416666666666605</v>
      </c>
      <c r="D14728" s="2">
        <v>1</v>
      </c>
      <c r="E14728" s="2">
        <v>0</v>
      </c>
      <c r="F14728" s="2">
        <v>0.95454545454545403</v>
      </c>
    </row>
    <row r="14729" spans="1:6" x14ac:dyDescent="0.25">
      <c r="A14729" s="1" t="str">
        <f>"45696"</f>
        <v>45696</v>
      </c>
      <c r="B14729" s="1" t="str">
        <f>"39087"</f>
        <v>39087</v>
      </c>
      <c r="C14729" s="2">
        <v>1</v>
      </c>
      <c r="D14729" s="2">
        <v>1</v>
      </c>
      <c r="E14729" s="2">
        <v>0</v>
      </c>
      <c r="F14729" s="2">
        <v>1</v>
      </c>
    </row>
    <row r="14730" spans="1:6" x14ac:dyDescent="0.25">
      <c r="A14730" s="1" t="str">
        <f>"45698"</f>
        <v>45698</v>
      </c>
      <c r="B14730" s="1" t="str">
        <f>"39163"</f>
        <v>39163</v>
      </c>
      <c r="C14730" s="2">
        <v>0</v>
      </c>
      <c r="D14730" s="2">
        <v>1</v>
      </c>
      <c r="E14730" s="2">
        <v>0</v>
      </c>
      <c r="F14730" s="2">
        <v>1</v>
      </c>
    </row>
    <row r="14731" spans="1:6" x14ac:dyDescent="0.25">
      <c r="A14731" s="1" t="str">
        <f>"45673"</f>
        <v>45673</v>
      </c>
      <c r="B14731" s="1" t="str">
        <f>"39141"</f>
        <v>39141</v>
      </c>
      <c r="C14731" s="2">
        <v>1</v>
      </c>
      <c r="D14731" s="2">
        <v>1</v>
      </c>
      <c r="E14731" s="2">
        <v>1</v>
      </c>
      <c r="F14731" s="2">
        <v>1</v>
      </c>
    </row>
    <row r="14732" spans="1:6" x14ac:dyDescent="0.25">
      <c r="A14732" s="1" t="str">
        <f>"45882"</f>
        <v>45882</v>
      </c>
      <c r="B14732" s="1" t="str">
        <f>"39107"</f>
        <v>39107</v>
      </c>
      <c r="C14732" s="2">
        <v>0.95550161812297696</v>
      </c>
      <c r="D14732" s="2">
        <v>0.94871794871794801</v>
      </c>
      <c r="E14732" s="2">
        <v>1</v>
      </c>
      <c r="F14732" s="2">
        <v>0.95567651632970396</v>
      </c>
    </row>
    <row r="14733" spans="1:6" x14ac:dyDescent="0.25">
      <c r="A14733" s="1" t="str">
        <f>"45882"</f>
        <v>45882</v>
      </c>
      <c r="B14733" s="1" t="str">
        <f>"39161"</f>
        <v>39161</v>
      </c>
      <c r="C14733" s="2">
        <v>4.4498381877022597E-2</v>
      </c>
      <c r="D14733" s="2">
        <v>5.1282051282051197E-2</v>
      </c>
      <c r="E14733" s="2">
        <v>0</v>
      </c>
      <c r="F14733" s="2">
        <v>4.4323483670295399E-2</v>
      </c>
    </row>
    <row r="14734" spans="1:6" x14ac:dyDescent="0.25">
      <c r="A14734" s="1" t="str">
        <f>"45883"</f>
        <v>45883</v>
      </c>
      <c r="B14734" s="1" t="str">
        <f>"39107"</f>
        <v>39107</v>
      </c>
      <c r="C14734" s="2">
        <v>0.99856938483547897</v>
      </c>
      <c r="D14734" s="2">
        <v>1</v>
      </c>
      <c r="E14734" s="2">
        <v>1</v>
      </c>
      <c r="F14734" s="2">
        <v>0.99865681665547301</v>
      </c>
    </row>
    <row r="14735" spans="1:6" x14ac:dyDescent="0.25">
      <c r="A14735" s="1" t="str">
        <f>"45883"</f>
        <v>45883</v>
      </c>
      <c r="B14735" s="1" t="str">
        <f>"39037"</f>
        <v>39037</v>
      </c>
      <c r="C14735" s="2">
        <v>1.43061516452074E-3</v>
      </c>
      <c r="D14735" s="2">
        <v>0</v>
      </c>
      <c r="E14735" s="2">
        <v>0</v>
      </c>
      <c r="F14735" s="2">
        <v>1.3431833445265199E-3</v>
      </c>
    </row>
    <row r="14736" spans="1:6" x14ac:dyDescent="0.25">
      <c r="A14736" s="1" t="str">
        <f>"46013"</f>
        <v>46013</v>
      </c>
      <c r="B14736" s="1" t="str">
        <f>"18095"</f>
        <v>18095</v>
      </c>
      <c r="C14736" s="2">
        <v>1</v>
      </c>
      <c r="D14736" s="2">
        <v>1</v>
      </c>
      <c r="E14736" s="2">
        <v>1</v>
      </c>
      <c r="F14736" s="2">
        <v>1</v>
      </c>
    </row>
    <row r="14737" spans="1:6" x14ac:dyDescent="0.25">
      <c r="A14737" s="1" t="str">
        <f>"46030"</f>
        <v>46030</v>
      </c>
      <c r="B14737" s="1" t="str">
        <f>"18057"</f>
        <v>18057</v>
      </c>
      <c r="C14737" s="2">
        <v>1</v>
      </c>
      <c r="D14737" s="2">
        <v>1</v>
      </c>
      <c r="E14737" s="2">
        <v>1</v>
      </c>
      <c r="F14737" s="2">
        <v>1</v>
      </c>
    </row>
    <row r="14738" spans="1:6" x14ac:dyDescent="0.25">
      <c r="A14738" s="1" t="str">
        <f>"46112"</f>
        <v>46112</v>
      </c>
      <c r="B14738" s="1" t="str">
        <f>"18011"</f>
        <v>18011</v>
      </c>
      <c r="C14738" s="2">
        <v>2.68940260929274E-3</v>
      </c>
      <c r="D14738" s="2">
        <v>1.3550135501355001E-3</v>
      </c>
      <c r="E14738" s="2">
        <v>0</v>
      </c>
      <c r="F14738" s="2">
        <v>2.5186327422256401E-3</v>
      </c>
    </row>
    <row r="14739" spans="1:6" x14ac:dyDescent="0.25">
      <c r="A14739" s="1" t="str">
        <f>"46112"</f>
        <v>46112</v>
      </c>
      <c r="B14739" s="1" t="str">
        <f>"18063"</f>
        <v>18063</v>
      </c>
      <c r="C14739" s="2">
        <v>0.99731059739070704</v>
      </c>
      <c r="D14739" s="2">
        <v>0.99864498644986399</v>
      </c>
      <c r="E14739" s="2">
        <v>1</v>
      </c>
      <c r="F14739" s="2">
        <v>0.99748136725777403</v>
      </c>
    </row>
    <row r="14740" spans="1:6" x14ac:dyDescent="0.25">
      <c r="A14740" s="1" t="str">
        <f>"46142"</f>
        <v>46142</v>
      </c>
      <c r="B14740" s="1" t="str">
        <f>"18081"</f>
        <v>18081</v>
      </c>
      <c r="C14740" s="2">
        <v>0.99673995976971597</v>
      </c>
      <c r="D14740" s="2">
        <v>0.98630831643002004</v>
      </c>
      <c r="E14740" s="2">
        <v>0.988416988416988</v>
      </c>
      <c r="F14740" s="2">
        <v>0.99516486077129196</v>
      </c>
    </row>
    <row r="14741" spans="1:6" x14ac:dyDescent="0.25">
      <c r="A14741" s="1" t="str">
        <f>"46142"</f>
        <v>46142</v>
      </c>
      <c r="B14741" s="1" t="str">
        <f>"18097"</f>
        <v>18097</v>
      </c>
      <c r="C14741" s="2">
        <v>3.2600402302836902E-3</v>
      </c>
      <c r="D14741" s="2">
        <v>1.36916835699797E-2</v>
      </c>
      <c r="E14741" s="2">
        <v>1.1583011583011499E-2</v>
      </c>
      <c r="F14741" s="2">
        <v>4.8351392287079098E-3</v>
      </c>
    </row>
    <row r="14742" spans="1:6" x14ac:dyDescent="0.25">
      <c r="A14742" s="1" t="str">
        <f>"46127"</f>
        <v>46127</v>
      </c>
      <c r="B14742" s="1" t="str">
        <f>"18139"</f>
        <v>18139</v>
      </c>
      <c r="C14742" s="2">
        <v>0.72023809523809501</v>
      </c>
      <c r="D14742" s="2">
        <v>0.75</v>
      </c>
      <c r="E14742" s="2">
        <v>0</v>
      </c>
      <c r="F14742" s="2">
        <v>0.72093023255813904</v>
      </c>
    </row>
    <row r="14743" spans="1:6" x14ac:dyDescent="0.25">
      <c r="A14743" s="1" t="str">
        <f>"46127"</f>
        <v>46127</v>
      </c>
      <c r="B14743" s="1" t="str">
        <f>"18041"</f>
        <v>18041</v>
      </c>
      <c r="C14743" s="2">
        <v>0.27976190476190399</v>
      </c>
      <c r="D14743" s="2">
        <v>0.25</v>
      </c>
      <c r="E14743" s="2">
        <v>0</v>
      </c>
      <c r="F14743" s="2">
        <v>0.27906976744186002</v>
      </c>
    </row>
    <row r="14744" spans="1:6" x14ac:dyDescent="0.25">
      <c r="A14744" s="1" t="str">
        <f>"46155"</f>
        <v>46155</v>
      </c>
      <c r="B14744" s="1" t="str">
        <f>"18139"</f>
        <v>18139</v>
      </c>
      <c r="C14744" s="2">
        <v>1</v>
      </c>
      <c r="D14744" s="2">
        <v>1</v>
      </c>
      <c r="E14744" s="2">
        <v>1</v>
      </c>
      <c r="F14744" s="2">
        <v>1</v>
      </c>
    </row>
    <row r="14745" spans="1:6" x14ac:dyDescent="0.25">
      <c r="A14745" s="1" t="str">
        <f>"46055"</f>
        <v>46055</v>
      </c>
      <c r="B14745" s="1" t="str">
        <f>"18097"</f>
        <v>18097</v>
      </c>
      <c r="C14745" s="2">
        <v>1.7108639863130801E-4</v>
      </c>
      <c r="D14745" s="2">
        <v>6.7567567567567502E-3</v>
      </c>
      <c r="E14745" s="2">
        <v>0</v>
      </c>
      <c r="F14745" s="2">
        <v>3.2992411745298499E-4</v>
      </c>
    </row>
    <row r="14746" spans="1:6" x14ac:dyDescent="0.25">
      <c r="A14746" s="1" t="str">
        <f>"46055"</f>
        <v>46055</v>
      </c>
      <c r="B14746" s="1" t="str">
        <f>"18059"</f>
        <v>18059</v>
      </c>
      <c r="C14746" s="2">
        <v>0.79127459366980302</v>
      </c>
      <c r="D14746" s="2">
        <v>0.83783783783783705</v>
      </c>
      <c r="E14746" s="2">
        <v>0.97101449275362295</v>
      </c>
      <c r="F14746" s="2">
        <v>0.79445727482678896</v>
      </c>
    </row>
    <row r="14747" spans="1:6" x14ac:dyDescent="0.25">
      <c r="A14747" s="1" t="str">
        <f>"46055"</f>
        <v>46055</v>
      </c>
      <c r="B14747" s="1" t="str">
        <f>"18057"</f>
        <v>18057</v>
      </c>
      <c r="C14747" s="2">
        <v>0.20855431993156501</v>
      </c>
      <c r="D14747" s="2">
        <v>0.15540540540540501</v>
      </c>
      <c r="E14747" s="2">
        <v>2.8985507246376802E-2</v>
      </c>
      <c r="F14747" s="2">
        <v>0.20521280105575701</v>
      </c>
    </row>
    <row r="14748" spans="1:6" x14ac:dyDescent="0.25">
      <c r="A14748" s="1" t="str">
        <f>"46052"</f>
        <v>46052</v>
      </c>
      <c r="B14748" s="1" t="str">
        <f>"18063"</f>
        <v>18063</v>
      </c>
      <c r="C14748" s="2">
        <v>1.83167839583534E-3</v>
      </c>
      <c r="D14748" s="2">
        <v>0</v>
      </c>
      <c r="E14748" s="2">
        <v>0</v>
      </c>
      <c r="F14748" s="2">
        <v>1.6124925740473499E-3</v>
      </c>
    </row>
    <row r="14749" spans="1:6" x14ac:dyDescent="0.25">
      <c r="A14749" s="1" t="str">
        <f>"46052"</f>
        <v>46052</v>
      </c>
      <c r="B14749" s="1" t="str">
        <f>"18011"</f>
        <v>18011</v>
      </c>
      <c r="C14749" s="2">
        <v>0.99816832160416402</v>
      </c>
      <c r="D14749" s="2">
        <v>1</v>
      </c>
      <c r="E14749" s="2">
        <v>1</v>
      </c>
      <c r="F14749" s="2">
        <v>0.99838750742595195</v>
      </c>
    </row>
    <row r="14750" spans="1:6" x14ac:dyDescent="0.25">
      <c r="A14750" s="1" t="str">
        <f>"46067"</f>
        <v>46067</v>
      </c>
      <c r="B14750" s="1" t="str">
        <f>"18023"</f>
        <v>18023</v>
      </c>
      <c r="C14750" s="2">
        <v>1</v>
      </c>
      <c r="D14750" s="2">
        <v>0</v>
      </c>
      <c r="E14750" s="2">
        <v>1</v>
      </c>
      <c r="F14750" s="2">
        <v>1</v>
      </c>
    </row>
    <row r="14751" spans="1:6" x14ac:dyDescent="0.25">
      <c r="A14751" s="1" t="str">
        <f>"46175"</f>
        <v>46175</v>
      </c>
      <c r="B14751" s="1" t="str">
        <f>"18121"</f>
        <v>18121</v>
      </c>
      <c r="C14751" s="2">
        <v>5.1660516605165997E-2</v>
      </c>
      <c r="D14751" s="2">
        <v>0</v>
      </c>
      <c r="E14751" s="2">
        <v>0</v>
      </c>
      <c r="F14751" s="2">
        <v>4.9822064056939501E-2</v>
      </c>
    </row>
    <row r="14752" spans="1:6" x14ac:dyDescent="0.25">
      <c r="A14752" s="1" t="str">
        <f>"46175"</f>
        <v>46175</v>
      </c>
      <c r="B14752" s="1" t="str">
        <f>"18107"</f>
        <v>18107</v>
      </c>
      <c r="C14752" s="2">
        <v>2.2140221402214E-2</v>
      </c>
      <c r="D14752" s="2">
        <v>0</v>
      </c>
      <c r="E14752" s="2">
        <v>0</v>
      </c>
      <c r="F14752" s="2">
        <v>2.13523131672597E-2</v>
      </c>
    </row>
    <row r="14753" spans="1:6" x14ac:dyDescent="0.25">
      <c r="A14753" s="1" t="str">
        <f>"46175"</f>
        <v>46175</v>
      </c>
      <c r="B14753" s="1" t="str">
        <f>"18133"</f>
        <v>18133</v>
      </c>
      <c r="C14753" s="2">
        <v>0.92619926199261904</v>
      </c>
      <c r="D14753" s="2">
        <v>1</v>
      </c>
      <c r="E14753" s="2">
        <v>1</v>
      </c>
      <c r="F14753" s="2">
        <v>0.92882562277580005</v>
      </c>
    </row>
    <row r="14754" spans="1:6" x14ac:dyDescent="0.25">
      <c r="A14754" s="1" t="str">
        <f>"46162"</f>
        <v>46162</v>
      </c>
      <c r="B14754" s="1" t="str">
        <f>"18145"</f>
        <v>18145</v>
      </c>
      <c r="C14754" s="2">
        <v>0.47983870967741898</v>
      </c>
      <c r="D14754" s="2">
        <v>0.16666666666666599</v>
      </c>
      <c r="E14754" s="2">
        <v>0</v>
      </c>
      <c r="F14754" s="2">
        <v>0.47058823529411697</v>
      </c>
    </row>
    <row r="14755" spans="1:6" x14ac:dyDescent="0.25">
      <c r="A14755" s="1" t="str">
        <f>"46162"</f>
        <v>46162</v>
      </c>
      <c r="B14755" s="1" t="str">
        <f>"18081"</f>
        <v>18081</v>
      </c>
      <c r="C14755" s="2">
        <v>0.52016129032257996</v>
      </c>
      <c r="D14755" s="2">
        <v>0.83333333333333304</v>
      </c>
      <c r="E14755" s="2">
        <v>1</v>
      </c>
      <c r="F14755" s="2">
        <v>0.52941176470588203</v>
      </c>
    </row>
    <row r="14756" spans="1:6" x14ac:dyDescent="0.25">
      <c r="A14756" s="1" t="str">
        <f>"46170"</f>
        <v>46170</v>
      </c>
      <c r="B14756" s="1" t="str">
        <f>"18133"</f>
        <v>18133</v>
      </c>
      <c r="C14756" s="2">
        <v>1</v>
      </c>
      <c r="D14756" s="2">
        <v>1</v>
      </c>
      <c r="E14756" s="2">
        <v>1</v>
      </c>
      <c r="F14756" s="2">
        <v>1</v>
      </c>
    </row>
    <row r="14757" spans="1:6" x14ac:dyDescent="0.25">
      <c r="A14757" s="1" t="str">
        <f>"46202"</f>
        <v>46202</v>
      </c>
      <c r="B14757" s="1" t="str">
        <f>"18097"</f>
        <v>18097</v>
      </c>
      <c r="C14757" s="2">
        <v>1</v>
      </c>
      <c r="D14757" s="2">
        <v>1</v>
      </c>
      <c r="E14757" s="2">
        <v>1</v>
      </c>
      <c r="F14757" s="2">
        <v>1</v>
      </c>
    </row>
    <row r="14758" spans="1:6" x14ac:dyDescent="0.25">
      <c r="A14758" s="1" t="str">
        <f>"46234"</f>
        <v>46234</v>
      </c>
      <c r="B14758" s="1" t="str">
        <f>"18097"</f>
        <v>18097</v>
      </c>
      <c r="C14758" s="2">
        <v>0.59829630866878203</v>
      </c>
      <c r="D14758" s="2">
        <v>0.82039911308203906</v>
      </c>
      <c r="E14758" s="2">
        <v>0.42708333333333298</v>
      </c>
      <c r="F14758" s="2">
        <v>0.60363002298486101</v>
      </c>
    </row>
    <row r="14759" spans="1:6" x14ac:dyDescent="0.25">
      <c r="A14759" s="1" t="str">
        <f>"46234"</f>
        <v>46234</v>
      </c>
      <c r="B14759" s="1" t="str">
        <f>"18063"</f>
        <v>18063</v>
      </c>
      <c r="C14759" s="2">
        <v>0.40170369133121703</v>
      </c>
      <c r="D14759" s="2">
        <v>0.17960088691796</v>
      </c>
      <c r="E14759" s="2">
        <v>0.57291666666666596</v>
      </c>
      <c r="F14759" s="2">
        <v>0.39636997701513799</v>
      </c>
    </row>
    <row r="14760" spans="1:6" x14ac:dyDescent="0.25">
      <c r="A14760" s="1" t="str">
        <f>"46231"</f>
        <v>46231</v>
      </c>
      <c r="B14760" s="1" t="str">
        <f>"18063"</f>
        <v>18063</v>
      </c>
      <c r="C14760" s="2">
        <v>0.34420968173308297</v>
      </c>
      <c r="D14760" s="2">
        <v>0.117370892018779</v>
      </c>
      <c r="E14760" s="2">
        <v>0.34482758620689602</v>
      </c>
      <c r="F14760" s="2">
        <v>0.33207736749560401</v>
      </c>
    </row>
    <row r="14761" spans="1:6" x14ac:dyDescent="0.25">
      <c r="A14761" s="1" t="str">
        <f>"46231"</f>
        <v>46231</v>
      </c>
      <c r="B14761" s="1" t="str">
        <f>"18097"</f>
        <v>18097</v>
      </c>
      <c r="C14761" s="2">
        <v>0.65579031826691603</v>
      </c>
      <c r="D14761" s="2">
        <v>0.88262910798121996</v>
      </c>
      <c r="E14761" s="2">
        <v>0.65517241379310298</v>
      </c>
      <c r="F14761" s="2">
        <v>0.66792263250439499</v>
      </c>
    </row>
    <row r="14762" spans="1:6" x14ac:dyDescent="0.25">
      <c r="A14762" s="1" t="str">
        <f>"46208"</f>
        <v>46208</v>
      </c>
      <c r="B14762" s="1" t="str">
        <f>"18097"</f>
        <v>18097</v>
      </c>
      <c r="C14762" s="2">
        <v>1</v>
      </c>
      <c r="D14762" s="2">
        <v>1</v>
      </c>
      <c r="E14762" s="2">
        <v>1</v>
      </c>
      <c r="F14762" s="2">
        <v>1</v>
      </c>
    </row>
    <row r="14763" spans="1:6" x14ac:dyDescent="0.25">
      <c r="A14763" s="1" t="str">
        <f>"46256"</f>
        <v>46256</v>
      </c>
      <c r="B14763" s="1" t="str">
        <f>"18097"</f>
        <v>18097</v>
      </c>
      <c r="C14763" s="2">
        <v>0.95305656065511302</v>
      </c>
      <c r="D14763" s="2">
        <v>0.71628371628371601</v>
      </c>
      <c r="E14763" s="2">
        <v>0.94529540481400398</v>
      </c>
      <c r="F14763" s="2">
        <v>0.93339776113392903</v>
      </c>
    </row>
    <row r="14764" spans="1:6" x14ac:dyDescent="0.25">
      <c r="A14764" s="1" t="str">
        <f>"46256"</f>
        <v>46256</v>
      </c>
      <c r="B14764" s="1" t="str">
        <f>"18057"</f>
        <v>18057</v>
      </c>
      <c r="C14764" s="2">
        <v>4.6943439344886602E-2</v>
      </c>
      <c r="D14764" s="2">
        <v>0.28371628371628299</v>
      </c>
      <c r="E14764" s="2">
        <v>5.4704595185995603E-2</v>
      </c>
      <c r="F14764" s="2">
        <v>6.6602238866070695E-2</v>
      </c>
    </row>
    <row r="14765" spans="1:6" x14ac:dyDescent="0.25">
      <c r="A14765" s="1" t="str">
        <f>"46253"</f>
        <v>46253</v>
      </c>
      <c r="B14765" s="1" t="str">
        <f>"18097"</f>
        <v>18097</v>
      </c>
      <c r="C14765" s="2">
        <v>1</v>
      </c>
      <c r="D14765" s="2">
        <v>1</v>
      </c>
      <c r="E14765" s="2">
        <v>1</v>
      </c>
      <c r="F14765" s="2">
        <v>1</v>
      </c>
    </row>
    <row r="14766" spans="1:6" x14ac:dyDescent="0.25">
      <c r="A14766" s="1" t="str">
        <f>"46235"</f>
        <v>46235</v>
      </c>
      <c r="B14766" s="1" t="str">
        <f>"18059"</f>
        <v>18059</v>
      </c>
      <c r="C14766" s="2">
        <v>2.0611229566453401E-3</v>
      </c>
      <c r="D14766" s="2">
        <v>0</v>
      </c>
      <c r="E14766" s="2">
        <v>0</v>
      </c>
      <c r="F14766" s="2">
        <v>1.89418680600914E-3</v>
      </c>
    </row>
    <row r="14767" spans="1:6" x14ac:dyDescent="0.25">
      <c r="A14767" s="1" t="str">
        <f>"46235"</f>
        <v>46235</v>
      </c>
      <c r="B14767" s="1" t="str">
        <f>"18097"</f>
        <v>18097</v>
      </c>
      <c r="C14767" s="2">
        <v>0.99793887704335404</v>
      </c>
      <c r="D14767" s="2">
        <v>1</v>
      </c>
      <c r="E14767" s="2">
        <v>1</v>
      </c>
      <c r="F14767" s="2">
        <v>0.99810581319399005</v>
      </c>
    </row>
    <row r="14768" spans="1:6" x14ac:dyDescent="0.25">
      <c r="A14768" s="1" t="str">
        <f>"46285"</f>
        <v>46285</v>
      </c>
      <c r="B14768" s="1" t="str">
        <f>"18097"</f>
        <v>18097</v>
      </c>
      <c r="C14768" s="2">
        <v>0</v>
      </c>
      <c r="D14768" s="2">
        <v>1</v>
      </c>
      <c r="E14768" s="2">
        <v>0</v>
      </c>
      <c r="F14768" s="2">
        <v>1</v>
      </c>
    </row>
    <row r="14769" spans="1:6" x14ac:dyDescent="0.25">
      <c r="A14769" s="1" t="str">
        <f>"46322"</f>
        <v>46322</v>
      </c>
      <c r="B14769" s="1" t="str">
        <f>"18089"</f>
        <v>18089</v>
      </c>
      <c r="C14769" s="2">
        <v>1</v>
      </c>
      <c r="D14769" s="2">
        <v>1</v>
      </c>
      <c r="E14769" s="2">
        <v>1</v>
      </c>
      <c r="F14769" s="2">
        <v>1</v>
      </c>
    </row>
    <row r="14770" spans="1:6" x14ac:dyDescent="0.25">
      <c r="A14770" s="1" t="str">
        <f>"46320"</f>
        <v>46320</v>
      </c>
      <c r="B14770" s="1" t="str">
        <f>"18089"</f>
        <v>18089</v>
      </c>
      <c r="C14770" s="2">
        <v>1</v>
      </c>
      <c r="D14770" s="2">
        <v>1</v>
      </c>
      <c r="E14770" s="2">
        <v>1</v>
      </c>
      <c r="F14770" s="2">
        <v>1</v>
      </c>
    </row>
    <row r="14771" spans="1:6" x14ac:dyDescent="0.25">
      <c r="A14771" s="1" t="str">
        <f>"46321"</f>
        <v>46321</v>
      </c>
      <c r="B14771" s="1" t="str">
        <f>"18089"</f>
        <v>18089</v>
      </c>
      <c r="C14771" s="2">
        <v>1</v>
      </c>
      <c r="D14771" s="2">
        <v>1</v>
      </c>
      <c r="E14771" s="2">
        <v>1</v>
      </c>
      <c r="F14771" s="2">
        <v>1</v>
      </c>
    </row>
    <row r="14772" spans="1:6" x14ac:dyDescent="0.25">
      <c r="A14772" s="1" t="str">
        <f>"46404"</f>
        <v>46404</v>
      </c>
      <c r="B14772" s="1" t="str">
        <f>"18089"</f>
        <v>18089</v>
      </c>
      <c r="C14772" s="2">
        <v>1</v>
      </c>
      <c r="D14772" s="2">
        <v>1</v>
      </c>
      <c r="E14772" s="2">
        <v>1</v>
      </c>
      <c r="F14772" s="2">
        <v>1</v>
      </c>
    </row>
    <row r="14773" spans="1:6" x14ac:dyDescent="0.25">
      <c r="A14773" s="1" t="str">
        <f>"46403"</f>
        <v>46403</v>
      </c>
      <c r="B14773" s="1" t="str">
        <f>"18127"</f>
        <v>18127</v>
      </c>
      <c r="C14773" s="2">
        <v>1.9337016574585599E-3</v>
      </c>
      <c r="D14773" s="2">
        <v>0</v>
      </c>
      <c r="E14773" s="2">
        <v>0</v>
      </c>
      <c r="F14773" s="2">
        <v>1.75680762956456E-3</v>
      </c>
    </row>
    <row r="14774" spans="1:6" x14ac:dyDescent="0.25">
      <c r="A14774" s="1" t="str">
        <f>"46403"</f>
        <v>46403</v>
      </c>
      <c r="B14774" s="1" t="str">
        <f>"18089"</f>
        <v>18089</v>
      </c>
      <c r="C14774" s="2">
        <v>0.99806629834254101</v>
      </c>
      <c r="D14774" s="2">
        <v>1</v>
      </c>
      <c r="E14774" s="2">
        <v>1</v>
      </c>
      <c r="F14774" s="2">
        <v>0.99824319237043502</v>
      </c>
    </row>
    <row r="14775" spans="1:6" x14ac:dyDescent="0.25">
      <c r="A14775" s="1" t="str">
        <f>"46347"</f>
        <v>46347</v>
      </c>
      <c r="B14775" s="1" t="str">
        <f>"18127"</f>
        <v>18127</v>
      </c>
      <c r="C14775" s="2">
        <v>1</v>
      </c>
      <c r="D14775" s="2">
        <v>1</v>
      </c>
      <c r="E14775" s="2">
        <v>1</v>
      </c>
      <c r="F14775" s="2">
        <v>1</v>
      </c>
    </row>
    <row r="14776" spans="1:6" x14ac:dyDescent="0.25">
      <c r="A14776" s="1" t="str">
        <f>"46349"</f>
        <v>46349</v>
      </c>
      <c r="B14776" s="1" t="str">
        <f>"18111"</f>
        <v>18111</v>
      </c>
      <c r="C14776" s="2">
        <v>1</v>
      </c>
      <c r="D14776" s="2">
        <v>1</v>
      </c>
      <c r="E14776" s="2">
        <v>1</v>
      </c>
      <c r="F14776" s="2">
        <v>1</v>
      </c>
    </row>
    <row r="14777" spans="1:6" x14ac:dyDescent="0.25">
      <c r="A14777" s="1" t="str">
        <f>"46346"</f>
        <v>46346</v>
      </c>
      <c r="B14777" s="1" t="str">
        <f>"18091"</f>
        <v>18091</v>
      </c>
      <c r="C14777" s="2">
        <v>1</v>
      </c>
      <c r="D14777" s="2">
        <v>0</v>
      </c>
      <c r="E14777" s="2">
        <v>1</v>
      </c>
      <c r="F14777" s="2">
        <v>1</v>
      </c>
    </row>
    <row r="14778" spans="1:6" x14ac:dyDescent="0.25">
      <c r="A14778" s="1" t="str">
        <f>"46410"</f>
        <v>46410</v>
      </c>
      <c r="B14778" s="1" t="str">
        <f>"18089"</f>
        <v>18089</v>
      </c>
      <c r="C14778" s="2">
        <v>1</v>
      </c>
      <c r="D14778" s="2">
        <v>1</v>
      </c>
      <c r="E14778" s="2">
        <v>1</v>
      </c>
      <c r="F14778" s="2">
        <v>1</v>
      </c>
    </row>
    <row r="14779" spans="1:6" x14ac:dyDescent="0.25">
      <c r="A14779" s="1" t="str">
        <f>"46409"</f>
        <v>46409</v>
      </c>
      <c r="B14779" s="1" t="str">
        <f>"18089"</f>
        <v>18089</v>
      </c>
      <c r="C14779" s="2">
        <v>1</v>
      </c>
      <c r="D14779" s="2">
        <v>1</v>
      </c>
      <c r="E14779" s="2">
        <v>1</v>
      </c>
      <c r="F14779" s="2">
        <v>1</v>
      </c>
    </row>
    <row r="14780" spans="1:6" x14ac:dyDescent="0.25">
      <c r="A14780" s="1" t="str">
        <f>"46550"</f>
        <v>46550</v>
      </c>
      <c r="B14780" s="1" t="str">
        <f>"18085"</f>
        <v>18085</v>
      </c>
      <c r="C14780" s="2">
        <v>0.16697360343769099</v>
      </c>
      <c r="D14780" s="2">
        <v>7.1428571428571397E-2</v>
      </c>
      <c r="E14780" s="2">
        <v>0.223529411764705</v>
      </c>
      <c r="F14780" s="2">
        <v>0.161402227496804</v>
      </c>
    </row>
    <row r="14781" spans="1:6" x14ac:dyDescent="0.25">
      <c r="A14781" s="1" t="str">
        <f>"46550"</f>
        <v>46550</v>
      </c>
      <c r="B14781" s="1" t="str">
        <f>"18141"</f>
        <v>18141</v>
      </c>
      <c r="C14781" s="2">
        <v>7.9803560466543792E-3</v>
      </c>
      <c r="D14781" s="2">
        <v>4.7619047619047597E-3</v>
      </c>
      <c r="E14781" s="2">
        <v>0</v>
      </c>
      <c r="F14781" s="2">
        <v>7.48584991783823E-3</v>
      </c>
    </row>
    <row r="14782" spans="1:6" x14ac:dyDescent="0.25">
      <c r="A14782" s="1" t="str">
        <f>"46550"</f>
        <v>46550</v>
      </c>
      <c r="B14782" s="1" t="str">
        <f>"18039"</f>
        <v>18039</v>
      </c>
      <c r="C14782" s="2">
        <v>0.79905872723552196</v>
      </c>
      <c r="D14782" s="2">
        <v>0.88571428571428501</v>
      </c>
      <c r="E14782" s="2">
        <v>0.74117647058823499</v>
      </c>
      <c r="F14782" s="2">
        <v>0.80390724849369999</v>
      </c>
    </row>
    <row r="14783" spans="1:6" x14ac:dyDescent="0.25">
      <c r="A14783" s="1" t="str">
        <f>"46550"</f>
        <v>46550</v>
      </c>
      <c r="B14783" s="1" t="str">
        <f>"18099"</f>
        <v>18099</v>
      </c>
      <c r="C14783" s="2">
        <v>2.5987313280130899E-2</v>
      </c>
      <c r="D14783" s="2">
        <v>3.8095238095238002E-2</v>
      </c>
      <c r="E14783" s="2">
        <v>3.5294117647058802E-2</v>
      </c>
      <c r="F14783" s="2">
        <v>2.7204674091656E-2</v>
      </c>
    </row>
    <row r="14784" spans="1:6" x14ac:dyDescent="0.25">
      <c r="A14784" s="1" t="str">
        <f>"46748"</f>
        <v>46748</v>
      </c>
      <c r="B14784" s="1" t="str">
        <f>"18113"</f>
        <v>18113</v>
      </c>
      <c r="C14784" s="2">
        <v>1.16236832546313E-2</v>
      </c>
      <c r="D14784" s="2">
        <v>0</v>
      </c>
      <c r="E14784" s="2">
        <v>0</v>
      </c>
      <c r="F14784" s="2">
        <v>1.1084170419120101E-2</v>
      </c>
    </row>
    <row r="14785" spans="1:6" x14ac:dyDescent="0.25">
      <c r="A14785" s="1" t="str">
        <f>"46748"</f>
        <v>46748</v>
      </c>
      <c r="B14785" s="1" t="str">
        <f>"18003"</f>
        <v>18003</v>
      </c>
      <c r="C14785" s="2">
        <v>0.97747911369415097</v>
      </c>
      <c r="D14785" s="2">
        <v>0.92452830188679203</v>
      </c>
      <c r="E14785" s="2">
        <v>1</v>
      </c>
      <c r="F14785" s="2">
        <v>0.97713889851056401</v>
      </c>
    </row>
    <row r="14786" spans="1:6" x14ac:dyDescent="0.25">
      <c r="A14786" s="1" t="str">
        <f>"46748"</f>
        <v>46748</v>
      </c>
      <c r="B14786" s="1" t="str">
        <f>"18033"</f>
        <v>18033</v>
      </c>
      <c r="C14786" s="2">
        <v>1.0897203051216799E-2</v>
      </c>
      <c r="D14786" s="2">
        <v>7.5471698113207503E-2</v>
      </c>
      <c r="E14786" s="2">
        <v>0</v>
      </c>
      <c r="F14786" s="2">
        <v>1.1776931070315201E-2</v>
      </c>
    </row>
    <row r="14787" spans="1:6" x14ac:dyDescent="0.25">
      <c r="A14787" s="1" t="str">
        <f>"46750"</f>
        <v>46750</v>
      </c>
      <c r="B14787" s="1" t="str">
        <f>"18183"</f>
        <v>18183</v>
      </c>
      <c r="C14787" s="2">
        <v>1.74243624267384E-3</v>
      </c>
      <c r="D14787" s="2">
        <v>9.5602294455066896E-4</v>
      </c>
      <c r="E14787" s="2">
        <v>0</v>
      </c>
      <c r="F14787" s="2">
        <v>1.63911060433295E-3</v>
      </c>
    </row>
    <row r="14788" spans="1:6" x14ac:dyDescent="0.25">
      <c r="A14788" s="1" t="str">
        <f>"46750"</f>
        <v>46750</v>
      </c>
      <c r="B14788" s="1" t="str">
        <f>"18169"</f>
        <v>18169</v>
      </c>
      <c r="C14788" s="2">
        <v>3.1680658957706299E-4</v>
      </c>
      <c r="D14788" s="2">
        <v>0</v>
      </c>
      <c r="E14788" s="2">
        <v>0</v>
      </c>
      <c r="F14788" s="2">
        <v>2.8506271379703498E-4</v>
      </c>
    </row>
    <row r="14789" spans="1:6" x14ac:dyDescent="0.25">
      <c r="A14789" s="1" t="str">
        <f>"46750"</f>
        <v>46750</v>
      </c>
      <c r="B14789" s="1" t="str">
        <f>"18069"</f>
        <v>18069</v>
      </c>
      <c r="C14789" s="2">
        <v>0.99794075716774899</v>
      </c>
      <c r="D14789" s="2">
        <v>0.99904397705544901</v>
      </c>
      <c r="E14789" s="2">
        <v>1</v>
      </c>
      <c r="F14789" s="2">
        <v>0.99807582668187</v>
      </c>
    </row>
    <row r="14790" spans="1:6" x14ac:dyDescent="0.25">
      <c r="A14790" s="1" t="str">
        <f>"46804"</f>
        <v>46804</v>
      </c>
      <c r="B14790" s="1" t="str">
        <f>"18003"</f>
        <v>18003</v>
      </c>
      <c r="C14790" s="2">
        <v>1</v>
      </c>
      <c r="D14790" s="2">
        <v>1</v>
      </c>
      <c r="E14790" s="2">
        <v>1</v>
      </c>
      <c r="F14790" s="2">
        <v>1</v>
      </c>
    </row>
    <row r="14791" spans="1:6" x14ac:dyDescent="0.25">
      <c r="A14791" s="1" t="str">
        <f>"46770"</f>
        <v>46770</v>
      </c>
      <c r="B14791" s="1" t="str">
        <f>"18179"</f>
        <v>18179</v>
      </c>
      <c r="C14791" s="2">
        <v>0.60911270983213395</v>
      </c>
      <c r="D14791" s="2">
        <v>0.314285714285714</v>
      </c>
      <c r="E14791" s="2">
        <v>0.33333333333333298</v>
      </c>
      <c r="F14791" s="2">
        <v>0.58941877794336806</v>
      </c>
    </row>
    <row r="14792" spans="1:6" x14ac:dyDescent="0.25">
      <c r="A14792" s="1" t="str">
        <f>"46770"</f>
        <v>46770</v>
      </c>
      <c r="B14792" s="1" t="str">
        <f>"18069"</f>
        <v>18069</v>
      </c>
      <c r="C14792" s="2">
        <v>0.390887290167865</v>
      </c>
      <c r="D14792" s="2">
        <v>0.68571428571428505</v>
      </c>
      <c r="E14792" s="2">
        <v>0.66666666666666596</v>
      </c>
      <c r="F14792" s="2">
        <v>0.410581222056631</v>
      </c>
    </row>
    <row r="14793" spans="1:6" x14ac:dyDescent="0.25">
      <c r="A14793" s="1" t="str">
        <f>"46794"</f>
        <v>46794</v>
      </c>
      <c r="B14793" s="1" t="str">
        <f>"18113"</f>
        <v>18113</v>
      </c>
      <c r="C14793" s="2">
        <v>1</v>
      </c>
      <c r="D14793" s="2">
        <v>1</v>
      </c>
      <c r="E14793" s="2">
        <v>1</v>
      </c>
      <c r="F14793" s="2">
        <v>1</v>
      </c>
    </row>
    <row r="14794" spans="1:6" x14ac:dyDescent="0.25">
      <c r="A14794" s="1" t="str">
        <f>"46778"</f>
        <v>46778</v>
      </c>
      <c r="B14794" s="1" t="str">
        <f>"18179"</f>
        <v>18179</v>
      </c>
      <c r="C14794" s="2">
        <v>1</v>
      </c>
      <c r="D14794" s="2">
        <v>0</v>
      </c>
      <c r="E14794" s="2">
        <v>1</v>
      </c>
      <c r="F14794" s="2">
        <v>1</v>
      </c>
    </row>
    <row r="14795" spans="1:6" x14ac:dyDescent="0.25">
      <c r="A14795" s="1" t="str">
        <f>"46616"</f>
        <v>46616</v>
      </c>
      <c r="B14795" s="1" t="str">
        <f>"18141"</f>
        <v>18141</v>
      </c>
      <c r="C14795" s="2">
        <v>1</v>
      </c>
      <c r="D14795" s="2">
        <v>1</v>
      </c>
      <c r="E14795" s="2">
        <v>1</v>
      </c>
      <c r="F14795" s="2">
        <v>1</v>
      </c>
    </row>
    <row r="14796" spans="1:6" x14ac:dyDescent="0.25">
      <c r="A14796" s="1" t="str">
        <f>"46660"</f>
        <v>46660</v>
      </c>
      <c r="B14796" s="1" t="str">
        <f>"18141"</f>
        <v>18141</v>
      </c>
      <c r="C14796" s="2">
        <v>1</v>
      </c>
      <c r="D14796" s="2">
        <v>1</v>
      </c>
      <c r="E14796" s="2">
        <v>1</v>
      </c>
      <c r="F14796" s="2">
        <v>1</v>
      </c>
    </row>
    <row r="14797" spans="1:6" x14ac:dyDescent="0.25">
      <c r="A14797" s="1" t="str">
        <f>"46730"</f>
        <v>46730</v>
      </c>
      <c r="B14797" s="1" t="str">
        <f>"18113"</f>
        <v>18113</v>
      </c>
      <c r="C14797" s="2">
        <v>8.0128205128205104E-3</v>
      </c>
      <c r="D14797" s="2">
        <v>0</v>
      </c>
      <c r="E14797" s="2">
        <v>0</v>
      </c>
      <c r="F14797" s="2">
        <v>7.7760497667184996E-3</v>
      </c>
    </row>
    <row r="14798" spans="1:6" x14ac:dyDescent="0.25">
      <c r="A14798" s="1" t="str">
        <f>"46730"</f>
        <v>46730</v>
      </c>
      <c r="B14798" s="1" t="str">
        <f>"18033"</f>
        <v>18033</v>
      </c>
      <c r="C14798" s="2">
        <v>0.99198717948717896</v>
      </c>
      <c r="D14798" s="2">
        <v>1</v>
      </c>
      <c r="E14798" s="2">
        <v>1</v>
      </c>
      <c r="F14798" s="2">
        <v>0.99222395023328103</v>
      </c>
    </row>
    <row r="14799" spans="1:6" x14ac:dyDescent="0.25">
      <c r="A14799" s="1" t="str">
        <f>"46855"</f>
        <v>46855</v>
      </c>
      <c r="B14799" s="1" t="str">
        <f>"18003"</f>
        <v>18003</v>
      </c>
      <c r="C14799" s="2">
        <v>1</v>
      </c>
      <c r="D14799" s="2">
        <v>1</v>
      </c>
      <c r="E14799" s="2">
        <v>1</v>
      </c>
      <c r="F14799" s="2">
        <v>1</v>
      </c>
    </row>
    <row r="14800" spans="1:6" x14ac:dyDescent="0.25">
      <c r="A14800" s="1" t="str">
        <f>"46926"</f>
        <v>46926</v>
      </c>
      <c r="B14800" s="1" t="str">
        <f>"18169"</f>
        <v>18169</v>
      </c>
      <c r="C14800" s="2">
        <v>9.9431818181818094E-3</v>
      </c>
      <c r="D14800" s="2">
        <v>0</v>
      </c>
      <c r="E14800" s="2">
        <v>0</v>
      </c>
      <c r="F14800" s="2">
        <v>9.5238095238095195E-3</v>
      </c>
    </row>
    <row r="14801" spans="1:6" x14ac:dyDescent="0.25">
      <c r="A14801" s="1" t="str">
        <f>"46926"</f>
        <v>46926</v>
      </c>
      <c r="B14801" s="1" t="str">
        <f>"18103"</f>
        <v>18103</v>
      </c>
      <c r="C14801" s="2">
        <v>0.97159090909090895</v>
      </c>
      <c r="D14801" s="2">
        <v>0.93333333333333302</v>
      </c>
      <c r="E14801" s="2">
        <v>1</v>
      </c>
      <c r="F14801" s="2">
        <v>0.97006802721088403</v>
      </c>
    </row>
    <row r="14802" spans="1:6" x14ac:dyDescent="0.25">
      <c r="A14802" s="1" t="str">
        <f>"46926"</f>
        <v>46926</v>
      </c>
      <c r="B14802" s="1" t="str">
        <f>"18017"</f>
        <v>18017</v>
      </c>
      <c r="C14802" s="2">
        <v>1.8465909090909002E-2</v>
      </c>
      <c r="D14802" s="2">
        <v>6.6666666666666596E-2</v>
      </c>
      <c r="E14802" s="2">
        <v>0</v>
      </c>
      <c r="F14802" s="2">
        <v>2.04081632653061E-2</v>
      </c>
    </row>
    <row r="14803" spans="1:6" x14ac:dyDescent="0.25">
      <c r="A14803" s="1" t="str">
        <f>"47032"</f>
        <v>47032</v>
      </c>
      <c r="B14803" s="1" t="str">
        <f>"18029"</f>
        <v>18029</v>
      </c>
      <c r="C14803" s="2">
        <v>0.94117647058823495</v>
      </c>
      <c r="D14803" s="2">
        <v>1</v>
      </c>
      <c r="E14803" s="2">
        <v>1</v>
      </c>
      <c r="F14803" s="2">
        <v>0.94215425531914798</v>
      </c>
    </row>
    <row r="14804" spans="1:6" x14ac:dyDescent="0.25">
      <c r="A14804" s="1" t="str">
        <f>"47032"</f>
        <v>47032</v>
      </c>
      <c r="B14804" s="1" t="str">
        <f>"18137"</f>
        <v>18137</v>
      </c>
      <c r="C14804" s="2">
        <v>5.8823529411764698E-2</v>
      </c>
      <c r="D14804" s="2">
        <v>0</v>
      </c>
      <c r="E14804" s="2">
        <v>0</v>
      </c>
      <c r="F14804" s="2">
        <v>5.7845744680850998E-2</v>
      </c>
    </row>
    <row r="14805" spans="1:6" x14ac:dyDescent="0.25">
      <c r="A14805" s="1" t="str">
        <f>"47040"</f>
        <v>47040</v>
      </c>
      <c r="B14805" s="1" t="str">
        <f>"18155"</f>
        <v>18155</v>
      </c>
      <c r="C14805" s="2">
        <v>0.24610697359512501</v>
      </c>
      <c r="D14805" s="2">
        <v>7.2368421052631499E-2</v>
      </c>
      <c r="E14805" s="2">
        <v>2.0833333333333301E-2</v>
      </c>
      <c r="F14805" s="2">
        <v>0.231105559025608</v>
      </c>
    </row>
    <row r="14806" spans="1:6" x14ac:dyDescent="0.25">
      <c r="A14806" s="1" t="str">
        <f>"47040"</f>
        <v>47040</v>
      </c>
      <c r="B14806" s="1" t="str">
        <f>"18115"</f>
        <v>18115</v>
      </c>
      <c r="C14806" s="2">
        <v>0.75389302640487399</v>
      </c>
      <c r="D14806" s="2">
        <v>0.92763157894736803</v>
      </c>
      <c r="E14806" s="2">
        <v>0.97916666666666596</v>
      </c>
      <c r="F14806" s="2">
        <v>0.76889444097439097</v>
      </c>
    </row>
    <row r="14807" spans="1:6" x14ac:dyDescent="0.25">
      <c r="A14807" s="1" t="str">
        <f>"47042"</f>
        <v>47042</v>
      </c>
      <c r="B14807" s="1" t="str">
        <f>"18137"</f>
        <v>18137</v>
      </c>
      <c r="C14807" s="2">
        <v>1</v>
      </c>
      <c r="D14807" s="2">
        <v>1</v>
      </c>
      <c r="E14807" s="2">
        <v>1</v>
      </c>
      <c r="F14807" s="2">
        <v>1</v>
      </c>
    </row>
    <row r="14808" spans="1:6" x14ac:dyDescent="0.25">
      <c r="A14808" s="1" t="str">
        <f>"47034"</f>
        <v>47034</v>
      </c>
      <c r="B14808" s="1" t="str">
        <f>"18137"</f>
        <v>18137</v>
      </c>
      <c r="C14808" s="2">
        <v>0</v>
      </c>
      <c r="D14808" s="2">
        <v>1</v>
      </c>
      <c r="E14808" s="2">
        <v>0</v>
      </c>
      <c r="F14808" s="2">
        <v>1</v>
      </c>
    </row>
    <row r="14809" spans="1:6" x14ac:dyDescent="0.25">
      <c r="A14809" s="1" t="str">
        <f>"46936"</f>
        <v>46936</v>
      </c>
      <c r="B14809" s="1" t="str">
        <f>"18103"</f>
        <v>18103</v>
      </c>
      <c r="C14809" s="2">
        <v>1.5313935681470099E-3</v>
      </c>
      <c r="D14809" s="2">
        <v>0</v>
      </c>
      <c r="E14809" s="2">
        <v>0</v>
      </c>
      <c r="F14809" s="2">
        <v>1.45613396432471E-3</v>
      </c>
    </row>
    <row r="14810" spans="1:6" x14ac:dyDescent="0.25">
      <c r="A14810" s="1" t="str">
        <f>"46936"</f>
        <v>46936</v>
      </c>
      <c r="B14810" s="1" t="str">
        <f>"18067"</f>
        <v>18067</v>
      </c>
      <c r="C14810" s="2">
        <v>0.99732006125574202</v>
      </c>
      <c r="D14810" s="2">
        <v>1</v>
      </c>
      <c r="E14810" s="2">
        <v>1</v>
      </c>
      <c r="F14810" s="2">
        <v>0.99745176556243098</v>
      </c>
    </row>
    <row r="14811" spans="1:6" x14ac:dyDescent="0.25">
      <c r="A14811" s="1" t="str">
        <f>"46936"</f>
        <v>46936</v>
      </c>
      <c r="B14811" s="1" t="str">
        <f>"18159"</f>
        <v>18159</v>
      </c>
      <c r="C14811" s="2">
        <v>1.14854517611026E-3</v>
      </c>
      <c r="D14811" s="2">
        <v>0</v>
      </c>
      <c r="E14811" s="2">
        <v>0</v>
      </c>
      <c r="F14811" s="2">
        <v>1.09210047324353E-3</v>
      </c>
    </row>
    <row r="14812" spans="1:6" x14ac:dyDescent="0.25">
      <c r="A14812" s="1" t="str">
        <f>"46941"</f>
        <v>46941</v>
      </c>
      <c r="B14812" s="1" t="str">
        <f>"18169"</f>
        <v>18169</v>
      </c>
      <c r="C14812" s="2">
        <v>1</v>
      </c>
      <c r="D14812" s="2">
        <v>1</v>
      </c>
      <c r="E14812" s="2">
        <v>1</v>
      </c>
      <c r="F14812" s="2">
        <v>1</v>
      </c>
    </row>
    <row r="14813" spans="1:6" x14ac:dyDescent="0.25">
      <c r="A14813" s="1" t="str">
        <f>"47123"</f>
        <v>47123</v>
      </c>
      <c r="B14813" s="1" t="str">
        <f>"18025"</f>
        <v>18025</v>
      </c>
      <c r="C14813" s="2">
        <v>1</v>
      </c>
      <c r="D14813" s="2">
        <v>0</v>
      </c>
      <c r="E14813" s="2">
        <v>1</v>
      </c>
      <c r="F14813" s="2">
        <v>1</v>
      </c>
    </row>
    <row r="14814" spans="1:6" x14ac:dyDescent="0.25">
      <c r="A14814" s="1" t="str">
        <f>"46977"</f>
        <v>46977</v>
      </c>
      <c r="B14814" s="1" t="str">
        <f>"18015"</f>
        <v>18015</v>
      </c>
      <c r="C14814" s="2">
        <v>1</v>
      </c>
      <c r="D14814" s="2">
        <v>1</v>
      </c>
      <c r="E14814" s="2">
        <v>1</v>
      </c>
      <c r="F14814" s="2">
        <v>1</v>
      </c>
    </row>
    <row r="14815" spans="1:6" x14ac:dyDescent="0.25">
      <c r="A14815" s="1" t="str">
        <f>"47012"</f>
        <v>47012</v>
      </c>
      <c r="B14815" s="1" t="str">
        <f>"18029"</f>
        <v>18029</v>
      </c>
      <c r="C14815" s="2">
        <v>8.4810126582278406E-2</v>
      </c>
      <c r="D14815" s="2">
        <v>4.6109510086455301E-2</v>
      </c>
      <c r="E14815" s="2">
        <v>1.6260162601626001E-2</v>
      </c>
      <c r="F14815" s="2">
        <v>8.0614203454894395E-2</v>
      </c>
    </row>
    <row r="14816" spans="1:6" x14ac:dyDescent="0.25">
      <c r="A14816" s="1" t="str">
        <f>"47012"</f>
        <v>47012</v>
      </c>
      <c r="B14816" s="1" t="str">
        <f>"18047"</f>
        <v>18047</v>
      </c>
      <c r="C14816" s="2">
        <v>0.91518987341772096</v>
      </c>
      <c r="D14816" s="2">
        <v>0.95389048991354397</v>
      </c>
      <c r="E14816" s="2">
        <v>0.98373983739837301</v>
      </c>
      <c r="F14816" s="2">
        <v>0.91938579654510499</v>
      </c>
    </row>
    <row r="14817" spans="1:6" x14ac:dyDescent="0.25">
      <c r="A14817" s="1" t="str">
        <f>"46995"</f>
        <v>46995</v>
      </c>
      <c r="B14817" s="1" t="str">
        <f>"18067"</f>
        <v>18067</v>
      </c>
      <c r="C14817" s="2">
        <v>0</v>
      </c>
      <c r="D14817" s="2">
        <v>0</v>
      </c>
      <c r="E14817" s="2">
        <v>1</v>
      </c>
      <c r="F14817" s="2">
        <v>1</v>
      </c>
    </row>
    <row r="14818" spans="1:6" x14ac:dyDescent="0.25">
      <c r="A14818" s="1" t="str">
        <f>"47338"</f>
        <v>47338</v>
      </c>
      <c r="B14818" s="1" t="str">
        <f>"18035"</f>
        <v>18035</v>
      </c>
      <c r="C14818" s="2">
        <v>0.98457583547557803</v>
      </c>
      <c r="D14818" s="2">
        <v>1</v>
      </c>
      <c r="E14818" s="2">
        <v>0.9375</v>
      </c>
      <c r="F14818" s="2">
        <v>0.98424543946931997</v>
      </c>
    </row>
    <row r="14819" spans="1:6" x14ac:dyDescent="0.25">
      <c r="A14819" s="1" t="str">
        <f>"47338"</f>
        <v>47338</v>
      </c>
      <c r="B14819" s="1" t="str">
        <f>"18009"</f>
        <v>18009</v>
      </c>
      <c r="C14819" s="2">
        <v>1.54241645244215E-2</v>
      </c>
      <c r="D14819" s="2">
        <v>0</v>
      </c>
      <c r="E14819" s="2">
        <v>6.25E-2</v>
      </c>
      <c r="F14819" s="2">
        <v>1.57545605306799E-2</v>
      </c>
    </row>
    <row r="14820" spans="1:6" x14ac:dyDescent="0.25">
      <c r="A14820" s="1" t="str">
        <f>"47342"</f>
        <v>47342</v>
      </c>
      <c r="B14820" s="1" t="str">
        <f>"18053"</f>
        <v>18053</v>
      </c>
      <c r="C14820" s="2">
        <v>1.3781223083548601E-2</v>
      </c>
      <c r="D14820" s="2">
        <v>0</v>
      </c>
      <c r="E14820" s="2">
        <v>0</v>
      </c>
      <c r="F14820" s="2">
        <v>1.3333333333333299E-2</v>
      </c>
    </row>
    <row r="14821" spans="1:6" x14ac:dyDescent="0.25">
      <c r="A14821" s="1" t="str">
        <f>"47342"</f>
        <v>47342</v>
      </c>
      <c r="B14821" s="1" t="str">
        <f>"18035"</f>
        <v>18035</v>
      </c>
      <c r="C14821" s="2">
        <v>0.98621877691645099</v>
      </c>
      <c r="D14821" s="2">
        <v>1</v>
      </c>
      <c r="E14821" s="2">
        <v>1</v>
      </c>
      <c r="F14821" s="2">
        <v>0.98666666666666603</v>
      </c>
    </row>
    <row r="14822" spans="1:6" x14ac:dyDescent="0.25">
      <c r="A14822" s="1" t="str">
        <f>"47345"</f>
        <v>47345</v>
      </c>
      <c r="B14822" s="1" t="str">
        <f>"18177"</f>
        <v>18177</v>
      </c>
      <c r="C14822" s="2">
        <v>1</v>
      </c>
      <c r="D14822" s="2">
        <v>1</v>
      </c>
      <c r="E14822" s="2">
        <v>1</v>
      </c>
      <c r="F14822" s="2">
        <v>1</v>
      </c>
    </row>
    <row r="14823" spans="1:6" x14ac:dyDescent="0.25">
      <c r="A14823" s="1" t="str">
        <f>"47348"</f>
        <v>47348</v>
      </c>
      <c r="B14823" s="1" t="str">
        <f>"18035"</f>
        <v>18035</v>
      </c>
      <c r="C14823" s="2">
        <v>5.7758952637658803E-4</v>
      </c>
      <c r="D14823" s="2">
        <v>0</v>
      </c>
      <c r="E14823" s="2">
        <v>0</v>
      </c>
      <c r="F14823" s="2">
        <v>5.2891396332863105E-4</v>
      </c>
    </row>
    <row r="14824" spans="1:6" x14ac:dyDescent="0.25">
      <c r="A14824" s="1" t="str">
        <f>"47348"</f>
        <v>47348</v>
      </c>
      <c r="B14824" s="1" t="str">
        <f>"18009"</f>
        <v>18009</v>
      </c>
      <c r="C14824" s="2">
        <v>0.993453985367731</v>
      </c>
      <c r="D14824" s="2">
        <v>1</v>
      </c>
      <c r="E14824" s="2">
        <v>0.99065420560747597</v>
      </c>
      <c r="F14824" s="2">
        <v>0.99382933709449905</v>
      </c>
    </row>
    <row r="14825" spans="1:6" x14ac:dyDescent="0.25">
      <c r="A14825" s="1" t="str">
        <f>"47348"</f>
        <v>47348</v>
      </c>
      <c r="B14825" s="1" t="str">
        <f>"18053"</f>
        <v>18053</v>
      </c>
      <c r="C14825" s="2">
        <v>5.3908355795148199E-3</v>
      </c>
      <c r="D14825" s="2">
        <v>0</v>
      </c>
      <c r="E14825" s="2">
        <v>9.3457943925233603E-3</v>
      </c>
      <c r="F14825" s="2">
        <v>5.1128349788434396E-3</v>
      </c>
    </row>
    <row r="14826" spans="1:6" x14ac:dyDescent="0.25">
      <c r="A14826" s="1" t="str">
        <f>"47348"</f>
        <v>47348</v>
      </c>
      <c r="B14826" s="1" t="str">
        <f>"18179"</f>
        <v>18179</v>
      </c>
      <c r="C14826" s="2">
        <v>5.7758952637658803E-4</v>
      </c>
      <c r="D14826" s="2">
        <v>0</v>
      </c>
      <c r="E14826" s="2">
        <v>0</v>
      </c>
      <c r="F14826" s="2">
        <v>5.2891396332863105E-4</v>
      </c>
    </row>
    <row r="14827" spans="1:6" x14ac:dyDescent="0.25">
      <c r="A14827" s="1" t="str">
        <f>"47351"</f>
        <v>47351</v>
      </c>
      <c r="B14827" s="1" t="str">
        <f>"18065"</f>
        <v>18065</v>
      </c>
      <c r="C14827" s="2">
        <v>1</v>
      </c>
      <c r="D14827" s="2">
        <v>1</v>
      </c>
      <c r="E14827" s="2">
        <v>0</v>
      </c>
      <c r="F14827" s="2">
        <v>1</v>
      </c>
    </row>
    <row r="14828" spans="1:6" x14ac:dyDescent="0.25">
      <c r="A14828" s="1" t="str">
        <f>"47344"</f>
        <v>47344</v>
      </c>
      <c r="B14828" s="1" t="str">
        <f>"18065"</f>
        <v>18065</v>
      </c>
      <c r="C14828" s="2">
        <v>0</v>
      </c>
      <c r="D14828" s="2">
        <v>0</v>
      </c>
      <c r="E14828" s="2">
        <v>1</v>
      </c>
      <c r="F14828" s="2">
        <v>1</v>
      </c>
    </row>
    <row r="14829" spans="1:6" x14ac:dyDescent="0.25">
      <c r="A14829" s="1" t="str">
        <f>"47387"</f>
        <v>47387</v>
      </c>
      <c r="B14829" s="1" t="str">
        <f>"18065"</f>
        <v>18065</v>
      </c>
      <c r="C14829" s="2">
        <v>1</v>
      </c>
      <c r="D14829" s="2">
        <v>1</v>
      </c>
      <c r="E14829" s="2">
        <v>1</v>
      </c>
      <c r="F14829" s="2">
        <v>1</v>
      </c>
    </row>
    <row r="14830" spans="1:6" x14ac:dyDescent="0.25">
      <c r="A14830" s="1" t="str">
        <f>"47406"</f>
        <v>47406</v>
      </c>
      <c r="B14830" s="1" t="str">
        <f>"18105"</f>
        <v>18105</v>
      </c>
      <c r="C14830" s="2">
        <v>1</v>
      </c>
      <c r="D14830" s="2">
        <v>1</v>
      </c>
      <c r="E14830" s="2">
        <v>1</v>
      </c>
      <c r="F14830" s="2">
        <v>1</v>
      </c>
    </row>
    <row r="14831" spans="1:6" x14ac:dyDescent="0.25">
      <c r="A14831" s="1" t="str">
        <f>"47273"</f>
        <v>47273</v>
      </c>
      <c r="B14831" s="1" t="str">
        <f>"18005"</f>
        <v>18005</v>
      </c>
      <c r="C14831" s="2">
        <v>1.03225806451612E-2</v>
      </c>
      <c r="D14831" s="2">
        <v>0</v>
      </c>
      <c r="E14831" s="2">
        <v>0</v>
      </c>
      <c r="F14831" s="2">
        <v>1.01522842639593E-2</v>
      </c>
    </row>
    <row r="14832" spans="1:6" x14ac:dyDescent="0.25">
      <c r="A14832" s="1" t="str">
        <f>"47273"</f>
        <v>47273</v>
      </c>
      <c r="B14832" s="1" t="str">
        <f>"18079"</f>
        <v>18079</v>
      </c>
      <c r="C14832" s="2">
        <v>0.98967741935483799</v>
      </c>
      <c r="D14832" s="2">
        <v>1</v>
      </c>
      <c r="E14832" s="2">
        <v>1</v>
      </c>
      <c r="F14832" s="2">
        <v>0.98984771573604002</v>
      </c>
    </row>
    <row r="14833" spans="1:6" x14ac:dyDescent="0.25">
      <c r="A14833" s="1" t="str">
        <f>"47247"</f>
        <v>47247</v>
      </c>
      <c r="B14833" s="1" t="str">
        <f>"18005"</f>
        <v>18005</v>
      </c>
      <c r="C14833" s="2">
        <v>1</v>
      </c>
      <c r="D14833" s="2">
        <v>1</v>
      </c>
      <c r="E14833" s="2">
        <v>1</v>
      </c>
      <c r="F14833" s="2">
        <v>1</v>
      </c>
    </row>
    <row r="14834" spans="1:6" x14ac:dyDescent="0.25">
      <c r="A14834" s="1" t="str">
        <f>"47245"</f>
        <v>47245</v>
      </c>
      <c r="B14834" s="1" t="str">
        <f>"18079"</f>
        <v>18079</v>
      </c>
      <c r="C14834" s="2">
        <v>0</v>
      </c>
      <c r="D14834" s="2">
        <v>0</v>
      </c>
      <c r="E14834" s="2">
        <v>1</v>
      </c>
      <c r="F14834" s="2">
        <v>1</v>
      </c>
    </row>
    <row r="14835" spans="1:6" x14ac:dyDescent="0.25">
      <c r="A14835" s="1" t="str">
        <f>"47263"</f>
        <v>47263</v>
      </c>
      <c r="B14835" s="1" t="str">
        <f>"18031"</f>
        <v>18031</v>
      </c>
      <c r="C14835" s="2">
        <v>0</v>
      </c>
      <c r="D14835" s="2">
        <v>0</v>
      </c>
      <c r="E14835" s="2">
        <v>1</v>
      </c>
      <c r="F14835" s="2">
        <v>1</v>
      </c>
    </row>
    <row r="14836" spans="1:6" x14ac:dyDescent="0.25">
      <c r="A14836" s="1" t="str">
        <f>"47303"</f>
        <v>47303</v>
      </c>
      <c r="B14836" s="1" t="str">
        <f>"18035"</f>
        <v>18035</v>
      </c>
      <c r="C14836" s="2">
        <v>1</v>
      </c>
      <c r="D14836" s="2">
        <v>1</v>
      </c>
      <c r="E14836" s="2">
        <v>1</v>
      </c>
      <c r="F14836" s="2">
        <v>1</v>
      </c>
    </row>
    <row r="14837" spans="1:6" x14ac:dyDescent="0.25">
      <c r="A14837" s="1" t="str">
        <f>"47562"</f>
        <v>47562</v>
      </c>
      <c r="B14837" s="1" t="str">
        <f>"18027"</f>
        <v>18027</v>
      </c>
      <c r="C14837" s="2">
        <v>0.99255846917080004</v>
      </c>
      <c r="D14837" s="2">
        <v>1</v>
      </c>
      <c r="E14837" s="2">
        <v>1</v>
      </c>
      <c r="F14837" s="2">
        <v>0.99307159353348695</v>
      </c>
    </row>
    <row r="14838" spans="1:6" x14ac:dyDescent="0.25">
      <c r="A14838" s="1" t="str">
        <f>"47562"</f>
        <v>47562</v>
      </c>
      <c r="B14838" s="1" t="str">
        <f>"18101"</f>
        <v>18101</v>
      </c>
      <c r="C14838" s="2">
        <v>6.7328136073706501E-3</v>
      </c>
      <c r="D14838" s="2">
        <v>0</v>
      </c>
      <c r="E14838" s="2">
        <v>0</v>
      </c>
      <c r="F14838" s="2">
        <v>6.2685582316067299E-3</v>
      </c>
    </row>
    <row r="14839" spans="1:6" x14ac:dyDescent="0.25">
      <c r="A14839" s="1" t="str">
        <f>"47562"</f>
        <v>47562</v>
      </c>
      <c r="B14839" s="1" t="str">
        <f>"18055"</f>
        <v>18055</v>
      </c>
      <c r="C14839" s="2">
        <v>7.0871722182849002E-4</v>
      </c>
      <c r="D14839" s="2">
        <v>0</v>
      </c>
      <c r="E14839" s="2">
        <v>0</v>
      </c>
      <c r="F14839" s="2">
        <v>6.5984823490597097E-4</v>
      </c>
    </row>
    <row r="14840" spans="1:6" x14ac:dyDescent="0.25">
      <c r="A14840" s="1" t="str">
        <f>"47579"</f>
        <v>47579</v>
      </c>
      <c r="B14840" s="1" t="str">
        <f>"18147"</f>
        <v>18147</v>
      </c>
      <c r="C14840" s="2">
        <v>1</v>
      </c>
      <c r="D14840" s="2">
        <v>1</v>
      </c>
      <c r="E14840" s="2">
        <v>1</v>
      </c>
      <c r="F14840" s="2">
        <v>1</v>
      </c>
    </row>
    <row r="14841" spans="1:6" x14ac:dyDescent="0.25">
      <c r="A14841" s="1" t="str">
        <f>"47591"</f>
        <v>47591</v>
      </c>
      <c r="B14841" s="1" t="str">
        <f>"18083"</f>
        <v>18083</v>
      </c>
      <c r="C14841" s="2">
        <v>1</v>
      </c>
      <c r="D14841" s="2">
        <v>1</v>
      </c>
      <c r="E14841" s="2">
        <v>1</v>
      </c>
      <c r="F14841" s="2">
        <v>1</v>
      </c>
    </row>
    <row r="14842" spans="1:6" x14ac:dyDescent="0.25">
      <c r="A14842" s="1" t="str">
        <f>"47597"</f>
        <v>47597</v>
      </c>
      <c r="B14842" s="1" t="str">
        <f>"18083"</f>
        <v>18083</v>
      </c>
      <c r="C14842" s="2">
        <v>1</v>
      </c>
      <c r="D14842" s="2">
        <v>1</v>
      </c>
      <c r="E14842" s="2">
        <v>1</v>
      </c>
      <c r="F14842" s="2">
        <v>1</v>
      </c>
    </row>
    <row r="14843" spans="1:6" x14ac:dyDescent="0.25">
      <c r="A14843" s="1" t="str">
        <f>"47427"</f>
        <v>47427</v>
      </c>
      <c r="B14843" s="1" t="str">
        <f>"18119"</f>
        <v>18119</v>
      </c>
      <c r="C14843" s="2">
        <v>0.89842381786339698</v>
      </c>
      <c r="D14843" s="2">
        <v>1</v>
      </c>
      <c r="E14843" s="2">
        <v>1</v>
      </c>
      <c r="F14843" s="2">
        <v>0.89982728842832405</v>
      </c>
    </row>
    <row r="14844" spans="1:6" x14ac:dyDescent="0.25">
      <c r="A14844" s="1" t="str">
        <f>"47427"</f>
        <v>47427</v>
      </c>
      <c r="B14844" s="1" t="str">
        <f>"18021"</f>
        <v>18021</v>
      </c>
      <c r="C14844" s="2">
        <v>0.10157618213660199</v>
      </c>
      <c r="D14844" s="2">
        <v>0</v>
      </c>
      <c r="E14844" s="2">
        <v>0</v>
      </c>
      <c r="F14844" s="2">
        <v>0.100172711571675</v>
      </c>
    </row>
    <row r="14845" spans="1:6" x14ac:dyDescent="0.25">
      <c r="A14845" s="1" t="str">
        <f>"47435"</f>
        <v>47435</v>
      </c>
      <c r="B14845" s="1" t="str">
        <f>"18013"</f>
        <v>18013</v>
      </c>
      <c r="C14845" s="2">
        <v>0</v>
      </c>
      <c r="D14845" s="2">
        <v>0</v>
      </c>
      <c r="E14845" s="2">
        <v>1</v>
      </c>
      <c r="F14845" s="2">
        <v>1</v>
      </c>
    </row>
    <row r="14846" spans="1:6" x14ac:dyDescent="0.25">
      <c r="A14846" s="1" t="str">
        <f>"47654"</f>
        <v>47654</v>
      </c>
      <c r="B14846" s="1" t="str">
        <f>"18051"</f>
        <v>18051</v>
      </c>
      <c r="C14846" s="2">
        <v>0</v>
      </c>
      <c r="D14846" s="2">
        <v>0</v>
      </c>
      <c r="E14846" s="2">
        <v>1</v>
      </c>
      <c r="F14846" s="2">
        <v>1</v>
      </c>
    </row>
    <row r="14847" spans="1:6" x14ac:dyDescent="0.25">
      <c r="A14847" s="1" t="str">
        <f>"47610"</f>
        <v>47610</v>
      </c>
      <c r="B14847" s="1" t="str">
        <f>"18173"</f>
        <v>18173</v>
      </c>
      <c r="C14847" s="2">
        <v>1</v>
      </c>
      <c r="D14847" s="2">
        <v>1</v>
      </c>
      <c r="E14847" s="2">
        <v>1</v>
      </c>
      <c r="F14847" s="2">
        <v>1</v>
      </c>
    </row>
    <row r="14848" spans="1:6" x14ac:dyDescent="0.25">
      <c r="A14848" s="1" t="str">
        <f>"47615"</f>
        <v>47615</v>
      </c>
      <c r="B14848" s="1" t="str">
        <f>"18147"</f>
        <v>18147</v>
      </c>
      <c r="C14848" s="2">
        <v>1</v>
      </c>
      <c r="D14848" s="2">
        <v>1</v>
      </c>
      <c r="E14848" s="2">
        <v>1</v>
      </c>
      <c r="F14848" s="2">
        <v>1</v>
      </c>
    </row>
    <row r="14849" spans="1:6" x14ac:dyDescent="0.25">
      <c r="A14849" s="1" t="str">
        <f>"47725"</f>
        <v>47725</v>
      </c>
      <c r="B14849" s="1" t="str">
        <f>"18051"</f>
        <v>18051</v>
      </c>
      <c r="C14849" s="2">
        <v>2.6609224531170799E-3</v>
      </c>
      <c r="D14849" s="2">
        <v>0</v>
      </c>
      <c r="E14849" s="2">
        <v>2.8571428571428501E-2</v>
      </c>
      <c r="F14849" s="2">
        <v>2.63725725245744E-3</v>
      </c>
    </row>
    <row r="14850" spans="1:6" x14ac:dyDescent="0.25">
      <c r="A14850" s="1" t="str">
        <f>"47725"</f>
        <v>47725</v>
      </c>
      <c r="B14850" s="1" t="str">
        <f>"18163"</f>
        <v>18163</v>
      </c>
      <c r="C14850" s="2">
        <v>0.99708565636087099</v>
      </c>
      <c r="D14850" s="2">
        <v>1</v>
      </c>
      <c r="E14850" s="2">
        <v>0.97142857142857097</v>
      </c>
      <c r="F14850" s="2">
        <v>0.99712299208822797</v>
      </c>
    </row>
    <row r="14851" spans="1:6" x14ac:dyDescent="0.25">
      <c r="A14851" s="1" t="str">
        <f>"47725"</f>
        <v>47725</v>
      </c>
      <c r="B14851" s="1" t="str">
        <f>"18173"</f>
        <v>18173</v>
      </c>
      <c r="C14851" s="2">
        <v>2.5342118601114999E-4</v>
      </c>
      <c r="D14851" s="2">
        <v>0</v>
      </c>
      <c r="E14851" s="2">
        <v>0</v>
      </c>
      <c r="F14851" s="2">
        <v>2.39750659314313E-4</v>
      </c>
    </row>
    <row r="14852" spans="1:6" x14ac:dyDescent="0.25">
      <c r="A14852" s="1" t="str">
        <f>"47716"</f>
        <v>47716</v>
      </c>
      <c r="B14852" s="1" t="str">
        <f>"18163"</f>
        <v>18163</v>
      </c>
      <c r="C14852" s="2">
        <v>1</v>
      </c>
      <c r="D14852" s="2">
        <v>1</v>
      </c>
      <c r="E14852" s="2">
        <v>1</v>
      </c>
      <c r="F14852" s="2">
        <v>1</v>
      </c>
    </row>
    <row r="14853" spans="1:6" x14ac:dyDescent="0.25">
      <c r="A14853" s="1" t="str">
        <f>"47453"</f>
        <v>47453</v>
      </c>
      <c r="B14853" s="1" t="str">
        <f>"18055"</f>
        <v>18055</v>
      </c>
      <c r="C14853" s="2">
        <v>1</v>
      </c>
      <c r="D14853" s="2">
        <v>1</v>
      </c>
      <c r="E14853" s="2">
        <v>1</v>
      </c>
      <c r="F14853" s="2">
        <v>1</v>
      </c>
    </row>
    <row r="14854" spans="1:6" x14ac:dyDescent="0.25">
      <c r="A14854" s="1" t="str">
        <f>"47454"</f>
        <v>47454</v>
      </c>
      <c r="B14854" s="1" t="str">
        <f>"18117"</f>
        <v>18117</v>
      </c>
      <c r="C14854" s="2">
        <v>1</v>
      </c>
      <c r="D14854" s="2">
        <v>1</v>
      </c>
      <c r="E14854" s="2">
        <v>1</v>
      </c>
      <c r="F14854" s="2">
        <v>1</v>
      </c>
    </row>
    <row r="14855" spans="1:6" x14ac:dyDescent="0.25">
      <c r="A14855" s="1" t="str">
        <f>"47471"</f>
        <v>47471</v>
      </c>
      <c r="B14855" s="1" t="str">
        <f>"18119"</f>
        <v>18119</v>
      </c>
      <c r="C14855" s="2">
        <v>0.102749638205499</v>
      </c>
      <c r="D14855" s="2">
        <v>2.4793388429752001E-2</v>
      </c>
      <c r="E14855" s="2">
        <v>0</v>
      </c>
      <c r="F14855" s="2">
        <v>9.55204216073781E-2</v>
      </c>
    </row>
    <row r="14856" spans="1:6" x14ac:dyDescent="0.25">
      <c r="A14856" s="1" t="str">
        <f>"47471"</f>
        <v>47471</v>
      </c>
      <c r="B14856" s="1" t="str">
        <f>"18055"</f>
        <v>18055</v>
      </c>
      <c r="C14856" s="2">
        <v>0.89725036179450002</v>
      </c>
      <c r="D14856" s="2">
        <v>0.97520661157024702</v>
      </c>
      <c r="E14856" s="2">
        <v>1</v>
      </c>
      <c r="F14856" s="2">
        <v>0.90447957839262105</v>
      </c>
    </row>
    <row r="14857" spans="1:6" x14ac:dyDescent="0.25">
      <c r="A14857" s="1" t="str">
        <f>"47529"</f>
        <v>47529</v>
      </c>
      <c r="B14857" s="1" t="str">
        <f>"18055"</f>
        <v>18055</v>
      </c>
      <c r="C14857" s="2">
        <v>3.6446469248291501E-2</v>
      </c>
      <c r="D14857" s="2">
        <v>6.25E-2</v>
      </c>
      <c r="E14857" s="2">
        <v>0.25</v>
      </c>
      <c r="F14857" s="2">
        <v>3.9215686274509803E-2</v>
      </c>
    </row>
    <row r="14858" spans="1:6" x14ac:dyDescent="0.25">
      <c r="A14858" s="1" t="str">
        <f>"47529"</f>
        <v>47529</v>
      </c>
      <c r="B14858" s="1" t="str">
        <f>"18027"</f>
        <v>18027</v>
      </c>
      <c r="C14858" s="2">
        <v>0.96355353075170802</v>
      </c>
      <c r="D14858" s="2">
        <v>0.9375</v>
      </c>
      <c r="E14858" s="2">
        <v>0.75</v>
      </c>
      <c r="F14858" s="2">
        <v>0.96078431372549</v>
      </c>
    </row>
    <row r="14859" spans="1:6" x14ac:dyDescent="0.25">
      <c r="A14859" s="1" t="str">
        <f>"47955"</f>
        <v>47955</v>
      </c>
      <c r="B14859" s="1" t="str">
        <f>"18157"</f>
        <v>18157</v>
      </c>
      <c r="C14859" s="2">
        <v>3.5714285714285698E-2</v>
      </c>
      <c r="D14859" s="2">
        <v>0</v>
      </c>
      <c r="E14859" s="2">
        <v>0</v>
      </c>
      <c r="F14859" s="2">
        <v>3.3163265306122403E-2</v>
      </c>
    </row>
    <row r="14860" spans="1:6" x14ac:dyDescent="0.25">
      <c r="A14860" s="1" t="str">
        <f>"47955"</f>
        <v>47955</v>
      </c>
      <c r="B14860" s="1" t="str">
        <f>"18107"</f>
        <v>18107</v>
      </c>
      <c r="C14860" s="2">
        <v>0.96428571428571397</v>
      </c>
      <c r="D14860" s="2">
        <v>1</v>
      </c>
      <c r="E14860" s="2">
        <v>1</v>
      </c>
      <c r="F14860" s="2">
        <v>0.96683673469387699</v>
      </c>
    </row>
    <row r="14861" spans="1:6" x14ac:dyDescent="0.25">
      <c r="A14861" s="1" t="str">
        <f>"47959"</f>
        <v>47959</v>
      </c>
      <c r="B14861" s="1" t="str">
        <f>"18131"</f>
        <v>18131</v>
      </c>
      <c r="C14861" s="2">
        <v>1.82166826462128E-2</v>
      </c>
      <c r="D14861" s="2">
        <v>2.94117647058823E-2</v>
      </c>
      <c r="E14861" s="2">
        <v>5.4054054054054002E-2</v>
      </c>
      <c r="F14861" s="2">
        <v>1.9748653500897599E-2</v>
      </c>
    </row>
    <row r="14862" spans="1:6" x14ac:dyDescent="0.25">
      <c r="A14862" s="1" t="str">
        <f>"47959"</f>
        <v>47959</v>
      </c>
      <c r="B14862" s="1" t="str">
        <f>"18181"</f>
        <v>18181</v>
      </c>
      <c r="C14862" s="2">
        <v>0.96452540747842697</v>
      </c>
      <c r="D14862" s="2">
        <v>0.94117647058823495</v>
      </c>
      <c r="E14862" s="2">
        <v>0.94594594594594505</v>
      </c>
      <c r="F14862" s="2">
        <v>0.96319569120287196</v>
      </c>
    </row>
    <row r="14863" spans="1:6" x14ac:dyDescent="0.25">
      <c r="A14863" s="1" t="str">
        <f>"47959"</f>
        <v>47959</v>
      </c>
      <c r="B14863" s="1" t="str">
        <f>"18073"</f>
        <v>18073</v>
      </c>
      <c r="C14863" s="2">
        <v>1.7257909875359499E-2</v>
      </c>
      <c r="D14863" s="2">
        <v>2.94117647058823E-2</v>
      </c>
      <c r="E14863" s="2">
        <v>0</v>
      </c>
      <c r="F14863" s="2">
        <v>1.7055655296229801E-2</v>
      </c>
    </row>
    <row r="14864" spans="1:6" x14ac:dyDescent="0.25">
      <c r="A14864" s="1" t="str">
        <f>"47926"</f>
        <v>47926</v>
      </c>
      <c r="B14864" s="1" t="str">
        <f>"18015"</f>
        <v>18015</v>
      </c>
      <c r="C14864" s="2">
        <v>0.26724137931034397</v>
      </c>
      <c r="D14864" s="2">
        <v>0.15384615384615299</v>
      </c>
      <c r="E14864" s="2">
        <v>0.33333333333333298</v>
      </c>
      <c r="F14864" s="2">
        <v>0.264583333333333</v>
      </c>
    </row>
    <row r="14865" spans="1:6" x14ac:dyDescent="0.25">
      <c r="A14865" s="1" t="str">
        <f>"47926"</f>
        <v>47926</v>
      </c>
      <c r="B14865" s="1" t="str">
        <f>"18181"</f>
        <v>18181</v>
      </c>
      <c r="C14865" s="2">
        <v>0.72413793103448199</v>
      </c>
      <c r="D14865" s="2">
        <v>0.84615384615384603</v>
      </c>
      <c r="E14865" s="2">
        <v>0.66666666666666596</v>
      </c>
      <c r="F14865" s="2">
        <v>0.72708333333333297</v>
      </c>
    </row>
    <row r="14866" spans="1:6" x14ac:dyDescent="0.25">
      <c r="A14866" s="1" t="str">
        <f>"47926"</f>
        <v>47926</v>
      </c>
      <c r="B14866" s="1" t="str">
        <f>"18017"</f>
        <v>18017</v>
      </c>
      <c r="C14866" s="2">
        <v>8.6206896551724102E-3</v>
      </c>
      <c r="D14866" s="2">
        <v>0</v>
      </c>
      <c r="E14866" s="2">
        <v>0</v>
      </c>
      <c r="F14866" s="2">
        <v>8.3333333333333297E-3</v>
      </c>
    </row>
    <row r="14867" spans="1:6" x14ac:dyDescent="0.25">
      <c r="A14867" s="1" t="str">
        <f>"47809"</f>
        <v>47809</v>
      </c>
      <c r="B14867" s="1" t="str">
        <f>"18167"</f>
        <v>18167</v>
      </c>
      <c r="C14867" s="2">
        <v>0</v>
      </c>
      <c r="D14867" s="2">
        <v>1</v>
      </c>
      <c r="E14867" s="2">
        <v>1</v>
      </c>
      <c r="F14867" s="2">
        <v>1</v>
      </c>
    </row>
    <row r="14868" spans="1:6" x14ac:dyDescent="0.25">
      <c r="A14868" s="1" t="str">
        <f>"48023"</f>
        <v>48023</v>
      </c>
      <c r="B14868" s="1" t="str">
        <f>"26147"</f>
        <v>26147</v>
      </c>
      <c r="C14868" s="2">
        <v>1</v>
      </c>
      <c r="D14868" s="2">
        <v>1</v>
      </c>
      <c r="E14868" s="2">
        <v>1</v>
      </c>
      <c r="F14868" s="2">
        <v>1</v>
      </c>
    </row>
    <row r="14869" spans="1:6" x14ac:dyDescent="0.25">
      <c r="A14869" s="1" t="str">
        <f>"47971"</f>
        <v>47971</v>
      </c>
      <c r="B14869" s="1" t="str">
        <f>"18007"</f>
        <v>18007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25">
      <c r="A14870" s="1" t="str">
        <f>"47978"</f>
        <v>47978</v>
      </c>
      <c r="B14870" s="1" t="str">
        <f>"18111"</f>
        <v>18111</v>
      </c>
      <c r="C14870" s="2">
        <v>4.6605876393110398E-3</v>
      </c>
      <c r="D14870" s="2">
        <v>0</v>
      </c>
      <c r="E14870" s="2">
        <v>0</v>
      </c>
      <c r="F14870" s="2">
        <v>4.0874355784609904E-3</v>
      </c>
    </row>
    <row r="14871" spans="1:6" x14ac:dyDescent="0.25">
      <c r="A14871" s="1" t="str">
        <f>"47978"</f>
        <v>47978</v>
      </c>
      <c r="B14871" s="1" t="str">
        <f>"18181"</f>
        <v>18181</v>
      </c>
      <c r="C14871" s="2">
        <v>4.4579533941235998E-3</v>
      </c>
      <c r="D14871" s="2">
        <v>0</v>
      </c>
      <c r="E14871" s="2">
        <v>0</v>
      </c>
      <c r="F14871" s="2">
        <v>3.9097209880931197E-3</v>
      </c>
    </row>
    <row r="14872" spans="1:6" x14ac:dyDescent="0.25">
      <c r="A14872" s="1" t="str">
        <f>"47978"</f>
        <v>47978</v>
      </c>
      <c r="B14872" s="1" t="str">
        <f>"18073"</f>
        <v>18073</v>
      </c>
      <c r="C14872" s="2">
        <v>0.99088145896656499</v>
      </c>
      <c r="D14872" s="2">
        <v>1</v>
      </c>
      <c r="E14872" s="2">
        <v>1</v>
      </c>
      <c r="F14872" s="2">
        <v>0.99200284343344503</v>
      </c>
    </row>
    <row r="14873" spans="1:6" x14ac:dyDescent="0.25">
      <c r="A14873" s="1" t="str">
        <f>"47980"</f>
        <v>47980</v>
      </c>
      <c r="B14873" s="1" t="str">
        <f>"18181"</f>
        <v>18181</v>
      </c>
      <c r="C14873" s="2">
        <v>1</v>
      </c>
      <c r="D14873" s="2">
        <v>1</v>
      </c>
      <c r="E14873" s="2">
        <v>1</v>
      </c>
      <c r="F14873" s="2">
        <v>1</v>
      </c>
    </row>
    <row r="14874" spans="1:6" x14ac:dyDescent="0.25">
      <c r="A14874" s="1" t="str">
        <f>"48003"</f>
        <v>48003</v>
      </c>
      <c r="B14874" s="1" t="str">
        <f>"26087"</f>
        <v>26087</v>
      </c>
      <c r="C14874" s="2">
        <v>1</v>
      </c>
      <c r="D14874" s="2">
        <v>1</v>
      </c>
      <c r="E14874" s="2">
        <v>1</v>
      </c>
      <c r="F14874" s="2">
        <v>1</v>
      </c>
    </row>
    <row r="14875" spans="1:6" x14ac:dyDescent="0.25">
      <c r="A14875" s="1" t="str">
        <f>"47997"</f>
        <v>47997</v>
      </c>
      <c r="B14875" s="1" t="str">
        <f>"18015"</f>
        <v>18015</v>
      </c>
      <c r="C14875" s="2">
        <v>1</v>
      </c>
      <c r="D14875" s="2">
        <v>1</v>
      </c>
      <c r="E14875" s="2">
        <v>1</v>
      </c>
      <c r="F14875" s="2">
        <v>1</v>
      </c>
    </row>
    <row r="14876" spans="1:6" x14ac:dyDescent="0.25">
      <c r="A14876" s="1" t="str">
        <f>"48027"</f>
        <v>48027</v>
      </c>
      <c r="B14876" s="1" t="str">
        <f>"26147"</f>
        <v>26147</v>
      </c>
      <c r="C14876" s="2">
        <v>1</v>
      </c>
      <c r="D14876" s="2">
        <v>1</v>
      </c>
      <c r="E14876" s="2">
        <v>1</v>
      </c>
      <c r="F14876" s="2">
        <v>1</v>
      </c>
    </row>
    <row r="14877" spans="1:6" x14ac:dyDescent="0.25">
      <c r="A14877" s="1" t="str">
        <f>"48032"</f>
        <v>48032</v>
      </c>
      <c r="B14877" s="1" t="str">
        <f>"26151"</f>
        <v>26151</v>
      </c>
      <c r="C14877" s="2">
        <v>0.140369967355821</v>
      </c>
      <c r="D14877" s="2">
        <v>0.22222222222222199</v>
      </c>
      <c r="E14877" s="2">
        <v>0</v>
      </c>
      <c r="F14877" s="2">
        <v>0.14118895966029699</v>
      </c>
    </row>
    <row r="14878" spans="1:6" x14ac:dyDescent="0.25">
      <c r="A14878" s="1" t="str">
        <f>"48032"</f>
        <v>48032</v>
      </c>
      <c r="B14878" s="1" t="str">
        <f>"26147"</f>
        <v>26147</v>
      </c>
      <c r="C14878" s="2">
        <v>0.85963003264417803</v>
      </c>
      <c r="D14878" s="2">
        <v>0.77777777777777701</v>
      </c>
      <c r="E14878" s="2">
        <v>1</v>
      </c>
      <c r="F14878" s="2">
        <v>0.85881104033970201</v>
      </c>
    </row>
    <row r="14879" spans="1:6" x14ac:dyDescent="0.25">
      <c r="A14879" s="1" t="str">
        <f>"47868"</f>
        <v>47868</v>
      </c>
      <c r="B14879" s="1" t="str">
        <f>"18133"</f>
        <v>18133</v>
      </c>
      <c r="C14879" s="2">
        <v>3.3292978208232397E-2</v>
      </c>
      <c r="D14879" s="2">
        <v>9.0909090909090898E-2</v>
      </c>
      <c r="E14879" s="2">
        <v>0.14285714285714199</v>
      </c>
      <c r="F14879" s="2">
        <v>3.4952606635071E-2</v>
      </c>
    </row>
    <row r="14880" spans="1:6" x14ac:dyDescent="0.25">
      <c r="A14880" s="1" t="str">
        <f>"47868"</f>
        <v>47868</v>
      </c>
      <c r="B14880" s="1" t="str">
        <f>"18021"</f>
        <v>18021</v>
      </c>
      <c r="C14880" s="2">
        <v>8.1113801452784504E-2</v>
      </c>
      <c r="D14880" s="2">
        <v>9.0909090909090898E-2</v>
      </c>
      <c r="E14880" s="2">
        <v>7.1428571428571397E-2</v>
      </c>
      <c r="F14880" s="2">
        <v>8.1161137440758202E-2</v>
      </c>
    </row>
    <row r="14881" spans="1:6" x14ac:dyDescent="0.25">
      <c r="A14881" s="1" t="str">
        <f>"47868"</f>
        <v>47868</v>
      </c>
      <c r="B14881" s="1" t="str">
        <f>"18119"</f>
        <v>18119</v>
      </c>
      <c r="C14881" s="2">
        <v>0.88559322033898302</v>
      </c>
      <c r="D14881" s="2">
        <v>0.81818181818181801</v>
      </c>
      <c r="E14881" s="2">
        <v>0.78571428571428503</v>
      </c>
      <c r="F14881" s="2">
        <v>0.88388625592417003</v>
      </c>
    </row>
    <row r="14882" spans="1:6" x14ac:dyDescent="0.25">
      <c r="A14882" s="1" t="str">
        <f>"47852"</f>
        <v>47852</v>
      </c>
      <c r="B14882" s="1" t="str">
        <f>"18153"</f>
        <v>18153</v>
      </c>
      <c r="C14882" s="2">
        <v>0</v>
      </c>
      <c r="D14882" s="2">
        <v>0</v>
      </c>
      <c r="E14882" s="2">
        <v>1</v>
      </c>
      <c r="F14882" s="2">
        <v>1</v>
      </c>
    </row>
    <row r="14883" spans="1:6" x14ac:dyDescent="0.25">
      <c r="A14883" s="1" t="str">
        <f>"48061"</f>
        <v>48061</v>
      </c>
      <c r="B14883" s="1" t="str">
        <f>"26147"</f>
        <v>26147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tr">
        <f>"48066"</f>
        <v>48066</v>
      </c>
      <c r="B14884" s="1" t="str">
        <f>"26099"</f>
        <v>26099</v>
      </c>
      <c r="C14884" s="2">
        <v>1</v>
      </c>
      <c r="D14884" s="2">
        <v>1</v>
      </c>
      <c r="E14884" s="2">
        <v>1</v>
      </c>
      <c r="F14884" s="2">
        <v>1</v>
      </c>
    </row>
    <row r="14885" spans="1:6" x14ac:dyDescent="0.25">
      <c r="A14885" s="1" t="str">
        <f>"48048"</f>
        <v>48048</v>
      </c>
      <c r="B14885" s="1" t="str">
        <f>"26099"</f>
        <v>26099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25">
      <c r="A14886" s="1" t="str">
        <f>"48050"</f>
        <v>48050</v>
      </c>
      <c r="B14886" s="1" t="str">
        <f>"26099"</f>
        <v>26099</v>
      </c>
      <c r="C14886" s="2">
        <v>1</v>
      </c>
      <c r="D14886" s="2">
        <v>1</v>
      </c>
      <c r="E14886" s="2">
        <v>1</v>
      </c>
      <c r="F14886" s="2">
        <v>1</v>
      </c>
    </row>
    <row r="14887" spans="1:6" x14ac:dyDescent="0.25">
      <c r="A14887" s="1" t="str">
        <f>"48125"</f>
        <v>48125</v>
      </c>
      <c r="B14887" s="1" t="str">
        <f>"26163"</f>
        <v>26163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25">
      <c r="A14888" s="1" t="str">
        <f>"48150"</f>
        <v>48150</v>
      </c>
      <c r="B14888" s="1" t="str">
        <f>"26163"</f>
        <v>26163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25">
      <c r="A14889" s="1" t="str">
        <f>"48144"</f>
        <v>48144</v>
      </c>
      <c r="B14889" s="1" t="str">
        <f>"26115"</f>
        <v>26115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25">
      <c r="A14890" s="1" t="str">
        <f>"48146"</f>
        <v>48146</v>
      </c>
      <c r="B14890" s="1" t="str">
        <f>"26163"</f>
        <v>26163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25">
      <c r="A14891" s="1" t="str">
        <f>"48136"</f>
        <v>48136</v>
      </c>
      <c r="B14891" s="1" t="str">
        <f>"26163"</f>
        <v>26163</v>
      </c>
      <c r="C14891" s="2">
        <v>1</v>
      </c>
      <c r="D14891" s="2">
        <v>1</v>
      </c>
      <c r="E14891" s="2">
        <v>1</v>
      </c>
      <c r="F14891" s="2">
        <v>1</v>
      </c>
    </row>
    <row r="14892" spans="1:6" x14ac:dyDescent="0.25">
      <c r="A14892" s="1" t="str">
        <f>"48128"</f>
        <v>48128</v>
      </c>
      <c r="B14892" s="1" t="str">
        <f>"26163"</f>
        <v>26163</v>
      </c>
      <c r="C14892" s="2">
        <v>1</v>
      </c>
      <c r="D14892" s="2">
        <v>1</v>
      </c>
      <c r="E14892" s="2">
        <v>1</v>
      </c>
      <c r="F14892" s="2">
        <v>1</v>
      </c>
    </row>
    <row r="14893" spans="1:6" x14ac:dyDescent="0.25">
      <c r="A14893" s="1" t="str">
        <f>"48130"</f>
        <v>48130</v>
      </c>
      <c r="B14893" s="1" t="str">
        <f>"26161"</f>
        <v>26161</v>
      </c>
      <c r="C14893" s="2">
        <v>1</v>
      </c>
      <c r="D14893" s="2">
        <v>1</v>
      </c>
      <c r="E14893" s="2">
        <v>1</v>
      </c>
      <c r="F14893" s="2">
        <v>1</v>
      </c>
    </row>
    <row r="14894" spans="1:6" x14ac:dyDescent="0.25">
      <c r="A14894" s="1" t="str">
        <f>"48151"</f>
        <v>48151</v>
      </c>
      <c r="B14894" s="1" t="str">
        <f>"26163"</f>
        <v>26163</v>
      </c>
      <c r="C14894" s="2">
        <v>1</v>
      </c>
      <c r="D14894" s="2">
        <v>1</v>
      </c>
      <c r="E14894" s="2">
        <v>1</v>
      </c>
      <c r="F14894" s="2">
        <v>1</v>
      </c>
    </row>
    <row r="14895" spans="1:6" x14ac:dyDescent="0.25">
      <c r="A14895" s="1" t="str">
        <f>"48161"</f>
        <v>48161</v>
      </c>
      <c r="B14895" s="1" t="str">
        <f>"26115"</f>
        <v>26115</v>
      </c>
      <c r="C14895" s="2">
        <v>1</v>
      </c>
      <c r="D14895" s="2">
        <v>1</v>
      </c>
      <c r="E14895" s="2">
        <v>1</v>
      </c>
      <c r="F14895" s="2">
        <v>1</v>
      </c>
    </row>
    <row r="14896" spans="1:6" x14ac:dyDescent="0.25">
      <c r="A14896" s="1" t="str">
        <f>"48103"</f>
        <v>48103</v>
      </c>
      <c r="B14896" s="1" t="str">
        <f>"26161"</f>
        <v>26161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25">
      <c r="A14897" s="1" t="str">
        <f>"48180"</f>
        <v>48180</v>
      </c>
      <c r="B14897" s="1" t="str">
        <f>"26163"</f>
        <v>26163</v>
      </c>
      <c r="C14897" s="2">
        <v>1</v>
      </c>
      <c r="D14897" s="2">
        <v>1</v>
      </c>
      <c r="E14897" s="2">
        <v>1</v>
      </c>
      <c r="F14897" s="2">
        <v>1</v>
      </c>
    </row>
    <row r="14898" spans="1:6" x14ac:dyDescent="0.25">
      <c r="A14898" s="1" t="str">
        <f>"48185"</f>
        <v>48185</v>
      </c>
      <c r="B14898" s="1" t="str">
        <f>"26163"</f>
        <v>26163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25">
      <c r="A14899" s="1" t="str">
        <f>"48186"</f>
        <v>48186</v>
      </c>
      <c r="B14899" s="1" t="str">
        <f>"26163"</f>
        <v>26163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25">
      <c r="A14900" s="1" t="str">
        <f>"48187"</f>
        <v>48187</v>
      </c>
      <c r="B14900" s="1" t="str">
        <f>"26163"</f>
        <v>26163</v>
      </c>
      <c r="C14900" s="2">
        <v>1</v>
      </c>
      <c r="D14900" s="2">
        <v>1</v>
      </c>
      <c r="E14900" s="2">
        <v>1</v>
      </c>
      <c r="F14900" s="2">
        <v>1</v>
      </c>
    </row>
    <row r="14901" spans="1:6" x14ac:dyDescent="0.25">
      <c r="A14901" s="1" t="str">
        <f>"48189"</f>
        <v>48189</v>
      </c>
      <c r="B14901" s="1" t="str">
        <f>"26093"</f>
        <v>26093</v>
      </c>
      <c r="C14901" s="2">
        <v>0.39878892733563998</v>
      </c>
      <c r="D14901" s="2">
        <v>0.49122807017543801</v>
      </c>
      <c r="E14901" s="2">
        <v>0.37219730941703999</v>
      </c>
      <c r="F14901" s="2">
        <v>0.403545633617859</v>
      </c>
    </row>
    <row r="14902" spans="1:6" x14ac:dyDescent="0.25">
      <c r="A14902" s="1" t="str">
        <f>"48189"</f>
        <v>48189</v>
      </c>
      <c r="B14902" s="1" t="str">
        <f>"26161"</f>
        <v>26161</v>
      </c>
      <c r="C14902" s="2">
        <v>0.60121107266435903</v>
      </c>
      <c r="D14902" s="2">
        <v>0.50877192982456099</v>
      </c>
      <c r="E14902" s="2">
        <v>0.62780269058295901</v>
      </c>
      <c r="F14902" s="2">
        <v>0.59645436638214</v>
      </c>
    </row>
    <row r="14903" spans="1:6" x14ac:dyDescent="0.25">
      <c r="A14903" s="1" t="str">
        <f>"48164"</f>
        <v>48164</v>
      </c>
      <c r="B14903" s="1" t="str">
        <f>"26115"</f>
        <v>26115</v>
      </c>
      <c r="C14903" s="2">
        <v>3.4559368057269801E-3</v>
      </c>
      <c r="D14903" s="2">
        <v>0</v>
      </c>
      <c r="E14903" s="2">
        <v>0</v>
      </c>
      <c r="F14903" s="2">
        <v>3.2863849765258201E-3</v>
      </c>
    </row>
    <row r="14904" spans="1:6" x14ac:dyDescent="0.25">
      <c r="A14904" s="1" t="str">
        <f>"48164"</f>
        <v>48164</v>
      </c>
      <c r="B14904" s="1" t="str">
        <f>"26163"</f>
        <v>26163</v>
      </c>
      <c r="C14904" s="2">
        <v>0.99654406319427302</v>
      </c>
      <c r="D14904" s="2">
        <v>1</v>
      </c>
      <c r="E14904" s="2">
        <v>1</v>
      </c>
      <c r="F14904" s="2">
        <v>0.996713615023474</v>
      </c>
    </row>
    <row r="14905" spans="1:6" x14ac:dyDescent="0.25">
      <c r="A14905" s="1" t="str">
        <f>"48165"</f>
        <v>48165</v>
      </c>
      <c r="B14905" s="1" t="str">
        <f>"26125"</f>
        <v>26125</v>
      </c>
      <c r="C14905" s="2">
        <v>1</v>
      </c>
      <c r="D14905" s="2">
        <v>1</v>
      </c>
      <c r="E14905" s="2">
        <v>1</v>
      </c>
      <c r="F14905" s="2">
        <v>1</v>
      </c>
    </row>
    <row r="14906" spans="1:6" x14ac:dyDescent="0.25">
      <c r="A14906" s="1" t="str">
        <f>"48166"</f>
        <v>48166</v>
      </c>
      <c r="B14906" s="1" t="str">
        <f>"26115"</f>
        <v>26115</v>
      </c>
      <c r="C14906" s="2">
        <v>1</v>
      </c>
      <c r="D14906" s="2">
        <v>1</v>
      </c>
      <c r="E14906" s="2">
        <v>1</v>
      </c>
      <c r="F14906" s="2">
        <v>1</v>
      </c>
    </row>
    <row r="14907" spans="1:6" x14ac:dyDescent="0.25">
      <c r="A14907" s="1" t="str">
        <f>"48169"</f>
        <v>48169</v>
      </c>
      <c r="B14907" s="1" t="str">
        <f>"26093"</f>
        <v>26093</v>
      </c>
      <c r="C14907" s="2">
        <v>0.93723057512354102</v>
      </c>
      <c r="D14907" s="2">
        <v>0.96411483253588504</v>
      </c>
      <c r="E14907" s="2">
        <v>0.83098591549295697</v>
      </c>
      <c r="F14907" s="2">
        <v>0.93759999999999999</v>
      </c>
    </row>
    <row r="14908" spans="1:6" x14ac:dyDescent="0.25">
      <c r="A14908" s="1" t="str">
        <f>"48169"</f>
        <v>48169</v>
      </c>
      <c r="B14908" s="1" t="str">
        <f>"26161"</f>
        <v>26161</v>
      </c>
      <c r="C14908" s="2">
        <v>6.2769424876458799E-2</v>
      </c>
      <c r="D14908" s="2">
        <v>3.5885167464114798E-2</v>
      </c>
      <c r="E14908" s="2">
        <v>0.169014084507042</v>
      </c>
      <c r="F14908" s="2">
        <v>6.2399999999999997E-2</v>
      </c>
    </row>
    <row r="14909" spans="1:6" x14ac:dyDescent="0.25">
      <c r="A14909" s="1" t="str">
        <f>"48205"</f>
        <v>48205</v>
      </c>
      <c r="B14909" s="1" t="str">
        <f>"26163"</f>
        <v>26163</v>
      </c>
      <c r="C14909" s="2">
        <v>1</v>
      </c>
      <c r="D14909" s="2">
        <v>1</v>
      </c>
      <c r="E14909" s="2">
        <v>1</v>
      </c>
      <c r="F14909" s="2">
        <v>1</v>
      </c>
    </row>
    <row r="14910" spans="1:6" x14ac:dyDescent="0.25">
      <c r="A14910" s="1" t="str">
        <f>"48242"</f>
        <v>48242</v>
      </c>
      <c r="B14910" s="1" t="str">
        <f>"26163"</f>
        <v>26163</v>
      </c>
      <c r="C14910" s="2">
        <v>1</v>
      </c>
      <c r="D14910" s="2">
        <v>1</v>
      </c>
      <c r="E14910" s="2">
        <v>1</v>
      </c>
      <c r="F14910" s="2">
        <v>1</v>
      </c>
    </row>
    <row r="14911" spans="1:6" x14ac:dyDescent="0.25">
      <c r="A14911" s="1" t="str">
        <f>"48302"</f>
        <v>48302</v>
      </c>
      <c r="B14911" s="1" t="str">
        <f>"26125"</f>
        <v>26125</v>
      </c>
      <c r="C14911" s="2">
        <v>1</v>
      </c>
      <c r="D14911" s="2">
        <v>1</v>
      </c>
      <c r="E14911" s="2">
        <v>1</v>
      </c>
      <c r="F14911" s="2">
        <v>1</v>
      </c>
    </row>
    <row r="14912" spans="1:6" x14ac:dyDescent="0.25">
      <c r="A14912" s="1" t="str">
        <f>"48236"</f>
        <v>48236</v>
      </c>
      <c r="B14912" s="1" t="str">
        <f>"26099"</f>
        <v>26099</v>
      </c>
      <c r="C14912" s="2">
        <v>4.4793655456013999E-3</v>
      </c>
      <c r="D14912" s="2">
        <v>8.3542188805346695E-4</v>
      </c>
      <c r="E14912" s="2">
        <v>0</v>
      </c>
      <c r="F14912" s="2">
        <v>4.1524345321813597E-3</v>
      </c>
    </row>
    <row r="14913" spans="1:6" x14ac:dyDescent="0.25">
      <c r="A14913" s="1" t="str">
        <f>"48236"</f>
        <v>48236</v>
      </c>
      <c r="B14913" s="1" t="str">
        <f>"26163"</f>
        <v>26163</v>
      </c>
      <c r="C14913" s="2">
        <v>0.99552063445439798</v>
      </c>
      <c r="D14913" s="2">
        <v>0.99916457811194603</v>
      </c>
      <c r="E14913" s="2">
        <v>1</v>
      </c>
      <c r="F14913" s="2">
        <v>0.99584756546781805</v>
      </c>
    </row>
    <row r="14914" spans="1:6" x14ac:dyDescent="0.25">
      <c r="A14914" s="1" t="str">
        <f>"48237"</f>
        <v>48237</v>
      </c>
      <c r="B14914" s="1" t="str">
        <f>"26125"</f>
        <v>26125</v>
      </c>
      <c r="C14914" s="2">
        <v>1</v>
      </c>
      <c r="D14914" s="2">
        <v>1</v>
      </c>
      <c r="E14914" s="2">
        <v>1</v>
      </c>
      <c r="F14914" s="2">
        <v>1</v>
      </c>
    </row>
    <row r="14915" spans="1:6" x14ac:dyDescent="0.25">
      <c r="A14915" s="1" t="str">
        <f>"48214"</f>
        <v>48214</v>
      </c>
      <c r="B14915" s="1" t="str">
        <f>"26163"</f>
        <v>26163</v>
      </c>
      <c r="C14915" s="2">
        <v>1</v>
      </c>
      <c r="D14915" s="2">
        <v>1</v>
      </c>
      <c r="E14915" s="2">
        <v>1</v>
      </c>
      <c r="F14915" s="2">
        <v>1</v>
      </c>
    </row>
    <row r="14916" spans="1:6" x14ac:dyDescent="0.25">
      <c r="A14916" s="1" t="str">
        <f>"48222"</f>
        <v>48222</v>
      </c>
      <c r="B14916" s="1" t="str">
        <f>"26163"</f>
        <v>26163</v>
      </c>
      <c r="C14916" s="2">
        <v>0</v>
      </c>
      <c r="D14916" s="2">
        <v>1</v>
      </c>
      <c r="E14916" s="2">
        <v>0</v>
      </c>
      <c r="F14916" s="2">
        <v>1</v>
      </c>
    </row>
    <row r="14917" spans="1:6" x14ac:dyDescent="0.25">
      <c r="A14917" s="1" t="str">
        <f>"48320"</f>
        <v>48320</v>
      </c>
      <c r="B14917" s="1" t="str">
        <f>"26125"</f>
        <v>26125</v>
      </c>
      <c r="C14917" s="2">
        <v>1</v>
      </c>
      <c r="D14917" s="2">
        <v>1</v>
      </c>
      <c r="E14917" s="2">
        <v>1</v>
      </c>
      <c r="F14917" s="2">
        <v>1</v>
      </c>
    </row>
    <row r="14918" spans="1:6" x14ac:dyDescent="0.25">
      <c r="A14918" s="1" t="str">
        <f>"48412"</f>
        <v>48412</v>
      </c>
      <c r="B14918" s="1" t="str">
        <f>"26087"</f>
        <v>26087</v>
      </c>
      <c r="C14918" s="2">
        <v>1</v>
      </c>
      <c r="D14918" s="2">
        <v>1</v>
      </c>
      <c r="E14918" s="2">
        <v>1</v>
      </c>
      <c r="F14918" s="2">
        <v>1</v>
      </c>
    </row>
    <row r="14919" spans="1:6" x14ac:dyDescent="0.25">
      <c r="A14919" s="1" t="str">
        <f>"48329"</f>
        <v>48329</v>
      </c>
      <c r="B14919" s="1" t="str">
        <f>"26125"</f>
        <v>26125</v>
      </c>
      <c r="C14919" s="2">
        <v>1</v>
      </c>
      <c r="D14919" s="2">
        <v>1</v>
      </c>
      <c r="E14919" s="2">
        <v>1</v>
      </c>
      <c r="F14919" s="2">
        <v>1</v>
      </c>
    </row>
    <row r="14920" spans="1:6" x14ac:dyDescent="0.25">
      <c r="A14920" s="1" t="str">
        <f>"48324"</f>
        <v>48324</v>
      </c>
      <c r="B14920" s="1" t="str">
        <f>"26125"</f>
        <v>26125</v>
      </c>
      <c r="C14920" s="2">
        <v>1</v>
      </c>
      <c r="D14920" s="2">
        <v>1</v>
      </c>
      <c r="E14920" s="2">
        <v>1</v>
      </c>
      <c r="F14920" s="2">
        <v>1</v>
      </c>
    </row>
    <row r="14921" spans="1:6" x14ac:dyDescent="0.25">
      <c r="A14921" s="1" t="str">
        <f>"48422"</f>
        <v>48422</v>
      </c>
      <c r="B14921" s="1" t="str">
        <f>"26151"</f>
        <v>26151</v>
      </c>
      <c r="C14921" s="2">
        <v>1</v>
      </c>
      <c r="D14921" s="2">
        <v>1</v>
      </c>
      <c r="E14921" s="2">
        <v>1</v>
      </c>
      <c r="F14921" s="2">
        <v>1</v>
      </c>
    </row>
    <row r="14922" spans="1:6" x14ac:dyDescent="0.25">
      <c r="A14922" s="1" t="str">
        <f>"48429"</f>
        <v>48429</v>
      </c>
      <c r="B14922" s="1" t="str">
        <f>"26155"</f>
        <v>26155</v>
      </c>
      <c r="C14922" s="2">
        <v>0.96863468634686301</v>
      </c>
      <c r="D14922" s="2">
        <v>0.99141630901287503</v>
      </c>
      <c r="E14922" s="2">
        <v>1</v>
      </c>
      <c r="F14922" s="2">
        <v>0.97050021376656603</v>
      </c>
    </row>
    <row r="14923" spans="1:6" x14ac:dyDescent="0.25">
      <c r="A14923" s="1" t="str">
        <f>"48429"</f>
        <v>48429</v>
      </c>
      <c r="B14923" s="1" t="str">
        <f>"26049"</f>
        <v>26049</v>
      </c>
      <c r="C14923" s="2">
        <v>3.1365313653136502E-2</v>
      </c>
      <c r="D14923" s="2">
        <v>8.58369098712446E-3</v>
      </c>
      <c r="E14923" s="2">
        <v>0</v>
      </c>
      <c r="F14923" s="2">
        <v>2.9499786233432999E-2</v>
      </c>
    </row>
    <row r="14924" spans="1:6" x14ac:dyDescent="0.25">
      <c r="A14924" s="1" t="str">
        <f>"48430"</f>
        <v>48430</v>
      </c>
      <c r="B14924" s="1" t="str">
        <f>"26125"</f>
        <v>26125</v>
      </c>
      <c r="C14924" s="2">
        <v>3.4624896949711402E-2</v>
      </c>
      <c r="D14924" s="2">
        <v>1.11275964391691E-2</v>
      </c>
      <c r="E14924" s="2">
        <v>1.5094339622641499E-2</v>
      </c>
      <c r="F14924" s="2">
        <v>3.2764539579967597E-2</v>
      </c>
    </row>
    <row r="14925" spans="1:6" x14ac:dyDescent="0.25">
      <c r="A14925" s="1" t="str">
        <f>"48430"</f>
        <v>48430</v>
      </c>
      <c r="B14925" s="1" t="str">
        <f>"26093"</f>
        <v>26093</v>
      </c>
      <c r="C14925" s="2">
        <v>0.33014564440780397</v>
      </c>
      <c r="D14925" s="2">
        <v>3.5608308605341199E-2</v>
      </c>
      <c r="E14925" s="2">
        <v>1.5094339622641499E-2</v>
      </c>
      <c r="F14925" s="2">
        <v>0.30588651050080701</v>
      </c>
    </row>
    <row r="14926" spans="1:6" x14ac:dyDescent="0.25">
      <c r="A14926" s="1" t="str">
        <f>"48430"</f>
        <v>48430</v>
      </c>
      <c r="B14926" s="1" t="str">
        <f>"26049"</f>
        <v>26049</v>
      </c>
      <c r="C14926" s="2">
        <v>0.63522945864248404</v>
      </c>
      <c r="D14926" s="2">
        <v>0.95326409495548903</v>
      </c>
      <c r="E14926" s="2">
        <v>0.96981132075471599</v>
      </c>
      <c r="F14926" s="2">
        <v>0.66134894991922399</v>
      </c>
    </row>
    <row r="14927" spans="1:6" x14ac:dyDescent="0.25">
      <c r="A14927" s="1" t="str">
        <f>"48601"</f>
        <v>48601</v>
      </c>
      <c r="B14927" s="1" t="str">
        <f>"26145"</f>
        <v>26145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25">
      <c r="A14928" s="1" t="str">
        <f>"48640"</f>
        <v>48640</v>
      </c>
      <c r="B14928" s="1" t="str">
        <f>"26111"</f>
        <v>26111</v>
      </c>
      <c r="C14928" s="2">
        <v>1</v>
      </c>
      <c r="D14928" s="2">
        <v>1</v>
      </c>
      <c r="E14928" s="2">
        <v>1</v>
      </c>
      <c r="F14928" s="2">
        <v>1</v>
      </c>
    </row>
    <row r="14929" spans="1:6" x14ac:dyDescent="0.25">
      <c r="A14929" s="1" t="str">
        <f>"48618"</f>
        <v>48618</v>
      </c>
      <c r="B14929" s="1" t="str">
        <f>"26073"</f>
        <v>26073</v>
      </c>
      <c r="C14929" s="2">
        <v>0.104030710172744</v>
      </c>
      <c r="D14929" s="2">
        <v>1.9230769230769201E-2</v>
      </c>
      <c r="E14929" s="2">
        <v>0</v>
      </c>
      <c r="F14929" s="2">
        <v>0.10126582278481</v>
      </c>
    </row>
    <row r="14930" spans="1:6" x14ac:dyDescent="0.25">
      <c r="A14930" s="1" t="str">
        <f>"48618"</f>
        <v>48618</v>
      </c>
      <c r="B14930" s="1" t="str">
        <f>"26051"</f>
        <v>26051</v>
      </c>
      <c r="C14930" s="2">
        <v>2.64875239923224E-2</v>
      </c>
      <c r="D14930" s="2">
        <v>1.9230769230769201E-2</v>
      </c>
      <c r="E14930" s="2">
        <v>0</v>
      </c>
      <c r="F14930" s="2">
        <v>2.60610573343261E-2</v>
      </c>
    </row>
    <row r="14931" spans="1:6" x14ac:dyDescent="0.25">
      <c r="A14931" s="1" t="str">
        <f>"48618"</f>
        <v>48618</v>
      </c>
      <c r="B14931" s="1" t="str">
        <f>"26111"</f>
        <v>26111</v>
      </c>
      <c r="C14931" s="2">
        <v>0.86948176583493197</v>
      </c>
      <c r="D14931" s="2">
        <v>0.96153846153846101</v>
      </c>
      <c r="E14931" s="2">
        <v>1</v>
      </c>
      <c r="F14931" s="2">
        <v>0.87267311988086305</v>
      </c>
    </row>
    <row r="14932" spans="1:6" x14ac:dyDescent="0.25">
      <c r="A14932" s="1" t="str">
        <f>"48628"</f>
        <v>48628</v>
      </c>
      <c r="B14932" s="1" t="str">
        <f>"26051"</f>
        <v>26051</v>
      </c>
      <c r="C14932" s="2">
        <v>0.21539961013645201</v>
      </c>
      <c r="D14932" s="2">
        <v>0.08</v>
      </c>
      <c r="E14932" s="2">
        <v>0</v>
      </c>
      <c r="F14932" s="2">
        <v>0.21217887725975201</v>
      </c>
    </row>
    <row r="14933" spans="1:6" x14ac:dyDescent="0.25">
      <c r="A14933" s="1" t="str">
        <f>"48628"</f>
        <v>48628</v>
      </c>
      <c r="B14933" s="1" t="str">
        <f>"26111"</f>
        <v>26111</v>
      </c>
      <c r="C14933" s="2">
        <v>0.78460038986354697</v>
      </c>
      <c r="D14933" s="2">
        <v>0.92</v>
      </c>
      <c r="E14933" s="2">
        <v>0</v>
      </c>
      <c r="F14933" s="2">
        <v>0.78782112274024696</v>
      </c>
    </row>
    <row r="14934" spans="1:6" x14ac:dyDescent="0.25">
      <c r="A14934" s="1" t="str">
        <f>"48634"</f>
        <v>48634</v>
      </c>
      <c r="B14934" s="1" t="str">
        <f>"26017"</f>
        <v>26017</v>
      </c>
      <c r="C14934" s="2">
        <v>0.99844559585492199</v>
      </c>
      <c r="D14934" s="2">
        <v>1</v>
      </c>
      <c r="E14934" s="2">
        <v>1</v>
      </c>
      <c r="F14934" s="2">
        <v>0.99853801169590595</v>
      </c>
    </row>
    <row r="14935" spans="1:6" x14ac:dyDescent="0.25">
      <c r="A14935" s="1" t="str">
        <f>"48634"</f>
        <v>48634</v>
      </c>
      <c r="B14935" s="1" t="str">
        <f>"26111"</f>
        <v>26111</v>
      </c>
      <c r="C14935" s="2">
        <v>1.5544041450777199E-3</v>
      </c>
      <c r="D14935" s="2">
        <v>0</v>
      </c>
      <c r="E14935" s="2">
        <v>0</v>
      </c>
      <c r="F14935" s="2">
        <v>1.46198830409356E-3</v>
      </c>
    </row>
    <row r="14936" spans="1:6" x14ac:dyDescent="0.25">
      <c r="A14936" s="1" t="str">
        <f>"48633"</f>
        <v>48633</v>
      </c>
      <c r="B14936" s="1" t="str">
        <f>"26035"</f>
        <v>26035</v>
      </c>
      <c r="C14936" s="2">
        <v>1</v>
      </c>
      <c r="D14936" s="2">
        <v>0</v>
      </c>
      <c r="E14936" s="2">
        <v>0</v>
      </c>
      <c r="F14936" s="2">
        <v>1</v>
      </c>
    </row>
    <row r="14937" spans="1:6" x14ac:dyDescent="0.25">
      <c r="A14937" s="1" t="str">
        <f>"48612"</f>
        <v>48612</v>
      </c>
      <c r="B14937" s="1" t="str">
        <f>"26051"</f>
        <v>26051</v>
      </c>
      <c r="C14937" s="2">
        <v>0.97453580901856696</v>
      </c>
      <c r="D14937" s="2">
        <v>1</v>
      </c>
      <c r="E14937" s="2">
        <v>1</v>
      </c>
      <c r="F14937" s="2">
        <v>0.97550603844191097</v>
      </c>
    </row>
    <row r="14938" spans="1:6" x14ac:dyDescent="0.25">
      <c r="A14938" s="1" t="str">
        <f>"48612"</f>
        <v>48612</v>
      </c>
      <c r="B14938" s="1" t="str">
        <f>"26111"</f>
        <v>26111</v>
      </c>
      <c r="C14938" s="2">
        <v>1.3793103448275799E-2</v>
      </c>
      <c r="D14938" s="2">
        <v>0</v>
      </c>
      <c r="E14938" s="2">
        <v>0</v>
      </c>
      <c r="F14938" s="2">
        <v>1.3267562510630999E-2</v>
      </c>
    </row>
    <row r="14939" spans="1:6" x14ac:dyDescent="0.25">
      <c r="A14939" s="1" t="str">
        <f>"48612"</f>
        <v>48612</v>
      </c>
      <c r="B14939" s="1" t="str">
        <f>"26035"</f>
        <v>26035</v>
      </c>
      <c r="C14939" s="2">
        <v>1.1671087533156399E-2</v>
      </c>
      <c r="D14939" s="2">
        <v>0</v>
      </c>
      <c r="E14939" s="2">
        <v>0</v>
      </c>
      <c r="F14939" s="2">
        <v>1.1226399047457E-2</v>
      </c>
    </row>
    <row r="14940" spans="1:6" x14ac:dyDescent="0.25">
      <c r="A14940" s="1" t="str">
        <f>"48651"</f>
        <v>48651</v>
      </c>
      <c r="B14940" s="1" t="str">
        <f>"26143"</f>
        <v>26143</v>
      </c>
      <c r="C14940" s="2">
        <v>1</v>
      </c>
      <c r="D14940" s="2">
        <v>1</v>
      </c>
      <c r="E14940" s="2">
        <v>1</v>
      </c>
      <c r="F14940" s="2">
        <v>1</v>
      </c>
    </row>
    <row r="14941" spans="1:6" x14ac:dyDescent="0.25">
      <c r="A14941" s="1" t="str">
        <f>"48653"</f>
        <v>48653</v>
      </c>
      <c r="B14941" s="1" t="str">
        <f>"26143"</f>
        <v>26143</v>
      </c>
      <c r="C14941" s="2">
        <v>0.77952245003892995</v>
      </c>
      <c r="D14941" s="2">
        <v>0.87763713080168704</v>
      </c>
      <c r="E14941" s="2">
        <v>1</v>
      </c>
      <c r="F14941" s="2">
        <v>0.78375672631710602</v>
      </c>
    </row>
    <row r="14942" spans="1:6" x14ac:dyDescent="0.25">
      <c r="A14942" s="1" t="str">
        <f>"48653"</f>
        <v>48653</v>
      </c>
      <c r="B14942" s="1" t="str">
        <f>"26039"</f>
        <v>26039</v>
      </c>
      <c r="C14942" s="2">
        <v>0.220477549961069</v>
      </c>
      <c r="D14942" s="2">
        <v>0.122362869198312</v>
      </c>
      <c r="E14942" s="2">
        <v>0</v>
      </c>
      <c r="F14942" s="2">
        <v>0.21624327368289301</v>
      </c>
    </row>
    <row r="14943" spans="1:6" x14ac:dyDescent="0.25">
      <c r="A14943" s="1" t="str">
        <f>"48659"</f>
        <v>48659</v>
      </c>
      <c r="B14943" s="1" t="str">
        <f>"26017"</f>
        <v>26017</v>
      </c>
      <c r="C14943" s="2">
        <v>3.2485875706214598E-2</v>
      </c>
      <c r="D14943" s="2">
        <v>6.8965517241379296E-2</v>
      </c>
      <c r="E14943" s="2">
        <v>0</v>
      </c>
      <c r="F14943" s="2">
        <v>3.3875338753387503E-2</v>
      </c>
    </row>
    <row r="14944" spans="1:6" x14ac:dyDescent="0.25">
      <c r="A14944" s="1" t="str">
        <f>"48659"</f>
        <v>48659</v>
      </c>
      <c r="B14944" s="1" t="str">
        <f>"26129"</f>
        <v>26129</v>
      </c>
      <c r="C14944" s="2">
        <v>2.1186440677966102E-3</v>
      </c>
      <c r="D14944" s="2">
        <v>0</v>
      </c>
      <c r="E14944" s="2">
        <v>0</v>
      </c>
      <c r="F14944" s="2">
        <v>2.0325203252032501E-3</v>
      </c>
    </row>
    <row r="14945" spans="1:6" x14ac:dyDescent="0.25">
      <c r="A14945" s="1" t="str">
        <f>"48659"</f>
        <v>48659</v>
      </c>
      <c r="B14945" s="1" t="str">
        <f>"26011"</f>
        <v>26011</v>
      </c>
      <c r="C14945" s="2">
        <v>0.96539548022598798</v>
      </c>
      <c r="D14945" s="2">
        <v>0.93103448275862</v>
      </c>
      <c r="E14945" s="2">
        <v>1</v>
      </c>
      <c r="F14945" s="2">
        <v>0.96409214092140905</v>
      </c>
    </row>
    <row r="14946" spans="1:6" x14ac:dyDescent="0.25">
      <c r="A14946" s="1" t="str">
        <f>"48457"</f>
        <v>48457</v>
      </c>
      <c r="B14946" s="1" t="str">
        <f>"26145"</f>
        <v>26145</v>
      </c>
      <c r="C14946" s="2">
        <v>0.15993071593533401</v>
      </c>
      <c r="D14946" s="2">
        <v>0.10280373831775701</v>
      </c>
      <c r="E14946" s="2">
        <v>8.7719298245614002E-2</v>
      </c>
      <c r="F14946" s="2">
        <v>0.15711135611907301</v>
      </c>
    </row>
    <row r="14947" spans="1:6" x14ac:dyDescent="0.25">
      <c r="A14947" s="1" t="str">
        <f>"48457"</f>
        <v>48457</v>
      </c>
      <c r="B14947" s="1" t="str">
        <f>"26049"</f>
        <v>26049</v>
      </c>
      <c r="C14947" s="2">
        <v>0.84006928406466497</v>
      </c>
      <c r="D14947" s="2">
        <v>0.89719626168224198</v>
      </c>
      <c r="E14947" s="2">
        <v>0.91228070175438503</v>
      </c>
      <c r="F14947" s="2">
        <v>0.84288864388092599</v>
      </c>
    </row>
    <row r="14948" spans="1:6" x14ac:dyDescent="0.25">
      <c r="A14948" s="1" t="str">
        <f>"48465"</f>
        <v>48465</v>
      </c>
      <c r="B14948" s="1" t="str">
        <f>"26151"</f>
        <v>26151</v>
      </c>
      <c r="C14948" s="2">
        <v>1</v>
      </c>
      <c r="D14948" s="2">
        <v>1</v>
      </c>
      <c r="E14948" s="2">
        <v>1</v>
      </c>
      <c r="F14948" s="2">
        <v>1</v>
      </c>
    </row>
    <row r="14949" spans="1:6" x14ac:dyDescent="0.25">
      <c r="A14949" s="1" t="str">
        <f>"48674"</f>
        <v>48674</v>
      </c>
      <c r="B14949" s="1" t="str">
        <f>"26111"</f>
        <v>26111</v>
      </c>
      <c r="C14949" s="2">
        <v>0</v>
      </c>
      <c r="D14949" s="2">
        <v>1</v>
      </c>
      <c r="E14949" s="2">
        <v>0</v>
      </c>
      <c r="F14949" s="2">
        <v>1</v>
      </c>
    </row>
    <row r="14950" spans="1:6" x14ac:dyDescent="0.25">
      <c r="A14950" s="1" t="str">
        <f>"48854"</f>
        <v>48854</v>
      </c>
      <c r="B14950" s="1" t="str">
        <f>"26065"</f>
        <v>26065</v>
      </c>
      <c r="C14950" s="2">
        <v>1</v>
      </c>
      <c r="D14950" s="2">
        <v>1</v>
      </c>
      <c r="E14950" s="2">
        <v>1</v>
      </c>
      <c r="F14950" s="2">
        <v>1</v>
      </c>
    </row>
    <row r="14951" spans="1:6" x14ac:dyDescent="0.25">
      <c r="A14951" s="1" t="str">
        <f>"48739"</f>
        <v>48739</v>
      </c>
      <c r="B14951" s="1" t="str">
        <f>"26069"</f>
        <v>26069</v>
      </c>
      <c r="C14951" s="2">
        <v>0.71891231286281598</v>
      </c>
      <c r="D14951" s="2">
        <v>0.95652173913043403</v>
      </c>
      <c r="E14951" s="2">
        <v>1</v>
      </c>
      <c r="F14951" s="2">
        <v>0.72794117647058798</v>
      </c>
    </row>
    <row r="14952" spans="1:6" x14ac:dyDescent="0.25">
      <c r="A14952" s="1" t="str">
        <f>"48739"</f>
        <v>48739</v>
      </c>
      <c r="B14952" s="1" t="str">
        <f>"26129"</f>
        <v>26129</v>
      </c>
      <c r="C14952" s="2">
        <v>0.28108768713718302</v>
      </c>
      <c r="D14952" s="2">
        <v>4.3478260869565202E-2</v>
      </c>
      <c r="E14952" s="2">
        <v>0</v>
      </c>
      <c r="F14952" s="2">
        <v>0.27205882352941102</v>
      </c>
    </row>
    <row r="14953" spans="1:6" x14ac:dyDescent="0.25">
      <c r="A14953" s="1" t="str">
        <f>"48756"</f>
        <v>48756</v>
      </c>
      <c r="B14953" s="1" t="str">
        <f>"26011"</f>
        <v>26011</v>
      </c>
      <c r="C14953" s="2">
        <v>7.5329566854990496E-4</v>
      </c>
      <c r="D14953" s="2">
        <v>0</v>
      </c>
      <c r="E14953" s="2">
        <v>0</v>
      </c>
      <c r="F14953" s="2">
        <v>7.2833211944646698E-4</v>
      </c>
    </row>
    <row r="14954" spans="1:6" x14ac:dyDescent="0.25">
      <c r="A14954" s="1" t="str">
        <f>"48756"</f>
        <v>48756</v>
      </c>
      <c r="B14954" s="1" t="str">
        <f>"26129"</f>
        <v>26129</v>
      </c>
      <c r="C14954" s="2">
        <v>0.99924670433145002</v>
      </c>
      <c r="D14954" s="2">
        <v>1</v>
      </c>
      <c r="E14954" s="2">
        <v>1</v>
      </c>
      <c r="F14954" s="2">
        <v>0.99927166788055299</v>
      </c>
    </row>
    <row r="14955" spans="1:6" x14ac:dyDescent="0.25">
      <c r="A14955" s="1" t="str">
        <f>"48760"</f>
        <v>48760</v>
      </c>
      <c r="B14955" s="1" t="str">
        <f>"26087"</f>
        <v>26087</v>
      </c>
      <c r="C14955" s="2">
        <v>0.38533541341653599</v>
      </c>
      <c r="D14955" s="2">
        <v>0.5</v>
      </c>
      <c r="E14955" s="2">
        <v>0</v>
      </c>
      <c r="F14955" s="2">
        <v>0.38307692307692298</v>
      </c>
    </row>
    <row r="14956" spans="1:6" x14ac:dyDescent="0.25">
      <c r="A14956" s="1" t="str">
        <f>"48760"</f>
        <v>48760</v>
      </c>
      <c r="B14956" s="1" t="str">
        <f>"26157"</f>
        <v>26157</v>
      </c>
      <c r="C14956" s="2">
        <v>0.61466458658346301</v>
      </c>
      <c r="D14956" s="2">
        <v>0.5</v>
      </c>
      <c r="E14956" s="2">
        <v>1</v>
      </c>
      <c r="F14956" s="2">
        <v>0.61692307692307602</v>
      </c>
    </row>
    <row r="14957" spans="1:6" x14ac:dyDescent="0.25">
      <c r="A14957" s="1" t="str">
        <f>"48761"</f>
        <v>48761</v>
      </c>
      <c r="B14957" s="1" t="str">
        <f>"26069"</f>
        <v>26069</v>
      </c>
      <c r="C14957" s="2">
        <v>0.53744493392070403</v>
      </c>
      <c r="D14957" s="2">
        <v>0.4</v>
      </c>
      <c r="E14957" s="2">
        <v>0</v>
      </c>
      <c r="F14957" s="2">
        <v>0.53594771241829997</v>
      </c>
    </row>
    <row r="14958" spans="1:6" x14ac:dyDescent="0.25">
      <c r="A14958" s="1" t="str">
        <f>"48761"</f>
        <v>48761</v>
      </c>
      <c r="B14958" s="1" t="str">
        <f>"26129"</f>
        <v>26129</v>
      </c>
      <c r="C14958" s="2">
        <v>0.198237885462555</v>
      </c>
      <c r="D14958" s="2">
        <v>0.3</v>
      </c>
      <c r="E14958" s="2">
        <v>0</v>
      </c>
      <c r="F14958" s="2">
        <v>0.19934640522875799</v>
      </c>
    </row>
    <row r="14959" spans="1:6" x14ac:dyDescent="0.25">
      <c r="A14959" s="1" t="str">
        <f>"48761"</f>
        <v>48761</v>
      </c>
      <c r="B14959" s="1" t="str">
        <f>"26001"</f>
        <v>26001</v>
      </c>
      <c r="C14959" s="2">
        <v>0.225770925110132</v>
      </c>
      <c r="D14959" s="2">
        <v>0.3</v>
      </c>
      <c r="E14959" s="2">
        <v>0</v>
      </c>
      <c r="F14959" s="2">
        <v>0.226579520697167</v>
      </c>
    </row>
    <row r="14960" spans="1:6" x14ac:dyDescent="0.25">
      <c r="A14960" s="1" t="str">
        <f>"48761"</f>
        <v>48761</v>
      </c>
      <c r="B14960" s="1" t="str">
        <f>"26135"</f>
        <v>26135</v>
      </c>
      <c r="C14960" s="2">
        <v>3.8546255506607903E-2</v>
      </c>
      <c r="D14960" s="2">
        <v>0</v>
      </c>
      <c r="E14960" s="2">
        <v>0</v>
      </c>
      <c r="F14960" s="2">
        <v>3.8126361655773398E-2</v>
      </c>
    </row>
    <row r="14961" spans="1:6" x14ac:dyDescent="0.25">
      <c r="A14961" s="1" t="str">
        <f>"48762"</f>
        <v>48762</v>
      </c>
      <c r="B14961" s="1" t="str">
        <f>"26007"</f>
        <v>26007</v>
      </c>
      <c r="C14961" s="2">
        <v>5.32481363152289E-2</v>
      </c>
      <c r="D14961" s="2">
        <v>0</v>
      </c>
      <c r="E14961" s="2">
        <v>0</v>
      </c>
      <c r="F14961" s="2">
        <v>5.1282051282051197E-2</v>
      </c>
    </row>
    <row r="14962" spans="1:6" x14ac:dyDescent="0.25">
      <c r="A14962" s="1" t="str">
        <f>"48762"</f>
        <v>48762</v>
      </c>
      <c r="B14962" s="1" t="str">
        <f>"26001"</f>
        <v>26001</v>
      </c>
      <c r="C14962" s="2">
        <v>0.94675186368477104</v>
      </c>
      <c r="D14962" s="2">
        <v>1</v>
      </c>
      <c r="E14962" s="2">
        <v>0</v>
      </c>
      <c r="F14962" s="2">
        <v>0.94871794871794801</v>
      </c>
    </row>
    <row r="14963" spans="1:6" x14ac:dyDescent="0.25">
      <c r="A14963" s="1" t="str">
        <f>"48766"</f>
        <v>48766</v>
      </c>
      <c r="B14963" s="1" t="str">
        <f>"26011"</f>
        <v>26011</v>
      </c>
      <c r="C14963" s="2">
        <v>0.97174254317111397</v>
      </c>
      <c r="D14963" s="2">
        <v>1</v>
      </c>
      <c r="E14963" s="2">
        <v>1</v>
      </c>
      <c r="F14963" s="2">
        <v>0.97317436661698897</v>
      </c>
    </row>
    <row r="14964" spans="1:6" x14ac:dyDescent="0.25">
      <c r="A14964" s="1" t="str">
        <f>"48766"</f>
        <v>48766</v>
      </c>
      <c r="B14964" s="1" t="str">
        <f>"26069"</f>
        <v>26069</v>
      </c>
      <c r="C14964" s="2">
        <v>2.8257456828885402E-2</v>
      </c>
      <c r="D14964" s="2">
        <v>0</v>
      </c>
      <c r="E14964" s="2">
        <v>0</v>
      </c>
      <c r="F14964" s="2">
        <v>2.6825633383010399E-2</v>
      </c>
    </row>
    <row r="14965" spans="1:6" x14ac:dyDescent="0.25">
      <c r="A14965" s="1" t="str">
        <f>"48806"</f>
        <v>48806</v>
      </c>
      <c r="B14965" s="1" t="str">
        <f>"26057"</f>
        <v>26057</v>
      </c>
      <c r="C14965" s="2">
        <v>1</v>
      </c>
      <c r="D14965" s="2">
        <v>1</v>
      </c>
      <c r="E14965" s="2">
        <v>1</v>
      </c>
      <c r="F14965" s="2">
        <v>1</v>
      </c>
    </row>
    <row r="14966" spans="1:6" x14ac:dyDescent="0.25">
      <c r="A14966" s="1" t="str">
        <f>"48877"</f>
        <v>48877</v>
      </c>
      <c r="B14966" s="1" t="str">
        <f>"26057"</f>
        <v>26057</v>
      </c>
      <c r="C14966" s="2">
        <v>0.59094865100087002</v>
      </c>
      <c r="D14966" s="2">
        <v>0.70588235294117596</v>
      </c>
      <c r="E14966" s="2">
        <v>1</v>
      </c>
      <c r="F14966" s="2">
        <v>0.593669803250641</v>
      </c>
    </row>
    <row r="14967" spans="1:6" x14ac:dyDescent="0.25">
      <c r="A14967" s="1" t="str">
        <f>"48877"</f>
        <v>48877</v>
      </c>
      <c r="B14967" s="1" t="str">
        <f>"26073"</f>
        <v>26073</v>
      </c>
      <c r="C14967" s="2">
        <v>7.0496083550913802E-2</v>
      </c>
      <c r="D14967" s="2">
        <v>0</v>
      </c>
      <c r="E14967" s="2">
        <v>0</v>
      </c>
      <c r="F14967" s="2">
        <v>6.9289991445680002E-2</v>
      </c>
    </row>
    <row r="14968" spans="1:6" x14ac:dyDescent="0.25">
      <c r="A14968" s="1" t="str">
        <f>"48877"</f>
        <v>48877</v>
      </c>
      <c r="B14968" s="1" t="str">
        <f>"26117"</f>
        <v>26117</v>
      </c>
      <c r="C14968" s="2">
        <v>0.33855526544821501</v>
      </c>
      <c r="D14968" s="2">
        <v>0.29411764705882298</v>
      </c>
      <c r="E14968" s="2">
        <v>0</v>
      </c>
      <c r="F14968" s="2">
        <v>0.33704020530367801</v>
      </c>
    </row>
    <row r="14969" spans="1:6" x14ac:dyDescent="0.25">
      <c r="A14969" s="1" t="str">
        <f>"48881"</f>
        <v>48881</v>
      </c>
      <c r="B14969" s="1" t="str">
        <f>"26067"</f>
        <v>26067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tr">
        <f>"48882"</f>
        <v>48882</v>
      </c>
      <c r="B14970" s="1" t="str">
        <f>"26155"</f>
        <v>26155</v>
      </c>
      <c r="C14970" s="2">
        <v>0</v>
      </c>
      <c r="D14970" s="2">
        <v>1</v>
      </c>
      <c r="E14970" s="2">
        <v>0</v>
      </c>
      <c r="F14970" s="2">
        <v>1</v>
      </c>
    </row>
    <row r="14971" spans="1:6" x14ac:dyDescent="0.25">
      <c r="A14971" s="1" t="str">
        <f>"48818"</f>
        <v>48818</v>
      </c>
      <c r="B14971" s="1" t="str">
        <f>"26117"</f>
        <v>26117</v>
      </c>
      <c r="C14971" s="2">
        <v>1</v>
      </c>
      <c r="D14971" s="2">
        <v>1</v>
      </c>
      <c r="E14971" s="2">
        <v>1</v>
      </c>
      <c r="F14971" s="2">
        <v>1</v>
      </c>
    </row>
    <row r="14972" spans="1:6" x14ac:dyDescent="0.25">
      <c r="A14972" s="1" t="str">
        <f>"48821"</f>
        <v>48821</v>
      </c>
      <c r="B14972" s="1" t="str">
        <f>"26065"</f>
        <v>26065</v>
      </c>
      <c r="C14972" s="2">
        <v>4.3988269794721403E-2</v>
      </c>
      <c r="D14972" s="2">
        <v>0</v>
      </c>
      <c r="E14972" s="2">
        <v>0</v>
      </c>
      <c r="F14972" s="2">
        <v>4.2903110475509397E-2</v>
      </c>
    </row>
    <row r="14973" spans="1:6" x14ac:dyDescent="0.25">
      <c r="A14973" s="1" t="str">
        <f>"48821"</f>
        <v>48821</v>
      </c>
      <c r="B14973" s="1" t="str">
        <f>"26045"</f>
        <v>26045</v>
      </c>
      <c r="C14973" s="2">
        <v>0.95601173020527797</v>
      </c>
      <c r="D14973" s="2">
        <v>1</v>
      </c>
      <c r="E14973" s="2">
        <v>1</v>
      </c>
      <c r="F14973" s="2">
        <v>0.95709688952449001</v>
      </c>
    </row>
    <row r="14974" spans="1:6" x14ac:dyDescent="0.25">
      <c r="A14974" s="1" t="str">
        <f>"48812"</f>
        <v>48812</v>
      </c>
      <c r="B14974" s="1" t="str">
        <f>"26117"</f>
        <v>26117</v>
      </c>
      <c r="C14974" s="2">
        <v>0</v>
      </c>
      <c r="D14974" s="2">
        <v>1</v>
      </c>
      <c r="E14974" s="2">
        <v>0</v>
      </c>
      <c r="F14974" s="2">
        <v>1</v>
      </c>
    </row>
    <row r="14975" spans="1:6" x14ac:dyDescent="0.25">
      <c r="A14975" s="1" t="str">
        <f>"48830"</f>
        <v>48830</v>
      </c>
      <c r="B14975" s="1" t="str">
        <f>"26057"</f>
        <v>26057</v>
      </c>
      <c r="C14975" s="2">
        <v>1</v>
      </c>
      <c r="D14975" s="2">
        <v>1</v>
      </c>
      <c r="E14975" s="2">
        <v>0</v>
      </c>
      <c r="F14975" s="2">
        <v>1</v>
      </c>
    </row>
    <row r="14976" spans="1:6" x14ac:dyDescent="0.25">
      <c r="A14976" s="1" t="str">
        <f>"48924"</f>
        <v>48924</v>
      </c>
      <c r="B14976" s="1" t="str">
        <f>"26065"</f>
        <v>26065</v>
      </c>
      <c r="C14976" s="2">
        <v>0</v>
      </c>
      <c r="D14976" s="2">
        <v>0</v>
      </c>
      <c r="E14976" s="2">
        <v>1</v>
      </c>
      <c r="F14976" s="2">
        <v>1</v>
      </c>
    </row>
    <row r="14977" spans="1:6" x14ac:dyDescent="0.25">
      <c r="A14977" s="1" t="str">
        <f>"49060"</f>
        <v>49060</v>
      </c>
      <c r="B14977" s="1" t="str">
        <f>"26015"</f>
        <v>26015</v>
      </c>
      <c r="C14977" s="2">
        <v>0.58494623655913902</v>
      </c>
      <c r="D14977" s="2">
        <v>0.57142857142857095</v>
      </c>
      <c r="E14977" s="2">
        <v>0.8</v>
      </c>
      <c r="F14977" s="2">
        <v>0.58677685950413205</v>
      </c>
    </row>
    <row r="14978" spans="1:6" x14ac:dyDescent="0.25">
      <c r="A14978" s="1" t="str">
        <f>"49060"</f>
        <v>49060</v>
      </c>
      <c r="B14978" s="1" t="str">
        <f>"26077"</f>
        <v>26077</v>
      </c>
      <c r="C14978" s="2">
        <v>0.41505376344085998</v>
      </c>
      <c r="D14978" s="2">
        <v>0.42857142857142799</v>
      </c>
      <c r="E14978" s="2">
        <v>0.2</v>
      </c>
      <c r="F14978" s="2">
        <v>0.413223140495867</v>
      </c>
    </row>
    <row r="14979" spans="1:6" x14ac:dyDescent="0.25">
      <c r="A14979" s="1" t="str">
        <f>"49011"</f>
        <v>49011</v>
      </c>
      <c r="B14979" s="1" t="str">
        <f>"26025"</f>
        <v>26025</v>
      </c>
      <c r="C14979" s="2">
        <v>0.951969260326609</v>
      </c>
      <c r="D14979" s="2">
        <v>0.82352941176470495</v>
      </c>
      <c r="E14979" s="2">
        <v>1</v>
      </c>
      <c r="F14979" s="2">
        <v>0.94843462246777099</v>
      </c>
    </row>
    <row r="14980" spans="1:6" x14ac:dyDescent="0.25">
      <c r="A14980" s="1" t="str">
        <f>"49011"</f>
        <v>49011</v>
      </c>
      <c r="B14980" s="1" t="str">
        <f>"26149"</f>
        <v>26149</v>
      </c>
      <c r="C14980" s="2">
        <v>1.0566762728146E-2</v>
      </c>
      <c r="D14980" s="2">
        <v>2.94117647058823E-2</v>
      </c>
      <c r="E14980" s="2">
        <v>0</v>
      </c>
      <c r="F14980" s="2">
        <v>1.1049723756906001E-2</v>
      </c>
    </row>
    <row r="14981" spans="1:6" x14ac:dyDescent="0.25">
      <c r="A14981" s="1" t="str">
        <f>"49011"</f>
        <v>49011</v>
      </c>
      <c r="B14981" s="1" t="str">
        <f>"26023"</f>
        <v>26023</v>
      </c>
      <c r="C14981" s="2">
        <v>3.7463976945244899E-2</v>
      </c>
      <c r="D14981" s="2">
        <v>0.14705882352941099</v>
      </c>
      <c r="E14981" s="2">
        <v>0</v>
      </c>
      <c r="F14981" s="2">
        <v>4.0515653775322201E-2</v>
      </c>
    </row>
    <row r="14982" spans="1:6" x14ac:dyDescent="0.25">
      <c r="A14982" s="1" t="str">
        <f>"49107"</f>
        <v>49107</v>
      </c>
      <c r="B14982" s="1" t="str">
        <f>"26021"</f>
        <v>26021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25">
      <c r="A14983" s="1" t="str">
        <f>"49098"</f>
        <v>49098</v>
      </c>
      <c r="B14983" s="1" t="str">
        <f>"26021"</f>
        <v>26021</v>
      </c>
      <c r="C14983" s="2">
        <v>0.93104585945232499</v>
      </c>
      <c r="D14983" s="2">
        <v>0.98802395209580796</v>
      </c>
      <c r="E14983" s="2">
        <v>1</v>
      </c>
      <c r="F14983" s="2">
        <v>0.93561184009764997</v>
      </c>
    </row>
    <row r="14984" spans="1:6" x14ac:dyDescent="0.25">
      <c r="A14984" s="1" t="str">
        <f>"49098"</f>
        <v>49098</v>
      </c>
      <c r="B14984" s="1" t="str">
        <f>"26159"</f>
        <v>26159</v>
      </c>
      <c r="C14984" s="2">
        <v>6.8954140547674E-2</v>
      </c>
      <c r="D14984" s="2">
        <v>1.19760479041916E-2</v>
      </c>
      <c r="E14984" s="2">
        <v>0</v>
      </c>
      <c r="F14984" s="2">
        <v>6.4388159902349695E-2</v>
      </c>
    </row>
    <row r="14985" spans="1:6" x14ac:dyDescent="0.25">
      <c r="A14985" s="1" t="str">
        <f>"49076"</f>
        <v>49076</v>
      </c>
      <c r="B14985" s="1" t="str">
        <f>"26025"</f>
        <v>26025</v>
      </c>
      <c r="C14985" s="2">
        <v>0.27756653992395403</v>
      </c>
      <c r="D14985" s="2">
        <v>0.114754098360655</v>
      </c>
      <c r="E14985" s="2">
        <v>4.2553191489361701E-2</v>
      </c>
      <c r="F14985" s="2">
        <v>0.26680348896870099</v>
      </c>
    </row>
    <row r="14986" spans="1:6" x14ac:dyDescent="0.25">
      <c r="A14986" s="1" t="str">
        <f>"49076"</f>
        <v>49076</v>
      </c>
      <c r="B14986" s="1" t="str">
        <f>"26045"</f>
        <v>26045</v>
      </c>
      <c r="C14986" s="2">
        <v>0.72243346007604503</v>
      </c>
      <c r="D14986" s="2">
        <v>0.88524590163934402</v>
      </c>
      <c r="E14986" s="2">
        <v>0.95744680851063801</v>
      </c>
      <c r="F14986" s="2">
        <v>0.73319651103129801</v>
      </c>
    </row>
    <row r="14987" spans="1:6" x14ac:dyDescent="0.25">
      <c r="A14987" s="1" t="str">
        <f>"49079"</f>
        <v>49079</v>
      </c>
      <c r="B14987" s="1" t="str">
        <f>"26159"</f>
        <v>26159</v>
      </c>
      <c r="C14987" s="2">
        <v>1</v>
      </c>
      <c r="D14987" s="2">
        <v>1</v>
      </c>
      <c r="E14987" s="2">
        <v>1</v>
      </c>
      <c r="F14987" s="2">
        <v>1</v>
      </c>
    </row>
    <row r="14988" spans="1:6" x14ac:dyDescent="0.25">
      <c r="A14988" s="1" t="str">
        <f>"49084"</f>
        <v>49084</v>
      </c>
      <c r="B14988" s="1" t="str">
        <f>"26021"</f>
        <v>26021</v>
      </c>
      <c r="C14988" s="2">
        <v>1</v>
      </c>
      <c r="D14988" s="2">
        <v>1</v>
      </c>
      <c r="E14988" s="2">
        <v>0</v>
      </c>
      <c r="F14988" s="2">
        <v>1</v>
      </c>
    </row>
    <row r="14989" spans="1:6" x14ac:dyDescent="0.25">
      <c r="A14989" s="1" t="str">
        <f>"49126"</f>
        <v>49126</v>
      </c>
      <c r="B14989" s="1" t="str">
        <f>"26021"</f>
        <v>26021</v>
      </c>
      <c r="C14989" s="2">
        <v>1</v>
      </c>
      <c r="D14989" s="2">
        <v>1</v>
      </c>
      <c r="E14989" s="2">
        <v>1</v>
      </c>
      <c r="F14989" s="2">
        <v>1</v>
      </c>
    </row>
    <row r="14990" spans="1:6" x14ac:dyDescent="0.25">
      <c r="A14990" s="1" t="str">
        <f>"49016"</f>
        <v>49016</v>
      </c>
      <c r="B14990" s="1" t="str">
        <f>"26025"</f>
        <v>26025</v>
      </c>
      <c r="C14990" s="2">
        <v>1</v>
      </c>
      <c r="D14990" s="2">
        <v>1</v>
      </c>
      <c r="E14990" s="2">
        <v>1</v>
      </c>
      <c r="F14990" s="2">
        <v>1</v>
      </c>
    </row>
    <row r="14991" spans="1:6" x14ac:dyDescent="0.25">
      <c r="A14991" s="1" t="str">
        <f>"49036"</f>
        <v>49036</v>
      </c>
      <c r="B14991" s="1" t="str">
        <f>"26023"</f>
        <v>26023</v>
      </c>
      <c r="C14991" s="2">
        <v>1</v>
      </c>
      <c r="D14991" s="2">
        <v>1</v>
      </c>
      <c r="E14991" s="2">
        <v>1</v>
      </c>
      <c r="F14991" s="2">
        <v>1</v>
      </c>
    </row>
    <row r="14992" spans="1:6" x14ac:dyDescent="0.25">
      <c r="A14992" s="1" t="str">
        <f>"49042"</f>
        <v>49042</v>
      </c>
      <c r="B14992" s="1" t="str">
        <f>"26027"</f>
        <v>26027</v>
      </c>
      <c r="C14992" s="2">
        <v>1.95530726256983E-2</v>
      </c>
      <c r="D14992" s="2">
        <v>7.8740157480314907E-3</v>
      </c>
      <c r="E14992" s="2">
        <v>0</v>
      </c>
      <c r="F14992" s="2">
        <v>1.8663194444444399E-2</v>
      </c>
    </row>
    <row r="14993" spans="1:6" x14ac:dyDescent="0.25">
      <c r="A14993" s="1" t="str">
        <f>"49042"</f>
        <v>49042</v>
      </c>
      <c r="B14993" s="1" t="str">
        <f>"26149"</f>
        <v>26149</v>
      </c>
      <c r="C14993" s="2">
        <v>0.98044692737430095</v>
      </c>
      <c r="D14993" s="2">
        <v>0.99212598425196796</v>
      </c>
      <c r="E14993" s="2">
        <v>1</v>
      </c>
      <c r="F14993" s="2">
        <v>0.98133680555555503</v>
      </c>
    </row>
    <row r="14994" spans="1:6" x14ac:dyDescent="0.25">
      <c r="A14994" s="1" t="str">
        <f>"49204"</f>
        <v>49204</v>
      </c>
      <c r="B14994" s="1" t="str">
        <f>"26075"</f>
        <v>26075</v>
      </c>
      <c r="C14994" s="2">
        <v>1</v>
      </c>
      <c r="D14994" s="2">
        <v>1</v>
      </c>
      <c r="E14994" s="2">
        <v>1</v>
      </c>
      <c r="F14994" s="2">
        <v>1</v>
      </c>
    </row>
    <row r="14995" spans="1:6" x14ac:dyDescent="0.25">
      <c r="A14995" s="1" t="str">
        <f>"49220"</f>
        <v>49220</v>
      </c>
      <c r="B14995" s="1" t="str">
        <f>"26091"</f>
        <v>26091</v>
      </c>
      <c r="C14995" s="2">
        <v>0.88</v>
      </c>
      <c r="D14995" s="2">
        <v>0.82</v>
      </c>
      <c r="E14995" s="2">
        <v>1</v>
      </c>
      <c r="F14995" s="2">
        <v>0.879409351927809</v>
      </c>
    </row>
    <row r="14996" spans="1:6" x14ac:dyDescent="0.25">
      <c r="A14996" s="1" t="str">
        <f>"49220"</f>
        <v>49220</v>
      </c>
      <c r="B14996" s="1" t="str">
        <f>"26059"</f>
        <v>26059</v>
      </c>
      <c r="C14996" s="2">
        <v>0.12</v>
      </c>
      <c r="D14996" s="2">
        <v>0.18</v>
      </c>
      <c r="E14996" s="2">
        <v>0</v>
      </c>
      <c r="F14996" s="2">
        <v>0.12059064807219</v>
      </c>
    </row>
    <row r="14997" spans="1:6" x14ac:dyDescent="0.25">
      <c r="A14997" s="1" t="str">
        <f>"49349"</f>
        <v>49349</v>
      </c>
      <c r="B14997" s="1" t="str">
        <f>"26123"</f>
        <v>26123</v>
      </c>
      <c r="C14997" s="2">
        <v>1</v>
      </c>
      <c r="D14997" s="2">
        <v>1</v>
      </c>
      <c r="E14997" s="2">
        <v>1</v>
      </c>
      <c r="F14997" s="2">
        <v>1</v>
      </c>
    </row>
    <row r="14998" spans="1:6" x14ac:dyDescent="0.25">
      <c r="A14998" s="1" t="str">
        <f>"49235"</f>
        <v>49235</v>
      </c>
      <c r="B14998" s="1" t="str">
        <f>"26091"</f>
        <v>26091</v>
      </c>
      <c r="C14998" s="2">
        <v>1</v>
      </c>
      <c r="D14998" s="2">
        <v>1</v>
      </c>
      <c r="E14998" s="2">
        <v>1</v>
      </c>
      <c r="F14998" s="2">
        <v>1</v>
      </c>
    </row>
    <row r="14999" spans="1:6" x14ac:dyDescent="0.25">
      <c r="A14999" s="1" t="str">
        <f>"49245"</f>
        <v>49245</v>
      </c>
      <c r="B14999" s="1" t="str">
        <f>"26025"</f>
        <v>26025</v>
      </c>
      <c r="C14999" s="2">
        <v>0.96528704939919796</v>
      </c>
      <c r="D14999" s="2">
        <v>0.96551724137931005</v>
      </c>
      <c r="E14999" s="2">
        <v>1</v>
      </c>
      <c r="F14999" s="2">
        <v>0.965989216092907</v>
      </c>
    </row>
    <row r="15000" spans="1:6" x14ac:dyDescent="0.25">
      <c r="A15000" s="1" t="str">
        <f>"49245"</f>
        <v>49245</v>
      </c>
      <c r="B15000" s="1" t="str">
        <f>"26023"</f>
        <v>26023</v>
      </c>
      <c r="C15000" s="2">
        <v>2.22518914107699E-2</v>
      </c>
      <c r="D15000" s="2">
        <v>3.4482758620689599E-2</v>
      </c>
      <c r="E15000" s="2">
        <v>0</v>
      </c>
      <c r="F15000" s="2">
        <v>2.2397345499792599E-2</v>
      </c>
    </row>
    <row r="15001" spans="1:6" x14ac:dyDescent="0.25">
      <c r="A15001" s="1" t="str">
        <f>"49245"</f>
        <v>49245</v>
      </c>
      <c r="B15001" s="1" t="str">
        <f>"26075"</f>
        <v>26075</v>
      </c>
      <c r="C15001" s="2">
        <v>9.3457943925233603E-3</v>
      </c>
      <c r="D15001" s="2">
        <v>0</v>
      </c>
      <c r="E15001" s="2">
        <v>0</v>
      </c>
      <c r="F15001" s="2">
        <v>8.7100788054748999E-3</v>
      </c>
    </row>
    <row r="15002" spans="1:6" x14ac:dyDescent="0.25">
      <c r="A15002" s="1" t="str">
        <f>"49245"</f>
        <v>49245</v>
      </c>
      <c r="B15002" s="1" t="str">
        <f>"26059"</f>
        <v>26059</v>
      </c>
      <c r="C15002" s="2">
        <v>3.1152647975077798E-3</v>
      </c>
      <c r="D15002" s="2">
        <v>0</v>
      </c>
      <c r="E15002" s="2">
        <v>0</v>
      </c>
      <c r="F15002" s="2">
        <v>2.90335960182496E-3</v>
      </c>
    </row>
    <row r="15003" spans="1:6" x14ac:dyDescent="0.25">
      <c r="A15003" s="1" t="str">
        <f>"49250"</f>
        <v>49250</v>
      </c>
      <c r="B15003" s="1" t="str">
        <f>"26059"</f>
        <v>26059</v>
      </c>
      <c r="C15003" s="2">
        <v>0.97144948755490401</v>
      </c>
      <c r="D15003" s="2">
        <v>0.99137931034482696</v>
      </c>
      <c r="E15003" s="2">
        <v>1</v>
      </c>
      <c r="F15003" s="2">
        <v>0.97384766263484701</v>
      </c>
    </row>
    <row r="15004" spans="1:6" x14ac:dyDescent="0.25">
      <c r="A15004" s="1" t="str">
        <f>"49250"</f>
        <v>49250</v>
      </c>
      <c r="B15004" s="1" t="str">
        <f>"26075"</f>
        <v>26075</v>
      </c>
      <c r="C15004" s="2">
        <v>2.85505124450951E-2</v>
      </c>
      <c r="D15004" s="2">
        <v>8.6206896551724102E-3</v>
      </c>
      <c r="E15004" s="2">
        <v>0</v>
      </c>
      <c r="F15004" s="2">
        <v>2.6152337365152E-2</v>
      </c>
    </row>
    <row r="15005" spans="1:6" x14ac:dyDescent="0.25">
      <c r="A15005" s="1" t="str">
        <f>"49268"</f>
        <v>49268</v>
      </c>
      <c r="B15005" s="1" t="str">
        <f>"26091"</f>
        <v>26091</v>
      </c>
      <c r="C15005" s="2">
        <v>1</v>
      </c>
      <c r="D15005" s="2">
        <v>1</v>
      </c>
      <c r="E15005" s="2">
        <v>1</v>
      </c>
      <c r="F15005" s="2">
        <v>1</v>
      </c>
    </row>
    <row r="15006" spans="1:6" x14ac:dyDescent="0.25">
      <c r="A15006" s="1" t="str">
        <f>"49425"</f>
        <v>49425</v>
      </c>
      <c r="B15006" s="1" t="str">
        <f>"26127"</f>
        <v>26127</v>
      </c>
      <c r="C15006" s="2">
        <v>0.170537897310513</v>
      </c>
      <c r="D15006" s="2">
        <v>4.1666666666666602E-2</v>
      </c>
      <c r="E15006" s="2">
        <v>0</v>
      </c>
      <c r="F15006" s="2">
        <v>0.165879574970484</v>
      </c>
    </row>
    <row r="15007" spans="1:6" x14ac:dyDescent="0.25">
      <c r="A15007" s="1" t="str">
        <f>"49425"</f>
        <v>49425</v>
      </c>
      <c r="B15007" s="1" t="str">
        <f>"26121"</f>
        <v>26121</v>
      </c>
      <c r="C15007" s="2">
        <v>0.76894865525672296</v>
      </c>
      <c r="D15007" s="2">
        <v>0.89583333333333304</v>
      </c>
      <c r="E15007" s="2">
        <v>1</v>
      </c>
      <c r="F15007" s="2">
        <v>0.77390791027154604</v>
      </c>
    </row>
    <row r="15008" spans="1:6" x14ac:dyDescent="0.25">
      <c r="A15008" s="1" t="str">
        <f>"49425"</f>
        <v>49425</v>
      </c>
      <c r="B15008" s="1" t="str">
        <f>"26123"</f>
        <v>26123</v>
      </c>
      <c r="C15008" s="2">
        <v>6.0513447432762803E-2</v>
      </c>
      <c r="D15008" s="2">
        <v>6.25E-2</v>
      </c>
      <c r="E15008" s="2">
        <v>0</v>
      </c>
      <c r="F15008" s="2">
        <v>6.02125147579693E-2</v>
      </c>
    </row>
    <row r="15009" spans="1:6" x14ac:dyDescent="0.25">
      <c r="A15009" s="1" t="str">
        <f>"49411"</f>
        <v>49411</v>
      </c>
      <c r="B15009" s="1" t="str">
        <f>"26101"</f>
        <v>26101</v>
      </c>
      <c r="C15009" s="2">
        <v>1.2229539040451501E-2</v>
      </c>
      <c r="D15009" s="2">
        <v>0</v>
      </c>
      <c r="E15009" s="2">
        <v>0</v>
      </c>
      <c r="F15009" s="2">
        <v>1.19156736938588E-2</v>
      </c>
    </row>
    <row r="15010" spans="1:6" x14ac:dyDescent="0.25">
      <c r="A15010" s="1" t="str">
        <f>"49411"</f>
        <v>49411</v>
      </c>
      <c r="B15010" s="1" t="str">
        <f>"26105"</f>
        <v>26105</v>
      </c>
      <c r="C15010" s="2">
        <v>0.98777046095954801</v>
      </c>
      <c r="D15010" s="2">
        <v>1</v>
      </c>
      <c r="E15010" s="2">
        <v>0</v>
      </c>
      <c r="F15010" s="2">
        <v>0.98808432630614096</v>
      </c>
    </row>
    <row r="15011" spans="1:6" x14ac:dyDescent="0.25">
      <c r="A15011" s="1" t="str">
        <f>"49419"</f>
        <v>49419</v>
      </c>
      <c r="B15011" s="1" t="str">
        <f>"26005"</f>
        <v>26005</v>
      </c>
      <c r="C15011" s="2">
        <v>1</v>
      </c>
      <c r="D15011" s="2">
        <v>1</v>
      </c>
      <c r="E15011" s="2">
        <v>1</v>
      </c>
      <c r="F15011" s="2">
        <v>1</v>
      </c>
    </row>
    <row r="15012" spans="1:6" x14ac:dyDescent="0.25">
      <c r="A15012" s="1" t="str">
        <f>"49315"</f>
        <v>49315</v>
      </c>
      <c r="B15012" s="1" t="str">
        <f>"26005"</f>
        <v>26005</v>
      </c>
      <c r="C15012" s="2">
        <v>1.7568101065929698E-2</v>
      </c>
      <c r="D15012" s="2">
        <v>1.0131712259371799E-2</v>
      </c>
      <c r="E15012" s="2">
        <v>6.2695924764890202E-3</v>
      </c>
      <c r="F15012" s="2">
        <v>1.66112956810631E-2</v>
      </c>
    </row>
    <row r="15013" spans="1:6" x14ac:dyDescent="0.25">
      <c r="A15013" s="1" t="str">
        <f>"49315"</f>
        <v>49315</v>
      </c>
      <c r="B15013" s="1" t="str">
        <f>"26081"</f>
        <v>26081</v>
      </c>
      <c r="C15013" s="2">
        <v>0.95400710619818296</v>
      </c>
      <c r="D15013" s="2">
        <v>0.98784194528875302</v>
      </c>
      <c r="E15013" s="2">
        <v>0.98746081504702099</v>
      </c>
      <c r="F15013" s="2">
        <v>0.957859765693303</v>
      </c>
    </row>
    <row r="15014" spans="1:6" x14ac:dyDescent="0.25">
      <c r="A15014" s="1" t="str">
        <f>"49315"</f>
        <v>49315</v>
      </c>
      <c r="B15014" s="1" t="str">
        <f>"26139"</f>
        <v>26139</v>
      </c>
      <c r="C15014" s="2">
        <v>2.8424792735886301E-2</v>
      </c>
      <c r="D15014" s="2">
        <v>2.02634245187436E-3</v>
      </c>
      <c r="E15014" s="2">
        <v>6.2695924764890202E-3</v>
      </c>
      <c r="F15014" s="2">
        <v>2.5528938625633799E-2</v>
      </c>
    </row>
    <row r="15015" spans="1:6" x14ac:dyDescent="0.25">
      <c r="A15015" s="1" t="str">
        <f>"49274"</f>
        <v>49274</v>
      </c>
      <c r="B15015" s="1" t="str">
        <f>"26023"</f>
        <v>26023</v>
      </c>
      <c r="C15015" s="2">
        <v>6.9538142189932498E-2</v>
      </c>
      <c r="D15015" s="2">
        <v>6.0606060606060601E-2</v>
      </c>
      <c r="E15015" s="2">
        <v>0</v>
      </c>
      <c r="F15015" s="2">
        <v>6.8791097622660502E-2</v>
      </c>
    </row>
    <row r="15016" spans="1:6" x14ac:dyDescent="0.25">
      <c r="A15016" s="1" t="str">
        <f>"49274"</f>
        <v>49274</v>
      </c>
      <c r="B15016" s="1" t="str">
        <f>"26059"</f>
        <v>26059</v>
      </c>
      <c r="C15016" s="2">
        <v>0.93046185781006696</v>
      </c>
      <c r="D15016" s="2">
        <v>0.939393939393939</v>
      </c>
      <c r="E15016" s="2">
        <v>1</v>
      </c>
      <c r="F15016" s="2">
        <v>0.931208902377339</v>
      </c>
    </row>
    <row r="15017" spans="1:6" x14ac:dyDescent="0.25">
      <c r="A15017" s="1" t="str">
        <f>"49282"</f>
        <v>49282</v>
      </c>
      <c r="B15017" s="1" t="str">
        <f>"26059"</f>
        <v>26059</v>
      </c>
      <c r="C15017" s="2">
        <v>1</v>
      </c>
      <c r="D15017" s="2">
        <v>1</v>
      </c>
      <c r="E15017" s="2">
        <v>1</v>
      </c>
      <c r="F15017" s="2">
        <v>1</v>
      </c>
    </row>
    <row r="15018" spans="1:6" x14ac:dyDescent="0.25">
      <c r="A15018" s="1" t="str">
        <f>"49307"</f>
        <v>49307</v>
      </c>
      <c r="B15018" s="1" t="str">
        <f>"26123"</f>
        <v>26123</v>
      </c>
      <c r="C15018" s="2">
        <v>2.6506570004531001E-2</v>
      </c>
      <c r="D15018" s="2">
        <v>2.6560424966799402E-3</v>
      </c>
      <c r="E15018" s="2">
        <v>0</v>
      </c>
      <c r="F15018" s="2">
        <v>2.3403411344704399E-2</v>
      </c>
    </row>
    <row r="15019" spans="1:6" x14ac:dyDescent="0.25">
      <c r="A15019" s="1" t="str">
        <f>"49307"</f>
        <v>49307</v>
      </c>
      <c r="B15019" s="1" t="str">
        <f>"26107"</f>
        <v>26107</v>
      </c>
      <c r="C15019" s="2">
        <v>0.97349342999546795</v>
      </c>
      <c r="D15019" s="2">
        <v>0.99734395750332006</v>
      </c>
      <c r="E15019" s="2">
        <v>1</v>
      </c>
      <c r="F15019" s="2">
        <v>0.97659658865529497</v>
      </c>
    </row>
    <row r="15020" spans="1:6" x14ac:dyDescent="0.25">
      <c r="A15020" s="1" t="str">
        <f>"49316"</f>
        <v>49316</v>
      </c>
      <c r="B15020" s="1" t="str">
        <f>"26005"</f>
        <v>26005</v>
      </c>
      <c r="C15020" s="2">
        <v>0.11154261057173601</v>
      </c>
      <c r="D15020" s="2">
        <v>1.01156069364161E-2</v>
      </c>
      <c r="E15020" s="2">
        <v>5.2631578947368397E-2</v>
      </c>
      <c r="F15020" s="2">
        <v>0.10333660451422901</v>
      </c>
    </row>
    <row r="15021" spans="1:6" x14ac:dyDescent="0.25">
      <c r="A15021" s="1" t="str">
        <f>"49316"</f>
        <v>49316</v>
      </c>
      <c r="B15021" s="1" t="str">
        <f>"26081"</f>
        <v>26081</v>
      </c>
      <c r="C15021" s="2">
        <v>0.85296655879180105</v>
      </c>
      <c r="D15021" s="2">
        <v>0.989884393063583</v>
      </c>
      <c r="E15021" s="2">
        <v>0.94736842105263097</v>
      </c>
      <c r="F15021" s="2">
        <v>0.86437684003925397</v>
      </c>
    </row>
    <row r="15022" spans="1:6" x14ac:dyDescent="0.25">
      <c r="A15022" s="1" t="str">
        <f>"49316"</f>
        <v>49316</v>
      </c>
      <c r="B15022" s="1" t="str">
        <f>"26015"</f>
        <v>26015</v>
      </c>
      <c r="C15022" s="2">
        <v>3.5490830636461697E-2</v>
      </c>
      <c r="D15022" s="2">
        <v>0</v>
      </c>
      <c r="E15022" s="2">
        <v>0</v>
      </c>
      <c r="F15022" s="2">
        <v>3.2286555446516103E-2</v>
      </c>
    </row>
    <row r="15023" spans="1:6" x14ac:dyDescent="0.25">
      <c r="A15023" s="1" t="str">
        <f>"49326"</f>
        <v>49326</v>
      </c>
      <c r="B15023" s="1" t="str">
        <f>"26117"</f>
        <v>26117</v>
      </c>
      <c r="C15023" s="2">
        <v>0.234541577825159</v>
      </c>
      <c r="D15023" s="2">
        <v>0.33333333333333298</v>
      </c>
      <c r="E15023" s="2">
        <v>0</v>
      </c>
      <c r="F15023" s="2">
        <v>0.23504721930745001</v>
      </c>
    </row>
    <row r="15024" spans="1:6" x14ac:dyDescent="0.25">
      <c r="A15024" s="1" t="str">
        <f>"49326"</f>
        <v>49326</v>
      </c>
      <c r="B15024" s="1" t="str">
        <f>"26081"</f>
        <v>26081</v>
      </c>
      <c r="C15024" s="2">
        <v>0.76545842217483995</v>
      </c>
      <c r="D15024" s="2">
        <v>0.66666666666666596</v>
      </c>
      <c r="E15024" s="2">
        <v>1</v>
      </c>
      <c r="F15024" s="2">
        <v>0.76495278069254902</v>
      </c>
    </row>
    <row r="15025" spans="1:6" x14ac:dyDescent="0.25">
      <c r="A15025" s="1" t="str">
        <f>"49330"</f>
        <v>49330</v>
      </c>
      <c r="B15025" s="1" t="str">
        <f>"26121"</f>
        <v>26121</v>
      </c>
      <c r="C15025" s="2">
        <v>6.8326012689116601E-3</v>
      </c>
      <c r="D15025" s="2">
        <v>0</v>
      </c>
      <c r="E15025" s="2">
        <v>0</v>
      </c>
      <c r="F15025" s="2">
        <v>6.4220183486238501E-3</v>
      </c>
    </row>
    <row r="15026" spans="1:6" x14ac:dyDescent="0.25">
      <c r="A15026" s="1" t="str">
        <f>"49330"</f>
        <v>49330</v>
      </c>
      <c r="B15026" s="1" t="str">
        <f>"26139"</f>
        <v>26139</v>
      </c>
      <c r="C15026" s="2">
        <v>1.8545632015617299E-2</v>
      </c>
      <c r="D15026" s="2">
        <v>0</v>
      </c>
      <c r="E15026" s="2">
        <v>0</v>
      </c>
      <c r="F15026" s="2">
        <v>1.7431192660550401E-2</v>
      </c>
    </row>
    <row r="15027" spans="1:6" x14ac:dyDescent="0.25">
      <c r="A15027" s="1" t="str">
        <f>"49330"</f>
        <v>49330</v>
      </c>
      <c r="B15027" s="1" t="str">
        <f>"26081"</f>
        <v>26081</v>
      </c>
      <c r="C15027" s="2">
        <v>0.92093704245973596</v>
      </c>
      <c r="D15027" s="2">
        <v>0.978494623655913</v>
      </c>
      <c r="E15027" s="2">
        <v>1</v>
      </c>
      <c r="F15027" s="2">
        <v>0.92477064220183403</v>
      </c>
    </row>
    <row r="15028" spans="1:6" x14ac:dyDescent="0.25">
      <c r="A15028" s="1" t="str">
        <f>"49330"</f>
        <v>49330</v>
      </c>
      <c r="B15028" s="1" t="str">
        <f>"26123"</f>
        <v>26123</v>
      </c>
      <c r="C15028" s="2">
        <v>5.3684724255734499E-2</v>
      </c>
      <c r="D15028" s="2">
        <v>2.1505376344085999E-2</v>
      </c>
      <c r="E15028" s="2">
        <v>0</v>
      </c>
      <c r="F15028" s="2">
        <v>5.1376146788990801E-2</v>
      </c>
    </row>
    <row r="15029" spans="1:6" x14ac:dyDescent="0.25">
      <c r="A15029" s="1" t="str">
        <f>"49623"</f>
        <v>49623</v>
      </c>
      <c r="B15029" s="1" t="str">
        <f>"26085"</f>
        <v>26085</v>
      </c>
      <c r="C15029" s="2">
        <v>1</v>
      </c>
      <c r="D15029" s="2">
        <v>1</v>
      </c>
      <c r="E15029" s="2">
        <v>1</v>
      </c>
      <c r="F15029" s="2">
        <v>1</v>
      </c>
    </row>
    <row r="15030" spans="1:6" x14ac:dyDescent="0.25">
      <c r="A15030" s="1" t="str">
        <f>"49629"</f>
        <v>49629</v>
      </c>
      <c r="B15030" s="1" t="str">
        <f>"26009"</f>
        <v>26009</v>
      </c>
      <c r="C15030" s="2">
        <v>1</v>
      </c>
      <c r="D15030" s="2">
        <v>1</v>
      </c>
      <c r="E15030" s="2">
        <v>1</v>
      </c>
      <c r="F15030" s="2">
        <v>1</v>
      </c>
    </row>
    <row r="15031" spans="1:6" x14ac:dyDescent="0.25">
      <c r="A15031" s="1" t="str">
        <f>"49633"</f>
        <v>49633</v>
      </c>
      <c r="B15031" s="1" t="str">
        <f>"26079"</f>
        <v>26079</v>
      </c>
      <c r="C15031" s="2">
        <v>0.62237442922374397</v>
      </c>
      <c r="D15031" s="2">
        <v>0.31578947368421001</v>
      </c>
      <c r="E15031" s="2">
        <v>0.22222222222222199</v>
      </c>
      <c r="F15031" s="2">
        <v>0.61555654894948497</v>
      </c>
    </row>
    <row r="15032" spans="1:6" x14ac:dyDescent="0.25">
      <c r="A15032" s="1" t="str">
        <f>"49633"</f>
        <v>49633</v>
      </c>
      <c r="B15032" s="1" t="str">
        <f>"26113"</f>
        <v>26113</v>
      </c>
      <c r="C15032" s="2">
        <v>1.5068493150684901E-2</v>
      </c>
      <c r="D15032" s="2">
        <v>0</v>
      </c>
      <c r="E15032" s="2">
        <v>0</v>
      </c>
      <c r="F15032" s="2">
        <v>1.47518998658918E-2</v>
      </c>
    </row>
    <row r="15033" spans="1:6" x14ac:dyDescent="0.25">
      <c r="A15033" s="1" t="str">
        <f>"49633"</f>
        <v>49633</v>
      </c>
      <c r="B15033" s="1" t="str">
        <f>"26165"</f>
        <v>26165</v>
      </c>
      <c r="C15033" s="2">
        <v>2.8310502283104999E-2</v>
      </c>
      <c r="D15033" s="2">
        <v>7.8947368421052599E-2</v>
      </c>
      <c r="E15033" s="2">
        <v>0</v>
      </c>
      <c r="F15033" s="2">
        <v>2.90567724631202E-2</v>
      </c>
    </row>
    <row r="15034" spans="1:6" x14ac:dyDescent="0.25">
      <c r="A15034" s="1" t="str">
        <f>"49633"</f>
        <v>49633</v>
      </c>
      <c r="B15034" s="1" t="str">
        <f>"26055"</f>
        <v>26055</v>
      </c>
      <c r="C15034" s="2">
        <v>0.33424657534246499</v>
      </c>
      <c r="D15034" s="2">
        <v>0.60526315789473595</v>
      </c>
      <c r="E15034" s="2">
        <v>0.77777777777777701</v>
      </c>
      <c r="F15034" s="2">
        <v>0.340634778721502</v>
      </c>
    </row>
    <row r="15035" spans="1:6" x14ac:dyDescent="0.25">
      <c r="A15035" s="1" t="str">
        <f>"49664"</f>
        <v>49664</v>
      </c>
      <c r="B15035" s="1" t="str">
        <f>"26089"</f>
        <v>26089</v>
      </c>
      <c r="C15035" s="2">
        <v>0.99921135646687598</v>
      </c>
      <c r="D15035" s="2">
        <v>1</v>
      </c>
      <c r="E15035" s="2">
        <v>1</v>
      </c>
      <c r="F15035" s="2">
        <v>0.99923780487804803</v>
      </c>
    </row>
    <row r="15036" spans="1:6" x14ac:dyDescent="0.25">
      <c r="A15036" s="1" t="str">
        <f>"49664"</f>
        <v>49664</v>
      </c>
      <c r="B15036" s="1" t="str">
        <f>"26019"</f>
        <v>26019</v>
      </c>
      <c r="C15036" s="2">
        <v>7.8864353312302804E-4</v>
      </c>
      <c r="D15036" s="2">
        <v>0</v>
      </c>
      <c r="E15036" s="2">
        <v>0</v>
      </c>
      <c r="F15036" s="2">
        <v>7.62195121951219E-4</v>
      </c>
    </row>
    <row r="15037" spans="1:6" x14ac:dyDescent="0.25">
      <c r="A15037" s="1" t="str">
        <f>"49665"</f>
        <v>49665</v>
      </c>
      <c r="B15037" s="1" t="str">
        <f>"26113"</f>
        <v>26113</v>
      </c>
      <c r="C15037" s="2">
        <v>5.8931860036832401E-2</v>
      </c>
      <c r="D15037" s="2">
        <v>0</v>
      </c>
      <c r="E15037" s="2">
        <v>0</v>
      </c>
      <c r="F15037" s="2">
        <v>5.7528089887640403E-2</v>
      </c>
    </row>
    <row r="15038" spans="1:6" x14ac:dyDescent="0.25">
      <c r="A15038" s="1" t="str">
        <f>"49665"</f>
        <v>49665</v>
      </c>
      <c r="B15038" s="1" t="str">
        <f>"26035"</f>
        <v>26035</v>
      </c>
      <c r="C15038" s="2">
        <v>0.15147329650092001</v>
      </c>
      <c r="D15038" s="2">
        <v>0.10638297872340401</v>
      </c>
      <c r="E15038" s="2">
        <v>0</v>
      </c>
      <c r="F15038" s="2">
        <v>0.15011235955056099</v>
      </c>
    </row>
    <row r="15039" spans="1:6" x14ac:dyDescent="0.25">
      <c r="A15039" s="1" t="str">
        <f>"49665"</f>
        <v>49665</v>
      </c>
      <c r="B15039" s="1" t="str">
        <f>"26133"</f>
        <v>26133</v>
      </c>
      <c r="C15039" s="2">
        <v>0.78959484346224595</v>
      </c>
      <c r="D15039" s="2">
        <v>0.89361702127659504</v>
      </c>
      <c r="E15039" s="2">
        <v>1</v>
      </c>
      <c r="F15039" s="2">
        <v>0.79235955056179697</v>
      </c>
    </row>
    <row r="15040" spans="1:6" x14ac:dyDescent="0.25">
      <c r="A15040" s="1" t="str">
        <f>"49667"</f>
        <v>49667</v>
      </c>
      <c r="B15040" s="1" t="str">
        <f>"26113"</f>
        <v>26113</v>
      </c>
      <c r="C15040" s="2">
        <v>1</v>
      </c>
      <c r="D15040" s="2">
        <v>1</v>
      </c>
      <c r="E15040" s="2">
        <v>1</v>
      </c>
      <c r="F15040" s="2">
        <v>1</v>
      </c>
    </row>
    <row r="15041" spans="1:6" x14ac:dyDescent="0.25">
      <c r="A15041" s="1" t="str">
        <f>"49644"</f>
        <v>49644</v>
      </c>
      <c r="B15041" s="1" t="str">
        <f>"26085"</f>
        <v>26085</v>
      </c>
      <c r="C15041" s="2">
        <v>0.96271929824561397</v>
      </c>
      <c r="D15041" s="2">
        <v>1</v>
      </c>
      <c r="E15041" s="2">
        <v>1</v>
      </c>
      <c r="F15041" s="2">
        <v>0.96346050510478198</v>
      </c>
    </row>
    <row r="15042" spans="1:6" x14ac:dyDescent="0.25">
      <c r="A15042" s="1" t="str">
        <f>"49644"</f>
        <v>49644</v>
      </c>
      <c r="B15042" s="1" t="str">
        <f>"26105"</f>
        <v>26105</v>
      </c>
      <c r="C15042" s="2">
        <v>3.2894736842105201E-3</v>
      </c>
      <c r="D15042" s="2">
        <v>0</v>
      </c>
      <c r="E15042" s="2">
        <v>0</v>
      </c>
      <c r="F15042" s="2">
        <v>3.22407307898979E-3</v>
      </c>
    </row>
    <row r="15043" spans="1:6" x14ac:dyDescent="0.25">
      <c r="A15043" s="1" t="str">
        <f>"49644"</f>
        <v>49644</v>
      </c>
      <c r="B15043" s="1" t="str">
        <f>"26101"</f>
        <v>26101</v>
      </c>
      <c r="C15043" s="2">
        <v>3.3991228070175399E-2</v>
      </c>
      <c r="D15043" s="2">
        <v>0</v>
      </c>
      <c r="E15043" s="2">
        <v>0</v>
      </c>
      <c r="F15043" s="2">
        <v>3.3315421816227798E-2</v>
      </c>
    </row>
    <row r="15044" spans="1:6" x14ac:dyDescent="0.25">
      <c r="A15044" s="1" t="str">
        <f>"49653"</f>
        <v>49653</v>
      </c>
      <c r="B15044" s="1" t="str">
        <f>"26089"</f>
        <v>26089</v>
      </c>
      <c r="C15044" s="2">
        <v>1</v>
      </c>
      <c r="D15044" s="2">
        <v>1</v>
      </c>
      <c r="E15044" s="2">
        <v>1</v>
      </c>
      <c r="F15044" s="2">
        <v>1</v>
      </c>
    </row>
    <row r="15045" spans="1:6" x14ac:dyDescent="0.25">
      <c r="A15045" s="1" t="str">
        <f>"49688"</f>
        <v>49688</v>
      </c>
      <c r="B15045" s="1" t="str">
        <f>"26085"</f>
        <v>26085</v>
      </c>
      <c r="C15045" s="2">
        <v>5.12434061793519E-2</v>
      </c>
      <c r="D15045" s="2">
        <v>6.9767441860465101E-2</v>
      </c>
      <c r="E15045" s="2">
        <v>0</v>
      </c>
      <c r="F15045" s="2">
        <v>5.1749271137026202E-2</v>
      </c>
    </row>
    <row r="15046" spans="1:6" x14ac:dyDescent="0.25">
      <c r="A15046" s="1" t="str">
        <f>"49688"</f>
        <v>49688</v>
      </c>
      <c r="B15046" s="1" t="str">
        <f>"26133"</f>
        <v>26133</v>
      </c>
      <c r="C15046" s="2">
        <v>0.92539562923888397</v>
      </c>
      <c r="D15046" s="2">
        <v>0.93023255813953398</v>
      </c>
      <c r="E15046" s="2">
        <v>1</v>
      </c>
      <c r="F15046" s="2">
        <v>0.925655976676384</v>
      </c>
    </row>
    <row r="15047" spans="1:6" x14ac:dyDescent="0.25">
      <c r="A15047" s="1" t="str">
        <f>"49688"</f>
        <v>49688</v>
      </c>
      <c r="B15047" s="1" t="str">
        <f>"26165"</f>
        <v>26165</v>
      </c>
      <c r="C15047" s="2">
        <v>2.3360964581763299E-2</v>
      </c>
      <c r="D15047" s="2">
        <v>0</v>
      </c>
      <c r="E15047" s="2">
        <v>0</v>
      </c>
      <c r="F15047" s="2">
        <v>2.25947521865889E-2</v>
      </c>
    </row>
    <row r="15048" spans="1:6" x14ac:dyDescent="0.25">
      <c r="A15048" s="1" t="str">
        <f>"49701"</f>
        <v>49701</v>
      </c>
      <c r="B15048" s="1" t="str">
        <f>"26031"</f>
        <v>26031</v>
      </c>
      <c r="C15048" s="2">
        <v>0.38953488372092998</v>
      </c>
      <c r="D15048" s="2">
        <v>0.77876106194690198</v>
      </c>
      <c r="E15048" s="2">
        <v>0</v>
      </c>
      <c r="F15048" s="2">
        <v>0.44114002478314701</v>
      </c>
    </row>
    <row r="15049" spans="1:6" x14ac:dyDescent="0.25">
      <c r="A15049" s="1" t="str">
        <f>"49701"</f>
        <v>49701</v>
      </c>
      <c r="B15049" s="1" t="str">
        <f>"26047"</f>
        <v>26047</v>
      </c>
      <c r="C15049" s="2">
        <v>0.61046511627906896</v>
      </c>
      <c r="D15049" s="2">
        <v>0.221238938053097</v>
      </c>
      <c r="E15049" s="2">
        <v>1</v>
      </c>
      <c r="F15049" s="2">
        <v>0.55885997521685205</v>
      </c>
    </row>
    <row r="15050" spans="1:6" x14ac:dyDescent="0.25">
      <c r="A15050" s="1" t="str">
        <f>"49508"</f>
        <v>49508</v>
      </c>
      <c r="B15050" s="1" t="str">
        <f>"26081"</f>
        <v>26081</v>
      </c>
      <c r="C15050" s="2">
        <v>1</v>
      </c>
      <c r="D15050" s="2">
        <v>1</v>
      </c>
      <c r="E15050" s="2">
        <v>1</v>
      </c>
      <c r="F15050" s="2">
        <v>1</v>
      </c>
    </row>
    <row r="15051" spans="1:6" x14ac:dyDescent="0.25">
      <c r="A15051" s="1" t="str">
        <f>"49509"</f>
        <v>49509</v>
      </c>
      <c r="B15051" s="1" t="str">
        <f>"26081"</f>
        <v>26081</v>
      </c>
      <c r="C15051" s="2">
        <v>1</v>
      </c>
      <c r="D15051" s="2">
        <v>1</v>
      </c>
      <c r="E15051" s="2">
        <v>1</v>
      </c>
      <c r="F15051" s="2">
        <v>1</v>
      </c>
    </row>
    <row r="15052" spans="1:6" x14ac:dyDescent="0.25">
      <c r="A15052" s="1" t="str">
        <f>"49534"</f>
        <v>49534</v>
      </c>
      <c r="B15052" s="1" t="str">
        <f>"26139"</f>
        <v>26139</v>
      </c>
      <c r="C15052" s="2">
        <v>0.38633818589025698</v>
      </c>
      <c r="D15052" s="2">
        <v>0.25157232704402499</v>
      </c>
      <c r="E15052" s="2">
        <v>0.23214285714285701</v>
      </c>
      <c r="F15052" s="2">
        <v>0.37014416589730798</v>
      </c>
    </row>
    <row r="15053" spans="1:6" x14ac:dyDescent="0.25">
      <c r="A15053" s="1" t="str">
        <f>"49534"</f>
        <v>49534</v>
      </c>
      <c r="B15053" s="1" t="str">
        <f>"26081"</f>
        <v>26081</v>
      </c>
      <c r="C15053" s="2">
        <v>0.61366181410974197</v>
      </c>
      <c r="D15053" s="2">
        <v>0.74842767295597401</v>
      </c>
      <c r="E15053" s="2">
        <v>0.76785714285714202</v>
      </c>
      <c r="F15053" s="2">
        <v>0.62985583410269097</v>
      </c>
    </row>
    <row r="15054" spans="1:6" x14ac:dyDescent="0.25">
      <c r="A15054" s="1" t="str">
        <f>"49544"</f>
        <v>49544</v>
      </c>
      <c r="B15054" s="1" t="str">
        <f>"26139"</f>
        <v>26139</v>
      </c>
      <c r="C15054" s="2">
        <v>1.02689486552567E-2</v>
      </c>
      <c r="D15054" s="2">
        <v>0</v>
      </c>
      <c r="E15054" s="2">
        <v>0</v>
      </c>
      <c r="F15054" s="2">
        <v>7.9756931257121098E-3</v>
      </c>
    </row>
    <row r="15055" spans="1:6" x14ac:dyDescent="0.25">
      <c r="A15055" s="1" t="str">
        <f>"49544"</f>
        <v>49544</v>
      </c>
      <c r="B15055" s="1" t="str">
        <f>"26081"</f>
        <v>26081</v>
      </c>
      <c r="C15055" s="2">
        <v>0.98973105134474304</v>
      </c>
      <c r="D15055" s="2">
        <v>1</v>
      </c>
      <c r="E15055" s="2">
        <v>1</v>
      </c>
      <c r="F15055" s="2">
        <v>0.992024306874287</v>
      </c>
    </row>
    <row r="15056" spans="1:6" x14ac:dyDescent="0.25">
      <c r="A15056" s="1" t="str">
        <f>"49546"</f>
        <v>49546</v>
      </c>
      <c r="B15056" s="1" t="str">
        <f>"26081"</f>
        <v>26081</v>
      </c>
      <c r="C15056" s="2">
        <v>1</v>
      </c>
      <c r="D15056" s="2">
        <v>1</v>
      </c>
      <c r="E15056" s="2">
        <v>1</v>
      </c>
      <c r="F15056" s="2">
        <v>1</v>
      </c>
    </row>
    <row r="15057" spans="1:6" x14ac:dyDescent="0.25">
      <c r="A15057" s="1" t="str">
        <f>"49725"</f>
        <v>49725</v>
      </c>
      <c r="B15057" s="1" t="str">
        <f>"26033"</f>
        <v>26033</v>
      </c>
      <c r="C15057" s="2">
        <v>1</v>
      </c>
      <c r="D15057" s="2">
        <v>1</v>
      </c>
      <c r="E15057" s="2">
        <v>0</v>
      </c>
      <c r="F15057" s="2">
        <v>1</v>
      </c>
    </row>
    <row r="15058" spans="1:6" x14ac:dyDescent="0.25">
      <c r="A15058" s="1" t="str">
        <f>"49723"</f>
        <v>49723</v>
      </c>
      <c r="B15058" s="1" t="str">
        <f>"26047"</f>
        <v>26047</v>
      </c>
      <c r="C15058" s="2">
        <v>0</v>
      </c>
      <c r="D15058" s="2">
        <v>1</v>
      </c>
      <c r="E15058" s="2">
        <v>0</v>
      </c>
      <c r="F15058" s="2">
        <v>1</v>
      </c>
    </row>
    <row r="15059" spans="1:6" x14ac:dyDescent="0.25">
      <c r="A15059" s="1" t="str">
        <f>"49917"</f>
        <v>49917</v>
      </c>
      <c r="B15059" s="1" t="str">
        <f>"26061"</f>
        <v>26061</v>
      </c>
      <c r="C15059" s="2">
        <v>0.96330275229357698</v>
      </c>
      <c r="D15059" s="2">
        <v>1</v>
      </c>
      <c r="E15059" s="2">
        <v>1</v>
      </c>
      <c r="F15059" s="2">
        <v>0.963963963963963</v>
      </c>
    </row>
    <row r="15060" spans="1:6" x14ac:dyDescent="0.25">
      <c r="A15060" s="1" t="str">
        <f>"49917"</f>
        <v>49917</v>
      </c>
      <c r="B15060" s="1" t="str">
        <f>"26083"</f>
        <v>26083</v>
      </c>
      <c r="C15060" s="2">
        <v>3.6697247706422E-2</v>
      </c>
      <c r="D15060" s="2">
        <v>0</v>
      </c>
      <c r="E15060" s="2">
        <v>0</v>
      </c>
      <c r="F15060" s="2">
        <v>3.6036036036036001E-2</v>
      </c>
    </row>
    <row r="15061" spans="1:6" x14ac:dyDescent="0.25">
      <c r="A15061" s="1" t="str">
        <f>"49918"</f>
        <v>49918</v>
      </c>
      <c r="B15061" s="1" t="str">
        <f>"26083"</f>
        <v>26083</v>
      </c>
      <c r="C15061" s="2">
        <v>1</v>
      </c>
      <c r="D15061" s="2">
        <v>1</v>
      </c>
      <c r="E15061" s="2">
        <v>1</v>
      </c>
      <c r="F15061" s="2">
        <v>1</v>
      </c>
    </row>
    <row r="15062" spans="1:6" x14ac:dyDescent="0.25">
      <c r="A15062" s="1" t="str">
        <f>"49920"</f>
        <v>49920</v>
      </c>
      <c r="B15062" s="1" t="str">
        <f>"26071"</f>
        <v>26071</v>
      </c>
      <c r="C15062" s="2">
        <v>0.99817850637522698</v>
      </c>
      <c r="D15062" s="2">
        <v>1</v>
      </c>
      <c r="E15062" s="2">
        <v>1</v>
      </c>
      <c r="F15062" s="2">
        <v>0.99832495812395305</v>
      </c>
    </row>
    <row r="15063" spans="1:6" x14ac:dyDescent="0.25">
      <c r="A15063" s="1" t="str">
        <f>"49920"</f>
        <v>49920</v>
      </c>
      <c r="B15063" s="1" t="str">
        <f>"26043"</f>
        <v>26043</v>
      </c>
      <c r="C15063" s="2">
        <v>1.82149362477231E-3</v>
      </c>
      <c r="D15063" s="2">
        <v>0</v>
      </c>
      <c r="E15063" s="2">
        <v>0</v>
      </c>
      <c r="F15063" s="2">
        <v>1.6750418760468999E-3</v>
      </c>
    </row>
    <row r="15064" spans="1:6" x14ac:dyDescent="0.25">
      <c r="A15064" s="1" t="str">
        <f>"49759"</f>
        <v>49759</v>
      </c>
      <c r="B15064" s="1" t="str">
        <f>"26141"</f>
        <v>26141</v>
      </c>
      <c r="C15064" s="2">
        <v>1</v>
      </c>
      <c r="D15064" s="2">
        <v>1</v>
      </c>
      <c r="E15064" s="2">
        <v>0</v>
      </c>
      <c r="F15064" s="2">
        <v>1</v>
      </c>
    </row>
    <row r="15065" spans="1:6" x14ac:dyDescent="0.25">
      <c r="A15065" s="1" t="str">
        <f>"49760"</f>
        <v>49760</v>
      </c>
      <c r="B15065" s="1" t="str">
        <f>"26033"</f>
        <v>26033</v>
      </c>
      <c r="C15065" s="2">
        <v>6.6000000000000003E-2</v>
      </c>
      <c r="D15065" s="2">
        <v>0</v>
      </c>
      <c r="E15065" s="2">
        <v>0</v>
      </c>
      <c r="F15065" s="2">
        <v>6.2737642585551298E-2</v>
      </c>
    </row>
    <row r="15066" spans="1:6" x14ac:dyDescent="0.25">
      <c r="A15066" s="1" t="str">
        <f>"49760"</f>
        <v>49760</v>
      </c>
      <c r="B15066" s="1" t="str">
        <f>"26097"</f>
        <v>26097</v>
      </c>
      <c r="C15066" s="2">
        <v>0.93400000000000005</v>
      </c>
      <c r="D15066" s="2">
        <v>1</v>
      </c>
      <c r="E15066" s="2">
        <v>1</v>
      </c>
      <c r="F15066" s="2">
        <v>0.93726235741444797</v>
      </c>
    </row>
    <row r="15067" spans="1:6" x14ac:dyDescent="0.25">
      <c r="A15067" s="1" t="str">
        <f>"49777"</f>
        <v>49777</v>
      </c>
      <c r="B15067" s="1" t="str">
        <f>"26141"</f>
        <v>26141</v>
      </c>
      <c r="C15067" s="2">
        <v>1</v>
      </c>
      <c r="D15067" s="2">
        <v>1</v>
      </c>
      <c r="E15067" s="2">
        <v>1</v>
      </c>
      <c r="F15067" s="2">
        <v>1</v>
      </c>
    </row>
    <row r="15068" spans="1:6" x14ac:dyDescent="0.25">
      <c r="A15068" s="1" t="str">
        <f>"49768"</f>
        <v>49768</v>
      </c>
      <c r="B15068" s="1" t="str">
        <f>"26033"</f>
        <v>26033</v>
      </c>
      <c r="C15068" s="2">
        <v>1</v>
      </c>
      <c r="D15068" s="2">
        <v>1</v>
      </c>
      <c r="E15068" s="2">
        <v>1</v>
      </c>
      <c r="F15068" s="2">
        <v>1</v>
      </c>
    </row>
    <row r="15069" spans="1:6" x14ac:dyDescent="0.25">
      <c r="A15069" s="1" t="str">
        <f>"49752"</f>
        <v>49752</v>
      </c>
      <c r="B15069" s="1" t="str">
        <f>"26033"</f>
        <v>26033</v>
      </c>
      <c r="C15069" s="2">
        <v>1</v>
      </c>
      <c r="D15069" s="2">
        <v>1</v>
      </c>
      <c r="E15069" s="2">
        <v>1</v>
      </c>
      <c r="F15069" s="2">
        <v>1</v>
      </c>
    </row>
    <row r="15070" spans="1:6" x14ac:dyDescent="0.25">
      <c r="A15070" s="1" t="str">
        <f>"20003"</f>
        <v>20003</v>
      </c>
      <c r="B15070" s="1" t="str">
        <f>"11001"</f>
        <v>11001</v>
      </c>
      <c r="C15070" s="2">
        <v>1</v>
      </c>
      <c r="D15070" s="2">
        <v>1</v>
      </c>
      <c r="E15070" s="2">
        <v>1</v>
      </c>
      <c r="F15070" s="2">
        <v>1</v>
      </c>
    </row>
    <row r="15071" spans="1:6" x14ac:dyDescent="0.25">
      <c r="A15071" s="1" t="str">
        <f>"49953"</f>
        <v>49953</v>
      </c>
      <c r="B15071" s="1" t="str">
        <f>"26131"</f>
        <v>26131</v>
      </c>
      <c r="C15071" s="2">
        <v>1</v>
      </c>
      <c r="D15071" s="2">
        <v>1</v>
      </c>
      <c r="E15071" s="2">
        <v>1</v>
      </c>
      <c r="F15071" s="2">
        <v>1</v>
      </c>
    </row>
    <row r="15072" spans="1:6" x14ac:dyDescent="0.25">
      <c r="A15072" s="1" t="str">
        <f>"49958"</f>
        <v>49958</v>
      </c>
      <c r="B15072" s="1" t="str">
        <f>"26061"</f>
        <v>26061</v>
      </c>
      <c r="C15072" s="2">
        <v>0.58119658119658102</v>
      </c>
      <c r="D15072" s="2">
        <v>0.5</v>
      </c>
      <c r="E15072" s="2">
        <v>0</v>
      </c>
      <c r="F15072" s="2">
        <v>0.57858136300417196</v>
      </c>
    </row>
    <row r="15073" spans="1:6" x14ac:dyDescent="0.25">
      <c r="A15073" s="1" t="str">
        <f>"49958"</f>
        <v>49958</v>
      </c>
      <c r="B15073" s="1" t="str">
        <f>"26013"</f>
        <v>26013</v>
      </c>
      <c r="C15073" s="2">
        <v>0.41880341880341798</v>
      </c>
      <c r="D15073" s="2">
        <v>0.5</v>
      </c>
      <c r="E15073" s="2">
        <v>1</v>
      </c>
      <c r="F15073" s="2">
        <v>0.42141863699582699</v>
      </c>
    </row>
    <row r="15074" spans="1:6" x14ac:dyDescent="0.25">
      <c r="A15074" s="1" t="str">
        <f>"49960"</f>
        <v>49960</v>
      </c>
      <c r="B15074" s="1" t="str">
        <f>"26131"</f>
        <v>26131</v>
      </c>
      <c r="C15074" s="2">
        <v>1</v>
      </c>
      <c r="D15074" s="2">
        <v>1</v>
      </c>
      <c r="E15074" s="2">
        <v>1</v>
      </c>
      <c r="F15074" s="2">
        <v>1</v>
      </c>
    </row>
    <row r="15075" spans="1:6" x14ac:dyDescent="0.25">
      <c r="A15075" s="1" t="str">
        <f>"20008"</f>
        <v>20008</v>
      </c>
      <c r="B15075" s="1" t="str">
        <f>"11001"</f>
        <v>11001</v>
      </c>
      <c r="C15075" s="2">
        <v>1</v>
      </c>
      <c r="D15075" s="2">
        <v>1</v>
      </c>
      <c r="E15075" s="2">
        <v>1</v>
      </c>
      <c r="F15075" s="2">
        <v>1</v>
      </c>
    </row>
    <row r="15076" spans="1:6" x14ac:dyDescent="0.25">
      <c r="A15076" s="1" t="str">
        <f>"49812"</f>
        <v>49812</v>
      </c>
      <c r="B15076" s="1" t="str">
        <f>"26109"</f>
        <v>26109</v>
      </c>
      <c r="C15076" s="2">
        <v>1</v>
      </c>
      <c r="D15076" s="2">
        <v>1</v>
      </c>
      <c r="E15076" s="2">
        <v>1</v>
      </c>
      <c r="F15076" s="2">
        <v>1</v>
      </c>
    </row>
    <row r="15077" spans="1:6" x14ac:dyDescent="0.25">
      <c r="A15077" s="1" t="str">
        <f>"49815"</f>
        <v>49815</v>
      </c>
      <c r="B15077" s="1" t="str">
        <f>"26043"</f>
        <v>26043</v>
      </c>
      <c r="C15077" s="2">
        <v>1</v>
      </c>
      <c r="D15077" s="2">
        <v>1</v>
      </c>
      <c r="E15077" s="2">
        <v>1</v>
      </c>
      <c r="F15077" s="2">
        <v>1</v>
      </c>
    </row>
    <row r="15078" spans="1:6" x14ac:dyDescent="0.25">
      <c r="A15078" s="1" t="str">
        <f>"49817"</f>
        <v>49817</v>
      </c>
      <c r="B15078" s="1" t="str">
        <f>"26153"</f>
        <v>26153</v>
      </c>
      <c r="C15078" s="2">
        <v>0.81727574750830501</v>
      </c>
      <c r="D15078" s="2">
        <v>0.44444444444444398</v>
      </c>
      <c r="E15078" s="2">
        <v>0.5</v>
      </c>
      <c r="F15078" s="2">
        <v>0.80448717948717896</v>
      </c>
    </row>
    <row r="15079" spans="1:6" x14ac:dyDescent="0.25">
      <c r="A15079" s="1" t="str">
        <f>"49817"</f>
        <v>49817</v>
      </c>
      <c r="B15079" s="1" t="str">
        <f>"26041"</f>
        <v>26041</v>
      </c>
      <c r="C15079" s="2">
        <v>0.18272425249169399</v>
      </c>
      <c r="D15079" s="2">
        <v>0.55555555555555503</v>
      </c>
      <c r="E15079" s="2">
        <v>0.5</v>
      </c>
      <c r="F15079" s="2">
        <v>0.19551282051282001</v>
      </c>
    </row>
    <row r="15080" spans="1:6" x14ac:dyDescent="0.25">
      <c r="A15080" s="1" t="str">
        <f>"49821"</f>
        <v>49821</v>
      </c>
      <c r="B15080" s="1" t="str">
        <f>"26109"</f>
        <v>26109</v>
      </c>
      <c r="C15080" s="2">
        <v>1</v>
      </c>
      <c r="D15080" s="2">
        <v>1</v>
      </c>
      <c r="E15080" s="2">
        <v>1</v>
      </c>
      <c r="F15080" s="2">
        <v>1</v>
      </c>
    </row>
    <row r="15081" spans="1:6" x14ac:dyDescent="0.25">
      <c r="A15081" s="1" t="str">
        <f>"49858"</f>
        <v>49858</v>
      </c>
      <c r="B15081" s="1" t="str">
        <f>"26109"</f>
        <v>26109</v>
      </c>
      <c r="C15081" s="2">
        <v>1</v>
      </c>
      <c r="D15081" s="2">
        <v>1</v>
      </c>
      <c r="E15081" s="2">
        <v>1</v>
      </c>
      <c r="F15081" s="2">
        <v>1</v>
      </c>
    </row>
    <row r="15082" spans="1:6" x14ac:dyDescent="0.25">
      <c r="A15082" s="1" t="str">
        <f>"49868"</f>
        <v>49868</v>
      </c>
      <c r="B15082" s="1" t="str">
        <f>"26033"</f>
        <v>26033</v>
      </c>
      <c r="C15082" s="2">
        <v>1.1773940345368901E-3</v>
      </c>
      <c r="D15082" s="2">
        <v>0</v>
      </c>
      <c r="E15082" s="2">
        <v>0</v>
      </c>
      <c r="F15082" s="2">
        <v>1.04202848211184E-3</v>
      </c>
    </row>
    <row r="15083" spans="1:6" x14ac:dyDescent="0.25">
      <c r="A15083" s="1" t="str">
        <f>"49868"</f>
        <v>49868</v>
      </c>
      <c r="B15083" s="1" t="str">
        <f>"26095"</f>
        <v>26095</v>
      </c>
      <c r="C15083" s="2">
        <v>0.99882260596546302</v>
      </c>
      <c r="D15083" s="2">
        <v>1</v>
      </c>
      <c r="E15083" s="2">
        <v>1</v>
      </c>
      <c r="F15083" s="2">
        <v>0.99895797151788801</v>
      </c>
    </row>
    <row r="15084" spans="1:6" x14ac:dyDescent="0.25">
      <c r="A15084" s="1" t="str">
        <f>"49874"</f>
        <v>49874</v>
      </c>
      <c r="B15084" s="1" t="str">
        <f>"26109"</f>
        <v>26109</v>
      </c>
      <c r="C15084" s="2">
        <v>1</v>
      </c>
      <c r="D15084" s="2">
        <v>1</v>
      </c>
      <c r="E15084" s="2">
        <v>1</v>
      </c>
      <c r="F15084" s="2">
        <v>1</v>
      </c>
    </row>
    <row r="15085" spans="1:6" x14ac:dyDescent="0.25">
      <c r="A15085" s="1" t="str">
        <f>"49880"</f>
        <v>49880</v>
      </c>
      <c r="B15085" s="1" t="str">
        <f>"26103"</f>
        <v>26103</v>
      </c>
      <c r="C15085" s="2">
        <v>0.29516129032257998</v>
      </c>
      <c r="D15085" s="2">
        <v>0.33333333333333298</v>
      </c>
      <c r="E15085" s="2">
        <v>0</v>
      </c>
      <c r="F15085" s="2">
        <v>0.29411764705882298</v>
      </c>
    </row>
    <row r="15086" spans="1:6" x14ac:dyDescent="0.25">
      <c r="A15086" s="1" t="str">
        <f>"49880"</f>
        <v>49880</v>
      </c>
      <c r="B15086" s="1" t="str">
        <f>"26041"</f>
        <v>26041</v>
      </c>
      <c r="C15086" s="2">
        <v>0.70483870967741902</v>
      </c>
      <c r="D15086" s="2">
        <v>0.66666666666666596</v>
      </c>
      <c r="E15086" s="2">
        <v>1</v>
      </c>
      <c r="F15086" s="2">
        <v>0.70588235294117596</v>
      </c>
    </row>
    <row r="15087" spans="1:6" x14ac:dyDescent="0.25">
      <c r="A15087" s="1" t="str">
        <f>"20015"</f>
        <v>20015</v>
      </c>
      <c r="B15087" s="1" t="str">
        <f>"11001"</f>
        <v>11001</v>
      </c>
      <c r="C15087" s="2">
        <v>1</v>
      </c>
      <c r="D15087" s="2">
        <v>1</v>
      </c>
      <c r="E15087" s="2">
        <v>1</v>
      </c>
      <c r="F15087" s="2">
        <v>1</v>
      </c>
    </row>
    <row r="15088" spans="1:6" x14ac:dyDescent="0.25">
      <c r="A15088" s="1" t="str">
        <f>"20132"</f>
        <v>20132</v>
      </c>
      <c r="B15088" s="1" t="str">
        <f>"51107"</f>
        <v>51107</v>
      </c>
      <c r="C15088" s="2">
        <v>1</v>
      </c>
      <c r="D15088" s="2">
        <v>1</v>
      </c>
      <c r="E15088" s="2">
        <v>1</v>
      </c>
      <c r="F15088" s="2">
        <v>1</v>
      </c>
    </row>
    <row r="15089" spans="1:6" x14ac:dyDescent="0.25">
      <c r="A15089" s="1" t="str">
        <f>"20167"</f>
        <v>20167</v>
      </c>
      <c r="B15089" s="1" t="str">
        <f>"51107"</f>
        <v>51107</v>
      </c>
      <c r="C15089" s="2">
        <v>1</v>
      </c>
      <c r="D15089" s="2">
        <v>1</v>
      </c>
      <c r="E15089" s="2">
        <v>1</v>
      </c>
      <c r="F15089" s="2">
        <v>1</v>
      </c>
    </row>
    <row r="15090" spans="1:6" x14ac:dyDescent="0.25">
      <c r="A15090" s="1" t="str">
        <f>"20149"</f>
        <v>20149</v>
      </c>
      <c r="B15090" s="1" t="str">
        <f>"51107"</f>
        <v>51107</v>
      </c>
      <c r="C15090" s="2">
        <v>0</v>
      </c>
      <c r="D15090" s="2">
        <v>1</v>
      </c>
      <c r="E15090" s="2">
        <v>0</v>
      </c>
      <c r="F15090" s="2">
        <v>1</v>
      </c>
    </row>
    <row r="15091" spans="1:6" x14ac:dyDescent="0.25">
      <c r="A15091" s="1" t="str">
        <f>"20035"</f>
        <v>20035</v>
      </c>
      <c r="B15091" s="1" t="str">
        <f>"11001"</f>
        <v>11001</v>
      </c>
      <c r="C15091" s="2">
        <v>1</v>
      </c>
      <c r="D15091" s="2">
        <v>1</v>
      </c>
      <c r="E15091" s="2">
        <v>1</v>
      </c>
      <c r="F15091" s="2">
        <v>1</v>
      </c>
    </row>
    <row r="15092" spans="1:6" x14ac:dyDescent="0.25">
      <c r="A15092" s="1" t="str">
        <f>"20029"</f>
        <v>20029</v>
      </c>
      <c r="B15092" s="1" t="str">
        <f>"11001"</f>
        <v>11001</v>
      </c>
      <c r="C15092" s="2">
        <v>1</v>
      </c>
      <c r="D15092" s="2">
        <v>1</v>
      </c>
      <c r="E15092" s="2">
        <v>1</v>
      </c>
      <c r="F15092" s="2">
        <v>1</v>
      </c>
    </row>
    <row r="15093" spans="1:6" x14ac:dyDescent="0.25">
      <c r="A15093" s="1" t="str">
        <f>"20041"</f>
        <v>20041</v>
      </c>
      <c r="B15093" s="1" t="str">
        <f>"51059"</f>
        <v>51059</v>
      </c>
      <c r="C15093" s="2">
        <v>0</v>
      </c>
      <c r="D15093" s="2">
        <v>0</v>
      </c>
      <c r="E15093" s="2">
        <v>1</v>
      </c>
      <c r="F15093" s="2">
        <v>1</v>
      </c>
    </row>
    <row r="15094" spans="1:6" x14ac:dyDescent="0.25">
      <c r="A15094" s="1" t="str">
        <f>"20045"</f>
        <v>20045</v>
      </c>
      <c r="B15094" s="1" t="str">
        <f>"11001"</f>
        <v>11001</v>
      </c>
      <c r="C15094" s="2">
        <v>0</v>
      </c>
      <c r="D15094" s="2">
        <v>1</v>
      </c>
      <c r="E15094" s="2">
        <v>1</v>
      </c>
      <c r="F15094" s="2">
        <v>1</v>
      </c>
    </row>
    <row r="15095" spans="1:6" x14ac:dyDescent="0.25">
      <c r="A15095" s="1" t="str">
        <f>"20059"</f>
        <v>20059</v>
      </c>
      <c r="B15095" s="1" t="str">
        <f>"11001"</f>
        <v>11001</v>
      </c>
      <c r="C15095" s="2">
        <v>0</v>
      </c>
      <c r="D15095" s="2">
        <v>1</v>
      </c>
      <c r="E15095" s="2">
        <v>0</v>
      </c>
      <c r="F15095" s="2">
        <v>1</v>
      </c>
    </row>
    <row r="15096" spans="1:6" x14ac:dyDescent="0.25">
      <c r="A15096" s="1" t="str">
        <f>"20052"</f>
        <v>20052</v>
      </c>
      <c r="B15096" s="1" t="str">
        <f>"11001"</f>
        <v>11001</v>
      </c>
      <c r="C15096" s="2">
        <v>1</v>
      </c>
      <c r="D15096" s="2">
        <v>1</v>
      </c>
      <c r="E15096" s="2">
        <v>1</v>
      </c>
      <c r="F15096" s="2">
        <v>1</v>
      </c>
    </row>
    <row r="15097" spans="1:6" x14ac:dyDescent="0.25">
      <c r="A15097" s="1" t="str">
        <f>"20071"</f>
        <v>20071</v>
      </c>
      <c r="B15097" s="1" t="str">
        <f>"11001"</f>
        <v>11001</v>
      </c>
      <c r="C15097" s="2">
        <v>0</v>
      </c>
      <c r="D15097" s="2">
        <v>1</v>
      </c>
      <c r="E15097" s="2">
        <v>1</v>
      </c>
      <c r="F15097" s="2">
        <v>1</v>
      </c>
    </row>
    <row r="15098" spans="1:6" x14ac:dyDescent="0.25">
      <c r="A15098" s="1" t="str">
        <f>"20047"</f>
        <v>20047</v>
      </c>
      <c r="B15098" s="1" t="str">
        <f>"11001"</f>
        <v>11001</v>
      </c>
      <c r="C15098" s="2">
        <v>0</v>
      </c>
      <c r="D15098" s="2">
        <v>1</v>
      </c>
      <c r="E15098" s="2">
        <v>0</v>
      </c>
      <c r="F15098" s="2">
        <v>1</v>
      </c>
    </row>
    <row r="15099" spans="1:6" x14ac:dyDescent="0.25">
      <c r="A15099" s="1" t="str">
        <f>"20310"</f>
        <v>20310</v>
      </c>
      <c r="B15099" s="1" t="str">
        <f>"51013"</f>
        <v>51013</v>
      </c>
      <c r="C15099" s="2">
        <v>0</v>
      </c>
      <c r="D15099" s="2">
        <v>1</v>
      </c>
      <c r="E15099" s="2">
        <v>0</v>
      </c>
      <c r="F15099" s="2">
        <v>1</v>
      </c>
    </row>
    <row r="15100" spans="1:6" x14ac:dyDescent="0.25">
      <c r="A15100" s="1" t="str">
        <f>"20319"</f>
        <v>20319</v>
      </c>
      <c r="B15100" s="1" t="str">
        <f>"11001"</f>
        <v>11001</v>
      </c>
      <c r="C15100" s="2">
        <v>1</v>
      </c>
      <c r="D15100" s="2">
        <v>1</v>
      </c>
      <c r="E15100" s="2">
        <v>1</v>
      </c>
      <c r="F15100" s="2">
        <v>1</v>
      </c>
    </row>
    <row r="15101" spans="1:6" x14ac:dyDescent="0.25">
      <c r="A15101" s="1" t="str">
        <f>"20228"</f>
        <v>20228</v>
      </c>
      <c r="B15101" s="1" t="str">
        <f>"11001"</f>
        <v>11001</v>
      </c>
      <c r="C15101" s="2">
        <v>0</v>
      </c>
      <c r="D15101" s="2">
        <v>1</v>
      </c>
      <c r="E15101" s="2">
        <v>0</v>
      </c>
      <c r="F15101" s="2">
        <v>1</v>
      </c>
    </row>
    <row r="15102" spans="1:6" x14ac:dyDescent="0.25">
      <c r="A15102" s="1" t="str">
        <f>"20270"</f>
        <v>20270</v>
      </c>
      <c r="B15102" s="1" t="str">
        <f>"11001"</f>
        <v>11001</v>
      </c>
      <c r="C15102" s="2">
        <v>0</v>
      </c>
      <c r="D15102" s="2">
        <v>1</v>
      </c>
      <c r="E15102" s="2">
        <v>0</v>
      </c>
      <c r="F15102" s="2">
        <v>1</v>
      </c>
    </row>
    <row r="15103" spans="1:6" x14ac:dyDescent="0.25">
      <c r="A15103" s="1" t="str">
        <f>"20237"</f>
        <v>20237</v>
      </c>
      <c r="B15103" s="1" t="str">
        <f>"11001"</f>
        <v>11001</v>
      </c>
      <c r="C15103" s="2">
        <v>0</v>
      </c>
      <c r="D15103" s="2">
        <v>1</v>
      </c>
      <c r="E15103" s="2">
        <v>0</v>
      </c>
      <c r="F15103" s="2">
        <v>1</v>
      </c>
    </row>
    <row r="15104" spans="1:6" x14ac:dyDescent="0.25">
      <c r="A15104" s="1" t="str">
        <f>"20239"</f>
        <v>20239</v>
      </c>
      <c r="B15104" s="1" t="str">
        <f>"11001"</f>
        <v>11001</v>
      </c>
      <c r="C15104" s="2">
        <v>0</v>
      </c>
      <c r="D15104" s="2">
        <v>1</v>
      </c>
      <c r="E15104" s="2">
        <v>1</v>
      </c>
      <c r="F15104" s="2">
        <v>1</v>
      </c>
    </row>
    <row r="15105" spans="1:6" x14ac:dyDescent="0.25">
      <c r="A15105" s="1" t="str">
        <f>"20684"</f>
        <v>20684</v>
      </c>
      <c r="B15105" s="1" t="str">
        <f>"24037"</f>
        <v>24037</v>
      </c>
      <c r="C15105" s="2">
        <v>1</v>
      </c>
      <c r="D15105" s="2">
        <v>1</v>
      </c>
      <c r="E15105" s="2">
        <v>1</v>
      </c>
      <c r="F15105" s="2">
        <v>1</v>
      </c>
    </row>
    <row r="15106" spans="1:6" x14ac:dyDescent="0.25">
      <c r="A15106" s="1" t="str">
        <f>"20686"</f>
        <v>20686</v>
      </c>
      <c r="B15106" s="1" t="str">
        <f>"24037"</f>
        <v>24037</v>
      </c>
      <c r="C15106" s="2">
        <v>1</v>
      </c>
      <c r="D15106" s="2">
        <v>1</v>
      </c>
      <c r="E15106" s="2">
        <v>1</v>
      </c>
      <c r="F15106" s="2">
        <v>1</v>
      </c>
    </row>
    <row r="15107" spans="1:6" x14ac:dyDescent="0.25">
      <c r="A15107" s="1" t="str">
        <f>"20395"</f>
        <v>20395</v>
      </c>
      <c r="B15107" s="1" t="str">
        <f>"24033"</f>
        <v>24033</v>
      </c>
      <c r="C15107" s="2">
        <v>0</v>
      </c>
      <c r="D15107" s="2">
        <v>1</v>
      </c>
      <c r="E15107" s="2">
        <v>0</v>
      </c>
      <c r="F15107" s="2">
        <v>1</v>
      </c>
    </row>
    <row r="15108" spans="1:6" x14ac:dyDescent="0.25">
      <c r="A15108" s="1" t="str">
        <f>"20404"</f>
        <v>20404</v>
      </c>
      <c r="B15108" s="1" t="str">
        <f t="shared" ref="B15108:B15124" si="74">"11001"</f>
        <v>11001</v>
      </c>
      <c r="C15108" s="2">
        <v>0</v>
      </c>
      <c r="D15108" s="2">
        <v>1</v>
      </c>
      <c r="E15108" s="2">
        <v>0</v>
      </c>
      <c r="F15108" s="2">
        <v>1</v>
      </c>
    </row>
    <row r="15109" spans="1:6" x14ac:dyDescent="0.25">
      <c r="A15109" s="1" t="str">
        <f>"20521"</f>
        <v>20521</v>
      </c>
      <c r="B15109" s="1" t="str">
        <f t="shared" si="74"/>
        <v>11001</v>
      </c>
      <c r="C15109" s="2">
        <v>0</v>
      </c>
      <c r="D15109" s="2">
        <v>1</v>
      </c>
      <c r="E15109" s="2">
        <v>0</v>
      </c>
      <c r="F15109" s="2">
        <v>1</v>
      </c>
    </row>
    <row r="15110" spans="1:6" x14ac:dyDescent="0.25">
      <c r="A15110" s="1" t="str">
        <f>"20410"</f>
        <v>20410</v>
      </c>
      <c r="B15110" s="1" t="str">
        <f t="shared" si="74"/>
        <v>11001</v>
      </c>
      <c r="C15110" s="2">
        <v>0</v>
      </c>
      <c r="D15110" s="2">
        <v>1</v>
      </c>
      <c r="E15110" s="2">
        <v>0</v>
      </c>
      <c r="F15110" s="2">
        <v>1</v>
      </c>
    </row>
    <row r="15111" spans="1:6" x14ac:dyDescent="0.25">
      <c r="A15111" s="1" t="str">
        <f>"20411"</f>
        <v>20411</v>
      </c>
      <c r="B15111" s="1" t="str">
        <f t="shared" si="74"/>
        <v>11001</v>
      </c>
      <c r="C15111" s="2">
        <v>0</v>
      </c>
      <c r="D15111" s="2">
        <v>1</v>
      </c>
      <c r="E15111" s="2">
        <v>0</v>
      </c>
      <c r="F15111" s="2">
        <v>1</v>
      </c>
    </row>
    <row r="15112" spans="1:6" x14ac:dyDescent="0.25">
      <c r="A15112" s="1" t="str">
        <f>"20566"</f>
        <v>20566</v>
      </c>
      <c r="B15112" s="1" t="str">
        <f t="shared" si="74"/>
        <v>11001</v>
      </c>
      <c r="C15112" s="2">
        <v>0</v>
      </c>
      <c r="D15112" s="2">
        <v>1</v>
      </c>
      <c r="E15112" s="2">
        <v>0</v>
      </c>
      <c r="F15112" s="2">
        <v>1</v>
      </c>
    </row>
    <row r="15113" spans="1:6" x14ac:dyDescent="0.25">
      <c r="A15113" s="1" t="str">
        <f>"20422"</f>
        <v>20422</v>
      </c>
      <c r="B15113" s="1" t="str">
        <f t="shared" si="74"/>
        <v>11001</v>
      </c>
      <c r="C15113" s="2">
        <v>0</v>
      </c>
      <c r="D15113" s="2">
        <v>1</v>
      </c>
      <c r="E15113" s="2">
        <v>0</v>
      </c>
      <c r="F15113" s="2">
        <v>1</v>
      </c>
    </row>
    <row r="15114" spans="1:6" x14ac:dyDescent="0.25">
      <c r="A15114" s="1" t="str">
        <f>"20541"</f>
        <v>20541</v>
      </c>
      <c r="B15114" s="1" t="str">
        <f t="shared" si="74"/>
        <v>11001</v>
      </c>
      <c r="C15114" s="2">
        <v>0</v>
      </c>
      <c r="D15114" s="2">
        <v>1</v>
      </c>
      <c r="E15114" s="2">
        <v>1</v>
      </c>
      <c r="F15114" s="2">
        <v>1</v>
      </c>
    </row>
    <row r="15115" spans="1:6" x14ac:dyDescent="0.25">
      <c r="A15115" s="1" t="str">
        <f>"20424"</f>
        <v>20424</v>
      </c>
      <c r="B15115" s="1" t="str">
        <f t="shared" si="74"/>
        <v>11001</v>
      </c>
      <c r="C15115" s="2">
        <v>0</v>
      </c>
      <c r="D15115" s="2">
        <v>1</v>
      </c>
      <c r="E15115" s="2">
        <v>1</v>
      </c>
      <c r="F15115" s="2">
        <v>1</v>
      </c>
    </row>
    <row r="15116" spans="1:6" x14ac:dyDescent="0.25">
      <c r="A15116" s="1" t="str">
        <f>"20433"</f>
        <v>20433</v>
      </c>
      <c r="B15116" s="1" t="str">
        <f t="shared" si="74"/>
        <v>11001</v>
      </c>
      <c r="C15116" s="2">
        <v>0</v>
      </c>
      <c r="D15116" s="2">
        <v>1</v>
      </c>
      <c r="E15116" s="2">
        <v>0</v>
      </c>
      <c r="F15116" s="2">
        <v>1</v>
      </c>
    </row>
    <row r="15117" spans="1:6" x14ac:dyDescent="0.25">
      <c r="A15117" s="1" t="str">
        <f>"20546"</f>
        <v>20546</v>
      </c>
      <c r="B15117" s="1" t="str">
        <f t="shared" si="74"/>
        <v>11001</v>
      </c>
      <c r="C15117" s="2">
        <v>0</v>
      </c>
      <c r="D15117" s="2">
        <v>1</v>
      </c>
      <c r="E15117" s="2">
        <v>0</v>
      </c>
      <c r="F15117" s="2">
        <v>1</v>
      </c>
    </row>
    <row r="15118" spans="1:6" x14ac:dyDescent="0.25">
      <c r="A15118" s="1" t="str">
        <f>"20436"</f>
        <v>20436</v>
      </c>
      <c r="B15118" s="1" t="str">
        <f t="shared" si="74"/>
        <v>11001</v>
      </c>
      <c r="C15118" s="2">
        <v>0</v>
      </c>
      <c r="D15118" s="2">
        <v>1</v>
      </c>
      <c r="E15118" s="2">
        <v>0</v>
      </c>
      <c r="F15118" s="2">
        <v>1</v>
      </c>
    </row>
    <row r="15119" spans="1:6" x14ac:dyDescent="0.25">
      <c r="A15119" s="1" t="str">
        <f>"20439"</f>
        <v>20439</v>
      </c>
      <c r="B15119" s="1" t="str">
        <f t="shared" si="74"/>
        <v>11001</v>
      </c>
      <c r="C15119" s="2">
        <v>0</v>
      </c>
      <c r="D15119" s="2">
        <v>1</v>
      </c>
      <c r="E15119" s="2">
        <v>0</v>
      </c>
      <c r="F15119" s="2">
        <v>1</v>
      </c>
    </row>
    <row r="15120" spans="1:6" x14ac:dyDescent="0.25">
      <c r="A15120" s="1" t="str">
        <f>"20472"</f>
        <v>20472</v>
      </c>
      <c r="B15120" s="1" t="str">
        <f t="shared" si="74"/>
        <v>11001</v>
      </c>
      <c r="C15120" s="2">
        <v>0</v>
      </c>
      <c r="D15120" s="2">
        <v>1</v>
      </c>
      <c r="E15120" s="2">
        <v>1</v>
      </c>
      <c r="F15120" s="2">
        <v>1</v>
      </c>
    </row>
    <row r="15121" spans="1:6" x14ac:dyDescent="0.25">
      <c r="A15121" s="1" t="str">
        <f>"20529"</f>
        <v>20529</v>
      </c>
      <c r="B15121" s="1" t="str">
        <f t="shared" si="74"/>
        <v>11001</v>
      </c>
      <c r="C15121" s="2">
        <v>0</v>
      </c>
      <c r="D15121" s="2">
        <v>1</v>
      </c>
      <c r="E15121" s="2">
        <v>1</v>
      </c>
      <c r="F15121" s="2">
        <v>1</v>
      </c>
    </row>
    <row r="15122" spans="1:6" x14ac:dyDescent="0.25">
      <c r="A15122" s="1" t="str">
        <f>"20538"</f>
        <v>20538</v>
      </c>
      <c r="B15122" s="1" t="str">
        <f t="shared" si="74"/>
        <v>11001</v>
      </c>
      <c r="C15122" s="2">
        <v>0</v>
      </c>
      <c r="D15122" s="2">
        <v>1</v>
      </c>
      <c r="E15122" s="2">
        <v>0</v>
      </c>
      <c r="F15122" s="2">
        <v>1</v>
      </c>
    </row>
    <row r="15123" spans="1:6" x14ac:dyDescent="0.25">
      <c r="A15123" s="1" t="str">
        <f>"20524"</f>
        <v>20524</v>
      </c>
      <c r="B15123" s="1" t="str">
        <f t="shared" si="74"/>
        <v>11001</v>
      </c>
      <c r="C15123" s="2">
        <v>0</v>
      </c>
      <c r="D15123" s="2">
        <v>1</v>
      </c>
      <c r="E15123" s="2">
        <v>0</v>
      </c>
      <c r="F15123" s="2">
        <v>1</v>
      </c>
    </row>
    <row r="15124" spans="1:6" x14ac:dyDescent="0.25">
      <c r="A15124" s="1" t="str">
        <f>"20535"</f>
        <v>20535</v>
      </c>
      <c r="B15124" s="1" t="str">
        <f t="shared" si="74"/>
        <v>11001</v>
      </c>
      <c r="C15124" s="2">
        <v>0</v>
      </c>
      <c r="D15124" s="2">
        <v>1</v>
      </c>
      <c r="E15124" s="2">
        <v>0</v>
      </c>
      <c r="F15124" s="2">
        <v>1</v>
      </c>
    </row>
    <row r="15125" spans="1:6" x14ac:dyDescent="0.25">
      <c r="A15125" s="1" t="str">
        <f>"20389"</f>
        <v>20389</v>
      </c>
      <c r="B15125" s="1" t="str">
        <f>"24033"</f>
        <v>24033</v>
      </c>
      <c r="C15125" s="2">
        <v>0</v>
      </c>
      <c r="D15125" s="2">
        <v>1</v>
      </c>
      <c r="E15125" s="2">
        <v>0</v>
      </c>
      <c r="F15125" s="2">
        <v>1</v>
      </c>
    </row>
    <row r="15126" spans="1:6" x14ac:dyDescent="0.25">
      <c r="A15126" s="1" t="str">
        <f>"20733"</f>
        <v>20733</v>
      </c>
      <c r="B15126" s="1" t="str">
        <f>"24003"</f>
        <v>24003</v>
      </c>
      <c r="C15126" s="2">
        <v>1</v>
      </c>
      <c r="D15126" s="2">
        <v>1</v>
      </c>
      <c r="E15126" s="2">
        <v>1</v>
      </c>
      <c r="F15126" s="2">
        <v>1</v>
      </c>
    </row>
    <row r="15127" spans="1:6" x14ac:dyDescent="0.25">
      <c r="A15127" s="1" t="str">
        <f>"20646"</f>
        <v>20646</v>
      </c>
      <c r="B15127" s="1" t="str">
        <f>"24017"</f>
        <v>24017</v>
      </c>
      <c r="C15127" s="2">
        <v>1</v>
      </c>
      <c r="D15127" s="2">
        <v>1</v>
      </c>
      <c r="E15127" s="2">
        <v>1</v>
      </c>
      <c r="F15127" s="2">
        <v>1</v>
      </c>
    </row>
    <row r="15128" spans="1:6" x14ac:dyDescent="0.25">
      <c r="A15128" s="1" t="str">
        <f>"20622"</f>
        <v>20622</v>
      </c>
      <c r="B15128" s="1" t="str">
        <f>"24017"</f>
        <v>24017</v>
      </c>
      <c r="C15128" s="2">
        <v>0.68316234158116995</v>
      </c>
      <c r="D15128" s="2">
        <v>3.5175879396984903E-2</v>
      </c>
      <c r="E15128" s="2">
        <v>0.148148148148148</v>
      </c>
      <c r="F15128" s="2">
        <v>0.60052356020942399</v>
      </c>
    </row>
    <row r="15129" spans="1:6" x14ac:dyDescent="0.25">
      <c r="A15129" s="1" t="str">
        <f>"20622"</f>
        <v>20622</v>
      </c>
      <c r="B15129" s="1" t="str">
        <f>"24037"</f>
        <v>24037</v>
      </c>
      <c r="C15129" s="2">
        <v>0.31683765841882899</v>
      </c>
      <c r="D15129" s="2">
        <v>0.96482412060301503</v>
      </c>
      <c r="E15129" s="2">
        <v>0.85185185185185097</v>
      </c>
      <c r="F15129" s="2">
        <v>0.39947643979057501</v>
      </c>
    </row>
    <row r="15130" spans="1:6" x14ac:dyDescent="0.25">
      <c r="A15130" s="1" t="str">
        <f>"20618"</f>
        <v>20618</v>
      </c>
      <c r="B15130" s="1" t="str">
        <f>"24037"</f>
        <v>24037</v>
      </c>
      <c r="C15130" s="2">
        <v>1</v>
      </c>
      <c r="D15130" s="2">
        <v>1</v>
      </c>
      <c r="E15130" s="2">
        <v>1</v>
      </c>
      <c r="F15130" s="2">
        <v>1</v>
      </c>
    </row>
    <row r="15131" spans="1:6" x14ac:dyDescent="0.25">
      <c r="A15131" s="1" t="str">
        <f>"20643"</f>
        <v>20643</v>
      </c>
      <c r="B15131" s="1" t="str">
        <f>"24017"</f>
        <v>24017</v>
      </c>
      <c r="C15131" s="2">
        <v>0</v>
      </c>
      <c r="D15131" s="2">
        <v>0</v>
      </c>
      <c r="E15131" s="2">
        <v>1</v>
      </c>
      <c r="F15131" s="2">
        <v>1</v>
      </c>
    </row>
    <row r="15132" spans="1:6" x14ac:dyDescent="0.25">
      <c r="A15132" s="1" t="str">
        <f>"20749"</f>
        <v>20749</v>
      </c>
      <c r="B15132" s="1" t="str">
        <f>"24033"</f>
        <v>24033</v>
      </c>
      <c r="C15132" s="2">
        <v>1</v>
      </c>
      <c r="D15132" s="2">
        <v>1</v>
      </c>
      <c r="E15132" s="2">
        <v>1</v>
      </c>
      <c r="F15132" s="2">
        <v>1</v>
      </c>
    </row>
    <row r="15133" spans="1:6" x14ac:dyDescent="0.25">
      <c r="A15133" s="1" t="str">
        <f>"20750"</f>
        <v>20750</v>
      </c>
      <c r="B15133" s="1" t="str">
        <f>"24033"</f>
        <v>24033</v>
      </c>
      <c r="C15133" s="2">
        <v>1</v>
      </c>
      <c r="D15133" s="2">
        <v>1</v>
      </c>
      <c r="E15133" s="2">
        <v>1</v>
      </c>
      <c r="F15133" s="2">
        <v>1</v>
      </c>
    </row>
    <row r="15134" spans="1:6" x14ac:dyDescent="0.25">
      <c r="A15134" s="1" t="str">
        <f>"20757"</f>
        <v>20757</v>
      </c>
      <c r="B15134" s="1" t="str">
        <f>"24033"</f>
        <v>24033</v>
      </c>
      <c r="C15134" s="2">
        <v>1</v>
      </c>
      <c r="D15134" s="2">
        <v>1</v>
      </c>
      <c r="E15134" s="2">
        <v>1</v>
      </c>
      <c r="F15134" s="2">
        <v>1</v>
      </c>
    </row>
    <row r="15135" spans="1:6" x14ac:dyDescent="0.25">
      <c r="A15135" s="1" t="str">
        <f>"20838"</f>
        <v>20838</v>
      </c>
      <c r="B15135" s="1" t="str">
        <f>"24031"</f>
        <v>24031</v>
      </c>
      <c r="C15135" s="2">
        <v>1</v>
      </c>
      <c r="D15135" s="2">
        <v>1</v>
      </c>
      <c r="E15135" s="2">
        <v>1</v>
      </c>
      <c r="F15135" s="2">
        <v>1</v>
      </c>
    </row>
    <row r="15136" spans="1:6" x14ac:dyDescent="0.25">
      <c r="A15136" s="1" t="str">
        <f>"20775"</f>
        <v>20775</v>
      </c>
      <c r="B15136" s="1" t="str">
        <f>"24033"</f>
        <v>24033</v>
      </c>
      <c r="C15136" s="2">
        <v>1</v>
      </c>
      <c r="D15136" s="2">
        <v>1</v>
      </c>
      <c r="E15136" s="2">
        <v>1</v>
      </c>
      <c r="F15136" s="2">
        <v>1</v>
      </c>
    </row>
    <row r="15137" spans="1:6" x14ac:dyDescent="0.25">
      <c r="A15137" s="1" t="str">
        <f>"20882"</f>
        <v>20882</v>
      </c>
      <c r="B15137" s="1" t="str">
        <f>"24031"</f>
        <v>24031</v>
      </c>
      <c r="C15137" s="2">
        <v>1</v>
      </c>
      <c r="D15137" s="2">
        <v>1</v>
      </c>
      <c r="E15137" s="2">
        <v>1</v>
      </c>
      <c r="F15137" s="2">
        <v>1</v>
      </c>
    </row>
    <row r="15138" spans="1:6" x14ac:dyDescent="0.25">
      <c r="A15138" s="1" t="str">
        <f>"20854"</f>
        <v>20854</v>
      </c>
      <c r="B15138" s="1" t="str">
        <f>"24031"</f>
        <v>24031</v>
      </c>
      <c r="C15138" s="2">
        <v>1</v>
      </c>
      <c r="D15138" s="2">
        <v>1</v>
      </c>
      <c r="E15138" s="2">
        <v>1</v>
      </c>
      <c r="F15138" s="2">
        <v>1</v>
      </c>
    </row>
    <row r="15139" spans="1:6" x14ac:dyDescent="0.25">
      <c r="A15139" s="1" t="str">
        <f>"20868"</f>
        <v>20868</v>
      </c>
      <c r="B15139" s="1" t="str">
        <f>"24031"</f>
        <v>24031</v>
      </c>
      <c r="C15139" s="2">
        <v>1</v>
      </c>
      <c r="D15139" s="2">
        <v>1</v>
      </c>
      <c r="E15139" s="2">
        <v>1</v>
      </c>
      <c r="F15139" s="2">
        <v>1</v>
      </c>
    </row>
    <row r="15140" spans="1:6" x14ac:dyDescent="0.25">
      <c r="A15140" s="1" t="str">
        <f>"20871"</f>
        <v>20871</v>
      </c>
      <c r="B15140" s="1" t="str">
        <f>"24021"</f>
        <v>24021</v>
      </c>
      <c r="C15140" s="2">
        <v>2.0677999801172998E-2</v>
      </c>
      <c r="D15140" s="2">
        <v>3.8031319910514498E-2</v>
      </c>
      <c r="E15140" s="2">
        <v>1.9047619047619001E-2</v>
      </c>
      <c r="F15140" s="2">
        <v>2.1392894166431E-2</v>
      </c>
    </row>
    <row r="15141" spans="1:6" x14ac:dyDescent="0.25">
      <c r="A15141" s="1" t="str">
        <f>"20871"</f>
        <v>20871</v>
      </c>
      <c r="B15141" s="1" t="str">
        <f>"24031"</f>
        <v>24031</v>
      </c>
      <c r="C15141" s="2">
        <v>0.97932200019882598</v>
      </c>
      <c r="D15141" s="2">
        <v>0.961968680089485</v>
      </c>
      <c r="E15141" s="2">
        <v>0.98095238095238002</v>
      </c>
      <c r="F15141" s="2">
        <v>0.97860710583356803</v>
      </c>
    </row>
    <row r="15142" spans="1:6" x14ac:dyDescent="0.25">
      <c r="A15142" s="1" t="str">
        <f>"20898"</f>
        <v>20898</v>
      </c>
      <c r="B15142" s="1" t="str">
        <f>"24031"</f>
        <v>24031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25">
      <c r="A15143" s="1" t="str">
        <f>"20892"</f>
        <v>20892</v>
      </c>
      <c r="B15143" s="1" t="str">
        <f>"24031"</f>
        <v>24031</v>
      </c>
      <c r="C15143" s="2">
        <v>0</v>
      </c>
      <c r="D15143" s="2">
        <v>1</v>
      </c>
      <c r="E15143" s="2">
        <v>0</v>
      </c>
      <c r="F15143" s="2">
        <v>1</v>
      </c>
    </row>
    <row r="15144" spans="1:6" x14ac:dyDescent="0.25">
      <c r="A15144" s="1" t="str">
        <f>"20782"</f>
        <v>20782</v>
      </c>
      <c r="B15144" s="1" t="str">
        <f>"24033"</f>
        <v>24033</v>
      </c>
      <c r="C15144" s="2">
        <v>1</v>
      </c>
      <c r="D15144" s="2">
        <v>1</v>
      </c>
      <c r="E15144" s="2">
        <v>1</v>
      </c>
      <c r="F15144" s="2">
        <v>1</v>
      </c>
    </row>
    <row r="15145" spans="1:6" x14ac:dyDescent="0.25">
      <c r="A15145" s="1" t="str">
        <f>"20791"</f>
        <v>20791</v>
      </c>
      <c r="B15145" s="1" t="str">
        <f>"24033"</f>
        <v>24033</v>
      </c>
      <c r="C15145" s="2">
        <v>1</v>
      </c>
      <c r="D15145" s="2">
        <v>1</v>
      </c>
      <c r="E15145" s="2">
        <v>1</v>
      </c>
      <c r="F15145" s="2">
        <v>1</v>
      </c>
    </row>
    <row r="15146" spans="1:6" x14ac:dyDescent="0.25">
      <c r="A15146" s="1" t="str">
        <f>"20830"</f>
        <v>20830</v>
      </c>
      <c r="B15146" s="1" t="str">
        <f>"24031"</f>
        <v>24031</v>
      </c>
      <c r="C15146" s="2">
        <v>1</v>
      </c>
      <c r="D15146" s="2">
        <v>1</v>
      </c>
      <c r="E15146" s="2">
        <v>1</v>
      </c>
      <c r="F15146" s="2">
        <v>1</v>
      </c>
    </row>
    <row r="15147" spans="1:6" x14ac:dyDescent="0.25">
      <c r="A15147" s="1" t="str">
        <f>"21060"</f>
        <v>21060</v>
      </c>
      <c r="B15147" s="1" t="str">
        <f>"24003"</f>
        <v>24003</v>
      </c>
      <c r="C15147" s="2">
        <v>1</v>
      </c>
      <c r="D15147" s="2">
        <v>1</v>
      </c>
      <c r="E15147" s="2">
        <v>1</v>
      </c>
      <c r="F15147" s="2">
        <v>1</v>
      </c>
    </row>
    <row r="15148" spans="1:6" x14ac:dyDescent="0.25">
      <c r="A15148" s="1" t="str">
        <f>"21071"</f>
        <v>21071</v>
      </c>
      <c r="B15148" s="1" t="str">
        <f>"24005"</f>
        <v>24005</v>
      </c>
      <c r="C15148" s="2">
        <v>1</v>
      </c>
      <c r="D15148" s="2">
        <v>1</v>
      </c>
      <c r="E15148" s="2">
        <v>1</v>
      </c>
      <c r="F15148" s="2">
        <v>1</v>
      </c>
    </row>
    <row r="15149" spans="1:6" x14ac:dyDescent="0.25">
      <c r="A15149" s="1" t="str">
        <f>"21010"</f>
        <v>21010</v>
      </c>
      <c r="B15149" s="1" t="str">
        <f>"24025"</f>
        <v>24025</v>
      </c>
      <c r="C15149" s="2">
        <v>1</v>
      </c>
      <c r="D15149" s="2">
        <v>1</v>
      </c>
      <c r="E15149" s="2">
        <v>1</v>
      </c>
      <c r="F15149" s="2">
        <v>1</v>
      </c>
    </row>
    <row r="15150" spans="1:6" x14ac:dyDescent="0.25">
      <c r="A15150" s="1" t="str">
        <f>"21108"</f>
        <v>21108</v>
      </c>
      <c r="B15150" s="1" t="str">
        <f>"24003"</f>
        <v>24003</v>
      </c>
      <c r="C15150" s="2">
        <v>1</v>
      </c>
      <c r="D15150" s="2">
        <v>1</v>
      </c>
      <c r="E15150" s="2">
        <v>1</v>
      </c>
      <c r="F15150" s="2">
        <v>1</v>
      </c>
    </row>
    <row r="15151" spans="1:6" x14ac:dyDescent="0.25">
      <c r="A15151" s="1" t="str">
        <f>"21114"</f>
        <v>21114</v>
      </c>
      <c r="B15151" s="1" t="str">
        <f>"24003"</f>
        <v>24003</v>
      </c>
      <c r="C15151" s="2">
        <v>1</v>
      </c>
      <c r="D15151" s="2">
        <v>1</v>
      </c>
      <c r="E15151" s="2">
        <v>1</v>
      </c>
      <c r="F15151" s="2">
        <v>1</v>
      </c>
    </row>
    <row r="15152" spans="1:6" x14ac:dyDescent="0.25">
      <c r="A15152" s="1" t="str">
        <f>"21136"</f>
        <v>21136</v>
      </c>
      <c r="B15152" s="1" t="str">
        <f>"24013"</f>
        <v>24013</v>
      </c>
      <c r="C15152" s="2">
        <v>2.38589211618257E-2</v>
      </c>
      <c r="D15152" s="2">
        <v>2.0020020020019998E-3</v>
      </c>
      <c r="E15152" s="2">
        <v>1.88323917137476E-3</v>
      </c>
      <c r="F15152" s="2">
        <v>2.17636022514071E-2</v>
      </c>
    </row>
    <row r="15153" spans="1:6" x14ac:dyDescent="0.25">
      <c r="A15153" s="1" t="str">
        <f>"21136"</f>
        <v>21136</v>
      </c>
      <c r="B15153" s="1" t="str">
        <f>"24005"</f>
        <v>24005</v>
      </c>
      <c r="C15153" s="2">
        <v>0.97614107883817403</v>
      </c>
      <c r="D15153" s="2">
        <v>0.99799799799799704</v>
      </c>
      <c r="E15153" s="2">
        <v>0.99811676082862499</v>
      </c>
      <c r="F15153" s="2">
        <v>0.97823639774859195</v>
      </c>
    </row>
    <row r="15154" spans="1:6" x14ac:dyDescent="0.25">
      <c r="A15154" s="1" t="str">
        <f>"21037"</f>
        <v>21037</v>
      </c>
      <c r="B15154" s="1" t="str">
        <f>"24003"</f>
        <v>24003</v>
      </c>
      <c r="C15154" s="2">
        <v>1</v>
      </c>
      <c r="D15154" s="2">
        <v>1</v>
      </c>
      <c r="E15154" s="2">
        <v>1</v>
      </c>
      <c r="F15154" s="2">
        <v>1</v>
      </c>
    </row>
    <row r="15155" spans="1:6" x14ac:dyDescent="0.25">
      <c r="A15155" s="1" t="str">
        <f>"21154"</f>
        <v>21154</v>
      </c>
      <c r="B15155" s="1" t="str">
        <f>"24025"</f>
        <v>24025</v>
      </c>
      <c r="C15155" s="2">
        <v>1</v>
      </c>
      <c r="D15155" s="2">
        <v>1</v>
      </c>
      <c r="E15155" s="2">
        <v>1</v>
      </c>
      <c r="F15155" s="2">
        <v>1</v>
      </c>
    </row>
    <row r="15156" spans="1:6" x14ac:dyDescent="0.25">
      <c r="A15156" s="1" t="str">
        <f>"21157"</f>
        <v>21157</v>
      </c>
      <c r="B15156" s="1" t="str">
        <f>"24013"</f>
        <v>24013</v>
      </c>
      <c r="C15156" s="2">
        <v>1</v>
      </c>
      <c r="D15156" s="2">
        <v>1</v>
      </c>
      <c r="E15156" s="2">
        <v>1</v>
      </c>
      <c r="F15156" s="2">
        <v>1</v>
      </c>
    </row>
    <row r="15157" spans="1:6" x14ac:dyDescent="0.25">
      <c r="A15157" s="1" t="str">
        <f>"21158"</f>
        <v>21158</v>
      </c>
      <c r="B15157" s="1" t="str">
        <f>"24013"</f>
        <v>24013</v>
      </c>
      <c r="C15157" s="2">
        <v>1</v>
      </c>
      <c r="D15157" s="2">
        <v>1</v>
      </c>
      <c r="E15157" s="2">
        <v>1</v>
      </c>
      <c r="F15157" s="2">
        <v>1</v>
      </c>
    </row>
    <row r="15158" spans="1:6" x14ac:dyDescent="0.25">
      <c r="A15158" s="1" t="str">
        <f>"21216"</f>
        <v>21216</v>
      </c>
      <c r="B15158" s="1" t="str">
        <f>"24510"</f>
        <v>24510</v>
      </c>
      <c r="C15158" s="2">
        <v>1</v>
      </c>
      <c r="D15158" s="2">
        <v>1</v>
      </c>
      <c r="E15158" s="2">
        <v>1</v>
      </c>
      <c r="F15158" s="2">
        <v>1</v>
      </c>
    </row>
    <row r="15159" spans="1:6" x14ac:dyDescent="0.25">
      <c r="A15159" s="1" t="str">
        <f>"21278"</f>
        <v>21278</v>
      </c>
      <c r="B15159" s="1" t="str">
        <f>"24510"</f>
        <v>24510</v>
      </c>
      <c r="C15159" s="2">
        <v>0</v>
      </c>
      <c r="D15159" s="2">
        <v>1</v>
      </c>
      <c r="E15159" s="2">
        <v>0</v>
      </c>
      <c r="F15159" s="2">
        <v>1</v>
      </c>
    </row>
    <row r="15160" spans="1:6" x14ac:dyDescent="0.25">
      <c r="A15160" s="1" t="str">
        <f>"21404"</f>
        <v>21404</v>
      </c>
      <c r="B15160" s="1" t="str">
        <f>"24003"</f>
        <v>24003</v>
      </c>
      <c r="C15160" s="2">
        <v>1</v>
      </c>
      <c r="D15160" s="2">
        <v>1</v>
      </c>
      <c r="E15160" s="2">
        <v>1</v>
      </c>
      <c r="F15160" s="2">
        <v>1</v>
      </c>
    </row>
    <row r="15161" spans="1:6" x14ac:dyDescent="0.25">
      <c r="A15161" s="1" t="str">
        <f>"21411"</f>
        <v>21411</v>
      </c>
      <c r="B15161" s="1" t="str">
        <f>"24003"</f>
        <v>24003</v>
      </c>
      <c r="C15161" s="2">
        <v>0</v>
      </c>
      <c r="D15161" s="2">
        <v>1</v>
      </c>
      <c r="E15161" s="2">
        <v>0</v>
      </c>
      <c r="F15161" s="2">
        <v>1</v>
      </c>
    </row>
    <row r="15162" spans="1:6" x14ac:dyDescent="0.25">
      <c r="A15162" s="1" t="str">
        <f>"21714"</f>
        <v>21714</v>
      </c>
      <c r="B15162" s="1" t="str">
        <f>"24021"</f>
        <v>24021</v>
      </c>
      <c r="C15162" s="2">
        <v>1</v>
      </c>
      <c r="D15162" s="2">
        <v>1</v>
      </c>
      <c r="E15162" s="2">
        <v>1</v>
      </c>
      <c r="F15162" s="2">
        <v>1</v>
      </c>
    </row>
    <row r="15163" spans="1:6" x14ac:dyDescent="0.25">
      <c r="A15163" s="1" t="str">
        <f>"21715"</f>
        <v>21715</v>
      </c>
      <c r="B15163" s="1" t="str">
        <f>"24043"</f>
        <v>24043</v>
      </c>
      <c r="C15163" s="2">
        <v>1</v>
      </c>
      <c r="D15163" s="2">
        <v>1</v>
      </c>
      <c r="E15163" s="2">
        <v>0</v>
      </c>
      <c r="F15163" s="2">
        <v>1</v>
      </c>
    </row>
    <row r="15164" spans="1:6" x14ac:dyDescent="0.25">
      <c r="A15164" s="1" t="str">
        <f>"21521"</f>
        <v>21521</v>
      </c>
      <c r="B15164" s="1" t="str">
        <f>"24023"</f>
        <v>24023</v>
      </c>
      <c r="C15164" s="2">
        <v>9.6551724137931005E-2</v>
      </c>
      <c r="D15164" s="2">
        <v>0</v>
      </c>
      <c r="E15164" s="2">
        <v>0</v>
      </c>
      <c r="F15164" s="2">
        <v>9.3959731543624095E-2</v>
      </c>
    </row>
    <row r="15165" spans="1:6" x14ac:dyDescent="0.25">
      <c r="A15165" s="1" t="str">
        <f>"21521"</f>
        <v>21521</v>
      </c>
      <c r="B15165" s="1" t="str">
        <f>"24001"</f>
        <v>24001</v>
      </c>
      <c r="C15165" s="2">
        <v>0.903448275862068</v>
      </c>
      <c r="D15165" s="2">
        <v>1</v>
      </c>
      <c r="E15165" s="2">
        <v>1</v>
      </c>
      <c r="F15165" s="2">
        <v>0.90604026845637498</v>
      </c>
    </row>
    <row r="15166" spans="1:6" x14ac:dyDescent="0.25">
      <c r="A15166" s="1" t="str">
        <f>"21536"</f>
        <v>21536</v>
      </c>
      <c r="B15166" s="1" t="str">
        <f>"24023"</f>
        <v>24023</v>
      </c>
      <c r="C15166" s="2">
        <v>1</v>
      </c>
      <c r="D15166" s="2">
        <v>1</v>
      </c>
      <c r="E15166" s="2">
        <v>1</v>
      </c>
      <c r="F15166" s="2">
        <v>1</v>
      </c>
    </row>
    <row r="15167" spans="1:6" x14ac:dyDescent="0.25">
      <c r="A15167" s="1" t="str">
        <f>"21503"</f>
        <v>21503</v>
      </c>
      <c r="B15167" s="1" t="str">
        <f>"24001"</f>
        <v>24001</v>
      </c>
      <c r="C15167" s="2">
        <v>0</v>
      </c>
      <c r="D15167" s="2">
        <v>1</v>
      </c>
      <c r="E15167" s="2">
        <v>1</v>
      </c>
      <c r="F15167" s="2">
        <v>1</v>
      </c>
    </row>
    <row r="15168" spans="1:6" x14ac:dyDescent="0.25">
      <c r="A15168" s="1" t="str">
        <f>"21504"</f>
        <v>21504</v>
      </c>
      <c r="B15168" s="1" t="str">
        <f>"24001"</f>
        <v>24001</v>
      </c>
      <c r="C15168" s="2">
        <v>0</v>
      </c>
      <c r="D15168" s="2">
        <v>1</v>
      </c>
      <c r="E15168" s="2">
        <v>0</v>
      </c>
      <c r="F15168" s="2">
        <v>1</v>
      </c>
    </row>
    <row r="15169" spans="1:6" x14ac:dyDescent="0.25">
      <c r="A15169" s="1" t="str">
        <f>"21542"</f>
        <v>21542</v>
      </c>
      <c r="B15169" s="1" t="str">
        <f>"24001"</f>
        <v>24001</v>
      </c>
      <c r="C15169" s="2">
        <v>0</v>
      </c>
      <c r="D15169" s="2">
        <v>1</v>
      </c>
      <c r="E15169" s="2">
        <v>0</v>
      </c>
      <c r="F15169" s="2">
        <v>1</v>
      </c>
    </row>
    <row r="15170" spans="1:6" x14ac:dyDescent="0.25">
      <c r="A15170" s="1" t="str">
        <f>"21766"</f>
        <v>21766</v>
      </c>
      <c r="B15170" s="1" t="str">
        <f>"24001"</f>
        <v>24001</v>
      </c>
      <c r="C15170" s="2">
        <v>1</v>
      </c>
      <c r="D15170" s="2">
        <v>1</v>
      </c>
      <c r="E15170" s="2">
        <v>0</v>
      </c>
      <c r="F15170" s="2">
        <v>1</v>
      </c>
    </row>
    <row r="15171" spans="1:6" x14ac:dyDescent="0.25">
      <c r="A15171" s="1" t="str">
        <f>"21769"</f>
        <v>21769</v>
      </c>
      <c r="B15171" s="1" t="str">
        <f>"24043"</f>
        <v>24043</v>
      </c>
      <c r="C15171" s="2">
        <v>3.5555555555555501E-3</v>
      </c>
      <c r="D15171" s="2">
        <v>1.1111111111111099E-2</v>
      </c>
      <c r="E15171" s="2">
        <v>0</v>
      </c>
      <c r="F15171" s="2">
        <v>3.7966673697532099E-3</v>
      </c>
    </row>
    <row r="15172" spans="1:6" x14ac:dyDescent="0.25">
      <c r="A15172" s="1" t="str">
        <f>"21769"</f>
        <v>21769</v>
      </c>
      <c r="B15172" s="1" t="str">
        <f>"24021"</f>
        <v>24021</v>
      </c>
      <c r="C15172" s="2">
        <v>0.99644444444444402</v>
      </c>
      <c r="D15172" s="2">
        <v>0.98888888888888804</v>
      </c>
      <c r="E15172" s="2">
        <v>1</v>
      </c>
      <c r="F15172" s="2">
        <v>0.99620333263024596</v>
      </c>
    </row>
    <row r="15173" spans="1:6" x14ac:dyDescent="0.25">
      <c r="A15173" s="1" t="str">
        <f>"21774"</f>
        <v>21774</v>
      </c>
      <c r="B15173" s="1" t="str">
        <f>"24021"</f>
        <v>24021</v>
      </c>
      <c r="C15173" s="2">
        <v>1</v>
      </c>
      <c r="D15173" s="2">
        <v>1</v>
      </c>
      <c r="E15173" s="2">
        <v>1</v>
      </c>
      <c r="F15173" s="2">
        <v>1</v>
      </c>
    </row>
    <row r="15174" spans="1:6" x14ac:dyDescent="0.25">
      <c r="A15174" s="1" t="str">
        <f>"21780"</f>
        <v>21780</v>
      </c>
      <c r="B15174" s="1" t="str">
        <f>"24021"</f>
        <v>24021</v>
      </c>
      <c r="C15174" s="2">
        <v>0.95530726256983201</v>
      </c>
      <c r="D15174" s="2">
        <v>1</v>
      </c>
      <c r="E15174" s="2">
        <v>0</v>
      </c>
      <c r="F15174" s="2">
        <v>0.95628415300546399</v>
      </c>
    </row>
    <row r="15175" spans="1:6" x14ac:dyDescent="0.25">
      <c r="A15175" s="1" t="str">
        <f>"21780"</f>
        <v>21780</v>
      </c>
      <c r="B15175" s="1" t="str">
        <f>"24043"</f>
        <v>24043</v>
      </c>
      <c r="C15175" s="2">
        <v>4.4692737430167502E-2</v>
      </c>
      <c r="D15175" s="2">
        <v>0</v>
      </c>
      <c r="E15175" s="2">
        <v>0</v>
      </c>
      <c r="F15175" s="2">
        <v>4.3715846994535498E-2</v>
      </c>
    </row>
    <row r="15176" spans="1:6" x14ac:dyDescent="0.25">
      <c r="A15176" s="1" t="str">
        <f>"21727"</f>
        <v>21727</v>
      </c>
      <c r="B15176" s="1" t="str">
        <f>"24021"</f>
        <v>24021</v>
      </c>
      <c r="C15176" s="2">
        <v>1</v>
      </c>
      <c r="D15176" s="2">
        <v>1</v>
      </c>
      <c r="E15176" s="2">
        <v>1</v>
      </c>
      <c r="F15176" s="2">
        <v>1</v>
      </c>
    </row>
    <row r="15177" spans="1:6" x14ac:dyDescent="0.25">
      <c r="A15177" s="1" t="str">
        <f>"21738"</f>
        <v>21738</v>
      </c>
      <c r="B15177" s="1" t="str">
        <f>"24027"</f>
        <v>24027</v>
      </c>
      <c r="C15177" s="2">
        <v>1</v>
      </c>
      <c r="D15177" s="2">
        <v>1</v>
      </c>
      <c r="E15177" s="2">
        <v>1</v>
      </c>
      <c r="F15177" s="2">
        <v>1</v>
      </c>
    </row>
    <row r="15178" spans="1:6" x14ac:dyDescent="0.25">
      <c r="A15178" s="1" t="str">
        <f>"21794"</f>
        <v>21794</v>
      </c>
      <c r="B15178" s="1" t="str">
        <f>"24027"</f>
        <v>24027</v>
      </c>
      <c r="C15178" s="2">
        <v>1</v>
      </c>
      <c r="D15178" s="2">
        <v>1</v>
      </c>
      <c r="E15178" s="2">
        <v>1</v>
      </c>
      <c r="F15178" s="2">
        <v>1</v>
      </c>
    </row>
    <row r="15179" spans="1:6" x14ac:dyDescent="0.25">
      <c r="A15179" s="1" t="str">
        <f>"21801"</f>
        <v>21801</v>
      </c>
      <c r="B15179" s="1" t="str">
        <f>"24045"</f>
        <v>24045</v>
      </c>
      <c r="C15179" s="2">
        <v>1</v>
      </c>
      <c r="D15179" s="2">
        <v>1</v>
      </c>
      <c r="E15179" s="2">
        <v>1</v>
      </c>
      <c r="F15179" s="2">
        <v>1</v>
      </c>
    </row>
    <row r="15180" spans="1:6" x14ac:dyDescent="0.25">
      <c r="A15180" s="1" t="str">
        <f>"21810"</f>
        <v>21810</v>
      </c>
      <c r="B15180" s="1" t="str">
        <f>"24045"</f>
        <v>24045</v>
      </c>
      <c r="C15180" s="2">
        <v>0</v>
      </c>
      <c r="D15180" s="2">
        <v>1</v>
      </c>
      <c r="E15180" s="2">
        <v>0</v>
      </c>
      <c r="F15180" s="2">
        <v>1</v>
      </c>
    </row>
    <row r="15181" spans="1:6" x14ac:dyDescent="0.25">
      <c r="A15181" s="1" t="str">
        <f>"21556"</f>
        <v>21556</v>
      </c>
      <c r="B15181" s="1" t="str">
        <f>"24001"</f>
        <v>24001</v>
      </c>
      <c r="C15181" s="2">
        <v>0</v>
      </c>
      <c r="D15181" s="2">
        <v>1</v>
      </c>
      <c r="E15181" s="2">
        <v>0</v>
      </c>
      <c r="F15181" s="2">
        <v>1</v>
      </c>
    </row>
    <row r="15182" spans="1:6" x14ac:dyDescent="0.25">
      <c r="A15182" s="1" t="str">
        <f>"21626"</f>
        <v>21626</v>
      </c>
      <c r="B15182" s="1" t="str">
        <f>"24019"</f>
        <v>24019</v>
      </c>
      <c r="C15182" s="2">
        <v>1</v>
      </c>
      <c r="D15182" s="2">
        <v>1</v>
      </c>
      <c r="E15182" s="2">
        <v>0</v>
      </c>
      <c r="F15182" s="2">
        <v>1</v>
      </c>
    </row>
    <row r="15183" spans="1:6" x14ac:dyDescent="0.25">
      <c r="A15183" s="1" t="str">
        <f>"21635"</f>
        <v>21635</v>
      </c>
      <c r="B15183" s="1" t="str">
        <f>"24029"</f>
        <v>24029</v>
      </c>
      <c r="C15183" s="2">
        <v>1</v>
      </c>
      <c r="D15183" s="2">
        <v>1</v>
      </c>
      <c r="E15183" s="2">
        <v>1</v>
      </c>
      <c r="F15183" s="2">
        <v>1</v>
      </c>
    </row>
    <row r="15184" spans="1:6" x14ac:dyDescent="0.25">
      <c r="A15184" s="1" t="str">
        <f>"21640"</f>
        <v>21640</v>
      </c>
      <c r="B15184" s="1" t="str">
        <f>"24035"</f>
        <v>24035</v>
      </c>
      <c r="C15184" s="2">
        <v>9.0510948905109398E-2</v>
      </c>
      <c r="D15184" s="2">
        <v>0.3</v>
      </c>
      <c r="E15184" s="2">
        <v>0</v>
      </c>
      <c r="F15184" s="2">
        <v>9.24608819345661E-2</v>
      </c>
    </row>
    <row r="15185" spans="1:6" x14ac:dyDescent="0.25">
      <c r="A15185" s="1" t="str">
        <f>"21640"</f>
        <v>21640</v>
      </c>
      <c r="B15185" s="1" t="str">
        <f>"24011"</f>
        <v>24011</v>
      </c>
      <c r="C15185" s="2">
        <v>0.90948905109488998</v>
      </c>
      <c r="D15185" s="2">
        <v>0.7</v>
      </c>
      <c r="E15185" s="2">
        <v>1</v>
      </c>
      <c r="F15185" s="2">
        <v>0.90753911806543297</v>
      </c>
    </row>
    <row r="15186" spans="1:6" x14ac:dyDescent="0.25">
      <c r="A15186" s="1" t="str">
        <f>"21647"</f>
        <v>21647</v>
      </c>
      <c r="B15186" s="1" t="str">
        <f>"24041"</f>
        <v>24041</v>
      </c>
      <c r="C15186" s="2">
        <v>1</v>
      </c>
      <c r="D15186" s="2">
        <v>1</v>
      </c>
      <c r="E15186" s="2">
        <v>0</v>
      </c>
      <c r="F15186" s="2">
        <v>1</v>
      </c>
    </row>
    <row r="15187" spans="1:6" x14ac:dyDescent="0.25">
      <c r="A15187" s="1" t="str">
        <f>"21651"</f>
        <v>21651</v>
      </c>
      <c r="B15187" s="1" t="str">
        <f>"24029"</f>
        <v>24029</v>
      </c>
      <c r="C15187" s="2">
        <v>0.48742603550295799</v>
      </c>
      <c r="D15187" s="2">
        <v>0.625</v>
      </c>
      <c r="E15187" s="2">
        <v>1</v>
      </c>
      <c r="F15187" s="2">
        <v>0.494310099573257</v>
      </c>
    </row>
    <row r="15188" spans="1:6" x14ac:dyDescent="0.25">
      <c r="A15188" s="1" t="str">
        <f>"21651"</f>
        <v>21651</v>
      </c>
      <c r="B15188" s="1" t="str">
        <f>"24035"</f>
        <v>24035</v>
      </c>
      <c r="C15188" s="2">
        <v>0.51257396449704096</v>
      </c>
      <c r="D15188" s="2">
        <v>0.375</v>
      </c>
      <c r="E15188" s="2">
        <v>0</v>
      </c>
      <c r="F15188" s="2">
        <v>0.505689900426742</v>
      </c>
    </row>
    <row r="15189" spans="1:6" x14ac:dyDescent="0.25">
      <c r="A15189" s="1" t="str">
        <f>"21668"</f>
        <v>21668</v>
      </c>
      <c r="B15189" s="1" t="str">
        <f>"24035"</f>
        <v>24035</v>
      </c>
      <c r="C15189" s="2">
        <v>1</v>
      </c>
      <c r="D15189" s="2">
        <v>1</v>
      </c>
      <c r="E15189" s="2">
        <v>1</v>
      </c>
      <c r="F15189" s="2">
        <v>1</v>
      </c>
    </row>
    <row r="15190" spans="1:6" x14ac:dyDescent="0.25">
      <c r="A15190" s="1" t="str">
        <f>"21675"</f>
        <v>21675</v>
      </c>
      <c r="B15190" s="1" t="str">
        <f>"24019"</f>
        <v>24019</v>
      </c>
      <c r="C15190" s="2">
        <v>1</v>
      </c>
      <c r="D15190" s="2">
        <v>1</v>
      </c>
      <c r="E15190" s="2">
        <v>0</v>
      </c>
      <c r="F15190" s="2">
        <v>1</v>
      </c>
    </row>
    <row r="15191" spans="1:6" x14ac:dyDescent="0.25">
      <c r="A15191" s="1" t="str">
        <f>"21669"</f>
        <v>21669</v>
      </c>
      <c r="B15191" s="1" t="str">
        <f>"24019"</f>
        <v>24019</v>
      </c>
      <c r="C15191" s="2">
        <v>1</v>
      </c>
      <c r="D15191" s="2">
        <v>1</v>
      </c>
      <c r="E15191" s="2">
        <v>0</v>
      </c>
      <c r="F15191" s="2">
        <v>1</v>
      </c>
    </row>
    <row r="15192" spans="1:6" x14ac:dyDescent="0.25">
      <c r="A15192" s="1" t="str">
        <f>"22044"</f>
        <v>22044</v>
      </c>
      <c r="B15192" s="1" t="str">
        <f>"51610"</f>
        <v>51610</v>
      </c>
      <c r="C15192" s="2">
        <v>0.20859076198882001</v>
      </c>
      <c r="D15192" s="2">
        <v>0.20583941605839401</v>
      </c>
      <c r="E15192" s="2">
        <v>3.1746031746031703E-2</v>
      </c>
      <c r="F15192" s="2">
        <v>0.194625909034882</v>
      </c>
    </row>
    <row r="15193" spans="1:6" x14ac:dyDescent="0.25">
      <c r="A15193" s="1" t="str">
        <f>"22044"</f>
        <v>22044</v>
      </c>
      <c r="B15193" s="1" t="str">
        <f>"51059"</f>
        <v>51059</v>
      </c>
      <c r="C15193" s="2">
        <v>0.79140923801117902</v>
      </c>
      <c r="D15193" s="2">
        <v>0.79416058394160505</v>
      </c>
      <c r="E15193" s="2">
        <v>0.96825396825396803</v>
      </c>
      <c r="F15193" s="2">
        <v>0.80537409096511703</v>
      </c>
    </row>
    <row r="15194" spans="1:6" x14ac:dyDescent="0.25">
      <c r="A15194" s="1" t="str">
        <f>"22183"</f>
        <v>22183</v>
      </c>
      <c r="B15194" s="1" t="str">
        <f>"51059"</f>
        <v>51059</v>
      </c>
      <c r="C15194" s="2">
        <v>1</v>
      </c>
      <c r="D15194" s="2">
        <v>1</v>
      </c>
      <c r="E15194" s="2">
        <v>1</v>
      </c>
      <c r="F15194" s="2">
        <v>1</v>
      </c>
    </row>
    <row r="15195" spans="1:6" x14ac:dyDescent="0.25">
      <c r="A15195" s="1" t="str">
        <f>"22108"</f>
        <v>22108</v>
      </c>
      <c r="B15195" s="1" t="str">
        <f>"51059"</f>
        <v>51059</v>
      </c>
      <c r="C15195" s="2">
        <v>0</v>
      </c>
      <c r="D15195" s="2">
        <v>1</v>
      </c>
      <c r="E15195" s="2">
        <v>0</v>
      </c>
      <c r="F15195" s="2">
        <v>1</v>
      </c>
    </row>
    <row r="15196" spans="1:6" x14ac:dyDescent="0.25">
      <c r="A15196" s="1" t="str">
        <f>"22135"</f>
        <v>22135</v>
      </c>
      <c r="B15196" s="1" t="str">
        <f>"51179"</f>
        <v>51179</v>
      </c>
      <c r="C15196" s="2">
        <v>0</v>
      </c>
      <c r="D15196" s="2">
        <v>1</v>
      </c>
      <c r="E15196" s="2">
        <v>0</v>
      </c>
      <c r="F15196" s="2">
        <v>1</v>
      </c>
    </row>
    <row r="15197" spans="1:6" x14ac:dyDescent="0.25">
      <c r="A15197" s="1" t="str">
        <f>"21922"</f>
        <v>21922</v>
      </c>
      <c r="B15197" s="1" t="str">
        <f>"24015"</f>
        <v>24015</v>
      </c>
      <c r="C15197" s="2">
        <v>0</v>
      </c>
      <c r="D15197" s="2">
        <v>1</v>
      </c>
      <c r="E15197" s="2">
        <v>0</v>
      </c>
      <c r="F15197" s="2">
        <v>1</v>
      </c>
    </row>
    <row r="15198" spans="1:6" x14ac:dyDescent="0.25">
      <c r="A15198" s="1" t="str">
        <f>"22436"</f>
        <v>22436</v>
      </c>
      <c r="B15198" s="1" t="str">
        <f>"51033"</f>
        <v>51033</v>
      </c>
      <c r="C15198" s="2">
        <v>4.3613707165108997E-2</v>
      </c>
      <c r="D15198" s="2">
        <v>0</v>
      </c>
      <c r="E15198" s="2">
        <v>0</v>
      </c>
      <c r="F15198" s="2">
        <v>4.3209876543209798E-2</v>
      </c>
    </row>
    <row r="15199" spans="1:6" x14ac:dyDescent="0.25">
      <c r="A15199" s="1" t="str">
        <f>"22436"</f>
        <v>22436</v>
      </c>
      <c r="B15199" s="1" t="str">
        <f>"51057"</f>
        <v>51057</v>
      </c>
      <c r="C15199" s="2">
        <v>0.95638629283488996</v>
      </c>
      <c r="D15199" s="2">
        <v>1</v>
      </c>
      <c r="E15199" s="2">
        <v>1</v>
      </c>
      <c r="F15199" s="2">
        <v>0.95679012345679004</v>
      </c>
    </row>
    <row r="15200" spans="1:6" x14ac:dyDescent="0.25">
      <c r="A15200" s="1" t="str">
        <f>"22480"</f>
        <v>22480</v>
      </c>
      <c r="B15200" s="1" t="str">
        <f>"51103"</f>
        <v>51103</v>
      </c>
      <c r="C15200" s="2">
        <v>1</v>
      </c>
      <c r="D15200" s="2">
        <v>1</v>
      </c>
      <c r="E15200" s="2">
        <v>1</v>
      </c>
      <c r="F15200" s="2">
        <v>1</v>
      </c>
    </row>
    <row r="15201" spans="1:6" x14ac:dyDescent="0.25">
      <c r="A15201" s="1" t="str">
        <f>"22448"</f>
        <v>22448</v>
      </c>
      <c r="B15201" s="1" t="str">
        <f>"51099"</f>
        <v>51099</v>
      </c>
      <c r="C15201" s="2">
        <v>1</v>
      </c>
      <c r="D15201" s="2">
        <v>1</v>
      </c>
      <c r="E15201" s="2">
        <v>1</v>
      </c>
      <c r="F15201" s="2">
        <v>1</v>
      </c>
    </row>
    <row r="15202" spans="1:6" x14ac:dyDescent="0.25">
      <c r="A15202" s="1" t="str">
        <f>"22212"</f>
        <v>22212</v>
      </c>
      <c r="B15202" s="1" t="str">
        <f>"51013"</f>
        <v>51013</v>
      </c>
      <c r="C15202" s="2">
        <v>0</v>
      </c>
      <c r="D15202" s="2">
        <v>1</v>
      </c>
      <c r="E15202" s="2">
        <v>0</v>
      </c>
      <c r="F15202" s="2">
        <v>1</v>
      </c>
    </row>
    <row r="15203" spans="1:6" x14ac:dyDescent="0.25">
      <c r="A15203" s="1" t="str">
        <f>"22225"</f>
        <v>22225</v>
      </c>
      <c r="B15203" s="1" t="str">
        <f>"51013"</f>
        <v>51013</v>
      </c>
      <c r="C15203" s="2">
        <v>0</v>
      </c>
      <c r="D15203" s="2">
        <v>1</v>
      </c>
      <c r="E15203" s="2">
        <v>0</v>
      </c>
      <c r="F15203" s="2">
        <v>1</v>
      </c>
    </row>
    <row r="15204" spans="1:6" x14ac:dyDescent="0.25">
      <c r="A15204" s="1" t="str">
        <f>"22555"</f>
        <v>22555</v>
      </c>
      <c r="B15204" s="1" t="str">
        <f>"51179"</f>
        <v>51179</v>
      </c>
      <c r="C15204" s="2">
        <v>1</v>
      </c>
      <c r="D15204" s="2">
        <v>1</v>
      </c>
      <c r="E15204" s="2">
        <v>1</v>
      </c>
      <c r="F15204" s="2">
        <v>1</v>
      </c>
    </row>
    <row r="15205" spans="1:6" x14ac:dyDescent="0.25">
      <c r="A15205" s="1" t="str">
        <f>"22560"</f>
        <v>22560</v>
      </c>
      <c r="B15205" s="1" t="str">
        <f>"51033"</f>
        <v>51033</v>
      </c>
      <c r="C15205" s="2">
        <v>8.1267777326290102E-4</v>
      </c>
      <c r="D15205" s="2">
        <v>0</v>
      </c>
      <c r="E15205" s="2">
        <v>0</v>
      </c>
      <c r="F15205" s="2">
        <v>7.4934432371674697E-4</v>
      </c>
    </row>
    <row r="15206" spans="1:6" x14ac:dyDescent="0.25">
      <c r="A15206" s="1" t="str">
        <f>"22560"</f>
        <v>22560</v>
      </c>
      <c r="B15206" s="1" t="str">
        <f>"51097"</f>
        <v>51097</v>
      </c>
      <c r="C15206" s="2">
        <v>5.2417716375457099E-2</v>
      </c>
      <c r="D15206" s="2">
        <v>3.0864197530864099E-2</v>
      </c>
      <c r="E15206" s="2">
        <v>0</v>
      </c>
      <c r="F15206" s="2">
        <v>5.0206069689022102E-2</v>
      </c>
    </row>
    <row r="15207" spans="1:6" x14ac:dyDescent="0.25">
      <c r="A15207" s="1" t="str">
        <f>"22560"</f>
        <v>22560</v>
      </c>
      <c r="B15207" s="1" t="str">
        <f>"51057"</f>
        <v>51057</v>
      </c>
      <c r="C15207" s="2">
        <v>0.94676960585127901</v>
      </c>
      <c r="D15207" s="2">
        <v>0.969135802469135</v>
      </c>
      <c r="E15207" s="2">
        <v>1</v>
      </c>
      <c r="F15207" s="2">
        <v>0.94904458598726105</v>
      </c>
    </row>
    <row r="15208" spans="1:6" x14ac:dyDescent="0.25">
      <c r="A15208" s="1" t="str">
        <f>"22567"</f>
        <v>22567</v>
      </c>
      <c r="B15208" s="1" t="str">
        <f>"51137"</f>
        <v>51137</v>
      </c>
      <c r="C15208" s="2">
        <v>0.99606918238993702</v>
      </c>
      <c r="D15208" s="2">
        <v>1</v>
      </c>
      <c r="E15208" s="2">
        <v>1</v>
      </c>
      <c r="F15208" s="2">
        <v>0.99615384615384595</v>
      </c>
    </row>
    <row r="15209" spans="1:6" x14ac:dyDescent="0.25">
      <c r="A15209" s="1" t="str">
        <f>"22567"</f>
        <v>22567</v>
      </c>
      <c r="B15209" s="1" t="str">
        <f>"51177"</f>
        <v>51177</v>
      </c>
      <c r="C15209" s="2">
        <v>3.9308176100628896E-3</v>
      </c>
      <c r="D15209" s="2">
        <v>0</v>
      </c>
      <c r="E15209" s="2">
        <v>0</v>
      </c>
      <c r="F15209" s="2">
        <v>3.8461538461538399E-3</v>
      </c>
    </row>
    <row r="15210" spans="1:6" x14ac:dyDescent="0.25">
      <c r="A15210" s="1" t="str">
        <f>"22558"</f>
        <v>22558</v>
      </c>
      <c r="B15210" s="1" t="str">
        <f>"51193"</f>
        <v>51193</v>
      </c>
      <c r="C15210" s="2">
        <v>0</v>
      </c>
      <c r="D15210" s="2">
        <v>1</v>
      </c>
      <c r="E15210" s="2">
        <v>1</v>
      </c>
      <c r="F15210" s="2">
        <v>1</v>
      </c>
    </row>
    <row r="15211" spans="1:6" x14ac:dyDescent="0.25">
      <c r="A15211" s="1" t="str">
        <f>"22503"</f>
        <v>22503</v>
      </c>
      <c r="B15211" s="1" t="str">
        <f>"51133"</f>
        <v>51133</v>
      </c>
      <c r="C15211" s="2">
        <v>7.7220077220077196E-3</v>
      </c>
      <c r="D15211" s="2">
        <v>0</v>
      </c>
      <c r="E15211" s="2">
        <v>0</v>
      </c>
      <c r="F15211" s="2">
        <v>7.5282308657465399E-3</v>
      </c>
    </row>
    <row r="15212" spans="1:6" x14ac:dyDescent="0.25">
      <c r="A15212" s="1" t="str">
        <f>"22503"</f>
        <v>22503</v>
      </c>
      <c r="B15212" s="1" t="str">
        <f>"51103"</f>
        <v>51103</v>
      </c>
      <c r="C15212" s="2">
        <v>0.991848991848991</v>
      </c>
      <c r="D15212" s="2">
        <v>1</v>
      </c>
      <c r="E15212" s="2">
        <v>1</v>
      </c>
      <c r="F15212" s="2">
        <v>0.99205353408615604</v>
      </c>
    </row>
    <row r="15213" spans="1:6" x14ac:dyDescent="0.25">
      <c r="A15213" s="1" t="str">
        <f>"22503"</f>
        <v>22503</v>
      </c>
      <c r="B15213" s="1" t="str">
        <f>"51159"</f>
        <v>51159</v>
      </c>
      <c r="C15213" s="2">
        <v>4.29000429000429E-4</v>
      </c>
      <c r="D15213" s="2">
        <v>0</v>
      </c>
      <c r="E15213" s="2">
        <v>0</v>
      </c>
      <c r="F15213" s="2">
        <v>4.1823504809702998E-4</v>
      </c>
    </row>
    <row r="15214" spans="1:6" x14ac:dyDescent="0.25">
      <c r="A15214" s="1" t="str">
        <f>"22535"</f>
        <v>22535</v>
      </c>
      <c r="B15214" s="1" t="str">
        <f>"51033"</f>
        <v>51033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25">
      <c r="A15215" s="1" t="str">
        <f>"22551"</f>
        <v>22551</v>
      </c>
      <c r="B15215" s="1" t="str">
        <f>"51137"</f>
        <v>51137</v>
      </c>
      <c r="C15215" s="2">
        <v>2.9263724686878099E-3</v>
      </c>
      <c r="D15215" s="2">
        <v>0</v>
      </c>
      <c r="E15215" s="2">
        <v>0</v>
      </c>
      <c r="F15215" s="2">
        <v>2.8555111364934301E-3</v>
      </c>
    </row>
    <row r="15216" spans="1:6" x14ac:dyDescent="0.25">
      <c r="A15216" s="1" t="str">
        <f>"22551"</f>
        <v>22551</v>
      </c>
      <c r="B15216" s="1" t="str">
        <f>"51177"</f>
        <v>51177</v>
      </c>
      <c r="C15216" s="2">
        <v>0.99707362753131201</v>
      </c>
      <c r="D15216" s="2">
        <v>1</v>
      </c>
      <c r="E15216" s="2">
        <v>1</v>
      </c>
      <c r="F15216" s="2">
        <v>0.99714448886350604</v>
      </c>
    </row>
    <row r="15217" spans="1:6" x14ac:dyDescent="0.25">
      <c r="A15217" s="1" t="str">
        <f>"22552"</f>
        <v>22552</v>
      </c>
      <c r="B15217" s="1" t="str">
        <f>"51033"</f>
        <v>51033</v>
      </c>
      <c r="C15217" s="2">
        <v>0</v>
      </c>
      <c r="D15217" s="2">
        <v>1</v>
      </c>
      <c r="E15217" s="2">
        <v>0</v>
      </c>
      <c r="F15217" s="2">
        <v>1</v>
      </c>
    </row>
    <row r="15218" spans="1:6" x14ac:dyDescent="0.25">
      <c r="A15218" s="1" t="str">
        <f>"22639"</f>
        <v>22639</v>
      </c>
      <c r="B15218" s="1" t="str">
        <f>"51061"</f>
        <v>51061</v>
      </c>
      <c r="C15218" s="2">
        <v>1</v>
      </c>
      <c r="D15218" s="2">
        <v>1</v>
      </c>
      <c r="E15218" s="2">
        <v>1</v>
      </c>
      <c r="F15218" s="2">
        <v>1</v>
      </c>
    </row>
    <row r="15219" spans="1:6" x14ac:dyDescent="0.25">
      <c r="A15219" s="1" t="str">
        <f>"22312"</f>
        <v>22312</v>
      </c>
      <c r="B15219" s="1" t="str">
        <f>"51510"</f>
        <v>51510</v>
      </c>
      <c r="C15219" s="2">
        <v>0.32822477650063803</v>
      </c>
      <c r="D15219" s="2">
        <v>0.20818815331010401</v>
      </c>
      <c r="E15219" s="2">
        <v>0.251461988304093</v>
      </c>
      <c r="F15219" s="2">
        <v>0.31349476261733</v>
      </c>
    </row>
    <row r="15220" spans="1:6" x14ac:dyDescent="0.25">
      <c r="A15220" s="1" t="str">
        <f>"22312"</f>
        <v>22312</v>
      </c>
      <c r="B15220" s="1" t="str">
        <f>"51059"</f>
        <v>51059</v>
      </c>
      <c r="C15220" s="2">
        <v>0.67177522349936103</v>
      </c>
      <c r="D15220" s="2">
        <v>0.79181184668989502</v>
      </c>
      <c r="E15220" s="2">
        <v>0.74853801169590595</v>
      </c>
      <c r="F15220" s="2">
        <v>0.686505237382669</v>
      </c>
    </row>
    <row r="15221" spans="1:6" x14ac:dyDescent="0.25">
      <c r="A15221" s="1" t="str">
        <f>"22332"</f>
        <v>22332</v>
      </c>
      <c r="B15221" s="1" t="str">
        <f>"51510"</f>
        <v>51510</v>
      </c>
      <c r="C15221" s="2">
        <v>0</v>
      </c>
      <c r="D15221" s="2">
        <v>1</v>
      </c>
      <c r="E15221" s="2">
        <v>1</v>
      </c>
      <c r="F15221" s="2">
        <v>1</v>
      </c>
    </row>
    <row r="15222" spans="1:6" x14ac:dyDescent="0.25">
      <c r="A15222" s="1" t="str">
        <f>"22333"</f>
        <v>22333</v>
      </c>
      <c r="B15222" s="1" t="str">
        <f>"51510"</f>
        <v>51510</v>
      </c>
      <c r="C15222" s="2">
        <v>0</v>
      </c>
      <c r="D15222" s="2">
        <v>1</v>
      </c>
      <c r="E15222" s="2">
        <v>0</v>
      </c>
      <c r="F15222" s="2">
        <v>1</v>
      </c>
    </row>
    <row r="15223" spans="1:6" x14ac:dyDescent="0.25">
      <c r="A15223" s="1" t="str">
        <f>"22940"</f>
        <v>22940</v>
      </c>
      <c r="B15223" s="1" t="str">
        <f>"51079"</f>
        <v>51079</v>
      </c>
      <c r="C15223" s="2">
        <v>0.19723865877711999</v>
      </c>
      <c r="D15223" s="2">
        <v>0.1</v>
      </c>
      <c r="E15223" s="2">
        <v>0</v>
      </c>
      <c r="F15223" s="2">
        <v>0.19498069498069401</v>
      </c>
    </row>
    <row r="15224" spans="1:6" x14ac:dyDescent="0.25">
      <c r="A15224" s="1" t="str">
        <f>"22940"</f>
        <v>22940</v>
      </c>
      <c r="B15224" s="1" t="str">
        <f>"51003"</f>
        <v>51003</v>
      </c>
      <c r="C15224" s="2">
        <v>0.80276134122287901</v>
      </c>
      <c r="D15224" s="2">
        <v>0.9</v>
      </c>
      <c r="E15224" s="2">
        <v>1</v>
      </c>
      <c r="F15224" s="2">
        <v>0.80501930501930496</v>
      </c>
    </row>
    <row r="15225" spans="1:6" x14ac:dyDescent="0.25">
      <c r="A15225" s="1" t="str">
        <f>"22942"</f>
        <v>22942</v>
      </c>
      <c r="B15225" s="1" t="str">
        <f>"51003"</f>
        <v>51003</v>
      </c>
      <c r="C15225" s="2">
        <v>5.1987767584097802E-2</v>
      </c>
      <c r="D15225" s="2">
        <v>5.8823529411764696E-3</v>
      </c>
      <c r="E15225" s="2">
        <v>0</v>
      </c>
      <c r="F15225" s="2">
        <v>4.92670031242489E-2</v>
      </c>
    </row>
    <row r="15226" spans="1:6" x14ac:dyDescent="0.25">
      <c r="A15226" s="1" t="str">
        <f>"22942"</f>
        <v>22942</v>
      </c>
      <c r="B15226" s="1" t="str">
        <f>"51109"</f>
        <v>51109</v>
      </c>
      <c r="C15226" s="2">
        <v>0.56422018348623804</v>
      </c>
      <c r="D15226" s="2">
        <v>0.45882352941176402</v>
      </c>
      <c r="E15226" s="2">
        <v>0.55223880597014896</v>
      </c>
      <c r="F15226" s="2">
        <v>0.55972122086037002</v>
      </c>
    </row>
    <row r="15227" spans="1:6" x14ac:dyDescent="0.25">
      <c r="A15227" s="1" t="str">
        <f>"22942"</f>
        <v>22942</v>
      </c>
      <c r="B15227" s="1" t="str">
        <f>"51137"</f>
        <v>51137</v>
      </c>
      <c r="C15227" s="2">
        <v>0.38379204892966301</v>
      </c>
      <c r="D15227" s="2">
        <v>0.53529411764705803</v>
      </c>
      <c r="E15227" s="2">
        <v>0.44776119402984998</v>
      </c>
      <c r="F15227" s="2">
        <v>0.39101177601538001</v>
      </c>
    </row>
    <row r="15228" spans="1:6" x14ac:dyDescent="0.25">
      <c r="A15228" s="1" t="str">
        <f>"22903"</f>
        <v>22903</v>
      </c>
      <c r="B15228" s="1" t="str">
        <f>"51540"</f>
        <v>51540</v>
      </c>
      <c r="C15228" s="2">
        <v>0.61766112067316803</v>
      </c>
      <c r="D15228" s="2">
        <v>0.72</v>
      </c>
      <c r="E15228" s="2">
        <v>0.64830011723329395</v>
      </c>
      <c r="F15228" s="2">
        <v>0.62772204551015398</v>
      </c>
    </row>
    <row r="15229" spans="1:6" x14ac:dyDescent="0.25">
      <c r="A15229" s="1" t="str">
        <f>"22903"</f>
        <v>22903</v>
      </c>
      <c r="B15229" s="1" t="str">
        <f>"51003"</f>
        <v>51003</v>
      </c>
      <c r="C15229" s="2">
        <v>0.38233887932683103</v>
      </c>
      <c r="D15229" s="2">
        <v>0.28000000000000003</v>
      </c>
      <c r="E15229" s="2">
        <v>0.351699882766705</v>
      </c>
      <c r="F15229" s="2">
        <v>0.37227795448984502</v>
      </c>
    </row>
    <row r="15230" spans="1:6" x14ac:dyDescent="0.25">
      <c r="A15230" s="1" t="str">
        <f>"22909"</f>
        <v>22909</v>
      </c>
      <c r="B15230" s="1" t="str">
        <f>"51003"</f>
        <v>51003</v>
      </c>
      <c r="C15230" s="2">
        <v>0</v>
      </c>
      <c r="D15230" s="2">
        <v>1</v>
      </c>
      <c r="E15230" s="2">
        <v>0</v>
      </c>
      <c r="F15230" s="2">
        <v>1</v>
      </c>
    </row>
    <row r="15231" spans="1:6" x14ac:dyDescent="0.25">
      <c r="A15231" s="1" t="str">
        <f>"22943"</f>
        <v>22943</v>
      </c>
      <c r="B15231" s="1" t="str">
        <f>"51003"</f>
        <v>51003</v>
      </c>
      <c r="C15231" s="2">
        <v>1</v>
      </c>
      <c r="D15231" s="2">
        <v>1</v>
      </c>
      <c r="E15231" s="2">
        <v>1</v>
      </c>
      <c r="F15231" s="2">
        <v>1</v>
      </c>
    </row>
    <row r="15232" spans="1:6" x14ac:dyDescent="0.25">
      <c r="A15232" s="1" t="str">
        <f>"22802"</f>
        <v>22802</v>
      </c>
      <c r="B15232" s="1" t="str">
        <f>"51660"</f>
        <v>51660</v>
      </c>
      <c r="C15232" s="2">
        <v>0.66167842870504201</v>
      </c>
      <c r="D15232" s="2">
        <v>0.84462151394422302</v>
      </c>
      <c r="E15232" s="2">
        <v>0.95900439238653001</v>
      </c>
      <c r="F15232" s="2">
        <v>0.68750473592483097</v>
      </c>
    </row>
    <row r="15233" spans="1:6" x14ac:dyDescent="0.25">
      <c r="A15233" s="1" t="str">
        <f>"22802"</f>
        <v>22802</v>
      </c>
      <c r="B15233" s="1" t="str">
        <f>"51165"</f>
        <v>51165</v>
      </c>
      <c r="C15233" s="2">
        <v>0.33832157129495699</v>
      </c>
      <c r="D15233" s="2">
        <v>0.15537848605577601</v>
      </c>
      <c r="E15233" s="2">
        <v>4.0995607613469903E-2</v>
      </c>
      <c r="F15233" s="2">
        <v>0.31249526407516798</v>
      </c>
    </row>
    <row r="15234" spans="1:6" x14ac:dyDescent="0.25">
      <c r="A15234" s="1" t="str">
        <f>"22714"</f>
        <v>22714</v>
      </c>
      <c r="B15234" s="1" t="str">
        <f>"51047"</f>
        <v>51047</v>
      </c>
      <c r="C15234" s="2">
        <v>1</v>
      </c>
      <c r="D15234" s="2">
        <v>1</v>
      </c>
      <c r="E15234" s="2">
        <v>1</v>
      </c>
      <c r="F15234" s="2">
        <v>1</v>
      </c>
    </row>
    <row r="15235" spans="1:6" x14ac:dyDescent="0.25">
      <c r="A15235" s="1" t="str">
        <f>"22726"</f>
        <v>22726</v>
      </c>
      <c r="B15235" s="1" t="str">
        <f>"51047"</f>
        <v>51047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25">
      <c r="A15236" s="1" t="str">
        <f>"22748"</f>
        <v>22748</v>
      </c>
      <c r="B15236" s="1" t="str">
        <f>"51113"</f>
        <v>51113</v>
      </c>
      <c r="C15236" s="2">
        <v>0</v>
      </c>
      <c r="D15236" s="2">
        <v>1</v>
      </c>
      <c r="E15236" s="2">
        <v>0</v>
      </c>
      <c r="F15236" s="2">
        <v>1</v>
      </c>
    </row>
    <row r="15237" spans="1:6" x14ac:dyDescent="0.25">
      <c r="A15237" s="1" t="str">
        <f>"23035"</f>
        <v>23035</v>
      </c>
      <c r="B15237" s="1" t="str">
        <f>"51115"</f>
        <v>51115</v>
      </c>
      <c r="C15237" s="2">
        <v>1</v>
      </c>
      <c r="D15237" s="2">
        <v>1</v>
      </c>
      <c r="E15237" s="2">
        <v>1</v>
      </c>
      <c r="F15237" s="2">
        <v>1</v>
      </c>
    </row>
    <row r="15238" spans="1:6" x14ac:dyDescent="0.25">
      <c r="A15238" s="1" t="str">
        <f>"23039"</f>
        <v>23039</v>
      </c>
      <c r="B15238" s="1" t="str">
        <f>"51075"</f>
        <v>51075</v>
      </c>
      <c r="C15238" s="2">
        <v>1</v>
      </c>
      <c r="D15238" s="2">
        <v>1</v>
      </c>
      <c r="E15238" s="2">
        <v>1</v>
      </c>
      <c r="F15238" s="2">
        <v>1</v>
      </c>
    </row>
    <row r="15239" spans="1:6" x14ac:dyDescent="0.25">
      <c r="A15239" s="1" t="str">
        <f>"23023"</f>
        <v>23023</v>
      </c>
      <c r="B15239" s="1" t="str">
        <f>"51097"</f>
        <v>51097</v>
      </c>
      <c r="C15239" s="2">
        <v>0.96511627906976705</v>
      </c>
      <c r="D15239" s="2">
        <v>1</v>
      </c>
      <c r="E15239" s="2">
        <v>1</v>
      </c>
      <c r="F15239" s="2">
        <v>0.96590909090909005</v>
      </c>
    </row>
    <row r="15240" spans="1:6" x14ac:dyDescent="0.25">
      <c r="A15240" s="1" t="str">
        <f>"23023"</f>
        <v>23023</v>
      </c>
      <c r="B15240" s="1" t="str">
        <f>"51057"</f>
        <v>51057</v>
      </c>
      <c r="C15240" s="2">
        <v>3.4883720930232502E-2</v>
      </c>
      <c r="D15240" s="2">
        <v>0</v>
      </c>
      <c r="E15240" s="2">
        <v>0</v>
      </c>
      <c r="F15240" s="2">
        <v>3.4090909090908998E-2</v>
      </c>
    </row>
    <row r="15241" spans="1:6" x14ac:dyDescent="0.25">
      <c r="A15241" s="1" t="str">
        <f>"23018"</f>
        <v>23018</v>
      </c>
      <c r="B15241" s="1" t="str">
        <f>"51073"</f>
        <v>51073</v>
      </c>
      <c r="C15241" s="2">
        <v>0</v>
      </c>
      <c r="D15241" s="2">
        <v>0</v>
      </c>
      <c r="E15241" s="2">
        <v>1</v>
      </c>
      <c r="F15241" s="2">
        <v>1</v>
      </c>
    </row>
    <row r="15242" spans="1:6" x14ac:dyDescent="0.25">
      <c r="A15242" s="1" t="str">
        <f>"22972"</f>
        <v>22972</v>
      </c>
      <c r="B15242" s="1" t="str">
        <f>"51137"</f>
        <v>51137</v>
      </c>
      <c r="C15242" s="2">
        <v>0.90066225165562896</v>
      </c>
      <c r="D15242" s="2">
        <v>0</v>
      </c>
      <c r="E15242" s="2">
        <v>1</v>
      </c>
      <c r="F15242" s="2">
        <v>0.90131578947368396</v>
      </c>
    </row>
    <row r="15243" spans="1:6" x14ac:dyDescent="0.25">
      <c r="A15243" s="1" t="str">
        <f>"22972"</f>
        <v>22972</v>
      </c>
      <c r="B15243" s="1" t="str">
        <f>"51113"</f>
        <v>51113</v>
      </c>
      <c r="C15243" s="2">
        <v>9.9337748344370799E-2</v>
      </c>
      <c r="D15243" s="2">
        <v>0</v>
      </c>
      <c r="E15243" s="2">
        <v>0</v>
      </c>
      <c r="F15243" s="2">
        <v>9.8684210526315694E-2</v>
      </c>
    </row>
    <row r="15244" spans="1:6" x14ac:dyDescent="0.25">
      <c r="A15244" s="1" t="str">
        <f>"23002"</f>
        <v>23002</v>
      </c>
      <c r="B15244" s="1" t="str">
        <f>"51135"</f>
        <v>51135</v>
      </c>
      <c r="C15244" s="2">
        <v>4.5327001942585699E-3</v>
      </c>
      <c r="D15244" s="2">
        <v>0</v>
      </c>
      <c r="E15244" s="2">
        <v>0</v>
      </c>
      <c r="F15244" s="2">
        <v>4.3015157722244898E-3</v>
      </c>
    </row>
    <row r="15245" spans="1:6" x14ac:dyDescent="0.25">
      <c r="A15245" s="1" t="str">
        <f>"23002"</f>
        <v>23002</v>
      </c>
      <c r="B15245" s="1" t="str">
        <f>"51007"</f>
        <v>51007</v>
      </c>
      <c r="C15245" s="2">
        <v>0.995467299805741</v>
      </c>
      <c r="D15245" s="2">
        <v>1</v>
      </c>
      <c r="E15245" s="2">
        <v>1</v>
      </c>
      <c r="F15245" s="2">
        <v>0.99569848422777496</v>
      </c>
    </row>
    <row r="15246" spans="1:6" x14ac:dyDescent="0.25">
      <c r="A15246" s="1" t="str">
        <f>"23003"</f>
        <v>23003</v>
      </c>
      <c r="B15246" s="1" t="str">
        <f>"51073"</f>
        <v>51073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25">
      <c r="A15247" s="1" t="str">
        <f>"22965"</f>
        <v>22965</v>
      </c>
      <c r="B15247" s="1" t="str">
        <f>"51079"</f>
        <v>51079</v>
      </c>
      <c r="C15247" s="2">
        <v>0</v>
      </c>
      <c r="D15247" s="2">
        <v>0</v>
      </c>
      <c r="E15247" s="2">
        <v>1</v>
      </c>
      <c r="F15247" s="2">
        <v>1</v>
      </c>
    </row>
    <row r="15248" spans="1:6" x14ac:dyDescent="0.25">
      <c r="A15248" s="1" t="str">
        <f>"23112"</f>
        <v>23112</v>
      </c>
      <c r="B15248" s="1" t="str">
        <f>"51145"</f>
        <v>51145</v>
      </c>
      <c r="C15248" s="2">
        <v>1.0319454414931799E-3</v>
      </c>
      <c r="D15248" s="2">
        <v>0</v>
      </c>
      <c r="E15248" s="2">
        <v>0</v>
      </c>
      <c r="F15248" s="2">
        <v>9.2195454363250002E-4</v>
      </c>
    </row>
    <row r="15249" spans="1:6" x14ac:dyDescent="0.25">
      <c r="A15249" s="1" t="str">
        <f>"23112"</f>
        <v>23112</v>
      </c>
      <c r="B15249" s="1" t="str">
        <f>"51041"</f>
        <v>51041</v>
      </c>
      <c r="C15249" s="2">
        <v>0.99896805455850601</v>
      </c>
      <c r="D15249" s="2">
        <v>1</v>
      </c>
      <c r="E15249" s="2">
        <v>1</v>
      </c>
      <c r="F15249" s="2">
        <v>0.99907804545636703</v>
      </c>
    </row>
    <row r="15250" spans="1:6" x14ac:dyDescent="0.25">
      <c r="A15250" s="1" t="str">
        <f>"22842"</f>
        <v>22842</v>
      </c>
      <c r="B15250" s="1" t="str">
        <f>"51171"</f>
        <v>51171</v>
      </c>
      <c r="C15250" s="2">
        <v>1</v>
      </c>
      <c r="D15250" s="2">
        <v>1</v>
      </c>
      <c r="E15250" s="2">
        <v>1</v>
      </c>
      <c r="F15250" s="2">
        <v>1</v>
      </c>
    </row>
    <row r="15251" spans="1:6" x14ac:dyDescent="0.25">
      <c r="A15251" s="1" t="str">
        <f>"22841"</f>
        <v>22841</v>
      </c>
      <c r="B15251" s="1" t="str">
        <f>"51165"</f>
        <v>51165</v>
      </c>
      <c r="C15251" s="2">
        <v>0.97959183673469297</v>
      </c>
      <c r="D15251" s="2">
        <v>0.98684210526315697</v>
      </c>
      <c r="E15251" s="2">
        <v>1</v>
      </c>
      <c r="F15251" s="2">
        <v>0.98011599005799499</v>
      </c>
    </row>
    <row r="15252" spans="1:6" x14ac:dyDescent="0.25">
      <c r="A15252" s="1" t="str">
        <f>"22841"</f>
        <v>22841</v>
      </c>
      <c r="B15252" s="1" t="str">
        <f>"51015"</f>
        <v>51015</v>
      </c>
      <c r="C15252" s="2">
        <v>2.04081632653061E-2</v>
      </c>
      <c r="D15252" s="2">
        <v>1.3157894736842099E-2</v>
      </c>
      <c r="E15252" s="2">
        <v>0</v>
      </c>
      <c r="F15252" s="2">
        <v>1.9884009942004899E-2</v>
      </c>
    </row>
    <row r="15253" spans="1:6" x14ac:dyDescent="0.25">
      <c r="A15253" s="1" t="str">
        <f>"23140"</f>
        <v>23140</v>
      </c>
      <c r="B15253" s="1" t="str">
        <f>"51036"</f>
        <v>51036</v>
      </c>
      <c r="C15253" s="2">
        <v>0.30092764378478598</v>
      </c>
      <c r="D15253" s="2">
        <v>0.11578947368421</v>
      </c>
      <c r="E15253" s="2">
        <v>0</v>
      </c>
      <c r="F15253" s="2">
        <v>0.293676312968917</v>
      </c>
    </row>
    <row r="15254" spans="1:6" x14ac:dyDescent="0.25">
      <c r="A15254" s="1" t="str">
        <f>"23140"</f>
        <v>23140</v>
      </c>
      <c r="B15254" s="1" t="str">
        <f>"51127"</f>
        <v>51127</v>
      </c>
      <c r="C15254" s="2">
        <v>0.69907235621521302</v>
      </c>
      <c r="D15254" s="2">
        <v>0.884210526315789</v>
      </c>
      <c r="E15254" s="2">
        <v>1</v>
      </c>
      <c r="F15254" s="2">
        <v>0.70632368703108195</v>
      </c>
    </row>
    <row r="15255" spans="1:6" x14ac:dyDescent="0.25">
      <c r="A15255" s="1" t="str">
        <f>"23125"</f>
        <v>23125</v>
      </c>
      <c r="B15255" s="1" t="str">
        <f>"51115"</f>
        <v>51115</v>
      </c>
      <c r="C15255" s="2">
        <v>1</v>
      </c>
      <c r="D15255" s="2">
        <v>0</v>
      </c>
      <c r="E15255" s="2">
        <v>1</v>
      </c>
      <c r="F15255" s="2">
        <v>1</v>
      </c>
    </row>
    <row r="15256" spans="1:6" x14ac:dyDescent="0.25">
      <c r="A15256" s="1" t="str">
        <f>"23126"</f>
        <v>23126</v>
      </c>
      <c r="B15256" s="1" t="str">
        <f>"51097"</f>
        <v>51097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25">
      <c r="A15257" s="1" t="str">
        <f>"23129"</f>
        <v>23129</v>
      </c>
      <c r="B15257" s="1" t="str">
        <f>"51075"</f>
        <v>51075</v>
      </c>
      <c r="C15257" s="2">
        <v>0.97080291970802901</v>
      </c>
      <c r="D15257" s="2">
        <v>1</v>
      </c>
      <c r="E15257" s="2">
        <v>1</v>
      </c>
      <c r="F15257" s="2">
        <v>0.98</v>
      </c>
    </row>
    <row r="15258" spans="1:6" x14ac:dyDescent="0.25">
      <c r="A15258" s="1" t="str">
        <f>"23129"</f>
        <v>23129</v>
      </c>
      <c r="B15258" s="1" t="str">
        <f>"51085"</f>
        <v>51085</v>
      </c>
      <c r="C15258" s="2">
        <v>2.9197080291970798E-2</v>
      </c>
      <c r="D15258" s="2">
        <v>0</v>
      </c>
      <c r="E15258" s="2">
        <v>0</v>
      </c>
      <c r="F15258" s="2">
        <v>0.02</v>
      </c>
    </row>
    <row r="15259" spans="1:6" x14ac:dyDescent="0.25">
      <c r="A15259" s="1" t="str">
        <f>"23115"</f>
        <v>23115</v>
      </c>
      <c r="B15259" s="1" t="str">
        <f>"51057"</f>
        <v>51057</v>
      </c>
      <c r="C15259" s="2">
        <v>0</v>
      </c>
      <c r="D15259" s="2">
        <v>0</v>
      </c>
      <c r="E15259" s="2">
        <v>1</v>
      </c>
      <c r="F15259" s="2">
        <v>1</v>
      </c>
    </row>
    <row r="15260" spans="1:6" x14ac:dyDescent="0.25">
      <c r="A15260" s="1" t="str">
        <f>"23233"</f>
        <v>23233</v>
      </c>
      <c r="B15260" s="1" t="str">
        <f>"51075"</f>
        <v>51075</v>
      </c>
      <c r="C15260" s="2">
        <v>3.52201257861635E-2</v>
      </c>
      <c r="D15260" s="2">
        <v>3.33876221498371E-2</v>
      </c>
      <c r="E15260" s="2">
        <v>1.25786163522012E-2</v>
      </c>
      <c r="F15260" s="2">
        <v>3.43626806833114E-2</v>
      </c>
    </row>
    <row r="15261" spans="1:6" x14ac:dyDescent="0.25">
      <c r="A15261" s="1" t="str">
        <f>"23233"</f>
        <v>23233</v>
      </c>
      <c r="B15261" s="1" t="str">
        <f>"51087"</f>
        <v>51087</v>
      </c>
      <c r="C15261" s="2">
        <v>0.96477987421383604</v>
      </c>
      <c r="D15261" s="2">
        <v>0.96661237785016196</v>
      </c>
      <c r="E15261" s="2">
        <v>0.98742138364779797</v>
      </c>
      <c r="F15261" s="2">
        <v>0.96563731931668795</v>
      </c>
    </row>
    <row r="15262" spans="1:6" x14ac:dyDescent="0.25">
      <c r="A15262" s="1" t="str">
        <f>"23192"</f>
        <v>23192</v>
      </c>
      <c r="B15262" s="1" t="str">
        <f>"51085"</f>
        <v>51085</v>
      </c>
      <c r="C15262" s="2">
        <v>0.94474935967800899</v>
      </c>
      <c r="D15262" s="2">
        <v>0.96</v>
      </c>
      <c r="E15262" s="2">
        <v>1</v>
      </c>
      <c r="F15262" s="2">
        <v>0.94525417703519299</v>
      </c>
    </row>
    <row r="15263" spans="1:6" x14ac:dyDescent="0.25">
      <c r="A15263" s="1" t="str">
        <f>"23192"</f>
        <v>23192</v>
      </c>
      <c r="B15263" s="1" t="str">
        <f>"51109"</f>
        <v>51109</v>
      </c>
      <c r="C15263" s="2">
        <v>5.5250640321990403E-2</v>
      </c>
      <c r="D15263" s="2">
        <v>0.04</v>
      </c>
      <c r="E15263" s="2">
        <v>0</v>
      </c>
      <c r="F15263" s="2">
        <v>5.47458229648062E-2</v>
      </c>
    </row>
    <row r="15264" spans="1:6" x14ac:dyDescent="0.25">
      <c r="A15264" s="1" t="str">
        <f>"23141"</f>
        <v>23141</v>
      </c>
      <c r="B15264" s="1" t="str">
        <f>"51127"</f>
        <v>51127</v>
      </c>
      <c r="C15264" s="2">
        <v>1</v>
      </c>
      <c r="D15264" s="2">
        <v>1</v>
      </c>
      <c r="E15264" s="2">
        <v>1</v>
      </c>
      <c r="F15264" s="2">
        <v>1</v>
      </c>
    </row>
    <row r="15265" spans="1:6" x14ac:dyDescent="0.25">
      <c r="A15265" s="1" t="str">
        <f>"23150"</f>
        <v>23150</v>
      </c>
      <c r="B15265" s="1" t="str">
        <f>"51087"</f>
        <v>51087</v>
      </c>
      <c r="C15265" s="2">
        <v>1</v>
      </c>
      <c r="D15265" s="2">
        <v>1</v>
      </c>
      <c r="E15265" s="2">
        <v>1</v>
      </c>
      <c r="F15265" s="2">
        <v>1</v>
      </c>
    </row>
    <row r="15266" spans="1:6" x14ac:dyDescent="0.25">
      <c r="A15266" s="1" t="str">
        <f>"23183"</f>
        <v>23183</v>
      </c>
      <c r="B15266" s="1" t="str">
        <f>"51073"</f>
        <v>51073</v>
      </c>
      <c r="C15266" s="2">
        <v>1</v>
      </c>
      <c r="D15266" s="2">
        <v>1</v>
      </c>
      <c r="E15266" s="2">
        <v>1</v>
      </c>
      <c r="F15266" s="2">
        <v>1</v>
      </c>
    </row>
    <row r="15267" spans="1:6" x14ac:dyDescent="0.25">
      <c r="A15267" s="1" t="str">
        <f>"23162"</f>
        <v>23162</v>
      </c>
      <c r="B15267" s="1" t="str">
        <f>"51085"</f>
        <v>51085</v>
      </c>
      <c r="C15267" s="2">
        <v>0</v>
      </c>
      <c r="D15267" s="2">
        <v>0</v>
      </c>
      <c r="E15267" s="2">
        <v>1</v>
      </c>
      <c r="F15267" s="2">
        <v>1</v>
      </c>
    </row>
    <row r="15268" spans="1:6" x14ac:dyDescent="0.25">
      <c r="A15268" s="1" t="str">
        <f>"23160"</f>
        <v>23160</v>
      </c>
      <c r="B15268" s="1" t="str">
        <f>"51075"</f>
        <v>51075</v>
      </c>
      <c r="C15268" s="2">
        <v>0</v>
      </c>
      <c r="D15268" s="2">
        <v>0.9</v>
      </c>
      <c r="E15268" s="2">
        <v>1</v>
      </c>
      <c r="F15268" s="2">
        <v>0.90909090909090895</v>
      </c>
    </row>
    <row r="15269" spans="1:6" x14ac:dyDescent="0.25">
      <c r="A15269" s="1" t="str">
        <f>"23160"</f>
        <v>23160</v>
      </c>
      <c r="B15269" s="1" t="str">
        <f>"51145"</f>
        <v>51145</v>
      </c>
      <c r="C15269" s="2">
        <v>0</v>
      </c>
      <c r="D15269" s="2">
        <v>0.1</v>
      </c>
      <c r="E15269" s="2">
        <v>0</v>
      </c>
      <c r="F15269" s="2">
        <v>9.0909090909090898E-2</v>
      </c>
    </row>
    <row r="15270" spans="1:6" x14ac:dyDescent="0.25">
      <c r="A15270" s="1" t="str">
        <f>"23321"</f>
        <v>23321</v>
      </c>
      <c r="B15270" s="1" t="str">
        <f>"51740"</f>
        <v>51740</v>
      </c>
      <c r="C15270" s="2">
        <v>2.1129085506767899E-3</v>
      </c>
      <c r="D15270" s="2">
        <v>8.9285714285714196E-4</v>
      </c>
      <c r="E15270" s="2">
        <v>5.0884955752212302E-2</v>
      </c>
      <c r="F15270" s="2">
        <v>3.3498833522761198E-3</v>
      </c>
    </row>
    <row r="15271" spans="1:6" x14ac:dyDescent="0.25">
      <c r="A15271" s="1" t="str">
        <f>"23321"</f>
        <v>23321</v>
      </c>
      <c r="B15271" s="1" t="str">
        <f>"51800"</f>
        <v>51800</v>
      </c>
      <c r="C15271" s="2">
        <v>9.7722020468801497E-3</v>
      </c>
      <c r="D15271" s="2">
        <v>0</v>
      </c>
      <c r="E15271" s="2">
        <v>0</v>
      </c>
      <c r="F15271" s="2">
        <v>8.8532631453011896E-3</v>
      </c>
    </row>
    <row r="15272" spans="1:6" x14ac:dyDescent="0.25">
      <c r="A15272" s="1" t="str">
        <f>"23321"</f>
        <v>23321</v>
      </c>
      <c r="B15272" s="1" t="str">
        <f>"51550"</f>
        <v>51550</v>
      </c>
      <c r="C15272" s="2">
        <v>0.98811488940244296</v>
      </c>
      <c r="D15272" s="2">
        <v>0.99910714285714197</v>
      </c>
      <c r="E15272" s="2">
        <v>0.94911504424778703</v>
      </c>
      <c r="F15272" s="2">
        <v>0.98779685350242197</v>
      </c>
    </row>
    <row r="15273" spans="1:6" x14ac:dyDescent="0.25">
      <c r="A15273" s="1" t="str">
        <f>"23236"</f>
        <v>23236</v>
      </c>
      <c r="B15273" s="1" t="str">
        <f>"51041"</f>
        <v>51041</v>
      </c>
      <c r="C15273" s="2">
        <v>1</v>
      </c>
      <c r="D15273" s="2">
        <v>1</v>
      </c>
      <c r="E15273" s="2">
        <v>1</v>
      </c>
      <c r="F15273" s="2">
        <v>1</v>
      </c>
    </row>
    <row r="15274" spans="1:6" x14ac:dyDescent="0.25">
      <c r="A15274" s="1" t="str">
        <f>"23303"</f>
        <v>23303</v>
      </c>
      <c r="B15274" s="1" t="str">
        <f>"51001"</f>
        <v>51001</v>
      </c>
      <c r="C15274" s="2">
        <v>1</v>
      </c>
      <c r="D15274" s="2">
        <v>1</v>
      </c>
      <c r="E15274" s="2">
        <v>0</v>
      </c>
      <c r="F15274" s="2">
        <v>1</v>
      </c>
    </row>
    <row r="15275" spans="1:6" x14ac:dyDescent="0.25">
      <c r="A15275" s="1" t="str">
        <f>"23316"</f>
        <v>23316</v>
      </c>
      <c r="B15275" s="1" t="str">
        <f>"51131"</f>
        <v>51131</v>
      </c>
      <c r="C15275" s="2">
        <v>0</v>
      </c>
      <c r="D15275" s="2">
        <v>1</v>
      </c>
      <c r="E15275" s="2">
        <v>0</v>
      </c>
      <c r="F15275" s="2">
        <v>1</v>
      </c>
    </row>
    <row r="15276" spans="1:6" x14ac:dyDescent="0.25">
      <c r="A15276" s="1" t="str">
        <f>"23255"</f>
        <v>23255</v>
      </c>
      <c r="B15276" s="1" t="str">
        <f>"51087"</f>
        <v>51087</v>
      </c>
      <c r="C15276" s="2">
        <v>1</v>
      </c>
      <c r="D15276" s="2">
        <v>1</v>
      </c>
      <c r="E15276" s="2">
        <v>1</v>
      </c>
      <c r="F15276" s="2">
        <v>1</v>
      </c>
    </row>
    <row r="15277" spans="1:6" x14ac:dyDescent="0.25">
      <c r="A15277" s="1" t="str">
        <f>"23284"</f>
        <v>23284</v>
      </c>
      <c r="B15277" s="1" t="str">
        <f>"51760"</f>
        <v>51760</v>
      </c>
      <c r="C15277" s="2">
        <v>0</v>
      </c>
      <c r="D15277" s="2">
        <v>1</v>
      </c>
      <c r="E15277" s="2">
        <v>0</v>
      </c>
      <c r="F15277" s="2">
        <v>1</v>
      </c>
    </row>
    <row r="15278" spans="1:6" x14ac:dyDescent="0.25">
      <c r="A15278" s="1" t="str">
        <f>"23298"</f>
        <v>23298</v>
      </c>
      <c r="B15278" s="1" t="str">
        <f>"51760"</f>
        <v>51760</v>
      </c>
      <c r="C15278" s="2">
        <v>0</v>
      </c>
      <c r="D15278" s="2">
        <v>1</v>
      </c>
      <c r="E15278" s="2">
        <v>1</v>
      </c>
      <c r="F15278" s="2">
        <v>1</v>
      </c>
    </row>
    <row r="15279" spans="1:6" x14ac:dyDescent="0.25">
      <c r="A15279" s="1" t="str">
        <f>"23241"</f>
        <v>23241</v>
      </c>
      <c r="B15279" s="1" t="str">
        <f>"51760"</f>
        <v>51760</v>
      </c>
      <c r="C15279" s="2">
        <v>1</v>
      </c>
      <c r="D15279" s="2">
        <v>1</v>
      </c>
      <c r="E15279" s="2">
        <v>1</v>
      </c>
      <c r="F15279" s="2">
        <v>1</v>
      </c>
    </row>
    <row r="15280" spans="1:6" x14ac:dyDescent="0.25">
      <c r="A15280" s="1" t="str">
        <f>"23414"</f>
        <v>23414</v>
      </c>
      <c r="B15280" s="1" t="str">
        <f>"51001"</f>
        <v>51001</v>
      </c>
      <c r="C15280" s="2">
        <v>0</v>
      </c>
      <c r="D15280" s="2">
        <v>1</v>
      </c>
      <c r="E15280" s="2">
        <v>0</v>
      </c>
      <c r="F15280" s="2">
        <v>1</v>
      </c>
    </row>
    <row r="15281" spans="1:6" x14ac:dyDescent="0.25">
      <c r="A15281" s="1" t="str">
        <f>"23415"</f>
        <v>23415</v>
      </c>
      <c r="B15281" s="1" t="str">
        <f>"51001"</f>
        <v>51001</v>
      </c>
      <c r="C15281" s="2">
        <v>1</v>
      </c>
      <c r="D15281" s="2">
        <v>1</v>
      </c>
      <c r="E15281" s="2">
        <v>0</v>
      </c>
      <c r="F15281" s="2">
        <v>1</v>
      </c>
    </row>
    <row r="15282" spans="1:6" x14ac:dyDescent="0.25">
      <c r="A15282" s="1" t="str">
        <f>"23397"</f>
        <v>23397</v>
      </c>
      <c r="B15282" s="1" t="str">
        <f>"51093"</f>
        <v>51093</v>
      </c>
      <c r="C15282" s="2">
        <v>0</v>
      </c>
      <c r="D15282" s="2">
        <v>1</v>
      </c>
      <c r="E15282" s="2">
        <v>0</v>
      </c>
      <c r="F15282" s="2">
        <v>1</v>
      </c>
    </row>
    <row r="15283" spans="1:6" x14ac:dyDescent="0.25">
      <c r="A15283" s="1" t="str">
        <f>"23404"</f>
        <v>23404</v>
      </c>
      <c r="B15283" s="1" t="str">
        <f>"51001"</f>
        <v>51001</v>
      </c>
      <c r="C15283" s="2">
        <v>1</v>
      </c>
      <c r="D15283" s="2">
        <v>1</v>
      </c>
      <c r="E15283" s="2">
        <v>0</v>
      </c>
      <c r="F15283" s="2">
        <v>1</v>
      </c>
    </row>
    <row r="15284" spans="1:6" x14ac:dyDescent="0.25">
      <c r="A15284" s="1" t="str">
        <f>"23409"</f>
        <v>23409</v>
      </c>
      <c r="B15284" s="1" t="str">
        <f>"51001"</f>
        <v>51001</v>
      </c>
      <c r="C15284" s="2">
        <v>1</v>
      </c>
      <c r="D15284" s="2">
        <v>1</v>
      </c>
      <c r="E15284" s="2">
        <v>0</v>
      </c>
      <c r="F15284" s="2">
        <v>1</v>
      </c>
    </row>
    <row r="15285" spans="1:6" x14ac:dyDescent="0.25">
      <c r="A15285" s="1" t="str">
        <f>"23426"</f>
        <v>23426</v>
      </c>
      <c r="B15285" s="1" t="str">
        <f>"51001"</f>
        <v>51001</v>
      </c>
      <c r="C15285" s="2">
        <v>1</v>
      </c>
      <c r="D15285" s="2">
        <v>0</v>
      </c>
      <c r="E15285" s="2">
        <v>0</v>
      </c>
      <c r="F15285" s="2">
        <v>1</v>
      </c>
    </row>
    <row r="15286" spans="1:6" x14ac:dyDescent="0.25">
      <c r="A15286" s="1" t="str">
        <f>"23220"</f>
        <v>23220</v>
      </c>
      <c r="B15286" s="1" t="str">
        <f>"51760"</f>
        <v>51760</v>
      </c>
      <c r="C15286" s="2">
        <v>1</v>
      </c>
      <c r="D15286" s="2">
        <v>1</v>
      </c>
      <c r="E15286" s="2">
        <v>1</v>
      </c>
      <c r="F15286" s="2">
        <v>1</v>
      </c>
    </row>
    <row r="15287" spans="1:6" x14ac:dyDescent="0.25">
      <c r="A15287" s="1" t="str">
        <f>"23450"</f>
        <v>23450</v>
      </c>
      <c r="B15287" s="1" t="str">
        <f>"51810"</f>
        <v>51810</v>
      </c>
      <c r="C15287" s="2">
        <v>1</v>
      </c>
      <c r="D15287" s="2">
        <v>1</v>
      </c>
      <c r="E15287" s="2">
        <v>1</v>
      </c>
      <c r="F15287" s="2">
        <v>1</v>
      </c>
    </row>
    <row r="15288" spans="1:6" x14ac:dyDescent="0.25">
      <c r="A15288" s="1" t="str">
        <f>"23607"</f>
        <v>23607</v>
      </c>
      <c r="B15288" s="1" t="str">
        <f>"51650"</f>
        <v>51650</v>
      </c>
      <c r="C15288" s="2">
        <v>3.6067773863445699E-3</v>
      </c>
      <c r="D15288" s="2">
        <v>5.8083252662149004E-3</v>
      </c>
      <c r="E15288" s="2">
        <v>3.7664783427495199E-3</v>
      </c>
      <c r="F15288" s="2">
        <v>3.7816995402639702E-3</v>
      </c>
    </row>
    <row r="15289" spans="1:6" x14ac:dyDescent="0.25">
      <c r="A15289" s="1" t="str">
        <f>"23607"</f>
        <v>23607</v>
      </c>
      <c r="B15289" s="1" t="str">
        <f>"51700"</f>
        <v>51700</v>
      </c>
      <c r="C15289" s="2">
        <v>0.99639322261365504</v>
      </c>
      <c r="D15289" s="2">
        <v>0.994191674733785</v>
      </c>
      <c r="E15289" s="2">
        <v>0.99623352165724999</v>
      </c>
      <c r="F15289" s="2">
        <v>0.99621830045973603</v>
      </c>
    </row>
    <row r="15290" spans="1:6" x14ac:dyDescent="0.25">
      <c r="A15290" s="1" t="str">
        <f>"23529"</f>
        <v>23529</v>
      </c>
      <c r="B15290" s="1" t="str">
        <f>"51710"</f>
        <v>51710</v>
      </c>
      <c r="C15290" s="2">
        <v>0</v>
      </c>
      <c r="D15290" s="2">
        <v>1</v>
      </c>
      <c r="E15290" s="2">
        <v>1</v>
      </c>
      <c r="F15290" s="2">
        <v>1</v>
      </c>
    </row>
    <row r="15291" spans="1:6" x14ac:dyDescent="0.25">
      <c r="A15291" s="1" t="str">
        <f>"23454"</f>
        <v>23454</v>
      </c>
      <c r="B15291" s="1" t="str">
        <f>"51810"</f>
        <v>51810</v>
      </c>
      <c r="C15291" s="2">
        <v>1</v>
      </c>
      <c r="D15291" s="2">
        <v>1</v>
      </c>
      <c r="E15291" s="2">
        <v>1</v>
      </c>
      <c r="F15291" s="2">
        <v>1</v>
      </c>
    </row>
    <row r="15292" spans="1:6" x14ac:dyDescent="0.25">
      <c r="A15292" s="1" t="str">
        <f>"23692"</f>
        <v>23692</v>
      </c>
      <c r="B15292" s="1" t="str">
        <f>"51199"</f>
        <v>51199</v>
      </c>
      <c r="C15292" s="2">
        <v>1</v>
      </c>
      <c r="D15292" s="2">
        <v>1</v>
      </c>
      <c r="E15292" s="2">
        <v>1</v>
      </c>
      <c r="F15292" s="2">
        <v>1</v>
      </c>
    </row>
    <row r="15293" spans="1:6" x14ac:dyDescent="0.25">
      <c r="A15293" s="1" t="str">
        <f>"23696"</f>
        <v>23696</v>
      </c>
      <c r="B15293" s="1" t="str">
        <f>"51199"</f>
        <v>51199</v>
      </c>
      <c r="C15293" s="2">
        <v>1</v>
      </c>
      <c r="D15293" s="2">
        <v>1</v>
      </c>
      <c r="E15293" s="2">
        <v>1</v>
      </c>
      <c r="F15293" s="2">
        <v>1</v>
      </c>
    </row>
    <row r="15294" spans="1:6" x14ac:dyDescent="0.25">
      <c r="A15294" s="1" t="str">
        <f>"23803"</f>
        <v>23803</v>
      </c>
      <c r="B15294" s="1" t="str">
        <f>"51730"</f>
        <v>51730</v>
      </c>
      <c r="C15294" s="2">
        <v>0.57152931220910996</v>
      </c>
      <c r="D15294" s="2">
        <v>0.76737967914438499</v>
      </c>
      <c r="E15294" s="2">
        <v>0.91183035714285698</v>
      </c>
      <c r="F15294" s="2">
        <v>0.59679668681063203</v>
      </c>
    </row>
    <row r="15295" spans="1:6" x14ac:dyDescent="0.25">
      <c r="A15295" s="1" t="str">
        <f>"23803"</f>
        <v>23803</v>
      </c>
      <c r="B15295" s="1" t="str">
        <f>"51041"</f>
        <v>51041</v>
      </c>
      <c r="C15295" s="2">
        <v>0.20817074890696199</v>
      </c>
      <c r="D15295" s="2">
        <v>7.3529411764705802E-2</v>
      </c>
      <c r="E15295" s="2">
        <v>1.1160714285714199E-2</v>
      </c>
      <c r="F15295" s="2">
        <v>0.19219879136204199</v>
      </c>
    </row>
    <row r="15296" spans="1:6" x14ac:dyDescent="0.25">
      <c r="A15296" s="1" t="str">
        <f>"23803"</f>
        <v>23803</v>
      </c>
      <c r="B15296" s="1" t="str">
        <f>"51053"</f>
        <v>51053</v>
      </c>
      <c r="C15296" s="2">
        <v>0.22011188942691901</v>
      </c>
      <c r="D15296" s="2">
        <v>0.15909090909090901</v>
      </c>
      <c r="E15296" s="2">
        <v>7.7008928571428506E-2</v>
      </c>
      <c r="F15296" s="2">
        <v>0.21083548155348</v>
      </c>
    </row>
    <row r="15297" spans="1:6" x14ac:dyDescent="0.25">
      <c r="A15297" s="1" t="str">
        <f>"23803"</f>
        <v>23803</v>
      </c>
      <c r="B15297" s="1" t="str">
        <f>"51149"</f>
        <v>51149</v>
      </c>
      <c r="C15297" s="2">
        <v>1.8804945700719199E-4</v>
      </c>
      <c r="D15297" s="2">
        <v>0</v>
      </c>
      <c r="E15297" s="2">
        <v>0</v>
      </c>
      <c r="F15297" s="2">
        <v>1.69040273845243E-4</v>
      </c>
    </row>
    <row r="15298" spans="1:6" x14ac:dyDescent="0.25">
      <c r="A15298" s="1" t="str">
        <f>"23503"</f>
        <v>23503</v>
      </c>
      <c r="B15298" s="1" t="str">
        <f>"51710"</f>
        <v>51710</v>
      </c>
      <c r="C15298" s="2">
        <v>1</v>
      </c>
      <c r="D15298" s="2">
        <v>1</v>
      </c>
      <c r="E15298" s="2">
        <v>1</v>
      </c>
      <c r="F15298" s="2">
        <v>1</v>
      </c>
    </row>
    <row r="15299" spans="1:6" x14ac:dyDescent="0.25">
      <c r="A15299" s="1" t="str">
        <f>"23509"</f>
        <v>23509</v>
      </c>
      <c r="B15299" s="1" t="str">
        <f>"51710"</f>
        <v>51710</v>
      </c>
      <c r="C15299" s="2">
        <v>1</v>
      </c>
      <c r="D15299" s="2">
        <v>1</v>
      </c>
      <c r="E15299" s="2">
        <v>1</v>
      </c>
      <c r="F15299" s="2">
        <v>1</v>
      </c>
    </row>
    <row r="15300" spans="1:6" x14ac:dyDescent="0.25">
      <c r="A15300" s="1" t="str">
        <f>"23513"</f>
        <v>23513</v>
      </c>
      <c r="B15300" s="1" t="str">
        <f>"51710"</f>
        <v>51710</v>
      </c>
      <c r="C15300" s="2">
        <v>1</v>
      </c>
      <c r="D15300" s="2">
        <v>1</v>
      </c>
      <c r="E15300" s="2">
        <v>1</v>
      </c>
      <c r="F15300" s="2">
        <v>1</v>
      </c>
    </row>
    <row r="15301" spans="1:6" x14ac:dyDescent="0.25">
      <c r="A15301" s="1" t="str">
        <f>"23847"</f>
        <v>23847</v>
      </c>
      <c r="B15301" s="1" t="str">
        <f>"51183"</f>
        <v>51183</v>
      </c>
      <c r="C15301" s="2">
        <v>7.5866017749785198E-3</v>
      </c>
      <c r="D15301" s="2">
        <v>2.5510204081632599E-3</v>
      </c>
      <c r="E15301" s="2">
        <v>0</v>
      </c>
      <c r="F15301" s="2">
        <v>6.8612774451097796E-3</v>
      </c>
    </row>
    <row r="15302" spans="1:6" x14ac:dyDescent="0.25">
      <c r="A15302" s="1" t="str">
        <f>"23847"</f>
        <v>23847</v>
      </c>
      <c r="B15302" s="1" t="str">
        <f>"51025"</f>
        <v>51025</v>
      </c>
      <c r="C15302" s="2">
        <v>3.16346979673632E-2</v>
      </c>
      <c r="D15302" s="2">
        <v>1.2755102040816299E-3</v>
      </c>
      <c r="E15302" s="2">
        <v>0</v>
      </c>
      <c r="F15302" s="2">
        <v>2.76946107784431E-2</v>
      </c>
    </row>
    <row r="15303" spans="1:6" x14ac:dyDescent="0.25">
      <c r="A15303" s="1" t="str">
        <f>"23847"</f>
        <v>23847</v>
      </c>
      <c r="B15303" s="1" t="str">
        <f>"51595"</f>
        <v>51595</v>
      </c>
      <c r="C15303" s="2">
        <v>0.46750644145433701</v>
      </c>
      <c r="D15303" s="2">
        <v>0.83801020408163196</v>
      </c>
      <c r="E15303" s="2">
        <v>0.80894308943089399</v>
      </c>
      <c r="F15303" s="2">
        <v>0.51422155688622695</v>
      </c>
    </row>
    <row r="15304" spans="1:6" x14ac:dyDescent="0.25">
      <c r="A15304" s="1" t="str">
        <f>"23847"</f>
        <v>23847</v>
      </c>
      <c r="B15304" s="1" t="str">
        <f>"51081"</f>
        <v>51081</v>
      </c>
      <c r="C15304" s="2">
        <v>0.47681076438591402</v>
      </c>
      <c r="D15304" s="2">
        <v>0.14668367346938699</v>
      </c>
      <c r="E15304" s="2">
        <v>0.19105691056910501</v>
      </c>
      <c r="F15304" s="2">
        <v>0.43575349301397198</v>
      </c>
    </row>
    <row r="15305" spans="1:6" x14ac:dyDescent="0.25">
      <c r="A15305" s="1" t="str">
        <f>"23847"</f>
        <v>23847</v>
      </c>
      <c r="B15305" s="1" t="str">
        <f>"51175"</f>
        <v>51175</v>
      </c>
      <c r="C15305" s="2">
        <v>1.64614944174062E-2</v>
      </c>
      <c r="D15305" s="2">
        <v>1.1479591836734601E-2</v>
      </c>
      <c r="E15305" s="2">
        <v>0</v>
      </c>
      <c r="F15305" s="2">
        <v>1.5469061876247499E-2</v>
      </c>
    </row>
    <row r="15306" spans="1:6" x14ac:dyDescent="0.25">
      <c r="A15306" s="1" t="str">
        <f>"23840"</f>
        <v>23840</v>
      </c>
      <c r="B15306" s="1" t="str">
        <f>"51053"</f>
        <v>51053</v>
      </c>
      <c r="C15306" s="2">
        <v>1</v>
      </c>
      <c r="D15306" s="2">
        <v>1</v>
      </c>
      <c r="E15306" s="2">
        <v>1</v>
      </c>
      <c r="F15306" s="2">
        <v>1</v>
      </c>
    </row>
    <row r="15307" spans="1:6" x14ac:dyDescent="0.25">
      <c r="A15307" s="1" t="str">
        <f>"23842"</f>
        <v>23842</v>
      </c>
      <c r="B15307" s="1" t="str">
        <f>"51149"</f>
        <v>51149</v>
      </c>
      <c r="C15307" s="2">
        <v>0.92125458792125403</v>
      </c>
      <c r="D15307" s="2">
        <v>0.962025316455696</v>
      </c>
      <c r="E15307" s="2">
        <v>1</v>
      </c>
      <c r="F15307" s="2">
        <v>0.92242778318727603</v>
      </c>
    </row>
    <row r="15308" spans="1:6" x14ac:dyDescent="0.25">
      <c r="A15308" s="1" t="str">
        <f>"23842"</f>
        <v>23842</v>
      </c>
      <c r="B15308" s="1" t="str">
        <f>"51181"</f>
        <v>51181</v>
      </c>
      <c r="C15308" s="2">
        <v>5.0050050050049998E-3</v>
      </c>
      <c r="D15308" s="2">
        <v>0</v>
      </c>
      <c r="E15308" s="2">
        <v>0</v>
      </c>
      <c r="F15308" s="2">
        <v>4.8685491723466402E-3</v>
      </c>
    </row>
    <row r="15309" spans="1:6" x14ac:dyDescent="0.25">
      <c r="A15309" s="1" t="str">
        <f>"23842"</f>
        <v>23842</v>
      </c>
      <c r="B15309" s="1" t="str">
        <f>"51183"</f>
        <v>51183</v>
      </c>
      <c r="C15309" s="2">
        <v>7.3740407073740397E-2</v>
      </c>
      <c r="D15309" s="2">
        <v>3.7974683544303701E-2</v>
      </c>
      <c r="E15309" s="2">
        <v>0</v>
      </c>
      <c r="F15309" s="2">
        <v>7.2703667640376501E-2</v>
      </c>
    </row>
    <row r="15310" spans="1:6" x14ac:dyDescent="0.25">
      <c r="A15310" s="1" t="str">
        <f>"24031"</f>
        <v>24031</v>
      </c>
      <c r="B15310" s="1" t="str">
        <f>"51770"</f>
        <v>51770</v>
      </c>
      <c r="C15310" s="2">
        <v>1</v>
      </c>
      <c r="D15310" s="2">
        <v>1</v>
      </c>
      <c r="E15310" s="2">
        <v>1</v>
      </c>
      <c r="F15310" s="2">
        <v>1</v>
      </c>
    </row>
    <row r="15311" spans="1:6" x14ac:dyDescent="0.25">
      <c r="A15311" s="1" t="str">
        <f>"24034"</f>
        <v>24034</v>
      </c>
      <c r="B15311" s="1" t="str">
        <f>"51770"</f>
        <v>51770</v>
      </c>
      <c r="C15311" s="2">
        <v>1</v>
      </c>
      <c r="D15311" s="2">
        <v>1</v>
      </c>
      <c r="E15311" s="2">
        <v>1</v>
      </c>
      <c r="F15311" s="2">
        <v>1</v>
      </c>
    </row>
    <row r="15312" spans="1:6" x14ac:dyDescent="0.25">
      <c r="A15312" s="1" t="str">
        <f>"24022"</f>
        <v>24022</v>
      </c>
      <c r="B15312" s="1" t="str">
        <f>"51770"</f>
        <v>51770</v>
      </c>
      <c r="C15312" s="2">
        <v>1</v>
      </c>
      <c r="D15312" s="2">
        <v>1</v>
      </c>
      <c r="E15312" s="2">
        <v>1</v>
      </c>
      <c r="F15312" s="2">
        <v>1</v>
      </c>
    </row>
    <row r="15313" spans="1:6" x14ac:dyDescent="0.25">
      <c r="A15313" s="1" t="str">
        <f>"24028"</f>
        <v>24028</v>
      </c>
      <c r="B15313" s="1" t="str">
        <f>"51770"</f>
        <v>51770</v>
      </c>
      <c r="C15313" s="2">
        <v>1</v>
      </c>
      <c r="D15313" s="2">
        <v>1</v>
      </c>
      <c r="E15313" s="2">
        <v>1</v>
      </c>
      <c r="F15313" s="2">
        <v>1</v>
      </c>
    </row>
    <row r="15314" spans="1:6" x14ac:dyDescent="0.25">
      <c r="A15314" s="1" t="str">
        <f>"23883"</f>
        <v>23883</v>
      </c>
      <c r="B15314" s="1" t="str">
        <f>"51181"</f>
        <v>51181</v>
      </c>
      <c r="C15314" s="2">
        <v>1</v>
      </c>
      <c r="D15314" s="2">
        <v>1</v>
      </c>
      <c r="E15314" s="2">
        <v>1</v>
      </c>
      <c r="F15314" s="2">
        <v>1</v>
      </c>
    </row>
    <row r="15315" spans="1:6" x14ac:dyDescent="0.25">
      <c r="A15315" s="1" t="str">
        <f>"24078"</f>
        <v>24078</v>
      </c>
      <c r="B15315" s="1" t="str">
        <f>"51089"</f>
        <v>51089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25">
      <c r="A15316" s="1" t="str">
        <f>"24085"</f>
        <v>24085</v>
      </c>
      <c r="B15316" s="1" t="str">
        <f>"51023"</f>
        <v>51023</v>
      </c>
      <c r="C15316" s="2">
        <v>0.98748882931188497</v>
      </c>
      <c r="D15316" s="2">
        <v>1</v>
      </c>
      <c r="E15316" s="2">
        <v>1</v>
      </c>
      <c r="F15316" s="2">
        <v>0.98768689533860998</v>
      </c>
    </row>
    <row r="15317" spans="1:6" x14ac:dyDescent="0.25">
      <c r="A15317" s="1" t="str">
        <f>"24085"</f>
        <v>24085</v>
      </c>
      <c r="B15317" s="1" t="str">
        <f>"51005"</f>
        <v>51005</v>
      </c>
      <c r="C15317" s="2">
        <v>1.25111706881143E-2</v>
      </c>
      <c r="D15317" s="2">
        <v>0</v>
      </c>
      <c r="E15317" s="2">
        <v>0</v>
      </c>
      <c r="F15317" s="2">
        <v>1.2313104661389599E-2</v>
      </c>
    </row>
    <row r="15318" spans="1:6" x14ac:dyDescent="0.25">
      <c r="A15318" s="1" t="str">
        <f>"24086"</f>
        <v>24086</v>
      </c>
      <c r="B15318" s="1" t="str">
        <f>"51071"</f>
        <v>51071</v>
      </c>
      <c r="C15318" s="2">
        <v>1</v>
      </c>
      <c r="D15318" s="2">
        <v>0</v>
      </c>
      <c r="E15318" s="2">
        <v>1</v>
      </c>
      <c r="F15318" s="2">
        <v>1</v>
      </c>
    </row>
    <row r="15319" spans="1:6" x14ac:dyDescent="0.25">
      <c r="A15319" s="1" t="str">
        <f>"24112"</f>
        <v>24112</v>
      </c>
      <c r="B15319" s="1" t="str">
        <f>"51089"</f>
        <v>51089</v>
      </c>
      <c r="C15319" s="2">
        <v>0.53208232445520498</v>
      </c>
      <c r="D15319" s="2">
        <v>0.33395989974937301</v>
      </c>
      <c r="E15319" s="2">
        <v>0.18304431599229201</v>
      </c>
      <c r="F15319" s="2">
        <v>0.50539307754225904</v>
      </c>
    </row>
    <row r="15320" spans="1:6" x14ac:dyDescent="0.25">
      <c r="A15320" s="1" t="str">
        <f>"24112"</f>
        <v>24112</v>
      </c>
      <c r="B15320" s="1" t="str">
        <f>"51067"</f>
        <v>51067</v>
      </c>
      <c r="C15320" s="2">
        <v>2.69975786924939E-2</v>
      </c>
      <c r="D15320" s="2">
        <v>5.0125313283208E-3</v>
      </c>
      <c r="E15320" s="2">
        <v>7.7071290944123296E-3</v>
      </c>
      <c r="F15320" s="2">
        <v>2.4577408103031901E-2</v>
      </c>
    </row>
    <row r="15321" spans="1:6" x14ac:dyDescent="0.25">
      <c r="A15321" s="1" t="str">
        <f>"24112"</f>
        <v>24112</v>
      </c>
      <c r="B15321" s="1" t="str">
        <f>"51690"</f>
        <v>51690</v>
      </c>
      <c r="C15321" s="2">
        <v>0.44092009685229999</v>
      </c>
      <c r="D15321" s="2">
        <v>0.66102756892230496</v>
      </c>
      <c r="E15321" s="2">
        <v>0.80924855491329395</v>
      </c>
      <c r="F15321" s="2">
        <v>0.47002951435470802</v>
      </c>
    </row>
    <row r="15322" spans="1:6" x14ac:dyDescent="0.25">
      <c r="A15322" s="1" t="str">
        <f>"23901"</f>
        <v>23901</v>
      </c>
      <c r="B15322" s="1" t="str">
        <f>"51147"</f>
        <v>51147</v>
      </c>
      <c r="C15322" s="2">
        <v>0.71859605911330005</v>
      </c>
      <c r="D15322" s="2">
        <v>0.92969696969696902</v>
      </c>
      <c r="E15322" s="2">
        <v>0.91017964071856206</v>
      </c>
      <c r="F15322" s="2">
        <v>0.74426123504688002</v>
      </c>
    </row>
    <row r="15323" spans="1:6" x14ac:dyDescent="0.25">
      <c r="A15323" s="1" t="str">
        <f>"23901"</f>
        <v>23901</v>
      </c>
      <c r="B15323" s="1" t="str">
        <f>"51029"</f>
        <v>51029</v>
      </c>
      <c r="C15323" s="2">
        <v>6.3300492610837394E-2</v>
      </c>
      <c r="D15323" s="2">
        <v>6.0606060606060597E-3</v>
      </c>
      <c r="E15323" s="2">
        <v>0</v>
      </c>
      <c r="F15323" s="2">
        <v>5.5932751374070402E-2</v>
      </c>
    </row>
    <row r="15324" spans="1:6" x14ac:dyDescent="0.25">
      <c r="A15324" s="1" t="str">
        <f>"23901"</f>
        <v>23901</v>
      </c>
      <c r="B15324" s="1" t="str">
        <f>"51049"</f>
        <v>51049</v>
      </c>
      <c r="C15324" s="2">
        <v>0.21810344827586201</v>
      </c>
      <c r="D15324" s="2">
        <v>6.4242424242424198E-2</v>
      </c>
      <c r="E15324" s="2">
        <v>8.9820359281437098E-2</v>
      </c>
      <c r="F15324" s="2">
        <v>0.19980601357904901</v>
      </c>
    </row>
    <row r="15325" spans="1:6" x14ac:dyDescent="0.25">
      <c r="A15325" s="1" t="str">
        <f>"23891"</f>
        <v>23891</v>
      </c>
      <c r="B15325" s="1" t="str">
        <f>"51183"</f>
        <v>51183</v>
      </c>
      <c r="C15325" s="2">
        <v>0</v>
      </c>
      <c r="D15325" s="2">
        <v>1</v>
      </c>
      <c r="E15325" s="2">
        <v>0</v>
      </c>
      <c r="F15325" s="2">
        <v>1</v>
      </c>
    </row>
    <row r="15326" spans="1:6" x14ac:dyDescent="0.25">
      <c r="A15326" s="1" t="str">
        <f>"23962"</f>
        <v>23962</v>
      </c>
      <c r="B15326" s="1" t="str">
        <f>"51083"</f>
        <v>51083</v>
      </c>
      <c r="C15326" s="2">
        <v>0.24324324324324301</v>
      </c>
      <c r="D15326" s="2">
        <v>0.14285714285714199</v>
      </c>
      <c r="E15326" s="2">
        <v>0</v>
      </c>
      <c r="F15326" s="2">
        <v>0.240963855421686</v>
      </c>
    </row>
    <row r="15327" spans="1:6" x14ac:dyDescent="0.25">
      <c r="A15327" s="1" t="str">
        <f>"23962"</f>
        <v>23962</v>
      </c>
      <c r="B15327" s="1" t="str">
        <f>"51037"</f>
        <v>51037</v>
      </c>
      <c r="C15327" s="2">
        <v>0.75675675675675602</v>
      </c>
      <c r="D15327" s="2">
        <v>0.85714285714285698</v>
      </c>
      <c r="E15327" s="2">
        <v>1</v>
      </c>
      <c r="F15327" s="2">
        <v>0.75903614457831303</v>
      </c>
    </row>
    <row r="15328" spans="1:6" x14ac:dyDescent="0.25">
      <c r="A15328" s="1" t="str">
        <f>"23967"</f>
        <v>23967</v>
      </c>
      <c r="B15328" s="1" t="str">
        <f>"51037"</f>
        <v>51037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25">
      <c r="A15329" s="1" t="str">
        <f>"23968"</f>
        <v>23968</v>
      </c>
      <c r="B15329" s="1" t="str">
        <f>"51117"</f>
        <v>51117</v>
      </c>
      <c r="C15329" s="2">
        <v>1</v>
      </c>
      <c r="D15329" s="2">
        <v>1</v>
      </c>
      <c r="E15329" s="2">
        <v>1</v>
      </c>
      <c r="F15329" s="2">
        <v>1</v>
      </c>
    </row>
    <row r="15330" spans="1:6" x14ac:dyDescent="0.25">
      <c r="A15330" s="1" t="str">
        <f>"23974"</f>
        <v>23974</v>
      </c>
      <c r="B15330" s="1" t="str">
        <f>"51111"</f>
        <v>51111</v>
      </c>
      <c r="C15330" s="2">
        <v>1</v>
      </c>
      <c r="D15330" s="2">
        <v>1</v>
      </c>
      <c r="E15330" s="2">
        <v>1</v>
      </c>
      <c r="F15330" s="2">
        <v>1</v>
      </c>
    </row>
    <row r="15331" spans="1:6" x14ac:dyDescent="0.25">
      <c r="A15331" s="1" t="str">
        <f>"24009"</f>
        <v>24009</v>
      </c>
      <c r="B15331" s="1" t="str">
        <f>"51770"</f>
        <v>51770</v>
      </c>
      <c r="C15331" s="2">
        <v>1</v>
      </c>
      <c r="D15331" s="2">
        <v>1</v>
      </c>
      <c r="E15331" s="2">
        <v>1</v>
      </c>
      <c r="F15331" s="2">
        <v>1</v>
      </c>
    </row>
    <row r="15332" spans="1:6" x14ac:dyDescent="0.25">
      <c r="A15332" s="1" t="str">
        <f>"24011"</f>
        <v>24011</v>
      </c>
      <c r="B15332" s="1" t="str">
        <f>"51770"</f>
        <v>51770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25">
      <c r="A15333" s="1" t="str">
        <f>"24010"</f>
        <v>24010</v>
      </c>
      <c r="B15333" s="1" t="str">
        <f>"51770"</f>
        <v>51770</v>
      </c>
      <c r="C15333" s="2">
        <v>1</v>
      </c>
      <c r="D15333" s="2">
        <v>1</v>
      </c>
      <c r="E15333" s="2">
        <v>1</v>
      </c>
      <c r="F15333" s="2">
        <v>1</v>
      </c>
    </row>
    <row r="15334" spans="1:6" x14ac:dyDescent="0.25">
      <c r="A15334" s="1" t="str">
        <f>"24124"</f>
        <v>24124</v>
      </c>
      <c r="B15334" s="1" t="str">
        <f>"51071"</f>
        <v>51071</v>
      </c>
      <c r="C15334" s="2">
        <v>0.95444394819115597</v>
      </c>
      <c r="D15334" s="2">
        <v>1</v>
      </c>
      <c r="E15334" s="2">
        <v>1</v>
      </c>
      <c r="F15334" s="2">
        <v>0.95701643489254096</v>
      </c>
    </row>
    <row r="15335" spans="1:6" x14ac:dyDescent="0.25">
      <c r="A15335" s="1" t="str">
        <f>"24124"</f>
        <v>24124</v>
      </c>
      <c r="B15335" s="1" t="str">
        <f>"51021"</f>
        <v>51021</v>
      </c>
      <c r="C15335" s="2">
        <v>4.5556051808843201E-2</v>
      </c>
      <c r="D15335" s="2">
        <v>0</v>
      </c>
      <c r="E15335" s="2">
        <v>0</v>
      </c>
      <c r="F15335" s="2">
        <v>4.2983565107458897E-2</v>
      </c>
    </row>
    <row r="15336" spans="1:6" x14ac:dyDescent="0.25">
      <c r="A15336" s="1" t="str">
        <f>"24134"</f>
        <v>24134</v>
      </c>
      <c r="B15336" s="1" t="str">
        <f>"51021"</f>
        <v>51021</v>
      </c>
      <c r="C15336" s="2">
        <v>6.5217391304347797E-3</v>
      </c>
      <c r="D15336" s="2">
        <v>0</v>
      </c>
      <c r="E15336" s="2">
        <v>0</v>
      </c>
      <c r="F15336" s="2">
        <v>5.8536585365853598E-3</v>
      </c>
    </row>
    <row r="15337" spans="1:6" x14ac:dyDescent="0.25">
      <c r="A15337" s="1" t="str">
        <f>"24134"</f>
        <v>24134</v>
      </c>
      <c r="B15337" s="1" t="str">
        <f>"51071"</f>
        <v>51071</v>
      </c>
      <c r="C15337" s="2">
        <v>0.99347826086956503</v>
      </c>
      <c r="D15337" s="2">
        <v>1</v>
      </c>
      <c r="E15337" s="2">
        <v>1</v>
      </c>
      <c r="F15337" s="2">
        <v>0.99414634146341396</v>
      </c>
    </row>
    <row r="15338" spans="1:6" x14ac:dyDescent="0.25">
      <c r="A15338" s="1" t="str">
        <f>"24136"</f>
        <v>24136</v>
      </c>
      <c r="B15338" s="1" t="str">
        <f>"51071"</f>
        <v>51071</v>
      </c>
      <c r="C15338" s="2">
        <v>1</v>
      </c>
      <c r="D15338" s="2">
        <v>1</v>
      </c>
      <c r="E15338" s="2">
        <v>1</v>
      </c>
      <c r="F15338" s="2">
        <v>1</v>
      </c>
    </row>
    <row r="15339" spans="1:6" x14ac:dyDescent="0.25">
      <c r="A15339" s="1" t="str">
        <f>"24250"</f>
        <v>24250</v>
      </c>
      <c r="B15339" s="1" t="str">
        <f>"51169"</f>
        <v>51169</v>
      </c>
      <c r="C15339" s="2">
        <v>1</v>
      </c>
      <c r="D15339" s="2">
        <v>1</v>
      </c>
      <c r="E15339" s="2">
        <v>1</v>
      </c>
      <c r="F15339" s="2">
        <v>1</v>
      </c>
    </row>
    <row r="15340" spans="1:6" x14ac:dyDescent="0.25">
      <c r="A15340" s="1" t="str">
        <f>"24246"</f>
        <v>24246</v>
      </c>
      <c r="B15340" s="1" t="str">
        <f>"51195"</f>
        <v>51195</v>
      </c>
      <c r="C15340" s="2">
        <v>0</v>
      </c>
      <c r="D15340" s="2">
        <v>1</v>
      </c>
      <c r="E15340" s="2">
        <v>0</v>
      </c>
      <c r="F15340" s="2">
        <v>1</v>
      </c>
    </row>
    <row r="15341" spans="1:6" x14ac:dyDescent="0.25">
      <c r="A15341" s="1" t="str">
        <f>"24149"</f>
        <v>24149</v>
      </c>
      <c r="B15341" s="1" t="str">
        <f>"51121"</f>
        <v>51121</v>
      </c>
      <c r="C15341" s="2">
        <v>0.73263027295285299</v>
      </c>
      <c r="D15341" s="2">
        <v>0.78048780487804803</v>
      </c>
      <c r="E15341" s="2">
        <v>0.71428571428571397</v>
      </c>
      <c r="F15341" s="2">
        <v>0.73373493975903603</v>
      </c>
    </row>
    <row r="15342" spans="1:6" x14ac:dyDescent="0.25">
      <c r="A15342" s="1" t="str">
        <f>"24149"</f>
        <v>24149</v>
      </c>
      <c r="B15342" s="1" t="str">
        <f>"51063"</f>
        <v>51063</v>
      </c>
      <c r="C15342" s="2">
        <v>0.26736972704714601</v>
      </c>
      <c r="D15342" s="2">
        <v>0.219512195121951</v>
      </c>
      <c r="E15342" s="2">
        <v>0.28571428571428498</v>
      </c>
      <c r="F15342" s="2">
        <v>0.26626506024096303</v>
      </c>
    </row>
    <row r="15343" spans="1:6" x14ac:dyDescent="0.25">
      <c r="A15343" s="1" t="str">
        <f>"24153"</f>
        <v>24153</v>
      </c>
      <c r="B15343" s="1" t="str">
        <f>"51775"</f>
        <v>51775</v>
      </c>
      <c r="C15343" s="2">
        <v>0.69787644787644698</v>
      </c>
      <c r="D15343" s="2">
        <v>0.932093023255813</v>
      </c>
      <c r="E15343" s="2">
        <v>0.92658227848101204</v>
      </c>
      <c r="F15343" s="2">
        <v>0.72590006134100804</v>
      </c>
    </row>
    <row r="15344" spans="1:6" x14ac:dyDescent="0.25">
      <c r="A15344" s="1" t="str">
        <f>"24153"</f>
        <v>24153</v>
      </c>
      <c r="B15344" s="1" t="str">
        <f>"51161"</f>
        <v>51161</v>
      </c>
      <c r="C15344" s="2">
        <v>0.30137280137280098</v>
      </c>
      <c r="D15344" s="2">
        <v>6.6511627906976706E-2</v>
      </c>
      <c r="E15344" s="2">
        <v>7.3417721518987303E-2</v>
      </c>
      <c r="F15344" s="2">
        <v>0.27329778700514301</v>
      </c>
    </row>
    <row r="15345" spans="1:6" x14ac:dyDescent="0.25">
      <c r="A15345" s="1" t="str">
        <f>"24153"</f>
        <v>24153</v>
      </c>
      <c r="B15345" s="1" t="str">
        <f>"51770"</f>
        <v>51770</v>
      </c>
      <c r="C15345" s="2">
        <v>7.5075075075074999E-4</v>
      </c>
      <c r="D15345" s="2">
        <v>1.3953488372093E-3</v>
      </c>
      <c r="E15345" s="2">
        <v>0</v>
      </c>
      <c r="F15345" s="2">
        <v>8.0215165384796804E-4</v>
      </c>
    </row>
    <row r="15346" spans="1:6" x14ac:dyDescent="0.25">
      <c r="A15346" s="1" t="str">
        <f>"24340"</f>
        <v>24340</v>
      </c>
      <c r="B15346" s="1" t="str">
        <f>"51173"</f>
        <v>51173</v>
      </c>
      <c r="C15346" s="2">
        <v>1.5271838729383001E-3</v>
      </c>
      <c r="D15346" s="2">
        <v>0</v>
      </c>
      <c r="E15346" s="2">
        <v>0</v>
      </c>
      <c r="F15346" s="2">
        <v>1.4421690222094E-3</v>
      </c>
    </row>
    <row r="15347" spans="1:6" x14ac:dyDescent="0.25">
      <c r="A15347" s="1" t="str">
        <f>"24340"</f>
        <v>24340</v>
      </c>
      <c r="B15347" s="1" t="str">
        <f>"51191"</f>
        <v>51191</v>
      </c>
      <c r="C15347" s="2">
        <v>0.99847281612706096</v>
      </c>
      <c r="D15347" s="2">
        <v>1</v>
      </c>
      <c r="E15347" s="2">
        <v>1</v>
      </c>
      <c r="F15347" s="2">
        <v>0.99855783097779005</v>
      </c>
    </row>
    <row r="15348" spans="1:6" x14ac:dyDescent="0.25">
      <c r="A15348" s="1" t="str">
        <f>"24322"</f>
        <v>24322</v>
      </c>
      <c r="B15348" s="1" t="str">
        <f>"51197"</f>
        <v>51197</v>
      </c>
      <c r="C15348" s="2">
        <v>1</v>
      </c>
      <c r="D15348" s="2">
        <v>1</v>
      </c>
      <c r="E15348" s="2">
        <v>0</v>
      </c>
      <c r="F15348" s="2">
        <v>1</v>
      </c>
    </row>
    <row r="15349" spans="1:6" x14ac:dyDescent="0.25">
      <c r="A15349" s="1" t="str">
        <f>"24293"</f>
        <v>24293</v>
      </c>
      <c r="B15349" s="1" t="str">
        <f>"51195"</f>
        <v>51195</v>
      </c>
      <c r="C15349" s="2">
        <v>1</v>
      </c>
      <c r="D15349" s="2">
        <v>1</v>
      </c>
      <c r="E15349" s="2">
        <v>1</v>
      </c>
      <c r="F15349" s="2">
        <v>1</v>
      </c>
    </row>
    <row r="15350" spans="1:6" x14ac:dyDescent="0.25">
      <c r="A15350" s="1" t="str">
        <f>"24352"</f>
        <v>24352</v>
      </c>
      <c r="B15350" s="1" t="str">
        <f>"51035"</f>
        <v>51035</v>
      </c>
      <c r="C15350" s="2">
        <v>0.98234349919743102</v>
      </c>
      <c r="D15350" s="2">
        <v>1</v>
      </c>
      <c r="E15350" s="2">
        <v>1</v>
      </c>
      <c r="F15350" s="2">
        <v>0.98315467075038199</v>
      </c>
    </row>
    <row r="15351" spans="1:6" x14ac:dyDescent="0.25">
      <c r="A15351" s="1" t="str">
        <f>"24352"</f>
        <v>24352</v>
      </c>
      <c r="B15351" s="1" t="str">
        <f>"51063"</f>
        <v>51063</v>
      </c>
      <c r="C15351" s="2">
        <v>1.7656500802568201E-2</v>
      </c>
      <c r="D15351" s="2">
        <v>0</v>
      </c>
      <c r="E15351" s="2">
        <v>0</v>
      </c>
      <c r="F15351" s="2">
        <v>1.68453292496171E-2</v>
      </c>
    </row>
    <row r="15352" spans="1:6" x14ac:dyDescent="0.25">
      <c r="A15352" s="1" t="str">
        <f>"24377"</f>
        <v>24377</v>
      </c>
      <c r="B15352" s="1" t="str">
        <f>"51185"</f>
        <v>51185</v>
      </c>
      <c r="C15352" s="2">
        <v>1</v>
      </c>
      <c r="D15352" s="2">
        <v>1</v>
      </c>
      <c r="E15352" s="2">
        <v>0</v>
      </c>
      <c r="F15352" s="2">
        <v>1</v>
      </c>
    </row>
    <row r="15353" spans="1:6" x14ac:dyDescent="0.25">
      <c r="A15353" s="1" t="str">
        <f>"24185"</f>
        <v>24185</v>
      </c>
      <c r="B15353" s="1" t="str">
        <f>"51141"</f>
        <v>51141</v>
      </c>
      <c r="C15353" s="2">
        <v>1</v>
      </c>
      <c r="D15353" s="2">
        <v>1</v>
      </c>
      <c r="E15353" s="2">
        <v>1</v>
      </c>
      <c r="F15353" s="2">
        <v>1</v>
      </c>
    </row>
    <row r="15354" spans="1:6" x14ac:dyDescent="0.25">
      <c r="A15354" s="1" t="str">
        <f>"24450"</f>
        <v>24450</v>
      </c>
      <c r="B15354" s="1" t="str">
        <f>"51163"</f>
        <v>51163</v>
      </c>
      <c r="C15354" s="2">
        <v>0.439425051334702</v>
      </c>
      <c r="D15354" s="2">
        <v>0.32224334600760401</v>
      </c>
      <c r="E15354" s="2">
        <v>0.31654676258992798</v>
      </c>
      <c r="F15354" s="2">
        <v>0.42733138730987802</v>
      </c>
    </row>
    <row r="15355" spans="1:6" x14ac:dyDescent="0.25">
      <c r="A15355" s="1" t="str">
        <f>"24450"</f>
        <v>24450</v>
      </c>
      <c r="B15355" s="1" t="str">
        <f>"51023"</f>
        <v>51023</v>
      </c>
      <c r="C15355" s="2">
        <v>1.71115674195756E-4</v>
      </c>
      <c r="D15355" s="2">
        <v>0</v>
      </c>
      <c r="E15355" s="2">
        <v>0</v>
      </c>
      <c r="F15355" s="2">
        <v>1.53633430634506E-4</v>
      </c>
    </row>
    <row r="15356" spans="1:6" x14ac:dyDescent="0.25">
      <c r="A15356" s="1" t="str">
        <f>"24450"</f>
        <v>24450</v>
      </c>
      <c r="B15356" s="1" t="str">
        <f>"51678"</f>
        <v>51678</v>
      </c>
      <c r="C15356" s="2">
        <v>0.56040383299110097</v>
      </c>
      <c r="D15356" s="2">
        <v>0.67775665399239504</v>
      </c>
      <c r="E15356" s="2">
        <v>0.68345323741007102</v>
      </c>
      <c r="F15356" s="2">
        <v>0.57251497925948602</v>
      </c>
    </row>
    <row r="15357" spans="1:6" x14ac:dyDescent="0.25">
      <c r="A15357" s="1" t="str">
        <f>"24402"</f>
        <v>24402</v>
      </c>
      <c r="B15357" s="1" t="str">
        <f>"51790"</f>
        <v>51790</v>
      </c>
      <c r="C15357" s="2">
        <v>1</v>
      </c>
      <c r="D15357" s="2">
        <v>1</v>
      </c>
      <c r="E15357" s="2">
        <v>1</v>
      </c>
      <c r="F15357" s="2">
        <v>1</v>
      </c>
    </row>
    <row r="15358" spans="1:6" x14ac:dyDescent="0.25">
      <c r="A15358" s="1" t="str">
        <f>"24435"</f>
        <v>24435</v>
      </c>
      <c r="B15358" s="1" t="str">
        <f>"51163"</f>
        <v>51163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25">
      <c r="A15359" s="1" t="str">
        <f>"24440"</f>
        <v>24440</v>
      </c>
      <c r="B15359" s="1" t="str">
        <f>"51015"</f>
        <v>51015</v>
      </c>
      <c r="C15359" s="2">
        <v>1</v>
      </c>
      <c r="D15359" s="2">
        <v>1</v>
      </c>
      <c r="E15359" s="2">
        <v>1</v>
      </c>
      <c r="F15359" s="2">
        <v>1</v>
      </c>
    </row>
    <row r="15360" spans="1:6" x14ac:dyDescent="0.25">
      <c r="A15360" s="1" t="str">
        <f>"24550"</f>
        <v>24550</v>
      </c>
      <c r="B15360" s="1" t="str">
        <f>"51019"</f>
        <v>51019</v>
      </c>
      <c r="C15360" s="2">
        <v>6.1482820976491798E-2</v>
      </c>
      <c r="D15360" s="2">
        <v>9.6774193548386997E-2</v>
      </c>
      <c r="E15360" s="2">
        <v>5.4054054054054002E-2</v>
      </c>
      <c r="F15360" s="2">
        <v>6.2042727538776703E-2</v>
      </c>
    </row>
    <row r="15361" spans="1:6" x14ac:dyDescent="0.25">
      <c r="A15361" s="1" t="str">
        <f>"24550"</f>
        <v>24550</v>
      </c>
      <c r="B15361" s="1" t="str">
        <f>"51031"</f>
        <v>51031</v>
      </c>
      <c r="C15361" s="2">
        <v>0.93851717902350795</v>
      </c>
      <c r="D15361" s="2">
        <v>0.90322580645161199</v>
      </c>
      <c r="E15361" s="2">
        <v>0.94594594594594505</v>
      </c>
      <c r="F15361" s="2">
        <v>0.93795727246122296</v>
      </c>
    </row>
    <row r="15362" spans="1:6" x14ac:dyDescent="0.25">
      <c r="A15362" s="1" t="str">
        <f>"24463"</f>
        <v>24463</v>
      </c>
      <c r="B15362" s="1" t="str">
        <f>"51015"</f>
        <v>51015</v>
      </c>
      <c r="C15362" s="2">
        <v>0</v>
      </c>
      <c r="D15362" s="2">
        <v>0</v>
      </c>
      <c r="E15362" s="2">
        <v>1</v>
      </c>
      <c r="F15362" s="2">
        <v>1</v>
      </c>
    </row>
    <row r="15363" spans="1:6" x14ac:dyDescent="0.25">
      <c r="A15363" s="1" t="str">
        <f>"24467"</f>
        <v>24467</v>
      </c>
      <c r="B15363" s="1" t="str">
        <f>"51015"</f>
        <v>51015</v>
      </c>
      <c r="C15363" s="2">
        <v>1</v>
      </c>
      <c r="D15363" s="2">
        <v>1</v>
      </c>
      <c r="E15363" s="2">
        <v>1</v>
      </c>
      <c r="F15363" s="2">
        <v>1</v>
      </c>
    </row>
    <row r="15364" spans="1:6" x14ac:dyDescent="0.25">
      <c r="A15364" s="1" t="str">
        <f>"24482"</f>
        <v>24482</v>
      </c>
      <c r="B15364" s="1" t="str">
        <f>"51015"</f>
        <v>51015</v>
      </c>
      <c r="C15364" s="2">
        <v>1</v>
      </c>
      <c r="D15364" s="2">
        <v>0.84782608695652095</v>
      </c>
      <c r="E15364" s="2">
        <v>0.91011235955056102</v>
      </c>
      <c r="F15364" s="2">
        <v>0.98316183348924202</v>
      </c>
    </row>
    <row r="15365" spans="1:6" x14ac:dyDescent="0.25">
      <c r="A15365" s="1" t="str">
        <f>"24482"</f>
        <v>24482</v>
      </c>
      <c r="B15365" s="1" t="str">
        <f>"51790"</f>
        <v>51790</v>
      </c>
      <c r="C15365" s="2">
        <v>0</v>
      </c>
      <c r="D15365" s="2">
        <v>0.15217391304347799</v>
      </c>
      <c r="E15365" s="2">
        <v>8.98876404494382E-2</v>
      </c>
      <c r="F15365" s="2">
        <v>1.6838166510757702E-2</v>
      </c>
    </row>
    <row r="15366" spans="1:6" x14ac:dyDescent="0.25">
      <c r="A15366" s="1" t="str">
        <f>"24483"</f>
        <v>24483</v>
      </c>
      <c r="B15366" s="1" t="str">
        <f>"51163"</f>
        <v>51163</v>
      </c>
      <c r="C15366" s="2">
        <v>0.626535626535626</v>
      </c>
      <c r="D15366" s="2">
        <v>0.71428571428571397</v>
      </c>
      <c r="E15366" s="2">
        <v>0.33333333333333298</v>
      </c>
      <c r="F15366" s="2">
        <v>0.62735849056603699</v>
      </c>
    </row>
    <row r="15367" spans="1:6" x14ac:dyDescent="0.25">
      <c r="A15367" s="1" t="str">
        <f>"24483"</f>
        <v>24483</v>
      </c>
      <c r="B15367" s="1" t="str">
        <f>"51015"</f>
        <v>51015</v>
      </c>
      <c r="C15367" s="2">
        <v>2.2113022113022102E-2</v>
      </c>
      <c r="D15367" s="2">
        <v>0</v>
      </c>
      <c r="E15367" s="2">
        <v>0</v>
      </c>
      <c r="F15367" s="2">
        <v>2.1226415094339601E-2</v>
      </c>
    </row>
    <row r="15368" spans="1:6" x14ac:dyDescent="0.25">
      <c r="A15368" s="1" t="str">
        <f>"24483"</f>
        <v>24483</v>
      </c>
      <c r="B15368" s="1" t="str">
        <f>"51125"</f>
        <v>51125</v>
      </c>
      <c r="C15368" s="2">
        <v>9.8280098280098205E-2</v>
      </c>
      <c r="D15368" s="2">
        <v>0.214285714285714</v>
      </c>
      <c r="E15368" s="2">
        <v>0</v>
      </c>
      <c r="F15368" s="2">
        <v>0.10141509433962199</v>
      </c>
    </row>
    <row r="15369" spans="1:6" x14ac:dyDescent="0.25">
      <c r="A15369" s="1" t="str">
        <f>"24483"</f>
        <v>24483</v>
      </c>
      <c r="B15369" s="1" t="str">
        <f>"51009"</f>
        <v>51009</v>
      </c>
      <c r="C15369" s="2">
        <v>0.253071253071253</v>
      </c>
      <c r="D15369" s="2">
        <v>7.1428571428571397E-2</v>
      </c>
      <c r="E15369" s="2">
        <v>0.66666666666666596</v>
      </c>
      <c r="F15369" s="2">
        <v>0.25</v>
      </c>
    </row>
    <row r="15370" spans="1:6" x14ac:dyDescent="0.25">
      <c r="A15370" s="1" t="str">
        <f>"24486"</f>
        <v>24486</v>
      </c>
      <c r="B15370" s="1" t="str">
        <f>"51015"</f>
        <v>51015</v>
      </c>
      <c r="C15370" s="2">
        <v>0.93491525423728805</v>
      </c>
      <c r="D15370" s="2">
        <v>0.98901098901098905</v>
      </c>
      <c r="E15370" s="2">
        <v>1</v>
      </c>
      <c r="F15370" s="2">
        <v>0.93907035175879305</v>
      </c>
    </row>
    <row r="15371" spans="1:6" x14ac:dyDescent="0.25">
      <c r="A15371" s="1" t="str">
        <f>"24486"</f>
        <v>24486</v>
      </c>
      <c r="B15371" s="1" t="str">
        <f>"51165"</f>
        <v>51165</v>
      </c>
      <c r="C15371" s="2">
        <v>6.5084745762711796E-2</v>
      </c>
      <c r="D15371" s="2">
        <v>1.09890109890109E-2</v>
      </c>
      <c r="E15371" s="2">
        <v>0</v>
      </c>
      <c r="F15371" s="2">
        <v>6.0929648241206003E-2</v>
      </c>
    </row>
    <row r="15372" spans="1:6" x14ac:dyDescent="0.25">
      <c r="A15372" s="1" t="str">
        <f>"24609"</f>
        <v>24609</v>
      </c>
      <c r="B15372" s="1" t="str">
        <f>"51185"</f>
        <v>51185</v>
      </c>
      <c r="C15372" s="2">
        <v>0.75435005117707199</v>
      </c>
      <c r="D15372" s="2">
        <v>0.925133689839572</v>
      </c>
      <c r="E15372" s="2">
        <v>0.96</v>
      </c>
      <c r="F15372" s="2">
        <v>0.76767676767676696</v>
      </c>
    </row>
    <row r="15373" spans="1:6" x14ac:dyDescent="0.25">
      <c r="A15373" s="1" t="str">
        <f>"24609"</f>
        <v>24609</v>
      </c>
      <c r="B15373" s="1" t="str">
        <f>"51167"</f>
        <v>51167</v>
      </c>
      <c r="C15373" s="2">
        <v>0.24564994882292701</v>
      </c>
      <c r="D15373" s="2">
        <v>7.4866310160427801E-2</v>
      </c>
      <c r="E15373" s="2">
        <v>0.04</v>
      </c>
      <c r="F15373" s="2">
        <v>0.23232323232323199</v>
      </c>
    </row>
    <row r="15374" spans="1:6" x14ac:dyDescent="0.25">
      <c r="A15374" s="1" t="str">
        <f>"24606"</f>
        <v>24606</v>
      </c>
      <c r="B15374" s="1" t="str">
        <f>"51185"</f>
        <v>51185</v>
      </c>
      <c r="C15374" s="2">
        <v>0</v>
      </c>
      <c r="D15374" s="2">
        <v>1</v>
      </c>
      <c r="E15374" s="2">
        <v>0</v>
      </c>
      <c r="F15374" s="2">
        <v>1</v>
      </c>
    </row>
    <row r="15375" spans="1:6" x14ac:dyDescent="0.25">
      <c r="A15375" s="1" t="str">
        <f>"24640"</f>
        <v>24640</v>
      </c>
      <c r="B15375" s="1" t="str">
        <f>"51185"</f>
        <v>51185</v>
      </c>
      <c r="C15375" s="2">
        <v>0</v>
      </c>
      <c r="D15375" s="2">
        <v>0</v>
      </c>
      <c r="E15375" s="2">
        <v>1</v>
      </c>
      <c r="F15375" s="2">
        <v>1</v>
      </c>
    </row>
    <row r="15376" spans="1:6" x14ac:dyDescent="0.25">
      <c r="A15376" s="1" t="str">
        <f>"24572"</f>
        <v>24572</v>
      </c>
      <c r="B15376" s="1" t="str">
        <f>"51009"</f>
        <v>51009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25">
      <c r="A15377" s="1" t="str">
        <f>"24586"</f>
        <v>24586</v>
      </c>
      <c r="B15377" s="1" t="str">
        <f>"51143"</f>
        <v>51143</v>
      </c>
      <c r="C15377" s="2">
        <v>1</v>
      </c>
      <c r="D15377" s="2">
        <v>1</v>
      </c>
      <c r="E15377" s="2">
        <v>1</v>
      </c>
      <c r="F15377" s="2">
        <v>1</v>
      </c>
    </row>
    <row r="15378" spans="1:6" x14ac:dyDescent="0.25">
      <c r="A15378" s="1" t="str">
        <f>"24656"</f>
        <v>24656</v>
      </c>
      <c r="B15378" s="1" t="str">
        <f>"51051"</f>
        <v>51051</v>
      </c>
      <c r="C15378" s="2">
        <v>1.7452006980802699E-3</v>
      </c>
      <c r="D15378" s="2">
        <v>0</v>
      </c>
      <c r="E15378" s="2">
        <v>0</v>
      </c>
      <c r="F15378" s="2">
        <v>1.6792611251049501E-3</v>
      </c>
    </row>
    <row r="15379" spans="1:6" x14ac:dyDescent="0.25">
      <c r="A15379" s="1" t="str">
        <f>"24656"</f>
        <v>24656</v>
      </c>
      <c r="B15379" s="1" t="str">
        <f>"51027"</f>
        <v>51027</v>
      </c>
      <c r="C15379" s="2">
        <v>0.99825479930191896</v>
      </c>
      <c r="D15379" s="2">
        <v>1</v>
      </c>
      <c r="E15379" s="2">
        <v>0</v>
      </c>
      <c r="F15379" s="2">
        <v>0.99832073887489503</v>
      </c>
    </row>
    <row r="15380" spans="1:6" x14ac:dyDescent="0.25">
      <c r="A15380" s="1" t="str">
        <f>"24739"</f>
        <v>24739</v>
      </c>
      <c r="B15380" s="1" t="str">
        <f>"54055"</f>
        <v>54055</v>
      </c>
      <c r="C15380" s="2">
        <v>1</v>
      </c>
      <c r="D15380" s="2">
        <v>1</v>
      </c>
      <c r="E15380" s="2">
        <v>1</v>
      </c>
      <c r="F15380" s="2">
        <v>1</v>
      </c>
    </row>
    <row r="15381" spans="1:6" x14ac:dyDescent="0.25">
      <c r="A15381" s="1" t="str">
        <f>"24523"</f>
        <v>24523</v>
      </c>
      <c r="B15381" s="1" t="str">
        <f>"51019"</f>
        <v>51019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25">
      <c r="A15382" s="1" t="str">
        <f>"24513"</f>
        <v>24513</v>
      </c>
      <c r="B15382" s="1" t="str">
        <f>"51680"</f>
        <v>51680</v>
      </c>
      <c r="C15382" s="2">
        <v>0</v>
      </c>
      <c r="D15382" s="2">
        <v>0</v>
      </c>
      <c r="E15382" s="2">
        <v>1</v>
      </c>
      <c r="F15382" s="2">
        <v>1</v>
      </c>
    </row>
    <row r="15383" spans="1:6" x14ac:dyDescent="0.25">
      <c r="A15383" s="1" t="str">
        <f>"24945"</f>
        <v>24945</v>
      </c>
      <c r="B15383" s="1" t="str">
        <f>"54063"</f>
        <v>54063</v>
      </c>
      <c r="C15383" s="2">
        <v>1</v>
      </c>
      <c r="D15383" s="2">
        <v>1</v>
      </c>
      <c r="E15383" s="2">
        <v>1</v>
      </c>
      <c r="F15383" s="2">
        <v>1</v>
      </c>
    </row>
    <row r="15384" spans="1:6" x14ac:dyDescent="0.25">
      <c r="A15384" s="1" t="str">
        <f>"24828"</f>
        <v>24828</v>
      </c>
      <c r="B15384" s="1" t="str">
        <f>"54109"</f>
        <v>54109</v>
      </c>
      <c r="C15384" s="2">
        <v>0.58389261744966403</v>
      </c>
      <c r="D15384" s="2">
        <v>1</v>
      </c>
      <c r="E15384" s="2">
        <v>0</v>
      </c>
      <c r="F15384" s="2">
        <v>0.586666666666666</v>
      </c>
    </row>
    <row r="15385" spans="1:6" x14ac:dyDescent="0.25">
      <c r="A15385" s="1" t="str">
        <f>"24828"</f>
        <v>24828</v>
      </c>
      <c r="B15385" s="1" t="str">
        <f>"54047"</f>
        <v>54047</v>
      </c>
      <c r="C15385" s="2">
        <v>0.41610738255033503</v>
      </c>
      <c r="D15385" s="2">
        <v>0</v>
      </c>
      <c r="E15385" s="2">
        <v>0</v>
      </c>
      <c r="F15385" s="2">
        <v>0.413333333333333</v>
      </c>
    </row>
    <row r="15386" spans="1:6" x14ac:dyDescent="0.25">
      <c r="A15386" s="1" t="str">
        <f>"24901"</f>
        <v>24901</v>
      </c>
      <c r="B15386" s="1" t="str">
        <f>"54025"</f>
        <v>54025</v>
      </c>
      <c r="C15386" s="2">
        <v>1</v>
      </c>
      <c r="D15386" s="2">
        <v>1</v>
      </c>
      <c r="E15386" s="2">
        <v>1</v>
      </c>
      <c r="F15386" s="2">
        <v>1</v>
      </c>
    </row>
    <row r="15387" spans="1:6" x14ac:dyDescent="0.25">
      <c r="A15387" s="1" t="str">
        <f>"24918"</f>
        <v>24918</v>
      </c>
      <c r="B15387" s="1" t="str">
        <f>"54063"</f>
        <v>54063</v>
      </c>
      <c r="C15387" s="2">
        <v>0.97287184284377903</v>
      </c>
      <c r="D15387" s="2">
        <v>1</v>
      </c>
      <c r="E15387" s="2">
        <v>0</v>
      </c>
      <c r="F15387" s="2">
        <v>0.97299813780260702</v>
      </c>
    </row>
    <row r="15388" spans="1:6" x14ac:dyDescent="0.25">
      <c r="A15388" s="1" t="str">
        <f>"24918"</f>
        <v>24918</v>
      </c>
      <c r="B15388" s="1" t="str">
        <f>"54089"</f>
        <v>54089</v>
      </c>
      <c r="C15388" s="2">
        <v>2.71281571562207E-2</v>
      </c>
      <c r="D15388" s="2">
        <v>0</v>
      </c>
      <c r="E15388" s="2">
        <v>0</v>
      </c>
      <c r="F15388" s="2">
        <v>2.7001862197392899E-2</v>
      </c>
    </row>
    <row r="15389" spans="1:6" x14ac:dyDescent="0.25">
      <c r="A15389" s="1" t="str">
        <f>"24931"</f>
        <v>24931</v>
      </c>
      <c r="B15389" s="1" t="str">
        <f>"54025"</f>
        <v>54025</v>
      </c>
      <c r="C15389" s="2">
        <v>1</v>
      </c>
      <c r="D15389" s="2">
        <v>1</v>
      </c>
      <c r="E15389" s="2">
        <v>0</v>
      </c>
      <c r="F15389" s="2">
        <v>1</v>
      </c>
    </row>
    <row r="15390" spans="1:6" x14ac:dyDescent="0.25">
      <c r="A15390" s="1" t="str">
        <f>"24855"</f>
        <v>24855</v>
      </c>
      <c r="B15390" s="1" t="str">
        <f t="shared" ref="B15390:B15395" si="75">"54047"</f>
        <v>54047</v>
      </c>
      <c r="C15390" s="2">
        <v>1</v>
      </c>
      <c r="D15390" s="2">
        <v>1</v>
      </c>
      <c r="E15390" s="2">
        <v>0</v>
      </c>
      <c r="F15390" s="2">
        <v>1</v>
      </c>
    </row>
    <row r="15391" spans="1:6" x14ac:dyDescent="0.25">
      <c r="A15391" s="1" t="str">
        <f>"24846"</f>
        <v>24846</v>
      </c>
      <c r="B15391" s="1" t="str">
        <f t="shared" si="75"/>
        <v>54047</v>
      </c>
      <c r="C15391" s="2">
        <v>1</v>
      </c>
      <c r="D15391" s="2">
        <v>1</v>
      </c>
      <c r="E15391" s="2">
        <v>1</v>
      </c>
      <c r="F15391" s="2">
        <v>1</v>
      </c>
    </row>
    <row r="15392" spans="1:6" x14ac:dyDescent="0.25">
      <c r="A15392" s="1" t="str">
        <f>"24829"</f>
        <v>24829</v>
      </c>
      <c r="B15392" s="1" t="str">
        <f t="shared" si="75"/>
        <v>54047</v>
      </c>
      <c r="C15392" s="2">
        <v>1</v>
      </c>
      <c r="D15392" s="2">
        <v>1</v>
      </c>
      <c r="E15392" s="2">
        <v>1</v>
      </c>
      <c r="F15392" s="2">
        <v>1</v>
      </c>
    </row>
    <row r="15393" spans="1:6" x14ac:dyDescent="0.25">
      <c r="A15393" s="1" t="str">
        <f>"24830"</f>
        <v>24830</v>
      </c>
      <c r="B15393" s="1" t="str">
        <f t="shared" si="75"/>
        <v>54047</v>
      </c>
      <c r="C15393" s="2">
        <v>1</v>
      </c>
      <c r="D15393" s="2">
        <v>1</v>
      </c>
      <c r="E15393" s="2">
        <v>0</v>
      </c>
      <c r="F15393" s="2">
        <v>1</v>
      </c>
    </row>
    <row r="15394" spans="1:6" x14ac:dyDescent="0.25">
      <c r="A15394" s="1" t="str">
        <f>"24879"</f>
        <v>24879</v>
      </c>
      <c r="B15394" s="1" t="str">
        <f t="shared" si="75"/>
        <v>54047</v>
      </c>
      <c r="C15394" s="2">
        <v>1</v>
      </c>
      <c r="D15394" s="2">
        <v>1</v>
      </c>
      <c r="E15394" s="2">
        <v>0</v>
      </c>
      <c r="F15394" s="2">
        <v>1</v>
      </c>
    </row>
    <row r="15395" spans="1:6" x14ac:dyDescent="0.25">
      <c r="A15395" s="1" t="str">
        <f>"24816"</f>
        <v>24816</v>
      </c>
      <c r="B15395" s="1" t="str">
        <f t="shared" si="75"/>
        <v>54047</v>
      </c>
      <c r="C15395" s="2">
        <v>0</v>
      </c>
      <c r="D15395" s="2">
        <v>1</v>
      </c>
      <c r="E15395" s="2">
        <v>0</v>
      </c>
      <c r="F15395" s="2">
        <v>1</v>
      </c>
    </row>
    <row r="15396" spans="1:6" x14ac:dyDescent="0.25">
      <c r="A15396" s="1" t="str">
        <f>"25306"</f>
        <v>25306</v>
      </c>
      <c r="B15396" s="1" t="str">
        <f>"54039"</f>
        <v>54039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25">
      <c r="A15397" s="1" t="str">
        <f>"25009"</f>
        <v>25009</v>
      </c>
      <c r="B15397" s="1" t="str">
        <f>"54005"</f>
        <v>54005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tr">
        <f>"25022"</f>
        <v>25022</v>
      </c>
      <c r="B15398" s="1" t="str">
        <f>"54045"</f>
        <v>54045</v>
      </c>
      <c r="C15398" s="2">
        <v>0</v>
      </c>
      <c r="D15398" s="2">
        <v>1</v>
      </c>
      <c r="E15398" s="2">
        <v>0</v>
      </c>
      <c r="F15398" s="2">
        <v>1</v>
      </c>
    </row>
    <row r="15399" spans="1:6" x14ac:dyDescent="0.25">
      <c r="A15399" s="1" t="str">
        <f>"25039"</f>
        <v>25039</v>
      </c>
      <c r="B15399" s="1" t="str">
        <f>"54039"</f>
        <v>54039</v>
      </c>
      <c r="C15399" s="2">
        <v>1</v>
      </c>
      <c r="D15399" s="2">
        <v>0</v>
      </c>
      <c r="E15399" s="2">
        <v>1</v>
      </c>
      <c r="F15399" s="2">
        <v>1</v>
      </c>
    </row>
    <row r="15400" spans="1:6" x14ac:dyDescent="0.25">
      <c r="A15400" s="1" t="str">
        <f>"25414"</f>
        <v>25414</v>
      </c>
      <c r="B15400" s="1" t="str">
        <f>"54037"</f>
        <v>54037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tr">
        <f>"25314"</f>
        <v>25314</v>
      </c>
      <c r="B15401" s="1" t="str">
        <f>"54039"</f>
        <v>54039</v>
      </c>
      <c r="C15401" s="2">
        <v>1</v>
      </c>
      <c r="D15401" s="2">
        <v>1</v>
      </c>
      <c r="E15401" s="2">
        <v>1</v>
      </c>
      <c r="F15401" s="2">
        <v>1</v>
      </c>
    </row>
    <row r="15402" spans="1:6" x14ac:dyDescent="0.25">
      <c r="A15402" s="1" t="str">
        <f>"25364"</f>
        <v>25364</v>
      </c>
      <c r="B15402" s="1" t="str">
        <f>"54039"</f>
        <v>54039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25">
      <c r="A15403" s="1" t="str">
        <f>"25402"</f>
        <v>25402</v>
      </c>
      <c r="B15403" s="1" t="str">
        <f>"54003"</f>
        <v>54003</v>
      </c>
      <c r="C15403" s="2">
        <v>1</v>
      </c>
      <c r="D15403" s="2">
        <v>1</v>
      </c>
      <c r="E15403" s="2">
        <v>1</v>
      </c>
      <c r="F15403" s="2">
        <v>1</v>
      </c>
    </row>
    <row r="15404" spans="1:6" x14ac:dyDescent="0.25">
      <c r="A15404" s="1" t="str">
        <f>"25323"</f>
        <v>25323</v>
      </c>
      <c r="B15404" s="1" t="str">
        <f>"54039"</f>
        <v>54039</v>
      </c>
      <c r="C15404" s="2">
        <v>1</v>
      </c>
      <c r="D15404" s="2">
        <v>1</v>
      </c>
      <c r="E15404" s="2">
        <v>1</v>
      </c>
      <c r="F15404" s="2">
        <v>1</v>
      </c>
    </row>
    <row r="15405" spans="1:6" x14ac:dyDescent="0.25">
      <c r="A15405" s="1" t="str">
        <f>"25361"</f>
        <v>25361</v>
      </c>
      <c r="B15405" s="1" t="str">
        <f>"54039"</f>
        <v>54039</v>
      </c>
      <c r="C15405" s="2">
        <v>1</v>
      </c>
      <c r="D15405" s="2">
        <v>1</v>
      </c>
      <c r="E15405" s="2">
        <v>1</v>
      </c>
      <c r="F15405" s="2">
        <v>1</v>
      </c>
    </row>
    <row r="15406" spans="1:6" x14ac:dyDescent="0.25">
      <c r="A15406" s="1" t="str">
        <f>"25335"</f>
        <v>25335</v>
      </c>
      <c r="B15406" s="1" t="str">
        <f>"54039"</f>
        <v>54039</v>
      </c>
      <c r="C15406" s="2">
        <v>1</v>
      </c>
      <c r="D15406" s="2">
        <v>1</v>
      </c>
      <c r="E15406" s="2">
        <v>1</v>
      </c>
      <c r="F15406" s="2">
        <v>1</v>
      </c>
    </row>
    <row r="15407" spans="1:6" x14ac:dyDescent="0.25">
      <c r="A15407" s="1" t="str">
        <f>"25338"</f>
        <v>25338</v>
      </c>
      <c r="B15407" s="1" t="str">
        <f>"54039"</f>
        <v>54039</v>
      </c>
      <c r="C15407" s="2">
        <v>1</v>
      </c>
      <c r="D15407" s="2">
        <v>1</v>
      </c>
      <c r="E15407" s="2">
        <v>1</v>
      </c>
      <c r="F15407" s="2">
        <v>1</v>
      </c>
    </row>
    <row r="15408" spans="1:6" x14ac:dyDescent="0.25">
      <c r="A15408" s="1" t="str">
        <f>"25425"</f>
        <v>25425</v>
      </c>
      <c r="B15408" s="1" t="str">
        <f>"54037"</f>
        <v>54037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25">
      <c r="A15409" s="1" t="str">
        <f>"25119"</f>
        <v>25119</v>
      </c>
      <c r="B15409" s="1" t="str">
        <f>"54019"</f>
        <v>54019</v>
      </c>
      <c r="C15409" s="2">
        <v>1</v>
      </c>
      <c r="D15409" s="2">
        <v>1</v>
      </c>
      <c r="E15409" s="2">
        <v>0</v>
      </c>
      <c r="F15409" s="2">
        <v>1</v>
      </c>
    </row>
    <row r="15410" spans="1:6" x14ac:dyDescent="0.25">
      <c r="A15410" s="1" t="str">
        <f>"25174"</f>
        <v>25174</v>
      </c>
      <c r="B15410" s="1" t="str">
        <f>"54081"</f>
        <v>54081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25">
      <c r="A15411" s="1" t="str">
        <f>"25431"</f>
        <v>25431</v>
      </c>
      <c r="B15411" s="1" t="str">
        <f>"54027"</f>
        <v>54027</v>
      </c>
      <c r="C15411" s="2">
        <v>1</v>
      </c>
      <c r="D15411" s="2">
        <v>1</v>
      </c>
      <c r="E15411" s="2">
        <v>1</v>
      </c>
      <c r="F15411" s="2">
        <v>1</v>
      </c>
    </row>
    <row r="15412" spans="1:6" x14ac:dyDescent="0.25">
      <c r="A15412" s="1" t="str">
        <f>"25437"</f>
        <v>25437</v>
      </c>
      <c r="B15412" s="1" t="str">
        <f>"54027"</f>
        <v>54027</v>
      </c>
      <c r="C15412" s="2">
        <v>1</v>
      </c>
      <c r="D15412" s="2">
        <v>1</v>
      </c>
      <c r="E15412" s="2">
        <v>0</v>
      </c>
      <c r="F15412" s="2">
        <v>1</v>
      </c>
    </row>
    <row r="15413" spans="1:6" x14ac:dyDescent="0.25">
      <c r="A15413" s="1" t="str">
        <f>"25508"</f>
        <v>25508</v>
      </c>
      <c r="B15413" s="1" t="str">
        <f>"54005"</f>
        <v>54005</v>
      </c>
      <c r="C15413" s="2">
        <v>6.5931108719052695E-2</v>
      </c>
      <c r="D15413" s="2">
        <v>3.125E-2</v>
      </c>
      <c r="E15413" s="2">
        <v>0.12121212121212099</v>
      </c>
      <c r="F15413" s="2">
        <v>6.5827432467872996E-2</v>
      </c>
    </row>
    <row r="15414" spans="1:6" x14ac:dyDescent="0.25">
      <c r="A15414" s="1" t="str">
        <f>"25508"</f>
        <v>25508</v>
      </c>
      <c r="B15414" s="1" t="str">
        <f>"54045"</f>
        <v>54045</v>
      </c>
      <c r="C15414" s="2">
        <v>0.93406889128094694</v>
      </c>
      <c r="D15414" s="2">
        <v>0.96875</v>
      </c>
      <c r="E15414" s="2">
        <v>0.87878787878787801</v>
      </c>
      <c r="F15414" s="2">
        <v>0.93417256753212596</v>
      </c>
    </row>
    <row r="15415" spans="1:6" x14ac:dyDescent="0.25">
      <c r="A15415" s="1" t="str">
        <f>"25510"</f>
        <v>25510</v>
      </c>
      <c r="B15415" s="1" t="str">
        <f>"54079"</f>
        <v>54079</v>
      </c>
      <c r="C15415" s="2">
        <v>0.27779915352058399</v>
      </c>
      <c r="D15415" s="2">
        <v>0.33333333333333298</v>
      </c>
      <c r="E15415" s="2">
        <v>6.0606060606060601E-2</v>
      </c>
      <c r="F15415" s="2">
        <v>0.27323213624583398</v>
      </c>
    </row>
    <row r="15416" spans="1:6" x14ac:dyDescent="0.25">
      <c r="A15416" s="1" t="str">
        <f>"25510"</f>
        <v>25510</v>
      </c>
      <c r="B15416" s="1" t="str">
        <f>"54043"</f>
        <v>54043</v>
      </c>
      <c r="C15416" s="2">
        <v>4.50173143516737E-2</v>
      </c>
      <c r="D15416" s="2">
        <v>5.5555555555555497E-2</v>
      </c>
      <c r="E15416" s="2">
        <v>1.51515151515151E-2</v>
      </c>
      <c r="F15416" s="2">
        <v>4.4427989633469001E-2</v>
      </c>
    </row>
    <row r="15417" spans="1:6" x14ac:dyDescent="0.25">
      <c r="A15417" s="1" t="str">
        <f>"25510"</f>
        <v>25510</v>
      </c>
      <c r="B15417" s="1" t="str">
        <f>"54011"</f>
        <v>54011</v>
      </c>
      <c r="C15417" s="2">
        <v>0.67718353212774096</v>
      </c>
      <c r="D15417" s="2">
        <v>0.61111111111111105</v>
      </c>
      <c r="E15417" s="2">
        <v>0.92424242424242398</v>
      </c>
      <c r="F15417" s="2">
        <v>0.68233987412069597</v>
      </c>
    </row>
    <row r="15418" spans="1:6" x14ac:dyDescent="0.25">
      <c r="A15418" s="1" t="str">
        <f>"26003"</f>
        <v>26003</v>
      </c>
      <c r="B15418" s="1" t="str">
        <f>"54051"</f>
        <v>54051</v>
      </c>
      <c r="C15418" s="2">
        <v>7.5934042997286497E-2</v>
      </c>
      <c r="D15418" s="2">
        <v>1.27886323268206E-2</v>
      </c>
      <c r="E15418" s="2">
        <v>2.7713625866050799E-2</v>
      </c>
      <c r="F15418" s="2">
        <v>6.7991026197713106E-2</v>
      </c>
    </row>
    <row r="15419" spans="1:6" x14ac:dyDescent="0.25">
      <c r="A15419" s="1" t="str">
        <f>"26003"</f>
        <v>26003</v>
      </c>
      <c r="B15419" s="1" t="str">
        <f>"54069"</f>
        <v>54069</v>
      </c>
      <c r="C15419" s="2">
        <v>0.92222917971195895</v>
      </c>
      <c r="D15419" s="2">
        <v>0.98685612788632304</v>
      </c>
      <c r="E15419" s="2">
        <v>0.97228637413394903</v>
      </c>
      <c r="F15419" s="2">
        <v>0.930380662903459</v>
      </c>
    </row>
    <row r="15420" spans="1:6" x14ac:dyDescent="0.25">
      <c r="A15420" s="1" t="str">
        <f>"26003"</f>
        <v>26003</v>
      </c>
      <c r="B15420" s="1" t="str">
        <f>"54009"</f>
        <v>54009</v>
      </c>
      <c r="C15420" s="2">
        <v>1.83677729075349E-3</v>
      </c>
      <c r="D15420" s="2">
        <v>3.55239786856127E-4</v>
      </c>
      <c r="E15420" s="2">
        <v>0</v>
      </c>
      <c r="F15420" s="2">
        <v>1.62831089882761E-3</v>
      </c>
    </row>
    <row r="15421" spans="1:6" x14ac:dyDescent="0.25">
      <c r="A15421" s="1" t="str">
        <f>"25901"</f>
        <v>25901</v>
      </c>
      <c r="B15421" s="1" t="str">
        <f>"54019"</f>
        <v>54019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25">
      <c r="A15422" s="1" t="str">
        <f>"25928"</f>
        <v>25928</v>
      </c>
      <c r="B15422" s="1" t="str">
        <f>"54109"</f>
        <v>54109</v>
      </c>
      <c r="C15422" s="2">
        <v>1</v>
      </c>
      <c r="D15422" s="2">
        <v>1</v>
      </c>
      <c r="E15422" s="2">
        <v>0</v>
      </c>
      <c r="F15422" s="2">
        <v>1</v>
      </c>
    </row>
    <row r="15423" spans="1:6" x14ac:dyDescent="0.25">
      <c r="A15423" s="1" t="str">
        <f>"25951"</f>
        <v>25951</v>
      </c>
      <c r="B15423" s="1" t="str">
        <f>"54081"</f>
        <v>54081</v>
      </c>
      <c r="C15423" s="2">
        <v>4.2057258677476499E-2</v>
      </c>
      <c r="D15423" s="2">
        <v>3.2051282051281998E-3</v>
      </c>
      <c r="E15423" s="2">
        <v>0</v>
      </c>
      <c r="F15423" s="2">
        <v>3.8801115241635598E-2</v>
      </c>
    </row>
    <row r="15424" spans="1:6" x14ac:dyDescent="0.25">
      <c r="A15424" s="1" t="str">
        <f>"25951"</f>
        <v>25951</v>
      </c>
      <c r="B15424" s="1" t="str">
        <f>"54089"</f>
        <v>54089</v>
      </c>
      <c r="C15424" s="2">
        <v>0.95794274132252299</v>
      </c>
      <c r="D15424" s="2">
        <v>0.99679487179487103</v>
      </c>
      <c r="E15424" s="2">
        <v>1</v>
      </c>
      <c r="F15424" s="2">
        <v>0.96119888475836401</v>
      </c>
    </row>
    <row r="15425" spans="1:6" x14ac:dyDescent="0.25">
      <c r="A15425" s="1" t="str">
        <f>"25971"</f>
        <v>25971</v>
      </c>
      <c r="B15425" s="1" t="str">
        <f>"54055"</f>
        <v>54055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25">
      <c r="A15426" s="1" t="str">
        <f>"25981"</f>
        <v>25981</v>
      </c>
      <c r="B15426" s="1" t="str">
        <f>"54025"</f>
        <v>54025</v>
      </c>
      <c r="C15426" s="2">
        <v>0.74061433447098901</v>
      </c>
      <c r="D15426" s="2">
        <v>0.66666666666666596</v>
      </c>
      <c r="E15426" s="2">
        <v>0</v>
      </c>
      <c r="F15426" s="2">
        <v>0.73986486486486402</v>
      </c>
    </row>
    <row r="15427" spans="1:6" x14ac:dyDescent="0.25">
      <c r="A15427" s="1" t="str">
        <f>"25981"</f>
        <v>25981</v>
      </c>
      <c r="B15427" s="1" t="str">
        <f>"54067"</f>
        <v>54067</v>
      </c>
      <c r="C15427" s="2">
        <v>0.25938566552900999</v>
      </c>
      <c r="D15427" s="2">
        <v>0.33333333333333298</v>
      </c>
      <c r="E15427" s="2">
        <v>0</v>
      </c>
      <c r="F15427" s="2">
        <v>0.26013513513513498</v>
      </c>
    </row>
    <row r="15428" spans="1:6" x14ac:dyDescent="0.25">
      <c r="A15428" s="1" t="str">
        <f>"25984"</f>
        <v>25984</v>
      </c>
      <c r="B15428" s="1" t="str">
        <f>"54025"</f>
        <v>54025</v>
      </c>
      <c r="C15428" s="2">
        <v>1</v>
      </c>
      <c r="D15428" s="2">
        <v>1</v>
      </c>
      <c r="E15428" s="2">
        <v>1</v>
      </c>
      <c r="F15428" s="2">
        <v>1</v>
      </c>
    </row>
    <row r="15429" spans="1:6" x14ac:dyDescent="0.25">
      <c r="A15429" s="1" t="str">
        <f>"25906"</f>
        <v>25906</v>
      </c>
      <c r="B15429" s="1" t="str">
        <f>"54081"</f>
        <v>54081</v>
      </c>
      <c r="C15429" s="2">
        <v>0</v>
      </c>
      <c r="D15429" s="2">
        <v>0</v>
      </c>
      <c r="E15429" s="2">
        <v>1</v>
      </c>
      <c r="F15429" s="2">
        <v>1</v>
      </c>
    </row>
    <row r="15430" spans="1:6" x14ac:dyDescent="0.25">
      <c r="A15430" s="1" t="str">
        <f>"25908"</f>
        <v>25908</v>
      </c>
      <c r="B15430" s="1" t="str">
        <f>"54081"</f>
        <v>54081</v>
      </c>
      <c r="C15430" s="2">
        <v>1</v>
      </c>
      <c r="D15430" s="2">
        <v>0</v>
      </c>
      <c r="E15430" s="2">
        <v>1</v>
      </c>
      <c r="F15430" s="2">
        <v>1</v>
      </c>
    </row>
    <row r="15431" spans="1:6" x14ac:dyDescent="0.25">
      <c r="A15431" s="1" t="str">
        <f>"25844"</f>
        <v>25844</v>
      </c>
      <c r="B15431" s="1" t="str">
        <f>"54081"</f>
        <v>54081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25">
      <c r="A15432" s="1" t="str">
        <f>"25851"</f>
        <v>25851</v>
      </c>
      <c r="B15432" s="1" t="str">
        <f>"54081"</f>
        <v>54081</v>
      </c>
      <c r="C15432" s="2">
        <v>0</v>
      </c>
      <c r="D15432" s="2">
        <v>0</v>
      </c>
      <c r="E15432" s="2">
        <v>1</v>
      </c>
      <c r="F15432" s="2">
        <v>1</v>
      </c>
    </row>
    <row r="15433" spans="1:6" x14ac:dyDescent="0.25">
      <c r="A15433" s="1" t="str">
        <f>"25860"</f>
        <v>25860</v>
      </c>
      <c r="B15433" s="1" t="str">
        <f>"54081"</f>
        <v>54081</v>
      </c>
      <c r="C15433" s="2">
        <v>0</v>
      </c>
      <c r="D15433" s="2">
        <v>1</v>
      </c>
      <c r="E15433" s="2">
        <v>0</v>
      </c>
      <c r="F15433" s="2">
        <v>1</v>
      </c>
    </row>
    <row r="15434" spans="1:6" x14ac:dyDescent="0.25">
      <c r="A15434" s="1" t="str">
        <f>"25977"</f>
        <v>25977</v>
      </c>
      <c r="B15434" s="1" t="str">
        <f>"54089"</f>
        <v>54089</v>
      </c>
      <c r="C15434" s="2">
        <v>1</v>
      </c>
      <c r="D15434" s="2">
        <v>1</v>
      </c>
      <c r="E15434" s="2">
        <v>0</v>
      </c>
      <c r="F15434" s="2">
        <v>1</v>
      </c>
    </row>
    <row r="15435" spans="1:6" x14ac:dyDescent="0.25">
      <c r="A15435" s="1" t="str">
        <f>"25927"</f>
        <v>25927</v>
      </c>
      <c r="B15435" s="1" t="str">
        <f>"54081"</f>
        <v>54081</v>
      </c>
      <c r="C15435" s="2">
        <v>0</v>
      </c>
      <c r="D15435" s="2">
        <v>0</v>
      </c>
      <c r="E15435" s="2">
        <v>1</v>
      </c>
      <c r="F15435" s="2">
        <v>1</v>
      </c>
    </row>
    <row r="15436" spans="1:6" x14ac:dyDescent="0.25">
      <c r="A15436" s="1" t="str">
        <f>"25517"</f>
        <v>25517</v>
      </c>
      <c r="B15436" s="1" t="str">
        <f>"54099"</f>
        <v>54099</v>
      </c>
      <c r="C15436" s="2">
        <v>1</v>
      </c>
      <c r="D15436" s="2">
        <v>1</v>
      </c>
      <c r="E15436" s="2">
        <v>1</v>
      </c>
      <c r="F15436" s="2">
        <v>1</v>
      </c>
    </row>
    <row r="15437" spans="1:6" x14ac:dyDescent="0.25">
      <c r="A15437" s="1" t="str">
        <f>"25526"</f>
        <v>25526</v>
      </c>
      <c r="B15437" s="1" t="str">
        <f>"54079"</f>
        <v>54079</v>
      </c>
      <c r="C15437" s="2">
        <v>1</v>
      </c>
      <c r="D15437" s="2">
        <v>1</v>
      </c>
      <c r="E15437" s="2">
        <v>1</v>
      </c>
      <c r="F15437" s="2">
        <v>1</v>
      </c>
    </row>
    <row r="15438" spans="1:6" x14ac:dyDescent="0.25">
      <c r="A15438" s="1" t="str">
        <f>"25547"</f>
        <v>25547</v>
      </c>
      <c r="B15438" s="1" t="str">
        <f>"54045"</f>
        <v>54045</v>
      </c>
      <c r="C15438" s="2">
        <v>1</v>
      </c>
      <c r="D15438" s="2">
        <v>1</v>
      </c>
      <c r="E15438" s="2">
        <v>0</v>
      </c>
      <c r="F15438" s="2">
        <v>1</v>
      </c>
    </row>
    <row r="15439" spans="1:6" x14ac:dyDescent="0.25">
      <c r="A15439" s="1" t="str">
        <f>"26050"</f>
        <v>26050</v>
      </c>
      <c r="B15439" s="1" t="str">
        <f>"54029"</f>
        <v>54029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25">
      <c r="A15440" s="1" t="str">
        <f>"26136"</f>
        <v>26136</v>
      </c>
      <c r="B15440" s="1" t="str">
        <f>"54013"</f>
        <v>54013</v>
      </c>
      <c r="C15440" s="2">
        <v>1</v>
      </c>
      <c r="D15440" s="2">
        <v>1</v>
      </c>
      <c r="E15440" s="2">
        <v>0</v>
      </c>
      <c r="F15440" s="2">
        <v>1</v>
      </c>
    </row>
    <row r="15441" spans="1:6" x14ac:dyDescent="0.25">
      <c r="A15441" s="1" t="str">
        <f>"25555"</f>
        <v>25555</v>
      </c>
      <c r="B15441" s="1" t="str">
        <f>"54099"</f>
        <v>54099</v>
      </c>
      <c r="C15441" s="2">
        <v>1</v>
      </c>
      <c r="D15441" s="2">
        <v>1</v>
      </c>
      <c r="E15441" s="2">
        <v>0</v>
      </c>
      <c r="F15441" s="2">
        <v>1</v>
      </c>
    </row>
    <row r="15442" spans="1:6" x14ac:dyDescent="0.25">
      <c r="A15442" s="1" t="str">
        <f>"25560"</f>
        <v>25560</v>
      </c>
      <c r="B15442" s="1" t="str">
        <f>"54079"</f>
        <v>54079</v>
      </c>
      <c r="C15442" s="2">
        <v>1</v>
      </c>
      <c r="D15442" s="2">
        <v>1</v>
      </c>
      <c r="E15442" s="2">
        <v>1</v>
      </c>
      <c r="F15442" s="2">
        <v>1</v>
      </c>
    </row>
    <row r="15443" spans="1:6" x14ac:dyDescent="0.25">
      <c r="A15443" s="1" t="str">
        <f>"25564"</f>
        <v>25564</v>
      </c>
      <c r="B15443" s="1" t="str">
        <f>"54043"</f>
        <v>54043</v>
      </c>
      <c r="C15443" s="2">
        <v>1</v>
      </c>
      <c r="D15443" s="2">
        <v>1</v>
      </c>
      <c r="E15443" s="2">
        <v>1</v>
      </c>
      <c r="F15443" s="2">
        <v>1</v>
      </c>
    </row>
    <row r="15444" spans="1:6" x14ac:dyDescent="0.25">
      <c r="A15444" s="1" t="str">
        <f>"25573"</f>
        <v>25573</v>
      </c>
      <c r="B15444" s="1" t="str">
        <f>"54043"</f>
        <v>54043</v>
      </c>
      <c r="C15444" s="2">
        <v>1</v>
      </c>
      <c r="D15444" s="2">
        <v>1</v>
      </c>
      <c r="E15444" s="2">
        <v>1</v>
      </c>
      <c r="F15444" s="2">
        <v>1</v>
      </c>
    </row>
    <row r="15445" spans="1:6" x14ac:dyDescent="0.25">
      <c r="A15445" s="1" t="str">
        <f>"25676"</f>
        <v>25676</v>
      </c>
      <c r="B15445" s="1" t="str">
        <f>"54059"</f>
        <v>54059</v>
      </c>
      <c r="C15445" s="2">
        <v>1</v>
      </c>
      <c r="D15445" s="2">
        <v>1</v>
      </c>
      <c r="E15445" s="2">
        <v>1</v>
      </c>
      <c r="F15445" s="2">
        <v>1</v>
      </c>
    </row>
    <row r="15446" spans="1:6" x14ac:dyDescent="0.25">
      <c r="A15446" s="1" t="str">
        <f>"25628"</f>
        <v>25628</v>
      </c>
      <c r="B15446" s="1" t="str">
        <f>"54045"</f>
        <v>54045</v>
      </c>
      <c r="C15446" s="2">
        <v>0</v>
      </c>
      <c r="D15446" s="2">
        <v>1</v>
      </c>
      <c r="E15446" s="2">
        <v>0</v>
      </c>
      <c r="F15446" s="2">
        <v>1</v>
      </c>
    </row>
    <row r="15447" spans="1:6" x14ac:dyDescent="0.25">
      <c r="A15447" s="1" t="str">
        <f>"25644"</f>
        <v>25644</v>
      </c>
      <c r="B15447" s="1" t="str">
        <f>"54045"</f>
        <v>54045</v>
      </c>
      <c r="C15447" s="2">
        <v>0</v>
      </c>
      <c r="D15447" s="2">
        <v>1</v>
      </c>
      <c r="E15447" s="2">
        <v>0</v>
      </c>
      <c r="F15447" s="2">
        <v>1</v>
      </c>
    </row>
    <row r="15448" spans="1:6" x14ac:dyDescent="0.25">
      <c r="A15448" s="1" t="str">
        <f>"25686"</f>
        <v>25686</v>
      </c>
      <c r="B15448" s="1" t="str">
        <f>"54059"</f>
        <v>54059</v>
      </c>
      <c r="C15448" s="2">
        <v>0</v>
      </c>
      <c r="D15448" s="2">
        <v>1</v>
      </c>
      <c r="E15448" s="2">
        <v>0</v>
      </c>
      <c r="F15448" s="2">
        <v>1</v>
      </c>
    </row>
    <row r="15449" spans="1:6" x14ac:dyDescent="0.25">
      <c r="A15449" s="1" t="str">
        <f>"25699"</f>
        <v>25699</v>
      </c>
      <c r="B15449" s="1" t="str">
        <f>"54043"</f>
        <v>54043</v>
      </c>
      <c r="C15449" s="2">
        <v>0.102272727272727</v>
      </c>
      <c r="D15449" s="2">
        <v>0</v>
      </c>
      <c r="E15449" s="2">
        <v>0</v>
      </c>
      <c r="F15449" s="2">
        <v>0.101123595505617</v>
      </c>
    </row>
    <row r="15450" spans="1:6" x14ac:dyDescent="0.25">
      <c r="A15450" s="1" t="str">
        <f>"25699"</f>
        <v>25699</v>
      </c>
      <c r="B15450" s="1" t="str">
        <f>"54099"</f>
        <v>54099</v>
      </c>
      <c r="C15450" s="2">
        <v>0.89772727272727204</v>
      </c>
      <c r="D15450" s="2">
        <v>1</v>
      </c>
      <c r="E15450" s="2">
        <v>0</v>
      </c>
      <c r="F15450" s="2">
        <v>0.898876404494382</v>
      </c>
    </row>
    <row r="15451" spans="1:6" x14ac:dyDescent="0.25">
      <c r="A15451" s="1" t="str">
        <f>"25728"</f>
        <v>25728</v>
      </c>
      <c r="B15451" s="1" t="str">
        <f>"54011"</f>
        <v>54011</v>
      </c>
      <c r="C15451" s="2">
        <v>1</v>
      </c>
      <c r="D15451" s="2">
        <v>1</v>
      </c>
      <c r="E15451" s="2">
        <v>1</v>
      </c>
      <c r="F15451" s="2">
        <v>1</v>
      </c>
    </row>
    <row r="15452" spans="1:6" x14ac:dyDescent="0.25">
      <c r="A15452" s="1" t="str">
        <f>"25813"</f>
        <v>25813</v>
      </c>
      <c r="B15452" s="1" t="str">
        <f>"54081"</f>
        <v>54081</v>
      </c>
      <c r="C15452" s="2">
        <v>1</v>
      </c>
      <c r="D15452" s="2">
        <v>1</v>
      </c>
      <c r="E15452" s="2">
        <v>1</v>
      </c>
      <c r="F15452" s="2">
        <v>1</v>
      </c>
    </row>
    <row r="15453" spans="1:6" x14ac:dyDescent="0.25">
      <c r="A15453" s="1" t="str">
        <f>"25823"</f>
        <v>25823</v>
      </c>
      <c r="B15453" s="1" t="str">
        <f>"54081"</f>
        <v>54081</v>
      </c>
      <c r="C15453" s="2">
        <v>1</v>
      </c>
      <c r="D15453" s="2">
        <v>1</v>
      </c>
      <c r="E15453" s="2">
        <v>1</v>
      </c>
      <c r="F15453" s="2">
        <v>1</v>
      </c>
    </row>
    <row r="15454" spans="1:6" x14ac:dyDescent="0.25">
      <c r="A15454" s="1" t="str">
        <f>"25827"</f>
        <v>25827</v>
      </c>
      <c r="B15454" s="1" t="str">
        <f>"54081"</f>
        <v>54081</v>
      </c>
      <c r="C15454" s="2">
        <v>1</v>
      </c>
      <c r="D15454" s="2">
        <v>1</v>
      </c>
      <c r="E15454" s="2">
        <v>1</v>
      </c>
      <c r="F15454" s="2">
        <v>1</v>
      </c>
    </row>
    <row r="15455" spans="1:6" x14ac:dyDescent="0.25">
      <c r="A15455" s="1" t="str">
        <f>"25706"</f>
        <v>25706</v>
      </c>
      <c r="B15455" s="1" t="str">
        <f>"54011"</f>
        <v>54011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25">
      <c r="A15456" s="1" t="str">
        <f>"25755"</f>
        <v>25755</v>
      </c>
      <c r="B15456" s="1" t="str">
        <f>"54011"</f>
        <v>54011</v>
      </c>
      <c r="C15456" s="2">
        <v>0</v>
      </c>
      <c r="D15456" s="2">
        <v>0</v>
      </c>
      <c r="E15456" s="2">
        <v>1</v>
      </c>
      <c r="F15456" s="2">
        <v>1</v>
      </c>
    </row>
    <row r="15457" spans="1:6" x14ac:dyDescent="0.25">
      <c r="A15457" s="1" t="str">
        <f>"25810"</f>
        <v>25810</v>
      </c>
      <c r="B15457" s="1" t="str">
        <f>"54109"</f>
        <v>54109</v>
      </c>
      <c r="C15457" s="2">
        <v>0</v>
      </c>
      <c r="D15457" s="2">
        <v>1</v>
      </c>
      <c r="E15457" s="2">
        <v>0</v>
      </c>
      <c r="F15457" s="2">
        <v>1</v>
      </c>
    </row>
    <row r="15458" spans="1:6" x14ac:dyDescent="0.25">
      <c r="A15458" s="1" t="str">
        <f>"25714"</f>
        <v>25714</v>
      </c>
      <c r="B15458" s="1" t="str">
        <f>"54011"</f>
        <v>54011</v>
      </c>
      <c r="C15458" s="2">
        <v>1</v>
      </c>
      <c r="D15458" s="2">
        <v>1</v>
      </c>
      <c r="E15458" s="2">
        <v>1</v>
      </c>
      <c r="F15458" s="2">
        <v>1</v>
      </c>
    </row>
    <row r="15459" spans="1:6" x14ac:dyDescent="0.25">
      <c r="A15459" s="1" t="str">
        <f>"25778"</f>
        <v>25778</v>
      </c>
      <c r="B15459" s="1" t="str">
        <f>"54011"</f>
        <v>54011</v>
      </c>
      <c r="C15459" s="2">
        <v>1</v>
      </c>
      <c r="D15459" s="2">
        <v>1</v>
      </c>
      <c r="E15459" s="2">
        <v>1</v>
      </c>
      <c r="F15459" s="2">
        <v>1</v>
      </c>
    </row>
    <row r="15460" spans="1:6" x14ac:dyDescent="0.25">
      <c r="A15460" s="1" t="str">
        <f>"25826"</f>
        <v>25826</v>
      </c>
      <c r="B15460" s="1" t="str">
        <f>"54109"</f>
        <v>54109</v>
      </c>
      <c r="C15460" s="2">
        <v>0</v>
      </c>
      <c r="D15460" s="2">
        <v>1</v>
      </c>
      <c r="E15460" s="2">
        <v>0</v>
      </c>
      <c r="F15460" s="2">
        <v>1</v>
      </c>
    </row>
    <row r="15461" spans="1:6" x14ac:dyDescent="0.25">
      <c r="A15461" s="1" t="str">
        <f>"26209"</f>
        <v>26209</v>
      </c>
      <c r="B15461" s="1" t="str">
        <f>"54075"</f>
        <v>54075</v>
      </c>
      <c r="C15461" s="2">
        <v>0</v>
      </c>
      <c r="D15461" s="2">
        <v>1</v>
      </c>
      <c r="E15461" s="2">
        <v>0</v>
      </c>
      <c r="F15461" s="2">
        <v>1</v>
      </c>
    </row>
    <row r="15462" spans="1:6" x14ac:dyDescent="0.25">
      <c r="A15462" s="1" t="str">
        <f>"26451"</f>
        <v>26451</v>
      </c>
      <c r="B15462" s="1" t="str">
        <f>"54033"</f>
        <v>54033</v>
      </c>
      <c r="C15462" s="2">
        <v>1</v>
      </c>
      <c r="D15462" s="2">
        <v>1</v>
      </c>
      <c r="E15462" s="2">
        <v>0</v>
      </c>
      <c r="F15462" s="2">
        <v>1</v>
      </c>
    </row>
    <row r="15463" spans="1:6" x14ac:dyDescent="0.25">
      <c r="A15463" s="1" t="str">
        <f>"26452"</f>
        <v>26452</v>
      </c>
      <c r="B15463" s="1" t="str">
        <f>"54041"</f>
        <v>54041</v>
      </c>
      <c r="C15463" s="2">
        <v>1</v>
      </c>
      <c r="D15463" s="2">
        <v>1</v>
      </c>
      <c r="E15463" s="2">
        <v>1</v>
      </c>
      <c r="F15463" s="2">
        <v>1</v>
      </c>
    </row>
    <row r="15464" spans="1:6" x14ac:dyDescent="0.25">
      <c r="A15464" s="1" t="str">
        <f>"26261"</f>
        <v>26261</v>
      </c>
      <c r="B15464" s="1" t="str">
        <f>"54067"</f>
        <v>54067</v>
      </c>
      <c r="C15464" s="2">
        <v>0.98179453836150798</v>
      </c>
      <c r="D15464" s="2">
        <v>1</v>
      </c>
      <c r="E15464" s="2">
        <v>1</v>
      </c>
      <c r="F15464" s="2">
        <v>0.98351971748087097</v>
      </c>
    </row>
    <row r="15465" spans="1:6" x14ac:dyDescent="0.25">
      <c r="A15465" s="1" t="str">
        <f>"26261"</f>
        <v>26261</v>
      </c>
      <c r="B15465" s="1" t="str">
        <f>"54025"</f>
        <v>54025</v>
      </c>
      <c r="C15465" s="2">
        <v>1.8205461638491498E-2</v>
      </c>
      <c r="D15465" s="2">
        <v>0</v>
      </c>
      <c r="E15465" s="2">
        <v>0</v>
      </c>
      <c r="F15465" s="2">
        <v>1.6480282519128801E-2</v>
      </c>
    </row>
    <row r="15466" spans="1:6" x14ac:dyDescent="0.25">
      <c r="A15466" s="1" t="str">
        <f>"26263"</f>
        <v>26263</v>
      </c>
      <c r="B15466" s="1" t="str">
        <f>"54093"</f>
        <v>54093</v>
      </c>
      <c r="C15466" s="2">
        <v>0.93043478260869505</v>
      </c>
      <c r="D15466" s="2">
        <v>1</v>
      </c>
      <c r="E15466" s="2">
        <v>0</v>
      </c>
      <c r="F15466" s="2">
        <v>0.93248945147679296</v>
      </c>
    </row>
    <row r="15467" spans="1:6" x14ac:dyDescent="0.25">
      <c r="A15467" s="1" t="str">
        <f>"26263"</f>
        <v>26263</v>
      </c>
      <c r="B15467" s="1" t="str">
        <f>"54083"</f>
        <v>54083</v>
      </c>
      <c r="C15467" s="2">
        <v>6.9565217391304293E-2</v>
      </c>
      <c r="D15467" s="2">
        <v>0</v>
      </c>
      <c r="E15467" s="2">
        <v>0</v>
      </c>
      <c r="F15467" s="2">
        <v>6.7510548523206704E-2</v>
      </c>
    </row>
    <row r="15468" spans="1:6" x14ac:dyDescent="0.25">
      <c r="A15468" s="1" t="str">
        <f>"26268"</f>
        <v>26268</v>
      </c>
      <c r="B15468" s="1" t="str">
        <f>"54083"</f>
        <v>54083</v>
      </c>
      <c r="C15468" s="2">
        <v>1</v>
      </c>
      <c r="D15468" s="2">
        <v>1</v>
      </c>
      <c r="E15468" s="2">
        <v>0</v>
      </c>
      <c r="F15468" s="2">
        <v>1</v>
      </c>
    </row>
    <row r="15469" spans="1:6" x14ac:dyDescent="0.25">
      <c r="A15469" s="1" t="str">
        <f>"26236"</f>
        <v>26236</v>
      </c>
      <c r="B15469" s="1" t="str">
        <f>"54097"</f>
        <v>54097</v>
      </c>
      <c r="C15469" s="2">
        <v>1</v>
      </c>
      <c r="D15469" s="2">
        <v>0</v>
      </c>
      <c r="E15469" s="2">
        <v>1</v>
      </c>
      <c r="F15469" s="2">
        <v>1</v>
      </c>
    </row>
    <row r="15470" spans="1:6" x14ac:dyDescent="0.25">
      <c r="A15470" s="1" t="str">
        <f>"26582"</f>
        <v>26582</v>
      </c>
      <c r="B15470" s="1" t="str">
        <f>"54061"</f>
        <v>54061</v>
      </c>
      <c r="C15470" s="2">
        <v>2.3790642347343298E-3</v>
      </c>
      <c r="D15470" s="2">
        <v>0</v>
      </c>
      <c r="E15470" s="2">
        <v>0</v>
      </c>
      <c r="F15470" s="2">
        <v>2.2338049143708098E-3</v>
      </c>
    </row>
    <row r="15471" spans="1:6" x14ac:dyDescent="0.25">
      <c r="A15471" s="1" t="str">
        <f>"26582"</f>
        <v>26582</v>
      </c>
      <c r="B15471" s="1" t="str">
        <f>"54049"</f>
        <v>54049</v>
      </c>
      <c r="C15471" s="2">
        <v>0.96391752577319501</v>
      </c>
      <c r="D15471" s="2">
        <v>0.99295774647887303</v>
      </c>
      <c r="E15471" s="2">
        <v>1</v>
      </c>
      <c r="F15471" s="2">
        <v>0.96574832464631399</v>
      </c>
    </row>
    <row r="15472" spans="1:6" x14ac:dyDescent="0.25">
      <c r="A15472" s="1" t="str">
        <f>"26582"</f>
        <v>26582</v>
      </c>
      <c r="B15472" s="1" t="str">
        <f>"54033"</f>
        <v>54033</v>
      </c>
      <c r="C15472" s="2">
        <v>3.2910388580491598E-2</v>
      </c>
      <c r="D15472" s="2">
        <v>7.0422535211267599E-3</v>
      </c>
      <c r="E15472" s="2">
        <v>0</v>
      </c>
      <c r="F15472" s="2">
        <v>3.1273268801191301E-2</v>
      </c>
    </row>
    <row r="15473" spans="1:6" x14ac:dyDescent="0.25">
      <c r="A15473" s="1" t="str">
        <f>"26582"</f>
        <v>26582</v>
      </c>
      <c r="B15473" s="1" t="str">
        <f>"54103"</f>
        <v>54103</v>
      </c>
      <c r="C15473" s="2">
        <v>7.9302141157811196E-4</v>
      </c>
      <c r="D15473" s="2">
        <v>0</v>
      </c>
      <c r="E15473" s="2">
        <v>0</v>
      </c>
      <c r="F15473" s="2">
        <v>7.4460163812360301E-4</v>
      </c>
    </row>
    <row r="15474" spans="1:6" x14ac:dyDescent="0.25">
      <c r="A15474" s="1" t="str">
        <f>"26676"</f>
        <v>26676</v>
      </c>
      <c r="B15474" s="1" t="str">
        <f>"54067"</f>
        <v>54067</v>
      </c>
      <c r="C15474" s="2">
        <v>1</v>
      </c>
      <c r="D15474" s="2">
        <v>0</v>
      </c>
      <c r="E15474" s="2">
        <v>1</v>
      </c>
      <c r="F15474" s="2">
        <v>1</v>
      </c>
    </row>
    <row r="15475" spans="1:6" x14ac:dyDescent="0.25">
      <c r="A15475" s="1" t="str">
        <f>"26667"</f>
        <v>26667</v>
      </c>
      <c r="B15475" s="1" t="str">
        <f>"54067"</f>
        <v>54067</v>
      </c>
      <c r="C15475" s="2">
        <v>0</v>
      </c>
      <c r="D15475" s="2">
        <v>0</v>
      </c>
      <c r="E15475" s="2">
        <v>1</v>
      </c>
      <c r="F15475" s="2">
        <v>1</v>
      </c>
    </row>
    <row r="15476" spans="1:6" x14ac:dyDescent="0.25">
      <c r="A15476" s="1" t="str">
        <f>"26576"</f>
        <v>26576</v>
      </c>
      <c r="B15476" s="1" t="str">
        <f>"54049"</f>
        <v>54049</v>
      </c>
      <c r="C15476" s="2">
        <v>1</v>
      </c>
      <c r="D15476" s="2">
        <v>1</v>
      </c>
      <c r="E15476" s="2">
        <v>0</v>
      </c>
      <c r="F15476" s="2">
        <v>1</v>
      </c>
    </row>
    <row r="15477" spans="1:6" x14ac:dyDescent="0.25">
      <c r="A15477" s="1" t="str">
        <f>"26572"</f>
        <v>26572</v>
      </c>
      <c r="B15477" s="1" t="str">
        <f>"54049"</f>
        <v>54049</v>
      </c>
      <c r="C15477" s="2">
        <v>0</v>
      </c>
      <c r="D15477" s="2">
        <v>0</v>
      </c>
      <c r="E15477" s="2">
        <v>1</v>
      </c>
      <c r="F15477" s="2">
        <v>1</v>
      </c>
    </row>
    <row r="15478" spans="1:6" x14ac:dyDescent="0.25">
      <c r="A15478" s="1" t="str">
        <f>"26531"</f>
        <v>26531</v>
      </c>
      <c r="B15478" s="1" t="str">
        <f>"54061"</f>
        <v>54061</v>
      </c>
      <c r="C15478" s="2">
        <v>1</v>
      </c>
      <c r="D15478" s="2">
        <v>1</v>
      </c>
      <c r="E15478" s="2">
        <v>1</v>
      </c>
      <c r="F15478" s="2">
        <v>1</v>
      </c>
    </row>
    <row r="15479" spans="1:6" x14ac:dyDescent="0.25">
      <c r="A15479" s="1" t="str">
        <f>"26691"</f>
        <v>26691</v>
      </c>
      <c r="B15479" s="1" t="str">
        <f>"54067"</f>
        <v>54067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25">
      <c r="A15480" s="1" t="str">
        <f>"26722"</f>
        <v>26722</v>
      </c>
      <c r="B15480" s="1" t="str">
        <f>"54027"</f>
        <v>54027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tr">
        <f>"26347"</f>
        <v>26347</v>
      </c>
      <c r="B15481" s="1" t="str">
        <f>"54091"</f>
        <v>54091</v>
      </c>
      <c r="C15481" s="2">
        <v>0.92528147389969195</v>
      </c>
      <c r="D15481" s="2">
        <v>0.95454545454545403</v>
      </c>
      <c r="E15481" s="2">
        <v>0</v>
      </c>
      <c r="F15481" s="2">
        <v>0.92592592592592504</v>
      </c>
    </row>
    <row r="15482" spans="1:6" x14ac:dyDescent="0.25">
      <c r="A15482" s="1" t="str">
        <f>"26347"</f>
        <v>26347</v>
      </c>
      <c r="B15482" s="1" t="str">
        <f>"54001"</f>
        <v>54001</v>
      </c>
      <c r="C15482" s="2">
        <v>7.4718526100307006E-2</v>
      </c>
      <c r="D15482" s="2">
        <v>4.54545454545454E-2</v>
      </c>
      <c r="E15482" s="2">
        <v>0</v>
      </c>
      <c r="F15482" s="2">
        <v>7.4074074074074001E-2</v>
      </c>
    </row>
    <row r="15483" spans="1:6" x14ac:dyDescent="0.25">
      <c r="A15483" s="1" t="str">
        <f>"26354"</f>
        <v>26354</v>
      </c>
      <c r="B15483" s="1" t="str">
        <f>"54001"</f>
        <v>54001</v>
      </c>
      <c r="C15483" s="2">
        <v>5.6393627520090201E-4</v>
      </c>
      <c r="D15483" s="2">
        <v>0</v>
      </c>
      <c r="E15483" s="2">
        <v>0</v>
      </c>
      <c r="F15483" s="2">
        <v>5.2973116143557105E-4</v>
      </c>
    </row>
    <row r="15484" spans="1:6" x14ac:dyDescent="0.25">
      <c r="A15484" s="1" t="str">
        <f>"26354"</f>
        <v>26354</v>
      </c>
      <c r="B15484" s="1" t="str">
        <f>"54091"</f>
        <v>54091</v>
      </c>
      <c r="C15484" s="2">
        <v>0.99675736641759405</v>
      </c>
      <c r="D15484" s="2">
        <v>1</v>
      </c>
      <c r="E15484" s="2">
        <v>1</v>
      </c>
      <c r="F15484" s="2">
        <v>0.99695404582174496</v>
      </c>
    </row>
    <row r="15485" spans="1:6" x14ac:dyDescent="0.25">
      <c r="A15485" s="1" t="str">
        <f>"26354"</f>
        <v>26354</v>
      </c>
      <c r="B15485" s="1" t="str">
        <f>"54049"</f>
        <v>54049</v>
      </c>
      <c r="C15485" s="2">
        <v>4.22952206400676E-4</v>
      </c>
      <c r="D15485" s="2">
        <v>0</v>
      </c>
      <c r="E15485" s="2">
        <v>0</v>
      </c>
      <c r="F15485" s="2">
        <v>3.9729837107667799E-4</v>
      </c>
    </row>
    <row r="15486" spans="1:6" x14ac:dyDescent="0.25">
      <c r="A15486" s="1" t="str">
        <f>"26354"</f>
        <v>26354</v>
      </c>
      <c r="B15486" s="1" t="str">
        <f>"54061"</f>
        <v>54061</v>
      </c>
      <c r="C15486" s="2">
        <v>2.2557451008035998E-3</v>
      </c>
      <c r="D15486" s="2">
        <v>0</v>
      </c>
      <c r="E15486" s="2">
        <v>0</v>
      </c>
      <c r="F15486" s="2">
        <v>2.1189246457422799E-3</v>
      </c>
    </row>
    <row r="15487" spans="1:6" x14ac:dyDescent="0.25">
      <c r="A15487" s="1" t="str">
        <f>"26378"</f>
        <v>26378</v>
      </c>
      <c r="B15487" s="1" t="str">
        <f>"54041"</f>
        <v>54041</v>
      </c>
      <c r="C15487" s="2">
        <v>0.78889499725123602</v>
      </c>
      <c r="D15487" s="2">
        <v>0.98198198198198094</v>
      </c>
      <c r="E15487" s="2">
        <v>1</v>
      </c>
      <c r="F15487" s="2">
        <v>0.80205128205128196</v>
      </c>
    </row>
    <row r="15488" spans="1:6" x14ac:dyDescent="0.25">
      <c r="A15488" s="1" t="str">
        <f>"26378"</f>
        <v>26378</v>
      </c>
      <c r="B15488" s="1" t="str">
        <f>"54033"</f>
        <v>54033</v>
      </c>
      <c r="C15488" s="2">
        <v>0.21110500274876301</v>
      </c>
      <c r="D15488" s="2">
        <v>1.8018018018018001E-2</v>
      </c>
      <c r="E15488" s="2">
        <v>0</v>
      </c>
      <c r="F15488" s="2">
        <v>0.19794871794871699</v>
      </c>
    </row>
    <row r="15489" spans="1:6" x14ac:dyDescent="0.25">
      <c r="A15489" s="1" t="str">
        <f>"26386"</f>
        <v>26386</v>
      </c>
      <c r="B15489" s="1" t="str">
        <f>"54033"</f>
        <v>54033</v>
      </c>
      <c r="C15489" s="2">
        <v>1</v>
      </c>
      <c r="D15489" s="2">
        <v>1</v>
      </c>
      <c r="E15489" s="2">
        <v>0</v>
      </c>
      <c r="F15489" s="2">
        <v>1</v>
      </c>
    </row>
    <row r="15490" spans="1:6" x14ac:dyDescent="0.25">
      <c r="A15490" s="1" t="str">
        <f>"26808"</f>
        <v>26808</v>
      </c>
      <c r="B15490" s="1" t="str">
        <f>"54027"</f>
        <v>54027</v>
      </c>
      <c r="C15490" s="2">
        <v>1</v>
      </c>
      <c r="D15490" s="2">
        <v>1</v>
      </c>
      <c r="E15490" s="2">
        <v>0</v>
      </c>
      <c r="F15490" s="2">
        <v>1</v>
      </c>
    </row>
    <row r="15491" spans="1:6" x14ac:dyDescent="0.25">
      <c r="A15491" s="1" t="str">
        <f>"27010"</f>
        <v>27010</v>
      </c>
      <c r="B15491" s="1" t="str">
        <f>"37067"</f>
        <v>37067</v>
      </c>
      <c r="C15491" s="2">
        <v>1</v>
      </c>
      <c r="D15491" s="2">
        <v>1</v>
      </c>
      <c r="E15491" s="2">
        <v>1</v>
      </c>
      <c r="F15491" s="2">
        <v>1</v>
      </c>
    </row>
    <row r="15492" spans="1:6" x14ac:dyDescent="0.25">
      <c r="A15492" s="1" t="str">
        <f>"27018"</f>
        <v>27018</v>
      </c>
      <c r="B15492" s="1" t="str">
        <f>"37197"</f>
        <v>37197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25">
      <c r="A15493" s="1" t="str">
        <f>"27022"</f>
        <v>27022</v>
      </c>
      <c r="B15493" s="1" t="str">
        <f>"37169"</f>
        <v>37169</v>
      </c>
      <c r="C15493" s="2">
        <v>1</v>
      </c>
      <c r="D15493" s="2">
        <v>1</v>
      </c>
      <c r="E15493" s="2">
        <v>0</v>
      </c>
      <c r="F15493" s="2">
        <v>1</v>
      </c>
    </row>
    <row r="15494" spans="1:6" x14ac:dyDescent="0.25">
      <c r="A15494" s="1" t="str">
        <f>"27024"</f>
        <v>27024</v>
      </c>
      <c r="B15494" s="1" t="str">
        <f>"37171"</f>
        <v>37171</v>
      </c>
      <c r="C15494" s="2">
        <v>1</v>
      </c>
      <c r="D15494" s="2">
        <v>1</v>
      </c>
      <c r="E15494" s="2">
        <v>0</v>
      </c>
      <c r="F15494" s="2">
        <v>1</v>
      </c>
    </row>
    <row r="15495" spans="1:6" x14ac:dyDescent="0.25">
      <c r="A15495" s="1" t="str">
        <f>"27110"</f>
        <v>27110</v>
      </c>
      <c r="B15495" s="1" t="str">
        <f>"37067"</f>
        <v>37067</v>
      </c>
      <c r="C15495" s="2">
        <v>0</v>
      </c>
      <c r="D15495" s="2">
        <v>0</v>
      </c>
      <c r="E15495" s="2">
        <v>1</v>
      </c>
      <c r="F15495" s="2">
        <v>1</v>
      </c>
    </row>
    <row r="15496" spans="1:6" x14ac:dyDescent="0.25">
      <c r="A15496" s="1" t="str">
        <f>"27115"</f>
        <v>27115</v>
      </c>
      <c r="B15496" s="1" t="str">
        <f>"37067"</f>
        <v>37067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25">
      <c r="A15497" s="1" t="str">
        <f>"27205"</f>
        <v>27205</v>
      </c>
      <c r="B15497" s="1" t="str">
        <f>"37151"</f>
        <v>37151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25">
      <c r="A15498" s="1" t="str">
        <f>"27045"</f>
        <v>27045</v>
      </c>
      <c r="B15498" s="1" t="str">
        <f>"37067"</f>
        <v>37067</v>
      </c>
      <c r="C15498" s="2">
        <v>0.97152034261241904</v>
      </c>
      <c r="D15498" s="2">
        <v>0.99056603773584895</v>
      </c>
      <c r="E15498" s="2">
        <v>1</v>
      </c>
      <c r="F15498" s="2">
        <v>0.97338852749852101</v>
      </c>
    </row>
    <row r="15499" spans="1:6" x14ac:dyDescent="0.25">
      <c r="A15499" s="1" t="str">
        <f>"27045"</f>
        <v>27045</v>
      </c>
      <c r="B15499" s="1" t="str">
        <f>"37169"</f>
        <v>37169</v>
      </c>
      <c r="C15499" s="2">
        <v>2.8479657387580199E-2</v>
      </c>
      <c r="D15499" s="2">
        <v>9.4339622641509396E-3</v>
      </c>
      <c r="E15499" s="2">
        <v>0</v>
      </c>
      <c r="F15499" s="2">
        <v>2.6611472501478401E-2</v>
      </c>
    </row>
    <row r="15500" spans="1:6" x14ac:dyDescent="0.25">
      <c r="A15500" s="1" t="str">
        <f>"27028"</f>
        <v>27028</v>
      </c>
      <c r="B15500" s="1" t="str">
        <f>"37059"</f>
        <v>37059</v>
      </c>
      <c r="C15500" s="2">
        <v>0.99884232461217803</v>
      </c>
      <c r="D15500" s="2">
        <v>1</v>
      </c>
      <c r="E15500" s="2">
        <v>1</v>
      </c>
      <c r="F15500" s="2">
        <v>0.99894854899761598</v>
      </c>
    </row>
    <row r="15501" spans="1:6" x14ac:dyDescent="0.25">
      <c r="A15501" s="1" t="str">
        <f>"27028"</f>
        <v>27028</v>
      </c>
      <c r="B15501" s="1" t="str">
        <f>"37097"</f>
        <v>37097</v>
      </c>
      <c r="C15501" s="2">
        <v>1.1576753878212501E-3</v>
      </c>
      <c r="D15501" s="2">
        <v>0</v>
      </c>
      <c r="E15501" s="2">
        <v>0</v>
      </c>
      <c r="F15501" s="2">
        <v>1.0514510023832799E-3</v>
      </c>
    </row>
    <row r="15502" spans="1:6" x14ac:dyDescent="0.25">
      <c r="A15502" s="1" t="str">
        <f>"27042"</f>
        <v>27042</v>
      </c>
      <c r="B15502" s="1" t="str">
        <f>"37169"</f>
        <v>37169</v>
      </c>
      <c r="C15502" s="2">
        <v>1</v>
      </c>
      <c r="D15502" s="2">
        <v>1</v>
      </c>
      <c r="E15502" s="2">
        <v>0</v>
      </c>
      <c r="F15502" s="2">
        <v>1</v>
      </c>
    </row>
    <row r="15503" spans="1:6" x14ac:dyDescent="0.25">
      <c r="A15503" s="1" t="str">
        <f>"27101"</f>
        <v>27101</v>
      </c>
      <c r="B15503" s="1" t="str">
        <f>"37067"</f>
        <v>37067</v>
      </c>
      <c r="C15503" s="2">
        <v>1</v>
      </c>
      <c r="D15503" s="2">
        <v>1</v>
      </c>
      <c r="E15503" s="2">
        <v>1</v>
      </c>
      <c r="F15503" s="2">
        <v>1</v>
      </c>
    </row>
    <row r="15504" spans="1:6" x14ac:dyDescent="0.25">
      <c r="A15504" s="1" t="str">
        <f>"27049"</f>
        <v>27049</v>
      </c>
      <c r="B15504" s="1" t="str">
        <f>"37171"</f>
        <v>37171</v>
      </c>
      <c r="C15504" s="2">
        <v>0</v>
      </c>
      <c r="D15504" s="2">
        <v>1</v>
      </c>
      <c r="E15504" s="2">
        <v>0</v>
      </c>
      <c r="F15504" s="2">
        <v>1</v>
      </c>
    </row>
    <row r="15505" spans="1:6" x14ac:dyDescent="0.25">
      <c r="A15505" s="1" t="str">
        <f>"27099"</f>
        <v>27099</v>
      </c>
      <c r="B15505" s="1" t="str">
        <f>"37067"</f>
        <v>37067</v>
      </c>
      <c r="C15505" s="2">
        <v>0</v>
      </c>
      <c r="D15505" s="2">
        <v>0</v>
      </c>
      <c r="E15505" s="2">
        <v>1</v>
      </c>
      <c r="F15505" s="2">
        <v>1</v>
      </c>
    </row>
    <row r="15506" spans="1:6" x14ac:dyDescent="0.25">
      <c r="A15506" s="1" t="str">
        <f>"27284"</f>
        <v>27284</v>
      </c>
      <c r="B15506" s="1" t="str">
        <f>"37057"</f>
        <v>37057</v>
      </c>
      <c r="C15506" s="2">
        <v>1.0500213103955901E-2</v>
      </c>
      <c r="D15506" s="2">
        <v>1.3531799729364E-3</v>
      </c>
      <c r="E15506" s="2">
        <v>6.1443932411674304E-3</v>
      </c>
      <c r="F15506" s="2">
        <v>9.6941800048819596E-3</v>
      </c>
    </row>
    <row r="15507" spans="1:6" x14ac:dyDescent="0.25">
      <c r="A15507" s="1" t="str">
        <f>"27284"</f>
        <v>27284</v>
      </c>
      <c r="B15507" s="1" t="str">
        <f>"37067"</f>
        <v>37067</v>
      </c>
      <c r="C15507" s="2">
        <v>0.93994343058622898</v>
      </c>
      <c r="D15507" s="2">
        <v>0.98601714027965703</v>
      </c>
      <c r="E15507" s="2">
        <v>0.993855606758832</v>
      </c>
      <c r="F15507" s="2">
        <v>0.94472922551173399</v>
      </c>
    </row>
    <row r="15508" spans="1:6" x14ac:dyDescent="0.25">
      <c r="A15508" s="1" t="str">
        <f>"27284"</f>
        <v>27284</v>
      </c>
      <c r="B15508" s="1" t="str">
        <f>"37081"</f>
        <v>37081</v>
      </c>
      <c r="C15508" s="2">
        <v>4.9556356309814399E-2</v>
      </c>
      <c r="D15508" s="2">
        <v>1.26296797474064E-2</v>
      </c>
      <c r="E15508" s="2">
        <v>0</v>
      </c>
      <c r="F15508" s="2">
        <v>4.5576594483383803E-2</v>
      </c>
    </row>
    <row r="15509" spans="1:6" x14ac:dyDescent="0.25">
      <c r="A15509" s="1" t="str">
        <f>"27375"</f>
        <v>27375</v>
      </c>
      <c r="B15509" s="1" t="str">
        <f>"37157"</f>
        <v>37157</v>
      </c>
      <c r="C15509" s="2">
        <v>0</v>
      </c>
      <c r="D15509" s="2">
        <v>0</v>
      </c>
      <c r="E15509" s="2">
        <v>1</v>
      </c>
      <c r="F15509" s="2">
        <v>1</v>
      </c>
    </row>
    <row r="15510" spans="1:6" x14ac:dyDescent="0.25">
      <c r="A15510" s="1" t="str">
        <f>"27320"</f>
        <v>27320</v>
      </c>
      <c r="B15510" s="1" t="str">
        <f>"37081"</f>
        <v>37081</v>
      </c>
      <c r="C15510" s="2">
        <v>2.7057966489749102E-3</v>
      </c>
      <c r="D15510" s="2">
        <v>2.23880597014925E-3</v>
      </c>
      <c r="E15510" s="2">
        <v>0</v>
      </c>
      <c r="F15510" s="2">
        <v>2.6301946344029401E-3</v>
      </c>
    </row>
    <row r="15511" spans="1:6" x14ac:dyDescent="0.25">
      <c r="A15511" s="1" t="str">
        <f>"27320"</f>
        <v>27320</v>
      </c>
      <c r="B15511" s="1" t="str">
        <f>"37157"</f>
        <v>37157</v>
      </c>
      <c r="C15511" s="2">
        <v>0.95103548756374201</v>
      </c>
      <c r="D15511" s="2">
        <v>0.97985074626865598</v>
      </c>
      <c r="E15511" s="2">
        <v>0.99150141643059397</v>
      </c>
      <c r="F15511" s="2">
        <v>0.95356510927263105</v>
      </c>
    </row>
    <row r="15512" spans="1:6" x14ac:dyDescent="0.25">
      <c r="A15512" s="1" t="str">
        <f>"27320"</f>
        <v>27320</v>
      </c>
      <c r="B15512" s="1" t="str">
        <f>"37033"</f>
        <v>37033</v>
      </c>
      <c r="C15512" s="2">
        <v>4.6258715787282703E-2</v>
      </c>
      <c r="D15512" s="2">
        <v>1.7910447761194E-2</v>
      </c>
      <c r="E15512" s="2">
        <v>8.4985835694050896E-3</v>
      </c>
      <c r="F15512" s="2">
        <v>4.3804696092965403E-2</v>
      </c>
    </row>
    <row r="15513" spans="1:6" x14ac:dyDescent="0.25">
      <c r="A15513" s="1" t="str">
        <f>"27325"</f>
        <v>27325</v>
      </c>
      <c r="B15513" s="1" t="str">
        <f>"37125"</f>
        <v>37125</v>
      </c>
      <c r="C15513" s="2">
        <v>0.99481118477947506</v>
      </c>
      <c r="D15513" s="2">
        <v>0.99342105263157798</v>
      </c>
      <c r="E15513" s="2">
        <v>1</v>
      </c>
      <c r="F15513" s="2">
        <v>0.99476584022038494</v>
      </c>
    </row>
    <row r="15514" spans="1:6" x14ac:dyDescent="0.25">
      <c r="A15514" s="1" t="str">
        <f>"27325"</f>
        <v>27325</v>
      </c>
      <c r="B15514" s="1" t="str">
        <f>"37037"</f>
        <v>37037</v>
      </c>
      <c r="C15514" s="2">
        <v>2.8826751225136902E-4</v>
      </c>
      <c r="D15514" s="2">
        <v>0</v>
      </c>
      <c r="E15514" s="2">
        <v>0</v>
      </c>
      <c r="F15514" s="2">
        <v>2.7548209366391101E-4</v>
      </c>
    </row>
    <row r="15515" spans="1:6" x14ac:dyDescent="0.25">
      <c r="A15515" s="1" t="str">
        <f>"27325"</f>
        <v>27325</v>
      </c>
      <c r="B15515" s="1" t="str">
        <f>"37151"</f>
        <v>37151</v>
      </c>
      <c r="C15515" s="2">
        <v>4.9005477082732698E-3</v>
      </c>
      <c r="D15515" s="2">
        <v>6.5789473684210497E-3</v>
      </c>
      <c r="E15515" s="2">
        <v>0</v>
      </c>
      <c r="F15515" s="2">
        <v>4.9586776859504101E-3</v>
      </c>
    </row>
    <row r="15516" spans="1:6" x14ac:dyDescent="0.25">
      <c r="A15516" s="1" t="str">
        <f>"27501"</f>
        <v>27501</v>
      </c>
      <c r="B15516" s="1" t="str">
        <f>"37183"</f>
        <v>37183</v>
      </c>
      <c r="C15516" s="2">
        <v>2.4970390840900102E-2</v>
      </c>
      <c r="D15516" s="2">
        <v>2.0134228187919399E-2</v>
      </c>
      <c r="E15516" s="2">
        <v>0</v>
      </c>
      <c r="F15516" s="2">
        <v>2.4240761068422899E-2</v>
      </c>
    </row>
    <row r="15517" spans="1:6" x14ac:dyDescent="0.25">
      <c r="A15517" s="1" t="str">
        <f>"27501"</f>
        <v>27501</v>
      </c>
      <c r="B15517" s="1" t="str">
        <f>"37101"</f>
        <v>37101</v>
      </c>
      <c r="C15517" s="2">
        <v>0.275365179628898</v>
      </c>
      <c r="D15517" s="2">
        <v>7.3825503355704605E-2</v>
      </c>
      <c r="E15517" s="2">
        <v>9.8039215686274508E-3</v>
      </c>
      <c r="F15517" s="2">
        <v>0.25942188071715999</v>
      </c>
    </row>
    <row r="15518" spans="1:6" x14ac:dyDescent="0.25">
      <c r="A15518" s="1" t="str">
        <f>"27501"</f>
        <v>27501</v>
      </c>
      <c r="B15518" s="1" t="str">
        <f>"37085"</f>
        <v>37085</v>
      </c>
      <c r="C15518" s="2">
        <v>0.69966442953020103</v>
      </c>
      <c r="D15518" s="2">
        <v>0.90604026845637498</v>
      </c>
      <c r="E15518" s="2">
        <v>0.99019607843137203</v>
      </c>
      <c r="F15518" s="2">
        <v>0.71633735821441602</v>
      </c>
    </row>
    <row r="15519" spans="1:6" x14ac:dyDescent="0.25">
      <c r="A15519" s="1" t="str">
        <f>"27531"</f>
        <v>27531</v>
      </c>
      <c r="B15519" s="1" t="str">
        <f>"37191"</f>
        <v>37191</v>
      </c>
      <c r="C15519" s="2">
        <v>0</v>
      </c>
      <c r="D15519" s="2">
        <v>0</v>
      </c>
      <c r="E15519" s="2">
        <v>1</v>
      </c>
      <c r="F15519" s="2">
        <v>1</v>
      </c>
    </row>
    <row r="15520" spans="1:6" x14ac:dyDescent="0.25">
      <c r="A15520" s="1" t="str">
        <f>"27514"</f>
        <v>27514</v>
      </c>
      <c r="B15520" s="1" t="str">
        <f>"37135"</f>
        <v>37135</v>
      </c>
      <c r="C15520" s="2">
        <v>1</v>
      </c>
      <c r="D15520" s="2">
        <v>1</v>
      </c>
      <c r="E15520" s="2">
        <v>1</v>
      </c>
      <c r="F15520" s="2">
        <v>1</v>
      </c>
    </row>
    <row r="15521" spans="1:6" x14ac:dyDescent="0.25">
      <c r="A15521" s="1" t="str">
        <f>"27549"</f>
        <v>27549</v>
      </c>
      <c r="B15521" s="1" t="str">
        <f>"37069"</f>
        <v>37069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25">
      <c r="A15522" s="1" t="str">
        <f>"27556"</f>
        <v>27556</v>
      </c>
      <c r="B15522" s="1" t="str">
        <f>"37181"</f>
        <v>37181</v>
      </c>
      <c r="C15522" s="2">
        <v>0</v>
      </c>
      <c r="D15522" s="2">
        <v>0</v>
      </c>
      <c r="E15522" s="2">
        <v>1</v>
      </c>
      <c r="F15522" s="2">
        <v>1</v>
      </c>
    </row>
    <row r="15523" spans="1:6" x14ac:dyDescent="0.25">
      <c r="A15523" s="1" t="str">
        <f>"27565"</f>
        <v>27565</v>
      </c>
      <c r="B15523" s="1" t="str">
        <f>"37181"</f>
        <v>37181</v>
      </c>
      <c r="C15523" s="2">
        <v>3.11348886160322E-2</v>
      </c>
      <c r="D15523" s="2">
        <v>2.4937655860349101E-3</v>
      </c>
      <c r="E15523" s="2">
        <v>0</v>
      </c>
      <c r="F15523" s="2">
        <v>2.8867146438101302E-2</v>
      </c>
    </row>
    <row r="15524" spans="1:6" x14ac:dyDescent="0.25">
      <c r="A15524" s="1" t="str">
        <f>"27565"</f>
        <v>27565</v>
      </c>
      <c r="B15524" s="1" t="str">
        <f>"37145"</f>
        <v>37145</v>
      </c>
      <c r="C15524" s="2">
        <v>4.3851955797228502E-3</v>
      </c>
      <c r="D15524" s="2">
        <v>1.24688279301745E-3</v>
      </c>
      <c r="E15524" s="2">
        <v>0</v>
      </c>
      <c r="F15524" s="2">
        <v>4.1238780625859096E-3</v>
      </c>
    </row>
    <row r="15525" spans="1:6" x14ac:dyDescent="0.25">
      <c r="A15525" s="1" t="str">
        <f>"27565"</f>
        <v>27565</v>
      </c>
      <c r="B15525" s="1" t="str">
        <f>"37077"</f>
        <v>37077</v>
      </c>
      <c r="C15525" s="2">
        <v>0.96447991580424397</v>
      </c>
      <c r="D15525" s="2">
        <v>0.99625935162094703</v>
      </c>
      <c r="E15525" s="2">
        <v>1</v>
      </c>
      <c r="F15525" s="2">
        <v>0.96700897549931197</v>
      </c>
    </row>
    <row r="15526" spans="1:6" x14ac:dyDescent="0.25">
      <c r="A15526" s="1" t="str">
        <f>"27569"</f>
        <v>27569</v>
      </c>
      <c r="B15526" s="1" t="str">
        <f>"37191"</f>
        <v>37191</v>
      </c>
      <c r="C15526" s="2">
        <v>0.26241324079017597</v>
      </c>
      <c r="D15526" s="2">
        <v>0.263636363636363</v>
      </c>
      <c r="E15526" s="2">
        <v>0</v>
      </c>
      <c r="F15526" s="2">
        <v>0.26102656693319498</v>
      </c>
    </row>
    <row r="15527" spans="1:6" x14ac:dyDescent="0.25">
      <c r="A15527" s="1" t="str">
        <f>"27569"</f>
        <v>27569</v>
      </c>
      <c r="B15527" s="1" t="str">
        <f>"37101"</f>
        <v>37101</v>
      </c>
      <c r="C15527" s="2">
        <v>0.73758675920982297</v>
      </c>
      <c r="D15527" s="2">
        <v>0.736363636363636</v>
      </c>
      <c r="E15527" s="2">
        <v>1</v>
      </c>
      <c r="F15527" s="2">
        <v>0.73897343306680396</v>
      </c>
    </row>
    <row r="15528" spans="1:6" x14ac:dyDescent="0.25">
      <c r="A15528" s="1" t="str">
        <f>"27596"</f>
        <v>27596</v>
      </c>
      <c r="B15528" s="1" t="str">
        <f>"37077"</f>
        <v>37077</v>
      </c>
      <c r="C15528" s="2">
        <v>4.8370258670687803E-2</v>
      </c>
      <c r="D15528" s="2">
        <v>0</v>
      </c>
      <c r="E15528" s="2">
        <v>0</v>
      </c>
      <c r="F15528" s="2">
        <v>4.5076207977515902E-2</v>
      </c>
    </row>
    <row r="15529" spans="1:6" x14ac:dyDescent="0.25">
      <c r="A15529" s="1" t="str">
        <f>"27596"</f>
        <v>27596</v>
      </c>
      <c r="B15529" s="1" t="str">
        <f>"37183"</f>
        <v>37183</v>
      </c>
      <c r="C15529" s="2">
        <v>3.1666859993040197E-2</v>
      </c>
      <c r="D15529" s="2">
        <v>7.2595281306715E-3</v>
      </c>
      <c r="E15529" s="2">
        <v>0</v>
      </c>
      <c r="F15529" s="2">
        <v>2.9942708896335501E-2</v>
      </c>
    </row>
    <row r="15530" spans="1:6" x14ac:dyDescent="0.25">
      <c r="A15530" s="1" t="str">
        <f>"27596"</f>
        <v>27596</v>
      </c>
      <c r="B15530" s="1" t="str">
        <f>"37069"</f>
        <v>37069</v>
      </c>
      <c r="C15530" s="2">
        <v>0.91996288133627102</v>
      </c>
      <c r="D15530" s="2">
        <v>0.99274047186932801</v>
      </c>
      <c r="E15530" s="2">
        <v>1</v>
      </c>
      <c r="F15530" s="2">
        <v>0.92498108312614802</v>
      </c>
    </row>
    <row r="15531" spans="1:6" x14ac:dyDescent="0.25">
      <c r="A15531" s="1" t="str">
        <f>"27707"</f>
        <v>27707</v>
      </c>
      <c r="B15531" s="1" t="str">
        <f>"37063"</f>
        <v>37063</v>
      </c>
      <c r="C15531" s="2">
        <v>0.99370248751742996</v>
      </c>
      <c r="D15531" s="2">
        <v>0.99788806758183701</v>
      </c>
      <c r="E15531" s="2">
        <v>1</v>
      </c>
      <c r="F15531" s="2">
        <v>0.99430447336154704</v>
      </c>
    </row>
    <row r="15532" spans="1:6" x14ac:dyDescent="0.25">
      <c r="A15532" s="1" t="str">
        <f>"27707"</f>
        <v>27707</v>
      </c>
      <c r="B15532" s="1" t="str">
        <f>"37135"</f>
        <v>37135</v>
      </c>
      <c r="C15532" s="2">
        <v>6.2975124825693802E-3</v>
      </c>
      <c r="D15532" s="2">
        <v>2.11193241816261E-3</v>
      </c>
      <c r="E15532" s="2">
        <v>0</v>
      </c>
      <c r="F15532" s="2">
        <v>5.6955266384527102E-3</v>
      </c>
    </row>
    <row r="15533" spans="1:6" x14ac:dyDescent="0.25">
      <c r="A15533" s="1" t="str">
        <f>"27706"</f>
        <v>27706</v>
      </c>
      <c r="B15533" s="1" t="str">
        <f>"37063"</f>
        <v>37063</v>
      </c>
      <c r="C15533" s="2">
        <v>0</v>
      </c>
      <c r="D15533" s="2">
        <v>0</v>
      </c>
      <c r="E15533" s="2">
        <v>1</v>
      </c>
      <c r="F15533" s="2">
        <v>1</v>
      </c>
    </row>
    <row r="15534" spans="1:6" x14ac:dyDescent="0.25">
      <c r="A15534" s="1" t="str">
        <f>"27628"</f>
        <v>27628</v>
      </c>
      <c r="B15534" s="1" t="str">
        <f>"37183"</f>
        <v>37183</v>
      </c>
      <c r="C15534" s="2">
        <v>1</v>
      </c>
      <c r="D15534" s="2">
        <v>1</v>
      </c>
      <c r="E15534" s="2">
        <v>1</v>
      </c>
      <c r="F15534" s="2">
        <v>1</v>
      </c>
    </row>
    <row r="15535" spans="1:6" x14ac:dyDescent="0.25">
      <c r="A15535" s="1" t="str">
        <f>"27712"</f>
        <v>27712</v>
      </c>
      <c r="B15535" s="1" t="str">
        <f>"37063"</f>
        <v>37063</v>
      </c>
      <c r="C15535" s="2">
        <v>0.98061713267238404</v>
      </c>
      <c r="D15535" s="2">
        <v>0.99310344827586206</v>
      </c>
      <c r="E15535" s="2">
        <v>0.875</v>
      </c>
      <c r="F15535" s="2">
        <v>0.98063033486539697</v>
      </c>
    </row>
    <row r="15536" spans="1:6" x14ac:dyDescent="0.25">
      <c r="A15536" s="1" t="str">
        <f>"27712"</f>
        <v>27712</v>
      </c>
      <c r="B15536" s="1" t="str">
        <f>"37135"</f>
        <v>37135</v>
      </c>
      <c r="C15536" s="2">
        <v>1.9382867327614999E-2</v>
      </c>
      <c r="D15536" s="2">
        <v>6.8965517241379301E-3</v>
      </c>
      <c r="E15536" s="2">
        <v>0.125</v>
      </c>
      <c r="F15536" s="2">
        <v>1.9369665134602702E-2</v>
      </c>
    </row>
    <row r="15537" spans="1:6" x14ac:dyDescent="0.25">
      <c r="A15537" s="1" t="str">
        <f>"27713"</f>
        <v>27713</v>
      </c>
      <c r="B15537" s="1" t="str">
        <f>"37037"</f>
        <v>37037</v>
      </c>
      <c r="C15537" s="2">
        <v>1.1040092969203901E-2</v>
      </c>
      <c r="D15537" s="2">
        <v>2.1436227224008501E-3</v>
      </c>
      <c r="E15537" s="2">
        <v>0</v>
      </c>
      <c r="F15537" s="2">
        <v>1.0037510419560899E-2</v>
      </c>
    </row>
    <row r="15538" spans="1:6" x14ac:dyDescent="0.25">
      <c r="A15538" s="1" t="str">
        <f>"27713"</f>
        <v>27713</v>
      </c>
      <c r="B15538" s="1" t="str">
        <f>"37183"</f>
        <v>37183</v>
      </c>
      <c r="C15538" s="2">
        <v>5.0358318806895195E-4</v>
      </c>
      <c r="D15538" s="2">
        <v>0</v>
      </c>
      <c r="E15538" s="2">
        <v>0</v>
      </c>
      <c r="F15538" s="2">
        <v>4.5151430953042497E-4</v>
      </c>
    </row>
    <row r="15539" spans="1:6" x14ac:dyDescent="0.25">
      <c r="A15539" s="1" t="str">
        <f>"27713"</f>
        <v>27713</v>
      </c>
      <c r="B15539" s="1" t="str">
        <f>"37063"</f>
        <v>37063</v>
      </c>
      <c r="C15539" s="2">
        <v>0.98845632384272697</v>
      </c>
      <c r="D15539" s="2">
        <v>0.99785637727759902</v>
      </c>
      <c r="E15539" s="2">
        <v>1</v>
      </c>
      <c r="F15539" s="2">
        <v>0.98951097527090803</v>
      </c>
    </row>
    <row r="15540" spans="1:6" x14ac:dyDescent="0.25">
      <c r="A15540" s="1" t="str">
        <f>"27801"</f>
        <v>27801</v>
      </c>
      <c r="B15540" s="1" t="str">
        <f>"37065"</f>
        <v>37065</v>
      </c>
      <c r="C15540" s="2">
        <v>1</v>
      </c>
      <c r="D15540" s="2">
        <v>1</v>
      </c>
      <c r="E15540" s="2">
        <v>1</v>
      </c>
      <c r="F15540" s="2">
        <v>1</v>
      </c>
    </row>
    <row r="15541" spans="1:6" x14ac:dyDescent="0.25">
      <c r="A15541" s="1" t="str">
        <f>"27604"</f>
        <v>27604</v>
      </c>
      <c r="B15541" s="1" t="str">
        <f>"37183"</f>
        <v>37183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tr">
        <f>"27822"</f>
        <v>27822</v>
      </c>
      <c r="B15542" s="1" t="str">
        <f>"37065"</f>
        <v>37065</v>
      </c>
      <c r="C15542" s="2">
        <v>4.03326403326403E-2</v>
      </c>
      <c r="D15542" s="2">
        <v>1.85185185185185E-2</v>
      </c>
      <c r="E15542" s="2">
        <v>0</v>
      </c>
      <c r="F15542" s="2">
        <v>3.9332538736591101E-2</v>
      </c>
    </row>
    <row r="15543" spans="1:6" x14ac:dyDescent="0.25">
      <c r="A15543" s="1" t="str">
        <f>"27822"</f>
        <v>27822</v>
      </c>
      <c r="B15543" s="1" t="str">
        <f>"37127"</f>
        <v>37127</v>
      </c>
      <c r="C15543" s="2">
        <v>0.18877338877338801</v>
      </c>
      <c r="D15543" s="2">
        <v>0.134259259259259</v>
      </c>
      <c r="E15543" s="2">
        <v>0.25</v>
      </c>
      <c r="F15543" s="2">
        <v>0.18653158522050001</v>
      </c>
    </row>
    <row r="15544" spans="1:6" x14ac:dyDescent="0.25">
      <c r="A15544" s="1" t="str">
        <f>"27822"</f>
        <v>27822</v>
      </c>
      <c r="B15544" s="1" t="str">
        <f>"37195"</f>
        <v>37195</v>
      </c>
      <c r="C15544" s="2">
        <v>0.77089397089397005</v>
      </c>
      <c r="D15544" s="2">
        <v>0.84722222222222199</v>
      </c>
      <c r="E15544" s="2">
        <v>0.75</v>
      </c>
      <c r="F15544" s="2">
        <v>0.77413587604290801</v>
      </c>
    </row>
    <row r="15545" spans="1:6" x14ac:dyDescent="0.25">
      <c r="A15545" s="1" t="str">
        <f>"27805"</f>
        <v>27805</v>
      </c>
      <c r="B15545" s="1" t="str">
        <f>"37131"</f>
        <v>37131</v>
      </c>
      <c r="C15545" s="2">
        <v>6.9589422407793998E-4</v>
      </c>
      <c r="D15545" s="2">
        <v>0</v>
      </c>
      <c r="E15545" s="2">
        <v>0</v>
      </c>
      <c r="F15545" s="2">
        <v>6.5402223675604899E-4</v>
      </c>
    </row>
    <row r="15546" spans="1:6" x14ac:dyDescent="0.25">
      <c r="A15546" s="1" t="str">
        <f>"27805"</f>
        <v>27805</v>
      </c>
      <c r="B15546" s="1" t="str">
        <f>"37015"</f>
        <v>37015</v>
      </c>
      <c r="C15546" s="2">
        <v>0.473208072372999</v>
      </c>
      <c r="D15546" s="2">
        <v>0.46296296296296202</v>
      </c>
      <c r="E15546" s="2">
        <v>1</v>
      </c>
      <c r="F15546" s="2">
        <v>0.48593852190974401</v>
      </c>
    </row>
    <row r="15547" spans="1:6" x14ac:dyDescent="0.25">
      <c r="A15547" s="1" t="str">
        <f>"27805"</f>
        <v>27805</v>
      </c>
      <c r="B15547" s="1" t="str">
        <f>"37091"</f>
        <v>37091</v>
      </c>
      <c r="C15547" s="2">
        <v>0.52609603340292199</v>
      </c>
      <c r="D15547" s="2">
        <v>0.53703703703703698</v>
      </c>
      <c r="E15547" s="2">
        <v>0</v>
      </c>
      <c r="F15547" s="2">
        <v>0.51340745585349901</v>
      </c>
    </row>
    <row r="15548" spans="1:6" x14ac:dyDescent="0.25">
      <c r="A15548" s="1" t="str">
        <f>"27821"</f>
        <v>27821</v>
      </c>
      <c r="B15548" s="1" t="str">
        <f>"37013"</f>
        <v>37013</v>
      </c>
      <c r="C15548" s="2">
        <v>1</v>
      </c>
      <c r="D15548" s="2">
        <v>1</v>
      </c>
      <c r="E15548" s="2">
        <v>0</v>
      </c>
      <c r="F15548" s="2">
        <v>1</v>
      </c>
    </row>
    <row r="15549" spans="1:6" x14ac:dyDescent="0.25">
      <c r="A15549" s="1" t="str">
        <f>"27893"</f>
        <v>27893</v>
      </c>
      <c r="B15549" s="1" t="str">
        <f>"37195"</f>
        <v>37195</v>
      </c>
      <c r="C15549" s="2">
        <v>1</v>
      </c>
      <c r="D15549" s="2">
        <v>1</v>
      </c>
      <c r="E15549" s="2">
        <v>1</v>
      </c>
      <c r="F15549" s="2">
        <v>1</v>
      </c>
    </row>
    <row r="15550" spans="1:6" x14ac:dyDescent="0.25">
      <c r="A15550" s="1" t="str">
        <f>"27959"</f>
        <v>27959</v>
      </c>
      <c r="B15550" s="1" t="str">
        <f>"37055"</f>
        <v>37055</v>
      </c>
      <c r="C15550" s="2">
        <v>1</v>
      </c>
      <c r="D15550" s="2">
        <v>1</v>
      </c>
      <c r="E15550" s="2">
        <v>1</v>
      </c>
      <c r="F15550" s="2">
        <v>1</v>
      </c>
    </row>
    <row r="15551" spans="1:6" x14ac:dyDescent="0.25">
      <c r="A15551" s="1" t="str">
        <f>"27962"</f>
        <v>27962</v>
      </c>
      <c r="B15551" s="1" t="str">
        <f>"37013"</f>
        <v>37013</v>
      </c>
      <c r="C15551" s="2">
        <v>4.7836603063692501E-2</v>
      </c>
      <c r="D15551" s="2">
        <v>8.8495575221238902E-3</v>
      </c>
      <c r="E15551" s="2">
        <v>9.4339622641509396E-3</v>
      </c>
      <c r="F15551" s="2">
        <v>4.2767001635896203E-2</v>
      </c>
    </row>
    <row r="15552" spans="1:6" x14ac:dyDescent="0.25">
      <c r="A15552" s="1" t="str">
        <f>"27962"</f>
        <v>27962</v>
      </c>
      <c r="B15552" s="1" t="str">
        <f>"37117"</f>
        <v>37117</v>
      </c>
      <c r="C15552" s="2">
        <v>2.6874496103197998E-4</v>
      </c>
      <c r="D15552" s="2">
        <v>0</v>
      </c>
      <c r="E15552" s="2">
        <v>0</v>
      </c>
      <c r="F15552" s="2">
        <v>2.3369946249123601E-4</v>
      </c>
    </row>
    <row r="15553" spans="1:6" x14ac:dyDescent="0.25">
      <c r="A15553" s="1" t="str">
        <f>"27962"</f>
        <v>27962</v>
      </c>
      <c r="B15553" s="1" t="str">
        <f>"37187"</f>
        <v>37187</v>
      </c>
      <c r="C15553" s="2">
        <v>0.95189465197527501</v>
      </c>
      <c r="D15553" s="2">
        <v>0.99115044247787598</v>
      </c>
      <c r="E15553" s="2">
        <v>0.99056603773584895</v>
      </c>
      <c r="F15553" s="2">
        <v>0.95699929890161195</v>
      </c>
    </row>
    <row r="15554" spans="1:6" x14ac:dyDescent="0.25">
      <c r="A15554" s="1" t="str">
        <f>"27981"</f>
        <v>27981</v>
      </c>
      <c r="B15554" s="1" t="str">
        <f>"37055"</f>
        <v>37055</v>
      </c>
      <c r="C15554" s="2">
        <v>1</v>
      </c>
      <c r="D15554" s="2">
        <v>1</v>
      </c>
      <c r="E15554" s="2">
        <v>1</v>
      </c>
      <c r="F15554" s="2">
        <v>1</v>
      </c>
    </row>
    <row r="15555" spans="1:6" x14ac:dyDescent="0.25">
      <c r="A15555" s="1" t="str">
        <f>"27985"</f>
        <v>27985</v>
      </c>
      <c r="B15555" s="1" t="str">
        <f>"37143"</f>
        <v>37143</v>
      </c>
      <c r="C15555" s="2">
        <v>0</v>
      </c>
      <c r="D15555" s="2">
        <v>1</v>
      </c>
      <c r="E15555" s="2">
        <v>1</v>
      </c>
      <c r="F15555" s="2">
        <v>1</v>
      </c>
    </row>
    <row r="15556" spans="1:6" x14ac:dyDescent="0.25">
      <c r="A15556" s="1" t="str">
        <f>"27967"</f>
        <v>27967</v>
      </c>
      <c r="B15556" s="1" t="str">
        <f>"37015"</f>
        <v>37015</v>
      </c>
      <c r="C15556" s="2">
        <v>0</v>
      </c>
      <c r="D15556" s="2">
        <v>0</v>
      </c>
      <c r="E15556" s="2">
        <v>1</v>
      </c>
      <c r="F15556" s="2">
        <v>1</v>
      </c>
    </row>
    <row r="15557" spans="1:6" x14ac:dyDescent="0.25">
      <c r="A15557" s="1" t="str">
        <f>"27969"</f>
        <v>27969</v>
      </c>
      <c r="B15557" s="1" t="str">
        <f>"37073"</f>
        <v>37073</v>
      </c>
      <c r="C15557" s="2">
        <v>1</v>
      </c>
      <c r="D15557" s="2">
        <v>1</v>
      </c>
      <c r="E15557" s="2">
        <v>0</v>
      </c>
      <c r="F15557" s="2">
        <v>1</v>
      </c>
    </row>
    <row r="15558" spans="1:6" x14ac:dyDescent="0.25">
      <c r="A15558" s="1" t="str">
        <f>"27921"</f>
        <v>27921</v>
      </c>
      <c r="B15558" s="1" t="str">
        <f>"37029"</f>
        <v>37029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25">
      <c r="A15559" s="1" t="str">
        <f>"27923"</f>
        <v>27923</v>
      </c>
      <c r="B15559" s="1" t="str">
        <f>"37053"</f>
        <v>37053</v>
      </c>
      <c r="C15559" s="2">
        <v>1</v>
      </c>
      <c r="D15559" s="2">
        <v>1</v>
      </c>
      <c r="E15559" s="2">
        <v>1</v>
      </c>
      <c r="F15559" s="2">
        <v>1</v>
      </c>
    </row>
    <row r="15560" spans="1:6" x14ac:dyDescent="0.25">
      <c r="A15560" s="1" t="str">
        <f>"27906"</f>
        <v>27906</v>
      </c>
      <c r="B15560" s="1" t="str">
        <f>"37139"</f>
        <v>37139</v>
      </c>
      <c r="C15560" s="2">
        <v>1</v>
      </c>
      <c r="D15560" s="2">
        <v>1</v>
      </c>
      <c r="E15560" s="2">
        <v>1</v>
      </c>
      <c r="F15560" s="2">
        <v>1</v>
      </c>
    </row>
    <row r="15561" spans="1:6" x14ac:dyDescent="0.25">
      <c r="A15561" s="1" t="str">
        <f>"28016"</f>
        <v>28016</v>
      </c>
      <c r="B15561" s="1" t="str">
        <f>"37071"</f>
        <v>37071</v>
      </c>
      <c r="C15561" s="2">
        <v>1</v>
      </c>
      <c r="D15561" s="2">
        <v>1</v>
      </c>
      <c r="E15561" s="2">
        <v>1</v>
      </c>
      <c r="F15561" s="2">
        <v>1</v>
      </c>
    </row>
    <row r="15562" spans="1:6" x14ac:dyDescent="0.25">
      <c r="A15562" s="1" t="str">
        <f>"28019"</f>
        <v>28019</v>
      </c>
      <c r="B15562" s="1" t="str">
        <f>"37161"</f>
        <v>37161</v>
      </c>
      <c r="C15562" s="2">
        <v>0</v>
      </c>
      <c r="D15562" s="2">
        <v>0</v>
      </c>
      <c r="E15562" s="2">
        <v>1</v>
      </c>
      <c r="F15562" s="2">
        <v>1</v>
      </c>
    </row>
    <row r="15563" spans="1:6" x14ac:dyDescent="0.25">
      <c r="A15563" s="1" t="str">
        <f>"27855"</f>
        <v>27855</v>
      </c>
      <c r="B15563" s="1" t="str">
        <f>"37091"</f>
        <v>37091</v>
      </c>
      <c r="C15563" s="2">
        <v>0.929920116194625</v>
      </c>
      <c r="D15563" s="2">
        <v>0.91588785046728904</v>
      </c>
      <c r="E15563" s="2">
        <v>1</v>
      </c>
      <c r="F15563" s="2">
        <v>0.92980705256154295</v>
      </c>
    </row>
    <row r="15564" spans="1:6" x14ac:dyDescent="0.25">
      <c r="A15564" s="1" t="str">
        <f>"27855"</f>
        <v>27855</v>
      </c>
      <c r="B15564" s="1" t="str">
        <f>"37131"</f>
        <v>37131</v>
      </c>
      <c r="C15564" s="2">
        <v>7.0079883805373999E-2</v>
      </c>
      <c r="D15564" s="2">
        <v>8.4112149532710206E-2</v>
      </c>
      <c r="E15564" s="2">
        <v>0</v>
      </c>
      <c r="F15564" s="2">
        <v>7.0192947438456402E-2</v>
      </c>
    </row>
    <row r="15565" spans="1:6" x14ac:dyDescent="0.25">
      <c r="A15565" s="1" t="str">
        <f>"27858"</f>
        <v>27858</v>
      </c>
      <c r="B15565" s="1" t="str">
        <f>"37147"</f>
        <v>37147</v>
      </c>
      <c r="C15565" s="2">
        <v>1</v>
      </c>
      <c r="D15565" s="2">
        <v>1</v>
      </c>
      <c r="E15565" s="2">
        <v>1</v>
      </c>
      <c r="F15565" s="2">
        <v>1</v>
      </c>
    </row>
    <row r="15566" spans="1:6" x14ac:dyDescent="0.25">
      <c r="A15566" s="1" t="str">
        <f>"27880"</f>
        <v>27880</v>
      </c>
      <c r="B15566" s="1" t="str">
        <f>"37127"</f>
        <v>37127</v>
      </c>
      <c r="C15566" s="2">
        <v>4.5586107091172202E-2</v>
      </c>
      <c r="D15566" s="2">
        <v>2.5000000000000001E-2</v>
      </c>
      <c r="E15566" s="2">
        <v>0</v>
      </c>
      <c r="F15566" s="2">
        <v>4.5007032348804502E-2</v>
      </c>
    </row>
    <row r="15567" spans="1:6" x14ac:dyDescent="0.25">
      <c r="A15567" s="1" t="str">
        <f>"27880"</f>
        <v>27880</v>
      </c>
      <c r="B15567" s="1" t="str">
        <f>"37195"</f>
        <v>37195</v>
      </c>
      <c r="C15567" s="2">
        <v>0.95441389290882706</v>
      </c>
      <c r="D15567" s="2">
        <v>0.97499999999999998</v>
      </c>
      <c r="E15567" s="2">
        <v>0</v>
      </c>
      <c r="F15567" s="2">
        <v>0.95499296765119501</v>
      </c>
    </row>
    <row r="15568" spans="1:6" x14ac:dyDescent="0.25">
      <c r="A15568" s="1" t="str">
        <f>"28027"</f>
        <v>28027</v>
      </c>
      <c r="B15568" s="1" t="str">
        <f>"37025"</f>
        <v>37025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25">
      <c r="A15569" s="1" t="str">
        <f>"28032"</f>
        <v>28032</v>
      </c>
      <c r="B15569" s="1" t="str">
        <f>"37071"</f>
        <v>37071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25">
      <c r="A15570" s="1" t="str">
        <f>"28093"</f>
        <v>28093</v>
      </c>
      <c r="B15570" s="1" t="str">
        <f>"37109"</f>
        <v>37109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25">
      <c r="A15571" s="1" t="str">
        <f>"28098"</f>
        <v>28098</v>
      </c>
      <c r="B15571" s="1" t="str">
        <f>"37071"</f>
        <v>37071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25">
      <c r="A15572" s="1" t="str">
        <f>"28054"</f>
        <v>28054</v>
      </c>
      <c r="B15572" s="1" t="str">
        <f>"37071"</f>
        <v>37071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25">
      <c r="A15573" s="1" t="str">
        <f>"28042"</f>
        <v>28042</v>
      </c>
      <c r="B15573" s="1" t="str">
        <f>"37045"</f>
        <v>37045</v>
      </c>
      <c r="C15573" s="2">
        <v>0</v>
      </c>
      <c r="D15573" s="2">
        <v>0</v>
      </c>
      <c r="E15573" s="2">
        <v>1</v>
      </c>
      <c r="F15573" s="2">
        <v>1</v>
      </c>
    </row>
    <row r="15574" spans="1:6" x14ac:dyDescent="0.25">
      <c r="A15574" s="1" t="str">
        <f>"28139"</f>
        <v>28139</v>
      </c>
      <c r="B15574" s="1" t="str">
        <f>"37161"</f>
        <v>37161</v>
      </c>
      <c r="C15574" s="2">
        <v>0.94505803070011196</v>
      </c>
      <c r="D15574" s="2">
        <v>0.98316498316498302</v>
      </c>
      <c r="E15574" s="2">
        <v>1</v>
      </c>
      <c r="F15574" s="2">
        <v>0.94899601796153499</v>
      </c>
    </row>
    <row r="15575" spans="1:6" x14ac:dyDescent="0.25">
      <c r="A15575" s="1" t="str">
        <f>"28139"</f>
        <v>28139</v>
      </c>
      <c r="B15575" s="1" t="str">
        <f>"37149"</f>
        <v>37149</v>
      </c>
      <c r="C15575" s="2">
        <v>5.4941969299887601E-2</v>
      </c>
      <c r="D15575" s="2">
        <v>1.68350168350168E-2</v>
      </c>
      <c r="E15575" s="2">
        <v>0</v>
      </c>
      <c r="F15575" s="2">
        <v>5.10039820384647E-2</v>
      </c>
    </row>
    <row r="15576" spans="1:6" x14ac:dyDescent="0.25">
      <c r="A15576" s="1" t="str">
        <f>"28134"</f>
        <v>28134</v>
      </c>
      <c r="B15576" s="1" t="str">
        <f>"37119"</f>
        <v>37119</v>
      </c>
      <c r="C15576" s="2">
        <v>1</v>
      </c>
      <c r="D15576" s="2">
        <v>1</v>
      </c>
      <c r="E15576" s="2">
        <v>1</v>
      </c>
      <c r="F15576" s="2">
        <v>1</v>
      </c>
    </row>
    <row r="15577" spans="1:6" x14ac:dyDescent="0.25">
      <c r="A15577" s="1" t="str">
        <f>"28146"</f>
        <v>28146</v>
      </c>
      <c r="B15577" s="1" t="str">
        <f>"37159"</f>
        <v>37159</v>
      </c>
      <c r="C15577" s="2">
        <v>1</v>
      </c>
      <c r="D15577" s="2">
        <v>1</v>
      </c>
      <c r="E15577" s="2">
        <v>1</v>
      </c>
      <c r="F15577" s="2">
        <v>1</v>
      </c>
    </row>
    <row r="15578" spans="1:6" x14ac:dyDescent="0.25">
      <c r="A15578" s="1" t="str">
        <f>"28073"</f>
        <v>28073</v>
      </c>
      <c r="B15578" s="1" t="str">
        <f>"37045"</f>
        <v>37045</v>
      </c>
      <c r="C15578" s="2">
        <v>1</v>
      </c>
      <c r="D15578" s="2">
        <v>1</v>
      </c>
      <c r="E15578" s="2">
        <v>1</v>
      </c>
      <c r="F15578" s="2">
        <v>1</v>
      </c>
    </row>
    <row r="15579" spans="1:6" x14ac:dyDescent="0.25">
      <c r="A15579" s="1" t="str">
        <f>"28076"</f>
        <v>28076</v>
      </c>
      <c r="B15579" s="1" t="str">
        <f>"37161"</f>
        <v>37161</v>
      </c>
      <c r="C15579" s="2">
        <v>0</v>
      </c>
      <c r="D15579" s="2">
        <v>0</v>
      </c>
      <c r="E15579" s="2">
        <v>1</v>
      </c>
      <c r="F15579" s="2">
        <v>1</v>
      </c>
    </row>
    <row r="15580" spans="1:6" x14ac:dyDescent="0.25">
      <c r="A15580" s="1" t="str">
        <f>"28080"</f>
        <v>28080</v>
      </c>
      <c r="B15580" s="1" t="str">
        <f>"37071"</f>
        <v>37071</v>
      </c>
      <c r="C15580" s="2">
        <v>1.2839653627948601E-2</v>
      </c>
      <c r="D15580" s="2">
        <v>0</v>
      </c>
      <c r="E15580" s="2">
        <v>0.11111111111111099</v>
      </c>
      <c r="F15580" s="2">
        <v>1.28504672897196E-2</v>
      </c>
    </row>
    <row r="15581" spans="1:6" x14ac:dyDescent="0.25">
      <c r="A15581" s="1" t="str">
        <f>"28080"</f>
        <v>28080</v>
      </c>
      <c r="B15581" s="1" t="str">
        <f>"37109"</f>
        <v>37109</v>
      </c>
      <c r="C15581" s="2">
        <v>0.98716034637205097</v>
      </c>
      <c r="D15581" s="2">
        <v>1</v>
      </c>
      <c r="E15581" s="2">
        <v>0.88888888888888795</v>
      </c>
      <c r="F15581" s="2">
        <v>0.98714953271028005</v>
      </c>
    </row>
    <row r="15582" spans="1:6" x14ac:dyDescent="0.25">
      <c r="A15582" s="1" t="str">
        <f>"28202"</f>
        <v>28202</v>
      </c>
      <c r="B15582" s="1" t="str">
        <f t="shared" ref="B15582:B15588" si="76">"37119"</f>
        <v>37119</v>
      </c>
      <c r="C15582" s="2">
        <v>1</v>
      </c>
      <c r="D15582" s="2">
        <v>1</v>
      </c>
      <c r="E15582" s="2">
        <v>1</v>
      </c>
      <c r="F15582" s="2">
        <v>1</v>
      </c>
    </row>
    <row r="15583" spans="1:6" x14ac:dyDescent="0.25">
      <c r="A15583" s="1" t="str">
        <f>"28229"</f>
        <v>28229</v>
      </c>
      <c r="B15583" s="1" t="str">
        <f t="shared" si="76"/>
        <v>37119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25">
      <c r="A15584" s="1" t="str">
        <f>"28235"</f>
        <v>28235</v>
      </c>
      <c r="B15584" s="1" t="str">
        <f t="shared" si="76"/>
        <v>37119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25">
      <c r="A15585" s="1" t="str">
        <f>"28244"</f>
        <v>28244</v>
      </c>
      <c r="B15585" s="1" t="str">
        <f t="shared" si="76"/>
        <v>37119</v>
      </c>
      <c r="C15585" s="2">
        <v>0</v>
      </c>
      <c r="D15585" s="2">
        <v>1</v>
      </c>
      <c r="E15585" s="2">
        <v>1</v>
      </c>
      <c r="F15585" s="2">
        <v>1</v>
      </c>
    </row>
    <row r="15586" spans="1:6" x14ac:dyDescent="0.25">
      <c r="A15586" s="1" t="str">
        <f>"28266"</f>
        <v>28266</v>
      </c>
      <c r="B15586" s="1" t="str">
        <f t="shared" si="76"/>
        <v>37119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25">
      <c r="A15587" s="1" t="str">
        <f>"28222"</f>
        <v>28222</v>
      </c>
      <c r="B15587" s="1" t="str">
        <f t="shared" si="76"/>
        <v>37119</v>
      </c>
      <c r="C15587" s="2">
        <v>1</v>
      </c>
      <c r="D15587" s="2">
        <v>1</v>
      </c>
      <c r="E15587" s="2">
        <v>1</v>
      </c>
      <c r="F15587" s="2">
        <v>1</v>
      </c>
    </row>
    <row r="15588" spans="1:6" x14ac:dyDescent="0.25">
      <c r="A15588" s="1" t="str">
        <f>"28209"</f>
        <v>28209</v>
      </c>
      <c r="B15588" s="1" t="str">
        <f t="shared" si="76"/>
        <v>37119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tr">
        <f>"28306"</f>
        <v>28306</v>
      </c>
      <c r="B15589" s="1" t="str">
        <f>"37017"</f>
        <v>37017</v>
      </c>
      <c r="C15589" s="2">
        <v>3.3720665299612602E-3</v>
      </c>
      <c r="D15589" s="2">
        <v>1.3745704467353901E-3</v>
      </c>
      <c r="E15589" s="2">
        <v>0</v>
      </c>
      <c r="F15589" s="2">
        <v>3.17938420348058E-3</v>
      </c>
    </row>
    <row r="15590" spans="1:6" x14ac:dyDescent="0.25">
      <c r="A15590" s="1" t="str">
        <f>"28306"</f>
        <v>28306</v>
      </c>
      <c r="B15590" s="1" t="str">
        <f>"37051"</f>
        <v>37051</v>
      </c>
      <c r="C15590" s="2">
        <v>0.97985873775347399</v>
      </c>
      <c r="D15590" s="2">
        <v>0.99656357388316097</v>
      </c>
      <c r="E15590" s="2">
        <v>1</v>
      </c>
      <c r="F15590" s="2">
        <v>0.98130020080321201</v>
      </c>
    </row>
    <row r="15591" spans="1:6" x14ac:dyDescent="0.25">
      <c r="A15591" s="1" t="str">
        <f>"28306"</f>
        <v>28306</v>
      </c>
      <c r="B15591" s="1" t="str">
        <f>"37093"</f>
        <v>37093</v>
      </c>
      <c r="C15591" s="2">
        <v>1.67691957165641E-2</v>
      </c>
      <c r="D15591" s="2">
        <v>2.0618556701030898E-3</v>
      </c>
      <c r="E15591" s="2">
        <v>0</v>
      </c>
      <c r="F15591" s="2">
        <v>1.5520414993306499E-2</v>
      </c>
    </row>
    <row r="15592" spans="1:6" x14ac:dyDescent="0.25">
      <c r="A15592" s="1" t="str">
        <f>"28281"</f>
        <v>28281</v>
      </c>
      <c r="B15592" s="1" t="str">
        <f>"37119"</f>
        <v>37119</v>
      </c>
      <c r="C15592" s="2">
        <v>0</v>
      </c>
      <c r="D15592" s="2">
        <v>1</v>
      </c>
      <c r="E15592" s="2">
        <v>1</v>
      </c>
      <c r="F15592" s="2">
        <v>1</v>
      </c>
    </row>
    <row r="15593" spans="1:6" x14ac:dyDescent="0.25">
      <c r="A15593" s="1" t="str">
        <f>"28285"</f>
        <v>28285</v>
      </c>
      <c r="B15593" s="1" t="str">
        <f>"37119"</f>
        <v>37119</v>
      </c>
      <c r="C15593" s="2">
        <v>0</v>
      </c>
      <c r="D15593" s="2">
        <v>1</v>
      </c>
      <c r="E15593" s="2">
        <v>1</v>
      </c>
      <c r="F15593" s="2">
        <v>1</v>
      </c>
    </row>
    <row r="15594" spans="1:6" x14ac:dyDescent="0.25">
      <c r="A15594" s="1" t="str">
        <f>"28347"</f>
        <v>28347</v>
      </c>
      <c r="B15594" s="1" t="str">
        <f>"37153"</f>
        <v>37153</v>
      </c>
      <c r="C15594" s="2">
        <v>0.97831325301204797</v>
      </c>
      <c r="D15594" s="2">
        <v>1</v>
      </c>
      <c r="E15594" s="2">
        <v>0</v>
      </c>
      <c r="F15594" s="2">
        <v>0.97935779816513702</v>
      </c>
    </row>
    <row r="15595" spans="1:6" x14ac:dyDescent="0.25">
      <c r="A15595" s="1" t="str">
        <f>"28347"</f>
        <v>28347</v>
      </c>
      <c r="B15595" s="1" t="str">
        <f>"37125"</f>
        <v>37125</v>
      </c>
      <c r="C15595" s="2">
        <v>2.16867469879518E-2</v>
      </c>
      <c r="D15595" s="2">
        <v>0</v>
      </c>
      <c r="E15595" s="2">
        <v>0</v>
      </c>
      <c r="F15595" s="2">
        <v>2.06422018348623E-2</v>
      </c>
    </row>
    <row r="15596" spans="1:6" x14ac:dyDescent="0.25">
      <c r="A15596" s="1" t="str">
        <f>"28372"</f>
        <v>28372</v>
      </c>
      <c r="B15596" s="1" t="str">
        <f>"37155"</f>
        <v>37155</v>
      </c>
      <c r="C15596" s="2">
        <v>1</v>
      </c>
      <c r="D15596" s="2">
        <v>1</v>
      </c>
      <c r="E15596" s="2">
        <v>1</v>
      </c>
      <c r="F15596" s="2">
        <v>1</v>
      </c>
    </row>
    <row r="15597" spans="1:6" x14ac:dyDescent="0.25">
      <c r="A15597" s="1" t="str">
        <f>"28375"</f>
        <v>28375</v>
      </c>
      <c r="B15597" s="1" t="str">
        <f>"37155"</f>
        <v>37155</v>
      </c>
      <c r="C15597" s="2">
        <v>0</v>
      </c>
      <c r="D15597" s="2">
        <v>0</v>
      </c>
      <c r="E15597" s="2">
        <v>1</v>
      </c>
      <c r="F15597" s="2">
        <v>1</v>
      </c>
    </row>
    <row r="15598" spans="1:6" x14ac:dyDescent="0.25">
      <c r="A15598" s="1" t="str">
        <f>"28358"</f>
        <v>28358</v>
      </c>
      <c r="B15598" s="1" t="str">
        <f>"37155"</f>
        <v>37155</v>
      </c>
      <c r="C15598" s="2">
        <v>1</v>
      </c>
      <c r="D15598" s="2">
        <v>1</v>
      </c>
      <c r="E15598" s="2">
        <v>1</v>
      </c>
      <c r="F15598" s="2">
        <v>1</v>
      </c>
    </row>
    <row r="15599" spans="1:6" x14ac:dyDescent="0.25">
      <c r="A15599" s="1" t="str">
        <f>"28362"</f>
        <v>28362</v>
      </c>
      <c r="B15599" s="1" t="str">
        <f>"37155"</f>
        <v>37155</v>
      </c>
      <c r="C15599" s="2">
        <v>0</v>
      </c>
      <c r="D15599" s="2">
        <v>0</v>
      </c>
      <c r="E15599" s="2">
        <v>1</v>
      </c>
      <c r="F15599" s="2">
        <v>1</v>
      </c>
    </row>
    <row r="15600" spans="1:6" x14ac:dyDescent="0.25">
      <c r="A15600" s="1" t="str">
        <f>"28325"</f>
        <v>28325</v>
      </c>
      <c r="B15600" s="1" t="str">
        <f>"37061"</f>
        <v>37061</v>
      </c>
      <c r="C15600" s="2">
        <v>0</v>
      </c>
      <c r="D15600" s="2">
        <v>0</v>
      </c>
      <c r="E15600" s="2">
        <v>1</v>
      </c>
      <c r="F15600" s="2">
        <v>1</v>
      </c>
    </row>
    <row r="15601" spans="1:6" x14ac:dyDescent="0.25">
      <c r="A15601" s="1" t="str">
        <f>"28329"</f>
        <v>28329</v>
      </c>
      <c r="B15601" s="1" t="str">
        <f>"37163"</f>
        <v>37163</v>
      </c>
      <c r="C15601" s="2">
        <v>1</v>
      </c>
      <c r="D15601" s="2">
        <v>1</v>
      </c>
      <c r="E15601" s="2">
        <v>1</v>
      </c>
      <c r="F15601" s="2">
        <v>1</v>
      </c>
    </row>
    <row r="15602" spans="1:6" x14ac:dyDescent="0.25">
      <c r="A15602" s="1" t="str">
        <f>"28456"</f>
        <v>28456</v>
      </c>
      <c r="B15602" s="1" t="str">
        <f>"37047"</f>
        <v>37047</v>
      </c>
      <c r="C15602" s="2">
        <v>0.60345789180145004</v>
      </c>
      <c r="D15602" s="2">
        <v>0.660377358490566</v>
      </c>
      <c r="E15602" s="2">
        <v>0</v>
      </c>
      <c r="F15602" s="2">
        <v>0.604437229437229</v>
      </c>
    </row>
    <row r="15603" spans="1:6" x14ac:dyDescent="0.25">
      <c r="A15603" s="1" t="str">
        <f>"28456"</f>
        <v>28456</v>
      </c>
      <c r="B15603" s="1" t="str">
        <f>"37019"</f>
        <v>37019</v>
      </c>
      <c r="C15603" s="2">
        <v>7.4735080870050097E-2</v>
      </c>
      <c r="D15603" s="2">
        <v>5.6603773584905599E-2</v>
      </c>
      <c r="E15603" s="2">
        <v>0</v>
      </c>
      <c r="F15603" s="2">
        <v>7.4134199134199094E-2</v>
      </c>
    </row>
    <row r="15604" spans="1:6" x14ac:dyDescent="0.25">
      <c r="A15604" s="1" t="str">
        <f>"28456"</f>
        <v>28456</v>
      </c>
      <c r="B15604" s="1" t="str">
        <f>"37017"</f>
        <v>37017</v>
      </c>
      <c r="C15604" s="2">
        <v>0.32180702732849897</v>
      </c>
      <c r="D15604" s="2">
        <v>0.28301886792452802</v>
      </c>
      <c r="E15604" s="2">
        <v>1</v>
      </c>
      <c r="F15604" s="2">
        <v>0.32142857142857101</v>
      </c>
    </row>
    <row r="15605" spans="1:6" x14ac:dyDescent="0.25">
      <c r="A15605" s="1" t="str">
        <f>"28455"</f>
        <v>28455</v>
      </c>
      <c r="B15605" s="1" t="str">
        <f>"37047"</f>
        <v>37047</v>
      </c>
      <c r="C15605" s="2">
        <v>1</v>
      </c>
      <c r="D15605" s="2">
        <v>1</v>
      </c>
      <c r="E15605" s="2">
        <v>1</v>
      </c>
      <c r="F15605" s="2">
        <v>1</v>
      </c>
    </row>
    <row r="15606" spans="1:6" x14ac:dyDescent="0.25">
      <c r="A15606" s="1" t="str">
        <f>"28409"</f>
        <v>28409</v>
      </c>
      <c r="B15606" s="1" t="str">
        <f>"37129"</f>
        <v>37129</v>
      </c>
      <c r="C15606" s="2">
        <v>1</v>
      </c>
      <c r="D15606" s="2">
        <v>1</v>
      </c>
      <c r="E15606" s="2">
        <v>1</v>
      </c>
      <c r="F15606" s="2">
        <v>1</v>
      </c>
    </row>
    <row r="15607" spans="1:6" x14ac:dyDescent="0.25">
      <c r="A15607" s="1" t="str">
        <f>"28479"</f>
        <v>28479</v>
      </c>
      <c r="B15607" s="1" t="str">
        <f>"37019"</f>
        <v>37019</v>
      </c>
      <c r="C15607" s="2">
        <v>1</v>
      </c>
      <c r="D15607" s="2">
        <v>1</v>
      </c>
      <c r="E15607" s="2">
        <v>1</v>
      </c>
      <c r="F15607" s="2">
        <v>1</v>
      </c>
    </row>
    <row r="15608" spans="1:6" x14ac:dyDescent="0.25">
      <c r="A15608" s="1" t="str">
        <f>"28547"</f>
        <v>28547</v>
      </c>
      <c r="B15608" s="1" t="str">
        <f>"37133"</f>
        <v>37133</v>
      </c>
      <c r="C15608" s="2">
        <v>1</v>
      </c>
      <c r="D15608" s="2">
        <v>1</v>
      </c>
      <c r="E15608" s="2">
        <v>1</v>
      </c>
      <c r="F15608" s="2">
        <v>1</v>
      </c>
    </row>
    <row r="15609" spans="1:6" x14ac:dyDescent="0.25">
      <c r="A15609" s="1" t="str">
        <f>"28533"</f>
        <v>28533</v>
      </c>
      <c r="B15609" s="1" t="str">
        <f>"37049"</f>
        <v>37049</v>
      </c>
      <c r="C15609" s="2">
        <v>0</v>
      </c>
      <c r="D15609" s="2">
        <v>1</v>
      </c>
      <c r="E15609" s="2">
        <v>1</v>
      </c>
      <c r="F15609" s="2">
        <v>1</v>
      </c>
    </row>
    <row r="15610" spans="1:6" x14ac:dyDescent="0.25">
      <c r="A15610" s="1" t="str">
        <f>"28428"</f>
        <v>28428</v>
      </c>
      <c r="B15610" s="1" t="str">
        <f>"37129"</f>
        <v>37129</v>
      </c>
      <c r="C15610" s="2">
        <v>1</v>
      </c>
      <c r="D15610" s="2">
        <v>1</v>
      </c>
      <c r="E15610" s="2">
        <v>1</v>
      </c>
      <c r="F15610" s="2">
        <v>1</v>
      </c>
    </row>
    <row r="15611" spans="1:6" x14ac:dyDescent="0.25">
      <c r="A15611" s="1" t="str">
        <f>"28429"</f>
        <v>28429</v>
      </c>
      <c r="B15611" s="1" t="str">
        <f>"37129"</f>
        <v>37129</v>
      </c>
      <c r="C15611" s="2">
        <v>1</v>
      </c>
      <c r="D15611" s="2">
        <v>1</v>
      </c>
      <c r="E15611" s="2">
        <v>1</v>
      </c>
      <c r="F15611" s="2">
        <v>1</v>
      </c>
    </row>
    <row r="15612" spans="1:6" x14ac:dyDescent="0.25">
      <c r="A15612" s="1" t="str">
        <f>"28424"</f>
        <v>28424</v>
      </c>
      <c r="B15612" s="1" t="str">
        <f>"37047"</f>
        <v>37047</v>
      </c>
      <c r="C15612" s="2">
        <v>0</v>
      </c>
      <c r="D15612" s="2">
        <v>1</v>
      </c>
      <c r="E15612" s="2">
        <v>0</v>
      </c>
      <c r="F15612" s="2">
        <v>1</v>
      </c>
    </row>
    <row r="15613" spans="1:6" x14ac:dyDescent="0.25">
      <c r="A15613" s="1" t="str">
        <f>"28436"</f>
        <v>28436</v>
      </c>
      <c r="B15613" s="1" t="str">
        <f>"37047"</f>
        <v>37047</v>
      </c>
      <c r="C15613" s="2">
        <v>0.998987854251012</v>
      </c>
      <c r="D15613" s="2">
        <v>1</v>
      </c>
      <c r="E15613" s="2">
        <v>1</v>
      </c>
      <c r="F15613" s="2">
        <v>0.99908172635445303</v>
      </c>
    </row>
    <row r="15614" spans="1:6" x14ac:dyDescent="0.25">
      <c r="A15614" s="1" t="str">
        <f>"28436"</f>
        <v>28436</v>
      </c>
      <c r="B15614" s="1" t="str">
        <f>"37019"</f>
        <v>37019</v>
      </c>
      <c r="C15614" s="2">
        <v>1.0121457489878499E-3</v>
      </c>
      <c r="D15614" s="2">
        <v>0</v>
      </c>
      <c r="E15614" s="2">
        <v>0</v>
      </c>
      <c r="F15614" s="2">
        <v>9.1827364554637205E-4</v>
      </c>
    </row>
    <row r="15615" spans="1:6" x14ac:dyDescent="0.25">
      <c r="A15615" s="1" t="str">
        <f>"28572"</f>
        <v>28572</v>
      </c>
      <c r="B15615" s="1" t="str">
        <f>"37103"</f>
        <v>37103</v>
      </c>
      <c r="C15615" s="2">
        <v>5.73084352865421E-2</v>
      </c>
      <c r="D15615" s="2">
        <v>3.4883720930232502E-2</v>
      </c>
      <c r="E15615" s="2">
        <v>0</v>
      </c>
      <c r="F15615" s="2">
        <v>5.59951308581862E-2</v>
      </c>
    </row>
    <row r="15616" spans="1:6" x14ac:dyDescent="0.25">
      <c r="A15616" s="1" t="str">
        <f>"28572"</f>
        <v>28572</v>
      </c>
      <c r="B15616" s="1" t="str">
        <f>"37107"</f>
        <v>37107</v>
      </c>
      <c r="C15616" s="2">
        <v>0.41178364455891803</v>
      </c>
      <c r="D15616" s="2">
        <v>0.64534883720930203</v>
      </c>
      <c r="E15616" s="2">
        <v>0.875</v>
      </c>
      <c r="F15616" s="2">
        <v>0.42513694461351098</v>
      </c>
    </row>
    <row r="15617" spans="1:6" x14ac:dyDescent="0.25">
      <c r="A15617" s="1" t="str">
        <f>"28572"</f>
        <v>28572</v>
      </c>
      <c r="B15617" s="1" t="str">
        <f>"37061"</f>
        <v>37061</v>
      </c>
      <c r="C15617" s="2">
        <v>0.53090792015453903</v>
      </c>
      <c r="D15617" s="2">
        <v>0.31976744186046502</v>
      </c>
      <c r="E15617" s="2">
        <v>0.125</v>
      </c>
      <c r="F15617" s="2">
        <v>0.51886792452830099</v>
      </c>
    </row>
    <row r="15618" spans="1:6" x14ac:dyDescent="0.25">
      <c r="A15618" s="1" t="str">
        <f>"28553"</f>
        <v>28553</v>
      </c>
      <c r="B15618" s="1" t="str">
        <f>"37031"</f>
        <v>37031</v>
      </c>
      <c r="C15618" s="2">
        <v>1</v>
      </c>
      <c r="D15618" s="2">
        <v>1</v>
      </c>
      <c r="E15618" s="2">
        <v>1</v>
      </c>
      <c r="F15618" s="2">
        <v>1</v>
      </c>
    </row>
    <row r="15619" spans="1:6" x14ac:dyDescent="0.25">
      <c r="A15619" s="1" t="str">
        <f>"28554"</f>
        <v>28554</v>
      </c>
      <c r="B15619" s="1" t="str">
        <f>"37079"</f>
        <v>37079</v>
      </c>
      <c r="C15619" s="2">
        <v>0</v>
      </c>
      <c r="D15619" s="2">
        <v>1</v>
      </c>
      <c r="E15619" s="2">
        <v>1</v>
      </c>
      <c r="F15619" s="2">
        <v>1</v>
      </c>
    </row>
    <row r="15620" spans="1:6" x14ac:dyDescent="0.25">
      <c r="A15620" s="1" t="str">
        <f>"28638"</f>
        <v>28638</v>
      </c>
      <c r="B15620" s="1" t="str">
        <f>"37027"</f>
        <v>37027</v>
      </c>
      <c r="C15620" s="2">
        <v>1</v>
      </c>
      <c r="D15620" s="2">
        <v>1</v>
      </c>
      <c r="E15620" s="2">
        <v>1</v>
      </c>
      <c r="F15620" s="2">
        <v>1</v>
      </c>
    </row>
    <row r="15621" spans="1:6" x14ac:dyDescent="0.25">
      <c r="A15621" s="1" t="str">
        <f>"28640"</f>
        <v>28640</v>
      </c>
      <c r="B15621" s="1" t="str">
        <f>"37009"</f>
        <v>37009</v>
      </c>
      <c r="C15621" s="2">
        <v>1</v>
      </c>
      <c r="D15621" s="2">
        <v>1</v>
      </c>
      <c r="E15621" s="2">
        <v>1</v>
      </c>
      <c r="F15621" s="2">
        <v>1</v>
      </c>
    </row>
    <row r="15622" spans="1:6" x14ac:dyDescent="0.25">
      <c r="A15622" s="1" t="str">
        <f>"28628"</f>
        <v>28628</v>
      </c>
      <c r="B15622" s="1" t="str">
        <f>"37023"</f>
        <v>37023</v>
      </c>
      <c r="C15622" s="2">
        <v>0</v>
      </c>
      <c r="D15622" s="2">
        <v>0</v>
      </c>
      <c r="E15622" s="2">
        <v>1</v>
      </c>
      <c r="F15622" s="2">
        <v>1</v>
      </c>
    </row>
    <row r="15623" spans="1:6" x14ac:dyDescent="0.25">
      <c r="A15623" s="1" t="str">
        <f>"28573"</f>
        <v>28573</v>
      </c>
      <c r="B15623" s="1" t="str">
        <f>"37049"</f>
        <v>37049</v>
      </c>
      <c r="C15623" s="2">
        <v>6.8560235063663003E-2</v>
      </c>
      <c r="D15623" s="2">
        <v>0</v>
      </c>
      <c r="E15623" s="2">
        <v>0</v>
      </c>
      <c r="F15623" s="2">
        <v>6.6225165562913899E-2</v>
      </c>
    </row>
    <row r="15624" spans="1:6" x14ac:dyDescent="0.25">
      <c r="A15624" s="1" t="str">
        <f>"28573"</f>
        <v>28573</v>
      </c>
      <c r="B15624" s="1" t="str">
        <f>"37103"</f>
        <v>37103</v>
      </c>
      <c r="C15624" s="2">
        <v>0.93143976493633596</v>
      </c>
      <c r="D15624" s="2">
        <v>1</v>
      </c>
      <c r="E15624" s="2">
        <v>1</v>
      </c>
      <c r="F15624" s="2">
        <v>0.93377483443708598</v>
      </c>
    </row>
    <row r="15625" spans="1:6" x14ac:dyDescent="0.25">
      <c r="A15625" s="1" t="str">
        <f>"28584"</f>
        <v>28584</v>
      </c>
      <c r="B15625" s="1" t="str">
        <f>"37031"</f>
        <v>37031</v>
      </c>
      <c r="C15625" s="2">
        <v>0.47603868982193798</v>
      </c>
      <c r="D15625" s="2">
        <v>0.31284916201117302</v>
      </c>
      <c r="E15625" s="2">
        <v>0.378571428571428</v>
      </c>
      <c r="F15625" s="2">
        <v>0.46027829862824399</v>
      </c>
    </row>
    <row r="15626" spans="1:6" x14ac:dyDescent="0.25">
      <c r="A15626" s="1" t="str">
        <f>"28584"</f>
        <v>28584</v>
      </c>
      <c r="B15626" s="1" t="str">
        <f>"37133"</f>
        <v>37133</v>
      </c>
      <c r="C15626" s="2">
        <v>0.52396131017806102</v>
      </c>
      <c r="D15626" s="2">
        <v>0.68715083798882604</v>
      </c>
      <c r="E15626" s="2">
        <v>0.621428571428571</v>
      </c>
      <c r="F15626" s="2">
        <v>0.53972170137175501</v>
      </c>
    </row>
    <row r="15627" spans="1:6" x14ac:dyDescent="0.25">
      <c r="A15627" s="1" t="str">
        <f>"28586"</f>
        <v>28586</v>
      </c>
      <c r="B15627" s="1" t="str">
        <f>"37049"</f>
        <v>37049</v>
      </c>
      <c r="C15627" s="2">
        <v>0.91253644314868798</v>
      </c>
      <c r="D15627" s="2">
        <v>0.90625</v>
      </c>
      <c r="E15627" s="2">
        <v>1</v>
      </c>
      <c r="F15627" s="2">
        <v>0.91259184190524401</v>
      </c>
    </row>
    <row r="15628" spans="1:6" x14ac:dyDescent="0.25">
      <c r="A15628" s="1" t="str">
        <f>"28586"</f>
        <v>28586</v>
      </c>
      <c r="B15628" s="1" t="str">
        <f>"37013"</f>
        <v>37013</v>
      </c>
      <c r="C15628" s="2">
        <v>6.0164325470447901E-2</v>
      </c>
      <c r="D15628" s="2">
        <v>8.1250000000000003E-2</v>
      </c>
      <c r="E15628" s="2">
        <v>0</v>
      </c>
      <c r="F15628" s="2">
        <v>6.0805675196351598E-2</v>
      </c>
    </row>
    <row r="15629" spans="1:6" x14ac:dyDescent="0.25">
      <c r="A15629" s="1" t="str">
        <f>"28586"</f>
        <v>28586</v>
      </c>
      <c r="B15629" s="1" t="str">
        <f>"37147"</f>
        <v>37147</v>
      </c>
      <c r="C15629" s="2">
        <v>2.7299231380864E-2</v>
      </c>
      <c r="D15629" s="2">
        <v>1.2500000000000001E-2</v>
      </c>
      <c r="E15629" s="2">
        <v>0</v>
      </c>
      <c r="F15629" s="2">
        <v>2.6602482898403799E-2</v>
      </c>
    </row>
    <row r="15630" spans="1:6" x14ac:dyDescent="0.25">
      <c r="A15630" s="1" t="str">
        <f>"28590"</f>
        <v>28590</v>
      </c>
      <c r="B15630" s="1" t="str">
        <f>"37147"</f>
        <v>37147</v>
      </c>
      <c r="C15630" s="2">
        <v>1</v>
      </c>
      <c r="D15630" s="2">
        <v>1</v>
      </c>
      <c r="E15630" s="2">
        <v>1</v>
      </c>
      <c r="F15630" s="2">
        <v>1</v>
      </c>
    </row>
    <row r="15631" spans="1:6" x14ac:dyDescent="0.25">
      <c r="A15631" s="1" t="str">
        <f>"28659"</f>
        <v>28659</v>
      </c>
      <c r="B15631" s="1" t="str">
        <f>"37193"</f>
        <v>37193</v>
      </c>
      <c r="C15631" s="2">
        <v>1</v>
      </c>
      <c r="D15631" s="2">
        <v>1</v>
      </c>
      <c r="E15631" s="2">
        <v>1</v>
      </c>
      <c r="F15631" s="2">
        <v>1</v>
      </c>
    </row>
    <row r="15632" spans="1:6" x14ac:dyDescent="0.25">
      <c r="A15632" s="1" t="str">
        <f>"28675"</f>
        <v>28675</v>
      </c>
      <c r="B15632" s="1" t="str">
        <f>"37005"</f>
        <v>37005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25">
      <c r="A15633" s="1" t="str">
        <f>"28671"</f>
        <v>28671</v>
      </c>
      <c r="B15633" s="1" t="str">
        <f>"37023"</f>
        <v>37023</v>
      </c>
      <c r="C15633" s="2">
        <v>0</v>
      </c>
      <c r="D15633" s="2">
        <v>0</v>
      </c>
      <c r="E15633" s="2">
        <v>1</v>
      </c>
      <c r="F15633" s="2">
        <v>1</v>
      </c>
    </row>
    <row r="15634" spans="1:6" x14ac:dyDescent="0.25">
      <c r="A15634" s="1" t="str">
        <f>"28650"</f>
        <v>28650</v>
      </c>
      <c r="B15634" s="1" t="str">
        <f>"37035"</f>
        <v>37035</v>
      </c>
      <c r="C15634" s="2">
        <v>0.77039945373847696</v>
      </c>
      <c r="D15634" s="2">
        <v>0.87748344370860898</v>
      </c>
      <c r="E15634" s="2">
        <v>0.91176470588235203</v>
      </c>
      <c r="F15634" s="2">
        <v>0.77639651275427801</v>
      </c>
    </row>
    <row r="15635" spans="1:6" x14ac:dyDescent="0.25">
      <c r="A15635" s="1" t="str">
        <f>"28650"</f>
        <v>28650</v>
      </c>
      <c r="B15635" s="1" t="str">
        <f>"37109"</f>
        <v>37109</v>
      </c>
      <c r="C15635" s="2">
        <v>0.22960054626152199</v>
      </c>
      <c r="D15635" s="2">
        <v>0.12251655629138999</v>
      </c>
      <c r="E15635" s="2">
        <v>8.8235294117646995E-2</v>
      </c>
      <c r="F15635" s="2">
        <v>0.22360348724572099</v>
      </c>
    </row>
    <row r="15636" spans="1:6" x14ac:dyDescent="0.25">
      <c r="A15636" s="1" t="str">
        <f>"28702"</f>
        <v>28702</v>
      </c>
      <c r="B15636" s="1" t="str">
        <f>"37173"</f>
        <v>37173</v>
      </c>
      <c r="C15636" s="2">
        <v>2.8880866425992701E-2</v>
      </c>
      <c r="D15636" s="2">
        <v>0</v>
      </c>
      <c r="E15636" s="2">
        <v>0</v>
      </c>
      <c r="F15636" s="2">
        <v>2.7972027972027899E-2</v>
      </c>
    </row>
    <row r="15637" spans="1:6" x14ac:dyDescent="0.25">
      <c r="A15637" s="1" t="str">
        <f>"28702"</f>
        <v>28702</v>
      </c>
      <c r="B15637" s="1" t="str">
        <f>"37075"</f>
        <v>37075</v>
      </c>
      <c r="C15637" s="2">
        <v>0.97111913357400703</v>
      </c>
      <c r="D15637" s="2">
        <v>1</v>
      </c>
      <c r="E15637" s="2">
        <v>1</v>
      </c>
      <c r="F15637" s="2">
        <v>0.97202797202797198</v>
      </c>
    </row>
    <row r="15638" spans="1:6" x14ac:dyDescent="0.25">
      <c r="A15638" s="1" t="str">
        <f>"28688"</f>
        <v>28688</v>
      </c>
      <c r="B15638" s="1" t="str">
        <f>"37097"</f>
        <v>37097</v>
      </c>
      <c r="C15638" s="2">
        <v>0</v>
      </c>
      <c r="D15638" s="2">
        <v>0</v>
      </c>
      <c r="E15638" s="2">
        <v>1</v>
      </c>
      <c r="F15638" s="2">
        <v>1</v>
      </c>
    </row>
    <row r="15639" spans="1:6" x14ac:dyDescent="0.25">
      <c r="A15639" s="1" t="str">
        <f>"28609"</f>
        <v>28609</v>
      </c>
      <c r="B15639" s="1" t="str">
        <f>"37035"</f>
        <v>37035</v>
      </c>
      <c r="C15639" s="2">
        <v>1</v>
      </c>
      <c r="D15639" s="2">
        <v>1</v>
      </c>
      <c r="E15639" s="2">
        <v>1</v>
      </c>
      <c r="F15639" s="2">
        <v>1</v>
      </c>
    </row>
    <row r="15640" spans="1:6" x14ac:dyDescent="0.25">
      <c r="A15640" s="1" t="str">
        <f>"28621"</f>
        <v>28621</v>
      </c>
      <c r="B15640" s="1" t="str">
        <f>"37193"</f>
        <v>37193</v>
      </c>
      <c r="C15640" s="2">
        <v>0.29431242695753701</v>
      </c>
      <c r="D15640" s="2">
        <v>8.2887700534759301E-2</v>
      </c>
      <c r="E15640" s="2">
        <v>7.2289156626505993E-2</v>
      </c>
      <c r="F15640" s="2">
        <v>0.26471081307627797</v>
      </c>
    </row>
    <row r="15641" spans="1:6" x14ac:dyDescent="0.25">
      <c r="A15641" s="1" t="str">
        <f>"28621"</f>
        <v>28621</v>
      </c>
      <c r="B15641" s="1" t="str">
        <f>"37171"</f>
        <v>37171</v>
      </c>
      <c r="C15641" s="2">
        <v>0.70568757304246199</v>
      </c>
      <c r="D15641" s="2">
        <v>0.91711229946523998</v>
      </c>
      <c r="E15641" s="2">
        <v>0.92771084337349297</v>
      </c>
      <c r="F15641" s="2">
        <v>0.73528918692372103</v>
      </c>
    </row>
    <row r="15642" spans="1:6" x14ac:dyDescent="0.25">
      <c r="A15642" s="1" t="str">
        <f>"28709"</f>
        <v>28709</v>
      </c>
      <c r="B15642" s="1" t="str">
        <f>"37021"</f>
        <v>37021</v>
      </c>
      <c r="C15642" s="2">
        <v>1</v>
      </c>
      <c r="D15642" s="2">
        <v>1</v>
      </c>
      <c r="E15642" s="2">
        <v>0</v>
      </c>
      <c r="F15642" s="2">
        <v>1</v>
      </c>
    </row>
    <row r="15643" spans="1:6" x14ac:dyDescent="0.25">
      <c r="A15643" s="1" t="str">
        <f>"28756"</f>
        <v>28756</v>
      </c>
      <c r="B15643" s="1" t="str">
        <f>"37149"</f>
        <v>37149</v>
      </c>
      <c r="C15643" s="2">
        <v>0.981231953801732</v>
      </c>
      <c r="D15643" s="2">
        <v>0.98360655737704905</v>
      </c>
      <c r="E15643" s="2">
        <v>1</v>
      </c>
      <c r="F15643" s="2">
        <v>0.98140399814039903</v>
      </c>
    </row>
    <row r="15644" spans="1:6" x14ac:dyDescent="0.25">
      <c r="A15644" s="1" t="str">
        <f>"28756"</f>
        <v>28756</v>
      </c>
      <c r="B15644" s="1" t="str">
        <f>"37089"</f>
        <v>37089</v>
      </c>
      <c r="C15644" s="2">
        <v>1.4436958614051901E-3</v>
      </c>
      <c r="D15644" s="2">
        <v>0</v>
      </c>
      <c r="E15644" s="2">
        <v>0</v>
      </c>
      <c r="F15644" s="2">
        <v>1.39470013947001E-3</v>
      </c>
    </row>
    <row r="15645" spans="1:6" x14ac:dyDescent="0.25">
      <c r="A15645" s="1" t="str">
        <f>"28756"</f>
        <v>28756</v>
      </c>
      <c r="B15645" s="1" t="str">
        <f>"37161"</f>
        <v>37161</v>
      </c>
      <c r="C15645" s="2">
        <v>1.7324350336862301E-2</v>
      </c>
      <c r="D15645" s="2">
        <v>1.63934426229508E-2</v>
      </c>
      <c r="E15645" s="2">
        <v>0</v>
      </c>
      <c r="F15645" s="2">
        <v>1.72013017201301E-2</v>
      </c>
    </row>
    <row r="15646" spans="1:6" x14ac:dyDescent="0.25">
      <c r="A15646" s="1" t="str">
        <f>"28722"</f>
        <v>28722</v>
      </c>
      <c r="B15646" s="1" t="str">
        <f>"37149"</f>
        <v>37149</v>
      </c>
      <c r="C15646" s="2">
        <v>1</v>
      </c>
      <c r="D15646" s="2">
        <v>1</v>
      </c>
      <c r="E15646" s="2">
        <v>1</v>
      </c>
      <c r="F15646" s="2">
        <v>1</v>
      </c>
    </row>
    <row r="15647" spans="1:6" x14ac:dyDescent="0.25">
      <c r="A15647" s="1" t="str">
        <f>"28782"</f>
        <v>28782</v>
      </c>
      <c r="B15647" s="1" t="str">
        <f>"37149"</f>
        <v>37149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25">
      <c r="A15648" s="1" t="str">
        <f>"28762"</f>
        <v>28762</v>
      </c>
      <c r="B15648" s="1" t="str">
        <f>"37021"</f>
        <v>37021</v>
      </c>
      <c r="C15648" s="2">
        <v>1.6334531198954499E-3</v>
      </c>
      <c r="D15648" s="2">
        <v>0</v>
      </c>
      <c r="E15648" s="2">
        <v>0</v>
      </c>
      <c r="F15648" s="2">
        <v>1.5561780267662601E-3</v>
      </c>
    </row>
    <row r="15649" spans="1:6" x14ac:dyDescent="0.25">
      <c r="A15649" s="1" t="str">
        <f>"28762"</f>
        <v>28762</v>
      </c>
      <c r="B15649" s="1" t="str">
        <f>"37111"</f>
        <v>37111</v>
      </c>
      <c r="C15649" s="2">
        <v>0.99836654688010396</v>
      </c>
      <c r="D15649" s="2">
        <v>1</v>
      </c>
      <c r="E15649" s="2">
        <v>1</v>
      </c>
      <c r="F15649" s="2">
        <v>0.998443821973233</v>
      </c>
    </row>
    <row r="15650" spans="1:6" x14ac:dyDescent="0.25">
      <c r="A15650" s="1" t="str">
        <f>"28763"</f>
        <v>28763</v>
      </c>
      <c r="B15650" s="1" t="str">
        <f>"37113"</f>
        <v>37113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tr">
        <f>"28765"</f>
        <v>28765</v>
      </c>
      <c r="B15651" s="1" t="str">
        <f>"37121"</f>
        <v>37121</v>
      </c>
      <c r="C15651" s="2">
        <v>0</v>
      </c>
      <c r="D15651" s="2">
        <v>0</v>
      </c>
      <c r="E15651" s="2">
        <v>1</v>
      </c>
      <c r="F15651" s="2">
        <v>1</v>
      </c>
    </row>
    <row r="15652" spans="1:6" x14ac:dyDescent="0.25">
      <c r="A15652" s="1" t="str">
        <f>"28732"</f>
        <v>28732</v>
      </c>
      <c r="B15652" s="1" t="str">
        <f>"37021"</f>
        <v>37021</v>
      </c>
      <c r="C15652" s="2">
        <v>0.25843881856540002</v>
      </c>
      <c r="D15652" s="2">
        <v>0.176701570680628</v>
      </c>
      <c r="E15652" s="2">
        <v>0.14754098360655701</v>
      </c>
      <c r="F15652" s="2">
        <v>0.25110939610264299</v>
      </c>
    </row>
    <row r="15653" spans="1:6" x14ac:dyDescent="0.25">
      <c r="A15653" s="1" t="str">
        <f>"28732"</f>
        <v>28732</v>
      </c>
      <c r="B15653" s="1" t="str">
        <f>"37089"</f>
        <v>37089</v>
      </c>
      <c r="C15653" s="2">
        <v>0.74156118143459904</v>
      </c>
      <c r="D15653" s="2">
        <v>0.82329842931937103</v>
      </c>
      <c r="E15653" s="2">
        <v>0.85245901639344202</v>
      </c>
      <c r="F15653" s="2">
        <v>0.74889060389735596</v>
      </c>
    </row>
    <row r="15654" spans="1:6" x14ac:dyDescent="0.25">
      <c r="A15654" s="1" t="str">
        <f>"28743"</f>
        <v>28743</v>
      </c>
      <c r="B15654" s="1" t="str">
        <f>"37115"</f>
        <v>37115</v>
      </c>
      <c r="C15654" s="2">
        <v>0.98899237933954198</v>
      </c>
      <c r="D15654" s="2">
        <v>0.99047619047618995</v>
      </c>
      <c r="E15654" s="2">
        <v>1</v>
      </c>
      <c r="F15654" s="2">
        <v>0.98929663608562601</v>
      </c>
    </row>
    <row r="15655" spans="1:6" x14ac:dyDescent="0.25">
      <c r="A15655" s="1" t="str">
        <f>"28743"</f>
        <v>28743</v>
      </c>
      <c r="B15655" s="1" t="str">
        <f>"37087"</f>
        <v>37087</v>
      </c>
      <c r="C15655" s="2">
        <v>1.10076206604572E-2</v>
      </c>
      <c r="D15655" s="2">
        <v>9.5238095238095195E-3</v>
      </c>
      <c r="E15655" s="2">
        <v>0</v>
      </c>
      <c r="F15655" s="2">
        <v>1.0703363914373E-2</v>
      </c>
    </row>
    <row r="15656" spans="1:6" x14ac:dyDescent="0.25">
      <c r="A15656" s="1" t="str">
        <f>"28806"</f>
        <v>28806</v>
      </c>
      <c r="B15656" s="1" t="str">
        <f>"37021"</f>
        <v>37021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25">
      <c r="A15657" s="1" t="str">
        <f>"28905"</f>
        <v>28905</v>
      </c>
      <c r="B15657" s="1" t="str">
        <f>"37039"</f>
        <v>37039</v>
      </c>
      <c r="C15657" s="2">
        <v>1</v>
      </c>
      <c r="D15657" s="2">
        <v>1</v>
      </c>
      <c r="E15657" s="2">
        <v>1</v>
      </c>
      <c r="F15657" s="2">
        <v>1</v>
      </c>
    </row>
    <row r="15658" spans="1:6" x14ac:dyDescent="0.25">
      <c r="A15658" s="1" t="str">
        <f>"29003"</f>
        <v>29003</v>
      </c>
      <c r="B15658" s="1" t="str">
        <f>"45009"</f>
        <v>45009</v>
      </c>
      <c r="C15658" s="2">
        <v>1</v>
      </c>
      <c r="D15658" s="2">
        <v>1</v>
      </c>
      <c r="E15658" s="2">
        <v>1</v>
      </c>
      <c r="F15658" s="2">
        <v>1</v>
      </c>
    </row>
    <row r="15659" spans="1:6" x14ac:dyDescent="0.25">
      <c r="A15659" s="1" t="str">
        <f>"29102"</f>
        <v>29102</v>
      </c>
      <c r="B15659" s="1" t="str">
        <f>"45027"</f>
        <v>45027</v>
      </c>
      <c r="C15659" s="2">
        <v>0.99824107604759404</v>
      </c>
      <c r="D15659" s="2">
        <v>1</v>
      </c>
      <c r="E15659" s="2">
        <v>1</v>
      </c>
      <c r="F15659" s="2">
        <v>0.99839091339327901</v>
      </c>
    </row>
    <row r="15660" spans="1:6" x14ac:dyDescent="0.25">
      <c r="A15660" s="1" t="str">
        <f>"29102"</f>
        <v>29102</v>
      </c>
      <c r="B15660" s="1" t="str">
        <f>"45085"</f>
        <v>45085</v>
      </c>
      <c r="C15660" s="2">
        <v>1.7589239524055801E-3</v>
      </c>
      <c r="D15660" s="2">
        <v>0</v>
      </c>
      <c r="E15660" s="2">
        <v>0</v>
      </c>
      <c r="F15660" s="2">
        <v>1.6090866067202999E-3</v>
      </c>
    </row>
    <row r="15661" spans="1:6" x14ac:dyDescent="0.25">
      <c r="A15661" s="1" t="str">
        <f>"29107"</f>
        <v>29107</v>
      </c>
      <c r="B15661" s="1" t="str">
        <f>"45075"</f>
        <v>45075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25">
      <c r="A15662" s="1" t="str">
        <f>"29135"</f>
        <v>29135</v>
      </c>
      <c r="B15662" s="1" t="str">
        <f>"45075"</f>
        <v>45075</v>
      </c>
      <c r="C15662" s="2">
        <v>3.4482758620689599E-2</v>
      </c>
      <c r="D15662" s="2">
        <v>6.2893081761006197E-3</v>
      </c>
      <c r="E15662" s="2">
        <v>0</v>
      </c>
      <c r="F15662" s="2">
        <v>3.2370415898381397E-2</v>
      </c>
    </row>
    <row r="15663" spans="1:6" x14ac:dyDescent="0.25">
      <c r="A15663" s="1" t="str">
        <f>"29135"</f>
        <v>29135</v>
      </c>
      <c r="B15663" s="1" t="str">
        <f>"45017"</f>
        <v>45017</v>
      </c>
      <c r="C15663" s="2">
        <v>0.96551724137931005</v>
      </c>
      <c r="D15663" s="2">
        <v>0.99371069182389904</v>
      </c>
      <c r="E15663" s="2">
        <v>1</v>
      </c>
      <c r="F15663" s="2">
        <v>0.96762958410161803</v>
      </c>
    </row>
    <row r="15664" spans="1:6" x14ac:dyDescent="0.25">
      <c r="A15664" s="1" t="str">
        <f>"29142"</f>
        <v>29142</v>
      </c>
      <c r="B15664" s="1" t="str">
        <f>"45075"</f>
        <v>45075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tr">
        <f>"29146"</f>
        <v>29146</v>
      </c>
      <c r="B15665" s="1" t="str">
        <f>"45003"</f>
        <v>45003</v>
      </c>
      <c r="C15665" s="2">
        <v>0.41091492776886002</v>
      </c>
      <c r="D15665" s="2">
        <v>0.35714285714285698</v>
      </c>
      <c r="E15665" s="2">
        <v>1</v>
      </c>
      <c r="F15665" s="2">
        <v>0.41065830721003099</v>
      </c>
    </row>
    <row r="15666" spans="1:6" x14ac:dyDescent="0.25">
      <c r="A15666" s="1" t="str">
        <f>"29146"</f>
        <v>29146</v>
      </c>
      <c r="B15666" s="1" t="str">
        <f>"45075"</f>
        <v>45075</v>
      </c>
      <c r="C15666" s="2">
        <v>0.58908507223113904</v>
      </c>
      <c r="D15666" s="2">
        <v>0.64285714285714202</v>
      </c>
      <c r="E15666" s="2">
        <v>0</v>
      </c>
      <c r="F15666" s="2">
        <v>0.58934169278996795</v>
      </c>
    </row>
    <row r="15667" spans="1:6" x14ac:dyDescent="0.25">
      <c r="A15667" s="1" t="str">
        <f>"29147"</f>
        <v>29147</v>
      </c>
      <c r="B15667" s="1" t="str">
        <f>"45079"</f>
        <v>45079</v>
      </c>
      <c r="C15667" s="2">
        <v>0</v>
      </c>
      <c r="D15667" s="2">
        <v>1</v>
      </c>
      <c r="E15667" s="2">
        <v>0</v>
      </c>
      <c r="F15667" s="2">
        <v>1</v>
      </c>
    </row>
    <row r="15668" spans="1:6" x14ac:dyDescent="0.25">
      <c r="A15668" s="1" t="str">
        <f>"29033"</f>
        <v>29033</v>
      </c>
      <c r="B15668" s="1" t="str">
        <f>"45063"</f>
        <v>45063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tr">
        <f>"29021"</f>
        <v>29021</v>
      </c>
      <c r="B15669" s="1" t="str">
        <f>"45055"</f>
        <v>45055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25">
      <c r="A15670" s="1" t="str">
        <f>"29053"</f>
        <v>29053</v>
      </c>
      <c r="B15670" s="1" t="str">
        <f>"45063"</f>
        <v>45063</v>
      </c>
      <c r="C15670" s="2">
        <v>0.93668023518769705</v>
      </c>
      <c r="D15670" s="2">
        <v>0.6875</v>
      </c>
      <c r="E15670" s="2">
        <v>1</v>
      </c>
      <c r="F15670" s="2">
        <v>0.93104203152364196</v>
      </c>
    </row>
    <row r="15671" spans="1:6" x14ac:dyDescent="0.25">
      <c r="A15671" s="1" t="str">
        <f>"29053"</f>
        <v>29053</v>
      </c>
      <c r="B15671" s="1" t="str">
        <f>"45017"</f>
        <v>45017</v>
      </c>
      <c r="C15671" s="2">
        <v>6.3319764812302101E-2</v>
      </c>
      <c r="D15671" s="2">
        <v>0.3125</v>
      </c>
      <c r="E15671" s="2">
        <v>0</v>
      </c>
      <c r="F15671" s="2">
        <v>6.8957968476357198E-2</v>
      </c>
    </row>
    <row r="15672" spans="1:6" x14ac:dyDescent="0.25">
      <c r="A15672" s="1" t="str">
        <f>"29059"</f>
        <v>29059</v>
      </c>
      <c r="B15672" s="1" t="str">
        <f>"45075"</f>
        <v>45075</v>
      </c>
      <c r="C15672" s="2">
        <v>0.95545565999182602</v>
      </c>
      <c r="D15672" s="2">
        <v>0.98484848484848397</v>
      </c>
      <c r="E15672" s="2">
        <v>1</v>
      </c>
      <c r="F15672" s="2">
        <v>0.95725837504813205</v>
      </c>
    </row>
    <row r="15673" spans="1:6" x14ac:dyDescent="0.25">
      <c r="A15673" s="1" t="str">
        <f>"29059"</f>
        <v>29059</v>
      </c>
      <c r="B15673" s="1" t="str">
        <f>"45015"</f>
        <v>45015</v>
      </c>
      <c r="C15673" s="2">
        <v>4.45443400081732E-2</v>
      </c>
      <c r="D15673" s="2">
        <v>1.51515151515151E-2</v>
      </c>
      <c r="E15673" s="2">
        <v>0</v>
      </c>
      <c r="F15673" s="2">
        <v>4.27416249518675E-2</v>
      </c>
    </row>
    <row r="15674" spans="1:6" x14ac:dyDescent="0.25">
      <c r="A15674" s="1" t="str">
        <f>"29046"</f>
        <v>29046</v>
      </c>
      <c r="B15674" s="1" t="str">
        <f>"45061"</f>
        <v>45061</v>
      </c>
      <c r="C15674" s="2">
        <v>0</v>
      </c>
      <c r="D15674" s="2">
        <v>0</v>
      </c>
      <c r="E15674" s="2">
        <v>1</v>
      </c>
      <c r="F15674" s="2">
        <v>1</v>
      </c>
    </row>
    <row r="15675" spans="1:6" x14ac:dyDescent="0.25">
      <c r="A15675" s="1" t="str">
        <f>"29330"</f>
        <v>29330</v>
      </c>
      <c r="B15675" s="1" t="str">
        <f>"45021"</f>
        <v>45021</v>
      </c>
      <c r="C15675" s="2">
        <v>0.291926640196634</v>
      </c>
      <c r="D15675" s="2">
        <v>0.159183673469387</v>
      </c>
      <c r="E15675" s="2">
        <v>0.1</v>
      </c>
      <c r="F15675" s="2">
        <v>0.28504672897196198</v>
      </c>
    </row>
    <row r="15676" spans="1:6" x14ac:dyDescent="0.25">
      <c r="A15676" s="1" t="str">
        <f>"29330"</f>
        <v>29330</v>
      </c>
      <c r="B15676" s="1" t="str">
        <f>"45083"</f>
        <v>45083</v>
      </c>
      <c r="C15676" s="2">
        <v>0.70807335980336505</v>
      </c>
      <c r="D15676" s="2">
        <v>0.840816326530612</v>
      </c>
      <c r="E15676" s="2">
        <v>0.9</v>
      </c>
      <c r="F15676" s="2">
        <v>0.71495327102803696</v>
      </c>
    </row>
    <row r="15677" spans="1:6" x14ac:dyDescent="0.25">
      <c r="A15677" s="1" t="str">
        <f>"29322"</f>
        <v>29322</v>
      </c>
      <c r="B15677" s="1" t="str">
        <f>"45083"</f>
        <v>45083</v>
      </c>
      <c r="C15677" s="2">
        <v>0.97994467496542104</v>
      </c>
      <c r="D15677" s="2">
        <v>0.952380952380952</v>
      </c>
      <c r="E15677" s="2">
        <v>1</v>
      </c>
      <c r="F15677" s="2">
        <v>0.97934440951953305</v>
      </c>
    </row>
    <row r="15678" spans="1:6" x14ac:dyDescent="0.25">
      <c r="A15678" s="1" t="str">
        <f>"29322"</f>
        <v>29322</v>
      </c>
      <c r="B15678" s="1" t="str">
        <f>"45045"</f>
        <v>45045</v>
      </c>
      <c r="C15678" s="2">
        <v>2.00553250345781E-2</v>
      </c>
      <c r="D15678" s="2">
        <v>4.7619047619047603E-2</v>
      </c>
      <c r="E15678" s="2">
        <v>0</v>
      </c>
      <c r="F15678" s="2">
        <v>2.06555904804669E-2</v>
      </c>
    </row>
    <row r="15679" spans="1:6" x14ac:dyDescent="0.25">
      <c r="A15679" s="1" t="str">
        <f>"29319"</f>
        <v>29319</v>
      </c>
      <c r="B15679" s="1" t="str">
        <f>"45083"</f>
        <v>45083</v>
      </c>
      <c r="C15679" s="2">
        <v>0</v>
      </c>
      <c r="D15679" s="2">
        <v>1</v>
      </c>
      <c r="E15679" s="2">
        <v>0</v>
      </c>
      <c r="F15679" s="2">
        <v>1</v>
      </c>
    </row>
    <row r="15680" spans="1:6" x14ac:dyDescent="0.25">
      <c r="A15680" s="1" t="str">
        <f>"29178"</f>
        <v>29178</v>
      </c>
      <c r="B15680" s="1" t="str">
        <f>"45087"</f>
        <v>45087</v>
      </c>
      <c r="C15680" s="2">
        <v>0.121822033898305</v>
      </c>
      <c r="D15680" s="2">
        <v>7.1428571428571397E-2</v>
      </c>
      <c r="E15680" s="2">
        <v>3.7037037037037E-2</v>
      </c>
      <c r="F15680" s="2">
        <v>0.11651728553137</v>
      </c>
    </row>
    <row r="15681" spans="1:6" x14ac:dyDescent="0.25">
      <c r="A15681" s="1" t="str">
        <f>"29178"</f>
        <v>29178</v>
      </c>
      <c r="B15681" s="1" t="str">
        <f>"45059"</f>
        <v>45059</v>
      </c>
      <c r="C15681" s="2">
        <v>1.80084745762711E-2</v>
      </c>
      <c r="D15681" s="2">
        <v>8.4033613445378096E-3</v>
      </c>
      <c r="E15681" s="2">
        <v>0</v>
      </c>
      <c r="F15681" s="2">
        <v>1.6965428937259899E-2</v>
      </c>
    </row>
    <row r="15682" spans="1:6" x14ac:dyDescent="0.25">
      <c r="A15682" s="1" t="str">
        <f>"29178"</f>
        <v>29178</v>
      </c>
      <c r="B15682" s="1" t="str">
        <f>"45071"</f>
        <v>45071</v>
      </c>
      <c r="C15682" s="2">
        <v>0.86016949152542299</v>
      </c>
      <c r="D15682" s="2">
        <v>0.92016806722689004</v>
      </c>
      <c r="E15682" s="2">
        <v>0.96296296296296202</v>
      </c>
      <c r="F15682" s="2">
        <v>0.86651728553136997</v>
      </c>
    </row>
    <row r="15683" spans="1:6" x14ac:dyDescent="0.25">
      <c r="A15683" s="1" t="str">
        <f>"29201"</f>
        <v>29201</v>
      </c>
      <c r="B15683" s="1" t="str">
        <f>"45079"</f>
        <v>45079</v>
      </c>
      <c r="C15683" s="2">
        <v>1</v>
      </c>
      <c r="D15683" s="2">
        <v>1</v>
      </c>
      <c r="E15683" s="2">
        <v>1</v>
      </c>
      <c r="F15683" s="2">
        <v>1</v>
      </c>
    </row>
    <row r="15684" spans="1:6" x14ac:dyDescent="0.25">
      <c r="A15684" s="1" t="str">
        <f>"29372"</f>
        <v>29372</v>
      </c>
      <c r="B15684" s="1" t="str">
        <f>"45087"</f>
        <v>45087</v>
      </c>
      <c r="C15684" s="2">
        <v>0.13752276867030899</v>
      </c>
      <c r="D15684" s="2">
        <v>1.6666666666666601E-2</v>
      </c>
      <c r="E15684" s="2">
        <v>0.133333333333333</v>
      </c>
      <c r="F15684" s="2">
        <v>0.13430206957287499</v>
      </c>
    </row>
    <row r="15685" spans="1:6" x14ac:dyDescent="0.25">
      <c r="A15685" s="1" t="str">
        <f>"29372"</f>
        <v>29372</v>
      </c>
      <c r="B15685" s="1" t="str">
        <f>"45021"</f>
        <v>45021</v>
      </c>
      <c r="C15685" s="2">
        <v>0.157103825136612</v>
      </c>
      <c r="D15685" s="2">
        <v>8.3333333333333301E-2</v>
      </c>
      <c r="E15685" s="2">
        <v>0</v>
      </c>
      <c r="F15685" s="2">
        <v>0.154117129018053</v>
      </c>
    </row>
    <row r="15686" spans="1:6" x14ac:dyDescent="0.25">
      <c r="A15686" s="1" t="str">
        <f>"29372"</f>
        <v>29372</v>
      </c>
      <c r="B15686" s="1" t="str">
        <f>"45083"</f>
        <v>45083</v>
      </c>
      <c r="C15686" s="2">
        <v>0.70537340619307798</v>
      </c>
      <c r="D15686" s="2">
        <v>0.9</v>
      </c>
      <c r="E15686" s="2">
        <v>0.86666666666666603</v>
      </c>
      <c r="F15686" s="2">
        <v>0.71158080140906999</v>
      </c>
    </row>
    <row r="15687" spans="1:6" x14ac:dyDescent="0.25">
      <c r="A15687" s="1" t="str">
        <f>"29376"</f>
        <v>29376</v>
      </c>
      <c r="B15687" s="1" t="str">
        <f>"45083"</f>
        <v>45083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25">
      <c r="A15688" s="1" t="str">
        <f>"29378"</f>
        <v>29378</v>
      </c>
      <c r="B15688" s="1" t="str">
        <f>"45083"</f>
        <v>45083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25">
      <c r="A15689" s="1" t="str">
        <f>"29401"</f>
        <v>29401</v>
      </c>
      <c r="B15689" s="1" t="str">
        <f>"45019"</f>
        <v>45019</v>
      </c>
      <c r="C15689" s="2">
        <v>1</v>
      </c>
      <c r="D15689" s="2">
        <v>1</v>
      </c>
      <c r="E15689" s="2">
        <v>1</v>
      </c>
      <c r="F15689" s="2">
        <v>1</v>
      </c>
    </row>
    <row r="15690" spans="1:6" x14ac:dyDescent="0.25">
      <c r="A15690" s="1" t="str">
        <f>"29364"</f>
        <v>29364</v>
      </c>
      <c r="B15690" s="1" t="str">
        <f>"45087"</f>
        <v>45087</v>
      </c>
      <c r="C15690" s="2">
        <v>0</v>
      </c>
      <c r="D15690" s="2">
        <v>1</v>
      </c>
      <c r="E15690" s="2">
        <v>0</v>
      </c>
      <c r="F15690" s="2">
        <v>1</v>
      </c>
    </row>
    <row r="15691" spans="1:6" x14ac:dyDescent="0.25">
      <c r="A15691" s="1" t="str">
        <f>"29336"</f>
        <v>29336</v>
      </c>
      <c r="B15691" s="1" t="str">
        <f>"45083"</f>
        <v>45083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tr">
        <f>"29412"</f>
        <v>29412</v>
      </c>
      <c r="B15692" s="1" t="str">
        <f>"45019"</f>
        <v>45019</v>
      </c>
      <c r="C15692" s="2">
        <v>1</v>
      </c>
      <c r="D15692" s="2">
        <v>1</v>
      </c>
      <c r="E15692" s="2">
        <v>1</v>
      </c>
      <c r="F15692" s="2">
        <v>1</v>
      </c>
    </row>
    <row r="15693" spans="1:6" x14ac:dyDescent="0.25">
      <c r="A15693" s="1" t="str">
        <f>"29210"</f>
        <v>29210</v>
      </c>
      <c r="B15693" s="1" t="str">
        <f>"45063"</f>
        <v>45063</v>
      </c>
      <c r="C15693" s="2">
        <v>0.27364484065990302</v>
      </c>
      <c r="D15693" s="2">
        <v>0.35492577597840702</v>
      </c>
      <c r="E15693" s="2">
        <v>0.202416918429003</v>
      </c>
      <c r="F15693" s="2">
        <v>0.27738998482549299</v>
      </c>
    </row>
    <row r="15694" spans="1:6" x14ac:dyDescent="0.25">
      <c r="A15694" s="1" t="str">
        <f>"29210"</f>
        <v>29210</v>
      </c>
      <c r="B15694" s="1" t="str">
        <f>"45079"</f>
        <v>45079</v>
      </c>
      <c r="C15694" s="2">
        <v>0.72635515934009598</v>
      </c>
      <c r="D15694" s="2">
        <v>0.64507422402159198</v>
      </c>
      <c r="E15694" s="2">
        <v>0.797583081570996</v>
      </c>
      <c r="F15694" s="2">
        <v>0.72261001517450596</v>
      </c>
    </row>
    <row r="15695" spans="1:6" x14ac:dyDescent="0.25">
      <c r="A15695" s="1" t="str">
        <f>"29250"</f>
        <v>29250</v>
      </c>
      <c r="B15695" s="1" t="str">
        <f>"45079"</f>
        <v>45079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tr">
        <f>"29217"</f>
        <v>29217</v>
      </c>
      <c r="B15696" s="1" t="str">
        <f>"45079"</f>
        <v>45079</v>
      </c>
      <c r="C15696" s="2">
        <v>0</v>
      </c>
      <c r="D15696" s="2">
        <v>1</v>
      </c>
      <c r="E15696" s="2">
        <v>1</v>
      </c>
      <c r="F15696" s="2">
        <v>1</v>
      </c>
    </row>
    <row r="15697" spans="1:6" x14ac:dyDescent="0.25">
      <c r="A15697" s="1" t="str">
        <f>"29439"</f>
        <v>29439</v>
      </c>
      <c r="B15697" s="1" t="str">
        <f>"45019"</f>
        <v>45019</v>
      </c>
      <c r="C15697" s="2">
        <v>1</v>
      </c>
      <c r="D15697" s="2">
        <v>1</v>
      </c>
      <c r="E15697" s="2">
        <v>0</v>
      </c>
      <c r="F15697" s="2">
        <v>1</v>
      </c>
    </row>
    <row r="15698" spans="1:6" x14ac:dyDescent="0.25">
      <c r="A15698" s="1" t="str">
        <f>"29413"</f>
        <v>29413</v>
      </c>
      <c r="B15698" s="1" t="str">
        <f>"45019"</f>
        <v>45019</v>
      </c>
      <c r="C15698" s="2">
        <v>1</v>
      </c>
      <c r="D15698" s="2">
        <v>1</v>
      </c>
      <c r="E15698" s="2">
        <v>1</v>
      </c>
      <c r="F15698" s="2">
        <v>1</v>
      </c>
    </row>
    <row r="15699" spans="1:6" x14ac:dyDescent="0.25">
      <c r="A15699" s="1" t="str">
        <f>"29419"</f>
        <v>29419</v>
      </c>
      <c r="B15699" s="1" t="str">
        <f>"45019"</f>
        <v>45019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tr">
        <f>"29502"</f>
        <v>29502</v>
      </c>
      <c r="B15700" s="1" t="str">
        <f>"45041"</f>
        <v>45041</v>
      </c>
      <c r="C15700" s="2">
        <v>1</v>
      </c>
      <c r="D15700" s="2">
        <v>1</v>
      </c>
      <c r="E15700" s="2">
        <v>1</v>
      </c>
      <c r="F15700" s="2">
        <v>1</v>
      </c>
    </row>
    <row r="15701" spans="1:6" x14ac:dyDescent="0.25">
      <c r="A15701" s="1" t="str">
        <f>"29546"</f>
        <v>29546</v>
      </c>
      <c r="B15701" s="1" t="str">
        <f>"45067"</f>
        <v>45067</v>
      </c>
      <c r="C15701" s="2">
        <v>1</v>
      </c>
      <c r="D15701" s="2">
        <v>1</v>
      </c>
      <c r="E15701" s="2">
        <v>0</v>
      </c>
      <c r="F15701" s="2">
        <v>1</v>
      </c>
    </row>
    <row r="15702" spans="1:6" x14ac:dyDescent="0.25">
      <c r="A15702" s="1" t="str">
        <f>"29555"</f>
        <v>29555</v>
      </c>
      <c r="B15702" s="1" t="str">
        <f>"45089"</f>
        <v>45089</v>
      </c>
      <c r="C15702" s="2">
        <v>3.04424778761061E-2</v>
      </c>
      <c r="D15702" s="2">
        <v>3.4482758620689599E-2</v>
      </c>
      <c r="E15702" s="2">
        <v>0</v>
      </c>
      <c r="F15702" s="2">
        <v>3.0282408982647099E-2</v>
      </c>
    </row>
    <row r="15703" spans="1:6" x14ac:dyDescent="0.25">
      <c r="A15703" s="1" t="str">
        <f>"29555"</f>
        <v>29555</v>
      </c>
      <c r="B15703" s="1" t="str">
        <f>"45041"</f>
        <v>45041</v>
      </c>
      <c r="C15703" s="2">
        <v>0.96955752212389301</v>
      </c>
      <c r="D15703" s="2">
        <v>0.96551724137931005</v>
      </c>
      <c r="E15703" s="2">
        <v>1</v>
      </c>
      <c r="F15703" s="2">
        <v>0.969717591017352</v>
      </c>
    </row>
    <row r="15704" spans="1:6" x14ac:dyDescent="0.25">
      <c r="A15704" s="1" t="str">
        <f>"29565"</f>
        <v>29565</v>
      </c>
      <c r="B15704" s="1" t="str">
        <f>"45067"</f>
        <v>45067</v>
      </c>
      <c r="C15704" s="2">
        <v>0.13373253493013901</v>
      </c>
      <c r="D15704" s="2">
        <v>3.5087719298245598E-2</v>
      </c>
      <c r="E15704" s="2">
        <v>0</v>
      </c>
      <c r="F15704" s="2">
        <v>0.127335824879871</v>
      </c>
    </row>
    <row r="15705" spans="1:6" x14ac:dyDescent="0.25">
      <c r="A15705" s="1" t="str">
        <f>"29565"</f>
        <v>29565</v>
      </c>
      <c r="B15705" s="1" t="str">
        <f>"45069"</f>
        <v>45069</v>
      </c>
      <c r="C15705" s="2">
        <v>2.1385799828913601E-2</v>
      </c>
      <c r="D15705" s="2">
        <v>0</v>
      </c>
      <c r="E15705" s="2">
        <v>0</v>
      </c>
      <c r="F15705" s="2">
        <v>2.00213561131873E-2</v>
      </c>
    </row>
    <row r="15706" spans="1:6" x14ac:dyDescent="0.25">
      <c r="A15706" s="1" t="str">
        <f>"29565"</f>
        <v>29565</v>
      </c>
      <c r="B15706" s="1" t="str">
        <f>"45033"</f>
        <v>45033</v>
      </c>
      <c r="C15706" s="2">
        <v>0.84488166524094599</v>
      </c>
      <c r="D15706" s="2">
        <v>0.96491228070175405</v>
      </c>
      <c r="E15706" s="2">
        <v>1</v>
      </c>
      <c r="F15706" s="2">
        <v>0.85264281900693994</v>
      </c>
    </row>
    <row r="15707" spans="1:6" x14ac:dyDescent="0.25">
      <c r="A15707" s="1" t="str">
        <f>"29472"</f>
        <v>29472</v>
      </c>
      <c r="B15707" s="1" t="str">
        <f>"45035"</f>
        <v>45035</v>
      </c>
      <c r="C15707" s="2">
        <v>0.65778994524639101</v>
      </c>
      <c r="D15707" s="2">
        <v>0.643356643356643</v>
      </c>
      <c r="E15707" s="2">
        <v>1</v>
      </c>
      <c r="F15707" s="2">
        <v>0.657540826128722</v>
      </c>
    </row>
    <row r="15708" spans="1:6" x14ac:dyDescent="0.25">
      <c r="A15708" s="1" t="str">
        <f>"29472"</f>
        <v>29472</v>
      </c>
      <c r="B15708" s="1" t="str">
        <f>"45015"</f>
        <v>45015</v>
      </c>
      <c r="C15708" s="2">
        <v>0.229965156794425</v>
      </c>
      <c r="D15708" s="2">
        <v>0.30769230769230699</v>
      </c>
      <c r="E15708" s="2">
        <v>0</v>
      </c>
      <c r="F15708" s="2">
        <v>0.23246878001921201</v>
      </c>
    </row>
    <row r="15709" spans="1:6" x14ac:dyDescent="0.25">
      <c r="A15709" s="1" t="str">
        <f>"29472"</f>
        <v>29472</v>
      </c>
      <c r="B15709" s="1" t="str">
        <f>"45029"</f>
        <v>45029</v>
      </c>
      <c r="C15709" s="2">
        <v>0.11224489795918299</v>
      </c>
      <c r="D15709" s="2">
        <v>4.8951048951048903E-2</v>
      </c>
      <c r="E15709" s="2">
        <v>0</v>
      </c>
      <c r="F15709" s="2">
        <v>0.10999039385206499</v>
      </c>
    </row>
    <row r="15710" spans="1:6" x14ac:dyDescent="0.25">
      <c r="A15710" s="1" t="str">
        <f>"29648"</f>
        <v>29648</v>
      </c>
      <c r="B15710" s="1" t="str">
        <f>"45047"</f>
        <v>45047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tr">
        <f>"29626"</f>
        <v>29626</v>
      </c>
      <c r="B15711" s="1" t="str">
        <f>"45007"</f>
        <v>45007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25">
      <c r="A15712" s="1" t="str">
        <f>"29638"</f>
        <v>29638</v>
      </c>
      <c r="B15712" s="1" t="str">
        <f>"45047"</f>
        <v>45047</v>
      </c>
      <c r="C15712" s="2">
        <v>0.175744371822803</v>
      </c>
      <c r="D15712" s="2">
        <v>7.69230769230769E-2</v>
      </c>
      <c r="E15712" s="2">
        <v>0</v>
      </c>
      <c r="F15712" s="2">
        <v>0.17341862117981499</v>
      </c>
    </row>
    <row r="15713" spans="1:6" x14ac:dyDescent="0.25">
      <c r="A15713" s="1" t="str">
        <f>"29638"</f>
        <v>29638</v>
      </c>
      <c r="B15713" s="1" t="str">
        <f>"45001"</f>
        <v>45001</v>
      </c>
      <c r="C15713" s="2">
        <v>0.824255628177196</v>
      </c>
      <c r="D15713" s="2">
        <v>0.92307692307692302</v>
      </c>
      <c r="E15713" s="2">
        <v>1</v>
      </c>
      <c r="F15713" s="2">
        <v>0.82658137882018401</v>
      </c>
    </row>
    <row r="15714" spans="1:6" x14ac:dyDescent="0.25">
      <c r="A15714" s="1" t="str">
        <f>"29639"</f>
        <v>29639</v>
      </c>
      <c r="B15714" s="1" t="str">
        <f>"45001"</f>
        <v>45001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tr">
        <f>"29633"</f>
        <v>29633</v>
      </c>
      <c r="B15715" s="1" t="str">
        <f>"45077"</f>
        <v>45077</v>
      </c>
      <c r="C15715" s="2">
        <v>1</v>
      </c>
      <c r="D15715" s="2">
        <v>1</v>
      </c>
      <c r="E15715" s="2">
        <v>1</v>
      </c>
      <c r="F15715" s="2">
        <v>1</v>
      </c>
    </row>
    <row r="15716" spans="1:6" x14ac:dyDescent="0.25">
      <c r="A15716" s="1" t="str">
        <f>"29658"</f>
        <v>29658</v>
      </c>
      <c r="B15716" s="1" t="str">
        <f>"45073"</f>
        <v>45073</v>
      </c>
      <c r="C15716" s="2">
        <v>1</v>
      </c>
      <c r="D15716" s="2">
        <v>1</v>
      </c>
      <c r="E15716" s="2">
        <v>0</v>
      </c>
      <c r="F15716" s="2">
        <v>1</v>
      </c>
    </row>
    <row r="15717" spans="1:6" x14ac:dyDescent="0.25">
      <c r="A15717" s="1" t="str">
        <f>"29662"</f>
        <v>29662</v>
      </c>
      <c r="B15717" s="1" t="str">
        <f>"45045"</f>
        <v>45045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25">
      <c r="A15718" s="1" t="str">
        <f>"29596"</f>
        <v>29596</v>
      </c>
      <c r="B15718" s="1" t="str">
        <f>"45069"</f>
        <v>45069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25">
      <c r="A15719" s="1" t="str">
        <f>"29587"</f>
        <v>29587</v>
      </c>
      <c r="B15719" s="1" t="str">
        <f>"45051"</f>
        <v>45051</v>
      </c>
      <c r="C15719" s="2">
        <v>1</v>
      </c>
      <c r="D15719" s="2">
        <v>1</v>
      </c>
      <c r="E15719" s="2">
        <v>1</v>
      </c>
      <c r="F15719" s="2">
        <v>1</v>
      </c>
    </row>
    <row r="15720" spans="1:6" x14ac:dyDescent="0.25">
      <c r="A15720" s="1" t="str">
        <f>"29602"</f>
        <v>29602</v>
      </c>
      <c r="B15720" s="1" t="str">
        <f>"45045"</f>
        <v>45045</v>
      </c>
      <c r="C15720" s="2">
        <v>1</v>
      </c>
      <c r="D15720" s="2">
        <v>1</v>
      </c>
      <c r="E15720" s="2">
        <v>1</v>
      </c>
      <c r="F15720" s="2">
        <v>1</v>
      </c>
    </row>
    <row r="15721" spans="1:6" x14ac:dyDescent="0.25">
      <c r="A15721" s="1" t="str">
        <f>"29606"</f>
        <v>29606</v>
      </c>
      <c r="B15721" s="1" t="str">
        <f>"45045"</f>
        <v>45045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25">
      <c r="A15722" s="1" t="str">
        <f>"29607"</f>
        <v>29607</v>
      </c>
      <c r="B15722" s="1" t="str">
        <f>"45045"</f>
        <v>45045</v>
      </c>
      <c r="C15722" s="2">
        <v>1</v>
      </c>
      <c r="D15722" s="2">
        <v>1</v>
      </c>
      <c r="E15722" s="2">
        <v>1</v>
      </c>
      <c r="F15722" s="2">
        <v>1</v>
      </c>
    </row>
    <row r="15723" spans="1:6" x14ac:dyDescent="0.25">
      <c r="A15723" s="1" t="str">
        <f>"29610"</f>
        <v>29610</v>
      </c>
      <c r="B15723" s="1" t="str">
        <f>"45045"</f>
        <v>45045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tr">
        <f>"29732"</f>
        <v>29732</v>
      </c>
      <c r="B15724" s="1" t="str">
        <f>"45091"</f>
        <v>45091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25">
      <c r="A15725" s="1" t="str">
        <f>"29742"</f>
        <v>29742</v>
      </c>
      <c r="B15725" s="1" t="str">
        <f>"45091"</f>
        <v>45091</v>
      </c>
      <c r="C15725" s="2">
        <v>0.904326123128119</v>
      </c>
      <c r="D15725" s="2">
        <v>0.95121951219512102</v>
      </c>
      <c r="E15725" s="2">
        <v>1</v>
      </c>
      <c r="F15725" s="2">
        <v>0.90647482014388403</v>
      </c>
    </row>
    <row r="15726" spans="1:6" x14ac:dyDescent="0.25">
      <c r="A15726" s="1" t="str">
        <f>"29742"</f>
        <v>29742</v>
      </c>
      <c r="B15726" s="1" t="str">
        <f>"45023"</f>
        <v>45023</v>
      </c>
      <c r="C15726" s="2">
        <v>9.5673876871880101E-2</v>
      </c>
      <c r="D15726" s="2">
        <v>4.8780487804878002E-2</v>
      </c>
      <c r="E15726" s="2">
        <v>0</v>
      </c>
      <c r="F15726" s="2">
        <v>9.3525179856115095E-2</v>
      </c>
    </row>
    <row r="15727" spans="1:6" x14ac:dyDescent="0.25">
      <c r="A15727" s="1" t="str">
        <f>"29744"</f>
        <v>29744</v>
      </c>
      <c r="B15727" s="1" t="str">
        <f>"45057"</f>
        <v>45057</v>
      </c>
      <c r="C15727" s="2">
        <v>0</v>
      </c>
      <c r="D15727" s="2">
        <v>1</v>
      </c>
      <c r="E15727" s="2">
        <v>0</v>
      </c>
      <c r="F15727" s="2">
        <v>1</v>
      </c>
    </row>
    <row r="15728" spans="1:6" x14ac:dyDescent="0.25">
      <c r="A15728" s="1" t="str">
        <f>"29689"</f>
        <v>29689</v>
      </c>
      <c r="B15728" s="1" t="str">
        <f>"45073"</f>
        <v>45073</v>
      </c>
      <c r="C15728" s="2">
        <v>0.10268336314847901</v>
      </c>
      <c r="D15728" s="2">
        <v>0.11111111111111099</v>
      </c>
      <c r="E15728" s="2">
        <v>0</v>
      </c>
      <c r="F15728" s="2">
        <v>0.102689486552567</v>
      </c>
    </row>
    <row r="15729" spans="1:6" x14ac:dyDescent="0.25">
      <c r="A15729" s="1" t="str">
        <f>"29689"</f>
        <v>29689</v>
      </c>
      <c r="B15729" s="1" t="str">
        <f>"45007"</f>
        <v>45007</v>
      </c>
      <c r="C15729" s="2">
        <v>0.89731663685151997</v>
      </c>
      <c r="D15729" s="2">
        <v>0.88888888888888795</v>
      </c>
      <c r="E15729" s="2">
        <v>1</v>
      </c>
      <c r="F15729" s="2">
        <v>0.89731051344743196</v>
      </c>
    </row>
    <row r="15730" spans="1:6" x14ac:dyDescent="0.25">
      <c r="A15730" s="1" t="str">
        <f>"29844"</f>
        <v>29844</v>
      </c>
      <c r="B15730" s="1" t="str">
        <f>"45065"</f>
        <v>45065</v>
      </c>
      <c r="C15730" s="2">
        <v>0</v>
      </c>
      <c r="D15730" s="2">
        <v>0</v>
      </c>
      <c r="E15730" s="2">
        <v>1</v>
      </c>
      <c r="F15730" s="2">
        <v>1</v>
      </c>
    </row>
    <row r="15731" spans="1:6" x14ac:dyDescent="0.25">
      <c r="A15731" s="1" t="str">
        <f>"29805"</f>
        <v>29805</v>
      </c>
      <c r="B15731" s="1" t="str">
        <f>"45003"</f>
        <v>45003</v>
      </c>
      <c r="C15731" s="2">
        <v>1</v>
      </c>
      <c r="D15731" s="2">
        <v>1</v>
      </c>
      <c r="E15731" s="2">
        <v>1</v>
      </c>
      <c r="F15731" s="2">
        <v>1</v>
      </c>
    </row>
    <row r="15732" spans="1:6" x14ac:dyDescent="0.25">
      <c r="A15732" s="1" t="str">
        <f>"29810"</f>
        <v>29810</v>
      </c>
      <c r="B15732" s="1" t="str">
        <f>"45005"</f>
        <v>45005</v>
      </c>
      <c r="C15732" s="2">
        <v>1</v>
      </c>
      <c r="D15732" s="2">
        <v>1</v>
      </c>
      <c r="E15732" s="2">
        <v>1</v>
      </c>
      <c r="F15732" s="2">
        <v>1</v>
      </c>
    </row>
    <row r="15733" spans="1:6" x14ac:dyDescent="0.25">
      <c r="A15733" s="1" t="str">
        <f>"29851"</f>
        <v>29851</v>
      </c>
      <c r="B15733" s="1" t="str">
        <f>"45003"</f>
        <v>45003</v>
      </c>
      <c r="C15733" s="2">
        <v>1</v>
      </c>
      <c r="D15733" s="2">
        <v>1</v>
      </c>
      <c r="E15733" s="2">
        <v>1</v>
      </c>
      <c r="F15733" s="2">
        <v>1</v>
      </c>
    </row>
    <row r="15734" spans="1:6" x14ac:dyDescent="0.25">
      <c r="A15734" s="1" t="str">
        <f>"29906"</f>
        <v>29906</v>
      </c>
      <c r="B15734" s="1" t="str">
        <f>"45013"</f>
        <v>45013</v>
      </c>
      <c r="C15734" s="2">
        <v>1</v>
      </c>
      <c r="D15734" s="2">
        <v>1</v>
      </c>
      <c r="E15734" s="2">
        <v>1</v>
      </c>
      <c r="F15734" s="2">
        <v>1</v>
      </c>
    </row>
    <row r="15735" spans="1:6" x14ac:dyDescent="0.25">
      <c r="A15735" s="1" t="str">
        <f>"29909"</f>
        <v>29909</v>
      </c>
      <c r="B15735" s="1" t="str">
        <f>"45053"</f>
        <v>45053</v>
      </c>
      <c r="C15735" s="2">
        <v>0.12306336735443101</v>
      </c>
      <c r="D15735" s="2">
        <v>1.90839694656488E-2</v>
      </c>
      <c r="E15735" s="2">
        <v>0</v>
      </c>
      <c r="F15735" s="2">
        <v>0.12073547367665</v>
      </c>
    </row>
    <row r="15736" spans="1:6" x14ac:dyDescent="0.25">
      <c r="A15736" s="1" t="str">
        <f>"29909"</f>
        <v>29909</v>
      </c>
      <c r="B15736" s="1" t="str">
        <f>"45013"</f>
        <v>45013</v>
      </c>
      <c r="C15736" s="2">
        <v>0.87693663264556798</v>
      </c>
      <c r="D15736" s="2">
        <v>0.98091603053435095</v>
      </c>
      <c r="E15736" s="2">
        <v>1</v>
      </c>
      <c r="F15736" s="2">
        <v>0.87926452632334895</v>
      </c>
    </row>
    <row r="15737" spans="1:6" x14ac:dyDescent="0.25">
      <c r="A15737" s="1" t="str">
        <f>"29703"</f>
        <v>29703</v>
      </c>
      <c r="B15737" s="1" t="str">
        <f>"45091"</f>
        <v>45091</v>
      </c>
      <c r="C15737" s="2">
        <v>0</v>
      </c>
      <c r="D15737" s="2">
        <v>0</v>
      </c>
      <c r="E15737" s="2">
        <v>1</v>
      </c>
      <c r="F15737" s="2">
        <v>1</v>
      </c>
    </row>
    <row r="15738" spans="1:6" x14ac:dyDescent="0.25">
      <c r="A15738" s="1" t="str">
        <f>"29920"</f>
        <v>29920</v>
      </c>
      <c r="B15738" s="1" t="str">
        <f>"45013"</f>
        <v>45013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tr">
        <f>"29925"</f>
        <v>29925</v>
      </c>
      <c r="B15739" s="1" t="str">
        <f>"45013"</f>
        <v>45013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tr">
        <f>"29921"</f>
        <v>29921</v>
      </c>
      <c r="B15740" s="1" t="str">
        <f>"45049"</f>
        <v>45049</v>
      </c>
      <c r="C15740" s="2">
        <v>1</v>
      </c>
      <c r="D15740" s="2">
        <v>1</v>
      </c>
      <c r="E15740" s="2">
        <v>0</v>
      </c>
      <c r="F15740" s="2">
        <v>1</v>
      </c>
    </row>
    <row r="15741" spans="1:6" x14ac:dyDescent="0.25">
      <c r="A15741" s="1" t="str">
        <f>"50126"</f>
        <v>50126</v>
      </c>
      <c r="B15741" s="1" t="str">
        <f>"19069"</f>
        <v>19069</v>
      </c>
      <c r="C15741" s="2">
        <v>2.5804493017607701E-2</v>
      </c>
      <c r="D15741" s="2">
        <v>1.53452685421994E-2</v>
      </c>
      <c r="E15741" s="2">
        <v>1.12359550561797E-2</v>
      </c>
      <c r="F15741" s="2">
        <v>2.4074553455863301E-2</v>
      </c>
    </row>
    <row r="15742" spans="1:6" x14ac:dyDescent="0.25">
      <c r="A15742" s="1" t="str">
        <f>"50126"</f>
        <v>50126</v>
      </c>
      <c r="B15742" s="1" t="str">
        <f>"19083"</f>
        <v>19083</v>
      </c>
      <c r="C15742" s="2">
        <v>0.97419550698239199</v>
      </c>
      <c r="D15742" s="2">
        <v>0.98465473145780003</v>
      </c>
      <c r="E15742" s="2">
        <v>0.98876404494381998</v>
      </c>
      <c r="F15742" s="2">
        <v>0.97592544654413604</v>
      </c>
    </row>
    <row r="15743" spans="1:6" x14ac:dyDescent="0.25">
      <c r="A15743" s="1" t="str">
        <f>"50067"</f>
        <v>50067</v>
      </c>
      <c r="B15743" s="1" t="str">
        <f>"19053"</f>
        <v>19053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tr">
        <f>"50074"</f>
        <v>50074</v>
      </c>
      <c r="B15744" s="1" t="str">
        <f>"19159"</f>
        <v>19159</v>
      </c>
      <c r="C15744" s="2">
        <v>0.97808219178082101</v>
      </c>
      <c r="D15744" s="2">
        <v>1</v>
      </c>
      <c r="E15744" s="2">
        <v>1</v>
      </c>
      <c r="F15744" s="2">
        <v>0.97883597883597795</v>
      </c>
    </row>
    <row r="15745" spans="1:6" x14ac:dyDescent="0.25">
      <c r="A15745" s="1" t="str">
        <f>"50074"</f>
        <v>50074</v>
      </c>
      <c r="B15745" s="1" t="str">
        <f>"19175"</f>
        <v>19175</v>
      </c>
      <c r="C15745" s="2">
        <v>2.1917808219177999E-2</v>
      </c>
      <c r="D15745" s="2">
        <v>0</v>
      </c>
      <c r="E15745" s="2">
        <v>0</v>
      </c>
      <c r="F15745" s="2">
        <v>2.11640211640211E-2</v>
      </c>
    </row>
    <row r="15746" spans="1:6" x14ac:dyDescent="0.25">
      <c r="A15746" s="1" t="str">
        <f>"50010"</f>
        <v>50010</v>
      </c>
      <c r="B15746" s="1" t="str">
        <f>"19169"</f>
        <v>19169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tr">
        <f>"29934"</f>
        <v>29934</v>
      </c>
      <c r="B15747" s="1" t="str">
        <f>"45049"</f>
        <v>45049</v>
      </c>
      <c r="C15747" s="2">
        <v>0.10163339382940099</v>
      </c>
      <c r="D15747" s="2">
        <v>0.42857142857142799</v>
      </c>
      <c r="E15747" s="2">
        <v>0</v>
      </c>
      <c r="F15747" s="2">
        <v>0.10573476702508899</v>
      </c>
    </row>
    <row r="15748" spans="1:6" x14ac:dyDescent="0.25">
      <c r="A15748" s="1" t="str">
        <f>"29934"</f>
        <v>29934</v>
      </c>
      <c r="B15748" s="1" t="str">
        <f>"45053"</f>
        <v>45053</v>
      </c>
      <c r="C15748" s="2">
        <v>0.89836660617059805</v>
      </c>
      <c r="D15748" s="2">
        <v>0.57142857142857095</v>
      </c>
      <c r="E15748" s="2">
        <v>0</v>
      </c>
      <c r="F15748" s="2">
        <v>0.89426523297491001</v>
      </c>
    </row>
    <row r="15749" spans="1:6" x14ac:dyDescent="0.25">
      <c r="A15749" s="1" t="str">
        <f>"50161"</f>
        <v>50161</v>
      </c>
      <c r="B15749" s="1" t="str">
        <f>"19099"</f>
        <v>19099</v>
      </c>
      <c r="C15749" s="2">
        <v>6.3291139240506302E-3</v>
      </c>
      <c r="D15749" s="2">
        <v>0</v>
      </c>
      <c r="E15749" s="2">
        <v>0</v>
      </c>
      <c r="F15749" s="2">
        <v>6.19195046439628E-3</v>
      </c>
    </row>
    <row r="15750" spans="1:6" x14ac:dyDescent="0.25">
      <c r="A15750" s="1" t="str">
        <f>"50161"</f>
        <v>50161</v>
      </c>
      <c r="B15750" s="1" t="str">
        <f>"19153"</f>
        <v>19153</v>
      </c>
      <c r="C15750" s="2">
        <v>0.23312236286919799</v>
      </c>
      <c r="D15750" s="2">
        <v>0.11111111111111099</v>
      </c>
      <c r="E15750" s="2">
        <v>0</v>
      </c>
      <c r="F15750" s="2">
        <v>0.22910216718266199</v>
      </c>
    </row>
    <row r="15751" spans="1:6" x14ac:dyDescent="0.25">
      <c r="A15751" s="1" t="str">
        <f>"50161"</f>
        <v>50161</v>
      </c>
      <c r="B15751" s="1" t="str">
        <f>"19169"</f>
        <v>19169</v>
      </c>
      <c r="C15751" s="2">
        <v>0.76054852320675104</v>
      </c>
      <c r="D15751" s="2">
        <v>0.88888888888888795</v>
      </c>
      <c r="E15751" s="2">
        <v>1</v>
      </c>
      <c r="F15751" s="2">
        <v>0.76470588235294101</v>
      </c>
    </row>
    <row r="15752" spans="1:6" x14ac:dyDescent="0.25">
      <c r="A15752" s="1" t="str">
        <f>"50167"</f>
        <v>50167</v>
      </c>
      <c r="B15752" s="1" t="str">
        <f>"19049"</f>
        <v>19049</v>
      </c>
      <c r="C15752" s="2">
        <v>1</v>
      </c>
      <c r="D15752" s="2">
        <v>1</v>
      </c>
      <c r="E15752" s="2">
        <v>1</v>
      </c>
      <c r="F15752" s="2">
        <v>1</v>
      </c>
    </row>
    <row r="15753" spans="1:6" x14ac:dyDescent="0.25">
      <c r="A15753" s="1" t="str">
        <f>"50171"</f>
        <v>50171</v>
      </c>
      <c r="B15753" s="1" t="str">
        <f>"19157"</f>
        <v>19157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25">
      <c r="A15754" s="1" t="str">
        <f>"50132"</f>
        <v>50132</v>
      </c>
      <c r="B15754" s="1" t="str">
        <f>"19079"</f>
        <v>19079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tr">
        <f>"50145"</f>
        <v>50145</v>
      </c>
      <c r="B15755" s="1" t="str">
        <f>"19181"</f>
        <v>19181</v>
      </c>
      <c r="C15755" s="2">
        <v>1</v>
      </c>
      <c r="D15755" s="2">
        <v>1</v>
      </c>
      <c r="E15755" s="2">
        <v>0</v>
      </c>
      <c r="F15755" s="2">
        <v>1</v>
      </c>
    </row>
    <row r="15756" spans="1:6" x14ac:dyDescent="0.25">
      <c r="A15756" s="1" t="str">
        <f>"50229"</f>
        <v>50229</v>
      </c>
      <c r="B15756" s="1" t="str">
        <f>"19181"</f>
        <v>19181</v>
      </c>
      <c r="C15756" s="2">
        <v>0.75869565217391299</v>
      </c>
      <c r="D15756" s="2">
        <v>1</v>
      </c>
      <c r="E15756" s="2">
        <v>0.85714285714285698</v>
      </c>
      <c r="F15756" s="2">
        <v>0.76371308016877604</v>
      </c>
    </row>
    <row r="15757" spans="1:6" x14ac:dyDescent="0.25">
      <c r="A15757" s="1" t="str">
        <f>"50229"</f>
        <v>50229</v>
      </c>
      <c r="B15757" s="1" t="str">
        <f>"19121"</f>
        <v>19121</v>
      </c>
      <c r="C15757" s="2">
        <v>0.24130434782608601</v>
      </c>
      <c r="D15757" s="2">
        <v>0</v>
      </c>
      <c r="E15757" s="2">
        <v>0.14285714285714199</v>
      </c>
      <c r="F15757" s="2">
        <v>0.23628691983122299</v>
      </c>
    </row>
    <row r="15758" spans="1:6" x14ac:dyDescent="0.25">
      <c r="A15758" s="1" t="str">
        <f>"50237"</f>
        <v>50237</v>
      </c>
      <c r="B15758" s="1" t="str">
        <f>"19099"</f>
        <v>19099</v>
      </c>
      <c r="C15758" s="2">
        <v>2.4564183835182201E-2</v>
      </c>
      <c r="D15758" s="2">
        <v>0</v>
      </c>
      <c r="E15758" s="2">
        <v>0</v>
      </c>
      <c r="F15758" s="2">
        <v>2.41809672386895E-2</v>
      </c>
    </row>
    <row r="15759" spans="1:6" x14ac:dyDescent="0.25">
      <c r="A15759" s="1" t="str">
        <f>"50237"</f>
        <v>50237</v>
      </c>
      <c r="B15759" s="1" t="str">
        <f>"19153"</f>
        <v>19153</v>
      </c>
      <c r="C15759" s="2">
        <v>0.91917591125197995</v>
      </c>
      <c r="D15759" s="2">
        <v>1</v>
      </c>
      <c r="E15759" s="2">
        <v>1</v>
      </c>
      <c r="F15759" s="2">
        <v>0.92043681747269801</v>
      </c>
    </row>
    <row r="15760" spans="1:6" x14ac:dyDescent="0.25">
      <c r="A15760" s="1" t="str">
        <f>"50237"</f>
        <v>50237</v>
      </c>
      <c r="B15760" s="1" t="str">
        <f>"19125"</f>
        <v>19125</v>
      </c>
      <c r="C15760" s="2">
        <v>5.6259904912836702E-2</v>
      </c>
      <c r="D15760" s="2">
        <v>0</v>
      </c>
      <c r="E15760" s="2">
        <v>0</v>
      </c>
      <c r="F15760" s="2">
        <v>5.5382215288611501E-2</v>
      </c>
    </row>
    <row r="15761" spans="1:6" x14ac:dyDescent="0.25">
      <c r="A15761" s="1" t="str">
        <f>"50238"</f>
        <v>50238</v>
      </c>
      <c r="B15761" s="1" t="str">
        <f>"19185"</f>
        <v>19185</v>
      </c>
      <c r="C15761" s="2">
        <v>8.7328767123287604E-2</v>
      </c>
      <c r="D15761" s="2">
        <v>0</v>
      </c>
      <c r="E15761" s="2">
        <v>0</v>
      </c>
      <c r="F15761" s="2">
        <v>8.4858569051580596E-2</v>
      </c>
    </row>
    <row r="15762" spans="1:6" x14ac:dyDescent="0.25">
      <c r="A15762" s="1" t="str">
        <f>"50238"</f>
        <v>50238</v>
      </c>
      <c r="B15762" s="1" t="str">
        <f>"19117"</f>
        <v>19117</v>
      </c>
      <c r="C15762" s="2">
        <v>0.91267123287671204</v>
      </c>
      <c r="D15762" s="2">
        <v>1</v>
      </c>
      <c r="E15762" s="2">
        <v>1</v>
      </c>
      <c r="F15762" s="2">
        <v>0.91514143094841904</v>
      </c>
    </row>
    <row r="15763" spans="1:6" x14ac:dyDescent="0.25">
      <c r="A15763" s="1" t="str">
        <f>"50240"</f>
        <v>50240</v>
      </c>
      <c r="B15763" s="1" t="str">
        <f>"19181"</f>
        <v>19181</v>
      </c>
      <c r="C15763" s="2">
        <v>0.33140096618357401</v>
      </c>
      <c r="D15763" s="2">
        <v>0.1</v>
      </c>
      <c r="E15763" s="2">
        <v>0.22222222222222199</v>
      </c>
      <c r="F15763" s="2">
        <v>0.32402234636871502</v>
      </c>
    </row>
    <row r="15764" spans="1:6" x14ac:dyDescent="0.25">
      <c r="A15764" s="1" t="str">
        <f>"50240"</f>
        <v>50240</v>
      </c>
      <c r="B15764" s="1" t="str">
        <f>"19121"</f>
        <v>19121</v>
      </c>
      <c r="C15764" s="2">
        <v>0.66859903381642505</v>
      </c>
      <c r="D15764" s="2">
        <v>0.9</v>
      </c>
      <c r="E15764" s="2">
        <v>0.77777777777777701</v>
      </c>
      <c r="F15764" s="2">
        <v>0.67597765363128404</v>
      </c>
    </row>
    <row r="15765" spans="1:6" x14ac:dyDescent="0.25">
      <c r="A15765" s="1" t="str">
        <f>"50250"</f>
        <v>50250</v>
      </c>
      <c r="B15765" s="1" t="str">
        <f>"19077"</f>
        <v>19077</v>
      </c>
      <c r="C15765" s="2">
        <v>0.52631578947368396</v>
      </c>
      <c r="D15765" s="2">
        <v>0.31081081081081002</v>
      </c>
      <c r="E15765" s="2">
        <v>0.68</v>
      </c>
      <c r="F15765" s="2">
        <v>0.52091503267973804</v>
      </c>
    </row>
    <row r="15766" spans="1:6" x14ac:dyDescent="0.25">
      <c r="A15766" s="1" t="str">
        <f>"50250"</f>
        <v>50250</v>
      </c>
      <c r="B15766" s="1" t="str">
        <f>"19001"</f>
        <v>19001</v>
      </c>
      <c r="C15766" s="2">
        <v>0.47368421052631499</v>
      </c>
      <c r="D15766" s="2">
        <v>0.68918918918918903</v>
      </c>
      <c r="E15766" s="2">
        <v>0.32</v>
      </c>
      <c r="F15766" s="2">
        <v>0.47908496732026101</v>
      </c>
    </row>
    <row r="15767" spans="1:6" x14ac:dyDescent="0.25">
      <c r="A15767" s="1" t="str">
        <f>"50251"</f>
        <v>50251</v>
      </c>
      <c r="B15767" s="1" t="str">
        <f>"19099"</f>
        <v>19099</v>
      </c>
      <c r="C15767" s="2">
        <v>0.99648506151142302</v>
      </c>
      <c r="D15767" s="2">
        <v>0.94444444444444398</v>
      </c>
      <c r="E15767" s="2">
        <v>1</v>
      </c>
      <c r="F15767" s="2">
        <v>0.99502487562189001</v>
      </c>
    </row>
    <row r="15768" spans="1:6" x14ac:dyDescent="0.25">
      <c r="A15768" s="1" t="str">
        <f>"50251"</f>
        <v>50251</v>
      </c>
      <c r="B15768" s="1" t="str">
        <f>"19123"</f>
        <v>19123</v>
      </c>
      <c r="C15768" s="2">
        <v>3.5149384885764402E-3</v>
      </c>
      <c r="D15768" s="2">
        <v>5.5555555555555497E-2</v>
      </c>
      <c r="E15768" s="2">
        <v>0</v>
      </c>
      <c r="F15768" s="2">
        <v>4.97512437810945E-3</v>
      </c>
    </row>
    <row r="15769" spans="1:6" x14ac:dyDescent="0.25">
      <c r="A15769" s="1" t="str">
        <f>"50026"</f>
        <v>50026</v>
      </c>
      <c r="B15769" s="1" t="str">
        <f>"19073"</f>
        <v>19073</v>
      </c>
      <c r="C15769" s="2">
        <v>0.16236162361623599</v>
      </c>
      <c r="D15769" s="2">
        <v>0.125</v>
      </c>
      <c r="E15769" s="2">
        <v>0</v>
      </c>
      <c r="F15769" s="2">
        <v>0.159574468085106</v>
      </c>
    </row>
    <row r="15770" spans="1:6" x14ac:dyDescent="0.25">
      <c r="A15770" s="1" t="str">
        <f>"50026"</f>
        <v>50026</v>
      </c>
      <c r="B15770" s="1" t="str">
        <f>"19077"</f>
        <v>19077</v>
      </c>
      <c r="C15770" s="2">
        <v>0.83763837638376304</v>
      </c>
      <c r="D15770" s="2">
        <v>0.875</v>
      </c>
      <c r="E15770" s="2">
        <v>1</v>
      </c>
      <c r="F15770" s="2">
        <v>0.840425531914893</v>
      </c>
    </row>
    <row r="15771" spans="1:6" x14ac:dyDescent="0.25">
      <c r="A15771" s="1" t="str">
        <f>"50035"</f>
        <v>50035</v>
      </c>
      <c r="B15771" s="1" t="str">
        <f>"19153"</f>
        <v>19153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tr">
        <f>"50046"</f>
        <v>50046</v>
      </c>
      <c r="B15772" s="1" t="str">
        <f>"19169"</f>
        <v>19169</v>
      </c>
      <c r="C15772" s="2">
        <v>0.84149855907780902</v>
      </c>
      <c r="D15772" s="2">
        <v>0.92857142857142805</v>
      </c>
      <c r="E15772" s="2">
        <v>1</v>
      </c>
      <c r="F15772" s="2">
        <v>0.84475524475524399</v>
      </c>
    </row>
    <row r="15773" spans="1:6" x14ac:dyDescent="0.25">
      <c r="A15773" s="1" t="str">
        <f>"50046"</f>
        <v>50046</v>
      </c>
      <c r="B15773" s="1" t="str">
        <f>"19153"</f>
        <v>19153</v>
      </c>
      <c r="C15773" s="2">
        <v>0.15850144092219001</v>
      </c>
      <c r="D15773" s="2">
        <v>7.1428571428571397E-2</v>
      </c>
      <c r="E15773" s="2">
        <v>0</v>
      </c>
      <c r="F15773" s="2">
        <v>0.15524475524475501</v>
      </c>
    </row>
    <row r="15774" spans="1:6" x14ac:dyDescent="0.25">
      <c r="A15774" s="1" t="str">
        <f>"50048"</f>
        <v>50048</v>
      </c>
      <c r="B15774" s="1" t="str">
        <f>"19001"</f>
        <v>19001</v>
      </c>
      <c r="C15774" s="2">
        <v>0.22727272727272699</v>
      </c>
      <c r="D15774" s="2">
        <v>0.28571428571428498</v>
      </c>
      <c r="E15774" s="2">
        <v>0</v>
      </c>
      <c r="F15774" s="2">
        <v>0.22573839662447201</v>
      </c>
    </row>
    <row r="15775" spans="1:6" x14ac:dyDescent="0.25">
      <c r="A15775" s="1" t="str">
        <f>"50048"</f>
        <v>50048</v>
      </c>
      <c r="B15775" s="1" t="str">
        <f>"19077"</f>
        <v>19077</v>
      </c>
      <c r="C15775" s="2">
        <v>0.77272727272727204</v>
      </c>
      <c r="D15775" s="2">
        <v>0.71428571428571397</v>
      </c>
      <c r="E15775" s="2">
        <v>1</v>
      </c>
      <c r="F15775" s="2">
        <v>0.77426160337552696</v>
      </c>
    </row>
    <row r="15776" spans="1:6" x14ac:dyDescent="0.25">
      <c r="A15776" s="1" t="str">
        <f>"50051"</f>
        <v>50051</v>
      </c>
      <c r="B15776" s="1" t="str">
        <f>"19127"</f>
        <v>19127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25">
      <c r="A15777" s="1" t="str">
        <f>"50054"</f>
        <v>50054</v>
      </c>
      <c r="B15777" s="1" t="str">
        <f>"19099"</f>
        <v>19099</v>
      </c>
      <c r="C15777" s="2">
        <v>0.99932795698924703</v>
      </c>
      <c r="D15777" s="2">
        <v>1</v>
      </c>
      <c r="E15777" s="2">
        <v>1</v>
      </c>
      <c r="F15777" s="2">
        <v>0.99939722724532798</v>
      </c>
    </row>
    <row r="15778" spans="1:6" x14ac:dyDescent="0.25">
      <c r="A15778" s="1" t="str">
        <f>"50054"</f>
        <v>50054</v>
      </c>
      <c r="B15778" s="1" t="str">
        <f>"19153"</f>
        <v>19153</v>
      </c>
      <c r="C15778" s="2">
        <v>6.7204301075268801E-4</v>
      </c>
      <c r="D15778" s="2">
        <v>0</v>
      </c>
      <c r="E15778" s="2">
        <v>0</v>
      </c>
      <c r="F15778" s="2">
        <v>6.0277275467148796E-4</v>
      </c>
    </row>
    <row r="15779" spans="1:6" x14ac:dyDescent="0.25">
      <c r="A15779" s="1" t="str">
        <f>"50401"</f>
        <v>50401</v>
      </c>
      <c r="B15779" s="1" t="str">
        <f>"19195"</f>
        <v>19195</v>
      </c>
      <c r="C15779" s="2">
        <v>2.0072260136491299E-4</v>
      </c>
      <c r="D15779" s="2">
        <v>6.2305295950155701E-4</v>
      </c>
      <c r="E15779" s="2">
        <v>0</v>
      </c>
      <c r="F15779" s="2">
        <v>2.3285597857724901E-4</v>
      </c>
    </row>
    <row r="15780" spans="1:6" x14ac:dyDescent="0.25">
      <c r="A15780" s="1" t="str">
        <f>"50401"</f>
        <v>50401</v>
      </c>
      <c r="B15780" s="1" t="str">
        <f>"19033"</f>
        <v>19033</v>
      </c>
      <c r="C15780" s="2">
        <v>0.99979927739863494</v>
      </c>
      <c r="D15780" s="2">
        <v>0.99937694704049795</v>
      </c>
      <c r="E15780" s="2">
        <v>1</v>
      </c>
      <c r="F15780" s="2">
        <v>0.99976714402142197</v>
      </c>
    </row>
    <row r="15781" spans="1:6" x14ac:dyDescent="0.25">
      <c r="A15781" s="1" t="str">
        <f>"50613"</f>
        <v>50613</v>
      </c>
      <c r="B15781" s="1" t="str">
        <f>"19017"</f>
        <v>19017</v>
      </c>
      <c r="C15781" s="2">
        <v>2.1128248468201899E-4</v>
      </c>
      <c r="D15781" s="2">
        <v>0</v>
      </c>
      <c r="E15781" s="2">
        <v>0</v>
      </c>
      <c r="F15781" s="2">
        <v>1.8368846436443701E-4</v>
      </c>
    </row>
    <row r="15782" spans="1:6" x14ac:dyDescent="0.25">
      <c r="A15782" s="1" t="str">
        <f>"50613"</f>
        <v>50613</v>
      </c>
      <c r="B15782" s="1" t="str">
        <f>"19075"</f>
        <v>19075</v>
      </c>
      <c r="C15782" s="2">
        <v>1.2835410944432701E-2</v>
      </c>
      <c r="D15782" s="2">
        <v>1.1474469305794599E-3</v>
      </c>
      <c r="E15782" s="2">
        <v>1.81653042688465E-3</v>
      </c>
      <c r="F15782" s="2">
        <v>1.1342762674504001E-2</v>
      </c>
    </row>
    <row r="15783" spans="1:6" x14ac:dyDescent="0.25">
      <c r="A15783" s="1" t="str">
        <f>"50613"</f>
        <v>50613</v>
      </c>
      <c r="B15783" s="1" t="str">
        <f>"19013"</f>
        <v>19013</v>
      </c>
      <c r="C15783" s="2">
        <v>0.98557997042045198</v>
      </c>
      <c r="D15783" s="2">
        <v>0.99885255306942</v>
      </c>
      <c r="E15783" s="2">
        <v>0.99818346957311499</v>
      </c>
      <c r="F15783" s="2">
        <v>0.98727957384276199</v>
      </c>
    </row>
    <row r="15784" spans="1:6" x14ac:dyDescent="0.25">
      <c r="A15784" s="1" t="str">
        <f>"50613"</f>
        <v>50613</v>
      </c>
      <c r="B15784" s="1" t="str">
        <f>"19023"</f>
        <v>19023</v>
      </c>
      <c r="C15784" s="2">
        <v>1.3733361504331199E-3</v>
      </c>
      <c r="D15784" s="2">
        <v>0</v>
      </c>
      <c r="E15784" s="2">
        <v>0</v>
      </c>
      <c r="F15784" s="2">
        <v>1.19397501836884E-3</v>
      </c>
    </row>
    <row r="15785" spans="1:6" x14ac:dyDescent="0.25">
      <c r="A15785" s="1" t="str">
        <f>"50540"</f>
        <v>50540</v>
      </c>
      <c r="B15785" s="1" t="str">
        <f>"19161"</f>
        <v>19161</v>
      </c>
      <c r="C15785" s="2">
        <v>1.8796992481203E-3</v>
      </c>
      <c r="D15785" s="2">
        <v>0</v>
      </c>
      <c r="E15785" s="2">
        <v>0</v>
      </c>
      <c r="F15785" s="2">
        <v>1.8115942028985501E-3</v>
      </c>
    </row>
    <row r="15786" spans="1:6" x14ac:dyDescent="0.25">
      <c r="A15786" s="1" t="str">
        <f>"50540"</f>
        <v>50540</v>
      </c>
      <c r="B15786" s="1" t="str">
        <f>"19025"</f>
        <v>19025</v>
      </c>
      <c r="C15786" s="2">
        <v>9.3984962406015005E-2</v>
      </c>
      <c r="D15786" s="2">
        <v>8.3333333333333301E-2</v>
      </c>
      <c r="E15786" s="2">
        <v>0</v>
      </c>
      <c r="F15786" s="2">
        <v>9.2391304347825998E-2</v>
      </c>
    </row>
    <row r="15787" spans="1:6" x14ac:dyDescent="0.25">
      <c r="A15787" s="1" t="str">
        <f>"50540"</f>
        <v>50540</v>
      </c>
      <c r="B15787" s="1" t="str">
        <f>"19021"</f>
        <v>19021</v>
      </c>
      <c r="C15787" s="2">
        <v>7.5187969924812E-3</v>
      </c>
      <c r="D15787" s="2">
        <v>0</v>
      </c>
      <c r="E15787" s="2">
        <v>0</v>
      </c>
      <c r="F15787" s="2">
        <v>7.2463768115942004E-3</v>
      </c>
    </row>
    <row r="15788" spans="1:6" x14ac:dyDescent="0.25">
      <c r="A15788" s="1" t="str">
        <f>"50540"</f>
        <v>50540</v>
      </c>
      <c r="B15788" s="1" t="str">
        <f>"19151"</f>
        <v>19151</v>
      </c>
      <c r="C15788" s="2">
        <v>0.89661654135338298</v>
      </c>
      <c r="D15788" s="2">
        <v>0.91666666666666596</v>
      </c>
      <c r="E15788" s="2">
        <v>1</v>
      </c>
      <c r="F15788" s="2">
        <v>0.89855072463768104</v>
      </c>
    </row>
    <row r="15789" spans="1:6" x14ac:dyDescent="0.25">
      <c r="A15789" s="1" t="str">
        <f>"50561"</f>
        <v>50561</v>
      </c>
      <c r="B15789" s="1" t="str">
        <f>"19025"</f>
        <v>19025</v>
      </c>
      <c r="C15789" s="2">
        <v>0.24324324324324301</v>
      </c>
      <c r="D15789" s="2">
        <v>1</v>
      </c>
      <c r="E15789" s="2">
        <v>0</v>
      </c>
      <c r="F15789" s="2">
        <v>0.24521072796934801</v>
      </c>
    </row>
    <row r="15790" spans="1:6" x14ac:dyDescent="0.25">
      <c r="A15790" s="1" t="str">
        <f>"50561"</f>
        <v>50561</v>
      </c>
      <c r="B15790" s="1" t="str">
        <f>"19161"</f>
        <v>19161</v>
      </c>
      <c r="C15790" s="2">
        <v>0.75675675675675602</v>
      </c>
      <c r="D15790" s="2">
        <v>0</v>
      </c>
      <c r="E15790" s="2">
        <v>1</v>
      </c>
      <c r="F15790" s="2">
        <v>0.75478927203065105</v>
      </c>
    </row>
    <row r="15791" spans="1:6" x14ac:dyDescent="0.25">
      <c r="A15791" s="1" t="str">
        <f>"50595"</f>
        <v>50595</v>
      </c>
      <c r="B15791" s="1" t="str">
        <f>"19079"</f>
        <v>19079</v>
      </c>
      <c r="C15791" s="2">
        <v>0.99863822060826102</v>
      </c>
      <c r="D15791" s="2">
        <v>1</v>
      </c>
      <c r="E15791" s="2">
        <v>1</v>
      </c>
      <c r="F15791" s="2">
        <v>0.99880382775119603</v>
      </c>
    </row>
    <row r="15792" spans="1:6" x14ac:dyDescent="0.25">
      <c r="A15792" s="1" t="str">
        <f>"50595"</f>
        <v>50595</v>
      </c>
      <c r="B15792" s="1" t="str">
        <f>"19187"</f>
        <v>19187</v>
      </c>
      <c r="C15792" s="2">
        <v>9.0785292782569204E-4</v>
      </c>
      <c r="D15792" s="2">
        <v>0</v>
      </c>
      <c r="E15792" s="2">
        <v>0</v>
      </c>
      <c r="F15792" s="2">
        <v>7.9744816586921796E-4</v>
      </c>
    </row>
    <row r="15793" spans="1:6" x14ac:dyDescent="0.25">
      <c r="A15793" s="1" t="str">
        <f>"50595"</f>
        <v>50595</v>
      </c>
      <c r="B15793" s="1" t="str">
        <f>"19197"</f>
        <v>19197</v>
      </c>
      <c r="C15793" s="2">
        <v>4.5392646391284602E-4</v>
      </c>
      <c r="D15793" s="2">
        <v>0</v>
      </c>
      <c r="E15793" s="2">
        <v>0</v>
      </c>
      <c r="F15793" s="2">
        <v>3.9872408293460898E-4</v>
      </c>
    </row>
    <row r="15794" spans="1:6" x14ac:dyDescent="0.25">
      <c r="A15794" s="1" t="str">
        <f>"50602"</f>
        <v>50602</v>
      </c>
      <c r="B15794" s="1" t="str">
        <f>"19023"</f>
        <v>19023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tr">
        <f>"50573"</f>
        <v>50573</v>
      </c>
      <c r="B15795" s="1" t="str">
        <f>"19151"</f>
        <v>19151</v>
      </c>
      <c r="C15795" s="2">
        <v>0</v>
      </c>
      <c r="D15795" s="2">
        <v>0</v>
      </c>
      <c r="E15795" s="2">
        <v>1</v>
      </c>
      <c r="F15795" s="2">
        <v>1</v>
      </c>
    </row>
    <row r="15796" spans="1:6" x14ac:dyDescent="0.25">
      <c r="A15796" s="1" t="str">
        <f>"50469"</f>
        <v>50469</v>
      </c>
      <c r="B15796" s="1" t="str">
        <f>"19033"</f>
        <v>19033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tr">
        <f>"50516"</f>
        <v>50516</v>
      </c>
      <c r="B15797" s="1" t="str">
        <f>"19187"</f>
        <v>19187</v>
      </c>
      <c r="C15797" s="2">
        <v>0.91925465838509302</v>
      </c>
      <c r="D15797" s="2">
        <v>1</v>
      </c>
      <c r="E15797" s="2">
        <v>1</v>
      </c>
      <c r="F15797" s="2">
        <v>0.92168674698795106</v>
      </c>
    </row>
    <row r="15798" spans="1:6" x14ac:dyDescent="0.25">
      <c r="A15798" s="1" t="str">
        <f>"50516"</f>
        <v>50516</v>
      </c>
      <c r="B15798" s="1" t="str">
        <f>"19091"</f>
        <v>19091</v>
      </c>
      <c r="C15798" s="2">
        <v>8.0745341614906804E-2</v>
      </c>
      <c r="D15798" s="2">
        <v>0</v>
      </c>
      <c r="E15798" s="2">
        <v>0</v>
      </c>
      <c r="F15798" s="2">
        <v>7.8313253012048098E-2</v>
      </c>
    </row>
    <row r="15799" spans="1:6" x14ac:dyDescent="0.25">
      <c r="A15799" s="1" t="str">
        <f>"50481"</f>
        <v>50481</v>
      </c>
      <c r="B15799" s="1" t="str">
        <f>"19131"</f>
        <v>19131</v>
      </c>
      <c r="C15799" s="2">
        <v>1</v>
      </c>
      <c r="D15799" s="2">
        <v>1</v>
      </c>
      <c r="E15799" s="2">
        <v>0</v>
      </c>
      <c r="F15799" s="2">
        <v>1</v>
      </c>
    </row>
    <row r="15800" spans="1:6" x14ac:dyDescent="0.25">
      <c r="A15800" s="1" t="str">
        <f>"50465"</f>
        <v>50465</v>
      </c>
      <c r="B15800" s="1" t="str">
        <f>"19189"</f>
        <v>19189</v>
      </c>
      <c r="C15800" s="2">
        <v>0</v>
      </c>
      <c r="D15800" s="2">
        <v>0</v>
      </c>
      <c r="E15800" s="2">
        <v>1</v>
      </c>
      <c r="F15800" s="2">
        <v>1</v>
      </c>
    </row>
    <row r="15801" spans="1:6" x14ac:dyDescent="0.25">
      <c r="A15801" s="1" t="str">
        <f>"50620"</f>
        <v>50620</v>
      </c>
      <c r="B15801" s="1" t="str">
        <f>"19067"</f>
        <v>19067</v>
      </c>
      <c r="C15801" s="2">
        <v>1</v>
      </c>
      <c r="D15801" s="2">
        <v>1</v>
      </c>
      <c r="E15801" s="2">
        <v>0</v>
      </c>
      <c r="F15801" s="2">
        <v>1</v>
      </c>
    </row>
    <row r="15802" spans="1:6" x14ac:dyDescent="0.25">
      <c r="A15802" s="1" t="str">
        <f>"50316"</f>
        <v>50316</v>
      </c>
      <c r="B15802" s="1" t="str">
        <f>"19153"</f>
        <v>19153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tr">
        <f>"50320"</f>
        <v>50320</v>
      </c>
      <c r="B15803" s="1" t="str">
        <f>"19181"</f>
        <v>19181</v>
      </c>
      <c r="C15803" s="2">
        <v>8.1430321933830901E-2</v>
      </c>
      <c r="D15803" s="2">
        <v>3.0769230769230702E-2</v>
      </c>
      <c r="E15803" s="2">
        <v>1.53846153846153E-2</v>
      </c>
      <c r="F15803" s="2">
        <v>7.8340528587975106E-2</v>
      </c>
    </row>
    <row r="15804" spans="1:6" x14ac:dyDescent="0.25">
      <c r="A15804" s="1" t="str">
        <f>"50320"</f>
        <v>50320</v>
      </c>
      <c r="B15804" s="1" t="str">
        <f t="shared" ref="B15804:B15810" si="77">"19153"</f>
        <v>19153</v>
      </c>
      <c r="C15804" s="2">
        <v>0.91856967806616896</v>
      </c>
      <c r="D15804" s="2">
        <v>0.96923076923076901</v>
      </c>
      <c r="E15804" s="2">
        <v>0.984615384615384</v>
      </c>
      <c r="F15804" s="2">
        <v>0.92165947141202398</v>
      </c>
    </row>
    <row r="15805" spans="1:6" x14ac:dyDescent="0.25">
      <c r="A15805" s="1" t="str">
        <f>"50368"</f>
        <v>50368</v>
      </c>
      <c r="B15805" s="1" t="str">
        <f t="shared" si="77"/>
        <v>19153</v>
      </c>
      <c r="C15805" s="2">
        <v>0</v>
      </c>
      <c r="D15805" s="2">
        <v>0</v>
      </c>
      <c r="E15805" s="2">
        <v>1</v>
      </c>
      <c r="F15805" s="2">
        <v>1</v>
      </c>
    </row>
    <row r="15806" spans="1:6" x14ac:dyDescent="0.25">
      <c r="A15806" s="1" t="str">
        <f>"50395"</f>
        <v>50395</v>
      </c>
      <c r="B15806" s="1" t="str">
        <f t="shared" si="77"/>
        <v>19153</v>
      </c>
      <c r="C15806" s="2">
        <v>0</v>
      </c>
      <c r="D15806" s="2">
        <v>1</v>
      </c>
      <c r="E15806" s="2">
        <v>1</v>
      </c>
      <c r="F15806" s="2">
        <v>1</v>
      </c>
    </row>
    <row r="15807" spans="1:6" x14ac:dyDescent="0.25">
      <c r="A15807" s="1" t="str">
        <f>"50328"</f>
        <v>50328</v>
      </c>
      <c r="B15807" s="1" t="str">
        <f t="shared" si="77"/>
        <v>19153</v>
      </c>
      <c r="C15807" s="2">
        <v>0</v>
      </c>
      <c r="D15807" s="2">
        <v>1</v>
      </c>
      <c r="E15807" s="2">
        <v>0</v>
      </c>
      <c r="F15807" s="2">
        <v>1</v>
      </c>
    </row>
    <row r="15808" spans="1:6" x14ac:dyDescent="0.25">
      <c r="A15808" s="1" t="str">
        <f>"50359"</f>
        <v>50359</v>
      </c>
      <c r="B15808" s="1" t="str">
        <f t="shared" si="77"/>
        <v>19153</v>
      </c>
      <c r="C15808" s="2">
        <v>0</v>
      </c>
      <c r="D15808" s="2">
        <v>1</v>
      </c>
      <c r="E15808" s="2">
        <v>0</v>
      </c>
      <c r="F15808" s="2">
        <v>1</v>
      </c>
    </row>
    <row r="15809" spans="1:6" x14ac:dyDescent="0.25">
      <c r="A15809" s="1" t="str">
        <f>"50361"</f>
        <v>50361</v>
      </c>
      <c r="B15809" s="1" t="str">
        <f t="shared" si="77"/>
        <v>19153</v>
      </c>
      <c r="C15809" s="2">
        <v>0</v>
      </c>
      <c r="D15809" s="2">
        <v>1</v>
      </c>
      <c r="E15809" s="2">
        <v>0</v>
      </c>
      <c r="F15809" s="2">
        <v>1</v>
      </c>
    </row>
    <row r="15810" spans="1:6" x14ac:dyDescent="0.25">
      <c r="A15810" s="1" t="str">
        <f>"50363"</f>
        <v>50363</v>
      </c>
      <c r="B15810" s="1" t="str">
        <f t="shared" si="77"/>
        <v>19153</v>
      </c>
      <c r="C15810" s="2">
        <v>0</v>
      </c>
      <c r="D15810" s="2">
        <v>0</v>
      </c>
      <c r="E15810" s="2">
        <v>1</v>
      </c>
      <c r="F15810" s="2">
        <v>1</v>
      </c>
    </row>
    <row r="15811" spans="1:6" x14ac:dyDescent="0.25">
      <c r="A15811" s="1" t="str">
        <f>"50648"</f>
        <v>50648</v>
      </c>
      <c r="B15811" s="1" t="str">
        <f>"19013"</f>
        <v>19013</v>
      </c>
      <c r="C15811" s="2">
        <v>0.183673469387755</v>
      </c>
      <c r="D15811" s="2">
        <v>7.8431372549019607E-2</v>
      </c>
      <c r="E15811" s="2">
        <v>0</v>
      </c>
      <c r="F15811" s="2">
        <v>0.17506493506493501</v>
      </c>
    </row>
    <row r="15812" spans="1:6" x14ac:dyDescent="0.25">
      <c r="A15812" s="1" t="str">
        <f>"50648"</f>
        <v>50648</v>
      </c>
      <c r="B15812" s="1" t="str">
        <f>"19019"</f>
        <v>19019</v>
      </c>
      <c r="C15812" s="2">
        <v>0.81632653061224403</v>
      </c>
      <c r="D15812" s="2">
        <v>0.92156862745098</v>
      </c>
      <c r="E15812" s="2">
        <v>1</v>
      </c>
      <c r="F15812" s="2">
        <v>0.82493506493506397</v>
      </c>
    </row>
    <row r="15813" spans="1:6" x14ac:dyDescent="0.25">
      <c r="A15813" s="1" t="str">
        <f>"50653"</f>
        <v>50653</v>
      </c>
      <c r="B15813" s="1" t="str">
        <f>"19067"</f>
        <v>19067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tr">
        <f>"50657"</f>
        <v>50657</v>
      </c>
      <c r="B15814" s="1" t="str">
        <f>"19075"</f>
        <v>19075</v>
      </c>
      <c r="C15814" s="2">
        <v>1</v>
      </c>
      <c r="D15814" s="2">
        <v>1</v>
      </c>
      <c r="E15814" s="2">
        <v>0</v>
      </c>
      <c r="F15814" s="2">
        <v>1</v>
      </c>
    </row>
    <row r="15815" spans="1:6" x14ac:dyDescent="0.25">
      <c r="A15815" s="1" t="str">
        <f>"50667"</f>
        <v>50667</v>
      </c>
      <c r="B15815" s="1" t="str">
        <f>"19013"</f>
        <v>19013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25">
      <c r="A15816" s="1" t="str">
        <f>"51243"</f>
        <v>51243</v>
      </c>
      <c r="B15816" s="1" t="str">
        <f>"19143"</f>
        <v>19143</v>
      </c>
      <c r="C15816" s="2">
        <v>2.7173913043478201E-2</v>
      </c>
      <c r="D15816" s="2">
        <v>0</v>
      </c>
      <c r="E15816" s="2">
        <v>0</v>
      </c>
      <c r="F15816" s="2">
        <v>2.6525198938991999E-2</v>
      </c>
    </row>
    <row r="15817" spans="1:6" x14ac:dyDescent="0.25">
      <c r="A15817" s="1" t="str">
        <f>"51243"</f>
        <v>51243</v>
      </c>
      <c r="B15817" s="1" t="str">
        <f>"19119"</f>
        <v>19119</v>
      </c>
      <c r="C15817" s="2">
        <v>0.97282608695652095</v>
      </c>
      <c r="D15817" s="2">
        <v>1</v>
      </c>
      <c r="E15817" s="2">
        <v>1</v>
      </c>
      <c r="F15817" s="2">
        <v>0.97347480106100703</v>
      </c>
    </row>
    <row r="15818" spans="1:6" x14ac:dyDescent="0.25">
      <c r="A15818" s="1" t="str">
        <f>"51338"</f>
        <v>51338</v>
      </c>
      <c r="B15818" s="1" t="str">
        <f>"19059"</f>
        <v>19059</v>
      </c>
      <c r="C15818" s="2">
        <v>4.6464646464646403E-2</v>
      </c>
      <c r="D15818" s="2">
        <v>0.14285714285714199</v>
      </c>
      <c r="E15818" s="2">
        <v>0</v>
      </c>
      <c r="F15818" s="2">
        <v>4.6783625730994101E-2</v>
      </c>
    </row>
    <row r="15819" spans="1:6" x14ac:dyDescent="0.25">
      <c r="A15819" s="1" t="str">
        <f>"51338"</f>
        <v>51338</v>
      </c>
      <c r="B15819" s="1" t="str">
        <f>"19041"</f>
        <v>19041</v>
      </c>
      <c r="C15819" s="2">
        <v>0.95353535353535301</v>
      </c>
      <c r="D15819" s="2">
        <v>0.85714285714285698</v>
      </c>
      <c r="E15819" s="2">
        <v>1</v>
      </c>
      <c r="F15819" s="2">
        <v>0.95321637426900496</v>
      </c>
    </row>
    <row r="15820" spans="1:6" x14ac:dyDescent="0.25">
      <c r="A15820" s="1" t="str">
        <f>"51355"</f>
        <v>51355</v>
      </c>
      <c r="B15820" s="1" t="str">
        <f>"19059"</f>
        <v>19059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25">
      <c r="A15821" s="1" t="str">
        <f>"50830"</f>
        <v>50830</v>
      </c>
      <c r="B15821" s="1" t="str">
        <f>"19175"</f>
        <v>19175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25">
      <c r="A15822" s="1" t="str">
        <f>"50843"</f>
        <v>50843</v>
      </c>
      <c r="B15822" s="1" t="str">
        <f>"19029"</f>
        <v>19029</v>
      </c>
      <c r="C15822" s="2">
        <v>0.97039473684210498</v>
      </c>
      <c r="D15822" s="2">
        <v>1</v>
      </c>
      <c r="E15822" s="2">
        <v>1</v>
      </c>
      <c r="F15822" s="2">
        <v>0.97230769230769198</v>
      </c>
    </row>
    <row r="15823" spans="1:6" x14ac:dyDescent="0.25">
      <c r="A15823" s="1" t="str">
        <f>"50843"</f>
        <v>50843</v>
      </c>
      <c r="B15823" s="1" t="str">
        <f>"19003"</f>
        <v>19003</v>
      </c>
      <c r="C15823" s="2">
        <v>2.6315789473684199E-2</v>
      </c>
      <c r="D15823" s="2">
        <v>0</v>
      </c>
      <c r="E15823" s="2">
        <v>0</v>
      </c>
      <c r="F15823" s="2">
        <v>2.4615384615384601E-2</v>
      </c>
    </row>
    <row r="15824" spans="1:6" x14ac:dyDescent="0.25">
      <c r="A15824" s="1" t="str">
        <f>"50843"</f>
        <v>50843</v>
      </c>
      <c r="B15824" s="1" t="str">
        <f>"19137"</f>
        <v>19137</v>
      </c>
      <c r="C15824" s="2">
        <v>3.2894736842105201E-3</v>
      </c>
      <c r="D15824" s="2">
        <v>0</v>
      </c>
      <c r="E15824" s="2">
        <v>0</v>
      </c>
      <c r="F15824" s="2">
        <v>3.07692307692307E-3</v>
      </c>
    </row>
    <row r="15825" spans="1:6" x14ac:dyDescent="0.25">
      <c r="A15825" s="1" t="str">
        <f>"51533"</f>
        <v>51533</v>
      </c>
      <c r="B15825" s="1" t="str">
        <f>"19137"</f>
        <v>19137</v>
      </c>
      <c r="C15825" s="2">
        <v>0.27250608272505999</v>
      </c>
      <c r="D15825" s="2">
        <v>0</v>
      </c>
      <c r="E15825" s="2">
        <v>0</v>
      </c>
      <c r="F15825" s="2">
        <v>0.25866050808314001</v>
      </c>
    </row>
    <row r="15826" spans="1:6" x14ac:dyDescent="0.25">
      <c r="A15826" s="1" t="str">
        <f>"51533"</f>
        <v>51533</v>
      </c>
      <c r="B15826" s="1" t="str">
        <f>"19129"</f>
        <v>19129</v>
      </c>
      <c r="C15826" s="2">
        <v>0.72749391727493895</v>
      </c>
      <c r="D15826" s="2">
        <v>1</v>
      </c>
      <c r="E15826" s="2">
        <v>1</v>
      </c>
      <c r="F15826" s="2">
        <v>0.74133949191685899</v>
      </c>
    </row>
    <row r="15827" spans="1:6" x14ac:dyDescent="0.25">
      <c r="A15827" s="1" t="str">
        <f>"51545"</f>
        <v>51545</v>
      </c>
      <c r="B15827" s="1" t="str">
        <f>"19133"</f>
        <v>19133</v>
      </c>
      <c r="C15827" s="2">
        <v>7.3913043478260804E-2</v>
      </c>
      <c r="D15827" s="2">
        <v>0</v>
      </c>
      <c r="E15827" s="2">
        <v>0</v>
      </c>
      <c r="F15827" s="2">
        <v>6.9387755102040802E-2</v>
      </c>
    </row>
    <row r="15828" spans="1:6" x14ac:dyDescent="0.25">
      <c r="A15828" s="1" t="str">
        <f>"51545"</f>
        <v>51545</v>
      </c>
      <c r="B15828" s="1" t="str">
        <f>"19085"</f>
        <v>19085</v>
      </c>
      <c r="C15828" s="2">
        <v>0.926086956521739</v>
      </c>
      <c r="D15828" s="2">
        <v>1</v>
      </c>
      <c r="E15828" s="2">
        <v>1</v>
      </c>
      <c r="F15828" s="2">
        <v>0.93061224489795902</v>
      </c>
    </row>
    <row r="15829" spans="1:6" x14ac:dyDescent="0.25">
      <c r="A15829" s="1" t="str">
        <f>"51553"</f>
        <v>51553</v>
      </c>
      <c r="B15829" s="1" t="str">
        <f>"19155"</f>
        <v>19155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25">
      <c r="A15830" s="1" t="str">
        <f>"51531"</f>
        <v>51531</v>
      </c>
      <c r="B15830" s="1" t="str">
        <f>"19165"</f>
        <v>19165</v>
      </c>
      <c r="C15830" s="2">
        <v>0.94172494172494103</v>
      </c>
      <c r="D15830" s="2">
        <v>1</v>
      </c>
      <c r="E15830" s="2">
        <v>1</v>
      </c>
      <c r="F15830" s="2">
        <v>0.94541484716157198</v>
      </c>
    </row>
    <row r="15831" spans="1:6" x14ac:dyDescent="0.25">
      <c r="A15831" s="1" t="str">
        <f>"51531"</f>
        <v>51531</v>
      </c>
      <c r="B15831" s="1" t="str">
        <f>"19009"</f>
        <v>19009</v>
      </c>
      <c r="C15831" s="2">
        <v>5.8275058275058203E-2</v>
      </c>
      <c r="D15831" s="2">
        <v>0</v>
      </c>
      <c r="E15831" s="2">
        <v>0</v>
      </c>
      <c r="F15831" s="2">
        <v>5.4585152838427901E-2</v>
      </c>
    </row>
    <row r="15832" spans="1:6" x14ac:dyDescent="0.25">
      <c r="A15832" s="1" t="str">
        <f>"51365"</f>
        <v>51365</v>
      </c>
      <c r="B15832" s="1" t="str">
        <f>"19063"</f>
        <v>19063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tr">
        <f>"51431"</f>
        <v>51431</v>
      </c>
      <c r="B15833" s="1" t="str">
        <f>"19093"</f>
        <v>19093</v>
      </c>
      <c r="C15833" s="2">
        <v>0.96190476190476104</v>
      </c>
      <c r="D15833" s="2">
        <v>1</v>
      </c>
      <c r="E15833" s="2">
        <v>1</v>
      </c>
      <c r="F15833" s="2">
        <v>0.963133640552995</v>
      </c>
    </row>
    <row r="15834" spans="1:6" x14ac:dyDescent="0.25">
      <c r="A15834" s="1" t="str">
        <f>"51431"</f>
        <v>51431</v>
      </c>
      <c r="B15834" s="1" t="str">
        <f>"19161"</f>
        <v>19161</v>
      </c>
      <c r="C15834" s="2">
        <v>3.8095238095238002E-2</v>
      </c>
      <c r="D15834" s="2">
        <v>0</v>
      </c>
      <c r="E15834" s="2">
        <v>0</v>
      </c>
      <c r="F15834" s="2">
        <v>3.6866359447004601E-2</v>
      </c>
    </row>
    <row r="15835" spans="1:6" x14ac:dyDescent="0.25">
      <c r="A15835" s="1" t="str">
        <f>"51445"</f>
        <v>51445</v>
      </c>
      <c r="B15835" s="1" t="str">
        <f>"19093"</f>
        <v>19093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25">
      <c r="A15836" s="1" t="str">
        <f>"51453"</f>
        <v>51453</v>
      </c>
      <c r="B15836" s="1" t="str">
        <f>"19027"</f>
        <v>19027</v>
      </c>
      <c r="C15836" s="2">
        <v>4.2296072507552802E-2</v>
      </c>
      <c r="D15836" s="2">
        <v>0</v>
      </c>
      <c r="E15836" s="2">
        <v>0</v>
      </c>
      <c r="F15836" s="2">
        <v>4.0579710144927499E-2</v>
      </c>
    </row>
    <row r="15837" spans="1:6" x14ac:dyDescent="0.25">
      <c r="A15837" s="1" t="str">
        <f>"51453"</f>
        <v>51453</v>
      </c>
      <c r="B15837" s="1" t="str">
        <f>"19025"</f>
        <v>19025</v>
      </c>
      <c r="C15837" s="2">
        <v>0.94864048338368501</v>
      </c>
      <c r="D15837" s="2">
        <v>1</v>
      </c>
      <c r="E15837" s="2">
        <v>1</v>
      </c>
      <c r="F15837" s="2">
        <v>0.950724637681159</v>
      </c>
    </row>
    <row r="15838" spans="1:6" x14ac:dyDescent="0.25">
      <c r="A15838" s="1" t="str">
        <f>"51453"</f>
        <v>51453</v>
      </c>
      <c r="B15838" s="1" t="str">
        <f>"19073"</f>
        <v>19073</v>
      </c>
      <c r="C15838" s="2">
        <v>9.0634441087613198E-3</v>
      </c>
      <c r="D15838" s="2">
        <v>0</v>
      </c>
      <c r="E15838" s="2">
        <v>0</v>
      </c>
      <c r="F15838" s="2">
        <v>8.6956521739130401E-3</v>
      </c>
    </row>
    <row r="15839" spans="1:6" x14ac:dyDescent="0.25">
      <c r="A15839" s="1" t="str">
        <f>"51461"</f>
        <v>51461</v>
      </c>
      <c r="B15839" s="1" t="str">
        <f>"19093"</f>
        <v>19093</v>
      </c>
      <c r="C15839" s="2">
        <v>1.3452914798206201E-2</v>
      </c>
      <c r="D15839" s="2">
        <v>0</v>
      </c>
      <c r="E15839" s="2">
        <v>0</v>
      </c>
      <c r="F15839" s="2">
        <v>1.3005780346820799E-2</v>
      </c>
    </row>
    <row r="15840" spans="1:6" x14ac:dyDescent="0.25">
      <c r="A15840" s="1" t="str">
        <f>"51461"</f>
        <v>51461</v>
      </c>
      <c r="B15840" s="1" t="str">
        <f>"19047"</f>
        <v>19047</v>
      </c>
      <c r="C15840" s="2">
        <v>0.98654708520179302</v>
      </c>
      <c r="D15840" s="2">
        <v>1</v>
      </c>
      <c r="E15840" s="2">
        <v>1</v>
      </c>
      <c r="F15840" s="2">
        <v>0.98699421965317902</v>
      </c>
    </row>
    <row r="15841" spans="1:6" x14ac:dyDescent="0.25">
      <c r="A15841" s="1" t="str">
        <f>"51432"</f>
        <v>51432</v>
      </c>
      <c r="B15841" s="1" t="str">
        <f>"19047"</f>
        <v>19047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25">
      <c r="A15842" s="1" t="str">
        <f>"51460"</f>
        <v>51460</v>
      </c>
      <c r="B15842" s="1" t="str">
        <f>"19047"</f>
        <v>19047</v>
      </c>
      <c r="C15842" s="2">
        <v>1</v>
      </c>
      <c r="D15842" s="2">
        <v>0</v>
      </c>
      <c r="E15842" s="2">
        <v>1</v>
      </c>
      <c r="F15842" s="2">
        <v>1</v>
      </c>
    </row>
    <row r="15843" spans="1:6" x14ac:dyDescent="0.25">
      <c r="A15843" s="1" t="str">
        <f>"51563"</f>
        <v>51563</v>
      </c>
      <c r="B15843" s="1" t="str">
        <f>"19165"</f>
        <v>19165</v>
      </c>
      <c r="C15843" s="2">
        <v>8.6455331412103702E-3</v>
      </c>
      <c r="D15843" s="2">
        <v>0</v>
      </c>
      <c r="E15843" s="2">
        <v>0</v>
      </c>
      <c r="F15843" s="2">
        <v>8.6206896551724102E-3</v>
      </c>
    </row>
    <row r="15844" spans="1:6" x14ac:dyDescent="0.25">
      <c r="A15844" s="1" t="str">
        <f>"51563"</f>
        <v>51563</v>
      </c>
      <c r="B15844" s="1" t="str">
        <f>"19085"</f>
        <v>19085</v>
      </c>
      <c r="C15844" s="2">
        <v>0.99135446685878903</v>
      </c>
      <c r="D15844" s="2">
        <v>1</v>
      </c>
      <c r="E15844" s="2">
        <v>0</v>
      </c>
      <c r="F15844" s="2">
        <v>0.99137931034482696</v>
      </c>
    </row>
    <row r="15845" spans="1:6" x14ac:dyDescent="0.25">
      <c r="A15845" s="1" t="str">
        <f>"51579"</f>
        <v>51579</v>
      </c>
      <c r="B15845" s="1" t="str">
        <f>"19085"</f>
        <v>19085</v>
      </c>
      <c r="C15845" s="2">
        <v>1</v>
      </c>
      <c r="D15845" s="2">
        <v>1</v>
      </c>
      <c r="E15845" s="2">
        <v>1</v>
      </c>
      <c r="F15845" s="2">
        <v>1</v>
      </c>
    </row>
    <row r="15846" spans="1:6" x14ac:dyDescent="0.25">
      <c r="A15846" s="1" t="str">
        <f>"51650"</f>
        <v>51650</v>
      </c>
      <c r="B15846" s="1" t="str">
        <f>"19071"</f>
        <v>19071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tr">
        <f>"51603"</f>
        <v>51603</v>
      </c>
      <c r="B15847" s="1" t="str">
        <f>"19071"</f>
        <v>19071</v>
      </c>
      <c r="C15847" s="2">
        <v>0</v>
      </c>
      <c r="D15847" s="2">
        <v>0.5</v>
      </c>
      <c r="E15847" s="2">
        <v>0</v>
      </c>
      <c r="F15847" s="2">
        <v>0.5</v>
      </c>
    </row>
    <row r="15848" spans="1:6" x14ac:dyDescent="0.25">
      <c r="A15848" s="1" t="str">
        <f>"51603"</f>
        <v>51603</v>
      </c>
      <c r="B15848" s="1" t="str">
        <f>"19145"</f>
        <v>19145</v>
      </c>
      <c r="C15848" s="2">
        <v>0</v>
      </c>
      <c r="D15848" s="2">
        <v>0.5</v>
      </c>
      <c r="E15848" s="2">
        <v>0</v>
      </c>
      <c r="F15848" s="2">
        <v>0.5</v>
      </c>
    </row>
    <row r="15849" spans="1:6" x14ac:dyDescent="0.25">
      <c r="A15849" s="1" t="str">
        <f>"51027"</f>
        <v>51027</v>
      </c>
      <c r="B15849" s="1" t="str">
        <f>"19167"</f>
        <v>19167</v>
      </c>
      <c r="C15849" s="2">
        <v>0.94015444015444005</v>
      </c>
      <c r="D15849" s="2">
        <v>0.94339622641509402</v>
      </c>
      <c r="E15849" s="2">
        <v>1</v>
      </c>
      <c r="F15849" s="2">
        <v>0.94127806563039695</v>
      </c>
    </row>
    <row r="15850" spans="1:6" x14ac:dyDescent="0.25">
      <c r="A15850" s="1" t="str">
        <f>"51027"</f>
        <v>51027</v>
      </c>
      <c r="B15850" s="1" t="str">
        <f>"19149"</f>
        <v>19149</v>
      </c>
      <c r="C15850" s="2">
        <v>5.9845559845559802E-2</v>
      </c>
      <c r="D15850" s="2">
        <v>5.6603773584905599E-2</v>
      </c>
      <c r="E15850" s="2">
        <v>0</v>
      </c>
      <c r="F15850" s="2">
        <v>5.8721934369602699E-2</v>
      </c>
    </row>
    <row r="15851" spans="1:6" x14ac:dyDescent="0.25">
      <c r="A15851" s="1" t="str">
        <f>"51007"</f>
        <v>51007</v>
      </c>
      <c r="B15851" s="1" t="str">
        <f>"19193"</f>
        <v>19193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tr">
        <f>"50862"</f>
        <v>50862</v>
      </c>
      <c r="B15852" s="1" t="str">
        <f>"19173"</f>
        <v>19173</v>
      </c>
      <c r="C15852" s="2">
        <v>1</v>
      </c>
      <c r="D15852" s="2">
        <v>0</v>
      </c>
      <c r="E15852" s="2">
        <v>1</v>
      </c>
      <c r="F15852" s="2">
        <v>1</v>
      </c>
    </row>
    <row r="15853" spans="1:6" x14ac:dyDescent="0.25">
      <c r="A15853" s="1" t="str">
        <f>"51044"</f>
        <v>51044</v>
      </c>
      <c r="B15853" s="1" t="str">
        <f>"19193"</f>
        <v>19193</v>
      </c>
      <c r="C15853" s="2">
        <v>1</v>
      </c>
      <c r="D15853" s="2">
        <v>0</v>
      </c>
      <c r="E15853" s="2">
        <v>1</v>
      </c>
      <c r="F15853" s="2">
        <v>1</v>
      </c>
    </row>
    <row r="15854" spans="1:6" x14ac:dyDescent="0.25">
      <c r="A15854" s="1" t="str">
        <f>"51056"</f>
        <v>51056</v>
      </c>
      <c r="B15854" s="1" t="str">
        <f>"19193"</f>
        <v>19193</v>
      </c>
      <c r="C15854" s="2">
        <v>0.87447698744769797</v>
      </c>
      <c r="D15854" s="2">
        <v>0.55555555555555503</v>
      </c>
      <c r="E15854" s="2">
        <v>0</v>
      </c>
      <c r="F15854" s="2">
        <v>0.86290322580645096</v>
      </c>
    </row>
    <row r="15855" spans="1:6" x14ac:dyDescent="0.25">
      <c r="A15855" s="1" t="str">
        <f>"51056"</f>
        <v>51056</v>
      </c>
      <c r="B15855" s="1" t="str">
        <f>"19133"</f>
        <v>19133</v>
      </c>
      <c r="C15855" s="2">
        <v>0.125523012552301</v>
      </c>
      <c r="D15855" s="2">
        <v>0.44444444444444398</v>
      </c>
      <c r="E15855" s="2">
        <v>0</v>
      </c>
      <c r="F15855" s="2">
        <v>0.13709677419354799</v>
      </c>
    </row>
    <row r="15856" spans="1:6" x14ac:dyDescent="0.25">
      <c r="A15856" s="1" t="str">
        <f>"51101"</f>
        <v>51101</v>
      </c>
      <c r="B15856" s="1" t="str">
        <f>"19193"</f>
        <v>19193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tr">
        <f>"52056"</f>
        <v>52056</v>
      </c>
      <c r="B15857" s="1" t="str">
        <f>"19061"</f>
        <v>19061</v>
      </c>
      <c r="C15857" s="2">
        <v>1</v>
      </c>
      <c r="D15857" s="2">
        <v>0</v>
      </c>
      <c r="E15857" s="2">
        <v>0</v>
      </c>
      <c r="F15857" s="2">
        <v>1</v>
      </c>
    </row>
    <row r="15858" spans="1:6" x14ac:dyDescent="0.25">
      <c r="A15858" s="1" t="str">
        <f>"52338"</f>
        <v>52338</v>
      </c>
      <c r="B15858" s="1" t="str">
        <f>"19113"</f>
        <v>19113</v>
      </c>
      <c r="C15858" s="2">
        <v>9.6219931271477599E-3</v>
      </c>
      <c r="D15858" s="2">
        <v>0</v>
      </c>
      <c r="E15858" s="2">
        <v>0</v>
      </c>
      <c r="F15858" s="2">
        <v>9.0439276485788107E-3</v>
      </c>
    </row>
    <row r="15859" spans="1:6" x14ac:dyDescent="0.25">
      <c r="A15859" s="1" t="str">
        <f>"52338"</f>
        <v>52338</v>
      </c>
      <c r="B15859" s="1" t="str">
        <f>"19103"</f>
        <v>19103</v>
      </c>
      <c r="C15859" s="2">
        <v>0.99037800687285205</v>
      </c>
      <c r="D15859" s="2">
        <v>1</v>
      </c>
      <c r="E15859" s="2">
        <v>1</v>
      </c>
      <c r="F15859" s="2">
        <v>0.99095607235142102</v>
      </c>
    </row>
    <row r="15860" spans="1:6" x14ac:dyDescent="0.25">
      <c r="A15860" s="1" t="str">
        <f>"52079"</f>
        <v>52079</v>
      </c>
      <c r="B15860" s="1" t="str">
        <f>"19061"</f>
        <v>19061</v>
      </c>
      <c r="C15860" s="2">
        <v>0.43523316062176098</v>
      </c>
      <c r="D15860" s="2">
        <v>0.66666666666666596</v>
      </c>
      <c r="E15860" s="2">
        <v>1</v>
      </c>
      <c r="F15860" s="2">
        <v>0.44162436548223299</v>
      </c>
    </row>
    <row r="15861" spans="1:6" x14ac:dyDescent="0.25">
      <c r="A15861" s="1" t="str">
        <f>"52079"</f>
        <v>52079</v>
      </c>
      <c r="B15861" s="1" t="str">
        <f>"19097"</f>
        <v>19097</v>
      </c>
      <c r="C15861" s="2">
        <v>0.56476683937823802</v>
      </c>
      <c r="D15861" s="2">
        <v>0.33333333333333298</v>
      </c>
      <c r="E15861" s="2">
        <v>0</v>
      </c>
      <c r="F15861" s="2">
        <v>0.55837563451776595</v>
      </c>
    </row>
    <row r="15862" spans="1:6" x14ac:dyDescent="0.25">
      <c r="A15862" s="1" t="str">
        <f>"52147"</f>
        <v>52147</v>
      </c>
      <c r="B15862" s="1" t="str">
        <f>"19065"</f>
        <v>19065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tr">
        <f>"52169"</f>
        <v>52169</v>
      </c>
      <c r="B15863" s="1" t="str">
        <f>"19065"</f>
        <v>19065</v>
      </c>
      <c r="C15863" s="2">
        <v>0.95555555555555505</v>
      </c>
      <c r="D15863" s="2">
        <v>0</v>
      </c>
      <c r="E15863" s="2">
        <v>1</v>
      </c>
      <c r="F15863" s="2">
        <v>0.95580110497237503</v>
      </c>
    </row>
    <row r="15864" spans="1:6" x14ac:dyDescent="0.25">
      <c r="A15864" s="1" t="str">
        <f>"52169"</f>
        <v>52169</v>
      </c>
      <c r="B15864" s="1" t="str">
        <f>"19043"</f>
        <v>19043</v>
      </c>
      <c r="C15864" s="2">
        <v>4.4444444444444398E-2</v>
      </c>
      <c r="D15864" s="2">
        <v>0</v>
      </c>
      <c r="E15864" s="2">
        <v>0</v>
      </c>
      <c r="F15864" s="2">
        <v>4.4198895027624301E-2</v>
      </c>
    </row>
    <row r="15865" spans="1:6" x14ac:dyDescent="0.25">
      <c r="A15865" s="1" t="str">
        <f>"52158"</f>
        <v>52158</v>
      </c>
      <c r="B15865" s="1" t="str">
        <f>"19043"</f>
        <v>19043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tr">
        <f>"52163"</f>
        <v>52163</v>
      </c>
      <c r="B15866" s="1" t="str">
        <f>"19037"</f>
        <v>19037</v>
      </c>
      <c r="C15866" s="2">
        <v>1.0256410256410199E-2</v>
      </c>
      <c r="D15866" s="2">
        <v>0</v>
      </c>
      <c r="E15866" s="2">
        <v>0</v>
      </c>
      <c r="F15866" s="2">
        <v>1.01010101010101E-2</v>
      </c>
    </row>
    <row r="15867" spans="1:6" x14ac:dyDescent="0.25">
      <c r="A15867" s="1" t="str">
        <f>"52163"</f>
        <v>52163</v>
      </c>
      <c r="B15867" s="1" t="str">
        <f>"19089"</f>
        <v>19089</v>
      </c>
      <c r="C15867" s="2">
        <v>0.989743589743589</v>
      </c>
      <c r="D15867" s="2">
        <v>1</v>
      </c>
      <c r="E15867" s="2">
        <v>1</v>
      </c>
      <c r="F15867" s="2">
        <v>0.98989898989898895</v>
      </c>
    </row>
    <row r="15868" spans="1:6" x14ac:dyDescent="0.25">
      <c r="A15868" s="1" t="str">
        <f>"52540"</f>
        <v>52540</v>
      </c>
      <c r="B15868" s="1" t="str">
        <f>"19183"</f>
        <v>19183</v>
      </c>
      <c r="C15868" s="2">
        <v>0.65308988764044895</v>
      </c>
      <c r="D15868" s="2">
        <v>0.73333333333333295</v>
      </c>
      <c r="E15868" s="2">
        <v>1</v>
      </c>
      <c r="F15868" s="2">
        <v>0.65863453815260997</v>
      </c>
    </row>
    <row r="15869" spans="1:6" x14ac:dyDescent="0.25">
      <c r="A15869" s="1" t="str">
        <f>"52540"</f>
        <v>52540</v>
      </c>
      <c r="B15869" s="1" t="str">
        <f>"19101"</f>
        <v>19101</v>
      </c>
      <c r="C15869" s="2">
        <v>0.34691011235954999</v>
      </c>
      <c r="D15869" s="2">
        <v>0.266666666666666</v>
      </c>
      <c r="E15869" s="2">
        <v>0</v>
      </c>
      <c r="F15869" s="2">
        <v>0.34136546184738897</v>
      </c>
    </row>
    <row r="15870" spans="1:6" x14ac:dyDescent="0.25">
      <c r="A15870" s="1" t="str">
        <f>"52355"</f>
        <v>52355</v>
      </c>
      <c r="B15870" s="1" t="str">
        <f>"19095"</f>
        <v>19095</v>
      </c>
      <c r="C15870" s="2">
        <v>5.6737588652482199E-2</v>
      </c>
      <c r="D15870" s="2">
        <v>0</v>
      </c>
      <c r="E15870" s="2">
        <v>0</v>
      </c>
      <c r="F15870" s="2">
        <v>5.5944055944055902E-2</v>
      </c>
    </row>
    <row r="15871" spans="1:6" x14ac:dyDescent="0.25">
      <c r="A15871" s="1" t="str">
        <f>"52355"</f>
        <v>52355</v>
      </c>
      <c r="B15871" s="1" t="str">
        <f>"19107"</f>
        <v>19107</v>
      </c>
      <c r="C15871" s="2">
        <v>0.94326241134751698</v>
      </c>
      <c r="D15871" s="2">
        <v>1</v>
      </c>
      <c r="E15871" s="2">
        <v>1</v>
      </c>
      <c r="F15871" s="2">
        <v>0.94405594405594395</v>
      </c>
    </row>
    <row r="15872" spans="1:6" x14ac:dyDescent="0.25">
      <c r="A15872" s="1" t="str">
        <f>"52561"</f>
        <v>52561</v>
      </c>
      <c r="B15872" s="1" t="str">
        <f>"19179"</f>
        <v>19179</v>
      </c>
      <c r="C15872" s="2">
        <v>6.6079295154184998E-3</v>
      </c>
      <c r="D15872" s="2">
        <v>0</v>
      </c>
      <c r="E15872" s="2">
        <v>0</v>
      </c>
      <c r="F15872" s="2">
        <v>6.2370062370062304E-3</v>
      </c>
    </row>
    <row r="15873" spans="1:6" x14ac:dyDescent="0.25">
      <c r="A15873" s="1" t="str">
        <f>"52561"</f>
        <v>52561</v>
      </c>
      <c r="B15873" s="1" t="str">
        <f>"19107"</f>
        <v>19107</v>
      </c>
      <c r="C15873" s="2">
        <v>4.62555066079295E-2</v>
      </c>
      <c r="D15873" s="2">
        <v>0.125</v>
      </c>
      <c r="E15873" s="2">
        <v>0</v>
      </c>
      <c r="F15873" s="2">
        <v>4.7817047817047799E-2</v>
      </c>
    </row>
    <row r="15874" spans="1:6" x14ac:dyDescent="0.25">
      <c r="A15874" s="1" t="str">
        <f>"52561"</f>
        <v>52561</v>
      </c>
      <c r="B15874" s="1" t="str">
        <f>"19123"</f>
        <v>19123</v>
      </c>
      <c r="C15874" s="2">
        <v>0.94713656387665102</v>
      </c>
      <c r="D15874" s="2">
        <v>0.875</v>
      </c>
      <c r="E15874" s="2">
        <v>1</v>
      </c>
      <c r="F15874" s="2">
        <v>0.94594594594594505</v>
      </c>
    </row>
    <row r="15875" spans="1:6" x14ac:dyDescent="0.25">
      <c r="A15875" s="1" t="str">
        <f>"52586"</f>
        <v>52586</v>
      </c>
      <c r="B15875" s="1" t="str">
        <f>"19107"</f>
        <v>19107</v>
      </c>
      <c r="C15875" s="2">
        <v>2.5531914893616999E-2</v>
      </c>
      <c r="D15875" s="2">
        <v>0</v>
      </c>
      <c r="E15875" s="2">
        <v>0</v>
      </c>
      <c r="F15875" s="2">
        <v>2.53164556962025E-2</v>
      </c>
    </row>
    <row r="15876" spans="1:6" x14ac:dyDescent="0.25">
      <c r="A15876" s="1" t="str">
        <f>"52586"</f>
        <v>52586</v>
      </c>
      <c r="B15876" s="1" t="str">
        <f>"19123"</f>
        <v>19123</v>
      </c>
      <c r="C15876" s="2">
        <v>0.97446808510638205</v>
      </c>
      <c r="D15876" s="2">
        <v>1</v>
      </c>
      <c r="E15876" s="2">
        <v>1</v>
      </c>
      <c r="F15876" s="2">
        <v>0.974683544303797</v>
      </c>
    </row>
    <row r="15877" spans="1:6" x14ac:dyDescent="0.25">
      <c r="A15877" s="1" t="str">
        <f>"52568"</f>
        <v>52568</v>
      </c>
      <c r="B15877" s="1" t="str">
        <f>"19107"</f>
        <v>19107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tr">
        <f>"52206"</f>
        <v>52206</v>
      </c>
      <c r="B15878" s="1" t="str">
        <f>"19011"</f>
        <v>19011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25">
      <c r="A15879" s="1" t="str">
        <f>"52222"</f>
        <v>52222</v>
      </c>
      <c r="B15879" s="1" t="str">
        <f>"19095"</f>
        <v>19095</v>
      </c>
      <c r="C15879" s="2">
        <v>0.175438596491228</v>
      </c>
      <c r="D15879" s="2">
        <v>0.4</v>
      </c>
      <c r="E15879" s="2">
        <v>0</v>
      </c>
      <c r="F15879" s="2">
        <v>0.17514124293785299</v>
      </c>
    </row>
    <row r="15880" spans="1:6" x14ac:dyDescent="0.25">
      <c r="A15880" s="1" t="str">
        <f>"52222"</f>
        <v>52222</v>
      </c>
      <c r="B15880" s="1" t="str">
        <f>"19157"</f>
        <v>19157</v>
      </c>
      <c r="C15880" s="2">
        <v>0.82456140350877105</v>
      </c>
      <c r="D15880" s="2">
        <v>0.6</v>
      </c>
      <c r="E15880" s="2">
        <v>1</v>
      </c>
      <c r="F15880" s="2">
        <v>0.82485875706214595</v>
      </c>
    </row>
    <row r="15881" spans="1:6" x14ac:dyDescent="0.25">
      <c r="A15881" s="1" t="str">
        <f>"52229"</f>
        <v>52229</v>
      </c>
      <c r="B15881" s="1" t="str">
        <f>"19011"</f>
        <v>19011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25">
      <c r="A15882" s="1" t="str">
        <f>"52237"</f>
        <v>52237</v>
      </c>
      <c r="B15882" s="1" t="str">
        <f>"19105"</f>
        <v>19105</v>
      </c>
      <c r="C15882" s="2">
        <v>4.2492917847025396E-3</v>
      </c>
      <c r="D15882" s="2">
        <v>0</v>
      </c>
      <c r="E15882" s="2">
        <v>0</v>
      </c>
      <c r="F15882" s="2">
        <v>4.0983606557376999E-3</v>
      </c>
    </row>
    <row r="15883" spans="1:6" x14ac:dyDescent="0.25">
      <c r="A15883" s="1" t="str">
        <f>"52237"</f>
        <v>52237</v>
      </c>
      <c r="B15883" s="1" t="str">
        <f>"19055"</f>
        <v>19055</v>
      </c>
      <c r="C15883" s="2">
        <v>0.99008498583569404</v>
      </c>
      <c r="D15883" s="2">
        <v>1</v>
      </c>
      <c r="E15883" s="2">
        <v>1</v>
      </c>
      <c r="F15883" s="2">
        <v>0.99043715846994496</v>
      </c>
    </row>
    <row r="15884" spans="1:6" x14ac:dyDescent="0.25">
      <c r="A15884" s="1" t="str">
        <f>"52237"</f>
        <v>52237</v>
      </c>
      <c r="B15884" s="1" t="str">
        <f>"19061"</f>
        <v>19061</v>
      </c>
      <c r="C15884" s="2">
        <v>5.6657223796033902E-3</v>
      </c>
      <c r="D15884" s="2">
        <v>0</v>
      </c>
      <c r="E15884" s="2">
        <v>0</v>
      </c>
      <c r="F15884" s="2">
        <v>5.4644808743169303E-3</v>
      </c>
    </row>
    <row r="15885" spans="1:6" x14ac:dyDescent="0.25">
      <c r="A15885" s="1" t="str">
        <f>"52257"</f>
        <v>52257</v>
      </c>
      <c r="B15885" s="1" t="str">
        <f>"19095"</f>
        <v>19095</v>
      </c>
      <c r="C15885" s="2">
        <v>1.5267175572519E-2</v>
      </c>
      <c r="D15885" s="2">
        <v>0</v>
      </c>
      <c r="E15885" s="2">
        <v>0</v>
      </c>
      <c r="F15885" s="2">
        <v>1.48148148148148E-2</v>
      </c>
    </row>
    <row r="15886" spans="1:6" x14ac:dyDescent="0.25">
      <c r="A15886" s="1" t="str">
        <f>"52257"</f>
        <v>52257</v>
      </c>
      <c r="B15886" s="1" t="str">
        <f>"19011"</f>
        <v>19011</v>
      </c>
      <c r="C15886" s="2">
        <v>0.98473282442748</v>
      </c>
      <c r="D15886" s="2">
        <v>1</v>
      </c>
      <c r="E15886" s="2">
        <v>1</v>
      </c>
      <c r="F15886" s="2">
        <v>0.98518518518518505</v>
      </c>
    </row>
    <row r="15887" spans="1:6" x14ac:dyDescent="0.25">
      <c r="A15887" s="1" t="str">
        <f>"52301"</f>
        <v>52301</v>
      </c>
      <c r="B15887" s="1" t="str">
        <f>"19011"</f>
        <v>19011</v>
      </c>
      <c r="C15887" s="2">
        <v>1.0700909577314E-2</v>
      </c>
      <c r="D15887" s="2">
        <v>0</v>
      </c>
      <c r="E15887" s="2">
        <v>0</v>
      </c>
      <c r="F15887" s="2">
        <v>9.4339622641509396E-3</v>
      </c>
    </row>
    <row r="15888" spans="1:6" x14ac:dyDescent="0.25">
      <c r="A15888" s="1" t="str">
        <f>"52301"</f>
        <v>52301</v>
      </c>
      <c r="B15888" s="1" t="str">
        <f>"19095"</f>
        <v>19095</v>
      </c>
      <c r="C15888" s="2">
        <v>0.98929909042268505</v>
      </c>
      <c r="D15888" s="2">
        <v>1</v>
      </c>
      <c r="E15888" s="2">
        <v>1</v>
      </c>
      <c r="F15888" s="2">
        <v>0.99056603773584895</v>
      </c>
    </row>
    <row r="15889" spans="1:6" x14ac:dyDescent="0.25">
      <c r="A15889" s="1" t="str">
        <f>"52620"</f>
        <v>52620</v>
      </c>
      <c r="B15889" s="1" t="str">
        <f>"19177"</f>
        <v>19177</v>
      </c>
      <c r="C15889" s="2">
        <v>0.99786324786324698</v>
      </c>
      <c r="D15889" s="2">
        <v>1</v>
      </c>
      <c r="E15889" s="2">
        <v>1</v>
      </c>
      <c r="F15889" s="2">
        <v>0.99796334012219901</v>
      </c>
    </row>
    <row r="15890" spans="1:6" x14ac:dyDescent="0.25">
      <c r="A15890" s="1" t="str">
        <f>"52620"</f>
        <v>52620</v>
      </c>
      <c r="B15890" s="1" t="str">
        <f>"19087"</f>
        <v>19087</v>
      </c>
      <c r="C15890" s="2">
        <v>2.13675213675213E-3</v>
      </c>
      <c r="D15890" s="2">
        <v>0</v>
      </c>
      <c r="E15890" s="2">
        <v>0</v>
      </c>
      <c r="F15890" s="2">
        <v>2.0366598778004002E-3</v>
      </c>
    </row>
    <row r="15891" spans="1:6" x14ac:dyDescent="0.25">
      <c r="A15891" s="1" t="str">
        <f>"52640"</f>
        <v>52640</v>
      </c>
      <c r="B15891" s="1" t="str">
        <f>"19057"</f>
        <v>19057</v>
      </c>
      <c r="C15891" s="2">
        <v>9.7014925373134303E-2</v>
      </c>
      <c r="D15891" s="2">
        <v>0</v>
      </c>
      <c r="E15891" s="2">
        <v>0</v>
      </c>
      <c r="F15891" s="2">
        <v>9.5029239766081797E-2</v>
      </c>
    </row>
    <row r="15892" spans="1:6" x14ac:dyDescent="0.25">
      <c r="A15892" s="1" t="str">
        <f>"52640"</f>
        <v>52640</v>
      </c>
      <c r="B15892" s="1" t="str">
        <f>"19115"</f>
        <v>19115</v>
      </c>
      <c r="C15892" s="2">
        <v>0.90298507462686495</v>
      </c>
      <c r="D15892" s="2">
        <v>1</v>
      </c>
      <c r="E15892" s="2">
        <v>1</v>
      </c>
      <c r="F15892" s="2">
        <v>0.90497076023391798</v>
      </c>
    </row>
    <row r="15893" spans="1:6" x14ac:dyDescent="0.25">
      <c r="A15893" s="1" t="str">
        <f>"52646"</f>
        <v>52646</v>
      </c>
      <c r="B15893" s="1" t="str">
        <f>"19057"</f>
        <v>19057</v>
      </c>
      <c r="C15893" s="2">
        <v>0.25597269624573299</v>
      </c>
      <c r="D15893" s="2">
        <v>0</v>
      </c>
      <c r="E15893" s="2">
        <v>0</v>
      </c>
      <c r="F15893" s="2">
        <v>0.25510204081632598</v>
      </c>
    </row>
    <row r="15894" spans="1:6" x14ac:dyDescent="0.25">
      <c r="A15894" s="1" t="str">
        <f>"52646"</f>
        <v>52646</v>
      </c>
      <c r="B15894" s="1" t="str">
        <f>"19115"</f>
        <v>19115</v>
      </c>
      <c r="C15894" s="2">
        <v>0.74402730375426596</v>
      </c>
      <c r="D15894" s="2">
        <v>1</v>
      </c>
      <c r="E15894" s="2">
        <v>0</v>
      </c>
      <c r="F15894" s="2">
        <v>0.74489795918367296</v>
      </c>
    </row>
    <row r="15895" spans="1:6" x14ac:dyDescent="0.25">
      <c r="A15895" s="1" t="str">
        <f>"52652"</f>
        <v>52652</v>
      </c>
      <c r="B15895" s="1" t="str">
        <f>"19087"</f>
        <v>19087</v>
      </c>
      <c r="C15895" s="2">
        <v>1</v>
      </c>
      <c r="D15895" s="2">
        <v>0</v>
      </c>
      <c r="E15895" s="2">
        <v>1</v>
      </c>
      <c r="F15895" s="2">
        <v>1</v>
      </c>
    </row>
    <row r="15896" spans="1:6" x14ac:dyDescent="0.25">
      <c r="A15896" s="1" t="str">
        <f>"53024"</f>
        <v>53024</v>
      </c>
      <c r="B15896" s="1" t="str">
        <f>"55089"</f>
        <v>55089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tr">
        <f>"53006"</f>
        <v>53006</v>
      </c>
      <c r="B15897" s="1" t="str">
        <f>"55039"</f>
        <v>55039</v>
      </c>
      <c r="C15897" s="2">
        <v>0.25432756324900102</v>
      </c>
      <c r="D15897" s="2">
        <v>0.58823529411764697</v>
      </c>
      <c r="E15897" s="2">
        <v>0.18181818181818099</v>
      </c>
      <c r="F15897" s="2">
        <v>0.26059050064184802</v>
      </c>
    </row>
    <row r="15898" spans="1:6" x14ac:dyDescent="0.25">
      <c r="A15898" s="1" t="str">
        <f>"53006"</f>
        <v>53006</v>
      </c>
      <c r="B15898" s="1" t="str">
        <f>"55027"</f>
        <v>55027</v>
      </c>
      <c r="C15898" s="2">
        <v>0.74567243675099804</v>
      </c>
      <c r="D15898" s="2">
        <v>0.41176470588235198</v>
      </c>
      <c r="E15898" s="2">
        <v>0.81818181818181801</v>
      </c>
      <c r="F15898" s="2">
        <v>0.73940949935815103</v>
      </c>
    </row>
    <row r="15899" spans="1:6" x14ac:dyDescent="0.25">
      <c r="A15899" s="1" t="str">
        <f>"53007"</f>
        <v>53007</v>
      </c>
      <c r="B15899" s="1" t="str">
        <f>"55079"</f>
        <v>55079</v>
      </c>
      <c r="C15899" s="2">
        <v>0</v>
      </c>
      <c r="D15899" s="2">
        <v>3.3398821218074602E-2</v>
      </c>
      <c r="E15899" s="2">
        <v>3.03030303030303E-2</v>
      </c>
      <c r="F15899" s="2">
        <v>1.1302795954788799E-2</v>
      </c>
    </row>
    <row r="15900" spans="1:6" x14ac:dyDescent="0.25">
      <c r="A15900" s="1" t="str">
        <f>"53007"</f>
        <v>53007</v>
      </c>
      <c r="B15900" s="1" t="str">
        <f>"55133"</f>
        <v>55133</v>
      </c>
      <c r="C15900" s="2">
        <v>1</v>
      </c>
      <c r="D15900" s="2">
        <v>0.96660117878192497</v>
      </c>
      <c r="E15900" s="2">
        <v>0.96969696969696895</v>
      </c>
      <c r="F15900" s="2">
        <v>0.988697204045211</v>
      </c>
    </row>
    <row r="15901" spans="1:6" x14ac:dyDescent="0.25">
      <c r="A15901" s="1" t="str">
        <f>"53008"</f>
        <v>53008</v>
      </c>
      <c r="B15901" s="1" t="str">
        <f>"55133"</f>
        <v>55133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tr">
        <f>"53014"</f>
        <v>53014</v>
      </c>
      <c r="B15902" s="1" t="str">
        <f>"55039"</f>
        <v>55039</v>
      </c>
      <c r="C15902" s="2">
        <v>4.3360433604336E-3</v>
      </c>
      <c r="D15902" s="2">
        <v>4.0000000000000001E-3</v>
      </c>
      <c r="E15902" s="2">
        <v>0</v>
      </c>
      <c r="F15902" s="2">
        <v>4.2225534028812704E-3</v>
      </c>
    </row>
    <row r="15903" spans="1:6" x14ac:dyDescent="0.25">
      <c r="A15903" s="1" t="str">
        <f>"53014"</f>
        <v>53014</v>
      </c>
      <c r="B15903" s="1" t="str">
        <f>"55071"</f>
        <v>55071</v>
      </c>
      <c r="C15903" s="2">
        <v>2.73712737127371E-2</v>
      </c>
      <c r="D15903" s="2">
        <v>8.0000000000000002E-3</v>
      </c>
      <c r="E15903" s="2">
        <v>0</v>
      </c>
      <c r="F15903" s="2">
        <v>2.5583705911574699E-2</v>
      </c>
    </row>
    <row r="15904" spans="1:6" x14ac:dyDescent="0.25">
      <c r="A15904" s="1" t="str">
        <f>"53014"</f>
        <v>53014</v>
      </c>
      <c r="B15904" s="1" t="str">
        <f>"55015"</f>
        <v>55015</v>
      </c>
      <c r="C15904" s="2">
        <v>0.96829268292682902</v>
      </c>
      <c r="D15904" s="2">
        <v>0.98799999999999999</v>
      </c>
      <c r="E15904" s="2">
        <v>1</v>
      </c>
      <c r="F15904" s="2">
        <v>0.97019374068554298</v>
      </c>
    </row>
    <row r="15905" spans="1:6" x14ac:dyDescent="0.25">
      <c r="A15905" s="1" t="str">
        <f>"53015"</f>
        <v>53015</v>
      </c>
      <c r="B15905" s="1" t="str">
        <f>"55071"</f>
        <v>55071</v>
      </c>
      <c r="C15905" s="2">
        <v>0.85494106980961004</v>
      </c>
      <c r="D15905" s="2">
        <v>0.88</v>
      </c>
      <c r="E15905" s="2">
        <v>1</v>
      </c>
      <c r="F15905" s="2">
        <v>0.85775492716366697</v>
      </c>
    </row>
    <row r="15906" spans="1:6" x14ac:dyDescent="0.25">
      <c r="A15906" s="1" t="str">
        <f>"53015"</f>
        <v>53015</v>
      </c>
      <c r="B15906" s="1" t="str">
        <f>"55117"</f>
        <v>55117</v>
      </c>
      <c r="C15906" s="2">
        <v>0.14505893019038901</v>
      </c>
      <c r="D15906" s="2">
        <v>0.12</v>
      </c>
      <c r="E15906" s="2">
        <v>0</v>
      </c>
      <c r="F15906" s="2">
        <v>0.142245072836332</v>
      </c>
    </row>
    <row r="15907" spans="1:6" x14ac:dyDescent="0.25">
      <c r="A15907" s="1" t="str">
        <f>"53045"</f>
        <v>53045</v>
      </c>
      <c r="B15907" s="1" t="str">
        <f>"55133"</f>
        <v>55133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tr">
        <f>"53047"</f>
        <v>53047</v>
      </c>
      <c r="B15908" s="1" t="str">
        <f>"55027"</f>
        <v>55027</v>
      </c>
      <c r="C15908" s="2">
        <v>1</v>
      </c>
      <c r="D15908" s="2">
        <v>0</v>
      </c>
      <c r="E15908" s="2">
        <v>1</v>
      </c>
      <c r="F15908" s="2">
        <v>1</v>
      </c>
    </row>
    <row r="15909" spans="1:6" x14ac:dyDescent="0.25">
      <c r="A15909" s="1" t="str">
        <f>"53078"</f>
        <v>53078</v>
      </c>
      <c r="B15909" s="1" t="str">
        <f>"55027"</f>
        <v>55027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tr">
        <f>"52768"</f>
        <v>52768</v>
      </c>
      <c r="B15910" s="1" t="str">
        <f>"19163"</f>
        <v>19163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tr">
        <f>"52776"</f>
        <v>52776</v>
      </c>
      <c r="B15911" s="1" t="str">
        <f>"19031"</f>
        <v>19031</v>
      </c>
      <c r="C15911" s="2">
        <v>6.70050761421319E-2</v>
      </c>
      <c r="D15911" s="2">
        <v>4.4585987261146397E-2</v>
      </c>
      <c r="E15911" s="2">
        <v>0</v>
      </c>
      <c r="F15911" s="2">
        <v>6.2415806017063299E-2</v>
      </c>
    </row>
    <row r="15912" spans="1:6" x14ac:dyDescent="0.25">
      <c r="A15912" s="1" t="str">
        <f>"52776"</f>
        <v>52776</v>
      </c>
      <c r="B15912" s="1" t="str">
        <f>"19103"</f>
        <v>19103</v>
      </c>
      <c r="C15912" s="2">
        <v>3.5532994923857799E-3</v>
      </c>
      <c r="D15912" s="2">
        <v>0</v>
      </c>
      <c r="E15912" s="2">
        <v>0</v>
      </c>
      <c r="F15912" s="2">
        <v>3.1432420296362801E-3</v>
      </c>
    </row>
    <row r="15913" spans="1:6" x14ac:dyDescent="0.25">
      <c r="A15913" s="1" t="str">
        <f>"52776"</f>
        <v>52776</v>
      </c>
      <c r="B15913" s="1" t="str">
        <f>"19139"</f>
        <v>19139</v>
      </c>
      <c r="C15913" s="2">
        <v>0.92944162436548206</v>
      </c>
      <c r="D15913" s="2">
        <v>0.95541401273885296</v>
      </c>
      <c r="E15913" s="2">
        <v>1</v>
      </c>
      <c r="F15913" s="2">
        <v>0.93444095195330001</v>
      </c>
    </row>
    <row r="15914" spans="1:6" x14ac:dyDescent="0.25">
      <c r="A15914" s="1" t="str">
        <f>"52801"</f>
        <v>52801</v>
      </c>
      <c r="B15914" s="1" t="str">
        <f>"19163"</f>
        <v>19163</v>
      </c>
      <c r="C15914" s="2">
        <v>1</v>
      </c>
      <c r="D15914" s="2">
        <v>1</v>
      </c>
      <c r="E15914" s="2">
        <v>1</v>
      </c>
      <c r="F15914" s="2">
        <v>1</v>
      </c>
    </row>
    <row r="15915" spans="1:6" x14ac:dyDescent="0.25">
      <c r="A15915" s="1" t="str">
        <f>"52759"</f>
        <v>52759</v>
      </c>
      <c r="B15915" s="1" t="str">
        <f>"19139"</f>
        <v>19139</v>
      </c>
      <c r="C15915" s="2">
        <v>1</v>
      </c>
      <c r="D15915" s="2">
        <v>1</v>
      </c>
      <c r="E15915" s="2">
        <v>0</v>
      </c>
      <c r="F15915" s="2">
        <v>1</v>
      </c>
    </row>
    <row r="15916" spans="1:6" x14ac:dyDescent="0.25">
      <c r="A15916" s="1" t="str">
        <f>"52806"</f>
        <v>52806</v>
      </c>
      <c r="B15916" s="1" t="str">
        <f>"19163"</f>
        <v>19163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tr">
        <f>"53093"</f>
        <v>53093</v>
      </c>
      <c r="B15917" s="1" t="str">
        <f>"55117"</f>
        <v>55117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25">
      <c r="A15918" s="1" t="str">
        <f>"53097"</f>
        <v>53097</v>
      </c>
      <c r="B15918" s="1" t="str">
        <f>"55089"</f>
        <v>55089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tr">
        <f>"53190"</f>
        <v>53190</v>
      </c>
      <c r="B15919" s="1" t="str">
        <f>"55105"</f>
        <v>55105</v>
      </c>
      <c r="C15919" s="2">
        <v>6.3360881542699699E-2</v>
      </c>
      <c r="D15919" s="2">
        <v>1.97802197802197E-2</v>
      </c>
      <c r="E15919" s="2">
        <v>1.9464720194647199E-2</v>
      </c>
      <c r="F15919" s="2">
        <v>5.8899752621038901E-2</v>
      </c>
    </row>
    <row r="15920" spans="1:6" x14ac:dyDescent="0.25">
      <c r="A15920" s="1" t="str">
        <f>"53190"</f>
        <v>53190</v>
      </c>
      <c r="B15920" s="1" t="str">
        <f>"55055"</f>
        <v>55055</v>
      </c>
      <c r="C15920" s="2">
        <v>0.13892168437622901</v>
      </c>
      <c r="D15920" s="2">
        <v>3.9560439560439503E-2</v>
      </c>
      <c r="E15920" s="2">
        <v>0.16301703163017001</v>
      </c>
      <c r="F15920" s="2">
        <v>0.134762633996937</v>
      </c>
    </row>
    <row r="15921" spans="1:6" x14ac:dyDescent="0.25">
      <c r="A15921" s="1" t="str">
        <f>"53190"</f>
        <v>53190</v>
      </c>
      <c r="B15921" s="1" t="str">
        <f>"55127"</f>
        <v>55127</v>
      </c>
      <c r="C15921" s="2">
        <v>0.79771743408106999</v>
      </c>
      <c r="D15921" s="2">
        <v>0.94065934065933998</v>
      </c>
      <c r="E15921" s="2">
        <v>0.81751824817518204</v>
      </c>
      <c r="F15921" s="2">
        <v>0.80633761338202303</v>
      </c>
    </row>
    <row r="15922" spans="1:6" x14ac:dyDescent="0.25">
      <c r="A15922" s="1" t="str">
        <f>"53181"</f>
        <v>53181</v>
      </c>
      <c r="B15922" s="1" t="str">
        <f>"55059"</f>
        <v>55059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tr">
        <f>"53176"</f>
        <v>53176</v>
      </c>
      <c r="B15923" s="1" t="str">
        <f>"55127"</f>
        <v>55127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tr">
        <f>"53203"</f>
        <v>53203</v>
      </c>
      <c r="B15924" s="1" t="str">
        <f>"55079"</f>
        <v>55079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tr">
        <f>"53207"</f>
        <v>53207</v>
      </c>
      <c r="B15925" s="1" t="str">
        <f>"55079"</f>
        <v>55079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tr">
        <f>"53132"</f>
        <v>53132</v>
      </c>
      <c r="B15926" s="1" t="str">
        <f>"55079"</f>
        <v>55079</v>
      </c>
      <c r="C15926" s="2">
        <v>0.99959777435141095</v>
      </c>
      <c r="D15926" s="2">
        <v>1</v>
      </c>
      <c r="E15926" s="2">
        <v>1</v>
      </c>
      <c r="F15926" s="2">
        <v>0.99963550209586205</v>
      </c>
    </row>
    <row r="15927" spans="1:6" x14ac:dyDescent="0.25">
      <c r="A15927" s="1" t="str">
        <f>"53132"</f>
        <v>53132</v>
      </c>
      <c r="B15927" s="1" t="str">
        <f>"55133"</f>
        <v>55133</v>
      </c>
      <c r="C15927" s="2">
        <v>4.02225648588858E-4</v>
      </c>
      <c r="D15927" s="2">
        <v>0</v>
      </c>
      <c r="E15927" s="2">
        <v>0</v>
      </c>
      <c r="F15927" s="2">
        <v>3.6449790413705101E-4</v>
      </c>
    </row>
    <row r="15928" spans="1:6" x14ac:dyDescent="0.25">
      <c r="A15928" s="1" t="str">
        <f>"53138"</f>
        <v>53138</v>
      </c>
      <c r="B15928" s="1" t="str">
        <f>"55101"</f>
        <v>55101</v>
      </c>
      <c r="C15928" s="2">
        <v>0</v>
      </c>
      <c r="D15928" s="2">
        <v>0</v>
      </c>
      <c r="E15928" s="2">
        <v>1</v>
      </c>
      <c r="F15928" s="2">
        <v>1</v>
      </c>
    </row>
    <row r="15929" spans="1:6" x14ac:dyDescent="0.25">
      <c r="A15929" s="1" t="str">
        <f>"53142"</f>
        <v>53142</v>
      </c>
      <c r="B15929" s="1" t="str">
        <f>"55059"</f>
        <v>55059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25">
      <c r="A15930" s="1" t="str">
        <f>"53212"</f>
        <v>53212</v>
      </c>
      <c r="B15930" s="1" t="str">
        <f>"55079"</f>
        <v>55079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tr">
        <f>"53501"</f>
        <v>53501</v>
      </c>
      <c r="B15931" s="1" t="str">
        <f>"55105"</f>
        <v>55105</v>
      </c>
      <c r="C15931" s="2">
        <v>1</v>
      </c>
      <c r="D15931" s="2">
        <v>0</v>
      </c>
      <c r="E15931" s="2">
        <v>1</v>
      </c>
      <c r="F15931" s="2">
        <v>1</v>
      </c>
    </row>
    <row r="15932" spans="1:6" x14ac:dyDescent="0.25">
      <c r="A15932" s="1" t="str">
        <f>"53219"</f>
        <v>53219</v>
      </c>
      <c r="B15932" s="1" t="str">
        <f>"55079"</f>
        <v>55079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tr">
        <f>"53536"</f>
        <v>53536</v>
      </c>
      <c r="B15933" s="1" t="str">
        <f>"55105"</f>
        <v>55105</v>
      </c>
      <c r="C15933" s="2">
        <v>0.99707680042519198</v>
      </c>
      <c r="D15933" s="2">
        <v>1</v>
      </c>
      <c r="E15933" s="2">
        <v>1</v>
      </c>
      <c r="F15933" s="2">
        <v>0.99732620320855603</v>
      </c>
    </row>
    <row r="15934" spans="1:6" x14ac:dyDescent="0.25">
      <c r="A15934" s="1" t="str">
        <f>"53536"</f>
        <v>53536</v>
      </c>
      <c r="B15934" s="1" t="str">
        <f>"55045"</f>
        <v>55045</v>
      </c>
      <c r="C15934" s="2">
        <v>2.9231995748073298E-3</v>
      </c>
      <c r="D15934" s="2">
        <v>0</v>
      </c>
      <c r="E15934" s="2">
        <v>0</v>
      </c>
      <c r="F15934" s="2">
        <v>2.6737967914438501E-3</v>
      </c>
    </row>
    <row r="15935" spans="1:6" x14ac:dyDescent="0.25">
      <c r="A15935" s="1" t="str">
        <f>"53520"</f>
        <v>53520</v>
      </c>
      <c r="B15935" s="1" t="str">
        <f>"55045"</f>
        <v>55045</v>
      </c>
      <c r="C15935" s="2">
        <v>0.81897418706000602</v>
      </c>
      <c r="D15935" s="2">
        <v>0.90748898678414003</v>
      </c>
      <c r="E15935" s="2">
        <v>1</v>
      </c>
      <c r="F15935" s="2">
        <v>0.82854523227383803</v>
      </c>
    </row>
    <row r="15936" spans="1:6" x14ac:dyDescent="0.25">
      <c r="A15936" s="1" t="str">
        <f>"53520"</f>
        <v>53520</v>
      </c>
      <c r="B15936" s="1" t="str">
        <f>"55105"</f>
        <v>55105</v>
      </c>
      <c r="C15936" s="2">
        <v>0.18102581293999301</v>
      </c>
      <c r="D15936" s="2">
        <v>9.2511013215859E-2</v>
      </c>
      <c r="E15936" s="2">
        <v>0</v>
      </c>
      <c r="F15936" s="2">
        <v>0.171454767726161</v>
      </c>
    </row>
    <row r="15937" spans="1:6" x14ac:dyDescent="0.25">
      <c r="A15937" s="1" t="str">
        <f>"53561"</f>
        <v>53561</v>
      </c>
      <c r="B15937" s="1" t="str">
        <f>"55021"</f>
        <v>55021</v>
      </c>
      <c r="C15937" s="2">
        <v>0.17171717171717099</v>
      </c>
      <c r="D15937" s="2">
        <v>0.13043478260869501</v>
      </c>
      <c r="E15937" s="2">
        <v>3.2258064516128997E-2</v>
      </c>
      <c r="F15937" s="2">
        <v>0.16778523489932801</v>
      </c>
    </row>
    <row r="15938" spans="1:6" x14ac:dyDescent="0.25">
      <c r="A15938" s="1" t="str">
        <f>"53561"</f>
        <v>53561</v>
      </c>
      <c r="B15938" s="1" t="str">
        <f>"55111"</f>
        <v>55111</v>
      </c>
      <c r="C15938" s="2">
        <v>0.82828282828282795</v>
      </c>
      <c r="D15938" s="2">
        <v>0.86956521739130399</v>
      </c>
      <c r="E15938" s="2">
        <v>0.96774193548387</v>
      </c>
      <c r="F15938" s="2">
        <v>0.83221476510067105</v>
      </c>
    </row>
    <row r="15939" spans="1:6" x14ac:dyDescent="0.25">
      <c r="A15939" s="1" t="str">
        <f>"53910"</f>
        <v>53910</v>
      </c>
      <c r="B15939" s="1" t="str">
        <f>"55001"</f>
        <v>55001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25">
      <c r="A15940" s="1" t="str">
        <f>"53803"</f>
        <v>53803</v>
      </c>
      <c r="B15940" s="1" t="str">
        <f>"55065"</f>
        <v>55065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tr">
        <f>"53821"</f>
        <v>53821</v>
      </c>
      <c r="B15941" s="1" t="str">
        <f>"55023"</f>
        <v>55023</v>
      </c>
      <c r="C15941" s="2">
        <v>0.96810877626699599</v>
      </c>
      <c r="D15941" s="2">
        <v>0.99564270152505396</v>
      </c>
      <c r="E15941" s="2">
        <v>1</v>
      </c>
      <c r="F15941" s="2">
        <v>0.97184006878761797</v>
      </c>
    </row>
    <row r="15942" spans="1:6" x14ac:dyDescent="0.25">
      <c r="A15942" s="1" t="str">
        <f>"53821"</f>
        <v>53821</v>
      </c>
      <c r="B15942" s="1" t="str">
        <f>"55043"</f>
        <v>55043</v>
      </c>
      <c r="C15942" s="2">
        <v>3.1891223733003703E-2</v>
      </c>
      <c r="D15942" s="2">
        <v>4.3572984749455299E-3</v>
      </c>
      <c r="E15942" s="2">
        <v>0</v>
      </c>
      <c r="F15942" s="2">
        <v>2.8159931212381702E-2</v>
      </c>
    </row>
    <row r="15943" spans="1:6" x14ac:dyDescent="0.25">
      <c r="A15943" s="1" t="str">
        <f>"53825"</f>
        <v>53825</v>
      </c>
      <c r="B15943" s="1" t="str">
        <f>"55043"</f>
        <v>55043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tr">
        <f>"53777"</f>
        <v>53777</v>
      </c>
      <c r="B15944" s="1" t="str">
        <f t="shared" ref="B15944:B15950" si="78">"55025"</f>
        <v>55025</v>
      </c>
      <c r="C15944" s="2">
        <v>0</v>
      </c>
      <c r="D15944" s="2">
        <v>1</v>
      </c>
      <c r="E15944" s="2">
        <v>0</v>
      </c>
      <c r="F15944" s="2">
        <v>1</v>
      </c>
    </row>
    <row r="15945" spans="1:6" x14ac:dyDescent="0.25">
      <c r="A15945" s="1" t="str">
        <f>"53783"</f>
        <v>53783</v>
      </c>
      <c r="B15945" s="1" t="str">
        <f t="shared" si="78"/>
        <v>55025</v>
      </c>
      <c r="C15945" s="2">
        <v>0</v>
      </c>
      <c r="D15945" s="2">
        <v>1</v>
      </c>
      <c r="E15945" s="2">
        <v>0</v>
      </c>
      <c r="F15945" s="2">
        <v>1</v>
      </c>
    </row>
    <row r="15946" spans="1:6" x14ac:dyDescent="0.25">
      <c r="A15946" s="1" t="str">
        <f>"53703"</f>
        <v>53703</v>
      </c>
      <c r="B15946" s="1" t="str">
        <f t="shared" si="78"/>
        <v>55025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tr">
        <f>"53590"</f>
        <v>53590</v>
      </c>
      <c r="B15947" s="1" t="str">
        <f t="shared" si="78"/>
        <v>55025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tr">
        <f>"53593"</f>
        <v>53593</v>
      </c>
      <c r="B15948" s="1" t="str">
        <f t="shared" si="78"/>
        <v>55025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tr">
        <f>"53597"</f>
        <v>53597</v>
      </c>
      <c r="B15949" s="1" t="str">
        <f t="shared" si="78"/>
        <v>55025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tr">
        <f>"53701"</f>
        <v>53701</v>
      </c>
      <c r="B15950" s="1" t="str">
        <f t="shared" si="78"/>
        <v>55025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tr">
        <f>"53595"</f>
        <v>53595</v>
      </c>
      <c r="B15951" s="1" t="str">
        <f>"55049"</f>
        <v>55049</v>
      </c>
      <c r="C15951" s="2">
        <v>0</v>
      </c>
      <c r="D15951" s="2">
        <v>1</v>
      </c>
      <c r="E15951" s="2">
        <v>0</v>
      </c>
      <c r="F15951" s="2">
        <v>1</v>
      </c>
    </row>
    <row r="15952" spans="1:6" x14ac:dyDescent="0.25">
      <c r="A15952" s="1" t="str">
        <f>"53599"</f>
        <v>53599</v>
      </c>
      <c r="B15952" s="1" t="str">
        <f>"55065"</f>
        <v>55065</v>
      </c>
      <c r="C15952" s="2">
        <v>1</v>
      </c>
      <c r="D15952" s="2">
        <v>0</v>
      </c>
      <c r="E15952" s="2">
        <v>1</v>
      </c>
      <c r="F15952" s="2">
        <v>1</v>
      </c>
    </row>
    <row r="15953" spans="1:6" x14ac:dyDescent="0.25">
      <c r="A15953" s="1" t="str">
        <f>"53954"</f>
        <v>53954</v>
      </c>
      <c r="B15953" s="1" t="str">
        <f>"55077"</f>
        <v>55077</v>
      </c>
      <c r="C15953" s="2">
        <v>2.5802391441157899E-2</v>
      </c>
      <c r="D15953" s="2">
        <v>8.1967213114753999E-3</v>
      </c>
      <c r="E15953" s="2">
        <v>0</v>
      </c>
      <c r="F15953" s="2">
        <v>2.4476555588321999E-2</v>
      </c>
    </row>
    <row r="15954" spans="1:6" x14ac:dyDescent="0.25">
      <c r="A15954" s="1" t="str">
        <f>"53954"</f>
        <v>53954</v>
      </c>
      <c r="B15954" s="1" t="str">
        <f>"55021"</f>
        <v>55021</v>
      </c>
      <c r="C15954" s="2">
        <v>0.97419760855884197</v>
      </c>
      <c r="D15954" s="2">
        <v>0.99180327868852403</v>
      </c>
      <c r="E15954" s="2">
        <v>1</v>
      </c>
      <c r="F15954" s="2">
        <v>0.97552344441167704</v>
      </c>
    </row>
    <row r="15955" spans="1:6" x14ac:dyDescent="0.25">
      <c r="A15955" s="1" t="str">
        <f>"53961"</f>
        <v>53961</v>
      </c>
      <c r="B15955" s="1" t="str">
        <f>"55111"</f>
        <v>55111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25">
      <c r="A15956" s="1" t="str">
        <f>"53911"</f>
        <v>53911</v>
      </c>
      <c r="B15956" s="1" t="str">
        <f>"55025"</f>
        <v>55025</v>
      </c>
      <c r="C15956" s="2">
        <v>2.0583190394511099E-2</v>
      </c>
      <c r="D15956" s="2">
        <v>1.6666666666666601E-2</v>
      </c>
      <c r="E15956" s="2">
        <v>0</v>
      </c>
      <c r="F15956" s="2">
        <v>2.0155038759689901E-2</v>
      </c>
    </row>
    <row r="15957" spans="1:6" x14ac:dyDescent="0.25">
      <c r="A15957" s="1" t="str">
        <f>"53911"</f>
        <v>53911</v>
      </c>
      <c r="B15957" s="1" t="str">
        <f>"55021"</f>
        <v>55021</v>
      </c>
      <c r="C15957" s="2">
        <v>0.97941680960548805</v>
      </c>
      <c r="D15957" s="2">
        <v>0.98333333333333295</v>
      </c>
      <c r="E15957" s="2">
        <v>1</v>
      </c>
      <c r="F15957" s="2">
        <v>0.97984496124030995</v>
      </c>
    </row>
    <row r="15958" spans="1:6" x14ac:dyDescent="0.25">
      <c r="A15958" s="1" t="str">
        <f>"53930"</f>
        <v>53930</v>
      </c>
      <c r="B15958" s="1" t="str">
        <f>"55077"</f>
        <v>55077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tr">
        <f>"53933"</f>
        <v>53933</v>
      </c>
      <c r="B15959" s="1" t="str">
        <f>"55027"</f>
        <v>55027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tr">
        <f>"53942"</f>
        <v>53942</v>
      </c>
      <c r="B15960" s="1" t="str">
        <f>"55111"</f>
        <v>55111</v>
      </c>
      <c r="C15960" s="2">
        <v>1</v>
      </c>
      <c r="D15960" s="2">
        <v>0</v>
      </c>
      <c r="E15960" s="2">
        <v>1</v>
      </c>
      <c r="F15960" s="2">
        <v>1</v>
      </c>
    </row>
    <row r="15961" spans="1:6" x14ac:dyDescent="0.25">
      <c r="A15961" s="1" t="str">
        <f>"54023"</f>
        <v>54023</v>
      </c>
      <c r="B15961" s="1" t="str">
        <f>"55109"</f>
        <v>55109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tr">
        <f>"54106"</f>
        <v>54106</v>
      </c>
      <c r="B15962" s="1" t="str">
        <f>"55115"</f>
        <v>55115</v>
      </c>
      <c r="C15962" s="2">
        <v>8.5242408098028695E-3</v>
      </c>
      <c r="D15962" s="2">
        <v>0</v>
      </c>
      <c r="E15962" s="2">
        <v>0</v>
      </c>
      <c r="F15962" s="2">
        <v>8.1799591002044893E-3</v>
      </c>
    </row>
    <row r="15963" spans="1:6" x14ac:dyDescent="0.25">
      <c r="A15963" s="1" t="str">
        <f>"54106"</f>
        <v>54106</v>
      </c>
      <c r="B15963" s="1" t="str">
        <f>"55087"</f>
        <v>55087</v>
      </c>
      <c r="C15963" s="2">
        <v>0.99147575919019704</v>
      </c>
      <c r="D15963" s="2">
        <v>1</v>
      </c>
      <c r="E15963" s="2">
        <v>1</v>
      </c>
      <c r="F15963" s="2">
        <v>0.99182004089979503</v>
      </c>
    </row>
    <row r="15964" spans="1:6" x14ac:dyDescent="0.25">
      <c r="A15964" s="1" t="str">
        <f>"54110"</f>
        <v>54110</v>
      </c>
      <c r="B15964" s="1" t="str">
        <f>"55015"</f>
        <v>55015</v>
      </c>
      <c r="C15964" s="2">
        <v>0.87292817679557999</v>
      </c>
      <c r="D15964" s="2">
        <v>0.98170731707317005</v>
      </c>
      <c r="E15964" s="2">
        <v>1</v>
      </c>
      <c r="F15964" s="2">
        <v>0.88353258773621202</v>
      </c>
    </row>
    <row r="15965" spans="1:6" x14ac:dyDescent="0.25">
      <c r="A15965" s="1" t="str">
        <f>"54110"</f>
        <v>54110</v>
      </c>
      <c r="B15965" s="1" t="str">
        <f>"55009"</f>
        <v>55009</v>
      </c>
      <c r="C15965" s="2">
        <v>1.18997025074373E-2</v>
      </c>
      <c r="D15965" s="2">
        <v>6.0975609756097502E-3</v>
      </c>
      <c r="E15965" s="2">
        <v>0</v>
      </c>
      <c r="F15965" s="2">
        <v>1.11839568067875E-2</v>
      </c>
    </row>
    <row r="15966" spans="1:6" x14ac:dyDescent="0.25">
      <c r="A15966" s="1" t="str">
        <f>"54110"</f>
        <v>54110</v>
      </c>
      <c r="B15966" s="1" t="str">
        <f>"55071"</f>
        <v>55071</v>
      </c>
      <c r="C15966" s="2">
        <v>0.115172120696982</v>
      </c>
      <c r="D15966" s="2">
        <v>1.21951219512195E-2</v>
      </c>
      <c r="E15966" s="2">
        <v>0</v>
      </c>
      <c r="F15966" s="2">
        <v>0.10528345545699901</v>
      </c>
    </row>
    <row r="15967" spans="1:6" x14ac:dyDescent="0.25">
      <c r="A15967" s="1" t="str">
        <f>"54112"</f>
        <v>54112</v>
      </c>
      <c r="B15967" s="1" t="str">
        <f>"55075"</f>
        <v>55075</v>
      </c>
      <c r="C15967" s="2">
        <v>0.77041742286751302</v>
      </c>
      <c r="D15967" s="2">
        <v>0.94186046511627897</v>
      </c>
      <c r="E15967" s="2">
        <v>1</v>
      </c>
      <c r="F15967" s="2">
        <v>0.78500000000000003</v>
      </c>
    </row>
    <row r="15968" spans="1:6" x14ac:dyDescent="0.25">
      <c r="A15968" s="1" t="str">
        <f>"54112"</f>
        <v>54112</v>
      </c>
      <c r="B15968" s="1" t="str">
        <f>"55083"</f>
        <v>55083</v>
      </c>
      <c r="C15968" s="2">
        <v>0.229582577132486</v>
      </c>
      <c r="D15968" s="2">
        <v>5.8139534883720902E-2</v>
      </c>
      <c r="E15968" s="2">
        <v>0</v>
      </c>
      <c r="F15968" s="2">
        <v>0.215</v>
      </c>
    </row>
    <row r="15969" spans="1:6" x14ac:dyDescent="0.25">
      <c r="A15969" s="1" t="str">
        <f>"54245"</f>
        <v>54245</v>
      </c>
      <c r="B15969" s="1" t="str">
        <f>"55071"</f>
        <v>55071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tr">
        <f>"54301"</f>
        <v>54301</v>
      </c>
      <c r="B15970" s="1" t="str">
        <f>"55009"</f>
        <v>55009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tr">
        <f>"54234"</f>
        <v>54234</v>
      </c>
      <c r="B15971" s="1" t="str">
        <f>"55029"</f>
        <v>55029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tr">
        <f>"54240"</f>
        <v>54240</v>
      </c>
      <c r="B15972" s="1" t="str">
        <f>"55071"</f>
        <v>55071</v>
      </c>
      <c r="C15972" s="2">
        <v>1</v>
      </c>
      <c r="D15972" s="2">
        <v>0</v>
      </c>
      <c r="E15972" s="2">
        <v>1</v>
      </c>
      <c r="F15972" s="2">
        <v>1</v>
      </c>
    </row>
    <row r="15973" spans="1:6" x14ac:dyDescent="0.25">
      <c r="A15973" s="1" t="str">
        <f>"54151"</f>
        <v>54151</v>
      </c>
      <c r="B15973" s="1" t="str">
        <f>"55037"</f>
        <v>55037</v>
      </c>
      <c r="C15973" s="2">
        <v>0.29034059184812899</v>
      </c>
      <c r="D15973" s="2">
        <v>0.287128712871287</v>
      </c>
      <c r="E15973" s="2">
        <v>0.133333333333333</v>
      </c>
      <c r="F15973" s="2">
        <v>0.28893550078657498</v>
      </c>
    </row>
    <row r="15974" spans="1:6" x14ac:dyDescent="0.25">
      <c r="A15974" s="1" t="str">
        <f>"54151"</f>
        <v>54151</v>
      </c>
      <c r="B15974" s="1" t="str">
        <f>"55075"</f>
        <v>55075</v>
      </c>
      <c r="C15974" s="2">
        <v>0.70965940815187001</v>
      </c>
      <c r="D15974" s="2">
        <v>0.71287128712871195</v>
      </c>
      <c r="E15974" s="2">
        <v>0.86666666666666603</v>
      </c>
      <c r="F15974" s="2">
        <v>0.71106449921342396</v>
      </c>
    </row>
    <row r="15975" spans="1:6" x14ac:dyDescent="0.25">
      <c r="A15975" s="1" t="str">
        <f>"54403"</f>
        <v>54403</v>
      </c>
      <c r="B15975" s="1" t="str">
        <f>"55073"</f>
        <v>55073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tr">
        <f>"54415"</f>
        <v>54415</v>
      </c>
      <c r="B15976" s="1" t="str">
        <f>"55141"</f>
        <v>55141</v>
      </c>
      <c r="C15976" s="2">
        <v>0</v>
      </c>
      <c r="D15976" s="2">
        <v>0</v>
      </c>
      <c r="E15976" s="2">
        <v>1</v>
      </c>
      <c r="F15976" s="2">
        <v>1</v>
      </c>
    </row>
    <row r="15977" spans="1:6" x14ac:dyDescent="0.25">
      <c r="A15977" s="1" t="str">
        <f>"54305"</f>
        <v>54305</v>
      </c>
      <c r="B15977" s="1" t="str">
        <f>"55009"</f>
        <v>55009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tr">
        <f>"54311"</f>
        <v>54311</v>
      </c>
      <c r="B15978" s="1" t="str">
        <f>"55009"</f>
        <v>55009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tr">
        <f>"54448"</f>
        <v>54448</v>
      </c>
      <c r="B15979" s="1" t="str">
        <f>"55073"</f>
        <v>55073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tr">
        <f>"54153"</f>
        <v>54153</v>
      </c>
      <c r="B15980" s="1" t="str">
        <f>"55075"</f>
        <v>55075</v>
      </c>
      <c r="C15980" s="2">
        <v>3.1609195402298798E-3</v>
      </c>
      <c r="D15980" s="2">
        <v>0</v>
      </c>
      <c r="E15980" s="2">
        <v>0</v>
      </c>
      <c r="F15980" s="2">
        <v>2.8630921395106702E-3</v>
      </c>
    </row>
    <row r="15981" spans="1:6" x14ac:dyDescent="0.25">
      <c r="A15981" s="1" t="str">
        <f>"54153"</f>
        <v>54153</v>
      </c>
      <c r="B15981" s="1" t="str">
        <f>"55083"</f>
        <v>55083</v>
      </c>
      <c r="C15981" s="2">
        <v>0.99683908045976999</v>
      </c>
      <c r="D15981" s="2">
        <v>1</v>
      </c>
      <c r="E15981" s="2">
        <v>1</v>
      </c>
      <c r="F15981" s="2">
        <v>0.99713690786048903</v>
      </c>
    </row>
    <row r="15982" spans="1:6" x14ac:dyDescent="0.25">
      <c r="A15982" s="1" t="str">
        <f>"54229"</f>
        <v>54229</v>
      </c>
      <c r="B15982" s="1" t="str">
        <f>"55009"</f>
        <v>55009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25">
      <c r="A15983" s="1" t="str">
        <f>"54215"</f>
        <v>54215</v>
      </c>
      <c r="B15983" s="1" t="str">
        <f>"55071"</f>
        <v>55071</v>
      </c>
      <c r="C15983" s="2">
        <v>1</v>
      </c>
      <c r="D15983" s="2">
        <v>0</v>
      </c>
      <c r="E15983" s="2">
        <v>1</v>
      </c>
      <c r="F15983" s="2">
        <v>1</v>
      </c>
    </row>
    <row r="15984" spans="1:6" x14ac:dyDescent="0.25">
      <c r="A15984" s="1" t="str">
        <f>"54226"</f>
        <v>54226</v>
      </c>
      <c r="B15984" s="1" t="str">
        <f>"55029"</f>
        <v>55029</v>
      </c>
      <c r="C15984" s="2">
        <v>0</v>
      </c>
      <c r="D15984" s="2">
        <v>0</v>
      </c>
      <c r="E15984" s="2">
        <v>1</v>
      </c>
      <c r="F15984" s="2">
        <v>1</v>
      </c>
    </row>
    <row r="15985" spans="1:6" x14ac:dyDescent="0.25">
      <c r="A15985" s="1" t="str">
        <f>"54452"</f>
        <v>54452</v>
      </c>
      <c r="B15985" s="1" t="str">
        <f>"55073"</f>
        <v>55073</v>
      </c>
      <c r="C15985" s="2">
        <v>6.9707122014481704E-2</v>
      </c>
      <c r="D15985" s="2">
        <v>2.1996615905245299E-2</v>
      </c>
      <c r="E15985" s="2">
        <v>4.2735042735042696E-3</v>
      </c>
      <c r="F15985" s="2">
        <v>6.5389958325064404E-2</v>
      </c>
    </row>
    <row r="15986" spans="1:6" x14ac:dyDescent="0.25">
      <c r="A15986" s="1" t="str">
        <f>"54452"</f>
        <v>54452</v>
      </c>
      <c r="B15986" s="1" t="str">
        <f>"55067"</f>
        <v>55067</v>
      </c>
      <c r="C15986" s="2">
        <v>1.08073057386793E-4</v>
      </c>
      <c r="D15986" s="2">
        <v>0</v>
      </c>
      <c r="E15986" s="2">
        <v>0</v>
      </c>
      <c r="F15986" s="2">
        <v>9.9226036912085694E-5</v>
      </c>
    </row>
    <row r="15987" spans="1:6" x14ac:dyDescent="0.25">
      <c r="A15987" s="1" t="str">
        <f>"54452"</f>
        <v>54452</v>
      </c>
      <c r="B15987" s="1" t="str">
        <f>"55069"</f>
        <v>55069</v>
      </c>
      <c r="C15987" s="2">
        <v>0.93018480492813105</v>
      </c>
      <c r="D15987" s="2">
        <v>0.97800338409475396</v>
      </c>
      <c r="E15987" s="2">
        <v>0.99572649572649496</v>
      </c>
      <c r="F15987" s="2">
        <v>0.93451081563802296</v>
      </c>
    </row>
    <row r="15988" spans="1:6" x14ac:dyDescent="0.25">
      <c r="A15988" s="1" t="str">
        <f>"54459"</f>
        <v>54459</v>
      </c>
      <c r="B15988" s="1" t="str">
        <f>"55069"</f>
        <v>55069</v>
      </c>
      <c r="C15988" s="2">
        <v>6.81198910081743E-3</v>
      </c>
      <c r="D15988" s="2">
        <v>0</v>
      </c>
      <c r="E15988" s="2">
        <v>0</v>
      </c>
      <c r="F15988" s="2">
        <v>6.6934404283801796E-3</v>
      </c>
    </row>
    <row r="15989" spans="1:6" x14ac:dyDescent="0.25">
      <c r="A15989" s="1" t="str">
        <f>"54459"</f>
        <v>54459</v>
      </c>
      <c r="B15989" s="1" t="str">
        <f>"55099"</f>
        <v>55099</v>
      </c>
      <c r="C15989" s="2">
        <v>0.99182561307901895</v>
      </c>
      <c r="D15989" s="2">
        <v>1</v>
      </c>
      <c r="E15989" s="2">
        <v>1</v>
      </c>
      <c r="F15989" s="2">
        <v>0.99196787148594301</v>
      </c>
    </row>
    <row r="15990" spans="1:6" x14ac:dyDescent="0.25">
      <c r="A15990" s="1" t="str">
        <f>"54459"</f>
        <v>54459</v>
      </c>
      <c r="B15990" s="1" t="str">
        <f>"55119"</f>
        <v>55119</v>
      </c>
      <c r="C15990" s="2">
        <v>1.3623978201634801E-3</v>
      </c>
      <c r="D15990" s="2">
        <v>0</v>
      </c>
      <c r="E15990" s="2">
        <v>0</v>
      </c>
      <c r="F15990" s="2">
        <v>1.3386880856760301E-3</v>
      </c>
    </row>
    <row r="15991" spans="1:6" x14ac:dyDescent="0.25">
      <c r="A15991" s="1" t="str">
        <f>"54460"</f>
        <v>54460</v>
      </c>
      <c r="B15991" s="1" t="str">
        <f>"55019"</f>
        <v>55019</v>
      </c>
      <c r="C15991" s="2">
        <v>0.88709677419354804</v>
      </c>
      <c r="D15991" s="2">
        <v>1</v>
      </c>
      <c r="E15991" s="2">
        <v>1</v>
      </c>
      <c r="F15991" s="2">
        <v>0.89431616341030096</v>
      </c>
    </row>
    <row r="15992" spans="1:6" x14ac:dyDescent="0.25">
      <c r="A15992" s="1" t="str">
        <f>"54460"</f>
        <v>54460</v>
      </c>
      <c r="B15992" s="1" t="str">
        <f>"55119"</f>
        <v>55119</v>
      </c>
      <c r="C15992" s="2">
        <v>0.112903225806451</v>
      </c>
      <c r="D15992" s="2">
        <v>0</v>
      </c>
      <c r="E15992" s="2">
        <v>0</v>
      </c>
      <c r="F15992" s="2">
        <v>0.105683836589698</v>
      </c>
    </row>
    <row r="15993" spans="1:6" x14ac:dyDescent="0.25">
      <c r="A15993" s="1" t="str">
        <f>"54558"</f>
        <v>54558</v>
      </c>
      <c r="B15993" s="1" t="str">
        <f>"55085"</f>
        <v>55085</v>
      </c>
      <c r="C15993" s="2">
        <v>9.1981132075471594E-2</v>
      </c>
      <c r="D15993" s="2">
        <v>0.18333333333333299</v>
      </c>
      <c r="E15993" s="2">
        <v>0</v>
      </c>
      <c r="F15993" s="2">
        <v>9.42970073404856E-2</v>
      </c>
    </row>
    <row r="15994" spans="1:6" x14ac:dyDescent="0.25">
      <c r="A15994" s="1" t="str">
        <f>"54558"</f>
        <v>54558</v>
      </c>
      <c r="B15994" s="1" t="str">
        <f>"55125"</f>
        <v>55125</v>
      </c>
      <c r="C15994" s="2">
        <v>0.90801886792452802</v>
      </c>
      <c r="D15994" s="2">
        <v>0.81666666666666599</v>
      </c>
      <c r="E15994" s="2">
        <v>1</v>
      </c>
      <c r="F15994" s="2">
        <v>0.90570299265951404</v>
      </c>
    </row>
    <row r="15995" spans="1:6" x14ac:dyDescent="0.25">
      <c r="A15995" s="1" t="str">
        <f>"54563"</f>
        <v>54563</v>
      </c>
      <c r="B15995" s="1" t="str">
        <f>"55107"</f>
        <v>55107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tr">
        <f>"54611"</f>
        <v>54611</v>
      </c>
      <c r="B15996" s="1" t="str">
        <f>"55053"</f>
        <v>55053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tr">
        <f>"54470"</f>
        <v>54470</v>
      </c>
      <c r="B15997" s="1" t="str">
        <f>"55099"</f>
        <v>55099</v>
      </c>
      <c r="C15997" s="2">
        <v>1.7543859649122799E-2</v>
      </c>
      <c r="D15997" s="2">
        <v>2.5000000000000001E-2</v>
      </c>
      <c r="E15997" s="2">
        <v>0</v>
      </c>
      <c r="F15997" s="2">
        <v>1.7341040462427699E-2</v>
      </c>
    </row>
    <row r="15998" spans="1:6" x14ac:dyDescent="0.25">
      <c r="A15998" s="1" t="str">
        <f>"54470"</f>
        <v>54470</v>
      </c>
      <c r="B15998" s="1" t="str">
        <f>"55119"</f>
        <v>55119</v>
      </c>
      <c r="C15998" s="2">
        <v>0.98245614035087703</v>
      </c>
      <c r="D15998" s="2">
        <v>0.97499999999999998</v>
      </c>
      <c r="E15998" s="2">
        <v>1</v>
      </c>
      <c r="F15998" s="2">
        <v>0.98265895953757199</v>
      </c>
    </row>
    <row r="15999" spans="1:6" x14ac:dyDescent="0.25">
      <c r="A15999" s="1" t="str">
        <f>"54658"</f>
        <v>54658</v>
      </c>
      <c r="B15999" s="1" t="str">
        <f>"55063"</f>
        <v>55063</v>
      </c>
      <c r="C15999" s="2">
        <v>0.14685908319185001</v>
      </c>
      <c r="D15999" s="2">
        <v>0.18181818181818099</v>
      </c>
      <c r="E15999" s="2">
        <v>0.17391304347826</v>
      </c>
      <c r="F15999" s="2">
        <v>0.14799672935404701</v>
      </c>
    </row>
    <row r="16000" spans="1:6" x14ac:dyDescent="0.25">
      <c r="A16000" s="1" t="str">
        <f>"54658"</f>
        <v>54658</v>
      </c>
      <c r="B16000" s="1" t="str">
        <f>"55123"</f>
        <v>55123</v>
      </c>
      <c r="C16000" s="2">
        <v>0.85314091680814896</v>
      </c>
      <c r="D16000" s="2">
        <v>0.81818181818181801</v>
      </c>
      <c r="E16000" s="2">
        <v>0.82608695652173902</v>
      </c>
      <c r="F16000" s="2">
        <v>0.85200327064595205</v>
      </c>
    </row>
    <row r="16001" spans="1:6" x14ac:dyDescent="0.25">
      <c r="A16001" s="1" t="str">
        <f>"54621"</f>
        <v>54621</v>
      </c>
      <c r="B16001" s="1" t="str">
        <f>"55123"</f>
        <v>55123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25">
      <c r="A16002" s="1" t="str">
        <f>"54622"</f>
        <v>54622</v>
      </c>
      <c r="B16002" s="1" t="str">
        <f>"55011"</f>
        <v>55011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25">
      <c r="A16003" s="1" t="str">
        <f>"54623"</f>
        <v>54623</v>
      </c>
      <c r="B16003" s="1" t="str">
        <f>"55063"</f>
        <v>55063</v>
      </c>
      <c r="C16003" s="2">
        <v>0.31905298759864698</v>
      </c>
      <c r="D16003" s="2">
        <v>2.6315789473684199E-2</v>
      </c>
      <c r="E16003" s="2">
        <v>0</v>
      </c>
      <c r="F16003" s="2">
        <v>0.30148619957537098</v>
      </c>
    </row>
    <row r="16004" spans="1:6" x14ac:dyDescent="0.25">
      <c r="A16004" s="1" t="str">
        <f>"54623"</f>
        <v>54623</v>
      </c>
      <c r="B16004" s="1" t="str">
        <f>"55123"</f>
        <v>55123</v>
      </c>
      <c r="C16004" s="2">
        <v>0.68094701240135203</v>
      </c>
      <c r="D16004" s="2">
        <v>0.97368421052631504</v>
      </c>
      <c r="E16004" s="2">
        <v>1</v>
      </c>
      <c r="F16004" s="2">
        <v>0.69851380042462796</v>
      </c>
    </row>
    <row r="16005" spans="1:6" x14ac:dyDescent="0.25">
      <c r="A16005" s="1" t="str">
        <f>"54631"</f>
        <v>54631</v>
      </c>
      <c r="B16005" s="1" t="str">
        <f>"55023"</f>
        <v>55023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tr">
        <f>"54653"</f>
        <v>54653</v>
      </c>
      <c r="B16006" s="1" t="str">
        <f>"55063"</f>
        <v>55063</v>
      </c>
      <c r="C16006" s="2">
        <v>0.83333333333333304</v>
      </c>
      <c r="D16006" s="2">
        <v>0.625</v>
      </c>
      <c r="E16006" s="2">
        <v>1</v>
      </c>
      <c r="F16006" s="2">
        <v>0.83196721311475397</v>
      </c>
    </row>
    <row r="16007" spans="1:6" x14ac:dyDescent="0.25">
      <c r="A16007" s="1" t="str">
        <f>"54653"</f>
        <v>54653</v>
      </c>
      <c r="B16007" s="1" t="str">
        <f>"55081"</f>
        <v>55081</v>
      </c>
      <c r="C16007" s="2">
        <v>0.16666666666666599</v>
      </c>
      <c r="D16007" s="2">
        <v>0.375</v>
      </c>
      <c r="E16007" s="2">
        <v>0</v>
      </c>
      <c r="F16007" s="2">
        <v>0.16803278688524501</v>
      </c>
    </row>
    <row r="16008" spans="1:6" x14ac:dyDescent="0.25">
      <c r="A16008" s="1" t="str">
        <f>"54723"</f>
        <v>54723</v>
      </c>
      <c r="B16008" s="1" t="str">
        <f>"55093"</f>
        <v>55093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tr">
        <f>"54537"</f>
        <v>54537</v>
      </c>
      <c r="B16009" s="1" t="str">
        <f>"55099"</f>
        <v>55099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tr">
        <f>"54539"</f>
        <v>54539</v>
      </c>
      <c r="B16010" s="1" t="str">
        <f>"55085"</f>
        <v>55085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25">
      <c r="A16011" s="1" t="str">
        <f>"54550"</f>
        <v>54550</v>
      </c>
      <c r="B16011" s="1" t="str">
        <f>"55051"</f>
        <v>55051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tr">
        <f>"54536"</f>
        <v>54536</v>
      </c>
      <c r="B16012" s="1" t="str">
        <f>"55051"</f>
        <v>55051</v>
      </c>
      <c r="C16012" s="2">
        <v>1</v>
      </c>
      <c r="D16012" s="2">
        <v>0</v>
      </c>
      <c r="E16012" s="2">
        <v>1</v>
      </c>
      <c r="F16012" s="2">
        <v>1</v>
      </c>
    </row>
    <row r="16013" spans="1:6" x14ac:dyDescent="0.25">
      <c r="A16013" s="1" t="str">
        <f>"54728"</f>
        <v>54728</v>
      </c>
      <c r="B16013" s="1" t="str">
        <f>"55107"</f>
        <v>55107</v>
      </c>
      <c r="C16013" s="2">
        <v>7.1512309495896806E-2</v>
      </c>
      <c r="D16013" s="2">
        <v>2.2471910112359501E-2</v>
      </c>
      <c r="E16013" s="2">
        <v>0</v>
      </c>
      <c r="F16013" s="2">
        <v>6.7833698030634507E-2</v>
      </c>
    </row>
    <row r="16014" spans="1:6" x14ac:dyDescent="0.25">
      <c r="A16014" s="1" t="str">
        <f>"54728"</f>
        <v>54728</v>
      </c>
      <c r="B16014" s="1" t="str">
        <f>"55033"</f>
        <v>55033</v>
      </c>
      <c r="C16014" s="2">
        <v>3.5169988276670498E-3</v>
      </c>
      <c r="D16014" s="2">
        <v>0</v>
      </c>
      <c r="E16014" s="2">
        <v>0</v>
      </c>
      <c r="F16014" s="2">
        <v>3.2822757111597299E-3</v>
      </c>
    </row>
    <row r="16015" spans="1:6" x14ac:dyDescent="0.25">
      <c r="A16015" s="1" t="str">
        <f>"54728"</f>
        <v>54728</v>
      </c>
      <c r="B16015" s="1" t="str">
        <f>"55005"</f>
        <v>55005</v>
      </c>
      <c r="C16015" s="2">
        <v>0.92497069167643597</v>
      </c>
      <c r="D16015" s="2">
        <v>0.97752808988763995</v>
      </c>
      <c r="E16015" s="2">
        <v>1</v>
      </c>
      <c r="F16015" s="2">
        <v>0.92888402625820499</v>
      </c>
    </row>
    <row r="16016" spans="1:6" x14ac:dyDescent="0.25">
      <c r="A16016" s="1" t="str">
        <f>"54729"</f>
        <v>54729</v>
      </c>
      <c r="B16016" s="1" t="str">
        <f>"55017"</f>
        <v>55017</v>
      </c>
      <c r="C16016" s="2">
        <v>0.99317342017911903</v>
      </c>
      <c r="D16016" s="2">
        <v>0.99926900584795297</v>
      </c>
      <c r="E16016" s="2">
        <v>1</v>
      </c>
      <c r="F16016" s="2">
        <v>0.99394972773774803</v>
      </c>
    </row>
    <row r="16017" spans="1:6" x14ac:dyDescent="0.25">
      <c r="A16017" s="1" t="str">
        <f>"54729"</f>
        <v>54729</v>
      </c>
      <c r="B16017" s="1" t="str">
        <f>"55035"</f>
        <v>55035</v>
      </c>
      <c r="C16017" s="2">
        <v>6.8265798208805599E-3</v>
      </c>
      <c r="D16017" s="2">
        <v>7.3099415204678304E-4</v>
      </c>
      <c r="E16017" s="2">
        <v>0</v>
      </c>
      <c r="F16017" s="2">
        <v>6.0502722622517999E-3</v>
      </c>
    </row>
    <row r="16018" spans="1:6" x14ac:dyDescent="0.25">
      <c r="A16018" s="1" t="str">
        <f>"54732"</f>
        <v>54732</v>
      </c>
      <c r="B16018" s="1" t="str">
        <f>"55017"</f>
        <v>55017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tr">
        <f>"54733"</f>
        <v>54733</v>
      </c>
      <c r="B16019" s="1" t="str">
        <f>"55005"</f>
        <v>55005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tr">
        <f>"54745"</f>
        <v>54745</v>
      </c>
      <c r="B16020" s="1" t="str">
        <f>"55017"</f>
        <v>55017</v>
      </c>
      <c r="C16020" s="2">
        <v>0.81132075471698095</v>
      </c>
      <c r="D16020" s="2">
        <v>0.85714285714285698</v>
      </c>
      <c r="E16020" s="2">
        <v>0.88888888888888795</v>
      </c>
      <c r="F16020" s="2">
        <v>0.81370192307692302</v>
      </c>
    </row>
    <row r="16021" spans="1:6" x14ac:dyDescent="0.25">
      <c r="A16021" s="1" t="str">
        <f>"54745"</f>
        <v>54745</v>
      </c>
      <c r="B16021" s="1" t="str">
        <f>"55107"</f>
        <v>55107</v>
      </c>
      <c r="C16021" s="2">
        <v>0.18867924528301799</v>
      </c>
      <c r="D16021" s="2">
        <v>0.14285714285714199</v>
      </c>
      <c r="E16021" s="2">
        <v>0.11111111111111099</v>
      </c>
      <c r="F16021" s="2">
        <v>0.18629807692307601</v>
      </c>
    </row>
    <row r="16022" spans="1:6" x14ac:dyDescent="0.25">
      <c r="A16022" s="1" t="str">
        <f>"54746"</f>
        <v>54746</v>
      </c>
      <c r="B16022" s="1" t="str">
        <f>"55053"</f>
        <v>55053</v>
      </c>
      <c r="C16022" s="2">
        <v>0.19512195121951201</v>
      </c>
      <c r="D16022" s="2">
        <v>0</v>
      </c>
      <c r="E16022" s="2">
        <v>0</v>
      </c>
      <c r="F16022" s="2">
        <v>0.192</v>
      </c>
    </row>
    <row r="16023" spans="1:6" x14ac:dyDescent="0.25">
      <c r="A16023" s="1" t="str">
        <f>"54746"</f>
        <v>54746</v>
      </c>
      <c r="B16023" s="1" t="str">
        <f>"55019"</f>
        <v>55019</v>
      </c>
      <c r="C16023" s="2">
        <v>0.80487804878048697</v>
      </c>
      <c r="D16023" s="2">
        <v>1</v>
      </c>
      <c r="E16023" s="2">
        <v>1</v>
      </c>
      <c r="F16023" s="2">
        <v>0.80800000000000005</v>
      </c>
    </row>
    <row r="16024" spans="1:6" x14ac:dyDescent="0.25">
      <c r="A16024" s="1" t="str">
        <f>"54751"</f>
        <v>54751</v>
      </c>
      <c r="B16024" s="1" t="str">
        <f>"55109"</f>
        <v>55109</v>
      </c>
      <c r="C16024" s="2">
        <v>2.6223776223776202E-4</v>
      </c>
      <c r="D16024" s="2">
        <v>0</v>
      </c>
      <c r="E16024" s="2">
        <v>0</v>
      </c>
      <c r="F16024" s="2">
        <v>2.21959159514649E-4</v>
      </c>
    </row>
    <row r="16025" spans="1:6" x14ac:dyDescent="0.25">
      <c r="A16025" s="1" t="str">
        <f>"54751"</f>
        <v>54751</v>
      </c>
      <c r="B16025" s="1" t="str">
        <f>"55033"</f>
        <v>55033</v>
      </c>
      <c r="C16025" s="2">
        <v>0.99973776223776201</v>
      </c>
      <c r="D16025" s="2">
        <v>1</v>
      </c>
      <c r="E16025" s="2">
        <v>1</v>
      </c>
      <c r="F16025" s="2">
        <v>0.99977804084048505</v>
      </c>
    </row>
    <row r="16026" spans="1:6" x14ac:dyDescent="0.25">
      <c r="A16026" s="1" t="str">
        <f>"54754"</f>
        <v>54754</v>
      </c>
      <c r="B16026" s="1" t="str">
        <f>"55019"</f>
        <v>55019</v>
      </c>
      <c r="C16026" s="2">
        <v>0.215143120960295</v>
      </c>
      <c r="D16026" s="2">
        <v>0.17857142857142799</v>
      </c>
      <c r="E16026" s="2">
        <v>0.11764705882352899</v>
      </c>
      <c r="F16026" s="2">
        <v>0.21276595744680801</v>
      </c>
    </row>
    <row r="16027" spans="1:6" x14ac:dyDescent="0.25">
      <c r="A16027" s="1" t="str">
        <f>"54754"</f>
        <v>54754</v>
      </c>
      <c r="B16027" s="1" t="str">
        <f>"55053"</f>
        <v>55053</v>
      </c>
      <c r="C16027" s="2">
        <v>0.78485687903970403</v>
      </c>
      <c r="D16027" s="2">
        <v>0.82142857142857095</v>
      </c>
      <c r="E16027" s="2">
        <v>0.88235294117647001</v>
      </c>
      <c r="F16027" s="2">
        <v>0.78723404255319096</v>
      </c>
    </row>
    <row r="16028" spans="1:6" x14ac:dyDescent="0.25">
      <c r="A16028" s="1" t="str">
        <f>"54757"</f>
        <v>54757</v>
      </c>
      <c r="B16028" s="1" t="str">
        <f>"55005"</f>
        <v>55005</v>
      </c>
      <c r="C16028" s="2">
        <v>0.184455958549222</v>
      </c>
      <c r="D16028" s="2">
        <v>0.2</v>
      </c>
      <c r="E16028" s="2">
        <v>3.3333333333333298E-2</v>
      </c>
      <c r="F16028" s="2">
        <v>0.182367758186397</v>
      </c>
    </row>
    <row r="16029" spans="1:6" x14ac:dyDescent="0.25">
      <c r="A16029" s="1" t="str">
        <f>"54757"</f>
        <v>54757</v>
      </c>
      <c r="B16029" s="1" t="str">
        <f>"55107"</f>
        <v>55107</v>
      </c>
      <c r="C16029" s="2">
        <v>0.12694300518134699</v>
      </c>
      <c r="D16029" s="2">
        <v>0.08</v>
      </c>
      <c r="E16029" s="2">
        <v>0.1</v>
      </c>
      <c r="F16029" s="2">
        <v>0.12594458438287101</v>
      </c>
    </row>
    <row r="16030" spans="1:6" x14ac:dyDescent="0.25">
      <c r="A16030" s="1" t="str">
        <f>"54757"</f>
        <v>54757</v>
      </c>
      <c r="B16030" s="1" t="str">
        <f>"55017"</f>
        <v>55017</v>
      </c>
      <c r="C16030" s="2">
        <v>0.60829015544041398</v>
      </c>
      <c r="D16030" s="2">
        <v>0.68</v>
      </c>
      <c r="E16030" s="2">
        <v>0.86666666666666603</v>
      </c>
      <c r="F16030" s="2">
        <v>0.61309823677581798</v>
      </c>
    </row>
    <row r="16031" spans="1:6" x14ac:dyDescent="0.25">
      <c r="A16031" s="1" t="str">
        <f>"54757"</f>
        <v>54757</v>
      </c>
      <c r="B16031" s="1" t="str">
        <f>"55033"</f>
        <v>55033</v>
      </c>
      <c r="C16031" s="2">
        <v>8.0310880829015496E-2</v>
      </c>
      <c r="D16031" s="2">
        <v>0.04</v>
      </c>
      <c r="E16031" s="2">
        <v>0</v>
      </c>
      <c r="F16031" s="2">
        <v>7.8589420654911799E-2</v>
      </c>
    </row>
    <row r="16032" spans="1:6" x14ac:dyDescent="0.25">
      <c r="A16032" s="1" t="str">
        <f>"54770"</f>
        <v>54770</v>
      </c>
      <c r="B16032" s="1" t="str">
        <f>"55035"</f>
        <v>55035</v>
      </c>
      <c r="C16032" s="2">
        <v>0.15044247787610601</v>
      </c>
      <c r="D16032" s="2">
        <v>5.6603773584905599E-2</v>
      </c>
      <c r="E16032" s="2">
        <v>0</v>
      </c>
      <c r="F16032" s="2">
        <v>0.142726440988106</v>
      </c>
    </row>
    <row r="16033" spans="1:6" x14ac:dyDescent="0.25">
      <c r="A16033" s="1" t="str">
        <f>"54770"</f>
        <v>54770</v>
      </c>
      <c r="B16033" s="1" t="str">
        <f>"55121"</f>
        <v>55121</v>
      </c>
      <c r="C16033" s="2">
        <v>0.84955752212389302</v>
      </c>
      <c r="D16033" s="2">
        <v>0.94339622641509402</v>
      </c>
      <c r="E16033" s="2">
        <v>1</v>
      </c>
      <c r="F16033" s="2">
        <v>0.85727355901189295</v>
      </c>
    </row>
    <row r="16034" spans="1:6" x14ac:dyDescent="0.25">
      <c r="A16034" s="1" t="str">
        <f>"54772"</f>
        <v>54772</v>
      </c>
      <c r="B16034" s="1" t="str">
        <f>"55033"</f>
        <v>55033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25">
      <c r="A16035" s="1" t="str">
        <f>"54930"</f>
        <v>54930</v>
      </c>
      <c r="B16035" s="1" t="str">
        <f>"55001"</f>
        <v>55001</v>
      </c>
      <c r="C16035" s="2">
        <v>0.13015184381778699</v>
      </c>
      <c r="D16035" s="2">
        <v>4.3478260869565202E-2</v>
      </c>
      <c r="E16035" s="2">
        <v>0</v>
      </c>
      <c r="F16035" s="2">
        <v>0.12512820512820499</v>
      </c>
    </row>
    <row r="16036" spans="1:6" x14ac:dyDescent="0.25">
      <c r="A16036" s="1" t="str">
        <f>"54930"</f>
        <v>54930</v>
      </c>
      <c r="B16036" s="1" t="str">
        <f>"55077"</f>
        <v>55077</v>
      </c>
      <c r="C16036" s="2">
        <v>7.5921908893709297E-3</v>
      </c>
      <c r="D16036" s="2">
        <v>0</v>
      </c>
      <c r="E16036" s="2">
        <v>0</v>
      </c>
      <c r="F16036" s="2">
        <v>7.1794871794871699E-3</v>
      </c>
    </row>
    <row r="16037" spans="1:6" x14ac:dyDescent="0.25">
      <c r="A16037" s="1" t="str">
        <f>"54930"</f>
        <v>54930</v>
      </c>
      <c r="B16037" s="1" t="str">
        <f>"55137"</f>
        <v>55137</v>
      </c>
      <c r="C16037" s="2">
        <v>0.86225596529284099</v>
      </c>
      <c r="D16037" s="2">
        <v>0.95652173913043403</v>
      </c>
      <c r="E16037" s="2">
        <v>1</v>
      </c>
      <c r="F16037" s="2">
        <v>0.86769230769230699</v>
      </c>
    </row>
    <row r="16038" spans="1:6" x14ac:dyDescent="0.25">
      <c r="A16038" s="1" t="str">
        <f>"54956"</f>
        <v>54956</v>
      </c>
      <c r="B16038" s="1" t="str">
        <f>"55139"</f>
        <v>55139</v>
      </c>
      <c r="C16038" s="2">
        <v>0.99732554108266003</v>
      </c>
      <c r="D16038" s="2">
        <v>0.99853049228508395</v>
      </c>
      <c r="E16038" s="2">
        <v>1</v>
      </c>
      <c r="F16038" s="2">
        <v>0.99750456753264105</v>
      </c>
    </row>
    <row r="16039" spans="1:6" x14ac:dyDescent="0.25">
      <c r="A16039" s="1" t="str">
        <f>"54956"</f>
        <v>54956</v>
      </c>
      <c r="B16039" s="1" t="str">
        <f>"55087"</f>
        <v>55087</v>
      </c>
      <c r="C16039" s="2">
        <v>2.6744589173394E-3</v>
      </c>
      <c r="D16039" s="2">
        <v>1.4695077149155E-3</v>
      </c>
      <c r="E16039" s="2">
        <v>0</v>
      </c>
      <c r="F16039" s="2">
        <v>2.4954324673588501E-3</v>
      </c>
    </row>
    <row r="16040" spans="1:6" x14ac:dyDescent="0.25">
      <c r="A16040" s="1" t="str">
        <f>"54843"</f>
        <v>54843</v>
      </c>
      <c r="B16040" s="1" t="str">
        <f>"55113"</f>
        <v>55113</v>
      </c>
      <c r="C16040" s="2">
        <v>0.96913900414937704</v>
      </c>
      <c r="D16040" s="2">
        <v>0.99307958477508596</v>
      </c>
      <c r="E16040" s="2">
        <v>1</v>
      </c>
      <c r="F16040" s="2">
        <v>0.97144205805994799</v>
      </c>
    </row>
    <row r="16041" spans="1:6" x14ac:dyDescent="0.25">
      <c r="A16041" s="1" t="str">
        <f>"54843"</f>
        <v>54843</v>
      </c>
      <c r="B16041" s="1" t="str">
        <f>"55129"</f>
        <v>55129</v>
      </c>
      <c r="C16041" s="2">
        <v>3.0860995850622401E-2</v>
      </c>
      <c r="D16041" s="2">
        <v>6.9204152249134898E-3</v>
      </c>
      <c r="E16041" s="2">
        <v>0</v>
      </c>
      <c r="F16041" s="2">
        <v>2.8557941940051901E-2</v>
      </c>
    </row>
    <row r="16042" spans="1:6" x14ac:dyDescent="0.25">
      <c r="A16042" s="1" t="str">
        <f>"54821"</f>
        <v>54821</v>
      </c>
      <c r="B16042" s="1" t="str">
        <f>"55113"</f>
        <v>55113</v>
      </c>
      <c r="C16042" s="2">
        <v>7.3327222731438997E-3</v>
      </c>
      <c r="D16042" s="2">
        <v>0</v>
      </c>
      <c r="E16042" s="2">
        <v>0</v>
      </c>
      <c r="F16042" s="2">
        <v>7.0360598065083496E-3</v>
      </c>
    </row>
    <row r="16043" spans="1:6" x14ac:dyDescent="0.25">
      <c r="A16043" s="1" t="str">
        <f>"54821"</f>
        <v>54821</v>
      </c>
      <c r="B16043" s="1" t="str">
        <f>"55007"</f>
        <v>55007</v>
      </c>
      <c r="C16043" s="2">
        <v>0.99266727772685603</v>
      </c>
      <c r="D16043" s="2">
        <v>1</v>
      </c>
      <c r="E16043" s="2">
        <v>1</v>
      </c>
      <c r="F16043" s="2">
        <v>0.99296394019349099</v>
      </c>
    </row>
    <row r="16044" spans="1:6" x14ac:dyDescent="0.25">
      <c r="A16044" s="1" t="str">
        <f>"54827"</f>
        <v>54827</v>
      </c>
      <c r="B16044" s="1" t="str">
        <f>"55007"</f>
        <v>55007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tr">
        <f>"54837"</f>
        <v>54837</v>
      </c>
      <c r="B16045" s="1" t="str">
        <f>"55013"</f>
        <v>55013</v>
      </c>
      <c r="C16045" s="2">
        <v>0.16564417177914101</v>
      </c>
      <c r="D16045" s="2">
        <v>0.138461538461538</v>
      </c>
      <c r="E16045" s="2">
        <v>0.17647058823529399</v>
      </c>
      <c r="F16045" s="2">
        <v>0.16501352569882699</v>
      </c>
    </row>
    <row r="16046" spans="1:6" x14ac:dyDescent="0.25">
      <c r="A16046" s="1" t="str">
        <f>"54837"</f>
        <v>54837</v>
      </c>
      <c r="B16046" s="1" t="str">
        <f>"55095"</f>
        <v>55095</v>
      </c>
      <c r="C16046" s="2">
        <v>0.83435582822085796</v>
      </c>
      <c r="D16046" s="2">
        <v>0.86153846153846103</v>
      </c>
      <c r="E16046" s="2">
        <v>0.82352941176470495</v>
      </c>
      <c r="F16046" s="2">
        <v>0.83498647430117201</v>
      </c>
    </row>
    <row r="16047" spans="1:6" x14ac:dyDescent="0.25">
      <c r="A16047" s="1" t="str">
        <f>"54842"</f>
        <v>54842</v>
      </c>
      <c r="B16047" s="1" t="str">
        <f>"55031"</f>
        <v>55031</v>
      </c>
      <c r="C16047" s="2">
        <v>0</v>
      </c>
      <c r="D16047" s="2">
        <v>1</v>
      </c>
      <c r="E16047" s="2">
        <v>0</v>
      </c>
      <c r="F16047" s="2">
        <v>1</v>
      </c>
    </row>
    <row r="16048" spans="1:6" x14ac:dyDescent="0.25">
      <c r="A16048" s="1" t="str">
        <f>"54846"</f>
        <v>54846</v>
      </c>
      <c r="B16048" s="1" t="str">
        <f>"55003"</f>
        <v>55003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tr">
        <f>"54848"</f>
        <v>54848</v>
      </c>
      <c r="B16049" s="1" t="str">
        <f>"55107"</f>
        <v>55107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tr">
        <f>"54864"</f>
        <v>54864</v>
      </c>
      <c r="B16050" s="1" t="str">
        <f>"55031"</f>
        <v>55031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25">
      <c r="A16051" s="1" t="str">
        <f>"54867"</f>
        <v>54867</v>
      </c>
      <c r="B16051" s="1" t="str">
        <f>"55113"</f>
        <v>55113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25">
      <c r="A16052" s="1" t="str">
        <f>"54868"</f>
        <v>54868</v>
      </c>
      <c r="B16052" s="1" t="str">
        <f>"55129"</f>
        <v>55129</v>
      </c>
      <c r="C16052" s="2">
        <v>2.20048899755501E-3</v>
      </c>
      <c r="D16052" s="2">
        <v>9.99000999000999E-4</v>
      </c>
      <c r="E16052" s="2">
        <v>0</v>
      </c>
      <c r="F16052" s="2">
        <v>1.9897371452508102E-3</v>
      </c>
    </row>
    <row r="16053" spans="1:6" x14ac:dyDescent="0.25">
      <c r="A16053" s="1" t="str">
        <f>"54868"</f>
        <v>54868</v>
      </c>
      <c r="B16053" s="1" t="str">
        <f>"55005"</f>
        <v>55005</v>
      </c>
      <c r="C16053" s="2">
        <v>0.99352078239608799</v>
      </c>
      <c r="D16053" s="2">
        <v>0.99700299700299699</v>
      </c>
      <c r="E16053" s="2">
        <v>1</v>
      </c>
      <c r="F16053" s="2">
        <v>0.99413551157189195</v>
      </c>
    </row>
    <row r="16054" spans="1:6" x14ac:dyDescent="0.25">
      <c r="A16054" s="1" t="str">
        <f>"54868"</f>
        <v>54868</v>
      </c>
      <c r="B16054" s="1" t="str">
        <f>"55107"</f>
        <v>55107</v>
      </c>
      <c r="C16054" s="2">
        <v>4.2787286063569602E-3</v>
      </c>
      <c r="D16054" s="2">
        <v>1.9980019980019902E-3</v>
      </c>
      <c r="E16054" s="2">
        <v>0</v>
      </c>
      <c r="F16054" s="2">
        <v>3.87475128285684E-3</v>
      </c>
    </row>
    <row r="16055" spans="1:6" x14ac:dyDescent="0.25">
      <c r="A16055" s="1" t="str">
        <f>"54871"</f>
        <v>54871</v>
      </c>
      <c r="B16055" s="1" t="str">
        <f>"55013"</f>
        <v>55013</v>
      </c>
      <c r="C16055" s="2">
        <v>0.191501103752759</v>
      </c>
      <c r="D16055" s="2">
        <v>6.9767441860465101E-2</v>
      </c>
      <c r="E16055" s="2">
        <v>0</v>
      </c>
      <c r="F16055" s="2">
        <v>0.185774946921443</v>
      </c>
    </row>
    <row r="16056" spans="1:6" x14ac:dyDescent="0.25">
      <c r="A16056" s="1" t="str">
        <f>"54871"</f>
        <v>54871</v>
      </c>
      <c r="B16056" s="1" t="str">
        <f>"55129"</f>
        <v>55129</v>
      </c>
      <c r="C16056" s="2">
        <v>0.80849889624724003</v>
      </c>
      <c r="D16056" s="2">
        <v>0.93023255813953398</v>
      </c>
      <c r="E16056" s="2">
        <v>1</v>
      </c>
      <c r="F16056" s="2">
        <v>0.81422505307855597</v>
      </c>
    </row>
    <row r="16057" spans="1:6" x14ac:dyDescent="0.25">
      <c r="A16057" s="1" t="str">
        <f>"54874"</f>
        <v>54874</v>
      </c>
      <c r="B16057" s="1" t="str">
        <f>"55031"</f>
        <v>55031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tr">
        <f>"54979"</f>
        <v>54979</v>
      </c>
      <c r="B16058" s="1" t="str">
        <f>"55139"</f>
        <v>55139</v>
      </c>
      <c r="C16058" s="2">
        <v>6.2314540059347098E-2</v>
      </c>
      <c r="D16058" s="2">
        <v>0.105263157894736</v>
      </c>
      <c r="E16058" s="2">
        <v>0</v>
      </c>
      <c r="F16058" s="2">
        <v>6.2767475035663295E-2</v>
      </c>
    </row>
    <row r="16059" spans="1:6" x14ac:dyDescent="0.25">
      <c r="A16059" s="1" t="str">
        <f>"54979"</f>
        <v>54979</v>
      </c>
      <c r="B16059" s="1" t="str">
        <f>"55039"</f>
        <v>55039</v>
      </c>
      <c r="C16059" s="2">
        <v>0.937685459940652</v>
      </c>
      <c r="D16059" s="2">
        <v>0.89473684210526305</v>
      </c>
      <c r="E16059" s="2">
        <v>1</v>
      </c>
      <c r="F16059" s="2">
        <v>0.93723252496433596</v>
      </c>
    </row>
    <row r="16060" spans="1:6" x14ac:dyDescent="0.25">
      <c r="A16060" s="1" t="str">
        <f>"54985"</f>
        <v>54985</v>
      </c>
      <c r="B16060" s="1" t="str">
        <f>"55139"</f>
        <v>55139</v>
      </c>
      <c r="C16060" s="2">
        <v>1</v>
      </c>
      <c r="D16060" s="2">
        <v>0</v>
      </c>
      <c r="E16060" s="2">
        <v>1</v>
      </c>
      <c r="F16060" s="2">
        <v>1</v>
      </c>
    </row>
    <row r="16061" spans="1:6" x14ac:dyDescent="0.25">
      <c r="A16061" s="1" t="str">
        <f>"55057"</f>
        <v>55057</v>
      </c>
      <c r="B16061" s="1" t="str">
        <f>"27049"</f>
        <v>27049</v>
      </c>
      <c r="C16061" s="2">
        <v>4.3802014892684998E-4</v>
      </c>
      <c r="D16061" s="2">
        <v>0</v>
      </c>
      <c r="E16061" s="2">
        <v>0</v>
      </c>
      <c r="F16061" s="2">
        <v>3.92695857058708E-4</v>
      </c>
    </row>
    <row r="16062" spans="1:6" x14ac:dyDescent="0.25">
      <c r="A16062" s="1" t="str">
        <f>"55057"</f>
        <v>55057</v>
      </c>
      <c r="B16062" s="1" t="str">
        <f>"27037"</f>
        <v>27037</v>
      </c>
      <c r="C16062" s="2">
        <v>0.13173455978974999</v>
      </c>
      <c r="D16062" s="2">
        <v>5.4421768707482901E-2</v>
      </c>
      <c r="E16062" s="2">
        <v>0</v>
      </c>
      <c r="F16062" s="2">
        <v>0.122030237580993</v>
      </c>
    </row>
    <row r="16063" spans="1:6" x14ac:dyDescent="0.25">
      <c r="A16063" s="1" t="str">
        <f>"55057"</f>
        <v>55057</v>
      </c>
      <c r="B16063" s="1" t="str">
        <f>"27131"</f>
        <v>27131</v>
      </c>
      <c r="C16063" s="2">
        <v>0.86782742006132196</v>
      </c>
      <c r="D16063" s="2">
        <v>0.94557823129251695</v>
      </c>
      <c r="E16063" s="2">
        <v>1</v>
      </c>
      <c r="F16063" s="2">
        <v>0.87757706656194701</v>
      </c>
    </row>
    <row r="16064" spans="1:6" x14ac:dyDescent="0.25">
      <c r="A16064" s="1" t="str">
        <f>"55013"</f>
        <v>55013</v>
      </c>
      <c r="B16064" s="1" t="str">
        <f>"27163"</f>
        <v>27163</v>
      </c>
      <c r="C16064" s="2">
        <v>9.8360655737704896E-4</v>
      </c>
      <c r="D16064" s="2">
        <v>0</v>
      </c>
      <c r="E16064" s="2">
        <v>0</v>
      </c>
      <c r="F16064" s="2">
        <v>9.2850510677808696E-4</v>
      </c>
    </row>
    <row r="16065" spans="1:6" x14ac:dyDescent="0.25">
      <c r="A16065" s="1" t="str">
        <f>"55013"</f>
        <v>55013</v>
      </c>
      <c r="B16065" s="1" t="str">
        <f>"27025"</f>
        <v>27025</v>
      </c>
      <c r="C16065" s="2">
        <v>0.99901639344262205</v>
      </c>
      <c r="D16065" s="2">
        <v>1</v>
      </c>
      <c r="E16065" s="2">
        <v>1</v>
      </c>
      <c r="F16065" s="2">
        <v>0.999071494893221</v>
      </c>
    </row>
    <row r="16066" spans="1:6" x14ac:dyDescent="0.25">
      <c r="A16066" s="1" t="str">
        <f>"55017"</f>
        <v>55017</v>
      </c>
      <c r="B16066" s="1" t="str">
        <f>"27059"</f>
        <v>27059</v>
      </c>
      <c r="C16066" s="2">
        <v>1</v>
      </c>
      <c r="D16066" s="2">
        <v>1</v>
      </c>
      <c r="E16066" s="2">
        <v>1</v>
      </c>
      <c r="F16066" s="2">
        <v>1</v>
      </c>
    </row>
    <row r="16067" spans="1:6" x14ac:dyDescent="0.25">
      <c r="A16067" s="1" t="str">
        <f>"55084"</f>
        <v>55084</v>
      </c>
      <c r="B16067" s="1" t="str">
        <f>"27025"</f>
        <v>27025</v>
      </c>
      <c r="C16067" s="2">
        <v>1</v>
      </c>
      <c r="D16067" s="2">
        <v>1</v>
      </c>
      <c r="E16067" s="2">
        <v>1</v>
      </c>
      <c r="F16067" s="2">
        <v>1</v>
      </c>
    </row>
    <row r="16068" spans="1:6" x14ac:dyDescent="0.25">
      <c r="A16068" s="1" t="str">
        <f>"55080"</f>
        <v>55080</v>
      </c>
      <c r="B16068" s="1" t="str">
        <f>"27025"</f>
        <v>27025</v>
      </c>
      <c r="C16068" s="2">
        <v>0.47063037249283601</v>
      </c>
      <c r="D16068" s="2">
        <v>0.375</v>
      </c>
      <c r="E16068" s="2">
        <v>0.60869565217391297</v>
      </c>
      <c r="F16068" s="2">
        <v>0.47177700348432</v>
      </c>
    </row>
    <row r="16069" spans="1:6" x14ac:dyDescent="0.25">
      <c r="A16069" s="1" t="str">
        <f>"55080"</f>
        <v>55080</v>
      </c>
      <c r="B16069" s="1" t="str">
        <f>"27059"</f>
        <v>27059</v>
      </c>
      <c r="C16069" s="2">
        <v>0.52936962750716299</v>
      </c>
      <c r="D16069" s="2">
        <v>0.625</v>
      </c>
      <c r="E16069" s="2">
        <v>0.39130434782608597</v>
      </c>
      <c r="F16069" s="2">
        <v>0.52822299651567906</v>
      </c>
    </row>
    <row r="16070" spans="1:6" x14ac:dyDescent="0.25">
      <c r="A16070" s="1" t="str">
        <f>"55032"</f>
        <v>55032</v>
      </c>
      <c r="B16070" s="1" t="str">
        <f>"27059"</f>
        <v>27059</v>
      </c>
      <c r="C16070" s="2">
        <v>7.02740688685874E-3</v>
      </c>
      <c r="D16070" s="2">
        <v>0</v>
      </c>
      <c r="E16070" s="2">
        <v>0</v>
      </c>
      <c r="F16070" s="2">
        <v>6.8073519400952999E-3</v>
      </c>
    </row>
    <row r="16071" spans="1:6" x14ac:dyDescent="0.25">
      <c r="A16071" s="1" t="str">
        <f>"55032"</f>
        <v>55032</v>
      </c>
      <c r="B16071" s="1" t="str">
        <f>"27025"</f>
        <v>27025</v>
      </c>
      <c r="C16071" s="2">
        <v>0.99297259311314101</v>
      </c>
      <c r="D16071" s="2">
        <v>1</v>
      </c>
      <c r="E16071" s="2">
        <v>1</v>
      </c>
      <c r="F16071" s="2">
        <v>0.99319264805990404</v>
      </c>
    </row>
    <row r="16072" spans="1:6" x14ac:dyDescent="0.25">
      <c r="A16072" s="1" t="str">
        <f>"55033"</f>
        <v>55033</v>
      </c>
      <c r="B16072" s="1" t="str">
        <f>"27163"</f>
        <v>27163</v>
      </c>
      <c r="C16072" s="2">
        <v>6.7587491270272304E-2</v>
      </c>
      <c r="D16072" s="2">
        <v>6.3708759954493696E-2</v>
      </c>
      <c r="E16072" s="2">
        <v>2.3255813953488299E-2</v>
      </c>
      <c r="F16072" s="2">
        <v>6.5875412599199296E-2</v>
      </c>
    </row>
    <row r="16073" spans="1:6" x14ac:dyDescent="0.25">
      <c r="A16073" s="1" t="str">
        <f>"55033"</f>
        <v>55033</v>
      </c>
      <c r="B16073" s="1" t="str">
        <f>"27049"</f>
        <v>27049</v>
      </c>
      <c r="C16073" s="2">
        <v>2.2503297897105601E-3</v>
      </c>
      <c r="D16073" s="2">
        <v>0</v>
      </c>
      <c r="E16073" s="2">
        <v>4.2283298097251501E-3</v>
      </c>
      <c r="F16073" s="2">
        <v>2.1771191797176699E-3</v>
      </c>
    </row>
    <row r="16074" spans="1:6" x14ac:dyDescent="0.25">
      <c r="A16074" s="1" t="str">
        <f>"55033"</f>
        <v>55033</v>
      </c>
      <c r="B16074" s="1" t="str">
        <f>"27037"</f>
        <v>27037</v>
      </c>
      <c r="C16074" s="2">
        <v>0.93016217894001696</v>
      </c>
      <c r="D16074" s="2">
        <v>0.93629124004550601</v>
      </c>
      <c r="E16074" s="2">
        <v>0.97251585623678605</v>
      </c>
      <c r="F16074" s="2">
        <v>0.93194746822108199</v>
      </c>
    </row>
    <row r="16075" spans="1:6" x14ac:dyDescent="0.25">
      <c r="A16075" s="1" t="str">
        <f>"55037"</f>
        <v>55037</v>
      </c>
      <c r="B16075" s="1" t="str">
        <f>"27065"</f>
        <v>27065</v>
      </c>
      <c r="C16075" s="2">
        <v>2.8264331210191E-2</v>
      </c>
      <c r="D16075" s="2">
        <v>9.2592592592592501E-3</v>
      </c>
      <c r="E16075" s="2">
        <v>0</v>
      </c>
      <c r="F16075" s="2">
        <v>2.68556508765386E-2</v>
      </c>
    </row>
    <row r="16076" spans="1:6" x14ac:dyDescent="0.25">
      <c r="A16076" s="1" t="str">
        <f>"55037"</f>
        <v>55037</v>
      </c>
      <c r="B16076" s="1" t="str">
        <f>"27115"</f>
        <v>27115</v>
      </c>
      <c r="C16076" s="2">
        <v>0.97173566878980799</v>
      </c>
      <c r="D16076" s="2">
        <v>0.99074074074074003</v>
      </c>
      <c r="E16076" s="2">
        <v>1</v>
      </c>
      <c r="F16076" s="2">
        <v>0.97314434912346104</v>
      </c>
    </row>
    <row r="16077" spans="1:6" x14ac:dyDescent="0.25">
      <c r="A16077" s="1" t="str">
        <f>"55041"</f>
        <v>55041</v>
      </c>
      <c r="B16077" s="1" t="str">
        <f>"27157"</f>
        <v>27157</v>
      </c>
      <c r="C16077" s="2">
        <v>0.78028100775193698</v>
      </c>
      <c r="D16077" s="2">
        <v>0.801916932907348</v>
      </c>
      <c r="E16077" s="2">
        <v>0.7</v>
      </c>
      <c r="F16077" s="2">
        <v>0.77965358474018798</v>
      </c>
    </row>
    <row r="16078" spans="1:6" x14ac:dyDescent="0.25">
      <c r="A16078" s="1" t="str">
        <f>"55041"</f>
        <v>55041</v>
      </c>
      <c r="B16078" s="1" t="str">
        <f>"27049"</f>
        <v>27049</v>
      </c>
      <c r="C16078" s="2">
        <v>0.21971899224806199</v>
      </c>
      <c r="D16078" s="2">
        <v>0.198083067092651</v>
      </c>
      <c r="E16078" s="2">
        <v>0.3</v>
      </c>
      <c r="F16078" s="2">
        <v>0.220346415259811</v>
      </c>
    </row>
    <row r="16079" spans="1:6" x14ac:dyDescent="0.25">
      <c r="A16079" s="1" t="str">
        <f>"55043"</f>
        <v>55043</v>
      </c>
      <c r="B16079" s="1" t="str">
        <f>"27163"</f>
        <v>27163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tr">
        <f>"55047"</f>
        <v>55047</v>
      </c>
      <c r="B16080" s="1" t="str">
        <f>"27163"</f>
        <v>27163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tr">
        <f>"55055"</f>
        <v>55055</v>
      </c>
      <c r="B16081" s="1" t="str">
        <f>"27163"</f>
        <v>27163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25">
      <c r="A16082" s="1" t="str">
        <f>"55111"</f>
        <v>55111</v>
      </c>
      <c r="B16082" s="1" t="str">
        <f>"27053"</f>
        <v>27053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tr">
        <f>"55112"</f>
        <v>55112</v>
      </c>
      <c r="B16083" s="1" t="str">
        <f>"27003"</f>
        <v>27003</v>
      </c>
      <c r="C16083" s="2">
        <v>0</v>
      </c>
      <c r="D16083" s="2">
        <v>6.89179875947622E-4</v>
      </c>
      <c r="E16083" s="2">
        <v>0</v>
      </c>
      <c r="F16083" s="2">
        <v>4.6587467971115702E-5</v>
      </c>
    </row>
    <row r="16084" spans="1:6" x14ac:dyDescent="0.25">
      <c r="A16084" s="1" t="str">
        <f>"55112"</f>
        <v>55112</v>
      </c>
      <c r="B16084" s="1" t="str">
        <f>"27163"</f>
        <v>27163</v>
      </c>
      <c r="C16084" s="2">
        <v>7.7655829364257597E-4</v>
      </c>
      <c r="D16084" s="2">
        <v>6.89179875947622E-4</v>
      </c>
      <c r="E16084" s="2">
        <v>0</v>
      </c>
      <c r="F16084" s="2">
        <v>7.4539948753785199E-4</v>
      </c>
    </row>
    <row r="16085" spans="1:6" x14ac:dyDescent="0.25">
      <c r="A16085" s="1" t="str">
        <f>"55112"</f>
        <v>55112</v>
      </c>
      <c r="B16085" s="1" t="str">
        <f>"27123"</f>
        <v>27123</v>
      </c>
      <c r="C16085" s="2">
        <v>0.99922344170635702</v>
      </c>
      <c r="D16085" s="2">
        <v>0.99862164024810396</v>
      </c>
      <c r="E16085" s="2">
        <v>1</v>
      </c>
      <c r="F16085" s="2">
        <v>0.99920801304449103</v>
      </c>
    </row>
    <row r="16086" spans="1:6" x14ac:dyDescent="0.25">
      <c r="A16086" s="1" t="str">
        <f>"55308"</f>
        <v>55308</v>
      </c>
      <c r="B16086" s="1" t="str">
        <f>"27141"</f>
        <v>27141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tr">
        <f>"55119"</f>
        <v>55119</v>
      </c>
      <c r="B16087" s="1" t="str">
        <f>"27163"</f>
        <v>27163</v>
      </c>
      <c r="C16087" s="2">
        <v>2.8990870959782799E-3</v>
      </c>
      <c r="D16087" s="2">
        <v>2.3255813953488299E-2</v>
      </c>
      <c r="E16087" s="2">
        <v>5.31914893617021E-3</v>
      </c>
      <c r="F16087" s="2">
        <v>3.3664068036853199E-3</v>
      </c>
    </row>
    <row r="16088" spans="1:6" x14ac:dyDescent="0.25">
      <c r="A16088" s="1" t="str">
        <f>"55119"</f>
        <v>55119</v>
      </c>
      <c r="B16088" s="1" t="str">
        <f>"27123"</f>
        <v>27123</v>
      </c>
      <c r="C16088" s="2">
        <v>0.99710091290402103</v>
      </c>
      <c r="D16088" s="2">
        <v>0.97674418604651103</v>
      </c>
      <c r="E16088" s="2">
        <v>0.99468085106382897</v>
      </c>
      <c r="F16088" s="2">
        <v>0.99663359319631395</v>
      </c>
    </row>
    <row r="16089" spans="1:6" x14ac:dyDescent="0.25">
      <c r="A16089" s="1" t="str">
        <f>"55330"</f>
        <v>55330</v>
      </c>
      <c r="B16089" s="1" t="str">
        <f>"27141"</f>
        <v>27141</v>
      </c>
      <c r="C16089" s="2">
        <v>0.71019813519813502</v>
      </c>
      <c r="D16089" s="2">
        <v>0.86623282718727401</v>
      </c>
      <c r="E16089" s="2">
        <v>0.91025641025641002</v>
      </c>
      <c r="F16089" s="2">
        <v>0.72571700205989498</v>
      </c>
    </row>
    <row r="16090" spans="1:6" x14ac:dyDescent="0.25">
      <c r="A16090" s="1" t="str">
        <f>"55330"</f>
        <v>55330</v>
      </c>
      <c r="B16090" s="1" t="str">
        <f>"27171"</f>
        <v>27171</v>
      </c>
      <c r="C16090" s="2">
        <v>0.25291375291375201</v>
      </c>
      <c r="D16090" s="2">
        <v>0.101229211858279</v>
      </c>
      <c r="E16090" s="2">
        <v>7.1794871794871706E-2</v>
      </c>
      <c r="F16090" s="2">
        <v>0.23810278349970901</v>
      </c>
    </row>
    <row r="16091" spans="1:6" x14ac:dyDescent="0.25">
      <c r="A16091" s="1" t="str">
        <f>"55330"</f>
        <v>55330</v>
      </c>
      <c r="B16091" s="1" t="str">
        <f>"27003"</f>
        <v>27003</v>
      </c>
      <c r="C16091" s="2">
        <v>3.6888111888111801E-2</v>
      </c>
      <c r="D16091" s="2">
        <v>3.2537960954446797E-2</v>
      </c>
      <c r="E16091" s="2">
        <v>1.7948717948717899E-2</v>
      </c>
      <c r="F16091" s="2">
        <v>3.6180214440395E-2</v>
      </c>
    </row>
    <row r="16092" spans="1:6" x14ac:dyDescent="0.25">
      <c r="A16092" s="1" t="str">
        <f>"55124"</f>
        <v>55124</v>
      </c>
      <c r="B16092" s="1" t="str">
        <f>"27037"</f>
        <v>27037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tr">
        <f>"55350"</f>
        <v>55350</v>
      </c>
      <c r="B16093" s="1" t="str">
        <f>"27085"</f>
        <v>27085</v>
      </c>
      <c r="C16093" s="2">
        <v>0.97727272727272696</v>
      </c>
      <c r="D16093" s="2">
        <v>0.99342105263157798</v>
      </c>
      <c r="E16093" s="2">
        <v>1</v>
      </c>
      <c r="F16093" s="2">
        <v>0.97941787941787894</v>
      </c>
    </row>
    <row r="16094" spans="1:6" x14ac:dyDescent="0.25">
      <c r="A16094" s="1" t="str">
        <f>"55350"</f>
        <v>55350</v>
      </c>
      <c r="B16094" s="1" t="str">
        <f>"27093"</f>
        <v>27093</v>
      </c>
      <c r="C16094" s="2">
        <v>2.2020725388601E-2</v>
      </c>
      <c r="D16094" s="2">
        <v>6.5789473684210497E-3</v>
      </c>
      <c r="E16094" s="2">
        <v>0</v>
      </c>
      <c r="F16094" s="2">
        <v>1.9958419958419901E-2</v>
      </c>
    </row>
    <row r="16095" spans="1:6" x14ac:dyDescent="0.25">
      <c r="A16095" s="1" t="str">
        <f>"55350"</f>
        <v>55350</v>
      </c>
      <c r="B16095" s="1" t="str">
        <f>"27129"</f>
        <v>27129</v>
      </c>
      <c r="C16095" s="2">
        <v>7.0654733867169103E-4</v>
      </c>
      <c r="D16095" s="2">
        <v>0</v>
      </c>
      <c r="E16095" s="2">
        <v>0</v>
      </c>
      <c r="F16095" s="2">
        <v>6.2370062370062298E-4</v>
      </c>
    </row>
    <row r="16096" spans="1:6" x14ac:dyDescent="0.25">
      <c r="A16096" s="1" t="str">
        <f>"55361"</f>
        <v>55361</v>
      </c>
      <c r="B16096" s="1" t="str">
        <f>"27053"</f>
        <v>27053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25">
      <c r="A16097" s="1" t="str">
        <f>"55418"</f>
        <v>55418</v>
      </c>
      <c r="B16097" s="1" t="str">
        <f>"27123"</f>
        <v>27123</v>
      </c>
      <c r="C16097" s="2">
        <v>1.9179894179894099E-3</v>
      </c>
      <c r="D16097" s="2">
        <v>0</v>
      </c>
      <c r="E16097" s="2">
        <v>0</v>
      </c>
      <c r="F16097" s="2">
        <v>1.7154687962141299E-3</v>
      </c>
    </row>
    <row r="16098" spans="1:6" x14ac:dyDescent="0.25">
      <c r="A16098" s="1" t="str">
        <f>"55418"</f>
        <v>55418</v>
      </c>
      <c r="B16098" s="1" t="str">
        <f>"27053"</f>
        <v>27053</v>
      </c>
      <c r="C16098" s="2">
        <v>0.99808201058200996</v>
      </c>
      <c r="D16098" s="2">
        <v>1</v>
      </c>
      <c r="E16098" s="2">
        <v>1</v>
      </c>
      <c r="F16098" s="2">
        <v>0.99828453120378502</v>
      </c>
    </row>
    <row r="16099" spans="1:6" x14ac:dyDescent="0.25">
      <c r="A16099" s="1" t="str">
        <f>"55413"</f>
        <v>55413</v>
      </c>
      <c r="B16099" s="1" t="str">
        <f>"27053"</f>
        <v>27053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tr">
        <f>"55428"</f>
        <v>55428</v>
      </c>
      <c r="B16100" s="1" t="str">
        <f>"27053"</f>
        <v>27053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tr">
        <f>"55378"</f>
        <v>55378</v>
      </c>
      <c r="B16101" s="1" t="str">
        <f>"27139"</f>
        <v>27139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25">
      <c r="A16102" s="1" t="str">
        <f>"55433"</f>
        <v>55433</v>
      </c>
      <c r="B16102" s="1" t="str">
        <f>"27003"</f>
        <v>27003</v>
      </c>
      <c r="C16102" s="2">
        <v>1</v>
      </c>
      <c r="D16102" s="2">
        <v>1</v>
      </c>
      <c r="E16102" s="2">
        <v>1</v>
      </c>
      <c r="F16102" s="2">
        <v>1</v>
      </c>
    </row>
    <row r="16103" spans="1:6" x14ac:dyDescent="0.25">
      <c r="A16103" s="1" t="str">
        <f>"55756"</f>
        <v>55756</v>
      </c>
      <c r="B16103" s="1" t="str">
        <f>"27017"</f>
        <v>27017</v>
      </c>
      <c r="C16103" s="2">
        <v>6.8292682926829204E-2</v>
      </c>
      <c r="D16103" s="2">
        <v>0</v>
      </c>
      <c r="E16103" s="2">
        <v>0</v>
      </c>
      <c r="F16103" s="2">
        <v>6.6350710900473897E-2</v>
      </c>
    </row>
    <row r="16104" spans="1:6" x14ac:dyDescent="0.25">
      <c r="A16104" s="1" t="str">
        <f>"55756"</f>
        <v>55756</v>
      </c>
      <c r="B16104" s="1" t="str">
        <f>"27115"</f>
        <v>27115</v>
      </c>
      <c r="C16104" s="2">
        <v>0.93170731707317</v>
      </c>
      <c r="D16104" s="2">
        <v>1</v>
      </c>
      <c r="E16104" s="2">
        <v>1</v>
      </c>
      <c r="F16104" s="2">
        <v>0.93364928909952605</v>
      </c>
    </row>
    <row r="16105" spans="1:6" x14ac:dyDescent="0.25">
      <c r="A16105" s="1" t="str">
        <f>"55741"</f>
        <v>55741</v>
      </c>
      <c r="B16105" s="1" t="str">
        <f>"27137"</f>
        <v>27137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25">
      <c r="A16106" s="1" t="str">
        <f>"55749"</f>
        <v>55749</v>
      </c>
      <c r="B16106" s="1" t="str">
        <f>"27115"</f>
        <v>27115</v>
      </c>
      <c r="C16106" s="2">
        <v>0.24100719424460401</v>
      </c>
      <c r="D16106" s="2">
        <v>0.5</v>
      </c>
      <c r="E16106" s="2">
        <v>0</v>
      </c>
      <c r="F16106" s="2">
        <v>0.23448275862068901</v>
      </c>
    </row>
    <row r="16107" spans="1:6" x14ac:dyDescent="0.25">
      <c r="A16107" s="1" t="str">
        <f>"55749"</f>
        <v>55749</v>
      </c>
      <c r="B16107" s="1" t="str">
        <f>"27017"</f>
        <v>27017</v>
      </c>
      <c r="C16107" s="2">
        <v>0.75899280575539496</v>
      </c>
      <c r="D16107" s="2">
        <v>0.5</v>
      </c>
      <c r="E16107" s="2">
        <v>1</v>
      </c>
      <c r="F16107" s="2">
        <v>0.76551724137930999</v>
      </c>
    </row>
    <row r="16108" spans="1:6" x14ac:dyDescent="0.25">
      <c r="A16108" s="1" t="str">
        <f>"55753"</f>
        <v>55753</v>
      </c>
      <c r="B16108" s="1" t="str">
        <f>"27061"</f>
        <v>27061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25">
      <c r="A16109" s="1" t="str">
        <f>"55745"</f>
        <v>55745</v>
      </c>
      <c r="B16109" s="1" t="str">
        <f>"27061"</f>
        <v>27061</v>
      </c>
      <c r="C16109" s="2">
        <v>0</v>
      </c>
      <c r="D16109" s="2">
        <v>0</v>
      </c>
      <c r="E16109" s="2">
        <v>1</v>
      </c>
      <c r="F16109" s="2">
        <v>1</v>
      </c>
    </row>
    <row r="16110" spans="1:6" x14ac:dyDescent="0.25">
      <c r="A16110" s="1" t="str">
        <f>"55805"</f>
        <v>55805</v>
      </c>
      <c r="B16110" s="1" t="str">
        <f>"27137"</f>
        <v>27137</v>
      </c>
      <c r="C16110" s="2">
        <v>1</v>
      </c>
      <c r="D16110" s="2">
        <v>1</v>
      </c>
      <c r="E16110" s="2">
        <v>1</v>
      </c>
      <c r="F16110" s="2">
        <v>1</v>
      </c>
    </row>
    <row r="16111" spans="1:6" x14ac:dyDescent="0.25">
      <c r="A16111" s="1" t="str">
        <f>"55769"</f>
        <v>55769</v>
      </c>
      <c r="B16111" s="1" t="str">
        <f>"27137"</f>
        <v>27137</v>
      </c>
      <c r="C16111" s="2">
        <v>7.8864353312302804E-4</v>
      </c>
      <c r="D16111" s="2">
        <v>0</v>
      </c>
      <c r="E16111" s="2">
        <v>0</v>
      </c>
      <c r="F16111" s="2">
        <v>7.3637702503681797E-4</v>
      </c>
    </row>
    <row r="16112" spans="1:6" x14ac:dyDescent="0.25">
      <c r="A16112" s="1" t="str">
        <f>"55769"</f>
        <v>55769</v>
      </c>
      <c r="B16112" s="1" t="str">
        <f>"27061"</f>
        <v>27061</v>
      </c>
      <c r="C16112" s="2">
        <v>0.99921135646687598</v>
      </c>
      <c r="D16112" s="2">
        <v>1</v>
      </c>
      <c r="E16112" s="2">
        <v>1</v>
      </c>
      <c r="F16112" s="2">
        <v>0.99926362297496296</v>
      </c>
    </row>
    <row r="16113" spans="1:6" x14ac:dyDescent="0.25">
      <c r="A16113" s="1" t="str">
        <f>"55787"</f>
        <v>55787</v>
      </c>
      <c r="B16113" s="1" t="str">
        <f>"27017"</f>
        <v>27017</v>
      </c>
      <c r="C16113" s="2">
        <v>0.16616314199395699</v>
      </c>
      <c r="D16113" s="2">
        <v>0</v>
      </c>
      <c r="E16113" s="2">
        <v>0</v>
      </c>
      <c r="F16113" s="2">
        <v>0.16566265060240901</v>
      </c>
    </row>
    <row r="16114" spans="1:6" x14ac:dyDescent="0.25">
      <c r="A16114" s="1" t="str">
        <f>"55787"</f>
        <v>55787</v>
      </c>
      <c r="B16114" s="1" t="str">
        <f>"27001"</f>
        <v>27001</v>
      </c>
      <c r="C16114" s="2">
        <v>0.83383685800604201</v>
      </c>
      <c r="D16114" s="2">
        <v>1</v>
      </c>
      <c r="E16114" s="2">
        <v>0</v>
      </c>
      <c r="F16114" s="2">
        <v>0.83433734939758997</v>
      </c>
    </row>
    <row r="16115" spans="1:6" x14ac:dyDescent="0.25">
      <c r="A16115" s="1" t="str">
        <f>"55790"</f>
        <v>55790</v>
      </c>
      <c r="B16115" s="1" t="str">
        <f>"27137"</f>
        <v>27137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tr">
        <f>"55795"</f>
        <v>55795</v>
      </c>
      <c r="B16116" s="1" t="str">
        <f>"27115"</f>
        <v>27115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tr">
        <f>"55758"</f>
        <v>55758</v>
      </c>
      <c r="B16117" s="1" t="str">
        <f>"27137"</f>
        <v>27137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25">
      <c r="A16118" s="1" t="str">
        <f>"55764"</f>
        <v>55764</v>
      </c>
      <c r="B16118" s="1" t="str">
        <f>"27061"</f>
        <v>27061</v>
      </c>
      <c r="C16118" s="2">
        <v>1</v>
      </c>
      <c r="D16118" s="2">
        <v>0</v>
      </c>
      <c r="E16118" s="2">
        <v>1</v>
      </c>
      <c r="F16118" s="2">
        <v>1</v>
      </c>
    </row>
    <row r="16119" spans="1:6" x14ac:dyDescent="0.25">
      <c r="A16119" s="1" t="str">
        <f>"55909"</f>
        <v>55909</v>
      </c>
      <c r="B16119" s="1" t="str">
        <f>"27099"</f>
        <v>27099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tr">
        <f>"55445"</f>
        <v>55445</v>
      </c>
      <c r="B16120" s="1" t="str">
        <f>"27053"</f>
        <v>27053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tr">
        <f>"55705"</f>
        <v>55705</v>
      </c>
      <c r="B16121" s="1" t="str">
        <f>"27137"</f>
        <v>27137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25">
      <c r="A16122" s="1" t="str">
        <f>"55709"</f>
        <v>55709</v>
      </c>
      <c r="B16122" s="1" t="str">
        <f>"27061"</f>
        <v>27061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25">
      <c r="A16123" s="1" t="str">
        <f>"55718"</f>
        <v>55718</v>
      </c>
      <c r="B16123" s="1" t="str">
        <f>"27017"</f>
        <v>27017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25">
      <c r="A16124" s="1" t="str">
        <f>"55720"</f>
        <v>55720</v>
      </c>
      <c r="B16124" s="1" t="str">
        <f>"27137"</f>
        <v>27137</v>
      </c>
      <c r="C16124" s="2">
        <v>0.10408969295451601</v>
      </c>
      <c r="D16124" s="2">
        <v>2.9641185647425801E-2</v>
      </c>
      <c r="E16124" s="2">
        <v>3.5842293906810001E-3</v>
      </c>
      <c r="F16124" s="2">
        <v>9.5449880260006795E-2</v>
      </c>
    </row>
    <row r="16125" spans="1:6" x14ac:dyDescent="0.25">
      <c r="A16125" s="1" t="str">
        <f>"55720"</f>
        <v>55720</v>
      </c>
      <c r="B16125" s="1" t="str">
        <f>"27017"</f>
        <v>27017</v>
      </c>
      <c r="C16125" s="2">
        <v>0.89591030704548302</v>
      </c>
      <c r="D16125" s="2">
        <v>0.97035881435257398</v>
      </c>
      <c r="E16125" s="2">
        <v>0.99641577060931796</v>
      </c>
      <c r="F16125" s="2">
        <v>0.904550119739993</v>
      </c>
    </row>
    <row r="16126" spans="1:6" x14ac:dyDescent="0.25">
      <c r="A16126" s="1" t="str">
        <f>"55723"</f>
        <v>55723</v>
      </c>
      <c r="B16126" s="1" t="str">
        <f>"27061"</f>
        <v>27061</v>
      </c>
      <c r="C16126" s="2">
        <v>8.2064857710125699E-2</v>
      </c>
      <c r="D16126" s="2">
        <v>8.6419753086419707E-2</v>
      </c>
      <c r="E16126" s="2">
        <v>0.22727272727272699</v>
      </c>
      <c r="F16126" s="2">
        <v>8.4262701363073095E-2</v>
      </c>
    </row>
    <row r="16127" spans="1:6" x14ac:dyDescent="0.25">
      <c r="A16127" s="1" t="str">
        <f>"55723"</f>
        <v>55723</v>
      </c>
      <c r="B16127" s="1" t="str">
        <f>"27137"</f>
        <v>27137</v>
      </c>
      <c r="C16127" s="2">
        <v>0.91793514228987405</v>
      </c>
      <c r="D16127" s="2">
        <v>0.91358024691357997</v>
      </c>
      <c r="E16127" s="2">
        <v>0.77272727272727204</v>
      </c>
      <c r="F16127" s="2">
        <v>0.91573729863692599</v>
      </c>
    </row>
    <row r="16128" spans="1:6" x14ac:dyDescent="0.25">
      <c r="A16128" s="1" t="str">
        <f>"55726"</f>
        <v>55726</v>
      </c>
      <c r="B16128" s="1" t="str">
        <f>"27017"</f>
        <v>27017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25">
      <c r="A16129" s="1" t="str">
        <f>"55702"</f>
        <v>55702</v>
      </c>
      <c r="B16129" s="1" t="str">
        <f>"27137"</f>
        <v>27137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tr">
        <f>"55917"</f>
        <v>55917</v>
      </c>
      <c r="B16130" s="1" t="str">
        <f>"27047"</f>
        <v>27047</v>
      </c>
      <c r="C16130" s="2">
        <v>4.93273542600896E-2</v>
      </c>
      <c r="D16130" s="2">
        <v>3.7037037037037E-2</v>
      </c>
      <c r="E16130" s="2">
        <v>0</v>
      </c>
      <c r="F16130" s="2">
        <v>4.8024316109422399E-2</v>
      </c>
    </row>
    <row r="16131" spans="1:6" x14ac:dyDescent="0.25">
      <c r="A16131" s="1" t="str">
        <f>"55917"</f>
        <v>55917</v>
      </c>
      <c r="B16131" s="1" t="str">
        <f>"27039"</f>
        <v>27039</v>
      </c>
      <c r="C16131" s="2">
        <v>0.108904548366431</v>
      </c>
      <c r="D16131" s="2">
        <v>7.4074074074074001E-2</v>
      </c>
      <c r="E16131" s="2">
        <v>3.3333333333333298E-2</v>
      </c>
      <c r="F16131" s="2">
        <v>0.10638297872340401</v>
      </c>
    </row>
    <row r="16132" spans="1:6" x14ac:dyDescent="0.25">
      <c r="A16132" s="1" t="str">
        <f>"55917"</f>
        <v>55917</v>
      </c>
      <c r="B16132" s="1" t="str">
        <f>"27147"</f>
        <v>27147</v>
      </c>
      <c r="C16132" s="2">
        <v>0.78923766816143404</v>
      </c>
      <c r="D16132" s="2">
        <v>0.87037037037037002</v>
      </c>
      <c r="E16132" s="2">
        <v>0.96666666666666601</v>
      </c>
      <c r="F16132" s="2">
        <v>0.79513677811550099</v>
      </c>
    </row>
    <row r="16133" spans="1:6" x14ac:dyDescent="0.25">
      <c r="A16133" s="1" t="str">
        <f>"55917"</f>
        <v>55917</v>
      </c>
      <c r="B16133" s="1" t="str">
        <f>"27099"</f>
        <v>27099</v>
      </c>
      <c r="C16133" s="2">
        <v>5.2530429212043497E-2</v>
      </c>
      <c r="D16133" s="2">
        <v>1.85185185185185E-2</v>
      </c>
      <c r="E16133" s="2">
        <v>0</v>
      </c>
      <c r="F16133" s="2">
        <v>5.0455927051671699E-2</v>
      </c>
    </row>
    <row r="16134" spans="1:6" x14ac:dyDescent="0.25">
      <c r="A16134" s="1" t="str">
        <f>"55920"</f>
        <v>55920</v>
      </c>
      <c r="B16134" s="1" t="str">
        <f>"27109"</f>
        <v>27109</v>
      </c>
      <c r="C16134" s="2">
        <v>0.99908952959028796</v>
      </c>
      <c r="D16134" s="2">
        <v>1</v>
      </c>
      <c r="E16134" s="2">
        <v>1</v>
      </c>
      <c r="F16134" s="2">
        <v>0.99914578587699299</v>
      </c>
    </row>
    <row r="16135" spans="1:6" x14ac:dyDescent="0.25">
      <c r="A16135" s="1" t="str">
        <f>"55920"</f>
        <v>55920</v>
      </c>
      <c r="B16135" s="1" t="str">
        <f>"27039"</f>
        <v>27039</v>
      </c>
      <c r="C16135" s="2">
        <v>9.1047040971168399E-4</v>
      </c>
      <c r="D16135" s="2">
        <v>0</v>
      </c>
      <c r="E16135" s="2">
        <v>0</v>
      </c>
      <c r="F16135" s="2">
        <v>8.5421412300683297E-4</v>
      </c>
    </row>
    <row r="16136" spans="1:6" x14ac:dyDescent="0.25">
      <c r="A16136" s="1" t="str">
        <f>"55934"</f>
        <v>55934</v>
      </c>
      <c r="B16136" s="1" t="str">
        <f>"27109"</f>
        <v>27109</v>
      </c>
      <c r="C16136" s="2">
        <v>1</v>
      </c>
      <c r="D16136" s="2">
        <v>1</v>
      </c>
      <c r="E16136" s="2">
        <v>1</v>
      </c>
      <c r="F16136" s="2">
        <v>1</v>
      </c>
    </row>
    <row r="16137" spans="1:6" x14ac:dyDescent="0.25">
      <c r="A16137" s="1" t="str">
        <f>"55939"</f>
        <v>55939</v>
      </c>
      <c r="B16137" s="1" t="str">
        <f>"27045"</f>
        <v>27045</v>
      </c>
      <c r="C16137" s="2">
        <v>1</v>
      </c>
      <c r="D16137" s="2">
        <v>1</v>
      </c>
      <c r="E16137" s="2">
        <v>1</v>
      </c>
      <c r="F16137" s="2">
        <v>1</v>
      </c>
    </row>
    <row r="16138" spans="1:6" x14ac:dyDescent="0.25">
      <c r="A16138" s="1" t="str">
        <f>"55933"</f>
        <v>55933</v>
      </c>
      <c r="B16138" s="1" t="str">
        <f>"27099"</f>
        <v>27099</v>
      </c>
      <c r="C16138" s="2">
        <v>1</v>
      </c>
      <c r="D16138" s="2">
        <v>1</v>
      </c>
      <c r="E16138" s="2">
        <v>1</v>
      </c>
      <c r="F16138" s="2">
        <v>1</v>
      </c>
    </row>
    <row r="16139" spans="1:6" x14ac:dyDescent="0.25">
      <c r="A16139" s="1" t="str">
        <f>"56031"</f>
        <v>56031</v>
      </c>
      <c r="B16139" s="1" t="str">
        <f>"27091"</f>
        <v>27091</v>
      </c>
      <c r="C16139" s="2">
        <v>1</v>
      </c>
      <c r="D16139" s="2">
        <v>1</v>
      </c>
      <c r="E16139" s="2">
        <v>1</v>
      </c>
      <c r="F16139" s="2">
        <v>1</v>
      </c>
    </row>
    <row r="16140" spans="1:6" x14ac:dyDescent="0.25">
      <c r="A16140" s="1" t="str">
        <f>"56037"</f>
        <v>56037</v>
      </c>
      <c r="B16140" s="1" t="str">
        <f>"27013"</f>
        <v>27013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25">
      <c r="A16141" s="1" t="str">
        <f>"56050"</f>
        <v>56050</v>
      </c>
      <c r="B16141" s="1" t="str">
        <f>"27079"</f>
        <v>27079</v>
      </c>
      <c r="C16141" s="2">
        <v>0.98467966573816101</v>
      </c>
      <c r="D16141" s="2">
        <v>0.93103448275862</v>
      </c>
      <c r="E16141" s="2">
        <v>1</v>
      </c>
      <c r="F16141" s="2">
        <v>0.98282694848084495</v>
      </c>
    </row>
    <row r="16142" spans="1:6" x14ac:dyDescent="0.25">
      <c r="A16142" s="1" t="str">
        <f>"56050"</f>
        <v>56050</v>
      </c>
      <c r="B16142" s="1" t="str">
        <f>"27013"</f>
        <v>27013</v>
      </c>
      <c r="C16142" s="2">
        <v>1.53203342618384E-2</v>
      </c>
      <c r="D16142" s="2">
        <v>6.8965517241379296E-2</v>
      </c>
      <c r="E16142" s="2">
        <v>0</v>
      </c>
      <c r="F16142" s="2">
        <v>1.7173051519154499E-2</v>
      </c>
    </row>
    <row r="16143" spans="1:6" x14ac:dyDescent="0.25">
      <c r="A16143" s="1" t="str">
        <f>"56068"</f>
        <v>56068</v>
      </c>
      <c r="B16143" s="1" t="str">
        <f>"27161"</f>
        <v>27161</v>
      </c>
      <c r="C16143" s="2">
        <v>9.3301435406698496E-2</v>
      </c>
      <c r="D16143" s="2">
        <v>0</v>
      </c>
      <c r="E16143" s="2">
        <v>0</v>
      </c>
      <c r="F16143" s="2">
        <v>9.11214953271028E-2</v>
      </c>
    </row>
    <row r="16144" spans="1:6" x14ac:dyDescent="0.25">
      <c r="A16144" s="1" t="str">
        <f>"56068"</f>
        <v>56068</v>
      </c>
      <c r="B16144" s="1" t="str">
        <f>"27043"</f>
        <v>27043</v>
      </c>
      <c r="C16144" s="2">
        <v>0.73205741626794196</v>
      </c>
      <c r="D16144" s="2">
        <v>0.71428571428571397</v>
      </c>
      <c r="E16144" s="2">
        <v>1</v>
      </c>
      <c r="F16144" s="2">
        <v>0.73364485981308403</v>
      </c>
    </row>
    <row r="16145" spans="1:6" x14ac:dyDescent="0.25">
      <c r="A16145" s="1" t="str">
        <f>"56068"</f>
        <v>56068</v>
      </c>
      <c r="B16145" s="1" t="str">
        <f>"27013"</f>
        <v>27013</v>
      </c>
      <c r="C16145" s="2">
        <v>0.17464114832535799</v>
      </c>
      <c r="D16145" s="2">
        <v>0.28571428571428498</v>
      </c>
      <c r="E16145" s="2">
        <v>0</v>
      </c>
      <c r="F16145" s="2">
        <v>0.17523364485981299</v>
      </c>
    </row>
    <row r="16146" spans="1:6" x14ac:dyDescent="0.25">
      <c r="A16146" s="1" t="str">
        <f>"56033"</f>
        <v>56033</v>
      </c>
      <c r="B16146" s="1" t="str">
        <f>"27043"</f>
        <v>27043</v>
      </c>
      <c r="C16146" s="2">
        <v>1</v>
      </c>
      <c r="D16146" s="2">
        <v>1</v>
      </c>
      <c r="E16146" s="2">
        <v>1</v>
      </c>
      <c r="F16146" s="2">
        <v>1</v>
      </c>
    </row>
    <row r="16147" spans="1:6" x14ac:dyDescent="0.25">
      <c r="A16147" s="1" t="str">
        <f>"55951"</f>
        <v>55951</v>
      </c>
      <c r="B16147" s="1" t="str">
        <f>"27099"</f>
        <v>27099</v>
      </c>
      <c r="C16147" s="2">
        <v>0.83751651254953696</v>
      </c>
      <c r="D16147" s="2">
        <v>1</v>
      </c>
      <c r="E16147" s="2">
        <v>1</v>
      </c>
      <c r="F16147" s="2">
        <v>0.84701492537313405</v>
      </c>
    </row>
    <row r="16148" spans="1:6" x14ac:dyDescent="0.25">
      <c r="A16148" s="1" t="str">
        <f>"55951"</f>
        <v>55951</v>
      </c>
      <c r="B16148" s="1" t="str">
        <f>"27045"</f>
        <v>27045</v>
      </c>
      <c r="C16148" s="2">
        <v>0.16248348745046201</v>
      </c>
      <c r="D16148" s="2">
        <v>0</v>
      </c>
      <c r="E16148" s="2">
        <v>0</v>
      </c>
      <c r="F16148" s="2">
        <v>0.152985074626865</v>
      </c>
    </row>
    <row r="16149" spans="1:6" x14ac:dyDescent="0.25">
      <c r="A16149" s="1" t="str">
        <f>"55955"</f>
        <v>55955</v>
      </c>
      <c r="B16149" s="1" t="str">
        <f>"27109"</f>
        <v>27109</v>
      </c>
      <c r="C16149" s="2">
        <v>9.3720712277413302E-3</v>
      </c>
      <c r="D16149" s="2">
        <v>0</v>
      </c>
      <c r="E16149" s="2">
        <v>0</v>
      </c>
      <c r="F16149" s="2">
        <v>8.9686098654708502E-3</v>
      </c>
    </row>
    <row r="16150" spans="1:6" x14ac:dyDescent="0.25">
      <c r="A16150" s="1" t="str">
        <f>"55955"</f>
        <v>55955</v>
      </c>
      <c r="B16150" s="1" t="str">
        <f>"27039"</f>
        <v>27039</v>
      </c>
      <c r="C16150" s="2">
        <v>0.99062792877225803</v>
      </c>
      <c r="D16150" s="2">
        <v>1</v>
      </c>
      <c r="E16150" s="2">
        <v>1</v>
      </c>
      <c r="F16150" s="2">
        <v>0.99103139013452901</v>
      </c>
    </row>
    <row r="16151" spans="1:6" x14ac:dyDescent="0.25">
      <c r="A16151" s="1" t="str">
        <f>"55962"</f>
        <v>55962</v>
      </c>
      <c r="B16151" s="1" t="str">
        <f>"27045"</f>
        <v>27045</v>
      </c>
      <c r="C16151" s="2">
        <v>0.96</v>
      </c>
      <c r="D16151" s="2">
        <v>1</v>
      </c>
      <c r="E16151" s="2">
        <v>1</v>
      </c>
      <c r="F16151" s="2">
        <v>0.9609375</v>
      </c>
    </row>
    <row r="16152" spans="1:6" x14ac:dyDescent="0.25">
      <c r="A16152" s="1" t="str">
        <f>"55962"</f>
        <v>55962</v>
      </c>
      <c r="B16152" s="1" t="str">
        <f>"27169"</f>
        <v>27169</v>
      </c>
      <c r="C16152" s="2">
        <v>0.04</v>
      </c>
      <c r="D16152" s="2">
        <v>0</v>
      </c>
      <c r="E16152" s="2">
        <v>0</v>
      </c>
      <c r="F16152" s="2">
        <v>3.90625E-2</v>
      </c>
    </row>
    <row r="16153" spans="1:6" x14ac:dyDescent="0.25">
      <c r="A16153" s="1" t="str">
        <f>"55967"</f>
        <v>55967</v>
      </c>
      <c r="B16153" s="1" t="str">
        <f>"27045"</f>
        <v>27045</v>
      </c>
      <c r="C16153" s="2">
        <v>2.7624309392265099E-2</v>
      </c>
      <c r="D16153" s="2">
        <v>0</v>
      </c>
      <c r="E16153" s="2">
        <v>0</v>
      </c>
      <c r="F16153" s="2">
        <v>2.6178010471204102E-2</v>
      </c>
    </row>
    <row r="16154" spans="1:6" x14ac:dyDescent="0.25">
      <c r="A16154" s="1" t="str">
        <f>"55967"</f>
        <v>55967</v>
      </c>
      <c r="B16154" s="1" t="str">
        <f>"27099"</f>
        <v>27099</v>
      </c>
      <c r="C16154" s="2">
        <v>0.97237569060773399</v>
      </c>
      <c r="D16154" s="2">
        <v>1</v>
      </c>
      <c r="E16154" s="2">
        <v>1</v>
      </c>
      <c r="F16154" s="2">
        <v>0.97382198952879495</v>
      </c>
    </row>
    <row r="16155" spans="1:6" x14ac:dyDescent="0.25">
      <c r="A16155" s="1" t="str">
        <f>"55971"</f>
        <v>55971</v>
      </c>
      <c r="B16155" s="1" t="str">
        <f>"27045"</f>
        <v>27045</v>
      </c>
      <c r="C16155" s="2">
        <v>0.85476349100599602</v>
      </c>
      <c r="D16155" s="2">
        <v>0.85245901639344202</v>
      </c>
      <c r="E16155" s="2">
        <v>0.92857142857142805</v>
      </c>
      <c r="F16155" s="2">
        <v>0.85723114956736701</v>
      </c>
    </row>
    <row r="16156" spans="1:6" x14ac:dyDescent="0.25">
      <c r="A16156" s="1" t="str">
        <f>"55971"</f>
        <v>55971</v>
      </c>
      <c r="B16156" s="1" t="str">
        <f>"27169"</f>
        <v>27169</v>
      </c>
      <c r="C16156" s="2">
        <v>9.9267155229846707E-2</v>
      </c>
      <c r="D16156" s="2">
        <v>9.8360655737704902E-2</v>
      </c>
      <c r="E16156" s="2">
        <v>5.3571428571428499E-2</v>
      </c>
      <c r="F16156" s="2">
        <v>9.7651421508034603E-2</v>
      </c>
    </row>
    <row r="16157" spans="1:6" x14ac:dyDescent="0.25">
      <c r="A16157" s="1" t="str">
        <f>"55971"</f>
        <v>55971</v>
      </c>
      <c r="B16157" s="1" t="str">
        <f>"27055"</f>
        <v>27055</v>
      </c>
      <c r="C16157" s="2">
        <v>4.59693537641572E-2</v>
      </c>
      <c r="D16157" s="2">
        <v>4.9180327868852403E-2</v>
      </c>
      <c r="E16157" s="2">
        <v>1.7857142857142801E-2</v>
      </c>
      <c r="F16157" s="2">
        <v>4.5117428924598198E-2</v>
      </c>
    </row>
    <row r="16158" spans="1:6" x14ac:dyDescent="0.25">
      <c r="A16158" s="1" t="str">
        <f>"55972"</f>
        <v>55972</v>
      </c>
      <c r="B16158" s="1" t="str">
        <f>"27169"</f>
        <v>27169</v>
      </c>
      <c r="C16158" s="2">
        <v>0.96382783882783796</v>
      </c>
      <c r="D16158" s="2">
        <v>0.98857142857142799</v>
      </c>
      <c r="E16158" s="2">
        <v>0.98969072164948402</v>
      </c>
      <c r="F16158" s="2">
        <v>0.96661237785016196</v>
      </c>
    </row>
    <row r="16159" spans="1:6" x14ac:dyDescent="0.25">
      <c r="A16159" s="1" t="str">
        <f>"55972"</f>
        <v>55972</v>
      </c>
      <c r="B16159" s="1" t="str">
        <f>"27109"</f>
        <v>27109</v>
      </c>
      <c r="C16159" s="2">
        <v>3.6172161172161099E-2</v>
      </c>
      <c r="D16159" s="2">
        <v>1.1428571428571401E-2</v>
      </c>
      <c r="E16159" s="2">
        <v>1.03092783505154E-2</v>
      </c>
      <c r="F16159" s="2">
        <v>3.33876221498371E-2</v>
      </c>
    </row>
    <row r="16160" spans="1:6" x14ac:dyDescent="0.25">
      <c r="A16160" s="1" t="str">
        <f>"56114"</f>
        <v>56114</v>
      </c>
      <c r="B16160" s="1" t="str">
        <f>"27101"</f>
        <v>27101</v>
      </c>
      <c r="C16160" s="2">
        <v>1</v>
      </c>
      <c r="D16160" s="2">
        <v>1</v>
      </c>
      <c r="E16160" s="2">
        <v>0</v>
      </c>
      <c r="F16160" s="2">
        <v>1</v>
      </c>
    </row>
    <row r="16161" spans="1:6" x14ac:dyDescent="0.25">
      <c r="A16161" s="1" t="str">
        <f>"56137"</f>
        <v>56137</v>
      </c>
      <c r="B16161" s="1" t="str">
        <f>"27105"</f>
        <v>27105</v>
      </c>
      <c r="C16161" s="2">
        <v>1.7301038062283701E-3</v>
      </c>
      <c r="D16161" s="2">
        <v>0</v>
      </c>
      <c r="E16161" s="2">
        <v>0</v>
      </c>
      <c r="F16161" s="2">
        <v>1.6638935108153001E-3</v>
      </c>
    </row>
    <row r="16162" spans="1:6" x14ac:dyDescent="0.25">
      <c r="A16162" s="1" t="str">
        <f>"56137"</f>
        <v>56137</v>
      </c>
      <c r="B16162" s="1" t="str">
        <f>"27033"</f>
        <v>27033</v>
      </c>
      <c r="C16162" s="2">
        <v>0.10726643598615899</v>
      </c>
      <c r="D16162" s="2">
        <v>7.1428571428571397E-2</v>
      </c>
      <c r="E16162" s="2">
        <v>0</v>
      </c>
      <c r="F16162" s="2">
        <v>0.10482529118136399</v>
      </c>
    </row>
    <row r="16163" spans="1:6" x14ac:dyDescent="0.25">
      <c r="A16163" s="1" t="str">
        <f>"56137"</f>
        <v>56137</v>
      </c>
      <c r="B16163" s="1" t="str">
        <f>"27063"</f>
        <v>27063</v>
      </c>
      <c r="C16163" s="2">
        <v>0.89100346020761201</v>
      </c>
      <c r="D16163" s="2">
        <v>0.92857142857142805</v>
      </c>
      <c r="E16163" s="2">
        <v>1</v>
      </c>
      <c r="F16163" s="2">
        <v>0.89351081530781995</v>
      </c>
    </row>
    <row r="16164" spans="1:6" x14ac:dyDescent="0.25">
      <c r="A16164" s="1" t="str">
        <f>"56142"</f>
        <v>56142</v>
      </c>
      <c r="B16164" s="1" t="str">
        <f>"27173"</f>
        <v>27173</v>
      </c>
      <c r="C16164" s="2">
        <v>5.0083472454090098E-3</v>
      </c>
      <c r="D16164" s="2">
        <v>0</v>
      </c>
      <c r="E16164" s="2">
        <v>0</v>
      </c>
      <c r="F16164" s="2">
        <v>4.6367851622874804E-3</v>
      </c>
    </row>
    <row r="16165" spans="1:6" x14ac:dyDescent="0.25">
      <c r="A16165" s="1" t="str">
        <f>"56142"</f>
        <v>56142</v>
      </c>
      <c r="B16165" s="1" t="str">
        <f>"27081"</f>
        <v>27081</v>
      </c>
      <c r="C16165" s="2">
        <v>0.99499165275459001</v>
      </c>
      <c r="D16165" s="2">
        <v>1</v>
      </c>
      <c r="E16165" s="2">
        <v>1</v>
      </c>
      <c r="F16165" s="2">
        <v>0.99536321483771195</v>
      </c>
    </row>
    <row r="16166" spans="1:6" x14ac:dyDescent="0.25">
      <c r="A16166" s="1" t="str">
        <f>"56151"</f>
        <v>56151</v>
      </c>
      <c r="B16166" s="1" t="str">
        <f>"27101"</f>
        <v>27101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25">
      <c r="A16167" s="1" t="str">
        <f>"56175"</f>
        <v>56175</v>
      </c>
      <c r="B16167" s="1" t="str">
        <f>"27083"</f>
        <v>27083</v>
      </c>
      <c r="C16167" s="2">
        <v>0.84579124579124498</v>
      </c>
      <c r="D16167" s="2">
        <v>1</v>
      </c>
      <c r="E16167" s="2">
        <v>1</v>
      </c>
      <c r="F16167" s="2">
        <v>0.86246246246246205</v>
      </c>
    </row>
    <row r="16168" spans="1:6" x14ac:dyDescent="0.25">
      <c r="A16168" s="1" t="str">
        <f>"56175"</f>
        <v>56175</v>
      </c>
      <c r="B16168" s="1" t="str">
        <f>"27101"</f>
        <v>27101</v>
      </c>
      <c r="C16168" s="2">
        <v>0.114478114478114</v>
      </c>
      <c r="D16168" s="2">
        <v>0</v>
      </c>
      <c r="E16168" s="2">
        <v>0</v>
      </c>
      <c r="F16168" s="2">
        <v>0.10210210210210199</v>
      </c>
    </row>
    <row r="16169" spans="1:6" x14ac:dyDescent="0.25">
      <c r="A16169" s="1" t="str">
        <f>"56175"</f>
        <v>56175</v>
      </c>
      <c r="B16169" s="1" t="str">
        <f>"27127"</f>
        <v>27127</v>
      </c>
      <c r="C16169" s="2">
        <v>3.97306397306397E-2</v>
      </c>
      <c r="D16169" s="2">
        <v>0</v>
      </c>
      <c r="E16169" s="2">
        <v>0</v>
      </c>
      <c r="F16169" s="2">
        <v>3.5435435435435397E-2</v>
      </c>
    </row>
    <row r="16170" spans="1:6" x14ac:dyDescent="0.25">
      <c r="A16170" s="1" t="str">
        <f>"56178"</f>
        <v>56178</v>
      </c>
      <c r="B16170" s="1" t="str">
        <f>"27083"</f>
        <v>27083</v>
      </c>
      <c r="C16170" s="2">
        <v>2.64976958525345E-2</v>
      </c>
      <c r="D16170" s="2">
        <v>0</v>
      </c>
      <c r="E16170" s="2">
        <v>0</v>
      </c>
      <c r="F16170" s="2">
        <v>2.47844827586206E-2</v>
      </c>
    </row>
    <row r="16171" spans="1:6" x14ac:dyDescent="0.25">
      <c r="A16171" s="1" t="str">
        <f>"56178"</f>
        <v>56178</v>
      </c>
      <c r="B16171" s="1" t="str">
        <f>"27081"</f>
        <v>27081</v>
      </c>
      <c r="C16171" s="2">
        <v>0.97350230414746497</v>
      </c>
      <c r="D16171" s="2">
        <v>1</v>
      </c>
      <c r="E16171" s="2">
        <v>1</v>
      </c>
      <c r="F16171" s="2">
        <v>0.975215517241379</v>
      </c>
    </row>
    <row r="16172" spans="1:6" x14ac:dyDescent="0.25">
      <c r="A16172" s="1" t="str">
        <f>"56146"</f>
        <v>56146</v>
      </c>
      <c r="B16172" s="1" t="str">
        <f>"27133"</f>
        <v>27133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25">
      <c r="A16173" s="1" t="str">
        <f>"56153"</f>
        <v>56153</v>
      </c>
      <c r="B16173" s="1" t="str">
        <f>"27105"</f>
        <v>27105</v>
      </c>
      <c r="C16173" s="2">
        <v>0</v>
      </c>
      <c r="D16173" s="2">
        <v>0</v>
      </c>
      <c r="E16173" s="2">
        <v>1</v>
      </c>
      <c r="F16173" s="2">
        <v>1</v>
      </c>
    </row>
    <row r="16174" spans="1:6" x14ac:dyDescent="0.25">
      <c r="A16174" s="1" t="str">
        <f>"56081"</f>
        <v>56081</v>
      </c>
      <c r="B16174" s="1" t="str">
        <f>"27165"</f>
        <v>27165</v>
      </c>
      <c r="C16174" s="2">
        <v>0.99013389711064104</v>
      </c>
      <c r="D16174" s="2">
        <v>0.995815899581589</v>
      </c>
      <c r="E16174" s="2">
        <v>1</v>
      </c>
      <c r="F16174" s="2">
        <v>0.99083728278040994</v>
      </c>
    </row>
    <row r="16175" spans="1:6" x14ac:dyDescent="0.25">
      <c r="A16175" s="1" t="str">
        <f>"56081"</f>
        <v>56081</v>
      </c>
      <c r="B16175" s="1" t="str">
        <f>"27015"</f>
        <v>27015</v>
      </c>
      <c r="C16175" s="2">
        <v>9.8661028893586994E-3</v>
      </c>
      <c r="D16175" s="2">
        <v>4.1841004184100397E-3</v>
      </c>
      <c r="E16175" s="2">
        <v>0</v>
      </c>
      <c r="F16175" s="2">
        <v>9.1627172195892503E-3</v>
      </c>
    </row>
    <row r="16176" spans="1:6" x14ac:dyDescent="0.25">
      <c r="A16176" s="1" t="str">
        <f>"56075"</f>
        <v>56075</v>
      </c>
      <c r="B16176" s="1" t="str">
        <f>"27091"</f>
        <v>27091</v>
      </c>
      <c r="C16176" s="2">
        <v>0</v>
      </c>
      <c r="D16176" s="2">
        <v>0</v>
      </c>
      <c r="E16176" s="2">
        <v>1</v>
      </c>
      <c r="F16176" s="2">
        <v>1</v>
      </c>
    </row>
    <row r="16177" spans="1:6" x14ac:dyDescent="0.25">
      <c r="A16177" s="1" t="str">
        <f>"56181"</f>
        <v>56181</v>
      </c>
      <c r="B16177" s="1" t="str">
        <f>"27091"</f>
        <v>27091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tr">
        <f>"56211"</f>
        <v>56211</v>
      </c>
      <c r="B16178" s="1" t="str">
        <f>"27155"</f>
        <v>27155</v>
      </c>
      <c r="C16178" s="2">
        <v>0.27669902912621303</v>
      </c>
      <c r="D16178" s="2">
        <v>0</v>
      </c>
      <c r="E16178" s="2">
        <v>0.25</v>
      </c>
      <c r="F16178" s="2">
        <v>0.27619047619047599</v>
      </c>
    </row>
    <row r="16179" spans="1:6" x14ac:dyDescent="0.25">
      <c r="A16179" s="1" t="str">
        <f>"56211"</f>
        <v>56211</v>
      </c>
      <c r="B16179" s="1" t="str">
        <f>"27011"</f>
        <v>27011</v>
      </c>
      <c r="C16179" s="2">
        <v>0.72330097087378598</v>
      </c>
      <c r="D16179" s="2">
        <v>0</v>
      </c>
      <c r="E16179" s="2">
        <v>0.75</v>
      </c>
      <c r="F16179" s="2">
        <v>0.72380952380952301</v>
      </c>
    </row>
    <row r="16180" spans="1:6" x14ac:dyDescent="0.25">
      <c r="A16180" s="1" t="str">
        <f>"55985"</f>
        <v>55985</v>
      </c>
      <c r="B16180" s="1" t="str">
        <f>"27049"</f>
        <v>27049</v>
      </c>
      <c r="C16180" s="2">
        <v>2.2167487684728999E-2</v>
      </c>
      <c r="D16180" s="2">
        <v>4.1666666666666602E-2</v>
      </c>
      <c r="E16180" s="2">
        <v>0</v>
      </c>
      <c r="F16180" s="2">
        <v>2.23266745005875E-2</v>
      </c>
    </row>
    <row r="16181" spans="1:6" x14ac:dyDescent="0.25">
      <c r="A16181" s="1" t="str">
        <f>"55985"</f>
        <v>55985</v>
      </c>
      <c r="B16181" s="1" t="str">
        <f>"27039"</f>
        <v>27039</v>
      </c>
      <c r="C16181" s="2">
        <v>0.951970443349753</v>
      </c>
      <c r="D16181" s="2">
        <v>0.95833333333333304</v>
      </c>
      <c r="E16181" s="2">
        <v>1</v>
      </c>
      <c r="F16181" s="2">
        <v>0.952996474735605</v>
      </c>
    </row>
    <row r="16182" spans="1:6" x14ac:dyDescent="0.25">
      <c r="A16182" s="1" t="str">
        <f>"55985"</f>
        <v>55985</v>
      </c>
      <c r="B16182" s="1" t="str">
        <f>"27147"</f>
        <v>27147</v>
      </c>
      <c r="C16182" s="2">
        <v>2.5862068965517199E-2</v>
      </c>
      <c r="D16182" s="2">
        <v>0</v>
      </c>
      <c r="E16182" s="2">
        <v>0</v>
      </c>
      <c r="F16182" s="2">
        <v>2.4676850763807202E-2</v>
      </c>
    </row>
    <row r="16183" spans="1:6" x14ac:dyDescent="0.25">
      <c r="A16183" s="1" t="str">
        <f>"55991"</f>
        <v>55991</v>
      </c>
      <c r="B16183" s="1" t="str">
        <f>"27109"</f>
        <v>27109</v>
      </c>
      <c r="C16183" s="2">
        <v>3.6516853932584199E-2</v>
      </c>
      <c r="D16183" s="2">
        <v>0</v>
      </c>
      <c r="E16183" s="2">
        <v>0</v>
      </c>
      <c r="F16183" s="2">
        <v>3.3942558746736198E-2</v>
      </c>
    </row>
    <row r="16184" spans="1:6" x14ac:dyDescent="0.25">
      <c r="A16184" s="1" t="str">
        <f>"55991"</f>
        <v>55991</v>
      </c>
      <c r="B16184" s="1" t="str">
        <f>"27157"</f>
        <v>27157</v>
      </c>
      <c r="C16184" s="2">
        <v>0.96348314606741503</v>
      </c>
      <c r="D16184" s="2">
        <v>1</v>
      </c>
      <c r="E16184" s="2">
        <v>1</v>
      </c>
      <c r="F16184" s="2">
        <v>0.96605744125326298</v>
      </c>
    </row>
    <row r="16185" spans="1:6" x14ac:dyDescent="0.25">
      <c r="A16185" s="1" t="str">
        <f>"56022"</f>
        <v>56022</v>
      </c>
      <c r="B16185" s="1" t="str">
        <f>"27165"</f>
        <v>27165</v>
      </c>
      <c r="C16185" s="2">
        <v>0</v>
      </c>
      <c r="D16185" s="2">
        <v>0</v>
      </c>
      <c r="E16185" s="2">
        <v>1</v>
      </c>
      <c r="F16185" s="2">
        <v>1</v>
      </c>
    </row>
    <row r="16186" spans="1:6" x14ac:dyDescent="0.25">
      <c r="A16186" s="1" t="str">
        <f>"56252"</f>
        <v>56252</v>
      </c>
      <c r="B16186" s="1" t="str">
        <f>"27067"</f>
        <v>27067</v>
      </c>
      <c r="C16186" s="2">
        <v>5.0666666666666603E-2</v>
      </c>
      <c r="D16186" s="2">
        <v>0</v>
      </c>
      <c r="E16186" s="2">
        <v>0</v>
      </c>
      <c r="F16186" s="2">
        <v>4.7381546134663298E-2</v>
      </c>
    </row>
    <row r="16187" spans="1:6" x14ac:dyDescent="0.25">
      <c r="A16187" s="1" t="str">
        <f>"56252"</f>
        <v>56252</v>
      </c>
      <c r="B16187" s="1" t="str">
        <f>"27023"</f>
        <v>27023</v>
      </c>
      <c r="C16187" s="2">
        <v>0.15733333333333299</v>
      </c>
      <c r="D16187" s="2">
        <v>0</v>
      </c>
      <c r="E16187" s="2">
        <v>0</v>
      </c>
      <c r="F16187" s="2">
        <v>0.14713216957605901</v>
      </c>
    </row>
    <row r="16188" spans="1:6" x14ac:dyDescent="0.25">
      <c r="A16188" s="1" t="str">
        <f>"56252"</f>
        <v>56252</v>
      </c>
      <c r="B16188" s="1" t="str">
        <f>"27151"</f>
        <v>27151</v>
      </c>
      <c r="C16188" s="2">
        <v>0.79200000000000004</v>
      </c>
      <c r="D16188" s="2">
        <v>1</v>
      </c>
      <c r="E16188" s="2">
        <v>1</v>
      </c>
      <c r="F16188" s="2">
        <v>0.80548628428927604</v>
      </c>
    </row>
    <row r="16189" spans="1:6" x14ac:dyDescent="0.25">
      <c r="A16189" s="1" t="str">
        <f>"56266"</f>
        <v>56266</v>
      </c>
      <c r="B16189" s="1" t="str">
        <f>"27015"</f>
        <v>27015</v>
      </c>
      <c r="C16189" s="2">
        <v>0.13287671232876699</v>
      </c>
      <c r="D16189" s="2">
        <v>0.17241379310344801</v>
      </c>
      <c r="E16189" s="2">
        <v>0</v>
      </c>
      <c r="F16189" s="2">
        <v>0.13263979193758099</v>
      </c>
    </row>
    <row r="16190" spans="1:6" x14ac:dyDescent="0.25">
      <c r="A16190" s="1" t="str">
        <f>"56266"</f>
        <v>56266</v>
      </c>
      <c r="B16190" s="1" t="str">
        <f>"27127"</f>
        <v>27127</v>
      </c>
      <c r="C16190" s="2">
        <v>0.86712328767123203</v>
      </c>
      <c r="D16190" s="2">
        <v>0.82758620689655105</v>
      </c>
      <c r="E16190" s="2">
        <v>1</v>
      </c>
      <c r="F16190" s="2">
        <v>0.86736020806241798</v>
      </c>
    </row>
    <row r="16191" spans="1:6" x14ac:dyDescent="0.25">
      <c r="A16191" s="1" t="str">
        <f>"56267"</f>
        <v>56267</v>
      </c>
      <c r="B16191" s="1" t="str">
        <f>"27149"</f>
        <v>27149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25">
      <c r="A16192" s="1" t="str">
        <f>"56278"</f>
        <v>56278</v>
      </c>
      <c r="B16192" s="1" t="str">
        <f>"27149"</f>
        <v>27149</v>
      </c>
      <c r="C16192" s="2">
        <v>6.2421972534331999E-4</v>
      </c>
      <c r="D16192" s="2">
        <v>0</v>
      </c>
      <c r="E16192" s="2">
        <v>0</v>
      </c>
      <c r="F16192" s="2">
        <v>5.29661016949152E-4</v>
      </c>
    </row>
    <row r="16193" spans="1:6" x14ac:dyDescent="0.25">
      <c r="A16193" s="1" t="str">
        <f>"56278"</f>
        <v>56278</v>
      </c>
      <c r="B16193" s="1" t="str">
        <f>"27011"</f>
        <v>27011</v>
      </c>
      <c r="C16193" s="2">
        <v>0.98439450686641605</v>
      </c>
      <c r="D16193" s="2">
        <v>1</v>
      </c>
      <c r="E16193" s="2">
        <v>1</v>
      </c>
      <c r="F16193" s="2">
        <v>0.98675847457627097</v>
      </c>
    </row>
    <row r="16194" spans="1:6" x14ac:dyDescent="0.25">
      <c r="A16194" s="1" t="str">
        <f>"56278"</f>
        <v>56278</v>
      </c>
      <c r="B16194" s="1" t="str">
        <f>"27073"</f>
        <v>27073</v>
      </c>
      <c r="C16194" s="2">
        <v>1.4981273408239701E-2</v>
      </c>
      <c r="D16194" s="2">
        <v>0</v>
      </c>
      <c r="E16194" s="2">
        <v>0</v>
      </c>
      <c r="F16194" s="2">
        <v>1.2711864406779599E-2</v>
      </c>
    </row>
    <row r="16195" spans="1:6" x14ac:dyDescent="0.25">
      <c r="A16195" s="1" t="str">
        <f>"56263"</f>
        <v>56263</v>
      </c>
      <c r="B16195" s="1" t="str">
        <f>"27083"</f>
        <v>27083</v>
      </c>
      <c r="C16195" s="2">
        <v>0.15702479338842901</v>
      </c>
      <c r="D16195" s="2">
        <v>0</v>
      </c>
      <c r="E16195" s="2">
        <v>0</v>
      </c>
      <c r="F16195" s="2">
        <v>0.154471544715447</v>
      </c>
    </row>
    <row r="16196" spans="1:6" x14ac:dyDescent="0.25">
      <c r="A16196" s="1" t="str">
        <f>"56263"</f>
        <v>56263</v>
      </c>
      <c r="B16196" s="1" t="str">
        <f>"27127"</f>
        <v>27127</v>
      </c>
      <c r="C16196" s="2">
        <v>0.84297520661156999</v>
      </c>
      <c r="D16196" s="2">
        <v>1</v>
      </c>
      <c r="E16196" s="2">
        <v>1</v>
      </c>
      <c r="F16196" s="2">
        <v>0.84552845528455201</v>
      </c>
    </row>
    <row r="16197" spans="1:6" x14ac:dyDescent="0.25">
      <c r="A16197" s="1" t="str">
        <f>"56368"</f>
        <v>56368</v>
      </c>
      <c r="B16197" s="1" t="str">
        <f>"27145"</f>
        <v>27145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tr">
        <f>"56296"</f>
        <v>56296</v>
      </c>
      <c r="B16198" s="1" t="str">
        <f>"27155"</f>
        <v>27155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tr">
        <f>"56281"</f>
        <v>56281</v>
      </c>
      <c r="B16199" s="1" t="str">
        <f>"27067"</f>
        <v>27067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tr">
        <f>"56294"</f>
        <v>56294</v>
      </c>
      <c r="B16200" s="1" t="str">
        <f>"27127"</f>
        <v>27127</v>
      </c>
      <c r="C16200" s="2">
        <v>1</v>
      </c>
      <c r="D16200" s="2">
        <v>1</v>
      </c>
      <c r="E16200" s="2">
        <v>0</v>
      </c>
      <c r="F16200" s="2">
        <v>1</v>
      </c>
    </row>
    <row r="16201" spans="1:6" x14ac:dyDescent="0.25">
      <c r="A16201" s="1" t="str">
        <f>"56452"</f>
        <v>56452</v>
      </c>
      <c r="B16201" s="1" t="str">
        <f>"27021"</f>
        <v>27021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tr">
        <f>"56470"</f>
        <v>56470</v>
      </c>
      <c r="B16202" s="1" t="str">
        <f>"27159"</f>
        <v>27159</v>
      </c>
      <c r="C16202" s="2">
        <v>1.7720023626698099E-3</v>
      </c>
      <c r="D16202" s="2">
        <v>0</v>
      </c>
      <c r="E16202" s="2">
        <v>0</v>
      </c>
      <c r="F16202" s="2">
        <v>1.59850805914479E-3</v>
      </c>
    </row>
    <row r="16203" spans="1:6" x14ac:dyDescent="0.25">
      <c r="A16203" s="1" t="str">
        <f>"56470"</f>
        <v>56470</v>
      </c>
      <c r="B16203" s="1" t="str">
        <f>"27029"</f>
        <v>27029</v>
      </c>
      <c r="C16203" s="2">
        <v>7.2356763142350797E-3</v>
      </c>
      <c r="D16203" s="2">
        <v>1.1450381679389301E-2</v>
      </c>
      <c r="E16203" s="2">
        <v>4.7393364928909904E-3</v>
      </c>
      <c r="F16203" s="2">
        <v>7.45970427600905E-3</v>
      </c>
    </row>
    <row r="16204" spans="1:6" x14ac:dyDescent="0.25">
      <c r="A16204" s="1" t="str">
        <f>"56470"</f>
        <v>56470</v>
      </c>
      <c r="B16204" s="1" t="str">
        <f>"27005"</f>
        <v>27005</v>
      </c>
      <c r="C16204" s="2">
        <v>6.7779090372120404E-2</v>
      </c>
      <c r="D16204" s="2">
        <v>1.5267175572519E-2</v>
      </c>
      <c r="E16204" s="2">
        <v>0</v>
      </c>
      <c r="F16204" s="2">
        <v>6.2208605301718303E-2</v>
      </c>
    </row>
    <row r="16205" spans="1:6" x14ac:dyDescent="0.25">
      <c r="A16205" s="1" t="str">
        <f>"56470"</f>
        <v>56470</v>
      </c>
      <c r="B16205" s="1" t="str">
        <f>"27057"</f>
        <v>27057</v>
      </c>
      <c r="C16205" s="2">
        <v>0.92321323095097396</v>
      </c>
      <c r="D16205" s="2">
        <v>0.97328244274809095</v>
      </c>
      <c r="E16205" s="2">
        <v>0.99526066350710896</v>
      </c>
      <c r="F16205" s="2">
        <v>0.92873318236312696</v>
      </c>
    </row>
    <row r="16206" spans="1:6" x14ac:dyDescent="0.25">
      <c r="A16206" s="1" t="str">
        <f>"56425"</f>
        <v>56425</v>
      </c>
      <c r="B16206" s="1" t="str">
        <f>"27035"</f>
        <v>27035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25">
      <c r="A16207" s="1" t="str">
        <f>"56431"</f>
        <v>56431</v>
      </c>
      <c r="B16207" s="1" t="str">
        <f>"27001"</f>
        <v>27001</v>
      </c>
      <c r="C16207" s="2">
        <v>0.92405881402488199</v>
      </c>
      <c r="D16207" s="2">
        <v>0.98776758409785903</v>
      </c>
      <c r="E16207" s="2">
        <v>1</v>
      </c>
      <c r="F16207" s="2">
        <v>0.92878605769230704</v>
      </c>
    </row>
    <row r="16208" spans="1:6" x14ac:dyDescent="0.25">
      <c r="A16208" s="1" t="str">
        <f>"56431"</f>
        <v>56431</v>
      </c>
      <c r="B16208" s="1" t="str">
        <f>"27035"</f>
        <v>27035</v>
      </c>
      <c r="C16208" s="2">
        <v>7.5941185975117106E-2</v>
      </c>
      <c r="D16208" s="2">
        <v>1.22324159021406E-2</v>
      </c>
      <c r="E16208" s="2">
        <v>0</v>
      </c>
      <c r="F16208" s="2">
        <v>7.1213942307692304E-2</v>
      </c>
    </row>
    <row r="16209" spans="1:6" x14ac:dyDescent="0.25">
      <c r="A16209" s="1" t="str">
        <f>"56437"</f>
        <v>56437</v>
      </c>
      <c r="B16209" s="1" t="str">
        <f>"27111"</f>
        <v>27111</v>
      </c>
      <c r="C16209" s="2">
        <v>6.4030131826741901E-2</v>
      </c>
      <c r="D16209" s="2">
        <v>0</v>
      </c>
      <c r="E16209" s="2">
        <v>0</v>
      </c>
      <c r="F16209" s="2">
        <v>5.9964726631393198E-2</v>
      </c>
    </row>
    <row r="16210" spans="1:6" x14ac:dyDescent="0.25">
      <c r="A16210" s="1" t="str">
        <f>"56437"</f>
        <v>56437</v>
      </c>
      <c r="B16210" s="1" t="str">
        <f>"27153"</f>
        <v>27153</v>
      </c>
      <c r="C16210" s="2">
        <v>0.935969868173258</v>
      </c>
      <c r="D16210" s="2">
        <v>1</v>
      </c>
      <c r="E16210" s="2">
        <v>1</v>
      </c>
      <c r="F16210" s="2">
        <v>0.94003527336860604</v>
      </c>
    </row>
    <row r="16211" spans="1:6" x14ac:dyDescent="0.25">
      <c r="A16211" s="1" t="str">
        <f>"56438"</f>
        <v>56438</v>
      </c>
      <c r="B16211" s="1" t="str">
        <f>"27153"</f>
        <v>27153</v>
      </c>
      <c r="C16211" s="2">
        <v>0.99927797833934995</v>
      </c>
      <c r="D16211" s="2">
        <v>1</v>
      </c>
      <c r="E16211" s="2">
        <v>1</v>
      </c>
      <c r="F16211" s="2">
        <v>0.99930699930699896</v>
      </c>
    </row>
    <row r="16212" spans="1:6" x14ac:dyDescent="0.25">
      <c r="A16212" s="1" t="str">
        <f>"56438"</f>
        <v>56438</v>
      </c>
      <c r="B16212" s="1" t="str">
        <f>"27097"</f>
        <v>27097</v>
      </c>
      <c r="C16212" s="2">
        <v>7.2202166064981902E-4</v>
      </c>
      <c r="D16212" s="2">
        <v>0</v>
      </c>
      <c r="E16212" s="2">
        <v>0</v>
      </c>
      <c r="F16212" s="2">
        <v>6.93000693000693E-4</v>
      </c>
    </row>
    <row r="16213" spans="1:6" x14ac:dyDescent="0.25">
      <c r="A16213" s="1" t="str">
        <f>"56441"</f>
        <v>56441</v>
      </c>
      <c r="B16213" s="1" t="str">
        <f>"27035"</f>
        <v>27035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tr">
        <f>"56443"</f>
        <v>56443</v>
      </c>
      <c r="B16214" s="1" t="str">
        <f>"27153"</f>
        <v>27153</v>
      </c>
      <c r="C16214" s="2">
        <v>0.19630709426627699</v>
      </c>
      <c r="D16214" s="2">
        <v>6.8965517241379296E-2</v>
      </c>
      <c r="E16214" s="2">
        <v>0</v>
      </c>
      <c r="F16214" s="2">
        <v>0.192271442035815</v>
      </c>
    </row>
    <row r="16215" spans="1:6" x14ac:dyDescent="0.25">
      <c r="A16215" s="1" t="str">
        <f>"56443"</f>
        <v>56443</v>
      </c>
      <c r="B16215" s="1" t="str">
        <f>"27097"</f>
        <v>27097</v>
      </c>
      <c r="C16215" s="2">
        <v>0.80369290573372199</v>
      </c>
      <c r="D16215" s="2">
        <v>0.93103448275862</v>
      </c>
      <c r="E16215" s="2">
        <v>1</v>
      </c>
      <c r="F16215" s="2">
        <v>0.80772855796418397</v>
      </c>
    </row>
    <row r="16216" spans="1:6" x14ac:dyDescent="0.25">
      <c r="A16216" s="1" t="str">
        <f>"56479"</f>
        <v>56479</v>
      </c>
      <c r="B16216" s="1" t="str">
        <f>"27159"</f>
        <v>27159</v>
      </c>
      <c r="C16216" s="2">
        <v>0.28597187161918403</v>
      </c>
      <c r="D16216" s="2">
        <v>0.178010471204188</v>
      </c>
      <c r="E16216" s="2">
        <v>0.20388349514563101</v>
      </c>
      <c r="F16216" s="2">
        <v>0.27649168568633797</v>
      </c>
    </row>
    <row r="16217" spans="1:6" x14ac:dyDescent="0.25">
      <c r="A16217" s="1" t="str">
        <f>"56479"</f>
        <v>56479</v>
      </c>
      <c r="B16217" s="1" t="str">
        <f>"27153"</f>
        <v>27153</v>
      </c>
      <c r="C16217" s="2">
        <v>0.67075369635773496</v>
      </c>
      <c r="D16217" s="2">
        <v>0.821989528795811</v>
      </c>
      <c r="E16217" s="2">
        <v>0.79611650485436802</v>
      </c>
      <c r="F16217" s="2">
        <v>0.68438213237691503</v>
      </c>
    </row>
    <row r="16218" spans="1:6" x14ac:dyDescent="0.25">
      <c r="A16218" s="1" t="str">
        <f>"56479"</f>
        <v>56479</v>
      </c>
      <c r="B16218" s="1" t="str">
        <f>"27021"</f>
        <v>27021</v>
      </c>
      <c r="C16218" s="2">
        <v>4.3274432023079602E-2</v>
      </c>
      <c r="D16218" s="2">
        <v>0</v>
      </c>
      <c r="E16218" s="2">
        <v>0</v>
      </c>
      <c r="F16218" s="2">
        <v>3.9126181936746003E-2</v>
      </c>
    </row>
    <row r="16219" spans="1:6" x14ac:dyDescent="0.25">
      <c r="A16219" s="1" t="str">
        <f>"56510"</f>
        <v>56510</v>
      </c>
      <c r="B16219" s="1" t="str">
        <f>"27107"</f>
        <v>27107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25">
      <c r="A16220" s="1" t="str">
        <f>"56520"</f>
        <v>56520</v>
      </c>
      <c r="B16220" s="1" t="str">
        <f>"27167"</f>
        <v>27167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tr">
        <f>"56529"</f>
        <v>56529</v>
      </c>
      <c r="B16221" s="1" t="str">
        <f>"27027"</f>
        <v>27027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tr">
        <f>"56310"</f>
        <v>56310</v>
      </c>
      <c r="B16222" s="1" t="str">
        <f>"27145"</f>
        <v>27145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tr">
        <f>"56314"</f>
        <v>56314</v>
      </c>
      <c r="B16223" s="1" t="str">
        <f>"27145"</f>
        <v>27145</v>
      </c>
      <c r="C16223" s="2">
        <v>5.74468085106382E-2</v>
      </c>
      <c r="D16223" s="2">
        <v>0</v>
      </c>
      <c r="E16223" s="2">
        <v>0</v>
      </c>
      <c r="F16223" s="2">
        <v>5.6603773584905599E-2</v>
      </c>
    </row>
    <row r="16224" spans="1:6" x14ac:dyDescent="0.25">
      <c r="A16224" s="1" t="str">
        <f>"56314"</f>
        <v>56314</v>
      </c>
      <c r="B16224" s="1" t="str">
        <f>"27097"</f>
        <v>27097</v>
      </c>
      <c r="C16224" s="2">
        <v>0.94255319148936101</v>
      </c>
      <c r="D16224" s="2">
        <v>1</v>
      </c>
      <c r="E16224" s="2">
        <v>1</v>
      </c>
      <c r="F16224" s="2">
        <v>0.94339622641509402</v>
      </c>
    </row>
    <row r="16225" spans="1:6" x14ac:dyDescent="0.25">
      <c r="A16225" s="1" t="str">
        <f>"56315"</f>
        <v>56315</v>
      </c>
      <c r="B16225" s="1" t="str">
        <f>"27111"</f>
        <v>27111</v>
      </c>
      <c r="C16225" s="2">
        <v>1.56472261735419E-2</v>
      </c>
      <c r="D16225" s="2">
        <v>0</v>
      </c>
      <c r="E16225" s="2">
        <v>0</v>
      </c>
      <c r="F16225" s="2">
        <v>1.49863760217983E-2</v>
      </c>
    </row>
    <row r="16226" spans="1:6" x14ac:dyDescent="0.25">
      <c r="A16226" s="1" t="str">
        <f>"56315"</f>
        <v>56315</v>
      </c>
      <c r="B16226" s="1" t="str">
        <f>"27041"</f>
        <v>27041</v>
      </c>
      <c r="C16226" s="2">
        <v>0.98435277382645803</v>
      </c>
      <c r="D16226" s="2">
        <v>1</v>
      </c>
      <c r="E16226" s="2">
        <v>1</v>
      </c>
      <c r="F16226" s="2">
        <v>0.98501362397820103</v>
      </c>
    </row>
    <row r="16227" spans="1:6" x14ac:dyDescent="0.25">
      <c r="A16227" s="1" t="str">
        <f>"56336"</f>
        <v>56336</v>
      </c>
      <c r="B16227" s="1" t="str">
        <f>"27145"</f>
        <v>27145</v>
      </c>
      <c r="C16227" s="2">
        <v>5.7623049219687798E-2</v>
      </c>
      <c r="D16227" s="2">
        <v>0</v>
      </c>
      <c r="E16227" s="2">
        <v>0.11111111111111099</v>
      </c>
      <c r="F16227" s="2">
        <v>5.8056872037914597E-2</v>
      </c>
    </row>
    <row r="16228" spans="1:6" x14ac:dyDescent="0.25">
      <c r="A16228" s="1" t="str">
        <f>"56336"</f>
        <v>56336</v>
      </c>
      <c r="B16228" s="1" t="str">
        <f>"27097"</f>
        <v>27097</v>
      </c>
      <c r="C16228" s="2">
        <v>3.60144057623049E-3</v>
      </c>
      <c r="D16228" s="2">
        <v>0</v>
      </c>
      <c r="E16228" s="2">
        <v>0</v>
      </c>
      <c r="F16228" s="2">
        <v>3.5545023696682402E-3</v>
      </c>
    </row>
    <row r="16229" spans="1:6" x14ac:dyDescent="0.25">
      <c r="A16229" s="1" t="str">
        <f>"56336"</f>
        <v>56336</v>
      </c>
      <c r="B16229" s="1" t="str">
        <f>"27153"</f>
        <v>27153</v>
      </c>
      <c r="C16229" s="2">
        <v>0.93877551020408101</v>
      </c>
      <c r="D16229" s="2">
        <v>1</v>
      </c>
      <c r="E16229" s="2">
        <v>0.88888888888888795</v>
      </c>
      <c r="F16229" s="2">
        <v>0.93838862559241698</v>
      </c>
    </row>
    <row r="16230" spans="1:6" x14ac:dyDescent="0.25">
      <c r="A16230" s="1" t="str">
        <f>"56342"</f>
        <v>56342</v>
      </c>
      <c r="B16230" s="1" t="str">
        <f>"27001"</f>
        <v>27001</v>
      </c>
      <c r="C16230" s="2">
        <v>0.28679055750878901</v>
      </c>
      <c r="D16230" s="2">
        <v>0.23214285714285701</v>
      </c>
      <c r="E16230" s="2">
        <v>0.18181818181818099</v>
      </c>
      <c r="F16230" s="2">
        <v>0.28365384615384598</v>
      </c>
    </row>
    <row r="16231" spans="1:6" x14ac:dyDescent="0.25">
      <c r="A16231" s="1" t="str">
        <f>"56342"</f>
        <v>56342</v>
      </c>
      <c r="B16231" s="1" t="str">
        <f>"27065"</f>
        <v>27065</v>
      </c>
      <c r="C16231" s="2">
        <v>0.114013058764439</v>
      </c>
      <c r="D16231" s="2">
        <v>7.1428571428571397E-2</v>
      </c>
      <c r="E16231" s="2">
        <v>3.03030303030303E-2</v>
      </c>
      <c r="F16231" s="2">
        <v>0.111538461538461</v>
      </c>
    </row>
    <row r="16232" spans="1:6" x14ac:dyDescent="0.25">
      <c r="A16232" s="1" t="str">
        <f>"56342"</f>
        <v>56342</v>
      </c>
      <c r="B16232" s="1" t="str">
        <f>"27095"</f>
        <v>27095</v>
      </c>
      <c r="C16232" s="2">
        <v>0.59919638372676998</v>
      </c>
      <c r="D16232" s="2">
        <v>0.69642857142857095</v>
      </c>
      <c r="E16232" s="2">
        <v>0.78787878787878696</v>
      </c>
      <c r="F16232" s="2">
        <v>0.60480769230769205</v>
      </c>
    </row>
    <row r="16233" spans="1:6" x14ac:dyDescent="0.25">
      <c r="A16233" s="1" t="str">
        <f>"56345"</f>
        <v>56345</v>
      </c>
      <c r="B16233" s="1" t="str">
        <f>"27097"</f>
        <v>27097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25">
      <c r="A16234" s="1" t="str">
        <f>"56547"</f>
        <v>56547</v>
      </c>
      <c r="B16234" s="1" t="str">
        <f>"27027"</f>
        <v>27027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tr">
        <f>"56567"</f>
        <v>56567</v>
      </c>
      <c r="B16235" s="1" t="str">
        <f>"27111"</f>
        <v>27111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25">
      <c r="A16236" s="1" t="str">
        <f>"56543"</f>
        <v>56543</v>
      </c>
      <c r="B16236" s="1" t="str">
        <f>"27167"</f>
        <v>27167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tr">
        <f>"57010"</f>
        <v>57010</v>
      </c>
      <c r="B16237" s="1" t="str">
        <f>"46127"</f>
        <v>46127</v>
      </c>
      <c r="C16237" s="2">
        <v>0.25266903914590699</v>
      </c>
      <c r="D16237" s="2">
        <v>0.54545454545454497</v>
      </c>
      <c r="E16237" s="2">
        <v>0.2</v>
      </c>
      <c r="F16237" s="2">
        <v>0.26262626262626199</v>
      </c>
    </row>
    <row r="16238" spans="1:6" x14ac:dyDescent="0.25">
      <c r="A16238" s="1" t="str">
        <f>"57010"</f>
        <v>57010</v>
      </c>
      <c r="B16238" s="1" t="str">
        <f>"46027"</f>
        <v>46027</v>
      </c>
      <c r="C16238" s="2">
        <v>0.74733096085409201</v>
      </c>
      <c r="D16238" s="2">
        <v>0.45454545454545398</v>
      </c>
      <c r="E16238" s="2">
        <v>0.8</v>
      </c>
      <c r="F16238" s="2">
        <v>0.73737373737373701</v>
      </c>
    </row>
    <row r="16239" spans="1:6" x14ac:dyDescent="0.25">
      <c r="A16239" s="1" t="str">
        <f>"57012"</f>
        <v>57012</v>
      </c>
      <c r="B16239" s="1" t="str">
        <f>"46087"</f>
        <v>46087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25">
      <c r="A16240" s="1" t="str">
        <f>"57014"</f>
        <v>57014</v>
      </c>
      <c r="B16240" s="1" t="str">
        <f>"46125"</f>
        <v>46125</v>
      </c>
      <c r="C16240" s="2">
        <v>0.78451612903225798</v>
      </c>
      <c r="D16240" s="2">
        <v>0.75</v>
      </c>
      <c r="E16240" s="2">
        <v>0.90476190476190399</v>
      </c>
      <c r="F16240" s="2">
        <v>0.78712871287128705</v>
      </c>
    </row>
    <row r="16241" spans="1:6" x14ac:dyDescent="0.25">
      <c r="A16241" s="1" t="str">
        <f>"57014"</f>
        <v>57014</v>
      </c>
      <c r="B16241" s="1" t="str">
        <f>"46083"</f>
        <v>46083</v>
      </c>
      <c r="C16241" s="2">
        <v>9.8064516129032206E-2</v>
      </c>
      <c r="D16241" s="2">
        <v>8.3333333333333301E-2</v>
      </c>
      <c r="E16241" s="2">
        <v>4.7619047619047603E-2</v>
      </c>
      <c r="F16241" s="2">
        <v>9.6534653465346495E-2</v>
      </c>
    </row>
    <row r="16242" spans="1:6" x14ac:dyDescent="0.25">
      <c r="A16242" s="1" t="str">
        <f>"57014"</f>
        <v>57014</v>
      </c>
      <c r="B16242" s="1" t="str">
        <f>"46027"</f>
        <v>46027</v>
      </c>
      <c r="C16242" s="2">
        <v>0.11741935483870899</v>
      </c>
      <c r="D16242" s="2">
        <v>0.16666666666666599</v>
      </c>
      <c r="E16242" s="2">
        <v>4.7619047619047603E-2</v>
      </c>
      <c r="F16242" s="2">
        <v>0.116336633663366</v>
      </c>
    </row>
    <row r="16243" spans="1:6" x14ac:dyDescent="0.25">
      <c r="A16243" s="1" t="str">
        <f>"57026"</f>
        <v>57026</v>
      </c>
      <c r="B16243" s="1" t="str">
        <f>"46011"</f>
        <v>46011</v>
      </c>
      <c r="C16243" s="2">
        <v>0.87301587301587302</v>
      </c>
      <c r="D16243" s="2">
        <v>0.87878787878787801</v>
      </c>
      <c r="E16243" s="2">
        <v>1</v>
      </c>
      <c r="F16243" s="2">
        <v>0.87662337662337597</v>
      </c>
    </row>
    <row r="16244" spans="1:6" x14ac:dyDescent="0.25">
      <c r="A16244" s="1" t="str">
        <f>"57026"</f>
        <v>57026</v>
      </c>
      <c r="B16244" s="1" t="str">
        <f>"46101"</f>
        <v>46101</v>
      </c>
      <c r="C16244" s="2">
        <v>0.12698412698412601</v>
      </c>
      <c r="D16244" s="2">
        <v>0.12121212121212099</v>
      </c>
      <c r="E16244" s="2">
        <v>0</v>
      </c>
      <c r="F16244" s="2">
        <v>0.123376623376623</v>
      </c>
    </row>
    <row r="16245" spans="1:6" x14ac:dyDescent="0.25">
      <c r="A16245" s="1" t="str">
        <f>"57041"</f>
        <v>57041</v>
      </c>
      <c r="B16245" s="1" t="str">
        <f>"46099"</f>
        <v>46099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25">
      <c r="A16246" s="1" t="str">
        <f>"57024"</f>
        <v>57024</v>
      </c>
      <c r="B16246" s="1" t="str">
        <f>"46101"</f>
        <v>46101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tr">
        <f>"57047"</f>
        <v>57047</v>
      </c>
      <c r="B16247" s="1" t="str">
        <f>"46125"</f>
        <v>46125</v>
      </c>
      <c r="C16247" s="2">
        <v>0.71666666666666601</v>
      </c>
      <c r="D16247" s="2">
        <v>1</v>
      </c>
      <c r="E16247" s="2">
        <v>1</v>
      </c>
      <c r="F16247" s="2">
        <v>0.73228346456692905</v>
      </c>
    </row>
    <row r="16248" spans="1:6" x14ac:dyDescent="0.25">
      <c r="A16248" s="1" t="str">
        <f>"57047"</f>
        <v>57047</v>
      </c>
      <c r="B16248" s="1" t="str">
        <f>"46087"</f>
        <v>46087</v>
      </c>
      <c r="C16248" s="2">
        <v>0.28333333333333299</v>
      </c>
      <c r="D16248" s="2">
        <v>0</v>
      </c>
      <c r="E16248" s="2">
        <v>0</v>
      </c>
      <c r="F16248" s="2">
        <v>0.26771653543307</v>
      </c>
    </row>
    <row r="16249" spans="1:6" x14ac:dyDescent="0.25">
      <c r="A16249" s="1" t="str">
        <f>"57027"</f>
        <v>57027</v>
      </c>
      <c r="B16249" s="1" t="str">
        <f>"46083"</f>
        <v>46083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25">
      <c r="A16250" s="1" t="str">
        <f>"56587"</f>
        <v>56587</v>
      </c>
      <c r="B16250" s="1" t="str">
        <f>"27111"</f>
        <v>27111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25">
      <c r="A16251" s="1" t="str">
        <f>"56588"</f>
        <v>56588</v>
      </c>
      <c r="B16251" s="1" t="str">
        <f>"27111"</f>
        <v>27111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tr">
        <f>"56594"</f>
        <v>56594</v>
      </c>
      <c r="B16252" s="1" t="str">
        <f>"27167"</f>
        <v>27167</v>
      </c>
      <c r="C16252" s="2">
        <v>0.97841726618705005</v>
      </c>
      <c r="D16252" s="2">
        <v>0.66666666666666596</v>
      </c>
      <c r="E16252" s="2">
        <v>1</v>
      </c>
      <c r="F16252" s="2">
        <v>0.97222222222222199</v>
      </c>
    </row>
    <row r="16253" spans="1:6" x14ac:dyDescent="0.25">
      <c r="A16253" s="1" t="str">
        <f>"56594"</f>
        <v>56594</v>
      </c>
      <c r="B16253" s="1" t="str">
        <f>"27027"</f>
        <v>27027</v>
      </c>
      <c r="C16253" s="2">
        <v>2.15827338129496E-2</v>
      </c>
      <c r="D16253" s="2">
        <v>0.33333333333333298</v>
      </c>
      <c r="E16253" s="2">
        <v>0</v>
      </c>
      <c r="F16253" s="2">
        <v>2.77777777777777E-2</v>
      </c>
    </row>
    <row r="16254" spans="1:6" x14ac:dyDescent="0.25">
      <c r="A16254" s="1" t="str">
        <f>"56580"</f>
        <v>56580</v>
      </c>
      <c r="B16254" s="1" t="str">
        <f>"27027"</f>
        <v>27027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25">
      <c r="A16255" s="1" t="str">
        <f>"56629"</f>
        <v>56629</v>
      </c>
      <c r="B16255" s="1" t="str">
        <f>"27071"</f>
        <v>27071</v>
      </c>
      <c r="C16255" s="2">
        <v>0</v>
      </c>
      <c r="D16255" s="2">
        <v>0</v>
      </c>
      <c r="E16255" s="2">
        <v>1</v>
      </c>
      <c r="F16255" s="2">
        <v>1</v>
      </c>
    </row>
    <row r="16256" spans="1:6" x14ac:dyDescent="0.25">
      <c r="A16256" s="1" t="str">
        <f>"57106"</f>
        <v>57106</v>
      </c>
      <c r="B16256" s="1" t="str">
        <f>"46083"</f>
        <v>46083</v>
      </c>
      <c r="C16256" s="2">
        <v>0.114092654708084</v>
      </c>
      <c r="D16256" s="2">
        <v>7.7662721893491105E-2</v>
      </c>
      <c r="E16256" s="2">
        <v>4.1038525963148997E-2</v>
      </c>
      <c r="F16256" s="2">
        <v>0.108188778820781</v>
      </c>
    </row>
    <row r="16257" spans="1:6" x14ac:dyDescent="0.25">
      <c r="A16257" s="1" t="str">
        <f>"57106"</f>
        <v>57106</v>
      </c>
      <c r="B16257" s="1" t="str">
        <f>"46099"</f>
        <v>46099</v>
      </c>
      <c r="C16257" s="2">
        <v>0.88590734529191495</v>
      </c>
      <c r="D16257" s="2">
        <v>0.92233727810650801</v>
      </c>
      <c r="E16257" s="2">
        <v>0.95896147403684995</v>
      </c>
      <c r="F16257" s="2">
        <v>0.89181122117921796</v>
      </c>
    </row>
    <row r="16258" spans="1:6" x14ac:dyDescent="0.25">
      <c r="A16258" s="1" t="str">
        <f>"57068"</f>
        <v>57068</v>
      </c>
      <c r="B16258" s="1" t="str">
        <f>"46099"</f>
        <v>46099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25">
      <c r="A16259" s="1" t="str">
        <f>"57076"</f>
        <v>57076</v>
      </c>
      <c r="B16259" s="1" t="str">
        <f>"46097"</f>
        <v>46097</v>
      </c>
      <c r="C16259" s="2">
        <v>0.51973684210526305</v>
      </c>
      <c r="D16259" s="2">
        <v>0.66666666666666596</v>
      </c>
      <c r="E16259" s="2">
        <v>0.83333333333333304</v>
      </c>
      <c r="F16259" s="2">
        <v>0.53892215568862201</v>
      </c>
    </row>
    <row r="16260" spans="1:6" x14ac:dyDescent="0.25">
      <c r="A16260" s="1" t="str">
        <f>"57076"</f>
        <v>57076</v>
      </c>
      <c r="B16260" s="1" t="str">
        <f>"46079"</f>
        <v>46079</v>
      </c>
      <c r="C16260" s="2">
        <v>0.480263157894736</v>
      </c>
      <c r="D16260" s="2">
        <v>0.33333333333333298</v>
      </c>
      <c r="E16260" s="2">
        <v>0.16666666666666599</v>
      </c>
      <c r="F16260" s="2">
        <v>0.46107784431137699</v>
      </c>
    </row>
    <row r="16261" spans="1:6" x14ac:dyDescent="0.25">
      <c r="A16261" s="1" t="str">
        <f>"57212"</f>
        <v>57212</v>
      </c>
      <c r="B16261" s="1" t="str">
        <f>"46079"</f>
        <v>46079</v>
      </c>
      <c r="C16261" s="2">
        <v>9.2850510677808696E-4</v>
      </c>
      <c r="D16261" s="2">
        <v>0</v>
      </c>
      <c r="E16261" s="2">
        <v>0</v>
      </c>
      <c r="F16261" s="2">
        <v>8.6730268863833399E-4</v>
      </c>
    </row>
    <row r="16262" spans="1:6" x14ac:dyDescent="0.25">
      <c r="A16262" s="1" t="str">
        <f>"57212"</f>
        <v>57212</v>
      </c>
      <c r="B16262" s="1" t="str">
        <f>"46077"</f>
        <v>46077</v>
      </c>
      <c r="C16262" s="2">
        <v>0.67688022284122495</v>
      </c>
      <c r="D16262" s="2">
        <v>0.51724137931034397</v>
      </c>
      <c r="E16262" s="2">
        <v>0.78723404255319096</v>
      </c>
      <c r="F16262" s="2">
        <v>0.67736339982653904</v>
      </c>
    </row>
    <row r="16263" spans="1:6" x14ac:dyDescent="0.25">
      <c r="A16263" s="1" t="str">
        <f>"57212"</f>
        <v>57212</v>
      </c>
      <c r="B16263" s="1" t="str">
        <f>"46057"</f>
        <v>46057</v>
      </c>
      <c r="C16263" s="2">
        <v>7.14948932219127E-2</v>
      </c>
      <c r="D16263" s="2">
        <v>0.31034482758620602</v>
      </c>
      <c r="E16263" s="2">
        <v>0.14893617021276501</v>
      </c>
      <c r="F16263" s="2">
        <v>8.0659150043365102E-2</v>
      </c>
    </row>
    <row r="16264" spans="1:6" x14ac:dyDescent="0.25">
      <c r="A16264" s="1" t="str">
        <f>"57212"</f>
        <v>57212</v>
      </c>
      <c r="B16264" s="1" t="str">
        <f>"46011"</f>
        <v>46011</v>
      </c>
      <c r="C16264" s="2">
        <v>0.250696378830083</v>
      </c>
      <c r="D16264" s="2">
        <v>0.17241379310344801</v>
      </c>
      <c r="E16264" s="2">
        <v>6.3829787234042507E-2</v>
      </c>
      <c r="F16264" s="2">
        <v>0.24111014744145701</v>
      </c>
    </row>
    <row r="16265" spans="1:6" x14ac:dyDescent="0.25">
      <c r="A16265" s="1" t="str">
        <f>"56639"</f>
        <v>56639</v>
      </c>
      <c r="B16265" s="1" t="str">
        <f>"27071"</f>
        <v>27071</v>
      </c>
      <c r="C16265" s="2">
        <v>6.7137809187279102E-2</v>
      </c>
      <c r="D16265" s="2">
        <v>0.2</v>
      </c>
      <c r="E16265" s="2">
        <v>0</v>
      </c>
      <c r="F16265" s="2">
        <v>6.8965517241379296E-2</v>
      </c>
    </row>
    <row r="16266" spans="1:6" x14ac:dyDescent="0.25">
      <c r="A16266" s="1" t="str">
        <f>"56639"</f>
        <v>56639</v>
      </c>
      <c r="B16266" s="1" t="str">
        <f>"27061"</f>
        <v>27061</v>
      </c>
      <c r="C16266" s="2">
        <v>0.93286219081272004</v>
      </c>
      <c r="D16266" s="2">
        <v>0.8</v>
      </c>
      <c r="E16266" s="2">
        <v>1</v>
      </c>
      <c r="F16266" s="2">
        <v>0.93103448275862</v>
      </c>
    </row>
    <row r="16267" spans="1:6" x14ac:dyDescent="0.25">
      <c r="A16267" s="1" t="str">
        <f>"56661"</f>
        <v>56661</v>
      </c>
      <c r="B16267" s="1" t="str">
        <f>"27007"</f>
        <v>27007</v>
      </c>
      <c r="C16267" s="2">
        <v>8.9353612167300298E-2</v>
      </c>
      <c r="D16267" s="2">
        <v>0</v>
      </c>
      <c r="E16267" s="2">
        <v>0</v>
      </c>
      <c r="F16267" s="2">
        <v>8.7686567164179094E-2</v>
      </c>
    </row>
    <row r="16268" spans="1:6" x14ac:dyDescent="0.25">
      <c r="A16268" s="1" t="str">
        <f>"56661"</f>
        <v>56661</v>
      </c>
      <c r="B16268" s="1" t="str">
        <f>"27071"</f>
        <v>27071</v>
      </c>
      <c r="C16268" s="2">
        <v>0.41634980988593101</v>
      </c>
      <c r="D16268" s="2">
        <v>0.75</v>
      </c>
      <c r="E16268" s="2">
        <v>1</v>
      </c>
      <c r="F16268" s="2">
        <v>0.42350746268656703</v>
      </c>
    </row>
    <row r="16269" spans="1:6" x14ac:dyDescent="0.25">
      <c r="A16269" s="1" t="str">
        <f>"56661"</f>
        <v>56661</v>
      </c>
      <c r="B16269" s="1" t="str">
        <f>"27061"</f>
        <v>27061</v>
      </c>
      <c r="C16269" s="2">
        <v>0.49429657794676801</v>
      </c>
      <c r="D16269" s="2">
        <v>0.25</v>
      </c>
      <c r="E16269" s="2">
        <v>0</v>
      </c>
      <c r="F16269" s="2">
        <v>0.48880597014925298</v>
      </c>
    </row>
    <row r="16270" spans="1:6" x14ac:dyDescent="0.25">
      <c r="A16270" s="1" t="str">
        <f>"56670"</f>
        <v>56670</v>
      </c>
      <c r="B16270" s="1" t="str">
        <f>"27007"</f>
        <v>27007</v>
      </c>
      <c r="C16270" s="2">
        <v>0</v>
      </c>
      <c r="D16270" s="2">
        <v>0</v>
      </c>
      <c r="E16270" s="2">
        <v>1</v>
      </c>
      <c r="F16270" s="2">
        <v>1</v>
      </c>
    </row>
    <row r="16271" spans="1:6" x14ac:dyDescent="0.25">
      <c r="A16271" s="1" t="str">
        <f>"56671"</f>
        <v>56671</v>
      </c>
      <c r="B16271" s="1" t="str">
        <f>"27007"</f>
        <v>27007</v>
      </c>
      <c r="C16271" s="2">
        <v>0</v>
      </c>
      <c r="D16271" s="2">
        <v>1</v>
      </c>
      <c r="E16271" s="2">
        <v>1</v>
      </c>
      <c r="F16271" s="2">
        <v>1</v>
      </c>
    </row>
    <row r="16272" spans="1:6" x14ac:dyDescent="0.25">
      <c r="A16272" s="1" t="str">
        <f>"56680"</f>
        <v>56680</v>
      </c>
      <c r="B16272" s="1" t="str">
        <f>"27061"</f>
        <v>27061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tr">
        <f>"56668"</f>
        <v>56668</v>
      </c>
      <c r="B16273" s="1" t="str">
        <f>"27071"</f>
        <v>27071</v>
      </c>
      <c r="C16273" s="2">
        <v>0</v>
      </c>
      <c r="D16273" s="2">
        <v>0</v>
      </c>
      <c r="E16273" s="2">
        <v>1</v>
      </c>
      <c r="F16273" s="2">
        <v>1</v>
      </c>
    </row>
    <row r="16274" spans="1:6" x14ac:dyDescent="0.25">
      <c r="A16274" s="1" t="str">
        <f>"56762"</f>
        <v>56762</v>
      </c>
      <c r="B16274" s="1" t="str">
        <f>"27119"</f>
        <v>27119</v>
      </c>
      <c r="C16274" s="2">
        <v>0.15230769230769201</v>
      </c>
      <c r="D16274" s="2">
        <v>8.3798882681564199E-2</v>
      </c>
      <c r="E16274" s="2">
        <v>0</v>
      </c>
      <c r="F16274" s="2">
        <v>0.13858165256994101</v>
      </c>
    </row>
    <row r="16275" spans="1:6" x14ac:dyDescent="0.25">
      <c r="A16275" s="1" t="str">
        <f>"56762"</f>
        <v>56762</v>
      </c>
      <c r="B16275" s="1" t="str">
        <f>"27089"</f>
        <v>27089</v>
      </c>
      <c r="C16275" s="2">
        <v>0.84769230769230697</v>
      </c>
      <c r="D16275" s="2">
        <v>0.91620111731843501</v>
      </c>
      <c r="E16275" s="2">
        <v>1</v>
      </c>
      <c r="F16275" s="2">
        <v>0.86141834743005796</v>
      </c>
    </row>
    <row r="16276" spans="1:6" x14ac:dyDescent="0.25">
      <c r="A16276" s="1" t="str">
        <f>"57002"</f>
        <v>57002</v>
      </c>
      <c r="B16276" s="1" t="str">
        <f>"46011"</f>
        <v>46011</v>
      </c>
      <c r="C16276" s="2">
        <v>0.98793363499245801</v>
      </c>
      <c r="D16276" s="2">
        <v>1</v>
      </c>
      <c r="E16276" s="2">
        <v>1</v>
      </c>
      <c r="F16276" s="2">
        <v>0.98858773181169701</v>
      </c>
    </row>
    <row r="16277" spans="1:6" x14ac:dyDescent="0.25">
      <c r="A16277" s="1" t="str">
        <f>"57002"</f>
        <v>57002</v>
      </c>
      <c r="B16277" s="1" t="str">
        <f>"46101"</f>
        <v>46101</v>
      </c>
      <c r="C16277" s="2">
        <v>1.2066365007541401E-2</v>
      </c>
      <c r="D16277" s="2">
        <v>0</v>
      </c>
      <c r="E16277" s="2">
        <v>0</v>
      </c>
      <c r="F16277" s="2">
        <v>1.1412268188302399E-2</v>
      </c>
    </row>
    <row r="16278" spans="1:6" x14ac:dyDescent="0.25">
      <c r="A16278" s="1" t="str">
        <f>"56724"</f>
        <v>56724</v>
      </c>
      <c r="B16278" s="1" t="str">
        <f>"27089"</f>
        <v>27089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tr">
        <f>"56758"</f>
        <v>56758</v>
      </c>
      <c r="B16279" s="1" t="str">
        <f>"27089"</f>
        <v>27089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tr">
        <f>"57276"</f>
        <v>57276</v>
      </c>
      <c r="B16280" s="1" t="str">
        <f>"46011"</f>
        <v>46011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tr">
        <f>"57315"</f>
        <v>57315</v>
      </c>
      <c r="B16281" s="1" t="str">
        <f>"46023"</f>
        <v>46023</v>
      </c>
      <c r="C16281" s="2">
        <v>8.6206896551724102E-3</v>
      </c>
      <c r="D16281" s="2">
        <v>0</v>
      </c>
      <c r="E16281" s="2">
        <v>0</v>
      </c>
      <c r="F16281" s="2">
        <v>8.4388185654008397E-3</v>
      </c>
    </row>
    <row r="16282" spans="1:6" x14ac:dyDescent="0.25">
      <c r="A16282" s="1" t="str">
        <f>"57315"</f>
        <v>57315</v>
      </c>
      <c r="B16282" s="1" t="str">
        <f>"46009"</f>
        <v>46009</v>
      </c>
      <c r="C16282" s="2">
        <v>0.99137931034482696</v>
      </c>
      <c r="D16282" s="2">
        <v>1</v>
      </c>
      <c r="E16282" s="2">
        <v>1</v>
      </c>
      <c r="F16282" s="2">
        <v>0.99156118143459904</v>
      </c>
    </row>
    <row r="16283" spans="1:6" x14ac:dyDescent="0.25">
      <c r="A16283" s="1" t="str">
        <f>"57328"</f>
        <v>57328</v>
      </c>
      <c r="B16283" s="1" t="str">
        <f>"46043"</f>
        <v>46043</v>
      </c>
      <c r="C16283" s="2">
        <v>0.990079365079365</v>
      </c>
      <c r="D16283" s="2">
        <v>1</v>
      </c>
      <c r="E16283" s="2">
        <v>1</v>
      </c>
      <c r="F16283" s="2">
        <v>0.99080882352941102</v>
      </c>
    </row>
    <row r="16284" spans="1:6" x14ac:dyDescent="0.25">
      <c r="A16284" s="1" t="str">
        <f>"57328"</f>
        <v>57328</v>
      </c>
      <c r="B16284" s="1" t="str">
        <f>"46035"</f>
        <v>46035</v>
      </c>
      <c r="C16284" s="2">
        <v>1.9841269841269801E-3</v>
      </c>
      <c r="D16284" s="2">
        <v>0</v>
      </c>
      <c r="E16284" s="2">
        <v>0</v>
      </c>
      <c r="F16284" s="2">
        <v>1.8382352941176401E-3</v>
      </c>
    </row>
    <row r="16285" spans="1:6" x14ac:dyDescent="0.25">
      <c r="A16285" s="1" t="str">
        <f>"57328"</f>
        <v>57328</v>
      </c>
      <c r="B16285" s="1" t="str">
        <f>"46003"</f>
        <v>46003</v>
      </c>
      <c r="C16285" s="2">
        <v>7.9365079365079309E-3</v>
      </c>
      <c r="D16285" s="2">
        <v>0</v>
      </c>
      <c r="E16285" s="2">
        <v>0</v>
      </c>
      <c r="F16285" s="2">
        <v>7.3529411764705803E-3</v>
      </c>
    </row>
    <row r="16286" spans="1:6" x14ac:dyDescent="0.25">
      <c r="A16286" s="1" t="str">
        <f>"57337"</f>
        <v>57337</v>
      </c>
      <c r="B16286" s="1" t="str">
        <f>"46111"</f>
        <v>46111</v>
      </c>
      <c r="C16286" s="2">
        <v>3.4482758620689599E-2</v>
      </c>
      <c r="D16286" s="2">
        <v>0</v>
      </c>
      <c r="E16286" s="2">
        <v>0</v>
      </c>
      <c r="F16286" s="2">
        <v>3.3707865168539297E-2</v>
      </c>
    </row>
    <row r="16287" spans="1:6" x14ac:dyDescent="0.25">
      <c r="A16287" s="1" t="str">
        <f>"57337"</f>
        <v>57337</v>
      </c>
      <c r="B16287" s="1" t="str">
        <f>"46097"</f>
        <v>46097</v>
      </c>
      <c r="C16287" s="2">
        <v>0.96551724137931005</v>
      </c>
      <c r="D16287" s="2">
        <v>1</v>
      </c>
      <c r="E16287" s="2">
        <v>1</v>
      </c>
      <c r="F16287" s="2">
        <v>0.96629213483146004</v>
      </c>
    </row>
    <row r="16288" spans="1:6" x14ac:dyDescent="0.25">
      <c r="A16288" s="1" t="str">
        <f>"57346"</f>
        <v>57346</v>
      </c>
      <c r="B16288" s="1" t="str">
        <f>"46069"</f>
        <v>46069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tr">
        <f>"57340"</f>
        <v>57340</v>
      </c>
      <c r="B16289" s="1" t="str">
        <f>"46097"</f>
        <v>46097</v>
      </c>
      <c r="C16289" s="2">
        <v>6.7961165048543604E-2</v>
      </c>
      <c r="D16289" s="2">
        <v>0</v>
      </c>
      <c r="E16289" s="2">
        <v>0</v>
      </c>
      <c r="F16289" s="2">
        <v>6.6666666666666596E-2</v>
      </c>
    </row>
    <row r="16290" spans="1:6" x14ac:dyDescent="0.25">
      <c r="A16290" s="1" t="str">
        <f>"57340"</f>
        <v>57340</v>
      </c>
      <c r="B16290" s="1" t="str">
        <f>"46061"</f>
        <v>46061</v>
      </c>
      <c r="C16290" s="2">
        <v>0.93203883495145601</v>
      </c>
      <c r="D16290" s="2">
        <v>1</v>
      </c>
      <c r="E16290" s="2">
        <v>1</v>
      </c>
      <c r="F16290" s="2">
        <v>0.93333333333333302</v>
      </c>
    </row>
    <row r="16291" spans="1:6" x14ac:dyDescent="0.25">
      <c r="A16291" s="1" t="str">
        <f>"57242"</f>
        <v>57242</v>
      </c>
      <c r="B16291" s="1" t="str">
        <f>"46057"</f>
        <v>46057</v>
      </c>
      <c r="C16291" s="2">
        <v>0.61728395061728303</v>
      </c>
      <c r="D16291" s="2">
        <v>1</v>
      </c>
      <c r="E16291" s="2">
        <v>1</v>
      </c>
      <c r="F16291" s="2">
        <v>0.62424242424242404</v>
      </c>
    </row>
    <row r="16292" spans="1:6" x14ac:dyDescent="0.25">
      <c r="A16292" s="1" t="str">
        <f>"57242"</f>
        <v>57242</v>
      </c>
      <c r="B16292" s="1" t="str">
        <f>"46029"</f>
        <v>46029</v>
      </c>
      <c r="C16292" s="2">
        <v>0.38271604938271597</v>
      </c>
      <c r="D16292" s="2">
        <v>0</v>
      </c>
      <c r="E16292" s="2">
        <v>0</v>
      </c>
      <c r="F16292" s="2">
        <v>0.37575757575757501</v>
      </c>
    </row>
    <row r="16293" spans="1:6" x14ac:dyDescent="0.25">
      <c r="A16293" s="1" t="str">
        <f>"57271"</f>
        <v>57271</v>
      </c>
      <c r="B16293" s="1" t="str">
        <f>"46025"</f>
        <v>46025</v>
      </c>
      <c r="C16293" s="2">
        <v>0.79611650485436802</v>
      </c>
      <c r="D16293" s="2">
        <v>0.8</v>
      </c>
      <c r="E16293" s="2">
        <v>0</v>
      </c>
      <c r="F16293" s="2">
        <v>0.79629629629629595</v>
      </c>
    </row>
    <row r="16294" spans="1:6" x14ac:dyDescent="0.25">
      <c r="A16294" s="1" t="str">
        <f>"57271"</f>
        <v>57271</v>
      </c>
      <c r="B16294" s="1" t="str">
        <f>"46057"</f>
        <v>46057</v>
      </c>
      <c r="C16294" s="2">
        <v>0.20388349514563101</v>
      </c>
      <c r="D16294" s="2">
        <v>0.2</v>
      </c>
      <c r="E16294" s="2">
        <v>0</v>
      </c>
      <c r="F16294" s="2">
        <v>0.203703703703703</v>
      </c>
    </row>
    <row r="16295" spans="1:6" x14ac:dyDescent="0.25">
      <c r="A16295" s="1" t="str">
        <f>"57272"</f>
        <v>57272</v>
      </c>
      <c r="B16295" s="1" t="str">
        <f>"46037"</f>
        <v>46037</v>
      </c>
      <c r="C16295" s="2">
        <v>2.2222222222222199E-2</v>
      </c>
      <c r="D16295" s="2">
        <v>0</v>
      </c>
      <c r="E16295" s="2">
        <v>0</v>
      </c>
      <c r="F16295" s="2">
        <v>2.1739130434782601E-2</v>
      </c>
    </row>
    <row r="16296" spans="1:6" x14ac:dyDescent="0.25">
      <c r="A16296" s="1" t="str">
        <f>"57272"</f>
        <v>57272</v>
      </c>
      <c r="B16296" s="1" t="str">
        <f>"46029"</f>
        <v>46029</v>
      </c>
      <c r="C16296" s="2">
        <v>0.8</v>
      </c>
      <c r="D16296" s="2">
        <v>0</v>
      </c>
      <c r="E16296" s="2">
        <v>1</v>
      </c>
      <c r="F16296" s="2">
        <v>0.80434782608695599</v>
      </c>
    </row>
    <row r="16297" spans="1:6" x14ac:dyDescent="0.25">
      <c r="A16297" s="1" t="str">
        <f>"57272"</f>
        <v>57272</v>
      </c>
      <c r="B16297" s="1" t="str">
        <f>"46025"</f>
        <v>46025</v>
      </c>
      <c r="C16297" s="2">
        <v>0.17777777777777701</v>
      </c>
      <c r="D16297" s="2">
        <v>0</v>
      </c>
      <c r="E16297" s="2">
        <v>0</v>
      </c>
      <c r="F16297" s="2">
        <v>0.17391304347826</v>
      </c>
    </row>
    <row r="16298" spans="1:6" x14ac:dyDescent="0.25">
      <c r="A16298" s="1" t="str">
        <f>"57702"</f>
        <v>57702</v>
      </c>
      <c r="B16298" s="1" t="str">
        <f>"46103"</f>
        <v>46103</v>
      </c>
      <c r="C16298" s="2">
        <v>0.98500898222139599</v>
      </c>
      <c r="D16298" s="2">
        <v>0.99564902102973096</v>
      </c>
      <c r="E16298" s="2">
        <v>0.99640718562874198</v>
      </c>
      <c r="F16298" s="2">
        <v>0.98632674184234803</v>
      </c>
    </row>
    <row r="16299" spans="1:6" x14ac:dyDescent="0.25">
      <c r="A16299" s="1" t="str">
        <f>"57702"</f>
        <v>57702</v>
      </c>
      <c r="B16299" s="1" t="str">
        <f>"46093"</f>
        <v>46093</v>
      </c>
      <c r="C16299" s="2">
        <v>1.4991017778603699E-2</v>
      </c>
      <c r="D16299" s="2">
        <v>4.3509789702683103E-3</v>
      </c>
      <c r="E16299" s="2">
        <v>3.5928143712574798E-3</v>
      </c>
      <c r="F16299" s="2">
        <v>1.3673258157651001E-2</v>
      </c>
    </row>
    <row r="16300" spans="1:6" x14ac:dyDescent="0.25">
      <c r="A16300" s="1" t="str">
        <f>"57718"</f>
        <v>57718</v>
      </c>
      <c r="B16300" s="1" t="str">
        <f>"46093"</f>
        <v>46093</v>
      </c>
      <c r="C16300" s="2">
        <v>0.95728556665518405</v>
      </c>
      <c r="D16300" s="2">
        <v>0.98830409356725102</v>
      </c>
      <c r="E16300" s="2">
        <v>1</v>
      </c>
      <c r="F16300" s="2">
        <v>0.95988538681948399</v>
      </c>
    </row>
    <row r="16301" spans="1:6" x14ac:dyDescent="0.25">
      <c r="A16301" s="1" t="str">
        <f>"57718"</f>
        <v>57718</v>
      </c>
      <c r="B16301" s="1" t="str">
        <f>"46103"</f>
        <v>46103</v>
      </c>
      <c r="C16301" s="2">
        <v>4.27144333448157E-2</v>
      </c>
      <c r="D16301" s="2">
        <v>1.1695906432748499E-2</v>
      </c>
      <c r="E16301" s="2">
        <v>0</v>
      </c>
      <c r="F16301" s="2">
        <v>4.01146131805157E-2</v>
      </c>
    </row>
    <row r="16302" spans="1:6" x14ac:dyDescent="0.25">
      <c r="A16302" s="1" t="str">
        <f>"57761"</f>
        <v>57761</v>
      </c>
      <c r="B16302" s="1" t="str">
        <f>"46103"</f>
        <v>46103</v>
      </c>
      <c r="C16302" s="2">
        <v>0.75098039215686196</v>
      </c>
      <c r="D16302" s="2">
        <v>0.66666666666666596</v>
      </c>
      <c r="E16302" s="2">
        <v>1</v>
      </c>
      <c r="F16302" s="2">
        <v>0.75378787878787801</v>
      </c>
    </row>
    <row r="16303" spans="1:6" x14ac:dyDescent="0.25">
      <c r="A16303" s="1" t="str">
        <f>"57761"</f>
        <v>57761</v>
      </c>
      <c r="B16303" s="1" t="str">
        <f>"46093"</f>
        <v>46093</v>
      </c>
      <c r="C16303" s="2">
        <v>0.24901960784313701</v>
      </c>
      <c r="D16303" s="2">
        <v>0.33333333333333298</v>
      </c>
      <c r="E16303" s="2">
        <v>0</v>
      </c>
      <c r="F16303" s="2">
        <v>0.24621212121212099</v>
      </c>
    </row>
    <row r="16304" spans="1:6" x14ac:dyDescent="0.25">
      <c r="A16304" s="1" t="str">
        <f>"57362"</f>
        <v>57362</v>
      </c>
      <c r="B16304" s="1" t="str">
        <f>"46017"</f>
        <v>46017</v>
      </c>
      <c r="C16304" s="2">
        <v>6.0816681146828797E-3</v>
      </c>
      <c r="D16304" s="2">
        <v>0</v>
      </c>
      <c r="E16304" s="2">
        <v>0</v>
      </c>
      <c r="F16304" s="2">
        <v>5.0687907313540902E-3</v>
      </c>
    </row>
    <row r="16305" spans="1:6" x14ac:dyDescent="0.25">
      <c r="A16305" s="1" t="str">
        <f>"57362"</f>
        <v>57362</v>
      </c>
      <c r="B16305" s="1" t="str">
        <f>"46059"</f>
        <v>46059</v>
      </c>
      <c r="C16305" s="2">
        <v>0.99391833188531697</v>
      </c>
      <c r="D16305" s="2">
        <v>1</v>
      </c>
      <c r="E16305" s="2">
        <v>1</v>
      </c>
      <c r="F16305" s="2">
        <v>0.99493120926864498</v>
      </c>
    </row>
    <row r="16306" spans="1:6" x14ac:dyDescent="0.25">
      <c r="A16306" s="1" t="str">
        <f>"57371"</f>
        <v>57371</v>
      </c>
      <c r="B16306" s="1" t="str">
        <f>"46059"</f>
        <v>46059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25">
      <c r="A16307" s="1" t="str">
        <f>"57381"</f>
        <v>57381</v>
      </c>
      <c r="B16307" s="1" t="str">
        <f>"46005"</f>
        <v>46005</v>
      </c>
      <c r="C16307" s="2">
        <v>0.52564102564102499</v>
      </c>
      <c r="D16307" s="2">
        <v>0.88888888888888795</v>
      </c>
      <c r="E16307" s="2">
        <v>1</v>
      </c>
      <c r="F16307" s="2">
        <v>0.54573170731707299</v>
      </c>
    </row>
    <row r="16308" spans="1:6" x14ac:dyDescent="0.25">
      <c r="A16308" s="1" t="str">
        <f>"57381"</f>
        <v>57381</v>
      </c>
      <c r="B16308" s="1" t="str">
        <f>"46059"</f>
        <v>46059</v>
      </c>
      <c r="C16308" s="2">
        <v>0.47435897435897401</v>
      </c>
      <c r="D16308" s="2">
        <v>0.11111111111111099</v>
      </c>
      <c r="E16308" s="2">
        <v>0</v>
      </c>
      <c r="F16308" s="2">
        <v>0.45426829268292601</v>
      </c>
    </row>
    <row r="16309" spans="1:6" x14ac:dyDescent="0.25">
      <c r="A16309" s="1" t="str">
        <f>"57422"</f>
        <v>57422</v>
      </c>
      <c r="B16309" s="1" t="str">
        <f>"46013"</f>
        <v>46013</v>
      </c>
      <c r="C16309" s="2">
        <v>4.3795620437956199E-2</v>
      </c>
      <c r="D16309" s="2">
        <v>0</v>
      </c>
      <c r="E16309" s="2">
        <v>0</v>
      </c>
      <c r="F16309" s="2">
        <v>4.1379310344827502E-2</v>
      </c>
    </row>
    <row r="16310" spans="1:6" x14ac:dyDescent="0.25">
      <c r="A16310" s="1" t="str">
        <f>"57422"</f>
        <v>57422</v>
      </c>
      <c r="B16310" s="1" t="str">
        <f>"46037"</f>
        <v>46037</v>
      </c>
      <c r="C16310" s="2">
        <v>0.95620437956204296</v>
      </c>
      <c r="D16310" s="2">
        <v>1</v>
      </c>
      <c r="E16310" s="2">
        <v>1</v>
      </c>
      <c r="F16310" s="2">
        <v>0.958620689655172</v>
      </c>
    </row>
    <row r="16311" spans="1:6" x14ac:dyDescent="0.25">
      <c r="A16311" s="1" t="str">
        <f>"57354"</f>
        <v>57354</v>
      </c>
      <c r="B16311" s="1" t="str">
        <f>"46067"</f>
        <v>46067</v>
      </c>
      <c r="C16311" s="2">
        <v>1</v>
      </c>
      <c r="D16311" s="2">
        <v>0</v>
      </c>
      <c r="E16311" s="2">
        <v>1</v>
      </c>
      <c r="F16311" s="2">
        <v>1</v>
      </c>
    </row>
    <row r="16312" spans="1:6" x14ac:dyDescent="0.25">
      <c r="A16312" s="1" t="str">
        <f>"57373"</f>
        <v>57373</v>
      </c>
      <c r="B16312" s="1" t="str">
        <f>"46059"</f>
        <v>46059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tr">
        <f>"57367"</f>
        <v>57367</v>
      </c>
      <c r="B16313" s="1" t="str">
        <f>"46023"</f>
        <v>46023</v>
      </c>
      <c r="C16313" s="2">
        <v>1</v>
      </c>
      <c r="D16313" s="2">
        <v>0</v>
      </c>
      <c r="E16313" s="2">
        <v>1</v>
      </c>
      <c r="F16313" s="2">
        <v>1</v>
      </c>
    </row>
    <row r="16314" spans="1:6" x14ac:dyDescent="0.25">
      <c r="A16314" s="1" t="str">
        <f>"58072"</f>
        <v>58072</v>
      </c>
      <c r="B16314" s="1" t="str">
        <f>"38003"</f>
        <v>38003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tr">
        <f>"58077"</f>
        <v>58077</v>
      </c>
      <c r="B16315" s="1" t="str">
        <f>"38077"</f>
        <v>38077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25">
      <c r="A16316" s="1" t="str">
        <f>"58079"</f>
        <v>58079</v>
      </c>
      <c r="B16316" s="1" t="str">
        <f>"38017"</f>
        <v>38017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25">
      <c r="A16317" s="1" t="str">
        <f>"58068"</f>
        <v>58068</v>
      </c>
      <c r="B16317" s="1" t="str">
        <f>"38017"</f>
        <v>38017</v>
      </c>
      <c r="C16317" s="2">
        <v>1.12359550561797E-2</v>
      </c>
      <c r="D16317" s="2">
        <v>0</v>
      </c>
      <c r="E16317" s="2">
        <v>0</v>
      </c>
      <c r="F16317" s="2">
        <v>1.0810810810810799E-2</v>
      </c>
    </row>
    <row r="16318" spans="1:6" x14ac:dyDescent="0.25">
      <c r="A16318" s="1" t="str">
        <f>"58068"</f>
        <v>58068</v>
      </c>
      <c r="B16318" s="1" t="str">
        <f>"38073"</f>
        <v>38073</v>
      </c>
      <c r="C16318" s="2">
        <v>0.98876404494381998</v>
      </c>
      <c r="D16318" s="2">
        <v>1</v>
      </c>
      <c r="E16318" s="2">
        <v>1</v>
      </c>
      <c r="F16318" s="2">
        <v>0.98918918918918897</v>
      </c>
    </row>
    <row r="16319" spans="1:6" x14ac:dyDescent="0.25">
      <c r="A16319" s="1" t="str">
        <f>"58062"</f>
        <v>58062</v>
      </c>
      <c r="B16319" s="1" t="str">
        <f>"38003"</f>
        <v>38003</v>
      </c>
      <c r="C16319" s="2">
        <v>0.81632653061224403</v>
      </c>
      <c r="D16319" s="2">
        <v>0</v>
      </c>
      <c r="E16319" s="2">
        <v>1</v>
      </c>
      <c r="F16319" s="2">
        <v>0.81818181818181801</v>
      </c>
    </row>
    <row r="16320" spans="1:6" x14ac:dyDescent="0.25">
      <c r="A16320" s="1" t="str">
        <f>"58062"</f>
        <v>58062</v>
      </c>
      <c r="B16320" s="1" t="str">
        <f>"38073"</f>
        <v>38073</v>
      </c>
      <c r="C16320" s="2">
        <v>0.183673469387755</v>
      </c>
      <c r="D16320" s="2">
        <v>0</v>
      </c>
      <c r="E16320" s="2">
        <v>0</v>
      </c>
      <c r="F16320" s="2">
        <v>0.18181818181818099</v>
      </c>
    </row>
    <row r="16321" spans="1:6" x14ac:dyDescent="0.25">
      <c r="A16321" s="1" t="str">
        <f>"58069"</f>
        <v>58069</v>
      </c>
      <c r="B16321" s="1" t="str">
        <f>"38073"</f>
        <v>38073</v>
      </c>
      <c r="C16321" s="2">
        <v>8.6419753086419707E-2</v>
      </c>
      <c r="D16321" s="2">
        <v>0</v>
      </c>
      <c r="E16321" s="2">
        <v>0</v>
      </c>
      <c r="F16321" s="2">
        <v>8.5365853658536495E-2</v>
      </c>
    </row>
    <row r="16322" spans="1:6" x14ac:dyDescent="0.25">
      <c r="A16322" s="1" t="str">
        <f>"58069"</f>
        <v>58069</v>
      </c>
      <c r="B16322" s="1" t="str">
        <f>"38081"</f>
        <v>38081</v>
      </c>
      <c r="C16322" s="2">
        <v>0.91358024691357997</v>
      </c>
      <c r="D16322" s="2">
        <v>0</v>
      </c>
      <c r="E16322" s="2">
        <v>1</v>
      </c>
      <c r="F16322" s="2">
        <v>0.91463414634146301</v>
      </c>
    </row>
    <row r="16323" spans="1:6" x14ac:dyDescent="0.25">
      <c r="A16323" s="1" t="str">
        <f>"57791"</f>
        <v>57791</v>
      </c>
      <c r="B16323" s="1" t="str">
        <f>"46103"</f>
        <v>46103</v>
      </c>
      <c r="C16323" s="2">
        <v>0.48275862068965503</v>
      </c>
      <c r="D16323" s="2">
        <v>1</v>
      </c>
      <c r="E16323" s="2">
        <v>1</v>
      </c>
      <c r="F16323" s="2">
        <v>0.50549450549450503</v>
      </c>
    </row>
    <row r="16324" spans="1:6" x14ac:dyDescent="0.25">
      <c r="A16324" s="1" t="str">
        <f>"57791"</f>
        <v>57791</v>
      </c>
      <c r="B16324" s="1" t="str">
        <f>"46093"</f>
        <v>46093</v>
      </c>
      <c r="C16324" s="2">
        <v>0.51724137931034397</v>
      </c>
      <c r="D16324" s="2">
        <v>0</v>
      </c>
      <c r="E16324" s="2">
        <v>0</v>
      </c>
      <c r="F16324" s="2">
        <v>0.49450549450549403</v>
      </c>
    </row>
    <row r="16325" spans="1:6" x14ac:dyDescent="0.25">
      <c r="A16325" s="1" t="str">
        <f>"58053"</f>
        <v>58053</v>
      </c>
      <c r="B16325" s="1" t="str">
        <f>"38077"</f>
        <v>38077</v>
      </c>
      <c r="C16325" s="2">
        <v>0.88921282798833801</v>
      </c>
      <c r="D16325" s="2">
        <v>0.83333333333333304</v>
      </c>
      <c r="E16325" s="2">
        <v>1</v>
      </c>
      <c r="F16325" s="2">
        <v>0.89151599443671703</v>
      </c>
    </row>
    <row r="16326" spans="1:6" x14ac:dyDescent="0.25">
      <c r="A16326" s="1" t="str">
        <f>"58053"</f>
        <v>58053</v>
      </c>
      <c r="B16326" s="1" t="str">
        <f>"38081"</f>
        <v>38081</v>
      </c>
      <c r="C16326" s="2">
        <v>0.11078717201166099</v>
      </c>
      <c r="D16326" s="2">
        <v>0.16666666666666599</v>
      </c>
      <c r="E16326" s="2">
        <v>0</v>
      </c>
      <c r="F16326" s="2">
        <v>0.108484005563282</v>
      </c>
    </row>
    <row r="16327" spans="1:6" x14ac:dyDescent="0.25">
      <c r="A16327" s="1" t="str">
        <f>"57782"</f>
        <v>57782</v>
      </c>
      <c r="B16327" s="1" t="str">
        <f>"46047"</f>
        <v>46047</v>
      </c>
      <c r="C16327" s="2">
        <v>1</v>
      </c>
      <c r="D16327" s="2">
        <v>0</v>
      </c>
      <c r="E16327" s="2">
        <v>1</v>
      </c>
      <c r="F16327" s="2">
        <v>1</v>
      </c>
    </row>
    <row r="16328" spans="1:6" x14ac:dyDescent="0.25">
      <c r="A16328" s="1" t="str">
        <f>"58057"</f>
        <v>58057</v>
      </c>
      <c r="B16328" s="1" t="str">
        <f>"38077"</f>
        <v>38077</v>
      </c>
      <c r="C16328" s="2">
        <v>0.56164383561643805</v>
      </c>
      <c r="D16328" s="2">
        <v>0</v>
      </c>
      <c r="E16328" s="2">
        <v>0</v>
      </c>
      <c r="F16328" s="2">
        <v>0.53947368421052599</v>
      </c>
    </row>
    <row r="16329" spans="1:6" x14ac:dyDescent="0.25">
      <c r="A16329" s="1" t="str">
        <f>"58057"</f>
        <v>58057</v>
      </c>
      <c r="B16329" s="1" t="str">
        <f>"38073"</f>
        <v>38073</v>
      </c>
      <c r="C16329" s="2">
        <v>0.43835616438356101</v>
      </c>
      <c r="D16329" s="2">
        <v>1</v>
      </c>
      <c r="E16329" s="2">
        <v>1</v>
      </c>
      <c r="F16329" s="2">
        <v>0.46052631578947301</v>
      </c>
    </row>
    <row r="16330" spans="1:6" x14ac:dyDescent="0.25">
      <c r="A16330" s="1" t="str">
        <f>"58002"</f>
        <v>58002</v>
      </c>
      <c r="B16330" s="1" t="str">
        <f>"38017"</f>
        <v>38017</v>
      </c>
      <c r="C16330" s="2">
        <v>1</v>
      </c>
      <c r="D16330" s="2">
        <v>0</v>
      </c>
      <c r="E16330" s="2">
        <v>1</v>
      </c>
      <c r="F16330" s="2">
        <v>1</v>
      </c>
    </row>
    <row r="16331" spans="1:6" x14ac:dyDescent="0.25">
      <c r="A16331" s="1" t="str">
        <f>"58058"</f>
        <v>58058</v>
      </c>
      <c r="B16331" s="1" t="str">
        <f>"38077"</f>
        <v>38077</v>
      </c>
      <c r="C16331" s="2">
        <v>1</v>
      </c>
      <c r="D16331" s="2">
        <v>1</v>
      </c>
      <c r="E16331" s="2">
        <v>1</v>
      </c>
      <c r="F16331" s="2">
        <v>1</v>
      </c>
    </row>
    <row r="16332" spans="1:6" x14ac:dyDescent="0.25">
      <c r="A16332" s="1" t="str">
        <f>"58106"</f>
        <v>58106</v>
      </c>
      <c r="B16332" s="1" t="str">
        <f>"38017"</f>
        <v>38017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25">
      <c r="A16333" s="1" t="str">
        <f>"58203"</f>
        <v>58203</v>
      </c>
      <c r="B16333" s="1" t="str">
        <f>"38035"</f>
        <v>38035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25">
      <c r="A16334" s="1" t="str">
        <f>"57559"</f>
        <v>57559</v>
      </c>
      <c r="B16334" s="1" t="str">
        <f>"46075"</f>
        <v>46075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25">
      <c r="A16335" s="1" t="str">
        <f>"57579"</f>
        <v>57579</v>
      </c>
      <c r="B16335" s="1" t="str">
        <f>"46095"</f>
        <v>46095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tr">
        <f>"57448"</f>
        <v>57448</v>
      </c>
      <c r="B16336" s="1" t="str">
        <f>"46089"</f>
        <v>46089</v>
      </c>
      <c r="C16336" s="2">
        <v>0.218487394957983</v>
      </c>
      <c r="D16336" s="2">
        <v>0</v>
      </c>
      <c r="E16336" s="2">
        <v>0</v>
      </c>
      <c r="F16336" s="2">
        <v>0.214876033057851</v>
      </c>
    </row>
    <row r="16337" spans="1:6" x14ac:dyDescent="0.25">
      <c r="A16337" s="1" t="str">
        <f>"57448"</f>
        <v>57448</v>
      </c>
      <c r="B16337" s="1" t="str">
        <f>"46045"</f>
        <v>46045</v>
      </c>
      <c r="C16337" s="2">
        <v>0.78151260504201603</v>
      </c>
      <c r="D16337" s="2">
        <v>1</v>
      </c>
      <c r="E16337" s="2">
        <v>1</v>
      </c>
      <c r="F16337" s="2">
        <v>0.78512396694214803</v>
      </c>
    </row>
    <row r="16338" spans="1:6" x14ac:dyDescent="0.25">
      <c r="A16338" s="1" t="str">
        <f>"57467"</f>
        <v>57467</v>
      </c>
      <c r="B16338" s="1" t="str">
        <f>"46059"</f>
        <v>46059</v>
      </c>
      <c r="C16338" s="2">
        <v>0.75735294117647001</v>
      </c>
      <c r="D16338" s="2">
        <v>1</v>
      </c>
      <c r="E16338" s="2">
        <v>0</v>
      </c>
      <c r="F16338" s="2">
        <v>0.74825174825174801</v>
      </c>
    </row>
    <row r="16339" spans="1:6" x14ac:dyDescent="0.25">
      <c r="A16339" s="1" t="str">
        <f>"57467"</f>
        <v>57467</v>
      </c>
      <c r="B16339" s="1" t="str">
        <f>"46049"</f>
        <v>46049</v>
      </c>
      <c r="C16339" s="2">
        <v>0.24264705882352899</v>
      </c>
      <c r="D16339" s="2">
        <v>0</v>
      </c>
      <c r="E16339" s="2">
        <v>1</v>
      </c>
      <c r="F16339" s="2">
        <v>0.251748251748251</v>
      </c>
    </row>
    <row r="16340" spans="1:6" x14ac:dyDescent="0.25">
      <c r="A16340" s="1" t="str">
        <f>"57435"</f>
        <v>57435</v>
      </c>
      <c r="B16340" s="1" t="str">
        <f>"46045"</f>
        <v>46045</v>
      </c>
      <c r="C16340" s="2">
        <v>0.13043478260869501</v>
      </c>
      <c r="D16340" s="2">
        <v>0</v>
      </c>
      <c r="E16340" s="2">
        <v>0</v>
      </c>
      <c r="F16340" s="2">
        <v>0.126050420168067</v>
      </c>
    </row>
    <row r="16341" spans="1:6" x14ac:dyDescent="0.25">
      <c r="A16341" s="1" t="str">
        <f>"57435"</f>
        <v>57435</v>
      </c>
      <c r="B16341" s="1" t="str">
        <f>"46049"</f>
        <v>46049</v>
      </c>
      <c r="C16341" s="2">
        <v>0.86956521739130399</v>
      </c>
      <c r="D16341" s="2">
        <v>1</v>
      </c>
      <c r="E16341" s="2">
        <v>1</v>
      </c>
      <c r="F16341" s="2">
        <v>0.873949579831932</v>
      </c>
    </row>
    <row r="16342" spans="1:6" x14ac:dyDescent="0.25">
      <c r="A16342" s="1" t="str">
        <f>"57570"</f>
        <v>57570</v>
      </c>
      <c r="B16342" s="1" t="str">
        <f>"46121"</f>
        <v>46121</v>
      </c>
      <c r="C16342" s="2">
        <v>1</v>
      </c>
      <c r="D16342" s="2">
        <v>0</v>
      </c>
      <c r="E16342" s="2">
        <v>1</v>
      </c>
      <c r="F16342" s="2">
        <v>1</v>
      </c>
    </row>
    <row r="16343" spans="1:6" x14ac:dyDescent="0.25">
      <c r="A16343" s="1" t="str">
        <f>"57601"</f>
        <v>57601</v>
      </c>
      <c r="B16343" s="1" t="str">
        <f>"46021"</f>
        <v>46021</v>
      </c>
      <c r="C16343" s="2">
        <v>4.2512990080302302E-3</v>
      </c>
      <c r="D16343" s="2">
        <v>0</v>
      </c>
      <c r="E16343" s="2">
        <v>1.0638297872340399E-2</v>
      </c>
      <c r="F16343" s="2">
        <v>3.9984006397440998E-3</v>
      </c>
    </row>
    <row r="16344" spans="1:6" x14ac:dyDescent="0.25">
      <c r="A16344" s="1" t="str">
        <f>"57601"</f>
        <v>57601</v>
      </c>
      <c r="B16344" s="1" t="str">
        <f>"46129"</f>
        <v>46129</v>
      </c>
      <c r="C16344" s="2">
        <v>0.99574870099196899</v>
      </c>
      <c r="D16344" s="2">
        <v>1</v>
      </c>
      <c r="E16344" s="2">
        <v>0.98936170212765895</v>
      </c>
      <c r="F16344" s="2">
        <v>0.99600159936025501</v>
      </c>
    </row>
    <row r="16345" spans="1:6" x14ac:dyDescent="0.25">
      <c r="A16345" s="1" t="str">
        <f>"57701"</f>
        <v>57701</v>
      </c>
      <c r="B16345" s="1" t="str">
        <f>"46093"</f>
        <v>46093</v>
      </c>
      <c r="C16345" s="2">
        <v>1.9767603351696601E-2</v>
      </c>
      <c r="D16345" s="2">
        <v>3.8664323374340902E-3</v>
      </c>
      <c r="E16345" s="2">
        <v>3.10398344542162E-3</v>
      </c>
      <c r="F16345" s="2">
        <v>1.68315705674968E-2</v>
      </c>
    </row>
    <row r="16346" spans="1:6" x14ac:dyDescent="0.25">
      <c r="A16346" s="1" t="str">
        <f>"57701"</f>
        <v>57701</v>
      </c>
      <c r="B16346" s="1" t="str">
        <f>"46103"</f>
        <v>46103</v>
      </c>
      <c r="C16346" s="2">
        <v>0.98023239664830297</v>
      </c>
      <c r="D16346" s="2">
        <v>0.996133567662565</v>
      </c>
      <c r="E16346" s="2">
        <v>0.99689601655457805</v>
      </c>
      <c r="F16346" s="2">
        <v>0.98316842943250304</v>
      </c>
    </row>
    <row r="16347" spans="1:6" x14ac:dyDescent="0.25">
      <c r="A16347" s="1" t="str">
        <f>"57651"</f>
        <v>57651</v>
      </c>
      <c r="B16347" s="1" t="str">
        <f>"46105"</f>
        <v>46105</v>
      </c>
      <c r="C16347" s="2">
        <v>0.14516129032257999</v>
      </c>
      <c r="D16347" s="2">
        <v>0</v>
      </c>
      <c r="E16347" s="2">
        <v>0</v>
      </c>
      <c r="F16347" s="2">
        <v>0.14285714285714199</v>
      </c>
    </row>
    <row r="16348" spans="1:6" x14ac:dyDescent="0.25">
      <c r="A16348" s="1" t="str">
        <f>"57651"</f>
        <v>57651</v>
      </c>
      <c r="B16348" s="1" t="str">
        <f>"46063"</f>
        <v>46063</v>
      </c>
      <c r="C16348" s="2">
        <v>0.85483870967741904</v>
      </c>
      <c r="D16348" s="2">
        <v>0</v>
      </c>
      <c r="E16348" s="2">
        <v>1</v>
      </c>
      <c r="F16348" s="2">
        <v>0.85714285714285698</v>
      </c>
    </row>
    <row r="16349" spans="1:6" x14ac:dyDescent="0.25">
      <c r="A16349" s="1" t="str">
        <f>"57641"</f>
        <v>57641</v>
      </c>
      <c r="B16349" s="1" t="str">
        <f>"46031"</f>
        <v>46031</v>
      </c>
      <c r="C16349" s="2">
        <v>1</v>
      </c>
      <c r="D16349" s="2">
        <v>0</v>
      </c>
      <c r="E16349" s="2">
        <v>1</v>
      </c>
      <c r="F16349" s="2">
        <v>1</v>
      </c>
    </row>
    <row r="16350" spans="1:6" x14ac:dyDescent="0.25">
      <c r="A16350" s="1" t="str">
        <f>"57659"</f>
        <v>57659</v>
      </c>
      <c r="B16350" s="1" t="str">
        <f>"46031"</f>
        <v>46031</v>
      </c>
      <c r="C16350" s="2">
        <v>1</v>
      </c>
      <c r="D16350" s="2">
        <v>1</v>
      </c>
      <c r="E16350" s="2">
        <v>1</v>
      </c>
      <c r="F16350" s="2">
        <v>1</v>
      </c>
    </row>
    <row r="16351" spans="1:6" x14ac:dyDescent="0.25">
      <c r="A16351" s="1" t="str">
        <f>"57636"</f>
        <v>57636</v>
      </c>
      <c r="B16351" s="1" t="str">
        <f>"46041"</f>
        <v>46041</v>
      </c>
      <c r="C16351" s="2">
        <v>0</v>
      </c>
      <c r="D16351" s="2">
        <v>0</v>
      </c>
      <c r="E16351" s="2">
        <v>1</v>
      </c>
      <c r="F16351" s="2">
        <v>1</v>
      </c>
    </row>
    <row r="16352" spans="1:6" x14ac:dyDescent="0.25">
      <c r="A16352" s="1" t="str">
        <f>"58238"</f>
        <v>58238</v>
      </c>
      <c r="B16352" s="1" t="str">
        <f>"38067"</f>
        <v>38067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25">
      <c r="A16353" s="1" t="str">
        <f>"58265"</f>
        <v>58265</v>
      </c>
      <c r="B16353" s="1" t="str">
        <f>"38067"</f>
        <v>38067</v>
      </c>
      <c r="C16353" s="2">
        <v>1</v>
      </c>
      <c r="D16353" s="2">
        <v>1</v>
      </c>
      <c r="E16353" s="2">
        <v>1</v>
      </c>
      <c r="F16353" s="2">
        <v>1</v>
      </c>
    </row>
    <row r="16354" spans="1:6" x14ac:dyDescent="0.25">
      <c r="A16354" s="1" t="str">
        <f>"58301"</f>
        <v>58301</v>
      </c>
      <c r="B16354" s="1" t="str">
        <f>"38005"</f>
        <v>38005</v>
      </c>
      <c r="C16354" s="2">
        <v>1.8839487565938201E-4</v>
      </c>
      <c r="D16354" s="2">
        <v>0</v>
      </c>
      <c r="E16354" s="2">
        <v>0</v>
      </c>
      <c r="F16354" s="2">
        <v>1.5815277558121099E-4</v>
      </c>
    </row>
    <row r="16355" spans="1:6" x14ac:dyDescent="0.25">
      <c r="A16355" s="1" t="str">
        <f>"58301"</f>
        <v>58301</v>
      </c>
      <c r="B16355" s="1" t="str">
        <f>"38071"</f>
        <v>38071</v>
      </c>
      <c r="C16355" s="2">
        <v>0.99981160512433997</v>
      </c>
      <c r="D16355" s="2">
        <v>1</v>
      </c>
      <c r="E16355" s="2">
        <v>1</v>
      </c>
      <c r="F16355" s="2">
        <v>0.99984184722441805</v>
      </c>
    </row>
    <row r="16356" spans="1:6" x14ac:dyDescent="0.25">
      <c r="A16356" s="1" t="str">
        <f>"58344"</f>
        <v>58344</v>
      </c>
      <c r="B16356" s="1" t="str">
        <f>"38071"</f>
        <v>38071</v>
      </c>
      <c r="C16356" s="2">
        <v>2.4813895781637701E-2</v>
      </c>
      <c r="D16356" s="2">
        <v>0</v>
      </c>
      <c r="E16356" s="2">
        <v>0</v>
      </c>
      <c r="F16356" s="2">
        <v>2.1186440677966101E-2</v>
      </c>
    </row>
    <row r="16357" spans="1:6" x14ac:dyDescent="0.25">
      <c r="A16357" s="1" t="str">
        <f>"58344"</f>
        <v>58344</v>
      </c>
      <c r="B16357" s="1" t="str">
        <f>"38063"</f>
        <v>38063</v>
      </c>
      <c r="C16357" s="2">
        <v>0.97518610421836205</v>
      </c>
      <c r="D16357" s="2">
        <v>1</v>
      </c>
      <c r="E16357" s="2">
        <v>1</v>
      </c>
      <c r="F16357" s="2">
        <v>0.97881355932203296</v>
      </c>
    </row>
    <row r="16358" spans="1:6" x14ac:dyDescent="0.25">
      <c r="A16358" s="1" t="str">
        <f>"58331"</f>
        <v>58331</v>
      </c>
      <c r="B16358" s="1" t="str">
        <f>"38095"</f>
        <v>38095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tr">
        <f>"58332"</f>
        <v>58332</v>
      </c>
      <c r="B16359" s="1" t="str">
        <f>"38069"</f>
        <v>38069</v>
      </c>
      <c r="C16359" s="2">
        <v>0.12878787878787801</v>
      </c>
      <c r="D16359" s="2">
        <v>0</v>
      </c>
      <c r="E16359" s="2">
        <v>0</v>
      </c>
      <c r="F16359" s="2">
        <v>0.125925925925925</v>
      </c>
    </row>
    <row r="16360" spans="1:6" x14ac:dyDescent="0.25">
      <c r="A16360" s="1" t="str">
        <f>"58332"</f>
        <v>58332</v>
      </c>
      <c r="B16360" s="1" t="str">
        <f>"38005"</f>
        <v>38005</v>
      </c>
      <c r="C16360" s="2">
        <v>0.87121212121212099</v>
      </c>
      <c r="D16360" s="2">
        <v>0</v>
      </c>
      <c r="E16360" s="2">
        <v>1</v>
      </c>
      <c r="F16360" s="2">
        <v>0.874074074074074</v>
      </c>
    </row>
    <row r="16361" spans="1:6" x14ac:dyDescent="0.25">
      <c r="A16361" s="1" t="str">
        <f>"58227"</f>
        <v>58227</v>
      </c>
      <c r="B16361" s="1" t="str">
        <f>"38067"</f>
        <v>38067</v>
      </c>
      <c r="C16361" s="2">
        <v>0.274914089347079</v>
      </c>
      <c r="D16361" s="2">
        <v>0.2</v>
      </c>
      <c r="E16361" s="2">
        <v>0</v>
      </c>
      <c r="F16361" s="2">
        <v>0.26910299003322202</v>
      </c>
    </row>
    <row r="16362" spans="1:6" x14ac:dyDescent="0.25">
      <c r="A16362" s="1" t="str">
        <f>"58227"</f>
        <v>58227</v>
      </c>
      <c r="B16362" s="1" t="str">
        <f>"38099"</f>
        <v>38099</v>
      </c>
      <c r="C16362" s="2">
        <v>0.69759450171821302</v>
      </c>
      <c r="D16362" s="2">
        <v>0.6</v>
      </c>
      <c r="E16362" s="2">
        <v>1</v>
      </c>
      <c r="F16362" s="2">
        <v>0.70099667774086305</v>
      </c>
    </row>
    <row r="16363" spans="1:6" x14ac:dyDescent="0.25">
      <c r="A16363" s="1" t="str">
        <f>"58227"</f>
        <v>58227</v>
      </c>
      <c r="B16363" s="1" t="str">
        <f>"38019"</f>
        <v>38019</v>
      </c>
      <c r="C16363" s="2">
        <v>2.74914089347079E-2</v>
      </c>
      <c r="D16363" s="2">
        <v>0.2</v>
      </c>
      <c r="E16363" s="2">
        <v>0</v>
      </c>
      <c r="F16363" s="2">
        <v>2.9900332225913599E-2</v>
      </c>
    </row>
    <row r="16364" spans="1:6" x14ac:dyDescent="0.25">
      <c r="A16364" s="1" t="str">
        <f>"58321"</f>
        <v>58321</v>
      </c>
      <c r="B16364" s="1" t="str">
        <f>"38099"</f>
        <v>38099</v>
      </c>
      <c r="C16364" s="2">
        <v>0.22857142857142801</v>
      </c>
      <c r="D16364" s="2">
        <v>0</v>
      </c>
      <c r="E16364" s="2">
        <v>0</v>
      </c>
      <c r="F16364" s="2">
        <v>0.22222222222222199</v>
      </c>
    </row>
    <row r="16365" spans="1:6" x14ac:dyDescent="0.25">
      <c r="A16365" s="1" t="str">
        <f>"58321"</f>
        <v>58321</v>
      </c>
      <c r="B16365" s="1" t="str">
        <f>"38063"</f>
        <v>38063</v>
      </c>
      <c r="C16365" s="2">
        <v>0.314285714285714</v>
      </c>
      <c r="D16365" s="2">
        <v>0</v>
      </c>
      <c r="E16365" s="2">
        <v>0</v>
      </c>
      <c r="F16365" s="2">
        <v>0.30555555555555503</v>
      </c>
    </row>
    <row r="16366" spans="1:6" x14ac:dyDescent="0.25">
      <c r="A16366" s="1" t="str">
        <f>"58321"</f>
        <v>58321</v>
      </c>
      <c r="B16366" s="1" t="str">
        <f>"38071"</f>
        <v>38071</v>
      </c>
      <c r="C16366" s="2">
        <v>0.45714285714285702</v>
      </c>
      <c r="D16366" s="2">
        <v>1</v>
      </c>
      <c r="E16366" s="2">
        <v>1</v>
      </c>
      <c r="F16366" s="2">
        <v>0.47222222222222199</v>
      </c>
    </row>
    <row r="16367" spans="1:6" x14ac:dyDescent="0.25">
      <c r="A16367" s="1" t="str">
        <f>"58632"</f>
        <v>58632</v>
      </c>
      <c r="B16367" s="1" t="str">
        <f>"38033"</f>
        <v>38033</v>
      </c>
      <c r="C16367" s="2">
        <v>1</v>
      </c>
      <c r="D16367" s="2">
        <v>0</v>
      </c>
      <c r="E16367" s="2">
        <v>1</v>
      </c>
      <c r="F16367" s="2">
        <v>1</v>
      </c>
    </row>
    <row r="16368" spans="1:6" x14ac:dyDescent="0.25">
      <c r="A16368" s="1" t="str">
        <f>"58647"</f>
        <v>58647</v>
      </c>
      <c r="B16368" s="1" t="str">
        <f>"38089"</f>
        <v>38089</v>
      </c>
      <c r="C16368" s="2">
        <v>8.5526315789473603E-2</v>
      </c>
      <c r="D16368" s="2">
        <v>0</v>
      </c>
      <c r="E16368" s="2">
        <v>0</v>
      </c>
      <c r="F16368" s="2">
        <v>8.2408874801901705E-2</v>
      </c>
    </row>
    <row r="16369" spans="1:6" x14ac:dyDescent="0.25">
      <c r="A16369" s="1" t="str">
        <f>"58647"</f>
        <v>58647</v>
      </c>
      <c r="B16369" s="1" t="str">
        <f>"38087"</f>
        <v>38087</v>
      </c>
      <c r="C16369" s="2">
        <v>0.136513157894736</v>
      </c>
      <c r="D16369" s="2">
        <v>0.14285714285714199</v>
      </c>
      <c r="E16369" s="2">
        <v>0</v>
      </c>
      <c r="F16369" s="2">
        <v>0.13312202852614799</v>
      </c>
    </row>
    <row r="16370" spans="1:6" x14ac:dyDescent="0.25">
      <c r="A16370" s="1" t="str">
        <f>"58647"</f>
        <v>58647</v>
      </c>
      <c r="B16370" s="1" t="str">
        <f>"38041"</f>
        <v>38041</v>
      </c>
      <c r="C16370" s="2">
        <v>0.77796052631578905</v>
      </c>
      <c r="D16370" s="2">
        <v>0.85714285714285698</v>
      </c>
      <c r="E16370" s="2">
        <v>1</v>
      </c>
      <c r="F16370" s="2">
        <v>0.78446909667194897</v>
      </c>
    </row>
    <row r="16371" spans="1:6" x14ac:dyDescent="0.25">
      <c r="A16371" s="1" t="str">
        <f>"58651"</f>
        <v>58651</v>
      </c>
      <c r="B16371" s="1" t="str">
        <f>"38011"</f>
        <v>38011</v>
      </c>
      <c r="C16371" s="2">
        <v>0.73936170212765895</v>
      </c>
      <c r="D16371" s="2">
        <v>1</v>
      </c>
      <c r="E16371" s="2">
        <v>1</v>
      </c>
      <c r="F16371" s="2">
        <v>0.74479166666666596</v>
      </c>
    </row>
    <row r="16372" spans="1:6" x14ac:dyDescent="0.25">
      <c r="A16372" s="1" t="str">
        <f>"58651"</f>
        <v>58651</v>
      </c>
      <c r="B16372" s="1" t="str">
        <f>"38087"</f>
        <v>38087</v>
      </c>
      <c r="C16372" s="2">
        <v>0.26063829787234</v>
      </c>
      <c r="D16372" s="2">
        <v>0</v>
      </c>
      <c r="E16372" s="2">
        <v>0</v>
      </c>
      <c r="F16372" s="2">
        <v>0.25520833333333298</v>
      </c>
    </row>
    <row r="16373" spans="1:6" x14ac:dyDescent="0.25">
      <c r="A16373" s="1" t="str">
        <f>"58653"</f>
        <v>58653</v>
      </c>
      <c r="B16373" s="1" t="str">
        <f>"38011"</f>
        <v>38011</v>
      </c>
      <c r="C16373" s="2">
        <v>0.94858611825192796</v>
      </c>
      <c r="D16373" s="2">
        <v>1</v>
      </c>
      <c r="E16373" s="2">
        <v>1</v>
      </c>
      <c r="F16373" s="2">
        <v>0.95037220843672399</v>
      </c>
    </row>
    <row r="16374" spans="1:6" x14ac:dyDescent="0.25">
      <c r="A16374" s="1" t="str">
        <f>"58653"</f>
        <v>58653</v>
      </c>
      <c r="B16374" s="1" t="str">
        <f>"38087"</f>
        <v>38087</v>
      </c>
      <c r="C16374" s="2">
        <v>5.1413881748071898E-2</v>
      </c>
      <c r="D16374" s="2">
        <v>0</v>
      </c>
      <c r="E16374" s="2">
        <v>0</v>
      </c>
      <c r="F16374" s="2">
        <v>4.9627791563275403E-2</v>
      </c>
    </row>
    <row r="16375" spans="1:6" x14ac:dyDescent="0.25">
      <c r="A16375" s="1" t="str">
        <f>"58655"</f>
        <v>58655</v>
      </c>
      <c r="B16375" s="1" t="str">
        <f>"38089"</f>
        <v>38089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tr">
        <f>"58704"</f>
        <v>58704</v>
      </c>
      <c r="B16376" s="1" t="str">
        <f>"38101"</f>
        <v>38101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tr">
        <f>"58718"</f>
        <v>58718</v>
      </c>
      <c r="B16377" s="1" t="str">
        <f>"38101"</f>
        <v>38101</v>
      </c>
      <c r="C16377" s="2">
        <v>0.79597701149425204</v>
      </c>
      <c r="D16377" s="2">
        <v>0.85</v>
      </c>
      <c r="E16377" s="2">
        <v>1</v>
      </c>
      <c r="F16377" s="2">
        <v>0.79945799457994504</v>
      </c>
    </row>
    <row r="16378" spans="1:6" x14ac:dyDescent="0.25">
      <c r="A16378" s="1" t="str">
        <f>"58718"</f>
        <v>58718</v>
      </c>
      <c r="B16378" s="1" t="str">
        <f>"38075"</f>
        <v>38075</v>
      </c>
      <c r="C16378" s="2">
        <v>3.1609195402298798E-2</v>
      </c>
      <c r="D16378" s="2">
        <v>0</v>
      </c>
      <c r="E16378" s="2">
        <v>0</v>
      </c>
      <c r="F16378" s="2">
        <v>2.9810298102981001E-2</v>
      </c>
    </row>
    <row r="16379" spans="1:6" x14ac:dyDescent="0.25">
      <c r="A16379" s="1" t="str">
        <f>"58718"</f>
        <v>58718</v>
      </c>
      <c r="B16379" s="1" t="str">
        <f>"38061"</f>
        <v>38061</v>
      </c>
      <c r="C16379" s="2">
        <v>0.17241379310344801</v>
      </c>
      <c r="D16379" s="2">
        <v>0.15</v>
      </c>
      <c r="E16379" s="2">
        <v>0</v>
      </c>
      <c r="F16379" s="2">
        <v>0.17073170731707299</v>
      </c>
    </row>
    <row r="16380" spans="1:6" x14ac:dyDescent="0.25">
      <c r="A16380" s="1" t="str">
        <f>"58716"</f>
        <v>58716</v>
      </c>
      <c r="B16380" s="1" t="str">
        <f>"38101"</f>
        <v>38101</v>
      </c>
      <c r="C16380" s="2">
        <v>0.185714285714285</v>
      </c>
      <c r="D16380" s="2">
        <v>0</v>
      </c>
      <c r="E16380" s="2">
        <v>0</v>
      </c>
      <c r="F16380" s="2">
        <v>0.183098591549295</v>
      </c>
    </row>
    <row r="16381" spans="1:6" x14ac:dyDescent="0.25">
      <c r="A16381" s="1" t="str">
        <f>"58716"</f>
        <v>58716</v>
      </c>
      <c r="B16381" s="1" t="str">
        <f>"38055"</f>
        <v>38055</v>
      </c>
      <c r="C16381" s="2">
        <v>0.81428571428571395</v>
      </c>
      <c r="D16381" s="2">
        <v>0</v>
      </c>
      <c r="E16381" s="2">
        <v>1</v>
      </c>
      <c r="F16381" s="2">
        <v>0.81690140845070403</v>
      </c>
    </row>
    <row r="16382" spans="1:6" x14ac:dyDescent="0.25">
      <c r="A16382" s="1" t="str">
        <f>"58644"</f>
        <v>58644</v>
      </c>
      <c r="B16382" s="1" t="str">
        <f>"38025"</f>
        <v>38025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tr">
        <f>"58641"</f>
        <v>58641</v>
      </c>
      <c r="B16383" s="1" t="str">
        <f>"38089"</f>
        <v>38089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tr">
        <f>"58352"</f>
        <v>58352</v>
      </c>
      <c r="B16384" s="1" t="str">
        <f>"38019"</f>
        <v>38019</v>
      </c>
      <c r="C16384" s="2">
        <v>0.91869918699186903</v>
      </c>
      <c r="D16384" s="2">
        <v>1</v>
      </c>
      <c r="E16384" s="2">
        <v>1</v>
      </c>
      <c r="F16384" s="2">
        <v>0.92248062015503796</v>
      </c>
    </row>
    <row r="16385" spans="1:6" x14ac:dyDescent="0.25">
      <c r="A16385" s="1" t="str">
        <f>"58352"</f>
        <v>58352</v>
      </c>
      <c r="B16385" s="1" t="str">
        <f>"38095"</f>
        <v>38095</v>
      </c>
      <c r="C16385" s="2">
        <v>8.1300813008129996E-2</v>
      </c>
      <c r="D16385" s="2">
        <v>0</v>
      </c>
      <c r="E16385" s="2">
        <v>0</v>
      </c>
      <c r="F16385" s="2">
        <v>7.7519379844961198E-2</v>
      </c>
    </row>
    <row r="16386" spans="1:6" x14ac:dyDescent="0.25">
      <c r="A16386" s="1" t="str">
        <f>"58356"</f>
        <v>58356</v>
      </c>
      <c r="B16386" s="1" t="str">
        <f>"38103"</f>
        <v>38103</v>
      </c>
      <c r="C16386" s="2">
        <v>2.5227043390514601E-2</v>
      </c>
      <c r="D16386" s="2">
        <v>1.4184397163120499E-2</v>
      </c>
      <c r="E16386" s="2">
        <v>0</v>
      </c>
      <c r="F16386" s="2">
        <v>2.2861981371718802E-2</v>
      </c>
    </row>
    <row r="16387" spans="1:6" x14ac:dyDescent="0.25">
      <c r="A16387" s="1" t="str">
        <f>"58356"</f>
        <v>58356</v>
      </c>
      <c r="B16387" s="1" t="str">
        <f>"38027"</f>
        <v>38027</v>
      </c>
      <c r="C16387" s="2">
        <v>0.96670030272452001</v>
      </c>
      <c r="D16387" s="2">
        <v>0.98581560283687897</v>
      </c>
      <c r="E16387" s="2">
        <v>1</v>
      </c>
      <c r="F16387" s="2">
        <v>0.970364098221845</v>
      </c>
    </row>
    <row r="16388" spans="1:6" x14ac:dyDescent="0.25">
      <c r="A16388" s="1" t="str">
        <f>"58356"</f>
        <v>58356</v>
      </c>
      <c r="B16388" s="1" t="str">
        <f>"38031"</f>
        <v>38031</v>
      </c>
      <c r="C16388" s="2">
        <v>8.0726538849646805E-3</v>
      </c>
      <c r="D16388" s="2">
        <v>0</v>
      </c>
      <c r="E16388" s="2">
        <v>0</v>
      </c>
      <c r="F16388" s="2">
        <v>6.7739204064352198E-3</v>
      </c>
    </row>
    <row r="16389" spans="1:6" x14ac:dyDescent="0.25">
      <c r="A16389" s="1" t="str">
        <f>"58362"</f>
        <v>58362</v>
      </c>
      <c r="B16389" s="1" t="str">
        <f>"38071"</f>
        <v>38071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tr">
        <f>"58384"</f>
        <v>58384</v>
      </c>
      <c r="B16390" s="1" t="str">
        <f>"38079"</f>
        <v>38079</v>
      </c>
      <c r="C16390" s="2">
        <v>0.108312342569269</v>
      </c>
      <c r="D16390" s="2">
        <v>0</v>
      </c>
      <c r="E16390" s="2">
        <v>0</v>
      </c>
      <c r="F16390" s="2">
        <v>0.104878048780487</v>
      </c>
    </row>
    <row r="16391" spans="1:6" x14ac:dyDescent="0.25">
      <c r="A16391" s="1" t="str">
        <f>"58384"</f>
        <v>58384</v>
      </c>
      <c r="B16391" s="1" t="str">
        <f>"38069"</f>
        <v>38069</v>
      </c>
      <c r="C16391" s="2">
        <v>0.158690176322418</v>
      </c>
      <c r="D16391" s="2">
        <v>0.33333333333333298</v>
      </c>
      <c r="E16391" s="2">
        <v>0.25</v>
      </c>
      <c r="F16391" s="2">
        <v>0.163414634146341</v>
      </c>
    </row>
    <row r="16392" spans="1:6" x14ac:dyDescent="0.25">
      <c r="A16392" s="1" t="str">
        <f>"58384"</f>
        <v>58384</v>
      </c>
      <c r="B16392" s="1" t="str">
        <f>"38009"</f>
        <v>38009</v>
      </c>
      <c r="C16392" s="2">
        <v>0.61460957178841302</v>
      </c>
      <c r="D16392" s="2">
        <v>0.66666666666666596</v>
      </c>
      <c r="E16392" s="2">
        <v>0.75</v>
      </c>
      <c r="F16392" s="2">
        <v>0.61707317073170698</v>
      </c>
    </row>
    <row r="16393" spans="1:6" x14ac:dyDescent="0.25">
      <c r="A16393" s="1" t="str">
        <f>"58384"</f>
        <v>58384</v>
      </c>
      <c r="B16393" s="1" t="str">
        <f>"38049"</f>
        <v>38049</v>
      </c>
      <c r="C16393" s="2">
        <v>0.118387909319899</v>
      </c>
      <c r="D16393" s="2">
        <v>0</v>
      </c>
      <c r="E16393" s="2">
        <v>0</v>
      </c>
      <c r="F16393" s="2">
        <v>0.114634146341463</v>
      </c>
    </row>
    <row r="16394" spans="1:6" x14ac:dyDescent="0.25">
      <c r="A16394" s="1" t="str">
        <f>"58402"</f>
        <v>58402</v>
      </c>
      <c r="B16394" s="1" t="str">
        <f>"38093"</f>
        <v>38093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25">
      <c r="A16395" s="1" t="str">
        <f>"58413"</f>
        <v>58413</v>
      </c>
      <c r="B16395" s="1" t="str">
        <f>"38051"</f>
        <v>38051</v>
      </c>
      <c r="C16395" s="2">
        <v>0.97025495750708202</v>
      </c>
      <c r="D16395" s="2">
        <v>1</v>
      </c>
      <c r="E16395" s="2">
        <v>1</v>
      </c>
      <c r="F16395" s="2">
        <v>0.97181208053691204</v>
      </c>
    </row>
    <row r="16396" spans="1:6" x14ac:dyDescent="0.25">
      <c r="A16396" s="1" t="str">
        <f>"58413"</f>
        <v>58413</v>
      </c>
      <c r="B16396" s="1" t="str">
        <f>"38021"</f>
        <v>38021</v>
      </c>
      <c r="C16396" s="2">
        <v>2.97450424929178E-2</v>
      </c>
      <c r="D16396" s="2">
        <v>0</v>
      </c>
      <c r="E16396" s="2">
        <v>0</v>
      </c>
      <c r="F16396" s="2">
        <v>2.8187919463087199E-2</v>
      </c>
    </row>
    <row r="16397" spans="1:6" x14ac:dyDescent="0.25">
      <c r="A16397" s="1" t="str">
        <f>"58418"</f>
        <v>58418</v>
      </c>
      <c r="B16397" s="1" t="str">
        <f>"38103"</f>
        <v>38103</v>
      </c>
      <c r="C16397" s="2">
        <v>0.95121951219512102</v>
      </c>
      <c r="D16397" s="2">
        <v>1</v>
      </c>
      <c r="E16397" s="2">
        <v>1</v>
      </c>
      <c r="F16397" s="2">
        <v>0.952380952380952</v>
      </c>
    </row>
    <row r="16398" spans="1:6" x14ac:dyDescent="0.25">
      <c r="A16398" s="1" t="str">
        <f>"58418"</f>
        <v>58418</v>
      </c>
      <c r="B16398" s="1" t="str">
        <f>"38043"</f>
        <v>38043</v>
      </c>
      <c r="C16398" s="2">
        <v>4.8780487804878002E-2</v>
      </c>
      <c r="D16398" s="2">
        <v>0</v>
      </c>
      <c r="E16398" s="2">
        <v>0</v>
      </c>
      <c r="F16398" s="2">
        <v>4.7619047619047603E-2</v>
      </c>
    </row>
    <row r="16399" spans="1:6" x14ac:dyDescent="0.25">
      <c r="A16399" s="1" t="str">
        <f>"58476"</f>
        <v>58476</v>
      </c>
      <c r="B16399" s="1" t="str">
        <f>"38093"</f>
        <v>38093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25">
      <c r="A16400" s="1" t="str">
        <f>"58482"</f>
        <v>58482</v>
      </c>
      <c r="B16400" s="1" t="str">
        <f>"38043"</f>
        <v>38043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25">
      <c r="A16401" s="1" t="str">
        <f>"58490"</f>
        <v>58490</v>
      </c>
      <c r="B16401" s="1" t="str">
        <f>"38073"</f>
        <v>38073</v>
      </c>
      <c r="C16401" s="2">
        <v>0.14705882352941099</v>
      </c>
      <c r="D16401" s="2">
        <v>0</v>
      </c>
      <c r="E16401" s="2">
        <v>0</v>
      </c>
      <c r="F16401" s="2">
        <v>0.14388489208633001</v>
      </c>
    </row>
    <row r="16402" spans="1:6" x14ac:dyDescent="0.25">
      <c r="A16402" s="1" t="str">
        <f>"58490"</f>
        <v>58490</v>
      </c>
      <c r="B16402" s="1" t="str">
        <f>"38045"</f>
        <v>38045</v>
      </c>
      <c r="C16402" s="2">
        <v>0.85294117647058798</v>
      </c>
      <c r="D16402" s="2">
        <v>1</v>
      </c>
      <c r="E16402" s="2">
        <v>1</v>
      </c>
      <c r="F16402" s="2">
        <v>0.85611510791366896</v>
      </c>
    </row>
    <row r="16403" spans="1:6" x14ac:dyDescent="0.25">
      <c r="A16403" s="1" t="str">
        <f>"58382"</f>
        <v>58382</v>
      </c>
      <c r="B16403" s="1" t="str">
        <f>"38071"</f>
        <v>38071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tr">
        <f>"58481"</f>
        <v>58481</v>
      </c>
      <c r="B16404" s="1" t="str">
        <f>"38003"</f>
        <v>38003</v>
      </c>
      <c r="C16404" s="2">
        <v>0.74157303370786498</v>
      </c>
      <c r="D16404" s="2">
        <v>1</v>
      </c>
      <c r="E16404" s="2">
        <v>0.14285714285714199</v>
      </c>
      <c r="F16404" s="2">
        <v>0.72043010752688097</v>
      </c>
    </row>
    <row r="16405" spans="1:6" x14ac:dyDescent="0.25">
      <c r="A16405" s="1" t="str">
        <f>"58481"</f>
        <v>58481</v>
      </c>
      <c r="B16405" s="1" t="str">
        <f>"38093"</f>
        <v>38093</v>
      </c>
      <c r="C16405" s="2">
        <v>0.25842696629213402</v>
      </c>
      <c r="D16405" s="2">
        <v>0</v>
      </c>
      <c r="E16405" s="2">
        <v>0.85714285714285698</v>
      </c>
      <c r="F16405" s="2">
        <v>0.27956989247311798</v>
      </c>
    </row>
    <row r="16406" spans="1:6" x14ac:dyDescent="0.25">
      <c r="A16406" s="1" t="str">
        <f>"58484"</f>
        <v>58484</v>
      </c>
      <c r="B16406" s="1" t="str">
        <f>"38039"</f>
        <v>38039</v>
      </c>
      <c r="C16406" s="2">
        <v>0.95918367346938704</v>
      </c>
      <c r="D16406" s="2">
        <v>1</v>
      </c>
      <c r="E16406" s="2">
        <v>1</v>
      </c>
      <c r="F16406" s="2">
        <v>0.96226415094339601</v>
      </c>
    </row>
    <row r="16407" spans="1:6" x14ac:dyDescent="0.25">
      <c r="A16407" s="1" t="str">
        <f>"58484"</f>
        <v>58484</v>
      </c>
      <c r="B16407" s="1" t="str">
        <f>"38031"</f>
        <v>38031</v>
      </c>
      <c r="C16407" s="2">
        <v>4.08163265306122E-2</v>
      </c>
      <c r="D16407" s="2">
        <v>0</v>
      </c>
      <c r="E16407" s="2">
        <v>0</v>
      </c>
      <c r="F16407" s="2">
        <v>3.7735849056603703E-2</v>
      </c>
    </row>
    <row r="16408" spans="1:6" x14ac:dyDescent="0.25">
      <c r="A16408" s="1" t="str">
        <f>"58370"</f>
        <v>58370</v>
      </c>
      <c r="B16408" s="1" t="str">
        <f>"38005"</f>
        <v>38005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tr">
        <f>"59014"</f>
        <v>59014</v>
      </c>
      <c r="B16409" s="1" t="str">
        <f>"30009"</f>
        <v>30009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tr">
        <f>"59016"</f>
        <v>59016</v>
      </c>
      <c r="B16410" s="1" t="str">
        <f>"30003"</f>
        <v>30003</v>
      </c>
      <c r="C16410" s="2">
        <v>1</v>
      </c>
      <c r="D16410" s="2">
        <v>0</v>
      </c>
      <c r="E16410" s="2">
        <v>1</v>
      </c>
      <c r="F16410" s="2">
        <v>1</v>
      </c>
    </row>
    <row r="16411" spans="1:6" x14ac:dyDescent="0.25">
      <c r="A16411" s="1" t="str">
        <f>"59030"</f>
        <v>59030</v>
      </c>
      <c r="B16411" s="1" t="str">
        <f>"30067"</f>
        <v>30067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tr">
        <f>"59044"</f>
        <v>59044</v>
      </c>
      <c r="B16412" s="1" t="str">
        <f>"30009"</f>
        <v>30009</v>
      </c>
      <c r="C16412" s="2">
        <v>2.9618216058894E-2</v>
      </c>
      <c r="D16412" s="2">
        <v>4.0000000000000001E-3</v>
      </c>
      <c r="E16412" s="2">
        <v>0</v>
      </c>
      <c r="F16412" s="2">
        <v>2.6964560862865899E-2</v>
      </c>
    </row>
    <row r="16413" spans="1:6" x14ac:dyDescent="0.25">
      <c r="A16413" s="1" t="str">
        <f>"59044"</f>
        <v>59044</v>
      </c>
      <c r="B16413" s="1" t="str">
        <f>"30111"</f>
        <v>30111</v>
      </c>
      <c r="C16413" s="2">
        <v>0.96695771272042397</v>
      </c>
      <c r="D16413" s="2">
        <v>0.996</v>
      </c>
      <c r="E16413" s="2">
        <v>1</v>
      </c>
      <c r="F16413" s="2">
        <v>0.96995377503851998</v>
      </c>
    </row>
    <row r="16414" spans="1:6" x14ac:dyDescent="0.25">
      <c r="A16414" s="1" t="str">
        <f>"59044"</f>
        <v>59044</v>
      </c>
      <c r="B16414" s="1" t="str">
        <f>"30095"</f>
        <v>30095</v>
      </c>
      <c r="C16414" s="2">
        <v>3.4240712206813901E-3</v>
      </c>
      <c r="D16414" s="2">
        <v>0</v>
      </c>
      <c r="E16414" s="2">
        <v>0</v>
      </c>
      <c r="F16414" s="2">
        <v>3.08166409861325E-3</v>
      </c>
    </row>
    <row r="16415" spans="1:6" x14ac:dyDescent="0.25">
      <c r="A16415" s="1" t="str">
        <f>"59068"</f>
        <v>59068</v>
      </c>
      <c r="B16415" s="1" t="str">
        <f>"30009"</f>
        <v>30009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tr">
        <f>"59071"</f>
        <v>59071</v>
      </c>
      <c r="B16416" s="1" t="str">
        <f>"30009"</f>
        <v>30009</v>
      </c>
      <c r="C16416" s="2">
        <v>1</v>
      </c>
      <c r="D16416" s="2">
        <v>0</v>
      </c>
      <c r="E16416" s="2">
        <v>1</v>
      </c>
      <c r="F16416" s="2">
        <v>1</v>
      </c>
    </row>
    <row r="16417" spans="1:6" x14ac:dyDescent="0.25">
      <c r="A16417" s="1" t="str">
        <f>"59003"</f>
        <v>59003</v>
      </c>
      <c r="B16417" s="1" t="str">
        <f>"30087"</f>
        <v>30087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tr">
        <f>"59025"</f>
        <v>59025</v>
      </c>
      <c r="B16418" s="1" t="str">
        <f>"30003"</f>
        <v>30003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tr">
        <f>"59027"</f>
        <v>59027</v>
      </c>
      <c r="B16419" s="1" t="str">
        <f>"30067"</f>
        <v>30067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tr">
        <f>"58727"</f>
        <v>58727</v>
      </c>
      <c r="B16420" s="1" t="str">
        <f>"38013"</f>
        <v>38013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tr">
        <f>"58770"</f>
        <v>58770</v>
      </c>
      <c r="B16421" s="1" t="str">
        <f>"38061"</f>
        <v>38061</v>
      </c>
      <c r="C16421" s="2">
        <v>0.87906976744186005</v>
      </c>
      <c r="D16421" s="2">
        <v>0.92857142857142805</v>
      </c>
      <c r="E16421" s="2">
        <v>0.8</v>
      </c>
      <c r="F16421" s="2">
        <v>0.87715517241379304</v>
      </c>
    </row>
    <row r="16422" spans="1:6" x14ac:dyDescent="0.25">
      <c r="A16422" s="1" t="str">
        <f>"58770"</f>
        <v>58770</v>
      </c>
      <c r="B16422" s="1" t="str">
        <f>"38055"</f>
        <v>38055</v>
      </c>
      <c r="C16422" s="2">
        <v>0.12093023255813901</v>
      </c>
      <c r="D16422" s="2">
        <v>7.1428571428571397E-2</v>
      </c>
      <c r="E16422" s="2">
        <v>0.2</v>
      </c>
      <c r="F16422" s="2">
        <v>0.122844827586206</v>
      </c>
    </row>
    <row r="16423" spans="1:6" x14ac:dyDescent="0.25">
      <c r="A16423" s="1" t="str">
        <f>"58802"</f>
        <v>58802</v>
      </c>
      <c r="B16423" s="1" t="str">
        <f>"38105"</f>
        <v>38105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25">
      <c r="A16424" s="1" t="str">
        <f>"58723"</f>
        <v>58723</v>
      </c>
      <c r="B16424" s="1" t="str">
        <f>"38083"</f>
        <v>38083</v>
      </c>
      <c r="C16424" s="2">
        <v>0.28160919540229801</v>
      </c>
      <c r="D16424" s="2">
        <v>0</v>
      </c>
      <c r="E16424" s="2">
        <v>0</v>
      </c>
      <c r="F16424" s="2">
        <v>0.28000000000000003</v>
      </c>
    </row>
    <row r="16425" spans="1:6" x14ac:dyDescent="0.25">
      <c r="A16425" s="1" t="str">
        <f>"58723"</f>
        <v>58723</v>
      </c>
      <c r="B16425" s="1" t="str">
        <f>"38049"</f>
        <v>38049</v>
      </c>
      <c r="C16425" s="2">
        <v>0.15517241379310301</v>
      </c>
      <c r="D16425" s="2">
        <v>0</v>
      </c>
      <c r="E16425" s="2">
        <v>1</v>
      </c>
      <c r="F16425" s="2">
        <v>0.16</v>
      </c>
    </row>
    <row r="16426" spans="1:6" x14ac:dyDescent="0.25">
      <c r="A16426" s="1" t="str">
        <f>"58723"</f>
        <v>58723</v>
      </c>
      <c r="B16426" s="1" t="str">
        <f>"38055"</f>
        <v>38055</v>
      </c>
      <c r="C16426" s="2">
        <v>0.56321839080459701</v>
      </c>
      <c r="D16426" s="2">
        <v>0</v>
      </c>
      <c r="E16426" s="2">
        <v>0</v>
      </c>
      <c r="F16426" s="2">
        <v>0.56000000000000005</v>
      </c>
    </row>
    <row r="16427" spans="1:6" x14ac:dyDescent="0.25">
      <c r="A16427" s="1" t="str">
        <f>"58760"</f>
        <v>58760</v>
      </c>
      <c r="B16427" s="1" t="str">
        <f>"38009"</f>
        <v>38009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tr">
        <f>"58845"</f>
        <v>58845</v>
      </c>
      <c r="B16428" s="1" t="str">
        <f>"38105"</f>
        <v>38105</v>
      </c>
      <c r="C16428" s="2">
        <v>0.77659574468085102</v>
      </c>
      <c r="D16428" s="2">
        <v>0.5</v>
      </c>
      <c r="E16428" s="2">
        <v>1</v>
      </c>
      <c r="F16428" s="2">
        <v>0.77664974619289295</v>
      </c>
    </row>
    <row r="16429" spans="1:6" x14ac:dyDescent="0.25">
      <c r="A16429" s="1" t="str">
        <f>"58845"</f>
        <v>58845</v>
      </c>
      <c r="B16429" s="1" t="str">
        <f>"38023"</f>
        <v>38023</v>
      </c>
      <c r="C16429" s="2">
        <v>0.22340425531914801</v>
      </c>
      <c r="D16429" s="2">
        <v>0.5</v>
      </c>
      <c r="E16429" s="2">
        <v>0</v>
      </c>
      <c r="F16429" s="2">
        <v>0.22335025380710599</v>
      </c>
    </row>
    <row r="16430" spans="1:6" x14ac:dyDescent="0.25">
      <c r="A16430" s="1" t="str">
        <f>"58843"</f>
        <v>58843</v>
      </c>
      <c r="B16430" s="1" t="str">
        <f>"38105"</f>
        <v>38105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tr">
        <f>"58833"</f>
        <v>58833</v>
      </c>
      <c r="B16431" s="1" t="str">
        <f>"38023"</f>
        <v>38023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tr">
        <f>"58775"</f>
        <v>58775</v>
      </c>
      <c r="B16432" s="1" t="str">
        <f>"38055"</f>
        <v>38055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tr">
        <f>"58772"</f>
        <v>58772</v>
      </c>
      <c r="B16433" s="1" t="str">
        <f>"38013"</f>
        <v>38013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tr">
        <f>"58530"</f>
        <v>58530</v>
      </c>
      <c r="B16434" s="1" t="str">
        <f>"38065"</f>
        <v>38065</v>
      </c>
      <c r="C16434" s="2">
        <v>0.98753117206982499</v>
      </c>
      <c r="D16434" s="2">
        <v>1</v>
      </c>
      <c r="E16434" s="2">
        <v>1</v>
      </c>
      <c r="F16434" s="2">
        <v>0.98803827751196105</v>
      </c>
    </row>
    <row r="16435" spans="1:6" x14ac:dyDescent="0.25">
      <c r="A16435" s="1" t="str">
        <f>"58530"</f>
        <v>58530</v>
      </c>
      <c r="B16435" s="1" t="str">
        <f>"38057"</f>
        <v>38057</v>
      </c>
      <c r="C16435" s="2">
        <v>1.24688279301745E-2</v>
      </c>
      <c r="D16435" s="2">
        <v>0</v>
      </c>
      <c r="E16435" s="2">
        <v>0</v>
      </c>
      <c r="F16435" s="2">
        <v>1.1961722488038199E-2</v>
      </c>
    </row>
    <row r="16436" spans="1:6" x14ac:dyDescent="0.25">
      <c r="A16436" s="1" t="str">
        <f>"58579"</f>
        <v>58579</v>
      </c>
      <c r="B16436" s="1" t="str">
        <f>"38055"</f>
        <v>38055</v>
      </c>
      <c r="C16436" s="2">
        <v>0.60708534621578003</v>
      </c>
      <c r="D16436" s="2">
        <v>0.53333333333333299</v>
      </c>
      <c r="E16436" s="2">
        <v>0.72727272727272696</v>
      </c>
      <c r="F16436" s="2">
        <v>0.60741885625965897</v>
      </c>
    </row>
    <row r="16437" spans="1:6" x14ac:dyDescent="0.25">
      <c r="A16437" s="1" t="str">
        <f>"58579"</f>
        <v>58579</v>
      </c>
      <c r="B16437" s="1" t="str">
        <f>"38015"</f>
        <v>38015</v>
      </c>
      <c r="C16437" s="2">
        <v>0.39291465378421903</v>
      </c>
      <c r="D16437" s="2">
        <v>0.46666666666666601</v>
      </c>
      <c r="E16437" s="2">
        <v>0.27272727272727199</v>
      </c>
      <c r="F16437" s="2">
        <v>0.39258114374033998</v>
      </c>
    </row>
    <row r="16438" spans="1:6" x14ac:dyDescent="0.25">
      <c r="A16438" s="1" t="str">
        <f>"58620"</f>
        <v>58620</v>
      </c>
      <c r="B16438" s="1" t="str">
        <f>"38007"</f>
        <v>38007</v>
      </c>
      <c r="C16438" s="2">
        <v>5.4347826086956499E-2</v>
      </c>
      <c r="D16438" s="2">
        <v>0</v>
      </c>
      <c r="E16438" s="2">
        <v>0</v>
      </c>
      <c r="F16438" s="2">
        <v>4.67289719626168E-2</v>
      </c>
    </row>
    <row r="16439" spans="1:6" x14ac:dyDescent="0.25">
      <c r="A16439" s="1" t="str">
        <f>"58620"</f>
        <v>58620</v>
      </c>
      <c r="B16439" s="1" t="str">
        <f>"38087"</f>
        <v>38087</v>
      </c>
      <c r="C16439" s="2">
        <v>0.94565217391304301</v>
      </c>
      <c r="D16439" s="2">
        <v>1</v>
      </c>
      <c r="E16439" s="2">
        <v>1</v>
      </c>
      <c r="F16439" s="2">
        <v>0.95327102803738295</v>
      </c>
    </row>
    <row r="16440" spans="1:6" x14ac:dyDescent="0.25">
      <c r="A16440" s="1" t="str">
        <f>"58622"</f>
        <v>58622</v>
      </c>
      <c r="B16440" s="1" t="str">
        <f>"38007"</f>
        <v>38007</v>
      </c>
      <c r="C16440" s="2">
        <v>0.265122265122265</v>
      </c>
      <c r="D16440" s="2">
        <v>0.27586206896551702</v>
      </c>
      <c r="E16440" s="2">
        <v>6.6666666666666596E-2</v>
      </c>
      <c r="F16440" s="2">
        <v>0.25837320574162598</v>
      </c>
    </row>
    <row r="16441" spans="1:6" x14ac:dyDescent="0.25">
      <c r="A16441" s="1" t="str">
        <f>"58622"</f>
        <v>58622</v>
      </c>
      <c r="B16441" s="1" t="str">
        <f>"38025"</f>
        <v>38025</v>
      </c>
      <c r="C16441" s="2">
        <v>5.14800514800514E-3</v>
      </c>
      <c r="D16441" s="2">
        <v>0</v>
      </c>
      <c r="E16441" s="2">
        <v>0</v>
      </c>
      <c r="F16441" s="2">
        <v>4.78468899521531E-3</v>
      </c>
    </row>
    <row r="16442" spans="1:6" x14ac:dyDescent="0.25">
      <c r="A16442" s="1" t="str">
        <f>"58622"</f>
        <v>58622</v>
      </c>
      <c r="B16442" s="1" t="str">
        <f>"38089"</f>
        <v>38089</v>
      </c>
      <c r="C16442" s="2">
        <v>0.72972972972972905</v>
      </c>
      <c r="D16442" s="2">
        <v>0.72413793103448199</v>
      </c>
      <c r="E16442" s="2">
        <v>0.93333333333333302</v>
      </c>
      <c r="F16442" s="2">
        <v>0.73684210526315697</v>
      </c>
    </row>
    <row r="16443" spans="1:6" x14ac:dyDescent="0.25">
      <c r="A16443" s="1" t="str">
        <f>"58544"</f>
        <v>58544</v>
      </c>
      <c r="B16443" s="1" t="str">
        <f>"38029"</f>
        <v>38029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tr">
        <f>"58559"</f>
        <v>58559</v>
      </c>
      <c r="B16444" s="1" t="str">
        <f>"38055"</f>
        <v>38055</v>
      </c>
      <c r="C16444" s="2">
        <v>0.99122807017543801</v>
      </c>
      <c r="D16444" s="2">
        <v>1</v>
      </c>
      <c r="E16444" s="2">
        <v>1</v>
      </c>
      <c r="F16444" s="2">
        <v>0.99166666666666603</v>
      </c>
    </row>
    <row r="16445" spans="1:6" x14ac:dyDescent="0.25">
      <c r="A16445" s="1" t="str">
        <f>"58559"</f>
        <v>58559</v>
      </c>
      <c r="B16445" s="1" t="str">
        <f>"38083"</f>
        <v>38083</v>
      </c>
      <c r="C16445" s="2">
        <v>8.7719298245613996E-3</v>
      </c>
      <c r="D16445" s="2">
        <v>0</v>
      </c>
      <c r="E16445" s="2">
        <v>0</v>
      </c>
      <c r="F16445" s="2">
        <v>8.3333333333333297E-3</v>
      </c>
    </row>
    <row r="16446" spans="1:6" x14ac:dyDescent="0.25">
      <c r="A16446" s="1" t="str">
        <f>"59254"</f>
        <v>59254</v>
      </c>
      <c r="B16446" s="1" t="str">
        <f>"30091"</f>
        <v>30091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tr">
        <f>"59259"</f>
        <v>59259</v>
      </c>
      <c r="B16447" s="1" t="str">
        <f>"30055"</f>
        <v>30055</v>
      </c>
      <c r="C16447" s="2">
        <v>1.0204081632653E-2</v>
      </c>
      <c r="D16447" s="2">
        <v>0</v>
      </c>
      <c r="E16447" s="2">
        <v>0</v>
      </c>
      <c r="F16447" s="2">
        <v>9.4786729857819895E-3</v>
      </c>
    </row>
    <row r="16448" spans="1:6" x14ac:dyDescent="0.25">
      <c r="A16448" s="1" t="str">
        <f>"59259"</f>
        <v>59259</v>
      </c>
      <c r="B16448" s="1" t="str">
        <f>"30083"</f>
        <v>30083</v>
      </c>
      <c r="C16448" s="2">
        <v>0.13775510204081601</v>
      </c>
      <c r="D16448" s="2">
        <v>0</v>
      </c>
      <c r="E16448" s="2">
        <v>0</v>
      </c>
      <c r="F16448" s="2">
        <v>0.127962085308056</v>
      </c>
    </row>
    <row r="16449" spans="1:6" x14ac:dyDescent="0.25">
      <c r="A16449" s="1" t="str">
        <f>"59259"</f>
        <v>59259</v>
      </c>
      <c r="B16449" s="1" t="str">
        <f>"30021"</f>
        <v>30021</v>
      </c>
      <c r="C16449" s="2">
        <v>0.85204081632652995</v>
      </c>
      <c r="D16449" s="2">
        <v>1</v>
      </c>
      <c r="E16449" s="2">
        <v>1</v>
      </c>
      <c r="F16449" s="2">
        <v>0.86255924170616105</v>
      </c>
    </row>
    <row r="16450" spans="1:6" x14ac:dyDescent="0.25">
      <c r="A16450" s="1" t="str">
        <f>"59301"</f>
        <v>59301</v>
      </c>
      <c r="B16450" s="1" t="str">
        <f>"30017"</f>
        <v>30017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tr">
        <f>"59344"</f>
        <v>59344</v>
      </c>
      <c r="B16451" s="1" t="str">
        <f>"30025"</f>
        <v>30025</v>
      </c>
      <c r="C16451" s="2">
        <v>1</v>
      </c>
      <c r="D16451" s="2">
        <v>0</v>
      </c>
      <c r="E16451" s="2">
        <v>1</v>
      </c>
      <c r="F16451" s="2">
        <v>1</v>
      </c>
    </row>
    <row r="16452" spans="1:6" x14ac:dyDescent="0.25">
      <c r="A16452" s="1" t="str">
        <f>"59223"</f>
        <v>59223</v>
      </c>
      <c r="B16452" s="1" t="str">
        <f>"30105"</f>
        <v>30105</v>
      </c>
      <c r="C16452" s="2">
        <v>3.1746031746031703E-2</v>
      </c>
      <c r="D16452" s="2">
        <v>0</v>
      </c>
      <c r="E16452" s="2">
        <v>0.2</v>
      </c>
      <c r="F16452" s="2">
        <v>4.2857142857142802E-2</v>
      </c>
    </row>
    <row r="16453" spans="1:6" x14ac:dyDescent="0.25">
      <c r="A16453" s="1" t="str">
        <f>"59223"</f>
        <v>59223</v>
      </c>
      <c r="B16453" s="1" t="str">
        <f>"30055"</f>
        <v>30055</v>
      </c>
      <c r="C16453" s="2">
        <v>0.96825396825396803</v>
      </c>
      <c r="D16453" s="2">
        <v>1</v>
      </c>
      <c r="E16453" s="2">
        <v>0.8</v>
      </c>
      <c r="F16453" s="2">
        <v>0.95714285714285696</v>
      </c>
    </row>
    <row r="16454" spans="1:6" x14ac:dyDescent="0.25">
      <c r="A16454" s="1" t="str">
        <f>"59314"</f>
        <v>59314</v>
      </c>
      <c r="B16454" s="1" t="str">
        <f>"30075"</f>
        <v>30075</v>
      </c>
      <c r="C16454" s="2">
        <v>1</v>
      </c>
      <c r="D16454" s="2">
        <v>0</v>
      </c>
      <c r="E16454" s="2">
        <v>1</v>
      </c>
      <c r="F16454" s="2">
        <v>1</v>
      </c>
    </row>
    <row r="16455" spans="1:6" x14ac:dyDescent="0.25">
      <c r="A16455" s="1" t="str">
        <f>"59345"</f>
        <v>59345</v>
      </c>
      <c r="B16455" s="1" t="str">
        <f>"30075"</f>
        <v>30075</v>
      </c>
      <c r="C16455" s="2">
        <v>1</v>
      </c>
      <c r="D16455" s="2">
        <v>1</v>
      </c>
      <c r="E16455" s="2">
        <v>0</v>
      </c>
      <c r="F16455" s="2">
        <v>1</v>
      </c>
    </row>
    <row r="16456" spans="1:6" x14ac:dyDescent="0.25">
      <c r="A16456" s="1" t="str">
        <f>"59274"</f>
        <v>59274</v>
      </c>
      <c r="B16456" s="1" t="str">
        <f>"30055"</f>
        <v>30055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tr">
        <f>"59256"</f>
        <v>59256</v>
      </c>
      <c r="B16457" s="1" t="str">
        <f>"30091"</f>
        <v>30091</v>
      </c>
      <c r="C16457" s="2">
        <v>1</v>
      </c>
      <c r="D16457" s="2">
        <v>0</v>
      </c>
      <c r="E16457" s="2">
        <v>1</v>
      </c>
      <c r="F16457" s="2">
        <v>1</v>
      </c>
    </row>
    <row r="16458" spans="1:6" x14ac:dyDescent="0.25">
      <c r="A16458" s="1" t="str">
        <f>"59354"</f>
        <v>59354</v>
      </c>
      <c r="B16458" s="1" t="str">
        <f>"30025"</f>
        <v>30025</v>
      </c>
      <c r="C16458" s="2">
        <v>0</v>
      </c>
      <c r="D16458" s="2">
        <v>0</v>
      </c>
      <c r="E16458" s="2">
        <v>1</v>
      </c>
      <c r="F16458" s="2">
        <v>1</v>
      </c>
    </row>
    <row r="16459" spans="1:6" x14ac:dyDescent="0.25">
      <c r="A16459" s="1" t="str">
        <f>"59250"</f>
        <v>59250</v>
      </c>
      <c r="B16459" s="1" t="str">
        <f>"30105"</f>
        <v>30105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tr">
        <f>"59716"</f>
        <v>59716</v>
      </c>
      <c r="B16460" s="1" t="str">
        <f>"30031"</f>
        <v>30031</v>
      </c>
      <c r="C16460" s="2">
        <v>0.99938195302843003</v>
      </c>
      <c r="D16460" s="2">
        <v>1</v>
      </c>
      <c r="E16460" s="2">
        <v>1</v>
      </c>
      <c r="F16460" s="2">
        <v>0.99947478991596606</v>
      </c>
    </row>
    <row r="16461" spans="1:6" x14ac:dyDescent="0.25">
      <c r="A16461" s="1" t="str">
        <f>"59716"</f>
        <v>59716</v>
      </c>
      <c r="B16461" s="1" t="str">
        <f>"30057"</f>
        <v>30057</v>
      </c>
      <c r="C16461" s="2">
        <v>6.1804697156983904E-4</v>
      </c>
      <c r="D16461" s="2">
        <v>0</v>
      </c>
      <c r="E16461" s="2">
        <v>0</v>
      </c>
      <c r="F16461" s="2">
        <v>5.2521008403361299E-4</v>
      </c>
    </row>
    <row r="16462" spans="1:6" x14ac:dyDescent="0.25">
      <c r="A16462" s="1" t="str">
        <f>"59414"</f>
        <v>59414</v>
      </c>
      <c r="B16462" s="1" t="str">
        <f>"30013"</f>
        <v>30013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tr">
        <f>"59425"</f>
        <v>59425</v>
      </c>
      <c r="B16463" s="1" t="str">
        <f>"30099"</f>
        <v>30099</v>
      </c>
      <c r="C16463" s="2">
        <v>1.1841326228537501E-2</v>
      </c>
      <c r="D16463" s="2">
        <v>3.8910505836575798E-3</v>
      </c>
      <c r="E16463" s="2">
        <v>0</v>
      </c>
      <c r="F16463" s="2">
        <v>1.04218362282878E-2</v>
      </c>
    </row>
    <row r="16464" spans="1:6" x14ac:dyDescent="0.25">
      <c r="A16464" s="1" t="str">
        <f>"59425"</f>
        <v>59425</v>
      </c>
      <c r="B16464" s="1" t="str">
        <f>"30073"</f>
        <v>30073</v>
      </c>
      <c r="C16464" s="2">
        <v>0.98815867377146205</v>
      </c>
      <c r="D16464" s="2">
        <v>0.99610894941634198</v>
      </c>
      <c r="E16464" s="2">
        <v>1</v>
      </c>
      <c r="F16464" s="2">
        <v>0.98957816377171204</v>
      </c>
    </row>
    <row r="16465" spans="1:6" x14ac:dyDescent="0.25">
      <c r="A16465" s="1" t="str">
        <f>"59441"</f>
        <v>59441</v>
      </c>
      <c r="B16465" s="1" t="str">
        <f>"30027"</f>
        <v>30027</v>
      </c>
      <c r="C16465" s="2">
        <v>1</v>
      </c>
      <c r="D16465" s="2">
        <v>1</v>
      </c>
      <c r="E16465" s="2">
        <v>0</v>
      </c>
      <c r="F16465" s="2">
        <v>1</v>
      </c>
    </row>
    <row r="16466" spans="1:6" x14ac:dyDescent="0.25">
      <c r="A16466" s="1" t="str">
        <f>"59454"</f>
        <v>59454</v>
      </c>
      <c r="B16466" s="1" t="str">
        <f>"30101"</f>
        <v>30101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tr">
        <f>"59858"</f>
        <v>59858</v>
      </c>
      <c r="B16467" s="1" t="str">
        <f>"30039"</f>
        <v>30039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tr">
        <f>"59804"</f>
        <v>59804</v>
      </c>
      <c r="B16468" s="1" t="str">
        <f>"30063"</f>
        <v>30063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tr">
        <f>"59834"</f>
        <v>59834</v>
      </c>
      <c r="B16469" s="1" t="str">
        <f>"30063"</f>
        <v>30063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tr">
        <f>"59851"</f>
        <v>59851</v>
      </c>
      <c r="B16470" s="1" t="str">
        <f>"30063"</f>
        <v>30063</v>
      </c>
      <c r="C16470" s="2">
        <v>1</v>
      </c>
      <c r="D16470" s="2">
        <v>0</v>
      </c>
      <c r="E16470" s="2">
        <v>1</v>
      </c>
      <c r="F16470" s="2">
        <v>1</v>
      </c>
    </row>
    <row r="16471" spans="1:6" x14ac:dyDescent="0.25">
      <c r="A16471" s="1" t="str">
        <f>"59729"</f>
        <v>59729</v>
      </c>
      <c r="B16471" s="1" t="str">
        <f>"30057"</f>
        <v>30057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tr">
        <f>"59733"</f>
        <v>59733</v>
      </c>
      <c r="B16472" s="1" t="str">
        <f>"30077"</f>
        <v>30077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tr">
        <f>"59802"</f>
        <v>59802</v>
      </c>
      <c r="B16473" s="1" t="str">
        <f>"30063"</f>
        <v>30063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tr">
        <f>"59772"</f>
        <v>59772</v>
      </c>
      <c r="B16474" s="1" t="str">
        <f>"30031"</f>
        <v>30031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tr">
        <f>"59761"</f>
        <v>59761</v>
      </c>
      <c r="B16475" s="1" t="str">
        <f>"30001"</f>
        <v>30001</v>
      </c>
      <c r="C16475" s="2">
        <v>1</v>
      </c>
      <c r="D16475" s="2">
        <v>0</v>
      </c>
      <c r="E16475" s="2">
        <v>1</v>
      </c>
      <c r="F16475" s="2">
        <v>1</v>
      </c>
    </row>
    <row r="16476" spans="1:6" x14ac:dyDescent="0.25">
      <c r="A16476" s="1" t="str">
        <f>"59747"</f>
        <v>59747</v>
      </c>
      <c r="B16476" s="1" t="str">
        <f>"30057"</f>
        <v>30057</v>
      </c>
      <c r="C16476" s="2">
        <v>1</v>
      </c>
      <c r="D16476" s="2">
        <v>0</v>
      </c>
      <c r="E16476" s="2">
        <v>1</v>
      </c>
      <c r="F16476" s="2">
        <v>1</v>
      </c>
    </row>
    <row r="16477" spans="1:6" x14ac:dyDescent="0.25">
      <c r="A16477" s="1" t="str">
        <f>"59868"</f>
        <v>59868</v>
      </c>
      <c r="B16477" s="1" t="str">
        <f>"30063"</f>
        <v>30063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tr">
        <f>"59483"</f>
        <v>59483</v>
      </c>
      <c r="B16478" s="1" t="str">
        <f>"30013"</f>
        <v>30013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tr">
        <f>"59487"</f>
        <v>59487</v>
      </c>
      <c r="B16479" s="1" t="str">
        <f>"30099"</f>
        <v>30099</v>
      </c>
      <c r="C16479" s="2">
        <v>1.99667221297836E-2</v>
      </c>
      <c r="D16479" s="2">
        <v>0</v>
      </c>
      <c r="E16479" s="2">
        <v>0</v>
      </c>
      <c r="F16479" s="2">
        <v>1.9607843137254902E-2</v>
      </c>
    </row>
    <row r="16480" spans="1:6" x14ac:dyDescent="0.25">
      <c r="A16480" s="1" t="str">
        <f>"59487"</f>
        <v>59487</v>
      </c>
      <c r="B16480" s="1" t="str">
        <f>"30013"</f>
        <v>30013</v>
      </c>
      <c r="C16480" s="2">
        <v>0.98003327787021599</v>
      </c>
      <c r="D16480" s="2">
        <v>1</v>
      </c>
      <c r="E16480" s="2">
        <v>1</v>
      </c>
      <c r="F16480" s="2">
        <v>0.98039215686274495</v>
      </c>
    </row>
    <row r="16481" spans="1:6" x14ac:dyDescent="0.25">
      <c r="A16481" s="1" t="str">
        <f>"59522"</f>
        <v>59522</v>
      </c>
      <c r="B16481" s="1" t="str">
        <f>"30051"</f>
        <v>30051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tr">
        <f>"59530"</f>
        <v>59530</v>
      </c>
      <c r="B16482" s="1" t="str">
        <f>"30041"</f>
        <v>30041</v>
      </c>
      <c r="C16482" s="2">
        <v>1</v>
      </c>
      <c r="D16482" s="2">
        <v>0</v>
      </c>
      <c r="E16482" s="2">
        <v>1</v>
      </c>
      <c r="F16482" s="2">
        <v>1</v>
      </c>
    </row>
    <row r="16483" spans="1:6" x14ac:dyDescent="0.25">
      <c r="A16483" s="1" t="str">
        <f>"59535"</f>
        <v>59535</v>
      </c>
      <c r="B16483" s="1" t="str">
        <f>"30005"</f>
        <v>30005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tr">
        <f>"59636"</f>
        <v>59636</v>
      </c>
      <c r="B16484" s="1" t="str">
        <f>"30049"</f>
        <v>30049</v>
      </c>
      <c r="C16484" s="2">
        <v>1</v>
      </c>
      <c r="D16484" s="2">
        <v>0</v>
      </c>
      <c r="E16484" s="2">
        <v>1</v>
      </c>
      <c r="F16484" s="2">
        <v>1</v>
      </c>
    </row>
    <row r="16485" spans="1:6" x14ac:dyDescent="0.25">
      <c r="A16485" s="1" t="str">
        <f>"59620"</f>
        <v>59620</v>
      </c>
      <c r="B16485" s="1" t="str">
        <f>"30049"</f>
        <v>30049</v>
      </c>
      <c r="C16485" s="2">
        <v>0</v>
      </c>
      <c r="D16485" s="2">
        <v>0</v>
      </c>
      <c r="E16485" s="2">
        <v>1</v>
      </c>
      <c r="F16485" s="2">
        <v>1</v>
      </c>
    </row>
    <row r="16486" spans="1:6" x14ac:dyDescent="0.25">
      <c r="A16486" s="1" t="str">
        <f>"59918"</f>
        <v>59918</v>
      </c>
      <c r="B16486" s="1" t="str">
        <f>"30053"</f>
        <v>30053</v>
      </c>
      <c r="C16486" s="2">
        <v>1</v>
      </c>
      <c r="D16486" s="2">
        <v>0</v>
      </c>
      <c r="E16486" s="2">
        <v>1</v>
      </c>
      <c r="F16486" s="2">
        <v>1</v>
      </c>
    </row>
    <row r="16487" spans="1:6" x14ac:dyDescent="0.25">
      <c r="A16487" s="1" t="str">
        <f>"70075"</f>
        <v>70075</v>
      </c>
      <c r="B16487" s="1" t="str">
        <f>"22087"</f>
        <v>22087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tr">
        <f>"70091"</f>
        <v>70091</v>
      </c>
      <c r="B16488" s="1" t="str">
        <f>"22075"</f>
        <v>22075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tr">
        <f>"70123"</f>
        <v>70123</v>
      </c>
      <c r="B16489" s="1" t="str">
        <f>"22051"</f>
        <v>22051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25">
      <c r="A16490" s="1" t="str">
        <f>"70118"</f>
        <v>70118</v>
      </c>
      <c r="B16490" s="1" t="str">
        <f>"22071"</f>
        <v>22071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25">
      <c r="A16491" s="1" t="str">
        <f>"70116"</f>
        <v>70116</v>
      </c>
      <c r="B16491" s="1" t="str">
        <f>"22071"</f>
        <v>22071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tr">
        <f>"70127"</f>
        <v>70127</v>
      </c>
      <c r="B16492" s="1" t="str">
        <f>"22071"</f>
        <v>22071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tr">
        <f>"70039"</f>
        <v>70039</v>
      </c>
      <c r="B16493" s="1" t="str">
        <f>"22089"</f>
        <v>22089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tr">
        <f>"70011"</f>
        <v>70011</v>
      </c>
      <c r="B16494" s="1" t="str">
        <f>"22051"</f>
        <v>22051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tr">
        <f>"70062"</f>
        <v>70062</v>
      </c>
      <c r="B16495" s="1" t="str">
        <f>"22051"</f>
        <v>22051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tr">
        <f>"70065"</f>
        <v>70065</v>
      </c>
      <c r="B16496" s="1" t="str">
        <f>"22051"</f>
        <v>22051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tr">
        <f>"70342"</f>
        <v>70342</v>
      </c>
      <c r="B16497" s="1" t="str">
        <f>"22101"</f>
        <v>22101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tr">
        <f>"70158"</f>
        <v>70158</v>
      </c>
      <c r="B16498" s="1" t="str">
        <f>"22071"</f>
        <v>22071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tr">
        <f>"70152"</f>
        <v>70152</v>
      </c>
      <c r="B16499" s="1" t="str">
        <f>"22071"</f>
        <v>22071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tr">
        <f>"70380"</f>
        <v>70380</v>
      </c>
      <c r="B16500" s="1" t="str">
        <f>"22007"</f>
        <v>22007</v>
      </c>
      <c r="C16500" s="2">
        <v>8.7698530137121394E-2</v>
      </c>
      <c r="D16500" s="2">
        <v>1.24804992199687E-2</v>
      </c>
      <c r="E16500" s="2">
        <v>2.4793388429752001E-2</v>
      </c>
      <c r="F16500" s="2">
        <v>7.7575963333899101E-2</v>
      </c>
    </row>
    <row r="16501" spans="1:6" x14ac:dyDescent="0.25">
      <c r="A16501" s="1" t="str">
        <f>"70380"</f>
        <v>70380</v>
      </c>
      <c r="B16501" s="1" t="str">
        <f>"22101"</f>
        <v>22101</v>
      </c>
      <c r="C16501" s="2">
        <v>0.85330965768965095</v>
      </c>
      <c r="D16501" s="2">
        <v>0.97425897035881404</v>
      </c>
      <c r="E16501" s="2">
        <v>0.92011019283746498</v>
      </c>
      <c r="F16501" s="2">
        <v>0.86852826345272405</v>
      </c>
    </row>
    <row r="16502" spans="1:6" x14ac:dyDescent="0.25">
      <c r="A16502" s="1" t="str">
        <f>"70380"</f>
        <v>70380</v>
      </c>
      <c r="B16502" s="1" t="str">
        <f>"22099"</f>
        <v>22099</v>
      </c>
      <c r="C16502" s="2">
        <v>5.8991812173226701E-2</v>
      </c>
      <c r="D16502" s="2">
        <v>1.3260530421216801E-2</v>
      </c>
      <c r="E16502" s="2">
        <v>5.5096418732782301E-2</v>
      </c>
      <c r="F16502" s="2">
        <v>5.3895773213376297E-2</v>
      </c>
    </row>
    <row r="16503" spans="1:6" x14ac:dyDescent="0.25">
      <c r="A16503" s="1" t="str">
        <f>"70503"</f>
        <v>70503</v>
      </c>
      <c r="B16503" s="1" t="str">
        <f>"22055"</f>
        <v>22055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tr">
        <f>"70401"</f>
        <v>70401</v>
      </c>
      <c r="B16504" s="1" t="str">
        <f>"22105"</f>
        <v>22105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tr">
        <f>"70404"</f>
        <v>70404</v>
      </c>
      <c r="B16505" s="1" t="str">
        <f>"22105"</f>
        <v>22105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tr">
        <f>"70421"</f>
        <v>70421</v>
      </c>
      <c r="B16506" s="1" t="str">
        <f>"22105"</f>
        <v>22105</v>
      </c>
      <c r="C16506" s="2">
        <v>1</v>
      </c>
      <c r="D16506" s="2">
        <v>0</v>
      </c>
      <c r="E16506" s="2">
        <v>1</v>
      </c>
      <c r="F16506" s="2">
        <v>1</v>
      </c>
    </row>
    <row r="16507" spans="1:6" x14ac:dyDescent="0.25">
      <c r="A16507" s="1" t="str">
        <f>"70402"</f>
        <v>70402</v>
      </c>
      <c r="B16507" s="1" t="str">
        <f>"22105"</f>
        <v>22105</v>
      </c>
      <c r="C16507" s="2">
        <v>0</v>
      </c>
      <c r="D16507" s="2">
        <v>0</v>
      </c>
      <c r="E16507" s="2">
        <v>1</v>
      </c>
      <c r="F16507" s="2">
        <v>1</v>
      </c>
    </row>
    <row r="16508" spans="1:6" x14ac:dyDescent="0.25">
      <c r="A16508" s="1" t="str">
        <f>"70512"</f>
        <v>70512</v>
      </c>
      <c r="B16508" s="1" t="str">
        <f>"22097"</f>
        <v>22097</v>
      </c>
      <c r="C16508" s="2">
        <v>0.59035840484603697</v>
      </c>
      <c r="D16508" s="2">
        <v>0.58823529411764697</v>
      </c>
      <c r="E16508" s="2">
        <v>0.75</v>
      </c>
      <c r="F16508" s="2">
        <v>0.59065934065934</v>
      </c>
    </row>
    <row r="16509" spans="1:6" x14ac:dyDescent="0.25">
      <c r="A16509" s="1" t="str">
        <f>"70512"</f>
        <v>70512</v>
      </c>
      <c r="B16509" s="1" t="str">
        <f>"22099"</f>
        <v>22099</v>
      </c>
      <c r="C16509" s="2">
        <v>0.40964159515396198</v>
      </c>
      <c r="D16509" s="2">
        <v>0.41176470588235198</v>
      </c>
      <c r="E16509" s="2">
        <v>0.25</v>
      </c>
      <c r="F16509" s="2">
        <v>0.409340659340659</v>
      </c>
    </row>
    <row r="16510" spans="1:6" x14ac:dyDescent="0.25">
      <c r="A16510" s="1" t="str">
        <f>"70525"</f>
        <v>70525</v>
      </c>
      <c r="B16510" s="1" t="str">
        <f>"22097"</f>
        <v>22097</v>
      </c>
      <c r="C16510" s="2">
        <v>0.26111479761114698</v>
      </c>
      <c r="D16510" s="2">
        <v>5.9259259259259199E-2</v>
      </c>
      <c r="E16510" s="2">
        <v>0.123595505617977</v>
      </c>
      <c r="F16510" s="2">
        <v>0.25066541412243598</v>
      </c>
    </row>
    <row r="16511" spans="1:6" x14ac:dyDescent="0.25">
      <c r="A16511" s="1" t="str">
        <f>"70525"</f>
        <v>70525</v>
      </c>
      <c r="B16511" s="1" t="str">
        <f>"22001"</f>
        <v>22001</v>
      </c>
      <c r="C16511" s="2">
        <v>0.71433311214333095</v>
      </c>
      <c r="D16511" s="2">
        <v>0.94074074074073999</v>
      </c>
      <c r="E16511" s="2">
        <v>0.87640449438202195</v>
      </c>
      <c r="F16511" s="2">
        <v>0.72616251761390305</v>
      </c>
    </row>
    <row r="16512" spans="1:6" x14ac:dyDescent="0.25">
      <c r="A16512" s="1" t="str">
        <f>"70525"</f>
        <v>70525</v>
      </c>
      <c r="B16512" s="1" t="str">
        <f>"22055"</f>
        <v>22055</v>
      </c>
      <c r="C16512" s="2">
        <v>2.4552090245520901E-2</v>
      </c>
      <c r="D16512" s="2">
        <v>0</v>
      </c>
      <c r="E16512" s="2">
        <v>0</v>
      </c>
      <c r="F16512" s="2">
        <v>2.31720682636605E-2</v>
      </c>
    </row>
    <row r="16513" spans="1:6" x14ac:dyDescent="0.25">
      <c r="A16513" s="1" t="str">
        <f>"70612"</f>
        <v>70612</v>
      </c>
      <c r="B16513" s="1" t="str">
        <f>"22019"</f>
        <v>22019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tr">
        <f>"70537"</f>
        <v>70537</v>
      </c>
      <c r="B16514" s="1" t="str">
        <f>"22001"</f>
        <v>22001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tr">
        <f>"70541"</f>
        <v>70541</v>
      </c>
      <c r="B16515" s="1" t="str">
        <f>"22097"</f>
        <v>22097</v>
      </c>
      <c r="C16515" s="2">
        <v>0</v>
      </c>
      <c r="D16515" s="2">
        <v>0</v>
      </c>
      <c r="E16515" s="2">
        <v>1</v>
      </c>
      <c r="F16515" s="2">
        <v>1</v>
      </c>
    </row>
    <row r="16516" spans="1:6" x14ac:dyDescent="0.25">
      <c r="A16516" s="1" t="str">
        <f>"70663"</f>
        <v>70663</v>
      </c>
      <c r="B16516" s="1" t="str">
        <f>"22019"</f>
        <v>22019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tr">
        <f>"70726"</f>
        <v>70726</v>
      </c>
      <c r="B16517" s="1" t="str">
        <f>"22063"</f>
        <v>22063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25">
      <c r="A16518" s="1" t="str">
        <f>"70710"</f>
        <v>70710</v>
      </c>
      <c r="B16518" s="1" t="str">
        <f>"22121"</f>
        <v>22121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25">
      <c r="A16519" s="1" t="str">
        <f>"70711"</f>
        <v>70711</v>
      </c>
      <c r="B16519" s="1" t="str">
        <f>"22063"</f>
        <v>22063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25">
      <c r="A16520" s="1" t="str">
        <f>"70715"</f>
        <v>70715</v>
      </c>
      <c r="B16520" s="1" t="str">
        <f>"22077"</f>
        <v>22077</v>
      </c>
      <c r="C16520" s="2">
        <v>1</v>
      </c>
      <c r="D16520" s="2">
        <v>1</v>
      </c>
      <c r="E16520" s="2">
        <v>0</v>
      </c>
      <c r="F16520" s="2">
        <v>1</v>
      </c>
    </row>
    <row r="16521" spans="1:6" x14ac:dyDescent="0.25">
      <c r="A16521" s="1" t="str">
        <f>"70723"</f>
        <v>70723</v>
      </c>
      <c r="B16521" s="1" t="str">
        <f>"22093"</f>
        <v>22093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tr">
        <f>"70633"</f>
        <v>70633</v>
      </c>
      <c r="B16522" s="1" t="str">
        <f>"22011"</f>
        <v>22011</v>
      </c>
      <c r="C16522" s="2">
        <v>0.13676470588235201</v>
      </c>
      <c r="D16522" s="2">
        <v>3.5714285714285698E-2</v>
      </c>
      <c r="E16522" s="2">
        <v>3.8461538461538401E-2</v>
      </c>
      <c r="F16522" s="2">
        <v>0.13059083379348399</v>
      </c>
    </row>
    <row r="16523" spans="1:6" x14ac:dyDescent="0.25">
      <c r="A16523" s="1" t="str">
        <f>"70633"</f>
        <v>70633</v>
      </c>
      <c r="B16523" s="1" t="str">
        <f>"22019"</f>
        <v>22019</v>
      </c>
      <c r="C16523" s="2">
        <v>0.86323529411764699</v>
      </c>
      <c r="D16523" s="2">
        <v>0.96428571428571397</v>
      </c>
      <c r="E16523" s="2">
        <v>0.96153846153846101</v>
      </c>
      <c r="F16523" s="2">
        <v>0.86940916620651498</v>
      </c>
    </row>
    <row r="16524" spans="1:6" x14ac:dyDescent="0.25">
      <c r="A16524" s="1" t="str">
        <f>"70637"</f>
        <v>70637</v>
      </c>
      <c r="B16524" s="1" t="str">
        <f>"22011"</f>
        <v>22011</v>
      </c>
      <c r="C16524" s="2">
        <v>0.34156378600823001</v>
      </c>
      <c r="D16524" s="2">
        <v>1</v>
      </c>
      <c r="E16524" s="2">
        <v>0</v>
      </c>
      <c r="F16524" s="2">
        <v>0.352226720647773</v>
      </c>
    </row>
    <row r="16525" spans="1:6" x14ac:dyDescent="0.25">
      <c r="A16525" s="1" t="str">
        <f>"70637"</f>
        <v>70637</v>
      </c>
      <c r="B16525" s="1" t="str">
        <f>"22003"</f>
        <v>22003</v>
      </c>
      <c r="C16525" s="2">
        <v>0.65843621399176899</v>
      </c>
      <c r="D16525" s="2">
        <v>0</v>
      </c>
      <c r="E16525" s="2">
        <v>0</v>
      </c>
      <c r="F16525" s="2">
        <v>0.64777327935222595</v>
      </c>
    </row>
    <row r="16526" spans="1:6" x14ac:dyDescent="0.25">
      <c r="A16526" s="1" t="str">
        <f>"70643"</f>
        <v>70643</v>
      </c>
      <c r="B16526" s="1" t="str">
        <f>"22023"</f>
        <v>22023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tr">
        <f>"70651"</f>
        <v>70651</v>
      </c>
      <c r="B16527" s="1" t="str">
        <f>"22003"</f>
        <v>22003</v>
      </c>
      <c r="C16527" s="2">
        <v>1</v>
      </c>
      <c r="D16527" s="2">
        <v>0</v>
      </c>
      <c r="E16527" s="2">
        <v>1</v>
      </c>
      <c r="F16527" s="2">
        <v>1</v>
      </c>
    </row>
    <row r="16528" spans="1:6" x14ac:dyDescent="0.25">
      <c r="A16528" s="1" t="str">
        <f>"70739"</f>
        <v>70739</v>
      </c>
      <c r="B16528" s="1" t="str">
        <f>"22033"</f>
        <v>22033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tr">
        <f>"70755"</f>
        <v>70755</v>
      </c>
      <c r="B16529" s="1" t="str">
        <f>"22077"</f>
        <v>22077</v>
      </c>
      <c r="C16529" s="2">
        <v>1</v>
      </c>
      <c r="D16529" s="2">
        <v>1</v>
      </c>
      <c r="E16529" s="2">
        <v>0</v>
      </c>
      <c r="F16529" s="2">
        <v>1</v>
      </c>
    </row>
    <row r="16530" spans="1:6" x14ac:dyDescent="0.25">
      <c r="A16530" s="1" t="str">
        <f>"70728"</f>
        <v>70728</v>
      </c>
      <c r="B16530" s="1" t="str">
        <f>"22005"</f>
        <v>22005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tr">
        <f>"70559"</f>
        <v>70559</v>
      </c>
      <c r="B16531" s="1" t="str">
        <f>"22001"</f>
        <v>22001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tr">
        <f>"70563"</f>
        <v>70563</v>
      </c>
      <c r="B16532" s="1" t="str">
        <f>"22099"</f>
        <v>22099</v>
      </c>
      <c r="C16532" s="2">
        <v>4.8851978505129402E-4</v>
      </c>
      <c r="D16532" s="2">
        <v>2.8735632183907998E-3</v>
      </c>
      <c r="E16532" s="2">
        <v>0</v>
      </c>
      <c r="F16532" s="2">
        <v>5.79240037071362E-4</v>
      </c>
    </row>
    <row r="16533" spans="1:6" x14ac:dyDescent="0.25">
      <c r="A16533" s="1" t="str">
        <f>"70563"</f>
        <v>70563</v>
      </c>
      <c r="B16533" s="1" t="str">
        <f>"22045"</f>
        <v>22045</v>
      </c>
      <c r="C16533" s="2">
        <v>0.99951148021494796</v>
      </c>
      <c r="D16533" s="2">
        <v>0.99712643678160895</v>
      </c>
      <c r="E16533" s="2">
        <v>1</v>
      </c>
      <c r="F16533" s="2">
        <v>0.99942075996292801</v>
      </c>
    </row>
    <row r="16534" spans="1:6" x14ac:dyDescent="0.25">
      <c r="A16534" s="1" t="str">
        <f>"70558"</f>
        <v>70558</v>
      </c>
      <c r="B16534" s="1" t="str">
        <f>"22055"</f>
        <v>22055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tr">
        <f>"70551"</f>
        <v>70551</v>
      </c>
      <c r="B16535" s="1" t="str">
        <f>"22097"</f>
        <v>22097</v>
      </c>
      <c r="C16535" s="2">
        <v>0</v>
      </c>
      <c r="D16535" s="2">
        <v>0</v>
      </c>
      <c r="E16535" s="2">
        <v>1</v>
      </c>
      <c r="F16535" s="2">
        <v>1</v>
      </c>
    </row>
    <row r="16536" spans="1:6" x14ac:dyDescent="0.25">
      <c r="A16536" s="1" t="str">
        <f>"70576"</f>
        <v>70576</v>
      </c>
      <c r="B16536" s="1" t="str">
        <f>"22039"</f>
        <v>22039</v>
      </c>
      <c r="C16536" s="2">
        <v>0</v>
      </c>
      <c r="D16536" s="2">
        <v>1</v>
      </c>
      <c r="E16536" s="2">
        <v>1</v>
      </c>
      <c r="F16536" s="2">
        <v>1</v>
      </c>
    </row>
    <row r="16537" spans="1:6" x14ac:dyDescent="0.25">
      <c r="A16537" s="1" t="str">
        <f>"70762"</f>
        <v>70762</v>
      </c>
      <c r="B16537" s="1" t="str">
        <f>"22077"</f>
        <v>22077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tr">
        <f>"70764"</f>
        <v>70764</v>
      </c>
      <c r="B16538" s="1" t="str">
        <f>"22047"</f>
        <v>22047</v>
      </c>
      <c r="C16538" s="2">
        <v>0.99690785405071103</v>
      </c>
      <c r="D16538" s="2">
        <v>0.99048913043478204</v>
      </c>
      <c r="E16538" s="2">
        <v>0.97333333333333305</v>
      </c>
      <c r="F16538" s="2">
        <v>0.99598706944599202</v>
      </c>
    </row>
    <row r="16539" spans="1:6" x14ac:dyDescent="0.25">
      <c r="A16539" s="1" t="str">
        <f>"70764"</f>
        <v>70764</v>
      </c>
      <c r="B16539" s="1" t="str">
        <f>"22121"</f>
        <v>22121</v>
      </c>
      <c r="C16539" s="2">
        <v>3.0921459492888E-3</v>
      </c>
      <c r="D16539" s="2">
        <v>9.5108695652173902E-3</v>
      </c>
      <c r="E16539" s="2">
        <v>2.6666666666666599E-2</v>
      </c>
      <c r="F16539" s="2">
        <v>4.01293055400735E-3</v>
      </c>
    </row>
    <row r="16540" spans="1:6" x14ac:dyDescent="0.25">
      <c r="A16540" s="1" t="str">
        <f>"70777"</f>
        <v>70777</v>
      </c>
      <c r="B16540" s="1" t="str">
        <f>"22037"</f>
        <v>22037</v>
      </c>
      <c r="C16540" s="2">
        <v>0.76262626262626199</v>
      </c>
      <c r="D16540" s="2">
        <v>0.80851063829787195</v>
      </c>
      <c r="E16540" s="2">
        <v>0.5</v>
      </c>
      <c r="F16540" s="2">
        <v>0.76351896690879695</v>
      </c>
    </row>
    <row r="16541" spans="1:6" x14ac:dyDescent="0.25">
      <c r="A16541" s="1" t="str">
        <f>"70777"</f>
        <v>70777</v>
      </c>
      <c r="B16541" s="1" t="str">
        <f>"22033"</f>
        <v>22033</v>
      </c>
      <c r="C16541" s="2">
        <v>0.23737373737373699</v>
      </c>
      <c r="D16541" s="2">
        <v>0.19148936170212699</v>
      </c>
      <c r="E16541" s="2">
        <v>0.5</v>
      </c>
      <c r="F16541" s="2">
        <v>0.236481033091202</v>
      </c>
    </row>
    <row r="16542" spans="1:6" x14ac:dyDescent="0.25">
      <c r="A16542" s="1" t="str">
        <f>"70786"</f>
        <v>70786</v>
      </c>
      <c r="B16542" s="1" t="str">
        <f>"22063"</f>
        <v>22063</v>
      </c>
      <c r="C16542" s="2">
        <v>0</v>
      </c>
      <c r="D16542" s="2">
        <v>1</v>
      </c>
      <c r="E16542" s="2">
        <v>0</v>
      </c>
      <c r="F16542" s="2">
        <v>1</v>
      </c>
    </row>
    <row r="16543" spans="1:6" x14ac:dyDescent="0.25">
      <c r="A16543" s="1" t="str">
        <f>"71009"</f>
        <v>71009</v>
      </c>
      <c r="B16543" s="1" t="str">
        <f>"22017"</f>
        <v>22017</v>
      </c>
      <c r="C16543" s="2">
        <v>0</v>
      </c>
      <c r="D16543" s="2">
        <v>1</v>
      </c>
      <c r="E16543" s="2">
        <v>1</v>
      </c>
      <c r="F16543" s="2">
        <v>1</v>
      </c>
    </row>
    <row r="16544" spans="1:6" x14ac:dyDescent="0.25">
      <c r="A16544" s="1" t="str">
        <f>"70804"</f>
        <v>70804</v>
      </c>
      <c r="B16544" s="1" t="str">
        <f>"22033"</f>
        <v>22033</v>
      </c>
      <c r="C16544" s="2">
        <v>0</v>
      </c>
      <c r="D16544" s="2">
        <v>0</v>
      </c>
      <c r="E16544" s="2">
        <v>1</v>
      </c>
      <c r="F16544" s="2">
        <v>1</v>
      </c>
    </row>
    <row r="16545" spans="1:6" x14ac:dyDescent="0.25">
      <c r="A16545" s="1" t="str">
        <f>"71105"</f>
        <v>71105</v>
      </c>
      <c r="B16545" s="1" t="str">
        <f>"22017"</f>
        <v>22017</v>
      </c>
      <c r="C16545" s="2">
        <v>0.945309103556212</v>
      </c>
      <c r="D16545" s="2">
        <v>0.99807938540332897</v>
      </c>
      <c r="E16545" s="2">
        <v>0.99093655589123797</v>
      </c>
      <c r="F16545" s="2">
        <v>0.95259071225921998</v>
      </c>
    </row>
    <row r="16546" spans="1:6" x14ac:dyDescent="0.25">
      <c r="A16546" s="1" t="str">
        <f>"71105"</f>
        <v>71105</v>
      </c>
      <c r="B16546" s="1" t="str">
        <f>"22015"</f>
        <v>22015</v>
      </c>
      <c r="C16546" s="2">
        <v>5.4690896443787398E-2</v>
      </c>
      <c r="D16546" s="2">
        <v>1.9206145966709301E-3</v>
      </c>
      <c r="E16546" s="2">
        <v>9.0634441087613198E-3</v>
      </c>
      <c r="F16546" s="2">
        <v>4.7409287740779398E-2</v>
      </c>
    </row>
    <row r="16547" spans="1:6" x14ac:dyDescent="0.25">
      <c r="A16547" s="1" t="str">
        <f>"71073"</f>
        <v>71073</v>
      </c>
      <c r="B16547" s="1" t="str">
        <f>"22119"</f>
        <v>22119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tr">
        <f>"71031"</f>
        <v>71031</v>
      </c>
      <c r="B16548" s="1" t="str">
        <f>"22069"</f>
        <v>22069</v>
      </c>
      <c r="C16548" s="2">
        <v>0.591803278688524</v>
      </c>
      <c r="D16548" s="2">
        <v>0.33333333333333298</v>
      </c>
      <c r="E16548" s="2">
        <v>0.33333333333333298</v>
      </c>
      <c r="F16548" s="2">
        <v>0.582018927444794</v>
      </c>
    </row>
    <row r="16549" spans="1:6" x14ac:dyDescent="0.25">
      <c r="A16549" s="1" t="str">
        <f>"71031"</f>
        <v>71031</v>
      </c>
      <c r="B16549" s="1" t="str">
        <f>"22127"</f>
        <v>22127</v>
      </c>
      <c r="C16549" s="2">
        <v>0.408196721311475</v>
      </c>
      <c r="D16549" s="2">
        <v>0.66666666666666596</v>
      </c>
      <c r="E16549" s="2">
        <v>0.66666666666666596</v>
      </c>
      <c r="F16549" s="2">
        <v>0.417981072555205</v>
      </c>
    </row>
    <row r="16550" spans="1:6" x14ac:dyDescent="0.25">
      <c r="A16550" s="1" t="str">
        <f>"71038"</f>
        <v>71038</v>
      </c>
      <c r="B16550" s="1" t="str">
        <f>"22119"</f>
        <v>22119</v>
      </c>
      <c r="C16550" s="2">
        <v>6.3694267515923501E-3</v>
      </c>
      <c r="D16550" s="2">
        <v>0</v>
      </c>
      <c r="E16550" s="2">
        <v>0</v>
      </c>
      <c r="F16550" s="2">
        <v>5.75421290587751E-3</v>
      </c>
    </row>
    <row r="16551" spans="1:6" x14ac:dyDescent="0.25">
      <c r="A16551" s="1" t="str">
        <f>"71038"</f>
        <v>71038</v>
      </c>
      <c r="B16551" s="1" t="str">
        <f>"22027"</f>
        <v>22027</v>
      </c>
      <c r="C16551" s="2">
        <v>0.99363057324840698</v>
      </c>
      <c r="D16551" s="2">
        <v>1</v>
      </c>
      <c r="E16551" s="2">
        <v>1</v>
      </c>
      <c r="F16551" s="2">
        <v>0.99424578709412204</v>
      </c>
    </row>
    <row r="16552" spans="1:6" x14ac:dyDescent="0.25">
      <c r="A16552" s="1" t="str">
        <f>"71044"</f>
        <v>71044</v>
      </c>
      <c r="B16552" s="1" t="str">
        <f>"22017"</f>
        <v>22017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tr">
        <f>"71048"</f>
        <v>71048</v>
      </c>
      <c r="B16553" s="1" t="str">
        <f>"22027"</f>
        <v>22027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tr">
        <f>"71029"</f>
        <v>71029</v>
      </c>
      <c r="B16554" s="1" t="str">
        <f>"22017"</f>
        <v>22017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tr">
        <f>"71111"</f>
        <v>71111</v>
      </c>
      <c r="B16555" s="1" t="str">
        <f>"22015"</f>
        <v>22015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tr">
        <f>"70807"</f>
        <v>70807</v>
      </c>
      <c r="B16556" s="1" t="str">
        <f>"22033"</f>
        <v>22033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tr">
        <f>"71134"</f>
        <v>71134</v>
      </c>
      <c r="B16557" s="1" t="str">
        <f>"22017"</f>
        <v>22017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tr">
        <f>"71113"</f>
        <v>71113</v>
      </c>
      <c r="B16558" s="1" t="str">
        <f>"22015"</f>
        <v>22015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tr">
        <f>"71148"</f>
        <v>71148</v>
      </c>
      <c r="B16559" s="1" t="str">
        <f>"22017"</f>
        <v>22017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tr">
        <f>"71435"</f>
        <v>71435</v>
      </c>
      <c r="B16560" s="1" t="str">
        <f>"22059"</f>
        <v>22059</v>
      </c>
      <c r="C16560" s="2">
        <v>2.27272727272727E-3</v>
      </c>
      <c r="D16560" s="2">
        <v>0</v>
      </c>
      <c r="E16560" s="2">
        <v>0</v>
      </c>
      <c r="F16560" s="2">
        <v>2.21565731166912E-3</v>
      </c>
    </row>
    <row r="16561" spans="1:6" x14ac:dyDescent="0.25">
      <c r="A16561" s="1" t="str">
        <f>"71435"</f>
        <v>71435</v>
      </c>
      <c r="B16561" s="1" t="str">
        <f>"22021"</f>
        <v>22021</v>
      </c>
      <c r="C16561" s="2">
        <v>0.99621212121212099</v>
      </c>
      <c r="D16561" s="2">
        <v>1</v>
      </c>
      <c r="E16561" s="2">
        <v>1</v>
      </c>
      <c r="F16561" s="2">
        <v>0.99630723781388397</v>
      </c>
    </row>
    <row r="16562" spans="1:6" x14ac:dyDescent="0.25">
      <c r="A16562" s="1" t="str">
        <f>"71435"</f>
        <v>71435</v>
      </c>
      <c r="B16562" s="1" t="str">
        <f>"22049"</f>
        <v>22049</v>
      </c>
      <c r="C16562" s="2">
        <v>1.5151515151515099E-3</v>
      </c>
      <c r="D16562" s="2">
        <v>0</v>
      </c>
      <c r="E16562" s="2">
        <v>0</v>
      </c>
      <c r="F16562" s="2">
        <v>1.4771048744460799E-3</v>
      </c>
    </row>
    <row r="16563" spans="1:6" x14ac:dyDescent="0.25">
      <c r="A16563" s="1" t="str">
        <f>"71418"</f>
        <v>71418</v>
      </c>
      <c r="B16563" s="1" t="str">
        <f>"22021"</f>
        <v>22021</v>
      </c>
      <c r="C16563" s="2">
        <v>0.84410511363636298</v>
      </c>
      <c r="D16563" s="2">
        <v>0.98113207547169801</v>
      </c>
      <c r="E16563" s="2">
        <v>1</v>
      </c>
      <c r="F16563" s="2">
        <v>0.85015290519877595</v>
      </c>
    </row>
    <row r="16564" spans="1:6" x14ac:dyDescent="0.25">
      <c r="A16564" s="1" t="str">
        <f>"71418"</f>
        <v>71418</v>
      </c>
      <c r="B16564" s="1" t="str">
        <f>"22073"</f>
        <v>22073</v>
      </c>
      <c r="C16564" s="2">
        <v>4.4034090909090898E-2</v>
      </c>
      <c r="D16564" s="2">
        <v>9.4339622641509396E-3</v>
      </c>
      <c r="E16564" s="2">
        <v>0</v>
      </c>
      <c r="F16564" s="2">
        <v>4.2473666326877303E-2</v>
      </c>
    </row>
    <row r="16565" spans="1:6" x14ac:dyDescent="0.25">
      <c r="A16565" s="1" t="str">
        <f>"71418"</f>
        <v>71418</v>
      </c>
      <c r="B16565" s="1" t="str">
        <f>"22083"</f>
        <v>22083</v>
      </c>
      <c r="C16565" s="2">
        <v>0.10511363636363601</v>
      </c>
      <c r="D16565" s="2">
        <v>9.4339622641509396E-3</v>
      </c>
      <c r="E16565" s="2">
        <v>0</v>
      </c>
      <c r="F16565" s="2">
        <v>0.10091743119266</v>
      </c>
    </row>
    <row r="16566" spans="1:6" x14ac:dyDescent="0.25">
      <c r="A16566" s="1" t="str">
        <f>"71418"</f>
        <v>71418</v>
      </c>
      <c r="B16566" s="1" t="str">
        <f>"22025"</f>
        <v>22025</v>
      </c>
      <c r="C16566" s="2">
        <v>6.7471590909090901E-3</v>
      </c>
      <c r="D16566" s="2">
        <v>0</v>
      </c>
      <c r="E16566" s="2">
        <v>0</v>
      </c>
      <c r="F16566" s="2">
        <v>6.4559972816853502E-3</v>
      </c>
    </row>
    <row r="16567" spans="1:6" x14ac:dyDescent="0.25">
      <c r="A16567" s="1" t="str">
        <f>"71423"</f>
        <v>71423</v>
      </c>
      <c r="B16567" s="1" t="str">
        <f>"22043"</f>
        <v>22043</v>
      </c>
      <c r="C16567" s="2">
        <v>0.88328214129003901</v>
      </c>
      <c r="D16567" s="2">
        <v>0.9375</v>
      </c>
      <c r="E16567" s="2">
        <v>1</v>
      </c>
      <c r="F16567" s="2">
        <v>0.88564167725539999</v>
      </c>
    </row>
    <row r="16568" spans="1:6" x14ac:dyDescent="0.25">
      <c r="A16568" s="1" t="str">
        <f>"71423"</f>
        <v>71423</v>
      </c>
      <c r="B16568" s="1" t="str">
        <f>"22079"</f>
        <v>22079</v>
      </c>
      <c r="C16568" s="2">
        <v>0.11671785870996</v>
      </c>
      <c r="D16568" s="2">
        <v>6.25E-2</v>
      </c>
      <c r="E16568" s="2">
        <v>0</v>
      </c>
      <c r="F16568" s="2">
        <v>0.11435832274459901</v>
      </c>
    </row>
    <row r="16569" spans="1:6" x14ac:dyDescent="0.25">
      <c r="A16569" s="1" t="str">
        <f>"71365"</f>
        <v>71365</v>
      </c>
      <c r="B16569" s="1" t="str">
        <f>"22079"</f>
        <v>22079</v>
      </c>
      <c r="C16569" s="2">
        <v>0</v>
      </c>
      <c r="D16569" s="2">
        <v>0</v>
      </c>
      <c r="E16569" s="2">
        <v>1</v>
      </c>
      <c r="F16569" s="2">
        <v>1</v>
      </c>
    </row>
    <row r="16570" spans="1:6" x14ac:dyDescent="0.25">
      <c r="A16570" s="1" t="str">
        <f>"71334"</f>
        <v>71334</v>
      </c>
      <c r="B16570" s="1" t="str">
        <f>"22107"</f>
        <v>22107</v>
      </c>
      <c r="C16570" s="2">
        <v>1.4350633819660301E-3</v>
      </c>
      <c r="D16570" s="2">
        <v>0</v>
      </c>
      <c r="E16570" s="2">
        <v>0</v>
      </c>
      <c r="F16570" s="2">
        <v>1.30491518051326E-3</v>
      </c>
    </row>
    <row r="16571" spans="1:6" x14ac:dyDescent="0.25">
      <c r="A16571" s="1" t="str">
        <f>"71334"</f>
        <v>71334</v>
      </c>
      <c r="B16571" s="1" t="str">
        <f>"22029"</f>
        <v>22029</v>
      </c>
      <c r="C16571" s="2">
        <v>0.99856493661803303</v>
      </c>
      <c r="D16571" s="2">
        <v>1</v>
      </c>
      <c r="E16571" s="2">
        <v>1</v>
      </c>
      <c r="F16571" s="2">
        <v>0.99869508481948599</v>
      </c>
    </row>
    <row r="16572" spans="1:6" x14ac:dyDescent="0.25">
      <c r="A16572" s="1" t="str">
        <f>"71350"</f>
        <v>71350</v>
      </c>
      <c r="B16572" s="1" t="str">
        <f>"22009"</f>
        <v>22009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tr">
        <f>"71353"</f>
        <v>71353</v>
      </c>
      <c r="B16573" s="1" t="str">
        <f>"22097"</f>
        <v>22097</v>
      </c>
      <c r="C16573" s="2">
        <v>0.99125364431486795</v>
      </c>
      <c r="D16573" s="2">
        <v>1</v>
      </c>
      <c r="E16573" s="2">
        <v>1</v>
      </c>
      <c r="F16573" s="2">
        <v>0.99147727272727204</v>
      </c>
    </row>
    <row r="16574" spans="1:6" x14ac:dyDescent="0.25">
      <c r="A16574" s="1" t="str">
        <f>"71353"</f>
        <v>71353</v>
      </c>
      <c r="B16574" s="1" t="str">
        <f>"22009"</f>
        <v>22009</v>
      </c>
      <c r="C16574" s="2">
        <v>8.7463556851311904E-3</v>
      </c>
      <c r="D16574" s="2">
        <v>0</v>
      </c>
      <c r="E16574" s="2">
        <v>0</v>
      </c>
      <c r="F16574" s="2">
        <v>8.5227272727272704E-3</v>
      </c>
    </row>
    <row r="16575" spans="1:6" x14ac:dyDescent="0.25">
      <c r="A16575" s="1" t="str">
        <f>"71459"</f>
        <v>71459</v>
      </c>
      <c r="B16575" s="1" t="str">
        <f>"22115"</f>
        <v>22115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tr">
        <f>"71455"</f>
        <v>71455</v>
      </c>
      <c r="B16576" s="1" t="str">
        <f>"22079"</f>
        <v>22079</v>
      </c>
      <c r="C16576" s="2">
        <v>0.72916666666666596</v>
      </c>
      <c r="D16576" s="2">
        <v>1</v>
      </c>
      <c r="E16576" s="2">
        <v>0</v>
      </c>
      <c r="F16576" s="2">
        <v>0.72727272727272696</v>
      </c>
    </row>
    <row r="16577" spans="1:6" x14ac:dyDescent="0.25">
      <c r="A16577" s="1" t="str">
        <f>"71455"</f>
        <v>71455</v>
      </c>
      <c r="B16577" s="1" t="str">
        <f>"22069"</f>
        <v>22069</v>
      </c>
      <c r="C16577" s="2">
        <v>0.27083333333333298</v>
      </c>
      <c r="D16577" s="2">
        <v>0</v>
      </c>
      <c r="E16577" s="2">
        <v>1</v>
      </c>
      <c r="F16577" s="2">
        <v>0.27272727272727199</v>
      </c>
    </row>
    <row r="16578" spans="1:6" x14ac:dyDescent="0.25">
      <c r="A16578" s="1" t="str">
        <f>"71457"</f>
        <v>71457</v>
      </c>
      <c r="B16578" s="1" t="str">
        <f>"22069"</f>
        <v>22069</v>
      </c>
      <c r="C16578" s="2">
        <v>0.98527203832129795</v>
      </c>
      <c r="D16578" s="2">
        <v>0.99798792756539201</v>
      </c>
      <c r="E16578" s="2">
        <v>1</v>
      </c>
      <c r="F16578" s="2">
        <v>0.98681304814183801</v>
      </c>
    </row>
    <row r="16579" spans="1:6" x14ac:dyDescent="0.25">
      <c r="A16579" s="1" t="str">
        <f>"71457"</f>
        <v>71457</v>
      </c>
      <c r="B16579" s="1" t="str">
        <f>"22127"</f>
        <v>22127</v>
      </c>
      <c r="C16579" s="2">
        <v>1.47279616787016E-2</v>
      </c>
      <c r="D16579" s="2">
        <v>2.01207243460764E-3</v>
      </c>
      <c r="E16579" s="2">
        <v>0</v>
      </c>
      <c r="F16579" s="2">
        <v>1.31869518581613E-2</v>
      </c>
    </row>
    <row r="16580" spans="1:6" x14ac:dyDescent="0.25">
      <c r="A16580" s="1" t="str">
        <f>"71260"</f>
        <v>71260</v>
      </c>
      <c r="B16580" s="1" t="str">
        <f>"22111"</f>
        <v>22111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tr">
        <f>"71264"</f>
        <v>71264</v>
      </c>
      <c r="B16581" s="1" t="str">
        <f>"22083"</f>
        <v>22083</v>
      </c>
      <c r="C16581" s="2">
        <v>0.50409836065573699</v>
      </c>
      <c r="D16581" s="2">
        <v>0</v>
      </c>
      <c r="E16581" s="2">
        <v>0.66666666666666596</v>
      </c>
      <c r="F16581" s="2">
        <v>0.49108910891089103</v>
      </c>
    </row>
    <row r="16582" spans="1:6" x14ac:dyDescent="0.25">
      <c r="A16582" s="1" t="str">
        <f>"71264"</f>
        <v>71264</v>
      </c>
      <c r="B16582" s="1" t="str">
        <f>"22067"</f>
        <v>22067</v>
      </c>
      <c r="C16582" s="2">
        <v>0.49590163934426201</v>
      </c>
      <c r="D16582" s="2">
        <v>1</v>
      </c>
      <c r="E16582" s="2">
        <v>0.33333333333333298</v>
      </c>
      <c r="F16582" s="2">
        <v>0.50891089108910803</v>
      </c>
    </row>
    <row r="16583" spans="1:6" x14ac:dyDescent="0.25">
      <c r="A16583" s="1" t="str">
        <f>"71272"</f>
        <v>71272</v>
      </c>
      <c r="B16583" s="1" t="str">
        <f>"22061"</f>
        <v>22061</v>
      </c>
      <c r="C16583" s="2">
        <v>0</v>
      </c>
      <c r="D16583" s="2">
        <v>1</v>
      </c>
      <c r="E16583" s="2">
        <v>0</v>
      </c>
      <c r="F16583" s="2">
        <v>1</v>
      </c>
    </row>
    <row r="16584" spans="1:6" x14ac:dyDescent="0.25">
      <c r="A16584" s="1" t="str">
        <f>"71602"</f>
        <v>71602</v>
      </c>
      <c r="B16584" s="1" t="str">
        <f>"05069"</f>
        <v>05069</v>
      </c>
      <c r="C16584" s="2">
        <v>0.98717051551201296</v>
      </c>
      <c r="D16584" s="2">
        <v>0.99556868537666099</v>
      </c>
      <c r="E16584" s="2">
        <v>0.98837209302325502</v>
      </c>
      <c r="F16584" s="2">
        <v>0.98779581874137701</v>
      </c>
    </row>
    <row r="16585" spans="1:6" x14ac:dyDescent="0.25">
      <c r="A16585" s="1" t="str">
        <f>"71602"</f>
        <v>71602</v>
      </c>
      <c r="B16585" s="1" t="str">
        <f>"05053"</f>
        <v>05053</v>
      </c>
      <c r="C16585" s="2">
        <v>1.28294844879869E-2</v>
      </c>
      <c r="D16585" s="2">
        <v>4.4313146233382504E-3</v>
      </c>
      <c r="E16585" s="2">
        <v>1.1627906976744099E-2</v>
      </c>
      <c r="F16585" s="2">
        <v>1.22041812586225E-2</v>
      </c>
    </row>
    <row r="16586" spans="1:6" x14ac:dyDescent="0.25">
      <c r="A16586" s="1" t="str">
        <f>"71497"</f>
        <v>71497</v>
      </c>
      <c r="B16586" s="1" t="str">
        <f>"22069"</f>
        <v>22069</v>
      </c>
      <c r="C16586" s="2">
        <v>0</v>
      </c>
      <c r="D16586" s="2">
        <v>1</v>
      </c>
      <c r="E16586" s="2">
        <v>0</v>
      </c>
      <c r="F16586" s="2">
        <v>1</v>
      </c>
    </row>
    <row r="16587" spans="1:6" x14ac:dyDescent="0.25">
      <c r="A16587" s="1" t="str">
        <f>"71827"</f>
        <v>71827</v>
      </c>
      <c r="B16587" s="1" t="str">
        <f>"05099"</f>
        <v>05099</v>
      </c>
      <c r="C16587" s="2">
        <v>0.31590909090908997</v>
      </c>
      <c r="D16587" s="2">
        <v>0.625</v>
      </c>
      <c r="E16587" s="2">
        <v>0</v>
      </c>
      <c r="F16587" s="2">
        <v>0.32071269487750498</v>
      </c>
    </row>
    <row r="16588" spans="1:6" x14ac:dyDescent="0.25">
      <c r="A16588" s="1" t="str">
        <f>"71827"</f>
        <v>71827</v>
      </c>
      <c r="B16588" s="1" t="str">
        <f>"05073"</f>
        <v>05073</v>
      </c>
      <c r="C16588" s="2">
        <v>0.68409090909090897</v>
      </c>
      <c r="D16588" s="2">
        <v>0.375</v>
      </c>
      <c r="E16588" s="2">
        <v>1</v>
      </c>
      <c r="F16588" s="2">
        <v>0.67928730512249402</v>
      </c>
    </row>
    <row r="16589" spans="1:6" x14ac:dyDescent="0.25">
      <c r="A16589" s="1" t="str">
        <f>"71832"</f>
        <v>71832</v>
      </c>
      <c r="B16589" s="1" t="str">
        <f>"05133"</f>
        <v>05133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tr">
        <f>"71841"</f>
        <v>71841</v>
      </c>
      <c r="B16590" s="1" t="str">
        <f>"05113"</f>
        <v>05113</v>
      </c>
      <c r="C16590" s="2">
        <v>9.4713656387665102E-2</v>
      </c>
      <c r="D16590" s="2">
        <v>0</v>
      </c>
      <c r="E16590" s="2">
        <v>0.5</v>
      </c>
      <c r="F16590" s="2">
        <v>9.6280087527352204E-2</v>
      </c>
    </row>
    <row r="16591" spans="1:6" x14ac:dyDescent="0.25">
      <c r="A16591" s="1" t="str">
        <f>"71841"</f>
        <v>71841</v>
      </c>
      <c r="B16591" s="1" t="str">
        <f>"05133"</f>
        <v>05133</v>
      </c>
      <c r="C16591" s="2">
        <v>0.90528634361233395</v>
      </c>
      <c r="D16591" s="2">
        <v>1</v>
      </c>
      <c r="E16591" s="2">
        <v>0.5</v>
      </c>
      <c r="F16591" s="2">
        <v>0.90371991247264705</v>
      </c>
    </row>
    <row r="16592" spans="1:6" x14ac:dyDescent="0.25">
      <c r="A16592" s="1" t="str">
        <f>"71847"</f>
        <v>71847</v>
      </c>
      <c r="B16592" s="1" t="str">
        <f>"05057"</f>
        <v>05057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tr">
        <f>"71640"</f>
        <v>71640</v>
      </c>
      <c r="B16593" s="1" t="str">
        <f>"05017"</f>
        <v>05017</v>
      </c>
      <c r="C16593" s="2">
        <v>1</v>
      </c>
      <c r="D16593" s="2">
        <v>0.99576271186440601</v>
      </c>
      <c r="E16593" s="2">
        <v>1</v>
      </c>
      <c r="F16593" s="2">
        <v>0.99950763170851697</v>
      </c>
    </row>
    <row r="16594" spans="1:6" x14ac:dyDescent="0.25">
      <c r="A16594" s="1" t="str">
        <f>"71640"</f>
        <v>71640</v>
      </c>
      <c r="B16594" s="1" t="str">
        <f>"05003"</f>
        <v>05003</v>
      </c>
      <c r="C16594" s="2">
        <v>0</v>
      </c>
      <c r="D16594" s="2">
        <v>4.2372881355932203E-3</v>
      </c>
      <c r="E16594" s="2">
        <v>0</v>
      </c>
      <c r="F16594" s="2">
        <v>4.9236829148202805E-4</v>
      </c>
    </row>
    <row r="16595" spans="1:6" x14ac:dyDescent="0.25">
      <c r="A16595" s="1" t="str">
        <f>"71647"</f>
        <v>71647</v>
      </c>
      <c r="B16595" s="1" t="str">
        <f>"05011"</f>
        <v>05011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tr">
        <f>"71943"</f>
        <v>71943</v>
      </c>
      <c r="B16596" s="1" t="str">
        <f>"05059"</f>
        <v>05059</v>
      </c>
      <c r="C16596" s="2">
        <v>1.8731988472622401E-2</v>
      </c>
      <c r="D16596" s="2">
        <v>1.41509433962264E-2</v>
      </c>
      <c r="E16596" s="2">
        <v>0</v>
      </c>
      <c r="F16596" s="2">
        <v>1.8072289156626498E-2</v>
      </c>
    </row>
    <row r="16597" spans="1:6" x14ac:dyDescent="0.25">
      <c r="A16597" s="1" t="str">
        <f>"71943"</f>
        <v>71943</v>
      </c>
      <c r="B16597" s="1" t="str">
        <f>"05109"</f>
        <v>05109</v>
      </c>
      <c r="C16597" s="2">
        <v>0.69980787704130598</v>
      </c>
      <c r="D16597" s="2">
        <v>0.93396226415094297</v>
      </c>
      <c r="E16597" s="2">
        <v>0.9</v>
      </c>
      <c r="F16597" s="2">
        <v>0.72375215146299399</v>
      </c>
    </row>
    <row r="16598" spans="1:6" x14ac:dyDescent="0.25">
      <c r="A16598" s="1" t="str">
        <f>"71943"</f>
        <v>71943</v>
      </c>
      <c r="B16598" s="1" t="str">
        <f>"05097"</f>
        <v>05097</v>
      </c>
      <c r="C16598" s="2">
        <v>0.28146013448607099</v>
      </c>
      <c r="D16598" s="2">
        <v>5.1886792452830101E-2</v>
      </c>
      <c r="E16598" s="2">
        <v>0.1</v>
      </c>
      <c r="F16598" s="2">
        <v>0.25817555938037801</v>
      </c>
    </row>
    <row r="16599" spans="1:6" x14ac:dyDescent="0.25">
      <c r="A16599" s="1" t="str">
        <f>"71937"</f>
        <v>71937</v>
      </c>
      <c r="B16599" s="1" t="str">
        <f>"05113"</f>
        <v>05113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tr">
        <f>"71855"</f>
        <v>71855</v>
      </c>
      <c r="B16600" s="1" t="str">
        <f>"05057"</f>
        <v>05057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tr">
        <f>"71965"</f>
        <v>71965</v>
      </c>
      <c r="B16601" s="1" t="str">
        <f>"05097"</f>
        <v>05097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tr">
        <f>"71969"</f>
        <v>71969</v>
      </c>
      <c r="B16602" s="1" t="str">
        <f>"05097"</f>
        <v>05097</v>
      </c>
      <c r="C16602" s="2">
        <v>1</v>
      </c>
      <c r="D16602" s="2">
        <v>0</v>
      </c>
      <c r="E16602" s="2">
        <v>1</v>
      </c>
      <c r="F16602" s="2">
        <v>1</v>
      </c>
    </row>
    <row r="16603" spans="1:6" x14ac:dyDescent="0.25">
      <c r="A16603" s="1" t="str">
        <f>"71998"</f>
        <v>71998</v>
      </c>
      <c r="B16603" s="1" t="str">
        <f>"05019"</f>
        <v>05019</v>
      </c>
      <c r="C16603" s="2">
        <v>0</v>
      </c>
      <c r="D16603" s="2">
        <v>1</v>
      </c>
      <c r="E16603" s="2">
        <v>0</v>
      </c>
      <c r="F16603" s="2">
        <v>1</v>
      </c>
    </row>
    <row r="16604" spans="1:6" x14ac:dyDescent="0.25">
      <c r="A16604" s="1" t="str">
        <f>"71655"</f>
        <v>71655</v>
      </c>
      <c r="B16604" s="1" t="str">
        <f>"05079"</f>
        <v>05079</v>
      </c>
      <c r="C16604" s="2">
        <v>1.10267091399166E-3</v>
      </c>
      <c r="D16604" s="2">
        <v>0</v>
      </c>
      <c r="E16604" s="2">
        <v>0</v>
      </c>
      <c r="F16604" s="2">
        <v>9.9579552998450903E-4</v>
      </c>
    </row>
    <row r="16605" spans="1:6" x14ac:dyDescent="0.25">
      <c r="A16605" s="1" t="str">
        <f>"71655"</f>
        <v>71655</v>
      </c>
      <c r="B16605" s="1" t="str">
        <f>"05043"</f>
        <v>05043</v>
      </c>
      <c r="C16605" s="2">
        <v>0.99889732908600803</v>
      </c>
      <c r="D16605" s="2">
        <v>1</v>
      </c>
      <c r="E16605" s="2">
        <v>1</v>
      </c>
      <c r="F16605" s="2">
        <v>0.99900420447001503</v>
      </c>
    </row>
    <row r="16606" spans="1:6" x14ac:dyDescent="0.25">
      <c r="A16606" s="1" t="str">
        <f>"71661"</f>
        <v>71661</v>
      </c>
      <c r="B16606" s="1" t="str">
        <f>"05017"</f>
        <v>05017</v>
      </c>
      <c r="C16606" s="2">
        <v>0.20833333333333301</v>
      </c>
      <c r="D16606" s="2">
        <v>0.16666666666666599</v>
      </c>
      <c r="E16606" s="2">
        <v>0</v>
      </c>
      <c r="F16606" s="2">
        <v>0.16666666666666599</v>
      </c>
    </row>
    <row r="16607" spans="1:6" x14ac:dyDescent="0.25">
      <c r="A16607" s="1" t="str">
        <f>"71661"</f>
        <v>71661</v>
      </c>
      <c r="B16607" s="1" t="str">
        <f>"05003"</f>
        <v>05003</v>
      </c>
      <c r="C16607" s="2">
        <v>0.79166666666666596</v>
      </c>
      <c r="D16607" s="2">
        <v>0.83333333333333304</v>
      </c>
      <c r="E16607" s="2">
        <v>1</v>
      </c>
      <c r="F16607" s="2">
        <v>0.83333333333333304</v>
      </c>
    </row>
    <row r="16608" spans="1:6" x14ac:dyDescent="0.25">
      <c r="A16608" s="1" t="str">
        <f>"71721"</f>
        <v>71721</v>
      </c>
      <c r="B16608" s="1" t="str">
        <f>"05019"</f>
        <v>05019</v>
      </c>
      <c r="C16608" s="2">
        <v>0</v>
      </c>
      <c r="D16608" s="2">
        <v>0</v>
      </c>
      <c r="E16608" s="2">
        <v>1</v>
      </c>
      <c r="F16608" s="2">
        <v>1</v>
      </c>
    </row>
    <row r="16609" spans="1:6" x14ac:dyDescent="0.25">
      <c r="A16609" s="1" t="str">
        <f>"71659"</f>
        <v>71659</v>
      </c>
      <c r="B16609" s="1" t="str">
        <f>"05069"</f>
        <v>05069</v>
      </c>
      <c r="C16609" s="2">
        <v>0</v>
      </c>
      <c r="D16609" s="2">
        <v>0</v>
      </c>
      <c r="E16609" s="2">
        <v>1</v>
      </c>
      <c r="F16609" s="2">
        <v>1</v>
      </c>
    </row>
    <row r="16610" spans="1:6" x14ac:dyDescent="0.25">
      <c r="A16610" s="1" t="str">
        <f>"71753"</f>
        <v>71753</v>
      </c>
      <c r="B16610" s="1" t="str">
        <f>"05027"</f>
        <v>05027</v>
      </c>
      <c r="C16610" s="2">
        <v>0.98155194281102198</v>
      </c>
      <c r="D16610" s="2">
        <v>0.99797979797979697</v>
      </c>
      <c r="E16610" s="2">
        <v>1</v>
      </c>
      <c r="F16610" s="2">
        <v>0.98338972623807996</v>
      </c>
    </row>
    <row r="16611" spans="1:6" x14ac:dyDescent="0.25">
      <c r="A16611" s="1" t="str">
        <f>"71753"</f>
        <v>71753</v>
      </c>
      <c r="B16611" s="1" t="str">
        <f>"05139"</f>
        <v>05139</v>
      </c>
      <c r="C16611" s="2">
        <v>1.8448057188977199E-2</v>
      </c>
      <c r="D16611" s="2">
        <v>2.0202020202020202E-3</v>
      </c>
      <c r="E16611" s="2">
        <v>0</v>
      </c>
      <c r="F16611" s="2">
        <v>1.6610273761919401E-2</v>
      </c>
    </row>
    <row r="16612" spans="1:6" x14ac:dyDescent="0.25">
      <c r="A16612" s="1" t="str">
        <f>"71754"</f>
        <v>71754</v>
      </c>
      <c r="B16612" s="1" t="str">
        <f>"05027"</f>
        <v>05027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tr">
        <f>"71763"</f>
        <v>71763</v>
      </c>
      <c r="B16613" s="1" t="str">
        <f>"05039"</f>
        <v>05039</v>
      </c>
      <c r="C16613" s="2">
        <v>0.96392333709131905</v>
      </c>
      <c r="D16613" s="2">
        <v>1</v>
      </c>
      <c r="E16613" s="2">
        <v>1</v>
      </c>
      <c r="F16613" s="2">
        <v>0.96517954298150099</v>
      </c>
    </row>
    <row r="16614" spans="1:6" x14ac:dyDescent="0.25">
      <c r="A16614" s="1" t="str">
        <f>"71763"</f>
        <v>71763</v>
      </c>
      <c r="B16614" s="1" t="str">
        <f>"05103"</f>
        <v>05103</v>
      </c>
      <c r="C16614" s="2">
        <v>1.12739571589627E-2</v>
      </c>
      <c r="D16614" s="2">
        <v>0</v>
      </c>
      <c r="E16614" s="2">
        <v>0</v>
      </c>
      <c r="F16614" s="2">
        <v>1.08813928182807E-2</v>
      </c>
    </row>
    <row r="16615" spans="1:6" x14ac:dyDescent="0.25">
      <c r="A16615" s="1" t="str">
        <f>"71763"</f>
        <v>71763</v>
      </c>
      <c r="B16615" s="1" t="str">
        <f>"05019"</f>
        <v>05019</v>
      </c>
      <c r="C16615" s="2">
        <v>2.4802705749718101E-2</v>
      </c>
      <c r="D16615" s="2">
        <v>0</v>
      </c>
      <c r="E16615" s="2">
        <v>0</v>
      </c>
      <c r="F16615" s="2">
        <v>2.3939064200217599E-2</v>
      </c>
    </row>
    <row r="16616" spans="1:6" x14ac:dyDescent="0.25">
      <c r="A16616" s="1" t="str">
        <f>"72104"</f>
        <v>72104</v>
      </c>
      <c r="B16616" s="1" t="str">
        <f>"05053"</f>
        <v>05053</v>
      </c>
      <c r="C16616" s="2">
        <v>3.6042530185618999E-4</v>
      </c>
      <c r="D16616" s="2">
        <v>0</v>
      </c>
      <c r="E16616" s="2">
        <v>0</v>
      </c>
      <c r="F16616" s="2">
        <v>3.26503958860501E-4</v>
      </c>
    </row>
    <row r="16617" spans="1:6" x14ac:dyDescent="0.25">
      <c r="A16617" s="1" t="str">
        <f>"72104"</f>
        <v>72104</v>
      </c>
      <c r="B16617" s="1" t="str">
        <f>"05051"</f>
        <v>05051</v>
      </c>
      <c r="C16617" s="2">
        <v>2.7932960893854702E-3</v>
      </c>
      <c r="D16617" s="2">
        <v>0</v>
      </c>
      <c r="E16617" s="2">
        <v>0</v>
      </c>
      <c r="F16617" s="2">
        <v>2.5304056811688799E-3</v>
      </c>
    </row>
    <row r="16618" spans="1:6" x14ac:dyDescent="0.25">
      <c r="A16618" s="1" t="str">
        <f>"72104"</f>
        <v>72104</v>
      </c>
      <c r="B16618" s="1" t="str">
        <f>"05125"</f>
        <v>05125</v>
      </c>
      <c r="C16618" s="2">
        <v>9.1908451973328493E-3</v>
      </c>
      <c r="D16618" s="2">
        <v>2.8116213683223902E-3</v>
      </c>
      <c r="E16618" s="2">
        <v>2.3255813953488299E-2</v>
      </c>
      <c r="F16618" s="2">
        <v>8.7339808995183996E-3</v>
      </c>
    </row>
    <row r="16619" spans="1:6" x14ac:dyDescent="0.25">
      <c r="A16619" s="1" t="str">
        <f>"72104"</f>
        <v>72104</v>
      </c>
      <c r="B16619" s="1" t="str">
        <f>"05059"</f>
        <v>05059</v>
      </c>
      <c r="C16619" s="2">
        <v>0.98765543341142503</v>
      </c>
      <c r="D16619" s="2">
        <v>0.99718837863167697</v>
      </c>
      <c r="E16619" s="2">
        <v>0.97674418604651103</v>
      </c>
      <c r="F16619" s="2">
        <v>0.98840910946045202</v>
      </c>
    </row>
    <row r="16620" spans="1:6" x14ac:dyDescent="0.25">
      <c r="A16620" s="1" t="str">
        <f>"72108"</f>
        <v>72108</v>
      </c>
      <c r="B16620" s="1" t="str">
        <f>"05095"</f>
        <v>05095</v>
      </c>
      <c r="C16620" s="2">
        <v>0</v>
      </c>
      <c r="D16620" s="2">
        <v>0</v>
      </c>
      <c r="E16620" s="2">
        <v>1</v>
      </c>
      <c r="F16620" s="2">
        <v>1</v>
      </c>
    </row>
    <row r="16621" spans="1:6" x14ac:dyDescent="0.25">
      <c r="A16621" s="1" t="str">
        <f>"72023"</f>
        <v>72023</v>
      </c>
      <c r="B16621" s="1" t="str">
        <f>"05045"</f>
        <v>05045</v>
      </c>
      <c r="C16621" s="2">
        <v>3.8427947598253199E-3</v>
      </c>
      <c r="D16621" s="2">
        <v>1.4134275618374499E-3</v>
      </c>
      <c r="E16621" s="2">
        <v>0</v>
      </c>
      <c r="F16621" s="2">
        <v>3.60398558405766E-3</v>
      </c>
    </row>
    <row r="16622" spans="1:6" x14ac:dyDescent="0.25">
      <c r="A16622" s="1" t="str">
        <f>"72023"</f>
        <v>72023</v>
      </c>
      <c r="B16622" s="1" t="str">
        <f>"05119"</f>
        <v>05119</v>
      </c>
      <c r="C16622" s="2">
        <v>0.101426491994177</v>
      </c>
      <c r="D16622" s="2">
        <v>4.3816254416961103E-2</v>
      </c>
      <c r="E16622" s="2">
        <v>2.5179856115107899E-2</v>
      </c>
      <c r="F16622" s="2">
        <v>9.5982616069535703E-2</v>
      </c>
    </row>
    <row r="16623" spans="1:6" x14ac:dyDescent="0.25">
      <c r="A16623" s="1" t="str">
        <f>"72023"</f>
        <v>72023</v>
      </c>
      <c r="B16623" s="1" t="str">
        <f>"05085"</f>
        <v>05085</v>
      </c>
      <c r="C16623" s="2">
        <v>0.89473071324599696</v>
      </c>
      <c r="D16623" s="2">
        <v>0.95477031802120105</v>
      </c>
      <c r="E16623" s="2">
        <v>0.97482014388489202</v>
      </c>
      <c r="F16623" s="2">
        <v>0.90041339834640599</v>
      </c>
    </row>
    <row r="16624" spans="1:6" x14ac:dyDescent="0.25">
      <c r="A16624" s="1" t="str">
        <f>"72143"</f>
        <v>72143</v>
      </c>
      <c r="B16624" s="1" t="str">
        <f>"05145"</f>
        <v>05145</v>
      </c>
      <c r="C16624" s="2">
        <v>0.99957330082291895</v>
      </c>
      <c r="D16624" s="2">
        <v>1</v>
      </c>
      <c r="E16624" s="2">
        <v>1</v>
      </c>
      <c r="F16624" s="2">
        <v>0.99962444337142498</v>
      </c>
    </row>
    <row r="16625" spans="1:6" x14ac:dyDescent="0.25">
      <c r="A16625" s="1" t="str">
        <f>"72143"</f>
        <v>72143</v>
      </c>
      <c r="B16625" s="1" t="str">
        <f>"05023"</f>
        <v>05023</v>
      </c>
      <c r="C16625" s="2">
        <v>4.2669917708015799E-4</v>
      </c>
      <c r="D16625" s="2">
        <v>0</v>
      </c>
      <c r="E16625" s="2">
        <v>0</v>
      </c>
      <c r="F16625" s="2">
        <v>3.7555662857449398E-4</v>
      </c>
    </row>
    <row r="16626" spans="1:6" x14ac:dyDescent="0.25">
      <c r="A16626" s="1" t="str">
        <f>"72156"</f>
        <v>72156</v>
      </c>
      <c r="B16626" s="1" t="str">
        <f>"05029"</f>
        <v>05029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tr">
        <f>"72181"</f>
        <v>72181</v>
      </c>
      <c r="B16627" s="1" t="str">
        <f>"05045"</f>
        <v>05045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tr">
        <f>"72120"</f>
        <v>72120</v>
      </c>
      <c r="B16628" s="1" t="str">
        <f>"05045"</f>
        <v>05045</v>
      </c>
      <c r="C16628" s="2">
        <v>2.6802332795632201E-2</v>
      </c>
      <c r="D16628" s="2">
        <v>1.6163793103448201E-2</v>
      </c>
      <c r="E16628" s="2">
        <v>0</v>
      </c>
      <c r="F16628" s="2">
        <v>2.5708862943578499E-2</v>
      </c>
    </row>
    <row r="16629" spans="1:6" x14ac:dyDescent="0.25">
      <c r="A16629" s="1" t="str">
        <f>"72120"</f>
        <v>72120</v>
      </c>
      <c r="B16629" s="1" t="str">
        <f>"05119"</f>
        <v>05119</v>
      </c>
      <c r="C16629" s="2">
        <v>0.97319766720436696</v>
      </c>
      <c r="D16629" s="2">
        <v>0.98383620689655105</v>
      </c>
      <c r="E16629" s="2">
        <v>1</v>
      </c>
      <c r="F16629" s="2">
        <v>0.97429113705642101</v>
      </c>
    </row>
    <row r="16630" spans="1:6" x14ac:dyDescent="0.25">
      <c r="A16630" s="1" t="str">
        <f>"72125"</f>
        <v>72125</v>
      </c>
      <c r="B16630" s="1" t="str">
        <f>"05029"</f>
        <v>05029</v>
      </c>
      <c r="C16630" s="2">
        <v>0.33333333333333298</v>
      </c>
      <c r="D16630" s="2">
        <v>0</v>
      </c>
      <c r="E16630" s="2">
        <v>0</v>
      </c>
      <c r="F16630" s="2">
        <v>0.32321041214750501</v>
      </c>
    </row>
    <row r="16631" spans="1:6" x14ac:dyDescent="0.25">
      <c r="A16631" s="1" t="str">
        <f>"72125"</f>
        <v>72125</v>
      </c>
      <c r="B16631" s="1" t="str">
        <f>"05105"</f>
        <v>05105</v>
      </c>
      <c r="C16631" s="2">
        <v>0.66666666666666596</v>
      </c>
      <c r="D16631" s="2">
        <v>1</v>
      </c>
      <c r="E16631" s="2">
        <v>1</v>
      </c>
      <c r="F16631" s="2">
        <v>0.67678958785249399</v>
      </c>
    </row>
    <row r="16632" spans="1:6" x14ac:dyDescent="0.25">
      <c r="A16632" s="1" t="str">
        <f>"72131"</f>
        <v>72131</v>
      </c>
      <c r="B16632" s="1" t="str">
        <f>"05045"</f>
        <v>05045</v>
      </c>
      <c r="C16632" s="2">
        <v>0.216647218980941</v>
      </c>
      <c r="D16632" s="2">
        <v>7.2463768115942004E-2</v>
      </c>
      <c r="E16632" s="2">
        <v>0</v>
      </c>
      <c r="F16632" s="2">
        <v>0.212476370510396</v>
      </c>
    </row>
    <row r="16633" spans="1:6" x14ac:dyDescent="0.25">
      <c r="A16633" s="1" t="str">
        <f>"72131"</f>
        <v>72131</v>
      </c>
      <c r="B16633" s="1" t="str">
        <f>"05141"</f>
        <v>05141</v>
      </c>
      <c r="C16633" s="2">
        <v>4.2784908595876997E-2</v>
      </c>
      <c r="D16633" s="2">
        <v>0</v>
      </c>
      <c r="E16633" s="2">
        <v>0</v>
      </c>
      <c r="F16633" s="2">
        <v>4.1587901701323197E-2</v>
      </c>
    </row>
    <row r="16634" spans="1:6" x14ac:dyDescent="0.25">
      <c r="A16634" s="1" t="str">
        <f>"72131"</f>
        <v>72131</v>
      </c>
      <c r="B16634" s="1" t="str">
        <f>"05023"</f>
        <v>05023</v>
      </c>
      <c r="C16634" s="2">
        <v>0.74056787242318101</v>
      </c>
      <c r="D16634" s="2">
        <v>0.92753623188405698</v>
      </c>
      <c r="E16634" s="2">
        <v>1</v>
      </c>
      <c r="F16634" s="2">
        <v>0.74593572778827899</v>
      </c>
    </row>
    <row r="16635" spans="1:6" x14ac:dyDescent="0.25">
      <c r="A16635" s="1" t="str">
        <f>"72135"</f>
        <v>72135</v>
      </c>
      <c r="B16635" s="1" t="str">
        <f>"05105"</f>
        <v>05105</v>
      </c>
      <c r="C16635" s="2">
        <v>4.5283018867924496E-3</v>
      </c>
      <c r="D16635" s="2">
        <v>0</v>
      </c>
      <c r="E16635" s="2">
        <v>0</v>
      </c>
      <c r="F16635" s="2">
        <v>4.4378698224852003E-3</v>
      </c>
    </row>
    <row r="16636" spans="1:6" x14ac:dyDescent="0.25">
      <c r="A16636" s="1" t="str">
        <f>"72135"</f>
        <v>72135</v>
      </c>
      <c r="B16636" s="1" t="str">
        <f>"05119"</f>
        <v>05119</v>
      </c>
      <c r="C16636" s="2">
        <v>0.99547169811320702</v>
      </c>
      <c r="D16636" s="2">
        <v>1</v>
      </c>
      <c r="E16636" s="2">
        <v>1</v>
      </c>
      <c r="F16636" s="2">
        <v>0.99556213017751405</v>
      </c>
    </row>
    <row r="16637" spans="1:6" x14ac:dyDescent="0.25">
      <c r="A16637" s="1" t="str">
        <f>"72123"</f>
        <v>72123</v>
      </c>
      <c r="B16637" s="1" t="str">
        <f>"05147"</f>
        <v>05147</v>
      </c>
      <c r="C16637" s="2">
        <v>0</v>
      </c>
      <c r="D16637" s="2">
        <v>0</v>
      </c>
      <c r="E16637" s="2">
        <v>1</v>
      </c>
      <c r="F16637" s="2">
        <v>1</v>
      </c>
    </row>
    <row r="16638" spans="1:6" x14ac:dyDescent="0.25">
      <c r="A16638" s="1" t="str">
        <f>"72067"</f>
        <v>72067</v>
      </c>
      <c r="B16638" s="1" t="str">
        <f>"05023"</f>
        <v>05023</v>
      </c>
      <c r="C16638" s="2">
        <v>0.90054495912806498</v>
      </c>
      <c r="D16638" s="2">
        <v>0.987341772151898</v>
      </c>
      <c r="E16638" s="2">
        <v>1</v>
      </c>
      <c r="F16638" s="2">
        <v>0.90659340659340604</v>
      </c>
    </row>
    <row r="16639" spans="1:6" x14ac:dyDescent="0.25">
      <c r="A16639" s="1" t="str">
        <f>"72067"</f>
        <v>72067</v>
      </c>
      <c r="B16639" s="1" t="str">
        <f>"05141"</f>
        <v>05141</v>
      </c>
      <c r="C16639" s="2">
        <v>9.9455040871934602E-2</v>
      </c>
      <c r="D16639" s="2">
        <v>1.26582278481012E-2</v>
      </c>
      <c r="E16639" s="2">
        <v>0</v>
      </c>
      <c r="F16639" s="2">
        <v>9.3406593406593394E-2</v>
      </c>
    </row>
    <row r="16640" spans="1:6" x14ac:dyDescent="0.25">
      <c r="A16640" s="1" t="str">
        <f>"72052"</f>
        <v>72052</v>
      </c>
      <c r="B16640" s="1" t="str">
        <f>"05145"</f>
        <v>05145</v>
      </c>
      <c r="C16640" s="2">
        <v>1</v>
      </c>
      <c r="D16640" s="2">
        <v>0</v>
      </c>
      <c r="E16640" s="2">
        <v>1</v>
      </c>
      <c r="F16640" s="2">
        <v>1</v>
      </c>
    </row>
    <row r="16641" spans="1:6" x14ac:dyDescent="0.25">
      <c r="A16641" s="1" t="str">
        <f>"72048"</f>
        <v>72048</v>
      </c>
      <c r="B16641" s="1" t="str">
        <f>"05001"</f>
        <v>05001</v>
      </c>
      <c r="C16641" s="2">
        <v>1</v>
      </c>
      <c r="D16641" s="2">
        <v>0</v>
      </c>
      <c r="E16641" s="2">
        <v>1</v>
      </c>
      <c r="F16641" s="2">
        <v>1</v>
      </c>
    </row>
    <row r="16642" spans="1:6" x14ac:dyDescent="0.25">
      <c r="A16642" s="1" t="str">
        <f>"72072"</f>
        <v>72072</v>
      </c>
      <c r="B16642" s="1" t="str">
        <f>"05085"</f>
        <v>05085</v>
      </c>
      <c r="C16642" s="2">
        <v>0.96</v>
      </c>
      <c r="D16642" s="2">
        <v>1</v>
      </c>
      <c r="E16642" s="2">
        <v>1</v>
      </c>
      <c r="F16642" s="2">
        <v>0.96172248803827698</v>
      </c>
    </row>
    <row r="16643" spans="1:6" x14ac:dyDescent="0.25">
      <c r="A16643" s="1" t="str">
        <f>"72072"</f>
        <v>72072</v>
      </c>
      <c r="B16643" s="1" t="str">
        <f>"05069"</f>
        <v>05069</v>
      </c>
      <c r="C16643" s="2">
        <v>0.04</v>
      </c>
      <c r="D16643" s="2">
        <v>0</v>
      </c>
      <c r="E16643" s="2">
        <v>0</v>
      </c>
      <c r="F16643" s="2">
        <v>3.8277511961722403E-2</v>
      </c>
    </row>
    <row r="16644" spans="1:6" x14ac:dyDescent="0.25">
      <c r="A16644" s="1" t="str">
        <f>"72081"</f>
        <v>72081</v>
      </c>
      <c r="B16644" s="1" t="str">
        <f>"05063"</f>
        <v>05063</v>
      </c>
      <c r="C16644" s="2">
        <v>2.2826312512969401E-3</v>
      </c>
      <c r="D16644" s="2">
        <v>0</v>
      </c>
      <c r="E16644" s="2">
        <v>0</v>
      </c>
      <c r="F16644" s="2">
        <v>2.2013207924754799E-3</v>
      </c>
    </row>
    <row r="16645" spans="1:6" x14ac:dyDescent="0.25">
      <c r="A16645" s="1" t="str">
        <f>"72081"</f>
        <v>72081</v>
      </c>
      <c r="B16645" s="1" t="str">
        <f>"05145"</f>
        <v>05145</v>
      </c>
      <c r="C16645" s="2">
        <v>0.99771736874870298</v>
      </c>
      <c r="D16645" s="2">
        <v>1</v>
      </c>
      <c r="E16645" s="2">
        <v>1</v>
      </c>
      <c r="F16645" s="2">
        <v>0.99779867920752396</v>
      </c>
    </row>
    <row r="16646" spans="1:6" x14ac:dyDescent="0.25">
      <c r="A16646" s="1" t="str">
        <f>"72084"</f>
        <v>72084</v>
      </c>
      <c r="B16646" s="1" t="str">
        <f>"05059"</f>
        <v>05059</v>
      </c>
      <c r="C16646" s="2">
        <v>0.17567567567567499</v>
      </c>
      <c r="D16646" s="2">
        <v>0.23076923076923</v>
      </c>
      <c r="E16646" s="2">
        <v>0</v>
      </c>
      <c r="F16646" s="2">
        <v>0.17656765676567601</v>
      </c>
    </row>
    <row r="16647" spans="1:6" x14ac:dyDescent="0.25">
      <c r="A16647" s="1" t="str">
        <f>"72084"</f>
        <v>72084</v>
      </c>
      <c r="B16647" s="1" t="str">
        <f>"05039"</f>
        <v>05039</v>
      </c>
      <c r="C16647" s="2">
        <v>0.239864864864864</v>
      </c>
      <c r="D16647" s="2">
        <v>0.30769230769230699</v>
      </c>
      <c r="E16647" s="2">
        <v>0</v>
      </c>
      <c r="F16647" s="2">
        <v>0.24092409240924001</v>
      </c>
    </row>
    <row r="16648" spans="1:6" x14ac:dyDescent="0.25">
      <c r="A16648" s="1" t="str">
        <f>"72084"</f>
        <v>72084</v>
      </c>
      <c r="B16648" s="1" t="str">
        <f>"05053"</f>
        <v>05053</v>
      </c>
      <c r="C16648" s="2">
        <v>0.58445945945945899</v>
      </c>
      <c r="D16648" s="2">
        <v>0.46153846153846101</v>
      </c>
      <c r="E16648" s="2">
        <v>1</v>
      </c>
      <c r="F16648" s="2">
        <v>0.58250825082508195</v>
      </c>
    </row>
    <row r="16649" spans="1:6" x14ac:dyDescent="0.25">
      <c r="A16649" s="1" t="str">
        <f>"72086"</f>
        <v>72086</v>
      </c>
      <c r="B16649" s="1" t="str">
        <f>"05117"</f>
        <v>05117</v>
      </c>
      <c r="C16649" s="2">
        <v>5.2093768783810796E-3</v>
      </c>
      <c r="D16649" s="2">
        <v>0</v>
      </c>
      <c r="E16649" s="2">
        <v>0</v>
      </c>
      <c r="F16649" s="2">
        <v>4.7935103244837697E-3</v>
      </c>
    </row>
    <row r="16650" spans="1:6" x14ac:dyDescent="0.25">
      <c r="A16650" s="1" t="str">
        <f>"72086"</f>
        <v>72086</v>
      </c>
      <c r="B16650" s="1" t="str">
        <f>"05085"</f>
        <v>05085</v>
      </c>
      <c r="C16650" s="2">
        <v>0.99479062312161803</v>
      </c>
      <c r="D16650" s="2">
        <v>1</v>
      </c>
      <c r="E16650" s="2">
        <v>1</v>
      </c>
      <c r="F16650" s="2">
        <v>0.99520648967551595</v>
      </c>
    </row>
    <row r="16651" spans="1:6" x14ac:dyDescent="0.25">
      <c r="A16651" s="1" t="str">
        <f>"72102"</f>
        <v>72102</v>
      </c>
      <c r="B16651" s="1" t="str">
        <f>"05145"</f>
        <v>05145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tr">
        <f>"72099"</f>
        <v>72099</v>
      </c>
      <c r="B16652" s="1" t="str">
        <f>"05119"</f>
        <v>05119</v>
      </c>
      <c r="C16652" s="2">
        <v>0</v>
      </c>
      <c r="D16652" s="2">
        <v>0</v>
      </c>
      <c r="E16652" s="2">
        <v>1</v>
      </c>
      <c r="F16652" s="2">
        <v>1</v>
      </c>
    </row>
    <row r="16653" spans="1:6" x14ac:dyDescent="0.25">
      <c r="A16653" s="1" t="str">
        <f>"72217"</f>
        <v>72217</v>
      </c>
      <c r="B16653" s="1" t="str">
        <f>"05119"</f>
        <v>05119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tr">
        <f>"72455"</f>
        <v>72455</v>
      </c>
      <c r="B16654" s="1" t="str">
        <f>"05121"</f>
        <v>05121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tr">
        <f>"72438"</f>
        <v>72438</v>
      </c>
      <c r="B16655" s="1" t="str">
        <f>"05031"</f>
        <v>05031</v>
      </c>
      <c r="C16655" s="2">
        <v>4.2355371900826402E-2</v>
      </c>
      <c r="D16655" s="2">
        <v>0.15384615384615299</v>
      </c>
      <c r="E16655" s="2">
        <v>0</v>
      </c>
      <c r="F16655" s="2">
        <v>4.3566362715298797E-2</v>
      </c>
    </row>
    <row r="16656" spans="1:6" x14ac:dyDescent="0.25">
      <c r="A16656" s="1" t="str">
        <f>"72438"</f>
        <v>72438</v>
      </c>
      <c r="B16656" s="1" t="str">
        <f>"05093"</f>
        <v>05093</v>
      </c>
      <c r="C16656" s="2">
        <v>0.95764462809917295</v>
      </c>
      <c r="D16656" s="2">
        <v>0.84615384615384603</v>
      </c>
      <c r="E16656" s="2">
        <v>1</v>
      </c>
      <c r="F16656" s="2">
        <v>0.95643363728470099</v>
      </c>
    </row>
    <row r="16657" spans="1:6" x14ac:dyDescent="0.25">
      <c r="A16657" s="1" t="str">
        <f>"72445"</f>
        <v>72445</v>
      </c>
      <c r="B16657" s="1" t="str">
        <f>"05075"</f>
        <v>05075</v>
      </c>
      <c r="C16657" s="2">
        <v>0</v>
      </c>
      <c r="D16657" s="2">
        <v>0</v>
      </c>
      <c r="E16657" s="2">
        <v>1</v>
      </c>
      <c r="F16657" s="2">
        <v>1</v>
      </c>
    </row>
    <row r="16658" spans="1:6" x14ac:dyDescent="0.25">
      <c r="A16658" s="1" t="str">
        <f>"72320"</f>
        <v>72320</v>
      </c>
      <c r="B16658" s="1" t="str">
        <f>"05077"</f>
        <v>05077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tr">
        <f>"72321"</f>
        <v>72321</v>
      </c>
      <c r="B16659" s="1" t="str">
        <f>"05093"</f>
        <v>05093</v>
      </c>
      <c r="C16659" s="2">
        <v>1</v>
      </c>
      <c r="D16659" s="2">
        <v>0</v>
      </c>
      <c r="E16659" s="2">
        <v>1</v>
      </c>
      <c r="F16659" s="2">
        <v>1</v>
      </c>
    </row>
    <row r="16660" spans="1:6" x14ac:dyDescent="0.25">
      <c r="A16660" s="1" t="str">
        <f>"72329"</f>
        <v>72329</v>
      </c>
      <c r="B16660" s="1" t="str">
        <f>"05093"</f>
        <v>05093</v>
      </c>
      <c r="C16660" s="2">
        <v>0</v>
      </c>
      <c r="D16660" s="2">
        <v>0</v>
      </c>
      <c r="E16660" s="2">
        <v>1</v>
      </c>
      <c r="F16660" s="2">
        <v>1</v>
      </c>
    </row>
    <row r="16661" spans="1:6" x14ac:dyDescent="0.25">
      <c r="A16661" s="1" t="str">
        <f>"72521"</f>
        <v>72521</v>
      </c>
      <c r="B16661" s="1" t="str">
        <f>"05135"</f>
        <v>05135</v>
      </c>
      <c r="C16661" s="2">
        <v>0.78433402346445802</v>
      </c>
      <c r="D16661" s="2">
        <v>0.879432624113475</v>
      </c>
      <c r="E16661" s="2">
        <v>1</v>
      </c>
      <c r="F16661" s="2">
        <v>0.78978388998035298</v>
      </c>
    </row>
    <row r="16662" spans="1:6" x14ac:dyDescent="0.25">
      <c r="A16662" s="1" t="str">
        <f>"72521"</f>
        <v>72521</v>
      </c>
      <c r="B16662" s="1" t="str">
        <f>"05063"</f>
        <v>05063</v>
      </c>
      <c r="C16662" s="2">
        <v>0.21566597653554101</v>
      </c>
      <c r="D16662" s="2">
        <v>0.120567375886524</v>
      </c>
      <c r="E16662" s="2">
        <v>0</v>
      </c>
      <c r="F16662" s="2">
        <v>0.21021611001964599</v>
      </c>
    </row>
    <row r="16663" spans="1:6" x14ac:dyDescent="0.25">
      <c r="A16663" s="1" t="str">
        <f>"72529"</f>
        <v>72529</v>
      </c>
      <c r="B16663" s="1" t="str">
        <f>"05135"</f>
        <v>05135</v>
      </c>
      <c r="C16663" s="2">
        <v>0.82250000000000001</v>
      </c>
      <c r="D16663" s="2">
        <v>0.94545454545454499</v>
      </c>
      <c r="E16663" s="2">
        <v>1</v>
      </c>
      <c r="F16663" s="2">
        <v>0.82517482517482499</v>
      </c>
    </row>
    <row r="16664" spans="1:6" x14ac:dyDescent="0.25">
      <c r="A16664" s="1" t="str">
        <f>"72529"</f>
        <v>72529</v>
      </c>
      <c r="B16664" s="1" t="str">
        <f>"05049"</f>
        <v>05049</v>
      </c>
      <c r="C16664" s="2">
        <v>0.17749999999999999</v>
      </c>
      <c r="D16664" s="2">
        <v>5.4545454545454501E-2</v>
      </c>
      <c r="E16664" s="2">
        <v>0</v>
      </c>
      <c r="F16664" s="2">
        <v>0.17482517482517401</v>
      </c>
    </row>
    <row r="16665" spans="1:6" x14ac:dyDescent="0.25">
      <c r="A16665" s="1" t="str">
        <f>"72538"</f>
        <v>72538</v>
      </c>
      <c r="B16665" s="1" t="str">
        <f>"05005"</f>
        <v>05005</v>
      </c>
      <c r="C16665" s="2">
        <v>8.3682008368200795E-3</v>
      </c>
      <c r="D16665" s="2">
        <v>0</v>
      </c>
      <c r="E16665" s="2">
        <v>0</v>
      </c>
      <c r="F16665" s="2">
        <v>8.0321285140562207E-3</v>
      </c>
    </row>
    <row r="16666" spans="1:6" x14ac:dyDescent="0.25">
      <c r="A16666" s="1" t="str">
        <f>"72538"</f>
        <v>72538</v>
      </c>
      <c r="B16666" s="1" t="str">
        <f>"05049"</f>
        <v>05049</v>
      </c>
      <c r="C16666" s="2">
        <v>0.99163179916317901</v>
      </c>
      <c r="D16666" s="2">
        <v>1</v>
      </c>
      <c r="E16666" s="2">
        <v>1</v>
      </c>
      <c r="F16666" s="2">
        <v>0.99196787148594301</v>
      </c>
    </row>
    <row r="16667" spans="1:6" x14ac:dyDescent="0.25">
      <c r="A16667" s="1" t="str">
        <f>"72554"</f>
        <v>72554</v>
      </c>
      <c r="B16667" s="1" t="str">
        <f>"05121"</f>
        <v>05121</v>
      </c>
      <c r="C16667" s="2">
        <v>3.38839474798814E-3</v>
      </c>
      <c r="D16667" s="2">
        <v>0</v>
      </c>
      <c r="E16667" s="2">
        <v>0</v>
      </c>
      <c r="F16667" s="2">
        <v>3.26397388820889E-3</v>
      </c>
    </row>
    <row r="16668" spans="1:6" x14ac:dyDescent="0.25">
      <c r="A16668" s="1" t="str">
        <f>"72554"</f>
        <v>72554</v>
      </c>
      <c r="B16668" s="1" t="str">
        <f>"05135"</f>
        <v>05135</v>
      </c>
      <c r="C16668" s="2">
        <v>6.5650148242270195E-2</v>
      </c>
      <c r="D16668" s="2">
        <v>5.2631578947368397E-2</v>
      </c>
      <c r="E16668" s="2">
        <v>0</v>
      </c>
      <c r="F16668" s="2">
        <v>6.4871481028151698E-2</v>
      </c>
    </row>
    <row r="16669" spans="1:6" x14ac:dyDescent="0.25">
      <c r="A16669" s="1" t="str">
        <f>"72554"</f>
        <v>72554</v>
      </c>
      <c r="B16669" s="1" t="str">
        <f>"05049"</f>
        <v>05049</v>
      </c>
      <c r="C16669" s="2">
        <v>0.93096145700974098</v>
      </c>
      <c r="D16669" s="2">
        <v>0.94736842105263097</v>
      </c>
      <c r="E16669" s="2">
        <v>1</v>
      </c>
      <c r="F16669" s="2">
        <v>0.93186454508363903</v>
      </c>
    </row>
    <row r="16670" spans="1:6" x14ac:dyDescent="0.25">
      <c r="A16670" s="1" t="str">
        <f>"72556"</f>
        <v>72556</v>
      </c>
      <c r="B16670" s="1" t="str">
        <f>"05065"</f>
        <v>05065</v>
      </c>
      <c r="C16670" s="2">
        <v>0.999603646452635</v>
      </c>
      <c r="D16670" s="2">
        <v>1</v>
      </c>
      <c r="E16670" s="2">
        <v>1</v>
      </c>
      <c r="F16670" s="2">
        <v>0.99961977186311701</v>
      </c>
    </row>
    <row r="16671" spans="1:6" x14ac:dyDescent="0.25">
      <c r="A16671" s="1" t="str">
        <f>"72556"</f>
        <v>72556</v>
      </c>
      <c r="B16671" s="1" t="str">
        <f>"05137"</f>
        <v>05137</v>
      </c>
      <c r="C16671" s="2">
        <v>3.9635354736424801E-4</v>
      </c>
      <c r="D16671" s="2">
        <v>0</v>
      </c>
      <c r="E16671" s="2">
        <v>0</v>
      </c>
      <c r="F16671" s="2">
        <v>3.8022813688212898E-4</v>
      </c>
    </row>
    <row r="16672" spans="1:6" x14ac:dyDescent="0.25">
      <c r="A16672" s="1" t="str">
        <f>"72517"</f>
        <v>72517</v>
      </c>
      <c r="B16672" s="1" t="str">
        <f>"05065"</f>
        <v>05065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tr">
        <f>"72526"</f>
        <v>72526</v>
      </c>
      <c r="B16673" s="1" t="str">
        <f>"05063"</f>
        <v>05063</v>
      </c>
      <c r="C16673" s="2">
        <v>0</v>
      </c>
      <c r="D16673" s="2">
        <v>0</v>
      </c>
      <c r="E16673" s="2">
        <v>1</v>
      </c>
      <c r="F16673" s="2">
        <v>1</v>
      </c>
    </row>
    <row r="16674" spans="1:6" x14ac:dyDescent="0.25">
      <c r="A16674" s="1" t="str">
        <f>"72461"</f>
        <v>72461</v>
      </c>
      <c r="B16674" s="1" t="str">
        <f>"05055"</f>
        <v>05055</v>
      </c>
      <c r="C16674" s="2">
        <v>5.8611825192802003E-2</v>
      </c>
      <c r="D16674" s="2">
        <v>2.02020202020202E-2</v>
      </c>
      <c r="E16674" s="2">
        <v>0</v>
      </c>
      <c r="F16674" s="2">
        <v>5.4807245703669197E-2</v>
      </c>
    </row>
    <row r="16675" spans="1:6" x14ac:dyDescent="0.25">
      <c r="A16675" s="1" t="str">
        <f>"72461"</f>
        <v>72461</v>
      </c>
      <c r="B16675" s="1" t="str">
        <f>"05021"</f>
        <v>05021</v>
      </c>
      <c r="C16675" s="2">
        <v>0.94138817480719705</v>
      </c>
      <c r="D16675" s="2">
        <v>0.979797979797979</v>
      </c>
      <c r="E16675" s="2">
        <v>1</v>
      </c>
      <c r="F16675" s="2">
        <v>0.94519275429632998</v>
      </c>
    </row>
    <row r="16676" spans="1:6" x14ac:dyDescent="0.25">
      <c r="A16676" s="1" t="str">
        <f>"72475"</f>
        <v>72475</v>
      </c>
      <c r="B16676" s="1" t="str">
        <f>"05111"</f>
        <v>05111</v>
      </c>
      <c r="C16676" s="2">
        <v>0</v>
      </c>
      <c r="D16676" s="2">
        <v>0</v>
      </c>
      <c r="E16676" s="2">
        <v>1</v>
      </c>
      <c r="F16676" s="2">
        <v>1</v>
      </c>
    </row>
    <row r="16677" spans="1:6" x14ac:dyDescent="0.25">
      <c r="A16677" s="1" t="str">
        <f>"72515"</f>
        <v>72515</v>
      </c>
      <c r="B16677" s="1" t="str">
        <f>"05049"</f>
        <v>05049</v>
      </c>
      <c r="C16677" s="2">
        <v>1</v>
      </c>
      <c r="D16677" s="2">
        <v>0</v>
      </c>
      <c r="E16677" s="2">
        <v>0</v>
      </c>
      <c r="F16677" s="2">
        <v>1</v>
      </c>
    </row>
    <row r="16678" spans="1:6" x14ac:dyDescent="0.25">
      <c r="A16678" s="1" t="str">
        <f>"72342"</f>
        <v>72342</v>
      </c>
      <c r="B16678" s="1" t="str">
        <f>"05107"</f>
        <v>05107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25">
      <c r="A16679" s="1" t="str">
        <f>"72346"</f>
        <v>72346</v>
      </c>
      <c r="B16679" s="1" t="str">
        <f>"05123"</f>
        <v>05123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tr">
        <f>"72374"</f>
        <v>72374</v>
      </c>
      <c r="B16680" s="1" t="str">
        <f>"05077"</f>
        <v>05077</v>
      </c>
      <c r="C16680" s="2">
        <v>2.05278592375366E-2</v>
      </c>
      <c r="D16680" s="2">
        <v>0</v>
      </c>
      <c r="E16680" s="2">
        <v>0</v>
      </c>
      <c r="F16680" s="2">
        <v>1.9230769230769201E-2</v>
      </c>
    </row>
    <row r="16681" spans="1:6" x14ac:dyDescent="0.25">
      <c r="A16681" s="1" t="str">
        <f>"72374"</f>
        <v>72374</v>
      </c>
      <c r="B16681" s="1" t="str">
        <f>"05107"</f>
        <v>05107</v>
      </c>
      <c r="C16681" s="2">
        <v>0.97947214076246303</v>
      </c>
      <c r="D16681" s="2">
        <v>1</v>
      </c>
      <c r="E16681" s="2">
        <v>1</v>
      </c>
      <c r="F16681" s="2">
        <v>0.98076923076922995</v>
      </c>
    </row>
    <row r="16682" spans="1:6" x14ac:dyDescent="0.25">
      <c r="A16682" s="1" t="str">
        <f>"72389"</f>
        <v>72389</v>
      </c>
      <c r="B16682" s="1" t="str">
        <f>"05107"</f>
        <v>05107</v>
      </c>
      <c r="C16682" s="2">
        <v>0</v>
      </c>
      <c r="D16682" s="2">
        <v>0</v>
      </c>
      <c r="E16682" s="2">
        <v>1</v>
      </c>
      <c r="F16682" s="2">
        <v>1</v>
      </c>
    </row>
    <row r="16683" spans="1:6" x14ac:dyDescent="0.25">
      <c r="A16683" s="1" t="str">
        <f>"72403"</f>
        <v>72403</v>
      </c>
      <c r="B16683" s="1" t="str">
        <f>"05031"</f>
        <v>05031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tr">
        <f>"72412"</f>
        <v>72412</v>
      </c>
      <c r="B16684" s="1" t="str">
        <f>"05055"</f>
        <v>05055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tr">
        <f>"72414"</f>
        <v>72414</v>
      </c>
      <c r="B16685" s="1" t="str">
        <f>"05031"</f>
        <v>05031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tr">
        <f>"72631"</f>
        <v>72631</v>
      </c>
      <c r="B16686" s="1" t="str">
        <f>"05015"</f>
        <v>05015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tr">
        <f>"72635"</f>
        <v>72635</v>
      </c>
      <c r="B16687" s="1" t="str">
        <f>"05005"</f>
        <v>05005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tr">
        <f>"72641"</f>
        <v>72641</v>
      </c>
      <c r="B16688" s="1" t="str">
        <f>"05101"</f>
        <v>05101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tr">
        <f>"72642"</f>
        <v>72642</v>
      </c>
      <c r="B16689" s="1" t="str">
        <f>"05005"</f>
        <v>05005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tr">
        <f>"72739"</f>
        <v>72739</v>
      </c>
      <c r="B16690" s="1" t="str">
        <f>"05007"</f>
        <v>05007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tr">
        <f>"72745"</f>
        <v>72745</v>
      </c>
      <c r="B16691" s="1" t="str">
        <f>"05007"</f>
        <v>05007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tr">
        <f>"72685"</f>
        <v>72685</v>
      </c>
      <c r="B16692" s="1" t="str">
        <f>"05009"</f>
        <v>05009</v>
      </c>
      <c r="C16692" s="2">
        <v>1.1695906432748499E-2</v>
      </c>
      <c r="D16692" s="2">
        <v>0</v>
      </c>
      <c r="E16692" s="2">
        <v>0</v>
      </c>
      <c r="F16692" s="2">
        <v>1.1131725417439699E-2</v>
      </c>
    </row>
    <row r="16693" spans="1:6" x14ac:dyDescent="0.25">
      <c r="A16693" s="1" t="str">
        <f>"72685"</f>
        <v>72685</v>
      </c>
      <c r="B16693" s="1" t="str">
        <f>"05129"</f>
        <v>05129</v>
      </c>
      <c r="C16693" s="2">
        <v>5.7504873294346899E-2</v>
      </c>
      <c r="D16693" s="2">
        <v>6.25E-2</v>
      </c>
      <c r="E16693" s="2">
        <v>0</v>
      </c>
      <c r="F16693" s="2">
        <v>5.7513914656771699E-2</v>
      </c>
    </row>
    <row r="16694" spans="1:6" x14ac:dyDescent="0.25">
      <c r="A16694" s="1" t="str">
        <f>"72685"</f>
        <v>72685</v>
      </c>
      <c r="B16694" s="1" t="str">
        <f>"05101"</f>
        <v>05101</v>
      </c>
      <c r="C16694" s="2">
        <v>0.93079922027290396</v>
      </c>
      <c r="D16694" s="2">
        <v>0.9375</v>
      </c>
      <c r="E16694" s="2">
        <v>1</v>
      </c>
      <c r="F16694" s="2">
        <v>0.93135435992578797</v>
      </c>
    </row>
    <row r="16695" spans="1:6" x14ac:dyDescent="0.25">
      <c r="A16695" s="1" t="str">
        <f>"72670"</f>
        <v>72670</v>
      </c>
      <c r="B16695" s="1" t="str">
        <f>"05101"</f>
        <v>05101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tr">
        <f>"72768"</f>
        <v>72768</v>
      </c>
      <c r="B16696" s="1" t="str">
        <f>"05007"</f>
        <v>05007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tr">
        <f>"72760"</f>
        <v>72760</v>
      </c>
      <c r="B16697" s="1" t="str">
        <f>"05087"</f>
        <v>05087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25">
      <c r="A16698" s="1" t="str">
        <f>"72820"</f>
        <v>72820</v>
      </c>
      <c r="B16698" s="1" t="str">
        <f>"05047"</f>
        <v>05047</v>
      </c>
      <c r="C16698" s="2">
        <v>0</v>
      </c>
      <c r="D16698" s="2">
        <v>0</v>
      </c>
      <c r="E16698" s="2">
        <v>1</v>
      </c>
      <c r="F16698" s="2">
        <v>1</v>
      </c>
    </row>
    <row r="16699" spans="1:6" x14ac:dyDescent="0.25">
      <c r="A16699" s="1" t="str">
        <f>"72717"</f>
        <v>72717</v>
      </c>
      <c r="B16699" s="1" t="str">
        <f>"05143"</f>
        <v>05143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25">
      <c r="A16700" s="1" t="str">
        <f>"72851"</f>
        <v>72851</v>
      </c>
      <c r="B16700" s="1" t="str">
        <f>"05083"</f>
        <v>05083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25">
      <c r="A16701" s="1" t="str">
        <f>"72853"</f>
        <v>72853</v>
      </c>
      <c r="B16701" s="1" t="str">
        <f>"05105"</f>
        <v>05105</v>
      </c>
      <c r="C16701" s="2">
        <v>6.7907995618838896E-2</v>
      </c>
      <c r="D16701" s="2">
        <v>0</v>
      </c>
      <c r="E16701" s="2">
        <v>0</v>
      </c>
      <c r="F16701" s="2">
        <v>6.6239316239316198E-2</v>
      </c>
    </row>
    <row r="16702" spans="1:6" x14ac:dyDescent="0.25">
      <c r="A16702" s="1" t="str">
        <f>"72853"</f>
        <v>72853</v>
      </c>
      <c r="B16702" s="1" t="str">
        <f>"05149"</f>
        <v>05149</v>
      </c>
      <c r="C16702" s="2">
        <v>0.93209200438116102</v>
      </c>
      <c r="D16702" s="2">
        <v>1</v>
      </c>
      <c r="E16702" s="2">
        <v>1</v>
      </c>
      <c r="F16702" s="2">
        <v>0.933760683760683</v>
      </c>
    </row>
    <row r="16703" spans="1:6" x14ac:dyDescent="0.25">
      <c r="A16703" s="1" t="str">
        <f>"72936"</f>
        <v>72936</v>
      </c>
      <c r="B16703" s="1" t="str">
        <f>"05131"</f>
        <v>05131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tr">
        <f>"72916"</f>
        <v>72916</v>
      </c>
      <c r="B16704" s="1" t="str">
        <f>"05131"</f>
        <v>05131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tr">
        <f>"72905"</f>
        <v>72905</v>
      </c>
      <c r="B16705" s="1" t="str">
        <f>"05131"</f>
        <v>05131</v>
      </c>
      <c r="C16705" s="2">
        <v>0</v>
      </c>
      <c r="D16705" s="2">
        <v>0</v>
      </c>
      <c r="E16705" s="2">
        <v>1</v>
      </c>
      <c r="F16705" s="2">
        <v>1</v>
      </c>
    </row>
    <row r="16706" spans="1:6" x14ac:dyDescent="0.25">
      <c r="A16706" s="1" t="str">
        <f>"73044"</f>
        <v>73044</v>
      </c>
      <c r="B16706" s="1" t="str">
        <f>"40083"</f>
        <v>40083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tr">
        <f>"73029"</f>
        <v>73029</v>
      </c>
      <c r="B16707" s="1" t="str">
        <f>"40015"</f>
        <v>40015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tr">
        <f>"72950"</f>
        <v>72950</v>
      </c>
      <c r="B16708" s="1" t="str">
        <f>"05127"</f>
        <v>05127</v>
      </c>
      <c r="C16708" s="2">
        <v>1</v>
      </c>
      <c r="D16708" s="2">
        <v>0</v>
      </c>
      <c r="E16708" s="2">
        <v>1</v>
      </c>
      <c r="F16708" s="2">
        <v>1</v>
      </c>
    </row>
    <row r="16709" spans="1:6" x14ac:dyDescent="0.25">
      <c r="A16709" s="1" t="str">
        <f>"72952"</f>
        <v>72952</v>
      </c>
      <c r="B16709" s="1" t="str">
        <f>"05033"</f>
        <v>05033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tr">
        <f>"73061"</f>
        <v>73061</v>
      </c>
      <c r="B16710" s="1" t="str">
        <f>"40103"</f>
        <v>40103</v>
      </c>
      <c r="C16710" s="2">
        <v>0.99336650082918698</v>
      </c>
      <c r="D16710" s="2">
        <v>1</v>
      </c>
      <c r="E16710" s="2">
        <v>1</v>
      </c>
      <c r="F16710" s="2">
        <v>0.99372056514913598</v>
      </c>
    </row>
    <row r="16711" spans="1:6" x14ac:dyDescent="0.25">
      <c r="A16711" s="1" t="str">
        <f>"73061"</f>
        <v>73061</v>
      </c>
      <c r="B16711" s="1" t="str">
        <f>"40117"</f>
        <v>40117</v>
      </c>
      <c r="C16711" s="2">
        <v>6.6334991708126003E-3</v>
      </c>
      <c r="D16711" s="2">
        <v>0</v>
      </c>
      <c r="E16711" s="2">
        <v>0</v>
      </c>
      <c r="F16711" s="2">
        <v>6.2794348508634201E-3</v>
      </c>
    </row>
    <row r="16712" spans="1:6" x14ac:dyDescent="0.25">
      <c r="A16712" s="1" t="str">
        <f>"73132"</f>
        <v>73132</v>
      </c>
      <c r="B16712" s="1" t="str">
        <f>"40109"</f>
        <v>40109</v>
      </c>
      <c r="C16712" s="2">
        <v>1</v>
      </c>
      <c r="D16712" s="2">
        <v>1</v>
      </c>
      <c r="E16712" s="2">
        <v>1</v>
      </c>
      <c r="F16712" s="2">
        <v>1</v>
      </c>
    </row>
    <row r="16713" spans="1:6" x14ac:dyDescent="0.25">
      <c r="A16713" s="1" t="str">
        <f>"73118"</f>
        <v>73118</v>
      </c>
      <c r="B16713" s="1" t="str">
        <f>"40109"</f>
        <v>40109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tr">
        <f>"73151"</f>
        <v>73151</v>
      </c>
      <c r="B16714" s="1" t="str">
        <f>"40109"</f>
        <v>40109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tr">
        <f>"73157"</f>
        <v>73157</v>
      </c>
      <c r="B16715" s="1" t="str">
        <f>"40109"</f>
        <v>40109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tr">
        <f>"73078"</f>
        <v>73078</v>
      </c>
      <c r="B16716" s="1" t="str">
        <f>"40017"</f>
        <v>40017</v>
      </c>
      <c r="C16716" s="2">
        <v>0.997148966500356</v>
      </c>
      <c r="D16716" s="2">
        <v>0.98823529411764699</v>
      </c>
      <c r="E16716" s="2">
        <v>1</v>
      </c>
      <c r="F16716" s="2">
        <v>0.99698515769944296</v>
      </c>
    </row>
    <row r="16717" spans="1:6" x14ac:dyDescent="0.25">
      <c r="A16717" s="1" t="str">
        <f>"73078"</f>
        <v>73078</v>
      </c>
      <c r="B16717" s="1" t="str">
        <f>"40109"</f>
        <v>40109</v>
      </c>
      <c r="C16717" s="2">
        <v>2.8510334996436201E-3</v>
      </c>
      <c r="D16717" s="2">
        <v>1.1764705882352899E-2</v>
      </c>
      <c r="E16717" s="2">
        <v>0</v>
      </c>
      <c r="F16717" s="2">
        <v>3.0148423005565798E-3</v>
      </c>
    </row>
    <row r="16718" spans="1:6" x14ac:dyDescent="0.25">
      <c r="A16718" s="1" t="str">
        <f>"73105"</f>
        <v>73105</v>
      </c>
      <c r="B16718" s="1" t="str">
        <f>"40109"</f>
        <v>40109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25">
      <c r="A16719" s="1" t="str">
        <f>"73101"</f>
        <v>73101</v>
      </c>
      <c r="B16719" s="1" t="str">
        <f>"40109"</f>
        <v>40109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25">
      <c r="A16720" s="1" t="str">
        <f>"73552"</f>
        <v>73552</v>
      </c>
      <c r="B16720" s="1" t="str">
        <f>"40141"</f>
        <v>40141</v>
      </c>
      <c r="C16720" s="2">
        <v>4.7999999999999996E-3</v>
      </c>
      <c r="D16720" s="2">
        <v>0</v>
      </c>
      <c r="E16720" s="2">
        <v>0</v>
      </c>
      <c r="F16720" s="2">
        <v>4.7468354430379696E-3</v>
      </c>
    </row>
    <row r="16721" spans="1:6" x14ac:dyDescent="0.25">
      <c r="A16721" s="1" t="str">
        <f>"73552"</f>
        <v>73552</v>
      </c>
      <c r="B16721" s="1" t="str">
        <f>"40031"</f>
        <v>40031</v>
      </c>
      <c r="C16721" s="2">
        <v>0.99519999999999997</v>
      </c>
      <c r="D16721" s="2">
        <v>1</v>
      </c>
      <c r="E16721" s="2">
        <v>0</v>
      </c>
      <c r="F16721" s="2">
        <v>0.995253164556962</v>
      </c>
    </row>
    <row r="16722" spans="1:6" x14ac:dyDescent="0.25">
      <c r="A16722" s="1" t="str">
        <f>"73537"</f>
        <v>73537</v>
      </c>
      <c r="B16722" s="1" t="str">
        <f>"40065"</f>
        <v>40065</v>
      </c>
      <c r="C16722" s="2">
        <v>0.96311475409836</v>
      </c>
      <c r="D16722" s="2">
        <v>0</v>
      </c>
      <c r="E16722" s="2">
        <v>1</v>
      </c>
      <c r="F16722" s="2">
        <v>0.96326530612244798</v>
      </c>
    </row>
    <row r="16723" spans="1:6" x14ac:dyDescent="0.25">
      <c r="A16723" s="1" t="str">
        <f>"73537"</f>
        <v>73537</v>
      </c>
      <c r="B16723" s="1" t="str">
        <f>"40057"</f>
        <v>40057</v>
      </c>
      <c r="C16723" s="2">
        <v>3.6885245901639302E-2</v>
      </c>
      <c r="D16723" s="2">
        <v>0</v>
      </c>
      <c r="E16723" s="2">
        <v>0</v>
      </c>
      <c r="F16723" s="2">
        <v>3.6734693877551003E-2</v>
      </c>
    </row>
    <row r="16724" spans="1:6" x14ac:dyDescent="0.25">
      <c r="A16724" s="1" t="str">
        <f>"73538"</f>
        <v>73538</v>
      </c>
      <c r="B16724" s="1" t="str">
        <f>"40031"</f>
        <v>40031</v>
      </c>
      <c r="C16724" s="2">
        <v>1</v>
      </c>
      <c r="D16724" s="2">
        <v>1</v>
      </c>
      <c r="E16724" s="2">
        <v>1</v>
      </c>
      <c r="F16724" s="2">
        <v>1</v>
      </c>
    </row>
    <row r="16725" spans="1:6" x14ac:dyDescent="0.25">
      <c r="A16725" s="1" t="str">
        <f>"73544"</f>
        <v>73544</v>
      </c>
      <c r="B16725" s="1" t="str">
        <f>"40057"</f>
        <v>40057</v>
      </c>
      <c r="C16725" s="2">
        <v>1</v>
      </c>
      <c r="D16725" s="2">
        <v>1</v>
      </c>
      <c r="E16725" s="2">
        <v>1</v>
      </c>
      <c r="F16725" s="2">
        <v>1</v>
      </c>
    </row>
    <row r="16726" spans="1:6" x14ac:dyDescent="0.25">
      <c r="A16726" s="1" t="str">
        <f>"73551"</f>
        <v>73551</v>
      </c>
      <c r="B16726" s="1" t="str">
        <f>"40141"</f>
        <v>40141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25">
      <c r="A16727" s="1" t="str">
        <f>"73439"</f>
        <v>73439</v>
      </c>
      <c r="B16727" s="1" t="str">
        <f>"40095"</f>
        <v>40095</v>
      </c>
      <c r="C16727" s="2">
        <v>1</v>
      </c>
      <c r="D16727" s="2">
        <v>1</v>
      </c>
      <c r="E16727" s="2">
        <v>1</v>
      </c>
      <c r="F16727" s="2">
        <v>1</v>
      </c>
    </row>
    <row r="16728" spans="1:6" x14ac:dyDescent="0.25">
      <c r="A16728" s="1" t="str">
        <f>"73402"</f>
        <v>73402</v>
      </c>
      <c r="B16728" s="1" t="str">
        <f>"40019"</f>
        <v>40019</v>
      </c>
      <c r="C16728" s="2">
        <v>1</v>
      </c>
      <c r="D16728" s="2">
        <v>1</v>
      </c>
      <c r="E16728" s="2">
        <v>1</v>
      </c>
      <c r="F16728" s="2">
        <v>1</v>
      </c>
    </row>
    <row r="16729" spans="1:6" x14ac:dyDescent="0.25">
      <c r="A16729" s="1" t="str">
        <f>"73195"</f>
        <v>73195</v>
      </c>
      <c r="B16729" s="1" t="str">
        <f>"40109"</f>
        <v>40109</v>
      </c>
      <c r="C16729" s="2">
        <v>1</v>
      </c>
      <c r="D16729" s="2">
        <v>1</v>
      </c>
      <c r="E16729" s="2">
        <v>1</v>
      </c>
      <c r="F16729" s="2">
        <v>1</v>
      </c>
    </row>
    <row r="16730" spans="1:6" x14ac:dyDescent="0.25">
      <c r="A16730" s="1" t="str">
        <f>"73425"</f>
        <v>73425</v>
      </c>
      <c r="B16730" s="1" t="str">
        <f>"40137"</f>
        <v>40137</v>
      </c>
      <c r="C16730" s="2">
        <v>0</v>
      </c>
      <c r="D16730" s="2">
        <v>0</v>
      </c>
      <c r="E16730" s="2">
        <v>1</v>
      </c>
      <c r="F16730" s="2">
        <v>1</v>
      </c>
    </row>
    <row r="16731" spans="1:6" x14ac:dyDescent="0.25">
      <c r="A16731" s="1" t="str">
        <f>"73701"</f>
        <v>73701</v>
      </c>
      <c r="B16731" s="1" t="str">
        <f>"40047"</f>
        <v>40047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25">
      <c r="A16732" s="1" t="str">
        <f>"73718"</f>
        <v>73718</v>
      </c>
      <c r="B16732" s="1" t="str">
        <f>"40047"</f>
        <v>40047</v>
      </c>
      <c r="C16732" s="2">
        <v>8.1911262798634796E-2</v>
      </c>
      <c r="D16732" s="2">
        <v>0</v>
      </c>
      <c r="E16732" s="2">
        <v>0</v>
      </c>
      <c r="F16732" s="2">
        <v>7.7922077922077906E-2</v>
      </c>
    </row>
    <row r="16733" spans="1:6" x14ac:dyDescent="0.25">
      <c r="A16733" s="1" t="str">
        <f>"73718"</f>
        <v>73718</v>
      </c>
      <c r="B16733" s="1" t="str">
        <f>"40093"</f>
        <v>40093</v>
      </c>
      <c r="C16733" s="2">
        <v>0.91808873720136497</v>
      </c>
      <c r="D16733" s="2">
        <v>1</v>
      </c>
      <c r="E16733" s="2">
        <v>1</v>
      </c>
      <c r="F16733" s="2">
        <v>0.92207792207792205</v>
      </c>
    </row>
    <row r="16734" spans="1:6" x14ac:dyDescent="0.25">
      <c r="A16734" s="1" t="str">
        <f>"73554"</f>
        <v>73554</v>
      </c>
      <c r="B16734" s="1" t="str">
        <f>"40057"</f>
        <v>40057</v>
      </c>
      <c r="C16734" s="2">
        <v>9.7134531325886295E-4</v>
      </c>
      <c r="D16734" s="2">
        <v>0</v>
      </c>
      <c r="E16734" s="2">
        <v>0</v>
      </c>
      <c r="F16734" s="2">
        <v>8.2610491532424601E-4</v>
      </c>
    </row>
    <row r="16735" spans="1:6" x14ac:dyDescent="0.25">
      <c r="A16735" s="1" t="str">
        <f>"73554"</f>
        <v>73554</v>
      </c>
      <c r="B16735" s="1" t="str">
        <f>"40055"</f>
        <v>40055</v>
      </c>
      <c r="C16735" s="2">
        <v>0.99902865468674096</v>
      </c>
      <c r="D16735" s="2">
        <v>1</v>
      </c>
      <c r="E16735" s="2">
        <v>1</v>
      </c>
      <c r="F16735" s="2">
        <v>0.99917389508467502</v>
      </c>
    </row>
    <row r="16736" spans="1:6" x14ac:dyDescent="0.25">
      <c r="A16736" s="1" t="str">
        <f>"73562"</f>
        <v>73562</v>
      </c>
      <c r="B16736" s="1" t="str">
        <f>"40033"</f>
        <v>40033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tr">
        <f>"73565"</f>
        <v>73565</v>
      </c>
      <c r="B16737" s="1" t="str">
        <f>"40067"</f>
        <v>40067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tr">
        <f>"73566"</f>
        <v>73566</v>
      </c>
      <c r="B16738" s="1" t="str">
        <f>"40141"</f>
        <v>40141</v>
      </c>
      <c r="C16738" s="2">
        <v>4.6210720887245801E-3</v>
      </c>
      <c r="D16738" s="2">
        <v>0</v>
      </c>
      <c r="E16738" s="2">
        <v>0</v>
      </c>
      <c r="F16738" s="2">
        <v>4.0983606557376999E-3</v>
      </c>
    </row>
    <row r="16739" spans="1:6" x14ac:dyDescent="0.25">
      <c r="A16739" s="1" t="str">
        <f>"73566"</f>
        <v>73566</v>
      </c>
      <c r="B16739" s="1" t="str">
        <f>"40075"</f>
        <v>40075</v>
      </c>
      <c r="C16739" s="2">
        <v>0.99537892791127502</v>
      </c>
      <c r="D16739" s="2">
        <v>1</v>
      </c>
      <c r="E16739" s="2">
        <v>1</v>
      </c>
      <c r="F16739" s="2">
        <v>0.99590163934426201</v>
      </c>
    </row>
    <row r="16740" spans="1:6" x14ac:dyDescent="0.25">
      <c r="A16740" s="1" t="str">
        <f>"73573"</f>
        <v>73573</v>
      </c>
      <c r="B16740" s="1" t="str">
        <f>"40137"</f>
        <v>40137</v>
      </c>
      <c r="C16740" s="2">
        <v>1.15681233933161E-2</v>
      </c>
      <c r="D16740" s="2">
        <v>0</v>
      </c>
      <c r="E16740" s="2">
        <v>0</v>
      </c>
      <c r="F16740" s="2">
        <v>1.02098695405558E-2</v>
      </c>
    </row>
    <row r="16741" spans="1:6" x14ac:dyDescent="0.25">
      <c r="A16741" s="1" t="str">
        <f>"73573"</f>
        <v>73573</v>
      </c>
      <c r="B16741" s="1" t="str">
        <f>"40067"</f>
        <v>40067</v>
      </c>
      <c r="C16741" s="2">
        <v>0.98843187660668297</v>
      </c>
      <c r="D16741" s="2">
        <v>1</v>
      </c>
      <c r="E16741" s="2">
        <v>1</v>
      </c>
      <c r="F16741" s="2">
        <v>0.98979013045944397</v>
      </c>
    </row>
    <row r="16742" spans="1:6" x14ac:dyDescent="0.25">
      <c r="A16742" s="1" t="str">
        <f>"73644"</f>
        <v>73644</v>
      </c>
      <c r="B16742" s="1" t="str">
        <f>"40009"</f>
        <v>40009</v>
      </c>
      <c r="C16742" s="2">
        <v>0.99609866599546903</v>
      </c>
      <c r="D16742" s="2">
        <v>1</v>
      </c>
      <c r="E16742" s="2">
        <v>1</v>
      </c>
      <c r="F16742" s="2">
        <v>0.99666845781837698</v>
      </c>
    </row>
    <row r="16743" spans="1:6" x14ac:dyDescent="0.25">
      <c r="A16743" s="1" t="str">
        <f>"73644"</f>
        <v>73644</v>
      </c>
      <c r="B16743" s="1" t="str">
        <f>"40129"</f>
        <v>40129</v>
      </c>
      <c r="C16743" s="2">
        <v>2.2652907123080698E-3</v>
      </c>
      <c r="D16743" s="2">
        <v>0</v>
      </c>
      <c r="E16743" s="2">
        <v>0</v>
      </c>
      <c r="F16743" s="2">
        <v>1.93444384739387E-3</v>
      </c>
    </row>
    <row r="16744" spans="1:6" x14ac:dyDescent="0.25">
      <c r="A16744" s="1" t="str">
        <f>"73644"</f>
        <v>73644</v>
      </c>
      <c r="B16744" s="1" t="str">
        <f>"40149"</f>
        <v>40149</v>
      </c>
      <c r="C16744" s="2">
        <v>1.6360432922225001E-3</v>
      </c>
      <c r="D16744" s="2">
        <v>0</v>
      </c>
      <c r="E16744" s="2">
        <v>0</v>
      </c>
      <c r="F16744" s="2">
        <v>1.3970983342289E-3</v>
      </c>
    </row>
    <row r="16745" spans="1:6" x14ac:dyDescent="0.25">
      <c r="A16745" s="1" t="str">
        <f>"73645"</f>
        <v>73645</v>
      </c>
      <c r="B16745" s="1" t="str">
        <f>"40009"</f>
        <v>40009</v>
      </c>
      <c r="C16745" s="2">
        <v>1</v>
      </c>
      <c r="D16745" s="2">
        <v>1</v>
      </c>
      <c r="E16745" s="2">
        <v>1</v>
      </c>
      <c r="F16745" s="2">
        <v>1</v>
      </c>
    </row>
    <row r="16746" spans="1:6" x14ac:dyDescent="0.25">
      <c r="A16746" s="1" t="str">
        <f>"73647"</f>
        <v>73647</v>
      </c>
      <c r="B16746" s="1" t="str">
        <f>"40149"</f>
        <v>40149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25">
      <c r="A16747" s="1" t="str">
        <f>"73569"</f>
        <v>73569</v>
      </c>
      <c r="B16747" s="1" t="str">
        <f>"40067"</f>
        <v>40067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25">
      <c r="A16748" s="1" t="str">
        <f>"73553"</f>
        <v>73553</v>
      </c>
      <c r="B16748" s="1" t="str">
        <f>"40141"</f>
        <v>40141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tr">
        <f>"73734"</f>
        <v>73734</v>
      </c>
      <c r="B16749" s="1" t="str">
        <f>"40073"</f>
        <v>40073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tr">
        <f>"73738"</f>
        <v>73738</v>
      </c>
      <c r="B16750" s="1" t="str">
        <f>"40047"</f>
        <v>40047</v>
      </c>
      <c r="C16750" s="2">
        <v>1</v>
      </c>
      <c r="D16750" s="2">
        <v>1</v>
      </c>
      <c r="E16750" s="2">
        <v>1</v>
      </c>
      <c r="F16750" s="2">
        <v>1</v>
      </c>
    </row>
    <row r="16751" spans="1:6" x14ac:dyDescent="0.25">
      <c r="A16751" s="1" t="str">
        <f>"73741"</f>
        <v>73741</v>
      </c>
      <c r="B16751" s="1" t="str">
        <f>"40003"</f>
        <v>40003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25">
      <c r="A16752" s="1" t="str">
        <f>"73742"</f>
        <v>73742</v>
      </c>
      <c r="B16752" s="1" t="str">
        <f>"40073"</f>
        <v>40073</v>
      </c>
      <c r="C16752" s="2">
        <v>0.99808061420345395</v>
      </c>
      <c r="D16752" s="2">
        <v>1</v>
      </c>
      <c r="E16752" s="2">
        <v>1</v>
      </c>
      <c r="F16752" s="2">
        <v>0.99825708061002105</v>
      </c>
    </row>
    <row r="16753" spans="1:6" x14ac:dyDescent="0.25">
      <c r="A16753" s="1" t="str">
        <f>"73742"</f>
        <v>73742</v>
      </c>
      <c r="B16753" s="1" t="str">
        <f>"40047"</f>
        <v>40047</v>
      </c>
      <c r="C16753" s="2">
        <v>1.9193857965451001E-3</v>
      </c>
      <c r="D16753" s="2">
        <v>0</v>
      </c>
      <c r="E16753" s="2">
        <v>0</v>
      </c>
      <c r="F16753" s="2">
        <v>1.74291938997821E-3</v>
      </c>
    </row>
    <row r="16754" spans="1:6" x14ac:dyDescent="0.25">
      <c r="A16754" s="1" t="str">
        <f>"73747"</f>
        <v>73747</v>
      </c>
      <c r="B16754" s="1" t="str">
        <f>"40011"</f>
        <v>40011</v>
      </c>
      <c r="C16754" s="2">
        <v>5.39419087136929E-2</v>
      </c>
      <c r="D16754" s="2">
        <v>0</v>
      </c>
      <c r="E16754" s="2">
        <v>0</v>
      </c>
      <c r="F16754" s="2">
        <v>5.2419354838709603E-2</v>
      </c>
    </row>
    <row r="16755" spans="1:6" x14ac:dyDescent="0.25">
      <c r="A16755" s="1" t="str">
        <f>"73747"</f>
        <v>73747</v>
      </c>
      <c r="B16755" s="1" t="str">
        <f>"40093"</f>
        <v>40093</v>
      </c>
      <c r="C16755" s="2">
        <v>0.94605809128630702</v>
      </c>
      <c r="D16755" s="2">
        <v>1</v>
      </c>
      <c r="E16755" s="2">
        <v>1</v>
      </c>
      <c r="F16755" s="2">
        <v>0.94758064516129004</v>
      </c>
    </row>
    <row r="16756" spans="1:6" x14ac:dyDescent="0.25">
      <c r="A16756" s="1" t="str">
        <f>"73762"</f>
        <v>73762</v>
      </c>
      <c r="B16756" s="1" t="str">
        <f>"40073"</f>
        <v>40073</v>
      </c>
      <c r="C16756" s="2">
        <v>0.40936863543788099</v>
      </c>
      <c r="D16756" s="2">
        <v>0.169811320754716</v>
      </c>
      <c r="E16756" s="2">
        <v>0</v>
      </c>
      <c r="F16756" s="2">
        <v>0.39595375722543302</v>
      </c>
    </row>
    <row r="16757" spans="1:6" x14ac:dyDescent="0.25">
      <c r="A16757" s="1" t="str">
        <f>"73762"</f>
        <v>73762</v>
      </c>
      <c r="B16757" s="1" t="str">
        <f>"40017"</f>
        <v>40017</v>
      </c>
      <c r="C16757" s="2">
        <v>0.59063136456211796</v>
      </c>
      <c r="D16757" s="2">
        <v>0.83018867924528295</v>
      </c>
      <c r="E16757" s="2">
        <v>1</v>
      </c>
      <c r="F16757" s="2">
        <v>0.60404624277456598</v>
      </c>
    </row>
    <row r="16758" spans="1:6" x14ac:dyDescent="0.25">
      <c r="A16758" s="1" t="str">
        <f>"73760"</f>
        <v>73760</v>
      </c>
      <c r="B16758" s="1" t="str">
        <f>"40093"</f>
        <v>40093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25">
      <c r="A16759" s="1" t="str">
        <f>"73440"</f>
        <v>73440</v>
      </c>
      <c r="B16759" s="1" t="str">
        <f>"40095"</f>
        <v>40095</v>
      </c>
      <c r="C16759" s="2">
        <v>1</v>
      </c>
      <c r="D16759" s="2">
        <v>0</v>
      </c>
      <c r="E16759" s="2">
        <v>1</v>
      </c>
      <c r="F16759" s="2">
        <v>1</v>
      </c>
    </row>
    <row r="16760" spans="1:6" x14ac:dyDescent="0.25">
      <c r="A16760" s="1" t="str">
        <f>"73448"</f>
        <v>73448</v>
      </c>
      <c r="B16760" s="1" t="str">
        <f>"40085"</f>
        <v>40085</v>
      </c>
      <c r="C16760" s="2">
        <v>0.99946091644204804</v>
      </c>
      <c r="D16760" s="2">
        <v>1</v>
      </c>
      <c r="E16760" s="2">
        <v>1</v>
      </c>
      <c r="F16760" s="2">
        <v>0.99950544015825904</v>
      </c>
    </row>
    <row r="16761" spans="1:6" x14ac:dyDescent="0.25">
      <c r="A16761" s="1" t="str">
        <f>"73448"</f>
        <v>73448</v>
      </c>
      <c r="B16761" s="1" t="str">
        <f>"40095"</f>
        <v>40095</v>
      </c>
      <c r="C16761" s="2">
        <v>5.3908355795148199E-4</v>
      </c>
      <c r="D16761" s="2">
        <v>0</v>
      </c>
      <c r="E16761" s="2">
        <v>0</v>
      </c>
      <c r="F16761" s="2">
        <v>4.9455984174084997E-4</v>
      </c>
    </row>
    <row r="16762" spans="1:6" x14ac:dyDescent="0.25">
      <c r="A16762" s="1" t="str">
        <f>"73461"</f>
        <v>73461</v>
      </c>
      <c r="B16762" s="1" t="str">
        <f>"40069"</f>
        <v>40069</v>
      </c>
      <c r="C16762" s="2">
        <v>0.74005305039787705</v>
      </c>
      <c r="D16762" s="2">
        <v>1</v>
      </c>
      <c r="E16762" s="2">
        <v>1</v>
      </c>
      <c r="F16762" s="2">
        <v>0.74142480211081696</v>
      </c>
    </row>
    <row r="16763" spans="1:6" x14ac:dyDescent="0.25">
      <c r="A16763" s="1" t="str">
        <f>"73461"</f>
        <v>73461</v>
      </c>
      <c r="B16763" s="1" t="str">
        <f>"40005"</f>
        <v>40005</v>
      </c>
      <c r="C16763" s="2">
        <v>0.259946949602122</v>
      </c>
      <c r="D16763" s="2">
        <v>0</v>
      </c>
      <c r="E16763" s="2">
        <v>0</v>
      </c>
      <c r="F16763" s="2">
        <v>0.25857519788918198</v>
      </c>
    </row>
    <row r="16764" spans="1:6" x14ac:dyDescent="0.25">
      <c r="A16764" s="1" t="str">
        <f>"73463"</f>
        <v>73463</v>
      </c>
      <c r="B16764" s="1" t="str">
        <f>"40085"</f>
        <v>40085</v>
      </c>
      <c r="C16764" s="2">
        <v>5.8522727272727199E-2</v>
      </c>
      <c r="D16764" s="2">
        <v>1.2500000000000001E-2</v>
      </c>
      <c r="E16764" s="2">
        <v>0</v>
      </c>
      <c r="F16764" s="2">
        <v>5.4404145077720199E-2</v>
      </c>
    </row>
    <row r="16765" spans="1:6" x14ac:dyDescent="0.25">
      <c r="A16765" s="1" t="str">
        <f>"73463"</f>
        <v>73463</v>
      </c>
      <c r="B16765" s="1" t="str">
        <f>"40019"</f>
        <v>40019</v>
      </c>
      <c r="C16765" s="2">
        <v>0.941477272727272</v>
      </c>
      <c r="D16765" s="2">
        <v>0.98750000000000004</v>
      </c>
      <c r="E16765" s="2">
        <v>1</v>
      </c>
      <c r="F16765" s="2">
        <v>0.94559585492227904</v>
      </c>
    </row>
    <row r="16766" spans="1:6" x14ac:dyDescent="0.25">
      <c r="A16766" s="1" t="str">
        <f>"73502"</f>
        <v>73502</v>
      </c>
      <c r="B16766" s="1" t="str">
        <f>"40031"</f>
        <v>40031</v>
      </c>
      <c r="C16766" s="2">
        <v>1</v>
      </c>
      <c r="D16766" s="2">
        <v>1</v>
      </c>
      <c r="E16766" s="2">
        <v>0</v>
      </c>
      <c r="F16766" s="2">
        <v>1</v>
      </c>
    </row>
    <row r="16767" spans="1:6" x14ac:dyDescent="0.25">
      <c r="A16767" s="1" t="str">
        <f>"73503"</f>
        <v>73503</v>
      </c>
      <c r="B16767" s="1" t="str">
        <f>"40031"</f>
        <v>40031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tr">
        <f>"73505"</f>
        <v>73505</v>
      </c>
      <c r="B16768" s="1" t="str">
        <f>"40031"</f>
        <v>40031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tr">
        <f>"73521"</f>
        <v>73521</v>
      </c>
      <c r="B16769" s="1" t="str">
        <f>"40065"</f>
        <v>40065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25">
      <c r="A16770" s="1" t="str">
        <f>"73860"</f>
        <v>73860</v>
      </c>
      <c r="B16770" s="1" t="str">
        <f>"40151"</f>
        <v>40151</v>
      </c>
      <c r="C16770" s="2">
        <v>1</v>
      </c>
      <c r="D16770" s="2">
        <v>1</v>
      </c>
      <c r="E16770" s="2">
        <v>1</v>
      </c>
      <c r="F16770" s="2">
        <v>1</v>
      </c>
    </row>
    <row r="16771" spans="1:6" x14ac:dyDescent="0.25">
      <c r="A16771" s="1" t="str">
        <f>"73939"</f>
        <v>73939</v>
      </c>
      <c r="B16771" s="1" t="str">
        <f>"40139"</f>
        <v>40139</v>
      </c>
      <c r="C16771" s="2">
        <v>1</v>
      </c>
      <c r="D16771" s="2">
        <v>1</v>
      </c>
      <c r="E16771" s="2">
        <v>0</v>
      </c>
      <c r="F16771" s="2">
        <v>1</v>
      </c>
    </row>
    <row r="16772" spans="1:6" x14ac:dyDescent="0.25">
      <c r="A16772" s="1" t="str">
        <f>"73931"</f>
        <v>73931</v>
      </c>
      <c r="B16772" s="1" t="str">
        <f>"40007"</f>
        <v>40007</v>
      </c>
      <c r="C16772" s="2">
        <v>1</v>
      </c>
      <c r="D16772" s="2">
        <v>1</v>
      </c>
      <c r="E16772" s="2">
        <v>0</v>
      </c>
      <c r="F16772" s="2">
        <v>1</v>
      </c>
    </row>
    <row r="16773" spans="1:6" x14ac:dyDescent="0.25">
      <c r="A16773" s="1" t="str">
        <f>"73937"</f>
        <v>73937</v>
      </c>
      <c r="B16773" s="1" t="str">
        <f>"40025"</f>
        <v>40025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tr">
        <f>"74037"</f>
        <v>74037</v>
      </c>
      <c r="B16774" s="1" t="str">
        <f>"40143"</f>
        <v>40143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tr">
        <f>"74038"</f>
        <v>74038</v>
      </c>
      <c r="B16775" s="1" t="str">
        <f>"40037"</f>
        <v>40037</v>
      </c>
      <c r="C16775" s="2">
        <v>0.48648648648648601</v>
      </c>
      <c r="D16775" s="2">
        <v>0.31578947368421001</v>
      </c>
      <c r="E16775" s="2">
        <v>0</v>
      </c>
      <c r="F16775" s="2">
        <v>0.481318681318681</v>
      </c>
    </row>
    <row r="16776" spans="1:6" x14ac:dyDescent="0.25">
      <c r="A16776" s="1" t="str">
        <f>"74038"</f>
        <v>74038</v>
      </c>
      <c r="B16776" s="1" t="str">
        <f>"40117"</f>
        <v>40117</v>
      </c>
      <c r="C16776" s="2">
        <v>0.51351351351351304</v>
      </c>
      <c r="D16776" s="2">
        <v>0.68421052631578905</v>
      </c>
      <c r="E16776" s="2">
        <v>1</v>
      </c>
      <c r="F16776" s="2">
        <v>0.51868131868131795</v>
      </c>
    </row>
    <row r="16777" spans="1:6" x14ac:dyDescent="0.25">
      <c r="A16777" s="1" t="str">
        <f>"74039"</f>
        <v>74039</v>
      </c>
      <c r="B16777" s="1" t="str">
        <f>"40037"</f>
        <v>40037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25">
      <c r="A16778" s="1" t="str">
        <f>"74031"</f>
        <v>74031</v>
      </c>
      <c r="B16778" s="1" t="str">
        <f>"40131"</f>
        <v>40131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25">
      <c r="A16779" s="1" t="str">
        <f>"74026"</f>
        <v>74026</v>
      </c>
      <c r="B16779" s="1" t="str">
        <f>"40081"</f>
        <v>40081</v>
      </c>
      <c r="C16779" s="2">
        <v>1</v>
      </c>
      <c r="D16779" s="2">
        <v>0</v>
      </c>
      <c r="E16779" s="2">
        <v>1</v>
      </c>
      <c r="F16779" s="2">
        <v>1</v>
      </c>
    </row>
    <row r="16780" spans="1:6" x14ac:dyDescent="0.25">
      <c r="A16780" s="1" t="str">
        <f>"74008"</f>
        <v>74008</v>
      </c>
      <c r="B16780" s="1" t="str">
        <f>"40145"</f>
        <v>40145</v>
      </c>
      <c r="C16780" s="2">
        <v>5.4848784947055598E-3</v>
      </c>
      <c r="D16780" s="2">
        <v>9.3632958801498096E-4</v>
      </c>
      <c r="E16780" s="2">
        <v>0</v>
      </c>
      <c r="F16780" s="2">
        <v>5.0355245912947497E-3</v>
      </c>
    </row>
    <row r="16781" spans="1:6" x14ac:dyDescent="0.25">
      <c r="A16781" s="1" t="str">
        <f>"74008"</f>
        <v>74008</v>
      </c>
      <c r="B16781" s="1" t="str">
        <f>"40143"</f>
        <v>40143</v>
      </c>
      <c r="C16781" s="2">
        <v>0.99451512150529398</v>
      </c>
      <c r="D16781" s="2">
        <v>0.99906367041198496</v>
      </c>
      <c r="E16781" s="2">
        <v>1</v>
      </c>
      <c r="F16781" s="2">
        <v>0.99496447540870503</v>
      </c>
    </row>
    <row r="16782" spans="1:6" x14ac:dyDescent="0.25">
      <c r="A16782" s="1" t="str">
        <f>"74048"</f>
        <v>74048</v>
      </c>
      <c r="B16782" s="1" t="str">
        <f>"40105"</f>
        <v>40105</v>
      </c>
      <c r="C16782" s="2">
        <v>0.99765886287625405</v>
      </c>
      <c r="D16782" s="2">
        <v>1</v>
      </c>
      <c r="E16782" s="2">
        <v>1</v>
      </c>
      <c r="F16782" s="2">
        <v>0.99786845310596795</v>
      </c>
    </row>
    <row r="16783" spans="1:6" x14ac:dyDescent="0.25">
      <c r="A16783" s="1" t="str">
        <f>"74048"</f>
        <v>74048</v>
      </c>
      <c r="B16783" s="1" t="str">
        <f>"40147"</f>
        <v>40147</v>
      </c>
      <c r="C16783" s="2">
        <v>2.0066889632107E-3</v>
      </c>
      <c r="D16783" s="2">
        <v>0</v>
      </c>
      <c r="E16783" s="2">
        <v>0</v>
      </c>
      <c r="F16783" s="2">
        <v>1.82704019488428E-3</v>
      </c>
    </row>
    <row r="16784" spans="1:6" x14ac:dyDescent="0.25">
      <c r="A16784" s="1" t="str">
        <f>"74048"</f>
        <v>74048</v>
      </c>
      <c r="B16784" s="1" t="str">
        <f>"40131"</f>
        <v>40131</v>
      </c>
      <c r="C16784" s="2">
        <v>3.3444816053511699E-4</v>
      </c>
      <c r="D16784" s="2">
        <v>0</v>
      </c>
      <c r="E16784" s="2">
        <v>0</v>
      </c>
      <c r="F16784" s="2">
        <v>3.0450669914738101E-4</v>
      </c>
    </row>
    <row r="16785" spans="1:6" x14ac:dyDescent="0.25">
      <c r="A16785" s="1" t="str">
        <f>"74046"</f>
        <v>74046</v>
      </c>
      <c r="B16785" s="1" t="str">
        <f>"40037"</f>
        <v>40037</v>
      </c>
      <c r="C16785" s="2">
        <v>0</v>
      </c>
      <c r="D16785" s="2">
        <v>0</v>
      </c>
      <c r="E16785" s="2">
        <v>1</v>
      </c>
      <c r="F16785" s="2">
        <v>1</v>
      </c>
    </row>
    <row r="16786" spans="1:6" x14ac:dyDescent="0.25">
      <c r="A16786" s="1" t="str">
        <f>"74073"</f>
        <v>74073</v>
      </c>
      <c r="B16786" s="1" t="str">
        <f>"40113"</f>
        <v>40113</v>
      </c>
      <c r="C16786" s="2">
        <v>0.32833832833832799</v>
      </c>
      <c r="D16786" s="2">
        <v>0.15238095238095201</v>
      </c>
      <c r="E16786" s="2">
        <v>0</v>
      </c>
      <c r="F16786" s="2">
        <v>0.32166934189405999</v>
      </c>
    </row>
    <row r="16787" spans="1:6" x14ac:dyDescent="0.25">
      <c r="A16787" s="1" t="str">
        <f>"74073"</f>
        <v>74073</v>
      </c>
      <c r="B16787" s="1" t="str">
        <f>"40143"</f>
        <v>40143</v>
      </c>
      <c r="C16787" s="2">
        <v>0.67166167166167101</v>
      </c>
      <c r="D16787" s="2">
        <v>0.84761904761904705</v>
      </c>
      <c r="E16787" s="2">
        <v>1</v>
      </c>
      <c r="F16787" s="2">
        <v>0.67833065810593896</v>
      </c>
    </row>
    <row r="16788" spans="1:6" x14ac:dyDescent="0.25">
      <c r="A16788" s="1" t="str">
        <f>"74071"</f>
        <v>74071</v>
      </c>
      <c r="B16788" s="1" t="str">
        <f>"40037"</f>
        <v>40037</v>
      </c>
      <c r="C16788" s="2">
        <v>0</v>
      </c>
      <c r="D16788" s="2">
        <v>0</v>
      </c>
      <c r="E16788" s="2">
        <v>1</v>
      </c>
      <c r="F16788" s="2">
        <v>1</v>
      </c>
    </row>
    <row r="16789" spans="1:6" x14ac:dyDescent="0.25">
      <c r="A16789" s="1" t="str">
        <f>"74017"</f>
        <v>74017</v>
      </c>
      <c r="B16789" s="1" t="str">
        <f>"40131"</f>
        <v>40131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tr">
        <f>"74021"</f>
        <v>74021</v>
      </c>
      <c r="B16790" s="1" t="str">
        <f>"40147"</f>
        <v>40147</v>
      </c>
      <c r="C16790" s="2">
        <v>2.8397089885003501E-2</v>
      </c>
      <c r="D16790" s="2">
        <v>1.42045454545454E-2</v>
      </c>
      <c r="E16790" s="2">
        <v>0</v>
      </c>
      <c r="F16790" s="2">
        <v>2.76843757005155E-2</v>
      </c>
    </row>
    <row r="16791" spans="1:6" x14ac:dyDescent="0.25">
      <c r="A16791" s="1" t="str">
        <f>"74021"</f>
        <v>74021</v>
      </c>
      <c r="B16791" s="1" t="str">
        <f>"40131"</f>
        <v>40131</v>
      </c>
      <c r="C16791" s="2">
        <v>0.19021356489086999</v>
      </c>
      <c r="D16791" s="2">
        <v>1.9886363636363601E-2</v>
      </c>
      <c r="E16791" s="2">
        <v>0</v>
      </c>
      <c r="F16791" s="2">
        <v>0.18247029813943</v>
      </c>
    </row>
    <row r="16792" spans="1:6" x14ac:dyDescent="0.25">
      <c r="A16792" s="1" t="str">
        <f>"74021"</f>
        <v>74021</v>
      </c>
      <c r="B16792" s="1" t="str">
        <f>"40143"</f>
        <v>40143</v>
      </c>
      <c r="C16792" s="2">
        <v>0.78138934522412495</v>
      </c>
      <c r="D16792" s="2">
        <v>0.96590909090909005</v>
      </c>
      <c r="E16792" s="2">
        <v>1</v>
      </c>
      <c r="F16792" s="2">
        <v>0.78984532616005299</v>
      </c>
    </row>
    <row r="16793" spans="1:6" x14ac:dyDescent="0.25">
      <c r="A16793" s="1" t="str">
        <f>"74076"</f>
        <v>74076</v>
      </c>
      <c r="B16793" s="1" t="str">
        <f>"40119"</f>
        <v>40119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tr">
        <f>"74339"</f>
        <v>74339</v>
      </c>
      <c r="B16794" s="1" t="str">
        <f>"40115"</f>
        <v>40115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25">
      <c r="A16795" s="1" t="str">
        <f>"74172"</f>
        <v>74172</v>
      </c>
      <c r="B16795" s="1" t="str">
        <f>"40143"</f>
        <v>40143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25">
      <c r="A16796" s="1" t="str">
        <f>"74126"</f>
        <v>74126</v>
      </c>
      <c r="B16796" s="1" t="str">
        <f>"40143"</f>
        <v>40143</v>
      </c>
      <c r="C16796" s="2">
        <v>0.88560157790926997</v>
      </c>
      <c r="D16796" s="2">
        <v>0.96819787985865702</v>
      </c>
      <c r="E16796" s="2">
        <v>1</v>
      </c>
      <c r="F16796" s="2">
        <v>0.89011194029850704</v>
      </c>
    </row>
    <row r="16797" spans="1:6" x14ac:dyDescent="0.25">
      <c r="A16797" s="1" t="str">
        <f>"74126"</f>
        <v>74126</v>
      </c>
      <c r="B16797" s="1" t="str">
        <f>"40113"</f>
        <v>40113</v>
      </c>
      <c r="C16797" s="2">
        <v>0.11439842209072899</v>
      </c>
      <c r="D16797" s="2">
        <v>3.1802120141342698E-2</v>
      </c>
      <c r="E16797" s="2">
        <v>0</v>
      </c>
      <c r="F16797" s="2">
        <v>0.109888059701492</v>
      </c>
    </row>
    <row r="16798" spans="1:6" x14ac:dyDescent="0.25">
      <c r="A16798" s="1" t="str">
        <f>"74116"</f>
        <v>74116</v>
      </c>
      <c r="B16798" s="1" t="str">
        <f>"40145"</f>
        <v>40145</v>
      </c>
      <c r="C16798" s="2">
        <v>5.0327126321087E-4</v>
      </c>
      <c r="D16798" s="2">
        <v>0</v>
      </c>
      <c r="E16798" s="2">
        <v>0</v>
      </c>
      <c r="F16798" s="2">
        <v>3.2404406999351901E-4</v>
      </c>
    </row>
    <row r="16799" spans="1:6" x14ac:dyDescent="0.25">
      <c r="A16799" s="1" t="str">
        <f>"74116"</f>
        <v>74116</v>
      </c>
      <c r="B16799" s="1" t="str">
        <f>"40143"</f>
        <v>40143</v>
      </c>
      <c r="C16799" s="2">
        <v>0.74786109713135296</v>
      </c>
      <c r="D16799" s="2">
        <v>0.79134860050890499</v>
      </c>
      <c r="E16799" s="2">
        <v>0.98402555910543099</v>
      </c>
      <c r="F16799" s="2">
        <v>0.78289047310434201</v>
      </c>
    </row>
    <row r="16800" spans="1:6" x14ac:dyDescent="0.25">
      <c r="A16800" s="1" t="str">
        <f>"74116"</f>
        <v>74116</v>
      </c>
      <c r="B16800" s="1" t="str">
        <f>"40131"</f>
        <v>40131</v>
      </c>
      <c r="C16800" s="2">
        <v>0.25163563160543501</v>
      </c>
      <c r="D16800" s="2">
        <v>0.20865139949109399</v>
      </c>
      <c r="E16800" s="2">
        <v>1.5974440894568599E-2</v>
      </c>
      <c r="F16800" s="2">
        <v>0.21678548282566401</v>
      </c>
    </row>
    <row r="16801" spans="1:6" x14ac:dyDescent="0.25">
      <c r="A16801" s="1" t="str">
        <f>"74120"</f>
        <v>74120</v>
      </c>
      <c r="B16801" s="1" t="str">
        <f>"40143"</f>
        <v>40143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25">
      <c r="A16802" s="1" t="str">
        <f>"74347"</f>
        <v>74347</v>
      </c>
      <c r="B16802" s="1" t="str">
        <f>"40021"</f>
        <v>40021</v>
      </c>
      <c r="C16802" s="2">
        <v>1.8087855297157601E-2</v>
      </c>
      <c r="D16802" s="2">
        <v>0</v>
      </c>
      <c r="E16802" s="2">
        <v>0</v>
      </c>
      <c r="F16802" s="2">
        <v>1.7456359102244301E-2</v>
      </c>
    </row>
    <row r="16803" spans="1:6" x14ac:dyDescent="0.25">
      <c r="A16803" s="1" t="str">
        <f>"74347"</f>
        <v>74347</v>
      </c>
      <c r="B16803" s="1" t="str">
        <f>"40001"</f>
        <v>40001</v>
      </c>
      <c r="C16803" s="2">
        <v>6.2661498708010299E-2</v>
      </c>
      <c r="D16803" s="2">
        <v>4.08163265306122E-2</v>
      </c>
      <c r="E16803" s="2">
        <v>0.14285714285714199</v>
      </c>
      <c r="F16803" s="2">
        <v>6.23441396508728E-2</v>
      </c>
    </row>
    <row r="16804" spans="1:6" x14ac:dyDescent="0.25">
      <c r="A16804" s="1" t="str">
        <f>"74347"</f>
        <v>74347</v>
      </c>
      <c r="B16804" s="1" t="str">
        <f>"40041"</f>
        <v>40041</v>
      </c>
      <c r="C16804" s="2">
        <v>0.91925064599483197</v>
      </c>
      <c r="D16804" s="2">
        <v>0.95918367346938704</v>
      </c>
      <c r="E16804" s="2">
        <v>0.85714285714285698</v>
      </c>
      <c r="F16804" s="2">
        <v>0.92019950124688199</v>
      </c>
    </row>
    <row r="16805" spans="1:6" x14ac:dyDescent="0.25">
      <c r="A16805" s="1" t="str">
        <f>"74349"</f>
        <v>74349</v>
      </c>
      <c r="B16805" s="1" t="str">
        <f>"40035"</f>
        <v>40035</v>
      </c>
      <c r="C16805" s="2">
        <v>1</v>
      </c>
      <c r="D16805" s="2">
        <v>1</v>
      </c>
      <c r="E16805" s="2">
        <v>1</v>
      </c>
      <c r="F16805" s="2">
        <v>1</v>
      </c>
    </row>
    <row r="16806" spans="1:6" x14ac:dyDescent="0.25">
      <c r="A16806" s="1" t="str">
        <f>"74358"</f>
        <v>74358</v>
      </c>
      <c r="B16806" s="1" t="str">
        <f>"40115"</f>
        <v>40115</v>
      </c>
      <c r="C16806" s="2">
        <v>1</v>
      </c>
      <c r="D16806" s="2">
        <v>0</v>
      </c>
      <c r="E16806" s="2">
        <v>1</v>
      </c>
      <c r="F16806" s="2">
        <v>1</v>
      </c>
    </row>
    <row r="16807" spans="1:6" x14ac:dyDescent="0.25">
      <c r="A16807" s="1" t="str">
        <f>"74432"</f>
        <v>74432</v>
      </c>
      <c r="B16807" s="1" t="str">
        <f>"40061"</f>
        <v>40061</v>
      </c>
      <c r="C16807" s="2">
        <v>1.05518624037142E-4</v>
      </c>
      <c r="D16807" s="2">
        <v>0</v>
      </c>
      <c r="E16807" s="2">
        <v>0</v>
      </c>
      <c r="F16807" s="2">
        <v>9.7389949357226294E-5</v>
      </c>
    </row>
    <row r="16808" spans="1:6" x14ac:dyDescent="0.25">
      <c r="A16808" s="1" t="str">
        <f>"74432"</f>
        <v>74432</v>
      </c>
      <c r="B16808" s="1" t="str">
        <f>"40091"</f>
        <v>40091</v>
      </c>
      <c r="C16808" s="2">
        <v>0.84657592064999398</v>
      </c>
      <c r="D16808" s="2">
        <v>0.94466403162055301</v>
      </c>
      <c r="E16808" s="2">
        <v>0.96875</v>
      </c>
      <c r="F16808" s="2">
        <v>0.85420724581223195</v>
      </c>
    </row>
    <row r="16809" spans="1:6" x14ac:dyDescent="0.25">
      <c r="A16809" s="1" t="str">
        <f>"74432"</f>
        <v>74432</v>
      </c>
      <c r="B16809" s="1" t="str">
        <f>"40121"</f>
        <v>40121</v>
      </c>
      <c r="C16809" s="2">
        <v>0.153318560725968</v>
      </c>
      <c r="D16809" s="2">
        <v>5.5335968379446598E-2</v>
      </c>
      <c r="E16809" s="2">
        <v>3.125E-2</v>
      </c>
      <c r="F16809" s="2">
        <v>0.14569536423841001</v>
      </c>
    </row>
    <row r="16810" spans="1:6" x14ac:dyDescent="0.25">
      <c r="A16810" s="1" t="str">
        <f>"74135"</f>
        <v>74135</v>
      </c>
      <c r="B16810" s="1" t="str">
        <f>"40143"</f>
        <v>40143</v>
      </c>
      <c r="C16810" s="2">
        <v>1</v>
      </c>
      <c r="D16810" s="2">
        <v>1</v>
      </c>
      <c r="E16810" s="2">
        <v>1</v>
      </c>
      <c r="F16810" s="2">
        <v>1</v>
      </c>
    </row>
    <row r="16811" spans="1:6" x14ac:dyDescent="0.25">
      <c r="A16811" s="1" t="str">
        <f>"74441"</f>
        <v>74441</v>
      </c>
      <c r="B16811" s="1" t="str">
        <f>"40097"</f>
        <v>40097</v>
      </c>
      <c r="C16811" s="2">
        <v>1.18670886075949E-3</v>
      </c>
      <c r="D16811" s="2">
        <v>0</v>
      </c>
      <c r="E16811" s="2">
        <v>0</v>
      </c>
      <c r="F16811" s="2">
        <v>1.14591291061879E-3</v>
      </c>
    </row>
    <row r="16812" spans="1:6" x14ac:dyDescent="0.25">
      <c r="A16812" s="1" t="str">
        <f>"74441"</f>
        <v>74441</v>
      </c>
      <c r="B16812" s="1" t="str">
        <f>"40021"</f>
        <v>40021</v>
      </c>
      <c r="C16812" s="2">
        <v>0.99881329113924</v>
      </c>
      <c r="D16812" s="2">
        <v>1</v>
      </c>
      <c r="E16812" s="2">
        <v>1</v>
      </c>
      <c r="F16812" s="2">
        <v>0.99885408708938095</v>
      </c>
    </row>
    <row r="16813" spans="1:6" x14ac:dyDescent="0.25">
      <c r="A16813" s="1" t="str">
        <f>"74455"</f>
        <v>74455</v>
      </c>
      <c r="B16813" s="1" t="str">
        <f>"40091"</f>
        <v>40091</v>
      </c>
      <c r="C16813" s="2">
        <v>7.3057235923685404E-2</v>
      </c>
      <c r="D16813" s="2">
        <v>0.33333333333333298</v>
      </c>
      <c r="E16813" s="2">
        <v>0</v>
      </c>
      <c r="F16813" s="2">
        <v>7.54022988505747E-2</v>
      </c>
    </row>
    <row r="16814" spans="1:6" x14ac:dyDescent="0.25">
      <c r="A16814" s="1" t="str">
        <f>"74455"</f>
        <v>74455</v>
      </c>
      <c r="B16814" s="1" t="str">
        <f>"40101"</f>
        <v>40101</v>
      </c>
      <c r="C16814" s="2">
        <v>0.92694276407631404</v>
      </c>
      <c r="D16814" s="2">
        <v>0.66666666666666596</v>
      </c>
      <c r="E16814" s="2">
        <v>1</v>
      </c>
      <c r="F16814" s="2">
        <v>0.92459770114942497</v>
      </c>
    </row>
    <row r="16815" spans="1:6" x14ac:dyDescent="0.25">
      <c r="A16815" s="1" t="str">
        <f>"74650"</f>
        <v>74650</v>
      </c>
      <c r="B16815" s="1" t="str">
        <f>"40113"</f>
        <v>40113</v>
      </c>
      <c r="C16815" s="2">
        <v>0.172839506172839</v>
      </c>
      <c r="D16815" s="2">
        <v>0.28571428571428498</v>
      </c>
      <c r="E16815" s="2">
        <v>0</v>
      </c>
      <c r="F16815" s="2">
        <v>0.17469879518072201</v>
      </c>
    </row>
    <row r="16816" spans="1:6" x14ac:dyDescent="0.25">
      <c r="A16816" s="1" t="str">
        <f>"74650"</f>
        <v>74650</v>
      </c>
      <c r="B16816" s="1" t="str">
        <f>"40117"</f>
        <v>40117</v>
      </c>
      <c r="C16816" s="2">
        <v>0.82716049382715995</v>
      </c>
      <c r="D16816" s="2">
        <v>0.71428571428571397</v>
      </c>
      <c r="E16816" s="2">
        <v>1</v>
      </c>
      <c r="F16816" s="2">
        <v>0.82530120481927705</v>
      </c>
    </row>
    <row r="16817" spans="1:6" x14ac:dyDescent="0.25">
      <c r="A16817" s="1" t="str">
        <f>"74728"</f>
        <v>74728</v>
      </c>
      <c r="B16817" s="1" t="str">
        <f>"40089"</f>
        <v>40089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tr">
        <f>"74464"</f>
        <v>74464</v>
      </c>
      <c r="B16818" s="1" t="str">
        <f>"40021"</f>
        <v>40021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25">
      <c r="A16819" s="1" t="str">
        <f>"74472"</f>
        <v>74472</v>
      </c>
      <c r="B16819" s="1" t="str">
        <f>"40061"</f>
        <v>40061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tr">
        <f>"74463"</f>
        <v>74463</v>
      </c>
      <c r="B16820" s="1" t="str">
        <f>"40101"</f>
        <v>40101</v>
      </c>
      <c r="C16820" s="2">
        <v>1</v>
      </c>
      <c r="D16820" s="2">
        <v>0</v>
      </c>
      <c r="E16820" s="2">
        <v>1</v>
      </c>
      <c r="F16820" s="2">
        <v>1</v>
      </c>
    </row>
    <row r="16821" spans="1:6" x14ac:dyDescent="0.25">
      <c r="A16821" s="1" t="str">
        <f>"74465"</f>
        <v>74465</v>
      </c>
      <c r="B16821" s="1" t="str">
        <f>"40021"</f>
        <v>40021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25">
      <c r="A16822" s="1" t="str">
        <f>"74824"</f>
        <v>74824</v>
      </c>
      <c r="B16822" s="1" t="str">
        <f>"40119"</f>
        <v>40119</v>
      </c>
      <c r="C16822" s="2">
        <v>8.16326530612244E-2</v>
      </c>
      <c r="D16822" s="2">
        <v>0.25</v>
      </c>
      <c r="E16822" s="2">
        <v>0</v>
      </c>
      <c r="F16822" s="2">
        <v>8.2489146164978197E-2</v>
      </c>
    </row>
    <row r="16823" spans="1:6" x14ac:dyDescent="0.25">
      <c r="A16823" s="1" t="str">
        <f>"74824"</f>
        <v>74824</v>
      </c>
      <c r="B16823" s="1" t="str">
        <f>"40081"</f>
        <v>40081</v>
      </c>
      <c r="C16823" s="2">
        <v>0.91836734693877498</v>
      </c>
      <c r="D16823" s="2">
        <v>0.75</v>
      </c>
      <c r="E16823" s="2">
        <v>1</v>
      </c>
      <c r="F16823" s="2">
        <v>0.91751085383502096</v>
      </c>
    </row>
    <row r="16824" spans="1:6" x14ac:dyDescent="0.25">
      <c r="A16824" s="1" t="str">
        <f>"74839"</f>
        <v>74839</v>
      </c>
      <c r="B16824" s="1" t="str">
        <f>"40063"</f>
        <v>40063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25">
      <c r="A16825" s="1" t="str">
        <f>"74842"</f>
        <v>74842</v>
      </c>
      <c r="B16825" s="1" t="str">
        <f>"40123"</f>
        <v>40123</v>
      </c>
      <c r="C16825" s="2">
        <v>1</v>
      </c>
      <c r="D16825" s="2">
        <v>0</v>
      </c>
      <c r="E16825" s="2">
        <v>1</v>
      </c>
      <c r="F16825" s="2">
        <v>1</v>
      </c>
    </row>
    <row r="16826" spans="1:6" x14ac:dyDescent="0.25">
      <c r="A16826" s="1" t="str">
        <f>"74745"</f>
        <v>74745</v>
      </c>
      <c r="B16826" s="1" t="str">
        <f>"40089"</f>
        <v>40089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tr">
        <f>"74753"</f>
        <v>74753</v>
      </c>
      <c r="B16827" s="1" t="str">
        <f>"40013"</f>
        <v>40013</v>
      </c>
      <c r="C16827" s="2">
        <v>0</v>
      </c>
      <c r="D16827" s="2">
        <v>0</v>
      </c>
      <c r="E16827" s="2">
        <v>1</v>
      </c>
      <c r="F16827" s="2">
        <v>1</v>
      </c>
    </row>
    <row r="16828" spans="1:6" x14ac:dyDescent="0.25">
      <c r="A16828" s="1" t="str">
        <f>"74849"</f>
        <v>74849</v>
      </c>
      <c r="B16828" s="1" t="str">
        <f>"40125"</f>
        <v>40125</v>
      </c>
      <c r="C16828" s="2">
        <v>0.134146341463414</v>
      </c>
      <c r="D16828" s="2">
        <v>1.9047619047619001E-2</v>
      </c>
      <c r="E16828" s="2">
        <v>0</v>
      </c>
      <c r="F16828" s="2">
        <v>0.126023944549464</v>
      </c>
    </row>
    <row r="16829" spans="1:6" x14ac:dyDescent="0.25">
      <c r="A16829" s="1" t="str">
        <f>"74849"</f>
        <v>74849</v>
      </c>
      <c r="B16829" s="1" t="str">
        <f>"40133"</f>
        <v>40133</v>
      </c>
      <c r="C16829" s="2">
        <v>0.86585365853658502</v>
      </c>
      <c r="D16829" s="2">
        <v>0.98095238095238002</v>
      </c>
      <c r="E16829" s="2">
        <v>1</v>
      </c>
      <c r="F16829" s="2">
        <v>0.87397605545053503</v>
      </c>
    </row>
    <row r="16830" spans="1:6" x14ac:dyDescent="0.25">
      <c r="A16830" s="1" t="str">
        <f>"74855"</f>
        <v>74855</v>
      </c>
      <c r="B16830" s="1" t="str">
        <f>"40125"</f>
        <v>40125</v>
      </c>
      <c r="C16830" s="2">
        <v>7.7145961608113003E-2</v>
      </c>
      <c r="D16830" s="2">
        <v>9.6153846153846107E-3</v>
      </c>
      <c r="E16830" s="2">
        <v>0</v>
      </c>
      <c r="F16830" s="2">
        <v>7.4408901251738505E-2</v>
      </c>
    </row>
    <row r="16831" spans="1:6" x14ac:dyDescent="0.25">
      <c r="A16831" s="1" t="str">
        <f>"74855"</f>
        <v>74855</v>
      </c>
      <c r="B16831" s="1" t="str">
        <f>"40081"</f>
        <v>40081</v>
      </c>
      <c r="C16831" s="2">
        <v>0.92285403839188596</v>
      </c>
      <c r="D16831" s="2">
        <v>0.99038461538461497</v>
      </c>
      <c r="E16831" s="2">
        <v>1</v>
      </c>
      <c r="F16831" s="2">
        <v>0.92559109874826095</v>
      </c>
    </row>
    <row r="16832" spans="1:6" x14ac:dyDescent="0.25">
      <c r="A16832" s="1" t="str">
        <f>"74850"</f>
        <v>74850</v>
      </c>
      <c r="B16832" s="1" t="str">
        <f>"40063"</f>
        <v>40063</v>
      </c>
      <c r="C16832" s="2">
        <v>1</v>
      </c>
      <c r="D16832" s="2">
        <v>1</v>
      </c>
      <c r="E16832" s="2">
        <v>1</v>
      </c>
      <c r="F16832" s="2">
        <v>1</v>
      </c>
    </row>
    <row r="16833" spans="1:6" x14ac:dyDescent="0.25">
      <c r="A16833" s="1" t="str">
        <f>"74536"</f>
        <v>74536</v>
      </c>
      <c r="B16833" s="1" t="str">
        <f>"40121"</f>
        <v>40121</v>
      </c>
      <c r="C16833" s="2">
        <v>5.4507337526205402E-2</v>
      </c>
      <c r="D16833" s="2">
        <v>0</v>
      </c>
      <c r="E16833" s="2">
        <v>0</v>
      </c>
      <c r="F16833" s="2">
        <v>5.2104208416833601E-2</v>
      </c>
    </row>
    <row r="16834" spans="1:6" x14ac:dyDescent="0.25">
      <c r="A16834" s="1" t="str">
        <f>"74536"</f>
        <v>74536</v>
      </c>
      <c r="B16834" s="1" t="str">
        <f>"40077"</f>
        <v>40077</v>
      </c>
      <c r="C16834" s="2">
        <v>2.9350104821802898E-2</v>
      </c>
      <c r="D16834" s="2">
        <v>0</v>
      </c>
      <c r="E16834" s="2">
        <v>0</v>
      </c>
      <c r="F16834" s="2">
        <v>2.8056112224448801E-2</v>
      </c>
    </row>
    <row r="16835" spans="1:6" x14ac:dyDescent="0.25">
      <c r="A16835" s="1" t="str">
        <f>"74536"</f>
        <v>74536</v>
      </c>
      <c r="B16835" s="1" t="str">
        <f>"40127"</f>
        <v>40127</v>
      </c>
      <c r="C16835" s="2">
        <v>0.91614255765199104</v>
      </c>
      <c r="D16835" s="2">
        <v>1</v>
      </c>
      <c r="E16835" s="2">
        <v>1</v>
      </c>
      <c r="F16835" s="2">
        <v>0.91983967935871702</v>
      </c>
    </row>
    <row r="16836" spans="1:6" x14ac:dyDescent="0.25">
      <c r="A16836" s="1" t="str">
        <f>"74563"</f>
        <v>74563</v>
      </c>
      <c r="B16836" s="1" t="str">
        <f>"40077"</f>
        <v>40077</v>
      </c>
      <c r="C16836" s="2">
        <v>0.98027314112291297</v>
      </c>
      <c r="D16836" s="2">
        <v>1</v>
      </c>
      <c r="E16836" s="2">
        <v>1</v>
      </c>
      <c r="F16836" s="2">
        <v>0.98088235294117598</v>
      </c>
    </row>
    <row r="16837" spans="1:6" x14ac:dyDescent="0.25">
      <c r="A16837" s="1" t="str">
        <f>"74563"</f>
        <v>74563</v>
      </c>
      <c r="B16837" s="1" t="str">
        <f>"40079"</f>
        <v>40079</v>
      </c>
      <c r="C16837" s="2">
        <v>1.97268588770864E-2</v>
      </c>
      <c r="D16837" s="2">
        <v>0</v>
      </c>
      <c r="E16837" s="2">
        <v>0</v>
      </c>
      <c r="F16837" s="2">
        <v>1.91176470588235E-2</v>
      </c>
    </row>
    <row r="16838" spans="1:6" x14ac:dyDescent="0.25">
      <c r="A16838" s="1" t="str">
        <f>"74569"</f>
        <v>74569</v>
      </c>
      <c r="B16838" s="1" t="str">
        <f>"40005"</f>
        <v>40005</v>
      </c>
      <c r="C16838" s="2">
        <v>1</v>
      </c>
      <c r="D16838" s="2">
        <v>1</v>
      </c>
      <c r="E16838" s="2">
        <v>1</v>
      </c>
      <c r="F16838" s="2">
        <v>1</v>
      </c>
    </row>
    <row r="16839" spans="1:6" x14ac:dyDescent="0.25">
      <c r="A16839" s="1" t="str">
        <f>"74572"</f>
        <v>74572</v>
      </c>
      <c r="B16839" s="1" t="str">
        <f>"40123"</f>
        <v>40123</v>
      </c>
      <c r="C16839" s="2">
        <v>0.26130653266331599</v>
      </c>
      <c r="D16839" s="2">
        <v>0.22222222222222199</v>
      </c>
      <c r="E16839" s="2">
        <v>0</v>
      </c>
      <c r="F16839" s="2">
        <v>0.25837320574162598</v>
      </c>
    </row>
    <row r="16840" spans="1:6" x14ac:dyDescent="0.25">
      <c r="A16840" s="1" t="str">
        <f>"74572"</f>
        <v>74572</v>
      </c>
      <c r="B16840" s="1" t="str">
        <f>"40029"</f>
        <v>40029</v>
      </c>
      <c r="C16840" s="2">
        <v>0.73869346733668295</v>
      </c>
      <c r="D16840" s="2">
        <v>0.77777777777777701</v>
      </c>
      <c r="E16840" s="2">
        <v>1</v>
      </c>
      <c r="F16840" s="2">
        <v>0.74162679425837297</v>
      </c>
    </row>
    <row r="16841" spans="1:6" x14ac:dyDescent="0.25">
      <c r="A16841" s="1" t="str">
        <f>"74632"</f>
        <v>74632</v>
      </c>
      <c r="B16841" s="1" t="str">
        <f>"40071"</f>
        <v>40071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25">
      <c r="A16842" s="1" t="str">
        <f>"74558"</f>
        <v>74558</v>
      </c>
      <c r="B16842" s="1" t="str">
        <f>"40127"</f>
        <v>40127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25">
      <c r="A16843" s="1" t="str">
        <f>"74556"</f>
        <v>74556</v>
      </c>
      <c r="B16843" s="1" t="str">
        <f>"40029"</f>
        <v>40029</v>
      </c>
      <c r="C16843" s="2">
        <v>1</v>
      </c>
      <c r="D16843" s="2">
        <v>0</v>
      </c>
      <c r="E16843" s="2">
        <v>1</v>
      </c>
      <c r="F16843" s="2">
        <v>1</v>
      </c>
    </row>
    <row r="16844" spans="1:6" x14ac:dyDescent="0.25">
      <c r="A16844" s="1" t="str">
        <f>"74559"</f>
        <v>74559</v>
      </c>
      <c r="B16844" s="1" t="str">
        <f>"40077"</f>
        <v>40077</v>
      </c>
      <c r="C16844" s="2">
        <v>0</v>
      </c>
      <c r="D16844" s="2">
        <v>0</v>
      </c>
      <c r="E16844" s="2">
        <v>1</v>
      </c>
      <c r="F16844" s="2">
        <v>1</v>
      </c>
    </row>
    <row r="16845" spans="1:6" x14ac:dyDescent="0.25">
      <c r="A16845" s="1" t="str">
        <f>"74565"</f>
        <v>74565</v>
      </c>
      <c r="B16845" s="1" t="str">
        <f>"40121"</f>
        <v>40121</v>
      </c>
      <c r="C16845" s="2">
        <v>1</v>
      </c>
      <c r="D16845" s="2">
        <v>0</v>
      </c>
      <c r="E16845" s="2">
        <v>1</v>
      </c>
      <c r="F16845" s="2">
        <v>1</v>
      </c>
    </row>
    <row r="16846" spans="1:6" x14ac:dyDescent="0.25">
      <c r="A16846" s="1" t="str">
        <f>"74878"</f>
        <v>74878</v>
      </c>
      <c r="B16846" s="1" t="str">
        <f>"40027"</f>
        <v>40027</v>
      </c>
      <c r="C16846" s="2">
        <v>0.157746478873239</v>
      </c>
      <c r="D16846" s="2">
        <v>0</v>
      </c>
      <c r="E16846" s="2">
        <v>0</v>
      </c>
      <c r="F16846" s="2">
        <v>0.15512465373961201</v>
      </c>
    </row>
    <row r="16847" spans="1:6" x14ac:dyDescent="0.25">
      <c r="A16847" s="1" t="str">
        <f>"74878"</f>
        <v>74878</v>
      </c>
      <c r="B16847" s="1" t="str">
        <f>"40125"</f>
        <v>40125</v>
      </c>
      <c r="C16847" s="2">
        <v>0.84225352112676</v>
      </c>
      <c r="D16847" s="2">
        <v>1</v>
      </c>
      <c r="E16847" s="2">
        <v>1</v>
      </c>
      <c r="F16847" s="2">
        <v>0.84487534626038696</v>
      </c>
    </row>
    <row r="16848" spans="1:6" x14ac:dyDescent="0.25">
      <c r="A16848" s="1" t="str">
        <f>"74881"</f>
        <v>74881</v>
      </c>
      <c r="B16848" s="1" t="str">
        <f>"40081"</f>
        <v>40081</v>
      </c>
      <c r="C16848" s="2">
        <v>0.95371669004207504</v>
      </c>
      <c r="D16848" s="2">
        <v>0.92857142857142805</v>
      </c>
      <c r="E16848" s="2">
        <v>1</v>
      </c>
      <c r="F16848" s="2">
        <v>0.95336076817558202</v>
      </c>
    </row>
    <row r="16849" spans="1:6" x14ac:dyDescent="0.25">
      <c r="A16849" s="1" t="str">
        <f>"74881"</f>
        <v>74881</v>
      </c>
      <c r="B16849" s="1" t="str">
        <f>"40083"</f>
        <v>40083</v>
      </c>
      <c r="C16849" s="2">
        <v>4.62833099579242E-2</v>
      </c>
      <c r="D16849" s="2">
        <v>7.1428571428571397E-2</v>
      </c>
      <c r="E16849" s="2">
        <v>0</v>
      </c>
      <c r="F16849" s="2">
        <v>4.6639231824417003E-2</v>
      </c>
    </row>
    <row r="16850" spans="1:6" x14ac:dyDescent="0.25">
      <c r="A16850" s="1" t="str">
        <f>"75010"</f>
        <v>75010</v>
      </c>
      <c r="B16850" s="1" t="str">
        <f>"48121"</f>
        <v>48121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tr">
        <f>"75033"</f>
        <v>75033</v>
      </c>
      <c r="B16851" s="1" t="str">
        <f>"48121"</f>
        <v>48121</v>
      </c>
      <c r="C16851" s="2">
        <v>0.79117444840302498</v>
      </c>
      <c r="D16851" s="2">
        <v>0.612137203166226</v>
      </c>
      <c r="E16851" s="2">
        <v>0.4375</v>
      </c>
      <c r="F16851" s="2">
        <v>0.77110673049845102</v>
      </c>
    </row>
    <row r="16852" spans="1:6" x14ac:dyDescent="0.25">
      <c r="A16852" s="1" t="str">
        <f>"75033"</f>
        <v>75033</v>
      </c>
      <c r="B16852" s="1" t="str">
        <f>"48085"</f>
        <v>48085</v>
      </c>
      <c r="C16852" s="2">
        <v>0.208825551596974</v>
      </c>
      <c r="D16852" s="2">
        <v>0.387862796833773</v>
      </c>
      <c r="E16852" s="2">
        <v>0.5625</v>
      </c>
      <c r="F16852" s="2">
        <v>0.22889326950154801</v>
      </c>
    </row>
    <row r="16853" spans="1:6" x14ac:dyDescent="0.25">
      <c r="A16853" s="1" t="str">
        <f>"75032"</f>
        <v>75032</v>
      </c>
      <c r="B16853" s="1" t="str">
        <f>"48257"</f>
        <v>48257</v>
      </c>
      <c r="C16853" s="2">
        <v>0</v>
      </c>
      <c r="D16853" s="2">
        <v>0</v>
      </c>
      <c r="E16853" s="2">
        <v>3.1250000000000002E-3</v>
      </c>
      <c r="F16853" s="2">
        <v>7.0269130770852305E-5</v>
      </c>
    </row>
    <row r="16854" spans="1:6" x14ac:dyDescent="0.25">
      <c r="A16854" s="1" t="str">
        <f>"75032"</f>
        <v>75032</v>
      </c>
      <c r="B16854" s="1" t="str">
        <f>"48397"</f>
        <v>48397</v>
      </c>
      <c r="C16854" s="2">
        <v>1</v>
      </c>
      <c r="D16854" s="2">
        <v>1</v>
      </c>
      <c r="E16854" s="2">
        <v>0.99687499999999996</v>
      </c>
      <c r="F16854" s="2">
        <v>0.99992973086922898</v>
      </c>
    </row>
    <row r="16855" spans="1:6" x14ac:dyDescent="0.25">
      <c r="A16855" s="1" t="str">
        <f>"74963"</f>
        <v>74963</v>
      </c>
      <c r="B16855" s="1" t="str">
        <f>"40089"</f>
        <v>40089</v>
      </c>
      <c r="C16855" s="2">
        <v>1</v>
      </c>
      <c r="D16855" s="2">
        <v>1</v>
      </c>
      <c r="E16855" s="2">
        <v>1</v>
      </c>
      <c r="F16855" s="2">
        <v>1</v>
      </c>
    </row>
    <row r="16856" spans="1:6" x14ac:dyDescent="0.25">
      <c r="A16856" s="1" t="str">
        <f>"75060"</f>
        <v>75060</v>
      </c>
      <c r="B16856" s="1" t="str">
        <f>"48113"</f>
        <v>48113</v>
      </c>
      <c r="C16856" s="2">
        <v>1</v>
      </c>
      <c r="D16856" s="2">
        <v>1</v>
      </c>
      <c r="E16856" s="2">
        <v>1</v>
      </c>
      <c r="F16856" s="2">
        <v>1</v>
      </c>
    </row>
    <row r="16857" spans="1:6" x14ac:dyDescent="0.25">
      <c r="A16857" s="1" t="str">
        <f>"75040"</f>
        <v>75040</v>
      </c>
      <c r="B16857" s="1" t="str">
        <f>"48113"</f>
        <v>48113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25">
      <c r="A16858" s="1" t="str">
        <f>"75069"</f>
        <v>75069</v>
      </c>
      <c r="B16858" s="1" t="str">
        <f>"48085"</f>
        <v>48085</v>
      </c>
      <c r="C16858" s="2">
        <v>1</v>
      </c>
      <c r="D16858" s="2">
        <v>1</v>
      </c>
      <c r="E16858" s="2">
        <v>1</v>
      </c>
      <c r="F16858" s="2">
        <v>1</v>
      </c>
    </row>
    <row r="16859" spans="1:6" x14ac:dyDescent="0.25">
      <c r="A16859" s="1" t="str">
        <f>"75048"</f>
        <v>75048</v>
      </c>
      <c r="B16859" s="1" t="str">
        <f>"48113"</f>
        <v>48113</v>
      </c>
      <c r="C16859" s="2">
        <v>0.64445153061224403</v>
      </c>
      <c r="D16859" s="2">
        <v>0.78275862068965496</v>
      </c>
      <c r="E16859" s="2">
        <v>0.76978417266187005</v>
      </c>
      <c r="F16859" s="2">
        <v>0.65029988817728901</v>
      </c>
    </row>
    <row r="16860" spans="1:6" x14ac:dyDescent="0.25">
      <c r="A16860" s="1" t="str">
        <f>"75048"</f>
        <v>75048</v>
      </c>
      <c r="B16860" s="1" t="str">
        <f>"48085"</f>
        <v>48085</v>
      </c>
      <c r="C16860" s="2">
        <v>0.35554846938775497</v>
      </c>
      <c r="D16860" s="2">
        <v>0.21724137931034401</v>
      </c>
      <c r="E16860" s="2">
        <v>0.23021582733812901</v>
      </c>
      <c r="F16860" s="2">
        <v>0.34970011182270999</v>
      </c>
    </row>
    <row r="16861" spans="1:6" x14ac:dyDescent="0.25">
      <c r="A16861" s="1" t="str">
        <f>"75047"</f>
        <v>75047</v>
      </c>
      <c r="B16861" s="1" t="str">
        <f>"48113"</f>
        <v>48113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25">
      <c r="A16862" s="1" t="str">
        <f>"75072"</f>
        <v>75072</v>
      </c>
      <c r="B16862" s="1" t="str">
        <f>"48085"</f>
        <v>48085</v>
      </c>
      <c r="C16862" s="2">
        <v>1</v>
      </c>
      <c r="D16862" s="2">
        <v>1</v>
      </c>
      <c r="E16862" s="2">
        <v>1</v>
      </c>
      <c r="F16862" s="2">
        <v>1</v>
      </c>
    </row>
    <row r="16863" spans="1:6" x14ac:dyDescent="0.25">
      <c r="A16863" s="1" t="str">
        <f>"75077"</f>
        <v>75077</v>
      </c>
      <c r="B16863" s="1" t="str">
        <f>"48121"</f>
        <v>48121</v>
      </c>
      <c r="C16863" s="2">
        <v>1</v>
      </c>
      <c r="D16863" s="2">
        <v>1</v>
      </c>
      <c r="E16863" s="2">
        <v>1</v>
      </c>
      <c r="F16863" s="2">
        <v>1</v>
      </c>
    </row>
    <row r="16864" spans="1:6" x14ac:dyDescent="0.25">
      <c r="A16864" s="1" t="str">
        <f>"75074"</f>
        <v>75074</v>
      </c>
      <c r="B16864" s="1" t="str">
        <f>"48085"</f>
        <v>48085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25">
      <c r="A16865" s="1" t="str">
        <f>"75110"</f>
        <v>75110</v>
      </c>
      <c r="B16865" s="1" t="str">
        <f>"48349"</f>
        <v>48349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25">
      <c r="A16866" s="1" t="str">
        <f>"75118"</f>
        <v>75118</v>
      </c>
      <c r="B16866" s="1" t="str">
        <f>"48257"</f>
        <v>48257</v>
      </c>
      <c r="C16866" s="2">
        <v>0</v>
      </c>
      <c r="D16866" s="2">
        <v>0</v>
      </c>
      <c r="E16866" s="2">
        <v>1</v>
      </c>
      <c r="F16866" s="2">
        <v>1</v>
      </c>
    </row>
    <row r="16867" spans="1:6" x14ac:dyDescent="0.25">
      <c r="A16867" s="1" t="str">
        <f>"75105"</f>
        <v>75105</v>
      </c>
      <c r="B16867" s="1" t="str">
        <f>"48349"</f>
        <v>48349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tr">
        <f>"75137"</f>
        <v>75137</v>
      </c>
      <c r="B16868" s="1" t="str">
        <f>"48113"</f>
        <v>48113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25">
      <c r="A16869" s="1" t="str">
        <f>"75140"</f>
        <v>75140</v>
      </c>
      <c r="B16869" s="1" t="str">
        <f>"48423"</f>
        <v>48423</v>
      </c>
      <c r="C16869" s="2">
        <v>1.5916743189470402E-2</v>
      </c>
      <c r="D16869" s="2">
        <v>0</v>
      </c>
      <c r="E16869" s="2">
        <v>3.5587188612099599E-3</v>
      </c>
      <c r="F16869" s="2">
        <v>1.3998943475964001E-2</v>
      </c>
    </row>
    <row r="16870" spans="1:6" x14ac:dyDescent="0.25">
      <c r="A16870" s="1" t="str">
        <f>"75140"</f>
        <v>75140</v>
      </c>
      <c r="B16870" s="1" t="str">
        <f>"48467"</f>
        <v>48467</v>
      </c>
      <c r="C16870" s="2">
        <v>0.98408325681052899</v>
      </c>
      <c r="D16870" s="2">
        <v>1</v>
      </c>
      <c r="E16870" s="2">
        <v>0.99644128113879005</v>
      </c>
      <c r="F16870" s="2">
        <v>0.98600105652403502</v>
      </c>
    </row>
    <row r="16871" spans="1:6" x14ac:dyDescent="0.25">
      <c r="A16871" s="1" t="str">
        <f>"75169"</f>
        <v>75169</v>
      </c>
      <c r="B16871" s="1" t="str">
        <f>"48467"</f>
        <v>48467</v>
      </c>
      <c r="C16871" s="2">
        <v>0.794296824368114</v>
      </c>
      <c r="D16871" s="2">
        <v>0.95594713656387598</v>
      </c>
      <c r="E16871" s="2">
        <v>0.87037037037037002</v>
      </c>
      <c r="F16871" s="2">
        <v>0.80372126960963097</v>
      </c>
    </row>
    <row r="16872" spans="1:6" x14ac:dyDescent="0.25">
      <c r="A16872" s="1" t="str">
        <f>"75169"</f>
        <v>75169</v>
      </c>
      <c r="B16872" s="1" t="str">
        <f>"48231"</f>
        <v>48231</v>
      </c>
      <c r="C16872" s="2">
        <v>0.145560596241088</v>
      </c>
      <c r="D16872" s="2">
        <v>2.2026431718061599E-2</v>
      </c>
      <c r="E16872" s="2">
        <v>0.12962962962962901</v>
      </c>
      <c r="F16872" s="2">
        <v>0.13863553447646801</v>
      </c>
    </row>
    <row r="16873" spans="1:6" x14ac:dyDescent="0.25">
      <c r="A16873" s="1" t="str">
        <f>"75169"</f>
        <v>75169</v>
      </c>
      <c r="B16873" s="1" t="str">
        <f>"48257"</f>
        <v>48257</v>
      </c>
      <c r="C16873" s="2">
        <v>6.0142579390797098E-2</v>
      </c>
      <c r="D16873" s="2">
        <v>2.2026431718061599E-2</v>
      </c>
      <c r="E16873" s="2">
        <v>0</v>
      </c>
      <c r="F16873" s="2">
        <v>5.7643195913899999E-2</v>
      </c>
    </row>
    <row r="16874" spans="1:6" x14ac:dyDescent="0.25">
      <c r="A16874" s="1" t="str">
        <f>"75214"</f>
        <v>75214</v>
      </c>
      <c r="B16874" s="1" t="str">
        <f>"48113"</f>
        <v>48113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25">
      <c r="A16875" s="1" t="str">
        <f>"75153"</f>
        <v>75153</v>
      </c>
      <c r="B16875" s="1" t="str">
        <f>"48349"</f>
        <v>48349</v>
      </c>
      <c r="C16875" s="2">
        <v>1</v>
      </c>
      <c r="D16875" s="2">
        <v>1</v>
      </c>
      <c r="E16875" s="2">
        <v>0</v>
      </c>
      <c r="F16875" s="2">
        <v>1</v>
      </c>
    </row>
    <row r="16876" spans="1:6" x14ac:dyDescent="0.25">
      <c r="A16876" s="1" t="str">
        <f>"75158"</f>
        <v>75158</v>
      </c>
      <c r="B16876" s="1" t="str">
        <f>"48257"</f>
        <v>48257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25">
      <c r="A16877" s="1" t="str">
        <f>"75165"</f>
        <v>75165</v>
      </c>
      <c r="B16877" s="1" t="str">
        <f>"48139"</f>
        <v>48139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tr">
        <f>"75231"</f>
        <v>75231</v>
      </c>
      <c r="B16878" s="1" t="str">
        <f t="shared" ref="B16878:B16885" si="79">"48113"</f>
        <v>48113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25">
      <c r="A16879" s="1" t="str">
        <f>"75246"</f>
        <v>75246</v>
      </c>
      <c r="B16879" s="1" t="str">
        <f t="shared" si="79"/>
        <v>48113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tr">
        <f>"75243"</f>
        <v>75243</v>
      </c>
      <c r="B16880" s="1" t="str">
        <f t="shared" si="79"/>
        <v>48113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tr">
        <f>"75235"</f>
        <v>75235</v>
      </c>
      <c r="B16881" s="1" t="str">
        <f t="shared" si="79"/>
        <v>48113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25">
      <c r="A16882" s="1" t="str">
        <f>"75238"</f>
        <v>75238</v>
      </c>
      <c r="B16882" s="1" t="str">
        <f t="shared" si="79"/>
        <v>48113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tr">
        <f>"75224"</f>
        <v>75224</v>
      </c>
      <c r="B16883" s="1" t="str">
        <f t="shared" si="79"/>
        <v>48113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tr">
        <f>"75315"</f>
        <v>75315</v>
      </c>
      <c r="B16884" s="1" t="str">
        <f t="shared" si="79"/>
        <v>48113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tr">
        <f>"75371"</f>
        <v>75371</v>
      </c>
      <c r="B16885" s="1" t="str">
        <f t="shared" si="79"/>
        <v>48113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tr">
        <f>"75462"</f>
        <v>75462</v>
      </c>
      <c r="B16886" s="1" t="str">
        <f>"48277"</f>
        <v>48277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tr">
        <f>"75418"</f>
        <v>75418</v>
      </c>
      <c r="B16887" s="1" t="str">
        <f>"48147"</f>
        <v>48147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tr">
        <f>"75497"</f>
        <v>75497</v>
      </c>
      <c r="B16888" s="1" t="str">
        <f>"48379"</f>
        <v>48379</v>
      </c>
      <c r="C16888" s="2">
        <v>1.1904761904761901E-2</v>
      </c>
      <c r="D16888" s="2">
        <v>0</v>
      </c>
      <c r="E16888" s="2">
        <v>0</v>
      </c>
      <c r="F16888" s="2">
        <v>1.0482180293501E-2</v>
      </c>
    </row>
    <row r="16889" spans="1:6" x14ac:dyDescent="0.25">
      <c r="A16889" s="1" t="str">
        <f>"75497"</f>
        <v>75497</v>
      </c>
      <c r="B16889" s="1" t="str">
        <f>"48499"</f>
        <v>48499</v>
      </c>
      <c r="C16889" s="2">
        <v>0.88666666666666605</v>
      </c>
      <c r="D16889" s="2">
        <v>0.939393939393939</v>
      </c>
      <c r="E16889" s="2">
        <v>1</v>
      </c>
      <c r="F16889" s="2">
        <v>0.89937106918238896</v>
      </c>
    </row>
    <row r="16890" spans="1:6" x14ac:dyDescent="0.25">
      <c r="A16890" s="1" t="str">
        <f>"75497"</f>
        <v>75497</v>
      </c>
      <c r="B16890" s="1" t="str">
        <f>"48223"</f>
        <v>48223</v>
      </c>
      <c r="C16890" s="2">
        <v>0.10142857142857099</v>
      </c>
      <c r="D16890" s="2">
        <v>6.0606060606060601E-2</v>
      </c>
      <c r="E16890" s="2">
        <v>0</v>
      </c>
      <c r="F16890" s="2">
        <v>9.0146750524109004E-2</v>
      </c>
    </row>
    <row r="16891" spans="1:6" x14ac:dyDescent="0.25">
      <c r="A16891" s="1" t="str">
        <f>"75479"</f>
        <v>75479</v>
      </c>
      <c r="B16891" s="1" t="str">
        <f>"48147"</f>
        <v>48147</v>
      </c>
      <c r="C16891" s="2">
        <v>0.97766497461928903</v>
      </c>
      <c r="D16891" s="2">
        <v>0.95833333333333304</v>
      </c>
      <c r="E16891" s="2">
        <v>1</v>
      </c>
      <c r="F16891" s="2">
        <v>0.97731755424063105</v>
      </c>
    </row>
    <row r="16892" spans="1:6" x14ac:dyDescent="0.25">
      <c r="A16892" s="1" t="str">
        <f>"75479"</f>
        <v>75479</v>
      </c>
      <c r="B16892" s="1" t="str">
        <f>"48181"</f>
        <v>48181</v>
      </c>
      <c r="C16892" s="2">
        <v>2.23350253807106E-2</v>
      </c>
      <c r="D16892" s="2">
        <v>4.1666666666666602E-2</v>
      </c>
      <c r="E16892" s="2">
        <v>0</v>
      </c>
      <c r="F16892" s="2">
        <v>2.2682445759368799E-2</v>
      </c>
    </row>
    <row r="16893" spans="1:6" x14ac:dyDescent="0.25">
      <c r="A16893" s="1" t="str">
        <f>"75480"</f>
        <v>75480</v>
      </c>
      <c r="B16893" s="1" t="str">
        <f>"48499"</f>
        <v>48499</v>
      </c>
      <c r="C16893" s="2">
        <v>2.5255972696245702E-2</v>
      </c>
      <c r="D16893" s="2">
        <v>2.77777777777777E-2</v>
      </c>
      <c r="E16893" s="2">
        <v>3.4482758620689599E-2</v>
      </c>
      <c r="F16893" s="2">
        <v>2.5490196078431299E-2</v>
      </c>
    </row>
    <row r="16894" spans="1:6" x14ac:dyDescent="0.25">
      <c r="A16894" s="1" t="str">
        <f>"75480"</f>
        <v>75480</v>
      </c>
      <c r="B16894" s="1" t="str">
        <f>"48159"</f>
        <v>48159</v>
      </c>
      <c r="C16894" s="2">
        <v>0.97474402730375398</v>
      </c>
      <c r="D16894" s="2">
        <v>0.97222222222222199</v>
      </c>
      <c r="E16894" s="2">
        <v>0.96551724137931005</v>
      </c>
      <c r="F16894" s="2">
        <v>0.97450980392156805</v>
      </c>
    </row>
    <row r="16895" spans="1:6" x14ac:dyDescent="0.25">
      <c r="A16895" s="1" t="str">
        <f>"75503"</f>
        <v>75503</v>
      </c>
      <c r="B16895" s="1" t="str">
        <f>"48037"</f>
        <v>48037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tr">
        <f>"75551"</f>
        <v>75551</v>
      </c>
      <c r="B16896" s="1" t="str">
        <f>"48067"</f>
        <v>48067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tr">
        <f>"75555"</f>
        <v>75555</v>
      </c>
      <c r="B16897" s="1" t="str">
        <f>"48315"</f>
        <v>48315</v>
      </c>
      <c r="C16897" s="2">
        <v>8.8055797733217006E-2</v>
      </c>
      <c r="D16897" s="2">
        <v>0.16666666666666599</v>
      </c>
      <c r="E16897" s="2">
        <v>0</v>
      </c>
      <c r="F16897" s="2">
        <v>8.8716623600344505E-2</v>
      </c>
    </row>
    <row r="16898" spans="1:6" x14ac:dyDescent="0.25">
      <c r="A16898" s="1" t="str">
        <f>"75555"</f>
        <v>75555</v>
      </c>
      <c r="B16898" s="1" t="str">
        <f>"48067"</f>
        <v>48067</v>
      </c>
      <c r="C16898" s="2">
        <v>0.91194420226678197</v>
      </c>
      <c r="D16898" s="2">
        <v>0.83333333333333304</v>
      </c>
      <c r="E16898" s="2">
        <v>1</v>
      </c>
      <c r="F16898" s="2">
        <v>0.91128337639965495</v>
      </c>
    </row>
    <row r="16899" spans="1:6" x14ac:dyDescent="0.25">
      <c r="A16899" s="1" t="str">
        <f>"75505"</f>
        <v>75505</v>
      </c>
      <c r="B16899" s="1" t="str">
        <f>"48037"</f>
        <v>48037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tr">
        <f>"75434"</f>
        <v>75434</v>
      </c>
      <c r="B16900" s="1" t="str">
        <f>"48277"</f>
        <v>48277</v>
      </c>
      <c r="C16900" s="2">
        <v>0</v>
      </c>
      <c r="D16900" s="2">
        <v>0</v>
      </c>
      <c r="E16900" s="2">
        <v>1</v>
      </c>
      <c r="F16900" s="2">
        <v>1</v>
      </c>
    </row>
    <row r="16901" spans="1:6" x14ac:dyDescent="0.25">
      <c r="A16901" s="1" t="str">
        <f>"75440"</f>
        <v>75440</v>
      </c>
      <c r="B16901" s="1" t="str">
        <f>"48499"</f>
        <v>48499</v>
      </c>
      <c r="C16901" s="2">
        <v>2.4241100677003701E-2</v>
      </c>
      <c r="D16901" s="2">
        <v>3.0674846625766798E-3</v>
      </c>
      <c r="E16901" s="2">
        <v>0</v>
      </c>
      <c r="F16901" s="2">
        <v>2.2557905337361499E-2</v>
      </c>
    </row>
    <row r="16902" spans="1:6" x14ac:dyDescent="0.25">
      <c r="A16902" s="1" t="str">
        <f>"75440"</f>
        <v>75440</v>
      </c>
      <c r="B16902" s="1" t="str">
        <f>"48379"</f>
        <v>48379</v>
      </c>
      <c r="C16902" s="2">
        <v>0.97575889932299598</v>
      </c>
      <c r="D16902" s="2">
        <v>0.996932515337423</v>
      </c>
      <c r="E16902" s="2">
        <v>1</v>
      </c>
      <c r="F16902" s="2">
        <v>0.97744209466263798</v>
      </c>
    </row>
    <row r="16903" spans="1:6" x14ac:dyDescent="0.25">
      <c r="A16903" s="1" t="str">
        <f>"75601"</f>
        <v>75601</v>
      </c>
      <c r="B16903" s="1" t="str">
        <f>"48183"</f>
        <v>48183</v>
      </c>
      <c r="C16903" s="2">
        <v>0.868968506212077</v>
      </c>
      <c r="D16903" s="2">
        <v>0.97495527728085796</v>
      </c>
      <c r="E16903" s="2">
        <v>0.95609756097560905</v>
      </c>
      <c r="F16903" s="2">
        <v>0.892662892662892</v>
      </c>
    </row>
    <row r="16904" spans="1:6" x14ac:dyDescent="0.25">
      <c r="A16904" s="1" t="str">
        <f>"75601"</f>
        <v>75601</v>
      </c>
      <c r="B16904" s="1" t="str">
        <f>"48203"</f>
        <v>48203</v>
      </c>
      <c r="C16904" s="2">
        <v>0.131031493787922</v>
      </c>
      <c r="D16904" s="2">
        <v>2.50447227191413E-2</v>
      </c>
      <c r="E16904" s="2">
        <v>4.39024390243902E-2</v>
      </c>
      <c r="F16904" s="2">
        <v>0.107337107337107</v>
      </c>
    </row>
    <row r="16905" spans="1:6" x14ac:dyDescent="0.25">
      <c r="A16905" s="1" t="str">
        <f>"75564"</f>
        <v>75564</v>
      </c>
      <c r="B16905" s="1" t="str">
        <f>"48315"</f>
        <v>48315</v>
      </c>
      <c r="C16905" s="2">
        <v>0</v>
      </c>
      <c r="D16905" s="2">
        <v>1</v>
      </c>
      <c r="E16905" s="2">
        <v>0</v>
      </c>
      <c r="F16905" s="2">
        <v>1</v>
      </c>
    </row>
    <row r="16906" spans="1:6" x14ac:dyDescent="0.25">
      <c r="A16906" s="1" t="str">
        <f>"75672"</f>
        <v>75672</v>
      </c>
      <c r="B16906" s="1" t="str">
        <f>"48365"</f>
        <v>48365</v>
      </c>
      <c r="C16906" s="2">
        <v>2.6212319790301399E-3</v>
      </c>
      <c r="D16906" s="2">
        <v>0</v>
      </c>
      <c r="E16906" s="2">
        <v>0</v>
      </c>
      <c r="F16906" s="2">
        <v>2.4605748797673602E-3</v>
      </c>
    </row>
    <row r="16907" spans="1:6" x14ac:dyDescent="0.25">
      <c r="A16907" s="1" t="str">
        <f>"75672"</f>
        <v>75672</v>
      </c>
      <c r="B16907" s="1" t="str">
        <f>"48203"</f>
        <v>48203</v>
      </c>
      <c r="C16907" s="2">
        <v>0.99737876802096903</v>
      </c>
      <c r="D16907" s="2">
        <v>1</v>
      </c>
      <c r="E16907" s="2">
        <v>1</v>
      </c>
      <c r="F16907" s="2">
        <v>0.99753942512023197</v>
      </c>
    </row>
    <row r="16908" spans="1:6" x14ac:dyDescent="0.25">
      <c r="A16908" s="1" t="str">
        <f>"75667"</f>
        <v>75667</v>
      </c>
      <c r="B16908" s="1" t="str">
        <f>"48401"</f>
        <v>48401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tr">
        <f>"75670"</f>
        <v>75670</v>
      </c>
      <c r="B16909" s="1" t="str">
        <f>"48203"</f>
        <v>48203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25">
      <c r="A16910" s="1" t="str">
        <f>"75630"</f>
        <v>75630</v>
      </c>
      <c r="B16910" s="1" t="str">
        <f>"48315"</f>
        <v>48315</v>
      </c>
      <c r="C16910" s="2">
        <v>0.68777157045313397</v>
      </c>
      <c r="D16910" s="2">
        <v>0.79487179487179405</v>
      </c>
      <c r="E16910" s="2">
        <v>0.74315514993481002</v>
      </c>
      <c r="F16910" s="2">
        <v>0.70707488622258896</v>
      </c>
    </row>
    <row r="16911" spans="1:6" x14ac:dyDescent="0.25">
      <c r="A16911" s="1" t="str">
        <f>"75630"</f>
        <v>75630</v>
      </c>
      <c r="B16911" s="1" t="str">
        <f>"48067"</f>
        <v>48067</v>
      </c>
      <c r="C16911" s="2">
        <v>0.31222842954686503</v>
      </c>
      <c r="D16911" s="2">
        <v>0.20512820512820501</v>
      </c>
      <c r="E16911" s="2">
        <v>0.25684485006518898</v>
      </c>
      <c r="F16911" s="2">
        <v>0.29292511377740998</v>
      </c>
    </row>
    <row r="16912" spans="1:6" x14ac:dyDescent="0.25">
      <c r="A16912" s="1" t="str">
        <f>"75602"</f>
        <v>75602</v>
      </c>
      <c r="B16912" s="1" t="str">
        <f>"48183"</f>
        <v>48183</v>
      </c>
      <c r="C16912" s="2">
        <v>0.71866178776790302</v>
      </c>
      <c r="D16912" s="2">
        <v>0.8</v>
      </c>
      <c r="E16912" s="2">
        <v>0.29247311827956901</v>
      </c>
      <c r="F16912" s="2">
        <v>0.70641439778495596</v>
      </c>
    </row>
    <row r="16913" spans="1:6" x14ac:dyDescent="0.25">
      <c r="A16913" s="1" t="str">
        <f>"75602"</f>
        <v>75602</v>
      </c>
      <c r="B16913" s="1" t="str">
        <f>"48203"</f>
        <v>48203</v>
      </c>
      <c r="C16913" s="2">
        <v>0.28133821223209599</v>
      </c>
      <c r="D16913" s="2">
        <v>0.2</v>
      </c>
      <c r="E16913" s="2">
        <v>0.70752688172042999</v>
      </c>
      <c r="F16913" s="2">
        <v>0.29358560221504298</v>
      </c>
    </row>
    <row r="16914" spans="1:6" x14ac:dyDescent="0.25">
      <c r="A16914" s="1" t="str">
        <f>"75685"</f>
        <v>75685</v>
      </c>
      <c r="B16914" s="1" t="str">
        <f>"48365"</f>
        <v>48365</v>
      </c>
      <c r="C16914" s="2">
        <v>0</v>
      </c>
      <c r="D16914" s="2">
        <v>0</v>
      </c>
      <c r="E16914" s="2">
        <v>1</v>
      </c>
      <c r="F16914" s="2">
        <v>1</v>
      </c>
    </row>
    <row r="16915" spans="1:6" x14ac:dyDescent="0.25">
      <c r="A16915" s="1" t="str">
        <f>"75688"</f>
        <v>75688</v>
      </c>
      <c r="B16915" s="1" t="str">
        <f>"48203"</f>
        <v>48203</v>
      </c>
      <c r="C16915" s="2">
        <v>0</v>
      </c>
      <c r="D16915" s="2">
        <v>0</v>
      </c>
      <c r="E16915" s="2">
        <v>1</v>
      </c>
      <c r="F16915" s="2">
        <v>1</v>
      </c>
    </row>
    <row r="16916" spans="1:6" x14ac:dyDescent="0.25">
      <c r="A16916" s="1" t="str">
        <f>"75708"</f>
        <v>75708</v>
      </c>
      <c r="B16916" s="1" t="str">
        <f>"48423"</f>
        <v>48423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25">
      <c r="A16917" s="1" t="str">
        <f>"75710"</f>
        <v>75710</v>
      </c>
      <c r="B16917" s="1" t="str">
        <f>"48423"</f>
        <v>48423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tr">
        <f>"75711"</f>
        <v>75711</v>
      </c>
      <c r="B16918" s="1" t="str">
        <f>"48423"</f>
        <v>48423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25">
      <c r="A16919" s="1" t="str">
        <f>"75751"</f>
        <v>75751</v>
      </c>
      <c r="B16919" s="1" t="str">
        <f>"48001"</f>
        <v>48001</v>
      </c>
      <c r="C16919" s="2">
        <v>1.9525065963060601E-2</v>
      </c>
      <c r="D16919" s="2">
        <v>2.6809651474530801E-3</v>
      </c>
      <c r="E16919" s="2">
        <v>0</v>
      </c>
      <c r="F16919" s="2">
        <v>1.67238896887805E-2</v>
      </c>
    </row>
    <row r="16920" spans="1:6" x14ac:dyDescent="0.25">
      <c r="A16920" s="1" t="str">
        <f>"75751"</f>
        <v>75751</v>
      </c>
      <c r="B16920" s="1" t="str">
        <f>"48213"</f>
        <v>48213</v>
      </c>
      <c r="C16920" s="2">
        <v>0.98047493403693897</v>
      </c>
      <c r="D16920" s="2">
        <v>0.99731903485254603</v>
      </c>
      <c r="E16920" s="2">
        <v>1</v>
      </c>
      <c r="F16920" s="2">
        <v>0.98327611031121898</v>
      </c>
    </row>
    <row r="16921" spans="1:6" x14ac:dyDescent="0.25">
      <c r="A16921" s="1" t="str">
        <f>"75642"</f>
        <v>75642</v>
      </c>
      <c r="B16921" s="1" t="str">
        <f>"48203"</f>
        <v>48203</v>
      </c>
      <c r="C16921" s="2">
        <v>0</v>
      </c>
      <c r="D16921" s="2">
        <v>0</v>
      </c>
      <c r="E16921" s="2">
        <v>1</v>
      </c>
      <c r="F16921" s="2">
        <v>1</v>
      </c>
    </row>
    <row r="16922" spans="1:6" x14ac:dyDescent="0.25">
      <c r="A16922" s="1" t="str">
        <f>"75755"</f>
        <v>75755</v>
      </c>
      <c r="B16922" s="1" t="str">
        <f>"48499"</f>
        <v>48499</v>
      </c>
      <c r="C16922" s="2">
        <v>2.3978685612788601E-2</v>
      </c>
      <c r="D16922" s="2">
        <v>1.20481927710843E-2</v>
      </c>
      <c r="E16922" s="2">
        <v>0</v>
      </c>
      <c r="F16922" s="2">
        <v>2.3295454545454501E-2</v>
      </c>
    </row>
    <row r="16923" spans="1:6" x14ac:dyDescent="0.25">
      <c r="A16923" s="1" t="str">
        <f>"75755"</f>
        <v>75755</v>
      </c>
      <c r="B16923" s="1" t="str">
        <f>"48459"</f>
        <v>48459</v>
      </c>
      <c r="C16923" s="2">
        <v>0.97602131438721096</v>
      </c>
      <c r="D16923" s="2">
        <v>0.98795180722891496</v>
      </c>
      <c r="E16923" s="2">
        <v>1</v>
      </c>
      <c r="F16923" s="2">
        <v>0.97670454545454499</v>
      </c>
    </row>
    <row r="16924" spans="1:6" x14ac:dyDescent="0.25">
      <c r="A16924" s="1" t="str">
        <f>"75901"</f>
        <v>75901</v>
      </c>
      <c r="B16924" s="1" t="str">
        <f>"48005"</f>
        <v>48005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tr">
        <f>"75840"</f>
        <v>75840</v>
      </c>
      <c r="B16925" s="1" t="str">
        <f>"48161"</f>
        <v>48161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tr">
        <f>"75844"</f>
        <v>75844</v>
      </c>
      <c r="B16926" s="1" t="str">
        <f>"48225"</f>
        <v>48225</v>
      </c>
      <c r="C16926" s="2">
        <v>0.89162929745889297</v>
      </c>
      <c r="D16926" s="2">
        <v>1</v>
      </c>
      <c r="E16926" s="2">
        <v>0.88888888888888795</v>
      </c>
      <c r="F16926" s="2">
        <v>0.89215202369200297</v>
      </c>
    </row>
    <row r="16927" spans="1:6" x14ac:dyDescent="0.25">
      <c r="A16927" s="1" t="str">
        <f>"75844"</f>
        <v>75844</v>
      </c>
      <c r="B16927" s="1" t="str">
        <f>"48001"</f>
        <v>48001</v>
      </c>
      <c r="C16927" s="2">
        <v>0.10837070254110601</v>
      </c>
      <c r="D16927" s="2">
        <v>0</v>
      </c>
      <c r="E16927" s="2">
        <v>0.11111111111111099</v>
      </c>
      <c r="F16927" s="2">
        <v>0.107847976307996</v>
      </c>
    </row>
    <row r="16928" spans="1:6" x14ac:dyDescent="0.25">
      <c r="A16928" s="1" t="str">
        <f>"75884"</f>
        <v>75884</v>
      </c>
      <c r="B16928" s="1" t="str">
        <f>"48001"</f>
        <v>48001</v>
      </c>
      <c r="C16928" s="2">
        <v>0</v>
      </c>
      <c r="D16928" s="2">
        <v>1</v>
      </c>
      <c r="E16928" s="2">
        <v>0</v>
      </c>
      <c r="F16928" s="2">
        <v>1</v>
      </c>
    </row>
    <row r="16929" spans="1:6" x14ac:dyDescent="0.25">
      <c r="A16929" s="1" t="str">
        <f>"75773"</f>
        <v>75773</v>
      </c>
      <c r="B16929" s="1" t="str">
        <f>"48423"</f>
        <v>48423</v>
      </c>
      <c r="C16929" s="2">
        <v>7.9244084484675195E-2</v>
      </c>
      <c r="D16929" s="2">
        <v>1.29629629629629E-2</v>
      </c>
      <c r="E16929" s="2">
        <v>1.7543859649122799E-2</v>
      </c>
      <c r="F16929" s="2">
        <v>7.3083009638900798E-2</v>
      </c>
    </row>
    <row r="16930" spans="1:6" x14ac:dyDescent="0.25">
      <c r="A16930" s="1" t="str">
        <f>"75773"</f>
        <v>75773</v>
      </c>
      <c r="B16930" s="1" t="str">
        <f>"48499"</f>
        <v>48499</v>
      </c>
      <c r="C16930" s="2">
        <v>0.92075591551532399</v>
      </c>
      <c r="D16930" s="2">
        <v>0.98703703703703705</v>
      </c>
      <c r="E16930" s="2">
        <v>0.98245614035087703</v>
      </c>
      <c r="F16930" s="2">
        <v>0.92691699036109898</v>
      </c>
    </row>
    <row r="16931" spans="1:6" x14ac:dyDescent="0.25">
      <c r="A16931" s="1" t="str">
        <f>"75771"</f>
        <v>75771</v>
      </c>
      <c r="B16931" s="1" t="str">
        <f>"48423"</f>
        <v>48423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25">
      <c r="A16932" s="1" t="str">
        <f>"75944"</f>
        <v>75944</v>
      </c>
      <c r="B16932" s="1" t="str">
        <f>"48347"</f>
        <v>48347</v>
      </c>
      <c r="C16932" s="2">
        <v>1</v>
      </c>
      <c r="D16932" s="2">
        <v>1</v>
      </c>
      <c r="E16932" s="2">
        <v>1</v>
      </c>
      <c r="F16932" s="2">
        <v>1</v>
      </c>
    </row>
    <row r="16933" spans="1:6" x14ac:dyDescent="0.25">
      <c r="A16933" s="1" t="str">
        <f>"75928"</f>
        <v>75928</v>
      </c>
      <c r="B16933" s="1" t="str">
        <f>"48351"</f>
        <v>48351</v>
      </c>
      <c r="C16933" s="2">
        <v>1</v>
      </c>
      <c r="D16933" s="2">
        <v>1</v>
      </c>
      <c r="E16933" s="2">
        <v>0</v>
      </c>
      <c r="F16933" s="2">
        <v>1</v>
      </c>
    </row>
    <row r="16934" spans="1:6" x14ac:dyDescent="0.25">
      <c r="A16934" s="1" t="str">
        <f>"75902"</f>
        <v>75902</v>
      </c>
      <c r="B16934" s="1" t="str">
        <f>"48005"</f>
        <v>48005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25">
      <c r="A16935" s="1" t="str">
        <f>"75949"</f>
        <v>75949</v>
      </c>
      <c r="B16935" s="1" t="str">
        <f>"48005"</f>
        <v>48005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25">
      <c r="A16936" s="1" t="str">
        <f>"75778"</f>
        <v>75778</v>
      </c>
      <c r="B16936" s="1" t="str">
        <f>"48213"</f>
        <v>48213</v>
      </c>
      <c r="C16936" s="2">
        <v>0.55843408175014297</v>
      </c>
      <c r="D16936" s="2">
        <v>0.93617021276595702</v>
      </c>
      <c r="E16936" s="2">
        <v>1</v>
      </c>
      <c r="F16936" s="2">
        <v>0.56959195081050795</v>
      </c>
    </row>
    <row r="16937" spans="1:6" x14ac:dyDescent="0.25">
      <c r="A16937" s="1" t="str">
        <f>"75778"</f>
        <v>75778</v>
      </c>
      <c r="B16937" s="1" t="str">
        <f>"48467"</f>
        <v>48467</v>
      </c>
      <c r="C16937" s="2">
        <v>0.44156591824985603</v>
      </c>
      <c r="D16937" s="2">
        <v>6.3829787234042507E-2</v>
      </c>
      <c r="E16937" s="2">
        <v>0</v>
      </c>
      <c r="F16937" s="2">
        <v>0.43040804918949099</v>
      </c>
    </row>
    <row r="16938" spans="1:6" x14ac:dyDescent="0.25">
      <c r="A16938" s="1" t="str">
        <f>"75790"</f>
        <v>75790</v>
      </c>
      <c r="B16938" s="1" t="str">
        <f>"48467"</f>
        <v>48467</v>
      </c>
      <c r="C16938" s="2">
        <v>0.96197266785502</v>
      </c>
      <c r="D16938" s="2">
        <v>0.97560975609755995</v>
      </c>
      <c r="E16938" s="2">
        <v>1</v>
      </c>
      <c r="F16938" s="2">
        <v>0.96362649294245295</v>
      </c>
    </row>
    <row r="16939" spans="1:6" x14ac:dyDescent="0.25">
      <c r="A16939" s="1" t="str">
        <f>"75790"</f>
        <v>75790</v>
      </c>
      <c r="B16939" s="1" t="str">
        <f>"48423"</f>
        <v>48423</v>
      </c>
      <c r="C16939" s="2">
        <v>3.8027332144979199E-2</v>
      </c>
      <c r="D16939" s="2">
        <v>2.4390243902439001E-2</v>
      </c>
      <c r="E16939" s="2">
        <v>0</v>
      </c>
      <c r="F16939" s="2">
        <v>3.6373507057546099E-2</v>
      </c>
    </row>
    <row r="16940" spans="1:6" x14ac:dyDescent="0.25">
      <c r="A16940" s="1" t="str">
        <f>"75966"</f>
        <v>75966</v>
      </c>
      <c r="B16940" s="1" t="str">
        <f>"48351"</f>
        <v>48351</v>
      </c>
      <c r="C16940" s="2">
        <v>0.99305555555555503</v>
      </c>
      <c r="D16940" s="2">
        <v>0.99259259259259203</v>
      </c>
      <c r="E16940" s="2">
        <v>1</v>
      </c>
      <c r="F16940" s="2">
        <v>0.99307718933887101</v>
      </c>
    </row>
    <row r="16941" spans="1:6" x14ac:dyDescent="0.25">
      <c r="A16941" s="1" t="str">
        <f>"75966"</f>
        <v>75966</v>
      </c>
      <c r="B16941" s="1" t="str">
        <f>"48241"</f>
        <v>48241</v>
      </c>
      <c r="C16941" s="2">
        <v>6.9444444444444397E-3</v>
      </c>
      <c r="D16941" s="2">
        <v>7.4074074074073999E-3</v>
      </c>
      <c r="E16941" s="2">
        <v>0</v>
      </c>
      <c r="F16941" s="2">
        <v>6.9228106611284104E-3</v>
      </c>
    </row>
    <row r="16942" spans="1:6" x14ac:dyDescent="0.25">
      <c r="A16942" s="1" t="str">
        <f>"76002"</f>
        <v>76002</v>
      </c>
      <c r="B16942" s="1" t="str">
        <f>"48439"</f>
        <v>48439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25">
      <c r="A16943" s="1" t="str">
        <f>"75990"</f>
        <v>75990</v>
      </c>
      <c r="B16943" s="1" t="str">
        <f>"48457"</f>
        <v>48457</v>
      </c>
      <c r="C16943" s="2">
        <v>0</v>
      </c>
      <c r="D16943" s="2">
        <v>1</v>
      </c>
      <c r="E16943" s="2">
        <v>0</v>
      </c>
      <c r="F16943" s="2">
        <v>1</v>
      </c>
    </row>
    <row r="16944" spans="1:6" x14ac:dyDescent="0.25">
      <c r="A16944" s="1" t="str">
        <f>"76033"</f>
        <v>76033</v>
      </c>
      <c r="B16944" s="1" t="str">
        <f>"48425"</f>
        <v>48425</v>
      </c>
      <c r="C16944" s="2">
        <v>6.0930847159007401E-3</v>
      </c>
      <c r="D16944" s="2">
        <v>2.2333891680625302E-3</v>
      </c>
      <c r="E16944" s="2">
        <v>1.4598540145985399E-2</v>
      </c>
      <c r="F16944" s="2">
        <v>6.1690691424383E-3</v>
      </c>
    </row>
    <row r="16945" spans="1:6" x14ac:dyDescent="0.25">
      <c r="A16945" s="1" t="str">
        <f>"76033"</f>
        <v>76033</v>
      </c>
      <c r="B16945" s="1" t="str">
        <f>"48221"</f>
        <v>48221</v>
      </c>
      <c r="C16945" s="2">
        <v>1.68844516223755E-3</v>
      </c>
      <c r="D16945" s="2">
        <v>2.79173646007816E-3</v>
      </c>
      <c r="E16945" s="2">
        <v>7.2992700729926996E-3</v>
      </c>
      <c r="F16945" s="2">
        <v>2.1377962374786201E-3</v>
      </c>
    </row>
    <row r="16946" spans="1:6" x14ac:dyDescent="0.25">
      <c r="A16946" s="1" t="str">
        <f>"76033"</f>
        <v>76033</v>
      </c>
      <c r="B16946" s="1" t="str">
        <f>"48251"</f>
        <v>48251</v>
      </c>
      <c r="C16946" s="2">
        <v>0.99221847012186104</v>
      </c>
      <c r="D16946" s="2">
        <v>0.99497487437185905</v>
      </c>
      <c r="E16946" s="2">
        <v>0.97810218978102104</v>
      </c>
      <c r="F16946" s="2">
        <v>0.99169313462008302</v>
      </c>
    </row>
    <row r="16947" spans="1:6" x14ac:dyDescent="0.25">
      <c r="A16947" s="1" t="str">
        <f>"76020"</f>
        <v>76020</v>
      </c>
      <c r="B16947" s="1" t="str">
        <f>"48439"</f>
        <v>48439</v>
      </c>
      <c r="C16947" s="2">
        <v>0.553328976983954</v>
      </c>
      <c r="D16947" s="2">
        <v>0.64473684210526305</v>
      </c>
      <c r="E16947" s="2">
        <v>0.49689440993788803</v>
      </c>
      <c r="F16947" s="2">
        <v>0.55614011720831102</v>
      </c>
    </row>
    <row r="16948" spans="1:6" x14ac:dyDescent="0.25">
      <c r="A16948" s="1" t="str">
        <f>"76020"</f>
        <v>76020</v>
      </c>
      <c r="B16948" s="1" t="str">
        <f>"48367"</f>
        <v>48367</v>
      </c>
      <c r="C16948" s="2">
        <v>0.42002468597981502</v>
      </c>
      <c r="D16948" s="2">
        <v>0.35263157894736802</v>
      </c>
      <c r="E16948" s="2">
        <v>0.46997929606625199</v>
      </c>
      <c r="F16948" s="2">
        <v>0.41822056473095298</v>
      </c>
    </row>
    <row r="16949" spans="1:6" x14ac:dyDescent="0.25">
      <c r="A16949" s="1" t="str">
        <f>"76020"</f>
        <v>76020</v>
      </c>
      <c r="B16949" s="1" t="str">
        <f>"48497"</f>
        <v>48497</v>
      </c>
      <c r="C16949" s="2">
        <v>2.6646337036230299E-2</v>
      </c>
      <c r="D16949" s="2">
        <v>2.6315789473684201E-3</v>
      </c>
      <c r="E16949" s="2">
        <v>3.3126293995859202E-2</v>
      </c>
      <c r="F16949" s="2">
        <v>2.5639318060735199E-2</v>
      </c>
    </row>
    <row r="16950" spans="1:6" x14ac:dyDescent="0.25">
      <c r="A16950" s="1" t="str">
        <f>"76040"</f>
        <v>76040</v>
      </c>
      <c r="B16950" s="1" t="str">
        <f>"48439"</f>
        <v>48439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tr">
        <f>"76009"</f>
        <v>76009</v>
      </c>
      <c r="B16951" s="1" t="str">
        <f>"48251"</f>
        <v>48251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tr">
        <f>"76048"</f>
        <v>76048</v>
      </c>
      <c r="B16952" s="1" t="str">
        <f>"48221"</f>
        <v>48221</v>
      </c>
      <c r="C16952" s="2">
        <v>0.99317825226823098</v>
      </c>
      <c r="D16952" s="2">
        <v>0.99595842956119995</v>
      </c>
      <c r="E16952" s="2">
        <v>0.97846889952153104</v>
      </c>
      <c r="F16952" s="2">
        <v>0.99309893509429403</v>
      </c>
    </row>
    <row r="16953" spans="1:6" x14ac:dyDescent="0.25">
      <c r="A16953" s="1" t="str">
        <f>"76048"</f>
        <v>76048</v>
      </c>
      <c r="B16953" s="1" t="str">
        <f>"48425"</f>
        <v>48425</v>
      </c>
      <c r="C16953" s="2">
        <v>6.8217477317688699E-3</v>
      </c>
      <c r="D16953" s="2">
        <v>4.0415704387990704E-3</v>
      </c>
      <c r="E16953" s="2">
        <v>2.15311004784688E-2</v>
      </c>
      <c r="F16953" s="2">
        <v>6.9010649057052696E-3</v>
      </c>
    </row>
    <row r="16954" spans="1:6" x14ac:dyDescent="0.25">
      <c r="A16954" s="1" t="str">
        <f>"76088"</f>
        <v>76088</v>
      </c>
      <c r="B16954" s="1" t="str">
        <f>"48367"</f>
        <v>48367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25">
      <c r="A16955" s="1" t="str">
        <f>"76093"</f>
        <v>76093</v>
      </c>
      <c r="B16955" s="1" t="str">
        <f>"48251"</f>
        <v>48251</v>
      </c>
      <c r="C16955" s="2">
        <v>0.96989966555183904</v>
      </c>
      <c r="D16955" s="2">
        <v>1</v>
      </c>
      <c r="E16955" s="2">
        <v>1</v>
      </c>
      <c r="F16955" s="2">
        <v>0.97329376854599403</v>
      </c>
    </row>
    <row r="16956" spans="1:6" x14ac:dyDescent="0.25">
      <c r="A16956" s="1" t="str">
        <f>"76093"</f>
        <v>76093</v>
      </c>
      <c r="B16956" s="1" t="str">
        <f>"48217"</f>
        <v>48217</v>
      </c>
      <c r="C16956" s="2">
        <v>3.0100334448160501E-2</v>
      </c>
      <c r="D16956" s="2">
        <v>0</v>
      </c>
      <c r="E16956" s="2">
        <v>0</v>
      </c>
      <c r="F16956" s="2">
        <v>2.6706231454005899E-2</v>
      </c>
    </row>
    <row r="16957" spans="1:6" x14ac:dyDescent="0.25">
      <c r="A16957" s="1" t="str">
        <f>"76106"</f>
        <v>76106</v>
      </c>
      <c r="B16957" s="1" t="str">
        <f>"48439"</f>
        <v>48439</v>
      </c>
      <c r="C16957" s="2">
        <v>1</v>
      </c>
      <c r="D16957" s="2">
        <v>1</v>
      </c>
      <c r="E16957" s="2">
        <v>1</v>
      </c>
      <c r="F16957" s="2">
        <v>1</v>
      </c>
    </row>
    <row r="16958" spans="1:6" x14ac:dyDescent="0.25">
      <c r="A16958" s="1" t="str">
        <f>"76109"</f>
        <v>76109</v>
      </c>
      <c r="B16958" s="1" t="str">
        <f>"48439"</f>
        <v>48439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25">
      <c r="A16959" s="1" t="str">
        <f>"76099"</f>
        <v>76099</v>
      </c>
      <c r="B16959" s="1" t="str">
        <f>"48439"</f>
        <v>48439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25">
      <c r="A16960" s="1" t="str">
        <f>"76061"</f>
        <v>76061</v>
      </c>
      <c r="B16960" s="1" t="str">
        <f>"48251"</f>
        <v>48251</v>
      </c>
      <c r="C16960" s="2">
        <v>1</v>
      </c>
      <c r="D16960" s="2">
        <v>0</v>
      </c>
      <c r="E16960" s="2">
        <v>0</v>
      </c>
      <c r="F16960" s="2">
        <v>1</v>
      </c>
    </row>
    <row r="16961" spans="1:6" x14ac:dyDescent="0.25">
      <c r="A16961" s="1" t="str">
        <f>"76182"</f>
        <v>76182</v>
      </c>
      <c r="B16961" s="1" t="str">
        <f>"48439"</f>
        <v>48439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25">
      <c r="A16962" s="1" t="str">
        <f>"76177"</f>
        <v>76177</v>
      </c>
      <c r="B16962" s="1" t="str">
        <f>"48121"</f>
        <v>48121</v>
      </c>
      <c r="C16962" s="2">
        <v>0.12461974194901899</v>
      </c>
      <c r="D16962" s="2">
        <v>0.170444242973708</v>
      </c>
      <c r="E16962" s="2">
        <v>0.113590263691683</v>
      </c>
      <c r="F16962" s="2">
        <v>0.12867283673286001</v>
      </c>
    </row>
    <row r="16963" spans="1:6" x14ac:dyDescent="0.25">
      <c r="A16963" s="1" t="str">
        <f>"76177"</f>
        <v>76177</v>
      </c>
      <c r="B16963" s="1" t="str">
        <f>"48439"</f>
        <v>48439</v>
      </c>
      <c r="C16963" s="2">
        <v>0.87538025805097996</v>
      </c>
      <c r="D16963" s="2">
        <v>0.82955575702629103</v>
      </c>
      <c r="E16963" s="2">
        <v>0.88640973630831599</v>
      </c>
      <c r="F16963" s="2">
        <v>0.87132716326713899</v>
      </c>
    </row>
    <row r="16964" spans="1:6" x14ac:dyDescent="0.25">
      <c r="A16964" s="1" t="str">
        <f>"76131"</f>
        <v>76131</v>
      </c>
      <c r="B16964" s="1" t="str">
        <f>"48439"</f>
        <v>48439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tr">
        <f>"76123"</f>
        <v>76123</v>
      </c>
      <c r="B16965" s="1" t="str">
        <f>"48439"</f>
        <v>48439</v>
      </c>
      <c r="C16965" s="2">
        <v>1</v>
      </c>
      <c r="D16965" s="2">
        <v>1</v>
      </c>
      <c r="E16965" s="2">
        <v>1</v>
      </c>
      <c r="F16965" s="2">
        <v>1</v>
      </c>
    </row>
    <row r="16966" spans="1:6" x14ac:dyDescent="0.25">
      <c r="A16966" s="1" t="str">
        <f>"76127"</f>
        <v>76127</v>
      </c>
      <c r="B16966" s="1" t="str">
        <f>"48439"</f>
        <v>48439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25">
      <c r="A16967" s="1" t="str">
        <f>"76210"</f>
        <v>76210</v>
      </c>
      <c r="B16967" s="1" t="str">
        <f>"48121"</f>
        <v>48121</v>
      </c>
      <c r="C16967" s="2">
        <v>1</v>
      </c>
      <c r="D16967" s="2">
        <v>1</v>
      </c>
      <c r="E16967" s="2">
        <v>1</v>
      </c>
      <c r="F16967" s="2">
        <v>1</v>
      </c>
    </row>
    <row r="16968" spans="1:6" x14ac:dyDescent="0.25">
      <c r="A16968" s="1" t="str">
        <f>"76205"</f>
        <v>76205</v>
      </c>
      <c r="B16968" s="1" t="str">
        <f>"48121"</f>
        <v>48121</v>
      </c>
      <c r="C16968" s="2">
        <v>1</v>
      </c>
      <c r="D16968" s="2">
        <v>1</v>
      </c>
      <c r="E16968" s="2">
        <v>1</v>
      </c>
      <c r="F16968" s="2">
        <v>1</v>
      </c>
    </row>
    <row r="16969" spans="1:6" x14ac:dyDescent="0.25">
      <c r="A16969" s="1" t="str">
        <f>"76185"</f>
        <v>76185</v>
      </c>
      <c r="B16969" s="1" t="str">
        <f>"48439"</f>
        <v>48439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tr">
        <f>"76204"</f>
        <v>76204</v>
      </c>
      <c r="B16970" s="1" t="str">
        <f>"48121"</f>
        <v>48121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25">
      <c r="A16971" s="1" t="str">
        <f>"76190"</f>
        <v>76190</v>
      </c>
      <c r="B16971" s="1" t="str">
        <f>"48439"</f>
        <v>48439</v>
      </c>
      <c r="C16971" s="2">
        <v>0</v>
      </c>
      <c r="D16971" s="2">
        <v>1</v>
      </c>
      <c r="E16971" s="2">
        <v>0</v>
      </c>
      <c r="F16971" s="2">
        <v>1</v>
      </c>
    </row>
    <row r="16972" spans="1:6" x14ac:dyDescent="0.25">
      <c r="A16972" s="1" t="str">
        <f>"76191"</f>
        <v>76191</v>
      </c>
      <c r="B16972" s="1" t="str">
        <f>"48439"</f>
        <v>48439</v>
      </c>
      <c r="C16972" s="2">
        <v>0</v>
      </c>
      <c r="D16972" s="2">
        <v>1</v>
      </c>
      <c r="E16972" s="2">
        <v>0</v>
      </c>
      <c r="F16972" s="2">
        <v>1</v>
      </c>
    </row>
    <row r="16973" spans="1:6" x14ac:dyDescent="0.25">
      <c r="A16973" s="1" t="str">
        <f>"76195"</f>
        <v>76195</v>
      </c>
      <c r="B16973" s="1" t="str">
        <f>"48439"</f>
        <v>48439</v>
      </c>
      <c r="C16973" s="2">
        <v>0</v>
      </c>
      <c r="D16973" s="2">
        <v>1</v>
      </c>
      <c r="E16973" s="2">
        <v>0</v>
      </c>
      <c r="F16973" s="2">
        <v>1</v>
      </c>
    </row>
    <row r="16974" spans="1:6" x14ac:dyDescent="0.25">
      <c r="A16974" s="1" t="str">
        <f>"76199"</f>
        <v>76199</v>
      </c>
      <c r="B16974" s="1" t="str">
        <f>"48439"</f>
        <v>48439</v>
      </c>
      <c r="C16974" s="2">
        <v>0</v>
      </c>
      <c r="D16974" s="2">
        <v>1</v>
      </c>
      <c r="E16974" s="2">
        <v>0</v>
      </c>
      <c r="F16974" s="2">
        <v>1</v>
      </c>
    </row>
    <row r="16975" spans="1:6" x14ac:dyDescent="0.25">
      <c r="A16975" s="1" t="str">
        <f>"76240"</f>
        <v>76240</v>
      </c>
      <c r="B16975" s="1" t="str">
        <f>"48097"</f>
        <v>48097</v>
      </c>
      <c r="C16975" s="2">
        <v>0.99953092017824996</v>
      </c>
      <c r="D16975" s="2">
        <v>1</v>
      </c>
      <c r="E16975" s="2">
        <v>1</v>
      </c>
      <c r="F16975" s="2">
        <v>0.99958643507030598</v>
      </c>
    </row>
    <row r="16976" spans="1:6" x14ac:dyDescent="0.25">
      <c r="A16976" s="1" t="str">
        <f>"76240"</f>
        <v>76240</v>
      </c>
      <c r="B16976" s="1" t="str">
        <f>"48181"</f>
        <v>48181</v>
      </c>
      <c r="C16976" s="2">
        <v>4.6907982174966702E-4</v>
      </c>
      <c r="D16976" s="2">
        <v>0</v>
      </c>
      <c r="E16976" s="2">
        <v>0</v>
      </c>
      <c r="F16976" s="2">
        <v>4.1356492969396098E-4</v>
      </c>
    </row>
    <row r="16977" spans="1:6" x14ac:dyDescent="0.25">
      <c r="A16977" s="1" t="str">
        <f>"76233"</f>
        <v>76233</v>
      </c>
      <c r="B16977" s="1" t="str">
        <f>"48181"</f>
        <v>48181</v>
      </c>
      <c r="C16977" s="2">
        <v>0.81222707423580698</v>
      </c>
      <c r="D16977" s="2">
        <v>0.96428571428571397</v>
      </c>
      <c r="E16977" s="2">
        <v>1</v>
      </c>
      <c r="F16977" s="2">
        <v>0.81963788300835605</v>
      </c>
    </row>
    <row r="16978" spans="1:6" x14ac:dyDescent="0.25">
      <c r="A16978" s="1" t="str">
        <f>"76233"</f>
        <v>76233</v>
      </c>
      <c r="B16978" s="1" t="str">
        <f>"48097"</f>
        <v>48097</v>
      </c>
      <c r="C16978" s="2">
        <v>0.18777292576419199</v>
      </c>
      <c r="D16978" s="2">
        <v>3.5714285714285698E-2</v>
      </c>
      <c r="E16978" s="2">
        <v>0</v>
      </c>
      <c r="F16978" s="2">
        <v>0.18036211699164301</v>
      </c>
    </row>
    <row r="16979" spans="1:6" x14ac:dyDescent="0.25">
      <c r="A16979" s="1" t="str">
        <f>"76137"</f>
        <v>76137</v>
      </c>
      <c r="B16979" s="1" t="str">
        <f>"48439"</f>
        <v>48439</v>
      </c>
      <c r="C16979" s="2">
        <v>1</v>
      </c>
      <c r="D16979" s="2">
        <v>1</v>
      </c>
      <c r="E16979" s="2">
        <v>1</v>
      </c>
      <c r="F16979" s="2">
        <v>1</v>
      </c>
    </row>
    <row r="16980" spans="1:6" x14ac:dyDescent="0.25">
      <c r="A16980" s="1" t="str">
        <f>"76148"</f>
        <v>76148</v>
      </c>
      <c r="B16980" s="1" t="str">
        <f>"48439"</f>
        <v>48439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25">
      <c r="A16981" s="1" t="str">
        <f>"76374"</f>
        <v>76374</v>
      </c>
      <c r="B16981" s="1" t="str">
        <f>"48503"</f>
        <v>48503</v>
      </c>
      <c r="C16981" s="2">
        <v>0.96270491803278602</v>
      </c>
      <c r="D16981" s="2">
        <v>0.99601593625497997</v>
      </c>
      <c r="E16981" s="2">
        <v>0.98765432098765404</v>
      </c>
      <c r="F16981" s="2">
        <v>0.966450216450216</v>
      </c>
    </row>
    <row r="16982" spans="1:6" x14ac:dyDescent="0.25">
      <c r="A16982" s="1" t="str">
        <f>"76374"</f>
        <v>76374</v>
      </c>
      <c r="B16982" s="1" t="str">
        <f>"48009"</f>
        <v>48009</v>
      </c>
      <c r="C16982" s="2">
        <v>3.6885245901639302E-2</v>
      </c>
      <c r="D16982" s="2">
        <v>0</v>
      </c>
      <c r="E16982" s="2">
        <v>1.23456790123456E-2</v>
      </c>
      <c r="F16982" s="2">
        <v>3.2828282828282797E-2</v>
      </c>
    </row>
    <row r="16983" spans="1:6" x14ac:dyDescent="0.25">
      <c r="A16983" s="1" t="str">
        <f>"76374"</f>
        <v>76374</v>
      </c>
      <c r="B16983" s="1" t="str">
        <f>"48447"</f>
        <v>48447</v>
      </c>
      <c r="C16983" s="2">
        <v>4.0983606557377E-4</v>
      </c>
      <c r="D16983" s="2">
        <v>3.9840637450199202E-3</v>
      </c>
      <c r="E16983" s="2">
        <v>0</v>
      </c>
      <c r="F16983" s="2">
        <v>7.2150072150072096E-4</v>
      </c>
    </row>
    <row r="16984" spans="1:6" x14ac:dyDescent="0.25">
      <c r="A16984" s="1" t="str">
        <f>"76401"</f>
        <v>76401</v>
      </c>
      <c r="B16984" s="1" t="str">
        <f>"48143"</f>
        <v>48143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25">
      <c r="A16985" s="1" t="str">
        <f>"76251"</f>
        <v>76251</v>
      </c>
      <c r="B16985" s="1" t="str">
        <f>"48337"</f>
        <v>48337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25">
      <c r="A16986" s="1" t="str">
        <f>"76265"</f>
        <v>76265</v>
      </c>
      <c r="B16986" s="1" t="str">
        <f>"48337"</f>
        <v>48337</v>
      </c>
      <c r="C16986" s="2">
        <v>0.936728395061728</v>
      </c>
      <c r="D16986" s="2">
        <v>0.7</v>
      </c>
      <c r="E16986" s="2">
        <v>1</v>
      </c>
      <c r="F16986" s="2">
        <v>0.93452380952380898</v>
      </c>
    </row>
    <row r="16987" spans="1:6" x14ac:dyDescent="0.25">
      <c r="A16987" s="1" t="str">
        <f>"76265"</f>
        <v>76265</v>
      </c>
      <c r="B16987" s="1" t="str">
        <f>"48097"</f>
        <v>48097</v>
      </c>
      <c r="C16987" s="2">
        <v>6.3271604938271594E-2</v>
      </c>
      <c r="D16987" s="2">
        <v>0.3</v>
      </c>
      <c r="E16987" s="2">
        <v>0</v>
      </c>
      <c r="F16987" s="2">
        <v>6.5476190476190396E-2</v>
      </c>
    </row>
    <row r="16988" spans="1:6" x14ac:dyDescent="0.25">
      <c r="A16988" s="1" t="str">
        <f>"76253"</f>
        <v>76253</v>
      </c>
      <c r="B16988" s="1" t="str">
        <f>"48097"</f>
        <v>48097</v>
      </c>
      <c r="C16988" s="2">
        <v>0</v>
      </c>
      <c r="D16988" s="2">
        <v>0</v>
      </c>
      <c r="E16988" s="2">
        <v>1</v>
      </c>
      <c r="F16988" s="2">
        <v>1</v>
      </c>
    </row>
    <row r="16989" spans="1:6" x14ac:dyDescent="0.25">
      <c r="A16989" s="1" t="str">
        <f>"76453"</f>
        <v>76453</v>
      </c>
      <c r="B16989" s="1" t="str">
        <f>"48143"</f>
        <v>48143</v>
      </c>
      <c r="C16989" s="2">
        <v>9.0476190476190405E-2</v>
      </c>
      <c r="D16989" s="2">
        <v>0.25</v>
      </c>
      <c r="E16989" s="2">
        <v>0</v>
      </c>
      <c r="F16989" s="2">
        <v>9.2592592592592504E-2</v>
      </c>
    </row>
    <row r="16990" spans="1:6" x14ac:dyDescent="0.25">
      <c r="A16990" s="1" t="str">
        <f>"76453"</f>
        <v>76453</v>
      </c>
      <c r="B16990" s="1" t="str">
        <f>"48363"</f>
        <v>48363</v>
      </c>
      <c r="C16990" s="2">
        <v>0.90952380952380896</v>
      </c>
      <c r="D16990" s="2">
        <v>0.75</v>
      </c>
      <c r="E16990" s="2">
        <v>1</v>
      </c>
      <c r="F16990" s="2">
        <v>0.907407407407407</v>
      </c>
    </row>
    <row r="16991" spans="1:6" x14ac:dyDescent="0.25">
      <c r="A16991" s="1" t="str">
        <f>"76470"</f>
        <v>76470</v>
      </c>
      <c r="B16991" s="1" t="str">
        <f>"48429"</f>
        <v>48429</v>
      </c>
      <c r="C16991" s="2">
        <v>8.3076923076923007E-2</v>
      </c>
      <c r="D16991" s="2">
        <v>4.97512437810945E-3</v>
      </c>
      <c r="E16991" s="2">
        <v>0</v>
      </c>
      <c r="F16991" s="2">
        <v>7.4225865209471706E-2</v>
      </c>
    </row>
    <row r="16992" spans="1:6" x14ac:dyDescent="0.25">
      <c r="A16992" s="1" t="str">
        <f>"76470"</f>
        <v>76470</v>
      </c>
      <c r="B16992" s="1" t="str">
        <f>"48143"</f>
        <v>48143</v>
      </c>
      <c r="C16992" s="2">
        <v>2.05128205128205E-3</v>
      </c>
      <c r="D16992" s="2">
        <v>4.97512437810945E-3</v>
      </c>
      <c r="E16992" s="2">
        <v>0</v>
      </c>
      <c r="F16992" s="2">
        <v>2.2768670309653901E-3</v>
      </c>
    </row>
    <row r="16993" spans="1:6" x14ac:dyDescent="0.25">
      <c r="A16993" s="1" t="str">
        <f>"76470"</f>
        <v>76470</v>
      </c>
      <c r="B16993" s="1" t="str">
        <f>"48133"</f>
        <v>48133</v>
      </c>
      <c r="C16993" s="2">
        <v>0.91487179487179404</v>
      </c>
      <c r="D16993" s="2">
        <v>0.99004975124378103</v>
      </c>
      <c r="E16993" s="2">
        <v>1</v>
      </c>
      <c r="F16993" s="2">
        <v>0.92349726775956198</v>
      </c>
    </row>
    <row r="16994" spans="1:6" x14ac:dyDescent="0.25">
      <c r="A16994" s="1" t="str">
        <f>"76471"</f>
        <v>76471</v>
      </c>
      <c r="B16994" s="1" t="str">
        <f>"48133"</f>
        <v>48133</v>
      </c>
      <c r="C16994" s="2">
        <v>0.87946428571428503</v>
      </c>
      <c r="D16994" s="2">
        <v>0.96153846153846101</v>
      </c>
      <c r="E16994" s="2">
        <v>0.96296296296296202</v>
      </c>
      <c r="F16994" s="2">
        <v>0.88662316476345804</v>
      </c>
    </row>
    <row r="16995" spans="1:6" x14ac:dyDescent="0.25">
      <c r="A16995" s="1" t="str">
        <f>"76471"</f>
        <v>76471</v>
      </c>
      <c r="B16995" s="1" t="str">
        <f>"48093"</f>
        <v>48093</v>
      </c>
      <c r="C16995" s="2">
        <v>1.16071428571428E-2</v>
      </c>
      <c r="D16995" s="2">
        <v>0</v>
      </c>
      <c r="E16995" s="2">
        <v>0</v>
      </c>
      <c r="F16995" s="2">
        <v>1.0603588907014599E-2</v>
      </c>
    </row>
    <row r="16996" spans="1:6" x14ac:dyDescent="0.25">
      <c r="A16996" s="1" t="str">
        <f>"76471"</f>
        <v>76471</v>
      </c>
      <c r="B16996" s="1" t="str">
        <f>"48049"</f>
        <v>48049</v>
      </c>
      <c r="C16996" s="2">
        <v>0.108928571428571</v>
      </c>
      <c r="D16996" s="2">
        <v>3.8461538461538401E-2</v>
      </c>
      <c r="E16996" s="2">
        <v>3.7037037037037E-2</v>
      </c>
      <c r="F16996" s="2">
        <v>0.102773246329526</v>
      </c>
    </row>
    <row r="16997" spans="1:6" x14ac:dyDescent="0.25">
      <c r="A16997" s="1" t="str">
        <f>"76486"</f>
        <v>76486</v>
      </c>
      <c r="B16997" s="1" t="str">
        <f>"48363"</f>
        <v>48363</v>
      </c>
      <c r="C16997" s="2">
        <v>0.19784946236559101</v>
      </c>
      <c r="D16997" s="2">
        <v>0.35294117647058798</v>
      </c>
      <c r="E16997" s="2">
        <v>0</v>
      </c>
      <c r="F16997" s="2">
        <v>0.202479338842975</v>
      </c>
    </row>
    <row r="16998" spans="1:6" x14ac:dyDescent="0.25">
      <c r="A16998" s="1" t="str">
        <f>"76486"</f>
        <v>76486</v>
      </c>
      <c r="B16998" s="1" t="str">
        <f>"48237"</f>
        <v>48237</v>
      </c>
      <c r="C16998" s="2">
        <v>0.53333333333333299</v>
      </c>
      <c r="D16998" s="2">
        <v>0.47058823529411697</v>
      </c>
      <c r="E16998" s="2">
        <v>0.5</v>
      </c>
      <c r="F16998" s="2">
        <v>0.53099173553719003</v>
      </c>
    </row>
    <row r="16999" spans="1:6" x14ac:dyDescent="0.25">
      <c r="A16999" s="1" t="str">
        <f>"76486"</f>
        <v>76486</v>
      </c>
      <c r="B16999" s="1" t="str">
        <f>"48367"</f>
        <v>48367</v>
      </c>
      <c r="C16999" s="2">
        <v>0.26881720430107497</v>
      </c>
      <c r="D16999" s="2">
        <v>0.17647058823529399</v>
      </c>
      <c r="E16999" s="2">
        <v>0.5</v>
      </c>
      <c r="F16999" s="2">
        <v>0.26652892561983399</v>
      </c>
    </row>
    <row r="17000" spans="1:6" x14ac:dyDescent="0.25">
      <c r="A17000" s="1" t="str">
        <f>"76487"</f>
        <v>76487</v>
      </c>
      <c r="B17000" s="1" t="str">
        <f>"48367"</f>
        <v>48367</v>
      </c>
      <c r="C17000" s="2">
        <v>0.75468975468975397</v>
      </c>
      <c r="D17000" s="2">
        <v>0.53333333333333299</v>
      </c>
      <c r="E17000" s="2">
        <v>0.5</v>
      </c>
      <c r="F17000" s="2">
        <v>0.74929577464788699</v>
      </c>
    </row>
    <row r="17001" spans="1:6" x14ac:dyDescent="0.25">
      <c r="A17001" s="1" t="str">
        <f>"76487"</f>
        <v>76487</v>
      </c>
      <c r="B17001" s="1" t="str">
        <f>"48237"</f>
        <v>48237</v>
      </c>
      <c r="C17001" s="2">
        <v>4.8340548340548302E-2</v>
      </c>
      <c r="D17001" s="2">
        <v>0.16666666666666599</v>
      </c>
      <c r="E17001" s="2">
        <v>0</v>
      </c>
      <c r="F17001" s="2">
        <v>5.0704225352112602E-2</v>
      </c>
    </row>
    <row r="17002" spans="1:6" x14ac:dyDescent="0.25">
      <c r="A17002" s="1" t="str">
        <f>"76487"</f>
        <v>76487</v>
      </c>
      <c r="B17002" s="1" t="str">
        <f>"48497"</f>
        <v>48497</v>
      </c>
      <c r="C17002" s="2">
        <v>0.19696969696969599</v>
      </c>
      <c r="D17002" s="2">
        <v>0.3</v>
      </c>
      <c r="E17002" s="2">
        <v>0.5</v>
      </c>
      <c r="F17002" s="2">
        <v>0.2</v>
      </c>
    </row>
    <row r="17003" spans="1:6" x14ac:dyDescent="0.25">
      <c r="A17003" s="1" t="str">
        <f>"76466"</f>
        <v>76466</v>
      </c>
      <c r="B17003" s="1" t="str">
        <f>"48133"</f>
        <v>48133</v>
      </c>
      <c r="C17003" s="2">
        <v>0</v>
      </c>
      <c r="D17003" s="2">
        <v>0</v>
      </c>
      <c r="E17003" s="2">
        <v>1</v>
      </c>
      <c r="F17003" s="2">
        <v>1</v>
      </c>
    </row>
    <row r="17004" spans="1:6" x14ac:dyDescent="0.25">
      <c r="A17004" s="1" t="str">
        <f>"76461"</f>
        <v>76461</v>
      </c>
      <c r="B17004" s="1" t="str">
        <f>"48143"</f>
        <v>48143</v>
      </c>
      <c r="C17004" s="2">
        <v>0</v>
      </c>
      <c r="D17004" s="2">
        <v>0</v>
      </c>
      <c r="E17004" s="2">
        <v>1</v>
      </c>
      <c r="F17004" s="2">
        <v>1</v>
      </c>
    </row>
    <row r="17005" spans="1:6" x14ac:dyDescent="0.25">
      <c r="A17005" s="1" t="str">
        <f>"76508"</f>
        <v>76508</v>
      </c>
      <c r="B17005" s="1" t="str">
        <f>"48027"</f>
        <v>48027</v>
      </c>
      <c r="C17005" s="2">
        <v>0</v>
      </c>
      <c r="D17005" s="2">
        <v>1</v>
      </c>
      <c r="E17005" s="2">
        <v>0</v>
      </c>
      <c r="F17005" s="2">
        <v>1</v>
      </c>
    </row>
    <row r="17006" spans="1:6" x14ac:dyDescent="0.25">
      <c r="A17006" s="1" t="str">
        <f>"76271"</f>
        <v>76271</v>
      </c>
      <c r="B17006" s="1" t="str">
        <f>"48181"</f>
        <v>48181</v>
      </c>
      <c r="C17006" s="2">
        <v>0.88852988691437795</v>
      </c>
      <c r="D17006" s="2">
        <v>0.96296296296296202</v>
      </c>
      <c r="E17006" s="2">
        <v>1</v>
      </c>
      <c r="F17006" s="2">
        <v>0.894419306184012</v>
      </c>
    </row>
    <row r="17007" spans="1:6" x14ac:dyDescent="0.25">
      <c r="A17007" s="1" t="str">
        <f>"76271"</f>
        <v>76271</v>
      </c>
      <c r="B17007" s="1" t="str">
        <f>"48097"</f>
        <v>48097</v>
      </c>
      <c r="C17007" s="2">
        <v>0.11147011308562101</v>
      </c>
      <c r="D17007" s="2">
        <v>3.7037037037037E-2</v>
      </c>
      <c r="E17007" s="2">
        <v>0</v>
      </c>
      <c r="F17007" s="2">
        <v>0.105580693815987</v>
      </c>
    </row>
    <row r="17008" spans="1:6" x14ac:dyDescent="0.25">
      <c r="A17008" s="1" t="str">
        <f>"76302"</f>
        <v>76302</v>
      </c>
      <c r="B17008" s="1" t="str">
        <f>"48009"</f>
        <v>48009</v>
      </c>
      <c r="C17008" s="2">
        <v>1.7905102954341901E-4</v>
      </c>
      <c r="D17008" s="2">
        <v>0</v>
      </c>
      <c r="E17008" s="2">
        <v>0</v>
      </c>
      <c r="F17008" s="2">
        <v>1.5549681231534699E-4</v>
      </c>
    </row>
    <row r="17009" spans="1:6" x14ac:dyDescent="0.25">
      <c r="A17009" s="1" t="str">
        <f>"76302"</f>
        <v>76302</v>
      </c>
      <c r="B17009" s="1" t="str">
        <f>"48485"</f>
        <v>48485</v>
      </c>
      <c r="C17009" s="2">
        <v>0.99982094897045604</v>
      </c>
      <c r="D17009" s="2">
        <v>1</v>
      </c>
      <c r="E17009" s="2">
        <v>1</v>
      </c>
      <c r="F17009" s="2">
        <v>0.99984450318768403</v>
      </c>
    </row>
    <row r="17010" spans="1:6" x14ac:dyDescent="0.25">
      <c r="A17010" s="1" t="str">
        <f>"76267"</f>
        <v>76267</v>
      </c>
      <c r="B17010" s="1" t="str">
        <f>"48497"</f>
        <v>48497</v>
      </c>
      <c r="C17010" s="2">
        <v>0</v>
      </c>
      <c r="D17010" s="2">
        <v>0</v>
      </c>
      <c r="E17010" s="2">
        <v>1</v>
      </c>
      <c r="F17010" s="2">
        <v>1</v>
      </c>
    </row>
    <row r="17011" spans="1:6" x14ac:dyDescent="0.25">
      <c r="A17011" s="1" t="str">
        <f>"76268"</f>
        <v>76268</v>
      </c>
      <c r="B17011" s="1" t="str">
        <f>"48181"</f>
        <v>48181</v>
      </c>
      <c r="C17011" s="2">
        <v>0</v>
      </c>
      <c r="D17011" s="2">
        <v>0</v>
      </c>
      <c r="E17011" s="2">
        <v>1</v>
      </c>
      <c r="F17011" s="2">
        <v>1</v>
      </c>
    </row>
    <row r="17012" spans="1:6" x14ac:dyDescent="0.25">
      <c r="A17012" s="1" t="str">
        <f>"76369"</f>
        <v>76369</v>
      </c>
      <c r="B17012" s="1" t="str">
        <f>"48485"</f>
        <v>48485</v>
      </c>
      <c r="C17012" s="2">
        <v>0</v>
      </c>
      <c r="D17012" s="2">
        <v>0</v>
      </c>
      <c r="E17012" s="2">
        <v>1</v>
      </c>
      <c r="F17012" s="2">
        <v>1</v>
      </c>
    </row>
    <row r="17013" spans="1:6" x14ac:dyDescent="0.25">
      <c r="A17013" s="1" t="str">
        <f>"76520"</f>
        <v>76520</v>
      </c>
      <c r="B17013" s="1" t="str">
        <f>"48331"</f>
        <v>48331</v>
      </c>
      <c r="C17013" s="2">
        <v>1</v>
      </c>
      <c r="D17013" s="2">
        <v>1</v>
      </c>
      <c r="E17013" s="2">
        <v>1</v>
      </c>
      <c r="F17013" s="2">
        <v>1</v>
      </c>
    </row>
    <row r="17014" spans="1:6" x14ac:dyDescent="0.25">
      <c r="A17014" s="1" t="str">
        <f>"76640"</f>
        <v>76640</v>
      </c>
      <c r="B17014" s="1" t="str">
        <f>"48309"</f>
        <v>48309</v>
      </c>
      <c r="C17014" s="2">
        <v>1</v>
      </c>
      <c r="D17014" s="2">
        <v>1</v>
      </c>
      <c r="E17014" s="2">
        <v>1</v>
      </c>
      <c r="F17014" s="2">
        <v>1</v>
      </c>
    </row>
    <row r="17015" spans="1:6" x14ac:dyDescent="0.25">
      <c r="A17015" s="1" t="str">
        <f>"76621"</f>
        <v>76621</v>
      </c>
      <c r="B17015" s="1" t="str">
        <f>"48217"</f>
        <v>48217</v>
      </c>
      <c r="C17015" s="2">
        <v>0.99139784946236498</v>
      </c>
      <c r="D17015" s="2">
        <v>1</v>
      </c>
      <c r="E17015" s="2">
        <v>1</v>
      </c>
      <c r="F17015" s="2">
        <v>0.991578947368421</v>
      </c>
    </row>
    <row r="17016" spans="1:6" x14ac:dyDescent="0.25">
      <c r="A17016" s="1" t="str">
        <f>"76621"</f>
        <v>76621</v>
      </c>
      <c r="B17016" s="1" t="str">
        <f>"48309"</f>
        <v>48309</v>
      </c>
      <c r="C17016" s="2">
        <v>8.6021505376343999E-3</v>
      </c>
      <c r="D17016" s="2">
        <v>0</v>
      </c>
      <c r="E17016" s="2">
        <v>0</v>
      </c>
      <c r="F17016" s="2">
        <v>8.4210526315789402E-3</v>
      </c>
    </row>
    <row r="17017" spans="1:6" x14ac:dyDescent="0.25">
      <c r="A17017" s="1" t="str">
        <f>"76626"</f>
        <v>76626</v>
      </c>
      <c r="B17017" s="1" t="str">
        <f>"48349"</f>
        <v>48349</v>
      </c>
      <c r="C17017" s="2">
        <v>0.97297297297297203</v>
      </c>
      <c r="D17017" s="2">
        <v>1</v>
      </c>
      <c r="E17017" s="2">
        <v>1</v>
      </c>
      <c r="F17017" s="2">
        <v>0.97335423197492099</v>
      </c>
    </row>
    <row r="17018" spans="1:6" x14ac:dyDescent="0.25">
      <c r="A17018" s="1" t="str">
        <f>"76626"</f>
        <v>76626</v>
      </c>
      <c r="B17018" s="1" t="str">
        <f>"48139"</f>
        <v>48139</v>
      </c>
      <c r="C17018" s="2">
        <v>2.7027027027027001E-2</v>
      </c>
      <c r="D17018" s="2">
        <v>0</v>
      </c>
      <c r="E17018" s="2">
        <v>0</v>
      </c>
      <c r="F17018" s="2">
        <v>2.6645768025078301E-2</v>
      </c>
    </row>
    <row r="17019" spans="1:6" x14ac:dyDescent="0.25">
      <c r="A17019" s="1" t="str">
        <f>"76631"</f>
        <v>76631</v>
      </c>
      <c r="B17019" s="1" t="str">
        <f>"48217"</f>
        <v>48217</v>
      </c>
      <c r="C17019" s="2">
        <v>1</v>
      </c>
      <c r="D17019" s="2">
        <v>0</v>
      </c>
      <c r="E17019" s="2">
        <v>1</v>
      </c>
      <c r="F17019" s="2">
        <v>1</v>
      </c>
    </row>
    <row r="17020" spans="1:6" x14ac:dyDescent="0.25">
      <c r="A17020" s="1" t="str">
        <f>"76630"</f>
        <v>76630</v>
      </c>
      <c r="B17020" s="1" t="str">
        <f>"48145"</f>
        <v>48145</v>
      </c>
      <c r="C17020" s="2">
        <v>5.6179775280898797E-3</v>
      </c>
      <c r="D17020" s="2">
        <v>0</v>
      </c>
      <c r="E17020" s="2">
        <v>0</v>
      </c>
      <c r="F17020" s="2">
        <v>5.4719562243501999E-3</v>
      </c>
    </row>
    <row r="17021" spans="1:6" x14ac:dyDescent="0.25">
      <c r="A17021" s="1" t="str">
        <f>"76630"</f>
        <v>76630</v>
      </c>
      <c r="B17021" s="1" t="str">
        <f>"48309"</f>
        <v>48309</v>
      </c>
      <c r="C17021" s="2">
        <v>0.99438202247190999</v>
      </c>
      <c r="D17021" s="2">
        <v>1</v>
      </c>
      <c r="E17021" s="2">
        <v>1</v>
      </c>
      <c r="F17021" s="2">
        <v>0.99452804377564896</v>
      </c>
    </row>
    <row r="17022" spans="1:6" x14ac:dyDescent="0.25">
      <c r="A17022" s="1" t="str">
        <f>"76632"</f>
        <v>76632</v>
      </c>
      <c r="B17022" s="1" t="str">
        <f>"48145"</f>
        <v>48145</v>
      </c>
      <c r="C17022" s="2">
        <v>1</v>
      </c>
      <c r="D17022" s="2">
        <v>1</v>
      </c>
      <c r="E17022" s="2">
        <v>0</v>
      </c>
      <c r="F17022" s="2">
        <v>1</v>
      </c>
    </row>
    <row r="17023" spans="1:6" x14ac:dyDescent="0.25">
      <c r="A17023" s="1" t="str">
        <f>"76628"</f>
        <v>76628</v>
      </c>
      <c r="B17023" s="1" t="str">
        <f>"48217"</f>
        <v>48217</v>
      </c>
      <c r="C17023" s="2">
        <v>0</v>
      </c>
      <c r="D17023" s="2">
        <v>1</v>
      </c>
      <c r="E17023" s="2">
        <v>0</v>
      </c>
      <c r="F17023" s="2">
        <v>1</v>
      </c>
    </row>
    <row r="17024" spans="1:6" x14ac:dyDescent="0.25">
      <c r="A17024" s="1" t="str">
        <f>"76530"</f>
        <v>76530</v>
      </c>
      <c r="B17024" s="1" t="str">
        <f>"48331"</f>
        <v>48331</v>
      </c>
      <c r="C17024" s="2">
        <v>3.2751091703056702E-3</v>
      </c>
      <c r="D17024" s="2">
        <v>0</v>
      </c>
      <c r="E17024" s="2">
        <v>0</v>
      </c>
      <c r="F17024" s="2">
        <v>3.0895983522142099E-3</v>
      </c>
    </row>
    <row r="17025" spans="1:6" x14ac:dyDescent="0.25">
      <c r="A17025" s="1" t="str">
        <f>"76530"</f>
        <v>76530</v>
      </c>
      <c r="B17025" s="1" t="str">
        <f>"48491"</f>
        <v>48491</v>
      </c>
      <c r="C17025" s="2">
        <v>0.99672489082969395</v>
      </c>
      <c r="D17025" s="2">
        <v>1</v>
      </c>
      <c r="E17025" s="2">
        <v>1</v>
      </c>
      <c r="F17025" s="2">
        <v>0.99691040164778499</v>
      </c>
    </row>
    <row r="17026" spans="1:6" x14ac:dyDescent="0.25">
      <c r="A17026" s="1" t="str">
        <f>"76531"</f>
        <v>76531</v>
      </c>
      <c r="B17026" s="1" t="str">
        <f>"48193"</f>
        <v>48193</v>
      </c>
      <c r="C17026" s="2">
        <v>0.99961104628549202</v>
      </c>
      <c r="D17026" s="2">
        <v>1</v>
      </c>
      <c r="E17026" s="2">
        <v>1</v>
      </c>
      <c r="F17026" s="2">
        <v>0.99966239027683901</v>
      </c>
    </row>
    <row r="17027" spans="1:6" x14ac:dyDescent="0.25">
      <c r="A17027" s="1" t="str">
        <f>"76531"</f>
        <v>76531</v>
      </c>
      <c r="B17027" s="1" t="str">
        <f>"48333"</f>
        <v>48333</v>
      </c>
      <c r="C17027" s="2">
        <v>3.8895371450797301E-4</v>
      </c>
      <c r="D17027" s="2">
        <v>0</v>
      </c>
      <c r="E17027" s="2">
        <v>0</v>
      </c>
      <c r="F17027" s="2">
        <v>3.3760972316002698E-4</v>
      </c>
    </row>
    <row r="17028" spans="1:6" x14ac:dyDescent="0.25">
      <c r="A17028" s="1" t="str">
        <f>"76676"</f>
        <v>76676</v>
      </c>
      <c r="B17028" s="1" t="str">
        <f>"48217"</f>
        <v>48217</v>
      </c>
      <c r="C17028" s="2">
        <v>1</v>
      </c>
      <c r="D17028" s="2">
        <v>1</v>
      </c>
      <c r="E17028" s="2">
        <v>0</v>
      </c>
      <c r="F17028" s="2">
        <v>1</v>
      </c>
    </row>
    <row r="17029" spans="1:6" x14ac:dyDescent="0.25">
      <c r="A17029" s="1" t="str">
        <f>"76703"</f>
        <v>76703</v>
      </c>
      <c r="B17029" s="1" t="str">
        <f>"48309"</f>
        <v>48309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tr">
        <f>"76641"</f>
        <v>76641</v>
      </c>
      <c r="B17030" s="1" t="str">
        <f>"48349"</f>
        <v>48349</v>
      </c>
      <c r="C17030" s="2">
        <v>0.98880000000000001</v>
      </c>
      <c r="D17030" s="2">
        <v>1</v>
      </c>
      <c r="E17030" s="2">
        <v>1</v>
      </c>
      <c r="F17030" s="2">
        <v>0.98887122416534101</v>
      </c>
    </row>
    <row r="17031" spans="1:6" x14ac:dyDescent="0.25">
      <c r="A17031" s="1" t="str">
        <f>"76641"</f>
        <v>76641</v>
      </c>
      <c r="B17031" s="1" t="str">
        <f>"48139"</f>
        <v>48139</v>
      </c>
      <c r="C17031" s="2">
        <v>1.12E-2</v>
      </c>
      <c r="D17031" s="2">
        <v>0</v>
      </c>
      <c r="E17031" s="2">
        <v>0</v>
      </c>
      <c r="F17031" s="2">
        <v>1.11287758346581E-2</v>
      </c>
    </row>
    <row r="17032" spans="1:6" x14ac:dyDescent="0.25">
      <c r="A17032" s="1" t="str">
        <f>"76651"</f>
        <v>76651</v>
      </c>
      <c r="B17032" s="1" t="str">
        <f>"48139"</f>
        <v>48139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25">
      <c r="A17033" s="1" t="str">
        <f>"76549"</f>
        <v>76549</v>
      </c>
      <c r="B17033" s="1" t="str">
        <f>"48027"</f>
        <v>48027</v>
      </c>
      <c r="C17033" s="2">
        <v>0.99575671852899506</v>
      </c>
      <c r="D17033" s="2">
        <v>0.99849849849849803</v>
      </c>
      <c r="E17033" s="2">
        <v>0.98901098901098905</v>
      </c>
      <c r="F17033" s="2">
        <v>0.99519018798348602</v>
      </c>
    </row>
    <row r="17034" spans="1:6" x14ac:dyDescent="0.25">
      <c r="A17034" s="1" t="str">
        <f>"76549"</f>
        <v>76549</v>
      </c>
      <c r="B17034" s="1" t="str">
        <f>"48053"</f>
        <v>48053</v>
      </c>
      <c r="C17034" s="2">
        <v>1.68818725190491E-3</v>
      </c>
      <c r="D17034" s="2">
        <v>0</v>
      </c>
      <c r="E17034" s="2">
        <v>0</v>
      </c>
      <c r="F17034" s="2">
        <v>1.48302537175838E-3</v>
      </c>
    </row>
    <row r="17035" spans="1:6" x14ac:dyDescent="0.25">
      <c r="A17035" s="1" t="str">
        <f>"76549"</f>
        <v>76549</v>
      </c>
      <c r="B17035" s="1" t="str">
        <f>"48099"</f>
        <v>48099</v>
      </c>
      <c r="C17035" s="2">
        <v>2.5550942190993198E-3</v>
      </c>
      <c r="D17035" s="2">
        <v>1.5015015015015E-3</v>
      </c>
      <c r="E17035" s="2">
        <v>1.09890109890109E-2</v>
      </c>
      <c r="F17035" s="2">
        <v>3.3267866447552999E-3</v>
      </c>
    </row>
    <row r="17036" spans="1:6" x14ac:dyDescent="0.25">
      <c r="A17036" s="1" t="str">
        <f>"76556"</f>
        <v>76556</v>
      </c>
      <c r="B17036" s="1" t="str">
        <f>"48331"</f>
        <v>48331</v>
      </c>
      <c r="C17036" s="2">
        <v>0.97757255936675402</v>
      </c>
      <c r="D17036" s="2">
        <v>1</v>
      </c>
      <c r="E17036" s="2">
        <v>1</v>
      </c>
      <c r="F17036" s="2">
        <v>0.97820512820512795</v>
      </c>
    </row>
    <row r="17037" spans="1:6" x14ac:dyDescent="0.25">
      <c r="A17037" s="1" t="str">
        <f>"76556"</f>
        <v>76556</v>
      </c>
      <c r="B17037" s="1" t="str">
        <f>"48051"</f>
        <v>48051</v>
      </c>
      <c r="C17037" s="2">
        <v>2.24274406332453E-2</v>
      </c>
      <c r="D17037" s="2">
        <v>0</v>
      </c>
      <c r="E17037" s="2">
        <v>0</v>
      </c>
      <c r="F17037" s="2">
        <v>2.17948717948717E-2</v>
      </c>
    </row>
    <row r="17038" spans="1:6" x14ac:dyDescent="0.25">
      <c r="A17038" s="1" t="str">
        <f>"76567"</f>
        <v>76567</v>
      </c>
      <c r="B17038" s="1" t="str">
        <f>"48331"</f>
        <v>48331</v>
      </c>
      <c r="C17038" s="2">
        <v>0.974347919810303</v>
      </c>
      <c r="D17038" s="2">
        <v>0.99751243781094501</v>
      </c>
      <c r="E17038" s="2">
        <v>1</v>
      </c>
      <c r="F17038" s="2">
        <v>0.97649823736780195</v>
      </c>
    </row>
    <row r="17039" spans="1:6" x14ac:dyDescent="0.25">
      <c r="A17039" s="1" t="str">
        <f>"76567"</f>
        <v>76567</v>
      </c>
      <c r="B17039" s="1" t="str">
        <f>"48287"</f>
        <v>48287</v>
      </c>
      <c r="C17039" s="2">
        <v>1.50894589351153E-3</v>
      </c>
      <c r="D17039" s="2">
        <v>0</v>
      </c>
      <c r="E17039" s="2">
        <v>0</v>
      </c>
      <c r="F17039" s="2">
        <v>1.3709361535448399E-3</v>
      </c>
    </row>
    <row r="17040" spans="1:6" x14ac:dyDescent="0.25">
      <c r="A17040" s="1" t="str">
        <f>"76567"</f>
        <v>76567</v>
      </c>
      <c r="B17040" s="1" t="str">
        <f>"48051"</f>
        <v>48051</v>
      </c>
      <c r="C17040" s="2">
        <v>2.4143134296184501E-2</v>
      </c>
      <c r="D17040" s="2">
        <v>2.4875621890547198E-3</v>
      </c>
      <c r="E17040" s="2">
        <v>0</v>
      </c>
      <c r="F17040" s="2">
        <v>2.2130826478652499E-2</v>
      </c>
    </row>
    <row r="17041" spans="1:6" x14ac:dyDescent="0.25">
      <c r="A17041" s="1" t="str">
        <f>"76711"</f>
        <v>76711</v>
      </c>
      <c r="B17041" s="1" t="str">
        <f>"48309"</f>
        <v>48309</v>
      </c>
      <c r="C17041" s="2">
        <v>1</v>
      </c>
      <c r="D17041" s="2">
        <v>1</v>
      </c>
      <c r="E17041" s="2">
        <v>1</v>
      </c>
      <c r="F17041" s="2">
        <v>1</v>
      </c>
    </row>
    <row r="17042" spans="1:6" x14ac:dyDescent="0.25">
      <c r="A17042" s="1" t="str">
        <f>"76716"</f>
        <v>76716</v>
      </c>
      <c r="B17042" s="1" t="str">
        <f>"48309"</f>
        <v>48309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25">
      <c r="A17043" s="1" t="str">
        <f>"76872"</f>
        <v>76872</v>
      </c>
      <c r="B17043" s="1" t="str">
        <f>"48307"</f>
        <v>48307</v>
      </c>
      <c r="C17043" s="2">
        <v>0.78590078328981705</v>
      </c>
      <c r="D17043" s="2">
        <v>1</v>
      </c>
      <c r="E17043" s="2">
        <v>1</v>
      </c>
      <c r="F17043" s="2">
        <v>0.78865979381443196</v>
      </c>
    </row>
    <row r="17044" spans="1:6" x14ac:dyDescent="0.25">
      <c r="A17044" s="1" t="str">
        <f>"76872"</f>
        <v>76872</v>
      </c>
      <c r="B17044" s="1" t="str">
        <f>"48411"</f>
        <v>48411</v>
      </c>
      <c r="C17044" s="2">
        <v>0.21409921671018201</v>
      </c>
      <c r="D17044" s="2">
        <v>0</v>
      </c>
      <c r="E17044" s="2">
        <v>0</v>
      </c>
      <c r="F17044" s="2">
        <v>0.21134020618556701</v>
      </c>
    </row>
    <row r="17045" spans="1:6" x14ac:dyDescent="0.25">
      <c r="A17045" s="1" t="str">
        <f>"76821"</f>
        <v>76821</v>
      </c>
      <c r="B17045" s="1" t="str">
        <f>"48399"</f>
        <v>48399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25">
      <c r="A17046" s="1" t="str">
        <f>"76841"</f>
        <v>76841</v>
      </c>
      <c r="B17046" s="1" t="str">
        <f>"48327"</f>
        <v>48327</v>
      </c>
      <c r="C17046" s="2">
        <v>1</v>
      </c>
      <c r="D17046" s="2">
        <v>1</v>
      </c>
      <c r="E17046" s="2">
        <v>0</v>
      </c>
      <c r="F17046" s="2">
        <v>1</v>
      </c>
    </row>
    <row r="17047" spans="1:6" x14ac:dyDescent="0.25">
      <c r="A17047" s="1" t="str">
        <f>"76871"</f>
        <v>76871</v>
      </c>
      <c r="B17047" s="1" t="str">
        <f>"48411"</f>
        <v>48411</v>
      </c>
      <c r="C17047" s="2">
        <v>0.95415472779369603</v>
      </c>
      <c r="D17047" s="2">
        <v>1</v>
      </c>
      <c r="E17047" s="2">
        <v>1</v>
      </c>
      <c r="F17047" s="2">
        <v>0.95580110497237503</v>
      </c>
    </row>
    <row r="17048" spans="1:6" x14ac:dyDescent="0.25">
      <c r="A17048" s="1" t="str">
        <f>"76871"</f>
        <v>76871</v>
      </c>
      <c r="B17048" s="1" t="str">
        <f>"48307"</f>
        <v>48307</v>
      </c>
      <c r="C17048" s="2">
        <v>4.5845272206303703E-2</v>
      </c>
      <c r="D17048" s="2">
        <v>0</v>
      </c>
      <c r="E17048" s="2">
        <v>0</v>
      </c>
      <c r="F17048" s="2">
        <v>4.4198895027624301E-2</v>
      </c>
    </row>
    <row r="17049" spans="1:6" x14ac:dyDescent="0.25">
      <c r="A17049" s="1" t="str">
        <f>"76804"</f>
        <v>76804</v>
      </c>
      <c r="B17049" s="1" t="str">
        <f>"48049"</f>
        <v>48049</v>
      </c>
      <c r="C17049" s="2">
        <v>1</v>
      </c>
      <c r="D17049" s="2">
        <v>1</v>
      </c>
      <c r="E17049" s="2">
        <v>1</v>
      </c>
      <c r="F17049" s="2">
        <v>1</v>
      </c>
    </row>
    <row r="17050" spans="1:6" x14ac:dyDescent="0.25">
      <c r="A17050" s="1" t="str">
        <f>"76869"</f>
        <v>76869</v>
      </c>
      <c r="B17050" s="1" t="str">
        <f>"48319"</f>
        <v>48319</v>
      </c>
      <c r="C17050" s="2">
        <v>0.6</v>
      </c>
      <c r="D17050" s="2">
        <v>1</v>
      </c>
      <c r="E17050" s="2">
        <v>1</v>
      </c>
      <c r="F17050" s="2">
        <v>0.62711864406779605</v>
      </c>
    </row>
    <row r="17051" spans="1:6" x14ac:dyDescent="0.25">
      <c r="A17051" s="1" t="str">
        <f>"76869"</f>
        <v>76869</v>
      </c>
      <c r="B17051" s="1" t="str">
        <f>"48299"</f>
        <v>48299</v>
      </c>
      <c r="C17051" s="2">
        <v>0.32727272727272699</v>
      </c>
      <c r="D17051" s="2">
        <v>0</v>
      </c>
      <c r="E17051" s="2">
        <v>0</v>
      </c>
      <c r="F17051" s="2">
        <v>0.305084745762711</v>
      </c>
    </row>
    <row r="17052" spans="1:6" x14ac:dyDescent="0.25">
      <c r="A17052" s="1" t="str">
        <f>"76869"</f>
        <v>76869</v>
      </c>
      <c r="B17052" s="1" t="str">
        <f>"48411"</f>
        <v>48411</v>
      </c>
      <c r="C17052" s="2">
        <v>7.2727272727272696E-2</v>
      </c>
      <c r="D17052" s="2">
        <v>0</v>
      </c>
      <c r="E17052" s="2">
        <v>0</v>
      </c>
      <c r="F17052" s="2">
        <v>6.7796610169491497E-2</v>
      </c>
    </row>
    <row r="17053" spans="1:6" x14ac:dyDescent="0.25">
      <c r="A17053" s="1" t="str">
        <f>"77012"</f>
        <v>77012</v>
      </c>
      <c r="B17053" s="1" t="str">
        <f>"48201"</f>
        <v>48201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25">
      <c r="A17054" s="1" t="str">
        <f>"77013"</f>
        <v>77013</v>
      </c>
      <c r="B17054" s="1" t="str">
        <f>"48201"</f>
        <v>48201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25">
      <c r="A17055" s="1" t="str">
        <f>"77015"</f>
        <v>77015</v>
      </c>
      <c r="B17055" s="1" t="str">
        <f>"48201"</f>
        <v>48201</v>
      </c>
      <c r="C17055" s="2">
        <v>1</v>
      </c>
      <c r="D17055" s="2">
        <v>1</v>
      </c>
      <c r="E17055" s="2">
        <v>1</v>
      </c>
      <c r="F17055" s="2">
        <v>1</v>
      </c>
    </row>
    <row r="17056" spans="1:6" x14ac:dyDescent="0.25">
      <c r="A17056" s="1" t="str">
        <f>"76890"</f>
        <v>76890</v>
      </c>
      <c r="B17056" s="1" t="str">
        <f>"48333"</f>
        <v>48333</v>
      </c>
      <c r="C17056" s="2">
        <v>7.8E-2</v>
      </c>
      <c r="D17056" s="2">
        <v>6.6666666666666596E-2</v>
      </c>
      <c r="E17056" s="2">
        <v>0</v>
      </c>
      <c r="F17056" s="2">
        <v>7.61904761904761E-2</v>
      </c>
    </row>
    <row r="17057" spans="1:6" x14ac:dyDescent="0.25">
      <c r="A17057" s="1" t="str">
        <f>"76890"</f>
        <v>76890</v>
      </c>
      <c r="B17057" s="1" t="str">
        <f>"48093"</f>
        <v>48093</v>
      </c>
      <c r="C17057" s="2">
        <v>1.6E-2</v>
      </c>
      <c r="D17057" s="2">
        <v>0</v>
      </c>
      <c r="E17057" s="2">
        <v>0</v>
      </c>
      <c r="F17057" s="2">
        <v>1.52380952380952E-2</v>
      </c>
    </row>
    <row r="17058" spans="1:6" x14ac:dyDescent="0.25">
      <c r="A17058" s="1" t="str">
        <f>"76890"</f>
        <v>76890</v>
      </c>
      <c r="B17058" s="1" t="str">
        <f>"48049"</f>
        <v>48049</v>
      </c>
      <c r="C17058" s="2">
        <v>0.90600000000000003</v>
      </c>
      <c r="D17058" s="2">
        <v>0.93333333333333302</v>
      </c>
      <c r="E17058" s="2">
        <v>1</v>
      </c>
      <c r="F17058" s="2">
        <v>0.90857142857142803</v>
      </c>
    </row>
    <row r="17059" spans="1:6" x14ac:dyDescent="0.25">
      <c r="A17059" s="1" t="str">
        <f>"76902"</f>
        <v>76902</v>
      </c>
      <c r="B17059" s="1" t="str">
        <f>"48451"</f>
        <v>48451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25">
      <c r="A17060" s="1" t="str">
        <f>"76909"</f>
        <v>76909</v>
      </c>
      <c r="B17060" s="1" t="str">
        <f>"48451"</f>
        <v>48451</v>
      </c>
      <c r="C17060" s="2">
        <v>1</v>
      </c>
      <c r="D17060" s="2">
        <v>1</v>
      </c>
      <c r="E17060" s="2">
        <v>1</v>
      </c>
      <c r="F17060" s="2">
        <v>1</v>
      </c>
    </row>
    <row r="17061" spans="1:6" x14ac:dyDescent="0.25">
      <c r="A17061" s="1" t="str">
        <f>"76945"</f>
        <v>76945</v>
      </c>
      <c r="B17061" s="1" t="str">
        <f>"48451"</f>
        <v>48451</v>
      </c>
      <c r="C17061" s="2">
        <v>4.80192076830732E-3</v>
      </c>
      <c r="D17061" s="2">
        <v>0</v>
      </c>
      <c r="E17061" s="2">
        <v>0</v>
      </c>
      <c r="F17061" s="2">
        <v>4.6403712296983696E-3</v>
      </c>
    </row>
    <row r="17062" spans="1:6" x14ac:dyDescent="0.25">
      <c r="A17062" s="1" t="str">
        <f>"76945"</f>
        <v>76945</v>
      </c>
      <c r="B17062" s="1" t="str">
        <f>"48081"</f>
        <v>48081</v>
      </c>
      <c r="C17062" s="2">
        <v>0.99519807923169201</v>
      </c>
      <c r="D17062" s="2">
        <v>1</v>
      </c>
      <c r="E17062" s="2">
        <v>1</v>
      </c>
      <c r="F17062" s="2">
        <v>0.99535962877030104</v>
      </c>
    </row>
    <row r="17063" spans="1:6" x14ac:dyDescent="0.25">
      <c r="A17063" s="1" t="str">
        <f>"77028"</f>
        <v>77028</v>
      </c>
      <c r="B17063" s="1" t="str">
        <f t="shared" ref="B17063:B17080" si="80">"48201"</f>
        <v>48201</v>
      </c>
      <c r="C17063" s="2">
        <v>1</v>
      </c>
      <c r="D17063" s="2">
        <v>1</v>
      </c>
      <c r="E17063" s="2">
        <v>1</v>
      </c>
      <c r="F17063" s="2">
        <v>1</v>
      </c>
    </row>
    <row r="17064" spans="1:6" x14ac:dyDescent="0.25">
      <c r="A17064" s="1" t="str">
        <f>"77049"</f>
        <v>77049</v>
      </c>
      <c r="B17064" s="1" t="str">
        <f t="shared" si="80"/>
        <v>48201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25">
      <c r="A17065" s="1" t="str">
        <f>"77051"</f>
        <v>77051</v>
      </c>
      <c r="B17065" s="1" t="str">
        <f t="shared" si="80"/>
        <v>48201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25">
      <c r="A17066" s="1" t="str">
        <f>"77033"</f>
        <v>77033</v>
      </c>
      <c r="B17066" s="1" t="str">
        <f t="shared" si="80"/>
        <v>48201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25">
      <c r="A17067" s="1" t="str">
        <f>"77064"</f>
        <v>77064</v>
      </c>
      <c r="B17067" s="1" t="str">
        <f t="shared" si="80"/>
        <v>48201</v>
      </c>
      <c r="C17067" s="2">
        <v>1</v>
      </c>
      <c r="D17067" s="2">
        <v>1</v>
      </c>
      <c r="E17067" s="2">
        <v>1</v>
      </c>
      <c r="F17067" s="2">
        <v>1</v>
      </c>
    </row>
    <row r="17068" spans="1:6" x14ac:dyDescent="0.25">
      <c r="A17068" s="1" t="str">
        <f>"77057"</f>
        <v>77057</v>
      </c>
      <c r="B17068" s="1" t="str">
        <f t="shared" si="80"/>
        <v>48201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25">
      <c r="A17069" s="1" t="str">
        <f>"77074"</f>
        <v>77074</v>
      </c>
      <c r="B17069" s="1" t="str">
        <f t="shared" si="80"/>
        <v>48201</v>
      </c>
      <c r="C17069" s="2">
        <v>1</v>
      </c>
      <c r="D17069" s="2">
        <v>1</v>
      </c>
      <c r="E17069" s="2">
        <v>1</v>
      </c>
      <c r="F17069" s="2">
        <v>1</v>
      </c>
    </row>
    <row r="17070" spans="1:6" x14ac:dyDescent="0.25">
      <c r="A17070" s="1" t="str">
        <f>"77071"</f>
        <v>77071</v>
      </c>
      <c r="B17070" s="1" t="str">
        <f t="shared" si="80"/>
        <v>48201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25">
      <c r="A17071" s="1" t="str">
        <f>"77262"</f>
        <v>77262</v>
      </c>
      <c r="B17071" s="1" t="str">
        <f t="shared" si="80"/>
        <v>48201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25">
      <c r="A17072" s="1" t="str">
        <f>"77263"</f>
        <v>77263</v>
      </c>
      <c r="B17072" s="1" t="str">
        <f t="shared" si="80"/>
        <v>48201</v>
      </c>
      <c r="C17072" s="2">
        <v>1</v>
      </c>
      <c r="D17072" s="2">
        <v>1</v>
      </c>
      <c r="E17072" s="2">
        <v>1</v>
      </c>
      <c r="F17072" s="2">
        <v>1</v>
      </c>
    </row>
    <row r="17073" spans="1:6" x14ac:dyDescent="0.25">
      <c r="A17073" s="1" t="str">
        <f>"77272"</f>
        <v>77272</v>
      </c>
      <c r="B17073" s="1" t="str">
        <f t="shared" si="80"/>
        <v>48201</v>
      </c>
      <c r="C17073" s="2">
        <v>1</v>
      </c>
      <c r="D17073" s="2">
        <v>1</v>
      </c>
      <c r="E17073" s="2">
        <v>1</v>
      </c>
      <c r="F17073" s="2">
        <v>1</v>
      </c>
    </row>
    <row r="17074" spans="1:6" x14ac:dyDescent="0.25">
      <c r="A17074" s="1" t="str">
        <f>"77240"</f>
        <v>77240</v>
      </c>
      <c r="B17074" s="1" t="str">
        <f t="shared" si="80"/>
        <v>48201</v>
      </c>
      <c r="C17074" s="2">
        <v>1</v>
      </c>
      <c r="D17074" s="2">
        <v>1</v>
      </c>
      <c r="E17074" s="2">
        <v>1</v>
      </c>
      <c r="F17074" s="2">
        <v>1</v>
      </c>
    </row>
    <row r="17075" spans="1:6" x14ac:dyDescent="0.25">
      <c r="A17075" s="1" t="str">
        <f>"77267"</f>
        <v>77267</v>
      </c>
      <c r="B17075" s="1" t="str">
        <f t="shared" si="80"/>
        <v>48201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25">
      <c r="A17076" s="1" t="str">
        <f>"77222"</f>
        <v>77222</v>
      </c>
      <c r="B17076" s="1" t="str">
        <f t="shared" si="80"/>
        <v>48201</v>
      </c>
      <c r="C17076" s="2">
        <v>1</v>
      </c>
      <c r="D17076" s="2">
        <v>1</v>
      </c>
      <c r="E17076" s="2">
        <v>1</v>
      </c>
      <c r="F17076" s="2">
        <v>1</v>
      </c>
    </row>
    <row r="17077" spans="1:6" x14ac:dyDescent="0.25">
      <c r="A17077" s="1" t="str">
        <f>"77271"</f>
        <v>77271</v>
      </c>
      <c r="B17077" s="1" t="str">
        <f t="shared" si="80"/>
        <v>48201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25">
      <c r="A17078" s="1" t="str">
        <f>"77236"</f>
        <v>77236</v>
      </c>
      <c r="B17078" s="1" t="str">
        <f t="shared" si="80"/>
        <v>48201</v>
      </c>
      <c r="C17078" s="2">
        <v>1</v>
      </c>
      <c r="D17078" s="2">
        <v>1</v>
      </c>
      <c r="E17078" s="2">
        <v>1</v>
      </c>
      <c r="F17078" s="2">
        <v>1</v>
      </c>
    </row>
    <row r="17079" spans="1:6" x14ac:dyDescent="0.25">
      <c r="A17079" s="1" t="str">
        <f>"77255"</f>
        <v>77255</v>
      </c>
      <c r="B17079" s="1" t="str">
        <f t="shared" si="80"/>
        <v>48201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25">
      <c r="A17080" s="1" t="str">
        <f>"77082"</f>
        <v>77082</v>
      </c>
      <c r="B17080" s="1" t="str">
        <f t="shared" si="80"/>
        <v>48201</v>
      </c>
      <c r="C17080" s="2">
        <v>0.99934180756098501</v>
      </c>
      <c r="D17080" s="2">
        <v>0.98636081835089795</v>
      </c>
      <c r="E17080" s="2">
        <v>1</v>
      </c>
      <c r="F17080" s="2">
        <v>0.99856473787581201</v>
      </c>
    </row>
    <row r="17081" spans="1:6" x14ac:dyDescent="0.25">
      <c r="A17081" s="1" t="str">
        <f>"77082"</f>
        <v>77082</v>
      </c>
      <c r="B17081" s="1" t="str">
        <f>"48157"</f>
        <v>48157</v>
      </c>
      <c r="C17081" s="2">
        <v>6.5819243901435605E-4</v>
      </c>
      <c r="D17081" s="2">
        <v>1.3639181649101001E-2</v>
      </c>
      <c r="E17081" s="2">
        <v>0</v>
      </c>
      <c r="F17081" s="2">
        <v>1.43526212418794E-3</v>
      </c>
    </row>
    <row r="17082" spans="1:6" x14ac:dyDescent="0.25">
      <c r="A17082" s="1" t="str">
        <f>"77320"</f>
        <v>77320</v>
      </c>
      <c r="B17082" s="1" t="str">
        <f>"48407"</f>
        <v>48407</v>
      </c>
      <c r="C17082" s="2">
        <v>5.3243312537389897E-2</v>
      </c>
      <c r="D17082" s="2">
        <v>2.2448979591836699E-2</v>
      </c>
      <c r="E17082" s="2">
        <v>0</v>
      </c>
      <c r="F17082" s="2">
        <v>5.10919493915706E-2</v>
      </c>
    </row>
    <row r="17083" spans="1:6" x14ac:dyDescent="0.25">
      <c r="A17083" s="1" t="str">
        <f>"77320"</f>
        <v>77320</v>
      </c>
      <c r="B17083" s="1" t="str">
        <f>"48471"</f>
        <v>48471</v>
      </c>
      <c r="C17083" s="2">
        <v>0.94675668746260999</v>
      </c>
      <c r="D17083" s="2">
        <v>0.977551020408163</v>
      </c>
      <c r="E17083" s="2">
        <v>1</v>
      </c>
      <c r="F17083" s="2">
        <v>0.94890805060842898</v>
      </c>
    </row>
    <row r="17084" spans="1:6" x14ac:dyDescent="0.25">
      <c r="A17084" s="1" t="str">
        <f>"77303"</f>
        <v>77303</v>
      </c>
      <c r="B17084" s="1" t="str">
        <f>"48339"</f>
        <v>48339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tr">
        <f>"77275"</f>
        <v>77275</v>
      </c>
      <c r="B17085" s="1" t="str">
        <f>"48201"</f>
        <v>48201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tr">
        <f>"77340"</f>
        <v>77340</v>
      </c>
      <c r="B17086" s="1" t="str">
        <f>"48471"</f>
        <v>48471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tr">
        <f>"77092"</f>
        <v>77092</v>
      </c>
      <c r="B17087" s="1" t="str">
        <f>"48201"</f>
        <v>48201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tr">
        <f>"77341"</f>
        <v>77341</v>
      </c>
      <c r="B17088" s="1" t="str">
        <f>"48471"</f>
        <v>48471</v>
      </c>
      <c r="C17088" s="2">
        <v>0</v>
      </c>
      <c r="D17088" s="2">
        <v>1</v>
      </c>
      <c r="E17088" s="2">
        <v>0</v>
      </c>
      <c r="F17088" s="2">
        <v>1</v>
      </c>
    </row>
    <row r="17089" spans="1:6" x14ac:dyDescent="0.25">
      <c r="A17089" s="1" t="str">
        <f>"77356"</f>
        <v>77356</v>
      </c>
      <c r="B17089" s="1" t="str">
        <f>"48185"</f>
        <v>48185</v>
      </c>
      <c r="C17089" s="2">
        <v>3.23542472879528E-3</v>
      </c>
      <c r="D17089" s="2">
        <v>0</v>
      </c>
      <c r="E17089" s="2">
        <v>0</v>
      </c>
      <c r="F17089" s="2">
        <v>3.0049493283054399E-3</v>
      </c>
    </row>
    <row r="17090" spans="1:6" x14ac:dyDescent="0.25">
      <c r="A17090" s="1" t="str">
        <f>"77356"</f>
        <v>77356</v>
      </c>
      <c r="B17090" s="1" t="str">
        <f>"48339"</f>
        <v>48339</v>
      </c>
      <c r="C17090" s="2">
        <v>0.99676457527120399</v>
      </c>
      <c r="D17090" s="2">
        <v>1</v>
      </c>
      <c r="E17090" s="2">
        <v>1</v>
      </c>
      <c r="F17090" s="2">
        <v>0.99699505067169403</v>
      </c>
    </row>
    <row r="17091" spans="1:6" x14ac:dyDescent="0.25">
      <c r="A17091" s="1" t="str">
        <f>"77407"</f>
        <v>77407</v>
      </c>
      <c r="B17091" s="1" t="str">
        <f>"48157"</f>
        <v>48157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25">
      <c r="A17092" s="1" t="str">
        <f>"77414"</f>
        <v>77414</v>
      </c>
      <c r="B17092" s="1" t="str">
        <f>"48321"</f>
        <v>48321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tr">
        <f>"77404"</f>
        <v>77404</v>
      </c>
      <c r="B17093" s="1" t="str">
        <f>"48321"</f>
        <v>48321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25">
      <c r="A17094" s="1" t="str">
        <f>"77388"</f>
        <v>77388</v>
      </c>
      <c r="B17094" s="1" t="str">
        <f>"48201"</f>
        <v>48201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25">
      <c r="A17095" s="1" t="str">
        <f>"77429"</f>
        <v>77429</v>
      </c>
      <c r="B17095" s="1" t="str">
        <f>"48201"</f>
        <v>48201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25">
      <c r="A17096" s="1" t="str">
        <f>"77359"</f>
        <v>77359</v>
      </c>
      <c r="B17096" s="1" t="str">
        <f>"48407"</f>
        <v>48407</v>
      </c>
      <c r="C17096" s="2">
        <v>1</v>
      </c>
      <c r="D17096" s="2">
        <v>1</v>
      </c>
      <c r="E17096" s="2">
        <v>0</v>
      </c>
      <c r="F17096" s="2">
        <v>1</v>
      </c>
    </row>
    <row r="17097" spans="1:6" x14ac:dyDescent="0.25">
      <c r="A17097" s="1" t="str">
        <f>"77362"</f>
        <v>77362</v>
      </c>
      <c r="B17097" s="1" t="str">
        <f>"48339"</f>
        <v>48339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25">
      <c r="A17098" s="1" t="str">
        <f>"77367"</f>
        <v>77367</v>
      </c>
      <c r="B17098" s="1" t="str">
        <f>"48471"</f>
        <v>48471</v>
      </c>
      <c r="C17098" s="2">
        <v>0</v>
      </c>
      <c r="D17098" s="2">
        <v>1</v>
      </c>
      <c r="E17098" s="2">
        <v>0</v>
      </c>
      <c r="F17098" s="2">
        <v>1</v>
      </c>
    </row>
    <row r="17099" spans="1:6" x14ac:dyDescent="0.25">
      <c r="A17099" s="1" t="str">
        <f>"77441"</f>
        <v>77441</v>
      </c>
      <c r="B17099" s="1" t="str">
        <f>"48157"</f>
        <v>48157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25">
      <c r="A17100" s="1" t="str">
        <f>"77497"</f>
        <v>77497</v>
      </c>
      <c r="B17100" s="1" t="str">
        <f>"48157"</f>
        <v>48157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tr">
        <f>"77487"</f>
        <v>77487</v>
      </c>
      <c r="B17101" s="1" t="str">
        <f>"48157"</f>
        <v>48157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tr">
        <f>"77493"</f>
        <v>77493</v>
      </c>
      <c r="B17102" s="1" t="str">
        <f>"48473"</f>
        <v>48473</v>
      </c>
      <c r="C17102" s="2">
        <v>9.0960166301477602E-2</v>
      </c>
      <c r="D17102" s="2">
        <v>3.0927835051546299E-2</v>
      </c>
      <c r="E17102" s="2">
        <v>2.7173913043478201E-2</v>
      </c>
      <c r="F17102" s="2">
        <v>8.8147036759189695E-2</v>
      </c>
    </row>
    <row r="17103" spans="1:6" x14ac:dyDescent="0.25">
      <c r="A17103" s="1" t="str">
        <f>"77493"</f>
        <v>77493</v>
      </c>
      <c r="B17103" s="1" t="str">
        <f>"48157"</f>
        <v>48157</v>
      </c>
      <c r="C17103" s="2">
        <v>1.7978538120119101E-3</v>
      </c>
      <c r="D17103" s="2">
        <v>6.1855670103092703E-2</v>
      </c>
      <c r="E17103" s="2">
        <v>4.3478260869565202E-2</v>
      </c>
      <c r="F17103" s="2">
        <v>4.3939556317650801E-3</v>
      </c>
    </row>
    <row r="17104" spans="1:6" x14ac:dyDescent="0.25">
      <c r="A17104" s="1" t="str">
        <f>"77493"</f>
        <v>77493</v>
      </c>
      <c r="B17104" s="1" t="str">
        <f>"48201"</f>
        <v>48201</v>
      </c>
      <c r="C17104" s="2">
        <v>0.90724197988651001</v>
      </c>
      <c r="D17104" s="2">
        <v>0.90721649484536004</v>
      </c>
      <c r="E17104" s="2">
        <v>0.92934782608695599</v>
      </c>
      <c r="F17104" s="2">
        <v>0.90745900760904497</v>
      </c>
    </row>
    <row r="17105" spans="1:6" x14ac:dyDescent="0.25">
      <c r="A17105" s="1" t="str">
        <f>"77514"</f>
        <v>77514</v>
      </c>
      <c r="B17105" s="1" t="str">
        <f>"48071"</f>
        <v>48071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25">
      <c r="A17106" s="1" t="str">
        <f>"77505"</f>
        <v>77505</v>
      </c>
      <c r="B17106" s="1" t="str">
        <f>"48201"</f>
        <v>48201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25">
      <c r="A17107" s="1" t="str">
        <f>"77456"</f>
        <v>77456</v>
      </c>
      <c r="B17107" s="1" t="str">
        <f>"48321"</f>
        <v>48321</v>
      </c>
      <c r="C17107" s="2">
        <v>0</v>
      </c>
      <c r="D17107" s="2">
        <v>1</v>
      </c>
      <c r="E17107" s="2">
        <v>0</v>
      </c>
      <c r="F17107" s="2">
        <v>1</v>
      </c>
    </row>
    <row r="17108" spans="1:6" x14ac:dyDescent="0.25">
      <c r="A17108" s="1" t="str">
        <f>"77452"</f>
        <v>77452</v>
      </c>
      <c r="B17108" s="1" t="str">
        <f>"48015"</f>
        <v>48015</v>
      </c>
      <c r="C17108" s="2">
        <v>0</v>
      </c>
      <c r="D17108" s="2">
        <v>1</v>
      </c>
      <c r="E17108" s="2">
        <v>0</v>
      </c>
      <c r="F17108" s="2">
        <v>1</v>
      </c>
    </row>
    <row r="17109" spans="1:6" x14ac:dyDescent="0.25">
      <c r="A17109" s="1" t="str">
        <f>"77471"</f>
        <v>77471</v>
      </c>
      <c r="B17109" s="1" t="str">
        <f>"48157"</f>
        <v>48157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tr">
        <f>"77554"</f>
        <v>77554</v>
      </c>
      <c r="B17110" s="1" t="str">
        <f>"48167"</f>
        <v>48167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25">
      <c r="A17111" s="1" t="str">
        <f>"77533"</f>
        <v>77533</v>
      </c>
      <c r="B17111" s="1" t="str">
        <f>"48291"</f>
        <v>48291</v>
      </c>
      <c r="C17111" s="2">
        <v>1</v>
      </c>
      <c r="D17111" s="2">
        <v>1</v>
      </c>
      <c r="E17111" s="2">
        <v>0</v>
      </c>
      <c r="F17111" s="2">
        <v>1</v>
      </c>
    </row>
    <row r="17112" spans="1:6" x14ac:dyDescent="0.25">
      <c r="A17112" s="1" t="str">
        <f>"77613"</f>
        <v>77613</v>
      </c>
      <c r="B17112" s="1" t="str">
        <f>"48245"</f>
        <v>48245</v>
      </c>
      <c r="C17112" s="2">
        <v>0</v>
      </c>
      <c r="D17112" s="2">
        <v>1</v>
      </c>
      <c r="E17112" s="2">
        <v>0</v>
      </c>
      <c r="F17112" s="2">
        <v>1</v>
      </c>
    </row>
    <row r="17113" spans="1:6" x14ac:dyDescent="0.25">
      <c r="A17113" s="1" t="str">
        <f>"77625"</f>
        <v>77625</v>
      </c>
      <c r="B17113" s="1" t="str">
        <f>"48199"</f>
        <v>48199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25">
      <c r="A17114" s="1" t="str">
        <f>"77651"</f>
        <v>77651</v>
      </c>
      <c r="B17114" s="1" t="str">
        <f>"48245"</f>
        <v>48245</v>
      </c>
      <c r="C17114" s="2">
        <v>1</v>
      </c>
      <c r="D17114" s="2">
        <v>1</v>
      </c>
      <c r="E17114" s="2">
        <v>1</v>
      </c>
      <c r="F17114" s="2">
        <v>1</v>
      </c>
    </row>
    <row r="17115" spans="1:6" x14ac:dyDescent="0.25">
      <c r="A17115" s="1" t="str">
        <f>"77856"</f>
        <v>77856</v>
      </c>
      <c r="B17115" s="1" t="str">
        <f>"48041"</f>
        <v>48041</v>
      </c>
      <c r="C17115" s="2">
        <v>4.6019328117809401E-4</v>
      </c>
      <c r="D17115" s="2">
        <v>0</v>
      </c>
      <c r="E17115" s="2">
        <v>0</v>
      </c>
      <c r="F17115" s="2">
        <v>4.3917435221783001E-4</v>
      </c>
    </row>
    <row r="17116" spans="1:6" x14ac:dyDescent="0.25">
      <c r="A17116" s="1" t="str">
        <f>"77856"</f>
        <v>77856</v>
      </c>
      <c r="B17116" s="1" t="str">
        <f>"48395"</f>
        <v>48395</v>
      </c>
      <c r="C17116" s="2">
        <v>0.99953980671882103</v>
      </c>
      <c r="D17116" s="2">
        <v>1</v>
      </c>
      <c r="E17116" s="2">
        <v>1</v>
      </c>
      <c r="F17116" s="2">
        <v>0.99956082564778204</v>
      </c>
    </row>
    <row r="17117" spans="1:6" x14ac:dyDescent="0.25">
      <c r="A17117" s="1" t="str">
        <f>"77865"</f>
        <v>77865</v>
      </c>
      <c r="B17117" s="1" t="str">
        <f>"48395"</f>
        <v>48395</v>
      </c>
      <c r="C17117" s="2">
        <v>1.5233949945593E-2</v>
      </c>
      <c r="D17117" s="2">
        <v>0</v>
      </c>
      <c r="E17117" s="2">
        <v>0</v>
      </c>
      <c r="F17117" s="2">
        <v>1.4909478168264099E-2</v>
      </c>
    </row>
    <row r="17118" spans="1:6" x14ac:dyDescent="0.25">
      <c r="A17118" s="1" t="str">
        <f>"77865"</f>
        <v>77865</v>
      </c>
      <c r="B17118" s="1" t="str">
        <f>"48289"</f>
        <v>48289</v>
      </c>
      <c r="C17118" s="2">
        <v>0.98476605005440598</v>
      </c>
      <c r="D17118" s="2">
        <v>1</v>
      </c>
      <c r="E17118" s="2">
        <v>0</v>
      </c>
      <c r="F17118" s="2">
        <v>0.98509052183173496</v>
      </c>
    </row>
    <row r="17119" spans="1:6" x14ac:dyDescent="0.25">
      <c r="A17119" s="1" t="str">
        <f>"77868"</f>
        <v>77868</v>
      </c>
      <c r="B17119" s="1" t="str">
        <f>"48041"</f>
        <v>48041</v>
      </c>
      <c r="C17119" s="2">
        <v>7.4861367837338197E-2</v>
      </c>
      <c r="D17119" s="2">
        <v>4.8638132295719803E-2</v>
      </c>
      <c r="E17119" s="2">
        <v>0</v>
      </c>
      <c r="F17119" s="2">
        <v>7.1729365524985905E-2</v>
      </c>
    </row>
    <row r="17120" spans="1:6" x14ac:dyDescent="0.25">
      <c r="A17120" s="1" t="str">
        <f>"77868"</f>
        <v>77868</v>
      </c>
      <c r="B17120" s="1" t="str">
        <f>"48185"</f>
        <v>48185</v>
      </c>
      <c r="C17120" s="2">
        <v>0.92082563154651798</v>
      </c>
      <c r="D17120" s="2">
        <v>0.95136186770428</v>
      </c>
      <c r="E17120" s="2">
        <v>1</v>
      </c>
      <c r="F17120" s="2">
        <v>0.92434025828186395</v>
      </c>
    </row>
    <row r="17121" spans="1:6" x14ac:dyDescent="0.25">
      <c r="A17121" s="1" t="str">
        <f>"77868"</f>
        <v>77868</v>
      </c>
      <c r="B17121" s="1" t="str">
        <f>"48477"</f>
        <v>48477</v>
      </c>
      <c r="C17121" s="2">
        <v>1.5403573629081901E-3</v>
      </c>
      <c r="D17121" s="2">
        <v>0</v>
      </c>
      <c r="E17121" s="2">
        <v>0</v>
      </c>
      <c r="F17121" s="2">
        <v>1.4037057832678201E-3</v>
      </c>
    </row>
    <row r="17122" spans="1:6" x14ac:dyDescent="0.25">
      <c r="A17122" s="1" t="str">
        <f>"77868"</f>
        <v>77868</v>
      </c>
      <c r="B17122" s="1" t="str">
        <f>"48473"</f>
        <v>48473</v>
      </c>
      <c r="C17122" s="2">
        <v>2.77264325323475E-3</v>
      </c>
      <c r="D17122" s="2">
        <v>0</v>
      </c>
      <c r="E17122" s="2">
        <v>0</v>
      </c>
      <c r="F17122" s="2">
        <v>2.5266704098820801E-3</v>
      </c>
    </row>
    <row r="17123" spans="1:6" x14ac:dyDescent="0.25">
      <c r="A17123" s="1" t="str">
        <f>"77875"</f>
        <v>77875</v>
      </c>
      <c r="B17123" s="1" t="str">
        <f>"48185"</f>
        <v>48185</v>
      </c>
      <c r="C17123" s="2">
        <v>0</v>
      </c>
      <c r="D17123" s="2">
        <v>1</v>
      </c>
      <c r="E17123" s="2">
        <v>0</v>
      </c>
      <c r="F17123" s="2">
        <v>1</v>
      </c>
    </row>
    <row r="17124" spans="1:6" x14ac:dyDescent="0.25">
      <c r="A17124" s="1" t="str">
        <f>"77870"</f>
        <v>77870</v>
      </c>
      <c r="B17124" s="1" t="str">
        <f>"48395"</f>
        <v>48395</v>
      </c>
      <c r="C17124" s="2">
        <v>0</v>
      </c>
      <c r="D17124" s="2">
        <v>1</v>
      </c>
      <c r="E17124" s="2">
        <v>0</v>
      </c>
      <c r="F17124" s="2">
        <v>1</v>
      </c>
    </row>
    <row r="17125" spans="1:6" x14ac:dyDescent="0.25">
      <c r="A17125" s="1" t="str">
        <f>"77867"</f>
        <v>77867</v>
      </c>
      <c r="B17125" s="1" t="str">
        <f>"48395"</f>
        <v>48395</v>
      </c>
      <c r="C17125" s="2">
        <v>0</v>
      </c>
      <c r="D17125" s="2">
        <v>1</v>
      </c>
      <c r="E17125" s="2">
        <v>0</v>
      </c>
      <c r="F17125" s="2">
        <v>1</v>
      </c>
    </row>
    <row r="17126" spans="1:6" x14ac:dyDescent="0.25">
      <c r="A17126" s="1" t="str">
        <f>"77662"</f>
        <v>77662</v>
      </c>
      <c r="B17126" s="1" t="str">
        <f>"48241"</f>
        <v>48241</v>
      </c>
      <c r="C17126" s="2">
        <v>1.68164017507486E-2</v>
      </c>
      <c r="D17126" s="2">
        <v>4.6783625730994101E-3</v>
      </c>
      <c r="E17126" s="2">
        <v>8.3682008368200795E-3</v>
      </c>
      <c r="F17126" s="2">
        <v>1.5938230502231299E-2</v>
      </c>
    </row>
    <row r="17127" spans="1:6" x14ac:dyDescent="0.25">
      <c r="A17127" s="1" t="str">
        <f>"77662"</f>
        <v>77662</v>
      </c>
      <c r="B17127" s="1" t="str">
        <f>"48361"</f>
        <v>48361</v>
      </c>
      <c r="C17127" s="2">
        <v>0.98318359824925095</v>
      </c>
      <c r="D17127" s="2">
        <v>0.99532163742690005</v>
      </c>
      <c r="E17127" s="2">
        <v>0.99163179916317901</v>
      </c>
      <c r="F17127" s="2">
        <v>0.98406176949776802</v>
      </c>
    </row>
    <row r="17128" spans="1:6" x14ac:dyDescent="0.25">
      <c r="A17128" s="1" t="str">
        <f>"77705"</f>
        <v>77705</v>
      </c>
      <c r="B17128" s="1" t="str">
        <f>"48245"</f>
        <v>48245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tr">
        <f>"77954"</f>
        <v>77954</v>
      </c>
      <c r="B17129" s="1" t="str">
        <f>"48123"</f>
        <v>48123</v>
      </c>
      <c r="C17129" s="2">
        <v>0.99902893765779699</v>
      </c>
      <c r="D17129" s="2">
        <v>1</v>
      </c>
      <c r="E17129" s="2">
        <v>1</v>
      </c>
      <c r="F17129" s="2">
        <v>0.99913434903047005</v>
      </c>
    </row>
    <row r="17130" spans="1:6" x14ac:dyDescent="0.25">
      <c r="A17130" s="1" t="str">
        <f>"77954"</f>
        <v>77954</v>
      </c>
      <c r="B17130" s="1" t="str">
        <f>"48177"</f>
        <v>48177</v>
      </c>
      <c r="C17130" s="2">
        <v>9.7106234220236895E-4</v>
      </c>
      <c r="D17130" s="2">
        <v>0</v>
      </c>
      <c r="E17130" s="2">
        <v>0</v>
      </c>
      <c r="F17130" s="2">
        <v>8.6565096952908498E-4</v>
      </c>
    </row>
    <row r="17131" spans="1:6" x14ac:dyDescent="0.25">
      <c r="A17131" s="1" t="str">
        <f>"77963"</f>
        <v>77963</v>
      </c>
      <c r="B17131" s="1" t="str">
        <f>"48175"</f>
        <v>48175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25">
      <c r="A17132" s="1" t="str">
        <f>"77950"</f>
        <v>77950</v>
      </c>
      <c r="B17132" s="1" t="str">
        <f>"48391"</f>
        <v>48391</v>
      </c>
      <c r="C17132" s="2">
        <v>0</v>
      </c>
      <c r="D17132" s="2">
        <v>1</v>
      </c>
      <c r="E17132" s="2">
        <v>0</v>
      </c>
      <c r="F17132" s="2">
        <v>1</v>
      </c>
    </row>
    <row r="17133" spans="1:6" x14ac:dyDescent="0.25">
      <c r="A17133" s="1" t="str">
        <f>"78041"</f>
        <v>78041</v>
      </c>
      <c r="B17133" s="1" t="str">
        <f>"48479"</f>
        <v>48479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25">
      <c r="A17134" s="1" t="str">
        <f>"77990"</f>
        <v>77990</v>
      </c>
      <c r="B17134" s="1" t="str">
        <f>"48391"</f>
        <v>48391</v>
      </c>
      <c r="C17134" s="2">
        <v>0.72093023255813904</v>
      </c>
      <c r="D17134" s="2">
        <v>0.8125</v>
      </c>
      <c r="E17134" s="2">
        <v>0.25</v>
      </c>
      <c r="F17134" s="2">
        <v>0.713043478260869</v>
      </c>
    </row>
    <row r="17135" spans="1:6" x14ac:dyDescent="0.25">
      <c r="A17135" s="1" t="str">
        <f>"77990"</f>
        <v>77990</v>
      </c>
      <c r="B17135" s="1" t="str">
        <f>"48057"</f>
        <v>48057</v>
      </c>
      <c r="C17135" s="2">
        <v>0.27906976744186002</v>
      </c>
      <c r="D17135" s="2">
        <v>0.1875</v>
      </c>
      <c r="E17135" s="2">
        <v>0.75</v>
      </c>
      <c r="F17135" s="2">
        <v>0.28695652173913</v>
      </c>
    </row>
    <row r="17136" spans="1:6" x14ac:dyDescent="0.25">
      <c r="A17136" s="1" t="str">
        <f>"77988"</f>
        <v>77988</v>
      </c>
      <c r="B17136" s="1" t="str">
        <f>"48469"</f>
        <v>48469</v>
      </c>
      <c r="C17136" s="2">
        <v>0</v>
      </c>
      <c r="D17136" s="2">
        <v>1</v>
      </c>
      <c r="E17136" s="2">
        <v>0</v>
      </c>
      <c r="F17136" s="2">
        <v>1</v>
      </c>
    </row>
    <row r="17137" spans="1:6" x14ac:dyDescent="0.25">
      <c r="A17137" s="1" t="str">
        <f>"78071"</f>
        <v>78071</v>
      </c>
      <c r="B17137" s="1" t="str">
        <f>"48311"</f>
        <v>48311</v>
      </c>
      <c r="C17137" s="2">
        <v>0</v>
      </c>
      <c r="D17137" s="2">
        <v>9.7087378640776604E-3</v>
      </c>
      <c r="E17137" s="2">
        <v>0</v>
      </c>
      <c r="F17137" s="2">
        <v>1.12107623318385E-3</v>
      </c>
    </row>
    <row r="17138" spans="1:6" x14ac:dyDescent="0.25">
      <c r="A17138" s="1" t="str">
        <f>"78071"</f>
        <v>78071</v>
      </c>
      <c r="B17138" s="1" t="str">
        <f>"48025"</f>
        <v>48025</v>
      </c>
      <c r="C17138" s="2">
        <v>9.0439276485788107E-3</v>
      </c>
      <c r="D17138" s="2">
        <v>0</v>
      </c>
      <c r="E17138" s="2">
        <v>0</v>
      </c>
      <c r="F17138" s="2">
        <v>7.8475336322869904E-3</v>
      </c>
    </row>
    <row r="17139" spans="1:6" x14ac:dyDescent="0.25">
      <c r="A17139" s="1" t="str">
        <f>"78071"</f>
        <v>78071</v>
      </c>
      <c r="B17139" s="1" t="str">
        <f>"48297"</f>
        <v>48297</v>
      </c>
      <c r="C17139" s="2">
        <v>0.99095607235142102</v>
      </c>
      <c r="D17139" s="2">
        <v>0.990291262135922</v>
      </c>
      <c r="E17139" s="2">
        <v>1</v>
      </c>
      <c r="F17139" s="2">
        <v>0.99103139013452901</v>
      </c>
    </row>
    <row r="17140" spans="1:6" x14ac:dyDescent="0.25">
      <c r="A17140" s="1" t="str">
        <f>"78076"</f>
        <v>78076</v>
      </c>
      <c r="B17140" s="1" t="str">
        <f>"48505"</f>
        <v>48505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25">
      <c r="A17141" s="1" t="str">
        <f>"78057"</f>
        <v>78057</v>
      </c>
      <c r="B17141" s="1" t="str">
        <f>"48163"</f>
        <v>48163</v>
      </c>
      <c r="C17141" s="2">
        <v>0.85466377440346997</v>
      </c>
      <c r="D17141" s="2">
        <v>1</v>
      </c>
      <c r="E17141" s="2">
        <v>0.95652173913043403</v>
      </c>
      <c r="F17141" s="2">
        <v>0.8671875</v>
      </c>
    </row>
    <row r="17142" spans="1:6" x14ac:dyDescent="0.25">
      <c r="A17142" s="1" t="str">
        <f>"78057"</f>
        <v>78057</v>
      </c>
      <c r="B17142" s="1" t="str">
        <f>"48325"</f>
        <v>48325</v>
      </c>
      <c r="C17142" s="2">
        <v>0.14533622559652901</v>
      </c>
      <c r="D17142" s="2">
        <v>0</v>
      </c>
      <c r="E17142" s="2">
        <v>4.3478260869565202E-2</v>
      </c>
      <c r="F17142" s="2">
        <v>0.1328125</v>
      </c>
    </row>
    <row r="17143" spans="1:6" x14ac:dyDescent="0.25">
      <c r="A17143" s="1" t="str">
        <f>"78130"</f>
        <v>78130</v>
      </c>
      <c r="B17143" s="1" t="str">
        <f>"48209"</f>
        <v>48209</v>
      </c>
      <c r="C17143" s="2">
        <v>4.8341614072780898E-4</v>
      </c>
      <c r="D17143" s="2">
        <v>0</v>
      </c>
      <c r="E17143" s="2">
        <v>1.4104372355430101E-3</v>
      </c>
      <c r="F17143" s="2">
        <v>4.61109088702827E-4</v>
      </c>
    </row>
    <row r="17144" spans="1:6" x14ac:dyDescent="0.25">
      <c r="A17144" s="1" t="str">
        <f>"78130"</f>
        <v>78130</v>
      </c>
      <c r="B17144" s="1" t="str">
        <f>"48187"</f>
        <v>48187</v>
      </c>
      <c r="C17144" s="2">
        <v>0.26706056129985201</v>
      </c>
      <c r="D17144" s="2">
        <v>6.2557497700091905E-2</v>
      </c>
      <c r="E17144" s="2">
        <v>0.114245416078984</v>
      </c>
      <c r="F17144" s="2">
        <v>0.24824657201795799</v>
      </c>
    </row>
    <row r="17145" spans="1:6" x14ac:dyDescent="0.25">
      <c r="A17145" s="1" t="str">
        <f>"78130"</f>
        <v>78130</v>
      </c>
      <c r="B17145" s="1" t="str">
        <f>"48091"</f>
        <v>48091</v>
      </c>
      <c r="C17145" s="2">
        <v>0.732456022559419</v>
      </c>
      <c r="D17145" s="2">
        <v>0.937442502299908</v>
      </c>
      <c r="E17145" s="2">
        <v>0.88434414668547201</v>
      </c>
      <c r="F17145" s="2">
        <v>0.75129231889333803</v>
      </c>
    </row>
    <row r="17146" spans="1:6" x14ac:dyDescent="0.25">
      <c r="A17146" s="1" t="str">
        <f>"78116"</f>
        <v>78116</v>
      </c>
      <c r="B17146" s="1" t="str">
        <f>"48255"</f>
        <v>48255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25">
      <c r="A17147" s="1" t="str">
        <f>"78025"</f>
        <v>78025</v>
      </c>
      <c r="B17147" s="1" t="str">
        <f>"48265"</f>
        <v>48265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25">
      <c r="A17148" s="1" t="str">
        <f>"78010"</f>
        <v>78010</v>
      </c>
      <c r="B17148" s="1" t="str">
        <f>"48265"</f>
        <v>48265</v>
      </c>
      <c r="C17148" s="2">
        <v>0.99823943661971803</v>
      </c>
      <c r="D17148" s="2">
        <v>1</v>
      </c>
      <c r="E17148" s="2">
        <v>1</v>
      </c>
      <c r="F17148" s="2">
        <v>0.99830795262267302</v>
      </c>
    </row>
    <row r="17149" spans="1:6" x14ac:dyDescent="0.25">
      <c r="A17149" s="1" t="str">
        <f>"78010"</f>
        <v>78010</v>
      </c>
      <c r="B17149" s="1" t="str">
        <f>"48019"</f>
        <v>48019</v>
      </c>
      <c r="C17149" s="2">
        <v>1.76056338028169E-3</v>
      </c>
      <c r="D17149" s="2">
        <v>0</v>
      </c>
      <c r="E17149" s="2">
        <v>0</v>
      </c>
      <c r="F17149" s="2">
        <v>1.6920473773265601E-3</v>
      </c>
    </row>
    <row r="17150" spans="1:6" x14ac:dyDescent="0.25">
      <c r="A17150" s="1" t="str">
        <f>"78016"</f>
        <v>78016</v>
      </c>
      <c r="B17150" s="1" t="str">
        <f>"48163"</f>
        <v>48163</v>
      </c>
      <c r="C17150" s="2">
        <v>2.0143240823634698E-3</v>
      </c>
      <c r="D17150" s="2">
        <v>0</v>
      </c>
      <c r="E17150" s="2">
        <v>0</v>
      </c>
      <c r="F17150" s="2">
        <v>1.8442622950819599E-3</v>
      </c>
    </row>
    <row r="17151" spans="1:6" x14ac:dyDescent="0.25">
      <c r="A17151" s="1" t="str">
        <f>"78016"</f>
        <v>78016</v>
      </c>
      <c r="B17151" s="1" t="str">
        <f>"48325"</f>
        <v>48325</v>
      </c>
      <c r="C17151" s="2">
        <v>0.99798567591763598</v>
      </c>
      <c r="D17151" s="2">
        <v>1</v>
      </c>
      <c r="E17151" s="2">
        <v>1</v>
      </c>
      <c r="F17151" s="2">
        <v>0.99815573770491794</v>
      </c>
    </row>
    <row r="17152" spans="1:6" x14ac:dyDescent="0.25">
      <c r="A17152" s="1" t="str">
        <f>"78012"</f>
        <v>78012</v>
      </c>
      <c r="B17152" s="1" t="str">
        <f>"48013"</f>
        <v>48013</v>
      </c>
      <c r="C17152" s="2">
        <v>1</v>
      </c>
      <c r="D17152" s="2">
        <v>1</v>
      </c>
      <c r="E17152" s="2">
        <v>0</v>
      </c>
      <c r="F17152" s="2">
        <v>1</v>
      </c>
    </row>
    <row r="17153" spans="1:6" x14ac:dyDescent="0.25">
      <c r="A17153" s="1" t="str">
        <f>"78007"</f>
        <v>78007</v>
      </c>
      <c r="B17153" s="1" t="str">
        <f>"48311"</f>
        <v>48311</v>
      </c>
      <c r="C17153" s="2">
        <v>1</v>
      </c>
      <c r="D17153" s="2">
        <v>1</v>
      </c>
      <c r="E17153" s="2">
        <v>1</v>
      </c>
      <c r="F17153" s="2">
        <v>1</v>
      </c>
    </row>
    <row r="17154" spans="1:6" x14ac:dyDescent="0.25">
      <c r="A17154" s="1" t="str">
        <f>"78027"</f>
        <v>78027</v>
      </c>
      <c r="B17154" s="1" t="str">
        <f>"48259"</f>
        <v>48259</v>
      </c>
      <c r="C17154" s="2">
        <v>0.90500000000000003</v>
      </c>
      <c r="D17154" s="2">
        <v>1</v>
      </c>
      <c r="E17154" s="2">
        <v>1</v>
      </c>
      <c r="F17154" s="2">
        <v>0.90776699029126195</v>
      </c>
    </row>
    <row r="17155" spans="1:6" x14ac:dyDescent="0.25">
      <c r="A17155" s="1" t="str">
        <f>"78027"</f>
        <v>78027</v>
      </c>
      <c r="B17155" s="1" t="str">
        <f>"48031"</f>
        <v>48031</v>
      </c>
      <c r="C17155" s="2">
        <v>9.5000000000000001E-2</v>
      </c>
      <c r="D17155" s="2">
        <v>0</v>
      </c>
      <c r="E17155" s="2">
        <v>0</v>
      </c>
      <c r="F17155" s="2">
        <v>9.2233009708737795E-2</v>
      </c>
    </row>
    <row r="17156" spans="1:6" x14ac:dyDescent="0.25">
      <c r="A17156" s="1" t="str">
        <f>"78148"</f>
        <v>78148</v>
      </c>
      <c r="B17156" s="1" t="str">
        <f>"48029"</f>
        <v>48029</v>
      </c>
      <c r="C17156" s="2">
        <v>1</v>
      </c>
      <c r="D17156" s="2">
        <v>1</v>
      </c>
      <c r="E17156" s="2">
        <v>1</v>
      </c>
      <c r="F17156" s="2">
        <v>1</v>
      </c>
    </row>
    <row r="17157" spans="1:6" x14ac:dyDescent="0.25">
      <c r="A17157" s="1" t="str">
        <f>"78217"</f>
        <v>78217</v>
      </c>
      <c r="B17157" s="1" t="str">
        <f>"48029"</f>
        <v>48029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tr">
        <f>"78215"</f>
        <v>78215</v>
      </c>
      <c r="B17158" s="1" t="str">
        <f>"48029"</f>
        <v>48029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25">
      <c r="A17159" s="1" t="str">
        <f>"78156"</f>
        <v>78156</v>
      </c>
      <c r="B17159" s="1" t="str">
        <f>"48187"</f>
        <v>48187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25">
      <c r="A17160" s="1" t="str">
        <f>"78225"</f>
        <v>78225</v>
      </c>
      <c r="B17160" s="1" t="str">
        <f>"48029"</f>
        <v>48029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25">
      <c r="A17161" s="1" t="str">
        <f>"78226"</f>
        <v>78226</v>
      </c>
      <c r="B17161" s="1" t="str">
        <f>"48029"</f>
        <v>48029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25">
      <c r="A17162" s="1" t="str">
        <f>"78206"</f>
        <v>78206</v>
      </c>
      <c r="B17162" s="1" t="str">
        <f>"48029"</f>
        <v>48029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25">
      <c r="A17163" s="1" t="str">
        <f>"78208"</f>
        <v>78208</v>
      </c>
      <c r="B17163" s="1" t="str">
        <f>"48029"</f>
        <v>48029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25">
      <c r="A17164" s="1" t="str">
        <f>"78370"</f>
        <v>78370</v>
      </c>
      <c r="B17164" s="1" t="str">
        <f>"48409"</f>
        <v>48409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25">
      <c r="A17165" s="1" t="str">
        <f>"78375"</f>
        <v>78375</v>
      </c>
      <c r="B17165" s="1" t="str">
        <f>"48249"</f>
        <v>48249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25">
      <c r="A17166" s="1" t="str">
        <f>"78360"</f>
        <v>78360</v>
      </c>
      <c r="B17166" s="1" t="str">
        <f>"48505"</f>
        <v>48505</v>
      </c>
      <c r="C17166" s="2">
        <v>5.2631578947368397E-2</v>
      </c>
      <c r="D17166" s="2">
        <v>0</v>
      </c>
      <c r="E17166" s="2">
        <v>0</v>
      </c>
      <c r="F17166" s="2">
        <v>4.3478260869565202E-2</v>
      </c>
    </row>
    <row r="17167" spans="1:6" x14ac:dyDescent="0.25">
      <c r="A17167" s="1" t="str">
        <f>"78360"</f>
        <v>78360</v>
      </c>
      <c r="B17167" s="1" t="str">
        <f>"48247"</f>
        <v>48247</v>
      </c>
      <c r="C17167" s="2">
        <v>0.94736842105263097</v>
      </c>
      <c r="D17167" s="2">
        <v>0</v>
      </c>
      <c r="E17167" s="2">
        <v>1</v>
      </c>
      <c r="F17167" s="2">
        <v>0.95652173913043403</v>
      </c>
    </row>
    <row r="17168" spans="1:6" x14ac:dyDescent="0.25">
      <c r="A17168" s="1" t="str">
        <f>"78250"</f>
        <v>78250</v>
      </c>
      <c r="B17168" s="1" t="str">
        <f>"48029"</f>
        <v>48029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25">
      <c r="A17169" s="1" t="str">
        <f>"78404"</f>
        <v>78404</v>
      </c>
      <c r="B17169" s="1" t="str">
        <f>"48355"</f>
        <v>48355</v>
      </c>
      <c r="C17169" s="2">
        <v>1</v>
      </c>
      <c r="D17169" s="2">
        <v>1</v>
      </c>
      <c r="E17169" s="2">
        <v>1</v>
      </c>
      <c r="F17169" s="2">
        <v>1</v>
      </c>
    </row>
    <row r="17170" spans="1:6" x14ac:dyDescent="0.25">
      <c r="A17170" s="1" t="str">
        <f>"78406"</f>
        <v>78406</v>
      </c>
      <c r="B17170" s="1" t="str">
        <f>"48355"</f>
        <v>48355</v>
      </c>
      <c r="C17170" s="2">
        <v>1</v>
      </c>
      <c r="D17170" s="2">
        <v>1</v>
      </c>
      <c r="E17170" s="2">
        <v>1</v>
      </c>
      <c r="F17170" s="2">
        <v>1</v>
      </c>
    </row>
    <row r="17171" spans="1:6" x14ac:dyDescent="0.25">
      <c r="A17171" s="1" t="str">
        <f>"78413"</f>
        <v>78413</v>
      </c>
      <c r="B17171" s="1" t="str">
        <f>"48355"</f>
        <v>48355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25">
      <c r="A17172" s="1" t="str">
        <f>"78382"</f>
        <v>78382</v>
      </c>
      <c r="B17172" s="1" t="str">
        <f>"48007"</f>
        <v>48007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25">
      <c r="A17173" s="1" t="str">
        <f>"78403"</f>
        <v>78403</v>
      </c>
      <c r="B17173" s="1" t="str">
        <f>"48355"</f>
        <v>48355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25">
      <c r="A17174" s="1" t="str">
        <f>"78480"</f>
        <v>78480</v>
      </c>
      <c r="B17174" s="1" t="str">
        <f>"48355"</f>
        <v>48355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25">
      <c r="A17175" s="1" t="str">
        <f>"78263"</f>
        <v>78263</v>
      </c>
      <c r="B17175" s="1" t="str">
        <f>"48029"</f>
        <v>48029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25">
      <c r="A17176" s="1" t="str">
        <f>"78266"</f>
        <v>78266</v>
      </c>
      <c r="B17176" s="1" t="str">
        <f>"48091"</f>
        <v>48091</v>
      </c>
      <c r="C17176" s="2">
        <v>0.84757065735154002</v>
      </c>
      <c r="D17176" s="2">
        <v>0.94172494172494103</v>
      </c>
      <c r="E17176" s="2">
        <v>0.97391304347826002</v>
      </c>
      <c r="F17176" s="2">
        <v>0.86244245870565905</v>
      </c>
    </row>
    <row r="17177" spans="1:6" x14ac:dyDescent="0.25">
      <c r="A17177" s="1" t="str">
        <f>"78266"</f>
        <v>78266</v>
      </c>
      <c r="B17177" s="1" t="str">
        <f>"48029"</f>
        <v>48029</v>
      </c>
      <c r="C17177" s="2">
        <v>0.152429342648459</v>
      </c>
      <c r="D17177" s="2">
        <v>5.8275058275058203E-2</v>
      </c>
      <c r="E17177" s="2">
        <v>2.6086956521739101E-2</v>
      </c>
      <c r="F17177" s="2">
        <v>0.13755754129434</v>
      </c>
    </row>
    <row r="17178" spans="1:6" x14ac:dyDescent="0.25">
      <c r="A17178" s="1" t="str">
        <f>"78268"</f>
        <v>78268</v>
      </c>
      <c r="B17178" s="1" t="str">
        <f>"48029"</f>
        <v>48029</v>
      </c>
      <c r="C17178" s="2">
        <v>1</v>
      </c>
      <c r="D17178" s="2">
        <v>1</v>
      </c>
      <c r="E17178" s="2">
        <v>1</v>
      </c>
      <c r="F17178" s="2">
        <v>1</v>
      </c>
    </row>
    <row r="17179" spans="1:6" x14ac:dyDescent="0.25">
      <c r="A17179" s="1" t="str">
        <f>"78292"</f>
        <v>78292</v>
      </c>
      <c r="B17179" s="1" t="str">
        <f>"48029"</f>
        <v>48029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25">
      <c r="A17180" s="1" t="str">
        <f>"78294"</f>
        <v>78294</v>
      </c>
      <c r="B17180" s="1" t="str">
        <f>"48029"</f>
        <v>48029</v>
      </c>
      <c r="C17180" s="2">
        <v>1</v>
      </c>
      <c r="D17180" s="2">
        <v>1</v>
      </c>
      <c r="E17180" s="2">
        <v>1</v>
      </c>
      <c r="F17180" s="2">
        <v>1</v>
      </c>
    </row>
    <row r="17181" spans="1:6" x14ac:dyDescent="0.25">
      <c r="A17181" s="1" t="str">
        <f>"78351"</f>
        <v>78351</v>
      </c>
      <c r="B17181" s="1" t="str">
        <f>"48355"</f>
        <v>48355</v>
      </c>
      <c r="C17181" s="2">
        <v>0</v>
      </c>
      <c r="D17181" s="2">
        <v>1</v>
      </c>
      <c r="E17181" s="2">
        <v>0</v>
      </c>
      <c r="F17181" s="2">
        <v>1</v>
      </c>
    </row>
    <row r="17182" spans="1:6" x14ac:dyDescent="0.25">
      <c r="A17182" s="1" t="str">
        <f>"78352"</f>
        <v>78352</v>
      </c>
      <c r="B17182" s="1" t="str">
        <f>"48409"</f>
        <v>48409</v>
      </c>
      <c r="C17182" s="2">
        <v>0</v>
      </c>
      <c r="D17182" s="2">
        <v>1</v>
      </c>
      <c r="E17182" s="2">
        <v>0</v>
      </c>
      <c r="F17182" s="2">
        <v>1</v>
      </c>
    </row>
    <row r="17183" spans="1:6" x14ac:dyDescent="0.25">
      <c r="A17183" s="1" t="str">
        <f>"78298"</f>
        <v>78298</v>
      </c>
      <c r="B17183" s="1" t="str">
        <f>"48029"</f>
        <v>48029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25">
      <c r="A17184" s="1" t="str">
        <f>"78516"</f>
        <v>78516</v>
      </c>
      <c r="B17184" s="1" t="str">
        <f>"48215"</f>
        <v>48215</v>
      </c>
      <c r="C17184" s="2">
        <v>1</v>
      </c>
      <c r="D17184" s="2">
        <v>1</v>
      </c>
      <c r="E17184" s="2">
        <v>1</v>
      </c>
      <c r="F17184" s="2">
        <v>1</v>
      </c>
    </row>
    <row r="17185" spans="1:6" x14ac:dyDescent="0.25">
      <c r="A17185" s="1" t="str">
        <f>"78504"</f>
        <v>78504</v>
      </c>
      <c r="B17185" s="1" t="str">
        <f>"48215"</f>
        <v>48215</v>
      </c>
      <c r="C17185" s="2">
        <v>1</v>
      </c>
      <c r="D17185" s="2">
        <v>1</v>
      </c>
      <c r="E17185" s="2">
        <v>1</v>
      </c>
      <c r="F17185" s="2">
        <v>1</v>
      </c>
    </row>
    <row r="17186" spans="1:6" x14ac:dyDescent="0.25">
      <c r="A17186" s="1" t="str">
        <f>"78505"</f>
        <v>78505</v>
      </c>
      <c r="B17186" s="1" t="str">
        <f>"48215"</f>
        <v>48215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25">
      <c r="A17187" s="1" t="str">
        <f>"78545"</f>
        <v>78545</v>
      </c>
      <c r="B17187" s="1" t="str">
        <f>"48427"</f>
        <v>48427</v>
      </c>
      <c r="C17187" s="2">
        <v>0</v>
      </c>
      <c r="D17187" s="2">
        <v>1</v>
      </c>
      <c r="E17187" s="2">
        <v>0</v>
      </c>
      <c r="F17187" s="2">
        <v>1</v>
      </c>
    </row>
    <row r="17188" spans="1:6" x14ac:dyDescent="0.25">
      <c r="A17188" s="1" t="str">
        <f>"78548"</f>
        <v>78548</v>
      </c>
      <c r="B17188" s="1" t="str">
        <f>"48427"</f>
        <v>48427</v>
      </c>
      <c r="C17188" s="2">
        <v>0.95454545454545403</v>
      </c>
      <c r="D17188" s="2">
        <v>1</v>
      </c>
      <c r="E17188" s="2">
        <v>0</v>
      </c>
      <c r="F17188" s="2">
        <v>0.96296296296296202</v>
      </c>
    </row>
    <row r="17189" spans="1:6" x14ac:dyDescent="0.25">
      <c r="A17189" s="1" t="str">
        <f>"78548"</f>
        <v>78548</v>
      </c>
      <c r="B17189" s="1" t="str">
        <f>"48215"</f>
        <v>48215</v>
      </c>
      <c r="C17189" s="2">
        <v>4.54545454545454E-2</v>
      </c>
      <c r="D17189" s="2">
        <v>0</v>
      </c>
      <c r="E17189" s="2">
        <v>0</v>
      </c>
      <c r="F17189" s="2">
        <v>3.7037037037037E-2</v>
      </c>
    </row>
    <row r="17190" spans="1:6" x14ac:dyDescent="0.25">
      <c r="A17190" s="1" t="str">
        <f>"78521"</f>
        <v>78521</v>
      </c>
      <c r="B17190" s="1" t="str">
        <f>"48061"</f>
        <v>48061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25">
      <c r="A17191" s="1" t="str">
        <f>"78562"</f>
        <v>78562</v>
      </c>
      <c r="B17191" s="1" t="str">
        <f>"48215"</f>
        <v>48215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25">
      <c r="A17192" s="1" t="str">
        <f>"78538"</f>
        <v>78538</v>
      </c>
      <c r="B17192" s="1" t="str">
        <f>"48215"</f>
        <v>48215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25">
      <c r="A17193" s="1" t="str">
        <f>"78583"</f>
        <v>78583</v>
      </c>
      <c r="B17193" s="1" t="str">
        <f>"48061"</f>
        <v>48061</v>
      </c>
      <c r="C17193" s="2">
        <v>1</v>
      </c>
      <c r="D17193" s="2">
        <v>1</v>
      </c>
      <c r="E17193" s="2">
        <v>1</v>
      </c>
      <c r="F17193" s="2">
        <v>1</v>
      </c>
    </row>
    <row r="17194" spans="1:6" x14ac:dyDescent="0.25">
      <c r="A17194" s="1" t="str">
        <f>"78596"</f>
        <v>78596</v>
      </c>
      <c r="B17194" s="1" t="str">
        <f>"48215"</f>
        <v>48215</v>
      </c>
      <c r="C17194" s="2">
        <v>1</v>
      </c>
      <c r="D17194" s="2">
        <v>1</v>
      </c>
      <c r="E17194" s="2">
        <v>1</v>
      </c>
      <c r="F17194" s="2">
        <v>1</v>
      </c>
    </row>
    <row r="17195" spans="1:6" x14ac:dyDescent="0.25">
      <c r="A17195" s="1" t="str">
        <f>"78591"</f>
        <v>78591</v>
      </c>
      <c r="B17195" s="1" t="str">
        <f>"48427"</f>
        <v>48427</v>
      </c>
      <c r="C17195" s="2">
        <v>1</v>
      </c>
      <c r="D17195" s="2">
        <v>1</v>
      </c>
      <c r="E17195" s="2">
        <v>1</v>
      </c>
      <c r="F17195" s="2">
        <v>1</v>
      </c>
    </row>
    <row r="17196" spans="1:6" x14ac:dyDescent="0.25">
      <c r="A17196" s="1" t="str">
        <f>"78639"</f>
        <v>78639</v>
      </c>
      <c r="B17196" s="1" t="str">
        <f>"48053"</f>
        <v>48053</v>
      </c>
      <c r="C17196" s="2">
        <v>0.15401785714285701</v>
      </c>
      <c r="D17196" s="2">
        <v>0.102766798418972</v>
      </c>
      <c r="E17196" s="2">
        <v>5.1282051282051197E-2</v>
      </c>
      <c r="F17196" s="2">
        <v>0.15046102263201999</v>
      </c>
    </row>
    <row r="17197" spans="1:6" x14ac:dyDescent="0.25">
      <c r="A17197" s="1" t="str">
        <f>"78639"</f>
        <v>78639</v>
      </c>
      <c r="B17197" s="1" t="str">
        <f>"48299"</f>
        <v>48299</v>
      </c>
      <c r="C17197" s="2">
        <v>0.84598214285714202</v>
      </c>
      <c r="D17197" s="2">
        <v>0.89723320158102704</v>
      </c>
      <c r="E17197" s="2">
        <v>0.94871794871794801</v>
      </c>
      <c r="F17197" s="2">
        <v>0.84953897736797901</v>
      </c>
    </row>
    <row r="17198" spans="1:6" x14ac:dyDescent="0.25">
      <c r="A17198" s="1" t="str">
        <f>"78652"</f>
        <v>78652</v>
      </c>
      <c r="B17198" s="1" t="str">
        <f>"48453"</f>
        <v>48453</v>
      </c>
      <c r="C17198" s="2">
        <v>0.88032638259292795</v>
      </c>
      <c r="D17198" s="2">
        <v>0.99770114942528698</v>
      </c>
      <c r="E17198" s="2">
        <v>0.97499999999999998</v>
      </c>
      <c r="F17198" s="2">
        <v>0.89565899581589903</v>
      </c>
    </row>
    <row r="17199" spans="1:6" x14ac:dyDescent="0.25">
      <c r="A17199" s="1" t="str">
        <f>"78652"</f>
        <v>78652</v>
      </c>
      <c r="B17199" s="1" t="str">
        <f>"48209"</f>
        <v>48209</v>
      </c>
      <c r="C17199" s="2">
        <v>0.119673617407071</v>
      </c>
      <c r="D17199" s="2">
        <v>2.2988505747126402E-3</v>
      </c>
      <c r="E17199" s="2">
        <v>2.5000000000000001E-2</v>
      </c>
      <c r="F17199" s="2">
        <v>0.1043410041841</v>
      </c>
    </row>
    <row r="17200" spans="1:6" x14ac:dyDescent="0.25">
      <c r="A17200" s="1" t="str">
        <f>"78597"</f>
        <v>78597</v>
      </c>
      <c r="B17200" s="1" t="str">
        <f>"48061"</f>
        <v>48061</v>
      </c>
      <c r="C17200" s="2">
        <v>1</v>
      </c>
      <c r="D17200" s="2">
        <v>1</v>
      </c>
      <c r="E17200" s="2">
        <v>1</v>
      </c>
      <c r="F17200" s="2">
        <v>1</v>
      </c>
    </row>
    <row r="17201" spans="1:6" x14ac:dyDescent="0.25">
      <c r="A17201" s="1" t="str">
        <f>"78607"</f>
        <v>78607</v>
      </c>
      <c r="B17201" s="1" t="str">
        <f>"48299"</f>
        <v>48299</v>
      </c>
      <c r="C17201" s="2">
        <v>1</v>
      </c>
      <c r="D17201" s="2">
        <v>1</v>
      </c>
      <c r="E17201" s="2">
        <v>0</v>
      </c>
      <c r="F17201" s="2">
        <v>1</v>
      </c>
    </row>
    <row r="17202" spans="1:6" x14ac:dyDescent="0.25">
      <c r="A17202" s="1" t="str">
        <f>"78612"</f>
        <v>78612</v>
      </c>
      <c r="B17202" s="1" t="str">
        <f>"48021"</f>
        <v>48021</v>
      </c>
      <c r="C17202" s="2">
        <v>0.966348749325175</v>
      </c>
      <c r="D17202" s="2">
        <v>0.98598130841121401</v>
      </c>
      <c r="E17202" s="2">
        <v>0.95762711864406702</v>
      </c>
      <c r="F17202" s="2">
        <v>0.966362325804901</v>
      </c>
    </row>
    <row r="17203" spans="1:6" x14ac:dyDescent="0.25">
      <c r="A17203" s="1" t="str">
        <f>"78612"</f>
        <v>78612</v>
      </c>
      <c r="B17203" s="1" t="str">
        <f>"48453"</f>
        <v>48453</v>
      </c>
      <c r="C17203" s="2">
        <v>3.3651250674824502E-2</v>
      </c>
      <c r="D17203" s="2">
        <v>1.4018691588785E-2</v>
      </c>
      <c r="E17203" s="2">
        <v>4.2372881355932202E-2</v>
      </c>
      <c r="F17203" s="2">
        <v>3.3637674195098499E-2</v>
      </c>
    </row>
    <row r="17204" spans="1:6" x14ac:dyDescent="0.25">
      <c r="A17204" s="1" t="str">
        <f>"78705"</f>
        <v>78705</v>
      </c>
      <c r="B17204" s="1" t="str">
        <f>"48453"</f>
        <v>48453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25">
      <c r="A17205" s="1" t="str">
        <f>"78709"</f>
        <v>78709</v>
      </c>
      <c r="B17205" s="1" t="str">
        <f>"48453"</f>
        <v>48453</v>
      </c>
      <c r="C17205" s="2">
        <v>1</v>
      </c>
      <c r="D17205" s="2">
        <v>1</v>
      </c>
      <c r="E17205" s="2">
        <v>1</v>
      </c>
      <c r="F17205" s="2">
        <v>1</v>
      </c>
    </row>
    <row r="17206" spans="1:6" x14ac:dyDescent="0.25">
      <c r="A17206" s="1" t="str">
        <f>"78714"</f>
        <v>78714</v>
      </c>
      <c r="B17206" s="1" t="str">
        <f>"48453"</f>
        <v>48453</v>
      </c>
      <c r="C17206" s="2">
        <v>1</v>
      </c>
      <c r="D17206" s="2">
        <v>1</v>
      </c>
      <c r="E17206" s="2">
        <v>1</v>
      </c>
      <c r="F17206" s="2">
        <v>1</v>
      </c>
    </row>
    <row r="17207" spans="1:6" x14ac:dyDescent="0.25">
      <c r="A17207" s="1" t="str">
        <f>"78717"</f>
        <v>78717</v>
      </c>
      <c r="B17207" s="1" t="str">
        <f>"48491"</f>
        <v>48491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25">
      <c r="A17208" s="1" t="str">
        <f>"78724"</f>
        <v>78724</v>
      </c>
      <c r="B17208" s="1" t="str">
        <f>"48453"</f>
        <v>48453</v>
      </c>
      <c r="C17208" s="2">
        <v>1</v>
      </c>
      <c r="D17208" s="2">
        <v>1</v>
      </c>
      <c r="E17208" s="2">
        <v>1</v>
      </c>
      <c r="F17208" s="2">
        <v>1</v>
      </c>
    </row>
    <row r="17209" spans="1:6" x14ac:dyDescent="0.25">
      <c r="A17209" s="1" t="str">
        <f>"78728"</f>
        <v>78728</v>
      </c>
      <c r="B17209" s="1" t="str">
        <f>"48491"</f>
        <v>48491</v>
      </c>
      <c r="C17209" s="2">
        <v>0.17833935018050501</v>
      </c>
      <c r="D17209" s="2">
        <v>6.3761955366631207E-2</v>
      </c>
      <c r="E17209" s="2">
        <v>4.7120418848167499E-2</v>
      </c>
      <c r="F17209" s="2">
        <v>0.166884247171453</v>
      </c>
    </row>
    <row r="17210" spans="1:6" x14ac:dyDescent="0.25">
      <c r="A17210" s="1" t="str">
        <f>"78728"</f>
        <v>78728</v>
      </c>
      <c r="B17210" s="1" t="str">
        <f>"48453"</f>
        <v>48453</v>
      </c>
      <c r="C17210" s="2">
        <v>0.82166064981949405</v>
      </c>
      <c r="D17210" s="2">
        <v>0.93623804463336802</v>
      </c>
      <c r="E17210" s="2">
        <v>0.95287958115183202</v>
      </c>
      <c r="F17210" s="2">
        <v>0.833115752828546</v>
      </c>
    </row>
    <row r="17211" spans="1:6" x14ac:dyDescent="0.25">
      <c r="A17211" s="1" t="str">
        <f>"78742"</f>
        <v>78742</v>
      </c>
      <c r="B17211" s="1" t="str">
        <f>"48453"</f>
        <v>48453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25">
      <c r="A17212" s="1" t="str">
        <f>"78704"</f>
        <v>78704</v>
      </c>
      <c r="B17212" s="1" t="str">
        <f>"48453"</f>
        <v>48453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25">
      <c r="A17213" s="1" t="str">
        <f>"78940"</f>
        <v>78940</v>
      </c>
      <c r="B17213" s="1" t="str">
        <f>"48089"</f>
        <v>48089</v>
      </c>
      <c r="C17213" s="2">
        <v>0.103145574250182</v>
      </c>
      <c r="D17213" s="2">
        <v>1.8181818181818101E-2</v>
      </c>
      <c r="E17213" s="2">
        <v>0</v>
      </c>
      <c r="F17213" s="2">
        <v>9.98593530239099E-2</v>
      </c>
    </row>
    <row r="17214" spans="1:6" x14ac:dyDescent="0.25">
      <c r="A17214" s="1" t="str">
        <f>"78940"</f>
        <v>78940</v>
      </c>
      <c r="B17214" s="1" t="str">
        <f>"48149"</f>
        <v>48149</v>
      </c>
      <c r="C17214" s="2">
        <v>0.82443306510607095</v>
      </c>
      <c r="D17214" s="2">
        <v>0.87272727272727202</v>
      </c>
      <c r="E17214" s="2">
        <v>0</v>
      </c>
      <c r="F17214" s="2">
        <v>0.82630098452883205</v>
      </c>
    </row>
    <row r="17215" spans="1:6" x14ac:dyDescent="0.25">
      <c r="A17215" s="1" t="str">
        <f>"78940"</f>
        <v>78940</v>
      </c>
      <c r="B17215" s="1" t="str">
        <f>"48015"</f>
        <v>48015</v>
      </c>
      <c r="C17215" s="2">
        <v>7.2421360643745394E-2</v>
      </c>
      <c r="D17215" s="2">
        <v>0.109090909090909</v>
      </c>
      <c r="E17215" s="2">
        <v>0</v>
      </c>
      <c r="F17215" s="2">
        <v>7.3839662447257301E-2</v>
      </c>
    </row>
    <row r="17216" spans="1:6" x14ac:dyDescent="0.25">
      <c r="A17216" s="1" t="str">
        <f>"78941"</f>
        <v>78941</v>
      </c>
      <c r="B17216" s="1" t="str">
        <f>"48285"</f>
        <v>48285</v>
      </c>
      <c r="C17216" s="2">
        <v>1.25111706881143E-2</v>
      </c>
      <c r="D17216" s="2">
        <v>0</v>
      </c>
      <c r="E17216" s="2">
        <v>0</v>
      </c>
      <c r="F17216" s="2">
        <v>1.15416323165704E-2</v>
      </c>
    </row>
    <row r="17217" spans="1:6" x14ac:dyDescent="0.25">
      <c r="A17217" s="1" t="str">
        <f>"78941"</f>
        <v>78941</v>
      </c>
      <c r="B17217" s="1" t="str">
        <f>"48177"</f>
        <v>48177</v>
      </c>
      <c r="C17217" s="2">
        <v>4.8257372654155403E-2</v>
      </c>
      <c r="D17217" s="2">
        <v>1.6666666666666601E-2</v>
      </c>
      <c r="E17217" s="2">
        <v>5.8823529411764698E-2</v>
      </c>
      <c r="F17217" s="2">
        <v>4.6990931574608402E-2</v>
      </c>
    </row>
    <row r="17218" spans="1:6" x14ac:dyDescent="0.25">
      <c r="A17218" s="1" t="str">
        <f>"78941"</f>
        <v>78941</v>
      </c>
      <c r="B17218" s="1" t="str">
        <f>"48149"</f>
        <v>48149</v>
      </c>
      <c r="C17218" s="2">
        <v>0.88203753351206404</v>
      </c>
      <c r="D17218" s="2">
        <v>0.98333333333333295</v>
      </c>
      <c r="E17218" s="2">
        <v>0.91176470588235203</v>
      </c>
      <c r="F17218" s="2">
        <v>0.88788128606759997</v>
      </c>
    </row>
    <row r="17219" spans="1:6" x14ac:dyDescent="0.25">
      <c r="A17219" s="1" t="str">
        <f>"78941"</f>
        <v>78941</v>
      </c>
      <c r="B17219" s="1" t="str">
        <f>"48021"</f>
        <v>48021</v>
      </c>
      <c r="C17219" s="2">
        <v>5.7193923145665702E-2</v>
      </c>
      <c r="D17219" s="2">
        <v>0</v>
      </c>
      <c r="E17219" s="2">
        <v>2.94117647058823E-2</v>
      </c>
      <c r="F17219" s="2">
        <v>5.3586150041220103E-2</v>
      </c>
    </row>
    <row r="17220" spans="1:6" x14ac:dyDescent="0.25">
      <c r="A17220" s="1" t="str">
        <f>"78946"</f>
        <v>78946</v>
      </c>
      <c r="B17220" s="1" t="str">
        <f>"48477"</f>
        <v>48477</v>
      </c>
      <c r="C17220" s="2">
        <v>0.15962441314553899</v>
      </c>
      <c r="D17220" s="2">
        <v>8.3333333333333301E-2</v>
      </c>
      <c r="E17220" s="2">
        <v>0.13207547169811301</v>
      </c>
      <c r="F17220" s="2">
        <v>0.15625</v>
      </c>
    </row>
    <row r="17221" spans="1:6" x14ac:dyDescent="0.25">
      <c r="A17221" s="1" t="str">
        <f>"78946"</f>
        <v>78946</v>
      </c>
      <c r="B17221" s="1" t="str">
        <f>"48149"</f>
        <v>48149</v>
      </c>
      <c r="C17221" s="2">
        <v>0.28325508607198702</v>
      </c>
      <c r="D17221" s="2">
        <v>0.41666666666666602</v>
      </c>
      <c r="E17221" s="2">
        <v>0.30188679245283001</v>
      </c>
      <c r="F17221" s="2">
        <v>0.28693181818181801</v>
      </c>
    </row>
    <row r="17222" spans="1:6" x14ac:dyDescent="0.25">
      <c r="A17222" s="1" t="str">
        <f>"78946"</f>
        <v>78946</v>
      </c>
      <c r="B17222" s="1" t="str">
        <f>"48287"</f>
        <v>48287</v>
      </c>
      <c r="C17222" s="2">
        <v>0.55712050078247199</v>
      </c>
      <c r="D17222" s="2">
        <v>0.5</v>
      </c>
      <c r="E17222" s="2">
        <v>0.56603773584905603</v>
      </c>
      <c r="F17222" s="2">
        <v>0.55681818181818099</v>
      </c>
    </row>
    <row r="17223" spans="1:6" x14ac:dyDescent="0.25">
      <c r="A17223" s="1" t="str">
        <f>"78883"</f>
        <v>78883</v>
      </c>
      <c r="B17223" s="1" t="str">
        <f>"48019"</f>
        <v>48019</v>
      </c>
      <c r="C17223" s="2">
        <v>1</v>
      </c>
      <c r="D17223" s="2">
        <v>1</v>
      </c>
      <c r="E17223" s="2">
        <v>1</v>
      </c>
      <c r="F17223" s="2">
        <v>1</v>
      </c>
    </row>
    <row r="17224" spans="1:6" x14ac:dyDescent="0.25">
      <c r="A17224" s="1" t="str">
        <f>"78943"</f>
        <v>78943</v>
      </c>
      <c r="B17224" s="1" t="str">
        <f>"48089"</f>
        <v>48089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25">
      <c r="A17225" s="1" t="str">
        <f>"78753"</f>
        <v>78753</v>
      </c>
      <c r="B17225" s="1" t="str">
        <f>"48453"</f>
        <v>48453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25">
      <c r="A17226" s="1" t="str">
        <f>"78755"</f>
        <v>78755</v>
      </c>
      <c r="B17226" s="1" t="str">
        <f>"48453"</f>
        <v>48453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25">
      <c r="A17227" s="1" t="str">
        <f>"79022"</f>
        <v>79022</v>
      </c>
      <c r="B17227" s="1" t="str">
        <f>"48421"</f>
        <v>48421</v>
      </c>
      <c r="C17227" s="2">
        <v>2.0695364238410501E-4</v>
      </c>
      <c r="D17227" s="2">
        <v>0</v>
      </c>
      <c r="E17227" s="2">
        <v>0</v>
      </c>
      <c r="F17227" s="2">
        <v>1.806684733514E-4</v>
      </c>
    </row>
    <row r="17228" spans="1:6" x14ac:dyDescent="0.25">
      <c r="A17228" s="1" t="str">
        <f>"79022"</f>
        <v>79022</v>
      </c>
      <c r="B17228" s="1" t="str">
        <f>"48341"</f>
        <v>48341</v>
      </c>
      <c r="C17228" s="2">
        <v>2.0695364238410501E-4</v>
      </c>
      <c r="D17228" s="2">
        <v>0</v>
      </c>
      <c r="E17228" s="2">
        <v>0</v>
      </c>
      <c r="F17228" s="2">
        <v>1.806684733514E-4</v>
      </c>
    </row>
    <row r="17229" spans="1:6" x14ac:dyDescent="0.25">
      <c r="A17229" s="1" t="str">
        <f>"79022"</f>
        <v>79022</v>
      </c>
      <c r="B17229" s="1" t="str">
        <f>"48205"</f>
        <v>48205</v>
      </c>
      <c r="C17229" s="2">
        <v>0.33153973509933699</v>
      </c>
      <c r="D17229" s="2">
        <v>0.207885304659498</v>
      </c>
      <c r="E17229" s="2">
        <v>0.49655172413793103</v>
      </c>
      <c r="F17229" s="2">
        <v>0.32339656729900601</v>
      </c>
    </row>
    <row r="17230" spans="1:6" x14ac:dyDescent="0.25">
      <c r="A17230" s="1" t="str">
        <f>"79022"</f>
        <v>79022</v>
      </c>
      <c r="B17230" s="1" t="str">
        <f>"48111"</f>
        <v>48111</v>
      </c>
      <c r="C17230" s="2">
        <v>0.66804635761589404</v>
      </c>
      <c r="D17230" s="2">
        <v>0.79211469534050105</v>
      </c>
      <c r="E17230" s="2">
        <v>0.50344827586206797</v>
      </c>
      <c r="F17230" s="2">
        <v>0.67624209575428995</v>
      </c>
    </row>
    <row r="17231" spans="1:6" x14ac:dyDescent="0.25">
      <c r="A17231" s="1" t="str">
        <f>"79027"</f>
        <v>79027</v>
      </c>
      <c r="B17231" s="1" t="str">
        <f>"48279"</f>
        <v>48279</v>
      </c>
      <c r="C17231" s="2">
        <v>1.5007503751875899E-3</v>
      </c>
      <c r="D17231" s="2">
        <v>0</v>
      </c>
      <c r="E17231" s="2">
        <v>0</v>
      </c>
      <c r="F17231" s="2">
        <v>1.2744265080713601E-3</v>
      </c>
    </row>
    <row r="17232" spans="1:6" x14ac:dyDescent="0.25">
      <c r="A17232" s="1" t="str">
        <f>"79027"</f>
        <v>79027</v>
      </c>
      <c r="B17232" s="1" t="str">
        <f>"48069"</f>
        <v>48069</v>
      </c>
      <c r="C17232" s="2">
        <v>0.99849924962481196</v>
      </c>
      <c r="D17232" s="2">
        <v>1</v>
      </c>
      <c r="E17232" s="2">
        <v>1</v>
      </c>
      <c r="F17232" s="2">
        <v>0.99872557349192803</v>
      </c>
    </row>
    <row r="17233" spans="1:6" x14ac:dyDescent="0.25">
      <c r="A17233" s="1" t="str">
        <f>"79043"</f>
        <v>79043</v>
      </c>
      <c r="B17233" s="1" t="str">
        <f>"48279"</f>
        <v>48279</v>
      </c>
      <c r="C17233" s="2">
        <v>3.4013605442176797E-2</v>
      </c>
      <c r="D17233" s="2">
        <v>0</v>
      </c>
      <c r="E17233" s="2">
        <v>0</v>
      </c>
      <c r="F17233" s="2">
        <v>3.18471337579617E-2</v>
      </c>
    </row>
    <row r="17234" spans="1:6" x14ac:dyDescent="0.25">
      <c r="A17234" s="1" t="str">
        <f>"79043"</f>
        <v>79043</v>
      </c>
      <c r="B17234" s="1" t="str">
        <f>"48189"</f>
        <v>48189</v>
      </c>
      <c r="C17234" s="2">
        <v>3.4013605442176797E-2</v>
      </c>
      <c r="D17234" s="2">
        <v>0</v>
      </c>
      <c r="E17234" s="2">
        <v>0</v>
      </c>
      <c r="F17234" s="2">
        <v>3.18471337579617E-2</v>
      </c>
    </row>
    <row r="17235" spans="1:6" x14ac:dyDescent="0.25">
      <c r="A17235" s="1" t="str">
        <f>"79043"</f>
        <v>79043</v>
      </c>
      <c r="B17235" s="1" t="str">
        <f>"48069"</f>
        <v>48069</v>
      </c>
      <c r="C17235" s="2">
        <v>0.93197278911564596</v>
      </c>
      <c r="D17235" s="2">
        <v>1</v>
      </c>
      <c r="E17235" s="2">
        <v>1</v>
      </c>
      <c r="F17235" s="2">
        <v>0.936305732484076</v>
      </c>
    </row>
    <row r="17236" spans="1:6" x14ac:dyDescent="0.25">
      <c r="A17236" s="1" t="str">
        <f>"79064"</f>
        <v>79064</v>
      </c>
      <c r="B17236" s="1" t="str">
        <f>"48189"</f>
        <v>48189</v>
      </c>
      <c r="C17236" s="2">
        <v>0.13142857142857101</v>
      </c>
      <c r="D17236" s="2">
        <v>0.5</v>
      </c>
      <c r="E17236" s="2">
        <v>0.2</v>
      </c>
      <c r="F17236" s="2">
        <v>0.13736263736263701</v>
      </c>
    </row>
    <row r="17237" spans="1:6" x14ac:dyDescent="0.25">
      <c r="A17237" s="1" t="str">
        <f>"79064"</f>
        <v>79064</v>
      </c>
      <c r="B17237" s="1" t="str">
        <f>"48279"</f>
        <v>48279</v>
      </c>
      <c r="C17237" s="2">
        <v>0.86857142857142799</v>
      </c>
      <c r="D17237" s="2">
        <v>0.5</v>
      </c>
      <c r="E17237" s="2">
        <v>0.8</v>
      </c>
      <c r="F17237" s="2">
        <v>0.86263736263736202</v>
      </c>
    </row>
    <row r="17238" spans="1:6" x14ac:dyDescent="0.25">
      <c r="A17238" s="1" t="str">
        <f>"79031"</f>
        <v>79031</v>
      </c>
      <c r="B17238" s="1" t="str">
        <f>"48069"</f>
        <v>48069</v>
      </c>
      <c r="C17238" s="2">
        <v>6.9124423963133605E-2</v>
      </c>
      <c r="D17238" s="2">
        <v>0</v>
      </c>
      <c r="E17238" s="2">
        <v>0</v>
      </c>
      <c r="F17238" s="2">
        <v>6.6964285714285698E-2</v>
      </c>
    </row>
    <row r="17239" spans="1:6" x14ac:dyDescent="0.25">
      <c r="A17239" s="1" t="str">
        <f>"79031"</f>
        <v>79031</v>
      </c>
      <c r="B17239" s="1" t="str">
        <f>"48279"</f>
        <v>48279</v>
      </c>
      <c r="C17239" s="2">
        <v>0.92626728110598999</v>
      </c>
      <c r="D17239" s="2">
        <v>1</v>
      </c>
      <c r="E17239" s="2">
        <v>0</v>
      </c>
      <c r="F17239" s="2">
        <v>0.92857142857142805</v>
      </c>
    </row>
    <row r="17240" spans="1:6" x14ac:dyDescent="0.25">
      <c r="A17240" s="1" t="str">
        <f>"79031"</f>
        <v>79031</v>
      </c>
      <c r="B17240" s="1" t="str">
        <f>"48017"</f>
        <v>48017</v>
      </c>
      <c r="C17240" s="2">
        <v>4.60829493087557E-3</v>
      </c>
      <c r="D17240" s="2">
        <v>0</v>
      </c>
      <c r="E17240" s="2">
        <v>0</v>
      </c>
      <c r="F17240" s="2">
        <v>4.4642857142857097E-3</v>
      </c>
    </row>
    <row r="17241" spans="1:6" x14ac:dyDescent="0.25">
      <c r="A17241" s="1" t="str">
        <f>"79025"</f>
        <v>79025</v>
      </c>
      <c r="B17241" s="1" t="str">
        <f>"48117"</f>
        <v>48117</v>
      </c>
      <c r="C17241" s="2">
        <v>0</v>
      </c>
      <c r="D17241" s="2">
        <v>0</v>
      </c>
      <c r="E17241" s="2">
        <v>1</v>
      </c>
      <c r="F17241" s="2">
        <v>1</v>
      </c>
    </row>
    <row r="17242" spans="1:6" x14ac:dyDescent="0.25">
      <c r="A17242" s="1" t="str">
        <f>"78953"</f>
        <v>78953</v>
      </c>
      <c r="B17242" s="1" t="str">
        <f>"48021"</f>
        <v>48021</v>
      </c>
      <c r="C17242" s="2">
        <v>0.75</v>
      </c>
      <c r="D17242" s="2">
        <v>0.92307692307692302</v>
      </c>
      <c r="E17242" s="2">
        <v>1</v>
      </c>
      <c r="F17242" s="2">
        <v>0.761811023622047</v>
      </c>
    </row>
    <row r="17243" spans="1:6" x14ac:dyDescent="0.25">
      <c r="A17243" s="1" t="str">
        <f>"78953"</f>
        <v>78953</v>
      </c>
      <c r="B17243" s="1" t="str">
        <f>"48055"</f>
        <v>48055</v>
      </c>
      <c r="C17243" s="2">
        <v>0.25</v>
      </c>
      <c r="D17243" s="2">
        <v>7.69230769230769E-2</v>
      </c>
      <c r="E17243" s="2">
        <v>0</v>
      </c>
      <c r="F17243" s="2">
        <v>0.238188976377952</v>
      </c>
    </row>
    <row r="17244" spans="1:6" x14ac:dyDescent="0.25">
      <c r="A17244" s="1" t="str">
        <f>"78956"</f>
        <v>78956</v>
      </c>
      <c r="B17244" s="1" t="str">
        <f>"48285"</f>
        <v>48285</v>
      </c>
      <c r="C17244" s="2">
        <v>9.6954847742387107E-2</v>
      </c>
      <c r="D17244" s="2">
        <v>2.4456521739130401E-2</v>
      </c>
      <c r="E17244" s="2">
        <v>0</v>
      </c>
      <c r="F17244" s="2">
        <v>8.7864823348694304E-2</v>
      </c>
    </row>
    <row r="17245" spans="1:6" x14ac:dyDescent="0.25">
      <c r="A17245" s="1" t="str">
        <f>"78956"</f>
        <v>78956</v>
      </c>
      <c r="B17245" s="1" t="str">
        <f>"48089"</f>
        <v>48089</v>
      </c>
      <c r="C17245" s="2">
        <v>3.50017500875043E-3</v>
      </c>
      <c r="D17245" s="2">
        <v>0</v>
      </c>
      <c r="E17245" s="2">
        <v>0</v>
      </c>
      <c r="F17245" s="2">
        <v>3.07219662058371E-3</v>
      </c>
    </row>
    <row r="17246" spans="1:6" x14ac:dyDescent="0.25">
      <c r="A17246" s="1" t="str">
        <f>"78956"</f>
        <v>78956</v>
      </c>
      <c r="B17246" s="1" t="str">
        <f>"48149"</f>
        <v>48149</v>
      </c>
      <c r="C17246" s="2">
        <v>0.89954497724886195</v>
      </c>
      <c r="D17246" s="2">
        <v>0.97554347826086896</v>
      </c>
      <c r="E17246" s="2">
        <v>1</v>
      </c>
      <c r="F17246" s="2">
        <v>0.90906298003072095</v>
      </c>
    </row>
    <row r="17247" spans="1:6" x14ac:dyDescent="0.25">
      <c r="A17247" s="1" t="str">
        <f>"79021"</f>
        <v>79021</v>
      </c>
      <c r="B17247" s="1" t="str">
        <f>"48189"</f>
        <v>48189</v>
      </c>
      <c r="C17247" s="2">
        <v>0</v>
      </c>
      <c r="D17247" s="2">
        <v>0</v>
      </c>
      <c r="E17247" s="2">
        <v>1</v>
      </c>
      <c r="F17247" s="2">
        <v>1</v>
      </c>
    </row>
    <row r="17248" spans="1:6" x14ac:dyDescent="0.25">
      <c r="A17248" s="1" t="str">
        <f>"79084"</f>
        <v>79084</v>
      </c>
      <c r="B17248" s="1" t="str">
        <f>"48111"</f>
        <v>48111</v>
      </c>
      <c r="C17248" s="2">
        <v>4.3062200956937698E-2</v>
      </c>
      <c r="D17248" s="2">
        <v>0</v>
      </c>
      <c r="E17248" s="2">
        <v>0</v>
      </c>
      <c r="F17248" s="2">
        <v>4.1284403669724697E-2</v>
      </c>
    </row>
    <row r="17249" spans="1:6" x14ac:dyDescent="0.25">
      <c r="A17249" s="1" t="str">
        <f>"79084"</f>
        <v>79084</v>
      </c>
      <c r="B17249" s="1" t="str">
        <f>"48421"</f>
        <v>48421</v>
      </c>
      <c r="C17249" s="2">
        <v>0.95693779904306198</v>
      </c>
      <c r="D17249" s="2">
        <v>1</v>
      </c>
      <c r="E17249" s="2">
        <v>0</v>
      </c>
      <c r="F17249" s="2">
        <v>0.95871559633027503</v>
      </c>
    </row>
    <row r="17250" spans="1:6" x14ac:dyDescent="0.25">
      <c r="A17250" s="1" t="str">
        <f>"79098"</f>
        <v>79098</v>
      </c>
      <c r="B17250" s="1" t="str">
        <f>"48359"</f>
        <v>48359</v>
      </c>
      <c r="C17250" s="2">
        <v>0.44545454545454499</v>
      </c>
      <c r="D17250" s="2">
        <v>0.52941176470588203</v>
      </c>
      <c r="E17250" s="2">
        <v>0</v>
      </c>
      <c r="F17250" s="2">
        <v>0.44769874476987398</v>
      </c>
    </row>
    <row r="17251" spans="1:6" x14ac:dyDescent="0.25">
      <c r="A17251" s="1" t="str">
        <f>"79098"</f>
        <v>79098</v>
      </c>
      <c r="B17251" s="1" t="str">
        <f>"48117"</f>
        <v>48117</v>
      </c>
      <c r="C17251" s="2">
        <v>0.3</v>
      </c>
      <c r="D17251" s="2">
        <v>0.41176470588235198</v>
      </c>
      <c r="E17251" s="2">
        <v>0</v>
      </c>
      <c r="F17251" s="2">
        <v>0.30543933054393302</v>
      </c>
    </row>
    <row r="17252" spans="1:6" x14ac:dyDescent="0.25">
      <c r="A17252" s="1" t="str">
        <f>"79098"</f>
        <v>79098</v>
      </c>
      <c r="B17252" s="1" t="str">
        <f>"48375"</f>
        <v>48375</v>
      </c>
      <c r="C17252" s="2">
        <v>0.18636363636363601</v>
      </c>
      <c r="D17252" s="2">
        <v>5.8823529411764698E-2</v>
      </c>
      <c r="E17252" s="2">
        <v>1</v>
      </c>
      <c r="F17252" s="2">
        <v>0.18410041841004099</v>
      </c>
    </row>
    <row r="17253" spans="1:6" x14ac:dyDescent="0.25">
      <c r="A17253" s="1" t="str">
        <f>"79098"</f>
        <v>79098</v>
      </c>
      <c r="B17253" s="1" t="str">
        <f>"48381"</f>
        <v>48381</v>
      </c>
      <c r="C17253" s="2">
        <v>6.8181818181818094E-2</v>
      </c>
      <c r="D17253" s="2">
        <v>0</v>
      </c>
      <c r="E17253" s="2">
        <v>0</v>
      </c>
      <c r="F17253" s="2">
        <v>6.2761506276150597E-2</v>
      </c>
    </row>
    <row r="17254" spans="1:6" x14ac:dyDescent="0.25">
      <c r="A17254" s="1" t="str">
        <f>"79105"</f>
        <v>79105</v>
      </c>
      <c r="B17254" s="1" t="str">
        <f>"48375"</f>
        <v>48375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tr">
        <f>"79097"</f>
        <v>79097</v>
      </c>
      <c r="B17255" s="1" t="str">
        <f>"48179"</f>
        <v>48179</v>
      </c>
      <c r="C17255" s="2">
        <v>4.2553191489361701E-2</v>
      </c>
      <c r="D17255" s="2">
        <v>0</v>
      </c>
      <c r="E17255" s="2">
        <v>0</v>
      </c>
      <c r="F17255" s="2">
        <v>4.1237113402061799E-2</v>
      </c>
    </row>
    <row r="17256" spans="1:6" x14ac:dyDescent="0.25">
      <c r="A17256" s="1" t="str">
        <f>"79097"</f>
        <v>79097</v>
      </c>
      <c r="B17256" s="1" t="str">
        <f>"48065"</f>
        <v>48065</v>
      </c>
      <c r="C17256" s="2">
        <v>0.95744680851063801</v>
      </c>
      <c r="D17256" s="2">
        <v>1</v>
      </c>
      <c r="E17256" s="2">
        <v>0</v>
      </c>
      <c r="F17256" s="2">
        <v>0.95876288659793796</v>
      </c>
    </row>
    <row r="17257" spans="1:6" x14ac:dyDescent="0.25">
      <c r="A17257" s="1" t="str">
        <f>"78766"</f>
        <v>78766</v>
      </c>
      <c r="B17257" s="1" t="str">
        <f>"48453"</f>
        <v>48453</v>
      </c>
      <c r="C17257" s="2">
        <v>1</v>
      </c>
      <c r="D17257" s="2">
        <v>1</v>
      </c>
      <c r="E17257" s="2">
        <v>1</v>
      </c>
      <c r="F17257" s="2">
        <v>1</v>
      </c>
    </row>
    <row r="17258" spans="1:6" x14ac:dyDescent="0.25">
      <c r="A17258" s="1" t="str">
        <f>"78767"</f>
        <v>78767</v>
      </c>
      <c r="B17258" s="1" t="str">
        <f>"48453"</f>
        <v>48453</v>
      </c>
      <c r="C17258" s="2">
        <v>1</v>
      </c>
      <c r="D17258" s="2">
        <v>1</v>
      </c>
      <c r="E17258" s="2">
        <v>1</v>
      </c>
      <c r="F17258" s="2">
        <v>1</v>
      </c>
    </row>
    <row r="17259" spans="1:6" x14ac:dyDescent="0.25">
      <c r="A17259" s="1" t="str">
        <f>"78774"</f>
        <v>78774</v>
      </c>
      <c r="B17259" s="1" t="str">
        <f>"48453"</f>
        <v>48453</v>
      </c>
      <c r="C17259" s="2">
        <v>0</v>
      </c>
      <c r="D17259" s="2">
        <v>1</v>
      </c>
      <c r="E17259" s="2">
        <v>0</v>
      </c>
      <c r="F17259" s="2">
        <v>1</v>
      </c>
    </row>
    <row r="17260" spans="1:6" x14ac:dyDescent="0.25">
      <c r="A17260" s="1" t="str">
        <f>"78779"</f>
        <v>78779</v>
      </c>
      <c r="B17260" s="1" t="str">
        <f>"48453"</f>
        <v>48453</v>
      </c>
      <c r="C17260" s="2">
        <v>0</v>
      </c>
      <c r="D17260" s="2">
        <v>1</v>
      </c>
      <c r="E17260" s="2">
        <v>0</v>
      </c>
      <c r="F17260" s="2">
        <v>1</v>
      </c>
    </row>
    <row r="17261" spans="1:6" x14ac:dyDescent="0.25">
      <c r="A17261" s="1" t="str">
        <f>"78799"</f>
        <v>78799</v>
      </c>
      <c r="B17261" s="1" t="str">
        <f>"48453"</f>
        <v>48453</v>
      </c>
      <c r="C17261" s="2">
        <v>0</v>
      </c>
      <c r="D17261" s="2">
        <v>0</v>
      </c>
      <c r="E17261" s="2">
        <v>1</v>
      </c>
      <c r="F17261" s="2">
        <v>1</v>
      </c>
    </row>
    <row r="17262" spans="1:6" x14ac:dyDescent="0.25">
      <c r="A17262" s="1" t="str">
        <f>"78842"</f>
        <v>78842</v>
      </c>
      <c r="B17262" s="1" t="str">
        <f>"48465"</f>
        <v>48465</v>
      </c>
      <c r="C17262" s="2">
        <v>1</v>
      </c>
      <c r="D17262" s="2">
        <v>1</v>
      </c>
      <c r="E17262" s="2">
        <v>1</v>
      </c>
      <c r="F17262" s="2">
        <v>1</v>
      </c>
    </row>
    <row r="17263" spans="1:6" x14ac:dyDescent="0.25">
      <c r="A17263" s="1" t="str">
        <f>"78860"</f>
        <v>78860</v>
      </c>
      <c r="B17263" s="1" t="str">
        <f>"48323"</f>
        <v>48323</v>
      </c>
      <c r="C17263" s="2">
        <v>1</v>
      </c>
      <c r="D17263" s="2">
        <v>1</v>
      </c>
      <c r="E17263" s="2">
        <v>0</v>
      </c>
      <c r="F17263" s="2">
        <v>1</v>
      </c>
    </row>
    <row r="17264" spans="1:6" x14ac:dyDescent="0.25">
      <c r="A17264" s="1" t="str">
        <f>"78847"</f>
        <v>78847</v>
      </c>
      <c r="B17264" s="1" t="str">
        <f>"48465"</f>
        <v>48465</v>
      </c>
      <c r="C17264" s="2">
        <v>0</v>
      </c>
      <c r="D17264" s="2">
        <v>1</v>
      </c>
      <c r="E17264" s="2">
        <v>0</v>
      </c>
      <c r="F17264" s="2">
        <v>1</v>
      </c>
    </row>
    <row r="17265" spans="1:6" x14ac:dyDescent="0.25">
      <c r="A17265" s="1" t="str">
        <f>"79107"</f>
        <v>79107</v>
      </c>
      <c r="B17265" s="1" t="str">
        <f>"48375"</f>
        <v>48375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25">
      <c r="A17266" s="1" t="str">
        <f>"79404"</f>
        <v>79404</v>
      </c>
      <c r="B17266" s="1" t="str">
        <f>"48303"</f>
        <v>48303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25">
      <c r="A17267" s="1" t="str">
        <f>"79412"</f>
        <v>79412</v>
      </c>
      <c r="B17267" s="1" t="str">
        <f>"48303"</f>
        <v>48303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25">
      <c r="A17268" s="1" t="str">
        <f>"79124"</f>
        <v>79124</v>
      </c>
      <c r="B17268" s="1" t="str">
        <f>"48375"</f>
        <v>48375</v>
      </c>
      <c r="C17268" s="2">
        <v>0.98722484276729505</v>
      </c>
      <c r="D17268" s="2">
        <v>0.82479784366576803</v>
      </c>
      <c r="E17268" s="2">
        <v>0.88118811881188097</v>
      </c>
      <c r="F17268" s="2">
        <v>0.974460431654676</v>
      </c>
    </row>
    <row r="17269" spans="1:6" x14ac:dyDescent="0.25">
      <c r="A17269" s="1" t="str">
        <f>"79124"</f>
        <v>79124</v>
      </c>
      <c r="B17269" s="1" t="str">
        <f>"48381"</f>
        <v>48381</v>
      </c>
      <c r="C17269" s="2">
        <v>1.27751572327044E-2</v>
      </c>
      <c r="D17269" s="2">
        <v>0.175202156334231</v>
      </c>
      <c r="E17269" s="2">
        <v>0.118811881188118</v>
      </c>
      <c r="F17269" s="2">
        <v>2.5539568345323699E-2</v>
      </c>
    </row>
    <row r="17270" spans="1:6" x14ac:dyDescent="0.25">
      <c r="A17270" s="1" t="str">
        <f>"79226"</f>
        <v>79226</v>
      </c>
      <c r="B17270" s="1" t="str">
        <f>"48011"</f>
        <v>48011</v>
      </c>
      <c r="C17270" s="2">
        <v>4.6490428441203199E-2</v>
      </c>
      <c r="D17270" s="2">
        <v>6.25E-2</v>
      </c>
      <c r="E17270" s="2">
        <v>0.16666666666666599</v>
      </c>
      <c r="F17270" s="2">
        <v>4.7784535186794E-2</v>
      </c>
    </row>
    <row r="17271" spans="1:6" x14ac:dyDescent="0.25">
      <c r="A17271" s="1" t="str">
        <f>"79226"</f>
        <v>79226</v>
      </c>
      <c r="B17271" s="1" t="str">
        <f>"48045"</f>
        <v>48045</v>
      </c>
      <c r="C17271" s="2">
        <v>1.18505013673655E-2</v>
      </c>
      <c r="D17271" s="2">
        <v>0</v>
      </c>
      <c r="E17271" s="2">
        <v>0</v>
      </c>
      <c r="F17271" s="2">
        <v>1.1294526498696699E-2</v>
      </c>
    </row>
    <row r="17272" spans="1:6" x14ac:dyDescent="0.25">
      <c r="A17272" s="1" t="str">
        <f>"79226"</f>
        <v>79226</v>
      </c>
      <c r="B17272" s="1" t="str">
        <f>"48191"</f>
        <v>48191</v>
      </c>
      <c r="C17272" s="2">
        <v>1.2762078395624399E-2</v>
      </c>
      <c r="D17272" s="2">
        <v>4.1666666666666602E-2</v>
      </c>
      <c r="E17272" s="2">
        <v>0</v>
      </c>
      <c r="F17272" s="2">
        <v>1.39009556907037E-2</v>
      </c>
    </row>
    <row r="17273" spans="1:6" x14ac:dyDescent="0.25">
      <c r="A17273" s="1" t="str">
        <f>"79226"</f>
        <v>79226</v>
      </c>
      <c r="B17273" s="1" t="str">
        <f>"48129"</f>
        <v>48129</v>
      </c>
      <c r="C17273" s="2">
        <v>0.92889699179580598</v>
      </c>
      <c r="D17273" s="2">
        <v>0.89583333333333304</v>
      </c>
      <c r="E17273" s="2">
        <v>0.83333333333333304</v>
      </c>
      <c r="F17273" s="2">
        <v>0.92701998262380503</v>
      </c>
    </row>
    <row r="17274" spans="1:6" x14ac:dyDescent="0.25">
      <c r="A17274" s="1" t="str">
        <f>"79241"</f>
        <v>79241</v>
      </c>
      <c r="B17274" s="1" t="str">
        <f>"48153"</f>
        <v>48153</v>
      </c>
      <c r="C17274" s="2">
        <v>0.89419795221843001</v>
      </c>
      <c r="D17274" s="2">
        <v>0.891891891891891</v>
      </c>
      <c r="E17274" s="2">
        <v>1</v>
      </c>
      <c r="F17274" s="2">
        <v>0.89456869009584605</v>
      </c>
    </row>
    <row r="17275" spans="1:6" x14ac:dyDescent="0.25">
      <c r="A17275" s="1" t="str">
        <f>"79241"</f>
        <v>79241</v>
      </c>
      <c r="B17275" s="1" t="str">
        <f>"48345"</f>
        <v>48345</v>
      </c>
      <c r="C17275" s="2">
        <v>0.105802047781569</v>
      </c>
      <c r="D17275" s="2">
        <v>0.108108108108108</v>
      </c>
      <c r="E17275" s="2">
        <v>0</v>
      </c>
      <c r="F17275" s="2">
        <v>0.105431309904153</v>
      </c>
    </row>
    <row r="17276" spans="1:6" x14ac:dyDescent="0.25">
      <c r="A17276" s="1" t="str">
        <f>"79255"</f>
        <v>79255</v>
      </c>
      <c r="B17276" s="1" t="str">
        <f>"48345"</f>
        <v>48345</v>
      </c>
      <c r="C17276" s="2">
        <v>0.11111111111111099</v>
      </c>
      <c r="D17276" s="2">
        <v>0</v>
      </c>
      <c r="E17276" s="2">
        <v>0</v>
      </c>
      <c r="F17276" s="2">
        <v>0.108333333333333</v>
      </c>
    </row>
    <row r="17277" spans="1:6" x14ac:dyDescent="0.25">
      <c r="A17277" s="1" t="str">
        <f>"79255"</f>
        <v>79255</v>
      </c>
      <c r="B17277" s="1" t="str">
        <f>"48191"</f>
        <v>48191</v>
      </c>
      <c r="C17277" s="2">
        <v>8.5470085470085392E-3</v>
      </c>
      <c r="D17277" s="2">
        <v>0</v>
      </c>
      <c r="E17277" s="2">
        <v>0</v>
      </c>
      <c r="F17277" s="2">
        <v>8.3333333333333297E-3</v>
      </c>
    </row>
    <row r="17278" spans="1:6" x14ac:dyDescent="0.25">
      <c r="A17278" s="1" t="str">
        <f>"79255"</f>
        <v>79255</v>
      </c>
      <c r="B17278" s="1" t="str">
        <f>"48045"</f>
        <v>48045</v>
      </c>
      <c r="C17278" s="2">
        <v>0.88034188034187999</v>
      </c>
      <c r="D17278" s="2">
        <v>1</v>
      </c>
      <c r="E17278" s="2">
        <v>0</v>
      </c>
      <c r="F17278" s="2">
        <v>0.88333333333333297</v>
      </c>
    </row>
    <row r="17279" spans="1:6" x14ac:dyDescent="0.25">
      <c r="A17279" s="1" t="str">
        <f>"79239"</f>
        <v>79239</v>
      </c>
      <c r="B17279" s="1" t="str">
        <f>"48191"</f>
        <v>48191</v>
      </c>
      <c r="C17279" s="2">
        <v>1</v>
      </c>
      <c r="D17279" s="2">
        <v>1</v>
      </c>
      <c r="E17279" s="2">
        <v>1</v>
      </c>
      <c r="F17279" s="2">
        <v>1</v>
      </c>
    </row>
    <row r="17280" spans="1:6" x14ac:dyDescent="0.25">
      <c r="A17280" s="1" t="str">
        <f>"79159"</f>
        <v>79159</v>
      </c>
      <c r="B17280" s="1" t="str">
        <f>"48375"</f>
        <v>48375</v>
      </c>
      <c r="C17280" s="2">
        <v>1</v>
      </c>
      <c r="D17280" s="2">
        <v>1</v>
      </c>
      <c r="E17280" s="2">
        <v>1</v>
      </c>
      <c r="F17280" s="2">
        <v>1</v>
      </c>
    </row>
    <row r="17281" spans="1:6" x14ac:dyDescent="0.25">
      <c r="A17281" s="1" t="str">
        <f>"79511"</f>
        <v>79511</v>
      </c>
      <c r="B17281" s="1" t="str">
        <f>"48227"</f>
        <v>48227</v>
      </c>
      <c r="C17281" s="2">
        <v>0.76923076923076905</v>
      </c>
      <c r="D17281" s="2">
        <v>0.8</v>
      </c>
      <c r="E17281" s="2">
        <v>0.83333333333333304</v>
      </c>
      <c r="F17281" s="2">
        <v>0.77121771217712098</v>
      </c>
    </row>
    <row r="17282" spans="1:6" x14ac:dyDescent="0.25">
      <c r="A17282" s="1" t="str">
        <f>"79511"</f>
        <v>79511</v>
      </c>
      <c r="B17282" s="1" t="str">
        <f>"48033"</f>
        <v>48033</v>
      </c>
      <c r="C17282" s="2">
        <v>0.23076923076923</v>
      </c>
      <c r="D17282" s="2">
        <v>0.2</v>
      </c>
      <c r="E17282" s="2">
        <v>0.16666666666666599</v>
      </c>
      <c r="F17282" s="2">
        <v>0.22878228782287799</v>
      </c>
    </row>
    <row r="17283" spans="1:6" x14ac:dyDescent="0.25">
      <c r="A17283" s="1" t="str">
        <f>"79534"</f>
        <v>79534</v>
      </c>
      <c r="B17283" s="1" t="str">
        <f>"48151"</f>
        <v>48151</v>
      </c>
      <c r="C17283" s="2">
        <v>1</v>
      </c>
      <c r="D17283" s="2">
        <v>1</v>
      </c>
      <c r="E17283" s="2">
        <v>1</v>
      </c>
      <c r="F17283" s="2">
        <v>1</v>
      </c>
    </row>
    <row r="17284" spans="1:6" x14ac:dyDescent="0.25">
      <c r="A17284" s="1" t="str">
        <f>"79543"</f>
        <v>79543</v>
      </c>
      <c r="B17284" s="1" t="str">
        <f>"48151"</f>
        <v>48151</v>
      </c>
      <c r="C17284" s="2">
        <v>1</v>
      </c>
      <c r="D17284" s="2">
        <v>1</v>
      </c>
      <c r="E17284" s="2">
        <v>1</v>
      </c>
      <c r="F17284" s="2">
        <v>1</v>
      </c>
    </row>
    <row r="17285" spans="1:6" x14ac:dyDescent="0.25">
      <c r="A17285" s="1" t="str">
        <f>"79545"</f>
        <v>79545</v>
      </c>
      <c r="B17285" s="1" t="str">
        <f>"48151"</f>
        <v>48151</v>
      </c>
      <c r="C17285" s="2">
        <v>2.9644268774703501E-2</v>
      </c>
      <c r="D17285" s="2">
        <v>0</v>
      </c>
      <c r="E17285" s="2">
        <v>3.5714285714285698E-2</v>
      </c>
      <c r="F17285" s="2">
        <v>2.8673835125448001E-2</v>
      </c>
    </row>
    <row r="17286" spans="1:6" x14ac:dyDescent="0.25">
      <c r="A17286" s="1" t="str">
        <f>"79545"</f>
        <v>79545</v>
      </c>
      <c r="B17286" s="1" t="str">
        <f>"48353"</f>
        <v>48353</v>
      </c>
      <c r="C17286" s="2">
        <v>0.94466403162055301</v>
      </c>
      <c r="D17286" s="2">
        <v>1</v>
      </c>
      <c r="E17286" s="2">
        <v>0.96428571428571397</v>
      </c>
      <c r="F17286" s="2">
        <v>0.94802867383512501</v>
      </c>
    </row>
    <row r="17287" spans="1:6" x14ac:dyDescent="0.25">
      <c r="A17287" s="1" t="str">
        <f>"79545"</f>
        <v>79545</v>
      </c>
      <c r="B17287" s="1" t="str">
        <f>"48415"</f>
        <v>48415</v>
      </c>
      <c r="C17287" s="2">
        <v>2.1739130434782601E-2</v>
      </c>
      <c r="D17287" s="2">
        <v>0</v>
      </c>
      <c r="E17287" s="2">
        <v>0</v>
      </c>
      <c r="F17287" s="2">
        <v>1.9713261648745501E-2</v>
      </c>
    </row>
    <row r="17288" spans="1:6" x14ac:dyDescent="0.25">
      <c r="A17288" s="1" t="str">
        <f>"79545"</f>
        <v>79545</v>
      </c>
      <c r="B17288" s="1" t="str">
        <f>"48335"</f>
        <v>48335</v>
      </c>
      <c r="C17288" s="2">
        <v>3.9525691699604697E-3</v>
      </c>
      <c r="D17288" s="2">
        <v>0</v>
      </c>
      <c r="E17288" s="2">
        <v>0</v>
      </c>
      <c r="F17288" s="2">
        <v>3.5842293906810001E-3</v>
      </c>
    </row>
    <row r="17289" spans="1:6" x14ac:dyDescent="0.25">
      <c r="A17289" s="1" t="str">
        <f>"79505"</f>
        <v>79505</v>
      </c>
      <c r="B17289" s="1" t="str">
        <f>"48275"</f>
        <v>48275</v>
      </c>
      <c r="C17289" s="2">
        <v>1</v>
      </c>
      <c r="D17289" s="2">
        <v>1</v>
      </c>
      <c r="E17289" s="2">
        <v>1</v>
      </c>
      <c r="F17289" s="2">
        <v>1</v>
      </c>
    </row>
    <row r="17290" spans="1:6" x14ac:dyDescent="0.25">
      <c r="A17290" s="1" t="str">
        <f>"79503"</f>
        <v>79503</v>
      </c>
      <c r="B17290" s="1" t="str">
        <f>"48207"</f>
        <v>48207</v>
      </c>
      <c r="C17290" s="2">
        <v>4.5045045045045001E-2</v>
      </c>
      <c r="D17290" s="2">
        <v>0</v>
      </c>
      <c r="E17290" s="2">
        <v>0</v>
      </c>
      <c r="F17290" s="2">
        <v>4.0322580645161199E-2</v>
      </c>
    </row>
    <row r="17291" spans="1:6" x14ac:dyDescent="0.25">
      <c r="A17291" s="1" t="str">
        <f>"79503"</f>
        <v>79503</v>
      </c>
      <c r="B17291" s="1" t="str">
        <f>"48253"</f>
        <v>48253</v>
      </c>
      <c r="C17291" s="2">
        <v>0.95495495495495397</v>
      </c>
      <c r="D17291" s="2">
        <v>1</v>
      </c>
      <c r="E17291" s="2">
        <v>1</v>
      </c>
      <c r="F17291" s="2">
        <v>0.95967741935483797</v>
      </c>
    </row>
    <row r="17292" spans="1:6" x14ac:dyDescent="0.25">
      <c r="A17292" s="1" t="str">
        <f>"79566"</f>
        <v>79566</v>
      </c>
      <c r="B17292" s="1" t="str">
        <f>"48399"</f>
        <v>48399</v>
      </c>
      <c r="C17292" s="2">
        <v>0.27586206896551702</v>
      </c>
      <c r="D17292" s="2">
        <v>0.5</v>
      </c>
      <c r="E17292" s="2">
        <v>6.25E-2</v>
      </c>
      <c r="F17292" s="2">
        <v>0.25766871165644101</v>
      </c>
    </row>
    <row r="17293" spans="1:6" x14ac:dyDescent="0.25">
      <c r="A17293" s="1" t="str">
        <f>"79566"</f>
        <v>79566</v>
      </c>
      <c r="B17293" s="1" t="str">
        <f>"48441"</f>
        <v>48441</v>
      </c>
      <c r="C17293" s="2">
        <v>0.72413793103448199</v>
      </c>
      <c r="D17293" s="2">
        <v>0.5</v>
      </c>
      <c r="E17293" s="2">
        <v>0.9375</v>
      </c>
      <c r="F17293" s="2">
        <v>0.74233128834355799</v>
      </c>
    </row>
    <row r="17294" spans="1:6" x14ac:dyDescent="0.25">
      <c r="A17294" s="1" t="str">
        <f>"79326"</f>
        <v>79326</v>
      </c>
      <c r="B17294" s="1" t="str">
        <f>"48279"</f>
        <v>48279</v>
      </c>
      <c r="C17294" s="2">
        <v>1</v>
      </c>
      <c r="D17294" s="2">
        <v>0</v>
      </c>
      <c r="E17294" s="2">
        <v>1</v>
      </c>
      <c r="F17294" s="2">
        <v>1</v>
      </c>
    </row>
    <row r="17295" spans="1:6" x14ac:dyDescent="0.25">
      <c r="A17295" s="1" t="str">
        <f>"79360"</f>
        <v>79360</v>
      </c>
      <c r="B17295" s="1" t="str">
        <f>"48165"</f>
        <v>48165</v>
      </c>
      <c r="C17295" s="2">
        <v>1</v>
      </c>
      <c r="D17295" s="2">
        <v>1</v>
      </c>
      <c r="E17295" s="2">
        <v>1</v>
      </c>
      <c r="F17295" s="2">
        <v>1</v>
      </c>
    </row>
    <row r="17296" spans="1:6" x14ac:dyDescent="0.25">
      <c r="A17296" s="1" t="str">
        <f>"79379"</f>
        <v>79379</v>
      </c>
      <c r="B17296" s="1" t="str">
        <f>"48079"</f>
        <v>48079</v>
      </c>
      <c r="C17296" s="2">
        <v>1</v>
      </c>
      <c r="D17296" s="2">
        <v>0</v>
      </c>
      <c r="E17296" s="2">
        <v>0</v>
      </c>
      <c r="F17296" s="2">
        <v>1</v>
      </c>
    </row>
    <row r="17297" spans="1:6" x14ac:dyDescent="0.25">
      <c r="A17297" s="1" t="str">
        <f>"79369"</f>
        <v>79369</v>
      </c>
      <c r="B17297" s="1" t="str">
        <f>"48279"</f>
        <v>48279</v>
      </c>
      <c r="C17297" s="2">
        <v>0</v>
      </c>
      <c r="D17297" s="2">
        <v>0</v>
      </c>
      <c r="E17297" s="2">
        <v>1</v>
      </c>
      <c r="F17297" s="2">
        <v>1</v>
      </c>
    </row>
    <row r="17298" spans="1:6" x14ac:dyDescent="0.25">
      <c r="A17298" s="1" t="str">
        <f>"79698"</f>
        <v>79698</v>
      </c>
      <c r="B17298" s="1" t="str">
        <f>"48441"</f>
        <v>48441</v>
      </c>
      <c r="C17298" s="2">
        <v>0</v>
      </c>
      <c r="D17298" s="2">
        <v>1</v>
      </c>
      <c r="E17298" s="2">
        <v>0</v>
      </c>
      <c r="F17298" s="2">
        <v>1</v>
      </c>
    </row>
    <row r="17299" spans="1:6" x14ac:dyDescent="0.25">
      <c r="A17299" s="1" t="str">
        <f>"79702"</f>
        <v>79702</v>
      </c>
      <c r="B17299" s="1" t="str">
        <f>"48329"</f>
        <v>48329</v>
      </c>
      <c r="C17299" s="2">
        <v>1</v>
      </c>
      <c r="D17299" s="2">
        <v>1</v>
      </c>
      <c r="E17299" s="2">
        <v>1</v>
      </c>
      <c r="F17299" s="2">
        <v>1</v>
      </c>
    </row>
    <row r="17300" spans="1:6" x14ac:dyDescent="0.25">
      <c r="A17300" s="1" t="str">
        <f>"79706"</f>
        <v>79706</v>
      </c>
      <c r="B17300" s="1" t="str">
        <f>"48329"</f>
        <v>48329</v>
      </c>
      <c r="C17300" s="2">
        <v>1</v>
      </c>
      <c r="D17300" s="2">
        <v>1</v>
      </c>
      <c r="E17300" s="2">
        <v>1</v>
      </c>
      <c r="F17300" s="2">
        <v>1</v>
      </c>
    </row>
    <row r="17301" spans="1:6" x14ac:dyDescent="0.25">
      <c r="A17301" s="1" t="str">
        <f>"79915"</f>
        <v>79915</v>
      </c>
      <c r="B17301" s="1" t="str">
        <f>"48141"</f>
        <v>48141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25">
      <c r="A17302" s="1" t="str">
        <f>"79926"</f>
        <v>79926</v>
      </c>
      <c r="B17302" s="1" t="str">
        <f>"48141"</f>
        <v>48141</v>
      </c>
      <c r="C17302" s="2">
        <v>1</v>
      </c>
      <c r="D17302" s="2">
        <v>1</v>
      </c>
      <c r="E17302" s="2">
        <v>1</v>
      </c>
      <c r="F17302" s="2">
        <v>1</v>
      </c>
    </row>
    <row r="17303" spans="1:6" x14ac:dyDescent="0.25">
      <c r="A17303" s="1" t="str">
        <f>"79912"</f>
        <v>79912</v>
      </c>
      <c r="B17303" s="1" t="str">
        <f>"48141"</f>
        <v>48141</v>
      </c>
      <c r="C17303" s="2">
        <v>1</v>
      </c>
      <c r="D17303" s="2">
        <v>1</v>
      </c>
      <c r="E17303" s="2">
        <v>1</v>
      </c>
      <c r="F17303" s="2">
        <v>1</v>
      </c>
    </row>
    <row r="17304" spans="1:6" x14ac:dyDescent="0.25">
      <c r="A17304" s="1" t="str">
        <f>"79930"</f>
        <v>79930</v>
      </c>
      <c r="B17304" s="1" t="str">
        <f>"48141"</f>
        <v>48141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25">
      <c r="A17305" s="1" t="str">
        <f>"79735"</f>
        <v>79735</v>
      </c>
      <c r="B17305" s="1" t="str">
        <f>"48443"</f>
        <v>48443</v>
      </c>
      <c r="C17305" s="2">
        <v>4.28173838578462E-4</v>
      </c>
      <c r="D17305" s="2">
        <v>0</v>
      </c>
      <c r="E17305" s="2">
        <v>0</v>
      </c>
      <c r="F17305" s="2">
        <v>3.6563071297989001E-4</v>
      </c>
    </row>
    <row r="17306" spans="1:6" x14ac:dyDescent="0.25">
      <c r="A17306" s="1" t="str">
        <f>"79735"</f>
        <v>79735</v>
      </c>
      <c r="B17306" s="1" t="str">
        <f>"48371"</f>
        <v>48371</v>
      </c>
      <c r="C17306" s="2">
        <v>0.99957182616142104</v>
      </c>
      <c r="D17306" s="2">
        <v>1</v>
      </c>
      <c r="E17306" s="2">
        <v>1</v>
      </c>
      <c r="F17306" s="2">
        <v>0.99963436928701999</v>
      </c>
    </row>
    <row r="17307" spans="1:6" x14ac:dyDescent="0.25">
      <c r="A17307" s="1" t="str">
        <f>"79765"</f>
        <v>79765</v>
      </c>
      <c r="B17307" s="1" t="str">
        <f>"48329"</f>
        <v>48329</v>
      </c>
      <c r="C17307" s="2">
        <v>0.31123065100450098</v>
      </c>
      <c r="D17307" s="2">
        <v>0.57632398753893999</v>
      </c>
      <c r="E17307" s="2">
        <v>0.54117647058823504</v>
      </c>
      <c r="F17307" s="2">
        <v>0.33052053680357801</v>
      </c>
    </row>
    <row r="17308" spans="1:6" x14ac:dyDescent="0.25">
      <c r="A17308" s="1" t="str">
        <f>"79765"</f>
        <v>79765</v>
      </c>
      <c r="B17308" s="1" t="str">
        <f>"48135"</f>
        <v>48135</v>
      </c>
      <c r="C17308" s="2">
        <v>0.68876934899549802</v>
      </c>
      <c r="D17308" s="2">
        <v>0.42367601246105902</v>
      </c>
      <c r="E17308" s="2">
        <v>0.45882352941176402</v>
      </c>
      <c r="F17308" s="2">
        <v>0.66947946319642104</v>
      </c>
    </row>
    <row r="17309" spans="1:6" x14ac:dyDescent="0.25">
      <c r="A17309" s="1" t="str">
        <f>"79768"</f>
        <v>79768</v>
      </c>
      <c r="B17309" s="1" t="str">
        <f>"48135"</f>
        <v>48135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25">
      <c r="A17310" s="1" t="str">
        <f>"80002"</f>
        <v>80002</v>
      </c>
      <c r="B17310" s="1" t="str">
        <f>"08059"</f>
        <v>08059</v>
      </c>
      <c r="C17310" s="2">
        <v>0.96086183040126505</v>
      </c>
      <c r="D17310" s="2">
        <v>0.95719844357976602</v>
      </c>
      <c r="E17310" s="2">
        <v>0.98140043763676099</v>
      </c>
      <c r="F17310" s="2">
        <v>0.96190551932559198</v>
      </c>
    </row>
    <row r="17311" spans="1:6" x14ac:dyDescent="0.25">
      <c r="A17311" s="1" t="str">
        <f>"80002"</f>
        <v>80002</v>
      </c>
      <c r="B17311" s="1" t="str">
        <f>"08001"</f>
        <v>08001</v>
      </c>
      <c r="C17311" s="2">
        <v>3.9138169598734902E-2</v>
      </c>
      <c r="D17311" s="2">
        <v>4.2801556420233401E-2</v>
      </c>
      <c r="E17311" s="2">
        <v>1.8599562363238498E-2</v>
      </c>
      <c r="F17311" s="2">
        <v>3.8094480674407502E-2</v>
      </c>
    </row>
    <row r="17312" spans="1:6" x14ac:dyDescent="0.25">
      <c r="A17312" s="1" t="str">
        <f>"79944"</f>
        <v>79944</v>
      </c>
      <c r="B17312" s="1" t="str">
        <f>"48141"</f>
        <v>48141</v>
      </c>
      <c r="C17312" s="2">
        <v>1</v>
      </c>
      <c r="D17312" s="2">
        <v>1</v>
      </c>
      <c r="E17312" s="2">
        <v>1</v>
      </c>
      <c r="F17312" s="2">
        <v>1</v>
      </c>
    </row>
    <row r="17313" spans="1:6" x14ac:dyDescent="0.25">
      <c r="A17313" s="1" t="str">
        <f>"80105"</f>
        <v>80105</v>
      </c>
      <c r="B17313" s="1" t="str">
        <f>"08005"</f>
        <v>08005</v>
      </c>
      <c r="C17313" s="2">
        <v>0.67322239031770004</v>
      </c>
      <c r="D17313" s="2">
        <v>0.8</v>
      </c>
      <c r="E17313" s="2">
        <v>1</v>
      </c>
      <c r="F17313" s="2">
        <v>0.68267831149927205</v>
      </c>
    </row>
    <row r="17314" spans="1:6" x14ac:dyDescent="0.25">
      <c r="A17314" s="1" t="str">
        <f>"80105"</f>
        <v>80105</v>
      </c>
      <c r="B17314" s="1" t="str">
        <f>"08001"</f>
        <v>08001</v>
      </c>
      <c r="C17314" s="2">
        <v>1.2102874432677701E-2</v>
      </c>
      <c r="D17314" s="2">
        <v>0.1</v>
      </c>
      <c r="E17314" s="2">
        <v>0</v>
      </c>
      <c r="F17314" s="2">
        <v>1.31004366812227E-2</v>
      </c>
    </row>
    <row r="17315" spans="1:6" x14ac:dyDescent="0.25">
      <c r="A17315" s="1" t="str">
        <f>"80105"</f>
        <v>80105</v>
      </c>
      <c r="B17315" s="1" t="str">
        <f>"08039"</f>
        <v>08039</v>
      </c>
      <c r="C17315" s="2">
        <v>0.31467473524962097</v>
      </c>
      <c r="D17315" s="2">
        <v>0.1</v>
      </c>
      <c r="E17315" s="2">
        <v>0</v>
      </c>
      <c r="F17315" s="2">
        <v>0.30422125181950499</v>
      </c>
    </row>
    <row r="17316" spans="1:6" x14ac:dyDescent="0.25">
      <c r="A17316" s="1" t="str">
        <f>"80107"</f>
        <v>80107</v>
      </c>
      <c r="B17316" s="1" t="str">
        <f>"08039"</f>
        <v>08039</v>
      </c>
      <c r="C17316" s="2">
        <v>1</v>
      </c>
      <c r="D17316" s="2">
        <v>1</v>
      </c>
      <c r="E17316" s="2">
        <v>1</v>
      </c>
      <c r="F17316" s="2">
        <v>1</v>
      </c>
    </row>
    <row r="17317" spans="1:6" x14ac:dyDescent="0.25">
      <c r="A17317" s="1" t="str">
        <f>"80045"</f>
        <v>80045</v>
      </c>
      <c r="B17317" s="1" t="str">
        <f>"08005"</f>
        <v>08005</v>
      </c>
      <c r="C17317" s="2">
        <v>1.56006240249609E-2</v>
      </c>
      <c r="D17317" s="2">
        <v>0</v>
      </c>
      <c r="E17317" s="2">
        <v>0</v>
      </c>
      <c r="F17317" s="2">
        <v>7.78210116731517E-3</v>
      </c>
    </row>
    <row r="17318" spans="1:6" x14ac:dyDescent="0.25">
      <c r="A17318" s="1" t="str">
        <f>"80045"</f>
        <v>80045</v>
      </c>
      <c r="B17318" s="1" t="str">
        <f>"08001"</f>
        <v>08001</v>
      </c>
      <c r="C17318" s="2">
        <v>0.98439937597503901</v>
      </c>
      <c r="D17318" s="2">
        <v>1</v>
      </c>
      <c r="E17318" s="2">
        <v>1</v>
      </c>
      <c r="F17318" s="2">
        <v>0.99221789883268396</v>
      </c>
    </row>
    <row r="17319" spans="1:6" x14ac:dyDescent="0.25">
      <c r="A17319" s="1" t="str">
        <f>"80102"</f>
        <v>80102</v>
      </c>
      <c r="B17319" s="1" t="str">
        <f>"08001"</f>
        <v>08001</v>
      </c>
      <c r="C17319" s="2">
        <v>0.51865988125530105</v>
      </c>
      <c r="D17319" s="2">
        <v>0.87755102040816302</v>
      </c>
      <c r="E17319" s="2">
        <v>0.96551724137931005</v>
      </c>
      <c r="F17319" s="2">
        <v>0.54295942720763701</v>
      </c>
    </row>
    <row r="17320" spans="1:6" x14ac:dyDescent="0.25">
      <c r="A17320" s="1" t="str">
        <f>"80102"</f>
        <v>80102</v>
      </c>
      <c r="B17320" s="1" t="str">
        <f>"08039"</f>
        <v>08039</v>
      </c>
      <c r="C17320" s="2">
        <v>2.54452926208651E-2</v>
      </c>
      <c r="D17320" s="2">
        <v>0</v>
      </c>
      <c r="E17320" s="2">
        <v>0</v>
      </c>
      <c r="F17320" s="2">
        <v>2.3866348448687302E-2</v>
      </c>
    </row>
    <row r="17321" spans="1:6" x14ac:dyDescent="0.25">
      <c r="A17321" s="1" t="str">
        <f>"80102"</f>
        <v>80102</v>
      </c>
      <c r="B17321" s="1" t="str">
        <f>"08005"</f>
        <v>08005</v>
      </c>
      <c r="C17321" s="2">
        <v>0.45589482612383297</v>
      </c>
      <c r="D17321" s="2">
        <v>0.122448979591836</v>
      </c>
      <c r="E17321" s="2">
        <v>3.4482758620689599E-2</v>
      </c>
      <c r="F17321" s="2">
        <v>0.43317422434367497</v>
      </c>
    </row>
    <row r="17322" spans="1:6" x14ac:dyDescent="0.25">
      <c r="A17322" s="1" t="str">
        <f>"80042"</f>
        <v>80042</v>
      </c>
      <c r="B17322" s="1" t="str">
        <f>"08001"</f>
        <v>08001</v>
      </c>
      <c r="C17322" s="2">
        <v>1</v>
      </c>
      <c r="D17322" s="2">
        <v>1</v>
      </c>
      <c r="E17322" s="2">
        <v>0</v>
      </c>
      <c r="F17322" s="2">
        <v>1</v>
      </c>
    </row>
    <row r="17323" spans="1:6" x14ac:dyDescent="0.25">
      <c r="A17323" s="1" t="str">
        <f>"80038"</f>
        <v>80038</v>
      </c>
      <c r="B17323" s="1" t="str">
        <f>"08014"</f>
        <v>08014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25">
      <c r="A17324" s="1" t="str">
        <f>"80117"</f>
        <v>80117</v>
      </c>
      <c r="B17324" s="1" t="str">
        <f>"08039"</f>
        <v>08039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25">
      <c r="A17325" s="1" t="str">
        <f>"80014"</f>
        <v>80014</v>
      </c>
      <c r="B17325" s="1" t="str">
        <f>"08031"</f>
        <v>08031</v>
      </c>
      <c r="C17325" s="2">
        <v>0.119400734000301</v>
      </c>
      <c r="D17325" s="2">
        <v>2.2867194371152099E-2</v>
      </c>
      <c r="E17325" s="2">
        <v>2.73099681383705E-2</v>
      </c>
      <c r="F17325" s="2">
        <v>0.10208521467859701</v>
      </c>
    </row>
    <row r="17326" spans="1:6" x14ac:dyDescent="0.25">
      <c r="A17326" s="1" t="str">
        <f>"80014"</f>
        <v>80014</v>
      </c>
      <c r="B17326" s="1" t="str">
        <f>"08005"</f>
        <v>08005</v>
      </c>
      <c r="C17326" s="2">
        <v>0.88059926599969796</v>
      </c>
      <c r="D17326" s="2">
        <v>0.97713280562884697</v>
      </c>
      <c r="E17326" s="2">
        <v>0.97269003186162895</v>
      </c>
      <c r="F17326" s="2">
        <v>0.89791478532140201</v>
      </c>
    </row>
    <row r="17327" spans="1:6" x14ac:dyDescent="0.25">
      <c r="A17327" s="1" t="str">
        <f>"80015"</f>
        <v>80015</v>
      </c>
      <c r="B17327" s="1" t="str">
        <f>"08005"</f>
        <v>08005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tr">
        <f>"80125"</f>
        <v>80125</v>
      </c>
      <c r="B17328" s="1" t="str">
        <f>"08035"</f>
        <v>08035</v>
      </c>
      <c r="C17328" s="2">
        <v>0.99980071741729704</v>
      </c>
      <c r="D17328" s="2">
        <v>0.99166666666666603</v>
      </c>
      <c r="E17328" s="2">
        <v>0.97701149425287304</v>
      </c>
      <c r="F17328" s="2">
        <v>0.99874664279319603</v>
      </c>
    </row>
    <row r="17329" spans="1:6" x14ac:dyDescent="0.25">
      <c r="A17329" s="1" t="str">
        <f>"80125"</f>
        <v>80125</v>
      </c>
      <c r="B17329" s="1" t="str">
        <f>"08059"</f>
        <v>08059</v>
      </c>
      <c r="C17329" s="2">
        <v>1.9928258270227099E-4</v>
      </c>
      <c r="D17329" s="2">
        <v>8.3333333333333297E-3</v>
      </c>
      <c r="E17329" s="2">
        <v>2.2988505747126398E-2</v>
      </c>
      <c r="F17329" s="2">
        <v>1.25335720680393E-3</v>
      </c>
    </row>
    <row r="17330" spans="1:6" x14ac:dyDescent="0.25">
      <c r="A17330" s="1" t="str">
        <f>"80127"</f>
        <v>80127</v>
      </c>
      <c r="B17330" s="1" t="str">
        <f>"08031"</f>
        <v>08031</v>
      </c>
      <c r="C17330" s="2">
        <v>5.3061657646184803E-5</v>
      </c>
      <c r="D17330" s="2">
        <v>1.11183780248528E-2</v>
      </c>
      <c r="E17330" s="2">
        <v>2.6809651474530801E-3</v>
      </c>
      <c r="F17330" s="2">
        <v>9.4692486151223896E-4</v>
      </c>
    </row>
    <row r="17331" spans="1:6" x14ac:dyDescent="0.25">
      <c r="A17331" s="1" t="str">
        <f>"80127"</f>
        <v>80127</v>
      </c>
      <c r="B17331" s="1" t="str">
        <f>"08059"</f>
        <v>08059</v>
      </c>
      <c r="C17331" s="2">
        <v>0.99994693834235304</v>
      </c>
      <c r="D17331" s="2">
        <v>0.98888162197514695</v>
      </c>
      <c r="E17331" s="2">
        <v>0.99731903485254603</v>
      </c>
      <c r="F17331" s="2">
        <v>0.99905307513848696</v>
      </c>
    </row>
    <row r="17332" spans="1:6" x14ac:dyDescent="0.25">
      <c r="A17332" s="1" t="str">
        <f>"80210"</f>
        <v>80210</v>
      </c>
      <c r="B17332" s="1" t="str">
        <f>"08031"</f>
        <v>08031</v>
      </c>
      <c r="C17332" s="2">
        <v>1</v>
      </c>
      <c r="D17332" s="2">
        <v>0.99922118380062297</v>
      </c>
      <c r="E17332" s="2">
        <v>1</v>
      </c>
      <c r="F17332" s="2">
        <v>0.99995098279496097</v>
      </c>
    </row>
    <row r="17333" spans="1:6" x14ac:dyDescent="0.25">
      <c r="A17333" s="1" t="str">
        <f>"80210"</f>
        <v>80210</v>
      </c>
      <c r="B17333" s="1" t="str">
        <f>"08005"</f>
        <v>08005</v>
      </c>
      <c r="C17333" s="2">
        <v>0</v>
      </c>
      <c r="D17333" s="2">
        <v>7.7881619937694702E-4</v>
      </c>
      <c r="E17333" s="2">
        <v>0</v>
      </c>
      <c r="F17333" s="2">
        <v>4.90172050389686E-5</v>
      </c>
    </row>
    <row r="17334" spans="1:6" x14ac:dyDescent="0.25">
      <c r="A17334" s="1" t="str">
        <f>"80132"</f>
        <v>80132</v>
      </c>
      <c r="B17334" s="1" t="str">
        <f>"08041"</f>
        <v>08041</v>
      </c>
      <c r="C17334" s="2">
        <v>1</v>
      </c>
      <c r="D17334" s="2">
        <v>1</v>
      </c>
      <c r="E17334" s="2">
        <v>1</v>
      </c>
      <c r="F17334" s="2">
        <v>1</v>
      </c>
    </row>
    <row r="17335" spans="1:6" x14ac:dyDescent="0.25">
      <c r="A17335" s="1" t="str">
        <f>"80227"</f>
        <v>80227</v>
      </c>
      <c r="B17335" s="1" t="str">
        <f>"08059"</f>
        <v>08059</v>
      </c>
      <c r="C17335" s="2">
        <v>0.76124231640245799</v>
      </c>
      <c r="D17335" s="2">
        <v>0.57591178965224699</v>
      </c>
      <c r="E17335" s="2">
        <v>0.81305309734513198</v>
      </c>
      <c r="F17335" s="2">
        <v>0.75292064569295603</v>
      </c>
    </row>
    <row r="17336" spans="1:6" x14ac:dyDescent="0.25">
      <c r="A17336" s="1" t="str">
        <f>"80227"</f>
        <v>80227</v>
      </c>
      <c r="B17336" s="1" t="str">
        <f>"08031"</f>
        <v>08031</v>
      </c>
      <c r="C17336" s="2">
        <v>0.23875768359754099</v>
      </c>
      <c r="D17336" s="2">
        <v>0.42408821034775201</v>
      </c>
      <c r="E17336" s="2">
        <v>0.18694690265486699</v>
      </c>
      <c r="F17336" s="2">
        <v>0.247079354307043</v>
      </c>
    </row>
    <row r="17337" spans="1:6" x14ac:dyDescent="0.25">
      <c r="A17337" s="1" t="str">
        <f>"80226"</f>
        <v>80226</v>
      </c>
      <c r="B17337" s="1" t="str">
        <f>"08059"</f>
        <v>08059</v>
      </c>
      <c r="C17337" s="2">
        <v>0.99354717453953101</v>
      </c>
      <c r="D17337" s="2">
        <v>0.95412311265969796</v>
      </c>
      <c r="E17337" s="2">
        <v>0.98373983739837301</v>
      </c>
      <c r="F17337" s="2">
        <v>0.98943111350768398</v>
      </c>
    </row>
    <row r="17338" spans="1:6" x14ac:dyDescent="0.25">
      <c r="A17338" s="1" t="str">
        <f>"80226"</f>
        <v>80226</v>
      </c>
      <c r="B17338" s="1" t="str">
        <f>"08031"</f>
        <v>08031</v>
      </c>
      <c r="C17338" s="2">
        <v>6.45282546046861E-3</v>
      </c>
      <c r="D17338" s="2">
        <v>4.5876887340301903E-2</v>
      </c>
      <c r="E17338" s="2">
        <v>1.6260162601626001E-2</v>
      </c>
      <c r="F17338" s="2">
        <v>1.0568886492315899E-2</v>
      </c>
    </row>
    <row r="17339" spans="1:6" x14ac:dyDescent="0.25">
      <c r="A17339" s="1" t="str">
        <f>"80162"</f>
        <v>80162</v>
      </c>
      <c r="B17339" s="1" t="str">
        <f>"08059"</f>
        <v>08059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tr">
        <f>"80206"</f>
        <v>80206</v>
      </c>
      <c r="B17340" s="1" t="str">
        <f>"08031"</f>
        <v>08031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25">
      <c r="A17341" s="1" t="str">
        <f>"80239"</f>
        <v>80239</v>
      </c>
      <c r="B17341" s="1" t="str">
        <f>"08001"</f>
        <v>08001</v>
      </c>
      <c r="C17341" s="2">
        <v>1.69350936614363E-2</v>
      </c>
      <c r="D17341" s="2">
        <v>4.4793484584060503E-2</v>
      </c>
      <c r="E17341" s="2">
        <v>3.9138943248532197E-2</v>
      </c>
      <c r="F17341" s="2">
        <v>2.0482721446966501E-2</v>
      </c>
    </row>
    <row r="17342" spans="1:6" x14ac:dyDescent="0.25">
      <c r="A17342" s="1" t="str">
        <f>"80239"</f>
        <v>80239</v>
      </c>
      <c r="B17342" s="1" t="str">
        <f>"08031"</f>
        <v>08031</v>
      </c>
      <c r="C17342" s="2">
        <v>0.98306490633856303</v>
      </c>
      <c r="D17342" s="2">
        <v>0.95520651541593904</v>
      </c>
      <c r="E17342" s="2">
        <v>0.96086105675146705</v>
      </c>
      <c r="F17342" s="2">
        <v>0.97951727855303306</v>
      </c>
    </row>
    <row r="17343" spans="1:6" x14ac:dyDescent="0.25">
      <c r="A17343" s="1" t="str">
        <f>"80236"</f>
        <v>80236</v>
      </c>
      <c r="B17343" s="1" t="str">
        <f>"08005"</f>
        <v>08005</v>
      </c>
      <c r="C17343" s="2">
        <v>0.106518282988871</v>
      </c>
      <c r="D17343" s="2">
        <v>6.3670411985018702E-2</v>
      </c>
      <c r="E17343" s="2">
        <v>0.29032258064516098</v>
      </c>
      <c r="F17343" s="2">
        <v>0.10989173958178799</v>
      </c>
    </row>
    <row r="17344" spans="1:6" x14ac:dyDescent="0.25">
      <c r="A17344" s="1" t="str">
        <f>"80236"</f>
        <v>80236</v>
      </c>
      <c r="B17344" s="1" t="str">
        <f>"08031"</f>
        <v>08031</v>
      </c>
      <c r="C17344" s="2">
        <v>0.893481717011128</v>
      </c>
      <c r="D17344" s="2">
        <v>0.93632958801498101</v>
      </c>
      <c r="E17344" s="2">
        <v>0.70967741935483797</v>
      </c>
      <c r="F17344" s="2">
        <v>0.89010826041821101</v>
      </c>
    </row>
    <row r="17345" spans="1:6" x14ac:dyDescent="0.25">
      <c r="A17345" s="1" t="str">
        <f>"80447"</f>
        <v>80447</v>
      </c>
      <c r="B17345" s="1" t="str">
        <f>"08049"</f>
        <v>08049</v>
      </c>
      <c r="C17345" s="2">
        <v>1</v>
      </c>
      <c r="D17345" s="2">
        <v>1</v>
      </c>
      <c r="E17345" s="2">
        <v>1</v>
      </c>
      <c r="F17345" s="2">
        <v>1</v>
      </c>
    </row>
    <row r="17346" spans="1:6" x14ac:dyDescent="0.25">
      <c r="A17346" s="1" t="str">
        <f>"80465"</f>
        <v>80465</v>
      </c>
      <c r="B17346" s="1" t="str">
        <f>"08059"</f>
        <v>08059</v>
      </c>
      <c r="C17346" s="2">
        <v>1</v>
      </c>
      <c r="D17346" s="2">
        <v>1</v>
      </c>
      <c r="E17346" s="2">
        <v>1</v>
      </c>
      <c r="F17346" s="2">
        <v>1</v>
      </c>
    </row>
    <row r="17347" spans="1:6" x14ac:dyDescent="0.25">
      <c r="A17347" s="1" t="str">
        <f>"80446"</f>
        <v>80446</v>
      </c>
      <c r="B17347" s="1" t="str">
        <f>"08049"</f>
        <v>08049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25">
      <c r="A17348" s="1" t="str">
        <f>"80474"</f>
        <v>80474</v>
      </c>
      <c r="B17348" s="1" t="str">
        <f>"08047"</f>
        <v>08047</v>
      </c>
      <c r="C17348" s="2">
        <v>0</v>
      </c>
      <c r="D17348" s="2">
        <v>0</v>
      </c>
      <c r="E17348" s="2">
        <v>1</v>
      </c>
      <c r="F17348" s="2">
        <v>1</v>
      </c>
    </row>
    <row r="17349" spans="1:6" x14ac:dyDescent="0.25">
      <c r="A17349" s="1" t="str">
        <f>"80475"</f>
        <v>80475</v>
      </c>
      <c r="B17349" s="1" t="str">
        <f>"08093"</f>
        <v>08093</v>
      </c>
      <c r="C17349" s="2">
        <v>1</v>
      </c>
      <c r="D17349" s="2">
        <v>0</v>
      </c>
      <c r="E17349" s="2">
        <v>1</v>
      </c>
      <c r="F17349" s="2">
        <v>1</v>
      </c>
    </row>
    <row r="17350" spans="1:6" x14ac:dyDescent="0.25">
      <c r="A17350" s="1" t="str">
        <f>"80453"</f>
        <v>80453</v>
      </c>
      <c r="B17350" s="1" t="str">
        <f>"08059"</f>
        <v>08059</v>
      </c>
      <c r="C17350" s="2">
        <v>1</v>
      </c>
      <c r="D17350" s="2">
        <v>0</v>
      </c>
      <c r="E17350" s="2">
        <v>1</v>
      </c>
      <c r="F17350" s="2">
        <v>1</v>
      </c>
    </row>
    <row r="17351" spans="1:6" x14ac:dyDescent="0.25">
      <c r="A17351" s="1" t="str">
        <f>"80438"</f>
        <v>80438</v>
      </c>
      <c r="B17351" s="1" t="str">
        <f>"08019"</f>
        <v>08019</v>
      </c>
      <c r="C17351" s="2">
        <v>0</v>
      </c>
      <c r="D17351" s="2">
        <v>0</v>
      </c>
      <c r="E17351" s="2">
        <v>1</v>
      </c>
      <c r="F17351" s="2">
        <v>1</v>
      </c>
    </row>
    <row r="17352" spans="1:6" x14ac:dyDescent="0.25">
      <c r="A17352" s="1" t="str">
        <f>"80442"</f>
        <v>80442</v>
      </c>
      <c r="B17352" s="1" t="str">
        <f>"08049"</f>
        <v>08049</v>
      </c>
      <c r="C17352" s="2">
        <v>0</v>
      </c>
      <c r="D17352" s="2">
        <v>1</v>
      </c>
      <c r="E17352" s="2">
        <v>1</v>
      </c>
      <c r="F17352" s="2">
        <v>1</v>
      </c>
    </row>
    <row r="17353" spans="1:6" x14ac:dyDescent="0.25">
      <c r="A17353" s="1" t="str">
        <f>"80482"</f>
        <v>80482</v>
      </c>
      <c r="B17353" s="1" t="str">
        <f>"08049"</f>
        <v>08049</v>
      </c>
      <c r="C17353" s="2">
        <v>0</v>
      </c>
      <c r="D17353" s="2">
        <v>1</v>
      </c>
      <c r="E17353" s="2">
        <v>1</v>
      </c>
      <c r="F17353" s="2">
        <v>1</v>
      </c>
    </row>
    <row r="17354" spans="1:6" x14ac:dyDescent="0.25">
      <c r="A17354" s="1" t="str">
        <f>"80294"</f>
        <v>80294</v>
      </c>
      <c r="B17354" s="1" t="str">
        <f>"08031"</f>
        <v>08031</v>
      </c>
      <c r="C17354" s="2">
        <v>0</v>
      </c>
      <c r="D17354" s="2">
        <v>1</v>
      </c>
      <c r="E17354" s="2">
        <v>1</v>
      </c>
      <c r="F17354" s="2">
        <v>1</v>
      </c>
    </row>
    <row r="17355" spans="1:6" x14ac:dyDescent="0.25">
      <c r="A17355" s="1" t="str">
        <f>"80273"</f>
        <v>80273</v>
      </c>
      <c r="B17355" s="1" t="str">
        <f>"08031"</f>
        <v>08031</v>
      </c>
      <c r="C17355" s="2">
        <v>0</v>
      </c>
      <c r="D17355" s="2">
        <v>1</v>
      </c>
      <c r="E17355" s="2">
        <v>0</v>
      </c>
      <c r="F17355" s="2">
        <v>1</v>
      </c>
    </row>
    <row r="17356" spans="1:6" x14ac:dyDescent="0.25">
      <c r="A17356" s="1" t="str">
        <f>"80256"</f>
        <v>80256</v>
      </c>
      <c r="B17356" s="1" t="str">
        <f>"08031"</f>
        <v>08031</v>
      </c>
      <c r="C17356" s="2">
        <v>0</v>
      </c>
      <c r="D17356" s="2">
        <v>1</v>
      </c>
      <c r="E17356" s="2">
        <v>0</v>
      </c>
      <c r="F17356" s="2">
        <v>1</v>
      </c>
    </row>
    <row r="17357" spans="1:6" x14ac:dyDescent="0.25">
      <c r="A17357" s="1" t="str">
        <f>"80513"</f>
        <v>80513</v>
      </c>
      <c r="B17357" s="1" t="str">
        <f>"08069"</f>
        <v>08069</v>
      </c>
      <c r="C17357" s="2">
        <v>0.94200721153846101</v>
      </c>
      <c r="D17357" s="2">
        <v>0.63537906137184097</v>
      </c>
      <c r="E17357" s="2">
        <v>0.81300813008130002</v>
      </c>
      <c r="F17357" s="2">
        <v>0.92772108843537404</v>
      </c>
    </row>
    <row r="17358" spans="1:6" x14ac:dyDescent="0.25">
      <c r="A17358" s="1" t="str">
        <f>"80513"</f>
        <v>80513</v>
      </c>
      <c r="B17358" s="1" t="str">
        <f>"08013"</f>
        <v>08013</v>
      </c>
      <c r="C17358" s="2">
        <v>1.0516826923076901E-3</v>
      </c>
      <c r="D17358" s="2">
        <v>0</v>
      </c>
      <c r="E17358" s="2">
        <v>0</v>
      </c>
      <c r="F17358" s="2">
        <v>9.9206349206349201E-4</v>
      </c>
    </row>
    <row r="17359" spans="1:6" x14ac:dyDescent="0.25">
      <c r="A17359" s="1" t="str">
        <f>"80513"</f>
        <v>80513</v>
      </c>
      <c r="B17359" s="1" t="str">
        <f>"08123"</f>
        <v>08123</v>
      </c>
      <c r="C17359" s="2">
        <v>5.6941105769230699E-2</v>
      </c>
      <c r="D17359" s="2">
        <v>0.36462093862815798</v>
      </c>
      <c r="E17359" s="2">
        <v>0.18699186991869901</v>
      </c>
      <c r="F17359" s="2">
        <v>7.1286848072562303E-2</v>
      </c>
    </row>
    <row r="17360" spans="1:6" x14ac:dyDescent="0.25">
      <c r="A17360" s="1" t="str">
        <f>"80517"</f>
        <v>80517</v>
      </c>
      <c r="B17360" s="1" t="str">
        <f>"08069"</f>
        <v>08069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25">
      <c r="A17361" s="1" t="str">
        <f>"80521"</f>
        <v>80521</v>
      </c>
      <c r="B17361" s="1" t="str">
        <f>"08069"</f>
        <v>08069</v>
      </c>
      <c r="C17361" s="2">
        <v>1</v>
      </c>
      <c r="D17361" s="2">
        <v>1</v>
      </c>
      <c r="E17361" s="2">
        <v>1</v>
      </c>
      <c r="F17361" s="2">
        <v>1</v>
      </c>
    </row>
    <row r="17362" spans="1:6" x14ac:dyDescent="0.25">
      <c r="A17362" s="1" t="str">
        <f>"80502"</f>
        <v>80502</v>
      </c>
      <c r="B17362" s="1" t="str">
        <f>"08013"</f>
        <v>08013</v>
      </c>
      <c r="C17362" s="2">
        <v>1</v>
      </c>
      <c r="D17362" s="2">
        <v>1</v>
      </c>
      <c r="E17362" s="2">
        <v>1</v>
      </c>
      <c r="F17362" s="2">
        <v>1</v>
      </c>
    </row>
    <row r="17363" spans="1:6" x14ac:dyDescent="0.25">
      <c r="A17363" s="1" t="str">
        <f>"80303"</f>
        <v>80303</v>
      </c>
      <c r="B17363" s="1" t="str">
        <f>"08013"</f>
        <v>08013</v>
      </c>
      <c r="C17363" s="2">
        <v>0.99984820886460202</v>
      </c>
      <c r="D17363" s="2">
        <v>0.99399399399399302</v>
      </c>
      <c r="E17363" s="2">
        <v>1</v>
      </c>
      <c r="F17363" s="2">
        <v>0.99946998807473098</v>
      </c>
    </row>
    <row r="17364" spans="1:6" x14ac:dyDescent="0.25">
      <c r="A17364" s="1" t="str">
        <f>"80303"</f>
        <v>80303</v>
      </c>
      <c r="B17364" s="1" t="str">
        <f>"08059"</f>
        <v>08059</v>
      </c>
      <c r="C17364" s="2">
        <v>1.51791135397692E-4</v>
      </c>
      <c r="D17364" s="2">
        <v>6.0060060060059999E-3</v>
      </c>
      <c r="E17364" s="2">
        <v>0</v>
      </c>
      <c r="F17364" s="2">
        <v>5.3001192526831796E-4</v>
      </c>
    </row>
    <row r="17365" spans="1:6" x14ac:dyDescent="0.25">
      <c r="A17365" s="1" t="str">
        <f>"80308"</f>
        <v>80308</v>
      </c>
      <c r="B17365" s="1" t="str">
        <f>"08013"</f>
        <v>08013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tr">
        <f>"80422"</f>
        <v>80422</v>
      </c>
      <c r="B17366" s="1" t="str">
        <f>"08047"</f>
        <v>08047</v>
      </c>
      <c r="C17366" s="2">
        <v>0.99543147208121796</v>
      </c>
      <c r="D17366" s="2">
        <v>1</v>
      </c>
      <c r="E17366" s="2">
        <v>1</v>
      </c>
      <c r="F17366" s="2">
        <v>0.99553792761527005</v>
      </c>
    </row>
    <row r="17367" spans="1:6" x14ac:dyDescent="0.25">
      <c r="A17367" s="1" t="str">
        <f>"80422"</f>
        <v>80422</v>
      </c>
      <c r="B17367" s="1" t="str">
        <f>"08013"</f>
        <v>08013</v>
      </c>
      <c r="C17367" s="2">
        <v>4.5685279187817202E-3</v>
      </c>
      <c r="D17367" s="2">
        <v>0</v>
      </c>
      <c r="E17367" s="2">
        <v>0</v>
      </c>
      <c r="F17367" s="2">
        <v>4.4620723847297898E-3</v>
      </c>
    </row>
    <row r="17368" spans="1:6" x14ac:dyDescent="0.25">
      <c r="A17368" s="1" t="str">
        <f>"80424"</f>
        <v>80424</v>
      </c>
      <c r="B17368" s="1" t="str">
        <f>"08117"</f>
        <v>08117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25">
      <c r="A17369" s="1" t="str">
        <f>"80310"</f>
        <v>80310</v>
      </c>
      <c r="B17369" s="1" t="str">
        <f>"08013"</f>
        <v>08013</v>
      </c>
      <c r="C17369" s="2">
        <v>1</v>
      </c>
      <c r="D17369" s="2">
        <v>1</v>
      </c>
      <c r="E17369" s="2">
        <v>0</v>
      </c>
      <c r="F17369" s="2">
        <v>1</v>
      </c>
    </row>
    <row r="17370" spans="1:6" x14ac:dyDescent="0.25">
      <c r="A17370" s="1" t="str">
        <f>"80809"</f>
        <v>80809</v>
      </c>
      <c r="B17370" s="1" t="str">
        <f>"08041"</f>
        <v>08041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25">
      <c r="A17371" s="1" t="str">
        <f>"80821"</f>
        <v>80821</v>
      </c>
      <c r="B17371" s="1" t="str">
        <f>"08073"</f>
        <v>08073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25">
      <c r="A17372" s="1" t="str">
        <f>"80805"</f>
        <v>80805</v>
      </c>
      <c r="B17372" s="1" t="str">
        <f>"08063"</f>
        <v>08063</v>
      </c>
      <c r="C17372" s="2">
        <v>1</v>
      </c>
      <c r="D17372" s="2">
        <v>0</v>
      </c>
      <c r="E17372" s="2">
        <v>1</v>
      </c>
      <c r="F17372" s="2">
        <v>1</v>
      </c>
    </row>
    <row r="17373" spans="1:6" x14ac:dyDescent="0.25">
      <c r="A17373" s="1" t="str">
        <f>"80615"</f>
        <v>80615</v>
      </c>
      <c r="B17373" s="1" t="str">
        <f>"08123"</f>
        <v>08123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25">
      <c r="A17374" s="1" t="str">
        <f>"80906"</f>
        <v>80906</v>
      </c>
      <c r="B17374" s="1" t="str">
        <f>"08041"</f>
        <v>08041</v>
      </c>
      <c r="C17374" s="2">
        <v>0.99994232987312504</v>
      </c>
      <c r="D17374" s="2">
        <v>1</v>
      </c>
      <c r="E17374" s="2">
        <v>1</v>
      </c>
      <c r="F17374" s="2">
        <v>0.99994975631814198</v>
      </c>
    </row>
    <row r="17375" spans="1:6" x14ac:dyDescent="0.25">
      <c r="A17375" s="1" t="str">
        <f>"80906"</f>
        <v>80906</v>
      </c>
      <c r="B17375" s="1" t="str">
        <f>"08119"</f>
        <v>08119</v>
      </c>
      <c r="C17375" s="2">
        <v>5.7670126874279097E-5</v>
      </c>
      <c r="D17375" s="2">
        <v>0</v>
      </c>
      <c r="E17375" s="2">
        <v>0</v>
      </c>
      <c r="F17375" s="2">
        <v>5.0243681857006397E-5</v>
      </c>
    </row>
    <row r="17376" spans="1:6" x14ac:dyDescent="0.25">
      <c r="A17376" s="1" t="str">
        <f>"80907"</f>
        <v>80907</v>
      </c>
      <c r="B17376" s="1" t="str">
        <f>"08041"</f>
        <v>08041</v>
      </c>
      <c r="C17376" s="2">
        <v>1</v>
      </c>
      <c r="D17376" s="2">
        <v>1</v>
      </c>
      <c r="E17376" s="2">
        <v>1</v>
      </c>
      <c r="F17376" s="2">
        <v>1</v>
      </c>
    </row>
    <row r="17377" spans="1:6" x14ac:dyDescent="0.25">
      <c r="A17377" s="1" t="str">
        <f>"80841"</f>
        <v>80841</v>
      </c>
      <c r="B17377" s="1" t="str">
        <f>"08041"</f>
        <v>08041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25">
      <c r="A17378" s="1" t="str">
        <f>"80866"</f>
        <v>80866</v>
      </c>
      <c r="B17378" s="1" t="str">
        <f>"08119"</f>
        <v>08119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tr">
        <f>"80913"</f>
        <v>80913</v>
      </c>
      <c r="B17379" s="1" t="str">
        <f>"08041"</f>
        <v>08041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25">
      <c r="A17380" s="1" t="str">
        <f>"80645"</f>
        <v>80645</v>
      </c>
      <c r="B17380" s="1" t="str">
        <f>"08123"</f>
        <v>08123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25">
      <c r="A17381" s="1" t="str">
        <f>"80648"</f>
        <v>80648</v>
      </c>
      <c r="B17381" s="1" t="str">
        <f>"08123"</f>
        <v>08123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25">
      <c r="A17382" s="1" t="str">
        <f>"80731"</f>
        <v>80731</v>
      </c>
      <c r="B17382" s="1" t="str">
        <f>"08075"</f>
        <v>08075</v>
      </c>
      <c r="C17382" s="2">
        <v>7.3047858942065405E-2</v>
      </c>
      <c r="D17382" s="2">
        <v>0.18518518518518501</v>
      </c>
      <c r="E17382" s="2">
        <v>0</v>
      </c>
      <c r="F17382" s="2">
        <v>7.5089392133492194E-2</v>
      </c>
    </row>
    <row r="17383" spans="1:6" x14ac:dyDescent="0.25">
      <c r="A17383" s="1" t="str">
        <f>"80731"</f>
        <v>80731</v>
      </c>
      <c r="B17383" s="1" t="str">
        <f>"08095"</f>
        <v>08095</v>
      </c>
      <c r="C17383" s="2">
        <v>0.91057934508816096</v>
      </c>
      <c r="D17383" s="2">
        <v>0.77777777777777701</v>
      </c>
      <c r="E17383" s="2">
        <v>1</v>
      </c>
      <c r="F17383" s="2">
        <v>0.90822407628128698</v>
      </c>
    </row>
    <row r="17384" spans="1:6" x14ac:dyDescent="0.25">
      <c r="A17384" s="1" t="str">
        <f>"80731"</f>
        <v>80731</v>
      </c>
      <c r="B17384" s="1" t="str">
        <f>"08125"</f>
        <v>08125</v>
      </c>
      <c r="C17384" s="2">
        <v>1.6372795969773202E-2</v>
      </c>
      <c r="D17384" s="2">
        <v>3.7037037037037E-2</v>
      </c>
      <c r="E17384" s="2">
        <v>0</v>
      </c>
      <c r="F17384" s="2">
        <v>1.6686531585220502E-2</v>
      </c>
    </row>
    <row r="17385" spans="1:6" x14ac:dyDescent="0.25">
      <c r="A17385" s="1" t="str">
        <f>"80751"</f>
        <v>80751</v>
      </c>
      <c r="B17385" s="1" t="str">
        <f>"08075"</f>
        <v>08075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25">
      <c r="A17386" s="1" t="str">
        <f>"80705"</f>
        <v>80705</v>
      </c>
      <c r="B17386" s="1" t="str">
        <f>"08087"</f>
        <v>08087</v>
      </c>
      <c r="C17386" s="2">
        <v>1</v>
      </c>
      <c r="D17386" s="2">
        <v>1</v>
      </c>
      <c r="E17386" s="2">
        <v>1</v>
      </c>
      <c r="F17386" s="2">
        <v>1</v>
      </c>
    </row>
    <row r="17387" spans="1:6" x14ac:dyDescent="0.25">
      <c r="A17387" s="1" t="str">
        <f>"80754"</f>
        <v>80754</v>
      </c>
      <c r="B17387" s="1" t="str">
        <f>"08123"</f>
        <v>08123</v>
      </c>
      <c r="C17387" s="2">
        <v>0.96774193548387</v>
      </c>
      <c r="D17387" s="2">
        <v>1</v>
      </c>
      <c r="E17387" s="2">
        <v>1</v>
      </c>
      <c r="F17387" s="2">
        <v>0.96923076923076901</v>
      </c>
    </row>
    <row r="17388" spans="1:6" x14ac:dyDescent="0.25">
      <c r="A17388" s="1" t="str">
        <f>"80754"</f>
        <v>80754</v>
      </c>
      <c r="B17388" s="1" t="str">
        <f>"08087"</f>
        <v>08087</v>
      </c>
      <c r="C17388" s="2">
        <v>3.2258064516128997E-2</v>
      </c>
      <c r="D17388" s="2">
        <v>0</v>
      </c>
      <c r="E17388" s="2">
        <v>0</v>
      </c>
      <c r="F17388" s="2">
        <v>3.0769230769230702E-2</v>
      </c>
    </row>
    <row r="17389" spans="1:6" x14ac:dyDescent="0.25">
      <c r="A17389" s="1" t="str">
        <f>"80755"</f>
        <v>80755</v>
      </c>
      <c r="B17389" s="1" t="str">
        <f>"08125"</f>
        <v>08125</v>
      </c>
      <c r="C17389" s="2">
        <v>1</v>
      </c>
      <c r="D17389" s="2">
        <v>1</v>
      </c>
      <c r="E17389" s="2">
        <v>1</v>
      </c>
      <c r="F17389" s="2">
        <v>1</v>
      </c>
    </row>
    <row r="17390" spans="1:6" x14ac:dyDescent="0.25">
      <c r="A17390" s="1" t="str">
        <f>"80921"</f>
        <v>80921</v>
      </c>
      <c r="B17390" s="1" t="str">
        <f>"08041"</f>
        <v>08041</v>
      </c>
      <c r="C17390" s="2">
        <v>1</v>
      </c>
      <c r="D17390" s="2">
        <v>1</v>
      </c>
      <c r="E17390" s="2">
        <v>1</v>
      </c>
      <c r="F17390" s="2">
        <v>1</v>
      </c>
    </row>
    <row r="17391" spans="1:6" x14ac:dyDescent="0.25">
      <c r="A17391" s="1" t="str">
        <f>"81230"</f>
        <v>81230</v>
      </c>
      <c r="B17391" s="1" t="str">
        <f>"08109"</f>
        <v>08109</v>
      </c>
      <c r="C17391" s="2">
        <v>2.3584905660377301E-3</v>
      </c>
      <c r="D17391" s="2">
        <v>0</v>
      </c>
      <c r="E17391" s="2">
        <v>0</v>
      </c>
      <c r="F17391" s="2">
        <v>1.9009148152548401E-3</v>
      </c>
    </row>
    <row r="17392" spans="1:6" x14ac:dyDescent="0.25">
      <c r="A17392" s="1" t="str">
        <f>"81230"</f>
        <v>81230</v>
      </c>
      <c r="B17392" s="1" t="str">
        <f>"08051"</f>
        <v>08051</v>
      </c>
      <c r="C17392" s="2">
        <v>0.99764150943396201</v>
      </c>
      <c r="D17392" s="2">
        <v>1</v>
      </c>
      <c r="E17392" s="2">
        <v>1</v>
      </c>
      <c r="F17392" s="2">
        <v>0.99809908518474499</v>
      </c>
    </row>
    <row r="17393" spans="1:6" x14ac:dyDescent="0.25">
      <c r="A17393" s="1" t="str">
        <f>"81143"</f>
        <v>81143</v>
      </c>
      <c r="B17393" s="1" t="str">
        <f>"08109"</f>
        <v>08109</v>
      </c>
      <c r="C17393" s="2">
        <v>1</v>
      </c>
      <c r="D17393" s="2">
        <v>1</v>
      </c>
      <c r="E17393" s="2">
        <v>1</v>
      </c>
      <c r="F17393" s="2">
        <v>1</v>
      </c>
    </row>
    <row r="17394" spans="1:6" x14ac:dyDescent="0.25">
      <c r="A17394" s="1" t="str">
        <f>"81220"</f>
        <v>81220</v>
      </c>
      <c r="B17394" s="1" t="str">
        <f>"08085"</f>
        <v>08085</v>
      </c>
      <c r="C17394" s="2">
        <v>2.3923444976076499E-2</v>
      </c>
      <c r="D17394" s="2">
        <v>0.16666666666666599</v>
      </c>
      <c r="E17394" s="2">
        <v>0</v>
      </c>
      <c r="F17394" s="2">
        <v>2.7906976744186001E-2</v>
      </c>
    </row>
    <row r="17395" spans="1:6" x14ac:dyDescent="0.25">
      <c r="A17395" s="1" t="str">
        <f>"81220"</f>
        <v>81220</v>
      </c>
      <c r="B17395" s="1" t="str">
        <f>"08051"</f>
        <v>08051</v>
      </c>
      <c r="C17395" s="2">
        <v>0.97607655502392299</v>
      </c>
      <c r="D17395" s="2">
        <v>0.83333333333333304</v>
      </c>
      <c r="E17395" s="2">
        <v>0</v>
      </c>
      <c r="F17395" s="2">
        <v>0.97209302325581304</v>
      </c>
    </row>
    <row r="17396" spans="1:6" x14ac:dyDescent="0.25">
      <c r="A17396" s="1" t="str">
        <f>"81157"</f>
        <v>81157</v>
      </c>
      <c r="B17396" s="1" t="str">
        <f>"08007"</f>
        <v>08007</v>
      </c>
      <c r="C17396" s="2">
        <v>1</v>
      </c>
      <c r="D17396" s="2">
        <v>1</v>
      </c>
      <c r="E17396" s="2">
        <v>1</v>
      </c>
      <c r="F17396" s="2">
        <v>1</v>
      </c>
    </row>
    <row r="17397" spans="1:6" x14ac:dyDescent="0.25">
      <c r="A17397" s="1" t="str">
        <f>"81141"</f>
        <v>81141</v>
      </c>
      <c r="B17397" s="1" t="str">
        <f>"08021"</f>
        <v>08021</v>
      </c>
      <c r="C17397" s="2">
        <v>1</v>
      </c>
      <c r="D17397" s="2">
        <v>0</v>
      </c>
      <c r="E17397" s="2">
        <v>1</v>
      </c>
      <c r="F17397" s="2">
        <v>1</v>
      </c>
    </row>
    <row r="17398" spans="1:6" x14ac:dyDescent="0.25">
      <c r="A17398" s="1" t="str">
        <f>"80926"</f>
        <v>80926</v>
      </c>
      <c r="B17398" s="1" t="str">
        <f>"08041"</f>
        <v>08041</v>
      </c>
      <c r="C17398" s="2">
        <v>0.96021220159151099</v>
      </c>
      <c r="D17398" s="2">
        <v>1</v>
      </c>
      <c r="E17398" s="2">
        <v>1</v>
      </c>
      <c r="F17398" s="2">
        <v>0.96124031007751898</v>
      </c>
    </row>
    <row r="17399" spans="1:6" x14ac:dyDescent="0.25">
      <c r="A17399" s="1" t="str">
        <f>"80926"</f>
        <v>80926</v>
      </c>
      <c r="B17399" s="1" t="str">
        <f>"08043"</f>
        <v>08043</v>
      </c>
      <c r="C17399" s="2">
        <v>3.9787798408488E-2</v>
      </c>
      <c r="D17399" s="2">
        <v>0</v>
      </c>
      <c r="E17399" s="2">
        <v>0</v>
      </c>
      <c r="F17399" s="2">
        <v>3.8759689922480599E-2</v>
      </c>
    </row>
    <row r="17400" spans="1:6" x14ac:dyDescent="0.25">
      <c r="A17400" s="1" t="str">
        <f>"80935"</f>
        <v>80935</v>
      </c>
      <c r="B17400" s="1" t="str">
        <f>"08041"</f>
        <v>08041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25">
      <c r="A17401" s="1" t="str">
        <f>"80942"</f>
        <v>80942</v>
      </c>
      <c r="B17401" s="1" t="str">
        <f>"08041"</f>
        <v>08041</v>
      </c>
      <c r="C17401" s="2">
        <v>0</v>
      </c>
      <c r="D17401" s="2">
        <v>1</v>
      </c>
      <c r="E17401" s="2">
        <v>0</v>
      </c>
      <c r="F17401" s="2">
        <v>1</v>
      </c>
    </row>
    <row r="17402" spans="1:6" x14ac:dyDescent="0.25">
      <c r="A17402" s="1" t="str">
        <f>"80929"</f>
        <v>80929</v>
      </c>
      <c r="B17402" s="1" t="str">
        <f>"08041"</f>
        <v>08041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25">
      <c r="A17403" s="1" t="str">
        <f>"80931"</f>
        <v>80931</v>
      </c>
      <c r="B17403" s="1" t="str">
        <f>"08041"</f>
        <v>08041</v>
      </c>
      <c r="C17403" s="2">
        <v>1</v>
      </c>
      <c r="D17403" s="2">
        <v>1</v>
      </c>
      <c r="E17403" s="2">
        <v>1</v>
      </c>
      <c r="F17403" s="2">
        <v>1</v>
      </c>
    </row>
    <row r="17404" spans="1:6" x14ac:dyDescent="0.25">
      <c r="A17404" s="1" t="str">
        <f>"81330"</f>
        <v>81330</v>
      </c>
      <c r="B17404" s="1" t="str">
        <f>"08083"</f>
        <v>08083</v>
      </c>
      <c r="C17404" s="2">
        <v>0</v>
      </c>
      <c r="D17404" s="2">
        <v>1</v>
      </c>
      <c r="E17404" s="2">
        <v>0</v>
      </c>
      <c r="F17404" s="2">
        <v>1</v>
      </c>
    </row>
    <row r="17405" spans="1:6" x14ac:dyDescent="0.25">
      <c r="A17405" s="1" t="str">
        <f>"81429"</f>
        <v>81429</v>
      </c>
      <c r="B17405" s="1" t="str">
        <f>"08085"</f>
        <v>08085</v>
      </c>
      <c r="C17405" s="2">
        <v>0</v>
      </c>
      <c r="D17405" s="2">
        <v>0</v>
      </c>
      <c r="E17405" s="2">
        <v>1</v>
      </c>
      <c r="F17405" s="2">
        <v>1</v>
      </c>
    </row>
    <row r="17406" spans="1:6" x14ac:dyDescent="0.25">
      <c r="A17406" s="1" t="str">
        <f>"81235"</f>
        <v>81235</v>
      </c>
      <c r="B17406" s="1" t="str">
        <f>"08053"</f>
        <v>08053</v>
      </c>
      <c r="C17406" s="2">
        <v>1</v>
      </c>
      <c r="D17406" s="2">
        <v>1</v>
      </c>
      <c r="E17406" s="2">
        <v>1</v>
      </c>
      <c r="F17406" s="2">
        <v>1</v>
      </c>
    </row>
    <row r="17407" spans="1:6" x14ac:dyDescent="0.25">
      <c r="A17407" s="1" t="str">
        <f>"81252"</f>
        <v>81252</v>
      </c>
      <c r="B17407" s="1" t="str">
        <f>"08043"</f>
        <v>08043</v>
      </c>
      <c r="C17407" s="2">
        <v>2.21141088014153E-3</v>
      </c>
      <c r="D17407" s="2">
        <v>0</v>
      </c>
      <c r="E17407" s="2">
        <v>0</v>
      </c>
      <c r="F17407" s="2">
        <v>2.0350020350020301E-3</v>
      </c>
    </row>
    <row r="17408" spans="1:6" x14ac:dyDescent="0.25">
      <c r="A17408" s="1" t="str">
        <f>"81252"</f>
        <v>81252</v>
      </c>
      <c r="B17408" s="1" t="str">
        <f>"08027"</f>
        <v>08027</v>
      </c>
      <c r="C17408" s="2">
        <v>0.99778858911985802</v>
      </c>
      <c r="D17408" s="2">
        <v>1</v>
      </c>
      <c r="E17408" s="2">
        <v>1</v>
      </c>
      <c r="F17408" s="2">
        <v>0.99796499796499705</v>
      </c>
    </row>
    <row r="17409" spans="1:6" x14ac:dyDescent="0.25">
      <c r="A17409" s="1" t="str">
        <f>"81303"</f>
        <v>81303</v>
      </c>
      <c r="B17409" s="1" t="str">
        <f>"08067"</f>
        <v>08067</v>
      </c>
      <c r="C17409" s="2">
        <v>1</v>
      </c>
      <c r="D17409" s="2">
        <v>1</v>
      </c>
      <c r="E17409" s="2">
        <v>1</v>
      </c>
      <c r="F17409" s="2">
        <v>1</v>
      </c>
    </row>
    <row r="17410" spans="1:6" x14ac:dyDescent="0.25">
      <c r="A17410" s="1" t="str">
        <f>"81237"</f>
        <v>81237</v>
      </c>
      <c r="B17410" s="1" t="str">
        <f>"08051"</f>
        <v>08051</v>
      </c>
      <c r="C17410" s="2">
        <v>1</v>
      </c>
      <c r="D17410" s="2">
        <v>0</v>
      </c>
      <c r="E17410" s="2">
        <v>0</v>
      </c>
      <c r="F17410" s="2">
        <v>1</v>
      </c>
    </row>
    <row r="17411" spans="1:6" x14ac:dyDescent="0.25">
      <c r="A17411" s="1" t="str">
        <f>"81244"</f>
        <v>81244</v>
      </c>
      <c r="B17411" s="1" t="str">
        <f>"08043"</f>
        <v>08043</v>
      </c>
      <c r="C17411" s="2">
        <v>0</v>
      </c>
      <c r="D17411" s="2">
        <v>0</v>
      </c>
      <c r="E17411" s="2">
        <v>1</v>
      </c>
      <c r="F17411" s="2">
        <v>1</v>
      </c>
    </row>
    <row r="17412" spans="1:6" x14ac:dyDescent="0.25">
      <c r="A17412" s="1" t="str">
        <f>"81507"</f>
        <v>81507</v>
      </c>
      <c r="B17412" s="1" t="str">
        <f>"08077"</f>
        <v>08077</v>
      </c>
      <c r="C17412" s="2">
        <v>1</v>
      </c>
      <c r="D17412" s="2">
        <v>1</v>
      </c>
      <c r="E17412" s="2">
        <v>1</v>
      </c>
      <c r="F17412" s="2">
        <v>1</v>
      </c>
    </row>
    <row r="17413" spans="1:6" x14ac:dyDescent="0.25">
      <c r="A17413" s="1" t="str">
        <f>"81052"</f>
        <v>81052</v>
      </c>
      <c r="B17413" s="1" t="str">
        <f>"08011"</f>
        <v>08011</v>
      </c>
      <c r="C17413" s="2">
        <v>4.39850450846712E-4</v>
      </c>
      <c r="D17413" s="2">
        <v>0</v>
      </c>
      <c r="E17413" s="2">
        <v>0</v>
      </c>
      <c r="F17413" s="2">
        <v>3.6886757654002199E-4</v>
      </c>
    </row>
    <row r="17414" spans="1:6" x14ac:dyDescent="0.25">
      <c r="A17414" s="1" t="str">
        <f>"81052"</f>
        <v>81052</v>
      </c>
      <c r="B17414" s="1" t="str">
        <f>"08099"</f>
        <v>08099</v>
      </c>
      <c r="C17414" s="2">
        <v>0.99956014954915295</v>
      </c>
      <c r="D17414" s="2">
        <v>1</v>
      </c>
      <c r="E17414" s="2">
        <v>1</v>
      </c>
      <c r="F17414" s="2">
        <v>0.99963113242345902</v>
      </c>
    </row>
    <row r="17415" spans="1:6" x14ac:dyDescent="0.25">
      <c r="A17415" s="1" t="str">
        <f>"81007"</f>
        <v>81007</v>
      </c>
      <c r="B17415" s="1" t="str">
        <f>"08101"</f>
        <v>08101</v>
      </c>
      <c r="C17415" s="2">
        <v>1</v>
      </c>
      <c r="D17415" s="2">
        <v>1</v>
      </c>
      <c r="E17415" s="2">
        <v>1</v>
      </c>
      <c r="F17415" s="2">
        <v>1</v>
      </c>
    </row>
    <row r="17416" spans="1:6" x14ac:dyDescent="0.25">
      <c r="A17416" s="1" t="str">
        <f>"81009"</f>
        <v>81009</v>
      </c>
      <c r="B17416" s="1" t="str">
        <f>"08101"</f>
        <v>08101</v>
      </c>
      <c r="C17416" s="2">
        <v>0</v>
      </c>
      <c r="D17416" s="2">
        <v>1</v>
      </c>
      <c r="E17416" s="2">
        <v>0</v>
      </c>
      <c r="F17416" s="2">
        <v>1</v>
      </c>
    </row>
    <row r="17417" spans="1:6" x14ac:dyDescent="0.25">
      <c r="A17417" s="1" t="str">
        <f>"81020"</f>
        <v>81020</v>
      </c>
      <c r="B17417" s="1" t="str">
        <f>"08071"</f>
        <v>08071</v>
      </c>
      <c r="C17417" s="2">
        <v>1</v>
      </c>
      <c r="D17417" s="2">
        <v>1</v>
      </c>
      <c r="E17417" s="2">
        <v>1</v>
      </c>
      <c r="F17417" s="2">
        <v>1</v>
      </c>
    </row>
    <row r="17418" spans="1:6" x14ac:dyDescent="0.25">
      <c r="A17418" s="1" t="str">
        <f>"81043"</f>
        <v>81043</v>
      </c>
      <c r="B17418" s="1" t="str">
        <f>"08099"</f>
        <v>08099</v>
      </c>
      <c r="C17418" s="2">
        <v>0</v>
      </c>
      <c r="D17418" s="2">
        <v>0</v>
      </c>
      <c r="E17418" s="2">
        <v>1</v>
      </c>
      <c r="F17418" s="2">
        <v>1</v>
      </c>
    </row>
    <row r="17419" spans="1:6" x14ac:dyDescent="0.25">
      <c r="A17419" s="1" t="str">
        <f>"81089"</f>
        <v>81089</v>
      </c>
      <c r="B17419" s="1" t="str">
        <f>"08071"</f>
        <v>08071</v>
      </c>
      <c r="C17419" s="2">
        <v>1.8910741301059E-3</v>
      </c>
      <c r="D17419" s="2">
        <v>0</v>
      </c>
      <c r="E17419" s="2">
        <v>0</v>
      </c>
      <c r="F17419" s="2">
        <v>1.6479894528675001E-3</v>
      </c>
    </row>
    <row r="17420" spans="1:6" x14ac:dyDescent="0.25">
      <c r="A17420" s="1" t="str">
        <f>"81089"</f>
        <v>81089</v>
      </c>
      <c r="B17420" s="1" t="str">
        <f>"08055"</f>
        <v>08055</v>
      </c>
      <c r="C17420" s="2">
        <v>0.99810892586989397</v>
      </c>
      <c r="D17420" s="2">
        <v>1</v>
      </c>
      <c r="E17420" s="2">
        <v>1</v>
      </c>
      <c r="F17420" s="2">
        <v>0.99835201054713196</v>
      </c>
    </row>
    <row r="17421" spans="1:6" x14ac:dyDescent="0.25">
      <c r="A17421" s="1" t="str">
        <f>"81092"</f>
        <v>81092</v>
      </c>
      <c r="B17421" s="1" t="str">
        <f>"08061"</f>
        <v>08061</v>
      </c>
      <c r="C17421" s="2">
        <v>5.4054054054053996E-3</v>
      </c>
      <c r="D17421" s="2">
        <v>0.33333333333333298</v>
      </c>
      <c r="E17421" s="2">
        <v>0</v>
      </c>
      <c r="F17421" s="2">
        <v>7.9365079365079309E-3</v>
      </c>
    </row>
    <row r="17422" spans="1:6" x14ac:dyDescent="0.25">
      <c r="A17422" s="1" t="str">
        <f>"81092"</f>
        <v>81092</v>
      </c>
      <c r="B17422" s="1" t="str">
        <f>"08099"</f>
        <v>08099</v>
      </c>
      <c r="C17422" s="2">
        <v>0.77027027027026995</v>
      </c>
      <c r="D17422" s="2">
        <v>0.66666666666666596</v>
      </c>
      <c r="E17422" s="2">
        <v>0.2</v>
      </c>
      <c r="F17422" s="2">
        <v>0.76190476190476097</v>
      </c>
    </row>
    <row r="17423" spans="1:6" x14ac:dyDescent="0.25">
      <c r="A17423" s="1" t="str">
        <f>"81092"</f>
        <v>81092</v>
      </c>
      <c r="B17423" s="1" t="str">
        <f>"08011"</f>
        <v>08011</v>
      </c>
      <c r="C17423" s="2">
        <v>0.224324324324324</v>
      </c>
      <c r="D17423" s="2">
        <v>0</v>
      </c>
      <c r="E17423" s="2">
        <v>0.8</v>
      </c>
      <c r="F17423" s="2">
        <v>0.23015873015873001</v>
      </c>
    </row>
    <row r="17424" spans="1:6" x14ac:dyDescent="0.25">
      <c r="A17424" s="1" t="str">
        <f>"81128"</f>
        <v>81128</v>
      </c>
      <c r="B17424" s="1" t="str">
        <f>"08007"</f>
        <v>08007</v>
      </c>
      <c r="C17424" s="2">
        <v>0</v>
      </c>
      <c r="D17424" s="2">
        <v>0</v>
      </c>
      <c r="E17424" s="2">
        <v>1</v>
      </c>
      <c r="F17424" s="2">
        <v>1</v>
      </c>
    </row>
    <row r="17425" spans="1:6" x14ac:dyDescent="0.25">
      <c r="A17425" s="1" t="str">
        <f>"81081"</f>
        <v>81081</v>
      </c>
      <c r="B17425" s="1" t="str">
        <f>"08071"</f>
        <v>08071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25">
      <c r="A17426" s="1" t="str">
        <f>"81102"</f>
        <v>81102</v>
      </c>
      <c r="B17426" s="1" t="str">
        <f>"08003"</f>
        <v>08003</v>
      </c>
      <c r="C17426" s="2">
        <v>0</v>
      </c>
      <c r="D17426" s="2">
        <v>1</v>
      </c>
      <c r="E17426" s="2">
        <v>0</v>
      </c>
      <c r="F17426" s="2">
        <v>1</v>
      </c>
    </row>
    <row r="17427" spans="1:6" x14ac:dyDescent="0.25">
      <c r="A17427" s="1" t="str">
        <f>"81602"</f>
        <v>81602</v>
      </c>
      <c r="B17427" s="1" t="str">
        <f>"08045"</f>
        <v>08045</v>
      </c>
      <c r="C17427" s="2">
        <v>1</v>
      </c>
      <c r="D17427" s="2">
        <v>1</v>
      </c>
      <c r="E17427" s="2">
        <v>1</v>
      </c>
      <c r="F17427" s="2">
        <v>1</v>
      </c>
    </row>
    <row r="17428" spans="1:6" x14ac:dyDescent="0.25">
      <c r="A17428" s="1" t="str">
        <f>"82442"</f>
        <v>82442</v>
      </c>
      <c r="B17428" s="1" t="str">
        <f>"56043"</f>
        <v>56043</v>
      </c>
      <c r="C17428" s="2">
        <v>0.96391752577319501</v>
      </c>
      <c r="D17428" s="2">
        <v>1</v>
      </c>
      <c r="E17428" s="2">
        <v>0.95744680851063801</v>
      </c>
      <c r="F17428" s="2">
        <v>0.96311475409836</v>
      </c>
    </row>
    <row r="17429" spans="1:6" x14ac:dyDescent="0.25">
      <c r="A17429" s="1" t="str">
        <f>"82442"</f>
        <v>82442</v>
      </c>
      <c r="B17429" s="1" t="str">
        <f>"56003"</f>
        <v>56003</v>
      </c>
      <c r="C17429" s="2">
        <v>3.60824742268041E-2</v>
      </c>
      <c r="D17429" s="2">
        <v>0</v>
      </c>
      <c r="E17429" s="2">
        <v>4.2553191489361701E-2</v>
      </c>
      <c r="F17429" s="2">
        <v>3.6885245901639302E-2</v>
      </c>
    </row>
    <row r="17430" spans="1:6" x14ac:dyDescent="0.25">
      <c r="A17430" s="1" t="str">
        <f>"82443"</f>
        <v>82443</v>
      </c>
      <c r="B17430" s="1" t="str">
        <f>"56017"</f>
        <v>56017</v>
      </c>
      <c r="C17430" s="2">
        <v>1</v>
      </c>
      <c r="D17430" s="2">
        <v>1</v>
      </c>
      <c r="E17430" s="2">
        <v>1</v>
      </c>
      <c r="F17430" s="2">
        <v>1</v>
      </c>
    </row>
    <row r="17431" spans="1:6" x14ac:dyDescent="0.25">
      <c r="A17431" s="1" t="str">
        <f>"82430"</f>
        <v>82430</v>
      </c>
      <c r="B17431" s="1" t="str">
        <f>"56017"</f>
        <v>56017</v>
      </c>
      <c r="C17431" s="2">
        <v>1</v>
      </c>
      <c r="D17431" s="2">
        <v>1</v>
      </c>
      <c r="E17431" s="2">
        <v>0</v>
      </c>
      <c r="F17431" s="2">
        <v>1</v>
      </c>
    </row>
    <row r="17432" spans="1:6" x14ac:dyDescent="0.25">
      <c r="A17432" s="1" t="str">
        <f>"82516"</f>
        <v>82516</v>
      </c>
      <c r="B17432" s="1" t="str">
        <f>"56013"</f>
        <v>56013</v>
      </c>
      <c r="C17432" s="2">
        <v>1</v>
      </c>
      <c r="D17432" s="2">
        <v>1</v>
      </c>
      <c r="E17432" s="2">
        <v>1</v>
      </c>
      <c r="F17432" s="2">
        <v>1</v>
      </c>
    </row>
    <row r="17433" spans="1:6" x14ac:dyDescent="0.25">
      <c r="A17433" s="1" t="str">
        <f>"81639"</f>
        <v>81639</v>
      </c>
      <c r="B17433" s="1" t="str">
        <f>"08107"</f>
        <v>08107</v>
      </c>
      <c r="C17433" s="2">
        <v>1</v>
      </c>
      <c r="D17433" s="2">
        <v>1</v>
      </c>
      <c r="E17433" s="2">
        <v>1</v>
      </c>
      <c r="F17433" s="2">
        <v>1</v>
      </c>
    </row>
    <row r="17434" spans="1:6" x14ac:dyDescent="0.25">
      <c r="A17434" s="1" t="str">
        <f>"81647"</f>
        <v>81647</v>
      </c>
      <c r="B17434" s="1" t="str">
        <f>"08045"</f>
        <v>08045</v>
      </c>
      <c r="C17434" s="2">
        <v>1</v>
      </c>
      <c r="D17434" s="2">
        <v>1</v>
      </c>
      <c r="E17434" s="2">
        <v>1</v>
      </c>
      <c r="F17434" s="2">
        <v>1</v>
      </c>
    </row>
    <row r="17435" spans="1:6" x14ac:dyDescent="0.25">
      <c r="A17435" s="1" t="str">
        <f>"81654"</f>
        <v>81654</v>
      </c>
      <c r="B17435" s="1" t="str">
        <f>"08097"</f>
        <v>08097</v>
      </c>
      <c r="C17435" s="2">
        <v>1</v>
      </c>
      <c r="D17435" s="2">
        <v>1</v>
      </c>
      <c r="E17435" s="2">
        <v>1</v>
      </c>
      <c r="F17435" s="2">
        <v>1</v>
      </c>
    </row>
    <row r="17436" spans="1:6" x14ac:dyDescent="0.25">
      <c r="A17436" s="1" t="str">
        <f>"81649"</f>
        <v>81649</v>
      </c>
      <c r="B17436" s="1" t="str">
        <f>"08037"</f>
        <v>08037</v>
      </c>
      <c r="C17436" s="2">
        <v>1</v>
      </c>
      <c r="D17436" s="2">
        <v>0</v>
      </c>
      <c r="E17436" s="2">
        <v>1</v>
      </c>
      <c r="F17436" s="2">
        <v>1</v>
      </c>
    </row>
    <row r="17437" spans="1:6" x14ac:dyDescent="0.25">
      <c r="A17437" s="1" t="str">
        <f>"82729"</f>
        <v>82729</v>
      </c>
      <c r="B17437" s="1" t="str">
        <f>"56011"</f>
        <v>56011</v>
      </c>
      <c r="C17437" s="2">
        <v>0.99682539682539595</v>
      </c>
      <c r="D17437" s="2">
        <v>1</v>
      </c>
      <c r="E17437" s="2">
        <v>1</v>
      </c>
      <c r="F17437" s="2">
        <v>0.99690402476780104</v>
      </c>
    </row>
    <row r="17438" spans="1:6" x14ac:dyDescent="0.25">
      <c r="A17438" s="1" t="str">
        <f>"82729"</f>
        <v>82729</v>
      </c>
      <c r="B17438" s="1" t="str">
        <f>"56045"</f>
        <v>56045</v>
      </c>
      <c r="C17438" s="2">
        <v>3.1746031746031698E-3</v>
      </c>
      <c r="D17438" s="2">
        <v>0</v>
      </c>
      <c r="E17438" s="2">
        <v>0</v>
      </c>
      <c r="F17438" s="2">
        <v>3.09597523219814E-3</v>
      </c>
    </row>
    <row r="17439" spans="1:6" x14ac:dyDescent="0.25">
      <c r="A17439" s="1" t="str">
        <f>"82834"</f>
        <v>82834</v>
      </c>
      <c r="B17439" s="1" t="str">
        <f>"56019"</f>
        <v>56019</v>
      </c>
      <c r="C17439" s="2">
        <v>1</v>
      </c>
      <c r="D17439" s="2">
        <v>1</v>
      </c>
      <c r="E17439" s="2">
        <v>1</v>
      </c>
      <c r="F17439" s="2">
        <v>1</v>
      </c>
    </row>
    <row r="17440" spans="1:6" x14ac:dyDescent="0.25">
      <c r="A17440" s="1" t="str">
        <f>"82925"</f>
        <v>82925</v>
      </c>
      <c r="B17440" s="1" t="str">
        <f>"56035"</f>
        <v>56035</v>
      </c>
      <c r="C17440" s="2">
        <v>1</v>
      </c>
      <c r="D17440" s="2">
        <v>1</v>
      </c>
      <c r="E17440" s="2">
        <v>0</v>
      </c>
      <c r="F17440" s="2">
        <v>1</v>
      </c>
    </row>
    <row r="17441" spans="1:6" x14ac:dyDescent="0.25">
      <c r="A17441" s="1" t="str">
        <f>"82931"</f>
        <v>82931</v>
      </c>
      <c r="B17441" s="1" t="str">
        <f>"56041"</f>
        <v>56041</v>
      </c>
      <c r="C17441" s="2">
        <v>1</v>
      </c>
      <c r="D17441" s="2">
        <v>1</v>
      </c>
      <c r="E17441" s="2">
        <v>1</v>
      </c>
      <c r="F17441" s="2">
        <v>1</v>
      </c>
    </row>
    <row r="17442" spans="1:6" x14ac:dyDescent="0.25">
      <c r="A17442" s="1" t="str">
        <f>"82723"</f>
        <v>82723</v>
      </c>
      <c r="B17442" s="1" t="str">
        <f>"56045"</f>
        <v>56045</v>
      </c>
      <c r="C17442" s="2">
        <v>1</v>
      </c>
      <c r="D17442" s="2">
        <v>1</v>
      </c>
      <c r="E17442" s="2">
        <v>1</v>
      </c>
      <c r="F17442" s="2">
        <v>1</v>
      </c>
    </row>
    <row r="17443" spans="1:6" x14ac:dyDescent="0.25">
      <c r="A17443" s="1" t="str">
        <f>"82731"</f>
        <v>82731</v>
      </c>
      <c r="B17443" s="1" t="str">
        <f>"56005"</f>
        <v>56005</v>
      </c>
      <c r="C17443" s="2">
        <v>1</v>
      </c>
      <c r="D17443" s="2">
        <v>1</v>
      </c>
      <c r="E17443" s="2">
        <v>1</v>
      </c>
      <c r="F17443" s="2">
        <v>1</v>
      </c>
    </row>
    <row r="17444" spans="1:6" x14ac:dyDescent="0.25">
      <c r="A17444" s="1" t="str">
        <f>"82939"</f>
        <v>82939</v>
      </c>
      <c r="B17444" s="1" t="str">
        <f>"56041"</f>
        <v>56041</v>
      </c>
      <c r="C17444" s="2">
        <v>0</v>
      </c>
      <c r="D17444" s="2">
        <v>0</v>
      </c>
      <c r="E17444" s="2">
        <v>1</v>
      </c>
      <c r="F17444" s="2">
        <v>1</v>
      </c>
    </row>
    <row r="17445" spans="1:6" x14ac:dyDescent="0.25">
      <c r="A17445" s="1" t="str">
        <f>"82725"</f>
        <v>82725</v>
      </c>
      <c r="B17445" s="1" t="str">
        <f>"56005"</f>
        <v>56005</v>
      </c>
      <c r="C17445" s="2">
        <v>1</v>
      </c>
      <c r="D17445" s="2">
        <v>0</v>
      </c>
      <c r="E17445" s="2">
        <v>1</v>
      </c>
      <c r="F17445" s="2">
        <v>1</v>
      </c>
    </row>
    <row r="17446" spans="1:6" x14ac:dyDescent="0.25">
      <c r="A17446" s="1" t="str">
        <f>"82934"</f>
        <v>82934</v>
      </c>
      <c r="B17446" s="1" t="str">
        <f>"56037"</f>
        <v>56037</v>
      </c>
      <c r="C17446" s="2">
        <v>0</v>
      </c>
      <c r="D17446" s="2">
        <v>1</v>
      </c>
      <c r="E17446" s="2">
        <v>0</v>
      </c>
      <c r="F17446" s="2">
        <v>1</v>
      </c>
    </row>
    <row r="17447" spans="1:6" x14ac:dyDescent="0.25">
      <c r="A17447" s="1" t="str">
        <f>"82605"</f>
        <v>82605</v>
      </c>
      <c r="B17447" s="1" t="str">
        <f>"56025"</f>
        <v>56025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25">
      <c r="A17448" s="1" t="str">
        <f>"82716"</f>
        <v>82716</v>
      </c>
      <c r="B17448" s="1" t="str">
        <f>"56005"</f>
        <v>56005</v>
      </c>
      <c r="C17448" s="2">
        <v>1</v>
      </c>
      <c r="D17448" s="2">
        <v>1</v>
      </c>
      <c r="E17448" s="2">
        <v>1</v>
      </c>
      <c r="F17448" s="2">
        <v>1</v>
      </c>
    </row>
    <row r="17449" spans="1:6" x14ac:dyDescent="0.25">
      <c r="A17449" s="1" t="str">
        <f>"82644"</f>
        <v>82644</v>
      </c>
      <c r="B17449" s="1" t="str">
        <f>"56025"</f>
        <v>56025</v>
      </c>
      <c r="C17449" s="2">
        <v>1</v>
      </c>
      <c r="D17449" s="2">
        <v>1</v>
      </c>
      <c r="E17449" s="2">
        <v>1</v>
      </c>
      <c r="F17449" s="2">
        <v>1</v>
      </c>
    </row>
    <row r="17450" spans="1:6" x14ac:dyDescent="0.25">
      <c r="A17450" s="1" t="str">
        <f>"82635"</f>
        <v>82635</v>
      </c>
      <c r="B17450" s="1" t="str">
        <f>"56025"</f>
        <v>56025</v>
      </c>
      <c r="C17450" s="2">
        <v>1</v>
      </c>
      <c r="D17450" s="2">
        <v>0</v>
      </c>
      <c r="E17450" s="2">
        <v>1</v>
      </c>
      <c r="F17450" s="2">
        <v>1</v>
      </c>
    </row>
    <row r="17451" spans="1:6" x14ac:dyDescent="0.25">
      <c r="A17451" s="1" t="str">
        <f>"83211"</f>
        <v>83211</v>
      </c>
      <c r="B17451" s="1" t="str">
        <f>"16011"</f>
        <v>16011</v>
      </c>
      <c r="C17451" s="2">
        <v>3.9872408293460896E-3</v>
      </c>
      <c r="D17451" s="2">
        <v>0</v>
      </c>
      <c r="E17451" s="2">
        <v>0</v>
      </c>
      <c r="F17451" s="2">
        <v>3.5174111853675601E-3</v>
      </c>
    </row>
    <row r="17452" spans="1:6" x14ac:dyDescent="0.25">
      <c r="A17452" s="1" t="str">
        <f>"83211"</f>
        <v>83211</v>
      </c>
      <c r="B17452" s="1" t="str">
        <f>"16031"</f>
        <v>16031</v>
      </c>
      <c r="C17452" s="2">
        <v>9.5693779904306199E-3</v>
      </c>
      <c r="D17452" s="2">
        <v>3.7593984962406E-3</v>
      </c>
      <c r="E17452" s="2">
        <v>0</v>
      </c>
      <c r="F17452" s="2">
        <v>8.7935279634189199E-3</v>
      </c>
    </row>
    <row r="17453" spans="1:6" x14ac:dyDescent="0.25">
      <c r="A17453" s="1" t="str">
        <f>"83211"</f>
        <v>83211</v>
      </c>
      <c r="B17453" s="1" t="str">
        <f>"16077"</f>
        <v>16077</v>
      </c>
      <c r="C17453" s="2">
        <v>0.98644338118022301</v>
      </c>
      <c r="D17453" s="2">
        <v>0.99624060150375904</v>
      </c>
      <c r="E17453" s="2">
        <v>1</v>
      </c>
      <c r="F17453" s="2">
        <v>0.987689060851213</v>
      </c>
    </row>
    <row r="17454" spans="1:6" x14ac:dyDescent="0.25">
      <c r="A17454" s="1" t="str">
        <f>"83213"</f>
        <v>83213</v>
      </c>
      <c r="B17454" s="1" t="str">
        <f>"16023"</f>
        <v>16023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25">
      <c r="A17455" s="1" t="str">
        <f>"83217"</f>
        <v>83217</v>
      </c>
      <c r="B17455" s="1" t="str">
        <f>"16029"</f>
        <v>16029</v>
      </c>
      <c r="C17455" s="2">
        <v>1</v>
      </c>
      <c r="D17455" s="2">
        <v>1</v>
      </c>
      <c r="E17455" s="2">
        <v>1</v>
      </c>
      <c r="F17455" s="2">
        <v>1</v>
      </c>
    </row>
    <row r="17456" spans="1:6" x14ac:dyDescent="0.25">
      <c r="A17456" s="1" t="str">
        <f>"83126"</f>
        <v>83126</v>
      </c>
      <c r="B17456" s="1" t="str">
        <f>"56023"</f>
        <v>56023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25">
      <c r="A17457" s="1" t="str">
        <f>"83114"</f>
        <v>83114</v>
      </c>
      <c r="B17457" s="1" t="str">
        <f>"56023"</f>
        <v>56023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25">
      <c r="A17458" s="1" t="str">
        <f>"82240"</f>
        <v>82240</v>
      </c>
      <c r="B17458" s="1" t="str">
        <f>"56015"</f>
        <v>56015</v>
      </c>
      <c r="C17458" s="2">
        <v>1</v>
      </c>
      <c r="D17458" s="2">
        <v>1</v>
      </c>
      <c r="E17458" s="2">
        <v>1</v>
      </c>
      <c r="F17458" s="2">
        <v>1</v>
      </c>
    </row>
    <row r="17459" spans="1:6" x14ac:dyDescent="0.25">
      <c r="A17459" s="1" t="str">
        <f>"82336"</f>
        <v>82336</v>
      </c>
      <c r="B17459" s="1" t="str">
        <f>"56037"</f>
        <v>56037</v>
      </c>
      <c r="C17459" s="2">
        <v>1</v>
      </c>
      <c r="D17459" s="2">
        <v>0</v>
      </c>
      <c r="E17459" s="2">
        <v>1</v>
      </c>
      <c r="F17459" s="2">
        <v>1</v>
      </c>
    </row>
    <row r="17460" spans="1:6" x14ac:dyDescent="0.25">
      <c r="A17460" s="1" t="str">
        <f>"82414"</f>
        <v>82414</v>
      </c>
      <c r="B17460" s="1" t="str">
        <f>"56029"</f>
        <v>56029</v>
      </c>
      <c r="C17460" s="2">
        <v>1</v>
      </c>
      <c r="D17460" s="2">
        <v>1</v>
      </c>
      <c r="E17460" s="2">
        <v>1</v>
      </c>
      <c r="F17460" s="2">
        <v>1</v>
      </c>
    </row>
    <row r="17461" spans="1:6" x14ac:dyDescent="0.25">
      <c r="A17461" s="1" t="str">
        <f>"82411"</f>
        <v>82411</v>
      </c>
      <c r="B17461" s="1" t="str">
        <f>"56029"</f>
        <v>56029</v>
      </c>
      <c r="C17461" s="2">
        <v>2.3622047244094401E-2</v>
      </c>
      <c r="D17461" s="2">
        <v>0</v>
      </c>
      <c r="E17461" s="2">
        <v>0</v>
      </c>
      <c r="F17461" s="2">
        <v>2.3076923076922998E-2</v>
      </c>
    </row>
    <row r="17462" spans="1:6" x14ac:dyDescent="0.25">
      <c r="A17462" s="1" t="str">
        <f>"82411"</f>
        <v>82411</v>
      </c>
      <c r="B17462" s="1" t="str">
        <f>"56003"</f>
        <v>56003</v>
      </c>
      <c r="C17462" s="2">
        <v>0.976377952755905</v>
      </c>
      <c r="D17462" s="2">
        <v>1</v>
      </c>
      <c r="E17462" s="2">
        <v>1</v>
      </c>
      <c r="F17462" s="2">
        <v>0.97692307692307601</v>
      </c>
    </row>
    <row r="17463" spans="1:6" x14ac:dyDescent="0.25">
      <c r="A17463" s="1" t="str">
        <f>"82420"</f>
        <v>82420</v>
      </c>
      <c r="B17463" s="1" t="str">
        <f>"56003"</f>
        <v>56003</v>
      </c>
      <c r="C17463" s="2">
        <v>1</v>
      </c>
      <c r="D17463" s="2">
        <v>0</v>
      </c>
      <c r="E17463" s="2">
        <v>1</v>
      </c>
      <c r="F17463" s="2">
        <v>1</v>
      </c>
    </row>
    <row r="17464" spans="1:6" x14ac:dyDescent="0.25">
      <c r="A17464" s="1" t="str">
        <f>"82324"</f>
        <v>82324</v>
      </c>
      <c r="B17464" s="1" t="str">
        <f>"56007"</f>
        <v>56007</v>
      </c>
      <c r="C17464" s="2">
        <v>0</v>
      </c>
      <c r="D17464" s="2">
        <v>0</v>
      </c>
      <c r="E17464" s="2">
        <v>1</v>
      </c>
      <c r="F17464" s="2">
        <v>1</v>
      </c>
    </row>
    <row r="17465" spans="1:6" x14ac:dyDescent="0.25">
      <c r="A17465" s="1" t="str">
        <f>"82412"</f>
        <v>82412</v>
      </c>
      <c r="B17465" s="1" t="str">
        <f>"56003"</f>
        <v>56003</v>
      </c>
      <c r="C17465" s="2">
        <v>0</v>
      </c>
      <c r="D17465" s="2">
        <v>0</v>
      </c>
      <c r="E17465" s="2">
        <v>1</v>
      </c>
      <c r="F17465" s="2">
        <v>1</v>
      </c>
    </row>
    <row r="17466" spans="1:6" x14ac:dyDescent="0.25">
      <c r="A17466" s="1" t="str">
        <f>"83245"</f>
        <v>83245</v>
      </c>
      <c r="B17466" s="1" t="str">
        <f>"16005"</f>
        <v>16005</v>
      </c>
      <c r="C17466" s="2">
        <v>1</v>
      </c>
      <c r="D17466" s="2">
        <v>0</v>
      </c>
      <c r="E17466" s="2">
        <v>1</v>
      </c>
      <c r="F17466" s="2">
        <v>1</v>
      </c>
    </row>
    <row r="17467" spans="1:6" x14ac:dyDescent="0.25">
      <c r="A17467" s="1" t="str">
        <f>"83254"</f>
        <v>83254</v>
      </c>
      <c r="B17467" s="1" t="str">
        <f>"16007"</f>
        <v>16007</v>
      </c>
      <c r="C17467" s="2">
        <v>1</v>
      </c>
      <c r="D17467" s="2">
        <v>1</v>
      </c>
      <c r="E17467" s="2">
        <v>1</v>
      </c>
      <c r="F17467" s="2">
        <v>1</v>
      </c>
    </row>
    <row r="17468" spans="1:6" x14ac:dyDescent="0.25">
      <c r="A17468" s="1" t="str">
        <f>"83274"</f>
        <v>83274</v>
      </c>
      <c r="B17468" s="1" t="str">
        <f>"16019"</f>
        <v>16019</v>
      </c>
      <c r="C17468" s="2">
        <v>1.23138602520045E-2</v>
      </c>
      <c r="D17468" s="2">
        <v>5.8139534883720903E-3</v>
      </c>
      <c r="E17468" s="2">
        <v>0</v>
      </c>
      <c r="F17468" s="2">
        <v>1.1677282377919301E-2</v>
      </c>
    </row>
    <row r="17469" spans="1:6" x14ac:dyDescent="0.25">
      <c r="A17469" s="1" t="str">
        <f>"83274"</f>
        <v>83274</v>
      </c>
      <c r="B17469" s="1" t="str">
        <f>"16011"</f>
        <v>16011</v>
      </c>
      <c r="C17469" s="2">
        <v>0.98768613974799502</v>
      </c>
      <c r="D17469" s="2">
        <v>0.99418604651162701</v>
      </c>
      <c r="E17469" s="2">
        <v>1</v>
      </c>
      <c r="F17469" s="2">
        <v>0.98832271762208002</v>
      </c>
    </row>
    <row r="17470" spans="1:6" x14ac:dyDescent="0.25">
      <c r="A17470" s="1" t="str">
        <f>"83287"</f>
        <v>83287</v>
      </c>
      <c r="B17470" s="1" t="str">
        <f>"16007"</f>
        <v>16007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25">
      <c r="A17471" s="1" t="str">
        <f>"83255"</f>
        <v>83255</v>
      </c>
      <c r="B17471" s="1" t="str">
        <f>"16037"</f>
        <v>16037</v>
      </c>
      <c r="C17471" s="2">
        <v>0.15268817204301</v>
      </c>
      <c r="D17471" s="2">
        <v>0</v>
      </c>
      <c r="E17471" s="2">
        <v>0.25</v>
      </c>
      <c r="F17471" s="2">
        <v>0.151898734177215</v>
      </c>
    </row>
    <row r="17472" spans="1:6" x14ac:dyDescent="0.25">
      <c r="A17472" s="1" t="str">
        <f>"83255"</f>
        <v>83255</v>
      </c>
      <c r="B17472" s="1" t="str">
        <f>"16023"</f>
        <v>16023</v>
      </c>
      <c r="C17472" s="2">
        <v>0.84731182795698901</v>
      </c>
      <c r="D17472" s="2">
        <v>1</v>
      </c>
      <c r="E17472" s="2">
        <v>0.75</v>
      </c>
      <c r="F17472" s="2">
        <v>0.848101265822784</v>
      </c>
    </row>
    <row r="17473" spans="1:6" x14ac:dyDescent="0.25">
      <c r="A17473" s="1" t="str">
        <f>"83223"</f>
        <v>83223</v>
      </c>
      <c r="B17473" s="1" t="str">
        <f>"16007"</f>
        <v>16007</v>
      </c>
      <c r="C17473" s="2">
        <v>1</v>
      </c>
      <c r="D17473" s="2">
        <v>0</v>
      </c>
      <c r="E17473" s="2">
        <v>1</v>
      </c>
      <c r="F17473" s="2">
        <v>1</v>
      </c>
    </row>
    <row r="17474" spans="1:6" x14ac:dyDescent="0.25">
      <c r="A17474" s="1" t="str">
        <f>"83227"</f>
        <v>83227</v>
      </c>
      <c r="B17474" s="1" t="str">
        <f>"16037"</f>
        <v>16037</v>
      </c>
      <c r="C17474" s="2">
        <v>1</v>
      </c>
      <c r="D17474" s="2">
        <v>1</v>
      </c>
      <c r="E17474" s="2">
        <v>1</v>
      </c>
      <c r="F17474" s="2">
        <v>1</v>
      </c>
    </row>
    <row r="17475" spans="1:6" x14ac:dyDescent="0.25">
      <c r="A17475" s="1" t="str">
        <f>"83501"</f>
        <v>83501</v>
      </c>
      <c r="B17475" s="1" t="str">
        <f>"16069"</f>
        <v>16069</v>
      </c>
      <c r="C17475" s="2">
        <v>1</v>
      </c>
      <c r="D17475" s="2">
        <v>1</v>
      </c>
      <c r="E17475" s="2">
        <v>1</v>
      </c>
      <c r="F17475" s="2">
        <v>1</v>
      </c>
    </row>
    <row r="17476" spans="1:6" x14ac:dyDescent="0.25">
      <c r="A17476" s="1" t="str">
        <f>"83526"</f>
        <v>83526</v>
      </c>
      <c r="B17476" s="1" t="str">
        <f>"16049"</f>
        <v>16049</v>
      </c>
      <c r="C17476" s="2">
        <v>1</v>
      </c>
      <c r="D17476" s="2">
        <v>1</v>
      </c>
      <c r="E17476" s="2">
        <v>1</v>
      </c>
      <c r="F17476" s="2">
        <v>1</v>
      </c>
    </row>
    <row r="17477" spans="1:6" x14ac:dyDescent="0.25">
      <c r="A17477" s="1" t="str">
        <f>"83542"</f>
        <v>83542</v>
      </c>
      <c r="B17477" s="1" t="str">
        <f>"16049"</f>
        <v>16049</v>
      </c>
      <c r="C17477" s="2">
        <v>1</v>
      </c>
      <c r="D17477" s="2">
        <v>0</v>
      </c>
      <c r="E17477" s="2">
        <v>1</v>
      </c>
      <c r="F17477" s="2">
        <v>1</v>
      </c>
    </row>
    <row r="17478" spans="1:6" x14ac:dyDescent="0.25">
      <c r="A17478" s="1" t="str">
        <f>"83525"</f>
        <v>83525</v>
      </c>
      <c r="B17478" s="1" t="str">
        <f>"16049"</f>
        <v>16049</v>
      </c>
      <c r="C17478" s="2">
        <v>1</v>
      </c>
      <c r="D17478" s="2">
        <v>1</v>
      </c>
      <c r="E17478" s="2">
        <v>1</v>
      </c>
      <c r="F17478" s="2">
        <v>1</v>
      </c>
    </row>
    <row r="17479" spans="1:6" x14ac:dyDescent="0.25">
      <c r="A17479" s="1" t="str">
        <f>"83318"</f>
        <v>83318</v>
      </c>
      <c r="B17479" s="1" t="str">
        <f>"16067"</f>
        <v>16067</v>
      </c>
      <c r="C17479" s="2">
        <v>1.9917673615721599E-2</v>
      </c>
      <c r="D17479" s="2">
        <v>8.6522462562395999E-2</v>
      </c>
      <c r="E17479" s="2">
        <v>6.0465116279069697E-2</v>
      </c>
      <c r="F17479" s="2">
        <v>2.9839070183281101E-2</v>
      </c>
    </row>
    <row r="17480" spans="1:6" x14ac:dyDescent="0.25">
      <c r="A17480" s="1" t="str">
        <f>"83318"</f>
        <v>83318</v>
      </c>
      <c r="B17480" s="1" t="str">
        <f>"16031"</f>
        <v>16031</v>
      </c>
      <c r="C17480" s="2">
        <v>0.98008232638427795</v>
      </c>
      <c r="D17480" s="2">
        <v>0.91347753743760296</v>
      </c>
      <c r="E17480" s="2">
        <v>0.93953488372092997</v>
      </c>
      <c r="F17480" s="2">
        <v>0.97016092981671798</v>
      </c>
    </row>
    <row r="17481" spans="1:6" x14ac:dyDescent="0.25">
      <c r="A17481" s="1" t="str">
        <f>"83322"</f>
        <v>83322</v>
      </c>
      <c r="B17481" s="1" t="str">
        <f>"16025"</f>
        <v>16025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25">
      <c r="A17482" s="1" t="str">
        <f>"83328"</f>
        <v>83328</v>
      </c>
      <c r="B17482" s="1" t="str">
        <f>"16083"</f>
        <v>16083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25">
      <c r="A17483" s="1" t="str">
        <f>"83333"</f>
        <v>83333</v>
      </c>
      <c r="B17483" s="1" t="str">
        <f>"16013"</f>
        <v>16013</v>
      </c>
      <c r="C17483" s="2">
        <v>1</v>
      </c>
      <c r="D17483" s="2">
        <v>1</v>
      </c>
      <c r="E17483" s="2">
        <v>1</v>
      </c>
      <c r="F17483" s="2">
        <v>1</v>
      </c>
    </row>
    <row r="17484" spans="1:6" x14ac:dyDescent="0.25">
      <c r="A17484" s="1" t="str">
        <f>"83335"</f>
        <v>83335</v>
      </c>
      <c r="B17484" s="1" t="str">
        <f>"16053"</f>
        <v>16053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25">
      <c r="A17485" s="1" t="str">
        <f>"83346"</f>
        <v>83346</v>
      </c>
      <c r="B17485" s="1" t="str">
        <f>"16031"</f>
        <v>16031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25">
      <c r="A17486" s="1" t="str">
        <f>"83643"</f>
        <v>83643</v>
      </c>
      <c r="B17486" s="1" t="str">
        <f>"16003"</f>
        <v>16003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25">
      <c r="A17487" s="1" t="str">
        <f>"83645"</f>
        <v>83645</v>
      </c>
      <c r="B17487" s="1" t="str">
        <f>"16087"</f>
        <v>16087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25">
      <c r="A17488" s="1" t="str">
        <f>"83610"</f>
        <v>83610</v>
      </c>
      <c r="B17488" s="1" t="str">
        <f>"16087"</f>
        <v>16087</v>
      </c>
      <c r="C17488" s="2">
        <v>1</v>
      </c>
      <c r="D17488" s="2">
        <v>1</v>
      </c>
      <c r="E17488" s="2">
        <v>1</v>
      </c>
      <c r="F17488" s="2">
        <v>1</v>
      </c>
    </row>
    <row r="17489" spans="1:6" x14ac:dyDescent="0.25">
      <c r="A17489" s="1" t="str">
        <f>"83617"</f>
        <v>83617</v>
      </c>
      <c r="B17489" s="1" t="str">
        <f>"16045"</f>
        <v>16045</v>
      </c>
      <c r="C17489" s="2">
        <v>1</v>
      </c>
      <c r="D17489" s="2">
        <v>1</v>
      </c>
      <c r="E17489" s="2">
        <v>1</v>
      </c>
      <c r="F17489" s="2">
        <v>1</v>
      </c>
    </row>
    <row r="17490" spans="1:6" x14ac:dyDescent="0.25">
      <c r="A17490" s="1" t="str">
        <f>"83623"</f>
        <v>83623</v>
      </c>
      <c r="B17490" s="1" t="str">
        <f>"16039"</f>
        <v>16039</v>
      </c>
      <c r="C17490" s="2">
        <v>1</v>
      </c>
      <c r="D17490" s="2">
        <v>1</v>
      </c>
      <c r="E17490" s="2">
        <v>1</v>
      </c>
      <c r="F17490" s="2">
        <v>1</v>
      </c>
    </row>
    <row r="17491" spans="1:6" x14ac:dyDescent="0.25">
      <c r="A17491" s="1" t="str">
        <f>"83406"</f>
        <v>83406</v>
      </c>
      <c r="B17491" s="1" t="str">
        <f>"16019"</f>
        <v>16019</v>
      </c>
      <c r="C17491" s="2">
        <v>1</v>
      </c>
      <c r="D17491" s="2">
        <v>1</v>
      </c>
      <c r="E17491" s="2">
        <v>1</v>
      </c>
      <c r="F17491" s="2">
        <v>1</v>
      </c>
    </row>
    <row r="17492" spans="1:6" x14ac:dyDescent="0.25">
      <c r="A17492" s="1" t="str">
        <f>"83355"</f>
        <v>83355</v>
      </c>
      <c r="B17492" s="1" t="str">
        <f>"16047"</f>
        <v>16047</v>
      </c>
      <c r="C17492" s="2">
        <v>1</v>
      </c>
      <c r="D17492" s="2">
        <v>1</v>
      </c>
      <c r="E17492" s="2">
        <v>1</v>
      </c>
      <c r="F17492" s="2">
        <v>1</v>
      </c>
    </row>
    <row r="17493" spans="1:6" x14ac:dyDescent="0.25">
      <c r="A17493" s="1" t="str">
        <f>"83422"</f>
        <v>83422</v>
      </c>
      <c r="B17493" s="1" t="str">
        <f>"16065"</f>
        <v>16065</v>
      </c>
      <c r="C17493" s="2">
        <v>2.79524807826694E-3</v>
      </c>
      <c r="D17493" s="2">
        <v>0</v>
      </c>
      <c r="E17493" s="2">
        <v>0</v>
      </c>
      <c r="F17493" s="2">
        <v>2.3269342641070302E-3</v>
      </c>
    </row>
    <row r="17494" spans="1:6" x14ac:dyDescent="0.25">
      <c r="A17494" s="1" t="str">
        <f>"83422"</f>
        <v>83422</v>
      </c>
      <c r="B17494" s="1" t="str">
        <f>"16081"</f>
        <v>16081</v>
      </c>
      <c r="C17494" s="2">
        <v>0.99720475192173297</v>
      </c>
      <c r="D17494" s="2">
        <v>1</v>
      </c>
      <c r="E17494" s="2">
        <v>1</v>
      </c>
      <c r="F17494" s="2">
        <v>0.99767306573589198</v>
      </c>
    </row>
    <row r="17495" spans="1:6" x14ac:dyDescent="0.25">
      <c r="A17495" s="1" t="str">
        <f>"83448"</f>
        <v>83448</v>
      </c>
      <c r="B17495" s="1" t="str">
        <f>"16043"</f>
        <v>16043</v>
      </c>
      <c r="C17495" s="2">
        <v>8.6419753086419693E-3</v>
      </c>
      <c r="D17495" s="2">
        <v>0</v>
      </c>
      <c r="E17495" s="2">
        <v>0</v>
      </c>
      <c r="F17495" s="2">
        <v>8.2644628099173504E-3</v>
      </c>
    </row>
    <row r="17496" spans="1:6" x14ac:dyDescent="0.25">
      <c r="A17496" s="1" t="str">
        <f>"83448"</f>
        <v>83448</v>
      </c>
      <c r="B17496" s="1" t="str">
        <f>"16065"</f>
        <v>16065</v>
      </c>
      <c r="C17496" s="2">
        <v>0.99135802469135803</v>
      </c>
      <c r="D17496" s="2">
        <v>1</v>
      </c>
      <c r="E17496" s="2">
        <v>1</v>
      </c>
      <c r="F17496" s="2">
        <v>0.99173553719008201</v>
      </c>
    </row>
    <row r="17497" spans="1:6" x14ac:dyDescent="0.25">
      <c r="A17497" s="1" t="str">
        <f>"83455"</f>
        <v>83455</v>
      </c>
      <c r="B17497" s="1" t="str">
        <f>"16081"</f>
        <v>16081</v>
      </c>
      <c r="C17497" s="2">
        <v>1</v>
      </c>
      <c r="D17497" s="2">
        <v>1</v>
      </c>
      <c r="E17497" s="2">
        <v>1</v>
      </c>
      <c r="F17497" s="2">
        <v>1</v>
      </c>
    </row>
    <row r="17498" spans="1:6" x14ac:dyDescent="0.25">
      <c r="A17498" s="1" t="str">
        <f>"83468"</f>
        <v>83468</v>
      </c>
      <c r="B17498" s="1" t="str">
        <f>"16059"</f>
        <v>16059</v>
      </c>
      <c r="C17498" s="2">
        <v>0</v>
      </c>
      <c r="D17498" s="2">
        <v>0</v>
      </c>
      <c r="E17498" s="2">
        <v>1</v>
      </c>
      <c r="F17498" s="2">
        <v>1</v>
      </c>
    </row>
    <row r="17499" spans="1:6" x14ac:dyDescent="0.25">
      <c r="A17499" s="1" t="str">
        <f>"83469"</f>
        <v>83469</v>
      </c>
      <c r="B17499" s="1" t="str">
        <f>"16059"</f>
        <v>16059</v>
      </c>
      <c r="C17499" s="2">
        <v>1</v>
      </c>
      <c r="D17499" s="2">
        <v>1</v>
      </c>
      <c r="E17499" s="2">
        <v>0</v>
      </c>
      <c r="F17499" s="2">
        <v>1</v>
      </c>
    </row>
    <row r="17500" spans="1:6" x14ac:dyDescent="0.25">
      <c r="A17500" s="1" t="str">
        <f>"83425"</f>
        <v>83425</v>
      </c>
      <c r="B17500" s="1" t="str">
        <f>"16051"</f>
        <v>16051</v>
      </c>
      <c r="C17500" s="2">
        <v>1</v>
      </c>
      <c r="D17500" s="2">
        <v>1</v>
      </c>
      <c r="E17500" s="2">
        <v>1</v>
      </c>
      <c r="F17500" s="2">
        <v>1</v>
      </c>
    </row>
    <row r="17501" spans="1:6" x14ac:dyDescent="0.25">
      <c r="A17501" s="1" t="str">
        <f>"83462"</f>
        <v>83462</v>
      </c>
      <c r="B17501" s="1" t="str">
        <f>"16059"</f>
        <v>16059</v>
      </c>
      <c r="C17501" s="2">
        <v>1</v>
      </c>
      <c r="D17501" s="2">
        <v>1</v>
      </c>
      <c r="E17501" s="2">
        <v>1</v>
      </c>
      <c r="F17501" s="2">
        <v>1</v>
      </c>
    </row>
    <row r="17502" spans="1:6" x14ac:dyDescent="0.25">
      <c r="A17502" s="1" t="str">
        <f>"83680"</f>
        <v>83680</v>
      </c>
      <c r="B17502" s="1" t="str">
        <f>"16001"</f>
        <v>16001</v>
      </c>
      <c r="C17502" s="2">
        <v>1</v>
      </c>
      <c r="D17502" s="2">
        <v>1</v>
      </c>
      <c r="E17502" s="2">
        <v>1</v>
      </c>
      <c r="F17502" s="2">
        <v>1</v>
      </c>
    </row>
    <row r="17503" spans="1:6" x14ac:dyDescent="0.25">
      <c r="A17503" s="1" t="str">
        <f>"83687"</f>
        <v>83687</v>
      </c>
      <c r="B17503" s="1" t="str">
        <f>"16001"</f>
        <v>16001</v>
      </c>
      <c r="C17503" s="2">
        <v>1.6995188576749899E-2</v>
      </c>
      <c r="D17503" s="2">
        <v>4.3988269794721403E-3</v>
      </c>
      <c r="E17503" s="2">
        <v>0</v>
      </c>
      <c r="F17503" s="2">
        <v>1.5106754397743999E-2</v>
      </c>
    </row>
    <row r="17504" spans="1:6" x14ac:dyDescent="0.25">
      <c r="A17504" s="1" t="str">
        <f>"83687"</f>
        <v>83687</v>
      </c>
      <c r="B17504" s="1" t="str">
        <f>"16027"</f>
        <v>16027</v>
      </c>
      <c r="C17504" s="2">
        <v>0.98300481142325002</v>
      </c>
      <c r="D17504" s="2">
        <v>0.99560117302052697</v>
      </c>
      <c r="E17504" s="2">
        <v>1</v>
      </c>
      <c r="F17504" s="2">
        <v>0.984893245602255</v>
      </c>
    </row>
    <row r="17505" spans="1:6" x14ac:dyDescent="0.25">
      <c r="A17505" s="1" t="str">
        <f>"83825"</f>
        <v>83825</v>
      </c>
      <c r="B17505" s="1" t="str">
        <f>"16017"</f>
        <v>16017</v>
      </c>
      <c r="C17505" s="2">
        <v>0</v>
      </c>
      <c r="D17505" s="2">
        <v>0</v>
      </c>
      <c r="E17505" s="2">
        <v>1</v>
      </c>
      <c r="F17505" s="2">
        <v>1</v>
      </c>
    </row>
    <row r="17506" spans="1:6" x14ac:dyDescent="0.25">
      <c r="A17506" s="1" t="str">
        <f>"83842"</f>
        <v>83842</v>
      </c>
      <c r="B17506" s="1" t="str">
        <f>"16055"</f>
        <v>16055</v>
      </c>
      <c r="C17506" s="2">
        <v>1</v>
      </c>
      <c r="D17506" s="2">
        <v>1</v>
      </c>
      <c r="E17506" s="2">
        <v>1</v>
      </c>
      <c r="F17506" s="2">
        <v>1</v>
      </c>
    </row>
    <row r="17507" spans="1:6" x14ac:dyDescent="0.25">
      <c r="A17507" s="1" t="str">
        <f>"83864"</f>
        <v>83864</v>
      </c>
      <c r="B17507" s="1" t="str">
        <f>"16017"</f>
        <v>16017</v>
      </c>
      <c r="C17507" s="2">
        <v>1</v>
      </c>
      <c r="D17507" s="2">
        <v>1</v>
      </c>
      <c r="E17507" s="2">
        <v>1</v>
      </c>
      <c r="F17507" s="2">
        <v>1</v>
      </c>
    </row>
    <row r="17508" spans="1:6" x14ac:dyDescent="0.25">
      <c r="A17508" s="1" t="str">
        <f>"83866"</f>
        <v>83866</v>
      </c>
      <c r="B17508" s="1" t="str">
        <f>"16009"</f>
        <v>16009</v>
      </c>
      <c r="C17508" s="2">
        <v>1</v>
      </c>
      <c r="D17508" s="2">
        <v>0</v>
      </c>
      <c r="E17508" s="2">
        <v>1</v>
      </c>
      <c r="F17508" s="2">
        <v>1</v>
      </c>
    </row>
    <row r="17509" spans="1:6" x14ac:dyDescent="0.25">
      <c r="A17509" s="1" t="str">
        <f>"83868"</f>
        <v>83868</v>
      </c>
      <c r="B17509" s="1" t="str">
        <f>"16079"</f>
        <v>16079</v>
      </c>
      <c r="C17509" s="2">
        <v>1</v>
      </c>
      <c r="D17509" s="2">
        <v>0</v>
      </c>
      <c r="E17509" s="2">
        <v>1</v>
      </c>
      <c r="F17509" s="2">
        <v>1</v>
      </c>
    </row>
    <row r="17510" spans="1:6" x14ac:dyDescent="0.25">
      <c r="A17510" s="1" t="str">
        <f>"83856"</f>
        <v>83856</v>
      </c>
      <c r="B17510" s="1" t="str">
        <f>"16017"</f>
        <v>16017</v>
      </c>
      <c r="C17510" s="2">
        <v>1</v>
      </c>
      <c r="D17510" s="2">
        <v>1</v>
      </c>
      <c r="E17510" s="2">
        <v>1</v>
      </c>
      <c r="F17510" s="2">
        <v>1</v>
      </c>
    </row>
    <row r="17511" spans="1:6" x14ac:dyDescent="0.25">
      <c r="A17511" s="1" t="str">
        <f>"83860"</f>
        <v>83860</v>
      </c>
      <c r="B17511" s="1" t="str">
        <f>"16017"</f>
        <v>16017</v>
      </c>
      <c r="C17511" s="2">
        <v>1</v>
      </c>
      <c r="D17511" s="2">
        <v>1</v>
      </c>
      <c r="E17511" s="2">
        <v>1</v>
      </c>
      <c r="F17511" s="2">
        <v>1</v>
      </c>
    </row>
    <row r="17512" spans="1:6" x14ac:dyDescent="0.25">
      <c r="A17512" s="1" t="str">
        <f>"83708"</f>
        <v>83708</v>
      </c>
      <c r="B17512" s="1" t="str">
        <f>"16001"</f>
        <v>16001</v>
      </c>
      <c r="C17512" s="2">
        <v>0</v>
      </c>
      <c r="D17512" s="2">
        <v>1</v>
      </c>
      <c r="E17512" s="2">
        <v>0</v>
      </c>
      <c r="F17512" s="2">
        <v>1</v>
      </c>
    </row>
    <row r="17513" spans="1:6" x14ac:dyDescent="0.25">
      <c r="A17513" s="1" t="str">
        <f>"83803"</f>
        <v>83803</v>
      </c>
      <c r="B17513" s="1" t="str">
        <f>"16055"</f>
        <v>16055</v>
      </c>
      <c r="C17513" s="2">
        <v>0.93333333333333302</v>
      </c>
      <c r="D17513" s="2">
        <v>1</v>
      </c>
      <c r="E17513" s="2">
        <v>0</v>
      </c>
      <c r="F17513" s="2">
        <v>0.93410852713178205</v>
      </c>
    </row>
    <row r="17514" spans="1:6" x14ac:dyDescent="0.25">
      <c r="A17514" s="1" t="str">
        <f>"83803"</f>
        <v>83803</v>
      </c>
      <c r="B17514" s="1" t="str">
        <f>"16017"</f>
        <v>16017</v>
      </c>
      <c r="C17514" s="2">
        <v>6.6666666666666596E-2</v>
      </c>
      <c r="D17514" s="2">
        <v>0</v>
      </c>
      <c r="E17514" s="2">
        <v>0</v>
      </c>
      <c r="F17514" s="2">
        <v>6.5891472868217005E-2</v>
      </c>
    </row>
    <row r="17515" spans="1:6" x14ac:dyDescent="0.25">
      <c r="A17515" s="1" t="str">
        <f>"83811"</f>
        <v>83811</v>
      </c>
      <c r="B17515" s="1" t="str">
        <f>"16017"</f>
        <v>16017</v>
      </c>
      <c r="C17515" s="2">
        <v>1</v>
      </c>
      <c r="D17515" s="2">
        <v>1</v>
      </c>
      <c r="E17515" s="2">
        <v>1</v>
      </c>
      <c r="F17515" s="2">
        <v>1</v>
      </c>
    </row>
    <row r="17516" spans="1:6" x14ac:dyDescent="0.25">
      <c r="A17516" s="1" t="str">
        <f>"83717"</f>
        <v>83717</v>
      </c>
      <c r="B17516" s="1" t="str">
        <f>"16001"</f>
        <v>16001</v>
      </c>
      <c r="C17516" s="2">
        <v>1</v>
      </c>
      <c r="D17516" s="2">
        <v>1</v>
      </c>
      <c r="E17516" s="2">
        <v>1</v>
      </c>
      <c r="F17516" s="2">
        <v>1</v>
      </c>
    </row>
    <row r="17517" spans="1:6" x14ac:dyDescent="0.25">
      <c r="A17517" s="1" t="str">
        <f>"83802"</f>
        <v>83802</v>
      </c>
      <c r="B17517" s="1" t="str">
        <f>"16079"</f>
        <v>16079</v>
      </c>
      <c r="C17517" s="2">
        <v>1</v>
      </c>
      <c r="D17517" s="2">
        <v>1</v>
      </c>
      <c r="E17517" s="2">
        <v>1</v>
      </c>
      <c r="F17517" s="2">
        <v>1</v>
      </c>
    </row>
    <row r="17518" spans="1:6" x14ac:dyDescent="0.25">
      <c r="A17518" s="1" t="str">
        <f>"83720"</f>
        <v>83720</v>
      </c>
      <c r="B17518" s="1" t="str">
        <f>"16001"</f>
        <v>16001</v>
      </c>
      <c r="C17518" s="2">
        <v>0</v>
      </c>
      <c r="D17518" s="2">
        <v>1</v>
      </c>
      <c r="E17518" s="2">
        <v>0</v>
      </c>
      <c r="F17518" s="2">
        <v>1</v>
      </c>
    </row>
    <row r="17519" spans="1:6" x14ac:dyDescent="0.25">
      <c r="A17519" s="1" t="str">
        <f>"83724"</f>
        <v>83724</v>
      </c>
      <c r="B17519" s="1" t="str">
        <f>"16001"</f>
        <v>16001</v>
      </c>
      <c r="C17519" s="2">
        <v>0</v>
      </c>
      <c r="D17519" s="2">
        <v>1</v>
      </c>
      <c r="E17519" s="2">
        <v>1</v>
      </c>
      <c r="F17519" s="2">
        <v>1</v>
      </c>
    </row>
    <row r="17520" spans="1:6" x14ac:dyDescent="0.25">
      <c r="A17520" s="1" t="str">
        <f>"84033"</f>
        <v>84033</v>
      </c>
      <c r="B17520" s="1" t="str">
        <f>"49043"</f>
        <v>49043</v>
      </c>
      <c r="C17520" s="2">
        <v>1</v>
      </c>
      <c r="D17520" s="2">
        <v>0</v>
      </c>
      <c r="E17520" s="2">
        <v>1</v>
      </c>
      <c r="F17520" s="2">
        <v>1</v>
      </c>
    </row>
    <row r="17521" spans="1:6" x14ac:dyDescent="0.25">
      <c r="A17521" s="1" t="str">
        <f>"84037"</f>
        <v>84037</v>
      </c>
      <c r="B17521" s="1" t="str">
        <f>"49011"</f>
        <v>49011</v>
      </c>
      <c r="C17521" s="2">
        <v>1</v>
      </c>
      <c r="D17521" s="2">
        <v>1</v>
      </c>
      <c r="E17521" s="2">
        <v>1</v>
      </c>
      <c r="F17521" s="2">
        <v>1</v>
      </c>
    </row>
    <row r="17522" spans="1:6" x14ac:dyDescent="0.25">
      <c r="A17522" s="1" t="str">
        <f>"84024"</f>
        <v>84024</v>
      </c>
      <c r="B17522" s="1" t="str">
        <f>"49043"</f>
        <v>49043</v>
      </c>
      <c r="C17522" s="2">
        <v>0</v>
      </c>
      <c r="D17522" s="2">
        <v>1</v>
      </c>
      <c r="E17522" s="2">
        <v>0</v>
      </c>
      <c r="F17522" s="2">
        <v>1</v>
      </c>
    </row>
    <row r="17523" spans="1:6" x14ac:dyDescent="0.25">
      <c r="A17523" s="1" t="str">
        <f>"84041"</f>
        <v>84041</v>
      </c>
      <c r="B17523" s="1" t="str">
        <f>"49011"</f>
        <v>49011</v>
      </c>
      <c r="C17523" s="2">
        <v>1</v>
      </c>
      <c r="D17523" s="2">
        <v>1</v>
      </c>
      <c r="E17523" s="2">
        <v>1</v>
      </c>
      <c r="F17523" s="2">
        <v>1</v>
      </c>
    </row>
    <row r="17524" spans="1:6" x14ac:dyDescent="0.25">
      <c r="A17524" s="1" t="str">
        <f>"84092"</f>
        <v>84092</v>
      </c>
      <c r="B17524" s="1" t="str">
        <f>"49035"</f>
        <v>49035</v>
      </c>
      <c r="C17524" s="2">
        <v>1</v>
      </c>
      <c r="D17524" s="2">
        <v>1</v>
      </c>
      <c r="E17524" s="2">
        <v>1</v>
      </c>
      <c r="F17524" s="2">
        <v>1</v>
      </c>
    </row>
    <row r="17525" spans="1:6" x14ac:dyDescent="0.25">
      <c r="A17525" s="1" t="str">
        <f>"84082"</f>
        <v>84082</v>
      </c>
      <c r="B17525" s="1" t="str">
        <f>"49051"</f>
        <v>49051</v>
      </c>
      <c r="C17525" s="2">
        <v>1</v>
      </c>
      <c r="D17525" s="2">
        <v>1</v>
      </c>
      <c r="E17525" s="2">
        <v>1</v>
      </c>
      <c r="F17525" s="2">
        <v>1</v>
      </c>
    </row>
    <row r="17526" spans="1:6" x14ac:dyDescent="0.25">
      <c r="A17526" s="1" t="str">
        <f>"84047"</f>
        <v>84047</v>
      </c>
      <c r="B17526" s="1" t="str">
        <f>"49035"</f>
        <v>49035</v>
      </c>
      <c r="C17526" s="2">
        <v>1</v>
      </c>
      <c r="D17526" s="2">
        <v>1</v>
      </c>
      <c r="E17526" s="2">
        <v>1</v>
      </c>
      <c r="F17526" s="2">
        <v>1</v>
      </c>
    </row>
    <row r="17527" spans="1:6" x14ac:dyDescent="0.25">
      <c r="A17527" s="1" t="str">
        <f>"84050"</f>
        <v>84050</v>
      </c>
      <c r="B17527" s="1" t="str">
        <f>"49035"</f>
        <v>49035</v>
      </c>
      <c r="C17527" s="2">
        <v>2.6716537536735198E-4</v>
      </c>
      <c r="D17527" s="2">
        <v>0</v>
      </c>
      <c r="E17527" s="2">
        <v>0</v>
      </c>
      <c r="F17527" s="2">
        <v>2.5464731347084199E-4</v>
      </c>
    </row>
    <row r="17528" spans="1:6" x14ac:dyDescent="0.25">
      <c r="A17528" s="1" t="str">
        <f>"84050"</f>
        <v>84050</v>
      </c>
      <c r="B17528" s="1" t="str">
        <f>"49029"</f>
        <v>49029</v>
      </c>
      <c r="C17528" s="2">
        <v>0.99973283462463203</v>
      </c>
      <c r="D17528" s="2">
        <v>1</v>
      </c>
      <c r="E17528" s="2">
        <v>1</v>
      </c>
      <c r="F17528" s="2">
        <v>0.99974535268652898</v>
      </c>
    </row>
    <row r="17529" spans="1:6" x14ac:dyDescent="0.25">
      <c r="A17529" s="1" t="str">
        <f>"84052"</f>
        <v>84052</v>
      </c>
      <c r="B17529" s="1" t="str">
        <f>"49013"</f>
        <v>49013</v>
      </c>
      <c r="C17529" s="2">
        <v>1</v>
      </c>
      <c r="D17529" s="2">
        <v>1</v>
      </c>
      <c r="E17529" s="2">
        <v>1</v>
      </c>
      <c r="F17529" s="2">
        <v>1</v>
      </c>
    </row>
    <row r="17530" spans="1:6" x14ac:dyDescent="0.25">
      <c r="A17530" s="1" t="str">
        <f>"84107"</f>
        <v>84107</v>
      </c>
      <c r="B17530" s="1" t="str">
        <f>"49035"</f>
        <v>49035</v>
      </c>
      <c r="C17530" s="2">
        <v>1</v>
      </c>
      <c r="D17530" s="2">
        <v>1</v>
      </c>
      <c r="E17530" s="2">
        <v>1</v>
      </c>
      <c r="F17530" s="2">
        <v>1</v>
      </c>
    </row>
    <row r="17531" spans="1:6" x14ac:dyDescent="0.25">
      <c r="A17531" s="1" t="str">
        <f>"84302"</f>
        <v>84302</v>
      </c>
      <c r="B17531" s="1" t="str">
        <f>"49003"</f>
        <v>49003</v>
      </c>
      <c r="C17531" s="2">
        <v>1</v>
      </c>
      <c r="D17531" s="2">
        <v>1</v>
      </c>
      <c r="E17531" s="2">
        <v>1</v>
      </c>
      <c r="F17531" s="2">
        <v>1</v>
      </c>
    </row>
    <row r="17532" spans="1:6" x14ac:dyDescent="0.25">
      <c r="A17532" s="1" t="str">
        <f>"84158"</f>
        <v>84158</v>
      </c>
      <c r="B17532" s="1" t="str">
        <f>"49035"</f>
        <v>49035</v>
      </c>
      <c r="C17532" s="2">
        <v>1</v>
      </c>
      <c r="D17532" s="2">
        <v>1</v>
      </c>
      <c r="E17532" s="2">
        <v>1</v>
      </c>
      <c r="F17532" s="2">
        <v>1</v>
      </c>
    </row>
    <row r="17533" spans="1:6" x14ac:dyDescent="0.25">
      <c r="A17533" s="1" t="str">
        <f>"84132"</f>
        <v>84132</v>
      </c>
      <c r="B17533" s="1" t="str">
        <f>"49035"</f>
        <v>49035</v>
      </c>
      <c r="C17533" s="2">
        <v>0</v>
      </c>
      <c r="D17533" s="2">
        <v>1</v>
      </c>
      <c r="E17533" s="2">
        <v>0</v>
      </c>
      <c r="F17533" s="2">
        <v>1</v>
      </c>
    </row>
    <row r="17534" spans="1:6" x14ac:dyDescent="0.25">
      <c r="A17534" s="1" t="str">
        <f>"84112"</f>
        <v>84112</v>
      </c>
      <c r="B17534" s="1" t="str">
        <f>"49035"</f>
        <v>49035</v>
      </c>
      <c r="C17534" s="2">
        <v>1</v>
      </c>
      <c r="D17534" s="2">
        <v>1</v>
      </c>
      <c r="E17534" s="2">
        <v>1</v>
      </c>
      <c r="F17534" s="2">
        <v>1</v>
      </c>
    </row>
    <row r="17535" spans="1:6" x14ac:dyDescent="0.25">
      <c r="A17535" s="1" t="str">
        <f>"84336"</f>
        <v>84336</v>
      </c>
      <c r="B17535" s="1" t="str">
        <f>"49003"</f>
        <v>49003</v>
      </c>
      <c r="C17535" s="2">
        <v>1</v>
      </c>
      <c r="D17535" s="2">
        <v>1</v>
      </c>
      <c r="E17535" s="2">
        <v>1</v>
      </c>
      <c r="F17535" s="2">
        <v>1</v>
      </c>
    </row>
    <row r="17536" spans="1:6" x14ac:dyDescent="0.25">
      <c r="A17536" s="1" t="str">
        <f>"84339"</f>
        <v>84339</v>
      </c>
      <c r="B17536" s="1" t="str">
        <f>"49005"</f>
        <v>49005</v>
      </c>
      <c r="C17536" s="2">
        <v>1</v>
      </c>
      <c r="D17536" s="2">
        <v>1</v>
      </c>
      <c r="E17536" s="2">
        <v>1</v>
      </c>
      <c r="F17536" s="2">
        <v>1</v>
      </c>
    </row>
    <row r="17537" spans="1:6" x14ac:dyDescent="0.25">
      <c r="A17537" s="1" t="str">
        <f>"84317"</f>
        <v>84317</v>
      </c>
      <c r="B17537" s="1" t="str">
        <f>"49057"</f>
        <v>49057</v>
      </c>
      <c r="C17537" s="2">
        <v>1</v>
      </c>
      <c r="D17537" s="2">
        <v>1</v>
      </c>
      <c r="E17537" s="2">
        <v>1</v>
      </c>
      <c r="F17537" s="2">
        <v>1</v>
      </c>
    </row>
    <row r="17538" spans="1:6" x14ac:dyDescent="0.25">
      <c r="A17538" s="1" t="str">
        <f>"84311"</f>
        <v>84311</v>
      </c>
      <c r="B17538" s="1" t="str">
        <f>"49003"</f>
        <v>49003</v>
      </c>
      <c r="C17538" s="2">
        <v>1</v>
      </c>
      <c r="D17538" s="2">
        <v>0</v>
      </c>
      <c r="E17538" s="2">
        <v>1</v>
      </c>
      <c r="F17538" s="2">
        <v>1</v>
      </c>
    </row>
    <row r="17539" spans="1:6" x14ac:dyDescent="0.25">
      <c r="A17539" s="1" t="str">
        <f>"84308"</f>
        <v>84308</v>
      </c>
      <c r="B17539" s="1" t="str">
        <f>"49005"</f>
        <v>49005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25">
      <c r="A17540" s="1" t="str">
        <f>"84404"</f>
        <v>84404</v>
      </c>
      <c r="B17540" s="1" t="str">
        <f>"49057"</f>
        <v>49057</v>
      </c>
      <c r="C17540" s="2">
        <v>1</v>
      </c>
      <c r="D17540" s="2">
        <v>1</v>
      </c>
      <c r="E17540" s="2">
        <v>1</v>
      </c>
      <c r="F17540" s="2">
        <v>1</v>
      </c>
    </row>
    <row r="17541" spans="1:6" x14ac:dyDescent="0.25">
      <c r="A17541" s="1" t="str">
        <f>"84405"</f>
        <v>84405</v>
      </c>
      <c r="B17541" s="1" t="str">
        <f>"49011"</f>
        <v>49011</v>
      </c>
      <c r="C17541" s="2">
        <v>0.17107765451664</v>
      </c>
      <c r="D17541" s="2">
        <v>2.9330889092575599E-2</v>
      </c>
      <c r="E17541" s="2">
        <v>4.1580041580041499E-2</v>
      </c>
      <c r="F17541" s="2">
        <v>0.155791995490417</v>
      </c>
    </row>
    <row r="17542" spans="1:6" x14ac:dyDescent="0.25">
      <c r="A17542" s="1" t="str">
        <f>"84405"</f>
        <v>84405</v>
      </c>
      <c r="B17542" s="1" t="str">
        <f>"49057"</f>
        <v>49057</v>
      </c>
      <c r="C17542" s="2">
        <v>0.82892234548335897</v>
      </c>
      <c r="D17542" s="2">
        <v>0.97066911090742403</v>
      </c>
      <c r="E17542" s="2">
        <v>0.95841995841995797</v>
      </c>
      <c r="F17542" s="2">
        <v>0.844208004509582</v>
      </c>
    </row>
    <row r="17543" spans="1:6" x14ac:dyDescent="0.25">
      <c r="A17543" s="1" t="str">
        <f>"84415"</f>
        <v>84415</v>
      </c>
      <c r="B17543" s="1" t="str">
        <f>"49057"</f>
        <v>49057</v>
      </c>
      <c r="C17543" s="2">
        <v>1</v>
      </c>
      <c r="D17543" s="2">
        <v>1</v>
      </c>
      <c r="E17543" s="2">
        <v>1</v>
      </c>
      <c r="F17543" s="2">
        <v>1</v>
      </c>
    </row>
    <row r="17544" spans="1:6" x14ac:dyDescent="0.25">
      <c r="A17544" s="1" t="str">
        <f>"84528"</f>
        <v>84528</v>
      </c>
      <c r="B17544" s="1" t="str">
        <f>"49015"</f>
        <v>49015</v>
      </c>
      <c r="C17544" s="2">
        <v>1</v>
      </c>
      <c r="D17544" s="2">
        <v>1</v>
      </c>
      <c r="E17544" s="2">
        <v>1</v>
      </c>
      <c r="F17544" s="2">
        <v>1</v>
      </c>
    </row>
    <row r="17545" spans="1:6" x14ac:dyDescent="0.25">
      <c r="A17545" s="1" t="str">
        <f>"84604"</f>
        <v>84604</v>
      </c>
      <c r="B17545" s="1" t="str">
        <f>"49049"</f>
        <v>49049</v>
      </c>
      <c r="C17545" s="2">
        <v>0.997340621998965</v>
      </c>
      <c r="D17545" s="2">
        <v>0.99693016116653799</v>
      </c>
      <c r="E17545" s="2">
        <v>1</v>
      </c>
      <c r="F17545" s="2">
        <v>0.99742996658956495</v>
      </c>
    </row>
    <row r="17546" spans="1:6" x14ac:dyDescent="0.25">
      <c r="A17546" s="1" t="str">
        <f>"84604"</f>
        <v>84604</v>
      </c>
      <c r="B17546" s="1" t="str">
        <f>"49051"</f>
        <v>49051</v>
      </c>
      <c r="C17546" s="2">
        <v>2.6593780010342001E-3</v>
      </c>
      <c r="D17546" s="2">
        <v>3.0698388334612402E-3</v>
      </c>
      <c r="E17546" s="2">
        <v>0</v>
      </c>
      <c r="F17546" s="2">
        <v>2.57003341043433E-3</v>
      </c>
    </row>
    <row r="17547" spans="1:6" x14ac:dyDescent="0.25">
      <c r="A17547" s="1" t="str">
        <f>"84771"</f>
        <v>84771</v>
      </c>
      <c r="B17547" s="1" t="str">
        <f>"49053"</f>
        <v>49053</v>
      </c>
      <c r="C17547" s="2">
        <v>1</v>
      </c>
      <c r="D17547" s="2">
        <v>1</v>
      </c>
      <c r="E17547" s="2">
        <v>1</v>
      </c>
      <c r="F17547" s="2">
        <v>1</v>
      </c>
    </row>
    <row r="17548" spans="1:6" x14ac:dyDescent="0.25">
      <c r="A17548" s="1" t="str">
        <f>"84780"</f>
        <v>84780</v>
      </c>
      <c r="B17548" s="1" t="str">
        <f>"49053"</f>
        <v>49053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tr">
        <f>"84783"</f>
        <v>84783</v>
      </c>
      <c r="B17549" s="1" t="str">
        <f>"49053"</f>
        <v>49053</v>
      </c>
      <c r="C17549" s="2">
        <v>1</v>
      </c>
      <c r="D17549" s="2">
        <v>1</v>
      </c>
      <c r="E17549" s="2">
        <v>1</v>
      </c>
      <c r="F17549" s="2">
        <v>1</v>
      </c>
    </row>
    <row r="17550" spans="1:6" x14ac:dyDescent="0.25">
      <c r="A17550" s="1" t="str">
        <f>"84791"</f>
        <v>84791</v>
      </c>
      <c r="B17550" s="1" t="str">
        <f>"49053"</f>
        <v>49053</v>
      </c>
      <c r="C17550" s="2">
        <v>1</v>
      </c>
      <c r="D17550" s="2">
        <v>1</v>
      </c>
      <c r="E17550" s="2">
        <v>1</v>
      </c>
      <c r="F17550" s="2">
        <v>1</v>
      </c>
    </row>
    <row r="17551" spans="1:6" x14ac:dyDescent="0.25">
      <c r="A17551" s="1" t="str">
        <f>"84627"</f>
        <v>84627</v>
      </c>
      <c r="B17551" s="1" t="str">
        <f>"49039"</f>
        <v>49039</v>
      </c>
      <c r="C17551" s="2">
        <v>1</v>
      </c>
      <c r="D17551" s="2">
        <v>1</v>
      </c>
      <c r="E17551" s="2">
        <v>1</v>
      </c>
      <c r="F17551" s="2">
        <v>1</v>
      </c>
    </row>
    <row r="17552" spans="1:6" x14ac:dyDescent="0.25">
      <c r="A17552" s="1" t="str">
        <f>"84642"</f>
        <v>84642</v>
      </c>
      <c r="B17552" s="1" t="str">
        <f>"49039"</f>
        <v>49039</v>
      </c>
      <c r="C17552" s="2">
        <v>1</v>
      </c>
      <c r="D17552" s="2">
        <v>1</v>
      </c>
      <c r="E17552" s="2">
        <v>1</v>
      </c>
      <c r="F17552" s="2">
        <v>1</v>
      </c>
    </row>
    <row r="17553" spans="1:6" x14ac:dyDescent="0.25">
      <c r="A17553" s="1" t="str">
        <f>"84654"</f>
        <v>84654</v>
      </c>
      <c r="B17553" s="1" t="str">
        <f>"49015"</f>
        <v>49015</v>
      </c>
      <c r="C17553" s="2">
        <v>0</v>
      </c>
      <c r="D17553" s="2">
        <v>0</v>
      </c>
      <c r="E17553" s="2">
        <v>1.6949152542372801E-2</v>
      </c>
      <c r="F17553" s="2">
        <v>7.6982294072363297E-4</v>
      </c>
    </row>
    <row r="17554" spans="1:6" x14ac:dyDescent="0.25">
      <c r="A17554" s="1" t="str">
        <f>"84654"</f>
        <v>84654</v>
      </c>
      <c r="B17554" s="1" t="str">
        <f>"49041"</f>
        <v>49041</v>
      </c>
      <c r="C17554" s="2">
        <v>1</v>
      </c>
      <c r="D17554" s="2">
        <v>1</v>
      </c>
      <c r="E17554" s="2">
        <v>0.98305084745762705</v>
      </c>
      <c r="F17554" s="2">
        <v>0.99923017705927597</v>
      </c>
    </row>
    <row r="17555" spans="1:6" x14ac:dyDescent="0.25">
      <c r="A17555" s="1" t="str">
        <f>"84655"</f>
        <v>84655</v>
      </c>
      <c r="B17555" s="1" t="str">
        <f>"49049"</f>
        <v>49049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tr">
        <f>"84620"</f>
        <v>84620</v>
      </c>
      <c r="B17556" s="1" t="str">
        <f>"49041"</f>
        <v>49041</v>
      </c>
      <c r="C17556" s="2">
        <v>1</v>
      </c>
      <c r="D17556" s="2">
        <v>0</v>
      </c>
      <c r="E17556" s="2">
        <v>1</v>
      </c>
      <c r="F17556" s="2">
        <v>1</v>
      </c>
    </row>
    <row r="17557" spans="1:6" x14ac:dyDescent="0.25">
      <c r="A17557" s="1" t="str">
        <f>"84720"</f>
        <v>84720</v>
      </c>
      <c r="B17557" s="1" t="str">
        <f>"49053"</f>
        <v>49053</v>
      </c>
      <c r="C17557" s="2">
        <v>3.3749578130273301E-4</v>
      </c>
      <c r="D17557" s="2">
        <v>1.1520737327188901E-3</v>
      </c>
      <c r="E17557" s="2">
        <v>0</v>
      </c>
      <c r="F17557" s="2">
        <v>3.9054872095293798E-4</v>
      </c>
    </row>
    <row r="17558" spans="1:6" x14ac:dyDescent="0.25">
      <c r="A17558" s="1" t="str">
        <f>"84720"</f>
        <v>84720</v>
      </c>
      <c r="B17558" s="1" t="str">
        <f>"49021"</f>
        <v>49021</v>
      </c>
      <c r="C17558" s="2">
        <v>0.99966250421869696</v>
      </c>
      <c r="D17558" s="2">
        <v>0.99884792626728103</v>
      </c>
      <c r="E17558" s="2">
        <v>1</v>
      </c>
      <c r="F17558" s="2">
        <v>0.99960945127904699</v>
      </c>
    </row>
    <row r="17559" spans="1:6" x14ac:dyDescent="0.25">
      <c r="A17559" s="1" t="str">
        <f>"84758"</f>
        <v>84758</v>
      </c>
      <c r="B17559" s="1" t="str">
        <f>"49025"</f>
        <v>49025</v>
      </c>
      <c r="C17559" s="2">
        <v>1</v>
      </c>
      <c r="D17559" s="2">
        <v>0</v>
      </c>
      <c r="E17559" s="2">
        <v>1</v>
      </c>
      <c r="F17559" s="2">
        <v>1</v>
      </c>
    </row>
    <row r="17560" spans="1:6" x14ac:dyDescent="0.25">
      <c r="A17560" s="1" t="str">
        <f>"84765"</f>
        <v>84765</v>
      </c>
      <c r="B17560" s="1" t="str">
        <f>"49053"</f>
        <v>49053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25">
      <c r="A17561" s="1" t="str">
        <f>"84742"</f>
        <v>84742</v>
      </c>
      <c r="B17561" s="1" t="str">
        <f>"49021"</f>
        <v>49021</v>
      </c>
      <c r="C17561" s="2">
        <v>1</v>
      </c>
      <c r="D17561" s="2">
        <v>1</v>
      </c>
      <c r="E17561" s="2">
        <v>1</v>
      </c>
      <c r="F17561" s="2">
        <v>1</v>
      </c>
    </row>
    <row r="17562" spans="1:6" x14ac:dyDescent="0.25">
      <c r="A17562" s="1" t="str">
        <f>"85022"</f>
        <v>85022</v>
      </c>
      <c r="B17562" s="1" t="str">
        <f>"04013"</f>
        <v>04013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tr">
        <f>"85024"</f>
        <v>85024</v>
      </c>
      <c r="B17563" s="1" t="str">
        <f>"04013"</f>
        <v>04013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25">
      <c r="A17564" s="1" t="str">
        <f>"85074"</f>
        <v>85074</v>
      </c>
      <c r="B17564" s="1" t="str">
        <f>"04013"</f>
        <v>04013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25">
      <c r="A17565" s="1" t="str">
        <f>"85128"</f>
        <v>85128</v>
      </c>
      <c r="B17565" s="1" t="str">
        <f>"04021"</f>
        <v>04021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tr">
        <f>"85137"</f>
        <v>85137</v>
      </c>
      <c r="B17566" s="1" t="str">
        <f>"04021"</f>
        <v>04021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tr">
        <f>"85135"</f>
        <v>85135</v>
      </c>
      <c r="B17567" s="1" t="str">
        <f>"04007"</f>
        <v>04007</v>
      </c>
      <c r="C17567" s="2">
        <v>1</v>
      </c>
      <c r="D17567" s="2">
        <v>0</v>
      </c>
      <c r="E17567" s="2">
        <v>1</v>
      </c>
      <c r="F17567" s="2">
        <v>1</v>
      </c>
    </row>
    <row r="17568" spans="1:6" x14ac:dyDescent="0.25">
      <c r="A17568" s="1" t="str">
        <f>"85140"</f>
        <v>85140</v>
      </c>
      <c r="B17568" s="1" t="str">
        <f>"04021"</f>
        <v>04021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tr">
        <f>"85145"</f>
        <v>85145</v>
      </c>
      <c r="B17569" s="1" t="str">
        <f>"04021"</f>
        <v>04021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tr">
        <f>"85193"</f>
        <v>85193</v>
      </c>
      <c r="B17570" s="1" t="str">
        <f>"04021"</f>
        <v>04021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tr">
        <f>"85203"</f>
        <v>85203</v>
      </c>
      <c r="B17571" s="1" t="str">
        <f t="shared" ref="B17571:B17581" si="81">"04013"</f>
        <v>04013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tr">
        <f>"85208"</f>
        <v>85208</v>
      </c>
      <c r="B17572" s="1" t="str">
        <f t="shared" si="81"/>
        <v>04013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25">
      <c r="A17573" s="1" t="str">
        <f>"85254"</f>
        <v>85254</v>
      </c>
      <c r="B17573" s="1" t="str">
        <f t="shared" si="81"/>
        <v>04013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tr">
        <f>"85253"</f>
        <v>85253</v>
      </c>
      <c r="B17574" s="1" t="str">
        <f t="shared" si="81"/>
        <v>04013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tr">
        <f>"85282"</f>
        <v>85282</v>
      </c>
      <c r="B17575" s="1" t="str">
        <f t="shared" si="81"/>
        <v>04013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25">
      <c r="A17576" s="1" t="str">
        <f>"85307"</f>
        <v>85307</v>
      </c>
      <c r="B17576" s="1" t="str">
        <f t="shared" si="81"/>
        <v>04013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tr">
        <f>"85310"</f>
        <v>85310</v>
      </c>
      <c r="B17577" s="1" t="str">
        <f t="shared" si="81"/>
        <v>04013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tr">
        <f>"85311"</f>
        <v>85311</v>
      </c>
      <c r="B17578" s="1" t="str">
        <f t="shared" si="81"/>
        <v>04013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tr">
        <f>"85268"</f>
        <v>85268</v>
      </c>
      <c r="B17579" s="1" t="str">
        <f t="shared" si="81"/>
        <v>04013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tr">
        <f>"85331"</f>
        <v>85331</v>
      </c>
      <c r="B17580" s="1" t="str">
        <f t="shared" si="81"/>
        <v>04013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25">
      <c r="A17581" s="1" t="str">
        <f>"85327"</f>
        <v>85327</v>
      </c>
      <c r="B17581" s="1" t="str">
        <f t="shared" si="81"/>
        <v>04013</v>
      </c>
      <c r="C17581" s="2">
        <v>1</v>
      </c>
      <c r="D17581" s="2">
        <v>1</v>
      </c>
      <c r="E17581" s="2">
        <v>1</v>
      </c>
      <c r="F17581" s="2">
        <v>1</v>
      </c>
    </row>
    <row r="17582" spans="1:6" x14ac:dyDescent="0.25">
      <c r="A17582" s="1" t="str">
        <f>"85367"</f>
        <v>85367</v>
      </c>
      <c r="B17582" s="1" t="str">
        <f>"04027"</f>
        <v>04027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25">
      <c r="A17583" s="1" t="str">
        <f>"85333"</f>
        <v>85333</v>
      </c>
      <c r="B17583" s="1" t="str">
        <f>"04013"</f>
        <v>04013</v>
      </c>
      <c r="C17583" s="2">
        <v>0.11656441717791401</v>
      </c>
      <c r="D17583" s="2">
        <v>0</v>
      </c>
      <c r="E17583" s="2">
        <v>0.10344827586206801</v>
      </c>
      <c r="F17583" s="2">
        <v>0.105263157894736</v>
      </c>
    </row>
    <row r="17584" spans="1:6" x14ac:dyDescent="0.25">
      <c r="A17584" s="1" t="str">
        <f>"85333"</f>
        <v>85333</v>
      </c>
      <c r="B17584" s="1" t="str">
        <f>"04027"</f>
        <v>04027</v>
      </c>
      <c r="C17584" s="2">
        <v>0.88343558282208501</v>
      </c>
      <c r="D17584" s="2">
        <v>1</v>
      </c>
      <c r="E17584" s="2">
        <v>0.89655172413793105</v>
      </c>
      <c r="F17584" s="2">
        <v>0.89473684210526305</v>
      </c>
    </row>
    <row r="17585" spans="1:6" x14ac:dyDescent="0.25">
      <c r="A17585" s="1" t="str">
        <f>"85381"</f>
        <v>85381</v>
      </c>
      <c r="B17585" s="1" t="str">
        <f>"04013"</f>
        <v>04013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25">
      <c r="A17586" s="1" t="str">
        <f>"85396"</f>
        <v>85396</v>
      </c>
      <c r="B17586" s="1" t="str">
        <f>"04013"</f>
        <v>04013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25">
      <c r="A17587" s="1" t="str">
        <f>"85540"</f>
        <v>85540</v>
      </c>
      <c r="B17587" s="1" t="str">
        <f>"04011"</f>
        <v>04011</v>
      </c>
      <c r="C17587" s="2">
        <v>1</v>
      </c>
      <c r="D17587" s="2">
        <v>1</v>
      </c>
      <c r="E17587" s="2">
        <v>1</v>
      </c>
      <c r="F17587" s="2">
        <v>1</v>
      </c>
    </row>
    <row r="17588" spans="1:6" x14ac:dyDescent="0.25">
      <c r="A17588" s="1" t="str">
        <f>"85536"</f>
        <v>85536</v>
      </c>
      <c r="B17588" s="1" t="str">
        <f>"04009"</f>
        <v>04009</v>
      </c>
      <c r="C17588" s="2">
        <v>1</v>
      </c>
      <c r="D17588" s="2">
        <v>0</v>
      </c>
      <c r="E17588" s="2">
        <v>1</v>
      </c>
      <c r="F17588" s="2">
        <v>1</v>
      </c>
    </row>
    <row r="17589" spans="1:6" x14ac:dyDescent="0.25">
      <c r="A17589" s="1" t="str">
        <f>"85348"</f>
        <v>85348</v>
      </c>
      <c r="B17589" s="1" t="str">
        <f>"04012"</f>
        <v>04012</v>
      </c>
      <c r="C17589" s="2">
        <v>1</v>
      </c>
      <c r="D17589" s="2">
        <v>1</v>
      </c>
      <c r="E17589" s="2">
        <v>1</v>
      </c>
      <c r="F17589" s="2">
        <v>1</v>
      </c>
    </row>
    <row r="17590" spans="1:6" x14ac:dyDescent="0.25">
      <c r="A17590" s="1" t="str">
        <f>"85355"</f>
        <v>85355</v>
      </c>
      <c r="B17590" s="1" t="str">
        <f>"04013"</f>
        <v>04013</v>
      </c>
      <c r="C17590" s="2">
        <v>1</v>
      </c>
      <c r="D17590" s="2">
        <v>1</v>
      </c>
      <c r="E17590" s="2">
        <v>1</v>
      </c>
      <c r="F17590" s="2">
        <v>1</v>
      </c>
    </row>
    <row r="17591" spans="1:6" x14ac:dyDescent="0.25">
      <c r="A17591" s="1" t="str">
        <f>"85361"</f>
        <v>85361</v>
      </c>
      <c r="B17591" s="1" t="str">
        <f>"04013"</f>
        <v>04013</v>
      </c>
      <c r="C17591" s="2">
        <v>1</v>
      </c>
      <c r="D17591" s="2">
        <v>1</v>
      </c>
      <c r="E17591" s="2">
        <v>1</v>
      </c>
      <c r="F17591" s="2">
        <v>1</v>
      </c>
    </row>
    <row r="17592" spans="1:6" x14ac:dyDescent="0.25">
      <c r="A17592" s="1" t="str">
        <f>"85545"</f>
        <v>85545</v>
      </c>
      <c r="B17592" s="1" t="str">
        <f>"04007"</f>
        <v>04007</v>
      </c>
      <c r="C17592" s="2">
        <v>0.97855227882037499</v>
      </c>
      <c r="D17592" s="2">
        <v>1</v>
      </c>
      <c r="E17592" s="2">
        <v>0.83333333333333304</v>
      </c>
      <c r="F17592" s="2">
        <v>0.97429305912596398</v>
      </c>
    </row>
    <row r="17593" spans="1:6" x14ac:dyDescent="0.25">
      <c r="A17593" s="1" t="str">
        <f>"85545"</f>
        <v>85545</v>
      </c>
      <c r="B17593" s="1" t="str">
        <f>"04013"</f>
        <v>04013</v>
      </c>
      <c r="C17593" s="2">
        <v>2.1447721179624599E-2</v>
      </c>
      <c r="D17593" s="2">
        <v>0</v>
      </c>
      <c r="E17593" s="2">
        <v>0.16666666666666599</v>
      </c>
      <c r="F17593" s="2">
        <v>2.57069408740359E-2</v>
      </c>
    </row>
    <row r="17594" spans="1:6" x14ac:dyDescent="0.25">
      <c r="A17594" s="1" t="str">
        <f>"85554"</f>
        <v>85554</v>
      </c>
      <c r="B17594" s="1" t="str">
        <f>"04007"</f>
        <v>04007</v>
      </c>
      <c r="C17594" s="2">
        <v>1</v>
      </c>
      <c r="D17594" s="2">
        <v>0</v>
      </c>
      <c r="E17594" s="2">
        <v>1</v>
      </c>
      <c r="F17594" s="2">
        <v>1</v>
      </c>
    </row>
    <row r="17595" spans="1:6" x14ac:dyDescent="0.25">
      <c r="A17595" s="1" t="str">
        <f>"85601"</f>
        <v>85601</v>
      </c>
      <c r="B17595" s="1" t="str">
        <f>"04019"</f>
        <v>04019</v>
      </c>
      <c r="C17595" s="2">
        <v>0</v>
      </c>
      <c r="D17595" s="2">
        <v>1</v>
      </c>
      <c r="E17595" s="2">
        <v>0</v>
      </c>
      <c r="F17595" s="2">
        <v>1</v>
      </c>
    </row>
    <row r="17596" spans="1:6" x14ac:dyDescent="0.25">
      <c r="A17596" s="1" t="str">
        <f>"85710"</f>
        <v>85710</v>
      </c>
      <c r="B17596" s="1" t="str">
        <f>"04019"</f>
        <v>04019</v>
      </c>
      <c r="C17596" s="2">
        <v>1</v>
      </c>
      <c r="D17596" s="2">
        <v>1</v>
      </c>
      <c r="E17596" s="2">
        <v>1</v>
      </c>
      <c r="F17596" s="2">
        <v>1</v>
      </c>
    </row>
    <row r="17597" spans="1:6" x14ac:dyDescent="0.25">
      <c r="A17597" s="1" t="str">
        <f>"85706"</f>
        <v>85706</v>
      </c>
      <c r="B17597" s="1" t="str">
        <f>"04019"</f>
        <v>04019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25">
      <c r="A17598" s="1" t="str">
        <f>"85618"</f>
        <v>85618</v>
      </c>
      <c r="B17598" s="1" t="str">
        <f>"04021"</f>
        <v>04021</v>
      </c>
      <c r="C17598" s="2">
        <v>1</v>
      </c>
      <c r="D17598" s="2">
        <v>1</v>
      </c>
      <c r="E17598" s="2">
        <v>0</v>
      </c>
      <c r="F17598" s="2">
        <v>1</v>
      </c>
    </row>
    <row r="17599" spans="1:6" x14ac:dyDescent="0.25">
      <c r="A17599" s="1" t="str">
        <f>"85726"</f>
        <v>85726</v>
      </c>
      <c r="B17599" s="1" t="str">
        <f t="shared" ref="B17599:B17604" si="82">"04019"</f>
        <v>04019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25">
      <c r="A17600" s="1" t="str">
        <f>"85734"</f>
        <v>85734</v>
      </c>
      <c r="B17600" s="1" t="str">
        <f t="shared" si="82"/>
        <v>04019</v>
      </c>
      <c r="C17600" s="2">
        <v>1</v>
      </c>
      <c r="D17600" s="2">
        <v>1</v>
      </c>
      <c r="E17600" s="2">
        <v>1</v>
      </c>
      <c r="F17600" s="2">
        <v>1</v>
      </c>
    </row>
    <row r="17601" spans="1:6" x14ac:dyDescent="0.25">
      <c r="A17601" s="1" t="str">
        <f>"85735"</f>
        <v>85735</v>
      </c>
      <c r="B17601" s="1" t="str">
        <f t="shared" si="82"/>
        <v>04019</v>
      </c>
      <c r="C17601" s="2">
        <v>1</v>
      </c>
      <c r="D17601" s="2">
        <v>1</v>
      </c>
      <c r="E17601" s="2">
        <v>1</v>
      </c>
      <c r="F17601" s="2">
        <v>1</v>
      </c>
    </row>
    <row r="17602" spans="1:6" x14ac:dyDescent="0.25">
      <c r="A17602" s="1" t="str">
        <f>"85721"</f>
        <v>85721</v>
      </c>
      <c r="B17602" s="1" t="str">
        <f t="shared" si="82"/>
        <v>04019</v>
      </c>
      <c r="C17602" s="2">
        <v>0</v>
      </c>
      <c r="D17602" s="2">
        <v>1</v>
      </c>
      <c r="E17602" s="2">
        <v>1</v>
      </c>
      <c r="F17602" s="2">
        <v>1</v>
      </c>
    </row>
    <row r="17603" spans="1:6" x14ac:dyDescent="0.25">
      <c r="A17603" s="1" t="str">
        <f>"85725"</f>
        <v>85725</v>
      </c>
      <c r="B17603" s="1" t="str">
        <f t="shared" si="82"/>
        <v>04019</v>
      </c>
      <c r="C17603" s="2">
        <v>1</v>
      </c>
      <c r="D17603" s="2">
        <v>1</v>
      </c>
      <c r="E17603" s="2">
        <v>1</v>
      </c>
      <c r="F17603" s="2">
        <v>1</v>
      </c>
    </row>
    <row r="17604" spans="1:6" x14ac:dyDescent="0.25">
      <c r="A17604" s="1" t="str">
        <f>"85733"</f>
        <v>85733</v>
      </c>
      <c r="B17604" s="1" t="str">
        <f t="shared" si="82"/>
        <v>04019</v>
      </c>
      <c r="C17604" s="2">
        <v>1</v>
      </c>
      <c r="D17604" s="2">
        <v>1</v>
      </c>
      <c r="E17604" s="2">
        <v>1</v>
      </c>
      <c r="F17604" s="2">
        <v>1</v>
      </c>
    </row>
    <row r="17605" spans="1:6" x14ac:dyDescent="0.25">
      <c r="A17605" s="1" t="str">
        <f>"85631"</f>
        <v>85631</v>
      </c>
      <c r="B17605" s="1" t="str">
        <f>"04021"</f>
        <v>04021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25">
      <c r="A17606" s="1" t="str">
        <f>"85635"</f>
        <v>85635</v>
      </c>
      <c r="B17606" s="1" t="str">
        <f>"04003"</f>
        <v>04003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25">
      <c r="A17607" s="1" t="str">
        <f>"85633"</f>
        <v>85633</v>
      </c>
      <c r="B17607" s="1" t="str">
        <f>"04019"</f>
        <v>04019</v>
      </c>
      <c r="C17607" s="2">
        <v>0</v>
      </c>
      <c r="D17607" s="2">
        <v>0</v>
      </c>
      <c r="E17607" s="2">
        <v>1</v>
      </c>
      <c r="F17607" s="2">
        <v>1</v>
      </c>
    </row>
    <row r="17608" spans="1:6" x14ac:dyDescent="0.25">
      <c r="A17608" s="1" t="str">
        <f>"85704"</f>
        <v>85704</v>
      </c>
      <c r="B17608" s="1" t="str">
        <f>"04019"</f>
        <v>04019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25">
      <c r="A17609" s="1" t="str">
        <f>"85746"</f>
        <v>85746</v>
      </c>
      <c r="B17609" s="1" t="str">
        <f>"04019"</f>
        <v>04019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25">
      <c r="A17610" s="1" t="str">
        <f>"85743"</f>
        <v>85743</v>
      </c>
      <c r="B17610" s="1" t="str">
        <f>"04019"</f>
        <v>04019</v>
      </c>
      <c r="C17610" s="2">
        <v>1</v>
      </c>
      <c r="D17610" s="2">
        <v>1</v>
      </c>
      <c r="E17610" s="2">
        <v>1</v>
      </c>
      <c r="F17610" s="2">
        <v>1</v>
      </c>
    </row>
    <row r="17611" spans="1:6" x14ac:dyDescent="0.25">
      <c r="A17611" s="1" t="str">
        <f>"85745"</f>
        <v>85745</v>
      </c>
      <c r="B17611" s="1" t="str">
        <f>"04019"</f>
        <v>04019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25">
      <c r="A17612" s="1" t="str">
        <f>"86047"</f>
        <v>86047</v>
      </c>
      <c r="B17612" s="1" t="str">
        <f>"04005"</f>
        <v>04005</v>
      </c>
      <c r="C17612" s="2">
        <v>4.3110881186411397E-3</v>
      </c>
      <c r="D17612" s="2">
        <v>0</v>
      </c>
      <c r="E17612" s="2">
        <v>4.9019607843137202E-3</v>
      </c>
      <c r="F17612" s="2">
        <v>4.0274463007159899E-3</v>
      </c>
    </row>
    <row r="17613" spans="1:6" x14ac:dyDescent="0.25">
      <c r="A17613" s="1" t="str">
        <f>"86047"</f>
        <v>86047</v>
      </c>
      <c r="B17613" s="1" t="str">
        <f>"04017"</f>
        <v>04017</v>
      </c>
      <c r="C17613" s="2">
        <v>0.995688911881358</v>
      </c>
      <c r="D17613" s="2">
        <v>1</v>
      </c>
      <c r="E17613" s="2">
        <v>0.99509803921568596</v>
      </c>
      <c r="F17613" s="2">
        <v>0.99597255369928395</v>
      </c>
    </row>
    <row r="17614" spans="1:6" x14ac:dyDescent="0.25">
      <c r="A17614" s="1" t="str">
        <f>"86039"</f>
        <v>86039</v>
      </c>
      <c r="B17614" s="1" t="str">
        <f>"04017"</f>
        <v>04017</v>
      </c>
      <c r="C17614" s="2">
        <v>0</v>
      </c>
      <c r="D17614" s="2">
        <v>0</v>
      </c>
      <c r="E17614" s="2">
        <v>1</v>
      </c>
      <c r="F17614" s="2">
        <v>1</v>
      </c>
    </row>
    <row r="17615" spans="1:6" x14ac:dyDescent="0.25">
      <c r="A17615" s="1" t="str">
        <f>"86029"</f>
        <v>86029</v>
      </c>
      <c r="B17615" s="1" t="str">
        <f>"04017"</f>
        <v>04017</v>
      </c>
      <c r="C17615" s="2">
        <v>0</v>
      </c>
      <c r="D17615" s="2">
        <v>0</v>
      </c>
      <c r="E17615" s="2">
        <v>1</v>
      </c>
      <c r="F17615" s="2">
        <v>1</v>
      </c>
    </row>
    <row r="17616" spans="1:6" x14ac:dyDescent="0.25">
      <c r="A17616" s="1" t="str">
        <f>"86034"</f>
        <v>86034</v>
      </c>
      <c r="B17616" s="1" t="str">
        <f>"04017"</f>
        <v>04017</v>
      </c>
      <c r="C17616" s="2">
        <v>0</v>
      </c>
      <c r="D17616" s="2">
        <v>0</v>
      </c>
      <c r="E17616" s="2">
        <v>1</v>
      </c>
      <c r="F17616" s="2">
        <v>1</v>
      </c>
    </row>
    <row r="17617" spans="1:6" x14ac:dyDescent="0.25">
      <c r="A17617" s="1" t="str">
        <f>"85752"</f>
        <v>85752</v>
      </c>
      <c r="B17617" s="1" t="str">
        <f>"04019"</f>
        <v>04019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25">
      <c r="A17618" s="1" t="str">
        <f>"86336"</f>
        <v>86336</v>
      </c>
      <c r="B17618" s="1" t="str">
        <f>"04025"</f>
        <v>04025</v>
      </c>
      <c r="C17618" s="2">
        <v>0.69990802785442097</v>
      </c>
      <c r="D17618" s="2">
        <v>0.625382262996941</v>
      </c>
      <c r="E17618" s="2">
        <v>0.72489082969432295</v>
      </c>
      <c r="F17618" s="2">
        <v>0.691546949823027</v>
      </c>
    </row>
    <row r="17619" spans="1:6" x14ac:dyDescent="0.25">
      <c r="A17619" s="1" t="str">
        <f>"86336"</f>
        <v>86336</v>
      </c>
      <c r="B17619" s="1" t="str">
        <f>"04005"</f>
        <v>04005</v>
      </c>
      <c r="C17619" s="2">
        <v>0.30009197214557798</v>
      </c>
      <c r="D17619" s="2">
        <v>0.374617737003058</v>
      </c>
      <c r="E17619" s="2">
        <v>0.275109170305676</v>
      </c>
      <c r="F17619" s="2">
        <v>0.308453050176972</v>
      </c>
    </row>
    <row r="17620" spans="1:6" x14ac:dyDescent="0.25">
      <c r="A17620" s="1" t="str">
        <f>"86327"</f>
        <v>86327</v>
      </c>
      <c r="B17620" s="1" t="str">
        <f>"04025"</f>
        <v>04025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25">
      <c r="A17621" s="1" t="str">
        <f>"86332"</f>
        <v>86332</v>
      </c>
      <c r="B17621" s="1" t="str">
        <f>"04025"</f>
        <v>04025</v>
      </c>
      <c r="C17621" s="2">
        <v>1</v>
      </c>
      <c r="D17621" s="2">
        <v>1</v>
      </c>
      <c r="E17621" s="2">
        <v>1</v>
      </c>
      <c r="F17621" s="2">
        <v>1</v>
      </c>
    </row>
    <row r="17622" spans="1:6" x14ac:dyDescent="0.25">
      <c r="A17622" s="1" t="str">
        <f>"86334"</f>
        <v>86334</v>
      </c>
      <c r="B17622" s="1" t="str">
        <f>"04025"</f>
        <v>04025</v>
      </c>
      <c r="C17622" s="2">
        <v>1</v>
      </c>
      <c r="D17622" s="2">
        <v>1</v>
      </c>
      <c r="E17622" s="2">
        <v>1</v>
      </c>
      <c r="F17622" s="2">
        <v>1</v>
      </c>
    </row>
    <row r="17623" spans="1:6" x14ac:dyDescent="0.25">
      <c r="A17623" s="1" t="str">
        <f>"86331"</f>
        <v>86331</v>
      </c>
      <c r="B17623" s="1" t="str">
        <f>"04025"</f>
        <v>04025</v>
      </c>
      <c r="C17623" s="2">
        <v>0</v>
      </c>
      <c r="D17623" s="2">
        <v>0</v>
      </c>
      <c r="E17623" s="2">
        <v>1</v>
      </c>
      <c r="F17623" s="2">
        <v>1</v>
      </c>
    </row>
    <row r="17624" spans="1:6" x14ac:dyDescent="0.25">
      <c r="A17624" s="1" t="str">
        <f>"86351"</f>
        <v>86351</v>
      </c>
      <c r="B17624" s="1" t="str">
        <f>"04025"</f>
        <v>04025</v>
      </c>
      <c r="C17624" s="2">
        <v>1</v>
      </c>
      <c r="D17624" s="2">
        <v>1</v>
      </c>
      <c r="E17624" s="2">
        <v>1</v>
      </c>
      <c r="F17624" s="2">
        <v>1</v>
      </c>
    </row>
    <row r="17625" spans="1:6" x14ac:dyDescent="0.25">
      <c r="A17625" s="1" t="str">
        <f>"86404"</f>
        <v>86404</v>
      </c>
      <c r="B17625" s="1" t="str">
        <f>"04015"</f>
        <v>04015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25">
      <c r="A17626" s="1" t="str">
        <f>"85902"</f>
        <v>85902</v>
      </c>
      <c r="B17626" s="1" t="str">
        <f>"04017"</f>
        <v>04017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25">
      <c r="A17627" s="1" t="str">
        <f>"85924"</f>
        <v>85924</v>
      </c>
      <c r="B17627" s="1" t="str">
        <f>"04001"</f>
        <v>04001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25">
      <c r="A17628" s="1" t="str">
        <f>"85929"</f>
        <v>85929</v>
      </c>
      <c r="B17628" s="1" t="str">
        <f>"04017"</f>
        <v>04017</v>
      </c>
      <c r="C17628" s="2">
        <v>1</v>
      </c>
      <c r="D17628" s="2">
        <v>1</v>
      </c>
      <c r="E17628" s="2">
        <v>1</v>
      </c>
      <c r="F17628" s="2">
        <v>1</v>
      </c>
    </row>
    <row r="17629" spans="1:6" x14ac:dyDescent="0.25">
      <c r="A17629" s="1" t="str">
        <f>"85940"</f>
        <v>85940</v>
      </c>
      <c r="B17629" s="1" t="str">
        <f>"04001"</f>
        <v>04001</v>
      </c>
      <c r="C17629" s="2">
        <v>1</v>
      </c>
      <c r="D17629" s="2">
        <v>0</v>
      </c>
      <c r="E17629" s="2">
        <v>1</v>
      </c>
      <c r="F17629" s="2">
        <v>1</v>
      </c>
    </row>
    <row r="17630" spans="1:6" x14ac:dyDescent="0.25">
      <c r="A17630" s="1" t="str">
        <f>"85926"</f>
        <v>85926</v>
      </c>
      <c r="B17630" s="1" t="str">
        <f>"04017"</f>
        <v>04017</v>
      </c>
      <c r="C17630" s="2">
        <v>0</v>
      </c>
      <c r="D17630" s="2">
        <v>1</v>
      </c>
      <c r="E17630" s="2">
        <v>0</v>
      </c>
      <c r="F17630" s="2">
        <v>1</v>
      </c>
    </row>
    <row r="17631" spans="1:6" x14ac:dyDescent="0.25">
      <c r="A17631" s="1" t="str">
        <f>"86020"</f>
        <v>86020</v>
      </c>
      <c r="B17631" s="1" t="str">
        <f>"04005"</f>
        <v>04005</v>
      </c>
      <c r="C17631" s="2">
        <v>0</v>
      </c>
      <c r="D17631" s="2">
        <v>0</v>
      </c>
      <c r="E17631" s="2">
        <v>1</v>
      </c>
      <c r="F17631" s="2">
        <v>1</v>
      </c>
    </row>
    <row r="17632" spans="1:6" x14ac:dyDescent="0.25">
      <c r="A17632" s="1" t="str">
        <f>"86021"</f>
        <v>86021</v>
      </c>
      <c r="B17632" s="1" t="str">
        <f>"04015"</f>
        <v>04015</v>
      </c>
      <c r="C17632" s="2">
        <v>0</v>
      </c>
      <c r="D17632" s="2">
        <v>1</v>
      </c>
      <c r="E17632" s="2">
        <v>0</v>
      </c>
      <c r="F17632" s="2">
        <v>1</v>
      </c>
    </row>
    <row r="17633" spans="1:6" x14ac:dyDescent="0.25">
      <c r="A17633" s="1" t="str">
        <f>"86022"</f>
        <v>86022</v>
      </c>
      <c r="B17633" s="1" t="str">
        <f>"04005"</f>
        <v>04005</v>
      </c>
      <c r="C17633" s="2">
        <v>1</v>
      </c>
      <c r="D17633" s="2">
        <v>1</v>
      </c>
      <c r="E17633" s="2">
        <v>1</v>
      </c>
      <c r="F17633" s="2">
        <v>1</v>
      </c>
    </row>
    <row r="17634" spans="1:6" x14ac:dyDescent="0.25">
      <c r="A17634" s="1" t="str">
        <f>"86023"</f>
        <v>86023</v>
      </c>
      <c r="B17634" s="1" t="str">
        <f>"04005"</f>
        <v>04005</v>
      </c>
      <c r="C17634" s="2">
        <v>0</v>
      </c>
      <c r="D17634" s="2">
        <v>1</v>
      </c>
      <c r="E17634" s="2">
        <v>1</v>
      </c>
      <c r="F17634" s="2">
        <v>1</v>
      </c>
    </row>
    <row r="17635" spans="1:6" x14ac:dyDescent="0.25">
      <c r="A17635" s="1" t="str">
        <f>"86426"</f>
        <v>86426</v>
      </c>
      <c r="B17635" s="1" t="str">
        <f>"04015"</f>
        <v>04015</v>
      </c>
      <c r="C17635" s="2">
        <v>1</v>
      </c>
      <c r="D17635" s="2">
        <v>1</v>
      </c>
      <c r="E17635" s="2">
        <v>1</v>
      </c>
      <c r="F17635" s="2">
        <v>1</v>
      </c>
    </row>
    <row r="17636" spans="1:6" x14ac:dyDescent="0.25">
      <c r="A17636" s="1" t="str">
        <f>"86411"</f>
        <v>86411</v>
      </c>
      <c r="B17636" s="1" t="str">
        <f>"04015"</f>
        <v>04015</v>
      </c>
      <c r="C17636" s="2">
        <v>1</v>
      </c>
      <c r="D17636" s="2">
        <v>1</v>
      </c>
      <c r="E17636" s="2">
        <v>1</v>
      </c>
      <c r="F17636" s="2">
        <v>1</v>
      </c>
    </row>
    <row r="17637" spans="1:6" x14ac:dyDescent="0.25">
      <c r="A17637" s="1" t="str">
        <f>"87111"</f>
        <v>87111</v>
      </c>
      <c r="B17637" s="1" t="str">
        <f>"35001"</f>
        <v>35001</v>
      </c>
      <c r="C17637" s="2">
        <v>1</v>
      </c>
      <c r="D17637" s="2">
        <v>1</v>
      </c>
      <c r="E17637" s="2">
        <v>1</v>
      </c>
      <c r="F17637" s="2">
        <v>1</v>
      </c>
    </row>
    <row r="17638" spans="1:6" x14ac:dyDescent="0.25">
      <c r="A17638" s="1" t="str">
        <f>"87108"</f>
        <v>87108</v>
      </c>
      <c r="B17638" s="1" t="str">
        <f>"35001"</f>
        <v>35001</v>
      </c>
      <c r="C17638" s="2">
        <v>1</v>
      </c>
      <c r="D17638" s="2">
        <v>1</v>
      </c>
      <c r="E17638" s="2">
        <v>1</v>
      </c>
      <c r="F17638" s="2">
        <v>1</v>
      </c>
    </row>
    <row r="17639" spans="1:6" x14ac:dyDescent="0.25">
      <c r="A17639" s="1" t="str">
        <f>"87008"</f>
        <v>87008</v>
      </c>
      <c r="B17639" s="1" t="str">
        <f>"35001"</f>
        <v>35001</v>
      </c>
      <c r="C17639" s="2">
        <v>1</v>
      </c>
      <c r="D17639" s="2">
        <v>1</v>
      </c>
      <c r="E17639" s="2">
        <v>1</v>
      </c>
      <c r="F17639" s="2">
        <v>1</v>
      </c>
    </row>
    <row r="17640" spans="1:6" x14ac:dyDescent="0.25">
      <c r="A17640" s="1" t="str">
        <f>"86503"</f>
        <v>86503</v>
      </c>
      <c r="B17640" s="1" t="str">
        <f>"04001"</f>
        <v>04001</v>
      </c>
      <c r="C17640" s="2">
        <v>1</v>
      </c>
      <c r="D17640" s="2">
        <v>1</v>
      </c>
      <c r="E17640" s="2">
        <v>1</v>
      </c>
      <c r="F17640" s="2">
        <v>1</v>
      </c>
    </row>
    <row r="17641" spans="1:6" x14ac:dyDescent="0.25">
      <c r="A17641" s="1" t="str">
        <f>"87116"</f>
        <v>87116</v>
      </c>
      <c r="B17641" s="1" t="str">
        <f>"35001"</f>
        <v>35001</v>
      </c>
      <c r="C17641" s="2">
        <v>1</v>
      </c>
      <c r="D17641" s="2">
        <v>1</v>
      </c>
      <c r="E17641" s="2">
        <v>1</v>
      </c>
      <c r="F17641" s="2">
        <v>1</v>
      </c>
    </row>
    <row r="17642" spans="1:6" x14ac:dyDescent="0.25">
      <c r="A17642" s="1" t="str">
        <f>"87122"</f>
        <v>87122</v>
      </c>
      <c r="B17642" s="1" t="str">
        <f>"35043"</f>
        <v>35043</v>
      </c>
      <c r="C17642" s="2">
        <v>1.2158875979465E-3</v>
      </c>
      <c r="D17642" s="2">
        <v>0</v>
      </c>
      <c r="E17642" s="2">
        <v>0</v>
      </c>
      <c r="F17642" s="2">
        <v>1.1668611435239199E-3</v>
      </c>
    </row>
    <row r="17643" spans="1:6" x14ac:dyDescent="0.25">
      <c r="A17643" s="1" t="str">
        <f>"87122"</f>
        <v>87122</v>
      </c>
      <c r="B17643" s="1" t="str">
        <f>"35001"</f>
        <v>35001</v>
      </c>
      <c r="C17643" s="2">
        <v>0.998784112402053</v>
      </c>
      <c r="D17643" s="2">
        <v>1</v>
      </c>
      <c r="E17643" s="2">
        <v>1</v>
      </c>
      <c r="F17643" s="2">
        <v>0.99883313885647595</v>
      </c>
    </row>
    <row r="17644" spans="1:6" x14ac:dyDescent="0.25">
      <c r="A17644" s="1" t="str">
        <f>"87174"</f>
        <v>87174</v>
      </c>
      <c r="B17644" s="1" t="str">
        <f>"35043"</f>
        <v>35043</v>
      </c>
      <c r="C17644" s="2">
        <v>1</v>
      </c>
      <c r="D17644" s="2">
        <v>1</v>
      </c>
      <c r="E17644" s="2">
        <v>1</v>
      </c>
      <c r="F17644" s="2">
        <v>1</v>
      </c>
    </row>
    <row r="17645" spans="1:6" x14ac:dyDescent="0.25">
      <c r="A17645" s="1" t="str">
        <f>"87154"</f>
        <v>87154</v>
      </c>
      <c r="B17645" s="1" t="str">
        <f>"35001"</f>
        <v>35001</v>
      </c>
      <c r="C17645" s="2">
        <v>1</v>
      </c>
      <c r="D17645" s="2">
        <v>1</v>
      </c>
      <c r="E17645" s="2">
        <v>1</v>
      </c>
      <c r="F17645" s="2">
        <v>1</v>
      </c>
    </row>
    <row r="17646" spans="1:6" x14ac:dyDescent="0.25">
      <c r="A17646" s="1" t="str">
        <f>"87051"</f>
        <v>87051</v>
      </c>
      <c r="B17646" s="1" t="str">
        <f>"35006"</f>
        <v>35006</v>
      </c>
      <c r="C17646" s="2">
        <v>0</v>
      </c>
      <c r="D17646" s="2">
        <v>1</v>
      </c>
      <c r="E17646" s="2">
        <v>1</v>
      </c>
      <c r="F17646" s="2">
        <v>1</v>
      </c>
    </row>
    <row r="17647" spans="1:6" x14ac:dyDescent="0.25">
      <c r="A17647" s="1" t="str">
        <f>"87311"</f>
        <v>87311</v>
      </c>
      <c r="B17647" s="1" t="str">
        <f>"35031"</f>
        <v>35031</v>
      </c>
      <c r="C17647" s="2">
        <v>0</v>
      </c>
      <c r="D17647" s="2">
        <v>1</v>
      </c>
      <c r="E17647" s="2">
        <v>0</v>
      </c>
      <c r="F17647" s="2">
        <v>1</v>
      </c>
    </row>
    <row r="17648" spans="1:6" x14ac:dyDescent="0.25">
      <c r="A17648" s="1" t="str">
        <f>"87312"</f>
        <v>87312</v>
      </c>
      <c r="B17648" s="1" t="str">
        <f>"35031"</f>
        <v>35031</v>
      </c>
      <c r="C17648" s="2">
        <v>1</v>
      </c>
      <c r="D17648" s="2">
        <v>0</v>
      </c>
      <c r="E17648" s="2">
        <v>1</v>
      </c>
      <c r="F17648" s="2">
        <v>1</v>
      </c>
    </row>
    <row r="17649" spans="1:6" x14ac:dyDescent="0.25">
      <c r="A17649" s="1" t="str">
        <f>"87315"</f>
        <v>87315</v>
      </c>
      <c r="B17649" s="1" t="str">
        <f>"35006"</f>
        <v>35006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25">
      <c r="A17650" s="1" t="str">
        <f>"88007"</f>
        <v>88007</v>
      </c>
      <c r="B17650" s="1" t="str">
        <f>"35013"</f>
        <v>35013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25">
      <c r="A17651" s="1" t="str">
        <f>"88029"</f>
        <v>88029</v>
      </c>
      <c r="B17651" s="1" t="str">
        <f>"35029"</f>
        <v>35029</v>
      </c>
      <c r="C17651" s="2">
        <v>0</v>
      </c>
      <c r="D17651" s="2">
        <v>1</v>
      </c>
      <c r="E17651" s="2">
        <v>0</v>
      </c>
      <c r="F17651" s="2">
        <v>1</v>
      </c>
    </row>
    <row r="17652" spans="1:6" x14ac:dyDescent="0.25">
      <c r="A17652" s="1" t="str">
        <f>"87505"</f>
        <v>87505</v>
      </c>
      <c r="B17652" s="1" t="str">
        <f>"35049"</f>
        <v>35049</v>
      </c>
      <c r="C17652" s="2">
        <v>1</v>
      </c>
      <c r="D17652" s="2">
        <v>1</v>
      </c>
      <c r="E17652" s="2">
        <v>1</v>
      </c>
      <c r="F17652" s="2">
        <v>1</v>
      </c>
    </row>
    <row r="17653" spans="1:6" x14ac:dyDescent="0.25">
      <c r="A17653" s="1" t="str">
        <f>"88201"</f>
        <v>88201</v>
      </c>
      <c r="B17653" s="1" t="str">
        <f>"35005"</f>
        <v>35005</v>
      </c>
      <c r="C17653" s="2">
        <v>1</v>
      </c>
      <c r="D17653" s="2">
        <v>1</v>
      </c>
      <c r="E17653" s="2">
        <v>1</v>
      </c>
      <c r="F17653" s="2">
        <v>1</v>
      </c>
    </row>
    <row r="17654" spans="1:6" x14ac:dyDescent="0.25">
      <c r="A17654" s="1" t="str">
        <f>"88120"</f>
        <v>88120</v>
      </c>
      <c r="B17654" s="1" t="str">
        <f>"35037"</f>
        <v>35037</v>
      </c>
      <c r="C17654" s="2">
        <v>0.25423728813559299</v>
      </c>
      <c r="D17654" s="2">
        <v>0.25</v>
      </c>
      <c r="E17654" s="2">
        <v>0</v>
      </c>
      <c r="F17654" s="2">
        <v>0.253846153846153</v>
      </c>
    </row>
    <row r="17655" spans="1:6" x14ac:dyDescent="0.25">
      <c r="A17655" s="1" t="str">
        <f>"88120"</f>
        <v>88120</v>
      </c>
      <c r="B17655" s="1" t="str">
        <f>"35009"</f>
        <v>35009</v>
      </c>
      <c r="C17655" s="2">
        <v>0.74576271186440601</v>
      </c>
      <c r="D17655" s="2">
        <v>0.75</v>
      </c>
      <c r="E17655" s="2">
        <v>0</v>
      </c>
      <c r="F17655" s="2">
        <v>0.74615384615384595</v>
      </c>
    </row>
    <row r="17656" spans="1:6" x14ac:dyDescent="0.25">
      <c r="A17656" s="1" t="str">
        <f>"88126"</f>
        <v>88126</v>
      </c>
      <c r="B17656" s="1" t="str">
        <f>"35041"</f>
        <v>35041</v>
      </c>
      <c r="C17656" s="2">
        <v>1</v>
      </c>
      <c r="D17656" s="2">
        <v>1</v>
      </c>
      <c r="E17656" s="2">
        <v>0</v>
      </c>
      <c r="F17656" s="2">
        <v>1</v>
      </c>
    </row>
    <row r="17657" spans="1:6" x14ac:dyDescent="0.25">
      <c r="A17657" s="1" t="str">
        <f>"88123"</f>
        <v>88123</v>
      </c>
      <c r="B17657" s="1" t="str">
        <f>"35041"</f>
        <v>35041</v>
      </c>
      <c r="C17657" s="2">
        <v>1</v>
      </c>
      <c r="D17657" s="2">
        <v>0</v>
      </c>
      <c r="E17657" s="2">
        <v>1</v>
      </c>
      <c r="F17657" s="2">
        <v>1</v>
      </c>
    </row>
    <row r="17658" spans="1:6" x14ac:dyDescent="0.25">
      <c r="A17658" s="1" t="str">
        <f>"88044"</f>
        <v>88044</v>
      </c>
      <c r="B17658" s="1" t="str">
        <f>"35013"</f>
        <v>35013</v>
      </c>
      <c r="C17658" s="2">
        <v>1</v>
      </c>
      <c r="D17658" s="2">
        <v>1</v>
      </c>
      <c r="E17658" s="2">
        <v>1</v>
      </c>
      <c r="F17658" s="2">
        <v>1</v>
      </c>
    </row>
    <row r="17659" spans="1:6" x14ac:dyDescent="0.25">
      <c r="A17659" s="1" t="str">
        <f>"88049"</f>
        <v>88049</v>
      </c>
      <c r="B17659" s="1" t="str">
        <f>"35017"</f>
        <v>35017</v>
      </c>
      <c r="C17659" s="2">
        <v>1</v>
      </c>
      <c r="D17659" s="2">
        <v>1</v>
      </c>
      <c r="E17659" s="2">
        <v>0</v>
      </c>
      <c r="F17659" s="2">
        <v>1</v>
      </c>
    </row>
    <row r="17660" spans="1:6" x14ac:dyDescent="0.25">
      <c r="A17660" s="1" t="str">
        <f>"88063"</f>
        <v>88063</v>
      </c>
      <c r="B17660" s="1" t="str">
        <f>"35013"</f>
        <v>35013</v>
      </c>
      <c r="C17660" s="2">
        <v>1</v>
      </c>
      <c r="D17660" s="2">
        <v>1</v>
      </c>
      <c r="E17660" s="2">
        <v>1</v>
      </c>
      <c r="F17660" s="2">
        <v>1</v>
      </c>
    </row>
    <row r="17661" spans="1:6" x14ac:dyDescent="0.25">
      <c r="A17661" s="1" t="str">
        <f>"88054"</f>
        <v>88054</v>
      </c>
      <c r="B17661" s="1" t="str">
        <f>"35013"</f>
        <v>35013</v>
      </c>
      <c r="C17661" s="2">
        <v>0</v>
      </c>
      <c r="D17661" s="2">
        <v>1</v>
      </c>
      <c r="E17661" s="2">
        <v>0</v>
      </c>
      <c r="F17661" s="2">
        <v>1</v>
      </c>
    </row>
    <row r="17662" spans="1:6" x14ac:dyDescent="0.25">
      <c r="A17662" s="1" t="str">
        <f>"88056"</f>
        <v>88056</v>
      </c>
      <c r="B17662" s="1" t="str">
        <f>"35023"</f>
        <v>35023</v>
      </c>
      <c r="C17662" s="2">
        <v>0</v>
      </c>
      <c r="D17662" s="2">
        <v>1</v>
      </c>
      <c r="E17662" s="2">
        <v>1</v>
      </c>
      <c r="F17662" s="2">
        <v>1</v>
      </c>
    </row>
    <row r="17663" spans="1:6" x14ac:dyDescent="0.25">
      <c r="A17663" s="1" t="str">
        <f>"88260"</f>
        <v>88260</v>
      </c>
      <c r="B17663" s="1" t="str">
        <f>"35025"</f>
        <v>35025</v>
      </c>
      <c r="C17663" s="2">
        <v>1</v>
      </c>
      <c r="D17663" s="2">
        <v>1</v>
      </c>
      <c r="E17663" s="2">
        <v>1</v>
      </c>
      <c r="F17663" s="2">
        <v>1</v>
      </c>
    </row>
    <row r="17664" spans="1:6" x14ac:dyDescent="0.25">
      <c r="A17664" s="1" t="str">
        <f>"88213"</f>
        <v>88213</v>
      </c>
      <c r="B17664" s="1" t="str">
        <f>"35025"</f>
        <v>35025</v>
      </c>
      <c r="C17664" s="2">
        <v>1</v>
      </c>
      <c r="D17664" s="2">
        <v>0</v>
      </c>
      <c r="E17664" s="2">
        <v>1</v>
      </c>
      <c r="F17664" s="2">
        <v>1</v>
      </c>
    </row>
    <row r="17665" spans="1:6" x14ac:dyDescent="0.25">
      <c r="A17665" s="1" t="str">
        <f>"87532"</f>
        <v>87532</v>
      </c>
      <c r="B17665" s="1" t="str">
        <f>"35039"</f>
        <v>35039</v>
      </c>
      <c r="C17665" s="2">
        <v>0.62834089762985301</v>
      </c>
      <c r="D17665" s="2">
        <v>0.74366197183098504</v>
      </c>
      <c r="E17665" s="2">
        <v>0.64939024390243905</v>
      </c>
      <c r="F17665" s="2">
        <v>0.64104765993988799</v>
      </c>
    </row>
    <row r="17666" spans="1:6" x14ac:dyDescent="0.25">
      <c r="A17666" s="1" t="str">
        <f>"87532"</f>
        <v>87532</v>
      </c>
      <c r="B17666" s="1" t="str">
        <f>"35049"</f>
        <v>35049</v>
      </c>
      <c r="C17666" s="2">
        <v>0.37165910237014599</v>
      </c>
      <c r="D17666" s="2">
        <v>0.25633802816901402</v>
      </c>
      <c r="E17666" s="2">
        <v>0.35060975609756001</v>
      </c>
      <c r="F17666" s="2">
        <v>0.35895234006011101</v>
      </c>
    </row>
    <row r="17667" spans="1:6" x14ac:dyDescent="0.25">
      <c r="A17667" s="1" t="str">
        <f>"87566"</f>
        <v>87566</v>
      </c>
      <c r="B17667" s="1" t="str">
        <f>"35039"</f>
        <v>35039</v>
      </c>
      <c r="C17667" s="2">
        <v>1</v>
      </c>
      <c r="D17667" s="2">
        <v>1</v>
      </c>
      <c r="E17667" s="2">
        <v>1</v>
      </c>
      <c r="F17667" s="2">
        <v>1</v>
      </c>
    </row>
    <row r="17668" spans="1:6" x14ac:dyDescent="0.25">
      <c r="A17668" s="1" t="str">
        <f>"87592"</f>
        <v>87592</v>
      </c>
      <c r="B17668" s="1" t="str">
        <f>"35049"</f>
        <v>35049</v>
      </c>
      <c r="C17668" s="2">
        <v>1</v>
      </c>
      <c r="D17668" s="2">
        <v>1</v>
      </c>
      <c r="E17668" s="2">
        <v>1</v>
      </c>
      <c r="F17668" s="2">
        <v>1</v>
      </c>
    </row>
    <row r="17669" spans="1:6" x14ac:dyDescent="0.25">
      <c r="A17669" s="1" t="str">
        <f>"87548"</f>
        <v>87548</v>
      </c>
      <c r="B17669" s="1" t="str">
        <f>"35039"</f>
        <v>35039</v>
      </c>
      <c r="C17669" s="2">
        <v>0</v>
      </c>
      <c r="D17669" s="2">
        <v>0</v>
      </c>
      <c r="E17669" s="2">
        <v>1</v>
      </c>
      <c r="F17669" s="2">
        <v>1</v>
      </c>
    </row>
    <row r="17670" spans="1:6" x14ac:dyDescent="0.25">
      <c r="A17670" s="1" t="str">
        <f>"87530"</f>
        <v>87530</v>
      </c>
      <c r="B17670" s="1" t="str">
        <f>"35039"</f>
        <v>35039</v>
      </c>
      <c r="C17670" s="2">
        <v>1</v>
      </c>
      <c r="D17670" s="2">
        <v>0</v>
      </c>
      <c r="E17670" s="2">
        <v>1</v>
      </c>
      <c r="F17670" s="2">
        <v>1</v>
      </c>
    </row>
    <row r="17671" spans="1:6" x14ac:dyDescent="0.25">
      <c r="A17671" s="1" t="str">
        <f>"87573"</f>
        <v>87573</v>
      </c>
      <c r="B17671" s="1" t="str">
        <f>"35047"</f>
        <v>35047</v>
      </c>
      <c r="C17671" s="2">
        <v>1</v>
      </c>
      <c r="D17671" s="2">
        <v>0</v>
      </c>
      <c r="E17671" s="2">
        <v>1</v>
      </c>
      <c r="F17671" s="2">
        <v>1</v>
      </c>
    </row>
    <row r="17672" spans="1:6" x14ac:dyDescent="0.25">
      <c r="A17672" s="1" t="str">
        <f>"87554"</f>
        <v>87554</v>
      </c>
      <c r="B17672" s="1" t="str">
        <f>"35039"</f>
        <v>35039</v>
      </c>
      <c r="C17672" s="2">
        <v>1</v>
      </c>
      <c r="D17672" s="2">
        <v>0</v>
      </c>
      <c r="E17672" s="2">
        <v>1</v>
      </c>
      <c r="F17672" s="2">
        <v>1</v>
      </c>
    </row>
    <row r="17673" spans="1:6" x14ac:dyDescent="0.25">
      <c r="A17673" s="1" t="str">
        <f>"87801"</f>
        <v>87801</v>
      </c>
      <c r="B17673" s="1" t="str">
        <f>"35053"</f>
        <v>35053</v>
      </c>
      <c r="C17673" s="2">
        <v>1</v>
      </c>
      <c r="D17673" s="2">
        <v>1</v>
      </c>
      <c r="E17673" s="2">
        <v>1</v>
      </c>
      <c r="F17673" s="2">
        <v>1</v>
      </c>
    </row>
    <row r="17674" spans="1:6" x14ac:dyDescent="0.25">
      <c r="A17674" s="1" t="str">
        <f>"87933"</f>
        <v>87933</v>
      </c>
      <c r="B17674" s="1" t="str">
        <f>"35051"</f>
        <v>35051</v>
      </c>
      <c r="C17674" s="2">
        <v>1</v>
      </c>
      <c r="D17674" s="2">
        <v>1</v>
      </c>
      <c r="E17674" s="2">
        <v>0</v>
      </c>
      <c r="F17674" s="2">
        <v>1</v>
      </c>
    </row>
    <row r="17675" spans="1:6" x14ac:dyDescent="0.25">
      <c r="A17675" s="1" t="str">
        <f>"87734"</f>
        <v>87734</v>
      </c>
      <c r="B17675" s="1" t="str">
        <f>"35033"</f>
        <v>35033</v>
      </c>
      <c r="C17675" s="2">
        <v>1</v>
      </c>
      <c r="D17675" s="2">
        <v>1</v>
      </c>
      <c r="E17675" s="2">
        <v>1</v>
      </c>
      <c r="F17675" s="2">
        <v>1</v>
      </c>
    </row>
    <row r="17676" spans="1:6" x14ac:dyDescent="0.25">
      <c r="A17676" s="1" t="str">
        <f>"87940"</f>
        <v>87940</v>
      </c>
      <c r="B17676" s="1" t="str">
        <f>"35013"</f>
        <v>35013</v>
      </c>
      <c r="C17676" s="2">
        <v>1</v>
      </c>
      <c r="D17676" s="2">
        <v>1</v>
      </c>
      <c r="E17676" s="2">
        <v>0</v>
      </c>
      <c r="F17676" s="2">
        <v>1</v>
      </c>
    </row>
    <row r="17677" spans="1:6" x14ac:dyDescent="0.25">
      <c r="A17677" s="1" t="str">
        <f>"87753"</f>
        <v>87753</v>
      </c>
      <c r="B17677" s="1" t="str">
        <f>"35033"</f>
        <v>35033</v>
      </c>
      <c r="C17677" s="2">
        <v>1</v>
      </c>
      <c r="D17677" s="2">
        <v>1</v>
      </c>
      <c r="E17677" s="2">
        <v>0</v>
      </c>
      <c r="F17677" s="2">
        <v>1</v>
      </c>
    </row>
    <row r="17678" spans="1:6" x14ac:dyDescent="0.25">
      <c r="A17678" s="1" t="str">
        <f>"87715"</f>
        <v>87715</v>
      </c>
      <c r="B17678" s="1" t="str">
        <f>"35033"</f>
        <v>35033</v>
      </c>
      <c r="C17678" s="2">
        <v>1</v>
      </c>
      <c r="D17678" s="2">
        <v>1</v>
      </c>
      <c r="E17678" s="2">
        <v>0</v>
      </c>
      <c r="F17678" s="2">
        <v>1</v>
      </c>
    </row>
    <row r="17679" spans="1:6" x14ac:dyDescent="0.25">
      <c r="A17679" s="1" t="str">
        <f>"87729"</f>
        <v>87729</v>
      </c>
      <c r="B17679" s="1" t="str">
        <f>"35007"</f>
        <v>35007</v>
      </c>
      <c r="C17679" s="2">
        <v>1</v>
      </c>
      <c r="D17679" s="2">
        <v>1</v>
      </c>
      <c r="E17679" s="2">
        <v>1</v>
      </c>
      <c r="F17679" s="2">
        <v>1</v>
      </c>
    </row>
    <row r="17680" spans="1:6" x14ac:dyDescent="0.25">
      <c r="A17680" s="1" t="str">
        <f>"87930"</f>
        <v>87930</v>
      </c>
      <c r="B17680" s="1" t="str">
        <f>"35051"</f>
        <v>35051</v>
      </c>
      <c r="C17680" s="2">
        <v>1</v>
      </c>
      <c r="D17680" s="2">
        <v>1</v>
      </c>
      <c r="E17680" s="2">
        <v>1</v>
      </c>
      <c r="F17680" s="2">
        <v>1</v>
      </c>
    </row>
    <row r="17681" spans="1:6" x14ac:dyDescent="0.25">
      <c r="A17681" s="1" t="str">
        <f>"88352"</f>
        <v>88352</v>
      </c>
      <c r="B17681" s="1" t="str">
        <f>"35035"</f>
        <v>35035</v>
      </c>
      <c r="C17681" s="2">
        <v>1</v>
      </c>
      <c r="D17681" s="2">
        <v>1</v>
      </c>
      <c r="E17681" s="2">
        <v>1</v>
      </c>
      <c r="F17681" s="2">
        <v>1</v>
      </c>
    </row>
    <row r="17682" spans="1:6" x14ac:dyDescent="0.25">
      <c r="A17682" s="1" t="str">
        <f>"88353"</f>
        <v>88353</v>
      </c>
      <c r="B17682" s="1" t="str">
        <f>"35019"</f>
        <v>35019</v>
      </c>
      <c r="C17682" s="2">
        <v>0</v>
      </c>
      <c r="D17682" s="2">
        <v>1</v>
      </c>
      <c r="E17682" s="2">
        <v>1</v>
      </c>
      <c r="F17682" s="2">
        <v>1</v>
      </c>
    </row>
    <row r="17683" spans="1:6" x14ac:dyDescent="0.25">
      <c r="A17683" s="1" t="str">
        <f>"88318"</f>
        <v>88318</v>
      </c>
      <c r="B17683" s="1" t="str">
        <f>"35027"</f>
        <v>35027</v>
      </c>
      <c r="C17683" s="2">
        <v>1</v>
      </c>
      <c r="D17683" s="2">
        <v>1</v>
      </c>
      <c r="E17683" s="2">
        <v>0</v>
      </c>
      <c r="F17683" s="2">
        <v>1</v>
      </c>
    </row>
    <row r="17684" spans="1:6" x14ac:dyDescent="0.25">
      <c r="A17684" s="1" t="str">
        <f>"89052"</f>
        <v>89052</v>
      </c>
      <c r="B17684" s="1" t="str">
        <f>"32003"</f>
        <v>32003</v>
      </c>
      <c r="C17684" s="2">
        <v>1</v>
      </c>
      <c r="D17684" s="2">
        <v>1</v>
      </c>
      <c r="E17684" s="2">
        <v>1</v>
      </c>
      <c r="F17684" s="2">
        <v>1</v>
      </c>
    </row>
    <row r="17685" spans="1:6" x14ac:dyDescent="0.25">
      <c r="A17685" s="1" t="str">
        <f>"88410"</f>
        <v>88410</v>
      </c>
      <c r="B17685" s="1" t="str">
        <f>"35021"</f>
        <v>35021</v>
      </c>
      <c r="C17685" s="2">
        <v>1.4492753623188401E-2</v>
      </c>
      <c r="D17685" s="2">
        <v>0</v>
      </c>
      <c r="E17685" s="2">
        <v>0</v>
      </c>
      <c r="F17685" s="2">
        <v>1.38888888888888E-2</v>
      </c>
    </row>
    <row r="17686" spans="1:6" x14ac:dyDescent="0.25">
      <c r="A17686" s="1" t="str">
        <f>"88410"</f>
        <v>88410</v>
      </c>
      <c r="B17686" s="1" t="str">
        <f>"35059"</f>
        <v>35059</v>
      </c>
      <c r="C17686" s="2">
        <v>0.98550724637681097</v>
      </c>
      <c r="D17686" s="2">
        <v>1</v>
      </c>
      <c r="E17686" s="2">
        <v>1</v>
      </c>
      <c r="F17686" s="2">
        <v>0.98611111111111105</v>
      </c>
    </row>
    <row r="17687" spans="1:6" x14ac:dyDescent="0.25">
      <c r="A17687" s="1" t="str">
        <f>"88415"</f>
        <v>88415</v>
      </c>
      <c r="B17687" s="1" t="str">
        <f>"35059"</f>
        <v>35059</v>
      </c>
      <c r="C17687" s="2">
        <v>0.99475616151022495</v>
      </c>
      <c r="D17687" s="2">
        <v>1</v>
      </c>
      <c r="E17687" s="2">
        <v>1</v>
      </c>
      <c r="F17687" s="2">
        <v>0.99546485260770901</v>
      </c>
    </row>
    <row r="17688" spans="1:6" x14ac:dyDescent="0.25">
      <c r="A17688" s="1" t="str">
        <f>"88415"</f>
        <v>88415</v>
      </c>
      <c r="B17688" s="1" t="str">
        <f>"35021"</f>
        <v>35021</v>
      </c>
      <c r="C17688" s="2">
        <v>5.2438384897745098E-3</v>
      </c>
      <c r="D17688" s="2">
        <v>0</v>
      </c>
      <c r="E17688" s="2">
        <v>0</v>
      </c>
      <c r="F17688" s="2">
        <v>4.53514739229024E-3</v>
      </c>
    </row>
    <row r="17689" spans="1:6" x14ac:dyDescent="0.25">
      <c r="A17689" s="1" t="str">
        <f>"89007"</f>
        <v>89007</v>
      </c>
      <c r="B17689" s="1" t="str">
        <f>"32003"</f>
        <v>32003</v>
      </c>
      <c r="C17689" s="2">
        <v>0</v>
      </c>
      <c r="D17689" s="2">
        <v>0</v>
      </c>
      <c r="E17689" s="2">
        <v>1</v>
      </c>
      <c r="F17689" s="2">
        <v>1</v>
      </c>
    </row>
    <row r="17690" spans="1:6" x14ac:dyDescent="0.25">
      <c r="A17690" s="1" t="str">
        <f>"88434"</f>
        <v>88434</v>
      </c>
      <c r="B17690" s="1" t="str">
        <f>"35037"</f>
        <v>35037</v>
      </c>
      <c r="C17690" s="2">
        <v>1</v>
      </c>
      <c r="D17690" s="2">
        <v>1</v>
      </c>
      <c r="E17690" s="2">
        <v>1</v>
      </c>
      <c r="F17690" s="2">
        <v>1</v>
      </c>
    </row>
    <row r="17691" spans="1:6" x14ac:dyDescent="0.25">
      <c r="A17691" s="1" t="str">
        <f>"89010"</f>
        <v>89010</v>
      </c>
      <c r="B17691" s="1" t="str">
        <f>"32009"</f>
        <v>32009</v>
      </c>
      <c r="C17691" s="2">
        <v>1</v>
      </c>
      <c r="D17691" s="2">
        <v>1</v>
      </c>
      <c r="E17691" s="2">
        <v>1</v>
      </c>
      <c r="F17691" s="2">
        <v>1</v>
      </c>
    </row>
    <row r="17692" spans="1:6" x14ac:dyDescent="0.25">
      <c r="A17692" s="1" t="str">
        <f>"89104"</f>
        <v>89104</v>
      </c>
      <c r="B17692" s="1" t="str">
        <f>"32003"</f>
        <v>32003</v>
      </c>
      <c r="C17692" s="2">
        <v>1</v>
      </c>
      <c r="D17692" s="2">
        <v>1</v>
      </c>
      <c r="E17692" s="2">
        <v>1</v>
      </c>
      <c r="F17692" s="2">
        <v>1</v>
      </c>
    </row>
    <row r="17693" spans="1:6" x14ac:dyDescent="0.25">
      <c r="A17693" s="1" t="str">
        <f>"89086"</f>
        <v>89086</v>
      </c>
      <c r="B17693" s="1" t="str">
        <f>"32003"</f>
        <v>32003</v>
      </c>
      <c r="C17693" s="2">
        <v>1</v>
      </c>
      <c r="D17693" s="2">
        <v>1</v>
      </c>
      <c r="E17693" s="2">
        <v>1</v>
      </c>
      <c r="F17693" s="2">
        <v>1</v>
      </c>
    </row>
    <row r="17694" spans="1:6" x14ac:dyDescent="0.25">
      <c r="A17694" s="1" t="str">
        <f>"89087"</f>
        <v>89087</v>
      </c>
      <c r="B17694" s="1" t="str">
        <f>"32003"</f>
        <v>32003</v>
      </c>
      <c r="C17694" s="2">
        <v>0</v>
      </c>
      <c r="D17694" s="2">
        <v>0</v>
      </c>
      <c r="E17694" s="2">
        <v>1</v>
      </c>
      <c r="F17694" s="2">
        <v>1</v>
      </c>
    </row>
    <row r="17695" spans="1:6" x14ac:dyDescent="0.25">
      <c r="A17695" s="1" t="str">
        <f>"89115"</f>
        <v>89115</v>
      </c>
      <c r="B17695" s="1" t="str">
        <f>"32003"</f>
        <v>32003</v>
      </c>
      <c r="C17695" s="2">
        <v>1</v>
      </c>
      <c r="D17695" s="2">
        <v>1</v>
      </c>
      <c r="E17695" s="2">
        <v>1</v>
      </c>
      <c r="F17695" s="2">
        <v>1</v>
      </c>
    </row>
    <row r="17696" spans="1:6" x14ac:dyDescent="0.25">
      <c r="A17696" s="1" t="str">
        <f>"89017"</f>
        <v>89017</v>
      </c>
      <c r="B17696" s="1" t="str">
        <f>"32017"</f>
        <v>32017</v>
      </c>
      <c r="C17696" s="2">
        <v>1</v>
      </c>
      <c r="D17696" s="2">
        <v>1</v>
      </c>
      <c r="E17696" s="2">
        <v>1</v>
      </c>
      <c r="F17696" s="2">
        <v>1</v>
      </c>
    </row>
    <row r="17697" spans="1:6" x14ac:dyDescent="0.25">
      <c r="A17697" s="1" t="str">
        <f>"89024"</f>
        <v>89024</v>
      </c>
      <c r="B17697" s="1" t="str">
        <f>"32003"</f>
        <v>32003</v>
      </c>
      <c r="C17697" s="2">
        <v>1</v>
      </c>
      <c r="D17697" s="2">
        <v>1</v>
      </c>
      <c r="E17697" s="2">
        <v>1</v>
      </c>
      <c r="F17697" s="2">
        <v>1</v>
      </c>
    </row>
    <row r="17698" spans="1:6" x14ac:dyDescent="0.25">
      <c r="A17698" s="1" t="str">
        <f>"89016"</f>
        <v>89016</v>
      </c>
      <c r="B17698" s="1" t="str">
        <f>"32003"</f>
        <v>32003</v>
      </c>
      <c r="C17698" s="2">
        <v>1</v>
      </c>
      <c r="D17698" s="2">
        <v>1</v>
      </c>
      <c r="E17698" s="2">
        <v>1</v>
      </c>
      <c r="F17698" s="2">
        <v>1</v>
      </c>
    </row>
    <row r="17699" spans="1:6" x14ac:dyDescent="0.25">
      <c r="A17699" s="1" t="str">
        <f>"89042"</f>
        <v>89042</v>
      </c>
      <c r="B17699" s="1" t="str">
        <f>"32017"</f>
        <v>32017</v>
      </c>
      <c r="C17699" s="2">
        <v>0</v>
      </c>
      <c r="D17699" s="2">
        <v>1</v>
      </c>
      <c r="E17699" s="2">
        <v>1</v>
      </c>
      <c r="F17699" s="2">
        <v>1</v>
      </c>
    </row>
    <row r="17700" spans="1:6" x14ac:dyDescent="0.25">
      <c r="A17700" s="1" t="str">
        <f>"89169"</f>
        <v>89169</v>
      </c>
      <c r="B17700" s="1" t="str">
        <f>"32003"</f>
        <v>32003</v>
      </c>
      <c r="C17700" s="2">
        <v>1</v>
      </c>
      <c r="D17700" s="2">
        <v>1</v>
      </c>
      <c r="E17700" s="2">
        <v>1</v>
      </c>
      <c r="F17700" s="2">
        <v>1</v>
      </c>
    </row>
    <row r="17701" spans="1:6" x14ac:dyDescent="0.25">
      <c r="A17701" s="1" t="str">
        <f>"89148"</f>
        <v>89148</v>
      </c>
      <c r="B17701" s="1" t="str">
        <f>"32003"</f>
        <v>32003</v>
      </c>
      <c r="C17701" s="2">
        <v>1</v>
      </c>
      <c r="D17701" s="2">
        <v>1</v>
      </c>
      <c r="E17701" s="2">
        <v>1</v>
      </c>
      <c r="F17701" s="2">
        <v>1</v>
      </c>
    </row>
    <row r="17702" spans="1:6" x14ac:dyDescent="0.25">
      <c r="A17702" s="1" t="str">
        <f>"89153"</f>
        <v>89153</v>
      </c>
      <c r="B17702" s="1" t="str">
        <f>"32003"</f>
        <v>32003</v>
      </c>
      <c r="C17702" s="2">
        <v>0</v>
      </c>
      <c r="D17702" s="2">
        <v>0</v>
      </c>
      <c r="E17702" s="2">
        <v>1</v>
      </c>
      <c r="F17702" s="2">
        <v>1</v>
      </c>
    </row>
    <row r="17703" spans="1:6" x14ac:dyDescent="0.25">
      <c r="A17703" s="1" t="str">
        <f>"89155"</f>
        <v>89155</v>
      </c>
      <c r="B17703" s="1" t="str">
        <f>"32003"</f>
        <v>32003</v>
      </c>
      <c r="C17703" s="2">
        <v>0</v>
      </c>
      <c r="D17703" s="2">
        <v>1</v>
      </c>
      <c r="E17703" s="2">
        <v>0</v>
      </c>
      <c r="F17703" s="2">
        <v>1</v>
      </c>
    </row>
    <row r="17704" spans="1:6" x14ac:dyDescent="0.25">
      <c r="A17704" s="1" t="str">
        <f>"89434"</f>
        <v>89434</v>
      </c>
      <c r="B17704" s="1" t="str">
        <f>"32031"</f>
        <v>32031</v>
      </c>
      <c r="C17704" s="2">
        <v>0.95279533700024599</v>
      </c>
      <c r="D17704" s="2">
        <v>0.90680100755667503</v>
      </c>
      <c r="E17704" s="2">
        <v>0.96465696465696404</v>
      </c>
      <c r="F17704" s="2">
        <v>0.950505350772889</v>
      </c>
    </row>
    <row r="17705" spans="1:6" x14ac:dyDescent="0.25">
      <c r="A17705" s="1" t="str">
        <f>"89434"</f>
        <v>89434</v>
      </c>
      <c r="B17705" s="1" t="str">
        <f>"32029"</f>
        <v>32029</v>
      </c>
      <c r="C17705" s="2">
        <v>4.7204662999753698E-2</v>
      </c>
      <c r="D17705" s="2">
        <v>9.3198992443324899E-2</v>
      </c>
      <c r="E17705" s="2">
        <v>3.5343035343035303E-2</v>
      </c>
      <c r="F17705" s="2">
        <v>4.9494649227110499E-2</v>
      </c>
    </row>
    <row r="17706" spans="1:6" x14ac:dyDescent="0.25">
      <c r="A17706" s="1" t="str">
        <f>"89429"</f>
        <v>89429</v>
      </c>
      <c r="B17706" s="1" t="str">
        <f>"32019"</f>
        <v>32019</v>
      </c>
      <c r="C17706" s="2">
        <v>1</v>
      </c>
      <c r="D17706" s="2">
        <v>1</v>
      </c>
      <c r="E17706" s="2">
        <v>1</v>
      </c>
      <c r="F17706" s="2">
        <v>1</v>
      </c>
    </row>
    <row r="17707" spans="1:6" x14ac:dyDescent="0.25">
      <c r="A17707" s="1" t="str">
        <f>"89432"</f>
        <v>89432</v>
      </c>
      <c r="B17707" s="1" t="str">
        <f>"32031"</f>
        <v>32031</v>
      </c>
      <c r="C17707" s="2">
        <v>1</v>
      </c>
      <c r="D17707" s="2">
        <v>1</v>
      </c>
      <c r="E17707" s="2">
        <v>1</v>
      </c>
      <c r="F17707" s="2">
        <v>1</v>
      </c>
    </row>
    <row r="17708" spans="1:6" x14ac:dyDescent="0.25">
      <c r="A17708" s="1" t="str">
        <f>"89428"</f>
        <v>89428</v>
      </c>
      <c r="B17708" s="1" t="str">
        <f>"32019"</f>
        <v>32019</v>
      </c>
      <c r="C17708" s="2">
        <v>0</v>
      </c>
      <c r="D17708" s="2">
        <v>1</v>
      </c>
      <c r="E17708" s="2">
        <v>0</v>
      </c>
      <c r="F17708" s="2">
        <v>1</v>
      </c>
    </row>
    <row r="17709" spans="1:6" x14ac:dyDescent="0.25">
      <c r="A17709" s="1" t="str">
        <f>"89420"</f>
        <v>89420</v>
      </c>
      <c r="B17709" s="1" t="str">
        <f>"32021"</f>
        <v>32021</v>
      </c>
      <c r="C17709" s="2">
        <v>1</v>
      </c>
      <c r="D17709" s="2">
        <v>1</v>
      </c>
      <c r="E17709" s="2">
        <v>1</v>
      </c>
      <c r="F17709" s="2">
        <v>1</v>
      </c>
    </row>
    <row r="17710" spans="1:6" x14ac:dyDescent="0.25">
      <c r="A17710" s="1" t="str">
        <f>"89180"</f>
        <v>89180</v>
      </c>
      <c r="B17710" s="1" t="str">
        <f>"32003"</f>
        <v>32003</v>
      </c>
      <c r="C17710" s="2">
        <v>1</v>
      </c>
      <c r="D17710" s="2">
        <v>1</v>
      </c>
      <c r="E17710" s="2">
        <v>1</v>
      </c>
      <c r="F17710" s="2">
        <v>1</v>
      </c>
    </row>
    <row r="17711" spans="1:6" x14ac:dyDescent="0.25">
      <c r="A17711" s="1" t="str">
        <f>"89317"</f>
        <v>89317</v>
      </c>
      <c r="B17711" s="1" t="str">
        <f>"32033"</f>
        <v>32033</v>
      </c>
      <c r="C17711" s="2">
        <v>0</v>
      </c>
      <c r="D17711" s="2">
        <v>1</v>
      </c>
      <c r="E17711" s="2">
        <v>1</v>
      </c>
      <c r="F17711" s="2">
        <v>1</v>
      </c>
    </row>
    <row r="17712" spans="1:6" x14ac:dyDescent="0.25">
      <c r="A17712" s="1" t="str">
        <f>"89130"</f>
        <v>89130</v>
      </c>
      <c r="B17712" s="1" t="str">
        <f>"32003"</f>
        <v>32003</v>
      </c>
      <c r="C17712" s="2">
        <v>1</v>
      </c>
      <c r="D17712" s="2">
        <v>1</v>
      </c>
      <c r="E17712" s="2">
        <v>1</v>
      </c>
      <c r="F17712" s="2">
        <v>1</v>
      </c>
    </row>
    <row r="17713" spans="1:6" x14ac:dyDescent="0.25">
      <c r="A17713" s="1" t="str">
        <f>"89138"</f>
        <v>89138</v>
      </c>
      <c r="B17713" s="1" t="str">
        <f>"32003"</f>
        <v>32003</v>
      </c>
      <c r="C17713" s="2">
        <v>1</v>
      </c>
      <c r="D17713" s="2">
        <v>1</v>
      </c>
      <c r="E17713" s="2">
        <v>1</v>
      </c>
      <c r="F17713" s="2">
        <v>1</v>
      </c>
    </row>
    <row r="17714" spans="1:6" x14ac:dyDescent="0.25">
      <c r="A17714" s="1" t="str">
        <f>"89506"</f>
        <v>89506</v>
      </c>
      <c r="B17714" s="1" t="str">
        <f>"32031"</f>
        <v>32031</v>
      </c>
      <c r="C17714" s="2">
        <v>1</v>
      </c>
      <c r="D17714" s="2">
        <v>1</v>
      </c>
      <c r="E17714" s="2">
        <v>1</v>
      </c>
      <c r="F17714" s="2">
        <v>1</v>
      </c>
    </row>
    <row r="17715" spans="1:6" x14ac:dyDescent="0.25">
      <c r="A17715" s="1" t="str">
        <f>"10009"</f>
        <v>10009</v>
      </c>
      <c r="B17715" s="1" t="str">
        <f>"36061"</f>
        <v>36061</v>
      </c>
      <c r="C17715" s="2">
        <v>1</v>
      </c>
      <c r="D17715" s="2">
        <v>1</v>
      </c>
      <c r="E17715" s="2">
        <v>1</v>
      </c>
      <c r="F17715" s="2">
        <v>1</v>
      </c>
    </row>
    <row r="17716" spans="1:6" x14ac:dyDescent="0.25">
      <c r="A17716" s="1" t="str">
        <f>"10005"</f>
        <v>10005</v>
      </c>
      <c r="B17716" s="1" t="str">
        <f>"36061"</f>
        <v>36061</v>
      </c>
      <c r="C17716" s="2">
        <v>1</v>
      </c>
      <c r="D17716" s="2">
        <v>1</v>
      </c>
      <c r="E17716" s="2">
        <v>1</v>
      </c>
      <c r="F17716" s="2">
        <v>1</v>
      </c>
    </row>
    <row r="17717" spans="1:6" x14ac:dyDescent="0.25">
      <c r="A17717" s="1" t="str">
        <f>"89521"</f>
        <v>89521</v>
      </c>
      <c r="B17717" s="1" t="str">
        <f>"32029"</f>
        <v>32029</v>
      </c>
      <c r="C17717" s="2">
        <v>4.0067994171928099E-2</v>
      </c>
      <c r="D17717" s="2">
        <v>1.55682407887908E-3</v>
      </c>
      <c r="E17717" s="2">
        <v>4.7021943573667697E-3</v>
      </c>
      <c r="F17717" s="2">
        <v>3.4984503860902398E-2</v>
      </c>
    </row>
    <row r="17718" spans="1:6" x14ac:dyDescent="0.25">
      <c r="A17718" s="1" t="str">
        <f>"89521"</f>
        <v>89521</v>
      </c>
      <c r="B17718" s="1" t="str">
        <f>"32031"</f>
        <v>32031</v>
      </c>
      <c r="C17718" s="2">
        <v>0.95993200582807103</v>
      </c>
      <c r="D17718" s="2">
        <v>0.99844317592111997</v>
      </c>
      <c r="E17718" s="2">
        <v>0.99529780564263304</v>
      </c>
      <c r="F17718" s="2">
        <v>0.96501549613909698</v>
      </c>
    </row>
    <row r="17719" spans="1:6" x14ac:dyDescent="0.25">
      <c r="A17719" s="1" t="str">
        <f>"89883"</f>
        <v>89883</v>
      </c>
      <c r="B17719" s="1" t="str">
        <f>"32007"</f>
        <v>32007</v>
      </c>
      <c r="C17719" s="2">
        <v>0</v>
      </c>
      <c r="D17719" s="2">
        <v>1</v>
      </c>
      <c r="E17719" s="2">
        <v>1</v>
      </c>
      <c r="F17719" s="2">
        <v>1</v>
      </c>
    </row>
    <row r="17720" spans="1:6" x14ac:dyDescent="0.25">
      <c r="A17720" s="1" t="str">
        <f>"89823"</f>
        <v>89823</v>
      </c>
      <c r="B17720" s="1" t="str">
        <f>"32007"</f>
        <v>32007</v>
      </c>
      <c r="C17720" s="2">
        <v>1</v>
      </c>
      <c r="D17720" s="2">
        <v>0</v>
      </c>
      <c r="E17720" s="2">
        <v>1</v>
      </c>
      <c r="F17720" s="2">
        <v>1</v>
      </c>
    </row>
    <row r="17721" spans="1:6" x14ac:dyDescent="0.25">
      <c r="A17721" s="1" t="str">
        <f>"89828"</f>
        <v>89828</v>
      </c>
      <c r="B17721" s="1" t="str">
        <f>"32007"</f>
        <v>32007</v>
      </c>
      <c r="C17721" s="2">
        <v>1</v>
      </c>
      <c r="D17721" s="2">
        <v>1</v>
      </c>
      <c r="E17721" s="2">
        <v>1</v>
      </c>
      <c r="F17721" s="2">
        <v>1</v>
      </c>
    </row>
    <row r="17722" spans="1:6" x14ac:dyDescent="0.25">
      <c r="A17722" s="1" t="str">
        <f>"89830"</f>
        <v>89830</v>
      </c>
      <c r="B17722" s="1" t="str">
        <f>"32007"</f>
        <v>32007</v>
      </c>
      <c r="C17722" s="2">
        <v>0</v>
      </c>
      <c r="D17722" s="2">
        <v>1</v>
      </c>
      <c r="E17722" s="2">
        <v>1</v>
      </c>
      <c r="F17722" s="2">
        <v>1</v>
      </c>
    </row>
    <row r="17723" spans="1:6" x14ac:dyDescent="0.25">
      <c r="A17723" s="1" t="str">
        <f>"10029"</f>
        <v>10029</v>
      </c>
      <c r="B17723" s="1" t="str">
        <f t="shared" ref="B17723:B17731" si="83">"36061"</f>
        <v>36061</v>
      </c>
      <c r="C17723" s="2">
        <v>1</v>
      </c>
      <c r="D17723" s="2">
        <v>1</v>
      </c>
      <c r="E17723" s="2">
        <v>1</v>
      </c>
      <c r="F17723" s="2">
        <v>1</v>
      </c>
    </row>
    <row r="17724" spans="1:6" x14ac:dyDescent="0.25">
      <c r="A17724" s="1" t="str">
        <f>"10034"</f>
        <v>10034</v>
      </c>
      <c r="B17724" s="1" t="str">
        <f t="shared" si="83"/>
        <v>36061</v>
      </c>
      <c r="C17724" s="2">
        <v>1</v>
      </c>
      <c r="D17724" s="2">
        <v>1</v>
      </c>
      <c r="E17724" s="2">
        <v>1</v>
      </c>
      <c r="F17724" s="2">
        <v>1</v>
      </c>
    </row>
    <row r="17725" spans="1:6" x14ac:dyDescent="0.25">
      <c r="A17725" s="1" t="str">
        <f>"10044"</f>
        <v>10044</v>
      </c>
      <c r="B17725" s="1" t="str">
        <f t="shared" si="83"/>
        <v>36061</v>
      </c>
      <c r="C17725" s="2">
        <v>1</v>
      </c>
      <c r="D17725" s="2">
        <v>1</v>
      </c>
      <c r="E17725" s="2">
        <v>1</v>
      </c>
      <c r="F17725" s="2">
        <v>1</v>
      </c>
    </row>
    <row r="17726" spans="1:6" x14ac:dyDescent="0.25">
      <c r="A17726" s="1" t="str">
        <f>"10045"</f>
        <v>10045</v>
      </c>
      <c r="B17726" s="1" t="str">
        <f t="shared" si="83"/>
        <v>36061</v>
      </c>
      <c r="C17726" s="2">
        <v>0</v>
      </c>
      <c r="D17726" s="2">
        <v>1</v>
      </c>
      <c r="E17726" s="2">
        <v>1</v>
      </c>
      <c r="F17726" s="2">
        <v>1</v>
      </c>
    </row>
    <row r="17727" spans="1:6" x14ac:dyDescent="0.25">
      <c r="A17727" s="1" t="str">
        <f>"10065"</f>
        <v>10065</v>
      </c>
      <c r="B17727" s="1" t="str">
        <f t="shared" si="83"/>
        <v>36061</v>
      </c>
      <c r="C17727" s="2">
        <v>1</v>
      </c>
      <c r="D17727" s="2">
        <v>1</v>
      </c>
      <c r="E17727" s="2">
        <v>1</v>
      </c>
      <c r="F17727" s="2">
        <v>1</v>
      </c>
    </row>
    <row r="17728" spans="1:6" x14ac:dyDescent="0.25">
      <c r="A17728" s="1" t="str">
        <f>"10115"</f>
        <v>10115</v>
      </c>
      <c r="B17728" s="1" t="str">
        <f t="shared" si="83"/>
        <v>36061</v>
      </c>
      <c r="C17728" s="2">
        <v>0</v>
      </c>
      <c r="D17728" s="2">
        <v>1</v>
      </c>
      <c r="E17728" s="2">
        <v>1</v>
      </c>
      <c r="F17728" s="2">
        <v>1</v>
      </c>
    </row>
    <row r="17729" spans="1:6" x14ac:dyDescent="0.25">
      <c r="A17729" s="1" t="str">
        <f>"10125"</f>
        <v>10125</v>
      </c>
      <c r="B17729" s="1" t="str">
        <f t="shared" si="83"/>
        <v>36061</v>
      </c>
      <c r="C17729" s="2">
        <v>0</v>
      </c>
      <c r="D17729" s="2">
        <v>0</v>
      </c>
      <c r="E17729" s="2">
        <v>1</v>
      </c>
      <c r="F17729" s="2">
        <v>1</v>
      </c>
    </row>
    <row r="17730" spans="1:6" x14ac:dyDescent="0.25">
      <c r="A17730" s="1" t="str">
        <f>"10104"</f>
        <v>10104</v>
      </c>
      <c r="B17730" s="1" t="str">
        <f t="shared" si="83"/>
        <v>36061</v>
      </c>
      <c r="C17730" s="2">
        <v>0</v>
      </c>
      <c r="D17730" s="2">
        <v>1</v>
      </c>
      <c r="E17730" s="2">
        <v>1</v>
      </c>
      <c r="F17730" s="2">
        <v>1</v>
      </c>
    </row>
    <row r="17731" spans="1:6" x14ac:dyDescent="0.25">
      <c r="A17731" s="1" t="str">
        <f>"10081"</f>
        <v>10081</v>
      </c>
      <c r="B17731" s="1" t="str">
        <f t="shared" si="83"/>
        <v>36061</v>
      </c>
      <c r="C17731" s="2">
        <v>0</v>
      </c>
      <c r="D17731" s="2">
        <v>1</v>
      </c>
      <c r="E17731" s="2">
        <v>1</v>
      </c>
      <c r="F17731" s="2">
        <v>1</v>
      </c>
    </row>
    <row r="17732" spans="1:6" x14ac:dyDescent="0.25">
      <c r="A17732" s="1" t="str">
        <f>"10303"</f>
        <v>10303</v>
      </c>
      <c r="B17732" s="1" t="str">
        <f>"36085"</f>
        <v>36085</v>
      </c>
      <c r="C17732" s="2">
        <v>1</v>
      </c>
      <c r="D17732" s="2">
        <v>1</v>
      </c>
      <c r="E17732" s="2">
        <v>1</v>
      </c>
      <c r="F17732" s="2">
        <v>1</v>
      </c>
    </row>
    <row r="17733" spans="1:6" x14ac:dyDescent="0.25">
      <c r="A17733" s="1" t="str">
        <f>"10169"</f>
        <v>10169</v>
      </c>
      <c r="B17733" s="1" t="str">
        <f t="shared" ref="B17733:B17739" si="84">"36061"</f>
        <v>36061</v>
      </c>
      <c r="C17733" s="2">
        <v>0</v>
      </c>
      <c r="D17733" s="2">
        <v>1</v>
      </c>
      <c r="E17733" s="2">
        <v>1</v>
      </c>
      <c r="F17733" s="2">
        <v>1</v>
      </c>
    </row>
    <row r="17734" spans="1:6" x14ac:dyDescent="0.25">
      <c r="A17734" s="1" t="str">
        <f>"10176"</f>
        <v>10176</v>
      </c>
      <c r="B17734" s="1" t="str">
        <f t="shared" si="84"/>
        <v>36061</v>
      </c>
      <c r="C17734" s="2">
        <v>0</v>
      </c>
      <c r="D17734" s="2">
        <v>1</v>
      </c>
      <c r="E17734" s="2">
        <v>1</v>
      </c>
      <c r="F17734" s="2">
        <v>1</v>
      </c>
    </row>
    <row r="17735" spans="1:6" x14ac:dyDescent="0.25">
      <c r="A17735" s="1" t="str">
        <f>"10274"</f>
        <v>10274</v>
      </c>
      <c r="B17735" s="1" t="str">
        <f t="shared" si="84"/>
        <v>36061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25">
      <c r="A17736" s="1" t="str">
        <f>"10171"</f>
        <v>10171</v>
      </c>
      <c r="B17736" s="1" t="str">
        <f t="shared" si="84"/>
        <v>36061</v>
      </c>
      <c r="C17736" s="2">
        <v>0</v>
      </c>
      <c r="D17736" s="2">
        <v>1</v>
      </c>
      <c r="E17736" s="2">
        <v>1</v>
      </c>
      <c r="F17736" s="2">
        <v>1</v>
      </c>
    </row>
    <row r="17737" spans="1:6" x14ac:dyDescent="0.25">
      <c r="A17737" s="1" t="str">
        <f>"10151"</f>
        <v>10151</v>
      </c>
      <c r="B17737" s="1" t="str">
        <f t="shared" si="84"/>
        <v>36061</v>
      </c>
      <c r="C17737" s="2">
        <v>0</v>
      </c>
      <c r="D17737" s="2">
        <v>1</v>
      </c>
      <c r="E17737" s="2">
        <v>1</v>
      </c>
      <c r="F17737" s="2">
        <v>1</v>
      </c>
    </row>
    <row r="17738" spans="1:6" x14ac:dyDescent="0.25">
      <c r="A17738" s="1" t="str">
        <f>"10130"</f>
        <v>10130</v>
      </c>
      <c r="B17738" s="1" t="str">
        <f t="shared" si="84"/>
        <v>36061</v>
      </c>
      <c r="C17738" s="2">
        <v>0</v>
      </c>
      <c r="D17738" s="2">
        <v>0</v>
      </c>
      <c r="E17738" s="2">
        <v>1</v>
      </c>
      <c r="F17738" s="2">
        <v>1</v>
      </c>
    </row>
    <row r="17739" spans="1:6" x14ac:dyDescent="0.25">
      <c r="A17739" s="1" t="str">
        <f>"10211"</f>
        <v>10211</v>
      </c>
      <c r="B17739" s="1" t="str">
        <f t="shared" si="84"/>
        <v>36061</v>
      </c>
      <c r="C17739" s="2">
        <v>0</v>
      </c>
      <c r="D17739" s="2">
        <v>0</v>
      </c>
      <c r="E17739" s="2">
        <v>1</v>
      </c>
      <c r="F17739" s="2">
        <v>1</v>
      </c>
    </row>
    <row r="17740" spans="1:6" x14ac:dyDescent="0.25">
      <c r="A17740" s="1" t="str">
        <f>"10573"</f>
        <v>10573</v>
      </c>
      <c r="B17740" s="1" t="str">
        <f>"36119"</f>
        <v>36119</v>
      </c>
      <c r="C17740" s="2">
        <v>1</v>
      </c>
      <c r="D17740" s="2">
        <v>1</v>
      </c>
      <c r="E17740" s="2">
        <v>1</v>
      </c>
      <c r="F17740" s="2">
        <v>1</v>
      </c>
    </row>
    <row r="17741" spans="1:6" x14ac:dyDescent="0.25">
      <c r="A17741" s="1" t="str">
        <f>"10505"</f>
        <v>10505</v>
      </c>
      <c r="B17741" s="1" t="str">
        <f>"36079"</f>
        <v>36079</v>
      </c>
      <c r="C17741" s="2">
        <v>0.59468223086900096</v>
      </c>
      <c r="D17741" s="2">
        <v>0.67582417582417498</v>
      </c>
      <c r="E17741" s="2">
        <v>7.4074074074074001E-2</v>
      </c>
      <c r="F17741" s="2">
        <v>0.59508852084523101</v>
      </c>
    </row>
    <row r="17742" spans="1:6" x14ac:dyDescent="0.25">
      <c r="A17742" s="1" t="str">
        <f>"10505"</f>
        <v>10505</v>
      </c>
      <c r="B17742" s="1" t="str">
        <f>"36119"</f>
        <v>36119</v>
      </c>
      <c r="C17742" s="2">
        <v>0.40531776913099798</v>
      </c>
      <c r="D17742" s="2">
        <v>0.32417582417582402</v>
      </c>
      <c r="E17742" s="2">
        <v>0.92592592592592504</v>
      </c>
      <c r="F17742" s="2">
        <v>0.40491147915476799</v>
      </c>
    </row>
    <row r="17743" spans="1:6" x14ac:dyDescent="0.25">
      <c r="A17743" s="1" t="str">
        <f>"10507"</f>
        <v>10507</v>
      </c>
      <c r="B17743" s="1" t="str">
        <f>"36119"</f>
        <v>36119</v>
      </c>
      <c r="C17743" s="2">
        <v>1</v>
      </c>
      <c r="D17743" s="2">
        <v>1</v>
      </c>
      <c r="E17743" s="2">
        <v>1</v>
      </c>
      <c r="F17743" s="2">
        <v>1</v>
      </c>
    </row>
    <row r="17744" spans="1:6" x14ac:dyDescent="0.25">
      <c r="A17744" s="1" t="str">
        <f>"10509"</f>
        <v>10509</v>
      </c>
      <c r="B17744" s="1" t="str">
        <f>"36079"</f>
        <v>36079</v>
      </c>
      <c r="C17744" s="2">
        <v>0.98736270225581602</v>
      </c>
      <c r="D17744" s="2">
        <v>0.99829205807002497</v>
      </c>
      <c r="E17744" s="2">
        <v>1</v>
      </c>
      <c r="F17744" s="2">
        <v>0.98913260219341903</v>
      </c>
    </row>
    <row r="17745" spans="1:6" x14ac:dyDescent="0.25">
      <c r="A17745" s="1" t="str">
        <f>"10509"</f>
        <v>10509</v>
      </c>
      <c r="B17745" s="1" t="str">
        <f>"36119"</f>
        <v>36119</v>
      </c>
      <c r="C17745" s="2">
        <v>1.26372977441832E-2</v>
      </c>
      <c r="D17745" s="2">
        <v>1.70794192997438E-3</v>
      </c>
      <c r="E17745" s="2">
        <v>0</v>
      </c>
      <c r="F17745" s="2">
        <v>1.0867397806580199E-2</v>
      </c>
    </row>
    <row r="17746" spans="1:6" x14ac:dyDescent="0.25">
      <c r="A17746" s="1" t="str">
        <f>"10925"</f>
        <v>10925</v>
      </c>
      <c r="B17746" s="1" t="str">
        <f>"36071"</f>
        <v>36071</v>
      </c>
      <c r="C17746" s="2">
        <v>1</v>
      </c>
      <c r="D17746" s="2">
        <v>1</v>
      </c>
      <c r="E17746" s="2">
        <v>1</v>
      </c>
      <c r="F17746" s="2">
        <v>1</v>
      </c>
    </row>
    <row r="17747" spans="1:6" x14ac:dyDescent="0.25">
      <c r="A17747" s="1" t="str">
        <f>"10928"</f>
        <v>10928</v>
      </c>
      <c r="B17747" s="1" t="str">
        <f>"36071"</f>
        <v>36071</v>
      </c>
      <c r="C17747" s="2">
        <v>1</v>
      </c>
      <c r="D17747" s="2">
        <v>1</v>
      </c>
      <c r="E17747" s="2">
        <v>1</v>
      </c>
      <c r="F17747" s="2">
        <v>1</v>
      </c>
    </row>
    <row r="17748" spans="1:6" x14ac:dyDescent="0.25">
      <c r="A17748" s="1" t="str">
        <f>"10605"</f>
        <v>10605</v>
      </c>
      <c r="B17748" s="1" t="str">
        <f>"36119"</f>
        <v>36119</v>
      </c>
      <c r="C17748" s="2">
        <v>1</v>
      </c>
      <c r="D17748" s="2">
        <v>1</v>
      </c>
      <c r="E17748" s="2">
        <v>1</v>
      </c>
      <c r="F17748" s="2">
        <v>1</v>
      </c>
    </row>
    <row r="17749" spans="1:6" x14ac:dyDescent="0.25">
      <c r="A17749" s="1" t="str">
        <f>"10970"</f>
        <v>10970</v>
      </c>
      <c r="B17749" s="1" t="str">
        <f>"36087"</f>
        <v>36087</v>
      </c>
      <c r="C17749" s="2">
        <v>1</v>
      </c>
      <c r="D17749" s="2">
        <v>1</v>
      </c>
      <c r="E17749" s="2">
        <v>1</v>
      </c>
      <c r="F17749" s="2">
        <v>1</v>
      </c>
    </row>
    <row r="17750" spans="1:6" x14ac:dyDescent="0.25">
      <c r="A17750" s="1" t="str">
        <f>"10985"</f>
        <v>10985</v>
      </c>
      <c r="B17750" s="1" t="str">
        <f>"36071"</f>
        <v>36071</v>
      </c>
      <c r="C17750" s="2">
        <v>1</v>
      </c>
      <c r="D17750" s="2">
        <v>0</v>
      </c>
      <c r="E17750" s="2">
        <v>1</v>
      </c>
      <c r="F17750" s="2">
        <v>1</v>
      </c>
    </row>
    <row r="17751" spans="1:6" x14ac:dyDescent="0.25">
      <c r="A17751" s="1" t="str">
        <f>"10958"</f>
        <v>10958</v>
      </c>
      <c r="B17751" s="1" t="str">
        <f>"36071"</f>
        <v>36071</v>
      </c>
      <c r="C17751" s="2">
        <v>1</v>
      </c>
      <c r="D17751" s="2">
        <v>1</v>
      </c>
      <c r="E17751" s="2">
        <v>1</v>
      </c>
      <c r="F17751" s="2">
        <v>1</v>
      </c>
    </row>
    <row r="17752" spans="1:6" x14ac:dyDescent="0.25">
      <c r="A17752" s="1" t="str">
        <f>"10964"</f>
        <v>10964</v>
      </c>
      <c r="B17752" s="1" t="str">
        <f>"36087"</f>
        <v>36087</v>
      </c>
      <c r="C17752" s="2">
        <v>1</v>
      </c>
      <c r="D17752" s="2">
        <v>1</v>
      </c>
      <c r="E17752" s="2">
        <v>1</v>
      </c>
      <c r="F17752" s="2">
        <v>1</v>
      </c>
    </row>
    <row r="17753" spans="1:6" x14ac:dyDescent="0.25">
      <c r="A17753" s="1" t="str">
        <f>"10953"</f>
        <v>10953</v>
      </c>
      <c r="B17753" s="1" t="str">
        <f>"36071"</f>
        <v>36071</v>
      </c>
      <c r="C17753" s="2">
        <v>1</v>
      </c>
      <c r="D17753" s="2">
        <v>0</v>
      </c>
      <c r="E17753" s="2">
        <v>1</v>
      </c>
      <c r="F17753" s="2">
        <v>1</v>
      </c>
    </row>
    <row r="17754" spans="1:6" x14ac:dyDescent="0.25">
      <c r="A17754" s="1" t="str">
        <f>"10706"</f>
        <v>10706</v>
      </c>
      <c r="B17754" s="1" t="str">
        <f>"36119"</f>
        <v>36119</v>
      </c>
      <c r="C17754" s="2">
        <v>1</v>
      </c>
      <c r="D17754" s="2">
        <v>1</v>
      </c>
      <c r="E17754" s="2">
        <v>1</v>
      </c>
      <c r="F17754" s="2">
        <v>1</v>
      </c>
    </row>
    <row r="17755" spans="1:6" x14ac:dyDescent="0.25">
      <c r="A17755" s="1" t="str">
        <f>"10710"</f>
        <v>10710</v>
      </c>
      <c r="B17755" s="1" t="str">
        <f>"36119"</f>
        <v>36119</v>
      </c>
      <c r="C17755" s="2">
        <v>1</v>
      </c>
      <c r="D17755" s="2">
        <v>1</v>
      </c>
      <c r="E17755" s="2">
        <v>1</v>
      </c>
      <c r="F17755" s="2">
        <v>1</v>
      </c>
    </row>
    <row r="17756" spans="1:6" x14ac:dyDescent="0.25">
      <c r="A17756" s="1" t="str">
        <f>"10913"</f>
        <v>10913</v>
      </c>
      <c r="B17756" s="1" t="str">
        <f>"36087"</f>
        <v>36087</v>
      </c>
      <c r="C17756" s="2">
        <v>1</v>
      </c>
      <c r="D17756" s="2">
        <v>1</v>
      </c>
      <c r="E17756" s="2">
        <v>1</v>
      </c>
      <c r="F17756" s="2">
        <v>1</v>
      </c>
    </row>
    <row r="17757" spans="1:6" x14ac:dyDescent="0.25">
      <c r="A17757" s="1" t="str">
        <f>"10919"</f>
        <v>10919</v>
      </c>
      <c r="B17757" s="1" t="str">
        <f>"36071"</f>
        <v>36071</v>
      </c>
      <c r="C17757" s="2">
        <v>1</v>
      </c>
      <c r="D17757" s="2">
        <v>1</v>
      </c>
      <c r="E17757" s="2">
        <v>1</v>
      </c>
      <c r="F17757" s="2">
        <v>1</v>
      </c>
    </row>
    <row r="17758" spans="1:6" x14ac:dyDescent="0.25">
      <c r="A17758" s="1" t="str">
        <f>"10914"</f>
        <v>10914</v>
      </c>
      <c r="B17758" s="1" t="str">
        <f>"36071"</f>
        <v>36071</v>
      </c>
      <c r="C17758" s="2">
        <v>1</v>
      </c>
      <c r="D17758" s="2">
        <v>0</v>
      </c>
      <c r="E17758" s="2">
        <v>1</v>
      </c>
      <c r="F17758" s="2">
        <v>1</v>
      </c>
    </row>
    <row r="17759" spans="1:6" x14ac:dyDescent="0.25">
      <c r="A17759" s="1" t="str">
        <f>"11208"</f>
        <v>11208</v>
      </c>
      <c r="B17759" s="1" t="str">
        <f>"36081"</f>
        <v>36081</v>
      </c>
      <c r="C17759" s="2">
        <v>8.8606065487937397E-4</v>
      </c>
      <c r="D17759" s="2">
        <v>0</v>
      </c>
      <c r="E17759" s="2">
        <v>6.1050061050060996E-4</v>
      </c>
      <c r="F17759" s="2">
        <v>8.0650581356273899E-4</v>
      </c>
    </row>
    <row r="17760" spans="1:6" x14ac:dyDescent="0.25">
      <c r="A17760" s="1" t="str">
        <f>"11208"</f>
        <v>11208</v>
      </c>
      <c r="B17760" s="1" t="str">
        <f>"36047"</f>
        <v>36047</v>
      </c>
      <c r="C17760" s="2">
        <v>0.99911393934512005</v>
      </c>
      <c r="D17760" s="2">
        <v>1</v>
      </c>
      <c r="E17760" s="2">
        <v>0.99938949938949895</v>
      </c>
      <c r="F17760" s="2">
        <v>0.99919349418643699</v>
      </c>
    </row>
    <row r="17761" spans="1:6" x14ac:dyDescent="0.25">
      <c r="A17761" s="1" t="str">
        <f>"11212"</f>
        <v>11212</v>
      </c>
      <c r="B17761" s="1" t="str">
        <f>"36047"</f>
        <v>36047</v>
      </c>
      <c r="C17761" s="2">
        <v>1</v>
      </c>
      <c r="D17761" s="2">
        <v>1</v>
      </c>
      <c r="E17761" s="2">
        <v>1</v>
      </c>
      <c r="F17761" s="2">
        <v>1</v>
      </c>
    </row>
    <row r="17762" spans="1:6" x14ac:dyDescent="0.25">
      <c r="A17762" s="1" t="str">
        <f>"11205"</f>
        <v>11205</v>
      </c>
      <c r="B17762" s="1" t="str">
        <f>"36047"</f>
        <v>36047</v>
      </c>
      <c r="C17762" s="2">
        <v>1</v>
      </c>
      <c r="D17762" s="2">
        <v>1</v>
      </c>
      <c r="E17762" s="2">
        <v>1</v>
      </c>
      <c r="F17762" s="2">
        <v>1</v>
      </c>
    </row>
    <row r="17763" spans="1:6" x14ac:dyDescent="0.25">
      <c r="A17763" s="1" t="str">
        <f>"11233"</f>
        <v>11233</v>
      </c>
      <c r="B17763" s="1" t="str">
        <f>"36047"</f>
        <v>36047</v>
      </c>
      <c r="C17763" s="2">
        <v>1</v>
      </c>
      <c r="D17763" s="2">
        <v>1</v>
      </c>
      <c r="E17763" s="2">
        <v>1</v>
      </c>
      <c r="F17763" s="2">
        <v>1</v>
      </c>
    </row>
    <row r="17764" spans="1:6" x14ac:dyDescent="0.25">
      <c r="A17764" s="1" t="str">
        <f>"11352"</f>
        <v>11352</v>
      </c>
      <c r="B17764" s="1" t="str">
        <f>"36081"</f>
        <v>36081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25">
      <c r="A17765" s="1" t="str">
        <f>"11245"</f>
        <v>11245</v>
      </c>
      <c r="B17765" s="1" t="str">
        <f>"36047"</f>
        <v>36047</v>
      </c>
      <c r="C17765" s="2">
        <v>0</v>
      </c>
      <c r="D17765" s="2">
        <v>1</v>
      </c>
      <c r="E17765" s="2">
        <v>0</v>
      </c>
      <c r="F17765" s="2">
        <v>1</v>
      </c>
    </row>
    <row r="17766" spans="1:6" x14ac:dyDescent="0.25">
      <c r="A17766" s="1" t="str">
        <f>"11405"</f>
        <v>11405</v>
      </c>
      <c r="B17766" s="1" t="str">
        <f>"36081"</f>
        <v>36081</v>
      </c>
      <c r="C17766" s="2">
        <v>0</v>
      </c>
      <c r="D17766" s="2">
        <v>1</v>
      </c>
      <c r="E17766" s="2">
        <v>0</v>
      </c>
      <c r="F17766" s="2">
        <v>1</v>
      </c>
    </row>
    <row r="17767" spans="1:6" x14ac:dyDescent="0.25">
      <c r="A17767" s="1" t="str">
        <f>"11366"</f>
        <v>11366</v>
      </c>
      <c r="B17767" s="1" t="str">
        <f>"36081"</f>
        <v>36081</v>
      </c>
      <c r="C17767" s="2">
        <v>1</v>
      </c>
      <c r="D17767" s="2">
        <v>1</v>
      </c>
      <c r="E17767" s="2">
        <v>1</v>
      </c>
      <c r="F17767" s="2">
        <v>1</v>
      </c>
    </row>
    <row r="17768" spans="1:6" x14ac:dyDescent="0.25">
      <c r="A17768" s="1" t="str">
        <f>"11430"</f>
        <v>11430</v>
      </c>
      <c r="B17768" s="1" t="str">
        <f>"36081"</f>
        <v>36081</v>
      </c>
      <c r="C17768" s="2">
        <v>1</v>
      </c>
      <c r="D17768" s="2">
        <v>1</v>
      </c>
      <c r="E17768" s="2">
        <v>1</v>
      </c>
      <c r="F17768" s="2">
        <v>1</v>
      </c>
    </row>
    <row r="17769" spans="1:6" x14ac:dyDescent="0.25">
      <c r="A17769" s="1" t="str">
        <f>"11431"</f>
        <v>11431</v>
      </c>
      <c r="B17769" s="1" t="str">
        <f>"36081"</f>
        <v>36081</v>
      </c>
      <c r="C17769" s="2">
        <v>1</v>
      </c>
      <c r="D17769" s="2">
        <v>1</v>
      </c>
      <c r="E17769" s="2">
        <v>1</v>
      </c>
      <c r="F17769" s="2">
        <v>1</v>
      </c>
    </row>
    <row r="17770" spans="1:6" x14ac:dyDescent="0.25">
      <c r="A17770" s="1" t="str">
        <f>"11439"</f>
        <v>11439</v>
      </c>
      <c r="B17770" s="1" t="str">
        <f>"36081"</f>
        <v>36081</v>
      </c>
      <c r="C17770" s="2">
        <v>1</v>
      </c>
      <c r="D17770" s="2">
        <v>1</v>
      </c>
      <c r="E17770" s="2">
        <v>1</v>
      </c>
      <c r="F17770" s="2">
        <v>1</v>
      </c>
    </row>
    <row r="17771" spans="1:6" x14ac:dyDescent="0.25">
      <c r="A17771" s="1" t="str">
        <f>"11547"</f>
        <v>11547</v>
      </c>
      <c r="B17771" s="1" t="str">
        <f>"36059"</f>
        <v>36059</v>
      </c>
      <c r="C17771" s="2">
        <v>1</v>
      </c>
      <c r="D17771" s="2">
        <v>1</v>
      </c>
      <c r="E17771" s="2">
        <v>0</v>
      </c>
      <c r="F17771" s="2">
        <v>1</v>
      </c>
    </row>
    <row r="17772" spans="1:6" x14ac:dyDescent="0.25">
      <c r="A17772" s="1" t="str">
        <f>"11704"</f>
        <v>11704</v>
      </c>
      <c r="B17772" s="1" t="str">
        <f>"36103"</f>
        <v>36103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25">
      <c r="A17773" s="1" t="str">
        <f>"11721"</f>
        <v>11721</v>
      </c>
      <c r="B17773" s="1" t="str">
        <f>"36103"</f>
        <v>36103</v>
      </c>
      <c r="C17773" s="2">
        <v>1</v>
      </c>
      <c r="D17773" s="2">
        <v>1</v>
      </c>
      <c r="E17773" s="2">
        <v>1</v>
      </c>
      <c r="F17773" s="2">
        <v>1</v>
      </c>
    </row>
    <row r="17774" spans="1:6" x14ac:dyDescent="0.25">
      <c r="A17774" s="1" t="str">
        <f>"11716"</f>
        <v>11716</v>
      </c>
      <c r="B17774" s="1" t="str">
        <f>"36103"</f>
        <v>36103</v>
      </c>
      <c r="C17774" s="2">
        <v>1</v>
      </c>
      <c r="D17774" s="2">
        <v>1</v>
      </c>
      <c r="E17774" s="2">
        <v>1</v>
      </c>
      <c r="F17774" s="2">
        <v>1</v>
      </c>
    </row>
    <row r="17775" spans="1:6" x14ac:dyDescent="0.25">
      <c r="A17775" s="1" t="str">
        <f>"11739"</f>
        <v>11739</v>
      </c>
      <c r="B17775" s="1" t="str">
        <f>"36103"</f>
        <v>36103</v>
      </c>
      <c r="C17775" s="2">
        <v>1</v>
      </c>
      <c r="D17775" s="2">
        <v>1</v>
      </c>
      <c r="E17775" s="2">
        <v>1</v>
      </c>
      <c r="F17775" s="2">
        <v>1</v>
      </c>
    </row>
    <row r="17776" spans="1:6" x14ac:dyDescent="0.25">
      <c r="A17776" s="1" t="str">
        <f>"11568"</f>
        <v>11568</v>
      </c>
      <c r="B17776" s="1" t="str">
        <f>"36059"</f>
        <v>36059</v>
      </c>
      <c r="C17776" s="2">
        <v>1</v>
      </c>
      <c r="D17776" s="2">
        <v>1</v>
      </c>
      <c r="E17776" s="2">
        <v>1</v>
      </c>
      <c r="F17776" s="2">
        <v>1</v>
      </c>
    </row>
    <row r="17777" spans="1:6" x14ac:dyDescent="0.25">
      <c r="A17777" s="1" t="str">
        <f>"11746"</f>
        <v>11746</v>
      </c>
      <c r="B17777" s="1" t="str">
        <f>"36103"</f>
        <v>36103</v>
      </c>
      <c r="C17777" s="2">
        <v>1</v>
      </c>
      <c r="D17777" s="2">
        <v>1</v>
      </c>
      <c r="E17777" s="2">
        <v>1</v>
      </c>
      <c r="F17777" s="2">
        <v>1</v>
      </c>
    </row>
    <row r="17778" spans="1:6" x14ac:dyDescent="0.25">
      <c r="A17778" s="1" t="str">
        <f>"11758"</f>
        <v>11758</v>
      </c>
      <c r="B17778" s="1" t="str">
        <f>"36103"</f>
        <v>36103</v>
      </c>
      <c r="C17778" s="2">
        <v>0</v>
      </c>
      <c r="D17778" s="2">
        <v>1.6844469399213901E-3</v>
      </c>
      <c r="E17778" s="2">
        <v>7.8947368421052599E-3</v>
      </c>
      <c r="F17778" s="2">
        <v>2.8239280839647901E-4</v>
      </c>
    </row>
    <row r="17779" spans="1:6" x14ac:dyDescent="0.25">
      <c r="A17779" s="1" t="str">
        <f>"11758"</f>
        <v>11758</v>
      </c>
      <c r="B17779" s="1" t="str">
        <f>"36059"</f>
        <v>36059</v>
      </c>
      <c r="C17779" s="2">
        <v>1</v>
      </c>
      <c r="D17779" s="2">
        <v>0.99831555306007802</v>
      </c>
      <c r="E17779" s="2">
        <v>0.99210526315789405</v>
      </c>
      <c r="F17779" s="2">
        <v>0.99971760719160296</v>
      </c>
    </row>
    <row r="17780" spans="1:6" x14ac:dyDescent="0.25">
      <c r="A17780" s="1" t="str">
        <f>"11753"</f>
        <v>11753</v>
      </c>
      <c r="B17780" s="1" t="str">
        <f>"36059"</f>
        <v>36059</v>
      </c>
      <c r="C17780" s="2">
        <v>1</v>
      </c>
      <c r="D17780" s="2">
        <v>1</v>
      </c>
      <c r="E17780" s="2">
        <v>1</v>
      </c>
      <c r="F17780" s="2">
        <v>1</v>
      </c>
    </row>
    <row r="17781" spans="1:6" x14ac:dyDescent="0.25">
      <c r="A17781" s="1" t="str">
        <f>"11932"</f>
        <v>11932</v>
      </c>
      <c r="B17781" s="1" t="str">
        <f>"36103"</f>
        <v>36103</v>
      </c>
      <c r="C17781" s="2">
        <v>1</v>
      </c>
      <c r="D17781" s="2">
        <v>1</v>
      </c>
      <c r="E17781" s="2">
        <v>1</v>
      </c>
      <c r="F17781" s="2">
        <v>1</v>
      </c>
    </row>
    <row r="17782" spans="1:6" x14ac:dyDescent="0.25">
      <c r="A17782" s="1" t="str">
        <f>"11815"</f>
        <v>11815</v>
      </c>
      <c r="B17782" s="1" t="str">
        <f>"36059"</f>
        <v>36059</v>
      </c>
      <c r="C17782" s="2">
        <v>0</v>
      </c>
      <c r="D17782" s="2">
        <v>1</v>
      </c>
      <c r="E17782" s="2">
        <v>0</v>
      </c>
      <c r="F17782" s="2">
        <v>1</v>
      </c>
    </row>
    <row r="17783" spans="1:6" x14ac:dyDescent="0.25">
      <c r="A17783" s="1" t="str">
        <f>"11792"</f>
        <v>11792</v>
      </c>
      <c r="B17783" s="1" t="str">
        <f>"36103"</f>
        <v>36103</v>
      </c>
      <c r="C17783" s="2">
        <v>1</v>
      </c>
      <c r="D17783" s="2">
        <v>1</v>
      </c>
      <c r="E17783" s="2">
        <v>1</v>
      </c>
      <c r="F17783" s="2">
        <v>1</v>
      </c>
    </row>
    <row r="17784" spans="1:6" x14ac:dyDescent="0.25">
      <c r="A17784" s="1" t="str">
        <f>"11953"</f>
        <v>11953</v>
      </c>
      <c r="B17784" s="1" t="str">
        <f>"36103"</f>
        <v>36103</v>
      </c>
      <c r="C17784" s="2">
        <v>1</v>
      </c>
      <c r="D17784" s="2">
        <v>1</v>
      </c>
      <c r="E17784" s="2">
        <v>1</v>
      </c>
      <c r="F17784" s="2">
        <v>1</v>
      </c>
    </row>
    <row r="17785" spans="1:6" x14ac:dyDescent="0.25">
      <c r="A17785" s="1" t="str">
        <f>"11772"</f>
        <v>11772</v>
      </c>
      <c r="B17785" s="1" t="str">
        <f>"36103"</f>
        <v>36103</v>
      </c>
      <c r="C17785" s="2">
        <v>1</v>
      </c>
      <c r="D17785" s="2">
        <v>1</v>
      </c>
      <c r="E17785" s="2">
        <v>1</v>
      </c>
      <c r="F17785" s="2">
        <v>1</v>
      </c>
    </row>
    <row r="17786" spans="1:6" x14ac:dyDescent="0.25">
      <c r="A17786" s="1" t="str">
        <f>"11971"</f>
        <v>11971</v>
      </c>
      <c r="B17786" s="1" t="str">
        <f>"36103"</f>
        <v>36103</v>
      </c>
      <c r="C17786" s="2">
        <v>1</v>
      </c>
      <c r="D17786" s="2">
        <v>1</v>
      </c>
      <c r="E17786" s="2">
        <v>1</v>
      </c>
      <c r="F17786" s="2">
        <v>1</v>
      </c>
    </row>
    <row r="17787" spans="1:6" x14ac:dyDescent="0.25">
      <c r="A17787" s="1" t="str">
        <f>"12010"</f>
        <v>12010</v>
      </c>
      <c r="B17787" s="1" t="str">
        <f>"36093"</f>
        <v>36093</v>
      </c>
      <c r="C17787" s="2">
        <v>1.3773913043478201E-2</v>
      </c>
      <c r="D17787" s="2">
        <v>1.5810276679841799E-3</v>
      </c>
      <c r="E17787" s="2">
        <v>0</v>
      </c>
      <c r="F17787" s="2">
        <v>1.2156576707999E-2</v>
      </c>
    </row>
    <row r="17788" spans="1:6" x14ac:dyDescent="0.25">
      <c r="A17788" s="1" t="str">
        <f>"12010"</f>
        <v>12010</v>
      </c>
      <c r="B17788" s="1" t="str">
        <f>"36091"</f>
        <v>36091</v>
      </c>
      <c r="C17788" s="2">
        <v>2.25391304347826E-2</v>
      </c>
      <c r="D17788" s="2">
        <v>3.1620553359683699E-3</v>
      </c>
      <c r="E17788" s="2">
        <v>0</v>
      </c>
      <c r="F17788" s="2">
        <v>1.9936785801118399E-2</v>
      </c>
    </row>
    <row r="17789" spans="1:6" x14ac:dyDescent="0.25">
      <c r="A17789" s="1" t="str">
        <f>"12010"</f>
        <v>12010</v>
      </c>
      <c r="B17789" s="1" t="str">
        <f>"36035"</f>
        <v>36035</v>
      </c>
      <c r="C17789" s="2">
        <v>0.11436521739130399</v>
      </c>
      <c r="D17789" s="2">
        <v>9.2490118577074995E-2</v>
      </c>
      <c r="E17789" s="2">
        <v>3.4482758620689599E-2</v>
      </c>
      <c r="F17789" s="2">
        <v>0.10874057865305101</v>
      </c>
    </row>
    <row r="17790" spans="1:6" x14ac:dyDescent="0.25">
      <c r="A17790" s="1" t="str">
        <f>"12010"</f>
        <v>12010</v>
      </c>
      <c r="B17790" s="1" t="str">
        <f>"36057"</f>
        <v>36057</v>
      </c>
      <c r="C17790" s="2">
        <v>0.84932173913043396</v>
      </c>
      <c r="D17790" s="2">
        <v>0.90276679841897201</v>
      </c>
      <c r="E17790" s="2">
        <v>0.96551724137931005</v>
      </c>
      <c r="F17790" s="2">
        <v>0.85916605883783104</v>
      </c>
    </row>
    <row r="17791" spans="1:6" x14ac:dyDescent="0.25">
      <c r="A17791" s="1" t="str">
        <f>"12015"</f>
        <v>12015</v>
      </c>
      <c r="B17791" s="1" t="str">
        <f>"36039"</f>
        <v>36039</v>
      </c>
      <c r="C17791" s="2">
        <v>1</v>
      </c>
      <c r="D17791" s="2">
        <v>1</v>
      </c>
      <c r="E17791" s="2">
        <v>1</v>
      </c>
      <c r="F17791" s="2">
        <v>1</v>
      </c>
    </row>
    <row r="17792" spans="1:6" x14ac:dyDescent="0.25">
      <c r="A17792" s="1" t="str">
        <f>"11970"</f>
        <v>11970</v>
      </c>
      <c r="B17792" s="1" t="str">
        <f>"36103"</f>
        <v>36103</v>
      </c>
      <c r="C17792" s="2">
        <v>1</v>
      </c>
      <c r="D17792" s="2">
        <v>0</v>
      </c>
      <c r="E17792" s="2">
        <v>1</v>
      </c>
      <c r="F17792" s="2">
        <v>1</v>
      </c>
    </row>
    <row r="17793" spans="1:6" x14ac:dyDescent="0.25">
      <c r="A17793" s="1" t="str">
        <f>"11975"</f>
        <v>11975</v>
      </c>
      <c r="B17793" s="1" t="str">
        <f>"36103"</f>
        <v>36103</v>
      </c>
      <c r="C17793" s="2">
        <v>1</v>
      </c>
      <c r="D17793" s="2">
        <v>1</v>
      </c>
      <c r="E17793" s="2">
        <v>1</v>
      </c>
      <c r="F17793" s="2">
        <v>1</v>
      </c>
    </row>
    <row r="17794" spans="1:6" x14ac:dyDescent="0.25">
      <c r="A17794" s="1" t="str">
        <f>"12160"</f>
        <v>12160</v>
      </c>
      <c r="B17794" s="1" t="str">
        <f>"36057"</f>
        <v>36057</v>
      </c>
      <c r="C17794" s="2">
        <v>7.4441687344913104E-2</v>
      </c>
      <c r="D17794" s="2">
        <v>0</v>
      </c>
      <c r="E17794" s="2">
        <v>0.18181818181818099</v>
      </c>
      <c r="F17794" s="2">
        <v>7.6009501187648404E-2</v>
      </c>
    </row>
    <row r="17795" spans="1:6" x14ac:dyDescent="0.25">
      <c r="A17795" s="1" t="str">
        <f>"12160"</f>
        <v>12160</v>
      </c>
      <c r="B17795" s="1" t="str">
        <f>"36095"</f>
        <v>36095</v>
      </c>
      <c r="C17795" s="2">
        <v>0.92555831265508604</v>
      </c>
      <c r="D17795" s="2">
        <v>1</v>
      </c>
      <c r="E17795" s="2">
        <v>0.81818181818181801</v>
      </c>
      <c r="F17795" s="2">
        <v>0.92399049881235096</v>
      </c>
    </row>
    <row r="17796" spans="1:6" x14ac:dyDescent="0.25">
      <c r="A17796" s="1" t="str">
        <f>"12168"</f>
        <v>12168</v>
      </c>
      <c r="B17796" s="1" t="str">
        <f>"36021"</f>
        <v>36021</v>
      </c>
      <c r="C17796" s="2">
        <v>1.2330456226880299E-3</v>
      </c>
      <c r="D17796" s="2">
        <v>0</v>
      </c>
      <c r="E17796" s="2">
        <v>0</v>
      </c>
      <c r="F17796" s="2">
        <v>1.1750881316098701E-3</v>
      </c>
    </row>
    <row r="17797" spans="1:6" x14ac:dyDescent="0.25">
      <c r="A17797" s="1" t="str">
        <f>"12168"</f>
        <v>12168</v>
      </c>
      <c r="B17797" s="1" t="str">
        <f>"36083"</f>
        <v>36083</v>
      </c>
      <c r="C17797" s="2">
        <v>0.998766954377311</v>
      </c>
      <c r="D17797" s="2">
        <v>1</v>
      </c>
      <c r="E17797" s="2">
        <v>1</v>
      </c>
      <c r="F17797" s="2">
        <v>0.99882491186838995</v>
      </c>
    </row>
    <row r="17798" spans="1:6" x14ac:dyDescent="0.25">
      <c r="A17798" s="1" t="str">
        <f>"12172"</f>
        <v>12172</v>
      </c>
      <c r="B17798" s="1" t="str">
        <f>"36021"</f>
        <v>36021</v>
      </c>
      <c r="C17798" s="2">
        <v>1</v>
      </c>
      <c r="D17798" s="2">
        <v>0</v>
      </c>
      <c r="E17798" s="2">
        <v>1</v>
      </c>
      <c r="F17798" s="2">
        <v>1</v>
      </c>
    </row>
    <row r="17799" spans="1:6" x14ac:dyDescent="0.25">
      <c r="A17799" s="1" t="str">
        <f>"12176"</f>
        <v>12176</v>
      </c>
      <c r="B17799" s="1" t="str">
        <f>"36039"</f>
        <v>36039</v>
      </c>
      <c r="C17799" s="2">
        <v>1</v>
      </c>
      <c r="D17799" s="2">
        <v>1</v>
      </c>
      <c r="E17799" s="2">
        <v>1</v>
      </c>
      <c r="F17799" s="2">
        <v>1</v>
      </c>
    </row>
    <row r="17800" spans="1:6" x14ac:dyDescent="0.25">
      <c r="A17800" s="1" t="str">
        <f>"12177"</f>
        <v>12177</v>
      </c>
      <c r="B17800" s="1" t="str">
        <f>"36057"</f>
        <v>36057</v>
      </c>
      <c r="C17800" s="2">
        <v>1</v>
      </c>
      <c r="D17800" s="2">
        <v>0</v>
      </c>
      <c r="E17800" s="2">
        <v>1</v>
      </c>
      <c r="F17800" s="2">
        <v>1</v>
      </c>
    </row>
    <row r="17801" spans="1:6" x14ac:dyDescent="0.25">
      <c r="A17801" s="1" t="str">
        <f>"12182"</f>
        <v>12182</v>
      </c>
      <c r="B17801" s="1" t="str">
        <f>"36083"</f>
        <v>36083</v>
      </c>
      <c r="C17801" s="2">
        <v>1</v>
      </c>
      <c r="D17801" s="2">
        <v>1</v>
      </c>
      <c r="E17801" s="2">
        <v>1</v>
      </c>
      <c r="F17801" s="2">
        <v>1</v>
      </c>
    </row>
    <row r="17802" spans="1:6" x14ac:dyDescent="0.25">
      <c r="A17802" s="1" t="str">
        <f>"12174"</f>
        <v>12174</v>
      </c>
      <c r="B17802" s="1" t="str">
        <f>"36021"</f>
        <v>36021</v>
      </c>
      <c r="C17802" s="2">
        <v>1</v>
      </c>
      <c r="D17802" s="2">
        <v>0</v>
      </c>
      <c r="E17802" s="2">
        <v>1</v>
      </c>
      <c r="F17802" s="2">
        <v>1</v>
      </c>
    </row>
    <row r="17803" spans="1:6" x14ac:dyDescent="0.25">
      <c r="A17803" s="1" t="str">
        <f>"12161"</f>
        <v>12161</v>
      </c>
      <c r="B17803" s="1" t="str">
        <f>"36001"</f>
        <v>36001</v>
      </c>
      <c r="C17803" s="2">
        <v>1</v>
      </c>
      <c r="D17803" s="2">
        <v>0</v>
      </c>
      <c r="E17803" s="2">
        <v>1</v>
      </c>
      <c r="F17803" s="2">
        <v>1</v>
      </c>
    </row>
    <row r="17804" spans="1:6" x14ac:dyDescent="0.25">
      <c r="A17804" s="1" t="str">
        <f>"12023"</f>
        <v>12023</v>
      </c>
      <c r="B17804" s="1" t="str">
        <f>"36001"</f>
        <v>36001</v>
      </c>
      <c r="C17804" s="2">
        <v>0.81032665964172801</v>
      </c>
      <c r="D17804" s="2">
        <v>0.95</v>
      </c>
      <c r="E17804" s="2">
        <v>1</v>
      </c>
      <c r="F17804" s="2">
        <v>0.81454918032786805</v>
      </c>
    </row>
    <row r="17805" spans="1:6" x14ac:dyDescent="0.25">
      <c r="A17805" s="1" t="str">
        <f>"12023"</f>
        <v>12023</v>
      </c>
      <c r="B17805" s="1" t="str">
        <f>"36095"</f>
        <v>36095</v>
      </c>
      <c r="C17805" s="2">
        <v>0.18967334035827099</v>
      </c>
      <c r="D17805" s="2">
        <v>0.05</v>
      </c>
      <c r="E17805" s="2">
        <v>0</v>
      </c>
      <c r="F17805" s="2">
        <v>0.18545081967213101</v>
      </c>
    </row>
    <row r="17806" spans="1:6" x14ac:dyDescent="0.25">
      <c r="A17806" s="1" t="str">
        <f>"12028"</f>
        <v>12028</v>
      </c>
      <c r="B17806" s="1" t="str">
        <f>"36115"</f>
        <v>36115</v>
      </c>
      <c r="C17806" s="2">
        <v>0.41954022988505701</v>
      </c>
      <c r="D17806" s="2">
        <v>0.28571428571428498</v>
      </c>
      <c r="E17806" s="2">
        <v>0.66666666666666596</v>
      </c>
      <c r="F17806" s="2">
        <v>0.41917293233082698</v>
      </c>
    </row>
    <row r="17807" spans="1:6" x14ac:dyDescent="0.25">
      <c r="A17807" s="1" t="str">
        <f>"12028"</f>
        <v>12028</v>
      </c>
      <c r="B17807" s="1" t="str">
        <f>"36083"</f>
        <v>36083</v>
      </c>
      <c r="C17807" s="2">
        <v>0.58045977011494199</v>
      </c>
      <c r="D17807" s="2">
        <v>0.71428571428571397</v>
      </c>
      <c r="E17807" s="2">
        <v>0.33333333333333298</v>
      </c>
      <c r="F17807" s="2">
        <v>0.58082706766917203</v>
      </c>
    </row>
    <row r="17808" spans="1:6" x14ac:dyDescent="0.25">
      <c r="A17808" s="1" t="str">
        <f>"12053"</f>
        <v>12053</v>
      </c>
      <c r="B17808" s="1" t="str">
        <f>"36093"</f>
        <v>36093</v>
      </c>
      <c r="C17808" s="2">
        <v>0.74650912996777596</v>
      </c>
      <c r="D17808" s="2">
        <v>0.80645161290322498</v>
      </c>
      <c r="E17808" s="2">
        <v>0.8</v>
      </c>
      <c r="F17808" s="2">
        <v>0.74776668418286896</v>
      </c>
    </row>
    <row r="17809" spans="1:6" x14ac:dyDescent="0.25">
      <c r="A17809" s="1" t="str">
        <f>"12053"</f>
        <v>12053</v>
      </c>
      <c r="B17809" s="1" t="str">
        <f>"36057"</f>
        <v>36057</v>
      </c>
      <c r="C17809" s="2">
        <v>2.6315789473684199E-2</v>
      </c>
      <c r="D17809" s="2">
        <v>0</v>
      </c>
      <c r="E17809" s="2">
        <v>0</v>
      </c>
      <c r="F17809" s="2">
        <v>2.57488176563321E-2</v>
      </c>
    </row>
    <row r="17810" spans="1:6" x14ac:dyDescent="0.25">
      <c r="A17810" s="1" t="str">
        <f>"12053"</f>
        <v>12053</v>
      </c>
      <c r="B17810" s="1" t="str">
        <f>"36095"</f>
        <v>36095</v>
      </c>
      <c r="C17810" s="2">
        <v>0.107948442534908</v>
      </c>
      <c r="D17810" s="2">
        <v>0.16129032258064499</v>
      </c>
      <c r="E17810" s="2">
        <v>0.2</v>
      </c>
      <c r="F17810" s="2">
        <v>0.109301103520756</v>
      </c>
    </row>
    <row r="17811" spans="1:6" x14ac:dyDescent="0.25">
      <c r="A17811" s="1" t="str">
        <f>"12053"</f>
        <v>12053</v>
      </c>
      <c r="B17811" s="1" t="str">
        <f>"36001"</f>
        <v>36001</v>
      </c>
      <c r="C17811" s="2">
        <v>0.11922663802363</v>
      </c>
      <c r="D17811" s="2">
        <v>3.2258064516128997E-2</v>
      </c>
      <c r="E17811" s="2">
        <v>0</v>
      </c>
      <c r="F17811" s="2">
        <v>0.117183394640042</v>
      </c>
    </row>
    <row r="17812" spans="1:6" x14ac:dyDescent="0.25">
      <c r="A17812" s="1" t="str">
        <f>"12036"</f>
        <v>12036</v>
      </c>
      <c r="B17812" s="1" t="str">
        <f>"36077"</f>
        <v>36077</v>
      </c>
      <c r="C17812" s="2">
        <v>0.218181818181818</v>
      </c>
      <c r="D17812" s="2">
        <v>0</v>
      </c>
      <c r="E17812" s="2">
        <v>0</v>
      </c>
      <c r="F17812" s="2">
        <v>0.212389380530973</v>
      </c>
    </row>
    <row r="17813" spans="1:6" x14ac:dyDescent="0.25">
      <c r="A17813" s="1" t="str">
        <f>"12036"</f>
        <v>12036</v>
      </c>
      <c r="B17813" s="1" t="str">
        <f>"36095"</f>
        <v>36095</v>
      </c>
      <c r="C17813" s="2">
        <v>0.78181818181818097</v>
      </c>
      <c r="D17813" s="2">
        <v>1</v>
      </c>
      <c r="E17813" s="2">
        <v>1</v>
      </c>
      <c r="F17813" s="2">
        <v>0.787610619469026</v>
      </c>
    </row>
    <row r="17814" spans="1:6" x14ac:dyDescent="0.25">
      <c r="A17814" s="1" t="str">
        <f>"12306"</f>
        <v>12306</v>
      </c>
      <c r="B17814" s="1" t="str">
        <f>"36093"</f>
        <v>36093</v>
      </c>
      <c r="C17814" s="2">
        <v>0.97909878407374995</v>
      </c>
      <c r="D17814" s="2">
        <v>0.99811676082862499</v>
      </c>
      <c r="E17814" s="2">
        <v>0.99166666666666603</v>
      </c>
      <c r="F17814" s="2">
        <v>0.98018405818613596</v>
      </c>
    </row>
    <row r="17815" spans="1:6" x14ac:dyDescent="0.25">
      <c r="A17815" s="1" t="str">
        <f>"12306"</f>
        <v>12306</v>
      </c>
      <c r="B17815" s="1" t="str">
        <f>"36001"</f>
        <v>36001</v>
      </c>
      <c r="C17815" s="2">
        <v>2.0901215926249699E-2</v>
      </c>
      <c r="D17815" s="2">
        <v>1.88323917137476E-3</v>
      </c>
      <c r="E17815" s="2">
        <v>8.3333333333333297E-3</v>
      </c>
      <c r="F17815" s="2">
        <v>1.9815941813863699E-2</v>
      </c>
    </row>
    <row r="17816" spans="1:6" x14ac:dyDescent="0.25">
      <c r="A17816" s="1" t="str">
        <f>"12206"</f>
        <v>12206</v>
      </c>
      <c r="B17816" s="1" t="str">
        <f>"36001"</f>
        <v>36001</v>
      </c>
      <c r="C17816" s="2">
        <v>1</v>
      </c>
      <c r="D17816" s="2">
        <v>1</v>
      </c>
      <c r="E17816" s="2">
        <v>1</v>
      </c>
      <c r="F17816" s="2">
        <v>1</v>
      </c>
    </row>
    <row r="17817" spans="1:6" x14ac:dyDescent="0.25">
      <c r="A17817" s="1" t="str">
        <f>"12302"</f>
        <v>12302</v>
      </c>
      <c r="B17817" s="1" t="str">
        <f>"36093"</f>
        <v>36093</v>
      </c>
      <c r="C17817" s="2">
        <v>0.97927834226738097</v>
      </c>
      <c r="D17817" s="2">
        <v>0.99536321483771195</v>
      </c>
      <c r="E17817" s="2">
        <v>0.99635036496350304</v>
      </c>
      <c r="F17817" s="2">
        <v>0.98040238450074502</v>
      </c>
    </row>
    <row r="17818" spans="1:6" x14ac:dyDescent="0.25">
      <c r="A17818" s="1" t="str">
        <f>"12302"</f>
        <v>12302</v>
      </c>
      <c r="B17818" s="1" t="str">
        <f>"36091"</f>
        <v>36091</v>
      </c>
      <c r="C17818" s="2">
        <v>2.0721657732618599E-2</v>
      </c>
      <c r="D17818" s="2">
        <v>4.6367851622874804E-3</v>
      </c>
      <c r="E17818" s="2">
        <v>3.6496350364963498E-3</v>
      </c>
      <c r="F17818" s="2">
        <v>1.9597615499254799E-2</v>
      </c>
    </row>
    <row r="17819" spans="1:6" x14ac:dyDescent="0.25">
      <c r="A17819" s="1" t="str">
        <f>"12245"</f>
        <v>12245</v>
      </c>
      <c r="B17819" s="1" t="str">
        <f>"36001"</f>
        <v>36001</v>
      </c>
      <c r="C17819" s="2">
        <v>0</v>
      </c>
      <c r="D17819" s="2">
        <v>1</v>
      </c>
      <c r="E17819" s="2">
        <v>0</v>
      </c>
      <c r="F17819" s="2">
        <v>1</v>
      </c>
    </row>
    <row r="17820" spans="1:6" x14ac:dyDescent="0.25">
      <c r="A17820" s="1" t="str">
        <f>"12257"</f>
        <v>12257</v>
      </c>
      <c r="B17820" s="1" t="str">
        <f>"36001"</f>
        <v>36001</v>
      </c>
      <c r="C17820" s="2">
        <v>0</v>
      </c>
      <c r="D17820" s="2">
        <v>1</v>
      </c>
      <c r="E17820" s="2">
        <v>0</v>
      </c>
      <c r="F17820" s="2">
        <v>1</v>
      </c>
    </row>
    <row r="17821" spans="1:6" x14ac:dyDescent="0.25">
      <c r="A17821" s="1" t="str">
        <f>"12184"</f>
        <v>12184</v>
      </c>
      <c r="B17821" s="1" t="str">
        <f>"36021"</f>
        <v>36021</v>
      </c>
      <c r="C17821" s="2">
        <v>0.99305796598403295</v>
      </c>
      <c r="D17821" s="2">
        <v>1</v>
      </c>
      <c r="E17821" s="2">
        <v>1</v>
      </c>
      <c r="F17821" s="2">
        <v>0.99355877616747101</v>
      </c>
    </row>
    <row r="17822" spans="1:6" x14ac:dyDescent="0.25">
      <c r="A17822" s="1" t="str">
        <f>"12184"</f>
        <v>12184</v>
      </c>
      <c r="B17822" s="1" t="str">
        <f>"36083"</f>
        <v>36083</v>
      </c>
      <c r="C17822" s="2">
        <v>6.9420340159666704E-3</v>
      </c>
      <c r="D17822" s="2">
        <v>0</v>
      </c>
      <c r="E17822" s="2">
        <v>0</v>
      </c>
      <c r="F17822" s="2">
        <v>6.4412238325281803E-3</v>
      </c>
    </row>
    <row r="17823" spans="1:6" x14ac:dyDescent="0.25">
      <c r="A17823" s="1" t="str">
        <f>"12427"</f>
        <v>12427</v>
      </c>
      <c r="B17823" s="1" t="str">
        <f>"36039"</f>
        <v>36039</v>
      </c>
      <c r="C17823" s="2">
        <v>1</v>
      </c>
      <c r="D17823" s="2">
        <v>1</v>
      </c>
      <c r="E17823" s="2">
        <v>1</v>
      </c>
      <c r="F17823" s="2">
        <v>1</v>
      </c>
    </row>
    <row r="17824" spans="1:6" x14ac:dyDescent="0.25">
      <c r="A17824" s="1" t="str">
        <f>"12422"</f>
        <v>12422</v>
      </c>
      <c r="B17824" s="1" t="str">
        <f>"36039"</f>
        <v>36039</v>
      </c>
      <c r="C17824" s="2">
        <v>1</v>
      </c>
      <c r="D17824" s="2">
        <v>1</v>
      </c>
      <c r="E17824" s="2">
        <v>1</v>
      </c>
      <c r="F17824" s="2">
        <v>1</v>
      </c>
    </row>
    <row r="17825" spans="1:6" x14ac:dyDescent="0.25">
      <c r="A17825" s="1" t="str">
        <f>"12056"</f>
        <v>12056</v>
      </c>
      <c r="B17825" s="1" t="str">
        <f>"36093"</f>
        <v>36093</v>
      </c>
      <c r="C17825" s="2">
        <v>1</v>
      </c>
      <c r="D17825" s="2">
        <v>1</v>
      </c>
      <c r="E17825" s="2">
        <v>1</v>
      </c>
      <c r="F17825" s="2">
        <v>1</v>
      </c>
    </row>
    <row r="17826" spans="1:6" x14ac:dyDescent="0.25">
      <c r="A17826" s="1" t="str">
        <f>"12060"</f>
        <v>12060</v>
      </c>
      <c r="B17826" s="1" t="str">
        <f>"36021"</f>
        <v>36021</v>
      </c>
      <c r="C17826" s="2">
        <v>1</v>
      </c>
      <c r="D17826" s="2">
        <v>1</v>
      </c>
      <c r="E17826" s="2">
        <v>1</v>
      </c>
      <c r="F17826" s="2">
        <v>1</v>
      </c>
    </row>
    <row r="17827" spans="1:6" x14ac:dyDescent="0.25">
      <c r="A17827" s="1" t="str">
        <f>"12074"</f>
        <v>12074</v>
      </c>
      <c r="B17827" s="1" t="str">
        <f>"36091"</f>
        <v>36091</v>
      </c>
      <c r="C17827" s="2">
        <v>1</v>
      </c>
      <c r="D17827" s="2">
        <v>1</v>
      </c>
      <c r="E17827" s="2">
        <v>1</v>
      </c>
      <c r="F17827" s="2">
        <v>1</v>
      </c>
    </row>
    <row r="17828" spans="1:6" x14ac:dyDescent="0.25">
      <c r="A17828" s="1" t="str">
        <f>"12093"</f>
        <v>12093</v>
      </c>
      <c r="B17828" s="1" t="str">
        <f>"36095"</f>
        <v>36095</v>
      </c>
      <c r="C17828" s="2">
        <v>0.752564102564102</v>
      </c>
      <c r="D17828" s="2">
        <v>0.63636363636363602</v>
      </c>
      <c r="E17828" s="2">
        <v>0.33333333333333298</v>
      </c>
      <c r="F17828" s="2">
        <v>0.74937027707808501</v>
      </c>
    </row>
    <row r="17829" spans="1:6" x14ac:dyDescent="0.25">
      <c r="A17829" s="1" t="str">
        <f>"12093"</f>
        <v>12093</v>
      </c>
      <c r="B17829" s="1" t="str">
        <f>"36025"</f>
        <v>36025</v>
      </c>
      <c r="C17829" s="2">
        <v>0.247435897435897</v>
      </c>
      <c r="D17829" s="2">
        <v>0.36363636363636298</v>
      </c>
      <c r="E17829" s="2">
        <v>0.66666666666666596</v>
      </c>
      <c r="F17829" s="2">
        <v>0.25062972292191399</v>
      </c>
    </row>
    <row r="17830" spans="1:6" x14ac:dyDescent="0.25">
      <c r="A17830" s="1" t="str">
        <f>"12094"</f>
        <v>12094</v>
      </c>
      <c r="B17830" s="1" t="str">
        <f>"36083"</f>
        <v>36083</v>
      </c>
      <c r="C17830" s="2">
        <v>0.93461950696677298</v>
      </c>
      <c r="D17830" s="2">
        <v>1</v>
      </c>
      <c r="E17830" s="2">
        <v>1</v>
      </c>
      <c r="F17830" s="2">
        <v>0.93639207507820599</v>
      </c>
    </row>
    <row r="17831" spans="1:6" x14ac:dyDescent="0.25">
      <c r="A17831" s="1" t="str">
        <f>"12094"</f>
        <v>12094</v>
      </c>
      <c r="B17831" s="1" t="str">
        <f>"36115"</f>
        <v>36115</v>
      </c>
      <c r="C17831" s="2">
        <v>6.53804930332261E-2</v>
      </c>
      <c r="D17831" s="2">
        <v>0</v>
      </c>
      <c r="E17831" s="2">
        <v>0</v>
      </c>
      <c r="F17831" s="2">
        <v>6.3607924921793499E-2</v>
      </c>
    </row>
    <row r="17832" spans="1:6" x14ac:dyDescent="0.25">
      <c r="A17832" s="1" t="str">
        <f>"12118"</f>
        <v>12118</v>
      </c>
      <c r="B17832" s="1" t="str">
        <f>"36083"</f>
        <v>36083</v>
      </c>
      <c r="C17832" s="2">
        <v>3.0919964372057501E-2</v>
      </c>
      <c r="D17832" s="2">
        <v>1.04895104895104E-2</v>
      </c>
      <c r="E17832" s="2">
        <v>1.2944983818770199E-2</v>
      </c>
      <c r="F17832" s="2">
        <v>2.9571800331204101E-2</v>
      </c>
    </row>
    <row r="17833" spans="1:6" x14ac:dyDescent="0.25">
      <c r="A17833" s="1" t="str">
        <f>"12118"</f>
        <v>12118</v>
      </c>
      <c r="B17833" s="1" t="str">
        <f>"36091"</f>
        <v>36091</v>
      </c>
      <c r="C17833" s="2">
        <v>0.96908003562794198</v>
      </c>
      <c r="D17833" s="2">
        <v>0.98951048951048903</v>
      </c>
      <c r="E17833" s="2">
        <v>0.98705501618122904</v>
      </c>
      <c r="F17833" s="2">
        <v>0.97042819966879501</v>
      </c>
    </row>
    <row r="17834" spans="1:6" x14ac:dyDescent="0.25">
      <c r="A17834" s="1" t="str">
        <f>"12121"</f>
        <v>12121</v>
      </c>
      <c r="B17834" s="1" t="str">
        <f>"36083"</f>
        <v>36083</v>
      </c>
      <c r="C17834" s="2">
        <v>1</v>
      </c>
      <c r="D17834" s="2">
        <v>1</v>
      </c>
      <c r="E17834" s="2">
        <v>1</v>
      </c>
      <c r="F17834" s="2">
        <v>1</v>
      </c>
    </row>
    <row r="17835" spans="1:6" x14ac:dyDescent="0.25">
      <c r="A17835" s="1" t="str">
        <f>"12122"</f>
        <v>12122</v>
      </c>
      <c r="B17835" s="1" t="str">
        <f>"36001"</f>
        <v>36001</v>
      </c>
      <c r="C17835" s="2">
        <v>6.1546554445028899E-2</v>
      </c>
      <c r="D17835" s="2">
        <v>2.77777777777777E-2</v>
      </c>
      <c r="E17835" s="2">
        <v>5.5555555555555497E-2</v>
      </c>
      <c r="F17835" s="2">
        <v>6.0821084642676097E-2</v>
      </c>
    </row>
    <row r="17836" spans="1:6" x14ac:dyDescent="0.25">
      <c r="A17836" s="1" t="str">
        <f>"12122"</f>
        <v>12122</v>
      </c>
      <c r="B17836" s="1" t="str">
        <f>"36095"</f>
        <v>36095</v>
      </c>
      <c r="C17836" s="2">
        <v>0.93845344555497101</v>
      </c>
      <c r="D17836" s="2">
        <v>0.97222222222222199</v>
      </c>
      <c r="E17836" s="2">
        <v>0.94444444444444398</v>
      </c>
      <c r="F17836" s="2">
        <v>0.93917891535732301</v>
      </c>
    </row>
    <row r="17837" spans="1:6" x14ac:dyDescent="0.25">
      <c r="A17837" s="1" t="str">
        <f>"12107"</f>
        <v>12107</v>
      </c>
      <c r="B17837" s="1" t="str">
        <f>"36001"</f>
        <v>36001</v>
      </c>
      <c r="C17837" s="2">
        <v>0</v>
      </c>
      <c r="D17837" s="2">
        <v>0</v>
      </c>
      <c r="E17837" s="2">
        <v>1</v>
      </c>
      <c r="F17837" s="2">
        <v>1</v>
      </c>
    </row>
    <row r="17838" spans="1:6" x14ac:dyDescent="0.25">
      <c r="A17838" s="1" t="str">
        <f>"12108"</f>
        <v>12108</v>
      </c>
      <c r="B17838" s="1" t="str">
        <f>"36041"</f>
        <v>36041</v>
      </c>
      <c r="C17838" s="2">
        <v>1</v>
      </c>
      <c r="D17838" s="2">
        <v>1</v>
      </c>
      <c r="E17838" s="2">
        <v>1</v>
      </c>
      <c r="F17838" s="2">
        <v>1</v>
      </c>
    </row>
    <row r="17839" spans="1:6" x14ac:dyDescent="0.25">
      <c r="A17839" s="1" t="str">
        <f>"12115"</f>
        <v>12115</v>
      </c>
      <c r="B17839" s="1" t="str">
        <f>"36021"</f>
        <v>36021</v>
      </c>
      <c r="C17839" s="2">
        <v>1</v>
      </c>
      <c r="D17839" s="2">
        <v>0</v>
      </c>
      <c r="E17839" s="2">
        <v>1</v>
      </c>
      <c r="F17839" s="2">
        <v>1</v>
      </c>
    </row>
    <row r="17840" spans="1:6" x14ac:dyDescent="0.25">
      <c r="A17840" s="1" t="str">
        <f>"12130"</f>
        <v>12130</v>
      </c>
      <c r="B17840" s="1" t="str">
        <f>"36021"</f>
        <v>36021</v>
      </c>
      <c r="C17840" s="2">
        <v>1</v>
      </c>
      <c r="D17840" s="2">
        <v>1</v>
      </c>
      <c r="E17840" s="2">
        <v>1</v>
      </c>
      <c r="F17840" s="2">
        <v>1</v>
      </c>
    </row>
    <row r="17841" spans="1:6" x14ac:dyDescent="0.25">
      <c r="A17841" s="1" t="str">
        <f>"12428"</f>
        <v>12428</v>
      </c>
      <c r="B17841" s="1" t="str">
        <f>"36111"</f>
        <v>36111</v>
      </c>
      <c r="C17841" s="2">
        <v>1</v>
      </c>
      <c r="D17841" s="2">
        <v>1</v>
      </c>
      <c r="E17841" s="2">
        <v>1</v>
      </c>
      <c r="F17841" s="2">
        <v>1</v>
      </c>
    </row>
    <row r="17842" spans="1:6" x14ac:dyDescent="0.25">
      <c r="A17842" s="1" t="str">
        <f>"12444"</f>
        <v>12444</v>
      </c>
      <c r="B17842" s="1" t="str">
        <f>"36039"</f>
        <v>36039</v>
      </c>
      <c r="C17842" s="2">
        <v>1</v>
      </c>
      <c r="D17842" s="2">
        <v>1</v>
      </c>
      <c r="E17842" s="2">
        <v>1</v>
      </c>
      <c r="F17842" s="2">
        <v>1</v>
      </c>
    </row>
    <row r="17843" spans="1:6" x14ac:dyDescent="0.25">
      <c r="A17843" s="1" t="str">
        <f>"12472"</f>
        <v>12472</v>
      </c>
      <c r="B17843" s="1" t="str">
        <f>"36111"</f>
        <v>36111</v>
      </c>
      <c r="C17843" s="2">
        <v>1</v>
      </c>
      <c r="D17843" s="2">
        <v>1</v>
      </c>
      <c r="E17843" s="2">
        <v>1</v>
      </c>
      <c r="F17843" s="2">
        <v>1</v>
      </c>
    </row>
    <row r="17844" spans="1:6" x14ac:dyDescent="0.25">
      <c r="A17844" s="1" t="str">
        <f>"12481"</f>
        <v>12481</v>
      </c>
      <c r="B17844" s="1" t="str">
        <f>"36111"</f>
        <v>36111</v>
      </c>
      <c r="C17844" s="2">
        <v>1</v>
      </c>
      <c r="D17844" s="2">
        <v>1</v>
      </c>
      <c r="E17844" s="2">
        <v>1</v>
      </c>
      <c r="F17844" s="2">
        <v>1</v>
      </c>
    </row>
    <row r="17845" spans="1:6" x14ac:dyDescent="0.25">
      <c r="A17845" s="1" t="str">
        <f>"12441"</f>
        <v>12441</v>
      </c>
      <c r="B17845" s="1" t="str">
        <f>"36111"</f>
        <v>36111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25">
      <c r="A17846" s="1" t="str">
        <f>"12490"</f>
        <v>12490</v>
      </c>
      <c r="B17846" s="1" t="str">
        <f>"36111"</f>
        <v>36111</v>
      </c>
      <c r="C17846" s="2">
        <v>1</v>
      </c>
      <c r="D17846" s="2">
        <v>0</v>
      </c>
      <c r="E17846" s="2">
        <v>1</v>
      </c>
      <c r="F17846" s="2">
        <v>1</v>
      </c>
    </row>
    <row r="17847" spans="1:6" x14ac:dyDescent="0.25">
      <c r="A17847" s="1" t="str">
        <f>"12507"</f>
        <v>12507</v>
      </c>
      <c r="B17847" s="1" t="str">
        <f>"36027"</f>
        <v>36027</v>
      </c>
      <c r="C17847" s="2">
        <v>1</v>
      </c>
      <c r="D17847" s="2">
        <v>1</v>
      </c>
      <c r="E17847" s="2">
        <v>1</v>
      </c>
      <c r="F17847" s="2">
        <v>1</v>
      </c>
    </row>
    <row r="17848" spans="1:6" x14ac:dyDescent="0.25">
      <c r="A17848" s="1" t="str">
        <f>"12460"</f>
        <v>12460</v>
      </c>
      <c r="B17848" s="1" t="str">
        <f>"36001"</f>
        <v>36001</v>
      </c>
      <c r="C17848" s="2">
        <v>0.33333333333333298</v>
      </c>
      <c r="D17848" s="2">
        <v>0</v>
      </c>
      <c r="E17848" s="2">
        <v>0</v>
      </c>
      <c r="F17848" s="2">
        <v>0.31410256410256399</v>
      </c>
    </row>
    <row r="17849" spans="1:6" x14ac:dyDescent="0.25">
      <c r="A17849" s="1" t="str">
        <f>"12460"</f>
        <v>12460</v>
      </c>
      <c r="B17849" s="1" t="str">
        <f>"36039"</f>
        <v>36039</v>
      </c>
      <c r="C17849" s="2">
        <v>0.66666666666666596</v>
      </c>
      <c r="D17849" s="2">
        <v>1</v>
      </c>
      <c r="E17849" s="2">
        <v>1</v>
      </c>
      <c r="F17849" s="2">
        <v>0.68589743589743501</v>
      </c>
    </row>
    <row r="17850" spans="1:6" x14ac:dyDescent="0.25">
      <c r="A17850" s="1" t="str">
        <f>"12602"</f>
        <v>12602</v>
      </c>
      <c r="B17850" s="1" t="str">
        <f>"36027"</f>
        <v>36027</v>
      </c>
      <c r="C17850" s="2">
        <v>1</v>
      </c>
      <c r="D17850" s="2">
        <v>1</v>
      </c>
      <c r="E17850" s="2">
        <v>1</v>
      </c>
      <c r="F17850" s="2">
        <v>1</v>
      </c>
    </row>
    <row r="17851" spans="1:6" x14ac:dyDescent="0.25">
      <c r="A17851" s="1" t="str">
        <f>"12518"</f>
        <v>12518</v>
      </c>
      <c r="B17851" s="1" t="str">
        <f>"36071"</f>
        <v>36071</v>
      </c>
      <c r="C17851" s="2">
        <v>1</v>
      </c>
      <c r="D17851" s="2">
        <v>1</v>
      </c>
      <c r="E17851" s="2">
        <v>1</v>
      </c>
      <c r="F17851" s="2">
        <v>1</v>
      </c>
    </row>
    <row r="17852" spans="1:6" x14ac:dyDescent="0.25">
      <c r="A17852" s="1" t="str">
        <f>"12529"</f>
        <v>12529</v>
      </c>
      <c r="B17852" s="1" t="str">
        <f>"36021"</f>
        <v>36021</v>
      </c>
      <c r="C17852" s="2">
        <v>1</v>
      </c>
      <c r="D17852" s="2">
        <v>1</v>
      </c>
      <c r="E17852" s="2">
        <v>1</v>
      </c>
      <c r="F17852" s="2">
        <v>1</v>
      </c>
    </row>
    <row r="17853" spans="1:6" x14ac:dyDescent="0.25">
      <c r="A17853" s="1" t="str">
        <f>"12831"</f>
        <v>12831</v>
      </c>
      <c r="B17853" s="1" t="str">
        <f>"36091"</f>
        <v>36091</v>
      </c>
      <c r="C17853" s="2">
        <v>1</v>
      </c>
      <c r="D17853" s="2">
        <v>1</v>
      </c>
      <c r="E17853" s="2">
        <v>1</v>
      </c>
      <c r="F17853" s="2">
        <v>1</v>
      </c>
    </row>
    <row r="17854" spans="1:6" x14ac:dyDescent="0.25">
      <c r="A17854" s="1" t="str">
        <f>"12834"</f>
        <v>12834</v>
      </c>
      <c r="B17854" s="1" t="str">
        <f>"36115"</f>
        <v>36115</v>
      </c>
      <c r="C17854" s="2">
        <v>1</v>
      </c>
      <c r="D17854" s="2">
        <v>1</v>
      </c>
      <c r="E17854" s="2">
        <v>1</v>
      </c>
      <c r="F17854" s="2">
        <v>1</v>
      </c>
    </row>
    <row r="17855" spans="1:6" x14ac:dyDescent="0.25">
      <c r="A17855" s="1" t="str">
        <f>"12835"</f>
        <v>12835</v>
      </c>
      <c r="B17855" s="1" t="str">
        <f>"36091"</f>
        <v>36091</v>
      </c>
      <c r="C17855" s="2">
        <v>1</v>
      </c>
      <c r="D17855" s="2">
        <v>1</v>
      </c>
      <c r="E17855" s="2">
        <v>1</v>
      </c>
      <c r="F17855" s="2">
        <v>1</v>
      </c>
    </row>
    <row r="17856" spans="1:6" x14ac:dyDescent="0.25">
      <c r="A17856" s="1" t="str">
        <f>"12837"</f>
        <v>12837</v>
      </c>
      <c r="B17856" s="1" t="str">
        <f>"36115"</f>
        <v>36115</v>
      </c>
      <c r="C17856" s="2">
        <v>1</v>
      </c>
      <c r="D17856" s="2">
        <v>1</v>
      </c>
      <c r="E17856" s="2">
        <v>1</v>
      </c>
      <c r="F17856" s="2">
        <v>1</v>
      </c>
    </row>
    <row r="17857" spans="1:6" x14ac:dyDescent="0.25">
      <c r="A17857" s="1" t="str">
        <f>"12838"</f>
        <v>12838</v>
      </c>
      <c r="B17857" s="1" t="str">
        <f>"36115"</f>
        <v>36115</v>
      </c>
      <c r="C17857" s="2">
        <v>1</v>
      </c>
      <c r="D17857" s="2">
        <v>0</v>
      </c>
      <c r="E17857" s="2">
        <v>1</v>
      </c>
      <c r="F17857" s="2">
        <v>1</v>
      </c>
    </row>
    <row r="17858" spans="1:6" x14ac:dyDescent="0.25">
      <c r="A17858" s="1" t="str">
        <f>"12823"</f>
        <v>12823</v>
      </c>
      <c r="B17858" s="1" t="str">
        <f>"36115"</f>
        <v>36115</v>
      </c>
      <c r="C17858" s="2">
        <v>1</v>
      </c>
      <c r="D17858" s="2">
        <v>1</v>
      </c>
      <c r="E17858" s="2">
        <v>1</v>
      </c>
      <c r="F17858" s="2">
        <v>1</v>
      </c>
    </row>
    <row r="17859" spans="1:6" x14ac:dyDescent="0.25">
      <c r="A17859" s="1" t="str">
        <f>"12743"</f>
        <v>12743</v>
      </c>
      <c r="B17859" s="1" t="str">
        <f>"36105"</f>
        <v>36105</v>
      </c>
      <c r="C17859" s="2">
        <v>1</v>
      </c>
      <c r="D17859" s="2">
        <v>1</v>
      </c>
      <c r="E17859" s="2">
        <v>1</v>
      </c>
      <c r="F17859" s="2">
        <v>1</v>
      </c>
    </row>
    <row r="17860" spans="1:6" x14ac:dyDescent="0.25">
      <c r="A17860" s="1" t="str">
        <f>"12763"</f>
        <v>12763</v>
      </c>
      <c r="B17860" s="1" t="str">
        <f>"36111"</f>
        <v>36111</v>
      </c>
      <c r="C17860" s="2">
        <v>2.45398773006134E-2</v>
      </c>
      <c r="D17860" s="2">
        <v>0</v>
      </c>
      <c r="E17860" s="2">
        <v>0.2</v>
      </c>
      <c r="F17860" s="2">
        <v>2.8985507246376802E-2</v>
      </c>
    </row>
    <row r="17861" spans="1:6" x14ac:dyDescent="0.25">
      <c r="A17861" s="1" t="str">
        <f>"12763"</f>
        <v>12763</v>
      </c>
      <c r="B17861" s="1" t="str">
        <f>"36105"</f>
        <v>36105</v>
      </c>
      <c r="C17861" s="2">
        <v>0.97546012269938598</v>
      </c>
      <c r="D17861" s="2">
        <v>1</v>
      </c>
      <c r="E17861" s="2">
        <v>0.8</v>
      </c>
      <c r="F17861" s="2">
        <v>0.97101449275362295</v>
      </c>
    </row>
    <row r="17862" spans="1:6" x14ac:dyDescent="0.25">
      <c r="A17862" s="1" t="str">
        <f>"12775"</f>
        <v>12775</v>
      </c>
      <c r="B17862" s="1" t="str">
        <f>"36105"</f>
        <v>36105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25">
      <c r="A17863" s="1" t="str">
        <f>"12777"</f>
        <v>12777</v>
      </c>
      <c r="B17863" s="1" t="str">
        <f>"36105"</f>
        <v>36105</v>
      </c>
      <c r="C17863" s="2">
        <v>1</v>
      </c>
      <c r="D17863" s="2">
        <v>1</v>
      </c>
      <c r="E17863" s="2">
        <v>1</v>
      </c>
      <c r="F17863" s="2">
        <v>1</v>
      </c>
    </row>
    <row r="17864" spans="1:6" x14ac:dyDescent="0.25">
      <c r="A17864" s="1" t="str">
        <f>"12767"</f>
        <v>12767</v>
      </c>
      <c r="B17864" s="1" t="str">
        <f>"36105"</f>
        <v>36105</v>
      </c>
      <c r="C17864" s="2">
        <v>1</v>
      </c>
      <c r="D17864" s="2">
        <v>0</v>
      </c>
      <c r="E17864" s="2">
        <v>1</v>
      </c>
      <c r="F17864" s="2">
        <v>1</v>
      </c>
    </row>
    <row r="17865" spans="1:6" x14ac:dyDescent="0.25">
      <c r="A17865" s="1" t="str">
        <f>"12861"</f>
        <v>12861</v>
      </c>
      <c r="B17865" s="1" t="str">
        <f>"36031"</f>
        <v>36031</v>
      </c>
      <c r="C17865" s="2">
        <v>2.1645021645021599E-2</v>
      </c>
      <c r="D17865" s="2">
        <v>0</v>
      </c>
      <c r="E17865" s="2">
        <v>0</v>
      </c>
      <c r="F17865" s="2">
        <v>2.1551724137931001E-2</v>
      </c>
    </row>
    <row r="17866" spans="1:6" x14ac:dyDescent="0.25">
      <c r="A17866" s="1" t="str">
        <f>"12861"</f>
        <v>12861</v>
      </c>
      <c r="B17866" s="1" t="str">
        <f>"36115"</f>
        <v>36115</v>
      </c>
      <c r="C17866" s="2">
        <v>0.97835497835497798</v>
      </c>
      <c r="D17866" s="2">
        <v>1</v>
      </c>
      <c r="E17866" s="2">
        <v>1</v>
      </c>
      <c r="F17866" s="2">
        <v>0.97844827586206795</v>
      </c>
    </row>
    <row r="17867" spans="1:6" x14ac:dyDescent="0.25">
      <c r="A17867" s="1" t="str">
        <f>"12866"</f>
        <v>12866</v>
      </c>
      <c r="B17867" s="1" t="str">
        <f>"36091"</f>
        <v>36091</v>
      </c>
      <c r="C17867" s="2">
        <v>1</v>
      </c>
      <c r="D17867" s="2">
        <v>1</v>
      </c>
      <c r="E17867" s="2">
        <v>1</v>
      </c>
      <c r="F17867" s="2">
        <v>1</v>
      </c>
    </row>
    <row r="17868" spans="1:6" x14ac:dyDescent="0.25">
      <c r="A17868" s="1" t="str">
        <f>"12887"</f>
        <v>12887</v>
      </c>
      <c r="B17868" s="1" t="str">
        <f>"36115"</f>
        <v>36115</v>
      </c>
      <c r="C17868" s="2">
        <v>1</v>
      </c>
      <c r="D17868" s="2">
        <v>1</v>
      </c>
      <c r="E17868" s="2">
        <v>1</v>
      </c>
      <c r="F17868" s="2">
        <v>1</v>
      </c>
    </row>
    <row r="17869" spans="1:6" x14ac:dyDescent="0.25">
      <c r="A17869" s="1" t="str">
        <f>"12862"</f>
        <v>12862</v>
      </c>
      <c r="B17869" s="1" t="str">
        <f>"36113"</f>
        <v>36113</v>
      </c>
      <c r="C17869" s="2">
        <v>1</v>
      </c>
      <c r="D17869" s="2">
        <v>0</v>
      </c>
      <c r="E17869" s="2">
        <v>1</v>
      </c>
      <c r="F17869" s="2">
        <v>1</v>
      </c>
    </row>
    <row r="17870" spans="1:6" x14ac:dyDescent="0.25">
      <c r="A17870" s="1" t="str">
        <f>"12857"</f>
        <v>12857</v>
      </c>
      <c r="B17870" s="1" t="str">
        <f>"36031"</f>
        <v>36031</v>
      </c>
      <c r="C17870" s="2">
        <v>0.88888888888888795</v>
      </c>
      <c r="D17870" s="2">
        <v>1</v>
      </c>
      <c r="E17870" s="2">
        <v>1</v>
      </c>
      <c r="F17870" s="2">
        <v>0.89056603773584897</v>
      </c>
    </row>
    <row r="17871" spans="1:6" x14ac:dyDescent="0.25">
      <c r="A17871" s="1" t="str">
        <f>"12857"</f>
        <v>12857</v>
      </c>
      <c r="B17871" s="1" t="str">
        <f>"36113"</f>
        <v>36113</v>
      </c>
      <c r="C17871" s="2">
        <v>0.11111111111111099</v>
      </c>
      <c r="D17871" s="2">
        <v>0</v>
      </c>
      <c r="E17871" s="2">
        <v>0</v>
      </c>
      <c r="F17871" s="2">
        <v>0.10943396226415</v>
      </c>
    </row>
    <row r="17872" spans="1:6" x14ac:dyDescent="0.25">
      <c r="A17872" s="1" t="str">
        <f>"12848"</f>
        <v>12848</v>
      </c>
      <c r="B17872" s="1" t="str">
        <f>"36115"</f>
        <v>36115</v>
      </c>
      <c r="C17872" s="2">
        <v>0</v>
      </c>
      <c r="D17872" s="2">
        <v>0</v>
      </c>
      <c r="E17872" s="2">
        <v>1</v>
      </c>
      <c r="F17872" s="2">
        <v>1</v>
      </c>
    </row>
    <row r="17873" spans="1:6" x14ac:dyDescent="0.25">
      <c r="A17873" s="1" t="str">
        <f>"12548"</f>
        <v>12548</v>
      </c>
      <c r="B17873" s="1" t="str">
        <f>"36111"</f>
        <v>36111</v>
      </c>
      <c r="C17873" s="2">
        <v>1</v>
      </c>
      <c r="D17873" s="2">
        <v>1</v>
      </c>
      <c r="E17873" s="2">
        <v>1</v>
      </c>
      <c r="F17873" s="2">
        <v>1</v>
      </c>
    </row>
    <row r="17874" spans="1:6" x14ac:dyDescent="0.25">
      <c r="A17874" s="1" t="str">
        <f>"12551"</f>
        <v>12551</v>
      </c>
      <c r="B17874" s="1" t="str">
        <f>"36071"</f>
        <v>36071</v>
      </c>
      <c r="C17874" s="2">
        <v>1</v>
      </c>
      <c r="D17874" s="2">
        <v>1</v>
      </c>
      <c r="E17874" s="2">
        <v>1</v>
      </c>
      <c r="F17874" s="2">
        <v>1</v>
      </c>
    </row>
    <row r="17875" spans="1:6" x14ac:dyDescent="0.25">
      <c r="A17875" s="1" t="str">
        <f>"12564"</f>
        <v>12564</v>
      </c>
      <c r="B17875" s="1" t="str">
        <f>"36079"</f>
        <v>36079</v>
      </c>
      <c r="C17875" s="2">
        <v>3.8585209003215398E-3</v>
      </c>
      <c r="D17875" s="2">
        <v>0</v>
      </c>
      <c r="E17875" s="2">
        <v>0</v>
      </c>
      <c r="F17875" s="2">
        <v>3.3351862145636398E-3</v>
      </c>
    </row>
    <row r="17876" spans="1:6" x14ac:dyDescent="0.25">
      <c r="A17876" s="1" t="str">
        <f>"12564"</f>
        <v>12564</v>
      </c>
      <c r="B17876" s="1" t="str">
        <f>"36027"</f>
        <v>36027</v>
      </c>
      <c r="C17876" s="2">
        <v>0.99614147909967798</v>
      </c>
      <c r="D17876" s="2">
        <v>1</v>
      </c>
      <c r="E17876" s="2">
        <v>1</v>
      </c>
      <c r="F17876" s="2">
        <v>0.99666481378543603</v>
      </c>
    </row>
    <row r="17877" spans="1:6" x14ac:dyDescent="0.25">
      <c r="A17877" s="1" t="str">
        <f>"12584"</f>
        <v>12584</v>
      </c>
      <c r="B17877" s="1" t="str">
        <f>"36071"</f>
        <v>36071</v>
      </c>
      <c r="C17877" s="2">
        <v>1</v>
      </c>
      <c r="D17877" s="2">
        <v>1</v>
      </c>
      <c r="E17877" s="2">
        <v>1</v>
      </c>
      <c r="F17877" s="2">
        <v>1</v>
      </c>
    </row>
    <row r="17878" spans="1:6" x14ac:dyDescent="0.25">
      <c r="A17878" s="1" t="str">
        <f>"12914"</f>
        <v>12914</v>
      </c>
      <c r="B17878" s="1" t="str">
        <f>"36033"</f>
        <v>36033</v>
      </c>
      <c r="C17878" s="2">
        <v>0.89974293059125898</v>
      </c>
      <c r="D17878" s="2">
        <v>1</v>
      </c>
      <c r="E17878" s="2">
        <v>1</v>
      </c>
      <c r="F17878" s="2">
        <v>0.90298507462686495</v>
      </c>
    </row>
    <row r="17879" spans="1:6" x14ac:dyDescent="0.25">
      <c r="A17879" s="1" t="str">
        <f>"12914"</f>
        <v>12914</v>
      </c>
      <c r="B17879" s="1" t="str">
        <f>"36089"</f>
        <v>36089</v>
      </c>
      <c r="C17879" s="2">
        <v>0.10025706940874</v>
      </c>
      <c r="D17879" s="2">
        <v>0</v>
      </c>
      <c r="E17879" s="2">
        <v>0</v>
      </c>
      <c r="F17879" s="2">
        <v>9.7014925373134303E-2</v>
      </c>
    </row>
    <row r="17880" spans="1:6" x14ac:dyDescent="0.25">
      <c r="A17880" s="1" t="str">
        <f>"12926"</f>
        <v>12926</v>
      </c>
      <c r="B17880" s="1" t="str">
        <f>"36033"</f>
        <v>36033</v>
      </c>
      <c r="C17880" s="2">
        <v>1</v>
      </c>
      <c r="D17880" s="2">
        <v>1</v>
      </c>
      <c r="E17880" s="2">
        <v>1</v>
      </c>
      <c r="F17880" s="2">
        <v>1</v>
      </c>
    </row>
    <row r="17881" spans="1:6" x14ac:dyDescent="0.25">
      <c r="A17881" s="1" t="str">
        <f>"12935"</f>
        <v>12935</v>
      </c>
      <c r="B17881" s="1" t="str">
        <f>"36019"</f>
        <v>36019</v>
      </c>
      <c r="C17881" s="2">
        <v>1</v>
      </c>
      <c r="D17881" s="2">
        <v>1</v>
      </c>
      <c r="E17881" s="2">
        <v>1</v>
      </c>
      <c r="F17881" s="2">
        <v>1</v>
      </c>
    </row>
    <row r="17882" spans="1:6" x14ac:dyDescent="0.25">
      <c r="A17882" s="1" t="str">
        <f>"12937"</f>
        <v>12937</v>
      </c>
      <c r="B17882" s="1" t="str">
        <f>"36033"</f>
        <v>36033</v>
      </c>
      <c r="C17882" s="2">
        <v>1</v>
      </c>
      <c r="D17882" s="2">
        <v>1</v>
      </c>
      <c r="E17882" s="2">
        <v>1</v>
      </c>
      <c r="F17882" s="2">
        <v>1</v>
      </c>
    </row>
    <row r="17883" spans="1:6" x14ac:dyDescent="0.25">
      <c r="A17883" s="1" t="str">
        <f>"12924"</f>
        <v>12924</v>
      </c>
      <c r="B17883" s="1" t="str">
        <f>"36019"</f>
        <v>36019</v>
      </c>
      <c r="C17883" s="2">
        <v>1</v>
      </c>
      <c r="D17883" s="2">
        <v>1</v>
      </c>
      <c r="E17883" s="2">
        <v>1</v>
      </c>
      <c r="F17883" s="2">
        <v>1</v>
      </c>
    </row>
    <row r="17884" spans="1:6" x14ac:dyDescent="0.25">
      <c r="A17884" s="1" t="str">
        <f>"12969"</f>
        <v>12969</v>
      </c>
      <c r="B17884" s="1" t="str">
        <f>"36033"</f>
        <v>36033</v>
      </c>
      <c r="C17884" s="2">
        <v>1</v>
      </c>
      <c r="D17884" s="2">
        <v>1</v>
      </c>
      <c r="E17884" s="2">
        <v>1</v>
      </c>
      <c r="F17884" s="2">
        <v>1</v>
      </c>
    </row>
    <row r="17885" spans="1:6" x14ac:dyDescent="0.25">
      <c r="A17885" s="1" t="str">
        <f>"12943"</f>
        <v>12943</v>
      </c>
      <c r="B17885" s="1" t="str">
        <f>"36031"</f>
        <v>36031</v>
      </c>
      <c r="C17885" s="2">
        <v>1</v>
      </c>
      <c r="D17885" s="2">
        <v>1</v>
      </c>
      <c r="E17885" s="2">
        <v>1</v>
      </c>
      <c r="F17885" s="2">
        <v>1</v>
      </c>
    </row>
    <row r="17886" spans="1:6" x14ac:dyDescent="0.25">
      <c r="A17886" s="1" t="str">
        <f>"12956"</f>
        <v>12956</v>
      </c>
      <c r="B17886" s="1" t="str">
        <f>"36031"</f>
        <v>36031</v>
      </c>
      <c r="C17886" s="2">
        <v>1</v>
      </c>
      <c r="D17886" s="2">
        <v>1</v>
      </c>
      <c r="E17886" s="2">
        <v>1</v>
      </c>
      <c r="F17886" s="2">
        <v>1</v>
      </c>
    </row>
    <row r="17887" spans="1:6" x14ac:dyDescent="0.25">
      <c r="A17887" s="1" t="str">
        <f>"12965"</f>
        <v>12965</v>
      </c>
      <c r="B17887" s="1" t="str">
        <f>"36089"</f>
        <v>36089</v>
      </c>
      <c r="C17887" s="2">
        <v>1</v>
      </c>
      <c r="D17887" s="2">
        <v>1</v>
      </c>
      <c r="E17887" s="2">
        <v>1</v>
      </c>
      <c r="F17887" s="2">
        <v>1</v>
      </c>
    </row>
    <row r="17888" spans="1:6" x14ac:dyDescent="0.25">
      <c r="A17888" s="1" t="str">
        <f>"13090"</f>
        <v>13090</v>
      </c>
      <c r="B17888" s="1" t="str">
        <f>"36067"</f>
        <v>36067</v>
      </c>
      <c r="C17888" s="2">
        <v>1</v>
      </c>
      <c r="D17888" s="2">
        <v>1</v>
      </c>
      <c r="E17888" s="2">
        <v>1</v>
      </c>
      <c r="F17888" s="2">
        <v>1</v>
      </c>
    </row>
    <row r="17889" spans="1:6" x14ac:dyDescent="0.25">
      <c r="A17889" s="1" t="str">
        <f>"13112"</f>
        <v>13112</v>
      </c>
      <c r="B17889" s="1" t="str">
        <f>"36067"</f>
        <v>36067</v>
      </c>
      <c r="C17889" s="2">
        <v>1</v>
      </c>
      <c r="D17889" s="2">
        <v>1</v>
      </c>
      <c r="E17889" s="2">
        <v>1</v>
      </c>
      <c r="F17889" s="2">
        <v>1</v>
      </c>
    </row>
    <row r="17890" spans="1:6" x14ac:dyDescent="0.25">
      <c r="A17890" s="1" t="str">
        <f>"13121"</f>
        <v>13121</v>
      </c>
      <c r="B17890" s="1" t="str">
        <f>"36075"</f>
        <v>36075</v>
      </c>
      <c r="C17890" s="2">
        <v>0</v>
      </c>
      <c r="D17890" s="2">
        <v>0</v>
      </c>
      <c r="E17890" s="2">
        <v>1</v>
      </c>
      <c r="F17890" s="2">
        <v>1</v>
      </c>
    </row>
    <row r="17891" spans="1:6" x14ac:dyDescent="0.25">
      <c r="A17891" s="1" t="str">
        <f>"13141"</f>
        <v>13141</v>
      </c>
      <c r="B17891" s="1" t="str">
        <f>"36067"</f>
        <v>36067</v>
      </c>
      <c r="C17891" s="2">
        <v>0.30793650793650701</v>
      </c>
      <c r="D17891" s="2">
        <v>0</v>
      </c>
      <c r="E17891" s="2">
        <v>0</v>
      </c>
      <c r="F17891" s="2">
        <v>0.29573170731707299</v>
      </c>
    </row>
    <row r="17892" spans="1:6" x14ac:dyDescent="0.25">
      <c r="A17892" s="1" t="str">
        <f>"13141"</f>
        <v>13141</v>
      </c>
      <c r="B17892" s="1" t="str">
        <f>"36023"</f>
        <v>36023</v>
      </c>
      <c r="C17892" s="2">
        <v>0.69206349206349205</v>
      </c>
      <c r="D17892" s="2">
        <v>1</v>
      </c>
      <c r="E17892" s="2">
        <v>1</v>
      </c>
      <c r="F17892" s="2">
        <v>0.70426829268292601</v>
      </c>
    </row>
    <row r="17893" spans="1:6" x14ac:dyDescent="0.25">
      <c r="A17893" s="1" t="str">
        <f>"12985"</f>
        <v>12985</v>
      </c>
      <c r="B17893" s="1" t="str">
        <f>"36019"</f>
        <v>36019</v>
      </c>
      <c r="C17893" s="2">
        <v>1</v>
      </c>
      <c r="D17893" s="2">
        <v>1</v>
      </c>
      <c r="E17893" s="2">
        <v>1</v>
      </c>
      <c r="F17893" s="2">
        <v>1</v>
      </c>
    </row>
    <row r="17894" spans="1:6" x14ac:dyDescent="0.25">
      <c r="A17894" s="1" t="str">
        <f>"13027"</f>
        <v>13027</v>
      </c>
      <c r="B17894" s="1" t="str">
        <f>"36067"</f>
        <v>36067</v>
      </c>
      <c r="C17894" s="2">
        <v>0.99888045776837897</v>
      </c>
      <c r="D17894" s="2">
        <v>1</v>
      </c>
      <c r="E17894" s="2">
        <v>1</v>
      </c>
      <c r="F17894" s="2">
        <v>0.99896960329726903</v>
      </c>
    </row>
    <row r="17895" spans="1:6" x14ac:dyDescent="0.25">
      <c r="A17895" s="1" t="str">
        <f>"13027"</f>
        <v>13027</v>
      </c>
      <c r="B17895" s="1" t="str">
        <f>"36011"</f>
        <v>36011</v>
      </c>
      <c r="C17895" s="2">
        <v>1.11954223162084E-3</v>
      </c>
      <c r="D17895" s="2">
        <v>0</v>
      </c>
      <c r="E17895" s="2">
        <v>0</v>
      </c>
      <c r="F17895" s="2">
        <v>1.03039670273055E-3</v>
      </c>
    </row>
    <row r="17896" spans="1:6" x14ac:dyDescent="0.25">
      <c r="A17896" s="1" t="str">
        <f>"13152"</f>
        <v>13152</v>
      </c>
      <c r="B17896" s="1" t="str">
        <f>"36011"</f>
        <v>36011</v>
      </c>
      <c r="C17896" s="2">
        <v>6.5672260203024593E-2</v>
      </c>
      <c r="D17896" s="2">
        <v>2.2779043280182201E-3</v>
      </c>
      <c r="E17896" s="2">
        <v>4.6728971962616802E-3</v>
      </c>
      <c r="F17896" s="2">
        <v>5.8211678832116698E-2</v>
      </c>
    </row>
    <row r="17897" spans="1:6" x14ac:dyDescent="0.25">
      <c r="A17897" s="1" t="str">
        <f>"13152"</f>
        <v>13152</v>
      </c>
      <c r="B17897" s="1" t="str">
        <f>"36067"</f>
        <v>36067</v>
      </c>
      <c r="C17897" s="2">
        <v>0.93432773979697503</v>
      </c>
      <c r="D17897" s="2">
        <v>0.997722095671981</v>
      </c>
      <c r="E17897" s="2">
        <v>0.99532710280373804</v>
      </c>
      <c r="F17897" s="2">
        <v>0.94178832116788302</v>
      </c>
    </row>
    <row r="17898" spans="1:6" x14ac:dyDescent="0.25">
      <c r="A17898" s="1" t="str">
        <f>"13160"</f>
        <v>13160</v>
      </c>
      <c r="B17898" s="1" t="str">
        <f>"36011"</f>
        <v>36011</v>
      </c>
      <c r="C17898" s="2">
        <v>1</v>
      </c>
      <c r="D17898" s="2">
        <v>1</v>
      </c>
      <c r="E17898" s="2">
        <v>1</v>
      </c>
      <c r="F17898" s="2">
        <v>1</v>
      </c>
    </row>
    <row r="17899" spans="1:6" x14ac:dyDescent="0.25">
      <c r="A17899" s="1" t="str">
        <f>"13153"</f>
        <v>13153</v>
      </c>
      <c r="B17899" s="1" t="str">
        <f>"36067"</f>
        <v>36067</v>
      </c>
      <c r="C17899" s="2">
        <v>1</v>
      </c>
      <c r="D17899" s="2">
        <v>1</v>
      </c>
      <c r="E17899" s="2">
        <v>1</v>
      </c>
      <c r="F17899" s="2">
        <v>1</v>
      </c>
    </row>
    <row r="17900" spans="1:6" x14ac:dyDescent="0.25">
      <c r="A17900" s="1" t="str">
        <f>"13162"</f>
        <v>13162</v>
      </c>
      <c r="B17900" s="1" t="str">
        <f>"36065"</f>
        <v>36065</v>
      </c>
      <c r="C17900" s="2">
        <v>1</v>
      </c>
      <c r="D17900" s="2">
        <v>1</v>
      </c>
      <c r="E17900" s="2">
        <v>1</v>
      </c>
      <c r="F17900" s="2">
        <v>1</v>
      </c>
    </row>
    <row r="17901" spans="1:6" x14ac:dyDescent="0.25">
      <c r="A17901" s="1" t="str">
        <f>"13308"</f>
        <v>13308</v>
      </c>
      <c r="B17901" s="1" t="str">
        <f>"36065"</f>
        <v>36065</v>
      </c>
      <c r="C17901" s="2">
        <v>1</v>
      </c>
      <c r="D17901" s="2">
        <v>1</v>
      </c>
      <c r="E17901" s="2">
        <v>1</v>
      </c>
      <c r="F17901" s="2">
        <v>1</v>
      </c>
    </row>
    <row r="17902" spans="1:6" x14ac:dyDescent="0.25">
      <c r="A17902" s="1" t="str">
        <f>"13323"</f>
        <v>13323</v>
      </c>
      <c r="B17902" s="1" t="str">
        <f>"36065"</f>
        <v>36065</v>
      </c>
      <c r="C17902" s="2">
        <v>1</v>
      </c>
      <c r="D17902" s="2">
        <v>1</v>
      </c>
      <c r="E17902" s="2">
        <v>1</v>
      </c>
      <c r="F17902" s="2">
        <v>1</v>
      </c>
    </row>
    <row r="17903" spans="1:6" x14ac:dyDescent="0.25">
      <c r="A17903" s="1" t="str">
        <f>"13319"</f>
        <v>13319</v>
      </c>
      <c r="B17903" s="1" t="str">
        <f>"36065"</f>
        <v>36065</v>
      </c>
      <c r="C17903" s="2">
        <v>1</v>
      </c>
      <c r="D17903" s="2">
        <v>1</v>
      </c>
      <c r="E17903" s="2">
        <v>1</v>
      </c>
      <c r="F17903" s="2">
        <v>1</v>
      </c>
    </row>
    <row r="17904" spans="1:6" x14ac:dyDescent="0.25">
      <c r="A17904" s="1" t="str">
        <f>"13030"</f>
        <v>13030</v>
      </c>
      <c r="B17904" s="1" t="str">
        <f>"36067"</f>
        <v>36067</v>
      </c>
      <c r="C17904" s="2">
        <v>0.453362255965292</v>
      </c>
      <c r="D17904" s="2">
        <v>0.15</v>
      </c>
      <c r="E17904" s="2">
        <v>0.65</v>
      </c>
      <c r="F17904" s="2">
        <v>0.451143451143451</v>
      </c>
    </row>
    <row r="17905" spans="1:6" x14ac:dyDescent="0.25">
      <c r="A17905" s="1" t="str">
        <f>"13030"</f>
        <v>13030</v>
      </c>
      <c r="B17905" s="1" t="str">
        <f>"36053"</f>
        <v>36053</v>
      </c>
      <c r="C17905" s="2">
        <v>0.546637744034707</v>
      </c>
      <c r="D17905" s="2">
        <v>0.85</v>
      </c>
      <c r="E17905" s="2">
        <v>0.35</v>
      </c>
      <c r="F17905" s="2">
        <v>0.548856548856548</v>
      </c>
    </row>
    <row r="17906" spans="1:6" x14ac:dyDescent="0.25">
      <c r="A17906" s="1" t="str">
        <f>"13031"</f>
        <v>13031</v>
      </c>
      <c r="B17906" s="1" t="str">
        <f>"36067"</f>
        <v>36067</v>
      </c>
      <c r="C17906" s="2">
        <v>1</v>
      </c>
      <c r="D17906" s="2">
        <v>1</v>
      </c>
      <c r="E17906" s="2">
        <v>1</v>
      </c>
      <c r="F17906" s="2">
        <v>1</v>
      </c>
    </row>
    <row r="17907" spans="1:6" x14ac:dyDescent="0.25">
      <c r="A17907" s="1" t="str">
        <f>"13032"</f>
        <v>13032</v>
      </c>
      <c r="B17907" s="1" t="str">
        <f>"36053"</f>
        <v>36053</v>
      </c>
      <c r="C17907" s="2">
        <v>0.98778389538885003</v>
      </c>
      <c r="D17907" s="2">
        <v>1</v>
      </c>
      <c r="E17907" s="2">
        <v>0.98798798798798704</v>
      </c>
      <c r="F17907" s="2">
        <v>0.98838109992253997</v>
      </c>
    </row>
    <row r="17908" spans="1:6" x14ac:dyDescent="0.25">
      <c r="A17908" s="1" t="str">
        <f>"13032"</f>
        <v>13032</v>
      </c>
      <c r="B17908" s="1" t="str">
        <f>"36065"</f>
        <v>36065</v>
      </c>
      <c r="C17908" s="2">
        <v>1.22161046111493E-2</v>
      </c>
      <c r="D17908" s="2">
        <v>0</v>
      </c>
      <c r="E17908" s="2">
        <v>1.2012012012012E-2</v>
      </c>
      <c r="F17908" s="2">
        <v>1.1618900077459301E-2</v>
      </c>
    </row>
    <row r="17909" spans="1:6" x14ac:dyDescent="0.25">
      <c r="A17909" s="1" t="str">
        <f>"13069"</f>
        <v>13069</v>
      </c>
      <c r="B17909" s="1" t="str">
        <f>"36075"</f>
        <v>36075</v>
      </c>
      <c r="C17909" s="2">
        <v>0.99558498896247205</v>
      </c>
      <c r="D17909" s="2">
        <v>0.99853372434017496</v>
      </c>
      <c r="E17909" s="2">
        <v>1</v>
      </c>
      <c r="F17909" s="2">
        <v>0.99592228352122802</v>
      </c>
    </row>
    <row r="17910" spans="1:6" x14ac:dyDescent="0.25">
      <c r="A17910" s="1" t="str">
        <f>"13069"</f>
        <v>13069</v>
      </c>
      <c r="B17910" s="1" t="str">
        <f>"36067"</f>
        <v>36067</v>
      </c>
      <c r="C17910" s="2">
        <v>4.4150110375275903E-3</v>
      </c>
      <c r="D17910" s="2">
        <v>1.46627565982404E-3</v>
      </c>
      <c r="E17910" s="2">
        <v>0</v>
      </c>
      <c r="F17910" s="2">
        <v>4.0777164787718801E-3</v>
      </c>
    </row>
    <row r="17911" spans="1:6" x14ac:dyDescent="0.25">
      <c r="A17911" s="1" t="str">
        <f>"13071"</f>
        <v>13071</v>
      </c>
      <c r="B17911" s="1" t="str">
        <f>"36011"</f>
        <v>36011</v>
      </c>
      <c r="C17911" s="2">
        <v>1</v>
      </c>
      <c r="D17911" s="2">
        <v>1</v>
      </c>
      <c r="E17911" s="2">
        <v>1</v>
      </c>
      <c r="F17911" s="2">
        <v>1</v>
      </c>
    </row>
    <row r="17912" spans="1:6" x14ac:dyDescent="0.25">
      <c r="A17912" s="1" t="str">
        <f>"13343"</f>
        <v>13343</v>
      </c>
      <c r="B17912" s="1" t="str">
        <f>"36049"</f>
        <v>36049</v>
      </c>
      <c r="C17912" s="2">
        <v>1</v>
      </c>
      <c r="D17912" s="2">
        <v>1</v>
      </c>
      <c r="E17912" s="2">
        <v>1</v>
      </c>
      <c r="F17912" s="2">
        <v>1</v>
      </c>
    </row>
    <row r="17913" spans="1:6" x14ac:dyDescent="0.25">
      <c r="A17913" s="1" t="str">
        <f>"13361"</f>
        <v>13361</v>
      </c>
      <c r="B17913" s="1" t="str">
        <f>"36077"</f>
        <v>36077</v>
      </c>
      <c r="C17913" s="2">
        <v>0.24210526315789399</v>
      </c>
      <c r="D17913" s="2">
        <v>0</v>
      </c>
      <c r="E17913" s="2">
        <v>0</v>
      </c>
      <c r="F17913" s="2">
        <v>0.23549488054607501</v>
      </c>
    </row>
    <row r="17914" spans="1:6" x14ac:dyDescent="0.25">
      <c r="A17914" s="1" t="str">
        <f>"13361"</f>
        <v>13361</v>
      </c>
      <c r="B17914" s="1" t="str">
        <f>"36043"</f>
        <v>36043</v>
      </c>
      <c r="C17914" s="2">
        <v>0.75789473684210495</v>
      </c>
      <c r="D17914" s="2">
        <v>1</v>
      </c>
      <c r="E17914" s="2">
        <v>1</v>
      </c>
      <c r="F17914" s="2">
        <v>0.76450511945392396</v>
      </c>
    </row>
    <row r="17915" spans="1:6" x14ac:dyDescent="0.25">
      <c r="A17915" s="1" t="str">
        <f>"13368"</f>
        <v>13368</v>
      </c>
      <c r="B17915" s="1" t="str">
        <f>"36049"</f>
        <v>36049</v>
      </c>
      <c r="C17915" s="2">
        <v>1</v>
      </c>
      <c r="D17915" s="2">
        <v>1</v>
      </c>
      <c r="E17915" s="2">
        <v>1</v>
      </c>
      <c r="F17915" s="2">
        <v>1</v>
      </c>
    </row>
    <row r="17916" spans="1:6" x14ac:dyDescent="0.25">
      <c r="A17916" s="1" t="str">
        <f>"13413"</f>
        <v>13413</v>
      </c>
      <c r="B17916" s="1" t="str">
        <f>"36043"</f>
        <v>36043</v>
      </c>
      <c r="C17916" s="2">
        <v>1.4012208657047699E-2</v>
      </c>
      <c r="D17916" s="2">
        <v>3.1479538300104898E-3</v>
      </c>
      <c r="E17916" s="2">
        <v>4.2735042735042696E-3</v>
      </c>
      <c r="F17916" s="2">
        <v>1.25074449076831E-2</v>
      </c>
    </row>
    <row r="17917" spans="1:6" x14ac:dyDescent="0.25">
      <c r="A17917" s="1" t="str">
        <f>"13413"</f>
        <v>13413</v>
      </c>
      <c r="B17917" s="1" t="str">
        <f>"36065"</f>
        <v>36065</v>
      </c>
      <c r="C17917" s="2">
        <v>0.985987791342952</v>
      </c>
      <c r="D17917" s="2">
        <v>0.99685204616998901</v>
      </c>
      <c r="E17917" s="2">
        <v>0.99572649572649496</v>
      </c>
      <c r="F17917" s="2">
        <v>0.98749255509231604</v>
      </c>
    </row>
    <row r="17918" spans="1:6" x14ac:dyDescent="0.25">
      <c r="A17918" s="1" t="str">
        <f>"13415"</f>
        <v>13415</v>
      </c>
      <c r="B17918" s="1" t="str">
        <f>"36077"</f>
        <v>36077</v>
      </c>
      <c r="C17918" s="2">
        <v>1</v>
      </c>
      <c r="D17918" s="2">
        <v>0</v>
      </c>
      <c r="E17918" s="2">
        <v>1</v>
      </c>
      <c r="F17918" s="2">
        <v>1</v>
      </c>
    </row>
    <row r="17919" spans="1:6" x14ac:dyDescent="0.25">
      <c r="A17919" s="1" t="str">
        <f>"13345"</f>
        <v>13345</v>
      </c>
      <c r="B17919" s="1" t="str">
        <f>"36049"</f>
        <v>36049</v>
      </c>
      <c r="C17919" s="2">
        <v>1</v>
      </c>
      <c r="D17919" s="2">
        <v>1</v>
      </c>
      <c r="E17919" s="2">
        <v>1</v>
      </c>
      <c r="F17919" s="2">
        <v>1</v>
      </c>
    </row>
    <row r="17920" spans="1:6" x14ac:dyDescent="0.25">
      <c r="A17920" s="1" t="str">
        <f>"13660"</f>
        <v>13660</v>
      </c>
      <c r="B17920" s="1" t="str">
        <f>"36089"</f>
        <v>36089</v>
      </c>
      <c r="C17920" s="2">
        <v>1</v>
      </c>
      <c r="D17920" s="2">
        <v>1</v>
      </c>
      <c r="E17920" s="2">
        <v>1</v>
      </c>
      <c r="F17920" s="2">
        <v>1</v>
      </c>
    </row>
    <row r="17921" spans="1:6" x14ac:dyDescent="0.25">
      <c r="A17921" s="1" t="str">
        <f>"13662"</f>
        <v>13662</v>
      </c>
      <c r="B17921" s="1" t="str">
        <f>"36089"</f>
        <v>36089</v>
      </c>
      <c r="C17921" s="2">
        <v>1</v>
      </c>
      <c r="D17921" s="2">
        <v>1</v>
      </c>
      <c r="E17921" s="2">
        <v>1</v>
      </c>
      <c r="F17921" s="2">
        <v>1</v>
      </c>
    </row>
    <row r="17922" spans="1:6" x14ac:dyDescent="0.25">
      <c r="A17922" s="1" t="str">
        <f>"13668"</f>
        <v>13668</v>
      </c>
      <c r="B17922" s="1" t="str">
        <f>"36089"</f>
        <v>36089</v>
      </c>
      <c r="C17922" s="2">
        <v>1</v>
      </c>
      <c r="D17922" s="2">
        <v>1</v>
      </c>
      <c r="E17922" s="2">
        <v>1</v>
      </c>
      <c r="F17922" s="2">
        <v>1</v>
      </c>
    </row>
    <row r="17923" spans="1:6" x14ac:dyDescent="0.25">
      <c r="A17923" s="1" t="str">
        <f>"13681"</f>
        <v>13681</v>
      </c>
      <c r="B17923" s="1" t="str">
        <f>"36089"</f>
        <v>36089</v>
      </c>
      <c r="C17923" s="2">
        <v>1</v>
      </c>
      <c r="D17923" s="2">
        <v>1</v>
      </c>
      <c r="E17923" s="2">
        <v>1</v>
      </c>
      <c r="F17923" s="2">
        <v>1</v>
      </c>
    </row>
    <row r="17924" spans="1:6" x14ac:dyDescent="0.25">
      <c r="A17924" s="1" t="str">
        <f>"13690"</f>
        <v>13690</v>
      </c>
      <c r="B17924" s="1" t="str">
        <f>"36089"</f>
        <v>36089</v>
      </c>
      <c r="C17924" s="2">
        <v>1</v>
      </c>
      <c r="D17924" s="2">
        <v>1</v>
      </c>
      <c r="E17924" s="2">
        <v>1</v>
      </c>
      <c r="F17924" s="2">
        <v>1</v>
      </c>
    </row>
    <row r="17925" spans="1:6" x14ac:dyDescent="0.25">
      <c r="A17925" s="1" t="str">
        <f>"13692"</f>
        <v>13692</v>
      </c>
      <c r="B17925" s="1" t="str">
        <f>"36045"</f>
        <v>36045</v>
      </c>
      <c r="C17925" s="2">
        <v>1</v>
      </c>
      <c r="D17925" s="2">
        <v>1</v>
      </c>
      <c r="E17925" s="2">
        <v>1</v>
      </c>
      <c r="F17925" s="2">
        <v>1</v>
      </c>
    </row>
    <row r="17926" spans="1:6" x14ac:dyDescent="0.25">
      <c r="A17926" s="1" t="str">
        <f>"13440"</f>
        <v>13440</v>
      </c>
      <c r="B17926" s="1" t="str">
        <f>"36065"</f>
        <v>36065</v>
      </c>
      <c r="C17926" s="2">
        <v>1</v>
      </c>
      <c r="D17926" s="2">
        <v>1</v>
      </c>
      <c r="E17926" s="2">
        <v>1</v>
      </c>
      <c r="F17926" s="2">
        <v>1</v>
      </c>
    </row>
    <row r="17927" spans="1:6" x14ac:dyDescent="0.25">
      <c r="A17927" s="1" t="str">
        <f>"13459"</f>
        <v>13459</v>
      </c>
      <c r="B17927" s="1" t="str">
        <f>"36095"</f>
        <v>36095</v>
      </c>
      <c r="C17927" s="2">
        <v>0.95785036880927199</v>
      </c>
      <c r="D17927" s="2">
        <v>1</v>
      </c>
      <c r="E17927" s="2">
        <v>1</v>
      </c>
      <c r="F17927" s="2">
        <v>0.96015936254980006</v>
      </c>
    </row>
    <row r="17928" spans="1:6" x14ac:dyDescent="0.25">
      <c r="A17928" s="1" t="str">
        <f>"13459"</f>
        <v>13459</v>
      </c>
      <c r="B17928" s="1" t="str">
        <f>"36077"</f>
        <v>36077</v>
      </c>
      <c r="C17928" s="2">
        <v>4.2149631190727E-3</v>
      </c>
      <c r="D17928" s="2">
        <v>0</v>
      </c>
      <c r="E17928" s="2">
        <v>0</v>
      </c>
      <c r="F17928" s="2">
        <v>3.9840637450199202E-3</v>
      </c>
    </row>
    <row r="17929" spans="1:6" x14ac:dyDescent="0.25">
      <c r="A17929" s="1" t="str">
        <f>"13459"</f>
        <v>13459</v>
      </c>
      <c r="B17929" s="1" t="str">
        <f>"36057"</f>
        <v>36057</v>
      </c>
      <c r="C17929" s="2">
        <v>3.7934668071654298E-2</v>
      </c>
      <c r="D17929" s="2">
        <v>0</v>
      </c>
      <c r="E17929" s="2">
        <v>0</v>
      </c>
      <c r="F17929" s="2">
        <v>3.5856573705179202E-2</v>
      </c>
    </row>
    <row r="17930" spans="1:6" x14ac:dyDescent="0.25">
      <c r="A17930" s="1" t="str">
        <f>"13460"</f>
        <v>13460</v>
      </c>
      <c r="B17930" s="1" t="str">
        <f>"36053"</f>
        <v>36053</v>
      </c>
      <c r="C17930" s="2">
        <v>4.8309178743961298E-3</v>
      </c>
      <c r="D17930" s="2">
        <v>0</v>
      </c>
      <c r="E17930" s="2">
        <v>0</v>
      </c>
      <c r="F17930" s="2">
        <v>4.5428733674048802E-3</v>
      </c>
    </row>
    <row r="17931" spans="1:6" x14ac:dyDescent="0.25">
      <c r="A17931" s="1" t="str">
        <f>"13460"</f>
        <v>13460</v>
      </c>
      <c r="B17931" s="1" t="str">
        <f>"36017"</f>
        <v>36017</v>
      </c>
      <c r="C17931" s="2">
        <v>0.99516908212560296</v>
      </c>
      <c r="D17931" s="2">
        <v>1</v>
      </c>
      <c r="E17931" s="2">
        <v>1</v>
      </c>
      <c r="F17931" s="2">
        <v>0.995457126632595</v>
      </c>
    </row>
    <row r="17932" spans="1:6" x14ac:dyDescent="0.25">
      <c r="A17932" s="1" t="str">
        <f>"13469"</f>
        <v>13469</v>
      </c>
      <c r="B17932" s="1" t="str">
        <f>"36065"</f>
        <v>36065</v>
      </c>
      <c r="C17932" s="2">
        <v>1</v>
      </c>
      <c r="D17932" s="2">
        <v>1</v>
      </c>
      <c r="E17932" s="2">
        <v>1</v>
      </c>
      <c r="F17932" s="2">
        <v>1</v>
      </c>
    </row>
    <row r="17933" spans="1:6" x14ac:dyDescent="0.25">
      <c r="A17933" s="1" t="str">
        <f>"13482"</f>
        <v>13482</v>
      </c>
      <c r="B17933" s="1" t="str">
        <f>"36077"</f>
        <v>36077</v>
      </c>
      <c r="C17933" s="2">
        <v>1</v>
      </c>
      <c r="D17933" s="2">
        <v>1</v>
      </c>
      <c r="E17933" s="2">
        <v>0</v>
      </c>
      <c r="F17933" s="2">
        <v>1</v>
      </c>
    </row>
    <row r="17934" spans="1:6" x14ac:dyDescent="0.25">
      <c r="A17934" s="1" t="str">
        <f>"13441"</f>
        <v>13441</v>
      </c>
      <c r="B17934" s="1" t="str">
        <f>"36065"</f>
        <v>36065</v>
      </c>
      <c r="C17934" s="2">
        <v>1</v>
      </c>
      <c r="D17934" s="2">
        <v>1</v>
      </c>
      <c r="E17934" s="2">
        <v>1</v>
      </c>
      <c r="F17934" s="2">
        <v>1</v>
      </c>
    </row>
    <row r="17935" spans="1:6" x14ac:dyDescent="0.25">
      <c r="A17935" s="1" t="str">
        <f>"13849"</f>
        <v>13849</v>
      </c>
      <c r="B17935" s="1" t="str">
        <f>"36077"</f>
        <v>36077</v>
      </c>
      <c r="C17935" s="2">
        <v>0.74360313315926796</v>
      </c>
      <c r="D17935" s="2">
        <v>0.89743589743589702</v>
      </c>
      <c r="E17935" s="2">
        <v>0.97142857142857097</v>
      </c>
      <c r="F17935" s="2">
        <v>0.75062845651080901</v>
      </c>
    </row>
    <row r="17936" spans="1:6" x14ac:dyDescent="0.25">
      <c r="A17936" s="1" t="str">
        <f>"13849"</f>
        <v>13849</v>
      </c>
      <c r="B17936" s="1" t="str">
        <f>"36025"</f>
        <v>36025</v>
      </c>
      <c r="C17936" s="2">
        <v>0.25639686684073099</v>
      </c>
      <c r="D17936" s="2">
        <v>0.10256410256410201</v>
      </c>
      <c r="E17936" s="2">
        <v>2.8571428571428501E-2</v>
      </c>
      <c r="F17936" s="2">
        <v>0.24937154348919</v>
      </c>
    </row>
    <row r="17937" spans="1:6" x14ac:dyDescent="0.25">
      <c r="A17937" s="1" t="str">
        <f>"13790"</f>
        <v>13790</v>
      </c>
      <c r="B17937" s="1" t="str">
        <f>"36007"</f>
        <v>36007</v>
      </c>
      <c r="C17937" s="2">
        <v>1</v>
      </c>
      <c r="D17937" s="2">
        <v>1</v>
      </c>
      <c r="E17937" s="2">
        <v>1</v>
      </c>
      <c r="F17937" s="2">
        <v>1</v>
      </c>
    </row>
    <row r="17938" spans="1:6" x14ac:dyDescent="0.25">
      <c r="A17938" s="1" t="str">
        <f>"13842"</f>
        <v>13842</v>
      </c>
      <c r="B17938" s="1" t="str">
        <f>"36025"</f>
        <v>36025</v>
      </c>
      <c r="C17938" s="2">
        <v>1</v>
      </c>
      <c r="D17938" s="2">
        <v>1</v>
      </c>
      <c r="E17938" s="2">
        <v>1</v>
      </c>
      <c r="F17938" s="2">
        <v>1</v>
      </c>
    </row>
    <row r="17939" spans="1:6" x14ac:dyDescent="0.25">
      <c r="A17939" s="1" t="str">
        <f>"13753"</f>
        <v>13753</v>
      </c>
      <c r="B17939" s="1" t="str">
        <f>"36025"</f>
        <v>36025</v>
      </c>
      <c r="C17939" s="2">
        <v>1</v>
      </c>
      <c r="D17939" s="2">
        <v>1</v>
      </c>
      <c r="E17939" s="2">
        <v>1</v>
      </c>
      <c r="F17939" s="2">
        <v>1</v>
      </c>
    </row>
    <row r="17940" spans="1:6" x14ac:dyDescent="0.25">
      <c r="A17940" s="1" t="str">
        <f>"13762"</f>
        <v>13762</v>
      </c>
      <c r="B17940" s="1" t="str">
        <f>"36007"</f>
        <v>36007</v>
      </c>
      <c r="C17940" s="2">
        <v>1</v>
      </c>
      <c r="D17940" s="2">
        <v>1</v>
      </c>
      <c r="E17940" s="2">
        <v>1</v>
      </c>
      <c r="F17940" s="2">
        <v>1</v>
      </c>
    </row>
    <row r="17941" spans="1:6" x14ac:dyDescent="0.25">
      <c r="A17941" s="1" t="str">
        <f>"13786"</f>
        <v>13786</v>
      </c>
      <c r="B17941" s="1" t="str">
        <f>"36025"</f>
        <v>36025</v>
      </c>
      <c r="C17941" s="2">
        <v>1</v>
      </c>
      <c r="D17941" s="2">
        <v>1</v>
      </c>
      <c r="E17941" s="2">
        <v>1</v>
      </c>
      <c r="F17941" s="2">
        <v>1</v>
      </c>
    </row>
    <row r="17942" spans="1:6" x14ac:dyDescent="0.25">
      <c r="A17942" s="1" t="str">
        <f>"13738"</f>
        <v>13738</v>
      </c>
      <c r="B17942" s="1" t="str">
        <f>"36023"</f>
        <v>36023</v>
      </c>
      <c r="C17942" s="2">
        <v>1</v>
      </c>
      <c r="D17942" s="2">
        <v>0</v>
      </c>
      <c r="E17942" s="2">
        <v>1</v>
      </c>
      <c r="F17942" s="2">
        <v>1</v>
      </c>
    </row>
    <row r="17943" spans="1:6" x14ac:dyDescent="0.25">
      <c r="A17943" s="1" t="str">
        <f>"13902"</f>
        <v>13902</v>
      </c>
      <c r="B17943" s="1" t="str">
        <f>"36007"</f>
        <v>36007</v>
      </c>
      <c r="C17943" s="2">
        <v>1</v>
      </c>
      <c r="D17943" s="2">
        <v>1</v>
      </c>
      <c r="E17943" s="2">
        <v>1</v>
      </c>
      <c r="F17943" s="2">
        <v>1</v>
      </c>
    </row>
    <row r="17944" spans="1:6" x14ac:dyDescent="0.25">
      <c r="A17944" s="1" t="str">
        <f>"13501"</f>
        <v>13501</v>
      </c>
      <c r="B17944" s="1" t="str">
        <f>"36043"</f>
        <v>36043</v>
      </c>
      <c r="C17944" s="2">
        <v>3.0867933664205302E-3</v>
      </c>
      <c r="D17944" s="2">
        <v>0</v>
      </c>
      <c r="E17944" s="2">
        <v>0</v>
      </c>
      <c r="F17944" s="2">
        <v>2.6645768025078298E-3</v>
      </c>
    </row>
    <row r="17945" spans="1:6" x14ac:dyDescent="0.25">
      <c r="A17945" s="1" t="str">
        <f>"13501"</f>
        <v>13501</v>
      </c>
      <c r="B17945" s="1" t="str">
        <f>"36065"</f>
        <v>36065</v>
      </c>
      <c r="C17945" s="2">
        <v>0.99691320663357896</v>
      </c>
      <c r="D17945" s="2">
        <v>1</v>
      </c>
      <c r="E17945" s="2">
        <v>1</v>
      </c>
      <c r="F17945" s="2">
        <v>0.99733542319749202</v>
      </c>
    </row>
    <row r="17946" spans="1:6" x14ac:dyDescent="0.25">
      <c r="A17946" s="1" t="str">
        <f>"13622"</f>
        <v>13622</v>
      </c>
      <c r="B17946" s="1" t="str">
        <f>"36045"</f>
        <v>36045</v>
      </c>
      <c r="C17946" s="2">
        <v>1</v>
      </c>
      <c r="D17946" s="2">
        <v>1</v>
      </c>
      <c r="E17946" s="2">
        <v>1</v>
      </c>
      <c r="F17946" s="2">
        <v>1</v>
      </c>
    </row>
    <row r="17947" spans="1:6" x14ac:dyDescent="0.25">
      <c r="A17947" s="1" t="str">
        <f>"14025"</f>
        <v>14025</v>
      </c>
      <c r="B17947" s="1" t="str">
        <f>"36029"</f>
        <v>36029</v>
      </c>
      <c r="C17947" s="2">
        <v>1</v>
      </c>
      <c r="D17947" s="2">
        <v>1</v>
      </c>
      <c r="E17947" s="2">
        <v>1</v>
      </c>
      <c r="F17947" s="2">
        <v>1</v>
      </c>
    </row>
    <row r="17948" spans="1:6" x14ac:dyDescent="0.25">
      <c r="A17948" s="1" t="str">
        <f>"14027"</f>
        <v>14027</v>
      </c>
      <c r="B17948" s="1" t="str">
        <f>"36029"</f>
        <v>36029</v>
      </c>
      <c r="C17948" s="2">
        <v>0</v>
      </c>
      <c r="D17948" s="2">
        <v>0</v>
      </c>
      <c r="E17948" s="2">
        <v>1</v>
      </c>
      <c r="F17948" s="2">
        <v>1</v>
      </c>
    </row>
    <row r="17949" spans="1:6" x14ac:dyDescent="0.25">
      <c r="A17949" s="1" t="str">
        <f>"14028"</f>
        <v>14028</v>
      </c>
      <c r="B17949" s="1" t="str">
        <f>"36063"</f>
        <v>36063</v>
      </c>
      <c r="C17949" s="2">
        <v>1</v>
      </c>
      <c r="D17949" s="2">
        <v>1</v>
      </c>
      <c r="E17949" s="2">
        <v>1</v>
      </c>
      <c r="F17949" s="2">
        <v>1</v>
      </c>
    </row>
    <row r="17950" spans="1:6" x14ac:dyDescent="0.25">
      <c r="A17950" s="1" t="str">
        <f>"14039"</f>
        <v>14039</v>
      </c>
      <c r="B17950" s="1" t="str">
        <f>"36121"</f>
        <v>36121</v>
      </c>
      <c r="C17950" s="2">
        <v>1</v>
      </c>
      <c r="D17950" s="2">
        <v>1</v>
      </c>
      <c r="E17950" s="2">
        <v>1</v>
      </c>
      <c r="F17950" s="2">
        <v>1</v>
      </c>
    </row>
    <row r="17951" spans="1:6" x14ac:dyDescent="0.25">
      <c r="A17951" s="1" t="str">
        <f>"14208"</f>
        <v>14208</v>
      </c>
      <c r="B17951" s="1" t="str">
        <f>"36029"</f>
        <v>36029</v>
      </c>
      <c r="C17951" s="2">
        <v>1</v>
      </c>
      <c r="D17951" s="2">
        <v>1</v>
      </c>
      <c r="E17951" s="2">
        <v>1</v>
      </c>
      <c r="F17951" s="2">
        <v>1</v>
      </c>
    </row>
    <row r="17952" spans="1:6" x14ac:dyDescent="0.25">
      <c r="A17952" s="1" t="str">
        <f>"14209"</f>
        <v>14209</v>
      </c>
      <c r="B17952" s="1" t="str">
        <f>"36029"</f>
        <v>36029</v>
      </c>
      <c r="C17952" s="2">
        <v>1</v>
      </c>
      <c r="D17952" s="2">
        <v>1</v>
      </c>
      <c r="E17952" s="2">
        <v>1</v>
      </c>
      <c r="F17952" s="2">
        <v>1</v>
      </c>
    </row>
    <row r="17953" spans="1:6" x14ac:dyDescent="0.25">
      <c r="A17953" s="1" t="str">
        <f>"14214"</f>
        <v>14214</v>
      </c>
      <c r="B17953" s="1" t="str">
        <f>"36029"</f>
        <v>36029</v>
      </c>
      <c r="C17953" s="2">
        <v>1</v>
      </c>
      <c r="D17953" s="2">
        <v>1</v>
      </c>
      <c r="E17953" s="2">
        <v>1</v>
      </c>
      <c r="F17953" s="2">
        <v>1</v>
      </c>
    </row>
    <row r="17954" spans="1:6" x14ac:dyDescent="0.25">
      <c r="A17954" s="1" t="str">
        <f>"14057"</f>
        <v>14057</v>
      </c>
      <c r="B17954" s="1" t="str">
        <f>"36029"</f>
        <v>36029</v>
      </c>
      <c r="C17954" s="2">
        <v>1</v>
      </c>
      <c r="D17954" s="2">
        <v>1</v>
      </c>
      <c r="E17954" s="2">
        <v>1</v>
      </c>
      <c r="F17954" s="2">
        <v>1</v>
      </c>
    </row>
    <row r="17955" spans="1:6" x14ac:dyDescent="0.25">
      <c r="A17955" s="1" t="str">
        <f>"14075"</f>
        <v>14075</v>
      </c>
      <c r="B17955" s="1" t="str">
        <f>"36029"</f>
        <v>36029</v>
      </c>
      <c r="C17955" s="2">
        <v>1</v>
      </c>
      <c r="D17955" s="2">
        <v>1</v>
      </c>
      <c r="E17955" s="2">
        <v>1</v>
      </c>
      <c r="F17955" s="2">
        <v>1</v>
      </c>
    </row>
    <row r="17956" spans="1:6" x14ac:dyDescent="0.25">
      <c r="A17956" s="1" t="str">
        <f>"14082"</f>
        <v>14082</v>
      </c>
      <c r="B17956" s="1" t="str">
        <f>"36121"</f>
        <v>36121</v>
      </c>
      <c r="C17956" s="2">
        <v>1</v>
      </c>
      <c r="D17956" s="2">
        <v>1</v>
      </c>
      <c r="E17956" s="2">
        <v>1</v>
      </c>
      <c r="F17956" s="2">
        <v>1</v>
      </c>
    </row>
    <row r="17957" spans="1:6" x14ac:dyDescent="0.25">
      <c r="A17957" s="1" t="str">
        <f>"14302"</f>
        <v>14302</v>
      </c>
      <c r="B17957" s="1" t="str">
        <f>"36063"</f>
        <v>36063</v>
      </c>
      <c r="C17957" s="2">
        <v>1</v>
      </c>
      <c r="D17957" s="2">
        <v>1</v>
      </c>
      <c r="E17957" s="2">
        <v>1</v>
      </c>
      <c r="F17957" s="2">
        <v>1</v>
      </c>
    </row>
    <row r="17958" spans="1:6" x14ac:dyDescent="0.25">
      <c r="A17958" s="1" t="str">
        <f>"14416"</f>
        <v>14416</v>
      </c>
      <c r="B17958" s="1" t="str">
        <f>"36073"</f>
        <v>36073</v>
      </c>
      <c r="C17958" s="2">
        <v>1.21212121212121E-3</v>
      </c>
      <c r="D17958" s="2">
        <v>0</v>
      </c>
      <c r="E17958" s="2">
        <v>0</v>
      </c>
      <c r="F17958" s="2">
        <v>1.1409013120365001E-3</v>
      </c>
    </row>
    <row r="17959" spans="1:6" x14ac:dyDescent="0.25">
      <c r="A17959" s="1" t="str">
        <f>"14416"</f>
        <v>14416</v>
      </c>
      <c r="B17959" s="1" t="str">
        <f>"36037"</f>
        <v>36037</v>
      </c>
      <c r="C17959" s="2">
        <v>0.93757575757575695</v>
      </c>
      <c r="D17959" s="2">
        <v>0.94</v>
      </c>
      <c r="E17959" s="2">
        <v>0.96226415094339601</v>
      </c>
      <c r="F17959" s="2">
        <v>0.93839132915002799</v>
      </c>
    </row>
    <row r="17960" spans="1:6" x14ac:dyDescent="0.25">
      <c r="A17960" s="1" t="str">
        <f>"14416"</f>
        <v>14416</v>
      </c>
      <c r="B17960" s="1" t="str">
        <f>"36055"</f>
        <v>36055</v>
      </c>
      <c r="C17960" s="2">
        <v>6.1212121212121197E-2</v>
      </c>
      <c r="D17960" s="2">
        <v>0.06</v>
      </c>
      <c r="E17960" s="2">
        <v>3.7735849056603703E-2</v>
      </c>
      <c r="F17960" s="2">
        <v>6.0467769537934903E-2</v>
      </c>
    </row>
    <row r="17961" spans="1:6" x14ac:dyDescent="0.25">
      <c r="A17961" s="1" t="str">
        <f>"14420"</f>
        <v>14420</v>
      </c>
      <c r="B17961" s="1" t="str">
        <f>"36073"</f>
        <v>36073</v>
      </c>
      <c r="C17961" s="2">
        <v>1.9040437364501801E-2</v>
      </c>
      <c r="D17961" s="2">
        <v>1.7574692442882201E-3</v>
      </c>
      <c r="E17961" s="2">
        <v>6.3694267515923501E-3</v>
      </c>
      <c r="F17961" s="2">
        <v>1.7838496345283599E-2</v>
      </c>
    </row>
    <row r="17962" spans="1:6" x14ac:dyDescent="0.25">
      <c r="A17962" s="1" t="str">
        <f>"14420"</f>
        <v>14420</v>
      </c>
      <c r="B17962" s="1" t="str">
        <f>"36055"</f>
        <v>36055</v>
      </c>
      <c r="C17962" s="2">
        <v>0.98095956263549799</v>
      </c>
      <c r="D17962" s="2">
        <v>0.99824253075571101</v>
      </c>
      <c r="E17962" s="2">
        <v>0.99363057324840698</v>
      </c>
      <c r="F17962" s="2">
        <v>0.98216150365471599</v>
      </c>
    </row>
    <row r="17963" spans="1:6" x14ac:dyDescent="0.25">
      <c r="A17963" s="1" t="str">
        <f>"14260"</f>
        <v>14260</v>
      </c>
      <c r="B17963" s="1" t="str">
        <f>"36029"</f>
        <v>36029</v>
      </c>
      <c r="C17963" s="2">
        <v>0</v>
      </c>
      <c r="D17963" s="2">
        <v>1</v>
      </c>
      <c r="E17963" s="2">
        <v>0</v>
      </c>
      <c r="F17963" s="2">
        <v>1</v>
      </c>
    </row>
    <row r="17964" spans="1:6" x14ac:dyDescent="0.25">
      <c r="A17964" s="1" t="str">
        <f>"14263"</f>
        <v>14263</v>
      </c>
      <c r="B17964" s="1" t="str">
        <f>"36029"</f>
        <v>36029</v>
      </c>
      <c r="C17964" s="2">
        <v>0</v>
      </c>
      <c r="D17964" s="2">
        <v>0</v>
      </c>
      <c r="E17964" s="2">
        <v>1</v>
      </c>
      <c r="F17964" s="2">
        <v>1</v>
      </c>
    </row>
    <row r="17965" spans="1:6" x14ac:dyDescent="0.25">
      <c r="A17965" s="1" t="str">
        <f>"14413"</f>
        <v>14413</v>
      </c>
      <c r="B17965" s="1" t="str">
        <f>"36117"</f>
        <v>36117</v>
      </c>
      <c r="C17965" s="2">
        <v>0</v>
      </c>
      <c r="D17965" s="2">
        <v>0</v>
      </c>
      <c r="E17965" s="2">
        <v>1</v>
      </c>
      <c r="F17965" s="2">
        <v>1</v>
      </c>
    </row>
    <row r="17966" spans="1:6" x14ac:dyDescent="0.25">
      <c r="A17966" s="1" t="str">
        <f>"14225"</f>
        <v>14225</v>
      </c>
      <c r="B17966" s="1" t="str">
        <f>"36029"</f>
        <v>36029</v>
      </c>
      <c r="C17966" s="2">
        <v>1</v>
      </c>
      <c r="D17966" s="2">
        <v>1</v>
      </c>
      <c r="E17966" s="2">
        <v>1</v>
      </c>
      <c r="F17966" s="2">
        <v>1</v>
      </c>
    </row>
    <row r="17967" spans="1:6" x14ac:dyDescent="0.25">
      <c r="A17967" s="1" t="str">
        <f>"14425"</f>
        <v>14425</v>
      </c>
      <c r="B17967" s="1" t="str">
        <f>"36069"</f>
        <v>36069</v>
      </c>
      <c r="C17967" s="2">
        <v>1</v>
      </c>
      <c r="D17967" s="2">
        <v>1</v>
      </c>
      <c r="E17967" s="2">
        <v>1</v>
      </c>
      <c r="F17967" s="2">
        <v>1</v>
      </c>
    </row>
    <row r="17968" spans="1:6" x14ac:dyDescent="0.25">
      <c r="A17968" s="1" t="str">
        <f>"14463"</f>
        <v>14463</v>
      </c>
      <c r="B17968" s="1" t="str">
        <f>"36069"</f>
        <v>36069</v>
      </c>
      <c r="C17968" s="2">
        <v>1</v>
      </c>
      <c r="D17968" s="2">
        <v>0</v>
      </c>
      <c r="E17968" s="2">
        <v>1</v>
      </c>
      <c r="F17968" s="2">
        <v>1</v>
      </c>
    </row>
    <row r="17969" spans="1:6" x14ac:dyDescent="0.25">
      <c r="A17969" s="1" t="str">
        <f>"14430"</f>
        <v>14430</v>
      </c>
      <c r="B17969" s="1" t="str">
        <f>"36055"</f>
        <v>36055</v>
      </c>
      <c r="C17969" s="2">
        <v>0</v>
      </c>
      <c r="D17969" s="2">
        <v>0</v>
      </c>
      <c r="E17969" s="2">
        <v>1</v>
      </c>
      <c r="F17969" s="2">
        <v>1</v>
      </c>
    </row>
    <row r="17970" spans="1:6" x14ac:dyDescent="0.25">
      <c r="A17970" s="1" t="str">
        <f>"14094"</f>
        <v>14094</v>
      </c>
      <c r="B17970" s="1" t="str">
        <f>"36063"</f>
        <v>36063</v>
      </c>
      <c r="C17970" s="2">
        <v>1</v>
      </c>
      <c r="D17970" s="2">
        <v>1</v>
      </c>
      <c r="E17970" s="2">
        <v>1</v>
      </c>
      <c r="F17970" s="2">
        <v>1</v>
      </c>
    </row>
    <row r="17971" spans="1:6" x14ac:dyDescent="0.25">
      <c r="A17971" s="1" t="str">
        <f>"14101"</f>
        <v>14101</v>
      </c>
      <c r="B17971" s="1" t="str">
        <f>"36009"</f>
        <v>36009</v>
      </c>
      <c r="C17971" s="2">
        <v>1</v>
      </c>
      <c r="D17971" s="2">
        <v>1</v>
      </c>
      <c r="E17971" s="2">
        <v>1</v>
      </c>
      <c r="F17971" s="2">
        <v>1</v>
      </c>
    </row>
    <row r="17972" spans="1:6" x14ac:dyDescent="0.25">
      <c r="A17972" s="1" t="str">
        <f>"14105"</f>
        <v>14105</v>
      </c>
      <c r="B17972" s="1" t="str">
        <f>"36073"</f>
        <v>36073</v>
      </c>
      <c r="C17972" s="2">
        <v>4.4489383215369001E-2</v>
      </c>
      <c r="D17972" s="2">
        <v>2.5423728813559299E-2</v>
      </c>
      <c r="E17972" s="2">
        <v>2.77777777777777E-2</v>
      </c>
      <c r="F17972" s="2">
        <v>4.2649727767695003E-2</v>
      </c>
    </row>
    <row r="17973" spans="1:6" x14ac:dyDescent="0.25">
      <c r="A17973" s="1" t="str">
        <f>"14105"</f>
        <v>14105</v>
      </c>
      <c r="B17973" s="1" t="str">
        <f>"36037"</f>
        <v>36037</v>
      </c>
      <c r="C17973" s="2">
        <v>4.0444893832153597E-3</v>
      </c>
      <c r="D17973" s="2">
        <v>0</v>
      </c>
      <c r="E17973" s="2">
        <v>0</v>
      </c>
      <c r="F17973" s="2">
        <v>3.62976406533575E-3</v>
      </c>
    </row>
    <row r="17974" spans="1:6" x14ac:dyDescent="0.25">
      <c r="A17974" s="1" t="str">
        <f>"14105"</f>
        <v>14105</v>
      </c>
      <c r="B17974" s="1" t="str">
        <f>"36063"</f>
        <v>36063</v>
      </c>
      <c r="C17974" s="2">
        <v>0.95146612740141501</v>
      </c>
      <c r="D17974" s="2">
        <v>0.97457627118643997</v>
      </c>
      <c r="E17974" s="2">
        <v>0.97222222222222199</v>
      </c>
      <c r="F17974" s="2">
        <v>0.95372050816696896</v>
      </c>
    </row>
    <row r="17975" spans="1:6" x14ac:dyDescent="0.25">
      <c r="A17975" s="1" t="str">
        <f>"14113"</f>
        <v>14113</v>
      </c>
      <c r="B17975" s="1" t="str">
        <f>"36121"</f>
        <v>36121</v>
      </c>
      <c r="C17975" s="2">
        <v>1</v>
      </c>
      <c r="D17975" s="2">
        <v>1</v>
      </c>
      <c r="E17975" s="2">
        <v>1</v>
      </c>
      <c r="F17975" s="2">
        <v>1</v>
      </c>
    </row>
    <row r="17976" spans="1:6" x14ac:dyDescent="0.25">
      <c r="A17976" s="1" t="str">
        <f>"14110"</f>
        <v>14110</v>
      </c>
      <c r="B17976" s="1" t="str">
        <f>"36029"</f>
        <v>36029</v>
      </c>
      <c r="C17976" s="2">
        <v>0</v>
      </c>
      <c r="D17976" s="2">
        <v>0</v>
      </c>
      <c r="E17976" s="2">
        <v>1</v>
      </c>
      <c r="F17976" s="2">
        <v>1</v>
      </c>
    </row>
    <row r="17977" spans="1:6" x14ac:dyDescent="0.25">
      <c r="A17977" s="1" t="str">
        <f>"14139"</f>
        <v>14139</v>
      </c>
      <c r="B17977" s="1" t="str">
        <f>"36029"</f>
        <v>36029</v>
      </c>
      <c r="C17977" s="2">
        <v>1</v>
      </c>
      <c r="D17977" s="2">
        <v>1</v>
      </c>
      <c r="E17977" s="2">
        <v>1</v>
      </c>
      <c r="F17977" s="2">
        <v>1</v>
      </c>
    </row>
    <row r="17978" spans="1:6" x14ac:dyDescent="0.25">
      <c r="A17978" s="1" t="str">
        <f>"14172"</f>
        <v>14172</v>
      </c>
      <c r="B17978" s="1" t="str">
        <f>"36063"</f>
        <v>36063</v>
      </c>
      <c r="C17978" s="2">
        <v>1</v>
      </c>
      <c r="D17978" s="2">
        <v>1</v>
      </c>
      <c r="E17978" s="2">
        <v>1</v>
      </c>
      <c r="F17978" s="2">
        <v>1</v>
      </c>
    </row>
    <row r="17979" spans="1:6" x14ac:dyDescent="0.25">
      <c r="A17979" s="1" t="str">
        <f>"14206"</f>
        <v>14206</v>
      </c>
      <c r="B17979" s="1" t="str">
        <f>"36029"</f>
        <v>36029</v>
      </c>
      <c r="C17979" s="2">
        <v>1</v>
      </c>
      <c r="D17979" s="2">
        <v>1</v>
      </c>
      <c r="E17979" s="2">
        <v>1</v>
      </c>
      <c r="F17979" s="2">
        <v>1</v>
      </c>
    </row>
    <row r="17980" spans="1:6" x14ac:dyDescent="0.25">
      <c r="A17980" s="1" t="str">
        <f>"14129"</f>
        <v>14129</v>
      </c>
      <c r="B17980" s="1" t="str">
        <f>"36009"</f>
        <v>36009</v>
      </c>
      <c r="C17980" s="2">
        <v>1</v>
      </c>
      <c r="D17980" s="2">
        <v>1</v>
      </c>
      <c r="E17980" s="2">
        <v>1</v>
      </c>
      <c r="F17980" s="2">
        <v>1</v>
      </c>
    </row>
    <row r="17981" spans="1:6" x14ac:dyDescent="0.25">
      <c r="A17981" s="1" t="str">
        <f>"14472"</f>
        <v>14472</v>
      </c>
      <c r="B17981" s="1" t="str">
        <f>"36051"</f>
        <v>36051</v>
      </c>
      <c r="C17981" s="2">
        <v>5.4097482592394198E-2</v>
      </c>
      <c r="D17981" s="2">
        <v>1.05820105820105E-2</v>
      </c>
      <c r="E17981" s="2">
        <v>7.2727272727272696E-2</v>
      </c>
      <c r="F17981" s="2">
        <v>5.25663277956855E-2</v>
      </c>
    </row>
    <row r="17982" spans="1:6" x14ac:dyDescent="0.25">
      <c r="A17982" s="1" t="str">
        <f>"14472"</f>
        <v>14472</v>
      </c>
      <c r="B17982" s="1" t="str">
        <f>"36055"</f>
        <v>36055</v>
      </c>
      <c r="C17982" s="2">
        <v>0.91189073379753605</v>
      </c>
      <c r="D17982" s="2">
        <v>0.98412698412698396</v>
      </c>
      <c r="E17982" s="2">
        <v>0.89090909090908998</v>
      </c>
      <c r="F17982" s="2">
        <v>0.91470369452020805</v>
      </c>
    </row>
    <row r="17983" spans="1:6" x14ac:dyDescent="0.25">
      <c r="A17983" s="1" t="str">
        <f>"14472"</f>
        <v>14472</v>
      </c>
      <c r="B17983" s="1" t="str">
        <f>"36069"</f>
        <v>36069</v>
      </c>
      <c r="C17983" s="2">
        <v>3.4011783610069603E-2</v>
      </c>
      <c r="D17983" s="2">
        <v>5.2910052910052898E-3</v>
      </c>
      <c r="E17983" s="2">
        <v>3.6363636363636299E-2</v>
      </c>
      <c r="F17983" s="2">
        <v>3.2729977684106099E-2</v>
      </c>
    </row>
    <row r="17984" spans="1:6" x14ac:dyDescent="0.25">
      <c r="A17984" s="1" t="str">
        <f>"14519"</f>
        <v>14519</v>
      </c>
      <c r="B17984" s="1" t="str">
        <f>"36117"</f>
        <v>36117</v>
      </c>
      <c r="C17984" s="2">
        <v>0.96434663937222698</v>
      </c>
      <c r="D17984" s="2">
        <v>0.99330357142857095</v>
      </c>
      <c r="E17984" s="2">
        <v>1</v>
      </c>
      <c r="F17984" s="2">
        <v>0.966983335928983</v>
      </c>
    </row>
    <row r="17985" spans="1:6" x14ac:dyDescent="0.25">
      <c r="A17985" s="1" t="str">
        <f>"14519"</f>
        <v>14519</v>
      </c>
      <c r="B17985" s="1" t="str">
        <f>"36055"</f>
        <v>36055</v>
      </c>
      <c r="C17985" s="2">
        <v>3.5653360627772003E-2</v>
      </c>
      <c r="D17985" s="2">
        <v>6.6964285714285702E-3</v>
      </c>
      <c r="E17985" s="2">
        <v>0</v>
      </c>
      <c r="F17985" s="2">
        <v>3.3016664071016902E-2</v>
      </c>
    </row>
    <row r="17986" spans="1:6" x14ac:dyDescent="0.25">
      <c r="A17986" s="1" t="str">
        <f>"14526"</f>
        <v>14526</v>
      </c>
      <c r="B17986" s="1" t="str">
        <f>"36055"</f>
        <v>36055</v>
      </c>
      <c r="C17986" s="2">
        <v>1</v>
      </c>
      <c r="D17986" s="2">
        <v>1</v>
      </c>
      <c r="E17986" s="2">
        <v>1</v>
      </c>
      <c r="F17986" s="2">
        <v>1</v>
      </c>
    </row>
    <row r="17987" spans="1:6" x14ac:dyDescent="0.25">
      <c r="A17987" s="1" t="str">
        <f>"14488"</f>
        <v>14488</v>
      </c>
      <c r="B17987" s="1" t="str">
        <f>"36051"</f>
        <v>36051</v>
      </c>
      <c r="C17987" s="2">
        <v>0</v>
      </c>
      <c r="D17987" s="2">
        <v>0</v>
      </c>
      <c r="E17987" s="2">
        <v>1</v>
      </c>
      <c r="F17987" s="2">
        <v>1</v>
      </c>
    </row>
    <row r="17988" spans="1:6" x14ac:dyDescent="0.25">
      <c r="A17988" s="1" t="str">
        <f>"14475"</f>
        <v>14475</v>
      </c>
      <c r="B17988" s="1" t="str">
        <f>"36069"</f>
        <v>36069</v>
      </c>
      <c r="C17988" s="2">
        <v>0.95327102803738295</v>
      </c>
      <c r="D17988" s="2">
        <v>1</v>
      </c>
      <c r="E17988" s="2">
        <v>1</v>
      </c>
      <c r="F17988" s="2">
        <v>0.95454545454545403</v>
      </c>
    </row>
    <row r="17989" spans="1:6" x14ac:dyDescent="0.25">
      <c r="A17989" s="1" t="str">
        <f>"14475"</f>
        <v>14475</v>
      </c>
      <c r="B17989" s="1" t="str">
        <f>"36055"</f>
        <v>36055</v>
      </c>
      <c r="C17989" s="2">
        <v>4.67289719626168E-2</v>
      </c>
      <c r="D17989" s="2">
        <v>0</v>
      </c>
      <c r="E17989" s="2">
        <v>0</v>
      </c>
      <c r="F17989" s="2">
        <v>4.54545454545454E-2</v>
      </c>
    </row>
    <row r="17990" spans="1:6" x14ac:dyDescent="0.25">
      <c r="A17990" s="1" t="str">
        <f>"14486"</f>
        <v>14486</v>
      </c>
      <c r="B17990" s="1" t="str">
        <f>"36051"</f>
        <v>36051</v>
      </c>
      <c r="C17990" s="2">
        <v>1</v>
      </c>
      <c r="D17990" s="2">
        <v>1</v>
      </c>
      <c r="E17990" s="2">
        <v>1</v>
      </c>
      <c r="F17990" s="2">
        <v>1</v>
      </c>
    </row>
    <row r="17991" spans="1:6" x14ac:dyDescent="0.25">
      <c r="A17991" s="1" t="str">
        <f>"14626"</f>
        <v>14626</v>
      </c>
      <c r="B17991" s="1" t="str">
        <f>"36055"</f>
        <v>36055</v>
      </c>
      <c r="C17991" s="2">
        <v>1</v>
      </c>
      <c r="D17991" s="2">
        <v>1</v>
      </c>
      <c r="E17991" s="2">
        <v>1</v>
      </c>
      <c r="F17991" s="2">
        <v>1</v>
      </c>
    </row>
    <row r="17992" spans="1:6" x14ac:dyDescent="0.25">
      <c r="A17992" s="1" t="str">
        <f>"14534"</f>
        <v>14534</v>
      </c>
      <c r="B17992" s="1" t="str">
        <f>"36055"</f>
        <v>36055</v>
      </c>
      <c r="C17992" s="2">
        <v>0.99082838065888901</v>
      </c>
      <c r="D17992" s="2">
        <v>1</v>
      </c>
      <c r="E17992" s="2">
        <v>1</v>
      </c>
      <c r="F17992" s="2">
        <v>0.991847648861931</v>
      </c>
    </row>
    <row r="17993" spans="1:6" x14ac:dyDescent="0.25">
      <c r="A17993" s="1" t="str">
        <f>"14534"</f>
        <v>14534</v>
      </c>
      <c r="B17993" s="1" t="str">
        <f>"36069"</f>
        <v>36069</v>
      </c>
      <c r="C17993" s="2">
        <v>9.1716193411108607E-3</v>
      </c>
      <c r="D17993" s="2">
        <v>0</v>
      </c>
      <c r="E17993" s="2">
        <v>0</v>
      </c>
      <c r="F17993" s="2">
        <v>8.15235113806821E-3</v>
      </c>
    </row>
    <row r="17994" spans="1:6" x14ac:dyDescent="0.25">
      <c r="A17994" s="1" t="str">
        <f>"14544"</f>
        <v>14544</v>
      </c>
      <c r="B17994" s="1" t="str">
        <f>"36123"</f>
        <v>36123</v>
      </c>
      <c r="C17994" s="2">
        <v>0.56295525494276699</v>
      </c>
      <c r="D17994" s="2">
        <v>0.5</v>
      </c>
      <c r="E17994" s="2">
        <v>0.5</v>
      </c>
      <c r="F17994" s="2">
        <v>0.56104944500504506</v>
      </c>
    </row>
    <row r="17995" spans="1:6" x14ac:dyDescent="0.25">
      <c r="A17995" s="1" t="str">
        <f>"14544"</f>
        <v>14544</v>
      </c>
      <c r="B17995" s="1" t="str">
        <f>"36069"</f>
        <v>36069</v>
      </c>
      <c r="C17995" s="2">
        <v>0.43704474505723201</v>
      </c>
      <c r="D17995" s="2">
        <v>0.5</v>
      </c>
      <c r="E17995" s="2">
        <v>0.5</v>
      </c>
      <c r="F17995" s="2">
        <v>0.438950554994954</v>
      </c>
    </row>
    <row r="17996" spans="1:6" x14ac:dyDescent="0.25">
      <c r="A17996" s="1" t="str">
        <f>"14569"</f>
        <v>14569</v>
      </c>
      <c r="B17996" s="1" t="str">
        <f>"36121"</f>
        <v>36121</v>
      </c>
      <c r="C17996" s="2">
        <v>1</v>
      </c>
      <c r="D17996" s="2">
        <v>1</v>
      </c>
      <c r="E17996" s="2">
        <v>1</v>
      </c>
      <c r="F17996" s="2">
        <v>1</v>
      </c>
    </row>
    <row r="17997" spans="1:6" x14ac:dyDescent="0.25">
      <c r="A17997" s="1" t="str">
        <f>"14547"</f>
        <v>14547</v>
      </c>
      <c r="B17997" s="1" t="str">
        <f>"36069"</f>
        <v>36069</v>
      </c>
      <c r="C17997" s="2">
        <v>1</v>
      </c>
      <c r="D17997" s="2">
        <v>0</v>
      </c>
      <c r="E17997" s="2">
        <v>1</v>
      </c>
      <c r="F17997" s="2">
        <v>1</v>
      </c>
    </row>
    <row r="17998" spans="1:6" x14ac:dyDescent="0.25">
      <c r="A17998" s="1" t="str">
        <f>"14775"</f>
        <v>14775</v>
      </c>
      <c r="B17998" s="1" t="str">
        <f>"36013"</f>
        <v>36013</v>
      </c>
      <c r="C17998" s="2">
        <v>1</v>
      </c>
      <c r="D17998" s="2">
        <v>1</v>
      </c>
      <c r="E17998" s="2">
        <v>1</v>
      </c>
      <c r="F17998" s="2">
        <v>1</v>
      </c>
    </row>
    <row r="17999" spans="1:6" x14ac:dyDescent="0.25">
      <c r="A17999" s="1" t="str">
        <f>"14779"</f>
        <v>14779</v>
      </c>
      <c r="B17999" s="1" t="str">
        <f>"36009"</f>
        <v>36009</v>
      </c>
      <c r="C17999" s="2">
        <v>1</v>
      </c>
      <c r="D17999" s="2">
        <v>1</v>
      </c>
      <c r="E17999" s="2">
        <v>1</v>
      </c>
      <c r="F17999" s="2">
        <v>1</v>
      </c>
    </row>
    <row r="18000" spans="1:6" x14ac:dyDescent="0.25">
      <c r="A18000" s="1" t="str">
        <f>"14774"</f>
        <v>14774</v>
      </c>
      <c r="B18000" s="1" t="str">
        <f>"36003"</f>
        <v>36003</v>
      </c>
      <c r="C18000" s="2">
        <v>1</v>
      </c>
      <c r="D18000" s="2">
        <v>0</v>
      </c>
      <c r="E18000" s="2">
        <v>1</v>
      </c>
      <c r="F18000" s="2">
        <v>1</v>
      </c>
    </row>
    <row r="18001" spans="1:6" x14ac:dyDescent="0.25">
      <c r="A18001" s="1" t="str">
        <f>"14778"</f>
        <v>14778</v>
      </c>
      <c r="B18001" s="1" t="str">
        <f>"36009"</f>
        <v>36009</v>
      </c>
      <c r="C18001" s="2">
        <v>0</v>
      </c>
      <c r="D18001" s="2">
        <v>1</v>
      </c>
      <c r="E18001" s="2">
        <v>0</v>
      </c>
      <c r="F18001" s="2">
        <v>1</v>
      </c>
    </row>
    <row r="18002" spans="1:6" x14ac:dyDescent="0.25">
      <c r="A18002" s="1" t="str">
        <f>"14643"</f>
        <v>14643</v>
      </c>
      <c r="B18002" s="1" t="str">
        <f>"36055"</f>
        <v>36055</v>
      </c>
      <c r="C18002" s="2">
        <v>0</v>
      </c>
      <c r="D18002" s="2">
        <v>0</v>
      </c>
      <c r="E18002" s="2">
        <v>1</v>
      </c>
      <c r="F18002" s="2">
        <v>1</v>
      </c>
    </row>
    <row r="18003" spans="1:6" x14ac:dyDescent="0.25">
      <c r="A18003" s="1" t="str">
        <f>"14649"</f>
        <v>14649</v>
      </c>
      <c r="B18003" s="1" t="str">
        <f>"36055"</f>
        <v>36055</v>
      </c>
      <c r="C18003" s="2">
        <v>0</v>
      </c>
      <c r="D18003" s="2">
        <v>0</v>
      </c>
      <c r="E18003" s="2">
        <v>1</v>
      </c>
      <c r="F18003" s="2">
        <v>1</v>
      </c>
    </row>
    <row r="18004" spans="1:6" x14ac:dyDescent="0.25">
      <c r="A18004" s="1" t="str">
        <f>"14709"</f>
        <v>14709</v>
      </c>
      <c r="B18004" s="1" t="str">
        <f>"36003"</f>
        <v>36003</v>
      </c>
      <c r="C18004" s="2">
        <v>1</v>
      </c>
      <c r="D18004" s="2">
        <v>1</v>
      </c>
      <c r="E18004" s="2">
        <v>1</v>
      </c>
      <c r="F18004" s="2">
        <v>1</v>
      </c>
    </row>
    <row r="18005" spans="1:6" x14ac:dyDescent="0.25">
      <c r="A18005" s="1" t="str">
        <f>"14724"</f>
        <v>14724</v>
      </c>
      <c r="B18005" s="1" t="str">
        <f>"36013"</f>
        <v>36013</v>
      </c>
      <c r="C18005" s="2">
        <v>1</v>
      </c>
      <c r="D18005" s="2">
        <v>1</v>
      </c>
      <c r="E18005" s="2">
        <v>1</v>
      </c>
      <c r="F18005" s="2">
        <v>1</v>
      </c>
    </row>
    <row r="18006" spans="1:6" x14ac:dyDescent="0.25">
      <c r="A18006" s="1" t="str">
        <f>"14747"</f>
        <v>14747</v>
      </c>
      <c r="B18006" s="1" t="str">
        <f>"36009"</f>
        <v>36009</v>
      </c>
      <c r="C18006" s="2">
        <v>9.81169474727452E-2</v>
      </c>
      <c r="D18006" s="2">
        <v>0</v>
      </c>
      <c r="E18006" s="2">
        <v>0</v>
      </c>
      <c r="F18006" s="2">
        <v>9.5652173913043398E-2</v>
      </c>
    </row>
    <row r="18007" spans="1:6" x14ac:dyDescent="0.25">
      <c r="A18007" s="1" t="str">
        <f>"14747"</f>
        <v>14747</v>
      </c>
      <c r="B18007" s="1" t="str">
        <f>"36013"</f>
        <v>36013</v>
      </c>
      <c r="C18007" s="2">
        <v>0.90188305252725398</v>
      </c>
      <c r="D18007" s="2">
        <v>1</v>
      </c>
      <c r="E18007" s="2">
        <v>1</v>
      </c>
      <c r="F18007" s="2">
        <v>0.90434782608695596</v>
      </c>
    </row>
    <row r="18008" spans="1:6" x14ac:dyDescent="0.25">
      <c r="A18008" s="1" t="str">
        <f>"14757"</f>
        <v>14757</v>
      </c>
      <c r="B18008" s="1" t="str">
        <f>"36013"</f>
        <v>36013</v>
      </c>
      <c r="C18008" s="2">
        <v>1</v>
      </c>
      <c r="D18008" s="2">
        <v>1</v>
      </c>
      <c r="E18008" s="2">
        <v>1</v>
      </c>
      <c r="F18008" s="2">
        <v>1</v>
      </c>
    </row>
    <row r="18009" spans="1:6" x14ac:dyDescent="0.25">
      <c r="A18009" s="1" t="str">
        <f>"14736"</f>
        <v>14736</v>
      </c>
      <c r="B18009" s="1" t="str">
        <f>"36013"</f>
        <v>36013</v>
      </c>
      <c r="C18009" s="2">
        <v>1</v>
      </c>
      <c r="D18009" s="2">
        <v>1</v>
      </c>
      <c r="E18009" s="2">
        <v>1</v>
      </c>
      <c r="F18009" s="2">
        <v>1</v>
      </c>
    </row>
    <row r="18010" spans="1:6" x14ac:dyDescent="0.25">
      <c r="A18010" s="1" t="str">
        <f>"14754"</f>
        <v>14754</v>
      </c>
      <c r="B18010" s="1" t="str">
        <f>"36003"</f>
        <v>36003</v>
      </c>
      <c r="C18010" s="2">
        <v>1</v>
      </c>
      <c r="D18010" s="2">
        <v>1</v>
      </c>
      <c r="E18010" s="2">
        <v>1</v>
      </c>
      <c r="F18010" s="2">
        <v>1</v>
      </c>
    </row>
    <row r="18011" spans="1:6" x14ac:dyDescent="0.25">
      <c r="A18011" s="1" t="str">
        <f>"14714"</f>
        <v>14714</v>
      </c>
      <c r="B18011" s="1" t="str">
        <f>"36003"</f>
        <v>36003</v>
      </c>
      <c r="C18011" s="2">
        <v>1</v>
      </c>
      <c r="D18011" s="2">
        <v>1</v>
      </c>
      <c r="E18011" s="2">
        <v>1</v>
      </c>
      <c r="F18011" s="2">
        <v>1</v>
      </c>
    </row>
    <row r="18012" spans="1:6" x14ac:dyDescent="0.25">
      <c r="A18012" s="1" t="str">
        <f>"14639"</f>
        <v>14639</v>
      </c>
      <c r="B18012" s="1" t="str">
        <f>"36055"</f>
        <v>36055</v>
      </c>
      <c r="C18012" s="2">
        <v>0</v>
      </c>
      <c r="D18012" s="2">
        <v>0</v>
      </c>
      <c r="E18012" s="2">
        <v>1</v>
      </c>
      <c r="F18012" s="2">
        <v>1</v>
      </c>
    </row>
    <row r="18013" spans="1:6" x14ac:dyDescent="0.25">
      <c r="A18013" s="1" t="str">
        <f>"14845"</f>
        <v>14845</v>
      </c>
      <c r="B18013" s="1" t="str">
        <f>"36097"</f>
        <v>36097</v>
      </c>
      <c r="C18013" s="2">
        <v>4.24944226070328E-4</v>
      </c>
      <c r="D18013" s="2">
        <v>0</v>
      </c>
      <c r="E18013" s="2">
        <v>0</v>
      </c>
      <c r="F18013" s="2">
        <v>3.7696729808688999E-4</v>
      </c>
    </row>
    <row r="18014" spans="1:6" x14ac:dyDescent="0.25">
      <c r="A18014" s="1" t="str">
        <f>"14845"</f>
        <v>14845</v>
      </c>
      <c r="B18014" s="1" t="str">
        <f>"36015"</f>
        <v>36015</v>
      </c>
      <c r="C18014" s="2">
        <v>0.99957505577392902</v>
      </c>
      <c r="D18014" s="2">
        <v>1</v>
      </c>
      <c r="E18014" s="2">
        <v>1</v>
      </c>
      <c r="F18014" s="2">
        <v>0.99962303270191299</v>
      </c>
    </row>
    <row r="18015" spans="1:6" x14ac:dyDescent="0.25">
      <c r="A18015" s="1" t="str">
        <f>"14883"</f>
        <v>14883</v>
      </c>
      <c r="B18015" s="1" t="str">
        <f>"36109"</f>
        <v>36109</v>
      </c>
      <c r="C18015" s="2">
        <v>0.22994652406417099</v>
      </c>
      <c r="D18015" s="2">
        <v>7.5757575757575704E-2</v>
      </c>
      <c r="E18015" s="2">
        <v>9.0909090909090898E-2</v>
      </c>
      <c r="F18015" s="2">
        <v>0.22244794311833399</v>
      </c>
    </row>
    <row r="18016" spans="1:6" x14ac:dyDescent="0.25">
      <c r="A18016" s="1" t="str">
        <f>"14883"</f>
        <v>14883</v>
      </c>
      <c r="B18016" s="1" t="str">
        <f>"36107"</f>
        <v>36107</v>
      </c>
      <c r="C18016" s="2">
        <v>0.76791443850267305</v>
      </c>
      <c r="D18016" s="2">
        <v>0.92424242424242398</v>
      </c>
      <c r="E18016" s="2">
        <v>0.90909090909090895</v>
      </c>
      <c r="F18016" s="2">
        <v>0.77552056881665798</v>
      </c>
    </row>
    <row r="18017" spans="1:6" x14ac:dyDescent="0.25">
      <c r="A18017" s="1" t="str">
        <f>"14883"</f>
        <v>14883</v>
      </c>
      <c r="B18017" s="1" t="str">
        <f>"36015"</f>
        <v>36015</v>
      </c>
      <c r="C18017" s="2">
        <v>2.1390374331550798E-3</v>
      </c>
      <c r="D18017" s="2">
        <v>0</v>
      </c>
      <c r="E18017" s="2">
        <v>0</v>
      </c>
      <c r="F18017" s="2">
        <v>2.0314880650076101E-3</v>
      </c>
    </row>
    <row r="18018" spans="1:6" x14ac:dyDescent="0.25">
      <c r="A18018" s="1" t="str">
        <f>"14885"</f>
        <v>14885</v>
      </c>
      <c r="B18018" s="1" t="str">
        <f>"36101"</f>
        <v>36101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25">
      <c r="A18019" s="1" t="str">
        <f>"14891"</f>
        <v>14891</v>
      </c>
      <c r="B18019" s="1" t="str">
        <f>"36097"</f>
        <v>36097</v>
      </c>
      <c r="C18019" s="2">
        <v>1</v>
      </c>
      <c r="D18019" s="2">
        <v>1</v>
      </c>
      <c r="E18019" s="2">
        <v>1</v>
      </c>
      <c r="F18019" s="2">
        <v>1</v>
      </c>
    </row>
    <row r="18020" spans="1:6" x14ac:dyDescent="0.25">
      <c r="A18020" s="1" t="str">
        <f>"14901"</f>
        <v>14901</v>
      </c>
      <c r="B18020" s="1" t="str">
        <f>"36015"</f>
        <v>36015</v>
      </c>
      <c r="C18020" s="2">
        <v>1</v>
      </c>
      <c r="D18020" s="2">
        <v>1</v>
      </c>
      <c r="E18020" s="2">
        <v>1</v>
      </c>
      <c r="F18020" s="2">
        <v>1</v>
      </c>
    </row>
    <row r="18021" spans="1:6" x14ac:dyDescent="0.25">
      <c r="A18021" s="1" t="str">
        <f>"14884"</f>
        <v>14884</v>
      </c>
      <c r="B18021" s="1" t="str">
        <f>"36051"</f>
        <v>36051</v>
      </c>
      <c r="C18021" s="2">
        <v>5.9523809523809503E-3</v>
      </c>
      <c r="D18021" s="2">
        <v>0</v>
      </c>
      <c r="E18021" s="2">
        <v>0</v>
      </c>
      <c r="F18021" s="2">
        <v>5.9171597633135998E-3</v>
      </c>
    </row>
    <row r="18022" spans="1:6" x14ac:dyDescent="0.25">
      <c r="A18022" s="1" t="str">
        <f>"14884"</f>
        <v>14884</v>
      </c>
      <c r="B18022" s="1" t="str">
        <f>"36003"</f>
        <v>36003</v>
      </c>
      <c r="C18022" s="2">
        <v>0.99404761904761896</v>
      </c>
      <c r="D18022" s="2">
        <v>0</v>
      </c>
      <c r="E18022" s="2">
        <v>1</v>
      </c>
      <c r="F18022" s="2">
        <v>0.99408284023668603</v>
      </c>
    </row>
    <row r="18023" spans="1:6" x14ac:dyDescent="0.25">
      <c r="A18023" s="1" t="str">
        <f>"15116"</f>
        <v>15116</v>
      </c>
      <c r="B18023" s="1" t="str">
        <f>"42003"</f>
        <v>42003</v>
      </c>
      <c r="C18023" s="2">
        <v>1</v>
      </c>
      <c r="D18023" s="2">
        <v>1</v>
      </c>
      <c r="E18023" s="2">
        <v>1</v>
      </c>
      <c r="F18023" s="2">
        <v>1</v>
      </c>
    </row>
    <row r="18024" spans="1:6" x14ac:dyDescent="0.25">
      <c r="A18024" s="1" t="str">
        <f>"15007"</f>
        <v>15007</v>
      </c>
      <c r="B18024" s="1" t="str">
        <f>"42003"</f>
        <v>42003</v>
      </c>
      <c r="C18024" s="2">
        <v>1</v>
      </c>
      <c r="D18024" s="2">
        <v>1</v>
      </c>
      <c r="E18024" s="2">
        <v>1</v>
      </c>
      <c r="F18024" s="2">
        <v>1</v>
      </c>
    </row>
    <row r="18025" spans="1:6" x14ac:dyDescent="0.25">
      <c r="A18025" s="1" t="str">
        <f>"15017"</f>
        <v>15017</v>
      </c>
      <c r="B18025" s="1" t="str">
        <f>"42125"</f>
        <v>42125</v>
      </c>
      <c r="C18025" s="2">
        <v>3.4771485056401902E-2</v>
      </c>
      <c r="D18025" s="2">
        <v>4.2480883602378904E-3</v>
      </c>
      <c r="E18025" s="2">
        <v>0</v>
      </c>
      <c r="F18025" s="2">
        <v>2.9844885136461798E-2</v>
      </c>
    </row>
    <row r="18026" spans="1:6" x14ac:dyDescent="0.25">
      <c r="A18026" s="1" t="str">
        <f>"15017"</f>
        <v>15017</v>
      </c>
      <c r="B18026" s="1" t="str">
        <f>"42003"</f>
        <v>42003</v>
      </c>
      <c r="C18026" s="2">
        <v>0.96522851494359796</v>
      </c>
      <c r="D18026" s="2">
        <v>0.99575191163976196</v>
      </c>
      <c r="E18026" s="2">
        <v>1</v>
      </c>
      <c r="F18026" s="2">
        <v>0.970155114863538</v>
      </c>
    </row>
    <row r="18027" spans="1:6" x14ac:dyDescent="0.25">
      <c r="A18027" s="1" t="str">
        <f>"15202"</f>
        <v>15202</v>
      </c>
      <c r="B18027" s="1" t="str">
        <f>"42003"</f>
        <v>42003</v>
      </c>
      <c r="C18027" s="2">
        <v>1</v>
      </c>
      <c r="D18027" s="2">
        <v>1</v>
      </c>
      <c r="E18027" s="2">
        <v>1</v>
      </c>
      <c r="F18027" s="2">
        <v>1</v>
      </c>
    </row>
    <row r="18028" spans="1:6" x14ac:dyDescent="0.25">
      <c r="A18028" s="1" t="str">
        <f>"15209"</f>
        <v>15209</v>
      </c>
      <c r="B18028" s="1" t="str">
        <f>"42003"</f>
        <v>42003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25">
      <c r="A18029" s="1" t="str">
        <f>"15026"</f>
        <v>15026</v>
      </c>
      <c r="B18029" s="1" t="str">
        <f>"42125"</f>
        <v>42125</v>
      </c>
      <c r="C18029" s="2">
        <v>3.9538714991762702E-2</v>
      </c>
      <c r="D18029" s="2">
        <v>0</v>
      </c>
      <c r="E18029" s="2">
        <v>0</v>
      </c>
      <c r="F18029" s="2">
        <v>3.7637219027705102E-2</v>
      </c>
    </row>
    <row r="18030" spans="1:6" x14ac:dyDescent="0.25">
      <c r="A18030" s="1" t="str">
        <f>"15026"</f>
        <v>15026</v>
      </c>
      <c r="B18030" s="1" t="str">
        <f>"42007"</f>
        <v>42007</v>
      </c>
      <c r="C18030" s="2">
        <v>0.57495881383854996</v>
      </c>
      <c r="D18030" s="2">
        <v>0.21538461538461501</v>
      </c>
      <c r="E18030" s="2">
        <v>0.85185185185185097</v>
      </c>
      <c r="F18030" s="2">
        <v>0.56664924202822697</v>
      </c>
    </row>
    <row r="18031" spans="1:6" x14ac:dyDescent="0.25">
      <c r="A18031" s="1" t="str">
        <f>"15026"</f>
        <v>15026</v>
      </c>
      <c r="B18031" s="1" t="str">
        <f>"42003"</f>
        <v>42003</v>
      </c>
      <c r="C18031" s="2">
        <v>0.385502471169686</v>
      </c>
      <c r="D18031" s="2">
        <v>0.78461538461538405</v>
      </c>
      <c r="E18031" s="2">
        <v>0.148148148148148</v>
      </c>
      <c r="F18031" s="2">
        <v>0.39571353894406602</v>
      </c>
    </row>
    <row r="18032" spans="1:6" x14ac:dyDescent="0.25">
      <c r="A18032" s="1" t="str">
        <f>"15044"</f>
        <v>15044</v>
      </c>
      <c r="B18032" s="1" t="str">
        <f>"42019"</f>
        <v>42019</v>
      </c>
      <c r="C18032" s="2">
        <v>5.3038944109499699E-2</v>
      </c>
      <c r="D18032" s="2">
        <v>6.8306010928961703E-3</v>
      </c>
      <c r="E18032" s="2">
        <v>0</v>
      </c>
      <c r="F18032" s="2">
        <v>4.99429006471259E-2</v>
      </c>
    </row>
    <row r="18033" spans="1:6" x14ac:dyDescent="0.25">
      <c r="A18033" s="1" t="str">
        <f>"15044"</f>
        <v>15044</v>
      </c>
      <c r="B18033" s="1" t="str">
        <f>"42003"</f>
        <v>42003</v>
      </c>
      <c r="C18033" s="2">
        <v>0.94696105589049995</v>
      </c>
      <c r="D18033" s="2">
        <v>0.99316939890710298</v>
      </c>
      <c r="E18033" s="2">
        <v>1</v>
      </c>
      <c r="F18033" s="2">
        <v>0.95005709935287397</v>
      </c>
    </row>
    <row r="18034" spans="1:6" x14ac:dyDescent="0.25">
      <c r="A18034" s="1" t="str">
        <f>"15031"</f>
        <v>15031</v>
      </c>
      <c r="B18034" s="1" t="str">
        <f>"42003"</f>
        <v>42003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25">
      <c r="A18035" s="1" t="str">
        <f>"15032"</f>
        <v>15032</v>
      </c>
      <c r="B18035" s="1" t="str">
        <f>"42003"</f>
        <v>42003</v>
      </c>
      <c r="C18035" s="2">
        <v>0</v>
      </c>
      <c r="D18035" s="2">
        <v>0</v>
      </c>
      <c r="E18035" s="2">
        <v>1</v>
      </c>
      <c r="F18035" s="2">
        <v>1</v>
      </c>
    </row>
    <row r="18036" spans="1:6" x14ac:dyDescent="0.25">
      <c r="A18036" s="1" t="str">
        <f>"15216"</f>
        <v>15216</v>
      </c>
      <c r="B18036" s="1" t="str">
        <f>"42003"</f>
        <v>42003</v>
      </c>
      <c r="C18036" s="2">
        <v>1</v>
      </c>
      <c r="D18036" s="2">
        <v>1</v>
      </c>
      <c r="E18036" s="2">
        <v>1</v>
      </c>
      <c r="F18036" s="2">
        <v>1</v>
      </c>
    </row>
    <row r="18037" spans="1:6" x14ac:dyDescent="0.25">
      <c r="A18037" s="1" t="str">
        <f>"15345"</f>
        <v>15345</v>
      </c>
      <c r="B18037" s="1" t="str">
        <f>"42125"</f>
        <v>42125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25">
      <c r="A18038" s="1" t="str">
        <f>"15360"</f>
        <v>15360</v>
      </c>
      <c r="B18038" s="1" t="str">
        <f>"42125"</f>
        <v>42125</v>
      </c>
      <c r="C18038" s="2">
        <v>1</v>
      </c>
      <c r="D18038" s="2">
        <v>1</v>
      </c>
      <c r="E18038" s="2">
        <v>1</v>
      </c>
      <c r="F18038" s="2">
        <v>1</v>
      </c>
    </row>
    <row r="18039" spans="1:6" x14ac:dyDescent="0.25">
      <c r="A18039" s="1" t="str">
        <f>"15353"</f>
        <v>15353</v>
      </c>
      <c r="B18039" s="1" t="str">
        <f>"42059"</f>
        <v>42059</v>
      </c>
      <c r="C18039" s="2">
        <v>0</v>
      </c>
      <c r="D18039" s="2">
        <v>0</v>
      </c>
      <c r="E18039" s="2">
        <v>1</v>
      </c>
      <c r="F18039" s="2">
        <v>1</v>
      </c>
    </row>
    <row r="18040" spans="1:6" x14ac:dyDescent="0.25">
      <c r="A18040" s="1" t="str">
        <f>"15348"</f>
        <v>15348</v>
      </c>
      <c r="B18040" s="1" t="str">
        <f>"42125"</f>
        <v>42125</v>
      </c>
      <c r="C18040" s="2">
        <v>0</v>
      </c>
      <c r="D18040" s="2">
        <v>0</v>
      </c>
      <c r="E18040" s="2">
        <v>1</v>
      </c>
      <c r="F18040" s="2">
        <v>1</v>
      </c>
    </row>
    <row r="18041" spans="1:6" x14ac:dyDescent="0.25">
      <c r="A18041" s="1" t="str">
        <f>"15365"</f>
        <v>15365</v>
      </c>
      <c r="B18041" s="1" t="str">
        <f>"42125"</f>
        <v>42125</v>
      </c>
      <c r="C18041" s="2">
        <v>0</v>
      </c>
      <c r="D18041" s="2">
        <v>0</v>
      </c>
      <c r="E18041" s="2">
        <v>1</v>
      </c>
      <c r="F18041" s="2">
        <v>1</v>
      </c>
    </row>
    <row r="18042" spans="1:6" x14ac:dyDescent="0.25">
      <c r="A18042" s="1" t="str">
        <f>"15221"</f>
        <v>15221</v>
      </c>
      <c r="B18042" s="1" t="str">
        <f>"42003"</f>
        <v>42003</v>
      </c>
      <c r="C18042" s="2">
        <v>1</v>
      </c>
      <c r="D18042" s="2">
        <v>1</v>
      </c>
      <c r="E18042" s="2">
        <v>1</v>
      </c>
      <c r="F18042" s="2">
        <v>1</v>
      </c>
    </row>
    <row r="18043" spans="1:6" x14ac:dyDescent="0.25">
      <c r="A18043" s="1" t="str">
        <f>"15533"</f>
        <v>15533</v>
      </c>
      <c r="B18043" s="1" t="str">
        <f>"42057"</f>
        <v>42057</v>
      </c>
      <c r="C18043" s="2">
        <v>6.4801178203239995E-2</v>
      </c>
      <c r="D18043" s="2">
        <v>0.12121212121212099</v>
      </c>
      <c r="E18043" s="2">
        <v>0</v>
      </c>
      <c r="F18043" s="2">
        <v>6.7226890756302504E-2</v>
      </c>
    </row>
    <row r="18044" spans="1:6" x14ac:dyDescent="0.25">
      <c r="A18044" s="1" t="str">
        <f>"15533"</f>
        <v>15533</v>
      </c>
      <c r="B18044" s="1" t="str">
        <f>"42009"</f>
        <v>42009</v>
      </c>
      <c r="C18044" s="2">
        <v>0.93519882179675895</v>
      </c>
      <c r="D18044" s="2">
        <v>0.87878787878787801</v>
      </c>
      <c r="E18044" s="2">
        <v>1</v>
      </c>
      <c r="F18044" s="2">
        <v>0.93277310924369705</v>
      </c>
    </row>
    <row r="18045" spans="1:6" x14ac:dyDescent="0.25">
      <c r="A18045" s="1" t="str">
        <f>"15552"</f>
        <v>15552</v>
      </c>
      <c r="B18045" s="1" t="str">
        <f>"42111"</f>
        <v>42111</v>
      </c>
      <c r="C18045" s="2">
        <v>1</v>
      </c>
      <c r="D18045" s="2">
        <v>1</v>
      </c>
      <c r="E18045" s="2">
        <v>1</v>
      </c>
      <c r="F18045" s="2">
        <v>1</v>
      </c>
    </row>
    <row r="18046" spans="1:6" x14ac:dyDescent="0.25">
      <c r="A18046" s="1" t="str">
        <f>"15557"</f>
        <v>15557</v>
      </c>
      <c r="B18046" s="1" t="str">
        <f>"42051"</f>
        <v>42051</v>
      </c>
      <c r="C18046" s="2">
        <v>4.6583850931677002E-3</v>
      </c>
      <c r="D18046" s="2">
        <v>8.0645161290322492E-3</v>
      </c>
      <c r="E18046" s="2">
        <v>0</v>
      </c>
      <c r="F18046" s="2">
        <v>4.8053820278712101E-3</v>
      </c>
    </row>
    <row r="18047" spans="1:6" x14ac:dyDescent="0.25">
      <c r="A18047" s="1" t="str">
        <f>"15557"</f>
        <v>15557</v>
      </c>
      <c r="B18047" s="1" t="str">
        <f>"42111"</f>
        <v>42111</v>
      </c>
      <c r="C18047" s="2">
        <v>0.99534161490683204</v>
      </c>
      <c r="D18047" s="2">
        <v>0.99193548387096697</v>
      </c>
      <c r="E18047" s="2">
        <v>1</v>
      </c>
      <c r="F18047" s="2">
        <v>0.99519461797212805</v>
      </c>
    </row>
    <row r="18048" spans="1:6" x14ac:dyDescent="0.25">
      <c r="A18048" s="1" t="str">
        <f>"15428"</f>
        <v>15428</v>
      </c>
      <c r="B18048" s="1" t="str">
        <f>"42051"</f>
        <v>42051</v>
      </c>
      <c r="C18048" s="2">
        <v>1</v>
      </c>
      <c r="D18048" s="2">
        <v>1</v>
      </c>
      <c r="E18048" s="2">
        <v>1</v>
      </c>
      <c r="F18048" s="2">
        <v>1</v>
      </c>
    </row>
    <row r="18049" spans="1:6" x14ac:dyDescent="0.25">
      <c r="A18049" s="1" t="str">
        <f>"15420"</f>
        <v>15420</v>
      </c>
      <c r="B18049" s="1" t="str">
        <f>"42051"</f>
        <v>42051</v>
      </c>
      <c r="C18049" s="2">
        <v>0</v>
      </c>
      <c r="D18049" s="2">
        <v>0</v>
      </c>
      <c r="E18049" s="2">
        <v>1</v>
      </c>
      <c r="F18049" s="2">
        <v>1</v>
      </c>
    </row>
    <row r="18050" spans="1:6" x14ac:dyDescent="0.25">
      <c r="A18050" s="1" t="str">
        <f>"15467"</f>
        <v>15467</v>
      </c>
      <c r="B18050" s="1" t="str">
        <f>"42051"</f>
        <v>42051</v>
      </c>
      <c r="C18050" s="2">
        <v>1</v>
      </c>
      <c r="D18050" s="2">
        <v>0</v>
      </c>
      <c r="E18050" s="2">
        <v>0</v>
      </c>
      <c r="F18050" s="2">
        <v>1</v>
      </c>
    </row>
    <row r="18051" spans="1:6" x14ac:dyDescent="0.25">
      <c r="A18051" s="1" t="str">
        <f>"15455"</f>
        <v>15455</v>
      </c>
      <c r="B18051" s="1" t="str">
        <f>"42051"</f>
        <v>42051</v>
      </c>
      <c r="C18051" s="2">
        <v>0</v>
      </c>
      <c r="D18051" s="2">
        <v>0</v>
      </c>
      <c r="E18051" s="2">
        <v>1</v>
      </c>
      <c r="F18051" s="2">
        <v>1</v>
      </c>
    </row>
    <row r="18052" spans="1:6" x14ac:dyDescent="0.25">
      <c r="A18052" s="1" t="str">
        <f>"15612"</f>
        <v>15612</v>
      </c>
      <c r="B18052" s="1" t="str">
        <f>"42129"</f>
        <v>42129</v>
      </c>
      <c r="C18052" s="2">
        <v>1</v>
      </c>
      <c r="D18052" s="2">
        <v>1</v>
      </c>
      <c r="E18052" s="2">
        <v>1</v>
      </c>
      <c r="F18052" s="2">
        <v>1</v>
      </c>
    </row>
    <row r="18053" spans="1:6" x14ac:dyDescent="0.25">
      <c r="A18053" s="1" t="str">
        <f>"15619"</f>
        <v>15619</v>
      </c>
      <c r="B18053" s="1" t="str">
        <f>"42129"</f>
        <v>42129</v>
      </c>
      <c r="C18053" s="2">
        <v>0</v>
      </c>
      <c r="D18053" s="2">
        <v>0</v>
      </c>
      <c r="E18053" s="2">
        <v>1</v>
      </c>
      <c r="F18053" s="2">
        <v>1</v>
      </c>
    </row>
    <row r="18054" spans="1:6" x14ac:dyDescent="0.25">
      <c r="A18054" s="1" t="str">
        <f>"15236"</f>
        <v>15236</v>
      </c>
      <c r="B18054" s="1" t="str">
        <f>"42003"</f>
        <v>42003</v>
      </c>
      <c r="C18054" s="2">
        <v>1</v>
      </c>
      <c r="D18054" s="2">
        <v>1</v>
      </c>
      <c r="E18054" s="2">
        <v>1</v>
      </c>
      <c r="F18054" s="2">
        <v>1</v>
      </c>
    </row>
    <row r="18055" spans="1:6" x14ac:dyDescent="0.25">
      <c r="A18055" s="1" t="str">
        <f>"15239"</f>
        <v>15239</v>
      </c>
      <c r="B18055" s="1" t="str">
        <f>"42129"</f>
        <v>42129</v>
      </c>
      <c r="C18055" s="2">
        <v>8.7231490568094995E-4</v>
      </c>
      <c r="D18055" s="2">
        <v>1.68918918918918E-3</v>
      </c>
      <c r="E18055" s="2">
        <v>0</v>
      </c>
      <c r="F18055" s="2">
        <v>8.9677162216022295E-4</v>
      </c>
    </row>
    <row r="18056" spans="1:6" x14ac:dyDescent="0.25">
      <c r="A18056" s="1" t="str">
        <f>"15239"</f>
        <v>15239</v>
      </c>
      <c r="B18056" s="1" t="str">
        <f>"42003"</f>
        <v>42003</v>
      </c>
      <c r="C18056" s="2">
        <v>0.99912768509431904</v>
      </c>
      <c r="D18056" s="2">
        <v>0.99831081081080997</v>
      </c>
      <c r="E18056" s="2">
        <v>1</v>
      </c>
      <c r="F18056" s="2">
        <v>0.99910322837783905</v>
      </c>
    </row>
    <row r="18057" spans="1:6" x14ac:dyDescent="0.25">
      <c r="A18057" s="1" t="str">
        <f>"15243"</f>
        <v>15243</v>
      </c>
      <c r="B18057" s="1" t="str">
        <f>"42003"</f>
        <v>42003</v>
      </c>
      <c r="C18057" s="2">
        <v>1</v>
      </c>
      <c r="D18057" s="2">
        <v>1</v>
      </c>
      <c r="E18057" s="2">
        <v>1</v>
      </c>
      <c r="F18057" s="2">
        <v>1</v>
      </c>
    </row>
    <row r="18058" spans="1:6" x14ac:dyDescent="0.25">
      <c r="A18058" s="1" t="str">
        <f>"15275"</f>
        <v>15275</v>
      </c>
      <c r="B18058" s="1" t="str">
        <f>"42003"</f>
        <v>42003</v>
      </c>
      <c r="C18058" s="2">
        <v>0</v>
      </c>
      <c r="D18058" s="2">
        <v>1</v>
      </c>
      <c r="E18058" s="2">
        <v>1</v>
      </c>
      <c r="F18058" s="2">
        <v>1</v>
      </c>
    </row>
    <row r="18059" spans="1:6" x14ac:dyDescent="0.25">
      <c r="A18059" s="1" t="str">
        <f>"15258"</f>
        <v>15258</v>
      </c>
      <c r="B18059" s="1" t="str">
        <f>"42003"</f>
        <v>42003</v>
      </c>
      <c r="C18059" s="2">
        <v>0</v>
      </c>
      <c r="D18059" s="2">
        <v>0</v>
      </c>
      <c r="E18059" s="2">
        <v>1</v>
      </c>
      <c r="F18059" s="2">
        <v>1</v>
      </c>
    </row>
    <row r="18060" spans="1:6" x14ac:dyDescent="0.25">
      <c r="A18060" s="1" t="str">
        <f>"15315"</f>
        <v>15315</v>
      </c>
      <c r="B18060" s="1" t="str">
        <f>"42059"</f>
        <v>42059</v>
      </c>
      <c r="C18060" s="2">
        <v>0</v>
      </c>
      <c r="D18060" s="2">
        <v>0</v>
      </c>
      <c r="E18060" s="2">
        <v>1</v>
      </c>
      <c r="F18060" s="2">
        <v>1</v>
      </c>
    </row>
    <row r="18061" spans="1:6" x14ac:dyDescent="0.25">
      <c r="A18061" s="1" t="str">
        <f>"15650"</f>
        <v>15650</v>
      </c>
      <c r="B18061" s="1" t="str">
        <f>"42129"</f>
        <v>42129</v>
      </c>
      <c r="C18061" s="2">
        <v>1</v>
      </c>
      <c r="D18061" s="2">
        <v>1</v>
      </c>
      <c r="E18061" s="2">
        <v>1</v>
      </c>
      <c r="F18061" s="2">
        <v>1</v>
      </c>
    </row>
    <row r="18062" spans="1:6" x14ac:dyDescent="0.25">
      <c r="A18062" s="1" t="str">
        <f>"15926"</f>
        <v>15926</v>
      </c>
      <c r="B18062" s="1" t="str">
        <f>"42009"</f>
        <v>42009</v>
      </c>
      <c r="C18062" s="2">
        <v>7.8175895765472299E-3</v>
      </c>
      <c r="D18062" s="2">
        <v>0</v>
      </c>
      <c r="E18062" s="2">
        <v>0</v>
      </c>
      <c r="F18062" s="2">
        <v>7.3215375228797997E-3</v>
      </c>
    </row>
    <row r="18063" spans="1:6" x14ac:dyDescent="0.25">
      <c r="A18063" s="1" t="str">
        <f>"15926"</f>
        <v>15926</v>
      </c>
      <c r="B18063" s="1" t="str">
        <f>"42111"</f>
        <v>42111</v>
      </c>
      <c r="C18063" s="2">
        <v>0.99218241042345201</v>
      </c>
      <c r="D18063" s="2">
        <v>1</v>
      </c>
      <c r="E18063" s="2">
        <v>1</v>
      </c>
      <c r="F18063" s="2">
        <v>0.99267846247711999</v>
      </c>
    </row>
    <row r="18064" spans="1:6" x14ac:dyDescent="0.25">
      <c r="A18064" s="1" t="str">
        <f>"15856"</f>
        <v>15856</v>
      </c>
      <c r="B18064" s="1" t="str">
        <f>"42033"</f>
        <v>42033</v>
      </c>
      <c r="C18064" s="2">
        <v>1</v>
      </c>
      <c r="D18064" s="2">
        <v>1</v>
      </c>
      <c r="E18064" s="2">
        <v>1</v>
      </c>
      <c r="F18064" s="2">
        <v>1</v>
      </c>
    </row>
    <row r="18065" spans="1:6" x14ac:dyDescent="0.25">
      <c r="A18065" s="1" t="str">
        <f>"15865"</f>
        <v>15865</v>
      </c>
      <c r="B18065" s="1" t="str">
        <f>"42065"</f>
        <v>42065</v>
      </c>
      <c r="C18065" s="2">
        <v>0.99422799422799402</v>
      </c>
      <c r="D18065" s="2">
        <v>1</v>
      </c>
      <c r="E18065" s="2">
        <v>1</v>
      </c>
      <c r="F18065" s="2">
        <v>0.99481865284974003</v>
      </c>
    </row>
    <row r="18066" spans="1:6" x14ac:dyDescent="0.25">
      <c r="A18066" s="1" t="str">
        <f>"15865"</f>
        <v>15865</v>
      </c>
      <c r="B18066" s="1" t="str">
        <f>"42033"</f>
        <v>42033</v>
      </c>
      <c r="C18066" s="2">
        <v>5.7720057720057703E-3</v>
      </c>
      <c r="D18066" s="2">
        <v>0</v>
      </c>
      <c r="E18066" s="2">
        <v>0</v>
      </c>
      <c r="F18066" s="2">
        <v>5.1813471502590597E-3</v>
      </c>
    </row>
    <row r="18067" spans="1:6" x14ac:dyDescent="0.25">
      <c r="A18067" s="1" t="str">
        <f>"15870"</f>
        <v>15870</v>
      </c>
      <c r="B18067" s="1" t="str">
        <f>"42083"</f>
        <v>42083</v>
      </c>
      <c r="C18067" s="2">
        <v>2.20440881763527E-2</v>
      </c>
      <c r="D18067" s="2">
        <v>0</v>
      </c>
      <c r="E18067" s="2">
        <v>0</v>
      </c>
      <c r="F18067" s="2">
        <v>2.1317829457364299E-2</v>
      </c>
    </row>
    <row r="18068" spans="1:6" x14ac:dyDescent="0.25">
      <c r="A18068" s="1" t="str">
        <f>"15870"</f>
        <v>15870</v>
      </c>
      <c r="B18068" s="1" t="str">
        <f>"42047"</f>
        <v>42047</v>
      </c>
      <c r="C18068" s="2">
        <v>0.97795591182364705</v>
      </c>
      <c r="D18068" s="2">
        <v>1</v>
      </c>
      <c r="E18068" s="2">
        <v>0</v>
      </c>
      <c r="F18068" s="2">
        <v>0.97868217054263495</v>
      </c>
    </row>
    <row r="18069" spans="1:6" x14ac:dyDescent="0.25">
      <c r="A18069" s="1" t="str">
        <f>"15675"</f>
        <v>15675</v>
      </c>
      <c r="B18069" s="1" t="str">
        <f>"42129"</f>
        <v>42129</v>
      </c>
      <c r="C18069" s="2">
        <v>1</v>
      </c>
      <c r="D18069" s="2">
        <v>1</v>
      </c>
      <c r="E18069" s="2">
        <v>1</v>
      </c>
      <c r="F18069" s="2">
        <v>1</v>
      </c>
    </row>
    <row r="18070" spans="1:6" x14ac:dyDescent="0.25">
      <c r="A18070" s="1" t="str">
        <f>"15677"</f>
        <v>15677</v>
      </c>
      <c r="B18070" s="1" t="str">
        <f>"42129"</f>
        <v>42129</v>
      </c>
      <c r="C18070" s="2">
        <v>1</v>
      </c>
      <c r="D18070" s="2">
        <v>1</v>
      </c>
      <c r="E18070" s="2">
        <v>1</v>
      </c>
      <c r="F18070" s="2">
        <v>1</v>
      </c>
    </row>
    <row r="18071" spans="1:6" x14ac:dyDescent="0.25">
      <c r="A18071" s="1" t="str">
        <f>"16002"</f>
        <v>16002</v>
      </c>
      <c r="B18071" s="1" t="str">
        <f>"42019"</f>
        <v>42019</v>
      </c>
      <c r="C18071" s="2">
        <v>1</v>
      </c>
      <c r="D18071" s="2">
        <v>1</v>
      </c>
      <c r="E18071" s="2">
        <v>1</v>
      </c>
      <c r="F18071" s="2">
        <v>1</v>
      </c>
    </row>
    <row r="18072" spans="1:6" x14ac:dyDescent="0.25">
      <c r="A18072" s="1" t="str">
        <f>"16034"</f>
        <v>16034</v>
      </c>
      <c r="B18072" s="1" t="str">
        <f>"42019"</f>
        <v>42019</v>
      </c>
      <c r="C18072" s="2">
        <v>1</v>
      </c>
      <c r="D18072" s="2">
        <v>1</v>
      </c>
      <c r="E18072" s="2">
        <v>1</v>
      </c>
      <c r="F18072" s="2">
        <v>1</v>
      </c>
    </row>
    <row r="18073" spans="1:6" x14ac:dyDescent="0.25">
      <c r="A18073" s="1" t="str">
        <f>"16038"</f>
        <v>16038</v>
      </c>
      <c r="B18073" s="1" t="str">
        <f>"42121"</f>
        <v>42121</v>
      </c>
      <c r="C18073" s="2">
        <v>0.34930555555555498</v>
      </c>
      <c r="D18073" s="2">
        <v>0.67692307692307596</v>
      </c>
      <c r="E18073" s="2">
        <v>0</v>
      </c>
      <c r="F18073" s="2">
        <v>0.36201191264063498</v>
      </c>
    </row>
    <row r="18074" spans="1:6" x14ac:dyDescent="0.25">
      <c r="A18074" s="1" t="str">
        <f>"16038"</f>
        <v>16038</v>
      </c>
      <c r="B18074" s="1" t="str">
        <f>"42085"</f>
        <v>42085</v>
      </c>
      <c r="C18074" s="2">
        <v>6.9444444444444404E-4</v>
      </c>
      <c r="D18074" s="2">
        <v>0</v>
      </c>
      <c r="E18074" s="2">
        <v>0</v>
      </c>
      <c r="F18074" s="2">
        <v>6.61813368630046E-4</v>
      </c>
    </row>
    <row r="18075" spans="1:6" x14ac:dyDescent="0.25">
      <c r="A18075" s="1" t="str">
        <f>"16038"</f>
        <v>16038</v>
      </c>
      <c r="B18075" s="1" t="str">
        <f>"42019"</f>
        <v>42019</v>
      </c>
      <c r="C18075" s="2">
        <v>0.65</v>
      </c>
      <c r="D18075" s="2">
        <v>0.32307692307692298</v>
      </c>
      <c r="E18075" s="2">
        <v>1</v>
      </c>
      <c r="F18075" s="2">
        <v>0.63732627399073405</v>
      </c>
    </row>
    <row r="18076" spans="1:6" x14ac:dyDescent="0.25">
      <c r="A18076" s="1" t="str">
        <f>"16040"</f>
        <v>16040</v>
      </c>
      <c r="B18076" s="1" t="str">
        <f>"42019"</f>
        <v>42019</v>
      </c>
      <c r="C18076" s="2">
        <v>1</v>
      </c>
      <c r="D18076" s="2">
        <v>1</v>
      </c>
      <c r="E18076" s="2">
        <v>1</v>
      </c>
      <c r="F18076" s="2">
        <v>1</v>
      </c>
    </row>
    <row r="18077" spans="1:6" x14ac:dyDescent="0.25">
      <c r="A18077" s="1" t="str">
        <f>"16049"</f>
        <v>16049</v>
      </c>
      <c r="B18077" s="1" t="str">
        <f>"42019"</f>
        <v>42019</v>
      </c>
      <c r="C18077" s="2">
        <v>0.32461734693877498</v>
      </c>
      <c r="D18077" s="2">
        <v>0.38235294117647001</v>
      </c>
      <c r="E18077" s="2">
        <v>0</v>
      </c>
      <c r="F18077" s="2">
        <v>0.32382133995037199</v>
      </c>
    </row>
    <row r="18078" spans="1:6" x14ac:dyDescent="0.25">
      <c r="A18078" s="1" t="str">
        <f>"16049"</f>
        <v>16049</v>
      </c>
      <c r="B18078" s="1" t="str">
        <f>"42005"</f>
        <v>42005</v>
      </c>
      <c r="C18078" s="2">
        <v>0.25382653061224397</v>
      </c>
      <c r="D18078" s="2">
        <v>0.14705882352941099</v>
      </c>
      <c r="E18078" s="2">
        <v>0.7</v>
      </c>
      <c r="F18078" s="2">
        <v>0.254342431761786</v>
      </c>
    </row>
    <row r="18079" spans="1:6" x14ac:dyDescent="0.25">
      <c r="A18079" s="1" t="str">
        <f>"16049"</f>
        <v>16049</v>
      </c>
      <c r="B18079" s="1" t="str">
        <f>"42031"</f>
        <v>42031</v>
      </c>
      <c r="C18079" s="2">
        <v>0.421556122448979</v>
      </c>
      <c r="D18079" s="2">
        <v>0.47058823529411697</v>
      </c>
      <c r="E18079" s="2">
        <v>0.3</v>
      </c>
      <c r="F18079" s="2">
        <v>0.42183622828784101</v>
      </c>
    </row>
    <row r="18080" spans="1:6" x14ac:dyDescent="0.25">
      <c r="A18080" s="1" t="str">
        <f>"16054"</f>
        <v>16054</v>
      </c>
      <c r="B18080" s="1" t="str">
        <f>"42031"</f>
        <v>42031</v>
      </c>
      <c r="C18080" s="2">
        <v>0</v>
      </c>
      <c r="D18080" s="2">
        <v>0</v>
      </c>
      <c r="E18080" s="2">
        <v>1</v>
      </c>
      <c r="F18080" s="2">
        <v>1</v>
      </c>
    </row>
    <row r="18081" spans="1:6" x14ac:dyDescent="0.25">
      <c r="A18081" s="1" t="str">
        <f>"16048"</f>
        <v>16048</v>
      </c>
      <c r="B18081" s="1" t="str">
        <f>"42019"</f>
        <v>42019</v>
      </c>
      <c r="C18081" s="2">
        <v>1</v>
      </c>
      <c r="D18081" s="2">
        <v>0</v>
      </c>
      <c r="E18081" s="2">
        <v>1</v>
      </c>
      <c r="F18081" s="2">
        <v>1</v>
      </c>
    </row>
    <row r="18082" spans="1:6" x14ac:dyDescent="0.25">
      <c r="A18082" s="1" t="str">
        <f>"15936"</f>
        <v>15936</v>
      </c>
      <c r="B18082" s="1" t="str">
        <f>"42111"</f>
        <v>42111</v>
      </c>
      <c r="C18082" s="2">
        <v>1</v>
      </c>
      <c r="D18082" s="2">
        <v>1</v>
      </c>
      <c r="E18082" s="2">
        <v>1</v>
      </c>
      <c r="F18082" s="2">
        <v>1</v>
      </c>
    </row>
    <row r="18083" spans="1:6" x14ac:dyDescent="0.25">
      <c r="A18083" s="1" t="str">
        <f>"15938"</f>
        <v>15938</v>
      </c>
      <c r="B18083" s="1" t="str">
        <f>"42021"</f>
        <v>42021</v>
      </c>
      <c r="C18083" s="2">
        <v>1</v>
      </c>
      <c r="D18083" s="2">
        <v>1</v>
      </c>
      <c r="E18083" s="2">
        <v>1</v>
      </c>
      <c r="F18083" s="2">
        <v>1</v>
      </c>
    </row>
    <row r="18084" spans="1:6" x14ac:dyDescent="0.25">
      <c r="A18084" s="1" t="str">
        <f>"15937"</f>
        <v>15937</v>
      </c>
      <c r="B18084" s="1" t="str">
        <f>"42111"</f>
        <v>42111</v>
      </c>
      <c r="C18084" s="2">
        <v>0</v>
      </c>
      <c r="D18084" s="2">
        <v>1</v>
      </c>
      <c r="E18084" s="2">
        <v>1</v>
      </c>
      <c r="F18084" s="2">
        <v>1</v>
      </c>
    </row>
    <row r="18085" spans="1:6" x14ac:dyDescent="0.25">
      <c r="A18085" s="1" t="str">
        <f>"16063"</f>
        <v>16063</v>
      </c>
      <c r="B18085" s="1" t="str">
        <f>"42019"</f>
        <v>42019</v>
      </c>
      <c r="C18085" s="2">
        <v>0.94001538067162205</v>
      </c>
      <c r="D18085" s="2">
        <v>0.97932816537467704</v>
      </c>
      <c r="E18085" s="2">
        <v>1</v>
      </c>
      <c r="F18085" s="2">
        <v>0.94769829263021299</v>
      </c>
    </row>
    <row r="18086" spans="1:6" x14ac:dyDescent="0.25">
      <c r="A18086" s="1" t="str">
        <f>"16063"</f>
        <v>16063</v>
      </c>
      <c r="B18086" s="1" t="str">
        <f>"42007"</f>
        <v>42007</v>
      </c>
      <c r="C18086" s="2">
        <v>5.99846193283773E-2</v>
      </c>
      <c r="D18086" s="2">
        <v>2.0671834625322901E-2</v>
      </c>
      <c r="E18086" s="2">
        <v>0</v>
      </c>
      <c r="F18086" s="2">
        <v>5.2301707369786003E-2</v>
      </c>
    </row>
    <row r="18087" spans="1:6" x14ac:dyDescent="0.25">
      <c r="A18087" s="1" t="str">
        <f>"16066"</f>
        <v>16066</v>
      </c>
      <c r="B18087" s="1" t="str">
        <f>"42019"</f>
        <v>42019</v>
      </c>
      <c r="C18087" s="2">
        <v>1</v>
      </c>
      <c r="D18087" s="2">
        <v>1</v>
      </c>
      <c r="E18087" s="2">
        <v>1</v>
      </c>
      <c r="F18087" s="2">
        <v>1</v>
      </c>
    </row>
    <row r="18088" spans="1:6" x14ac:dyDescent="0.25">
      <c r="A18088" s="1" t="str">
        <f>"16101"</f>
        <v>16101</v>
      </c>
      <c r="B18088" s="1" t="str">
        <f>"42073"</f>
        <v>42073</v>
      </c>
      <c r="C18088" s="2">
        <v>1</v>
      </c>
      <c r="D18088" s="2">
        <v>1</v>
      </c>
      <c r="E18088" s="2">
        <v>1</v>
      </c>
      <c r="F18088" s="2">
        <v>1</v>
      </c>
    </row>
    <row r="18089" spans="1:6" x14ac:dyDescent="0.25">
      <c r="A18089" s="1" t="str">
        <f>"15774"</f>
        <v>15774</v>
      </c>
      <c r="B18089" s="1" t="str">
        <f>"42063"</f>
        <v>42063</v>
      </c>
      <c r="C18089" s="2">
        <v>0.51548520302821699</v>
      </c>
      <c r="D18089" s="2">
        <v>0.48214285714285698</v>
      </c>
      <c r="E18089" s="2">
        <v>0.33333333333333298</v>
      </c>
      <c r="F18089" s="2">
        <v>0.51388888888888795</v>
      </c>
    </row>
    <row r="18090" spans="1:6" x14ac:dyDescent="0.25">
      <c r="A18090" s="1" t="str">
        <f>"15774"</f>
        <v>15774</v>
      </c>
      <c r="B18090" s="1" t="str">
        <f>"42005"</f>
        <v>42005</v>
      </c>
      <c r="C18090" s="2">
        <v>0.48451479697178201</v>
      </c>
      <c r="D18090" s="2">
        <v>0.51785714285714202</v>
      </c>
      <c r="E18090" s="2">
        <v>0.66666666666666596</v>
      </c>
      <c r="F18090" s="2">
        <v>0.48611111111111099</v>
      </c>
    </row>
    <row r="18091" spans="1:6" x14ac:dyDescent="0.25">
      <c r="A18091" s="1" t="str">
        <f>"15779"</f>
        <v>15779</v>
      </c>
      <c r="B18091" s="1" t="str">
        <f>"42129"</f>
        <v>42129</v>
      </c>
      <c r="C18091" s="2">
        <v>0</v>
      </c>
      <c r="D18091" s="2">
        <v>1</v>
      </c>
      <c r="E18091" s="2">
        <v>0</v>
      </c>
      <c r="F18091" s="2">
        <v>1</v>
      </c>
    </row>
    <row r="18092" spans="1:6" x14ac:dyDescent="0.25">
      <c r="A18092" s="1" t="str">
        <f>"15783"</f>
        <v>15783</v>
      </c>
      <c r="B18092" s="1" t="str">
        <f t="shared" ref="B18092:B18097" si="85">"42063"</f>
        <v>42063</v>
      </c>
      <c r="C18092" s="2">
        <v>1</v>
      </c>
      <c r="D18092" s="2">
        <v>1</v>
      </c>
      <c r="E18092" s="2">
        <v>0</v>
      </c>
      <c r="F18092" s="2">
        <v>1</v>
      </c>
    </row>
    <row r="18093" spans="1:6" x14ac:dyDescent="0.25">
      <c r="A18093" s="1" t="str">
        <f>"15756"</f>
        <v>15756</v>
      </c>
      <c r="B18093" s="1" t="str">
        <f t="shared" si="85"/>
        <v>42063</v>
      </c>
      <c r="C18093" s="2">
        <v>0</v>
      </c>
      <c r="D18093" s="2">
        <v>1</v>
      </c>
      <c r="E18093" s="2">
        <v>0</v>
      </c>
      <c r="F18093" s="2">
        <v>1</v>
      </c>
    </row>
    <row r="18094" spans="1:6" x14ac:dyDescent="0.25">
      <c r="A18094" s="1" t="str">
        <f>"15731"</f>
        <v>15731</v>
      </c>
      <c r="B18094" s="1" t="str">
        <f t="shared" si="85"/>
        <v>42063</v>
      </c>
      <c r="C18094" s="2">
        <v>0</v>
      </c>
      <c r="D18094" s="2">
        <v>1</v>
      </c>
      <c r="E18094" s="2">
        <v>1</v>
      </c>
      <c r="F18094" s="2">
        <v>1</v>
      </c>
    </row>
    <row r="18095" spans="1:6" x14ac:dyDescent="0.25">
      <c r="A18095" s="1" t="str">
        <f>"15723"</f>
        <v>15723</v>
      </c>
      <c r="B18095" s="1" t="str">
        <f t="shared" si="85"/>
        <v>42063</v>
      </c>
      <c r="C18095" s="2">
        <v>0</v>
      </c>
      <c r="D18095" s="2">
        <v>1</v>
      </c>
      <c r="E18095" s="2">
        <v>0</v>
      </c>
      <c r="F18095" s="2">
        <v>1</v>
      </c>
    </row>
    <row r="18096" spans="1:6" x14ac:dyDescent="0.25">
      <c r="A18096" s="1" t="str">
        <f>"15745"</f>
        <v>15745</v>
      </c>
      <c r="B18096" s="1" t="str">
        <f t="shared" si="85"/>
        <v>42063</v>
      </c>
      <c r="C18096" s="2">
        <v>0</v>
      </c>
      <c r="D18096" s="2">
        <v>1</v>
      </c>
      <c r="E18096" s="2">
        <v>0</v>
      </c>
      <c r="F18096" s="2">
        <v>1</v>
      </c>
    </row>
    <row r="18097" spans="1:6" x14ac:dyDescent="0.25">
      <c r="A18097" s="1" t="str">
        <f>"15727"</f>
        <v>15727</v>
      </c>
      <c r="B18097" s="1" t="str">
        <f t="shared" si="85"/>
        <v>42063</v>
      </c>
      <c r="C18097" s="2">
        <v>0</v>
      </c>
      <c r="D18097" s="2">
        <v>1</v>
      </c>
      <c r="E18097" s="2">
        <v>1</v>
      </c>
      <c r="F18097" s="2">
        <v>1</v>
      </c>
    </row>
    <row r="18098" spans="1:6" x14ac:dyDescent="0.25">
      <c r="A18098" s="1" t="str">
        <f>"15851"</f>
        <v>15851</v>
      </c>
      <c r="B18098" s="1" t="str">
        <f>"42033"</f>
        <v>42033</v>
      </c>
      <c r="C18098" s="2">
        <v>1.2722646310432499E-3</v>
      </c>
      <c r="D18098" s="2">
        <v>4.65116279069767E-3</v>
      </c>
      <c r="E18098" s="2">
        <v>0</v>
      </c>
      <c r="F18098" s="2">
        <v>1.4338973329509599E-3</v>
      </c>
    </row>
    <row r="18099" spans="1:6" x14ac:dyDescent="0.25">
      <c r="A18099" s="1" t="str">
        <f>"15851"</f>
        <v>15851</v>
      </c>
      <c r="B18099" s="1" t="str">
        <f>"42065"</f>
        <v>42065</v>
      </c>
      <c r="C18099" s="2">
        <v>0.99872773536895598</v>
      </c>
      <c r="D18099" s="2">
        <v>0.99534883720930201</v>
      </c>
      <c r="E18099" s="2">
        <v>1</v>
      </c>
      <c r="F18099" s="2">
        <v>0.99856610266704904</v>
      </c>
    </row>
    <row r="18100" spans="1:6" x14ac:dyDescent="0.25">
      <c r="A18100" s="1" t="str">
        <f>"16111"</f>
        <v>16111</v>
      </c>
      <c r="B18100" s="1" t="str">
        <f>"42039"</f>
        <v>42039</v>
      </c>
      <c r="C18100" s="2">
        <v>1</v>
      </c>
      <c r="D18100" s="2">
        <v>1</v>
      </c>
      <c r="E18100" s="2">
        <v>1</v>
      </c>
      <c r="F18100" s="2">
        <v>1</v>
      </c>
    </row>
    <row r="18101" spans="1:6" x14ac:dyDescent="0.25">
      <c r="A18101" s="1" t="str">
        <f>"16112"</f>
        <v>16112</v>
      </c>
      <c r="B18101" s="1" t="str">
        <f>"42073"</f>
        <v>42073</v>
      </c>
      <c r="C18101" s="2">
        <v>1</v>
      </c>
      <c r="D18101" s="2">
        <v>1</v>
      </c>
      <c r="E18101" s="2">
        <v>1</v>
      </c>
      <c r="F18101" s="2">
        <v>1</v>
      </c>
    </row>
    <row r="18102" spans="1:6" x14ac:dyDescent="0.25">
      <c r="A18102" s="1" t="str">
        <f>"16117"</f>
        <v>16117</v>
      </c>
      <c r="B18102" s="1" t="str">
        <f>"42007"</f>
        <v>42007</v>
      </c>
      <c r="C18102" s="2">
        <v>0.31099951004409598</v>
      </c>
      <c r="D18102" s="2">
        <v>0.216354344122657</v>
      </c>
      <c r="E18102" s="2">
        <v>0.198813056379821</v>
      </c>
      <c r="F18102" s="2">
        <v>0.30072623239436602</v>
      </c>
    </row>
    <row r="18103" spans="1:6" x14ac:dyDescent="0.25">
      <c r="A18103" s="1" t="str">
        <f>"16117"</f>
        <v>16117</v>
      </c>
      <c r="B18103" s="1" t="str">
        <f>"42073"</f>
        <v>42073</v>
      </c>
      <c r="C18103" s="2">
        <v>0.68900048995590302</v>
      </c>
      <c r="D18103" s="2">
        <v>0.78364565587734203</v>
      </c>
      <c r="E18103" s="2">
        <v>0.80118694362017795</v>
      </c>
      <c r="F18103" s="2">
        <v>0.69927376760563298</v>
      </c>
    </row>
    <row r="18104" spans="1:6" x14ac:dyDescent="0.25">
      <c r="A18104" s="1" t="str">
        <f>"16120"</f>
        <v>16120</v>
      </c>
      <c r="B18104" s="1" t="str">
        <f>"42073"</f>
        <v>42073</v>
      </c>
      <c r="C18104" s="2">
        <v>0.876787678767876</v>
      </c>
      <c r="D18104" s="2">
        <v>0.88888888888888795</v>
      </c>
      <c r="E18104" s="2">
        <v>1</v>
      </c>
      <c r="F18104" s="2">
        <v>0.87715517241379304</v>
      </c>
    </row>
    <row r="18105" spans="1:6" x14ac:dyDescent="0.25">
      <c r="A18105" s="1" t="str">
        <f>"16120"</f>
        <v>16120</v>
      </c>
      <c r="B18105" s="1" t="str">
        <f>"42007"</f>
        <v>42007</v>
      </c>
      <c r="C18105" s="2">
        <v>0.123212321232123</v>
      </c>
      <c r="D18105" s="2">
        <v>0.11111111111111099</v>
      </c>
      <c r="E18105" s="2">
        <v>0</v>
      </c>
      <c r="F18105" s="2">
        <v>0.122844827586206</v>
      </c>
    </row>
    <row r="18106" spans="1:6" x14ac:dyDescent="0.25">
      <c r="A18106" s="1" t="str">
        <f>"16121"</f>
        <v>16121</v>
      </c>
      <c r="B18106" s="1" t="str">
        <f>"42085"</f>
        <v>42085</v>
      </c>
      <c r="C18106" s="2">
        <v>1</v>
      </c>
      <c r="D18106" s="2">
        <v>1</v>
      </c>
      <c r="E18106" s="2">
        <v>1</v>
      </c>
      <c r="F18106" s="2">
        <v>1</v>
      </c>
    </row>
    <row r="18107" spans="1:6" x14ac:dyDescent="0.25">
      <c r="A18107" s="1" t="str">
        <f>"16125"</f>
        <v>16125</v>
      </c>
      <c r="B18107" s="1" t="str">
        <f>"42039"</f>
        <v>42039</v>
      </c>
      <c r="C18107" s="2">
        <v>8.8332719911667201E-3</v>
      </c>
      <c r="D18107" s="2">
        <v>3.2520325203252002E-3</v>
      </c>
      <c r="E18107" s="2">
        <v>0</v>
      </c>
      <c r="F18107" s="2">
        <v>8.2058106010201807E-3</v>
      </c>
    </row>
    <row r="18108" spans="1:6" x14ac:dyDescent="0.25">
      <c r="A18108" s="1" t="str">
        <f>"16125"</f>
        <v>16125</v>
      </c>
      <c r="B18108" s="1" t="str">
        <f>"42085"</f>
        <v>42085</v>
      </c>
      <c r="C18108" s="2">
        <v>0.99116672800883299</v>
      </c>
      <c r="D18108" s="2">
        <v>0.99674796747967398</v>
      </c>
      <c r="E18108" s="2">
        <v>1</v>
      </c>
      <c r="F18108" s="2">
        <v>0.99179418939897901</v>
      </c>
    </row>
    <row r="18109" spans="1:6" x14ac:dyDescent="0.25">
      <c r="A18109" s="1" t="str">
        <f>"16113"</f>
        <v>16113</v>
      </c>
      <c r="B18109" s="1" t="str">
        <f>"42085"</f>
        <v>42085</v>
      </c>
      <c r="C18109" s="2">
        <v>0</v>
      </c>
      <c r="D18109" s="2">
        <v>0</v>
      </c>
      <c r="E18109" s="2">
        <v>1</v>
      </c>
      <c r="F18109" s="2">
        <v>1</v>
      </c>
    </row>
    <row r="18110" spans="1:6" x14ac:dyDescent="0.25">
      <c r="A18110" s="1" t="str">
        <f>"16332"</f>
        <v>16332</v>
      </c>
      <c r="B18110" s="1" t="str">
        <f>"42031"</f>
        <v>42031</v>
      </c>
      <c r="C18110" s="2">
        <v>1</v>
      </c>
      <c r="D18110" s="2">
        <v>0</v>
      </c>
      <c r="E18110" s="2">
        <v>1</v>
      </c>
      <c r="F18110" s="2">
        <v>1</v>
      </c>
    </row>
    <row r="18111" spans="1:6" x14ac:dyDescent="0.25">
      <c r="A18111" s="1" t="str">
        <f>"16333"</f>
        <v>16333</v>
      </c>
      <c r="B18111" s="1" t="str">
        <f>"42083"</f>
        <v>42083</v>
      </c>
      <c r="C18111" s="2">
        <v>0</v>
      </c>
      <c r="D18111" s="2">
        <v>0</v>
      </c>
      <c r="E18111" s="2">
        <v>1</v>
      </c>
      <c r="F18111" s="2">
        <v>1</v>
      </c>
    </row>
    <row r="18112" spans="1:6" x14ac:dyDescent="0.25">
      <c r="A18112" s="1" t="str">
        <f>"16341"</f>
        <v>16341</v>
      </c>
      <c r="B18112" s="1" t="str">
        <f>"42053"</f>
        <v>42053</v>
      </c>
      <c r="C18112" s="2">
        <v>0.15517241379310301</v>
      </c>
      <c r="D18112" s="2">
        <v>0.13043478260869501</v>
      </c>
      <c r="E18112" s="2">
        <v>0.125</v>
      </c>
      <c r="F18112" s="2">
        <v>0.154327424400417</v>
      </c>
    </row>
    <row r="18113" spans="1:6" x14ac:dyDescent="0.25">
      <c r="A18113" s="1" t="str">
        <f>"16341"</f>
        <v>16341</v>
      </c>
      <c r="B18113" s="1" t="str">
        <f>"42121"</f>
        <v>42121</v>
      </c>
      <c r="C18113" s="2">
        <v>0.84482758620689602</v>
      </c>
      <c r="D18113" s="2">
        <v>0.86956521739130399</v>
      </c>
      <c r="E18113" s="2">
        <v>0.875</v>
      </c>
      <c r="F18113" s="2">
        <v>0.84567257559958198</v>
      </c>
    </row>
    <row r="18114" spans="1:6" x14ac:dyDescent="0.25">
      <c r="A18114" s="1" t="str">
        <f>"16353"</f>
        <v>16353</v>
      </c>
      <c r="B18114" s="1" t="str">
        <f>"42053"</f>
        <v>42053</v>
      </c>
      <c r="C18114" s="2">
        <v>0.68121212121212105</v>
      </c>
      <c r="D18114" s="2">
        <v>0.83333333333333304</v>
      </c>
      <c r="E18114" s="2">
        <v>0.86363636363636298</v>
      </c>
      <c r="F18114" s="2">
        <v>0.68829663962919996</v>
      </c>
    </row>
    <row r="18115" spans="1:6" x14ac:dyDescent="0.25">
      <c r="A18115" s="1" t="str">
        <f>"16353"</f>
        <v>16353</v>
      </c>
      <c r="B18115" s="1" t="str">
        <f>"42031"</f>
        <v>42031</v>
      </c>
      <c r="C18115" s="2">
        <v>0.25636363636363602</v>
      </c>
      <c r="D18115" s="2">
        <v>0.148148148148148</v>
      </c>
      <c r="E18115" s="2">
        <v>9.0909090909090898E-2</v>
      </c>
      <c r="F18115" s="2">
        <v>0.25086906141367299</v>
      </c>
    </row>
    <row r="18116" spans="1:6" x14ac:dyDescent="0.25">
      <c r="A18116" s="1" t="str">
        <f>"16353"</f>
        <v>16353</v>
      </c>
      <c r="B18116" s="1" t="str">
        <f>"42121"</f>
        <v>42121</v>
      </c>
      <c r="C18116" s="2">
        <v>6.2424242424242403E-2</v>
      </c>
      <c r="D18116" s="2">
        <v>1.85185185185185E-2</v>
      </c>
      <c r="E18116" s="2">
        <v>4.54545454545454E-2</v>
      </c>
      <c r="F18116" s="2">
        <v>6.0834298957126297E-2</v>
      </c>
    </row>
    <row r="18117" spans="1:6" x14ac:dyDescent="0.25">
      <c r="A18117" s="1" t="str">
        <f>"16151"</f>
        <v>16151</v>
      </c>
      <c r="B18117" s="1" t="str">
        <f>"42085"</f>
        <v>42085</v>
      </c>
      <c r="C18117" s="2">
        <v>1</v>
      </c>
      <c r="D18117" s="2">
        <v>0</v>
      </c>
      <c r="E18117" s="2">
        <v>1</v>
      </c>
      <c r="F18117" s="2">
        <v>1</v>
      </c>
    </row>
    <row r="18118" spans="1:6" x14ac:dyDescent="0.25">
      <c r="A18118" s="1" t="str">
        <f>"16407"</f>
        <v>16407</v>
      </c>
      <c r="B18118" s="1" t="str">
        <f>"42049"</f>
        <v>42049</v>
      </c>
      <c r="C18118" s="2">
        <v>0.88076443705857899</v>
      </c>
      <c r="D18118" s="2">
        <v>0.96230598669623002</v>
      </c>
      <c r="E18118" s="2">
        <v>1</v>
      </c>
      <c r="F18118" s="2">
        <v>0.89149990820635205</v>
      </c>
    </row>
    <row r="18119" spans="1:6" x14ac:dyDescent="0.25">
      <c r="A18119" s="1" t="str">
        <f>"16407"</f>
        <v>16407</v>
      </c>
      <c r="B18119" s="1" t="str">
        <f>"42123"</f>
        <v>42123</v>
      </c>
      <c r="C18119" s="2">
        <v>0.10968009970918099</v>
      </c>
      <c r="D18119" s="2">
        <v>3.3259423503325898E-2</v>
      </c>
      <c r="E18119" s="2">
        <v>0</v>
      </c>
      <c r="F18119" s="2">
        <v>9.9687901597209402E-2</v>
      </c>
    </row>
    <row r="18120" spans="1:6" x14ac:dyDescent="0.25">
      <c r="A18120" s="1" t="str">
        <f>"16407"</f>
        <v>16407</v>
      </c>
      <c r="B18120" s="1" t="str">
        <f>"42039"</f>
        <v>42039</v>
      </c>
      <c r="C18120" s="2">
        <v>9.5554632322393009E-3</v>
      </c>
      <c r="D18120" s="2">
        <v>4.4345898004434503E-3</v>
      </c>
      <c r="E18120" s="2">
        <v>0</v>
      </c>
      <c r="F18120" s="2">
        <v>8.8121901964383995E-3</v>
      </c>
    </row>
    <row r="18121" spans="1:6" x14ac:dyDescent="0.25">
      <c r="A18121" s="1" t="str">
        <f>"16421"</f>
        <v>16421</v>
      </c>
      <c r="B18121" s="1" t="str">
        <f>"42049"</f>
        <v>42049</v>
      </c>
      <c r="C18121" s="2">
        <v>1</v>
      </c>
      <c r="D18121" s="2">
        <v>1</v>
      </c>
      <c r="E18121" s="2">
        <v>1</v>
      </c>
      <c r="F18121" s="2">
        <v>1</v>
      </c>
    </row>
    <row r="18122" spans="1:6" x14ac:dyDescent="0.25">
      <c r="A18122" s="1" t="str">
        <f>"16430"</f>
        <v>16430</v>
      </c>
      <c r="B18122" s="1" t="str">
        <f>"42049"</f>
        <v>42049</v>
      </c>
      <c r="C18122" s="2">
        <v>1</v>
      </c>
      <c r="D18122" s="2">
        <v>1</v>
      </c>
      <c r="E18122" s="2">
        <v>1</v>
      </c>
      <c r="F18122" s="2">
        <v>1</v>
      </c>
    </row>
    <row r="18123" spans="1:6" x14ac:dyDescent="0.25">
      <c r="A18123" s="1" t="str">
        <f>"16427"</f>
        <v>16427</v>
      </c>
      <c r="B18123" s="1" t="str">
        <f>"42049"</f>
        <v>42049</v>
      </c>
      <c r="C18123" s="2">
        <v>0</v>
      </c>
      <c r="D18123" s="2">
        <v>0</v>
      </c>
      <c r="E18123" s="2">
        <v>1</v>
      </c>
      <c r="F18123" s="2">
        <v>1</v>
      </c>
    </row>
    <row r="18124" spans="1:6" x14ac:dyDescent="0.25">
      <c r="A18124" s="1" t="str">
        <f>"16405"</f>
        <v>16405</v>
      </c>
      <c r="B18124" s="1" t="str">
        <f>"42123"</f>
        <v>42123</v>
      </c>
      <c r="C18124" s="2">
        <v>1</v>
      </c>
      <c r="D18124" s="2">
        <v>1</v>
      </c>
      <c r="E18124" s="2">
        <v>1</v>
      </c>
      <c r="F18124" s="2">
        <v>1</v>
      </c>
    </row>
    <row r="18125" spans="1:6" x14ac:dyDescent="0.25">
      <c r="A18125" s="1" t="str">
        <f>"16368"</f>
        <v>16368</v>
      </c>
      <c r="B18125" s="1" t="str">
        <f>"42123"</f>
        <v>42123</v>
      </c>
      <c r="C18125" s="2">
        <v>0</v>
      </c>
      <c r="D18125" s="2">
        <v>1</v>
      </c>
      <c r="E18125" s="2">
        <v>0</v>
      </c>
      <c r="F18125" s="2">
        <v>1</v>
      </c>
    </row>
    <row r="18126" spans="1:6" x14ac:dyDescent="0.25">
      <c r="A18126" s="1" t="str">
        <f>"16372"</f>
        <v>16372</v>
      </c>
      <c r="B18126" s="1" t="str">
        <f>"42121"</f>
        <v>42121</v>
      </c>
      <c r="C18126" s="2">
        <v>0</v>
      </c>
      <c r="D18126" s="2">
        <v>0</v>
      </c>
      <c r="E18126" s="2">
        <v>1</v>
      </c>
      <c r="F18126" s="2">
        <v>1</v>
      </c>
    </row>
    <row r="18127" spans="1:6" x14ac:dyDescent="0.25">
      <c r="A18127" s="1" t="str">
        <f>"16436"</f>
        <v>16436</v>
      </c>
      <c r="B18127" s="1" t="str">
        <f>"42123"</f>
        <v>42123</v>
      </c>
      <c r="C18127" s="2">
        <v>1</v>
      </c>
      <c r="D18127" s="2">
        <v>1</v>
      </c>
      <c r="E18127" s="2">
        <v>1</v>
      </c>
      <c r="F18127" s="2">
        <v>1</v>
      </c>
    </row>
    <row r="18128" spans="1:6" x14ac:dyDescent="0.25">
      <c r="A18128" s="1" t="str">
        <f>"16444"</f>
        <v>16444</v>
      </c>
      <c r="B18128" s="1" t="str">
        <f>"42049"</f>
        <v>42049</v>
      </c>
      <c r="C18128" s="2">
        <v>1</v>
      </c>
      <c r="D18128" s="2">
        <v>1</v>
      </c>
      <c r="E18128" s="2">
        <v>0</v>
      </c>
      <c r="F18128" s="2">
        <v>1</v>
      </c>
    </row>
    <row r="18129" spans="1:6" x14ac:dyDescent="0.25">
      <c r="A18129" s="1" t="str">
        <f>"16226"</f>
        <v>16226</v>
      </c>
      <c r="B18129" s="1" t="str">
        <f>"42005"</f>
        <v>42005</v>
      </c>
      <c r="C18129" s="2">
        <v>1</v>
      </c>
      <c r="D18129" s="2">
        <v>1</v>
      </c>
      <c r="E18129" s="2">
        <v>1</v>
      </c>
      <c r="F18129" s="2">
        <v>1</v>
      </c>
    </row>
    <row r="18130" spans="1:6" x14ac:dyDescent="0.25">
      <c r="A18130" s="1" t="str">
        <f>"16223"</f>
        <v>16223</v>
      </c>
      <c r="B18130" s="1" t="str">
        <f>"42031"</f>
        <v>42031</v>
      </c>
      <c r="C18130" s="2">
        <v>0</v>
      </c>
      <c r="D18130" s="2">
        <v>0</v>
      </c>
      <c r="E18130" s="2">
        <v>1</v>
      </c>
      <c r="F18130" s="2">
        <v>1</v>
      </c>
    </row>
    <row r="18131" spans="1:6" x14ac:dyDescent="0.25">
      <c r="A18131" s="1" t="str">
        <f>"16161"</f>
        <v>16161</v>
      </c>
      <c r="B18131" s="1" t="str">
        <f>"42085"</f>
        <v>42085</v>
      </c>
      <c r="C18131" s="2">
        <v>1</v>
      </c>
      <c r="D18131" s="2">
        <v>0</v>
      </c>
      <c r="E18131" s="2">
        <v>1</v>
      </c>
      <c r="F18131" s="2">
        <v>1</v>
      </c>
    </row>
    <row r="18132" spans="1:6" x14ac:dyDescent="0.25">
      <c r="A18132" s="1" t="str">
        <f>"16236"</f>
        <v>16236</v>
      </c>
      <c r="B18132" s="1" t="str">
        <f>"42005"</f>
        <v>42005</v>
      </c>
      <c r="C18132" s="2">
        <v>0</v>
      </c>
      <c r="D18132" s="2">
        <v>0</v>
      </c>
      <c r="E18132" s="2">
        <v>1</v>
      </c>
      <c r="F18132" s="2">
        <v>1</v>
      </c>
    </row>
    <row r="18133" spans="1:6" x14ac:dyDescent="0.25">
      <c r="A18133" s="1" t="str">
        <f>"16217"</f>
        <v>16217</v>
      </c>
      <c r="B18133" s="1" t="str">
        <f>"42053"</f>
        <v>42053</v>
      </c>
      <c r="C18133" s="2">
        <v>0.62121212121212099</v>
      </c>
      <c r="D18133" s="2">
        <v>0.28571428571428498</v>
      </c>
      <c r="E18133" s="2">
        <v>1</v>
      </c>
      <c r="F18133" s="2">
        <v>0.59459459459459396</v>
      </c>
    </row>
    <row r="18134" spans="1:6" x14ac:dyDescent="0.25">
      <c r="A18134" s="1" t="str">
        <f>"16217"</f>
        <v>16217</v>
      </c>
      <c r="B18134" s="1" t="str">
        <f>"42031"</f>
        <v>42031</v>
      </c>
      <c r="C18134" s="2">
        <v>0.37878787878787801</v>
      </c>
      <c r="D18134" s="2">
        <v>0.71428571428571397</v>
      </c>
      <c r="E18134" s="2">
        <v>0</v>
      </c>
      <c r="F18134" s="2">
        <v>0.40540540540540498</v>
      </c>
    </row>
    <row r="18135" spans="1:6" x14ac:dyDescent="0.25">
      <c r="A18135" s="1" t="str">
        <f>"16213"</f>
        <v>16213</v>
      </c>
      <c r="B18135" s="1" t="str">
        <f>"42031"</f>
        <v>42031</v>
      </c>
      <c r="C18135" s="2">
        <v>0</v>
      </c>
      <c r="D18135" s="2">
        <v>0</v>
      </c>
      <c r="E18135" s="2">
        <v>1</v>
      </c>
      <c r="F18135" s="2">
        <v>1</v>
      </c>
    </row>
    <row r="18136" spans="1:6" x14ac:dyDescent="0.25">
      <c r="A18136" s="1" t="str">
        <f>"16256"</f>
        <v>16256</v>
      </c>
      <c r="B18136" s="1" t="str">
        <f>"42063"</f>
        <v>42063</v>
      </c>
      <c r="C18136" s="2">
        <v>1</v>
      </c>
      <c r="D18136" s="2">
        <v>1</v>
      </c>
      <c r="E18136" s="2">
        <v>1</v>
      </c>
      <c r="F18136" s="2">
        <v>1</v>
      </c>
    </row>
    <row r="18137" spans="1:6" x14ac:dyDescent="0.25">
      <c r="A18137" s="1" t="str">
        <f>"16311"</f>
        <v>16311</v>
      </c>
      <c r="B18137" s="1" t="str">
        <f>"42121"</f>
        <v>42121</v>
      </c>
      <c r="C18137" s="2">
        <v>5.6818181818181802E-2</v>
      </c>
      <c r="D18137" s="2">
        <v>0</v>
      </c>
      <c r="E18137" s="2">
        <v>0</v>
      </c>
      <c r="F18137" s="2">
        <v>5.4945054945054903E-2</v>
      </c>
    </row>
    <row r="18138" spans="1:6" x14ac:dyDescent="0.25">
      <c r="A18138" s="1" t="str">
        <f>"16311"</f>
        <v>16311</v>
      </c>
      <c r="B18138" s="1" t="str">
        <f>"42085"</f>
        <v>42085</v>
      </c>
      <c r="C18138" s="2">
        <v>0.94318181818181801</v>
      </c>
      <c r="D18138" s="2">
        <v>1</v>
      </c>
      <c r="E18138" s="2">
        <v>1</v>
      </c>
      <c r="F18138" s="2">
        <v>0.94505494505494503</v>
      </c>
    </row>
    <row r="18139" spans="1:6" x14ac:dyDescent="0.25">
      <c r="A18139" s="1" t="str">
        <f>"16512"</f>
        <v>16512</v>
      </c>
      <c r="B18139" s="1" t="str">
        <f>"42049"</f>
        <v>42049</v>
      </c>
      <c r="C18139" s="2">
        <v>1</v>
      </c>
      <c r="D18139" s="2">
        <v>1</v>
      </c>
      <c r="E18139" s="2">
        <v>1</v>
      </c>
      <c r="F18139" s="2">
        <v>1</v>
      </c>
    </row>
    <row r="18140" spans="1:6" x14ac:dyDescent="0.25">
      <c r="A18140" s="1" t="str">
        <f>"16534"</f>
        <v>16534</v>
      </c>
      <c r="B18140" s="1" t="str">
        <f>"42049"</f>
        <v>42049</v>
      </c>
      <c r="C18140" s="2">
        <v>0</v>
      </c>
      <c r="D18140" s="2">
        <v>1</v>
      </c>
      <c r="E18140" s="2">
        <v>0</v>
      </c>
      <c r="F18140" s="2">
        <v>1</v>
      </c>
    </row>
    <row r="18141" spans="1:6" x14ac:dyDescent="0.25">
      <c r="A18141" s="1" t="str">
        <f>"16837"</f>
        <v>16837</v>
      </c>
      <c r="B18141" s="1" t="str">
        <f>"42033"</f>
        <v>42033</v>
      </c>
      <c r="C18141" s="2">
        <v>1</v>
      </c>
      <c r="D18141" s="2">
        <v>1</v>
      </c>
      <c r="E18141" s="2">
        <v>1</v>
      </c>
      <c r="F18141" s="2">
        <v>1</v>
      </c>
    </row>
    <row r="18142" spans="1:6" x14ac:dyDescent="0.25">
      <c r="A18142" s="1" t="str">
        <f>"16844"</f>
        <v>16844</v>
      </c>
      <c r="B18142" s="1" t="str">
        <f>"42027"</f>
        <v>42027</v>
      </c>
      <c r="C18142" s="2">
        <v>1</v>
      </c>
      <c r="D18142" s="2">
        <v>1</v>
      </c>
      <c r="E18142" s="2">
        <v>1</v>
      </c>
      <c r="F18142" s="2">
        <v>1</v>
      </c>
    </row>
    <row r="18143" spans="1:6" x14ac:dyDescent="0.25">
      <c r="A18143" s="1" t="str">
        <f>"16848"</f>
        <v>16848</v>
      </c>
      <c r="B18143" s="1" t="str">
        <f>"42035"</f>
        <v>42035</v>
      </c>
      <c r="C18143" s="2">
        <v>0</v>
      </c>
      <c r="D18143" s="2">
        <v>1</v>
      </c>
      <c r="E18143" s="2">
        <v>0</v>
      </c>
      <c r="F18143" s="2">
        <v>1</v>
      </c>
    </row>
    <row r="18144" spans="1:6" x14ac:dyDescent="0.25">
      <c r="A18144" s="1" t="str">
        <f>"16603"</f>
        <v>16603</v>
      </c>
      <c r="B18144" s="1" t="str">
        <f>"42013"</f>
        <v>42013</v>
      </c>
      <c r="C18144" s="2">
        <v>1</v>
      </c>
      <c r="D18144" s="2">
        <v>1</v>
      </c>
      <c r="E18144" s="2">
        <v>1</v>
      </c>
      <c r="F18144" s="2">
        <v>1</v>
      </c>
    </row>
    <row r="18145" spans="1:6" x14ac:dyDescent="0.25">
      <c r="A18145" s="1" t="str">
        <f>"17003"</f>
        <v>17003</v>
      </c>
      <c r="B18145" s="1" t="str">
        <f>"42075"</f>
        <v>42075</v>
      </c>
      <c r="C18145" s="2">
        <v>1</v>
      </c>
      <c r="D18145" s="2">
        <v>1</v>
      </c>
      <c r="E18145" s="2">
        <v>1</v>
      </c>
      <c r="F18145" s="2">
        <v>1</v>
      </c>
    </row>
    <row r="18146" spans="1:6" x14ac:dyDescent="0.25">
      <c r="A18146" s="1" t="str">
        <f>"17013"</f>
        <v>17013</v>
      </c>
      <c r="B18146" s="1" t="str">
        <f>"42041"</f>
        <v>42041</v>
      </c>
      <c r="C18146" s="2">
        <v>1</v>
      </c>
      <c r="D18146" s="2">
        <v>1</v>
      </c>
      <c r="E18146" s="2">
        <v>1</v>
      </c>
      <c r="F18146" s="2">
        <v>1</v>
      </c>
    </row>
    <row r="18147" spans="1:6" x14ac:dyDescent="0.25">
      <c r="A18147" s="1" t="str">
        <f>"17001"</f>
        <v>17001</v>
      </c>
      <c r="B18147" s="1" t="str">
        <f>"42041"</f>
        <v>42041</v>
      </c>
      <c r="C18147" s="2">
        <v>1</v>
      </c>
      <c r="D18147" s="2">
        <v>1</v>
      </c>
      <c r="E18147" s="2">
        <v>1</v>
      </c>
      <c r="F18147" s="2">
        <v>1</v>
      </c>
    </row>
    <row r="18148" spans="1:6" x14ac:dyDescent="0.25">
      <c r="A18148" s="1" t="str">
        <f>"16937"</f>
        <v>16937</v>
      </c>
      <c r="B18148" s="1" t="str">
        <f>"42105"</f>
        <v>42105</v>
      </c>
      <c r="C18148" s="2">
        <v>1</v>
      </c>
      <c r="D18148" s="2">
        <v>1</v>
      </c>
      <c r="E18148" s="2">
        <v>0</v>
      </c>
      <c r="F18148" s="2">
        <v>1</v>
      </c>
    </row>
    <row r="18149" spans="1:6" x14ac:dyDescent="0.25">
      <c r="A18149" s="1" t="str">
        <f>"16939"</f>
        <v>16939</v>
      </c>
      <c r="B18149" s="1" t="str">
        <f>"42117"</f>
        <v>42117</v>
      </c>
      <c r="C18149" s="2">
        <v>0</v>
      </c>
      <c r="D18149" s="2">
        <v>1</v>
      </c>
      <c r="E18149" s="2">
        <v>0</v>
      </c>
      <c r="F18149" s="2">
        <v>1</v>
      </c>
    </row>
    <row r="18150" spans="1:6" x14ac:dyDescent="0.25">
      <c r="A18150" s="1" t="str">
        <f>"16917"</f>
        <v>16917</v>
      </c>
      <c r="B18150" s="1" t="str">
        <f>"42117"</f>
        <v>42117</v>
      </c>
      <c r="C18150" s="2">
        <v>1</v>
      </c>
      <c r="D18150" s="2">
        <v>1</v>
      </c>
      <c r="E18150" s="2">
        <v>1</v>
      </c>
      <c r="F18150" s="2">
        <v>1</v>
      </c>
    </row>
    <row r="18151" spans="1:6" x14ac:dyDescent="0.25">
      <c r="A18151" s="1" t="str">
        <f>"16923"</f>
        <v>16923</v>
      </c>
      <c r="B18151" s="1" t="str">
        <f>"42105"</f>
        <v>42105</v>
      </c>
      <c r="C18151" s="2">
        <v>1</v>
      </c>
      <c r="D18151" s="2">
        <v>1</v>
      </c>
      <c r="E18151" s="2">
        <v>1</v>
      </c>
      <c r="F18151" s="2">
        <v>1</v>
      </c>
    </row>
    <row r="18152" spans="1:6" x14ac:dyDescent="0.25">
      <c r="A18152" s="1" t="str">
        <f>"16926"</f>
        <v>16926</v>
      </c>
      <c r="B18152" s="1" t="str">
        <f>"42015"</f>
        <v>42015</v>
      </c>
      <c r="C18152" s="2">
        <v>1</v>
      </c>
      <c r="D18152" s="2">
        <v>1</v>
      </c>
      <c r="E18152" s="2">
        <v>0</v>
      </c>
      <c r="F18152" s="2">
        <v>1</v>
      </c>
    </row>
    <row r="18153" spans="1:6" x14ac:dyDescent="0.25">
      <c r="A18153" s="1" t="str">
        <f>"16929"</f>
        <v>16929</v>
      </c>
      <c r="B18153" s="1" t="str">
        <f>"42117"</f>
        <v>42117</v>
      </c>
      <c r="C18153" s="2">
        <v>1</v>
      </c>
      <c r="D18153" s="2">
        <v>1</v>
      </c>
      <c r="E18153" s="2">
        <v>1</v>
      </c>
      <c r="F18153" s="2">
        <v>1</v>
      </c>
    </row>
    <row r="18154" spans="1:6" x14ac:dyDescent="0.25">
      <c r="A18154" s="1" t="str">
        <f>"16933"</f>
        <v>16933</v>
      </c>
      <c r="B18154" s="1" t="str">
        <f>"42117"</f>
        <v>42117</v>
      </c>
      <c r="C18154" s="2">
        <v>1</v>
      </c>
      <c r="D18154" s="2">
        <v>1</v>
      </c>
      <c r="E18154" s="2">
        <v>1</v>
      </c>
      <c r="F18154" s="2">
        <v>1</v>
      </c>
    </row>
    <row r="18155" spans="1:6" x14ac:dyDescent="0.25">
      <c r="A18155" s="1" t="str">
        <f>"16935"</f>
        <v>16935</v>
      </c>
      <c r="B18155" s="1" t="str">
        <f>"42117"</f>
        <v>42117</v>
      </c>
      <c r="C18155" s="2">
        <v>1</v>
      </c>
      <c r="D18155" s="2">
        <v>1</v>
      </c>
      <c r="E18155" s="2">
        <v>0</v>
      </c>
      <c r="F18155" s="2">
        <v>1</v>
      </c>
    </row>
    <row r="18156" spans="1:6" x14ac:dyDescent="0.25">
      <c r="A18156" s="1" t="str">
        <f>"16879"</f>
        <v>16879</v>
      </c>
      <c r="B18156" s="1" t="str">
        <f>"42033"</f>
        <v>42033</v>
      </c>
      <c r="C18156" s="2">
        <v>1</v>
      </c>
      <c r="D18156" s="2">
        <v>1</v>
      </c>
      <c r="E18156" s="2">
        <v>0</v>
      </c>
      <c r="F18156" s="2">
        <v>1</v>
      </c>
    </row>
    <row r="18157" spans="1:6" x14ac:dyDescent="0.25">
      <c r="A18157" s="1" t="str">
        <f>"17017"</f>
        <v>17017</v>
      </c>
      <c r="B18157" s="1" t="str">
        <f>"42097"</f>
        <v>42097</v>
      </c>
      <c r="C18157" s="2">
        <v>0.83979974968710802</v>
      </c>
      <c r="D18157" s="2">
        <v>0.90322580645161199</v>
      </c>
      <c r="E18157" s="2">
        <v>0.9</v>
      </c>
      <c r="F18157" s="2">
        <v>0.84352941176470497</v>
      </c>
    </row>
    <row r="18158" spans="1:6" x14ac:dyDescent="0.25">
      <c r="A18158" s="1" t="str">
        <f>"17017"</f>
        <v>17017</v>
      </c>
      <c r="B18158" s="1" t="str">
        <f>"42043"</f>
        <v>42043</v>
      </c>
      <c r="C18158" s="2">
        <v>0.16020025031289101</v>
      </c>
      <c r="D18158" s="2">
        <v>9.6774193548386997E-2</v>
      </c>
      <c r="E18158" s="2">
        <v>0.1</v>
      </c>
      <c r="F18158" s="2">
        <v>0.156470588235294</v>
      </c>
    </row>
    <row r="18159" spans="1:6" x14ac:dyDescent="0.25">
      <c r="A18159" s="1" t="str">
        <f>"17021"</f>
        <v>17021</v>
      </c>
      <c r="B18159" s="1" t="str">
        <f>"42061"</f>
        <v>42061</v>
      </c>
      <c r="C18159" s="2">
        <v>1.8442622950819599E-2</v>
      </c>
      <c r="D18159" s="2">
        <v>0</v>
      </c>
      <c r="E18159" s="2">
        <v>0</v>
      </c>
      <c r="F18159" s="2">
        <v>1.8181818181818101E-2</v>
      </c>
    </row>
    <row r="18160" spans="1:6" x14ac:dyDescent="0.25">
      <c r="A18160" s="1" t="str">
        <f>"17021"</f>
        <v>17021</v>
      </c>
      <c r="B18160" s="1" t="str">
        <f>"42055"</f>
        <v>42055</v>
      </c>
      <c r="C18160" s="2">
        <v>4.0983606557376999E-3</v>
      </c>
      <c r="D18160" s="2">
        <v>0</v>
      </c>
      <c r="E18160" s="2">
        <v>0</v>
      </c>
      <c r="F18160" s="2">
        <v>4.0404040404040404E-3</v>
      </c>
    </row>
    <row r="18161" spans="1:6" x14ac:dyDescent="0.25">
      <c r="A18161" s="1" t="str">
        <f>"17021"</f>
        <v>17021</v>
      </c>
      <c r="B18161" s="1" t="str">
        <f>"42067"</f>
        <v>42067</v>
      </c>
      <c r="C18161" s="2">
        <v>0.88114754098360604</v>
      </c>
      <c r="D18161" s="2">
        <v>1</v>
      </c>
      <c r="E18161" s="2">
        <v>1</v>
      </c>
      <c r="F18161" s="2">
        <v>0.88282828282828196</v>
      </c>
    </row>
    <row r="18162" spans="1:6" x14ac:dyDescent="0.25">
      <c r="A18162" s="1" t="str">
        <f>"17021"</f>
        <v>17021</v>
      </c>
      <c r="B18162" s="1" t="str">
        <f>"42099"</f>
        <v>42099</v>
      </c>
      <c r="C18162" s="2">
        <v>9.6311475409836006E-2</v>
      </c>
      <c r="D18162" s="2">
        <v>0</v>
      </c>
      <c r="E18162" s="2">
        <v>0</v>
      </c>
      <c r="F18162" s="2">
        <v>9.4949494949494895E-2</v>
      </c>
    </row>
    <row r="18163" spans="1:6" x14ac:dyDescent="0.25">
      <c r="A18163" s="1" t="str">
        <f>"17034"</f>
        <v>17034</v>
      </c>
      <c r="B18163" s="1" t="str">
        <f>"42043"</f>
        <v>42043</v>
      </c>
      <c r="C18163" s="2">
        <v>1</v>
      </c>
      <c r="D18163" s="2">
        <v>1</v>
      </c>
      <c r="E18163" s="2">
        <v>1</v>
      </c>
      <c r="F18163" s="2">
        <v>1</v>
      </c>
    </row>
    <row r="18164" spans="1:6" x14ac:dyDescent="0.25">
      <c r="A18164" s="1" t="str">
        <f>"17030"</f>
        <v>17030</v>
      </c>
      <c r="B18164" s="1" t="str">
        <f>"42043"</f>
        <v>42043</v>
      </c>
      <c r="C18164" s="2">
        <v>1</v>
      </c>
      <c r="D18164" s="2">
        <v>1</v>
      </c>
      <c r="E18164" s="2">
        <v>1</v>
      </c>
      <c r="F18164" s="2">
        <v>1</v>
      </c>
    </row>
    <row r="18165" spans="1:6" x14ac:dyDescent="0.25">
      <c r="A18165" s="1" t="str">
        <f>"16669"</f>
        <v>16669</v>
      </c>
      <c r="B18165" s="1" t="str">
        <f>"42061"</f>
        <v>42061</v>
      </c>
      <c r="C18165" s="2">
        <v>1</v>
      </c>
      <c r="D18165" s="2">
        <v>1</v>
      </c>
      <c r="E18165" s="2">
        <v>1</v>
      </c>
      <c r="F18165" s="2">
        <v>1</v>
      </c>
    </row>
    <row r="18166" spans="1:6" x14ac:dyDescent="0.25">
      <c r="A18166" s="1" t="str">
        <f>"16671"</f>
        <v>16671</v>
      </c>
      <c r="B18166" s="1" t="str">
        <f>"42033"</f>
        <v>42033</v>
      </c>
      <c r="C18166" s="2">
        <v>1</v>
      </c>
      <c r="D18166" s="2">
        <v>1</v>
      </c>
      <c r="E18166" s="2">
        <v>0</v>
      </c>
      <c r="F18166" s="2">
        <v>1</v>
      </c>
    </row>
    <row r="18167" spans="1:6" x14ac:dyDescent="0.25">
      <c r="A18167" s="1" t="str">
        <f>"16665"</f>
        <v>16665</v>
      </c>
      <c r="B18167" s="1" t="str">
        <f>"42013"</f>
        <v>42013</v>
      </c>
      <c r="C18167" s="2">
        <v>0</v>
      </c>
      <c r="D18167" s="2">
        <v>1</v>
      </c>
      <c r="E18167" s="2">
        <v>1</v>
      </c>
      <c r="F18167" s="2">
        <v>1</v>
      </c>
    </row>
    <row r="18168" spans="1:6" x14ac:dyDescent="0.25">
      <c r="A18168" s="1" t="str">
        <f>"16684"</f>
        <v>16684</v>
      </c>
      <c r="B18168" s="1" t="str">
        <f>"42013"</f>
        <v>42013</v>
      </c>
      <c r="C18168" s="2">
        <v>0</v>
      </c>
      <c r="D18168" s="2">
        <v>1</v>
      </c>
      <c r="E18168" s="2">
        <v>1</v>
      </c>
      <c r="F18168" s="2">
        <v>1</v>
      </c>
    </row>
    <row r="18169" spans="1:6" x14ac:dyDescent="0.25">
      <c r="A18169" s="1" t="str">
        <f>"16689"</f>
        <v>16689</v>
      </c>
      <c r="B18169" s="1" t="str">
        <f>"42057"</f>
        <v>42057</v>
      </c>
      <c r="C18169" s="2">
        <v>0.97005988023951994</v>
      </c>
      <c r="D18169" s="2">
        <v>1</v>
      </c>
      <c r="E18169" s="2">
        <v>0</v>
      </c>
      <c r="F18169" s="2">
        <v>0.97222222222222199</v>
      </c>
    </row>
    <row r="18170" spans="1:6" x14ac:dyDescent="0.25">
      <c r="A18170" s="1" t="str">
        <f>"16689"</f>
        <v>16689</v>
      </c>
      <c r="B18170" s="1" t="str">
        <f>"42061"</f>
        <v>42061</v>
      </c>
      <c r="C18170" s="2">
        <v>2.9940119760479E-2</v>
      </c>
      <c r="D18170" s="2">
        <v>0</v>
      </c>
      <c r="E18170" s="2">
        <v>0</v>
      </c>
      <c r="F18170" s="2">
        <v>2.77777777777777E-2</v>
      </c>
    </row>
    <row r="18171" spans="1:6" x14ac:dyDescent="0.25">
      <c r="A18171" s="1" t="str">
        <f>"16701"</f>
        <v>16701</v>
      </c>
      <c r="B18171" s="1" t="str">
        <f>"42083"</f>
        <v>42083</v>
      </c>
      <c r="C18171" s="2">
        <v>1</v>
      </c>
      <c r="D18171" s="2">
        <v>1</v>
      </c>
      <c r="E18171" s="2">
        <v>1</v>
      </c>
      <c r="F18171" s="2">
        <v>1</v>
      </c>
    </row>
    <row r="18172" spans="1:6" x14ac:dyDescent="0.25">
      <c r="A18172" s="1" t="str">
        <f>"16729"</f>
        <v>16729</v>
      </c>
      <c r="B18172" s="1" t="str">
        <f>"42083"</f>
        <v>42083</v>
      </c>
      <c r="C18172" s="2">
        <v>1</v>
      </c>
      <c r="D18172" s="2">
        <v>1</v>
      </c>
      <c r="E18172" s="2">
        <v>1</v>
      </c>
      <c r="F18172" s="2">
        <v>1</v>
      </c>
    </row>
    <row r="18173" spans="1:6" x14ac:dyDescent="0.25">
      <c r="A18173" s="1" t="str">
        <f>"16731"</f>
        <v>16731</v>
      </c>
      <c r="B18173" s="1" t="str">
        <f>"42083"</f>
        <v>42083</v>
      </c>
      <c r="C18173" s="2">
        <v>1</v>
      </c>
      <c r="D18173" s="2">
        <v>1</v>
      </c>
      <c r="E18173" s="2">
        <v>1</v>
      </c>
      <c r="F18173" s="2">
        <v>1</v>
      </c>
    </row>
    <row r="18174" spans="1:6" x14ac:dyDescent="0.25">
      <c r="A18174" s="1" t="str">
        <f>"16743"</f>
        <v>16743</v>
      </c>
      <c r="B18174" s="1" t="str">
        <f>"42105"</f>
        <v>42105</v>
      </c>
      <c r="C18174" s="2">
        <v>2.8008298755186699E-2</v>
      </c>
      <c r="D18174" s="2">
        <v>3.2467532467532402E-2</v>
      </c>
      <c r="E18174" s="2">
        <v>0</v>
      </c>
      <c r="F18174" s="2">
        <v>2.7264325323474999E-2</v>
      </c>
    </row>
    <row r="18175" spans="1:6" x14ac:dyDescent="0.25">
      <c r="A18175" s="1" t="str">
        <f>"16743"</f>
        <v>16743</v>
      </c>
      <c r="B18175" s="1" t="str">
        <f>"42083"</f>
        <v>42083</v>
      </c>
      <c r="C18175" s="2">
        <v>0.97199170124481304</v>
      </c>
      <c r="D18175" s="2">
        <v>0.96753246753246702</v>
      </c>
      <c r="E18175" s="2">
        <v>1</v>
      </c>
      <c r="F18175" s="2">
        <v>0.972735674676524</v>
      </c>
    </row>
    <row r="18176" spans="1:6" x14ac:dyDescent="0.25">
      <c r="A18176" s="1" t="str">
        <f>"16691"</f>
        <v>16691</v>
      </c>
      <c r="B18176" s="1" t="str">
        <f>"42057"</f>
        <v>42057</v>
      </c>
      <c r="C18176" s="2">
        <v>1</v>
      </c>
      <c r="D18176" s="2">
        <v>1</v>
      </c>
      <c r="E18176" s="2">
        <v>0</v>
      </c>
      <c r="F18176" s="2">
        <v>1</v>
      </c>
    </row>
    <row r="18177" spans="1:6" x14ac:dyDescent="0.25">
      <c r="A18177" s="1" t="str">
        <f>"16732"</f>
        <v>16732</v>
      </c>
      <c r="B18177" s="1" t="str">
        <f>"42083"</f>
        <v>42083</v>
      </c>
      <c r="C18177" s="2">
        <v>1</v>
      </c>
      <c r="D18177" s="2">
        <v>1</v>
      </c>
      <c r="E18177" s="2">
        <v>0</v>
      </c>
      <c r="F18177" s="2">
        <v>1</v>
      </c>
    </row>
    <row r="18178" spans="1:6" x14ac:dyDescent="0.25">
      <c r="A18178" s="1" t="str">
        <f>"17048"</f>
        <v>17048</v>
      </c>
      <c r="B18178" s="1" t="str">
        <f>"42043"</f>
        <v>42043</v>
      </c>
      <c r="C18178" s="2">
        <v>1</v>
      </c>
      <c r="D18178" s="2">
        <v>1</v>
      </c>
      <c r="E18178" s="2">
        <v>1</v>
      </c>
      <c r="F18178" s="2">
        <v>1</v>
      </c>
    </row>
    <row r="18179" spans="1:6" x14ac:dyDescent="0.25">
      <c r="A18179" s="1" t="str">
        <f>"17224"</f>
        <v>17224</v>
      </c>
      <c r="B18179" s="1" t="str">
        <f>"42057"</f>
        <v>42057</v>
      </c>
      <c r="C18179" s="2">
        <v>1.48367952522255E-3</v>
      </c>
      <c r="D18179" s="2">
        <v>6.8965517241379296E-2</v>
      </c>
      <c r="E18179" s="2">
        <v>0</v>
      </c>
      <c r="F18179" s="2">
        <v>4.2075736325385598E-3</v>
      </c>
    </row>
    <row r="18180" spans="1:6" x14ac:dyDescent="0.25">
      <c r="A18180" s="1" t="str">
        <f>"17224"</f>
        <v>17224</v>
      </c>
      <c r="B18180" s="1" t="str">
        <f>"42055"</f>
        <v>42055</v>
      </c>
      <c r="C18180" s="2">
        <v>0.99851632047477701</v>
      </c>
      <c r="D18180" s="2">
        <v>0.93103448275862</v>
      </c>
      <c r="E18180" s="2">
        <v>1</v>
      </c>
      <c r="F18180" s="2">
        <v>0.99579242636746101</v>
      </c>
    </row>
    <row r="18181" spans="1:6" x14ac:dyDescent="0.25">
      <c r="A18181" s="1" t="str">
        <f>"17123"</f>
        <v>17123</v>
      </c>
      <c r="B18181" s="1" t="str">
        <f>"42043"</f>
        <v>42043</v>
      </c>
      <c r="C18181" s="2">
        <v>0</v>
      </c>
      <c r="D18181" s="2">
        <v>0</v>
      </c>
      <c r="E18181" s="2">
        <v>1</v>
      </c>
      <c r="F18181" s="2">
        <v>1</v>
      </c>
    </row>
    <row r="18182" spans="1:6" x14ac:dyDescent="0.25">
      <c r="A18182" s="1" t="str">
        <f>"17128"</f>
        <v>17128</v>
      </c>
      <c r="B18182" s="1" t="str">
        <f>"42043"</f>
        <v>42043</v>
      </c>
      <c r="C18182" s="2">
        <v>0</v>
      </c>
      <c r="D18182" s="2">
        <v>1</v>
      </c>
      <c r="E18182" s="2">
        <v>1</v>
      </c>
      <c r="F18182" s="2">
        <v>1</v>
      </c>
    </row>
    <row r="18183" spans="1:6" x14ac:dyDescent="0.25">
      <c r="A18183" s="1" t="str">
        <f>"17219"</f>
        <v>17219</v>
      </c>
      <c r="B18183" s="1" t="str">
        <f>"42055"</f>
        <v>42055</v>
      </c>
      <c r="C18183" s="2">
        <v>1</v>
      </c>
      <c r="D18183" s="2">
        <v>1</v>
      </c>
      <c r="E18183" s="2">
        <v>0</v>
      </c>
      <c r="F18183" s="2">
        <v>1</v>
      </c>
    </row>
    <row r="18184" spans="1:6" x14ac:dyDescent="0.25">
      <c r="A18184" s="1" t="str">
        <f>"17231"</f>
        <v>17231</v>
      </c>
      <c r="B18184" s="1" t="str">
        <f>"42055"</f>
        <v>42055</v>
      </c>
      <c r="C18184" s="2">
        <v>0</v>
      </c>
      <c r="D18184" s="2">
        <v>1</v>
      </c>
      <c r="E18184" s="2">
        <v>0</v>
      </c>
      <c r="F18184" s="2">
        <v>1</v>
      </c>
    </row>
    <row r="18185" spans="1:6" x14ac:dyDescent="0.25">
      <c r="A18185" s="1" t="str">
        <f>"17052"</f>
        <v>17052</v>
      </c>
      <c r="B18185" s="1" t="str">
        <f>"42061"</f>
        <v>42061</v>
      </c>
      <c r="C18185" s="2">
        <v>1</v>
      </c>
      <c r="D18185" s="2">
        <v>1</v>
      </c>
      <c r="E18185" s="2">
        <v>0</v>
      </c>
      <c r="F18185" s="2">
        <v>1</v>
      </c>
    </row>
    <row r="18186" spans="1:6" x14ac:dyDescent="0.25">
      <c r="A18186" s="1" t="str">
        <f>"17331"</f>
        <v>17331</v>
      </c>
      <c r="B18186" s="1" t="str">
        <f>"42001"</f>
        <v>42001</v>
      </c>
      <c r="C18186" s="2">
        <v>0.18762598214653001</v>
      </c>
      <c r="D18186" s="2">
        <v>0.11430062630480101</v>
      </c>
      <c r="E18186" s="2">
        <v>6.0191518467852201E-2</v>
      </c>
      <c r="F18186" s="2">
        <v>0.17895830241875599</v>
      </c>
    </row>
    <row r="18187" spans="1:6" x14ac:dyDescent="0.25">
      <c r="A18187" s="1" t="str">
        <f>"17331"</f>
        <v>17331</v>
      </c>
      <c r="B18187" s="1" t="str">
        <f>"42133"</f>
        <v>42133</v>
      </c>
      <c r="C18187" s="2">
        <v>0.81237401785346897</v>
      </c>
      <c r="D18187" s="2">
        <v>0.88569937369519802</v>
      </c>
      <c r="E18187" s="2">
        <v>0.93980848153214702</v>
      </c>
      <c r="F18187" s="2">
        <v>0.82104169758124301</v>
      </c>
    </row>
    <row r="18188" spans="1:6" x14ac:dyDescent="0.25">
      <c r="A18188" s="1" t="str">
        <f>"17315"</f>
        <v>17315</v>
      </c>
      <c r="B18188" s="1" t="str">
        <f>"42133"</f>
        <v>42133</v>
      </c>
      <c r="C18188" s="2">
        <v>1</v>
      </c>
      <c r="D18188" s="2">
        <v>1</v>
      </c>
      <c r="E18188" s="2">
        <v>1</v>
      </c>
      <c r="F18188" s="2">
        <v>1</v>
      </c>
    </row>
    <row r="18189" spans="1:6" x14ac:dyDescent="0.25">
      <c r="A18189" s="1" t="str">
        <f>"17324"</f>
        <v>17324</v>
      </c>
      <c r="B18189" s="1" t="str">
        <f>"42041"</f>
        <v>42041</v>
      </c>
      <c r="C18189" s="2">
        <v>0.60712358337830497</v>
      </c>
      <c r="D18189" s="2">
        <v>0.371428571428571</v>
      </c>
      <c r="E18189" s="2">
        <v>0.28571428571428498</v>
      </c>
      <c r="F18189" s="2">
        <v>0.60158311345646398</v>
      </c>
    </row>
    <row r="18190" spans="1:6" x14ac:dyDescent="0.25">
      <c r="A18190" s="1" t="str">
        <f>"17324"</f>
        <v>17324</v>
      </c>
      <c r="B18190" s="1" t="str">
        <f>"42001"</f>
        <v>42001</v>
      </c>
      <c r="C18190" s="2">
        <v>0.39287641662169398</v>
      </c>
      <c r="D18190" s="2">
        <v>0.628571428571428</v>
      </c>
      <c r="E18190" s="2">
        <v>0.71428571428571397</v>
      </c>
      <c r="F18190" s="2">
        <v>0.39841688654353502</v>
      </c>
    </row>
    <row r="18191" spans="1:6" x14ac:dyDescent="0.25">
      <c r="A18191" s="1" t="str">
        <f>"17317"</f>
        <v>17317</v>
      </c>
      <c r="B18191" s="1" t="str">
        <f>"42133"</f>
        <v>42133</v>
      </c>
      <c r="C18191" s="2">
        <v>1</v>
      </c>
      <c r="D18191" s="2">
        <v>0</v>
      </c>
      <c r="E18191" s="2">
        <v>1</v>
      </c>
      <c r="F18191" s="2">
        <v>1</v>
      </c>
    </row>
    <row r="18192" spans="1:6" x14ac:dyDescent="0.25">
      <c r="A18192" s="1" t="str">
        <f>"17252"</f>
        <v>17252</v>
      </c>
      <c r="B18192" s="1" t="str">
        <f>"42055"</f>
        <v>42055</v>
      </c>
      <c r="C18192" s="2">
        <v>1</v>
      </c>
      <c r="D18192" s="2">
        <v>1</v>
      </c>
      <c r="E18192" s="2">
        <v>1</v>
      </c>
      <c r="F18192" s="2">
        <v>1</v>
      </c>
    </row>
    <row r="18193" spans="1:6" x14ac:dyDescent="0.25">
      <c r="A18193" s="1" t="str">
        <f>"17255"</f>
        <v>17255</v>
      </c>
      <c r="B18193" s="1" t="str">
        <f>"42061"</f>
        <v>42061</v>
      </c>
      <c r="C18193" s="2">
        <v>0.99319727891156395</v>
      </c>
      <c r="D18193" s="2">
        <v>1</v>
      </c>
      <c r="E18193" s="2">
        <v>1</v>
      </c>
      <c r="F18193" s="2">
        <v>0.99356223175965597</v>
      </c>
    </row>
    <row r="18194" spans="1:6" x14ac:dyDescent="0.25">
      <c r="A18194" s="1" t="str">
        <f>"17255"</f>
        <v>17255</v>
      </c>
      <c r="B18194" s="1" t="str">
        <f>"42057"</f>
        <v>42057</v>
      </c>
      <c r="C18194" s="2">
        <v>6.8027210884353704E-3</v>
      </c>
      <c r="D18194" s="2">
        <v>0</v>
      </c>
      <c r="E18194" s="2">
        <v>0</v>
      </c>
      <c r="F18194" s="2">
        <v>6.4377682403433398E-3</v>
      </c>
    </row>
    <row r="18195" spans="1:6" x14ac:dyDescent="0.25">
      <c r="A18195" s="1" t="str">
        <f>"17268"</f>
        <v>17268</v>
      </c>
      <c r="B18195" s="1" t="str">
        <f>"42055"</f>
        <v>42055</v>
      </c>
      <c r="C18195" s="2">
        <v>1</v>
      </c>
      <c r="D18195" s="2">
        <v>1</v>
      </c>
      <c r="E18195" s="2">
        <v>1</v>
      </c>
      <c r="F18195" s="2">
        <v>1</v>
      </c>
    </row>
    <row r="18196" spans="1:6" x14ac:dyDescent="0.25">
      <c r="A18196" s="1" t="str">
        <f>"17246"</f>
        <v>17246</v>
      </c>
      <c r="B18196" s="1" t="str">
        <f>"42055"</f>
        <v>42055</v>
      </c>
      <c r="C18196" s="2">
        <v>1</v>
      </c>
      <c r="D18196" s="2">
        <v>1</v>
      </c>
      <c r="E18196" s="2">
        <v>1</v>
      </c>
      <c r="F18196" s="2">
        <v>1</v>
      </c>
    </row>
    <row r="18197" spans="1:6" x14ac:dyDescent="0.25">
      <c r="A18197" s="1" t="str">
        <f>"17247"</f>
        <v>17247</v>
      </c>
      <c r="B18197" s="1" t="str">
        <f>"42055"</f>
        <v>42055</v>
      </c>
      <c r="C18197" s="2">
        <v>0</v>
      </c>
      <c r="D18197" s="2">
        <v>1</v>
      </c>
      <c r="E18197" s="2">
        <v>0</v>
      </c>
      <c r="F18197" s="2">
        <v>1</v>
      </c>
    </row>
    <row r="18198" spans="1:6" x14ac:dyDescent="0.25">
      <c r="A18198" s="1" t="str">
        <f>"17272"</f>
        <v>17272</v>
      </c>
      <c r="B18198" s="1" t="str">
        <f>"42055"</f>
        <v>42055</v>
      </c>
      <c r="C18198" s="2">
        <v>0</v>
      </c>
      <c r="D18198" s="2">
        <v>1</v>
      </c>
      <c r="E18198" s="2">
        <v>0</v>
      </c>
      <c r="F18198" s="2">
        <v>1</v>
      </c>
    </row>
    <row r="18199" spans="1:6" x14ac:dyDescent="0.25">
      <c r="A18199" s="1" t="str">
        <f>"17311"</f>
        <v>17311</v>
      </c>
      <c r="B18199" s="1" t="str">
        <f>"42133"</f>
        <v>42133</v>
      </c>
      <c r="C18199" s="2">
        <v>0</v>
      </c>
      <c r="D18199" s="2">
        <v>0</v>
      </c>
      <c r="E18199" s="2">
        <v>1</v>
      </c>
      <c r="F18199" s="2">
        <v>1</v>
      </c>
    </row>
    <row r="18200" spans="1:6" x14ac:dyDescent="0.25">
      <c r="A18200" s="1" t="str">
        <f>"17250"</f>
        <v>17250</v>
      </c>
      <c r="B18200" s="1" t="str">
        <f>"42055"</f>
        <v>42055</v>
      </c>
      <c r="C18200" s="2">
        <v>1</v>
      </c>
      <c r="D18200" s="2">
        <v>1</v>
      </c>
      <c r="E18200" s="2">
        <v>1</v>
      </c>
      <c r="F18200" s="2">
        <v>1</v>
      </c>
    </row>
    <row r="18201" spans="1:6" x14ac:dyDescent="0.25">
      <c r="A18201" s="1" t="str">
        <f>"17352"</f>
        <v>17352</v>
      </c>
      <c r="B18201" s="1" t="str">
        <f>"42133"</f>
        <v>42133</v>
      </c>
      <c r="C18201" s="2">
        <v>1</v>
      </c>
      <c r="D18201" s="2">
        <v>1</v>
      </c>
      <c r="E18201" s="2">
        <v>1</v>
      </c>
      <c r="F18201" s="2">
        <v>1</v>
      </c>
    </row>
    <row r="18202" spans="1:6" x14ac:dyDescent="0.25">
      <c r="A18202" s="1" t="str">
        <f>"17061"</f>
        <v>17061</v>
      </c>
      <c r="B18202" s="1" t="str">
        <f>"42043"</f>
        <v>42043</v>
      </c>
      <c r="C18202" s="2">
        <v>1</v>
      </c>
      <c r="D18202" s="2">
        <v>1</v>
      </c>
      <c r="E18202" s="2">
        <v>1</v>
      </c>
      <c r="F18202" s="2">
        <v>1</v>
      </c>
    </row>
    <row r="18203" spans="1:6" x14ac:dyDescent="0.25">
      <c r="A18203" s="1" t="str">
        <f>"17078"</f>
        <v>17078</v>
      </c>
      <c r="B18203" s="1" t="str">
        <f>"42043"</f>
        <v>42043</v>
      </c>
      <c r="C18203" s="2">
        <v>6.9393293273890197E-2</v>
      </c>
      <c r="D18203" s="2">
        <v>1.55979202772963E-2</v>
      </c>
      <c r="E18203" s="2">
        <v>0</v>
      </c>
      <c r="F18203" s="2">
        <v>6.5162682006111805E-2</v>
      </c>
    </row>
    <row r="18204" spans="1:6" x14ac:dyDescent="0.25">
      <c r="A18204" s="1" t="str">
        <f>"17078"</f>
        <v>17078</v>
      </c>
      <c r="B18204" s="1" t="str">
        <f>"42075"</f>
        <v>42075</v>
      </c>
      <c r="C18204" s="2">
        <v>0.93060670672610901</v>
      </c>
      <c r="D18204" s="2">
        <v>0.98440207972270299</v>
      </c>
      <c r="E18204" s="2">
        <v>1</v>
      </c>
      <c r="F18204" s="2">
        <v>0.93483731799388803</v>
      </c>
    </row>
    <row r="18205" spans="1:6" x14ac:dyDescent="0.25">
      <c r="A18205" s="1" t="str">
        <f>"17086"</f>
        <v>17086</v>
      </c>
      <c r="B18205" s="1" t="str">
        <f>"42109"</f>
        <v>42109</v>
      </c>
      <c r="C18205" s="2">
        <v>0.38734739178690297</v>
      </c>
      <c r="D18205" s="2">
        <v>0.5</v>
      </c>
      <c r="E18205" s="2">
        <v>0</v>
      </c>
      <c r="F18205" s="2">
        <v>0.39130434782608597</v>
      </c>
    </row>
    <row r="18206" spans="1:6" x14ac:dyDescent="0.25">
      <c r="A18206" s="1" t="str">
        <f>"17086"</f>
        <v>17086</v>
      </c>
      <c r="B18206" s="1" t="str">
        <f>"42067"</f>
        <v>42067</v>
      </c>
      <c r="C18206" s="2">
        <v>0.61265260821309597</v>
      </c>
      <c r="D18206" s="2">
        <v>0.5</v>
      </c>
      <c r="E18206" s="2">
        <v>1</v>
      </c>
      <c r="F18206" s="2">
        <v>0.60869565217391297</v>
      </c>
    </row>
    <row r="18207" spans="1:6" x14ac:dyDescent="0.25">
      <c r="A18207" s="1" t="str">
        <f>"17071"</f>
        <v>17071</v>
      </c>
      <c r="B18207" s="1" t="str">
        <f>"42099"</f>
        <v>42099</v>
      </c>
      <c r="C18207" s="2">
        <v>0</v>
      </c>
      <c r="D18207" s="2">
        <v>1</v>
      </c>
      <c r="E18207" s="2">
        <v>0</v>
      </c>
      <c r="F18207" s="2">
        <v>1</v>
      </c>
    </row>
    <row r="18208" spans="1:6" x14ac:dyDescent="0.25">
      <c r="A18208" s="1" t="str">
        <f>"17107"</f>
        <v>17107</v>
      </c>
      <c r="B18208" s="1" t="str">
        <f>"42043"</f>
        <v>42043</v>
      </c>
      <c r="C18208" s="2">
        <v>1</v>
      </c>
      <c r="D18208" s="2">
        <v>0</v>
      </c>
      <c r="E18208" s="2">
        <v>0</v>
      </c>
      <c r="F18208" s="2">
        <v>1</v>
      </c>
    </row>
    <row r="18209" spans="1:6" x14ac:dyDescent="0.25">
      <c r="A18209" s="1" t="str">
        <f>"17108"</f>
        <v>17108</v>
      </c>
      <c r="B18209" s="1" t="str">
        <f>"42043"</f>
        <v>42043</v>
      </c>
      <c r="C18209" s="2">
        <v>1</v>
      </c>
      <c r="D18209" s="2">
        <v>1</v>
      </c>
      <c r="E18209" s="2">
        <v>1</v>
      </c>
      <c r="F18209" s="2">
        <v>1</v>
      </c>
    </row>
    <row r="18210" spans="1:6" x14ac:dyDescent="0.25">
      <c r="A18210" s="1" t="str">
        <f>"17699"</f>
        <v>17699</v>
      </c>
      <c r="B18210" s="1" t="str">
        <f>"42071"</f>
        <v>42071</v>
      </c>
      <c r="C18210" s="2">
        <v>0</v>
      </c>
      <c r="D18210" s="2">
        <v>1</v>
      </c>
      <c r="E18210" s="2">
        <v>0</v>
      </c>
      <c r="F18210" s="2">
        <v>1</v>
      </c>
    </row>
    <row r="18211" spans="1:6" x14ac:dyDescent="0.25">
      <c r="A18211" s="1" t="str">
        <f>"17728"</f>
        <v>17728</v>
      </c>
      <c r="B18211" s="1" t="str">
        <f>"42081"</f>
        <v>42081</v>
      </c>
      <c r="C18211" s="2">
        <v>1</v>
      </c>
      <c r="D18211" s="2">
        <v>1</v>
      </c>
      <c r="E18211" s="2">
        <v>1</v>
      </c>
      <c r="F18211" s="2">
        <v>1</v>
      </c>
    </row>
    <row r="18212" spans="1:6" x14ac:dyDescent="0.25">
      <c r="A18212" s="1" t="str">
        <f>"17765"</f>
        <v>17765</v>
      </c>
      <c r="B18212" s="1" t="str">
        <f>"42117"</f>
        <v>42117</v>
      </c>
      <c r="C18212" s="2">
        <v>0.74410163339382895</v>
      </c>
      <c r="D18212" s="2">
        <v>0.66666666666666596</v>
      </c>
      <c r="E18212" s="2">
        <v>0</v>
      </c>
      <c r="F18212" s="2">
        <v>0.74285714285714199</v>
      </c>
    </row>
    <row r="18213" spans="1:6" x14ac:dyDescent="0.25">
      <c r="A18213" s="1" t="str">
        <f>"17765"</f>
        <v>17765</v>
      </c>
      <c r="B18213" s="1" t="str">
        <f>"42081"</f>
        <v>42081</v>
      </c>
      <c r="C18213" s="2">
        <v>0.250453720508166</v>
      </c>
      <c r="D18213" s="2">
        <v>0.33333333333333298</v>
      </c>
      <c r="E18213" s="2">
        <v>0</v>
      </c>
      <c r="F18213" s="2">
        <v>0.251785714285714</v>
      </c>
    </row>
    <row r="18214" spans="1:6" x14ac:dyDescent="0.25">
      <c r="A18214" s="1" t="str">
        <f>"17765"</f>
        <v>17765</v>
      </c>
      <c r="B18214" s="1" t="str">
        <f>"42015"</f>
        <v>42015</v>
      </c>
      <c r="C18214" s="2">
        <v>5.44464609800362E-3</v>
      </c>
      <c r="D18214" s="2">
        <v>0</v>
      </c>
      <c r="E18214" s="2">
        <v>0</v>
      </c>
      <c r="F18214" s="2">
        <v>5.3571428571428503E-3</v>
      </c>
    </row>
    <row r="18215" spans="1:6" x14ac:dyDescent="0.25">
      <c r="A18215" s="1" t="str">
        <f>"17771"</f>
        <v>17771</v>
      </c>
      <c r="B18215" s="1" t="str">
        <f>"42081"</f>
        <v>42081</v>
      </c>
      <c r="C18215" s="2">
        <v>1</v>
      </c>
      <c r="D18215" s="2">
        <v>1</v>
      </c>
      <c r="E18215" s="2">
        <v>1</v>
      </c>
      <c r="F18215" s="2">
        <v>1</v>
      </c>
    </row>
    <row r="18216" spans="1:6" x14ac:dyDescent="0.25">
      <c r="A18216" s="1" t="str">
        <f>"17801"</f>
        <v>17801</v>
      </c>
      <c r="B18216" s="1" t="str">
        <f>"42097"</f>
        <v>42097</v>
      </c>
      <c r="C18216" s="2">
        <v>1</v>
      </c>
      <c r="D18216" s="2">
        <v>1</v>
      </c>
      <c r="E18216" s="2">
        <v>1</v>
      </c>
      <c r="F18216" s="2">
        <v>1</v>
      </c>
    </row>
    <row r="18217" spans="1:6" x14ac:dyDescent="0.25">
      <c r="A18217" s="1" t="str">
        <f>"17814"</f>
        <v>17814</v>
      </c>
      <c r="B18217" s="1" t="str">
        <f>"42037"</f>
        <v>42037</v>
      </c>
      <c r="C18217" s="2">
        <v>0.80270956816257399</v>
      </c>
      <c r="D18217" s="2">
        <v>0.88888888888888795</v>
      </c>
      <c r="E18217" s="2">
        <v>0.88888888888888795</v>
      </c>
      <c r="F18217" s="2">
        <v>0.80556692591076495</v>
      </c>
    </row>
    <row r="18218" spans="1:6" x14ac:dyDescent="0.25">
      <c r="A18218" s="1" t="str">
        <f>"17814"</f>
        <v>17814</v>
      </c>
      <c r="B18218" s="1" t="str">
        <f>"42079"</f>
        <v>42079</v>
      </c>
      <c r="C18218" s="2">
        <v>0.13590177815410601</v>
      </c>
      <c r="D18218" s="2">
        <v>9.5238095238095205E-2</v>
      </c>
      <c r="E18218" s="2">
        <v>0.11111111111111099</v>
      </c>
      <c r="F18218" s="2">
        <v>0.13467048710601701</v>
      </c>
    </row>
    <row r="18219" spans="1:6" x14ac:dyDescent="0.25">
      <c r="A18219" s="1" t="str">
        <f>"17814"</f>
        <v>17814</v>
      </c>
      <c r="B18219" s="1" t="str">
        <f>"42113"</f>
        <v>42113</v>
      </c>
      <c r="C18219" s="2">
        <v>3.34462320067739E-2</v>
      </c>
      <c r="D18219" s="2">
        <v>1.5873015873015799E-2</v>
      </c>
      <c r="E18219" s="2">
        <v>0</v>
      </c>
      <c r="F18219" s="2">
        <v>3.2746623004502602E-2</v>
      </c>
    </row>
    <row r="18220" spans="1:6" x14ac:dyDescent="0.25">
      <c r="A18220" s="1" t="str">
        <f>"17814"</f>
        <v>17814</v>
      </c>
      <c r="B18220" s="1" t="str">
        <f>"42081"</f>
        <v>42081</v>
      </c>
      <c r="C18220" s="2">
        <v>2.7942421676545301E-2</v>
      </c>
      <c r="D18220" s="2">
        <v>0</v>
      </c>
      <c r="E18220" s="2">
        <v>0</v>
      </c>
      <c r="F18220" s="2">
        <v>2.7015963978714599E-2</v>
      </c>
    </row>
    <row r="18221" spans="1:6" x14ac:dyDescent="0.25">
      <c r="A18221" s="1" t="str">
        <f>"17751"</f>
        <v>17751</v>
      </c>
      <c r="B18221" s="1" t="str">
        <f>"42035"</f>
        <v>42035</v>
      </c>
      <c r="C18221" s="2">
        <v>1</v>
      </c>
      <c r="D18221" s="2">
        <v>1</v>
      </c>
      <c r="E18221" s="2">
        <v>1</v>
      </c>
      <c r="F18221" s="2">
        <v>1</v>
      </c>
    </row>
    <row r="18222" spans="1:6" x14ac:dyDescent="0.25">
      <c r="A18222" s="1" t="str">
        <f>"17845"</f>
        <v>17845</v>
      </c>
      <c r="B18222" s="1" t="str">
        <f>"42119"</f>
        <v>42119</v>
      </c>
      <c r="C18222" s="2">
        <v>1</v>
      </c>
      <c r="D18222" s="2">
        <v>1</v>
      </c>
      <c r="E18222" s="2">
        <v>1</v>
      </c>
      <c r="F18222" s="2">
        <v>1</v>
      </c>
    </row>
    <row r="18223" spans="1:6" x14ac:dyDescent="0.25">
      <c r="A18223" s="1" t="str">
        <f>"17831"</f>
        <v>17831</v>
      </c>
      <c r="B18223" s="1" t="str">
        <f>"42109"</f>
        <v>42109</v>
      </c>
      <c r="C18223" s="2">
        <v>1</v>
      </c>
      <c r="D18223" s="2">
        <v>1</v>
      </c>
      <c r="E18223" s="2">
        <v>0</v>
      </c>
      <c r="F18223" s="2">
        <v>1</v>
      </c>
    </row>
    <row r="18224" spans="1:6" x14ac:dyDescent="0.25">
      <c r="A18224" s="1" t="str">
        <f>"17551"</f>
        <v>17551</v>
      </c>
      <c r="B18224" s="1" t="str">
        <f>"42071"</f>
        <v>42071</v>
      </c>
      <c r="C18224" s="2">
        <v>1</v>
      </c>
      <c r="D18224" s="2">
        <v>1</v>
      </c>
      <c r="E18224" s="2">
        <v>1</v>
      </c>
      <c r="F18224" s="2">
        <v>1</v>
      </c>
    </row>
    <row r="18225" spans="1:6" x14ac:dyDescent="0.25">
      <c r="A18225" s="1" t="str">
        <f>"17552"</f>
        <v>17552</v>
      </c>
      <c r="B18225" s="1" t="str">
        <f>"42071"</f>
        <v>42071</v>
      </c>
      <c r="C18225" s="2">
        <v>1</v>
      </c>
      <c r="D18225" s="2">
        <v>1</v>
      </c>
      <c r="E18225" s="2">
        <v>1</v>
      </c>
      <c r="F18225" s="2">
        <v>1</v>
      </c>
    </row>
    <row r="18226" spans="1:6" x14ac:dyDescent="0.25">
      <c r="A18226" s="1" t="str">
        <f>"17555"</f>
        <v>17555</v>
      </c>
      <c r="B18226" s="1" t="str">
        <f>"42011"</f>
        <v>42011</v>
      </c>
      <c r="C18226" s="2">
        <v>2.63273365511189E-3</v>
      </c>
      <c r="D18226" s="2">
        <v>0</v>
      </c>
      <c r="E18226" s="2">
        <v>0</v>
      </c>
      <c r="F18226" s="2">
        <v>2.5499362515937099E-3</v>
      </c>
    </row>
    <row r="18227" spans="1:6" x14ac:dyDescent="0.25">
      <c r="A18227" s="1" t="str">
        <f>"17555"</f>
        <v>17555</v>
      </c>
      <c r="B18227" s="1" t="str">
        <f>"42029"</f>
        <v>42029</v>
      </c>
      <c r="C18227" s="2">
        <v>1.31636682755594E-2</v>
      </c>
      <c r="D18227" s="2">
        <v>1.38888888888888E-2</v>
      </c>
      <c r="E18227" s="2">
        <v>0</v>
      </c>
      <c r="F18227" s="2">
        <v>1.31746706332341E-2</v>
      </c>
    </row>
    <row r="18228" spans="1:6" x14ac:dyDescent="0.25">
      <c r="A18228" s="1" t="str">
        <f>"17555"</f>
        <v>17555</v>
      </c>
      <c r="B18228" s="1" t="str">
        <f>"42071"</f>
        <v>42071</v>
      </c>
      <c r="C18228" s="2">
        <v>0.984203598069328</v>
      </c>
      <c r="D18228" s="2">
        <v>0.98611111111111105</v>
      </c>
      <c r="E18228" s="2">
        <v>1</v>
      </c>
      <c r="F18228" s="2">
        <v>0.98427539311517198</v>
      </c>
    </row>
    <row r="18229" spans="1:6" x14ac:dyDescent="0.25">
      <c r="A18229" s="1" t="str">
        <f>"17581"</f>
        <v>17581</v>
      </c>
      <c r="B18229" s="1" t="str">
        <f>"42071"</f>
        <v>42071</v>
      </c>
      <c r="C18229" s="2">
        <v>1</v>
      </c>
      <c r="D18229" s="2">
        <v>1</v>
      </c>
      <c r="E18229" s="2">
        <v>0</v>
      </c>
      <c r="F18229" s="2">
        <v>1</v>
      </c>
    </row>
    <row r="18230" spans="1:6" x14ac:dyDescent="0.25">
      <c r="A18230" s="1" t="str">
        <f>"17901"</f>
        <v>17901</v>
      </c>
      <c r="B18230" s="1" t="str">
        <f>"42107"</f>
        <v>42107</v>
      </c>
      <c r="C18230" s="2">
        <v>1</v>
      </c>
      <c r="D18230" s="2">
        <v>1</v>
      </c>
      <c r="E18230" s="2">
        <v>1</v>
      </c>
      <c r="F18230" s="2">
        <v>1</v>
      </c>
    </row>
    <row r="18231" spans="1:6" x14ac:dyDescent="0.25">
      <c r="A18231" s="1" t="str">
        <f>"17859"</f>
        <v>17859</v>
      </c>
      <c r="B18231" s="1" t="str">
        <f>"42037"</f>
        <v>42037</v>
      </c>
      <c r="C18231" s="2">
        <v>1</v>
      </c>
      <c r="D18231" s="2">
        <v>1</v>
      </c>
      <c r="E18231" s="2">
        <v>1</v>
      </c>
      <c r="F18231" s="2">
        <v>1</v>
      </c>
    </row>
    <row r="18232" spans="1:6" x14ac:dyDescent="0.25">
      <c r="A18232" s="1" t="str">
        <f>"17866"</f>
        <v>17866</v>
      </c>
      <c r="B18232" s="1" t="str">
        <f>"42097"</f>
        <v>42097</v>
      </c>
      <c r="C18232" s="2">
        <v>1</v>
      </c>
      <c r="D18232" s="2">
        <v>1</v>
      </c>
      <c r="E18232" s="2">
        <v>1</v>
      </c>
      <c r="F18232" s="2">
        <v>1</v>
      </c>
    </row>
    <row r="18233" spans="1:6" x14ac:dyDescent="0.25">
      <c r="A18233" s="1" t="str">
        <f>"17878"</f>
        <v>17878</v>
      </c>
      <c r="B18233" s="1" t="str">
        <f>"42037"</f>
        <v>42037</v>
      </c>
      <c r="C18233" s="2">
        <v>0.68157181571815695</v>
      </c>
      <c r="D18233" s="2">
        <v>0.79166666666666596</v>
      </c>
      <c r="E18233" s="2">
        <v>0.33333333333333298</v>
      </c>
      <c r="F18233" s="2">
        <v>0.68093385214007696</v>
      </c>
    </row>
    <row r="18234" spans="1:6" x14ac:dyDescent="0.25">
      <c r="A18234" s="1" t="str">
        <f>"17878"</f>
        <v>17878</v>
      </c>
      <c r="B18234" s="1" t="str">
        <f>"42079"</f>
        <v>42079</v>
      </c>
      <c r="C18234" s="2">
        <v>0.318428184281842</v>
      </c>
      <c r="D18234" s="2">
        <v>0.20833333333333301</v>
      </c>
      <c r="E18234" s="2">
        <v>0.66666666666666596</v>
      </c>
      <c r="F18234" s="2">
        <v>0.31906614785992199</v>
      </c>
    </row>
    <row r="18235" spans="1:6" x14ac:dyDescent="0.25">
      <c r="A18235" s="1" t="str">
        <f>"17885"</f>
        <v>17885</v>
      </c>
      <c r="B18235" s="1" t="str">
        <f>"42119"</f>
        <v>42119</v>
      </c>
      <c r="C18235" s="2">
        <v>1</v>
      </c>
      <c r="D18235" s="2">
        <v>1</v>
      </c>
      <c r="E18235" s="2">
        <v>0</v>
      </c>
      <c r="F18235" s="2">
        <v>1</v>
      </c>
    </row>
    <row r="18236" spans="1:6" x14ac:dyDescent="0.25">
      <c r="A18236" s="1" t="str">
        <f>"18045"</f>
        <v>18045</v>
      </c>
      <c r="B18236" s="1" t="str">
        <f>"42095"</f>
        <v>42095</v>
      </c>
      <c r="C18236" s="2">
        <v>1</v>
      </c>
      <c r="D18236" s="2">
        <v>1</v>
      </c>
      <c r="E18236" s="2">
        <v>1</v>
      </c>
      <c r="F18236" s="2">
        <v>1</v>
      </c>
    </row>
    <row r="18237" spans="1:6" x14ac:dyDescent="0.25">
      <c r="A18237" s="1" t="str">
        <f>"18064"</f>
        <v>18064</v>
      </c>
      <c r="B18237" s="1" t="str">
        <f>"42095"</f>
        <v>42095</v>
      </c>
      <c r="C18237" s="2">
        <v>1</v>
      </c>
      <c r="D18237" s="2">
        <v>1</v>
      </c>
      <c r="E18237" s="2">
        <v>1</v>
      </c>
      <c r="F18237" s="2">
        <v>1</v>
      </c>
    </row>
    <row r="18238" spans="1:6" x14ac:dyDescent="0.25">
      <c r="A18238" s="1" t="str">
        <f>"18049"</f>
        <v>18049</v>
      </c>
      <c r="B18238" s="1" t="str">
        <f>"42077"</f>
        <v>42077</v>
      </c>
      <c r="C18238" s="2">
        <v>1</v>
      </c>
      <c r="D18238" s="2">
        <v>1</v>
      </c>
      <c r="E18238" s="2">
        <v>1</v>
      </c>
      <c r="F18238" s="2">
        <v>1</v>
      </c>
    </row>
    <row r="18239" spans="1:6" x14ac:dyDescent="0.25">
      <c r="A18239" s="1" t="str">
        <f>"18055"</f>
        <v>18055</v>
      </c>
      <c r="B18239" s="1" t="str">
        <f>"42017"</f>
        <v>42017</v>
      </c>
      <c r="C18239" s="2">
        <v>3.8086476540938302E-2</v>
      </c>
      <c r="D18239" s="2">
        <v>2.5188916876574298E-3</v>
      </c>
      <c r="E18239" s="2">
        <v>5.7803468208092401E-2</v>
      </c>
      <c r="F18239" s="2">
        <v>3.6303080766028298E-2</v>
      </c>
    </row>
    <row r="18240" spans="1:6" x14ac:dyDescent="0.25">
      <c r="A18240" s="1" t="str">
        <f>"18055"</f>
        <v>18055</v>
      </c>
      <c r="B18240" s="1" t="str">
        <f>"42095"</f>
        <v>42095</v>
      </c>
      <c r="C18240" s="2">
        <v>0.961913523459061</v>
      </c>
      <c r="D18240" s="2">
        <v>0.99748110831234205</v>
      </c>
      <c r="E18240" s="2">
        <v>0.94219653179190699</v>
      </c>
      <c r="F18240" s="2">
        <v>0.96369691923397105</v>
      </c>
    </row>
    <row r="18241" spans="1:6" x14ac:dyDescent="0.25">
      <c r="A18241" s="1" t="str">
        <f>"18056"</f>
        <v>18056</v>
      </c>
      <c r="B18241" s="1" t="str">
        <f>"42011"</f>
        <v>42011</v>
      </c>
      <c r="C18241" s="2">
        <v>1</v>
      </c>
      <c r="D18241" s="2">
        <v>1</v>
      </c>
      <c r="E18241" s="2">
        <v>0</v>
      </c>
      <c r="F18241" s="2">
        <v>1</v>
      </c>
    </row>
    <row r="18242" spans="1:6" x14ac:dyDescent="0.25">
      <c r="A18242" s="1" t="str">
        <f>"18059"</f>
        <v>18059</v>
      </c>
      <c r="B18242" s="1" t="str">
        <f>"42077"</f>
        <v>42077</v>
      </c>
      <c r="C18242" s="2">
        <v>1</v>
      </c>
      <c r="D18242" s="2">
        <v>1</v>
      </c>
      <c r="E18242" s="2">
        <v>1</v>
      </c>
      <c r="F18242" s="2">
        <v>1</v>
      </c>
    </row>
    <row r="18243" spans="1:6" x14ac:dyDescent="0.25">
      <c r="A18243" s="1" t="str">
        <f>"17921"</f>
        <v>17921</v>
      </c>
      <c r="B18243" s="1" t="str">
        <f>"42037"</f>
        <v>42037</v>
      </c>
      <c r="C18243" s="2">
        <v>8.9260808926080806E-3</v>
      </c>
      <c r="D18243" s="2">
        <v>8.8495575221238902E-3</v>
      </c>
      <c r="E18243" s="2">
        <v>0</v>
      </c>
      <c r="F18243" s="2">
        <v>8.6712573323131804E-3</v>
      </c>
    </row>
    <row r="18244" spans="1:6" x14ac:dyDescent="0.25">
      <c r="A18244" s="1" t="str">
        <f>"17921"</f>
        <v>17921</v>
      </c>
      <c r="B18244" s="1" t="str">
        <f t="shared" ref="B18244:B18250" si="86">"42107"</f>
        <v>42107</v>
      </c>
      <c r="C18244" s="2">
        <v>0.99107391910739095</v>
      </c>
      <c r="D18244" s="2">
        <v>0.99115044247787598</v>
      </c>
      <c r="E18244" s="2">
        <v>1</v>
      </c>
      <c r="F18244" s="2">
        <v>0.991328742667686</v>
      </c>
    </row>
    <row r="18245" spans="1:6" x14ac:dyDescent="0.25">
      <c r="A18245" s="1" t="str">
        <f>"17931"</f>
        <v>17931</v>
      </c>
      <c r="B18245" s="1" t="str">
        <f t="shared" si="86"/>
        <v>42107</v>
      </c>
      <c r="C18245" s="2">
        <v>1</v>
      </c>
      <c r="D18245" s="2">
        <v>1</v>
      </c>
      <c r="E18245" s="2">
        <v>1</v>
      </c>
      <c r="F18245" s="2">
        <v>1</v>
      </c>
    </row>
    <row r="18246" spans="1:6" x14ac:dyDescent="0.25">
      <c r="A18246" s="1" t="str">
        <f>"17938"</f>
        <v>17938</v>
      </c>
      <c r="B18246" s="1" t="str">
        <f t="shared" si="86"/>
        <v>42107</v>
      </c>
      <c r="C18246" s="2">
        <v>1</v>
      </c>
      <c r="D18246" s="2">
        <v>1</v>
      </c>
      <c r="E18246" s="2">
        <v>1</v>
      </c>
      <c r="F18246" s="2">
        <v>1</v>
      </c>
    </row>
    <row r="18247" spans="1:6" x14ac:dyDescent="0.25">
      <c r="A18247" s="1" t="str">
        <f>"17974"</f>
        <v>17974</v>
      </c>
      <c r="B18247" s="1" t="str">
        <f t="shared" si="86"/>
        <v>42107</v>
      </c>
      <c r="C18247" s="2">
        <v>1</v>
      </c>
      <c r="D18247" s="2">
        <v>0</v>
      </c>
      <c r="E18247" s="2">
        <v>0</v>
      </c>
      <c r="F18247" s="2">
        <v>1</v>
      </c>
    </row>
    <row r="18248" spans="1:6" x14ac:dyDescent="0.25">
      <c r="A18248" s="1" t="str">
        <f>"17946"</f>
        <v>17946</v>
      </c>
      <c r="B18248" s="1" t="str">
        <f t="shared" si="86"/>
        <v>42107</v>
      </c>
      <c r="C18248" s="2">
        <v>1</v>
      </c>
      <c r="D18248" s="2">
        <v>0</v>
      </c>
      <c r="E18248" s="2">
        <v>1</v>
      </c>
      <c r="F18248" s="2">
        <v>1</v>
      </c>
    </row>
    <row r="18249" spans="1:6" x14ac:dyDescent="0.25">
      <c r="A18249" s="1" t="str">
        <f>"17968"</f>
        <v>17968</v>
      </c>
      <c r="B18249" s="1" t="str">
        <f t="shared" si="86"/>
        <v>42107</v>
      </c>
      <c r="C18249" s="2">
        <v>1</v>
      </c>
      <c r="D18249" s="2">
        <v>1</v>
      </c>
      <c r="E18249" s="2">
        <v>0</v>
      </c>
      <c r="F18249" s="2">
        <v>1</v>
      </c>
    </row>
    <row r="18250" spans="1:6" x14ac:dyDescent="0.25">
      <c r="A18250" s="1" t="str">
        <f>"17979"</f>
        <v>17979</v>
      </c>
      <c r="B18250" s="1" t="str">
        <f t="shared" si="86"/>
        <v>42107</v>
      </c>
      <c r="C18250" s="2">
        <v>1</v>
      </c>
      <c r="D18250" s="2">
        <v>0</v>
      </c>
      <c r="E18250" s="2">
        <v>1</v>
      </c>
      <c r="F18250" s="2">
        <v>1</v>
      </c>
    </row>
    <row r="18251" spans="1:6" x14ac:dyDescent="0.25">
      <c r="A18251" s="1" t="str">
        <f>"18067"</f>
        <v>18067</v>
      </c>
      <c r="B18251" s="1" t="str">
        <f>"42095"</f>
        <v>42095</v>
      </c>
      <c r="C18251" s="2">
        <v>1</v>
      </c>
      <c r="D18251" s="2">
        <v>1</v>
      </c>
      <c r="E18251" s="2">
        <v>1</v>
      </c>
      <c r="F18251" s="2">
        <v>1</v>
      </c>
    </row>
    <row r="18252" spans="1:6" x14ac:dyDescent="0.25">
      <c r="A18252" s="1" t="str">
        <f>"18087"</f>
        <v>18087</v>
      </c>
      <c r="B18252" s="1" t="str">
        <f>"42077"</f>
        <v>42077</v>
      </c>
      <c r="C18252" s="2">
        <v>1</v>
      </c>
      <c r="D18252" s="2">
        <v>1</v>
      </c>
      <c r="E18252" s="2">
        <v>1</v>
      </c>
      <c r="F18252" s="2">
        <v>1</v>
      </c>
    </row>
    <row r="18253" spans="1:6" x14ac:dyDescent="0.25">
      <c r="A18253" s="1" t="str">
        <f>"18085"</f>
        <v>18085</v>
      </c>
      <c r="B18253" s="1" t="str">
        <f>"42095"</f>
        <v>42095</v>
      </c>
      <c r="C18253" s="2">
        <v>1</v>
      </c>
      <c r="D18253" s="2">
        <v>1</v>
      </c>
      <c r="E18253" s="2">
        <v>1</v>
      </c>
      <c r="F18253" s="2">
        <v>1</v>
      </c>
    </row>
    <row r="18254" spans="1:6" x14ac:dyDescent="0.25">
      <c r="A18254" s="1" t="str">
        <f>"18079"</f>
        <v>18079</v>
      </c>
      <c r="B18254" s="1" t="str">
        <f>"42077"</f>
        <v>42077</v>
      </c>
      <c r="C18254" s="2">
        <v>1</v>
      </c>
      <c r="D18254" s="2">
        <v>1</v>
      </c>
      <c r="E18254" s="2">
        <v>1</v>
      </c>
      <c r="F18254" s="2">
        <v>1</v>
      </c>
    </row>
    <row r="18255" spans="1:6" x14ac:dyDescent="0.25">
      <c r="A18255" s="1" t="str">
        <f>"18229"</f>
        <v>18229</v>
      </c>
      <c r="B18255" s="1" t="str">
        <f>"42025"</f>
        <v>42025</v>
      </c>
      <c r="C18255" s="2">
        <v>1</v>
      </c>
      <c r="D18255" s="2">
        <v>1</v>
      </c>
      <c r="E18255" s="2">
        <v>1</v>
      </c>
      <c r="F18255" s="2">
        <v>1</v>
      </c>
    </row>
    <row r="18256" spans="1:6" x14ac:dyDescent="0.25">
      <c r="A18256" s="1" t="str">
        <f>"18015"</f>
        <v>18015</v>
      </c>
      <c r="B18256" s="1" t="str">
        <f>"42095"</f>
        <v>42095</v>
      </c>
      <c r="C18256" s="2">
        <v>0.75640116599700602</v>
      </c>
      <c r="D18256" s="2">
        <v>0.81168177240684702</v>
      </c>
      <c r="E18256" s="2">
        <v>0.81535269709543501</v>
      </c>
      <c r="F18256" s="2">
        <v>0.76402730375426597</v>
      </c>
    </row>
    <row r="18257" spans="1:6" x14ac:dyDescent="0.25">
      <c r="A18257" s="1" t="str">
        <f>"18015"</f>
        <v>18015</v>
      </c>
      <c r="B18257" s="1" t="str">
        <f>"42077"</f>
        <v>42077</v>
      </c>
      <c r="C18257" s="2">
        <v>0.24359883400299301</v>
      </c>
      <c r="D18257" s="2">
        <v>0.188318227593152</v>
      </c>
      <c r="E18257" s="2">
        <v>0.18464730290456399</v>
      </c>
      <c r="F18257" s="2">
        <v>0.235972696245733</v>
      </c>
    </row>
    <row r="18258" spans="1:6" x14ac:dyDescent="0.25">
      <c r="A18258" s="1" t="str">
        <f>"18030"</f>
        <v>18030</v>
      </c>
      <c r="B18258" s="1" t="str">
        <f>"42025"</f>
        <v>42025</v>
      </c>
      <c r="C18258" s="2">
        <v>0</v>
      </c>
      <c r="D18258" s="2">
        <v>1</v>
      </c>
      <c r="E18258" s="2">
        <v>0</v>
      </c>
      <c r="F18258" s="2">
        <v>1</v>
      </c>
    </row>
    <row r="18259" spans="1:6" x14ac:dyDescent="0.25">
      <c r="A18259" s="1" t="str">
        <f>"18035"</f>
        <v>18035</v>
      </c>
      <c r="B18259" s="1" t="str">
        <f>"42095"</f>
        <v>42095</v>
      </c>
      <c r="C18259" s="2">
        <v>1</v>
      </c>
      <c r="D18259" s="2">
        <v>1</v>
      </c>
      <c r="E18259" s="2">
        <v>0</v>
      </c>
      <c r="F18259" s="2">
        <v>1</v>
      </c>
    </row>
    <row r="18260" spans="1:6" x14ac:dyDescent="0.25">
      <c r="A18260" s="1" t="str">
        <f>"18302"</f>
        <v>18302</v>
      </c>
      <c r="B18260" s="1" t="str">
        <f>"42103"</f>
        <v>42103</v>
      </c>
      <c r="C18260" s="2">
        <v>7.0821529745042399E-3</v>
      </c>
      <c r="D18260" s="2">
        <v>2.1097046413502098E-2</v>
      </c>
      <c r="E18260" s="2">
        <v>1.21212121212121E-2</v>
      </c>
      <c r="F18260" s="2">
        <v>7.5905974534769801E-3</v>
      </c>
    </row>
    <row r="18261" spans="1:6" x14ac:dyDescent="0.25">
      <c r="A18261" s="1" t="str">
        <f>"18302"</f>
        <v>18302</v>
      </c>
      <c r="B18261" s="1" t="str">
        <f>"42089"</f>
        <v>42089</v>
      </c>
      <c r="C18261" s="2">
        <v>0.99291784702549502</v>
      </c>
      <c r="D18261" s="2">
        <v>0.97890295358649704</v>
      </c>
      <c r="E18261" s="2">
        <v>0.98787878787878702</v>
      </c>
      <c r="F18261" s="2">
        <v>0.99240940254652299</v>
      </c>
    </row>
    <row r="18262" spans="1:6" x14ac:dyDescent="0.25">
      <c r="A18262" s="1" t="str">
        <f>"18321"</f>
        <v>18321</v>
      </c>
      <c r="B18262" s="1" t="str">
        <f>"42089"</f>
        <v>42089</v>
      </c>
      <c r="C18262" s="2">
        <v>1</v>
      </c>
      <c r="D18262" s="2">
        <v>1</v>
      </c>
      <c r="E18262" s="2">
        <v>1</v>
      </c>
      <c r="F18262" s="2">
        <v>1</v>
      </c>
    </row>
    <row r="18263" spans="1:6" x14ac:dyDescent="0.25">
      <c r="A18263" s="1" t="str">
        <f>"18254"</f>
        <v>18254</v>
      </c>
      <c r="B18263" s="1" t="str">
        <f>"42025"</f>
        <v>42025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25">
      <c r="A18264" s="1" t="str">
        <f>"18503"</f>
        <v>18503</v>
      </c>
      <c r="B18264" s="1" t="str">
        <f>"42069"</f>
        <v>42069</v>
      </c>
      <c r="C18264" s="2">
        <v>1</v>
      </c>
      <c r="D18264" s="2">
        <v>1</v>
      </c>
      <c r="E18264" s="2">
        <v>1</v>
      </c>
      <c r="F18264" s="2">
        <v>1</v>
      </c>
    </row>
    <row r="18265" spans="1:6" x14ac:dyDescent="0.25">
      <c r="A18265" s="1" t="str">
        <f>"18460"</f>
        <v>18460</v>
      </c>
      <c r="B18265" s="1" t="str">
        <f>"42127"</f>
        <v>42127</v>
      </c>
      <c r="C18265" s="2">
        <v>1</v>
      </c>
      <c r="D18265" s="2">
        <v>1</v>
      </c>
      <c r="E18265" s="2">
        <v>1</v>
      </c>
      <c r="F18265" s="2">
        <v>1</v>
      </c>
    </row>
    <row r="18266" spans="1:6" x14ac:dyDescent="0.25">
      <c r="A18266" s="1" t="str">
        <f>"18325"</f>
        <v>18325</v>
      </c>
      <c r="B18266" s="1" t="str">
        <f>"42089"</f>
        <v>42089</v>
      </c>
      <c r="C18266" s="2">
        <v>0.76330798479087403</v>
      </c>
      <c r="D18266" s="2">
        <v>0.9</v>
      </c>
      <c r="E18266" s="2">
        <v>1</v>
      </c>
      <c r="F18266" s="2">
        <v>0.76759259259259205</v>
      </c>
    </row>
    <row r="18267" spans="1:6" x14ac:dyDescent="0.25">
      <c r="A18267" s="1" t="str">
        <f>"18325"</f>
        <v>18325</v>
      </c>
      <c r="B18267" s="1" t="str">
        <f>"42103"</f>
        <v>42103</v>
      </c>
      <c r="C18267" s="2">
        <v>0.236692015209125</v>
      </c>
      <c r="D18267" s="2">
        <v>0.1</v>
      </c>
      <c r="E18267" s="2">
        <v>0</v>
      </c>
      <c r="F18267" s="2">
        <v>0.23240740740740701</v>
      </c>
    </row>
    <row r="18268" spans="1:6" x14ac:dyDescent="0.25">
      <c r="A18268" s="1" t="str">
        <f>"18350"</f>
        <v>18350</v>
      </c>
      <c r="B18268" s="1" t="str">
        <f>"42089"</f>
        <v>42089</v>
      </c>
      <c r="C18268" s="2">
        <v>1</v>
      </c>
      <c r="D18268" s="2">
        <v>1</v>
      </c>
      <c r="E18268" s="2">
        <v>1</v>
      </c>
      <c r="F18268" s="2">
        <v>1</v>
      </c>
    </row>
    <row r="18269" spans="1:6" x14ac:dyDescent="0.25">
      <c r="A18269" s="1" t="str">
        <f>"18354"</f>
        <v>18354</v>
      </c>
      <c r="B18269" s="1" t="str">
        <f>"42089"</f>
        <v>42089</v>
      </c>
      <c r="C18269" s="2">
        <v>1</v>
      </c>
      <c r="D18269" s="2">
        <v>1</v>
      </c>
      <c r="E18269" s="2">
        <v>1</v>
      </c>
      <c r="F18269" s="2">
        <v>1</v>
      </c>
    </row>
    <row r="18270" spans="1:6" x14ac:dyDescent="0.25">
      <c r="A18270" s="1" t="str">
        <f>"18351"</f>
        <v>18351</v>
      </c>
      <c r="B18270" s="1" t="str">
        <f>"42095"</f>
        <v>42095</v>
      </c>
      <c r="C18270" s="2">
        <v>1</v>
      </c>
      <c r="D18270" s="2">
        <v>1</v>
      </c>
      <c r="E18270" s="2">
        <v>0</v>
      </c>
      <c r="F18270" s="2">
        <v>1</v>
      </c>
    </row>
    <row r="18271" spans="1:6" x14ac:dyDescent="0.25">
      <c r="A18271" s="1" t="str">
        <f>"18340"</f>
        <v>18340</v>
      </c>
      <c r="B18271" s="1" t="str">
        <f>"42103"</f>
        <v>42103</v>
      </c>
      <c r="C18271" s="2">
        <v>1</v>
      </c>
      <c r="D18271" s="2">
        <v>1</v>
      </c>
      <c r="E18271" s="2">
        <v>0</v>
      </c>
      <c r="F18271" s="2">
        <v>1</v>
      </c>
    </row>
    <row r="18272" spans="1:6" x14ac:dyDescent="0.25">
      <c r="A18272" s="1" t="str">
        <f>"18651"</f>
        <v>18651</v>
      </c>
      <c r="B18272" s="1" t="str">
        <f>"42079"</f>
        <v>42079</v>
      </c>
      <c r="C18272" s="2">
        <v>1</v>
      </c>
      <c r="D18272" s="2">
        <v>1</v>
      </c>
      <c r="E18272" s="2">
        <v>1</v>
      </c>
      <c r="F18272" s="2">
        <v>1</v>
      </c>
    </row>
    <row r="18273" spans="1:6" x14ac:dyDescent="0.25">
      <c r="A18273" s="1" t="str">
        <f>"18623"</f>
        <v>18623</v>
      </c>
      <c r="B18273" s="1" t="str">
        <f>"42131"</f>
        <v>42131</v>
      </c>
      <c r="C18273" s="2">
        <v>0.49919093851132601</v>
      </c>
      <c r="D18273" s="2">
        <v>0.51851851851851805</v>
      </c>
      <c r="E18273" s="2">
        <v>0.82608695652173902</v>
      </c>
      <c r="F18273" s="2">
        <v>0.50571210967250502</v>
      </c>
    </row>
    <row r="18274" spans="1:6" x14ac:dyDescent="0.25">
      <c r="A18274" s="1" t="str">
        <f>"18623"</f>
        <v>18623</v>
      </c>
      <c r="B18274" s="1" t="str">
        <f>"42115"</f>
        <v>42115</v>
      </c>
      <c r="C18274" s="2">
        <v>0.13996763754045299</v>
      </c>
      <c r="D18274" s="2">
        <v>0.18518518518518501</v>
      </c>
      <c r="E18274" s="2">
        <v>0</v>
      </c>
      <c r="F18274" s="2">
        <v>0.13937547600913899</v>
      </c>
    </row>
    <row r="18275" spans="1:6" x14ac:dyDescent="0.25">
      <c r="A18275" s="1" t="str">
        <f>"18623"</f>
        <v>18623</v>
      </c>
      <c r="B18275" s="1" t="str">
        <f>"42015"</f>
        <v>42015</v>
      </c>
      <c r="C18275" s="2">
        <v>0.36084142394822</v>
      </c>
      <c r="D18275" s="2">
        <v>0.296296296296296</v>
      </c>
      <c r="E18275" s="2">
        <v>0.17391304347826</v>
      </c>
      <c r="F18275" s="2">
        <v>0.35491241431835402</v>
      </c>
    </row>
    <row r="18276" spans="1:6" x14ac:dyDescent="0.25">
      <c r="A18276" s="1" t="str">
        <f>"18634"</f>
        <v>18634</v>
      </c>
      <c r="B18276" s="1" t="str">
        <f>"42079"</f>
        <v>42079</v>
      </c>
      <c r="C18276" s="2">
        <v>1</v>
      </c>
      <c r="D18276" s="2">
        <v>1</v>
      </c>
      <c r="E18276" s="2">
        <v>1</v>
      </c>
      <c r="F18276" s="2">
        <v>1</v>
      </c>
    </row>
    <row r="18277" spans="1:6" x14ac:dyDescent="0.25">
      <c r="A18277" s="1" t="str">
        <f>"18635"</f>
        <v>18635</v>
      </c>
      <c r="B18277" s="1" t="str">
        <f>"42037"</f>
        <v>42037</v>
      </c>
      <c r="C18277" s="2">
        <v>0.36378466557911898</v>
      </c>
      <c r="D18277" s="2">
        <v>0.32142857142857101</v>
      </c>
      <c r="E18277" s="2">
        <v>0.64285714285714202</v>
      </c>
      <c r="F18277" s="2">
        <v>0.36661466458658298</v>
      </c>
    </row>
    <row r="18278" spans="1:6" x14ac:dyDescent="0.25">
      <c r="A18278" s="1" t="str">
        <f>"18635"</f>
        <v>18635</v>
      </c>
      <c r="B18278" s="1" t="str">
        <f>"42079"</f>
        <v>42079</v>
      </c>
      <c r="C18278" s="2">
        <v>0.63621533442087996</v>
      </c>
      <c r="D18278" s="2">
        <v>0.67857142857142805</v>
      </c>
      <c r="E18278" s="2">
        <v>0.35714285714285698</v>
      </c>
      <c r="F18278" s="2">
        <v>0.63338533541341602</v>
      </c>
    </row>
    <row r="18279" spans="1:6" x14ac:dyDescent="0.25">
      <c r="A18279" s="1" t="str">
        <f>"18624"</f>
        <v>18624</v>
      </c>
      <c r="B18279" s="1" t="str">
        <f>"42025"</f>
        <v>42025</v>
      </c>
      <c r="C18279" s="2">
        <v>1</v>
      </c>
      <c r="D18279" s="2">
        <v>0</v>
      </c>
      <c r="E18279" s="2">
        <v>1</v>
      </c>
      <c r="F18279" s="2">
        <v>1</v>
      </c>
    </row>
    <row r="18280" spans="1:6" x14ac:dyDescent="0.25">
      <c r="A18280" s="1" t="str">
        <f>"18518"</f>
        <v>18518</v>
      </c>
      <c r="B18280" s="1" t="str">
        <f>"42069"</f>
        <v>42069</v>
      </c>
      <c r="C18280" s="2">
        <v>1</v>
      </c>
      <c r="D18280" s="2">
        <v>1</v>
      </c>
      <c r="E18280" s="2">
        <v>1</v>
      </c>
      <c r="F18280" s="2">
        <v>1</v>
      </c>
    </row>
    <row r="18281" spans="1:6" x14ac:dyDescent="0.25">
      <c r="A18281" s="1" t="str">
        <f>"18602"</f>
        <v>18602</v>
      </c>
      <c r="B18281" s="1" t="str">
        <f>"42079"</f>
        <v>42079</v>
      </c>
      <c r="C18281" s="2">
        <v>1</v>
      </c>
      <c r="D18281" s="2">
        <v>1</v>
      </c>
      <c r="E18281" s="2">
        <v>1</v>
      </c>
      <c r="F18281" s="2">
        <v>1</v>
      </c>
    </row>
    <row r="18282" spans="1:6" x14ac:dyDescent="0.25">
      <c r="A18282" s="1" t="str">
        <f>"18655"</f>
        <v>18655</v>
      </c>
      <c r="B18282" s="1" t="str">
        <f>"42037"</f>
        <v>42037</v>
      </c>
      <c r="C18282" s="2">
        <v>6.5251821349382302E-2</v>
      </c>
      <c r="D18282" s="2">
        <v>1.7094017094016999E-2</v>
      </c>
      <c r="E18282" s="2">
        <v>0</v>
      </c>
      <c r="F18282" s="2">
        <v>6.2443710597418101E-2</v>
      </c>
    </row>
    <row r="18283" spans="1:6" x14ac:dyDescent="0.25">
      <c r="A18283" s="1" t="str">
        <f>"18655"</f>
        <v>18655</v>
      </c>
      <c r="B18283" s="1" t="str">
        <f>"42079"</f>
        <v>42079</v>
      </c>
      <c r="C18283" s="2">
        <v>0.93474817865061699</v>
      </c>
      <c r="D18283" s="2">
        <v>0.98290598290598197</v>
      </c>
      <c r="E18283" s="2">
        <v>1</v>
      </c>
      <c r="F18283" s="2">
        <v>0.93755628940258096</v>
      </c>
    </row>
    <row r="18284" spans="1:6" x14ac:dyDescent="0.25">
      <c r="A18284" s="1" t="str">
        <f>"18706"</f>
        <v>18706</v>
      </c>
      <c r="B18284" s="1" t="str">
        <f>"42079"</f>
        <v>42079</v>
      </c>
      <c r="C18284" s="2">
        <v>1</v>
      </c>
      <c r="D18284" s="2">
        <v>1</v>
      </c>
      <c r="E18284" s="2">
        <v>1</v>
      </c>
      <c r="F18284" s="2">
        <v>1</v>
      </c>
    </row>
    <row r="18285" spans="1:6" x14ac:dyDescent="0.25">
      <c r="A18285" s="1" t="str">
        <f>"18661"</f>
        <v>18661</v>
      </c>
      <c r="B18285" s="1" t="str">
        <f>"42079"</f>
        <v>42079</v>
      </c>
      <c r="C18285" s="2">
        <v>0.88032638259292795</v>
      </c>
      <c r="D18285" s="2">
        <v>0.94520547945205402</v>
      </c>
      <c r="E18285" s="2">
        <v>0.87179487179487103</v>
      </c>
      <c r="F18285" s="2">
        <v>0.88294218660560897</v>
      </c>
    </row>
    <row r="18286" spans="1:6" x14ac:dyDescent="0.25">
      <c r="A18286" s="1" t="str">
        <f>"18661"</f>
        <v>18661</v>
      </c>
      <c r="B18286" s="1" t="str">
        <f>"42025"</f>
        <v>42025</v>
      </c>
      <c r="C18286" s="2">
        <v>0.119673617407071</v>
      </c>
      <c r="D18286" s="2">
        <v>5.4794520547945202E-2</v>
      </c>
      <c r="E18286" s="2">
        <v>0.128205128205128</v>
      </c>
      <c r="F18286" s="2">
        <v>0.11705781339439</v>
      </c>
    </row>
    <row r="18287" spans="1:6" x14ac:dyDescent="0.25">
      <c r="A18287" s="1" t="str">
        <f>"18704"</f>
        <v>18704</v>
      </c>
      <c r="B18287" s="1" t="str">
        <f>"42079"</f>
        <v>42079</v>
      </c>
      <c r="C18287" s="2">
        <v>1</v>
      </c>
      <c r="D18287" s="2">
        <v>1</v>
      </c>
      <c r="E18287" s="2">
        <v>1</v>
      </c>
      <c r="F18287" s="2">
        <v>1</v>
      </c>
    </row>
    <row r="18288" spans="1:6" x14ac:dyDescent="0.25">
      <c r="A18288" s="1" t="str">
        <f>"18705"</f>
        <v>18705</v>
      </c>
      <c r="B18288" s="1" t="str">
        <f>"42079"</f>
        <v>42079</v>
      </c>
      <c r="C18288" s="2">
        <v>1</v>
      </c>
      <c r="D18288" s="2">
        <v>1</v>
      </c>
      <c r="E18288" s="2">
        <v>1</v>
      </c>
      <c r="F18288" s="2">
        <v>1</v>
      </c>
    </row>
    <row r="18289" spans="1:6" x14ac:dyDescent="0.25">
      <c r="A18289" s="1" t="str">
        <f>"18653"</f>
        <v>18653</v>
      </c>
      <c r="B18289" s="1" t="str">
        <f>"42069"</f>
        <v>42069</v>
      </c>
      <c r="C18289" s="2">
        <v>0</v>
      </c>
      <c r="D18289" s="2">
        <v>1</v>
      </c>
      <c r="E18289" s="2">
        <v>0</v>
      </c>
      <c r="F18289" s="2">
        <v>1</v>
      </c>
    </row>
    <row r="18290" spans="1:6" x14ac:dyDescent="0.25">
      <c r="A18290" s="1" t="str">
        <f>"18421"</f>
        <v>18421</v>
      </c>
      <c r="B18290" s="1" t="str">
        <f>"42127"</f>
        <v>42127</v>
      </c>
      <c r="C18290" s="2">
        <v>0.23212783851976401</v>
      </c>
      <c r="D18290" s="2">
        <v>4.4247787610619399E-2</v>
      </c>
      <c r="E18290" s="2">
        <v>0</v>
      </c>
      <c r="F18290" s="2">
        <v>0.21547388781431301</v>
      </c>
    </row>
    <row r="18291" spans="1:6" x14ac:dyDescent="0.25">
      <c r="A18291" s="1" t="str">
        <f>"18421"</f>
        <v>18421</v>
      </c>
      <c r="B18291" s="1" t="str">
        <f>"42069"</f>
        <v>42069</v>
      </c>
      <c r="C18291" s="2">
        <v>0.218250630782169</v>
      </c>
      <c r="D18291" s="2">
        <v>0.32743362831858402</v>
      </c>
      <c r="E18291" s="2">
        <v>0.23404255319148901</v>
      </c>
      <c r="F18291" s="2">
        <v>0.223597678916827</v>
      </c>
    </row>
    <row r="18292" spans="1:6" x14ac:dyDescent="0.25">
      <c r="A18292" s="1" t="str">
        <f>"18421"</f>
        <v>18421</v>
      </c>
      <c r="B18292" s="1" t="str">
        <f>"42115"</f>
        <v>42115</v>
      </c>
      <c r="C18292" s="2">
        <v>0.54962153069806496</v>
      </c>
      <c r="D18292" s="2">
        <v>0.62831858407079599</v>
      </c>
      <c r="E18292" s="2">
        <v>0.76595744680850997</v>
      </c>
      <c r="F18292" s="2">
        <v>0.560928433268858</v>
      </c>
    </row>
    <row r="18293" spans="1:6" x14ac:dyDescent="0.25">
      <c r="A18293" s="1" t="str">
        <f>"18403"</f>
        <v>18403</v>
      </c>
      <c r="B18293" s="1" t="str">
        <f>"42069"</f>
        <v>42069</v>
      </c>
      <c r="C18293" s="2">
        <v>1</v>
      </c>
      <c r="D18293" s="2">
        <v>1</v>
      </c>
      <c r="E18293" s="2">
        <v>1</v>
      </c>
      <c r="F18293" s="2">
        <v>1</v>
      </c>
    </row>
    <row r="18294" spans="1:6" x14ac:dyDescent="0.25">
      <c r="A18294" s="1" t="str">
        <f>"18428"</f>
        <v>18428</v>
      </c>
      <c r="B18294" s="1" t="str">
        <f>"42103"</f>
        <v>42103</v>
      </c>
      <c r="C18294" s="2">
        <v>0.68298575788402804</v>
      </c>
      <c r="D18294" s="2">
        <v>0.555314533622559</v>
      </c>
      <c r="E18294" s="2">
        <v>0.35251798561150999</v>
      </c>
      <c r="F18294" s="2">
        <v>0.670604914933837</v>
      </c>
    </row>
    <row r="18295" spans="1:6" x14ac:dyDescent="0.25">
      <c r="A18295" s="1" t="str">
        <f>"18428"</f>
        <v>18428</v>
      </c>
      <c r="B18295" s="1" t="str">
        <f>"42127"</f>
        <v>42127</v>
      </c>
      <c r="C18295" s="2">
        <v>0.31701424211597101</v>
      </c>
      <c r="D18295" s="2">
        <v>0.44468546637744</v>
      </c>
      <c r="E18295" s="2">
        <v>0.64748201438848896</v>
      </c>
      <c r="F18295" s="2">
        <v>0.329395085066162</v>
      </c>
    </row>
    <row r="18296" spans="1:6" x14ac:dyDescent="0.25">
      <c r="A18296" s="1" t="str">
        <f>"18445"</f>
        <v>18445</v>
      </c>
      <c r="B18296" s="1" t="str">
        <f>"42103"</f>
        <v>42103</v>
      </c>
      <c r="C18296" s="2">
        <v>0.22038327526132401</v>
      </c>
      <c r="D18296" s="2">
        <v>2.1276595744680799E-2</v>
      </c>
      <c r="E18296" s="2">
        <v>0.16</v>
      </c>
      <c r="F18296" s="2">
        <v>0.211475409836065</v>
      </c>
    </row>
    <row r="18297" spans="1:6" x14ac:dyDescent="0.25">
      <c r="A18297" s="1" t="str">
        <f>"18445"</f>
        <v>18445</v>
      </c>
      <c r="B18297" s="1" t="str">
        <f>"42127"</f>
        <v>42127</v>
      </c>
      <c r="C18297" s="2">
        <v>0.77961672473867505</v>
      </c>
      <c r="D18297" s="2">
        <v>0.97872340425531901</v>
      </c>
      <c r="E18297" s="2">
        <v>0.84</v>
      </c>
      <c r="F18297" s="2">
        <v>0.78852459016393395</v>
      </c>
    </row>
    <row r="18298" spans="1:6" x14ac:dyDescent="0.25">
      <c r="A18298" s="1" t="str">
        <f>"18430"</f>
        <v>18430</v>
      </c>
      <c r="B18298" s="1" t="str">
        <f>"42127"</f>
        <v>42127</v>
      </c>
      <c r="C18298" s="2">
        <v>0.6</v>
      </c>
      <c r="D18298" s="2">
        <v>0.5</v>
      </c>
      <c r="E18298" s="2">
        <v>0</v>
      </c>
      <c r="F18298" s="2">
        <v>0.59459459459459396</v>
      </c>
    </row>
    <row r="18299" spans="1:6" x14ac:dyDescent="0.25">
      <c r="A18299" s="1" t="str">
        <f>"18430"</f>
        <v>18430</v>
      </c>
      <c r="B18299" s="1" t="str">
        <f>"42115"</f>
        <v>42115</v>
      </c>
      <c r="C18299" s="2">
        <v>0.4</v>
      </c>
      <c r="D18299" s="2">
        <v>0.5</v>
      </c>
      <c r="E18299" s="2">
        <v>0</v>
      </c>
      <c r="F18299" s="2">
        <v>0.40540540540540498</v>
      </c>
    </row>
    <row r="18300" spans="1:6" x14ac:dyDescent="0.25">
      <c r="A18300" s="1" t="str">
        <f>"18810"</f>
        <v>18810</v>
      </c>
      <c r="B18300" s="1" t="str">
        <f>"42015"</f>
        <v>42015</v>
      </c>
      <c r="C18300" s="2">
        <v>1</v>
      </c>
      <c r="D18300" s="2">
        <v>1</v>
      </c>
      <c r="E18300" s="2">
        <v>1</v>
      </c>
      <c r="F18300" s="2">
        <v>1</v>
      </c>
    </row>
    <row r="18301" spans="1:6" x14ac:dyDescent="0.25">
      <c r="A18301" s="1" t="str">
        <f>"18830"</f>
        <v>18830</v>
      </c>
      <c r="B18301" s="1" t="str">
        <f>"42015"</f>
        <v>42015</v>
      </c>
      <c r="C18301" s="2">
        <v>5.6657223796033898E-2</v>
      </c>
      <c r="D18301" s="2">
        <v>0</v>
      </c>
      <c r="E18301" s="2">
        <v>0</v>
      </c>
      <c r="F18301" s="2">
        <v>5.3763440860214999E-2</v>
      </c>
    </row>
    <row r="18302" spans="1:6" x14ac:dyDescent="0.25">
      <c r="A18302" s="1" t="str">
        <f>"18830"</f>
        <v>18830</v>
      </c>
      <c r="B18302" s="1" t="str">
        <f>"42115"</f>
        <v>42115</v>
      </c>
      <c r="C18302" s="2">
        <v>0.943342776203966</v>
      </c>
      <c r="D18302" s="2">
        <v>1</v>
      </c>
      <c r="E18302" s="2">
        <v>1</v>
      </c>
      <c r="F18302" s="2">
        <v>0.94623655913978399</v>
      </c>
    </row>
    <row r="18303" spans="1:6" x14ac:dyDescent="0.25">
      <c r="A18303" s="1" t="str">
        <f>"18833"</f>
        <v>18833</v>
      </c>
      <c r="B18303" s="1" t="str">
        <f>"42015"</f>
        <v>42015</v>
      </c>
      <c r="C18303" s="2">
        <v>0.92788971367974504</v>
      </c>
      <c r="D18303" s="2">
        <v>1</v>
      </c>
      <c r="E18303" s="2">
        <v>1</v>
      </c>
      <c r="F18303" s="2">
        <v>0.93061224489795902</v>
      </c>
    </row>
    <row r="18304" spans="1:6" x14ac:dyDescent="0.25">
      <c r="A18304" s="1" t="str">
        <f>"18833"</f>
        <v>18833</v>
      </c>
      <c r="B18304" s="1" t="str">
        <f>"42113"</f>
        <v>42113</v>
      </c>
      <c r="C18304" s="2">
        <v>7.2110286320254499E-2</v>
      </c>
      <c r="D18304" s="2">
        <v>0</v>
      </c>
      <c r="E18304" s="2">
        <v>0</v>
      </c>
      <c r="F18304" s="2">
        <v>6.9387755102040802E-2</v>
      </c>
    </row>
    <row r="18305" spans="1:6" x14ac:dyDescent="0.25">
      <c r="A18305" s="1" t="str">
        <f>"18762"</f>
        <v>18762</v>
      </c>
      <c r="B18305" s="1" t="str">
        <f>"42079"</f>
        <v>42079</v>
      </c>
      <c r="C18305" s="2">
        <v>0</v>
      </c>
      <c r="D18305" s="2">
        <v>1</v>
      </c>
      <c r="E18305" s="2">
        <v>0</v>
      </c>
      <c r="F18305" s="2">
        <v>1</v>
      </c>
    </row>
    <row r="18306" spans="1:6" x14ac:dyDescent="0.25">
      <c r="A18306" s="1" t="str">
        <f>"18764"</f>
        <v>18764</v>
      </c>
      <c r="B18306" s="1" t="str">
        <f>"42079"</f>
        <v>42079</v>
      </c>
      <c r="C18306" s="2">
        <v>0</v>
      </c>
      <c r="D18306" s="2">
        <v>0</v>
      </c>
      <c r="E18306" s="2">
        <v>1</v>
      </c>
      <c r="F18306" s="2">
        <v>1</v>
      </c>
    </row>
    <row r="18307" spans="1:6" x14ac:dyDescent="0.25">
      <c r="A18307" s="1" t="str">
        <f>"18766"</f>
        <v>18766</v>
      </c>
      <c r="B18307" s="1" t="str">
        <f>"42079"</f>
        <v>42079</v>
      </c>
      <c r="C18307" s="2">
        <v>0</v>
      </c>
      <c r="D18307" s="2">
        <v>1</v>
      </c>
      <c r="E18307" s="2">
        <v>0</v>
      </c>
      <c r="F18307" s="2">
        <v>1</v>
      </c>
    </row>
    <row r="18308" spans="1:6" x14ac:dyDescent="0.25">
      <c r="A18308" s="1" t="str">
        <f>"18813"</f>
        <v>18813</v>
      </c>
      <c r="B18308" s="1" t="str">
        <f>"42115"</f>
        <v>42115</v>
      </c>
      <c r="C18308" s="2">
        <v>0</v>
      </c>
      <c r="D18308" s="2">
        <v>1</v>
      </c>
      <c r="E18308" s="2">
        <v>0</v>
      </c>
      <c r="F18308" s="2">
        <v>1</v>
      </c>
    </row>
    <row r="18309" spans="1:6" x14ac:dyDescent="0.25">
      <c r="A18309" s="1" t="str">
        <f>"18977"</f>
        <v>18977</v>
      </c>
      <c r="B18309" s="1" t="str">
        <f>"42017"</f>
        <v>42017</v>
      </c>
      <c r="C18309" s="2">
        <v>1</v>
      </c>
      <c r="D18309" s="2">
        <v>1</v>
      </c>
      <c r="E18309" s="2">
        <v>1</v>
      </c>
      <c r="F18309" s="2">
        <v>1</v>
      </c>
    </row>
    <row r="18310" spans="1:6" x14ac:dyDescent="0.25">
      <c r="A18310" s="1" t="str">
        <f>"18981"</f>
        <v>18981</v>
      </c>
      <c r="B18310" s="1" t="str">
        <f>"42017"</f>
        <v>42017</v>
      </c>
      <c r="C18310" s="2">
        <v>0</v>
      </c>
      <c r="D18310" s="2">
        <v>0</v>
      </c>
      <c r="E18310" s="2">
        <v>1</v>
      </c>
      <c r="F18310" s="2">
        <v>1</v>
      </c>
    </row>
    <row r="18311" spans="1:6" x14ac:dyDescent="0.25">
      <c r="A18311" s="1" t="str">
        <f>"19022"</f>
        <v>19022</v>
      </c>
      <c r="B18311" s="1" t="str">
        <f>"42045"</f>
        <v>42045</v>
      </c>
      <c r="C18311" s="2">
        <v>1</v>
      </c>
      <c r="D18311" s="2">
        <v>1</v>
      </c>
      <c r="E18311" s="2">
        <v>1</v>
      </c>
      <c r="F18311" s="2">
        <v>1</v>
      </c>
    </row>
    <row r="18312" spans="1:6" x14ac:dyDescent="0.25">
      <c r="A18312" s="1" t="str">
        <f>"19010"</f>
        <v>19010</v>
      </c>
      <c r="B18312" s="1" t="str">
        <f>"42045"</f>
        <v>42045</v>
      </c>
      <c r="C18312" s="2">
        <v>0.57918256130790102</v>
      </c>
      <c r="D18312" s="2">
        <v>0.32151898734177198</v>
      </c>
      <c r="E18312" s="2">
        <v>0.32071269487750498</v>
      </c>
      <c r="F18312" s="2">
        <v>0.54019798316217904</v>
      </c>
    </row>
    <row r="18313" spans="1:6" x14ac:dyDescent="0.25">
      <c r="A18313" s="1" t="str">
        <f>"19010"</f>
        <v>19010</v>
      </c>
      <c r="B18313" s="1" t="str">
        <f>"42091"</f>
        <v>42091</v>
      </c>
      <c r="C18313" s="2">
        <v>0.42081743869209798</v>
      </c>
      <c r="D18313" s="2">
        <v>0.67848101265822702</v>
      </c>
      <c r="E18313" s="2">
        <v>0.67928730512249402</v>
      </c>
      <c r="F18313" s="2">
        <v>0.45980201683782002</v>
      </c>
    </row>
    <row r="18314" spans="1:6" x14ac:dyDescent="0.25">
      <c r="A18314" s="1" t="str">
        <f>"19028"</f>
        <v>19028</v>
      </c>
      <c r="B18314" s="1" t="str">
        <f>"42045"</f>
        <v>42045</v>
      </c>
      <c r="C18314" s="2">
        <v>1</v>
      </c>
      <c r="D18314" s="2">
        <v>1</v>
      </c>
      <c r="E18314" s="2">
        <v>1</v>
      </c>
      <c r="F18314" s="2">
        <v>1</v>
      </c>
    </row>
    <row r="18315" spans="1:6" x14ac:dyDescent="0.25">
      <c r="A18315" s="1" t="str">
        <f>"19044"</f>
        <v>19044</v>
      </c>
      <c r="B18315" s="1" t="str">
        <f>"42091"</f>
        <v>42091</v>
      </c>
      <c r="C18315" s="2">
        <v>0.99830309359091496</v>
      </c>
      <c r="D18315" s="2">
        <v>0.98879103282626102</v>
      </c>
      <c r="E18315" s="2">
        <v>0.98511904761904701</v>
      </c>
      <c r="F18315" s="2">
        <v>0.99653904391088</v>
      </c>
    </row>
    <row r="18316" spans="1:6" x14ac:dyDescent="0.25">
      <c r="A18316" s="1" t="str">
        <f>"19044"</f>
        <v>19044</v>
      </c>
      <c r="B18316" s="1" t="str">
        <f>"42017"</f>
        <v>42017</v>
      </c>
      <c r="C18316" s="2">
        <v>1.6969064090849701E-3</v>
      </c>
      <c r="D18316" s="2">
        <v>1.12089671737389E-2</v>
      </c>
      <c r="E18316" s="2">
        <v>1.48809523809523E-2</v>
      </c>
      <c r="F18316" s="2">
        <v>3.46095608911961E-3</v>
      </c>
    </row>
    <row r="18317" spans="1:6" x14ac:dyDescent="0.25">
      <c r="A18317" s="1" t="str">
        <f>"18914"</f>
        <v>18914</v>
      </c>
      <c r="B18317" s="1" t="str">
        <f>"42091"</f>
        <v>42091</v>
      </c>
      <c r="C18317" s="2">
        <v>5.49976087996174E-3</v>
      </c>
      <c r="D18317" s="2">
        <v>5.3859964093357204E-3</v>
      </c>
      <c r="E18317" s="2">
        <v>1.8867924528301799E-2</v>
      </c>
      <c r="F18317" s="2">
        <v>5.6497175141242903E-3</v>
      </c>
    </row>
    <row r="18318" spans="1:6" x14ac:dyDescent="0.25">
      <c r="A18318" s="1" t="str">
        <f>"18914"</f>
        <v>18914</v>
      </c>
      <c r="B18318" s="1" t="str">
        <f>"42017"</f>
        <v>42017</v>
      </c>
      <c r="C18318" s="2">
        <v>0.99450023912003804</v>
      </c>
      <c r="D18318" s="2">
        <v>0.99461400359066399</v>
      </c>
      <c r="E18318" s="2">
        <v>0.98113207547169801</v>
      </c>
      <c r="F18318" s="2">
        <v>0.99435028248587498</v>
      </c>
    </row>
    <row r="18319" spans="1:6" x14ac:dyDescent="0.25">
      <c r="A18319" s="1" t="str">
        <f>"18942"</f>
        <v>18942</v>
      </c>
      <c r="B18319" s="1" t="str">
        <f>"42017"</f>
        <v>42017</v>
      </c>
      <c r="C18319" s="2">
        <v>1</v>
      </c>
      <c r="D18319" s="2">
        <v>1</v>
      </c>
      <c r="E18319" s="2">
        <v>1</v>
      </c>
      <c r="F18319" s="2">
        <v>1</v>
      </c>
    </row>
    <row r="18320" spans="1:6" x14ac:dyDescent="0.25">
      <c r="A18320" s="1" t="str">
        <f>"18935"</f>
        <v>18935</v>
      </c>
      <c r="B18320" s="1" t="str">
        <f>"42017"</f>
        <v>42017</v>
      </c>
      <c r="C18320" s="2">
        <v>0</v>
      </c>
      <c r="D18320" s="2">
        <v>0</v>
      </c>
      <c r="E18320" s="2">
        <v>1</v>
      </c>
      <c r="F18320" s="2">
        <v>1</v>
      </c>
    </row>
    <row r="18321" spans="1:6" x14ac:dyDescent="0.25">
      <c r="A18321" s="1" t="str">
        <f>"18912"</f>
        <v>18912</v>
      </c>
      <c r="B18321" s="1" t="str">
        <f>"42017"</f>
        <v>42017</v>
      </c>
      <c r="C18321" s="2">
        <v>1</v>
      </c>
      <c r="D18321" s="2">
        <v>1</v>
      </c>
      <c r="E18321" s="2">
        <v>1</v>
      </c>
      <c r="F18321" s="2">
        <v>1</v>
      </c>
    </row>
    <row r="18322" spans="1:6" x14ac:dyDescent="0.25">
      <c r="A18322" s="1" t="str">
        <f>"18951"</f>
        <v>18951</v>
      </c>
      <c r="B18322" s="1" t="str">
        <f>"42017"</f>
        <v>42017</v>
      </c>
      <c r="C18322" s="2">
        <v>0.99826782145236503</v>
      </c>
      <c r="D18322" s="2">
        <v>1</v>
      </c>
      <c r="E18322" s="2">
        <v>1</v>
      </c>
      <c r="F18322" s="2">
        <v>0.99845852848757899</v>
      </c>
    </row>
    <row r="18323" spans="1:6" x14ac:dyDescent="0.25">
      <c r="A18323" s="1" t="str">
        <f>"18951"</f>
        <v>18951</v>
      </c>
      <c r="B18323" s="1" t="str">
        <f>"42077"</f>
        <v>42077</v>
      </c>
      <c r="C18323" s="2">
        <v>1.7321785476349101E-3</v>
      </c>
      <c r="D18323" s="2">
        <v>0</v>
      </c>
      <c r="E18323" s="2">
        <v>0</v>
      </c>
      <c r="F18323" s="2">
        <v>1.5414715124207E-3</v>
      </c>
    </row>
    <row r="18324" spans="1:6" x14ac:dyDescent="0.25">
      <c r="A18324" s="1" t="str">
        <f>"18964"</f>
        <v>18964</v>
      </c>
      <c r="B18324" s="1" t="str">
        <f>"42091"</f>
        <v>42091</v>
      </c>
      <c r="C18324" s="2">
        <v>0.97322430655763903</v>
      </c>
      <c r="D18324" s="2">
        <v>0.83750000000000002</v>
      </c>
      <c r="E18324" s="2">
        <v>0.94850948509485</v>
      </c>
      <c r="F18324" s="2">
        <v>0.95864045864045799</v>
      </c>
    </row>
    <row r="18325" spans="1:6" x14ac:dyDescent="0.25">
      <c r="A18325" s="1" t="str">
        <f>"18964"</f>
        <v>18964</v>
      </c>
      <c r="B18325" s="1" t="str">
        <f>"42017"</f>
        <v>42017</v>
      </c>
      <c r="C18325" s="2">
        <v>2.67756934423601E-2</v>
      </c>
      <c r="D18325" s="2">
        <v>0.16250000000000001</v>
      </c>
      <c r="E18325" s="2">
        <v>5.1490514905148999E-2</v>
      </c>
      <c r="F18325" s="2">
        <v>4.1359541359541299E-2</v>
      </c>
    </row>
    <row r="18326" spans="1:6" x14ac:dyDescent="0.25">
      <c r="A18326" s="1" t="str">
        <f>"18946"</f>
        <v>18946</v>
      </c>
      <c r="B18326" s="1" t="str">
        <f>"42017"</f>
        <v>42017</v>
      </c>
      <c r="C18326" s="2">
        <v>0</v>
      </c>
      <c r="D18326" s="2">
        <v>0</v>
      </c>
      <c r="E18326" s="2">
        <v>1</v>
      </c>
      <c r="F18326" s="2">
        <v>1</v>
      </c>
    </row>
    <row r="18327" spans="1:6" x14ac:dyDescent="0.25">
      <c r="A18327" s="1" t="str">
        <f>"19108"</f>
        <v>19108</v>
      </c>
      <c r="B18327" s="1" t="str">
        <f>"42101"</f>
        <v>42101</v>
      </c>
      <c r="C18327" s="2">
        <v>0</v>
      </c>
      <c r="D18327" s="2">
        <v>1</v>
      </c>
      <c r="E18327" s="2">
        <v>1</v>
      </c>
      <c r="F18327" s="2">
        <v>1</v>
      </c>
    </row>
    <row r="18328" spans="1:6" x14ac:dyDescent="0.25">
      <c r="A18328" s="1" t="str">
        <f>"19063"</f>
        <v>19063</v>
      </c>
      <c r="B18328" s="1" t="str">
        <f>"42045"</f>
        <v>42045</v>
      </c>
      <c r="C18328" s="2">
        <v>1</v>
      </c>
      <c r="D18328" s="2">
        <v>1</v>
      </c>
      <c r="E18328" s="2">
        <v>1</v>
      </c>
      <c r="F18328" s="2">
        <v>1</v>
      </c>
    </row>
    <row r="18329" spans="1:6" x14ac:dyDescent="0.25">
      <c r="A18329" s="1" t="str">
        <f>"19125"</f>
        <v>19125</v>
      </c>
      <c r="B18329" s="1" t="str">
        <f>"42101"</f>
        <v>42101</v>
      </c>
      <c r="C18329" s="2">
        <v>1</v>
      </c>
      <c r="D18329" s="2">
        <v>1</v>
      </c>
      <c r="E18329" s="2">
        <v>1</v>
      </c>
      <c r="F18329" s="2">
        <v>1</v>
      </c>
    </row>
    <row r="18330" spans="1:6" x14ac:dyDescent="0.25">
      <c r="A18330" s="1" t="str">
        <f>"19119"</f>
        <v>19119</v>
      </c>
      <c r="B18330" s="1" t="str">
        <f>"42101"</f>
        <v>42101</v>
      </c>
      <c r="C18330" s="2">
        <v>1</v>
      </c>
      <c r="D18330" s="2">
        <v>1</v>
      </c>
      <c r="E18330" s="2">
        <v>1</v>
      </c>
      <c r="F18330" s="2">
        <v>1</v>
      </c>
    </row>
    <row r="18331" spans="1:6" x14ac:dyDescent="0.25">
      <c r="A18331" s="1" t="str">
        <f>"19113"</f>
        <v>19113</v>
      </c>
      <c r="B18331" s="1" t="str">
        <f>"42045"</f>
        <v>42045</v>
      </c>
      <c r="C18331" s="2">
        <v>0</v>
      </c>
      <c r="D18331" s="2">
        <v>1</v>
      </c>
      <c r="E18331" s="2">
        <v>1</v>
      </c>
      <c r="F18331" s="2">
        <v>1</v>
      </c>
    </row>
    <row r="18332" spans="1:6" x14ac:dyDescent="0.25">
      <c r="A18332" s="1" t="str">
        <f>"19133"</f>
        <v>19133</v>
      </c>
      <c r="B18332" s="1" t="str">
        <f>"42101"</f>
        <v>42101</v>
      </c>
      <c r="C18332" s="2">
        <v>1</v>
      </c>
      <c r="D18332" s="2">
        <v>1</v>
      </c>
      <c r="E18332" s="2">
        <v>1</v>
      </c>
      <c r="F18332" s="2">
        <v>1</v>
      </c>
    </row>
    <row r="18333" spans="1:6" x14ac:dyDescent="0.25">
      <c r="A18333" s="1" t="str">
        <f>"19073"</f>
        <v>19073</v>
      </c>
      <c r="B18333" s="1" t="str">
        <f>"42029"</f>
        <v>42029</v>
      </c>
      <c r="C18333" s="2">
        <v>0.103774647887323</v>
      </c>
      <c r="D18333" s="2">
        <v>9.6525096525096506E-3</v>
      </c>
      <c r="E18333" s="2">
        <v>2.26415094339622E-2</v>
      </c>
      <c r="F18333" s="2">
        <v>9.2079402515723205E-2</v>
      </c>
    </row>
    <row r="18334" spans="1:6" x14ac:dyDescent="0.25">
      <c r="A18334" s="1" t="str">
        <f>"19073"</f>
        <v>19073</v>
      </c>
      <c r="B18334" s="1" t="str">
        <f>"42045"</f>
        <v>42045</v>
      </c>
      <c r="C18334" s="2">
        <v>0.89622535211267595</v>
      </c>
      <c r="D18334" s="2">
        <v>0.99034749034749003</v>
      </c>
      <c r="E18334" s="2">
        <v>0.97735849056603696</v>
      </c>
      <c r="F18334" s="2">
        <v>0.907920597484276</v>
      </c>
    </row>
    <row r="18335" spans="1:6" x14ac:dyDescent="0.25">
      <c r="A18335" s="1" t="str">
        <f>"19140"</f>
        <v>19140</v>
      </c>
      <c r="B18335" s="1" t="str">
        <f>"42101"</f>
        <v>42101</v>
      </c>
      <c r="C18335" s="2">
        <v>1</v>
      </c>
      <c r="D18335" s="2">
        <v>1</v>
      </c>
      <c r="E18335" s="2">
        <v>1</v>
      </c>
      <c r="F18335" s="2">
        <v>1</v>
      </c>
    </row>
    <row r="18336" spans="1:6" x14ac:dyDescent="0.25">
      <c r="A18336" s="1" t="str">
        <f>"19134"</f>
        <v>19134</v>
      </c>
      <c r="B18336" s="1" t="str">
        <f>"42101"</f>
        <v>42101</v>
      </c>
      <c r="C18336" s="2">
        <v>1</v>
      </c>
      <c r="D18336" s="2">
        <v>1</v>
      </c>
      <c r="E18336" s="2">
        <v>1</v>
      </c>
      <c r="F18336" s="2">
        <v>1</v>
      </c>
    </row>
    <row r="18337" spans="1:6" x14ac:dyDescent="0.25">
      <c r="A18337" s="1" t="str">
        <f>"19135"</f>
        <v>19135</v>
      </c>
      <c r="B18337" s="1" t="str">
        <f>"42101"</f>
        <v>42101</v>
      </c>
      <c r="C18337" s="2">
        <v>1</v>
      </c>
      <c r="D18337" s="2">
        <v>1</v>
      </c>
      <c r="E18337" s="2">
        <v>1</v>
      </c>
      <c r="F18337" s="2">
        <v>1</v>
      </c>
    </row>
    <row r="18338" spans="1:6" x14ac:dyDescent="0.25">
      <c r="A18338" s="1" t="str">
        <f>"19137"</f>
        <v>19137</v>
      </c>
      <c r="B18338" s="1" t="str">
        <f>"42101"</f>
        <v>42101</v>
      </c>
      <c r="C18338" s="2">
        <v>1</v>
      </c>
      <c r="D18338" s="2">
        <v>1</v>
      </c>
      <c r="E18338" s="2">
        <v>1</v>
      </c>
      <c r="F18338" s="2">
        <v>1</v>
      </c>
    </row>
    <row r="18339" spans="1:6" x14ac:dyDescent="0.25">
      <c r="A18339" s="1" t="str">
        <f>"19139"</f>
        <v>19139</v>
      </c>
      <c r="B18339" s="1" t="str">
        <f>"42101"</f>
        <v>42101</v>
      </c>
      <c r="C18339" s="2">
        <v>1</v>
      </c>
      <c r="D18339" s="2">
        <v>1</v>
      </c>
      <c r="E18339" s="2">
        <v>1</v>
      </c>
      <c r="F18339" s="2">
        <v>1</v>
      </c>
    </row>
    <row r="18340" spans="1:6" x14ac:dyDescent="0.25">
      <c r="A18340" s="1" t="str">
        <f>"19341"</f>
        <v>19341</v>
      </c>
      <c r="B18340" s="1" t="str">
        <f>"42029"</f>
        <v>42029</v>
      </c>
      <c r="C18340" s="2">
        <v>1</v>
      </c>
      <c r="D18340" s="2">
        <v>1</v>
      </c>
      <c r="E18340" s="2">
        <v>1</v>
      </c>
      <c r="F18340" s="2">
        <v>1</v>
      </c>
    </row>
    <row r="18341" spans="1:6" x14ac:dyDescent="0.25">
      <c r="A18341" s="1" t="str">
        <f>"19421"</f>
        <v>19421</v>
      </c>
      <c r="B18341" s="1" t="str">
        <f>"42029"</f>
        <v>42029</v>
      </c>
      <c r="C18341" s="2">
        <v>1</v>
      </c>
      <c r="D18341" s="2">
        <v>1</v>
      </c>
      <c r="E18341" s="2">
        <v>0</v>
      </c>
      <c r="F18341" s="2">
        <v>1</v>
      </c>
    </row>
    <row r="18342" spans="1:6" x14ac:dyDescent="0.25">
      <c r="A18342" s="1" t="str">
        <f>"19372"</f>
        <v>19372</v>
      </c>
      <c r="B18342" s="1" t="str">
        <f>"42029"</f>
        <v>42029</v>
      </c>
      <c r="C18342" s="2">
        <v>1</v>
      </c>
      <c r="D18342" s="2">
        <v>1</v>
      </c>
      <c r="E18342" s="2">
        <v>1</v>
      </c>
      <c r="F18342" s="2">
        <v>1</v>
      </c>
    </row>
    <row r="18343" spans="1:6" x14ac:dyDescent="0.25">
      <c r="A18343" s="1" t="str">
        <f>"19399"</f>
        <v>19399</v>
      </c>
      <c r="B18343" s="1" t="str">
        <f>"42029"</f>
        <v>42029</v>
      </c>
      <c r="C18343" s="2">
        <v>1</v>
      </c>
      <c r="D18343" s="2">
        <v>1</v>
      </c>
      <c r="E18343" s="2">
        <v>1</v>
      </c>
      <c r="F18343" s="2">
        <v>1</v>
      </c>
    </row>
    <row r="18344" spans="1:6" x14ac:dyDescent="0.25">
      <c r="A18344" s="1" t="str">
        <f>"19371"</f>
        <v>19371</v>
      </c>
      <c r="B18344" s="1" t="str">
        <f>"42029"</f>
        <v>42029</v>
      </c>
      <c r="C18344" s="2">
        <v>0</v>
      </c>
      <c r="D18344" s="2">
        <v>0</v>
      </c>
      <c r="E18344" s="2">
        <v>1</v>
      </c>
      <c r="F18344" s="2">
        <v>1</v>
      </c>
    </row>
    <row r="18345" spans="1:6" x14ac:dyDescent="0.25">
      <c r="A18345" s="1" t="str">
        <f>"19438"</f>
        <v>19438</v>
      </c>
      <c r="B18345" s="1" t="str">
        <f>"42091"</f>
        <v>42091</v>
      </c>
      <c r="C18345" s="2">
        <v>1</v>
      </c>
      <c r="D18345" s="2">
        <v>1</v>
      </c>
      <c r="E18345" s="2">
        <v>1</v>
      </c>
      <c r="F18345" s="2">
        <v>1</v>
      </c>
    </row>
    <row r="18346" spans="1:6" x14ac:dyDescent="0.25">
      <c r="A18346" s="1" t="str">
        <f>"19440"</f>
        <v>19440</v>
      </c>
      <c r="B18346" s="1" t="str">
        <f>"42017"</f>
        <v>42017</v>
      </c>
      <c r="C18346" s="2">
        <v>5.2672867869550499E-2</v>
      </c>
      <c r="D18346" s="2">
        <v>9.9502487562189004E-2</v>
      </c>
      <c r="E18346" s="2">
        <v>6.1674008810572598E-2</v>
      </c>
      <c r="F18346" s="2">
        <v>5.5777709422741698E-2</v>
      </c>
    </row>
    <row r="18347" spans="1:6" x14ac:dyDescent="0.25">
      <c r="A18347" s="1" t="str">
        <f>"19440"</f>
        <v>19440</v>
      </c>
      <c r="B18347" s="1" t="str">
        <f>"42091"</f>
        <v>42091</v>
      </c>
      <c r="C18347" s="2">
        <v>0.94732713213044895</v>
      </c>
      <c r="D18347" s="2">
        <v>0.90049751243780995</v>
      </c>
      <c r="E18347" s="2">
        <v>0.93832599118942706</v>
      </c>
      <c r="F18347" s="2">
        <v>0.94422229057725804</v>
      </c>
    </row>
    <row r="18348" spans="1:6" x14ac:dyDescent="0.25">
      <c r="A18348" s="1" t="str">
        <f>"19317"</f>
        <v>19317</v>
      </c>
      <c r="B18348" s="1" t="str">
        <f>"42029"</f>
        <v>42029</v>
      </c>
      <c r="C18348" s="2">
        <v>0.36137555857781201</v>
      </c>
      <c r="D18348" s="2">
        <v>0.16367980884109901</v>
      </c>
      <c r="E18348" s="2">
        <v>0.266666666666666</v>
      </c>
      <c r="F18348" s="2">
        <v>0.33224383069128899</v>
      </c>
    </row>
    <row r="18349" spans="1:6" x14ac:dyDescent="0.25">
      <c r="A18349" s="1" t="str">
        <f>"19317"</f>
        <v>19317</v>
      </c>
      <c r="B18349" s="1" t="str">
        <f>"42045"</f>
        <v>42045</v>
      </c>
      <c r="C18349" s="2">
        <v>0.63862444142218699</v>
      </c>
      <c r="D18349" s="2">
        <v>0.83632019115889999</v>
      </c>
      <c r="E18349" s="2">
        <v>0.73333333333333295</v>
      </c>
      <c r="F18349" s="2">
        <v>0.66775616930870996</v>
      </c>
    </row>
    <row r="18350" spans="1:6" x14ac:dyDescent="0.25">
      <c r="A18350" s="1" t="str">
        <f>"19330"</f>
        <v>19330</v>
      </c>
      <c r="B18350" s="1" t="str">
        <f>"42029"</f>
        <v>42029</v>
      </c>
      <c r="C18350" s="2">
        <v>1</v>
      </c>
      <c r="D18350" s="2">
        <v>1</v>
      </c>
      <c r="E18350" s="2">
        <v>1</v>
      </c>
      <c r="F18350" s="2">
        <v>1</v>
      </c>
    </row>
    <row r="18351" spans="1:6" x14ac:dyDescent="0.25">
      <c r="A18351" s="1" t="str">
        <f>"19319"</f>
        <v>19319</v>
      </c>
      <c r="B18351" s="1" t="str">
        <f>"42029"</f>
        <v>42029</v>
      </c>
      <c r="C18351" s="2">
        <v>0.30434782608695599</v>
      </c>
      <c r="D18351" s="2">
        <v>0.16666666666666599</v>
      </c>
      <c r="E18351" s="2">
        <v>0</v>
      </c>
      <c r="F18351" s="2">
        <v>0.29591836734693799</v>
      </c>
    </row>
    <row r="18352" spans="1:6" x14ac:dyDescent="0.25">
      <c r="A18352" s="1" t="str">
        <f>"19319"</f>
        <v>19319</v>
      </c>
      <c r="B18352" s="1" t="str">
        <f>"42045"</f>
        <v>42045</v>
      </c>
      <c r="C18352" s="2">
        <v>0.69565217391304301</v>
      </c>
      <c r="D18352" s="2">
        <v>0.83333333333333304</v>
      </c>
      <c r="E18352" s="2">
        <v>0</v>
      </c>
      <c r="F18352" s="2">
        <v>0.70408163265306101</v>
      </c>
    </row>
    <row r="18353" spans="1:6" x14ac:dyDescent="0.25">
      <c r="A18353" s="1" t="str">
        <f>"19190"</f>
        <v>19190</v>
      </c>
      <c r="B18353" s="1" t="str">
        <f>"42101"</f>
        <v>42101</v>
      </c>
      <c r="C18353" s="2">
        <v>0</v>
      </c>
      <c r="D18353" s="2">
        <v>0</v>
      </c>
      <c r="E18353" s="2">
        <v>1</v>
      </c>
      <c r="F18353" s="2">
        <v>1</v>
      </c>
    </row>
    <row r="18354" spans="1:6" x14ac:dyDescent="0.25">
      <c r="A18354" s="1" t="str">
        <f>"19451"</f>
        <v>19451</v>
      </c>
      <c r="B18354" s="1" t="str">
        <f>"42091"</f>
        <v>42091</v>
      </c>
      <c r="C18354" s="2">
        <v>1</v>
      </c>
      <c r="D18354" s="2">
        <v>1</v>
      </c>
      <c r="E18354" s="2">
        <v>1</v>
      </c>
      <c r="F18354" s="2">
        <v>1</v>
      </c>
    </row>
    <row r="18355" spans="1:6" x14ac:dyDescent="0.25">
      <c r="A18355" s="1" t="str">
        <f>"19612"</f>
        <v>19612</v>
      </c>
      <c r="B18355" s="1" t="str">
        <f>"42011"</f>
        <v>42011</v>
      </c>
      <c r="C18355" s="2">
        <v>1</v>
      </c>
      <c r="D18355" s="2">
        <v>1</v>
      </c>
      <c r="E18355" s="2">
        <v>1</v>
      </c>
      <c r="F18355" s="2">
        <v>1</v>
      </c>
    </row>
    <row r="18356" spans="1:6" x14ac:dyDescent="0.25">
      <c r="A18356" s="1" t="str">
        <f>"19701"</f>
        <v>19701</v>
      </c>
      <c r="B18356" s="1" t="str">
        <f>"10003"</f>
        <v>10003</v>
      </c>
      <c r="C18356" s="2">
        <v>1</v>
      </c>
      <c r="D18356" s="2">
        <v>1</v>
      </c>
      <c r="E18356" s="2">
        <v>1</v>
      </c>
      <c r="F18356" s="2">
        <v>1</v>
      </c>
    </row>
    <row r="18357" spans="1:6" x14ac:dyDescent="0.25">
      <c r="A18357" s="1" t="str">
        <f>"19503"</f>
        <v>19503</v>
      </c>
      <c r="B18357" s="1" t="str">
        <f>"42011"</f>
        <v>42011</v>
      </c>
      <c r="C18357" s="2">
        <v>1</v>
      </c>
      <c r="D18357" s="2">
        <v>1</v>
      </c>
      <c r="E18357" s="2">
        <v>1</v>
      </c>
      <c r="F18357" s="2">
        <v>1</v>
      </c>
    </row>
    <row r="18358" spans="1:6" x14ac:dyDescent="0.25">
      <c r="A18358" s="1" t="str">
        <f>"19505"</f>
        <v>19505</v>
      </c>
      <c r="B18358" s="1" t="str">
        <f>"42091"</f>
        <v>42091</v>
      </c>
      <c r="C18358" s="2">
        <v>6.1312078479460401E-2</v>
      </c>
      <c r="D18358" s="2">
        <v>6.0975609756097497E-2</v>
      </c>
      <c r="E18358" s="2">
        <v>0.11111111111111099</v>
      </c>
      <c r="F18358" s="2">
        <v>6.2321326472269803E-2</v>
      </c>
    </row>
    <row r="18359" spans="1:6" x14ac:dyDescent="0.25">
      <c r="A18359" s="1" t="str">
        <f>"19505"</f>
        <v>19505</v>
      </c>
      <c r="B18359" s="1" t="str">
        <f>"42011"</f>
        <v>42011</v>
      </c>
      <c r="C18359" s="2">
        <v>0.93868792152053904</v>
      </c>
      <c r="D18359" s="2">
        <v>0.93902439024390205</v>
      </c>
      <c r="E18359" s="2">
        <v>0.88888888888888795</v>
      </c>
      <c r="F18359" s="2">
        <v>0.93767867352773004</v>
      </c>
    </row>
    <row r="18360" spans="1:6" x14ac:dyDescent="0.25">
      <c r="A18360" s="1" t="str">
        <f>"19507"</f>
        <v>19507</v>
      </c>
      <c r="B18360" s="1" t="str">
        <f>"42011"</f>
        <v>42011</v>
      </c>
      <c r="C18360" s="2">
        <v>1</v>
      </c>
      <c r="D18360" s="2">
        <v>1</v>
      </c>
      <c r="E18360" s="2">
        <v>1</v>
      </c>
      <c r="F18360" s="2">
        <v>1</v>
      </c>
    </row>
    <row r="18361" spans="1:6" x14ac:dyDescent="0.25">
      <c r="A18361" s="1" t="str">
        <f>"19512"</f>
        <v>19512</v>
      </c>
      <c r="B18361" s="1" t="str">
        <f>"42011"</f>
        <v>42011</v>
      </c>
      <c r="C18361" s="2">
        <v>0.913282107574094</v>
      </c>
      <c r="D18361" s="2">
        <v>0.84061696658097596</v>
      </c>
      <c r="E18361" s="2">
        <v>0.860759493670886</v>
      </c>
      <c r="F18361" s="2">
        <v>0.90813747788728805</v>
      </c>
    </row>
    <row r="18362" spans="1:6" x14ac:dyDescent="0.25">
      <c r="A18362" s="1" t="str">
        <f>"19512"</f>
        <v>19512</v>
      </c>
      <c r="B18362" s="1" t="str">
        <f>"42091"</f>
        <v>42091</v>
      </c>
      <c r="C18362" s="2">
        <v>8.6717892425905496E-2</v>
      </c>
      <c r="D18362" s="2">
        <v>0.15938303341902299</v>
      </c>
      <c r="E18362" s="2">
        <v>0.139240506329113</v>
      </c>
      <c r="F18362" s="2">
        <v>9.1862522112711606E-2</v>
      </c>
    </row>
    <row r="18363" spans="1:6" x14ac:dyDescent="0.25">
      <c r="A18363" s="1" t="str">
        <f>"19492"</f>
        <v>19492</v>
      </c>
      <c r="B18363" s="1" t="str">
        <f>"42091"</f>
        <v>42091</v>
      </c>
      <c r="C18363" s="2">
        <v>1</v>
      </c>
      <c r="D18363" s="2">
        <v>1</v>
      </c>
      <c r="E18363" s="2">
        <v>1</v>
      </c>
      <c r="F18363" s="2">
        <v>1</v>
      </c>
    </row>
    <row r="18364" spans="1:6" x14ac:dyDescent="0.25">
      <c r="A18364" s="1" t="str">
        <f>"19484"</f>
        <v>19484</v>
      </c>
      <c r="B18364" s="1" t="str">
        <f>"42091"</f>
        <v>42091</v>
      </c>
      <c r="C18364" s="2">
        <v>1</v>
      </c>
      <c r="D18364" s="2">
        <v>1</v>
      </c>
      <c r="E18364" s="2">
        <v>1</v>
      </c>
      <c r="F18364" s="2">
        <v>1</v>
      </c>
    </row>
    <row r="18365" spans="1:6" x14ac:dyDescent="0.25">
      <c r="A18365" s="1" t="str">
        <f>"19732"</f>
        <v>19732</v>
      </c>
      <c r="B18365" s="1" t="str">
        <f t="shared" ref="B18365:B18370" si="87">"10003"</f>
        <v>10003</v>
      </c>
      <c r="C18365" s="2">
        <v>1</v>
      </c>
      <c r="D18365" s="2">
        <v>1</v>
      </c>
      <c r="E18365" s="2">
        <v>1</v>
      </c>
      <c r="F18365" s="2">
        <v>1</v>
      </c>
    </row>
    <row r="18366" spans="1:6" x14ac:dyDescent="0.25">
      <c r="A18366" s="1" t="str">
        <f>"19726"</f>
        <v>19726</v>
      </c>
      <c r="B18366" s="1" t="str">
        <f t="shared" si="87"/>
        <v>10003</v>
      </c>
      <c r="C18366" s="2">
        <v>0</v>
      </c>
      <c r="D18366" s="2">
        <v>1</v>
      </c>
      <c r="E18366" s="2">
        <v>0</v>
      </c>
      <c r="F18366" s="2">
        <v>1</v>
      </c>
    </row>
    <row r="18367" spans="1:6" x14ac:dyDescent="0.25">
      <c r="A18367" s="1" t="str">
        <f>"19736"</f>
        <v>19736</v>
      </c>
      <c r="B18367" s="1" t="str">
        <f t="shared" si="87"/>
        <v>10003</v>
      </c>
      <c r="C18367" s="2">
        <v>1</v>
      </c>
      <c r="D18367" s="2">
        <v>1</v>
      </c>
      <c r="E18367" s="2">
        <v>1</v>
      </c>
      <c r="F18367" s="2">
        <v>1</v>
      </c>
    </row>
    <row r="18368" spans="1:6" x14ac:dyDescent="0.25">
      <c r="A18368" s="1" t="str">
        <f>"19712"</f>
        <v>19712</v>
      </c>
      <c r="B18368" s="1" t="str">
        <f t="shared" si="87"/>
        <v>10003</v>
      </c>
      <c r="C18368" s="2">
        <v>0</v>
      </c>
      <c r="D18368" s="2">
        <v>1</v>
      </c>
      <c r="E18368" s="2">
        <v>1</v>
      </c>
      <c r="F18368" s="2">
        <v>1</v>
      </c>
    </row>
    <row r="18369" spans="1:6" x14ac:dyDescent="0.25">
      <c r="A18369" s="1" t="str">
        <f>"19710"</f>
        <v>19710</v>
      </c>
      <c r="B18369" s="1" t="str">
        <f t="shared" si="87"/>
        <v>10003</v>
      </c>
      <c r="C18369" s="2">
        <v>1</v>
      </c>
      <c r="D18369" s="2">
        <v>1</v>
      </c>
      <c r="E18369" s="2">
        <v>1</v>
      </c>
      <c r="F18369" s="2">
        <v>1</v>
      </c>
    </row>
    <row r="18370" spans="1:6" x14ac:dyDescent="0.25">
      <c r="A18370" s="1" t="str">
        <f>"19807"</f>
        <v>19807</v>
      </c>
      <c r="B18370" s="1" t="str">
        <f t="shared" si="87"/>
        <v>10003</v>
      </c>
      <c r="C18370" s="2">
        <v>1</v>
      </c>
      <c r="D18370" s="2">
        <v>1</v>
      </c>
      <c r="E18370" s="2">
        <v>1</v>
      </c>
      <c r="F18370" s="2">
        <v>1</v>
      </c>
    </row>
    <row r="18371" spans="1:6" x14ac:dyDescent="0.25">
      <c r="A18371" s="1" t="str">
        <f>"19530"</f>
        <v>19530</v>
      </c>
      <c r="B18371" s="1" t="str">
        <f>"42011"</f>
        <v>42011</v>
      </c>
      <c r="C18371" s="2">
        <v>0.94853122685756597</v>
      </c>
      <c r="D18371" s="2">
        <v>0.95112016293279</v>
      </c>
      <c r="E18371" s="2">
        <v>0.95669291338582596</v>
      </c>
      <c r="F18371" s="2">
        <v>0.94890923476884803</v>
      </c>
    </row>
    <row r="18372" spans="1:6" x14ac:dyDescent="0.25">
      <c r="A18372" s="1" t="str">
        <f>"19530"</f>
        <v>19530</v>
      </c>
      <c r="B18372" s="1" t="str">
        <f>"42077"</f>
        <v>42077</v>
      </c>
      <c r="C18372" s="2">
        <v>5.14687731424339E-2</v>
      </c>
      <c r="D18372" s="2">
        <v>4.8879837067209699E-2</v>
      </c>
      <c r="E18372" s="2">
        <v>4.33070866141732E-2</v>
      </c>
      <c r="F18372" s="2">
        <v>5.1090765231151802E-2</v>
      </c>
    </row>
    <row r="18373" spans="1:6" x14ac:dyDescent="0.25">
      <c r="A18373" s="1" t="str">
        <f>"19541"</f>
        <v>19541</v>
      </c>
      <c r="B18373" s="1" t="str">
        <f>"42011"</f>
        <v>42011</v>
      </c>
      <c r="C18373" s="2">
        <v>1</v>
      </c>
      <c r="D18373" s="2">
        <v>1</v>
      </c>
      <c r="E18373" s="2">
        <v>1</v>
      </c>
      <c r="F18373" s="2">
        <v>1</v>
      </c>
    </row>
    <row r="18374" spans="1:6" x14ac:dyDescent="0.25">
      <c r="A18374" s="1" t="str">
        <f>"19543"</f>
        <v>19543</v>
      </c>
      <c r="B18374" s="1" t="str">
        <f>"42029"</f>
        <v>42029</v>
      </c>
      <c r="C18374" s="2">
        <v>5.7481751824817497E-2</v>
      </c>
      <c r="D18374" s="2">
        <v>5.5248618784530298E-3</v>
      </c>
      <c r="E18374" s="2">
        <v>0</v>
      </c>
      <c r="F18374" s="2">
        <v>5.2414362360709801E-2</v>
      </c>
    </row>
    <row r="18375" spans="1:6" x14ac:dyDescent="0.25">
      <c r="A18375" s="1" t="str">
        <f>"19543"</f>
        <v>19543</v>
      </c>
      <c r="B18375" s="1" t="str">
        <f>"42011"</f>
        <v>42011</v>
      </c>
      <c r="C18375" s="2">
        <v>0.78604014598540095</v>
      </c>
      <c r="D18375" s="2">
        <v>0.72928176795580102</v>
      </c>
      <c r="E18375" s="2">
        <v>0.9</v>
      </c>
      <c r="F18375" s="2">
        <v>0.78415187783739104</v>
      </c>
    </row>
    <row r="18376" spans="1:6" x14ac:dyDescent="0.25">
      <c r="A18376" s="1" t="str">
        <f>"19543"</f>
        <v>19543</v>
      </c>
      <c r="B18376" s="1" t="str">
        <f>"42071"</f>
        <v>42071</v>
      </c>
      <c r="C18376" s="2">
        <v>0.156478102189781</v>
      </c>
      <c r="D18376" s="2">
        <v>0.26519337016574501</v>
      </c>
      <c r="E18376" s="2">
        <v>0.1</v>
      </c>
      <c r="F18376" s="2">
        <v>0.163433759801898</v>
      </c>
    </row>
    <row r="18377" spans="1:6" x14ac:dyDescent="0.25">
      <c r="A18377" s="1" t="str">
        <f>"19940"</f>
        <v>19940</v>
      </c>
      <c r="B18377" s="1" t="str">
        <f>"10005"</f>
        <v>10005</v>
      </c>
      <c r="C18377" s="2">
        <v>1</v>
      </c>
      <c r="D18377" s="2">
        <v>1</v>
      </c>
      <c r="E18377" s="2">
        <v>1</v>
      </c>
      <c r="F18377" s="2">
        <v>1</v>
      </c>
    </row>
    <row r="18378" spans="1:6" x14ac:dyDescent="0.25">
      <c r="A18378" s="1" t="str">
        <f>"19902"</f>
        <v>19902</v>
      </c>
      <c r="B18378" s="1" t="str">
        <f>"10001"</f>
        <v>10001</v>
      </c>
      <c r="C18378" s="2">
        <v>1</v>
      </c>
      <c r="D18378" s="2">
        <v>1</v>
      </c>
      <c r="E18378" s="2">
        <v>1</v>
      </c>
      <c r="F18378" s="2">
        <v>1</v>
      </c>
    </row>
    <row r="18379" spans="1:6" x14ac:dyDescent="0.25">
      <c r="A18379" s="1" t="str">
        <f>"19934"</f>
        <v>19934</v>
      </c>
      <c r="B18379" s="1" t="str">
        <f>"10001"</f>
        <v>10001</v>
      </c>
      <c r="C18379" s="2">
        <v>1</v>
      </c>
      <c r="D18379" s="2">
        <v>1</v>
      </c>
      <c r="E18379" s="2">
        <v>1</v>
      </c>
      <c r="F18379" s="2">
        <v>1</v>
      </c>
    </row>
    <row r="18380" spans="1:6" x14ac:dyDescent="0.25">
      <c r="A18380" s="1" t="str">
        <f>"19936"</f>
        <v>19936</v>
      </c>
      <c r="B18380" s="1" t="str">
        <f>"10001"</f>
        <v>10001</v>
      </c>
      <c r="C18380" s="2">
        <v>0</v>
      </c>
      <c r="D18380" s="2">
        <v>0</v>
      </c>
      <c r="E18380" s="2">
        <v>1</v>
      </c>
      <c r="F18380" s="2">
        <v>1</v>
      </c>
    </row>
    <row r="18381" spans="1:6" x14ac:dyDescent="0.25">
      <c r="A18381" s="1" t="str">
        <f>"60002"</f>
        <v>60002</v>
      </c>
      <c r="B18381" s="1" t="str">
        <f>"17097"</f>
        <v>17097</v>
      </c>
      <c r="C18381" s="2">
        <v>1</v>
      </c>
      <c r="D18381" s="2">
        <v>1</v>
      </c>
      <c r="E18381" s="2">
        <v>1</v>
      </c>
      <c r="F18381" s="2">
        <v>1</v>
      </c>
    </row>
    <row r="18382" spans="1:6" x14ac:dyDescent="0.25">
      <c r="A18382" s="1" t="str">
        <f>"19944"</f>
        <v>19944</v>
      </c>
      <c r="B18382" s="1" t="str">
        <f>"10005"</f>
        <v>10005</v>
      </c>
      <c r="C18382" s="2">
        <v>1</v>
      </c>
      <c r="D18382" s="2">
        <v>1</v>
      </c>
      <c r="E18382" s="2">
        <v>1</v>
      </c>
      <c r="F18382" s="2">
        <v>1</v>
      </c>
    </row>
    <row r="18383" spans="1:6" x14ac:dyDescent="0.25">
      <c r="A18383" s="1" t="str">
        <f>"19946"</f>
        <v>19946</v>
      </c>
      <c r="B18383" s="1" t="str">
        <f>"10001"</f>
        <v>10001</v>
      </c>
      <c r="C18383" s="2">
        <v>1</v>
      </c>
      <c r="D18383" s="2">
        <v>1</v>
      </c>
      <c r="E18383" s="2">
        <v>1</v>
      </c>
      <c r="F18383" s="2">
        <v>1</v>
      </c>
    </row>
    <row r="18384" spans="1:6" x14ac:dyDescent="0.25">
      <c r="A18384" s="1" t="str">
        <f>"19950"</f>
        <v>19950</v>
      </c>
      <c r="B18384" s="1" t="str">
        <f>"10005"</f>
        <v>10005</v>
      </c>
      <c r="C18384" s="2">
        <v>0.77575143532590296</v>
      </c>
      <c r="D18384" s="2">
        <v>0.87037037037037002</v>
      </c>
      <c r="E18384" s="2">
        <v>1</v>
      </c>
      <c r="F18384" s="2">
        <v>0.78058252427184405</v>
      </c>
    </row>
    <row r="18385" spans="1:6" x14ac:dyDescent="0.25">
      <c r="A18385" s="1" t="str">
        <f>"19950"</f>
        <v>19950</v>
      </c>
      <c r="B18385" s="1" t="str">
        <f>"10001"</f>
        <v>10001</v>
      </c>
      <c r="C18385" s="2">
        <v>0.22424856467409601</v>
      </c>
      <c r="D18385" s="2">
        <v>0.12962962962962901</v>
      </c>
      <c r="E18385" s="2">
        <v>0</v>
      </c>
      <c r="F18385" s="2">
        <v>0.21941747572815501</v>
      </c>
    </row>
    <row r="18386" spans="1:6" x14ac:dyDescent="0.25">
      <c r="A18386" s="1" t="str">
        <f>"60008"</f>
        <v>60008</v>
      </c>
      <c r="B18386" s="1" t="str">
        <f>"17031"</f>
        <v>17031</v>
      </c>
      <c r="C18386" s="2">
        <v>1</v>
      </c>
      <c r="D18386" s="2">
        <v>1</v>
      </c>
      <c r="E18386" s="2">
        <v>1</v>
      </c>
      <c r="F18386" s="2">
        <v>1</v>
      </c>
    </row>
    <row r="18387" spans="1:6" x14ac:dyDescent="0.25">
      <c r="A18387" s="1" t="str">
        <f>"19968"</f>
        <v>19968</v>
      </c>
      <c r="B18387" s="1" t="str">
        <f>"10005"</f>
        <v>10005</v>
      </c>
      <c r="C18387" s="2">
        <v>1</v>
      </c>
      <c r="D18387" s="2">
        <v>1</v>
      </c>
      <c r="E18387" s="2">
        <v>1</v>
      </c>
      <c r="F18387" s="2">
        <v>1</v>
      </c>
    </row>
    <row r="18388" spans="1:6" x14ac:dyDescent="0.25">
      <c r="A18388" s="1" t="str">
        <f>"60026"</f>
        <v>60026</v>
      </c>
      <c r="B18388" s="1" t="str">
        <f>"17031"</f>
        <v>17031</v>
      </c>
      <c r="C18388" s="2">
        <v>1</v>
      </c>
      <c r="D18388" s="2">
        <v>1</v>
      </c>
      <c r="E18388" s="2">
        <v>1</v>
      </c>
      <c r="F18388" s="2">
        <v>1</v>
      </c>
    </row>
    <row r="18389" spans="1:6" x14ac:dyDescent="0.25">
      <c r="A18389" s="1" t="str">
        <f>"60061"</f>
        <v>60061</v>
      </c>
      <c r="B18389" s="1" t="str">
        <f>"17097"</f>
        <v>17097</v>
      </c>
      <c r="C18389" s="2">
        <v>1</v>
      </c>
      <c r="D18389" s="2">
        <v>1</v>
      </c>
      <c r="E18389" s="2">
        <v>1</v>
      </c>
      <c r="F18389" s="2">
        <v>1</v>
      </c>
    </row>
    <row r="18390" spans="1:6" x14ac:dyDescent="0.25">
      <c r="A18390" s="1" t="str">
        <f>"60038"</f>
        <v>60038</v>
      </c>
      <c r="B18390" s="1" t="str">
        <f>"17031"</f>
        <v>17031</v>
      </c>
      <c r="C18390" s="2">
        <v>0</v>
      </c>
      <c r="D18390" s="2">
        <v>1</v>
      </c>
      <c r="E18390" s="2">
        <v>0</v>
      </c>
      <c r="F18390" s="2">
        <v>1</v>
      </c>
    </row>
    <row r="18391" spans="1:6" x14ac:dyDescent="0.25">
      <c r="A18391" s="1" t="str">
        <f>"60079"</f>
        <v>60079</v>
      </c>
      <c r="B18391" s="1" t="str">
        <f>"17097"</f>
        <v>17097</v>
      </c>
      <c r="C18391" s="2">
        <v>1</v>
      </c>
      <c r="D18391" s="2">
        <v>1</v>
      </c>
      <c r="E18391" s="2">
        <v>1</v>
      </c>
      <c r="F18391" s="2">
        <v>1</v>
      </c>
    </row>
    <row r="18392" spans="1:6" x14ac:dyDescent="0.25">
      <c r="A18392" s="1" t="str">
        <f>"60070"</f>
        <v>60070</v>
      </c>
      <c r="B18392" s="1" t="str">
        <f>"17031"</f>
        <v>17031</v>
      </c>
      <c r="C18392" s="2">
        <v>1</v>
      </c>
      <c r="D18392" s="2">
        <v>1</v>
      </c>
      <c r="E18392" s="2">
        <v>1</v>
      </c>
      <c r="F18392" s="2">
        <v>1</v>
      </c>
    </row>
    <row r="18393" spans="1:6" x14ac:dyDescent="0.25">
      <c r="A18393" s="1" t="str">
        <f>"60071"</f>
        <v>60071</v>
      </c>
      <c r="B18393" s="1" t="str">
        <f>"17111"</f>
        <v>17111</v>
      </c>
      <c r="C18393" s="2">
        <v>1</v>
      </c>
      <c r="D18393" s="2">
        <v>1</v>
      </c>
      <c r="E18393" s="2">
        <v>1</v>
      </c>
      <c r="F18393" s="2">
        <v>1</v>
      </c>
    </row>
    <row r="18394" spans="1:6" x14ac:dyDescent="0.25">
      <c r="A18394" s="1" t="str">
        <f>"60072"</f>
        <v>60072</v>
      </c>
      <c r="B18394" s="1" t="str">
        <f>"17111"</f>
        <v>17111</v>
      </c>
      <c r="C18394" s="2">
        <v>1</v>
      </c>
      <c r="D18394" s="2">
        <v>1</v>
      </c>
      <c r="E18394" s="2">
        <v>1</v>
      </c>
      <c r="F18394" s="2">
        <v>1</v>
      </c>
    </row>
    <row r="18395" spans="1:6" x14ac:dyDescent="0.25">
      <c r="A18395" s="1" t="str">
        <f>"60106"</f>
        <v>60106</v>
      </c>
      <c r="B18395" s="1" t="str">
        <f>"17043"</f>
        <v>17043</v>
      </c>
      <c r="C18395" s="2">
        <v>1</v>
      </c>
      <c r="D18395" s="2">
        <v>1</v>
      </c>
      <c r="E18395" s="2">
        <v>1</v>
      </c>
      <c r="F18395" s="2">
        <v>1</v>
      </c>
    </row>
    <row r="18396" spans="1:6" x14ac:dyDescent="0.25">
      <c r="A18396" s="1" t="str">
        <f>"60102"</f>
        <v>60102</v>
      </c>
      <c r="B18396" s="1" t="str">
        <f>"17111"</f>
        <v>17111</v>
      </c>
      <c r="C18396" s="2">
        <v>0.75394488486221201</v>
      </c>
      <c r="D18396" s="2">
        <v>0.83124128312412804</v>
      </c>
      <c r="E18396" s="2">
        <v>0.85849056603773499</v>
      </c>
      <c r="F18396" s="2">
        <v>0.76287690551339704</v>
      </c>
    </row>
    <row r="18397" spans="1:6" x14ac:dyDescent="0.25">
      <c r="A18397" s="1" t="str">
        <f>"60102"</f>
        <v>60102</v>
      </c>
      <c r="B18397" s="1" t="str">
        <f>"17031"</f>
        <v>17031</v>
      </c>
      <c r="C18397" s="2">
        <v>7.5500188750471801E-5</v>
      </c>
      <c r="D18397" s="2">
        <v>0</v>
      </c>
      <c r="E18397" s="2">
        <v>0</v>
      </c>
      <c r="F18397" s="2">
        <v>6.7154657175475104E-5</v>
      </c>
    </row>
    <row r="18398" spans="1:6" x14ac:dyDescent="0.25">
      <c r="A18398" s="1" t="str">
        <f>"60102"</f>
        <v>60102</v>
      </c>
      <c r="B18398" s="1" t="str">
        <f>"17089"</f>
        <v>17089</v>
      </c>
      <c r="C18398" s="2">
        <v>0.245979614949037</v>
      </c>
      <c r="D18398" s="2">
        <v>0.16875871687587099</v>
      </c>
      <c r="E18398" s="2">
        <v>0.14150943396226401</v>
      </c>
      <c r="F18398" s="2">
        <v>0.23705593982942699</v>
      </c>
    </row>
    <row r="18399" spans="1:6" x14ac:dyDescent="0.25">
      <c r="A18399" s="1" t="str">
        <f>"60103"</f>
        <v>60103</v>
      </c>
      <c r="B18399" s="1" t="str">
        <f>"17043"</f>
        <v>17043</v>
      </c>
      <c r="C18399" s="2">
        <v>0.54073834196891102</v>
      </c>
      <c r="D18399" s="2">
        <v>0.413953488372093</v>
      </c>
      <c r="E18399" s="2">
        <v>0.33754740834386798</v>
      </c>
      <c r="F18399" s="2">
        <v>0.52495465449651801</v>
      </c>
    </row>
    <row r="18400" spans="1:6" x14ac:dyDescent="0.25">
      <c r="A18400" s="1" t="str">
        <f>"60103"</f>
        <v>60103</v>
      </c>
      <c r="B18400" s="1" t="str">
        <f>"17031"</f>
        <v>17031</v>
      </c>
      <c r="C18400" s="2">
        <v>0.45926165803108798</v>
      </c>
      <c r="D18400" s="2">
        <v>0.57441860465116201</v>
      </c>
      <c r="E18400" s="2">
        <v>0.66245259165613102</v>
      </c>
      <c r="F18400" s="2">
        <v>0.47446024223275401</v>
      </c>
    </row>
    <row r="18401" spans="1:6" x14ac:dyDescent="0.25">
      <c r="A18401" s="1" t="str">
        <f>"60103"</f>
        <v>60103</v>
      </c>
      <c r="B18401" s="1" t="str">
        <f>"17089"</f>
        <v>17089</v>
      </c>
      <c r="C18401" s="2">
        <v>0</v>
      </c>
      <c r="D18401" s="2">
        <v>1.1627906976744099E-2</v>
      </c>
      <c r="E18401" s="2">
        <v>0</v>
      </c>
      <c r="F18401" s="2">
        <v>5.8510327072728305E-4</v>
      </c>
    </row>
    <row r="18402" spans="1:6" x14ac:dyDescent="0.25">
      <c r="A18402" s="1" t="str">
        <f>"60142"</f>
        <v>60142</v>
      </c>
      <c r="B18402" s="1" t="str">
        <f>"17089"</f>
        <v>17089</v>
      </c>
      <c r="C18402" s="2">
        <v>0.30093101678762502</v>
      </c>
      <c r="D18402" s="2">
        <v>0.28267800212539801</v>
      </c>
      <c r="E18402" s="2">
        <v>8.3665338645418294E-2</v>
      </c>
      <c r="F18402" s="2">
        <v>0.296096541495314</v>
      </c>
    </row>
    <row r="18403" spans="1:6" x14ac:dyDescent="0.25">
      <c r="A18403" s="1" t="str">
        <f>"60142"</f>
        <v>60142</v>
      </c>
      <c r="B18403" s="1" t="str">
        <f>"17111"</f>
        <v>17111</v>
      </c>
      <c r="C18403" s="2">
        <v>0.69906898321237398</v>
      </c>
      <c r="D18403" s="2">
        <v>0.71732199787460105</v>
      </c>
      <c r="E18403" s="2">
        <v>0.91633466135458097</v>
      </c>
      <c r="F18403" s="2">
        <v>0.70390345850468505</v>
      </c>
    </row>
    <row r="18404" spans="1:6" x14ac:dyDescent="0.25">
      <c r="A18404" s="1" t="str">
        <f>"60154"</f>
        <v>60154</v>
      </c>
      <c r="B18404" s="1" t="str">
        <f>"17031"</f>
        <v>17031</v>
      </c>
      <c r="C18404" s="2">
        <v>1</v>
      </c>
      <c r="D18404" s="2">
        <v>1</v>
      </c>
      <c r="E18404" s="2">
        <v>1</v>
      </c>
      <c r="F18404" s="2">
        <v>1</v>
      </c>
    </row>
    <row r="18405" spans="1:6" x14ac:dyDescent="0.25">
      <c r="A18405" s="1" t="str">
        <f>"60155"</f>
        <v>60155</v>
      </c>
      <c r="B18405" s="1" t="str">
        <f>"17031"</f>
        <v>17031</v>
      </c>
      <c r="C18405" s="2">
        <v>1</v>
      </c>
      <c r="D18405" s="2">
        <v>1</v>
      </c>
      <c r="E18405" s="2">
        <v>1</v>
      </c>
      <c r="F18405" s="2">
        <v>1</v>
      </c>
    </row>
    <row r="18406" spans="1:6" x14ac:dyDescent="0.25">
      <c r="A18406" s="1" t="str">
        <f>"60169"</f>
        <v>60169</v>
      </c>
      <c r="B18406" s="1" t="str">
        <f>"17031"</f>
        <v>17031</v>
      </c>
      <c r="C18406" s="2">
        <v>1</v>
      </c>
      <c r="D18406" s="2">
        <v>1</v>
      </c>
      <c r="E18406" s="2">
        <v>1</v>
      </c>
      <c r="F18406" s="2">
        <v>1</v>
      </c>
    </row>
    <row r="18407" spans="1:6" x14ac:dyDescent="0.25">
      <c r="A18407" s="1" t="str">
        <f>"60108"</f>
        <v>60108</v>
      </c>
      <c r="B18407" s="1" t="str">
        <f>"17043"</f>
        <v>17043</v>
      </c>
      <c r="C18407" s="2">
        <v>1</v>
      </c>
      <c r="D18407" s="2">
        <v>1</v>
      </c>
      <c r="E18407" s="2">
        <v>1</v>
      </c>
      <c r="F18407" s="2">
        <v>1</v>
      </c>
    </row>
    <row r="18408" spans="1:6" x14ac:dyDescent="0.25">
      <c r="A18408" s="1" t="str">
        <f>"60110"</f>
        <v>60110</v>
      </c>
      <c r="B18408" s="1" t="str">
        <f>"17089"</f>
        <v>17089</v>
      </c>
      <c r="C18408" s="2">
        <v>1</v>
      </c>
      <c r="D18408" s="2">
        <v>1</v>
      </c>
      <c r="E18408" s="2">
        <v>1</v>
      </c>
      <c r="F18408" s="2">
        <v>1</v>
      </c>
    </row>
    <row r="18409" spans="1:6" x14ac:dyDescent="0.25">
      <c r="A18409" s="1" t="str">
        <f>"60111"</f>
        <v>60111</v>
      </c>
      <c r="B18409" s="1" t="str">
        <f>"17037"</f>
        <v>17037</v>
      </c>
      <c r="C18409" s="2">
        <v>1</v>
      </c>
      <c r="D18409" s="2">
        <v>1</v>
      </c>
      <c r="E18409" s="2">
        <v>1</v>
      </c>
      <c r="F18409" s="2">
        <v>1</v>
      </c>
    </row>
    <row r="18410" spans="1:6" x14ac:dyDescent="0.25">
      <c r="A18410" s="1" t="str">
        <f>"60401"</f>
        <v>60401</v>
      </c>
      <c r="B18410" s="1" t="str">
        <f>"17091"</f>
        <v>17091</v>
      </c>
      <c r="C18410" s="2">
        <v>9.6889342172361004E-3</v>
      </c>
      <c r="D18410" s="2">
        <v>5.7803468208092396E-3</v>
      </c>
      <c r="E18410" s="2">
        <v>4.5977011494252797E-2</v>
      </c>
      <c r="F18410" s="2">
        <v>1.0282161645145799E-2</v>
      </c>
    </row>
    <row r="18411" spans="1:6" x14ac:dyDescent="0.25">
      <c r="A18411" s="1" t="str">
        <f>"60401"</f>
        <v>60401</v>
      </c>
      <c r="B18411" s="1" t="str">
        <f>"17197"</f>
        <v>17197</v>
      </c>
      <c r="C18411" s="2">
        <v>0.99031106578276296</v>
      </c>
      <c r="D18411" s="2">
        <v>0.99421965317919003</v>
      </c>
      <c r="E18411" s="2">
        <v>0.95402298850574696</v>
      </c>
      <c r="F18411" s="2">
        <v>0.98971783835485405</v>
      </c>
    </row>
    <row r="18412" spans="1:6" x14ac:dyDescent="0.25">
      <c r="A18412" s="1" t="str">
        <f>"60301"</f>
        <v>60301</v>
      </c>
      <c r="B18412" s="1" t="str">
        <f>"17031"</f>
        <v>17031</v>
      </c>
      <c r="C18412" s="2">
        <v>1</v>
      </c>
      <c r="D18412" s="2">
        <v>1</v>
      </c>
      <c r="E18412" s="2">
        <v>1</v>
      </c>
      <c r="F18412" s="2">
        <v>1</v>
      </c>
    </row>
    <row r="18413" spans="1:6" x14ac:dyDescent="0.25">
      <c r="A18413" s="1" t="str">
        <f>"60208"</f>
        <v>60208</v>
      </c>
      <c r="B18413" s="1" t="str">
        <f>"17031"</f>
        <v>17031</v>
      </c>
      <c r="C18413" s="2">
        <v>0</v>
      </c>
      <c r="D18413" s="2">
        <v>1</v>
      </c>
      <c r="E18413" s="2">
        <v>1</v>
      </c>
      <c r="F18413" s="2">
        <v>1</v>
      </c>
    </row>
    <row r="18414" spans="1:6" x14ac:dyDescent="0.25">
      <c r="A18414" s="1" t="str">
        <f>"60178"</f>
        <v>60178</v>
      </c>
      <c r="B18414" s="1" t="str">
        <f>"17089"</f>
        <v>17089</v>
      </c>
      <c r="C18414" s="2">
        <v>6.9004102946661596E-3</v>
      </c>
      <c r="D18414" s="2">
        <v>0</v>
      </c>
      <c r="E18414" s="2">
        <v>3.5971223021582701E-3</v>
      </c>
      <c r="F18414" s="2">
        <v>6.1260680315976101E-3</v>
      </c>
    </row>
    <row r="18415" spans="1:6" x14ac:dyDescent="0.25">
      <c r="A18415" s="1" t="str">
        <f>"60178"</f>
        <v>60178</v>
      </c>
      <c r="B18415" s="1" t="str">
        <f>"17037"</f>
        <v>17037</v>
      </c>
      <c r="C18415" s="2">
        <v>0.99309958970533296</v>
      </c>
      <c r="D18415" s="2">
        <v>1</v>
      </c>
      <c r="E18415" s="2">
        <v>0.99640287769784097</v>
      </c>
      <c r="F18415" s="2">
        <v>0.99387393196840201</v>
      </c>
    </row>
    <row r="18416" spans="1:6" x14ac:dyDescent="0.25">
      <c r="A18416" s="1" t="str">
        <f>"60415"</f>
        <v>60415</v>
      </c>
      <c r="B18416" s="1" t="str">
        <f>"17031"</f>
        <v>17031</v>
      </c>
      <c r="C18416" s="2">
        <v>1</v>
      </c>
      <c r="D18416" s="2">
        <v>1</v>
      </c>
      <c r="E18416" s="2">
        <v>1</v>
      </c>
      <c r="F18416" s="2">
        <v>1</v>
      </c>
    </row>
    <row r="18417" spans="1:6" x14ac:dyDescent="0.25">
      <c r="A18417" s="1" t="str">
        <f>"60407"</f>
        <v>60407</v>
      </c>
      <c r="B18417" s="1" t="str">
        <f>"17197"</f>
        <v>17197</v>
      </c>
      <c r="C18417" s="2">
        <v>0.34631432545201601</v>
      </c>
      <c r="D18417" s="2">
        <v>3.8461538461538401E-2</v>
      </c>
      <c r="E18417" s="2">
        <v>0.5</v>
      </c>
      <c r="F18417" s="2">
        <v>0.33817701453104299</v>
      </c>
    </row>
    <row r="18418" spans="1:6" x14ac:dyDescent="0.25">
      <c r="A18418" s="1" t="str">
        <f>"60407"</f>
        <v>60407</v>
      </c>
      <c r="B18418" s="1" t="str">
        <f>"17063"</f>
        <v>17063</v>
      </c>
      <c r="C18418" s="2">
        <v>0.65368567454798299</v>
      </c>
      <c r="D18418" s="2">
        <v>0.96153846153846101</v>
      </c>
      <c r="E18418" s="2">
        <v>0.5</v>
      </c>
      <c r="F18418" s="2">
        <v>0.66182298546895602</v>
      </c>
    </row>
    <row r="18419" spans="1:6" x14ac:dyDescent="0.25">
      <c r="A18419" s="1" t="str">
        <f>"60408"</f>
        <v>60408</v>
      </c>
      <c r="B18419" s="1" t="str">
        <f>"17063"</f>
        <v>17063</v>
      </c>
      <c r="C18419" s="2">
        <v>7.8740157480314905E-4</v>
      </c>
      <c r="D18419" s="2">
        <v>0</v>
      </c>
      <c r="E18419" s="2">
        <v>0</v>
      </c>
      <c r="F18419" s="2">
        <v>7.3448402497245605E-4</v>
      </c>
    </row>
    <row r="18420" spans="1:6" x14ac:dyDescent="0.25">
      <c r="A18420" s="1" t="str">
        <f>"60408"</f>
        <v>60408</v>
      </c>
      <c r="B18420" s="1" t="str">
        <f>"17197"</f>
        <v>17197</v>
      </c>
      <c r="C18420" s="2">
        <v>0.99921259842519605</v>
      </c>
      <c r="D18420" s="2">
        <v>1</v>
      </c>
      <c r="E18420" s="2">
        <v>1</v>
      </c>
      <c r="F18420" s="2">
        <v>0.999265515975027</v>
      </c>
    </row>
    <row r="18421" spans="1:6" x14ac:dyDescent="0.25">
      <c r="A18421" s="1" t="str">
        <f>"60411"</f>
        <v>60411</v>
      </c>
      <c r="B18421" s="1" t="str">
        <f>"17031"</f>
        <v>17031</v>
      </c>
      <c r="C18421" s="2">
        <v>0.999868576685504</v>
      </c>
      <c r="D18421" s="2">
        <v>1</v>
      </c>
      <c r="E18421" s="2">
        <v>1</v>
      </c>
      <c r="F18421" s="2">
        <v>0.99988558788757098</v>
      </c>
    </row>
    <row r="18422" spans="1:6" x14ac:dyDescent="0.25">
      <c r="A18422" s="1" t="str">
        <f>"60411"</f>
        <v>60411</v>
      </c>
      <c r="B18422" s="1" t="str">
        <f>"17197"</f>
        <v>17197</v>
      </c>
      <c r="C18422" s="2">
        <v>1.31423314495991E-4</v>
      </c>
      <c r="D18422" s="2">
        <v>0</v>
      </c>
      <c r="E18422" s="2">
        <v>0</v>
      </c>
      <c r="F18422" s="2">
        <v>1.14412112428969E-4</v>
      </c>
    </row>
    <row r="18423" spans="1:6" x14ac:dyDescent="0.25">
      <c r="A18423" s="1" t="str">
        <f>"60418"</f>
        <v>60418</v>
      </c>
      <c r="B18423" s="1" t="str">
        <f>"17031"</f>
        <v>17031</v>
      </c>
      <c r="C18423" s="2">
        <v>1</v>
      </c>
      <c r="D18423" s="2">
        <v>1</v>
      </c>
      <c r="E18423" s="2">
        <v>1</v>
      </c>
      <c r="F18423" s="2">
        <v>1</v>
      </c>
    </row>
    <row r="18424" spans="1:6" x14ac:dyDescent="0.25">
      <c r="A18424" s="1" t="str">
        <f>"60431"</f>
        <v>60431</v>
      </c>
      <c r="B18424" s="1" t="str">
        <f>"17093"</f>
        <v>17093</v>
      </c>
      <c r="C18424" s="2">
        <v>0.27310606060606002</v>
      </c>
      <c r="D18424" s="2">
        <v>4.6875E-2</v>
      </c>
      <c r="E18424" s="2">
        <v>2.5641025641025599E-2</v>
      </c>
      <c r="F18424" s="2">
        <v>0.25895316804407698</v>
      </c>
    </row>
    <row r="18425" spans="1:6" x14ac:dyDescent="0.25">
      <c r="A18425" s="1" t="str">
        <f>"60431"</f>
        <v>60431</v>
      </c>
      <c r="B18425" s="1" t="str">
        <f>"17197"</f>
        <v>17197</v>
      </c>
      <c r="C18425" s="2">
        <v>0.72689393939393898</v>
      </c>
      <c r="D18425" s="2">
        <v>0.953125</v>
      </c>
      <c r="E18425" s="2">
        <v>0.97435897435897401</v>
      </c>
      <c r="F18425" s="2">
        <v>0.74104683195592203</v>
      </c>
    </row>
    <row r="18426" spans="1:6" x14ac:dyDescent="0.25">
      <c r="A18426" s="1" t="str">
        <f>"60425"</f>
        <v>60425</v>
      </c>
      <c r="B18426" s="1" t="str">
        <f>"17031"</f>
        <v>17031</v>
      </c>
      <c r="C18426" s="2">
        <v>1</v>
      </c>
      <c r="D18426" s="2">
        <v>1</v>
      </c>
      <c r="E18426" s="2">
        <v>1</v>
      </c>
      <c r="F18426" s="2">
        <v>1</v>
      </c>
    </row>
    <row r="18427" spans="1:6" x14ac:dyDescent="0.25">
      <c r="A18427" s="1" t="str">
        <f>"60428"</f>
        <v>60428</v>
      </c>
      <c r="B18427" s="1" t="str">
        <f>"17031"</f>
        <v>17031</v>
      </c>
      <c r="C18427" s="2">
        <v>1</v>
      </c>
      <c r="D18427" s="2">
        <v>1</v>
      </c>
      <c r="E18427" s="2">
        <v>1</v>
      </c>
      <c r="F18427" s="2">
        <v>1</v>
      </c>
    </row>
    <row r="18428" spans="1:6" x14ac:dyDescent="0.25">
      <c r="A18428" s="1" t="str">
        <f>"60438"</f>
        <v>60438</v>
      </c>
      <c r="B18428" s="1" t="str">
        <f>"17031"</f>
        <v>17031</v>
      </c>
      <c r="C18428" s="2">
        <v>1</v>
      </c>
      <c r="D18428" s="2">
        <v>1</v>
      </c>
      <c r="E18428" s="2">
        <v>1</v>
      </c>
      <c r="F18428" s="2">
        <v>1</v>
      </c>
    </row>
    <row r="18429" spans="1:6" x14ac:dyDescent="0.25">
      <c r="A18429" s="1" t="str">
        <f>"60433"</f>
        <v>60433</v>
      </c>
      <c r="B18429" s="1" t="str">
        <f>"17197"</f>
        <v>17197</v>
      </c>
      <c r="C18429" s="2">
        <v>1</v>
      </c>
      <c r="D18429" s="2">
        <v>1</v>
      </c>
      <c r="E18429" s="2">
        <v>1</v>
      </c>
      <c r="F18429" s="2">
        <v>1</v>
      </c>
    </row>
    <row r="18430" spans="1:6" x14ac:dyDescent="0.25">
      <c r="A18430" s="1" t="str">
        <f>"60458"</f>
        <v>60458</v>
      </c>
      <c r="B18430" s="1" t="str">
        <f>"17031"</f>
        <v>17031</v>
      </c>
      <c r="C18430" s="2">
        <v>1</v>
      </c>
      <c r="D18430" s="2">
        <v>1</v>
      </c>
      <c r="E18430" s="2">
        <v>1</v>
      </c>
      <c r="F18430" s="2">
        <v>1</v>
      </c>
    </row>
    <row r="18431" spans="1:6" x14ac:dyDescent="0.25">
      <c r="A18431" s="1" t="str">
        <f>"60474"</f>
        <v>60474</v>
      </c>
      <c r="B18431" s="1" t="str">
        <f>"17063"</f>
        <v>17063</v>
      </c>
      <c r="C18431" s="2">
        <v>1</v>
      </c>
      <c r="D18431" s="2">
        <v>1</v>
      </c>
      <c r="E18431" s="2">
        <v>1</v>
      </c>
      <c r="F18431" s="2">
        <v>1</v>
      </c>
    </row>
    <row r="18432" spans="1:6" x14ac:dyDescent="0.25">
      <c r="A18432" s="1" t="str">
        <f>"60490"</f>
        <v>60490</v>
      </c>
      <c r="B18432" s="1" t="str">
        <f>"17197"</f>
        <v>17197</v>
      </c>
      <c r="C18432" s="2">
        <v>1</v>
      </c>
      <c r="D18432" s="2">
        <v>1</v>
      </c>
      <c r="E18432" s="2">
        <v>1</v>
      </c>
      <c r="F18432" s="2">
        <v>1</v>
      </c>
    </row>
    <row r="18433" spans="1:6" x14ac:dyDescent="0.25">
      <c r="A18433" s="1" t="str">
        <f>"60501"</f>
        <v>60501</v>
      </c>
      <c r="B18433" s="1" t="str">
        <f>"17031"</f>
        <v>17031</v>
      </c>
      <c r="C18433" s="2">
        <v>1</v>
      </c>
      <c r="D18433" s="2">
        <v>1</v>
      </c>
      <c r="E18433" s="2">
        <v>1</v>
      </c>
      <c r="F18433" s="2">
        <v>1</v>
      </c>
    </row>
    <row r="18434" spans="1:6" x14ac:dyDescent="0.25">
      <c r="A18434" s="1" t="str">
        <f>"60503"</f>
        <v>60503</v>
      </c>
      <c r="B18434" s="1" t="str">
        <f>"17089"</f>
        <v>17089</v>
      </c>
      <c r="C18434" s="2">
        <v>5.4914881933003801E-4</v>
      </c>
      <c r="D18434" s="2">
        <v>0</v>
      </c>
      <c r="E18434" s="2">
        <v>0</v>
      </c>
      <c r="F18434" s="2">
        <v>5.3763440860215E-4</v>
      </c>
    </row>
    <row r="18435" spans="1:6" x14ac:dyDescent="0.25">
      <c r="A18435" s="1" t="str">
        <f>"60503"</f>
        <v>60503</v>
      </c>
      <c r="B18435" s="1" t="str">
        <f>"17093"</f>
        <v>17093</v>
      </c>
      <c r="C18435" s="2">
        <v>0.31356397583745099</v>
      </c>
      <c r="D18435" s="2">
        <v>0.29032258064516098</v>
      </c>
      <c r="E18435" s="2">
        <v>0.33333333333333298</v>
      </c>
      <c r="F18435" s="2">
        <v>0.31326164874551898</v>
      </c>
    </row>
    <row r="18436" spans="1:6" x14ac:dyDescent="0.25">
      <c r="A18436" s="1" t="str">
        <f>"60503"</f>
        <v>60503</v>
      </c>
      <c r="B18436" s="1" t="str">
        <f>"17197"</f>
        <v>17197</v>
      </c>
      <c r="C18436" s="2">
        <v>0.68588687534321802</v>
      </c>
      <c r="D18436" s="2">
        <v>0.70967741935483797</v>
      </c>
      <c r="E18436" s="2">
        <v>0.66666666666666596</v>
      </c>
      <c r="F18436" s="2">
        <v>0.68620071684587802</v>
      </c>
    </row>
    <row r="18437" spans="1:6" x14ac:dyDescent="0.25">
      <c r="A18437" s="1" t="str">
        <f>"60531"</f>
        <v>60531</v>
      </c>
      <c r="B18437" s="1" t="str">
        <f>"17037"</f>
        <v>17037</v>
      </c>
      <c r="C18437" s="2">
        <v>9.8765432098765399E-2</v>
      </c>
      <c r="D18437" s="2">
        <v>0.14285714285714199</v>
      </c>
      <c r="E18437" s="2">
        <v>0</v>
      </c>
      <c r="F18437" s="2">
        <v>9.7954790096878297E-2</v>
      </c>
    </row>
    <row r="18438" spans="1:6" x14ac:dyDescent="0.25">
      <c r="A18438" s="1" t="str">
        <f>"60531"</f>
        <v>60531</v>
      </c>
      <c r="B18438" s="1" t="str">
        <f>"17099"</f>
        <v>17099</v>
      </c>
      <c r="C18438" s="2">
        <v>0.90123456790123402</v>
      </c>
      <c r="D18438" s="2">
        <v>0.85714285714285698</v>
      </c>
      <c r="E18438" s="2">
        <v>1</v>
      </c>
      <c r="F18438" s="2">
        <v>0.90204520990312098</v>
      </c>
    </row>
    <row r="18439" spans="1:6" x14ac:dyDescent="0.25">
      <c r="A18439" s="1" t="str">
        <f>"60532"</f>
        <v>60532</v>
      </c>
      <c r="B18439" s="1" t="str">
        <f>"17043"</f>
        <v>17043</v>
      </c>
      <c r="C18439" s="2">
        <v>1</v>
      </c>
      <c r="D18439" s="2">
        <v>1</v>
      </c>
      <c r="E18439" s="2">
        <v>1</v>
      </c>
      <c r="F18439" s="2">
        <v>1</v>
      </c>
    </row>
    <row r="18440" spans="1:6" x14ac:dyDescent="0.25">
      <c r="A18440" s="1" t="str">
        <f>"60557"</f>
        <v>60557</v>
      </c>
      <c r="B18440" s="1" t="str">
        <f>"17099"</f>
        <v>17099</v>
      </c>
      <c r="C18440" s="2">
        <v>1</v>
      </c>
      <c r="D18440" s="2">
        <v>0</v>
      </c>
      <c r="E18440" s="2">
        <v>1</v>
      </c>
      <c r="F18440" s="2">
        <v>1</v>
      </c>
    </row>
    <row r="18441" spans="1:6" x14ac:dyDescent="0.25">
      <c r="A18441" s="1" t="str">
        <f>"60513"</f>
        <v>60513</v>
      </c>
      <c r="B18441" s="1" t="str">
        <f>"17031"</f>
        <v>17031</v>
      </c>
      <c r="C18441" s="2">
        <v>1</v>
      </c>
      <c r="D18441" s="2">
        <v>1</v>
      </c>
      <c r="E18441" s="2">
        <v>1</v>
      </c>
      <c r="F18441" s="2">
        <v>1</v>
      </c>
    </row>
    <row r="18442" spans="1:6" x14ac:dyDescent="0.25">
      <c r="A18442" s="1" t="str">
        <f>"60507"</f>
        <v>60507</v>
      </c>
      <c r="B18442" s="1" t="str">
        <f>"17089"</f>
        <v>17089</v>
      </c>
      <c r="C18442" s="2">
        <v>1</v>
      </c>
      <c r="D18442" s="2">
        <v>1</v>
      </c>
      <c r="E18442" s="2">
        <v>1</v>
      </c>
      <c r="F18442" s="2">
        <v>1</v>
      </c>
    </row>
    <row r="18443" spans="1:6" x14ac:dyDescent="0.25">
      <c r="A18443" s="1" t="str">
        <f>"60512"</f>
        <v>60512</v>
      </c>
      <c r="B18443" s="1" t="str">
        <f>"17093"</f>
        <v>17093</v>
      </c>
      <c r="C18443" s="2">
        <v>1</v>
      </c>
      <c r="D18443" s="2">
        <v>1</v>
      </c>
      <c r="E18443" s="2">
        <v>0</v>
      </c>
      <c r="F18443" s="2">
        <v>1</v>
      </c>
    </row>
    <row r="18444" spans="1:6" x14ac:dyDescent="0.25">
      <c r="A18444" s="1" t="str">
        <f>"60514"</f>
        <v>60514</v>
      </c>
      <c r="B18444" s="1" t="str">
        <f>"17043"</f>
        <v>17043</v>
      </c>
      <c r="C18444" s="2">
        <v>1</v>
      </c>
      <c r="D18444" s="2">
        <v>1</v>
      </c>
      <c r="E18444" s="2">
        <v>1</v>
      </c>
      <c r="F18444" s="2">
        <v>1</v>
      </c>
    </row>
    <row r="18445" spans="1:6" x14ac:dyDescent="0.25">
      <c r="A18445" s="1" t="str">
        <f>"60609"</f>
        <v>60609</v>
      </c>
      <c r="B18445" s="1" t="str">
        <f>"17031"</f>
        <v>17031</v>
      </c>
      <c r="C18445" s="2">
        <v>1</v>
      </c>
      <c r="D18445" s="2">
        <v>1</v>
      </c>
      <c r="E18445" s="2">
        <v>1</v>
      </c>
      <c r="F18445" s="2">
        <v>1</v>
      </c>
    </row>
    <row r="18446" spans="1:6" x14ac:dyDescent="0.25">
      <c r="A18446" s="1" t="str">
        <f>"60566"</f>
        <v>60566</v>
      </c>
      <c r="B18446" s="1" t="str">
        <f>"17043"</f>
        <v>17043</v>
      </c>
      <c r="C18446" s="2">
        <v>1</v>
      </c>
      <c r="D18446" s="2">
        <v>1</v>
      </c>
      <c r="E18446" s="2">
        <v>1</v>
      </c>
      <c r="F18446" s="2">
        <v>1</v>
      </c>
    </row>
    <row r="18447" spans="1:6" x14ac:dyDescent="0.25">
      <c r="A18447" s="1" t="str">
        <f>"60599"</f>
        <v>60599</v>
      </c>
      <c r="B18447" s="1" t="str">
        <f>"17043"</f>
        <v>17043</v>
      </c>
      <c r="C18447" s="2">
        <v>0</v>
      </c>
      <c r="D18447" s="2">
        <v>1</v>
      </c>
      <c r="E18447" s="2">
        <v>1</v>
      </c>
      <c r="F18447" s="2">
        <v>1</v>
      </c>
    </row>
    <row r="18448" spans="1:6" x14ac:dyDescent="0.25">
      <c r="A18448" s="1" t="str">
        <f>"60634"</f>
        <v>60634</v>
      </c>
      <c r="B18448" s="1" t="str">
        <f t="shared" ref="B18448:B18453" si="88">"17031"</f>
        <v>17031</v>
      </c>
      <c r="C18448" s="2">
        <v>1</v>
      </c>
      <c r="D18448" s="2">
        <v>1</v>
      </c>
      <c r="E18448" s="2">
        <v>1</v>
      </c>
      <c r="F18448" s="2">
        <v>1</v>
      </c>
    </row>
    <row r="18449" spans="1:6" x14ac:dyDescent="0.25">
      <c r="A18449" s="1" t="str">
        <f>"60633"</f>
        <v>60633</v>
      </c>
      <c r="B18449" s="1" t="str">
        <f t="shared" si="88"/>
        <v>17031</v>
      </c>
      <c r="C18449" s="2">
        <v>1</v>
      </c>
      <c r="D18449" s="2">
        <v>1</v>
      </c>
      <c r="E18449" s="2">
        <v>1</v>
      </c>
      <c r="F18449" s="2">
        <v>1</v>
      </c>
    </row>
    <row r="18450" spans="1:6" x14ac:dyDescent="0.25">
      <c r="A18450" s="1" t="str">
        <f>"60645"</f>
        <v>60645</v>
      </c>
      <c r="B18450" s="1" t="str">
        <f t="shared" si="88"/>
        <v>17031</v>
      </c>
      <c r="C18450" s="2">
        <v>1</v>
      </c>
      <c r="D18450" s="2">
        <v>1</v>
      </c>
      <c r="E18450" s="2">
        <v>1</v>
      </c>
      <c r="F18450" s="2">
        <v>1</v>
      </c>
    </row>
    <row r="18451" spans="1:6" x14ac:dyDescent="0.25">
      <c r="A18451" s="1" t="str">
        <f>"60675"</f>
        <v>60675</v>
      </c>
      <c r="B18451" s="1" t="str">
        <f t="shared" si="88"/>
        <v>17031</v>
      </c>
      <c r="C18451" s="2">
        <v>0</v>
      </c>
      <c r="D18451" s="2">
        <v>1</v>
      </c>
      <c r="E18451" s="2">
        <v>1</v>
      </c>
      <c r="F18451" s="2">
        <v>1</v>
      </c>
    </row>
    <row r="18452" spans="1:6" x14ac:dyDescent="0.25">
      <c r="A18452" s="1" t="str">
        <f>"60699"</f>
        <v>60699</v>
      </c>
      <c r="B18452" s="1" t="str">
        <f t="shared" si="88"/>
        <v>17031</v>
      </c>
      <c r="C18452" s="2">
        <v>0</v>
      </c>
      <c r="D18452" s="2">
        <v>1</v>
      </c>
      <c r="E18452" s="2">
        <v>1</v>
      </c>
      <c r="F18452" s="2">
        <v>1</v>
      </c>
    </row>
    <row r="18453" spans="1:6" x14ac:dyDescent="0.25">
      <c r="A18453" s="1" t="str">
        <f>"60701"</f>
        <v>60701</v>
      </c>
      <c r="B18453" s="1" t="str">
        <f t="shared" si="88"/>
        <v>17031</v>
      </c>
      <c r="C18453" s="2">
        <v>0</v>
      </c>
      <c r="D18453" s="2">
        <v>0</v>
      </c>
      <c r="E18453" s="2">
        <v>1</v>
      </c>
      <c r="F18453" s="2">
        <v>1</v>
      </c>
    </row>
    <row r="18454" spans="1:6" x14ac:dyDescent="0.25">
      <c r="A18454" s="1" t="str">
        <f>"60901"</f>
        <v>60901</v>
      </c>
      <c r="B18454" s="1" t="str">
        <f>"17091"</f>
        <v>17091</v>
      </c>
      <c r="C18454" s="2">
        <v>1</v>
      </c>
      <c r="D18454" s="2">
        <v>1</v>
      </c>
      <c r="E18454" s="2">
        <v>1</v>
      </c>
      <c r="F18454" s="2">
        <v>1</v>
      </c>
    </row>
    <row r="18455" spans="1:6" x14ac:dyDescent="0.25">
      <c r="A18455" s="1" t="str">
        <f>"60915"</f>
        <v>60915</v>
      </c>
      <c r="B18455" s="1" t="str">
        <f>"17091"</f>
        <v>17091</v>
      </c>
      <c r="C18455" s="2">
        <v>1</v>
      </c>
      <c r="D18455" s="2">
        <v>1</v>
      </c>
      <c r="E18455" s="2">
        <v>1</v>
      </c>
      <c r="F18455" s="2">
        <v>1</v>
      </c>
    </row>
    <row r="18456" spans="1:6" x14ac:dyDescent="0.25">
      <c r="A18456" s="1" t="str">
        <f>"60918"</f>
        <v>60918</v>
      </c>
      <c r="B18456" s="1" t="str">
        <f>"17053"</f>
        <v>17053</v>
      </c>
      <c r="C18456" s="2">
        <v>8.3798882681564192E-3</v>
      </c>
      <c r="D18456" s="2">
        <v>0</v>
      </c>
      <c r="E18456" s="2">
        <v>0</v>
      </c>
      <c r="F18456" s="2">
        <v>7.7720207253886E-3</v>
      </c>
    </row>
    <row r="18457" spans="1:6" x14ac:dyDescent="0.25">
      <c r="A18457" s="1" t="str">
        <f>"60918"</f>
        <v>60918</v>
      </c>
      <c r="B18457" s="1" t="str">
        <f>"17075"</f>
        <v>17075</v>
      </c>
      <c r="C18457" s="2">
        <v>0.99162011173184295</v>
      </c>
      <c r="D18457" s="2">
        <v>1</v>
      </c>
      <c r="E18457" s="2">
        <v>1</v>
      </c>
      <c r="F18457" s="2">
        <v>0.99222797927461104</v>
      </c>
    </row>
    <row r="18458" spans="1:6" x14ac:dyDescent="0.25">
      <c r="A18458" s="1" t="str">
        <f>"60803"</f>
        <v>60803</v>
      </c>
      <c r="B18458" s="1" t="str">
        <f>"17031"</f>
        <v>17031</v>
      </c>
      <c r="C18458" s="2">
        <v>1</v>
      </c>
      <c r="D18458" s="2">
        <v>1</v>
      </c>
      <c r="E18458" s="2">
        <v>1</v>
      </c>
      <c r="F18458" s="2">
        <v>1</v>
      </c>
    </row>
    <row r="18459" spans="1:6" x14ac:dyDescent="0.25">
      <c r="A18459" s="1" t="str">
        <f>"60959"</f>
        <v>60959</v>
      </c>
      <c r="B18459" s="1" t="str">
        <f>"17053"</f>
        <v>17053</v>
      </c>
      <c r="C18459" s="2">
        <v>0.98015873015873001</v>
      </c>
      <c r="D18459" s="2">
        <v>1</v>
      </c>
      <c r="E18459" s="2">
        <v>1</v>
      </c>
      <c r="F18459" s="2">
        <v>0.98062015503875899</v>
      </c>
    </row>
    <row r="18460" spans="1:6" x14ac:dyDescent="0.25">
      <c r="A18460" s="1" t="str">
        <f>"60959"</f>
        <v>60959</v>
      </c>
      <c r="B18460" s="1" t="str">
        <f>"17105"</f>
        <v>17105</v>
      </c>
      <c r="C18460" s="2">
        <v>1.9841269841269799E-2</v>
      </c>
      <c r="D18460" s="2">
        <v>0</v>
      </c>
      <c r="E18460" s="2">
        <v>0</v>
      </c>
      <c r="F18460" s="2">
        <v>1.9379844961240299E-2</v>
      </c>
    </row>
    <row r="18461" spans="1:6" x14ac:dyDescent="0.25">
      <c r="A18461" s="1" t="str">
        <f>"60956"</f>
        <v>60956</v>
      </c>
      <c r="B18461" s="1" t="str">
        <f>"17075"</f>
        <v>17075</v>
      </c>
      <c r="C18461" s="2">
        <v>1</v>
      </c>
      <c r="D18461" s="2">
        <v>1</v>
      </c>
      <c r="E18461" s="2">
        <v>0</v>
      </c>
      <c r="F18461" s="2">
        <v>1</v>
      </c>
    </row>
    <row r="18462" spans="1:6" x14ac:dyDescent="0.25">
      <c r="A18462" s="1" t="str">
        <f>"60668"</f>
        <v>60668</v>
      </c>
      <c r="B18462" s="1" t="str">
        <f>"17031"</f>
        <v>17031</v>
      </c>
      <c r="C18462" s="2">
        <v>0</v>
      </c>
      <c r="D18462" s="2">
        <v>1</v>
      </c>
      <c r="E18462" s="2">
        <v>0</v>
      </c>
      <c r="F18462" s="2">
        <v>1</v>
      </c>
    </row>
    <row r="18463" spans="1:6" x14ac:dyDescent="0.25">
      <c r="A18463" s="1" t="str">
        <f>"61008"</f>
        <v>61008</v>
      </c>
      <c r="B18463" s="1" t="str">
        <f>"17007"</f>
        <v>17007</v>
      </c>
      <c r="C18463" s="2">
        <v>0.99483888043406299</v>
      </c>
      <c r="D18463" s="2">
        <v>1</v>
      </c>
      <c r="E18463" s="2">
        <v>1</v>
      </c>
      <c r="F18463" s="2">
        <v>0.99537942065043505</v>
      </c>
    </row>
    <row r="18464" spans="1:6" x14ac:dyDescent="0.25">
      <c r="A18464" s="1" t="str">
        <f>"61008"</f>
        <v>61008</v>
      </c>
      <c r="B18464" s="1" t="str">
        <f>"17201"</f>
        <v>17201</v>
      </c>
      <c r="C18464" s="2">
        <v>5.1611195659366097E-3</v>
      </c>
      <c r="D18464" s="2">
        <v>0</v>
      </c>
      <c r="E18464" s="2">
        <v>0</v>
      </c>
      <c r="F18464" s="2">
        <v>4.6205793495645896E-3</v>
      </c>
    </row>
    <row r="18465" spans="1:6" x14ac:dyDescent="0.25">
      <c r="A18465" s="1" t="str">
        <f>"61038"</f>
        <v>61038</v>
      </c>
      <c r="B18465" s="1" t="str">
        <f>"17111"</f>
        <v>17111</v>
      </c>
      <c r="C18465" s="2">
        <v>7.4275362318840493E-2</v>
      </c>
      <c r="D18465" s="2">
        <v>0</v>
      </c>
      <c r="E18465" s="2">
        <v>0</v>
      </c>
      <c r="F18465" s="2">
        <v>7.0325900514579695E-2</v>
      </c>
    </row>
    <row r="18466" spans="1:6" x14ac:dyDescent="0.25">
      <c r="A18466" s="1" t="str">
        <f>"61038"</f>
        <v>61038</v>
      </c>
      <c r="B18466" s="1" t="str">
        <f>"17007"</f>
        <v>17007</v>
      </c>
      <c r="C18466" s="2">
        <v>0.92572463768115898</v>
      </c>
      <c r="D18466" s="2">
        <v>1</v>
      </c>
      <c r="E18466" s="2">
        <v>1</v>
      </c>
      <c r="F18466" s="2">
        <v>0.92967409948542001</v>
      </c>
    </row>
    <row r="18467" spans="1:6" x14ac:dyDescent="0.25">
      <c r="A18467" s="1" t="str">
        <f>"61044"</f>
        <v>61044</v>
      </c>
      <c r="B18467" s="1" t="str">
        <f>"17177"</f>
        <v>17177</v>
      </c>
      <c r="C18467" s="2">
        <v>0.72807017543859598</v>
      </c>
      <c r="D18467" s="2">
        <v>0.83333333333333304</v>
      </c>
      <c r="E18467" s="2">
        <v>1</v>
      </c>
      <c r="F18467" s="2">
        <v>0.73553719008264395</v>
      </c>
    </row>
    <row r="18468" spans="1:6" x14ac:dyDescent="0.25">
      <c r="A18468" s="1" t="str">
        <f>"61044"</f>
        <v>61044</v>
      </c>
      <c r="B18468" s="1" t="str">
        <f>"17085"</f>
        <v>17085</v>
      </c>
      <c r="C18468" s="2">
        <v>0.27192982456140302</v>
      </c>
      <c r="D18468" s="2">
        <v>0.16666666666666599</v>
      </c>
      <c r="E18468" s="2">
        <v>0</v>
      </c>
      <c r="F18468" s="2">
        <v>0.26446280991735499</v>
      </c>
    </row>
    <row r="18469" spans="1:6" x14ac:dyDescent="0.25">
      <c r="A18469" s="1" t="str">
        <f>"61048"</f>
        <v>61048</v>
      </c>
      <c r="B18469" s="1" t="str">
        <f>"17177"</f>
        <v>17177</v>
      </c>
      <c r="C18469" s="2">
        <v>0.98079763663219999</v>
      </c>
      <c r="D18469" s="2">
        <v>0.99259259259259203</v>
      </c>
      <c r="E18469" s="2">
        <v>1</v>
      </c>
      <c r="F18469" s="2">
        <v>0.98194945848375403</v>
      </c>
    </row>
    <row r="18470" spans="1:6" x14ac:dyDescent="0.25">
      <c r="A18470" s="1" t="str">
        <f>"61048"</f>
        <v>61048</v>
      </c>
      <c r="B18470" s="1" t="str">
        <f>"17085"</f>
        <v>17085</v>
      </c>
      <c r="C18470" s="2">
        <v>1.92023633677991E-2</v>
      </c>
      <c r="D18470" s="2">
        <v>7.4074074074073999E-3</v>
      </c>
      <c r="E18470" s="2">
        <v>0</v>
      </c>
      <c r="F18470" s="2">
        <v>1.80505415162454E-2</v>
      </c>
    </row>
    <row r="18471" spans="1:6" x14ac:dyDescent="0.25">
      <c r="A18471" s="1" t="str">
        <f>"61042"</f>
        <v>61042</v>
      </c>
      <c r="B18471" s="1" t="str">
        <f>"17103"</f>
        <v>17103</v>
      </c>
      <c r="C18471" s="2">
        <v>0.99203187250996006</v>
      </c>
      <c r="D18471" s="2">
        <v>1</v>
      </c>
      <c r="E18471" s="2">
        <v>1</v>
      </c>
      <c r="F18471" s="2">
        <v>0.99239543726235702</v>
      </c>
    </row>
    <row r="18472" spans="1:6" x14ac:dyDescent="0.25">
      <c r="A18472" s="1" t="str">
        <f>"61042"</f>
        <v>61042</v>
      </c>
      <c r="B18472" s="1" t="str">
        <f>"17195"</f>
        <v>17195</v>
      </c>
      <c r="C18472" s="2">
        <v>7.9681274900398405E-3</v>
      </c>
      <c r="D18472" s="2">
        <v>0</v>
      </c>
      <c r="E18472" s="2">
        <v>0</v>
      </c>
      <c r="F18472" s="2">
        <v>7.6045627376425803E-3</v>
      </c>
    </row>
    <row r="18473" spans="1:6" x14ac:dyDescent="0.25">
      <c r="A18473" s="1" t="str">
        <f>"61057"</f>
        <v>61057</v>
      </c>
      <c r="B18473" s="1" t="str">
        <f>"17103"</f>
        <v>17103</v>
      </c>
      <c r="C18473" s="2">
        <v>1</v>
      </c>
      <c r="D18473" s="2">
        <v>0</v>
      </c>
      <c r="E18473" s="2">
        <v>1</v>
      </c>
      <c r="F18473" s="2">
        <v>1</v>
      </c>
    </row>
    <row r="18474" spans="1:6" x14ac:dyDescent="0.25">
      <c r="A18474" s="1" t="str">
        <f>"61242"</f>
        <v>61242</v>
      </c>
      <c r="B18474" s="1" t="str">
        <f>"17161"</f>
        <v>17161</v>
      </c>
      <c r="C18474" s="2">
        <v>1</v>
      </c>
      <c r="D18474" s="2">
        <v>1</v>
      </c>
      <c r="E18474" s="2">
        <v>1</v>
      </c>
      <c r="F18474" s="2">
        <v>1</v>
      </c>
    </row>
    <row r="18475" spans="1:6" x14ac:dyDescent="0.25">
      <c r="A18475" s="1" t="str">
        <f>"61263"</f>
        <v>61263</v>
      </c>
      <c r="B18475" s="1" t="str">
        <f>"17131"</f>
        <v>17131</v>
      </c>
      <c r="C18475" s="2">
        <v>1</v>
      </c>
      <c r="D18475" s="2">
        <v>0</v>
      </c>
      <c r="E18475" s="2">
        <v>1</v>
      </c>
      <c r="F18475" s="2">
        <v>1</v>
      </c>
    </row>
    <row r="18476" spans="1:6" x14ac:dyDescent="0.25">
      <c r="A18476" s="1" t="str">
        <f>"61232"</f>
        <v>61232</v>
      </c>
      <c r="B18476" s="1" t="str">
        <f>"17161"</f>
        <v>17161</v>
      </c>
      <c r="C18476" s="2">
        <v>1</v>
      </c>
      <c r="D18476" s="2">
        <v>1</v>
      </c>
      <c r="E18476" s="2">
        <v>1</v>
      </c>
      <c r="F18476" s="2">
        <v>1</v>
      </c>
    </row>
    <row r="18477" spans="1:6" x14ac:dyDescent="0.25">
      <c r="A18477" s="1" t="str">
        <f>"61240"</f>
        <v>61240</v>
      </c>
      <c r="B18477" s="1" t="str">
        <f>"17073"</f>
        <v>17073</v>
      </c>
      <c r="C18477" s="2">
        <v>0.17262549656915799</v>
      </c>
      <c r="D18477" s="2">
        <v>0.12380952380952299</v>
      </c>
      <c r="E18477" s="2">
        <v>0.18181818181818099</v>
      </c>
      <c r="F18477" s="2">
        <v>0.17088388214904601</v>
      </c>
    </row>
    <row r="18478" spans="1:6" x14ac:dyDescent="0.25">
      <c r="A18478" s="1" t="str">
        <f>"61240"</f>
        <v>61240</v>
      </c>
      <c r="B18478" s="1" t="str">
        <f>"17161"</f>
        <v>17161</v>
      </c>
      <c r="C18478" s="2">
        <v>0.82737450343084096</v>
      </c>
      <c r="D18478" s="2">
        <v>0.87619047619047596</v>
      </c>
      <c r="E18478" s="2">
        <v>0.81818181818181801</v>
      </c>
      <c r="F18478" s="2">
        <v>0.82911611785095296</v>
      </c>
    </row>
    <row r="18479" spans="1:6" x14ac:dyDescent="0.25">
      <c r="A18479" s="1" t="str">
        <f>"61204"</f>
        <v>61204</v>
      </c>
      <c r="B18479" s="1" t="str">
        <f>"17161"</f>
        <v>17161</v>
      </c>
      <c r="C18479" s="2">
        <v>1</v>
      </c>
      <c r="D18479" s="2">
        <v>1</v>
      </c>
      <c r="E18479" s="2">
        <v>1</v>
      </c>
      <c r="F18479" s="2">
        <v>1</v>
      </c>
    </row>
    <row r="18480" spans="1:6" x14ac:dyDescent="0.25">
      <c r="A18480" s="1" t="str">
        <f>"61272"</f>
        <v>61272</v>
      </c>
      <c r="B18480" s="1" t="str">
        <f>"17161"</f>
        <v>17161</v>
      </c>
      <c r="C18480" s="2">
        <v>1.3836477987421301E-2</v>
      </c>
      <c r="D18480" s="2">
        <v>0</v>
      </c>
      <c r="E18480" s="2">
        <v>0</v>
      </c>
      <c r="F18480" s="2">
        <v>1.33171912832929E-2</v>
      </c>
    </row>
    <row r="18481" spans="1:6" x14ac:dyDescent="0.25">
      <c r="A18481" s="1" t="str">
        <f>"61272"</f>
        <v>61272</v>
      </c>
      <c r="B18481" s="1" t="str">
        <f>"17131"</f>
        <v>17131</v>
      </c>
      <c r="C18481" s="2">
        <v>0.98616352201257795</v>
      </c>
      <c r="D18481" s="2">
        <v>1</v>
      </c>
      <c r="E18481" s="2">
        <v>1</v>
      </c>
      <c r="F18481" s="2">
        <v>0.98668280871670699</v>
      </c>
    </row>
    <row r="18482" spans="1:6" x14ac:dyDescent="0.25">
      <c r="A18482" s="1" t="str">
        <f>"61285"</f>
        <v>61285</v>
      </c>
      <c r="B18482" s="1" t="str">
        <f>"17015"</f>
        <v>17015</v>
      </c>
      <c r="C18482" s="2">
        <v>1</v>
      </c>
      <c r="D18482" s="2">
        <v>1</v>
      </c>
      <c r="E18482" s="2">
        <v>1</v>
      </c>
      <c r="F18482" s="2">
        <v>1</v>
      </c>
    </row>
    <row r="18483" spans="1:6" x14ac:dyDescent="0.25">
      <c r="A18483" s="1" t="str">
        <f>"61301"</f>
        <v>61301</v>
      </c>
      <c r="B18483" s="1" t="str">
        <f>"17099"</f>
        <v>17099</v>
      </c>
      <c r="C18483" s="2">
        <v>1</v>
      </c>
      <c r="D18483" s="2">
        <v>1</v>
      </c>
      <c r="E18483" s="2">
        <v>1</v>
      </c>
      <c r="F18483" s="2">
        <v>1</v>
      </c>
    </row>
    <row r="18484" spans="1:6" x14ac:dyDescent="0.25">
      <c r="A18484" s="1" t="str">
        <f>"61312"</f>
        <v>61312</v>
      </c>
      <c r="B18484" s="1" t="str">
        <f>"17011"</f>
        <v>17011</v>
      </c>
      <c r="C18484" s="2">
        <v>1</v>
      </c>
      <c r="D18484" s="2">
        <v>1</v>
      </c>
      <c r="E18484" s="2">
        <v>1</v>
      </c>
      <c r="F18484" s="2">
        <v>1</v>
      </c>
    </row>
    <row r="18485" spans="1:6" x14ac:dyDescent="0.25">
      <c r="A18485" s="1" t="str">
        <f>"61278"</f>
        <v>61278</v>
      </c>
      <c r="B18485" s="1" t="str">
        <f>"17161"</f>
        <v>17161</v>
      </c>
      <c r="C18485" s="2">
        <v>0</v>
      </c>
      <c r="D18485" s="2">
        <v>0</v>
      </c>
      <c r="E18485" s="2">
        <v>1</v>
      </c>
      <c r="F18485" s="2">
        <v>1</v>
      </c>
    </row>
    <row r="18486" spans="1:6" x14ac:dyDescent="0.25">
      <c r="A18486" s="1" t="str">
        <f>"61062"</f>
        <v>61062</v>
      </c>
      <c r="B18486" s="1" t="str">
        <f>"17015"</f>
        <v>17015</v>
      </c>
      <c r="C18486" s="2">
        <v>3.4843205574912801E-3</v>
      </c>
      <c r="D18486" s="2">
        <v>0</v>
      </c>
      <c r="E18486" s="2">
        <v>0</v>
      </c>
      <c r="F18486" s="2">
        <v>3.2858707557502699E-3</v>
      </c>
    </row>
    <row r="18487" spans="1:6" x14ac:dyDescent="0.25">
      <c r="A18487" s="1" t="str">
        <f>"61062"</f>
        <v>61062</v>
      </c>
      <c r="B18487" s="1" t="str">
        <f>"17177"</f>
        <v>17177</v>
      </c>
      <c r="C18487" s="2">
        <v>0.97677119628339104</v>
      </c>
      <c r="D18487" s="2">
        <v>1</v>
      </c>
      <c r="E18487" s="2">
        <v>1</v>
      </c>
      <c r="F18487" s="2">
        <v>0.97809419496166405</v>
      </c>
    </row>
    <row r="18488" spans="1:6" x14ac:dyDescent="0.25">
      <c r="A18488" s="1" t="str">
        <f>"61062"</f>
        <v>61062</v>
      </c>
      <c r="B18488" s="1" t="str">
        <f>"17085"</f>
        <v>17085</v>
      </c>
      <c r="C18488" s="2">
        <v>1.9744483159117299E-2</v>
      </c>
      <c r="D18488" s="2">
        <v>0</v>
      </c>
      <c r="E18488" s="2">
        <v>0</v>
      </c>
      <c r="F18488" s="2">
        <v>1.86199342825848E-2</v>
      </c>
    </row>
    <row r="18489" spans="1:6" x14ac:dyDescent="0.25">
      <c r="A18489" s="1" t="str">
        <f>"61068"</f>
        <v>61068</v>
      </c>
      <c r="B18489" s="1" t="str">
        <f>"17037"</f>
        <v>17037</v>
      </c>
      <c r="C18489" s="2">
        <v>2.7009850651414E-3</v>
      </c>
      <c r="D18489" s="2">
        <v>1.4858841010401099E-3</v>
      </c>
      <c r="E18489" s="2">
        <v>0</v>
      </c>
      <c r="F18489" s="2">
        <v>2.46305418719211E-3</v>
      </c>
    </row>
    <row r="18490" spans="1:6" x14ac:dyDescent="0.25">
      <c r="A18490" s="1" t="str">
        <f>"61068"</f>
        <v>61068</v>
      </c>
      <c r="B18490" s="1" t="str">
        <f>"17103"</f>
        <v>17103</v>
      </c>
      <c r="C18490" s="2">
        <v>6.6730219256434598E-3</v>
      </c>
      <c r="D18490" s="2">
        <v>1.04011887072808E-2</v>
      </c>
      <c r="E18490" s="2">
        <v>0</v>
      </c>
      <c r="F18490" s="2">
        <v>6.7049808429118698E-3</v>
      </c>
    </row>
    <row r="18491" spans="1:6" x14ac:dyDescent="0.25">
      <c r="A18491" s="1" t="str">
        <f>"61068"</f>
        <v>61068</v>
      </c>
      <c r="B18491" s="1" t="str">
        <f>"17141"</f>
        <v>17141</v>
      </c>
      <c r="C18491" s="2">
        <v>0.99062599300921494</v>
      </c>
      <c r="D18491" s="2">
        <v>0.98811292719167898</v>
      </c>
      <c r="E18491" s="2">
        <v>1</v>
      </c>
      <c r="F18491" s="2">
        <v>0.99083196496989601</v>
      </c>
    </row>
    <row r="18492" spans="1:6" x14ac:dyDescent="0.25">
      <c r="A18492" s="1" t="str">
        <f>"61073"</f>
        <v>61073</v>
      </c>
      <c r="B18492" s="1" t="str">
        <f>"17007"</f>
        <v>17007</v>
      </c>
      <c r="C18492" s="2">
        <v>5.9859950304946901E-3</v>
      </c>
      <c r="D18492" s="2">
        <v>0</v>
      </c>
      <c r="E18492" s="2">
        <v>0</v>
      </c>
      <c r="F18492" s="2">
        <v>5.2725825706327004E-3</v>
      </c>
    </row>
    <row r="18493" spans="1:6" x14ac:dyDescent="0.25">
      <c r="A18493" s="1" t="str">
        <f>"61073"</f>
        <v>61073</v>
      </c>
      <c r="B18493" s="1" t="str">
        <f>"17201"</f>
        <v>17201</v>
      </c>
      <c r="C18493" s="2">
        <v>0.99401400496950498</v>
      </c>
      <c r="D18493" s="2">
        <v>1</v>
      </c>
      <c r="E18493" s="2">
        <v>1</v>
      </c>
      <c r="F18493" s="2">
        <v>0.99472741742936699</v>
      </c>
    </row>
    <row r="18494" spans="1:6" x14ac:dyDescent="0.25">
      <c r="A18494" s="1" t="str">
        <f>"61080"</f>
        <v>61080</v>
      </c>
      <c r="B18494" s="1" t="str">
        <f>"17007"</f>
        <v>17007</v>
      </c>
      <c r="C18494" s="2">
        <v>1.42706131078224E-2</v>
      </c>
      <c r="D18494" s="2">
        <v>0</v>
      </c>
      <c r="E18494" s="2">
        <v>0</v>
      </c>
      <c r="F18494" s="2">
        <v>1.2753897024090599E-2</v>
      </c>
    </row>
    <row r="18495" spans="1:6" x14ac:dyDescent="0.25">
      <c r="A18495" s="1" t="str">
        <f>"61080"</f>
        <v>61080</v>
      </c>
      <c r="B18495" s="1" t="str">
        <f>"17201"</f>
        <v>17201</v>
      </c>
      <c r="C18495" s="2">
        <v>0.98572938689217704</v>
      </c>
      <c r="D18495" s="2">
        <v>1</v>
      </c>
      <c r="E18495" s="2">
        <v>1</v>
      </c>
      <c r="F18495" s="2">
        <v>0.98724610297590898</v>
      </c>
    </row>
    <row r="18496" spans="1:6" x14ac:dyDescent="0.25">
      <c r="A18496" s="1" t="str">
        <f>"61088"</f>
        <v>61088</v>
      </c>
      <c r="B18496" s="1" t="str">
        <f>"17141"</f>
        <v>17141</v>
      </c>
      <c r="C18496" s="2">
        <v>4.5948203842940596E-3</v>
      </c>
      <c r="D18496" s="2">
        <v>0</v>
      </c>
      <c r="E18496" s="2">
        <v>0</v>
      </c>
      <c r="F18496" s="2">
        <v>4.3859649122806998E-3</v>
      </c>
    </row>
    <row r="18497" spans="1:6" x14ac:dyDescent="0.25">
      <c r="A18497" s="1" t="str">
        <f>"61088"</f>
        <v>61088</v>
      </c>
      <c r="B18497" s="1" t="str">
        <f>"17201"</f>
        <v>17201</v>
      </c>
      <c r="C18497" s="2">
        <v>0.99540517961570496</v>
      </c>
      <c r="D18497" s="2">
        <v>1</v>
      </c>
      <c r="E18497" s="2">
        <v>1</v>
      </c>
      <c r="F18497" s="2">
        <v>0.99561403508771895</v>
      </c>
    </row>
    <row r="18498" spans="1:6" x14ac:dyDescent="0.25">
      <c r="A18498" s="1" t="str">
        <f>"61101"</f>
        <v>61101</v>
      </c>
      <c r="B18498" s="1" t="str">
        <f>"17201"</f>
        <v>17201</v>
      </c>
      <c r="C18498" s="2">
        <v>1</v>
      </c>
      <c r="D18498" s="2">
        <v>1</v>
      </c>
      <c r="E18498" s="2">
        <v>1</v>
      </c>
      <c r="F18498" s="2">
        <v>1</v>
      </c>
    </row>
    <row r="18499" spans="1:6" x14ac:dyDescent="0.25">
      <c r="A18499" s="1" t="str">
        <f>"61342"</f>
        <v>61342</v>
      </c>
      <c r="B18499" s="1" t="str">
        <f>"17011"</f>
        <v>17011</v>
      </c>
      <c r="C18499" s="2">
        <v>1.34007585335018E-2</v>
      </c>
      <c r="D18499" s="2">
        <v>5.0505050505050501E-3</v>
      </c>
      <c r="E18499" s="2">
        <v>5.5248618784530298E-3</v>
      </c>
      <c r="F18499" s="2">
        <v>1.2356575463371501E-2</v>
      </c>
    </row>
    <row r="18500" spans="1:6" x14ac:dyDescent="0.25">
      <c r="A18500" s="1" t="str">
        <f>"61342"</f>
        <v>61342</v>
      </c>
      <c r="B18500" s="1" t="str">
        <f>"17099"</f>
        <v>17099</v>
      </c>
      <c r="C18500" s="2">
        <v>0.98027812895069499</v>
      </c>
      <c r="D18500" s="2">
        <v>0.99242424242424199</v>
      </c>
      <c r="E18500" s="2">
        <v>0.99447513812154598</v>
      </c>
      <c r="F18500" s="2">
        <v>0.981906443071491</v>
      </c>
    </row>
    <row r="18501" spans="1:6" x14ac:dyDescent="0.25">
      <c r="A18501" s="1" t="str">
        <f>"61342"</f>
        <v>61342</v>
      </c>
      <c r="B18501" s="1" t="str">
        <f>"17103"</f>
        <v>17103</v>
      </c>
      <c r="C18501" s="2">
        <v>6.3211125158027801E-3</v>
      </c>
      <c r="D18501" s="2">
        <v>2.5252525252525198E-3</v>
      </c>
      <c r="E18501" s="2">
        <v>0</v>
      </c>
      <c r="F18501" s="2">
        <v>5.7369814651368001E-3</v>
      </c>
    </row>
    <row r="18502" spans="1:6" x14ac:dyDescent="0.25">
      <c r="A18502" s="1" t="str">
        <f>"61344"</f>
        <v>61344</v>
      </c>
      <c r="B18502" s="1" t="str">
        <f>"17011"</f>
        <v>17011</v>
      </c>
      <c r="C18502" s="2">
        <v>0.94974874371859197</v>
      </c>
      <c r="D18502" s="2">
        <v>0.91666666666666596</v>
      </c>
      <c r="E18502" s="2">
        <v>1</v>
      </c>
      <c r="F18502" s="2">
        <v>0.94835680751173701</v>
      </c>
    </row>
    <row r="18503" spans="1:6" x14ac:dyDescent="0.25">
      <c r="A18503" s="1" t="str">
        <f>"61344"</f>
        <v>61344</v>
      </c>
      <c r="B18503" s="1" t="str">
        <f>"17073"</f>
        <v>17073</v>
      </c>
      <c r="C18503" s="2">
        <v>5.0251256281407003E-2</v>
      </c>
      <c r="D18503" s="2">
        <v>8.3333333333333301E-2</v>
      </c>
      <c r="E18503" s="2">
        <v>0</v>
      </c>
      <c r="F18503" s="2">
        <v>5.16431924882629E-2</v>
      </c>
    </row>
    <row r="18504" spans="1:6" x14ac:dyDescent="0.25">
      <c r="A18504" s="1" t="str">
        <f>"61346"</f>
        <v>61346</v>
      </c>
      <c r="B18504" s="1" t="str">
        <f>"17011"</f>
        <v>17011</v>
      </c>
      <c r="C18504" s="2">
        <v>1</v>
      </c>
      <c r="D18504" s="2">
        <v>1</v>
      </c>
      <c r="E18504" s="2">
        <v>1</v>
      </c>
      <c r="F18504" s="2">
        <v>1</v>
      </c>
    </row>
    <row r="18505" spans="1:6" x14ac:dyDescent="0.25">
      <c r="A18505" s="1" t="str">
        <f>"61353"</f>
        <v>61353</v>
      </c>
      <c r="B18505" s="1" t="str">
        <f>"17037"</f>
        <v>17037</v>
      </c>
      <c r="C18505" s="2">
        <v>6.4205457463884404E-3</v>
      </c>
      <c r="D18505" s="2">
        <v>0</v>
      </c>
      <c r="E18505" s="2">
        <v>0</v>
      </c>
      <c r="F18505" s="2">
        <v>6.1068702290076301E-3</v>
      </c>
    </row>
    <row r="18506" spans="1:6" x14ac:dyDescent="0.25">
      <c r="A18506" s="1" t="str">
        <f>"61353"</f>
        <v>61353</v>
      </c>
      <c r="B18506" s="1" t="str">
        <f>"17103"</f>
        <v>17103</v>
      </c>
      <c r="C18506" s="2">
        <v>0.99357945425361105</v>
      </c>
      <c r="D18506" s="2">
        <v>1</v>
      </c>
      <c r="E18506" s="2">
        <v>1</v>
      </c>
      <c r="F18506" s="2">
        <v>0.99389312977099198</v>
      </c>
    </row>
    <row r="18507" spans="1:6" x14ac:dyDescent="0.25">
      <c r="A18507" s="1" t="str">
        <f>"61535"</f>
        <v>61535</v>
      </c>
      <c r="B18507" s="1" t="str">
        <f>"17179"</f>
        <v>17179</v>
      </c>
      <c r="C18507" s="2">
        <v>1</v>
      </c>
      <c r="D18507" s="2">
        <v>1</v>
      </c>
      <c r="E18507" s="2">
        <v>1</v>
      </c>
      <c r="F18507" s="2">
        <v>1</v>
      </c>
    </row>
    <row r="18508" spans="1:6" x14ac:dyDescent="0.25">
      <c r="A18508" s="1" t="str">
        <f>"61369"</f>
        <v>61369</v>
      </c>
      <c r="B18508" s="1" t="str">
        <f>"17123"</f>
        <v>17123</v>
      </c>
      <c r="C18508" s="2">
        <v>1</v>
      </c>
      <c r="D18508" s="2">
        <v>1</v>
      </c>
      <c r="E18508" s="2">
        <v>1</v>
      </c>
      <c r="F18508" s="2">
        <v>1</v>
      </c>
    </row>
    <row r="18509" spans="1:6" x14ac:dyDescent="0.25">
      <c r="A18509" s="1" t="str">
        <f>"61377"</f>
        <v>61377</v>
      </c>
      <c r="B18509" s="1" t="str">
        <f>"17123"</f>
        <v>17123</v>
      </c>
      <c r="C18509" s="2">
        <v>0.88362652232746897</v>
      </c>
      <c r="D18509" s="2">
        <v>0.891891891891891</v>
      </c>
      <c r="E18509" s="2">
        <v>1</v>
      </c>
      <c r="F18509" s="2">
        <v>0.88861386138613796</v>
      </c>
    </row>
    <row r="18510" spans="1:6" x14ac:dyDescent="0.25">
      <c r="A18510" s="1" t="str">
        <f>"61377"</f>
        <v>61377</v>
      </c>
      <c r="B18510" s="1" t="str">
        <f>"17099"</f>
        <v>17099</v>
      </c>
      <c r="C18510" s="2">
        <v>0.11637347767253001</v>
      </c>
      <c r="D18510" s="2">
        <v>0.108108108108108</v>
      </c>
      <c r="E18510" s="2">
        <v>0</v>
      </c>
      <c r="F18510" s="2">
        <v>0.111386138613861</v>
      </c>
    </row>
    <row r="18511" spans="1:6" x14ac:dyDescent="0.25">
      <c r="A18511" s="1" t="str">
        <f>"61379"</f>
        <v>61379</v>
      </c>
      <c r="B18511" s="1" t="str">
        <f>"17011"</f>
        <v>17011</v>
      </c>
      <c r="C18511" s="2">
        <v>1</v>
      </c>
      <c r="D18511" s="2">
        <v>1</v>
      </c>
      <c r="E18511" s="2">
        <v>1</v>
      </c>
      <c r="F18511" s="2">
        <v>1</v>
      </c>
    </row>
    <row r="18512" spans="1:6" x14ac:dyDescent="0.25">
      <c r="A18512" s="1" t="str">
        <f>"61363"</f>
        <v>61363</v>
      </c>
      <c r="B18512" s="1" t="str">
        <f>"17155"</f>
        <v>17155</v>
      </c>
      <c r="C18512" s="2">
        <v>1</v>
      </c>
      <c r="D18512" s="2">
        <v>1</v>
      </c>
      <c r="E18512" s="2">
        <v>1</v>
      </c>
      <c r="F18512" s="2">
        <v>1</v>
      </c>
    </row>
    <row r="18513" spans="1:6" x14ac:dyDescent="0.25">
      <c r="A18513" s="1" t="str">
        <f>"61604"</f>
        <v>61604</v>
      </c>
      <c r="B18513" s="1" t="str">
        <f>"17143"</f>
        <v>17143</v>
      </c>
      <c r="C18513" s="2">
        <v>1</v>
      </c>
      <c r="D18513" s="2">
        <v>1</v>
      </c>
      <c r="E18513" s="2">
        <v>1</v>
      </c>
      <c r="F18513" s="2">
        <v>1</v>
      </c>
    </row>
    <row r="18514" spans="1:6" x14ac:dyDescent="0.25">
      <c r="A18514" s="1" t="str">
        <f>"61550"</f>
        <v>61550</v>
      </c>
      <c r="B18514" s="1" t="str">
        <f>"17179"</f>
        <v>17179</v>
      </c>
      <c r="C18514" s="2">
        <v>1</v>
      </c>
      <c r="D18514" s="2">
        <v>1</v>
      </c>
      <c r="E18514" s="2">
        <v>1</v>
      </c>
      <c r="F18514" s="2">
        <v>1</v>
      </c>
    </row>
    <row r="18515" spans="1:6" x14ac:dyDescent="0.25">
      <c r="A18515" s="1" t="str">
        <f>"61554"</f>
        <v>61554</v>
      </c>
      <c r="B18515" s="1" t="str">
        <f>"17179"</f>
        <v>17179</v>
      </c>
      <c r="C18515" s="2">
        <v>1</v>
      </c>
      <c r="D18515" s="2">
        <v>1</v>
      </c>
      <c r="E18515" s="2">
        <v>1</v>
      </c>
      <c r="F18515" s="2">
        <v>1</v>
      </c>
    </row>
    <row r="18516" spans="1:6" x14ac:dyDescent="0.25">
      <c r="A18516" s="1" t="str">
        <f>"61562"</f>
        <v>61562</v>
      </c>
      <c r="B18516" s="1" t="str">
        <f>"17143"</f>
        <v>17143</v>
      </c>
      <c r="C18516" s="2">
        <v>0</v>
      </c>
      <c r="D18516" s="2">
        <v>1</v>
      </c>
      <c r="E18516" s="2">
        <v>0</v>
      </c>
      <c r="F18516" s="2">
        <v>1</v>
      </c>
    </row>
    <row r="18517" spans="1:6" x14ac:dyDescent="0.25">
      <c r="A18517" s="1" t="str">
        <f>"61615"</f>
        <v>61615</v>
      </c>
      <c r="B18517" s="1" t="str">
        <f>"17143"</f>
        <v>17143</v>
      </c>
      <c r="C18517" s="2">
        <v>1</v>
      </c>
      <c r="D18517" s="2">
        <v>1</v>
      </c>
      <c r="E18517" s="2">
        <v>1</v>
      </c>
      <c r="F18517" s="2">
        <v>1</v>
      </c>
    </row>
    <row r="18518" spans="1:6" x14ac:dyDescent="0.25">
      <c r="A18518" s="1" t="str">
        <f>"61606"</f>
        <v>61606</v>
      </c>
      <c r="B18518" s="1" t="str">
        <f>"17143"</f>
        <v>17143</v>
      </c>
      <c r="C18518" s="2">
        <v>1</v>
      </c>
      <c r="D18518" s="2">
        <v>1</v>
      </c>
      <c r="E18518" s="2">
        <v>1</v>
      </c>
      <c r="F18518" s="2">
        <v>1</v>
      </c>
    </row>
    <row r="18519" spans="1:6" x14ac:dyDescent="0.25">
      <c r="A18519" s="1" t="str">
        <f>"61410"</f>
        <v>61410</v>
      </c>
      <c r="B18519" s="1" t="str">
        <f>"17187"</f>
        <v>17187</v>
      </c>
      <c r="C18519" s="2">
        <v>3.6532170119956298E-2</v>
      </c>
      <c r="D18519" s="2">
        <v>0</v>
      </c>
      <c r="E18519" s="2">
        <v>0</v>
      </c>
      <c r="F18519" s="2">
        <v>3.2445520581113801E-2</v>
      </c>
    </row>
    <row r="18520" spans="1:6" x14ac:dyDescent="0.25">
      <c r="A18520" s="1" t="str">
        <f>"61410"</f>
        <v>61410</v>
      </c>
      <c r="B18520" s="1" t="str">
        <f>"17095"</f>
        <v>17095</v>
      </c>
      <c r="C18520" s="2">
        <v>0.96346782988004298</v>
      </c>
      <c r="D18520" s="2">
        <v>1</v>
      </c>
      <c r="E18520" s="2">
        <v>1</v>
      </c>
      <c r="F18520" s="2">
        <v>0.96755447941888595</v>
      </c>
    </row>
    <row r="18521" spans="1:6" x14ac:dyDescent="0.25">
      <c r="A18521" s="1" t="str">
        <f>"61423"</f>
        <v>61423</v>
      </c>
      <c r="B18521" s="1" t="str">
        <f>"17095"</f>
        <v>17095</v>
      </c>
      <c r="C18521" s="2">
        <v>3.6101083032490898E-3</v>
      </c>
      <c r="D18521" s="2">
        <v>0</v>
      </c>
      <c r="E18521" s="2">
        <v>0</v>
      </c>
      <c r="F18521" s="2">
        <v>3.49650349650349E-3</v>
      </c>
    </row>
    <row r="18522" spans="1:6" x14ac:dyDescent="0.25">
      <c r="A18522" s="1" t="str">
        <f>"61423"</f>
        <v>61423</v>
      </c>
      <c r="B18522" s="1" t="str">
        <f>"17187"</f>
        <v>17187</v>
      </c>
      <c r="C18522" s="2">
        <v>0.99638989169674996</v>
      </c>
      <c r="D18522" s="2">
        <v>1</v>
      </c>
      <c r="E18522" s="2">
        <v>0</v>
      </c>
      <c r="F18522" s="2">
        <v>0.99650349650349601</v>
      </c>
    </row>
    <row r="18523" spans="1:6" x14ac:dyDescent="0.25">
      <c r="A18523" s="1" t="str">
        <f>"61432"</f>
        <v>61432</v>
      </c>
      <c r="B18523" s="1" t="str">
        <f>"17057"</f>
        <v>17057</v>
      </c>
      <c r="C18523" s="2">
        <v>1</v>
      </c>
      <c r="D18523" s="2">
        <v>1</v>
      </c>
      <c r="E18523" s="2">
        <v>1</v>
      </c>
      <c r="F18523" s="2">
        <v>1</v>
      </c>
    </row>
    <row r="18524" spans="1:6" x14ac:dyDescent="0.25">
      <c r="A18524" s="1" t="str">
        <f>"61439"</f>
        <v>61439</v>
      </c>
      <c r="B18524" s="1" t="str">
        <f>"17095"</f>
        <v>17095</v>
      </c>
      <c r="C18524" s="2">
        <v>1</v>
      </c>
      <c r="D18524" s="2">
        <v>0</v>
      </c>
      <c r="E18524" s="2">
        <v>1</v>
      </c>
      <c r="F18524" s="2">
        <v>1</v>
      </c>
    </row>
    <row r="18525" spans="1:6" x14ac:dyDescent="0.25">
      <c r="A18525" s="1" t="str">
        <f>"61443"</f>
        <v>61443</v>
      </c>
      <c r="B18525" s="1" t="str">
        <f>"17011"</f>
        <v>17011</v>
      </c>
      <c r="C18525" s="2">
        <v>1.28921357971637E-3</v>
      </c>
      <c r="D18525" s="2">
        <v>4.6656298600311003E-3</v>
      </c>
      <c r="E18525" s="2">
        <v>7.4349442379182101E-3</v>
      </c>
      <c r="F18525" s="2">
        <v>1.77372355251488E-3</v>
      </c>
    </row>
    <row r="18526" spans="1:6" x14ac:dyDescent="0.25">
      <c r="A18526" s="1" t="str">
        <f>"61443"</f>
        <v>61443</v>
      </c>
      <c r="B18526" s="1" t="str">
        <f>"17175"</f>
        <v>17175</v>
      </c>
      <c r="C18526" s="2">
        <v>1.4324595330181901E-4</v>
      </c>
      <c r="D18526" s="2">
        <v>0</v>
      </c>
      <c r="E18526" s="2">
        <v>0</v>
      </c>
      <c r="F18526" s="2">
        <v>1.26694539465349E-4</v>
      </c>
    </row>
    <row r="18527" spans="1:6" x14ac:dyDescent="0.25">
      <c r="A18527" s="1" t="str">
        <f>"61443"</f>
        <v>61443</v>
      </c>
      <c r="B18527" s="1" t="str">
        <f>"17073"</f>
        <v>17073</v>
      </c>
      <c r="C18527" s="2">
        <v>0.99856754046698104</v>
      </c>
      <c r="D18527" s="2">
        <v>0.99533437013996795</v>
      </c>
      <c r="E18527" s="2">
        <v>0.99256505576208098</v>
      </c>
      <c r="F18527" s="2">
        <v>0.99809958190801895</v>
      </c>
    </row>
    <row r="18528" spans="1:6" x14ac:dyDescent="0.25">
      <c r="A18528" s="1" t="str">
        <f>"61424"</f>
        <v>61424</v>
      </c>
      <c r="B18528" s="1" t="str">
        <f>"17123"</f>
        <v>17123</v>
      </c>
      <c r="C18528" s="2">
        <v>0</v>
      </c>
      <c r="D18528" s="2">
        <v>1</v>
      </c>
      <c r="E18528" s="2">
        <v>0</v>
      </c>
      <c r="F18528" s="2">
        <v>1</v>
      </c>
    </row>
    <row r="18529" spans="1:6" x14ac:dyDescent="0.25">
      <c r="A18529" s="1" t="str">
        <f>"61467"</f>
        <v>61467</v>
      </c>
      <c r="B18529" s="1" t="str">
        <f>"17095"</f>
        <v>17095</v>
      </c>
      <c r="C18529" s="2">
        <v>1</v>
      </c>
      <c r="D18529" s="2">
        <v>1</v>
      </c>
      <c r="E18529" s="2">
        <v>1</v>
      </c>
      <c r="F18529" s="2">
        <v>1</v>
      </c>
    </row>
    <row r="18530" spans="1:6" x14ac:dyDescent="0.25">
      <c r="A18530" s="1" t="str">
        <f>"61470"</f>
        <v>61470</v>
      </c>
      <c r="B18530" s="1" t="str">
        <f>"17109"</f>
        <v>17109</v>
      </c>
      <c r="C18530" s="2">
        <v>1</v>
      </c>
      <c r="D18530" s="2">
        <v>1</v>
      </c>
      <c r="E18530" s="2">
        <v>0</v>
      </c>
      <c r="F18530" s="2">
        <v>1</v>
      </c>
    </row>
    <row r="18531" spans="1:6" x14ac:dyDescent="0.25">
      <c r="A18531" s="1" t="str">
        <f>"61486"</f>
        <v>61486</v>
      </c>
      <c r="B18531" s="1" t="str">
        <f>"17131"</f>
        <v>17131</v>
      </c>
      <c r="C18531" s="2">
        <v>1</v>
      </c>
      <c r="D18531" s="2">
        <v>1</v>
      </c>
      <c r="E18531" s="2">
        <v>1</v>
      </c>
      <c r="F18531" s="2">
        <v>1</v>
      </c>
    </row>
    <row r="18532" spans="1:6" x14ac:dyDescent="0.25">
      <c r="A18532" s="1" t="str">
        <f>"61635"</f>
        <v>61635</v>
      </c>
      <c r="B18532" s="1" t="str">
        <f>"17179"</f>
        <v>17179</v>
      </c>
      <c r="C18532" s="2">
        <v>0</v>
      </c>
      <c r="D18532" s="2">
        <v>1</v>
      </c>
      <c r="E18532" s="2">
        <v>0</v>
      </c>
      <c r="F18532" s="2">
        <v>1</v>
      </c>
    </row>
    <row r="18533" spans="1:6" x14ac:dyDescent="0.25">
      <c r="A18533" s="1" t="str">
        <f>"61724"</f>
        <v>61724</v>
      </c>
      <c r="B18533" s="1" t="str">
        <f>"17113"</f>
        <v>17113</v>
      </c>
      <c r="C18533" s="2">
        <v>1</v>
      </c>
      <c r="D18533" s="2">
        <v>1</v>
      </c>
      <c r="E18533" s="2">
        <v>0</v>
      </c>
      <c r="F18533" s="2">
        <v>1</v>
      </c>
    </row>
    <row r="18534" spans="1:6" x14ac:dyDescent="0.25">
      <c r="A18534" s="1" t="str">
        <f>"61733"</f>
        <v>61733</v>
      </c>
      <c r="B18534" s="1" t="str">
        <f>"17203"</f>
        <v>17203</v>
      </c>
      <c r="C18534" s="2">
        <v>0.20664206642066399</v>
      </c>
      <c r="D18534" s="2">
        <v>0</v>
      </c>
      <c r="E18534" s="2">
        <v>0</v>
      </c>
      <c r="F18534" s="2">
        <v>0.194444444444444</v>
      </c>
    </row>
    <row r="18535" spans="1:6" x14ac:dyDescent="0.25">
      <c r="A18535" s="1" t="str">
        <f>"61733"</f>
        <v>61733</v>
      </c>
      <c r="B18535" s="1" t="str">
        <f>"17179"</f>
        <v>17179</v>
      </c>
      <c r="C18535" s="2">
        <v>0.79335793357933504</v>
      </c>
      <c r="D18535" s="2">
        <v>1</v>
      </c>
      <c r="E18535" s="2">
        <v>1</v>
      </c>
      <c r="F18535" s="2">
        <v>0.80555555555555503</v>
      </c>
    </row>
    <row r="18536" spans="1:6" x14ac:dyDescent="0.25">
      <c r="A18536" s="1" t="str">
        <f>"61737"</f>
        <v>61737</v>
      </c>
      <c r="B18536" s="1" t="str">
        <f>"17113"</f>
        <v>17113</v>
      </c>
      <c r="C18536" s="2">
        <v>1</v>
      </c>
      <c r="D18536" s="2">
        <v>1</v>
      </c>
      <c r="E18536" s="2">
        <v>1</v>
      </c>
      <c r="F18536" s="2">
        <v>1</v>
      </c>
    </row>
    <row r="18537" spans="1:6" x14ac:dyDescent="0.25">
      <c r="A18537" s="1" t="str">
        <f>"61878"</f>
        <v>61878</v>
      </c>
      <c r="B18537" s="1" t="str">
        <f>"17019"</f>
        <v>17019</v>
      </c>
      <c r="C18537" s="2">
        <v>1</v>
      </c>
      <c r="D18537" s="2">
        <v>1</v>
      </c>
      <c r="E18537" s="2">
        <v>1</v>
      </c>
      <c r="F18537" s="2">
        <v>1</v>
      </c>
    </row>
    <row r="18538" spans="1:6" x14ac:dyDescent="0.25">
      <c r="A18538" s="1" t="str">
        <f>"61884"</f>
        <v>61884</v>
      </c>
      <c r="B18538" s="1" t="str">
        <f>"17019"</f>
        <v>17019</v>
      </c>
      <c r="C18538" s="2">
        <v>2.4742268041237098E-2</v>
      </c>
      <c r="D18538" s="2">
        <v>0.42857142857142799</v>
      </c>
      <c r="E18538" s="2">
        <v>0</v>
      </c>
      <c r="F18538" s="2">
        <v>3.0241935483870899E-2</v>
      </c>
    </row>
    <row r="18539" spans="1:6" x14ac:dyDescent="0.25">
      <c r="A18539" s="1" t="str">
        <f>"61884"</f>
        <v>61884</v>
      </c>
      <c r="B18539" s="1" t="str">
        <f>"17147"</f>
        <v>17147</v>
      </c>
      <c r="C18539" s="2">
        <v>0.97525773195876198</v>
      </c>
      <c r="D18539" s="2">
        <v>0.57142857142857095</v>
      </c>
      <c r="E18539" s="2">
        <v>1</v>
      </c>
      <c r="F18539" s="2">
        <v>0.969758064516129</v>
      </c>
    </row>
    <row r="18540" spans="1:6" x14ac:dyDescent="0.25">
      <c r="A18540" s="1" t="str">
        <f>"61839"</f>
        <v>61839</v>
      </c>
      <c r="B18540" s="1" t="str">
        <f>"17147"</f>
        <v>17147</v>
      </c>
      <c r="C18540" s="2">
        <v>0.99373040752351005</v>
      </c>
      <c r="D18540" s="2">
        <v>1</v>
      </c>
      <c r="E18540" s="2">
        <v>1</v>
      </c>
      <c r="F18540" s="2">
        <v>0.99397590361445698</v>
      </c>
    </row>
    <row r="18541" spans="1:6" x14ac:dyDescent="0.25">
      <c r="A18541" s="1" t="str">
        <f>"61839"</f>
        <v>61839</v>
      </c>
      <c r="B18541" s="1" t="str">
        <f>"17039"</f>
        <v>17039</v>
      </c>
      <c r="C18541" s="2">
        <v>6.2695924764890202E-3</v>
      </c>
      <c r="D18541" s="2">
        <v>0</v>
      </c>
      <c r="E18541" s="2">
        <v>0</v>
      </c>
      <c r="F18541" s="2">
        <v>6.0240963855421603E-3</v>
      </c>
    </row>
    <row r="18542" spans="1:6" x14ac:dyDescent="0.25">
      <c r="A18542" s="1" t="str">
        <f>"61843"</f>
        <v>61843</v>
      </c>
      <c r="B18542" s="1" t="str">
        <f>"17019"</f>
        <v>17019</v>
      </c>
      <c r="C18542" s="2">
        <v>0.98878695208970402</v>
      </c>
      <c r="D18542" s="2">
        <v>1</v>
      </c>
      <c r="E18542" s="2">
        <v>1</v>
      </c>
      <c r="F18542" s="2">
        <v>0.98957345971563904</v>
      </c>
    </row>
    <row r="18543" spans="1:6" x14ac:dyDescent="0.25">
      <c r="A18543" s="1" t="str">
        <f>"61843"</f>
        <v>61843</v>
      </c>
      <c r="B18543" s="1" t="str">
        <f>"17113"</f>
        <v>17113</v>
      </c>
      <c r="C18543" s="2">
        <v>1.12130479102956E-2</v>
      </c>
      <c r="D18543" s="2">
        <v>0</v>
      </c>
      <c r="E18543" s="2">
        <v>0</v>
      </c>
      <c r="F18543" s="2">
        <v>1.0426540284360099E-2</v>
      </c>
    </row>
    <row r="18544" spans="1:6" x14ac:dyDescent="0.25">
      <c r="A18544" s="1" t="str">
        <f>"61856"</f>
        <v>61856</v>
      </c>
      <c r="B18544" s="1" t="str">
        <f>"17019"</f>
        <v>17019</v>
      </c>
      <c r="C18544" s="2">
        <v>5.6227157717177298E-4</v>
      </c>
      <c r="D18544" s="2">
        <v>0</v>
      </c>
      <c r="E18544" s="2">
        <v>0</v>
      </c>
      <c r="F18544" s="2">
        <v>4.9652432969215403E-4</v>
      </c>
    </row>
    <row r="18545" spans="1:6" x14ac:dyDescent="0.25">
      <c r="A18545" s="1" t="str">
        <f>"61856"</f>
        <v>61856</v>
      </c>
      <c r="B18545" s="1" t="str">
        <f>"17147"</f>
        <v>17147</v>
      </c>
      <c r="C18545" s="2">
        <v>0.99943772842282796</v>
      </c>
      <c r="D18545" s="2">
        <v>1</v>
      </c>
      <c r="E18545" s="2">
        <v>1</v>
      </c>
      <c r="F18545" s="2">
        <v>0.99950347567030695</v>
      </c>
    </row>
    <row r="18546" spans="1:6" x14ac:dyDescent="0.25">
      <c r="A18546" s="1" t="str">
        <f>"61851"</f>
        <v>61851</v>
      </c>
      <c r="B18546" s="1" t="str">
        <f>"17041"</f>
        <v>17041</v>
      </c>
      <c r="C18546" s="2">
        <v>1.4598540145985399E-2</v>
      </c>
      <c r="D18546" s="2">
        <v>0</v>
      </c>
      <c r="E18546" s="2">
        <v>0</v>
      </c>
      <c r="F18546" s="2">
        <v>1.3986013986013899E-2</v>
      </c>
    </row>
    <row r="18547" spans="1:6" x14ac:dyDescent="0.25">
      <c r="A18547" s="1" t="str">
        <f>"61851"</f>
        <v>61851</v>
      </c>
      <c r="B18547" s="1" t="str">
        <f>"17147"</f>
        <v>17147</v>
      </c>
      <c r="C18547" s="2">
        <v>6.5693430656934296E-2</v>
      </c>
      <c r="D18547" s="2">
        <v>0</v>
      </c>
      <c r="E18547" s="2">
        <v>0</v>
      </c>
      <c r="F18547" s="2">
        <v>6.2937062937062901E-2</v>
      </c>
    </row>
    <row r="18548" spans="1:6" x14ac:dyDescent="0.25">
      <c r="A18548" s="1" t="str">
        <f>"61851"</f>
        <v>61851</v>
      </c>
      <c r="B18548" s="1" t="str">
        <f>"17019"</f>
        <v>17019</v>
      </c>
      <c r="C18548" s="2">
        <v>0.91970802919707995</v>
      </c>
      <c r="D18548" s="2">
        <v>1</v>
      </c>
      <c r="E18548" s="2">
        <v>0</v>
      </c>
      <c r="F18548" s="2">
        <v>0.92307692307692302</v>
      </c>
    </row>
    <row r="18549" spans="1:6" x14ac:dyDescent="0.25">
      <c r="A18549" s="1" t="str">
        <f>"61937"</f>
        <v>61937</v>
      </c>
      <c r="B18549" s="1" t="str">
        <f>"17147"</f>
        <v>17147</v>
      </c>
      <c r="C18549" s="2">
        <v>7.8563411896745202E-3</v>
      </c>
      <c r="D18549" s="2">
        <v>2.7027027027027001E-2</v>
      </c>
      <c r="E18549" s="2">
        <v>0</v>
      </c>
      <c r="F18549" s="2">
        <v>8.4745762711864406E-3</v>
      </c>
    </row>
    <row r="18550" spans="1:6" x14ac:dyDescent="0.25">
      <c r="A18550" s="1" t="str">
        <f>"61937"</f>
        <v>61937</v>
      </c>
      <c r="B18550" s="1" t="str">
        <f>"17139"</f>
        <v>17139</v>
      </c>
      <c r="C18550" s="2">
        <v>0.96857463524130105</v>
      </c>
      <c r="D18550" s="2">
        <v>0.94594594594594505</v>
      </c>
      <c r="E18550" s="2">
        <v>1</v>
      </c>
      <c r="F18550" s="2">
        <v>0.96822033898305004</v>
      </c>
    </row>
    <row r="18551" spans="1:6" x14ac:dyDescent="0.25">
      <c r="A18551" s="1" t="str">
        <f>"61937"</f>
        <v>61937</v>
      </c>
      <c r="B18551" s="1" t="str">
        <f>"17115"</f>
        <v>17115</v>
      </c>
      <c r="C18551" s="2">
        <v>2.35690235690235E-2</v>
      </c>
      <c r="D18551" s="2">
        <v>2.7027027027027001E-2</v>
      </c>
      <c r="E18551" s="2">
        <v>0</v>
      </c>
      <c r="F18551" s="2">
        <v>2.3305084745762698E-2</v>
      </c>
    </row>
    <row r="18552" spans="1:6" x14ac:dyDescent="0.25">
      <c r="A18552" s="1" t="str">
        <f>"61747"</f>
        <v>61747</v>
      </c>
      <c r="B18552" s="1" t="str">
        <f>"17179"</f>
        <v>17179</v>
      </c>
      <c r="C18552" s="2">
        <v>1</v>
      </c>
      <c r="D18552" s="2">
        <v>1</v>
      </c>
      <c r="E18552" s="2">
        <v>1</v>
      </c>
      <c r="F18552" s="2">
        <v>1</v>
      </c>
    </row>
    <row r="18553" spans="1:6" x14ac:dyDescent="0.25">
      <c r="A18553" s="1" t="str">
        <f>"61756"</f>
        <v>61756</v>
      </c>
      <c r="B18553" s="1" t="str">
        <f>"17115"</f>
        <v>17115</v>
      </c>
      <c r="C18553" s="2">
        <v>0.91006600660065995</v>
      </c>
      <c r="D18553" s="2">
        <v>0.92592592592592504</v>
      </c>
      <c r="E18553" s="2">
        <v>1</v>
      </c>
      <c r="F18553" s="2">
        <v>0.912044374009508</v>
      </c>
    </row>
    <row r="18554" spans="1:6" x14ac:dyDescent="0.25">
      <c r="A18554" s="1" t="str">
        <f>"61756"</f>
        <v>61756</v>
      </c>
      <c r="B18554" s="1" t="str">
        <f>"17039"</f>
        <v>17039</v>
      </c>
      <c r="C18554" s="2">
        <v>8.9933993399339898E-2</v>
      </c>
      <c r="D18554" s="2">
        <v>7.4074074074074001E-2</v>
      </c>
      <c r="E18554" s="2">
        <v>0</v>
      </c>
      <c r="F18554" s="2">
        <v>8.7955625990491199E-2</v>
      </c>
    </row>
    <row r="18555" spans="1:6" x14ac:dyDescent="0.25">
      <c r="A18555" s="1" t="str">
        <f>"61774"</f>
        <v>61774</v>
      </c>
      <c r="B18555" s="1" t="str">
        <f>"17179"</f>
        <v>17179</v>
      </c>
      <c r="C18555" s="2">
        <v>1.6025641025640999E-3</v>
      </c>
      <c r="D18555" s="2">
        <v>0</v>
      </c>
      <c r="E18555" s="2">
        <v>0</v>
      </c>
      <c r="F18555" s="2">
        <v>1.5625000000000001E-3</v>
      </c>
    </row>
    <row r="18556" spans="1:6" x14ac:dyDescent="0.25">
      <c r="A18556" s="1" t="str">
        <f>"61774"</f>
        <v>61774</v>
      </c>
      <c r="B18556" s="1" t="str">
        <f>"17113"</f>
        <v>17113</v>
      </c>
      <c r="C18556" s="2">
        <v>0.99839743589743501</v>
      </c>
      <c r="D18556" s="2">
        <v>1</v>
      </c>
      <c r="E18556" s="2">
        <v>1</v>
      </c>
      <c r="F18556" s="2">
        <v>0.99843749999999998</v>
      </c>
    </row>
    <row r="18557" spans="1:6" x14ac:dyDescent="0.25">
      <c r="A18557" s="1" t="str">
        <f>"61813"</f>
        <v>61813</v>
      </c>
      <c r="B18557" s="1" t="str">
        <f>"17147"</f>
        <v>17147</v>
      </c>
      <c r="C18557" s="2">
        <v>1</v>
      </c>
      <c r="D18557" s="2">
        <v>1</v>
      </c>
      <c r="E18557" s="2">
        <v>1</v>
      </c>
      <c r="F18557" s="2">
        <v>1</v>
      </c>
    </row>
    <row r="18558" spans="1:6" x14ac:dyDescent="0.25">
      <c r="A18558" s="1" t="str">
        <f>"61790"</f>
        <v>61790</v>
      </c>
      <c r="B18558" s="1" t="str">
        <f>"17113"</f>
        <v>17113</v>
      </c>
      <c r="C18558" s="2">
        <v>0</v>
      </c>
      <c r="D18558" s="2">
        <v>1</v>
      </c>
      <c r="E18558" s="2">
        <v>1</v>
      </c>
      <c r="F18558" s="2">
        <v>1</v>
      </c>
    </row>
    <row r="18559" spans="1:6" x14ac:dyDescent="0.25">
      <c r="A18559" s="1" t="str">
        <f>"62006"</f>
        <v>62006</v>
      </c>
      <c r="B18559" s="1" t="str">
        <f>"17013"</f>
        <v>17013</v>
      </c>
      <c r="C18559" s="2">
        <v>1</v>
      </c>
      <c r="D18559" s="2">
        <v>1</v>
      </c>
      <c r="E18559" s="2">
        <v>1</v>
      </c>
      <c r="F18559" s="2">
        <v>1</v>
      </c>
    </row>
    <row r="18560" spans="1:6" x14ac:dyDescent="0.25">
      <c r="A18560" s="1" t="str">
        <f>"62019"</f>
        <v>62019</v>
      </c>
      <c r="B18560" s="1" t="str">
        <f>"17005"</f>
        <v>17005</v>
      </c>
      <c r="C18560" s="2">
        <v>0.42127659574468002</v>
      </c>
      <c r="D18560" s="2">
        <v>0.6</v>
      </c>
      <c r="E18560" s="2">
        <v>0</v>
      </c>
      <c r="F18560" s="2">
        <v>0.42323651452282102</v>
      </c>
    </row>
    <row r="18561" spans="1:6" x14ac:dyDescent="0.25">
      <c r="A18561" s="1" t="str">
        <f>"62019"</f>
        <v>62019</v>
      </c>
      <c r="B18561" s="1" t="str">
        <f>"17135"</f>
        <v>17135</v>
      </c>
      <c r="C18561" s="2">
        <v>0.57872340425531899</v>
      </c>
      <c r="D18561" s="2">
        <v>0.4</v>
      </c>
      <c r="E18561" s="2">
        <v>1</v>
      </c>
      <c r="F18561" s="2">
        <v>0.57676348547717804</v>
      </c>
    </row>
    <row r="18562" spans="1:6" x14ac:dyDescent="0.25">
      <c r="A18562" s="1" t="str">
        <f>"62032"</f>
        <v>62032</v>
      </c>
      <c r="B18562" s="1" t="str">
        <f>"17135"</f>
        <v>17135</v>
      </c>
      <c r="C18562" s="2">
        <v>1</v>
      </c>
      <c r="D18562" s="2">
        <v>1</v>
      </c>
      <c r="E18562" s="2">
        <v>1</v>
      </c>
      <c r="F18562" s="2">
        <v>1</v>
      </c>
    </row>
    <row r="18563" spans="1:6" x14ac:dyDescent="0.25">
      <c r="A18563" s="1" t="str">
        <f>"62045"</f>
        <v>62045</v>
      </c>
      <c r="B18563" s="1" t="str">
        <f>"17013"</f>
        <v>17013</v>
      </c>
      <c r="C18563" s="2">
        <v>1</v>
      </c>
      <c r="D18563" s="2">
        <v>1</v>
      </c>
      <c r="E18563" s="2">
        <v>1</v>
      </c>
      <c r="F18563" s="2">
        <v>1</v>
      </c>
    </row>
    <row r="18564" spans="1:6" x14ac:dyDescent="0.25">
      <c r="A18564" s="1" t="str">
        <f>"62050"</f>
        <v>62050</v>
      </c>
      <c r="B18564" s="1" t="str">
        <f>"17061"</f>
        <v>17061</v>
      </c>
      <c r="C18564" s="2">
        <v>1</v>
      </c>
      <c r="D18564" s="2">
        <v>1</v>
      </c>
      <c r="E18564" s="2">
        <v>1</v>
      </c>
      <c r="F18564" s="2">
        <v>1</v>
      </c>
    </row>
    <row r="18565" spans="1:6" x14ac:dyDescent="0.25">
      <c r="A18565" s="1" t="str">
        <f>"62028"</f>
        <v>62028</v>
      </c>
      <c r="B18565" s="1" t="str">
        <f>"17083"</f>
        <v>17083</v>
      </c>
      <c r="C18565" s="2">
        <v>1</v>
      </c>
      <c r="D18565" s="2">
        <v>1</v>
      </c>
      <c r="E18565" s="2">
        <v>1</v>
      </c>
      <c r="F18565" s="2">
        <v>1</v>
      </c>
    </row>
    <row r="18566" spans="1:6" x14ac:dyDescent="0.25">
      <c r="A18566" s="1" t="str">
        <f>"62266"</f>
        <v>62266</v>
      </c>
      <c r="B18566" s="1" t="str">
        <f>"17027"</f>
        <v>17027</v>
      </c>
      <c r="C18566" s="2">
        <v>1</v>
      </c>
      <c r="D18566" s="2">
        <v>1</v>
      </c>
      <c r="E18566" s="2">
        <v>1</v>
      </c>
      <c r="F18566" s="2">
        <v>1</v>
      </c>
    </row>
    <row r="18567" spans="1:6" x14ac:dyDescent="0.25">
      <c r="A18567" s="1" t="str">
        <f>"62253"</f>
        <v>62253</v>
      </c>
      <c r="B18567" s="1" t="str">
        <f>"17005"</f>
        <v>17005</v>
      </c>
      <c r="C18567" s="2">
        <v>0.62659846547314502</v>
      </c>
      <c r="D18567" s="2">
        <v>0.67857142857142805</v>
      </c>
      <c r="E18567" s="2">
        <v>0.8</v>
      </c>
      <c r="F18567" s="2">
        <v>0.63207547169811296</v>
      </c>
    </row>
    <row r="18568" spans="1:6" x14ac:dyDescent="0.25">
      <c r="A18568" s="1" t="str">
        <f>"62253"</f>
        <v>62253</v>
      </c>
      <c r="B18568" s="1" t="str">
        <f>"17027"</f>
        <v>17027</v>
      </c>
      <c r="C18568" s="2">
        <v>0.37340153452685398</v>
      </c>
      <c r="D18568" s="2">
        <v>0.32142857142857101</v>
      </c>
      <c r="E18568" s="2">
        <v>0.2</v>
      </c>
      <c r="F18568" s="2">
        <v>0.36792452830188599</v>
      </c>
    </row>
    <row r="18569" spans="1:6" x14ac:dyDescent="0.25">
      <c r="A18569" s="1" t="str">
        <f>"62250"</f>
        <v>62250</v>
      </c>
      <c r="B18569" s="1" t="str">
        <f>"17121"</f>
        <v>17121</v>
      </c>
      <c r="C18569" s="2">
        <v>0.80851063829787195</v>
      </c>
      <c r="D18569" s="2">
        <v>1</v>
      </c>
      <c r="E18569" s="2">
        <v>1</v>
      </c>
      <c r="F18569" s="2">
        <v>0.82524271844660102</v>
      </c>
    </row>
    <row r="18570" spans="1:6" x14ac:dyDescent="0.25">
      <c r="A18570" s="1" t="str">
        <f>"62250"</f>
        <v>62250</v>
      </c>
      <c r="B18570" s="1" t="str">
        <f>"17027"</f>
        <v>17027</v>
      </c>
      <c r="C18570" s="2">
        <v>0.19148936170212699</v>
      </c>
      <c r="D18570" s="2">
        <v>0</v>
      </c>
      <c r="E18570" s="2">
        <v>0</v>
      </c>
      <c r="F18570" s="2">
        <v>0.17475728155339801</v>
      </c>
    </row>
    <row r="18571" spans="1:6" x14ac:dyDescent="0.25">
      <c r="A18571" s="1" t="str">
        <f>"62252"</f>
        <v>62252</v>
      </c>
      <c r="B18571" s="1" t="str">
        <f>"17027"</f>
        <v>17027</v>
      </c>
      <c r="C18571" s="2">
        <v>0</v>
      </c>
      <c r="D18571" s="2">
        <v>0</v>
      </c>
      <c r="E18571" s="2">
        <v>1</v>
      </c>
      <c r="F18571" s="2">
        <v>1</v>
      </c>
    </row>
    <row r="18572" spans="1:6" x14ac:dyDescent="0.25">
      <c r="A18572" s="1" t="str">
        <f>"62248"</f>
        <v>62248</v>
      </c>
      <c r="B18572" s="1" t="str">
        <f>"17133"</f>
        <v>17133</v>
      </c>
      <c r="C18572" s="2">
        <v>1</v>
      </c>
      <c r="D18572" s="2">
        <v>0</v>
      </c>
      <c r="E18572" s="2">
        <v>1</v>
      </c>
      <c r="F18572" s="2">
        <v>1</v>
      </c>
    </row>
    <row r="18573" spans="1:6" x14ac:dyDescent="0.25">
      <c r="A18573" s="1" t="str">
        <f>"62282"</f>
        <v>62282</v>
      </c>
      <c r="B18573" s="1" t="str">
        <f>"17163"</f>
        <v>17163</v>
      </c>
      <c r="C18573" s="2">
        <v>1</v>
      </c>
      <c r="D18573" s="2">
        <v>1</v>
      </c>
      <c r="E18573" s="2">
        <v>1</v>
      </c>
      <c r="F18573" s="2">
        <v>1</v>
      </c>
    </row>
    <row r="18574" spans="1:6" x14ac:dyDescent="0.25">
      <c r="A18574" s="1" t="str">
        <f>"62289"</f>
        <v>62289</v>
      </c>
      <c r="B18574" s="1" t="str">
        <f>"17163"</f>
        <v>17163</v>
      </c>
      <c r="C18574" s="2">
        <v>1</v>
      </c>
      <c r="D18574" s="2">
        <v>0</v>
      </c>
      <c r="E18574" s="2">
        <v>1</v>
      </c>
      <c r="F18574" s="2">
        <v>1</v>
      </c>
    </row>
    <row r="18575" spans="1:6" x14ac:dyDescent="0.25">
      <c r="A18575" s="1" t="str">
        <f>"62056"</f>
        <v>62056</v>
      </c>
      <c r="B18575" s="1" t="str">
        <f>"17135"</f>
        <v>17135</v>
      </c>
      <c r="C18575" s="2">
        <v>0.96753853339560902</v>
      </c>
      <c r="D18575" s="2">
        <v>0.99421965317919003</v>
      </c>
      <c r="E18575" s="2">
        <v>1</v>
      </c>
      <c r="F18575" s="2">
        <v>0.97091951669055898</v>
      </c>
    </row>
    <row r="18576" spans="1:6" x14ac:dyDescent="0.25">
      <c r="A18576" s="1" t="str">
        <f>"62056"</f>
        <v>62056</v>
      </c>
      <c r="B18576" s="1" t="str">
        <f>"17117"</f>
        <v>17117</v>
      </c>
      <c r="C18576" s="2">
        <v>3.24614666043904E-2</v>
      </c>
      <c r="D18576" s="2">
        <v>5.7803468208092396E-3</v>
      </c>
      <c r="E18576" s="2">
        <v>0</v>
      </c>
      <c r="F18576" s="2">
        <v>2.9080483309440901E-2</v>
      </c>
    </row>
    <row r="18577" spans="1:6" x14ac:dyDescent="0.25">
      <c r="A18577" s="1" t="str">
        <f>"62059"</f>
        <v>62059</v>
      </c>
      <c r="B18577" s="1" t="str">
        <f>"17163"</f>
        <v>17163</v>
      </c>
      <c r="C18577" s="2">
        <v>1</v>
      </c>
      <c r="D18577" s="2">
        <v>1</v>
      </c>
      <c r="E18577" s="2">
        <v>1</v>
      </c>
      <c r="F18577" s="2">
        <v>1</v>
      </c>
    </row>
    <row r="18578" spans="1:6" x14ac:dyDescent="0.25">
      <c r="A18578" s="1" t="str">
        <f>"62084"</f>
        <v>62084</v>
      </c>
      <c r="B18578" s="1" t="str">
        <f>"17119"</f>
        <v>17119</v>
      </c>
      <c r="C18578" s="2">
        <v>1</v>
      </c>
      <c r="D18578" s="2">
        <v>1</v>
      </c>
      <c r="E18578" s="2">
        <v>1</v>
      </c>
      <c r="F18578" s="2">
        <v>1</v>
      </c>
    </row>
    <row r="18579" spans="1:6" x14ac:dyDescent="0.25">
      <c r="A18579" s="1" t="str">
        <f>"62078"</f>
        <v>62078</v>
      </c>
      <c r="B18579" s="1" t="str">
        <f>"17061"</f>
        <v>17061</v>
      </c>
      <c r="C18579" s="2">
        <v>1</v>
      </c>
      <c r="D18579" s="2">
        <v>0</v>
      </c>
      <c r="E18579" s="2">
        <v>1</v>
      </c>
      <c r="F18579" s="2">
        <v>1</v>
      </c>
    </row>
    <row r="18580" spans="1:6" x14ac:dyDescent="0.25">
      <c r="A18580" s="1" t="str">
        <f>"62098"</f>
        <v>62098</v>
      </c>
      <c r="B18580" s="1" t="str">
        <f>"17061"</f>
        <v>17061</v>
      </c>
      <c r="C18580" s="2">
        <v>1</v>
      </c>
      <c r="D18580" s="2">
        <v>1</v>
      </c>
      <c r="E18580" s="2">
        <v>1</v>
      </c>
      <c r="F18580" s="2">
        <v>1</v>
      </c>
    </row>
    <row r="18581" spans="1:6" x14ac:dyDescent="0.25">
      <c r="A18581" s="1" t="str">
        <f>"62320"</f>
        <v>62320</v>
      </c>
      <c r="B18581" s="1" t="str">
        <f>"17001"</f>
        <v>17001</v>
      </c>
      <c r="C18581" s="2">
        <v>1</v>
      </c>
      <c r="D18581" s="2">
        <v>1</v>
      </c>
      <c r="E18581" s="2">
        <v>1</v>
      </c>
      <c r="F18581" s="2">
        <v>1</v>
      </c>
    </row>
    <row r="18582" spans="1:6" x14ac:dyDescent="0.25">
      <c r="A18582" s="1" t="str">
        <f>"62530"</f>
        <v>62530</v>
      </c>
      <c r="B18582" s="1" t="str">
        <f>"17167"</f>
        <v>17167</v>
      </c>
      <c r="C18582" s="2">
        <v>1</v>
      </c>
      <c r="D18582" s="2">
        <v>1</v>
      </c>
      <c r="E18582" s="2">
        <v>1</v>
      </c>
      <c r="F18582" s="2">
        <v>1</v>
      </c>
    </row>
    <row r="18583" spans="1:6" x14ac:dyDescent="0.25">
      <c r="A18583" s="1" t="str">
        <f>"62366"</f>
        <v>62366</v>
      </c>
      <c r="B18583" s="1" t="str">
        <f>"17149"</f>
        <v>17149</v>
      </c>
      <c r="C18583" s="2">
        <v>1</v>
      </c>
      <c r="D18583" s="2">
        <v>1</v>
      </c>
      <c r="E18583" s="2">
        <v>1</v>
      </c>
      <c r="F18583" s="2">
        <v>1</v>
      </c>
    </row>
    <row r="18584" spans="1:6" x14ac:dyDescent="0.25">
      <c r="A18584" s="1" t="str">
        <f>"62374"</f>
        <v>62374</v>
      </c>
      <c r="B18584" s="1" t="str">
        <f>"17109"</f>
        <v>17109</v>
      </c>
      <c r="C18584" s="2">
        <v>0.64748201438848896</v>
      </c>
      <c r="D18584" s="2">
        <v>0.7</v>
      </c>
      <c r="E18584" s="2">
        <v>1</v>
      </c>
      <c r="F18584" s="2">
        <v>0.65562913907284703</v>
      </c>
    </row>
    <row r="18585" spans="1:6" x14ac:dyDescent="0.25">
      <c r="A18585" s="1" t="str">
        <f>"62374"</f>
        <v>62374</v>
      </c>
      <c r="B18585" s="1" t="str">
        <f>"17067"</f>
        <v>17067</v>
      </c>
      <c r="C18585" s="2">
        <v>0.35251798561150999</v>
      </c>
      <c r="D18585" s="2">
        <v>0.3</v>
      </c>
      <c r="E18585" s="2">
        <v>0</v>
      </c>
      <c r="F18585" s="2">
        <v>0.34437086092715202</v>
      </c>
    </row>
    <row r="18586" spans="1:6" x14ac:dyDescent="0.25">
      <c r="A18586" s="1" t="str">
        <f>"62401"</f>
        <v>62401</v>
      </c>
      <c r="B18586" s="1" t="str">
        <f>"17049"</f>
        <v>17049</v>
      </c>
      <c r="C18586" s="2">
        <v>1</v>
      </c>
      <c r="D18586" s="2">
        <v>1</v>
      </c>
      <c r="E18586" s="2">
        <v>1</v>
      </c>
      <c r="F18586" s="2">
        <v>1</v>
      </c>
    </row>
    <row r="18587" spans="1:6" x14ac:dyDescent="0.25">
      <c r="A18587" s="1" t="str">
        <f>"62414"</f>
        <v>62414</v>
      </c>
      <c r="B18587" s="1" t="str">
        <f>"17051"</f>
        <v>17051</v>
      </c>
      <c r="C18587" s="2">
        <v>9.5877277085330696E-4</v>
      </c>
      <c r="D18587" s="2">
        <v>0</v>
      </c>
      <c r="E18587" s="2">
        <v>0</v>
      </c>
      <c r="F18587" s="2">
        <v>9.2678405931417905E-4</v>
      </c>
    </row>
    <row r="18588" spans="1:6" x14ac:dyDescent="0.25">
      <c r="A18588" s="1" t="str">
        <f>"62414"</f>
        <v>62414</v>
      </c>
      <c r="B18588" s="1" t="str">
        <f>"17173"</f>
        <v>17173</v>
      </c>
      <c r="C18588" s="2">
        <v>2.97219558964525E-2</v>
      </c>
      <c r="D18588" s="2">
        <v>7.4074074074074001E-2</v>
      </c>
      <c r="E18588" s="2">
        <v>0</v>
      </c>
      <c r="F18588" s="2">
        <v>3.0583873957367901E-2</v>
      </c>
    </row>
    <row r="18589" spans="1:6" x14ac:dyDescent="0.25">
      <c r="A18589" s="1" t="str">
        <f>"62414"</f>
        <v>62414</v>
      </c>
      <c r="B18589" s="1" t="str">
        <f>"17049"</f>
        <v>17049</v>
      </c>
      <c r="C18589" s="2">
        <v>0.96931927133269402</v>
      </c>
      <c r="D18589" s="2">
        <v>0.92592592592592504</v>
      </c>
      <c r="E18589" s="2">
        <v>1</v>
      </c>
      <c r="F18589" s="2">
        <v>0.96848934198331704</v>
      </c>
    </row>
    <row r="18590" spans="1:6" x14ac:dyDescent="0.25">
      <c r="A18590" s="1" t="str">
        <f>"62422"</f>
        <v>62422</v>
      </c>
      <c r="B18590" s="1" t="str">
        <f>"17173"</f>
        <v>17173</v>
      </c>
      <c r="C18590" s="2">
        <v>1</v>
      </c>
      <c r="D18590" s="2">
        <v>1</v>
      </c>
      <c r="E18590" s="2">
        <v>1</v>
      </c>
      <c r="F18590" s="2">
        <v>1</v>
      </c>
    </row>
    <row r="18591" spans="1:6" x14ac:dyDescent="0.25">
      <c r="A18591" s="1" t="str">
        <f>"62370"</f>
        <v>62370</v>
      </c>
      <c r="B18591" s="1" t="str">
        <f>"17149"</f>
        <v>17149</v>
      </c>
      <c r="C18591" s="2">
        <v>1</v>
      </c>
      <c r="D18591" s="2">
        <v>1</v>
      </c>
      <c r="E18591" s="2">
        <v>1</v>
      </c>
      <c r="F18591" s="2">
        <v>1</v>
      </c>
    </row>
    <row r="18592" spans="1:6" x14ac:dyDescent="0.25">
      <c r="A18592" s="1" t="str">
        <f>"62625"</f>
        <v>62625</v>
      </c>
      <c r="B18592" s="1" t="str">
        <f>"17167"</f>
        <v>17167</v>
      </c>
      <c r="C18592" s="2">
        <v>0.99043062200956899</v>
      </c>
      <c r="D18592" s="2">
        <v>1</v>
      </c>
      <c r="E18592" s="2">
        <v>0</v>
      </c>
      <c r="F18592" s="2">
        <v>0.99063231850116995</v>
      </c>
    </row>
    <row r="18593" spans="1:6" x14ac:dyDescent="0.25">
      <c r="A18593" s="1" t="str">
        <f>"62625"</f>
        <v>62625</v>
      </c>
      <c r="B18593" s="1" t="str">
        <f>"17129"</f>
        <v>17129</v>
      </c>
      <c r="C18593" s="2">
        <v>9.5693779904306199E-3</v>
      </c>
      <c r="D18593" s="2">
        <v>0</v>
      </c>
      <c r="E18593" s="2">
        <v>0</v>
      </c>
      <c r="F18593" s="2">
        <v>9.3676814988290294E-3</v>
      </c>
    </row>
    <row r="18594" spans="1:6" x14ac:dyDescent="0.25">
      <c r="A18594" s="1" t="str">
        <f>"62630"</f>
        <v>62630</v>
      </c>
      <c r="B18594" s="1" t="str">
        <f>"17117"</f>
        <v>17117</v>
      </c>
      <c r="C18594" s="2">
        <v>1</v>
      </c>
      <c r="D18594" s="2">
        <v>1</v>
      </c>
      <c r="E18594" s="2">
        <v>0</v>
      </c>
      <c r="F18594" s="2">
        <v>1</v>
      </c>
    </row>
    <row r="18595" spans="1:6" x14ac:dyDescent="0.25">
      <c r="A18595" s="1" t="str">
        <f>"62610"</f>
        <v>62610</v>
      </c>
      <c r="B18595" s="1" t="str">
        <f>"17171"</f>
        <v>17171</v>
      </c>
      <c r="C18595" s="2">
        <v>0</v>
      </c>
      <c r="D18595" s="2">
        <v>1</v>
      </c>
      <c r="E18595" s="2">
        <v>0</v>
      </c>
      <c r="F18595" s="2">
        <v>1</v>
      </c>
    </row>
    <row r="18596" spans="1:6" x14ac:dyDescent="0.25">
      <c r="A18596" s="1" t="str">
        <f>"62551"</f>
        <v>62551</v>
      </c>
      <c r="B18596" s="1" t="str">
        <f>"17115"</f>
        <v>17115</v>
      </c>
      <c r="C18596" s="2">
        <v>1</v>
      </c>
      <c r="D18596" s="2">
        <v>1</v>
      </c>
      <c r="E18596" s="2">
        <v>1</v>
      </c>
      <c r="F18596" s="2">
        <v>1</v>
      </c>
    </row>
    <row r="18597" spans="1:6" x14ac:dyDescent="0.25">
      <c r="A18597" s="1" t="str">
        <f>"62555"</f>
        <v>62555</v>
      </c>
      <c r="B18597" s="1" t="str">
        <f>"17021"</f>
        <v>17021</v>
      </c>
      <c r="C18597" s="2">
        <v>1</v>
      </c>
      <c r="D18597" s="2">
        <v>1</v>
      </c>
      <c r="E18597" s="2">
        <v>1</v>
      </c>
      <c r="F18597" s="2">
        <v>1</v>
      </c>
    </row>
    <row r="18598" spans="1:6" x14ac:dyDescent="0.25">
      <c r="A18598" s="1" t="str">
        <f>"62537"</f>
        <v>62537</v>
      </c>
      <c r="B18598" s="1" t="str">
        <f>"17115"</f>
        <v>17115</v>
      </c>
      <c r="C18598" s="2">
        <v>1</v>
      </c>
      <c r="D18598" s="2">
        <v>1</v>
      </c>
      <c r="E18598" s="2">
        <v>0</v>
      </c>
      <c r="F18598" s="2">
        <v>1</v>
      </c>
    </row>
    <row r="18599" spans="1:6" x14ac:dyDescent="0.25">
      <c r="A18599" s="1" t="str">
        <f>"62655"</f>
        <v>62655</v>
      </c>
      <c r="B18599" s="1" t="str">
        <f>"17125"</f>
        <v>17125</v>
      </c>
      <c r="C18599" s="2">
        <v>1</v>
      </c>
      <c r="D18599" s="2">
        <v>1</v>
      </c>
      <c r="E18599" s="2">
        <v>1</v>
      </c>
      <c r="F18599" s="2">
        <v>1</v>
      </c>
    </row>
    <row r="18600" spans="1:6" x14ac:dyDescent="0.25">
      <c r="A18600" s="1" t="str">
        <f>"62667"</f>
        <v>62667</v>
      </c>
      <c r="B18600" s="1" t="str">
        <f>"17137"</f>
        <v>17137</v>
      </c>
      <c r="C18600" s="2">
        <v>3.4013605442176797E-2</v>
      </c>
      <c r="D18600" s="2">
        <v>0</v>
      </c>
      <c r="E18600" s="2">
        <v>0</v>
      </c>
      <c r="F18600" s="2">
        <v>3.3557046979865703E-2</v>
      </c>
    </row>
    <row r="18601" spans="1:6" x14ac:dyDescent="0.25">
      <c r="A18601" s="1" t="str">
        <f>"62667"</f>
        <v>62667</v>
      </c>
      <c r="B18601" s="1" t="str">
        <f>"17117"</f>
        <v>17117</v>
      </c>
      <c r="C18601" s="2">
        <v>0.96598639455782298</v>
      </c>
      <c r="D18601" s="2">
        <v>1</v>
      </c>
      <c r="E18601" s="2">
        <v>1</v>
      </c>
      <c r="F18601" s="2">
        <v>0.96644295302013405</v>
      </c>
    </row>
    <row r="18602" spans="1:6" x14ac:dyDescent="0.25">
      <c r="A18602" s="1" t="str">
        <f>"62671"</f>
        <v>62671</v>
      </c>
      <c r="B18602" s="1" t="str">
        <f>"17125"</f>
        <v>17125</v>
      </c>
      <c r="C18602" s="2">
        <v>3.3210332103321E-2</v>
      </c>
      <c r="D18602" s="2">
        <v>6.6666666666666596E-2</v>
      </c>
      <c r="E18602" s="2">
        <v>0</v>
      </c>
      <c r="F18602" s="2">
        <v>3.4965034965034898E-2</v>
      </c>
    </row>
    <row r="18603" spans="1:6" x14ac:dyDescent="0.25">
      <c r="A18603" s="1" t="str">
        <f>"62671"</f>
        <v>62671</v>
      </c>
      <c r="B18603" s="1" t="str">
        <f>"17107"</f>
        <v>17107</v>
      </c>
      <c r="C18603" s="2">
        <v>0.96678966789667797</v>
      </c>
      <c r="D18603" s="2">
        <v>0.93333333333333302</v>
      </c>
      <c r="E18603" s="2">
        <v>0</v>
      </c>
      <c r="F18603" s="2">
        <v>0.965034965034965</v>
      </c>
    </row>
    <row r="18604" spans="1:6" x14ac:dyDescent="0.25">
      <c r="A18604" s="1" t="str">
        <f>"62663"</f>
        <v>62663</v>
      </c>
      <c r="B18604" s="1" t="str">
        <f>"17171"</f>
        <v>17171</v>
      </c>
      <c r="C18604" s="2">
        <v>0</v>
      </c>
      <c r="D18604" s="2">
        <v>1</v>
      </c>
      <c r="E18604" s="2">
        <v>0</v>
      </c>
      <c r="F18604" s="2">
        <v>1</v>
      </c>
    </row>
    <row r="18605" spans="1:6" x14ac:dyDescent="0.25">
      <c r="A18605" s="1" t="str">
        <f>"62450"</f>
        <v>62450</v>
      </c>
      <c r="B18605" s="1" t="str">
        <f>"17159"</f>
        <v>17159</v>
      </c>
      <c r="C18605" s="2">
        <v>1</v>
      </c>
      <c r="D18605" s="2">
        <v>1</v>
      </c>
      <c r="E18605" s="2">
        <v>1</v>
      </c>
      <c r="F18605" s="2">
        <v>1</v>
      </c>
    </row>
    <row r="18606" spans="1:6" x14ac:dyDescent="0.25">
      <c r="A18606" s="1" t="str">
        <f>"62440"</f>
        <v>62440</v>
      </c>
      <c r="B18606" s="1" t="str">
        <f>"17035"</f>
        <v>17035</v>
      </c>
      <c r="C18606" s="2">
        <v>0.26147704590818299</v>
      </c>
      <c r="D18606" s="2">
        <v>0.2</v>
      </c>
      <c r="E18606" s="2">
        <v>0</v>
      </c>
      <c r="F18606" s="2">
        <v>0.26035502958579798</v>
      </c>
    </row>
    <row r="18607" spans="1:6" x14ac:dyDescent="0.25">
      <c r="A18607" s="1" t="str">
        <f>"62440"</f>
        <v>62440</v>
      </c>
      <c r="B18607" s="1" t="str">
        <f>"17029"</f>
        <v>17029</v>
      </c>
      <c r="C18607" s="2">
        <v>0.73852295409181601</v>
      </c>
      <c r="D18607" s="2">
        <v>0.8</v>
      </c>
      <c r="E18607" s="2">
        <v>1</v>
      </c>
      <c r="F18607" s="2">
        <v>0.73964497041420096</v>
      </c>
    </row>
    <row r="18608" spans="1:6" x14ac:dyDescent="0.25">
      <c r="A18608" s="1" t="str">
        <f>"62446"</f>
        <v>62446</v>
      </c>
      <c r="B18608" s="1" t="str">
        <f>"17191"</f>
        <v>17191</v>
      </c>
      <c r="C18608" s="2">
        <v>1</v>
      </c>
      <c r="D18608" s="2">
        <v>1</v>
      </c>
      <c r="E18608" s="2">
        <v>1</v>
      </c>
      <c r="F18608" s="2">
        <v>1</v>
      </c>
    </row>
    <row r="18609" spans="1:6" x14ac:dyDescent="0.25">
      <c r="A18609" s="1" t="str">
        <f>"62684"</f>
        <v>62684</v>
      </c>
      <c r="B18609" s="1" t="str">
        <f>"17167"</f>
        <v>17167</v>
      </c>
      <c r="C18609" s="2">
        <v>1</v>
      </c>
      <c r="D18609" s="2">
        <v>1</v>
      </c>
      <c r="E18609" s="2">
        <v>1</v>
      </c>
      <c r="F18609" s="2">
        <v>1</v>
      </c>
    </row>
    <row r="18610" spans="1:6" x14ac:dyDescent="0.25">
      <c r="A18610" s="1" t="str">
        <f>"62685"</f>
        <v>62685</v>
      </c>
      <c r="B18610" s="1" t="str">
        <f>"17117"</f>
        <v>17117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25">
      <c r="A18611" s="1" t="str">
        <f>"62702"</f>
        <v>62702</v>
      </c>
      <c r="B18611" s="1" t="str">
        <f>"17167"</f>
        <v>17167</v>
      </c>
      <c r="C18611" s="2">
        <v>1</v>
      </c>
      <c r="D18611" s="2">
        <v>1</v>
      </c>
      <c r="E18611" s="2">
        <v>1</v>
      </c>
      <c r="F18611" s="2">
        <v>1</v>
      </c>
    </row>
    <row r="18612" spans="1:6" x14ac:dyDescent="0.25">
      <c r="A18612" s="1" t="str">
        <f>"62689"</f>
        <v>62689</v>
      </c>
      <c r="B18612" s="1" t="str">
        <f>"17167"</f>
        <v>17167</v>
      </c>
      <c r="C18612" s="2">
        <v>1</v>
      </c>
      <c r="D18612" s="2">
        <v>1</v>
      </c>
      <c r="E18612" s="2">
        <v>0</v>
      </c>
      <c r="F18612" s="2">
        <v>1</v>
      </c>
    </row>
    <row r="18613" spans="1:6" x14ac:dyDescent="0.25">
      <c r="A18613" s="1" t="str">
        <f>"62882"</f>
        <v>62882</v>
      </c>
      <c r="B18613" s="1" t="str">
        <f>"17027"</f>
        <v>17027</v>
      </c>
      <c r="C18613" s="2">
        <v>2.1803766105054499E-2</v>
      </c>
      <c r="D18613" s="2">
        <v>2.8571428571428501E-2</v>
      </c>
      <c r="E18613" s="2">
        <v>0</v>
      </c>
      <c r="F18613" s="2">
        <v>2.1842355175688499E-2</v>
      </c>
    </row>
    <row r="18614" spans="1:6" x14ac:dyDescent="0.25">
      <c r="A18614" s="1" t="str">
        <f>"62882"</f>
        <v>62882</v>
      </c>
      <c r="B18614" s="1" t="str">
        <f>"17121"</f>
        <v>17121</v>
      </c>
      <c r="C18614" s="2">
        <v>0.97819623389494503</v>
      </c>
      <c r="D18614" s="2">
        <v>0.97142857142857097</v>
      </c>
      <c r="E18614" s="2">
        <v>1</v>
      </c>
      <c r="F18614" s="2">
        <v>0.978157644824311</v>
      </c>
    </row>
    <row r="18615" spans="1:6" x14ac:dyDescent="0.25">
      <c r="A18615" s="1" t="str">
        <f>"62796"</f>
        <v>62796</v>
      </c>
      <c r="B18615" s="1" t="str">
        <f>"17167"</f>
        <v>17167</v>
      </c>
      <c r="C18615" s="2">
        <v>0</v>
      </c>
      <c r="D18615" s="2">
        <v>0</v>
      </c>
      <c r="E18615" s="2">
        <v>1</v>
      </c>
      <c r="F18615" s="2">
        <v>1</v>
      </c>
    </row>
    <row r="18616" spans="1:6" x14ac:dyDescent="0.25">
      <c r="A18616" s="1" t="str">
        <f>"62894"</f>
        <v>62894</v>
      </c>
      <c r="B18616" s="1" t="str">
        <f>"17081"</f>
        <v>17081</v>
      </c>
      <c r="C18616" s="2">
        <v>1</v>
      </c>
      <c r="D18616" s="2">
        <v>1</v>
      </c>
      <c r="E18616" s="2">
        <v>1</v>
      </c>
      <c r="F18616" s="2">
        <v>1</v>
      </c>
    </row>
    <row r="18617" spans="1:6" x14ac:dyDescent="0.25">
      <c r="A18617" s="1" t="str">
        <f>"62933"</f>
        <v>62933</v>
      </c>
      <c r="B18617" s="1" t="str">
        <f>"17199"</f>
        <v>17199</v>
      </c>
      <c r="C18617" s="2">
        <v>1</v>
      </c>
      <c r="D18617" s="2">
        <v>1</v>
      </c>
      <c r="E18617" s="2">
        <v>1</v>
      </c>
      <c r="F18617" s="2">
        <v>1</v>
      </c>
    </row>
    <row r="18618" spans="1:6" x14ac:dyDescent="0.25">
      <c r="A18618" s="1" t="str">
        <f>"62943"</f>
        <v>62943</v>
      </c>
      <c r="B18618" s="1" t="str">
        <f>"17127"</f>
        <v>17127</v>
      </c>
      <c r="C18618" s="2">
        <v>0.214899713467048</v>
      </c>
      <c r="D18618" s="2">
        <v>8.3333333333333301E-2</v>
      </c>
      <c r="E18618" s="2">
        <v>0</v>
      </c>
      <c r="F18618" s="2">
        <v>0.20994475138121499</v>
      </c>
    </row>
    <row r="18619" spans="1:6" x14ac:dyDescent="0.25">
      <c r="A18619" s="1" t="str">
        <f>"62943"</f>
        <v>62943</v>
      </c>
      <c r="B18619" s="1" t="str">
        <f>"17151"</f>
        <v>17151</v>
      </c>
      <c r="C18619" s="2">
        <v>4.2979942693409698E-2</v>
      </c>
      <c r="D18619" s="2">
        <v>0.16666666666666599</v>
      </c>
      <c r="E18619" s="2">
        <v>0</v>
      </c>
      <c r="F18619" s="2">
        <v>4.6961325966850799E-2</v>
      </c>
    </row>
    <row r="18620" spans="1:6" x14ac:dyDescent="0.25">
      <c r="A18620" s="1" t="str">
        <f>"62943"</f>
        <v>62943</v>
      </c>
      <c r="B18620" s="1" t="str">
        <f>"17087"</f>
        <v>17087</v>
      </c>
      <c r="C18620" s="2">
        <v>0.74212034383954095</v>
      </c>
      <c r="D18620" s="2">
        <v>0.75</v>
      </c>
      <c r="E18620" s="2">
        <v>1</v>
      </c>
      <c r="F18620" s="2">
        <v>0.74309392265193297</v>
      </c>
    </row>
    <row r="18621" spans="1:6" x14ac:dyDescent="0.25">
      <c r="A18621" s="1" t="str">
        <f>"62952"</f>
        <v>62952</v>
      </c>
      <c r="B18621" s="1" t="str">
        <f>"17181"</f>
        <v>17181</v>
      </c>
      <c r="C18621" s="2">
        <v>0.98781313473256604</v>
      </c>
      <c r="D18621" s="2">
        <v>1</v>
      </c>
      <c r="E18621" s="2">
        <v>1</v>
      </c>
      <c r="F18621" s="2">
        <v>0.98849104859335002</v>
      </c>
    </row>
    <row r="18622" spans="1:6" x14ac:dyDescent="0.25">
      <c r="A18622" s="1" t="str">
        <f>"62952"</f>
        <v>62952</v>
      </c>
      <c r="B18622" s="1" t="str">
        <f>"17003"</f>
        <v>17003</v>
      </c>
      <c r="C18622" s="2">
        <v>1.21868652674339E-2</v>
      </c>
      <c r="D18622" s="2">
        <v>0</v>
      </c>
      <c r="E18622" s="2">
        <v>0</v>
      </c>
      <c r="F18622" s="2">
        <v>1.1508951406649599E-2</v>
      </c>
    </row>
    <row r="18623" spans="1:6" x14ac:dyDescent="0.25">
      <c r="A18623" s="1" t="str">
        <f>"62806"</f>
        <v>62806</v>
      </c>
      <c r="B18623" s="1" t="str">
        <f>"17047"</f>
        <v>17047</v>
      </c>
      <c r="C18623" s="2">
        <v>1</v>
      </c>
      <c r="D18623" s="2">
        <v>1</v>
      </c>
      <c r="E18623" s="2">
        <v>1</v>
      </c>
      <c r="F18623" s="2">
        <v>1</v>
      </c>
    </row>
    <row r="18624" spans="1:6" x14ac:dyDescent="0.25">
      <c r="A18624" s="1" t="str">
        <f>"62812"</f>
        <v>62812</v>
      </c>
      <c r="B18624" s="1" t="str">
        <f>"17055"</f>
        <v>17055</v>
      </c>
      <c r="C18624" s="2">
        <v>1</v>
      </c>
      <c r="D18624" s="2">
        <v>1</v>
      </c>
      <c r="E18624" s="2">
        <v>1</v>
      </c>
      <c r="F18624" s="2">
        <v>1</v>
      </c>
    </row>
    <row r="18625" spans="1:6" x14ac:dyDescent="0.25">
      <c r="A18625" s="1" t="str">
        <f>"62818"</f>
        <v>62818</v>
      </c>
      <c r="B18625" s="1" t="str">
        <f>"17185"</f>
        <v>17185</v>
      </c>
      <c r="C18625" s="2">
        <v>0.31547619047619002</v>
      </c>
      <c r="D18625" s="2">
        <v>0.4</v>
      </c>
      <c r="E18625" s="2">
        <v>0</v>
      </c>
      <c r="F18625" s="2">
        <v>0.31843575418994402</v>
      </c>
    </row>
    <row r="18626" spans="1:6" x14ac:dyDescent="0.25">
      <c r="A18626" s="1" t="str">
        <f>"62818"</f>
        <v>62818</v>
      </c>
      <c r="B18626" s="1" t="str">
        <f>"17047"</f>
        <v>17047</v>
      </c>
      <c r="C18626" s="2">
        <v>0.68452380952380898</v>
      </c>
      <c r="D18626" s="2">
        <v>0.6</v>
      </c>
      <c r="E18626" s="2">
        <v>1</v>
      </c>
      <c r="F18626" s="2">
        <v>0.68156424581005504</v>
      </c>
    </row>
    <row r="18627" spans="1:6" x14ac:dyDescent="0.25">
      <c r="A18627" s="1" t="str">
        <f>"62809"</f>
        <v>62809</v>
      </c>
      <c r="B18627" s="1" t="str">
        <f>"17191"</f>
        <v>17191</v>
      </c>
      <c r="C18627" s="2">
        <v>1</v>
      </c>
      <c r="D18627" s="2">
        <v>1</v>
      </c>
      <c r="E18627" s="2">
        <v>1</v>
      </c>
      <c r="F18627" s="2">
        <v>1</v>
      </c>
    </row>
    <row r="18628" spans="1:6" x14ac:dyDescent="0.25">
      <c r="A18628" s="1" t="str">
        <f>"62820"</f>
        <v>62820</v>
      </c>
      <c r="B18628" s="1" t="str">
        <f>"17193"</f>
        <v>17193</v>
      </c>
      <c r="C18628" s="2">
        <v>0.82857142857142796</v>
      </c>
      <c r="D18628" s="2">
        <v>1</v>
      </c>
      <c r="E18628" s="2">
        <v>1</v>
      </c>
      <c r="F18628" s="2">
        <v>0.84347826086956501</v>
      </c>
    </row>
    <row r="18629" spans="1:6" x14ac:dyDescent="0.25">
      <c r="A18629" s="1" t="str">
        <f>"62820"</f>
        <v>62820</v>
      </c>
      <c r="B18629" s="1" t="str">
        <f>"17191"</f>
        <v>17191</v>
      </c>
      <c r="C18629" s="2">
        <v>0.17142857142857101</v>
      </c>
      <c r="D18629" s="2">
        <v>0</v>
      </c>
      <c r="E18629" s="2">
        <v>0</v>
      </c>
      <c r="F18629" s="2">
        <v>0.15652173913043399</v>
      </c>
    </row>
    <row r="18630" spans="1:6" x14ac:dyDescent="0.25">
      <c r="A18630" s="1" t="str">
        <f>"62833"</f>
        <v>62833</v>
      </c>
      <c r="B18630" s="1" t="str">
        <f>"17191"</f>
        <v>17191</v>
      </c>
      <c r="C18630" s="2">
        <v>0.70588235294117596</v>
      </c>
      <c r="D18630" s="2">
        <v>0</v>
      </c>
      <c r="E18630" s="2">
        <v>1</v>
      </c>
      <c r="F18630" s="2">
        <v>0.70744680851063801</v>
      </c>
    </row>
    <row r="18631" spans="1:6" x14ac:dyDescent="0.25">
      <c r="A18631" s="1" t="str">
        <f>"62833"</f>
        <v>62833</v>
      </c>
      <c r="B18631" s="1" t="str">
        <f>"17047"</f>
        <v>17047</v>
      </c>
      <c r="C18631" s="2">
        <v>0.29411764705882298</v>
      </c>
      <c r="D18631" s="2">
        <v>0</v>
      </c>
      <c r="E18631" s="2">
        <v>0</v>
      </c>
      <c r="F18631" s="2">
        <v>0.29255319148936099</v>
      </c>
    </row>
    <row r="18632" spans="1:6" x14ac:dyDescent="0.25">
      <c r="A18632" s="1" t="str">
        <f>"62838"</f>
        <v>62838</v>
      </c>
      <c r="B18632" s="1" t="str">
        <f>"17025"</f>
        <v>17025</v>
      </c>
      <c r="C18632" s="2">
        <v>0.30310880829015502</v>
      </c>
      <c r="D18632" s="2">
        <v>0.18918918918918901</v>
      </c>
      <c r="E18632" s="2">
        <v>0</v>
      </c>
      <c r="F18632" s="2">
        <v>0.29679802955665002</v>
      </c>
    </row>
    <row r="18633" spans="1:6" x14ac:dyDescent="0.25">
      <c r="A18633" s="1" t="str">
        <f>"62838"</f>
        <v>62838</v>
      </c>
      <c r="B18633" s="1" t="str">
        <f>"17121"</f>
        <v>17121</v>
      </c>
      <c r="C18633" s="2">
        <v>2.9792746113989601E-2</v>
      </c>
      <c r="D18633" s="2">
        <v>0</v>
      </c>
      <c r="E18633" s="2">
        <v>0</v>
      </c>
      <c r="F18633" s="2">
        <v>2.8325123152709301E-2</v>
      </c>
    </row>
    <row r="18634" spans="1:6" x14ac:dyDescent="0.25">
      <c r="A18634" s="1" t="str">
        <f>"62838"</f>
        <v>62838</v>
      </c>
      <c r="B18634" s="1" t="str">
        <f>"17049"</f>
        <v>17049</v>
      </c>
      <c r="C18634" s="2">
        <v>5.1813471502590601E-2</v>
      </c>
      <c r="D18634" s="2">
        <v>0</v>
      </c>
      <c r="E18634" s="2">
        <v>0</v>
      </c>
      <c r="F18634" s="2">
        <v>4.9261083743842297E-2</v>
      </c>
    </row>
    <row r="18635" spans="1:6" x14ac:dyDescent="0.25">
      <c r="A18635" s="1" t="str">
        <f>"62838"</f>
        <v>62838</v>
      </c>
      <c r="B18635" s="1" t="str">
        <f>"17051"</f>
        <v>17051</v>
      </c>
      <c r="C18635" s="2">
        <v>0.61528497409326399</v>
      </c>
      <c r="D18635" s="2">
        <v>0.81081081081080997</v>
      </c>
      <c r="E18635" s="2">
        <v>1</v>
      </c>
      <c r="F18635" s="2">
        <v>0.62561576354679804</v>
      </c>
    </row>
    <row r="18636" spans="1:6" x14ac:dyDescent="0.25">
      <c r="A18636" s="1" t="str">
        <f>"62844"</f>
        <v>62844</v>
      </c>
      <c r="B18636" s="1" t="str">
        <f>"17193"</f>
        <v>17193</v>
      </c>
      <c r="C18636" s="2">
        <v>0.58333333333333304</v>
      </c>
      <c r="D18636" s="2">
        <v>0.70422535211267601</v>
      </c>
      <c r="E18636" s="2">
        <v>0.63636363636363602</v>
      </c>
      <c r="F18636" s="2">
        <v>0.59706109822119102</v>
      </c>
    </row>
    <row r="18637" spans="1:6" x14ac:dyDescent="0.25">
      <c r="A18637" s="1" t="str">
        <f>"62844"</f>
        <v>62844</v>
      </c>
      <c r="B18637" s="1" t="str">
        <f>"17047"</f>
        <v>17047</v>
      </c>
      <c r="C18637" s="2">
        <v>0.41666666666666602</v>
      </c>
      <c r="D18637" s="2">
        <v>0.29577464788732299</v>
      </c>
      <c r="E18637" s="2">
        <v>0.36363636363636298</v>
      </c>
      <c r="F18637" s="2">
        <v>0.40293890177880798</v>
      </c>
    </row>
    <row r="18638" spans="1:6" x14ac:dyDescent="0.25">
      <c r="A18638" s="1" t="str">
        <f>"62851"</f>
        <v>62851</v>
      </c>
      <c r="B18638" s="1" t="str">
        <f>"17121"</f>
        <v>17121</v>
      </c>
      <c r="C18638" s="2">
        <v>2.1126760563380202E-2</v>
      </c>
      <c r="D18638" s="2">
        <v>0</v>
      </c>
      <c r="E18638" s="2">
        <v>0</v>
      </c>
      <c r="F18638" s="2">
        <v>2.0270270270270199E-2</v>
      </c>
    </row>
    <row r="18639" spans="1:6" x14ac:dyDescent="0.25">
      <c r="A18639" s="1" t="str">
        <f>"62851"</f>
        <v>62851</v>
      </c>
      <c r="B18639" s="1" t="str">
        <f>"17191"</f>
        <v>17191</v>
      </c>
      <c r="C18639" s="2">
        <v>0.85915492957746398</v>
      </c>
      <c r="D18639" s="2">
        <v>1</v>
      </c>
      <c r="E18639" s="2">
        <v>1</v>
      </c>
      <c r="F18639" s="2">
        <v>0.86486486486486402</v>
      </c>
    </row>
    <row r="18640" spans="1:6" x14ac:dyDescent="0.25">
      <c r="A18640" s="1" t="str">
        <f>"62851"</f>
        <v>62851</v>
      </c>
      <c r="B18640" s="1" t="str">
        <f>"17081"</f>
        <v>17081</v>
      </c>
      <c r="C18640" s="2">
        <v>0.11971830985915401</v>
      </c>
      <c r="D18640" s="2">
        <v>0</v>
      </c>
      <c r="E18640" s="2">
        <v>0</v>
      </c>
      <c r="F18640" s="2">
        <v>0.114864864864864</v>
      </c>
    </row>
    <row r="18641" spans="1:6" x14ac:dyDescent="0.25">
      <c r="A18641" s="1" t="str">
        <f>"62841"</f>
        <v>62841</v>
      </c>
      <c r="B18641" s="1" t="str">
        <f>"17199"</f>
        <v>17199</v>
      </c>
      <c r="C18641" s="2">
        <v>1</v>
      </c>
      <c r="D18641" s="2">
        <v>0</v>
      </c>
      <c r="E18641" s="2">
        <v>1</v>
      </c>
      <c r="F18641" s="2">
        <v>1</v>
      </c>
    </row>
    <row r="18642" spans="1:6" x14ac:dyDescent="0.25">
      <c r="A18642" s="1" t="str">
        <f>"62848"</f>
        <v>62848</v>
      </c>
      <c r="B18642" s="1" t="str">
        <f>"17189"</f>
        <v>17189</v>
      </c>
      <c r="C18642" s="2">
        <v>1</v>
      </c>
      <c r="D18642" s="2">
        <v>0</v>
      </c>
      <c r="E18642" s="2">
        <v>1</v>
      </c>
      <c r="F18642" s="2">
        <v>1</v>
      </c>
    </row>
    <row r="18643" spans="1:6" x14ac:dyDescent="0.25">
      <c r="A18643" s="1" t="str">
        <f>"62974"</f>
        <v>62974</v>
      </c>
      <c r="B18643" s="1" t="str">
        <f>"17199"</f>
        <v>17199</v>
      </c>
      <c r="C18643" s="2">
        <v>1</v>
      </c>
      <c r="D18643" s="2">
        <v>1</v>
      </c>
      <c r="E18643" s="2">
        <v>1</v>
      </c>
      <c r="F18643" s="2">
        <v>1</v>
      </c>
    </row>
    <row r="18644" spans="1:6" x14ac:dyDescent="0.25">
      <c r="A18644" s="1" t="str">
        <f>"62963"</f>
        <v>62963</v>
      </c>
      <c r="B18644" s="1" t="str">
        <f>"17153"</f>
        <v>17153</v>
      </c>
      <c r="C18644" s="2">
        <v>1</v>
      </c>
      <c r="D18644" s="2">
        <v>1</v>
      </c>
      <c r="E18644" s="2">
        <v>1</v>
      </c>
      <c r="F18644" s="2">
        <v>1</v>
      </c>
    </row>
    <row r="18645" spans="1:6" x14ac:dyDescent="0.25">
      <c r="A18645" s="1" t="str">
        <f>"63038"</f>
        <v>63038</v>
      </c>
      <c r="B18645" s="1" t="str">
        <f>"29189"</f>
        <v>29189</v>
      </c>
      <c r="C18645" s="2">
        <v>1</v>
      </c>
      <c r="D18645" s="2">
        <v>1</v>
      </c>
      <c r="E18645" s="2">
        <v>1</v>
      </c>
      <c r="F18645" s="2">
        <v>1</v>
      </c>
    </row>
    <row r="18646" spans="1:6" x14ac:dyDescent="0.25">
      <c r="A18646" s="1" t="str">
        <f>"63040"</f>
        <v>63040</v>
      </c>
      <c r="B18646" s="1" t="str">
        <f>"29189"</f>
        <v>29189</v>
      </c>
      <c r="C18646" s="2">
        <v>1</v>
      </c>
      <c r="D18646" s="2">
        <v>1</v>
      </c>
      <c r="E18646" s="2">
        <v>1</v>
      </c>
      <c r="F18646" s="2">
        <v>1</v>
      </c>
    </row>
    <row r="18647" spans="1:6" x14ac:dyDescent="0.25">
      <c r="A18647" s="1" t="str">
        <f>"63048"</f>
        <v>63048</v>
      </c>
      <c r="B18647" s="1" t="str">
        <f>"29099"</f>
        <v>29099</v>
      </c>
      <c r="C18647" s="2">
        <v>1</v>
      </c>
      <c r="D18647" s="2">
        <v>1</v>
      </c>
      <c r="E18647" s="2">
        <v>1</v>
      </c>
      <c r="F18647" s="2">
        <v>1</v>
      </c>
    </row>
    <row r="18648" spans="1:6" x14ac:dyDescent="0.25">
      <c r="A18648" s="1" t="str">
        <f>"62984"</f>
        <v>62984</v>
      </c>
      <c r="B18648" s="1" t="str">
        <f>"17059"</f>
        <v>17059</v>
      </c>
      <c r="C18648" s="2">
        <v>1</v>
      </c>
      <c r="D18648" s="2">
        <v>1</v>
      </c>
      <c r="E18648" s="2">
        <v>1</v>
      </c>
      <c r="F18648" s="2">
        <v>1</v>
      </c>
    </row>
    <row r="18649" spans="1:6" x14ac:dyDescent="0.25">
      <c r="A18649" s="1" t="str">
        <f>"62985"</f>
        <v>62985</v>
      </c>
      <c r="B18649" s="1" t="str">
        <f>"17087"</f>
        <v>17087</v>
      </c>
      <c r="C18649" s="2">
        <v>0.50110375275938102</v>
      </c>
      <c r="D18649" s="2">
        <v>0</v>
      </c>
      <c r="E18649" s="2">
        <v>1</v>
      </c>
      <c r="F18649" s="2">
        <v>0.493506493506493</v>
      </c>
    </row>
    <row r="18650" spans="1:6" x14ac:dyDescent="0.25">
      <c r="A18650" s="1" t="str">
        <f>"62985"</f>
        <v>62985</v>
      </c>
      <c r="B18650" s="1" t="str">
        <f>"17151"</f>
        <v>17151</v>
      </c>
      <c r="C18650" s="2">
        <v>0.49889624724061798</v>
      </c>
      <c r="D18650" s="2">
        <v>1</v>
      </c>
      <c r="E18650" s="2">
        <v>0</v>
      </c>
      <c r="F18650" s="2">
        <v>0.506493506493506</v>
      </c>
    </row>
    <row r="18651" spans="1:6" x14ac:dyDescent="0.25">
      <c r="A18651" s="1" t="str">
        <f>"62987"</f>
        <v>62987</v>
      </c>
      <c r="B18651" s="1" t="str">
        <f>"17151"</f>
        <v>17151</v>
      </c>
      <c r="C18651" s="2">
        <v>0.118892508143322</v>
      </c>
      <c r="D18651" s="2">
        <v>0</v>
      </c>
      <c r="E18651" s="2">
        <v>0</v>
      </c>
      <c r="F18651" s="2">
        <v>0.11755233494363899</v>
      </c>
    </row>
    <row r="18652" spans="1:6" x14ac:dyDescent="0.25">
      <c r="A18652" s="1" t="str">
        <f>"62987"</f>
        <v>62987</v>
      </c>
      <c r="B18652" s="1" t="str">
        <f>"17199"</f>
        <v>17199</v>
      </c>
      <c r="C18652" s="2">
        <v>0.38273615635179098</v>
      </c>
      <c r="D18652" s="2">
        <v>0.5</v>
      </c>
      <c r="E18652" s="2">
        <v>0</v>
      </c>
      <c r="F18652" s="2">
        <v>0.38164251207729399</v>
      </c>
    </row>
    <row r="18653" spans="1:6" x14ac:dyDescent="0.25">
      <c r="A18653" s="1" t="str">
        <f>"62987"</f>
        <v>62987</v>
      </c>
      <c r="B18653" s="1" t="str">
        <f>"17165"</f>
        <v>17165</v>
      </c>
      <c r="C18653" s="2">
        <v>0.49837133550488499</v>
      </c>
      <c r="D18653" s="2">
        <v>0.5</v>
      </c>
      <c r="E18653" s="2">
        <v>1</v>
      </c>
      <c r="F18653" s="2">
        <v>0.50080515297906603</v>
      </c>
    </row>
    <row r="18654" spans="1:6" x14ac:dyDescent="0.25">
      <c r="A18654" s="1" t="str">
        <f>"62996"</f>
        <v>62996</v>
      </c>
      <c r="B18654" s="1" t="str">
        <f>"17153"</f>
        <v>17153</v>
      </c>
      <c r="C18654" s="2">
        <v>1</v>
      </c>
      <c r="D18654" s="2">
        <v>1</v>
      </c>
      <c r="E18654" s="2">
        <v>1</v>
      </c>
      <c r="F18654" s="2">
        <v>1</v>
      </c>
    </row>
    <row r="18655" spans="1:6" x14ac:dyDescent="0.25">
      <c r="A18655" s="1" t="str">
        <f>"63005"</f>
        <v>63005</v>
      </c>
      <c r="B18655" s="1" t="str">
        <f>"29189"</f>
        <v>29189</v>
      </c>
      <c r="C18655" s="2">
        <v>0.99727793696275002</v>
      </c>
      <c r="D18655" s="2">
        <v>1</v>
      </c>
      <c r="E18655" s="2">
        <v>1</v>
      </c>
      <c r="F18655" s="2">
        <v>0.99786468869408795</v>
      </c>
    </row>
    <row r="18656" spans="1:6" x14ac:dyDescent="0.25">
      <c r="A18656" s="1" t="str">
        <f>"63005"</f>
        <v>63005</v>
      </c>
      <c r="B18656" s="1" t="str">
        <f>"29071"</f>
        <v>29071</v>
      </c>
      <c r="C18656" s="2">
        <v>2.7220630372492799E-3</v>
      </c>
      <c r="D18656" s="2">
        <v>0</v>
      </c>
      <c r="E18656" s="2">
        <v>0</v>
      </c>
      <c r="F18656" s="2">
        <v>2.1353113059114398E-3</v>
      </c>
    </row>
    <row r="18657" spans="1:6" x14ac:dyDescent="0.25">
      <c r="A18657" s="1" t="str">
        <f>"63101"</f>
        <v>63101</v>
      </c>
      <c r="B18657" s="1" t="str">
        <f>"29510"</f>
        <v>29510</v>
      </c>
      <c r="C18657" s="2">
        <v>1</v>
      </c>
      <c r="D18657" s="2">
        <v>1</v>
      </c>
      <c r="E18657" s="2">
        <v>1</v>
      </c>
      <c r="F18657" s="2">
        <v>1</v>
      </c>
    </row>
    <row r="18658" spans="1:6" x14ac:dyDescent="0.25">
      <c r="A18658" s="1" t="str">
        <f>"63102"</f>
        <v>63102</v>
      </c>
      <c r="B18658" s="1" t="str">
        <f>"29510"</f>
        <v>29510</v>
      </c>
      <c r="C18658" s="2">
        <v>1</v>
      </c>
      <c r="D18658" s="2">
        <v>1</v>
      </c>
      <c r="E18658" s="2">
        <v>1</v>
      </c>
      <c r="F18658" s="2">
        <v>1</v>
      </c>
    </row>
    <row r="18659" spans="1:6" x14ac:dyDescent="0.25">
      <c r="A18659" s="1" t="str">
        <f>"63079"</f>
        <v>63079</v>
      </c>
      <c r="B18659" s="1" t="str">
        <f>"29071"</f>
        <v>29071</v>
      </c>
      <c r="C18659" s="2">
        <v>0</v>
      </c>
      <c r="D18659" s="2">
        <v>0</v>
      </c>
      <c r="E18659" s="2">
        <v>1</v>
      </c>
      <c r="F18659" s="2">
        <v>1</v>
      </c>
    </row>
    <row r="18660" spans="1:6" x14ac:dyDescent="0.25">
      <c r="A18660" s="1" t="str">
        <f>"63065"</f>
        <v>63065</v>
      </c>
      <c r="B18660" s="1" t="str">
        <f>"29099"</f>
        <v>29099</v>
      </c>
      <c r="C18660" s="2">
        <v>0</v>
      </c>
      <c r="D18660" s="2">
        <v>0</v>
      </c>
      <c r="E18660" s="2">
        <v>1</v>
      </c>
      <c r="F18660" s="2">
        <v>1</v>
      </c>
    </row>
    <row r="18661" spans="1:6" x14ac:dyDescent="0.25">
      <c r="A18661" s="1" t="str">
        <f>"63017"</f>
        <v>63017</v>
      </c>
      <c r="B18661" s="1" t="str">
        <f>"29189"</f>
        <v>29189</v>
      </c>
      <c r="C18661" s="2">
        <v>1</v>
      </c>
      <c r="D18661" s="2">
        <v>1</v>
      </c>
      <c r="E18661" s="2">
        <v>1</v>
      </c>
      <c r="F18661" s="2">
        <v>1</v>
      </c>
    </row>
    <row r="18662" spans="1:6" x14ac:dyDescent="0.25">
      <c r="A18662" s="1" t="str">
        <f>"63024"</f>
        <v>63024</v>
      </c>
      <c r="B18662" s="1" t="str">
        <f>"29189"</f>
        <v>29189</v>
      </c>
      <c r="C18662" s="2">
        <v>1</v>
      </c>
      <c r="D18662" s="2">
        <v>1</v>
      </c>
      <c r="E18662" s="2">
        <v>1</v>
      </c>
      <c r="F18662" s="2">
        <v>1</v>
      </c>
    </row>
    <row r="18663" spans="1:6" x14ac:dyDescent="0.25">
      <c r="A18663" s="1" t="str">
        <f>"63112"</f>
        <v>63112</v>
      </c>
      <c r="B18663" s="1" t="str">
        <f>"29510"</f>
        <v>29510</v>
      </c>
      <c r="C18663" s="2">
        <v>1</v>
      </c>
      <c r="D18663" s="2">
        <v>1</v>
      </c>
      <c r="E18663" s="2">
        <v>1</v>
      </c>
      <c r="F18663" s="2">
        <v>1</v>
      </c>
    </row>
    <row r="18664" spans="1:6" x14ac:dyDescent="0.25">
      <c r="A18664" s="1" t="str">
        <f>"63114"</f>
        <v>63114</v>
      </c>
      <c r="B18664" s="1" t="str">
        <f>"29189"</f>
        <v>29189</v>
      </c>
      <c r="C18664" s="2">
        <v>1</v>
      </c>
      <c r="D18664" s="2">
        <v>1</v>
      </c>
      <c r="E18664" s="2">
        <v>1</v>
      </c>
      <c r="F18664" s="2">
        <v>1</v>
      </c>
    </row>
    <row r="18665" spans="1:6" x14ac:dyDescent="0.25">
      <c r="A18665" s="1" t="str">
        <f>"63146"</f>
        <v>63146</v>
      </c>
      <c r="B18665" s="1" t="str">
        <f>"29189"</f>
        <v>29189</v>
      </c>
      <c r="C18665" s="2">
        <v>1</v>
      </c>
      <c r="D18665" s="2">
        <v>1</v>
      </c>
      <c r="E18665" s="2">
        <v>1</v>
      </c>
      <c r="F18665" s="2">
        <v>1</v>
      </c>
    </row>
    <row r="18666" spans="1:6" x14ac:dyDescent="0.25">
      <c r="A18666" s="1" t="str">
        <f>"63118"</f>
        <v>63118</v>
      </c>
      <c r="B18666" s="1" t="str">
        <f>"29510"</f>
        <v>29510</v>
      </c>
      <c r="C18666" s="2">
        <v>1</v>
      </c>
      <c r="D18666" s="2">
        <v>1</v>
      </c>
      <c r="E18666" s="2">
        <v>1</v>
      </c>
      <c r="F18666" s="2">
        <v>1</v>
      </c>
    </row>
    <row r="18667" spans="1:6" x14ac:dyDescent="0.25">
      <c r="A18667" s="1" t="str">
        <f>"63345"</f>
        <v>63345</v>
      </c>
      <c r="B18667" s="1" t="str">
        <f>"29007"</f>
        <v>29007</v>
      </c>
      <c r="C18667" s="2">
        <v>1</v>
      </c>
      <c r="D18667" s="2">
        <v>1</v>
      </c>
      <c r="E18667" s="2">
        <v>1</v>
      </c>
      <c r="F18667" s="2">
        <v>1</v>
      </c>
    </row>
    <row r="18668" spans="1:6" x14ac:dyDescent="0.25">
      <c r="A18668" s="1" t="str">
        <f>"63348"</f>
        <v>63348</v>
      </c>
      <c r="B18668" s="1" t="str">
        <f>"29219"</f>
        <v>29219</v>
      </c>
      <c r="C18668" s="2">
        <v>0.26296477495107601</v>
      </c>
      <c r="D18668" s="2">
        <v>0.11009174311926601</v>
      </c>
      <c r="E18668" s="2">
        <v>0</v>
      </c>
      <c r="F18668" s="2">
        <v>0.25893282515483501</v>
      </c>
    </row>
    <row r="18669" spans="1:6" x14ac:dyDescent="0.25">
      <c r="A18669" s="1" t="str">
        <f>"63348"</f>
        <v>63348</v>
      </c>
      <c r="B18669" s="1" t="str">
        <f>"29183"</f>
        <v>29183</v>
      </c>
      <c r="C18669" s="2">
        <v>0.71428571428571397</v>
      </c>
      <c r="D18669" s="2">
        <v>0.88990825688073305</v>
      </c>
      <c r="E18669" s="2">
        <v>1</v>
      </c>
      <c r="F18669" s="2">
        <v>0.71891376846117105</v>
      </c>
    </row>
    <row r="18670" spans="1:6" x14ac:dyDescent="0.25">
      <c r="A18670" s="1" t="str">
        <f>"63348"</f>
        <v>63348</v>
      </c>
      <c r="B18670" s="1" t="str">
        <f>"29113"</f>
        <v>29113</v>
      </c>
      <c r="C18670" s="2">
        <v>2.2749510763209298E-2</v>
      </c>
      <c r="D18670" s="2">
        <v>0</v>
      </c>
      <c r="E18670" s="2">
        <v>0</v>
      </c>
      <c r="F18670" s="2">
        <v>2.21534063839923E-2</v>
      </c>
    </row>
    <row r="18671" spans="1:6" x14ac:dyDescent="0.25">
      <c r="A18671" s="1" t="str">
        <f>"63350"</f>
        <v>63350</v>
      </c>
      <c r="B18671" s="1" t="str">
        <f>"29139"</f>
        <v>29139</v>
      </c>
      <c r="C18671" s="2">
        <v>1</v>
      </c>
      <c r="D18671" s="2">
        <v>1</v>
      </c>
      <c r="E18671" s="2">
        <v>1</v>
      </c>
      <c r="F18671" s="2">
        <v>1</v>
      </c>
    </row>
    <row r="18672" spans="1:6" x14ac:dyDescent="0.25">
      <c r="A18672" s="1" t="str">
        <f>"63346"</f>
        <v>63346</v>
      </c>
      <c r="B18672" s="1" t="str">
        <f>"29183"</f>
        <v>29183</v>
      </c>
      <c r="C18672" s="2">
        <v>0</v>
      </c>
      <c r="D18672" s="2">
        <v>0</v>
      </c>
      <c r="E18672" s="2">
        <v>1</v>
      </c>
      <c r="F18672" s="2">
        <v>1</v>
      </c>
    </row>
    <row r="18673" spans="1:6" x14ac:dyDescent="0.25">
      <c r="A18673" s="1" t="str">
        <f>"63151"</f>
        <v>63151</v>
      </c>
      <c r="B18673" s="1" t="str">
        <f>"29189"</f>
        <v>29189</v>
      </c>
      <c r="C18673" s="2">
        <v>1</v>
      </c>
      <c r="D18673" s="2">
        <v>1</v>
      </c>
      <c r="E18673" s="2">
        <v>1</v>
      </c>
      <c r="F18673" s="2">
        <v>1</v>
      </c>
    </row>
    <row r="18674" spans="1:6" x14ac:dyDescent="0.25">
      <c r="A18674" s="1" t="str">
        <f>"63302"</f>
        <v>63302</v>
      </c>
      <c r="B18674" s="1" t="str">
        <f>"29183"</f>
        <v>29183</v>
      </c>
      <c r="C18674" s="2">
        <v>1</v>
      </c>
      <c r="D18674" s="2">
        <v>1</v>
      </c>
      <c r="E18674" s="2">
        <v>1</v>
      </c>
      <c r="F18674" s="2">
        <v>1</v>
      </c>
    </row>
    <row r="18675" spans="1:6" x14ac:dyDescent="0.25">
      <c r="A18675" s="1" t="str">
        <f>"63180"</f>
        <v>63180</v>
      </c>
      <c r="B18675" s="1" t="str">
        <f>"29510"</f>
        <v>29510</v>
      </c>
      <c r="C18675" s="2">
        <v>0</v>
      </c>
      <c r="D18675" s="2">
        <v>1</v>
      </c>
      <c r="E18675" s="2">
        <v>1</v>
      </c>
      <c r="F18675" s="2">
        <v>1</v>
      </c>
    </row>
    <row r="18676" spans="1:6" x14ac:dyDescent="0.25">
      <c r="A18676" s="1" t="str">
        <f>"63129"</f>
        <v>63129</v>
      </c>
      <c r="B18676" s="1" t="str">
        <f>"29189"</f>
        <v>29189</v>
      </c>
      <c r="C18676" s="2">
        <v>1</v>
      </c>
      <c r="D18676" s="2">
        <v>1</v>
      </c>
      <c r="E18676" s="2">
        <v>1</v>
      </c>
      <c r="F18676" s="2">
        <v>1</v>
      </c>
    </row>
    <row r="18677" spans="1:6" x14ac:dyDescent="0.25">
      <c r="A18677" s="1" t="str">
        <f>"63132"</f>
        <v>63132</v>
      </c>
      <c r="B18677" s="1" t="str">
        <f>"29189"</f>
        <v>29189</v>
      </c>
      <c r="C18677" s="2">
        <v>1</v>
      </c>
      <c r="D18677" s="2">
        <v>1</v>
      </c>
      <c r="E18677" s="2">
        <v>1</v>
      </c>
      <c r="F18677" s="2">
        <v>1</v>
      </c>
    </row>
    <row r="18678" spans="1:6" x14ac:dyDescent="0.25">
      <c r="A18678" s="1" t="str">
        <f>"63134"</f>
        <v>63134</v>
      </c>
      <c r="B18678" s="1" t="str">
        <f>"29189"</f>
        <v>29189</v>
      </c>
      <c r="C18678" s="2">
        <v>1</v>
      </c>
      <c r="D18678" s="2">
        <v>1</v>
      </c>
      <c r="E18678" s="2">
        <v>1</v>
      </c>
      <c r="F18678" s="2">
        <v>1</v>
      </c>
    </row>
    <row r="18679" spans="1:6" x14ac:dyDescent="0.25">
      <c r="A18679" s="1" t="str">
        <f>"63390"</f>
        <v>63390</v>
      </c>
      <c r="B18679" s="1" t="str">
        <f>"29219"</f>
        <v>29219</v>
      </c>
      <c r="C18679" s="2">
        <v>0.92588331963845505</v>
      </c>
      <c r="D18679" s="2">
        <v>0.96853146853146799</v>
      </c>
      <c r="E18679" s="2">
        <v>1</v>
      </c>
      <c r="F18679" s="2">
        <v>0.92841581076875102</v>
      </c>
    </row>
    <row r="18680" spans="1:6" x14ac:dyDescent="0.25">
      <c r="A18680" s="1" t="str">
        <f>"63390"</f>
        <v>63390</v>
      </c>
      <c r="B18680" s="1" t="str">
        <f>"29113"</f>
        <v>29113</v>
      </c>
      <c r="C18680" s="2">
        <v>7.4116680361544701E-2</v>
      </c>
      <c r="D18680" s="2">
        <v>3.1468531468531402E-2</v>
      </c>
      <c r="E18680" s="2">
        <v>0</v>
      </c>
      <c r="F18680" s="2">
        <v>7.1584189231247999E-2</v>
      </c>
    </row>
    <row r="18681" spans="1:6" x14ac:dyDescent="0.25">
      <c r="A18681" s="1" t="str">
        <f>"63388"</f>
        <v>63388</v>
      </c>
      <c r="B18681" s="1" t="str">
        <f>"29027"</f>
        <v>29027</v>
      </c>
      <c r="C18681" s="2">
        <v>1</v>
      </c>
      <c r="D18681" s="2">
        <v>1</v>
      </c>
      <c r="E18681" s="2">
        <v>1</v>
      </c>
      <c r="F18681" s="2">
        <v>1</v>
      </c>
    </row>
    <row r="18682" spans="1:6" x14ac:dyDescent="0.25">
      <c r="A18682" s="1" t="str">
        <f>"63622"</f>
        <v>63622</v>
      </c>
      <c r="B18682" s="1" t="str">
        <f>"29221"</f>
        <v>29221</v>
      </c>
      <c r="C18682" s="2">
        <v>1</v>
      </c>
      <c r="D18682" s="2">
        <v>1</v>
      </c>
      <c r="E18682" s="2">
        <v>1</v>
      </c>
      <c r="F18682" s="2">
        <v>1</v>
      </c>
    </row>
    <row r="18683" spans="1:6" x14ac:dyDescent="0.25">
      <c r="A18683" s="1" t="str">
        <f>"63623"</f>
        <v>63623</v>
      </c>
      <c r="B18683" s="1" t="str">
        <f>"29093"</f>
        <v>29093</v>
      </c>
      <c r="C18683" s="2">
        <v>1</v>
      </c>
      <c r="D18683" s="2">
        <v>1</v>
      </c>
      <c r="E18683" s="2">
        <v>1</v>
      </c>
      <c r="F18683" s="2">
        <v>1</v>
      </c>
    </row>
    <row r="18684" spans="1:6" x14ac:dyDescent="0.25">
      <c r="A18684" s="1" t="str">
        <f>"63627"</f>
        <v>63627</v>
      </c>
      <c r="B18684" s="1" t="str">
        <f>"29186"</f>
        <v>29186</v>
      </c>
      <c r="C18684" s="2">
        <v>0.91586206896551703</v>
      </c>
      <c r="D18684" s="2">
        <v>1</v>
      </c>
      <c r="E18684" s="2">
        <v>0.93333333333333302</v>
      </c>
      <c r="F18684" s="2">
        <v>0.91955526487900496</v>
      </c>
    </row>
    <row r="18685" spans="1:6" x14ac:dyDescent="0.25">
      <c r="A18685" s="1" t="str">
        <f>"63627"</f>
        <v>63627</v>
      </c>
      <c r="B18685" s="1" t="str">
        <f>"29099"</f>
        <v>29099</v>
      </c>
      <c r="C18685" s="2">
        <v>8.4137931034482694E-2</v>
      </c>
      <c r="D18685" s="2">
        <v>0</v>
      </c>
      <c r="E18685" s="2">
        <v>6.6666666666666596E-2</v>
      </c>
      <c r="F18685" s="2">
        <v>8.0444735120994093E-2</v>
      </c>
    </row>
    <row r="18686" spans="1:6" x14ac:dyDescent="0.25">
      <c r="A18686" s="1" t="str">
        <f>"63636"</f>
        <v>63636</v>
      </c>
      <c r="B18686" s="1" t="str">
        <f>"29093"</f>
        <v>29093</v>
      </c>
      <c r="C18686" s="2">
        <v>0.49757281553397997</v>
      </c>
      <c r="D18686" s="2">
        <v>0.66666666666666596</v>
      </c>
      <c r="E18686" s="2">
        <v>0.125</v>
      </c>
      <c r="F18686" s="2">
        <v>0.49295774647887303</v>
      </c>
    </row>
    <row r="18687" spans="1:6" x14ac:dyDescent="0.25">
      <c r="A18687" s="1" t="str">
        <f>"63636"</f>
        <v>63636</v>
      </c>
      <c r="B18687" s="1" t="str">
        <f>"29123"</f>
        <v>29123</v>
      </c>
      <c r="C18687" s="2">
        <v>0.50242718446601897</v>
      </c>
      <c r="D18687" s="2">
        <v>0.33333333333333298</v>
      </c>
      <c r="E18687" s="2">
        <v>0.875</v>
      </c>
      <c r="F18687" s="2">
        <v>0.50704225352112597</v>
      </c>
    </row>
    <row r="18688" spans="1:6" x14ac:dyDescent="0.25">
      <c r="A18688" s="1" t="str">
        <f>"63401"</f>
        <v>63401</v>
      </c>
      <c r="B18688" s="1" t="str">
        <f>"29173"</f>
        <v>29173</v>
      </c>
      <c r="C18688" s="2">
        <v>0.113876040703052</v>
      </c>
      <c r="D18688" s="2">
        <v>8.0206033848417901E-2</v>
      </c>
      <c r="E18688" s="2">
        <v>2.9520295202952001E-2</v>
      </c>
      <c r="F18688" s="2">
        <v>0.10836012861736299</v>
      </c>
    </row>
    <row r="18689" spans="1:6" x14ac:dyDescent="0.25">
      <c r="A18689" s="1" t="str">
        <f>"63401"</f>
        <v>63401</v>
      </c>
      <c r="B18689" s="1" t="str">
        <f>"29127"</f>
        <v>29127</v>
      </c>
      <c r="C18689" s="2">
        <v>0.88612395929694698</v>
      </c>
      <c r="D18689" s="2">
        <v>0.91979396615158204</v>
      </c>
      <c r="E18689" s="2">
        <v>0.97047970479704704</v>
      </c>
      <c r="F18689" s="2">
        <v>0.89163987138263601</v>
      </c>
    </row>
    <row r="18690" spans="1:6" x14ac:dyDescent="0.25">
      <c r="A18690" s="1" t="str">
        <f>"63431"</f>
        <v>63431</v>
      </c>
      <c r="B18690" s="1" t="str">
        <f>"29121"</f>
        <v>29121</v>
      </c>
      <c r="C18690" s="2">
        <v>1</v>
      </c>
      <c r="D18690" s="2">
        <v>1</v>
      </c>
      <c r="E18690" s="2">
        <v>1</v>
      </c>
      <c r="F18690" s="2">
        <v>1</v>
      </c>
    </row>
    <row r="18691" spans="1:6" x14ac:dyDescent="0.25">
      <c r="A18691" s="1" t="str">
        <f>"63755"</f>
        <v>63755</v>
      </c>
      <c r="B18691" s="1" t="str">
        <f>"29031"</f>
        <v>29031</v>
      </c>
      <c r="C18691" s="2">
        <v>1</v>
      </c>
      <c r="D18691" s="2">
        <v>1</v>
      </c>
      <c r="E18691" s="2">
        <v>1</v>
      </c>
      <c r="F18691" s="2">
        <v>1</v>
      </c>
    </row>
    <row r="18692" spans="1:6" x14ac:dyDescent="0.25">
      <c r="A18692" s="1" t="str">
        <f>"63771"</f>
        <v>63771</v>
      </c>
      <c r="B18692" s="1" t="str">
        <f>"29031"</f>
        <v>29031</v>
      </c>
      <c r="C18692" s="2">
        <v>1.3665594855305401E-2</v>
      </c>
      <c r="D18692" s="2">
        <v>0</v>
      </c>
      <c r="E18692" s="2">
        <v>0</v>
      </c>
      <c r="F18692" s="2">
        <v>1.28690386071158E-2</v>
      </c>
    </row>
    <row r="18693" spans="1:6" x14ac:dyDescent="0.25">
      <c r="A18693" s="1" t="str">
        <f>"63771"</f>
        <v>63771</v>
      </c>
      <c r="B18693" s="1" t="str">
        <f>"29207"</f>
        <v>29207</v>
      </c>
      <c r="C18693" s="2">
        <v>8.11897106109324E-2</v>
      </c>
      <c r="D18693" s="2">
        <v>7.3170731707316999E-2</v>
      </c>
      <c r="E18693" s="2">
        <v>2.77777777777777E-2</v>
      </c>
      <c r="F18693" s="2">
        <v>7.9485238455715299E-2</v>
      </c>
    </row>
    <row r="18694" spans="1:6" x14ac:dyDescent="0.25">
      <c r="A18694" s="1" t="str">
        <f>"63771"</f>
        <v>63771</v>
      </c>
      <c r="B18694" s="1" t="str">
        <f>"29201"</f>
        <v>29201</v>
      </c>
      <c r="C18694" s="2">
        <v>0.90514469453376201</v>
      </c>
      <c r="D18694" s="2">
        <v>0.92682926829268197</v>
      </c>
      <c r="E18694" s="2">
        <v>0.97222222222222199</v>
      </c>
      <c r="F18694" s="2">
        <v>0.90764572293716805</v>
      </c>
    </row>
    <row r="18695" spans="1:6" x14ac:dyDescent="0.25">
      <c r="A18695" s="1" t="str">
        <f>"63752"</f>
        <v>63752</v>
      </c>
      <c r="B18695" s="1" t="str">
        <f>"29031"</f>
        <v>29031</v>
      </c>
      <c r="C18695" s="2">
        <v>0</v>
      </c>
      <c r="D18695" s="2">
        <v>0</v>
      </c>
      <c r="E18695" s="2">
        <v>1</v>
      </c>
      <c r="F18695" s="2">
        <v>1</v>
      </c>
    </row>
    <row r="18696" spans="1:6" x14ac:dyDescent="0.25">
      <c r="A18696" s="1" t="str">
        <f>"63655"</f>
        <v>63655</v>
      </c>
      <c r="B18696" s="1" t="str">
        <f>"29123"</f>
        <v>29123</v>
      </c>
      <c r="C18696" s="2">
        <v>1</v>
      </c>
      <c r="D18696" s="2">
        <v>1</v>
      </c>
      <c r="E18696" s="2">
        <v>1</v>
      </c>
      <c r="F18696" s="2">
        <v>1</v>
      </c>
    </row>
    <row r="18697" spans="1:6" x14ac:dyDescent="0.25">
      <c r="A18697" s="1" t="str">
        <f>"63662"</f>
        <v>63662</v>
      </c>
      <c r="B18697" s="1" t="str">
        <f>"29017"</f>
        <v>29017</v>
      </c>
      <c r="C18697" s="2">
        <v>1</v>
      </c>
      <c r="D18697" s="2">
        <v>1</v>
      </c>
      <c r="E18697" s="2">
        <v>1</v>
      </c>
      <c r="F18697" s="2">
        <v>1</v>
      </c>
    </row>
    <row r="18698" spans="1:6" x14ac:dyDescent="0.25">
      <c r="A18698" s="1" t="str">
        <f>"63822"</f>
        <v>63822</v>
      </c>
      <c r="B18698" s="1" t="str">
        <f>"29069"</f>
        <v>29069</v>
      </c>
      <c r="C18698" s="2">
        <v>1.7309205350118002E-2</v>
      </c>
      <c r="D18698" s="2">
        <v>0</v>
      </c>
      <c r="E18698" s="2">
        <v>0</v>
      </c>
      <c r="F18698" s="2">
        <v>1.6691957511380799E-2</v>
      </c>
    </row>
    <row r="18699" spans="1:6" x14ac:dyDescent="0.25">
      <c r="A18699" s="1" t="str">
        <f>"63822"</f>
        <v>63822</v>
      </c>
      <c r="B18699" s="1" t="str">
        <f>"29207"</f>
        <v>29207</v>
      </c>
      <c r="C18699" s="2">
        <v>0.98190401258851201</v>
      </c>
      <c r="D18699" s="2">
        <v>1</v>
      </c>
      <c r="E18699" s="2">
        <v>1</v>
      </c>
      <c r="F18699" s="2">
        <v>0.98254931714719196</v>
      </c>
    </row>
    <row r="18700" spans="1:6" x14ac:dyDescent="0.25">
      <c r="A18700" s="1" t="str">
        <f>"63822"</f>
        <v>63822</v>
      </c>
      <c r="B18700" s="1" t="str">
        <f>"29143"</f>
        <v>29143</v>
      </c>
      <c r="C18700" s="2">
        <v>7.8678206136900003E-4</v>
      </c>
      <c r="D18700" s="2">
        <v>0</v>
      </c>
      <c r="E18700" s="2">
        <v>0</v>
      </c>
      <c r="F18700" s="2">
        <v>7.5872534142640302E-4</v>
      </c>
    </row>
    <row r="18701" spans="1:6" x14ac:dyDescent="0.25">
      <c r="A18701" s="1" t="str">
        <f>"63833"</f>
        <v>63833</v>
      </c>
      <c r="B18701" s="1" t="str">
        <f>"29207"</f>
        <v>29207</v>
      </c>
      <c r="C18701" s="2">
        <v>0.36764705882352899</v>
      </c>
      <c r="D18701" s="2">
        <v>1</v>
      </c>
      <c r="E18701" s="2">
        <v>0</v>
      </c>
      <c r="F18701" s="2">
        <v>0.371428571428571</v>
      </c>
    </row>
    <row r="18702" spans="1:6" x14ac:dyDescent="0.25">
      <c r="A18702" s="1" t="str">
        <f>"63833"</f>
        <v>63833</v>
      </c>
      <c r="B18702" s="1" t="str">
        <f>"29143"</f>
        <v>29143</v>
      </c>
      <c r="C18702" s="2">
        <v>0.63235294117647001</v>
      </c>
      <c r="D18702" s="2">
        <v>0</v>
      </c>
      <c r="E18702" s="2">
        <v>1</v>
      </c>
      <c r="F18702" s="2">
        <v>0.628571428571428</v>
      </c>
    </row>
    <row r="18703" spans="1:6" x14ac:dyDescent="0.25">
      <c r="A18703" s="1" t="str">
        <f>"63783"</f>
        <v>63783</v>
      </c>
      <c r="B18703" s="1" t="str">
        <f>"29157"</f>
        <v>29157</v>
      </c>
      <c r="C18703" s="2">
        <v>1</v>
      </c>
      <c r="D18703" s="2">
        <v>1</v>
      </c>
      <c r="E18703" s="2">
        <v>1</v>
      </c>
      <c r="F18703" s="2">
        <v>1</v>
      </c>
    </row>
    <row r="18704" spans="1:6" x14ac:dyDescent="0.25">
      <c r="A18704" s="1" t="str">
        <f>"63458"</f>
        <v>63458</v>
      </c>
      <c r="B18704" s="1" t="str">
        <f>"29103"</f>
        <v>29103</v>
      </c>
      <c r="C18704" s="2">
        <v>1</v>
      </c>
      <c r="D18704" s="2">
        <v>1</v>
      </c>
      <c r="E18704" s="2">
        <v>1</v>
      </c>
      <c r="F18704" s="2">
        <v>1</v>
      </c>
    </row>
    <row r="18705" spans="1:6" x14ac:dyDescent="0.25">
      <c r="A18705" s="1" t="str">
        <f>"63460"</f>
        <v>63460</v>
      </c>
      <c r="B18705" s="1" t="str">
        <f>"29103"</f>
        <v>29103</v>
      </c>
      <c r="C18705" s="2">
        <v>1</v>
      </c>
      <c r="D18705" s="2">
        <v>1</v>
      </c>
      <c r="E18705" s="2">
        <v>1</v>
      </c>
      <c r="F18705" s="2">
        <v>1</v>
      </c>
    </row>
    <row r="18706" spans="1:6" x14ac:dyDescent="0.25">
      <c r="A18706" s="1" t="str">
        <f>"63532"</f>
        <v>63532</v>
      </c>
      <c r="B18706" s="1" t="str">
        <f>"29121"</f>
        <v>29121</v>
      </c>
      <c r="C18706" s="2">
        <v>1</v>
      </c>
      <c r="D18706" s="2">
        <v>1</v>
      </c>
      <c r="E18706" s="2">
        <v>1</v>
      </c>
      <c r="F18706" s="2">
        <v>1</v>
      </c>
    </row>
    <row r="18707" spans="1:6" x14ac:dyDescent="0.25">
      <c r="A18707" s="1" t="str">
        <f>"63539"</f>
        <v>63539</v>
      </c>
      <c r="B18707" s="1" t="str">
        <f>"29121"</f>
        <v>29121</v>
      </c>
      <c r="C18707" s="2">
        <v>1</v>
      </c>
      <c r="D18707" s="2">
        <v>1</v>
      </c>
      <c r="E18707" s="2">
        <v>1</v>
      </c>
      <c r="F18707" s="2">
        <v>1</v>
      </c>
    </row>
    <row r="18708" spans="1:6" x14ac:dyDescent="0.25">
      <c r="A18708" s="1" t="str">
        <f>"63556"</f>
        <v>63556</v>
      </c>
      <c r="B18708" s="1" t="str">
        <f>"29211"</f>
        <v>29211</v>
      </c>
      <c r="C18708" s="2">
        <v>1</v>
      </c>
      <c r="D18708" s="2">
        <v>1</v>
      </c>
      <c r="E18708" s="2">
        <v>1</v>
      </c>
      <c r="F18708" s="2">
        <v>1</v>
      </c>
    </row>
    <row r="18709" spans="1:6" x14ac:dyDescent="0.25">
      <c r="A18709" s="1" t="str">
        <f>"63560"</f>
        <v>63560</v>
      </c>
      <c r="B18709" s="1" t="str">
        <f>"29171"</f>
        <v>29171</v>
      </c>
      <c r="C18709" s="2">
        <v>5.4263565891472798E-2</v>
      </c>
      <c r="D18709" s="2">
        <v>0</v>
      </c>
      <c r="E18709" s="2">
        <v>0</v>
      </c>
      <c r="F18709" s="2">
        <v>5.2238805970149203E-2</v>
      </c>
    </row>
    <row r="18710" spans="1:6" x14ac:dyDescent="0.25">
      <c r="A18710" s="1" t="str">
        <f>"63560"</f>
        <v>63560</v>
      </c>
      <c r="B18710" s="1" t="str">
        <f>"29211"</f>
        <v>29211</v>
      </c>
      <c r="C18710" s="2">
        <v>0.94573643410852704</v>
      </c>
      <c r="D18710" s="2">
        <v>0</v>
      </c>
      <c r="E18710" s="2">
        <v>1</v>
      </c>
      <c r="F18710" s="2">
        <v>0.94776119402985004</v>
      </c>
    </row>
    <row r="18711" spans="1:6" x14ac:dyDescent="0.25">
      <c r="A18711" s="1" t="str">
        <f>"63538"</f>
        <v>63538</v>
      </c>
      <c r="B18711" s="1" t="str">
        <f>"29121"</f>
        <v>29121</v>
      </c>
      <c r="C18711" s="2">
        <v>1</v>
      </c>
      <c r="D18711" s="2">
        <v>1</v>
      </c>
      <c r="E18711" s="2">
        <v>1</v>
      </c>
      <c r="F18711" s="2">
        <v>1</v>
      </c>
    </row>
    <row r="18712" spans="1:6" x14ac:dyDescent="0.25">
      <c r="A18712" s="1" t="str">
        <f>"63877"</f>
        <v>63877</v>
      </c>
      <c r="B18712" s="1" t="str">
        <f>"29069"</f>
        <v>29069</v>
      </c>
      <c r="C18712" s="2">
        <v>7.4200913242009102E-3</v>
      </c>
      <c r="D18712" s="2">
        <v>0</v>
      </c>
      <c r="E18712" s="2">
        <v>0</v>
      </c>
      <c r="F18712" s="2">
        <v>6.6769388803287104E-3</v>
      </c>
    </row>
    <row r="18713" spans="1:6" x14ac:dyDescent="0.25">
      <c r="A18713" s="1" t="str">
        <f>"63877"</f>
        <v>63877</v>
      </c>
      <c r="B18713" s="1" t="str">
        <f>"29155"</f>
        <v>29155</v>
      </c>
      <c r="C18713" s="2">
        <v>0.99257990867579904</v>
      </c>
      <c r="D18713" s="2">
        <v>1</v>
      </c>
      <c r="E18713" s="2">
        <v>1</v>
      </c>
      <c r="F18713" s="2">
        <v>0.99332306111967095</v>
      </c>
    </row>
    <row r="18714" spans="1:6" x14ac:dyDescent="0.25">
      <c r="A18714" s="1" t="str">
        <f>"63881"</f>
        <v>63881</v>
      </c>
      <c r="B18714" s="1" t="str">
        <f>"29133"</f>
        <v>29133</v>
      </c>
      <c r="C18714" s="2">
        <v>0</v>
      </c>
      <c r="D18714" s="2">
        <v>0</v>
      </c>
      <c r="E18714" s="2">
        <v>1</v>
      </c>
      <c r="F18714" s="2">
        <v>1</v>
      </c>
    </row>
    <row r="18715" spans="1:6" x14ac:dyDescent="0.25">
      <c r="A18715" s="1" t="str">
        <f>"63882"</f>
        <v>63882</v>
      </c>
      <c r="B18715" s="1" t="str">
        <f>"29133"</f>
        <v>29133</v>
      </c>
      <c r="C18715" s="2">
        <v>1</v>
      </c>
      <c r="D18715" s="2">
        <v>1</v>
      </c>
      <c r="E18715" s="2">
        <v>1</v>
      </c>
      <c r="F18715" s="2">
        <v>1</v>
      </c>
    </row>
    <row r="18716" spans="1:6" x14ac:dyDescent="0.25">
      <c r="A18716" s="1" t="str">
        <f>"64066"</f>
        <v>64066</v>
      </c>
      <c r="B18716" s="1" t="str">
        <f>"29095"</f>
        <v>29095</v>
      </c>
      <c r="C18716" s="2">
        <v>1</v>
      </c>
      <c r="D18716" s="2">
        <v>0</v>
      </c>
      <c r="E18716" s="2">
        <v>1</v>
      </c>
      <c r="F18716" s="2">
        <v>1</v>
      </c>
    </row>
    <row r="18717" spans="1:6" x14ac:dyDescent="0.25">
      <c r="A18717" s="1" t="str">
        <f>"64014"</f>
        <v>64014</v>
      </c>
      <c r="B18717" s="1" t="str">
        <f>"29095"</f>
        <v>29095</v>
      </c>
      <c r="C18717" s="2">
        <v>1</v>
      </c>
      <c r="D18717" s="2">
        <v>1</v>
      </c>
      <c r="E18717" s="2">
        <v>1</v>
      </c>
      <c r="F18717" s="2">
        <v>1</v>
      </c>
    </row>
    <row r="18718" spans="1:6" x14ac:dyDescent="0.25">
      <c r="A18718" s="1" t="str">
        <f>"63936"</f>
        <v>63936</v>
      </c>
      <c r="B18718" s="1" t="str">
        <f>"29207"</f>
        <v>29207</v>
      </c>
      <c r="C18718" s="2">
        <v>1</v>
      </c>
      <c r="D18718" s="2">
        <v>1</v>
      </c>
      <c r="E18718" s="2">
        <v>1</v>
      </c>
      <c r="F18718" s="2">
        <v>1</v>
      </c>
    </row>
    <row r="18719" spans="1:6" x14ac:dyDescent="0.25">
      <c r="A18719" s="1" t="str">
        <f>"63957"</f>
        <v>63957</v>
      </c>
      <c r="B18719" s="1" t="str">
        <f>"29223"</f>
        <v>29223</v>
      </c>
      <c r="C18719" s="2">
        <v>0.79145503435912701</v>
      </c>
      <c r="D18719" s="2">
        <v>0.95876288659793796</v>
      </c>
      <c r="E18719" s="2">
        <v>0.95652173913043403</v>
      </c>
      <c r="F18719" s="2">
        <v>0.80162738496071795</v>
      </c>
    </row>
    <row r="18720" spans="1:6" x14ac:dyDescent="0.25">
      <c r="A18720" s="1" t="str">
        <f>"63957"</f>
        <v>63957</v>
      </c>
      <c r="B18720" s="1" t="str">
        <f>"29179"</f>
        <v>29179</v>
      </c>
      <c r="C18720" s="2">
        <v>0.20854496564087199</v>
      </c>
      <c r="D18720" s="2">
        <v>4.1237113402061799E-2</v>
      </c>
      <c r="E18720" s="2">
        <v>4.3478260869565202E-2</v>
      </c>
      <c r="F18720" s="2">
        <v>0.198372615039281</v>
      </c>
    </row>
    <row r="18721" spans="1:6" x14ac:dyDescent="0.25">
      <c r="A18721" s="1" t="str">
        <f>"64085"</f>
        <v>64085</v>
      </c>
      <c r="B18721" s="1" t="str">
        <f>"29177"</f>
        <v>29177</v>
      </c>
      <c r="C18721" s="2">
        <v>1</v>
      </c>
      <c r="D18721" s="2">
        <v>1</v>
      </c>
      <c r="E18721" s="2">
        <v>1</v>
      </c>
      <c r="F18721" s="2">
        <v>1</v>
      </c>
    </row>
    <row r="18722" spans="1:6" x14ac:dyDescent="0.25">
      <c r="A18722" s="1" t="str">
        <f>"64080"</f>
        <v>64080</v>
      </c>
      <c r="B18722" s="1" t="str">
        <f>"29037"</f>
        <v>29037</v>
      </c>
      <c r="C18722" s="2">
        <v>0.98054130550150298</v>
      </c>
      <c r="D18722" s="2">
        <v>1</v>
      </c>
      <c r="E18722" s="2">
        <v>1</v>
      </c>
      <c r="F18722" s="2">
        <v>0.98163912535469799</v>
      </c>
    </row>
    <row r="18723" spans="1:6" x14ac:dyDescent="0.25">
      <c r="A18723" s="1" t="str">
        <f>"64080"</f>
        <v>64080</v>
      </c>
      <c r="B18723" s="1" t="str">
        <f>"29095"</f>
        <v>29095</v>
      </c>
      <c r="C18723" s="2">
        <v>1.6451441712365102E-2</v>
      </c>
      <c r="D18723" s="2">
        <v>0</v>
      </c>
      <c r="E18723" s="2">
        <v>0</v>
      </c>
      <c r="F18723" s="2">
        <v>1.5523284927391001E-2</v>
      </c>
    </row>
    <row r="18724" spans="1:6" x14ac:dyDescent="0.25">
      <c r="A18724" s="1" t="str">
        <f>"64080"</f>
        <v>64080</v>
      </c>
      <c r="B18724" s="1" t="str">
        <f>"29101"</f>
        <v>29101</v>
      </c>
      <c r="C18724" s="2">
        <v>3.0072527861312501E-3</v>
      </c>
      <c r="D18724" s="2">
        <v>0</v>
      </c>
      <c r="E18724" s="2">
        <v>0</v>
      </c>
      <c r="F18724" s="2">
        <v>2.8375897179101898E-3</v>
      </c>
    </row>
    <row r="18725" spans="1:6" x14ac:dyDescent="0.25">
      <c r="A18725" s="1" t="str">
        <f>"64072"</f>
        <v>64072</v>
      </c>
      <c r="B18725" s="1" t="str">
        <f>"29047"</f>
        <v>29047</v>
      </c>
      <c r="C18725" s="2">
        <v>1</v>
      </c>
      <c r="D18725" s="2">
        <v>1</v>
      </c>
      <c r="E18725" s="2">
        <v>1</v>
      </c>
      <c r="F18725" s="2">
        <v>1</v>
      </c>
    </row>
    <row r="18726" spans="1:6" x14ac:dyDescent="0.25">
      <c r="A18726" s="1" t="str">
        <f>"64030"</f>
        <v>64030</v>
      </c>
      <c r="B18726" s="1" t="str">
        <f>"29095"</f>
        <v>29095</v>
      </c>
      <c r="C18726" s="2">
        <v>1</v>
      </c>
      <c r="D18726" s="2">
        <v>1</v>
      </c>
      <c r="E18726" s="2">
        <v>1</v>
      </c>
      <c r="F18726" s="2">
        <v>1</v>
      </c>
    </row>
    <row r="18727" spans="1:6" x14ac:dyDescent="0.25">
      <c r="A18727" s="1" t="str">
        <f>"64024"</f>
        <v>64024</v>
      </c>
      <c r="B18727" s="1" t="str">
        <f>"29047"</f>
        <v>29047</v>
      </c>
      <c r="C18727" s="2">
        <v>0.79540709812108501</v>
      </c>
      <c r="D18727" s="2">
        <v>0.95</v>
      </c>
      <c r="E18727" s="2">
        <v>0.52399481193255504</v>
      </c>
      <c r="F18727" s="2">
        <v>0.78020292590844698</v>
      </c>
    </row>
    <row r="18728" spans="1:6" x14ac:dyDescent="0.25">
      <c r="A18728" s="1" t="str">
        <f>"64024"</f>
        <v>64024</v>
      </c>
      <c r="B18728" s="1" t="str">
        <f>"29177"</f>
        <v>29177</v>
      </c>
      <c r="C18728" s="2">
        <v>0.20459290187891399</v>
      </c>
      <c r="D18728" s="2">
        <v>0.05</v>
      </c>
      <c r="E18728" s="2">
        <v>0.47600518806744402</v>
      </c>
      <c r="F18728" s="2">
        <v>0.219797074091552</v>
      </c>
    </row>
    <row r="18729" spans="1:6" x14ac:dyDescent="0.25">
      <c r="A18729" s="1" t="str">
        <f>"64037"</f>
        <v>64037</v>
      </c>
      <c r="B18729" s="1" t="str">
        <f>"29107"</f>
        <v>29107</v>
      </c>
      <c r="C18729" s="2">
        <v>0.99520876112251799</v>
      </c>
      <c r="D18729" s="2">
        <v>1</v>
      </c>
      <c r="E18729" s="2">
        <v>1</v>
      </c>
      <c r="F18729" s="2">
        <v>0.99577167019027402</v>
      </c>
    </row>
    <row r="18730" spans="1:6" x14ac:dyDescent="0.25">
      <c r="A18730" s="1" t="str">
        <f>"64037"</f>
        <v>64037</v>
      </c>
      <c r="B18730" s="1" t="str">
        <f>"29101"</f>
        <v>29101</v>
      </c>
      <c r="C18730" s="2">
        <v>4.7912388774811699E-3</v>
      </c>
      <c r="D18730" s="2">
        <v>0</v>
      </c>
      <c r="E18730" s="2">
        <v>0</v>
      </c>
      <c r="F18730" s="2">
        <v>4.2283298097251501E-3</v>
      </c>
    </row>
    <row r="18731" spans="1:6" x14ac:dyDescent="0.25">
      <c r="A18731" s="1" t="str">
        <f>"64441"</f>
        <v>64441</v>
      </c>
      <c r="B18731" s="1" t="str">
        <f>"29075"</f>
        <v>29075</v>
      </c>
      <c r="C18731" s="2">
        <v>0.122807017543859</v>
      </c>
      <c r="D18731" s="2">
        <v>9.0909090909090898E-2</v>
      </c>
      <c r="E18731" s="2">
        <v>0</v>
      </c>
      <c r="F18731" s="2">
        <v>0.107317073170731</v>
      </c>
    </row>
    <row r="18732" spans="1:6" x14ac:dyDescent="0.25">
      <c r="A18732" s="1" t="str">
        <f>"64441"</f>
        <v>64441</v>
      </c>
      <c r="B18732" s="1" t="str">
        <f>"29227"</f>
        <v>29227</v>
      </c>
      <c r="C18732" s="2">
        <v>0.87719298245613997</v>
      </c>
      <c r="D18732" s="2">
        <v>0.90909090909090895</v>
      </c>
      <c r="E18732" s="2">
        <v>1</v>
      </c>
      <c r="F18732" s="2">
        <v>0.89268292682926798</v>
      </c>
    </row>
    <row r="18733" spans="1:6" x14ac:dyDescent="0.25">
      <c r="A18733" s="1" t="str">
        <f>"64170"</f>
        <v>64170</v>
      </c>
      <c r="B18733" s="1" t="str">
        <f>"29095"</f>
        <v>29095</v>
      </c>
      <c r="C18733" s="2">
        <v>0</v>
      </c>
      <c r="D18733" s="2">
        <v>0</v>
      </c>
      <c r="E18733" s="2">
        <v>1</v>
      </c>
      <c r="F18733" s="2">
        <v>1</v>
      </c>
    </row>
    <row r="18734" spans="1:6" x14ac:dyDescent="0.25">
      <c r="A18734" s="1" t="str">
        <f>"64123"</f>
        <v>64123</v>
      </c>
      <c r="B18734" s="1" t="str">
        <f>"29095"</f>
        <v>29095</v>
      </c>
      <c r="C18734" s="2">
        <v>1</v>
      </c>
      <c r="D18734" s="2">
        <v>1</v>
      </c>
      <c r="E18734" s="2">
        <v>1</v>
      </c>
      <c r="F18734" s="2">
        <v>1</v>
      </c>
    </row>
    <row r="18735" spans="1:6" x14ac:dyDescent="0.25">
      <c r="A18735" s="1" t="str">
        <f>"64128"</f>
        <v>64128</v>
      </c>
      <c r="B18735" s="1" t="str">
        <f>"29095"</f>
        <v>29095</v>
      </c>
      <c r="C18735" s="2">
        <v>1</v>
      </c>
      <c r="D18735" s="2">
        <v>1</v>
      </c>
      <c r="E18735" s="2">
        <v>1</v>
      </c>
      <c r="F18735" s="2">
        <v>1</v>
      </c>
    </row>
    <row r="18736" spans="1:6" x14ac:dyDescent="0.25">
      <c r="A18736" s="1" t="str">
        <f>"64121"</f>
        <v>64121</v>
      </c>
      <c r="B18736" s="1" t="str">
        <f>"29095"</f>
        <v>29095</v>
      </c>
      <c r="C18736" s="2">
        <v>0</v>
      </c>
      <c r="D18736" s="2">
        <v>1</v>
      </c>
      <c r="E18736" s="2">
        <v>1</v>
      </c>
      <c r="F18736" s="2">
        <v>1</v>
      </c>
    </row>
    <row r="18737" spans="1:6" x14ac:dyDescent="0.25">
      <c r="A18737" s="1" t="str">
        <f>"64491"</f>
        <v>64491</v>
      </c>
      <c r="B18737" s="1" t="str">
        <f>"29005"</f>
        <v>29005</v>
      </c>
      <c r="C18737" s="2">
        <v>1</v>
      </c>
      <c r="D18737" s="2">
        <v>1</v>
      </c>
      <c r="E18737" s="2">
        <v>1</v>
      </c>
      <c r="F18737" s="2">
        <v>1</v>
      </c>
    </row>
    <row r="18738" spans="1:6" x14ac:dyDescent="0.25">
      <c r="A18738" s="1" t="str">
        <f>"64497"</f>
        <v>64497</v>
      </c>
      <c r="B18738" s="1" t="str">
        <f>"29061"</f>
        <v>29061</v>
      </c>
      <c r="C18738" s="2">
        <v>0.339055793991416</v>
      </c>
      <c r="D18738" s="2">
        <v>0.4</v>
      </c>
      <c r="E18738" s="2">
        <v>0</v>
      </c>
      <c r="F18738" s="2">
        <v>0.33750000000000002</v>
      </c>
    </row>
    <row r="18739" spans="1:6" x14ac:dyDescent="0.25">
      <c r="A18739" s="1" t="str">
        <f>"64497"</f>
        <v>64497</v>
      </c>
      <c r="B18739" s="1" t="str">
        <f>"29063"</f>
        <v>29063</v>
      </c>
      <c r="C18739" s="2">
        <v>0.66094420600858295</v>
      </c>
      <c r="D18739" s="2">
        <v>0.6</v>
      </c>
      <c r="E18739" s="2">
        <v>1</v>
      </c>
      <c r="F18739" s="2">
        <v>0.66249999999999998</v>
      </c>
    </row>
    <row r="18740" spans="1:6" x14ac:dyDescent="0.25">
      <c r="A18740" s="1" t="str">
        <f>"64449"</f>
        <v>64449</v>
      </c>
      <c r="B18740" s="1" t="str">
        <f>"29003"</f>
        <v>29003</v>
      </c>
      <c r="C18740" s="2">
        <v>1</v>
      </c>
      <c r="D18740" s="2">
        <v>1</v>
      </c>
      <c r="E18740" s="2">
        <v>1</v>
      </c>
      <c r="F18740" s="2">
        <v>1</v>
      </c>
    </row>
    <row r="18741" spans="1:6" x14ac:dyDescent="0.25">
      <c r="A18741" s="1" t="str">
        <f>"64474"</f>
        <v>64474</v>
      </c>
      <c r="B18741" s="1" t="str">
        <f>"29049"</f>
        <v>29049</v>
      </c>
      <c r="C18741" s="2">
        <v>0.121428571428571</v>
      </c>
      <c r="D18741" s="2">
        <v>8.3333333333333301E-2</v>
      </c>
      <c r="E18741" s="2">
        <v>0</v>
      </c>
      <c r="F18741" s="2">
        <v>0.119540229885057</v>
      </c>
    </row>
    <row r="18742" spans="1:6" x14ac:dyDescent="0.25">
      <c r="A18742" s="1" t="str">
        <f>"64474"</f>
        <v>64474</v>
      </c>
      <c r="B18742" s="1" t="str">
        <f>"29063"</f>
        <v>29063</v>
      </c>
      <c r="C18742" s="2">
        <v>0.878571428571428</v>
      </c>
      <c r="D18742" s="2">
        <v>0.91666666666666596</v>
      </c>
      <c r="E18742" s="2">
        <v>1</v>
      </c>
      <c r="F18742" s="2">
        <v>0.88045977011494203</v>
      </c>
    </row>
    <row r="18743" spans="1:6" x14ac:dyDescent="0.25">
      <c r="A18743" s="1" t="str">
        <f>"64475"</f>
        <v>64475</v>
      </c>
      <c r="B18743" s="1" t="str">
        <f>"29147"</f>
        <v>29147</v>
      </c>
      <c r="C18743" s="2">
        <v>0.84615384615384603</v>
      </c>
      <c r="D18743" s="2">
        <v>0.66666666666666596</v>
      </c>
      <c r="E18743" s="2">
        <v>1</v>
      </c>
      <c r="F18743" s="2">
        <v>0.88563829787234005</v>
      </c>
    </row>
    <row r="18744" spans="1:6" x14ac:dyDescent="0.25">
      <c r="A18744" s="1" t="str">
        <f>"64475"</f>
        <v>64475</v>
      </c>
      <c r="B18744" s="1" t="str">
        <f>"29227"</f>
        <v>29227</v>
      </c>
      <c r="C18744" s="2">
        <v>0.15384615384615299</v>
      </c>
      <c r="D18744" s="2">
        <v>0.33333333333333298</v>
      </c>
      <c r="E18744" s="2">
        <v>0</v>
      </c>
      <c r="F18744" s="2">
        <v>0.114361702127659</v>
      </c>
    </row>
    <row r="18745" spans="1:6" x14ac:dyDescent="0.25">
      <c r="A18745" s="1" t="str">
        <f>"64480"</f>
        <v>64480</v>
      </c>
      <c r="B18745" s="1" t="str">
        <f>"29003"</f>
        <v>29003</v>
      </c>
      <c r="C18745" s="2">
        <v>1</v>
      </c>
      <c r="D18745" s="2">
        <v>1</v>
      </c>
      <c r="E18745" s="2">
        <v>1</v>
      </c>
      <c r="F18745" s="2">
        <v>1</v>
      </c>
    </row>
    <row r="18746" spans="1:6" x14ac:dyDescent="0.25">
      <c r="A18746" s="1" t="str">
        <f>"64658"</f>
        <v>64658</v>
      </c>
      <c r="B18746" s="1" t="str">
        <f>"29121"</f>
        <v>29121</v>
      </c>
      <c r="C18746" s="2">
        <v>5.8962264150943296E-3</v>
      </c>
      <c r="D18746" s="2">
        <v>0</v>
      </c>
      <c r="E18746" s="2">
        <v>0</v>
      </c>
      <c r="F18746" s="2">
        <v>5.33902829684997E-3</v>
      </c>
    </row>
    <row r="18747" spans="1:6" x14ac:dyDescent="0.25">
      <c r="A18747" s="1" t="str">
        <f>"64658"</f>
        <v>64658</v>
      </c>
      <c r="B18747" s="1" t="str">
        <f>"29041"</f>
        <v>29041</v>
      </c>
      <c r="C18747" s="2">
        <v>0.18691037735849</v>
      </c>
      <c r="D18747" s="2">
        <v>7.0967741935483802E-2</v>
      </c>
      <c r="E18747" s="2">
        <v>9.0909090909090898E-2</v>
      </c>
      <c r="F18747" s="2">
        <v>0.176187933796049</v>
      </c>
    </row>
    <row r="18748" spans="1:6" x14ac:dyDescent="0.25">
      <c r="A18748" s="1" t="str">
        <f>"64658"</f>
        <v>64658</v>
      </c>
      <c r="B18748" s="1" t="str">
        <f>"29115"</f>
        <v>29115</v>
      </c>
      <c r="C18748" s="2">
        <v>0.80719339622641495</v>
      </c>
      <c r="D18748" s="2">
        <v>0.92903225806451595</v>
      </c>
      <c r="E18748" s="2">
        <v>0.90909090909090895</v>
      </c>
      <c r="F18748" s="2">
        <v>0.81847303790710002</v>
      </c>
    </row>
    <row r="18749" spans="1:6" x14ac:dyDescent="0.25">
      <c r="A18749" s="1" t="str">
        <f>"64644"</f>
        <v>64644</v>
      </c>
      <c r="B18749" s="1" t="str">
        <f>"29061"</f>
        <v>29061</v>
      </c>
      <c r="C18749" s="2">
        <v>6.7510548523206704E-2</v>
      </c>
      <c r="D18749" s="2">
        <v>0</v>
      </c>
      <c r="E18749" s="2">
        <v>0</v>
      </c>
      <c r="F18749" s="2">
        <v>6.0644346178142697E-2</v>
      </c>
    </row>
    <row r="18750" spans="1:6" x14ac:dyDescent="0.25">
      <c r="A18750" s="1" t="str">
        <f>"64644"</f>
        <v>64644</v>
      </c>
      <c r="B18750" s="1" t="str">
        <f>"29025"</f>
        <v>29025</v>
      </c>
      <c r="C18750" s="2">
        <v>0.93248945147679296</v>
      </c>
      <c r="D18750" s="2">
        <v>1</v>
      </c>
      <c r="E18750" s="2">
        <v>1</v>
      </c>
      <c r="F18750" s="2">
        <v>0.93935565382185704</v>
      </c>
    </row>
    <row r="18751" spans="1:6" x14ac:dyDescent="0.25">
      <c r="A18751" s="1" t="str">
        <f>"64647"</f>
        <v>64647</v>
      </c>
      <c r="B18751" s="1" t="str">
        <f>"29013"</f>
        <v>29013</v>
      </c>
      <c r="C18751" s="2">
        <v>1.0638297872340399E-2</v>
      </c>
      <c r="D18751" s="2">
        <v>0</v>
      </c>
      <c r="E18751" s="2">
        <v>0</v>
      </c>
      <c r="F18751" s="2">
        <v>1.03092783505154E-2</v>
      </c>
    </row>
    <row r="18752" spans="1:6" x14ac:dyDescent="0.25">
      <c r="A18752" s="1" t="str">
        <f>"64647"</f>
        <v>64647</v>
      </c>
      <c r="B18752" s="1" t="str">
        <f>"29061"</f>
        <v>29061</v>
      </c>
      <c r="C18752" s="2">
        <v>0.98936170212765895</v>
      </c>
      <c r="D18752" s="2">
        <v>1</v>
      </c>
      <c r="E18752" s="2">
        <v>1</v>
      </c>
      <c r="F18752" s="2">
        <v>0.98969072164948402</v>
      </c>
    </row>
    <row r="18753" spans="1:6" x14ac:dyDescent="0.25">
      <c r="A18753" s="1" t="str">
        <f>"64639"</f>
        <v>64639</v>
      </c>
      <c r="B18753" s="1" t="str">
        <f>"29033"</f>
        <v>29033</v>
      </c>
      <c r="C18753" s="2">
        <v>1</v>
      </c>
      <c r="D18753" s="2">
        <v>1</v>
      </c>
      <c r="E18753" s="2">
        <v>1</v>
      </c>
      <c r="F18753" s="2">
        <v>1</v>
      </c>
    </row>
    <row r="18754" spans="1:6" x14ac:dyDescent="0.25">
      <c r="A18754" s="1" t="str">
        <f>"64131"</f>
        <v>64131</v>
      </c>
      <c r="B18754" s="1" t="str">
        <f>"29095"</f>
        <v>29095</v>
      </c>
      <c r="C18754" s="2">
        <v>1</v>
      </c>
      <c r="D18754" s="2">
        <v>1</v>
      </c>
      <c r="E18754" s="2">
        <v>1</v>
      </c>
      <c r="F18754" s="2">
        <v>1</v>
      </c>
    </row>
    <row r="18755" spans="1:6" x14ac:dyDescent="0.25">
      <c r="A18755" s="1" t="str">
        <f>"64145"</f>
        <v>64145</v>
      </c>
      <c r="B18755" s="1" t="str">
        <f>"29095"</f>
        <v>29095</v>
      </c>
      <c r="C18755" s="2">
        <v>1</v>
      </c>
      <c r="D18755" s="2">
        <v>1</v>
      </c>
      <c r="E18755" s="2">
        <v>1</v>
      </c>
      <c r="F18755" s="2">
        <v>1</v>
      </c>
    </row>
    <row r="18756" spans="1:6" x14ac:dyDescent="0.25">
      <c r="A18756" s="1" t="str">
        <f>"64151"</f>
        <v>64151</v>
      </c>
      <c r="B18756" s="1" t="str">
        <f>"29165"</f>
        <v>29165</v>
      </c>
      <c r="C18756" s="2">
        <v>0.99938195302843003</v>
      </c>
      <c r="D18756" s="2">
        <v>1</v>
      </c>
      <c r="E18756" s="2">
        <v>1</v>
      </c>
      <c r="F18756" s="2">
        <v>0.99942598837626395</v>
      </c>
    </row>
    <row r="18757" spans="1:6" x14ac:dyDescent="0.25">
      <c r="A18757" s="1" t="str">
        <f>"64151"</f>
        <v>64151</v>
      </c>
      <c r="B18757" s="1" t="str">
        <f>"29047"</f>
        <v>29047</v>
      </c>
      <c r="C18757" s="2">
        <v>6.1804697156983904E-4</v>
      </c>
      <c r="D18757" s="2">
        <v>0</v>
      </c>
      <c r="E18757" s="2">
        <v>0</v>
      </c>
      <c r="F18757" s="2">
        <v>5.7401162373538E-4</v>
      </c>
    </row>
    <row r="18758" spans="1:6" x14ac:dyDescent="0.25">
      <c r="A18758" s="1" t="str">
        <f>"64144"</f>
        <v>64144</v>
      </c>
      <c r="B18758" s="1" t="str">
        <f>"29047"</f>
        <v>29047</v>
      </c>
      <c r="C18758" s="2">
        <v>0</v>
      </c>
      <c r="D18758" s="2">
        <v>0</v>
      </c>
      <c r="E18758" s="2">
        <v>1</v>
      </c>
      <c r="F18758" s="2">
        <v>1</v>
      </c>
    </row>
    <row r="18759" spans="1:6" x14ac:dyDescent="0.25">
      <c r="A18759" s="1" t="str">
        <f>"64673"</f>
        <v>64673</v>
      </c>
      <c r="B18759" s="1" t="str">
        <f>"29129"</f>
        <v>29129</v>
      </c>
      <c r="C18759" s="2">
        <v>1</v>
      </c>
      <c r="D18759" s="2">
        <v>1</v>
      </c>
      <c r="E18759" s="2">
        <v>1</v>
      </c>
      <c r="F18759" s="2">
        <v>1</v>
      </c>
    </row>
    <row r="18760" spans="1:6" x14ac:dyDescent="0.25">
      <c r="A18760" s="1" t="str">
        <f>"64688"</f>
        <v>64688</v>
      </c>
      <c r="B18760" s="1" t="str">
        <f>"29115"</f>
        <v>29115</v>
      </c>
      <c r="C18760" s="2">
        <v>0.146520146520146</v>
      </c>
      <c r="D18760" s="2">
        <v>0</v>
      </c>
      <c r="E18760" s="2">
        <v>0</v>
      </c>
      <c r="F18760" s="2">
        <v>0.140845070422535</v>
      </c>
    </row>
    <row r="18761" spans="1:6" x14ac:dyDescent="0.25">
      <c r="A18761" s="1" t="str">
        <f>"64688"</f>
        <v>64688</v>
      </c>
      <c r="B18761" s="1" t="str">
        <f>"29117"</f>
        <v>29117</v>
      </c>
      <c r="C18761" s="2">
        <v>0.853479853479853</v>
      </c>
      <c r="D18761" s="2">
        <v>1</v>
      </c>
      <c r="E18761" s="2">
        <v>1</v>
      </c>
      <c r="F18761" s="2">
        <v>0.85915492957746398</v>
      </c>
    </row>
    <row r="18762" spans="1:6" x14ac:dyDescent="0.25">
      <c r="A18762" s="1" t="str">
        <f>"64720"</f>
        <v>64720</v>
      </c>
      <c r="B18762" s="1" t="str">
        <f>"29013"</f>
        <v>29013</v>
      </c>
      <c r="C18762" s="2">
        <v>1</v>
      </c>
      <c r="D18762" s="2">
        <v>1</v>
      </c>
      <c r="E18762" s="2">
        <v>1</v>
      </c>
      <c r="F18762" s="2">
        <v>1</v>
      </c>
    </row>
    <row r="18763" spans="1:6" x14ac:dyDescent="0.25">
      <c r="A18763" s="1" t="str">
        <f>"64863"</f>
        <v>64863</v>
      </c>
      <c r="B18763" s="1" t="str">
        <f>"29119"</f>
        <v>29119</v>
      </c>
      <c r="C18763" s="2">
        <v>1</v>
      </c>
      <c r="D18763" s="2">
        <v>1</v>
      </c>
      <c r="E18763" s="2">
        <v>1</v>
      </c>
      <c r="F18763" s="2">
        <v>1</v>
      </c>
    </row>
    <row r="18764" spans="1:6" x14ac:dyDescent="0.25">
      <c r="A18764" s="1" t="str">
        <f>"64841"</f>
        <v>64841</v>
      </c>
      <c r="B18764" s="1" t="str">
        <f>"29097"</f>
        <v>29097</v>
      </c>
      <c r="C18764" s="2">
        <v>1</v>
      </c>
      <c r="D18764" s="2">
        <v>1</v>
      </c>
      <c r="E18764" s="2">
        <v>1</v>
      </c>
      <c r="F18764" s="2">
        <v>1</v>
      </c>
    </row>
    <row r="18765" spans="1:6" x14ac:dyDescent="0.25">
      <c r="A18765" s="1" t="str">
        <f>"65032"</f>
        <v>65032</v>
      </c>
      <c r="B18765" s="1" t="str">
        <f>"29131"</f>
        <v>29131</v>
      </c>
      <c r="C18765" s="2">
        <v>0.48425196850393698</v>
      </c>
      <c r="D18765" s="2">
        <v>0.2</v>
      </c>
      <c r="E18765" s="2">
        <v>0.15384615384615299</v>
      </c>
      <c r="F18765" s="2">
        <v>0.46341463414634099</v>
      </c>
    </row>
    <row r="18766" spans="1:6" x14ac:dyDescent="0.25">
      <c r="A18766" s="1" t="str">
        <f>"65032"</f>
        <v>65032</v>
      </c>
      <c r="B18766" s="1" t="str">
        <f>"29051"</f>
        <v>29051</v>
      </c>
      <c r="C18766" s="2">
        <v>0.51574803149606196</v>
      </c>
      <c r="D18766" s="2">
        <v>0.8</v>
      </c>
      <c r="E18766" s="2">
        <v>0.84615384615384603</v>
      </c>
      <c r="F18766" s="2">
        <v>0.53658536585365801</v>
      </c>
    </row>
    <row r="18767" spans="1:6" x14ac:dyDescent="0.25">
      <c r="A18767" s="1" t="str">
        <f>"65034"</f>
        <v>65034</v>
      </c>
      <c r="B18767" s="1" t="str">
        <f>"29141"</f>
        <v>29141</v>
      </c>
      <c r="C18767" s="2">
        <v>0.54477611940298498</v>
      </c>
      <c r="D18767" s="2">
        <v>0.4</v>
      </c>
      <c r="E18767" s="2">
        <v>0.5</v>
      </c>
      <c r="F18767" s="2">
        <v>0.53684210526315701</v>
      </c>
    </row>
    <row r="18768" spans="1:6" x14ac:dyDescent="0.25">
      <c r="A18768" s="1" t="str">
        <f>"65034"</f>
        <v>65034</v>
      </c>
      <c r="B18768" s="1" t="str">
        <f>"29135"</f>
        <v>29135</v>
      </c>
      <c r="C18768" s="2">
        <v>0.45522388059701402</v>
      </c>
      <c r="D18768" s="2">
        <v>0.6</v>
      </c>
      <c r="E18768" s="2">
        <v>0.5</v>
      </c>
      <c r="F18768" s="2">
        <v>0.46315789473684199</v>
      </c>
    </row>
    <row r="18769" spans="1:6" x14ac:dyDescent="0.25">
      <c r="A18769" s="1" t="str">
        <f>"65037"</f>
        <v>65037</v>
      </c>
      <c r="B18769" s="1" t="str">
        <f>"29029"</f>
        <v>29029</v>
      </c>
      <c r="C18769" s="2">
        <v>0.199777777777777</v>
      </c>
      <c r="D18769" s="2">
        <v>3.4188034188034101E-2</v>
      </c>
      <c r="E18769" s="2">
        <v>0</v>
      </c>
      <c r="F18769" s="2">
        <v>0.18836967808930399</v>
      </c>
    </row>
    <row r="18770" spans="1:6" x14ac:dyDescent="0.25">
      <c r="A18770" s="1" t="str">
        <f>"65037"</f>
        <v>65037</v>
      </c>
      <c r="B18770" s="1" t="str">
        <f>"29141"</f>
        <v>29141</v>
      </c>
      <c r="C18770" s="2">
        <v>0.80022222222222195</v>
      </c>
      <c r="D18770" s="2">
        <v>0.96581196581196505</v>
      </c>
      <c r="E18770" s="2">
        <v>1</v>
      </c>
      <c r="F18770" s="2">
        <v>0.81163032191069495</v>
      </c>
    </row>
    <row r="18771" spans="1:6" x14ac:dyDescent="0.25">
      <c r="A18771" s="1" t="str">
        <f>"65047"</f>
        <v>65047</v>
      </c>
      <c r="B18771" s="1" t="str">
        <f>"29131"</f>
        <v>29131</v>
      </c>
      <c r="C18771" s="2">
        <v>0.83708609271523104</v>
      </c>
      <c r="D18771" s="2">
        <v>0.98333333333333295</v>
      </c>
      <c r="E18771" s="2">
        <v>0.489361702127659</v>
      </c>
      <c r="F18771" s="2">
        <v>0.82830626450115996</v>
      </c>
    </row>
    <row r="18772" spans="1:6" x14ac:dyDescent="0.25">
      <c r="A18772" s="1" t="str">
        <f>"65047"</f>
        <v>65047</v>
      </c>
      <c r="B18772" s="1" t="str">
        <f>"29029"</f>
        <v>29029</v>
      </c>
      <c r="C18772" s="2">
        <v>0.16291390728476801</v>
      </c>
      <c r="D18772" s="2">
        <v>1.6666666666666601E-2</v>
      </c>
      <c r="E18772" s="2">
        <v>0.51063829787234005</v>
      </c>
      <c r="F18772" s="2">
        <v>0.17169373549883901</v>
      </c>
    </row>
    <row r="18773" spans="1:6" x14ac:dyDescent="0.25">
      <c r="A18773" s="1" t="str">
        <f>"65059"</f>
        <v>65059</v>
      </c>
      <c r="B18773" s="1" t="str">
        <f>"29027"</f>
        <v>29027</v>
      </c>
      <c r="C18773" s="2">
        <v>1</v>
      </c>
      <c r="D18773" s="2">
        <v>1</v>
      </c>
      <c r="E18773" s="2">
        <v>1</v>
      </c>
      <c r="F18773" s="2">
        <v>1</v>
      </c>
    </row>
    <row r="18774" spans="1:6" x14ac:dyDescent="0.25">
      <c r="A18774" s="1" t="str">
        <f>"65072"</f>
        <v>65072</v>
      </c>
      <c r="B18774" s="1" t="str">
        <f>"29131"</f>
        <v>29131</v>
      </c>
      <c r="C18774" s="2">
        <v>0.16060606060606</v>
      </c>
      <c r="D18774" s="2">
        <v>0.11764705882352899</v>
      </c>
      <c r="E18774" s="2">
        <v>0.25</v>
      </c>
      <c r="F18774" s="2">
        <v>0.161007025761124</v>
      </c>
    </row>
    <row r="18775" spans="1:6" x14ac:dyDescent="0.25">
      <c r="A18775" s="1" t="str">
        <f>"65072"</f>
        <v>65072</v>
      </c>
      <c r="B18775" s="1" t="str">
        <f>"29141"</f>
        <v>29141</v>
      </c>
      <c r="C18775" s="2">
        <v>0.83939393939393903</v>
      </c>
      <c r="D18775" s="2">
        <v>0.88235294117647001</v>
      </c>
      <c r="E18775" s="2">
        <v>0.75</v>
      </c>
      <c r="F18775" s="2">
        <v>0.83899297423887498</v>
      </c>
    </row>
    <row r="18776" spans="1:6" x14ac:dyDescent="0.25">
      <c r="A18776" s="1" t="str">
        <f>"65067"</f>
        <v>65067</v>
      </c>
      <c r="B18776" s="1" t="str">
        <f>"29027"</f>
        <v>29027</v>
      </c>
      <c r="C18776" s="2">
        <v>1</v>
      </c>
      <c r="D18776" s="2">
        <v>1</v>
      </c>
      <c r="E18776" s="2">
        <v>1</v>
      </c>
      <c r="F18776" s="2">
        <v>1</v>
      </c>
    </row>
    <row r="18777" spans="1:6" x14ac:dyDescent="0.25">
      <c r="A18777" s="1" t="str">
        <f>"64783"</f>
        <v>64783</v>
      </c>
      <c r="B18777" s="1" t="str">
        <f>"29217"</f>
        <v>29217</v>
      </c>
      <c r="C18777" s="2">
        <v>0.81795511221945105</v>
      </c>
      <c r="D18777" s="2">
        <v>0.91666666666666596</v>
      </c>
      <c r="E18777" s="2">
        <v>1</v>
      </c>
      <c r="F18777" s="2">
        <v>0.82435597189695498</v>
      </c>
    </row>
    <row r="18778" spans="1:6" x14ac:dyDescent="0.25">
      <c r="A18778" s="1" t="str">
        <f>"64783"</f>
        <v>64783</v>
      </c>
      <c r="B18778" s="1" t="str">
        <f>"29185"</f>
        <v>29185</v>
      </c>
      <c r="C18778" s="2">
        <v>0.182044887780548</v>
      </c>
      <c r="D18778" s="2">
        <v>8.3333333333333301E-2</v>
      </c>
      <c r="E18778" s="2">
        <v>0</v>
      </c>
      <c r="F18778" s="2">
        <v>0.175644028103044</v>
      </c>
    </row>
    <row r="18779" spans="1:6" x14ac:dyDescent="0.25">
      <c r="A18779" s="1" t="str">
        <f>"64834"</f>
        <v>64834</v>
      </c>
      <c r="B18779" s="1" t="str">
        <f>"29097"</f>
        <v>29097</v>
      </c>
      <c r="C18779" s="2">
        <v>1</v>
      </c>
      <c r="D18779" s="2">
        <v>1</v>
      </c>
      <c r="E18779" s="2">
        <v>1</v>
      </c>
      <c r="F18779" s="2">
        <v>1</v>
      </c>
    </row>
    <row r="18780" spans="1:6" x14ac:dyDescent="0.25">
      <c r="A18780" s="1" t="str">
        <f>"65280"</f>
        <v>65280</v>
      </c>
      <c r="B18780" s="1" t="str">
        <f>"29007"</f>
        <v>29007</v>
      </c>
      <c r="C18780" s="2">
        <v>1</v>
      </c>
      <c r="D18780" s="2">
        <v>1</v>
      </c>
      <c r="E18780" s="2">
        <v>1</v>
      </c>
      <c r="F18780" s="2">
        <v>1</v>
      </c>
    </row>
    <row r="18781" spans="1:6" x14ac:dyDescent="0.25">
      <c r="A18781" s="1" t="str">
        <f>"65281"</f>
        <v>65281</v>
      </c>
      <c r="B18781" s="1" t="str">
        <f>"29041"</f>
        <v>29041</v>
      </c>
      <c r="C18781" s="2">
        <v>0.98679867986798597</v>
      </c>
      <c r="D18781" s="2">
        <v>1</v>
      </c>
      <c r="E18781" s="2">
        <v>1</v>
      </c>
      <c r="F18781" s="2">
        <v>0.98853868194842398</v>
      </c>
    </row>
    <row r="18782" spans="1:6" x14ac:dyDescent="0.25">
      <c r="A18782" s="1" t="str">
        <f>"65281"</f>
        <v>65281</v>
      </c>
      <c r="B18782" s="1" t="str">
        <f>"29175"</f>
        <v>29175</v>
      </c>
      <c r="C18782" s="2">
        <v>1.9801980198019798E-3</v>
      </c>
      <c r="D18782" s="2">
        <v>0</v>
      </c>
      <c r="E18782" s="2">
        <v>0</v>
      </c>
      <c r="F18782" s="2">
        <v>1.7191977077363799E-3</v>
      </c>
    </row>
    <row r="18783" spans="1:6" x14ac:dyDescent="0.25">
      <c r="A18783" s="1" t="str">
        <f>"65281"</f>
        <v>65281</v>
      </c>
      <c r="B18783" s="1" t="str">
        <f>"29089"</f>
        <v>29089</v>
      </c>
      <c r="C18783" s="2">
        <v>5.9405940594059398E-3</v>
      </c>
      <c r="D18783" s="2">
        <v>0</v>
      </c>
      <c r="E18783" s="2">
        <v>0</v>
      </c>
      <c r="F18783" s="2">
        <v>5.1575931232091601E-3</v>
      </c>
    </row>
    <row r="18784" spans="1:6" x14ac:dyDescent="0.25">
      <c r="A18784" s="1" t="str">
        <f>"65281"</f>
        <v>65281</v>
      </c>
      <c r="B18784" s="1" t="str">
        <f>"29115"</f>
        <v>29115</v>
      </c>
      <c r="C18784" s="2">
        <v>5.2805280528052797E-3</v>
      </c>
      <c r="D18784" s="2">
        <v>0</v>
      </c>
      <c r="E18784" s="2">
        <v>0</v>
      </c>
      <c r="F18784" s="2">
        <v>4.5845272206303696E-3</v>
      </c>
    </row>
    <row r="18785" spans="1:6" x14ac:dyDescent="0.25">
      <c r="A18785" s="1" t="str">
        <f>"65282"</f>
        <v>65282</v>
      </c>
      <c r="B18785" s="1" t="str">
        <f>"29137"</f>
        <v>29137</v>
      </c>
      <c r="C18785" s="2">
        <v>1</v>
      </c>
      <c r="D18785" s="2">
        <v>1</v>
      </c>
      <c r="E18785" s="2">
        <v>1</v>
      </c>
      <c r="F18785" s="2">
        <v>1</v>
      </c>
    </row>
    <row r="18786" spans="1:6" x14ac:dyDescent="0.25">
      <c r="A18786" s="1" t="str">
        <f>"65438"</f>
        <v>65438</v>
      </c>
      <c r="B18786" s="1" t="str">
        <f>"29203"</f>
        <v>29203</v>
      </c>
      <c r="C18786" s="2">
        <v>1</v>
      </c>
      <c r="D18786" s="2">
        <v>1</v>
      </c>
      <c r="E18786" s="2">
        <v>1</v>
      </c>
      <c r="F18786" s="2">
        <v>1</v>
      </c>
    </row>
    <row r="18787" spans="1:6" x14ac:dyDescent="0.25">
      <c r="A18787" s="1" t="str">
        <f>"65409"</f>
        <v>65409</v>
      </c>
      <c r="B18787" s="1" t="str">
        <f>"29161"</f>
        <v>29161</v>
      </c>
      <c r="C18787" s="2">
        <v>0</v>
      </c>
      <c r="D18787" s="2">
        <v>1</v>
      </c>
      <c r="E18787" s="2">
        <v>0</v>
      </c>
      <c r="F18787" s="2">
        <v>1</v>
      </c>
    </row>
    <row r="18788" spans="1:6" x14ac:dyDescent="0.25">
      <c r="A18788" s="1" t="str">
        <f>"65344"</f>
        <v>65344</v>
      </c>
      <c r="B18788" s="1" t="str">
        <f>"29195"</f>
        <v>29195</v>
      </c>
      <c r="C18788" s="2">
        <v>1</v>
      </c>
      <c r="D18788" s="2">
        <v>1</v>
      </c>
      <c r="E18788" s="2">
        <v>1</v>
      </c>
      <c r="F18788" s="2">
        <v>1</v>
      </c>
    </row>
    <row r="18789" spans="1:6" x14ac:dyDescent="0.25">
      <c r="A18789" s="1" t="str">
        <f>"65468"</f>
        <v>65468</v>
      </c>
      <c r="B18789" s="1" t="str">
        <f>"29215"</f>
        <v>29215</v>
      </c>
      <c r="C18789" s="2">
        <v>1</v>
      </c>
      <c r="D18789" s="2">
        <v>1</v>
      </c>
      <c r="E18789" s="2">
        <v>1</v>
      </c>
      <c r="F18789" s="2">
        <v>1</v>
      </c>
    </row>
    <row r="18790" spans="1:6" x14ac:dyDescent="0.25">
      <c r="A18790" s="1" t="str">
        <f>"65461"</f>
        <v>65461</v>
      </c>
      <c r="B18790" s="1" t="str">
        <f>"29161"</f>
        <v>29161</v>
      </c>
      <c r="C18790" s="2">
        <v>0.72222222222222199</v>
      </c>
      <c r="D18790" s="2">
        <v>0.75</v>
      </c>
      <c r="E18790" s="2">
        <v>1</v>
      </c>
      <c r="F18790" s="2">
        <v>0.72631578947368403</v>
      </c>
    </row>
    <row r="18791" spans="1:6" x14ac:dyDescent="0.25">
      <c r="A18791" s="1" t="str">
        <f>"65461"</f>
        <v>65461</v>
      </c>
      <c r="B18791" s="1" t="str">
        <f>"29169"</f>
        <v>29169</v>
      </c>
      <c r="C18791" s="2">
        <v>0.27777777777777701</v>
      </c>
      <c r="D18791" s="2">
        <v>0.25</v>
      </c>
      <c r="E18791" s="2">
        <v>0</v>
      </c>
      <c r="F18791" s="2">
        <v>0.27368421052631497</v>
      </c>
    </row>
    <row r="18792" spans="1:6" x14ac:dyDescent="0.25">
      <c r="A18792" s="1" t="str">
        <f>"65231"</f>
        <v>65231</v>
      </c>
      <c r="B18792" s="1" t="str">
        <f>"29007"</f>
        <v>29007</v>
      </c>
      <c r="C18792" s="2">
        <v>1.13636363636363E-2</v>
      </c>
      <c r="D18792" s="2">
        <v>0</v>
      </c>
      <c r="E18792" s="2">
        <v>0</v>
      </c>
      <c r="F18792" s="2">
        <v>1.08974358974358E-2</v>
      </c>
    </row>
    <row r="18793" spans="1:6" x14ac:dyDescent="0.25">
      <c r="A18793" s="1" t="str">
        <f>"65231"</f>
        <v>65231</v>
      </c>
      <c r="B18793" s="1" t="str">
        <f>"29027"</f>
        <v>29027</v>
      </c>
      <c r="C18793" s="2">
        <v>0.98863636363636298</v>
      </c>
      <c r="D18793" s="2">
        <v>1</v>
      </c>
      <c r="E18793" s="2">
        <v>1</v>
      </c>
      <c r="F18793" s="2">
        <v>0.98910256410256403</v>
      </c>
    </row>
    <row r="18794" spans="1:6" x14ac:dyDescent="0.25">
      <c r="A18794" s="1" t="str">
        <f>"65247"</f>
        <v>65247</v>
      </c>
      <c r="B18794" s="1" t="str">
        <f>"29175"</f>
        <v>29175</v>
      </c>
      <c r="C18794" s="2">
        <v>8.7209302325581307E-3</v>
      </c>
      <c r="D18794" s="2">
        <v>0</v>
      </c>
      <c r="E18794" s="2">
        <v>0</v>
      </c>
      <c r="F18794" s="2">
        <v>8.4745762711864406E-3</v>
      </c>
    </row>
    <row r="18795" spans="1:6" x14ac:dyDescent="0.25">
      <c r="A18795" s="1" t="str">
        <f>"65247"</f>
        <v>65247</v>
      </c>
      <c r="B18795" s="1" t="str">
        <f>"29121"</f>
        <v>29121</v>
      </c>
      <c r="C18795" s="2">
        <v>0.99127906976744096</v>
      </c>
      <c r="D18795" s="2">
        <v>1</v>
      </c>
      <c r="E18795" s="2">
        <v>1</v>
      </c>
      <c r="F18795" s="2">
        <v>0.99152542372881303</v>
      </c>
    </row>
    <row r="18796" spans="1:6" x14ac:dyDescent="0.25">
      <c r="A18796" s="1" t="str">
        <f>"65205"</f>
        <v>65205</v>
      </c>
      <c r="B18796" s="1" t="str">
        <f>"29019"</f>
        <v>29019</v>
      </c>
      <c r="C18796" s="2">
        <v>1</v>
      </c>
      <c r="D18796" s="2">
        <v>1</v>
      </c>
      <c r="E18796" s="2">
        <v>1</v>
      </c>
      <c r="F18796" s="2">
        <v>1</v>
      </c>
    </row>
    <row r="18797" spans="1:6" x14ac:dyDescent="0.25">
      <c r="A18797" s="1" t="str">
        <f>"65216"</f>
        <v>65216</v>
      </c>
      <c r="B18797" s="1" t="str">
        <f>"29019"</f>
        <v>29019</v>
      </c>
      <c r="C18797" s="2">
        <v>0</v>
      </c>
      <c r="D18797" s="2">
        <v>1</v>
      </c>
      <c r="E18797" s="2">
        <v>0</v>
      </c>
      <c r="F18797" s="2">
        <v>1</v>
      </c>
    </row>
    <row r="18798" spans="1:6" x14ac:dyDescent="0.25">
      <c r="A18798" s="1" t="str">
        <f>"65256"</f>
        <v>65256</v>
      </c>
      <c r="B18798" s="1" t="str">
        <f>"29089"</f>
        <v>29089</v>
      </c>
      <c r="C18798" s="2">
        <v>0.11991199119911899</v>
      </c>
      <c r="D18798" s="2">
        <v>0.04</v>
      </c>
      <c r="E18798" s="2">
        <v>0</v>
      </c>
      <c r="F18798" s="2">
        <v>0.11664899257688199</v>
      </c>
    </row>
    <row r="18799" spans="1:6" x14ac:dyDescent="0.25">
      <c r="A18799" s="1" t="str">
        <f>"65256"</f>
        <v>65256</v>
      </c>
      <c r="B18799" s="1" t="str">
        <f>"29019"</f>
        <v>29019</v>
      </c>
      <c r="C18799" s="2">
        <v>0.88008800880088001</v>
      </c>
      <c r="D18799" s="2">
        <v>0.96</v>
      </c>
      <c r="E18799" s="2">
        <v>1</v>
      </c>
      <c r="F18799" s="2">
        <v>0.88335100742311701</v>
      </c>
    </row>
    <row r="18800" spans="1:6" x14ac:dyDescent="0.25">
      <c r="A18800" s="1" t="str">
        <f>"65265"</f>
        <v>65265</v>
      </c>
      <c r="B18800" s="1" t="str">
        <f>"29027"</f>
        <v>29027</v>
      </c>
      <c r="C18800" s="2">
        <v>1.0729613733905499E-3</v>
      </c>
      <c r="D18800" s="2">
        <v>0</v>
      </c>
      <c r="E18800" s="2">
        <v>0</v>
      </c>
      <c r="F18800" s="2">
        <v>9.5419847328244195E-4</v>
      </c>
    </row>
    <row r="18801" spans="1:6" x14ac:dyDescent="0.25">
      <c r="A18801" s="1" t="str">
        <f>"65265"</f>
        <v>65265</v>
      </c>
      <c r="B18801" s="1" t="str">
        <f>"29007"</f>
        <v>29007</v>
      </c>
      <c r="C18801" s="2">
        <v>0.99141630901287503</v>
      </c>
      <c r="D18801" s="2">
        <v>0.99861878453038599</v>
      </c>
      <c r="E18801" s="2">
        <v>1</v>
      </c>
      <c r="F18801" s="2">
        <v>0.99224713740458004</v>
      </c>
    </row>
    <row r="18802" spans="1:6" x14ac:dyDescent="0.25">
      <c r="A18802" s="1" t="str">
        <f>"65265"</f>
        <v>65265</v>
      </c>
      <c r="B18802" s="1" t="str">
        <f>"29137"</f>
        <v>29137</v>
      </c>
      <c r="C18802" s="2">
        <v>7.5107296137339003E-3</v>
      </c>
      <c r="D18802" s="2">
        <v>1.3812154696132501E-3</v>
      </c>
      <c r="E18802" s="2">
        <v>0</v>
      </c>
      <c r="F18802" s="2">
        <v>6.7986641221374003E-3</v>
      </c>
    </row>
    <row r="18803" spans="1:6" x14ac:dyDescent="0.25">
      <c r="A18803" s="1" t="str">
        <f>"65550"</f>
        <v>65550</v>
      </c>
      <c r="B18803" s="1" t="str">
        <f>"29161"</f>
        <v>29161</v>
      </c>
      <c r="C18803" s="2">
        <v>0.913608562691131</v>
      </c>
      <c r="D18803" s="2">
        <v>1</v>
      </c>
      <c r="E18803" s="2">
        <v>1</v>
      </c>
      <c r="F18803" s="2">
        <v>0.91445874337623001</v>
      </c>
    </row>
    <row r="18804" spans="1:6" x14ac:dyDescent="0.25">
      <c r="A18804" s="1" t="str">
        <f>"65550"</f>
        <v>65550</v>
      </c>
      <c r="B18804" s="1" t="str">
        <f>"29169"</f>
        <v>29169</v>
      </c>
      <c r="C18804" s="2">
        <v>8.6391437308868502E-2</v>
      </c>
      <c r="D18804" s="2">
        <v>0</v>
      </c>
      <c r="E18804" s="2">
        <v>0</v>
      </c>
      <c r="F18804" s="2">
        <v>8.5541256623769796E-2</v>
      </c>
    </row>
    <row r="18805" spans="1:6" x14ac:dyDescent="0.25">
      <c r="A18805" s="1" t="str">
        <f>"65580"</f>
        <v>65580</v>
      </c>
      <c r="B18805" s="1" t="str">
        <f>"29125"</f>
        <v>29125</v>
      </c>
      <c r="C18805" s="2">
        <v>1</v>
      </c>
      <c r="D18805" s="2">
        <v>1</v>
      </c>
      <c r="E18805" s="2">
        <v>1</v>
      </c>
      <c r="F18805" s="2">
        <v>1</v>
      </c>
    </row>
    <row r="18806" spans="1:6" x14ac:dyDescent="0.25">
      <c r="A18806" s="1" t="str">
        <f>"65543"</f>
        <v>65543</v>
      </c>
      <c r="B18806" s="1" t="str">
        <f>"29229"</f>
        <v>29229</v>
      </c>
      <c r="C18806" s="2">
        <v>6.9892473118279494E-2</v>
      </c>
      <c r="D18806" s="2">
        <v>0</v>
      </c>
      <c r="E18806" s="2">
        <v>0</v>
      </c>
      <c r="F18806" s="2">
        <v>6.7708333333333301E-2</v>
      </c>
    </row>
    <row r="18807" spans="1:6" x14ac:dyDescent="0.25">
      <c r="A18807" s="1" t="str">
        <f>"65543"</f>
        <v>65543</v>
      </c>
      <c r="B18807" s="1" t="str">
        <f>"29105"</f>
        <v>29105</v>
      </c>
      <c r="C18807" s="2">
        <v>0.93010752688172005</v>
      </c>
      <c r="D18807" s="2">
        <v>1</v>
      </c>
      <c r="E18807" s="2">
        <v>1</v>
      </c>
      <c r="F18807" s="2">
        <v>0.93229166666666596</v>
      </c>
    </row>
    <row r="18808" spans="1:6" x14ac:dyDescent="0.25">
      <c r="A18808" s="1" t="str">
        <f>"65557"</f>
        <v>65557</v>
      </c>
      <c r="B18808" s="1" t="str">
        <f>"29215"</f>
        <v>29215</v>
      </c>
      <c r="C18808" s="2">
        <v>1</v>
      </c>
      <c r="D18808" s="2">
        <v>1</v>
      </c>
      <c r="E18808" s="2">
        <v>1</v>
      </c>
      <c r="F18808" s="2">
        <v>1</v>
      </c>
    </row>
    <row r="18809" spans="1:6" x14ac:dyDescent="0.25">
      <c r="A18809" s="1" t="str">
        <f>"65711"</f>
        <v>65711</v>
      </c>
      <c r="B18809" s="1" t="str">
        <f>"29215"</f>
        <v>29215</v>
      </c>
      <c r="C18809" s="2">
        <v>0.16150627615062699</v>
      </c>
      <c r="D18809" s="2">
        <v>4.4303797468354403E-2</v>
      </c>
      <c r="E18809" s="2">
        <v>2.7397260273972601E-2</v>
      </c>
      <c r="F18809" s="2">
        <v>0.149239722170076</v>
      </c>
    </row>
    <row r="18810" spans="1:6" x14ac:dyDescent="0.25">
      <c r="A18810" s="1" t="str">
        <f>"65711"</f>
        <v>65711</v>
      </c>
      <c r="B18810" s="1" t="str">
        <f>"29229"</f>
        <v>29229</v>
      </c>
      <c r="C18810" s="2">
        <v>0.83849372384937204</v>
      </c>
      <c r="D18810" s="2">
        <v>0.955696202531645</v>
      </c>
      <c r="E18810" s="2">
        <v>0.97260273972602695</v>
      </c>
      <c r="F18810" s="2">
        <v>0.85076027782992303</v>
      </c>
    </row>
    <row r="18811" spans="1:6" x14ac:dyDescent="0.25">
      <c r="A18811" s="1" t="str">
        <f>"65674"</f>
        <v>65674</v>
      </c>
      <c r="B18811" s="1" t="str">
        <f>"29167"</f>
        <v>29167</v>
      </c>
      <c r="C18811" s="2">
        <v>0.658227848101265</v>
      </c>
      <c r="D18811" s="2">
        <v>0.67857142857142805</v>
      </c>
      <c r="E18811" s="2">
        <v>1</v>
      </c>
      <c r="F18811" s="2">
        <v>0.66060606060605997</v>
      </c>
    </row>
    <row r="18812" spans="1:6" x14ac:dyDescent="0.25">
      <c r="A18812" s="1" t="str">
        <f>"65674"</f>
        <v>65674</v>
      </c>
      <c r="B18812" s="1" t="str">
        <f>"29039"</f>
        <v>29039</v>
      </c>
      <c r="C18812" s="2">
        <v>0.316455696202531</v>
      </c>
      <c r="D18812" s="2">
        <v>0.25</v>
      </c>
      <c r="E18812" s="2">
        <v>0</v>
      </c>
      <c r="F18812" s="2">
        <v>0.31245791245791199</v>
      </c>
    </row>
    <row r="18813" spans="1:6" x14ac:dyDescent="0.25">
      <c r="A18813" s="1" t="str">
        <f>"65674"</f>
        <v>65674</v>
      </c>
      <c r="B18813" s="1" t="str">
        <f>"29185"</f>
        <v>29185</v>
      </c>
      <c r="C18813" s="2">
        <v>2.53164556962025E-2</v>
      </c>
      <c r="D18813" s="2">
        <v>7.1428571428571397E-2</v>
      </c>
      <c r="E18813" s="2">
        <v>0</v>
      </c>
      <c r="F18813" s="2">
        <v>2.69360269360269E-2</v>
      </c>
    </row>
    <row r="18814" spans="1:6" x14ac:dyDescent="0.25">
      <c r="A18814" s="1" t="str">
        <f>"65689"</f>
        <v>65689</v>
      </c>
      <c r="B18814" s="1" t="str">
        <f>"29215"</f>
        <v>29215</v>
      </c>
      <c r="C18814" s="2">
        <v>0.99780123131046605</v>
      </c>
      <c r="D18814" s="2">
        <v>1</v>
      </c>
      <c r="E18814" s="2">
        <v>1</v>
      </c>
      <c r="F18814" s="2">
        <v>0.997935590421139</v>
      </c>
    </row>
    <row r="18815" spans="1:6" x14ac:dyDescent="0.25">
      <c r="A18815" s="1" t="str">
        <f>"65689"</f>
        <v>65689</v>
      </c>
      <c r="B18815" s="1" t="str">
        <f>"29091"</f>
        <v>29091</v>
      </c>
      <c r="C18815" s="2">
        <v>2.1987686895338599E-3</v>
      </c>
      <c r="D18815" s="2">
        <v>0</v>
      </c>
      <c r="E18815" s="2">
        <v>0</v>
      </c>
      <c r="F18815" s="2">
        <v>2.0644095788604402E-3</v>
      </c>
    </row>
    <row r="18816" spans="1:6" x14ac:dyDescent="0.25">
      <c r="A18816" s="1" t="str">
        <f>"65603"</f>
        <v>65603</v>
      </c>
      <c r="B18816" s="1" t="str">
        <f>"29057"</f>
        <v>29057</v>
      </c>
      <c r="C18816" s="2">
        <v>1</v>
      </c>
      <c r="D18816" s="2">
        <v>1</v>
      </c>
      <c r="E18816" s="2">
        <v>1</v>
      </c>
      <c r="F18816" s="2">
        <v>1</v>
      </c>
    </row>
    <row r="18817" spans="1:6" x14ac:dyDescent="0.25">
      <c r="A18817" s="1" t="str">
        <f>"65586"</f>
        <v>65586</v>
      </c>
      <c r="B18817" s="1" t="str">
        <f>"29055"</f>
        <v>29055</v>
      </c>
      <c r="C18817" s="2">
        <v>0</v>
      </c>
      <c r="D18817" s="2">
        <v>0</v>
      </c>
      <c r="E18817" s="2">
        <v>1</v>
      </c>
      <c r="F18817" s="2">
        <v>1</v>
      </c>
    </row>
    <row r="18818" spans="1:6" x14ac:dyDescent="0.25">
      <c r="A18818" s="1" t="str">
        <f>"65721"</f>
        <v>65721</v>
      </c>
      <c r="B18818" s="1" t="str">
        <f>"29077"</f>
        <v>29077</v>
      </c>
      <c r="C18818" s="2">
        <v>2.96483097055616E-2</v>
      </c>
      <c r="D18818" s="2">
        <v>5.9840425531914798E-3</v>
      </c>
      <c r="E18818" s="2">
        <v>9.0090090090090003E-3</v>
      </c>
      <c r="F18818" s="2">
        <v>2.71984388340041E-2</v>
      </c>
    </row>
    <row r="18819" spans="1:6" x14ac:dyDescent="0.25">
      <c r="A18819" s="1" t="str">
        <f>"65721"</f>
        <v>65721</v>
      </c>
      <c r="B18819" s="1" t="str">
        <f>"29043"</f>
        <v>29043</v>
      </c>
      <c r="C18819" s="2">
        <v>0.97035169029443802</v>
      </c>
      <c r="D18819" s="2">
        <v>0.99401595744680804</v>
      </c>
      <c r="E18819" s="2">
        <v>0.99099099099098997</v>
      </c>
      <c r="F18819" s="2">
        <v>0.97280156116599503</v>
      </c>
    </row>
    <row r="18820" spans="1:6" x14ac:dyDescent="0.25">
      <c r="A18820" s="1" t="str">
        <f>"65722"</f>
        <v>65722</v>
      </c>
      <c r="B18820" s="1" t="str">
        <f>"29059"</f>
        <v>29059</v>
      </c>
      <c r="C18820" s="2">
        <v>0.13586291309669499</v>
      </c>
      <c r="D18820" s="2">
        <v>0.14285714285714199</v>
      </c>
      <c r="E18820" s="2">
        <v>0</v>
      </c>
      <c r="F18820" s="2">
        <v>0.135876042908224</v>
      </c>
    </row>
    <row r="18821" spans="1:6" x14ac:dyDescent="0.25">
      <c r="A18821" s="1" t="str">
        <f>"65722"</f>
        <v>65722</v>
      </c>
      <c r="B18821" s="1" t="str">
        <f>"29105"</f>
        <v>29105</v>
      </c>
      <c r="C18821" s="2">
        <v>0.86413708690330404</v>
      </c>
      <c r="D18821" s="2">
        <v>0.85714285714285698</v>
      </c>
      <c r="E18821" s="2">
        <v>1</v>
      </c>
      <c r="F18821" s="2">
        <v>0.86412395709177503</v>
      </c>
    </row>
    <row r="18822" spans="1:6" x14ac:dyDescent="0.25">
      <c r="A18822" s="1" t="str">
        <f>"65725"</f>
        <v>65725</v>
      </c>
      <c r="B18822" s="1" t="str">
        <f>"29077"</f>
        <v>29077</v>
      </c>
      <c r="C18822" s="2">
        <v>0.32479338842975197</v>
      </c>
      <c r="D18822" s="2">
        <v>4.8780487804878002E-2</v>
      </c>
      <c r="E18822" s="2">
        <v>0</v>
      </c>
      <c r="F18822" s="2">
        <v>0.31399046104928402</v>
      </c>
    </row>
    <row r="18823" spans="1:6" x14ac:dyDescent="0.25">
      <c r="A18823" s="1" t="str">
        <f>"65725"</f>
        <v>65725</v>
      </c>
      <c r="B18823" s="1" t="str">
        <f>"29167"</f>
        <v>29167</v>
      </c>
      <c r="C18823" s="2">
        <v>0.67520661157024697</v>
      </c>
      <c r="D18823" s="2">
        <v>0.95121951219512102</v>
      </c>
      <c r="E18823" s="2">
        <v>1</v>
      </c>
      <c r="F18823" s="2">
        <v>0.68600953895071504</v>
      </c>
    </row>
    <row r="18824" spans="1:6" x14ac:dyDescent="0.25">
      <c r="A18824" s="1" t="str">
        <f>"65731"</f>
        <v>65731</v>
      </c>
      <c r="B18824" s="1" t="str">
        <f>"29213"</f>
        <v>29213</v>
      </c>
      <c r="C18824" s="2">
        <v>1</v>
      </c>
      <c r="D18824" s="2">
        <v>1</v>
      </c>
      <c r="E18824" s="2">
        <v>1</v>
      </c>
      <c r="F18824" s="2">
        <v>1</v>
      </c>
    </row>
    <row r="18825" spans="1:6" x14ac:dyDescent="0.25">
      <c r="A18825" s="1" t="str">
        <f>"65730"</f>
        <v>65730</v>
      </c>
      <c r="B18825" s="1" t="str">
        <f>"29119"</f>
        <v>29119</v>
      </c>
      <c r="C18825" s="2">
        <v>1</v>
      </c>
      <c r="D18825" s="2">
        <v>1</v>
      </c>
      <c r="E18825" s="2">
        <v>1</v>
      </c>
      <c r="F18825" s="2">
        <v>1</v>
      </c>
    </row>
    <row r="18826" spans="1:6" x14ac:dyDescent="0.25">
      <c r="A18826" s="1" t="str">
        <f>"65759"</f>
        <v>65759</v>
      </c>
      <c r="B18826" s="1" t="str">
        <f>"29043"</f>
        <v>29043</v>
      </c>
      <c r="C18826" s="2">
        <v>1.23456790123456E-2</v>
      </c>
      <c r="D18826" s="2">
        <v>0</v>
      </c>
      <c r="E18826" s="2">
        <v>0</v>
      </c>
      <c r="F18826" s="2">
        <v>1.21212121212121E-2</v>
      </c>
    </row>
    <row r="18827" spans="1:6" x14ac:dyDescent="0.25">
      <c r="A18827" s="1" t="str">
        <f>"65759"</f>
        <v>65759</v>
      </c>
      <c r="B18827" s="1" t="str">
        <f>"29213"</f>
        <v>29213</v>
      </c>
      <c r="C18827" s="2">
        <v>0.98765432098765404</v>
      </c>
      <c r="D18827" s="2">
        <v>1</v>
      </c>
      <c r="E18827" s="2">
        <v>1</v>
      </c>
      <c r="F18827" s="2">
        <v>0.98787878787878702</v>
      </c>
    </row>
    <row r="18828" spans="1:6" x14ac:dyDescent="0.25">
      <c r="A18828" s="1" t="str">
        <f>"65770"</f>
        <v>65770</v>
      </c>
      <c r="B18828" s="1" t="str">
        <f>"29167"</f>
        <v>29167</v>
      </c>
      <c r="C18828" s="2">
        <v>0.233333333333333</v>
      </c>
      <c r="D18828" s="2">
        <v>0.133333333333333</v>
      </c>
      <c r="E18828" s="2">
        <v>0.16666666666666599</v>
      </c>
      <c r="F18828" s="2">
        <v>0.230982019363762</v>
      </c>
    </row>
    <row r="18829" spans="1:6" x14ac:dyDescent="0.25">
      <c r="A18829" s="1" t="str">
        <f>"65770"</f>
        <v>65770</v>
      </c>
      <c r="B18829" s="1" t="str">
        <f>"29077"</f>
        <v>29077</v>
      </c>
      <c r="C18829" s="2">
        <v>0.707801418439716</v>
      </c>
      <c r="D18829" s="2">
        <v>0.8</v>
      </c>
      <c r="E18829" s="2">
        <v>0.83333333333333304</v>
      </c>
      <c r="F18829" s="2">
        <v>0.71023513139695704</v>
      </c>
    </row>
    <row r="18830" spans="1:6" x14ac:dyDescent="0.25">
      <c r="A18830" s="1" t="str">
        <f>"65770"</f>
        <v>65770</v>
      </c>
      <c r="B18830" s="1" t="str">
        <f>"29057"</f>
        <v>29057</v>
      </c>
      <c r="C18830" s="2">
        <v>5.8865248226950301E-2</v>
      </c>
      <c r="D18830" s="2">
        <v>6.6666666666666596E-2</v>
      </c>
      <c r="E18830" s="2">
        <v>0</v>
      </c>
      <c r="F18830" s="2">
        <v>5.8782849239280698E-2</v>
      </c>
    </row>
    <row r="18831" spans="1:6" x14ac:dyDescent="0.25">
      <c r="A18831" s="1" t="str">
        <f>"65771"</f>
        <v>65771</v>
      </c>
      <c r="B18831" s="1" t="str">
        <f>"29213"</f>
        <v>29213</v>
      </c>
      <c r="C18831" s="2">
        <v>0.99847560975609695</v>
      </c>
      <c r="D18831" s="2">
        <v>1</v>
      </c>
      <c r="E18831" s="2">
        <v>1</v>
      </c>
      <c r="F18831" s="2">
        <v>0.998529411764705</v>
      </c>
    </row>
    <row r="18832" spans="1:6" x14ac:dyDescent="0.25">
      <c r="A18832" s="1" t="str">
        <f>"65771"</f>
        <v>65771</v>
      </c>
      <c r="B18832" s="1" t="str">
        <f>"29043"</f>
        <v>29043</v>
      </c>
      <c r="C18832" s="2">
        <v>1.52439024390243E-3</v>
      </c>
      <c r="D18832" s="2">
        <v>0</v>
      </c>
      <c r="E18832" s="2">
        <v>0</v>
      </c>
      <c r="F18832" s="2">
        <v>1.47058823529411E-3</v>
      </c>
    </row>
    <row r="18833" spans="1:6" x14ac:dyDescent="0.25">
      <c r="A18833" s="1" t="str">
        <f>"65624"</f>
        <v>65624</v>
      </c>
      <c r="B18833" s="1" t="str">
        <f>"29209"</f>
        <v>29209</v>
      </c>
      <c r="C18833" s="2">
        <v>1</v>
      </c>
      <c r="D18833" s="2">
        <v>1</v>
      </c>
      <c r="E18833" s="2">
        <v>1</v>
      </c>
      <c r="F18833" s="2">
        <v>1</v>
      </c>
    </row>
    <row r="18834" spans="1:6" x14ac:dyDescent="0.25">
      <c r="A18834" s="1" t="str">
        <f>"65618"</f>
        <v>65618</v>
      </c>
      <c r="B18834" s="1" t="str">
        <f>"29153"</f>
        <v>29153</v>
      </c>
      <c r="C18834" s="2">
        <v>1</v>
      </c>
      <c r="D18834" s="2">
        <v>1</v>
      </c>
      <c r="E18834" s="2">
        <v>1</v>
      </c>
      <c r="F18834" s="2">
        <v>1</v>
      </c>
    </row>
    <row r="18835" spans="1:6" x14ac:dyDescent="0.25">
      <c r="A18835" s="1" t="str">
        <f>"65634"</f>
        <v>65634</v>
      </c>
      <c r="B18835" s="1" t="str">
        <f>"29085"</f>
        <v>29085</v>
      </c>
      <c r="C18835" s="2">
        <v>0.90071942446043096</v>
      </c>
      <c r="D18835" s="2">
        <v>0.66666666666666596</v>
      </c>
      <c r="E18835" s="2">
        <v>1</v>
      </c>
      <c r="F18835" s="2">
        <v>0.89900426742532002</v>
      </c>
    </row>
    <row r="18836" spans="1:6" x14ac:dyDescent="0.25">
      <c r="A18836" s="1" t="str">
        <f>"65634"</f>
        <v>65634</v>
      </c>
      <c r="B18836" s="1" t="str">
        <f>"29029"</f>
        <v>29029</v>
      </c>
      <c r="C18836" s="2">
        <v>9.2086330935251703E-2</v>
      </c>
      <c r="D18836" s="2">
        <v>0.33333333333333298</v>
      </c>
      <c r="E18836" s="2">
        <v>0</v>
      </c>
      <c r="F18836" s="2">
        <v>9.3883357041251697E-2</v>
      </c>
    </row>
    <row r="18837" spans="1:6" x14ac:dyDescent="0.25">
      <c r="A18837" s="1" t="str">
        <f>"65634"</f>
        <v>65634</v>
      </c>
      <c r="B18837" s="1" t="str">
        <f>"29015"</f>
        <v>29015</v>
      </c>
      <c r="C18837" s="2">
        <v>7.1942446043165402E-3</v>
      </c>
      <c r="D18837" s="2">
        <v>0</v>
      </c>
      <c r="E18837" s="2">
        <v>0</v>
      </c>
      <c r="F18837" s="2">
        <v>7.1123755334281599E-3</v>
      </c>
    </row>
    <row r="18838" spans="1:6" x14ac:dyDescent="0.25">
      <c r="A18838" s="1" t="str">
        <f>"65647"</f>
        <v>65647</v>
      </c>
      <c r="B18838" s="1" t="str">
        <f>"29009"</f>
        <v>29009</v>
      </c>
      <c r="C18838" s="2">
        <v>0.99132697311361595</v>
      </c>
      <c r="D18838" s="2">
        <v>1</v>
      </c>
      <c r="E18838" s="2">
        <v>1</v>
      </c>
      <c r="F18838" s="2">
        <v>0.99167360532889204</v>
      </c>
    </row>
    <row r="18839" spans="1:6" x14ac:dyDescent="0.25">
      <c r="A18839" s="1" t="str">
        <f>"65647"</f>
        <v>65647</v>
      </c>
      <c r="B18839" s="1" t="str">
        <f>"29119"</f>
        <v>29119</v>
      </c>
      <c r="C18839" s="2">
        <v>8.6730268863833403E-3</v>
      </c>
      <c r="D18839" s="2">
        <v>0</v>
      </c>
      <c r="E18839" s="2">
        <v>0</v>
      </c>
      <c r="F18839" s="2">
        <v>8.3263946711074101E-3</v>
      </c>
    </row>
    <row r="18840" spans="1:6" x14ac:dyDescent="0.25">
      <c r="A18840" s="1" t="str">
        <f>"65658"</f>
        <v>65658</v>
      </c>
      <c r="B18840" s="1" t="str">
        <f>"29009"</f>
        <v>29009</v>
      </c>
      <c r="C18840" s="2">
        <v>1</v>
      </c>
      <c r="D18840" s="2">
        <v>1</v>
      </c>
      <c r="E18840" s="2">
        <v>1</v>
      </c>
      <c r="F18840" s="2">
        <v>1</v>
      </c>
    </row>
    <row r="18841" spans="1:6" x14ac:dyDescent="0.25">
      <c r="A18841" s="1" t="str">
        <f>"65803"</f>
        <v>65803</v>
      </c>
      <c r="B18841" s="1" t="str">
        <f>"29077"</f>
        <v>29077</v>
      </c>
      <c r="C18841" s="2">
        <v>1</v>
      </c>
      <c r="D18841" s="2">
        <v>1</v>
      </c>
      <c r="E18841" s="2">
        <v>1</v>
      </c>
      <c r="F18841" s="2">
        <v>1</v>
      </c>
    </row>
    <row r="18842" spans="1:6" x14ac:dyDescent="0.25">
      <c r="A18842" s="1" t="str">
        <f>"65787"</f>
        <v>65787</v>
      </c>
      <c r="B18842" s="1" t="str">
        <f>"29029"</f>
        <v>29029</v>
      </c>
      <c r="C18842" s="2">
        <v>1</v>
      </c>
      <c r="D18842" s="2">
        <v>1</v>
      </c>
      <c r="E18842" s="2">
        <v>1</v>
      </c>
      <c r="F18842" s="2">
        <v>1</v>
      </c>
    </row>
    <row r="18843" spans="1:6" x14ac:dyDescent="0.25">
      <c r="A18843" s="1" t="str">
        <f>"66050"</f>
        <v>66050</v>
      </c>
      <c r="B18843" s="1" t="str">
        <f>"20045"</f>
        <v>20045</v>
      </c>
      <c r="C18843" s="2">
        <v>0.96473906911142404</v>
      </c>
      <c r="D18843" s="2">
        <v>1</v>
      </c>
      <c r="E18843" s="2">
        <v>1</v>
      </c>
      <c r="F18843" s="2">
        <v>0.96570644718792797</v>
      </c>
    </row>
    <row r="18844" spans="1:6" x14ac:dyDescent="0.25">
      <c r="A18844" s="1" t="str">
        <f>"66050"</f>
        <v>66050</v>
      </c>
      <c r="B18844" s="1" t="str">
        <f>"20177"</f>
        <v>20177</v>
      </c>
      <c r="C18844" s="2">
        <v>3.5260930888575397E-2</v>
      </c>
      <c r="D18844" s="2">
        <v>0</v>
      </c>
      <c r="E18844" s="2">
        <v>0</v>
      </c>
      <c r="F18844" s="2">
        <v>3.4293552812071297E-2</v>
      </c>
    </row>
    <row r="18845" spans="1:6" x14ac:dyDescent="0.25">
      <c r="A18845" s="1" t="str">
        <f>"66051"</f>
        <v>66051</v>
      </c>
      <c r="B18845" s="1" t="str">
        <f>"20091"</f>
        <v>20091</v>
      </c>
      <c r="C18845" s="2">
        <v>1</v>
      </c>
      <c r="D18845" s="2">
        <v>1</v>
      </c>
      <c r="E18845" s="2">
        <v>1</v>
      </c>
      <c r="F18845" s="2">
        <v>1</v>
      </c>
    </row>
    <row r="18846" spans="1:6" x14ac:dyDescent="0.25">
      <c r="A18846" s="1" t="str">
        <f>"66078"</f>
        <v>66078</v>
      </c>
      <c r="B18846" s="1" t="str">
        <f>"20059"</f>
        <v>20059</v>
      </c>
      <c r="C18846" s="2">
        <v>1</v>
      </c>
      <c r="D18846" s="2">
        <v>1</v>
      </c>
      <c r="E18846" s="2">
        <v>1</v>
      </c>
      <c r="F18846" s="2">
        <v>1</v>
      </c>
    </row>
    <row r="18847" spans="1:6" x14ac:dyDescent="0.25">
      <c r="A18847" s="1" t="str">
        <f>"66092"</f>
        <v>66092</v>
      </c>
      <c r="B18847" s="1" t="str">
        <f>"20045"</f>
        <v>20045</v>
      </c>
      <c r="C18847" s="2">
        <v>7.4257425742574198E-2</v>
      </c>
      <c r="D18847" s="2">
        <v>3.5714285714285698E-2</v>
      </c>
      <c r="E18847" s="2">
        <v>0</v>
      </c>
      <c r="F18847" s="2">
        <v>7.3200241984270997E-2</v>
      </c>
    </row>
    <row r="18848" spans="1:6" x14ac:dyDescent="0.25">
      <c r="A18848" s="1" t="str">
        <f>"66092"</f>
        <v>66092</v>
      </c>
      <c r="B18848" s="1" t="str">
        <f>"20059"</f>
        <v>20059</v>
      </c>
      <c r="C18848" s="2">
        <v>0.81868811881188097</v>
      </c>
      <c r="D18848" s="2">
        <v>0.92857142857142805</v>
      </c>
      <c r="E18848" s="2">
        <v>1</v>
      </c>
      <c r="F18848" s="2">
        <v>0.82153660012099206</v>
      </c>
    </row>
    <row r="18849" spans="1:6" x14ac:dyDescent="0.25">
      <c r="A18849" s="1" t="str">
        <f>"66092"</f>
        <v>66092</v>
      </c>
      <c r="B18849" s="1" t="str">
        <f>"20121"</f>
        <v>20121</v>
      </c>
      <c r="C18849" s="2">
        <v>0.107054455445544</v>
      </c>
      <c r="D18849" s="2">
        <v>3.5714285714285698E-2</v>
      </c>
      <c r="E18849" s="2">
        <v>0</v>
      </c>
      <c r="F18849" s="2">
        <v>0.105263157894736</v>
      </c>
    </row>
    <row r="18850" spans="1:6" x14ac:dyDescent="0.25">
      <c r="A18850" s="1" t="str">
        <f>"66093"</f>
        <v>66093</v>
      </c>
      <c r="B18850" s="1" t="str">
        <f>"20031"</f>
        <v>20031</v>
      </c>
      <c r="C18850" s="2">
        <v>0.30743243243243201</v>
      </c>
      <c r="D18850" s="2">
        <v>0.44444444444444398</v>
      </c>
      <c r="E18850" s="2">
        <v>0</v>
      </c>
      <c r="F18850" s="2">
        <v>0.31045751633986901</v>
      </c>
    </row>
    <row r="18851" spans="1:6" x14ac:dyDescent="0.25">
      <c r="A18851" s="1" t="str">
        <f>"66093"</f>
        <v>66093</v>
      </c>
      <c r="B18851" s="1" t="str">
        <f>"20003"</f>
        <v>20003</v>
      </c>
      <c r="C18851" s="2">
        <v>0.69256756756756699</v>
      </c>
      <c r="D18851" s="2">
        <v>0.55555555555555503</v>
      </c>
      <c r="E18851" s="2">
        <v>1</v>
      </c>
      <c r="F18851" s="2">
        <v>0.68954248366013005</v>
      </c>
    </row>
    <row r="18852" spans="1:6" x14ac:dyDescent="0.25">
      <c r="A18852" s="1" t="str">
        <f>"66106"</f>
        <v>66106</v>
      </c>
      <c r="B18852" s="1" t="str">
        <f>"20091"</f>
        <v>20091</v>
      </c>
      <c r="C18852" s="2">
        <v>0</v>
      </c>
      <c r="D18852" s="2">
        <v>1.3089005235602E-3</v>
      </c>
      <c r="E18852" s="2">
        <v>0</v>
      </c>
      <c r="F18852" s="2">
        <v>9.2216894135005496E-5</v>
      </c>
    </row>
    <row r="18853" spans="1:6" x14ac:dyDescent="0.25">
      <c r="A18853" s="1" t="str">
        <f>"66106"</f>
        <v>66106</v>
      </c>
      <c r="B18853" s="1" t="str">
        <f>"20209"</f>
        <v>20209</v>
      </c>
      <c r="C18853" s="2">
        <v>1</v>
      </c>
      <c r="D18853" s="2">
        <v>0.99869109947643897</v>
      </c>
      <c r="E18853" s="2">
        <v>1</v>
      </c>
      <c r="F18853" s="2">
        <v>0.99990778310586403</v>
      </c>
    </row>
    <row r="18854" spans="1:6" x14ac:dyDescent="0.25">
      <c r="A18854" s="1" t="str">
        <f>"66023"</f>
        <v>66023</v>
      </c>
      <c r="B18854" s="1" t="str">
        <f>"20005"</f>
        <v>20005</v>
      </c>
      <c r="C18854" s="2">
        <v>1</v>
      </c>
      <c r="D18854" s="2">
        <v>1</v>
      </c>
      <c r="E18854" s="2">
        <v>1</v>
      </c>
      <c r="F18854" s="2">
        <v>1</v>
      </c>
    </row>
    <row r="18855" spans="1:6" x14ac:dyDescent="0.25">
      <c r="A18855" s="1" t="str">
        <f>"66020"</f>
        <v>66020</v>
      </c>
      <c r="B18855" s="1" t="str">
        <f>"20103"</f>
        <v>20103</v>
      </c>
      <c r="C18855" s="2">
        <v>1</v>
      </c>
      <c r="D18855" s="2">
        <v>1</v>
      </c>
      <c r="E18855" s="2">
        <v>1</v>
      </c>
      <c r="F18855" s="2">
        <v>1</v>
      </c>
    </row>
    <row r="18856" spans="1:6" x14ac:dyDescent="0.25">
      <c r="A18856" s="1" t="str">
        <f>"66032"</f>
        <v>66032</v>
      </c>
      <c r="B18856" s="1" t="str">
        <f>"20003"</f>
        <v>20003</v>
      </c>
      <c r="C18856" s="2">
        <v>1</v>
      </c>
      <c r="D18856" s="2">
        <v>1</v>
      </c>
      <c r="E18856" s="2">
        <v>1</v>
      </c>
      <c r="F18856" s="2">
        <v>1</v>
      </c>
    </row>
    <row r="18857" spans="1:6" x14ac:dyDescent="0.25">
      <c r="A18857" s="1" t="str">
        <f>"66046"</f>
        <v>66046</v>
      </c>
      <c r="B18857" s="1" t="str">
        <f>"20045"</f>
        <v>20045</v>
      </c>
      <c r="C18857" s="2">
        <v>1</v>
      </c>
      <c r="D18857" s="2">
        <v>1</v>
      </c>
      <c r="E18857" s="2">
        <v>1</v>
      </c>
      <c r="F18857" s="2">
        <v>1</v>
      </c>
    </row>
    <row r="18858" spans="1:6" x14ac:dyDescent="0.25">
      <c r="A18858" s="1" t="str">
        <f>"66208"</f>
        <v>66208</v>
      </c>
      <c r="B18858" s="1" t="str">
        <f>"20091"</f>
        <v>20091</v>
      </c>
      <c r="C18858" s="2">
        <v>1</v>
      </c>
      <c r="D18858" s="2">
        <v>1</v>
      </c>
      <c r="E18858" s="2">
        <v>1</v>
      </c>
      <c r="F18858" s="2">
        <v>1</v>
      </c>
    </row>
    <row r="18859" spans="1:6" x14ac:dyDescent="0.25">
      <c r="A18859" s="1" t="str">
        <f>"66205"</f>
        <v>66205</v>
      </c>
      <c r="B18859" s="1" t="str">
        <f>"20091"</f>
        <v>20091</v>
      </c>
      <c r="C18859" s="2">
        <v>1</v>
      </c>
      <c r="D18859" s="2">
        <v>1</v>
      </c>
      <c r="E18859" s="2">
        <v>1</v>
      </c>
      <c r="F18859" s="2">
        <v>1</v>
      </c>
    </row>
    <row r="18860" spans="1:6" x14ac:dyDescent="0.25">
      <c r="A18860" s="1" t="str">
        <f>"66119"</f>
        <v>66119</v>
      </c>
      <c r="B18860" s="1" t="str">
        <f>"20209"</f>
        <v>20209</v>
      </c>
      <c r="C18860" s="2">
        <v>1</v>
      </c>
      <c r="D18860" s="2">
        <v>1</v>
      </c>
      <c r="E18860" s="2">
        <v>1</v>
      </c>
      <c r="F18860" s="2">
        <v>1</v>
      </c>
    </row>
    <row r="18861" spans="1:6" x14ac:dyDescent="0.25">
      <c r="A18861" s="1" t="str">
        <f>"66502"</f>
        <v>66502</v>
      </c>
      <c r="B18861" s="1" t="str">
        <f>"20149"</f>
        <v>20149</v>
      </c>
      <c r="C18861" s="2">
        <v>8.1188836534976397E-2</v>
      </c>
      <c r="D18861" s="2">
        <v>0.172899465760077</v>
      </c>
      <c r="E18861" s="2">
        <v>1.84070796460176E-2</v>
      </c>
      <c r="F18861" s="2">
        <v>8.1614482860958501E-2</v>
      </c>
    </row>
    <row r="18862" spans="1:6" x14ac:dyDescent="0.25">
      <c r="A18862" s="1" t="str">
        <f>"66502"</f>
        <v>66502</v>
      </c>
      <c r="B18862" s="1" t="str">
        <f>"20197"</f>
        <v>20197</v>
      </c>
      <c r="C18862" s="2">
        <v>4.0775643349039501E-4</v>
      </c>
      <c r="D18862" s="2">
        <v>0</v>
      </c>
      <c r="E18862" s="2">
        <v>0</v>
      </c>
      <c r="F18862" s="2">
        <v>3.3387742988573899E-4</v>
      </c>
    </row>
    <row r="18863" spans="1:6" x14ac:dyDescent="0.25">
      <c r="A18863" s="1" t="str">
        <f>"66502"</f>
        <v>66502</v>
      </c>
      <c r="B18863" s="1" t="str">
        <f>"20161"</f>
        <v>20161</v>
      </c>
      <c r="C18863" s="2">
        <v>0.91663646248640795</v>
      </c>
      <c r="D18863" s="2">
        <v>0.82612918892666298</v>
      </c>
      <c r="E18863" s="2">
        <v>0.98159292035398205</v>
      </c>
      <c r="F18863" s="2">
        <v>0.91653064252856498</v>
      </c>
    </row>
    <row r="18864" spans="1:6" x14ac:dyDescent="0.25">
      <c r="A18864" s="1" t="str">
        <f>"66502"</f>
        <v>66502</v>
      </c>
      <c r="B18864" s="1" t="str">
        <f>"20061"</f>
        <v>20061</v>
      </c>
      <c r="C18864" s="2">
        <v>1.7669445451250401E-3</v>
      </c>
      <c r="D18864" s="2">
        <v>9.7134531325886295E-4</v>
      </c>
      <c r="E18864" s="2">
        <v>0</v>
      </c>
      <c r="F18864" s="2">
        <v>1.5209971805905901E-3</v>
      </c>
    </row>
    <row r="18865" spans="1:6" x14ac:dyDescent="0.25">
      <c r="A18865" s="1" t="str">
        <f>"66211"</f>
        <v>66211</v>
      </c>
      <c r="B18865" s="1" t="str">
        <f>"20091"</f>
        <v>20091</v>
      </c>
      <c r="C18865" s="2">
        <v>1</v>
      </c>
      <c r="D18865" s="2">
        <v>1</v>
      </c>
      <c r="E18865" s="2">
        <v>1</v>
      </c>
      <c r="F18865" s="2">
        <v>1</v>
      </c>
    </row>
    <row r="18866" spans="1:6" x14ac:dyDescent="0.25">
      <c r="A18866" s="1" t="str">
        <f>"66213"</f>
        <v>66213</v>
      </c>
      <c r="B18866" s="1" t="str">
        <f>"20091"</f>
        <v>20091</v>
      </c>
      <c r="C18866" s="2">
        <v>1</v>
      </c>
      <c r="D18866" s="2">
        <v>1</v>
      </c>
      <c r="E18866" s="2">
        <v>1</v>
      </c>
      <c r="F18866" s="2">
        <v>1</v>
      </c>
    </row>
    <row r="18867" spans="1:6" x14ac:dyDescent="0.25">
      <c r="A18867" s="1" t="str">
        <f>"66548"</f>
        <v>66548</v>
      </c>
      <c r="B18867" s="1" t="str">
        <f>"20117"</f>
        <v>20117</v>
      </c>
      <c r="C18867" s="2">
        <v>0.99561403508771895</v>
      </c>
      <c r="D18867" s="2">
        <v>1</v>
      </c>
      <c r="E18867" s="2">
        <v>1</v>
      </c>
      <c r="F18867" s="2">
        <v>0.99588477366255101</v>
      </c>
    </row>
    <row r="18868" spans="1:6" x14ac:dyDescent="0.25">
      <c r="A18868" s="1" t="str">
        <f>"66548"</f>
        <v>66548</v>
      </c>
      <c r="B18868" s="1" t="str">
        <f>"20201"</f>
        <v>20201</v>
      </c>
      <c r="C18868" s="2">
        <v>2.1929824561403499E-3</v>
      </c>
      <c r="D18868" s="2">
        <v>0</v>
      </c>
      <c r="E18868" s="2">
        <v>0</v>
      </c>
      <c r="F18868" s="2">
        <v>2.05761316872427E-3</v>
      </c>
    </row>
    <row r="18869" spans="1:6" x14ac:dyDescent="0.25">
      <c r="A18869" s="1" t="str">
        <f>"66548"</f>
        <v>66548</v>
      </c>
      <c r="B18869" s="1" t="str">
        <f>"20161"</f>
        <v>20161</v>
      </c>
      <c r="C18869" s="2">
        <v>2.1929824561403499E-3</v>
      </c>
      <c r="D18869" s="2">
        <v>0</v>
      </c>
      <c r="E18869" s="2">
        <v>0</v>
      </c>
      <c r="F18869" s="2">
        <v>2.05761316872427E-3</v>
      </c>
    </row>
    <row r="18870" spans="1:6" x14ac:dyDescent="0.25">
      <c r="A18870" s="1" t="str">
        <f>"66537"</f>
        <v>66537</v>
      </c>
      <c r="B18870" s="1" t="str">
        <f>"20139"</f>
        <v>20139</v>
      </c>
      <c r="C18870" s="2">
        <v>1</v>
      </c>
      <c r="D18870" s="2">
        <v>1</v>
      </c>
      <c r="E18870" s="2">
        <v>1</v>
      </c>
      <c r="F18870" s="2">
        <v>1</v>
      </c>
    </row>
    <row r="18871" spans="1:6" x14ac:dyDescent="0.25">
      <c r="A18871" s="1" t="str">
        <f>"66601"</f>
        <v>66601</v>
      </c>
      <c r="B18871" s="1" t="str">
        <f>"20177"</f>
        <v>20177</v>
      </c>
      <c r="C18871" s="2">
        <v>1</v>
      </c>
      <c r="D18871" s="2">
        <v>1</v>
      </c>
      <c r="E18871" s="2">
        <v>1</v>
      </c>
      <c r="F18871" s="2">
        <v>1</v>
      </c>
    </row>
    <row r="18872" spans="1:6" x14ac:dyDescent="0.25">
      <c r="A18872" s="1" t="str">
        <f>"66541"</f>
        <v>66541</v>
      </c>
      <c r="B18872" s="1" t="str">
        <f>"20117"</f>
        <v>20117</v>
      </c>
      <c r="C18872" s="2">
        <v>1</v>
      </c>
      <c r="D18872" s="2">
        <v>1</v>
      </c>
      <c r="E18872" s="2">
        <v>1</v>
      </c>
      <c r="F18872" s="2">
        <v>1</v>
      </c>
    </row>
    <row r="18873" spans="1:6" x14ac:dyDescent="0.25">
      <c r="A18873" s="1" t="str">
        <f>"66512"</f>
        <v>66512</v>
      </c>
      <c r="B18873" s="1" t="str">
        <f>"20087"</f>
        <v>20087</v>
      </c>
      <c r="C18873" s="2">
        <v>0.94491250810110095</v>
      </c>
      <c r="D18873" s="2">
        <v>1</v>
      </c>
      <c r="E18873" s="2">
        <v>1</v>
      </c>
      <c r="F18873" s="2">
        <v>0.94804400977995096</v>
      </c>
    </row>
    <row r="18874" spans="1:6" x14ac:dyDescent="0.25">
      <c r="A18874" s="1" t="str">
        <f>"66512"</f>
        <v>66512</v>
      </c>
      <c r="B18874" s="1" t="str">
        <f>"20177"</f>
        <v>20177</v>
      </c>
      <c r="C18874" s="2">
        <v>3.0460142579390701E-2</v>
      </c>
      <c r="D18874" s="2">
        <v>0</v>
      </c>
      <c r="E18874" s="2">
        <v>0</v>
      </c>
      <c r="F18874" s="2">
        <v>2.8728606356968198E-2</v>
      </c>
    </row>
    <row r="18875" spans="1:6" x14ac:dyDescent="0.25">
      <c r="A18875" s="1" t="str">
        <f>"66512"</f>
        <v>66512</v>
      </c>
      <c r="B18875" s="1" t="str">
        <f>"20085"</f>
        <v>20085</v>
      </c>
      <c r="C18875" s="2">
        <v>2.4627349319507399E-2</v>
      </c>
      <c r="D18875" s="2">
        <v>0</v>
      </c>
      <c r="E18875" s="2">
        <v>0</v>
      </c>
      <c r="F18875" s="2">
        <v>2.3227383863080601E-2</v>
      </c>
    </row>
    <row r="18876" spans="1:6" x14ac:dyDescent="0.25">
      <c r="A18876" s="1" t="str">
        <f>"66521"</f>
        <v>66521</v>
      </c>
      <c r="B18876" s="1" t="str">
        <f>"20131"</f>
        <v>20131</v>
      </c>
      <c r="C18876" s="2">
        <v>2.8727770177838501E-2</v>
      </c>
      <c r="D18876" s="2">
        <v>2.3255813953488299E-2</v>
      </c>
      <c r="E18876" s="2">
        <v>0</v>
      </c>
      <c r="F18876" s="2">
        <v>2.7989821882951599E-2</v>
      </c>
    </row>
    <row r="18877" spans="1:6" x14ac:dyDescent="0.25">
      <c r="A18877" s="1" t="str">
        <f>"66521"</f>
        <v>66521</v>
      </c>
      <c r="B18877" s="1" t="str">
        <f>"20117"</f>
        <v>20117</v>
      </c>
      <c r="C18877" s="2">
        <v>1.09439124487004E-2</v>
      </c>
      <c r="D18877" s="2">
        <v>0</v>
      </c>
      <c r="E18877" s="2">
        <v>0</v>
      </c>
      <c r="F18877" s="2">
        <v>1.0178117048345999E-2</v>
      </c>
    </row>
    <row r="18878" spans="1:6" x14ac:dyDescent="0.25">
      <c r="A18878" s="1" t="str">
        <f>"66521"</f>
        <v>66521</v>
      </c>
      <c r="B18878" s="1" t="str">
        <f>"20149"</f>
        <v>20149</v>
      </c>
      <c r="C18878" s="2">
        <v>0.96032831737346103</v>
      </c>
      <c r="D18878" s="2">
        <v>0.97674418604651103</v>
      </c>
      <c r="E18878" s="2">
        <v>1</v>
      </c>
      <c r="F18878" s="2">
        <v>0.961832061068702</v>
      </c>
    </row>
    <row r="18879" spans="1:6" x14ac:dyDescent="0.25">
      <c r="A18879" s="1" t="str">
        <f>"66701"</f>
        <v>66701</v>
      </c>
      <c r="B18879" s="1" t="str">
        <f>"20037"</f>
        <v>20037</v>
      </c>
      <c r="C18879" s="2">
        <v>1.6583747927031501E-3</v>
      </c>
      <c r="D18879" s="2">
        <v>0</v>
      </c>
      <c r="E18879" s="2">
        <v>0</v>
      </c>
      <c r="F18879" s="2">
        <v>1.4931451065562601E-3</v>
      </c>
    </row>
    <row r="18880" spans="1:6" x14ac:dyDescent="0.25">
      <c r="A18880" s="1" t="str">
        <f>"66701"</f>
        <v>66701</v>
      </c>
      <c r="B18880" s="1" t="str">
        <f>"20011"</f>
        <v>20011</v>
      </c>
      <c r="C18880" s="2">
        <v>0.99834162520729597</v>
      </c>
      <c r="D18880" s="2">
        <v>1</v>
      </c>
      <c r="E18880" s="2">
        <v>1</v>
      </c>
      <c r="F18880" s="2">
        <v>0.99850685489344304</v>
      </c>
    </row>
    <row r="18881" spans="1:6" x14ac:dyDescent="0.25">
      <c r="A18881" s="1" t="str">
        <f>"66619"</f>
        <v>66619</v>
      </c>
      <c r="B18881" s="1" t="str">
        <f>"20177"</f>
        <v>20177</v>
      </c>
      <c r="C18881" s="2">
        <v>1</v>
      </c>
      <c r="D18881" s="2">
        <v>1</v>
      </c>
      <c r="E18881" s="2">
        <v>1</v>
      </c>
      <c r="F18881" s="2">
        <v>1</v>
      </c>
    </row>
    <row r="18882" spans="1:6" x14ac:dyDescent="0.25">
      <c r="A18882" s="1" t="str">
        <f>"66625"</f>
        <v>66625</v>
      </c>
      <c r="B18882" s="1" t="str">
        <f>"20177"</f>
        <v>20177</v>
      </c>
      <c r="C18882" s="2">
        <v>0</v>
      </c>
      <c r="D18882" s="2">
        <v>1</v>
      </c>
      <c r="E18882" s="2">
        <v>0</v>
      </c>
      <c r="F18882" s="2">
        <v>1</v>
      </c>
    </row>
    <row r="18883" spans="1:6" x14ac:dyDescent="0.25">
      <c r="A18883" s="1" t="str">
        <f>"66216"</f>
        <v>66216</v>
      </c>
      <c r="B18883" s="1" t="str">
        <f>"20209"</f>
        <v>20209</v>
      </c>
      <c r="C18883" s="2">
        <v>1.5376729882111699E-3</v>
      </c>
      <c r="D18883" s="2">
        <v>0</v>
      </c>
      <c r="E18883" s="2">
        <v>0</v>
      </c>
      <c r="F18883" s="2">
        <v>1.4188422247445999E-3</v>
      </c>
    </row>
    <row r="18884" spans="1:6" x14ac:dyDescent="0.25">
      <c r="A18884" s="1" t="str">
        <f>"66216"</f>
        <v>66216</v>
      </c>
      <c r="B18884" s="1" t="str">
        <f>"20091"</f>
        <v>20091</v>
      </c>
      <c r="C18884" s="2">
        <v>0.99846232701178805</v>
      </c>
      <c r="D18884" s="2">
        <v>1</v>
      </c>
      <c r="E18884" s="2">
        <v>1</v>
      </c>
      <c r="F18884" s="2">
        <v>0.99858115777525502</v>
      </c>
    </row>
    <row r="18885" spans="1:6" x14ac:dyDescent="0.25">
      <c r="A18885" s="1" t="str">
        <f>"66218"</f>
        <v>66218</v>
      </c>
      <c r="B18885" s="1" t="str">
        <f>"20091"</f>
        <v>20091</v>
      </c>
      <c r="C18885" s="2">
        <v>1</v>
      </c>
      <c r="D18885" s="2">
        <v>1</v>
      </c>
      <c r="E18885" s="2">
        <v>1</v>
      </c>
      <c r="F18885" s="2">
        <v>1</v>
      </c>
    </row>
    <row r="18886" spans="1:6" x14ac:dyDescent="0.25">
      <c r="A18886" s="1" t="str">
        <f>"66286"</f>
        <v>66286</v>
      </c>
      <c r="B18886" s="1" t="str">
        <f>"20091"</f>
        <v>20091</v>
      </c>
      <c r="C18886" s="2">
        <v>1</v>
      </c>
      <c r="D18886" s="2">
        <v>1</v>
      </c>
      <c r="E18886" s="2">
        <v>1</v>
      </c>
      <c r="F18886" s="2">
        <v>1</v>
      </c>
    </row>
    <row r="18887" spans="1:6" x14ac:dyDescent="0.25">
      <c r="A18887" s="1" t="str">
        <f>"66408"</f>
        <v>66408</v>
      </c>
      <c r="B18887" s="1" t="str">
        <f>"20131"</f>
        <v>20131</v>
      </c>
      <c r="C18887" s="2">
        <v>1</v>
      </c>
      <c r="D18887" s="2">
        <v>1</v>
      </c>
      <c r="E18887" s="2">
        <v>1</v>
      </c>
      <c r="F18887" s="2">
        <v>1</v>
      </c>
    </row>
    <row r="18888" spans="1:6" x14ac:dyDescent="0.25">
      <c r="A18888" s="1" t="str">
        <f>"66424"</f>
        <v>66424</v>
      </c>
      <c r="B18888" s="1" t="str">
        <f>"20005"</f>
        <v>20005</v>
      </c>
      <c r="C18888" s="2">
        <v>0.16871165644171701</v>
      </c>
      <c r="D18888" s="2">
        <v>0.14285714285714199</v>
      </c>
      <c r="E18888" s="2">
        <v>0</v>
      </c>
      <c r="F18888" s="2">
        <v>0.16384180790960401</v>
      </c>
    </row>
    <row r="18889" spans="1:6" x14ac:dyDescent="0.25">
      <c r="A18889" s="1" t="str">
        <f>"66424"</f>
        <v>66424</v>
      </c>
      <c r="B18889" s="1" t="str">
        <f>"20013"</f>
        <v>20013</v>
      </c>
      <c r="C18889" s="2">
        <v>0.83128834355828196</v>
      </c>
      <c r="D18889" s="2">
        <v>0.85714285714285698</v>
      </c>
      <c r="E18889" s="2">
        <v>1</v>
      </c>
      <c r="F18889" s="2">
        <v>0.83615819209039499</v>
      </c>
    </row>
    <row r="18890" spans="1:6" x14ac:dyDescent="0.25">
      <c r="A18890" s="1" t="str">
        <f>"66428"</f>
        <v>66428</v>
      </c>
      <c r="B18890" s="1" t="str">
        <f>"20131"</f>
        <v>20131</v>
      </c>
      <c r="C18890" s="2">
        <v>1</v>
      </c>
      <c r="D18890" s="2">
        <v>1</v>
      </c>
      <c r="E18890" s="2">
        <v>1</v>
      </c>
      <c r="F18890" s="2">
        <v>1</v>
      </c>
    </row>
    <row r="18891" spans="1:6" x14ac:dyDescent="0.25">
      <c r="A18891" s="1" t="str">
        <f>"66711"</f>
        <v>66711</v>
      </c>
      <c r="B18891" s="1" t="str">
        <f>"20011"</f>
        <v>20011</v>
      </c>
      <c r="C18891" s="2">
        <v>1.1428571428571401E-2</v>
      </c>
      <c r="D18891" s="2">
        <v>0</v>
      </c>
      <c r="E18891" s="2">
        <v>0</v>
      </c>
      <c r="F18891" s="2">
        <v>1.1142061281337001E-2</v>
      </c>
    </row>
    <row r="18892" spans="1:6" x14ac:dyDescent="0.25">
      <c r="A18892" s="1" t="str">
        <f>"66711"</f>
        <v>66711</v>
      </c>
      <c r="B18892" s="1" t="str">
        <f>"20037"</f>
        <v>20037</v>
      </c>
      <c r="C18892" s="2">
        <v>0.98857142857142799</v>
      </c>
      <c r="D18892" s="2">
        <v>1</v>
      </c>
      <c r="E18892" s="2">
        <v>1</v>
      </c>
      <c r="F18892" s="2">
        <v>0.98885793871866201</v>
      </c>
    </row>
    <row r="18893" spans="1:6" x14ac:dyDescent="0.25">
      <c r="A18893" s="1" t="str">
        <f>"66724"</f>
        <v>66724</v>
      </c>
      <c r="B18893" s="1" t="str">
        <f>"20021"</f>
        <v>20021</v>
      </c>
      <c r="C18893" s="2">
        <v>0.118790496760259</v>
      </c>
      <c r="D18893" s="2">
        <v>0.18181818181818099</v>
      </c>
      <c r="E18893" s="2">
        <v>0</v>
      </c>
      <c r="F18893" s="2">
        <v>0.12</v>
      </c>
    </row>
    <row r="18894" spans="1:6" x14ac:dyDescent="0.25">
      <c r="A18894" s="1" t="str">
        <f>"66724"</f>
        <v>66724</v>
      </c>
      <c r="B18894" s="1" t="str">
        <f>"20037"</f>
        <v>20037</v>
      </c>
      <c r="C18894" s="2">
        <v>0.88120950323974001</v>
      </c>
      <c r="D18894" s="2">
        <v>0.81818181818181801</v>
      </c>
      <c r="E18894" s="2">
        <v>1</v>
      </c>
      <c r="F18894" s="2">
        <v>0.88</v>
      </c>
    </row>
    <row r="18895" spans="1:6" x14ac:dyDescent="0.25">
      <c r="A18895" s="1" t="str">
        <f>"66734"</f>
        <v>66734</v>
      </c>
      <c r="B18895" s="1" t="str">
        <f>"20037"</f>
        <v>20037</v>
      </c>
      <c r="C18895" s="2">
        <v>1</v>
      </c>
      <c r="D18895" s="2">
        <v>1</v>
      </c>
      <c r="E18895" s="2">
        <v>0</v>
      </c>
      <c r="F18895" s="2">
        <v>1</v>
      </c>
    </row>
    <row r="18896" spans="1:6" x14ac:dyDescent="0.25">
      <c r="A18896" s="1" t="str">
        <f>"66743"</f>
        <v>66743</v>
      </c>
      <c r="B18896" s="1" t="str">
        <f>"20037"</f>
        <v>20037</v>
      </c>
      <c r="C18896" s="2">
        <v>1</v>
      </c>
      <c r="D18896" s="2">
        <v>1</v>
      </c>
      <c r="E18896" s="2">
        <v>1</v>
      </c>
      <c r="F18896" s="2">
        <v>1</v>
      </c>
    </row>
    <row r="18897" spans="1:6" x14ac:dyDescent="0.25">
      <c r="A18897" s="1" t="str">
        <f>"67045"</f>
        <v>67045</v>
      </c>
      <c r="B18897" s="1" t="str">
        <f>"20015"</f>
        <v>20015</v>
      </c>
      <c r="C18897" s="2">
        <v>1.88235294117647E-3</v>
      </c>
      <c r="D18897" s="2">
        <v>0</v>
      </c>
      <c r="E18897" s="2">
        <v>0</v>
      </c>
      <c r="F18897" s="2">
        <v>1.64948453608247E-3</v>
      </c>
    </row>
    <row r="18898" spans="1:6" x14ac:dyDescent="0.25">
      <c r="A18898" s="1" t="str">
        <f>"67045"</f>
        <v>67045</v>
      </c>
      <c r="B18898" s="1" t="str">
        <f>"20073"</f>
        <v>20073</v>
      </c>
      <c r="C18898" s="2">
        <v>0.998117647058823</v>
      </c>
      <c r="D18898" s="2">
        <v>1</v>
      </c>
      <c r="E18898" s="2">
        <v>1</v>
      </c>
      <c r="F18898" s="2">
        <v>0.99835051546391695</v>
      </c>
    </row>
    <row r="18899" spans="1:6" x14ac:dyDescent="0.25">
      <c r="A18899" s="1" t="str">
        <f>"67050"</f>
        <v>67050</v>
      </c>
      <c r="B18899" s="1" t="str">
        <f>"20173"</f>
        <v>20173</v>
      </c>
      <c r="C18899" s="2">
        <v>1</v>
      </c>
      <c r="D18899" s="2">
        <v>1</v>
      </c>
      <c r="E18899" s="2">
        <v>1</v>
      </c>
      <c r="F18899" s="2">
        <v>1</v>
      </c>
    </row>
    <row r="18900" spans="1:6" x14ac:dyDescent="0.25">
      <c r="A18900" s="1" t="str">
        <f>"67051"</f>
        <v>67051</v>
      </c>
      <c r="B18900" s="1" t="str">
        <f>"20035"</f>
        <v>20035</v>
      </c>
      <c r="C18900" s="2">
        <v>0.160714285714285</v>
      </c>
      <c r="D18900" s="2">
        <v>0.33333333333333298</v>
      </c>
      <c r="E18900" s="2">
        <v>0</v>
      </c>
      <c r="F18900" s="2">
        <v>0.16450216450216401</v>
      </c>
    </row>
    <row r="18901" spans="1:6" x14ac:dyDescent="0.25">
      <c r="A18901" s="1" t="str">
        <f>"67051"</f>
        <v>67051</v>
      </c>
      <c r="B18901" s="1" t="str">
        <f>"20191"</f>
        <v>20191</v>
      </c>
      <c r="C18901" s="2">
        <v>0.83928571428571397</v>
      </c>
      <c r="D18901" s="2">
        <v>0.66666666666666596</v>
      </c>
      <c r="E18901" s="2">
        <v>1</v>
      </c>
      <c r="F18901" s="2">
        <v>0.83549783549783496</v>
      </c>
    </row>
    <row r="18902" spans="1:6" x14ac:dyDescent="0.25">
      <c r="A18902" s="1" t="str">
        <f>"67053"</f>
        <v>67053</v>
      </c>
      <c r="B18902" s="1" t="str">
        <f>"20115"</f>
        <v>20115</v>
      </c>
      <c r="C18902" s="2">
        <v>1</v>
      </c>
      <c r="D18902" s="2">
        <v>1</v>
      </c>
      <c r="E18902" s="2">
        <v>1</v>
      </c>
      <c r="F18902" s="2">
        <v>1</v>
      </c>
    </row>
    <row r="18903" spans="1:6" x14ac:dyDescent="0.25">
      <c r="A18903" s="1" t="str">
        <f>"66767"</f>
        <v>66767</v>
      </c>
      <c r="B18903" s="1" t="str">
        <f>"20107"</f>
        <v>20107</v>
      </c>
      <c r="C18903" s="2">
        <v>1</v>
      </c>
      <c r="D18903" s="2">
        <v>1</v>
      </c>
      <c r="E18903" s="2">
        <v>1</v>
      </c>
      <c r="F18903" s="2">
        <v>1</v>
      </c>
    </row>
    <row r="18904" spans="1:6" x14ac:dyDescent="0.25">
      <c r="A18904" s="1" t="str">
        <f>"66760"</f>
        <v>66760</v>
      </c>
      <c r="B18904" s="1" t="str">
        <f>"20037"</f>
        <v>20037</v>
      </c>
      <c r="C18904" s="2">
        <v>0</v>
      </c>
      <c r="D18904" s="2">
        <v>0</v>
      </c>
      <c r="E18904" s="2">
        <v>1</v>
      </c>
      <c r="F18904" s="2">
        <v>1</v>
      </c>
    </row>
    <row r="18905" spans="1:6" x14ac:dyDescent="0.25">
      <c r="A18905" s="1" t="str">
        <f>"67127"</f>
        <v>67127</v>
      </c>
      <c r="B18905" s="1" t="str">
        <f>"20025"</f>
        <v>20025</v>
      </c>
      <c r="C18905" s="2">
        <v>0.01</v>
      </c>
      <c r="D18905" s="2">
        <v>0</v>
      </c>
      <c r="E18905" s="2">
        <v>0</v>
      </c>
      <c r="F18905" s="2">
        <v>9.9009900990098994E-3</v>
      </c>
    </row>
    <row r="18906" spans="1:6" x14ac:dyDescent="0.25">
      <c r="A18906" s="1" t="str">
        <f>"67127"</f>
        <v>67127</v>
      </c>
      <c r="B18906" s="1" t="str">
        <f>"20033"</f>
        <v>20033</v>
      </c>
      <c r="C18906" s="2">
        <v>0.99</v>
      </c>
      <c r="D18906" s="2">
        <v>1</v>
      </c>
      <c r="E18906" s="2">
        <v>1</v>
      </c>
      <c r="F18906" s="2">
        <v>0.99009900990098998</v>
      </c>
    </row>
    <row r="18907" spans="1:6" x14ac:dyDescent="0.25">
      <c r="A18907" s="1" t="str">
        <f>"67135"</f>
        <v>67135</v>
      </c>
      <c r="B18907" s="1" t="str">
        <f>"20173"</f>
        <v>20173</v>
      </c>
      <c r="C18907" s="2">
        <v>0.41455044612216801</v>
      </c>
      <c r="D18907" s="2">
        <v>0.58333333333333304</v>
      </c>
      <c r="E18907" s="2">
        <v>0.66666666666666596</v>
      </c>
      <c r="F18907" s="2">
        <v>0.41778975741239799</v>
      </c>
    </row>
    <row r="18908" spans="1:6" x14ac:dyDescent="0.25">
      <c r="A18908" s="1" t="str">
        <f>"67135"</f>
        <v>67135</v>
      </c>
      <c r="B18908" s="1" t="str">
        <f>"20079"</f>
        <v>20079</v>
      </c>
      <c r="C18908" s="2">
        <v>0.58544955387783104</v>
      </c>
      <c r="D18908" s="2">
        <v>0.41666666666666602</v>
      </c>
      <c r="E18908" s="2">
        <v>0.33333333333333298</v>
      </c>
      <c r="F18908" s="2">
        <v>0.58221024258760101</v>
      </c>
    </row>
    <row r="18909" spans="1:6" x14ac:dyDescent="0.25">
      <c r="A18909" s="1" t="str">
        <f>"67147"</f>
        <v>67147</v>
      </c>
      <c r="B18909" s="1" t="str">
        <f>"20079"</f>
        <v>20079</v>
      </c>
      <c r="C18909" s="2">
        <v>9.7697138869504499E-3</v>
      </c>
      <c r="D18909" s="2">
        <v>0</v>
      </c>
      <c r="E18909" s="2">
        <v>0</v>
      </c>
      <c r="F18909" s="2">
        <v>9.0830449826989606E-3</v>
      </c>
    </row>
    <row r="18910" spans="1:6" x14ac:dyDescent="0.25">
      <c r="A18910" s="1" t="str">
        <f>"67147"</f>
        <v>67147</v>
      </c>
      <c r="B18910" s="1" t="str">
        <f>"20173"</f>
        <v>20173</v>
      </c>
      <c r="C18910" s="2">
        <v>0.99023028611304897</v>
      </c>
      <c r="D18910" s="2">
        <v>1</v>
      </c>
      <c r="E18910" s="2">
        <v>1</v>
      </c>
      <c r="F18910" s="2">
        <v>0.99091695501730104</v>
      </c>
    </row>
    <row r="18911" spans="1:6" x14ac:dyDescent="0.25">
      <c r="A18911" s="1" t="str">
        <f>"67152"</f>
        <v>67152</v>
      </c>
      <c r="B18911" s="1" t="str">
        <f>"20191"</f>
        <v>20191</v>
      </c>
      <c r="C18911" s="2">
        <v>1</v>
      </c>
      <c r="D18911" s="2">
        <v>1</v>
      </c>
      <c r="E18911" s="2">
        <v>1</v>
      </c>
      <c r="F18911" s="2">
        <v>1</v>
      </c>
    </row>
    <row r="18912" spans="1:6" x14ac:dyDescent="0.25">
      <c r="A18912" s="1" t="str">
        <f>"67068"</f>
        <v>67068</v>
      </c>
      <c r="B18912" s="1" t="str">
        <f>"20095"</f>
        <v>20095</v>
      </c>
      <c r="C18912" s="2">
        <v>0.98938134810710898</v>
      </c>
      <c r="D18912" s="2">
        <v>1</v>
      </c>
      <c r="E18912" s="2">
        <v>1</v>
      </c>
      <c r="F18912" s="2">
        <v>0.99070707070706998</v>
      </c>
    </row>
    <row r="18913" spans="1:6" x14ac:dyDescent="0.25">
      <c r="A18913" s="1" t="str">
        <f>"67068"</f>
        <v>67068</v>
      </c>
      <c r="B18913" s="1" t="str">
        <f>"20155"</f>
        <v>20155</v>
      </c>
      <c r="C18913" s="2">
        <v>1.06186518928901E-2</v>
      </c>
      <c r="D18913" s="2">
        <v>0</v>
      </c>
      <c r="E18913" s="2">
        <v>0</v>
      </c>
      <c r="F18913" s="2">
        <v>9.2929292929292903E-3</v>
      </c>
    </row>
    <row r="18914" spans="1:6" x14ac:dyDescent="0.25">
      <c r="A18914" s="1" t="str">
        <f>"67055"</f>
        <v>67055</v>
      </c>
      <c r="B18914" s="1" t="str">
        <f>"20173"</f>
        <v>20173</v>
      </c>
      <c r="C18914" s="2">
        <v>1</v>
      </c>
      <c r="D18914" s="2">
        <v>0</v>
      </c>
      <c r="E18914" s="2">
        <v>1</v>
      </c>
      <c r="F18914" s="2">
        <v>1</v>
      </c>
    </row>
    <row r="18915" spans="1:6" x14ac:dyDescent="0.25">
      <c r="A18915" s="1" t="str">
        <f>"67061"</f>
        <v>67061</v>
      </c>
      <c r="B18915" s="1" t="str">
        <f>"20077"</f>
        <v>20077</v>
      </c>
      <c r="C18915" s="2">
        <v>0.22857142857142801</v>
      </c>
      <c r="D18915" s="2">
        <v>0</v>
      </c>
      <c r="E18915" s="2">
        <v>0</v>
      </c>
      <c r="F18915" s="2">
        <v>0.21052631578947301</v>
      </c>
    </row>
    <row r="18916" spans="1:6" x14ac:dyDescent="0.25">
      <c r="A18916" s="1" t="str">
        <f>"67061"</f>
        <v>67061</v>
      </c>
      <c r="B18916" s="1" t="str">
        <f>"20007"</f>
        <v>20007</v>
      </c>
      <c r="C18916" s="2">
        <v>0.77142857142857102</v>
      </c>
      <c r="D18916" s="2">
        <v>1</v>
      </c>
      <c r="E18916" s="2">
        <v>1</v>
      </c>
      <c r="F18916" s="2">
        <v>0.78947368421052599</v>
      </c>
    </row>
    <row r="18917" spans="1:6" x14ac:dyDescent="0.25">
      <c r="A18917" s="1" t="str">
        <f>"67201"</f>
        <v>67201</v>
      </c>
      <c r="B18917" s="1" t="str">
        <f>"20173"</f>
        <v>20173</v>
      </c>
      <c r="C18917" s="2">
        <v>1</v>
      </c>
      <c r="D18917" s="2">
        <v>1</v>
      </c>
      <c r="E18917" s="2">
        <v>1</v>
      </c>
      <c r="F18917" s="2">
        <v>1</v>
      </c>
    </row>
    <row r="18918" spans="1:6" x14ac:dyDescent="0.25">
      <c r="A18918" s="1" t="str">
        <f>"67204"</f>
        <v>67204</v>
      </c>
      <c r="B18918" s="1" t="str">
        <f>"20173"</f>
        <v>20173</v>
      </c>
      <c r="C18918" s="2">
        <v>1</v>
      </c>
      <c r="D18918" s="2">
        <v>1</v>
      </c>
      <c r="E18918" s="2">
        <v>1</v>
      </c>
      <c r="F18918" s="2">
        <v>1</v>
      </c>
    </row>
    <row r="18919" spans="1:6" x14ac:dyDescent="0.25">
      <c r="A18919" s="1" t="str">
        <f>"67205"</f>
        <v>67205</v>
      </c>
      <c r="B18919" s="1" t="str">
        <f>"20173"</f>
        <v>20173</v>
      </c>
      <c r="C18919" s="2">
        <v>1</v>
      </c>
      <c r="D18919" s="2">
        <v>1</v>
      </c>
      <c r="E18919" s="2">
        <v>1</v>
      </c>
      <c r="F18919" s="2">
        <v>1</v>
      </c>
    </row>
    <row r="18920" spans="1:6" x14ac:dyDescent="0.25">
      <c r="A18920" s="1" t="str">
        <f>"66854"</f>
        <v>66854</v>
      </c>
      <c r="B18920" s="1" t="str">
        <f>"20111"</f>
        <v>20111</v>
      </c>
      <c r="C18920" s="2">
        <v>0.79759519038076099</v>
      </c>
      <c r="D18920" s="2">
        <v>0.82352941176470495</v>
      </c>
      <c r="E18920" s="2">
        <v>1</v>
      </c>
      <c r="F18920" s="2">
        <v>0.80114722753346002</v>
      </c>
    </row>
    <row r="18921" spans="1:6" x14ac:dyDescent="0.25">
      <c r="A18921" s="1" t="str">
        <f>"66854"</f>
        <v>66854</v>
      </c>
      <c r="B18921" s="1" t="str">
        <f>"20031"</f>
        <v>20031</v>
      </c>
      <c r="C18921" s="2">
        <v>0.20240480961923801</v>
      </c>
      <c r="D18921" s="2">
        <v>0.17647058823529399</v>
      </c>
      <c r="E18921" s="2">
        <v>0</v>
      </c>
      <c r="F18921" s="2">
        <v>0.19885277246653901</v>
      </c>
    </row>
    <row r="18922" spans="1:6" x14ac:dyDescent="0.25">
      <c r="A18922" s="1" t="str">
        <f>"66860"</f>
        <v>66860</v>
      </c>
      <c r="B18922" s="1" t="str">
        <f>"20073"</f>
        <v>20073</v>
      </c>
      <c r="C18922" s="2">
        <v>0.91053391053390997</v>
      </c>
      <c r="D18922" s="2">
        <v>0.96551724137931005</v>
      </c>
      <c r="E18922" s="2">
        <v>0.71428571428571397</v>
      </c>
      <c r="F18922" s="2">
        <v>0.90896739130434701</v>
      </c>
    </row>
    <row r="18923" spans="1:6" x14ac:dyDescent="0.25">
      <c r="A18923" s="1" t="str">
        <f>"66860"</f>
        <v>66860</v>
      </c>
      <c r="B18923" s="1" t="str">
        <f>"20111"</f>
        <v>20111</v>
      </c>
      <c r="C18923" s="2">
        <v>8.9466089466089402E-2</v>
      </c>
      <c r="D18923" s="2">
        <v>3.4482758620689599E-2</v>
      </c>
      <c r="E18923" s="2">
        <v>0.28571428571428498</v>
      </c>
      <c r="F18923" s="2">
        <v>9.1032608695652106E-2</v>
      </c>
    </row>
    <row r="18924" spans="1:6" x14ac:dyDescent="0.25">
      <c r="A18924" s="1" t="str">
        <f>"66930"</f>
        <v>66930</v>
      </c>
      <c r="B18924" s="1" t="str">
        <f>"20157"</f>
        <v>20157</v>
      </c>
      <c r="C18924" s="2">
        <v>0.98245614035087703</v>
      </c>
      <c r="D18924" s="2">
        <v>1</v>
      </c>
      <c r="E18924" s="2">
        <v>1</v>
      </c>
      <c r="F18924" s="2">
        <v>0.98347107438016501</v>
      </c>
    </row>
    <row r="18925" spans="1:6" x14ac:dyDescent="0.25">
      <c r="A18925" s="1" t="str">
        <f>"66930"</f>
        <v>66930</v>
      </c>
      <c r="B18925" s="1" t="str">
        <f>"20029"</f>
        <v>20029</v>
      </c>
      <c r="C18925" s="2">
        <v>1.7543859649122799E-2</v>
      </c>
      <c r="D18925" s="2">
        <v>0</v>
      </c>
      <c r="E18925" s="2">
        <v>0</v>
      </c>
      <c r="F18925" s="2">
        <v>1.6528925619834701E-2</v>
      </c>
    </row>
    <row r="18926" spans="1:6" x14ac:dyDescent="0.25">
      <c r="A18926" s="1" t="str">
        <f>"66941"</f>
        <v>66941</v>
      </c>
      <c r="B18926" s="1" t="str">
        <f>"20089"</f>
        <v>20089</v>
      </c>
      <c r="C18926" s="2">
        <v>0.98709677419354802</v>
      </c>
      <c r="D18926" s="2">
        <v>1</v>
      </c>
      <c r="E18926" s="2">
        <v>1</v>
      </c>
      <c r="F18926" s="2">
        <v>0.987341772151898</v>
      </c>
    </row>
    <row r="18927" spans="1:6" x14ac:dyDescent="0.25">
      <c r="A18927" s="1" t="str">
        <f>"66941"</f>
        <v>66941</v>
      </c>
      <c r="B18927" s="1" t="str">
        <f>"20183"</f>
        <v>20183</v>
      </c>
      <c r="C18927" s="2">
        <v>1.2903225806451601E-2</v>
      </c>
      <c r="D18927" s="2">
        <v>0</v>
      </c>
      <c r="E18927" s="2">
        <v>0</v>
      </c>
      <c r="F18927" s="2">
        <v>1.26582278481012E-2</v>
      </c>
    </row>
    <row r="18928" spans="1:6" x14ac:dyDescent="0.25">
      <c r="A18928" s="1" t="str">
        <f>"66955"</f>
        <v>66955</v>
      </c>
      <c r="B18928" s="1" t="str">
        <f>"20201"</f>
        <v>20201</v>
      </c>
      <c r="C18928" s="2">
        <v>1</v>
      </c>
      <c r="D18928" s="2">
        <v>1</v>
      </c>
      <c r="E18928" s="2">
        <v>1</v>
      </c>
      <c r="F18928" s="2">
        <v>1</v>
      </c>
    </row>
    <row r="18929" spans="1:6" x14ac:dyDescent="0.25">
      <c r="A18929" s="1" t="str">
        <f>"66964"</f>
        <v>66964</v>
      </c>
      <c r="B18929" s="1" t="str">
        <f>"20157"</f>
        <v>20157</v>
      </c>
      <c r="C18929" s="2">
        <v>1</v>
      </c>
      <c r="D18929" s="2">
        <v>0</v>
      </c>
      <c r="E18929" s="2">
        <v>1</v>
      </c>
      <c r="F18929" s="2">
        <v>1</v>
      </c>
    </row>
    <row r="18930" spans="1:6" x14ac:dyDescent="0.25">
      <c r="A18930" s="1" t="str">
        <f>"67003"</f>
        <v>67003</v>
      </c>
      <c r="B18930" s="1" t="str">
        <f>"20077"</f>
        <v>20077</v>
      </c>
      <c r="C18930" s="2">
        <v>1</v>
      </c>
      <c r="D18930" s="2">
        <v>1</v>
      </c>
      <c r="E18930" s="2">
        <v>1</v>
      </c>
      <c r="F18930" s="2">
        <v>1</v>
      </c>
    </row>
    <row r="18931" spans="1:6" x14ac:dyDescent="0.25">
      <c r="A18931" s="1" t="str">
        <f>"67010"</f>
        <v>67010</v>
      </c>
      <c r="B18931" s="1" t="str">
        <f>"20015"</f>
        <v>20015</v>
      </c>
      <c r="C18931" s="2">
        <v>1</v>
      </c>
      <c r="D18931" s="2">
        <v>1</v>
      </c>
      <c r="E18931" s="2">
        <v>1</v>
      </c>
      <c r="F18931" s="2">
        <v>1</v>
      </c>
    </row>
    <row r="18932" spans="1:6" x14ac:dyDescent="0.25">
      <c r="A18932" s="1" t="str">
        <f>"66970"</f>
        <v>66970</v>
      </c>
      <c r="B18932" s="1" t="str">
        <f>"20089"</f>
        <v>20089</v>
      </c>
      <c r="C18932" s="2">
        <v>1</v>
      </c>
      <c r="D18932" s="2">
        <v>1</v>
      </c>
      <c r="E18932" s="2">
        <v>1</v>
      </c>
      <c r="F18932" s="2">
        <v>1</v>
      </c>
    </row>
    <row r="18933" spans="1:6" x14ac:dyDescent="0.25">
      <c r="A18933" s="1" t="str">
        <f>"66960"</f>
        <v>66960</v>
      </c>
      <c r="B18933" s="1" t="str">
        <f>"20157"</f>
        <v>20157</v>
      </c>
      <c r="C18933" s="2">
        <v>0.98181818181818103</v>
      </c>
      <c r="D18933" s="2">
        <v>1</v>
      </c>
      <c r="E18933" s="2">
        <v>1</v>
      </c>
      <c r="F18933" s="2">
        <v>0.98214285714285698</v>
      </c>
    </row>
    <row r="18934" spans="1:6" x14ac:dyDescent="0.25">
      <c r="A18934" s="1" t="str">
        <f>"66960"</f>
        <v>66960</v>
      </c>
      <c r="B18934" s="1" t="str">
        <f>"20201"</f>
        <v>20201</v>
      </c>
      <c r="C18934" s="2">
        <v>1.8181818181818101E-2</v>
      </c>
      <c r="D18934" s="2">
        <v>0</v>
      </c>
      <c r="E18934" s="2">
        <v>0</v>
      </c>
      <c r="F18934" s="2">
        <v>1.7857142857142801E-2</v>
      </c>
    </row>
    <row r="18935" spans="1:6" x14ac:dyDescent="0.25">
      <c r="A18935" s="1" t="str">
        <f>"67480"</f>
        <v>67480</v>
      </c>
      <c r="B18935" s="1" t="str">
        <f>"20143"</f>
        <v>20143</v>
      </c>
      <c r="C18935" s="2">
        <v>0.119170984455958</v>
      </c>
      <c r="D18935" s="2">
        <v>6.25E-2</v>
      </c>
      <c r="E18935" s="2">
        <v>0</v>
      </c>
      <c r="F18935" s="2">
        <v>0.116104868913857</v>
      </c>
    </row>
    <row r="18936" spans="1:6" x14ac:dyDescent="0.25">
      <c r="A18936" s="1" t="str">
        <f>"67480"</f>
        <v>67480</v>
      </c>
      <c r="B18936" s="1" t="str">
        <f>"20041"</f>
        <v>20041</v>
      </c>
      <c r="C18936" s="2">
        <v>0.772020725388601</v>
      </c>
      <c r="D18936" s="2">
        <v>0.875</v>
      </c>
      <c r="E18936" s="2">
        <v>1</v>
      </c>
      <c r="F18936" s="2">
        <v>0.77777777777777701</v>
      </c>
    </row>
    <row r="18937" spans="1:6" x14ac:dyDescent="0.25">
      <c r="A18937" s="1" t="str">
        <f>"67480"</f>
        <v>67480</v>
      </c>
      <c r="B18937" s="1" t="str">
        <f>"20169"</f>
        <v>20169</v>
      </c>
      <c r="C18937" s="2">
        <v>0.10880829015544</v>
      </c>
      <c r="D18937" s="2">
        <v>6.25E-2</v>
      </c>
      <c r="E18937" s="2">
        <v>0</v>
      </c>
      <c r="F18937" s="2">
        <v>0.106117353308364</v>
      </c>
    </row>
    <row r="18938" spans="1:6" x14ac:dyDescent="0.25">
      <c r="A18938" s="1" t="str">
        <f>"67438"</f>
        <v>67438</v>
      </c>
      <c r="B18938" s="1" t="str">
        <f>"20115"</f>
        <v>20115</v>
      </c>
      <c r="C18938" s="2">
        <v>1</v>
      </c>
      <c r="D18938" s="2">
        <v>1</v>
      </c>
      <c r="E18938" s="2">
        <v>1</v>
      </c>
      <c r="F18938" s="2">
        <v>1</v>
      </c>
    </row>
    <row r="18939" spans="1:6" x14ac:dyDescent="0.25">
      <c r="A18939" s="1" t="str">
        <f>"67475"</f>
        <v>67475</v>
      </c>
      <c r="B18939" s="1" t="str">
        <f>"20115"</f>
        <v>20115</v>
      </c>
      <c r="C18939" s="2">
        <v>0.90196078431372495</v>
      </c>
      <c r="D18939" s="2">
        <v>0.8</v>
      </c>
      <c r="E18939" s="2">
        <v>1</v>
      </c>
      <c r="F18939" s="2">
        <v>0.89814814814814803</v>
      </c>
    </row>
    <row r="18940" spans="1:6" x14ac:dyDescent="0.25">
      <c r="A18940" s="1" t="str">
        <f>"67475"</f>
        <v>67475</v>
      </c>
      <c r="B18940" s="1" t="str">
        <f>"20041"</f>
        <v>20041</v>
      </c>
      <c r="C18940" s="2">
        <v>9.8039215686274495E-2</v>
      </c>
      <c r="D18940" s="2">
        <v>0.2</v>
      </c>
      <c r="E18940" s="2">
        <v>0</v>
      </c>
      <c r="F18940" s="2">
        <v>0.101851851851851</v>
      </c>
    </row>
    <row r="18941" spans="1:6" x14ac:dyDescent="0.25">
      <c r="A18941" s="1" t="str">
        <f>"67226"</f>
        <v>67226</v>
      </c>
      <c r="B18941" s="1" t="str">
        <f>"20173"</f>
        <v>20173</v>
      </c>
      <c r="C18941" s="2">
        <v>1</v>
      </c>
      <c r="D18941" s="2">
        <v>1</v>
      </c>
      <c r="E18941" s="2">
        <v>1</v>
      </c>
      <c r="F18941" s="2">
        <v>1</v>
      </c>
    </row>
    <row r="18942" spans="1:6" x14ac:dyDescent="0.25">
      <c r="A18942" s="1" t="str">
        <f>"67543"</f>
        <v>67543</v>
      </c>
      <c r="B18942" s="1" t="str">
        <f>"20173"</f>
        <v>20173</v>
      </c>
      <c r="C18942" s="2">
        <v>1.0752688172043E-3</v>
      </c>
      <c r="D18942" s="2">
        <v>0</v>
      </c>
      <c r="E18942" s="2">
        <v>0</v>
      </c>
      <c r="F18942" s="2">
        <v>1.0090817356205801E-3</v>
      </c>
    </row>
    <row r="18943" spans="1:6" x14ac:dyDescent="0.25">
      <c r="A18943" s="1" t="str">
        <f>"67543"</f>
        <v>67543</v>
      </c>
      <c r="B18943" s="1" t="str">
        <f>"20155"</f>
        <v>20155</v>
      </c>
      <c r="C18943" s="2">
        <v>0.99892473118279501</v>
      </c>
      <c r="D18943" s="2">
        <v>1</v>
      </c>
      <c r="E18943" s="2">
        <v>1</v>
      </c>
      <c r="F18943" s="2">
        <v>0.99899091826437902</v>
      </c>
    </row>
    <row r="18944" spans="1:6" x14ac:dyDescent="0.25">
      <c r="A18944" s="1" t="str">
        <f>"67572"</f>
        <v>67572</v>
      </c>
      <c r="B18944" s="1" t="str">
        <f>"20135"</f>
        <v>20135</v>
      </c>
      <c r="C18944" s="2">
        <v>0.83823529411764697</v>
      </c>
      <c r="D18944" s="2">
        <v>0.8</v>
      </c>
      <c r="E18944" s="2">
        <v>1</v>
      </c>
      <c r="F18944" s="2">
        <v>0.83796296296296202</v>
      </c>
    </row>
    <row r="18945" spans="1:6" x14ac:dyDescent="0.25">
      <c r="A18945" s="1" t="str">
        <f>"67572"</f>
        <v>67572</v>
      </c>
      <c r="B18945" s="1" t="str">
        <f>"20195"</f>
        <v>20195</v>
      </c>
      <c r="C18945" s="2">
        <v>0.16176470588235201</v>
      </c>
      <c r="D18945" s="2">
        <v>0.2</v>
      </c>
      <c r="E18945" s="2">
        <v>0</v>
      </c>
      <c r="F18945" s="2">
        <v>0.16203703703703701</v>
      </c>
    </row>
    <row r="18946" spans="1:6" x14ac:dyDescent="0.25">
      <c r="A18946" s="1" t="str">
        <f>"67584"</f>
        <v>67584</v>
      </c>
      <c r="B18946" s="1" t="str">
        <f>"20135"</f>
        <v>20135</v>
      </c>
      <c r="C18946" s="2">
        <v>0.854430379746835</v>
      </c>
      <c r="D18946" s="2">
        <v>1</v>
      </c>
      <c r="E18946" s="2">
        <v>1</v>
      </c>
      <c r="F18946" s="2">
        <v>0.85802469135802395</v>
      </c>
    </row>
    <row r="18947" spans="1:6" x14ac:dyDescent="0.25">
      <c r="A18947" s="1" t="str">
        <f>"67584"</f>
        <v>67584</v>
      </c>
      <c r="B18947" s="1" t="str">
        <f>"20195"</f>
        <v>20195</v>
      </c>
      <c r="C18947" s="2">
        <v>0.145569620253164</v>
      </c>
      <c r="D18947" s="2">
        <v>0</v>
      </c>
      <c r="E18947" s="2">
        <v>0</v>
      </c>
      <c r="F18947" s="2">
        <v>0.141975308641975</v>
      </c>
    </row>
    <row r="18948" spans="1:6" x14ac:dyDescent="0.25">
      <c r="A18948" s="1" t="str">
        <f>"67585"</f>
        <v>67585</v>
      </c>
      <c r="B18948" s="1" t="str">
        <f>"20155"</f>
        <v>20155</v>
      </c>
      <c r="C18948" s="2">
        <v>0</v>
      </c>
      <c r="D18948" s="2">
        <v>0</v>
      </c>
      <c r="E18948" s="2">
        <v>1</v>
      </c>
      <c r="F18948" s="2">
        <v>1</v>
      </c>
    </row>
    <row r="18949" spans="1:6" x14ac:dyDescent="0.25">
      <c r="A18949" s="1" t="str">
        <f>"67505"</f>
        <v>67505</v>
      </c>
      <c r="B18949" s="1" t="str">
        <f>"20155"</f>
        <v>20155</v>
      </c>
      <c r="C18949" s="2">
        <v>1</v>
      </c>
      <c r="D18949" s="2">
        <v>1</v>
      </c>
      <c r="E18949" s="2">
        <v>1</v>
      </c>
      <c r="F18949" s="2">
        <v>1</v>
      </c>
    </row>
    <row r="18950" spans="1:6" x14ac:dyDescent="0.25">
      <c r="A18950" s="1" t="str">
        <f>"67643"</f>
        <v>67643</v>
      </c>
      <c r="B18950" s="1" t="str">
        <f>"20039"</f>
        <v>20039</v>
      </c>
      <c r="C18950" s="2">
        <v>1</v>
      </c>
      <c r="D18950" s="2">
        <v>1</v>
      </c>
      <c r="E18950" s="2">
        <v>1</v>
      </c>
      <c r="F18950" s="2">
        <v>1</v>
      </c>
    </row>
    <row r="18951" spans="1:6" x14ac:dyDescent="0.25">
      <c r="A18951" s="1" t="str">
        <f>"67644"</f>
        <v>67644</v>
      </c>
      <c r="B18951" s="1" t="str">
        <f>"20147"</f>
        <v>20147</v>
      </c>
      <c r="C18951" s="2">
        <v>1</v>
      </c>
      <c r="D18951" s="2">
        <v>1</v>
      </c>
      <c r="E18951" s="2">
        <v>1</v>
      </c>
      <c r="F18951" s="2">
        <v>1</v>
      </c>
    </row>
    <row r="18952" spans="1:6" x14ac:dyDescent="0.25">
      <c r="A18952" s="1" t="str">
        <f>"67649"</f>
        <v>67649</v>
      </c>
      <c r="B18952" s="1" t="str">
        <f>"20141"</f>
        <v>20141</v>
      </c>
      <c r="C18952" s="2">
        <v>0.1796875</v>
      </c>
      <c r="D18952" s="2">
        <v>0</v>
      </c>
      <c r="E18952" s="2">
        <v>0</v>
      </c>
      <c r="F18952" s="2">
        <v>0.16666666666666599</v>
      </c>
    </row>
    <row r="18953" spans="1:6" x14ac:dyDescent="0.25">
      <c r="A18953" s="1" t="str">
        <f>"67649"</f>
        <v>67649</v>
      </c>
      <c r="B18953" s="1" t="str">
        <f>"20167"</f>
        <v>20167</v>
      </c>
      <c r="C18953" s="2">
        <v>0.8203125</v>
      </c>
      <c r="D18953" s="2">
        <v>1</v>
      </c>
      <c r="E18953" s="2">
        <v>1</v>
      </c>
      <c r="F18953" s="2">
        <v>0.83333333333333304</v>
      </c>
    </row>
    <row r="18954" spans="1:6" x14ac:dyDescent="0.25">
      <c r="A18954" s="1" t="str">
        <f>"67650"</f>
        <v>67650</v>
      </c>
      <c r="B18954" s="1" t="str">
        <f>"20065"</f>
        <v>20065</v>
      </c>
      <c r="C18954" s="2">
        <v>1</v>
      </c>
      <c r="D18954" s="2">
        <v>1</v>
      </c>
      <c r="E18954" s="2">
        <v>1</v>
      </c>
      <c r="F18954" s="2">
        <v>1</v>
      </c>
    </row>
    <row r="18955" spans="1:6" x14ac:dyDescent="0.25">
      <c r="A18955" s="1" t="str">
        <f>"67659"</f>
        <v>67659</v>
      </c>
      <c r="B18955" s="1" t="str">
        <f>"20163"</f>
        <v>20163</v>
      </c>
      <c r="C18955" s="2">
        <v>2.3809523809523801E-2</v>
      </c>
      <c r="D18955" s="2">
        <v>0</v>
      </c>
      <c r="E18955" s="2">
        <v>0</v>
      </c>
      <c r="F18955" s="2">
        <v>2.3622047244094401E-2</v>
      </c>
    </row>
    <row r="18956" spans="1:6" x14ac:dyDescent="0.25">
      <c r="A18956" s="1" t="str">
        <f>"67659"</f>
        <v>67659</v>
      </c>
      <c r="B18956" s="1" t="str">
        <f>"20065"</f>
        <v>20065</v>
      </c>
      <c r="C18956" s="2">
        <v>0.952380952380952</v>
      </c>
      <c r="D18956" s="2">
        <v>1</v>
      </c>
      <c r="E18956" s="2">
        <v>0</v>
      </c>
      <c r="F18956" s="2">
        <v>0.952755905511811</v>
      </c>
    </row>
    <row r="18957" spans="1:6" x14ac:dyDescent="0.25">
      <c r="A18957" s="1" t="str">
        <f>"67659"</f>
        <v>67659</v>
      </c>
      <c r="B18957" s="1" t="str">
        <f>"20051"</f>
        <v>20051</v>
      </c>
      <c r="C18957" s="2">
        <v>2.3809523809523801E-2</v>
      </c>
      <c r="D18957" s="2">
        <v>0</v>
      </c>
      <c r="E18957" s="2">
        <v>0</v>
      </c>
      <c r="F18957" s="2">
        <v>2.3622047244094401E-2</v>
      </c>
    </row>
    <row r="18958" spans="1:6" x14ac:dyDescent="0.25">
      <c r="A18958" s="1" t="str">
        <f>"67735"</f>
        <v>67735</v>
      </c>
      <c r="B18958" s="1" t="str">
        <f>"20181"</f>
        <v>20181</v>
      </c>
      <c r="C18958" s="2">
        <v>1</v>
      </c>
      <c r="D18958" s="2">
        <v>1</v>
      </c>
      <c r="E18958" s="2">
        <v>1</v>
      </c>
      <c r="F18958" s="2">
        <v>1</v>
      </c>
    </row>
    <row r="18959" spans="1:6" x14ac:dyDescent="0.25">
      <c r="A18959" s="1" t="str">
        <f>"67640"</f>
        <v>67640</v>
      </c>
      <c r="B18959" s="1" t="str">
        <f>"20051"</f>
        <v>20051</v>
      </c>
      <c r="C18959" s="2">
        <v>0.17058823529411701</v>
      </c>
      <c r="D18959" s="2">
        <v>0</v>
      </c>
      <c r="E18959" s="2">
        <v>0</v>
      </c>
      <c r="F18959" s="2">
        <v>0.16959064327485299</v>
      </c>
    </row>
    <row r="18960" spans="1:6" x14ac:dyDescent="0.25">
      <c r="A18960" s="1" t="str">
        <f>"67640"</f>
        <v>67640</v>
      </c>
      <c r="B18960" s="1" t="str">
        <f>"20167"</f>
        <v>20167</v>
      </c>
      <c r="C18960" s="2">
        <v>0.82941176470588196</v>
      </c>
      <c r="D18960" s="2">
        <v>0</v>
      </c>
      <c r="E18960" s="2">
        <v>1</v>
      </c>
      <c r="F18960" s="2">
        <v>0.83040935672514604</v>
      </c>
    </row>
    <row r="18961" spans="1:6" x14ac:dyDescent="0.25">
      <c r="A18961" s="1" t="str">
        <f>"67660"</f>
        <v>67660</v>
      </c>
      <c r="B18961" s="1" t="str">
        <f>"20051"</f>
        <v>20051</v>
      </c>
      <c r="C18961" s="2">
        <v>1</v>
      </c>
      <c r="D18961" s="2">
        <v>1</v>
      </c>
      <c r="E18961" s="2">
        <v>0</v>
      </c>
      <c r="F18961" s="2">
        <v>1</v>
      </c>
    </row>
    <row r="18962" spans="1:6" x14ac:dyDescent="0.25">
      <c r="A18962" s="1" t="str">
        <f>"67230"</f>
        <v>67230</v>
      </c>
      <c r="B18962" s="1" t="str">
        <f>"20015"</f>
        <v>20015</v>
      </c>
      <c r="C18962" s="2">
        <v>4.1331303023711104E-3</v>
      </c>
      <c r="D18962" s="2">
        <v>0.49504950495049499</v>
      </c>
      <c r="E18962" s="2">
        <v>0.22222222222222199</v>
      </c>
      <c r="F18962" s="2">
        <v>1.50839175695772E-2</v>
      </c>
    </row>
    <row r="18963" spans="1:6" x14ac:dyDescent="0.25">
      <c r="A18963" s="1" t="str">
        <f>"67230"</f>
        <v>67230</v>
      </c>
      <c r="B18963" s="1" t="str">
        <f>"20173"</f>
        <v>20173</v>
      </c>
      <c r="C18963" s="2">
        <v>0.99586686969762805</v>
      </c>
      <c r="D18963" s="2">
        <v>0.50495049504950396</v>
      </c>
      <c r="E18963" s="2">
        <v>0.77777777777777701</v>
      </c>
      <c r="F18963" s="2">
        <v>0.98491608243042195</v>
      </c>
    </row>
    <row r="18964" spans="1:6" x14ac:dyDescent="0.25">
      <c r="A18964" s="1" t="str">
        <f>"67275"</f>
        <v>67275</v>
      </c>
      <c r="B18964" s="1" t="str">
        <f>"20173"</f>
        <v>20173</v>
      </c>
      <c r="C18964" s="2">
        <v>1</v>
      </c>
      <c r="D18964" s="2">
        <v>1</v>
      </c>
      <c r="E18964" s="2">
        <v>1</v>
      </c>
      <c r="F18964" s="2">
        <v>1</v>
      </c>
    </row>
    <row r="18965" spans="1:6" x14ac:dyDescent="0.25">
      <c r="A18965" s="1" t="str">
        <f>"67401"</f>
        <v>67401</v>
      </c>
      <c r="B18965" s="1" t="str">
        <f>"20143"</f>
        <v>20143</v>
      </c>
      <c r="C18965" s="2">
        <v>1.72980453208787E-3</v>
      </c>
      <c r="D18965" s="2">
        <v>0</v>
      </c>
      <c r="E18965" s="2">
        <v>0</v>
      </c>
      <c r="F18965" s="2">
        <v>1.5117729317056499E-3</v>
      </c>
    </row>
    <row r="18966" spans="1:6" x14ac:dyDescent="0.25">
      <c r="A18966" s="1" t="str">
        <f>"67401"</f>
        <v>67401</v>
      </c>
      <c r="B18966" s="1" t="str">
        <f>"20169"</f>
        <v>20169</v>
      </c>
      <c r="C18966" s="2">
        <v>0.99827019546791196</v>
      </c>
      <c r="D18966" s="2">
        <v>1</v>
      </c>
      <c r="E18966" s="2">
        <v>1</v>
      </c>
      <c r="F18966" s="2">
        <v>0.99848822706829399</v>
      </c>
    </row>
    <row r="18967" spans="1:6" x14ac:dyDescent="0.25">
      <c r="A18967" s="1" t="str">
        <f>"67416"</f>
        <v>67416</v>
      </c>
      <c r="B18967" s="1" t="str">
        <f>"20113"</f>
        <v>20113</v>
      </c>
      <c r="C18967" s="2">
        <v>7.9840319361277404E-3</v>
      </c>
      <c r="D18967" s="2">
        <v>0</v>
      </c>
      <c r="E18967" s="2">
        <v>0</v>
      </c>
      <c r="F18967" s="2">
        <v>7.66283524904214E-3</v>
      </c>
    </row>
    <row r="18968" spans="1:6" x14ac:dyDescent="0.25">
      <c r="A18968" s="1" t="str">
        <f>"67416"</f>
        <v>67416</v>
      </c>
      <c r="B18968" s="1" t="str">
        <f>"20169"</f>
        <v>20169</v>
      </c>
      <c r="C18968" s="2">
        <v>0.99201596806387204</v>
      </c>
      <c r="D18968" s="2">
        <v>1</v>
      </c>
      <c r="E18968" s="2">
        <v>1</v>
      </c>
      <c r="F18968" s="2">
        <v>0.99233716475095701</v>
      </c>
    </row>
    <row r="18969" spans="1:6" x14ac:dyDescent="0.25">
      <c r="A18969" s="1" t="str">
        <f>"67417"</f>
        <v>67417</v>
      </c>
      <c r="B18969" s="1" t="str">
        <f>"20029"</f>
        <v>20029</v>
      </c>
      <c r="C18969" s="2">
        <v>1</v>
      </c>
      <c r="D18969" s="2">
        <v>1</v>
      </c>
      <c r="E18969" s="2">
        <v>1</v>
      </c>
      <c r="F18969" s="2">
        <v>1</v>
      </c>
    </row>
    <row r="18970" spans="1:6" x14ac:dyDescent="0.25">
      <c r="A18970" s="1" t="str">
        <f>"67739"</f>
        <v>67739</v>
      </c>
      <c r="B18970" s="1" t="str">
        <f>"20153"</f>
        <v>20153</v>
      </c>
      <c r="C18970" s="2">
        <v>1</v>
      </c>
      <c r="D18970" s="2">
        <v>1</v>
      </c>
      <c r="E18970" s="2">
        <v>1</v>
      </c>
      <c r="F18970" s="2">
        <v>1</v>
      </c>
    </row>
    <row r="18971" spans="1:6" x14ac:dyDescent="0.25">
      <c r="A18971" s="1" t="str">
        <f>"67756"</f>
        <v>67756</v>
      </c>
      <c r="B18971" s="1" t="str">
        <f>"20023"</f>
        <v>20023</v>
      </c>
      <c r="C18971" s="2">
        <v>1</v>
      </c>
      <c r="D18971" s="2">
        <v>1</v>
      </c>
      <c r="E18971" s="2">
        <v>1</v>
      </c>
      <c r="F18971" s="2">
        <v>1</v>
      </c>
    </row>
    <row r="18972" spans="1:6" x14ac:dyDescent="0.25">
      <c r="A18972" s="1" t="str">
        <f>"67834"</f>
        <v>67834</v>
      </c>
      <c r="B18972" s="1" t="str">
        <f>"20025"</f>
        <v>20025</v>
      </c>
      <c r="C18972" s="2">
        <v>8.3857442348008304E-3</v>
      </c>
      <c r="D18972" s="2">
        <v>0</v>
      </c>
      <c r="E18972" s="2">
        <v>0</v>
      </c>
      <c r="F18972" s="2">
        <v>8.2644628099173504E-3</v>
      </c>
    </row>
    <row r="18973" spans="1:6" x14ac:dyDescent="0.25">
      <c r="A18973" s="1" t="str">
        <f>"67834"</f>
        <v>67834</v>
      </c>
      <c r="B18973" s="1" t="str">
        <f>"20057"</f>
        <v>20057</v>
      </c>
      <c r="C18973" s="2">
        <v>0.98951781970649799</v>
      </c>
      <c r="D18973" s="2">
        <v>1</v>
      </c>
      <c r="E18973" s="2">
        <v>1</v>
      </c>
      <c r="F18973" s="2">
        <v>0.98966942148760295</v>
      </c>
    </row>
    <row r="18974" spans="1:6" x14ac:dyDescent="0.25">
      <c r="A18974" s="1" t="str">
        <f>"67834"</f>
        <v>67834</v>
      </c>
      <c r="B18974" s="1" t="str">
        <f>"20097"</f>
        <v>20097</v>
      </c>
      <c r="C18974" s="2">
        <v>2.0964360587002002E-3</v>
      </c>
      <c r="D18974" s="2">
        <v>0</v>
      </c>
      <c r="E18974" s="2">
        <v>0</v>
      </c>
      <c r="F18974" s="2">
        <v>2.0661157024793298E-3</v>
      </c>
    </row>
    <row r="18975" spans="1:6" x14ac:dyDescent="0.25">
      <c r="A18975" s="1" t="str">
        <f>"67839"</f>
        <v>67839</v>
      </c>
      <c r="B18975" s="1" t="str">
        <f>"20101"</f>
        <v>20101</v>
      </c>
      <c r="C18975" s="2">
        <v>0.99759036144578295</v>
      </c>
      <c r="D18975" s="2">
        <v>1</v>
      </c>
      <c r="E18975" s="2">
        <v>1</v>
      </c>
      <c r="F18975" s="2">
        <v>0.99768518518518501</v>
      </c>
    </row>
    <row r="18976" spans="1:6" x14ac:dyDescent="0.25">
      <c r="A18976" s="1" t="str">
        <f>"67839"</f>
        <v>67839</v>
      </c>
      <c r="B18976" s="1" t="str">
        <f>"20055"</f>
        <v>20055</v>
      </c>
      <c r="C18976" s="2">
        <v>2.4096385542168599E-3</v>
      </c>
      <c r="D18976" s="2">
        <v>0</v>
      </c>
      <c r="E18976" s="2">
        <v>0</v>
      </c>
      <c r="F18976" s="2">
        <v>2.3148148148148099E-3</v>
      </c>
    </row>
    <row r="18977" spans="1:6" x14ac:dyDescent="0.25">
      <c r="A18977" s="1" t="str">
        <f>"67751"</f>
        <v>67751</v>
      </c>
      <c r="B18977" s="1" t="str">
        <f>"20063"</f>
        <v>20063</v>
      </c>
      <c r="C18977" s="2">
        <v>1</v>
      </c>
      <c r="D18977" s="2">
        <v>1</v>
      </c>
      <c r="E18977" s="2">
        <v>1</v>
      </c>
      <c r="F18977" s="2">
        <v>1</v>
      </c>
    </row>
    <row r="18978" spans="1:6" x14ac:dyDescent="0.25">
      <c r="A18978" s="1" t="str">
        <f>"68067"</f>
        <v>68067</v>
      </c>
      <c r="B18978" s="1" t="str">
        <f>"31173"</f>
        <v>31173</v>
      </c>
      <c r="C18978" s="2">
        <v>1</v>
      </c>
      <c r="D18978" s="2">
        <v>1</v>
      </c>
      <c r="E18978" s="2">
        <v>1</v>
      </c>
      <c r="F18978" s="2">
        <v>1</v>
      </c>
    </row>
    <row r="18979" spans="1:6" x14ac:dyDescent="0.25">
      <c r="A18979" s="1" t="str">
        <f>"67850"</f>
        <v>67850</v>
      </c>
      <c r="B18979" s="1" t="str">
        <f>"20171"</f>
        <v>20171</v>
      </c>
      <c r="C18979" s="2">
        <v>6.7708333333333301E-2</v>
      </c>
      <c r="D18979" s="2">
        <v>7.1428571428571397E-2</v>
      </c>
      <c r="E18979" s="2">
        <v>0</v>
      </c>
      <c r="F18979" s="2">
        <v>6.5727699530516395E-2</v>
      </c>
    </row>
    <row r="18980" spans="1:6" x14ac:dyDescent="0.25">
      <c r="A18980" s="1" t="str">
        <f>"67850"</f>
        <v>67850</v>
      </c>
      <c r="B18980" s="1" t="str">
        <f>"20101"</f>
        <v>20101</v>
      </c>
      <c r="C18980" s="2">
        <v>0.93229166666666596</v>
      </c>
      <c r="D18980" s="2">
        <v>0.92857142857142805</v>
      </c>
      <c r="E18980" s="2">
        <v>1</v>
      </c>
      <c r="F18980" s="2">
        <v>0.93427230046948295</v>
      </c>
    </row>
    <row r="18981" spans="1:6" x14ac:dyDescent="0.25">
      <c r="A18981" s="1" t="str">
        <f>"68127"</f>
        <v>68127</v>
      </c>
      <c r="B18981" s="1" t="str">
        <f>"31055"</f>
        <v>31055</v>
      </c>
      <c r="C18981" s="2">
        <v>1</v>
      </c>
      <c r="D18981" s="2">
        <v>1</v>
      </c>
      <c r="E18981" s="2">
        <v>1</v>
      </c>
      <c r="F18981" s="2">
        <v>1</v>
      </c>
    </row>
    <row r="18982" spans="1:6" x14ac:dyDescent="0.25">
      <c r="A18982" s="1" t="str">
        <f>"68114"</f>
        <v>68114</v>
      </c>
      <c r="B18982" s="1" t="str">
        <f>"31055"</f>
        <v>31055</v>
      </c>
      <c r="C18982" s="2">
        <v>1</v>
      </c>
      <c r="D18982" s="2">
        <v>1</v>
      </c>
      <c r="E18982" s="2">
        <v>1</v>
      </c>
      <c r="F18982" s="2">
        <v>1</v>
      </c>
    </row>
    <row r="18983" spans="1:6" x14ac:dyDescent="0.25">
      <c r="A18983" s="1" t="str">
        <f>"68116"</f>
        <v>68116</v>
      </c>
      <c r="B18983" s="1" t="str">
        <f>"31055"</f>
        <v>31055</v>
      </c>
      <c r="C18983" s="2">
        <v>1</v>
      </c>
      <c r="D18983" s="2">
        <v>1</v>
      </c>
      <c r="E18983" s="2">
        <v>1</v>
      </c>
      <c r="F18983" s="2">
        <v>1</v>
      </c>
    </row>
    <row r="18984" spans="1:6" x14ac:dyDescent="0.25">
      <c r="A18984" s="1" t="str">
        <f>"68112"</f>
        <v>68112</v>
      </c>
      <c r="B18984" s="1" t="str">
        <f>"31177"</f>
        <v>31177</v>
      </c>
      <c r="C18984" s="2">
        <v>1.1644535240040801E-2</v>
      </c>
      <c r="D18984" s="2">
        <v>0</v>
      </c>
      <c r="E18984" s="2">
        <v>0</v>
      </c>
      <c r="F18984" s="2">
        <v>1.08633504859919E-2</v>
      </c>
    </row>
    <row r="18985" spans="1:6" x14ac:dyDescent="0.25">
      <c r="A18985" s="1" t="str">
        <f>"68112"</f>
        <v>68112</v>
      </c>
      <c r="B18985" s="1" t="str">
        <f>"31055"</f>
        <v>31055</v>
      </c>
      <c r="C18985" s="2">
        <v>0.98835546475995895</v>
      </c>
      <c r="D18985" s="2">
        <v>1</v>
      </c>
      <c r="E18985" s="2">
        <v>1</v>
      </c>
      <c r="F18985" s="2">
        <v>0.98913664951400804</v>
      </c>
    </row>
    <row r="18986" spans="1:6" x14ac:dyDescent="0.25">
      <c r="A18986" s="1" t="str">
        <f>"68023"</f>
        <v>68023</v>
      </c>
      <c r="B18986" s="1" t="str">
        <f>"31177"</f>
        <v>31177</v>
      </c>
      <c r="C18986" s="2">
        <v>1</v>
      </c>
      <c r="D18986" s="2">
        <v>1</v>
      </c>
      <c r="E18986" s="2">
        <v>1</v>
      </c>
      <c r="F18986" s="2">
        <v>1</v>
      </c>
    </row>
    <row r="18987" spans="1:6" x14ac:dyDescent="0.25">
      <c r="A18987" s="1" t="str">
        <f>"68004"</f>
        <v>68004</v>
      </c>
      <c r="B18987" s="1" t="str">
        <f>"31039"</f>
        <v>31039</v>
      </c>
      <c r="C18987" s="2">
        <v>0.99313501144164695</v>
      </c>
      <c r="D18987" s="2">
        <v>1</v>
      </c>
      <c r="E18987" s="2">
        <v>1</v>
      </c>
      <c r="F18987" s="2">
        <v>0.99378881987577605</v>
      </c>
    </row>
    <row r="18988" spans="1:6" x14ac:dyDescent="0.25">
      <c r="A18988" s="1" t="str">
        <f>"68004"</f>
        <v>68004</v>
      </c>
      <c r="B18988" s="1" t="str">
        <f>"31173"</f>
        <v>31173</v>
      </c>
      <c r="C18988" s="2">
        <v>6.8649885583523997E-3</v>
      </c>
      <c r="D18988" s="2">
        <v>0</v>
      </c>
      <c r="E18988" s="2">
        <v>0</v>
      </c>
      <c r="F18988" s="2">
        <v>6.2111801242236003E-3</v>
      </c>
    </row>
    <row r="18989" spans="1:6" x14ac:dyDescent="0.25">
      <c r="A18989" s="1" t="str">
        <f>"68015"</f>
        <v>68015</v>
      </c>
      <c r="B18989" s="1" t="str">
        <f>"31155"</f>
        <v>31155</v>
      </c>
      <c r="C18989" s="2">
        <v>1</v>
      </c>
      <c r="D18989" s="2">
        <v>0</v>
      </c>
      <c r="E18989" s="2">
        <v>1</v>
      </c>
      <c r="F18989" s="2">
        <v>1</v>
      </c>
    </row>
    <row r="18990" spans="1:6" x14ac:dyDescent="0.25">
      <c r="A18990" s="1" t="str">
        <f>"67953"</f>
        <v>67953</v>
      </c>
      <c r="B18990" s="1" t="str">
        <f>"20129"</f>
        <v>20129</v>
      </c>
      <c r="C18990" s="2">
        <v>0.98387096774193505</v>
      </c>
      <c r="D18990" s="2">
        <v>0</v>
      </c>
      <c r="E18990" s="2">
        <v>1</v>
      </c>
      <c r="F18990" s="2">
        <v>0.98412698412698396</v>
      </c>
    </row>
    <row r="18991" spans="1:6" x14ac:dyDescent="0.25">
      <c r="A18991" s="1" t="str">
        <f>"67953"</f>
        <v>67953</v>
      </c>
      <c r="B18991" s="1" t="str">
        <f>"20189"</f>
        <v>20189</v>
      </c>
      <c r="C18991" s="2">
        <v>1.6129032258064498E-2</v>
      </c>
      <c r="D18991" s="2">
        <v>0</v>
      </c>
      <c r="E18991" s="2">
        <v>0</v>
      </c>
      <c r="F18991" s="2">
        <v>1.5873015873015799E-2</v>
      </c>
    </row>
    <row r="18992" spans="1:6" x14ac:dyDescent="0.25">
      <c r="A18992" s="1" t="str">
        <f>"68034"</f>
        <v>68034</v>
      </c>
      <c r="B18992" s="1" t="str">
        <f>"31177"</f>
        <v>31177</v>
      </c>
      <c r="C18992" s="2">
        <v>1</v>
      </c>
      <c r="D18992" s="2">
        <v>1</v>
      </c>
      <c r="E18992" s="2">
        <v>1</v>
      </c>
      <c r="F18992" s="2">
        <v>1</v>
      </c>
    </row>
    <row r="18993" spans="1:6" x14ac:dyDescent="0.25">
      <c r="A18993" s="1" t="str">
        <f>"68041"</f>
        <v>68041</v>
      </c>
      <c r="B18993" s="1" t="str">
        <f>"31155"</f>
        <v>31155</v>
      </c>
      <c r="C18993" s="2">
        <v>1</v>
      </c>
      <c r="D18993" s="2">
        <v>1</v>
      </c>
      <c r="E18993" s="2">
        <v>1</v>
      </c>
      <c r="F18993" s="2">
        <v>1</v>
      </c>
    </row>
    <row r="18994" spans="1:6" x14ac:dyDescent="0.25">
      <c r="A18994" s="1" t="str">
        <f>"68042"</f>
        <v>68042</v>
      </c>
      <c r="B18994" s="1" t="str">
        <f>"31155"</f>
        <v>31155</v>
      </c>
      <c r="C18994" s="2">
        <v>1</v>
      </c>
      <c r="D18994" s="2">
        <v>1</v>
      </c>
      <c r="E18994" s="2">
        <v>1</v>
      </c>
      <c r="F18994" s="2">
        <v>1</v>
      </c>
    </row>
    <row r="18995" spans="1:6" x14ac:dyDescent="0.25">
      <c r="A18995" s="1" t="str">
        <f>"68033"</f>
        <v>68033</v>
      </c>
      <c r="B18995" s="1" t="str">
        <f>"31155"</f>
        <v>31155</v>
      </c>
      <c r="C18995" s="2">
        <v>1</v>
      </c>
      <c r="D18995" s="2">
        <v>1</v>
      </c>
      <c r="E18995" s="2">
        <v>1</v>
      </c>
      <c r="F18995" s="2">
        <v>1</v>
      </c>
    </row>
    <row r="18996" spans="1:6" x14ac:dyDescent="0.25">
      <c r="A18996" s="1" t="str">
        <f>"68138"</f>
        <v>68138</v>
      </c>
      <c r="B18996" s="1" t="str">
        <f>"31153"</f>
        <v>31153</v>
      </c>
      <c r="C18996" s="2">
        <v>1</v>
      </c>
      <c r="D18996" s="2">
        <v>0.994773519163763</v>
      </c>
      <c r="E18996" s="2">
        <v>1</v>
      </c>
      <c r="F18996" s="2">
        <v>0.99952970685060305</v>
      </c>
    </row>
    <row r="18997" spans="1:6" x14ac:dyDescent="0.25">
      <c r="A18997" s="1" t="str">
        <f>"68138"</f>
        <v>68138</v>
      </c>
      <c r="B18997" s="1" t="str">
        <f>"31055"</f>
        <v>31055</v>
      </c>
      <c r="C18997" s="2">
        <v>0</v>
      </c>
      <c r="D18997" s="2">
        <v>5.2264808362369299E-3</v>
      </c>
      <c r="E18997" s="2">
        <v>0</v>
      </c>
      <c r="F18997" s="2">
        <v>4.70293149396457E-4</v>
      </c>
    </row>
    <row r="18998" spans="1:6" x14ac:dyDescent="0.25">
      <c r="A18998" s="1" t="str">
        <f>"68145"</f>
        <v>68145</v>
      </c>
      <c r="B18998" s="1" t="str">
        <f>"31055"</f>
        <v>31055</v>
      </c>
      <c r="C18998" s="2">
        <v>1</v>
      </c>
      <c r="D18998" s="2">
        <v>1</v>
      </c>
      <c r="E18998" s="2">
        <v>1</v>
      </c>
      <c r="F18998" s="2">
        <v>1</v>
      </c>
    </row>
    <row r="18999" spans="1:6" x14ac:dyDescent="0.25">
      <c r="A18999" s="1" t="str">
        <f>"68139"</f>
        <v>68139</v>
      </c>
      <c r="B18999" s="1" t="str">
        <f>"31055"</f>
        <v>31055</v>
      </c>
      <c r="C18999" s="2">
        <v>1</v>
      </c>
      <c r="D18999" s="2">
        <v>1</v>
      </c>
      <c r="E18999" s="2">
        <v>1</v>
      </c>
      <c r="F18999" s="2">
        <v>1</v>
      </c>
    </row>
    <row r="19000" spans="1:6" x14ac:dyDescent="0.25">
      <c r="A19000" s="1" t="str">
        <f>"68501"</f>
        <v>68501</v>
      </c>
      <c r="B19000" s="1" t="str">
        <f>"31109"</f>
        <v>31109</v>
      </c>
      <c r="C19000" s="2">
        <v>1</v>
      </c>
      <c r="D19000" s="2">
        <v>1</v>
      </c>
      <c r="E19000" s="2">
        <v>1</v>
      </c>
      <c r="F19000" s="2">
        <v>1</v>
      </c>
    </row>
    <row r="19001" spans="1:6" x14ac:dyDescent="0.25">
      <c r="A19001" s="1" t="str">
        <f>"68197"</f>
        <v>68197</v>
      </c>
      <c r="B19001" s="1" t="str">
        <f>"31055"</f>
        <v>31055</v>
      </c>
      <c r="C19001" s="2">
        <v>0</v>
      </c>
      <c r="D19001" s="2">
        <v>1</v>
      </c>
      <c r="E19001" s="2">
        <v>1</v>
      </c>
      <c r="F19001" s="2">
        <v>1</v>
      </c>
    </row>
    <row r="19002" spans="1:6" x14ac:dyDescent="0.25">
      <c r="A19002" s="1" t="str">
        <f>"68316"</f>
        <v>68316</v>
      </c>
      <c r="B19002" s="1" t="str">
        <f>"31143"</f>
        <v>31143</v>
      </c>
      <c r="C19002" s="2">
        <v>5.4054054054054002E-2</v>
      </c>
      <c r="D19002" s="2">
        <v>0</v>
      </c>
      <c r="E19002" s="2">
        <v>0</v>
      </c>
      <c r="F19002" s="2">
        <v>5.3763440860214999E-2</v>
      </c>
    </row>
    <row r="19003" spans="1:6" x14ac:dyDescent="0.25">
      <c r="A19003" s="1" t="str">
        <f>"68316"</f>
        <v>68316</v>
      </c>
      <c r="B19003" s="1" t="str">
        <f>"31185"</f>
        <v>31185</v>
      </c>
      <c r="C19003" s="2">
        <v>0.94594594594594505</v>
      </c>
      <c r="D19003" s="2">
        <v>1</v>
      </c>
      <c r="E19003" s="2">
        <v>0</v>
      </c>
      <c r="F19003" s="2">
        <v>0.94623655913978399</v>
      </c>
    </row>
    <row r="19004" spans="1:6" x14ac:dyDescent="0.25">
      <c r="A19004" s="1" t="str">
        <f>"68323"</f>
        <v>68323</v>
      </c>
      <c r="B19004" s="1" t="str">
        <f>"31133"</f>
        <v>31133</v>
      </c>
      <c r="C19004" s="2">
        <v>1</v>
      </c>
      <c r="D19004" s="2">
        <v>1</v>
      </c>
      <c r="E19004" s="2">
        <v>1</v>
      </c>
      <c r="F19004" s="2">
        <v>1</v>
      </c>
    </row>
    <row r="19005" spans="1:6" x14ac:dyDescent="0.25">
      <c r="A19005" s="1" t="str">
        <f>"68175"</f>
        <v>68175</v>
      </c>
      <c r="B19005" s="1" t="str">
        <f>"31055"</f>
        <v>31055</v>
      </c>
      <c r="C19005" s="2">
        <v>0</v>
      </c>
      <c r="D19005" s="2">
        <v>1</v>
      </c>
      <c r="E19005" s="2">
        <v>1</v>
      </c>
      <c r="F19005" s="2">
        <v>1</v>
      </c>
    </row>
    <row r="19006" spans="1:6" x14ac:dyDescent="0.25">
      <c r="A19006" s="1" t="str">
        <f>"68179"</f>
        <v>68179</v>
      </c>
      <c r="B19006" s="1" t="str">
        <f>"31055"</f>
        <v>31055</v>
      </c>
      <c r="C19006" s="2">
        <v>0</v>
      </c>
      <c r="D19006" s="2">
        <v>1</v>
      </c>
      <c r="E19006" s="2">
        <v>1</v>
      </c>
      <c r="F19006" s="2">
        <v>1</v>
      </c>
    </row>
    <row r="19007" spans="1:6" x14ac:dyDescent="0.25">
      <c r="A19007" s="1" t="str">
        <f>"68628"</f>
        <v>68628</v>
      </c>
      <c r="B19007" s="1" t="str">
        <f>"31143"</f>
        <v>31143</v>
      </c>
      <c r="C19007" s="2">
        <v>7.5471698113207503E-2</v>
      </c>
      <c r="D19007" s="2">
        <v>0</v>
      </c>
      <c r="E19007" s="2">
        <v>0</v>
      </c>
      <c r="F19007" s="2">
        <v>7.4074074074074001E-2</v>
      </c>
    </row>
    <row r="19008" spans="1:6" x14ac:dyDescent="0.25">
      <c r="A19008" s="1" t="str">
        <f>"68628"</f>
        <v>68628</v>
      </c>
      <c r="B19008" s="1" t="str">
        <f>"31121"</f>
        <v>31121</v>
      </c>
      <c r="C19008" s="2">
        <v>0.88888888888888795</v>
      </c>
      <c r="D19008" s="2">
        <v>1</v>
      </c>
      <c r="E19008" s="2">
        <v>1</v>
      </c>
      <c r="F19008" s="2">
        <v>0.89094650205761305</v>
      </c>
    </row>
    <row r="19009" spans="1:6" x14ac:dyDescent="0.25">
      <c r="A19009" s="1" t="str">
        <f>"68628"</f>
        <v>68628</v>
      </c>
      <c r="B19009" s="1" t="str">
        <f>"31081"</f>
        <v>31081</v>
      </c>
      <c r="C19009" s="2">
        <v>3.1446540880503103E-2</v>
      </c>
      <c r="D19009" s="2">
        <v>0</v>
      </c>
      <c r="E19009" s="2">
        <v>0</v>
      </c>
      <c r="F19009" s="2">
        <v>3.0864197530864099E-2</v>
      </c>
    </row>
    <row r="19010" spans="1:6" x14ac:dyDescent="0.25">
      <c r="A19010" s="1" t="str">
        <f>"68628"</f>
        <v>68628</v>
      </c>
      <c r="B19010" s="1" t="str">
        <f>"31125"</f>
        <v>31125</v>
      </c>
      <c r="C19010" s="2">
        <v>4.19287211740041E-3</v>
      </c>
      <c r="D19010" s="2">
        <v>0</v>
      </c>
      <c r="E19010" s="2">
        <v>0</v>
      </c>
      <c r="F19010" s="2">
        <v>4.1152263374485496E-3</v>
      </c>
    </row>
    <row r="19011" spans="1:6" x14ac:dyDescent="0.25">
      <c r="A19011" s="1" t="str">
        <f>"68641"</f>
        <v>68641</v>
      </c>
      <c r="B19011" s="1" t="str">
        <f>"31167"</f>
        <v>31167</v>
      </c>
      <c r="C19011" s="2">
        <v>0.112280701754385</v>
      </c>
      <c r="D19011" s="2">
        <v>2.77777777777777E-2</v>
      </c>
      <c r="E19011" s="2">
        <v>0</v>
      </c>
      <c r="F19011" s="2">
        <v>0.10603588907014599</v>
      </c>
    </row>
    <row r="19012" spans="1:6" x14ac:dyDescent="0.25">
      <c r="A19012" s="1" t="str">
        <f>"68641"</f>
        <v>68641</v>
      </c>
      <c r="B19012" s="1" t="str">
        <f>"31039"</f>
        <v>31039</v>
      </c>
      <c r="C19012" s="2">
        <v>9.6491228070175405E-2</v>
      </c>
      <c r="D19012" s="2">
        <v>2.77777777777777E-2</v>
      </c>
      <c r="E19012" s="2">
        <v>0</v>
      </c>
      <c r="F19012" s="2">
        <v>9.1353996737357196E-2</v>
      </c>
    </row>
    <row r="19013" spans="1:6" x14ac:dyDescent="0.25">
      <c r="A19013" s="1" t="str">
        <f>"68641"</f>
        <v>68641</v>
      </c>
      <c r="B19013" s="1" t="str">
        <f>"31037"</f>
        <v>31037</v>
      </c>
      <c r="C19013" s="2">
        <v>0.79122807017543795</v>
      </c>
      <c r="D19013" s="2">
        <v>0.94444444444444398</v>
      </c>
      <c r="E19013" s="2">
        <v>1</v>
      </c>
      <c r="F19013" s="2">
        <v>0.80261011419249495</v>
      </c>
    </row>
    <row r="19014" spans="1:6" x14ac:dyDescent="0.25">
      <c r="A19014" s="1" t="str">
        <f>"68647"</f>
        <v>68647</v>
      </c>
      <c r="B19014" s="1" t="str">
        <f>"31141"</f>
        <v>31141</v>
      </c>
      <c r="C19014" s="2">
        <v>1</v>
      </c>
      <c r="D19014" s="2">
        <v>1</v>
      </c>
      <c r="E19014" s="2">
        <v>0</v>
      </c>
      <c r="F19014" s="2">
        <v>1</v>
      </c>
    </row>
    <row r="19015" spans="1:6" x14ac:dyDescent="0.25">
      <c r="A19015" s="1" t="str">
        <f>"68651"</f>
        <v>68651</v>
      </c>
      <c r="B19015" s="1" t="str">
        <f>"31143"</f>
        <v>31143</v>
      </c>
      <c r="C19015" s="2">
        <v>1</v>
      </c>
      <c r="D19015" s="2">
        <v>1</v>
      </c>
      <c r="E19015" s="2">
        <v>1</v>
      </c>
      <c r="F19015" s="2">
        <v>1</v>
      </c>
    </row>
    <row r="19016" spans="1:6" x14ac:dyDescent="0.25">
      <c r="A19016" s="1" t="str">
        <f>"68655"</f>
        <v>68655</v>
      </c>
      <c r="B19016" s="1" t="str">
        <f>"31077"</f>
        <v>31077</v>
      </c>
      <c r="C19016" s="2">
        <v>7.0588235294117604E-2</v>
      </c>
      <c r="D19016" s="2">
        <v>0</v>
      </c>
      <c r="E19016" s="2">
        <v>0</v>
      </c>
      <c r="F19016" s="2">
        <v>6.7415730337078594E-2</v>
      </c>
    </row>
    <row r="19017" spans="1:6" x14ac:dyDescent="0.25">
      <c r="A19017" s="1" t="str">
        <f>"68655"</f>
        <v>68655</v>
      </c>
      <c r="B19017" s="1" t="str">
        <f>"31011"</f>
        <v>31011</v>
      </c>
      <c r="C19017" s="2">
        <v>0.92941176470588205</v>
      </c>
      <c r="D19017" s="2">
        <v>1</v>
      </c>
      <c r="E19017" s="2">
        <v>0</v>
      </c>
      <c r="F19017" s="2">
        <v>0.93258426966292096</v>
      </c>
    </row>
    <row r="19018" spans="1:6" x14ac:dyDescent="0.25">
      <c r="A19018" s="1" t="str">
        <f>"68660"</f>
        <v>68660</v>
      </c>
      <c r="B19018" s="1" t="str">
        <f>"31125"</f>
        <v>31125</v>
      </c>
      <c r="C19018" s="2">
        <v>1.04166666666666E-2</v>
      </c>
      <c r="D19018" s="2">
        <v>3.03030303030303E-2</v>
      </c>
      <c r="E19018" s="2">
        <v>0</v>
      </c>
      <c r="F19018" s="2">
        <v>1.1419249592169599E-2</v>
      </c>
    </row>
    <row r="19019" spans="1:6" x14ac:dyDescent="0.25">
      <c r="A19019" s="1" t="str">
        <f>"68660"</f>
        <v>68660</v>
      </c>
      <c r="B19019" s="1" t="str">
        <f>"31141"</f>
        <v>31141</v>
      </c>
      <c r="C19019" s="2">
        <v>0.121527777777777</v>
      </c>
      <c r="D19019" s="2">
        <v>0.12121212121212099</v>
      </c>
      <c r="E19019" s="2">
        <v>0</v>
      </c>
      <c r="F19019" s="2">
        <v>0.120717781402936</v>
      </c>
    </row>
    <row r="19020" spans="1:6" x14ac:dyDescent="0.25">
      <c r="A19020" s="1" t="str">
        <f>"68660"</f>
        <v>68660</v>
      </c>
      <c r="B19020" s="1" t="str">
        <f>"31011"</f>
        <v>31011</v>
      </c>
      <c r="C19020" s="2">
        <v>0.86805555555555503</v>
      </c>
      <c r="D19020" s="2">
        <v>0.84848484848484795</v>
      </c>
      <c r="E19020" s="2">
        <v>1</v>
      </c>
      <c r="F19020" s="2">
        <v>0.86786296900489301</v>
      </c>
    </row>
    <row r="19021" spans="1:6" x14ac:dyDescent="0.25">
      <c r="A19021" s="1" t="str">
        <f>"68663"</f>
        <v>68663</v>
      </c>
      <c r="B19021" s="1" t="str">
        <f>"31143"</f>
        <v>31143</v>
      </c>
      <c r="C19021" s="2">
        <v>0.15159574468085099</v>
      </c>
      <c r="D19021" s="2">
        <v>0.28571428571428498</v>
      </c>
      <c r="E19021" s="2">
        <v>0</v>
      </c>
      <c r="F19021" s="2">
        <v>0.15167095115681201</v>
      </c>
    </row>
    <row r="19022" spans="1:6" x14ac:dyDescent="0.25">
      <c r="A19022" s="1" t="str">
        <f>"68663"</f>
        <v>68663</v>
      </c>
      <c r="B19022" s="1" t="str">
        <f>"31125"</f>
        <v>31125</v>
      </c>
      <c r="C19022" s="2">
        <v>0.13829787234042501</v>
      </c>
      <c r="D19022" s="2">
        <v>0.14285714285714199</v>
      </c>
      <c r="E19022" s="2">
        <v>0</v>
      </c>
      <c r="F19022" s="2">
        <v>0.13624678663239001</v>
      </c>
    </row>
    <row r="19023" spans="1:6" x14ac:dyDescent="0.25">
      <c r="A19023" s="1" t="str">
        <f>"68663"</f>
        <v>68663</v>
      </c>
      <c r="B19023" s="1" t="str">
        <f>"31121"</f>
        <v>31121</v>
      </c>
      <c r="C19023" s="2">
        <v>0.71010638297872297</v>
      </c>
      <c r="D19023" s="2">
        <v>0.57142857142857095</v>
      </c>
      <c r="E19023" s="2">
        <v>1</v>
      </c>
      <c r="F19023" s="2">
        <v>0.71208226221079596</v>
      </c>
    </row>
    <row r="19024" spans="1:6" x14ac:dyDescent="0.25">
      <c r="A19024" s="1" t="str">
        <f>"68635"</f>
        <v>68635</v>
      </c>
      <c r="B19024" s="1" t="str">
        <f>"31023"</f>
        <v>31023</v>
      </c>
      <c r="C19024" s="2">
        <v>1</v>
      </c>
      <c r="D19024" s="2">
        <v>1</v>
      </c>
      <c r="E19024" s="2">
        <v>1</v>
      </c>
      <c r="F19024" s="2">
        <v>1</v>
      </c>
    </row>
    <row r="19025" spans="1:6" x14ac:dyDescent="0.25">
      <c r="A19025" s="1" t="str">
        <f>"68623"</f>
        <v>68623</v>
      </c>
      <c r="B19025" s="1" t="str">
        <f>"31125"</f>
        <v>31125</v>
      </c>
      <c r="C19025" s="2">
        <v>0.96923076923076901</v>
      </c>
      <c r="D19025" s="2">
        <v>0</v>
      </c>
      <c r="E19025" s="2">
        <v>1</v>
      </c>
      <c r="F19025" s="2">
        <v>0.969465648854961</v>
      </c>
    </row>
    <row r="19026" spans="1:6" x14ac:dyDescent="0.25">
      <c r="A19026" s="1" t="str">
        <f>"68623"</f>
        <v>68623</v>
      </c>
      <c r="B19026" s="1" t="str">
        <f>"31011"</f>
        <v>31011</v>
      </c>
      <c r="C19026" s="2">
        <v>3.0769230769230702E-2</v>
      </c>
      <c r="D19026" s="2">
        <v>0</v>
      </c>
      <c r="E19026" s="2">
        <v>0</v>
      </c>
      <c r="F19026" s="2">
        <v>3.0534351145038101E-2</v>
      </c>
    </row>
    <row r="19027" spans="1:6" x14ac:dyDescent="0.25">
      <c r="A19027" s="1" t="str">
        <f>"68326"</f>
        <v>68326</v>
      </c>
      <c r="B19027" s="1" t="str">
        <f>"31059"</f>
        <v>31059</v>
      </c>
      <c r="C19027" s="2">
        <v>2.3076923076922998E-2</v>
      </c>
      <c r="D19027" s="2">
        <v>0</v>
      </c>
      <c r="E19027" s="2">
        <v>0</v>
      </c>
      <c r="F19027" s="2">
        <v>2.0547945205479399E-2</v>
      </c>
    </row>
    <row r="19028" spans="1:6" x14ac:dyDescent="0.25">
      <c r="A19028" s="1" t="str">
        <f>"68326"</f>
        <v>68326</v>
      </c>
      <c r="B19028" s="1" t="str">
        <f>"31169"</f>
        <v>31169</v>
      </c>
      <c r="C19028" s="2">
        <v>0.97692307692307601</v>
      </c>
      <c r="D19028" s="2">
        <v>1</v>
      </c>
      <c r="E19028" s="2">
        <v>1</v>
      </c>
      <c r="F19028" s="2">
        <v>0.97945205479452002</v>
      </c>
    </row>
    <row r="19029" spans="1:6" x14ac:dyDescent="0.25">
      <c r="A19029" s="1" t="str">
        <f>"68339"</f>
        <v>68339</v>
      </c>
      <c r="B19029" s="1" t="str">
        <f>"31109"</f>
        <v>31109</v>
      </c>
      <c r="C19029" s="2">
        <v>0.918333333333333</v>
      </c>
      <c r="D19029" s="2">
        <v>1</v>
      </c>
      <c r="E19029" s="2">
        <v>0.33333333333333298</v>
      </c>
      <c r="F19029" s="2">
        <v>0.91268533772652305</v>
      </c>
    </row>
    <row r="19030" spans="1:6" x14ac:dyDescent="0.25">
      <c r="A19030" s="1" t="str">
        <f>"68339"</f>
        <v>68339</v>
      </c>
      <c r="B19030" s="1" t="str">
        <f>"31159"</f>
        <v>31159</v>
      </c>
      <c r="C19030" s="2">
        <v>7.8333333333333297E-2</v>
      </c>
      <c r="D19030" s="2">
        <v>0</v>
      </c>
      <c r="E19030" s="2">
        <v>0.66666666666666596</v>
      </c>
      <c r="F19030" s="2">
        <v>8.4019769357495805E-2</v>
      </c>
    </row>
    <row r="19031" spans="1:6" x14ac:dyDescent="0.25">
      <c r="A19031" s="1" t="str">
        <f>"68339"</f>
        <v>68339</v>
      </c>
      <c r="B19031" s="1" t="str">
        <f>"31151"</f>
        <v>31151</v>
      </c>
      <c r="C19031" s="2">
        <v>3.3333333333333301E-3</v>
      </c>
      <c r="D19031" s="2">
        <v>0</v>
      </c>
      <c r="E19031" s="2">
        <v>0</v>
      </c>
      <c r="F19031" s="2">
        <v>3.2948929159802298E-3</v>
      </c>
    </row>
    <row r="19032" spans="1:6" x14ac:dyDescent="0.25">
      <c r="A19032" s="1" t="str">
        <f>"68345"</f>
        <v>68345</v>
      </c>
      <c r="B19032" s="1" t="str">
        <f>"31133"</f>
        <v>31133</v>
      </c>
      <c r="C19032" s="2">
        <v>0.93103448275862</v>
      </c>
      <c r="D19032" s="2">
        <v>1</v>
      </c>
      <c r="E19032" s="2">
        <v>0</v>
      </c>
      <c r="F19032" s="2">
        <v>0.93333333333333302</v>
      </c>
    </row>
    <row r="19033" spans="1:6" x14ac:dyDescent="0.25">
      <c r="A19033" s="1" t="str">
        <f>"68345"</f>
        <v>68345</v>
      </c>
      <c r="B19033" s="1" t="str">
        <f>"31147"</f>
        <v>31147</v>
      </c>
      <c r="C19033" s="2">
        <v>6.8965517241379296E-2</v>
      </c>
      <c r="D19033" s="2">
        <v>0</v>
      </c>
      <c r="E19033" s="2">
        <v>0</v>
      </c>
      <c r="F19033" s="2">
        <v>6.6666666666666596E-2</v>
      </c>
    </row>
    <row r="19034" spans="1:6" x14ac:dyDescent="0.25">
      <c r="A19034" s="1" t="str">
        <f>"68360"</f>
        <v>68360</v>
      </c>
      <c r="B19034" s="1" t="str">
        <f>"31109"</f>
        <v>31109</v>
      </c>
      <c r="C19034" s="2">
        <v>1.5267175572519E-2</v>
      </c>
      <c r="D19034" s="2">
        <v>0</v>
      </c>
      <c r="E19034" s="2">
        <v>0</v>
      </c>
      <c r="F19034" s="2">
        <v>1.4925373134328301E-2</v>
      </c>
    </row>
    <row r="19035" spans="1:6" x14ac:dyDescent="0.25">
      <c r="A19035" s="1" t="str">
        <f>"68360"</f>
        <v>68360</v>
      </c>
      <c r="B19035" s="1" t="str">
        <f>"31159"</f>
        <v>31159</v>
      </c>
      <c r="C19035" s="2">
        <v>0.98473282442748</v>
      </c>
      <c r="D19035" s="2">
        <v>1</v>
      </c>
      <c r="E19035" s="2">
        <v>1</v>
      </c>
      <c r="F19035" s="2">
        <v>0.98507462686567104</v>
      </c>
    </row>
    <row r="19036" spans="1:6" x14ac:dyDescent="0.25">
      <c r="A19036" s="1" t="str">
        <f>"68371"</f>
        <v>68371</v>
      </c>
      <c r="B19036" s="1" t="str">
        <f>"31081"</f>
        <v>31081</v>
      </c>
      <c r="C19036" s="2">
        <v>7.6799999999999993E-2</v>
      </c>
      <c r="D19036" s="2">
        <v>0</v>
      </c>
      <c r="E19036" s="2">
        <v>0</v>
      </c>
      <c r="F19036" s="2">
        <v>7.1428571428571397E-2</v>
      </c>
    </row>
    <row r="19037" spans="1:6" x14ac:dyDescent="0.25">
      <c r="A19037" s="1" t="str">
        <f>"68371"</f>
        <v>68371</v>
      </c>
      <c r="B19037" s="1" t="str">
        <f>"31185"</f>
        <v>31185</v>
      </c>
      <c r="C19037" s="2">
        <v>0.92320000000000002</v>
      </c>
      <c r="D19037" s="2">
        <v>1</v>
      </c>
      <c r="E19037" s="2">
        <v>1</v>
      </c>
      <c r="F19037" s="2">
        <v>0.92857142857142805</v>
      </c>
    </row>
    <row r="19038" spans="1:6" x14ac:dyDescent="0.25">
      <c r="A19038" s="1" t="str">
        <f>"68325"</f>
        <v>68325</v>
      </c>
      <c r="B19038" s="1" t="str">
        <f>"31129"</f>
        <v>31129</v>
      </c>
      <c r="C19038" s="2">
        <v>1.04166666666666E-2</v>
      </c>
      <c r="D19038" s="2">
        <v>0</v>
      </c>
      <c r="E19038" s="2">
        <v>0</v>
      </c>
      <c r="F19038" s="2">
        <v>1.0204081632653E-2</v>
      </c>
    </row>
    <row r="19039" spans="1:6" x14ac:dyDescent="0.25">
      <c r="A19039" s="1" t="str">
        <f>"68325"</f>
        <v>68325</v>
      </c>
      <c r="B19039" s="1" t="str">
        <f>"31169"</f>
        <v>31169</v>
      </c>
      <c r="C19039" s="2">
        <v>0.98958333333333304</v>
      </c>
      <c r="D19039" s="2">
        <v>0</v>
      </c>
      <c r="E19039" s="2">
        <v>1</v>
      </c>
      <c r="F19039" s="2">
        <v>0.98979591836734604</v>
      </c>
    </row>
    <row r="19040" spans="1:6" x14ac:dyDescent="0.25">
      <c r="A19040" s="1" t="str">
        <f>"68382"</f>
        <v>68382</v>
      </c>
      <c r="B19040" s="1" t="str">
        <f>"31131"</f>
        <v>31131</v>
      </c>
      <c r="C19040" s="2">
        <v>1</v>
      </c>
      <c r="D19040" s="2">
        <v>0</v>
      </c>
      <c r="E19040" s="2">
        <v>1</v>
      </c>
      <c r="F19040" s="2">
        <v>1</v>
      </c>
    </row>
    <row r="19041" spans="1:6" x14ac:dyDescent="0.25">
      <c r="A19041" s="1" t="str">
        <f>"68406"</f>
        <v>68406</v>
      </c>
      <c r="B19041" s="1" t="str">
        <f>"31151"</f>
        <v>31151</v>
      </c>
      <c r="C19041" s="2">
        <v>8.2397003745318304E-2</v>
      </c>
      <c r="D19041" s="2">
        <v>0</v>
      </c>
      <c r="E19041" s="2">
        <v>0</v>
      </c>
      <c r="F19041" s="2">
        <v>7.5085324232081904E-2</v>
      </c>
    </row>
    <row r="19042" spans="1:6" x14ac:dyDescent="0.25">
      <c r="A19042" s="1" t="str">
        <f>"68406"</f>
        <v>68406</v>
      </c>
      <c r="B19042" s="1" t="str">
        <f>"31059"</f>
        <v>31059</v>
      </c>
      <c r="C19042" s="2">
        <v>0.917602996254681</v>
      </c>
      <c r="D19042" s="2">
        <v>1</v>
      </c>
      <c r="E19042" s="2">
        <v>1</v>
      </c>
      <c r="F19042" s="2">
        <v>0.92491467576791797</v>
      </c>
    </row>
    <row r="19043" spans="1:6" x14ac:dyDescent="0.25">
      <c r="A19043" s="1" t="str">
        <f>"68416"</f>
        <v>68416</v>
      </c>
      <c r="B19043" s="1" t="str">
        <f>"31059"</f>
        <v>31059</v>
      </c>
      <c r="C19043" s="2">
        <v>1</v>
      </c>
      <c r="D19043" s="2">
        <v>1</v>
      </c>
      <c r="E19043" s="2">
        <v>1</v>
      </c>
      <c r="F19043" s="2">
        <v>1</v>
      </c>
    </row>
    <row r="19044" spans="1:6" x14ac:dyDescent="0.25">
      <c r="A19044" s="1" t="str">
        <f>"68422"</f>
        <v>68422</v>
      </c>
      <c r="B19044" s="1" t="str">
        <f>"31067"</f>
        <v>31067</v>
      </c>
      <c r="C19044" s="2">
        <v>1</v>
      </c>
      <c r="D19044" s="2">
        <v>1</v>
      </c>
      <c r="E19044" s="2">
        <v>1</v>
      </c>
      <c r="F19044" s="2">
        <v>1</v>
      </c>
    </row>
    <row r="19045" spans="1:6" x14ac:dyDescent="0.25">
      <c r="A19045" s="1" t="str">
        <f>"68431"</f>
        <v>68431</v>
      </c>
      <c r="B19045" s="1" t="str">
        <f>"31147"</f>
        <v>31147</v>
      </c>
      <c r="C19045" s="2">
        <v>1</v>
      </c>
      <c r="D19045" s="2">
        <v>1</v>
      </c>
      <c r="E19045" s="2">
        <v>1</v>
      </c>
      <c r="F19045" s="2">
        <v>1</v>
      </c>
    </row>
    <row r="19046" spans="1:6" x14ac:dyDescent="0.25">
      <c r="A19046" s="1" t="str">
        <f>"68443"</f>
        <v>68443</v>
      </c>
      <c r="B19046" s="1" t="str">
        <f>"31131"</f>
        <v>31131</v>
      </c>
      <c r="C19046" s="2">
        <v>1.09170305676855E-2</v>
      </c>
      <c r="D19046" s="2">
        <v>0</v>
      </c>
      <c r="E19046" s="2">
        <v>0</v>
      </c>
      <c r="F19046" s="2">
        <v>1.06609808102345E-2</v>
      </c>
    </row>
    <row r="19047" spans="1:6" x14ac:dyDescent="0.25">
      <c r="A19047" s="1" t="str">
        <f>"68443"</f>
        <v>68443</v>
      </c>
      <c r="B19047" s="1" t="str">
        <f>"31097"</f>
        <v>31097</v>
      </c>
      <c r="C19047" s="2">
        <v>0.989082969432314</v>
      </c>
      <c r="D19047" s="2">
        <v>1</v>
      </c>
      <c r="E19047" s="2">
        <v>1</v>
      </c>
      <c r="F19047" s="2">
        <v>0.98933901918976497</v>
      </c>
    </row>
    <row r="19048" spans="1:6" x14ac:dyDescent="0.25">
      <c r="A19048" s="1" t="str">
        <f>"68444"</f>
        <v>68444</v>
      </c>
      <c r="B19048" s="1" t="str">
        <f>"31059"</f>
        <v>31059</v>
      </c>
      <c r="C19048" s="2">
        <v>1</v>
      </c>
      <c r="D19048" s="2">
        <v>1</v>
      </c>
      <c r="E19048" s="2">
        <v>1</v>
      </c>
      <c r="F19048" s="2">
        <v>1</v>
      </c>
    </row>
    <row r="19049" spans="1:6" x14ac:dyDescent="0.25">
      <c r="A19049" s="1" t="str">
        <f>"68753"</f>
        <v>68753</v>
      </c>
      <c r="B19049" s="1" t="str">
        <f>"31103"</f>
        <v>31103</v>
      </c>
      <c r="C19049" s="2">
        <v>1</v>
      </c>
      <c r="D19049" s="2">
        <v>1</v>
      </c>
      <c r="E19049" s="2">
        <v>1</v>
      </c>
      <c r="F19049" s="2">
        <v>1</v>
      </c>
    </row>
    <row r="19050" spans="1:6" x14ac:dyDescent="0.25">
      <c r="A19050" s="1" t="str">
        <f>"68731"</f>
        <v>68731</v>
      </c>
      <c r="B19050" s="1" t="str">
        <f>"31043"</f>
        <v>31043</v>
      </c>
      <c r="C19050" s="2">
        <v>1</v>
      </c>
      <c r="D19050" s="2">
        <v>1</v>
      </c>
      <c r="E19050" s="2">
        <v>1</v>
      </c>
      <c r="F19050" s="2">
        <v>1</v>
      </c>
    </row>
    <row r="19051" spans="1:6" x14ac:dyDescent="0.25">
      <c r="A19051" s="1" t="str">
        <f>"68739"</f>
        <v>68739</v>
      </c>
      <c r="B19051" s="1" t="str">
        <f>"31051"</f>
        <v>31051</v>
      </c>
      <c r="C19051" s="2">
        <v>1.3531799729364E-3</v>
      </c>
      <c r="D19051" s="2">
        <v>0</v>
      </c>
      <c r="E19051" s="2">
        <v>0</v>
      </c>
      <c r="F19051" s="2">
        <v>1.2618296529968401E-3</v>
      </c>
    </row>
    <row r="19052" spans="1:6" x14ac:dyDescent="0.25">
      <c r="A19052" s="1" t="str">
        <f>"68739"</f>
        <v>68739</v>
      </c>
      <c r="B19052" s="1" t="str">
        <f>"31027"</f>
        <v>31027</v>
      </c>
      <c r="C19052" s="2">
        <v>0.99864682002706295</v>
      </c>
      <c r="D19052" s="2">
        <v>1</v>
      </c>
      <c r="E19052" s="2">
        <v>1</v>
      </c>
      <c r="F19052" s="2">
        <v>0.99873817034700296</v>
      </c>
    </row>
    <row r="19053" spans="1:6" x14ac:dyDescent="0.25">
      <c r="A19053" s="1" t="str">
        <f>"68874"</f>
        <v>68874</v>
      </c>
      <c r="B19053" s="1" t="str">
        <f>"31115"</f>
        <v>31115</v>
      </c>
      <c r="C19053" s="2">
        <v>1.4E-2</v>
      </c>
      <c r="D19053" s="2">
        <v>0</v>
      </c>
      <c r="E19053" s="2">
        <v>0</v>
      </c>
      <c r="F19053" s="2">
        <v>1.34099616858237E-2</v>
      </c>
    </row>
    <row r="19054" spans="1:6" x14ac:dyDescent="0.25">
      <c r="A19054" s="1" t="str">
        <f>"68874"</f>
        <v>68874</v>
      </c>
      <c r="B19054" s="1" t="str">
        <f>"31041"</f>
        <v>31041</v>
      </c>
      <c r="C19054" s="2">
        <v>0.98599999999999999</v>
      </c>
      <c r="D19054" s="2">
        <v>1</v>
      </c>
      <c r="E19054" s="2">
        <v>1</v>
      </c>
      <c r="F19054" s="2">
        <v>0.98659003831417602</v>
      </c>
    </row>
    <row r="19055" spans="1:6" x14ac:dyDescent="0.25">
      <c r="A19055" s="1" t="str">
        <f>"68876"</f>
        <v>68876</v>
      </c>
      <c r="B19055" s="1" t="str">
        <f>"31079"</f>
        <v>31079</v>
      </c>
      <c r="C19055" s="2">
        <v>7.1895424836601302E-2</v>
      </c>
      <c r="D19055" s="2">
        <v>0.04</v>
      </c>
      <c r="E19055" s="2">
        <v>0</v>
      </c>
      <c r="F19055" s="2">
        <v>6.9738480697384794E-2</v>
      </c>
    </row>
    <row r="19056" spans="1:6" x14ac:dyDescent="0.25">
      <c r="A19056" s="1" t="str">
        <f>"68876"</f>
        <v>68876</v>
      </c>
      <c r="B19056" s="1" t="str">
        <f>"31019"</f>
        <v>31019</v>
      </c>
      <c r="C19056" s="2">
        <v>0.92810457516339795</v>
      </c>
      <c r="D19056" s="2">
        <v>0.96</v>
      </c>
      <c r="E19056" s="2">
        <v>1</v>
      </c>
      <c r="F19056" s="2">
        <v>0.93026151930261503</v>
      </c>
    </row>
    <row r="19057" spans="1:6" x14ac:dyDescent="0.25">
      <c r="A19057" s="1" t="str">
        <f>"68879"</f>
        <v>68879</v>
      </c>
      <c r="B19057" s="1" t="str">
        <f>"31009"</f>
        <v>31009</v>
      </c>
      <c r="C19057" s="2">
        <v>5.1282051282051204E-3</v>
      </c>
      <c r="D19057" s="2">
        <v>0</v>
      </c>
      <c r="E19057" s="2">
        <v>0</v>
      </c>
      <c r="F19057" s="2">
        <v>4.8309178743961298E-3</v>
      </c>
    </row>
    <row r="19058" spans="1:6" x14ac:dyDescent="0.25">
      <c r="A19058" s="1" t="str">
        <f>"68879"</f>
        <v>68879</v>
      </c>
      <c r="B19058" s="1" t="str">
        <f>"31115"</f>
        <v>31115</v>
      </c>
      <c r="C19058" s="2">
        <v>0.994871794871794</v>
      </c>
      <c r="D19058" s="2">
        <v>1</v>
      </c>
      <c r="E19058" s="2">
        <v>1</v>
      </c>
      <c r="F19058" s="2">
        <v>0.99516908212560296</v>
      </c>
    </row>
    <row r="19059" spans="1:6" x14ac:dyDescent="0.25">
      <c r="A19059" s="1" t="str">
        <f>"68757"</f>
        <v>68757</v>
      </c>
      <c r="B19059" s="1" t="str">
        <f>"31051"</f>
        <v>31051</v>
      </c>
      <c r="C19059" s="2">
        <v>0.89743589743589702</v>
      </c>
      <c r="D19059" s="2">
        <v>0.95</v>
      </c>
      <c r="E19059" s="2">
        <v>1</v>
      </c>
      <c r="F19059" s="2">
        <v>0.90202702702702697</v>
      </c>
    </row>
    <row r="19060" spans="1:6" x14ac:dyDescent="0.25">
      <c r="A19060" s="1" t="str">
        <f>"68757"</f>
        <v>68757</v>
      </c>
      <c r="B19060" s="1" t="str">
        <f>"31027"</f>
        <v>31027</v>
      </c>
      <c r="C19060" s="2">
        <v>0.10256410256410201</v>
      </c>
      <c r="D19060" s="2">
        <v>0.05</v>
      </c>
      <c r="E19060" s="2">
        <v>0</v>
      </c>
      <c r="F19060" s="2">
        <v>9.7972972972972902E-2</v>
      </c>
    </row>
    <row r="19061" spans="1:6" x14ac:dyDescent="0.25">
      <c r="A19061" s="1" t="str">
        <f>"69134"</f>
        <v>69134</v>
      </c>
      <c r="B19061" s="1" t="str">
        <f>"31135"</f>
        <v>31135</v>
      </c>
      <c r="C19061" s="2">
        <v>0.89560439560439498</v>
      </c>
      <c r="D19061" s="2">
        <v>1</v>
      </c>
      <c r="E19061" s="2">
        <v>0.66666666666666596</v>
      </c>
      <c r="F19061" s="2">
        <v>0.89637305699481795</v>
      </c>
    </row>
    <row r="19062" spans="1:6" x14ac:dyDescent="0.25">
      <c r="A19062" s="1" t="str">
        <f>"69134"</f>
        <v>69134</v>
      </c>
      <c r="B19062" s="1" t="str">
        <f>"31029"</f>
        <v>31029</v>
      </c>
      <c r="C19062" s="2">
        <v>8.2417582417582402E-2</v>
      </c>
      <c r="D19062" s="2">
        <v>0</v>
      </c>
      <c r="E19062" s="2">
        <v>0.33333333333333298</v>
      </c>
      <c r="F19062" s="2">
        <v>8.2901554404144998E-2</v>
      </c>
    </row>
    <row r="19063" spans="1:6" x14ac:dyDescent="0.25">
      <c r="A19063" s="1" t="str">
        <f>"69134"</f>
        <v>69134</v>
      </c>
      <c r="B19063" s="1" t="str">
        <f>"31085"</f>
        <v>31085</v>
      </c>
      <c r="C19063" s="2">
        <v>2.19780219780219E-2</v>
      </c>
      <c r="D19063" s="2">
        <v>0</v>
      </c>
      <c r="E19063" s="2">
        <v>0</v>
      </c>
      <c r="F19063" s="2">
        <v>2.0725388601036201E-2</v>
      </c>
    </row>
    <row r="19064" spans="1:6" x14ac:dyDescent="0.25">
      <c r="A19064" s="1" t="str">
        <f>"68967"</f>
        <v>68967</v>
      </c>
      <c r="B19064" s="1" t="str">
        <f>"31083"</f>
        <v>31083</v>
      </c>
      <c r="C19064" s="2">
        <v>0.28571428571428498</v>
      </c>
      <c r="D19064" s="2">
        <v>0.37931034482758602</v>
      </c>
      <c r="E19064" s="2">
        <v>0</v>
      </c>
      <c r="F19064" s="2">
        <v>0.28787878787878701</v>
      </c>
    </row>
    <row r="19065" spans="1:6" x14ac:dyDescent="0.25">
      <c r="A19065" s="1" t="str">
        <f>"68967"</f>
        <v>68967</v>
      </c>
      <c r="B19065" s="1" t="str">
        <f>"31073"</f>
        <v>31073</v>
      </c>
      <c r="C19065" s="2">
        <v>1.78571428571428E-3</v>
      </c>
      <c r="D19065" s="2">
        <v>0</v>
      </c>
      <c r="E19065" s="2">
        <v>0</v>
      </c>
      <c r="F19065" s="2">
        <v>1.68350168350168E-3</v>
      </c>
    </row>
    <row r="19066" spans="1:6" x14ac:dyDescent="0.25">
      <c r="A19066" s="1" t="str">
        <f>"68967"</f>
        <v>68967</v>
      </c>
      <c r="B19066" s="1" t="str">
        <f>"31065"</f>
        <v>31065</v>
      </c>
      <c r="C19066" s="2">
        <v>0.71250000000000002</v>
      </c>
      <c r="D19066" s="2">
        <v>0.62068965517241304</v>
      </c>
      <c r="E19066" s="2">
        <v>1</v>
      </c>
      <c r="F19066" s="2">
        <v>0.71043771043770998</v>
      </c>
    </row>
    <row r="19067" spans="1:6" x14ac:dyDescent="0.25">
      <c r="A19067" s="1" t="str">
        <f>"69028"</f>
        <v>69028</v>
      </c>
      <c r="B19067" s="1" t="str">
        <f>"31047"</f>
        <v>31047</v>
      </c>
      <c r="C19067" s="2">
        <v>0.16252821670428799</v>
      </c>
      <c r="D19067" s="2">
        <v>0.1</v>
      </c>
      <c r="E19067" s="2">
        <v>0</v>
      </c>
      <c r="F19067" s="2">
        <v>0.15869565217391299</v>
      </c>
    </row>
    <row r="19068" spans="1:6" x14ac:dyDescent="0.25">
      <c r="A19068" s="1" t="str">
        <f>"69028"</f>
        <v>69028</v>
      </c>
      <c r="B19068" s="1" t="str">
        <f>"31063"</f>
        <v>31063</v>
      </c>
      <c r="C19068" s="2">
        <v>0.79458239277652298</v>
      </c>
      <c r="D19068" s="2">
        <v>0.8</v>
      </c>
      <c r="E19068" s="2">
        <v>1</v>
      </c>
      <c r="F19068" s="2">
        <v>0.79782608695652102</v>
      </c>
    </row>
    <row r="19069" spans="1:6" x14ac:dyDescent="0.25">
      <c r="A19069" s="1" t="str">
        <f>"69028"</f>
        <v>69028</v>
      </c>
      <c r="B19069" s="1" t="str">
        <f>"31073"</f>
        <v>31073</v>
      </c>
      <c r="C19069" s="2">
        <v>4.2889390519187297E-2</v>
      </c>
      <c r="D19069" s="2">
        <v>0.1</v>
      </c>
      <c r="E19069" s="2">
        <v>0</v>
      </c>
      <c r="F19069" s="2">
        <v>4.3478260869565202E-2</v>
      </c>
    </row>
    <row r="19070" spans="1:6" x14ac:dyDescent="0.25">
      <c r="A19070" s="1" t="str">
        <f>"69030"</f>
        <v>69030</v>
      </c>
      <c r="B19070" s="1" t="str">
        <f>"31057"</f>
        <v>31057</v>
      </c>
      <c r="C19070" s="2">
        <v>0.93269230769230704</v>
      </c>
      <c r="D19070" s="2">
        <v>0.66666666666666596</v>
      </c>
      <c r="E19070" s="2">
        <v>1</v>
      </c>
      <c r="F19070" s="2">
        <v>0.929245283018867</v>
      </c>
    </row>
    <row r="19071" spans="1:6" x14ac:dyDescent="0.25">
      <c r="A19071" s="1" t="str">
        <f>"69030"</f>
        <v>69030</v>
      </c>
      <c r="B19071" s="1" t="str">
        <f>"31029"</f>
        <v>31029</v>
      </c>
      <c r="C19071" s="2">
        <v>6.7307692307692304E-2</v>
      </c>
      <c r="D19071" s="2">
        <v>0.33333333333333298</v>
      </c>
      <c r="E19071" s="2">
        <v>0</v>
      </c>
      <c r="F19071" s="2">
        <v>7.0754716981132004E-2</v>
      </c>
    </row>
    <row r="19072" spans="1:6" x14ac:dyDescent="0.25">
      <c r="A19072" s="1" t="str">
        <f>"69032"</f>
        <v>69032</v>
      </c>
      <c r="B19072" s="1" t="str">
        <f>"31085"</f>
        <v>31085</v>
      </c>
      <c r="C19072" s="2">
        <v>1</v>
      </c>
      <c r="D19072" s="2">
        <v>1</v>
      </c>
      <c r="E19072" s="2">
        <v>1</v>
      </c>
      <c r="F19072" s="2">
        <v>1</v>
      </c>
    </row>
    <row r="19073" spans="1:6" x14ac:dyDescent="0.25">
      <c r="A19073" s="1" t="str">
        <f>"69027"</f>
        <v>69027</v>
      </c>
      <c r="B19073" s="1" t="str">
        <f>"31057"</f>
        <v>31057</v>
      </c>
      <c r="C19073" s="2">
        <v>1.2500000000000001E-2</v>
      </c>
      <c r="D19073" s="2">
        <v>0.25</v>
      </c>
      <c r="E19073" s="2">
        <v>0</v>
      </c>
      <c r="F19073" s="2">
        <v>2.3529411764705799E-2</v>
      </c>
    </row>
    <row r="19074" spans="1:6" x14ac:dyDescent="0.25">
      <c r="A19074" s="1" t="str">
        <f>"69027"</f>
        <v>69027</v>
      </c>
      <c r="B19074" s="1" t="str">
        <f>"31029"</f>
        <v>31029</v>
      </c>
      <c r="C19074" s="2">
        <v>0.98750000000000004</v>
      </c>
      <c r="D19074" s="2">
        <v>0.75</v>
      </c>
      <c r="E19074" s="2">
        <v>1</v>
      </c>
      <c r="F19074" s="2">
        <v>0.97647058823529398</v>
      </c>
    </row>
    <row r="19075" spans="1:6" x14ac:dyDescent="0.25">
      <c r="A19075" s="1" t="str">
        <f>"69361"</f>
        <v>69361</v>
      </c>
      <c r="B19075" s="1" t="str">
        <f>"31157"</f>
        <v>31157</v>
      </c>
      <c r="C19075" s="2">
        <v>0.99856356236533295</v>
      </c>
      <c r="D19075" s="2">
        <v>1</v>
      </c>
      <c r="E19075" s="2">
        <v>1</v>
      </c>
      <c r="F19075" s="2">
        <v>0.99880834160873799</v>
      </c>
    </row>
    <row r="19076" spans="1:6" x14ac:dyDescent="0.25">
      <c r="A19076" s="1" t="str">
        <f>"69361"</f>
        <v>69361</v>
      </c>
      <c r="B19076" s="1" t="str">
        <f>"31165"</f>
        <v>31165</v>
      </c>
      <c r="C19076" s="2">
        <v>1.4364376346660201E-3</v>
      </c>
      <c r="D19076" s="2">
        <v>0</v>
      </c>
      <c r="E19076" s="2">
        <v>0</v>
      </c>
      <c r="F19076" s="2">
        <v>1.1916583912611699E-3</v>
      </c>
    </row>
    <row r="19077" spans="1:6" x14ac:dyDescent="0.25">
      <c r="A19077" s="1" t="str">
        <f>"69219"</f>
        <v>69219</v>
      </c>
      <c r="B19077" s="1" t="str">
        <f>"31031"</f>
        <v>31031</v>
      </c>
      <c r="C19077" s="2">
        <v>1</v>
      </c>
      <c r="D19077" s="2">
        <v>1</v>
      </c>
      <c r="E19077" s="2">
        <v>1</v>
      </c>
      <c r="F19077" s="2">
        <v>1</v>
      </c>
    </row>
    <row r="19078" spans="1:6" x14ac:dyDescent="0.25">
      <c r="A19078" s="1" t="str">
        <f>"69337"</f>
        <v>69337</v>
      </c>
      <c r="B19078" s="1" t="str">
        <f>"31161"</f>
        <v>31161</v>
      </c>
      <c r="C19078" s="2">
        <v>3.0712530712530702E-3</v>
      </c>
      <c r="D19078" s="2">
        <v>0</v>
      </c>
      <c r="E19078" s="2">
        <v>0</v>
      </c>
      <c r="F19078" s="2">
        <v>2.60348867482426E-3</v>
      </c>
    </row>
    <row r="19079" spans="1:6" x14ac:dyDescent="0.25">
      <c r="A19079" s="1" t="str">
        <f>"69337"</f>
        <v>69337</v>
      </c>
      <c r="B19079" s="1" t="str">
        <f>"31045"</f>
        <v>31045</v>
      </c>
      <c r="C19079" s="2">
        <v>0.996928746928746</v>
      </c>
      <c r="D19079" s="2">
        <v>1</v>
      </c>
      <c r="E19079" s="2">
        <v>1</v>
      </c>
      <c r="F19079" s="2">
        <v>0.99739651132517504</v>
      </c>
    </row>
    <row r="19080" spans="1:6" x14ac:dyDescent="0.25">
      <c r="A19080" s="1" t="str">
        <f>"69339"</f>
        <v>69339</v>
      </c>
      <c r="B19080" s="1" t="str">
        <f>"31045"</f>
        <v>31045</v>
      </c>
      <c r="C19080" s="2">
        <v>0.92013888888888795</v>
      </c>
      <c r="D19080" s="2">
        <v>0.989247311827956</v>
      </c>
      <c r="E19080" s="2">
        <v>1</v>
      </c>
      <c r="F19080" s="2">
        <v>0.92783505154639101</v>
      </c>
    </row>
    <row r="19081" spans="1:6" x14ac:dyDescent="0.25">
      <c r="A19081" s="1" t="str">
        <f>"69339"</f>
        <v>69339</v>
      </c>
      <c r="B19081" s="1" t="str">
        <f>"31165"</f>
        <v>31165</v>
      </c>
      <c r="C19081" s="2">
        <v>7.9861111111111105E-2</v>
      </c>
      <c r="D19081" s="2">
        <v>1.0752688172042999E-2</v>
      </c>
      <c r="E19081" s="2">
        <v>0</v>
      </c>
      <c r="F19081" s="2">
        <v>7.2164948453608199E-2</v>
      </c>
    </row>
    <row r="19082" spans="1:6" x14ac:dyDescent="0.25">
      <c r="A19082" s="1" t="str">
        <f>"69347"</f>
        <v>69347</v>
      </c>
      <c r="B19082" s="1" t="str">
        <f>"31161"</f>
        <v>31161</v>
      </c>
      <c r="C19082" s="2">
        <v>0.93392070484581402</v>
      </c>
      <c r="D19082" s="2">
        <v>1</v>
      </c>
      <c r="E19082" s="2">
        <v>1</v>
      </c>
      <c r="F19082" s="2">
        <v>0.93506493506493504</v>
      </c>
    </row>
    <row r="19083" spans="1:6" x14ac:dyDescent="0.25">
      <c r="A19083" s="1" t="str">
        <f>"69347"</f>
        <v>69347</v>
      </c>
      <c r="B19083" s="1" t="str">
        <f>"31045"</f>
        <v>31045</v>
      </c>
      <c r="C19083" s="2">
        <v>6.6079295154184994E-2</v>
      </c>
      <c r="D19083" s="2">
        <v>0</v>
      </c>
      <c r="E19083" s="2">
        <v>0</v>
      </c>
      <c r="F19083" s="2">
        <v>6.4935064935064901E-2</v>
      </c>
    </row>
    <row r="19084" spans="1:6" x14ac:dyDescent="0.25">
      <c r="A19084" s="1" t="str">
        <f>"69352"</f>
        <v>69352</v>
      </c>
      <c r="B19084" s="1" t="str">
        <f>"31157"</f>
        <v>31157</v>
      </c>
      <c r="C19084" s="2">
        <v>1</v>
      </c>
      <c r="D19084" s="2">
        <v>1</v>
      </c>
      <c r="E19084" s="2">
        <v>1</v>
      </c>
      <c r="F19084" s="2">
        <v>1</v>
      </c>
    </row>
    <row r="19085" spans="1:6" x14ac:dyDescent="0.25">
      <c r="A19085" s="1" t="str">
        <f>"69220"</f>
        <v>69220</v>
      </c>
      <c r="B19085" s="1" t="str">
        <f>"31031"</f>
        <v>31031</v>
      </c>
      <c r="C19085" s="2">
        <v>1</v>
      </c>
      <c r="D19085" s="2">
        <v>1</v>
      </c>
      <c r="E19085" s="2">
        <v>0</v>
      </c>
      <c r="F19085" s="2">
        <v>1</v>
      </c>
    </row>
    <row r="19086" spans="1:6" x14ac:dyDescent="0.25">
      <c r="A19086" s="1" t="str">
        <f>"69350"</f>
        <v>69350</v>
      </c>
      <c r="B19086" s="1" t="str">
        <f>"31031"</f>
        <v>31031</v>
      </c>
      <c r="C19086" s="2">
        <v>6.19469026548672E-2</v>
      </c>
      <c r="D19086" s="2">
        <v>0.14285714285714199</v>
      </c>
      <c r="E19086" s="2">
        <v>0</v>
      </c>
      <c r="F19086" s="2">
        <v>6.6115702479338803E-2</v>
      </c>
    </row>
    <row r="19087" spans="1:6" x14ac:dyDescent="0.25">
      <c r="A19087" s="1" t="str">
        <f>"69350"</f>
        <v>69350</v>
      </c>
      <c r="B19087" s="1" t="str">
        <f>"31005"</f>
        <v>31005</v>
      </c>
      <c r="C19087" s="2">
        <v>7.9646017699115002E-2</v>
      </c>
      <c r="D19087" s="2">
        <v>0</v>
      </c>
      <c r="E19087" s="2">
        <v>0</v>
      </c>
      <c r="F19087" s="2">
        <v>7.4380165289256103E-2</v>
      </c>
    </row>
    <row r="19088" spans="1:6" x14ac:dyDescent="0.25">
      <c r="A19088" s="1" t="str">
        <f>"69350"</f>
        <v>69350</v>
      </c>
      <c r="B19088" s="1" t="str">
        <f>"31075"</f>
        <v>31075</v>
      </c>
      <c r="C19088" s="2">
        <v>0.85840707964601703</v>
      </c>
      <c r="D19088" s="2">
        <v>0.85714285714285698</v>
      </c>
      <c r="E19088" s="2">
        <v>1</v>
      </c>
      <c r="F19088" s="2">
        <v>0.85950413223140398</v>
      </c>
    </row>
    <row r="19089" spans="1:6" x14ac:dyDescent="0.25">
      <c r="A19089" s="1" t="str">
        <f>"68834"</f>
        <v>68834</v>
      </c>
      <c r="B19089" s="1" t="str">
        <f>"31047"</f>
        <v>31047</v>
      </c>
      <c r="C19089" s="2">
        <v>0.90434782608695596</v>
      </c>
      <c r="D19089" s="2">
        <v>0</v>
      </c>
      <c r="E19089" s="2">
        <v>1</v>
      </c>
      <c r="F19089" s="2">
        <v>0.90517241379310298</v>
      </c>
    </row>
    <row r="19090" spans="1:6" x14ac:dyDescent="0.25">
      <c r="A19090" s="1" t="str">
        <f>"68834"</f>
        <v>68834</v>
      </c>
      <c r="B19090" s="1" t="str">
        <f>"31041"</f>
        <v>31041</v>
      </c>
      <c r="C19090" s="2">
        <v>9.5652173913043398E-2</v>
      </c>
      <c r="D19090" s="2">
        <v>0</v>
      </c>
      <c r="E19090" s="2">
        <v>0</v>
      </c>
      <c r="F19090" s="2">
        <v>9.4827586206896505E-2</v>
      </c>
    </row>
    <row r="19091" spans="1:6" x14ac:dyDescent="0.25">
      <c r="A19091" s="1" t="str">
        <f>"68821"</f>
        <v>68821</v>
      </c>
      <c r="B19091" s="1" t="str">
        <f>"31009"</f>
        <v>31009</v>
      </c>
      <c r="C19091" s="2">
        <v>1</v>
      </c>
      <c r="D19091" s="2">
        <v>1</v>
      </c>
      <c r="E19091" s="2">
        <v>1</v>
      </c>
      <c r="F19091" s="2">
        <v>1</v>
      </c>
    </row>
    <row r="19092" spans="1:6" x14ac:dyDescent="0.25">
      <c r="A19092" s="1" t="str">
        <f>"68842"</f>
        <v>68842</v>
      </c>
      <c r="B19092" s="1" t="str">
        <f>"31077"</f>
        <v>31077</v>
      </c>
      <c r="C19092" s="2">
        <v>1</v>
      </c>
      <c r="D19092" s="2">
        <v>1</v>
      </c>
      <c r="E19092" s="2">
        <v>1</v>
      </c>
      <c r="F19092" s="2">
        <v>1</v>
      </c>
    </row>
    <row r="19093" spans="1:6" x14ac:dyDescent="0.25">
      <c r="A19093" s="1" t="str">
        <f>"68854"</f>
        <v>68854</v>
      </c>
      <c r="B19093" s="1" t="str">
        <f>"31081"</f>
        <v>31081</v>
      </c>
      <c r="C19093" s="2">
        <v>1</v>
      </c>
      <c r="D19093" s="2">
        <v>1</v>
      </c>
      <c r="E19093" s="2">
        <v>0</v>
      </c>
      <c r="F19093" s="2">
        <v>1</v>
      </c>
    </row>
    <row r="19094" spans="1:6" x14ac:dyDescent="0.25">
      <c r="A19094" s="1" t="str">
        <f>"68864"</f>
        <v>68864</v>
      </c>
      <c r="B19094" s="1" t="str">
        <f>"31125"</f>
        <v>31125</v>
      </c>
      <c r="C19094" s="2">
        <v>9.8989898989898906E-2</v>
      </c>
      <c r="D19094" s="2">
        <v>9.375E-2</v>
      </c>
      <c r="E19094" s="2">
        <v>0</v>
      </c>
      <c r="F19094" s="2">
        <v>9.8298676748582198E-2</v>
      </c>
    </row>
    <row r="19095" spans="1:6" x14ac:dyDescent="0.25">
      <c r="A19095" s="1" t="str">
        <f>"68864"</f>
        <v>68864</v>
      </c>
      <c r="B19095" s="1" t="str">
        <f>"31121"</f>
        <v>31121</v>
      </c>
      <c r="C19095" s="2">
        <v>0.763636363636363</v>
      </c>
      <c r="D19095" s="2">
        <v>0.90625</v>
      </c>
      <c r="E19095" s="2">
        <v>1</v>
      </c>
      <c r="F19095" s="2">
        <v>0.77315689981096403</v>
      </c>
    </row>
    <row r="19096" spans="1:6" x14ac:dyDescent="0.25">
      <c r="A19096" s="1" t="str">
        <f>"68864"</f>
        <v>68864</v>
      </c>
      <c r="B19096" s="1" t="str">
        <f>"31093"</f>
        <v>31093</v>
      </c>
      <c r="C19096" s="2">
        <v>0.13737373737373701</v>
      </c>
      <c r="D19096" s="2">
        <v>0</v>
      </c>
      <c r="E19096" s="2">
        <v>0</v>
      </c>
      <c r="F19096" s="2">
        <v>0.128544423440453</v>
      </c>
    </row>
    <row r="19097" spans="1:6" x14ac:dyDescent="0.25">
      <c r="A19097" s="1" t="str">
        <f>"68865"</f>
        <v>68865</v>
      </c>
      <c r="B19097" s="1" t="str">
        <f>"31081"</f>
        <v>31081</v>
      </c>
      <c r="C19097" s="2">
        <v>0.98314606741572996</v>
      </c>
      <c r="D19097" s="2">
        <v>1</v>
      </c>
      <c r="E19097" s="2">
        <v>1</v>
      </c>
      <c r="F19097" s="2">
        <v>0.98360655737704905</v>
      </c>
    </row>
    <row r="19098" spans="1:6" x14ac:dyDescent="0.25">
      <c r="A19098" s="1" t="str">
        <f>"68865"</f>
        <v>68865</v>
      </c>
      <c r="B19098" s="1" t="str">
        <f>"31079"</f>
        <v>31079</v>
      </c>
      <c r="C19098" s="2">
        <v>1.68539325842696E-2</v>
      </c>
      <c r="D19098" s="2">
        <v>0</v>
      </c>
      <c r="E19098" s="2">
        <v>0</v>
      </c>
      <c r="F19098" s="2">
        <v>1.63934426229508E-2</v>
      </c>
    </row>
    <row r="19099" spans="1:6" x14ac:dyDescent="0.25">
      <c r="A19099" s="1" t="str">
        <f>"90019"</f>
        <v>90019</v>
      </c>
      <c r="B19099" s="1" t="str">
        <f t="shared" ref="B19099:B19120" si="89">"06037"</f>
        <v>06037</v>
      </c>
      <c r="C19099" s="2">
        <v>1</v>
      </c>
      <c r="D19099" s="2">
        <v>1</v>
      </c>
      <c r="E19099" s="2">
        <v>1</v>
      </c>
      <c r="F19099" s="2">
        <v>1</v>
      </c>
    </row>
    <row r="19100" spans="1:6" x14ac:dyDescent="0.25">
      <c r="A19100" s="1" t="str">
        <f>"90005"</f>
        <v>90005</v>
      </c>
      <c r="B19100" s="1" t="str">
        <f t="shared" si="89"/>
        <v>06037</v>
      </c>
      <c r="C19100" s="2">
        <v>1</v>
      </c>
      <c r="D19100" s="2">
        <v>1</v>
      </c>
      <c r="E19100" s="2">
        <v>1</v>
      </c>
      <c r="F19100" s="2">
        <v>1</v>
      </c>
    </row>
    <row r="19101" spans="1:6" x14ac:dyDescent="0.25">
      <c r="A19101" s="1" t="str">
        <f>"90024"</f>
        <v>90024</v>
      </c>
      <c r="B19101" s="1" t="str">
        <f t="shared" si="89"/>
        <v>06037</v>
      </c>
      <c r="C19101" s="2">
        <v>1</v>
      </c>
      <c r="D19101" s="2">
        <v>1</v>
      </c>
      <c r="E19101" s="2">
        <v>1</v>
      </c>
      <c r="F19101" s="2">
        <v>1</v>
      </c>
    </row>
    <row r="19102" spans="1:6" x14ac:dyDescent="0.25">
      <c r="A19102" s="1" t="str">
        <f>"90023"</f>
        <v>90023</v>
      </c>
      <c r="B19102" s="1" t="str">
        <f t="shared" si="89"/>
        <v>06037</v>
      </c>
      <c r="C19102" s="2">
        <v>1</v>
      </c>
      <c r="D19102" s="2">
        <v>1</v>
      </c>
      <c r="E19102" s="2">
        <v>1</v>
      </c>
      <c r="F19102" s="2">
        <v>1</v>
      </c>
    </row>
    <row r="19103" spans="1:6" x14ac:dyDescent="0.25">
      <c r="A19103" s="1" t="str">
        <f>"90012"</f>
        <v>90012</v>
      </c>
      <c r="B19103" s="1" t="str">
        <f t="shared" si="89"/>
        <v>06037</v>
      </c>
      <c r="C19103" s="2">
        <v>1</v>
      </c>
      <c r="D19103" s="2">
        <v>1</v>
      </c>
      <c r="E19103" s="2">
        <v>1</v>
      </c>
      <c r="F19103" s="2">
        <v>1</v>
      </c>
    </row>
    <row r="19104" spans="1:6" x14ac:dyDescent="0.25">
      <c r="A19104" s="1" t="str">
        <f>"90010"</f>
        <v>90010</v>
      </c>
      <c r="B19104" s="1" t="str">
        <f t="shared" si="89"/>
        <v>06037</v>
      </c>
      <c r="C19104" s="2">
        <v>1</v>
      </c>
      <c r="D19104" s="2">
        <v>1</v>
      </c>
      <c r="E19104" s="2">
        <v>1</v>
      </c>
      <c r="F19104" s="2">
        <v>1</v>
      </c>
    </row>
    <row r="19105" spans="1:6" x14ac:dyDescent="0.25">
      <c r="A19105" s="1" t="str">
        <f>"90032"</f>
        <v>90032</v>
      </c>
      <c r="B19105" s="1" t="str">
        <f t="shared" si="89"/>
        <v>06037</v>
      </c>
      <c r="C19105" s="2">
        <v>1</v>
      </c>
      <c r="D19105" s="2">
        <v>1</v>
      </c>
      <c r="E19105" s="2">
        <v>1</v>
      </c>
      <c r="F19105" s="2">
        <v>1</v>
      </c>
    </row>
    <row r="19106" spans="1:6" x14ac:dyDescent="0.25">
      <c r="A19106" s="1" t="str">
        <f>"90049"</f>
        <v>90049</v>
      </c>
      <c r="B19106" s="1" t="str">
        <f t="shared" si="89"/>
        <v>06037</v>
      </c>
      <c r="C19106" s="2">
        <v>1</v>
      </c>
      <c r="D19106" s="2">
        <v>1</v>
      </c>
      <c r="E19106" s="2">
        <v>1</v>
      </c>
      <c r="F19106" s="2">
        <v>1</v>
      </c>
    </row>
    <row r="19107" spans="1:6" x14ac:dyDescent="0.25">
      <c r="A19107" s="1" t="str">
        <f>"90038"</f>
        <v>90038</v>
      </c>
      <c r="B19107" s="1" t="str">
        <f t="shared" si="89"/>
        <v>06037</v>
      </c>
      <c r="C19107" s="2">
        <v>1</v>
      </c>
      <c r="D19107" s="2">
        <v>1</v>
      </c>
      <c r="E19107" s="2">
        <v>1</v>
      </c>
      <c r="F19107" s="2">
        <v>1</v>
      </c>
    </row>
    <row r="19108" spans="1:6" x14ac:dyDescent="0.25">
      <c r="A19108" s="1" t="str">
        <f>"90036"</f>
        <v>90036</v>
      </c>
      <c r="B19108" s="1" t="str">
        <f t="shared" si="89"/>
        <v>06037</v>
      </c>
      <c r="C19108" s="2">
        <v>1</v>
      </c>
      <c r="D19108" s="2">
        <v>1</v>
      </c>
      <c r="E19108" s="2">
        <v>1</v>
      </c>
      <c r="F19108" s="2">
        <v>1</v>
      </c>
    </row>
    <row r="19109" spans="1:6" x14ac:dyDescent="0.25">
      <c r="A19109" s="1" t="str">
        <f>"90066"</f>
        <v>90066</v>
      </c>
      <c r="B19109" s="1" t="str">
        <f t="shared" si="89"/>
        <v>06037</v>
      </c>
      <c r="C19109" s="2">
        <v>1</v>
      </c>
      <c r="D19109" s="2">
        <v>1</v>
      </c>
      <c r="E19109" s="2">
        <v>1</v>
      </c>
      <c r="F19109" s="2">
        <v>1</v>
      </c>
    </row>
    <row r="19110" spans="1:6" x14ac:dyDescent="0.25">
      <c r="A19110" s="1" t="str">
        <f>"90060"</f>
        <v>90060</v>
      </c>
      <c r="B19110" s="1" t="str">
        <f t="shared" si="89"/>
        <v>06037</v>
      </c>
      <c r="C19110" s="2">
        <v>1</v>
      </c>
      <c r="D19110" s="2">
        <v>1</v>
      </c>
      <c r="E19110" s="2">
        <v>1</v>
      </c>
      <c r="F19110" s="2">
        <v>1</v>
      </c>
    </row>
    <row r="19111" spans="1:6" x14ac:dyDescent="0.25">
      <c r="A19111" s="1" t="str">
        <f>"90061"</f>
        <v>90061</v>
      </c>
      <c r="B19111" s="1" t="str">
        <f t="shared" si="89"/>
        <v>06037</v>
      </c>
      <c r="C19111" s="2">
        <v>1</v>
      </c>
      <c r="D19111" s="2">
        <v>1</v>
      </c>
      <c r="E19111" s="2">
        <v>1</v>
      </c>
      <c r="F19111" s="2">
        <v>1</v>
      </c>
    </row>
    <row r="19112" spans="1:6" x14ac:dyDescent="0.25">
      <c r="A19112" s="1" t="str">
        <f>"90040"</f>
        <v>90040</v>
      </c>
      <c r="B19112" s="1" t="str">
        <f t="shared" si="89"/>
        <v>06037</v>
      </c>
      <c r="C19112" s="2">
        <v>1</v>
      </c>
      <c r="D19112" s="2">
        <v>1</v>
      </c>
      <c r="E19112" s="2">
        <v>1</v>
      </c>
      <c r="F19112" s="2">
        <v>1</v>
      </c>
    </row>
    <row r="19113" spans="1:6" x14ac:dyDescent="0.25">
      <c r="A19113" s="1" t="str">
        <f>"90201"</f>
        <v>90201</v>
      </c>
      <c r="B19113" s="1" t="str">
        <f t="shared" si="89"/>
        <v>06037</v>
      </c>
      <c r="C19113" s="2">
        <v>1</v>
      </c>
      <c r="D19113" s="2">
        <v>1</v>
      </c>
      <c r="E19113" s="2">
        <v>1</v>
      </c>
      <c r="F19113" s="2">
        <v>1</v>
      </c>
    </row>
    <row r="19114" spans="1:6" x14ac:dyDescent="0.25">
      <c r="A19114" s="1" t="str">
        <f>"90091"</f>
        <v>90091</v>
      </c>
      <c r="B19114" s="1" t="str">
        <f t="shared" si="89"/>
        <v>06037</v>
      </c>
      <c r="C19114" s="2">
        <v>1</v>
      </c>
      <c r="D19114" s="2">
        <v>1</v>
      </c>
      <c r="E19114" s="2">
        <v>1</v>
      </c>
      <c r="F19114" s="2">
        <v>1</v>
      </c>
    </row>
    <row r="19115" spans="1:6" x14ac:dyDescent="0.25">
      <c r="A19115" s="1" t="str">
        <f>"90249"</f>
        <v>90249</v>
      </c>
      <c r="B19115" s="1" t="str">
        <f t="shared" si="89"/>
        <v>06037</v>
      </c>
      <c r="C19115" s="2">
        <v>1</v>
      </c>
      <c r="D19115" s="2">
        <v>1</v>
      </c>
      <c r="E19115" s="2">
        <v>1</v>
      </c>
      <c r="F19115" s="2">
        <v>1</v>
      </c>
    </row>
    <row r="19116" spans="1:6" x14ac:dyDescent="0.25">
      <c r="A19116" s="1" t="str">
        <f>"90275"</f>
        <v>90275</v>
      </c>
      <c r="B19116" s="1" t="str">
        <f t="shared" si="89"/>
        <v>06037</v>
      </c>
      <c r="C19116" s="2">
        <v>1</v>
      </c>
      <c r="D19116" s="2">
        <v>1</v>
      </c>
      <c r="E19116" s="2">
        <v>1</v>
      </c>
      <c r="F19116" s="2">
        <v>1</v>
      </c>
    </row>
    <row r="19117" spans="1:6" x14ac:dyDescent="0.25">
      <c r="A19117" s="1" t="str">
        <f>"90262"</f>
        <v>90262</v>
      </c>
      <c r="B19117" s="1" t="str">
        <f t="shared" si="89"/>
        <v>06037</v>
      </c>
      <c r="C19117" s="2">
        <v>1</v>
      </c>
      <c r="D19117" s="2">
        <v>1</v>
      </c>
      <c r="E19117" s="2">
        <v>1</v>
      </c>
      <c r="F19117" s="2">
        <v>1</v>
      </c>
    </row>
    <row r="19118" spans="1:6" x14ac:dyDescent="0.25">
      <c r="A19118" s="1" t="str">
        <f>"90231"</f>
        <v>90231</v>
      </c>
      <c r="B19118" s="1" t="str">
        <f t="shared" si="89"/>
        <v>06037</v>
      </c>
      <c r="C19118" s="2">
        <v>1</v>
      </c>
      <c r="D19118" s="2">
        <v>1</v>
      </c>
      <c r="E19118" s="2">
        <v>1</v>
      </c>
      <c r="F19118" s="2">
        <v>1</v>
      </c>
    </row>
    <row r="19119" spans="1:6" x14ac:dyDescent="0.25">
      <c r="A19119" s="1" t="str">
        <f>"90240"</f>
        <v>90240</v>
      </c>
      <c r="B19119" s="1" t="str">
        <f t="shared" si="89"/>
        <v>06037</v>
      </c>
      <c r="C19119" s="2">
        <v>1</v>
      </c>
      <c r="D19119" s="2">
        <v>1</v>
      </c>
      <c r="E19119" s="2">
        <v>1</v>
      </c>
      <c r="F19119" s="2">
        <v>1</v>
      </c>
    </row>
    <row r="19120" spans="1:6" x14ac:dyDescent="0.25">
      <c r="A19120" s="1" t="str">
        <f>"90245"</f>
        <v>90245</v>
      </c>
      <c r="B19120" s="1" t="str">
        <f t="shared" si="89"/>
        <v>06037</v>
      </c>
      <c r="C19120" s="2">
        <v>1</v>
      </c>
      <c r="D19120" s="2">
        <v>1</v>
      </c>
      <c r="E19120" s="2">
        <v>1</v>
      </c>
      <c r="F19120" s="2">
        <v>1</v>
      </c>
    </row>
    <row r="19121" spans="1:6" x14ac:dyDescent="0.25">
      <c r="A19121" s="1" t="str">
        <f>"90622"</f>
        <v>90622</v>
      </c>
      <c r="B19121" s="1" t="str">
        <f>"06059"</f>
        <v>06059</v>
      </c>
      <c r="C19121" s="2">
        <v>1</v>
      </c>
      <c r="D19121" s="2">
        <v>1</v>
      </c>
      <c r="E19121" s="2">
        <v>1</v>
      </c>
      <c r="F19121" s="2">
        <v>1</v>
      </c>
    </row>
    <row r="19122" spans="1:6" x14ac:dyDescent="0.25">
      <c r="A19122" s="1" t="str">
        <f>"90609"</f>
        <v>90609</v>
      </c>
      <c r="B19122" s="1" t="str">
        <f>"06037"</f>
        <v>06037</v>
      </c>
      <c r="C19122" s="2">
        <v>1</v>
      </c>
      <c r="D19122" s="2">
        <v>1</v>
      </c>
      <c r="E19122" s="2">
        <v>1</v>
      </c>
      <c r="F19122" s="2">
        <v>1</v>
      </c>
    </row>
    <row r="19123" spans="1:6" x14ac:dyDescent="0.25">
      <c r="A19123" s="1" t="str">
        <f>"90624"</f>
        <v>90624</v>
      </c>
      <c r="B19123" s="1" t="str">
        <f>"06059"</f>
        <v>06059</v>
      </c>
      <c r="C19123" s="2">
        <v>0</v>
      </c>
      <c r="D19123" s="2">
        <v>0</v>
      </c>
      <c r="E19123" s="2">
        <v>1</v>
      </c>
      <c r="F19123" s="2">
        <v>1</v>
      </c>
    </row>
    <row r="19124" spans="1:6" x14ac:dyDescent="0.25">
      <c r="A19124" s="1" t="str">
        <f>"90720"</f>
        <v>90720</v>
      </c>
      <c r="B19124" s="1" t="str">
        <f>"06059"</f>
        <v>06059</v>
      </c>
      <c r="C19124" s="2">
        <v>1</v>
      </c>
      <c r="D19124" s="2">
        <v>1</v>
      </c>
      <c r="E19124" s="2">
        <v>1</v>
      </c>
      <c r="F19124" s="2">
        <v>1</v>
      </c>
    </row>
    <row r="19125" spans="1:6" x14ac:dyDescent="0.25">
      <c r="A19125" s="1" t="str">
        <f>"90721"</f>
        <v>90721</v>
      </c>
      <c r="B19125" s="1" t="str">
        <f>"06059"</f>
        <v>06059</v>
      </c>
      <c r="C19125" s="2">
        <v>1</v>
      </c>
      <c r="D19125" s="2">
        <v>1</v>
      </c>
      <c r="E19125" s="2">
        <v>1</v>
      </c>
      <c r="F19125" s="2">
        <v>1</v>
      </c>
    </row>
    <row r="19126" spans="1:6" x14ac:dyDescent="0.25">
      <c r="A19126" s="1" t="str">
        <f>"90650"</f>
        <v>90650</v>
      </c>
      <c r="B19126" s="1" t="str">
        <f t="shared" ref="B19126:B19147" si="90">"06037"</f>
        <v>06037</v>
      </c>
      <c r="C19126" s="2">
        <v>1</v>
      </c>
      <c r="D19126" s="2">
        <v>1</v>
      </c>
      <c r="E19126" s="2">
        <v>1</v>
      </c>
      <c r="F19126" s="2">
        <v>1</v>
      </c>
    </row>
    <row r="19127" spans="1:6" x14ac:dyDescent="0.25">
      <c r="A19127" s="1" t="str">
        <f>"90661"</f>
        <v>90661</v>
      </c>
      <c r="B19127" s="1" t="str">
        <f t="shared" si="90"/>
        <v>06037</v>
      </c>
      <c r="C19127" s="2">
        <v>0</v>
      </c>
      <c r="D19127" s="2">
        <v>0</v>
      </c>
      <c r="E19127" s="2">
        <v>1</v>
      </c>
      <c r="F19127" s="2">
        <v>1</v>
      </c>
    </row>
    <row r="19128" spans="1:6" x14ac:dyDescent="0.25">
      <c r="A19128" s="1" t="str">
        <f>"90745"</f>
        <v>90745</v>
      </c>
      <c r="B19128" s="1" t="str">
        <f t="shared" si="90"/>
        <v>06037</v>
      </c>
      <c r="C19128" s="2">
        <v>1</v>
      </c>
      <c r="D19128" s="2">
        <v>1</v>
      </c>
      <c r="E19128" s="2">
        <v>1</v>
      </c>
      <c r="F19128" s="2">
        <v>1</v>
      </c>
    </row>
    <row r="19129" spans="1:6" x14ac:dyDescent="0.25">
      <c r="A19129" s="1" t="str">
        <f>"90755"</f>
        <v>90755</v>
      </c>
      <c r="B19129" s="1" t="str">
        <f t="shared" si="90"/>
        <v>06037</v>
      </c>
      <c r="C19129" s="2">
        <v>1</v>
      </c>
      <c r="D19129" s="2">
        <v>1</v>
      </c>
      <c r="E19129" s="2">
        <v>1</v>
      </c>
      <c r="F19129" s="2">
        <v>1</v>
      </c>
    </row>
    <row r="19130" spans="1:6" x14ac:dyDescent="0.25">
      <c r="A19130" s="1" t="str">
        <f>"90701"</f>
        <v>90701</v>
      </c>
      <c r="B19130" s="1" t="str">
        <f t="shared" si="90"/>
        <v>06037</v>
      </c>
      <c r="C19130" s="2">
        <v>1</v>
      </c>
      <c r="D19130" s="2">
        <v>1</v>
      </c>
      <c r="E19130" s="2">
        <v>1</v>
      </c>
      <c r="F19130" s="2">
        <v>1</v>
      </c>
    </row>
    <row r="19131" spans="1:6" x14ac:dyDescent="0.25">
      <c r="A19131" s="1" t="str">
        <f>"90711"</f>
        <v>90711</v>
      </c>
      <c r="B19131" s="1" t="str">
        <f t="shared" si="90"/>
        <v>06037</v>
      </c>
      <c r="C19131" s="2">
        <v>1</v>
      </c>
      <c r="D19131" s="2">
        <v>1</v>
      </c>
      <c r="E19131" s="2">
        <v>1</v>
      </c>
      <c r="F19131" s="2">
        <v>1</v>
      </c>
    </row>
    <row r="19132" spans="1:6" x14ac:dyDescent="0.25">
      <c r="A19132" s="1" t="str">
        <f>"90716"</f>
        <v>90716</v>
      </c>
      <c r="B19132" s="1" t="str">
        <f t="shared" si="90"/>
        <v>06037</v>
      </c>
      <c r="C19132" s="2">
        <v>1</v>
      </c>
      <c r="D19132" s="2">
        <v>1</v>
      </c>
      <c r="E19132" s="2">
        <v>1</v>
      </c>
      <c r="F19132" s="2">
        <v>1</v>
      </c>
    </row>
    <row r="19133" spans="1:6" x14ac:dyDescent="0.25">
      <c r="A19133" s="1" t="str">
        <f>"90714"</f>
        <v>90714</v>
      </c>
      <c r="B19133" s="1" t="str">
        <f t="shared" si="90"/>
        <v>06037</v>
      </c>
      <c r="C19133" s="2">
        <v>1</v>
      </c>
      <c r="D19133" s="2">
        <v>1</v>
      </c>
      <c r="E19133" s="2">
        <v>1</v>
      </c>
      <c r="F19133" s="2">
        <v>1</v>
      </c>
    </row>
    <row r="19134" spans="1:6" x14ac:dyDescent="0.25">
      <c r="A19134" s="1" t="str">
        <f>"90806"</f>
        <v>90806</v>
      </c>
      <c r="B19134" s="1" t="str">
        <f t="shared" si="90"/>
        <v>06037</v>
      </c>
      <c r="C19134" s="2">
        <v>1</v>
      </c>
      <c r="D19134" s="2">
        <v>1</v>
      </c>
      <c r="E19134" s="2">
        <v>1</v>
      </c>
      <c r="F19134" s="2">
        <v>1</v>
      </c>
    </row>
    <row r="19135" spans="1:6" x14ac:dyDescent="0.25">
      <c r="A19135" s="1" t="str">
        <f>"91020"</f>
        <v>91020</v>
      </c>
      <c r="B19135" s="1" t="str">
        <f t="shared" si="90"/>
        <v>06037</v>
      </c>
      <c r="C19135" s="2">
        <v>1</v>
      </c>
      <c r="D19135" s="2">
        <v>1</v>
      </c>
      <c r="E19135" s="2">
        <v>1</v>
      </c>
      <c r="F19135" s="2">
        <v>1</v>
      </c>
    </row>
    <row r="19136" spans="1:6" x14ac:dyDescent="0.25">
      <c r="A19136" s="1" t="str">
        <f>"91040"</f>
        <v>91040</v>
      </c>
      <c r="B19136" s="1" t="str">
        <f t="shared" si="90"/>
        <v>06037</v>
      </c>
      <c r="C19136" s="2">
        <v>1</v>
      </c>
      <c r="D19136" s="2">
        <v>1</v>
      </c>
      <c r="E19136" s="2">
        <v>1</v>
      </c>
      <c r="F19136" s="2">
        <v>1</v>
      </c>
    </row>
    <row r="19137" spans="1:6" x14ac:dyDescent="0.25">
      <c r="A19137" s="1" t="str">
        <f>"91201"</f>
        <v>91201</v>
      </c>
      <c r="B19137" s="1" t="str">
        <f t="shared" si="90"/>
        <v>06037</v>
      </c>
      <c r="C19137" s="2">
        <v>1</v>
      </c>
      <c r="D19137" s="2">
        <v>1</v>
      </c>
      <c r="E19137" s="2">
        <v>1</v>
      </c>
      <c r="F19137" s="2">
        <v>1</v>
      </c>
    </row>
    <row r="19138" spans="1:6" x14ac:dyDescent="0.25">
      <c r="A19138" s="1" t="str">
        <f>"91117"</f>
        <v>91117</v>
      </c>
      <c r="B19138" s="1" t="str">
        <f t="shared" si="90"/>
        <v>06037</v>
      </c>
      <c r="C19138" s="2">
        <v>1</v>
      </c>
      <c r="D19138" s="2">
        <v>1</v>
      </c>
      <c r="E19138" s="2">
        <v>1</v>
      </c>
      <c r="F19138" s="2">
        <v>1</v>
      </c>
    </row>
    <row r="19139" spans="1:6" x14ac:dyDescent="0.25">
      <c r="A19139" s="1" t="str">
        <f>"91185"</f>
        <v>91185</v>
      </c>
      <c r="B19139" s="1" t="str">
        <f t="shared" si="90"/>
        <v>06037</v>
      </c>
      <c r="C19139" s="2">
        <v>0</v>
      </c>
      <c r="D19139" s="2">
        <v>0</v>
      </c>
      <c r="E19139" s="2">
        <v>1</v>
      </c>
      <c r="F19139" s="2">
        <v>1</v>
      </c>
    </row>
    <row r="19140" spans="1:6" x14ac:dyDescent="0.25">
      <c r="A19140" s="1" t="str">
        <f>"91199"</f>
        <v>91199</v>
      </c>
      <c r="B19140" s="1" t="str">
        <f t="shared" si="90"/>
        <v>06037</v>
      </c>
      <c r="C19140" s="2">
        <v>0</v>
      </c>
      <c r="D19140" s="2">
        <v>1</v>
      </c>
      <c r="E19140" s="2">
        <v>0</v>
      </c>
      <c r="F19140" s="2">
        <v>1</v>
      </c>
    </row>
    <row r="19141" spans="1:6" x14ac:dyDescent="0.25">
      <c r="A19141" s="1" t="str">
        <f>"91043"</f>
        <v>91043</v>
      </c>
      <c r="B19141" s="1" t="str">
        <f t="shared" si="90"/>
        <v>06037</v>
      </c>
      <c r="C19141" s="2">
        <v>1</v>
      </c>
      <c r="D19141" s="2">
        <v>1</v>
      </c>
      <c r="E19141" s="2">
        <v>1</v>
      </c>
      <c r="F19141" s="2">
        <v>1</v>
      </c>
    </row>
    <row r="19142" spans="1:6" x14ac:dyDescent="0.25">
      <c r="A19142" s="1" t="str">
        <f>"91301"</f>
        <v>91301</v>
      </c>
      <c r="B19142" s="1" t="str">
        <f t="shared" si="90"/>
        <v>06037</v>
      </c>
      <c r="C19142" s="2">
        <v>1</v>
      </c>
      <c r="D19142" s="2">
        <v>1</v>
      </c>
      <c r="E19142" s="2">
        <v>1</v>
      </c>
      <c r="F19142" s="2">
        <v>1</v>
      </c>
    </row>
    <row r="19143" spans="1:6" x14ac:dyDescent="0.25">
      <c r="A19143" s="1" t="str">
        <f>"91222"</f>
        <v>91222</v>
      </c>
      <c r="B19143" s="1" t="str">
        <f t="shared" si="90"/>
        <v>06037</v>
      </c>
      <c r="C19143" s="2">
        <v>1</v>
      </c>
      <c r="D19143" s="2">
        <v>1</v>
      </c>
      <c r="E19143" s="2">
        <v>1</v>
      </c>
      <c r="F19143" s="2">
        <v>1</v>
      </c>
    </row>
    <row r="19144" spans="1:6" x14ac:dyDescent="0.25">
      <c r="A19144" s="1" t="str">
        <f>"91305"</f>
        <v>91305</v>
      </c>
      <c r="B19144" s="1" t="str">
        <f t="shared" si="90"/>
        <v>06037</v>
      </c>
      <c r="C19144" s="2">
        <v>1</v>
      </c>
      <c r="D19144" s="2">
        <v>1</v>
      </c>
      <c r="E19144" s="2">
        <v>1</v>
      </c>
      <c r="F19144" s="2">
        <v>1</v>
      </c>
    </row>
    <row r="19145" spans="1:6" x14ac:dyDescent="0.25">
      <c r="A19145" s="1" t="str">
        <f>"91346"</f>
        <v>91346</v>
      </c>
      <c r="B19145" s="1" t="str">
        <f t="shared" si="90"/>
        <v>06037</v>
      </c>
      <c r="C19145" s="2">
        <v>1</v>
      </c>
      <c r="D19145" s="2">
        <v>1</v>
      </c>
      <c r="E19145" s="2">
        <v>1</v>
      </c>
      <c r="F19145" s="2">
        <v>1</v>
      </c>
    </row>
    <row r="19146" spans="1:6" x14ac:dyDescent="0.25">
      <c r="A19146" s="1" t="str">
        <f>"91341"</f>
        <v>91341</v>
      </c>
      <c r="B19146" s="1" t="str">
        <f t="shared" si="90"/>
        <v>06037</v>
      </c>
      <c r="C19146" s="2">
        <v>1</v>
      </c>
      <c r="D19146" s="2">
        <v>1</v>
      </c>
      <c r="E19146" s="2">
        <v>1</v>
      </c>
      <c r="F19146" s="2">
        <v>1</v>
      </c>
    </row>
    <row r="19147" spans="1:6" x14ac:dyDescent="0.25">
      <c r="A19147" s="1" t="str">
        <f>"91352"</f>
        <v>91352</v>
      </c>
      <c r="B19147" s="1" t="str">
        <f t="shared" si="90"/>
        <v>06037</v>
      </c>
      <c r="C19147" s="2">
        <v>1</v>
      </c>
      <c r="D19147" s="2">
        <v>1</v>
      </c>
      <c r="E19147" s="2">
        <v>1</v>
      </c>
      <c r="F19147" s="2">
        <v>1</v>
      </c>
    </row>
    <row r="19148" spans="1:6" x14ac:dyDescent="0.25">
      <c r="A19148" s="1" t="str">
        <f>"91320"</f>
        <v>91320</v>
      </c>
      <c r="B19148" s="1" t="str">
        <f>"06111"</f>
        <v>06111</v>
      </c>
      <c r="C19148" s="2">
        <v>1</v>
      </c>
      <c r="D19148" s="2">
        <v>1</v>
      </c>
      <c r="E19148" s="2">
        <v>1</v>
      </c>
      <c r="F19148" s="2">
        <v>1</v>
      </c>
    </row>
    <row r="19149" spans="1:6" x14ac:dyDescent="0.25">
      <c r="A19149" s="1" t="str">
        <f>"91361"</f>
        <v>91361</v>
      </c>
      <c r="B19149" s="1" t="str">
        <f>"06037"</f>
        <v>06037</v>
      </c>
      <c r="C19149" s="2">
        <v>0.340285649512582</v>
      </c>
      <c r="D19149" s="2">
        <v>0.23703290574456201</v>
      </c>
      <c r="E19149" s="2">
        <v>0.21365638766519801</v>
      </c>
      <c r="F19149" s="2">
        <v>0.31836660944981399</v>
      </c>
    </row>
    <row r="19150" spans="1:6" x14ac:dyDescent="0.25">
      <c r="A19150" s="1" t="str">
        <f>"91361"</f>
        <v>91361</v>
      </c>
      <c r="B19150" s="1" t="str">
        <f>"06111"</f>
        <v>06111</v>
      </c>
      <c r="C19150" s="2">
        <v>0.659714350487417</v>
      </c>
      <c r="D19150" s="2">
        <v>0.76296709425543696</v>
      </c>
      <c r="E19150" s="2">
        <v>0.78634361233480099</v>
      </c>
      <c r="F19150" s="2">
        <v>0.68163339055018501</v>
      </c>
    </row>
    <row r="19151" spans="1:6" x14ac:dyDescent="0.25">
      <c r="A19151" s="1" t="str">
        <f>"91501"</f>
        <v>91501</v>
      </c>
      <c r="B19151" s="1" t="str">
        <f>"06037"</f>
        <v>06037</v>
      </c>
      <c r="C19151" s="2">
        <v>1</v>
      </c>
      <c r="D19151" s="2">
        <v>1</v>
      </c>
      <c r="E19151" s="2">
        <v>1</v>
      </c>
      <c r="F19151" s="2">
        <v>1</v>
      </c>
    </row>
    <row r="19152" spans="1:6" x14ac:dyDescent="0.25">
      <c r="A19152" s="1" t="str">
        <f>"91423"</f>
        <v>91423</v>
      </c>
      <c r="B19152" s="1" t="str">
        <f>"06037"</f>
        <v>06037</v>
      </c>
      <c r="C19152" s="2">
        <v>1</v>
      </c>
      <c r="D19152" s="2">
        <v>1</v>
      </c>
      <c r="E19152" s="2">
        <v>1</v>
      </c>
      <c r="F19152" s="2">
        <v>1</v>
      </c>
    </row>
    <row r="19153" spans="1:6" x14ac:dyDescent="0.25">
      <c r="A19153" s="1" t="str">
        <f>"91482"</f>
        <v>91482</v>
      </c>
      <c r="B19153" s="1" t="str">
        <f>"06037"</f>
        <v>06037</v>
      </c>
      <c r="C19153" s="2">
        <v>0</v>
      </c>
      <c r="D19153" s="2">
        <v>0</v>
      </c>
      <c r="E19153" s="2">
        <v>1</v>
      </c>
      <c r="F19153" s="2">
        <v>1</v>
      </c>
    </row>
    <row r="19154" spans="1:6" x14ac:dyDescent="0.25">
      <c r="A19154" s="1" t="str">
        <f>"91496"</f>
        <v>91496</v>
      </c>
      <c r="B19154" s="1" t="str">
        <f>"06037"</f>
        <v>06037</v>
      </c>
      <c r="C19154" s="2">
        <v>0</v>
      </c>
      <c r="D19154" s="2">
        <v>0</v>
      </c>
      <c r="E19154" s="2">
        <v>1</v>
      </c>
      <c r="F19154" s="2">
        <v>1</v>
      </c>
    </row>
    <row r="19155" spans="1:6" x14ac:dyDescent="0.25">
      <c r="A19155" s="1" t="str">
        <f>"91364"</f>
        <v>91364</v>
      </c>
      <c r="B19155" s="1" t="str">
        <f>"06037"</f>
        <v>06037</v>
      </c>
      <c r="C19155" s="2">
        <v>1</v>
      </c>
      <c r="D19155" s="2">
        <v>1</v>
      </c>
      <c r="E19155" s="2">
        <v>1</v>
      </c>
      <c r="F19155" s="2">
        <v>1</v>
      </c>
    </row>
    <row r="19156" spans="1:6" x14ac:dyDescent="0.25">
      <c r="A19156" s="1" t="str">
        <f>"91377"</f>
        <v>91377</v>
      </c>
      <c r="B19156" s="1" t="str">
        <f>"06111"</f>
        <v>06111</v>
      </c>
      <c r="C19156" s="2">
        <v>1</v>
      </c>
      <c r="D19156" s="2">
        <v>1</v>
      </c>
      <c r="E19156" s="2">
        <v>1</v>
      </c>
      <c r="F19156" s="2">
        <v>1</v>
      </c>
    </row>
    <row r="19157" spans="1:6" x14ac:dyDescent="0.25">
      <c r="A19157" s="1" t="str">
        <f>"91381"</f>
        <v>91381</v>
      </c>
      <c r="B19157" s="1" t="str">
        <f t="shared" ref="B19157:B19167" si="91">"06037"</f>
        <v>06037</v>
      </c>
      <c r="C19157" s="2">
        <v>1</v>
      </c>
      <c r="D19157" s="2">
        <v>1</v>
      </c>
      <c r="E19157" s="2">
        <v>1</v>
      </c>
      <c r="F19157" s="2">
        <v>1</v>
      </c>
    </row>
    <row r="19158" spans="1:6" x14ac:dyDescent="0.25">
      <c r="A19158" s="1" t="str">
        <f>"91371"</f>
        <v>91371</v>
      </c>
      <c r="B19158" s="1" t="str">
        <f t="shared" si="91"/>
        <v>06037</v>
      </c>
      <c r="C19158" s="2">
        <v>0</v>
      </c>
      <c r="D19158" s="2">
        <v>0</v>
      </c>
      <c r="E19158" s="2">
        <v>1</v>
      </c>
      <c r="F19158" s="2">
        <v>1</v>
      </c>
    </row>
    <row r="19159" spans="1:6" x14ac:dyDescent="0.25">
      <c r="A19159" s="1" t="str">
        <f>"91604"</f>
        <v>91604</v>
      </c>
      <c r="B19159" s="1" t="str">
        <f t="shared" si="91"/>
        <v>06037</v>
      </c>
      <c r="C19159" s="2">
        <v>1</v>
      </c>
      <c r="D19159" s="2">
        <v>1</v>
      </c>
      <c r="E19159" s="2">
        <v>1</v>
      </c>
      <c r="F19159" s="2">
        <v>1</v>
      </c>
    </row>
    <row r="19160" spans="1:6" x14ac:dyDescent="0.25">
      <c r="A19160" s="1" t="str">
        <f>"91523"</f>
        <v>91523</v>
      </c>
      <c r="B19160" s="1" t="str">
        <f t="shared" si="91"/>
        <v>06037</v>
      </c>
      <c r="C19160" s="2">
        <v>0</v>
      </c>
      <c r="D19160" s="2">
        <v>1</v>
      </c>
      <c r="E19160" s="2">
        <v>0</v>
      </c>
      <c r="F19160" s="2">
        <v>1</v>
      </c>
    </row>
    <row r="19161" spans="1:6" x14ac:dyDescent="0.25">
      <c r="A19161" s="1" t="str">
        <f>"91606"</f>
        <v>91606</v>
      </c>
      <c r="B19161" s="1" t="str">
        <f t="shared" si="91"/>
        <v>06037</v>
      </c>
      <c r="C19161" s="2">
        <v>1</v>
      </c>
      <c r="D19161" s="2">
        <v>1</v>
      </c>
      <c r="E19161" s="2">
        <v>1</v>
      </c>
      <c r="F19161" s="2">
        <v>1</v>
      </c>
    </row>
    <row r="19162" spans="1:6" x14ac:dyDescent="0.25">
      <c r="A19162" s="1" t="str">
        <f>"91610"</f>
        <v>91610</v>
      </c>
      <c r="B19162" s="1" t="str">
        <f t="shared" si="91"/>
        <v>06037</v>
      </c>
      <c r="C19162" s="2">
        <v>1</v>
      </c>
      <c r="D19162" s="2">
        <v>1</v>
      </c>
      <c r="E19162" s="2">
        <v>1</v>
      </c>
      <c r="F19162" s="2">
        <v>1</v>
      </c>
    </row>
    <row r="19163" spans="1:6" x14ac:dyDescent="0.25">
      <c r="A19163" s="1" t="str">
        <f>"91612"</f>
        <v>91612</v>
      </c>
      <c r="B19163" s="1" t="str">
        <f t="shared" si="91"/>
        <v>06037</v>
      </c>
      <c r="C19163" s="2">
        <v>0</v>
      </c>
      <c r="D19163" s="2">
        <v>1</v>
      </c>
      <c r="E19163" s="2">
        <v>0</v>
      </c>
      <c r="F19163" s="2">
        <v>1</v>
      </c>
    </row>
    <row r="19164" spans="1:6" x14ac:dyDescent="0.25">
      <c r="A19164" s="1" t="str">
        <f>"91609"</f>
        <v>91609</v>
      </c>
      <c r="B19164" s="1" t="str">
        <f t="shared" si="91"/>
        <v>06037</v>
      </c>
      <c r="C19164" s="2">
        <v>1</v>
      </c>
      <c r="D19164" s="2">
        <v>1</v>
      </c>
      <c r="E19164" s="2">
        <v>1</v>
      </c>
      <c r="F19164" s="2">
        <v>1</v>
      </c>
    </row>
    <row r="19165" spans="1:6" x14ac:dyDescent="0.25">
      <c r="A19165" s="1" t="str">
        <f>"91390"</f>
        <v>91390</v>
      </c>
      <c r="B19165" s="1" t="str">
        <f t="shared" si="91"/>
        <v>06037</v>
      </c>
      <c r="C19165" s="2">
        <v>1</v>
      </c>
      <c r="D19165" s="2">
        <v>1</v>
      </c>
      <c r="E19165" s="2">
        <v>1</v>
      </c>
      <c r="F19165" s="2">
        <v>1</v>
      </c>
    </row>
    <row r="19166" spans="1:6" x14ac:dyDescent="0.25">
      <c r="A19166" s="1" t="str">
        <f>"91403"</f>
        <v>91403</v>
      </c>
      <c r="B19166" s="1" t="str">
        <f t="shared" si="91"/>
        <v>06037</v>
      </c>
      <c r="C19166" s="2">
        <v>1</v>
      </c>
      <c r="D19166" s="2">
        <v>1</v>
      </c>
      <c r="E19166" s="2">
        <v>1</v>
      </c>
      <c r="F19166" s="2">
        <v>1</v>
      </c>
    </row>
    <row r="19167" spans="1:6" x14ac:dyDescent="0.25">
      <c r="A19167" s="1" t="str">
        <f>"91709"</f>
        <v>91709</v>
      </c>
      <c r="B19167" s="1" t="str">
        <f t="shared" si="91"/>
        <v>06037</v>
      </c>
      <c r="C19167" s="2">
        <v>1.07200285867428E-3</v>
      </c>
      <c r="D19167" s="2">
        <v>0</v>
      </c>
      <c r="E19167" s="2">
        <v>0</v>
      </c>
      <c r="F19167" s="2">
        <v>9.8247912231865008E-4</v>
      </c>
    </row>
    <row r="19168" spans="1:6" x14ac:dyDescent="0.25">
      <c r="A19168" s="1" t="str">
        <f>"91709"</f>
        <v>91709</v>
      </c>
      <c r="B19168" s="1" t="str">
        <f>"06071"</f>
        <v>06071</v>
      </c>
      <c r="C19168" s="2">
        <v>0.99892799714132496</v>
      </c>
      <c r="D19168" s="2">
        <v>1</v>
      </c>
      <c r="E19168" s="2">
        <v>1</v>
      </c>
      <c r="F19168" s="2">
        <v>0.99901752087768103</v>
      </c>
    </row>
    <row r="19169" spans="1:6" x14ac:dyDescent="0.25">
      <c r="A19169" s="1" t="str">
        <f>"91767"</f>
        <v>91767</v>
      </c>
      <c r="B19169" s="1" t="str">
        <f>"06037"</f>
        <v>06037</v>
      </c>
      <c r="C19169" s="2">
        <v>1</v>
      </c>
      <c r="D19169" s="2">
        <v>1</v>
      </c>
      <c r="E19169" s="2">
        <v>1</v>
      </c>
      <c r="F19169" s="2">
        <v>1</v>
      </c>
    </row>
    <row r="19170" spans="1:6" x14ac:dyDescent="0.25">
      <c r="A19170" s="1" t="str">
        <f>"91731"</f>
        <v>91731</v>
      </c>
      <c r="B19170" s="1" t="str">
        <f>"06037"</f>
        <v>06037</v>
      </c>
      <c r="C19170" s="2">
        <v>1</v>
      </c>
      <c r="D19170" s="2">
        <v>1</v>
      </c>
      <c r="E19170" s="2">
        <v>1</v>
      </c>
      <c r="F19170" s="2">
        <v>1</v>
      </c>
    </row>
    <row r="19171" spans="1:6" x14ac:dyDescent="0.25">
      <c r="A19171" s="1" t="str">
        <f>"91740"</f>
        <v>91740</v>
      </c>
      <c r="B19171" s="1" t="str">
        <f>"06037"</f>
        <v>06037</v>
      </c>
      <c r="C19171" s="2">
        <v>1</v>
      </c>
      <c r="D19171" s="2">
        <v>1</v>
      </c>
      <c r="E19171" s="2">
        <v>1</v>
      </c>
      <c r="F19171" s="2">
        <v>1</v>
      </c>
    </row>
    <row r="19172" spans="1:6" x14ac:dyDescent="0.25">
      <c r="A19172" s="1" t="str">
        <f>"91745"</f>
        <v>91745</v>
      </c>
      <c r="B19172" s="1" t="str">
        <f>"06037"</f>
        <v>06037</v>
      </c>
      <c r="C19172" s="2">
        <v>1</v>
      </c>
      <c r="D19172" s="2">
        <v>1</v>
      </c>
      <c r="E19172" s="2">
        <v>1</v>
      </c>
      <c r="F19172" s="2">
        <v>1</v>
      </c>
    </row>
    <row r="19173" spans="1:6" x14ac:dyDescent="0.25">
      <c r="A19173" s="1" t="str">
        <f>"91793"</f>
        <v>91793</v>
      </c>
      <c r="B19173" s="1" t="str">
        <f>"06037"</f>
        <v>06037</v>
      </c>
      <c r="C19173" s="2">
        <v>1</v>
      </c>
      <c r="D19173" s="2">
        <v>1</v>
      </c>
      <c r="E19173" s="2">
        <v>1</v>
      </c>
      <c r="F19173" s="2">
        <v>1</v>
      </c>
    </row>
    <row r="19174" spans="1:6" x14ac:dyDescent="0.25">
      <c r="A19174" s="1" t="str">
        <f>"92018"</f>
        <v>92018</v>
      </c>
      <c r="B19174" s="1" t="str">
        <f t="shared" ref="B19174:B19187" si="92">"06073"</f>
        <v>06073</v>
      </c>
      <c r="C19174" s="2">
        <v>1</v>
      </c>
      <c r="D19174" s="2">
        <v>1</v>
      </c>
      <c r="E19174" s="2">
        <v>1</v>
      </c>
      <c r="F19174" s="2">
        <v>1</v>
      </c>
    </row>
    <row r="19175" spans="1:6" x14ac:dyDescent="0.25">
      <c r="A19175" s="1" t="str">
        <f>"91978"</f>
        <v>91978</v>
      </c>
      <c r="B19175" s="1" t="str">
        <f t="shared" si="92"/>
        <v>06073</v>
      </c>
      <c r="C19175" s="2">
        <v>1</v>
      </c>
      <c r="D19175" s="2">
        <v>1</v>
      </c>
      <c r="E19175" s="2">
        <v>1</v>
      </c>
      <c r="F19175" s="2">
        <v>1</v>
      </c>
    </row>
    <row r="19176" spans="1:6" x14ac:dyDescent="0.25">
      <c r="A19176" s="1" t="str">
        <f>"92023"</f>
        <v>92023</v>
      </c>
      <c r="B19176" s="1" t="str">
        <f t="shared" si="92"/>
        <v>06073</v>
      </c>
      <c r="C19176" s="2">
        <v>1</v>
      </c>
      <c r="D19176" s="2">
        <v>1</v>
      </c>
      <c r="E19176" s="2">
        <v>1</v>
      </c>
      <c r="F19176" s="2">
        <v>1</v>
      </c>
    </row>
    <row r="19177" spans="1:6" x14ac:dyDescent="0.25">
      <c r="A19177" s="1" t="str">
        <f>"92027"</f>
        <v>92027</v>
      </c>
      <c r="B19177" s="1" t="str">
        <f t="shared" si="92"/>
        <v>06073</v>
      </c>
      <c r="C19177" s="2">
        <v>1</v>
      </c>
      <c r="D19177" s="2">
        <v>1</v>
      </c>
      <c r="E19177" s="2">
        <v>1</v>
      </c>
      <c r="F19177" s="2">
        <v>1</v>
      </c>
    </row>
    <row r="19178" spans="1:6" x14ac:dyDescent="0.25">
      <c r="A19178" s="1" t="str">
        <f>"92022"</f>
        <v>92022</v>
      </c>
      <c r="B19178" s="1" t="str">
        <f t="shared" si="92"/>
        <v>06073</v>
      </c>
      <c r="C19178" s="2">
        <v>1</v>
      </c>
      <c r="D19178" s="2">
        <v>1</v>
      </c>
      <c r="E19178" s="2">
        <v>1</v>
      </c>
      <c r="F19178" s="2">
        <v>1</v>
      </c>
    </row>
    <row r="19179" spans="1:6" x14ac:dyDescent="0.25">
      <c r="A19179" s="1" t="str">
        <f>"91914"</f>
        <v>91914</v>
      </c>
      <c r="B19179" s="1" t="str">
        <f t="shared" si="92"/>
        <v>06073</v>
      </c>
      <c r="C19179" s="2">
        <v>1</v>
      </c>
      <c r="D19179" s="2">
        <v>1</v>
      </c>
      <c r="E19179" s="2">
        <v>1</v>
      </c>
      <c r="F19179" s="2">
        <v>1</v>
      </c>
    </row>
    <row r="19180" spans="1:6" x14ac:dyDescent="0.25">
      <c r="A19180" s="1" t="str">
        <f>"91932"</f>
        <v>91932</v>
      </c>
      <c r="B19180" s="1" t="str">
        <f t="shared" si="92"/>
        <v>06073</v>
      </c>
      <c r="C19180" s="2">
        <v>1</v>
      </c>
      <c r="D19180" s="2">
        <v>1</v>
      </c>
      <c r="E19180" s="2">
        <v>1</v>
      </c>
      <c r="F19180" s="2">
        <v>1</v>
      </c>
    </row>
    <row r="19181" spans="1:6" x14ac:dyDescent="0.25">
      <c r="A19181" s="1" t="str">
        <f>"92039"</f>
        <v>92039</v>
      </c>
      <c r="B19181" s="1" t="str">
        <f t="shared" si="92"/>
        <v>06073</v>
      </c>
      <c r="C19181" s="2">
        <v>1</v>
      </c>
      <c r="D19181" s="2">
        <v>1</v>
      </c>
      <c r="E19181" s="2">
        <v>1</v>
      </c>
      <c r="F19181" s="2">
        <v>1</v>
      </c>
    </row>
    <row r="19182" spans="1:6" x14ac:dyDescent="0.25">
      <c r="A19182" s="1" t="str">
        <f>"92085"</f>
        <v>92085</v>
      </c>
      <c r="B19182" s="1" t="str">
        <f t="shared" si="92"/>
        <v>06073</v>
      </c>
      <c r="C19182" s="2">
        <v>1</v>
      </c>
      <c r="D19182" s="2">
        <v>1</v>
      </c>
      <c r="E19182" s="2">
        <v>1</v>
      </c>
      <c r="F19182" s="2">
        <v>1</v>
      </c>
    </row>
    <row r="19183" spans="1:6" x14ac:dyDescent="0.25">
      <c r="A19183" s="1" t="str">
        <f>"92058"</f>
        <v>92058</v>
      </c>
      <c r="B19183" s="1" t="str">
        <f t="shared" si="92"/>
        <v>06073</v>
      </c>
      <c r="C19183" s="2">
        <v>1</v>
      </c>
      <c r="D19183" s="2">
        <v>1</v>
      </c>
      <c r="E19183" s="2">
        <v>1</v>
      </c>
      <c r="F19183" s="2">
        <v>1</v>
      </c>
    </row>
    <row r="19184" spans="1:6" x14ac:dyDescent="0.25">
      <c r="A19184" s="1" t="str">
        <f>"92105"</f>
        <v>92105</v>
      </c>
      <c r="B19184" s="1" t="str">
        <f t="shared" si="92"/>
        <v>06073</v>
      </c>
      <c r="C19184" s="2">
        <v>1</v>
      </c>
      <c r="D19184" s="2">
        <v>1</v>
      </c>
      <c r="E19184" s="2">
        <v>1</v>
      </c>
      <c r="F19184" s="2">
        <v>1</v>
      </c>
    </row>
    <row r="19185" spans="1:6" x14ac:dyDescent="0.25">
      <c r="A19185" s="1" t="str">
        <f>"92108"</f>
        <v>92108</v>
      </c>
      <c r="B19185" s="1" t="str">
        <f t="shared" si="92"/>
        <v>06073</v>
      </c>
      <c r="C19185" s="2">
        <v>1</v>
      </c>
      <c r="D19185" s="2">
        <v>1</v>
      </c>
      <c r="E19185" s="2">
        <v>1</v>
      </c>
      <c r="F19185" s="2">
        <v>1</v>
      </c>
    </row>
    <row r="19186" spans="1:6" x14ac:dyDescent="0.25">
      <c r="A19186" s="1" t="str">
        <f>"92114"</f>
        <v>92114</v>
      </c>
      <c r="B19186" s="1" t="str">
        <f t="shared" si="92"/>
        <v>06073</v>
      </c>
      <c r="C19186" s="2">
        <v>1</v>
      </c>
      <c r="D19186" s="2">
        <v>1</v>
      </c>
      <c r="E19186" s="2">
        <v>1</v>
      </c>
      <c r="F19186" s="2">
        <v>1</v>
      </c>
    </row>
    <row r="19187" spans="1:6" x14ac:dyDescent="0.25">
      <c r="A19187" s="1" t="str">
        <f>"92060"</f>
        <v>92060</v>
      </c>
      <c r="B19187" s="1" t="str">
        <f t="shared" si="92"/>
        <v>06073</v>
      </c>
      <c r="C19187" s="2">
        <v>1</v>
      </c>
      <c r="D19187" s="2">
        <v>1</v>
      </c>
      <c r="E19187" s="2">
        <v>0</v>
      </c>
      <c r="F19187" s="2">
        <v>1</v>
      </c>
    </row>
    <row r="19188" spans="1:6" x14ac:dyDescent="0.25">
      <c r="A19188" s="1" t="str">
        <f>"92203"</f>
        <v>92203</v>
      </c>
      <c r="B19188" s="1" t="str">
        <f>"06065"</f>
        <v>06065</v>
      </c>
      <c r="C19188" s="2">
        <v>1</v>
      </c>
      <c r="D19188" s="2">
        <v>1</v>
      </c>
      <c r="E19188" s="2">
        <v>1</v>
      </c>
      <c r="F19188" s="2">
        <v>1</v>
      </c>
    </row>
    <row r="19189" spans="1:6" x14ac:dyDescent="0.25">
      <c r="A19189" s="1" t="str">
        <f>"92173"</f>
        <v>92173</v>
      </c>
      <c r="B19189" s="1" t="str">
        <f>"06073"</f>
        <v>06073</v>
      </c>
      <c r="C19189" s="2">
        <v>1</v>
      </c>
      <c r="D19189" s="2">
        <v>1</v>
      </c>
      <c r="E19189" s="2">
        <v>1</v>
      </c>
      <c r="F19189" s="2">
        <v>1</v>
      </c>
    </row>
    <row r="19190" spans="1:6" x14ac:dyDescent="0.25">
      <c r="A19190" s="1" t="str">
        <f>"92176"</f>
        <v>92176</v>
      </c>
      <c r="B19190" s="1" t="str">
        <f>"06073"</f>
        <v>06073</v>
      </c>
      <c r="C19190" s="2">
        <v>1</v>
      </c>
      <c r="D19190" s="2">
        <v>1</v>
      </c>
      <c r="E19190" s="2">
        <v>1</v>
      </c>
      <c r="F19190" s="2">
        <v>1</v>
      </c>
    </row>
    <row r="19191" spans="1:6" x14ac:dyDescent="0.25">
      <c r="A19191" s="1" t="str">
        <f>"92240"</f>
        <v>92240</v>
      </c>
      <c r="B19191" s="1" t="str">
        <f>"06065"</f>
        <v>06065</v>
      </c>
      <c r="C19191" s="2">
        <v>1</v>
      </c>
      <c r="D19191" s="2">
        <v>1</v>
      </c>
      <c r="E19191" s="2">
        <v>1</v>
      </c>
      <c r="F19191" s="2">
        <v>1</v>
      </c>
    </row>
    <row r="19192" spans="1:6" x14ac:dyDescent="0.25">
      <c r="A19192" s="1" t="str">
        <f>"92226"</f>
        <v>92226</v>
      </c>
      <c r="B19192" s="1" t="str">
        <f>"06065"</f>
        <v>06065</v>
      </c>
      <c r="C19192" s="2">
        <v>1</v>
      </c>
      <c r="D19192" s="2">
        <v>1</v>
      </c>
      <c r="E19192" s="2">
        <v>1</v>
      </c>
      <c r="F19192" s="2">
        <v>1</v>
      </c>
    </row>
    <row r="19193" spans="1:6" x14ac:dyDescent="0.25">
      <c r="A19193" s="1" t="str">
        <f>"92231"</f>
        <v>92231</v>
      </c>
      <c r="B19193" s="1" t="str">
        <f>"06025"</f>
        <v>06025</v>
      </c>
      <c r="C19193" s="2">
        <v>1</v>
      </c>
      <c r="D19193" s="2">
        <v>1</v>
      </c>
      <c r="E19193" s="2">
        <v>1</v>
      </c>
      <c r="F19193" s="2">
        <v>1</v>
      </c>
    </row>
    <row r="19194" spans="1:6" x14ac:dyDescent="0.25">
      <c r="A19194" s="1" t="str">
        <f>"92234"</f>
        <v>92234</v>
      </c>
      <c r="B19194" s="1" t="str">
        <f>"06065"</f>
        <v>06065</v>
      </c>
      <c r="C19194" s="2">
        <v>1</v>
      </c>
      <c r="D19194" s="2">
        <v>1</v>
      </c>
      <c r="E19194" s="2">
        <v>1</v>
      </c>
      <c r="F19194" s="2">
        <v>1</v>
      </c>
    </row>
    <row r="19195" spans="1:6" x14ac:dyDescent="0.25">
      <c r="A19195" s="1" t="str">
        <f>"92211"</f>
        <v>92211</v>
      </c>
      <c r="B19195" s="1" t="str">
        <f>"06065"</f>
        <v>06065</v>
      </c>
      <c r="C19195" s="2">
        <v>1</v>
      </c>
      <c r="D19195" s="2">
        <v>1</v>
      </c>
      <c r="E19195" s="2">
        <v>1</v>
      </c>
      <c r="F19195" s="2">
        <v>1</v>
      </c>
    </row>
    <row r="19196" spans="1:6" x14ac:dyDescent="0.25">
      <c r="A19196" s="1" t="str">
        <f>"92241"</f>
        <v>92241</v>
      </c>
      <c r="B19196" s="1" t="str">
        <f>"06065"</f>
        <v>06065</v>
      </c>
      <c r="C19196" s="2">
        <v>1</v>
      </c>
      <c r="D19196" s="2">
        <v>1</v>
      </c>
      <c r="E19196" s="2">
        <v>1</v>
      </c>
      <c r="F19196" s="2">
        <v>1</v>
      </c>
    </row>
    <row r="19197" spans="1:6" x14ac:dyDescent="0.25">
      <c r="A19197" s="1" t="str">
        <f>"92251"</f>
        <v>92251</v>
      </c>
      <c r="B19197" s="1" t="str">
        <f>"06025"</f>
        <v>06025</v>
      </c>
      <c r="C19197" s="2">
        <v>1</v>
      </c>
      <c r="D19197" s="2">
        <v>1</v>
      </c>
      <c r="E19197" s="2">
        <v>1</v>
      </c>
      <c r="F19197" s="2">
        <v>1</v>
      </c>
    </row>
    <row r="19198" spans="1:6" x14ac:dyDescent="0.25">
      <c r="A19198" s="1" t="str">
        <f>"92248"</f>
        <v>92248</v>
      </c>
      <c r="B19198" s="1" t="str">
        <f>"06065"</f>
        <v>06065</v>
      </c>
      <c r="C19198" s="2">
        <v>1</v>
      </c>
      <c r="D19198" s="2">
        <v>1</v>
      </c>
      <c r="E19198" s="2">
        <v>1</v>
      </c>
      <c r="F19198" s="2">
        <v>1</v>
      </c>
    </row>
    <row r="19199" spans="1:6" x14ac:dyDescent="0.25">
      <c r="A19199" s="1" t="str">
        <f>"92134"</f>
        <v>92134</v>
      </c>
      <c r="B19199" s="1" t="str">
        <f>"06073"</f>
        <v>06073</v>
      </c>
      <c r="C19199" s="2">
        <v>0</v>
      </c>
      <c r="D19199" s="2">
        <v>1</v>
      </c>
      <c r="E19199" s="2">
        <v>1</v>
      </c>
      <c r="F19199" s="2">
        <v>1</v>
      </c>
    </row>
    <row r="19200" spans="1:6" x14ac:dyDescent="0.25">
      <c r="A19200" s="1" t="str">
        <f>"92316"</f>
        <v>92316</v>
      </c>
      <c r="B19200" s="1" t="str">
        <f>"06071"</f>
        <v>06071</v>
      </c>
      <c r="C19200" s="2">
        <v>1</v>
      </c>
      <c r="D19200" s="2">
        <v>1</v>
      </c>
      <c r="E19200" s="2">
        <v>1</v>
      </c>
      <c r="F19200" s="2">
        <v>1</v>
      </c>
    </row>
    <row r="19201" spans="1:6" x14ac:dyDescent="0.25">
      <c r="A19201" s="1" t="str">
        <f>"92315"</f>
        <v>92315</v>
      </c>
      <c r="B19201" s="1" t="str">
        <f>"06071"</f>
        <v>06071</v>
      </c>
      <c r="C19201" s="2">
        <v>1</v>
      </c>
      <c r="D19201" s="2">
        <v>1</v>
      </c>
      <c r="E19201" s="2">
        <v>1</v>
      </c>
      <c r="F19201" s="2">
        <v>1</v>
      </c>
    </row>
    <row r="19202" spans="1:6" x14ac:dyDescent="0.25">
      <c r="A19202" s="1" t="str">
        <f>"92273"</f>
        <v>92273</v>
      </c>
      <c r="B19202" s="1" t="str">
        <f>"06025"</f>
        <v>06025</v>
      </c>
      <c r="C19202" s="2">
        <v>1</v>
      </c>
      <c r="D19202" s="2">
        <v>1</v>
      </c>
      <c r="E19202" s="2">
        <v>0</v>
      </c>
      <c r="F19202" s="2">
        <v>1</v>
      </c>
    </row>
    <row r="19203" spans="1:6" x14ac:dyDescent="0.25">
      <c r="A19203" s="1" t="str">
        <f>"92365"</f>
        <v>92365</v>
      </c>
      <c r="B19203" s="1" t="str">
        <f t="shared" ref="B19203:B19209" si="93">"06071"</f>
        <v>06071</v>
      </c>
      <c r="C19203" s="2">
        <v>1</v>
      </c>
      <c r="D19203" s="2">
        <v>1</v>
      </c>
      <c r="E19203" s="2">
        <v>1</v>
      </c>
      <c r="F19203" s="2">
        <v>1</v>
      </c>
    </row>
    <row r="19204" spans="1:6" x14ac:dyDescent="0.25">
      <c r="A19204" s="1" t="str">
        <f>"92368"</f>
        <v>92368</v>
      </c>
      <c r="B19204" s="1" t="str">
        <f t="shared" si="93"/>
        <v>06071</v>
      </c>
      <c r="C19204" s="2">
        <v>1</v>
      </c>
      <c r="D19204" s="2">
        <v>1</v>
      </c>
      <c r="E19204" s="2">
        <v>1</v>
      </c>
      <c r="F19204" s="2">
        <v>1</v>
      </c>
    </row>
    <row r="19205" spans="1:6" x14ac:dyDescent="0.25">
      <c r="A19205" s="1" t="str">
        <f>"92364"</f>
        <v>92364</v>
      </c>
      <c r="B19205" s="1" t="str">
        <f t="shared" si="93"/>
        <v>06071</v>
      </c>
      <c r="C19205" s="2">
        <v>1</v>
      </c>
      <c r="D19205" s="2">
        <v>1</v>
      </c>
      <c r="E19205" s="2">
        <v>1</v>
      </c>
      <c r="F19205" s="2">
        <v>1</v>
      </c>
    </row>
    <row r="19206" spans="1:6" x14ac:dyDescent="0.25">
      <c r="A19206" s="1" t="str">
        <f>"92340"</f>
        <v>92340</v>
      </c>
      <c r="B19206" s="1" t="str">
        <f t="shared" si="93"/>
        <v>06071</v>
      </c>
      <c r="C19206" s="2">
        <v>1</v>
      </c>
      <c r="D19206" s="2">
        <v>1</v>
      </c>
      <c r="E19206" s="2">
        <v>1</v>
      </c>
      <c r="F19206" s="2">
        <v>1</v>
      </c>
    </row>
    <row r="19207" spans="1:6" x14ac:dyDescent="0.25">
      <c r="A19207" s="1" t="str">
        <f>"92342"</f>
        <v>92342</v>
      </c>
      <c r="B19207" s="1" t="str">
        <f t="shared" si="93"/>
        <v>06071</v>
      </c>
      <c r="C19207" s="2">
        <v>1</v>
      </c>
      <c r="D19207" s="2">
        <v>1</v>
      </c>
      <c r="E19207" s="2">
        <v>1</v>
      </c>
      <c r="F19207" s="2">
        <v>1</v>
      </c>
    </row>
    <row r="19208" spans="1:6" x14ac:dyDescent="0.25">
      <c r="A19208" s="1" t="str">
        <f>"92304"</f>
        <v>92304</v>
      </c>
      <c r="B19208" s="1" t="str">
        <f t="shared" si="93"/>
        <v>06071</v>
      </c>
      <c r="C19208" s="2">
        <v>0</v>
      </c>
      <c r="D19208" s="2">
        <v>1</v>
      </c>
      <c r="E19208" s="2">
        <v>1</v>
      </c>
      <c r="F19208" s="2">
        <v>1</v>
      </c>
    </row>
    <row r="19209" spans="1:6" x14ac:dyDescent="0.25">
      <c r="A19209" s="1" t="str">
        <f>"92313"</f>
        <v>92313</v>
      </c>
      <c r="B19209" s="1" t="str">
        <f t="shared" si="93"/>
        <v>06071</v>
      </c>
      <c r="C19209" s="2">
        <v>0.99979044425817198</v>
      </c>
      <c r="D19209" s="2">
        <v>1</v>
      </c>
      <c r="E19209" s="2">
        <v>1</v>
      </c>
      <c r="F19209" s="2">
        <v>0.99983558040118303</v>
      </c>
    </row>
    <row r="19210" spans="1:6" x14ac:dyDescent="0.25">
      <c r="A19210" s="1" t="str">
        <f>"92313"</f>
        <v>92313</v>
      </c>
      <c r="B19210" s="1" t="str">
        <f>"06065"</f>
        <v>06065</v>
      </c>
      <c r="C19210" s="2">
        <v>2.0955574182732599E-4</v>
      </c>
      <c r="D19210" s="2">
        <v>0</v>
      </c>
      <c r="E19210" s="2">
        <v>0</v>
      </c>
      <c r="F19210" s="2">
        <v>1.64419598816178E-4</v>
      </c>
    </row>
    <row r="19211" spans="1:6" x14ac:dyDescent="0.25">
      <c r="A19211" s="1" t="str">
        <f>"92382"</f>
        <v>92382</v>
      </c>
      <c r="B19211" s="1" t="str">
        <f>"06071"</f>
        <v>06071</v>
      </c>
      <c r="C19211" s="2">
        <v>1</v>
      </c>
      <c r="D19211" s="2">
        <v>1</v>
      </c>
      <c r="E19211" s="2">
        <v>1</v>
      </c>
      <c r="F19211" s="2">
        <v>1</v>
      </c>
    </row>
    <row r="19212" spans="1:6" x14ac:dyDescent="0.25">
      <c r="A19212" s="1" t="str">
        <f>"92393"</f>
        <v>92393</v>
      </c>
      <c r="B19212" s="1" t="str">
        <f>"06071"</f>
        <v>06071</v>
      </c>
      <c r="C19212" s="2">
        <v>1</v>
      </c>
      <c r="D19212" s="2">
        <v>1</v>
      </c>
      <c r="E19212" s="2">
        <v>1</v>
      </c>
      <c r="F19212" s="2">
        <v>1</v>
      </c>
    </row>
    <row r="19213" spans="1:6" x14ac:dyDescent="0.25">
      <c r="A19213" s="1" t="str">
        <f>"92539"</f>
        <v>92539</v>
      </c>
      <c r="B19213" s="1" t="str">
        <f>"06065"</f>
        <v>06065</v>
      </c>
      <c r="C19213" s="2">
        <v>1</v>
      </c>
      <c r="D19213" s="2">
        <v>1</v>
      </c>
      <c r="E19213" s="2">
        <v>1</v>
      </c>
      <c r="F19213" s="2">
        <v>1</v>
      </c>
    </row>
    <row r="19214" spans="1:6" x14ac:dyDescent="0.25">
      <c r="A19214" s="1" t="str">
        <f>"92513"</f>
        <v>92513</v>
      </c>
      <c r="B19214" s="1" t="str">
        <f>"06065"</f>
        <v>06065</v>
      </c>
      <c r="C19214" s="2">
        <v>1</v>
      </c>
      <c r="D19214" s="2">
        <v>1</v>
      </c>
      <c r="E19214" s="2">
        <v>1</v>
      </c>
      <c r="F19214" s="2">
        <v>1</v>
      </c>
    </row>
    <row r="19215" spans="1:6" x14ac:dyDescent="0.25">
      <c r="A19215" s="1" t="str">
        <f>"92517"</f>
        <v>92517</v>
      </c>
      <c r="B19215" s="1" t="str">
        <f>"06065"</f>
        <v>06065</v>
      </c>
      <c r="C19215" s="2">
        <v>1</v>
      </c>
      <c r="D19215" s="2">
        <v>1</v>
      </c>
      <c r="E19215" s="2">
        <v>1</v>
      </c>
      <c r="F19215" s="2">
        <v>1</v>
      </c>
    </row>
    <row r="19216" spans="1:6" x14ac:dyDescent="0.25">
      <c r="A19216" s="1" t="str">
        <f>"92532"</f>
        <v>92532</v>
      </c>
      <c r="B19216" s="1" t="str">
        <f>"06065"</f>
        <v>06065</v>
      </c>
      <c r="C19216" s="2">
        <v>1</v>
      </c>
      <c r="D19216" s="2">
        <v>1</v>
      </c>
      <c r="E19216" s="2">
        <v>1</v>
      </c>
      <c r="F19216" s="2">
        <v>1</v>
      </c>
    </row>
    <row r="19217" spans="1:6" x14ac:dyDescent="0.25">
      <c r="A19217" s="1" t="str">
        <f>"92406"</f>
        <v>92406</v>
      </c>
      <c r="B19217" s="1" t="str">
        <f>"06071"</f>
        <v>06071</v>
      </c>
      <c r="C19217" s="2">
        <v>1</v>
      </c>
      <c r="D19217" s="2">
        <v>1</v>
      </c>
      <c r="E19217" s="2">
        <v>1</v>
      </c>
      <c r="F19217" s="2">
        <v>1</v>
      </c>
    </row>
    <row r="19218" spans="1:6" x14ac:dyDescent="0.25">
      <c r="A19218" s="1" t="str">
        <f>"92403"</f>
        <v>92403</v>
      </c>
      <c r="B19218" s="1" t="str">
        <f>"06071"</f>
        <v>06071</v>
      </c>
      <c r="C19218" s="2">
        <v>0</v>
      </c>
      <c r="D19218" s="2">
        <v>1</v>
      </c>
      <c r="E19218" s="2">
        <v>1</v>
      </c>
      <c r="F19218" s="2">
        <v>1</v>
      </c>
    </row>
    <row r="19219" spans="1:6" x14ac:dyDescent="0.25">
      <c r="A19219" s="1" t="str">
        <f>"92563"</f>
        <v>92563</v>
      </c>
      <c r="B19219" s="1" t="str">
        <f t="shared" ref="B19219:B19224" si="94">"06065"</f>
        <v>06065</v>
      </c>
      <c r="C19219" s="2">
        <v>1</v>
      </c>
      <c r="D19219" s="2">
        <v>1</v>
      </c>
      <c r="E19219" s="2">
        <v>1</v>
      </c>
      <c r="F19219" s="2">
        <v>1</v>
      </c>
    </row>
    <row r="19220" spans="1:6" x14ac:dyDescent="0.25">
      <c r="A19220" s="1" t="str">
        <f>"92564"</f>
        <v>92564</v>
      </c>
      <c r="B19220" s="1" t="str">
        <f t="shared" si="94"/>
        <v>06065</v>
      </c>
      <c r="C19220" s="2">
        <v>1</v>
      </c>
      <c r="D19220" s="2">
        <v>1</v>
      </c>
      <c r="E19220" s="2">
        <v>1</v>
      </c>
      <c r="F19220" s="2">
        <v>1</v>
      </c>
    </row>
    <row r="19221" spans="1:6" x14ac:dyDescent="0.25">
      <c r="A19221" s="1" t="str">
        <f>"92567"</f>
        <v>92567</v>
      </c>
      <c r="B19221" s="1" t="str">
        <f t="shared" si="94"/>
        <v>06065</v>
      </c>
      <c r="C19221" s="2">
        <v>1</v>
      </c>
      <c r="D19221" s="2">
        <v>1</v>
      </c>
      <c r="E19221" s="2">
        <v>1</v>
      </c>
      <c r="F19221" s="2">
        <v>1</v>
      </c>
    </row>
    <row r="19222" spans="1:6" x14ac:dyDescent="0.25">
      <c r="A19222" s="1" t="str">
        <f>"92571"</f>
        <v>92571</v>
      </c>
      <c r="B19222" s="1" t="str">
        <f t="shared" si="94"/>
        <v>06065</v>
      </c>
      <c r="C19222" s="2">
        <v>1</v>
      </c>
      <c r="D19222" s="2">
        <v>1</v>
      </c>
      <c r="E19222" s="2">
        <v>1</v>
      </c>
      <c r="F19222" s="2">
        <v>1</v>
      </c>
    </row>
    <row r="19223" spans="1:6" x14ac:dyDescent="0.25">
      <c r="A19223" s="1" t="str">
        <f>"92507"</f>
        <v>92507</v>
      </c>
      <c r="B19223" s="1" t="str">
        <f t="shared" si="94"/>
        <v>06065</v>
      </c>
      <c r="C19223" s="2">
        <v>1</v>
      </c>
      <c r="D19223" s="2">
        <v>1</v>
      </c>
      <c r="E19223" s="2">
        <v>1</v>
      </c>
      <c r="F19223" s="2">
        <v>1</v>
      </c>
    </row>
    <row r="19224" spans="1:6" x14ac:dyDescent="0.25">
      <c r="A19224" s="1" t="str">
        <f>"92590"</f>
        <v>92590</v>
      </c>
      <c r="B19224" s="1" t="str">
        <f t="shared" si="94"/>
        <v>06065</v>
      </c>
      <c r="C19224" s="2">
        <v>1</v>
      </c>
      <c r="D19224" s="2">
        <v>1</v>
      </c>
      <c r="E19224" s="2">
        <v>1</v>
      </c>
      <c r="F19224" s="2">
        <v>1</v>
      </c>
    </row>
    <row r="19225" spans="1:6" x14ac:dyDescent="0.25">
      <c r="A19225" s="1" t="str">
        <f>"92630"</f>
        <v>92630</v>
      </c>
      <c r="B19225" s="1" t="str">
        <f>"06059"</f>
        <v>06059</v>
      </c>
      <c r="C19225" s="2">
        <v>1</v>
      </c>
      <c r="D19225" s="2">
        <v>1</v>
      </c>
      <c r="E19225" s="2">
        <v>1</v>
      </c>
      <c r="F19225" s="2">
        <v>1</v>
      </c>
    </row>
    <row r="19226" spans="1:6" x14ac:dyDescent="0.25">
      <c r="A19226" s="1" t="str">
        <f>"92592"</f>
        <v>92592</v>
      </c>
      <c r="B19226" s="1" t="str">
        <f>"06065"</f>
        <v>06065</v>
      </c>
      <c r="C19226" s="2">
        <v>1</v>
      </c>
      <c r="D19226" s="2">
        <v>1</v>
      </c>
      <c r="E19226" s="2">
        <v>1</v>
      </c>
      <c r="F19226" s="2">
        <v>1</v>
      </c>
    </row>
    <row r="19227" spans="1:6" x14ac:dyDescent="0.25">
      <c r="A19227" s="1" t="str">
        <f>"92648"</f>
        <v>92648</v>
      </c>
      <c r="B19227" s="1" t="str">
        <f>"06059"</f>
        <v>06059</v>
      </c>
      <c r="C19227" s="2">
        <v>1</v>
      </c>
      <c r="D19227" s="2">
        <v>1</v>
      </c>
      <c r="E19227" s="2">
        <v>1</v>
      </c>
      <c r="F19227" s="2">
        <v>1</v>
      </c>
    </row>
    <row r="19228" spans="1:6" x14ac:dyDescent="0.25">
      <c r="A19228" s="1" t="str">
        <f>"92609"</f>
        <v>92609</v>
      </c>
      <c r="B19228" s="1" t="str">
        <f>"06059"</f>
        <v>06059</v>
      </c>
      <c r="C19228" s="2">
        <v>1</v>
      </c>
      <c r="D19228" s="2">
        <v>1</v>
      </c>
      <c r="E19228" s="2">
        <v>1</v>
      </c>
      <c r="F19228" s="2">
        <v>1</v>
      </c>
    </row>
    <row r="19229" spans="1:6" x14ac:dyDescent="0.25">
      <c r="A19229" s="1" t="str">
        <f>"92672"</f>
        <v>92672</v>
      </c>
      <c r="B19229" s="1" t="str">
        <f>"06073"</f>
        <v>06073</v>
      </c>
      <c r="C19229" s="2">
        <v>7.0437447757035296E-2</v>
      </c>
      <c r="D19229" s="2">
        <v>1.8564356435643501E-3</v>
      </c>
      <c r="E19229" s="2">
        <v>5.2375152253349502E-2</v>
      </c>
      <c r="F19229" s="2">
        <v>6.29897132851827E-2</v>
      </c>
    </row>
    <row r="19230" spans="1:6" x14ac:dyDescent="0.25">
      <c r="A19230" s="1" t="str">
        <f>"92672"</f>
        <v>92672</v>
      </c>
      <c r="B19230" s="1" t="str">
        <f t="shared" ref="B19230:B19241" si="95">"06059"</f>
        <v>06059</v>
      </c>
      <c r="C19230" s="2">
        <v>0.92956255224296402</v>
      </c>
      <c r="D19230" s="2">
        <v>0.99814356435643503</v>
      </c>
      <c r="E19230" s="2">
        <v>0.94762484774665001</v>
      </c>
      <c r="F19230" s="2">
        <v>0.93701028671481701</v>
      </c>
    </row>
    <row r="19231" spans="1:6" x14ac:dyDescent="0.25">
      <c r="A19231" s="1" t="str">
        <f>"92801"</f>
        <v>92801</v>
      </c>
      <c r="B19231" s="1" t="str">
        <f t="shared" si="95"/>
        <v>06059</v>
      </c>
      <c r="C19231" s="2">
        <v>1</v>
      </c>
      <c r="D19231" s="2">
        <v>1</v>
      </c>
      <c r="E19231" s="2">
        <v>1</v>
      </c>
      <c r="F19231" s="2">
        <v>1</v>
      </c>
    </row>
    <row r="19232" spans="1:6" x14ac:dyDescent="0.25">
      <c r="A19232" s="1" t="str">
        <f>"92803"</f>
        <v>92803</v>
      </c>
      <c r="B19232" s="1" t="str">
        <f t="shared" si="95"/>
        <v>06059</v>
      </c>
      <c r="C19232" s="2">
        <v>1</v>
      </c>
      <c r="D19232" s="2">
        <v>1</v>
      </c>
      <c r="E19232" s="2">
        <v>1</v>
      </c>
      <c r="F19232" s="2">
        <v>1</v>
      </c>
    </row>
    <row r="19233" spans="1:6" x14ac:dyDescent="0.25">
      <c r="A19233" s="1" t="str">
        <f>"92804"</f>
        <v>92804</v>
      </c>
      <c r="B19233" s="1" t="str">
        <f t="shared" si="95"/>
        <v>06059</v>
      </c>
      <c r="C19233" s="2">
        <v>1</v>
      </c>
      <c r="D19233" s="2">
        <v>1</v>
      </c>
      <c r="E19233" s="2">
        <v>1</v>
      </c>
      <c r="F19233" s="2">
        <v>1</v>
      </c>
    </row>
    <row r="19234" spans="1:6" x14ac:dyDescent="0.25">
      <c r="A19234" s="1" t="str">
        <f>"92821"</f>
        <v>92821</v>
      </c>
      <c r="B19234" s="1" t="str">
        <f t="shared" si="95"/>
        <v>06059</v>
      </c>
      <c r="C19234" s="2">
        <v>1</v>
      </c>
      <c r="D19234" s="2">
        <v>1</v>
      </c>
      <c r="E19234" s="2">
        <v>1</v>
      </c>
      <c r="F19234" s="2">
        <v>1</v>
      </c>
    </row>
    <row r="19235" spans="1:6" x14ac:dyDescent="0.25">
      <c r="A19235" s="1" t="str">
        <f>"92808"</f>
        <v>92808</v>
      </c>
      <c r="B19235" s="1" t="str">
        <f t="shared" si="95"/>
        <v>06059</v>
      </c>
      <c r="C19235" s="2">
        <v>1</v>
      </c>
      <c r="D19235" s="2">
        <v>1</v>
      </c>
      <c r="E19235" s="2">
        <v>1</v>
      </c>
      <c r="F19235" s="2">
        <v>1</v>
      </c>
    </row>
    <row r="19236" spans="1:6" x14ac:dyDescent="0.25">
      <c r="A19236" s="1" t="str">
        <f>"92692"</f>
        <v>92692</v>
      </c>
      <c r="B19236" s="1" t="str">
        <f t="shared" si="95"/>
        <v>06059</v>
      </c>
      <c r="C19236" s="2">
        <v>1</v>
      </c>
      <c r="D19236" s="2">
        <v>1</v>
      </c>
      <c r="E19236" s="2">
        <v>1</v>
      </c>
      <c r="F19236" s="2">
        <v>1</v>
      </c>
    </row>
    <row r="19237" spans="1:6" x14ac:dyDescent="0.25">
      <c r="A19237" s="1" t="str">
        <f>"92701"</f>
        <v>92701</v>
      </c>
      <c r="B19237" s="1" t="str">
        <f t="shared" si="95"/>
        <v>06059</v>
      </c>
      <c r="C19237" s="2">
        <v>1</v>
      </c>
      <c r="D19237" s="2">
        <v>1</v>
      </c>
      <c r="E19237" s="2">
        <v>1</v>
      </c>
      <c r="F19237" s="2">
        <v>1</v>
      </c>
    </row>
    <row r="19238" spans="1:6" x14ac:dyDescent="0.25">
      <c r="A19238" s="1" t="str">
        <f>"92698"</f>
        <v>92698</v>
      </c>
      <c r="B19238" s="1" t="str">
        <f t="shared" si="95"/>
        <v>06059</v>
      </c>
      <c r="C19238" s="2">
        <v>0</v>
      </c>
      <c r="D19238" s="2">
        <v>1</v>
      </c>
      <c r="E19238" s="2">
        <v>0</v>
      </c>
      <c r="F19238" s="2">
        <v>1</v>
      </c>
    </row>
    <row r="19239" spans="1:6" x14ac:dyDescent="0.25">
      <c r="A19239" s="1" t="str">
        <f>"92840"</f>
        <v>92840</v>
      </c>
      <c r="B19239" s="1" t="str">
        <f t="shared" si="95"/>
        <v>06059</v>
      </c>
      <c r="C19239" s="2">
        <v>1</v>
      </c>
      <c r="D19239" s="2">
        <v>1</v>
      </c>
      <c r="E19239" s="2">
        <v>1</v>
      </c>
      <c r="F19239" s="2">
        <v>1</v>
      </c>
    </row>
    <row r="19240" spans="1:6" x14ac:dyDescent="0.25">
      <c r="A19240" s="1" t="str">
        <f>"92822"</f>
        <v>92822</v>
      </c>
      <c r="B19240" s="1" t="str">
        <f t="shared" si="95"/>
        <v>06059</v>
      </c>
      <c r="C19240" s="2">
        <v>1</v>
      </c>
      <c r="D19240" s="2">
        <v>1</v>
      </c>
      <c r="E19240" s="2">
        <v>1</v>
      </c>
      <c r="F19240" s="2">
        <v>1</v>
      </c>
    </row>
    <row r="19241" spans="1:6" x14ac:dyDescent="0.25">
      <c r="A19241" s="1" t="str">
        <f>"92831"</f>
        <v>92831</v>
      </c>
      <c r="B19241" s="1" t="str">
        <f t="shared" si="95"/>
        <v>06059</v>
      </c>
      <c r="C19241" s="2">
        <v>1</v>
      </c>
      <c r="D19241" s="2">
        <v>1</v>
      </c>
      <c r="E19241" s="2">
        <v>1</v>
      </c>
      <c r="F19241" s="2">
        <v>1</v>
      </c>
    </row>
    <row r="19242" spans="1:6" x14ac:dyDescent="0.25">
      <c r="A19242" s="1" t="str">
        <f>"92883"</f>
        <v>92883</v>
      </c>
      <c r="B19242" s="1" t="str">
        <f>"06065"</f>
        <v>06065</v>
      </c>
      <c r="C19242" s="2">
        <v>1</v>
      </c>
      <c r="D19242" s="2">
        <v>1</v>
      </c>
      <c r="E19242" s="2">
        <v>1</v>
      </c>
      <c r="F19242" s="2">
        <v>1</v>
      </c>
    </row>
    <row r="19243" spans="1:6" x14ac:dyDescent="0.25">
      <c r="A19243" s="1" t="str">
        <f>"92846"</f>
        <v>92846</v>
      </c>
      <c r="B19243" s="1" t="str">
        <f>"06059"</f>
        <v>06059</v>
      </c>
      <c r="C19243" s="2">
        <v>1</v>
      </c>
      <c r="D19243" s="2">
        <v>1</v>
      </c>
      <c r="E19243" s="2">
        <v>1</v>
      </c>
      <c r="F19243" s="2">
        <v>1</v>
      </c>
    </row>
    <row r="19244" spans="1:6" x14ac:dyDescent="0.25">
      <c r="A19244" s="1" t="str">
        <f>"93021"</f>
        <v>93021</v>
      </c>
      <c r="B19244" s="1" t="str">
        <f>"06111"</f>
        <v>06111</v>
      </c>
      <c r="C19244" s="2">
        <v>1</v>
      </c>
      <c r="D19244" s="2">
        <v>1</v>
      </c>
      <c r="E19244" s="2">
        <v>1</v>
      </c>
      <c r="F19244" s="2">
        <v>1</v>
      </c>
    </row>
    <row r="19245" spans="1:6" x14ac:dyDescent="0.25">
      <c r="A19245" s="1" t="str">
        <f>"93031"</f>
        <v>93031</v>
      </c>
      <c r="B19245" s="1" t="str">
        <f>"06111"</f>
        <v>06111</v>
      </c>
      <c r="C19245" s="2">
        <v>1</v>
      </c>
      <c r="D19245" s="2">
        <v>1</v>
      </c>
      <c r="E19245" s="2">
        <v>1</v>
      </c>
      <c r="F19245" s="2">
        <v>1</v>
      </c>
    </row>
    <row r="19246" spans="1:6" x14ac:dyDescent="0.25">
      <c r="A19246" s="1" t="str">
        <f>"92863"</f>
        <v>92863</v>
      </c>
      <c r="B19246" s="1" t="str">
        <f>"06059"</f>
        <v>06059</v>
      </c>
      <c r="C19246" s="2">
        <v>1</v>
      </c>
      <c r="D19246" s="2">
        <v>1</v>
      </c>
      <c r="E19246" s="2">
        <v>1</v>
      </c>
      <c r="F19246" s="2">
        <v>1</v>
      </c>
    </row>
    <row r="19247" spans="1:6" x14ac:dyDescent="0.25">
      <c r="A19247" s="1" t="str">
        <f>"92868"</f>
        <v>92868</v>
      </c>
      <c r="B19247" s="1" t="str">
        <f>"06059"</f>
        <v>06059</v>
      </c>
      <c r="C19247" s="2">
        <v>1</v>
      </c>
      <c r="D19247" s="2">
        <v>1</v>
      </c>
      <c r="E19247" s="2">
        <v>1</v>
      </c>
      <c r="F19247" s="2">
        <v>1</v>
      </c>
    </row>
    <row r="19248" spans="1:6" x14ac:dyDescent="0.25">
      <c r="A19248" s="1" t="str">
        <f>"92864"</f>
        <v>92864</v>
      </c>
      <c r="B19248" s="1" t="str">
        <f>"06059"</f>
        <v>06059</v>
      </c>
      <c r="C19248" s="2">
        <v>0</v>
      </c>
      <c r="D19248" s="2">
        <v>0</v>
      </c>
      <c r="E19248" s="2">
        <v>1</v>
      </c>
      <c r="F19248" s="2">
        <v>1</v>
      </c>
    </row>
    <row r="19249" spans="1:6" x14ac:dyDescent="0.25">
      <c r="A19249" s="1" t="str">
        <f>"93040"</f>
        <v>93040</v>
      </c>
      <c r="B19249" s="1" t="str">
        <f>"06111"</f>
        <v>06111</v>
      </c>
      <c r="C19249" s="2">
        <v>1</v>
      </c>
      <c r="D19249" s="2">
        <v>1</v>
      </c>
      <c r="E19249" s="2">
        <v>1</v>
      </c>
      <c r="F19249" s="2">
        <v>1</v>
      </c>
    </row>
    <row r="19250" spans="1:6" x14ac:dyDescent="0.25">
      <c r="A19250" s="1" t="str">
        <f>"93250"</f>
        <v>93250</v>
      </c>
      <c r="B19250" s="1" t="str">
        <f>"06029"</f>
        <v>06029</v>
      </c>
      <c r="C19250" s="2">
        <v>1</v>
      </c>
      <c r="D19250" s="2">
        <v>1</v>
      </c>
      <c r="E19250" s="2">
        <v>1</v>
      </c>
      <c r="F19250" s="2">
        <v>1</v>
      </c>
    </row>
    <row r="19251" spans="1:6" x14ac:dyDescent="0.25">
      <c r="A19251" s="1" t="str">
        <f>"93255"</f>
        <v>93255</v>
      </c>
      <c r="B19251" s="1" t="str">
        <f>"06029"</f>
        <v>06029</v>
      </c>
      <c r="C19251" s="2">
        <v>1</v>
      </c>
      <c r="D19251" s="2">
        <v>1</v>
      </c>
      <c r="E19251" s="2">
        <v>1</v>
      </c>
      <c r="F19251" s="2">
        <v>1</v>
      </c>
    </row>
    <row r="19252" spans="1:6" x14ac:dyDescent="0.25">
      <c r="A19252" s="1" t="str">
        <f>"93101"</f>
        <v>93101</v>
      </c>
      <c r="B19252" s="1" t="str">
        <f>"06083"</f>
        <v>06083</v>
      </c>
      <c r="C19252" s="2">
        <v>1</v>
      </c>
      <c r="D19252" s="2">
        <v>1</v>
      </c>
      <c r="E19252" s="2">
        <v>1</v>
      </c>
      <c r="F19252" s="2">
        <v>1</v>
      </c>
    </row>
    <row r="19253" spans="1:6" x14ac:dyDescent="0.25">
      <c r="A19253" s="1" t="str">
        <f>"93275"</f>
        <v>93275</v>
      </c>
      <c r="B19253" s="1" t="str">
        <f>"06107"</f>
        <v>06107</v>
      </c>
      <c r="C19253" s="2">
        <v>1</v>
      </c>
      <c r="D19253" s="2">
        <v>1</v>
      </c>
      <c r="E19253" s="2">
        <v>1</v>
      </c>
      <c r="F19253" s="2">
        <v>1</v>
      </c>
    </row>
    <row r="19254" spans="1:6" x14ac:dyDescent="0.25">
      <c r="A19254" s="1" t="str">
        <f>"93290"</f>
        <v>93290</v>
      </c>
      <c r="B19254" s="1" t="str">
        <f>"06107"</f>
        <v>06107</v>
      </c>
      <c r="C19254" s="2">
        <v>1</v>
      </c>
      <c r="D19254" s="2">
        <v>1</v>
      </c>
      <c r="E19254" s="2">
        <v>1</v>
      </c>
      <c r="F19254" s="2">
        <v>1</v>
      </c>
    </row>
    <row r="19255" spans="1:6" x14ac:dyDescent="0.25">
      <c r="A19255" s="1" t="str">
        <f>"93118"</f>
        <v>93118</v>
      </c>
      <c r="B19255" s="1" t="str">
        <f>"06083"</f>
        <v>06083</v>
      </c>
      <c r="C19255" s="2">
        <v>1</v>
      </c>
      <c r="D19255" s="2">
        <v>1</v>
      </c>
      <c r="E19255" s="2">
        <v>1</v>
      </c>
      <c r="F19255" s="2">
        <v>1</v>
      </c>
    </row>
    <row r="19256" spans="1:6" x14ac:dyDescent="0.25">
      <c r="A19256" s="1" t="str">
        <f>"93203"</f>
        <v>93203</v>
      </c>
      <c r="B19256" s="1" t="str">
        <f>"06029"</f>
        <v>06029</v>
      </c>
      <c r="C19256" s="2">
        <v>1</v>
      </c>
      <c r="D19256" s="2">
        <v>1</v>
      </c>
      <c r="E19256" s="2">
        <v>1</v>
      </c>
      <c r="F19256" s="2">
        <v>1</v>
      </c>
    </row>
    <row r="19257" spans="1:6" x14ac:dyDescent="0.25">
      <c r="A19257" s="1" t="str">
        <f>"93206"</f>
        <v>93206</v>
      </c>
      <c r="B19257" s="1" t="str">
        <f>"06029"</f>
        <v>06029</v>
      </c>
      <c r="C19257" s="2">
        <v>1</v>
      </c>
      <c r="D19257" s="2">
        <v>1</v>
      </c>
      <c r="E19257" s="2">
        <v>1</v>
      </c>
      <c r="F19257" s="2">
        <v>1</v>
      </c>
    </row>
    <row r="19258" spans="1:6" x14ac:dyDescent="0.25">
      <c r="A19258" s="1" t="str">
        <f>"93226"</f>
        <v>93226</v>
      </c>
      <c r="B19258" s="1" t="str">
        <f>"06029"</f>
        <v>06029</v>
      </c>
      <c r="C19258" s="2">
        <v>1</v>
      </c>
      <c r="D19258" s="2">
        <v>1</v>
      </c>
      <c r="E19258" s="2">
        <v>0</v>
      </c>
      <c r="F19258" s="2">
        <v>1</v>
      </c>
    </row>
    <row r="19259" spans="1:6" x14ac:dyDescent="0.25">
      <c r="A19259" s="1" t="str">
        <f>"93160"</f>
        <v>93160</v>
      </c>
      <c r="B19259" s="1" t="str">
        <f>"06083"</f>
        <v>06083</v>
      </c>
      <c r="C19259" s="2">
        <v>1</v>
      </c>
      <c r="D19259" s="2">
        <v>1</v>
      </c>
      <c r="E19259" s="2">
        <v>1</v>
      </c>
      <c r="F19259" s="2">
        <v>1</v>
      </c>
    </row>
    <row r="19260" spans="1:6" x14ac:dyDescent="0.25">
      <c r="A19260" s="1" t="str">
        <f>"93306"</f>
        <v>93306</v>
      </c>
      <c r="B19260" s="1" t="str">
        <f>"06029"</f>
        <v>06029</v>
      </c>
      <c r="C19260" s="2">
        <v>1</v>
      </c>
      <c r="D19260" s="2">
        <v>1</v>
      </c>
      <c r="E19260" s="2">
        <v>1</v>
      </c>
      <c r="F19260" s="2">
        <v>1</v>
      </c>
    </row>
    <row r="19261" spans="1:6" x14ac:dyDescent="0.25">
      <c r="A19261" s="1" t="str">
        <f>"93444"</f>
        <v>93444</v>
      </c>
      <c r="B19261" s="1" t="str">
        <f>"06079"</f>
        <v>06079</v>
      </c>
      <c r="C19261" s="2">
        <v>1</v>
      </c>
      <c r="D19261" s="2">
        <v>1</v>
      </c>
      <c r="E19261" s="2">
        <v>1</v>
      </c>
      <c r="F19261" s="2">
        <v>1</v>
      </c>
    </row>
    <row r="19262" spans="1:6" x14ac:dyDescent="0.25">
      <c r="A19262" s="1" t="str">
        <f>"93427"</f>
        <v>93427</v>
      </c>
      <c r="B19262" s="1" t="str">
        <f>"06083"</f>
        <v>06083</v>
      </c>
      <c r="C19262" s="2">
        <v>1</v>
      </c>
      <c r="D19262" s="2">
        <v>1</v>
      </c>
      <c r="E19262" s="2">
        <v>1</v>
      </c>
      <c r="F19262" s="2">
        <v>1</v>
      </c>
    </row>
    <row r="19263" spans="1:6" x14ac:dyDescent="0.25">
      <c r="A19263" s="1" t="str">
        <f>"93430"</f>
        <v>93430</v>
      </c>
      <c r="B19263" s="1" t="str">
        <f>"06079"</f>
        <v>06079</v>
      </c>
      <c r="C19263" s="2">
        <v>1</v>
      </c>
      <c r="D19263" s="2">
        <v>1</v>
      </c>
      <c r="E19263" s="2">
        <v>1</v>
      </c>
      <c r="F19263" s="2">
        <v>1</v>
      </c>
    </row>
    <row r="19264" spans="1:6" x14ac:dyDescent="0.25">
      <c r="A19264" s="1" t="str">
        <f>"93441"</f>
        <v>93441</v>
      </c>
      <c r="B19264" s="1" t="str">
        <f>"06083"</f>
        <v>06083</v>
      </c>
      <c r="C19264" s="2">
        <v>1</v>
      </c>
      <c r="D19264" s="2">
        <v>1</v>
      </c>
      <c r="E19264" s="2">
        <v>1</v>
      </c>
      <c r="F19264" s="2">
        <v>1</v>
      </c>
    </row>
    <row r="19265" spans="1:6" x14ac:dyDescent="0.25">
      <c r="A19265" s="1" t="str">
        <f>"93311"</f>
        <v>93311</v>
      </c>
      <c r="B19265" s="1" t="str">
        <f>"06029"</f>
        <v>06029</v>
      </c>
      <c r="C19265" s="2">
        <v>1</v>
      </c>
      <c r="D19265" s="2">
        <v>1</v>
      </c>
      <c r="E19265" s="2">
        <v>1</v>
      </c>
      <c r="F19265" s="2">
        <v>1</v>
      </c>
    </row>
    <row r="19266" spans="1:6" x14ac:dyDescent="0.25">
      <c r="A19266" s="1" t="str">
        <f>"93502"</f>
        <v>93502</v>
      </c>
      <c r="B19266" s="1" t="str">
        <f>"06029"</f>
        <v>06029</v>
      </c>
      <c r="C19266" s="2">
        <v>1</v>
      </c>
      <c r="D19266" s="2">
        <v>1</v>
      </c>
      <c r="E19266" s="2">
        <v>1</v>
      </c>
      <c r="F19266" s="2">
        <v>1</v>
      </c>
    </row>
    <row r="19267" spans="1:6" x14ac:dyDescent="0.25">
      <c r="A19267" s="1" t="str">
        <f>"93512"</f>
        <v>93512</v>
      </c>
      <c r="B19267" s="1" t="str">
        <f>"06051"</f>
        <v>06051</v>
      </c>
      <c r="C19267" s="2">
        <v>1</v>
      </c>
      <c r="D19267" s="2">
        <v>1</v>
      </c>
      <c r="E19267" s="2">
        <v>0</v>
      </c>
      <c r="F19267" s="2">
        <v>1</v>
      </c>
    </row>
    <row r="19268" spans="1:6" x14ac:dyDescent="0.25">
      <c r="A19268" s="1" t="str">
        <f>"93446"</f>
        <v>93446</v>
      </c>
      <c r="B19268" s="1" t="str">
        <f>"06079"</f>
        <v>06079</v>
      </c>
      <c r="C19268" s="2">
        <v>1</v>
      </c>
      <c r="D19268" s="2">
        <v>1</v>
      </c>
      <c r="E19268" s="2">
        <v>1</v>
      </c>
      <c r="F19268" s="2">
        <v>1</v>
      </c>
    </row>
    <row r="19269" spans="1:6" x14ac:dyDescent="0.25">
      <c r="A19269" s="1" t="str">
        <f>"93450"</f>
        <v>93450</v>
      </c>
      <c r="B19269" s="1" t="str">
        <f>"06053"</f>
        <v>06053</v>
      </c>
      <c r="C19269" s="2">
        <v>1</v>
      </c>
      <c r="D19269" s="2">
        <v>1</v>
      </c>
      <c r="E19269" s="2">
        <v>1</v>
      </c>
      <c r="F19269" s="2">
        <v>1</v>
      </c>
    </row>
    <row r="19270" spans="1:6" x14ac:dyDescent="0.25">
      <c r="A19270" s="1" t="str">
        <f>"93517"</f>
        <v>93517</v>
      </c>
      <c r="B19270" s="1" t="str">
        <f>"06051"</f>
        <v>06051</v>
      </c>
      <c r="C19270" s="2">
        <v>1</v>
      </c>
      <c r="D19270" s="2">
        <v>1</v>
      </c>
      <c r="E19270" s="2">
        <v>1</v>
      </c>
      <c r="F19270" s="2">
        <v>1</v>
      </c>
    </row>
    <row r="19271" spans="1:6" x14ac:dyDescent="0.25">
      <c r="A19271" s="1" t="str">
        <f>"93528"</f>
        <v>93528</v>
      </c>
      <c r="B19271" s="1" t="str">
        <f>"06029"</f>
        <v>06029</v>
      </c>
      <c r="C19271" s="2">
        <v>0</v>
      </c>
      <c r="D19271" s="2">
        <v>1</v>
      </c>
      <c r="E19271" s="2">
        <v>0</v>
      </c>
      <c r="F19271" s="2">
        <v>1</v>
      </c>
    </row>
    <row r="19272" spans="1:6" x14ac:dyDescent="0.25">
      <c r="A19272" s="1" t="str">
        <f>"93384"</f>
        <v>93384</v>
      </c>
      <c r="B19272" s="1" t="str">
        <f>"06029"</f>
        <v>06029</v>
      </c>
      <c r="C19272" s="2">
        <v>1</v>
      </c>
      <c r="D19272" s="2">
        <v>1</v>
      </c>
      <c r="E19272" s="2">
        <v>1</v>
      </c>
      <c r="F19272" s="2">
        <v>1</v>
      </c>
    </row>
    <row r="19273" spans="1:6" x14ac:dyDescent="0.25">
      <c r="A19273" s="1" t="str">
        <f>"93407"</f>
        <v>93407</v>
      </c>
      <c r="B19273" s="1" t="str">
        <f>"06079"</f>
        <v>06079</v>
      </c>
      <c r="C19273" s="2">
        <v>0</v>
      </c>
      <c r="D19273" s="2">
        <v>1</v>
      </c>
      <c r="E19273" s="2">
        <v>1</v>
      </c>
      <c r="F19273" s="2">
        <v>1</v>
      </c>
    </row>
    <row r="19274" spans="1:6" x14ac:dyDescent="0.25">
      <c r="A19274" s="1" t="str">
        <f>"93408"</f>
        <v>93408</v>
      </c>
      <c r="B19274" s="1" t="str">
        <f>"06079"</f>
        <v>06079</v>
      </c>
      <c r="C19274" s="2">
        <v>0</v>
      </c>
      <c r="D19274" s="2">
        <v>1</v>
      </c>
      <c r="E19274" s="2">
        <v>1</v>
      </c>
      <c r="F19274" s="2">
        <v>1</v>
      </c>
    </row>
    <row r="19275" spans="1:6" x14ac:dyDescent="0.25">
      <c r="A19275" s="1" t="str">
        <f>"93543"</f>
        <v>93543</v>
      </c>
      <c r="B19275" s="1" t="str">
        <f>"06037"</f>
        <v>06037</v>
      </c>
      <c r="C19275" s="2">
        <v>1</v>
      </c>
      <c r="D19275" s="2">
        <v>1</v>
      </c>
      <c r="E19275" s="2">
        <v>1</v>
      </c>
      <c r="F19275" s="2">
        <v>1</v>
      </c>
    </row>
    <row r="19276" spans="1:6" x14ac:dyDescent="0.25">
      <c r="A19276" s="1" t="str">
        <f>"93633"</f>
        <v>93633</v>
      </c>
      <c r="B19276" s="1" t="str">
        <f>"06107"</f>
        <v>06107</v>
      </c>
      <c r="C19276" s="2">
        <v>0</v>
      </c>
      <c r="D19276" s="2">
        <v>1</v>
      </c>
      <c r="E19276" s="2">
        <v>0</v>
      </c>
      <c r="F19276" s="2">
        <v>1</v>
      </c>
    </row>
    <row r="19277" spans="1:6" x14ac:dyDescent="0.25">
      <c r="A19277" s="1" t="str">
        <f>"93555"</f>
        <v>93555</v>
      </c>
      <c r="B19277" s="1" t="str">
        <f>"06029"</f>
        <v>06029</v>
      </c>
      <c r="C19277" s="2">
        <v>0.99221335409772204</v>
      </c>
      <c r="D19277" s="2">
        <v>0.98935226264418796</v>
      </c>
      <c r="E19277" s="2">
        <v>0.99344799344799295</v>
      </c>
      <c r="F19277" s="2">
        <v>0.99211667323610497</v>
      </c>
    </row>
    <row r="19278" spans="1:6" x14ac:dyDescent="0.25">
      <c r="A19278" s="1" t="str">
        <f>"93555"</f>
        <v>93555</v>
      </c>
      <c r="B19278" s="1" t="str">
        <f>"06071"</f>
        <v>06071</v>
      </c>
      <c r="C19278" s="2">
        <v>7.7866459022775903E-3</v>
      </c>
      <c r="D19278" s="2">
        <v>1.0647737355811799E-2</v>
      </c>
      <c r="E19278" s="2">
        <v>6.5520065520065498E-3</v>
      </c>
      <c r="F19278" s="2">
        <v>7.8833267638943605E-3</v>
      </c>
    </row>
    <row r="19279" spans="1:6" x14ac:dyDescent="0.25">
      <c r="A19279" s="1" t="str">
        <f>"93702"</f>
        <v>93702</v>
      </c>
      <c r="B19279" s="1" t="str">
        <f>"06019"</f>
        <v>06019</v>
      </c>
      <c r="C19279" s="2">
        <v>1</v>
      </c>
      <c r="D19279" s="2">
        <v>1</v>
      </c>
      <c r="E19279" s="2">
        <v>1</v>
      </c>
      <c r="F19279" s="2">
        <v>1</v>
      </c>
    </row>
    <row r="19280" spans="1:6" x14ac:dyDescent="0.25">
      <c r="A19280" s="1" t="str">
        <f>"93654"</f>
        <v>93654</v>
      </c>
      <c r="B19280" s="1" t="str">
        <f>"06107"</f>
        <v>06107</v>
      </c>
      <c r="C19280" s="2">
        <v>2.24887556221889E-2</v>
      </c>
      <c r="D19280" s="2">
        <v>2.2110552763819E-2</v>
      </c>
      <c r="E19280" s="2">
        <v>1.19760479041916E-2</v>
      </c>
      <c r="F19280" s="2">
        <v>2.2024983563445101E-2</v>
      </c>
    </row>
    <row r="19281" spans="1:6" x14ac:dyDescent="0.25">
      <c r="A19281" s="1" t="str">
        <f>"93654"</f>
        <v>93654</v>
      </c>
      <c r="B19281" s="1" t="str">
        <f>"06019"</f>
        <v>06019</v>
      </c>
      <c r="C19281" s="2">
        <v>0.97751124437781101</v>
      </c>
      <c r="D19281" s="2">
        <v>0.97788944723617999</v>
      </c>
      <c r="E19281" s="2">
        <v>0.98802395209580796</v>
      </c>
      <c r="F19281" s="2">
        <v>0.97797501643655405</v>
      </c>
    </row>
    <row r="19282" spans="1:6" x14ac:dyDescent="0.25">
      <c r="A19282" s="1" t="str">
        <f>"93656"</f>
        <v>93656</v>
      </c>
      <c r="B19282" s="1" t="str">
        <f>"06019"</f>
        <v>06019</v>
      </c>
      <c r="C19282" s="2">
        <v>0.92979452054794498</v>
      </c>
      <c r="D19282" s="2">
        <v>0.92682926829268197</v>
      </c>
      <c r="E19282" s="2">
        <v>1</v>
      </c>
      <c r="F19282" s="2">
        <v>0.93069306930692997</v>
      </c>
    </row>
    <row r="19283" spans="1:6" x14ac:dyDescent="0.25">
      <c r="A19283" s="1" t="str">
        <f>"93656"</f>
        <v>93656</v>
      </c>
      <c r="B19283" s="1" t="str">
        <f>"06031"</f>
        <v>06031</v>
      </c>
      <c r="C19283" s="2">
        <v>7.02054794520547E-2</v>
      </c>
      <c r="D19283" s="2">
        <v>7.3170731707316999E-2</v>
      </c>
      <c r="E19283" s="2">
        <v>0</v>
      </c>
      <c r="F19283" s="2">
        <v>6.9306930693069299E-2</v>
      </c>
    </row>
    <row r="19284" spans="1:6" x14ac:dyDescent="0.25">
      <c r="A19284" s="1" t="str">
        <f>"93657"</f>
        <v>93657</v>
      </c>
      <c r="B19284" s="1" t="str">
        <f>"06019"</f>
        <v>06019</v>
      </c>
      <c r="C19284" s="2">
        <v>1</v>
      </c>
      <c r="D19284" s="2">
        <v>1</v>
      </c>
      <c r="E19284" s="2">
        <v>1</v>
      </c>
      <c r="F19284" s="2">
        <v>1</v>
      </c>
    </row>
    <row r="19285" spans="1:6" x14ac:dyDescent="0.25">
      <c r="A19285" s="1" t="str">
        <f>"93662"</f>
        <v>93662</v>
      </c>
      <c r="B19285" s="1" t="str">
        <f>"06019"</f>
        <v>06019</v>
      </c>
      <c r="C19285" s="2">
        <v>1</v>
      </c>
      <c r="D19285" s="2">
        <v>1</v>
      </c>
      <c r="E19285" s="2">
        <v>1</v>
      </c>
      <c r="F19285" s="2">
        <v>1</v>
      </c>
    </row>
    <row r="19286" spans="1:6" x14ac:dyDescent="0.25">
      <c r="A19286" s="1" t="str">
        <f>"93645"</f>
        <v>93645</v>
      </c>
      <c r="B19286" s="1" t="str">
        <f>"06039"</f>
        <v>06039</v>
      </c>
      <c r="C19286" s="2">
        <v>1</v>
      </c>
      <c r="D19286" s="2">
        <v>1</v>
      </c>
      <c r="E19286" s="2">
        <v>0</v>
      </c>
      <c r="F19286" s="2">
        <v>1</v>
      </c>
    </row>
    <row r="19287" spans="1:6" x14ac:dyDescent="0.25">
      <c r="A19287" s="1" t="str">
        <f>"93586"</f>
        <v>93586</v>
      </c>
      <c r="B19287" s="1" t="str">
        <f>"06037"</f>
        <v>06037</v>
      </c>
      <c r="C19287" s="2">
        <v>1</v>
      </c>
      <c r="D19287" s="2">
        <v>1</v>
      </c>
      <c r="E19287" s="2">
        <v>1</v>
      </c>
      <c r="F19287" s="2">
        <v>1</v>
      </c>
    </row>
    <row r="19288" spans="1:6" x14ac:dyDescent="0.25">
      <c r="A19288" s="1" t="str">
        <f>"93591"</f>
        <v>93591</v>
      </c>
      <c r="B19288" s="1" t="str">
        <f>"06037"</f>
        <v>06037</v>
      </c>
      <c r="C19288" s="2">
        <v>1</v>
      </c>
      <c r="D19288" s="2">
        <v>1</v>
      </c>
      <c r="E19288" s="2">
        <v>1</v>
      </c>
      <c r="F19288" s="2">
        <v>1</v>
      </c>
    </row>
    <row r="19289" spans="1:6" x14ac:dyDescent="0.25">
      <c r="A19289" s="1" t="str">
        <f>"93606"</f>
        <v>93606</v>
      </c>
      <c r="B19289" s="1" t="str">
        <f>"06019"</f>
        <v>06019</v>
      </c>
      <c r="C19289" s="2">
        <v>0</v>
      </c>
      <c r="D19289" s="2">
        <v>0</v>
      </c>
      <c r="E19289" s="2">
        <v>1</v>
      </c>
      <c r="F19289" s="2">
        <v>1</v>
      </c>
    </row>
    <row r="19290" spans="1:6" x14ac:dyDescent="0.25">
      <c r="A19290" s="1" t="str">
        <f>"93603"</f>
        <v>93603</v>
      </c>
      <c r="B19290" s="1" t="str">
        <f>"06019"</f>
        <v>06019</v>
      </c>
      <c r="C19290" s="2">
        <v>4.57142857142857E-2</v>
      </c>
      <c r="D19290" s="2">
        <v>0</v>
      </c>
      <c r="E19290" s="2">
        <v>0</v>
      </c>
      <c r="F19290" s="2">
        <v>4.1884816753926697E-2</v>
      </c>
    </row>
    <row r="19291" spans="1:6" x14ac:dyDescent="0.25">
      <c r="A19291" s="1" t="str">
        <f>"93603"</f>
        <v>93603</v>
      </c>
      <c r="B19291" s="1" t="str">
        <f>"06107"</f>
        <v>06107</v>
      </c>
      <c r="C19291" s="2">
        <v>0.95428571428571396</v>
      </c>
      <c r="D19291" s="2">
        <v>1</v>
      </c>
      <c r="E19291" s="2">
        <v>1</v>
      </c>
      <c r="F19291" s="2">
        <v>0.95811518324607303</v>
      </c>
    </row>
    <row r="19292" spans="1:6" x14ac:dyDescent="0.25">
      <c r="A19292" s="1" t="str">
        <f>"93620"</f>
        <v>93620</v>
      </c>
      <c r="B19292" s="1" t="str">
        <f>"06047"</f>
        <v>06047</v>
      </c>
      <c r="C19292" s="2">
        <v>0.936708860759493</v>
      </c>
      <c r="D19292" s="2">
        <v>0.98113207547169801</v>
      </c>
      <c r="E19292" s="2">
        <v>0.95652173913043403</v>
      </c>
      <c r="F19292" s="2">
        <v>0.93941778127458597</v>
      </c>
    </row>
    <row r="19293" spans="1:6" x14ac:dyDescent="0.25">
      <c r="A19293" s="1" t="str">
        <f>"93620"</f>
        <v>93620</v>
      </c>
      <c r="B19293" s="1" t="str">
        <f>"06039"</f>
        <v>06039</v>
      </c>
      <c r="C19293" s="2">
        <v>1.96905766526019E-3</v>
      </c>
      <c r="D19293" s="2">
        <v>4.7169811320754698E-3</v>
      </c>
      <c r="E19293" s="2">
        <v>0</v>
      </c>
      <c r="F19293" s="2">
        <v>2.0980854969839999E-3</v>
      </c>
    </row>
    <row r="19294" spans="1:6" x14ac:dyDescent="0.25">
      <c r="A19294" s="1" t="str">
        <f>"93620"</f>
        <v>93620</v>
      </c>
      <c r="B19294" s="1" t="str">
        <f>"06019"</f>
        <v>06019</v>
      </c>
      <c r="C19294" s="2">
        <v>6.1322081575246101E-2</v>
      </c>
      <c r="D19294" s="2">
        <v>1.41509433962264E-2</v>
      </c>
      <c r="E19294" s="2">
        <v>4.3478260869565202E-2</v>
      </c>
      <c r="F19294" s="2">
        <v>5.8484133228428999E-2</v>
      </c>
    </row>
    <row r="19295" spans="1:6" x14ac:dyDescent="0.25">
      <c r="A19295" s="1" t="str">
        <f>"93621"</f>
        <v>93621</v>
      </c>
      <c r="B19295" s="1" t="str">
        <f>"06019"</f>
        <v>06019</v>
      </c>
      <c r="C19295" s="2">
        <v>1</v>
      </c>
      <c r="D19295" s="2">
        <v>1</v>
      </c>
      <c r="E19295" s="2">
        <v>1</v>
      </c>
      <c r="F19295" s="2">
        <v>1</v>
      </c>
    </row>
    <row r="19296" spans="1:6" x14ac:dyDescent="0.25">
      <c r="A19296" s="1" t="str">
        <f>"93627"</f>
        <v>93627</v>
      </c>
      <c r="B19296" s="1" t="str">
        <f>"06019"</f>
        <v>06019</v>
      </c>
      <c r="C19296" s="2">
        <v>0</v>
      </c>
      <c r="D19296" s="2">
        <v>0</v>
      </c>
      <c r="E19296" s="2">
        <v>1</v>
      </c>
      <c r="F19296" s="2">
        <v>1</v>
      </c>
    </row>
    <row r="19297" spans="1:6" x14ac:dyDescent="0.25">
      <c r="A19297" s="1" t="str">
        <f>"94024"</f>
        <v>94024</v>
      </c>
      <c r="B19297" s="1" t="str">
        <f>"06085"</f>
        <v>06085</v>
      </c>
      <c r="C19297" s="2">
        <v>1</v>
      </c>
      <c r="D19297" s="2">
        <v>1</v>
      </c>
      <c r="E19297" s="2">
        <v>1</v>
      </c>
      <c r="F19297" s="2">
        <v>1</v>
      </c>
    </row>
    <row r="19298" spans="1:6" x14ac:dyDescent="0.25">
      <c r="A19298" s="1" t="str">
        <f>"94021"</f>
        <v>94021</v>
      </c>
      <c r="B19298" s="1" t="str">
        <f>"06081"</f>
        <v>06081</v>
      </c>
      <c r="C19298" s="2">
        <v>1</v>
      </c>
      <c r="D19298" s="2">
        <v>1</v>
      </c>
      <c r="E19298" s="2">
        <v>1</v>
      </c>
      <c r="F19298" s="2">
        <v>1</v>
      </c>
    </row>
    <row r="19299" spans="1:6" x14ac:dyDescent="0.25">
      <c r="A19299" s="1" t="str">
        <f>"93747"</f>
        <v>93747</v>
      </c>
      <c r="B19299" s="1" t="str">
        <f>"06019"</f>
        <v>06019</v>
      </c>
      <c r="C19299" s="2">
        <v>1</v>
      </c>
      <c r="D19299" s="2">
        <v>1</v>
      </c>
      <c r="E19299" s="2">
        <v>1</v>
      </c>
      <c r="F19299" s="2">
        <v>1</v>
      </c>
    </row>
    <row r="19300" spans="1:6" x14ac:dyDescent="0.25">
      <c r="A19300" s="1" t="str">
        <f>"93902"</f>
        <v>93902</v>
      </c>
      <c r="B19300" s="1" t="str">
        <f>"06053"</f>
        <v>06053</v>
      </c>
      <c r="C19300" s="2">
        <v>1</v>
      </c>
      <c r="D19300" s="2">
        <v>1</v>
      </c>
      <c r="E19300" s="2">
        <v>1</v>
      </c>
      <c r="F19300" s="2">
        <v>1</v>
      </c>
    </row>
    <row r="19301" spans="1:6" x14ac:dyDescent="0.25">
      <c r="A19301" s="1" t="str">
        <f>"93729"</f>
        <v>93729</v>
      </c>
      <c r="B19301" s="1" t="str">
        <f>"06019"</f>
        <v>06019</v>
      </c>
      <c r="C19301" s="2">
        <v>1</v>
      </c>
      <c r="D19301" s="2">
        <v>1</v>
      </c>
      <c r="E19301" s="2">
        <v>1</v>
      </c>
      <c r="F19301" s="2">
        <v>1</v>
      </c>
    </row>
    <row r="19302" spans="1:6" x14ac:dyDescent="0.25">
      <c r="A19302" s="1" t="str">
        <f>"93740"</f>
        <v>93740</v>
      </c>
      <c r="B19302" s="1" t="str">
        <f>"06019"</f>
        <v>06019</v>
      </c>
      <c r="C19302" s="2">
        <v>0</v>
      </c>
      <c r="D19302" s="2">
        <v>1</v>
      </c>
      <c r="E19302" s="2">
        <v>0</v>
      </c>
      <c r="F19302" s="2">
        <v>1</v>
      </c>
    </row>
    <row r="19303" spans="1:6" x14ac:dyDescent="0.25">
      <c r="A19303" s="1" t="str">
        <f>"93792"</f>
        <v>93792</v>
      </c>
      <c r="B19303" s="1" t="str">
        <f>"06019"</f>
        <v>06019</v>
      </c>
      <c r="C19303" s="2">
        <v>1</v>
      </c>
      <c r="D19303" s="2">
        <v>1</v>
      </c>
      <c r="E19303" s="2">
        <v>1</v>
      </c>
      <c r="F19303" s="2">
        <v>1</v>
      </c>
    </row>
    <row r="19304" spans="1:6" x14ac:dyDescent="0.25">
      <c r="A19304" s="1" t="str">
        <f>"93744"</f>
        <v>93744</v>
      </c>
      <c r="B19304" s="1" t="str">
        <f>"06019"</f>
        <v>06019</v>
      </c>
      <c r="C19304" s="2">
        <v>1</v>
      </c>
      <c r="D19304" s="2">
        <v>1</v>
      </c>
      <c r="E19304" s="2">
        <v>1</v>
      </c>
      <c r="F19304" s="2">
        <v>1</v>
      </c>
    </row>
    <row r="19305" spans="1:6" x14ac:dyDescent="0.25">
      <c r="A19305" s="1" t="str">
        <f>"93764"</f>
        <v>93764</v>
      </c>
      <c r="B19305" s="1" t="str">
        <f>"06019"</f>
        <v>06019</v>
      </c>
      <c r="C19305" s="2">
        <v>0</v>
      </c>
      <c r="D19305" s="2">
        <v>1</v>
      </c>
      <c r="E19305" s="2">
        <v>0</v>
      </c>
      <c r="F19305" s="2">
        <v>1</v>
      </c>
    </row>
    <row r="19306" spans="1:6" x14ac:dyDescent="0.25">
      <c r="A19306" s="1" t="str">
        <f>"94027"</f>
        <v>94027</v>
      </c>
      <c r="B19306" s="1" t="str">
        <f>"06081"</f>
        <v>06081</v>
      </c>
      <c r="C19306" s="2">
        <v>1</v>
      </c>
      <c r="D19306" s="2">
        <v>1</v>
      </c>
      <c r="E19306" s="2">
        <v>1</v>
      </c>
      <c r="F19306" s="2">
        <v>1</v>
      </c>
    </row>
    <row r="19307" spans="1:6" x14ac:dyDescent="0.25">
      <c r="A19307" s="1" t="str">
        <f>"94066"</f>
        <v>94066</v>
      </c>
      <c r="B19307" s="1" t="str">
        <f>"06081"</f>
        <v>06081</v>
      </c>
      <c r="C19307" s="2">
        <v>1</v>
      </c>
      <c r="D19307" s="2">
        <v>1</v>
      </c>
      <c r="E19307" s="2">
        <v>1</v>
      </c>
      <c r="F19307" s="2">
        <v>1</v>
      </c>
    </row>
    <row r="19308" spans="1:6" x14ac:dyDescent="0.25">
      <c r="A19308" s="1" t="str">
        <f>"93924"</f>
        <v>93924</v>
      </c>
      <c r="B19308" s="1" t="str">
        <f>"06053"</f>
        <v>06053</v>
      </c>
      <c r="C19308" s="2">
        <v>1</v>
      </c>
      <c r="D19308" s="2">
        <v>1</v>
      </c>
      <c r="E19308" s="2">
        <v>1</v>
      </c>
      <c r="F19308" s="2">
        <v>1</v>
      </c>
    </row>
    <row r="19309" spans="1:6" x14ac:dyDescent="0.25">
      <c r="A19309" s="1" t="str">
        <f>"93933"</f>
        <v>93933</v>
      </c>
      <c r="B19309" s="1" t="str">
        <f>"06053"</f>
        <v>06053</v>
      </c>
      <c r="C19309" s="2">
        <v>1</v>
      </c>
      <c r="D19309" s="2">
        <v>1</v>
      </c>
      <c r="E19309" s="2">
        <v>1</v>
      </c>
      <c r="F19309" s="2">
        <v>1</v>
      </c>
    </row>
    <row r="19310" spans="1:6" x14ac:dyDescent="0.25">
      <c r="A19310" s="1" t="str">
        <f>"93942"</f>
        <v>93942</v>
      </c>
      <c r="B19310" s="1" t="str">
        <f>"06053"</f>
        <v>06053</v>
      </c>
      <c r="C19310" s="2">
        <v>1</v>
      </c>
      <c r="D19310" s="2">
        <v>1</v>
      </c>
      <c r="E19310" s="2">
        <v>1</v>
      </c>
      <c r="F19310" s="2">
        <v>1</v>
      </c>
    </row>
    <row r="19311" spans="1:6" x14ac:dyDescent="0.25">
      <c r="A19311" s="1" t="str">
        <f>"93915"</f>
        <v>93915</v>
      </c>
      <c r="B19311" s="1" t="str">
        <f>"06053"</f>
        <v>06053</v>
      </c>
      <c r="C19311" s="2">
        <v>1</v>
      </c>
      <c r="D19311" s="2">
        <v>1</v>
      </c>
      <c r="E19311" s="2">
        <v>1</v>
      </c>
      <c r="F19311" s="2">
        <v>1</v>
      </c>
    </row>
    <row r="19312" spans="1:6" x14ac:dyDescent="0.25">
      <c r="A19312" s="1" t="str">
        <f>"93925"</f>
        <v>93925</v>
      </c>
      <c r="B19312" s="1" t="str">
        <f>"06069"</f>
        <v>06069</v>
      </c>
      <c r="C19312" s="2">
        <v>5.0251256281407001E-3</v>
      </c>
      <c r="D19312" s="2">
        <v>0</v>
      </c>
      <c r="E19312" s="2">
        <v>0</v>
      </c>
      <c r="F19312" s="2">
        <v>4.54545454545454E-3</v>
      </c>
    </row>
    <row r="19313" spans="1:6" x14ac:dyDescent="0.25">
      <c r="A19313" s="1" t="str">
        <f>"93925"</f>
        <v>93925</v>
      </c>
      <c r="B19313" s="1" t="str">
        <f>"06053"</f>
        <v>06053</v>
      </c>
      <c r="C19313" s="2">
        <v>0.99497487437185905</v>
      </c>
      <c r="D19313" s="2">
        <v>0</v>
      </c>
      <c r="E19313" s="2">
        <v>1</v>
      </c>
      <c r="F19313" s="2">
        <v>0.99545454545454504</v>
      </c>
    </row>
    <row r="19314" spans="1:6" x14ac:dyDescent="0.25">
      <c r="A19314" s="1" t="str">
        <f>"93943"</f>
        <v>93943</v>
      </c>
      <c r="B19314" s="1" t="str">
        <f>"06053"</f>
        <v>06053</v>
      </c>
      <c r="C19314" s="2">
        <v>1</v>
      </c>
      <c r="D19314" s="2">
        <v>1</v>
      </c>
      <c r="E19314" s="2">
        <v>1</v>
      </c>
      <c r="F19314" s="2">
        <v>1</v>
      </c>
    </row>
    <row r="19315" spans="1:6" x14ac:dyDescent="0.25">
      <c r="A19315" s="1" t="str">
        <f>"94188"</f>
        <v>94188</v>
      </c>
      <c r="B19315" s="1" t="str">
        <f>"06075"</f>
        <v>06075</v>
      </c>
      <c r="C19315" s="2">
        <v>1</v>
      </c>
      <c r="D19315" s="2">
        <v>1</v>
      </c>
      <c r="E19315" s="2">
        <v>1</v>
      </c>
      <c r="F19315" s="2">
        <v>1</v>
      </c>
    </row>
    <row r="19316" spans="1:6" x14ac:dyDescent="0.25">
      <c r="A19316" s="1" t="str">
        <f>"94159"</f>
        <v>94159</v>
      </c>
      <c r="B19316" s="1" t="str">
        <f>"06075"</f>
        <v>06075</v>
      </c>
      <c r="C19316" s="2">
        <v>1</v>
      </c>
      <c r="D19316" s="2">
        <v>1</v>
      </c>
      <c r="E19316" s="2">
        <v>1</v>
      </c>
      <c r="F19316" s="2">
        <v>1</v>
      </c>
    </row>
    <row r="19317" spans="1:6" x14ac:dyDescent="0.25">
      <c r="A19317" s="1" t="str">
        <f>"94306"</f>
        <v>94306</v>
      </c>
      <c r="B19317" s="1" t="str">
        <f>"06085"</f>
        <v>06085</v>
      </c>
      <c r="C19317" s="2">
        <v>1</v>
      </c>
      <c r="D19317" s="2">
        <v>1</v>
      </c>
      <c r="E19317" s="2">
        <v>1</v>
      </c>
      <c r="F19317" s="2">
        <v>1</v>
      </c>
    </row>
    <row r="19318" spans="1:6" x14ac:dyDescent="0.25">
      <c r="A19318" s="1" t="str">
        <f>"94508"</f>
        <v>94508</v>
      </c>
      <c r="B19318" s="1" t="str">
        <f>"06055"</f>
        <v>06055</v>
      </c>
      <c r="C19318" s="2">
        <v>1</v>
      </c>
      <c r="D19318" s="2">
        <v>1</v>
      </c>
      <c r="E19318" s="2">
        <v>1</v>
      </c>
      <c r="F19318" s="2">
        <v>1</v>
      </c>
    </row>
    <row r="19319" spans="1:6" x14ac:dyDescent="0.25">
      <c r="A19319" s="1" t="str">
        <f>"94543"</f>
        <v>94543</v>
      </c>
      <c r="B19319" s="1" t="str">
        <f>"06001"</f>
        <v>06001</v>
      </c>
      <c r="C19319" s="2">
        <v>1</v>
      </c>
      <c r="D19319" s="2">
        <v>1</v>
      </c>
      <c r="E19319" s="2">
        <v>1</v>
      </c>
      <c r="F19319" s="2">
        <v>1</v>
      </c>
    </row>
    <row r="19320" spans="1:6" x14ac:dyDescent="0.25">
      <c r="A19320" s="1" t="str">
        <f>"94544"</f>
        <v>94544</v>
      </c>
      <c r="B19320" s="1" t="str">
        <f>"06001"</f>
        <v>06001</v>
      </c>
      <c r="C19320" s="2">
        <v>1</v>
      </c>
      <c r="D19320" s="2">
        <v>1</v>
      </c>
      <c r="E19320" s="2">
        <v>1</v>
      </c>
      <c r="F19320" s="2">
        <v>1</v>
      </c>
    </row>
    <row r="19321" spans="1:6" x14ac:dyDescent="0.25">
      <c r="A19321" s="1" t="str">
        <f>"94540"</f>
        <v>94540</v>
      </c>
      <c r="B19321" s="1" t="str">
        <f>"06001"</f>
        <v>06001</v>
      </c>
      <c r="C19321" s="2">
        <v>1</v>
      </c>
      <c r="D19321" s="2">
        <v>1</v>
      </c>
      <c r="E19321" s="2">
        <v>1</v>
      </c>
      <c r="F19321" s="2">
        <v>1</v>
      </c>
    </row>
    <row r="19322" spans="1:6" x14ac:dyDescent="0.25">
      <c r="A19322" s="1" t="str">
        <f>"94513"</f>
        <v>94513</v>
      </c>
      <c r="B19322" s="1" t="str">
        <f>"06013"</f>
        <v>06013</v>
      </c>
      <c r="C19322" s="2">
        <v>1</v>
      </c>
      <c r="D19322" s="2">
        <v>1</v>
      </c>
      <c r="E19322" s="2">
        <v>1</v>
      </c>
      <c r="F19322" s="2">
        <v>1</v>
      </c>
    </row>
    <row r="19323" spans="1:6" x14ac:dyDescent="0.25">
      <c r="A19323" s="1" t="str">
        <f>"94514"</f>
        <v>94514</v>
      </c>
      <c r="B19323" s="1" t="str">
        <f>"06001"</f>
        <v>06001</v>
      </c>
      <c r="C19323" s="2">
        <v>9.8214285714285698E-2</v>
      </c>
      <c r="D19323" s="2">
        <v>0.21621621621621601</v>
      </c>
      <c r="E19323" s="2">
        <v>4.7619047619047603E-2</v>
      </c>
      <c r="F19323" s="2">
        <v>0.109929078014184</v>
      </c>
    </row>
    <row r="19324" spans="1:6" x14ac:dyDescent="0.25">
      <c r="A19324" s="1" t="str">
        <f>"94514"</f>
        <v>94514</v>
      </c>
      <c r="B19324" s="1" t="str">
        <f>"06013"</f>
        <v>06013</v>
      </c>
      <c r="C19324" s="2">
        <v>0.90178571428571397</v>
      </c>
      <c r="D19324" s="2">
        <v>0.78378378378378299</v>
      </c>
      <c r="E19324" s="2">
        <v>0.952380952380952</v>
      </c>
      <c r="F19324" s="2">
        <v>0.89007092198581494</v>
      </c>
    </row>
    <row r="19325" spans="1:6" x14ac:dyDescent="0.25">
      <c r="A19325" s="1" t="str">
        <f>"94512"</f>
        <v>94512</v>
      </c>
      <c r="B19325" s="1" t="str">
        <f>"06095"</f>
        <v>06095</v>
      </c>
      <c r="C19325" s="2">
        <v>1</v>
      </c>
      <c r="D19325" s="2">
        <v>1</v>
      </c>
      <c r="E19325" s="2">
        <v>1</v>
      </c>
      <c r="F19325" s="2">
        <v>1</v>
      </c>
    </row>
    <row r="19326" spans="1:6" x14ac:dyDescent="0.25">
      <c r="A19326" s="1" t="str">
        <f>"94525"</f>
        <v>94525</v>
      </c>
      <c r="B19326" s="1" t="str">
        <f>"06013"</f>
        <v>06013</v>
      </c>
      <c r="C19326" s="2">
        <v>1</v>
      </c>
      <c r="D19326" s="2">
        <v>1</v>
      </c>
      <c r="E19326" s="2">
        <v>1</v>
      </c>
      <c r="F19326" s="2">
        <v>1</v>
      </c>
    </row>
    <row r="19327" spans="1:6" x14ac:dyDescent="0.25">
      <c r="A19327" s="1" t="str">
        <f>"94558"</f>
        <v>94558</v>
      </c>
      <c r="B19327" s="1" t="str">
        <f>"06055"</f>
        <v>06055</v>
      </c>
      <c r="C19327" s="2">
        <v>0.99943454905286899</v>
      </c>
      <c r="D19327" s="2">
        <v>1</v>
      </c>
      <c r="E19327" s="2">
        <v>0.99357945425361105</v>
      </c>
      <c r="F19327" s="2">
        <v>0.99936252948301096</v>
      </c>
    </row>
    <row r="19328" spans="1:6" x14ac:dyDescent="0.25">
      <c r="A19328" s="1" t="str">
        <f>"94558"</f>
        <v>94558</v>
      </c>
      <c r="B19328" s="1" t="str">
        <f>"06097"</f>
        <v>06097</v>
      </c>
      <c r="C19328" s="2">
        <v>7.0681368391291996E-5</v>
      </c>
      <c r="D19328" s="2">
        <v>0</v>
      </c>
      <c r="E19328" s="2">
        <v>0</v>
      </c>
      <c r="F19328" s="2">
        <v>6.3747051698858896E-5</v>
      </c>
    </row>
    <row r="19329" spans="1:6" x14ac:dyDescent="0.25">
      <c r="A19329" s="1" t="str">
        <f>"94558"</f>
        <v>94558</v>
      </c>
      <c r="B19329" s="1" t="str">
        <f>"06095"</f>
        <v>06095</v>
      </c>
      <c r="C19329" s="2">
        <v>4.9476957873904404E-4</v>
      </c>
      <c r="D19329" s="2">
        <v>0</v>
      </c>
      <c r="E19329" s="2">
        <v>6.4205457463884404E-3</v>
      </c>
      <c r="F19329" s="2">
        <v>5.7372346528972997E-4</v>
      </c>
    </row>
    <row r="19330" spans="1:6" x14ac:dyDescent="0.25">
      <c r="A19330" s="1" t="str">
        <f>"94604"</f>
        <v>94604</v>
      </c>
      <c r="B19330" s="1" t="str">
        <f>"06001"</f>
        <v>06001</v>
      </c>
      <c r="C19330" s="2">
        <v>1</v>
      </c>
      <c r="D19330" s="2">
        <v>1</v>
      </c>
      <c r="E19330" s="2">
        <v>1</v>
      </c>
      <c r="F19330" s="2">
        <v>1</v>
      </c>
    </row>
    <row r="19331" spans="1:6" x14ac:dyDescent="0.25">
      <c r="A19331" s="1" t="str">
        <f>"94565"</f>
        <v>94565</v>
      </c>
      <c r="B19331" s="1" t="str">
        <f>"06013"</f>
        <v>06013</v>
      </c>
      <c r="C19331" s="2">
        <v>1</v>
      </c>
      <c r="D19331" s="2">
        <v>1</v>
      </c>
      <c r="E19331" s="2">
        <v>1</v>
      </c>
      <c r="F19331" s="2">
        <v>1</v>
      </c>
    </row>
    <row r="19332" spans="1:6" x14ac:dyDescent="0.25">
      <c r="A19332" s="1" t="str">
        <f>"94566"</f>
        <v>94566</v>
      </c>
      <c r="B19332" s="1" t="str">
        <f>"06001"</f>
        <v>06001</v>
      </c>
      <c r="C19332" s="2">
        <v>1</v>
      </c>
      <c r="D19332" s="2">
        <v>1</v>
      </c>
      <c r="E19332" s="2">
        <v>1</v>
      </c>
      <c r="F19332" s="2">
        <v>1</v>
      </c>
    </row>
    <row r="19333" spans="1:6" x14ac:dyDescent="0.25">
      <c r="A19333" s="1" t="str">
        <f>"94608"</f>
        <v>94608</v>
      </c>
      <c r="B19333" s="1" t="str">
        <f>"06001"</f>
        <v>06001</v>
      </c>
      <c r="C19333" s="2">
        <v>1</v>
      </c>
      <c r="D19333" s="2">
        <v>1</v>
      </c>
      <c r="E19333" s="2">
        <v>1</v>
      </c>
      <c r="F19333" s="2">
        <v>1</v>
      </c>
    </row>
    <row r="19334" spans="1:6" x14ac:dyDescent="0.25">
      <c r="A19334" s="1" t="str">
        <f>"94609"</f>
        <v>94609</v>
      </c>
      <c r="B19334" s="1" t="str">
        <f>"06001"</f>
        <v>06001</v>
      </c>
      <c r="C19334" s="2">
        <v>1</v>
      </c>
      <c r="D19334" s="2">
        <v>1</v>
      </c>
      <c r="E19334" s="2">
        <v>1</v>
      </c>
      <c r="F19334" s="2">
        <v>1</v>
      </c>
    </row>
    <row r="19335" spans="1:6" x14ac:dyDescent="0.25">
      <c r="A19335" s="1" t="str">
        <f>"94901"</f>
        <v>94901</v>
      </c>
      <c r="B19335" s="1" t="str">
        <f>"06041"</f>
        <v>06041</v>
      </c>
      <c r="C19335" s="2">
        <v>1</v>
      </c>
      <c r="D19335" s="2">
        <v>1</v>
      </c>
      <c r="E19335" s="2">
        <v>1</v>
      </c>
      <c r="F19335" s="2">
        <v>1</v>
      </c>
    </row>
    <row r="19336" spans="1:6" x14ac:dyDescent="0.25">
      <c r="A19336" s="1" t="str">
        <f>"94925"</f>
        <v>94925</v>
      </c>
      <c r="B19336" s="1" t="str">
        <f>"06041"</f>
        <v>06041</v>
      </c>
      <c r="C19336" s="2">
        <v>1</v>
      </c>
      <c r="D19336" s="2">
        <v>1</v>
      </c>
      <c r="E19336" s="2">
        <v>1</v>
      </c>
      <c r="F19336" s="2">
        <v>1</v>
      </c>
    </row>
    <row r="19337" spans="1:6" x14ac:dyDescent="0.25">
      <c r="A19337" s="1" t="str">
        <f>"94850"</f>
        <v>94850</v>
      </c>
      <c r="B19337" s="1" t="str">
        <f>"06013"</f>
        <v>06013</v>
      </c>
      <c r="C19337" s="2">
        <v>0</v>
      </c>
      <c r="D19337" s="2">
        <v>1</v>
      </c>
      <c r="E19337" s="2">
        <v>1</v>
      </c>
      <c r="F19337" s="2">
        <v>1</v>
      </c>
    </row>
    <row r="19338" spans="1:6" x14ac:dyDescent="0.25">
      <c r="A19338" s="1" t="str">
        <f>"94614"</f>
        <v>94614</v>
      </c>
      <c r="B19338" s="1" t="str">
        <f>"06001"</f>
        <v>06001</v>
      </c>
      <c r="C19338" s="2">
        <v>1</v>
      </c>
      <c r="D19338" s="2">
        <v>1</v>
      </c>
      <c r="E19338" s="2">
        <v>1</v>
      </c>
      <c r="F19338" s="2">
        <v>1</v>
      </c>
    </row>
    <row r="19339" spans="1:6" x14ac:dyDescent="0.25">
      <c r="A19339" s="1" t="str">
        <f>"94965"</f>
        <v>94965</v>
      </c>
      <c r="B19339" s="1" t="str">
        <f>"06041"</f>
        <v>06041</v>
      </c>
      <c r="C19339" s="2">
        <v>1</v>
      </c>
      <c r="D19339" s="2">
        <v>1</v>
      </c>
      <c r="E19339" s="2">
        <v>1</v>
      </c>
      <c r="F19339" s="2">
        <v>1</v>
      </c>
    </row>
    <row r="19340" spans="1:6" x14ac:dyDescent="0.25">
      <c r="A19340" s="1" t="str">
        <f>"94970"</f>
        <v>94970</v>
      </c>
      <c r="B19340" s="1" t="str">
        <f>"06041"</f>
        <v>06041</v>
      </c>
      <c r="C19340" s="2">
        <v>1</v>
      </c>
      <c r="D19340" s="2">
        <v>1</v>
      </c>
      <c r="E19340" s="2">
        <v>1</v>
      </c>
      <c r="F19340" s="2">
        <v>1</v>
      </c>
    </row>
    <row r="19341" spans="1:6" x14ac:dyDescent="0.25">
      <c r="A19341" s="1" t="str">
        <f>"95002"</f>
        <v>95002</v>
      </c>
      <c r="B19341" s="1" t="str">
        <f>"06085"</f>
        <v>06085</v>
      </c>
      <c r="C19341" s="2">
        <v>1</v>
      </c>
      <c r="D19341" s="2">
        <v>1</v>
      </c>
      <c r="E19341" s="2">
        <v>1</v>
      </c>
      <c r="F19341" s="2">
        <v>1</v>
      </c>
    </row>
    <row r="19342" spans="1:6" x14ac:dyDescent="0.25">
      <c r="A19342" s="1" t="str">
        <f>"94973"</f>
        <v>94973</v>
      </c>
      <c r="B19342" s="1" t="str">
        <f>"06041"</f>
        <v>06041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tr">
        <f>"94947"</f>
        <v>94947</v>
      </c>
      <c r="B19343" s="1" t="str">
        <f>"06041"</f>
        <v>06041</v>
      </c>
      <c r="C19343" s="2">
        <v>1</v>
      </c>
      <c r="D19343" s="2">
        <v>1</v>
      </c>
      <c r="E19343" s="2">
        <v>1</v>
      </c>
      <c r="F19343" s="2">
        <v>1</v>
      </c>
    </row>
    <row r="19344" spans="1:6" x14ac:dyDescent="0.25">
      <c r="A19344" s="1" t="str">
        <f>"94948"</f>
        <v>94948</v>
      </c>
      <c r="B19344" s="1" t="str">
        <f>"06041"</f>
        <v>06041</v>
      </c>
      <c r="C19344" s="2">
        <v>1</v>
      </c>
      <c r="D19344" s="2">
        <v>1</v>
      </c>
      <c r="E19344" s="2">
        <v>1</v>
      </c>
      <c r="F19344" s="2">
        <v>1</v>
      </c>
    </row>
    <row r="19345" spans="1:6" x14ac:dyDescent="0.25">
      <c r="A19345" s="1" t="str">
        <f>"94955"</f>
        <v>94955</v>
      </c>
      <c r="B19345" s="1" t="str">
        <f>"06097"</f>
        <v>06097</v>
      </c>
      <c r="C19345" s="2">
        <v>1</v>
      </c>
      <c r="D19345" s="2">
        <v>1</v>
      </c>
      <c r="E19345" s="2">
        <v>1</v>
      </c>
      <c r="F19345" s="2">
        <v>1</v>
      </c>
    </row>
    <row r="19346" spans="1:6" x14ac:dyDescent="0.25">
      <c r="A19346" s="1" t="str">
        <f>"94930"</f>
        <v>94930</v>
      </c>
      <c r="B19346" s="1" t="str">
        <f>"06041"</f>
        <v>06041</v>
      </c>
      <c r="C19346" s="2">
        <v>1</v>
      </c>
      <c r="D19346" s="2">
        <v>1</v>
      </c>
      <c r="E19346" s="2">
        <v>1</v>
      </c>
      <c r="F19346" s="2">
        <v>1</v>
      </c>
    </row>
    <row r="19347" spans="1:6" x14ac:dyDescent="0.25">
      <c r="A19347" s="1" t="str">
        <f>"94931"</f>
        <v>94931</v>
      </c>
      <c r="B19347" s="1" t="str">
        <f>"06097"</f>
        <v>06097</v>
      </c>
      <c r="C19347" s="2">
        <v>1</v>
      </c>
      <c r="D19347" s="2">
        <v>1</v>
      </c>
      <c r="E19347" s="2">
        <v>1</v>
      </c>
      <c r="F19347" s="2">
        <v>1</v>
      </c>
    </row>
    <row r="19348" spans="1:6" x14ac:dyDescent="0.25">
      <c r="A19348" s="1" t="str">
        <f>"94707"</f>
        <v>94707</v>
      </c>
      <c r="B19348" s="1" t="str">
        <f>"06013"</f>
        <v>06013</v>
      </c>
      <c r="C19348" s="2">
        <v>0.211004707028079</v>
      </c>
      <c r="D19348" s="2">
        <v>0.11147540983606501</v>
      </c>
      <c r="E19348" s="2">
        <v>0.23913043478260801</v>
      </c>
      <c r="F19348" s="2">
        <v>0.202535334401865</v>
      </c>
    </row>
    <row r="19349" spans="1:6" x14ac:dyDescent="0.25">
      <c r="A19349" s="1" t="str">
        <f>"94707"</f>
        <v>94707</v>
      </c>
      <c r="B19349" s="1" t="str">
        <f>"06001"</f>
        <v>06001</v>
      </c>
      <c r="C19349" s="2">
        <v>0.78899529297191995</v>
      </c>
      <c r="D19349" s="2">
        <v>0.88852459016393404</v>
      </c>
      <c r="E19349" s="2">
        <v>0.76086956521739102</v>
      </c>
      <c r="F19349" s="2">
        <v>0.797464665598134</v>
      </c>
    </row>
    <row r="19350" spans="1:6" x14ac:dyDescent="0.25">
      <c r="A19350" s="1" t="str">
        <f>"94712"</f>
        <v>94712</v>
      </c>
      <c r="B19350" s="1" t="str">
        <f>"06001"</f>
        <v>06001</v>
      </c>
      <c r="C19350" s="2">
        <v>1</v>
      </c>
      <c r="D19350" s="2">
        <v>1</v>
      </c>
      <c r="E19350" s="2">
        <v>1</v>
      </c>
      <c r="F19350" s="2">
        <v>1</v>
      </c>
    </row>
    <row r="19351" spans="1:6" x14ac:dyDescent="0.25">
      <c r="A19351" s="1" t="str">
        <f>"94804"</f>
        <v>94804</v>
      </c>
      <c r="B19351" s="1" t="str">
        <f>"06013"</f>
        <v>06013</v>
      </c>
      <c r="C19351" s="2">
        <v>1</v>
      </c>
      <c r="D19351" s="2">
        <v>1</v>
      </c>
      <c r="E19351" s="2">
        <v>1</v>
      </c>
      <c r="F19351" s="2">
        <v>1</v>
      </c>
    </row>
    <row r="19352" spans="1:6" x14ac:dyDescent="0.25">
      <c r="A19352" s="1" t="str">
        <f>"95077"</f>
        <v>95077</v>
      </c>
      <c r="B19352" s="1" t="str">
        <f>"06087"</f>
        <v>06087</v>
      </c>
      <c r="C19352" s="2">
        <v>1</v>
      </c>
      <c r="D19352" s="2">
        <v>1</v>
      </c>
      <c r="E19352" s="2">
        <v>1</v>
      </c>
      <c r="F19352" s="2">
        <v>1</v>
      </c>
    </row>
    <row r="19353" spans="1:6" x14ac:dyDescent="0.25">
      <c r="A19353" s="1" t="str">
        <f>"95035"</f>
        <v>95035</v>
      </c>
      <c r="B19353" s="1" t="str">
        <f>"06085"</f>
        <v>06085</v>
      </c>
      <c r="C19353" s="2">
        <v>0.99864634900990001</v>
      </c>
      <c r="D19353" s="2">
        <v>0.99935043845404303</v>
      </c>
      <c r="E19353" s="2">
        <v>1</v>
      </c>
      <c r="F19353" s="2">
        <v>0.99875458615234403</v>
      </c>
    </row>
    <row r="19354" spans="1:6" x14ac:dyDescent="0.25">
      <c r="A19354" s="1" t="str">
        <f>"95035"</f>
        <v>95035</v>
      </c>
      <c r="B19354" s="1" t="str">
        <f>"06001"</f>
        <v>06001</v>
      </c>
      <c r="C19354" s="2">
        <v>1.353650990099E-3</v>
      </c>
      <c r="D19354" s="2">
        <v>6.4956154595647902E-4</v>
      </c>
      <c r="E19354" s="2">
        <v>0</v>
      </c>
      <c r="F19354" s="2">
        <v>1.2454138476555899E-3</v>
      </c>
    </row>
    <row r="19355" spans="1:6" x14ac:dyDescent="0.25">
      <c r="A19355" s="1" t="str">
        <f>"95043"</f>
        <v>95043</v>
      </c>
      <c r="B19355" s="1" t="str">
        <f>"06069"</f>
        <v>06069</v>
      </c>
      <c r="C19355" s="2">
        <v>1</v>
      </c>
      <c r="D19355" s="2">
        <v>1</v>
      </c>
      <c r="E19355" s="2">
        <v>0</v>
      </c>
      <c r="F19355" s="2">
        <v>1</v>
      </c>
    </row>
    <row r="19356" spans="1:6" x14ac:dyDescent="0.25">
      <c r="A19356" s="1" t="str">
        <f>"95129"</f>
        <v>95129</v>
      </c>
      <c r="B19356" s="1" t="str">
        <f t="shared" ref="B19356:B19362" si="96">"06085"</f>
        <v>06085</v>
      </c>
      <c r="C19356" s="2">
        <v>1</v>
      </c>
      <c r="D19356" s="2">
        <v>1</v>
      </c>
      <c r="E19356" s="2">
        <v>1</v>
      </c>
      <c r="F19356" s="2">
        <v>1</v>
      </c>
    </row>
    <row r="19357" spans="1:6" x14ac:dyDescent="0.25">
      <c r="A19357" s="1" t="str">
        <f>"95127"</f>
        <v>95127</v>
      </c>
      <c r="B19357" s="1" t="str">
        <f t="shared" si="96"/>
        <v>06085</v>
      </c>
      <c r="C19357" s="2">
        <v>1</v>
      </c>
      <c r="D19357" s="2">
        <v>1</v>
      </c>
      <c r="E19357" s="2">
        <v>1</v>
      </c>
      <c r="F19357" s="2">
        <v>1</v>
      </c>
    </row>
    <row r="19358" spans="1:6" x14ac:dyDescent="0.25">
      <c r="A19358" s="1" t="str">
        <f>"95123"</f>
        <v>95123</v>
      </c>
      <c r="B19358" s="1" t="str">
        <f t="shared" si="96"/>
        <v>06085</v>
      </c>
      <c r="C19358" s="2">
        <v>1</v>
      </c>
      <c r="D19358" s="2">
        <v>1</v>
      </c>
      <c r="E19358" s="2">
        <v>1</v>
      </c>
      <c r="F19358" s="2">
        <v>1</v>
      </c>
    </row>
    <row r="19359" spans="1:6" x14ac:dyDescent="0.25">
      <c r="A19359" s="1" t="str">
        <f>"95130"</f>
        <v>95130</v>
      </c>
      <c r="B19359" s="1" t="str">
        <f t="shared" si="96"/>
        <v>06085</v>
      </c>
      <c r="C19359" s="2">
        <v>1</v>
      </c>
      <c r="D19359" s="2">
        <v>1</v>
      </c>
      <c r="E19359" s="2">
        <v>1</v>
      </c>
      <c r="F19359" s="2">
        <v>1</v>
      </c>
    </row>
    <row r="19360" spans="1:6" x14ac:dyDescent="0.25">
      <c r="A19360" s="1" t="str">
        <f>"95070"</f>
        <v>95070</v>
      </c>
      <c r="B19360" s="1" t="str">
        <f t="shared" si="96"/>
        <v>06085</v>
      </c>
      <c r="C19360" s="2">
        <v>1</v>
      </c>
      <c r="D19360" s="2">
        <v>1</v>
      </c>
      <c r="E19360" s="2">
        <v>1</v>
      </c>
      <c r="F19360" s="2">
        <v>1</v>
      </c>
    </row>
    <row r="19361" spans="1:6" x14ac:dyDescent="0.25">
      <c r="A19361" s="1" t="str">
        <f>"95153"</f>
        <v>95153</v>
      </c>
      <c r="B19361" s="1" t="str">
        <f t="shared" si="96"/>
        <v>06085</v>
      </c>
      <c r="C19361" s="2">
        <v>1</v>
      </c>
      <c r="D19361" s="2">
        <v>1</v>
      </c>
      <c r="E19361" s="2">
        <v>1</v>
      </c>
      <c r="F19361" s="2">
        <v>1</v>
      </c>
    </row>
    <row r="19362" spans="1:6" x14ac:dyDescent="0.25">
      <c r="A19362" s="1" t="str">
        <f>"95154"</f>
        <v>95154</v>
      </c>
      <c r="B19362" s="1" t="str">
        <f t="shared" si="96"/>
        <v>06085</v>
      </c>
      <c r="C19362" s="2">
        <v>1</v>
      </c>
      <c r="D19362" s="2">
        <v>1</v>
      </c>
      <c r="E19362" s="2">
        <v>1</v>
      </c>
      <c r="F19362" s="2">
        <v>1</v>
      </c>
    </row>
    <row r="19363" spans="1:6" x14ac:dyDescent="0.25">
      <c r="A19363" s="1" t="str">
        <f>"95328"</f>
        <v>95328</v>
      </c>
      <c r="B19363" s="1" t="str">
        <f>"06099"</f>
        <v>06099</v>
      </c>
      <c r="C19363" s="2">
        <v>1</v>
      </c>
      <c r="D19363" s="2">
        <v>1</v>
      </c>
      <c r="E19363" s="2">
        <v>1</v>
      </c>
      <c r="F19363" s="2">
        <v>1</v>
      </c>
    </row>
    <row r="19364" spans="1:6" x14ac:dyDescent="0.25">
      <c r="A19364" s="1" t="str">
        <f>"95338"</f>
        <v>95338</v>
      </c>
      <c r="B19364" s="1" t="str">
        <f>"06043"</f>
        <v>06043</v>
      </c>
      <c r="C19364" s="2">
        <v>1</v>
      </c>
      <c r="D19364" s="2">
        <v>1</v>
      </c>
      <c r="E19364" s="2">
        <v>1</v>
      </c>
      <c r="F19364" s="2">
        <v>1</v>
      </c>
    </row>
    <row r="19365" spans="1:6" x14ac:dyDescent="0.25">
      <c r="A19365" s="1" t="str">
        <f>"95215"</f>
        <v>95215</v>
      </c>
      <c r="B19365" s="1" t="str">
        <f>"06077"</f>
        <v>06077</v>
      </c>
      <c r="C19365" s="2">
        <v>1</v>
      </c>
      <c r="D19365" s="2">
        <v>1</v>
      </c>
      <c r="E19365" s="2">
        <v>1</v>
      </c>
      <c r="F19365" s="2">
        <v>1</v>
      </c>
    </row>
    <row r="19366" spans="1:6" x14ac:dyDescent="0.25">
      <c r="A19366" s="1" t="str">
        <f>"95356"</f>
        <v>95356</v>
      </c>
      <c r="B19366" s="1" t="str">
        <f>"06099"</f>
        <v>06099</v>
      </c>
      <c r="C19366" s="2">
        <v>1</v>
      </c>
      <c r="D19366" s="2">
        <v>1</v>
      </c>
      <c r="E19366" s="2">
        <v>1</v>
      </c>
      <c r="F19366" s="2">
        <v>1</v>
      </c>
    </row>
    <row r="19367" spans="1:6" x14ac:dyDescent="0.25">
      <c r="A19367" s="1" t="str">
        <f>"95373"</f>
        <v>95373</v>
      </c>
      <c r="B19367" s="1" t="str">
        <f>"06109"</f>
        <v>06109</v>
      </c>
      <c r="C19367" s="2">
        <v>0</v>
      </c>
      <c r="D19367" s="2">
        <v>0</v>
      </c>
      <c r="E19367" s="2">
        <v>1</v>
      </c>
      <c r="F19367" s="2">
        <v>1</v>
      </c>
    </row>
    <row r="19368" spans="1:6" x14ac:dyDescent="0.25">
      <c r="A19368" s="1" t="str">
        <f>"95364"</f>
        <v>95364</v>
      </c>
      <c r="B19368" s="1" t="str">
        <f>"06109"</f>
        <v>06109</v>
      </c>
      <c r="C19368" s="2">
        <v>1</v>
      </c>
      <c r="D19368" s="2">
        <v>1</v>
      </c>
      <c r="E19368" s="2">
        <v>1</v>
      </c>
      <c r="F19368" s="2">
        <v>1</v>
      </c>
    </row>
    <row r="19369" spans="1:6" x14ac:dyDescent="0.25">
      <c r="A19369" s="1" t="str">
        <f>"95240"</f>
        <v>95240</v>
      </c>
      <c r="B19369" s="1" t="str">
        <f>"06077"</f>
        <v>06077</v>
      </c>
      <c r="C19369" s="2">
        <v>1</v>
      </c>
      <c r="D19369" s="2">
        <v>1</v>
      </c>
      <c r="E19369" s="2">
        <v>1</v>
      </c>
      <c r="F19369" s="2">
        <v>1</v>
      </c>
    </row>
    <row r="19370" spans="1:6" x14ac:dyDescent="0.25">
      <c r="A19370" s="1" t="str">
        <f>"95223"</f>
        <v>95223</v>
      </c>
      <c r="B19370" s="1" t="str">
        <f>"06009"</f>
        <v>06009</v>
      </c>
      <c r="C19370" s="2">
        <v>0.94117647058823495</v>
      </c>
      <c r="D19370" s="2">
        <v>0.83333333333333304</v>
      </c>
      <c r="E19370" s="2">
        <v>1</v>
      </c>
      <c r="F19370" s="2">
        <v>0.92</v>
      </c>
    </row>
    <row r="19371" spans="1:6" x14ac:dyDescent="0.25">
      <c r="A19371" s="1" t="str">
        <f>"95223"</f>
        <v>95223</v>
      </c>
      <c r="B19371" s="1" t="str">
        <f>"06003"</f>
        <v>06003</v>
      </c>
      <c r="C19371" s="2">
        <v>5.8823529411764698E-2</v>
      </c>
      <c r="D19371" s="2">
        <v>0.16666666666666599</v>
      </c>
      <c r="E19371" s="2">
        <v>0</v>
      </c>
      <c r="F19371" s="2">
        <v>0.08</v>
      </c>
    </row>
    <row r="19372" spans="1:6" x14ac:dyDescent="0.25">
      <c r="A19372" s="1" t="str">
        <f>"95226"</f>
        <v>95226</v>
      </c>
      <c r="B19372" s="1" t="str">
        <f>"06009"</f>
        <v>06009</v>
      </c>
      <c r="C19372" s="2">
        <v>0</v>
      </c>
      <c r="D19372" s="2">
        <v>0</v>
      </c>
      <c r="E19372" s="2">
        <v>1</v>
      </c>
      <c r="F19372" s="2">
        <v>1</v>
      </c>
    </row>
    <row r="19373" spans="1:6" x14ac:dyDescent="0.25">
      <c r="A19373" s="1" t="str">
        <f>"95221"</f>
        <v>95221</v>
      </c>
      <c r="B19373" s="1" t="str">
        <f>"06009"</f>
        <v>06009</v>
      </c>
      <c r="C19373" s="2">
        <v>0</v>
      </c>
      <c r="D19373" s="2">
        <v>0</v>
      </c>
      <c r="E19373" s="2">
        <v>1</v>
      </c>
      <c r="F19373" s="2">
        <v>1</v>
      </c>
    </row>
    <row r="19374" spans="1:6" x14ac:dyDescent="0.25">
      <c r="A19374" s="1" t="str">
        <f>"95315"</f>
        <v>95315</v>
      </c>
      <c r="B19374" s="1" t="str">
        <f>"06047"</f>
        <v>06047</v>
      </c>
      <c r="C19374" s="2">
        <v>1</v>
      </c>
      <c r="D19374" s="2">
        <v>1</v>
      </c>
      <c r="E19374" s="2">
        <v>1</v>
      </c>
      <c r="F19374" s="2">
        <v>1</v>
      </c>
    </row>
    <row r="19375" spans="1:6" x14ac:dyDescent="0.25">
      <c r="A19375" s="1" t="str">
        <f>"95319"</f>
        <v>95319</v>
      </c>
      <c r="B19375" s="1" t="str">
        <f>"06099"</f>
        <v>06099</v>
      </c>
      <c r="C19375" s="2">
        <v>1</v>
      </c>
      <c r="D19375" s="2">
        <v>1</v>
      </c>
      <c r="E19375" s="2">
        <v>1</v>
      </c>
      <c r="F19375" s="2">
        <v>1</v>
      </c>
    </row>
    <row r="19376" spans="1:6" x14ac:dyDescent="0.25">
      <c r="A19376" s="1" t="str">
        <f>"95323"</f>
        <v>95323</v>
      </c>
      <c r="B19376" s="1" t="str">
        <f>"06099"</f>
        <v>06099</v>
      </c>
      <c r="C19376" s="2">
        <v>1</v>
      </c>
      <c r="D19376" s="2">
        <v>1</v>
      </c>
      <c r="E19376" s="2">
        <v>1</v>
      </c>
      <c r="F19376" s="2">
        <v>1</v>
      </c>
    </row>
    <row r="19377" spans="1:6" x14ac:dyDescent="0.25">
      <c r="A19377" s="1" t="str">
        <f>"95305"</f>
        <v>95305</v>
      </c>
      <c r="B19377" s="1" t="str">
        <f>"06109"</f>
        <v>06109</v>
      </c>
      <c r="C19377" s="2">
        <v>0</v>
      </c>
      <c r="D19377" s="2">
        <v>0</v>
      </c>
      <c r="E19377" s="2">
        <v>1</v>
      </c>
      <c r="F19377" s="2">
        <v>1</v>
      </c>
    </row>
    <row r="19378" spans="1:6" x14ac:dyDescent="0.25">
      <c r="A19378" s="1" t="str">
        <f>"95388"</f>
        <v>95388</v>
      </c>
      <c r="B19378" s="1" t="str">
        <f>"06047"</f>
        <v>06047</v>
      </c>
      <c r="C19378" s="2">
        <v>1</v>
      </c>
      <c r="D19378" s="2">
        <v>1</v>
      </c>
      <c r="E19378" s="2">
        <v>1</v>
      </c>
      <c r="F19378" s="2">
        <v>1</v>
      </c>
    </row>
    <row r="19379" spans="1:6" x14ac:dyDescent="0.25">
      <c r="A19379" s="1" t="str">
        <f>"95485"</f>
        <v>95485</v>
      </c>
      <c r="B19379" s="1" t="str">
        <f>"06033"</f>
        <v>06033</v>
      </c>
      <c r="C19379" s="2">
        <v>1</v>
      </c>
      <c r="D19379" s="2">
        <v>1</v>
      </c>
      <c r="E19379" s="2">
        <v>1</v>
      </c>
      <c r="F19379" s="2">
        <v>1</v>
      </c>
    </row>
    <row r="19380" spans="1:6" x14ac:dyDescent="0.25">
      <c r="A19380" s="1" t="str">
        <f>"95486"</f>
        <v>95486</v>
      </c>
      <c r="B19380" s="1" t="str">
        <f>"06097"</f>
        <v>06097</v>
      </c>
      <c r="C19380" s="2">
        <v>0</v>
      </c>
      <c r="D19380" s="2">
        <v>1</v>
      </c>
      <c r="E19380" s="2">
        <v>0</v>
      </c>
      <c r="F19380" s="2">
        <v>1</v>
      </c>
    </row>
    <row r="19381" spans="1:6" x14ac:dyDescent="0.25">
      <c r="A19381" s="1" t="str">
        <f>"95487"</f>
        <v>95487</v>
      </c>
      <c r="B19381" s="1" t="str">
        <f>"06097"</f>
        <v>06097</v>
      </c>
      <c r="C19381" s="2">
        <v>1</v>
      </c>
      <c r="D19381" s="2">
        <v>1</v>
      </c>
      <c r="E19381" s="2">
        <v>1</v>
      </c>
      <c r="F19381" s="2">
        <v>1</v>
      </c>
    </row>
    <row r="19382" spans="1:6" x14ac:dyDescent="0.25">
      <c r="A19382" s="1" t="str">
        <f>"95546"</f>
        <v>95546</v>
      </c>
      <c r="B19382" s="1" t="str">
        <f>"06023"</f>
        <v>06023</v>
      </c>
      <c r="C19382" s="2">
        <v>1</v>
      </c>
      <c r="D19382" s="2">
        <v>1</v>
      </c>
      <c r="E19382" s="2">
        <v>1</v>
      </c>
      <c r="F19382" s="2">
        <v>1</v>
      </c>
    </row>
    <row r="19383" spans="1:6" x14ac:dyDescent="0.25">
      <c r="A19383" s="1" t="str">
        <f>"95564"</f>
        <v>95564</v>
      </c>
      <c r="B19383" s="1" t="str">
        <f>"06023"</f>
        <v>06023</v>
      </c>
      <c r="C19383" s="2">
        <v>1</v>
      </c>
      <c r="D19383" s="2">
        <v>1</v>
      </c>
      <c r="E19383" s="2">
        <v>1</v>
      </c>
      <c r="F19383" s="2">
        <v>1</v>
      </c>
    </row>
    <row r="19384" spans="1:6" x14ac:dyDescent="0.25">
      <c r="A19384" s="1" t="str">
        <f>"95570"</f>
        <v>95570</v>
      </c>
      <c r="B19384" s="1" t="str">
        <f>"06023"</f>
        <v>06023</v>
      </c>
      <c r="C19384" s="2">
        <v>1</v>
      </c>
      <c r="D19384" s="2">
        <v>1</v>
      </c>
      <c r="E19384" s="2">
        <v>1</v>
      </c>
      <c r="F19384" s="2">
        <v>1</v>
      </c>
    </row>
    <row r="19385" spans="1:6" x14ac:dyDescent="0.25">
      <c r="A19385" s="1" t="str">
        <f>"95589"</f>
        <v>95589</v>
      </c>
      <c r="B19385" s="1" t="str">
        <f>"06045"</f>
        <v>06045</v>
      </c>
      <c r="C19385" s="2">
        <v>6.3893016344725106E-2</v>
      </c>
      <c r="D19385" s="2">
        <v>6.6666666666666596E-2</v>
      </c>
      <c r="E19385" s="2">
        <v>0</v>
      </c>
      <c r="F19385" s="2">
        <v>6.3469675599435796E-2</v>
      </c>
    </row>
    <row r="19386" spans="1:6" x14ac:dyDescent="0.25">
      <c r="A19386" s="1" t="str">
        <f>"95589"</f>
        <v>95589</v>
      </c>
      <c r="B19386" s="1" t="str">
        <f>"06023"</f>
        <v>06023</v>
      </c>
      <c r="C19386" s="2">
        <v>0.93610698365527401</v>
      </c>
      <c r="D19386" s="2">
        <v>0.93333333333333302</v>
      </c>
      <c r="E19386" s="2">
        <v>1</v>
      </c>
      <c r="F19386" s="2">
        <v>0.93653032440056405</v>
      </c>
    </row>
    <row r="19387" spans="1:6" x14ac:dyDescent="0.25">
      <c r="A19387" s="1" t="str">
        <f>"95559"</f>
        <v>95559</v>
      </c>
      <c r="B19387" s="1" t="str">
        <f>"06023"</f>
        <v>06023</v>
      </c>
      <c r="C19387" s="2">
        <v>0</v>
      </c>
      <c r="D19387" s="2">
        <v>0</v>
      </c>
      <c r="E19387" s="2">
        <v>1</v>
      </c>
      <c r="F19387" s="2">
        <v>1</v>
      </c>
    </row>
    <row r="19388" spans="1:6" x14ac:dyDescent="0.25">
      <c r="A19388" s="1" t="str">
        <f>"95547"</f>
        <v>95547</v>
      </c>
      <c r="B19388" s="1" t="str">
        <f>"06023"</f>
        <v>06023</v>
      </c>
      <c r="C19388" s="2">
        <v>1</v>
      </c>
      <c r="D19388" s="2">
        <v>0</v>
      </c>
      <c r="E19388" s="2">
        <v>1</v>
      </c>
      <c r="F19388" s="2">
        <v>1</v>
      </c>
    </row>
    <row r="19389" spans="1:6" x14ac:dyDescent="0.25">
      <c r="A19389" s="1" t="str">
        <f>"95521"</f>
        <v>95521</v>
      </c>
      <c r="B19389" s="1" t="str">
        <f>"06023"</f>
        <v>06023</v>
      </c>
      <c r="C19389" s="2">
        <v>1</v>
      </c>
      <c r="D19389" s="2">
        <v>1</v>
      </c>
      <c r="E19389" s="2">
        <v>1</v>
      </c>
      <c r="F19389" s="2">
        <v>1</v>
      </c>
    </row>
    <row r="19390" spans="1:6" x14ac:dyDescent="0.25">
      <c r="A19390" s="1" t="str">
        <f>"95526"</f>
        <v>95526</v>
      </c>
      <c r="B19390" s="1" t="str">
        <f>"06023"</f>
        <v>06023</v>
      </c>
      <c r="C19390" s="2">
        <v>0.58603491271820396</v>
      </c>
      <c r="D19390" s="2">
        <v>0.2</v>
      </c>
      <c r="E19390" s="2">
        <v>0.88888888888888795</v>
      </c>
      <c r="F19390" s="2">
        <v>0.58333333333333304</v>
      </c>
    </row>
    <row r="19391" spans="1:6" x14ac:dyDescent="0.25">
      <c r="A19391" s="1" t="str">
        <f>"95526"</f>
        <v>95526</v>
      </c>
      <c r="B19391" s="1" t="str">
        <f>"06105"</f>
        <v>06105</v>
      </c>
      <c r="C19391" s="2">
        <v>0.41396508728179499</v>
      </c>
      <c r="D19391" s="2">
        <v>0.8</v>
      </c>
      <c r="E19391" s="2">
        <v>0.11111111111111099</v>
      </c>
      <c r="F19391" s="2">
        <v>0.41666666666666602</v>
      </c>
    </row>
    <row r="19392" spans="1:6" x14ac:dyDescent="0.25">
      <c r="A19392" s="1" t="str">
        <f>"95613"</f>
        <v>95613</v>
      </c>
      <c r="B19392" s="1" t="str">
        <f>"06017"</f>
        <v>06017</v>
      </c>
      <c r="C19392" s="2">
        <v>0</v>
      </c>
      <c r="D19392" s="2">
        <v>0</v>
      </c>
      <c r="E19392" s="2">
        <v>1</v>
      </c>
      <c r="F19392" s="2">
        <v>1</v>
      </c>
    </row>
    <row r="19393" spans="1:6" x14ac:dyDescent="0.25">
      <c r="A19393" s="1" t="str">
        <f>"95412"</f>
        <v>95412</v>
      </c>
      <c r="B19393" s="1" t="str">
        <f>"06097"</f>
        <v>06097</v>
      </c>
      <c r="C19393" s="2">
        <v>1</v>
      </c>
      <c r="D19393" s="2">
        <v>1</v>
      </c>
      <c r="E19393" s="2">
        <v>1</v>
      </c>
      <c r="F19393" s="2">
        <v>1</v>
      </c>
    </row>
    <row r="19394" spans="1:6" x14ac:dyDescent="0.25">
      <c r="A19394" s="1" t="str">
        <f>"95420"</f>
        <v>95420</v>
      </c>
      <c r="B19394" s="1" t="str">
        <f>"06045"</f>
        <v>06045</v>
      </c>
      <c r="C19394" s="2">
        <v>1</v>
      </c>
      <c r="D19394" s="2">
        <v>1</v>
      </c>
      <c r="E19394" s="2">
        <v>1</v>
      </c>
      <c r="F19394" s="2">
        <v>1</v>
      </c>
    </row>
    <row r="19395" spans="1:6" x14ac:dyDescent="0.25">
      <c r="A19395" s="1" t="str">
        <f>"95421"</f>
        <v>95421</v>
      </c>
      <c r="B19395" s="1" t="str">
        <f>"06097"</f>
        <v>06097</v>
      </c>
      <c r="C19395" s="2">
        <v>1</v>
      </c>
      <c r="D19395" s="2">
        <v>1</v>
      </c>
      <c r="E19395" s="2">
        <v>1</v>
      </c>
      <c r="F19395" s="2">
        <v>1</v>
      </c>
    </row>
    <row r="19396" spans="1:6" x14ac:dyDescent="0.25">
      <c r="A19396" s="1" t="str">
        <f>"95444"</f>
        <v>95444</v>
      </c>
      <c r="B19396" s="1" t="str">
        <f>"06097"</f>
        <v>06097</v>
      </c>
      <c r="C19396" s="2">
        <v>1</v>
      </c>
      <c r="D19396" s="2">
        <v>1</v>
      </c>
      <c r="E19396" s="2">
        <v>1</v>
      </c>
      <c r="F19396" s="2">
        <v>1</v>
      </c>
    </row>
    <row r="19397" spans="1:6" x14ac:dyDescent="0.25">
      <c r="A19397" s="1" t="str">
        <f>"95432"</f>
        <v>95432</v>
      </c>
      <c r="B19397" s="1" t="str">
        <f>"06045"</f>
        <v>06045</v>
      </c>
      <c r="C19397" s="2">
        <v>1</v>
      </c>
      <c r="D19397" s="2">
        <v>1</v>
      </c>
      <c r="E19397" s="2">
        <v>1</v>
      </c>
      <c r="F19397" s="2">
        <v>1</v>
      </c>
    </row>
    <row r="19398" spans="1:6" x14ac:dyDescent="0.25">
      <c r="A19398" s="1" t="str">
        <f>"95451"</f>
        <v>95451</v>
      </c>
      <c r="B19398" s="1" t="str">
        <f>"06033"</f>
        <v>06033</v>
      </c>
      <c r="C19398" s="2">
        <v>1</v>
      </c>
      <c r="D19398" s="2">
        <v>1</v>
      </c>
      <c r="E19398" s="2">
        <v>1</v>
      </c>
      <c r="F19398" s="2">
        <v>1</v>
      </c>
    </row>
    <row r="19399" spans="1:6" x14ac:dyDescent="0.25">
      <c r="A19399" s="1" t="str">
        <f>"95467"</f>
        <v>95467</v>
      </c>
      <c r="B19399" s="1" t="str">
        <f>"06033"</f>
        <v>06033</v>
      </c>
      <c r="C19399" s="2">
        <v>1</v>
      </c>
      <c r="D19399" s="2">
        <v>1</v>
      </c>
      <c r="E19399" s="2">
        <v>1</v>
      </c>
      <c r="F19399" s="2">
        <v>1</v>
      </c>
    </row>
    <row r="19400" spans="1:6" x14ac:dyDescent="0.25">
      <c r="A19400" s="1" t="str">
        <f>"95468"</f>
        <v>95468</v>
      </c>
      <c r="B19400" s="1" t="str">
        <f>"06045"</f>
        <v>06045</v>
      </c>
      <c r="C19400" s="2">
        <v>1</v>
      </c>
      <c r="D19400" s="2">
        <v>1</v>
      </c>
      <c r="E19400" s="2">
        <v>1</v>
      </c>
      <c r="F19400" s="2">
        <v>1</v>
      </c>
    </row>
    <row r="19401" spans="1:6" x14ac:dyDescent="0.25">
      <c r="A19401" s="1" t="str">
        <f>"95627"</f>
        <v>95627</v>
      </c>
      <c r="B19401" s="1" t="str">
        <f>"06113"</f>
        <v>06113</v>
      </c>
      <c r="C19401" s="2">
        <v>1</v>
      </c>
      <c r="D19401" s="2">
        <v>1</v>
      </c>
      <c r="E19401" s="2">
        <v>1</v>
      </c>
      <c r="F19401" s="2">
        <v>1</v>
      </c>
    </row>
    <row r="19402" spans="1:6" x14ac:dyDescent="0.25">
      <c r="A19402" s="1" t="str">
        <f>"95682"</f>
        <v>95682</v>
      </c>
      <c r="B19402" s="1" t="str">
        <f>"06017"</f>
        <v>06017</v>
      </c>
      <c r="C19402" s="2">
        <v>1</v>
      </c>
      <c r="D19402" s="2">
        <v>1</v>
      </c>
      <c r="E19402" s="2">
        <v>1</v>
      </c>
      <c r="F19402" s="2">
        <v>1</v>
      </c>
    </row>
    <row r="19403" spans="1:6" x14ac:dyDescent="0.25">
      <c r="A19403" s="1" t="str">
        <f>"95691"</f>
        <v>95691</v>
      </c>
      <c r="B19403" s="1" t="str">
        <f>"06113"</f>
        <v>06113</v>
      </c>
      <c r="C19403" s="2">
        <v>1</v>
      </c>
      <c r="D19403" s="2">
        <v>1</v>
      </c>
      <c r="E19403" s="2">
        <v>1</v>
      </c>
      <c r="F19403" s="2">
        <v>1</v>
      </c>
    </row>
    <row r="19404" spans="1:6" x14ac:dyDescent="0.25">
      <c r="A19404" s="1" t="str">
        <f>"95629"</f>
        <v>95629</v>
      </c>
      <c r="B19404" s="1" t="str">
        <f>"06017"</f>
        <v>06017</v>
      </c>
      <c r="C19404" s="2">
        <v>0.14088397790055199</v>
      </c>
      <c r="D19404" s="2">
        <v>0</v>
      </c>
      <c r="E19404" s="2">
        <v>0</v>
      </c>
      <c r="F19404" s="2">
        <v>0.13972602739726001</v>
      </c>
    </row>
    <row r="19405" spans="1:6" x14ac:dyDescent="0.25">
      <c r="A19405" s="1" t="str">
        <f>"95629"</f>
        <v>95629</v>
      </c>
      <c r="B19405" s="1" t="str">
        <f>"06005"</f>
        <v>06005</v>
      </c>
      <c r="C19405" s="2">
        <v>0.85911602209944704</v>
      </c>
      <c r="D19405" s="2">
        <v>0</v>
      </c>
      <c r="E19405" s="2">
        <v>1</v>
      </c>
      <c r="F19405" s="2">
        <v>0.86027397260273897</v>
      </c>
    </row>
    <row r="19406" spans="1:6" x14ac:dyDescent="0.25">
      <c r="A19406" s="1" t="str">
        <f>"95640"</f>
        <v>95640</v>
      </c>
      <c r="B19406" s="1" t="str">
        <f>"06005"</f>
        <v>06005</v>
      </c>
      <c r="C19406" s="2">
        <v>1</v>
      </c>
      <c r="D19406" s="2">
        <v>1</v>
      </c>
      <c r="E19406" s="2">
        <v>1</v>
      </c>
      <c r="F19406" s="2">
        <v>1</v>
      </c>
    </row>
    <row r="19407" spans="1:6" x14ac:dyDescent="0.25">
      <c r="A19407" s="1" t="str">
        <f>"95637"</f>
        <v>95637</v>
      </c>
      <c r="B19407" s="1" t="str">
        <f>"06113"</f>
        <v>06113</v>
      </c>
      <c r="C19407" s="2">
        <v>1</v>
      </c>
      <c r="D19407" s="2">
        <v>0</v>
      </c>
      <c r="E19407" s="2">
        <v>1</v>
      </c>
      <c r="F19407" s="2">
        <v>1</v>
      </c>
    </row>
    <row r="19408" spans="1:6" x14ac:dyDescent="0.25">
      <c r="A19408" s="1" t="str">
        <f>"95814"</f>
        <v>95814</v>
      </c>
      <c r="B19408" s="1" t="str">
        <f>"06067"</f>
        <v>06067</v>
      </c>
      <c r="C19408" s="2">
        <v>1</v>
      </c>
      <c r="D19408" s="2">
        <v>1</v>
      </c>
      <c r="E19408" s="2">
        <v>1</v>
      </c>
      <c r="F19408" s="2">
        <v>1</v>
      </c>
    </row>
    <row r="19409" spans="1:6" x14ac:dyDescent="0.25">
      <c r="A19409" s="1" t="str">
        <f>"95759"</f>
        <v>95759</v>
      </c>
      <c r="B19409" s="1" t="str">
        <f>"06067"</f>
        <v>06067</v>
      </c>
      <c r="C19409" s="2">
        <v>1</v>
      </c>
      <c r="D19409" s="2">
        <v>1</v>
      </c>
      <c r="E19409" s="2">
        <v>1</v>
      </c>
      <c r="F19409" s="2">
        <v>1</v>
      </c>
    </row>
    <row r="19410" spans="1:6" x14ac:dyDescent="0.25">
      <c r="A19410" s="1" t="str">
        <f>"95703"</f>
        <v>95703</v>
      </c>
      <c r="B19410" s="1" t="str">
        <f>"06061"</f>
        <v>06061</v>
      </c>
      <c r="C19410" s="2">
        <v>1</v>
      </c>
      <c r="D19410" s="2">
        <v>1</v>
      </c>
      <c r="E19410" s="2">
        <v>1</v>
      </c>
      <c r="F19410" s="2">
        <v>1</v>
      </c>
    </row>
    <row r="19411" spans="1:6" x14ac:dyDescent="0.25">
      <c r="A19411" s="1" t="str">
        <f>"95728"</f>
        <v>95728</v>
      </c>
      <c r="B19411" s="1" t="str">
        <f>"06057"</f>
        <v>06057</v>
      </c>
      <c r="C19411" s="2">
        <v>0</v>
      </c>
      <c r="D19411" s="2">
        <v>0</v>
      </c>
      <c r="E19411" s="2">
        <v>1</v>
      </c>
      <c r="F19411" s="2">
        <v>1</v>
      </c>
    </row>
    <row r="19412" spans="1:6" x14ac:dyDescent="0.25">
      <c r="A19412" s="1" t="str">
        <f>"95818"</f>
        <v>95818</v>
      </c>
      <c r="B19412" s="1" t="str">
        <f>"06067"</f>
        <v>06067</v>
      </c>
      <c r="C19412" s="2">
        <v>1</v>
      </c>
      <c r="D19412" s="2">
        <v>1</v>
      </c>
      <c r="E19412" s="2">
        <v>1</v>
      </c>
      <c r="F19412" s="2">
        <v>1</v>
      </c>
    </row>
    <row r="19413" spans="1:6" x14ac:dyDescent="0.25">
      <c r="A19413" s="1" t="str">
        <f>"95662"</f>
        <v>95662</v>
      </c>
      <c r="B19413" s="1" t="str">
        <f>"06067"</f>
        <v>06067</v>
      </c>
      <c r="C19413" s="2">
        <v>1</v>
      </c>
      <c r="D19413" s="2">
        <v>1</v>
      </c>
      <c r="E19413" s="2">
        <v>1</v>
      </c>
      <c r="F19413" s="2">
        <v>1</v>
      </c>
    </row>
    <row r="19414" spans="1:6" x14ac:dyDescent="0.25">
      <c r="A19414" s="1" t="str">
        <f>"95672"</f>
        <v>95672</v>
      </c>
      <c r="B19414" s="1" t="str">
        <f>"06017"</f>
        <v>06017</v>
      </c>
      <c r="C19414" s="2">
        <v>1</v>
      </c>
      <c r="D19414" s="2">
        <v>1</v>
      </c>
      <c r="E19414" s="2">
        <v>1</v>
      </c>
      <c r="F19414" s="2">
        <v>1</v>
      </c>
    </row>
    <row r="19415" spans="1:6" x14ac:dyDescent="0.25">
      <c r="A19415" s="1" t="str">
        <f>"95947"</f>
        <v>95947</v>
      </c>
      <c r="B19415" s="1" t="str">
        <f>"06063"</f>
        <v>06063</v>
      </c>
      <c r="C19415" s="2">
        <v>1</v>
      </c>
      <c r="D19415" s="2">
        <v>1</v>
      </c>
      <c r="E19415" s="2">
        <v>1</v>
      </c>
      <c r="F19415" s="2">
        <v>1</v>
      </c>
    </row>
    <row r="19416" spans="1:6" x14ac:dyDescent="0.25">
      <c r="A19416" s="1" t="str">
        <f>"95973"</f>
        <v>95973</v>
      </c>
      <c r="B19416" s="1" t="str">
        <f>"06103"</f>
        <v>06103</v>
      </c>
      <c r="C19416" s="2">
        <v>1.87394590542819E-3</v>
      </c>
      <c r="D19416" s="2">
        <v>0</v>
      </c>
      <c r="E19416" s="2">
        <v>0</v>
      </c>
      <c r="F19416" s="2">
        <v>1.6324753768297299E-3</v>
      </c>
    </row>
    <row r="19417" spans="1:6" x14ac:dyDescent="0.25">
      <c r="A19417" s="1" t="str">
        <f>"95973"</f>
        <v>95973</v>
      </c>
      <c r="B19417" s="1" t="str">
        <f>"06007"</f>
        <v>06007</v>
      </c>
      <c r="C19417" s="2">
        <v>0.998126054094571</v>
      </c>
      <c r="D19417" s="2">
        <v>1</v>
      </c>
      <c r="E19417" s="2">
        <v>1</v>
      </c>
      <c r="F19417" s="2">
        <v>0.99836752462317002</v>
      </c>
    </row>
    <row r="19418" spans="1:6" x14ac:dyDescent="0.25">
      <c r="A19418" s="1" t="str">
        <f>"95963"</f>
        <v>95963</v>
      </c>
      <c r="B19418" s="1" t="str">
        <f>"06021"</f>
        <v>06021</v>
      </c>
      <c r="C19418" s="2">
        <v>0.95183595612780103</v>
      </c>
      <c r="D19418" s="2">
        <v>0.98847926267281105</v>
      </c>
      <c r="E19418" s="2">
        <v>1</v>
      </c>
      <c r="F19418" s="2">
        <v>0.95540110049232496</v>
      </c>
    </row>
    <row r="19419" spans="1:6" x14ac:dyDescent="0.25">
      <c r="A19419" s="1" t="str">
        <f>"95963"</f>
        <v>95963</v>
      </c>
      <c r="B19419" s="1" t="str">
        <f>"06103"</f>
        <v>06103</v>
      </c>
      <c r="C19419" s="2">
        <v>4.8164043872198303E-2</v>
      </c>
      <c r="D19419" s="2">
        <v>1.1520737327188901E-2</v>
      </c>
      <c r="E19419" s="2">
        <v>0</v>
      </c>
      <c r="F19419" s="2">
        <v>4.45988995076744E-2</v>
      </c>
    </row>
    <row r="19420" spans="1:6" x14ac:dyDescent="0.25">
      <c r="A19420" s="1" t="str">
        <f>"95838"</f>
        <v>95838</v>
      </c>
      <c r="B19420" s="1" t="str">
        <f>"06067"</f>
        <v>06067</v>
      </c>
      <c r="C19420" s="2">
        <v>1</v>
      </c>
      <c r="D19420" s="2">
        <v>1</v>
      </c>
      <c r="E19420" s="2">
        <v>1</v>
      </c>
      <c r="F19420" s="2">
        <v>1</v>
      </c>
    </row>
    <row r="19421" spans="1:6" x14ac:dyDescent="0.25">
      <c r="A19421" s="1" t="str">
        <f>"95831"</f>
        <v>95831</v>
      </c>
      <c r="B19421" s="1" t="str">
        <f>"06067"</f>
        <v>06067</v>
      </c>
      <c r="C19421" s="2">
        <v>1</v>
      </c>
      <c r="D19421" s="2">
        <v>1</v>
      </c>
      <c r="E19421" s="2">
        <v>1</v>
      </c>
      <c r="F19421" s="2">
        <v>1</v>
      </c>
    </row>
    <row r="19422" spans="1:6" x14ac:dyDescent="0.25">
      <c r="A19422" s="1" t="str">
        <f>"95833"</f>
        <v>95833</v>
      </c>
      <c r="B19422" s="1" t="str">
        <f>"06067"</f>
        <v>06067</v>
      </c>
      <c r="C19422" s="2">
        <v>1</v>
      </c>
      <c r="D19422" s="2">
        <v>1</v>
      </c>
      <c r="E19422" s="2">
        <v>1</v>
      </c>
      <c r="F19422" s="2">
        <v>1</v>
      </c>
    </row>
    <row r="19423" spans="1:6" x14ac:dyDescent="0.25">
      <c r="A19423" s="1" t="str">
        <f>"95901"</f>
        <v>95901</v>
      </c>
      <c r="B19423" s="1" t="str">
        <f>"06115"</f>
        <v>06115</v>
      </c>
      <c r="C19423" s="2">
        <v>0.99516046867040198</v>
      </c>
      <c r="D19423" s="2">
        <v>1</v>
      </c>
      <c r="E19423" s="2">
        <v>1</v>
      </c>
      <c r="F19423" s="2">
        <v>0.99577988783385996</v>
      </c>
    </row>
    <row r="19424" spans="1:6" x14ac:dyDescent="0.25">
      <c r="A19424" s="1" t="str">
        <f>"95901"</f>
        <v>95901</v>
      </c>
      <c r="B19424" s="1" t="str">
        <f>"06007"</f>
        <v>06007</v>
      </c>
      <c r="C19424" s="2">
        <v>4.83953132959755E-3</v>
      </c>
      <c r="D19424" s="2">
        <v>0</v>
      </c>
      <c r="E19424" s="2">
        <v>0</v>
      </c>
      <c r="F19424" s="2">
        <v>4.22011216613915E-3</v>
      </c>
    </row>
    <row r="19425" spans="1:6" x14ac:dyDescent="0.25">
      <c r="A19425" s="1" t="str">
        <f>"95853"</f>
        <v>95853</v>
      </c>
      <c r="B19425" s="1" t="str">
        <f>"06067"</f>
        <v>06067</v>
      </c>
      <c r="C19425" s="2">
        <v>1</v>
      </c>
      <c r="D19425" s="2">
        <v>1</v>
      </c>
      <c r="E19425" s="2">
        <v>1</v>
      </c>
      <c r="F19425" s="2">
        <v>1</v>
      </c>
    </row>
    <row r="19426" spans="1:6" x14ac:dyDescent="0.25">
      <c r="A19426" s="1" t="str">
        <f>"96080"</f>
        <v>96080</v>
      </c>
      <c r="B19426" s="1" t="str">
        <f>"06103"</f>
        <v>06103</v>
      </c>
      <c r="C19426" s="2">
        <v>1</v>
      </c>
      <c r="D19426" s="2">
        <v>1</v>
      </c>
      <c r="E19426" s="2">
        <v>1</v>
      </c>
      <c r="F19426" s="2">
        <v>1</v>
      </c>
    </row>
    <row r="19427" spans="1:6" x14ac:dyDescent="0.25">
      <c r="A19427" s="1" t="str">
        <f>"96015"</f>
        <v>96015</v>
      </c>
      <c r="B19427" s="1" t="str">
        <f>"06049"</f>
        <v>06049</v>
      </c>
      <c r="C19427" s="2">
        <v>1</v>
      </c>
      <c r="D19427" s="2">
        <v>1</v>
      </c>
      <c r="E19427" s="2">
        <v>1</v>
      </c>
      <c r="F19427" s="2">
        <v>1</v>
      </c>
    </row>
    <row r="19428" spans="1:6" x14ac:dyDescent="0.25">
      <c r="A19428" s="1" t="str">
        <f>"96052"</f>
        <v>96052</v>
      </c>
      <c r="B19428" s="1" t="str">
        <f>"06105"</f>
        <v>06105</v>
      </c>
      <c r="C19428" s="2">
        <v>1</v>
      </c>
      <c r="D19428" s="2">
        <v>1</v>
      </c>
      <c r="E19428" s="2">
        <v>1</v>
      </c>
      <c r="F19428" s="2">
        <v>1</v>
      </c>
    </row>
    <row r="19429" spans="1:6" x14ac:dyDescent="0.25">
      <c r="A19429" s="1" t="str">
        <f>"96040"</f>
        <v>96040</v>
      </c>
      <c r="B19429" s="1" t="str">
        <f>"06089"</f>
        <v>06089</v>
      </c>
      <c r="C19429" s="2">
        <v>1</v>
      </c>
      <c r="D19429" s="2">
        <v>1</v>
      </c>
      <c r="E19429" s="2">
        <v>1</v>
      </c>
      <c r="F19429" s="2">
        <v>1</v>
      </c>
    </row>
    <row r="19430" spans="1:6" x14ac:dyDescent="0.25">
      <c r="A19430" s="1" t="str">
        <f>"96047"</f>
        <v>96047</v>
      </c>
      <c r="B19430" s="1" t="str">
        <f>"06089"</f>
        <v>06089</v>
      </c>
      <c r="C19430" s="2">
        <v>1</v>
      </c>
      <c r="D19430" s="2">
        <v>0</v>
      </c>
      <c r="E19430" s="2">
        <v>1</v>
      </c>
      <c r="F19430" s="2">
        <v>1</v>
      </c>
    </row>
    <row r="19431" spans="1:6" x14ac:dyDescent="0.25">
      <c r="A19431" s="1" t="str">
        <f>"96054"</f>
        <v>96054</v>
      </c>
      <c r="B19431" s="1" t="str">
        <f>"06049"</f>
        <v>06049</v>
      </c>
      <c r="C19431" s="2">
        <v>0</v>
      </c>
      <c r="D19431" s="2">
        <v>0</v>
      </c>
      <c r="E19431" s="2">
        <v>1</v>
      </c>
      <c r="F19431" s="2">
        <v>1</v>
      </c>
    </row>
    <row r="19432" spans="1:6" x14ac:dyDescent="0.25">
      <c r="A19432" s="1" t="str">
        <f>"96712"</f>
        <v>96712</v>
      </c>
      <c r="B19432" s="1" t="str">
        <f>"15003"</f>
        <v>15003</v>
      </c>
      <c r="C19432" s="2">
        <v>1</v>
      </c>
      <c r="D19432" s="2">
        <v>1</v>
      </c>
      <c r="E19432" s="2">
        <v>1</v>
      </c>
      <c r="F19432" s="2">
        <v>1</v>
      </c>
    </row>
    <row r="19433" spans="1:6" x14ac:dyDescent="0.25">
      <c r="A19433" s="1" t="str">
        <f>"96732"</f>
        <v>96732</v>
      </c>
      <c r="B19433" s="1" t="str">
        <f>"15009"</f>
        <v>15009</v>
      </c>
      <c r="C19433" s="2">
        <v>1</v>
      </c>
      <c r="D19433" s="2">
        <v>1</v>
      </c>
      <c r="E19433" s="2">
        <v>1</v>
      </c>
      <c r="F19433" s="2">
        <v>1</v>
      </c>
    </row>
    <row r="19434" spans="1:6" x14ac:dyDescent="0.25">
      <c r="A19434" s="1" t="str">
        <f>"96729"</f>
        <v>96729</v>
      </c>
      <c r="B19434" s="1" t="str">
        <f>"15009"</f>
        <v>15009</v>
      </c>
      <c r="C19434" s="2">
        <v>1</v>
      </c>
      <c r="D19434" s="2">
        <v>0</v>
      </c>
      <c r="E19434" s="2">
        <v>1</v>
      </c>
      <c r="F19434" s="2">
        <v>1</v>
      </c>
    </row>
    <row r="19435" spans="1:6" x14ac:dyDescent="0.25">
      <c r="A19435" s="1" t="str">
        <f>"96097"</f>
        <v>96097</v>
      </c>
      <c r="B19435" s="1" t="str">
        <f>"06093"</f>
        <v>06093</v>
      </c>
      <c r="C19435" s="2">
        <v>1</v>
      </c>
      <c r="D19435" s="2">
        <v>1</v>
      </c>
      <c r="E19435" s="2">
        <v>1</v>
      </c>
      <c r="F19435" s="2">
        <v>1</v>
      </c>
    </row>
    <row r="19436" spans="1:6" x14ac:dyDescent="0.25">
      <c r="A19436" s="1" t="str">
        <f>"96101"</f>
        <v>96101</v>
      </c>
      <c r="B19436" s="1" t="str">
        <f>"06049"</f>
        <v>06049</v>
      </c>
      <c r="C19436" s="2">
        <v>1</v>
      </c>
      <c r="D19436" s="2">
        <v>1</v>
      </c>
      <c r="E19436" s="2">
        <v>1</v>
      </c>
      <c r="F19436" s="2">
        <v>1</v>
      </c>
    </row>
    <row r="19437" spans="1:6" x14ac:dyDescent="0.25">
      <c r="A19437" s="1" t="str">
        <f>"96107"</f>
        <v>96107</v>
      </c>
      <c r="B19437" s="1" t="str">
        <f>"06051"</f>
        <v>06051</v>
      </c>
      <c r="C19437" s="2">
        <v>1</v>
      </c>
      <c r="D19437" s="2">
        <v>1</v>
      </c>
      <c r="E19437" s="2">
        <v>1</v>
      </c>
      <c r="F19437" s="2">
        <v>1</v>
      </c>
    </row>
    <row r="19438" spans="1:6" x14ac:dyDescent="0.25">
      <c r="A19438" s="1" t="str">
        <f>"96087"</f>
        <v>96087</v>
      </c>
      <c r="B19438" s="1" t="str">
        <f>"06089"</f>
        <v>06089</v>
      </c>
      <c r="C19438" s="2">
        <v>0</v>
      </c>
      <c r="D19438" s="2">
        <v>0</v>
      </c>
      <c r="E19438" s="2">
        <v>1</v>
      </c>
      <c r="F19438" s="2">
        <v>1</v>
      </c>
    </row>
    <row r="19439" spans="1:6" x14ac:dyDescent="0.25">
      <c r="A19439" s="1" t="str">
        <f>"96095"</f>
        <v>96095</v>
      </c>
      <c r="B19439" s="1" t="str">
        <f>"06089"</f>
        <v>06089</v>
      </c>
      <c r="C19439" s="2">
        <v>0</v>
      </c>
      <c r="D19439" s="2">
        <v>0</v>
      </c>
      <c r="E19439" s="2">
        <v>1</v>
      </c>
      <c r="F19439" s="2">
        <v>1</v>
      </c>
    </row>
    <row r="19440" spans="1:6" x14ac:dyDescent="0.25">
      <c r="A19440" s="1" t="str">
        <f>"96096"</f>
        <v>96096</v>
      </c>
      <c r="B19440" s="1" t="str">
        <f>"06089"</f>
        <v>06089</v>
      </c>
      <c r="C19440" s="2">
        <v>1</v>
      </c>
      <c r="D19440" s="2">
        <v>1</v>
      </c>
      <c r="E19440" s="2">
        <v>1</v>
      </c>
      <c r="F19440" s="2">
        <v>1</v>
      </c>
    </row>
    <row r="19441" spans="1:6" x14ac:dyDescent="0.25">
      <c r="A19441" s="1" t="str">
        <f>"96118"</f>
        <v>96118</v>
      </c>
      <c r="B19441" s="1" t="str">
        <f>"06091"</f>
        <v>06091</v>
      </c>
      <c r="C19441" s="2">
        <v>1</v>
      </c>
      <c r="D19441" s="2">
        <v>1</v>
      </c>
      <c r="E19441" s="2">
        <v>0</v>
      </c>
      <c r="F19441" s="2">
        <v>1</v>
      </c>
    </row>
    <row r="19442" spans="1:6" x14ac:dyDescent="0.25">
      <c r="A19442" s="1" t="str">
        <f>"96141"</f>
        <v>96141</v>
      </c>
      <c r="B19442" s="1" t="str">
        <f>"06061"</f>
        <v>06061</v>
      </c>
      <c r="C19442" s="2">
        <v>0</v>
      </c>
      <c r="D19442" s="2">
        <v>0</v>
      </c>
      <c r="E19442" s="2">
        <v>1</v>
      </c>
      <c r="F19442" s="2">
        <v>1</v>
      </c>
    </row>
    <row r="19443" spans="1:6" x14ac:dyDescent="0.25">
      <c r="A19443" s="1" t="str">
        <f>"96127"</f>
        <v>96127</v>
      </c>
      <c r="B19443" s="1" t="str">
        <f>"06035"</f>
        <v>06035</v>
      </c>
      <c r="C19443" s="2">
        <v>1</v>
      </c>
      <c r="D19443" s="2">
        <v>1</v>
      </c>
      <c r="E19443" s="2">
        <v>1</v>
      </c>
      <c r="F19443" s="2">
        <v>1</v>
      </c>
    </row>
    <row r="19444" spans="1:6" x14ac:dyDescent="0.25">
      <c r="A19444" s="1" t="str">
        <f>"96089"</f>
        <v>96089</v>
      </c>
      <c r="B19444" s="1" t="str">
        <f>"06089"</f>
        <v>06089</v>
      </c>
      <c r="C19444" s="2">
        <v>0</v>
      </c>
      <c r="D19444" s="2">
        <v>1</v>
      </c>
      <c r="E19444" s="2">
        <v>1</v>
      </c>
      <c r="F19444" s="2">
        <v>1</v>
      </c>
    </row>
    <row r="19445" spans="1:6" x14ac:dyDescent="0.25">
      <c r="A19445" s="1" t="str">
        <f>"96770"</f>
        <v>96770</v>
      </c>
      <c r="B19445" s="1" t="str">
        <f>"15009"</f>
        <v>15009</v>
      </c>
      <c r="C19445" s="2">
        <v>0</v>
      </c>
      <c r="D19445" s="2">
        <v>1</v>
      </c>
      <c r="E19445" s="2">
        <v>0</v>
      </c>
      <c r="F19445" s="2">
        <v>1</v>
      </c>
    </row>
    <row r="19446" spans="1:6" x14ac:dyDescent="0.25">
      <c r="A19446" s="1" t="str">
        <f>"96760"</f>
        <v>96760</v>
      </c>
      <c r="B19446" s="1" t="str">
        <f>"15001"</f>
        <v>15001</v>
      </c>
      <c r="C19446" s="2">
        <v>1</v>
      </c>
      <c r="D19446" s="2">
        <v>1</v>
      </c>
      <c r="E19446" s="2">
        <v>1</v>
      </c>
      <c r="F19446" s="2">
        <v>1</v>
      </c>
    </row>
    <row r="19447" spans="1:6" x14ac:dyDescent="0.25">
      <c r="A19447" s="1" t="str">
        <f>"96781"</f>
        <v>96781</v>
      </c>
      <c r="B19447" s="1" t="str">
        <f>"15001"</f>
        <v>15001</v>
      </c>
      <c r="C19447" s="2">
        <v>1</v>
      </c>
      <c r="D19447" s="2">
        <v>1</v>
      </c>
      <c r="E19447" s="2">
        <v>1</v>
      </c>
      <c r="F19447" s="2">
        <v>1</v>
      </c>
    </row>
    <row r="19448" spans="1:6" x14ac:dyDescent="0.25">
      <c r="A19448" s="1" t="str">
        <f>"96763"</f>
        <v>96763</v>
      </c>
      <c r="B19448" s="1" t="str">
        <f>"15009"</f>
        <v>15009</v>
      </c>
      <c r="C19448" s="2">
        <v>0</v>
      </c>
      <c r="D19448" s="2">
        <v>1</v>
      </c>
      <c r="E19448" s="2">
        <v>0</v>
      </c>
      <c r="F19448" s="2">
        <v>1</v>
      </c>
    </row>
    <row r="19449" spans="1:6" x14ac:dyDescent="0.25">
      <c r="A19449" s="1" t="str">
        <f>"96743"</f>
        <v>96743</v>
      </c>
      <c r="B19449" s="1" t="str">
        <f>"15001"</f>
        <v>15001</v>
      </c>
      <c r="C19449" s="2">
        <v>1</v>
      </c>
      <c r="D19449" s="2">
        <v>1</v>
      </c>
      <c r="E19449" s="2">
        <v>1</v>
      </c>
      <c r="F19449" s="2">
        <v>1</v>
      </c>
    </row>
    <row r="19450" spans="1:6" x14ac:dyDescent="0.25">
      <c r="A19450" s="1" t="str">
        <f>"96747"</f>
        <v>96747</v>
      </c>
      <c r="B19450" s="1" t="str">
        <f>"15007"</f>
        <v>15007</v>
      </c>
      <c r="C19450" s="2">
        <v>0</v>
      </c>
      <c r="D19450" s="2">
        <v>1</v>
      </c>
      <c r="E19450" s="2">
        <v>0</v>
      </c>
      <c r="F19450" s="2">
        <v>1</v>
      </c>
    </row>
    <row r="19451" spans="1:6" x14ac:dyDescent="0.25">
      <c r="A19451" s="1" t="str">
        <f>"96742"</f>
        <v>96742</v>
      </c>
      <c r="B19451" s="1" t="str">
        <f>"15005"</f>
        <v>15005</v>
      </c>
      <c r="C19451" s="2">
        <v>0</v>
      </c>
      <c r="D19451" s="2">
        <v>1</v>
      </c>
      <c r="E19451" s="2">
        <v>0</v>
      </c>
      <c r="F19451" s="2">
        <v>1</v>
      </c>
    </row>
    <row r="19452" spans="1:6" x14ac:dyDescent="0.25">
      <c r="A19452" s="1" t="str">
        <f>"96801"</f>
        <v>96801</v>
      </c>
      <c r="B19452" s="1" t="str">
        <f>"15003"</f>
        <v>15003</v>
      </c>
      <c r="C19452" s="2">
        <v>1</v>
      </c>
      <c r="D19452" s="2">
        <v>1</v>
      </c>
      <c r="E19452" s="2">
        <v>1</v>
      </c>
      <c r="F19452" s="2">
        <v>1</v>
      </c>
    </row>
    <row r="19453" spans="1:6" x14ac:dyDescent="0.25">
      <c r="A19453" s="1" t="str">
        <f>"96811"</f>
        <v>96811</v>
      </c>
      <c r="B19453" s="1" t="str">
        <f>"15003"</f>
        <v>15003</v>
      </c>
      <c r="C19453" s="2">
        <v>1</v>
      </c>
      <c r="D19453" s="2">
        <v>1</v>
      </c>
      <c r="E19453" s="2">
        <v>1</v>
      </c>
      <c r="F19453" s="2">
        <v>1</v>
      </c>
    </row>
    <row r="19454" spans="1:6" x14ac:dyDescent="0.25">
      <c r="A19454" s="1" t="str">
        <f>"96158"</f>
        <v>96158</v>
      </c>
      <c r="B19454" s="1" t="str">
        <f>"06017"</f>
        <v>06017</v>
      </c>
      <c r="C19454" s="2">
        <v>1</v>
      </c>
      <c r="D19454" s="2">
        <v>1</v>
      </c>
      <c r="E19454" s="2">
        <v>1</v>
      </c>
      <c r="F19454" s="2">
        <v>1</v>
      </c>
    </row>
    <row r="19455" spans="1:6" x14ac:dyDescent="0.25">
      <c r="A19455" s="1" t="str">
        <f>"96706"</f>
        <v>96706</v>
      </c>
      <c r="B19455" s="1" t="str">
        <f>"15003"</f>
        <v>15003</v>
      </c>
      <c r="C19455" s="2">
        <v>1</v>
      </c>
      <c r="D19455" s="2">
        <v>1</v>
      </c>
      <c r="E19455" s="2">
        <v>1</v>
      </c>
      <c r="F19455" s="2">
        <v>1</v>
      </c>
    </row>
    <row r="19456" spans="1:6" x14ac:dyDescent="0.25">
      <c r="A19456" s="1" t="str">
        <f>"96817"</f>
        <v>96817</v>
      </c>
      <c r="B19456" s="1" t="str">
        <f>"15003"</f>
        <v>15003</v>
      </c>
      <c r="C19456" s="2">
        <v>1</v>
      </c>
      <c r="D19456" s="2">
        <v>1</v>
      </c>
      <c r="E19456" s="2">
        <v>1</v>
      </c>
      <c r="F19456" s="2">
        <v>1</v>
      </c>
    </row>
    <row r="19457" spans="1:6" x14ac:dyDescent="0.25">
      <c r="A19457" s="1" t="str">
        <f>"96820"</f>
        <v>96820</v>
      </c>
      <c r="B19457" s="1" t="str">
        <f>"15003"</f>
        <v>15003</v>
      </c>
      <c r="C19457" s="2">
        <v>1</v>
      </c>
      <c r="D19457" s="2">
        <v>1</v>
      </c>
      <c r="E19457" s="2">
        <v>1</v>
      </c>
      <c r="F19457" s="2">
        <v>1</v>
      </c>
    </row>
    <row r="19458" spans="1:6" x14ac:dyDescent="0.25">
      <c r="A19458" s="1" t="str">
        <f>"97039"</f>
        <v>97039</v>
      </c>
      <c r="B19458" s="1" t="str">
        <f>"41055"</f>
        <v>41055</v>
      </c>
      <c r="C19458" s="2">
        <v>1</v>
      </c>
      <c r="D19458" s="2">
        <v>1</v>
      </c>
      <c r="E19458" s="2">
        <v>1</v>
      </c>
      <c r="F19458" s="2">
        <v>1</v>
      </c>
    </row>
    <row r="19459" spans="1:6" x14ac:dyDescent="0.25">
      <c r="A19459" s="1" t="str">
        <f>"97016"</f>
        <v>97016</v>
      </c>
      <c r="B19459" s="1" t="str">
        <f>"41007"</f>
        <v>41007</v>
      </c>
      <c r="C19459" s="2">
        <v>0.196785831420137</v>
      </c>
      <c r="D19459" s="2">
        <v>0.20512820512820501</v>
      </c>
      <c r="E19459" s="2">
        <v>0.25925925925925902</v>
      </c>
      <c r="F19459" s="2">
        <v>0.19796308084022901</v>
      </c>
    </row>
    <row r="19460" spans="1:6" x14ac:dyDescent="0.25">
      <c r="A19460" s="1" t="str">
        <f>"97016"</f>
        <v>97016</v>
      </c>
      <c r="B19460" s="1" t="str">
        <f>"41009"</f>
        <v>41009</v>
      </c>
      <c r="C19460" s="2">
        <v>0.80321416857986205</v>
      </c>
      <c r="D19460" s="2">
        <v>0.79487179487179405</v>
      </c>
      <c r="E19460" s="2">
        <v>0.74074074074074003</v>
      </c>
      <c r="F19460" s="2">
        <v>0.80203691915977005</v>
      </c>
    </row>
    <row r="19461" spans="1:6" x14ac:dyDescent="0.25">
      <c r="A19461" s="1" t="str">
        <f>"97022"</f>
        <v>97022</v>
      </c>
      <c r="B19461" s="1" t="str">
        <f>"41005"</f>
        <v>41005</v>
      </c>
      <c r="C19461" s="2">
        <v>1</v>
      </c>
      <c r="D19461" s="2">
        <v>1</v>
      </c>
      <c r="E19461" s="2">
        <v>1</v>
      </c>
      <c r="F19461" s="2">
        <v>1</v>
      </c>
    </row>
    <row r="19462" spans="1:6" x14ac:dyDescent="0.25">
      <c r="A19462" s="1" t="str">
        <f>"97029"</f>
        <v>97029</v>
      </c>
      <c r="B19462" s="1" t="str">
        <f>"41055"</f>
        <v>41055</v>
      </c>
      <c r="C19462" s="2">
        <v>1</v>
      </c>
      <c r="D19462" s="2">
        <v>1</v>
      </c>
      <c r="E19462" s="2">
        <v>0</v>
      </c>
      <c r="F19462" s="2">
        <v>1</v>
      </c>
    </row>
    <row r="19463" spans="1:6" x14ac:dyDescent="0.25">
      <c r="A19463" s="1" t="str">
        <f>"97051"</f>
        <v>97051</v>
      </c>
      <c r="B19463" s="1" t="str">
        <f>"41009"</f>
        <v>41009</v>
      </c>
      <c r="C19463" s="2">
        <v>1</v>
      </c>
      <c r="D19463" s="2">
        <v>1</v>
      </c>
      <c r="E19463" s="2">
        <v>1</v>
      </c>
      <c r="F19463" s="2">
        <v>1</v>
      </c>
    </row>
    <row r="19464" spans="1:6" x14ac:dyDescent="0.25">
      <c r="A19464" s="1" t="str">
        <f>"97050"</f>
        <v>97050</v>
      </c>
      <c r="B19464" s="1" t="str">
        <f>"41055"</f>
        <v>41055</v>
      </c>
      <c r="C19464" s="2">
        <v>1</v>
      </c>
      <c r="D19464" s="2">
        <v>1</v>
      </c>
      <c r="E19464" s="2">
        <v>1</v>
      </c>
      <c r="F19464" s="2">
        <v>1</v>
      </c>
    </row>
    <row r="19465" spans="1:6" x14ac:dyDescent="0.25">
      <c r="A19465" s="1" t="str">
        <f>"96824"</f>
        <v>96824</v>
      </c>
      <c r="B19465" s="1" t="str">
        <f>"15003"</f>
        <v>15003</v>
      </c>
      <c r="C19465" s="2">
        <v>1</v>
      </c>
      <c r="D19465" s="2">
        <v>1</v>
      </c>
      <c r="E19465" s="2">
        <v>1</v>
      </c>
      <c r="F19465" s="2">
        <v>1</v>
      </c>
    </row>
    <row r="19466" spans="1:6" x14ac:dyDescent="0.25">
      <c r="A19466" s="1" t="str">
        <f>"96828"</f>
        <v>96828</v>
      </c>
      <c r="B19466" s="1" t="str">
        <f>"15003"</f>
        <v>15003</v>
      </c>
      <c r="C19466" s="2">
        <v>1</v>
      </c>
      <c r="D19466" s="2">
        <v>1</v>
      </c>
      <c r="E19466" s="2">
        <v>1</v>
      </c>
      <c r="F19466" s="2">
        <v>1</v>
      </c>
    </row>
    <row r="19467" spans="1:6" x14ac:dyDescent="0.25">
      <c r="A19467" s="1" t="str">
        <f>"96910"</f>
        <v>96910</v>
      </c>
      <c r="B19467" s="1" t="str">
        <f>"66010"</f>
        <v>66010</v>
      </c>
      <c r="C19467" s="2">
        <v>1</v>
      </c>
      <c r="D19467" s="2">
        <v>1</v>
      </c>
      <c r="E19467" s="2">
        <v>1</v>
      </c>
      <c r="F19467" s="2">
        <v>1</v>
      </c>
    </row>
    <row r="19468" spans="1:6" x14ac:dyDescent="0.25">
      <c r="A19468" s="1" t="str">
        <f>"96839"</f>
        <v>96839</v>
      </c>
      <c r="B19468" s="1" t="str">
        <f>"15003"</f>
        <v>15003</v>
      </c>
      <c r="C19468" s="2">
        <v>1</v>
      </c>
      <c r="D19468" s="2">
        <v>1</v>
      </c>
      <c r="E19468" s="2">
        <v>1</v>
      </c>
      <c r="F19468" s="2">
        <v>1</v>
      </c>
    </row>
    <row r="19469" spans="1:6" x14ac:dyDescent="0.25">
      <c r="A19469" s="1" t="str">
        <f>"96858"</f>
        <v>96858</v>
      </c>
      <c r="B19469" s="1" t="str">
        <f>"15003"</f>
        <v>15003</v>
      </c>
      <c r="C19469" s="2">
        <v>0</v>
      </c>
      <c r="D19469" s="2">
        <v>1</v>
      </c>
      <c r="E19469" s="2">
        <v>1</v>
      </c>
      <c r="F19469" s="2">
        <v>1</v>
      </c>
    </row>
    <row r="19470" spans="1:6" x14ac:dyDescent="0.25">
      <c r="A19470" s="1" t="str">
        <f>"96848"</f>
        <v>96848</v>
      </c>
      <c r="B19470" s="1" t="str">
        <f>"15003"</f>
        <v>15003</v>
      </c>
      <c r="C19470" s="2">
        <v>0</v>
      </c>
      <c r="D19470" s="2">
        <v>1</v>
      </c>
      <c r="E19470" s="2">
        <v>1</v>
      </c>
      <c r="F19470" s="2">
        <v>1</v>
      </c>
    </row>
    <row r="19471" spans="1:6" x14ac:dyDescent="0.25">
      <c r="A19471" s="1" t="str">
        <f>"96859"</f>
        <v>96859</v>
      </c>
      <c r="B19471" s="1" t="str">
        <f>"15003"</f>
        <v>15003</v>
      </c>
      <c r="C19471" s="2">
        <v>0</v>
      </c>
      <c r="D19471" s="2">
        <v>1</v>
      </c>
      <c r="E19471" s="2">
        <v>1</v>
      </c>
      <c r="F19471" s="2">
        <v>1</v>
      </c>
    </row>
    <row r="19472" spans="1:6" x14ac:dyDescent="0.25">
      <c r="A19472" s="1" t="str">
        <f>"97062"</f>
        <v>97062</v>
      </c>
      <c r="B19472" s="1" t="str">
        <f>"41067"</f>
        <v>41067</v>
      </c>
      <c r="C19472" s="2">
        <v>0.890396210163652</v>
      </c>
      <c r="D19472" s="2">
        <v>0.95002498750624598</v>
      </c>
      <c r="E19472" s="2">
        <v>0.96839729119638795</v>
      </c>
      <c r="F19472" s="2">
        <v>0.89979237909135301</v>
      </c>
    </row>
    <row r="19473" spans="1:6" x14ac:dyDescent="0.25">
      <c r="A19473" s="1" t="str">
        <f>"97062"</f>
        <v>97062</v>
      </c>
      <c r="B19473" s="1" t="str">
        <f>"41005"</f>
        <v>41005</v>
      </c>
      <c r="C19473" s="2">
        <v>0.109603789836347</v>
      </c>
      <c r="D19473" s="2">
        <v>4.99750124937531E-2</v>
      </c>
      <c r="E19473" s="2">
        <v>3.1602708803611698E-2</v>
      </c>
      <c r="F19473" s="2">
        <v>0.100207620908646</v>
      </c>
    </row>
    <row r="19474" spans="1:6" x14ac:dyDescent="0.25">
      <c r="A19474" s="1" t="str">
        <f>"97063"</f>
        <v>97063</v>
      </c>
      <c r="B19474" s="1" t="str">
        <f>"41065"</f>
        <v>41065</v>
      </c>
      <c r="C19474" s="2">
        <v>1</v>
      </c>
      <c r="D19474" s="2">
        <v>1</v>
      </c>
      <c r="E19474" s="2">
        <v>1</v>
      </c>
      <c r="F19474" s="2">
        <v>1</v>
      </c>
    </row>
    <row r="19475" spans="1:6" x14ac:dyDescent="0.25">
      <c r="A19475" s="1" t="str">
        <f>"97071"</f>
        <v>97071</v>
      </c>
      <c r="B19475" s="1" t="str">
        <f>"41047"</f>
        <v>41047</v>
      </c>
      <c r="C19475" s="2">
        <v>0.96657871591908495</v>
      </c>
      <c r="D19475" s="2">
        <v>0.98898408812729399</v>
      </c>
      <c r="E19475" s="2">
        <v>1</v>
      </c>
      <c r="F19475" s="2">
        <v>0.96897923110914697</v>
      </c>
    </row>
    <row r="19476" spans="1:6" x14ac:dyDescent="0.25">
      <c r="A19476" s="1" t="str">
        <f>"97071"</f>
        <v>97071</v>
      </c>
      <c r="B19476" s="1" t="str">
        <f>"41005"</f>
        <v>41005</v>
      </c>
      <c r="C19476" s="2">
        <v>3.3421284080914597E-2</v>
      </c>
      <c r="D19476" s="2">
        <v>1.1015911872705E-2</v>
      </c>
      <c r="E19476" s="2">
        <v>0</v>
      </c>
      <c r="F19476" s="2">
        <v>3.1020768890852798E-2</v>
      </c>
    </row>
    <row r="19477" spans="1:6" x14ac:dyDescent="0.25">
      <c r="A19477" s="1" t="str">
        <f>"97145"</f>
        <v>97145</v>
      </c>
      <c r="B19477" s="1" t="str">
        <f>"41007"</f>
        <v>41007</v>
      </c>
      <c r="C19477" s="2">
        <v>0</v>
      </c>
      <c r="D19477" s="2">
        <v>0</v>
      </c>
      <c r="E19477" s="2">
        <v>1</v>
      </c>
      <c r="F19477" s="2">
        <v>1</v>
      </c>
    </row>
    <row r="19478" spans="1:6" x14ac:dyDescent="0.25">
      <c r="A19478" s="1" t="str">
        <f>"97102"</f>
        <v>97102</v>
      </c>
      <c r="B19478" s="1" t="str">
        <f>"41057"</f>
        <v>41057</v>
      </c>
      <c r="C19478" s="2">
        <v>9.6330275229357706E-2</v>
      </c>
      <c r="D19478" s="2">
        <v>0.14285714285714199</v>
      </c>
      <c r="E19478" s="2">
        <v>0</v>
      </c>
      <c r="F19478" s="2">
        <v>9.5652173913043398E-2</v>
      </c>
    </row>
    <row r="19479" spans="1:6" x14ac:dyDescent="0.25">
      <c r="A19479" s="1" t="str">
        <f>"97102"</f>
        <v>97102</v>
      </c>
      <c r="B19479" s="1" t="str">
        <f>"41007"</f>
        <v>41007</v>
      </c>
      <c r="C19479" s="2">
        <v>0.903669724770642</v>
      </c>
      <c r="D19479" s="2">
        <v>0.85714285714285698</v>
      </c>
      <c r="E19479" s="2">
        <v>1</v>
      </c>
      <c r="F19479" s="2">
        <v>0.90434782608695596</v>
      </c>
    </row>
    <row r="19480" spans="1:6" x14ac:dyDescent="0.25">
      <c r="A19480" s="1" t="str">
        <f>"97206"</f>
        <v>97206</v>
      </c>
      <c r="B19480" s="1" t="str">
        <f>"41005"</f>
        <v>41005</v>
      </c>
      <c r="C19480" s="2">
        <v>3.15960764814898E-2</v>
      </c>
      <c r="D19480" s="2">
        <v>0.116279069767441</v>
      </c>
      <c r="E19480" s="2">
        <v>2.8985507246376802E-2</v>
      </c>
      <c r="F19480" s="2">
        <v>3.5167684201722803E-2</v>
      </c>
    </row>
    <row r="19481" spans="1:6" x14ac:dyDescent="0.25">
      <c r="A19481" s="1" t="str">
        <f>"97206"</f>
        <v>97206</v>
      </c>
      <c r="B19481" s="1" t="str">
        <f>"41051"</f>
        <v>41051</v>
      </c>
      <c r="C19481" s="2">
        <v>0.96840392351851001</v>
      </c>
      <c r="D19481" s="2">
        <v>0.88372093023255804</v>
      </c>
      <c r="E19481" s="2">
        <v>0.97101449275362295</v>
      </c>
      <c r="F19481" s="2">
        <v>0.964832315798277</v>
      </c>
    </row>
    <row r="19482" spans="1:6" x14ac:dyDescent="0.25">
      <c r="A19482" s="1" t="str">
        <f>"97207"</f>
        <v>97207</v>
      </c>
      <c r="B19482" s="1" t="str">
        <f>"41051"</f>
        <v>41051</v>
      </c>
      <c r="C19482" s="2">
        <v>1</v>
      </c>
      <c r="D19482" s="2">
        <v>1</v>
      </c>
      <c r="E19482" s="2">
        <v>1</v>
      </c>
      <c r="F19482" s="2">
        <v>1</v>
      </c>
    </row>
    <row r="19483" spans="1:6" x14ac:dyDescent="0.25">
      <c r="A19483" s="1" t="str">
        <f>"97123"</f>
        <v>97123</v>
      </c>
      <c r="B19483" s="1" t="str">
        <f>"41067"</f>
        <v>41067</v>
      </c>
      <c r="C19483" s="2">
        <v>0.98408710217755402</v>
      </c>
      <c r="D19483" s="2">
        <v>0.99918400652794703</v>
      </c>
      <c r="E19483" s="2">
        <v>1</v>
      </c>
      <c r="F19483" s="2">
        <v>0.98615194511909299</v>
      </c>
    </row>
    <row r="19484" spans="1:6" x14ac:dyDescent="0.25">
      <c r="A19484" s="1" t="str">
        <f>"97123"</f>
        <v>97123</v>
      </c>
      <c r="B19484" s="1" t="str">
        <f>"41071"</f>
        <v>41071</v>
      </c>
      <c r="C19484" s="2">
        <v>1.5912897822445499E-2</v>
      </c>
      <c r="D19484" s="2">
        <v>8.1599347205222304E-4</v>
      </c>
      <c r="E19484" s="2">
        <v>0</v>
      </c>
      <c r="F19484" s="2">
        <v>1.38480548809067E-2</v>
      </c>
    </row>
    <row r="19485" spans="1:6" x14ac:dyDescent="0.25">
      <c r="A19485" s="1" t="str">
        <f>"97128"</f>
        <v>97128</v>
      </c>
      <c r="B19485" s="1" t="str">
        <f>"41071"</f>
        <v>41071</v>
      </c>
      <c r="C19485" s="2">
        <v>1</v>
      </c>
      <c r="D19485" s="2">
        <v>1</v>
      </c>
      <c r="E19485" s="2">
        <v>1</v>
      </c>
      <c r="F19485" s="2">
        <v>1</v>
      </c>
    </row>
    <row r="19486" spans="1:6" x14ac:dyDescent="0.25">
      <c r="A19486" s="1" t="str">
        <f>"97233"</f>
        <v>97233</v>
      </c>
      <c r="B19486" s="1" t="str">
        <f>"41051"</f>
        <v>41051</v>
      </c>
      <c r="C19486" s="2">
        <v>1</v>
      </c>
      <c r="D19486" s="2">
        <v>1</v>
      </c>
      <c r="E19486" s="2">
        <v>1</v>
      </c>
      <c r="F19486" s="2">
        <v>1</v>
      </c>
    </row>
    <row r="19487" spans="1:6" x14ac:dyDescent="0.25">
      <c r="A19487" s="1" t="str">
        <f>"97296"</f>
        <v>97296</v>
      </c>
      <c r="B19487" s="1" t="str">
        <f>"41051"</f>
        <v>41051</v>
      </c>
      <c r="C19487" s="2">
        <v>1</v>
      </c>
      <c r="D19487" s="2">
        <v>1</v>
      </c>
      <c r="E19487" s="2">
        <v>1</v>
      </c>
      <c r="F19487" s="2">
        <v>1</v>
      </c>
    </row>
    <row r="19488" spans="1:6" x14ac:dyDescent="0.25">
      <c r="A19488" s="1" t="str">
        <f>"97317"</f>
        <v>97317</v>
      </c>
      <c r="B19488" s="1" t="str">
        <f>"41047"</f>
        <v>41047</v>
      </c>
      <c r="C19488" s="2">
        <v>1</v>
      </c>
      <c r="D19488" s="2">
        <v>1</v>
      </c>
      <c r="E19488" s="2">
        <v>1</v>
      </c>
      <c r="F19488" s="2">
        <v>1</v>
      </c>
    </row>
    <row r="19489" spans="1:6" x14ac:dyDescent="0.25">
      <c r="A19489" s="1" t="str">
        <f>"97307"</f>
        <v>97307</v>
      </c>
      <c r="B19489" s="1" t="str">
        <f>"41047"</f>
        <v>41047</v>
      </c>
      <c r="C19489" s="2">
        <v>1</v>
      </c>
      <c r="D19489" s="2">
        <v>1</v>
      </c>
      <c r="E19489" s="2">
        <v>1</v>
      </c>
      <c r="F19489" s="2">
        <v>1</v>
      </c>
    </row>
    <row r="19490" spans="1:6" x14ac:dyDescent="0.25">
      <c r="A19490" s="1" t="str">
        <f>"97333"</f>
        <v>97333</v>
      </c>
      <c r="B19490" s="1" t="str">
        <f>"41003"</f>
        <v>41003</v>
      </c>
      <c r="C19490" s="2">
        <v>0.93353332708352799</v>
      </c>
      <c r="D19490" s="2">
        <v>0.93132154006243395</v>
      </c>
      <c r="E19490" s="2">
        <v>0.98370927318295698</v>
      </c>
      <c r="F19490" s="2">
        <v>0.936584580717849</v>
      </c>
    </row>
    <row r="19491" spans="1:6" x14ac:dyDescent="0.25">
      <c r="A19491" s="1" t="str">
        <f>"97333"</f>
        <v>97333</v>
      </c>
      <c r="B19491" s="1" t="str">
        <f>"41043"</f>
        <v>41043</v>
      </c>
      <c r="C19491" s="2">
        <v>6.6466672916471306E-2</v>
      </c>
      <c r="D19491" s="2">
        <v>6.8678459937564995E-2</v>
      </c>
      <c r="E19491" s="2">
        <v>1.6290726817042599E-2</v>
      </c>
      <c r="F19491" s="2">
        <v>6.3415419282150304E-2</v>
      </c>
    </row>
    <row r="19492" spans="1:6" x14ac:dyDescent="0.25">
      <c r="A19492" s="1" t="str">
        <f>"97336"</f>
        <v>97336</v>
      </c>
      <c r="B19492" s="1" t="str">
        <f>"41043"</f>
        <v>41043</v>
      </c>
      <c r="C19492" s="2">
        <v>1</v>
      </c>
      <c r="D19492" s="2">
        <v>0</v>
      </c>
      <c r="E19492" s="2">
        <v>1</v>
      </c>
      <c r="F19492" s="2">
        <v>1</v>
      </c>
    </row>
    <row r="19493" spans="1:6" x14ac:dyDescent="0.25">
      <c r="A19493" s="1" t="str">
        <f>"97409"</f>
        <v>97409</v>
      </c>
      <c r="B19493" s="1" t="str">
        <f>"41039"</f>
        <v>41039</v>
      </c>
      <c r="C19493" s="2">
        <v>0</v>
      </c>
      <c r="D19493" s="2">
        <v>0</v>
      </c>
      <c r="E19493" s="2">
        <v>1</v>
      </c>
      <c r="F19493" s="2">
        <v>1</v>
      </c>
    </row>
    <row r="19494" spans="1:6" x14ac:dyDescent="0.25">
      <c r="A19494" s="1" t="str">
        <f>"97339"</f>
        <v>97339</v>
      </c>
      <c r="B19494" s="1" t="str">
        <f>"41003"</f>
        <v>41003</v>
      </c>
      <c r="C19494" s="2">
        <v>1</v>
      </c>
      <c r="D19494" s="2">
        <v>1</v>
      </c>
      <c r="E19494" s="2">
        <v>1</v>
      </c>
      <c r="F19494" s="2">
        <v>1</v>
      </c>
    </row>
    <row r="19495" spans="1:6" x14ac:dyDescent="0.25">
      <c r="A19495" s="1" t="str">
        <f>"97364"</f>
        <v>97364</v>
      </c>
      <c r="B19495" s="1" t="str">
        <f>"41041"</f>
        <v>41041</v>
      </c>
      <c r="C19495" s="2">
        <v>1</v>
      </c>
      <c r="D19495" s="2">
        <v>1</v>
      </c>
      <c r="E19495" s="2">
        <v>1</v>
      </c>
      <c r="F19495" s="2">
        <v>1</v>
      </c>
    </row>
    <row r="19496" spans="1:6" x14ac:dyDescent="0.25">
      <c r="A19496" s="1" t="str">
        <f>"97446"</f>
        <v>97446</v>
      </c>
      <c r="B19496" s="1" t="str">
        <f>"41039"</f>
        <v>41039</v>
      </c>
      <c r="C19496" s="2">
        <v>9.9952403617325006E-3</v>
      </c>
      <c r="D19496" s="2">
        <v>0</v>
      </c>
      <c r="E19496" s="2">
        <v>0</v>
      </c>
      <c r="F19496" s="2">
        <v>9.5151789759854999E-3</v>
      </c>
    </row>
    <row r="19497" spans="1:6" x14ac:dyDescent="0.25">
      <c r="A19497" s="1" t="str">
        <f>"97446"</f>
        <v>97446</v>
      </c>
      <c r="B19497" s="1" t="str">
        <f>"41043"</f>
        <v>41043</v>
      </c>
      <c r="C19497" s="2">
        <v>0.99000475963826695</v>
      </c>
      <c r="D19497" s="2">
        <v>1</v>
      </c>
      <c r="E19497" s="2">
        <v>1</v>
      </c>
      <c r="F19497" s="2">
        <v>0.99048482102401403</v>
      </c>
    </row>
    <row r="19498" spans="1:6" x14ac:dyDescent="0.25">
      <c r="A19498" s="1" t="str">
        <f>"97463"</f>
        <v>97463</v>
      </c>
      <c r="B19498" s="1" t="str">
        <f>"41039"</f>
        <v>41039</v>
      </c>
      <c r="C19498" s="2">
        <v>1</v>
      </c>
      <c r="D19498" s="2">
        <v>1</v>
      </c>
      <c r="E19498" s="2">
        <v>1</v>
      </c>
      <c r="F19498" s="2">
        <v>1</v>
      </c>
    </row>
    <row r="19499" spans="1:6" x14ac:dyDescent="0.25">
      <c r="A19499" s="1" t="str">
        <f>"97417"</f>
        <v>97417</v>
      </c>
      <c r="B19499" s="1" t="str">
        <f>"41019"</f>
        <v>41019</v>
      </c>
      <c r="C19499" s="2">
        <v>1</v>
      </c>
      <c r="D19499" s="2">
        <v>1</v>
      </c>
      <c r="E19499" s="2">
        <v>1</v>
      </c>
      <c r="F19499" s="2">
        <v>1</v>
      </c>
    </row>
    <row r="19500" spans="1:6" x14ac:dyDescent="0.25">
      <c r="A19500" s="1" t="str">
        <f>"97442"</f>
        <v>97442</v>
      </c>
      <c r="B19500" s="1" t="str">
        <f>"41019"</f>
        <v>41019</v>
      </c>
      <c r="C19500" s="2">
        <v>1</v>
      </c>
      <c r="D19500" s="2">
        <v>1</v>
      </c>
      <c r="E19500" s="2">
        <v>1</v>
      </c>
      <c r="F19500" s="2">
        <v>1</v>
      </c>
    </row>
    <row r="19501" spans="1:6" x14ac:dyDescent="0.25">
      <c r="A19501" s="1" t="str">
        <f>"97434"</f>
        <v>97434</v>
      </c>
      <c r="B19501" s="1" t="str">
        <f>"41039"</f>
        <v>41039</v>
      </c>
      <c r="C19501" s="2">
        <v>1</v>
      </c>
      <c r="D19501" s="2">
        <v>1</v>
      </c>
      <c r="E19501" s="2">
        <v>1</v>
      </c>
      <c r="F19501" s="2">
        <v>1</v>
      </c>
    </row>
    <row r="19502" spans="1:6" x14ac:dyDescent="0.25">
      <c r="A19502" s="1" t="str">
        <f>"97478"</f>
        <v>97478</v>
      </c>
      <c r="B19502" s="1" t="str">
        <f>"41039"</f>
        <v>41039</v>
      </c>
      <c r="C19502" s="2">
        <v>1</v>
      </c>
      <c r="D19502" s="2">
        <v>1</v>
      </c>
      <c r="E19502" s="2">
        <v>1</v>
      </c>
      <c r="F19502" s="2">
        <v>1</v>
      </c>
    </row>
    <row r="19503" spans="1:6" x14ac:dyDescent="0.25">
      <c r="A19503" s="1" t="str">
        <f>"97477"</f>
        <v>97477</v>
      </c>
      <c r="B19503" s="1" t="str">
        <f>"41039"</f>
        <v>41039</v>
      </c>
      <c r="C19503" s="2">
        <v>1</v>
      </c>
      <c r="D19503" s="2">
        <v>1</v>
      </c>
      <c r="E19503" s="2">
        <v>1</v>
      </c>
      <c r="F19503" s="2">
        <v>1</v>
      </c>
    </row>
    <row r="19504" spans="1:6" x14ac:dyDescent="0.25">
      <c r="A19504" s="1" t="str">
        <f>"97374"</f>
        <v>97374</v>
      </c>
      <c r="B19504" s="1" t="str">
        <f>"41043"</f>
        <v>41043</v>
      </c>
      <c r="C19504" s="2">
        <v>1</v>
      </c>
      <c r="D19504" s="2">
        <v>1</v>
      </c>
      <c r="E19504" s="2">
        <v>1</v>
      </c>
      <c r="F19504" s="2">
        <v>1</v>
      </c>
    </row>
    <row r="19505" spans="1:6" x14ac:dyDescent="0.25">
      <c r="A19505" s="1" t="str">
        <f>"97375"</f>
        <v>97375</v>
      </c>
      <c r="B19505" s="1" t="str">
        <f>"41005"</f>
        <v>41005</v>
      </c>
      <c r="C19505" s="2">
        <v>8.9353612167300298E-2</v>
      </c>
      <c r="D19505" s="2">
        <v>0.5</v>
      </c>
      <c r="E19505" s="2">
        <v>0</v>
      </c>
      <c r="F19505" s="2">
        <v>9.0737240075614303E-2</v>
      </c>
    </row>
    <row r="19506" spans="1:6" x14ac:dyDescent="0.25">
      <c r="A19506" s="1" t="str">
        <f>"97375"</f>
        <v>97375</v>
      </c>
      <c r="B19506" s="1" t="str">
        <f>"41047"</f>
        <v>41047</v>
      </c>
      <c r="C19506" s="2">
        <v>0.91064638783269902</v>
      </c>
      <c r="D19506" s="2">
        <v>0.5</v>
      </c>
      <c r="E19506" s="2">
        <v>1</v>
      </c>
      <c r="F19506" s="2">
        <v>0.90926275992438499</v>
      </c>
    </row>
    <row r="19507" spans="1:6" x14ac:dyDescent="0.25">
      <c r="A19507" s="1" t="str">
        <f>"97381"</f>
        <v>97381</v>
      </c>
      <c r="B19507" s="1" t="str">
        <f>"41047"</f>
        <v>41047</v>
      </c>
      <c r="C19507" s="2">
        <v>1</v>
      </c>
      <c r="D19507" s="2">
        <v>1</v>
      </c>
      <c r="E19507" s="2">
        <v>1</v>
      </c>
      <c r="F19507" s="2">
        <v>1</v>
      </c>
    </row>
    <row r="19508" spans="1:6" x14ac:dyDescent="0.25">
      <c r="A19508" s="1" t="str">
        <f>"97385"</f>
        <v>97385</v>
      </c>
      <c r="B19508" s="1" t="str">
        <f>"41047"</f>
        <v>41047</v>
      </c>
      <c r="C19508" s="2">
        <v>1</v>
      </c>
      <c r="D19508" s="2">
        <v>1</v>
      </c>
      <c r="E19508" s="2">
        <v>1</v>
      </c>
      <c r="F19508" s="2">
        <v>1</v>
      </c>
    </row>
    <row r="19509" spans="1:6" x14ac:dyDescent="0.25">
      <c r="A19509" s="1" t="str">
        <f>"97391"</f>
        <v>97391</v>
      </c>
      <c r="B19509" s="1" t="str">
        <f>"41041"</f>
        <v>41041</v>
      </c>
      <c r="C19509" s="2">
        <v>1</v>
      </c>
      <c r="D19509" s="2">
        <v>1</v>
      </c>
      <c r="E19509" s="2">
        <v>1</v>
      </c>
      <c r="F19509" s="2">
        <v>1</v>
      </c>
    </row>
    <row r="19510" spans="1:6" x14ac:dyDescent="0.25">
      <c r="A19510" s="1" t="str">
        <f>"97401"</f>
        <v>97401</v>
      </c>
      <c r="B19510" s="1" t="str">
        <f>"41039"</f>
        <v>41039</v>
      </c>
      <c r="C19510" s="2">
        <v>1</v>
      </c>
      <c r="D19510" s="2">
        <v>1</v>
      </c>
      <c r="E19510" s="2">
        <v>1</v>
      </c>
      <c r="F19510" s="2">
        <v>1</v>
      </c>
    </row>
    <row r="19511" spans="1:6" x14ac:dyDescent="0.25">
      <c r="A19511" s="1" t="str">
        <f>"97492"</f>
        <v>97492</v>
      </c>
      <c r="B19511" s="1" t="str">
        <f>"41039"</f>
        <v>41039</v>
      </c>
      <c r="C19511" s="2">
        <v>1</v>
      </c>
      <c r="D19511" s="2">
        <v>1</v>
      </c>
      <c r="E19511" s="2">
        <v>1</v>
      </c>
      <c r="F19511" s="2">
        <v>1</v>
      </c>
    </row>
    <row r="19512" spans="1:6" x14ac:dyDescent="0.25">
      <c r="A19512" s="1" t="str">
        <f>"97721"</f>
        <v>97721</v>
      </c>
      <c r="B19512" s="1" t="str">
        <f>"41025"</f>
        <v>41025</v>
      </c>
      <c r="C19512" s="2">
        <v>1</v>
      </c>
      <c r="D19512" s="2">
        <v>1</v>
      </c>
      <c r="E19512" s="2">
        <v>1</v>
      </c>
      <c r="F19512" s="2">
        <v>1</v>
      </c>
    </row>
    <row r="19513" spans="1:6" x14ac:dyDescent="0.25">
      <c r="A19513" s="1" t="str">
        <f>"97732"</f>
        <v>97732</v>
      </c>
      <c r="B19513" s="1" t="str">
        <f>"41025"</f>
        <v>41025</v>
      </c>
      <c r="C19513" s="2">
        <v>1</v>
      </c>
      <c r="D19513" s="2">
        <v>0</v>
      </c>
      <c r="E19513" s="2">
        <v>1</v>
      </c>
      <c r="F19513" s="2">
        <v>1</v>
      </c>
    </row>
    <row r="19514" spans="1:6" x14ac:dyDescent="0.25">
      <c r="A19514" s="1" t="str">
        <f>"97736"</f>
        <v>97736</v>
      </c>
      <c r="B19514" s="1" t="str">
        <f>"41025"</f>
        <v>41025</v>
      </c>
      <c r="C19514" s="2">
        <v>1</v>
      </c>
      <c r="D19514" s="2">
        <v>1</v>
      </c>
      <c r="E19514" s="2">
        <v>1</v>
      </c>
      <c r="F19514" s="2">
        <v>1</v>
      </c>
    </row>
    <row r="19515" spans="1:6" x14ac:dyDescent="0.25">
      <c r="A19515" s="1" t="str">
        <f>"97812"</f>
        <v>97812</v>
      </c>
      <c r="B19515" s="1" t="str">
        <f>"41021"</f>
        <v>41021</v>
      </c>
      <c r="C19515" s="2">
        <v>1</v>
      </c>
      <c r="D19515" s="2">
        <v>1</v>
      </c>
      <c r="E19515" s="2">
        <v>0</v>
      </c>
      <c r="F19515" s="2">
        <v>1</v>
      </c>
    </row>
    <row r="19516" spans="1:6" x14ac:dyDescent="0.25">
      <c r="A19516" s="1" t="str">
        <f>"97818"</f>
        <v>97818</v>
      </c>
      <c r="B19516" s="1" t="str">
        <f>"41049"</f>
        <v>41049</v>
      </c>
      <c r="C19516" s="2">
        <v>1</v>
      </c>
      <c r="D19516" s="2">
        <v>1</v>
      </c>
      <c r="E19516" s="2">
        <v>1</v>
      </c>
      <c r="F19516" s="2">
        <v>1</v>
      </c>
    </row>
    <row r="19517" spans="1:6" x14ac:dyDescent="0.25">
      <c r="A19517" s="1" t="str">
        <f>"97824"</f>
        <v>97824</v>
      </c>
      <c r="B19517" s="1" t="str">
        <f>"41061"</f>
        <v>41061</v>
      </c>
      <c r="C19517" s="2">
        <v>1</v>
      </c>
      <c r="D19517" s="2">
        <v>1</v>
      </c>
      <c r="E19517" s="2">
        <v>1</v>
      </c>
      <c r="F19517" s="2">
        <v>1</v>
      </c>
    </row>
    <row r="19518" spans="1:6" x14ac:dyDescent="0.25">
      <c r="A19518" s="1" t="str">
        <f>"97846"</f>
        <v>97846</v>
      </c>
      <c r="B19518" s="1" t="str">
        <f>"41063"</f>
        <v>41063</v>
      </c>
      <c r="C19518" s="2">
        <v>1</v>
      </c>
      <c r="D19518" s="2">
        <v>1</v>
      </c>
      <c r="E19518" s="2">
        <v>1</v>
      </c>
      <c r="F19518" s="2">
        <v>1</v>
      </c>
    </row>
    <row r="19519" spans="1:6" x14ac:dyDescent="0.25">
      <c r="A19519" s="1" t="str">
        <f>"97753"</f>
        <v>97753</v>
      </c>
      <c r="B19519" s="1" t="str">
        <f>"41013"</f>
        <v>41013</v>
      </c>
      <c r="C19519" s="2">
        <v>1</v>
      </c>
      <c r="D19519" s="2">
        <v>1</v>
      </c>
      <c r="E19519" s="2">
        <v>1</v>
      </c>
      <c r="F19519" s="2">
        <v>1</v>
      </c>
    </row>
    <row r="19520" spans="1:6" x14ac:dyDescent="0.25">
      <c r="A19520" s="1" t="str">
        <f>"98001"</f>
        <v>98001</v>
      </c>
      <c r="B19520" s="1" t="str">
        <f>"53033"</f>
        <v>53033</v>
      </c>
      <c r="C19520" s="2">
        <v>1</v>
      </c>
      <c r="D19520" s="2">
        <v>1</v>
      </c>
      <c r="E19520" s="2">
        <v>1</v>
      </c>
      <c r="F19520" s="2">
        <v>1</v>
      </c>
    </row>
    <row r="19521" spans="1:6" x14ac:dyDescent="0.25">
      <c r="A19521" s="1" t="str">
        <f>"97856"</f>
        <v>97856</v>
      </c>
      <c r="B19521" s="1" t="str">
        <f>"41023"</f>
        <v>41023</v>
      </c>
      <c r="C19521" s="2">
        <v>1</v>
      </c>
      <c r="D19521" s="2">
        <v>1</v>
      </c>
      <c r="E19521" s="2">
        <v>1</v>
      </c>
      <c r="F19521" s="2">
        <v>1</v>
      </c>
    </row>
    <row r="19522" spans="1:6" x14ac:dyDescent="0.25">
      <c r="A19522" s="1" t="str">
        <f>"97870"</f>
        <v>97870</v>
      </c>
      <c r="B19522" s="1" t="str">
        <f>"41001"</f>
        <v>41001</v>
      </c>
      <c r="C19522" s="2">
        <v>1</v>
      </c>
      <c r="D19522" s="2">
        <v>1</v>
      </c>
      <c r="E19522" s="2">
        <v>1</v>
      </c>
      <c r="F19522" s="2">
        <v>1</v>
      </c>
    </row>
    <row r="19523" spans="1:6" x14ac:dyDescent="0.25">
      <c r="A19523" s="1" t="str">
        <f>"97886"</f>
        <v>97886</v>
      </c>
      <c r="B19523" s="1" t="str">
        <f>"41061"</f>
        <v>41061</v>
      </c>
      <c r="C19523" s="2">
        <v>4.9586776859504101E-3</v>
      </c>
      <c r="D19523" s="2">
        <v>0</v>
      </c>
      <c r="E19523" s="2">
        <v>0</v>
      </c>
      <c r="F19523" s="2">
        <v>4.8387096774193498E-3</v>
      </c>
    </row>
    <row r="19524" spans="1:6" x14ac:dyDescent="0.25">
      <c r="A19524" s="1" t="str">
        <f>"97886"</f>
        <v>97886</v>
      </c>
      <c r="B19524" s="1" t="str">
        <f>"41059"</f>
        <v>41059</v>
      </c>
      <c r="C19524" s="2">
        <v>0.99504132231404896</v>
      </c>
      <c r="D19524" s="2">
        <v>1</v>
      </c>
      <c r="E19524" s="2">
        <v>1</v>
      </c>
      <c r="F19524" s="2">
        <v>0.99516129032258005</v>
      </c>
    </row>
    <row r="19525" spans="1:6" x14ac:dyDescent="0.25">
      <c r="A19525" s="1" t="str">
        <f>"97527"</f>
        <v>97527</v>
      </c>
      <c r="B19525" s="1" t="str">
        <f>"41029"</f>
        <v>41029</v>
      </c>
      <c r="C19525" s="2">
        <v>4.2734550480907602E-2</v>
      </c>
      <c r="D19525" s="2">
        <v>3.6257309941520398E-2</v>
      </c>
      <c r="E19525" s="2">
        <v>1.7073170731707301E-2</v>
      </c>
      <c r="F19525" s="2">
        <v>4.1872450075155603E-2</v>
      </c>
    </row>
    <row r="19526" spans="1:6" x14ac:dyDescent="0.25">
      <c r="A19526" s="1" t="str">
        <f>"97527"</f>
        <v>97527</v>
      </c>
      <c r="B19526" s="1" t="str">
        <f>"41033"</f>
        <v>41033</v>
      </c>
      <c r="C19526" s="2">
        <v>0.95726544951909198</v>
      </c>
      <c r="D19526" s="2">
        <v>0.96374269005847901</v>
      </c>
      <c r="E19526" s="2">
        <v>0.982926829268292</v>
      </c>
      <c r="F19526" s="2">
        <v>0.95812754992484395</v>
      </c>
    </row>
    <row r="19527" spans="1:6" x14ac:dyDescent="0.25">
      <c r="A19527" s="1" t="str">
        <f>"97543"</f>
        <v>97543</v>
      </c>
      <c r="B19527" s="1" t="str">
        <f>"41033"</f>
        <v>41033</v>
      </c>
      <c r="C19527" s="2">
        <v>1</v>
      </c>
      <c r="D19527" s="2">
        <v>1</v>
      </c>
      <c r="E19527" s="2">
        <v>1</v>
      </c>
      <c r="F19527" s="2">
        <v>1</v>
      </c>
    </row>
    <row r="19528" spans="1:6" x14ac:dyDescent="0.25">
      <c r="A19528" s="1" t="str">
        <f>"97602"</f>
        <v>97602</v>
      </c>
      <c r="B19528" s="1" t="str">
        <f>"41035"</f>
        <v>41035</v>
      </c>
      <c r="C19528" s="2">
        <v>1</v>
      </c>
      <c r="D19528" s="2">
        <v>1</v>
      </c>
      <c r="E19528" s="2">
        <v>1</v>
      </c>
      <c r="F19528" s="2">
        <v>1</v>
      </c>
    </row>
    <row r="19529" spans="1:6" x14ac:dyDescent="0.25">
      <c r="A19529" s="1" t="str">
        <f>"97528"</f>
        <v>97528</v>
      </c>
      <c r="B19529" s="1" t="str">
        <f>"41033"</f>
        <v>41033</v>
      </c>
      <c r="C19529" s="2">
        <v>1</v>
      </c>
      <c r="D19529" s="2">
        <v>1</v>
      </c>
      <c r="E19529" s="2">
        <v>1</v>
      </c>
      <c r="F19529" s="2">
        <v>1</v>
      </c>
    </row>
    <row r="19530" spans="1:6" x14ac:dyDescent="0.25">
      <c r="A19530" s="1" t="str">
        <f>"97604"</f>
        <v>97604</v>
      </c>
      <c r="B19530" s="1" t="str">
        <f>"41035"</f>
        <v>41035</v>
      </c>
      <c r="C19530" s="2">
        <v>0</v>
      </c>
      <c r="D19530" s="2">
        <v>0</v>
      </c>
      <c r="E19530" s="2">
        <v>1</v>
      </c>
      <c r="F19530" s="2">
        <v>1</v>
      </c>
    </row>
    <row r="19531" spans="1:6" x14ac:dyDescent="0.25">
      <c r="A19531" s="1" t="str">
        <f>"98042"</f>
        <v>98042</v>
      </c>
      <c r="B19531" s="1" t="str">
        <f t="shared" ref="B19531:B19537" si="97">"53033"</f>
        <v>53033</v>
      </c>
      <c r="C19531" s="2">
        <v>1</v>
      </c>
      <c r="D19531" s="2">
        <v>1</v>
      </c>
      <c r="E19531" s="2">
        <v>1</v>
      </c>
      <c r="F19531" s="2">
        <v>1</v>
      </c>
    </row>
    <row r="19532" spans="1:6" x14ac:dyDescent="0.25">
      <c r="A19532" s="1" t="str">
        <f>"98113"</f>
        <v>98113</v>
      </c>
      <c r="B19532" s="1" t="str">
        <f t="shared" si="97"/>
        <v>53033</v>
      </c>
      <c r="C19532" s="2">
        <v>1</v>
      </c>
      <c r="D19532" s="2">
        <v>1</v>
      </c>
      <c r="E19532" s="2">
        <v>1</v>
      </c>
      <c r="F19532" s="2">
        <v>1</v>
      </c>
    </row>
    <row r="19533" spans="1:6" x14ac:dyDescent="0.25">
      <c r="A19533" s="1" t="str">
        <f>"98062"</f>
        <v>98062</v>
      </c>
      <c r="B19533" s="1" t="str">
        <f t="shared" si="97"/>
        <v>53033</v>
      </c>
      <c r="C19533" s="2">
        <v>1</v>
      </c>
      <c r="D19533" s="2">
        <v>1</v>
      </c>
      <c r="E19533" s="2">
        <v>1</v>
      </c>
      <c r="F19533" s="2">
        <v>1</v>
      </c>
    </row>
    <row r="19534" spans="1:6" x14ac:dyDescent="0.25">
      <c r="A19534" s="1" t="str">
        <f>"98073"</f>
        <v>98073</v>
      </c>
      <c r="B19534" s="1" t="str">
        <f t="shared" si="97"/>
        <v>53033</v>
      </c>
      <c r="C19534" s="2">
        <v>1</v>
      </c>
      <c r="D19534" s="2">
        <v>1</v>
      </c>
      <c r="E19534" s="2">
        <v>1</v>
      </c>
      <c r="F19534" s="2">
        <v>1</v>
      </c>
    </row>
    <row r="19535" spans="1:6" x14ac:dyDescent="0.25">
      <c r="A19535" s="1" t="str">
        <f>"98071"</f>
        <v>98071</v>
      </c>
      <c r="B19535" s="1" t="str">
        <f t="shared" si="97"/>
        <v>53033</v>
      </c>
      <c r="C19535" s="2">
        <v>1</v>
      </c>
      <c r="D19535" s="2">
        <v>1</v>
      </c>
      <c r="E19535" s="2">
        <v>1</v>
      </c>
      <c r="F19535" s="2">
        <v>1</v>
      </c>
    </row>
    <row r="19536" spans="1:6" x14ac:dyDescent="0.25">
      <c r="A19536" s="1" t="str">
        <f>"98119"</f>
        <v>98119</v>
      </c>
      <c r="B19536" s="1" t="str">
        <f t="shared" si="97"/>
        <v>53033</v>
      </c>
      <c r="C19536" s="2">
        <v>1</v>
      </c>
      <c r="D19536" s="2">
        <v>1</v>
      </c>
      <c r="E19536" s="2">
        <v>1</v>
      </c>
      <c r="F19536" s="2">
        <v>1</v>
      </c>
    </row>
    <row r="19537" spans="1:6" x14ac:dyDescent="0.25">
      <c r="A19537" s="1" t="str">
        <f>"98124"</f>
        <v>98124</v>
      </c>
      <c r="B19537" s="1" t="str">
        <f t="shared" si="97"/>
        <v>53033</v>
      </c>
      <c r="C19537" s="2">
        <v>1</v>
      </c>
      <c r="D19537" s="2">
        <v>1</v>
      </c>
      <c r="E19537" s="2">
        <v>1</v>
      </c>
      <c r="F19537" s="2">
        <v>1</v>
      </c>
    </row>
    <row r="19538" spans="1:6" x14ac:dyDescent="0.25">
      <c r="A19538" s="1" t="str">
        <f>"98225"</f>
        <v>98225</v>
      </c>
      <c r="B19538" s="1" t="str">
        <f>"53073"</f>
        <v>53073</v>
      </c>
      <c r="C19538" s="2">
        <v>1</v>
      </c>
      <c r="D19538" s="2">
        <v>1</v>
      </c>
      <c r="E19538" s="2">
        <v>1</v>
      </c>
      <c r="F19538" s="2">
        <v>1</v>
      </c>
    </row>
    <row r="19539" spans="1:6" x14ac:dyDescent="0.25">
      <c r="A19539" s="1" t="str">
        <f>"98126"</f>
        <v>98126</v>
      </c>
      <c r="B19539" s="1" t="str">
        <f>"53033"</f>
        <v>53033</v>
      </c>
      <c r="C19539" s="2">
        <v>1</v>
      </c>
      <c r="D19539" s="2">
        <v>1</v>
      </c>
      <c r="E19539" s="2">
        <v>1</v>
      </c>
      <c r="F19539" s="2">
        <v>1</v>
      </c>
    </row>
    <row r="19540" spans="1:6" x14ac:dyDescent="0.25">
      <c r="A19540" s="1" t="str">
        <f>"98129"</f>
        <v>98129</v>
      </c>
      <c r="B19540" s="1" t="str">
        <f>"53033"</f>
        <v>53033</v>
      </c>
      <c r="C19540" s="2">
        <v>0</v>
      </c>
      <c r="D19540" s="2">
        <v>1</v>
      </c>
      <c r="E19540" s="2">
        <v>0</v>
      </c>
      <c r="F19540" s="2">
        <v>1</v>
      </c>
    </row>
    <row r="19541" spans="1:6" x14ac:dyDescent="0.25">
      <c r="A19541" s="1" t="str">
        <f>"98144"</f>
        <v>98144</v>
      </c>
      <c r="B19541" s="1" t="str">
        <f>"53033"</f>
        <v>53033</v>
      </c>
      <c r="C19541" s="2">
        <v>1</v>
      </c>
      <c r="D19541" s="2">
        <v>1</v>
      </c>
      <c r="E19541" s="2">
        <v>1</v>
      </c>
      <c r="F19541" s="2">
        <v>1</v>
      </c>
    </row>
    <row r="19542" spans="1:6" x14ac:dyDescent="0.25">
      <c r="A19542" s="1" t="str">
        <f>"98158"</f>
        <v>98158</v>
      </c>
      <c r="B19542" s="1" t="str">
        <f>"53033"</f>
        <v>53033</v>
      </c>
      <c r="C19542" s="2">
        <v>0</v>
      </c>
      <c r="D19542" s="2">
        <v>1</v>
      </c>
      <c r="E19542" s="2">
        <v>1</v>
      </c>
      <c r="F19542" s="2">
        <v>1</v>
      </c>
    </row>
    <row r="19543" spans="1:6" x14ac:dyDescent="0.25">
      <c r="A19543" s="1" t="str">
        <f>"98237"</f>
        <v>98237</v>
      </c>
      <c r="B19543" s="1" t="str">
        <f>"53073"</f>
        <v>53073</v>
      </c>
      <c r="C19543" s="2">
        <v>4.0221216691804897E-3</v>
      </c>
      <c r="D19543" s="2">
        <v>1.9230769230769201E-2</v>
      </c>
      <c r="E19543" s="2">
        <v>0</v>
      </c>
      <c r="F19543" s="2">
        <v>4.1171088746569003E-3</v>
      </c>
    </row>
    <row r="19544" spans="1:6" x14ac:dyDescent="0.25">
      <c r="A19544" s="1" t="str">
        <f>"98237"</f>
        <v>98237</v>
      </c>
      <c r="B19544" s="1" t="str">
        <f>"53057"</f>
        <v>53057</v>
      </c>
      <c r="C19544" s="2">
        <v>0.99597787833081897</v>
      </c>
      <c r="D19544" s="2">
        <v>0.98076923076922995</v>
      </c>
      <c r="E19544" s="2">
        <v>1</v>
      </c>
      <c r="F19544" s="2">
        <v>0.99588289112534301</v>
      </c>
    </row>
    <row r="19545" spans="1:6" x14ac:dyDescent="0.25">
      <c r="A19545" s="1" t="str">
        <f>"98282"</f>
        <v>98282</v>
      </c>
      <c r="B19545" s="1" t="str">
        <f>"53029"</f>
        <v>53029</v>
      </c>
      <c r="C19545" s="2">
        <v>0.999774266365688</v>
      </c>
      <c r="D19545" s="2">
        <v>1</v>
      </c>
      <c r="E19545" s="2">
        <v>1</v>
      </c>
      <c r="F19545" s="2">
        <v>0.99979476654694699</v>
      </c>
    </row>
    <row r="19546" spans="1:6" x14ac:dyDescent="0.25">
      <c r="A19546" s="1" t="str">
        <f>"98282"</f>
        <v>98282</v>
      </c>
      <c r="B19546" s="1" t="str">
        <f>"53061"</f>
        <v>53061</v>
      </c>
      <c r="C19546" s="2">
        <v>2.25733634311512E-4</v>
      </c>
      <c r="D19546" s="2">
        <v>0</v>
      </c>
      <c r="E19546" s="2">
        <v>0</v>
      </c>
      <c r="F19546" s="2">
        <v>2.0523345305284701E-4</v>
      </c>
    </row>
    <row r="19547" spans="1:6" x14ac:dyDescent="0.25">
      <c r="A19547" s="1" t="str">
        <f>"98287"</f>
        <v>98287</v>
      </c>
      <c r="B19547" s="1" t="str">
        <f>"53061"</f>
        <v>53061</v>
      </c>
      <c r="C19547" s="2">
        <v>1</v>
      </c>
      <c r="D19547" s="2">
        <v>1</v>
      </c>
      <c r="E19547" s="2">
        <v>1</v>
      </c>
      <c r="F19547" s="2">
        <v>1</v>
      </c>
    </row>
    <row r="19548" spans="1:6" x14ac:dyDescent="0.25">
      <c r="A19548" s="1" t="str">
        <f>"98240"</f>
        <v>98240</v>
      </c>
      <c r="B19548" s="1" t="str">
        <f>"53073"</f>
        <v>53073</v>
      </c>
      <c r="C19548" s="2">
        <v>1</v>
      </c>
      <c r="D19548" s="2">
        <v>1</v>
      </c>
      <c r="E19548" s="2">
        <v>1</v>
      </c>
      <c r="F19548" s="2">
        <v>1</v>
      </c>
    </row>
    <row r="19549" spans="1:6" x14ac:dyDescent="0.25">
      <c r="A19549" s="1" t="str">
        <f>"98257"</f>
        <v>98257</v>
      </c>
      <c r="B19549" s="1" t="str">
        <f>"53057"</f>
        <v>53057</v>
      </c>
      <c r="C19549" s="2">
        <v>1</v>
      </c>
      <c r="D19549" s="2">
        <v>1</v>
      </c>
      <c r="E19549" s="2">
        <v>1</v>
      </c>
      <c r="F19549" s="2">
        <v>1</v>
      </c>
    </row>
    <row r="19550" spans="1:6" x14ac:dyDescent="0.25">
      <c r="A19550" s="1" t="str">
        <f>"98324"</f>
        <v>98324</v>
      </c>
      <c r="B19550" s="1" t="str">
        <f>"53009"</f>
        <v>53009</v>
      </c>
      <c r="C19550" s="2">
        <v>1</v>
      </c>
      <c r="D19550" s="2">
        <v>1</v>
      </c>
      <c r="E19550" s="2">
        <v>1</v>
      </c>
      <c r="F19550" s="2">
        <v>1</v>
      </c>
    </row>
    <row r="19551" spans="1:6" x14ac:dyDescent="0.25">
      <c r="A19551" s="1" t="str">
        <f>"98327"</f>
        <v>98327</v>
      </c>
      <c r="B19551" s="1" t="str">
        <f>"53053"</f>
        <v>53053</v>
      </c>
      <c r="C19551" s="2">
        <v>1</v>
      </c>
      <c r="D19551" s="2">
        <v>1</v>
      </c>
      <c r="E19551" s="2">
        <v>1</v>
      </c>
      <c r="F19551" s="2">
        <v>1</v>
      </c>
    </row>
    <row r="19552" spans="1:6" x14ac:dyDescent="0.25">
      <c r="A19552" s="1" t="str">
        <f>"98294"</f>
        <v>98294</v>
      </c>
      <c r="B19552" s="1" t="str">
        <f>"53061"</f>
        <v>53061</v>
      </c>
      <c r="C19552" s="2">
        <v>1</v>
      </c>
      <c r="D19552" s="2">
        <v>1</v>
      </c>
      <c r="E19552" s="2">
        <v>1</v>
      </c>
      <c r="F19552" s="2">
        <v>1</v>
      </c>
    </row>
    <row r="19553" spans="1:6" x14ac:dyDescent="0.25">
      <c r="A19553" s="1" t="str">
        <f>"98340"</f>
        <v>98340</v>
      </c>
      <c r="B19553" s="1" t="str">
        <f>"53035"</f>
        <v>53035</v>
      </c>
      <c r="C19553" s="2">
        <v>1</v>
      </c>
      <c r="D19553" s="2">
        <v>1</v>
      </c>
      <c r="E19553" s="2">
        <v>1</v>
      </c>
      <c r="F19553" s="2">
        <v>1</v>
      </c>
    </row>
    <row r="19554" spans="1:6" x14ac:dyDescent="0.25">
      <c r="A19554" s="1" t="str">
        <f>"98348"</f>
        <v>98348</v>
      </c>
      <c r="B19554" s="1" t="str">
        <f>"53053"</f>
        <v>53053</v>
      </c>
      <c r="C19554" s="2">
        <v>0</v>
      </c>
      <c r="D19554" s="2">
        <v>1</v>
      </c>
      <c r="E19554" s="2">
        <v>0</v>
      </c>
      <c r="F19554" s="2">
        <v>1</v>
      </c>
    </row>
    <row r="19555" spans="1:6" x14ac:dyDescent="0.25">
      <c r="A19555" s="1" t="str">
        <f>"98272"</f>
        <v>98272</v>
      </c>
      <c r="B19555" s="1" t="str">
        <f>"53061"</f>
        <v>53061</v>
      </c>
      <c r="C19555" s="2">
        <v>1</v>
      </c>
      <c r="D19555" s="2">
        <v>1</v>
      </c>
      <c r="E19555" s="2">
        <v>1</v>
      </c>
      <c r="F19555" s="2">
        <v>1</v>
      </c>
    </row>
    <row r="19556" spans="1:6" x14ac:dyDescent="0.25">
      <c r="A19556" s="1" t="str">
        <f>"98273"</f>
        <v>98273</v>
      </c>
      <c r="B19556" s="1" t="str">
        <f>"53057"</f>
        <v>53057</v>
      </c>
      <c r="C19556" s="2">
        <v>1</v>
      </c>
      <c r="D19556" s="2">
        <v>1</v>
      </c>
      <c r="E19556" s="2">
        <v>1</v>
      </c>
      <c r="F19556" s="2">
        <v>1</v>
      </c>
    </row>
    <row r="19557" spans="1:6" x14ac:dyDescent="0.25">
      <c r="A19557" s="1" t="str">
        <f>"98276"</f>
        <v>98276</v>
      </c>
      <c r="B19557" s="1" t="str">
        <f>"53073"</f>
        <v>53073</v>
      </c>
      <c r="C19557" s="2">
        <v>1</v>
      </c>
      <c r="D19557" s="2">
        <v>1</v>
      </c>
      <c r="E19557" s="2">
        <v>1</v>
      </c>
      <c r="F19557" s="2">
        <v>1</v>
      </c>
    </row>
    <row r="19558" spans="1:6" x14ac:dyDescent="0.25">
      <c r="A19558" s="1" t="str">
        <f>"98363"</f>
        <v>98363</v>
      </c>
      <c r="B19558" s="1" t="str">
        <f>"53009"</f>
        <v>53009</v>
      </c>
      <c r="C19558" s="2">
        <v>1</v>
      </c>
      <c r="D19558" s="2">
        <v>1</v>
      </c>
      <c r="E19558" s="2">
        <v>1</v>
      </c>
      <c r="F19558" s="2">
        <v>1</v>
      </c>
    </row>
    <row r="19559" spans="1:6" x14ac:dyDescent="0.25">
      <c r="A19559" s="1" t="str">
        <f>"98355"</f>
        <v>98355</v>
      </c>
      <c r="B19559" s="1" t="str">
        <f>"53041"</f>
        <v>53041</v>
      </c>
      <c r="C19559" s="2">
        <v>1</v>
      </c>
      <c r="D19559" s="2">
        <v>1</v>
      </c>
      <c r="E19559" s="2">
        <v>1</v>
      </c>
      <c r="F19559" s="2">
        <v>1</v>
      </c>
    </row>
    <row r="19560" spans="1:6" x14ac:dyDescent="0.25">
      <c r="A19560" s="1" t="str">
        <f>"98364"</f>
        <v>98364</v>
      </c>
      <c r="B19560" s="1" t="str">
        <f>"53035"</f>
        <v>53035</v>
      </c>
      <c r="C19560" s="2">
        <v>0</v>
      </c>
      <c r="D19560" s="2">
        <v>1</v>
      </c>
      <c r="E19560" s="2">
        <v>1</v>
      </c>
      <c r="F19560" s="2">
        <v>1</v>
      </c>
    </row>
    <row r="19561" spans="1:6" x14ac:dyDescent="0.25">
      <c r="A19561" s="1" t="str">
        <f>"98397"</f>
        <v>98397</v>
      </c>
      <c r="B19561" s="1" t="str">
        <f>"53053"</f>
        <v>53053</v>
      </c>
      <c r="C19561" s="2">
        <v>0</v>
      </c>
      <c r="D19561" s="2">
        <v>1</v>
      </c>
      <c r="E19561" s="2">
        <v>0</v>
      </c>
      <c r="F19561" s="2">
        <v>1</v>
      </c>
    </row>
    <row r="19562" spans="1:6" x14ac:dyDescent="0.25">
      <c r="A19562" s="1" t="str">
        <f>"98368"</f>
        <v>98368</v>
      </c>
      <c r="B19562" s="1" t="str">
        <f>"53031"</f>
        <v>53031</v>
      </c>
      <c r="C19562" s="2">
        <v>1</v>
      </c>
      <c r="D19562" s="2">
        <v>1</v>
      </c>
      <c r="E19562" s="2">
        <v>1</v>
      </c>
      <c r="F19562" s="2">
        <v>1</v>
      </c>
    </row>
    <row r="19563" spans="1:6" x14ac:dyDescent="0.25">
      <c r="A19563" s="1" t="str">
        <f>"98438"</f>
        <v>98438</v>
      </c>
      <c r="B19563" s="1" t="str">
        <f>"53053"</f>
        <v>53053</v>
      </c>
      <c r="C19563" s="2">
        <v>1</v>
      </c>
      <c r="D19563" s="2">
        <v>1</v>
      </c>
      <c r="E19563" s="2">
        <v>1</v>
      </c>
      <c r="F19563" s="2">
        <v>1</v>
      </c>
    </row>
    <row r="19564" spans="1:6" x14ac:dyDescent="0.25">
      <c r="A19564" s="1" t="str">
        <f>"98499"</f>
        <v>98499</v>
      </c>
      <c r="B19564" s="1" t="str">
        <f>"53053"</f>
        <v>53053</v>
      </c>
      <c r="C19564" s="2">
        <v>1</v>
      </c>
      <c r="D19564" s="2">
        <v>1</v>
      </c>
      <c r="E19564" s="2">
        <v>1</v>
      </c>
      <c r="F19564" s="2">
        <v>1</v>
      </c>
    </row>
    <row r="19565" spans="1:6" x14ac:dyDescent="0.25">
      <c r="A19565" s="1" t="str">
        <f>"98493"</f>
        <v>98493</v>
      </c>
      <c r="B19565" s="1" t="str">
        <f>"53053"</f>
        <v>53053</v>
      </c>
      <c r="C19565" s="2">
        <v>0</v>
      </c>
      <c r="D19565" s="2">
        <v>1</v>
      </c>
      <c r="E19565" s="2">
        <v>0</v>
      </c>
      <c r="F19565" s="2">
        <v>1</v>
      </c>
    </row>
    <row r="19566" spans="1:6" x14ac:dyDescent="0.25">
      <c r="A19566" s="1" t="str">
        <f>"98620"</f>
        <v>98620</v>
      </c>
      <c r="B19566" s="1" t="str">
        <f>"53039"</f>
        <v>53039</v>
      </c>
      <c r="C19566" s="2">
        <v>1</v>
      </c>
      <c r="D19566" s="2">
        <v>1</v>
      </c>
      <c r="E19566" s="2">
        <v>1</v>
      </c>
      <c r="F19566" s="2">
        <v>1</v>
      </c>
    </row>
    <row r="19567" spans="1:6" x14ac:dyDescent="0.25">
      <c r="A19567" s="1" t="str">
        <f>"98642"</f>
        <v>98642</v>
      </c>
      <c r="B19567" s="1" t="str">
        <f>"53011"</f>
        <v>53011</v>
      </c>
      <c r="C19567" s="2">
        <v>1</v>
      </c>
      <c r="D19567" s="2">
        <v>1</v>
      </c>
      <c r="E19567" s="2">
        <v>1</v>
      </c>
      <c r="F19567" s="2">
        <v>1</v>
      </c>
    </row>
    <row r="19568" spans="1:6" x14ac:dyDescent="0.25">
      <c r="A19568" s="1" t="str">
        <f>"98629"</f>
        <v>98629</v>
      </c>
      <c r="B19568" s="1" t="str">
        <f>"53011"</f>
        <v>53011</v>
      </c>
      <c r="C19568" s="2">
        <v>1</v>
      </c>
      <c r="D19568" s="2">
        <v>1</v>
      </c>
      <c r="E19568" s="2">
        <v>1</v>
      </c>
      <c r="F19568" s="2">
        <v>1</v>
      </c>
    </row>
    <row r="19569" spans="1:6" x14ac:dyDescent="0.25">
      <c r="A19569" s="1" t="str">
        <f>"98604"</f>
        <v>98604</v>
      </c>
      <c r="B19569" s="1" t="str">
        <f>"53011"</f>
        <v>53011</v>
      </c>
      <c r="C19569" s="2">
        <v>1</v>
      </c>
      <c r="D19569" s="2">
        <v>1</v>
      </c>
      <c r="E19569" s="2">
        <v>1</v>
      </c>
      <c r="F19569" s="2">
        <v>1</v>
      </c>
    </row>
    <row r="19570" spans="1:6" x14ac:dyDescent="0.25">
      <c r="A19570" s="1" t="str">
        <f>"98605"</f>
        <v>98605</v>
      </c>
      <c r="B19570" s="1" t="str">
        <f>"53059"</f>
        <v>53059</v>
      </c>
      <c r="C19570" s="2">
        <v>0.16798732171156799</v>
      </c>
      <c r="D19570" s="2">
        <v>0.12621359223300899</v>
      </c>
      <c r="E19570" s="2">
        <v>0</v>
      </c>
      <c r="F19570" s="2">
        <v>0.16435354273192099</v>
      </c>
    </row>
    <row r="19571" spans="1:6" x14ac:dyDescent="0.25">
      <c r="A19571" s="1" t="str">
        <f>"98605"</f>
        <v>98605</v>
      </c>
      <c r="B19571" s="1" t="str">
        <f>"53039"</f>
        <v>53039</v>
      </c>
      <c r="C19571" s="2">
        <v>0.83201267828843095</v>
      </c>
      <c r="D19571" s="2">
        <v>0.87378640776699001</v>
      </c>
      <c r="E19571" s="2">
        <v>1</v>
      </c>
      <c r="F19571" s="2">
        <v>0.83564645726807796</v>
      </c>
    </row>
    <row r="19572" spans="1:6" x14ac:dyDescent="0.25">
      <c r="A19572" s="1" t="str">
        <f>"98520"</f>
        <v>98520</v>
      </c>
      <c r="B19572" s="1" t="str">
        <f>"53027"</f>
        <v>53027</v>
      </c>
      <c r="C19572" s="2">
        <v>1</v>
      </c>
      <c r="D19572" s="2">
        <v>1</v>
      </c>
      <c r="E19572" s="2">
        <v>1</v>
      </c>
      <c r="F19572" s="2">
        <v>1</v>
      </c>
    </row>
    <row r="19573" spans="1:6" x14ac:dyDescent="0.25">
      <c r="A19573" s="1" t="str">
        <f>"98526"</f>
        <v>98526</v>
      </c>
      <c r="B19573" s="1" t="str">
        <f>"53027"</f>
        <v>53027</v>
      </c>
      <c r="C19573" s="2">
        <v>1</v>
      </c>
      <c r="D19573" s="2">
        <v>1</v>
      </c>
      <c r="E19573" s="2">
        <v>1</v>
      </c>
      <c r="F19573" s="2">
        <v>1</v>
      </c>
    </row>
    <row r="19574" spans="1:6" x14ac:dyDescent="0.25">
      <c r="A19574" s="1" t="str">
        <f>"98509"</f>
        <v>98509</v>
      </c>
      <c r="B19574" s="1" t="str">
        <f>"53067"</f>
        <v>53067</v>
      </c>
      <c r="C19574" s="2">
        <v>1</v>
      </c>
      <c r="D19574" s="2">
        <v>1</v>
      </c>
      <c r="E19574" s="2">
        <v>1</v>
      </c>
      <c r="F19574" s="2">
        <v>1</v>
      </c>
    </row>
    <row r="19575" spans="1:6" x14ac:dyDescent="0.25">
      <c r="A19575" s="1" t="str">
        <f>"98527"</f>
        <v>98527</v>
      </c>
      <c r="B19575" s="1" t="str">
        <f>"53049"</f>
        <v>53049</v>
      </c>
      <c r="C19575" s="2">
        <v>0</v>
      </c>
      <c r="D19575" s="2">
        <v>0</v>
      </c>
      <c r="E19575" s="2">
        <v>1</v>
      </c>
      <c r="F19575" s="2">
        <v>1</v>
      </c>
    </row>
    <row r="19576" spans="1:6" x14ac:dyDescent="0.25">
      <c r="A19576" s="1" t="str">
        <f>"98532"</f>
        <v>98532</v>
      </c>
      <c r="B19576" s="1" t="str">
        <f>"53041"</f>
        <v>53041</v>
      </c>
      <c r="C19576" s="2">
        <v>1</v>
      </c>
      <c r="D19576" s="2">
        <v>1</v>
      </c>
      <c r="E19576" s="2">
        <v>1</v>
      </c>
      <c r="F19576" s="2">
        <v>1</v>
      </c>
    </row>
    <row r="19577" spans="1:6" x14ac:dyDescent="0.25">
      <c r="A19577" s="1" t="str">
        <f>"98540"</f>
        <v>98540</v>
      </c>
      <c r="B19577" s="1" t="str">
        <f>"53067"</f>
        <v>53067</v>
      </c>
      <c r="C19577" s="2">
        <v>1</v>
      </c>
      <c r="D19577" s="2">
        <v>1</v>
      </c>
      <c r="E19577" s="2">
        <v>1</v>
      </c>
      <c r="F19577" s="2">
        <v>1</v>
      </c>
    </row>
    <row r="19578" spans="1:6" x14ac:dyDescent="0.25">
      <c r="A19578" s="1" t="str">
        <f>"98562"</f>
        <v>98562</v>
      </c>
      <c r="B19578" s="1" t="str">
        <f>"53027"</f>
        <v>53027</v>
      </c>
      <c r="C19578" s="2">
        <v>1</v>
      </c>
      <c r="D19578" s="2">
        <v>1</v>
      </c>
      <c r="E19578" s="2">
        <v>1</v>
      </c>
      <c r="F19578" s="2">
        <v>1</v>
      </c>
    </row>
    <row r="19579" spans="1:6" x14ac:dyDescent="0.25">
      <c r="A19579" s="1" t="str">
        <f>"98569"</f>
        <v>98569</v>
      </c>
      <c r="B19579" s="1" t="str">
        <f>"53027"</f>
        <v>53027</v>
      </c>
      <c r="C19579" s="2">
        <v>1</v>
      </c>
      <c r="D19579" s="2">
        <v>1</v>
      </c>
      <c r="E19579" s="2">
        <v>1</v>
      </c>
      <c r="F19579" s="2">
        <v>1</v>
      </c>
    </row>
    <row r="19580" spans="1:6" x14ac:dyDescent="0.25">
      <c r="A19580" s="1" t="str">
        <f>"98576"</f>
        <v>98576</v>
      </c>
      <c r="B19580" s="1" t="str">
        <f>"53067"</f>
        <v>53067</v>
      </c>
      <c r="C19580" s="2">
        <v>1</v>
      </c>
      <c r="D19580" s="2">
        <v>1</v>
      </c>
      <c r="E19580" s="2">
        <v>1</v>
      </c>
      <c r="F19580" s="2">
        <v>1</v>
      </c>
    </row>
    <row r="19581" spans="1:6" x14ac:dyDescent="0.25">
      <c r="A19581" s="1" t="str">
        <f>"98538"</f>
        <v>98538</v>
      </c>
      <c r="B19581" s="1" t="str">
        <f>"53041"</f>
        <v>53041</v>
      </c>
      <c r="C19581" s="2">
        <v>1</v>
      </c>
      <c r="D19581" s="2">
        <v>1</v>
      </c>
      <c r="E19581" s="2">
        <v>0</v>
      </c>
      <c r="F19581" s="2">
        <v>1</v>
      </c>
    </row>
    <row r="19582" spans="1:6" x14ac:dyDescent="0.25">
      <c r="A19582" s="1" t="str">
        <f>"98572"</f>
        <v>98572</v>
      </c>
      <c r="B19582" s="1" t="str">
        <f>"53049"</f>
        <v>53049</v>
      </c>
      <c r="C19582" s="2">
        <v>7.8125E-3</v>
      </c>
      <c r="D19582" s="2">
        <v>0</v>
      </c>
      <c r="E19582" s="2">
        <v>0</v>
      </c>
      <c r="F19582" s="2">
        <v>7.7519379844961196E-3</v>
      </c>
    </row>
    <row r="19583" spans="1:6" x14ac:dyDescent="0.25">
      <c r="A19583" s="1" t="str">
        <f>"98572"</f>
        <v>98572</v>
      </c>
      <c r="B19583" s="1" t="str">
        <f>"53041"</f>
        <v>53041</v>
      </c>
      <c r="C19583" s="2">
        <v>0.9921875</v>
      </c>
      <c r="D19583" s="2">
        <v>1</v>
      </c>
      <c r="E19583" s="2">
        <v>0</v>
      </c>
      <c r="F19583" s="2">
        <v>0.99224806201550297</v>
      </c>
    </row>
    <row r="19584" spans="1:6" x14ac:dyDescent="0.25">
      <c r="A19584" s="1" t="str">
        <f>"98575"</f>
        <v>98575</v>
      </c>
      <c r="B19584" s="1" t="str">
        <f>"53027"</f>
        <v>53027</v>
      </c>
      <c r="C19584" s="2">
        <v>1</v>
      </c>
      <c r="D19584" s="2">
        <v>1</v>
      </c>
      <c r="E19584" s="2">
        <v>1</v>
      </c>
      <c r="F19584" s="2">
        <v>1</v>
      </c>
    </row>
    <row r="19585" spans="1:6" x14ac:dyDescent="0.25">
      <c r="A19585" s="1" t="str">
        <f>"98560"</f>
        <v>98560</v>
      </c>
      <c r="B19585" s="1" t="str">
        <f>"53045"</f>
        <v>53045</v>
      </c>
      <c r="C19585" s="2">
        <v>1</v>
      </c>
      <c r="D19585" s="2">
        <v>1</v>
      </c>
      <c r="E19585" s="2">
        <v>1</v>
      </c>
      <c r="F19585" s="2">
        <v>1</v>
      </c>
    </row>
    <row r="19586" spans="1:6" x14ac:dyDescent="0.25">
      <c r="A19586" s="1" t="str">
        <f>"98902"</f>
        <v>98902</v>
      </c>
      <c r="B19586" s="1" t="str">
        <f>"53077"</f>
        <v>53077</v>
      </c>
      <c r="C19586" s="2">
        <v>1</v>
      </c>
      <c r="D19586" s="2">
        <v>1</v>
      </c>
      <c r="E19586" s="2">
        <v>1</v>
      </c>
      <c r="F19586" s="2">
        <v>1</v>
      </c>
    </row>
    <row r="19587" spans="1:6" x14ac:dyDescent="0.25">
      <c r="A19587" s="1" t="str">
        <f>"98901"</f>
        <v>98901</v>
      </c>
      <c r="B19587" s="1" t="str">
        <f>"53077"</f>
        <v>53077</v>
      </c>
      <c r="C19587" s="2">
        <v>0.99728744596083696</v>
      </c>
      <c r="D19587" s="2">
        <v>1</v>
      </c>
      <c r="E19587" s="2">
        <v>1</v>
      </c>
      <c r="F19587" s="2">
        <v>0.99774218584632701</v>
      </c>
    </row>
    <row r="19588" spans="1:6" x14ac:dyDescent="0.25">
      <c r="A19588" s="1" t="str">
        <f>"98901"</f>
        <v>98901</v>
      </c>
      <c r="B19588" s="1" t="str">
        <f>"53037"</f>
        <v>53037</v>
      </c>
      <c r="C19588" s="2">
        <v>2.7125540391624899E-3</v>
      </c>
      <c r="D19588" s="2">
        <v>0</v>
      </c>
      <c r="E19588" s="2">
        <v>0</v>
      </c>
      <c r="F19588" s="2">
        <v>2.2578141536724701E-3</v>
      </c>
    </row>
    <row r="19589" spans="1:6" x14ac:dyDescent="0.25">
      <c r="A19589" s="1" t="str">
        <f>"98845"</f>
        <v>98845</v>
      </c>
      <c r="B19589" s="1" t="str">
        <f>"53017"</f>
        <v>53017</v>
      </c>
      <c r="C19589" s="2">
        <v>1</v>
      </c>
      <c r="D19589" s="2">
        <v>1</v>
      </c>
      <c r="E19589" s="2">
        <v>0</v>
      </c>
      <c r="F19589" s="2">
        <v>1</v>
      </c>
    </row>
    <row r="19590" spans="1:6" x14ac:dyDescent="0.25">
      <c r="A19590" s="1" t="str">
        <f>"98673"</f>
        <v>98673</v>
      </c>
      <c r="B19590" s="1" t="str">
        <f>"53039"</f>
        <v>53039</v>
      </c>
      <c r="C19590" s="2">
        <v>1</v>
      </c>
      <c r="D19590" s="2">
        <v>1</v>
      </c>
      <c r="E19590" s="2">
        <v>1</v>
      </c>
      <c r="F19590" s="2">
        <v>1</v>
      </c>
    </row>
    <row r="19591" spans="1:6" x14ac:dyDescent="0.25">
      <c r="A19591" s="1" t="str">
        <f>"98939"</f>
        <v>98939</v>
      </c>
      <c r="B19591" s="1" t="str">
        <f>"53077"</f>
        <v>53077</v>
      </c>
      <c r="C19591" s="2">
        <v>0</v>
      </c>
      <c r="D19591" s="2">
        <v>1</v>
      </c>
      <c r="E19591" s="2">
        <v>1</v>
      </c>
      <c r="F19591" s="2">
        <v>1</v>
      </c>
    </row>
    <row r="19592" spans="1:6" x14ac:dyDescent="0.25">
      <c r="A19592" s="1" t="str">
        <f>"98908"</f>
        <v>98908</v>
      </c>
      <c r="B19592" s="1" t="str">
        <f>"53077"</f>
        <v>53077</v>
      </c>
      <c r="C19592" s="2">
        <v>1</v>
      </c>
      <c r="D19592" s="2">
        <v>1</v>
      </c>
      <c r="E19592" s="2">
        <v>1</v>
      </c>
      <c r="F19592" s="2">
        <v>1</v>
      </c>
    </row>
    <row r="19593" spans="1:6" x14ac:dyDescent="0.25">
      <c r="A19593" s="1" t="str">
        <f>"99003"</f>
        <v>99003</v>
      </c>
      <c r="B19593" s="1" t="str">
        <f>"53063"</f>
        <v>53063</v>
      </c>
      <c r="C19593" s="2">
        <v>1</v>
      </c>
      <c r="D19593" s="2">
        <v>1</v>
      </c>
      <c r="E19593" s="2">
        <v>1</v>
      </c>
      <c r="F19593" s="2">
        <v>1</v>
      </c>
    </row>
    <row r="19594" spans="1:6" x14ac:dyDescent="0.25">
      <c r="A19594" s="1" t="str">
        <f>"99004"</f>
        <v>99004</v>
      </c>
      <c r="B19594" s="1" t="str">
        <f>"53075"</f>
        <v>53075</v>
      </c>
      <c r="C19594" s="2">
        <v>5.1690271890830102E-4</v>
      </c>
      <c r="D19594" s="2">
        <v>0</v>
      </c>
      <c r="E19594" s="2">
        <v>0</v>
      </c>
      <c r="F19594" s="2">
        <v>4.7116471918582698E-4</v>
      </c>
    </row>
    <row r="19595" spans="1:6" x14ac:dyDescent="0.25">
      <c r="A19595" s="1" t="str">
        <f>"99004"</f>
        <v>99004</v>
      </c>
      <c r="B19595" s="1" t="str">
        <f>"53063"</f>
        <v>53063</v>
      </c>
      <c r="C19595" s="2">
        <v>0.99948309728109097</v>
      </c>
      <c r="D19595" s="2">
        <v>1</v>
      </c>
      <c r="E19595" s="2">
        <v>1</v>
      </c>
      <c r="F19595" s="2">
        <v>0.99952883528081404</v>
      </c>
    </row>
    <row r="19596" spans="1:6" x14ac:dyDescent="0.25">
      <c r="A19596" s="1" t="str">
        <f>"99020"</f>
        <v>99020</v>
      </c>
      <c r="B19596" s="1" t="str">
        <f>"53063"</f>
        <v>53063</v>
      </c>
      <c r="C19596" s="2">
        <v>0</v>
      </c>
      <c r="D19596" s="2">
        <v>0</v>
      </c>
      <c r="E19596" s="2">
        <v>1</v>
      </c>
      <c r="F19596" s="2">
        <v>1</v>
      </c>
    </row>
    <row r="19597" spans="1:6" x14ac:dyDescent="0.25">
      <c r="A19597" s="1" t="str">
        <f>"98824"</f>
        <v>98824</v>
      </c>
      <c r="B19597" s="1" t="str">
        <f>"53025"</f>
        <v>53025</v>
      </c>
      <c r="C19597" s="2">
        <v>0</v>
      </c>
      <c r="D19597" s="2">
        <v>1</v>
      </c>
      <c r="E19597" s="2">
        <v>0</v>
      </c>
      <c r="F19597" s="2">
        <v>1</v>
      </c>
    </row>
    <row r="19598" spans="1:6" x14ac:dyDescent="0.25">
      <c r="A19598" s="1" t="str">
        <f>"99026"</f>
        <v>99026</v>
      </c>
      <c r="B19598" s="1" t="str">
        <f>"53063"</f>
        <v>53063</v>
      </c>
      <c r="C19598" s="2">
        <v>0.471039776692254</v>
      </c>
      <c r="D19598" s="2">
        <v>0.66272189349112398</v>
      </c>
      <c r="E19598" s="2">
        <v>0.37931034482758602</v>
      </c>
      <c r="F19598" s="2">
        <v>0.47765176784523</v>
      </c>
    </row>
    <row r="19599" spans="1:6" x14ac:dyDescent="0.25">
      <c r="A19599" s="1" t="str">
        <f>"99026"</f>
        <v>99026</v>
      </c>
      <c r="B19599" s="1" t="str">
        <f>"53065"</f>
        <v>53065</v>
      </c>
      <c r="C19599" s="2">
        <v>0.52896022330774495</v>
      </c>
      <c r="D19599" s="2">
        <v>0.33727810650887502</v>
      </c>
      <c r="E19599" s="2">
        <v>0.62068965517241304</v>
      </c>
      <c r="F19599" s="2">
        <v>0.522348232154769</v>
      </c>
    </row>
    <row r="19600" spans="1:6" x14ac:dyDescent="0.25">
      <c r="A19600" s="1" t="str">
        <f>"99031"</f>
        <v>99031</v>
      </c>
      <c r="B19600" s="1" t="str">
        <f>"53063"</f>
        <v>53063</v>
      </c>
      <c r="C19600" s="2">
        <v>1</v>
      </c>
      <c r="D19600" s="2">
        <v>1</v>
      </c>
      <c r="E19600" s="2">
        <v>1</v>
      </c>
      <c r="F19600" s="2">
        <v>1</v>
      </c>
    </row>
    <row r="19601" spans="1:6" x14ac:dyDescent="0.25">
      <c r="A19601" s="1" t="str">
        <f>"99037"</f>
        <v>99037</v>
      </c>
      <c r="B19601" s="1" t="str">
        <f>"53063"</f>
        <v>53063</v>
      </c>
      <c r="C19601" s="2">
        <v>1</v>
      </c>
      <c r="D19601" s="2">
        <v>1</v>
      </c>
      <c r="E19601" s="2">
        <v>1</v>
      </c>
      <c r="F19601" s="2">
        <v>1</v>
      </c>
    </row>
    <row r="19602" spans="1:6" x14ac:dyDescent="0.25">
      <c r="A19602" s="1" t="str">
        <f>"99103"</f>
        <v>99103</v>
      </c>
      <c r="B19602" s="1" t="str">
        <f>"53025"</f>
        <v>53025</v>
      </c>
      <c r="C19602" s="2">
        <v>9.3406593406593394E-2</v>
      </c>
      <c r="D19602" s="2">
        <v>0</v>
      </c>
      <c r="E19602" s="2">
        <v>2.1739130434782601E-2</v>
      </c>
      <c r="F19602" s="2">
        <v>7.8602620087336206E-2</v>
      </c>
    </row>
    <row r="19603" spans="1:6" x14ac:dyDescent="0.25">
      <c r="A19603" s="1" t="str">
        <f>"99103"</f>
        <v>99103</v>
      </c>
      <c r="B19603" s="1" t="str">
        <f>"53043"</f>
        <v>53043</v>
      </c>
      <c r="C19603" s="2">
        <v>0.90659340659340604</v>
      </c>
      <c r="D19603" s="2">
        <v>1</v>
      </c>
      <c r="E19603" s="2">
        <v>0.97826086956521696</v>
      </c>
      <c r="F19603" s="2">
        <v>0.92139737991266302</v>
      </c>
    </row>
    <row r="19604" spans="1:6" x14ac:dyDescent="0.25">
      <c r="A19604" s="1" t="str">
        <f>"99114"</f>
        <v>99114</v>
      </c>
      <c r="B19604" s="1" t="str">
        <f>"53065"</f>
        <v>53065</v>
      </c>
      <c r="C19604" s="2">
        <v>1</v>
      </c>
      <c r="D19604" s="2">
        <v>1</v>
      </c>
      <c r="E19604" s="2">
        <v>1</v>
      </c>
      <c r="F19604" s="2">
        <v>1</v>
      </c>
    </row>
    <row r="19605" spans="1:6" x14ac:dyDescent="0.25">
      <c r="A19605" s="1" t="str">
        <f>"99125"</f>
        <v>99125</v>
      </c>
      <c r="B19605" s="1" t="str">
        <f>"53075"</f>
        <v>53075</v>
      </c>
      <c r="C19605" s="2">
        <v>0.957219251336898</v>
      </c>
      <c r="D19605" s="2">
        <v>1</v>
      </c>
      <c r="E19605" s="2">
        <v>1</v>
      </c>
      <c r="F19605" s="2">
        <v>0.96812749003984</v>
      </c>
    </row>
    <row r="19606" spans="1:6" x14ac:dyDescent="0.25">
      <c r="A19606" s="1" t="str">
        <f>"99125"</f>
        <v>99125</v>
      </c>
      <c r="B19606" s="1" t="str">
        <f>"53001"</f>
        <v>53001</v>
      </c>
      <c r="C19606" s="2">
        <v>4.2780748663101602E-2</v>
      </c>
      <c r="D19606" s="2">
        <v>0</v>
      </c>
      <c r="E19606" s="2">
        <v>0</v>
      </c>
      <c r="F19606" s="2">
        <v>3.18725099601593E-2</v>
      </c>
    </row>
    <row r="19607" spans="1:6" x14ac:dyDescent="0.25">
      <c r="A19607" s="1" t="str">
        <f>"99131"</f>
        <v>99131</v>
      </c>
      <c r="B19607" s="1" t="str">
        <f>"53065"</f>
        <v>53065</v>
      </c>
      <c r="C19607" s="2">
        <v>1</v>
      </c>
      <c r="D19607" s="2">
        <v>1</v>
      </c>
      <c r="E19607" s="2">
        <v>1</v>
      </c>
      <c r="F19607" s="2">
        <v>1</v>
      </c>
    </row>
    <row r="19608" spans="1:6" x14ac:dyDescent="0.25">
      <c r="A19608" s="1" t="str">
        <f>"99157"</f>
        <v>99157</v>
      </c>
      <c r="B19608" s="1" t="str">
        <f>"53065"</f>
        <v>53065</v>
      </c>
      <c r="C19608" s="2">
        <v>1</v>
      </c>
      <c r="D19608" s="2">
        <v>1</v>
      </c>
      <c r="E19608" s="2">
        <v>1</v>
      </c>
      <c r="F19608" s="2">
        <v>1</v>
      </c>
    </row>
    <row r="19609" spans="1:6" x14ac:dyDescent="0.25">
      <c r="A19609" s="1" t="str">
        <f>"99161"</f>
        <v>99161</v>
      </c>
      <c r="B19609" s="1" t="str">
        <f>"53075"</f>
        <v>53075</v>
      </c>
      <c r="C19609" s="2">
        <v>1</v>
      </c>
      <c r="D19609" s="2">
        <v>1</v>
      </c>
      <c r="E19609" s="2">
        <v>1</v>
      </c>
      <c r="F19609" s="2">
        <v>1</v>
      </c>
    </row>
    <row r="19610" spans="1:6" x14ac:dyDescent="0.25">
      <c r="A19610" s="1" t="str">
        <f>"99185"</f>
        <v>99185</v>
      </c>
      <c r="B19610" s="1" t="str">
        <f>"53043"</f>
        <v>53043</v>
      </c>
      <c r="C19610" s="2">
        <v>1</v>
      </c>
      <c r="D19610" s="2">
        <v>1</v>
      </c>
      <c r="E19610" s="2">
        <v>1</v>
      </c>
      <c r="F19610" s="2">
        <v>1</v>
      </c>
    </row>
    <row r="19611" spans="1:6" x14ac:dyDescent="0.25">
      <c r="A19611" s="1" t="str">
        <f>"99173"</f>
        <v>99173</v>
      </c>
      <c r="B19611" s="1" t="str">
        <f>"53065"</f>
        <v>53065</v>
      </c>
      <c r="C19611" s="2">
        <v>1</v>
      </c>
      <c r="D19611" s="2">
        <v>1</v>
      </c>
      <c r="E19611" s="2">
        <v>1</v>
      </c>
      <c r="F19611" s="2">
        <v>1</v>
      </c>
    </row>
    <row r="19612" spans="1:6" x14ac:dyDescent="0.25">
      <c r="A19612" s="1" t="str">
        <f>"99179"</f>
        <v>99179</v>
      </c>
      <c r="B19612" s="1" t="str">
        <f>"53075"</f>
        <v>53075</v>
      </c>
      <c r="C19612" s="2">
        <v>1</v>
      </c>
      <c r="D19612" s="2">
        <v>0</v>
      </c>
      <c r="E19612" s="2">
        <v>1</v>
      </c>
      <c r="F19612" s="2">
        <v>1</v>
      </c>
    </row>
    <row r="19613" spans="1:6" x14ac:dyDescent="0.25">
      <c r="A19613" s="1" t="str">
        <f>"99336"</f>
        <v>99336</v>
      </c>
      <c r="B19613" s="1" t="str">
        <f>"53005"</f>
        <v>53005</v>
      </c>
      <c r="C19613" s="2">
        <v>1</v>
      </c>
      <c r="D19613" s="2">
        <v>1</v>
      </c>
      <c r="E19613" s="2">
        <v>1</v>
      </c>
      <c r="F19613" s="2">
        <v>1</v>
      </c>
    </row>
    <row r="19614" spans="1:6" x14ac:dyDescent="0.25">
      <c r="A19614" s="1" t="str">
        <f>"99341"</f>
        <v>99341</v>
      </c>
      <c r="B19614" s="1" t="str">
        <f>"53001"</f>
        <v>53001</v>
      </c>
      <c r="C19614" s="2">
        <v>1</v>
      </c>
      <c r="D19614" s="2">
        <v>1</v>
      </c>
      <c r="E19614" s="2">
        <v>1</v>
      </c>
      <c r="F19614" s="2">
        <v>1</v>
      </c>
    </row>
    <row r="19615" spans="1:6" x14ac:dyDescent="0.25">
      <c r="A19615" s="1" t="str">
        <f>"99323"</f>
        <v>99323</v>
      </c>
      <c r="B19615" s="1" t="str">
        <f>"53071"</f>
        <v>53071</v>
      </c>
      <c r="C19615" s="2">
        <v>1</v>
      </c>
      <c r="D19615" s="2">
        <v>1</v>
      </c>
      <c r="E19615" s="2">
        <v>1</v>
      </c>
      <c r="F19615" s="2">
        <v>1</v>
      </c>
    </row>
    <row r="19616" spans="1:6" x14ac:dyDescent="0.25">
      <c r="A19616" s="1" t="str">
        <f>"99328"</f>
        <v>99328</v>
      </c>
      <c r="B19616" s="1" t="str">
        <f>"53013"</f>
        <v>53013</v>
      </c>
      <c r="C19616" s="2">
        <v>0.99790356394129898</v>
      </c>
      <c r="D19616" s="2">
        <v>1</v>
      </c>
      <c r="E19616" s="2">
        <v>1</v>
      </c>
      <c r="F19616" s="2">
        <v>0.99820305480682803</v>
      </c>
    </row>
    <row r="19617" spans="1:6" x14ac:dyDescent="0.25">
      <c r="A19617" s="1" t="str">
        <f>"99328"</f>
        <v>99328</v>
      </c>
      <c r="B19617" s="1" t="str">
        <f>"53071"</f>
        <v>53071</v>
      </c>
      <c r="C19617" s="2">
        <v>5.2410901467505201E-4</v>
      </c>
      <c r="D19617" s="2">
        <v>0</v>
      </c>
      <c r="E19617" s="2">
        <v>0</v>
      </c>
      <c r="F19617" s="2">
        <v>4.4923629829290198E-4</v>
      </c>
    </row>
    <row r="19618" spans="1:6" x14ac:dyDescent="0.25">
      <c r="A19618" s="1" t="str">
        <f>"99328"</f>
        <v>99328</v>
      </c>
      <c r="B19618" s="1" t="str">
        <f>"53023"</f>
        <v>53023</v>
      </c>
      <c r="C19618" s="2">
        <v>1.5723270440251499E-3</v>
      </c>
      <c r="D19618" s="2">
        <v>0</v>
      </c>
      <c r="E19618" s="2">
        <v>0</v>
      </c>
      <c r="F19618" s="2">
        <v>1.3477088948787E-3</v>
      </c>
    </row>
    <row r="19619" spans="1:6" x14ac:dyDescent="0.25">
      <c r="A19619" s="1" t="str">
        <f>"99335"</f>
        <v>99335</v>
      </c>
      <c r="B19619" s="1" t="str">
        <f>"53021"</f>
        <v>53021</v>
      </c>
      <c r="C19619" s="2">
        <v>0</v>
      </c>
      <c r="D19619" s="2">
        <v>0</v>
      </c>
      <c r="E19619" s="2">
        <v>1</v>
      </c>
      <c r="F19619" s="2">
        <v>1</v>
      </c>
    </row>
    <row r="19620" spans="1:6" x14ac:dyDescent="0.25">
      <c r="A19620" s="1" t="str">
        <f>"99353"</f>
        <v>99353</v>
      </c>
      <c r="B19620" s="1" t="str">
        <f>"53005"</f>
        <v>53005</v>
      </c>
      <c r="C19620" s="2">
        <v>1</v>
      </c>
      <c r="D19620" s="2">
        <v>1</v>
      </c>
      <c r="E19620" s="2">
        <v>1</v>
      </c>
      <c r="F19620" s="2">
        <v>1</v>
      </c>
    </row>
    <row r="19621" spans="1:6" x14ac:dyDescent="0.25">
      <c r="A19621" s="1" t="str">
        <f>"99371"</f>
        <v>99371</v>
      </c>
      <c r="B19621" s="1" t="str">
        <f>"53001"</f>
        <v>53001</v>
      </c>
      <c r="C19621" s="2">
        <v>0.990291262135922</v>
      </c>
      <c r="D19621" s="2">
        <v>1</v>
      </c>
      <c r="E19621" s="2">
        <v>1</v>
      </c>
      <c r="F19621" s="2">
        <v>0.99221789883268396</v>
      </c>
    </row>
    <row r="19622" spans="1:6" x14ac:dyDescent="0.25">
      <c r="A19622" s="1" t="str">
        <f>"99371"</f>
        <v>99371</v>
      </c>
      <c r="B19622" s="1" t="str">
        <f>"53021"</f>
        <v>53021</v>
      </c>
      <c r="C19622" s="2">
        <v>9.7087378640776604E-3</v>
      </c>
      <c r="D19622" s="2">
        <v>0</v>
      </c>
      <c r="E19622" s="2">
        <v>0</v>
      </c>
      <c r="F19622" s="2">
        <v>7.78210116731517E-3</v>
      </c>
    </row>
    <row r="19623" spans="1:6" x14ac:dyDescent="0.25">
      <c r="A19623" s="1" t="str">
        <f>"99203"</f>
        <v>99203</v>
      </c>
      <c r="B19623" s="1" t="str">
        <f>"53063"</f>
        <v>53063</v>
      </c>
      <c r="C19623" s="2">
        <v>1</v>
      </c>
      <c r="D19623" s="2">
        <v>1</v>
      </c>
      <c r="E19623" s="2">
        <v>1</v>
      </c>
      <c r="F19623" s="2">
        <v>1</v>
      </c>
    </row>
    <row r="19624" spans="1:6" x14ac:dyDescent="0.25">
      <c r="A19624" s="1" t="str">
        <f>"99506"</f>
        <v>99506</v>
      </c>
      <c r="B19624" s="1" t="str">
        <f>"02020"</f>
        <v>02020</v>
      </c>
      <c r="C19624" s="2">
        <v>1</v>
      </c>
      <c r="D19624" s="2">
        <v>1</v>
      </c>
      <c r="E19624" s="2">
        <v>1</v>
      </c>
      <c r="F19624" s="2">
        <v>1</v>
      </c>
    </row>
    <row r="19625" spans="1:6" x14ac:dyDescent="0.25">
      <c r="A19625" s="1" t="str">
        <f>"99741"</f>
        <v>99741</v>
      </c>
      <c r="B19625" s="1" t="str">
        <f>"02290"</f>
        <v>02290</v>
      </c>
      <c r="C19625" s="2">
        <v>0</v>
      </c>
      <c r="D19625" s="2">
        <v>0</v>
      </c>
      <c r="E19625" s="2">
        <v>1</v>
      </c>
      <c r="F19625" s="2">
        <v>1</v>
      </c>
    </row>
    <row r="19626" spans="1:6" x14ac:dyDescent="0.25">
      <c r="A19626" s="1" t="str">
        <f>"99919"</f>
        <v>99919</v>
      </c>
      <c r="B19626" s="1" t="str">
        <f>"02198"</f>
        <v>02198</v>
      </c>
      <c r="C19626" s="2">
        <v>1</v>
      </c>
      <c r="D19626" s="2">
        <v>0</v>
      </c>
      <c r="E19626" s="2">
        <v>1</v>
      </c>
      <c r="F19626" s="2">
        <v>1</v>
      </c>
    </row>
    <row r="19627" spans="1:6" x14ac:dyDescent="0.25">
      <c r="A19627" s="1" t="str">
        <f>"99925"</f>
        <v>99925</v>
      </c>
      <c r="B19627" s="1" t="str">
        <f>"02198"</f>
        <v>02198</v>
      </c>
      <c r="C19627" s="2">
        <v>0</v>
      </c>
      <c r="D19627" s="2">
        <v>0</v>
      </c>
      <c r="E19627" s="2">
        <v>1</v>
      </c>
      <c r="F19627" s="2">
        <v>1</v>
      </c>
    </row>
    <row r="19628" spans="1:6" x14ac:dyDescent="0.25">
      <c r="A19628" s="1" t="str">
        <f>"99746"</f>
        <v>99746</v>
      </c>
      <c r="B19628" s="1" t="str">
        <f>"02290"</f>
        <v>02290</v>
      </c>
      <c r="C19628" s="2">
        <v>0</v>
      </c>
      <c r="D19628" s="2">
        <v>0</v>
      </c>
      <c r="E19628" s="2">
        <v>1</v>
      </c>
      <c r="F19628" s="2">
        <v>1</v>
      </c>
    </row>
    <row r="19629" spans="1:6" x14ac:dyDescent="0.25">
      <c r="A19629" s="1" t="str">
        <f>"99770"</f>
        <v>99770</v>
      </c>
      <c r="B19629" s="1" t="str">
        <f>"02188"</f>
        <v>02188</v>
      </c>
      <c r="C19629" s="2">
        <v>0</v>
      </c>
      <c r="D19629" s="2">
        <v>0</v>
      </c>
      <c r="E19629" s="2">
        <v>1</v>
      </c>
      <c r="F19629" s="2">
        <v>1</v>
      </c>
    </row>
    <row r="19630" spans="1:6" x14ac:dyDescent="0.25">
      <c r="A19630" s="1" t="str">
        <f>"99775"</f>
        <v>99775</v>
      </c>
      <c r="B19630" s="1" t="str">
        <f>"02090"</f>
        <v>02090</v>
      </c>
      <c r="C19630" s="2">
        <v>0</v>
      </c>
      <c r="D19630" s="2">
        <v>0</v>
      </c>
      <c r="E19630" s="2">
        <v>1</v>
      </c>
      <c r="F19630" s="2">
        <v>1</v>
      </c>
    </row>
    <row r="19631" spans="1:6" x14ac:dyDescent="0.25">
      <c r="A19631" s="1" t="str">
        <f>"99829"</f>
        <v>99829</v>
      </c>
      <c r="B19631" s="1" t="str">
        <f>"02105"</f>
        <v>02105</v>
      </c>
      <c r="C19631" s="2">
        <v>0</v>
      </c>
      <c r="D19631" s="2">
        <v>0</v>
      </c>
      <c r="E19631" s="2">
        <v>1</v>
      </c>
      <c r="F19631" s="2">
        <v>1</v>
      </c>
    </row>
    <row r="19632" spans="1:6" x14ac:dyDescent="0.25">
      <c r="A19632" s="1" t="str">
        <f>"99832"</f>
        <v>99832</v>
      </c>
      <c r="B19632" s="1" t="str">
        <f>"02105"</f>
        <v>02105</v>
      </c>
      <c r="C19632" s="2">
        <v>0</v>
      </c>
      <c r="D19632" s="2">
        <v>0</v>
      </c>
      <c r="E19632" s="2">
        <v>1</v>
      </c>
      <c r="F19632" s="2">
        <v>1</v>
      </c>
    </row>
    <row r="19633" spans="1:6" x14ac:dyDescent="0.25">
      <c r="A19633" s="1" t="str">
        <f>"99789"</f>
        <v>99789</v>
      </c>
      <c r="B19633" s="1" t="str">
        <f>"02185"</f>
        <v>02185</v>
      </c>
      <c r="C19633" s="2">
        <v>0</v>
      </c>
      <c r="D19633" s="2">
        <v>0</v>
      </c>
      <c r="E19633" s="2">
        <v>1</v>
      </c>
      <c r="F19633" s="2">
        <v>1</v>
      </c>
    </row>
    <row r="19634" spans="1:6" x14ac:dyDescent="0.25">
      <c r="A19634" s="1" t="str">
        <f>"99720"</f>
        <v>99720</v>
      </c>
      <c r="B19634" s="1" t="str">
        <f>"02290"</f>
        <v>02290</v>
      </c>
      <c r="C19634" s="2">
        <v>0</v>
      </c>
      <c r="D19634" s="2">
        <v>0</v>
      </c>
      <c r="E19634" s="2">
        <v>1</v>
      </c>
      <c r="F19634" s="2">
        <v>1</v>
      </c>
    </row>
    <row r="19635" spans="1:6" x14ac:dyDescent="0.25">
      <c r="A19635" s="1" t="str">
        <f>"99729"</f>
        <v>99729</v>
      </c>
      <c r="B19635" s="1" t="str">
        <f>"02068"</f>
        <v>02068</v>
      </c>
      <c r="C19635" s="2">
        <v>1</v>
      </c>
      <c r="D19635" s="2">
        <v>0</v>
      </c>
      <c r="E19635" s="2">
        <v>1</v>
      </c>
      <c r="F19635" s="2">
        <v>1</v>
      </c>
    </row>
    <row r="19636" spans="1:6" x14ac:dyDescent="0.25">
      <c r="A19636" s="1" t="str">
        <f>"99734"</f>
        <v>99734</v>
      </c>
      <c r="B19636" s="1" t="str">
        <f>"02185"</f>
        <v>02185</v>
      </c>
      <c r="C19636" s="2">
        <v>0</v>
      </c>
      <c r="D19636" s="2">
        <v>0</v>
      </c>
      <c r="E19636" s="2">
        <v>1</v>
      </c>
      <c r="F19636" s="2">
        <v>1</v>
      </c>
    </row>
    <row r="19637" spans="1:6" x14ac:dyDescent="0.25">
      <c r="A19637" s="1" t="str">
        <f>"99520"</f>
        <v>99520</v>
      </c>
      <c r="B19637" s="1" t="str">
        <f>"02020"</f>
        <v>02020</v>
      </c>
      <c r="C19637" s="2">
        <v>1</v>
      </c>
      <c r="D19637" s="2">
        <v>1</v>
      </c>
      <c r="E19637" s="2">
        <v>1</v>
      </c>
      <c r="F19637" s="2">
        <v>1</v>
      </c>
    </row>
    <row r="19638" spans="1:6" x14ac:dyDescent="0.25">
      <c r="A19638" s="1" t="str">
        <f>"99511"</f>
        <v>99511</v>
      </c>
      <c r="B19638" s="1" t="str">
        <f>"02020"</f>
        <v>02020</v>
      </c>
      <c r="C19638" s="2">
        <v>1</v>
      </c>
      <c r="D19638" s="2">
        <v>1</v>
      </c>
      <c r="E19638" s="2">
        <v>1</v>
      </c>
      <c r="F19638" s="2">
        <v>1</v>
      </c>
    </row>
    <row r="19639" spans="1:6" x14ac:dyDescent="0.25">
      <c r="A19639" s="1" t="str">
        <f>"99540"</f>
        <v>99540</v>
      </c>
      <c r="B19639" s="1" t="str">
        <f>"02020"</f>
        <v>02020</v>
      </c>
      <c r="C19639" s="2">
        <v>1</v>
      </c>
      <c r="D19639" s="2">
        <v>1</v>
      </c>
      <c r="E19639" s="2">
        <v>1</v>
      </c>
      <c r="F19639" s="2">
        <v>1</v>
      </c>
    </row>
    <row r="19640" spans="1:6" x14ac:dyDescent="0.25">
      <c r="A19640" s="1" t="str">
        <f>"99563"</f>
        <v>99563</v>
      </c>
      <c r="B19640" s="1" t="str">
        <f>"02270"</f>
        <v>02270</v>
      </c>
      <c r="C19640" s="2">
        <v>0</v>
      </c>
      <c r="D19640" s="2">
        <v>1</v>
      </c>
      <c r="E19640" s="2">
        <v>1</v>
      </c>
      <c r="F19640" s="2">
        <v>1</v>
      </c>
    </row>
    <row r="19641" spans="1:6" x14ac:dyDescent="0.25">
      <c r="A19641" s="1" t="str">
        <f>"99565"</f>
        <v>99565</v>
      </c>
      <c r="B19641" s="1" t="str">
        <f>"02164"</f>
        <v>02164</v>
      </c>
      <c r="C19641" s="2">
        <v>0</v>
      </c>
      <c r="D19641" s="2">
        <v>0</v>
      </c>
      <c r="E19641" s="2">
        <v>1</v>
      </c>
      <c r="F19641" s="2">
        <v>1</v>
      </c>
    </row>
    <row r="19642" spans="1:6" x14ac:dyDescent="0.25">
      <c r="A19642" s="1" t="str">
        <f>"99566"</f>
        <v>99566</v>
      </c>
      <c r="B19642" s="1" t="str">
        <f>"02261"</f>
        <v>02261</v>
      </c>
      <c r="C19642" s="2">
        <v>1</v>
      </c>
      <c r="D19642" s="2">
        <v>0</v>
      </c>
      <c r="E19642" s="2">
        <v>1</v>
      </c>
      <c r="F19642" s="2">
        <v>1</v>
      </c>
    </row>
    <row r="19643" spans="1:6" x14ac:dyDescent="0.25">
      <c r="A19643" s="1" t="str">
        <f>"99549"</f>
        <v>99549</v>
      </c>
      <c r="B19643" s="1" t="str">
        <f>"02164"</f>
        <v>02164</v>
      </c>
      <c r="C19643" s="2">
        <v>0</v>
      </c>
      <c r="D19643" s="2">
        <v>0</v>
      </c>
      <c r="E19643" s="2">
        <v>1</v>
      </c>
      <c r="F19643" s="2">
        <v>1</v>
      </c>
    </row>
    <row r="19644" spans="1:6" x14ac:dyDescent="0.25">
      <c r="A19644" s="1" t="str">
        <f>"99550"</f>
        <v>99550</v>
      </c>
      <c r="B19644" s="1" t="str">
        <f>"02150"</f>
        <v>02150</v>
      </c>
      <c r="C19644" s="2">
        <v>0</v>
      </c>
      <c r="D19644" s="2">
        <v>0</v>
      </c>
      <c r="E19644" s="2">
        <v>1</v>
      </c>
      <c r="F19644" s="2">
        <v>1</v>
      </c>
    </row>
    <row r="19645" spans="1:6" x14ac:dyDescent="0.25">
      <c r="A19645" s="1" t="str">
        <f>"99576"</f>
        <v>99576</v>
      </c>
      <c r="B19645" s="1" t="str">
        <f>"02070"</f>
        <v>02070</v>
      </c>
      <c r="C19645" s="2">
        <v>1</v>
      </c>
      <c r="D19645" s="2">
        <v>0</v>
      </c>
      <c r="E19645" s="2">
        <v>1</v>
      </c>
      <c r="F19645" s="2">
        <v>1</v>
      </c>
    </row>
    <row r="19646" spans="1:6" x14ac:dyDescent="0.25">
      <c r="A19646" s="1" t="str">
        <f>"99623"</f>
        <v>99623</v>
      </c>
      <c r="B19646" s="1" t="str">
        <f>"02170"</f>
        <v>02170</v>
      </c>
      <c r="C19646" s="2">
        <v>1</v>
      </c>
      <c r="D19646" s="2">
        <v>1</v>
      </c>
      <c r="E19646" s="2">
        <v>1</v>
      </c>
      <c r="F19646" s="2">
        <v>1</v>
      </c>
    </row>
    <row r="19647" spans="1:6" x14ac:dyDescent="0.25">
      <c r="A19647" s="1" t="str">
        <f>"99589"</f>
        <v>99589</v>
      </c>
      <c r="B19647" s="1" t="str">
        <f>"02050"</f>
        <v>02050</v>
      </c>
      <c r="C19647" s="2">
        <v>0</v>
      </c>
      <c r="D19647" s="2">
        <v>0</v>
      </c>
      <c r="E19647" s="2">
        <v>1</v>
      </c>
      <c r="F19647" s="2">
        <v>1</v>
      </c>
    </row>
    <row r="19648" spans="1:6" x14ac:dyDescent="0.25">
      <c r="A19648" s="1" t="str">
        <f>"99651"</f>
        <v>99651</v>
      </c>
      <c r="B19648" s="1" t="str">
        <f>"02050"</f>
        <v>02050</v>
      </c>
      <c r="C19648" s="2">
        <v>0</v>
      </c>
      <c r="D19648" s="2">
        <v>0</v>
      </c>
      <c r="E19648" s="2">
        <v>1</v>
      </c>
      <c r="F19648" s="2">
        <v>1</v>
      </c>
    </row>
    <row r="19649" spans="1:6" x14ac:dyDescent="0.25">
      <c r="A19649" s="1" t="str">
        <f>"99626"</f>
        <v>99626</v>
      </c>
      <c r="B19649" s="1" t="str">
        <f>"02050"</f>
        <v>02050</v>
      </c>
      <c r="C19649" s="2">
        <v>0</v>
      </c>
      <c r="D19649" s="2">
        <v>0</v>
      </c>
      <c r="E19649" s="2">
        <v>1</v>
      </c>
      <c r="F19649" s="2">
        <v>1</v>
      </c>
    </row>
    <row r="19650" spans="1:6" x14ac:dyDescent="0.25">
      <c r="A19650" s="1" t="str">
        <f>"99634"</f>
        <v>99634</v>
      </c>
      <c r="B19650" s="1" t="str">
        <f>"02050"</f>
        <v>02050</v>
      </c>
      <c r="C19650" s="2">
        <v>0</v>
      </c>
      <c r="D19650" s="2">
        <v>0</v>
      </c>
      <c r="E19650" s="2">
        <v>1</v>
      </c>
      <c r="F19650" s="2">
        <v>1</v>
      </c>
    </row>
    <row r="19651" spans="1:6" x14ac:dyDescent="0.25">
      <c r="A19651" s="1" t="str">
        <f>"99672"</f>
        <v>99672</v>
      </c>
      <c r="B19651" s="1" t="str">
        <f>"02122"</f>
        <v>02122</v>
      </c>
      <c r="C19651" s="2">
        <v>1</v>
      </c>
      <c r="D19651" s="2">
        <v>1</v>
      </c>
      <c r="E19651" s="2">
        <v>1</v>
      </c>
      <c r="F19651" s="2">
        <v>1</v>
      </c>
    </row>
    <row r="19652" spans="1:6" x14ac:dyDescent="0.25">
      <c r="A19652" s="1" t="str">
        <f>"99656"</f>
        <v>99656</v>
      </c>
      <c r="B19652" s="1" t="str">
        <f>"02050"</f>
        <v>02050</v>
      </c>
      <c r="C19652" s="2">
        <v>0</v>
      </c>
      <c r="D19652" s="2">
        <v>0</v>
      </c>
      <c r="E19652" s="2">
        <v>1</v>
      </c>
      <c r="F19652" s="2">
        <v>1</v>
      </c>
    </row>
    <row r="19653" spans="1:6" x14ac:dyDescent="0.25">
      <c r="A19653" s="1" t="str">
        <f>"99660"</f>
        <v>99660</v>
      </c>
      <c r="B19653" s="1" t="str">
        <f>"02016"</f>
        <v>02016</v>
      </c>
      <c r="C19653" s="2">
        <v>1</v>
      </c>
      <c r="D19653" s="2">
        <v>0</v>
      </c>
      <c r="E19653" s="2">
        <v>1</v>
      </c>
      <c r="F19653" s="2">
        <v>1</v>
      </c>
    </row>
    <row r="19654" spans="1:6" x14ac:dyDescent="0.25">
      <c r="A19654" s="1" t="str">
        <f>"99678"</f>
        <v>99678</v>
      </c>
      <c r="B19654" s="1" t="str">
        <f>"02070"</f>
        <v>02070</v>
      </c>
      <c r="C19654" s="2">
        <v>0</v>
      </c>
      <c r="D19654" s="2">
        <v>0</v>
      </c>
      <c r="E19654" s="2">
        <v>1</v>
      </c>
      <c r="F19654" s="2">
        <v>1</v>
      </c>
    </row>
    <row r="19655" spans="1:6" x14ac:dyDescent="0.25">
      <c r="A19655" s="1" t="str">
        <f>"99681"</f>
        <v>99681</v>
      </c>
      <c r="B19655" s="1" t="str">
        <f>"02050"</f>
        <v>02050</v>
      </c>
      <c r="C19655" s="2">
        <v>0</v>
      </c>
      <c r="D19655" s="2">
        <v>0</v>
      </c>
      <c r="E19655" s="2">
        <v>1</v>
      </c>
      <c r="F19655" s="2">
        <v>1</v>
      </c>
    </row>
    <row r="19656" spans="1:6" x14ac:dyDescent="0.25">
      <c r="A19656" s="1" t="str">
        <f>"99682"</f>
        <v>99682</v>
      </c>
      <c r="B19656" s="1" t="str">
        <f>"02122"</f>
        <v>02122</v>
      </c>
      <c r="C19656" s="2">
        <v>0</v>
      </c>
      <c r="D19656" s="2">
        <v>0</v>
      </c>
      <c r="E19656" s="2">
        <v>1</v>
      </c>
      <c r="F19656" s="2">
        <v>1</v>
      </c>
    </row>
    <row r="19657" spans="1:6" x14ac:dyDescent="0.25">
      <c r="A19657" s="1" t="str">
        <f>"99657"</f>
        <v>99657</v>
      </c>
      <c r="B19657" s="1" t="str">
        <f>"02270"</f>
        <v>02270</v>
      </c>
      <c r="C19657" s="2">
        <v>0</v>
      </c>
      <c r="D19657" s="2">
        <v>0</v>
      </c>
      <c r="E19657" s="2">
        <v>1</v>
      </c>
      <c r="F19657" s="2">
        <v>1</v>
      </c>
    </row>
    <row r="19658" spans="1:6" x14ac:dyDescent="0.25">
      <c r="A19658" s="1" t="str">
        <f>"00501"</f>
        <v>00501</v>
      </c>
      <c r="B19658" s="1" t="str">
        <f>"36103"</f>
        <v>36103</v>
      </c>
      <c r="C19658" s="2">
        <v>0</v>
      </c>
      <c r="D19658" s="2">
        <v>1</v>
      </c>
      <c r="E19658" s="2">
        <v>0</v>
      </c>
      <c r="F19658" s="2">
        <v>1</v>
      </c>
    </row>
    <row r="19659" spans="1:6" x14ac:dyDescent="0.25">
      <c r="A19659" s="1" t="str">
        <f>"00605"</f>
        <v>00605</v>
      </c>
      <c r="B19659" s="1" t="str">
        <f>"72005"</f>
        <v>72005</v>
      </c>
      <c r="C19659" s="2">
        <v>1</v>
      </c>
      <c r="D19659" s="2">
        <v>1</v>
      </c>
      <c r="E19659" s="2">
        <v>1</v>
      </c>
      <c r="F19659" s="2">
        <v>1</v>
      </c>
    </row>
    <row r="19660" spans="1:6" x14ac:dyDescent="0.25">
      <c r="A19660" s="1" t="str">
        <f>"00681"</f>
        <v>00681</v>
      </c>
      <c r="B19660" s="1" t="str">
        <f>"72097"</f>
        <v>72097</v>
      </c>
      <c r="C19660" s="2">
        <v>1</v>
      </c>
      <c r="D19660" s="2">
        <v>1</v>
      </c>
      <c r="E19660" s="2">
        <v>1</v>
      </c>
      <c r="F19660" s="2">
        <v>1</v>
      </c>
    </row>
    <row r="19661" spans="1:6" x14ac:dyDescent="0.25">
      <c r="A19661" s="1" t="str">
        <f>"00687"</f>
        <v>00687</v>
      </c>
      <c r="B19661" s="1" t="str">
        <f>"72101"</f>
        <v>72101</v>
      </c>
      <c r="C19661" s="2">
        <v>0.97229737041445696</v>
      </c>
      <c r="D19661" s="2">
        <v>1</v>
      </c>
      <c r="E19661" s="2">
        <v>1</v>
      </c>
      <c r="F19661" s="2">
        <v>0.97367338543809101</v>
      </c>
    </row>
    <row r="19662" spans="1:6" x14ac:dyDescent="0.25">
      <c r="A19662" s="1" t="str">
        <f>"00687"</f>
        <v>00687</v>
      </c>
      <c r="B19662" s="1" t="str">
        <f>"72091"</f>
        <v>72091</v>
      </c>
      <c r="C19662" s="2">
        <v>2.6187642030083301E-2</v>
      </c>
      <c r="D19662" s="2">
        <v>0</v>
      </c>
      <c r="E19662" s="2">
        <v>0</v>
      </c>
      <c r="F19662" s="2">
        <v>2.48868778280542E-2</v>
      </c>
    </row>
    <row r="19663" spans="1:6" x14ac:dyDescent="0.25">
      <c r="A19663" s="1" t="str">
        <f>"00687"</f>
        <v>00687</v>
      </c>
      <c r="B19663" s="1" t="str">
        <f>"72145"</f>
        <v>72145</v>
      </c>
      <c r="C19663" s="2">
        <v>1.0821339681852599E-3</v>
      </c>
      <c r="D19663" s="2">
        <v>0</v>
      </c>
      <c r="E19663" s="2">
        <v>0</v>
      </c>
      <c r="F19663" s="2">
        <v>1.02838338132455E-3</v>
      </c>
    </row>
    <row r="19664" spans="1:6" x14ac:dyDescent="0.25">
      <c r="A19664" s="1" t="str">
        <f>"00687"</f>
        <v>00687</v>
      </c>
      <c r="B19664" s="1" t="str">
        <f>"72143"</f>
        <v>72143</v>
      </c>
      <c r="C19664" s="2">
        <v>4.3285358727410399E-4</v>
      </c>
      <c r="D19664" s="2">
        <v>0</v>
      </c>
      <c r="E19664" s="2">
        <v>0</v>
      </c>
      <c r="F19664" s="2">
        <v>4.1135335252982298E-4</v>
      </c>
    </row>
    <row r="19665" spans="1:6" x14ac:dyDescent="0.25">
      <c r="A19665" s="1" t="str">
        <f>"00690"</f>
        <v>00690</v>
      </c>
      <c r="B19665" s="1" t="str">
        <f>"72071"</f>
        <v>72071</v>
      </c>
      <c r="C19665" s="2">
        <v>4.42567567567567E-2</v>
      </c>
      <c r="D19665" s="2">
        <v>0</v>
      </c>
      <c r="E19665" s="2">
        <v>0</v>
      </c>
      <c r="F19665" s="2">
        <v>4.19871794871794E-2</v>
      </c>
    </row>
    <row r="19666" spans="1:6" x14ac:dyDescent="0.25">
      <c r="A19666" s="1" t="str">
        <f>"00690"</f>
        <v>00690</v>
      </c>
      <c r="B19666" s="1" t="str">
        <f>"72005"</f>
        <v>72005</v>
      </c>
      <c r="C19666" s="2">
        <v>0.955743243243243</v>
      </c>
      <c r="D19666" s="2">
        <v>1</v>
      </c>
      <c r="E19666" s="2">
        <v>1</v>
      </c>
      <c r="F19666" s="2">
        <v>0.95801282051282</v>
      </c>
    </row>
    <row r="19667" spans="1:6" x14ac:dyDescent="0.25">
      <c r="A19667" s="1" t="str">
        <f>"00704"</f>
        <v>00704</v>
      </c>
      <c r="B19667" s="1" t="str">
        <f>"72123"</f>
        <v>72123</v>
      </c>
      <c r="C19667" s="2">
        <v>1</v>
      </c>
      <c r="D19667" s="2">
        <v>1</v>
      </c>
      <c r="E19667" s="2">
        <v>1</v>
      </c>
      <c r="F19667" s="2">
        <v>1</v>
      </c>
    </row>
    <row r="19668" spans="1:6" x14ac:dyDescent="0.25">
      <c r="A19668" s="1" t="str">
        <f>"00707"</f>
        <v>00707</v>
      </c>
      <c r="B19668" s="1" t="str">
        <f>"72095"</f>
        <v>72095</v>
      </c>
      <c r="C19668" s="2">
        <v>1</v>
      </c>
      <c r="D19668" s="2">
        <v>1</v>
      </c>
      <c r="E19668" s="2">
        <v>1</v>
      </c>
      <c r="F19668" s="2">
        <v>1</v>
      </c>
    </row>
    <row r="19669" spans="1:6" x14ac:dyDescent="0.25">
      <c r="A19669" s="1" t="str">
        <f>"00715"</f>
        <v>00715</v>
      </c>
      <c r="B19669" s="1" t="str">
        <f>"72113"</f>
        <v>72113</v>
      </c>
      <c r="C19669" s="2">
        <v>1</v>
      </c>
      <c r="D19669" s="2">
        <v>1</v>
      </c>
      <c r="E19669" s="2">
        <v>1</v>
      </c>
      <c r="F19669" s="2">
        <v>1</v>
      </c>
    </row>
    <row r="19670" spans="1:6" x14ac:dyDescent="0.25">
      <c r="A19670" s="1" t="str">
        <f>"00718"</f>
        <v>00718</v>
      </c>
      <c r="B19670" s="1" t="str">
        <f>"72103"</f>
        <v>72103</v>
      </c>
      <c r="C19670" s="2">
        <v>1</v>
      </c>
      <c r="D19670" s="2">
        <v>1</v>
      </c>
      <c r="E19670" s="2">
        <v>1</v>
      </c>
      <c r="F19670" s="2">
        <v>1</v>
      </c>
    </row>
    <row r="19671" spans="1:6" x14ac:dyDescent="0.25">
      <c r="A19671" s="1" t="str">
        <f>"00727"</f>
        <v>00727</v>
      </c>
      <c r="B19671" s="1" t="str">
        <f>"72025"</f>
        <v>72025</v>
      </c>
      <c r="C19671" s="2">
        <v>1</v>
      </c>
      <c r="D19671" s="2">
        <v>1</v>
      </c>
      <c r="E19671" s="2">
        <v>1</v>
      </c>
      <c r="F19671" s="2">
        <v>1</v>
      </c>
    </row>
    <row r="19672" spans="1:6" x14ac:dyDescent="0.25">
      <c r="A19672" s="1" t="str">
        <f>"00728"</f>
        <v>00728</v>
      </c>
      <c r="B19672" s="1" t="str">
        <f>"72113"</f>
        <v>72113</v>
      </c>
      <c r="C19672" s="2">
        <v>1</v>
      </c>
      <c r="D19672" s="2">
        <v>1</v>
      </c>
      <c r="E19672" s="2">
        <v>1</v>
      </c>
      <c r="F19672" s="2">
        <v>1</v>
      </c>
    </row>
    <row r="19673" spans="1:6" x14ac:dyDescent="0.25">
      <c r="A19673" s="1" t="str">
        <f>"00737"</f>
        <v>00737</v>
      </c>
      <c r="B19673" s="1" t="str">
        <f>"72035"</f>
        <v>72035</v>
      </c>
      <c r="C19673" s="2">
        <v>1</v>
      </c>
      <c r="D19673" s="2">
        <v>1</v>
      </c>
      <c r="E19673" s="2">
        <v>1</v>
      </c>
      <c r="F19673" s="2">
        <v>1</v>
      </c>
    </row>
    <row r="19674" spans="1:6" x14ac:dyDescent="0.25">
      <c r="A19674" s="1" t="str">
        <f>"00740"</f>
        <v>00740</v>
      </c>
      <c r="B19674" s="1" t="str">
        <f>"72053"</f>
        <v>72053</v>
      </c>
      <c r="C19674" s="2">
        <v>1</v>
      </c>
      <c r="D19674" s="2">
        <v>1</v>
      </c>
      <c r="E19674" s="2">
        <v>1</v>
      </c>
      <c r="F19674" s="2">
        <v>1</v>
      </c>
    </row>
    <row r="19675" spans="1:6" x14ac:dyDescent="0.25">
      <c r="A19675" s="1" t="str">
        <f>"00745"</f>
        <v>00745</v>
      </c>
      <c r="B19675" s="1" t="str">
        <f>"72119"</f>
        <v>72119</v>
      </c>
      <c r="C19675" s="2">
        <v>0.97417196753673996</v>
      </c>
      <c r="D19675" s="2">
        <v>0.99556213017751405</v>
      </c>
      <c r="E19675" s="2">
        <v>1</v>
      </c>
      <c r="F19675" s="2">
        <v>0.97501317870321502</v>
      </c>
    </row>
    <row r="19676" spans="1:6" x14ac:dyDescent="0.25">
      <c r="A19676" s="1" t="str">
        <f>"00745"</f>
        <v>00745</v>
      </c>
      <c r="B19676" s="1" t="str">
        <f>"72029"</f>
        <v>72029</v>
      </c>
      <c r="C19676" s="2">
        <v>2.58280324632594E-2</v>
      </c>
      <c r="D19676" s="2">
        <v>4.4378698224852003E-3</v>
      </c>
      <c r="E19676" s="2">
        <v>0</v>
      </c>
      <c r="F19676" s="2">
        <v>2.4986821296784301E-2</v>
      </c>
    </row>
    <row r="19677" spans="1:6" x14ac:dyDescent="0.25">
      <c r="A19677" s="1" t="str">
        <f>"00791"</f>
        <v>00791</v>
      </c>
      <c r="B19677" s="1" t="str">
        <f>"72069"</f>
        <v>72069</v>
      </c>
      <c r="C19677" s="2">
        <v>1</v>
      </c>
      <c r="D19677" s="2">
        <v>1</v>
      </c>
      <c r="E19677" s="2">
        <v>1</v>
      </c>
      <c r="F19677" s="2">
        <v>1</v>
      </c>
    </row>
    <row r="19678" spans="1:6" x14ac:dyDescent="0.25">
      <c r="A19678" s="1" t="str">
        <f>"00785"</f>
        <v>00785</v>
      </c>
      <c r="B19678" s="1" t="str">
        <f>"72057"</f>
        <v>72057</v>
      </c>
      <c r="C19678" s="2">
        <v>1</v>
      </c>
      <c r="D19678" s="2">
        <v>1</v>
      </c>
      <c r="E19678" s="2">
        <v>1</v>
      </c>
      <c r="F19678" s="2">
        <v>1</v>
      </c>
    </row>
    <row r="19679" spans="1:6" x14ac:dyDescent="0.25">
      <c r="A19679" s="1" t="str">
        <f>"00795"</f>
        <v>00795</v>
      </c>
      <c r="B19679" s="1" t="str">
        <f>"72113"</f>
        <v>72113</v>
      </c>
      <c r="C19679" s="2">
        <v>1.0394870064124101E-2</v>
      </c>
      <c r="D19679" s="2">
        <v>0</v>
      </c>
      <c r="E19679" s="2">
        <v>0</v>
      </c>
      <c r="F19679" s="2">
        <v>9.9309989037209001E-3</v>
      </c>
    </row>
    <row r="19680" spans="1:6" x14ac:dyDescent="0.25">
      <c r="A19680" s="1" t="str">
        <f>"00795"</f>
        <v>00795</v>
      </c>
      <c r="B19680" s="1" t="str">
        <f>"72075"</f>
        <v>72075</v>
      </c>
      <c r="C19680" s="2">
        <v>0.98960512993587502</v>
      </c>
      <c r="D19680" s="2">
        <v>1</v>
      </c>
      <c r="E19680" s="2">
        <v>1</v>
      </c>
      <c r="F19680" s="2">
        <v>0.99006900109627904</v>
      </c>
    </row>
    <row r="19681" spans="1:6" x14ac:dyDescent="0.25">
      <c r="A19681" s="1" t="str">
        <f>"00910"</f>
        <v>00910</v>
      </c>
      <c r="B19681" s="1" t="str">
        <f>"72127"</f>
        <v>72127</v>
      </c>
      <c r="C19681" s="2">
        <v>1</v>
      </c>
      <c r="D19681" s="2">
        <v>1</v>
      </c>
      <c r="E19681" s="2">
        <v>1</v>
      </c>
      <c r="F19681" s="2">
        <v>1</v>
      </c>
    </row>
    <row r="19682" spans="1:6" x14ac:dyDescent="0.25">
      <c r="A19682" s="1" t="str">
        <f>"00912"</f>
        <v>00912</v>
      </c>
      <c r="B19682" s="1" t="str">
        <f>"72127"</f>
        <v>72127</v>
      </c>
      <c r="C19682" s="2">
        <v>1</v>
      </c>
      <c r="D19682" s="2">
        <v>1</v>
      </c>
      <c r="E19682" s="2">
        <v>1</v>
      </c>
      <c r="F19682" s="2">
        <v>1</v>
      </c>
    </row>
    <row r="19683" spans="1:6" x14ac:dyDescent="0.25">
      <c r="A19683" s="1" t="str">
        <f>"00921"</f>
        <v>00921</v>
      </c>
      <c r="B19683" s="1" t="str">
        <f>"72127"</f>
        <v>72127</v>
      </c>
      <c r="C19683" s="2">
        <v>0.98726206846638098</v>
      </c>
      <c r="D19683" s="2">
        <v>0.90424242424242396</v>
      </c>
      <c r="E19683" s="2">
        <v>0.95687331536388098</v>
      </c>
      <c r="F19683" s="2">
        <v>0.97790125015784801</v>
      </c>
    </row>
    <row r="19684" spans="1:6" x14ac:dyDescent="0.25">
      <c r="A19684" s="1" t="str">
        <f>"00921"</f>
        <v>00921</v>
      </c>
      <c r="B19684" s="1" t="str">
        <f>"72031"</f>
        <v>72031</v>
      </c>
      <c r="C19684" s="2">
        <v>9.4086994282405699E-4</v>
      </c>
      <c r="D19684" s="2">
        <v>0</v>
      </c>
      <c r="E19684" s="2">
        <v>0</v>
      </c>
      <c r="F19684" s="2">
        <v>8.2081070842278002E-4</v>
      </c>
    </row>
    <row r="19685" spans="1:6" x14ac:dyDescent="0.25">
      <c r="A19685" s="1" t="str">
        <f>"00921"</f>
        <v>00921</v>
      </c>
      <c r="B19685" s="1" t="str">
        <f>"72021"</f>
        <v>72021</v>
      </c>
      <c r="C19685" s="2">
        <v>1.1797061590793899E-2</v>
      </c>
      <c r="D19685" s="2">
        <v>9.5757575757575694E-2</v>
      </c>
      <c r="E19685" s="2">
        <v>4.3126684636118497E-2</v>
      </c>
      <c r="F19685" s="2">
        <v>2.1277939133728999E-2</v>
      </c>
    </row>
    <row r="19686" spans="1:6" x14ac:dyDescent="0.25">
      <c r="A19686" s="1" t="str">
        <f>"00952"</f>
        <v>00952</v>
      </c>
      <c r="B19686" s="1" t="str">
        <f>"72137"</f>
        <v>72137</v>
      </c>
      <c r="C19686" s="2">
        <v>1</v>
      </c>
      <c r="D19686" s="2">
        <v>1</v>
      </c>
      <c r="E19686" s="2">
        <v>1</v>
      </c>
      <c r="F19686" s="2">
        <v>1</v>
      </c>
    </row>
    <row r="19687" spans="1:6" x14ac:dyDescent="0.25">
      <c r="A19687" s="1" t="str">
        <f>"00937"</f>
        <v>00937</v>
      </c>
      <c r="B19687" s="1" t="str">
        <f>"72031"</f>
        <v>72031</v>
      </c>
      <c r="C19687" s="2">
        <v>1</v>
      </c>
      <c r="D19687" s="2">
        <v>1</v>
      </c>
      <c r="E19687" s="2">
        <v>1</v>
      </c>
      <c r="F19687" s="2">
        <v>1</v>
      </c>
    </row>
    <row r="19688" spans="1:6" x14ac:dyDescent="0.25">
      <c r="A19688" s="1" t="str">
        <f>"00954"</f>
        <v>00954</v>
      </c>
      <c r="B19688" s="1" t="str">
        <f>"72135"</f>
        <v>72135</v>
      </c>
      <c r="C19688" s="2">
        <v>1</v>
      </c>
      <c r="D19688" s="2">
        <v>1</v>
      </c>
      <c r="E19688" s="2">
        <v>1</v>
      </c>
      <c r="F19688" s="2">
        <v>1</v>
      </c>
    </row>
    <row r="19689" spans="1:6" x14ac:dyDescent="0.25">
      <c r="A19689" s="1" t="str">
        <f>"00960"</f>
        <v>00960</v>
      </c>
      <c r="B19689" s="1" t="str">
        <f>"72021"</f>
        <v>72021</v>
      </c>
      <c r="C19689" s="2">
        <v>1</v>
      </c>
      <c r="D19689" s="2">
        <v>1</v>
      </c>
      <c r="E19689" s="2">
        <v>1</v>
      </c>
      <c r="F19689" s="2">
        <v>1</v>
      </c>
    </row>
    <row r="19690" spans="1:6" x14ac:dyDescent="0.25">
      <c r="A19690" s="1" t="str">
        <f>"00969"</f>
        <v>00969</v>
      </c>
      <c r="B19690" s="1" t="str">
        <f>"72021"</f>
        <v>72021</v>
      </c>
      <c r="C19690" s="2">
        <v>3.2279534109816897E-2</v>
      </c>
      <c r="D19690" s="2">
        <v>1.8433179723502301E-2</v>
      </c>
      <c r="E19690" s="2">
        <v>4.85436893203883E-2</v>
      </c>
      <c r="F19690" s="2">
        <v>3.1670625494853499E-2</v>
      </c>
    </row>
    <row r="19691" spans="1:6" x14ac:dyDescent="0.25">
      <c r="A19691" s="1" t="str">
        <f>"00969"</f>
        <v>00969</v>
      </c>
      <c r="B19691" s="1" t="str">
        <f>"72139"</f>
        <v>72139</v>
      </c>
      <c r="C19691" s="2">
        <v>5.9900166389350998E-4</v>
      </c>
      <c r="D19691" s="2">
        <v>9.2165898617511499E-4</v>
      </c>
      <c r="E19691" s="2">
        <v>0</v>
      </c>
      <c r="F19691" s="2">
        <v>6.0905049028564398E-4</v>
      </c>
    </row>
    <row r="19692" spans="1:6" x14ac:dyDescent="0.25">
      <c r="A19692" s="1" t="str">
        <f>"00969"</f>
        <v>00969</v>
      </c>
      <c r="B19692" s="1" t="str">
        <f>"72061"</f>
        <v>72061</v>
      </c>
      <c r="C19692" s="2">
        <v>0.85344425956738701</v>
      </c>
      <c r="D19692" s="2">
        <v>0.90322580645161199</v>
      </c>
      <c r="E19692" s="2">
        <v>0.85113268608414205</v>
      </c>
      <c r="F19692" s="2">
        <v>0.85669041963578696</v>
      </c>
    </row>
    <row r="19693" spans="1:6" x14ac:dyDescent="0.25">
      <c r="A19693" s="1" t="str">
        <f>"00969"</f>
        <v>00969</v>
      </c>
      <c r="B19693" s="1" t="str">
        <f>"72127"</f>
        <v>72127</v>
      </c>
      <c r="C19693" s="2">
        <v>0.11367720465890099</v>
      </c>
      <c r="D19693" s="2">
        <v>7.7419354838709598E-2</v>
      </c>
      <c r="E19693" s="2">
        <v>0.10032362459546899</v>
      </c>
      <c r="F19693" s="2">
        <v>0.11102990437907299</v>
      </c>
    </row>
    <row r="19694" spans="1:6" x14ac:dyDescent="0.25">
      <c r="A19694" s="1" t="str">
        <f>"00970"</f>
        <v>00970</v>
      </c>
      <c r="B19694" s="1" t="str">
        <f>"72061"</f>
        <v>72061</v>
      </c>
      <c r="C19694" s="2">
        <v>1</v>
      </c>
      <c r="D19694" s="2">
        <v>1</v>
      </c>
      <c r="E19694" s="2">
        <v>1</v>
      </c>
      <c r="F19694" s="2">
        <v>1</v>
      </c>
    </row>
    <row r="19695" spans="1:6" x14ac:dyDescent="0.25">
      <c r="A19695" s="1" t="str">
        <f>"01014"</f>
        <v>01014</v>
      </c>
      <c r="B19695" s="1" t="str">
        <f>"25013"</f>
        <v>25013</v>
      </c>
      <c r="C19695" s="2">
        <v>1</v>
      </c>
      <c r="D19695" s="2">
        <v>1</v>
      </c>
      <c r="E19695" s="2">
        <v>1</v>
      </c>
      <c r="F19695" s="2">
        <v>1</v>
      </c>
    </row>
    <row r="19696" spans="1:6" x14ac:dyDescent="0.25">
      <c r="A19696" s="1" t="str">
        <f>"01039"</f>
        <v>01039</v>
      </c>
      <c r="B19696" s="1" t="str">
        <f>"25015"</f>
        <v>25015</v>
      </c>
      <c r="C19696" s="2">
        <v>0.74167987321711504</v>
      </c>
      <c r="D19696" s="2">
        <v>1</v>
      </c>
      <c r="E19696" s="2">
        <v>0.76470588235294101</v>
      </c>
      <c r="F19696" s="2">
        <v>0.74674384949348704</v>
      </c>
    </row>
    <row r="19697" spans="1:6" x14ac:dyDescent="0.25">
      <c r="A19697" s="1" t="str">
        <f>"01039"</f>
        <v>01039</v>
      </c>
      <c r="B19697" s="1" t="str">
        <f>"25011"</f>
        <v>25011</v>
      </c>
      <c r="C19697" s="2">
        <v>0.25832012678288402</v>
      </c>
      <c r="D19697" s="2">
        <v>0</v>
      </c>
      <c r="E19697" s="2">
        <v>0.23529411764705799</v>
      </c>
      <c r="F19697" s="2">
        <v>0.25325615050651201</v>
      </c>
    </row>
    <row r="19698" spans="1:6" x14ac:dyDescent="0.25">
      <c r="A19698" s="1" t="str">
        <f>"01073"</f>
        <v>01073</v>
      </c>
      <c r="B19698" s="1" t="str">
        <f>"25013"</f>
        <v>25013</v>
      </c>
      <c r="C19698" s="2">
        <v>9.6376252891287508E-3</v>
      </c>
      <c r="D19698" s="2">
        <v>0</v>
      </c>
      <c r="E19698" s="2">
        <v>0</v>
      </c>
      <c r="F19698" s="2">
        <v>9.0975254730713204E-3</v>
      </c>
    </row>
    <row r="19699" spans="1:6" x14ac:dyDescent="0.25">
      <c r="A19699" s="1" t="str">
        <f>"01073"</f>
        <v>01073</v>
      </c>
      <c r="B19699" s="1" t="str">
        <f>"25015"</f>
        <v>25015</v>
      </c>
      <c r="C19699" s="2">
        <v>0.99036237471087096</v>
      </c>
      <c r="D19699" s="2">
        <v>1</v>
      </c>
      <c r="E19699" s="2">
        <v>1</v>
      </c>
      <c r="F19699" s="2">
        <v>0.99090247452692803</v>
      </c>
    </row>
    <row r="19700" spans="1:6" x14ac:dyDescent="0.25">
      <c r="A19700" s="1" t="str">
        <f>"01077"</f>
        <v>01077</v>
      </c>
      <c r="B19700" s="1" t="str">
        <f>"25013"</f>
        <v>25013</v>
      </c>
      <c r="C19700" s="2">
        <v>1</v>
      </c>
      <c r="D19700" s="2">
        <v>1</v>
      </c>
      <c r="E19700" s="2">
        <v>1</v>
      </c>
      <c r="F19700" s="2">
        <v>1</v>
      </c>
    </row>
    <row r="19701" spans="1:6" x14ac:dyDescent="0.25">
      <c r="A19701" s="1" t="str">
        <f>"01061"</f>
        <v>01061</v>
      </c>
      <c r="B19701" s="1" t="str">
        <f>"25015"</f>
        <v>25015</v>
      </c>
      <c r="C19701" s="2">
        <v>1</v>
      </c>
      <c r="D19701" s="2">
        <v>1</v>
      </c>
      <c r="E19701" s="2">
        <v>1</v>
      </c>
      <c r="F19701" s="2">
        <v>1</v>
      </c>
    </row>
    <row r="19702" spans="1:6" x14ac:dyDescent="0.25">
      <c r="A19702" s="1" t="str">
        <f>"01068"</f>
        <v>01068</v>
      </c>
      <c r="B19702" s="1" t="str">
        <f>"25027"</f>
        <v>25027</v>
      </c>
      <c r="C19702" s="2">
        <v>1</v>
      </c>
      <c r="D19702" s="2">
        <v>1</v>
      </c>
      <c r="E19702" s="2">
        <v>1</v>
      </c>
      <c r="F19702" s="2">
        <v>1</v>
      </c>
    </row>
    <row r="19703" spans="1:6" x14ac:dyDescent="0.25">
      <c r="A19703" s="1" t="str">
        <f>"01069"</f>
        <v>01069</v>
      </c>
      <c r="B19703" s="1" t="str">
        <f>"25013"</f>
        <v>25013</v>
      </c>
      <c r="C19703" s="2">
        <v>0.99691437387503201</v>
      </c>
      <c r="D19703" s="2">
        <v>1</v>
      </c>
      <c r="E19703" s="2">
        <v>1</v>
      </c>
      <c r="F19703" s="2">
        <v>0.99735566328779102</v>
      </c>
    </row>
    <row r="19704" spans="1:6" x14ac:dyDescent="0.25">
      <c r="A19704" s="1" t="str">
        <f>"01069"</f>
        <v>01069</v>
      </c>
      <c r="B19704" s="1" t="str">
        <f>"25015"</f>
        <v>25015</v>
      </c>
      <c r="C19704" s="2">
        <v>3.08562612496785E-3</v>
      </c>
      <c r="D19704" s="2">
        <v>0</v>
      </c>
      <c r="E19704" s="2">
        <v>0</v>
      </c>
      <c r="F19704" s="2">
        <v>2.6443367122080202E-3</v>
      </c>
    </row>
    <row r="19705" spans="1:6" x14ac:dyDescent="0.25">
      <c r="A19705" s="1" t="str">
        <f>"01088"</f>
        <v>01088</v>
      </c>
      <c r="B19705" s="1" t="str">
        <f>"25015"</f>
        <v>25015</v>
      </c>
      <c r="C19705" s="2">
        <v>1</v>
      </c>
      <c r="D19705" s="2">
        <v>1</v>
      </c>
      <c r="E19705" s="2">
        <v>1</v>
      </c>
      <c r="F19705" s="2">
        <v>1</v>
      </c>
    </row>
    <row r="19706" spans="1:6" x14ac:dyDescent="0.25">
      <c r="A19706" s="1" t="str">
        <f>"01094"</f>
        <v>01094</v>
      </c>
      <c r="B19706" s="1" t="str">
        <f>"25027"</f>
        <v>25027</v>
      </c>
      <c r="C19706" s="2">
        <v>0</v>
      </c>
      <c r="D19706" s="2">
        <v>1</v>
      </c>
      <c r="E19706" s="2">
        <v>1</v>
      </c>
      <c r="F19706" s="2">
        <v>1</v>
      </c>
    </row>
    <row r="19707" spans="1:6" x14ac:dyDescent="0.25">
      <c r="A19707" s="1" t="str">
        <f>"01128"</f>
        <v>01128</v>
      </c>
      <c r="B19707" s="1" t="str">
        <f>"25013"</f>
        <v>25013</v>
      </c>
      <c r="C19707" s="2">
        <v>1</v>
      </c>
      <c r="D19707" s="2">
        <v>1</v>
      </c>
      <c r="E19707" s="2">
        <v>1</v>
      </c>
      <c r="F19707" s="2">
        <v>1</v>
      </c>
    </row>
    <row r="19708" spans="1:6" x14ac:dyDescent="0.25">
      <c r="A19708" s="1" t="str">
        <f>"01111"</f>
        <v>01111</v>
      </c>
      <c r="B19708" s="1" t="str">
        <f>"25013"</f>
        <v>25013</v>
      </c>
      <c r="C19708" s="2">
        <v>0</v>
      </c>
      <c r="D19708" s="2">
        <v>1</v>
      </c>
      <c r="E19708" s="2">
        <v>0</v>
      </c>
      <c r="F19708" s="2">
        <v>1</v>
      </c>
    </row>
    <row r="19709" spans="1:6" x14ac:dyDescent="0.25">
      <c r="A19709" s="1" t="str">
        <f>"01115"</f>
        <v>01115</v>
      </c>
      <c r="B19709" s="1" t="str">
        <f>"25013"</f>
        <v>25013</v>
      </c>
      <c r="C19709" s="2">
        <v>0</v>
      </c>
      <c r="D19709" s="2">
        <v>1</v>
      </c>
      <c r="E19709" s="2">
        <v>1</v>
      </c>
      <c r="F19709" s="2">
        <v>1</v>
      </c>
    </row>
    <row r="19710" spans="1:6" x14ac:dyDescent="0.25">
      <c r="A19710" s="1" t="str">
        <f>"01202"</f>
        <v>01202</v>
      </c>
      <c r="B19710" s="1" t="str">
        <f t="shared" ref="B19710:B19717" si="98">"25003"</f>
        <v>25003</v>
      </c>
      <c r="C19710" s="2">
        <v>1</v>
      </c>
      <c r="D19710" s="2">
        <v>1</v>
      </c>
      <c r="E19710" s="2">
        <v>1</v>
      </c>
      <c r="F19710" s="2">
        <v>1</v>
      </c>
    </row>
    <row r="19711" spans="1:6" x14ac:dyDescent="0.25">
      <c r="A19711" s="1" t="str">
        <f>"01240"</f>
        <v>01240</v>
      </c>
      <c r="B19711" s="1" t="str">
        <f t="shared" si="98"/>
        <v>25003</v>
      </c>
      <c r="C19711" s="2">
        <v>1</v>
      </c>
      <c r="D19711" s="2">
        <v>1</v>
      </c>
      <c r="E19711" s="2">
        <v>1</v>
      </c>
      <c r="F19711" s="2">
        <v>1</v>
      </c>
    </row>
    <row r="19712" spans="1:6" x14ac:dyDescent="0.25">
      <c r="A19712" s="1" t="str">
        <f>"01225"</f>
        <v>01225</v>
      </c>
      <c r="B19712" s="1" t="str">
        <f t="shared" si="98"/>
        <v>25003</v>
      </c>
      <c r="C19712" s="2">
        <v>1</v>
      </c>
      <c r="D19712" s="2">
        <v>1</v>
      </c>
      <c r="E19712" s="2">
        <v>1</v>
      </c>
      <c r="F19712" s="2">
        <v>1</v>
      </c>
    </row>
    <row r="19713" spans="1:6" x14ac:dyDescent="0.25">
      <c r="A19713" s="1" t="str">
        <f>"01229"</f>
        <v>01229</v>
      </c>
      <c r="B19713" s="1" t="str">
        <f t="shared" si="98"/>
        <v>25003</v>
      </c>
      <c r="C19713" s="2">
        <v>0</v>
      </c>
      <c r="D19713" s="2">
        <v>1</v>
      </c>
      <c r="E19713" s="2">
        <v>1</v>
      </c>
      <c r="F19713" s="2">
        <v>1</v>
      </c>
    </row>
    <row r="19714" spans="1:6" x14ac:dyDescent="0.25">
      <c r="A19714" s="1" t="str">
        <f>"01222"</f>
        <v>01222</v>
      </c>
      <c r="B19714" s="1" t="str">
        <f t="shared" si="98"/>
        <v>25003</v>
      </c>
      <c r="C19714" s="2">
        <v>1</v>
      </c>
      <c r="D19714" s="2">
        <v>1</v>
      </c>
      <c r="E19714" s="2">
        <v>1</v>
      </c>
      <c r="F19714" s="2">
        <v>1</v>
      </c>
    </row>
    <row r="19715" spans="1:6" x14ac:dyDescent="0.25">
      <c r="A19715" s="1" t="str">
        <f>"01253"</f>
        <v>01253</v>
      </c>
      <c r="B19715" s="1" t="str">
        <f t="shared" si="98"/>
        <v>25003</v>
      </c>
      <c r="C19715" s="2">
        <v>1</v>
      </c>
      <c r="D19715" s="2">
        <v>1</v>
      </c>
      <c r="E19715" s="2">
        <v>1</v>
      </c>
      <c r="F19715" s="2">
        <v>1</v>
      </c>
    </row>
    <row r="19716" spans="1:6" x14ac:dyDescent="0.25">
      <c r="A19716" s="1" t="str">
        <f>"01255"</f>
        <v>01255</v>
      </c>
      <c r="B19716" s="1" t="str">
        <f t="shared" si="98"/>
        <v>25003</v>
      </c>
      <c r="C19716" s="2">
        <v>1</v>
      </c>
      <c r="D19716" s="2">
        <v>1</v>
      </c>
      <c r="E19716" s="2">
        <v>1</v>
      </c>
      <c r="F19716" s="2">
        <v>1</v>
      </c>
    </row>
    <row r="19717" spans="1:6" x14ac:dyDescent="0.25">
      <c r="A19717" s="1" t="str">
        <f>"01252"</f>
        <v>01252</v>
      </c>
      <c r="B19717" s="1" t="str">
        <f t="shared" si="98"/>
        <v>25003</v>
      </c>
      <c r="C19717" s="2">
        <v>0</v>
      </c>
      <c r="D19717" s="2">
        <v>0</v>
      </c>
      <c r="E19717" s="2">
        <v>1</v>
      </c>
      <c r="F19717" s="2">
        <v>1</v>
      </c>
    </row>
    <row r="19718" spans="1:6" x14ac:dyDescent="0.25">
      <c r="A19718" s="1" t="str">
        <f>"01337"</f>
        <v>01337</v>
      </c>
      <c r="B19718" s="1" t="str">
        <f>"25011"</f>
        <v>25011</v>
      </c>
      <c r="C19718" s="2">
        <v>1</v>
      </c>
      <c r="D19718" s="2">
        <v>1</v>
      </c>
      <c r="E19718" s="2">
        <v>1</v>
      </c>
      <c r="F19718" s="2">
        <v>1</v>
      </c>
    </row>
    <row r="19719" spans="1:6" x14ac:dyDescent="0.25">
      <c r="A19719" s="1" t="str">
        <f>"01340"</f>
        <v>01340</v>
      </c>
      <c r="B19719" s="1" t="str">
        <f>"25011"</f>
        <v>25011</v>
      </c>
      <c r="C19719" s="2">
        <v>1</v>
      </c>
      <c r="D19719" s="2">
        <v>1</v>
      </c>
      <c r="E19719" s="2">
        <v>1</v>
      </c>
      <c r="F19719" s="2">
        <v>1</v>
      </c>
    </row>
    <row r="19720" spans="1:6" x14ac:dyDescent="0.25">
      <c r="A19720" s="1" t="str">
        <f>"01342"</f>
        <v>01342</v>
      </c>
      <c r="B19720" s="1" t="str">
        <f>"25011"</f>
        <v>25011</v>
      </c>
      <c r="C19720" s="2">
        <v>1</v>
      </c>
      <c r="D19720" s="2">
        <v>1</v>
      </c>
      <c r="E19720" s="2">
        <v>1</v>
      </c>
      <c r="F19720" s="2">
        <v>1</v>
      </c>
    </row>
    <row r="19721" spans="1:6" x14ac:dyDescent="0.25">
      <c r="A19721" s="1" t="str">
        <f>"01302"</f>
        <v>01302</v>
      </c>
      <c r="B19721" s="1" t="str">
        <f>"25011"</f>
        <v>25011</v>
      </c>
      <c r="C19721" s="2">
        <v>1</v>
      </c>
      <c r="D19721" s="2">
        <v>1</v>
      </c>
      <c r="E19721" s="2">
        <v>1</v>
      </c>
      <c r="F19721" s="2">
        <v>1</v>
      </c>
    </row>
    <row r="19722" spans="1:6" x14ac:dyDescent="0.25">
      <c r="A19722" s="1" t="str">
        <f>"01432"</f>
        <v>01432</v>
      </c>
      <c r="B19722" s="1" t="str">
        <f>"25017"</f>
        <v>25017</v>
      </c>
      <c r="C19722" s="2">
        <v>1</v>
      </c>
      <c r="D19722" s="2">
        <v>1</v>
      </c>
      <c r="E19722" s="2">
        <v>1</v>
      </c>
      <c r="F19722" s="2">
        <v>1</v>
      </c>
    </row>
    <row r="19723" spans="1:6" x14ac:dyDescent="0.25">
      <c r="A19723" s="1" t="str">
        <f>"01431"</f>
        <v>01431</v>
      </c>
      <c r="B19723" s="1" t="str">
        <f>"25027"</f>
        <v>25027</v>
      </c>
      <c r="C19723" s="2">
        <v>1.7316017316017301E-3</v>
      </c>
      <c r="D19723" s="2">
        <v>0</v>
      </c>
      <c r="E19723" s="2">
        <v>0</v>
      </c>
      <c r="F19723" s="2">
        <v>1.6515276630883499E-3</v>
      </c>
    </row>
    <row r="19724" spans="1:6" x14ac:dyDescent="0.25">
      <c r="A19724" s="1" t="str">
        <f>"01431"</f>
        <v>01431</v>
      </c>
      <c r="B19724" s="1" t="str">
        <f>"25017"</f>
        <v>25017</v>
      </c>
      <c r="C19724" s="2">
        <v>0.99826839826839797</v>
      </c>
      <c r="D19724" s="2">
        <v>1</v>
      </c>
      <c r="E19724" s="2">
        <v>1</v>
      </c>
      <c r="F19724" s="2">
        <v>0.99834847233691104</v>
      </c>
    </row>
    <row r="19725" spans="1:6" x14ac:dyDescent="0.25">
      <c r="A19725" s="1" t="str">
        <f>"01451"</f>
        <v>01451</v>
      </c>
      <c r="B19725" s="1" t="str">
        <f>"25017"</f>
        <v>25017</v>
      </c>
      <c r="C19725" s="2">
        <v>1.1216263582194101E-2</v>
      </c>
      <c r="D19725" s="2">
        <v>0</v>
      </c>
      <c r="E19725" s="2">
        <v>0</v>
      </c>
      <c r="F19725" s="2">
        <v>1.0028204324663101E-2</v>
      </c>
    </row>
    <row r="19726" spans="1:6" x14ac:dyDescent="0.25">
      <c r="A19726" s="1" t="str">
        <f>"01451"</f>
        <v>01451</v>
      </c>
      <c r="B19726" s="1" t="str">
        <f t="shared" ref="B19726:B19732" si="99">"25027"</f>
        <v>25027</v>
      </c>
      <c r="C19726" s="2">
        <v>0.98878373641780504</v>
      </c>
      <c r="D19726" s="2">
        <v>1</v>
      </c>
      <c r="E19726" s="2">
        <v>1</v>
      </c>
      <c r="F19726" s="2">
        <v>0.989971795675336</v>
      </c>
    </row>
    <row r="19727" spans="1:6" x14ac:dyDescent="0.25">
      <c r="A19727" s="1" t="str">
        <f>"01505"</f>
        <v>01505</v>
      </c>
      <c r="B19727" s="1" t="str">
        <f t="shared" si="99"/>
        <v>25027</v>
      </c>
      <c r="C19727" s="2">
        <v>1</v>
      </c>
      <c r="D19727" s="2">
        <v>1</v>
      </c>
      <c r="E19727" s="2">
        <v>1</v>
      </c>
      <c r="F19727" s="2">
        <v>1</v>
      </c>
    </row>
    <row r="19728" spans="1:6" x14ac:dyDescent="0.25">
      <c r="A19728" s="1" t="str">
        <f>"01507"</f>
        <v>01507</v>
      </c>
      <c r="B19728" s="1" t="str">
        <f t="shared" si="99"/>
        <v>25027</v>
      </c>
      <c r="C19728" s="2">
        <v>1</v>
      </c>
      <c r="D19728" s="2">
        <v>1</v>
      </c>
      <c r="E19728" s="2">
        <v>1</v>
      </c>
      <c r="F19728" s="2">
        <v>1</v>
      </c>
    </row>
    <row r="19729" spans="1:6" x14ac:dyDescent="0.25">
      <c r="A19729" s="1" t="str">
        <f>"01524"</f>
        <v>01524</v>
      </c>
      <c r="B19729" s="1" t="str">
        <f t="shared" si="99"/>
        <v>25027</v>
      </c>
      <c r="C19729" s="2">
        <v>1</v>
      </c>
      <c r="D19729" s="2">
        <v>1</v>
      </c>
      <c r="E19729" s="2">
        <v>1</v>
      </c>
      <c r="F19729" s="2">
        <v>1</v>
      </c>
    </row>
    <row r="19730" spans="1:6" x14ac:dyDescent="0.25">
      <c r="A19730" s="1" t="str">
        <f>"01545"</f>
        <v>01545</v>
      </c>
      <c r="B19730" s="1" t="str">
        <f t="shared" si="99"/>
        <v>25027</v>
      </c>
      <c r="C19730" s="2">
        <v>1</v>
      </c>
      <c r="D19730" s="2">
        <v>1</v>
      </c>
      <c r="E19730" s="2">
        <v>1</v>
      </c>
      <c r="F19730" s="2">
        <v>1</v>
      </c>
    </row>
    <row r="19731" spans="1:6" x14ac:dyDescent="0.25">
      <c r="A19731" s="1" t="str">
        <f>"01543"</f>
        <v>01543</v>
      </c>
      <c r="B19731" s="1" t="str">
        <f t="shared" si="99"/>
        <v>25027</v>
      </c>
      <c r="C19731" s="2">
        <v>1</v>
      </c>
      <c r="D19731" s="2">
        <v>1</v>
      </c>
      <c r="E19731" s="2">
        <v>1</v>
      </c>
      <c r="F19731" s="2">
        <v>1</v>
      </c>
    </row>
    <row r="19732" spans="1:6" x14ac:dyDescent="0.25">
      <c r="A19732" s="1" t="str">
        <f>"01583"</f>
        <v>01583</v>
      </c>
      <c r="B19732" s="1" t="str">
        <f t="shared" si="99"/>
        <v>25027</v>
      </c>
      <c r="C19732" s="2">
        <v>1</v>
      </c>
      <c r="D19732" s="2">
        <v>1</v>
      </c>
      <c r="E19732" s="2">
        <v>1</v>
      </c>
      <c r="F19732" s="2">
        <v>1</v>
      </c>
    </row>
    <row r="19733" spans="1:6" x14ac:dyDescent="0.25">
      <c r="A19733" s="1" t="str">
        <f>"01701"</f>
        <v>01701</v>
      </c>
      <c r="B19733" s="1" t="str">
        <f>"25017"</f>
        <v>25017</v>
      </c>
      <c r="C19733" s="2">
        <v>1</v>
      </c>
      <c r="D19733" s="2">
        <v>1</v>
      </c>
      <c r="E19733" s="2">
        <v>1</v>
      </c>
      <c r="F19733" s="2">
        <v>1</v>
      </c>
    </row>
    <row r="19734" spans="1:6" x14ac:dyDescent="0.25">
      <c r="A19734" s="1" t="str">
        <f>"01730"</f>
        <v>01730</v>
      </c>
      <c r="B19734" s="1" t="str">
        <f>"25017"</f>
        <v>25017</v>
      </c>
      <c r="C19734" s="2">
        <v>1</v>
      </c>
      <c r="D19734" s="2">
        <v>1</v>
      </c>
      <c r="E19734" s="2">
        <v>1</v>
      </c>
      <c r="F19734" s="2">
        <v>1</v>
      </c>
    </row>
    <row r="19735" spans="1:6" x14ac:dyDescent="0.25">
      <c r="A19735" s="1" t="str">
        <f>"01745"</f>
        <v>01745</v>
      </c>
      <c r="B19735" s="1" t="str">
        <f>"25027"</f>
        <v>25027</v>
      </c>
      <c r="C19735" s="2">
        <v>1</v>
      </c>
      <c r="D19735" s="2">
        <v>1</v>
      </c>
      <c r="E19735" s="2">
        <v>1</v>
      </c>
      <c r="F19735" s="2">
        <v>1</v>
      </c>
    </row>
    <row r="19736" spans="1:6" x14ac:dyDescent="0.25">
      <c r="A19736" s="1" t="str">
        <f>"01801"</f>
        <v>01801</v>
      </c>
      <c r="B19736" s="1" t="str">
        <f>"25017"</f>
        <v>25017</v>
      </c>
      <c r="C19736" s="2">
        <v>1</v>
      </c>
      <c r="D19736" s="2">
        <v>1</v>
      </c>
      <c r="E19736" s="2">
        <v>1</v>
      </c>
      <c r="F19736" s="2">
        <v>1</v>
      </c>
    </row>
    <row r="19737" spans="1:6" x14ac:dyDescent="0.25">
      <c r="A19737" s="1" t="str">
        <f>"01822"</f>
        <v>01822</v>
      </c>
      <c r="B19737" s="1" t="str">
        <f>"25017"</f>
        <v>25017</v>
      </c>
      <c r="C19737" s="2">
        <v>1</v>
      </c>
      <c r="D19737" s="2">
        <v>1</v>
      </c>
      <c r="E19737" s="2">
        <v>1</v>
      </c>
      <c r="F19737" s="2">
        <v>1</v>
      </c>
    </row>
    <row r="19738" spans="1:6" x14ac:dyDescent="0.25">
      <c r="A19738" s="1" t="str">
        <f>"01834"</f>
        <v>01834</v>
      </c>
      <c r="B19738" s="1" t="str">
        <f t="shared" ref="B19738:B19744" si="100">"25009"</f>
        <v>25009</v>
      </c>
      <c r="C19738" s="2">
        <v>1</v>
      </c>
      <c r="D19738" s="2">
        <v>1</v>
      </c>
      <c r="E19738" s="2">
        <v>1</v>
      </c>
      <c r="F19738" s="2">
        <v>1</v>
      </c>
    </row>
    <row r="19739" spans="1:6" x14ac:dyDescent="0.25">
      <c r="A19739" s="1" t="str">
        <f>"01841"</f>
        <v>01841</v>
      </c>
      <c r="B19739" s="1" t="str">
        <f t="shared" si="100"/>
        <v>25009</v>
      </c>
      <c r="C19739" s="2">
        <v>1</v>
      </c>
      <c r="D19739" s="2">
        <v>1</v>
      </c>
      <c r="E19739" s="2">
        <v>1</v>
      </c>
      <c r="F19739" s="2">
        <v>1</v>
      </c>
    </row>
    <row r="19740" spans="1:6" x14ac:dyDescent="0.25">
      <c r="A19740" s="1" t="str">
        <f>"01844"</f>
        <v>01844</v>
      </c>
      <c r="B19740" s="1" t="str">
        <f t="shared" si="100"/>
        <v>25009</v>
      </c>
      <c r="C19740" s="2">
        <v>1</v>
      </c>
      <c r="D19740" s="2">
        <v>1</v>
      </c>
      <c r="E19740" s="2">
        <v>1</v>
      </c>
      <c r="F19740" s="2">
        <v>1</v>
      </c>
    </row>
    <row r="19741" spans="1:6" x14ac:dyDescent="0.25">
      <c r="A19741" s="1" t="str">
        <f>"01899"</f>
        <v>01899</v>
      </c>
      <c r="B19741" s="1" t="str">
        <f t="shared" si="100"/>
        <v>25009</v>
      </c>
      <c r="C19741" s="2">
        <v>0</v>
      </c>
      <c r="D19741" s="2">
        <v>1</v>
      </c>
      <c r="E19741" s="2">
        <v>0</v>
      </c>
      <c r="F19741" s="2">
        <v>1</v>
      </c>
    </row>
    <row r="19742" spans="1:6" x14ac:dyDescent="0.25">
      <c r="A19742" s="1" t="str">
        <f>"01904"</f>
        <v>01904</v>
      </c>
      <c r="B19742" s="1" t="str">
        <f t="shared" si="100"/>
        <v>25009</v>
      </c>
      <c r="C19742" s="2">
        <v>1</v>
      </c>
      <c r="D19742" s="2">
        <v>1</v>
      </c>
      <c r="E19742" s="2">
        <v>1</v>
      </c>
      <c r="F19742" s="2">
        <v>1</v>
      </c>
    </row>
    <row r="19743" spans="1:6" x14ac:dyDescent="0.25">
      <c r="A19743" s="1" t="str">
        <f>"01922"</f>
        <v>01922</v>
      </c>
      <c r="B19743" s="1" t="str">
        <f t="shared" si="100"/>
        <v>25009</v>
      </c>
      <c r="C19743" s="2">
        <v>1</v>
      </c>
      <c r="D19743" s="2">
        <v>1</v>
      </c>
      <c r="E19743" s="2">
        <v>1</v>
      </c>
      <c r="F19743" s="2">
        <v>1</v>
      </c>
    </row>
    <row r="19744" spans="1:6" x14ac:dyDescent="0.25">
      <c r="A19744" s="1" t="str">
        <f>"01965"</f>
        <v>01965</v>
      </c>
      <c r="B19744" s="1" t="str">
        <f t="shared" si="100"/>
        <v>25009</v>
      </c>
      <c r="C19744" s="2">
        <v>1</v>
      </c>
      <c r="D19744" s="2">
        <v>1</v>
      </c>
      <c r="E19744" s="2">
        <v>1</v>
      </c>
      <c r="F19744" s="2">
        <v>1</v>
      </c>
    </row>
    <row r="19745" spans="1:6" x14ac:dyDescent="0.25">
      <c r="A19745" s="1" t="str">
        <f>"02018"</f>
        <v>02018</v>
      </c>
      <c r="B19745" s="1" t="str">
        <f>"25023"</f>
        <v>25023</v>
      </c>
      <c r="C19745" s="2">
        <v>1</v>
      </c>
      <c r="D19745" s="2">
        <v>1</v>
      </c>
      <c r="E19745" s="2">
        <v>1</v>
      </c>
      <c r="F19745" s="2">
        <v>1</v>
      </c>
    </row>
    <row r="19746" spans="1:6" x14ac:dyDescent="0.25">
      <c r="A19746" s="1" t="str">
        <f>"02038"</f>
        <v>02038</v>
      </c>
      <c r="B19746" s="1" t="str">
        <f>"25021"</f>
        <v>25021</v>
      </c>
      <c r="C19746" s="2">
        <v>1</v>
      </c>
      <c r="D19746" s="2">
        <v>1</v>
      </c>
      <c r="E19746" s="2">
        <v>1</v>
      </c>
      <c r="F19746" s="2">
        <v>1</v>
      </c>
    </row>
    <row r="19747" spans="1:6" x14ac:dyDescent="0.25">
      <c r="A19747" s="1" t="str">
        <f>"02044"</f>
        <v>02044</v>
      </c>
      <c r="B19747" s="1" t="str">
        <f>"25023"</f>
        <v>25023</v>
      </c>
      <c r="C19747" s="2">
        <v>0</v>
      </c>
      <c r="D19747" s="2">
        <v>1</v>
      </c>
      <c r="E19747" s="2">
        <v>0</v>
      </c>
      <c r="F19747" s="2">
        <v>1</v>
      </c>
    </row>
    <row r="19748" spans="1:6" x14ac:dyDescent="0.25">
      <c r="A19748" s="1" t="str">
        <f>"02067"</f>
        <v>02067</v>
      </c>
      <c r="B19748" s="1" t="str">
        <f>"25021"</f>
        <v>25021</v>
      </c>
      <c r="C19748" s="2">
        <v>1</v>
      </c>
      <c r="D19748" s="2">
        <v>1</v>
      </c>
      <c r="E19748" s="2">
        <v>1</v>
      </c>
      <c r="F19748" s="2">
        <v>1</v>
      </c>
    </row>
    <row r="19749" spans="1:6" x14ac:dyDescent="0.25">
      <c r="A19749" s="1" t="str">
        <f>"02071"</f>
        <v>02071</v>
      </c>
      <c r="B19749" s="1" t="str">
        <f>"25021"</f>
        <v>25021</v>
      </c>
      <c r="C19749" s="2">
        <v>1</v>
      </c>
      <c r="D19749" s="2">
        <v>1</v>
      </c>
      <c r="E19749" s="2">
        <v>1</v>
      </c>
      <c r="F19749" s="2">
        <v>1</v>
      </c>
    </row>
    <row r="19750" spans="1:6" x14ac:dyDescent="0.25">
      <c r="A19750" s="1" t="str">
        <f>"02081"</f>
        <v>02081</v>
      </c>
      <c r="B19750" s="1" t="str">
        <f>"25021"</f>
        <v>25021</v>
      </c>
      <c r="C19750" s="2">
        <v>1</v>
      </c>
      <c r="D19750" s="2">
        <v>1</v>
      </c>
      <c r="E19750" s="2">
        <v>1</v>
      </c>
      <c r="F19750" s="2">
        <v>1</v>
      </c>
    </row>
    <row r="19751" spans="1:6" x14ac:dyDescent="0.25">
      <c r="A19751" s="1" t="str">
        <f>"02122"</f>
        <v>02122</v>
      </c>
      <c r="B19751" s="1" t="str">
        <f t="shared" ref="B19751:B19756" si="101">"25025"</f>
        <v>25025</v>
      </c>
      <c r="C19751" s="2">
        <v>1</v>
      </c>
      <c r="D19751" s="2">
        <v>1</v>
      </c>
      <c r="E19751" s="2">
        <v>1</v>
      </c>
      <c r="F19751" s="2">
        <v>1</v>
      </c>
    </row>
    <row r="19752" spans="1:6" x14ac:dyDescent="0.25">
      <c r="A19752" s="1" t="str">
        <f>"02125"</f>
        <v>02125</v>
      </c>
      <c r="B19752" s="1" t="str">
        <f t="shared" si="101"/>
        <v>25025</v>
      </c>
      <c r="C19752" s="2">
        <v>1</v>
      </c>
      <c r="D19752" s="2">
        <v>1</v>
      </c>
      <c r="E19752" s="2">
        <v>1</v>
      </c>
      <c r="F19752" s="2">
        <v>1</v>
      </c>
    </row>
    <row r="19753" spans="1:6" x14ac:dyDescent="0.25">
      <c r="A19753" s="1" t="str">
        <f>"02127"</f>
        <v>02127</v>
      </c>
      <c r="B19753" s="1" t="str">
        <f t="shared" si="101"/>
        <v>25025</v>
      </c>
      <c r="C19753" s="2">
        <v>1</v>
      </c>
      <c r="D19753" s="2">
        <v>1</v>
      </c>
      <c r="E19753" s="2">
        <v>1</v>
      </c>
      <c r="F19753" s="2">
        <v>1</v>
      </c>
    </row>
    <row r="19754" spans="1:6" x14ac:dyDescent="0.25">
      <c r="A19754" s="1" t="str">
        <f>"02126"</f>
        <v>02126</v>
      </c>
      <c r="B19754" s="1" t="str">
        <f t="shared" si="101"/>
        <v>25025</v>
      </c>
      <c r="C19754" s="2">
        <v>1</v>
      </c>
      <c r="D19754" s="2">
        <v>1</v>
      </c>
      <c r="E19754" s="2">
        <v>1</v>
      </c>
      <c r="F19754" s="2">
        <v>1</v>
      </c>
    </row>
    <row r="19755" spans="1:6" x14ac:dyDescent="0.25">
      <c r="A19755" s="1" t="str">
        <f>"02132"</f>
        <v>02132</v>
      </c>
      <c r="B19755" s="1" t="str">
        <f t="shared" si="101"/>
        <v>25025</v>
      </c>
      <c r="C19755" s="2">
        <v>1</v>
      </c>
      <c r="D19755" s="2">
        <v>1</v>
      </c>
      <c r="E19755" s="2">
        <v>1</v>
      </c>
      <c r="F19755" s="2">
        <v>1</v>
      </c>
    </row>
    <row r="19756" spans="1:6" x14ac:dyDescent="0.25">
      <c r="A19756" s="1" t="str">
        <f>"02133"</f>
        <v>02133</v>
      </c>
      <c r="B19756" s="1" t="str">
        <f t="shared" si="101"/>
        <v>25025</v>
      </c>
      <c r="C19756" s="2">
        <v>0</v>
      </c>
      <c r="D19756" s="2">
        <v>1</v>
      </c>
      <c r="E19756" s="2">
        <v>1</v>
      </c>
      <c r="F19756" s="2">
        <v>1</v>
      </c>
    </row>
    <row r="19757" spans="1:6" x14ac:dyDescent="0.25">
      <c r="A19757" s="1" t="str">
        <f>"02140"</f>
        <v>02140</v>
      </c>
      <c r="B19757" s="1" t="str">
        <f>"25017"</f>
        <v>25017</v>
      </c>
      <c r="C19757" s="2">
        <v>1</v>
      </c>
      <c r="D19757" s="2">
        <v>1</v>
      </c>
      <c r="E19757" s="2">
        <v>1</v>
      </c>
      <c r="F19757" s="2">
        <v>1</v>
      </c>
    </row>
    <row r="19758" spans="1:6" x14ac:dyDescent="0.25">
      <c r="A19758" s="1" t="str">
        <f>"02203"</f>
        <v>02203</v>
      </c>
      <c r="B19758" s="1" t="str">
        <f>"25025"</f>
        <v>25025</v>
      </c>
      <c r="C19758" s="2">
        <v>1</v>
      </c>
      <c r="D19758" s="2">
        <v>1</v>
      </c>
      <c r="E19758" s="2">
        <v>1</v>
      </c>
      <c r="F19758" s="2">
        <v>1</v>
      </c>
    </row>
    <row r="19759" spans="1:6" x14ac:dyDescent="0.25">
      <c r="A19759" s="1" t="str">
        <f>"02217"</f>
        <v>02217</v>
      </c>
      <c r="B19759" s="1" t="str">
        <f>"25025"</f>
        <v>25025</v>
      </c>
      <c r="C19759" s="2">
        <v>0</v>
      </c>
      <c r="D19759" s="2">
        <v>1</v>
      </c>
      <c r="E19759" s="2">
        <v>1</v>
      </c>
      <c r="F19759" s="2">
        <v>1</v>
      </c>
    </row>
    <row r="19760" spans="1:6" x14ac:dyDescent="0.25">
      <c r="A19760" s="1" t="str">
        <f>"02304"</f>
        <v>02304</v>
      </c>
      <c r="B19760" s="1" t="str">
        <f>"25023"</f>
        <v>25023</v>
      </c>
      <c r="C19760" s="2">
        <v>1</v>
      </c>
      <c r="D19760" s="2">
        <v>1</v>
      </c>
      <c r="E19760" s="2">
        <v>1</v>
      </c>
      <c r="F19760" s="2">
        <v>1</v>
      </c>
    </row>
    <row r="19761" spans="1:6" x14ac:dyDescent="0.25">
      <c r="A19761" s="1" t="str">
        <f>"02322"</f>
        <v>02322</v>
      </c>
      <c r="B19761" s="1" t="str">
        <f>"25021"</f>
        <v>25021</v>
      </c>
      <c r="C19761" s="2">
        <v>1</v>
      </c>
      <c r="D19761" s="2">
        <v>1</v>
      </c>
      <c r="E19761" s="2">
        <v>1</v>
      </c>
      <c r="F19761" s="2">
        <v>1</v>
      </c>
    </row>
    <row r="19762" spans="1:6" x14ac:dyDescent="0.25">
      <c r="A19762" s="1" t="str">
        <f>"02357"</f>
        <v>02357</v>
      </c>
      <c r="B19762" s="1" t="str">
        <f>"25005"</f>
        <v>25005</v>
      </c>
      <c r="C19762" s="2">
        <v>0</v>
      </c>
      <c r="D19762" s="2">
        <v>1</v>
      </c>
      <c r="E19762" s="2">
        <v>0</v>
      </c>
      <c r="F19762" s="2">
        <v>1</v>
      </c>
    </row>
    <row r="19763" spans="1:6" x14ac:dyDescent="0.25">
      <c r="A19763" s="1" t="str">
        <f>"02358"</f>
        <v>02358</v>
      </c>
      <c r="B19763" s="1" t="str">
        <f>"25023"</f>
        <v>25023</v>
      </c>
      <c r="C19763" s="2">
        <v>0</v>
      </c>
      <c r="D19763" s="2">
        <v>0</v>
      </c>
      <c r="E19763" s="2">
        <v>1</v>
      </c>
      <c r="F19763" s="2">
        <v>1</v>
      </c>
    </row>
    <row r="19764" spans="1:6" x14ac:dyDescent="0.25">
      <c r="A19764" s="1" t="str">
        <f>"02382"</f>
        <v>02382</v>
      </c>
      <c r="B19764" s="1" t="str">
        <f>"25023"</f>
        <v>25023</v>
      </c>
      <c r="C19764" s="2">
        <v>1</v>
      </c>
      <c r="D19764" s="2">
        <v>1</v>
      </c>
      <c r="E19764" s="2">
        <v>1</v>
      </c>
      <c r="F19764" s="2">
        <v>1</v>
      </c>
    </row>
    <row r="19765" spans="1:6" x14ac:dyDescent="0.25">
      <c r="A19765" s="1" t="str">
        <f>"02459"</f>
        <v>02459</v>
      </c>
      <c r="B19765" s="1" t="str">
        <f>"25017"</f>
        <v>25017</v>
      </c>
      <c r="C19765" s="2">
        <v>1</v>
      </c>
      <c r="D19765" s="2">
        <v>1</v>
      </c>
      <c r="E19765" s="2">
        <v>1</v>
      </c>
      <c r="F19765" s="2">
        <v>1</v>
      </c>
    </row>
    <row r="19766" spans="1:6" x14ac:dyDescent="0.25">
      <c r="A19766" s="1" t="str">
        <f>"02532"</f>
        <v>02532</v>
      </c>
      <c r="B19766" s="1" t="str">
        <f>"25001"</f>
        <v>25001</v>
      </c>
      <c r="C19766" s="2">
        <v>0.80836454431960003</v>
      </c>
      <c r="D19766" s="2">
        <v>0.97535934291581095</v>
      </c>
      <c r="E19766" s="2">
        <v>0.94413407821229001</v>
      </c>
      <c r="F19766" s="2">
        <v>0.823296579021769</v>
      </c>
    </row>
    <row r="19767" spans="1:6" x14ac:dyDescent="0.25">
      <c r="A19767" s="1" t="str">
        <f>"02532"</f>
        <v>02532</v>
      </c>
      <c r="B19767" s="1" t="str">
        <f>"25023"</f>
        <v>25023</v>
      </c>
      <c r="C19767" s="2">
        <v>0.191635455680399</v>
      </c>
      <c r="D19767" s="2">
        <v>2.4640657084188899E-2</v>
      </c>
      <c r="E19767" s="2">
        <v>5.5865921787709397E-2</v>
      </c>
      <c r="F19767" s="2">
        <v>0.17670342097823</v>
      </c>
    </row>
    <row r="19768" spans="1:6" x14ac:dyDescent="0.25">
      <c r="A19768" s="1" t="str">
        <f>"02536"</f>
        <v>02536</v>
      </c>
      <c r="B19768" s="1" t="str">
        <f>"25001"</f>
        <v>25001</v>
      </c>
      <c r="C19768" s="2">
        <v>1</v>
      </c>
      <c r="D19768" s="2">
        <v>1</v>
      </c>
      <c r="E19768" s="2">
        <v>1</v>
      </c>
      <c r="F19768" s="2">
        <v>1</v>
      </c>
    </row>
    <row r="19769" spans="1:6" x14ac:dyDescent="0.25">
      <c r="A19769" s="1" t="str">
        <f>"02557"</f>
        <v>02557</v>
      </c>
      <c r="B19769" s="1" t="str">
        <f>"25007"</f>
        <v>25007</v>
      </c>
      <c r="C19769" s="2">
        <v>1</v>
      </c>
      <c r="D19769" s="2">
        <v>1</v>
      </c>
      <c r="E19769" s="2">
        <v>1</v>
      </c>
      <c r="F19769" s="2">
        <v>1</v>
      </c>
    </row>
    <row r="19770" spans="1:6" x14ac:dyDescent="0.25">
      <c r="A19770" s="1" t="str">
        <f>"02633"</f>
        <v>02633</v>
      </c>
      <c r="B19770" s="1" t="str">
        <f>"25001"</f>
        <v>25001</v>
      </c>
      <c r="C19770" s="2">
        <v>1</v>
      </c>
      <c r="D19770" s="2">
        <v>1</v>
      </c>
      <c r="E19770" s="2">
        <v>1</v>
      </c>
      <c r="F19770" s="2">
        <v>1</v>
      </c>
    </row>
    <row r="19771" spans="1:6" x14ac:dyDescent="0.25">
      <c r="A19771" s="1" t="str">
        <f>"02643"</f>
        <v>02643</v>
      </c>
      <c r="B19771" s="1" t="str">
        <f>"25001"</f>
        <v>25001</v>
      </c>
      <c r="C19771" s="2">
        <v>0</v>
      </c>
      <c r="D19771" s="2">
        <v>0</v>
      </c>
      <c r="E19771" s="2">
        <v>1</v>
      </c>
      <c r="F19771" s="2">
        <v>1</v>
      </c>
    </row>
    <row r="19772" spans="1:6" x14ac:dyDescent="0.25">
      <c r="A19772" s="1" t="str">
        <f>"02666"</f>
        <v>02666</v>
      </c>
      <c r="B19772" s="1" t="str">
        <f>"25001"</f>
        <v>25001</v>
      </c>
      <c r="C19772" s="2">
        <v>1</v>
      </c>
      <c r="D19772" s="2">
        <v>0</v>
      </c>
      <c r="E19772" s="2">
        <v>1</v>
      </c>
      <c r="F19772" s="2">
        <v>1</v>
      </c>
    </row>
    <row r="19773" spans="1:6" x14ac:dyDescent="0.25">
      <c r="A19773" s="1" t="str">
        <f>"02661"</f>
        <v>02661</v>
      </c>
      <c r="B19773" s="1" t="str">
        <f>"25001"</f>
        <v>25001</v>
      </c>
      <c r="C19773" s="2">
        <v>1</v>
      </c>
      <c r="D19773" s="2">
        <v>1</v>
      </c>
      <c r="E19773" s="2">
        <v>1</v>
      </c>
      <c r="F19773" s="2">
        <v>1</v>
      </c>
    </row>
    <row r="19774" spans="1:6" x14ac:dyDescent="0.25">
      <c r="A19774" s="1" t="str">
        <f>"02718"</f>
        <v>02718</v>
      </c>
      <c r="B19774" s="1" t="str">
        <f>"25005"</f>
        <v>25005</v>
      </c>
      <c r="C19774" s="2">
        <v>1</v>
      </c>
      <c r="D19774" s="2">
        <v>1</v>
      </c>
      <c r="E19774" s="2">
        <v>1</v>
      </c>
      <c r="F19774" s="2">
        <v>1</v>
      </c>
    </row>
    <row r="19775" spans="1:6" x14ac:dyDescent="0.25">
      <c r="A19775" s="1" t="str">
        <f>"02721"</f>
        <v>02721</v>
      </c>
      <c r="B19775" s="1" t="str">
        <f>"25005"</f>
        <v>25005</v>
      </c>
      <c r="C19775" s="2">
        <v>1</v>
      </c>
      <c r="D19775" s="2">
        <v>1</v>
      </c>
      <c r="E19775" s="2">
        <v>1</v>
      </c>
      <c r="F19775" s="2">
        <v>1</v>
      </c>
    </row>
    <row r="19776" spans="1:6" x14ac:dyDescent="0.25">
      <c r="A19776" s="1" t="str">
        <f>"02746"</f>
        <v>02746</v>
      </c>
      <c r="B19776" s="1" t="str">
        <f>"25005"</f>
        <v>25005</v>
      </c>
      <c r="C19776" s="2">
        <v>1</v>
      </c>
      <c r="D19776" s="2">
        <v>1</v>
      </c>
      <c r="E19776" s="2">
        <v>1</v>
      </c>
      <c r="F19776" s="2">
        <v>1</v>
      </c>
    </row>
    <row r="19777" spans="1:6" x14ac:dyDescent="0.25">
      <c r="A19777" s="1" t="str">
        <f>"02764"</f>
        <v>02764</v>
      </c>
      <c r="B19777" s="1" t="str">
        <f>"25005"</f>
        <v>25005</v>
      </c>
      <c r="C19777" s="2">
        <v>1</v>
      </c>
      <c r="D19777" s="2">
        <v>1</v>
      </c>
      <c r="E19777" s="2">
        <v>1</v>
      </c>
      <c r="F19777" s="2">
        <v>1</v>
      </c>
    </row>
    <row r="19778" spans="1:6" x14ac:dyDescent="0.25">
      <c r="A19778" s="1" t="str">
        <f>"02804"</f>
        <v>02804</v>
      </c>
      <c r="B19778" s="1" t="str">
        <f>"44009"</f>
        <v>44009</v>
      </c>
      <c r="C19778" s="2">
        <v>1</v>
      </c>
      <c r="D19778" s="2">
        <v>1</v>
      </c>
      <c r="E19778" s="2">
        <v>1</v>
      </c>
      <c r="F19778" s="2">
        <v>1</v>
      </c>
    </row>
    <row r="19779" spans="1:6" x14ac:dyDescent="0.25">
      <c r="A19779" s="1" t="str">
        <f>"02840"</f>
        <v>02840</v>
      </c>
      <c r="B19779" s="1" t="str">
        <f>"44005"</f>
        <v>44005</v>
      </c>
      <c r="C19779" s="2">
        <v>1</v>
      </c>
      <c r="D19779" s="2">
        <v>1</v>
      </c>
      <c r="E19779" s="2">
        <v>1</v>
      </c>
      <c r="F19779" s="2">
        <v>1</v>
      </c>
    </row>
    <row r="19780" spans="1:6" x14ac:dyDescent="0.25">
      <c r="A19780" s="1" t="str">
        <f>"02852"</f>
        <v>02852</v>
      </c>
      <c r="B19780" s="1" t="str">
        <f>"44009"</f>
        <v>44009</v>
      </c>
      <c r="C19780" s="2">
        <v>1</v>
      </c>
      <c r="D19780" s="2">
        <v>0.99423076923076903</v>
      </c>
      <c r="E19780" s="2">
        <v>1</v>
      </c>
      <c r="F19780" s="2">
        <v>0.99936350777934901</v>
      </c>
    </row>
    <row r="19781" spans="1:6" x14ac:dyDescent="0.25">
      <c r="A19781" s="1" t="str">
        <f>"02852"</f>
        <v>02852</v>
      </c>
      <c r="B19781" s="1" t="str">
        <f>"44003"</f>
        <v>44003</v>
      </c>
      <c r="C19781" s="2">
        <v>0</v>
      </c>
      <c r="D19781" s="2">
        <v>5.76923076923076E-3</v>
      </c>
      <c r="E19781" s="2">
        <v>0</v>
      </c>
      <c r="F19781" s="2">
        <v>6.36492220650636E-4</v>
      </c>
    </row>
    <row r="19782" spans="1:6" x14ac:dyDescent="0.25">
      <c r="A19782" s="1" t="str">
        <f>"02877"</f>
        <v>02877</v>
      </c>
      <c r="B19782" s="1" t="str">
        <f>"44009"</f>
        <v>44009</v>
      </c>
      <c r="C19782" s="2">
        <v>1</v>
      </c>
      <c r="D19782" s="2">
        <v>1</v>
      </c>
      <c r="E19782" s="2">
        <v>0</v>
      </c>
      <c r="F19782" s="2">
        <v>1</v>
      </c>
    </row>
    <row r="19783" spans="1:6" x14ac:dyDescent="0.25">
      <c r="A19783" s="1" t="str">
        <f>"02903"</f>
        <v>02903</v>
      </c>
      <c r="B19783" s="1" t="str">
        <f>"44007"</f>
        <v>44007</v>
      </c>
      <c r="C19783" s="2">
        <v>1</v>
      </c>
      <c r="D19783" s="2">
        <v>1</v>
      </c>
      <c r="E19783" s="2">
        <v>1</v>
      </c>
      <c r="F19783" s="2">
        <v>1</v>
      </c>
    </row>
    <row r="19784" spans="1:6" x14ac:dyDescent="0.25">
      <c r="A19784" s="1" t="str">
        <f>"02896"</f>
        <v>02896</v>
      </c>
      <c r="B19784" s="1" t="str">
        <f>"44007"</f>
        <v>44007</v>
      </c>
      <c r="C19784" s="2">
        <v>1</v>
      </c>
      <c r="D19784" s="2">
        <v>1</v>
      </c>
      <c r="E19784" s="2">
        <v>1</v>
      </c>
      <c r="F19784" s="2">
        <v>1</v>
      </c>
    </row>
    <row r="19785" spans="1:6" x14ac:dyDescent="0.25">
      <c r="A19785" s="1" t="str">
        <f>"03041"</f>
        <v>03041</v>
      </c>
      <c r="B19785" s="1" t="str">
        <f>"33015"</f>
        <v>33015</v>
      </c>
      <c r="C19785" s="2">
        <v>0</v>
      </c>
      <c r="D19785" s="2">
        <v>0</v>
      </c>
      <c r="E19785" s="2">
        <v>1</v>
      </c>
      <c r="F19785" s="2">
        <v>1</v>
      </c>
    </row>
    <row r="19786" spans="1:6" x14ac:dyDescent="0.25">
      <c r="A19786" s="1" t="str">
        <f>"03110"</f>
        <v>03110</v>
      </c>
      <c r="B19786" s="1" t="str">
        <f>"33011"</f>
        <v>33011</v>
      </c>
      <c r="C19786" s="2">
        <v>1</v>
      </c>
      <c r="D19786" s="2">
        <v>1</v>
      </c>
      <c r="E19786" s="2">
        <v>1</v>
      </c>
      <c r="F19786" s="2">
        <v>1</v>
      </c>
    </row>
    <row r="19787" spans="1:6" x14ac:dyDescent="0.25">
      <c r="A19787" s="1" t="str">
        <f>"03111"</f>
        <v>03111</v>
      </c>
      <c r="B19787" s="1" t="str">
        <f>"33011"</f>
        <v>33011</v>
      </c>
      <c r="C19787" s="2">
        <v>0</v>
      </c>
      <c r="D19787" s="2">
        <v>0</v>
      </c>
      <c r="E19787" s="2">
        <v>1</v>
      </c>
      <c r="F19787" s="2">
        <v>1</v>
      </c>
    </row>
    <row r="19788" spans="1:6" x14ac:dyDescent="0.25">
      <c r="A19788" s="1" t="str">
        <f>"03222"</f>
        <v>03222</v>
      </c>
      <c r="B19788" s="1" t="str">
        <f>"33009"</f>
        <v>33009</v>
      </c>
      <c r="C19788" s="2">
        <v>1</v>
      </c>
      <c r="D19788" s="2">
        <v>1</v>
      </c>
      <c r="E19788" s="2">
        <v>1</v>
      </c>
      <c r="F19788" s="2">
        <v>1</v>
      </c>
    </row>
    <row r="19789" spans="1:6" x14ac:dyDescent="0.25">
      <c r="A19789" s="1" t="str">
        <f>"03241"</f>
        <v>03241</v>
      </c>
      <c r="B19789" s="1" t="str">
        <f>"33009"</f>
        <v>33009</v>
      </c>
      <c r="C19789" s="2">
        <v>1</v>
      </c>
      <c r="D19789" s="2">
        <v>1</v>
      </c>
      <c r="E19789" s="2">
        <v>1</v>
      </c>
      <c r="F19789" s="2">
        <v>1</v>
      </c>
    </row>
    <row r="19790" spans="1:6" x14ac:dyDescent="0.25">
      <c r="A19790" s="1" t="str">
        <f>"03249"</f>
        <v>03249</v>
      </c>
      <c r="B19790" s="1" t="str">
        <f>"33001"</f>
        <v>33001</v>
      </c>
      <c r="C19790" s="2">
        <v>1</v>
      </c>
      <c r="D19790" s="2">
        <v>1</v>
      </c>
      <c r="E19790" s="2">
        <v>1</v>
      </c>
      <c r="F19790" s="2">
        <v>1</v>
      </c>
    </row>
    <row r="19791" spans="1:6" x14ac:dyDescent="0.25">
      <c r="A19791" s="1" t="str">
        <f>"03251"</f>
        <v>03251</v>
      </c>
      <c r="B19791" s="1" t="str">
        <f>"33009"</f>
        <v>33009</v>
      </c>
      <c r="C19791" s="2">
        <v>1</v>
      </c>
      <c r="D19791" s="2">
        <v>1</v>
      </c>
      <c r="E19791" s="2">
        <v>1</v>
      </c>
      <c r="F19791" s="2">
        <v>1</v>
      </c>
    </row>
    <row r="19792" spans="1:6" x14ac:dyDescent="0.25">
      <c r="A19792" s="1" t="str">
        <f>"03264"</f>
        <v>03264</v>
      </c>
      <c r="B19792" s="1" t="str">
        <f>"33009"</f>
        <v>33009</v>
      </c>
      <c r="C19792" s="2">
        <v>1</v>
      </c>
      <c r="D19792" s="2">
        <v>1</v>
      </c>
      <c r="E19792" s="2">
        <v>1</v>
      </c>
      <c r="F19792" s="2">
        <v>1</v>
      </c>
    </row>
    <row r="19793" spans="1:6" x14ac:dyDescent="0.25">
      <c r="A19793" s="1" t="str">
        <f>"03258"</f>
        <v>03258</v>
      </c>
      <c r="B19793" s="1" t="str">
        <f>"33013"</f>
        <v>33013</v>
      </c>
      <c r="C19793" s="2">
        <v>1</v>
      </c>
      <c r="D19793" s="2">
        <v>1</v>
      </c>
      <c r="E19793" s="2">
        <v>1</v>
      </c>
      <c r="F19793" s="2">
        <v>1</v>
      </c>
    </row>
    <row r="19794" spans="1:6" x14ac:dyDescent="0.25">
      <c r="A19794" s="1" t="str">
        <f>"03262"</f>
        <v>03262</v>
      </c>
      <c r="B19794" s="1" t="str">
        <f>"33009"</f>
        <v>33009</v>
      </c>
      <c r="C19794" s="2">
        <v>1</v>
      </c>
      <c r="D19794" s="2">
        <v>1</v>
      </c>
      <c r="E19794" s="2">
        <v>1</v>
      </c>
      <c r="F19794" s="2">
        <v>1</v>
      </c>
    </row>
    <row r="19795" spans="1:6" x14ac:dyDescent="0.25">
      <c r="A19795" s="1" t="str">
        <f>"03287"</f>
        <v>03287</v>
      </c>
      <c r="B19795" s="1" t="str">
        <f>"33013"</f>
        <v>33013</v>
      </c>
      <c r="C19795" s="2">
        <v>1</v>
      </c>
      <c r="D19795" s="2">
        <v>1</v>
      </c>
      <c r="E19795" s="2">
        <v>1</v>
      </c>
      <c r="F19795" s="2">
        <v>1</v>
      </c>
    </row>
    <row r="19796" spans="1:6" x14ac:dyDescent="0.25">
      <c r="A19796" s="1" t="str">
        <f>"03305"</f>
        <v>03305</v>
      </c>
      <c r="B19796" s="1" t="str">
        <f>"33013"</f>
        <v>33013</v>
      </c>
      <c r="C19796" s="2">
        <v>0</v>
      </c>
      <c r="D19796" s="2">
        <v>0</v>
      </c>
      <c r="E19796" s="2">
        <v>1</v>
      </c>
      <c r="F19796" s="2">
        <v>1</v>
      </c>
    </row>
    <row r="19797" spans="1:6" x14ac:dyDescent="0.25">
      <c r="A19797" s="1" t="str">
        <f>"03443"</f>
        <v>03443</v>
      </c>
      <c r="B19797" s="1" t="str">
        <f>"33005"</f>
        <v>33005</v>
      </c>
      <c r="C19797" s="2">
        <v>1</v>
      </c>
      <c r="D19797" s="2">
        <v>1</v>
      </c>
      <c r="E19797" s="2">
        <v>1</v>
      </c>
      <c r="F19797" s="2">
        <v>1</v>
      </c>
    </row>
    <row r="19798" spans="1:6" x14ac:dyDescent="0.25">
      <c r="A19798" s="1" t="str">
        <f>"03574"</f>
        <v>03574</v>
      </c>
      <c r="B19798" s="1" t="str">
        <f>"33007"</f>
        <v>33007</v>
      </c>
      <c r="C19798" s="2">
        <v>2.28813559322033E-2</v>
      </c>
      <c r="D19798" s="2">
        <v>0</v>
      </c>
      <c r="E19798" s="2">
        <v>0</v>
      </c>
      <c r="F19798" s="2">
        <v>2.1209740769834999E-2</v>
      </c>
    </row>
    <row r="19799" spans="1:6" x14ac:dyDescent="0.25">
      <c r="A19799" s="1" t="str">
        <f>"03574"</f>
        <v>03574</v>
      </c>
      <c r="B19799" s="1" t="str">
        <f>"33009"</f>
        <v>33009</v>
      </c>
      <c r="C19799" s="2">
        <v>0.97711864406779603</v>
      </c>
      <c r="D19799" s="2">
        <v>1</v>
      </c>
      <c r="E19799" s="2">
        <v>1</v>
      </c>
      <c r="F19799" s="2">
        <v>0.97879025923016405</v>
      </c>
    </row>
    <row r="19800" spans="1:6" x14ac:dyDescent="0.25">
      <c r="A19800" s="1" t="str">
        <f>"03745"</f>
        <v>03745</v>
      </c>
      <c r="B19800" s="1" t="str">
        <f>"33019"</f>
        <v>33019</v>
      </c>
      <c r="C19800" s="2">
        <v>1</v>
      </c>
      <c r="D19800" s="2">
        <v>1</v>
      </c>
      <c r="E19800" s="2">
        <v>1</v>
      </c>
      <c r="F19800" s="2">
        <v>1</v>
      </c>
    </row>
    <row r="19801" spans="1:6" x14ac:dyDescent="0.25">
      <c r="A19801" s="1" t="str">
        <f>"03779"</f>
        <v>03779</v>
      </c>
      <c r="B19801" s="1" t="str">
        <f>"33009"</f>
        <v>33009</v>
      </c>
      <c r="C19801" s="2">
        <v>1</v>
      </c>
      <c r="D19801" s="2">
        <v>1</v>
      </c>
      <c r="E19801" s="2">
        <v>1</v>
      </c>
      <c r="F19801" s="2">
        <v>1</v>
      </c>
    </row>
    <row r="19802" spans="1:6" x14ac:dyDescent="0.25">
      <c r="A19802" s="1" t="str">
        <f>"03804"</f>
        <v>03804</v>
      </c>
      <c r="B19802" s="1" t="str">
        <f>"23031"</f>
        <v>23031</v>
      </c>
      <c r="C19802" s="2">
        <v>0</v>
      </c>
      <c r="D19802" s="2">
        <v>1</v>
      </c>
      <c r="E19802" s="2">
        <v>1</v>
      </c>
      <c r="F19802" s="2">
        <v>1</v>
      </c>
    </row>
    <row r="19803" spans="1:6" x14ac:dyDescent="0.25">
      <c r="A19803" s="1" t="str">
        <f>"03785"</f>
        <v>03785</v>
      </c>
      <c r="B19803" s="1" t="str">
        <f>"33009"</f>
        <v>33009</v>
      </c>
      <c r="C19803" s="2">
        <v>1</v>
      </c>
      <c r="D19803" s="2">
        <v>1</v>
      </c>
      <c r="E19803" s="2">
        <v>1</v>
      </c>
      <c r="F19803" s="2">
        <v>1</v>
      </c>
    </row>
    <row r="19804" spans="1:6" x14ac:dyDescent="0.25">
      <c r="A19804" s="1" t="str">
        <f>"03814"</f>
        <v>03814</v>
      </c>
      <c r="B19804" s="1" t="str">
        <f>"33003"</f>
        <v>33003</v>
      </c>
      <c r="C19804" s="2">
        <v>1</v>
      </c>
      <c r="D19804" s="2">
        <v>1</v>
      </c>
      <c r="E19804" s="2">
        <v>1</v>
      </c>
      <c r="F19804" s="2">
        <v>1</v>
      </c>
    </row>
    <row r="19805" spans="1:6" x14ac:dyDescent="0.25">
      <c r="A19805" s="1" t="str">
        <f>"03844"</f>
        <v>03844</v>
      </c>
      <c r="B19805" s="1" t="str">
        <f>"33015"</f>
        <v>33015</v>
      </c>
      <c r="C19805" s="2">
        <v>1</v>
      </c>
      <c r="D19805" s="2">
        <v>1</v>
      </c>
      <c r="E19805" s="2">
        <v>1</v>
      </c>
      <c r="F19805" s="2">
        <v>1</v>
      </c>
    </row>
    <row r="19806" spans="1:6" x14ac:dyDescent="0.25">
      <c r="A19806" s="1" t="str">
        <f>"03862"</f>
        <v>03862</v>
      </c>
      <c r="B19806" s="1" t="str">
        <f>"33015"</f>
        <v>33015</v>
      </c>
      <c r="C19806" s="2">
        <v>1</v>
      </c>
      <c r="D19806" s="2">
        <v>1</v>
      </c>
      <c r="E19806" s="2">
        <v>1</v>
      </c>
      <c r="F19806" s="2">
        <v>1</v>
      </c>
    </row>
    <row r="19807" spans="1:6" x14ac:dyDescent="0.25">
      <c r="A19807" s="1" t="str">
        <f>"03854"</f>
        <v>03854</v>
      </c>
      <c r="B19807" s="1" t="str">
        <f>"33015"</f>
        <v>33015</v>
      </c>
      <c r="C19807" s="2">
        <v>1</v>
      </c>
      <c r="D19807" s="2">
        <v>1</v>
      </c>
      <c r="E19807" s="2">
        <v>1</v>
      </c>
      <c r="F19807" s="2">
        <v>1</v>
      </c>
    </row>
    <row r="19808" spans="1:6" x14ac:dyDescent="0.25">
      <c r="A19808" s="1" t="str">
        <f>"03856"</f>
        <v>03856</v>
      </c>
      <c r="B19808" s="1" t="str">
        <f>"33015"</f>
        <v>33015</v>
      </c>
      <c r="C19808" s="2">
        <v>1</v>
      </c>
      <c r="D19808" s="2">
        <v>1</v>
      </c>
      <c r="E19808" s="2">
        <v>1</v>
      </c>
      <c r="F19808" s="2">
        <v>1</v>
      </c>
    </row>
    <row r="19809" spans="1:6" x14ac:dyDescent="0.25">
      <c r="A19809" s="1" t="str">
        <f>"03858"</f>
        <v>03858</v>
      </c>
      <c r="B19809" s="1" t="str">
        <f>"33015"</f>
        <v>33015</v>
      </c>
      <c r="C19809" s="2">
        <v>1</v>
      </c>
      <c r="D19809" s="2">
        <v>1</v>
      </c>
      <c r="E19809" s="2">
        <v>1</v>
      </c>
      <c r="F19809" s="2">
        <v>1</v>
      </c>
    </row>
    <row r="19810" spans="1:6" x14ac:dyDescent="0.25">
      <c r="A19810" s="1" t="str">
        <f>"03894"</f>
        <v>03894</v>
      </c>
      <c r="B19810" s="1" t="str">
        <f>"33003"</f>
        <v>33003</v>
      </c>
      <c r="C19810" s="2">
        <v>1</v>
      </c>
      <c r="D19810" s="2">
        <v>1</v>
      </c>
      <c r="E19810" s="2">
        <v>1</v>
      </c>
      <c r="F19810" s="2">
        <v>1</v>
      </c>
    </row>
    <row r="19811" spans="1:6" x14ac:dyDescent="0.25">
      <c r="A19811" s="1" t="str">
        <f>"03910"</f>
        <v>03910</v>
      </c>
      <c r="B19811" s="1" t="str">
        <f>"23031"</f>
        <v>23031</v>
      </c>
      <c r="C19811" s="2">
        <v>1</v>
      </c>
      <c r="D19811" s="2">
        <v>1</v>
      </c>
      <c r="E19811" s="2">
        <v>1</v>
      </c>
      <c r="F19811" s="2">
        <v>1</v>
      </c>
    </row>
    <row r="19812" spans="1:6" x14ac:dyDescent="0.25">
      <c r="A19812" s="1" t="str">
        <f>"04002"</f>
        <v>04002</v>
      </c>
      <c r="B19812" s="1" t="str">
        <f>"23031"</f>
        <v>23031</v>
      </c>
      <c r="C19812" s="2">
        <v>1</v>
      </c>
      <c r="D19812" s="2">
        <v>1</v>
      </c>
      <c r="E19812" s="2">
        <v>1</v>
      </c>
      <c r="F19812" s="2">
        <v>1</v>
      </c>
    </row>
    <row r="19813" spans="1:6" x14ac:dyDescent="0.25">
      <c r="A19813" s="1" t="str">
        <f>"04014"</f>
        <v>04014</v>
      </c>
      <c r="B19813" s="1" t="str">
        <f>"23031"</f>
        <v>23031</v>
      </c>
      <c r="C19813" s="2">
        <v>0</v>
      </c>
      <c r="D19813" s="2">
        <v>0</v>
      </c>
      <c r="E19813" s="2">
        <v>1</v>
      </c>
      <c r="F19813" s="2">
        <v>1</v>
      </c>
    </row>
    <row r="19814" spans="1:6" x14ac:dyDescent="0.25">
      <c r="A19814" s="1" t="str">
        <f>"04049"</f>
        <v>04049</v>
      </c>
      <c r="B19814" s="1" t="str">
        <f>"23031"</f>
        <v>23031</v>
      </c>
      <c r="C19814" s="2">
        <v>1</v>
      </c>
      <c r="D19814" s="2">
        <v>1</v>
      </c>
      <c r="E19814" s="2">
        <v>1</v>
      </c>
      <c r="F19814" s="2">
        <v>1</v>
      </c>
    </row>
    <row r="19815" spans="1:6" x14ac:dyDescent="0.25">
      <c r="A19815" s="1" t="str">
        <f>"04040"</f>
        <v>04040</v>
      </c>
      <c r="B19815" s="1" t="str">
        <f>"23017"</f>
        <v>23017</v>
      </c>
      <c r="C19815" s="2">
        <v>0.150089338892197</v>
      </c>
      <c r="D19815" s="2">
        <v>0.105263157894736</v>
      </c>
      <c r="E19815" s="2">
        <v>0.16666666666666599</v>
      </c>
      <c r="F19815" s="2">
        <v>0.14964788732394299</v>
      </c>
    </row>
    <row r="19816" spans="1:6" x14ac:dyDescent="0.25">
      <c r="A19816" s="1" t="str">
        <f>"04040"</f>
        <v>04040</v>
      </c>
      <c r="B19816" s="1" t="str">
        <f>"23005"</f>
        <v>23005</v>
      </c>
      <c r="C19816" s="2">
        <v>0.849910661107802</v>
      </c>
      <c r="D19816" s="2">
        <v>0.89473684210526305</v>
      </c>
      <c r="E19816" s="2">
        <v>0.83333333333333304</v>
      </c>
      <c r="F19816" s="2">
        <v>0.85035211267605604</v>
      </c>
    </row>
    <row r="19817" spans="1:6" x14ac:dyDescent="0.25">
      <c r="A19817" s="1" t="str">
        <f>"04056"</f>
        <v>04056</v>
      </c>
      <c r="B19817" s="1" t="str">
        <f>"23031"</f>
        <v>23031</v>
      </c>
      <c r="C19817" s="2">
        <v>1</v>
      </c>
      <c r="D19817" s="2">
        <v>0</v>
      </c>
      <c r="E19817" s="2">
        <v>1</v>
      </c>
      <c r="F19817" s="2">
        <v>1</v>
      </c>
    </row>
    <row r="19818" spans="1:6" x14ac:dyDescent="0.25">
      <c r="A19818" s="1" t="str">
        <f>"04074"</f>
        <v>04074</v>
      </c>
      <c r="B19818" s="1" t="str">
        <f>"23005"</f>
        <v>23005</v>
      </c>
      <c r="C19818" s="2">
        <v>1</v>
      </c>
      <c r="D19818" s="2">
        <v>1</v>
      </c>
      <c r="E19818" s="2">
        <v>1</v>
      </c>
      <c r="F19818" s="2">
        <v>1</v>
      </c>
    </row>
    <row r="19819" spans="1:6" x14ac:dyDescent="0.25">
      <c r="A19819" s="1" t="str">
        <f>"04076"</f>
        <v>04076</v>
      </c>
      <c r="B19819" s="1" t="str">
        <f>"23031"</f>
        <v>23031</v>
      </c>
      <c r="C19819" s="2">
        <v>1</v>
      </c>
      <c r="D19819" s="2">
        <v>1</v>
      </c>
      <c r="E19819" s="2">
        <v>1</v>
      </c>
      <c r="F19819" s="2">
        <v>1</v>
      </c>
    </row>
    <row r="19820" spans="1:6" x14ac:dyDescent="0.25">
      <c r="A19820" s="1" t="str">
        <f>"04085"</f>
        <v>04085</v>
      </c>
      <c r="B19820" s="1" t="str">
        <f>"23005"</f>
        <v>23005</v>
      </c>
      <c r="C19820" s="2">
        <v>1</v>
      </c>
      <c r="D19820" s="2">
        <v>1</v>
      </c>
      <c r="E19820" s="2">
        <v>1</v>
      </c>
      <c r="F19820" s="2">
        <v>1</v>
      </c>
    </row>
    <row r="19821" spans="1:6" x14ac:dyDescent="0.25">
      <c r="A19821" s="1" t="str">
        <f>"04087"</f>
        <v>04087</v>
      </c>
      <c r="B19821" s="1" t="str">
        <f>"23031"</f>
        <v>23031</v>
      </c>
      <c r="C19821" s="2">
        <v>1</v>
      </c>
      <c r="D19821" s="2">
        <v>1</v>
      </c>
      <c r="E19821" s="2">
        <v>1</v>
      </c>
      <c r="F19821" s="2">
        <v>1</v>
      </c>
    </row>
    <row r="19822" spans="1:6" x14ac:dyDescent="0.25">
      <c r="A19822" s="1" t="str">
        <f>"04096"</f>
        <v>04096</v>
      </c>
      <c r="B19822" s="1" t="str">
        <f t="shared" ref="B19822:B19827" si="102">"23005"</f>
        <v>23005</v>
      </c>
      <c r="C19822" s="2">
        <v>1</v>
      </c>
      <c r="D19822" s="2">
        <v>1</v>
      </c>
      <c r="E19822" s="2">
        <v>1</v>
      </c>
      <c r="F19822" s="2">
        <v>1</v>
      </c>
    </row>
    <row r="19823" spans="1:6" x14ac:dyDescent="0.25">
      <c r="A19823" s="1" t="str">
        <f>"04103"</f>
        <v>04103</v>
      </c>
      <c r="B19823" s="1" t="str">
        <f t="shared" si="102"/>
        <v>23005</v>
      </c>
      <c r="C19823" s="2">
        <v>1</v>
      </c>
      <c r="D19823" s="2">
        <v>1</v>
      </c>
      <c r="E19823" s="2">
        <v>1</v>
      </c>
      <c r="F19823" s="2">
        <v>1</v>
      </c>
    </row>
    <row r="19824" spans="1:6" x14ac:dyDescent="0.25">
      <c r="A19824" s="1" t="str">
        <f>"04105"</f>
        <v>04105</v>
      </c>
      <c r="B19824" s="1" t="str">
        <f t="shared" si="102"/>
        <v>23005</v>
      </c>
      <c r="C19824" s="2">
        <v>1</v>
      </c>
      <c r="D19824" s="2">
        <v>1</v>
      </c>
      <c r="E19824" s="2">
        <v>1</v>
      </c>
      <c r="F19824" s="2">
        <v>1</v>
      </c>
    </row>
    <row r="19825" spans="1:6" x14ac:dyDescent="0.25">
      <c r="A19825" s="1" t="str">
        <f>"04108"</f>
        <v>04108</v>
      </c>
      <c r="B19825" s="1" t="str">
        <f t="shared" si="102"/>
        <v>23005</v>
      </c>
      <c r="C19825" s="2">
        <v>1</v>
      </c>
      <c r="D19825" s="2">
        <v>1</v>
      </c>
      <c r="E19825" s="2">
        <v>1</v>
      </c>
      <c r="F19825" s="2">
        <v>1</v>
      </c>
    </row>
    <row r="19826" spans="1:6" x14ac:dyDescent="0.25">
      <c r="A19826" s="1" t="str">
        <f>"04110"</f>
        <v>04110</v>
      </c>
      <c r="B19826" s="1" t="str">
        <f t="shared" si="102"/>
        <v>23005</v>
      </c>
      <c r="C19826" s="2">
        <v>1</v>
      </c>
      <c r="D19826" s="2">
        <v>1</v>
      </c>
      <c r="E19826" s="2">
        <v>1</v>
      </c>
      <c r="F19826" s="2">
        <v>1</v>
      </c>
    </row>
    <row r="19827" spans="1:6" x14ac:dyDescent="0.25">
      <c r="A19827" s="1" t="str">
        <f>"04123"</f>
        <v>04123</v>
      </c>
      <c r="B19827" s="1" t="str">
        <f t="shared" si="102"/>
        <v>23005</v>
      </c>
      <c r="C19827" s="2">
        <v>0</v>
      </c>
      <c r="D19827" s="2">
        <v>1</v>
      </c>
      <c r="E19827" s="2">
        <v>0</v>
      </c>
      <c r="F19827" s="2">
        <v>1</v>
      </c>
    </row>
    <row r="19828" spans="1:6" x14ac:dyDescent="0.25">
      <c r="A19828" s="1" t="str">
        <f>"04238"</f>
        <v>04238</v>
      </c>
      <c r="B19828" s="1" t="str">
        <f>"23017"</f>
        <v>23017</v>
      </c>
      <c r="C19828" s="2">
        <v>0.99358974358974295</v>
      </c>
      <c r="D19828" s="2">
        <v>1</v>
      </c>
      <c r="E19828" s="2">
        <v>1</v>
      </c>
      <c r="F19828" s="2">
        <v>0.99382716049382702</v>
      </c>
    </row>
    <row r="19829" spans="1:6" x14ac:dyDescent="0.25">
      <c r="A19829" s="1" t="str">
        <f>"04238"</f>
        <v>04238</v>
      </c>
      <c r="B19829" s="1" t="str">
        <f>"23001"</f>
        <v>23001</v>
      </c>
      <c r="C19829" s="2">
        <v>6.41025641025641E-3</v>
      </c>
      <c r="D19829" s="2">
        <v>0</v>
      </c>
      <c r="E19829" s="2">
        <v>0</v>
      </c>
      <c r="F19829" s="2">
        <v>6.1728395061728296E-3</v>
      </c>
    </row>
    <row r="19830" spans="1:6" x14ac:dyDescent="0.25">
      <c r="A19830" s="1" t="str">
        <f>"04224"</f>
        <v>04224</v>
      </c>
      <c r="B19830" s="1" t="str">
        <f>"23007"</f>
        <v>23007</v>
      </c>
      <c r="C19830" s="2">
        <v>0.247698744769874</v>
      </c>
      <c r="D19830" s="2">
        <v>0.21052631578947301</v>
      </c>
      <c r="E19830" s="2">
        <v>0.34782608695652101</v>
      </c>
      <c r="F19830" s="2">
        <v>0.248989490703314</v>
      </c>
    </row>
    <row r="19831" spans="1:6" x14ac:dyDescent="0.25">
      <c r="A19831" s="1" t="str">
        <f>"04224"</f>
        <v>04224</v>
      </c>
      <c r="B19831" s="1" t="str">
        <f>"23017"</f>
        <v>23017</v>
      </c>
      <c r="C19831" s="2">
        <v>0.75230125523012503</v>
      </c>
      <c r="D19831" s="2">
        <v>0.78947368421052599</v>
      </c>
      <c r="E19831" s="2">
        <v>0.65217391304347805</v>
      </c>
      <c r="F19831" s="2">
        <v>0.751010509296685</v>
      </c>
    </row>
    <row r="19832" spans="1:6" x14ac:dyDescent="0.25">
      <c r="A19832" s="1" t="str">
        <f>"04227"</f>
        <v>04227</v>
      </c>
      <c r="B19832" s="1" t="str">
        <f>"23007"</f>
        <v>23007</v>
      </c>
      <c r="C19832" s="2">
        <v>0</v>
      </c>
      <c r="D19832" s="2">
        <v>0</v>
      </c>
      <c r="E19832" s="2">
        <v>1</v>
      </c>
      <c r="F19832" s="2">
        <v>1</v>
      </c>
    </row>
    <row r="19833" spans="1:6" x14ac:dyDescent="0.25">
      <c r="A19833" s="1" t="str">
        <f>"04231"</f>
        <v>04231</v>
      </c>
      <c r="B19833" s="1" t="str">
        <f>"23017"</f>
        <v>23017</v>
      </c>
      <c r="C19833" s="2">
        <v>1</v>
      </c>
      <c r="D19833" s="2">
        <v>1</v>
      </c>
      <c r="E19833" s="2">
        <v>1</v>
      </c>
      <c r="F19833" s="2">
        <v>1</v>
      </c>
    </row>
    <row r="19834" spans="1:6" x14ac:dyDescent="0.25">
      <c r="A19834" s="1" t="str">
        <f>"04211"</f>
        <v>04211</v>
      </c>
      <c r="B19834" s="1" t="str">
        <f>"23001"</f>
        <v>23001</v>
      </c>
      <c r="C19834" s="2">
        <v>1</v>
      </c>
      <c r="D19834" s="2">
        <v>1</v>
      </c>
      <c r="E19834" s="2">
        <v>1</v>
      </c>
      <c r="F19834" s="2">
        <v>1</v>
      </c>
    </row>
    <row r="19835" spans="1:6" x14ac:dyDescent="0.25">
      <c r="A19835" s="1" t="str">
        <f>"04266"</f>
        <v>04266</v>
      </c>
      <c r="B19835" s="1" t="str">
        <f>"23001"</f>
        <v>23001</v>
      </c>
      <c r="C19835" s="2">
        <v>0</v>
      </c>
      <c r="D19835" s="2">
        <v>0</v>
      </c>
      <c r="E19835" s="2">
        <v>1</v>
      </c>
      <c r="F19835" s="2">
        <v>1</v>
      </c>
    </row>
    <row r="19836" spans="1:6" x14ac:dyDescent="0.25">
      <c r="A19836" s="1" t="str">
        <f>"04284"</f>
        <v>04284</v>
      </c>
      <c r="B19836" s="1" t="str">
        <f>"23011"</f>
        <v>23011</v>
      </c>
      <c r="C19836" s="2">
        <v>1</v>
      </c>
      <c r="D19836" s="2">
        <v>1</v>
      </c>
      <c r="E19836" s="2">
        <v>1</v>
      </c>
      <c r="F19836" s="2">
        <v>1</v>
      </c>
    </row>
    <row r="19837" spans="1:6" x14ac:dyDescent="0.25">
      <c r="A19837" s="1" t="str">
        <f>"04292"</f>
        <v>04292</v>
      </c>
      <c r="B19837" s="1" t="str">
        <f>"23017"</f>
        <v>23017</v>
      </c>
      <c r="C19837" s="2">
        <v>1</v>
      </c>
      <c r="D19837" s="2">
        <v>1</v>
      </c>
      <c r="E19837" s="2">
        <v>1</v>
      </c>
      <c r="F19837" s="2">
        <v>1</v>
      </c>
    </row>
    <row r="19838" spans="1:6" x14ac:dyDescent="0.25">
      <c r="A19838" s="1" t="str">
        <f>"04288"</f>
        <v>04288</v>
      </c>
      <c r="B19838" s="1" t="str">
        <f>"23001"</f>
        <v>23001</v>
      </c>
      <c r="C19838" s="2">
        <v>0</v>
      </c>
      <c r="D19838" s="2">
        <v>0</v>
      </c>
      <c r="E19838" s="2">
        <v>1</v>
      </c>
      <c r="F19838" s="2">
        <v>1</v>
      </c>
    </row>
    <row r="19839" spans="1:6" x14ac:dyDescent="0.25">
      <c r="A19839" s="1" t="str">
        <f>"04411"</f>
        <v>04411</v>
      </c>
      <c r="B19839" s="1" t="str">
        <f>"23019"</f>
        <v>23019</v>
      </c>
      <c r="C19839" s="2">
        <v>1</v>
      </c>
      <c r="D19839" s="2">
        <v>1</v>
      </c>
      <c r="E19839" s="2">
        <v>1</v>
      </c>
      <c r="F19839" s="2">
        <v>1</v>
      </c>
    </row>
    <row r="19840" spans="1:6" x14ac:dyDescent="0.25">
      <c r="A19840" s="1" t="str">
        <f>"04419"</f>
        <v>04419</v>
      </c>
      <c r="B19840" s="1" t="str">
        <f>"23019"</f>
        <v>23019</v>
      </c>
      <c r="C19840" s="2">
        <v>1</v>
      </c>
      <c r="D19840" s="2">
        <v>1</v>
      </c>
      <c r="E19840" s="2">
        <v>1</v>
      </c>
      <c r="F19840" s="2">
        <v>1</v>
      </c>
    </row>
    <row r="19841" spans="1:6" x14ac:dyDescent="0.25">
      <c r="A19841" s="1" t="str">
        <f>"04412"</f>
        <v>04412</v>
      </c>
      <c r="B19841" s="1" t="str">
        <f>"23019"</f>
        <v>23019</v>
      </c>
      <c r="C19841" s="2">
        <v>1</v>
      </c>
      <c r="D19841" s="2">
        <v>1</v>
      </c>
      <c r="E19841" s="2">
        <v>1</v>
      </c>
      <c r="F19841" s="2">
        <v>1</v>
      </c>
    </row>
    <row r="19842" spans="1:6" x14ac:dyDescent="0.25">
      <c r="A19842" s="1" t="str">
        <f>"04413"</f>
        <v>04413</v>
      </c>
      <c r="B19842" s="1" t="str">
        <f>"23029"</f>
        <v>23029</v>
      </c>
      <c r="C19842" s="2">
        <v>1</v>
      </c>
      <c r="D19842" s="2">
        <v>1</v>
      </c>
      <c r="E19842" s="2">
        <v>1</v>
      </c>
      <c r="F19842" s="2">
        <v>1</v>
      </c>
    </row>
    <row r="19843" spans="1:6" x14ac:dyDescent="0.25">
      <c r="A19843" s="1" t="str">
        <f>"04435"</f>
        <v>04435</v>
      </c>
      <c r="B19843" s="1" t="str">
        <f>"23019"</f>
        <v>23019</v>
      </c>
      <c r="C19843" s="2">
        <v>1</v>
      </c>
      <c r="D19843" s="2">
        <v>1</v>
      </c>
      <c r="E19843" s="2">
        <v>1</v>
      </c>
      <c r="F19843" s="2">
        <v>1</v>
      </c>
    </row>
    <row r="19844" spans="1:6" x14ac:dyDescent="0.25">
      <c r="A19844" s="1" t="str">
        <f>"04473"</f>
        <v>04473</v>
      </c>
      <c r="B19844" s="1" t="str">
        <f>"23019"</f>
        <v>23019</v>
      </c>
      <c r="C19844" s="2">
        <v>1</v>
      </c>
      <c r="D19844" s="2">
        <v>1</v>
      </c>
      <c r="E19844" s="2">
        <v>1</v>
      </c>
      <c r="F19844" s="2">
        <v>1</v>
      </c>
    </row>
    <row r="19845" spans="1:6" x14ac:dyDescent="0.25">
      <c r="A19845" s="1" t="str">
        <f>"04457"</f>
        <v>04457</v>
      </c>
      <c r="B19845" s="1" t="str">
        <f>"23019"</f>
        <v>23019</v>
      </c>
      <c r="C19845" s="2">
        <v>1</v>
      </c>
      <c r="D19845" s="2">
        <v>1</v>
      </c>
      <c r="E19845" s="2">
        <v>1</v>
      </c>
      <c r="F19845" s="2">
        <v>1</v>
      </c>
    </row>
    <row r="19846" spans="1:6" x14ac:dyDescent="0.25">
      <c r="A19846" s="1" t="str">
        <f>"04488"</f>
        <v>04488</v>
      </c>
      <c r="B19846" s="1" t="str">
        <f>"23019"</f>
        <v>23019</v>
      </c>
      <c r="C19846" s="2">
        <v>1</v>
      </c>
      <c r="D19846" s="2">
        <v>1</v>
      </c>
      <c r="E19846" s="2">
        <v>1</v>
      </c>
      <c r="F19846" s="2">
        <v>1</v>
      </c>
    </row>
    <row r="19847" spans="1:6" x14ac:dyDescent="0.25">
      <c r="A19847" s="1" t="str">
        <f>"04496"</f>
        <v>04496</v>
      </c>
      <c r="B19847" s="1" t="str">
        <f>"23027"</f>
        <v>23027</v>
      </c>
      <c r="C19847" s="2">
        <v>1</v>
      </c>
      <c r="D19847" s="2">
        <v>1</v>
      </c>
      <c r="E19847" s="2">
        <v>1</v>
      </c>
      <c r="F19847" s="2">
        <v>1</v>
      </c>
    </row>
    <row r="19848" spans="1:6" x14ac:dyDescent="0.25">
      <c r="A19848" s="1" t="str">
        <f>"04490"</f>
        <v>04490</v>
      </c>
      <c r="B19848" s="1" t="str">
        <f>"23029"</f>
        <v>23029</v>
      </c>
      <c r="C19848" s="2">
        <v>1</v>
      </c>
      <c r="D19848" s="2">
        <v>1</v>
      </c>
      <c r="E19848" s="2">
        <v>1</v>
      </c>
      <c r="F19848" s="2">
        <v>1</v>
      </c>
    </row>
    <row r="19849" spans="1:6" x14ac:dyDescent="0.25">
      <c r="A19849" s="1" t="str">
        <f>"04492"</f>
        <v>04492</v>
      </c>
      <c r="B19849" s="1" t="str">
        <f>"23029"</f>
        <v>23029</v>
      </c>
      <c r="C19849" s="2">
        <v>1</v>
      </c>
      <c r="D19849" s="2">
        <v>1</v>
      </c>
      <c r="E19849" s="2">
        <v>1</v>
      </c>
      <c r="F19849" s="2">
        <v>1</v>
      </c>
    </row>
    <row r="19850" spans="1:6" x14ac:dyDescent="0.25">
      <c r="A19850" s="1" t="str">
        <f>"04537"</f>
        <v>04537</v>
      </c>
      <c r="B19850" s="1" t="str">
        <f>"23015"</f>
        <v>23015</v>
      </c>
      <c r="C19850" s="2">
        <v>1</v>
      </c>
      <c r="D19850" s="2">
        <v>1</v>
      </c>
      <c r="E19850" s="2">
        <v>1</v>
      </c>
      <c r="F19850" s="2">
        <v>1</v>
      </c>
    </row>
    <row r="19851" spans="1:6" x14ac:dyDescent="0.25">
      <c r="A19851" s="1" t="str">
        <f>"04548"</f>
        <v>04548</v>
      </c>
      <c r="B19851" s="1" t="str">
        <f>"23023"</f>
        <v>23023</v>
      </c>
      <c r="C19851" s="2">
        <v>1</v>
      </c>
      <c r="D19851" s="2">
        <v>1</v>
      </c>
      <c r="E19851" s="2">
        <v>1</v>
      </c>
      <c r="F19851" s="2">
        <v>1</v>
      </c>
    </row>
    <row r="19852" spans="1:6" x14ac:dyDescent="0.25">
      <c r="A19852" s="1" t="str">
        <f>"04544"</f>
        <v>04544</v>
      </c>
      <c r="B19852" s="1" t="str">
        <f>"23015"</f>
        <v>23015</v>
      </c>
      <c r="C19852" s="2">
        <v>1</v>
      </c>
      <c r="D19852" s="2">
        <v>1</v>
      </c>
      <c r="E19852" s="2">
        <v>1</v>
      </c>
      <c r="F19852" s="2">
        <v>1</v>
      </c>
    </row>
    <row r="19853" spans="1:6" x14ac:dyDescent="0.25">
      <c r="A19853" s="1" t="str">
        <f>"04541"</f>
        <v>04541</v>
      </c>
      <c r="B19853" s="1" t="str">
        <f>"23015"</f>
        <v>23015</v>
      </c>
      <c r="C19853" s="2">
        <v>1</v>
      </c>
      <c r="D19853" s="2">
        <v>0</v>
      </c>
      <c r="E19853" s="2">
        <v>1</v>
      </c>
      <c r="F19853" s="2">
        <v>1</v>
      </c>
    </row>
    <row r="19854" spans="1:6" x14ac:dyDescent="0.25">
      <c r="A19854" s="1" t="str">
        <f>"04607"</f>
        <v>04607</v>
      </c>
      <c r="B19854" s="1" t="str">
        <f>"23009"</f>
        <v>23009</v>
      </c>
      <c r="C19854" s="2">
        <v>1</v>
      </c>
      <c r="D19854" s="2">
        <v>1</v>
      </c>
      <c r="E19854" s="2">
        <v>1</v>
      </c>
      <c r="F19854" s="2">
        <v>1</v>
      </c>
    </row>
    <row r="19855" spans="1:6" x14ac:dyDescent="0.25">
      <c r="A19855" s="1" t="str">
        <f>"04573"</f>
        <v>04573</v>
      </c>
      <c r="B19855" s="1" t="str">
        <f>"23015"</f>
        <v>23015</v>
      </c>
      <c r="C19855" s="2">
        <v>1</v>
      </c>
      <c r="D19855" s="2">
        <v>1</v>
      </c>
      <c r="E19855" s="2">
        <v>1</v>
      </c>
      <c r="F19855" s="2">
        <v>1</v>
      </c>
    </row>
    <row r="19856" spans="1:6" x14ac:dyDescent="0.25">
      <c r="A19856" s="1" t="str">
        <f>"04611"</f>
        <v>04611</v>
      </c>
      <c r="B19856" s="1" t="str">
        <f>"23029"</f>
        <v>23029</v>
      </c>
      <c r="C19856" s="2">
        <v>1</v>
      </c>
      <c r="D19856" s="2">
        <v>0</v>
      </c>
      <c r="E19856" s="2">
        <v>1</v>
      </c>
      <c r="F19856" s="2">
        <v>1</v>
      </c>
    </row>
    <row r="19857" spans="1:6" x14ac:dyDescent="0.25">
      <c r="A19857" s="1" t="str">
        <f>"04614"</f>
        <v>04614</v>
      </c>
      <c r="B19857" s="1" t="str">
        <f>"23009"</f>
        <v>23009</v>
      </c>
      <c r="C19857" s="2">
        <v>1</v>
      </c>
      <c r="D19857" s="2">
        <v>1</v>
      </c>
      <c r="E19857" s="2">
        <v>1</v>
      </c>
      <c r="F19857" s="2">
        <v>1</v>
      </c>
    </row>
    <row r="19858" spans="1:6" x14ac:dyDescent="0.25">
      <c r="A19858" s="1" t="str">
        <f>"04617"</f>
        <v>04617</v>
      </c>
      <c r="B19858" s="1" t="str">
        <f>"23009"</f>
        <v>23009</v>
      </c>
      <c r="C19858" s="2">
        <v>1</v>
      </c>
      <c r="D19858" s="2">
        <v>1</v>
      </c>
      <c r="E19858" s="2">
        <v>1</v>
      </c>
      <c r="F19858" s="2">
        <v>1</v>
      </c>
    </row>
    <row r="19859" spans="1:6" x14ac:dyDescent="0.25">
      <c r="A19859" s="1" t="str">
        <f>"04626"</f>
        <v>04626</v>
      </c>
      <c r="B19859" s="1" t="str">
        <f>"23029"</f>
        <v>23029</v>
      </c>
      <c r="C19859" s="2">
        <v>1</v>
      </c>
      <c r="D19859" s="2">
        <v>1</v>
      </c>
      <c r="E19859" s="2">
        <v>1</v>
      </c>
      <c r="F19859" s="2">
        <v>1</v>
      </c>
    </row>
    <row r="19860" spans="1:6" x14ac:dyDescent="0.25">
      <c r="A19860" s="1" t="str">
        <f>"04624"</f>
        <v>04624</v>
      </c>
      <c r="B19860" s="1" t="str">
        <f>"23009"</f>
        <v>23009</v>
      </c>
      <c r="C19860" s="2">
        <v>1</v>
      </c>
      <c r="D19860" s="2">
        <v>1</v>
      </c>
      <c r="E19860" s="2">
        <v>1</v>
      </c>
      <c r="F19860" s="2">
        <v>1</v>
      </c>
    </row>
    <row r="19861" spans="1:6" x14ac:dyDescent="0.25">
      <c r="A19861" s="1" t="str">
        <f>"04673"</f>
        <v>04673</v>
      </c>
      <c r="B19861" s="1" t="str">
        <f>"23009"</f>
        <v>23009</v>
      </c>
      <c r="C19861" s="2">
        <v>1</v>
      </c>
      <c r="D19861" s="2">
        <v>1</v>
      </c>
      <c r="E19861" s="2">
        <v>1</v>
      </c>
      <c r="F19861" s="2">
        <v>1</v>
      </c>
    </row>
    <row r="19862" spans="1:6" x14ac:dyDescent="0.25">
      <c r="A19862" s="1" t="str">
        <f>"04745"</f>
        <v>04745</v>
      </c>
      <c r="B19862" s="1" t="str">
        <f>"23003"</f>
        <v>23003</v>
      </c>
      <c r="C19862" s="2">
        <v>1</v>
      </c>
      <c r="D19862" s="2">
        <v>1</v>
      </c>
      <c r="E19862" s="2">
        <v>1</v>
      </c>
      <c r="F19862" s="2">
        <v>1</v>
      </c>
    </row>
    <row r="19863" spans="1:6" x14ac:dyDescent="0.25">
      <c r="A19863" s="1" t="str">
        <f>"04764"</f>
        <v>04764</v>
      </c>
      <c r="B19863" s="1" t="str">
        <f>"23003"</f>
        <v>23003</v>
      </c>
      <c r="C19863" s="2">
        <v>1</v>
      </c>
      <c r="D19863" s="2">
        <v>1</v>
      </c>
      <c r="E19863" s="2">
        <v>0</v>
      </c>
      <c r="F19863" s="2">
        <v>1</v>
      </c>
    </row>
    <row r="19864" spans="1:6" x14ac:dyDescent="0.25">
      <c r="A19864" s="1" t="str">
        <f>"04772"</f>
        <v>04772</v>
      </c>
      <c r="B19864" s="1" t="str">
        <f>"23003"</f>
        <v>23003</v>
      </c>
      <c r="C19864" s="2">
        <v>1</v>
      </c>
      <c r="D19864" s="2">
        <v>1</v>
      </c>
      <c r="E19864" s="2">
        <v>1</v>
      </c>
      <c r="F19864" s="2">
        <v>1</v>
      </c>
    </row>
    <row r="19865" spans="1:6" x14ac:dyDescent="0.25">
      <c r="A19865" s="1" t="str">
        <f>"04860"</f>
        <v>04860</v>
      </c>
      <c r="B19865" s="1" t="str">
        <f>"23013"</f>
        <v>23013</v>
      </c>
      <c r="C19865" s="2">
        <v>1</v>
      </c>
      <c r="D19865" s="2">
        <v>1</v>
      </c>
      <c r="E19865" s="2">
        <v>1</v>
      </c>
      <c r="F19865" s="2">
        <v>1</v>
      </c>
    </row>
    <row r="19866" spans="1:6" x14ac:dyDescent="0.25">
      <c r="A19866" s="1" t="str">
        <f>"04843"</f>
        <v>04843</v>
      </c>
      <c r="B19866" s="1" t="str">
        <f>"23013"</f>
        <v>23013</v>
      </c>
      <c r="C19866" s="2">
        <v>1</v>
      </c>
      <c r="D19866" s="2">
        <v>1</v>
      </c>
      <c r="E19866" s="2">
        <v>1</v>
      </c>
      <c r="F19866" s="2">
        <v>1</v>
      </c>
    </row>
    <row r="19867" spans="1:6" x14ac:dyDescent="0.25">
      <c r="A19867" s="1" t="str">
        <f>"04853"</f>
        <v>04853</v>
      </c>
      <c r="B19867" s="1" t="str">
        <f>"23013"</f>
        <v>23013</v>
      </c>
      <c r="C19867" s="2">
        <v>1</v>
      </c>
      <c r="D19867" s="2">
        <v>1</v>
      </c>
      <c r="E19867" s="2">
        <v>1</v>
      </c>
      <c r="F19867" s="2">
        <v>1</v>
      </c>
    </row>
    <row r="19868" spans="1:6" x14ac:dyDescent="0.25">
      <c r="A19868" s="1" t="str">
        <f>"04911"</f>
        <v>04911</v>
      </c>
      <c r="B19868" s="1" t="str">
        <f>"23025"</f>
        <v>23025</v>
      </c>
      <c r="C19868" s="2">
        <v>1</v>
      </c>
      <c r="D19868" s="2">
        <v>1</v>
      </c>
      <c r="E19868" s="2">
        <v>1</v>
      </c>
      <c r="F19868" s="2">
        <v>1</v>
      </c>
    </row>
    <row r="19869" spans="1:6" x14ac:dyDescent="0.25">
      <c r="A19869" s="1" t="str">
        <f>"04923"</f>
        <v>04923</v>
      </c>
      <c r="B19869" s="1" t="str">
        <f>"23025"</f>
        <v>23025</v>
      </c>
      <c r="C19869" s="2">
        <v>1</v>
      </c>
      <c r="D19869" s="2">
        <v>1</v>
      </c>
      <c r="E19869" s="2">
        <v>1</v>
      </c>
      <c r="F19869" s="2">
        <v>1</v>
      </c>
    </row>
    <row r="19870" spans="1:6" x14ac:dyDescent="0.25">
      <c r="A19870" s="1" t="str">
        <f>"04926"</f>
        <v>04926</v>
      </c>
      <c r="B19870" s="1" t="str">
        <f>"23011"</f>
        <v>23011</v>
      </c>
      <c r="C19870" s="2">
        <v>1</v>
      </c>
      <c r="D19870" s="2">
        <v>0</v>
      </c>
      <c r="E19870" s="2">
        <v>1</v>
      </c>
      <c r="F19870" s="2">
        <v>1</v>
      </c>
    </row>
    <row r="19871" spans="1:6" x14ac:dyDescent="0.25">
      <c r="A19871" s="1" t="str">
        <f>"04953"</f>
        <v>04953</v>
      </c>
      <c r="B19871" s="1" t="str">
        <f>"23019"</f>
        <v>23019</v>
      </c>
      <c r="C19871" s="2">
        <v>1</v>
      </c>
      <c r="D19871" s="2">
        <v>1</v>
      </c>
      <c r="E19871" s="2">
        <v>1</v>
      </c>
      <c r="F19871" s="2">
        <v>1</v>
      </c>
    </row>
    <row r="19872" spans="1:6" x14ac:dyDescent="0.25">
      <c r="A19872" s="1" t="str">
        <f>"04945"</f>
        <v>04945</v>
      </c>
      <c r="B19872" s="1" t="str">
        <f>"23025"</f>
        <v>23025</v>
      </c>
      <c r="C19872" s="2">
        <v>1</v>
      </c>
      <c r="D19872" s="2">
        <v>1</v>
      </c>
      <c r="E19872" s="2">
        <v>1</v>
      </c>
      <c r="F19872" s="2">
        <v>1</v>
      </c>
    </row>
    <row r="19873" spans="1:6" x14ac:dyDescent="0.25">
      <c r="A19873" s="1" t="str">
        <f>"04951"</f>
        <v>04951</v>
      </c>
      <c r="B19873" s="1" t="str">
        <f>"23027"</f>
        <v>23027</v>
      </c>
      <c r="C19873" s="2">
        <v>1</v>
      </c>
      <c r="D19873" s="2">
        <v>1</v>
      </c>
      <c r="E19873" s="2">
        <v>1</v>
      </c>
      <c r="F19873" s="2">
        <v>1</v>
      </c>
    </row>
    <row r="19874" spans="1:6" x14ac:dyDescent="0.25">
      <c r="A19874" s="1" t="str">
        <f>"04957"</f>
        <v>04957</v>
      </c>
      <c r="B19874" s="1" t="str">
        <f>"23025"</f>
        <v>23025</v>
      </c>
      <c r="C19874" s="2">
        <v>1</v>
      </c>
      <c r="D19874" s="2">
        <v>1</v>
      </c>
      <c r="E19874" s="2">
        <v>1</v>
      </c>
      <c r="F19874" s="2">
        <v>1</v>
      </c>
    </row>
    <row r="19875" spans="1:6" x14ac:dyDescent="0.25">
      <c r="A19875" s="1" t="str">
        <f>"05031"</f>
        <v>05031</v>
      </c>
      <c r="B19875" s="1" t="str">
        <f>"50027"</f>
        <v>50027</v>
      </c>
      <c r="C19875" s="2">
        <v>0</v>
      </c>
      <c r="D19875" s="2">
        <v>1</v>
      </c>
      <c r="E19875" s="2">
        <v>1</v>
      </c>
      <c r="F19875" s="2">
        <v>1</v>
      </c>
    </row>
    <row r="19876" spans="1:6" x14ac:dyDescent="0.25">
      <c r="A19876" s="1" t="str">
        <f>"05037"</f>
        <v>05037</v>
      </c>
      <c r="B19876" s="1" t="str">
        <f>"50027"</f>
        <v>50027</v>
      </c>
      <c r="C19876" s="2">
        <v>1</v>
      </c>
      <c r="D19876" s="2">
        <v>1</v>
      </c>
      <c r="E19876" s="2">
        <v>0</v>
      </c>
      <c r="F19876" s="2">
        <v>1</v>
      </c>
    </row>
    <row r="19877" spans="1:6" x14ac:dyDescent="0.25">
      <c r="A19877" s="1" t="str">
        <f>"05038"</f>
        <v>05038</v>
      </c>
      <c r="B19877" s="1" t="str">
        <f>"50017"</f>
        <v>50017</v>
      </c>
      <c r="C19877" s="2">
        <v>1</v>
      </c>
      <c r="D19877" s="2">
        <v>1</v>
      </c>
      <c r="E19877" s="2">
        <v>1</v>
      </c>
      <c r="F19877" s="2">
        <v>1</v>
      </c>
    </row>
    <row r="19878" spans="1:6" x14ac:dyDescent="0.25">
      <c r="A19878" s="1" t="str">
        <f>"05041"</f>
        <v>05041</v>
      </c>
      <c r="B19878" s="1" t="str">
        <f>"50017"</f>
        <v>50017</v>
      </c>
      <c r="C19878" s="2">
        <v>1</v>
      </c>
      <c r="D19878" s="2">
        <v>1</v>
      </c>
      <c r="E19878" s="2">
        <v>1</v>
      </c>
      <c r="F19878" s="2">
        <v>1</v>
      </c>
    </row>
    <row r="19879" spans="1:6" x14ac:dyDescent="0.25">
      <c r="A19879" s="1" t="str">
        <f>"05043"</f>
        <v>05043</v>
      </c>
      <c r="B19879" s="1" t="str">
        <f>"50017"</f>
        <v>50017</v>
      </c>
      <c r="C19879" s="2">
        <v>1</v>
      </c>
      <c r="D19879" s="2">
        <v>1</v>
      </c>
      <c r="E19879" s="2">
        <v>1</v>
      </c>
      <c r="F19879" s="2">
        <v>1</v>
      </c>
    </row>
    <row r="19880" spans="1:6" x14ac:dyDescent="0.25">
      <c r="A19880" s="1" t="str">
        <f>"05062"</f>
        <v>05062</v>
      </c>
      <c r="B19880" s="1" t="str">
        <f>"50027"</f>
        <v>50027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25">
      <c r="A19881" s="1" t="str">
        <f>"05060"</f>
        <v>05060</v>
      </c>
      <c r="B19881" s="1" t="str">
        <f>"50027"</f>
        <v>50027</v>
      </c>
      <c r="C19881" s="2">
        <v>4.4041450777202E-2</v>
      </c>
      <c r="D19881" s="2">
        <v>4.13223140495867E-3</v>
      </c>
      <c r="E19881" s="2">
        <v>0</v>
      </c>
      <c r="F19881" s="2">
        <v>3.7646198830409303E-2</v>
      </c>
    </row>
    <row r="19882" spans="1:6" x14ac:dyDescent="0.25">
      <c r="A19882" s="1" t="str">
        <f>"05060"</f>
        <v>05060</v>
      </c>
      <c r="B19882" s="1" t="str">
        <f>"50017"</f>
        <v>50017</v>
      </c>
      <c r="C19882" s="2">
        <v>0.93696027633851398</v>
      </c>
      <c r="D19882" s="2">
        <v>0.99173553719008201</v>
      </c>
      <c r="E19882" s="2">
        <v>0.99438202247190999</v>
      </c>
      <c r="F19882" s="2">
        <v>0.94554093567251396</v>
      </c>
    </row>
    <row r="19883" spans="1:6" x14ac:dyDescent="0.25">
      <c r="A19883" s="1" t="str">
        <f>"05060"</f>
        <v>05060</v>
      </c>
      <c r="B19883" s="1" t="str">
        <f>"50023"</f>
        <v>50023</v>
      </c>
      <c r="C19883" s="2">
        <v>1.8998272884283199E-2</v>
      </c>
      <c r="D19883" s="2">
        <v>4.13223140495867E-3</v>
      </c>
      <c r="E19883" s="2">
        <v>5.6179775280898797E-3</v>
      </c>
      <c r="F19883" s="2">
        <v>1.6812865497076002E-2</v>
      </c>
    </row>
    <row r="19884" spans="1:6" x14ac:dyDescent="0.25">
      <c r="A19884" s="1" t="str">
        <f>"05070"</f>
        <v>05070</v>
      </c>
      <c r="B19884" s="1" t="str">
        <f>"50017"</f>
        <v>50017</v>
      </c>
      <c r="C19884" s="2">
        <v>0.93103448275862</v>
      </c>
      <c r="D19884" s="2">
        <v>1</v>
      </c>
      <c r="E19884" s="2">
        <v>0</v>
      </c>
      <c r="F19884" s="2">
        <v>0.93333333333333302</v>
      </c>
    </row>
    <row r="19885" spans="1:6" x14ac:dyDescent="0.25">
      <c r="A19885" s="1" t="str">
        <f>"05070"</f>
        <v>05070</v>
      </c>
      <c r="B19885" s="1" t="str">
        <f>"50027"</f>
        <v>50027</v>
      </c>
      <c r="C19885" s="2">
        <v>6.8965517241379296E-2</v>
      </c>
      <c r="D19885" s="2">
        <v>0</v>
      </c>
      <c r="E19885" s="2">
        <v>0</v>
      </c>
      <c r="F19885" s="2">
        <v>6.6666666666666596E-2</v>
      </c>
    </row>
    <row r="19886" spans="1:6" x14ac:dyDescent="0.25">
      <c r="A19886" s="1" t="str">
        <f>"05154"</f>
        <v>05154</v>
      </c>
      <c r="B19886" s="1" t="str">
        <f>"50025"</f>
        <v>50025</v>
      </c>
      <c r="C19886" s="2">
        <v>1</v>
      </c>
      <c r="D19886" s="2">
        <v>1</v>
      </c>
      <c r="E19886" s="2">
        <v>0</v>
      </c>
      <c r="F19886" s="2">
        <v>1</v>
      </c>
    </row>
    <row r="19887" spans="1:6" x14ac:dyDescent="0.25">
      <c r="A19887" s="1" t="str">
        <f>"05402"</f>
        <v>05402</v>
      </c>
      <c r="B19887" s="1" t="str">
        <f>"50007"</f>
        <v>50007</v>
      </c>
      <c r="C19887" s="2">
        <v>1</v>
      </c>
      <c r="D19887" s="2">
        <v>1</v>
      </c>
      <c r="E19887" s="2">
        <v>1</v>
      </c>
      <c r="F19887" s="2">
        <v>1</v>
      </c>
    </row>
    <row r="19888" spans="1:6" x14ac:dyDescent="0.25">
      <c r="A19888" s="1" t="str">
        <f>"05441"</f>
        <v>05441</v>
      </c>
      <c r="B19888" s="1" t="str">
        <f>"50011"</f>
        <v>50011</v>
      </c>
      <c r="C19888" s="2">
        <v>1</v>
      </c>
      <c r="D19888" s="2">
        <v>0</v>
      </c>
      <c r="E19888" s="2">
        <v>1</v>
      </c>
      <c r="F19888" s="2">
        <v>1</v>
      </c>
    </row>
    <row r="19889" spans="1:6" x14ac:dyDescent="0.25">
      <c r="A19889" s="1" t="str">
        <f>"05439"</f>
        <v>05439</v>
      </c>
      <c r="B19889" s="1" t="str">
        <f>"50007"</f>
        <v>50007</v>
      </c>
      <c r="C19889" s="2">
        <v>0</v>
      </c>
      <c r="D19889" s="2">
        <v>0</v>
      </c>
      <c r="E19889" s="2">
        <v>1</v>
      </c>
      <c r="F19889" s="2">
        <v>1</v>
      </c>
    </row>
    <row r="19890" spans="1:6" x14ac:dyDescent="0.25">
      <c r="A19890" s="1" t="str">
        <f>"05451"</f>
        <v>05451</v>
      </c>
      <c r="B19890" s="1" t="str">
        <f>"50007"</f>
        <v>50007</v>
      </c>
      <c r="C19890" s="2">
        <v>1</v>
      </c>
      <c r="D19890" s="2">
        <v>1</v>
      </c>
      <c r="E19890" s="2">
        <v>1</v>
      </c>
      <c r="F19890" s="2">
        <v>1</v>
      </c>
    </row>
    <row r="19891" spans="1:6" x14ac:dyDescent="0.25">
      <c r="A19891" s="1" t="str">
        <f>"05453"</f>
        <v>05453</v>
      </c>
      <c r="B19891" s="1" t="str">
        <f>"50007"</f>
        <v>50007</v>
      </c>
      <c r="C19891" s="2">
        <v>1</v>
      </c>
      <c r="D19891" s="2">
        <v>1</v>
      </c>
      <c r="E19891" s="2">
        <v>1</v>
      </c>
      <c r="F19891" s="2">
        <v>1</v>
      </c>
    </row>
    <row r="19892" spans="1:6" x14ac:dyDescent="0.25">
      <c r="A19892" s="1" t="str">
        <f>"05463"</f>
        <v>05463</v>
      </c>
      <c r="B19892" s="1" t="str">
        <f>"50013"</f>
        <v>50013</v>
      </c>
      <c r="C19892" s="2">
        <v>1</v>
      </c>
      <c r="D19892" s="2">
        <v>1</v>
      </c>
      <c r="E19892" s="2">
        <v>1</v>
      </c>
      <c r="F19892" s="2">
        <v>1</v>
      </c>
    </row>
    <row r="19893" spans="1:6" x14ac:dyDescent="0.25">
      <c r="A19893" s="1" t="str">
        <f>"05465"</f>
        <v>05465</v>
      </c>
      <c r="B19893" s="1" t="str">
        <f>"50007"</f>
        <v>50007</v>
      </c>
      <c r="C19893" s="2">
        <v>1</v>
      </c>
      <c r="D19893" s="2">
        <v>1</v>
      </c>
      <c r="E19893" s="2">
        <v>1</v>
      </c>
      <c r="F19893" s="2">
        <v>1</v>
      </c>
    </row>
    <row r="19894" spans="1:6" x14ac:dyDescent="0.25">
      <c r="A19894" s="1" t="str">
        <f>"05476"</f>
        <v>05476</v>
      </c>
      <c r="B19894" s="1" t="str">
        <f>"50019"</f>
        <v>50019</v>
      </c>
      <c r="C19894" s="2">
        <v>6.1307901907356899E-3</v>
      </c>
      <c r="D19894" s="2">
        <v>0</v>
      </c>
      <c r="E19894" s="2">
        <v>0</v>
      </c>
      <c r="F19894" s="2">
        <v>5.5282555282555202E-3</v>
      </c>
    </row>
    <row r="19895" spans="1:6" x14ac:dyDescent="0.25">
      <c r="A19895" s="1" t="str">
        <f>"05476"</f>
        <v>05476</v>
      </c>
      <c r="B19895" s="1" t="str">
        <f>"50011"</f>
        <v>50011</v>
      </c>
      <c r="C19895" s="2">
        <v>0.99386920980926396</v>
      </c>
      <c r="D19895" s="2">
        <v>1</v>
      </c>
      <c r="E19895" s="2">
        <v>1</v>
      </c>
      <c r="F19895" s="2">
        <v>0.99447174447174402</v>
      </c>
    </row>
    <row r="19896" spans="1:6" x14ac:dyDescent="0.25">
      <c r="A19896" s="1" t="str">
        <f>"05477"</f>
        <v>05477</v>
      </c>
      <c r="B19896" s="1" t="str">
        <f>"50007"</f>
        <v>50007</v>
      </c>
      <c r="C19896" s="2">
        <v>1</v>
      </c>
      <c r="D19896" s="2">
        <v>1</v>
      </c>
      <c r="E19896" s="2">
        <v>1</v>
      </c>
      <c r="F19896" s="2">
        <v>1</v>
      </c>
    </row>
    <row r="19897" spans="1:6" x14ac:dyDescent="0.25">
      <c r="A19897" s="1" t="str">
        <f>"05479"</f>
        <v>05479</v>
      </c>
      <c r="B19897" s="1" t="str">
        <f>"50011"</f>
        <v>50011</v>
      </c>
      <c r="C19897" s="2">
        <v>0</v>
      </c>
      <c r="D19897" s="2">
        <v>1</v>
      </c>
      <c r="E19897" s="2">
        <v>0</v>
      </c>
      <c r="F19897" s="2">
        <v>1</v>
      </c>
    </row>
    <row r="19898" spans="1:6" x14ac:dyDescent="0.25">
      <c r="A19898" s="1" t="str">
        <f>"05651"</f>
        <v>05651</v>
      </c>
      <c r="B19898" s="1" t="str">
        <f>"50023"</f>
        <v>50023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25">
      <c r="A19899" s="1" t="str">
        <f>"05647"</f>
        <v>05647</v>
      </c>
      <c r="B19899" s="1" t="str">
        <f>"50023"</f>
        <v>50023</v>
      </c>
      <c r="C19899" s="2">
        <v>0.99210526315789405</v>
      </c>
      <c r="D19899" s="2">
        <v>1</v>
      </c>
      <c r="E19899" s="2">
        <v>1</v>
      </c>
      <c r="F19899" s="2">
        <v>0.99246231155778797</v>
      </c>
    </row>
    <row r="19900" spans="1:6" x14ac:dyDescent="0.25">
      <c r="A19900" s="1" t="str">
        <f>"05647"</f>
        <v>05647</v>
      </c>
      <c r="B19900" s="1" t="str">
        <f>"50005"</f>
        <v>50005</v>
      </c>
      <c r="C19900" s="2">
        <v>7.8947368421052599E-3</v>
      </c>
      <c r="D19900" s="2">
        <v>0</v>
      </c>
      <c r="E19900" s="2">
        <v>0</v>
      </c>
      <c r="F19900" s="2">
        <v>7.5376884422110497E-3</v>
      </c>
    </row>
    <row r="19901" spans="1:6" x14ac:dyDescent="0.25">
      <c r="A19901" s="1" t="str">
        <f>"05653"</f>
        <v>05653</v>
      </c>
      <c r="B19901" s="1" t="str">
        <f>"50015"</f>
        <v>50015</v>
      </c>
      <c r="C19901" s="2">
        <v>1</v>
      </c>
      <c r="D19901" s="2">
        <v>1</v>
      </c>
      <c r="E19901" s="2">
        <v>1</v>
      </c>
      <c r="F19901" s="2">
        <v>1</v>
      </c>
    </row>
    <row r="19902" spans="1:6" x14ac:dyDescent="0.25">
      <c r="A19902" s="1" t="str">
        <f>"05654"</f>
        <v>05654</v>
      </c>
      <c r="B19902" s="1" t="str">
        <f>"50017"</f>
        <v>50017</v>
      </c>
      <c r="C19902" s="2">
        <v>0.26709401709401698</v>
      </c>
      <c r="D19902" s="2">
        <v>0.2</v>
      </c>
      <c r="E19902" s="2">
        <v>0</v>
      </c>
      <c r="F19902" s="2">
        <v>0.25604838709677402</v>
      </c>
    </row>
    <row r="19903" spans="1:6" x14ac:dyDescent="0.25">
      <c r="A19903" s="1" t="str">
        <f>"05654"</f>
        <v>05654</v>
      </c>
      <c r="B19903" s="1" t="str">
        <f>"50023"</f>
        <v>50023</v>
      </c>
      <c r="C19903" s="2">
        <v>0.73290598290598197</v>
      </c>
      <c r="D19903" s="2">
        <v>0.8</v>
      </c>
      <c r="E19903" s="2">
        <v>1</v>
      </c>
      <c r="F19903" s="2">
        <v>0.74395161290322498</v>
      </c>
    </row>
    <row r="19904" spans="1:6" x14ac:dyDescent="0.25">
      <c r="A19904" s="1" t="str">
        <f>"05655"</f>
        <v>05655</v>
      </c>
      <c r="B19904" s="1" t="str">
        <f>"50015"</f>
        <v>50015</v>
      </c>
      <c r="C19904" s="2">
        <v>1</v>
      </c>
      <c r="D19904" s="2">
        <v>1</v>
      </c>
      <c r="E19904" s="2">
        <v>1</v>
      </c>
      <c r="F19904" s="2">
        <v>1</v>
      </c>
    </row>
    <row r="19905" spans="1:6" x14ac:dyDescent="0.25">
      <c r="A19905" s="1" t="str">
        <f>"05664"</f>
        <v>05664</v>
      </c>
      <c r="B19905" s="1" t="str">
        <f>"50023"</f>
        <v>50023</v>
      </c>
      <c r="C19905" s="2">
        <v>0</v>
      </c>
      <c r="D19905" s="2">
        <v>1</v>
      </c>
      <c r="E19905" s="2">
        <v>0</v>
      </c>
      <c r="F19905" s="2">
        <v>1</v>
      </c>
    </row>
    <row r="19906" spans="1:6" x14ac:dyDescent="0.25">
      <c r="A19906" s="1" t="str">
        <f>"05739"</f>
        <v>05739</v>
      </c>
      <c r="B19906" s="1" t="str">
        <f>"50021"</f>
        <v>50021</v>
      </c>
      <c r="C19906" s="2">
        <v>1</v>
      </c>
      <c r="D19906" s="2">
        <v>1</v>
      </c>
      <c r="E19906" s="2">
        <v>1</v>
      </c>
      <c r="F19906" s="2">
        <v>1</v>
      </c>
    </row>
    <row r="19907" spans="1:6" x14ac:dyDescent="0.25">
      <c r="A19907" s="1" t="str">
        <f>"05745"</f>
        <v>05745</v>
      </c>
      <c r="B19907" s="1" t="str">
        <f>"50021"</f>
        <v>50021</v>
      </c>
      <c r="C19907" s="2">
        <v>0</v>
      </c>
      <c r="D19907" s="2">
        <v>0</v>
      </c>
      <c r="E19907" s="2">
        <v>1</v>
      </c>
      <c r="F19907" s="2">
        <v>1</v>
      </c>
    </row>
    <row r="19908" spans="1:6" x14ac:dyDescent="0.25">
      <c r="A19908" s="1" t="str">
        <f>"05702"</f>
        <v>05702</v>
      </c>
      <c r="B19908" s="1" t="str">
        <f>"50021"</f>
        <v>50021</v>
      </c>
      <c r="C19908" s="2">
        <v>1</v>
      </c>
      <c r="D19908" s="2">
        <v>1</v>
      </c>
      <c r="E19908" s="2">
        <v>1</v>
      </c>
      <c r="F19908" s="2">
        <v>1</v>
      </c>
    </row>
    <row r="19909" spans="1:6" x14ac:dyDescent="0.25">
      <c r="A19909" s="1" t="str">
        <f>"05731"</f>
        <v>05731</v>
      </c>
      <c r="B19909" s="1" t="str">
        <f>"50021"</f>
        <v>50021</v>
      </c>
      <c r="C19909" s="2">
        <v>0</v>
      </c>
      <c r="D19909" s="2">
        <v>0</v>
      </c>
      <c r="E19909" s="2">
        <v>1</v>
      </c>
      <c r="F19909" s="2">
        <v>1</v>
      </c>
    </row>
    <row r="19910" spans="1:6" x14ac:dyDescent="0.25">
      <c r="A19910" s="1" t="str">
        <f>"05757"</f>
        <v>05757</v>
      </c>
      <c r="B19910" s="1" t="str">
        <f>"50021"</f>
        <v>50021</v>
      </c>
      <c r="C19910" s="2">
        <v>1</v>
      </c>
      <c r="D19910" s="2">
        <v>1</v>
      </c>
      <c r="E19910" s="2">
        <v>1</v>
      </c>
      <c r="F19910" s="2">
        <v>1</v>
      </c>
    </row>
    <row r="19911" spans="1:6" x14ac:dyDescent="0.25">
      <c r="A19911" s="1" t="str">
        <f>"05748"</f>
        <v>05748</v>
      </c>
      <c r="B19911" s="1" t="str">
        <f>"50001"</f>
        <v>50001</v>
      </c>
      <c r="C19911" s="2">
        <v>1</v>
      </c>
      <c r="D19911" s="2">
        <v>1</v>
      </c>
      <c r="E19911" s="2">
        <v>1</v>
      </c>
      <c r="F19911" s="2">
        <v>1</v>
      </c>
    </row>
    <row r="19912" spans="1:6" x14ac:dyDescent="0.25">
      <c r="A19912" s="1" t="str">
        <f>"05765"</f>
        <v>05765</v>
      </c>
      <c r="B19912" s="1" t="str">
        <f>"50021"</f>
        <v>50021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25">
      <c r="A19913" s="1" t="str">
        <f>"05819"</f>
        <v>05819</v>
      </c>
      <c r="B19913" s="1" t="str">
        <f>"50005"</f>
        <v>50005</v>
      </c>
      <c r="C19913" s="2">
        <v>0.99929328621908098</v>
      </c>
      <c r="D19913" s="2">
        <v>1</v>
      </c>
      <c r="E19913" s="2">
        <v>1</v>
      </c>
      <c r="F19913" s="2">
        <v>0.99945275446917103</v>
      </c>
    </row>
    <row r="19914" spans="1:6" x14ac:dyDescent="0.25">
      <c r="A19914" s="1" t="str">
        <f>"05819"</f>
        <v>05819</v>
      </c>
      <c r="B19914" s="1" t="str">
        <f>"50009"</f>
        <v>50009</v>
      </c>
      <c r="C19914" s="2">
        <v>7.0671378091872702E-4</v>
      </c>
      <c r="D19914" s="2">
        <v>0</v>
      </c>
      <c r="E19914" s="2">
        <v>0</v>
      </c>
      <c r="F19914" s="2">
        <v>5.47245530828164E-4</v>
      </c>
    </row>
    <row r="19915" spans="1:6" x14ac:dyDescent="0.25">
      <c r="A19915" s="1" t="str">
        <f>"05826"</f>
        <v>05826</v>
      </c>
      <c r="B19915" s="1" t="str">
        <f>"50019"</f>
        <v>50019</v>
      </c>
      <c r="C19915" s="2">
        <v>0.98004987531172005</v>
      </c>
      <c r="D19915" s="2">
        <v>1</v>
      </c>
      <c r="E19915" s="2">
        <v>1</v>
      </c>
      <c r="F19915" s="2">
        <v>0.98072289156626502</v>
      </c>
    </row>
    <row r="19916" spans="1:6" x14ac:dyDescent="0.25">
      <c r="A19916" s="1" t="str">
        <f>"05826"</f>
        <v>05826</v>
      </c>
      <c r="B19916" s="1" t="str">
        <f>"50015"</f>
        <v>50015</v>
      </c>
      <c r="C19916" s="2">
        <v>1.9950124688279301E-2</v>
      </c>
      <c r="D19916" s="2">
        <v>0</v>
      </c>
      <c r="E19916" s="2">
        <v>0</v>
      </c>
      <c r="F19916" s="2">
        <v>1.92771084337349E-2</v>
      </c>
    </row>
    <row r="19917" spans="1:6" x14ac:dyDescent="0.25">
      <c r="A19917" s="1" t="str">
        <f>"05838"</f>
        <v>05838</v>
      </c>
      <c r="B19917" s="1" t="str">
        <f>"50005"</f>
        <v>50005</v>
      </c>
      <c r="C19917" s="2">
        <v>0</v>
      </c>
      <c r="D19917" s="2">
        <v>1</v>
      </c>
      <c r="E19917" s="2">
        <v>0</v>
      </c>
      <c r="F19917" s="2">
        <v>1</v>
      </c>
    </row>
    <row r="19918" spans="1:6" x14ac:dyDescent="0.25">
      <c r="A19918" s="1" t="str">
        <f>"05872"</f>
        <v>05872</v>
      </c>
      <c r="B19918" s="1" t="str">
        <f>"50019"</f>
        <v>50019</v>
      </c>
      <c r="C19918" s="2">
        <v>1</v>
      </c>
      <c r="D19918" s="2">
        <v>1</v>
      </c>
      <c r="E19918" s="2">
        <v>1</v>
      </c>
      <c r="F19918" s="2">
        <v>1</v>
      </c>
    </row>
    <row r="19919" spans="1:6" x14ac:dyDescent="0.25">
      <c r="A19919" s="1" t="str">
        <f>"06002"</f>
        <v>06002</v>
      </c>
      <c r="B19919" s="1" t="str">
        <f>"09003"</f>
        <v>09003</v>
      </c>
      <c r="C19919" s="2">
        <v>1</v>
      </c>
      <c r="D19919" s="2">
        <v>1</v>
      </c>
      <c r="E19919" s="2">
        <v>1</v>
      </c>
      <c r="F19919" s="2">
        <v>1</v>
      </c>
    </row>
    <row r="19920" spans="1:6" x14ac:dyDescent="0.25">
      <c r="A19920" s="1" t="str">
        <f>"05871"</f>
        <v>05871</v>
      </c>
      <c r="B19920" s="1" t="str">
        <f>"50019"</f>
        <v>50019</v>
      </c>
      <c r="C19920" s="2">
        <v>1.1142061281337001E-2</v>
      </c>
      <c r="D19920" s="2">
        <v>0</v>
      </c>
      <c r="E19920" s="2">
        <v>0</v>
      </c>
      <c r="F19920" s="2">
        <v>1.0884353741496501E-2</v>
      </c>
    </row>
    <row r="19921" spans="1:6" x14ac:dyDescent="0.25">
      <c r="A19921" s="1" t="str">
        <f>"05871"</f>
        <v>05871</v>
      </c>
      <c r="B19921" s="1" t="str">
        <f>"50005"</f>
        <v>50005</v>
      </c>
      <c r="C19921" s="2">
        <v>0.98885793871866201</v>
      </c>
      <c r="D19921" s="2">
        <v>1</v>
      </c>
      <c r="E19921" s="2">
        <v>1</v>
      </c>
      <c r="F19921" s="2">
        <v>0.98911564625850301</v>
      </c>
    </row>
    <row r="19922" spans="1:6" x14ac:dyDescent="0.25">
      <c r="A19922" s="1" t="str">
        <f>"05866"</f>
        <v>05866</v>
      </c>
      <c r="B19922" s="1" t="str">
        <f>"50005"</f>
        <v>50005</v>
      </c>
      <c r="C19922" s="2">
        <v>1</v>
      </c>
      <c r="D19922" s="2">
        <v>1</v>
      </c>
      <c r="E19922" s="2">
        <v>0</v>
      </c>
      <c r="F19922" s="2">
        <v>1</v>
      </c>
    </row>
    <row r="19923" spans="1:6" x14ac:dyDescent="0.25">
      <c r="A19923" s="1" t="str">
        <f>"06006"</f>
        <v>06006</v>
      </c>
      <c r="B19923" s="1" t="str">
        <f>"09003"</f>
        <v>09003</v>
      </c>
      <c r="C19923" s="2">
        <v>0</v>
      </c>
      <c r="D19923" s="2">
        <v>1</v>
      </c>
      <c r="E19923" s="2">
        <v>0</v>
      </c>
      <c r="F19923" s="2">
        <v>1</v>
      </c>
    </row>
    <row r="19924" spans="1:6" x14ac:dyDescent="0.25">
      <c r="A19924" s="1" t="str">
        <f>"06019"</f>
        <v>06019</v>
      </c>
      <c r="B19924" s="1" t="str">
        <f>"09003"</f>
        <v>09003</v>
      </c>
      <c r="C19924" s="2">
        <v>1</v>
      </c>
      <c r="D19924" s="2">
        <v>1</v>
      </c>
      <c r="E19924" s="2">
        <v>1</v>
      </c>
      <c r="F19924" s="2">
        <v>1</v>
      </c>
    </row>
    <row r="19925" spans="1:6" x14ac:dyDescent="0.25">
      <c r="A19925" s="1" t="str">
        <f>"06031"</f>
        <v>06031</v>
      </c>
      <c r="B19925" s="1" t="str">
        <f>"09005"</f>
        <v>09005</v>
      </c>
      <c r="C19925" s="2">
        <v>1</v>
      </c>
      <c r="D19925" s="2">
        <v>1</v>
      </c>
      <c r="E19925" s="2">
        <v>1</v>
      </c>
      <c r="F19925" s="2">
        <v>1</v>
      </c>
    </row>
    <row r="19926" spans="1:6" x14ac:dyDescent="0.25">
      <c r="A19926" s="1" t="str">
        <f>"06028"</f>
        <v>06028</v>
      </c>
      <c r="B19926" s="1" t="str">
        <f t="shared" ref="B19926:B19931" si="103">"09003"</f>
        <v>09003</v>
      </c>
      <c r="C19926" s="2">
        <v>0</v>
      </c>
      <c r="D19926" s="2">
        <v>1</v>
      </c>
      <c r="E19926" s="2">
        <v>0</v>
      </c>
      <c r="F19926" s="2">
        <v>1</v>
      </c>
    </row>
    <row r="19927" spans="1:6" x14ac:dyDescent="0.25">
      <c r="A19927" s="1" t="str">
        <f>"06034"</f>
        <v>06034</v>
      </c>
      <c r="B19927" s="1" t="str">
        <f t="shared" si="103"/>
        <v>09003</v>
      </c>
      <c r="C19927" s="2">
        <v>1</v>
      </c>
      <c r="D19927" s="2">
        <v>1</v>
      </c>
      <c r="E19927" s="2">
        <v>1</v>
      </c>
      <c r="F19927" s="2">
        <v>1</v>
      </c>
    </row>
    <row r="19928" spans="1:6" x14ac:dyDescent="0.25">
      <c r="A19928" s="1" t="str">
        <f>"06041"</f>
        <v>06041</v>
      </c>
      <c r="B19928" s="1" t="str">
        <f t="shared" si="103"/>
        <v>09003</v>
      </c>
      <c r="C19928" s="2">
        <v>0</v>
      </c>
      <c r="D19928" s="2">
        <v>1</v>
      </c>
      <c r="E19928" s="2">
        <v>1</v>
      </c>
      <c r="F19928" s="2">
        <v>1</v>
      </c>
    </row>
    <row r="19929" spans="1:6" x14ac:dyDescent="0.25">
      <c r="A19929" s="1" t="str">
        <f>"06053"</f>
        <v>06053</v>
      </c>
      <c r="B19929" s="1" t="str">
        <f t="shared" si="103"/>
        <v>09003</v>
      </c>
      <c r="C19929" s="2">
        <v>1</v>
      </c>
      <c r="D19929" s="2">
        <v>1</v>
      </c>
      <c r="E19929" s="2">
        <v>1</v>
      </c>
      <c r="F19929" s="2">
        <v>1</v>
      </c>
    </row>
    <row r="19930" spans="1:6" x14ac:dyDescent="0.25">
      <c r="A19930" s="1" t="str">
        <f>"06062"</f>
        <v>06062</v>
      </c>
      <c r="B19930" s="1" t="str">
        <f t="shared" si="103"/>
        <v>09003</v>
      </c>
      <c r="C19930" s="2">
        <v>1</v>
      </c>
      <c r="D19930" s="2">
        <v>1</v>
      </c>
      <c r="E19930" s="2">
        <v>1</v>
      </c>
      <c r="F19930" s="2">
        <v>1</v>
      </c>
    </row>
    <row r="19931" spans="1:6" x14ac:dyDescent="0.25">
      <c r="A19931" s="1" t="str">
        <f>"06067"</f>
        <v>06067</v>
      </c>
      <c r="B19931" s="1" t="str">
        <f t="shared" si="103"/>
        <v>09003</v>
      </c>
      <c r="C19931" s="2">
        <v>1</v>
      </c>
      <c r="D19931" s="2">
        <v>1</v>
      </c>
      <c r="E19931" s="2">
        <v>1</v>
      </c>
      <c r="F19931" s="2">
        <v>1</v>
      </c>
    </row>
    <row r="19932" spans="1:6" x14ac:dyDescent="0.25">
      <c r="A19932" s="1" t="str">
        <f>"06063"</f>
        <v>06063</v>
      </c>
      <c r="B19932" s="1" t="str">
        <f>"09005"</f>
        <v>09005</v>
      </c>
      <c r="C19932" s="2">
        <v>1</v>
      </c>
      <c r="D19932" s="2">
        <v>1</v>
      </c>
      <c r="E19932" s="2">
        <v>1</v>
      </c>
      <c r="F19932" s="2">
        <v>1</v>
      </c>
    </row>
    <row r="19933" spans="1:6" x14ac:dyDescent="0.25">
      <c r="A19933" s="1" t="str">
        <f>"06069"</f>
        <v>06069</v>
      </c>
      <c r="B19933" s="1" t="str">
        <f>"09005"</f>
        <v>09005</v>
      </c>
      <c r="C19933" s="2">
        <v>1</v>
      </c>
      <c r="D19933" s="2">
        <v>1</v>
      </c>
      <c r="E19933" s="2">
        <v>1</v>
      </c>
      <c r="F19933" s="2">
        <v>1</v>
      </c>
    </row>
    <row r="19934" spans="1:6" x14ac:dyDescent="0.25">
      <c r="A19934" s="1" t="str">
        <f>"06070"</f>
        <v>06070</v>
      </c>
      <c r="B19934" s="1" t="str">
        <f>"09003"</f>
        <v>09003</v>
      </c>
      <c r="C19934" s="2">
        <v>1</v>
      </c>
      <c r="D19934" s="2">
        <v>1</v>
      </c>
      <c r="E19934" s="2">
        <v>1</v>
      </c>
      <c r="F19934" s="2">
        <v>1</v>
      </c>
    </row>
    <row r="19935" spans="1:6" x14ac:dyDescent="0.25">
      <c r="A19935" s="1" t="str">
        <f>"06083"</f>
        <v>06083</v>
      </c>
      <c r="B19935" s="1" t="str">
        <f>"09003"</f>
        <v>09003</v>
      </c>
      <c r="C19935" s="2">
        <v>1</v>
      </c>
      <c r="D19935" s="2">
        <v>1</v>
      </c>
      <c r="E19935" s="2">
        <v>1</v>
      </c>
      <c r="F19935" s="2">
        <v>1</v>
      </c>
    </row>
    <row r="19936" spans="1:6" x14ac:dyDescent="0.25">
      <c r="A19936" s="1" t="str">
        <f>"06078"</f>
        <v>06078</v>
      </c>
      <c r="B19936" s="1" t="str">
        <f>"09003"</f>
        <v>09003</v>
      </c>
      <c r="C19936" s="2">
        <v>1</v>
      </c>
      <c r="D19936" s="2">
        <v>1</v>
      </c>
      <c r="E19936" s="2">
        <v>1</v>
      </c>
      <c r="F19936" s="2">
        <v>1</v>
      </c>
    </row>
    <row r="19937" spans="1:6" x14ac:dyDescent="0.25">
      <c r="A19937" s="1" t="str">
        <f>"06103"</f>
        <v>06103</v>
      </c>
      <c r="B19937" s="1" t="str">
        <f>"09003"</f>
        <v>09003</v>
      </c>
      <c r="C19937" s="2">
        <v>1</v>
      </c>
      <c r="D19937" s="2">
        <v>1</v>
      </c>
      <c r="E19937" s="2">
        <v>1</v>
      </c>
      <c r="F19937" s="2">
        <v>1</v>
      </c>
    </row>
    <row r="19938" spans="1:6" x14ac:dyDescent="0.25">
      <c r="A19938" s="1" t="str">
        <f>"06109"</f>
        <v>06109</v>
      </c>
      <c r="B19938" s="1" t="str">
        <f>"09003"</f>
        <v>09003</v>
      </c>
      <c r="C19938" s="2">
        <v>1</v>
      </c>
      <c r="D19938" s="2">
        <v>1</v>
      </c>
      <c r="E19938" s="2">
        <v>1</v>
      </c>
      <c r="F19938" s="2">
        <v>1</v>
      </c>
    </row>
    <row r="19939" spans="1:6" x14ac:dyDescent="0.25">
      <c r="A19939" s="1" t="str">
        <f>"06230"</f>
        <v>06230</v>
      </c>
      <c r="B19939" s="1" t="str">
        <f>"09015"</f>
        <v>09015</v>
      </c>
      <c r="C19939" s="2">
        <v>1</v>
      </c>
      <c r="D19939" s="2">
        <v>0</v>
      </c>
      <c r="E19939" s="2">
        <v>1</v>
      </c>
      <c r="F19939" s="2">
        <v>1</v>
      </c>
    </row>
    <row r="19940" spans="1:6" x14ac:dyDescent="0.25">
      <c r="A19940" s="1" t="str">
        <f>"06155"</f>
        <v>06155</v>
      </c>
      <c r="B19940" s="1" t="str">
        <f>"09003"</f>
        <v>09003</v>
      </c>
      <c r="C19940" s="2">
        <v>0</v>
      </c>
      <c r="D19940" s="2">
        <v>1</v>
      </c>
      <c r="E19940" s="2">
        <v>1</v>
      </c>
      <c r="F19940" s="2">
        <v>1</v>
      </c>
    </row>
    <row r="19941" spans="1:6" x14ac:dyDescent="0.25">
      <c r="A19941" s="1" t="str">
        <f>"06254"</f>
        <v>06254</v>
      </c>
      <c r="B19941" s="1" t="str">
        <f>"09011"</f>
        <v>09011</v>
      </c>
      <c r="C19941" s="2">
        <v>1</v>
      </c>
      <c r="D19941" s="2">
        <v>1</v>
      </c>
      <c r="E19941" s="2">
        <v>1</v>
      </c>
      <c r="F19941" s="2">
        <v>1</v>
      </c>
    </row>
    <row r="19942" spans="1:6" x14ac:dyDescent="0.25">
      <c r="A19942" s="1" t="str">
        <f>"06251"</f>
        <v>06251</v>
      </c>
      <c r="B19942" s="1" t="str">
        <f>"09013"</f>
        <v>09013</v>
      </c>
      <c r="C19942" s="2">
        <v>0</v>
      </c>
      <c r="D19942" s="2">
        <v>0</v>
      </c>
      <c r="E19942" s="2">
        <v>1</v>
      </c>
      <c r="F19942" s="2">
        <v>1</v>
      </c>
    </row>
    <row r="19943" spans="1:6" x14ac:dyDescent="0.25">
      <c r="A19943" s="1" t="str">
        <f>"06269"</f>
        <v>06269</v>
      </c>
      <c r="B19943" s="1" t="str">
        <f>"09013"</f>
        <v>09013</v>
      </c>
      <c r="C19943" s="2">
        <v>1</v>
      </c>
      <c r="D19943" s="2">
        <v>1</v>
      </c>
      <c r="E19943" s="2">
        <v>1</v>
      </c>
      <c r="F19943" s="2">
        <v>1</v>
      </c>
    </row>
    <row r="19944" spans="1:6" x14ac:dyDescent="0.25">
      <c r="A19944" s="1" t="str">
        <f>"06349"</f>
        <v>06349</v>
      </c>
      <c r="B19944" s="1" t="str">
        <f>"09011"</f>
        <v>09011</v>
      </c>
      <c r="C19944" s="2">
        <v>1</v>
      </c>
      <c r="D19944" s="2">
        <v>1</v>
      </c>
      <c r="E19944" s="2">
        <v>1</v>
      </c>
      <c r="F19944" s="2">
        <v>1</v>
      </c>
    </row>
    <row r="19945" spans="1:6" x14ac:dyDescent="0.25">
      <c r="A19945" s="1" t="str">
        <f>"06360"</f>
        <v>06360</v>
      </c>
      <c r="B19945" s="1" t="str">
        <f>"09011"</f>
        <v>09011</v>
      </c>
      <c r="C19945" s="2">
        <v>1</v>
      </c>
      <c r="D19945" s="2">
        <v>1</v>
      </c>
      <c r="E19945" s="2">
        <v>1</v>
      </c>
      <c r="F19945" s="2">
        <v>1</v>
      </c>
    </row>
    <row r="19946" spans="1:6" x14ac:dyDescent="0.25">
      <c r="A19946" s="1" t="str">
        <f>"06410"</f>
        <v>06410</v>
      </c>
      <c r="B19946" s="1" t="str">
        <f>"09009"</f>
        <v>09009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25">
      <c r="A19947" s="1" t="str">
        <f>"06411"</f>
        <v>06411</v>
      </c>
      <c r="B19947" s="1" t="str">
        <f>"09009"</f>
        <v>09009</v>
      </c>
      <c r="C19947" s="2">
        <v>0</v>
      </c>
      <c r="D19947" s="2">
        <v>1</v>
      </c>
      <c r="E19947" s="2">
        <v>0</v>
      </c>
      <c r="F19947" s="2">
        <v>1</v>
      </c>
    </row>
    <row r="19948" spans="1:6" x14ac:dyDescent="0.25">
      <c r="A19948" s="1" t="str">
        <f>"06414"</f>
        <v>06414</v>
      </c>
      <c r="B19948" s="1" t="str">
        <f>"09007"</f>
        <v>09007</v>
      </c>
      <c r="C19948" s="2">
        <v>0</v>
      </c>
      <c r="D19948" s="2">
        <v>0</v>
      </c>
      <c r="E19948" s="2">
        <v>1</v>
      </c>
      <c r="F19948" s="2">
        <v>1</v>
      </c>
    </row>
    <row r="19949" spans="1:6" x14ac:dyDescent="0.25">
      <c r="A19949" s="1" t="str">
        <f>"06444"</f>
        <v>06444</v>
      </c>
      <c r="B19949" s="1" t="str">
        <f>"09003"</f>
        <v>09003</v>
      </c>
      <c r="C19949" s="2">
        <v>1</v>
      </c>
      <c r="D19949" s="2">
        <v>1</v>
      </c>
      <c r="E19949" s="2">
        <v>1</v>
      </c>
      <c r="F19949" s="2">
        <v>1</v>
      </c>
    </row>
    <row r="19950" spans="1:6" x14ac:dyDescent="0.25">
      <c r="A19950" s="1" t="str">
        <f>"06469"</f>
        <v>06469</v>
      </c>
      <c r="B19950" s="1" t="str">
        <f>"09007"</f>
        <v>09007</v>
      </c>
      <c r="C19950" s="2">
        <v>1</v>
      </c>
      <c r="D19950" s="2">
        <v>1</v>
      </c>
      <c r="E19950" s="2">
        <v>1</v>
      </c>
      <c r="F19950" s="2">
        <v>1</v>
      </c>
    </row>
    <row r="19951" spans="1:6" x14ac:dyDescent="0.25">
      <c r="A19951" s="1" t="str">
        <f>"06470"</f>
        <v>06470</v>
      </c>
      <c r="B19951" s="1" t="str">
        <f>"09001"</f>
        <v>09001</v>
      </c>
      <c r="C19951" s="2">
        <v>1</v>
      </c>
      <c r="D19951" s="2">
        <v>1</v>
      </c>
      <c r="E19951" s="2">
        <v>1</v>
      </c>
      <c r="F19951" s="2">
        <v>1</v>
      </c>
    </row>
    <row r="19952" spans="1:6" x14ac:dyDescent="0.25">
      <c r="A19952" s="1" t="str">
        <f>"06532"</f>
        <v>06532</v>
      </c>
      <c r="B19952" s="1" t="str">
        <f>"09009"</f>
        <v>09009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25">
      <c r="A19953" s="1" t="str">
        <f>"06751"</f>
        <v>06751</v>
      </c>
      <c r="B19953" s="1" t="str">
        <f>"09005"</f>
        <v>09005</v>
      </c>
      <c r="C19953" s="2">
        <v>1</v>
      </c>
      <c r="D19953" s="2">
        <v>1</v>
      </c>
      <c r="E19953" s="2">
        <v>1</v>
      </c>
      <c r="F19953" s="2">
        <v>1</v>
      </c>
    </row>
    <row r="19954" spans="1:6" x14ac:dyDescent="0.25">
      <c r="A19954" s="1" t="str">
        <f>"06702"</f>
        <v>06702</v>
      </c>
      <c r="B19954" s="1" t="str">
        <f>"09009"</f>
        <v>09009</v>
      </c>
      <c r="C19954" s="2">
        <v>1</v>
      </c>
      <c r="D19954" s="2">
        <v>1</v>
      </c>
      <c r="E19954" s="2">
        <v>1</v>
      </c>
      <c r="F19954" s="2">
        <v>1</v>
      </c>
    </row>
    <row r="19955" spans="1:6" x14ac:dyDescent="0.25">
      <c r="A19955" s="1" t="str">
        <f>"06480"</f>
        <v>06480</v>
      </c>
      <c r="B19955" s="1" t="str">
        <f>"09007"</f>
        <v>09007</v>
      </c>
      <c r="C19955" s="2">
        <v>1</v>
      </c>
      <c r="D19955" s="2">
        <v>1</v>
      </c>
      <c r="E19955" s="2">
        <v>1</v>
      </c>
      <c r="F19955" s="2">
        <v>1</v>
      </c>
    </row>
    <row r="19956" spans="1:6" x14ac:dyDescent="0.25">
      <c r="A19956" s="1" t="str">
        <f>"06505"</f>
        <v>06505</v>
      </c>
      <c r="B19956" s="1" t="str">
        <f>"09009"</f>
        <v>09009</v>
      </c>
      <c r="C19956" s="2">
        <v>1</v>
      </c>
      <c r="D19956" s="2">
        <v>1</v>
      </c>
      <c r="E19956" s="2">
        <v>1</v>
      </c>
      <c r="F19956" s="2">
        <v>1</v>
      </c>
    </row>
    <row r="19957" spans="1:6" x14ac:dyDescent="0.25">
      <c r="A19957" s="1" t="str">
        <f>"06507"</f>
        <v>06507</v>
      </c>
      <c r="B19957" s="1" t="str">
        <f>"09009"</f>
        <v>09009</v>
      </c>
      <c r="C19957" s="2">
        <v>1</v>
      </c>
      <c r="D19957" s="2">
        <v>1</v>
      </c>
      <c r="E19957" s="2">
        <v>1</v>
      </c>
      <c r="F19957" s="2">
        <v>1</v>
      </c>
    </row>
    <row r="19958" spans="1:6" x14ac:dyDescent="0.25">
      <c r="A19958" s="1" t="str">
        <f>"06784"</f>
        <v>06784</v>
      </c>
      <c r="B19958" s="1" t="str">
        <f>"09005"</f>
        <v>09005</v>
      </c>
      <c r="C19958" s="2">
        <v>3.08537616229923E-2</v>
      </c>
      <c r="D19958" s="2">
        <v>0</v>
      </c>
      <c r="E19958" s="2">
        <v>0</v>
      </c>
      <c r="F19958" s="2">
        <v>2.8991262907069101E-2</v>
      </c>
    </row>
    <row r="19959" spans="1:6" x14ac:dyDescent="0.25">
      <c r="A19959" s="1" t="str">
        <f>"06784"</f>
        <v>06784</v>
      </c>
      <c r="B19959" s="1" t="str">
        <f>"09001"</f>
        <v>09001</v>
      </c>
      <c r="C19959" s="2">
        <v>0.96914623837700697</v>
      </c>
      <c r="D19959" s="2">
        <v>1</v>
      </c>
      <c r="E19959" s="2">
        <v>1</v>
      </c>
      <c r="F19959" s="2">
        <v>0.97100873709293001</v>
      </c>
    </row>
    <row r="19960" spans="1:6" x14ac:dyDescent="0.25">
      <c r="A19960" s="1" t="str">
        <f>"06888"</f>
        <v>06888</v>
      </c>
      <c r="B19960" s="1" t="str">
        <f>"09001"</f>
        <v>09001</v>
      </c>
      <c r="C19960" s="2">
        <v>0</v>
      </c>
      <c r="D19960" s="2">
        <v>1</v>
      </c>
      <c r="E19960" s="2">
        <v>0</v>
      </c>
      <c r="F19960" s="2">
        <v>1</v>
      </c>
    </row>
    <row r="19961" spans="1:6" x14ac:dyDescent="0.25">
      <c r="A19961" s="1" t="str">
        <f>"06811"</f>
        <v>06811</v>
      </c>
      <c r="B19961" s="1" t="str">
        <f>"09001"</f>
        <v>09001</v>
      </c>
      <c r="C19961" s="2">
        <v>1</v>
      </c>
      <c r="D19961" s="2">
        <v>1</v>
      </c>
      <c r="E19961" s="2">
        <v>1</v>
      </c>
      <c r="F19961" s="2">
        <v>1</v>
      </c>
    </row>
    <row r="19962" spans="1:6" x14ac:dyDescent="0.25">
      <c r="A19962" s="1" t="str">
        <f>"06791"</f>
        <v>06791</v>
      </c>
      <c r="B19962" s="1" t="str">
        <f>"09003"</f>
        <v>09003</v>
      </c>
      <c r="C19962" s="2">
        <v>7.2867552507501002E-3</v>
      </c>
      <c r="D19962" s="2">
        <v>0</v>
      </c>
      <c r="E19962" s="2">
        <v>0</v>
      </c>
      <c r="F19962" s="2">
        <v>6.9246435845213804E-3</v>
      </c>
    </row>
    <row r="19963" spans="1:6" x14ac:dyDescent="0.25">
      <c r="A19963" s="1" t="str">
        <f>"06791"</f>
        <v>06791</v>
      </c>
      <c r="B19963" s="1" t="str">
        <f>"09005"</f>
        <v>09005</v>
      </c>
      <c r="C19963" s="2">
        <v>0.99271324474924905</v>
      </c>
      <c r="D19963" s="2">
        <v>1</v>
      </c>
      <c r="E19963" s="2">
        <v>1</v>
      </c>
      <c r="F19963" s="2">
        <v>0.99307535641547795</v>
      </c>
    </row>
    <row r="19964" spans="1:6" x14ac:dyDescent="0.25">
      <c r="A19964" s="1" t="str">
        <f>"06794"</f>
        <v>06794</v>
      </c>
      <c r="B19964" s="1" t="str">
        <f>"09005"</f>
        <v>09005</v>
      </c>
      <c r="C19964" s="2">
        <v>1</v>
      </c>
      <c r="D19964" s="2">
        <v>1</v>
      </c>
      <c r="E19964" s="2">
        <v>1</v>
      </c>
      <c r="F19964" s="2">
        <v>1</v>
      </c>
    </row>
    <row r="19965" spans="1:6" x14ac:dyDescent="0.25">
      <c r="A19965" s="1" t="str">
        <f>"06810"</f>
        <v>06810</v>
      </c>
      <c r="B19965" s="1" t="str">
        <f>"09001"</f>
        <v>09001</v>
      </c>
      <c r="C19965" s="2">
        <v>1</v>
      </c>
      <c r="D19965" s="2">
        <v>1</v>
      </c>
      <c r="E19965" s="2">
        <v>1</v>
      </c>
      <c r="F19965" s="2">
        <v>1</v>
      </c>
    </row>
    <row r="19966" spans="1:6" x14ac:dyDescent="0.25">
      <c r="A19966" s="1" t="str">
        <f>"07009"</f>
        <v>07009</v>
      </c>
      <c r="B19966" s="1" t="str">
        <f>"34013"</f>
        <v>34013</v>
      </c>
      <c r="C19966" s="2">
        <v>1</v>
      </c>
      <c r="D19966" s="2">
        <v>1</v>
      </c>
      <c r="E19966" s="2">
        <v>1</v>
      </c>
      <c r="F19966" s="2">
        <v>1</v>
      </c>
    </row>
    <row r="19967" spans="1:6" x14ac:dyDescent="0.25">
      <c r="A19967" s="1" t="str">
        <f>"07001"</f>
        <v>07001</v>
      </c>
      <c r="B19967" s="1" t="str">
        <f>"34023"</f>
        <v>34023</v>
      </c>
      <c r="C19967" s="2">
        <v>1</v>
      </c>
      <c r="D19967" s="2">
        <v>1</v>
      </c>
      <c r="E19967" s="2">
        <v>1</v>
      </c>
      <c r="F19967" s="2">
        <v>1</v>
      </c>
    </row>
    <row r="19968" spans="1:6" x14ac:dyDescent="0.25">
      <c r="A19968" s="1" t="str">
        <f>"06911"</f>
        <v>06911</v>
      </c>
      <c r="B19968" s="1" t="str">
        <f>"09001"</f>
        <v>09001</v>
      </c>
      <c r="C19968" s="2">
        <v>1</v>
      </c>
      <c r="D19968" s="2">
        <v>1</v>
      </c>
      <c r="E19968" s="2">
        <v>1</v>
      </c>
      <c r="F19968" s="2">
        <v>1</v>
      </c>
    </row>
    <row r="19969" spans="1:6" x14ac:dyDescent="0.25">
      <c r="A19969" s="1" t="str">
        <f>"06912"</f>
        <v>06912</v>
      </c>
      <c r="B19969" s="1" t="str">
        <f>"09001"</f>
        <v>09001</v>
      </c>
      <c r="C19969" s="2">
        <v>1</v>
      </c>
      <c r="D19969" s="2">
        <v>1</v>
      </c>
      <c r="E19969" s="2">
        <v>1</v>
      </c>
      <c r="F19969" s="2">
        <v>1</v>
      </c>
    </row>
    <row r="19970" spans="1:6" x14ac:dyDescent="0.25">
      <c r="A19970" s="1" t="str">
        <f>"06926"</f>
        <v>06926</v>
      </c>
      <c r="B19970" s="1" t="str">
        <f>"09001"</f>
        <v>09001</v>
      </c>
      <c r="C19970" s="2">
        <v>0</v>
      </c>
      <c r="D19970" s="2">
        <v>1</v>
      </c>
      <c r="E19970" s="2">
        <v>0</v>
      </c>
      <c r="F19970" s="2">
        <v>1</v>
      </c>
    </row>
    <row r="19971" spans="1:6" x14ac:dyDescent="0.25">
      <c r="A19971" s="1" t="str">
        <f>"07016"</f>
        <v>07016</v>
      </c>
      <c r="B19971" s="1" t="str">
        <f>"34039"</f>
        <v>34039</v>
      </c>
      <c r="C19971" s="2">
        <v>1</v>
      </c>
      <c r="D19971" s="2">
        <v>1</v>
      </c>
      <c r="E19971" s="2">
        <v>1</v>
      </c>
      <c r="F19971" s="2">
        <v>1</v>
      </c>
    </row>
    <row r="19972" spans="1:6" x14ac:dyDescent="0.25">
      <c r="A19972" s="1" t="str">
        <f>"06836"</f>
        <v>06836</v>
      </c>
      <c r="B19972" s="1" t="str">
        <f>"09001"</f>
        <v>09001</v>
      </c>
      <c r="C19972" s="2">
        <v>1</v>
      </c>
      <c r="D19972" s="2">
        <v>1</v>
      </c>
      <c r="E19972" s="2">
        <v>1</v>
      </c>
      <c r="F19972" s="2">
        <v>1</v>
      </c>
    </row>
    <row r="19973" spans="1:6" x14ac:dyDescent="0.25">
      <c r="A19973" s="1" t="str">
        <f>"06853"</f>
        <v>06853</v>
      </c>
      <c r="B19973" s="1" t="str">
        <f>"09001"</f>
        <v>09001</v>
      </c>
      <c r="C19973" s="2">
        <v>1</v>
      </c>
      <c r="D19973" s="2">
        <v>1</v>
      </c>
      <c r="E19973" s="2">
        <v>1</v>
      </c>
      <c r="F19973" s="2">
        <v>1</v>
      </c>
    </row>
    <row r="19974" spans="1:6" x14ac:dyDescent="0.25">
      <c r="A19974" s="1" t="str">
        <f>"06856"</f>
        <v>06856</v>
      </c>
      <c r="B19974" s="1" t="str">
        <f>"09001"</f>
        <v>09001</v>
      </c>
      <c r="C19974" s="2">
        <v>1</v>
      </c>
      <c r="D19974" s="2">
        <v>1</v>
      </c>
      <c r="E19974" s="2">
        <v>1</v>
      </c>
      <c r="F19974" s="2">
        <v>1</v>
      </c>
    </row>
    <row r="19975" spans="1:6" x14ac:dyDescent="0.25">
      <c r="A19975" s="1" t="str">
        <f>"06858"</f>
        <v>06858</v>
      </c>
      <c r="B19975" s="1" t="str">
        <f>"09001"</f>
        <v>09001</v>
      </c>
      <c r="C19975" s="2">
        <v>0</v>
      </c>
      <c r="D19975" s="2">
        <v>1</v>
      </c>
      <c r="E19975" s="2">
        <v>0</v>
      </c>
      <c r="F19975" s="2">
        <v>1</v>
      </c>
    </row>
    <row r="19976" spans="1:6" x14ac:dyDescent="0.25">
      <c r="A19976" s="1" t="str">
        <f>"07024"</f>
        <v>07024</v>
      </c>
      <c r="B19976" s="1" t="str">
        <f>"34003"</f>
        <v>34003</v>
      </c>
      <c r="C19976" s="2">
        <v>1</v>
      </c>
      <c r="D19976" s="2">
        <v>1</v>
      </c>
      <c r="E19976" s="2">
        <v>1</v>
      </c>
      <c r="F19976" s="2">
        <v>1</v>
      </c>
    </row>
    <row r="19977" spans="1:6" x14ac:dyDescent="0.25">
      <c r="A19977" s="1" t="str">
        <f>"07058"</f>
        <v>07058</v>
      </c>
      <c r="B19977" s="1" t="str">
        <f>"34027"</f>
        <v>34027</v>
      </c>
      <c r="C19977" s="2">
        <v>1</v>
      </c>
      <c r="D19977" s="2">
        <v>1</v>
      </c>
      <c r="E19977" s="2">
        <v>1</v>
      </c>
      <c r="F19977" s="2">
        <v>1</v>
      </c>
    </row>
    <row r="19978" spans="1:6" x14ac:dyDescent="0.25">
      <c r="A19978" s="1" t="str">
        <f>"07059"</f>
        <v>07059</v>
      </c>
      <c r="B19978" s="1" t="str">
        <f>"34035"</f>
        <v>34035</v>
      </c>
      <c r="C19978" s="2">
        <v>1</v>
      </c>
      <c r="D19978" s="2">
        <v>1</v>
      </c>
      <c r="E19978" s="2">
        <v>1</v>
      </c>
      <c r="F19978" s="2">
        <v>1</v>
      </c>
    </row>
    <row r="19979" spans="1:6" x14ac:dyDescent="0.25">
      <c r="A19979" s="1" t="str">
        <f>"07033"</f>
        <v>07033</v>
      </c>
      <c r="B19979" s="1" t="str">
        <f>"34039"</f>
        <v>34039</v>
      </c>
      <c r="C19979" s="2">
        <v>1</v>
      </c>
      <c r="D19979" s="2">
        <v>1</v>
      </c>
      <c r="E19979" s="2">
        <v>1</v>
      </c>
      <c r="F19979" s="2">
        <v>1</v>
      </c>
    </row>
    <row r="19980" spans="1:6" x14ac:dyDescent="0.25">
      <c r="A19980" s="1" t="str">
        <f>"07039"</f>
        <v>07039</v>
      </c>
      <c r="B19980" s="1" t="str">
        <f>"34013"</f>
        <v>34013</v>
      </c>
      <c r="C19980" s="2">
        <v>1</v>
      </c>
      <c r="D19980" s="2">
        <v>1</v>
      </c>
      <c r="E19980" s="2">
        <v>1</v>
      </c>
      <c r="F19980" s="2">
        <v>1</v>
      </c>
    </row>
    <row r="19981" spans="1:6" x14ac:dyDescent="0.25">
      <c r="A19981" s="1" t="str">
        <f>"07071"</f>
        <v>07071</v>
      </c>
      <c r="B19981" s="1" t="str">
        <f>"34003"</f>
        <v>34003</v>
      </c>
      <c r="C19981" s="2">
        <v>1</v>
      </c>
      <c r="D19981" s="2">
        <v>1</v>
      </c>
      <c r="E19981" s="2">
        <v>1</v>
      </c>
      <c r="F19981" s="2">
        <v>1</v>
      </c>
    </row>
    <row r="19982" spans="1:6" x14ac:dyDescent="0.25">
      <c r="A19982" s="1" t="str">
        <f>"07092"</f>
        <v>07092</v>
      </c>
      <c r="B19982" s="1" t="str">
        <f>"34039"</f>
        <v>34039</v>
      </c>
      <c r="C19982" s="2">
        <v>1</v>
      </c>
      <c r="D19982" s="2">
        <v>1</v>
      </c>
      <c r="E19982" s="2">
        <v>1</v>
      </c>
      <c r="F19982" s="2">
        <v>1</v>
      </c>
    </row>
    <row r="19983" spans="1:6" x14ac:dyDescent="0.25">
      <c r="A19983" s="1" t="str">
        <f>"07093"</f>
        <v>07093</v>
      </c>
      <c r="B19983" s="1" t="str">
        <f>"34017"</f>
        <v>34017</v>
      </c>
      <c r="C19983" s="2">
        <v>1</v>
      </c>
      <c r="D19983" s="2">
        <v>1</v>
      </c>
      <c r="E19983" s="2">
        <v>1</v>
      </c>
      <c r="F19983" s="2">
        <v>1</v>
      </c>
    </row>
    <row r="19984" spans="1:6" x14ac:dyDescent="0.25">
      <c r="A19984" s="1" t="str">
        <f>"07055"</f>
        <v>07055</v>
      </c>
      <c r="B19984" s="1" t="str">
        <f>"34031"</f>
        <v>34031</v>
      </c>
      <c r="C19984" s="2">
        <v>1</v>
      </c>
      <c r="D19984" s="2">
        <v>1</v>
      </c>
      <c r="E19984" s="2">
        <v>1</v>
      </c>
      <c r="F19984" s="2">
        <v>1</v>
      </c>
    </row>
    <row r="19985" spans="1:6" x14ac:dyDescent="0.25">
      <c r="A19985" s="1" t="str">
        <f>"07111"</f>
        <v>07111</v>
      </c>
      <c r="B19985" s="1" t="str">
        <f>"34013"</f>
        <v>34013</v>
      </c>
      <c r="C19985" s="2">
        <v>0.99974358974358901</v>
      </c>
      <c r="D19985" s="2">
        <v>1</v>
      </c>
      <c r="E19985" s="2">
        <v>0.99870550161812199</v>
      </c>
      <c r="F19985" s="2">
        <v>0.99964477283222597</v>
      </c>
    </row>
    <row r="19986" spans="1:6" x14ac:dyDescent="0.25">
      <c r="A19986" s="1" t="str">
        <f>"07111"</f>
        <v>07111</v>
      </c>
      <c r="B19986" s="1" t="str">
        <f>"34039"</f>
        <v>34039</v>
      </c>
      <c r="C19986" s="2">
        <v>2.5641025641025598E-4</v>
      </c>
      <c r="D19986" s="2">
        <v>0</v>
      </c>
      <c r="E19986" s="2">
        <v>1.2944983818770201E-3</v>
      </c>
      <c r="F19986" s="2">
        <v>3.5522716777379101E-4</v>
      </c>
    </row>
    <row r="19987" spans="1:6" x14ac:dyDescent="0.25">
      <c r="A19987" s="1" t="str">
        <f>"07416"</f>
        <v>07416</v>
      </c>
      <c r="B19987" s="1" t="str">
        <f>"34037"</f>
        <v>34037</v>
      </c>
      <c r="C19987" s="2">
        <v>1</v>
      </c>
      <c r="D19987" s="2">
        <v>1</v>
      </c>
      <c r="E19987" s="2">
        <v>1</v>
      </c>
      <c r="F19987" s="2">
        <v>1</v>
      </c>
    </row>
    <row r="19988" spans="1:6" x14ac:dyDescent="0.25">
      <c r="A19988" s="1" t="str">
        <f>"07418"</f>
        <v>07418</v>
      </c>
      <c r="B19988" s="1" t="str">
        <f>"34037"</f>
        <v>34037</v>
      </c>
      <c r="C19988" s="2">
        <v>1</v>
      </c>
      <c r="D19988" s="2">
        <v>1</v>
      </c>
      <c r="E19988" s="2">
        <v>1</v>
      </c>
      <c r="F19988" s="2">
        <v>1</v>
      </c>
    </row>
    <row r="19989" spans="1:6" x14ac:dyDescent="0.25">
      <c r="A19989" s="1" t="str">
        <f>"07206"</f>
        <v>07206</v>
      </c>
      <c r="B19989" s="1" t="str">
        <f>"34039"</f>
        <v>34039</v>
      </c>
      <c r="C19989" s="2">
        <v>1</v>
      </c>
      <c r="D19989" s="2">
        <v>1</v>
      </c>
      <c r="E19989" s="2">
        <v>1</v>
      </c>
      <c r="F19989" s="2">
        <v>1</v>
      </c>
    </row>
    <row r="19990" spans="1:6" x14ac:dyDescent="0.25">
      <c r="A19990" s="1" t="str">
        <f>"07201"</f>
        <v>07201</v>
      </c>
      <c r="B19990" s="1" t="str">
        <f>"34013"</f>
        <v>34013</v>
      </c>
      <c r="C19990" s="2">
        <v>0</v>
      </c>
      <c r="D19990" s="2">
        <v>5.8139534883720897E-4</v>
      </c>
      <c r="E19990" s="2">
        <v>0</v>
      </c>
      <c r="F19990" s="2">
        <v>8.0671184252984805E-5</v>
      </c>
    </row>
    <row r="19991" spans="1:6" x14ac:dyDescent="0.25">
      <c r="A19991" s="1" t="str">
        <f>"07201"</f>
        <v>07201</v>
      </c>
      <c r="B19991" s="1" t="str">
        <f>"34039"</f>
        <v>34039</v>
      </c>
      <c r="C19991" s="2">
        <v>1</v>
      </c>
      <c r="D19991" s="2">
        <v>0.99941860465116195</v>
      </c>
      <c r="E19991" s="2">
        <v>1</v>
      </c>
      <c r="F19991" s="2">
        <v>0.99991932881574697</v>
      </c>
    </row>
    <row r="19992" spans="1:6" x14ac:dyDescent="0.25">
      <c r="A19992" s="1" t="str">
        <f>"07501"</f>
        <v>07501</v>
      </c>
      <c r="B19992" s="1" t="str">
        <f>"34031"</f>
        <v>34031</v>
      </c>
      <c r="C19992" s="2">
        <v>1</v>
      </c>
      <c r="D19992" s="2">
        <v>1</v>
      </c>
      <c r="E19992" s="2">
        <v>1</v>
      </c>
      <c r="F19992" s="2">
        <v>1</v>
      </c>
    </row>
    <row r="19993" spans="1:6" x14ac:dyDescent="0.25">
      <c r="A19993" s="1" t="str">
        <f>"07462"</f>
        <v>07462</v>
      </c>
      <c r="B19993" s="1" t="str">
        <f>"34037"</f>
        <v>34037</v>
      </c>
      <c r="C19993" s="2">
        <v>1</v>
      </c>
      <c r="D19993" s="2">
        <v>1</v>
      </c>
      <c r="E19993" s="2">
        <v>1</v>
      </c>
      <c r="F19993" s="2">
        <v>1</v>
      </c>
    </row>
    <row r="19994" spans="1:6" x14ac:dyDescent="0.25">
      <c r="A19994" s="1" t="str">
        <f>"07480"</f>
        <v>07480</v>
      </c>
      <c r="B19994" s="1" t="str">
        <f>"34031"</f>
        <v>34031</v>
      </c>
      <c r="C19994" s="2">
        <v>1</v>
      </c>
      <c r="D19994" s="2">
        <v>1</v>
      </c>
      <c r="E19994" s="2">
        <v>1</v>
      </c>
      <c r="F19994" s="2">
        <v>1</v>
      </c>
    </row>
    <row r="19995" spans="1:6" x14ac:dyDescent="0.25">
      <c r="A19995" s="1" t="str">
        <f>"07505"</f>
        <v>07505</v>
      </c>
      <c r="B19995" s="1" t="str">
        <f>"34031"</f>
        <v>34031</v>
      </c>
      <c r="C19995" s="2">
        <v>1</v>
      </c>
      <c r="D19995" s="2">
        <v>1</v>
      </c>
      <c r="E19995" s="2">
        <v>1</v>
      </c>
      <c r="F19995" s="2">
        <v>1</v>
      </c>
    </row>
    <row r="19996" spans="1:6" x14ac:dyDescent="0.25">
      <c r="A19996" s="1" t="str">
        <f>"07512"</f>
        <v>07512</v>
      </c>
      <c r="B19996" s="1" t="str">
        <f>"34031"</f>
        <v>34031</v>
      </c>
      <c r="C19996" s="2">
        <v>1</v>
      </c>
      <c r="D19996" s="2">
        <v>1</v>
      </c>
      <c r="E19996" s="2">
        <v>1</v>
      </c>
      <c r="F19996" s="2">
        <v>1</v>
      </c>
    </row>
    <row r="19997" spans="1:6" x14ac:dyDescent="0.25">
      <c r="A19997" s="1" t="str">
        <f>"07511"</f>
        <v>07511</v>
      </c>
      <c r="B19997" s="1" t="str">
        <f>"34031"</f>
        <v>34031</v>
      </c>
      <c r="C19997" s="2">
        <v>1</v>
      </c>
      <c r="D19997" s="2">
        <v>1</v>
      </c>
      <c r="E19997" s="2">
        <v>1</v>
      </c>
      <c r="F19997" s="2">
        <v>1</v>
      </c>
    </row>
    <row r="19998" spans="1:6" x14ac:dyDescent="0.25">
      <c r="A19998" s="1" t="str">
        <f>"07304"</f>
        <v>07304</v>
      </c>
      <c r="B19998" s="1" t="str">
        <f>"34017"</f>
        <v>34017</v>
      </c>
      <c r="C19998" s="2">
        <v>1</v>
      </c>
      <c r="D19998" s="2">
        <v>1</v>
      </c>
      <c r="E19998" s="2">
        <v>1</v>
      </c>
      <c r="F19998" s="2">
        <v>1</v>
      </c>
    </row>
    <row r="19999" spans="1:6" x14ac:dyDescent="0.25">
      <c r="A19999" s="1" t="str">
        <f>"07538"</f>
        <v>07538</v>
      </c>
      <c r="B19999" s="1" t="str">
        <f>"34031"</f>
        <v>34031</v>
      </c>
      <c r="C19999" s="2">
        <v>1</v>
      </c>
      <c r="D19999" s="2">
        <v>1</v>
      </c>
      <c r="E19999" s="2">
        <v>1</v>
      </c>
      <c r="F19999" s="2">
        <v>1</v>
      </c>
    </row>
    <row r="20000" spans="1:6" x14ac:dyDescent="0.25">
      <c r="A20000" s="1" t="str">
        <f>"07543"</f>
        <v>07543</v>
      </c>
      <c r="B20000" s="1" t="str">
        <f>"34031"</f>
        <v>34031</v>
      </c>
      <c r="C20000" s="2">
        <v>1</v>
      </c>
      <c r="D20000" s="2">
        <v>1</v>
      </c>
      <c r="E20000" s="2">
        <v>1</v>
      </c>
      <c r="F20000" s="2">
        <v>1</v>
      </c>
    </row>
    <row r="20001" spans="1:6" x14ac:dyDescent="0.25">
      <c r="A20001" s="1" t="str">
        <f>"07632"</f>
        <v>07632</v>
      </c>
      <c r="B20001" s="1" t="str">
        <f>"34003"</f>
        <v>34003</v>
      </c>
      <c r="C20001" s="2">
        <v>1</v>
      </c>
      <c r="D20001" s="2">
        <v>1</v>
      </c>
      <c r="E20001" s="2">
        <v>1</v>
      </c>
      <c r="F20001" s="2">
        <v>1</v>
      </c>
    </row>
    <row r="20002" spans="1:6" x14ac:dyDescent="0.25">
      <c r="A20002" s="1" t="str">
        <f>"07641"</f>
        <v>07641</v>
      </c>
      <c r="B20002" s="1" t="str">
        <f>"34003"</f>
        <v>34003</v>
      </c>
      <c r="C20002" s="2">
        <v>1</v>
      </c>
      <c r="D20002" s="2">
        <v>1</v>
      </c>
      <c r="E20002" s="2">
        <v>1</v>
      </c>
      <c r="F20002" s="2">
        <v>1</v>
      </c>
    </row>
    <row r="20003" spans="1:6" x14ac:dyDescent="0.25">
      <c r="A20003" s="1" t="str">
        <f>"07645"</f>
        <v>07645</v>
      </c>
      <c r="B20003" s="1" t="str">
        <f>"34003"</f>
        <v>34003</v>
      </c>
      <c r="C20003" s="2">
        <v>1</v>
      </c>
      <c r="D20003" s="2">
        <v>1</v>
      </c>
      <c r="E20003" s="2">
        <v>1</v>
      </c>
      <c r="F20003" s="2">
        <v>1</v>
      </c>
    </row>
    <row r="20004" spans="1:6" x14ac:dyDescent="0.25">
      <c r="A20004" s="1" t="str">
        <f>"07731"</f>
        <v>07731</v>
      </c>
      <c r="B20004" s="1" t="str">
        <f>"34025"</f>
        <v>34025</v>
      </c>
      <c r="C20004" s="2">
        <v>0.99656522635158296</v>
      </c>
      <c r="D20004" s="2">
        <v>0.99916527545909795</v>
      </c>
      <c r="E20004" s="2">
        <v>1</v>
      </c>
      <c r="F20004" s="2">
        <v>0.99677215189873403</v>
      </c>
    </row>
    <row r="20005" spans="1:6" x14ac:dyDescent="0.25">
      <c r="A20005" s="1" t="str">
        <f>"07731"</f>
        <v>07731</v>
      </c>
      <c r="B20005" s="1" t="str">
        <f>"34029"</f>
        <v>34029</v>
      </c>
      <c r="C20005" s="2">
        <v>3.4347736484165599E-3</v>
      </c>
      <c r="D20005" s="2">
        <v>8.3472454090150199E-4</v>
      </c>
      <c r="E20005" s="2">
        <v>0</v>
      </c>
      <c r="F20005" s="2">
        <v>3.2278481012658201E-3</v>
      </c>
    </row>
    <row r="20006" spans="1:6" x14ac:dyDescent="0.25">
      <c r="A20006" s="1" t="str">
        <f>"07748"</f>
        <v>07748</v>
      </c>
      <c r="B20006" s="1" t="str">
        <f>"34025"</f>
        <v>34025</v>
      </c>
      <c r="C20006" s="2">
        <v>1</v>
      </c>
      <c r="D20006" s="2">
        <v>1</v>
      </c>
      <c r="E20006" s="2">
        <v>1</v>
      </c>
      <c r="F20006" s="2">
        <v>1</v>
      </c>
    </row>
    <row r="20007" spans="1:6" x14ac:dyDescent="0.25">
      <c r="A20007" s="1" t="str">
        <f>"07740"</f>
        <v>07740</v>
      </c>
      <c r="B20007" s="1" t="str">
        <f>"34025"</f>
        <v>34025</v>
      </c>
      <c r="C20007" s="2">
        <v>1</v>
      </c>
      <c r="D20007" s="2">
        <v>1</v>
      </c>
      <c r="E20007" s="2">
        <v>1</v>
      </c>
      <c r="F20007" s="2">
        <v>1</v>
      </c>
    </row>
    <row r="20008" spans="1:6" x14ac:dyDescent="0.25">
      <c r="A20008" s="1" t="str">
        <f>"07801"</f>
        <v>07801</v>
      </c>
      <c r="B20008" s="1" t="str">
        <f>"34027"</f>
        <v>34027</v>
      </c>
      <c r="C20008" s="2">
        <v>1</v>
      </c>
      <c r="D20008" s="2">
        <v>1</v>
      </c>
      <c r="E20008" s="2">
        <v>1</v>
      </c>
      <c r="F20008" s="2">
        <v>1</v>
      </c>
    </row>
    <row r="20009" spans="1:6" x14ac:dyDescent="0.25">
      <c r="A20009" s="1" t="str">
        <f>"07827"</f>
        <v>07827</v>
      </c>
      <c r="B20009" s="1" t="str">
        <f>"34037"</f>
        <v>34037</v>
      </c>
      <c r="C20009" s="2">
        <v>1</v>
      </c>
      <c r="D20009" s="2">
        <v>1</v>
      </c>
      <c r="E20009" s="2">
        <v>1</v>
      </c>
      <c r="F20009" s="2">
        <v>1</v>
      </c>
    </row>
    <row r="20010" spans="1:6" x14ac:dyDescent="0.25">
      <c r="A20010" s="1" t="str">
        <f>"07838"</f>
        <v>07838</v>
      </c>
      <c r="B20010" s="1" t="str">
        <f>"34041"</f>
        <v>34041</v>
      </c>
      <c r="C20010" s="2">
        <v>1</v>
      </c>
      <c r="D20010" s="2">
        <v>1</v>
      </c>
      <c r="E20010" s="2">
        <v>1</v>
      </c>
      <c r="F20010" s="2">
        <v>1</v>
      </c>
    </row>
    <row r="20011" spans="1:6" x14ac:dyDescent="0.25">
      <c r="A20011" s="1" t="str">
        <f>"07703"</f>
        <v>07703</v>
      </c>
      <c r="B20011" s="1" t="str">
        <f>"34025"</f>
        <v>34025</v>
      </c>
      <c r="C20011" s="2">
        <v>0</v>
      </c>
      <c r="D20011" s="2">
        <v>0</v>
      </c>
      <c r="E20011" s="2">
        <v>1</v>
      </c>
      <c r="F20011" s="2">
        <v>1</v>
      </c>
    </row>
    <row r="20012" spans="1:6" x14ac:dyDescent="0.25">
      <c r="A20012" s="1" t="str">
        <f>"07710"</f>
        <v>07710</v>
      </c>
      <c r="B20012" s="1" t="str">
        <f>"34025"</f>
        <v>34025</v>
      </c>
      <c r="C20012" s="2">
        <v>1</v>
      </c>
      <c r="D20012" s="2">
        <v>1</v>
      </c>
      <c r="E20012" s="2">
        <v>1</v>
      </c>
      <c r="F20012" s="2">
        <v>1</v>
      </c>
    </row>
    <row r="20013" spans="1:6" x14ac:dyDescent="0.25">
      <c r="A20013" s="1" t="str">
        <f>"07850"</f>
        <v>07850</v>
      </c>
      <c r="B20013" s="1" t="str">
        <f>"34027"</f>
        <v>34027</v>
      </c>
      <c r="C20013" s="2">
        <v>1</v>
      </c>
      <c r="D20013" s="2">
        <v>1</v>
      </c>
      <c r="E20013" s="2">
        <v>1</v>
      </c>
      <c r="F20013" s="2">
        <v>1</v>
      </c>
    </row>
    <row r="20014" spans="1:6" x14ac:dyDescent="0.25">
      <c r="A20014" s="1" t="str">
        <f>"07866"</f>
        <v>07866</v>
      </c>
      <c r="B20014" s="1" t="str">
        <f>"34027"</f>
        <v>34027</v>
      </c>
      <c r="C20014" s="2">
        <v>1</v>
      </c>
      <c r="D20014" s="2">
        <v>1</v>
      </c>
      <c r="E20014" s="2">
        <v>1</v>
      </c>
      <c r="F20014" s="2">
        <v>1</v>
      </c>
    </row>
    <row r="20015" spans="1:6" x14ac:dyDescent="0.25">
      <c r="A20015" s="1" t="str">
        <f>"07855"</f>
        <v>07855</v>
      </c>
      <c r="B20015" s="1" t="str">
        <f>"34037"</f>
        <v>34037</v>
      </c>
      <c r="C20015" s="2">
        <v>0</v>
      </c>
      <c r="D20015" s="2">
        <v>0</v>
      </c>
      <c r="E20015" s="2">
        <v>1</v>
      </c>
      <c r="F20015" s="2">
        <v>1</v>
      </c>
    </row>
    <row r="20016" spans="1:6" x14ac:dyDescent="0.25">
      <c r="A20016" s="1" t="str">
        <f>"07870"</f>
        <v>07870</v>
      </c>
      <c r="B20016" s="1" t="str">
        <f>"34027"</f>
        <v>34027</v>
      </c>
      <c r="C20016" s="2">
        <v>0</v>
      </c>
      <c r="D20016" s="2">
        <v>0</v>
      </c>
      <c r="E20016" s="2">
        <v>1</v>
      </c>
      <c r="F20016" s="2">
        <v>1</v>
      </c>
    </row>
    <row r="20017" spans="1:6" x14ac:dyDescent="0.25">
      <c r="A20017" s="1" t="str">
        <f>"07902"</f>
        <v>07902</v>
      </c>
      <c r="B20017" s="1" t="str">
        <f>"34039"</f>
        <v>34039</v>
      </c>
      <c r="C20017" s="2">
        <v>1</v>
      </c>
      <c r="D20017" s="2">
        <v>1</v>
      </c>
      <c r="E20017" s="2">
        <v>1</v>
      </c>
      <c r="F20017" s="2">
        <v>1</v>
      </c>
    </row>
    <row r="20018" spans="1:6" x14ac:dyDescent="0.25">
      <c r="A20018" s="1" t="str">
        <f>"07878"</f>
        <v>07878</v>
      </c>
      <c r="B20018" s="1" t="str">
        <f>"34027"</f>
        <v>34027</v>
      </c>
      <c r="C20018" s="2">
        <v>1</v>
      </c>
      <c r="D20018" s="2">
        <v>1</v>
      </c>
      <c r="E20018" s="2">
        <v>1</v>
      </c>
      <c r="F20018" s="2">
        <v>1</v>
      </c>
    </row>
    <row r="20019" spans="1:6" x14ac:dyDescent="0.25">
      <c r="A20019" s="1" t="str">
        <f>"08021"</f>
        <v>08021</v>
      </c>
      <c r="B20019" s="1" t="str">
        <f>"34007"</f>
        <v>34007</v>
      </c>
      <c r="C20019" s="2">
        <v>1</v>
      </c>
      <c r="D20019" s="2">
        <v>1</v>
      </c>
      <c r="E20019" s="2">
        <v>1</v>
      </c>
      <c r="F20019" s="2">
        <v>1</v>
      </c>
    </row>
    <row r="20020" spans="1:6" x14ac:dyDescent="0.25">
      <c r="A20020" s="1" t="str">
        <f>"08028"</f>
        <v>08028</v>
      </c>
      <c r="B20020" s="1" t="str">
        <f>"34015"</f>
        <v>34015</v>
      </c>
      <c r="C20020" s="2">
        <v>1</v>
      </c>
      <c r="D20020" s="2">
        <v>1</v>
      </c>
      <c r="E20020" s="2">
        <v>1</v>
      </c>
      <c r="F20020" s="2">
        <v>1</v>
      </c>
    </row>
    <row r="20021" spans="1:6" x14ac:dyDescent="0.25">
      <c r="A20021" s="1" t="str">
        <f>"08030"</f>
        <v>08030</v>
      </c>
      <c r="B20021" s="1" t="str">
        <f>"34007"</f>
        <v>34007</v>
      </c>
      <c r="C20021" s="2">
        <v>1</v>
      </c>
      <c r="D20021" s="2">
        <v>1</v>
      </c>
      <c r="E20021" s="2">
        <v>1</v>
      </c>
      <c r="F20021" s="2">
        <v>1</v>
      </c>
    </row>
    <row r="20022" spans="1:6" x14ac:dyDescent="0.25">
      <c r="A20022" s="1" t="str">
        <f>"07945"</f>
        <v>07945</v>
      </c>
      <c r="B20022" s="1" t="str">
        <f>"34027"</f>
        <v>34027</v>
      </c>
      <c r="C20022" s="2">
        <v>1</v>
      </c>
      <c r="D20022" s="2">
        <v>1</v>
      </c>
      <c r="E20022" s="2">
        <v>1</v>
      </c>
      <c r="F20022" s="2">
        <v>1</v>
      </c>
    </row>
    <row r="20023" spans="1:6" x14ac:dyDescent="0.25">
      <c r="A20023" s="1" t="str">
        <f>"08056"</f>
        <v>08056</v>
      </c>
      <c r="B20023" s="1" t="str">
        <f>"34015"</f>
        <v>34015</v>
      </c>
      <c r="C20023" s="2">
        <v>1</v>
      </c>
      <c r="D20023" s="2">
        <v>1</v>
      </c>
      <c r="E20023" s="2">
        <v>1</v>
      </c>
      <c r="F20023" s="2">
        <v>1</v>
      </c>
    </row>
    <row r="20024" spans="1:6" x14ac:dyDescent="0.25">
      <c r="A20024" s="1" t="str">
        <f>"08046"</f>
        <v>08046</v>
      </c>
      <c r="B20024" s="1" t="str">
        <f>"34005"</f>
        <v>34005</v>
      </c>
      <c r="C20024" s="2">
        <v>1</v>
      </c>
      <c r="D20024" s="2">
        <v>1</v>
      </c>
      <c r="E20024" s="2">
        <v>1</v>
      </c>
      <c r="F20024" s="2">
        <v>1</v>
      </c>
    </row>
    <row r="20025" spans="1:6" x14ac:dyDescent="0.25">
      <c r="A20025" s="1" t="str">
        <f>"08041"</f>
        <v>08041</v>
      </c>
      <c r="B20025" s="1" t="str">
        <f>"34005"</f>
        <v>34005</v>
      </c>
      <c r="C20025" s="2">
        <v>1</v>
      </c>
      <c r="D20025" s="2">
        <v>1</v>
      </c>
      <c r="E20025" s="2">
        <v>1</v>
      </c>
      <c r="F20025" s="2">
        <v>1</v>
      </c>
    </row>
    <row r="20026" spans="1:6" x14ac:dyDescent="0.25">
      <c r="A20026" s="1" t="str">
        <f>"08063"</f>
        <v>08063</v>
      </c>
      <c r="B20026" s="1" t="str">
        <f>"34015"</f>
        <v>34015</v>
      </c>
      <c r="C20026" s="2">
        <v>1</v>
      </c>
      <c r="D20026" s="2">
        <v>1</v>
      </c>
      <c r="E20026" s="2">
        <v>1</v>
      </c>
      <c r="F20026" s="2">
        <v>1</v>
      </c>
    </row>
    <row r="20027" spans="1:6" x14ac:dyDescent="0.25">
      <c r="A20027" s="1" t="str">
        <f>"08077"</f>
        <v>08077</v>
      </c>
      <c r="B20027" s="1" t="str">
        <f>"34005"</f>
        <v>34005</v>
      </c>
      <c r="C20027" s="2">
        <v>1</v>
      </c>
      <c r="D20027" s="2">
        <v>1</v>
      </c>
      <c r="E20027" s="2">
        <v>1</v>
      </c>
      <c r="F20027" s="2">
        <v>1</v>
      </c>
    </row>
    <row r="20028" spans="1:6" x14ac:dyDescent="0.25">
      <c r="A20028" s="1" t="str">
        <f>"08064"</f>
        <v>08064</v>
      </c>
      <c r="B20028" s="1" t="str">
        <f>"34005"</f>
        <v>34005</v>
      </c>
      <c r="C20028" s="2">
        <v>0</v>
      </c>
      <c r="D20028" s="2">
        <v>0</v>
      </c>
      <c r="E20028" s="2">
        <v>1</v>
      </c>
      <c r="F20028" s="2">
        <v>1</v>
      </c>
    </row>
    <row r="20029" spans="1:6" x14ac:dyDescent="0.25">
      <c r="A20029" s="1" t="str">
        <f>"08003"</f>
        <v>08003</v>
      </c>
      <c r="B20029" s="1" t="str">
        <f>"34007"</f>
        <v>34007</v>
      </c>
      <c r="C20029" s="2">
        <v>1</v>
      </c>
      <c r="D20029" s="2">
        <v>1</v>
      </c>
      <c r="E20029" s="2">
        <v>1</v>
      </c>
      <c r="F20029" s="2">
        <v>1</v>
      </c>
    </row>
    <row r="20030" spans="1:6" x14ac:dyDescent="0.25">
      <c r="A20030" s="1" t="str">
        <f>"08083"</f>
        <v>08083</v>
      </c>
      <c r="B20030" s="1" t="str">
        <f>"34007"</f>
        <v>34007</v>
      </c>
      <c r="C20030" s="2">
        <v>1</v>
      </c>
      <c r="D20030" s="2">
        <v>1</v>
      </c>
      <c r="E20030" s="2">
        <v>1</v>
      </c>
      <c r="F20030" s="2">
        <v>1</v>
      </c>
    </row>
    <row r="20031" spans="1:6" x14ac:dyDescent="0.25">
      <c r="A20031" s="1" t="str">
        <f>"08086"</f>
        <v>08086</v>
      </c>
      <c r="B20031" s="1" t="str">
        <f>"34015"</f>
        <v>34015</v>
      </c>
      <c r="C20031" s="2">
        <v>1</v>
      </c>
      <c r="D20031" s="2">
        <v>1</v>
      </c>
      <c r="E20031" s="2">
        <v>1</v>
      </c>
      <c r="F20031" s="2">
        <v>1</v>
      </c>
    </row>
    <row r="20032" spans="1:6" x14ac:dyDescent="0.25">
      <c r="A20032" s="1" t="str">
        <f>"08091"</f>
        <v>08091</v>
      </c>
      <c r="B20032" s="1" t="str">
        <f>"34005"</f>
        <v>34005</v>
      </c>
      <c r="C20032" s="2">
        <v>1.6977928692699399E-3</v>
      </c>
      <c r="D20032" s="2">
        <v>0</v>
      </c>
      <c r="E20032" s="2">
        <v>0</v>
      </c>
      <c r="F20032" s="2">
        <v>1.2430080795525101E-3</v>
      </c>
    </row>
    <row r="20033" spans="1:6" x14ac:dyDescent="0.25">
      <c r="A20033" s="1" t="str">
        <f>"08091"</f>
        <v>08091</v>
      </c>
      <c r="B20033" s="1" t="str">
        <f>"34007"</f>
        <v>34007</v>
      </c>
      <c r="C20033" s="2">
        <v>0.99830220713073003</v>
      </c>
      <c r="D20033" s="2">
        <v>1</v>
      </c>
      <c r="E20033" s="2">
        <v>1</v>
      </c>
      <c r="F20033" s="2">
        <v>0.99875699192044698</v>
      </c>
    </row>
    <row r="20034" spans="1:6" x14ac:dyDescent="0.25">
      <c r="A20034" s="1" t="str">
        <f>"08093"</f>
        <v>08093</v>
      </c>
      <c r="B20034" s="1" t="str">
        <f>"34015"</f>
        <v>34015</v>
      </c>
      <c r="C20034" s="2">
        <v>1</v>
      </c>
      <c r="D20034" s="2">
        <v>1</v>
      </c>
      <c r="E20034" s="2">
        <v>1</v>
      </c>
      <c r="F20034" s="2">
        <v>1</v>
      </c>
    </row>
    <row r="20035" spans="1:6" x14ac:dyDescent="0.25">
      <c r="A20035" s="1" t="str">
        <f>"08097"</f>
        <v>08097</v>
      </c>
      <c r="B20035" s="1" t="str">
        <f>"34015"</f>
        <v>34015</v>
      </c>
      <c r="C20035" s="2">
        <v>1</v>
      </c>
      <c r="D20035" s="2">
        <v>1</v>
      </c>
      <c r="E20035" s="2">
        <v>1</v>
      </c>
      <c r="F20035" s="2">
        <v>1</v>
      </c>
    </row>
    <row r="20036" spans="1:6" x14ac:dyDescent="0.25">
      <c r="A20036" s="1" t="str">
        <f>"08102"</f>
        <v>08102</v>
      </c>
      <c r="B20036" s="1" t="str">
        <f>"34007"</f>
        <v>34007</v>
      </c>
      <c r="C20036" s="2">
        <v>1</v>
      </c>
      <c r="D20036" s="2">
        <v>1</v>
      </c>
      <c r="E20036" s="2">
        <v>1</v>
      </c>
      <c r="F20036" s="2">
        <v>1</v>
      </c>
    </row>
    <row r="20037" spans="1:6" x14ac:dyDescent="0.25">
      <c r="A20037" s="1" t="str">
        <f>"08103"</f>
        <v>08103</v>
      </c>
      <c r="B20037" s="1" t="str">
        <f>"34007"</f>
        <v>34007</v>
      </c>
      <c r="C20037" s="2">
        <v>1</v>
      </c>
      <c r="D20037" s="2">
        <v>1</v>
      </c>
      <c r="E20037" s="2">
        <v>1</v>
      </c>
      <c r="F20037" s="2">
        <v>1</v>
      </c>
    </row>
    <row r="20038" spans="1:6" x14ac:dyDescent="0.25">
      <c r="A20038" s="1" t="str">
        <f>"08311"</f>
        <v>08311</v>
      </c>
      <c r="B20038" s="1" t="str">
        <f>"34011"</f>
        <v>34011</v>
      </c>
      <c r="C20038" s="2">
        <v>1</v>
      </c>
      <c r="D20038" s="2">
        <v>1</v>
      </c>
      <c r="E20038" s="2">
        <v>1</v>
      </c>
      <c r="F20038" s="2">
        <v>1</v>
      </c>
    </row>
    <row r="20039" spans="1:6" x14ac:dyDescent="0.25">
      <c r="A20039" s="1" t="str">
        <f>"08316"</f>
        <v>08316</v>
      </c>
      <c r="B20039" s="1" t="str">
        <f>"34011"</f>
        <v>34011</v>
      </c>
      <c r="C20039" s="2">
        <v>0</v>
      </c>
      <c r="D20039" s="2">
        <v>0</v>
      </c>
      <c r="E20039" s="2">
        <v>1</v>
      </c>
      <c r="F20039" s="2">
        <v>1</v>
      </c>
    </row>
    <row r="20040" spans="1:6" x14ac:dyDescent="0.25">
      <c r="A20040" s="1" t="str">
        <f>"08530"</f>
        <v>08530</v>
      </c>
      <c r="B20040" s="1" t="str">
        <f>"34019"</f>
        <v>34019</v>
      </c>
      <c r="C20040" s="2">
        <v>0.93952721275425999</v>
      </c>
      <c r="D20040" s="2">
        <v>0.99019607843137203</v>
      </c>
      <c r="E20040" s="2">
        <v>0.99435028248587498</v>
      </c>
      <c r="F20040" s="2">
        <v>0.94672034098981706</v>
      </c>
    </row>
    <row r="20041" spans="1:6" x14ac:dyDescent="0.25">
      <c r="A20041" s="1" t="str">
        <f>"08530"</f>
        <v>08530</v>
      </c>
      <c r="B20041" s="1" t="str">
        <f>"34021"</f>
        <v>34021</v>
      </c>
      <c r="C20041" s="2">
        <v>6.0472787245739401E-2</v>
      </c>
      <c r="D20041" s="2">
        <v>9.8039215686274508E-3</v>
      </c>
      <c r="E20041" s="2">
        <v>5.6497175141242903E-3</v>
      </c>
      <c r="F20041" s="2">
        <v>5.3279659010182299E-2</v>
      </c>
    </row>
    <row r="20042" spans="1:6" x14ac:dyDescent="0.25">
      <c r="A20042" s="1" t="str">
        <f>"08349"</f>
        <v>08349</v>
      </c>
      <c r="B20042" s="1" t="str">
        <f>"34011"</f>
        <v>34011</v>
      </c>
      <c r="C20042" s="2">
        <v>1</v>
      </c>
      <c r="D20042" s="2">
        <v>1</v>
      </c>
      <c r="E20042" s="2">
        <v>1</v>
      </c>
      <c r="F20042" s="2">
        <v>1</v>
      </c>
    </row>
    <row r="20043" spans="1:6" x14ac:dyDescent="0.25">
      <c r="A20043" s="1" t="str">
        <f>"08348"</f>
        <v>08348</v>
      </c>
      <c r="B20043" s="1" t="str">
        <f>"34011"</f>
        <v>34011</v>
      </c>
      <c r="C20043" s="2">
        <v>1</v>
      </c>
      <c r="D20043" s="2">
        <v>1</v>
      </c>
      <c r="E20043" s="2">
        <v>1</v>
      </c>
      <c r="F20043" s="2">
        <v>1</v>
      </c>
    </row>
    <row r="20044" spans="1:6" x14ac:dyDescent="0.25">
      <c r="A20044" s="1" t="str">
        <f>"08544"</f>
        <v>08544</v>
      </c>
      <c r="B20044" s="1" t="str">
        <f>"34021"</f>
        <v>34021</v>
      </c>
      <c r="C20044" s="2">
        <v>1</v>
      </c>
      <c r="D20044" s="2">
        <v>1</v>
      </c>
      <c r="E20044" s="2">
        <v>0</v>
      </c>
      <c r="F20044" s="2">
        <v>1</v>
      </c>
    </row>
    <row r="20045" spans="1:6" x14ac:dyDescent="0.25">
      <c r="A20045" s="1" t="str">
        <f>"08550"</f>
        <v>08550</v>
      </c>
      <c r="B20045" s="1" t="str">
        <f>"34021"</f>
        <v>34021</v>
      </c>
      <c r="C20045" s="2">
        <v>1</v>
      </c>
      <c r="D20045" s="2">
        <v>1</v>
      </c>
      <c r="E20045" s="2">
        <v>1</v>
      </c>
      <c r="F20045" s="2">
        <v>1</v>
      </c>
    </row>
    <row r="20046" spans="1:6" x14ac:dyDescent="0.25">
      <c r="A20046" s="1" t="str">
        <f>"08553"</f>
        <v>08553</v>
      </c>
      <c r="B20046" s="1" t="str">
        <f>"34035"</f>
        <v>34035</v>
      </c>
      <c r="C20046" s="2">
        <v>1</v>
      </c>
      <c r="D20046" s="2">
        <v>1</v>
      </c>
      <c r="E20046" s="2">
        <v>1</v>
      </c>
      <c r="F20046" s="2">
        <v>1</v>
      </c>
    </row>
    <row r="20047" spans="1:6" x14ac:dyDescent="0.25">
      <c r="A20047" s="1" t="str">
        <f>"08561"</f>
        <v>08561</v>
      </c>
      <c r="B20047" s="1" t="str">
        <f>"34021"</f>
        <v>34021</v>
      </c>
      <c r="C20047" s="2">
        <v>1</v>
      </c>
      <c r="D20047" s="2">
        <v>1</v>
      </c>
      <c r="E20047" s="2">
        <v>1</v>
      </c>
      <c r="F20047" s="2">
        <v>1</v>
      </c>
    </row>
    <row r="20048" spans="1:6" x14ac:dyDescent="0.25">
      <c r="A20048" s="1" t="str">
        <f>"08210"</f>
        <v>08210</v>
      </c>
      <c r="B20048" s="1" t="str">
        <f>"34009"</f>
        <v>34009</v>
      </c>
      <c r="C20048" s="2">
        <v>1</v>
      </c>
      <c r="D20048" s="2">
        <v>1</v>
      </c>
      <c r="E20048" s="2">
        <v>1</v>
      </c>
      <c r="F20048" s="2">
        <v>1</v>
      </c>
    </row>
    <row r="20049" spans="1:6" x14ac:dyDescent="0.25">
      <c r="A20049" s="1" t="str">
        <f>"08246"</f>
        <v>08246</v>
      </c>
      <c r="B20049" s="1" t="str">
        <f>"34009"</f>
        <v>34009</v>
      </c>
      <c r="C20049" s="2">
        <v>1</v>
      </c>
      <c r="D20049" s="2">
        <v>0</v>
      </c>
      <c r="E20049" s="2">
        <v>1</v>
      </c>
      <c r="F20049" s="2">
        <v>1</v>
      </c>
    </row>
    <row r="20050" spans="1:6" x14ac:dyDescent="0.25">
      <c r="A20050" s="1" t="str">
        <f>"08629"</f>
        <v>08629</v>
      </c>
      <c r="B20050" s="1" t="str">
        <f>"34021"</f>
        <v>34021</v>
      </c>
      <c r="C20050" s="2">
        <v>1</v>
      </c>
      <c r="D20050" s="2">
        <v>1</v>
      </c>
      <c r="E20050" s="2">
        <v>1</v>
      </c>
      <c r="F20050" s="2">
        <v>1</v>
      </c>
    </row>
    <row r="20051" spans="1:6" x14ac:dyDescent="0.25">
      <c r="A20051" s="1" t="str">
        <f>"08641"</f>
        <v>08641</v>
      </c>
      <c r="B20051" s="1" t="str">
        <f>"34005"</f>
        <v>34005</v>
      </c>
      <c r="C20051" s="2">
        <v>1</v>
      </c>
      <c r="D20051" s="2">
        <v>1</v>
      </c>
      <c r="E20051" s="2">
        <v>1</v>
      </c>
      <c r="F20051" s="2">
        <v>1</v>
      </c>
    </row>
    <row r="20052" spans="1:6" x14ac:dyDescent="0.25">
      <c r="A20052" s="1" t="str">
        <f>"08721"</f>
        <v>08721</v>
      </c>
      <c r="B20052" s="1" t="str">
        <f>"34029"</f>
        <v>34029</v>
      </c>
      <c r="C20052" s="2">
        <v>1</v>
      </c>
      <c r="D20052" s="2">
        <v>1</v>
      </c>
      <c r="E20052" s="2">
        <v>1</v>
      </c>
      <c r="F20052" s="2">
        <v>1</v>
      </c>
    </row>
    <row r="20053" spans="1:6" x14ac:dyDescent="0.25">
      <c r="A20053" s="1" t="str">
        <f>"08723"</f>
        <v>08723</v>
      </c>
      <c r="B20053" s="1" t="str">
        <f>"34029"</f>
        <v>34029</v>
      </c>
      <c r="C20053" s="2">
        <v>1</v>
      </c>
      <c r="D20053" s="2">
        <v>1</v>
      </c>
      <c r="E20053" s="2">
        <v>1</v>
      </c>
      <c r="F20053" s="2">
        <v>1</v>
      </c>
    </row>
    <row r="20054" spans="1:6" x14ac:dyDescent="0.25">
      <c r="A20054" s="1" t="str">
        <f>"08720"</f>
        <v>08720</v>
      </c>
      <c r="B20054" s="1" t="str">
        <f>"34025"</f>
        <v>34025</v>
      </c>
      <c r="C20054" s="2">
        <v>1</v>
      </c>
      <c r="D20054" s="2">
        <v>1</v>
      </c>
      <c r="E20054" s="2">
        <v>1</v>
      </c>
      <c r="F20054" s="2">
        <v>1</v>
      </c>
    </row>
    <row r="20055" spans="1:6" x14ac:dyDescent="0.25">
      <c r="A20055" s="1" t="str">
        <f>"08817"</f>
        <v>08817</v>
      </c>
      <c r="B20055" s="1" t="str">
        <f>"34023"</f>
        <v>34023</v>
      </c>
      <c r="C20055" s="2">
        <v>1</v>
      </c>
      <c r="D20055" s="2">
        <v>1</v>
      </c>
      <c r="E20055" s="2">
        <v>1</v>
      </c>
      <c r="F20055" s="2">
        <v>1</v>
      </c>
    </row>
    <row r="20056" spans="1:6" x14ac:dyDescent="0.25">
      <c r="A20056" s="1" t="str">
        <f>"08820"</f>
        <v>08820</v>
      </c>
      <c r="B20056" s="1" t="str">
        <f>"34023"</f>
        <v>34023</v>
      </c>
      <c r="C20056" s="2">
        <v>0.99759510275469998</v>
      </c>
      <c r="D20056" s="2">
        <v>1</v>
      </c>
      <c r="E20056" s="2">
        <v>1</v>
      </c>
      <c r="F20056" s="2">
        <v>0.99780058651026304</v>
      </c>
    </row>
    <row r="20057" spans="1:6" x14ac:dyDescent="0.25">
      <c r="A20057" s="1" t="str">
        <f>"08820"</f>
        <v>08820</v>
      </c>
      <c r="B20057" s="1" t="str">
        <f>"34039"</f>
        <v>34039</v>
      </c>
      <c r="C20057" s="2">
        <v>2.4048972452995099E-3</v>
      </c>
      <c r="D20057" s="2">
        <v>0</v>
      </c>
      <c r="E20057" s="2">
        <v>0</v>
      </c>
      <c r="F20057" s="2">
        <v>2.1994134897360702E-3</v>
      </c>
    </row>
    <row r="20058" spans="1:6" x14ac:dyDescent="0.25">
      <c r="A20058" s="1" t="str">
        <f>"08733"</f>
        <v>08733</v>
      </c>
      <c r="B20058" s="1" t="str">
        <f>"34029"</f>
        <v>34029</v>
      </c>
      <c r="C20058" s="2">
        <v>1</v>
      </c>
      <c r="D20058" s="2">
        <v>1</v>
      </c>
      <c r="E20058" s="2">
        <v>1</v>
      </c>
      <c r="F20058" s="2">
        <v>1</v>
      </c>
    </row>
    <row r="20059" spans="1:6" x14ac:dyDescent="0.25">
      <c r="A20059" s="1" t="str">
        <f>"08876"</f>
        <v>08876</v>
      </c>
      <c r="B20059" s="1" t="str">
        <f>"34019"</f>
        <v>34019</v>
      </c>
      <c r="C20059" s="2">
        <v>1.40405616224648E-2</v>
      </c>
      <c r="D20059" s="2">
        <v>4.4559585492227903E-2</v>
      </c>
      <c r="E20059" s="2">
        <v>2.33644859813084E-2</v>
      </c>
      <c r="F20059" s="2">
        <v>1.9098846273776102E-2</v>
      </c>
    </row>
    <row r="20060" spans="1:6" x14ac:dyDescent="0.25">
      <c r="A20060" s="1" t="str">
        <f>"08876"</f>
        <v>08876</v>
      </c>
      <c r="B20060" s="1" t="str">
        <f>"34035"</f>
        <v>34035</v>
      </c>
      <c r="C20060" s="2">
        <v>0.98595943837753497</v>
      </c>
      <c r="D20060" s="2">
        <v>0.95544041450777195</v>
      </c>
      <c r="E20060" s="2">
        <v>0.97663551401869098</v>
      </c>
      <c r="F20060" s="2">
        <v>0.980901153726223</v>
      </c>
    </row>
    <row r="20061" spans="1:6" x14ac:dyDescent="0.25">
      <c r="A20061" s="1" t="str">
        <f>"08862"</f>
        <v>08862</v>
      </c>
      <c r="B20061" s="1" t="str">
        <f>"34023"</f>
        <v>34023</v>
      </c>
      <c r="C20061" s="2">
        <v>1</v>
      </c>
      <c r="D20061" s="2">
        <v>1</v>
      </c>
      <c r="E20061" s="2">
        <v>1</v>
      </c>
      <c r="F20061" s="2">
        <v>1</v>
      </c>
    </row>
    <row r="20062" spans="1:6" x14ac:dyDescent="0.25">
      <c r="A20062" s="1" t="str">
        <f>"08884"</f>
        <v>08884</v>
      </c>
      <c r="B20062" s="1" t="str">
        <f>"34023"</f>
        <v>34023</v>
      </c>
      <c r="C20062" s="2">
        <v>1</v>
      </c>
      <c r="D20062" s="2">
        <v>1</v>
      </c>
      <c r="E20062" s="2">
        <v>1</v>
      </c>
      <c r="F20062" s="2">
        <v>1</v>
      </c>
    </row>
    <row r="20063" spans="1:6" x14ac:dyDescent="0.25">
      <c r="A20063" s="1" t="str">
        <f>"30024"</f>
        <v>30024</v>
      </c>
      <c r="B20063" s="1" t="str">
        <f>"13121"</f>
        <v>13121</v>
      </c>
      <c r="C20063" s="2">
        <v>2.6550625926276199E-2</v>
      </c>
      <c r="D20063" s="2">
        <v>4.2194092827004199E-4</v>
      </c>
      <c r="E20063" s="2">
        <v>1.4144271570014099E-3</v>
      </c>
      <c r="F20063" s="2">
        <v>2.2739504843918099E-2</v>
      </c>
    </row>
    <row r="20064" spans="1:6" x14ac:dyDescent="0.25">
      <c r="A20064" s="1" t="str">
        <f>"30024"</f>
        <v>30024</v>
      </c>
      <c r="B20064" s="1" t="str">
        <f>"13117"</f>
        <v>13117</v>
      </c>
      <c r="C20064" s="2">
        <v>0.27739412859079798</v>
      </c>
      <c r="D20064" s="2">
        <v>0.15928270042194001</v>
      </c>
      <c r="E20064" s="2">
        <v>0.193776520509193</v>
      </c>
      <c r="F20064" s="2">
        <v>0.26073735199138798</v>
      </c>
    </row>
    <row r="20065" spans="1:6" x14ac:dyDescent="0.25">
      <c r="A20065" s="1" t="str">
        <f>"30024"</f>
        <v>30024</v>
      </c>
      <c r="B20065" s="1" t="str">
        <f>"13135"</f>
        <v>13135</v>
      </c>
      <c r="C20065" s="2">
        <v>0.69605524548292397</v>
      </c>
      <c r="D20065" s="2">
        <v>0.84029535864978899</v>
      </c>
      <c r="E20065" s="2">
        <v>0.80480905233380395</v>
      </c>
      <c r="F20065" s="2">
        <v>0.71652314316469301</v>
      </c>
    </row>
    <row r="20066" spans="1:6" x14ac:dyDescent="0.25">
      <c r="A20066" s="1" t="str">
        <f>"30036"</f>
        <v>30036</v>
      </c>
      <c r="B20066" s="1" t="str">
        <f>"13089"</f>
        <v>13089</v>
      </c>
      <c r="C20066" s="2">
        <v>1</v>
      </c>
      <c r="D20066" s="2">
        <v>1</v>
      </c>
      <c r="E20066" s="2">
        <v>1</v>
      </c>
      <c r="F20066" s="2">
        <v>1</v>
      </c>
    </row>
    <row r="20067" spans="1:6" x14ac:dyDescent="0.25">
      <c r="A20067" s="1" t="str">
        <f>"30030"</f>
        <v>30030</v>
      </c>
      <c r="B20067" s="1" t="str">
        <f>"13089"</f>
        <v>13089</v>
      </c>
      <c r="C20067" s="2">
        <v>1</v>
      </c>
      <c r="D20067" s="2">
        <v>1</v>
      </c>
      <c r="E20067" s="2">
        <v>1</v>
      </c>
      <c r="F20067" s="2">
        <v>1</v>
      </c>
    </row>
    <row r="20068" spans="1:6" x14ac:dyDescent="0.25">
      <c r="A20068" s="1" t="str">
        <f>"30005"</f>
        <v>30005</v>
      </c>
      <c r="B20068" s="1" t="str">
        <f>"13117"</f>
        <v>13117</v>
      </c>
      <c r="C20068" s="2">
        <v>0.205865439907993</v>
      </c>
      <c r="D20068" s="2">
        <v>0.41380826737027199</v>
      </c>
      <c r="E20068" s="2">
        <v>0.495798319327731</v>
      </c>
      <c r="F20068" s="2">
        <v>0.24070603880795499</v>
      </c>
    </row>
    <row r="20069" spans="1:6" x14ac:dyDescent="0.25">
      <c r="A20069" s="1" t="str">
        <f>"30005"</f>
        <v>30005</v>
      </c>
      <c r="B20069" s="1" t="str">
        <f>"13121"</f>
        <v>13121</v>
      </c>
      <c r="C20069" s="2">
        <v>0.794134560092006</v>
      </c>
      <c r="D20069" s="2">
        <v>0.58619173262972701</v>
      </c>
      <c r="E20069" s="2">
        <v>0.504201680672268</v>
      </c>
      <c r="F20069" s="2">
        <v>0.75929396119204395</v>
      </c>
    </row>
    <row r="20070" spans="1:6" x14ac:dyDescent="0.25">
      <c r="A20070" s="1" t="str">
        <f>"30008"</f>
        <v>30008</v>
      </c>
      <c r="B20070" s="1" t="str">
        <f>"13067"</f>
        <v>13067</v>
      </c>
      <c r="C20070" s="2">
        <v>1</v>
      </c>
      <c r="D20070" s="2">
        <v>1</v>
      </c>
      <c r="E20070" s="2">
        <v>1</v>
      </c>
      <c r="F20070" s="2">
        <v>1</v>
      </c>
    </row>
    <row r="20071" spans="1:6" x14ac:dyDescent="0.25">
      <c r="A20071" s="1" t="str">
        <f>"30009"</f>
        <v>30009</v>
      </c>
      <c r="B20071" s="1" t="str">
        <f>"13121"</f>
        <v>13121</v>
      </c>
      <c r="C20071" s="2">
        <v>1</v>
      </c>
      <c r="D20071" s="2">
        <v>1</v>
      </c>
      <c r="E20071" s="2">
        <v>1</v>
      </c>
      <c r="F20071" s="2">
        <v>1</v>
      </c>
    </row>
    <row r="20072" spans="1:6" x14ac:dyDescent="0.25">
      <c r="A20072" s="1" t="str">
        <f>"30011"</f>
        <v>30011</v>
      </c>
      <c r="B20072" s="1" t="str">
        <f>"13013"</f>
        <v>13013</v>
      </c>
      <c r="C20072" s="2">
        <v>0.73899787910922499</v>
      </c>
      <c r="D20072" s="2">
        <v>0.98167539267015702</v>
      </c>
      <c r="E20072" s="2">
        <v>0.98742138364779797</v>
      </c>
      <c r="F20072" s="2">
        <v>0.75534941249226895</v>
      </c>
    </row>
    <row r="20073" spans="1:6" x14ac:dyDescent="0.25">
      <c r="A20073" s="1" t="str">
        <f>"30011"</f>
        <v>30011</v>
      </c>
      <c r="B20073" s="1" t="str">
        <f>"13135"</f>
        <v>13135</v>
      </c>
      <c r="C20073" s="2">
        <v>0.26100212089077401</v>
      </c>
      <c r="D20073" s="2">
        <v>1.8324607329842899E-2</v>
      </c>
      <c r="E20073" s="2">
        <v>1.25786163522012E-2</v>
      </c>
      <c r="F20073" s="2">
        <v>0.24465058750773</v>
      </c>
    </row>
    <row r="20074" spans="1:6" x14ac:dyDescent="0.25">
      <c r="A20074" s="1" t="str">
        <f>"30013"</f>
        <v>30013</v>
      </c>
      <c r="B20074" s="1" t="str">
        <f>"13247"</f>
        <v>13247</v>
      </c>
      <c r="C20074" s="2">
        <v>0.91022110315524396</v>
      </c>
      <c r="D20074" s="2">
        <v>0.99242122058236903</v>
      </c>
      <c r="E20074" s="2">
        <v>1</v>
      </c>
      <c r="F20074" s="2">
        <v>0.92571245597182095</v>
      </c>
    </row>
    <row r="20075" spans="1:6" x14ac:dyDescent="0.25">
      <c r="A20075" s="1" t="str">
        <f>"30013"</f>
        <v>30013</v>
      </c>
      <c r="B20075" s="1" t="str">
        <f>"13217"</f>
        <v>13217</v>
      </c>
      <c r="C20075" s="2">
        <v>8.9778896844755596E-2</v>
      </c>
      <c r="D20075" s="2">
        <v>7.5787794176306296E-3</v>
      </c>
      <c r="E20075" s="2">
        <v>0</v>
      </c>
      <c r="F20075" s="2">
        <v>7.4287544028177999E-2</v>
      </c>
    </row>
    <row r="20076" spans="1:6" x14ac:dyDescent="0.25">
      <c r="A20076" s="1" t="str">
        <f>"30047"</f>
        <v>30047</v>
      </c>
      <c r="B20076" s="1" t="str">
        <f>"13135"</f>
        <v>13135</v>
      </c>
      <c r="C20076" s="2">
        <v>1</v>
      </c>
      <c r="D20076" s="2">
        <v>1</v>
      </c>
      <c r="E20076" s="2">
        <v>1</v>
      </c>
      <c r="F20076" s="2">
        <v>1</v>
      </c>
    </row>
    <row r="20077" spans="1:6" x14ac:dyDescent="0.25">
      <c r="A20077" s="1" t="str">
        <f>"30077"</f>
        <v>30077</v>
      </c>
      <c r="B20077" s="1" t="str">
        <f>"13121"</f>
        <v>13121</v>
      </c>
      <c r="C20077" s="2">
        <v>1</v>
      </c>
      <c r="D20077" s="2">
        <v>1</v>
      </c>
      <c r="E20077" s="2">
        <v>1</v>
      </c>
      <c r="F20077" s="2">
        <v>1</v>
      </c>
    </row>
    <row r="20078" spans="1:6" x14ac:dyDescent="0.25">
      <c r="A20078" s="1" t="str">
        <f>"30055"</f>
        <v>30055</v>
      </c>
      <c r="B20078" s="1" t="str">
        <f>"13159"</f>
        <v>13159</v>
      </c>
      <c r="C20078" s="2">
        <v>0.53258145363408504</v>
      </c>
      <c r="D20078" s="2">
        <v>0.32653061224489699</v>
      </c>
      <c r="E20078" s="2">
        <v>0.214285714285714</v>
      </c>
      <c r="F20078" s="2">
        <v>0.52380952380952295</v>
      </c>
    </row>
    <row r="20079" spans="1:6" x14ac:dyDescent="0.25">
      <c r="A20079" s="1" t="str">
        <f>"30055"</f>
        <v>30055</v>
      </c>
      <c r="B20079" s="1" t="str">
        <f>"13211"</f>
        <v>13211</v>
      </c>
      <c r="C20079" s="2">
        <v>7.8320802005012499E-2</v>
      </c>
      <c r="D20079" s="2">
        <v>0</v>
      </c>
      <c r="E20079" s="2">
        <v>0</v>
      </c>
      <c r="F20079" s="2">
        <v>7.5346594333936104E-2</v>
      </c>
    </row>
    <row r="20080" spans="1:6" x14ac:dyDescent="0.25">
      <c r="A20080" s="1" t="str">
        <f>"30055"</f>
        <v>30055</v>
      </c>
      <c r="B20080" s="1" t="str">
        <f>"13217"</f>
        <v>13217</v>
      </c>
      <c r="C20080" s="2">
        <v>0.389097744360902</v>
      </c>
      <c r="D20080" s="2">
        <v>0.67346938775510201</v>
      </c>
      <c r="E20080" s="2">
        <v>0.78571428571428503</v>
      </c>
      <c r="F20080" s="2">
        <v>0.40084388185654002</v>
      </c>
    </row>
    <row r="20081" spans="1:6" x14ac:dyDescent="0.25">
      <c r="A20081" s="1" t="str">
        <f>"30093"</f>
        <v>30093</v>
      </c>
      <c r="B20081" s="1" t="str">
        <f>"13135"</f>
        <v>13135</v>
      </c>
      <c r="C20081" s="2">
        <v>0.99534669666598397</v>
      </c>
      <c r="D20081" s="2">
        <v>0.99962063732928597</v>
      </c>
      <c r="E20081" s="2">
        <v>1</v>
      </c>
      <c r="F20081" s="2">
        <v>0.99618383938941402</v>
      </c>
    </row>
    <row r="20082" spans="1:6" x14ac:dyDescent="0.25">
      <c r="A20082" s="1" t="str">
        <f>"30093"</f>
        <v>30093</v>
      </c>
      <c r="B20082" s="1" t="str">
        <f>"13089"</f>
        <v>13089</v>
      </c>
      <c r="C20082" s="2">
        <v>4.6533033340151299E-3</v>
      </c>
      <c r="D20082" s="2">
        <v>3.7936267071320102E-4</v>
      </c>
      <c r="E20082" s="2">
        <v>0</v>
      </c>
      <c r="F20082" s="2">
        <v>3.8161606105856899E-3</v>
      </c>
    </row>
    <row r="20083" spans="1:6" x14ac:dyDescent="0.25">
      <c r="A20083" s="1" t="str">
        <f>"30090"</f>
        <v>30090</v>
      </c>
      <c r="B20083" s="1" t="str">
        <f>"13067"</f>
        <v>13067</v>
      </c>
      <c r="C20083" s="2">
        <v>0</v>
      </c>
      <c r="D20083" s="2">
        <v>1</v>
      </c>
      <c r="E20083" s="2">
        <v>1</v>
      </c>
      <c r="F20083" s="2">
        <v>1</v>
      </c>
    </row>
    <row r="20084" spans="1:6" x14ac:dyDescent="0.25">
      <c r="A20084" s="1" t="str">
        <f>"30081"</f>
        <v>30081</v>
      </c>
      <c r="B20084" s="1" t="str">
        <f>"13067"</f>
        <v>13067</v>
      </c>
      <c r="C20084" s="2">
        <v>1</v>
      </c>
      <c r="D20084" s="2">
        <v>1</v>
      </c>
      <c r="E20084" s="2">
        <v>1</v>
      </c>
      <c r="F20084" s="2">
        <v>1</v>
      </c>
    </row>
    <row r="20085" spans="1:6" x14ac:dyDescent="0.25">
      <c r="A20085" s="1" t="str">
        <f>"30101"</f>
        <v>30101</v>
      </c>
      <c r="B20085" s="1" t="str">
        <f>"13057"</f>
        <v>13057</v>
      </c>
      <c r="C20085" s="2">
        <v>4.7108307045215497E-3</v>
      </c>
      <c r="D20085" s="2">
        <v>1.12704918032786E-2</v>
      </c>
      <c r="E20085" s="2">
        <v>1.63934426229508E-2</v>
      </c>
      <c r="F20085" s="2">
        <v>5.3136190366177604E-3</v>
      </c>
    </row>
    <row r="20086" spans="1:6" x14ac:dyDescent="0.25">
      <c r="A20086" s="1" t="str">
        <f>"30101"</f>
        <v>30101</v>
      </c>
      <c r="B20086" s="1" t="str">
        <f>"13223"</f>
        <v>13223</v>
      </c>
      <c r="C20086" s="2">
        <v>0.19074658254468899</v>
      </c>
      <c r="D20086" s="2">
        <v>7.1209016393442598E-2</v>
      </c>
      <c r="E20086" s="2">
        <v>7.3770491803278604E-2</v>
      </c>
      <c r="F20086" s="2">
        <v>0.18066304724500401</v>
      </c>
    </row>
    <row r="20087" spans="1:6" x14ac:dyDescent="0.25">
      <c r="A20087" s="1" t="str">
        <f>"30101"</f>
        <v>30101</v>
      </c>
      <c r="B20087" s="1" t="str">
        <f>"13067"</f>
        <v>13067</v>
      </c>
      <c r="C20087" s="2">
        <v>0.78086225026288103</v>
      </c>
      <c r="D20087" s="2">
        <v>0.90010245901639296</v>
      </c>
      <c r="E20087" s="2">
        <v>0.86885245901639296</v>
      </c>
      <c r="F20087" s="2">
        <v>0.79065111085441397</v>
      </c>
    </row>
    <row r="20088" spans="1:6" x14ac:dyDescent="0.25">
      <c r="A20088" s="1" t="str">
        <f>"30101"</f>
        <v>30101</v>
      </c>
      <c r="B20088" s="1" t="str">
        <f>"13015"</f>
        <v>13015</v>
      </c>
      <c r="C20088" s="2">
        <v>2.3680336487907402E-2</v>
      </c>
      <c r="D20088" s="2">
        <v>1.7418032786885199E-2</v>
      </c>
      <c r="E20088" s="2">
        <v>4.0983606557376998E-2</v>
      </c>
      <c r="F20088" s="2">
        <v>2.33722228639636E-2</v>
      </c>
    </row>
    <row r="20089" spans="1:6" x14ac:dyDescent="0.25">
      <c r="A20089" s="1" t="str">
        <f>"30112"</f>
        <v>30112</v>
      </c>
      <c r="B20089" s="1" t="str">
        <f>"13045"</f>
        <v>13045</v>
      </c>
      <c r="C20089" s="2">
        <v>1</v>
      </c>
      <c r="D20089" s="2">
        <v>1</v>
      </c>
      <c r="E20089" s="2">
        <v>1</v>
      </c>
      <c r="F20089" s="2">
        <v>1</v>
      </c>
    </row>
    <row r="20090" spans="1:6" x14ac:dyDescent="0.25">
      <c r="A20090" s="1" t="str">
        <f>"30168"</f>
        <v>30168</v>
      </c>
      <c r="B20090" s="1" t="str">
        <f>"13067"</f>
        <v>13067</v>
      </c>
      <c r="C20090" s="2">
        <v>0.90517170045510897</v>
      </c>
      <c r="D20090" s="2">
        <v>0.84819897084048002</v>
      </c>
      <c r="E20090" s="2">
        <v>0.96145610278372495</v>
      </c>
      <c r="F20090" s="2">
        <v>0.90224522525149398</v>
      </c>
    </row>
    <row r="20091" spans="1:6" x14ac:dyDescent="0.25">
      <c r="A20091" s="1" t="str">
        <f>"30168"</f>
        <v>30168</v>
      </c>
      <c r="B20091" s="1" t="str">
        <f>"13097"</f>
        <v>13097</v>
      </c>
      <c r="C20091" s="2">
        <v>9.4828299544890304E-2</v>
      </c>
      <c r="D20091" s="2">
        <v>0.15180102915951901</v>
      </c>
      <c r="E20091" s="2">
        <v>3.8543897216273999E-2</v>
      </c>
      <c r="F20091" s="2">
        <v>9.7754774748505593E-2</v>
      </c>
    </row>
    <row r="20092" spans="1:6" x14ac:dyDescent="0.25">
      <c r="A20092" s="1" t="str">
        <f>"30169"</f>
        <v>30169</v>
      </c>
      <c r="B20092" s="1" t="str">
        <f>"13057"</f>
        <v>13057</v>
      </c>
      <c r="C20092" s="2">
        <v>1</v>
      </c>
      <c r="D20092" s="2">
        <v>1</v>
      </c>
      <c r="E20092" s="2">
        <v>1</v>
      </c>
      <c r="F20092" s="2">
        <v>1</v>
      </c>
    </row>
    <row r="20093" spans="1:6" x14ac:dyDescent="0.25">
      <c r="A20093" s="1" t="str">
        <f>"30151"</f>
        <v>30151</v>
      </c>
      <c r="B20093" s="1" t="str">
        <f>"13057"</f>
        <v>13057</v>
      </c>
      <c r="C20093" s="2">
        <v>0</v>
      </c>
      <c r="D20093" s="2">
        <v>0</v>
      </c>
      <c r="E20093" s="2">
        <v>1</v>
      </c>
      <c r="F20093" s="2">
        <v>1</v>
      </c>
    </row>
    <row r="20094" spans="1:6" x14ac:dyDescent="0.25">
      <c r="A20094" s="1" t="str">
        <f>"30125"</f>
        <v>30125</v>
      </c>
      <c r="B20094" s="1" t="str">
        <f>"13233"</f>
        <v>13233</v>
      </c>
      <c r="C20094" s="2">
        <v>0.98319820259841695</v>
      </c>
      <c r="D20094" s="2">
        <v>1</v>
      </c>
      <c r="E20094" s="2">
        <v>0.98913043478260798</v>
      </c>
      <c r="F20094" s="2">
        <v>0.98463024767258001</v>
      </c>
    </row>
    <row r="20095" spans="1:6" x14ac:dyDescent="0.25">
      <c r="A20095" s="1" t="str">
        <f>"30125"</f>
        <v>30125</v>
      </c>
      <c r="B20095" s="1" t="str">
        <f>"13115"</f>
        <v>13115</v>
      </c>
      <c r="C20095" s="2">
        <v>1.68017974015824E-2</v>
      </c>
      <c r="D20095" s="2">
        <v>0</v>
      </c>
      <c r="E20095" s="2">
        <v>1.0869565217391301E-2</v>
      </c>
      <c r="F20095" s="2">
        <v>1.5369752327419601E-2</v>
      </c>
    </row>
    <row r="20096" spans="1:6" x14ac:dyDescent="0.25">
      <c r="A20096" s="1" t="str">
        <f>"30129"</f>
        <v>30129</v>
      </c>
      <c r="B20096" s="1" t="str">
        <f>"13115"</f>
        <v>13115</v>
      </c>
      <c r="C20096" s="2">
        <v>0</v>
      </c>
      <c r="D20096" s="2">
        <v>0</v>
      </c>
      <c r="E20096" s="2">
        <v>1</v>
      </c>
      <c r="F20096" s="2">
        <v>1</v>
      </c>
    </row>
    <row r="20097" spans="1:6" x14ac:dyDescent="0.25">
      <c r="A20097" s="1" t="str">
        <f>"30213"</f>
        <v>30213</v>
      </c>
      <c r="B20097" s="1" t="str">
        <f>"13121"</f>
        <v>13121</v>
      </c>
      <c r="C20097" s="2">
        <v>0.99972415315017105</v>
      </c>
      <c r="D20097" s="2">
        <v>1</v>
      </c>
      <c r="E20097" s="2">
        <v>1</v>
      </c>
      <c r="F20097" s="2">
        <v>0.99974106680476404</v>
      </c>
    </row>
    <row r="20098" spans="1:6" x14ac:dyDescent="0.25">
      <c r="A20098" s="1" t="str">
        <f>"30213"</f>
        <v>30213</v>
      </c>
      <c r="B20098" s="1" t="str">
        <f>"13113"</f>
        <v>13113</v>
      </c>
      <c r="C20098" s="2">
        <v>2.7584684982897401E-4</v>
      </c>
      <c r="D20098" s="2">
        <v>0</v>
      </c>
      <c r="E20098" s="2">
        <v>0</v>
      </c>
      <c r="F20098" s="2">
        <v>2.5893319523562902E-4</v>
      </c>
    </row>
    <row r="20099" spans="1:6" x14ac:dyDescent="0.25">
      <c r="A20099" s="1" t="str">
        <f>"30212"</f>
        <v>30212</v>
      </c>
      <c r="B20099" s="1" t="str">
        <f>"13255"</f>
        <v>13255</v>
      </c>
      <c r="C20099" s="2">
        <v>1</v>
      </c>
      <c r="D20099" s="2">
        <v>1</v>
      </c>
      <c r="E20099" s="2">
        <v>1</v>
      </c>
      <c r="F20099" s="2">
        <v>1</v>
      </c>
    </row>
    <row r="20100" spans="1:6" x14ac:dyDescent="0.25">
      <c r="A20100" s="1" t="str">
        <f>"30275"</f>
        <v>30275</v>
      </c>
      <c r="B20100" s="1" t="str">
        <f>"13077"</f>
        <v>13077</v>
      </c>
      <c r="C20100" s="2">
        <v>0</v>
      </c>
      <c r="D20100" s="2">
        <v>0</v>
      </c>
      <c r="E20100" s="2">
        <v>1</v>
      </c>
      <c r="F20100" s="2">
        <v>1</v>
      </c>
    </row>
    <row r="20101" spans="1:6" x14ac:dyDescent="0.25">
      <c r="A20101" s="1" t="str">
        <f>"30224"</f>
        <v>30224</v>
      </c>
      <c r="B20101" s="1" t="str">
        <f>"13171"</f>
        <v>13171</v>
      </c>
      <c r="C20101" s="2">
        <v>2.2631261315630601E-2</v>
      </c>
      <c r="D20101" s="2">
        <v>2.78940027894002E-3</v>
      </c>
      <c r="E20101" s="2">
        <v>0</v>
      </c>
      <c r="F20101" s="2">
        <v>2.0291015885729499E-2</v>
      </c>
    </row>
    <row r="20102" spans="1:6" x14ac:dyDescent="0.25">
      <c r="A20102" s="1" t="str">
        <f>"30224"</f>
        <v>30224</v>
      </c>
      <c r="B20102" s="1" t="str">
        <f>"13231"</f>
        <v>13231</v>
      </c>
      <c r="C20102" s="2">
        <v>7.8228726614363295E-2</v>
      </c>
      <c r="D20102" s="2">
        <v>1.95258019525801E-2</v>
      </c>
      <c r="E20102" s="2">
        <v>1.3698630136986301E-2</v>
      </c>
      <c r="F20102" s="2">
        <v>7.1352289413963405E-2</v>
      </c>
    </row>
    <row r="20103" spans="1:6" x14ac:dyDescent="0.25">
      <c r="A20103" s="1" t="str">
        <f>"30224"</f>
        <v>30224</v>
      </c>
      <c r="B20103" s="1" t="str">
        <f>"13255"</f>
        <v>13255</v>
      </c>
      <c r="C20103" s="2">
        <v>0.898461074230537</v>
      </c>
      <c r="D20103" s="2">
        <v>0.97768479776847905</v>
      </c>
      <c r="E20103" s="2">
        <v>0.98630136986301298</v>
      </c>
      <c r="F20103" s="2">
        <v>0.90775597383526796</v>
      </c>
    </row>
    <row r="20104" spans="1:6" x14ac:dyDescent="0.25">
      <c r="A20104" s="1" t="str">
        <f>"30224"</f>
        <v>30224</v>
      </c>
      <c r="B20104" s="1" t="str">
        <f>"13035"</f>
        <v>13035</v>
      </c>
      <c r="C20104" s="2">
        <v>6.7893783946891897E-4</v>
      </c>
      <c r="D20104" s="2">
        <v>0</v>
      </c>
      <c r="E20104" s="2">
        <v>0</v>
      </c>
      <c r="F20104" s="2">
        <v>6.00720865038045E-4</v>
      </c>
    </row>
    <row r="20105" spans="1:6" x14ac:dyDescent="0.25">
      <c r="A20105" s="1" t="str">
        <f>"30230"</f>
        <v>30230</v>
      </c>
      <c r="B20105" s="1" t="str">
        <f>"13077"</f>
        <v>13077</v>
      </c>
      <c r="C20105" s="2">
        <v>1.4084507042253501E-2</v>
      </c>
      <c r="D20105" s="2">
        <v>3.77358490566037E-3</v>
      </c>
      <c r="E20105" s="2">
        <v>4.5248868778280504E-3</v>
      </c>
      <c r="F20105" s="2">
        <v>1.3147718484145299E-2</v>
      </c>
    </row>
    <row r="20106" spans="1:6" x14ac:dyDescent="0.25">
      <c r="A20106" s="1" t="str">
        <f>"30230"</f>
        <v>30230</v>
      </c>
      <c r="B20106" s="1" t="str">
        <f>"13199"</f>
        <v>13199</v>
      </c>
      <c r="C20106" s="2">
        <v>9.1122492530943205E-2</v>
      </c>
      <c r="D20106" s="2">
        <v>6.7924528301886694E-2</v>
      </c>
      <c r="E20106" s="2">
        <v>2.2624434389140202E-2</v>
      </c>
      <c r="F20106" s="2">
        <v>8.7006960556844495E-2</v>
      </c>
    </row>
    <row r="20107" spans="1:6" x14ac:dyDescent="0.25">
      <c r="A20107" s="1" t="str">
        <f>"30230"</f>
        <v>30230</v>
      </c>
      <c r="B20107" s="1" t="str">
        <f>"13285"</f>
        <v>13285</v>
      </c>
      <c r="C20107" s="2">
        <v>0.78937259923175396</v>
      </c>
      <c r="D20107" s="2">
        <v>0.92075471698113198</v>
      </c>
      <c r="E20107" s="2">
        <v>0.96832579185520296</v>
      </c>
      <c r="F20107" s="2">
        <v>0.80375096674400603</v>
      </c>
    </row>
    <row r="20108" spans="1:6" x14ac:dyDescent="0.25">
      <c r="A20108" s="1" t="str">
        <f>"30230"</f>
        <v>30230</v>
      </c>
      <c r="B20108" s="1" t="str">
        <f>"13149"</f>
        <v>13149</v>
      </c>
      <c r="C20108" s="2">
        <v>0.105420401195049</v>
      </c>
      <c r="D20108" s="2">
        <v>7.5471698113207496E-3</v>
      </c>
      <c r="E20108" s="2">
        <v>4.5248868778280504E-3</v>
      </c>
      <c r="F20108" s="2">
        <v>9.6094354215003799E-2</v>
      </c>
    </row>
    <row r="20109" spans="1:6" x14ac:dyDescent="0.25">
      <c r="A20109" s="1" t="str">
        <f>"30293"</f>
        <v>30293</v>
      </c>
      <c r="B20109" s="1" t="str">
        <f>"13199"</f>
        <v>13199</v>
      </c>
      <c r="C20109" s="2">
        <v>1</v>
      </c>
      <c r="D20109" s="2">
        <v>1</v>
      </c>
      <c r="E20109" s="2">
        <v>1</v>
      </c>
      <c r="F20109" s="2">
        <v>1</v>
      </c>
    </row>
    <row r="20110" spans="1:6" x14ac:dyDescent="0.25">
      <c r="A20110" s="1" t="str">
        <f>"30289"</f>
        <v>30289</v>
      </c>
      <c r="B20110" s="1" t="str">
        <f>"13077"</f>
        <v>13077</v>
      </c>
      <c r="C20110" s="2">
        <v>0</v>
      </c>
      <c r="D20110" s="2">
        <v>0</v>
      </c>
      <c r="E20110" s="2">
        <v>1</v>
      </c>
      <c r="F20110" s="2">
        <v>1</v>
      </c>
    </row>
    <row r="20111" spans="1:6" x14ac:dyDescent="0.25">
      <c r="A20111" s="1" t="str">
        <f>"30309"</f>
        <v>30309</v>
      </c>
      <c r="B20111" s="1" t="str">
        <f>"13121"</f>
        <v>13121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25">
      <c r="A20112" s="1" t="str">
        <f>"30258"</f>
        <v>30258</v>
      </c>
      <c r="B20112" s="1" t="str">
        <f>"13293"</f>
        <v>13293</v>
      </c>
      <c r="C20112" s="2">
        <v>0.30602006688963201</v>
      </c>
      <c r="D20112" s="2">
        <v>0.4</v>
      </c>
      <c r="E20112" s="2">
        <v>0.25</v>
      </c>
      <c r="F20112" s="2">
        <v>0.30959999999999999</v>
      </c>
    </row>
    <row r="20113" spans="1:6" x14ac:dyDescent="0.25">
      <c r="A20113" s="1" t="str">
        <f>"30258"</f>
        <v>30258</v>
      </c>
      <c r="B20113" s="1" t="str">
        <f>"13231"</f>
        <v>13231</v>
      </c>
      <c r="C20113" s="2">
        <v>0.69397993311036699</v>
      </c>
      <c r="D20113" s="2">
        <v>0.6</v>
      </c>
      <c r="E20113" s="2">
        <v>0.75</v>
      </c>
      <c r="F20113" s="2">
        <v>0.69040000000000001</v>
      </c>
    </row>
    <row r="20114" spans="1:6" x14ac:dyDescent="0.25">
      <c r="A20114" s="1" t="str">
        <f>"30436"</f>
        <v>30436</v>
      </c>
      <c r="B20114" s="1" t="str">
        <f>"13279"</f>
        <v>13279</v>
      </c>
      <c r="C20114" s="2">
        <v>0.91916167664670601</v>
      </c>
      <c r="D20114" s="2">
        <v>0.95967741935483797</v>
      </c>
      <c r="E20114" s="2">
        <v>0.97837837837837804</v>
      </c>
      <c r="F20114" s="2">
        <v>0.92380098610488504</v>
      </c>
    </row>
    <row r="20115" spans="1:6" x14ac:dyDescent="0.25">
      <c r="A20115" s="1" t="str">
        <f>"30436"</f>
        <v>30436</v>
      </c>
      <c r="B20115" s="1" t="str">
        <f>"13267"</f>
        <v>13267</v>
      </c>
      <c r="C20115" s="2">
        <v>4.4910179640718501E-3</v>
      </c>
      <c r="D20115" s="2">
        <v>0</v>
      </c>
      <c r="E20115" s="2">
        <v>0</v>
      </c>
      <c r="F20115" s="2">
        <v>4.0340654415060503E-3</v>
      </c>
    </row>
    <row r="20116" spans="1:6" x14ac:dyDescent="0.25">
      <c r="A20116" s="1" t="str">
        <f>"30436"</f>
        <v>30436</v>
      </c>
      <c r="B20116" s="1" t="str">
        <f>"13283"</f>
        <v>13283</v>
      </c>
      <c r="C20116" s="2">
        <v>9.9800399201596798E-4</v>
      </c>
      <c r="D20116" s="2">
        <v>0</v>
      </c>
      <c r="E20116" s="2">
        <v>0</v>
      </c>
      <c r="F20116" s="2">
        <v>8.9645898700134398E-4</v>
      </c>
    </row>
    <row r="20117" spans="1:6" x14ac:dyDescent="0.25">
      <c r="A20117" s="1" t="str">
        <f>"30436"</f>
        <v>30436</v>
      </c>
      <c r="B20117" s="1" t="str">
        <f>"13107"</f>
        <v>13107</v>
      </c>
      <c r="C20117" s="2">
        <v>7.5349301397205498E-2</v>
      </c>
      <c r="D20117" s="2">
        <v>4.0322580645161199E-2</v>
      </c>
      <c r="E20117" s="2">
        <v>2.1621621621621599E-2</v>
      </c>
      <c r="F20117" s="2">
        <v>7.1268489466606896E-2</v>
      </c>
    </row>
    <row r="20118" spans="1:6" x14ac:dyDescent="0.25">
      <c r="A20118" s="1" t="str">
        <f>"30452"</f>
        <v>30452</v>
      </c>
      <c r="B20118" s="1" t="str">
        <f>"13109"</f>
        <v>13109</v>
      </c>
      <c r="C20118" s="2">
        <v>1.8382352941176398E-2</v>
      </c>
      <c r="D20118" s="2">
        <v>0</v>
      </c>
      <c r="E20118" s="2">
        <v>0</v>
      </c>
      <c r="F20118" s="2">
        <v>1.7462165308498201E-2</v>
      </c>
    </row>
    <row r="20119" spans="1:6" x14ac:dyDescent="0.25">
      <c r="A20119" s="1" t="str">
        <f>"30452"</f>
        <v>30452</v>
      </c>
      <c r="B20119" s="1" t="str">
        <f>"13043"</f>
        <v>13043</v>
      </c>
      <c r="C20119" s="2">
        <v>3.18627450980392E-2</v>
      </c>
      <c r="D20119" s="2">
        <v>4.8780487804878002E-2</v>
      </c>
      <c r="E20119" s="2">
        <v>0</v>
      </c>
      <c r="F20119" s="2">
        <v>3.2596041909196703E-2</v>
      </c>
    </row>
    <row r="20120" spans="1:6" x14ac:dyDescent="0.25">
      <c r="A20120" s="1" t="str">
        <f>"30452"</f>
        <v>30452</v>
      </c>
      <c r="B20120" s="1" t="str">
        <f>"13031"</f>
        <v>13031</v>
      </c>
      <c r="C20120" s="2">
        <v>0.94975490196078405</v>
      </c>
      <c r="D20120" s="2">
        <v>0.95121951219512102</v>
      </c>
      <c r="E20120" s="2">
        <v>1</v>
      </c>
      <c r="F20120" s="2">
        <v>0.94994179278230495</v>
      </c>
    </row>
    <row r="20121" spans="1:6" x14ac:dyDescent="0.25">
      <c r="A20121" s="1" t="str">
        <f>"30421"</f>
        <v>30421</v>
      </c>
      <c r="B20121" s="1" t="str">
        <f>"13109"</f>
        <v>13109</v>
      </c>
      <c r="C20121" s="2">
        <v>1.25470514429109E-3</v>
      </c>
      <c r="D20121" s="2">
        <v>0</v>
      </c>
      <c r="E20121" s="2">
        <v>0</v>
      </c>
      <c r="F20121" s="2">
        <v>1.23152709359605E-3</v>
      </c>
    </row>
    <row r="20122" spans="1:6" x14ac:dyDescent="0.25">
      <c r="A20122" s="1" t="str">
        <f>"30421"</f>
        <v>30421</v>
      </c>
      <c r="B20122" s="1" t="str">
        <f>"13267"</f>
        <v>13267</v>
      </c>
      <c r="C20122" s="2">
        <v>0.99874529485570795</v>
      </c>
      <c r="D20122" s="2">
        <v>1</v>
      </c>
      <c r="E20122" s="2">
        <v>1</v>
      </c>
      <c r="F20122" s="2">
        <v>0.99876847290640303</v>
      </c>
    </row>
    <row r="20123" spans="1:6" x14ac:dyDescent="0.25">
      <c r="A20123" s="1" t="str">
        <f>"30364"</f>
        <v>30364</v>
      </c>
      <c r="B20123" s="1" t="str">
        <f>"13121"</f>
        <v>13121</v>
      </c>
      <c r="C20123" s="2">
        <v>1</v>
      </c>
      <c r="D20123" s="2">
        <v>1</v>
      </c>
      <c r="E20123" s="2">
        <v>1</v>
      </c>
      <c r="F20123" s="2">
        <v>1</v>
      </c>
    </row>
    <row r="20124" spans="1:6" x14ac:dyDescent="0.25">
      <c r="A20124" s="1" t="str">
        <f>"30385"</f>
        <v>30385</v>
      </c>
      <c r="B20124" s="1" t="str">
        <f>"13121"</f>
        <v>13121</v>
      </c>
      <c r="C20124" s="2">
        <v>0</v>
      </c>
      <c r="D20124" s="2">
        <v>0</v>
      </c>
      <c r="E20124" s="2">
        <v>1</v>
      </c>
      <c r="F20124" s="2">
        <v>1</v>
      </c>
    </row>
    <row r="20125" spans="1:6" x14ac:dyDescent="0.25">
      <c r="A20125" s="1" t="str">
        <f>"30467"</f>
        <v>30467</v>
      </c>
      <c r="B20125" s="1" t="str">
        <f>"13033"</f>
        <v>13033</v>
      </c>
      <c r="C20125" s="2">
        <v>1.5987210231814501E-4</v>
      </c>
      <c r="D20125" s="2">
        <v>0</v>
      </c>
      <c r="E20125" s="2">
        <v>0</v>
      </c>
      <c r="F20125" s="2">
        <v>1.4736221632773299E-4</v>
      </c>
    </row>
    <row r="20126" spans="1:6" x14ac:dyDescent="0.25">
      <c r="A20126" s="1" t="str">
        <f>"30467"</f>
        <v>30467</v>
      </c>
      <c r="B20126" s="1" t="str">
        <f>"13251"</f>
        <v>13251</v>
      </c>
      <c r="C20126" s="2">
        <v>0.99984012789768095</v>
      </c>
      <c r="D20126" s="2">
        <v>1</v>
      </c>
      <c r="E20126" s="2">
        <v>1</v>
      </c>
      <c r="F20126" s="2">
        <v>0.99985263778367195</v>
      </c>
    </row>
    <row r="20127" spans="1:6" x14ac:dyDescent="0.25">
      <c r="A20127" s="1" t="str">
        <f>"30334"</f>
        <v>30334</v>
      </c>
      <c r="B20127" s="1" t="str">
        <f>"13121"</f>
        <v>13121</v>
      </c>
      <c r="C20127" s="2">
        <v>1</v>
      </c>
      <c r="D20127" s="2">
        <v>1</v>
      </c>
      <c r="E20127" s="2">
        <v>1</v>
      </c>
      <c r="F20127" s="2">
        <v>1</v>
      </c>
    </row>
    <row r="20128" spans="1:6" x14ac:dyDescent="0.25">
      <c r="A20128" s="1" t="str">
        <f>"30343"</f>
        <v>30343</v>
      </c>
      <c r="B20128" s="1" t="str">
        <f>"13121"</f>
        <v>13121</v>
      </c>
      <c r="C20128" s="2">
        <v>1</v>
      </c>
      <c r="D20128" s="2">
        <v>1</v>
      </c>
      <c r="E20128" s="2">
        <v>1</v>
      </c>
      <c r="F20128" s="2">
        <v>1</v>
      </c>
    </row>
    <row r="20129" spans="1:6" x14ac:dyDescent="0.25">
      <c r="A20129" s="1" t="str">
        <f>"30533"</f>
        <v>30533</v>
      </c>
      <c r="B20129" s="1" t="str">
        <f>"13311"</f>
        <v>13311</v>
      </c>
      <c r="C20129" s="2">
        <v>5.2998182919442704E-3</v>
      </c>
      <c r="D20129" s="2">
        <v>1.57728706624605E-3</v>
      </c>
      <c r="E20129" s="2">
        <v>0</v>
      </c>
      <c r="F20129" s="2">
        <v>4.8481583731735198E-3</v>
      </c>
    </row>
    <row r="20130" spans="1:6" x14ac:dyDescent="0.25">
      <c r="A20130" s="1" t="str">
        <f>"30533"</f>
        <v>30533</v>
      </c>
      <c r="B20130" s="1" t="str">
        <f>"13187"</f>
        <v>13187</v>
      </c>
      <c r="C20130" s="2">
        <v>0.97948213204118695</v>
      </c>
      <c r="D20130" s="2">
        <v>0.99605678233438399</v>
      </c>
      <c r="E20130" s="2">
        <v>0.98933333333333295</v>
      </c>
      <c r="F20130" s="2">
        <v>0.98114605077099104</v>
      </c>
    </row>
    <row r="20131" spans="1:6" x14ac:dyDescent="0.25">
      <c r="A20131" s="1" t="str">
        <f>"30533"</f>
        <v>30533</v>
      </c>
      <c r="B20131" s="1" t="str">
        <f>"13139"</f>
        <v>13139</v>
      </c>
      <c r="C20131" s="2">
        <v>1.4006662628709801E-2</v>
      </c>
      <c r="D20131" s="2">
        <v>2.36593059936908E-3</v>
      </c>
      <c r="E20131" s="2">
        <v>1.06666666666666E-2</v>
      </c>
      <c r="F20131" s="2">
        <v>1.29284223284627E-2</v>
      </c>
    </row>
    <row r="20132" spans="1:6" x14ac:dyDescent="0.25">
      <c r="A20132" s="1" t="str">
        <f>"30533"</f>
        <v>30533</v>
      </c>
      <c r="B20132" s="1" t="str">
        <f>"13085"</f>
        <v>13085</v>
      </c>
      <c r="C20132" s="2">
        <v>1.2113870381586899E-3</v>
      </c>
      <c r="D20132" s="2">
        <v>0</v>
      </c>
      <c r="E20132" s="2">
        <v>0</v>
      </c>
      <c r="F20132" s="2">
        <v>1.0773685273718901E-3</v>
      </c>
    </row>
    <row r="20133" spans="1:6" x14ac:dyDescent="0.25">
      <c r="A20133" s="1" t="str">
        <f>"30507"</f>
        <v>30507</v>
      </c>
      <c r="B20133" s="1" t="str">
        <f>"13139"</f>
        <v>13139</v>
      </c>
      <c r="C20133" s="2">
        <v>1</v>
      </c>
      <c r="D20133" s="2">
        <v>1</v>
      </c>
      <c r="E20133" s="2">
        <v>1</v>
      </c>
      <c r="F20133" s="2">
        <v>1</v>
      </c>
    </row>
    <row r="20134" spans="1:6" x14ac:dyDescent="0.25">
      <c r="A20134" s="1" t="str">
        <f>"30543"</f>
        <v>30543</v>
      </c>
      <c r="B20134" s="1" t="str">
        <f>"13157"</f>
        <v>13157</v>
      </c>
      <c r="C20134" s="2">
        <v>8.0729166666666602E-2</v>
      </c>
      <c r="D20134" s="2">
        <v>0</v>
      </c>
      <c r="E20134" s="2">
        <v>0</v>
      </c>
      <c r="F20134" s="2">
        <v>7.9527963057978407E-2</v>
      </c>
    </row>
    <row r="20135" spans="1:6" x14ac:dyDescent="0.25">
      <c r="A20135" s="1" t="str">
        <f>"30543"</f>
        <v>30543</v>
      </c>
      <c r="B20135" s="1" t="str">
        <f>"13139"</f>
        <v>13139</v>
      </c>
      <c r="C20135" s="2">
        <v>0.72395833333333304</v>
      </c>
      <c r="D20135" s="2">
        <v>0.78571428571428503</v>
      </c>
      <c r="E20135" s="2">
        <v>1</v>
      </c>
      <c r="F20135" s="2">
        <v>0.72498717290918402</v>
      </c>
    </row>
    <row r="20136" spans="1:6" x14ac:dyDescent="0.25">
      <c r="A20136" s="1" t="str">
        <f>"30543"</f>
        <v>30543</v>
      </c>
      <c r="B20136" s="1" t="str">
        <f>"13011"</f>
        <v>13011</v>
      </c>
      <c r="C20136" s="2">
        <v>0.1953125</v>
      </c>
      <c r="D20136" s="2">
        <v>0.214285714285714</v>
      </c>
      <c r="E20136" s="2">
        <v>0</v>
      </c>
      <c r="F20136" s="2">
        <v>0.19548486403283699</v>
      </c>
    </row>
    <row r="20137" spans="1:6" x14ac:dyDescent="0.25">
      <c r="A20137" s="1" t="str">
        <f>"30559"</f>
        <v>30559</v>
      </c>
      <c r="B20137" s="1" t="str">
        <f>"13111"</f>
        <v>13111</v>
      </c>
      <c r="C20137" s="2">
        <v>1</v>
      </c>
      <c r="D20137" s="2">
        <v>1</v>
      </c>
      <c r="E20137" s="2">
        <v>1</v>
      </c>
      <c r="F20137" s="2">
        <v>1</v>
      </c>
    </row>
    <row r="20138" spans="1:6" x14ac:dyDescent="0.25">
      <c r="A20138" s="1" t="str">
        <f>"30560"</f>
        <v>30560</v>
      </c>
      <c r="B20138" s="1" t="str">
        <f>"13111"</f>
        <v>13111</v>
      </c>
      <c r="C20138" s="2">
        <v>0.82172230285437797</v>
      </c>
      <c r="D20138" s="2">
        <v>0.93859649122806998</v>
      </c>
      <c r="E20138" s="2">
        <v>1</v>
      </c>
      <c r="F20138" s="2">
        <v>0.82531110589340195</v>
      </c>
    </row>
    <row r="20139" spans="1:6" x14ac:dyDescent="0.25">
      <c r="A20139" s="1" t="str">
        <f>"30560"</f>
        <v>30560</v>
      </c>
      <c r="B20139" s="1" t="str">
        <f>"13291"</f>
        <v>13291</v>
      </c>
      <c r="C20139" s="2">
        <v>0.178277697145621</v>
      </c>
      <c r="D20139" s="2">
        <v>6.14035087719298E-2</v>
      </c>
      <c r="E20139" s="2">
        <v>0</v>
      </c>
      <c r="F20139" s="2">
        <v>0.17468889410659699</v>
      </c>
    </row>
    <row r="20140" spans="1:6" x14ac:dyDescent="0.25">
      <c r="A20140" s="1" t="str">
        <f>"30572"</f>
        <v>30572</v>
      </c>
      <c r="B20140" s="1" t="str">
        <f>"13291"</f>
        <v>13291</v>
      </c>
      <c r="C20140" s="2">
        <v>0.725464190981432</v>
      </c>
      <c r="D20140" s="2">
        <v>0.87037037037037002</v>
      </c>
      <c r="E20140" s="2">
        <v>0.71428571428571397</v>
      </c>
      <c r="F20140" s="2">
        <v>0.73040152963671101</v>
      </c>
    </row>
    <row r="20141" spans="1:6" x14ac:dyDescent="0.25">
      <c r="A20141" s="1" t="str">
        <f>"30572"</f>
        <v>30572</v>
      </c>
      <c r="B20141" s="1" t="str">
        <f>"13111"</f>
        <v>13111</v>
      </c>
      <c r="C20141" s="2">
        <v>0.274535809018567</v>
      </c>
      <c r="D20141" s="2">
        <v>0.12962962962962901</v>
      </c>
      <c r="E20141" s="2">
        <v>0.28571428571428498</v>
      </c>
      <c r="F20141" s="2">
        <v>0.26959847036328799</v>
      </c>
    </row>
    <row r="20142" spans="1:6" x14ac:dyDescent="0.25">
      <c r="A20142" s="1" t="str">
        <f>"30665"</f>
        <v>30665</v>
      </c>
      <c r="B20142" s="1" t="str">
        <f>"13133"</f>
        <v>13133</v>
      </c>
      <c r="C20142" s="2">
        <v>0</v>
      </c>
      <c r="D20142" s="2">
        <v>0</v>
      </c>
      <c r="E20142" s="2">
        <v>1</v>
      </c>
      <c r="F20142" s="2">
        <v>1</v>
      </c>
    </row>
    <row r="20143" spans="1:6" x14ac:dyDescent="0.25">
      <c r="A20143" s="1" t="str">
        <f>"30622"</f>
        <v>30622</v>
      </c>
      <c r="B20143" s="1" t="str">
        <f>"13059"</f>
        <v>13059</v>
      </c>
      <c r="C20143" s="2">
        <v>0.204590163934426</v>
      </c>
      <c r="D20143" s="2">
        <v>0.370149253731343</v>
      </c>
      <c r="E20143" s="2">
        <v>0.46428571428571402</v>
      </c>
      <c r="F20143" s="2">
        <v>0.21868707209021301</v>
      </c>
    </row>
    <row r="20144" spans="1:6" x14ac:dyDescent="0.25">
      <c r="A20144" s="1" t="str">
        <f>"30622"</f>
        <v>30622</v>
      </c>
      <c r="B20144" s="1" t="str">
        <f>"13219"</f>
        <v>13219</v>
      </c>
      <c r="C20144" s="2">
        <v>0.70819672131147504</v>
      </c>
      <c r="D20144" s="2">
        <v>0.62686567164179097</v>
      </c>
      <c r="E20144" s="2">
        <v>0.53571428571428503</v>
      </c>
      <c r="F20144" s="2">
        <v>0.70076520338300397</v>
      </c>
    </row>
    <row r="20145" spans="1:6" x14ac:dyDescent="0.25">
      <c r="A20145" s="1" t="str">
        <f>"30622"</f>
        <v>30622</v>
      </c>
      <c r="B20145" s="1" t="str">
        <f>"13013"</f>
        <v>13013</v>
      </c>
      <c r="C20145" s="2">
        <v>1.7486338797814199E-3</v>
      </c>
      <c r="D20145" s="2">
        <v>0</v>
      </c>
      <c r="E20145" s="2">
        <v>0</v>
      </c>
      <c r="F20145" s="2">
        <v>1.61095449053564E-3</v>
      </c>
    </row>
    <row r="20146" spans="1:6" x14ac:dyDescent="0.25">
      <c r="A20146" s="1" t="str">
        <f>"30622"</f>
        <v>30622</v>
      </c>
      <c r="B20146" s="1" t="str">
        <f>"13157"</f>
        <v>13157</v>
      </c>
      <c r="C20146" s="2">
        <v>8.5464480874316906E-2</v>
      </c>
      <c r="D20146" s="2">
        <v>2.9850746268656699E-3</v>
      </c>
      <c r="E20146" s="2">
        <v>0</v>
      </c>
      <c r="F20146" s="2">
        <v>7.8936770036246398E-2</v>
      </c>
    </row>
    <row r="20147" spans="1:6" x14ac:dyDescent="0.25">
      <c r="A20147" s="1" t="str">
        <f>"30605"</f>
        <v>30605</v>
      </c>
      <c r="B20147" s="1" t="str">
        <f>"13059"</f>
        <v>13059</v>
      </c>
      <c r="C20147" s="2">
        <v>0.99546963072222505</v>
      </c>
      <c r="D20147" s="2">
        <v>1</v>
      </c>
      <c r="E20147" s="2">
        <v>1</v>
      </c>
      <c r="F20147" s="2">
        <v>0.99593438282985802</v>
      </c>
    </row>
    <row r="20148" spans="1:6" x14ac:dyDescent="0.25">
      <c r="A20148" s="1" t="str">
        <f>"30605"</f>
        <v>30605</v>
      </c>
      <c r="B20148" s="1" t="str">
        <f>"13219"</f>
        <v>13219</v>
      </c>
      <c r="C20148" s="2">
        <v>4.5303692777748502E-3</v>
      </c>
      <c r="D20148" s="2">
        <v>0</v>
      </c>
      <c r="E20148" s="2">
        <v>0</v>
      </c>
      <c r="F20148" s="2">
        <v>4.0656171701413503E-3</v>
      </c>
    </row>
    <row r="20149" spans="1:6" x14ac:dyDescent="0.25">
      <c r="A20149" s="1" t="str">
        <f>"30606"</f>
        <v>30606</v>
      </c>
      <c r="B20149" s="1" t="str">
        <f>"13219"</f>
        <v>13219</v>
      </c>
      <c r="C20149" s="2">
        <v>7.9750693780992601E-2</v>
      </c>
      <c r="D20149" s="2">
        <v>0.13418530351437599</v>
      </c>
      <c r="E20149" s="2">
        <v>4.9361702127659501E-2</v>
      </c>
      <c r="F20149" s="2">
        <v>8.3047303428413599E-2</v>
      </c>
    </row>
    <row r="20150" spans="1:6" x14ac:dyDescent="0.25">
      <c r="A20150" s="1" t="str">
        <f>"30606"</f>
        <v>30606</v>
      </c>
      <c r="B20150" s="1" t="str">
        <f>"13059"</f>
        <v>13059</v>
      </c>
      <c r="C20150" s="2">
        <v>0.92024930621900702</v>
      </c>
      <c r="D20150" s="2">
        <v>0.86581469648562304</v>
      </c>
      <c r="E20150" s="2">
        <v>0.95063829787234</v>
      </c>
      <c r="F20150" s="2">
        <v>0.91695269657158596</v>
      </c>
    </row>
    <row r="20151" spans="1:6" x14ac:dyDescent="0.25">
      <c r="A20151" s="1" t="str">
        <f>"30728"</f>
        <v>30728</v>
      </c>
      <c r="B20151" s="1" t="str">
        <f>"13295"</f>
        <v>13295</v>
      </c>
      <c r="C20151" s="2">
        <v>1</v>
      </c>
      <c r="D20151" s="2">
        <v>1</v>
      </c>
      <c r="E20151" s="2">
        <v>1</v>
      </c>
      <c r="F20151" s="2">
        <v>1</v>
      </c>
    </row>
    <row r="20152" spans="1:6" x14ac:dyDescent="0.25">
      <c r="A20152" s="1" t="str">
        <f>"30705"</f>
        <v>30705</v>
      </c>
      <c r="B20152" s="1" t="str">
        <f>"13123"</f>
        <v>13123</v>
      </c>
      <c r="C20152" s="2">
        <v>4.8964745383324004E-4</v>
      </c>
      <c r="D20152" s="2">
        <v>1.23915737298636E-3</v>
      </c>
      <c r="E20152" s="2">
        <v>0</v>
      </c>
      <c r="F20152" s="2">
        <v>5.1672910476682505E-4</v>
      </c>
    </row>
    <row r="20153" spans="1:6" x14ac:dyDescent="0.25">
      <c r="A20153" s="1" t="str">
        <f>"30705"</f>
        <v>30705</v>
      </c>
      <c r="B20153" s="1" t="str">
        <f>"13213"</f>
        <v>13213</v>
      </c>
      <c r="C20153" s="2">
        <v>0.99951035254616605</v>
      </c>
      <c r="D20153" s="2">
        <v>0.99876084262701303</v>
      </c>
      <c r="E20153" s="2">
        <v>1</v>
      </c>
      <c r="F20153" s="2">
        <v>0.99948327089523303</v>
      </c>
    </row>
    <row r="20154" spans="1:6" x14ac:dyDescent="0.25">
      <c r="A20154" s="1" t="str">
        <f>"30742"</f>
        <v>30742</v>
      </c>
      <c r="B20154" s="1" t="str">
        <f>"13295"</f>
        <v>13295</v>
      </c>
      <c r="C20154" s="2">
        <v>3.2704402515723202E-3</v>
      </c>
      <c r="D20154" s="2">
        <v>2.3781212841854902E-3</v>
      </c>
      <c r="E20154" s="2">
        <v>0</v>
      </c>
      <c r="F20154" s="2">
        <v>3.0681120883616201E-3</v>
      </c>
    </row>
    <row r="20155" spans="1:6" x14ac:dyDescent="0.25">
      <c r="A20155" s="1" t="str">
        <f>"30742"</f>
        <v>30742</v>
      </c>
      <c r="B20155" s="1" t="str">
        <f>"13047"</f>
        <v>13047</v>
      </c>
      <c r="C20155" s="2">
        <v>0.99672955974842703</v>
      </c>
      <c r="D20155" s="2">
        <v>0.99762187871581398</v>
      </c>
      <c r="E20155" s="2">
        <v>1</v>
      </c>
      <c r="F20155" s="2">
        <v>0.996931887911638</v>
      </c>
    </row>
    <row r="20156" spans="1:6" x14ac:dyDescent="0.25">
      <c r="A20156" s="1" t="str">
        <f>"30731"</f>
        <v>30731</v>
      </c>
      <c r="B20156" s="1" t="str">
        <f>"13295"</f>
        <v>13295</v>
      </c>
      <c r="C20156" s="2">
        <v>0.12237762237762199</v>
      </c>
      <c r="D20156" s="2">
        <v>0.134615384615384</v>
      </c>
      <c r="E20156" s="2">
        <v>0</v>
      </c>
      <c r="F20156" s="2">
        <v>0.122807017543859</v>
      </c>
    </row>
    <row r="20157" spans="1:6" x14ac:dyDescent="0.25">
      <c r="A20157" s="1" t="str">
        <f>"30731"</f>
        <v>30731</v>
      </c>
      <c r="B20157" s="1" t="str">
        <f>"13083"</f>
        <v>13083</v>
      </c>
      <c r="C20157" s="2">
        <v>0.16433566433566399</v>
      </c>
      <c r="D20157" s="2">
        <v>5.7692307692307598E-2</v>
      </c>
      <c r="E20157" s="2">
        <v>0</v>
      </c>
      <c r="F20157" s="2">
        <v>0.160593792172739</v>
      </c>
    </row>
    <row r="20158" spans="1:6" x14ac:dyDescent="0.25">
      <c r="A20158" s="1" t="str">
        <f>"30731"</f>
        <v>30731</v>
      </c>
      <c r="B20158" s="1" t="str">
        <f>"13055"</f>
        <v>13055</v>
      </c>
      <c r="C20158" s="2">
        <v>0.713286713286713</v>
      </c>
      <c r="D20158" s="2">
        <v>0.80769230769230704</v>
      </c>
      <c r="E20158" s="2">
        <v>0</v>
      </c>
      <c r="F20158" s="2">
        <v>0.71659919028340002</v>
      </c>
    </row>
    <row r="20159" spans="1:6" x14ac:dyDescent="0.25">
      <c r="A20159" s="1" t="str">
        <f>"30733"</f>
        <v>30733</v>
      </c>
      <c r="B20159" s="1" t="str">
        <f>"13115"</f>
        <v>13115</v>
      </c>
      <c r="C20159" s="2">
        <v>3.8002171552660099E-2</v>
      </c>
      <c r="D20159" s="2">
        <v>3.8461538461538401E-2</v>
      </c>
      <c r="E20159" s="2">
        <v>0</v>
      </c>
      <c r="F20159" s="2">
        <v>3.7934668071654298E-2</v>
      </c>
    </row>
    <row r="20160" spans="1:6" x14ac:dyDescent="0.25">
      <c r="A20160" s="1" t="str">
        <f>"30733"</f>
        <v>30733</v>
      </c>
      <c r="B20160" s="1" t="str">
        <f>"13129"</f>
        <v>13129</v>
      </c>
      <c r="C20160" s="2">
        <v>0.96199782844733905</v>
      </c>
      <c r="D20160" s="2">
        <v>0.96153846153846101</v>
      </c>
      <c r="E20160" s="2">
        <v>1</v>
      </c>
      <c r="F20160" s="2">
        <v>0.96206533192834498</v>
      </c>
    </row>
    <row r="20161" spans="1:6" x14ac:dyDescent="0.25">
      <c r="A20161" s="1" t="str">
        <f>"30739"</f>
        <v>30739</v>
      </c>
      <c r="B20161" s="1" t="str">
        <f>"13047"</f>
        <v>13047</v>
      </c>
      <c r="C20161" s="2">
        <v>0.17211055276381901</v>
      </c>
      <c r="D20161" s="2">
        <v>5.0847457627118599E-2</v>
      </c>
      <c r="E20161" s="2">
        <v>0</v>
      </c>
      <c r="F20161" s="2">
        <v>0.16547619047619</v>
      </c>
    </row>
    <row r="20162" spans="1:6" x14ac:dyDescent="0.25">
      <c r="A20162" s="1" t="str">
        <f>"30739"</f>
        <v>30739</v>
      </c>
      <c r="B20162" s="1" t="str">
        <f>"13295"</f>
        <v>13295</v>
      </c>
      <c r="C20162" s="2">
        <v>0.82788944723617997</v>
      </c>
      <c r="D20162" s="2">
        <v>0.94915254237288105</v>
      </c>
      <c r="E20162" s="2">
        <v>1</v>
      </c>
      <c r="F20162" s="2">
        <v>0.834523809523809</v>
      </c>
    </row>
    <row r="20163" spans="1:6" x14ac:dyDescent="0.25">
      <c r="A20163" s="1" t="str">
        <f>"30750"</f>
        <v>30750</v>
      </c>
      <c r="B20163" s="1" t="str">
        <f>"13083"</f>
        <v>13083</v>
      </c>
      <c r="C20163" s="2">
        <v>0.41843088418430802</v>
      </c>
      <c r="D20163" s="2">
        <v>0.27659574468085102</v>
      </c>
      <c r="E20163" s="2">
        <v>0.42857142857142799</v>
      </c>
      <c r="F20163" s="2">
        <v>0.41457586618876902</v>
      </c>
    </row>
    <row r="20164" spans="1:6" x14ac:dyDescent="0.25">
      <c r="A20164" s="1" t="str">
        <f>"30750"</f>
        <v>30750</v>
      </c>
      <c r="B20164" s="1" t="str">
        <f>"13295"</f>
        <v>13295</v>
      </c>
      <c r="C20164" s="2">
        <v>0.58156911581569104</v>
      </c>
      <c r="D20164" s="2">
        <v>0.72340425531914798</v>
      </c>
      <c r="E20164" s="2">
        <v>0.57142857142857095</v>
      </c>
      <c r="F20164" s="2">
        <v>0.58542413381123004</v>
      </c>
    </row>
    <row r="20165" spans="1:6" x14ac:dyDescent="0.25">
      <c r="A20165" s="1" t="str">
        <f>"30755"</f>
        <v>30755</v>
      </c>
      <c r="B20165" s="1" t="str">
        <f>"13313"</f>
        <v>13313</v>
      </c>
      <c r="C20165" s="2">
        <v>0.70744120744120698</v>
      </c>
      <c r="D20165" s="2">
        <v>0.87603305785123897</v>
      </c>
      <c r="E20165" s="2">
        <v>1</v>
      </c>
      <c r="F20165" s="2">
        <v>0.71669449081803005</v>
      </c>
    </row>
    <row r="20166" spans="1:6" x14ac:dyDescent="0.25">
      <c r="A20166" s="1" t="str">
        <f>"30755"</f>
        <v>30755</v>
      </c>
      <c r="B20166" s="1" t="str">
        <f>"13047"</f>
        <v>13047</v>
      </c>
      <c r="C20166" s="2">
        <v>0.29255879255879202</v>
      </c>
      <c r="D20166" s="2">
        <v>0.12396694214876</v>
      </c>
      <c r="E20166" s="2">
        <v>0</v>
      </c>
      <c r="F20166" s="2">
        <v>0.28330550918196901</v>
      </c>
    </row>
    <row r="20167" spans="1:6" x14ac:dyDescent="0.25">
      <c r="A20167" s="1" t="str">
        <f>"30803"</f>
        <v>30803</v>
      </c>
      <c r="B20167" s="1" t="str">
        <f>"13125"</f>
        <v>13125</v>
      </c>
      <c r="C20167" s="2">
        <v>2.6966292134831399E-2</v>
      </c>
      <c r="D20167" s="2">
        <v>7.1428571428571397E-2</v>
      </c>
      <c r="E20167" s="2">
        <v>0</v>
      </c>
      <c r="F20167" s="2">
        <v>2.8322440087145899E-2</v>
      </c>
    </row>
    <row r="20168" spans="1:6" x14ac:dyDescent="0.25">
      <c r="A20168" s="1" t="str">
        <f>"30803"</f>
        <v>30803</v>
      </c>
      <c r="B20168" s="1" t="str">
        <f>"13163"</f>
        <v>13163</v>
      </c>
      <c r="C20168" s="2">
        <v>0.97303370786516796</v>
      </c>
      <c r="D20168" s="2">
        <v>0.92857142857142805</v>
      </c>
      <c r="E20168" s="2">
        <v>0</v>
      </c>
      <c r="F20168" s="2">
        <v>0.97167755991285398</v>
      </c>
    </row>
    <row r="20169" spans="1:6" x14ac:dyDescent="0.25">
      <c r="A20169" s="1" t="str">
        <f>"30751"</f>
        <v>30751</v>
      </c>
      <c r="B20169" s="1" t="str">
        <f>"13213"</f>
        <v>13213</v>
      </c>
      <c r="C20169" s="2">
        <v>0</v>
      </c>
      <c r="D20169" s="2">
        <v>1</v>
      </c>
      <c r="E20169" s="2">
        <v>0</v>
      </c>
      <c r="F20169" s="2">
        <v>1</v>
      </c>
    </row>
    <row r="20170" spans="1:6" x14ac:dyDescent="0.25">
      <c r="A20170" s="1" t="str">
        <f>"30756"</f>
        <v>30756</v>
      </c>
      <c r="B20170" s="1" t="str">
        <f>"13313"</f>
        <v>13313</v>
      </c>
      <c r="C20170" s="2">
        <v>0</v>
      </c>
      <c r="D20170" s="2">
        <v>1</v>
      </c>
      <c r="E20170" s="2">
        <v>0</v>
      </c>
      <c r="F20170" s="2">
        <v>1</v>
      </c>
    </row>
    <row r="20171" spans="1:6" x14ac:dyDescent="0.25">
      <c r="A20171" s="1" t="str">
        <f>"30812"</f>
        <v>30812</v>
      </c>
      <c r="B20171" s="1" t="str">
        <f>"13245"</f>
        <v>13245</v>
      </c>
      <c r="C20171" s="2">
        <v>0</v>
      </c>
      <c r="D20171" s="2">
        <v>1</v>
      </c>
      <c r="E20171" s="2">
        <v>0</v>
      </c>
      <c r="F20171" s="2">
        <v>1</v>
      </c>
    </row>
    <row r="20172" spans="1:6" x14ac:dyDescent="0.25">
      <c r="A20172" s="1" t="str">
        <f>"31015"</f>
        <v>31015</v>
      </c>
      <c r="B20172" s="1" t="str">
        <f>"13315"</f>
        <v>13315</v>
      </c>
      <c r="C20172" s="2">
        <v>1.63445822517065E-3</v>
      </c>
      <c r="D20172" s="2">
        <v>7.0372976776917598E-4</v>
      </c>
      <c r="E20172" s="2">
        <v>0</v>
      </c>
      <c r="F20172" s="2">
        <v>1.4226999683844401E-3</v>
      </c>
    </row>
    <row r="20173" spans="1:6" x14ac:dyDescent="0.25">
      <c r="A20173" s="1" t="str">
        <f>"31015"</f>
        <v>31015</v>
      </c>
      <c r="B20173" s="1" t="str">
        <f>"13093"</f>
        <v>13093</v>
      </c>
      <c r="C20173" s="2">
        <v>2.2113258340544098E-3</v>
      </c>
      <c r="D20173" s="2">
        <v>0</v>
      </c>
      <c r="E20173" s="2">
        <v>0</v>
      </c>
      <c r="F20173" s="2">
        <v>1.81789440404679E-3</v>
      </c>
    </row>
    <row r="20174" spans="1:6" x14ac:dyDescent="0.25">
      <c r="A20174" s="1" t="str">
        <f>"31015"</f>
        <v>31015</v>
      </c>
      <c r="B20174" s="1" t="str">
        <f>"13081"</f>
        <v>13081</v>
      </c>
      <c r="C20174" s="2">
        <v>0.99615421594077402</v>
      </c>
      <c r="D20174" s="2">
        <v>0.99929627023223</v>
      </c>
      <c r="E20174" s="2">
        <v>1</v>
      </c>
      <c r="F20174" s="2">
        <v>0.99675940562756804</v>
      </c>
    </row>
    <row r="20175" spans="1:6" x14ac:dyDescent="0.25">
      <c r="A20175" s="1" t="str">
        <f>"31005"</f>
        <v>31005</v>
      </c>
      <c r="B20175" s="1" t="str">
        <f>"13153"</f>
        <v>13153</v>
      </c>
      <c r="C20175" s="2">
        <v>1</v>
      </c>
      <c r="D20175" s="2">
        <v>1</v>
      </c>
      <c r="E20175" s="2">
        <v>1</v>
      </c>
      <c r="F20175" s="2">
        <v>1</v>
      </c>
    </row>
    <row r="20176" spans="1:6" x14ac:dyDescent="0.25">
      <c r="A20176" s="1" t="str">
        <f>"30815"</f>
        <v>30815</v>
      </c>
      <c r="B20176" s="1" t="str">
        <f>"13245"</f>
        <v>13245</v>
      </c>
      <c r="C20176" s="2">
        <v>0.93018064784053101</v>
      </c>
      <c r="D20176" s="2">
        <v>0.95376712328767099</v>
      </c>
      <c r="E20176" s="2">
        <v>0.89878542510121395</v>
      </c>
      <c r="F20176" s="2">
        <v>0.93009536918690305</v>
      </c>
    </row>
    <row r="20177" spans="1:6" x14ac:dyDescent="0.25">
      <c r="A20177" s="1" t="str">
        <f>"30815"</f>
        <v>30815</v>
      </c>
      <c r="B20177" s="1" t="str">
        <f>"13033"</f>
        <v>13033</v>
      </c>
      <c r="C20177" s="2">
        <v>6.9819352159468398E-2</v>
      </c>
      <c r="D20177" s="2">
        <v>4.6232876712328702E-2</v>
      </c>
      <c r="E20177" s="2">
        <v>0.10121457489878501</v>
      </c>
      <c r="F20177" s="2">
        <v>6.9904630813096003E-2</v>
      </c>
    </row>
    <row r="20178" spans="1:6" x14ac:dyDescent="0.25">
      <c r="A20178" s="1" t="str">
        <f>"30821"</f>
        <v>30821</v>
      </c>
      <c r="B20178" s="1" t="str">
        <f>"13189"</f>
        <v>13189</v>
      </c>
      <c r="C20178" s="2">
        <v>5.9523809523809503E-3</v>
      </c>
      <c r="D20178" s="2">
        <v>0</v>
      </c>
      <c r="E20178" s="2">
        <v>0</v>
      </c>
      <c r="F20178" s="2">
        <v>5.8252427184466004E-3</v>
      </c>
    </row>
    <row r="20179" spans="1:6" x14ac:dyDescent="0.25">
      <c r="A20179" s="1" t="str">
        <f>"30821"</f>
        <v>30821</v>
      </c>
      <c r="B20179" s="1" t="str">
        <f>"13301"</f>
        <v>13301</v>
      </c>
      <c r="C20179" s="2">
        <v>0.99404761904761896</v>
      </c>
      <c r="D20179" s="2">
        <v>1</v>
      </c>
      <c r="E20179" s="2">
        <v>0</v>
      </c>
      <c r="F20179" s="2">
        <v>0.99417475728155302</v>
      </c>
    </row>
    <row r="20180" spans="1:6" x14ac:dyDescent="0.25">
      <c r="A20180" s="1" t="str">
        <f>"31029"</f>
        <v>31029</v>
      </c>
      <c r="B20180" s="1" t="str">
        <f>"13035"</f>
        <v>13035</v>
      </c>
      <c r="C20180" s="2">
        <v>0</v>
      </c>
      <c r="D20180" s="2">
        <v>1.5898251192368799E-3</v>
      </c>
      <c r="E20180" s="2">
        <v>0</v>
      </c>
      <c r="F20180" s="2">
        <v>1.2879958784131799E-4</v>
      </c>
    </row>
    <row r="20181" spans="1:6" x14ac:dyDescent="0.25">
      <c r="A20181" s="1" t="str">
        <f>"31029"</f>
        <v>31029</v>
      </c>
      <c r="B20181" s="1" t="str">
        <f>"13207"</f>
        <v>13207</v>
      </c>
      <c r="C20181" s="2">
        <v>1</v>
      </c>
      <c r="D20181" s="2">
        <v>0.998410174880763</v>
      </c>
      <c r="E20181" s="2">
        <v>1</v>
      </c>
      <c r="F20181" s="2">
        <v>0.99987120041215805</v>
      </c>
    </row>
    <row r="20182" spans="1:6" x14ac:dyDescent="0.25">
      <c r="A20182" s="1" t="str">
        <f>"31035"</f>
        <v>31035</v>
      </c>
      <c r="B20182" s="1" t="str">
        <f>"13303"</f>
        <v>13303</v>
      </c>
      <c r="C20182" s="2">
        <v>0.98991596638655399</v>
      </c>
      <c r="D20182" s="2">
        <v>1</v>
      </c>
      <c r="E20182" s="2">
        <v>0</v>
      </c>
      <c r="F20182" s="2">
        <v>0.99014778325123098</v>
      </c>
    </row>
    <row r="20183" spans="1:6" x14ac:dyDescent="0.25">
      <c r="A20183" s="1" t="str">
        <f>"31035"</f>
        <v>31035</v>
      </c>
      <c r="B20183" s="1" t="str">
        <f>"13167"</f>
        <v>13167</v>
      </c>
      <c r="C20183" s="2">
        <v>1.0084033613445301E-2</v>
      </c>
      <c r="D20183" s="2">
        <v>0</v>
      </c>
      <c r="E20183" s="2">
        <v>0</v>
      </c>
      <c r="F20183" s="2">
        <v>9.8522167487684695E-3</v>
      </c>
    </row>
    <row r="20184" spans="1:6" x14ac:dyDescent="0.25">
      <c r="A20184" s="1" t="str">
        <f>"31041"</f>
        <v>31041</v>
      </c>
      <c r="B20184" s="1" t="str">
        <f>"13269"</f>
        <v>13269</v>
      </c>
      <c r="C20184" s="2">
        <v>1.10294117647058E-2</v>
      </c>
      <c r="D20184" s="2">
        <v>0</v>
      </c>
      <c r="E20184" s="2">
        <v>0</v>
      </c>
      <c r="F20184" s="2">
        <v>1.06007067137809E-2</v>
      </c>
    </row>
    <row r="20185" spans="1:6" x14ac:dyDescent="0.25">
      <c r="A20185" s="1" t="str">
        <f>"31041"</f>
        <v>31041</v>
      </c>
      <c r="B20185" s="1" t="str">
        <f>"13193"</f>
        <v>13193</v>
      </c>
      <c r="C20185" s="2">
        <v>0.98897058823529405</v>
      </c>
      <c r="D20185" s="2">
        <v>1</v>
      </c>
      <c r="E20185" s="2">
        <v>1</v>
      </c>
      <c r="F20185" s="2">
        <v>0.98939929328621901</v>
      </c>
    </row>
    <row r="20186" spans="1:6" x14ac:dyDescent="0.25">
      <c r="A20186" s="1" t="str">
        <f>"31045"</f>
        <v>31045</v>
      </c>
      <c r="B20186" s="1" t="str">
        <f>"13301"</f>
        <v>13301</v>
      </c>
      <c r="C20186" s="2">
        <v>0.72499999999999998</v>
      </c>
      <c r="D20186" s="2">
        <v>0</v>
      </c>
      <c r="E20186" s="2">
        <v>1</v>
      </c>
      <c r="F20186" s="2">
        <v>0.70967741935483797</v>
      </c>
    </row>
    <row r="20187" spans="1:6" x14ac:dyDescent="0.25">
      <c r="A20187" s="1" t="str">
        <f>"31045"</f>
        <v>31045</v>
      </c>
      <c r="B20187" s="1" t="str">
        <f>"13141"</f>
        <v>13141</v>
      </c>
      <c r="C20187" s="2">
        <v>0.27500000000000002</v>
      </c>
      <c r="D20187" s="2">
        <v>1</v>
      </c>
      <c r="E20187" s="2">
        <v>0</v>
      </c>
      <c r="F20187" s="2">
        <v>0.29032258064516098</v>
      </c>
    </row>
    <row r="20188" spans="1:6" x14ac:dyDescent="0.25">
      <c r="A20188" s="1" t="str">
        <f>"31046"</f>
        <v>31046</v>
      </c>
      <c r="B20188" s="1" t="str">
        <f>"13207"</f>
        <v>13207</v>
      </c>
      <c r="C20188" s="2">
        <v>0.896399241945672</v>
      </c>
      <c r="D20188" s="2">
        <v>0.92207792207792205</v>
      </c>
      <c r="E20188" s="2">
        <v>1</v>
      </c>
      <c r="F20188" s="2">
        <v>0.898507462686567</v>
      </c>
    </row>
    <row r="20189" spans="1:6" x14ac:dyDescent="0.25">
      <c r="A20189" s="1" t="str">
        <f>"31046"</f>
        <v>31046</v>
      </c>
      <c r="B20189" s="1" t="str">
        <f>"13169"</f>
        <v>13169</v>
      </c>
      <c r="C20189" s="2">
        <v>0.103600758054327</v>
      </c>
      <c r="D20189" s="2">
        <v>7.7922077922077906E-2</v>
      </c>
      <c r="E20189" s="2">
        <v>0</v>
      </c>
      <c r="F20189" s="2">
        <v>0.101492537313432</v>
      </c>
    </row>
    <row r="20190" spans="1:6" x14ac:dyDescent="0.25">
      <c r="A20190" s="1" t="str">
        <f>"31057"</f>
        <v>31057</v>
      </c>
      <c r="B20190" s="1" t="str">
        <f>"13193"</f>
        <v>13193</v>
      </c>
      <c r="C20190" s="2">
        <v>1</v>
      </c>
      <c r="D20190" s="2">
        <v>1</v>
      </c>
      <c r="E20190" s="2">
        <v>1</v>
      </c>
      <c r="F20190" s="2">
        <v>1</v>
      </c>
    </row>
    <row r="20191" spans="1:6" x14ac:dyDescent="0.25">
      <c r="A20191" s="1" t="str">
        <f>"30906"</f>
        <v>30906</v>
      </c>
      <c r="B20191" s="1" t="str">
        <f>"13245"</f>
        <v>13245</v>
      </c>
      <c r="C20191" s="2">
        <v>1</v>
      </c>
      <c r="D20191" s="2">
        <v>1</v>
      </c>
      <c r="E20191" s="2">
        <v>1</v>
      </c>
      <c r="F20191" s="2">
        <v>1</v>
      </c>
    </row>
    <row r="20192" spans="1:6" x14ac:dyDescent="0.25">
      <c r="A20192" s="1" t="str">
        <f>"30833"</f>
        <v>30833</v>
      </c>
      <c r="B20192" s="1" t="str">
        <f>"13163"</f>
        <v>13163</v>
      </c>
      <c r="C20192" s="2">
        <v>1</v>
      </c>
      <c r="D20192" s="2">
        <v>1</v>
      </c>
      <c r="E20192" s="2">
        <v>1</v>
      </c>
      <c r="F20192" s="2">
        <v>1</v>
      </c>
    </row>
    <row r="20193" spans="1:6" x14ac:dyDescent="0.25">
      <c r="A20193" s="1" t="str">
        <f>"30905"</f>
        <v>30905</v>
      </c>
      <c r="B20193" s="1" t="str">
        <f>"13245"</f>
        <v>13245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25">
      <c r="A20194" s="1" t="str">
        <f>"31064"</f>
        <v>31064</v>
      </c>
      <c r="B20194" s="1" t="str">
        <f>"13217"</f>
        <v>13217</v>
      </c>
      <c r="C20194" s="2">
        <v>1.87003272557269E-3</v>
      </c>
      <c r="D20194" s="2">
        <v>0</v>
      </c>
      <c r="E20194" s="2">
        <v>0</v>
      </c>
      <c r="F20194" s="2">
        <v>1.74102285092491E-3</v>
      </c>
    </row>
    <row r="20195" spans="1:6" x14ac:dyDescent="0.25">
      <c r="A20195" s="1" t="str">
        <f>"31064"</f>
        <v>31064</v>
      </c>
      <c r="B20195" s="1" t="str">
        <f>"13159"</f>
        <v>13159</v>
      </c>
      <c r="C20195" s="2">
        <v>0.99812996727442704</v>
      </c>
      <c r="D20195" s="2">
        <v>1</v>
      </c>
      <c r="E20195" s="2">
        <v>1</v>
      </c>
      <c r="F20195" s="2">
        <v>0.99825897714907497</v>
      </c>
    </row>
    <row r="20196" spans="1:6" x14ac:dyDescent="0.25">
      <c r="A20196" s="1" t="str">
        <f>"31071"</f>
        <v>31071</v>
      </c>
      <c r="B20196" s="1" t="str">
        <f>"13093"</f>
        <v>13093</v>
      </c>
      <c r="C20196" s="2">
        <v>7.8740157480314907E-3</v>
      </c>
      <c r="D20196" s="2">
        <v>0</v>
      </c>
      <c r="E20196" s="2">
        <v>0</v>
      </c>
      <c r="F20196" s="2">
        <v>7.5329566854990503E-3</v>
      </c>
    </row>
    <row r="20197" spans="1:6" x14ac:dyDescent="0.25">
      <c r="A20197" s="1" t="str">
        <f>"31071"</f>
        <v>31071</v>
      </c>
      <c r="B20197" s="1" t="str">
        <f>"13235"</f>
        <v>13235</v>
      </c>
      <c r="C20197" s="2">
        <v>0.48425196850393698</v>
      </c>
      <c r="D20197" s="2">
        <v>0.34782608695652101</v>
      </c>
      <c r="E20197" s="2">
        <v>0</v>
      </c>
      <c r="F20197" s="2">
        <v>0.47834274952918998</v>
      </c>
    </row>
    <row r="20198" spans="1:6" x14ac:dyDescent="0.25">
      <c r="A20198" s="1" t="str">
        <f>"31071"</f>
        <v>31071</v>
      </c>
      <c r="B20198" s="1" t="str">
        <f>"13315"</f>
        <v>13315</v>
      </c>
      <c r="C20198" s="2">
        <v>0.50787401574803104</v>
      </c>
      <c r="D20198" s="2">
        <v>0.65217391304347805</v>
      </c>
      <c r="E20198" s="2">
        <v>0</v>
      </c>
      <c r="F20198" s="2">
        <v>0.51412429378530999</v>
      </c>
    </row>
    <row r="20199" spans="1:6" x14ac:dyDescent="0.25">
      <c r="A20199" s="1" t="str">
        <f>"31067"</f>
        <v>31067</v>
      </c>
      <c r="B20199" s="1" t="str">
        <f>"13303"</f>
        <v>13303</v>
      </c>
      <c r="C20199" s="2">
        <v>0</v>
      </c>
      <c r="D20199" s="2">
        <v>1</v>
      </c>
      <c r="E20199" s="2">
        <v>0</v>
      </c>
      <c r="F20199" s="2">
        <v>1</v>
      </c>
    </row>
    <row r="20200" spans="1:6" x14ac:dyDescent="0.25">
      <c r="A20200" s="1" t="str">
        <f>"31089"</f>
        <v>31089</v>
      </c>
      <c r="B20200" s="1" t="str">
        <f>"13167"</f>
        <v>13167</v>
      </c>
      <c r="C20200" s="2">
        <v>2.8363357608278999E-2</v>
      </c>
      <c r="D20200" s="2">
        <v>2.4793388429752001E-2</v>
      </c>
      <c r="E20200" s="2">
        <v>0</v>
      </c>
      <c r="F20200" s="2">
        <v>2.8051001821493601E-2</v>
      </c>
    </row>
    <row r="20201" spans="1:6" x14ac:dyDescent="0.25">
      <c r="A20201" s="1" t="str">
        <f>"31089"</f>
        <v>31089</v>
      </c>
      <c r="B20201" s="1" t="str">
        <f>"13303"</f>
        <v>13303</v>
      </c>
      <c r="C20201" s="2">
        <v>0.97163664239171998</v>
      </c>
      <c r="D20201" s="2">
        <v>0.97520661157024702</v>
      </c>
      <c r="E20201" s="2">
        <v>1</v>
      </c>
      <c r="F20201" s="2">
        <v>0.971948998178506</v>
      </c>
    </row>
    <row r="20202" spans="1:6" x14ac:dyDescent="0.25">
      <c r="A20202" s="1" t="str">
        <f>"31090"</f>
        <v>31090</v>
      </c>
      <c r="B20202" s="1" t="str">
        <f>"13319"</f>
        <v>13319</v>
      </c>
      <c r="C20202" s="2">
        <v>1</v>
      </c>
      <c r="D20202" s="2">
        <v>1</v>
      </c>
      <c r="E20202" s="2">
        <v>0</v>
      </c>
      <c r="F20202" s="2">
        <v>1</v>
      </c>
    </row>
    <row r="20203" spans="1:6" x14ac:dyDescent="0.25">
      <c r="A20203" s="1" t="str">
        <f>"31083"</f>
        <v>31083</v>
      </c>
      <c r="B20203" s="1" t="str">
        <f>"13271"</f>
        <v>13271</v>
      </c>
      <c r="C20203" s="2">
        <v>0</v>
      </c>
      <c r="D20203" s="2">
        <v>1</v>
      </c>
      <c r="E20203" s="2">
        <v>1</v>
      </c>
      <c r="F20203" s="2">
        <v>1</v>
      </c>
    </row>
    <row r="20204" spans="1:6" x14ac:dyDescent="0.25">
      <c r="A20204" s="1" t="str">
        <f>"31314"</f>
        <v>31314</v>
      </c>
      <c r="B20204" s="1" t="str">
        <f>"13179"</f>
        <v>13179</v>
      </c>
      <c r="C20204" s="2">
        <v>1</v>
      </c>
      <c r="D20204" s="2">
        <v>1</v>
      </c>
      <c r="E20204" s="2">
        <v>1</v>
      </c>
      <c r="F20204" s="2">
        <v>1</v>
      </c>
    </row>
    <row r="20205" spans="1:6" x14ac:dyDescent="0.25">
      <c r="A20205" s="1" t="str">
        <f>"31315"</f>
        <v>31315</v>
      </c>
      <c r="B20205" s="1" t="str">
        <f>"13179"</f>
        <v>13179</v>
      </c>
      <c r="C20205" s="2">
        <v>1</v>
      </c>
      <c r="D20205" s="2">
        <v>1</v>
      </c>
      <c r="E20205" s="2">
        <v>1</v>
      </c>
      <c r="F20205" s="2">
        <v>1</v>
      </c>
    </row>
    <row r="20206" spans="1:6" x14ac:dyDescent="0.25">
      <c r="A20206" s="1" t="str">
        <f>"31321"</f>
        <v>31321</v>
      </c>
      <c r="B20206" s="1" t="str">
        <f>"13029"</f>
        <v>13029</v>
      </c>
      <c r="C20206" s="2">
        <v>0.60297856883399903</v>
      </c>
      <c r="D20206" s="2">
        <v>0.87931034482758597</v>
      </c>
      <c r="E20206" s="2">
        <v>1</v>
      </c>
      <c r="F20206" s="2">
        <v>0.61020552799433003</v>
      </c>
    </row>
    <row r="20207" spans="1:6" x14ac:dyDescent="0.25">
      <c r="A20207" s="1" t="str">
        <f>"31321"</f>
        <v>31321</v>
      </c>
      <c r="B20207" s="1" t="str">
        <f>"13031"</f>
        <v>13031</v>
      </c>
      <c r="C20207" s="2">
        <v>0.39702143116600003</v>
      </c>
      <c r="D20207" s="2">
        <v>0.12068965517241299</v>
      </c>
      <c r="E20207" s="2">
        <v>0</v>
      </c>
      <c r="F20207" s="2">
        <v>0.38979447200566902</v>
      </c>
    </row>
    <row r="20208" spans="1:6" x14ac:dyDescent="0.25">
      <c r="A20208" s="1" t="str">
        <f>"31323"</f>
        <v>31323</v>
      </c>
      <c r="B20208" s="1" t="str">
        <f>"13179"</f>
        <v>13179</v>
      </c>
      <c r="C20208" s="2">
        <v>0.82936507936507897</v>
      </c>
      <c r="D20208" s="2">
        <v>0.85714285714285698</v>
      </c>
      <c r="E20208" s="2">
        <v>1</v>
      </c>
      <c r="F20208" s="2">
        <v>0.83080808080808</v>
      </c>
    </row>
    <row r="20209" spans="1:6" x14ac:dyDescent="0.25">
      <c r="A20209" s="1" t="str">
        <f>"31323"</f>
        <v>31323</v>
      </c>
      <c r="B20209" s="1" t="str">
        <f>"13191"</f>
        <v>13191</v>
      </c>
      <c r="C20209" s="2">
        <v>0.17063492063492</v>
      </c>
      <c r="D20209" s="2">
        <v>0.14285714285714199</v>
      </c>
      <c r="E20209" s="2">
        <v>0</v>
      </c>
      <c r="F20209" s="2">
        <v>0.169191919191919</v>
      </c>
    </row>
    <row r="20210" spans="1:6" x14ac:dyDescent="0.25">
      <c r="A20210" s="1" t="str">
        <f>"31145"</f>
        <v>31145</v>
      </c>
      <c r="B20210" s="1" t="str">
        <f>"13089"</f>
        <v>13089</v>
      </c>
      <c r="C20210" s="2">
        <v>1</v>
      </c>
      <c r="D20210" s="2">
        <v>1</v>
      </c>
      <c r="E20210" s="2">
        <v>1</v>
      </c>
      <c r="F20210" s="2">
        <v>1</v>
      </c>
    </row>
    <row r="20211" spans="1:6" x14ac:dyDescent="0.25">
      <c r="A20211" s="1" t="str">
        <f>"31106"</f>
        <v>31106</v>
      </c>
      <c r="B20211" s="1" t="str">
        <f>"13121"</f>
        <v>13121</v>
      </c>
      <c r="C20211" s="2">
        <v>1</v>
      </c>
      <c r="D20211" s="2">
        <v>1</v>
      </c>
      <c r="E20211" s="2">
        <v>1</v>
      </c>
      <c r="F20211" s="2">
        <v>1</v>
      </c>
    </row>
    <row r="20212" spans="1:6" x14ac:dyDescent="0.25">
      <c r="A20212" s="1" t="str">
        <f>"31205"</f>
        <v>31205</v>
      </c>
      <c r="B20212" s="1" t="str">
        <f>"13021"</f>
        <v>13021</v>
      </c>
      <c r="C20212" s="2">
        <v>1</v>
      </c>
      <c r="D20212" s="2">
        <v>1</v>
      </c>
      <c r="E20212" s="2">
        <v>1</v>
      </c>
      <c r="F20212" s="2">
        <v>1</v>
      </c>
    </row>
    <row r="20213" spans="1:6" x14ac:dyDescent="0.25">
      <c r="A20213" s="1" t="str">
        <f>"31206"</f>
        <v>31206</v>
      </c>
      <c r="B20213" s="1" t="str">
        <f>"13021"</f>
        <v>13021</v>
      </c>
      <c r="C20213" s="2">
        <v>1</v>
      </c>
      <c r="D20213" s="2">
        <v>1</v>
      </c>
      <c r="E20213" s="2">
        <v>1</v>
      </c>
      <c r="F20213" s="2">
        <v>1</v>
      </c>
    </row>
    <row r="20214" spans="1:6" x14ac:dyDescent="0.25">
      <c r="A20214" s="1" t="str">
        <f>"31209"</f>
        <v>31209</v>
      </c>
      <c r="B20214" s="1" t="str">
        <f>"13021"</f>
        <v>13021</v>
      </c>
      <c r="C20214" s="2">
        <v>1</v>
      </c>
      <c r="D20214" s="2">
        <v>1</v>
      </c>
      <c r="E20214" s="2">
        <v>1</v>
      </c>
      <c r="F20214" s="2">
        <v>1</v>
      </c>
    </row>
    <row r="20215" spans="1:6" x14ac:dyDescent="0.25">
      <c r="A20215" s="1" t="str">
        <f>"31522"</f>
        <v>31522</v>
      </c>
      <c r="B20215" s="1" t="str">
        <f>"13127"</f>
        <v>13127</v>
      </c>
      <c r="C20215" s="2">
        <v>1</v>
      </c>
      <c r="D20215" s="2">
        <v>1</v>
      </c>
      <c r="E20215" s="2">
        <v>1</v>
      </c>
      <c r="F20215" s="2">
        <v>1</v>
      </c>
    </row>
    <row r="20216" spans="1:6" x14ac:dyDescent="0.25">
      <c r="A20216" s="1" t="str">
        <f>"31519"</f>
        <v>31519</v>
      </c>
      <c r="B20216" s="1" t="str">
        <f>"13069"</f>
        <v>13069</v>
      </c>
      <c r="C20216" s="2">
        <v>0.96883254094030602</v>
      </c>
      <c r="D20216" s="2">
        <v>0.97619047619047605</v>
      </c>
      <c r="E20216" s="2">
        <v>0.96153846153846101</v>
      </c>
      <c r="F20216" s="2">
        <v>0.96904643035446802</v>
      </c>
    </row>
    <row r="20217" spans="1:6" x14ac:dyDescent="0.25">
      <c r="A20217" s="1" t="str">
        <f>"31519"</f>
        <v>31519</v>
      </c>
      <c r="B20217" s="1" t="str">
        <f>"13161"</f>
        <v>13161</v>
      </c>
      <c r="C20217" s="2">
        <v>3.1167459059693599E-2</v>
      </c>
      <c r="D20217" s="2">
        <v>2.3809523809523801E-2</v>
      </c>
      <c r="E20217" s="2">
        <v>3.8461538461538401E-2</v>
      </c>
      <c r="F20217" s="2">
        <v>3.0953569645531701E-2</v>
      </c>
    </row>
    <row r="20218" spans="1:6" x14ac:dyDescent="0.25">
      <c r="A20218" s="1" t="str">
        <f>"31620"</f>
        <v>31620</v>
      </c>
      <c r="B20218" s="1" t="str">
        <f>"13075"</f>
        <v>13075</v>
      </c>
      <c r="C20218" s="2">
        <v>1</v>
      </c>
      <c r="D20218" s="2">
        <v>1</v>
      </c>
      <c r="E20218" s="2">
        <v>1</v>
      </c>
      <c r="F20218" s="2">
        <v>1</v>
      </c>
    </row>
    <row r="20219" spans="1:6" x14ac:dyDescent="0.25">
      <c r="A20219" s="1" t="str">
        <f>"31631"</f>
        <v>31631</v>
      </c>
      <c r="B20219" s="1" t="str">
        <f>"13299"</f>
        <v>13299</v>
      </c>
      <c r="C20219" s="2">
        <v>1.16731517509727E-2</v>
      </c>
      <c r="D20219" s="2">
        <v>8.3333333333333301E-2</v>
      </c>
      <c r="E20219" s="2">
        <v>0</v>
      </c>
      <c r="F20219" s="2">
        <v>1.48148148148148E-2</v>
      </c>
    </row>
    <row r="20220" spans="1:6" x14ac:dyDescent="0.25">
      <c r="A20220" s="1" t="str">
        <f>"31631"</f>
        <v>31631</v>
      </c>
      <c r="B20220" s="1" t="str">
        <f>"13101"</f>
        <v>13101</v>
      </c>
      <c r="C20220" s="2">
        <v>0.25291828793774301</v>
      </c>
      <c r="D20220" s="2">
        <v>0</v>
      </c>
      <c r="E20220" s="2">
        <v>0</v>
      </c>
      <c r="F20220" s="2">
        <v>0.24074074074074001</v>
      </c>
    </row>
    <row r="20221" spans="1:6" x14ac:dyDescent="0.25">
      <c r="A20221" s="1" t="str">
        <f>"31631"</f>
        <v>31631</v>
      </c>
      <c r="B20221" s="1" t="str">
        <f>"13065"</f>
        <v>13065</v>
      </c>
      <c r="C20221" s="2">
        <v>0.71206225680933799</v>
      </c>
      <c r="D20221" s="2">
        <v>0.83333333333333304</v>
      </c>
      <c r="E20221" s="2">
        <v>1</v>
      </c>
      <c r="F20221" s="2">
        <v>0.718518518518518</v>
      </c>
    </row>
    <row r="20222" spans="1:6" x14ac:dyDescent="0.25">
      <c r="A20222" s="1" t="str">
        <f>"31631"</f>
        <v>31631</v>
      </c>
      <c r="B20222" s="1" t="str">
        <f>"13049"</f>
        <v>13049</v>
      </c>
      <c r="C20222" s="2">
        <v>2.3346303501945501E-2</v>
      </c>
      <c r="D20222" s="2">
        <v>8.3333333333333301E-2</v>
      </c>
      <c r="E20222" s="2">
        <v>0</v>
      </c>
      <c r="F20222" s="2">
        <v>2.5925925925925901E-2</v>
      </c>
    </row>
    <row r="20223" spans="1:6" x14ac:dyDescent="0.25">
      <c r="A20223" s="1" t="str">
        <f>"31567"</f>
        <v>31567</v>
      </c>
      <c r="B20223" s="1" t="str">
        <f>"13069"</f>
        <v>13069</v>
      </c>
      <c r="C20223" s="2">
        <v>1</v>
      </c>
      <c r="D20223" s="2">
        <v>1</v>
      </c>
      <c r="E20223" s="2">
        <v>1</v>
      </c>
      <c r="F20223" s="2">
        <v>1</v>
      </c>
    </row>
    <row r="20224" spans="1:6" x14ac:dyDescent="0.25">
      <c r="A20224" s="1" t="str">
        <f>"31564"</f>
        <v>31564</v>
      </c>
      <c r="B20224" s="1" t="str">
        <f>"13299"</f>
        <v>13299</v>
      </c>
      <c r="C20224" s="2">
        <v>0</v>
      </c>
      <c r="D20224" s="2">
        <v>1</v>
      </c>
      <c r="E20224" s="2">
        <v>0</v>
      </c>
      <c r="F20224" s="2">
        <v>1</v>
      </c>
    </row>
    <row r="20225" spans="1:6" x14ac:dyDescent="0.25">
      <c r="A20225" s="1" t="str">
        <f>"31701"</f>
        <v>31701</v>
      </c>
      <c r="B20225" s="1" t="str">
        <f>"13177"</f>
        <v>13177</v>
      </c>
      <c r="C20225" s="2">
        <v>4.3581466008355399E-2</v>
      </c>
      <c r="D20225" s="2">
        <v>7.7130736598534496E-3</v>
      </c>
      <c r="E20225" s="2">
        <v>2.18281036834924E-2</v>
      </c>
      <c r="F20225" s="2">
        <v>3.4390498564343501E-2</v>
      </c>
    </row>
    <row r="20226" spans="1:6" x14ac:dyDescent="0.25">
      <c r="A20226" s="1" t="str">
        <f>"31701"</f>
        <v>31701</v>
      </c>
      <c r="B20226" s="1" t="str">
        <f>"13095"</f>
        <v>13095</v>
      </c>
      <c r="C20226" s="2">
        <v>0.956418533991644</v>
      </c>
      <c r="D20226" s="2">
        <v>0.99228692634014604</v>
      </c>
      <c r="E20226" s="2">
        <v>0.97817189631650703</v>
      </c>
      <c r="F20226" s="2">
        <v>0.96560950143565605</v>
      </c>
    </row>
    <row r="20227" spans="1:6" x14ac:dyDescent="0.25">
      <c r="A20227" s="1" t="str">
        <f>"31638"</f>
        <v>31638</v>
      </c>
      <c r="B20227" s="1" t="str">
        <f>"13027"</f>
        <v>13027</v>
      </c>
      <c r="C20227" s="2">
        <v>1</v>
      </c>
      <c r="D20227" s="2">
        <v>1</v>
      </c>
      <c r="E20227" s="2">
        <v>0</v>
      </c>
      <c r="F20227" s="2">
        <v>1</v>
      </c>
    </row>
    <row r="20228" spans="1:6" x14ac:dyDescent="0.25">
      <c r="A20228" s="1" t="str">
        <f>"31648"</f>
        <v>31648</v>
      </c>
      <c r="B20228" s="1" t="str">
        <f>"13101"</f>
        <v>13101</v>
      </c>
      <c r="C20228" s="2">
        <v>1</v>
      </c>
      <c r="D20228" s="2">
        <v>1</v>
      </c>
      <c r="E20228" s="2">
        <v>0</v>
      </c>
      <c r="F20228" s="2">
        <v>1</v>
      </c>
    </row>
    <row r="20229" spans="1:6" x14ac:dyDescent="0.25">
      <c r="A20229" s="1" t="str">
        <f>"31699"</f>
        <v>31699</v>
      </c>
      <c r="B20229" s="1" t="str">
        <f>"13185"</f>
        <v>13185</v>
      </c>
      <c r="C20229" s="2">
        <v>1</v>
      </c>
      <c r="D20229" s="2">
        <v>1</v>
      </c>
      <c r="E20229" s="2">
        <v>1</v>
      </c>
      <c r="F20229" s="2">
        <v>1</v>
      </c>
    </row>
    <row r="20230" spans="1:6" x14ac:dyDescent="0.25">
      <c r="A20230" s="1" t="str">
        <f>"31535"</f>
        <v>31535</v>
      </c>
      <c r="B20230" s="1" t="str">
        <f>"13069"</f>
        <v>13069</v>
      </c>
      <c r="C20230" s="2">
        <v>1</v>
      </c>
      <c r="D20230" s="2">
        <v>1</v>
      </c>
      <c r="E20230" s="2">
        <v>1</v>
      </c>
      <c r="F20230" s="2">
        <v>1</v>
      </c>
    </row>
    <row r="20231" spans="1:6" x14ac:dyDescent="0.25">
      <c r="A20231" s="1" t="str">
        <f>"31523"</f>
        <v>31523</v>
      </c>
      <c r="B20231" s="1" t="str">
        <f>"13127"</f>
        <v>13127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25">
      <c r="A20232" s="1" t="str">
        <f>"31533"</f>
        <v>31533</v>
      </c>
      <c r="B20232" s="1" t="str">
        <f>"13069"</f>
        <v>13069</v>
      </c>
      <c r="C20232" s="2">
        <v>1</v>
      </c>
      <c r="D20232" s="2">
        <v>1</v>
      </c>
      <c r="E20232" s="2">
        <v>1</v>
      </c>
      <c r="F20232" s="2">
        <v>1</v>
      </c>
    </row>
    <row r="20233" spans="1:6" x14ac:dyDescent="0.25">
      <c r="A20233" s="1" t="str">
        <f>"31534"</f>
        <v>31534</v>
      </c>
      <c r="B20233" s="1" t="str">
        <f>"13069"</f>
        <v>13069</v>
      </c>
      <c r="C20233" s="2">
        <v>1</v>
      </c>
      <c r="D20233" s="2">
        <v>1</v>
      </c>
      <c r="E20233" s="2">
        <v>1</v>
      </c>
      <c r="F20233" s="2">
        <v>1</v>
      </c>
    </row>
    <row r="20234" spans="1:6" x14ac:dyDescent="0.25">
      <c r="A20234" s="1" t="str">
        <f>"31524"</f>
        <v>31524</v>
      </c>
      <c r="B20234" s="1" t="str">
        <f>"13127"</f>
        <v>13127</v>
      </c>
      <c r="C20234" s="2">
        <v>0</v>
      </c>
      <c r="D20234" s="2">
        <v>1</v>
      </c>
      <c r="E20234" s="2">
        <v>0</v>
      </c>
      <c r="F20234" s="2">
        <v>1</v>
      </c>
    </row>
    <row r="20235" spans="1:6" x14ac:dyDescent="0.25">
      <c r="A20235" s="1" t="str">
        <f>"31537"</f>
        <v>31537</v>
      </c>
      <c r="B20235" s="1" t="str">
        <f>"13039"</f>
        <v>13039</v>
      </c>
      <c r="C20235" s="2">
        <v>3.4137577002053297E-2</v>
      </c>
      <c r="D20235" s="2">
        <v>5.2083333333333296E-3</v>
      </c>
      <c r="E20235" s="2">
        <v>7.0175438596491196E-2</v>
      </c>
      <c r="F20235" s="2">
        <v>3.2049804011989799E-2</v>
      </c>
    </row>
    <row r="20236" spans="1:6" x14ac:dyDescent="0.25">
      <c r="A20236" s="1" t="str">
        <f>"31537"</f>
        <v>31537</v>
      </c>
      <c r="B20236" s="1" t="str">
        <f>"13049"</f>
        <v>13049</v>
      </c>
      <c r="C20236" s="2">
        <v>0.96380903490759695</v>
      </c>
      <c r="D20236" s="2">
        <v>0.99479166666666596</v>
      </c>
      <c r="E20236" s="2">
        <v>0.929824561403508</v>
      </c>
      <c r="F20236" s="2">
        <v>0.96610560295134795</v>
      </c>
    </row>
    <row r="20237" spans="1:6" x14ac:dyDescent="0.25">
      <c r="A20237" s="1" t="str">
        <f>"31537"</f>
        <v>31537</v>
      </c>
      <c r="B20237" s="1" t="str">
        <f>"13025"</f>
        <v>13025</v>
      </c>
      <c r="C20237" s="2">
        <v>2.05338809034907E-3</v>
      </c>
      <c r="D20237" s="2">
        <v>0</v>
      </c>
      <c r="E20237" s="2">
        <v>0</v>
      </c>
      <c r="F20237" s="2">
        <v>1.84459303666128E-3</v>
      </c>
    </row>
    <row r="20238" spans="1:6" x14ac:dyDescent="0.25">
      <c r="A20238" s="1" t="str">
        <f>"31704"</f>
        <v>31704</v>
      </c>
      <c r="B20238" s="1" t="str">
        <f>"13095"</f>
        <v>13095</v>
      </c>
      <c r="C20238" s="2">
        <v>0</v>
      </c>
      <c r="D20238" s="2">
        <v>1</v>
      </c>
      <c r="E20238" s="2">
        <v>1</v>
      </c>
      <c r="F20238" s="2">
        <v>1</v>
      </c>
    </row>
    <row r="20239" spans="1:6" x14ac:dyDescent="0.25">
      <c r="A20239" s="1" t="str">
        <f>"31707"</f>
        <v>31707</v>
      </c>
      <c r="B20239" s="1" t="str">
        <f>"13177"</f>
        <v>13177</v>
      </c>
      <c r="C20239" s="2">
        <v>2.9080215651037401E-2</v>
      </c>
      <c r="D20239" s="2">
        <v>5.90631364562118E-2</v>
      </c>
      <c r="E20239" s="2">
        <v>1.36815920398009E-2</v>
      </c>
      <c r="F20239" s="2">
        <v>3.1238143417225198E-2</v>
      </c>
    </row>
    <row r="20240" spans="1:6" x14ac:dyDescent="0.25">
      <c r="A20240" s="1" t="str">
        <f>"31707"</f>
        <v>31707</v>
      </c>
      <c r="B20240" s="1" t="str">
        <f>"13095"</f>
        <v>13095</v>
      </c>
      <c r="C20240" s="2">
        <v>0.97091978434896198</v>
      </c>
      <c r="D20240" s="2">
        <v>0.94093686354378803</v>
      </c>
      <c r="E20240" s="2">
        <v>0.98631840796019898</v>
      </c>
      <c r="F20240" s="2">
        <v>0.96876185658277403</v>
      </c>
    </row>
    <row r="20241" spans="1:6" x14ac:dyDescent="0.25">
      <c r="A20241" s="1" t="str">
        <f>"31808"</f>
        <v>31808</v>
      </c>
      <c r="B20241" s="1" t="str">
        <f>"13215"</f>
        <v>13215</v>
      </c>
      <c r="C20241" s="2">
        <v>0.40421961160393099</v>
      </c>
      <c r="D20241" s="2">
        <v>0.88248847926267204</v>
      </c>
      <c r="E20241" s="2">
        <v>0.72727272727272696</v>
      </c>
      <c r="F20241" s="2">
        <v>0.44995667244367399</v>
      </c>
    </row>
    <row r="20242" spans="1:6" x14ac:dyDescent="0.25">
      <c r="A20242" s="1" t="str">
        <f>"31808"</f>
        <v>31808</v>
      </c>
      <c r="B20242" s="1" t="str">
        <f>"13145"</f>
        <v>13145</v>
      </c>
      <c r="C20242" s="2">
        <v>0.59578038839606795</v>
      </c>
      <c r="D20242" s="2">
        <v>0.117511520737327</v>
      </c>
      <c r="E20242" s="2">
        <v>0.27272727272727199</v>
      </c>
      <c r="F20242" s="2">
        <v>0.55004332755632501</v>
      </c>
    </row>
    <row r="20243" spans="1:6" x14ac:dyDescent="0.25">
      <c r="A20243" s="1" t="str">
        <f>"31798"</f>
        <v>31798</v>
      </c>
      <c r="B20243" s="1" t="str">
        <f>"13155"</f>
        <v>13155</v>
      </c>
      <c r="C20243" s="2">
        <v>0.472834067547723</v>
      </c>
      <c r="D20243" s="2">
        <v>0.875</v>
      </c>
      <c r="E20243" s="2">
        <v>1</v>
      </c>
      <c r="F20243" s="2">
        <v>0.47826086956521702</v>
      </c>
    </row>
    <row r="20244" spans="1:6" x14ac:dyDescent="0.25">
      <c r="A20244" s="1" t="str">
        <f>"31798"</f>
        <v>31798</v>
      </c>
      <c r="B20244" s="1" t="str">
        <f>"13069"</f>
        <v>13069</v>
      </c>
      <c r="C20244" s="2">
        <v>0.36857562408223199</v>
      </c>
      <c r="D20244" s="2">
        <v>0.125</v>
      </c>
      <c r="E20244" s="2">
        <v>0</v>
      </c>
      <c r="F20244" s="2">
        <v>0.36521739130434699</v>
      </c>
    </row>
    <row r="20245" spans="1:6" x14ac:dyDescent="0.25">
      <c r="A20245" s="1" t="str">
        <f>"31798"</f>
        <v>31798</v>
      </c>
      <c r="B20245" s="1" t="str">
        <f>"13017"</f>
        <v>13017</v>
      </c>
      <c r="C20245" s="2">
        <v>0.15859030837004401</v>
      </c>
      <c r="D20245" s="2">
        <v>0</v>
      </c>
      <c r="E20245" s="2">
        <v>0</v>
      </c>
      <c r="F20245" s="2">
        <v>0.15652173913043399</v>
      </c>
    </row>
    <row r="20246" spans="1:6" x14ac:dyDescent="0.25">
      <c r="A20246" s="1" t="str">
        <f>"31804"</f>
        <v>31804</v>
      </c>
      <c r="B20246" s="1" t="str">
        <f>"13215"</f>
        <v>13215</v>
      </c>
      <c r="C20246" s="2">
        <v>1.40745953553835E-3</v>
      </c>
      <c r="D20246" s="2">
        <v>0</v>
      </c>
      <c r="E20246" s="2">
        <v>0</v>
      </c>
      <c r="F20246" s="2">
        <v>1.3391362571141599E-3</v>
      </c>
    </row>
    <row r="20247" spans="1:6" x14ac:dyDescent="0.25">
      <c r="A20247" s="1" t="str">
        <f>"31804"</f>
        <v>31804</v>
      </c>
      <c r="B20247" s="1" t="str">
        <f>"13145"</f>
        <v>13145</v>
      </c>
      <c r="C20247" s="2">
        <v>0.998592540464461</v>
      </c>
      <c r="D20247" s="2">
        <v>1</v>
      </c>
      <c r="E20247" s="2">
        <v>1</v>
      </c>
      <c r="F20247" s="2">
        <v>0.99866086374288499</v>
      </c>
    </row>
    <row r="20248" spans="1:6" x14ac:dyDescent="0.25">
      <c r="A20248" s="1" t="str">
        <f>"31714"</f>
        <v>31714</v>
      </c>
      <c r="B20248" s="1" t="str">
        <f>"13081"</f>
        <v>13081</v>
      </c>
      <c r="C20248" s="2">
        <v>2.8885037550548798E-4</v>
      </c>
      <c r="D20248" s="2">
        <v>0</v>
      </c>
      <c r="E20248" s="2">
        <v>0</v>
      </c>
      <c r="F20248" s="2">
        <v>2.5227043390514599E-4</v>
      </c>
    </row>
    <row r="20249" spans="1:6" x14ac:dyDescent="0.25">
      <c r="A20249" s="1" t="str">
        <f>"31714"</f>
        <v>31714</v>
      </c>
      <c r="B20249" s="1" t="str">
        <f>"13321"</f>
        <v>13321</v>
      </c>
      <c r="C20249" s="2">
        <v>2.5996533795493899E-2</v>
      </c>
      <c r="D20249" s="2">
        <v>1.00502512562814E-2</v>
      </c>
      <c r="E20249" s="2">
        <v>0</v>
      </c>
      <c r="F20249" s="2">
        <v>2.3713420787083699E-2</v>
      </c>
    </row>
    <row r="20250" spans="1:6" x14ac:dyDescent="0.25">
      <c r="A20250" s="1" t="str">
        <f>"31714"</f>
        <v>31714</v>
      </c>
      <c r="B20250" s="1" t="str">
        <f>"13277"</f>
        <v>13277</v>
      </c>
      <c r="C20250" s="2">
        <v>2.5996533795493901E-3</v>
      </c>
      <c r="D20250" s="2">
        <v>0</v>
      </c>
      <c r="E20250" s="2">
        <v>0</v>
      </c>
      <c r="F20250" s="2">
        <v>2.27043390514631E-3</v>
      </c>
    </row>
    <row r="20251" spans="1:6" x14ac:dyDescent="0.25">
      <c r="A20251" s="1" t="str">
        <f>"31714"</f>
        <v>31714</v>
      </c>
      <c r="B20251" s="1" t="str">
        <f>"13287"</f>
        <v>13287</v>
      </c>
      <c r="C20251" s="2">
        <v>0.97111496244945095</v>
      </c>
      <c r="D20251" s="2">
        <v>0.98994974874371799</v>
      </c>
      <c r="E20251" s="2">
        <v>1</v>
      </c>
      <c r="F20251" s="2">
        <v>0.97376387487386395</v>
      </c>
    </row>
    <row r="20252" spans="1:6" x14ac:dyDescent="0.25">
      <c r="A20252" s="1" t="str">
        <f>"31719"</f>
        <v>31719</v>
      </c>
      <c r="B20252" s="1" t="str">
        <f>"13261"</f>
        <v>13261</v>
      </c>
      <c r="C20252" s="2">
        <v>0.99363327674023705</v>
      </c>
      <c r="D20252" s="2">
        <v>1</v>
      </c>
      <c r="E20252" s="2">
        <v>0.996638655462184</v>
      </c>
      <c r="F20252" s="2">
        <v>0.99431919048464401</v>
      </c>
    </row>
    <row r="20253" spans="1:6" x14ac:dyDescent="0.25">
      <c r="A20253" s="1" t="str">
        <f>"31719"</f>
        <v>31719</v>
      </c>
      <c r="B20253" s="1" t="str">
        <f>"13249"</f>
        <v>13249</v>
      </c>
      <c r="C20253" s="2">
        <v>6.3667232597622997E-3</v>
      </c>
      <c r="D20253" s="2">
        <v>0</v>
      </c>
      <c r="E20253" s="2">
        <v>3.3613445378151202E-3</v>
      </c>
      <c r="F20253" s="2">
        <v>5.68080951535593E-3</v>
      </c>
    </row>
    <row r="20254" spans="1:6" x14ac:dyDescent="0.25">
      <c r="A20254" s="1" t="str">
        <f>"31901"</f>
        <v>31901</v>
      </c>
      <c r="B20254" s="1" t="str">
        <f>"13215"</f>
        <v>13215</v>
      </c>
      <c r="C20254" s="2">
        <v>1</v>
      </c>
      <c r="D20254" s="2">
        <v>1</v>
      </c>
      <c r="E20254" s="2">
        <v>1</v>
      </c>
      <c r="F20254" s="2">
        <v>1</v>
      </c>
    </row>
    <row r="20255" spans="1:6" x14ac:dyDescent="0.25">
      <c r="A20255" s="1" t="str">
        <f>"31816"</f>
        <v>31816</v>
      </c>
      <c r="B20255" s="1" t="str">
        <f>"13263"</f>
        <v>13263</v>
      </c>
      <c r="C20255" s="2">
        <v>5.3635709143268498E-2</v>
      </c>
      <c r="D20255" s="2">
        <v>6.6666666666666602E-3</v>
      </c>
      <c r="E20255" s="2">
        <v>0</v>
      </c>
      <c r="F20255" s="2">
        <v>4.8181238034460699E-2</v>
      </c>
    </row>
    <row r="20256" spans="1:6" x14ac:dyDescent="0.25">
      <c r="A20256" s="1" t="str">
        <f>"31816"</f>
        <v>31816</v>
      </c>
      <c r="B20256" s="1" t="str">
        <f>"13199"</f>
        <v>13199</v>
      </c>
      <c r="C20256" s="2">
        <v>0.94636429085673102</v>
      </c>
      <c r="D20256" s="2">
        <v>0.99333333333333296</v>
      </c>
      <c r="E20256" s="2">
        <v>1</v>
      </c>
      <c r="F20256" s="2">
        <v>0.95181876196553905</v>
      </c>
    </row>
    <row r="20257" spans="1:6" x14ac:dyDescent="0.25">
      <c r="A20257" s="1" t="str">
        <f>"31822"</f>
        <v>31822</v>
      </c>
      <c r="B20257" s="1" t="str">
        <f>"13145"</f>
        <v>13145</v>
      </c>
      <c r="C20257" s="2">
        <v>0.58634222919937196</v>
      </c>
      <c r="D20257" s="2">
        <v>0.76415094339622602</v>
      </c>
      <c r="E20257" s="2">
        <v>0.77777777777777701</v>
      </c>
      <c r="F20257" s="2">
        <v>0.59591078066914405</v>
      </c>
    </row>
    <row r="20258" spans="1:6" x14ac:dyDescent="0.25">
      <c r="A20258" s="1" t="str">
        <f>"31822"</f>
        <v>31822</v>
      </c>
      <c r="B20258" s="1" t="str">
        <f>"13199"</f>
        <v>13199</v>
      </c>
      <c r="C20258" s="2">
        <v>0.109105180533751</v>
      </c>
      <c r="D20258" s="2">
        <v>6.6037735849056603E-2</v>
      </c>
      <c r="E20258" s="2">
        <v>0.13888888888888801</v>
      </c>
      <c r="F20258" s="2">
        <v>0.107806691449814</v>
      </c>
    </row>
    <row r="20259" spans="1:6" x14ac:dyDescent="0.25">
      <c r="A20259" s="1" t="str">
        <f>"31822"</f>
        <v>31822</v>
      </c>
      <c r="B20259" s="1" t="str">
        <f>"13285"</f>
        <v>13285</v>
      </c>
      <c r="C20259" s="2">
        <v>0.30455259026687498</v>
      </c>
      <c r="D20259" s="2">
        <v>0.169811320754716</v>
      </c>
      <c r="E20259" s="2">
        <v>8.3333333333333301E-2</v>
      </c>
      <c r="F20259" s="2">
        <v>0.29628252788103998</v>
      </c>
    </row>
    <row r="20260" spans="1:6" x14ac:dyDescent="0.25">
      <c r="A20260" s="1" t="str">
        <f>"31826"</f>
        <v>31826</v>
      </c>
      <c r="B20260" s="1" t="str">
        <f>"13263"</f>
        <v>13263</v>
      </c>
      <c r="C20260" s="2">
        <v>0.43524829600778903</v>
      </c>
      <c r="D20260" s="2">
        <v>0.47826086956521702</v>
      </c>
      <c r="E20260" s="2">
        <v>0</v>
      </c>
      <c r="F20260" s="2">
        <v>0.43619047619047602</v>
      </c>
    </row>
    <row r="20261" spans="1:6" x14ac:dyDescent="0.25">
      <c r="A20261" s="1" t="str">
        <f>"31826"</f>
        <v>31826</v>
      </c>
      <c r="B20261" s="1" t="str">
        <f>"13145"</f>
        <v>13145</v>
      </c>
      <c r="C20261" s="2">
        <v>0.56475170399220997</v>
      </c>
      <c r="D20261" s="2">
        <v>0.52173913043478204</v>
      </c>
      <c r="E20261" s="2">
        <v>0</v>
      </c>
      <c r="F20261" s="2">
        <v>0.56380952380952298</v>
      </c>
    </row>
    <row r="20262" spans="1:6" x14ac:dyDescent="0.25">
      <c r="A20262" s="1" t="str">
        <f>"31917"</f>
        <v>31917</v>
      </c>
      <c r="B20262" s="1" t="str">
        <f>"13215"</f>
        <v>13215</v>
      </c>
      <c r="C20262" s="2">
        <v>1</v>
      </c>
      <c r="D20262" s="2">
        <v>1</v>
      </c>
      <c r="E20262" s="2">
        <v>1</v>
      </c>
      <c r="F20262" s="2">
        <v>1</v>
      </c>
    </row>
    <row r="20263" spans="1:6" x14ac:dyDescent="0.25">
      <c r="A20263" s="1" t="str">
        <f>"31753"</f>
        <v>31753</v>
      </c>
      <c r="B20263" s="1" t="str">
        <f>"13071"</f>
        <v>13071</v>
      </c>
      <c r="C20263" s="2">
        <v>0</v>
      </c>
      <c r="D20263" s="2">
        <v>0</v>
      </c>
      <c r="E20263" s="2">
        <v>1</v>
      </c>
      <c r="F20263" s="2">
        <v>1</v>
      </c>
    </row>
    <row r="20264" spans="1:6" x14ac:dyDescent="0.25">
      <c r="A20264" s="1" t="str">
        <f>"31757"</f>
        <v>31757</v>
      </c>
      <c r="B20264" s="1" t="str">
        <f>"13275"</f>
        <v>13275</v>
      </c>
      <c r="C20264" s="2">
        <v>1</v>
      </c>
      <c r="D20264" s="2">
        <v>1</v>
      </c>
      <c r="E20264" s="2">
        <v>1</v>
      </c>
      <c r="F20264" s="2">
        <v>1</v>
      </c>
    </row>
    <row r="20265" spans="1:6" x14ac:dyDescent="0.25">
      <c r="A20265" s="1" t="str">
        <f>"31765"</f>
        <v>31765</v>
      </c>
      <c r="B20265" s="1" t="str">
        <f>"13275"</f>
        <v>13275</v>
      </c>
      <c r="C20265" s="2">
        <v>0.38628158844765298</v>
      </c>
      <c r="D20265" s="2">
        <v>0.340425531914893</v>
      </c>
      <c r="E20265" s="2">
        <v>0.23076923076923</v>
      </c>
      <c r="F20265" s="2">
        <v>0.38270547945205402</v>
      </c>
    </row>
    <row r="20266" spans="1:6" x14ac:dyDescent="0.25">
      <c r="A20266" s="1" t="str">
        <f>"31765"</f>
        <v>31765</v>
      </c>
      <c r="B20266" s="1" t="str">
        <f>"13205"</f>
        <v>13205</v>
      </c>
      <c r="C20266" s="2">
        <v>0.36552346570397098</v>
      </c>
      <c r="D20266" s="2">
        <v>0.55319148936170204</v>
      </c>
      <c r="E20266" s="2">
        <v>0.30769230769230699</v>
      </c>
      <c r="F20266" s="2">
        <v>0.37243150684931497</v>
      </c>
    </row>
    <row r="20267" spans="1:6" x14ac:dyDescent="0.25">
      <c r="A20267" s="1" t="str">
        <f>"31765"</f>
        <v>31765</v>
      </c>
      <c r="B20267" s="1" t="str">
        <f>"13071"</f>
        <v>13071</v>
      </c>
      <c r="C20267" s="2">
        <v>0.24819494584837501</v>
      </c>
      <c r="D20267" s="2">
        <v>0.10638297872340401</v>
      </c>
      <c r="E20267" s="2">
        <v>0.46153846153846101</v>
      </c>
      <c r="F20267" s="2">
        <v>0.24486301369863001</v>
      </c>
    </row>
    <row r="20268" spans="1:6" x14ac:dyDescent="0.25">
      <c r="A20268" s="1" t="str">
        <f>"31768"</f>
        <v>31768</v>
      </c>
      <c r="B20268" s="1" t="str">
        <f>"13321"</f>
        <v>13321</v>
      </c>
      <c r="C20268" s="2">
        <v>1.0416666666666599E-3</v>
      </c>
      <c r="D20268" s="2">
        <v>0</v>
      </c>
      <c r="E20268" s="2">
        <v>0</v>
      </c>
      <c r="F20268" s="2">
        <v>8.7693656825489597E-4</v>
      </c>
    </row>
    <row r="20269" spans="1:6" x14ac:dyDescent="0.25">
      <c r="A20269" s="1" t="str">
        <f>"31768"</f>
        <v>31768</v>
      </c>
      <c r="B20269" s="1" t="str">
        <f>"13071"</f>
        <v>13071</v>
      </c>
      <c r="C20269" s="2">
        <v>0.99895833333333295</v>
      </c>
      <c r="D20269" s="2">
        <v>1</v>
      </c>
      <c r="E20269" s="2">
        <v>1</v>
      </c>
      <c r="F20269" s="2">
        <v>0.99912306343174495</v>
      </c>
    </row>
    <row r="20270" spans="1:6" x14ac:dyDescent="0.25">
      <c r="A20270" s="1" t="str">
        <f>"32011"</f>
        <v>32011</v>
      </c>
      <c r="B20270" s="1" t="str">
        <f>"12089"</f>
        <v>12089</v>
      </c>
      <c r="C20270" s="2">
        <v>1</v>
      </c>
      <c r="D20270" s="2">
        <v>1</v>
      </c>
      <c r="E20270" s="2">
        <v>1</v>
      </c>
      <c r="F20270" s="2">
        <v>1</v>
      </c>
    </row>
    <row r="20271" spans="1:6" x14ac:dyDescent="0.25">
      <c r="A20271" s="1" t="str">
        <f>"32033"</f>
        <v>32033</v>
      </c>
      <c r="B20271" s="1" t="str">
        <f>"12109"</f>
        <v>12109</v>
      </c>
      <c r="C20271" s="2">
        <v>1</v>
      </c>
      <c r="D20271" s="2">
        <v>1</v>
      </c>
      <c r="E20271" s="2">
        <v>1</v>
      </c>
      <c r="F20271" s="2">
        <v>1</v>
      </c>
    </row>
    <row r="20272" spans="1:6" x14ac:dyDescent="0.25">
      <c r="A20272" s="1" t="str">
        <f>"32105"</f>
        <v>32105</v>
      </c>
      <c r="B20272" s="1" t="str">
        <f>"12127"</f>
        <v>12127</v>
      </c>
      <c r="C20272" s="2">
        <v>0</v>
      </c>
      <c r="D20272" s="2">
        <v>1</v>
      </c>
      <c r="E20272" s="2">
        <v>0</v>
      </c>
      <c r="F20272" s="2">
        <v>1</v>
      </c>
    </row>
    <row r="20273" spans="1:6" x14ac:dyDescent="0.25">
      <c r="A20273" s="1" t="str">
        <f>"32084"</f>
        <v>32084</v>
      </c>
      <c r="B20273" s="1" t="str">
        <f>"12109"</f>
        <v>12109</v>
      </c>
      <c r="C20273" s="2">
        <v>1</v>
      </c>
      <c r="D20273" s="2">
        <v>1</v>
      </c>
      <c r="E20273" s="2">
        <v>1</v>
      </c>
      <c r="F20273" s="2">
        <v>1</v>
      </c>
    </row>
    <row r="20274" spans="1:6" x14ac:dyDescent="0.25">
      <c r="A20274" s="1" t="str">
        <f>"32124"</f>
        <v>32124</v>
      </c>
      <c r="B20274" s="1" t="str">
        <f>"12127"</f>
        <v>12127</v>
      </c>
      <c r="C20274" s="2">
        <v>1</v>
      </c>
      <c r="D20274" s="2">
        <v>1</v>
      </c>
      <c r="E20274" s="2">
        <v>1</v>
      </c>
      <c r="F20274" s="2">
        <v>1</v>
      </c>
    </row>
    <row r="20275" spans="1:6" x14ac:dyDescent="0.25">
      <c r="A20275" s="1" t="str">
        <f>"32058"</f>
        <v>32058</v>
      </c>
      <c r="B20275" s="1" t="str">
        <f>"12007"</f>
        <v>12007</v>
      </c>
      <c r="C20275" s="2">
        <v>0.94740137758296805</v>
      </c>
      <c r="D20275" s="2">
        <v>0.92592592592592504</v>
      </c>
      <c r="E20275" s="2">
        <v>1</v>
      </c>
      <c r="F20275" s="2">
        <v>0.94679564691656504</v>
      </c>
    </row>
    <row r="20276" spans="1:6" x14ac:dyDescent="0.25">
      <c r="A20276" s="1" t="str">
        <f>"32058"</f>
        <v>32058</v>
      </c>
      <c r="B20276" s="1" t="str">
        <f>"12019"</f>
        <v>12019</v>
      </c>
      <c r="C20276" s="2">
        <v>1.81590482154038E-2</v>
      </c>
      <c r="D20276" s="2">
        <v>3.7037037037037E-2</v>
      </c>
      <c r="E20276" s="2">
        <v>0</v>
      </c>
      <c r="F20276" s="2">
        <v>1.8742442563482401E-2</v>
      </c>
    </row>
    <row r="20277" spans="1:6" x14ac:dyDescent="0.25">
      <c r="A20277" s="1" t="str">
        <f>"32058"</f>
        <v>32058</v>
      </c>
      <c r="B20277" s="1" t="str">
        <f>"12125"</f>
        <v>12125</v>
      </c>
      <c r="C20277" s="2">
        <v>3.4439574201628E-2</v>
      </c>
      <c r="D20277" s="2">
        <v>3.7037037037037E-2</v>
      </c>
      <c r="E20277" s="2">
        <v>0</v>
      </c>
      <c r="F20277" s="2">
        <v>3.4461910519951601E-2</v>
      </c>
    </row>
    <row r="20278" spans="1:6" x14ac:dyDescent="0.25">
      <c r="A20278" s="1" t="str">
        <f>"32140"</f>
        <v>32140</v>
      </c>
      <c r="B20278" s="1" t="str">
        <f>"12107"</f>
        <v>12107</v>
      </c>
      <c r="C20278" s="2">
        <v>0.97142857142857097</v>
      </c>
      <c r="D20278" s="2">
        <v>1</v>
      </c>
      <c r="E20278" s="2">
        <v>1</v>
      </c>
      <c r="F20278" s="2">
        <v>0.97234513274336198</v>
      </c>
    </row>
    <row r="20279" spans="1:6" x14ac:dyDescent="0.25">
      <c r="A20279" s="1" t="str">
        <f>"32140"</f>
        <v>32140</v>
      </c>
      <c r="B20279" s="1" t="str">
        <f>"12019"</f>
        <v>12019</v>
      </c>
      <c r="C20279" s="2">
        <v>2.8571428571428501E-2</v>
      </c>
      <c r="D20279" s="2">
        <v>0</v>
      </c>
      <c r="E20279" s="2">
        <v>0</v>
      </c>
      <c r="F20279" s="2">
        <v>2.76548672566371E-2</v>
      </c>
    </row>
    <row r="20280" spans="1:6" x14ac:dyDescent="0.25">
      <c r="A20280" s="1" t="str">
        <f>"32148"</f>
        <v>32148</v>
      </c>
      <c r="B20280" s="1" t="str">
        <f>"12107"</f>
        <v>12107</v>
      </c>
      <c r="C20280" s="2">
        <v>1</v>
      </c>
      <c r="D20280" s="2">
        <v>1</v>
      </c>
      <c r="E20280" s="2">
        <v>1</v>
      </c>
      <c r="F20280" s="2">
        <v>1</v>
      </c>
    </row>
    <row r="20281" spans="1:6" x14ac:dyDescent="0.25">
      <c r="A20281" s="1" t="str">
        <f>"32219"</f>
        <v>32219</v>
      </c>
      <c r="B20281" s="1" t="str">
        <f>"12031"</f>
        <v>12031</v>
      </c>
      <c r="C20281" s="2">
        <v>1</v>
      </c>
      <c r="D20281" s="2">
        <v>1</v>
      </c>
      <c r="E20281" s="2">
        <v>1</v>
      </c>
      <c r="F20281" s="2">
        <v>1</v>
      </c>
    </row>
    <row r="20282" spans="1:6" x14ac:dyDescent="0.25">
      <c r="A20282" s="1" t="str">
        <f>"32221"</f>
        <v>32221</v>
      </c>
      <c r="B20282" s="1" t="str">
        <f>"12031"</f>
        <v>12031</v>
      </c>
      <c r="C20282" s="2">
        <v>1</v>
      </c>
      <c r="D20282" s="2">
        <v>1</v>
      </c>
      <c r="E20282" s="2">
        <v>1</v>
      </c>
      <c r="F20282" s="2">
        <v>1</v>
      </c>
    </row>
    <row r="20283" spans="1:6" x14ac:dyDescent="0.25">
      <c r="A20283" s="1" t="str">
        <f>"32223"</f>
        <v>32223</v>
      </c>
      <c r="B20283" s="1" t="str">
        <f>"12031"</f>
        <v>12031</v>
      </c>
      <c r="C20283" s="2">
        <v>1</v>
      </c>
      <c r="D20283" s="2">
        <v>1</v>
      </c>
      <c r="E20283" s="2">
        <v>1</v>
      </c>
      <c r="F20283" s="2">
        <v>1</v>
      </c>
    </row>
    <row r="20284" spans="1:6" x14ac:dyDescent="0.25">
      <c r="A20284" s="1" t="str">
        <f>"32173"</f>
        <v>32173</v>
      </c>
      <c r="B20284" s="1" t="str">
        <f>"12127"</f>
        <v>12127</v>
      </c>
      <c r="C20284" s="2">
        <v>1</v>
      </c>
      <c r="D20284" s="2">
        <v>1</v>
      </c>
      <c r="E20284" s="2">
        <v>1</v>
      </c>
      <c r="F20284" s="2">
        <v>1</v>
      </c>
    </row>
    <row r="20285" spans="1:6" x14ac:dyDescent="0.25">
      <c r="A20285" s="1" t="str">
        <f>"32189"</f>
        <v>32189</v>
      </c>
      <c r="B20285" s="1" t="str">
        <f>"12107"</f>
        <v>12107</v>
      </c>
      <c r="C20285" s="2">
        <v>1</v>
      </c>
      <c r="D20285" s="2">
        <v>1</v>
      </c>
      <c r="E20285" s="2">
        <v>1</v>
      </c>
      <c r="F20285" s="2">
        <v>1</v>
      </c>
    </row>
    <row r="20286" spans="1:6" x14ac:dyDescent="0.25">
      <c r="A20286" s="1" t="str">
        <f>"32185"</f>
        <v>32185</v>
      </c>
      <c r="B20286" s="1" t="str">
        <f>"12107"</f>
        <v>12107</v>
      </c>
      <c r="C20286" s="2">
        <v>0</v>
      </c>
      <c r="D20286" s="2">
        <v>1</v>
      </c>
      <c r="E20286" s="2">
        <v>0</v>
      </c>
      <c r="F20286" s="2">
        <v>1</v>
      </c>
    </row>
    <row r="20287" spans="1:6" x14ac:dyDescent="0.25">
      <c r="A20287" s="1" t="str">
        <f>"32227"</f>
        <v>32227</v>
      </c>
      <c r="B20287" s="1" t="str">
        <f>"12031"</f>
        <v>12031</v>
      </c>
      <c r="C20287" s="2">
        <v>1</v>
      </c>
      <c r="D20287" s="2">
        <v>1</v>
      </c>
      <c r="E20287" s="2">
        <v>1</v>
      </c>
      <c r="F20287" s="2">
        <v>1</v>
      </c>
    </row>
    <row r="20288" spans="1:6" x14ac:dyDescent="0.25">
      <c r="A20288" s="1" t="str">
        <f>"32239"</f>
        <v>32239</v>
      </c>
      <c r="B20288" s="1" t="str">
        <f>"12031"</f>
        <v>12031</v>
      </c>
      <c r="C20288" s="2">
        <v>1</v>
      </c>
      <c r="D20288" s="2">
        <v>1</v>
      </c>
      <c r="E20288" s="2">
        <v>1</v>
      </c>
      <c r="F20288" s="2">
        <v>1</v>
      </c>
    </row>
    <row r="20289" spans="1:6" x14ac:dyDescent="0.25">
      <c r="A20289" s="1" t="str">
        <f>"32311"</f>
        <v>32311</v>
      </c>
      <c r="B20289" s="1" t="str">
        <f>"12073"</f>
        <v>12073</v>
      </c>
      <c r="C20289" s="2">
        <v>1</v>
      </c>
      <c r="D20289" s="2">
        <v>1</v>
      </c>
      <c r="E20289" s="2">
        <v>1</v>
      </c>
      <c r="F20289" s="2">
        <v>1</v>
      </c>
    </row>
    <row r="20290" spans="1:6" x14ac:dyDescent="0.25">
      <c r="A20290" s="1" t="str">
        <f>"32318"</f>
        <v>32318</v>
      </c>
      <c r="B20290" s="1" t="str">
        <f>"12073"</f>
        <v>12073</v>
      </c>
      <c r="C20290" s="2">
        <v>1</v>
      </c>
      <c r="D20290" s="2">
        <v>1</v>
      </c>
      <c r="E20290" s="2">
        <v>1</v>
      </c>
      <c r="F20290" s="2">
        <v>1</v>
      </c>
    </row>
    <row r="20291" spans="1:6" x14ac:dyDescent="0.25">
      <c r="A20291" s="1" t="str">
        <f>"32327"</f>
        <v>32327</v>
      </c>
      <c r="B20291" s="1" t="str">
        <f>"12073"</f>
        <v>12073</v>
      </c>
      <c r="C20291" s="2">
        <v>2.8583438419503898E-3</v>
      </c>
      <c r="D20291" s="2">
        <v>3.3898305084745701E-3</v>
      </c>
      <c r="E20291" s="2">
        <v>6.0240963855421603E-3</v>
      </c>
      <c r="F20291" s="2">
        <v>2.9246699865623201E-3</v>
      </c>
    </row>
    <row r="20292" spans="1:6" x14ac:dyDescent="0.25">
      <c r="A20292" s="1" t="str">
        <f>"32327"</f>
        <v>32327</v>
      </c>
      <c r="B20292" s="1" t="str">
        <f>"12129"</f>
        <v>12129</v>
      </c>
      <c r="C20292" s="2">
        <v>0.99714165615804895</v>
      </c>
      <c r="D20292" s="2">
        <v>0.99661016949152503</v>
      </c>
      <c r="E20292" s="2">
        <v>0.99397590361445698</v>
      </c>
      <c r="F20292" s="2">
        <v>0.99707533001343696</v>
      </c>
    </row>
    <row r="20293" spans="1:6" x14ac:dyDescent="0.25">
      <c r="A20293" s="1" t="str">
        <f>"32331"</f>
        <v>32331</v>
      </c>
      <c r="B20293" s="1" t="str">
        <f>"12123"</f>
        <v>12123</v>
      </c>
      <c r="C20293" s="2">
        <v>0.131541725601131</v>
      </c>
      <c r="D20293" s="2">
        <v>9.8901098901098897E-2</v>
      </c>
      <c r="E20293" s="2">
        <v>0</v>
      </c>
      <c r="F20293" s="2">
        <v>0.12891674127126199</v>
      </c>
    </row>
    <row r="20294" spans="1:6" x14ac:dyDescent="0.25">
      <c r="A20294" s="1" t="str">
        <f>"32331"</f>
        <v>32331</v>
      </c>
      <c r="B20294" s="1" t="str">
        <f>"12079"</f>
        <v>12079</v>
      </c>
      <c r="C20294" s="2">
        <v>0.69212635549269197</v>
      </c>
      <c r="D20294" s="2">
        <v>0.69230769230769196</v>
      </c>
      <c r="E20294" s="2">
        <v>0.90909090909090895</v>
      </c>
      <c r="F20294" s="2">
        <v>0.69427036705460998</v>
      </c>
    </row>
    <row r="20295" spans="1:6" x14ac:dyDescent="0.25">
      <c r="A20295" s="1" t="str">
        <f>"32331"</f>
        <v>32331</v>
      </c>
      <c r="B20295" s="1" t="str">
        <f>"12065"</f>
        <v>12065</v>
      </c>
      <c r="C20295" s="2">
        <v>0.176331918906176</v>
      </c>
      <c r="D20295" s="2">
        <v>0.20879120879120799</v>
      </c>
      <c r="E20295" s="2">
        <v>9.0909090909090898E-2</v>
      </c>
      <c r="F20295" s="2">
        <v>0.176812891674127</v>
      </c>
    </row>
    <row r="20296" spans="1:6" x14ac:dyDescent="0.25">
      <c r="A20296" s="1" t="str">
        <f>"32332"</f>
        <v>32332</v>
      </c>
      <c r="B20296" s="1" t="str">
        <f>"12039"</f>
        <v>12039</v>
      </c>
      <c r="C20296" s="2">
        <v>1</v>
      </c>
      <c r="D20296" s="2">
        <v>1</v>
      </c>
      <c r="E20296" s="2">
        <v>1</v>
      </c>
      <c r="F20296" s="2">
        <v>1</v>
      </c>
    </row>
    <row r="20297" spans="1:6" x14ac:dyDescent="0.25">
      <c r="A20297" s="1" t="str">
        <f>"32356"</f>
        <v>32356</v>
      </c>
      <c r="B20297" s="1" t="str">
        <f>"12123"</f>
        <v>12123</v>
      </c>
      <c r="C20297" s="2">
        <v>0</v>
      </c>
      <c r="D20297" s="2">
        <v>0</v>
      </c>
      <c r="E20297" s="2">
        <v>1</v>
      </c>
      <c r="F20297" s="2">
        <v>1</v>
      </c>
    </row>
    <row r="20298" spans="1:6" x14ac:dyDescent="0.25">
      <c r="A20298" s="1" t="str">
        <f>"32257"</f>
        <v>32257</v>
      </c>
      <c r="B20298" s="1" t="str">
        <f>"12031"</f>
        <v>12031</v>
      </c>
      <c r="C20298" s="2">
        <v>1</v>
      </c>
      <c r="D20298" s="2">
        <v>1</v>
      </c>
      <c r="E20298" s="2">
        <v>1</v>
      </c>
      <c r="F20298" s="2">
        <v>1</v>
      </c>
    </row>
    <row r="20299" spans="1:6" x14ac:dyDescent="0.25">
      <c r="A20299" s="1" t="str">
        <f>"32408"</f>
        <v>32408</v>
      </c>
      <c r="B20299" s="1" t="str">
        <f>"12005"</f>
        <v>12005</v>
      </c>
      <c r="C20299" s="2">
        <v>1</v>
      </c>
      <c r="D20299" s="2">
        <v>1</v>
      </c>
      <c r="E20299" s="2">
        <v>1</v>
      </c>
      <c r="F20299" s="2">
        <v>1</v>
      </c>
    </row>
    <row r="20300" spans="1:6" x14ac:dyDescent="0.25">
      <c r="A20300" s="1" t="str">
        <f>"32504"</f>
        <v>32504</v>
      </c>
      <c r="B20300" s="1" t="str">
        <f>"12033"</f>
        <v>12033</v>
      </c>
      <c r="C20300" s="2">
        <v>1</v>
      </c>
      <c r="D20300" s="2">
        <v>1</v>
      </c>
      <c r="E20300" s="2">
        <v>1</v>
      </c>
      <c r="F20300" s="2">
        <v>1</v>
      </c>
    </row>
    <row r="20301" spans="1:6" x14ac:dyDescent="0.25">
      <c r="A20301" s="1" t="str">
        <f>"32423"</f>
        <v>32423</v>
      </c>
      <c r="B20301" s="1" t="str">
        <f>"12063"</f>
        <v>12063</v>
      </c>
      <c r="C20301" s="2">
        <v>1</v>
      </c>
      <c r="D20301" s="2">
        <v>1</v>
      </c>
      <c r="E20301" s="2">
        <v>1</v>
      </c>
      <c r="F20301" s="2">
        <v>1</v>
      </c>
    </row>
    <row r="20302" spans="1:6" x14ac:dyDescent="0.25">
      <c r="A20302" s="1" t="str">
        <f>"32426"</f>
        <v>32426</v>
      </c>
      <c r="B20302" s="1" t="str">
        <f>"12063"</f>
        <v>12063</v>
      </c>
      <c r="C20302" s="2">
        <v>1</v>
      </c>
      <c r="D20302" s="2">
        <v>1</v>
      </c>
      <c r="E20302" s="2">
        <v>1</v>
      </c>
      <c r="F20302" s="2">
        <v>1</v>
      </c>
    </row>
    <row r="20303" spans="1:6" x14ac:dyDescent="0.25">
      <c r="A20303" s="1" t="str">
        <f>"32427"</f>
        <v>32427</v>
      </c>
      <c r="B20303" s="1" t="str">
        <f>"12133"</f>
        <v>12133</v>
      </c>
      <c r="C20303" s="2">
        <v>1</v>
      </c>
      <c r="D20303" s="2">
        <v>1</v>
      </c>
      <c r="E20303" s="2">
        <v>1</v>
      </c>
      <c r="F20303" s="2">
        <v>1</v>
      </c>
    </row>
    <row r="20304" spans="1:6" x14ac:dyDescent="0.25">
      <c r="A20304" s="1" t="str">
        <f>"32430"</f>
        <v>32430</v>
      </c>
      <c r="B20304" s="1" t="str">
        <f>"12013"</f>
        <v>12013</v>
      </c>
      <c r="C20304" s="2">
        <v>1</v>
      </c>
      <c r="D20304" s="2">
        <v>1</v>
      </c>
      <c r="E20304" s="2">
        <v>1</v>
      </c>
      <c r="F20304" s="2">
        <v>1</v>
      </c>
    </row>
    <row r="20305" spans="1:6" x14ac:dyDescent="0.25">
      <c r="A20305" s="1" t="str">
        <f>"32526"</f>
        <v>32526</v>
      </c>
      <c r="B20305" s="1" t="str">
        <f>"12033"</f>
        <v>12033</v>
      </c>
      <c r="C20305" s="2">
        <v>1</v>
      </c>
      <c r="D20305" s="2">
        <v>1</v>
      </c>
      <c r="E20305" s="2">
        <v>1</v>
      </c>
      <c r="F20305" s="2">
        <v>1</v>
      </c>
    </row>
    <row r="20306" spans="1:6" x14ac:dyDescent="0.25">
      <c r="A20306" s="1" t="str">
        <f>"32536"</f>
        <v>32536</v>
      </c>
      <c r="B20306" s="1" t="str">
        <f>"12091"</f>
        <v>12091</v>
      </c>
      <c r="C20306" s="2">
        <v>1</v>
      </c>
      <c r="D20306" s="2">
        <v>1</v>
      </c>
      <c r="E20306" s="2">
        <v>1</v>
      </c>
      <c r="F20306" s="2">
        <v>1</v>
      </c>
    </row>
    <row r="20307" spans="1:6" x14ac:dyDescent="0.25">
      <c r="A20307" s="1" t="str">
        <f>"32530"</f>
        <v>32530</v>
      </c>
      <c r="B20307" s="1" t="str">
        <f>"12113"</f>
        <v>12113</v>
      </c>
      <c r="C20307" s="2">
        <v>1</v>
      </c>
      <c r="D20307" s="2">
        <v>1</v>
      </c>
      <c r="E20307" s="2">
        <v>1</v>
      </c>
      <c r="F20307" s="2">
        <v>1</v>
      </c>
    </row>
    <row r="20308" spans="1:6" x14ac:dyDescent="0.25">
      <c r="A20308" s="1" t="str">
        <f>"32508"</f>
        <v>32508</v>
      </c>
      <c r="B20308" s="1" t="str">
        <f>"12033"</f>
        <v>12033</v>
      </c>
      <c r="C20308" s="2">
        <v>1</v>
      </c>
      <c r="D20308" s="2">
        <v>1</v>
      </c>
      <c r="E20308" s="2">
        <v>1</v>
      </c>
      <c r="F20308" s="2">
        <v>1</v>
      </c>
    </row>
    <row r="20309" spans="1:6" x14ac:dyDescent="0.25">
      <c r="A20309" s="1" t="str">
        <f>"32514"</f>
        <v>32514</v>
      </c>
      <c r="B20309" s="1" t="str">
        <f>"12033"</f>
        <v>12033</v>
      </c>
      <c r="C20309" s="2">
        <v>1</v>
      </c>
      <c r="D20309" s="2">
        <v>1</v>
      </c>
      <c r="E20309" s="2">
        <v>1</v>
      </c>
      <c r="F20309" s="2">
        <v>1</v>
      </c>
    </row>
    <row r="20310" spans="1:6" x14ac:dyDescent="0.25">
      <c r="A20310" s="1" t="str">
        <f>"32513"</f>
        <v>32513</v>
      </c>
      <c r="B20310" s="1" t="str">
        <f>"12033"</f>
        <v>12033</v>
      </c>
      <c r="C20310" s="2">
        <v>1</v>
      </c>
      <c r="D20310" s="2">
        <v>1</v>
      </c>
      <c r="E20310" s="2">
        <v>1</v>
      </c>
      <c r="F20310" s="2">
        <v>1</v>
      </c>
    </row>
    <row r="20311" spans="1:6" x14ac:dyDescent="0.25">
      <c r="A20311" s="1" t="str">
        <f>"32542"</f>
        <v>32542</v>
      </c>
      <c r="B20311" s="1" t="str">
        <f>"12091"</f>
        <v>12091</v>
      </c>
      <c r="C20311" s="2">
        <v>1</v>
      </c>
      <c r="D20311" s="2">
        <v>1</v>
      </c>
      <c r="E20311" s="2">
        <v>1</v>
      </c>
      <c r="F20311" s="2">
        <v>1</v>
      </c>
    </row>
    <row r="20312" spans="1:6" x14ac:dyDescent="0.25">
      <c r="A20312" s="1" t="str">
        <f>"32561"</f>
        <v>32561</v>
      </c>
      <c r="B20312" s="1" t="str">
        <f>"12113"</f>
        <v>12113</v>
      </c>
      <c r="C20312" s="2">
        <v>0.42322372284204302</v>
      </c>
      <c r="D20312" s="2">
        <v>0.72431506849314997</v>
      </c>
      <c r="E20312" s="2">
        <v>0.56353591160220895</v>
      </c>
      <c r="F20312" s="2">
        <v>0.44978223571334303</v>
      </c>
    </row>
    <row r="20313" spans="1:6" x14ac:dyDescent="0.25">
      <c r="A20313" s="1" t="str">
        <f>"32561"</f>
        <v>32561</v>
      </c>
      <c r="B20313" s="1" t="str">
        <f>"12033"</f>
        <v>12033</v>
      </c>
      <c r="C20313" s="2">
        <v>0.57677627715795599</v>
      </c>
      <c r="D20313" s="2">
        <v>0.27568493150684897</v>
      </c>
      <c r="E20313" s="2">
        <v>0.43646408839779</v>
      </c>
      <c r="F20313" s="2">
        <v>0.55021776428665603</v>
      </c>
    </row>
    <row r="20314" spans="1:6" x14ac:dyDescent="0.25">
      <c r="A20314" s="1" t="str">
        <f>"32445"</f>
        <v>32445</v>
      </c>
      <c r="B20314" s="1" t="str">
        <f>"12063"</f>
        <v>12063</v>
      </c>
      <c r="C20314" s="2">
        <v>1</v>
      </c>
      <c r="D20314" s="2">
        <v>1</v>
      </c>
      <c r="E20314" s="2">
        <v>1</v>
      </c>
      <c r="F20314" s="2">
        <v>1</v>
      </c>
    </row>
    <row r="20315" spans="1:6" x14ac:dyDescent="0.25">
      <c r="A20315" s="1" t="str">
        <f>"32447"</f>
        <v>32447</v>
      </c>
      <c r="B20315" s="1" t="str">
        <f>"12063"</f>
        <v>12063</v>
      </c>
      <c r="C20315" s="2">
        <v>1</v>
      </c>
      <c r="D20315" s="2">
        <v>1</v>
      </c>
      <c r="E20315" s="2">
        <v>1</v>
      </c>
      <c r="F20315" s="2">
        <v>1</v>
      </c>
    </row>
    <row r="20316" spans="1:6" x14ac:dyDescent="0.25">
      <c r="A20316" s="1" t="str">
        <f>"32461"</f>
        <v>32461</v>
      </c>
      <c r="B20316" s="1" t="str">
        <f>"12131"</f>
        <v>12131</v>
      </c>
      <c r="C20316" s="2">
        <v>1</v>
      </c>
      <c r="D20316" s="2">
        <v>1</v>
      </c>
      <c r="E20316" s="2">
        <v>1</v>
      </c>
      <c r="F20316" s="2">
        <v>1</v>
      </c>
    </row>
    <row r="20317" spans="1:6" x14ac:dyDescent="0.25">
      <c r="A20317" s="1" t="str">
        <f>"32462"</f>
        <v>32462</v>
      </c>
      <c r="B20317" s="1" t="str">
        <f>"12133"</f>
        <v>12133</v>
      </c>
      <c r="C20317" s="2">
        <v>0.91796116504854297</v>
      </c>
      <c r="D20317" s="2">
        <v>0.97402597402597402</v>
      </c>
      <c r="E20317" s="2">
        <v>1</v>
      </c>
      <c r="F20317" s="2">
        <v>0.92024253731343197</v>
      </c>
    </row>
    <row r="20318" spans="1:6" x14ac:dyDescent="0.25">
      <c r="A20318" s="1" t="str">
        <f>"32462"</f>
        <v>32462</v>
      </c>
      <c r="B20318" s="1" t="str">
        <f>"12005"</f>
        <v>12005</v>
      </c>
      <c r="C20318" s="2">
        <v>1.2135922330097E-2</v>
      </c>
      <c r="D20318" s="2">
        <v>0</v>
      </c>
      <c r="E20318" s="2">
        <v>0</v>
      </c>
      <c r="F20318" s="2">
        <v>1.1660447761193999E-2</v>
      </c>
    </row>
    <row r="20319" spans="1:6" x14ac:dyDescent="0.25">
      <c r="A20319" s="1" t="str">
        <f>"32462"</f>
        <v>32462</v>
      </c>
      <c r="B20319" s="1" t="str">
        <f>"12131"</f>
        <v>12131</v>
      </c>
      <c r="C20319" s="2">
        <v>6.9902912621359198E-2</v>
      </c>
      <c r="D20319" s="2">
        <v>2.5974025974025899E-2</v>
      </c>
      <c r="E20319" s="2">
        <v>0</v>
      </c>
      <c r="F20319" s="2">
        <v>6.8097014925373095E-2</v>
      </c>
    </row>
    <row r="20320" spans="1:6" x14ac:dyDescent="0.25">
      <c r="A20320" s="1" t="str">
        <f>"32464"</f>
        <v>32464</v>
      </c>
      <c r="B20320" s="1" t="str">
        <f>"12059"</f>
        <v>12059</v>
      </c>
      <c r="C20320" s="2">
        <v>0.85169124024284404</v>
      </c>
      <c r="D20320" s="2">
        <v>0.73076923076922995</v>
      </c>
      <c r="E20320" s="2">
        <v>1</v>
      </c>
      <c r="F20320" s="2">
        <v>0.84928027095681602</v>
      </c>
    </row>
    <row r="20321" spans="1:6" x14ac:dyDescent="0.25">
      <c r="A20321" s="1" t="str">
        <f>"32464"</f>
        <v>32464</v>
      </c>
      <c r="B20321" s="1" t="str">
        <f>"12131"</f>
        <v>12131</v>
      </c>
      <c r="C20321" s="2">
        <v>0.14830875975715499</v>
      </c>
      <c r="D20321" s="2">
        <v>0.269230769230769</v>
      </c>
      <c r="E20321" s="2">
        <v>0</v>
      </c>
      <c r="F20321" s="2">
        <v>0.15071972904318301</v>
      </c>
    </row>
    <row r="20322" spans="1:6" x14ac:dyDescent="0.25">
      <c r="A20322" s="1" t="str">
        <f>"32564"</f>
        <v>32564</v>
      </c>
      <c r="B20322" s="1" t="str">
        <f>"12091"</f>
        <v>12091</v>
      </c>
      <c r="C20322" s="2">
        <v>0.86455525606468997</v>
      </c>
      <c r="D20322" s="2">
        <v>0.875</v>
      </c>
      <c r="E20322" s="2">
        <v>0.8125</v>
      </c>
      <c r="F20322" s="2">
        <v>0.863810741687979</v>
      </c>
    </row>
    <row r="20323" spans="1:6" x14ac:dyDescent="0.25">
      <c r="A20323" s="1" t="str">
        <f>"32564"</f>
        <v>32564</v>
      </c>
      <c r="B20323" s="1" t="str">
        <f>"12113"</f>
        <v>12113</v>
      </c>
      <c r="C20323" s="2">
        <v>0.135444743935309</v>
      </c>
      <c r="D20323" s="2">
        <v>0.125</v>
      </c>
      <c r="E20323" s="2">
        <v>0.1875</v>
      </c>
      <c r="F20323" s="2">
        <v>0.13618925831202</v>
      </c>
    </row>
    <row r="20324" spans="1:6" x14ac:dyDescent="0.25">
      <c r="A20324" s="1" t="str">
        <f>"32621"</f>
        <v>32621</v>
      </c>
      <c r="B20324" s="1" t="str">
        <f>"12075"</f>
        <v>12075</v>
      </c>
      <c r="C20324" s="2">
        <v>1</v>
      </c>
      <c r="D20324" s="2">
        <v>1</v>
      </c>
      <c r="E20324" s="2">
        <v>1</v>
      </c>
      <c r="F20324" s="2">
        <v>1</v>
      </c>
    </row>
    <row r="20325" spans="1:6" x14ac:dyDescent="0.25">
      <c r="A20325" s="1" t="str">
        <f>"32626"</f>
        <v>32626</v>
      </c>
      <c r="B20325" s="1" t="str">
        <f>"12075"</f>
        <v>12075</v>
      </c>
      <c r="C20325" s="2">
        <v>1</v>
      </c>
      <c r="D20325" s="2">
        <v>1</v>
      </c>
      <c r="E20325" s="2">
        <v>1</v>
      </c>
      <c r="F20325" s="2">
        <v>1</v>
      </c>
    </row>
    <row r="20326" spans="1:6" x14ac:dyDescent="0.25">
      <c r="A20326" s="1" t="str">
        <f>"32627"</f>
        <v>32627</v>
      </c>
      <c r="B20326" s="1" t="str">
        <f>"12001"</f>
        <v>12001</v>
      </c>
      <c r="C20326" s="2">
        <v>1</v>
      </c>
      <c r="D20326" s="2">
        <v>1</v>
      </c>
      <c r="E20326" s="2">
        <v>1</v>
      </c>
      <c r="F20326" s="2">
        <v>1</v>
      </c>
    </row>
    <row r="20327" spans="1:6" x14ac:dyDescent="0.25">
      <c r="A20327" s="1" t="str">
        <f>"32619"</f>
        <v>32619</v>
      </c>
      <c r="B20327" s="1" t="str">
        <f>"12041"</f>
        <v>12041</v>
      </c>
      <c r="C20327" s="2">
        <v>1</v>
      </c>
      <c r="D20327" s="2">
        <v>1</v>
      </c>
      <c r="E20327" s="2">
        <v>1</v>
      </c>
      <c r="F20327" s="2">
        <v>1</v>
      </c>
    </row>
    <row r="20328" spans="1:6" x14ac:dyDescent="0.25">
      <c r="A20328" s="1" t="str">
        <f>"32634"</f>
        <v>32634</v>
      </c>
      <c r="B20328" s="1" t="str">
        <f>"12083"</f>
        <v>12083</v>
      </c>
      <c r="C20328" s="2">
        <v>0</v>
      </c>
      <c r="D20328" s="2">
        <v>0</v>
      </c>
      <c r="E20328" s="2">
        <v>1</v>
      </c>
      <c r="F20328" s="2">
        <v>1</v>
      </c>
    </row>
    <row r="20329" spans="1:6" x14ac:dyDescent="0.25">
      <c r="A20329" s="1" t="str">
        <f>"32697"</f>
        <v>32697</v>
      </c>
      <c r="B20329" s="1" t="str">
        <f>"12125"</f>
        <v>12125</v>
      </c>
      <c r="C20329" s="2">
        <v>0</v>
      </c>
      <c r="D20329" s="2">
        <v>0</v>
      </c>
      <c r="E20329" s="2">
        <v>1</v>
      </c>
      <c r="F20329" s="2">
        <v>1</v>
      </c>
    </row>
    <row r="20330" spans="1:6" x14ac:dyDescent="0.25">
      <c r="A20330" s="1" t="str">
        <f>"32692"</f>
        <v>32692</v>
      </c>
      <c r="B20330" s="1" t="str">
        <f>"12029"</f>
        <v>12029</v>
      </c>
      <c r="C20330" s="2">
        <v>0</v>
      </c>
      <c r="D20330" s="2">
        <v>1</v>
      </c>
      <c r="E20330" s="2">
        <v>0</v>
      </c>
      <c r="F20330" s="2">
        <v>1</v>
      </c>
    </row>
    <row r="20331" spans="1:6" x14ac:dyDescent="0.25">
      <c r="A20331" s="1" t="str">
        <f>"32656"</f>
        <v>32656</v>
      </c>
      <c r="B20331" s="1" t="str">
        <f>"12019"</f>
        <v>12019</v>
      </c>
      <c r="C20331" s="2">
        <v>0.90328689300689802</v>
      </c>
      <c r="D20331" s="2">
        <v>0.89880952380952295</v>
      </c>
      <c r="E20331" s="2">
        <v>0.76744186046511598</v>
      </c>
      <c r="F20331" s="2">
        <v>0.90159948816378699</v>
      </c>
    </row>
    <row r="20332" spans="1:6" x14ac:dyDescent="0.25">
      <c r="A20332" s="1" t="str">
        <f>"32656"</f>
        <v>32656</v>
      </c>
      <c r="B20332" s="1" t="str">
        <f>"12107"</f>
        <v>12107</v>
      </c>
      <c r="C20332" s="2">
        <v>4.05789260110915E-4</v>
      </c>
      <c r="D20332" s="2">
        <v>0</v>
      </c>
      <c r="E20332" s="2">
        <v>0</v>
      </c>
      <c r="F20332" s="2">
        <v>3.8387715930902102E-4</v>
      </c>
    </row>
    <row r="20333" spans="1:6" x14ac:dyDescent="0.25">
      <c r="A20333" s="1" t="str">
        <f>"32656"</f>
        <v>32656</v>
      </c>
      <c r="B20333" s="1" t="str">
        <f>"12007"</f>
        <v>12007</v>
      </c>
      <c r="C20333" s="2">
        <v>9.6307317732990602E-2</v>
      </c>
      <c r="D20333" s="2">
        <v>0.101190476190476</v>
      </c>
      <c r="E20333" s="2">
        <v>0.232558139534883</v>
      </c>
      <c r="F20333" s="2">
        <v>9.8016634676903303E-2</v>
      </c>
    </row>
    <row r="20334" spans="1:6" x14ac:dyDescent="0.25">
      <c r="A20334" s="1" t="str">
        <f>"32667"</f>
        <v>32667</v>
      </c>
      <c r="B20334" s="1" t="str">
        <f>"12001"</f>
        <v>12001</v>
      </c>
      <c r="C20334" s="2">
        <v>0.52612282309807501</v>
      </c>
      <c r="D20334" s="2">
        <v>0.73469387755102</v>
      </c>
      <c r="E20334" s="2">
        <v>0.53333333333333299</v>
      </c>
      <c r="F20334" s="2">
        <v>0.53507625272331105</v>
      </c>
    </row>
    <row r="20335" spans="1:6" x14ac:dyDescent="0.25">
      <c r="A20335" s="1" t="str">
        <f>"32667"</f>
        <v>32667</v>
      </c>
      <c r="B20335" s="1" t="str">
        <f>"12083"</f>
        <v>12083</v>
      </c>
      <c r="C20335" s="2">
        <v>0.47387717690192399</v>
      </c>
      <c r="D20335" s="2">
        <v>0.265306122448979</v>
      </c>
      <c r="E20335" s="2">
        <v>0.46666666666666601</v>
      </c>
      <c r="F20335" s="2">
        <v>0.464923747276688</v>
      </c>
    </row>
    <row r="20336" spans="1:6" x14ac:dyDescent="0.25">
      <c r="A20336" s="1" t="str">
        <f>"32669"</f>
        <v>32669</v>
      </c>
      <c r="B20336" s="1" t="str">
        <f>"12001"</f>
        <v>12001</v>
      </c>
      <c r="C20336" s="2">
        <v>0.95667870036100999</v>
      </c>
      <c r="D20336" s="2">
        <v>0.98945518453426995</v>
      </c>
      <c r="E20336" s="2">
        <v>1</v>
      </c>
      <c r="F20336" s="2">
        <v>0.95959818964565602</v>
      </c>
    </row>
    <row r="20337" spans="1:6" x14ac:dyDescent="0.25">
      <c r="A20337" s="1" t="str">
        <f>"32669"</f>
        <v>32669</v>
      </c>
      <c r="B20337" s="1" t="str">
        <f>"12075"</f>
        <v>12075</v>
      </c>
      <c r="C20337" s="2">
        <v>5.0541516245487302E-3</v>
      </c>
      <c r="D20337" s="2">
        <v>3.5149384885764402E-3</v>
      </c>
      <c r="E20337" s="2">
        <v>0</v>
      </c>
      <c r="F20337" s="2">
        <v>4.8570482393200101E-3</v>
      </c>
    </row>
    <row r="20338" spans="1:6" x14ac:dyDescent="0.25">
      <c r="A20338" s="1" t="str">
        <f>"32669"</f>
        <v>32669</v>
      </c>
      <c r="B20338" s="1" t="str">
        <f>"12041"</f>
        <v>12041</v>
      </c>
      <c r="C20338" s="2">
        <v>3.8267148014440401E-2</v>
      </c>
      <c r="D20338" s="2">
        <v>7.0298769771528899E-3</v>
      </c>
      <c r="E20338" s="2">
        <v>0</v>
      </c>
      <c r="F20338" s="2">
        <v>3.5544762115023699E-2</v>
      </c>
    </row>
    <row r="20339" spans="1:6" x14ac:dyDescent="0.25">
      <c r="A20339" s="1" t="str">
        <f>"32709"</f>
        <v>32709</v>
      </c>
      <c r="B20339" s="1" t="str">
        <f>"12095"</f>
        <v>12095</v>
      </c>
      <c r="C20339" s="2">
        <v>1</v>
      </c>
      <c r="D20339" s="2">
        <v>1</v>
      </c>
      <c r="E20339" s="2">
        <v>1</v>
      </c>
      <c r="F20339" s="2">
        <v>1</v>
      </c>
    </row>
    <row r="20340" spans="1:6" x14ac:dyDescent="0.25">
      <c r="A20340" s="1" t="str">
        <f>"32610"</f>
        <v>32610</v>
      </c>
      <c r="B20340" s="1" t="str">
        <f>"12001"</f>
        <v>12001</v>
      </c>
      <c r="C20340" s="2">
        <v>0</v>
      </c>
      <c r="D20340" s="2">
        <v>1</v>
      </c>
      <c r="E20340" s="2">
        <v>0</v>
      </c>
      <c r="F20340" s="2">
        <v>1</v>
      </c>
    </row>
    <row r="20341" spans="1:6" x14ac:dyDescent="0.25">
      <c r="A20341" s="1" t="str">
        <f>"32718"</f>
        <v>32718</v>
      </c>
      <c r="B20341" s="1" t="str">
        <f>"12117"</f>
        <v>12117</v>
      </c>
      <c r="C20341" s="2">
        <v>1</v>
      </c>
      <c r="D20341" s="2">
        <v>1</v>
      </c>
      <c r="E20341" s="2">
        <v>1</v>
      </c>
      <c r="F20341" s="2">
        <v>1</v>
      </c>
    </row>
    <row r="20342" spans="1:6" x14ac:dyDescent="0.25">
      <c r="A20342" s="1" t="str">
        <f>"32771"</f>
        <v>32771</v>
      </c>
      <c r="B20342" s="1" t="str">
        <f>"12117"</f>
        <v>12117</v>
      </c>
      <c r="C20342" s="2">
        <v>1</v>
      </c>
      <c r="D20342" s="2">
        <v>1</v>
      </c>
      <c r="E20342" s="2">
        <v>1</v>
      </c>
      <c r="F20342" s="2">
        <v>1</v>
      </c>
    </row>
    <row r="20343" spans="1:6" x14ac:dyDescent="0.25">
      <c r="A20343" s="1" t="str">
        <f>"32730"</f>
        <v>32730</v>
      </c>
      <c r="B20343" s="1" t="str">
        <f>"12117"</f>
        <v>12117</v>
      </c>
      <c r="C20343" s="2">
        <v>1</v>
      </c>
      <c r="D20343" s="2">
        <v>1</v>
      </c>
      <c r="E20343" s="2">
        <v>1</v>
      </c>
      <c r="F20343" s="2">
        <v>1</v>
      </c>
    </row>
    <row r="20344" spans="1:6" x14ac:dyDescent="0.25">
      <c r="A20344" s="1" t="str">
        <f>"32727"</f>
        <v>32727</v>
      </c>
      <c r="B20344" s="1" t="str">
        <f>"12069"</f>
        <v>12069</v>
      </c>
      <c r="C20344" s="2">
        <v>1</v>
      </c>
      <c r="D20344" s="2">
        <v>1</v>
      </c>
      <c r="E20344" s="2">
        <v>1</v>
      </c>
      <c r="F20344" s="2">
        <v>1</v>
      </c>
    </row>
    <row r="20345" spans="1:6" x14ac:dyDescent="0.25">
      <c r="A20345" s="1" t="str">
        <f>"32803"</f>
        <v>32803</v>
      </c>
      <c r="B20345" s="1" t="str">
        <f>"12095"</f>
        <v>12095</v>
      </c>
      <c r="C20345" s="2">
        <v>1</v>
      </c>
      <c r="D20345" s="2">
        <v>1</v>
      </c>
      <c r="E20345" s="2">
        <v>1</v>
      </c>
      <c r="F20345" s="2">
        <v>1</v>
      </c>
    </row>
    <row r="20346" spans="1:6" x14ac:dyDescent="0.25">
      <c r="A20346" s="1" t="str">
        <f>"32806"</f>
        <v>32806</v>
      </c>
      <c r="B20346" s="1" t="str">
        <f>"12095"</f>
        <v>12095</v>
      </c>
      <c r="C20346" s="2">
        <v>1</v>
      </c>
      <c r="D20346" s="2">
        <v>1</v>
      </c>
      <c r="E20346" s="2">
        <v>1</v>
      </c>
      <c r="F20346" s="2">
        <v>1</v>
      </c>
    </row>
    <row r="20347" spans="1:6" x14ac:dyDescent="0.25">
      <c r="A20347" s="1" t="str">
        <f>"32746"</f>
        <v>32746</v>
      </c>
      <c r="B20347" s="1" t="str">
        <f>"12117"</f>
        <v>12117</v>
      </c>
      <c r="C20347" s="2">
        <v>1</v>
      </c>
      <c r="D20347" s="2">
        <v>1</v>
      </c>
      <c r="E20347" s="2">
        <v>1</v>
      </c>
      <c r="F20347" s="2">
        <v>1</v>
      </c>
    </row>
    <row r="20348" spans="1:6" x14ac:dyDescent="0.25">
      <c r="A20348" s="1" t="str">
        <f>"32750"</f>
        <v>32750</v>
      </c>
      <c r="B20348" s="1" t="str">
        <f>"12117"</f>
        <v>12117</v>
      </c>
      <c r="C20348" s="2">
        <v>1</v>
      </c>
      <c r="D20348" s="2">
        <v>1</v>
      </c>
      <c r="E20348" s="2">
        <v>1</v>
      </c>
      <c r="F20348" s="2">
        <v>1</v>
      </c>
    </row>
    <row r="20349" spans="1:6" x14ac:dyDescent="0.25">
      <c r="A20349" s="1" t="str">
        <f>"32818"</f>
        <v>32818</v>
      </c>
      <c r="B20349" s="1" t="str">
        <f>"12095"</f>
        <v>12095</v>
      </c>
      <c r="C20349" s="2">
        <v>1</v>
      </c>
      <c r="D20349" s="2">
        <v>1</v>
      </c>
      <c r="E20349" s="2">
        <v>1</v>
      </c>
      <c r="F20349" s="2">
        <v>1</v>
      </c>
    </row>
    <row r="20350" spans="1:6" x14ac:dyDescent="0.25">
      <c r="A20350" s="1" t="str">
        <f>"32815"</f>
        <v>32815</v>
      </c>
      <c r="B20350" s="1" t="str">
        <f>"12009"</f>
        <v>12009</v>
      </c>
      <c r="C20350" s="2">
        <v>0</v>
      </c>
      <c r="D20350" s="2">
        <v>1</v>
      </c>
      <c r="E20350" s="2">
        <v>0</v>
      </c>
      <c r="F20350" s="2">
        <v>1</v>
      </c>
    </row>
    <row r="20351" spans="1:6" x14ac:dyDescent="0.25">
      <c r="A20351" s="1" t="str">
        <f>"32856"</f>
        <v>32856</v>
      </c>
      <c r="B20351" s="1" t="str">
        <f>"12095"</f>
        <v>12095</v>
      </c>
      <c r="C20351" s="2">
        <v>1</v>
      </c>
      <c r="D20351" s="2">
        <v>1</v>
      </c>
      <c r="E20351" s="2">
        <v>1</v>
      </c>
      <c r="F20351" s="2">
        <v>1</v>
      </c>
    </row>
    <row r="20352" spans="1:6" x14ac:dyDescent="0.25">
      <c r="A20352" s="1" t="str">
        <f>"32899"</f>
        <v>32899</v>
      </c>
      <c r="B20352" s="1" t="str">
        <f>"12009"</f>
        <v>12009</v>
      </c>
      <c r="C20352" s="2">
        <v>0</v>
      </c>
      <c r="D20352" s="2">
        <v>0</v>
      </c>
      <c r="E20352" s="2">
        <v>1</v>
      </c>
      <c r="F20352" s="2">
        <v>1</v>
      </c>
    </row>
    <row r="20353" spans="1:6" x14ac:dyDescent="0.25">
      <c r="A20353" s="1" t="str">
        <f>"33020"</f>
        <v>33020</v>
      </c>
      <c r="B20353" s="1" t="str">
        <f>"12011"</f>
        <v>12011</v>
      </c>
      <c r="C20353" s="2">
        <v>1</v>
      </c>
      <c r="D20353" s="2">
        <v>1</v>
      </c>
      <c r="E20353" s="2">
        <v>1</v>
      </c>
      <c r="F20353" s="2">
        <v>1</v>
      </c>
    </row>
    <row r="20354" spans="1:6" x14ac:dyDescent="0.25">
      <c r="A20354" s="1" t="str">
        <f>"33008"</f>
        <v>33008</v>
      </c>
      <c r="B20354" s="1" t="str">
        <f>"12011"</f>
        <v>12011</v>
      </c>
      <c r="C20354" s="2">
        <v>1</v>
      </c>
      <c r="D20354" s="2">
        <v>1</v>
      </c>
      <c r="E20354" s="2">
        <v>1</v>
      </c>
      <c r="F20354" s="2">
        <v>1</v>
      </c>
    </row>
    <row r="20355" spans="1:6" x14ac:dyDescent="0.25">
      <c r="A20355" s="1" t="str">
        <f>"32969"</f>
        <v>32969</v>
      </c>
      <c r="B20355" s="1" t="str">
        <f>"12061"</f>
        <v>12061</v>
      </c>
      <c r="C20355" s="2">
        <v>1</v>
      </c>
      <c r="D20355" s="2">
        <v>1</v>
      </c>
      <c r="E20355" s="2">
        <v>1</v>
      </c>
      <c r="F20355" s="2">
        <v>1</v>
      </c>
    </row>
    <row r="20356" spans="1:6" x14ac:dyDescent="0.25">
      <c r="A20356" s="1" t="str">
        <f>"33023"</f>
        <v>33023</v>
      </c>
      <c r="B20356" s="1" t="str">
        <f>"12011"</f>
        <v>12011</v>
      </c>
      <c r="C20356" s="2">
        <v>0.99642300284325402</v>
      </c>
      <c r="D20356" s="2">
        <v>0.999693251533742</v>
      </c>
      <c r="E20356" s="2">
        <v>0.99292661361626799</v>
      </c>
      <c r="F20356" s="2">
        <v>0.99667900904683704</v>
      </c>
    </row>
    <row r="20357" spans="1:6" x14ac:dyDescent="0.25">
      <c r="A20357" s="1" t="str">
        <f>"33023"</f>
        <v>33023</v>
      </c>
      <c r="B20357" s="1" t="str">
        <f>"12086"</f>
        <v>12086</v>
      </c>
      <c r="C20357" s="2">
        <v>3.57699715674584E-3</v>
      </c>
      <c r="D20357" s="2">
        <v>3.0674846625766802E-4</v>
      </c>
      <c r="E20357" s="2">
        <v>7.0733863837312101E-3</v>
      </c>
      <c r="F20357" s="2">
        <v>3.3209909531625699E-3</v>
      </c>
    </row>
    <row r="20358" spans="1:6" x14ac:dyDescent="0.25">
      <c r="A20358" s="1" t="str">
        <f>"33013"</f>
        <v>33013</v>
      </c>
      <c r="B20358" s="1" t="str">
        <f>"12086"</f>
        <v>12086</v>
      </c>
      <c r="C20358" s="2">
        <v>1</v>
      </c>
      <c r="D20358" s="2">
        <v>1</v>
      </c>
      <c r="E20358" s="2">
        <v>1</v>
      </c>
      <c r="F20358" s="2">
        <v>1</v>
      </c>
    </row>
    <row r="20359" spans="1:6" x14ac:dyDescent="0.25">
      <c r="A20359" s="1" t="str">
        <f>"33034"</f>
        <v>33034</v>
      </c>
      <c r="B20359" s="1" t="str">
        <f>"12087"</f>
        <v>12087</v>
      </c>
      <c r="C20359" s="2">
        <v>0</v>
      </c>
      <c r="D20359" s="2">
        <v>2.1459227467811098E-3</v>
      </c>
      <c r="E20359" s="2">
        <v>0</v>
      </c>
      <c r="F20359" s="2">
        <v>2.0306630114732399E-4</v>
      </c>
    </row>
    <row r="20360" spans="1:6" x14ac:dyDescent="0.25">
      <c r="A20360" s="1" t="str">
        <f>"33034"</f>
        <v>33034</v>
      </c>
      <c r="B20360" s="1" t="str">
        <f>"12086"</f>
        <v>12086</v>
      </c>
      <c r="C20360" s="2">
        <v>1</v>
      </c>
      <c r="D20360" s="2">
        <v>0.99785407725321795</v>
      </c>
      <c r="E20360" s="2">
        <v>1</v>
      </c>
      <c r="F20360" s="2">
        <v>0.99979693369885203</v>
      </c>
    </row>
    <row r="20361" spans="1:6" x14ac:dyDescent="0.25">
      <c r="A20361" s="1" t="str">
        <f>"33067"</f>
        <v>33067</v>
      </c>
      <c r="B20361" s="1" t="str">
        <f>"12011"</f>
        <v>12011</v>
      </c>
      <c r="C20361" s="2">
        <v>1</v>
      </c>
      <c r="D20361" s="2">
        <v>1</v>
      </c>
      <c r="E20361" s="2">
        <v>1</v>
      </c>
      <c r="F20361" s="2">
        <v>1</v>
      </c>
    </row>
    <row r="20362" spans="1:6" x14ac:dyDescent="0.25">
      <c r="A20362" s="1" t="str">
        <f>"33055"</f>
        <v>33055</v>
      </c>
      <c r="B20362" s="1" t="str">
        <f>"12086"</f>
        <v>12086</v>
      </c>
      <c r="C20362" s="2">
        <v>1</v>
      </c>
      <c r="D20362" s="2">
        <v>1</v>
      </c>
      <c r="E20362" s="2">
        <v>1</v>
      </c>
      <c r="F20362" s="2">
        <v>1</v>
      </c>
    </row>
    <row r="20363" spans="1:6" x14ac:dyDescent="0.25">
      <c r="A20363" s="1" t="str">
        <f>"33052"</f>
        <v>33052</v>
      </c>
      <c r="B20363" s="1" t="str">
        <f>"12087"</f>
        <v>12087</v>
      </c>
      <c r="C20363" s="2">
        <v>1</v>
      </c>
      <c r="D20363" s="2">
        <v>1</v>
      </c>
      <c r="E20363" s="2">
        <v>1</v>
      </c>
      <c r="F20363" s="2">
        <v>1</v>
      </c>
    </row>
    <row r="20364" spans="1:6" x14ac:dyDescent="0.25">
      <c r="A20364" s="1" t="str">
        <f>"33075"</f>
        <v>33075</v>
      </c>
      <c r="B20364" s="1" t="str">
        <f>"12011"</f>
        <v>12011</v>
      </c>
      <c r="C20364" s="2">
        <v>1</v>
      </c>
      <c r="D20364" s="2">
        <v>1</v>
      </c>
      <c r="E20364" s="2">
        <v>1</v>
      </c>
      <c r="F20364" s="2">
        <v>1</v>
      </c>
    </row>
    <row r="20365" spans="1:6" x14ac:dyDescent="0.25">
      <c r="A20365" s="1" t="str">
        <f>"33081"</f>
        <v>33081</v>
      </c>
      <c r="B20365" s="1" t="str">
        <f>"12011"</f>
        <v>12011</v>
      </c>
      <c r="C20365" s="2">
        <v>1</v>
      </c>
      <c r="D20365" s="2">
        <v>1</v>
      </c>
      <c r="E20365" s="2">
        <v>1</v>
      </c>
      <c r="F20365" s="2">
        <v>1</v>
      </c>
    </row>
    <row r="20366" spans="1:6" x14ac:dyDescent="0.25">
      <c r="A20366" s="1" t="str">
        <f>"33083"</f>
        <v>33083</v>
      </c>
      <c r="B20366" s="1" t="str">
        <f>"12011"</f>
        <v>12011</v>
      </c>
      <c r="C20366" s="2">
        <v>1</v>
      </c>
      <c r="D20366" s="2">
        <v>1</v>
      </c>
      <c r="E20366" s="2">
        <v>1</v>
      </c>
      <c r="F20366" s="2">
        <v>1</v>
      </c>
    </row>
    <row r="20367" spans="1:6" x14ac:dyDescent="0.25">
      <c r="A20367" s="1" t="str">
        <f>"33106"</f>
        <v>33106</v>
      </c>
      <c r="B20367" s="1" t="str">
        <f>"12086"</f>
        <v>12086</v>
      </c>
      <c r="C20367" s="2">
        <v>0</v>
      </c>
      <c r="D20367" s="2">
        <v>1</v>
      </c>
      <c r="E20367" s="2">
        <v>1</v>
      </c>
      <c r="F20367" s="2">
        <v>1</v>
      </c>
    </row>
    <row r="20368" spans="1:6" x14ac:dyDescent="0.25">
      <c r="A20368" s="1" t="str">
        <f>"33133"</f>
        <v>33133</v>
      </c>
      <c r="B20368" s="1" t="str">
        <f>"12086"</f>
        <v>12086</v>
      </c>
      <c r="C20368" s="2">
        <v>1</v>
      </c>
      <c r="D20368" s="2">
        <v>1</v>
      </c>
      <c r="E20368" s="2">
        <v>1</v>
      </c>
      <c r="F20368" s="2">
        <v>1</v>
      </c>
    </row>
    <row r="20369" spans="1:6" x14ac:dyDescent="0.25">
      <c r="A20369" s="1" t="str">
        <f>"33063"</f>
        <v>33063</v>
      </c>
      <c r="B20369" s="1" t="str">
        <f>"12011"</f>
        <v>12011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25">
      <c r="A20370" s="1" t="str">
        <f>"33141"</f>
        <v>33141</v>
      </c>
      <c r="B20370" s="1" t="str">
        <f t="shared" ref="B20370:B20378" si="104">"12086"</f>
        <v>12086</v>
      </c>
      <c r="C20370" s="2">
        <v>1</v>
      </c>
      <c r="D20370" s="2">
        <v>1</v>
      </c>
      <c r="E20370" s="2">
        <v>1</v>
      </c>
      <c r="F20370" s="2">
        <v>1</v>
      </c>
    </row>
    <row r="20371" spans="1:6" x14ac:dyDescent="0.25">
      <c r="A20371" s="1" t="str">
        <f>"33181"</f>
        <v>33181</v>
      </c>
      <c r="B20371" s="1" t="str">
        <f t="shared" si="104"/>
        <v>12086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25">
      <c r="A20372" s="1" t="str">
        <f>"33167"</f>
        <v>33167</v>
      </c>
      <c r="B20372" s="1" t="str">
        <f t="shared" si="104"/>
        <v>12086</v>
      </c>
      <c r="C20372" s="2">
        <v>1</v>
      </c>
      <c r="D20372" s="2">
        <v>1</v>
      </c>
      <c r="E20372" s="2">
        <v>1</v>
      </c>
      <c r="F20372" s="2">
        <v>1</v>
      </c>
    </row>
    <row r="20373" spans="1:6" x14ac:dyDescent="0.25">
      <c r="A20373" s="1" t="str">
        <f>"33168"</f>
        <v>33168</v>
      </c>
      <c r="B20373" s="1" t="str">
        <f t="shared" si="104"/>
        <v>12086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25">
      <c r="A20374" s="1" t="str">
        <f>"33190"</f>
        <v>33190</v>
      </c>
      <c r="B20374" s="1" t="str">
        <f t="shared" si="104"/>
        <v>12086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25">
      <c r="A20375" s="1" t="str">
        <f>"33197"</f>
        <v>33197</v>
      </c>
      <c r="B20375" s="1" t="str">
        <f t="shared" si="104"/>
        <v>12086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25">
      <c r="A20376" s="1" t="str">
        <f>"33231"</f>
        <v>33231</v>
      </c>
      <c r="B20376" s="1" t="str">
        <f t="shared" si="104"/>
        <v>12086</v>
      </c>
      <c r="C20376" s="2">
        <v>1</v>
      </c>
      <c r="D20376" s="2">
        <v>1</v>
      </c>
      <c r="E20376" s="2">
        <v>1</v>
      </c>
      <c r="F20376" s="2">
        <v>1</v>
      </c>
    </row>
    <row r="20377" spans="1:6" x14ac:dyDescent="0.25">
      <c r="A20377" s="1" t="str">
        <f>"33184"</f>
        <v>33184</v>
      </c>
      <c r="B20377" s="1" t="str">
        <f t="shared" si="104"/>
        <v>12086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tr">
        <f>"33261"</f>
        <v>33261</v>
      </c>
      <c r="B20378" s="1" t="str">
        <f t="shared" si="104"/>
        <v>12086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25">
      <c r="A20379" s="1" t="str">
        <f>"33301"</f>
        <v>33301</v>
      </c>
      <c r="B20379" s="1" t="str">
        <f>"12011"</f>
        <v>12011</v>
      </c>
      <c r="C20379" s="2">
        <v>1</v>
      </c>
      <c r="D20379" s="2">
        <v>1</v>
      </c>
      <c r="E20379" s="2">
        <v>1</v>
      </c>
      <c r="F20379" s="2">
        <v>1</v>
      </c>
    </row>
    <row r="20380" spans="1:6" x14ac:dyDescent="0.25">
      <c r="A20380" s="1" t="str">
        <f>"33172"</f>
        <v>33172</v>
      </c>
      <c r="B20380" s="1" t="str">
        <f>"12086"</f>
        <v>12086</v>
      </c>
      <c r="C20380" s="2">
        <v>1</v>
      </c>
      <c r="D20380" s="2">
        <v>1</v>
      </c>
      <c r="E20380" s="2">
        <v>1</v>
      </c>
      <c r="F20380" s="2">
        <v>1</v>
      </c>
    </row>
    <row r="20381" spans="1:6" x14ac:dyDescent="0.25">
      <c r="A20381" s="1" t="str">
        <f>"33174"</f>
        <v>33174</v>
      </c>
      <c r="B20381" s="1" t="str">
        <f>"12086"</f>
        <v>12086</v>
      </c>
      <c r="C20381" s="2">
        <v>1</v>
      </c>
      <c r="D20381" s="2">
        <v>1</v>
      </c>
      <c r="E20381" s="2">
        <v>1</v>
      </c>
      <c r="F20381" s="2">
        <v>1</v>
      </c>
    </row>
    <row r="20382" spans="1:6" x14ac:dyDescent="0.25">
      <c r="A20382" s="1" t="str">
        <f>"33309"</f>
        <v>33309</v>
      </c>
      <c r="B20382" s="1" t="str">
        <f>"12011"</f>
        <v>12011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25">
      <c r="A20383" s="1" t="str">
        <f>"33330"</f>
        <v>33330</v>
      </c>
      <c r="B20383" s="1" t="str">
        <f>"12011"</f>
        <v>12011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25">
      <c r="A20384" s="1" t="str">
        <f>"33331"</f>
        <v>33331</v>
      </c>
      <c r="B20384" s="1" t="str">
        <f>"12011"</f>
        <v>12011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25">
      <c r="A20385" s="1" t="str">
        <f>"33427"</f>
        <v>33427</v>
      </c>
      <c r="B20385" s="1" t="str">
        <f>"12099"</f>
        <v>12099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25">
      <c r="A20386" s="1" t="str">
        <f>"33410"</f>
        <v>33410</v>
      </c>
      <c r="B20386" s="1" t="str">
        <f>"12099"</f>
        <v>12099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25">
      <c r="A20387" s="1" t="str">
        <f>"33480"</f>
        <v>33480</v>
      </c>
      <c r="B20387" s="1" t="str">
        <f>"12099"</f>
        <v>12099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25">
      <c r="A20388" s="1" t="str">
        <f>"33473"</f>
        <v>33473</v>
      </c>
      <c r="B20388" s="1" t="str">
        <f>"12099"</f>
        <v>12099</v>
      </c>
      <c r="C20388" s="2">
        <v>1</v>
      </c>
      <c r="D20388" s="2">
        <v>1</v>
      </c>
      <c r="E20388" s="2">
        <v>1</v>
      </c>
      <c r="F20388" s="2">
        <v>1</v>
      </c>
    </row>
    <row r="20389" spans="1:6" x14ac:dyDescent="0.25">
      <c r="A20389" s="1" t="str">
        <f>"33445"</f>
        <v>33445</v>
      </c>
      <c r="B20389" s="1" t="str">
        <f>"12099"</f>
        <v>12099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25">
      <c r="A20390" s="1" t="str">
        <f>"33513"</f>
        <v>33513</v>
      </c>
      <c r="B20390" s="1" t="str">
        <f>"12119"</f>
        <v>12119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25">
      <c r="A20391" s="1" t="str">
        <f>"33499"</f>
        <v>33499</v>
      </c>
      <c r="B20391" s="1" t="str">
        <f>"12099"</f>
        <v>12099</v>
      </c>
      <c r="C20391" s="2">
        <v>0</v>
      </c>
      <c r="D20391" s="2">
        <v>1</v>
      </c>
      <c r="E20391" s="2">
        <v>0</v>
      </c>
      <c r="F20391" s="2">
        <v>1</v>
      </c>
    </row>
    <row r="20392" spans="1:6" x14ac:dyDescent="0.25">
      <c r="A20392" s="1" t="str">
        <f>"33539"</f>
        <v>33539</v>
      </c>
      <c r="B20392" s="1" t="str">
        <f>"12101"</f>
        <v>12101</v>
      </c>
      <c r="C20392" s="2">
        <v>1</v>
      </c>
      <c r="D20392" s="2">
        <v>1</v>
      </c>
      <c r="E20392" s="2">
        <v>1</v>
      </c>
      <c r="F20392" s="2">
        <v>1</v>
      </c>
    </row>
    <row r="20393" spans="1:6" x14ac:dyDescent="0.25">
      <c r="A20393" s="1" t="str">
        <f>"33526"</f>
        <v>33526</v>
      </c>
      <c r="B20393" s="1" t="str">
        <f>"12101"</f>
        <v>12101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25">
      <c r="A20394" s="1" t="str">
        <f>"33463"</f>
        <v>33463</v>
      </c>
      <c r="B20394" s="1" t="str">
        <f>"12099"</f>
        <v>12099</v>
      </c>
      <c r="C20394" s="2">
        <v>1</v>
      </c>
      <c r="D20394" s="2">
        <v>1</v>
      </c>
      <c r="E20394" s="2">
        <v>1</v>
      </c>
      <c r="F20394" s="2">
        <v>1</v>
      </c>
    </row>
    <row r="20395" spans="1:6" x14ac:dyDescent="0.25">
      <c r="A20395" s="1" t="str">
        <f>"33465"</f>
        <v>33465</v>
      </c>
      <c r="B20395" s="1" t="str">
        <f>"12099"</f>
        <v>12099</v>
      </c>
      <c r="C20395" s="2">
        <v>1</v>
      </c>
      <c r="D20395" s="2">
        <v>1</v>
      </c>
      <c r="E20395" s="2">
        <v>1</v>
      </c>
      <c r="F20395" s="2">
        <v>1</v>
      </c>
    </row>
    <row r="20396" spans="1:6" x14ac:dyDescent="0.25">
      <c r="A20396" s="1" t="str">
        <f>"33545"</f>
        <v>33545</v>
      </c>
      <c r="B20396" s="1" t="str">
        <f>"12101"</f>
        <v>12101</v>
      </c>
      <c r="C20396" s="2">
        <v>1</v>
      </c>
      <c r="D20396" s="2">
        <v>1</v>
      </c>
      <c r="E20396" s="2">
        <v>1</v>
      </c>
      <c r="F20396" s="2">
        <v>1</v>
      </c>
    </row>
    <row r="20397" spans="1:6" x14ac:dyDescent="0.25">
      <c r="A20397" s="1" t="str">
        <f>"33563"</f>
        <v>33563</v>
      </c>
      <c r="B20397" s="1" t="str">
        <f t="shared" ref="B20397:B20403" si="105">"12057"</f>
        <v>12057</v>
      </c>
      <c r="C20397" s="2">
        <v>1</v>
      </c>
      <c r="D20397" s="2">
        <v>1</v>
      </c>
      <c r="E20397" s="2">
        <v>1</v>
      </c>
      <c r="F20397" s="2">
        <v>1</v>
      </c>
    </row>
    <row r="20398" spans="1:6" x14ac:dyDescent="0.25">
      <c r="A20398" s="1" t="str">
        <f>"33578"</f>
        <v>33578</v>
      </c>
      <c r="B20398" s="1" t="str">
        <f t="shared" si="105"/>
        <v>12057</v>
      </c>
      <c r="C20398" s="2">
        <v>1</v>
      </c>
      <c r="D20398" s="2">
        <v>1</v>
      </c>
      <c r="E20398" s="2">
        <v>1</v>
      </c>
      <c r="F20398" s="2">
        <v>1</v>
      </c>
    </row>
    <row r="20399" spans="1:6" x14ac:dyDescent="0.25">
      <c r="A20399" s="1" t="str">
        <f>"33584"</f>
        <v>33584</v>
      </c>
      <c r="B20399" s="1" t="str">
        <f t="shared" si="105"/>
        <v>12057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25">
      <c r="A20400" s="1" t="str">
        <f>"33592"</f>
        <v>33592</v>
      </c>
      <c r="B20400" s="1" t="str">
        <f t="shared" si="105"/>
        <v>12057</v>
      </c>
      <c r="C20400" s="2">
        <v>1</v>
      </c>
      <c r="D20400" s="2">
        <v>1</v>
      </c>
      <c r="E20400" s="2">
        <v>1</v>
      </c>
      <c r="F20400" s="2">
        <v>1</v>
      </c>
    </row>
    <row r="20401" spans="1:6" x14ac:dyDescent="0.25">
      <c r="A20401" s="1" t="str">
        <f>"33594"</f>
        <v>33594</v>
      </c>
      <c r="B20401" s="1" t="str">
        <f t="shared" si="105"/>
        <v>12057</v>
      </c>
      <c r="C20401" s="2">
        <v>1</v>
      </c>
      <c r="D20401" s="2">
        <v>1</v>
      </c>
      <c r="E20401" s="2">
        <v>1</v>
      </c>
      <c r="F20401" s="2">
        <v>1</v>
      </c>
    </row>
    <row r="20402" spans="1:6" x14ac:dyDescent="0.25">
      <c r="A20402" s="1" t="str">
        <f>"33586"</f>
        <v>33586</v>
      </c>
      <c r="B20402" s="1" t="str">
        <f t="shared" si="105"/>
        <v>12057</v>
      </c>
      <c r="C20402" s="2">
        <v>0</v>
      </c>
      <c r="D20402" s="2">
        <v>0</v>
      </c>
      <c r="E20402" s="2">
        <v>1</v>
      </c>
      <c r="F20402" s="2">
        <v>1</v>
      </c>
    </row>
    <row r="20403" spans="1:6" x14ac:dyDescent="0.25">
      <c r="A20403" s="1" t="str">
        <f>"33623"</f>
        <v>33623</v>
      </c>
      <c r="B20403" s="1" t="str">
        <f t="shared" si="105"/>
        <v>12057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25">
      <c r="A20404" s="1" t="str">
        <f>"33738"</f>
        <v>33738</v>
      </c>
      <c r="B20404" s="1" t="str">
        <f>"12103"</f>
        <v>12103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25">
      <c r="A20405" s="1" t="str">
        <f>"33741"</f>
        <v>33741</v>
      </c>
      <c r="B20405" s="1" t="str">
        <f>"12103"</f>
        <v>12103</v>
      </c>
      <c r="C20405" s="2">
        <v>1</v>
      </c>
      <c r="D20405" s="2">
        <v>1</v>
      </c>
      <c r="E20405" s="2">
        <v>1</v>
      </c>
      <c r="F20405" s="2">
        <v>1</v>
      </c>
    </row>
    <row r="20406" spans="1:6" x14ac:dyDescent="0.25">
      <c r="A20406" s="1" t="str">
        <f>"33729"</f>
        <v>33729</v>
      </c>
      <c r="B20406" s="1" t="str">
        <f>"12103"</f>
        <v>12103</v>
      </c>
      <c r="C20406" s="2">
        <v>0</v>
      </c>
      <c r="D20406" s="2">
        <v>1</v>
      </c>
      <c r="E20406" s="2">
        <v>0</v>
      </c>
      <c r="F20406" s="2">
        <v>1</v>
      </c>
    </row>
    <row r="20407" spans="1:6" x14ac:dyDescent="0.25">
      <c r="A20407" s="1" t="str">
        <f>"33730"</f>
        <v>33730</v>
      </c>
      <c r="B20407" s="1" t="str">
        <f>"12103"</f>
        <v>12103</v>
      </c>
      <c r="C20407" s="2">
        <v>0</v>
      </c>
      <c r="D20407" s="2">
        <v>1</v>
      </c>
      <c r="E20407" s="2">
        <v>1</v>
      </c>
      <c r="F20407" s="2">
        <v>1</v>
      </c>
    </row>
    <row r="20408" spans="1:6" x14ac:dyDescent="0.25">
      <c r="A20408" s="1" t="str">
        <f>"33689"</f>
        <v>33689</v>
      </c>
      <c r="B20408" s="1" t="str">
        <f>"12057"</f>
        <v>12057</v>
      </c>
      <c r="C20408" s="2">
        <v>1</v>
      </c>
      <c r="D20408" s="2">
        <v>1</v>
      </c>
      <c r="E20408" s="2">
        <v>1</v>
      </c>
      <c r="F20408" s="2">
        <v>1</v>
      </c>
    </row>
    <row r="20409" spans="1:6" x14ac:dyDescent="0.25">
      <c r="A20409" s="1" t="str">
        <f>"33674"</f>
        <v>33674</v>
      </c>
      <c r="B20409" s="1" t="str">
        <f>"12057"</f>
        <v>12057</v>
      </c>
      <c r="C20409" s="2">
        <v>1</v>
      </c>
      <c r="D20409" s="2">
        <v>1</v>
      </c>
      <c r="E20409" s="2">
        <v>1</v>
      </c>
      <c r="F20409" s="2">
        <v>1</v>
      </c>
    </row>
    <row r="20410" spans="1:6" x14ac:dyDescent="0.25">
      <c r="A20410" s="1" t="str">
        <f>"33760"</f>
        <v>33760</v>
      </c>
      <c r="B20410" s="1" t="str">
        <f>"12103"</f>
        <v>12103</v>
      </c>
      <c r="C20410" s="2">
        <v>1</v>
      </c>
      <c r="D20410" s="2">
        <v>1</v>
      </c>
      <c r="E20410" s="2">
        <v>1</v>
      </c>
      <c r="F20410" s="2">
        <v>1</v>
      </c>
    </row>
    <row r="20411" spans="1:6" x14ac:dyDescent="0.25">
      <c r="A20411" s="1" t="str">
        <f>"33802"</f>
        <v>33802</v>
      </c>
      <c r="B20411" s="1" t="str">
        <f>"12105"</f>
        <v>12105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25">
      <c r="A20412" s="1" t="str">
        <f>"33805"</f>
        <v>33805</v>
      </c>
      <c r="B20412" s="1" t="str">
        <f>"12105"</f>
        <v>12105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tr">
        <f>"33873"</f>
        <v>33873</v>
      </c>
      <c r="B20413" s="1" t="str">
        <f>"12049"</f>
        <v>12049</v>
      </c>
      <c r="C20413" s="2">
        <v>1</v>
      </c>
      <c r="D20413" s="2">
        <v>1</v>
      </c>
      <c r="E20413" s="2">
        <v>1</v>
      </c>
      <c r="F20413" s="2">
        <v>1</v>
      </c>
    </row>
    <row r="20414" spans="1:6" x14ac:dyDescent="0.25">
      <c r="A20414" s="1" t="str">
        <f>"33902"</f>
        <v>33902</v>
      </c>
      <c r="B20414" s="1" t="str">
        <f>"12071"</f>
        <v>12071</v>
      </c>
      <c r="C20414" s="2">
        <v>1</v>
      </c>
      <c r="D20414" s="2">
        <v>1</v>
      </c>
      <c r="E20414" s="2">
        <v>1</v>
      </c>
      <c r="F20414" s="2">
        <v>1</v>
      </c>
    </row>
    <row r="20415" spans="1:6" x14ac:dyDescent="0.25">
      <c r="A20415" s="1" t="str">
        <f>"33903"</f>
        <v>33903</v>
      </c>
      <c r="B20415" s="1" t="str">
        <f>"12071"</f>
        <v>12071</v>
      </c>
      <c r="C20415" s="2">
        <v>1</v>
      </c>
      <c r="D20415" s="2">
        <v>1</v>
      </c>
      <c r="E20415" s="2">
        <v>1</v>
      </c>
      <c r="F20415" s="2">
        <v>1</v>
      </c>
    </row>
    <row r="20416" spans="1:6" x14ac:dyDescent="0.25">
      <c r="A20416" s="1" t="str">
        <f>"33890"</f>
        <v>33890</v>
      </c>
      <c r="B20416" s="1" t="str">
        <f>"12049"</f>
        <v>12049</v>
      </c>
      <c r="C20416" s="2">
        <v>1</v>
      </c>
      <c r="D20416" s="2">
        <v>1</v>
      </c>
      <c r="E20416" s="2">
        <v>1</v>
      </c>
      <c r="F20416" s="2">
        <v>1</v>
      </c>
    </row>
    <row r="20417" spans="1:6" x14ac:dyDescent="0.25">
      <c r="A20417" s="1" t="str">
        <f>"33906"</f>
        <v>33906</v>
      </c>
      <c r="B20417" s="1" t="str">
        <f>"12071"</f>
        <v>12071</v>
      </c>
      <c r="C20417" s="2">
        <v>1</v>
      </c>
      <c r="D20417" s="2">
        <v>1</v>
      </c>
      <c r="E20417" s="2">
        <v>1</v>
      </c>
      <c r="F20417" s="2">
        <v>1</v>
      </c>
    </row>
    <row r="20418" spans="1:6" x14ac:dyDescent="0.25">
      <c r="A20418" s="1" t="str">
        <f>"33831"</f>
        <v>33831</v>
      </c>
      <c r="B20418" s="1" t="str">
        <f>"12105"</f>
        <v>12105</v>
      </c>
      <c r="C20418" s="2">
        <v>1</v>
      </c>
      <c r="D20418" s="2">
        <v>1</v>
      </c>
      <c r="E20418" s="2">
        <v>1</v>
      </c>
      <c r="F20418" s="2">
        <v>1</v>
      </c>
    </row>
    <row r="20419" spans="1:6" x14ac:dyDescent="0.25">
      <c r="A20419" s="1" t="str">
        <f>"33848"</f>
        <v>33848</v>
      </c>
      <c r="B20419" s="1" t="str">
        <f>"12097"</f>
        <v>12097</v>
      </c>
      <c r="C20419" s="2">
        <v>1</v>
      </c>
      <c r="D20419" s="2">
        <v>1</v>
      </c>
      <c r="E20419" s="2">
        <v>1</v>
      </c>
      <c r="F20419" s="2">
        <v>1</v>
      </c>
    </row>
    <row r="20420" spans="1:6" x14ac:dyDescent="0.25">
      <c r="A20420" s="1" t="str">
        <f>"33851"</f>
        <v>33851</v>
      </c>
      <c r="B20420" s="1" t="str">
        <f>"12105"</f>
        <v>12105</v>
      </c>
      <c r="C20420" s="2">
        <v>1</v>
      </c>
      <c r="D20420" s="2">
        <v>0</v>
      </c>
      <c r="E20420" s="2">
        <v>1</v>
      </c>
      <c r="F20420" s="2">
        <v>1</v>
      </c>
    </row>
    <row r="20421" spans="1:6" x14ac:dyDescent="0.25">
      <c r="A20421" s="1" t="str">
        <f>"33970"</f>
        <v>33970</v>
      </c>
      <c r="B20421" s="1" t="str">
        <f>"12071"</f>
        <v>12071</v>
      </c>
      <c r="C20421" s="2">
        <v>1</v>
      </c>
      <c r="D20421" s="2">
        <v>1</v>
      </c>
      <c r="E20421" s="2">
        <v>1</v>
      </c>
      <c r="F20421" s="2">
        <v>1</v>
      </c>
    </row>
    <row r="20422" spans="1:6" x14ac:dyDescent="0.25">
      <c r="A20422" s="1" t="str">
        <f>"33919"</f>
        <v>33919</v>
      </c>
      <c r="B20422" s="1" t="str">
        <f>"12071"</f>
        <v>12071</v>
      </c>
      <c r="C20422" s="2">
        <v>1</v>
      </c>
      <c r="D20422" s="2">
        <v>1</v>
      </c>
      <c r="E20422" s="2">
        <v>1</v>
      </c>
      <c r="F20422" s="2">
        <v>1</v>
      </c>
    </row>
    <row r="20423" spans="1:6" x14ac:dyDescent="0.25">
      <c r="A20423" s="1" t="str">
        <f>"33983"</f>
        <v>33983</v>
      </c>
      <c r="B20423" s="1" t="str">
        <f>"12015"</f>
        <v>12015</v>
      </c>
      <c r="C20423" s="2">
        <v>1</v>
      </c>
      <c r="D20423" s="2">
        <v>1</v>
      </c>
      <c r="E20423" s="2">
        <v>1</v>
      </c>
      <c r="F20423" s="2">
        <v>1</v>
      </c>
    </row>
    <row r="20424" spans="1:6" x14ac:dyDescent="0.25">
      <c r="A20424" s="1" t="str">
        <f>"33949"</f>
        <v>33949</v>
      </c>
      <c r="B20424" s="1" t="str">
        <f>"12015"</f>
        <v>12015</v>
      </c>
      <c r="C20424" s="2">
        <v>1</v>
      </c>
      <c r="D20424" s="2">
        <v>1</v>
      </c>
      <c r="E20424" s="2">
        <v>1</v>
      </c>
      <c r="F20424" s="2">
        <v>1</v>
      </c>
    </row>
    <row r="20425" spans="1:6" x14ac:dyDescent="0.25">
      <c r="A20425" s="1" t="str">
        <f>"33965"</f>
        <v>33965</v>
      </c>
      <c r="B20425" s="1" t="str">
        <f>"12071"</f>
        <v>12071</v>
      </c>
      <c r="C20425" s="2">
        <v>1</v>
      </c>
      <c r="D20425" s="2">
        <v>1</v>
      </c>
      <c r="E20425" s="2">
        <v>0</v>
      </c>
      <c r="F20425" s="2">
        <v>1</v>
      </c>
    </row>
    <row r="20426" spans="1:6" x14ac:dyDescent="0.25">
      <c r="A20426" s="1" t="str">
        <f>"34211"</f>
        <v>34211</v>
      </c>
      <c r="B20426" s="1" t="str">
        <f>"12081"</f>
        <v>12081</v>
      </c>
      <c r="C20426" s="2">
        <v>1</v>
      </c>
      <c r="D20426" s="2">
        <v>1</v>
      </c>
      <c r="E20426" s="2">
        <v>1</v>
      </c>
      <c r="F20426" s="2">
        <v>1</v>
      </c>
    </row>
    <row r="20427" spans="1:6" x14ac:dyDescent="0.25">
      <c r="A20427" s="1" t="str">
        <f>"34212"</f>
        <v>34212</v>
      </c>
      <c r="B20427" s="1" t="str">
        <f>"12081"</f>
        <v>12081</v>
      </c>
      <c r="C20427" s="2">
        <v>1</v>
      </c>
      <c r="D20427" s="2">
        <v>1</v>
      </c>
      <c r="E20427" s="2">
        <v>1</v>
      </c>
      <c r="F20427" s="2">
        <v>1</v>
      </c>
    </row>
    <row r="20428" spans="1:6" x14ac:dyDescent="0.25">
      <c r="A20428" s="1" t="str">
        <f>"34135"</f>
        <v>34135</v>
      </c>
      <c r="B20428" s="1" t="str">
        <f>"12071"</f>
        <v>12071</v>
      </c>
      <c r="C20428" s="2">
        <v>0.99993111761666897</v>
      </c>
      <c r="D20428" s="2">
        <v>1</v>
      </c>
      <c r="E20428" s="2">
        <v>1</v>
      </c>
      <c r="F20428" s="2">
        <v>0.99994130249757796</v>
      </c>
    </row>
    <row r="20429" spans="1:6" x14ac:dyDescent="0.25">
      <c r="A20429" s="1" t="str">
        <f>"34135"</f>
        <v>34135</v>
      </c>
      <c r="B20429" s="1" t="str">
        <f>"12021"</f>
        <v>12021</v>
      </c>
      <c r="C20429" s="2">
        <v>6.8882383330463206E-5</v>
      </c>
      <c r="D20429" s="2">
        <v>0</v>
      </c>
      <c r="E20429" s="2">
        <v>0</v>
      </c>
      <c r="F20429" s="2">
        <v>5.8697502421271901E-5</v>
      </c>
    </row>
    <row r="20430" spans="1:6" x14ac:dyDescent="0.25">
      <c r="A20430" s="1" t="str">
        <f>"34141"</f>
        <v>34141</v>
      </c>
      <c r="B20430" s="1" t="str">
        <f>"12021"</f>
        <v>12021</v>
      </c>
      <c r="C20430" s="2">
        <v>1</v>
      </c>
      <c r="D20430" s="2">
        <v>1</v>
      </c>
      <c r="E20430" s="2">
        <v>1</v>
      </c>
      <c r="F20430" s="2">
        <v>1</v>
      </c>
    </row>
    <row r="20431" spans="1:6" x14ac:dyDescent="0.25">
      <c r="A20431" s="1" t="str">
        <f>"34240"</f>
        <v>34240</v>
      </c>
      <c r="B20431" s="1" t="str">
        <f>"12115"</f>
        <v>12115</v>
      </c>
      <c r="C20431" s="2">
        <v>1</v>
      </c>
      <c r="D20431" s="2">
        <v>1</v>
      </c>
      <c r="E20431" s="2">
        <v>1</v>
      </c>
      <c r="F20431" s="2">
        <v>1</v>
      </c>
    </row>
    <row r="20432" spans="1:6" x14ac:dyDescent="0.25">
      <c r="A20432" s="1" t="str">
        <f>"34146"</f>
        <v>34146</v>
      </c>
      <c r="B20432" s="1" t="str">
        <f>"12021"</f>
        <v>12021</v>
      </c>
      <c r="C20432" s="2">
        <v>1</v>
      </c>
      <c r="D20432" s="2">
        <v>1</v>
      </c>
      <c r="E20432" s="2">
        <v>1</v>
      </c>
      <c r="F20432" s="2">
        <v>1</v>
      </c>
    </row>
    <row r="20433" spans="1:6" x14ac:dyDescent="0.25">
      <c r="A20433" s="1" t="str">
        <f>"34201"</f>
        <v>34201</v>
      </c>
      <c r="B20433" s="1" t="str">
        <f>"12081"</f>
        <v>12081</v>
      </c>
      <c r="C20433" s="2">
        <v>1</v>
      </c>
      <c r="D20433" s="2">
        <v>1</v>
      </c>
      <c r="E20433" s="2">
        <v>1</v>
      </c>
      <c r="F20433" s="2">
        <v>1</v>
      </c>
    </row>
    <row r="20434" spans="1:6" x14ac:dyDescent="0.25">
      <c r="A20434" s="1" t="str">
        <f>"34285"</f>
        <v>34285</v>
      </c>
      <c r="B20434" s="1" t="str">
        <f>"12115"</f>
        <v>12115</v>
      </c>
      <c r="C20434" s="2">
        <v>1</v>
      </c>
      <c r="D20434" s="2">
        <v>1</v>
      </c>
      <c r="E20434" s="2">
        <v>1</v>
      </c>
      <c r="F20434" s="2">
        <v>1</v>
      </c>
    </row>
    <row r="20435" spans="1:6" x14ac:dyDescent="0.25">
      <c r="A20435" s="1" t="str">
        <f>"34267"</f>
        <v>34267</v>
      </c>
      <c r="B20435" s="1" t="str">
        <f>"12027"</f>
        <v>12027</v>
      </c>
      <c r="C20435" s="2">
        <v>0</v>
      </c>
      <c r="D20435" s="2">
        <v>0</v>
      </c>
      <c r="E20435" s="2">
        <v>1</v>
      </c>
      <c r="F20435" s="2">
        <v>1</v>
      </c>
    </row>
    <row r="20436" spans="1:6" x14ac:dyDescent="0.25">
      <c r="A20436" s="1" t="str">
        <f>"34474"</f>
        <v>34474</v>
      </c>
      <c r="B20436" s="1" t="str">
        <f>"12083"</f>
        <v>12083</v>
      </c>
      <c r="C20436" s="2">
        <v>1</v>
      </c>
      <c r="D20436" s="2">
        <v>1</v>
      </c>
      <c r="E20436" s="2">
        <v>1</v>
      </c>
      <c r="F20436" s="2">
        <v>1</v>
      </c>
    </row>
    <row r="20437" spans="1:6" x14ac:dyDescent="0.25">
      <c r="A20437" s="1" t="str">
        <f>"34473"</f>
        <v>34473</v>
      </c>
      <c r="B20437" s="1" t="str">
        <f>"12083"</f>
        <v>12083</v>
      </c>
      <c r="C20437" s="2">
        <v>1</v>
      </c>
      <c r="D20437" s="2">
        <v>1</v>
      </c>
      <c r="E20437" s="2">
        <v>1</v>
      </c>
      <c r="F20437" s="2">
        <v>1</v>
      </c>
    </row>
    <row r="20438" spans="1:6" x14ac:dyDescent="0.25">
      <c r="A20438" s="1" t="str">
        <f>"34698"</f>
        <v>34698</v>
      </c>
      <c r="B20438" s="1" t="str">
        <f>"12103"</f>
        <v>12103</v>
      </c>
      <c r="C20438" s="2">
        <v>1</v>
      </c>
      <c r="D20438" s="2">
        <v>1</v>
      </c>
      <c r="E20438" s="2">
        <v>1</v>
      </c>
      <c r="F20438" s="2">
        <v>1</v>
      </c>
    </row>
    <row r="20439" spans="1:6" x14ac:dyDescent="0.25">
      <c r="A20439" s="1" t="str">
        <f>"34692"</f>
        <v>34692</v>
      </c>
      <c r="B20439" s="1" t="str">
        <f>"12101"</f>
        <v>12101</v>
      </c>
      <c r="C20439" s="2">
        <v>1</v>
      </c>
      <c r="D20439" s="2">
        <v>1</v>
      </c>
      <c r="E20439" s="2">
        <v>1</v>
      </c>
      <c r="F20439" s="2">
        <v>1</v>
      </c>
    </row>
    <row r="20440" spans="1:6" x14ac:dyDescent="0.25">
      <c r="A20440" s="1" t="str">
        <f>"34786"</f>
        <v>34786</v>
      </c>
      <c r="B20440" s="1" t="str">
        <f>"12095"</f>
        <v>12095</v>
      </c>
      <c r="C20440" s="2">
        <v>1</v>
      </c>
      <c r="D20440" s="2">
        <v>1</v>
      </c>
      <c r="E20440" s="2">
        <v>1</v>
      </c>
      <c r="F20440" s="2">
        <v>1</v>
      </c>
    </row>
    <row r="20441" spans="1:6" x14ac:dyDescent="0.25">
      <c r="A20441" s="1" t="str">
        <f>"34761"</f>
        <v>34761</v>
      </c>
      <c r="B20441" s="1" t="str">
        <f>"12095"</f>
        <v>12095</v>
      </c>
      <c r="C20441" s="2">
        <v>1</v>
      </c>
      <c r="D20441" s="2">
        <v>1</v>
      </c>
      <c r="E20441" s="2">
        <v>1</v>
      </c>
      <c r="F20441" s="2">
        <v>1</v>
      </c>
    </row>
    <row r="20442" spans="1:6" x14ac:dyDescent="0.25">
      <c r="A20442" s="1" t="str">
        <f>"34771"</f>
        <v>34771</v>
      </c>
      <c r="B20442" s="1" t="str">
        <f>"12097"</f>
        <v>12097</v>
      </c>
      <c r="C20442" s="2">
        <v>1</v>
      </c>
      <c r="D20442" s="2">
        <v>1</v>
      </c>
      <c r="E20442" s="2">
        <v>1</v>
      </c>
      <c r="F20442" s="2">
        <v>1</v>
      </c>
    </row>
    <row r="20443" spans="1:6" x14ac:dyDescent="0.25">
      <c r="A20443" s="1" t="str">
        <f>"34950"</f>
        <v>34950</v>
      </c>
      <c r="B20443" s="1" t="str">
        <f>"12111"</f>
        <v>12111</v>
      </c>
      <c r="C20443" s="2">
        <v>1</v>
      </c>
      <c r="D20443" s="2">
        <v>1</v>
      </c>
      <c r="E20443" s="2">
        <v>1</v>
      </c>
      <c r="F20443" s="2">
        <v>1</v>
      </c>
    </row>
    <row r="20444" spans="1:6" x14ac:dyDescent="0.25">
      <c r="A20444" s="1" t="str">
        <f>"34952"</f>
        <v>34952</v>
      </c>
      <c r="B20444" s="1" t="str">
        <f>"12111"</f>
        <v>12111</v>
      </c>
      <c r="C20444" s="2">
        <v>1</v>
      </c>
      <c r="D20444" s="2">
        <v>1</v>
      </c>
      <c r="E20444" s="2">
        <v>1</v>
      </c>
      <c r="F20444" s="2">
        <v>1</v>
      </c>
    </row>
    <row r="20445" spans="1:6" x14ac:dyDescent="0.25">
      <c r="A20445" s="1" t="str">
        <f>"34946"</f>
        <v>34946</v>
      </c>
      <c r="B20445" s="1" t="str">
        <f>"12111"</f>
        <v>12111</v>
      </c>
      <c r="C20445" s="2">
        <v>1</v>
      </c>
      <c r="D20445" s="2">
        <v>1</v>
      </c>
      <c r="E20445" s="2">
        <v>1</v>
      </c>
      <c r="F20445" s="2">
        <v>1</v>
      </c>
    </row>
    <row r="20446" spans="1:6" x14ac:dyDescent="0.25">
      <c r="A20446" s="1" t="str">
        <f>"34744"</f>
        <v>34744</v>
      </c>
      <c r="B20446" s="1" t="str">
        <f>"12097"</f>
        <v>12097</v>
      </c>
      <c r="C20446" s="2">
        <v>1</v>
      </c>
      <c r="D20446" s="2">
        <v>1</v>
      </c>
      <c r="E20446" s="2">
        <v>1</v>
      </c>
      <c r="F20446" s="2">
        <v>1</v>
      </c>
    </row>
    <row r="20447" spans="1:6" x14ac:dyDescent="0.25">
      <c r="A20447" s="1" t="str">
        <f>"34756"</f>
        <v>34756</v>
      </c>
      <c r="B20447" s="1" t="str">
        <f>"12069"</f>
        <v>12069</v>
      </c>
      <c r="C20447" s="2">
        <v>1</v>
      </c>
      <c r="D20447" s="2">
        <v>1</v>
      </c>
      <c r="E20447" s="2">
        <v>1</v>
      </c>
      <c r="F20447" s="2">
        <v>1</v>
      </c>
    </row>
    <row r="20448" spans="1:6" x14ac:dyDescent="0.25">
      <c r="A20448" s="1" t="str">
        <f>"34984"</f>
        <v>34984</v>
      </c>
      <c r="B20448" s="1" t="str">
        <f>"12111"</f>
        <v>12111</v>
      </c>
      <c r="C20448" s="2">
        <v>1</v>
      </c>
      <c r="D20448" s="2">
        <v>1</v>
      </c>
      <c r="E20448" s="2">
        <v>1</v>
      </c>
      <c r="F20448" s="2">
        <v>1</v>
      </c>
    </row>
    <row r="20449" spans="1:6" x14ac:dyDescent="0.25">
      <c r="A20449" s="1" t="str">
        <f>"34987"</f>
        <v>34987</v>
      </c>
      <c r="B20449" s="1" t="str">
        <f>"12111"</f>
        <v>12111</v>
      </c>
      <c r="C20449" s="2">
        <v>1</v>
      </c>
      <c r="D20449" s="2">
        <v>1</v>
      </c>
      <c r="E20449" s="2">
        <v>1</v>
      </c>
      <c r="F20449" s="2">
        <v>1</v>
      </c>
    </row>
    <row r="20450" spans="1:6" x14ac:dyDescent="0.25">
      <c r="A20450" s="1" t="str">
        <f>"35004"</f>
        <v>35004</v>
      </c>
      <c r="B20450" s="1" t="str">
        <f>"01115"</f>
        <v>01115</v>
      </c>
      <c r="C20450" s="2">
        <v>1</v>
      </c>
      <c r="D20450" s="2">
        <v>1</v>
      </c>
      <c r="E20450" s="2">
        <v>1</v>
      </c>
      <c r="F20450" s="2">
        <v>1</v>
      </c>
    </row>
    <row r="20451" spans="1:6" x14ac:dyDescent="0.25">
      <c r="A20451" s="1" t="str">
        <f>"35058"</f>
        <v>35058</v>
      </c>
      <c r="B20451" s="1" t="str">
        <f>"01103"</f>
        <v>01103</v>
      </c>
      <c r="C20451" s="2">
        <v>3.7037037037037003E-4</v>
      </c>
      <c r="D20451" s="2">
        <v>0</v>
      </c>
      <c r="E20451" s="2">
        <v>0</v>
      </c>
      <c r="F20451" s="2">
        <v>3.3755274261603298E-4</v>
      </c>
    </row>
    <row r="20452" spans="1:6" x14ac:dyDescent="0.25">
      <c r="A20452" s="1" t="str">
        <f>"35058"</f>
        <v>35058</v>
      </c>
      <c r="B20452" s="1" t="str">
        <f>"01043"</f>
        <v>01043</v>
      </c>
      <c r="C20452" s="2">
        <v>0.99962962962962898</v>
      </c>
      <c r="D20452" s="2">
        <v>1</v>
      </c>
      <c r="E20452" s="2">
        <v>1</v>
      </c>
      <c r="F20452" s="2">
        <v>0.99966244725738296</v>
      </c>
    </row>
    <row r="20453" spans="1:6" x14ac:dyDescent="0.25">
      <c r="A20453" s="1" t="str">
        <f>"35070"</f>
        <v>35070</v>
      </c>
      <c r="B20453" s="1" t="str">
        <f>"01043"</f>
        <v>01043</v>
      </c>
      <c r="C20453" s="2">
        <v>0</v>
      </c>
      <c r="D20453" s="2">
        <v>1</v>
      </c>
      <c r="E20453" s="2">
        <v>0</v>
      </c>
      <c r="F20453" s="2">
        <v>1</v>
      </c>
    </row>
    <row r="20454" spans="1:6" x14ac:dyDescent="0.25">
      <c r="A20454" s="1" t="str">
        <f>"35118"</f>
        <v>35118</v>
      </c>
      <c r="B20454" s="1" t="str">
        <f>"01073"</f>
        <v>01073</v>
      </c>
      <c r="C20454" s="2">
        <v>1</v>
      </c>
      <c r="D20454" s="2">
        <v>1</v>
      </c>
      <c r="E20454" s="2">
        <v>1</v>
      </c>
      <c r="F20454" s="2">
        <v>1</v>
      </c>
    </row>
    <row r="20455" spans="1:6" x14ac:dyDescent="0.25">
      <c r="A20455" s="1" t="str">
        <f>"35096"</f>
        <v>35096</v>
      </c>
      <c r="B20455" s="1" t="str">
        <f>"01121"</f>
        <v>01121</v>
      </c>
      <c r="C20455" s="2">
        <v>0.96748492678725195</v>
      </c>
      <c r="D20455" s="2">
        <v>0.98744769874476901</v>
      </c>
      <c r="E20455" s="2">
        <v>1</v>
      </c>
      <c r="F20455" s="2">
        <v>0.96876267748478695</v>
      </c>
    </row>
    <row r="20456" spans="1:6" x14ac:dyDescent="0.25">
      <c r="A20456" s="1" t="str">
        <f>"35096"</f>
        <v>35096</v>
      </c>
      <c r="B20456" s="1" t="str">
        <f>"01015"</f>
        <v>01015</v>
      </c>
      <c r="C20456" s="2">
        <v>3.2515073212747603E-2</v>
      </c>
      <c r="D20456" s="2">
        <v>1.2552301255230099E-2</v>
      </c>
      <c r="E20456" s="2">
        <v>0</v>
      </c>
      <c r="F20456" s="2">
        <v>3.1237322515212902E-2</v>
      </c>
    </row>
    <row r="20457" spans="1:6" x14ac:dyDescent="0.25">
      <c r="A20457" s="1" t="str">
        <f>"35111"</f>
        <v>35111</v>
      </c>
      <c r="B20457" s="1" t="str">
        <f>"01007"</f>
        <v>01007</v>
      </c>
      <c r="C20457" s="2">
        <v>1.99322033898305E-2</v>
      </c>
      <c r="D20457" s="2">
        <v>6.9686411149825697E-3</v>
      </c>
      <c r="E20457" s="2">
        <v>7.1428571428571397E-2</v>
      </c>
      <c r="F20457" s="2">
        <v>1.9635890767230098E-2</v>
      </c>
    </row>
    <row r="20458" spans="1:6" x14ac:dyDescent="0.25">
      <c r="A20458" s="1" t="str">
        <f>"35111"</f>
        <v>35111</v>
      </c>
      <c r="B20458" s="1" t="str">
        <f>"01073"</f>
        <v>01073</v>
      </c>
      <c r="C20458" s="2">
        <v>0.45301694915254198</v>
      </c>
      <c r="D20458" s="2">
        <v>0.56097560975609695</v>
      </c>
      <c r="E20458" s="2">
        <v>0.71428571428571397</v>
      </c>
      <c r="F20458" s="2">
        <v>0.45799739921976501</v>
      </c>
    </row>
    <row r="20459" spans="1:6" x14ac:dyDescent="0.25">
      <c r="A20459" s="1" t="str">
        <f>"35111"</f>
        <v>35111</v>
      </c>
      <c r="B20459" s="1" t="str">
        <f>"01125"</f>
        <v>01125</v>
      </c>
      <c r="C20459" s="2">
        <v>0.52705084745762698</v>
      </c>
      <c r="D20459" s="2">
        <v>0.43205574912891898</v>
      </c>
      <c r="E20459" s="2">
        <v>0.214285714285714</v>
      </c>
      <c r="F20459" s="2">
        <v>0.52236671001300305</v>
      </c>
    </row>
    <row r="20460" spans="1:6" x14ac:dyDescent="0.25">
      <c r="A20460" s="1" t="str">
        <f>"35073"</f>
        <v>35073</v>
      </c>
      <c r="B20460" s="1" t="str">
        <f>"01073"</f>
        <v>01073</v>
      </c>
      <c r="C20460" s="2">
        <v>1</v>
      </c>
      <c r="D20460" s="2">
        <v>1</v>
      </c>
      <c r="E20460" s="2">
        <v>1</v>
      </c>
      <c r="F20460" s="2">
        <v>1</v>
      </c>
    </row>
    <row r="20461" spans="1:6" x14ac:dyDescent="0.25">
      <c r="A20461" s="1" t="str">
        <f>"35077"</f>
        <v>35077</v>
      </c>
      <c r="B20461" s="1" t="str">
        <f>"01043"</f>
        <v>01043</v>
      </c>
      <c r="C20461" s="2">
        <v>1</v>
      </c>
      <c r="D20461" s="2">
        <v>1</v>
      </c>
      <c r="E20461" s="2">
        <v>1</v>
      </c>
      <c r="F20461" s="2">
        <v>1</v>
      </c>
    </row>
    <row r="20462" spans="1:6" x14ac:dyDescent="0.25">
      <c r="A20462" s="1" t="str">
        <f>"35023"</f>
        <v>35023</v>
      </c>
      <c r="B20462" s="1" t="str">
        <f>"01073"</f>
        <v>01073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25">
      <c r="A20463" s="1" t="str">
        <f>"35042"</f>
        <v>35042</v>
      </c>
      <c r="B20463" s="1" t="str">
        <f>"01007"</f>
        <v>01007</v>
      </c>
      <c r="C20463" s="2">
        <v>0.97817014446227901</v>
      </c>
      <c r="D20463" s="2">
        <v>0.99613899613899604</v>
      </c>
      <c r="E20463" s="2">
        <v>1</v>
      </c>
      <c r="F20463" s="2">
        <v>0.97985989492118997</v>
      </c>
    </row>
    <row r="20464" spans="1:6" x14ac:dyDescent="0.25">
      <c r="A20464" s="1" t="str">
        <f>"35042"</f>
        <v>35042</v>
      </c>
      <c r="B20464" s="1" t="str">
        <f>"01105"</f>
        <v>01105</v>
      </c>
      <c r="C20464" s="2">
        <v>2.18298555377207E-2</v>
      </c>
      <c r="D20464" s="2">
        <v>3.8610038610038598E-3</v>
      </c>
      <c r="E20464" s="2">
        <v>0</v>
      </c>
      <c r="F20464" s="2">
        <v>2.01401050788091E-2</v>
      </c>
    </row>
    <row r="20465" spans="1:6" x14ac:dyDescent="0.25">
      <c r="A20465" s="1" t="str">
        <f>"35045"</f>
        <v>35045</v>
      </c>
      <c r="B20465" s="1" t="str">
        <f>"01021"</f>
        <v>01021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25">
      <c r="A20466" s="1" t="str">
        <f>"35049"</f>
        <v>35049</v>
      </c>
      <c r="B20466" s="1" t="str">
        <f>"01009"</f>
        <v>01009</v>
      </c>
      <c r="C20466" s="2">
        <v>1</v>
      </c>
      <c r="D20466" s="2">
        <v>1</v>
      </c>
      <c r="E20466" s="2">
        <v>1</v>
      </c>
      <c r="F20466" s="2">
        <v>1</v>
      </c>
    </row>
    <row r="20467" spans="1:6" x14ac:dyDescent="0.25">
      <c r="A20467" s="1" t="str">
        <f>"35048"</f>
        <v>35048</v>
      </c>
      <c r="B20467" s="1" t="str">
        <f>"01073"</f>
        <v>01073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25">
      <c r="A20468" s="1" t="str">
        <f>"35149"</f>
        <v>35149</v>
      </c>
      <c r="B20468" s="1" t="str">
        <f>"01121"</f>
        <v>01121</v>
      </c>
      <c r="C20468" s="2">
        <v>1</v>
      </c>
      <c r="D20468" s="2">
        <v>1</v>
      </c>
      <c r="E20468" s="2">
        <v>1</v>
      </c>
      <c r="F20468" s="2">
        <v>1</v>
      </c>
    </row>
    <row r="20469" spans="1:6" x14ac:dyDescent="0.25">
      <c r="A20469" s="1" t="str">
        <f>"35139"</f>
        <v>35139</v>
      </c>
      <c r="B20469" s="1" t="str">
        <f>"01073"</f>
        <v>01073</v>
      </c>
      <c r="C20469" s="2">
        <v>0</v>
      </c>
      <c r="D20469" s="2">
        <v>1</v>
      </c>
      <c r="E20469" s="2">
        <v>0</v>
      </c>
      <c r="F20469" s="2">
        <v>1</v>
      </c>
    </row>
    <row r="20470" spans="1:6" x14ac:dyDescent="0.25">
      <c r="A20470" s="1" t="str">
        <f>"35172"</f>
        <v>35172</v>
      </c>
      <c r="B20470" s="1" t="str">
        <f>"01009"</f>
        <v>01009</v>
      </c>
      <c r="C20470" s="2">
        <v>0.69763092269326599</v>
      </c>
      <c r="D20470" s="2">
        <v>0.69387755102040805</v>
      </c>
      <c r="E20470" s="2">
        <v>0.8</v>
      </c>
      <c r="F20470" s="2">
        <v>0.69874476987447598</v>
      </c>
    </row>
    <row r="20471" spans="1:6" x14ac:dyDescent="0.25">
      <c r="A20471" s="1" t="str">
        <f>"35172"</f>
        <v>35172</v>
      </c>
      <c r="B20471" s="1" t="str">
        <f>"01073"</f>
        <v>01073</v>
      </c>
      <c r="C20471" s="2">
        <v>0.30236907730673301</v>
      </c>
      <c r="D20471" s="2">
        <v>0.30612244897959101</v>
      </c>
      <c r="E20471" s="2">
        <v>0.2</v>
      </c>
      <c r="F20471" s="2">
        <v>0.30125523012552302</v>
      </c>
    </row>
    <row r="20472" spans="1:6" x14ac:dyDescent="0.25">
      <c r="A20472" s="1" t="str">
        <f>"35220"</f>
        <v>35220</v>
      </c>
      <c r="B20472" s="1" t="str">
        <f>"01073"</f>
        <v>01073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25">
      <c r="A20473" s="1" t="str">
        <f>"35219"</f>
        <v>35219</v>
      </c>
      <c r="B20473" s="1" t="str">
        <f>"01073"</f>
        <v>01073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25">
      <c r="A20474" s="1" t="str">
        <f>"35402"</f>
        <v>35402</v>
      </c>
      <c r="B20474" s="1" t="str">
        <f>"01125"</f>
        <v>01125</v>
      </c>
      <c r="C20474" s="2">
        <v>1</v>
      </c>
      <c r="D20474" s="2">
        <v>1</v>
      </c>
      <c r="E20474" s="2">
        <v>1</v>
      </c>
      <c r="F20474" s="2">
        <v>1</v>
      </c>
    </row>
    <row r="20475" spans="1:6" x14ac:dyDescent="0.25">
      <c r="A20475" s="1" t="str">
        <f>"35403"</f>
        <v>35403</v>
      </c>
      <c r="B20475" s="1" t="str">
        <f>"01125"</f>
        <v>01125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25">
      <c r="A20476" s="1" t="str">
        <f>"35238"</f>
        <v>35238</v>
      </c>
      <c r="B20476" s="1" t="str">
        <f>"01117"</f>
        <v>01117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tr">
        <f>"35452"</f>
        <v>35452</v>
      </c>
      <c r="B20477" s="1" t="str">
        <f>"01125"</f>
        <v>01125</v>
      </c>
      <c r="C20477" s="2">
        <v>1</v>
      </c>
      <c r="D20477" s="2">
        <v>1</v>
      </c>
      <c r="E20477" s="2">
        <v>1</v>
      </c>
      <c r="F20477" s="2">
        <v>1</v>
      </c>
    </row>
    <row r="20478" spans="1:6" x14ac:dyDescent="0.25">
      <c r="A20478" s="1" t="str">
        <f>"35456"</f>
        <v>35456</v>
      </c>
      <c r="B20478" s="1" t="str">
        <f>"01007"</f>
        <v>01007</v>
      </c>
      <c r="C20478" s="2">
        <v>1.3100436681222701E-3</v>
      </c>
      <c r="D20478" s="2">
        <v>0</v>
      </c>
      <c r="E20478" s="2">
        <v>0</v>
      </c>
      <c r="F20478" s="2">
        <v>1.2684989429175399E-3</v>
      </c>
    </row>
    <row r="20479" spans="1:6" x14ac:dyDescent="0.25">
      <c r="A20479" s="1" t="str">
        <f>"35456"</f>
        <v>35456</v>
      </c>
      <c r="B20479" s="1" t="str">
        <f>"01125"</f>
        <v>01125</v>
      </c>
      <c r="C20479" s="2">
        <v>0.99868995633187696</v>
      </c>
      <c r="D20479" s="2">
        <v>1</v>
      </c>
      <c r="E20479" s="2">
        <v>1</v>
      </c>
      <c r="F20479" s="2">
        <v>0.99873150105708197</v>
      </c>
    </row>
    <row r="20480" spans="1:6" x14ac:dyDescent="0.25">
      <c r="A20480" s="1" t="str">
        <f>"35473"</f>
        <v>35473</v>
      </c>
      <c r="B20480" s="1" t="str">
        <f>"01125"</f>
        <v>01125</v>
      </c>
      <c r="C20480" s="2">
        <v>1</v>
      </c>
      <c r="D20480" s="2">
        <v>1</v>
      </c>
      <c r="E20480" s="2">
        <v>1</v>
      </c>
      <c r="F20480" s="2">
        <v>1</v>
      </c>
    </row>
    <row r="20481" spans="1:6" x14ac:dyDescent="0.25">
      <c r="A20481" s="1" t="str">
        <f>"35476"</f>
        <v>35476</v>
      </c>
      <c r="B20481" s="1" t="str">
        <f>"01125"</f>
        <v>01125</v>
      </c>
      <c r="C20481" s="2">
        <v>1</v>
      </c>
      <c r="D20481" s="2">
        <v>1</v>
      </c>
      <c r="E20481" s="2">
        <v>1</v>
      </c>
      <c r="F20481" s="2">
        <v>1</v>
      </c>
    </row>
    <row r="20482" spans="1:6" x14ac:dyDescent="0.25">
      <c r="A20482" s="1" t="str">
        <f>"35615"</f>
        <v>35615</v>
      </c>
      <c r="B20482" s="1" t="str">
        <f>"01083"</f>
        <v>01083</v>
      </c>
      <c r="C20482" s="2">
        <v>0</v>
      </c>
      <c r="D20482" s="2">
        <v>1</v>
      </c>
      <c r="E20482" s="2">
        <v>0</v>
      </c>
      <c r="F20482" s="2">
        <v>1</v>
      </c>
    </row>
    <row r="20483" spans="1:6" x14ac:dyDescent="0.25">
      <c r="A20483" s="1" t="str">
        <f>"35612"</f>
        <v>35612</v>
      </c>
      <c r="B20483" s="1" t="str">
        <f>"01083"</f>
        <v>01083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25">
      <c r="A20484" s="1" t="str">
        <f>"35648"</f>
        <v>35648</v>
      </c>
      <c r="B20484" s="1" t="str">
        <f>"01077"</f>
        <v>01077</v>
      </c>
      <c r="C20484" s="2">
        <v>1</v>
      </c>
      <c r="D20484" s="2">
        <v>1</v>
      </c>
      <c r="E20484" s="2">
        <v>1</v>
      </c>
      <c r="F20484" s="2">
        <v>1</v>
      </c>
    </row>
    <row r="20485" spans="1:6" x14ac:dyDescent="0.25">
      <c r="A20485" s="1" t="str">
        <f>"35633"</f>
        <v>35633</v>
      </c>
      <c r="B20485" s="1" t="str">
        <f>"01077"</f>
        <v>01077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25">
      <c r="A20486" s="1" t="str">
        <f>"35649"</f>
        <v>35649</v>
      </c>
      <c r="B20486" s="1" t="str">
        <f>"01083"</f>
        <v>01083</v>
      </c>
      <c r="C20486" s="2">
        <v>0</v>
      </c>
      <c r="D20486" s="2">
        <v>1</v>
      </c>
      <c r="E20486" s="2">
        <v>0</v>
      </c>
      <c r="F20486" s="2">
        <v>1</v>
      </c>
    </row>
    <row r="20487" spans="1:6" x14ac:dyDescent="0.25">
      <c r="A20487" s="1" t="str">
        <f>"35650"</f>
        <v>35650</v>
      </c>
      <c r="B20487" s="1" t="str">
        <f>"01079"</f>
        <v>01079</v>
      </c>
      <c r="C20487" s="2">
        <v>1</v>
      </c>
      <c r="D20487" s="2">
        <v>1</v>
      </c>
      <c r="E20487" s="2">
        <v>1</v>
      </c>
      <c r="F20487" s="2">
        <v>1</v>
      </c>
    </row>
    <row r="20488" spans="1:6" x14ac:dyDescent="0.25">
      <c r="A20488" s="1" t="str">
        <f>"35601"</f>
        <v>35601</v>
      </c>
      <c r="B20488" s="1" t="str">
        <f>"01103"</f>
        <v>01103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25">
      <c r="A20489" s="1" t="str">
        <f>"35739"</f>
        <v>35739</v>
      </c>
      <c r="B20489" s="1" t="str">
        <f>"01089"</f>
        <v>01089</v>
      </c>
      <c r="C20489" s="2">
        <v>0.34830575256107099</v>
      </c>
      <c r="D20489" s="2">
        <v>0.111702127659574</v>
      </c>
      <c r="E20489" s="2">
        <v>0.14000000000000001</v>
      </c>
      <c r="F20489" s="2">
        <v>0.328530259365994</v>
      </c>
    </row>
    <row r="20490" spans="1:6" x14ac:dyDescent="0.25">
      <c r="A20490" s="1" t="str">
        <f>"35739"</f>
        <v>35739</v>
      </c>
      <c r="B20490" s="1" t="str">
        <f>"01083"</f>
        <v>01083</v>
      </c>
      <c r="C20490" s="2">
        <v>0.65169424743892801</v>
      </c>
      <c r="D20490" s="2">
        <v>0.88829787234042501</v>
      </c>
      <c r="E20490" s="2">
        <v>0.86</v>
      </c>
      <c r="F20490" s="2">
        <v>0.671469740634005</v>
      </c>
    </row>
    <row r="20491" spans="1:6" x14ac:dyDescent="0.25">
      <c r="A20491" s="1" t="str">
        <f>"35674"</f>
        <v>35674</v>
      </c>
      <c r="B20491" s="1" t="str">
        <f>"01059"</f>
        <v>01059</v>
      </c>
      <c r="C20491" s="2">
        <v>1.8735362997657999E-3</v>
      </c>
      <c r="D20491" s="2">
        <v>0</v>
      </c>
      <c r="E20491" s="2">
        <v>0</v>
      </c>
      <c r="F20491" s="2">
        <v>1.63398692810457E-3</v>
      </c>
    </row>
    <row r="20492" spans="1:6" x14ac:dyDescent="0.25">
      <c r="A20492" s="1" t="str">
        <f>"35674"</f>
        <v>35674</v>
      </c>
      <c r="B20492" s="1" t="str">
        <f>"01033"</f>
        <v>01033</v>
      </c>
      <c r="C20492" s="2">
        <v>0.99812646370023395</v>
      </c>
      <c r="D20492" s="2">
        <v>1</v>
      </c>
      <c r="E20492" s="2">
        <v>1</v>
      </c>
      <c r="F20492" s="2">
        <v>0.99836601307189499</v>
      </c>
    </row>
    <row r="20493" spans="1:6" x14ac:dyDescent="0.25">
      <c r="A20493" s="1" t="str">
        <f>"35811"</f>
        <v>35811</v>
      </c>
      <c r="B20493" s="1" t="str">
        <f>"01089"</f>
        <v>01089</v>
      </c>
      <c r="C20493" s="2">
        <v>1</v>
      </c>
      <c r="D20493" s="2">
        <v>1</v>
      </c>
      <c r="E20493" s="2">
        <v>1</v>
      </c>
      <c r="F20493" s="2">
        <v>1</v>
      </c>
    </row>
    <row r="20494" spans="1:6" x14ac:dyDescent="0.25">
      <c r="A20494" s="1" t="str">
        <f>"35812"</f>
        <v>35812</v>
      </c>
      <c r="B20494" s="1" t="str">
        <f>"01089"</f>
        <v>01089</v>
      </c>
      <c r="C20494" s="2">
        <v>1</v>
      </c>
      <c r="D20494" s="2">
        <v>1</v>
      </c>
      <c r="E20494" s="2">
        <v>1</v>
      </c>
      <c r="F20494" s="2">
        <v>1</v>
      </c>
    </row>
    <row r="20495" spans="1:6" x14ac:dyDescent="0.25">
      <c r="A20495" s="1" t="str">
        <f>"35741"</f>
        <v>35741</v>
      </c>
      <c r="B20495" s="1" t="str">
        <f>"01089"</f>
        <v>01089</v>
      </c>
      <c r="C20495" s="2">
        <v>1</v>
      </c>
      <c r="D20495" s="2">
        <v>1</v>
      </c>
      <c r="E20495" s="2">
        <v>1</v>
      </c>
      <c r="F20495" s="2">
        <v>1</v>
      </c>
    </row>
    <row r="20496" spans="1:6" x14ac:dyDescent="0.25">
      <c r="A20496" s="1" t="str">
        <f>"35907"</f>
        <v>35907</v>
      </c>
      <c r="B20496" s="1" t="str">
        <f>"01055"</f>
        <v>01055</v>
      </c>
      <c r="C20496" s="2">
        <v>1</v>
      </c>
      <c r="D20496" s="2">
        <v>1</v>
      </c>
      <c r="E20496" s="2">
        <v>1</v>
      </c>
      <c r="F20496" s="2">
        <v>1</v>
      </c>
    </row>
    <row r="20497" spans="1:6" x14ac:dyDescent="0.25">
      <c r="A20497" s="1" t="str">
        <f>"35903"</f>
        <v>35903</v>
      </c>
      <c r="B20497" s="1" t="str">
        <f>"01019"</f>
        <v>01019</v>
      </c>
      <c r="C20497" s="2">
        <v>4.9756510692356504E-3</v>
      </c>
      <c r="D20497" s="2">
        <v>1.2820512820512801E-3</v>
      </c>
      <c r="E20497" s="2">
        <v>0</v>
      </c>
      <c r="F20497" s="2">
        <v>4.6412686134210002E-3</v>
      </c>
    </row>
    <row r="20498" spans="1:6" x14ac:dyDescent="0.25">
      <c r="A20498" s="1" t="str">
        <f>"35903"</f>
        <v>35903</v>
      </c>
      <c r="B20498" s="1" t="str">
        <f>"01115"</f>
        <v>01115</v>
      </c>
      <c r="C20498" s="2">
        <v>9.5278424730044404E-4</v>
      </c>
      <c r="D20498" s="2">
        <v>0</v>
      </c>
      <c r="E20498" s="2">
        <v>0</v>
      </c>
      <c r="F20498" s="2">
        <v>8.70237865016437E-4</v>
      </c>
    </row>
    <row r="20499" spans="1:6" x14ac:dyDescent="0.25">
      <c r="A20499" s="1" t="str">
        <f>"35903"</f>
        <v>35903</v>
      </c>
      <c r="B20499" s="1" t="str">
        <f>"01055"</f>
        <v>01055</v>
      </c>
      <c r="C20499" s="2">
        <v>0.99407156468346303</v>
      </c>
      <c r="D20499" s="2">
        <v>0.99871794871794795</v>
      </c>
      <c r="E20499" s="2">
        <v>1</v>
      </c>
      <c r="F20499" s="2">
        <v>0.99448849352156199</v>
      </c>
    </row>
    <row r="20500" spans="1:6" x14ac:dyDescent="0.25">
      <c r="A20500" s="1" t="str">
        <f>"35905"</f>
        <v>35905</v>
      </c>
      <c r="B20500" s="1" t="str">
        <f>"01015"</f>
        <v>01015</v>
      </c>
      <c r="C20500" s="2">
        <v>0.100824931255728</v>
      </c>
      <c r="D20500" s="2">
        <v>0.11363636363636299</v>
      </c>
      <c r="E20500" s="2">
        <v>0.04</v>
      </c>
      <c r="F20500" s="2">
        <v>0.100600171477565</v>
      </c>
    </row>
    <row r="20501" spans="1:6" x14ac:dyDescent="0.25">
      <c r="A20501" s="1" t="str">
        <f>"35905"</f>
        <v>35905</v>
      </c>
      <c r="B20501" s="1" t="str">
        <f>"01055"</f>
        <v>01055</v>
      </c>
      <c r="C20501" s="2">
        <v>0.899175068744271</v>
      </c>
      <c r="D20501" s="2">
        <v>0.88636363636363602</v>
      </c>
      <c r="E20501" s="2">
        <v>0.96</v>
      </c>
      <c r="F20501" s="2">
        <v>0.89939982852243405</v>
      </c>
    </row>
    <row r="20502" spans="1:6" x14ac:dyDescent="0.25">
      <c r="A20502" s="1" t="str">
        <f>"35895"</f>
        <v>35895</v>
      </c>
      <c r="B20502" s="1" t="str">
        <f>"01089"</f>
        <v>01089</v>
      </c>
      <c r="C20502" s="2">
        <v>0</v>
      </c>
      <c r="D20502" s="2">
        <v>1</v>
      </c>
      <c r="E20502" s="2">
        <v>0</v>
      </c>
      <c r="F20502" s="2">
        <v>1</v>
      </c>
    </row>
    <row r="20503" spans="1:6" x14ac:dyDescent="0.25">
      <c r="A20503" s="1" t="str">
        <f>"35769"</f>
        <v>35769</v>
      </c>
      <c r="B20503" s="1" t="str">
        <f>"01095"</f>
        <v>01095</v>
      </c>
      <c r="C20503" s="2">
        <v>0.214913035991045</v>
      </c>
      <c r="D20503" s="2">
        <v>5.29411764705882E-2</v>
      </c>
      <c r="E20503" s="2">
        <v>8.7499999999999994E-2</v>
      </c>
      <c r="F20503" s="2">
        <v>0.204432310904127</v>
      </c>
    </row>
    <row r="20504" spans="1:6" x14ac:dyDescent="0.25">
      <c r="A20504" s="1" t="str">
        <f>"35769"</f>
        <v>35769</v>
      </c>
      <c r="B20504" s="1" t="str">
        <f>"01071"</f>
        <v>01071</v>
      </c>
      <c r="C20504" s="2">
        <v>0.78508696400895395</v>
      </c>
      <c r="D20504" s="2">
        <v>0.94705882352941095</v>
      </c>
      <c r="E20504" s="2">
        <v>0.91249999999999998</v>
      </c>
      <c r="F20504" s="2">
        <v>0.79556768909587205</v>
      </c>
    </row>
    <row r="20505" spans="1:6" x14ac:dyDescent="0.25">
      <c r="A20505" s="1" t="str">
        <f>"35763"</f>
        <v>35763</v>
      </c>
      <c r="B20505" s="1" t="str">
        <f>"01089"</f>
        <v>01089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25">
      <c r="A20506" s="1" t="str">
        <f>"35966"</f>
        <v>35966</v>
      </c>
      <c r="B20506" s="1" t="str">
        <f>"01071"</f>
        <v>01071</v>
      </c>
      <c r="C20506" s="2">
        <v>0.655122655122655</v>
      </c>
      <c r="D20506" s="2">
        <v>0.62650602409638501</v>
      </c>
      <c r="E20506" s="2">
        <v>0.53333333333333299</v>
      </c>
      <c r="F20506" s="2">
        <v>0.65319246669728903</v>
      </c>
    </row>
    <row r="20507" spans="1:6" x14ac:dyDescent="0.25">
      <c r="A20507" s="1" t="str">
        <f>"35966"</f>
        <v>35966</v>
      </c>
      <c r="B20507" s="1" t="str">
        <f>"01049"</f>
        <v>01049</v>
      </c>
      <c r="C20507" s="2">
        <v>0.34487734487734401</v>
      </c>
      <c r="D20507" s="2">
        <v>0.373493975903614</v>
      </c>
      <c r="E20507" s="2">
        <v>0.46666666666666601</v>
      </c>
      <c r="F20507" s="2">
        <v>0.34680753330271002</v>
      </c>
    </row>
    <row r="20508" spans="1:6" x14ac:dyDescent="0.25">
      <c r="A20508" s="1" t="str">
        <f>"35975"</f>
        <v>35975</v>
      </c>
      <c r="B20508" s="1" t="str">
        <f>"01049"</f>
        <v>01049</v>
      </c>
      <c r="C20508" s="2">
        <v>0.90641247833622096</v>
      </c>
      <c r="D20508" s="2">
        <v>1</v>
      </c>
      <c r="E20508" s="2">
        <v>0</v>
      </c>
      <c r="F20508" s="2">
        <v>0.90705679862306299</v>
      </c>
    </row>
    <row r="20509" spans="1:6" x14ac:dyDescent="0.25">
      <c r="A20509" s="1" t="str">
        <f>"35975"</f>
        <v>35975</v>
      </c>
      <c r="B20509" s="1" t="str">
        <f>"01095"</f>
        <v>01095</v>
      </c>
      <c r="C20509" s="2">
        <v>9.3587521663778095E-2</v>
      </c>
      <c r="D20509" s="2">
        <v>0</v>
      </c>
      <c r="E20509" s="2">
        <v>0</v>
      </c>
      <c r="F20509" s="2">
        <v>9.2943201376936305E-2</v>
      </c>
    </row>
    <row r="20510" spans="1:6" x14ac:dyDescent="0.25">
      <c r="A20510" s="1" t="str">
        <f>"35983"</f>
        <v>35983</v>
      </c>
      <c r="B20510" s="1" t="str">
        <f>"01019"</f>
        <v>01019</v>
      </c>
      <c r="C20510" s="2">
        <v>0.99012229539040397</v>
      </c>
      <c r="D20510" s="2">
        <v>1</v>
      </c>
      <c r="E20510" s="2">
        <v>1</v>
      </c>
      <c r="F20510" s="2">
        <v>0.99066666666666603</v>
      </c>
    </row>
    <row r="20511" spans="1:6" x14ac:dyDescent="0.25">
      <c r="A20511" s="1" t="str">
        <f>"35983"</f>
        <v>35983</v>
      </c>
      <c r="B20511" s="1" t="str">
        <f>"01049"</f>
        <v>01049</v>
      </c>
      <c r="C20511" s="2">
        <v>9.8777046095954793E-3</v>
      </c>
      <c r="D20511" s="2">
        <v>0</v>
      </c>
      <c r="E20511" s="2">
        <v>0</v>
      </c>
      <c r="F20511" s="2">
        <v>9.3333333333333306E-3</v>
      </c>
    </row>
    <row r="20512" spans="1:6" x14ac:dyDescent="0.25">
      <c r="A20512" s="1" t="str">
        <f>"36081"</f>
        <v>36081</v>
      </c>
      <c r="B20512" s="1" t="str">
        <f>"01109"</f>
        <v>01109</v>
      </c>
      <c r="C20512" s="2">
        <v>0.98041543026706202</v>
      </c>
      <c r="D20512" s="2">
        <v>0.99628528974739905</v>
      </c>
      <c r="E20512" s="2">
        <v>1</v>
      </c>
      <c r="F20512" s="2">
        <v>0.98288364249578397</v>
      </c>
    </row>
    <row r="20513" spans="1:6" x14ac:dyDescent="0.25">
      <c r="A20513" s="1" t="str">
        <f>"36081"</f>
        <v>36081</v>
      </c>
      <c r="B20513" s="1" t="str">
        <f>"01011"</f>
        <v>01011</v>
      </c>
      <c r="C20513" s="2">
        <v>1.9584569732937599E-2</v>
      </c>
      <c r="D20513" s="2">
        <v>3.7147102526002901E-3</v>
      </c>
      <c r="E20513" s="2">
        <v>0</v>
      </c>
      <c r="F20513" s="2">
        <v>1.71163575042158E-2</v>
      </c>
    </row>
    <row r="20514" spans="1:6" x14ac:dyDescent="0.25">
      <c r="A20514" s="1" t="str">
        <f>"36088"</f>
        <v>36088</v>
      </c>
      <c r="B20514" s="1" t="str">
        <f>"01087"</f>
        <v>01087</v>
      </c>
      <c r="C20514" s="2">
        <v>1</v>
      </c>
      <c r="D20514" s="2">
        <v>1</v>
      </c>
      <c r="E20514" s="2">
        <v>1</v>
      </c>
      <c r="F20514" s="2">
        <v>1</v>
      </c>
    </row>
    <row r="20515" spans="1:6" x14ac:dyDescent="0.25">
      <c r="A20515" s="1" t="str">
        <f>"36003"</f>
        <v>36003</v>
      </c>
      <c r="B20515" s="1" t="str">
        <f>"01001"</f>
        <v>01001</v>
      </c>
      <c r="C20515" s="2">
        <v>1</v>
      </c>
      <c r="D20515" s="2">
        <v>1</v>
      </c>
      <c r="E20515" s="2">
        <v>1</v>
      </c>
      <c r="F20515" s="2">
        <v>1</v>
      </c>
    </row>
    <row r="20516" spans="1:6" x14ac:dyDescent="0.25">
      <c r="A20516" s="1" t="str">
        <f>"36009"</f>
        <v>36009</v>
      </c>
      <c r="B20516" s="1" t="str">
        <f>"01031"</f>
        <v>01031</v>
      </c>
      <c r="C20516" s="2">
        <v>4.1339985744832497E-2</v>
      </c>
      <c r="D20516" s="2">
        <v>2.5000000000000001E-2</v>
      </c>
      <c r="E20516" s="2">
        <v>3.8461538461538401E-2</v>
      </c>
      <c r="F20516" s="2">
        <v>4.0844111640571799E-2</v>
      </c>
    </row>
    <row r="20517" spans="1:6" x14ac:dyDescent="0.25">
      <c r="A20517" s="1" t="str">
        <f>"36009"</f>
        <v>36009</v>
      </c>
      <c r="B20517" s="1" t="str">
        <f>"01041"</f>
        <v>01041</v>
      </c>
      <c r="C20517" s="2">
        <v>0.958660014255167</v>
      </c>
      <c r="D20517" s="2">
        <v>0.97499999999999998</v>
      </c>
      <c r="E20517" s="2">
        <v>0.96153846153846101</v>
      </c>
      <c r="F20517" s="2">
        <v>0.959155888359428</v>
      </c>
    </row>
    <row r="20518" spans="1:6" x14ac:dyDescent="0.25">
      <c r="A20518" s="1" t="str">
        <f>"36026"</f>
        <v>36026</v>
      </c>
      <c r="B20518" s="1" t="str">
        <f>"01051"</f>
        <v>01051</v>
      </c>
      <c r="C20518" s="2">
        <v>0.36435124508519001</v>
      </c>
      <c r="D20518" s="2">
        <v>0.3125</v>
      </c>
      <c r="E20518" s="2">
        <v>0.33333333333333298</v>
      </c>
      <c r="F20518" s="2">
        <v>0.36317135549872098</v>
      </c>
    </row>
    <row r="20519" spans="1:6" x14ac:dyDescent="0.25">
      <c r="A20519" s="1" t="str">
        <f>"36026"</f>
        <v>36026</v>
      </c>
      <c r="B20519" s="1" t="str">
        <f>"01037"</f>
        <v>01037</v>
      </c>
      <c r="C20519" s="2">
        <v>0.63564875491480899</v>
      </c>
      <c r="D20519" s="2">
        <v>0.6875</v>
      </c>
      <c r="E20519" s="2">
        <v>0.66666666666666596</v>
      </c>
      <c r="F20519" s="2">
        <v>0.63682864450127796</v>
      </c>
    </row>
    <row r="20520" spans="1:6" x14ac:dyDescent="0.25">
      <c r="A20520" s="1" t="str">
        <f>"36008"</f>
        <v>36008</v>
      </c>
      <c r="B20520" s="1" t="str">
        <f>"01001"</f>
        <v>01001</v>
      </c>
      <c r="C20520" s="2">
        <v>1</v>
      </c>
      <c r="D20520" s="2">
        <v>1</v>
      </c>
      <c r="E20520" s="2">
        <v>0</v>
      </c>
      <c r="F20520" s="2">
        <v>1</v>
      </c>
    </row>
    <row r="20521" spans="1:6" x14ac:dyDescent="0.25">
      <c r="A20521" s="1" t="str">
        <f>"36110"</f>
        <v>36110</v>
      </c>
      <c r="B20521" s="1" t="str">
        <f>"01101"</f>
        <v>01101</v>
      </c>
      <c r="C20521" s="2">
        <v>1</v>
      </c>
      <c r="D20521" s="2">
        <v>1</v>
      </c>
      <c r="E20521" s="2">
        <v>1</v>
      </c>
      <c r="F20521" s="2">
        <v>1</v>
      </c>
    </row>
    <row r="20522" spans="1:6" x14ac:dyDescent="0.25">
      <c r="A20522" s="1" t="str">
        <f>"36114"</f>
        <v>36114</v>
      </c>
      <c r="B20522" s="1" t="str">
        <f>"01101"</f>
        <v>01101</v>
      </c>
      <c r="C20522" s="2">
        <v>1</v>
      </c>
      <c r="D20522" s="2">
        <v>1</v>
      </c>
      <c r="E20522" s="2">
        <v>0</v>
      </c>
      <c r="F20522" s="2">
        <v>1</v>
      </c>
    </row>
    <row r="20523" spans="1:6" x14ac:dyDescent="0.25">
      <c r="A20523" s="1" t="str">
        <f>"36092"</f>
        <v>36092</v>
      </c>
      <c r="B20523" s="1" t="str">
        <f>"01051"</f>
        <v>01051</v>
      </c>
      <c r="C20523" s="2">
        <v>1</v>
      </c>
      <c r="D20523" s="2">
        <v>1</v>
      </c>
      <c r="E20523" s="2">
        <v>1</v>
      </c>
      <c r="F20523" s="2">
        <v>1</v>
      </c>
    </row>
    <row r="20524" spans="1:6" x14ac:dyDescent="0.25">
      <c r="A20524" s="1" t="str">
        <f>"36093"</f>
        <v>36093</v>
      </c>
      <c r="B20524" s="1" t="str">
        <f>"01051"</f>
        <v>01051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25">
      <c r="A20525" s="1" t="str">
        <f>"36101"</f>
        <v>36101</v>
      </c>
      <c r="B20525" s="1" t="str">
        <f>"01101"</f>
        <v>01101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25">
      <c r="A20526" s="1" t="str">
        <f>"36206"</f>
        <v>36206</v>
      </c>
      <c r="B20526" s="1" t="str">
        <f>"01015"</f>
        <v>01015</v>
      </c>
      <c r="C20526" s="2">
        <v>1</v>
      </c>
      <c r="D20526" s="2">
        <v>1</v>
      </c>
      <c r="E20526" s="2">
        <v>1</v>
      </c>
      <c r="F20526" s="2">
        <v>1</v>
      </c>
    </row>
    <row r="20527" spans="1:6" x14ac:dyDescent="0.25">
      <c r="A20527" s="1" t="str">
        <f>"36125"</f>
        <v>36125</v>
      </c>
      <c r="B20527" s="1" t="str">
        <f>"01101"</f>
        <v>01101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25">
      <c r="A20528" s="1" t="str">
        <f>"36118"</f>
        <v>36118</v>
      </c>
      <c r="B20528" s="1" t="str">
        <f>"01101"</f>
        <v>01101</v>
      </c>
      <c r="C20528" s="2">
        <v>0</v>
      </c>
      <c r="D20528" s="2">
        <v>1</v>
      </c>
      <c r="E20528" s="2">
        <v>0</v>
      </c>
      <c r="F20528" s="2">
        <v>1</v>
      </c>
    </row>
    <row r="20529" spans="1:6" x14ac:dyDescent="0.25">
      <c r="A20529" s="1" t="str">
        <f>"36130"</f>
        <v>36130</v>
      </c>
      <c r="B20529" s="1" t="str">
        <f>"01101"</f>
        <v>01101</v>
      </c>
      <c r="C20529" s="2">
        <v>0</v>
      </c>
      <c r="D20529" s="2">
        <v>1</v>
      </c>
      <c r="E20529" s="2">
        <v>1</v>
      </c>
      <c r="F20529" s="2">
        <v>1</v>
      </c>
    </row>
    <row r="20530" spans="1:6" x14ac:dyDescent="0.25">
      <c r="A20530" s="1" t="str">
        <f>"36131"</f>
        <v>36131</v>
      </c>
      <c r="B20530" s="1" t="str">
        <f>"01101"</f>
        <v>01101</v>
      </c>
      <c r="C20530" s="2">
        <v>0</v>
      </c>
      <c r="D20530" s="2">
        <v>0</v>
      </c>
      <c r="E20530" s="2">
        <v>1</v>
      </c>
      <c r="F20530" s="2">
        <v>1</v>
      </c>
    </row>
    <row r="20531" spans="1:6" x14ac:dyDescent="0.25">
      <c r="A20531" s="1" t="str">
        <f>"36033"</f>
        <v>36033</v>
      </c>
      <c r="B20531" s="1" t="str">
        <f>"01035"</f>
        <v>01035</v>
      </c>
      <c r="C20531" s="2">
        <v>2.1241830065359402E-2</v>
      </c>
      <c r="D20531" s="2">
        <v>1.1904761904761901E-2</v>
      </c>
      <c r="E20531" s="2">
        <v>0</v>
      </c>
      <c r="F20531" s="2">
        <v>1.81631254283755E-2</v>
      </c>
    </row>
    <row r="20532" spans="1:6" x14ac:dyDescent="0.25">
      <c r="A20532" s="1" t="str">
        <f>"36033"</f>
        <v>36033</v>
      </c>
      <c r="B20532" s="1" t="str">
        <f>"01099"</f>
        <v>01099</v>
      </c>
      <c r="C20532" s="2">
        <v>2.3284313725490099E-2</v>
      </c>
      <c r="D20532" s="2">
        <v>2.3809523809523801E-2</v>
      </c>
      <c r="E20532" s="2">
        <v>0</v>
      </c>
      <c r="F20532" s="2">
        <v>2.0219328307059602E-2</v>
      </c>
    </row>
    <row r="20533" spans="1:6" x14ac:dyDescent="0.25">
      <c r="A20533" s="1" t="str">
        <f>"36033"</f>
        <v>36033</v>
      </c>
      <c r="B20533" s="1" t="str">
        <f>"01013"</f>
        <v>01013</v>
      </c>
      <c r="C20533" s="2">
        <v>0.95547385620915004</v>
      </c>
      <c r="D20533" s="2">
        <v>0.96428571428571397</v>
      </c>
      <c r="E20533" s="2">
        <v>1</v>
      </c>
      <c r="F20533" s="2">
        <v>0.96161754626456397</v>
      </c>
    </row>
    <row r="20534" spans="1:6" x14ac:dyDescent="0.25">
      <c r="A20534" s="1" t="str">
        <f>"36040"</f>
        <v>36040</v>
      </c>
      <c r="B20534" s="1" t="str">
        <f>"01085"</f>
        <v>01085</v>
      </c>
      <c r="C20534" s="2">
        <v>1</v>
      </c>
      <c r="D20534" s="2">
        <v>1</v>
      </c>
      <c r="E20534" s="2">
        <v>1</v>
      </c>
      <c r="F20534" s="2">
        <v>1</v>
      </c>
    </row>
    <row r="20535" spans="1:6" x14ac:dyDescent="0.25">
      <c r="A20535" s="1" t="str">
        <f>"36038"</f>
        <v>36038</v>
      </c>
      <c r="B20535" s="1" t="str">
        <f>"01039"</f>
        <v>01039</v>
      </c>
      <c r="C20535" s="2">
        <v>0</v>
      </c>
      <c r="D20535" s="2">
        <v>0</v>
      </c>
      <c r="E20535" s="2">
        <v>1</v>
      </c>
      <c r="F20535" s="2">
        <v>1</v>
      </c>
    </row>
    <row r="20536" spans="1:6" x14ac:dyDescent="0.25">
      <c r="A20536" s="1" t="str">
        <f>"36048"</f>
        <v>36048</v>
      </c>
      <c r="B20536" s="1" t="str">
        <f>"01005"</f>
        <v>01005</v>
      </c>
      <c r="C20536" s="2">
        <v>1</v>
      </c>
      <c r="D20536" s="2">
        <v>1</v>
      </c>
      <c r="E20536" s="2">
        <v>1</v>
      </c>
      <c r="F20536" s="2">
        <v>1</v>
      </c>
    </row>
    <row r="20537" spans="1:6" x14ac:dyDescent="0.25">
      <c r="A20537" s="1" t="str">
        <f>"36075"</f>
        <v>36075</v>
      </c>
      <c r="B20537" s="1" t="str">
        <f>"01087"</f>
        <v>01087</v>
      </c>
      <c r="C20537" s="2">
        <v>1</v>
      </c>
      <c r="D20537" s="2">
        <v>1</v>
      </c>
      <c r="E20537" s="2">
        <v>1</v>
      </c>
      <c r="F20537" s="2">
        <v>1</v>
      </c>
    </row>
    <row r="20538" spans="1:6" x14ac:dyDescent="0.25">
      <c r="A20538" s="1" t="str">
        <f>"36256"</f>
        <v>36256</v>
      </c>
      <c r="B20538" s="1" t="str">
        <f>"01027"</f>
        <v>01027</v>
      </c>
      <c r="C20538" s="2">
        <v>4.2128603104212799E-2</v>
      </c>
      <c r="D20538" s="2">
        <v>2.0833333333333301E-2</v>
      </c>
      <c r="E20538" s="2">
        <v>0</v>
      </c>
      <c r="F20538" s="2">
        <v>4.09663865546218E-2</v>
      </c>
    </row>
    <row r="20539" spans="1:6" x14ac:dyDescent="0.25">
      <c r="A20539" s="1" t="str">
        <f>"36256"</f>
        <v>36256</v>
      </c>
      <c r="B20539" s="1" t="str">
        <f>"01123"</f>
        <v>01123</v>
      </c>
      <c r="C20539" s="2">
        <v>0.95787139689578704</v>
      </c>
      <c r="D20539" s="2">
        <v>0.97916666666666596</v>
      </c>
      <c r="E20539" s="2">
        <v>1</v>
      </c>
      <c r="F20539" s="2">
        <v>0.95903361344537796</v>
      </c>
    </row>
    <row r="20540" spans="1:6" x14ac:dyDescent="0.25">
      <c r="A20540" s="1" t="str">
        <f>"36258"</f>
        <v>36258</v>
      </c>
      <c r="B20540" s="1" t="str">
        <f>"01029"</f>
        <v>01029</v>
      </c>
      <c r="C20540" s="2">
        <v>0.29528158295281498</v>
      </c>
      <c r="D20540" s="2">
        <v>0.29850746268656703</v>
      </c>
      <c r="E20540" s="2">
        <v>0.71428571428571397</v>
      </c>
      <c r="F20540" s="2">
        <v>0.29755043227665701</v>
      </c>
    </row>
    <row r="20541" spans="1:6" x14ac:dyDescent="0.25">
      <c r="A20541" s="1" t="str">
        <f>"36258"</f>
        <v>36258</v>
      </c>
      <c r="B20541" s="1" t="str">
        <f>"01027"</f>
        <v>01027</v>
      </c>
      <c r="C20541" s="2">
        <v>0.557077625570776</v>
      </c>
      <c r="D20541" s="2">
        <v>0.64179104477611904</v>
      </c>
      <c r="E20541" s="2">
        <v>0.28571428571428498</v>
      </c>
      <c r="F20541" s="2">
        <v>0.55979827089337098</v>
      </c>
    </row>
    <row r="20542" spans="1:6" x14ac:dyDescent="0.25">
      <c r="A20542" s="1" t="str">
        <f>"36258"</f>
        <v>36258</v>
      </c>
      <c r="B20542" s="1" t="str">
        <f>"01111"</f>
        <v>01111</v>
      </c>
      <c r="C20542" s="2">
        <v>0.14764079147640699</v>
      </c>
      <c r="D20542" s="2">
        <v>5.9701492537313397E-2</v>
      </c>
      <c r="E20542" s="2">
        <v>0</v>
      </c>
      <c r="F20542" s="2">
        <v>0.14265129682997099</v>
      </c>
    </row>
    <row r="20543" spans="1:6" x14ac:dyDescent="0.25">
      <c r="A20543" s="1" t="str">
        <f>"36269"</f>
        <v>36269</v>
      </c>
      <c r="B20543" s="1" t="str">
        <f>"01029"</f>
        <v>01029</v>
      </c>
      <c r="C20543" s="2">
        <v>1</v>
      </c>
      <c r="D20543" s="2">
        <v>1</v>
      </c>
      <c r="E20543" s="2">
        <v>1</v>
      </c>
      <c r="F20543" s="2">
        <v>1</v>
      </c>
    </row>
    <row r="20544" spans="1:6" x14ac:dyDescent="0.25">
      <c r="A20544" s="1" t="str">
        <f>"36345"</f>
        <v>36345</v>
      </c>
      <c r="B20544" s="1" t="str">
        <f>"01067"</f>
        <v>01067</v>
      </c>
      <c r="C20544" s="2">
        <v>0.88766730401529603</v>
      </c>
      <c r="D20544" s="2">
        <v>0.95495495495495397</v>
      </c>
      <c r="E20544" s="2">
        <v>0.91176470588235203</v>
      </c>
      <c r="F20544" s="2">
        <v>0.89277081960008697</v>
      </c>
    </row>
    <row r="20545" spans="1:6" x14ac:dyDescent="0.25">
      <c r="A20545" s="1" t="str">
        <f>"36345"</f>
        <v>36345</v>
      </c>
      <c r="B20545" s="1" t="str">
        <f>"01045"</f>
        <v>01045</v>
      </c>
      <c r="C20545" s="2">
        <v>4.6606118546845099E-2</v>
      </c>
      <c r="D20545" s="2">
        <v>1.2012012012012E-2</v>
      </c>
      <c r="E20545" s="2">
        <v>0</v>
      </c>
      <c r="F20545" s="2">
        <v>4.3726653482751003E-2</v>
      </c>
    </row>
    <row r="20546" spans="1:6" x14ac:dyDescent="0.25">
      <c r="A20546" s="1" t="str">
        <f>"36345"</f>
        <v>36345</v>
      </c>
      <c r="B20546" s="1" t="str">
        <f>"01069"</f>
        <v>01069</v>
      </c>
      <c r="C20546" s="2">
        <v>6.5726577437858494E-2</v>
      </c>
      <c r="D20546" s="2">
        <v>3.3033033033033003E-2</v>
      </c>
      <c r="E20546" s="2">
        <v>8.8235294117646995E-2</v>
      </c>
      <c r="F20546" s="2">
        <v>6.3502526917161004E-2</v>
      </c>
    </row>
    <row r="20547" spans="1:6" x14ac:dyDescent="0.25">
      <c r="A20547" s="1" t="str">
        <f>"36351"</f>
        <v>36351</v>
      </c>
      <c r="B20547" s="1" t="str">
        <f>"01031"</f>
        <v>01031</v>
      </c>
      <c r="C20547" s="2">
        <v>1</v>
      </c>
      <c r="D20547" s="2">
        <v>1</v>
      </c>
      <c r="E20547" s="2">
        <v>1</v>
      </c>
      <c r="F20547" s="2">
        <v>1</v>
      </c>
    </row>
    <row r="20548" spans="1:6" x14ac:dyDescent="0.25">
      <c r="A20548" s="1" t="str">
        <f>"36451"</f>
        <v>36451</v>
      </c>
      <c r="B20548" s="1" t="str">
        <f>"01025"</f>
        <v>01025</v>
      </c>
      <c r="C20548" s="2">
        <v>1</v>
      </c>
      <c r="D20548" s="2">
        <v>1</v>
      </c>
      <c r="E20548" s="2">
        <v>1</v>
      </c>
      <c r="F20548" s="2">
        <v>1</v>
      </c>
    </row>
    <row r="20549" spans="1:6" x14ac:dyDescent="0.25">
      <c r="A20549" s="1" t="str">
        <f>"36456"</f>
        <v>36456</v>
      </c>
      <c r="B20549" s="1" t="str">
        <f>"01039"</f>
        <v>01039</v>
      </c>
      <c r="C20549" s="2">
        <v>8.3257918552036098E-2</v>
      </c>
      <c r="D20549" s="2">
        <v>0.12903225806451599</v>
      </c>
      <c r="E20549" s="2">
        <v>0</v>
      </c>
      <c r="F20549" s="2">
        <v>8.2191780821917804E-2</v>
      </c>
    </row>
    <row r="20550" spans="1:6" x14ac:dyDescent="0.25">
      <c r="A20550" s="1" t="str">
        <f>"36456"</f>
        <v>36456</v>
      </c>
      <c r="B20550" s="1" t="str">
        <f>"01035"</f>
        <v>01035</v>
      </c>
      <c r="C20550" s="2">
        <v>0.247058823529411</v>
      </c>
      <c r="D20550" s="2">
        <v>0.19354838709677399</v>
      </c>
      <c r="E20550" s="2">
        <v>0</v>
      </c>
      <c r="F20550" s="2">
        <v>0.238869863013698</v>
      </c>
    </row>
    <row r="20551" spans="1:6" x14ac:dyDescent="0.25">
      <c r="A20551" s="1" t="str">
        <f>"36456"</f>
        <v>36456</v>
      </c>
      <c r="B20551" s="1" t="str">
        <f>"01013"</f>
        <v>01013</v>
      </c>
      <c r="C20551" s="2">
        <v>0.66968325791855199</v>
      </c>
      <c r="D20551" s="2">
        <v>0.67741935483870896</v>
      </c>
      <c r="E20551" s="2">
        <v>1</v>
      </c>
      <c r="F20551" s="2">
        <v>0.67893835616438303</v>
      </c>
    </row>
    <row r="20552" spans="1:6" x14ac:dyDescent="0.25">
      <c r="A20552" s="1" t="str">
        <f>"36473"</f>
        <v>36473</v>
      </c>
      <c r="B20552" s="1" t="str">
        <f>"01035"</f>
        <v>01035</v>
      </c>
      <c r="C20552" s="2">
        <v>1</v>
      </c>
      <c r="D20552" s="2">
        <v>1</v>
      </c>
      <c r="E20552" s="2">
        <v>1</v>
      </c>
      <c r="F20552" s="2">
        <v>1</v>
      </c>
    </row>
    <row r="20553" spans="1:6" x14ac:dyDescent="0.25">
      <c r="A20553" s="1" t="str">
        <f>"36505"</f>
        <v>36505</v>
      </c>
      <c r="B20553" s="1" t="str">
        <f>"01097"</f>
        <v>01097</v>
      </c>
      <c r="C20553" s="2">
        <v>1</v>
      </c>
      <c r="D20553" s="2">
        <v>1</v>
      </c>
      <c r="E20553" s="2">
        <v>1</v>
      </c>
      <c r="F20553" s="2">
        <v>1</v>
      </c>
    </row>
    <row r="20554" spans="1:6" x14ac:dyDescent="0.25">
      <c r="A20554" s="1" t="str">
        <f>"36509"</f>
        <v>36509</v>
      </c>
      <c r="B20554" s="1" t="str">
        <f>"01097"</f>
        <v>01097</v>
      </c>
      <c r="C20554" s="2">
        <v>1</v>
      </c>
      <c r="D20554" s="2">
        <v>1</v>
      </c>
      <c r="E20554" s="2">
        <v>1</v>
      </c>
      <c r="F20554" s="2">
        <v>1</v>
      </c>
    </row>
    <row r="20555" spans="1:6" x14ac:dyDescent="0.25">
      <c r="A20555" s="1" t="str">
        <f>"36518"</f>
        <v>36518</v>
      </c>
      <c r="B20555" s="1" t="str">
        <f>"01129"</f>
        <v>01129</v>
      </c>
      <c r="C20555" s="2">
        <v>1</v>
      </c>
      <c r="D20555" s="2">
        <v>1</v>
      </c>
      <c r="E20555" s="2">
        <v>1</v>
      </c>
      <c r="F20555" s="2">
        <v>1</v>
      </c>
    </row>
    <row r="20556" spans="1:6" x14ac:dyDescent="0.25">
      <c r="A20556" s="1" t="str">
        <f>"36521"</f>
        <v>36521</v>
      </c>
      <c r="B20556" s="1" t="str">
        <f>"01097"</f>
        <v>01097</v>
      </c>
      <c r="C20556" s="2">
        <v>1</v>
      </c>
      <c r="D20556" s="2">
        <v>1</v>
      </c>
      <c r="E20556" s="2">
        <v>1</v>
      </c>
      <c r="F20556" s="2">
        <v>1</v>
      </c>
    </row>
    <row r="20557" spans="1:6" x14ac:dyDescent="0.25">
      <c r="A20557" s="1" t="str">
        <f>"36512"</f>
        <v>36512</v>
      </c>
      <c r="B20557" s="1" t="str">
        <f>"01097"</f>
        <v>01097</v>
      </c>
      <c r="C20557" s="2">
        <v>0</v>
      </c>
      <c r="D20557" s="2">
        <v>1</v>
      </c>
      <c r="E20557" s="2">
        <v>0</v>
      </c>
      <c r="F20557" s="2">
        <v>1</v>
      </c>
    </row>
    <row r="20558" spans="1:6" x14ac:dyDescent="0.25">
      <c r="A20558" s="1" t="str">
        <f>"36513"</f>
        <v>36513</v>
      </c>
      <c r="B20558" s="1" t="str">
        <f>"01129"</f>
        <v>01129</v>
      </c>
      <c r="C20558" s="2">
        <v>1</v>
      </c>
      <c r="D20558" s="2">
        <v>1</v>
      </c>
      <c r="E20558" s="2">
        <v>0</v>
      </c>
      <c r="F20558" s="2">
        <v>1</v>
      </c>
    </row>
    <row r="20559" spans="1:6" x14ac:dyDescent="0.25">
      <c r="A20559" s="1" t="str">
        <f>"36319"</f>
        <v>36319</v>
      </c>
      <c r="B20559" s="1" t="str">
        <f>"01069"</f>
        <v>01069</v>
      </c>
      <c r="C20559" s="2">
        <v>0.58034321372854902</v>
      </c>
      <c r="D20559" s="2">
        <v>0.6875</v>
      </c>
      <c r="E20559" s="2">
        <v>0.94736842105263097</v>
      </c>
      <c r="F20559" s="2">
        <v>0.58932542624165996</v>
      </c>
    </row>
    <row r="20560" spans="1:6" x14ac:dyDescent="0.25">
      <c r="A20560" s="1" t="str">
        <f>"36319"</f>
        <v>36319</v>
      </c>
      <c r="B20560" s="1" t="str">
        <f>"01067"</f>
        <v>01067</v>
      </c>
      <c r="C20560" s="2">
        <v>0.41965678627144998</v>
      </c>
      <c r="D20560" s="2">
        <v>0.3125</v>
      </c>
      <c r="E20560" s="2">
        <v>5.2631578947368397E-2</v>
      </c>
      <c r="F20560" s="2">
        <v>0.41067457375833899</v>
      </c>
    </row>
    <row r="20561" spans="1:6" x14ac:dyDescent="0.25">
      <c r="A20561" s="1" t="str">
        <f>"36344"</f>
        <v>36344</v>
      </c>
      <c r="B20561" s="1" t="str">
        <f>"01061"</f>
        <v>01061</v>
      </c>
      <c r="C20561" s="2">
        <v>1</v>
      </c>
      <c r="D20561" s="2">
        <v>1</v>
      </c>
      <c r="E20561" s="2">
        <v>1</v>
      </c>
      <c r="F20561" s="2">
        <v>1</v>
      </c>
    </row>
    <row r="20562" spans="1:6" x14ac:dyDescent="0.25">
      <c r="A20562" s="1" t="str">
        <f>"36526"</f>
        <v>36526</v>
      </c>
      <c r="B20562" s="1" t="str">
        <f>"01003"</f>
        <v>01003</v>
      </c>
      <c r="C20562" s="2">
        <v>1</v>
      </c>
      <c r="D20562" s="2">
        <v>1</v>
      </c>
      <c r="E20562" s="2">
        <v>1</v>
      </c>
      <c r="F20562" s="2">
        <v>1</v>
      </c>
    </row>
    <row r="20563" spans="1:6" x14ac:dyDescent="0.25">
      <c r="A20563" s="1" t="str">
        <f>"36539"</f>
        <v>36539</v>
      </c>
      <c r="B20563" s="1" t="str">
        <f>"01129"</f>
        <v>01129</v>
      </c>
      <c r="C20563" s="2">
        <v>1</v>
      </c>
      <c r="D20563" s="2">
        <v>1</v>
      </c>
      <c r="E20563" s="2">
        <v>1</v>
      </c>
      <c r="F20563" s="2">
        <v>1</v>
      </c>
    </row>
    <row r="20564" spans="1:6" x14ac:dyDescent="0.25">
      <c r="A20564" s="1" t="str">
        <f>"36544"</f>
        <v>36544</v>
      </c>
      <c r="B20564" s="1" t="str">
        <f t="shared" ref="B20564:B20569" si="106">"01097"</f>
        <v>01097</v>
      </c>
      <c r="C20564" s="2">
        <v>1</v>
      </c>
      <c r="D20564" s="2">
        <v>1</v>
      </c>
      <c r="E20564" s="2">
        <v>1</v>
      </c>
      <c r="F20564" s="2">
        <v>1</v>
      </c>
    </row>
    <row r="20565" spans="1:6" x14ac:dyDescent="0.25">
      <c r="A20565" s="1" t="str">
        <f>"36609"</f>
        <v>36609</v>
      </c>
      <c r="B20565" s="1" t="str">
        <f t="shared" si="106"/>
        <v>01097</v>
      </c>
      <c r="C20565" s="2">
        <v>1</v>
      </c>
      <c r="D20565" s="2">
        <v>1</v>
      </c>
      <c r="E20565" s="2">
        <v>1</v>
      </c>
      <c r="F20565" s="2">
        <v>1</v>
      </c>
    </row>
    <row r="20566" spans="1:6" x14ac:dyDescent="0.25">
      <c r="A20566" s="1" t="str">
        <f>"36619"</f>
        <v>36619</v>
      </c>
      <c r="B20566" s="1" t="str">
        <f t="shared" si="106"/>
        <v>01097</v>
      </c>
      <c r="C20566" s="2">
        <v>1</v>
      </c>
      <c r="D20566" s="2">
        <v>1</v>
      </c>
      <c r="E20566" s="2">
        <v>1</v>
      </c>
      <c r="F20566" s="2">
        <v>1</v>
      </c>
    </row>
    <row r="20567" spans="1:6" x14ac:dyDescent="0.25">
      <c r="A20567" s="1" t="str">
        <f>"36685"</f>
        <v>36685</v>
      </c>
      <c r="B20567" s="1" t="str">
        <f t="shared" si="106"/>
        <v>01097</v>
      </c>
      <c r="C20567" s="2">
        <v>1</v>
      </c>
      <c r="D20567" s="2">
        <v>1</v>
      </c>
      <c r="E20567" s="2">
        <v>1</v>
      </c>
      <c r="F20567" s="2">
        <v>1</v>
      </c>
    </row>
    <row r="20568" spans="1:6" x14ac:dyDescent="0.25">
      <c r="A20568" s="1" t="str">
        <f>"36671"</f>
        <v>36671</v>
      </c>
      <c r="B20568" s="1" t="str">
        <f t="shared" si="106"/>
        <v>01097</v>
      </c>
      <c r="C20568" s="2">
        <v>1</v>
      </c>
      <c r="D20568" s="2">
        <v>1</v>
      </c>
      <c r="E20568" s="2">
        <v>1</v>
      </c>
      <c r="F20568" s="2">
        <v>1</v>
      </c>
    </row>
    <row r="20569" spans="1:6" x14ac:dyDescent="0.25">
      <c r="A20569" s="1" t="str">
        <f>"36691"</f>
        <v>36691</v>
      </c>
      <c r="B20569" s="1" t="str">
        <f t="shared" si="106"/>
        <v>01097</v>
      </c>
      <c r="C20569" s="2">
        <v>1</v>
      </c>
      <c r="D20569" s="2">
        <v>1</v>
      </c>
      <c r="E20569" s="2">
        <v>1</v>
      </c>
      <c r="F20569" s="2">
        <v>1</v>
      </c>
    </row>
    <row r="20570" spans="1:6" x14ac:dyDescent="0.25">
      <c r="A20570" s="1" t="str">
        <f>"36551"</f>
        <v>36551</v>
      </c>
      <c r="B20570" s="1" t="str">
        <f>"01003"</f>
        <v>01003</v>
      </c>
      <c r="C20570" s="2">
        <v>1</v>
      </c>
      <c r="D20570" s="2">
        <v>1</v>
      </c>
      <c r="E20570" s="2">
        <v>1</v>
      </c>
      <c r="F20570" s="2">
        <v>1</v>
      </c>
    </row>
    <row r="20571" spans="1:6" x14ac:dyDescent="0.25">
      <c r="A20571" s="1" t="str">
        <f>"36555"</f>
        <v>36555</v>
      </c>
      <c r="B20571" s="1" t="str">
        <f>"01003"</f>
        <v>01003</v>
      </c>
      <c r="C20571" s="2">
        <v>1</v>
      </c>
      <c r="D20571" s="2">
        <v>1</v>
      </c>
      <c r="E20571" s="2">
        <v>1</v>
      </c>
      <c r="F20571" s="2">
        <v>1</v>
      </c>
    </row>
    <row r="20572" spans="1:6" x14ac:dyDescent="0.25">
      <c r="A20572" s="1" t="str">
        <f>"36765"</f>
        <v>36765</v>
      </c>
      <c r="B20572" s="1" t="str">
        <f>"01105"</f>
        <v>01105</v>
      </c>
      <c r="C20572" s="2">
        <v>0.22877697841726599</v>
      </c>
      <c r="D20572" s="2">
        <v>0.214285714285714</v>
      </c>
      <c r="E20572" s="2">
        <v>0</v>
      </c>
      <c r="F20572" s="2">
        <v>0.22720897615708199</v>
      </c>
    </row>
    <row r="20573" spans="1:6" x14ac:dyDescent="0.25">
      <c r="A20573" s="1" t="str">
        <f>"36765"</f>
        <v>36765</v>
      </c>
      <c r="B20573" s="1" t="str">
        <f>"01065"</f>
        <v>01065</v>
      </c>
      <c r="C20573" s="2">
        <v>0.77122302158273304</v>
      </c>
      <c r="D20573" s="2">
        <v>0.78571428571428503</v>
      </c>
      <c r="E20573" s="2">
        <v>1</v>
      </c>
      <c r="F20573" s="2">
        <v>0.77279102384291698</v>
      </c>
    </row>
    <row r="20574" spans="1:6" x14ac:dyDescent="0.25">
      <c r="A20574" s="1" t="str">
        <f>"36766"</f>
        <v>36766</v>
      </c>
      <c r="B20574" s="1" t="str">
        <f>"01131"</f>
        <v>01131</v>
      </c>
      <c r="C20574" s="2">
        <v>0</v>
      </c>
      <c r="D20574" s="2">
        <v>0</v>
      </c>
      <c r="E20574" s="2">
        <v>1</v>
      </c>
      <c r="F20574" s="2">
        <v>1</v>
      </c>
    </row>
    <row r="20575" spans="1:6" x14ac:dyDescent="0.25">
      <c r="A20575" s="1" t="str">
        <f>"36726"</f>
        <v>36726</v>
      </c>
      <c r="B20575" s="1" t="str">
        <f>"01131"</f>
        <v>01131</v>
      </c>
      <c r="C20575" s="2">
        <v>1</v>
      </c>
      <c r="D20575" s="2">
        <v>1</v>
      </c>
      <c r="E20575" s="2">
        <v>1</v>
      </c>
      <c r="F20575" s="2">
        <v>1</v>
      </c>
    </row>
    <row r="20576" spans="1:6" x14ac:dyDescent="0.25">
      <c r="A20576" s="1" t="str">
        <f>"36728"</f>
        <v>36728</v>
      </c>
      <c r="B20576" s="1" t="str">
        <f>"01131"</f>
        <v>01131</v>
      </c>
      <c r="C20576" s="2">
        <v>0.62554112554112495</v>
      </c>
      <c r="D20576" s="2">
        <v>0.8</v>
      </c>
      <c r="E20576" s="2">
        <v>1</v>
      </c>
      <c r="F20576" s="2">
        <v>0.63080168776371304</v>
      </c>
    </row>
    <row r="20577" spans="1:6" x14ac:dyDescent="0.25">
      <c r="A20577" s="1" t="str">
        <f>"36728"</f>
        <v>36728</v>
      </c>
      <c r="B20577" s="1" t="str">
        <f>"01105"</f>
        <v>01105</v>
      </c>
      <c r="C20577" s="2">
        <v>6.4935064935064896E-3</v>
      </c>
      <c r="D20577" s="2">
        <v>0</v>
      </c>
      <c r="E20577" s="2">
        <v>0</v>
      </c>
      <c r="F20577" s="2">
        <v>6.3291139240506302E-3</v>
      </c>
    </row>
    <row r="20578" spans="1:6" x14ac:dyDescent="0.25">
      <c r="A20578" s="1" t="str">
        <f>"36728"</f>
        <v>36728</v>
      </c>
      <c r="B20578" s="1" t="str">
        <f>"01091"</f>
        <v>01091</v>
      </c>
      <c r="C20578" s="2">
        <v>0.367965367965367</v>
      </c>
      <c r="D20578" s="2">
        <v>0.2</v>
      </c>
      <c r="E20578" s="2">
        <v>0</v>
      </c>
      <c r="F20578" s="2">
        <v>0.36286919831223602</v>
      </c>
    </row>
    <row r="20579" spans="1:6" x14ac:dyDescent="0.25">
      <c r="A20579" s="1" t="str">
        <f>"36792"</f>
        <v>36792</v>
      </c>
      <c r="B20579" s="1" t="str">
        <f>"01007"</f>
        <v>01007</v>
      </c>
      <c r="C20579" s="2">
        <v>0.61145510835913297</v>
      </c>
      <c r="D20579" s="2">
        <v>0.5</v>
      </c>
      <c r="E20579" s="2">
        <v>1</v>
      </c>
      <c r="F20579" s="2">
        <v>0.61119515885022602</v>
      </c>
    </row>
    <row r="20580" spans="1:6" x14ac:dyDescent="0.25">
      <c r="A20580" s="1" t="str">
        <f>"36792"</f>
        <v>36792</v>
      </c>
      <c r="B20580" s="1" t="str">
        <f>"01021"</f>
        <v>01021</v>
      </c>
      <c r="C20580" s="2">
        <v>0.38854489164086597</v>
      </c>
      <c r="D20580" s="2">
        <v>0.5</v>
      </c>
      <c r="E20580" s="2">
        <v>0</v>
      </c>
      <c r="F20580" s="2">
        <v>0.38880484114977298</v>
      </c>
    </row>
    <row r="20581" spans="1:6" x14ac:dyDescent="0.25">
      <c r="A20581" s="1" t="str">
        <f>"36575"</f>
        <v>36575</v>
      </c>
      <c r="B20581" s="1" t="str">
        <f>"01097"</f>
        <v>01097</v>
      </c>
      <c r="C20581" s="2">
        <v>1</v>
      </c>
      <c r="D20581" s="2">
        <v>1</v>
      </c>
      <c r="E20581" s="2">
        <v>1</v>
      </c>
      <c r="F20581" s="2">
        <v>1</v>
      </c>
    </row>
    <row r="20582" spans="1:6" x14ac:dyDescent="0.25">
      <c r="A20582" s="1" t="str">
        <f>"36601"</f>
        <v>36601</v>
      </c>
      <c r="B20582" s="1" t="str">
        <f>"01097"</f>
        <v>01097</v>
      </c>
      <c r="C20582" s="2">
        <v>1</v>
      </c>
      <c r="D20582" s="2">
        <v>1</v>
      </c>
      <c r="E20582" s="2">
        <v>1</v>
      </c>
      <c r="F20582" s="2">
        <v>1</v>
      </c>
    </row>
    <row r="20583" spans="1:6" x14ac:dyDescent="0.25">
      <c r="A20583" s="1" t="str">
        <f>"36606"</f>
        <v>36606</v>
      </c>
      <c r="B20583" s="1" t="str">
        <f>"01097"</f>
        <v>01097</v>
      </c>
      <c r="C20583" s="2">
        <v>1</v>
      </c>
      <c r="D20583" s="2">
        <v>1</v>
      </c>
      <c r="E20583" s="2">
        <v>1</v>
      </c>
      <c r="F20583" s="2">
        <v>1</v>
      </c>
    </row>
    <row r="20584" spans="1:6" x14ac:dyDescent="0.25">
      <c r="A20584" s="1" t="str">
        <f>"36607"</f>
        <v>36607</v>
      </c>
      <c r="B20584" s="1" t="str">
        <f>"01097"</f>
        <v>01097</v>
      </c>
      <c r="C20584" s="2">
        <v>1</v>
      </c>
      <c r="D20584" s="2">
        <v>1</v>
      </c>
      <c r="E20584" s="2">
        <v>1</v>
      </c>
      <c r="F20584" s="2">
        <v>1</v>
      </c>
    </row>
    <row r="20585" spans="1:6" x14ac:dyDescent="0.25">
      <c r="A20585" s="1" t="str">
        <f>"36850"</f>
        <v>36850</v>
      </c>
      <c r="B20585" s="1" t="str">
        <f>"01081"</f>
        <v>01081</v>
      </c>
      <c r="C20585" s="2">
        <v>6.5359477124182996E-2</v>
      </c>
      <c r="D20585" s="2">
        <v>0.101449275362318</v>
      </c>
      <c r="E20585" s="2">
        <v>0</v>
      </c>
      <c r="F20585" s="2">
        <v>6.5243902439024296E-2</v>
      </c>
    </row>
    <row r="20586" spans="1:6" x14ac:dyDescent="0.25">
      <c r="A20586" s="1" t="str">
        <f>"36850"</f>
        <v>36850</v>
      </c>
      <c r="B20586" s="1" t="str">
        <f>"01017"</f>
        <v>01017</v>
      </c>
      <c r="C20586" s="2">
        <v>0.118300653594771</v>
      </c>
      <c r="D20586" s="2">
        <v>0.115942028985507</v>
      </c>
      <c r="E20586" s="2">
        <v>4.8780487804878002E-2</v>
      </c>
      <c r="F20586" s="2">
        <v>0.116463414634146</v>
      </c>
    </row>
    <row r="20587" spans="1:6" x14ac:dyDescent="0.25">
      <c r="A20587" s="1" t="str">
        <f>"36850"</f>
        <v>36850</v>
      </c>
      <c r="B20587" s="1" t="str">
        <f>"01123"</f>
        <v>01123</v>
      </c>
      <c r="C20587" s="2">
        <v>0.81633986928104496</v>
      </c>
      <c r="D20587" s="2">
        <v>0.78260869565217295</v>
      </c>
      <c r="E20587" s="2">
        <v>0.95121951219512102</v>
      </c>
      <c r="F20587" s="2">
        <v>0.818292682926829</v>
      </c>
    </row>
    <row r="20588" spans="1:6" x14ac:dyDescent="0.25">
      <c r="A20588" s="1" t="str">
        <f>"36856"</f>
        <v>36856</v>
      </c>
      <c r="B20588" s="1" t="str">
        <f>"01113"</f>
        <v>01113</v>
      </c>
      <c r="C20588" s="2">
        <v>1</v>
      </c>
      <c r="D20588" s="2">
        <v>1</v>
      </c>
      <c r="E20588" s="2">
        <v>1</v>
      </c>
      <c r="F20588" s="2">
        <v>1</v>
      </c>
    </row>
    <row r="20589" spans="1:6" x14ac:dyDescent="0.25">
      <c r="A20589" s="1" t="str">
        <f>"37043"</f>
        <v>37043</v>
      </c>
      <c r="B20589" s="1" t="str">
        <f>"47021"</f>
        <v>47021</v>
      </c>
      <c r="C20589" s="2">
        <v>3.7862303072504098E-3</v>
      </c>
      <c r="D20589" s="2">
        <v>1.4450867052023099E-3</v>
      </c>
      <c r="E20589" s="2">
        <v>0</v>
      </c>
      <c r="F20589" s="2">
        <v>3.5047649050956899E-3</v>
      </c>
    </row>
    <row r="20590" spans="1:6" x14ac:dyDescent="0.25">
      <c r="A20590" s="1" t="str">
        <f>"37043"</f>
        <v>37043</v>
      </c>
      <c r="B20590" s="1" t="str">
        <f>"47125"</f>
        <v>47125</v>
      </c>
      <c r="C20590" s="2">
        <v>0.996213769692749</v>
      </c>
      <c r="D20590" s="2">
        <v>0.99855491329479695</v>
      </c>
      <c r="E20590" s="2">
        <v>1</v>
      </c>
      <c r="F20590" s="2">
        <v>0.99649523509490401</v>
      </c>
    </row>
    <row r="20591" spans="1:6" x14ac:dyDescent="0.25">
      <c r="A20591" s="1" t="str">
        <f>"36879"</f>
        <v>36879</v>
      </c>
      <c r="B20591" s="1" t="str">
        <f>"01081"</f>
        <v>01081</v>
      </c>
      <c r="C20591" s="2">
        <v>0.72402854877081602</v>
      </c>
      <c r="D20591" s="2">
        <v>0.45454545454545398</v>
      </c>
      <c r="E20591" s="2">
        <v>0.6</v>
      </c>
      <c r="F20591" s="2">
        <v>0.71848414539829797</v>
      </c>
    </row>
    <row r="20592" spans="1:6" x14ac:dyDescent="0.25">
      <c r="A20592" s="1" t="str">
        <f>"36879"</f>
        <v>36879</v>
      </c>
      <c r="B20592" s="1" t="str">
        <f>"01123"</f>
        <v>01123</v>
      </c>
      <c r="C20592" s="2">
        <v>2.6962727993655799E-2</v>
      </c>
      <c r="D20592" s="2">
        <v>4.54545454545454E-2</v>
      </c>
      <c r="E20592" s="2">
        <v>0.1</v>
      </c>
      <c r="F20592" s="2">
        <v>2.7842227378190199E-2</v>
      </c>
    </row>
    <row r="20593" spans="1:6" x14ac:dyDescent="0.25">
      <c r="A20593" s="1" t="str">
        <f>"36879"</f>
        <v>36879</v>
      </c>
      <c r="B20593" s="1" t="str">
        <f>"01087"</f>
        <v>01087</v>
      </c>
      <c r="C20593" s="2">
        <v>7.9302141157811196E-4</v>
      </c>
      <c r="D20593" s="2">
        <v>0</v>
      </c>
      <c r="E20593" s="2">
        <v>0</v>
      </c>
      <c r="F20593" s="2">
        <v>7.7339520494972903E-4</v>
      </c>
    </row>
    <row r="20594" spans="1:6" x14ac:dyDescent="0.25">
      <c r="A20594" s="1" t="str">
        <f>"36879"</f>
        <v>36879</v>
      </c>
      <c r="B20594" s="1" t="str">
        <f>"01017"</f>
        <v>01017</v>
      </c>
      <c r="C20594" s="2">
        <v>0.248215701823949</v>
      </c>
      <c r="D20594" s="2">
        <v>0.5</v>
      </c>
      <c r="E20594" s="2">
        <v>0.3</v>
      </c>
      <c r="F20594" s="2">
        <v>0.25290023201856099</v>
      </c>
    </row>
    <row r="20595" spans="1:6" x14ac:dyDescent="0.25">
      <c r="A20595" s="1" t="str">
        <f>"36901"</f>
        <v>36901</v>
      </c>
      <c r="B20595" s="1" t="str">
        <f>"01119"</f>
        <v>01119</v>
      </c>
      <c r="C20595" s="2">
        <v>1</v>
      </c>
      <c r="D20595" s="2">
        <v>1</v>
      </c>
      <c r="E20595" s="2">
        <v>0</v>
      </c>
      <c r="F20595" s="2">
        <v>1</v>
      </c>
    </row>
    <row r="20596" spans="1:6" x14ac:dyDescent="0.25">
      <c r="A20596" s="1" t="str">
        <f>"36910"</f>
        <v>36910</v>
      </c>
      <c r="B20596" s="1" t="str">
        <f>"01023"</f>
        <v>01023</v>
      </c>
      <c r="C20596" s="2">
        <v>1</v>
      </c>
      <c r="D20596" s="2">
        <v>1</v>
      </c>
      <c r="E20596" s="2">
        <v>0</v>
      </c>
      <c r="F20596" s="2">
        <v>1</v>
      </c>
    </row>
    <row r="20597" spans="1:6" x14ac:dyDescent="0.25">
      <c r="A20597" s="1" t="str">
        <f>"37057"</f>
        <v>37057</v>
      </c>
      <c r="B20597" s="1" t="str">
        <f>"47111"</f>
        <v>47111</v>
      </c>
      <c r="C20597" s="2">
        <v>0.43191489361702101</v>
      </c>
      <c r="D20597" s="2">
        <v>0.4</v>
      </c>
      <c r="E20597" s="2">
        <v>0</v>
      </c>
      <c r="F20597" s="2">
        <v>0.43157894736842101</v>
      </c>
    </row>
    <row r="20598" spans="1:6" x14ac:dyDescent="0.25">
      <c r="A20598" s="1" t="str">
        <f>"37057"</f>
        <v>37057</v>
      </c>
      <c r="B20598" s="1" t="str">
        <f>"47159"</f>
        <v>47159</v>
      </c>
      <c r="C20598" s="2">
        <v>0.31063829787233999</v>
      </c>
      <c r="D20598" s="2">
        <v>0.4</v>
      </c>
      <c r="E20598" s="2">
        <v>0</v>
      </c>
      <c r="F20598" s="2">
        <v>0.31157894736842101</v>
      </c>
    </row>
    <row r="20599" spans="1:6" x14ac:dyDescent="0.25">
      <c r="A20599" s="1" t="str">
        <f>"37057"</f>
        <v>37057</v>
      </c>
      <c r="B20599" s="1" t="str">
        <f>"47169"</f>
        <v>47169</v>
      </c>
      <c r="C20599" s="2">
        <v>0.257446808510638</v>
      </c>
      <c r="D20599" s="2">
        <v>0.2</v>
      </c>
      <c r="E20599" s="2">
        <v>0</v>
      </c>
      <c r="F20599" s="2">
        <v>0.25684210526315698</v>
      </c>
    </row>
    <row r="20600" spans="1:6" x14ac:dyDescent="0.25">
      <c r="A20600" s="1" t="str">
        <f>"37014"</f>
        <v>37014</v>
      </c>
      <c r="B20600" s="1" t="str">
        <f>"47149"</f>
        <v>47149</v>
      </c>
      <c r="C20600" s="2">
        <v>0.20934579439252299</v>
      </c>
      <c r="D20600" s="2">
        <v>6.3829787234042507E-2</v>
      </c>
      <c r="E20600" s="2">
        <v>0</v>
      </c>
      <c r="F20600" s="2">
        <v>0.20322291853178101</v>
      </c>
    </row>
    <row r="20601" spans="1:6" x14ac:dyDescent="0.25">
      <c r="A20601" s="1" t="str">
        <f>"37014"</f>
        <v>37014</v>
      </c>
      <c r="B20601" s="1" t="str">
        <f>"47187"</f>
        <v>47187</v>
      </c>
      <c r="C20601" s="2">
        <v>0.79065420560747601</v>
      </c>
      <c r="D20601" s="2">
        <v>0.93617021276595702</v>
      </c>
      <c r="E20601" s="2">
        <v>0</v>
      </c>
      <c r="F20601" s="2">
        <v>0.79677708146821802</v>
      </c>
    </row>
    <row r="20602" spans="1:6" x14ac:dyDescent="0.25">
      <c r="A20602" s="1" t="str">
        <f>"37015"</f>
        <v>37015</v>
      </c>
      <c r="B20602" s="1" t="str">
        <f>"47037"</f>
        <v>47037</v>
      </c>
      <c r="C20602" s="2">
        <v>3.1114750263188599E-2</v>
      </c>
      <c r="D20602" s="2">
        <v>3.6764705882352902E-3</v>
      </c>
      <c r="E20602" s="2">
        <v>0</v>
      </c>
      <c r="F20602" s="2">
        <v>2.8814106010106401E-2</v>
      </c>
    </row>
    <row r="20603" spans="1:6" x14ac:dyDescent="0.25">
      <c r="A20603" s="1" t="str">
        <f>"37015"</f>
        <v>37015</v>
      </c>
      <c r="B20603" s="1" t="str">
        <f>"47021"</f>
        <v>47021</v>
      </c>
      <c r="C20603" s="2">
        <v>0.96081413030763796</v>
      </c>
      <c r="D20603" s="2">
        <v>0.99448529411764697</v>
      </c>
      <c r="E20603" s="2">
        <v>1</v>
      </c>
      <c r="F20603" s="2">
        <v>0.96365982152456697</v>
      </c>
    </row>
    <row r="20604" spans="1:6" x14ac:dyDescent="0.25">
      <c r="A20604" s="1" t="str">
        <f>"37015"</f>
        <v>37015</v>
      </c>
      <c r="B20604" s="1" t="str">
        <f>"47125"</f>
        <v>47125</v>
      </c>
      <c r="C20604" s="2">
        <v>8.0711194291730008E-3</v>
      </c>
      <c r="D20604" s="2">
        <v>1.8382352941176401E-3</v>
      </c>
      <c r="E20604" s="2">
        <v>0</v>
      </c>
      <c r="F20604" s="2">
        <v>7.5260724653263E-3</v>
      </c>
    </row>
    <row r="20605" spans="1:6" x14ac:dyDescent="0.25">
      <c r="A20605" s="1" t="str">
        <f>"37023"</f>
        <v>37023</v>
      </c>
      <c r="B20605" s="1" t="str">
        <f>"47161"</f>
        <v>47161</v>
      </c>
      <c r="C20605" s="2">
        <v>1</v>
      </c>
      <c r="D20605" s="2">
        <v>1</v>
      </c>
      <c r="E20605" s="2">
        <v>1</v>
      </c>
      <c r="F20605" s="2">
        <v>1</v>
      </c>
    </row>
    <row r="20606" spans="1:6" x14ac:dyDescent="0.25">
      <c r="A20606" s="1" t="str">
        <f>"37031"</f>
        <v>37031</v>
      </c>
      <c r="B20606" s="1" t="str">
        <f>"47169"</f>
        <v>47169</v>
      </c>
      <c r="C20606" s="2">
        <v>0.23124300111981999</v>
      </c>
      <c r="D20606" s="2">
        <v>0.42857142857142799</v>
      </c>
      <c r="E20606" s="2">
        <v>0</v>
      </c>
      <c r="F20606" s="2">
        <v>0.234030837004405</v>
      </c>
    </row>
    <row r="20607" spans="1:6" x14ac:dyDescent="0.25">
      <c r="A20607" s="1" t="str">
        <f>"37031"</f>
        <v>37031</v>
      </c>
      <c r="B20607" s="1" t="str">
        <f>"47165"</f>
        <v>47165</v>
      </c>
      <c r="C20607" s="2">
        <v>0.76875699888017901</v>
      </c>
      <c r="D20607" s="2">
        <v>0.57142857142857095</v>
      </c>
      <c r="E20607" s="2">
        <v>1</v>
      </c>
      <c r="F20607" s="2">
        <v>0.76596916299559403</v>
      </c>
    </row>
    <row r="20608" spans="1:6" x14ac:dyDescent="0.25">
      <c r="A20608" s="1" t="str">
        <f>"37037"</f>
        <v>37037</v>
      </c>
      <c r="B20608" s="1" t="str">
        <f>"47031"</f>
        <v>47031</v>
      </c>
      <c r="C20608" s="2">
        <v>2.3195129022905098E-3</v>
      </c>
      <c r="D20608" s="2">
        <v>0</v>
      </c>
      <c r="E20608" s="2">
        <v>0</v>
      </c>
      <c r="F20608" s="2">
        <v>2.2785531187695801E-3</v>
      </c>
    </row>
    <row r="20609" spans="1:6" x14ac:dyDescent="0.25">
      <c r="A20609" s="1" t="str">
        <f>"37037"</f>
        <v>37037</v>
      </c>
      <c r="B20609" s="1" t="str">
        <f>"47015"</f>
        <v>47015</v>
      </c>
      <c r="C20609" s="2">
        <v>2.89939112786314E-4</v>
      </c>
      <c r="D20609" s="2">
        <v>0</v>
      </c>
      <c r="E20609" s="2">
        <v>0</v>
      </c>
      <c r="F20609" s="2">
        <v>2.8481913984619703E-4</v>
      </c>
    </row>
    <row r="20610" spans="1:6" x14ac:dyDescent="0.25">
      <c r="A20610" s="1" t="str">
        <f>"37037"</f>
        <v>37037</v>
      </c>
      <c r="B20610" s="1" t="str">
        <f>"47149"</f>
        <v>47149</v>
      </c>
      <c r="C20610" s="2">
        <v>0.99739054798492299</v>
      </c>
      <c r="D20610" s="2">
        <v>1</v>
      </c>
      <c r="E20610" s="2">
        <v>1</v>
      </c>
      <c r="F20610" s="2">
        <v>0.99743662774138397</v>
      </c>
    </row>
    <row r="20611" spans="1:6" x14ac:dyDescent="0.25">
      <c r="A20611" s="1" t="str">
        <f>"37091"</f>
        <v>37091</v>
      </c>
      <c r="B20611" s="1" t="str">
        <f>"47003"</f>
        <v>47003</v>
      </c>
      <c r="C20611" s="2">
        <v>2.7809965237543401E-2</v>
      </c>
      <c r="D20611" s="2">
        <v>3.4762456546929298E-3</v>
      </c>
      <c r="E20611" s="2">
        <v>1.1560693641618399E-2</v>
      </c>
      <c r="F20611" s="2">
        <v>2.5719803370786502E-2</v>
      </c>
    </row>
    <row r="20612" spans="1:6" x14ac:dyDescent="0.25">
      <c r="A20612" s="1" t="str">
        <f>"37091"</f>
        <v>37091</v>
      </c>
      <c r="B20612" s="1" t="str">
        <f>"47119"</f>
        <v>47119</v>
      </c>
      <c r="C20612" s="2">
        <v>5.02124372344534E-3</v>
      </c>
      <c r="D20612" s="2">
        <v>1.1587485515643101E-3</v>
      </c>
      <c r="E20612" s="2">
        <v>0</v>
      </c>
      <c r="F20612" s="2">
        <v>4.6523876404494296E-3</v>
      </c>
    </row>
    <row r="20613" spans="1:6" x14ac:dyDescent="0.25">
      <c r="A20613" s="1" t="str">
        <f>"37091"</f>
        <v>37091</v>
      </c>
      <c r="B20613" s="1" t="str">
        <f>"47117"</f>
        <v>47117</v>
      </c>
      <c r="C20613" s="2">
        <v>0.96716879103901099</v>
      </c>
      <c r="D20613" s="2">
        <v>0.99536500579374199</v>
      </c>
      <c r="E20613" s="2">
        <v>0.98843930635838095</v>
      </c>
      <c r="F20613" s="2">
        <v>0.969627808988764</v>
      </c>
    </row>
    <row r="20614" spans="1:6" x14ac:dyDescent="0.25">
      <c r="A20614" s="1" t="str">
        <f>"37089"</f>
        <v>37089</v>
      </c>
      <c r="B20614" s="1" t="str">
        <f>"47149"</f>
        <v>47149</v>
      </c>
      <c r="C20614" s="2">
        <v>0</v>
      </c>
      <c r="D20614" s="2">
        <v>0</v>
      </c>
      <c r="E20614" s="2">
        <v>1</v>
      </c>
      <c r="F20614" s="2">
        <v>1</v>
      </c>
    </row>
    <row r="20615" spans="1:6" x14ac:dyDescent="0.25">
      <c r="A20615" s="1" t="str">
        <f>"37122"</f>
        <v>37122</v>
      </c>
      <c r="B20615" s="1" t="str">
        <f>"47189"</f>
        <v>47189</v>
      </c>
      <c r="C20615" s="2">
        <v>0.97165911439701003</v>
      </c>
      <c r="D20615" s="2">
        <v>0.99392712550607198</v>
      </c>
      <c r="E20615" s="2">
        <v>1</v>
      </c>
      <c r="F20615" s="2">
        <v>0.97305668544986301</v>
      </c>
    </row>
    <row r="20616" spans="1:6" x14ac:dyDescent="0.25">
      <c r="A20616" s="1" t="str">
        <f>"37122"</f>
        <v>37122</v>
      </c>
      <c r="B20616" s="1" t="str">
        <f>"47149"</f>
        <v>47149</v>
      </c>
      <c r="C20616" s="2">
        <v>1.73304714206216E-2</v>
      </c>
      <c r="D20616" s="2">
        <v>4.0485829959514101E-3</v>
      </c>
      <c r="E20616" s="2">
        <v>0</v>
      </c>
      <c r="F20616" s="2">
        <v>1.6494383699667801E-2</v>
      </c>
    </row>
    <row r="20617" spans="1:6" x14ac:dyDescent="0.25">
      <c r="A20617" s="1" t="str">
        <f>"37122"</f>
        <v>37122</v>
      </c>
      <c r="B20617" s="1" t="str">
        <f>"47037"</f>
        <v>47037</v>
      </c>
      <c r="C20617" s="2">
        <v>1.10104141823674E-2</v>
      </c>
      <c r="D20617" s="2">
        <v>2.0242914979756998E-3</v>
      </c>
      <c r="E20617" s="2">
        <v>0</v>
      </c>
      <c r="F20617" s="2">
        <v>1.04489308504683E-2</v>
      </c>
    </row>
    <row r="20618" spans="1:6" x14ac:dyDescent="0.25">
      <c r="A20618" s="1" t="str">
        <f>"37174"</f>
        <v>37174</v>
      </c>
      <c r="B20618" s="1" t="str">
        <f>"47187"</f>
        <v>47187</v>
      </c>
      <c r="C20618" s="2">
        <v>0.462804339926283</v>
      </c>
      <c r="D20618" s="2">
        <v>0.26940639269406302</v>
      </c>
      <c r="E20618" s="2">
        <v>0.222857142857142</v>
      </c>
      <c r="F20618" s="2">
        <v>0.44853508095605199</v>
      </c>
    </row>
    <row r="20619" spans="1:6" x14ac:dyDescent="0.25">
      <c r="A20619" s="1" t="str">
        <f>"37174"</f>
        <v>37174</v>
      </c>
      <c r="B20619" s="1" t="str">
        <f>"47117"</f>
        <v>47117</v>
      </c>
      <c r="C20619" s="2">
        <v>1.4016508332035499E-3</v>
      </c>
      <c r="D20619" s="2">
        <v>0</v>
      </c>
      <c r="E20619" s="2">
        <v>0</v>
      </c>
      <c r="F20619" s="2">
        <v>1.3010794140323799E-3</v>
      </c>
    </row>
    <row r="20620" spans="1:6" x14ac:dyDescent="0.25">
      <c r="A20620" s="1" t="str">
        <f>"37174"</f>
        <v>37174</v>
      </c>
      <c r="B20620" s="1" t="str">
        <f>"47119"</f>
        <v>47119</v>
      </c>
      <c r="C20620" s="2">
        <v>0.53579400924051201</v>
      </c>
      <c r="D20620" s="2">
        <v>0.73059360730593603</v>
      </c>
      <c r="E20620" s="2">
        <v>0.77714285714285702</v>
      </c>
      <c r="F20620" s="2">
        <v>0.550163839629915</v>
      </c>
    </row>
    <row r="20621" spans="1:6" x14ac:dyDescent="0.25">
      <c r="A20621" s="1" t="str">
        <f>"37178"</f>
        <v>37178</v>
      </c>
      <c r="B20621" s="1" t="str">
        <f>"47161"</f>
        <v>47161</v>
      </c>
      <c r="C20621" s="2">
        <v>0.14882697947213999</v>
      </c>
      <c r="D20621" s="2">
        <v>0.134615384615384</v>
      </c>
      <c r="E20621" s="2">
        <v>0</v>
      </c>
      <c r="F20621" s="2">
        <v>0.14830508474576201</v>
      </c>
    </row>
    <row r="20622" spans="1:6" x14ac:dyDescent="0.25">
      <c r="A20622" s="1" t="str">
        <f>"37178"</f>
        <v>37178</v>
      </c>
      <c r="B20622" s="1" t="str">
        <f>"47083"</f>
        <v>47083</v>
      </c>
      <c r="C20622" s="2">
        <v>0.85117302052785904</v>
      </c>
      <c r="D20622" s="2">
        <v>0.86538461538461497</v>
      </c>
      <c r="E20622" s="2">
        <v>0</v>
      </c>
      <c r="F20622" s="2">
        <v>0.85169491525423702</v>
      </c>
    </row>
    <row r="20623" spans="1:6" x14ac:dyDescent="0.25">
      <c r="A20623" s="1" t="str">
        <f>"37187"</f>
        <v>37187</v>
      </c>
      <c r="B20623" s="1" t="str">
        <f>"47043"</f>
        <v>47043</v>
      </c>
      <c r="C20623" s="2">
        <v>0.95893794380981701</v>
      </c>
      <c r="D20623" s="2">
        <v>0.99236641221374</v>
      </c>
      <c r="E20623" s="2">
        <v>1</v>
      </c>
      <c r="F20623" s="2">
        <v>0.96054181389870397</v>
      </c>
    </row>
    <row r="20624" spans="1:6" x14ac:dyDescent="0.25">
      <c r="A20624" s="1" t="str">
        <f>"37187"</f>
        <v>37187</v>
      </c>
      <c r="B20624" s="1" t="str">
        <f>"47021"</f>
        <v>47021</v>
      </c>
      <c r="C20624" s="2">
        <v>4.1062056190182099E-2</v>
      </c>
      <c r="D20624" s="2">
        <v>7.63358778625954E-3</v>
      </c>
      <c r="E20624" s="2">
        <v>0</v>
      </c>
      <c r="F20624" s="2">
        <v>3.9458186101295603E-2</v>
      </c>
    </row>
    <row r="20625" spans="1:6" x14ac:dyDescent="0.25">
      <c r="A20625" s="1" t="str">
        <f>"37188"</f>
        <v>37188</v>
      </c>
      <c r="B20625" s="1" t="str">
        <f>"47147"</f>
        <v>47147</v>
      </c>
      <c r="C20625" s="2">
        <v>0.57293138640288799</v>
      </c>
      <c r="D20625" s="2">
        <v>0.79432624113475103</v>
      </c>
      <c r="E20625" s="2">
        <v>0.78260869565217295</v>
      </c>
      <c r="F20625" s="2">
        <v>0.58803743784732299</v>
      </c>
    </row>
    <row r="20626" spans="1:6" x14ac:dyDescent="0.25">
      <c r="A20626" s="1" t="str">
        <f>"37188"</f>
        <v>37188</v>
      </c>
      <c r="B20626" s="1" t="str">
        <f>"47165"</f>
        <v>47165</v>
      </c>
      <c r="C20626" s="2">
        <v>0.42706861359711101</v>
      </c>
      <c r="D20626" s="2">
        <v>0.205673758865248</v>
      </c>
      <c r="E20626" s="2">
        <v>0.217391304347826</v>
      </c>
      <c r="F20626" s="2">
        <v>0.41196256215267602</v>
      </c>
    </row>
    <row r="20627" spans="1:6" x14ac:dyDescent="0.25">
      <c r="A20627" s="1" t="str">
        <f>"37128"</f>
        <v>37128</v>
      </c>
      <c r="B20627" s="1" t="str">
        <f>"47149"</f>
        <v>47149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25">
      <c r="A20628" s="1" t="str">
        <f>"37203"</f>
        <v>37203</v>
      </c>
      <c r="B20628" s="1" t="str">
        <f>"47037"</f>
        <v>47037</v>
      </c>
      <c r="C20628" s="2">
        <v>1</v>
      </c>
      <c r="D20628" s="2">
        <v>1</v>
      </c>
      <c r="E20628" s="2">
        <v>1</v>
      </c>
      <c r="F20628" s="2">
        <v>1</v>
      </c>
    </row>
    <row r="20629" spans="1:6" x14ac:dyDescent="0.25">
      <c r="A20629" s="1" t="str">
        <f>"37206"</f>
        <v>37206</v>
      </c>
      <c r="B20629" s="1" t="str">
        <f>"47037"</f>
        <v>47037</v>
      </c>
      <c r="C20629" s="2">
        <v>1</v>
      </c>
      <c r="D20629" s="2">
        <v>1</v>
      </c>
      <c r="E20629" s="2">
        <v>1</v>
      </c>
      <c r="F20629" s="2">
        <v>1</v>
      </c>
    </row>
    <row r="20630" spans="1:6" x14ac:dyDescent="0.25">
      <c r="A20630" s="1" t="str">
        <f>"37216"</f>
        <v>37216</v>
      </c>
      <c r="B20630" s="1" t="str">
        <f>"47037"</f>
        <v>47037</v>
      </c>
      <c r="C20630" s="2">
        <v>1</v>
      </c>
      <c r="D20630" s="2">
        <v>1</v>
      </c>
      <c r="E20630" s="2">
        <v>1</v>
      </c>
      <c r="F20630" s="2">
        <v>1</v>
      </c>
    </row>
    <row r="20631" spans="1:6" x14ac:dyDescent="0.25">
      <c r="A20631" s="1" t="str">
        <f>"37135"</f>
        <v>37135</v>
      </c>
      <c r="B20631" s="1" t="str">
        <f>"47149"</f>
        <v>47149</v>
      </c>
      <c r="C20631" s="2">
        <v>5.0810687371546003E-2</v>
      </c>
      <c r="D20631" s="2">
        <v>0</v>
      </c>
      <c r="E20631" s="2">
        <v>0</v>
      </c>
      <c r="F20631" s="2">
        <v>4.7512278453982398E-2</v>
      </c>
    </row>
    <row r="20632" spans="1:6" x14ac:dyDescent="0.25">
      <c r="A20632" s="1" t="str">
        <f>"37135"</f>
        <v>37135</v>
      </c>
      <c r="B20632" s="1" t="str">
        <f>"47037"</f>
        <v>47037</v>
      </c>
      <c r="C20632" s="2">
        <v>0.10150719342315501</v>
      </c>
      <c r="D20632" s="2">
        <v>3.5273368606701899E-3</v>
      </c>
      <c r="E20632" s="2">
        <v>4.8780487804878002E-2</v>
      </c>
      <c r="F20632" s="2">
        <v>9.5344864403160298E-2</v>
      </c>
    </row>
    <row r="20633" spans="1:6" x14ac:dyDescent="0.25">
      <c r="A20633" s="1" t="str">
        <f>"37135"</f>
        <v>37135</v>
      </c>
      <c r="B20633" s="1" t="str">
        <f>"47187"</f>
        <v>47187</v>
      </c>
      <c r="C20633" s="2">
        <v>0.84768211920529801</v>
      </c>
      <c r="D20633" s="2">
        <v>0.99647266313932903</v>
      </c>
      <c r="E20633" s="2">
        <v>0.95121951219512102</v>
      </c>
      <c r="F20633" s="2">
        <v>0.85714285714285698</v>
      </c>
    </row>
    <row r="20634" spans="1:6" x14ac:dyDescent="0.25">
      <c r="A20634" s="1" t="str">
        <f>"37138"</f>
        <v>37138</v>
      </c>
      <c r="B20634" s="1" t="str">
        <f>"47189"</f>
        <v>47189</v>
      </c>
      <c r="C20634" s="2">
        <v>0.333028027111192</v>
      </c>
      <c r="D20634" s="2">
        <v>0.25</v>
      </c>
      <c r="E20634" s="2">
        <v>0.25581395348837199</v>
      </c>
      <c r="F20634" s="2">
        <v>0.32770733379026701</v>
      </c>
    </row>
    <row r="20635" spans="1:6" x14ac:dyDescent="0.25">
      <c r="A20635" s="1" t="str">
        <f>"37138"</f>
        <v>37138</v>
      </c>
      <c r="B20635" s="1" t="str">
        <f>"47037"</f>
        <v>47037</v>
      </c>
      <c r="C20635" s="2">
        <v>0.66697197288880705</v>
      </c>
      <c r="D20635" s="2">
        <v>0.75</v>
      </c>
      <c r="E20635" s="2">
        <v>0.74418604651162701</v>
      </c>
      <c r="F20635" s="2">
        <v>0.67229266620973205</v>
      </c>
    </row>
    <row r="20636" spans="1:6" x14ac:dyDescent="0.25">
      <c r="A20636" s="1" t="str">
        <f>"37234"</f>
        <v>37234</v>
      </c>
      <c r="B20636" s="1" t="str">
        <f>"47037"</f>
        <v>47037</v>
      </c>
      <c r="C20636" s="2">
        <v>0</v>
      </c>
      <c r="D20636" s="2">
        <v>1</v>
      </c>
      <c r="E20636" s="2">
        <v>0</v>
      </c>
      <c r="F20636" s="2">
        <v>1</v>
      </c>
    </row>
    <row r="20637" spans="1:6" x14ac:dyDescent="0.25">
      <c r="A20637" s="1" t="str">
        <f>"37236"</f>
        <v>37236</v>
      </c>
      <c r="B20637" s="1" t="str">
        <f>"47037"</f>
        <v>47037</v>
      </c>
      <c r="C20637" s="2">
        <v>0</v>
      </c>
      <c r="D20637" s="2">
        <v>1</v>
      </c>
      <c r="E20637" s="2">
        <v>1</v>
      </c>
      <c r="F20637" s="2">
        <v>1</v>
      </c>
    </row>
    <row r="20638" spans="1:6" x14ac:dyDescent="0.25">
      <c r="A20638" s="1" t="str">
        <f>"37313"</f>
        <v>37313</v>
      </c>
      <c r="B20638" s="1" t="str">
        <f>"47061"</f>
        <v>47061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25">
      <c r="A20639" s="1" t="str">
        <f>"37315"</f>
        <v>37315</v>
      </c>
      <c r="B20639" s="1" t="str">
        <f>"47065"</f>
        <v>47065</v>
      </c>
      <c r="C20639" s="2">
        <v>1</v>
      </c>
      <c r="D20639" s="2">
        <v>1</v>
      </c>
      <c r="E20639" s="2">
        <v>1</v>
      </c>
      <c r="F20639" s="2">
        <v>1</v>
      </c>
    </row>
    <row r="20640" spans="1:6" x14ac:dyDescent="0.25">
      <c r="A20640" s="1" t="str">
        <f>"37317"</f>
        <v>37317</v>
      </c>
      <c r="B20640" s="1" t="str">
        <f>"47139"</f>
        <v>47139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25">
      <c r="A20641" s="1" t="str">
        <f>"37318"</f>
        <v>37318</v>
      </c>
      <c r="B20641" s="1" t="str">
        <f>"47051"</f>
        <v>47051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25">
      <c r="A20642" s="1" t="str">
        <f>"37388"</f>
        <v>37388</v>
      </c>
      <c r="B20642" s="1" t="str">
        <f>"47031"</f>
        <v>47031</v>
      </c>
      <c r="C20642" s="2">
        <v>0.76939426142401701</v>
      </c>
      <c r="D20642" s="2">
        <v>0.93994211287988405</v>
      </c>
      <c r="E20642" s="2">
        <v>0.98181818181818103</v>
      </c>
      <c r="F20642" s="2">
        <v>0.79056875449964004</v>
      </c>
    </row>
    <row r="20643" spans="1:6" x14ac:dyDescent="0.25">
      <c r="A20643" s="1" t="str">
        <f>"37388"</f>
        <v>37388</v>
      </c>
      <c r="B20643" s="1" t="str">
        <f>"47003"</f>
        <v>47003</v>
      </c>
      <c r="C20643" s="2">
        <v>4.82301970080928E-3</v>
      </c>
      <c r="D20643" s="2">
        <v>2.1707670043415298E-3</v>
      </c>
      <c r="E20643" s="2">
        <v>0</v>
      </c>
      <c r="F20643" s="2">
        <v>4.4636429085673102E-3</v>
      </c>
    </row>
    <row r="20644" spans="1:6" x14ac:dyDescent="0.25">
      <c r="A20644" s="1" t="str">
        <f>"37388"</f>
        <v>37388</v>
      </c>
      <c r="B20644" s="1" t="str">
        <f>"47127"</f>
        <v>47127</v>
      </c>
      <c r="C20644" s="2">
        <v>5.9347666148941297E-2</v>
      </c>
      <c r="D20644" s="2">
        <v>1.6642547033285E-2</v>
      </c>
      <c r="E20644" s="2">
        <v>0</v>
      </c>
      <c r="F20644" s="2">
        <v>5.3923686105111501E-2</v>
      </c>
    </row>
    <row r="20645" spans="1:6" x14ac:dyDescent="0.25">
      <c r="A20645" s="1" t="str">
        <f>"37388"</f>
        <v>37388</v>
      </c>
      <c r="B20645" s="1" t="str">
        <f>"47051"</f>
        <v>47051</v>
      </c>
      <c r="C20645" s="2">
        <v>0.16643505272623199</v>
      </c>
      <c r="D20645" s="2">
        <v>4.1244573082489099E-2</v>
      </c>
      <c r="E20645" s="2">
        <v>1.8181818181818101E-2</v>
      </c>
      <c r="F20645" s="2">
        <v>0.151043916486681</v>
      </c>
    </row>
    <row r="20646" spans="1:6" x14ac:dyDescent="0.25">
      <c r="A20646" s="1" t="str">
        <f>"37387"</f>
        <v>37387</v>
      </c>
      <c r="B20646" s="1" t="str">
        <f>"47061"</f>
        <v>47061</v>
      </c>
      <c r="C20646" s="2">
        <v>0.90214067278287402</v>
      </c>
      <c r="D20646" s="2">
        <v>0.98888888888888804</v>
      </c>
      <c r="E20646" s="2">
        <v>1</v>
      </c>
      <c r="F20646" s="2">
        <v>0.90704387990762103</v>
      </c>
    </row>
    <row r="20647" spans="1:6" x14ac:dyDescent="0.25">
      <c r="A20647" s="1" t="str">
        <f>"37387"</f>
        <v>37387</v>
      </c>
      <c r="B20647" s="1" t="str">
        <f>"47115"</f>
        <v>47115</v>
      </c>
      <c r="C20647" s="2">
        <v>9.78593272171253E-2</v>
      </c>
      <c r="D20647" s="2">
        <v>1.1111111111111099E-2</v>
      </c>
      <c r="E20647" s="2">
        <v>0</v>
      </c>
      <c r="F20647" s="2">
        <v>9.2956120092378705E-2</v>
      </c>
    </row>
    <row r="20648" spans="1:6" x14ac:dyDescent="0.25">
      <c r="A20648" s="1" t="str">
        <f>"37327"</f>
        <v>37327</v>
      </c>
      <c r="B20648" s="1" t="str">
        <f>"47153"</f>
        <v>47153</v>
      </c>
      <c r="C20648" s="2">
        <v>0.92849067269643804</v>
      </c>
      <c r="D20648" s="2">
        <v>0.97506234413964998</v>
      </c>
      <c r="E20648" s="2">
        <v>1</v>
      </c>
      <c r="F20648" s="2">
        <v>0.93184519878483596</v>
      </c>
    </row>
    <row r="20649" spans="1:6" x14ac:dyDescent="0.25">
      <c r="A20649" s="1" t="str">
        <f>"37327"</f>
        <v>37327</v>
      </c>
      <c r="B20649" s="1" t="str">
        <f>"47007"</f>
        <v>47007</v>
      </c>
      <c r="C20649" s="2">
        <v>7.1509327303561299E-2</v>
      </c>
      <c r="D20649" s="2">
        <v>2.4937655860349101E-2</v>
      </c>
      <c r="E20649" s="2">
        <v>0</v>
      </c>
      <c r="F20649" s="2">
        <v>6.8154801215163097E-2</v>
      </c>
    </row>
    <row r="20650" spans="1:6" x14ac:dyDescent="0.25">
      <c r="A20650" s="1" t="str">
        <f>"37333"</f>
        <v>37333</v>
      </c>
      <c r="B20650" s="1" t="str">
        <f>"47139"</f>
        <v>47139</v>
      </c>
      <c r="C20650" s="2">
        <v>1</v>
      </c>
      <c r="D20650" s="2">
        <v>1</v>
      </c>
      <c r="E20650" s="2">
        <v>0</v>
      </c>
      <c r="F20650" s="2">
        <v>1</v>
      </c>
    </row>
    <row r="20651" spans="1:6" x14ac:dyDescent="0.25">
      <c r="A20651" s="1" t="str">
        <f>"37337"</f>
        <v>37337</v>
      </c>
      <c r="B20651" s="1" t="str">
        <f>"47007"</f>
        <v>47007</v>
      </c>
      <c r="C20651" s="2">
        <v>1.9653179190751401E-2</v>
      </c>
      <c r="D20651" s="2">
        <v>0</v>
      </c>
      <c r="E20651" s="2">
        <v>0</v>
      </c>
      <c r="F20651" s="2">
        <v>1.9144144144144101E-2</v>
      </c>
    </row>
    <row r="20652" spans="1:6" x14ac:dyDescent="0.25">
      <c r="A20652" s="1" t="str">
        <f>"37337"</f>
        <v>37337</v>
      </c>
      <c r="B20652" s="1" t="str">
        <f>"47143"</f>
        <v>47143</v>
      </c>
      <c r="C20652" s="2">
        <v>0.61040462427745601</v>
      </c>
      <c r="D20652" s="2">
        <v>0.68181818181818099</v>
      </c>
      <c r="E20652" s="2">
        <v>1</v>
      </c>
      <c r="F20652" s="2">
        <v>0.61261261261261202</v>
      </c>
    </row>
    <row r="20653" spans="1:6" x14ac:dyDescent="0.25">
      <c r="A20653" s="1" t="str">
        <f>"37337"</f>
        <v>37337</v>
      </c>
      <c r="B20653" s="1" t="str">
        <f>"47035"</f>
        <v>47035</v>
      </c>
      <c r="C20653" s="2">
        <v>0.369942196531791</v>
      </c>
      <c r="D20653" s="2">
        <v>0.31818181818181801</v>
      </c>
      <c r="E20653" s="2">
        <v>0</v>
      </c>
      <c r="F20653" s="2">
        <v>0.36824324324324298</v>
      </c>
    </row>
    <row r="20654" spans="1:6" x14ac:dyDescent="0.25">
      <c r="A20654" s="1" t="str">
        <f>"37339"</f>
        <v>37339</v>
      </c>
      <c r="B20654" s="1" t="str">
        <f>"47061"</f>
        <v>47061</v>
      </c>
      <c r="C20654" s="2">
        <v>1</v>
      </c>
      <c r="D20654" s="2">
        <v>1</v>
      </c>
      <c r="E20654" s="2">
        <v>1</v>
      </c>
      <c r="F20654" s="2">
        <v>1</v>
      </c>
    </row>
    <row r="20655" spans="1:6" x14ac:dyDescent="0.25">
      <c r="A20655" s="1" t="str">
        <f>"37401"</f>
        <v>37401</v>
      </c>
      <c r="B20655" s="1" t="str">
        <f>"47065"</f>
        <v>47065</v>
      </c>
      <c r="C20655" s="2">
        <v>1</v>
      </c>
      <c r="D20655" s="2">
        <v>1</v>
      </c>
      <c r="E20655" s="2">
        <v>1</v>
      </c>
      <c r="F20655" s="2">
        <v>1</v>
      </c>
    </row>
    <row r="20656" spans="1:6" x14ac:dyDescent="0.25">
      <c r="A20656" s="1" t="str">
        <f>"37402"</f>
        <v>37402</v>
      </c>
      <c r="B20656" s="1" t="str">
        <f>"47065"</f>
        <v>47065</v>
      </c>
      <c r="C20656" s="2">
        <v>1</v>
      </c>
      <c r="D20656" s="2">
        <v>1</v>
      </c>
      <c r="E20656" s="2">
        <v>1</v>
      </c>
      <c r="F20656" s="2">
        <v>1</v>
      </c>
    </row>
    <row r="20657" spans="1:6" x14ac:dyDescent="0.25">
      <c r="A20657" s="1" t="str">
        <f>"37405"</f>
        <v>37405</v>
      </c>
      <c r="B20657" s="1" t="str">
        <f>"47115"</f>
        <v>47115</v>
      </c>
      <c r="C20657" s="2">
        <v>3.93205944798301E-2</v>
      </c>
      <c r="D20657" s="2">
        <v>6.7340067340067302E-3</v>
      </c>
      <c r="E20657" s="2">
        <v>1.7064846416382201E-2</v>
      </c>
      <c r="F20657" s="2">
        <v>3.4883720930232502E-2</v>
      </c>
    </row>
    <row r="20658" spans="1:6" x14ac:dyDescent="0.25">
      <c r="A20658" s="1" t="str">
        <f>"37405"</f>
        <v>37405</v>
      </c>
      <c r="B20658" s="1" t="str">
        <f>"47065"</f>
        <v>47065</v>
      </c>
      <c r="C20658" s="2">
        <v>0.96067940552016895</v>
      </c>
      <c r="D20658" s="2">
        <v>0.99326599326599296</v>
      </c>
      <c r="E20658" s="2">
        <v>0.98293515358361705</v>
      </c>
      <c r="F20658" s="2">
        <v>0.96511627906976705</v>
      </c>
    </row>
    <row r="20659" spans="1:6" x14ac:dyDescent="0.25">
      <c r="A20659" s="1" t="str">
        <f>"37347"</f>
        <v>37347</v>
      </c>
      <c r="B20659" s="1" t="str">
        <f>"47115"</f>
        <v>47115</v>
      </c>
      <c r="C20659" s="2">
        <v>1</v>
      </c>
      <c r="D20659" s="2">
        <v>1</v>
      </c>
      <c r="E20659" s="2">
        <v>1</v>
      </c>
      <c r="F20659" s="2">
        <v>1</v>
      </c>
    </row>
    <row r="20660" spans="1:6" x14ac:dyDescent="0.25">
      <c r="A20660" s="1" t="str">
        <f>"37354"</f>
        <v>37354</v>
      </c>
      <c r="B20660" s="1" t="str">
        <f>"47123"</f>
        <v>47123</v>
      </c>
      <c r="C20660" s="2">
        <v>0.98745460548035602</v>
      </c>
      <c r="D20660" s="2">
        <v>0.99854227405247797</v>
      </c>
      <c r="E20660" s="2">
        <v>1</v>
      </c>
      <c r="F20660" s="2">
        <v>0.98853325356466204</v>
      </c>
    </row>
    <row r="20661" spans="1:6" x14ac:dyDescent="0.25">
      <c r="A20661" s="1" t="str">
        <f>"37354"</f>
        <v>37354</v>
      </c>
      <c r="B20661" s="1" t="str">
        <f>"47107"</f>
        <v>47107</v>
      </c>
      <c r="C20661" s="2">
        <v>1.2545394519643399E-2</v>
      </c>
      <c r="D20661" s="2">
        <v>1.45772594752186E-3</v>
      </c>
      <c r="E20661" s="2">
        <v>0</v>
      </c>
      <c r="F20661" s="2">
        <v>1.14667464353375E-2</v>
      </c>
    </row>
    <row r="20662" spans="1:6" x14ac:dyDescent="0.25">
      <c r="A20662" s="1" t="str">
        <f>"37373"</f>
        <v>37373</v>
      </c>
      <c r="B20662" s="1" t="str">
        <f>"47143"</f>
        <v>47143</v>
      </c>
      <c r="C20662" s="2">
        <v>3.0338389731621899E-2</v>
      </c>
      <c r="D20662" s="2">
        <v>0</v>
      </c>
      <c r="E20662" s="2">
        <v>0.18181818181818099</v>
      </c>
      <c r="F20662" s="2">
        <v>3.0016675931072798E-2</v>
      </c>
    </row>
    <row r="20663" spans="1:6" x14ac:dyDescent="0.25">
      <c r="A20663" s="1" t="str">
        <f>"37373"</f>
        <v>37373</v>
      </c>
      <c r="B20663" s="1" t="str">
        <f>"47065"</f>
        <v>47065</v>
      </c>
      <c r="C20663" s="2">
        <v>0.96966161026837805</v>
      </c>
      <c r="D20663" s="2">
        <v>1</v>
      </c>
      <c r="E20663" s="2">
        <v>0.81818181818181801</v>
      </c>
      <c r="F20663" s="2">
        <v>0.96998332406892696</v>
      </c>
    </row>
    <row r="20664" spans="1:6" x14ac:dyDescent="0.25">
      <c r="A20664" s="1" t="str">
        <f>"37364"</f>
        <v>37364</v>
      </c>
      <c r="B20664" s="1" t="str">
        <f>"47011"</f>
        <v>47011</v>
      </c>
      <c r="C20664" s="2">
        <v>1</v>
      </c>
      <c r="D20664" s="2">
        <v>1</v>
      </c>
      <c r="E20664" s="2">
        <v>1</v>
      </c>
      <c r="F20664" s="2">
        <v>1</v>
      </c>
    </row>
    <row r="20665" spans="1:6" x14ac:dyDescent="0.25">
      <c r="A20665" s="1" t="str">
        <f>"37615"</f>
        <v>37615</v>
      </c>
      <c r="B20665" s="1" t="str">
        <f>"47179"</f>
        <v>47179</v>
      </c>
      <c r="C20665" s="2">
        <v>0.99900563473649295</v>
      </c>
      <c r="D20665" s="2">
        <v>1</v>
      </c>
      <c r="E20665" s="2">
        <v>1</v>
      </c>
      <c r="F20665" s="2">
        <v>0.99911216336194097</v>
      </c>
    </row>
    <row r="20666" spans="1:6" x14ac:dyDescent="0.25">
      <c r="A20666" s="1" t="str">
        <f>"37615"</f>
        <v>37615</v>
      </c>
      <c r="B20666" s="1" t="str">
        <f>"47163"</f>
        <v>47163</v>
      </c>
      <c r="C20666" s="2">
        <v>9.9436526350679395E-4</v>
      </c>
      <c r="D20666" s="2">
        <v>0</v>
      </c>
      <c r="E20666" s="2">
        <v>0</v>
      </c>
      <c r="F20666" s="2">
        <v>8.8783663805859698E-4</v>
      </c>
    </row>
    <row r="20667" spans="1:6" x14ac:dyDescent="0.25">
      <c r="A20667" s="1" t="str">
        <f>"37617"</f>
        <v>37617</v>
      </c>
      <c r="B20667" s="1" t="str">
        <f>"47163"</f>
        <v>47163</v>
      </c>
      <c r="C20667" s="2">
        <v>1</v>
      </c>
      <c r="D20667" s="2">
        <v>1</v>
      </c>
      <c r="E20667" s="2">
        <v>1</v>
      </c>
      <c r="F20667" s="2">
        <v>1</v>
      </c>
    </row>
    <row r="20668" spans="1:6" x14ac:dyDescent="0.25">
      <c r="A20668" s="1" t="str">
        <f>"37618"</f>
        <v>37618</v>
      </c>
      <c r="B20668" s="1" t="str">
        <f>"47163"</f>
        <v>47163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25">
      <c r="A20669" s="1" t="str">
        <f>"37681"</f>
        <v>37681</v>
      </c>
      <c r="B20669" s="1" t="str">
        <f>"47179"</f>
        <v>47179</v>
      </c>
      <c r="C20669" s="2">
        <v>0.72288381074991903</v>
      </c>
      <c r="D20669" s="2">
        <v>0.82499999999999996</v>
      </c>
      <c r="E20669" s="2">
        <v>0.76470588235294101</v>
      </c>
      <c r="F20669" s="2">
        <v>0.72565543071160998</v>
      </c>
    </row>
    <row r="20670" spans="1:6" x14ac:dyDescent="0.25">
      <c r="A20670" s="1" t="str">
        <f>"37681"</f>
        <v>37681</v>
      </c>
      <c r="B20670" s="1" t="str">
        <f>"47059"</f>
        <v>47059</v>
      </c>
      <c r="C20670" s="2">
        <v>0.27711618925008003</v>
      </c>
      <c r="D20670" s="2">
        <v>0.17499999999999999</v>
      </c>
      <c r="E20670" s="2">
        <v>0.23529411764705799</v>
      </c>
      <c r="F20670" s="2">
        <v>0.27434456928838902</v>
      </c>
    </row>
    <row r="20671" spans="1:6" x14ac:dyDescent="0.25">
      <c r="A20671" s="1" t="str">
        <f>"37804"</f>
        <v>37804</v>
      </c>
      <c r="B20671" s="1" t="str">
        <f>"47009"</f>
        <v>47009</v>
      </c>
      <c r="C20671" s="2">
        <v>1</v>
      </c>
      <c r="D20671" s="2">
        <v>1</v>
      </c>
      <c r="E20671" s="2">
        <v>1</v>
      </c>
      <c r="F20671" s="2">
        <v>1</v>
      </c>
    </row>
    <row r="20672" spans="1:6" x14ac:dyDescent="0.25">
      <c r="A20672" s="1" t="str">
        <f>"37764"</f>
        <v>37764</v>
      </c>
      <c r="B20672" s="1" t="str">
        <f>"47093"</f>
        <v>47093</v>
      </c>
      <c r="C20672" s="2">
        <v>5.6553559547571498E-2</v>
      </c>
      <c r="D20672" s="2">
        <v>2.1621621621621599E-2</v>
      </c>
      <c r="E20672" s="2">
        <v>0</v>
      </c>
      <c r="F20672" s="2">
        <v>5.4206781079949702E-2</v>
      </c>
    </row>
    <row r="20673" spans="1:6" x14ac:dyDescent="0.25">
      <c r="A20673" s="1" t="str">
        <f>"37764"</f>
        <v>37764</v>
      </c>
      <c r="B20673" s="1" t="str">
        <f>"47089"</f>
        <v>47089</v>
      </c>
      <c r="C20673" s="2">
        <v>2.4395653138168101E-3</v>
      </c>
      <c r="D20673" s="2">
        <v>0</v>
      </c>
      <c r="E20673" s="2">
        <v>0</v>
      </c>
      <c r="F20673" s="2">
        <v>2.30221850146504E-3</v>
      </c>
    </row>
    <row r="20674" spans="1:6" x14ac:dyDescent="0.25">
      <c r="A20674" s="1" t="str">
        <f>"37764"</f>
        <v>37764</v>
      </c>
      <c r="B20674" s="1" t="str">
        <f>"47155"</f>
        <v>47155</v>
      </c>
      <c r="C20674" s="2">
        <v>0.94100687513861103</v>
      </c>
      <c r="D20674" s="2">
        <v>0.97837837837837804</v>
      </c>
      <c r="E20674" s="2">
        <v>1</v>
      </c>
      <c r="F20674" s="2">
        <v>0.94349100041858502</v>
      </c>
    </row>
    <row r="20675" spans="1:6" x14ac:dyDescent="0.25">
      <c r="A20675" s="1" t="str">
        <f>"37821"</f>
        <v>37821</v>
      </c>
      <c r="B20675" s="1" t="str">
        <f>"47089"</f>
        <v>47089</v>
      </c>
      <c r="C20675" s="2">
        <v>1.5268470608194001E-3</v>
      </c>
      <c r="D20675" s="2">
        <v>9.9601593625498006E-4</v>
      </c>
      <c r="E20675" s="2">
        <v>0</v>
      </c>
      <c r="F20675" s="2">
        <v>1.46232586777495E-3</v>
      </c>
    </row>
    <row r="20676" spans="1:6" x14ac:dyDescent="0.25">
      <c r="A20676" s="1" t="str">
        <f>"37821"</f>
        <v>37821</v>
      </c>
      <c r="B20676" s="1" t="str">
        <f>"47029"</f>
        <v>47029</v>
      </c>
      <c r="C20676" s="2">
        <v>0.99847315293918004</v>
      </c>
      <c r="D20676" s="2">
        <v>0.99900398406374502</v>
      </c>
      <c r="E20676" s="2">
        <v>1</v>
      </c>
      <c r="F20676" s="2">
        <v>0.99853767413222505</v>
      </c>
    </row>
    <row r="20677" spans="1:6" x14ac:dyDescent="0.25">
      <c r="A20677" s="1" t="str">
        <f>"37814"</f>
        <v>37814</v>
      </c>
      <c r="B20677" s="1" t="str">
        <f>"47063"</f>
        <v>47063</v>
      </c>
      <c r="C20677" s="2">
        <v>1</v>
      </c>
      <c r="D20677" s="2">
        <v>1</v>
      </c>
      <c r="E20677" s="2">
        <v>1</v>
      </c>
      <c r="F20677" s="2">
        <v>1</v>
      </c>
    </row>
    <row r="20678" spans="1:6" x14ac:dyDescent="0.25">
      <c r="A20678" s="1" t="str">
        <f>"37682"</f>
        <v>37682</v>
      </c>
      <c r="B20678" s="1" t="str">
        <f>"47019"</f>
        <v>47019</v>
      </c>
      <c r="C20678" s="2">
        <v>1</v>
      </c>
      <c r="D20678" s="2">
        <v>1</v>
      </c>
      <c r="E20678" s="2">
        <v>1</v>
      </c>
      <c r="F20678" s="2">
        <v>1</v>
      </c>
    </row>
    <row r="20679" spans="1:6" x14ac:dyDescent="0.25">
      <c r="A20679" s="1" t="str">
        <f>"37694"</f>
        <v>37694</v>
      </c>
      <c r="B20679" s="1" t="str">
        <f>"47019"</f>
        <v>47019</v>
      </c>
      <c r="C20679" s="2">
        <v>0.84446878422782001</v>
      </c>
      <c r="D20679" s="2">
        <v>0.85714285714285698</v>
      </c>
      <c r="E20679" s="2">
        <v>0.81818181818181801</v>
      </c>
      <c r="F20679" s="2">
        <v>0.844444444444444</v>
      </c>
    </row>
    <row r="20680" spans="1:6" x14ac:dyDescent="0.25">
      <c r="A20680" s="1" t="str">
        <f>"37694"</f>
        <v>37694</v>
      </c>
      <c r="B20680" s="1" t="str">
        <f>"47179"</f>
        <v>47179</v>
      </c>
      <c r="C20680" s="2">
        <v>5.6955093099671401E-2</v>
      </c>
      <c r="D20680" s="2">
        <v>9.5238095238095205E-2</v>
      </c>
      <c r="E20680" s="2">
        <v>0</v>
      </c>
      <c r="F20680" s="2">
        <v>5.7142857142857099E-2</v>
      </c>
    </row>
    <row r="20681" spans="1:6" x14ac:dyDescent="0.25">
      <c r="A20681" s="1" t="str">
        <f>"37694"</f>
        <v>37694</v>
      </c>
      <c r="B20681" s="1" t="str">
        <f>"47163"</f>
        <v>47163</v>
      </c>
      <c r="C20681" s="2">
        <v>9.8576122672508204E-2</v>
      </c>
      <c r="D20681" s="2">
        <v>4.7619047619047603E-2</v>
      </c>
      <c r="E20681" s="2">
        <v>0.18181818181818099</v>
      </c>
      <c r="F20681" s="2">
        <v>9.8412698412698396E-2</v>
      </c>
    </row>
    <row r="20682" spans="1:6" x14ac:dyDescent="0.25">
      <c r="A20682" s="1" t="str">
        <f>"37732"</f>
        <v>37732</v>
      </c>
      <c r="B20682" s="1" t="str">
        <f>"47151"</f>
        <v>47151</v>
      </c>
      <c r="C20682" s="2">
        <v>0</v>
      </c>
      <c r="D20682" s="2">
        <v>1</v>
      </c>
      <c r="E20682" s="2">
        <v>0</v>
      </c>
      <c r="F20682" s="2">
        <v>1</v>
      </c>
    </row>
    <row r="20683" spans="1:6" x14ac:dyDescent="0.25">
      <c r="A20683" s="1" t="str">
        <f>"37733"</f>
        <v>37733</v>
      </c>
      <c r="B20683" s="1" t="str">
        <f>"47129"</f>
        <v>47129</v>
      </c>
      <c r="C20683" s="2">
        <v>1</v>
      </c>
      <c r="D20683" s="2">
        <v>0</v>
      </c>
      <c r="E20683" s="2">
        <v>1</v>
      </c>
      <c r="F20683" s="2">
        <v>1</v>
      </c>
    </row>
    <row r="20684" spans="1:6" x14ac:dyDescent="0.25">
      <c r="A20684" s="1" t="str">
        <f>"37847"</f>
        <v>37847</v>
      </c>
      <c r="B20684" s="1" t="str">
        <f>"47013"</f>
        <v>47013</v>
      </c>
      <c r="C20684" s="2">
        <v>0.52005835156819802</v>
      </c>
      <c r="D20684" s="2">
        <v>0.66666666666666596</v>
      </c>
      <c r="E20684" s="2">
        <v>0.5</v>
      </c>
      <c r="F20684" s="2">
        <v>0.52524544179523103</v>
      </c>
    </row>
    <row r="20685" spans="1:6" x14ac:dyDescent="0.25">
      <c r="A20685" s="1" t="str">
        <f>"37847"</f>
        <v>37847</v>
      </c>
      <c r="B20685" s="1" t="str">
        <f>"47151"</f>
        <v>47151</v>
      </c>
      <c r="C20685" s="2">
        <v>0.47994164843180098</v>
      </c>
      <c r="D20685" s="2">
        <v>0.33333333333333298</v>
      </c>
      <c r="E20685" s="2">
        <v>0.5</v>
      </c>
      <c r="F20685" s="2">
        <v>0.47475455820476797</v>
      </c>
    </row>
    <row r="20686" spans="1:6" x14ac:dyDescent="0.25">
      <c r="A20686" s="1" t="str">
        <f>"37828"</f>
        <v>37828</v>
      </c>
      <c r="B20686" s="1" t="str">
        <f>"47001"</f>
        <v>47001</v>
      </c>
      <c r="C20686" s="2">
        <v>1</v>
      </c>
      <c r="D20686" s="2">
        <v>1</v>
      </c>
      <c r="E20686" s="2">
        <v>1</v>
      </c>
      <c r="F20686" s="2">
        <v>1</v>
      </c>
    </row>
    <row r="20687" spans="1:6" x14ac:dyDescent="0.25">
      <c r="A20687" s="1" t="str">
        <f>"37861"</f>
        <v>37861</v>
      </c>
      <c r="B20687" s="1" t="str">
        <f>"47057"</f>
        <v>47057</v>
      </c>
      <c r="C20687" s="2">
        <v>1</v>
      </c>
      <c r="D20687" s="2">
        <v>1</v>
      </c>
      <c r="E20687" s="2">
        <v>1</v>
      </c>
      <c r="F20687" s="2">
        <v>1</v>
      </c>
    </row>
    <row r="20688" spans="1:6" x14ac:dyDescent="0.25">
      <c r="A20688" s="1" t="str">
        <f>"37862"</f>
        <v>37862</v>
      </c>
      <c r="B20688" s="1" t="str">
        <f>"47155"</f>
        <v>47155</v>
      </c>
      <c r="C20688" s="2">
        <v>1</v>
      </c>
      <c r="D20688" s="2">
        <v>1</v>
      </c>
      <c r="E20688" s="2">
        <v>1</v>
      </c>
      <c r="F20688" s="2">
        <v>1</v>
      </c>
    </row>
    <row r="20689" spans="1:6" x14ac:dyDescent="0.25">
      <c r="A20689" s="1" t="str">
        <f>"37919"</f>
        <v>37919</v>
      </c>
      <c r="B20689" s="1" t="str">
        <f>"47093"</f>
        <v>47093</v>
      </c>
      <c r="C20689" s="2">
        <v>1</v>
      </c>
      <c r="D20689" s="2">
        <v>1</v>
      </c>
      <c r="E20689" s="2">
        <v>1</v>
      </c>
      <c r="F20689" s="2">
        <v>1</v>
      </c>
    </row>
    <row r="20690" spans="1:6" x14ac:dyDescent="0.25">
      <c r="A20690" s="1" t="str">
        <f>"38002"</f>
        <v>38002</v>
      </c>
      <c r="B20690" s="1" t="str">
        <f>"47157"</f>
        <v>47157</v>
      </c>
      <c r="C20690" s="2">
        <v>0.93805635705076995</v>
      </c>
      <c r="D20690" s="2">
        <v>0.95828505214368398</v>
      </c>
      <c r="E20690" s="2">
        <v>1</v>
      </c>
      <c r="F20690" s="2">
        <v>0.93986649787087095</v>
      </c>
    </row>
    <row r="20691" spans="1:6" x14ac:dyDescent="0.25">
      <c r="A20691" s="1" t="str">
        <f>"38002"</f>
        <v>38002</v>
      </c>
      <c r="B20691" s="1" t="str">
        <f>"47047"</f>
        <v>47047</v>
      </c>
      <c r="C20691" s="2">
        <v>6.1943642949229501E-2</v>
      </c>
      <c r="D20691" s="2">
        <v>4.1714947856315097E-2</v>
      </c>
      <c r="E20691" s="2">
        <v>0</v>
      </c>
      <c r="F20691" s="2">
        <v>6.0133502129128699E-2</v>
      </c>
    </row>
    <row r="20692" spans="1:6" x14ac:dyDescent="0.25">
      <c r="A20692" s="1" t="str">
        <f>"38014"</f>
        <v>38014</v>
      </c>
      <c r="B20692" s="1" t="str">
        <f>"47157"</f>
        <v>47157</v>
      </c>
      <c r="C20692" s="2">
        <v>0</v>
      </c>
      <c r="D20692" s="2">
        <v>1</v>
      </c>
      <c r="E20692" s="2">
        <v>0</v>
      </c>
      <c r="F20692" s="2">
        <v>1</v>
      </c>
    </row>
    <row r="20693" spans="1:6" x14ac:dyDescent="0.25">
      <c r="A20693" s="1" t="str">
        <f>"38023"</f>
        <v>38023</v>
      </c>
      <c r="B20693" s="1" t="str">
        <f>"47167"</f>
        <v>47167</v>
      </c>
      <c r="C20693" s="2">
        <v>1</v>
      </c>
      <c r="D20693" s="2">
        <v>1</v>
      </c>
      <c r="E20693" s="2">
        <v>0</v>
      </c>
      <c r="F20693" s="2">
        <v>1</v>
      </c>
    </row>
    <row r="20694" spans="1:6" x14ac:dyDescent="0.25">
      <c r="A20694" s="1" t="str">
        <f>"37882"</f>
        <v>37882</v>
      </c>
      <c r="B20694" s="1" t="str">
        <f>"47009"</f>
        <v>47009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25">
      <c r="A20695" s="1" t="str">
        <f>"37912"</f>
        <v>37912</v>
      </c>
      <c r="B20695" s="1" t="str">
        <f>"47093"</f>
        <v>47093</v>
      </c>
      <c r="C20695" s="2">
        <v>1</v>
      </c>
      <c r="D20695" s="2">
        <v>1</v>
      </c>
      <c r="E20695" s="2">
        <v>1</v>
      </c>
      <c r="F20695" s="2">
        <v>1</v>
      </c>
    </row>
    <row r="20696" spans="1:6" x14ac:dyDescent="0.25">
      <c r="A20696" s="1" t="str">
        <f>"37901"</f>
        <v>37901</v>
      </c>
      <c r="B20696" s="1" t="str">
        <f>"47093"</f>
        <v>47093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25">
      <c r="A20697" s="1" t="str">
        <f>"38027"</f>
        <v>38027</v>
      </c>
      <c r="B20697" s="1" t="str">
        <f>"47157"</f>
        <v>47157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25">
      <c r="A20698" s="1" t="str">
        <f>"38067"</f>
        <v>38067</v>
      </c>
      <c r="B20698" s="1" t="str">
        <f>"47069"</f>
        <v>47069</v>
      </c>
      <c r="C20698" s="2">
        <v>1</v>
      </c>
      <c r="D20698" s="2">
        <v>1</v>
      </c>
      <c r="E20698" s="2">
        <v>0</v>
      </c>
      <c r="F20698" s="2">
        <v>1</v>
      </c>
    </row>
    <row r="20699" spans="1:6" x14ac:dyDescent="0.25">
      <c r="A20699" s="1" t="str">
        <f>"38080"</f>
        <v>38080</v>
      </c>
      <c r="B20699" s="1" t="str">
        <f>"47095"</f>
        <v>47095</v>
      </c>
      <c r="C20699" s="2">
        <v>0.86212238574748201</v>
      </c>
      <c r="D20699" s="2">
        <v>0.96470588235294097</v>
      </c>
      <c r="E20699" s="2">
        <v>1</v>
      </c>
      <c r="F20699" s="2">
        <v>0.86978417266187003</v>
      </c>
    </row>
    <row r="20700" spans="1:6" x14ac:dyDescent="0.25">
      <c r="A20700" s="1" t="str">
        <f>"38080"</f>
        <v>38080</v>
      </c>
      <c r="B20700" s="1" t="str">
        <f>"47045"</f>
        <v>47045</v>
      </c>
      <c r="C20700" s="2">
        <v>0.115414407436096</v>
      </c>
      <c r="D20700" s="2">
        <v>3.5294117647058802E-2</v>
      </c>
      <c r="E20700" s="2">
        <v>0</v>
      </c>
      <c r="F20700" s="2">
        <v>0.10935251798561101</v>
      </c>
    </row>
    <row r="20701" spans="1:6" x14ac:dyDescent="0.25">
      <c r="A20701" s="1" t="str">
        <f>"38080"</f>
        <v>38080</v>
      </c>
      <c r="B20701" s="1" t="str">
        <f>"47131"</f>
        <v>47131</v>
      </c>
      <c r="C20701" s="2">
        <v>2.2463206816421302E-2</v>
      </c>
      <c r="D20701" s="2">
        <v>0</v>
      </c>
      <c r="E20701" s="2">
        <v>0</v>
      </c>
      <c r="F20701" s="2">
        <v>2.08633093525179E-2</v>
      </c>
    </row>
    <row r="20702" spans="1:6" x14ac:dyDescent="0.25">
      <c r="A20702" s="1" t="str">
        <f>"38126"</f>
        <v>38126</v>
      </c>
      <c r="B20702" s="1" t="str">
        <f>"47157"</f>
        <v>47157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25">
      <c r="A20703" s="1" t="str">
        <f>"38229"</f>
        <v>38229</v>
      </c>
      <c r="B20703" s="1" t="str">
        <f>"47079"</f>
        <v>47079</v>
      </c>
      <c r="C20703" s="2">
        <v>1.30718954248366E-3</v>
      </c>
      <c r="D20703" s="2">
        <v>0</v>
      </c>
      <c r="E20703" s="2">
        <v>6.25E-2</v>
      </c>
      <c r="F20703" s="2">
        <v>1.7867778439547299E-3</v>
      </c>
    </row>
    <row r="20704" spans="1:6" x14ac:dyDescent="0.25">
      <c r="A20704" s="1" t="str">
        <f>"38229"</f>
        <v>38229</v>
      </c>
      <c r="B20704" s="1" t="str">
        <f>"47183"</f>
        <v>47183</v>
      </c>
      <c r="C20704" s="2">
        <v>0.99869281045751601</v>
      </c>
      <c r="D20704" s="2">
        <v>1</v>
      </c>
      <c r="E20704" s="2">
        <v>0.9375</v>
      </c>
      <c r="F20704" s="2">
        <v>0.99821322215604502</v>
      </c>
    </row>
    <row r="20705" spans="1:6" x14ac:dyDescent="0.25">
      <c r="A20705" s="1" t="str">
        <f>"38230"</f>
        <v>38230</v>
      </c>
      <c r="B20705" s="1" t="str">
        <f>"47183"</f>
        <v>47183</v>
      </c>
      <c r="C20705" s="2">
        <v>1</v>
      </c>
      <c r="D20705" s="2">
        <v>1</v>
      </c>
      <c r="E20705" s="2">
        <v>1</v>
      </c>
      <c r="F20705" s="2">
        <v>1</v>
      </c>
    </row>
    <row r="20706" spans="1:6" x14ac:dyDescent="0.25">
      <c r="A20706" s="1" t="str">
        <f>"38233"</f>
        <v>38233</v>
      </c>
      <c r="B20706" s="1" t="str">
        <f>"47053"</f>
        <v>47053</v>
      </c>
      <c r="C20706" s="2">
        <v>0.52589928057553903</v>
      </c>
      <c r="D20706" s="2">
        <v>0.34482758620689602</v>
      </c>
      <c r="E20706" s="2">
        <v>0.59090909090909005</v>
      </c>
      <c r="F20706" s="2">
        <v>0.51308900523560197</v>
      </c>
    </row>
    <row r="20707" spans="1:6" x14ac:dyDescent="0.25">
      <c r="A20707" s="1" t="str">
        <f>"38233"</f>
        <v>38233</v>
      </c>
      <c r="B20707" s="1" t="str">
        <f>"47131"</f>
        <v>47131</v>
      </c>
      <c r="C20707" s="2">
        <v>0.47410071942446003</v>
      </c>
      <c r="D20707" s="2">
        <v>0.65517241379310298</v>
      </c>
      <c r="E20707" s="2">
        <v>0.40909090909090901</v>
      </c>
      <c r="F20707" s="2">
        <v>0.48691099476439698</v>
      </c>
    </row>
    <row r="20708" spans="1:6" x14ac:dyDescent="0.25">
      <c r="A20708" s="1" t="str">
        <f>"38236"</f>
        <v>38236</v>
      </c>
      <c r="B20708" s="1" t="str">
        <f>"47079"</f>
        <v>47079</v>
      </c>
      <c r="C20708" s="2">
        <v>1</v>
      </c>
      <c r="D20708" s="2">
        <v>1</v>
      </c>
      <c r="E20708" s="2">
        <v>0</v>
      </c>
      <c r="F20708" s="2">
        <v>1</v>
      </c>
    </row>
    <row r="20709" spans="1:6" x14ac:dyDescent="0.25">
      <c r="A20709" s="1" t="str">
        <f>"38237"</f>
        <v>38237</v>
      </c>
      <c r="B20709" s="1" t="str">
        <f>"47131"</f>
        <v>47131</v>
      </c>
      <c r="C20709" s="2">
        <v>1.11198325484039E-2</v>
      </c>
      <c r="D20709" s="2">
        <v>3.1201248049921898E-3</v>
      </c>
      <c r="E20709" s="2">
        <v>0</v>
      </c>
      <c r="F20709" s="2">
        <v>9.8171970209884902E-3</v>
      </c>
    </row>
    <row r="20710" spans="1:6" x14ac:dyDescent="0.25">
      <c r="A20710" s="1" t="str">
        <f>"38237"</f>
        <v>38237</v>
      </c>
      <c r="B20710" s="1" t="str">
        <f>"47183"</f>
        <v>47183</v>
      </c>
      <c r="C20710" s="2">
        <v>0.98888016745159601</v>
      </c>
      <c r="D20710" s="2">
        <v>0.99687987519500698</v>
      </c>
      <c r="E20710" s="2">
        <v>1</v>
      </c>
      <c r="F20710" s="2">
        <v>0.99018280297901096</v>
      </c>
    </row>
    <row r="20711" spans="1:6" x14ac:dyDescent="0.25">
      <c r="A20711" s="1" t="str">
        <f>"38173"</f>
        <v>38173</v>
      </c>
      <c r="B20711" s="1" t="str">
        <f>"47157"</f>
        <v>47157</v>
      </c>
      <c r="C20711" s="2">
        <v>1</v>
      </c>
      <c r="D20711" s="2">
        <v>1</v>
      </c>
      <c r="E20711" s="2">
        <v>1</v>
      </c>
      <c r="F20711" s="2">
        <v>1</v>
      </c>
    </row>
    <row r="20712" spans="1:6" x14ac:dyDescent="0.25">
      <c r="A20712" s="1" t="str">
        <f>"38238"</f>
        <v>38238</v>
      </c>
      <c r="B20712" s="1" t="str">
        <f>"47183"</f>
        <v>47183</v>
      </c>
      <c r="C20712" s="2">
        <v>0</v>
      </c>
      <c r="D20712" s="2">
        <v>0</v>
      </c>
      <c r="E20712" s="2">
        <v>1</v>
      </c>
      <c r="F20712" s="2">
        <v>1</v>
      </c>
    </row>
    <row r="20713" spans="1:6" x14ac:dyDescent="0.25">
      <c r="A20713" s="1" t="str">
        <f>"38251"</f>
        <v>38251</v>
      </c>
      <c r="B20713" s="1" t="str">
        <f>"47079"</f>
        <v>47079</v>
      </c>
      <c r="C20713" s="2">
        <v>1</v>
      </c>
      <c r="D20713" s="2">
        <v>1</v>
      </c>
      <c r="E20713" s="2">
        <v>1</v>
      </c>
      <c r="F20713" s="2">
        <v>1</v>
      </c>
    </row>
    <row r="20714" spans="1:6" x14ac:dyDescent="0.25">
      <c r="A20714" s="1" t="str">
        <f>"38253"</f>
        <v>38253</v>
      </c>
      <c r="B20714" s="1" t="str">
        <f>"47131"</f>
        <v>47131</v>
      </c>
      <c r="C20714" s="2">
        <v>1</v>
      </c>
      <c r="D20714" s="2">
        <v>1</v>
      </c>
      <c r="E20714" s="2">
        <v>0</v>
      </c>
      <c r="F20714" s="2">
        <v>1</v>
      </c>
    </row>
    <row r="20715" spans="1:6" x14ac:dyDescent="0.25">
      <c r="A20715" s="1" t="str">
        <f>"38260"</f>
        <v>38260</v>
      </c>
      <c r="B20715" s="1" t="str">
        <f>"47131"</f>
        <v>47131</v>
      </c>
      <c r="C20715" s="2">
        <v>1</v>
      </c>
      <c r="D20715" s="2">
        <v>1</v>
      </c>
      <c r="E20715" s="2">
        <v>1</v>
      </c>
      <c r="F20715" s="2">
        <v>1</v>
      </c>
    </row>
    <row r="20716" spans="1:6" x14ac:dyDescent="0.25">
      <c r="A20716" s="1" t="str">
        <f>"38254"</f>
        <v>38254</v>
      </c>
      <c r="B20716" s="1" t="str">
        <f>"47131"</f>
        <v>47131</v>
      </c>
      <c r="C20716" s="2">
        <v>0</v>
      </c>
      <c r="D20716" s="2">
        <v>1</v>
      </c>
      <c r="E20716" s="2">
        <v>0</v>
      </c>
      <c r="F20716" s="2">
        <v>1</v>
      </c>
    </row>
    <row r="20717" spans="1:6" x14ac:dyDescent="0.25">
      <c r="A20717" s="1" t="str">
        <f>"38114"</f>
        <v>38114</v>
      </c>
      <c r="B20717" s="1" t="str">
        <f>"47157"</f>
        <v>47157</v>
      </c>
      <c r="C20717" s="2">
        <v>1</v>
      </c>
      <c r="D20717" s="2">
        <v>1</v>
      </c>
      <c r="E20717" s="2">
        <v>1</v>
      </c>
      <c r="F20717" s="2">
        <v>1</v>
      </c>
    </row>
    <row r="20718" spans="1:6" x14ac:dyDescent="0.25">
      <c r="A20718" s="1" t="str">
        <f>"38313"</f>
        <v>38313</v>
      </c>
      <c r="B20718" s="1" t="str">
        <f>"47077"</f>
        <v>47077</v>
      </c>
      <c r="C20718" s="2">
        <v>0.19263089851325099</v>
      </c>
      <c r="D20718" s="2">
        <v>0.17647058823529399</v>
      </c>
      <c r="E20718" s="2">
        <v>1</v>
      </c>
      <c r="F20718" s="2">
        <v>0.193486590038314</v>
      </c>
    </row>
    <row r="20719" spans="1:6" x14ac:dyDescent="0.25">
      <c r="A20719" s="1" t="str">
        <f>"38313"</f>
        <v>38313</v>
      </c>
      <c r="B20719" s="1" t="str">
        <f>"47113"</f>
        <v>47113</v>
      </c>
      <c r="C20719" s="2">
        <v>0.597931480284421</v>
      </c>
      <c r="D20719" s="2">
        <v>0.70588235294117596</v>
      </c>
      <c r="E20719" s="2">
        <v>0</v>
      </c>
      <c r="F20719" s="2">
        <v>0.598339719029374</v>
      </c>
    </row>
    <row r="20720" spans="1:6" x14ac:dyDescent="0.25">
      <c r="A20720" s="1" t="str">
        <f>"38313"</f>
        <v>38313</v>
      </c>
      <c r="B20720" s="1" t="str">
        <f>"47023"</f>
        <v>47023</v>
      </c>
      <c r="C20720" s="2">
        <v>0.20943762120232701</v>
      </c>
      <c r="D20720" s="2">
        <v>0.11764705882352899</v>
      </c>
      <c r="E20720" s="2">
        <v>0</v>
      </c>
      <c r="F20720" s="2">
        <v>0.208173690932311</v>
      </c>
    </row>
    <row r="20721" spans="1:6" x14ac:dyDescent="0.25">
      <c r="A20721" s="1" t="str">
        <f>"38345"</f>
        <v>38345</v>
      </c>
      <c r="B20721" s="1" t="str">
        <f>"47077"</f>
        <v>47077</v>
      </c>
      <c r="C20721" s="2">
        <v>1</v>
      </c>
      <c r="D20721" s="2">
        <v>1</v>
      </c>
      <c r="E20721" s="2">
        <v>1</v>
      </c>
      <c r="F20721" s="2">
        <v>1</v>
      </c>
    </row>
    <row r="20722" spans="1:6" x14ac:dyDescent="0.25">
      <c r="A20722" s="1" t="str">
        <f>"38348"</f>
        <v>38348</v>
      </c>
      <c r="B20722" s="1" t="str">
        <f>"47017"</f>
        <v>47017</v>
      </c>
      <c r="C20722" s="2">
        <v>0.99003984063744999</v>
      </c>
      <c r="D20722" s="2">
        <v>1</v>
      </c>
      <c r="E20722" s="2">
        <v>1</v>
      </c>
      <c r="F20722" s="2">
        <v>0.99031007751937905</v>
      </c>
    </row>
    <row r="20723" spans="1:6" x14ac:dyDescent="0.25">
      <c r="A20723" s="1" t="str">
        <f>"38348"</f>
        <v>38348</v>
      </c>
      <c r="B20723" s="1" t="str">
        <f>"47053"</f>
        <v>47053</v>
      </c>
      <c r="C20723" s="2">
        <v>1.9920318725099601E-3</v>
      </c>
      <c r="D20723" s="2">
        <v>0</v>
      </c>
      <c r="E20723" s="2">
        <v>0</v>
      </c>
      <c r="F20723" s="2">
        <v>1.9379844961240299E-3</v>
      </c>
    </row>
    <row r="20724" spans="1:6" x14ac:dyDescent="0.25">
      <c r="A20724" s="1" t="str">
        <f>"38348"</f>
        <v>38348</v>
      </c>
      <c r="B20724" s="1" t="str">
        <f>"47113"</f>
        <v>47113</v>
      </c>
      <c r="C20724" s="2">
        <v>7.9681274900398405E-3</v>
      </c>
      <c r="D20724" s="2">
        <v>0</v>
      </c>
      <c r="E20724" s="2">
        <v>0</v>
      </c>
      <c r="F20724" s="2">
        <v>7.7519379844961196E-3</v>
      </c>
    </row>
    <row r="20725" spans="1:6" x14ac:dyDescent="0.25">
      <c r="A20725" s="1" t="str">
        <f>"38503"</f>
        <v>38503</v>
      </c>
      <c r="B20725" s="1" t="str">
        <f>"47141"</f>
        <v>47141</v>
      </c>
      <c r="C20725" s="2">
        <v>1</v>
      </c>
      <c r="D20725" s="2">
        <v>1</v>
      </c>
      <c r="E20725" s="2">
        <v>1</v>
      </c>
      <c r="F20725" s="2">
        <v>1</v>
      </c>
    </row>
    <row r="20726" spans="1:6" x14ac:dyDescent="0.25">
      <c r="A20726" s="1" t="str">
        <f>"38582"</f>
        <v>38582</v>
      </c>
      <c r="B20726" s="1" t="str">
        <f>"47041"</f>
        <v>47041</v>
      </c>
      <c r="C20726" s="2">
        <v>0.31353919239904898</v>
      </c>
      <c r="D20726" s="2">
        <v>0.5</v>
      </c>
      <c r="E20726" s="2">
        <v>1</v>
      </c>
      <c r="F20726" s="2">
        <v>0.319492502883506</v>
      </c>
    </row>
    <row r="20727" spans="1:6" x14ac:dyDescent="0.25">
      <c r="A20727" s="1" t="str">
        <f>"38582"</f>
        <v>38582</v>
      </c>
      <c r="B20727" s="1" t="str">
        <f>"47141"</f>
        <v>47141</v>
      </c>
      <c r="C20727" s="2">
        <v>0.68646080760094996</v>
      </c>
      <c r="D20727" s="2">
        <v>0.5</v>
      </c>
      <c r="E20727" s="2">
        <v>0</v>
      </c>
      <c r="F20727" s="2">
        <v>0.68050749711649305</v>
      </c>
    </row>
    <row r="20728" spans="1:6" x14ac:dyDescent="0.25">
      <c r="A20728" s="1" t="str">
        <f>"38587"</f>
        <v>38587</v>
      </c>
      <c r="B20728" s="1" t="str">
        <f>"47185"</f>
        <v>47185</v>
      </c>
      <c r="C20728" s="2">
        <v>1</v>
      </c>
      <c r="D20728" s="2">
        <v>1</v>
      </c>
      <c r="E20728" s="2">
        <v>0</v>
      </c>
      <c r="F20728" s="2">
        <v>1</v>
      </c>
    </row>
    <row r="20729" spans="1:6" x14ac:dyDescent="0.25">
      <c r="A20729" s="1" t="str">
        <f>"38601"</f>
        <v>38601</v>
      </c>
      <c r="B20729" s="1" t="str">
        <f>"28071"</f>
        <v>28071</v>
      </c>
      <c r="C20729" s="2">
        <v>1</v>
      </c>
      <c r="D20729" s="2">
        <v>1</v>
      </c>
      <c r="E20729" s="2">
        <v>1</v>
      </c>
      <c r="F20729" s="2">
        <v>1</v>
      </c>
    </row>
    <row r="20730" spans="1:6" x14ac:dyDescent="0.25">
      <c r="A20730" s="1" t="str">
        <f>"38560"</f>
        <v>38560</v>
      </c>
      <c r="B20730" s="1" t="str">
        <f>"47159"</f>
        <v>47159</v>
      </c>
      <c r="C20730" s="2">
        <v>1</v>
      </c>
      <c r="D20730" s="2">
        <v>1</v>
      </c>
      <c r="E20730" s="2">
        <v>0</v>
      </c>
      <c r="F20730" s="2">
        <v>1</v>
      </c>
    </row>
    <row r="20731" spans="1:6" x14ac:dyDescent="0.25">
      <c r="A20731" s="1" t="str">
        <f>"38620"</f>
        <v>38620</v>
      </c>
      <c r="B20731" s="1" t="str">
        <f>"28107"</f>
        <v>28107</v>
      </c>
      <c r="C20731" s="2">
        <v>1</v>
      </c>
      <c r="D20731" s="2">
        <v>1</v>
      </c>
      <c r="E20731" s="2">
        <v>0</v>
      </c>
      <c r="F20731" s="2">
        <v>1</v>
      </c>
    </row>
    <row r="20732" spans="1:6" x14ac:dyDescent="0.25">
      <c r="A20732" s="1" t="str">
        <f>"38627"</f>
        <v>38627</v>
      </c>
      <c r="B20732" s="1" t="str">
        <f>"28115"</f>
        <v>28115</v>
      </c>
      <c r="C20732" s="2">
        <v>1.4388489208633001E-3</v>
      </c>
      <c r="D20732" s="2">
        <v>0</v>
      </c>
      <c r="E20732" s="2">
        <v>0</v>
      </c>
      <c r="F20732" s="2">
        <v>1.40056022408963E-3</v>
      </c>
    </row>
    <row r="20733" spans="1:6" x14ac:dyDescent="0.25">
      <c r="A20733" s="1" t="str">
        <f>"38627"</f>
        <v>38627</v>
      </c>
      <c r="B20733" s="1" t="str">
        <f>"28071"</f>
        <v>28071</v>
      </c>
      <c r="C20733" s="2">
        <v>0.31510791366906399</v>
      </c>
      <c r="D20733" s="2">
        <v>0.30769230769230699</v>
      </c>
      <c r="E20733" s="2">
        <v>0</v>
      </c>
      <c r="F20733" s="2">
        <v>0.31232492997198802</v>
      </c>
    </row>
    <row r="20734" spans="1:6" x14ac:dyDescent="0.25">
      <c r="A20734" s="1" t="str">
        <f>"38627"</f>
        <v>38627</v>
      </c>
      <c r="B20734" s="1" t="str">
        <f>"28145"</f>
        <v>28145</v>
      </c>
      <c r="C20734" s="2">
        <v>0.68345323741007102</v>
      </c>
      <c r="D20734" s="2">
        <v>0.69230769230769196</v>
      </c>
      <c r="E20734" s="2">
        <v>1</v>
      </c>
      <c r="F20734" s="2">
        <v>0.68627450980392102</v>
      </c>
    </row>
    <row r="20735" spans="1:6" x14ac:dyDescent="0.25">
      <c r="A20735" s="1" t="str">
        <f>"38462"</f>
        <v>38462</v>
      </c>
      <c r="B20735" s="1" t="str">
        <f>"47081"</f>
        <v>47081</v>
      </c>
      <c r="C20735" s="2">
        <v>4.8243921265920401E-3</v>
      </c>
      <c r="D20735" s="2">
        <v>0</v>
      </c>
      <c r="E20735" s="2">
        <v>0</v>
      </c>
      <c r="F20735" s="2">
        <v>4.3782837127845798E-3</v>
      </c>
    </row>
    <row r="20736" spans="1:6" x14ac:dyDescent="0.25">
      <c r="A20736" s="1" t="str">
        <f>"38462"</f>
        <v>38462</v>
      </c>
      <c r="B20736" s="1" t="str">
        <f>"47101"</f>
        <v>47101</v>
      </c>
      <c r="C20736" s="2">
        <v>0.99517560787340698</v>
      </c>
      <c r="D20736" s="2">
        <v>1</v>
      </c>
      <c r="E20736" s="2">
        <v>1</v>
      </c>
      <c r="F20736" s="2">
        <v>0.99562171628721496</v>
      </c>
    </row>
    <row r="20737" spans="1:6" x14ac:dyDescent="0.25">
      <c r="A20737" s="1" t="str">
        <f>"38387"</f>
        <v>38387</v>
      </c>
      <c r="B20737" s="1" t="str">
        <f>"47017"</f>
        <v>47017</v>
      </c>
      <c r="C20737" s="2">
        <v>0.94258373205741597</v>
      </c>
      <c r="D20737" s="2">
        <v>1</v>
      </c>
      <c r="E20737" s="2">
        <v>0</v>
      </c>
      <c r="F20737" s="2">
        <v>0.94285714285714195</v>
      </c>
    </row>
    <row r="20738" spans="1:6" x14ac:dyDescent="0.25">
      <c r="A20738" s="1" t="str">
        <f>"38387"</f>
        <v>38387</v>
      </c>
      <c r="B20738" s="1" t="str">
        <f>"47005"</f>
        <v>47005</v>
      </c>
      <c r="C20738" s="2">
        <v>5.7416267942583699E-2</v>
      </c>
      <c r="D20738" s="2">
        <v>0</v>
      </c>
      <c r="E20738" s="2">
        <v>0</v>
      </c>
      <c r="F20738" s="2">
        <v>5.7142857142857099E-2</v>
      </c>
    </row>
    <row r="20739" spans="1:6" x14ac:dyDescent="0.25">
      <c r="A20739" s="1" t="str">
        <f>"38468"</f>
        <v>38468</v>
      </c>
      <c r="B20739" s="1" t="str">
        <f>"47055"</f>
        <v>47055</v>
      </c>
      <c r="C20739" s="2">
        <v>3.7803422204536398E-2</v>
      </c>
      <c r="D20739" s="2">
        <v>2.5862068965517199E-2</v>
      </c>
      <c r="E20739" s="2">
        <v>0</v>
      </c>
      <c r="F20739" s="2">
        <v>3.7248194602812597E-2</v>
      </c>
    </row>
    <row r="20740" spans="1:6" x14ac:dyDescent="0.25">
      <c r="A20740" s="1" t="str">
        <f>"38468"</f>
        <v>38468</v>
      </c>
      <c r="B20740" s="1" t="str">
        <f>"47099"</f>
        <v>47099</v>
      </c>
      <c r="C20740" s="2">
        <v>0.96219657779546297</v>
      </c>
      <c r="D20740" s="2">
        <v>0.97413793103448199</v>
      </c>
      <c r="E20740" s="2">
        <v>1</v>
      </c>
      <c r="F20740" s="2">
        <v>0.96275180539718697</v>
      </c>
    </row>
    <row r="20741" spans="1:6" x14ac:dyDescent="0.25">
      <c r="A20741" s="1" t="str">
        <f>"38482"</f>
        <v>38482</v>
      </c>
      <c r="B20741" s="1" t="str">
        <f>"47119"</f>
        <v>47119</v>
      </c>
      <c r="C20741" s="2">
        <v>1</v>
      </c>
      <c r="D20741" s="2">
        <v>1</v>
      </c>
      <c r="E20741" s="2">
        <v>0</v>
      </c>
      <c r="F20741" s="2">
        <v>1</v>
      </c>
    </row>
    <row r="20742" spans="1:6" x14ac:dyDescent="0.25">
      <c r="A20742" s="1" t="str">
        <f>"38650"</f>
        <v>38650</v>
      </c>
      <c r="B20742" s="1" t="str">
        <f>"28145"</f>
        <v>28145</v>
      </c>
      <c r="C20742" s="2">
        <v>0.97847147470398199</v>
      </c>
      <c r="D20742" s="2">
        <v>0.97435897435897401</v>
      </c>
      <c r="E20742" s="2">
        <v>1</v>
      </c>
      <c r="F20742" s="2">
        <v>0.97881136950904302</v>
      </c>
    </row>
    <row r="20743" spans="1:6" x14ac:dyDescent="0.25">
      <c r="A20743" s="1" t="str">
        <f>"38650"</f>
        <v>38650</v>
      </c>
      <c r="B20743" s="1" t="str">
        <f>"28139"</f>
        <v>28139</v>
      </c>
      <c r="C20743" s="2">
        <v>3.7674919268030102E-3</v>
      </c>
      <c r="D20743" s="2">
        <v>2.5641025641025599E-2</v>
      </c>
      <c r="E20743" s="2">
        <v>0</v>
      </c>
      <c r="F20743" s="2">
        <v>4.1343669250645896E-3</v>
      </c>
    </row>
    <row r="20744" spans="1:6" x14ac:dyDescent="0.25">
      <c r="A20744" s="1" t="str">
        <f>"38650"</f>
        <v>38650</v>
      </c>
      <c r="B20744" s="1" t="str">
        <f>"28009"</f>
        <v>28009</v>
      </c>
      <c r="C20744" s="2">
        <v>1.77610333692142E-2</v>
      </c>
      <c r="D20744" s="2">
        <v>0</v>
      </c>
      <c r="E20744" s="2">
        <v>0</v>
      </c>
      <c r="F20744" s="2">
        <v>1.70542635658914E-2</v>
      </c>
    </row>
    <row r="20745" spans="1:6" x14ac:dyDescent="0.25">
      <c r="A20745" s="1" t="str">
        <f>"38841"</f>
        <v>38841</v>
      </c>
      <c r="B20745" s="1" t="str">
        <f>"28145"</f>
        <v>28145</v>
      </c>
      <c r="C20745" s="2">
        <v>4.3365695792880202E-2</v>
      </c>
      <c r="D20745" s="2">
        <v>0</v>
      </c>
      <c r="E20745" s="2">
        <v>0.15384615384615299</v>
      </c>
      <c r="F20745" s="2">
        <v>4.1466346153846097E-2</v>
      </c>
    </row>
    <row r="20746" spans="1:6" x14ac:dyDescent="0.25">
      <c r="A20746" s="1" t="str">
        <f>"38841"</f>
        <v>38841</v>
      </c>
      <c r="B20746" s="1" t="str">
        <f>"28115"</f>
        <v>28115</v>
      </c>
      <c r="C20746" s="2">
        <v>0.95663430420711904</v>
      </c>
      <c r="D20746" s="2">
        <v>1</v>
      </c>
      <c r="E20746" s="2">
        <v>0.84615384615384603</v>
      </c>
      <c r="F20746" s="2">
        <v>0.95853365384615297</v>
      </c>
    </row>
    <row r="20747" spans="1:6" x14ac:dyDescent="0.25">
      <c r="A20747" s="1" t="str">
        <f>"38838"</f>
        <v>38838</v>
      </c>
      <c r="B20747" s="1" t="str">
        <f>"28141"</f>
        <v>28141</v>
      </c>
      <c r="C20747" s="2">
        <v>1</v>
      </c>
      <c r="D20747" s="2">
        <v>1</v>
      </c>
      <c r="E20747" s="2">
        <v>0</v>
      </c>
      <c r="F20747" s="2">
        <v>1</v>
      </c>
    </row>
    <row r="20748" spans="1:6" x14ac:dyDescent="0.25">
      <c r="A20748" s="1" t="str">
        <f>"38661"</f>
        <v>38661</v>
      </c>
      <c r="B20748" s="1" t="str">
        <f>"28093"</f>
        <v>28093</v>
      </c>
      <c r="C20748" s="2">
        <v>1</v>
      </c>
      <c r="D20748" s="2">
        <v>1</v>
      </c>
      <c r="E20748" s="2">
        <v>0</v>
      </c>
      <c r="F20748" s="2">
        <v>1</v>
      </c>
    </row>
    <row r="20749" spans="1:6" x14ac:dyDescent="0.25">
      <c r="A20749" s="1" t="str">
        <f>"38920"</f>
        <v>38920</v>
      </c>
      <c r="B20749" s="1" t="str">
        <f>"28135"</f>
        <v>28135</v>
      </c>
      <c r="C20749" s="2">
        <v>0.997282608695652</v>
      </c>
      <c r="D20749" s="2">
        <v>1</v>
      </c>
      <c r="E20749" s="2">
        <v>1</v>
      </c>
      <c r="F20749" s="2">
        <v>0.99733333333333296</v>
      </c>
    </row>
    <row r="20750" spans="1:6" x14ac:dyDescent="0.25">
      <c r="A20750" s="1" t="str">
        <f>"38920"</f>
        <v>38920</v>
      </c>
      <c r="B20750" s="1" t="str">
        <f>"28043"</f>
        <v>28043</v>
      </c>
      <c r="C20750" s="2">
        <v>2.7173913043478199E-3</v>
      </c>
      <c r="D20750" s="2">
        <v>0</v>
      </c>
      <c r="E20750" s="2">
        <v>0</v>
      </c>
      <c r="F20750" s="2">
        <v>2.6666666666666601E-3</v>
      </c>
    </row>
    <row r="20751" spans="1:6" x14ac:dyDescent="0.25">
      <c r="A20751" s="1" t="str">
        <f>"38847"</f>
        <v>38847</v>
      </c>
      <c r="B20751" s="1" t="str">
        <f>"28141"</f>
        <v>28141</v>
      </c>
      <c r="C20751" s="2">
        <v>0.21110500274876301</v>
      </c>
      <c r="D20751" s="2">
        <v>0.37272727272727202</v>
      </c>
      <c r="E20751" s="2">
        <v>0.5</v>
      </c>
      <c r="F20751" s="2">
        <v>0.22061108234075599</v>
      </c>
    </row>
    <row r="20752" spans="1:6" x14ac:dyDescent="0.25">
      <c r="A20752" s="1" t="str">
        <f>"38847"</f>
        <v>38847</v>
      </c>
      <c r="B20752" s="1" t="str">
        <f>"28057"</f>
        <v>28057</v>
      </c>
      <c r="C20752" s="2">
        <v>0.78889499725123602</v>
      </c>
      <c r="D20752" s="2">
        <v>0.62727272727272698</v>
      </c>
      <c r="E20752" s="2">
        <v>0.5</v>
      </c>
      <c r="F20752" s="2">
        <v>0.77938891765924301</v>
      </c>
    </row>
    <row r="20753" spans="1:6" x14ac:dyDescent="0.25">
      <c r="A20753" s="1" t="str">
        <f>"38922"</f>
        <v>38922</v>
      </c>
      <c r="B20753" s="1" t="str">
        <f>"28161"</f>
        <v>28161</v>
      </c>
      <c r="C20753" s="2">
        <v>0.82774893817838602</v>
      </c>
      <c r="D20753" s="2">
        <v>0.8671875</v>
      </c>
      <c r="E20753" s="2">
        <v>1</v>
      </c>
      <c r="F20753" s="2">
        <v>0.83029764549089202</v>
      </c>
    </row>
    <row r="20754" spans="1:6" x14ac:dyDescent="0.25">
      <c r="A20754" s="1" t="str">
        <f>"38922"</f>
        <v>38922</v>
      </c>
      <c r="B20754" s="1" t="str">
        <f>"28043"</f>
        <v>28043</v>
      </c>
      <c r="C20754" s="2">
        <v>0.17225106182161301</v>
      </c>
      <c r="D20754" s="2">
        <v>0.1328125</v>
      </c>
      <c r="E20754" s="2">
        <v>0</v>
      </c>
      <c r="F20754" s="2">
        <v>0.16970235450910701</v>
      </c>
    </row>
    <row r="20755" spans="1:6" x14ac:dyDescent="0.25">
      <c r="A20755" s="1" t="str">
        <f>"38957"</f>
        <v>38957</v>
      </c>
      <c r="B20755" s="1" t="str">
        <f>"28135"</f>
        <v>28135</v>
      </c>
      <c r="C20755" s="2">
        <v>1</v>
      </c>
      <c r="D20755" s="2">
        <v>1</v>
      </c>
      <c r="E20755" s="2">
        <v>0</v>
      </c>
      <c r="F20755" s="2">
        <v>1</v>
      </c>
    </row>
    <row r="20756" spans="1:6" x14ac:dyDescent="0.25">
      <c r="A20756" s="1" t="str">
        <f>"38740"</f>
        <v>38740</v>
      </c>
      <c r="B20756" s="1" t="str">
        <f>"28011"</f>
        <v>28011</v>
      </c>
      <c r="C20756" s="2">
        <v>1</v>
      </c>
      <c r="D20756" s="2">
        <v>1</v>
      </c>
      <c r="E20756" s="2">
        <v>0</v>
      </c>
      <c r="F20756" s="2">
        <v>1</v>
      </c>
    </row>
    <row r="20757" spans="1:6" x14ac:dyDescent="0.25">
      <c r="A20757" s="1" t="str">
        <f>"38673"</f>
        <v>38673</v>
      </c>
      <c r="B20757" s="1" t="str">
        <f>"28071"</f>
        <v>28071</v>
      </c>
      <c r="C20757" s="2">
        <v>1</v>
      </c>
      <c r="D20757" s="2">
        <v>1</v>
      </c>
      <c r="E20757" s="2">
        <v>0</v>
      </c>
      <c r="F20757" s="2">
        <v>1</v>
      </c>
    </row>
    <row r="20758" spans="1:6" x14ac:dyDescent="0.25">
      <c r="A20758" s="1" t="str">
        <f>"38680"</f>
        <v>38680</v>
      </c>
      <c r="B20758" s="1" t="str">
        <f>"28033"</f>
        <v>28033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25">
      <c r="A20759" s="1" t="str">
        <f>"38726"</f>
        <v>38726</v>
      </c>
      <c r="B20759" s="1" t="str">
        <f>"28011"</f>
        <v>28011</v>
      </c>
      <c r="C20759" s="2">
        <v>1</v>
      </c>
      <c r="D20759" s="2">
        <v>1</v>
      </c>
      <c r="E20759" s="2">
        <v>0</v>
      </c>
      <c r="F20759" s="2">
        <v>1</v>
      </c>
    </row>
    <row r="20760" spans="1:6" x14ac:dyDescent="0.25">
      <c r="A20760" s="1" t="str">
        <f>"38738"</f>
        <v>38738</v>
      </c>
      <c r="B20760" s="1" t="str">
        <f>"28133"</f>
        <v>28133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25">
      <c r="A20761" s="1" t="str">
        <f>"38756"</f>
        <v>38756</v>
      </c>
      <c r="B20761" s="1" t="str">
        <f>"28151"</f>
        <v>28151</v>
      </c>
      <c r="C20761" s="2">
        <v>0.99971305595408799</v>
      </c>
      <c r="D20761" s="2">
        <v>1</v>
      </c>
      <c r="E20761" s="2">
        <v>1</v>
      </c>
      <c r="F20761" s="2">
        <v>0.99974548231102001</v>
      </c>
    </row>
    <row r="20762" spans="1:6" x14ac:dyDescent="0.25">
      <c r="A20762" s="1" t="str">
        <f>"38756"</f>
        <v>38756</v>
      </c>
      <c r="B20762" s="1" t="str">
        <f>"28133"</f>
        <v>28133</v>
      </c>
      <c r="C20762" s="2">
        <v>2.8694404591104701E-4</v>
      </c>
      <c r="D20762" s="2">
        <v>0</v>
      </c>
      <c r="E20762" s="2">
        <v>0</v>
      </c>
      <c r="F20762" s="2">
        <v>2.5451768897938402E-4</v>
      </c>
    </row>
    <row r="20763" spans="1:6" x14ac:dyDescent="0.25">
      <c r="A20763" s="1" t="str">
        <f>"38761"</f>
        <v>38761</v>
      </c>
      <c r="B20763" s="1" t="str">
        <f>"28133"</f>
        <v>28133</v>
      </c>
      <c r="C20763" s="2">
        <v>0.95661157024793297</v>
      </c>
      <c r="D20763" s="2">
        <v>1</v>
      </c>
      <c r="E20763" s="2">
        <v>1</v>
      </c>
      <c r="F20763" s="2">
        <v>0.95740365111561798</v>
      </c>
    </row>
    <row r="20764" spans="1:6" x14ac:dyDescent="0.25">
      <c r="A20764" s="1" t="str">
        <f>"38761"</f>
        <v>38761</v>
      </c>
      <c r="B20764" s="1" t="str">
        <f>"28083"</f>
        <v>28083</v>
      </c>
      <c r="C20764" s="2">
        <v>4.3388429752066103E-2</v>
      </c>
      <c r="D20764" s="2">
        <v>0</v>
      </c>
      <c r="E20764" s="2">
        <v>0</v>
      </c>
      <c r="F20764" s="2">
        <v>4.2596348884381303E-2</v>
      </c>
    </row>
    <row r="20765" spans="1:6" x14ac:dyDescent="0.25">
      <c r="A20765" s="1" t="str">
        <f>"38772"</f>
        <v>38772</v>
      </c>
      <c r="B20765" s="1" t="str">
        <f>"28011"</f>
        <v>28011</v>
      </c>
      <c r="C20765" s="2">
        <v>1</v>
      </c>
      <c r="D20765" s="2">
        <v>1</v>
      </c>
      <c r="E20765" s="2">
        <v>0</v>
      </c>
      <c r="F20765" s="2">
        <v>1</v>
      </c>
    </row>
    <row r="20766" spans="1:6" x14ac:dyDescent="0.25">
      <c r="A20766" s="1" t="str">
        <f>"38774"</f>
        <v>38774</v>
      </c>
      <c r="B20766" s="1" t="str">
        <f>"28011"</f>
        <v>28011</v>
      </c>
      <c r="C20766" s="2">
        <v>1</v>
      </c>
      <c r="D20766" s="2">
        <v>1</v>
      </c>
      <c r="E20766" s="2">
        <v>1</v>
      </c>
      <c r="F20766" s="2">
        <v>1</v>
      </c>
    </row>
    <row r="20767" spans="1:6" x14ac:dyDescent="0.25">
      <c r="A20767" s="1" t="str">
        <f>"38804"</f>
        <v>38804</v>
      </c>
      <c r="B20767" s="1" t="str">
        <f>"28115"</f>
        <v>28115</v>
      </c>
      <c r="C20767" s="2">
        <v>1.1075423634954E-4</v>
      </c>
      <c r="D20767" s="2">
        <v>0</v>
      </c>
      <c r="E20767" s="2">
        <v>0</v>
      </c>
      <c r="F20767" s="2">
        <v>8.9976606082418499E-5</v>
      </c>
    </row>
    <row r="20768" spans="1:6" x14ac:dyDescent="0.25">
      <c r="A20768" s="1" t="str">
        <f>"38804"</f>
        <v>38804</v>
      </c>
      <c r="B20768" s="1" t="str">
        <f>"28081"</f>
        <v>28081</v>
      </c>
      <c r="C20768" s="2">
        <v>0.98914608483774502</v>
      </c>
      <c r="D20768" s="2">
        <v>0.99942791762013705</v>
      </c>
      <c r="E20768" s="2">
        <v>1</v>
      </c>
      <c r="F20768" s="2">
        <v>0.99109231599783998</v>
      </c>
    </row>
    <row r="20769" spans="1:6" x14ac:dyDescent="0.25">
      <c r="A20769" s="1" t="str">
        <f>"38804"</f>
        <v>38804</v>
      </c>
      <c r="B20769" s="1" t="str">
        <f>"28057"</f>
        <v>28057</v>
      </c>
      <c r="C20769" s="2">
        <v>1.0743160925905401E-2</v>
      </c>
      <c r="D20769" s="2">
        <v>5.7208237986270001E-4</v>
      </c>
      <c r="E20769" s="2">
        <v>0</v>
      </c>
      <c r="F20769" s="2">
        <v>8.8177073960770107E-3</v>
      </c>
    </row>
    <row r="20770" spans="1:6" x14ac:dyDescent="0.25">
      <c r="A20770" s="1" t="str">
        <f>"38759"</f>
        <v>38759</v>
      </c>
      <c r="B20770" s="1" t="str">
        <f>"28011"</f>
        <v>28011</v>
      </c>
      <c r="C20770" s="2">
        <v>0.61538461538461497</v>
      </c>
      <c r="D20770" s="2">
        <v>0.81818181818181801</v>
      </c>
      <c r="E20770" s="2">
        <v>0</v>
      </c>
      <c r="F20770" s="2">
        <v>0.62004175365344405</v>
      </c>
    </row>
    <row r="20771" spans="1:6" x14ac:dyDescent="0.25">
      <c r="A20771" s="1" t="str">
        <f>"38759"</f>
        <v>38759</v>
      </c>
      <c r="B20771" s="1" t="str">
        <f>"28133"</f>
        <v>28133</v>
      </c>
      <c r="C20771" s="2">
        <v>0.38461538461538403</v>
      </c>
      <c r="D20771" s="2">
        <v>0.18181818181818099</v>
      </c>
      <c r="E20771" s="2">
        <v>0</v>
      </c>
      <c r="F20771" s="2">
        <v>0.37995824634655501</v>
      </c>
    </row>
    <row r="20772" spans="1:6" x14ac:dyDescent="0.25">
      <c r="A20772" s="1" t="str">
        <f>"38745"</f>
        <v>38745</v>
      </c>
      <c r="B20772" s="1" t="str">
        <f>"28055"</f>
        <v>28055</v>
      </c>
      <c r="C20772" s="2">
        <v>0</v>
      </c>
      <c r="D20772" s="2">
        <v>1</v>
      </c>
      <c r="E20772" s="2">
        <v>0</v>
      </c>
      <c r="F20772" s="2">
        <v>1</v>
      </c>
    </row>
    <row r="20773" spans="1:6" x14ac:dyDescent="0.25">
      <c r="A20773" s="1" t="str">
        <f>"39038"</f>
        <v>39038</v>
      </c>
      <c r="B20773" s="1" t="str">
        <f>"28083"</f>
        <v>28083</v>
      </c>
      <c r="C20773" s="2">
        <v>1.09289617486338E-2</v>
      </c>
      <c r="D20773" s="2">
        <v>0</v>
      </c>
      <c r="E20773" s="2">
        <v>0</v>
      </c>
      <c r="F20773" s="2">
        <v>9.6235493914520204E-3</v>
      </c>
    </row>
    <row r="20774" spans="1:6" x14ac:dyDescent="0.25">
      <c r="A20774" s="1" t="str">
        <f>"39038"</f>
        <v>39038</v>
      </c>
      <c r="B20774" s="1" t="str">
        <f>"28053"</f>
        <v>28053</v>
      </c>
      <c r="C20774" s="2">
        <v>0.94342655094824801</v>
      </c>
      <c r="D20774" s="2">
        <v>0.98071625344352598</v>
      </c>
      <c r="E20774" s="2">
        <v>1</v>
      </c>
      <c r="F20774" s="2">
        <v>0.948202660628361</v>
      </c>
    </row>
    <row r="20775" spans="1:6" x14ac:dyDescent="0.25">
      <c r="A20775" s="1" t="str">
        <f>"39038"</f>
        <v>39038</v>
      </c>
      <c r="B20775" s="1" t="str">
        <f>"28133"</f>
        <v>28133</v>
      </c>
      <c r="C20775" s="2">
        <v>2.57152041144326E-3</v>
      </c>
      <c r="D20775" s="2">
        <v>2.7548209366391099E-3</v>
      </c>
      <c r="E20775" s="2">
        <v>0</v>
      </c>
      <c r="F20775" s="2">
        <v>2.5474101330314101E-3</v>
      </c>
    </row>
    <row r="20776" spans="1:6" x14ac:dyDescent="0.25">
      <c r="A20776" s="1" t="str">
        <f>"39038"</f>
        <v>39038</v>
      </c>
      <c r="B20776" s="1" t="str">
        <f>"28051"</f>
        <v>28051</v>
      </c>
      <c r="C20776" s="2">
        <v>4.3072966891674697E-2</v>
      </c>
      <c r="D20776" s="2">
        <v>1.6528925619834701E-2</v>
      </c>
      <c r="E20776" s="2">
        <v>0</v>
      </c>
      <c r="F20776" s="2">
        <v>3.9626379847155301E-2</v>
      </c>
    </row>
    <row r="20777" spans="1:6" x14ac:dyDescent="0.25">
      <c r="A20777" s="1" t="str">
        <f>"39046"</f>
        <v>39046</v>
      </c>
      <c r="B20777" s="1" t="str">
        <f>"28089"</f>
        <v>28089</v>
      </c>
      <c r="C20777" s="2">
        <v>1</v>
      </c>
      <c r="D20777" s="2">
        <v>1</v>
      </c>
      <c r="E20777" s="2">
        <v>1</v>
      </c>
      <c r="F20777" s="2">
        <v>1</v>
      </c>
    </row>
    <row r="20778" spans="1:6" x14ac:dyDescent="0.25">
      <c r="A20778" s="1" t="str">
        <f>"39168"</f>
        <v>39168</v>
      </c>
      <c r="B20778" s="1" t="str">
        <f>"28061"</f>
        <v>28061</v>
      </c>
      <c r="C20778" s="2">
        <v>1.03555402140144E-3</v>
      </c>
      <c r="D20778" s="2">
        <v>1.5873015873015799E-2</v>
      </c>
      <c r="E20778" s="2">
        <v>0</v>
      </c>
      <c r="F20778" s="2">
        <v>1.3472549680026899E-3</v>
      </c>
    </row>
    <row r="20779" spans="1:6" x14ac:dyDescent="0.25">
      <c r="A20779" s="1" t="str">
        <f>"39168"</f>
        <v>39168</v>
      </c>
      <c r="B20779" s="1" t="str">
        <f>"28031"</f>
        <v>28031</v>
      </c>
      <c r="C20779" s="2">
        <v>0.13669313082499099</v>
      </c>
      <c r="D20779" s="2">
        <v>1.5873015873015799E-2</v>
      </c>
      <c r="E20779" s="2">
        <v>0</v>
      </c>
      <c r="F20779" s="2">
        <v>0.13371505557426699</v>
      </c>
    </row>
    <row r="20780" spans="1:6" x14ac:dyDescent="0.25">
      <c r="A20780" s="1" t="str">
        <f>"39168"</f>
        <v>39168</v>
      </c>
      <c r="B20780" s="1" t="str">
        <f>"28067"</f>
        <v>28067</v>
      </c>
      <c r="C20780" s="2">
        <v>0.247497411114946</v>
      </c>
      <c r="D20780" s="2">
        <v>0.158730158730158</v>
      </c>
      <c r="E20780" s="2">
        <v>0</v>
      </c>
      <c r="F20780" s="2">
        <v>0.24486359043448899</v>
      </c>
    </row>
    <row r="20781" spans="1:6" x14ac:dyDescent="0.25">
      <c r="A20781" s="1" t="str">
        <f>"39168"</f>
        <v>39168</v>
      </c>
      <c r="B20781" s="1" t="str">
        <f>"28129"</f>
        <v>28129</v>
      </c>
      <c r="C20781" s="2">
        <v>0.61477390403865995</v>
      </c>
      <c r="D20781" s="2">
        <v>0.80952380952380898</v>
      </c>
      <c r="E20781" s="2">
        <v>1</v>
      </c>
      <c r="F20781" s="2">
        <v>0.62007409902323996</v>
      </c>
    </row>
    <row r="20782" spans="1:6" x14ac:dyDescent="0.25">
      <c r="A20782" s="1" t="str">
        <f>"39175"</f>
        <v>39175</v>
      </c>
      <c r="B20782" s="1" t="str">
        <f>"28029"</f>
        <v>28029</v>
      </c>
      <c r="C20782" s="2">
        <v>0.11726525313717</v>
      </c>
      <c r="D20782" s="2">
        <v>3.4482758620689599E-2</v>
      </c>
      <c r="E20782" s="2">
        <v>0</v>
      </c>
      <c r="F20782" s="2">
        <v>0.115141290594685</v>
      </c>
    </row>
    <row r="20783" spans="1:6" x14ac:dyDescent="0.25">
      <c r="A20783" s="1" t="str">
        <f>"39175"</f>
        <v>39175</v>
      </c>
      <c r="B20783" s="1" t="str">
        <f>"28021"</f>
        <v>28021</v>
      </c>
      <c r="C20783" s="2">
        <v>3.7646040675032397E-2</v>
      </c>
      <c r="D20783" s="2">
        <v>3.4482758620689599E-2</v>
      </c>
      <c r="E20783" s="2">
        <v>0</v>
      </c>
      <c r="F20783" s="2">
        <v>3.7536904259805902E-2</v>
      </c>
    </row>
    <row r="20784" spans="1:6" x14ac:dyDescent="0.25">
      <c r="A20784" s="1" t="str">
        <f>"39175"</f>
        <v>39175</v>
      </c>
      <c r="B20784" s="1" t="str">
        <f>"28049"</f>
        <v>28049</v>
      </c>
      <c r="C20784" s="2">
        <v>0.84508870618779697</v>
      </c>
      <c r="D20784" s="2">
        <v>0.93103448275862</v>
      </c>
      <c r="E20784" s="2">
        <v>1</v>
      </c>
      <c r="F20784" s="2">
        <v>0.84732180514550803</v>
      </c>
    </row>
    <row r="20785" spans="1:6" x14ac:dyDescent="0.25">
      <c r="A20785" s="1" t="str">
        <f>"39167"</f>
        <v>39167</v>
      </c>
      <c r="B20785" s="1" t="str">
        <f>"28121"</f>
        <v>28121</v>
      </c>
      <c r="C20785" s="2">
        <v>0</v>
      </c>
      <c r="D20785" s="2">
        <v>1</v>
      </c>
      <c r="E20785" s="2">
        <v>0</v>
      </c>
      <c r="F20785" s="2">
        <v>1</v>
      </c>
    </row>
    <row r="20786" spans="1:6" x14ac:dyDescent="0.25">
      <c r="A20786" s="1" t="str">
        <f>"39173"</f>
        <v>39173</v>
      </c>
      <c r="B20786" s="1" t="str">
        <f>"28163"</f>
        <v>28163</v>
      </c>
      <c r="C20786" s="2">
        <v>1</v>
      </c>
      <c r="D20786" s="2">
        <v>1</v>
      </c>
      <c r="E20786" s="2">
        <v>0</v>
      </c>
      <c r="F20786" s="2">
        <v>1</v>
      </c>
    </row>
    <row r="20787" spans="1:6" x14ac:dyDescent="0.25">
      <c r="A20787" s="1" t="str">
        <f>"39079"</f>
        <v>39079</v>
      </c>
      <c r="B20787" s="1" t="str">
        <f>"28051"</f>
        <v>28051</v>
      </c>
      <c r="C20787" s="2">
        <v>0.86871961102106898</v>
      </c>
      <c r="D20787" s="2">
        <v>0.85714285714285698</v>
      </c>
      <c r="E20787" s="2">
        <v>0.94594594594594505</v>
      </c>
      <c r="F20787" s="2">
        <v>0.87291981845688305</v>
      </c>
    </row>
    <row r="20788" spans="1:6" x14ac:dyDescent="0.25">
      <c r="A20788" s="1" t="str">
        <f>"39079"</f>
        <v>39079</v>
      </c>
      <c r="B20788" s="1" t="str">
        <f>"28089"</f>
        <v>28089</v>
      </c>
      <c r="C20788" s="2">
        <v>1.7828200972447299E-2</v>
      </c>
      <c r="D20788" s="2">
        <v>0</v>
      </c>
      <c r="E20788" s="2">
        <v>0</v>
      </c>
      <c r="F20788" s="2">
        <v>1.66414523449319E-2</v>
      </c>
    </row>
    <row r="20789" spans="1:6" x14ac:dyDescent="0.25">
      <c r="A20789" s="1" t="str">
        <f>"39079"</f>
        <v>39079</v>
      </c>
      <c r="B20789" s="1" t="str">
        <f>"28007"</f>
        <v>28007</v>
      </c>
      <c r="C20789" s="2">
        <v>0.113452188006482</v>
      </c>
      <c r="D20789" s="2">
        <v>0.14285714285714199</v>
      </c>
      <c r="E20789" s="2">
        <v>5.4054054054054002E-2</v>
      </c>
      <c r="F20789" s="2">
        <v>0.110438729198184</v>
      </c>
    </row>
    <row r="20790" spans="1:6" x14ac:dyDescent="0.25">
      <c r="A20790" s="1" t="str">
        <f>"39090"</f>
        <v>39090</v>
      </c>
      <c r="B20790" s="1" t="str">
        <f>"28079"</f>
        <v>28079</v>
      </c>
      <c r="C20790" s="2">
        <v>9.0785086389815001E-2</v>
      </c>
      <c r="D20790" s="2">
        <v>2.1538461538461499E-2</v>
      </c>
      <c r="E20790" s="2">
        <v>1.8181818181818101E-2</v>
      </c>
      <c r="F20790" s="2">
        <v>8.4075037655757898E-2</v>
      </c>
    </row>
    <row r="20791" spans="1:6" x14ac:dyDescent="0.25">
      <c r="A20791" s="1" t="str">
        <f>"39090"</f>
        <v>39090</v>
      </c>
      <c r="B20791" s="1" t="str">
        <f>"28159"</f>
        <v>28159</v>
      </c>
      <c r="C20791" s="2">
        <v>1.2124886329190601E-3</v>
      </c>
      <c r="D20791" s="2">
        <v>0</v>
      </c>
      <c r="E20791" s="2">
        <v>0</v>
      </c>
      <c r="F20791" s="2">
        <v>1.09544023004244E-3</v>
      </c>
    </row>
    <row r="20792" spans="1:6" x14ac:dyDescent="0.25">
      <c r="A20792" s="1" t="str">
        <f>"39090"</f>
        <v>39090</v>
      </c>
      <c r="B20792" s="1" t="str">
        <f>"28007"</f>
        <v>28007</v>
      </c>
      <c r="C20792" s="2">
        <v>0.90800242497726502</v>
      </c>
      <c r="D20792" s="2">
        <v>0.97846153846153805</v>
      </c>
      <c r="E20792" s="2">
        <v>0.98181818181818103</v>
      </c>
      <c r="F20792" s="2">
        <v>0.91482952211419899</v>
      </c>
    </row>
    <row r="20793" spans="1:6" x14ac:dyDescent="0.25">
      <c r="A20793" s="1" t="str">
        <f>"39088"</f>
        <v>39088</v>
      </c>
      <c r="B20793" s="1" t="str">
        <f>"28163"</f>
        <v>28163</v>
      </c>
      <c r="C20793" s="2">
        <v>1</v>
      </c>
      <c r="D20793" s="2">
        <v>1</v>
      </c>
      <c r="E20793" s="2">
        <v>0</v>
      </c>
      <c r="F20793" s="2">
        <v>1</v>
      </c>
    </row>
    <row r="20794" spans="1:6" x14ac:dyDescent="0.25">
      <c r="A20794" s="1" t="str">
        <f>"39212"</f>
        <v>39212</v>
      </c>
      <c r="B20794" s="1" t="str">
        <f>"28049"</f>
        <v>28049</v>
      </c>
      <c r="C20794" s="2">
        <v>1</v>
      </c>
      <c r="D20794" s="2">
        <v>1</v>
      </c>
      <c r="E20794" s="2">
        <v>1</v>
      </c>
      <c r="F20794" s="2">
        <v>1</v>
      </c>
    </row>
    <row r="20795" spans="1:6" x14ac:dyDescent="0.25">
      <c r="A20795" s="1" t="str">
        <f>"39204"</f>
        <v>39204</v>
      </c>
      <c r="B20795" s="1" t="str">
        <f>"28049"</f>
        <v>28049</v>
      </c>
      <c r="C20795" s="2">
        <v>1</v>
      </c>
      <c r="D20795" s="2">
        <v>1</v>
      </c>
      <c r="E20795" s="2">
        <v>1</v>
      </c>
      <c r="F20795" s="2">
        <v>1</v>
      </c>
    </row>
    <row r="20796" spans="1:6" x14ac:dyDescent="0.25">
      <c r="A20796" s="1" t="str">
        <f>"39096"</f>
        <v>39096</v>
      </c>
      <c r="B20796" s="1" t="str">
        <f>"28021"</f>
        <v>28021</v>
      </c>
      <c r="C20796" s="2">
        <v>0.36428571428571399</v>
      </c>
      <c r="D20796" s="2">
        <v>0.17391304347826</v>
      </c>
      <c r="E20796" s="2">
        <v>0.8</v>
      </c>
      <c r="F20796" s="2">
        <v>0.36175115207373199</v>
      </c>
    </row>
    <row r="20797" spans="1:6" x14ac:dyDescent="0.25">
      <c r="A20797" s="1" t="str">
        <f>"39096"</f>
        <v>39096</v>
      </c>
      <c r="B20797" s="1" t="str">
        <f>"28063"</f>
        <v>28063</v>
      </c>
      <c r="C20797" s="2">
        <v>0.63571428571428501</v>
      </c>
      <c r="D20797" s="2">
        <v>0.82608695652173902</v>
      </c>
      <c r="E20797" s="2">
        <v>0.2</v>
      </c>
      <c r="F20797" s="2">
        <v>0.63824884792626702</v>
      </c>
    </row>
    <row r="20798" spans="1:6" x14ac:dyDescent="0.25">
      <c r="A20798" s="1" t="str">
        <f>"39117"</f>
        <v>39117</v>
      </c>
      <c r="B20798" s="1" t="str">
        <f>"28121"</f>
        <v>28121</v>
      </c>
      <c r="C20798" s="2">
        <v>6.0408335087350003E-2</v>
      </c>
      <c r="D20798" s="2">
        <v>1.16731517509727E-2</v>
      </c>
      <c r="E20798" s="2">
        <v>0</v>
      </c>
      <c r="F20798" s="2">
        <v>5.7585385226370099E-2</v>
      </c>
    </row>
    <row r="20799" spans="1:6" x14ac:dyDescent="0.25">
      <c r="A20799" s="1" t="str">
        <f>"39117"</f>
        <v>39117</v>
      </c>
      <c r="B20799" s="1" t="str">
        <f>"28123"</f>
        <v>28123</v>
      </c>
      <c r="C20799" s="2">
        <v>0.80277836245001</v>
      </c>
      <c r="D20799" s="2">
        <v>0.91828793774318995</v>
      </c>
      <c r="E20799" s="2">
        <v>1</v>
      </c>
      <c r="F20799" s="2">
        <v>0.80976965845909399</v>
      </c>
    </row>
    <row r="20800" spans="1:6" x14ac:dyDescent="0.25">
      <c r="A20800" s="1" t="str">
        <f>"39117"</f>
        <v>39117</v>
      </c>
      <c r="B20800" s="1" t="str">
        <f>"28129"</f>
        <v>28129</v>
      </c>
      <c r="C20800" s="2">
        <v>0.13681330246263901</v>
      </c>
      <c r="D20800" s="2">
        <v>7.0038910505836494E-2</v>
      </c>
      <c r="E20800" s="2">
        <v>0</v>
      </c>
      <c r="F20800" s="2">
        <v>0.13264495631453499</v>
      </c>
    </row>
    <row r="20801" spans="1:6" x14ac:dyDescent="0.25">
      <c r="A20801" s="1" t="str">
        <f>"39130"</f>
        <v>39130</v>
      </c>
      <c r="B20801" s="1" t="str">
        <f>"28089"</f>
        <v>28089</v>
      </c>
      <c r="C20801" s="2">
        <v>1</v>
      </c>
      <c r="D20801" s="2">
        <v>1</v>
      </c>
      <c r="E20801" s="2">
        <v>1</v>
      </c>
      <c r="F20801" s="2">
        <v>1</v>
      </c>
    </row>
    <row r="20802" spans="1:6" x14ac:dyDescent="0.25">
      <c r="A20802" s="1" t="str">
        <f>"39140"</f>
        <v>39140</v>
      </c>
      <c r="B20802" s="1" t="str">
        <f>"28127"</f>
        <v>28127</v>
      </c>
      <c r="C20802" s="2">
        <v>0.18726591760299599</v>
      </c>
      <c r="D20802" s="2">
        <v>0.20512820512820501</v>
      </c>
      <c r="E20802" s="2">
        <v>0</v>
      </c>
      <c r="F20802" s="2">
        <v>0.18777292576419199</v>
      </c>
    </row>
    <row r="20803" spans="1:6" x14ac:dyDescent="0.25">
      <c r="A20803" s="1" t="str">
        <f>"39140"</f>
        <v>39140</v>
      </c>
      <c r="B20803" s="1" t="str">
        <f>"28065"</f>
        <v>28065</v>
      </c>
      <c r="C20803" s="2">
        <v>0.30037453183520502</v>
      </c>
      <c r="D20803" s="2">
        <v>0.256410256410256</v>
      </c>
      <c r="E20803" s="2">
        <v>0</v>
      </c>
      <c r="F20803" s="2">
        <v>0.29912663755458502</v>
      </c>
    </row>
    <row r="20804" spans="1:6" x14ac:dyDescent="0.25">
      <c r="A20804" s="1" t="str">
        <f>"39140"</f>
        <v>39140</v>
      </c>
      <c r="B20804" s="1" t="str">
        <f>"28077"</f>
        <v>28077</v>
      </c>
      <c r="C20804" s="2">
        <v>0.51235955056179705</v>
      </c>
      <c r="D20804" s="2">
        <v>0.53846153846153799</v>
      </c>
      <c r="E20804" s="2">
        <v>0</v>
      </c>
      <c r="F20804" s="2">
        <v>0.51310043668122196</v>
      </c>
    </row>
    <row r="20805" spans="1:6" x14ac:dyDescent="0.25">
      <c r="A20805" s="1" t="str">
        <f>"39150"</f>
        <v>39150</v>
      </c>
      <c r="B20805" s="1" t="str">
        <f>"28021"</f>
        <v>28021</v>
      </c>
      <c r="C20805" s="2">
        <v>1</v>
      </c>
      <c r="D20805" s="2">
        <v>1</v>
      </c>
      <c r="E20805" s="2">
        <v>1</v>
      </c>
      <c r="F20805" s="2">
        <v>1</v>
      </c>
    </row>
    <row r="20806" spans="1:6" x14ac:dyDescent="0.25">
      <c r="A20806" s="1" t="str">
        <f>"39152"</f>
        <v>39152</v>
      </c>
      <c r="B20806" s="1" t="str">
        <f>"28123"</f>
        <v>28123</v>
      </c>
      <c r="C20806" s="2">
        <v>0.52777777777777701</v>
      </c>
      <c r="D20806" s="2">
        <v>0.83333333333333304</v>
      </c>
      <c r="E20806" s="2">
        <v>0</v>
      </c>
      <c r="F20806" s="2">
        <v>0.53043478260869503</v>
      </c>
    </row>
    <row r="20807" spans="1:6" x14ac:dyDescent="0.25">
      <c r="A20807" s="1" t="str">
        <f>"39152"</f>
        <v>39152</v>
      </c>
      <c r="B20807" s="1" t="str">
        <f>"28129"</f>
        <v>28129</v>
      </c>
      <c r="C20807" s="2">
        <v>0.47222222222222199</v>
      </c>
      <c r="D20807" s="2">
        <v>0.16666666666666599</v>
      </c>
      <c r="E20807" s="2">
        <v>0</v>
      </c>
      <c r="F20807" s="2">
        <v>0.46956521739130402</v>
      </c>
    </row>
    <row r="20808" spans="1:6" x14ac:dyDescent="0.25">
      <c r="A20808" s="1" t="str">
        <f>"39153"</f>
        <v>39153</v>
      </c>
      <c r="B20808" s="1" t="str">
        <f>"28129"</f>
        <v>28129</v>
      </c>
      <c r="C20808" s="2">
        <v>1</v>
      </c>
      <c r="D20808" s="2">
        <v>1</v>
      </c>
      <c r="E20808" s="2">
        <v>1</v>
      </c>
      <c r="F20808" s="2">
        <v>1</v>
      </c>
    </row>
    <row r="20809" spans="1:6" x14ac:dyDescent="0.25">
      <c r="A20809" s="1" t="str">
        <f>"39157"</f>
        <v>39157</v>
      </c>
      <c r="B20809" s="1" t="str">
        <f>"28089"</f>
        <v>28089</v>
      </c>
      <c r="C20809" s="2">
        <v>1</v>
      </c>
      <c r="D20809" s="2">
        <v>1</v>
      </c>
      <c r="E20809" s="2">
        <v>1</v>
      </c>
      <c r="F20809" s="2">
        <v>1</v>
      </c>
    </row>
    <row r="20810" spans="1:6" x14ac:dyDescent="0.25">
      <c r="A20810" s="1" t="str">
        <f>"39332"</f>
        <v>39332</v>
      </c>
      <c r="B20810" s="1" t="str">
        <f>"28061"</f>
        <v>28061</v>
      </c>
      <c r="C20810" s="2">
        <v>6.4643799472295496E-2</v>
      </c>
      <c r="D20810" s="2">
        <v>0</v>
      </c>
      <c r="E20810" s="2">
        <v>0</v>
      </c>
      <c r="F20810" s="2">
        <v>6.2901155327342695E-2</v>
      </c>
    </row>
    <row r="20811" spans="1:6" x14ac:dyDescent="0.25">
      <c r="A20811" s="1" t="str">
        <f>"39332"</f>
        <v>39332</v>
      </c>
      <c r="B20811" s="1" t="str">
        <f>"28101"</f>
        <v>28101</v>
      </c>
      <c r="C20811" s="2">
        <v>0.93535620052770396</v>
      </c>
      <c r="D20811" s="2">
        <v>1</v>
      </c>
      <c r="E20811" s="2">
        <v>1</v>
      </c>
      <c r="F20811" s="2">
        <v>0.93709884467265703</v>
      </c>
    </row>
    <row r="20812" spans="1:6" x14ac:dyDescent="0.25">
      <c r="A20812" s="1" t="str">
        <f>"39336"</f>
        <v>39336</v>
      </c>
      <c r="B20812" s="1" t="str">
        <f>"28101"</f>
        <v>28101</v>
      </c>
      <c r="C20812" s="2">
        <v>0.99289772727272696</v>
      </c>
      <c r="D20812" s="2">
        <v>1</v>
      </c>
      <c r="E20812" s="2">
        <v>0</v>
      </c>
      <c r="F20812" s="2">
        <v>0.99299719887955096</v>
      </c>
    </row>
    <row r="20813" spans="1:6" x14ac:dyDescent="0.25">
      <c r="A20813" s="1" t="str">
        <f>"39336"</f>
        <v>39336</v>
      </c>
      <c r="B20813" s="1" t="str">
        <f>"28061"</f>
        <v>28061</v>
      </c>
      <c r="C20813" s="2">
        <v>7.1022727272727201E-3</v>
      </c>
      <c r="D20813" s="2">
        <v>0</v>
      </c>
      <c r="E20813" s="2">
        <v>0</v>
      </c>
      <c r="F20813" s="2">
        <v>7.00280112044817E-3</v>
      </c>
    </row>
    <row r="20814" spans="1:6" x14ac:dyDescent="0.25">
      <c r="A20814" s="1" t="str">
        <f>"39359"</f>
        <v>39359</v>
      </c>
      <c r="B20814" s="1" t="str">
        <f>"28123"</f>
        <v>28123</v>
      </c>
      <c r="C20814" s="2">
        <v>1</v>
      </c>
      <c r="D20814" s="2">
        <v>1</v>
      </c>
      <c r="E20814" s="2">
        <v>0</v>
      </c>
      <c r="F20814" s="2">
        <v>1</v>
      </c>
    </row>
    <row r="20815" spans="1:6" x14ac:dyDescent="0.25">
      <c r="A20815" s="1" t="str">
        <f>"39460"</f>
        <v>39460</v>
      </c>
      <c r="B20815" s="1" t="str">
        <f>"28061"</f>
        <v>28061</v>
      </c>
      <c r="C20815" s="2">
        <v>0</v>
      </c>
      <c r="D20815" s="2">
        <v>1</v>
      </c>
      <c r="E20815" s="2">
        <v>0</v>
      </c>
      <c r="F20815" s="2">
        <v>1</v>
      </c>
    </row>
    <row r="20816" spans="1:6" x14ac:dyDescent="0.25">
      <c r="A20816" s="1" t="str">
        <f>"39402"</f>
        <v>39402</v>
      </c>
      <c r="B20816" s="1" t="str">
        <f>"28031"</f>
        <v>28031</v>
      </c>
      <c r="C20816" s="2">
        <v>1.2041809161408401E-3</v>
      </c>
      <c r="D20816" s="2">
        <v>0</v>
      </c>
      <c r="E20816" s="2">
        <v>0</v>
      </c>
      <c r="F20816" s="2">
        <v>1.05156894085976E-3</v>
      </c>
    </row>
    <row r="20817" spans="1:6" x14ac:dyDescent="0.25">
      <c r="A20817" s="1" t="str">
        <f>"39402"</f>
        <v>39402</v>
      </c>
      <c r="B20817" s="1" t="str">
        <f>"28035"</f>
        <v>28035</v>
      </c>
      <c r="C20817" s="2">
        <v>0.24560473965608501</v>
      </c>
      <c r="D20817" s="2">
        <v>0.22510638297872301</v>
      </c>
      <c r="E20817" s="2">
        <v>0.184012066365007</v>
      </c>
      <c r="F20817" s="2">
        <v>0.24186085639774499</v>
      </c>
    </row>
    <row r="20818" spans="1:6" x14ac:dyDescent="0.25">
      <c r="A20818" s="1" t="str">
        <f>"39402"</f>
        <v>39402</v>
      </c>
      <c r="B20818" s="1" t="str">
        <f>"28073"</f>
        <v>28073</v>
      </c>
      <c r="C20818" s="2">
        <v>0.75319107942777297</v>
      </c>
      <c r="D20818" s="2">
        <v>0.77489361702127602</v>
      </c>
      <c r="E20818" s="2">
        <v>0.815987933634992</v>
      </c>
      <c r="F20818" s="2">
        <v>0.75708757466139398</v>
      </c>
    </row>
    <row r="20819" spans="1:6" x14ac:dyDescent="0.25">
      <c r="A20819" s="1" t="str">
        <f>"39476"</f>
        <v>39476</v>
      </c>
      <c r="B20819" s="1" t="str">
        <f>"28111"</f>
        <v>28111</v>
      </c>
      <c r="C20819" s="2">
        <v>0.62526371308016804</v>
      </c>
      <c r="D20819" s="2">
        <v>0.71917808219178003</v>
      </c>
      <c r="E20819" s="2">
        <v>1</v>
      </c>
      <c r="F20819" s="2">
        <v>0.62931034482758597</v>
      </c>
    </row>
    <row r="20820" spans="1:6" x14ac:dyDescent="0.25">
      <c r="A20820" s="1" t="str">
        <f>"39476"</f>
        <v>39476</v>
      </c>
      <c r="B20820" s="1" t="str">
        <f>"28041"</f>
        <v>28041</v>
      </c>
      <c r="C20820" s="2">
        <v>0.29773206751054798</v>
      </c>
      <c r="D20820" s="2">
        <v>0.25342465753424598</v>
      </c>
      <c r="E20820" s="2">
        <v>0</v>
      </c>
      <c r="F20820" s="2">
        <v>0.295638945233265</v>
      </c>
    </row>
    <row r="20821" spans="1:6" x14ac:dyDescent="0.25">
      <c r="A20821" s="1" t="str">
        <f>"39476"</f>
        <v>39476</v>
      </c>
      <c r="B20821" s="1" t="str">
        <f>"28067"</f>
        <v>28067</v>
      </c>
      <c r="C20821" s="2">
        <v>2.0305907172995699E-2</v>
      </c>
      <c r="D20821" s="2">
        <v>6.8493150684931503E-3</v>
      </c>
      <c r="E20821" s="2">
        <v>0</v>
      </c>
      <c r="F20821" s="2">
        <v>1.9776876267748399E-2</v>
      </c>
    </row>
    <row r="20822" spans="1:6" x14ac:dyDescent="0.25">
      <c r="A20822" s="1" t="str">
        <f>"39476"</f>
        <v>39476</v>
      </c>
      <c r="B20822" s="1" t="str">
        <f>"28153"</f>
        <v>28153</v>
      </c>
      <c r="C20822" s="2">
        <v>5.66983122362869E-2</v>
      </c>
      <c r="D20822" s="2">
        <v>2.0547945205479399E-2</v>
      </c>
      <c r="E20822" s="2">
        <v>0</v>
      </c>
      <c r="F20822" s="2">
        <v>5.52738336713995E-2</v>
      </c>
    </row>
    <row r="20823" spans="1:6" x14ac:dyDescent="0.25">
      <c r="A20823" s="1" t="str">
        <f>"39483"</f>
        <v>39483</v>
      </c>
      <c r="B20823" s="1" t="str">
        <f>"28091"</f>
        <v>28091</v>
      </c>
      <c r="C20823" s="2">
        <v>0.98470027589666398</v>
      </c>
      <c r="D20823" s="2">
        <v>1</v>
      </c>
      <c r="E20823" s="2">
        <v>1</v>
      </c>
      <c r="F20823" s="2">
        <v>0.98525501571186802</v>
      </c>
    </row>
    <row r="20824" spans="1:6" x14ac:dyDescent="0.25">
      <c r="A20824" s="1" t="str">
        <f>"39483"</f>
        <v>39483</v>
      </c>
      <c r="B20824" s="1" t="str">
        <f>"28077"</f>
        <v>28077</v>
      </c>
      <c r="C20824" s="2">
        <v>2.5081514923501301E-4</v>
      </c>
      <c r="D20824" s="2">
        <v>0</v>
      </c>
      <c r="E20824" s="2">
        <v>0</v>
      </c>
      <c r="F20824" s="2">
        <v>2.41721053903795E-4</v>
      </c>
    </row>
    <row r="20825" spans="1:6" x14ac:dyDescent="0.25">
      <c r="A20825" s="1" t="str">
        <f>"39483"</f>
        <v>39483</v>
      </c>
      <c r="B20825" s="1" t="str">
        <f>"28147"</f>
        <v>28147</v>
      </c>
      <c r="C20825" s="2">
        <v>1.50489089541008E-2</v>
      </c>
      <c r="D20825" s="2">
        <v>0</v>
      </c>
      <c r="E20825" s="2">
        <v>0</v>
      </c>
      <c r="F20825" s="2">
        <v>1.45032632342277E-2</v>
      </c>
    </row>
    <row r="20826" spans="1:6" x14ac:dyDescent="0.25">
      <c r="A20826" s="1" t="str">
        <f>"39501"</f>
        <v>39501</v>
      </c>
      <c r="B20826" s="1" t="str">
        <f>"28047"</f>
        <v>28047</v>
      </c>
      <c r="C20826" s="2">
        <v>1</v>
      </c>
      <c r="D20826" s="2">
        <v>1</v>
      </c>
      <c r="E20826" s="2">
        <v>1</v>
      </c>
      <c r="F20826" s="2">
        <v>1</v>
      </c>
    </row>
    <row r="20827" spans="1:6" x14ac:dyDescent="0.25">
      <c r="A20827" s="1" t="str">
        <f>"39534"</f>
        <v>39534</v>
      </c>
      <c r="B20827" s="1" t="str">
        <f>"28047"</f>
        <v>28047</v>
      </c>
      <c r="C20827" s="2">
        <v>1</v>
      </c>
      <c r="D20827" s="2">
        <v>1</v>
      </c>
      <c r="E20827" s="2">
        <v>1</v>
      </c>
      <c r="F20827" s="2">
        <v>1</v>
      </c>
    </row>
    <row r="20828" spans="1:6" x14ac:dyDescent="0.25">
      <c r="A20828" s="1" t="str">
        <f>"39423"</f>
        <v>39423</v>
      </c>
      <c r="B20828" s="1" t="str">
        <f>"28041"</f>
        <v>28041</v>
      </c>
      <c r="C20828" s="2">
        <v>5.8651026392961799E-3</v>
      </c>
      <c r="D20828" s="2">
        <v>3.8461538461538401E-2</v>
      </c>
      <c r="E20828" s="2">
        <v>0</v>
      </c>
      <c r="F20828" s="2">
        <v>6.6603235014272098E-3</v>
      </c>
    </row>
    <row r="20829" spans="1:6" x14ac:dyDescent="0.25">
      <c r="A20829" s="1" t="str">
        <f>"39423"</f>
        <v>39423</v>
      </c>
      <c r="B20829" s="1" t="str">
        <f>"28111"</f>
        <v>28111</v>
      </c>
      <c r="C20829" s="2">
        <v>0.99413489736070304</v>
      </c>
      <c r="D20829" s="2">
        <v>0.96153846153846101</v>
      </c>
      <c r="E20829" s="2">
        <v>1</v>
      </c>
      <c r="F20829" s="2">
        <v>0.99333967649857202</v>
      </c>
    </row>
    <row r="20830" spans="1:6" x14ac:dyDescent="0.25">
      <c r="A20830" s="1" t="str">
        <f>"39439"</f>
        <v>39439</v>
      </c>
      <c r="B20830" s="1" t="str">
        <f>"28153"</f>
        <v>28153</v>
      </c>
      <c r="C20830" s="2">
        <v>2.80599903241412E-2</v>
      </c>
      <c r="D20830" s="2">
        <v>3.0927835051546299E-2</v>
      </c>
      <c r="E20830" s="2">
        <v>0</v>
      </c>
      <c r="F20830" s="2">
        <v>2.80588776448942E-2</v>
      </c>
    </row>
    <row r="20831" spans="1:6" x14ac:dyDescent="0.25">
      <c r="A20831" s="1" t="str">
        <f>"39439"</f>
        <v>39439</v>
      </c>
      <c r="B20831" s="1" t="str">
        <f>"28067"</f>
        <v>28067</v>
      </c>
      <c r="C20831" s="2">
        <v>0.20125786163522</v>
      </c>
      <c r="D20831" s="2">
        <v>0.216494845360824</v>
      </c>
      <c r="E20831" s="2">
        <v>0.2</v>
      </c>
      <c r="F20831" s="2">
        <v>0.20193192272309099</v>
      </c>
    </row>
    <row r="20832" spans="1:6" x14ac:dyDescent="0.25">
      <c r="A20832" s="1" t="str">
        <f>"39439"</f>
        <v>39439</v>
      </c>
      <c r="B20832" s="1" t="str">
        <f>"28023"</f>
        <v>28023</v>
      </c>
      <c r="C20832" s="2">
        <v>5.2249637155297499E-2</v>
      </c>
      <c r="D20832" s="2">
        <v>3.0927835051546299E-2</v>
      </c>
      <c r="E20832" s="2">
        <v>0</v>
      </c>
      <c r="F20832" s="2">
        <v>5.1057957681692703E-2</v>
      </c>
    </row>
    <row r="20833" spans="1:6" x14ac:dyDescent="0.25">
      <c r="A20833" s="1" t="str">
        <f>"39439"</f>
        <v>39439</v>
      </c>
      <c r="B20833" s="1" t="str">
        <f>"28061"</f>
        <v>28061</v>
      </c>
      <c r="C20833" s="2">
        <v>0.71843251088534099</v>
      </c>
      <c r="D20833" s="2">
        <v>0.72164948453608202</v>
      </c>
      <c r="E20833" s="2">
        <v>0.8</v>
      </c>
      <c r="F20833" s="2">
        <v>0.71895124195032101</v>
      </c>
    </row>
    <row r="20834" spans="1:6" x14ac:dyDescent="0.25">
      <c r="A20834" s="1" t="str">
        <f>"39574"</f>
        <v>39574</v>
      </c>
      <c r="B20834" s="1" t="str">
        <f>"28047"</f>
        <v>28047</v>
      </c>
      <c r="C20834" s="2">
        <v>0.99493636239222605</v>
      </c>
      <c r="D20834" s="2">
        <v>0.99561403508771895</v>
      </c>
      <c r="E20834" s="2">
        <v>1</v>
      </c>
      <c r="F20834" s="2">
        <v>0.99497819479317995</v>
      </c>
    </row>
    <row r="20835" spans="1:6" x14ac:dyDescent="0.25">
      <c r="A20835" s="1" t="str">
        <f>"39574"</f>
        <v>39574</v>
      </c>
      <c r="B20835" s="1" t="str">
        <f>"28131"</f>
        <v>28131</v>
      </c>
      <c r="C20835" s="2">
        <v>5.0636376077733596E-3</v>
      </c>
      <c r="D20835" s="2">
        <v>4.3859649122806998E-3</v>
      </c>
      <c r="E20835" s="2">
        <v>0</v>
      </c>
      <c r="F20835" s="2">
        <v>5.0218052068190799E-3</v>
      </c>
    </row>
    <row r="20836" spans="1:6" x14ac:dyDescent="0.25">
      <c r="A20836" s="1" t="str">
        <f>"39566"</f>
        <v>39566</v>
      </c>
      <c r="B20836" s="1" t="str">
        <f>"28059"</f>
        <v>28059</v>
      </c>
      <c r="C20836" s="2">
        <v>1</v>
      </c>
      <c r="D20836" s="2">
        <v>1</v>
      </c>
      <c r="E20836" s="2">
        <v>1</v>
      </c>
      <c r="F20836" s="2">
        <v>1</v>
      </c>
    </row>
    <row r="20837" spans="1:6" x14ac:dyDescent="0.25">
      <c r="A20837" s="1" t="str">
        <f>"39755"</f>
        <v>39755</v>
      </c>
      <c r="B20837" s="1" t="str">
        <f>"28105"</f>
        <v>28105</v>
      </c>
      <c r="C20837" s="2">
        <v>0.18725099601593601</v>
      </c>
      <c r="D20837" s="2">
        <v>3.2258064516128997E-2</v>
      </c>
      <c r="E20837" s="2">
        <v>0</v>
      </c>
      <c r="F20837" s="2">
        <v>0.17823639774859201</v>
      </c>
    </row>
    <row r="20838" spans="1:6" x14ac:dyDescent="0.25">
      <c r="A20838" s="1" t="str">
        <f>"39755"</f>
        <v>39755</v>
      </c>
      <c r="B20838" s="1" t="str">
        <f>"28155"</f>
        <v>28155</v>
      </c>
      <c r="C20838" s="2">
        <v>1.9920318725099601E-3</v>
      </c>
      <c r="D20838" s="2">
        <v>0</v>
      </c>
      <c r="E20838" s="2">
        <v>0</v>
      </c>
      <c r="F20838" s="2">
        <v>1.87617260787992E-3</v>
      </c>
    </row>
    <row r="20839" spans="1:6" x14ac:dyDescent="0.25">
      <c r="A20839" s="1" t="str">
        <f>"39755"</f>
        <v>39755</v>
      </c>
      <c r="B20839" s="1" t="str">
        <f>"28025"</f>
        <v>28025</v>
      </c>
      <c r="C20839" s="2">
        <v>0.81075697211155295</v>
      </c>
      <c r="D20839" s="2">
        <v>0.96774193548387</v>
      </c>
      <c r="E20839" s="2">
        <v>0</v>
      </c>
      <c r="F20839" s="2">
        <v>0.81988742964352701</v>
      </c>
    </row>
    <row r="20840" spans="1:6" x14ac:dyDescent="0.25">
      <c r="A20840" s="1" t="str">
        <f>"39631"</f>
        <v>39631</v>
      </c>
      <c r="B20840" s="1" t="str">
        <f>"28005"</f>
        <v>28005</v>
      </c>
      <c r="C20840" s="2">
        <v>0.25173210161662801</v>
      </c>
      <c r="D20840" s="2">
        <v>0.135135135135135</v>
      </c>
      <c r="E20840" s="2">
        <v>0.11111111111111099</v>
      </c>
      <c r="F20840" s="2">
        <v>0.244573082489146</v>
      </c>
    </row>
    <row r="20841" spans="1:6" x14ac:dyDescent="0.25">
      <c r="A20841" s="1" t="str">
        <f>"39631"</f>
        <v>39631</v>
      </c>
      <c r="B20841" s="1" t="str">
        <f>"28157"</f>
        <v>28157</v>
      </c>
      <c r="C20841" s="2">
        <v>0.74826789838337104</v>
      </c>
      <c r="D20841" s="2">
        <v>0.86486486486486402</v>
      </c>
      <c r="E20841" s="2">
        <v>0.88888888888888795</v>
      </c>
      <c r="F20841" s="2">
        <v>0.755426917510853</v>
      </c>
    </row>
    <row r="20842" spans="1:6" x14ac:dyDescent="0.25">
      <c r="A20842" s="1" t="str">
        <f>"39641"</f>
        <v>39641</v>
      </c>
      <c r="B20842" s="1" t="str">
        <f>"28085"</f>
        <v>28085</v>
      </c>
      <c r="C20842" s="2">
        <v>1.4242115971515701E-2</v>
      </c>
      <c r="D20842" s="2">
        <v>0</v>
      </c>
      <c r="E20842" s="2">
        <v>0</v>
      </c>
      <c r="F20842" s="2">
        <v>1.38568129330254E-2</v>
      </c>
    </row>
    <row r="20843" spans="1:6" x14ac:dyDescent="0.25">
      <c r="A20843" s="1" t="str">
        <f>"39641"</f>
        <v>39641</v>
      </c>
      <c r="B20843" s="1" t="str">
        <f>"28077"</f>
        <v>28077</v>
      </c>
      <c r="C20843" s="2">
        <v>0.50729060698541795</v>
      </c>
      <c r="D20843" s="2">
        <v>0.56716417910447703</v>
      </c>
      <c r="E20843" s="2">
        <v>0.6</v>
      </c>
      <c r="F20843" s="2">
        <v>0.50907291322995696</v>
      </c>
    </row>
    <row r="20844" spans="1:6" x14ac:dyDescent="0.25">
      <c r="A20844" s="1" t="str">
        <f>"39641"</f>
        <v>39641</v>
      </c>
      <c r="B20844" s="1" t="str">
        <f>"28113"</f>
        <v>28113</v>
      </c>
      <c r="C20844" s="2">
        <v>7.5618853848762199E-2</v>
      </c>
      <c r="D20844" s="2">
        <v>0</v>
      </c>
      <c r="E20844" s="2">
        <v>0</v>
      </c>
      <c r="F20844" s="2">
        <v>7.3573078192015806E-2</v>
      </c>
    </row>
    <row r="20845" spans="1:6" x14ac:dyDescent="0.25">
      <c r="A20845" s="1" t="str">
        <f>"39641"</f>
        <v>39641</v>
      </c>
      <c r="B20845" s="1" t="str">
        <f>"28147"</f>
        <v>28147</v>
      </c>
      <c r="C20845" s="2">
        <v>0.40284842319430297</v>
      </c>
      <c r="D20845" s="2">
        <v>0.43283582089552203</v>
      </c>
      <c r="E20845" s="2">
        <v>0.4</v>
      </c>
      <c r="F20845" s="2">
        <v>0.40349719564500097</v>
      </c>
    </row>
    <row r="20846" spans="1:6" x14ac:dyDescent="0.25">
      <c r="A20846" s="1" t="str">
        <f>"39603"</f>
        <v>39603</v>
      </c>
      <c r="B20846" s="1" t="str">
        <f>"28085"</f>
        <v>28085</v>
      </c>
      <c r="C20846" s="2">
        <v>1</v>
      </c>
      <c r="D20846" s="2">
        <v>1</v>
      </c>
      <c r="E20846" s="2">
        <v>1</v>
      </c>
      <c r="F20846" s="2">
        <v>1</v>
      </c>
    </row>
    <row r="20847" spans="1:6" x14ac:dyDescent="0.25">
      <c r="A20847" s="1" t="str">
        <f>"39817"</f>
        <v>39817</v>
      </c>
      <c r="B20847" s="1" t="str">
        <f>"13087"</f>
        <v>13087</v>
      </c>
      <c r="C20847" s="2">
        <v>1</v>
      </c>
      <c r="D20847" s="2">
        <v>1</v>
      </c>
      <c r="E20847" s="2">
        <v>1</v>
      </c>
      <c r="F20847" s="2">
        <v>1</v>
      </c>
    </row>
    <row r="20848" spans="1:6" x14ac:dyDescent="0.25">
      <c r="A20848" s="1" t="str">
        <f>"39867"</f>
        <v>39867</v>
      </c>
      <c r="B20848" s="1" t="str">
        <f>"13259"</f>
        <v>13259</v>
      </c>
      <c r="C20848" s="2">
        <v>3.0927835051546299E-2</v>
      </c>
      <c r="D20848" s="2">
        <v>0</v>
      </c>
      <c r="E20848" s="2">
        <v>0</v>
      </c>
      <c r="F20848" s="2">
        <v>3.04054054054054E-2</v>
      </c>
    </row>
    <row r="20849" spans="1:6" x14ac:dyDescent="0.25">
      <c r="A20849" s="1" t="str">
        <f>"39867"</f>
        <v>39867</v>
      </c>
      <c r="B20849" s="1" t="str">
        <f>"13239"</f>
        <v>13239</v>
      </c>
      <c r="C20849" s="2">
        <v>0.36082474226804101</v>
      </c>
      <c r="D20849" s="2">
        <v>0.2</v>
      </c>
      <c r="E20849" s="2">
        <v>0</v>
      </c>
      <c r="F20849" s="2">
        <v>0.358108108108108</v>
      </c>
    </row>
    <row r="20850" spans="1:6" x14ac:dyDescent="0.25">
      <c r="A20850" s="1" t="str">
        <f>"39867"</f>
        <v>39867</v>
      </c>
      <c r="B20850" s="1" t="str">
        <f>"13061"</f>
        <v>13061</v>
      </c>
      <c r="C20850" s="2">
        <v>0.40549828178694097</v>
      </c>
      <c r="D20850" s="2">
        <v>0.4</v>
      </c>
      <c r="E20850" s="2">
        <v>0</v>
      </c>
      <c r="F20850" s="2">
        <v>0.40540540540540498</v>
      </c>
    </row>
    <row r="20851" spans="1:6" x14ac:dyDescent="0.25">
      <c r="A20851" s="1" t="str">
        <f>"39867"</f>
        <v>39867</v>
      </c>
      <c r="B20851" s="1" t="str">
        <f>"13243"</f>
        <v>13243</v>
      </c>
      <c r="C20851" s="2">
        <v>0.20274914089346999</v>
      </c>
      <c r="D20851" s="2">
        <v>0.4</v>
      </c>
      <c r="E20851" s="2">
        <v>0</v>
      </c>
      <c r="F20851" s="2">
        <v>0.206081081081081</v>
      </c>
    </row>
    <row r="20852" spans="1:6" x14ac:dyDescent="0.25">
      <c r="A20852" s="1" t="str">
        <f>"40018"</f>
        <v>40018</v>
      </c>
      <c r="B20852" s="1" t="str">
        <f>"21111"</f>
        <v>21111</v>
      </c>
      <c r="C20852" s="2">
        <v>0</v>
      </c>
      <c r="D20852" s="2">
        <v>0</v>
      </c>
      <c r="E20852" s="2">
        <v>1</v>
      </c>
      <c r="F20852" s="2">
        <v>1</v>
      </c>
    </row>
    <row r="20853" spans="1:6" x14ac:dyDescent="0.25">
      <c r="A20853" s="1" t="str">
        <f>"40020"</f>
        <v>40020</v>
      </c>
      <c r="B20853" s="1" t="str">
        <f>"21179"</f>
        <v>21179</v>
      </c>
      <c r="C20853" s="2">
        <v>0</v>
      </c>
      <c r="D20853" s="2">
        <v>0</v>
      </c>
      <c r="E20853" s="2">
        <v>1</v>
      </c>
      <c r="F20853" s="2">
        <v>1</v>
      </c>
    </row>
    <row r="20854" spans="1:6" x14ac:dyDescent="0.25">
      <c r="A20854" s="1" t="str">
        <f>"39654"</f>
        <v>39654</v>
      </c>
      <c r="B20854" s="1" t="str">
        <f>"28077"</f>
        <v>28077</v>
      </c>
      <c r="C20854" s="2">
        <v>0.98814918089926795</v>
      </c>
      <c r="D20854" s="2">
        <v>0.99425287356321801</v>
      </c>
      <c r="E20854" s="2">
        <v>1</v>
      </c>
      <c r="F20854" s="2">
        <v>0.98858075040783</v>
      </c>
    </row>
    <row r="20855" spans="1:6" x14ac:dyDescent="0.25">
      <c r="A20855" s="1" t="str">
        <f>"39654"</f>
        <v>39654</v>
      </c>
      <c r="B20855" s="1" t="str">
        <f>"28085"</f>
        <v>28085</v>
      </c>
      <c r="C20855" s="2">
        <v>1.1153712094806501E-2</v>
      </c>
      <c r="D20855" s="2">
        <v>5.7471264367815996E-3</v>
      </c>
      <c r="E20855" s="2">
        <v>0</v>
      </c>
      <c r="F20855" s="2">
        <v>1.07667210440456E-2</v>
      </c>
    </row>
    <row r="20856" spans="1:6" x14ac:dyDescent="0.25">
      <c r="A20856" s="1" t="str">
        <f>"39654"</f>
        <v>39654</v>
      </c>
      <c r="B20856" s="1" t="str">
        <f>"28029"</f>
        <v>28029</v>
      </c>
      <c r="C20856" s="2">
        <v>6.9710700592540901E-4</v>
      </c>
      <c r="D20856" s="2">
        <v>0</v>
      </c>
      <c r="E20856" s="2">
        <v>0</v>
      </c>
      <c r="F20856" s="2">
        <v>6.5252854812398E-4</v>
      </c>
    </row>
    <row r="20857" spans="1:6" x14ac:dyDescent="0.25">
      <c r="A20857" s="1" t="str">
        <f>"39663"</f>
        <v>39663</v>
      </c>
      <c r="B20857" s="1" t="str">
        <f>"28077"</f>
        <v>28077</v>
      </c>
      <c r="C20857" s="2">
        <v>0.93252108716026205</v>
      </c>
      <c r="D20857" s="2">
        <v>0.96551724137931005</v>
      </c>
      <c r="E20857" s="2">
        <v>1</v>
      </c>
      <c r="F20857" s="2">
        <v>0.933056325023084</v>
      </c>
    </row>
    <row r="20858" spans="1:6" x14ac:dyDescent="0.25">
      <c r="A20858" s="1" t="str">
        <f>"39663"</f>
        <v>39663</v>
      </c>
      <c r="B20858" s="1" t="str">
        <f>"28065"</f>
        <v>28065</v>
      </c>
      <c r="C20858" s="2">
        <v>6.7478912839737504E-2</v>
      </c>
      <c r="D20858" s="2">
        <v>3.4482758620689599E-2</v>
      </c>
      <c r="E20858" s="2">
        <v>0</v>
      </c>
      <c r="F20858" s="2">
        <v>6.6943674976915904E-2</v>
      </c>
    </row>
    <row r="20859" spans="1:6" x14ac:dyDescent="0.25">
      <c r="A20859" s="1" t="str">
        <f>"39704"</f>
        <v>39704</v>
      </c>
      <c r="B20859" s="1" t="str">
        <f>"28087"</f>
        <v>28087</v>
      </c>
      <c r="C20859" s="2">
        <v>1</v>
      </c>
      <c r="D20859" s="2">
        <v>1</v>
      </c>
      <c r="E20859" s="2">
        <v>1</v>
      </c>
      <c r="F20859" s="2">
        <v>1</v>
      </c>
    </row>
    <row r="20860" spans="1:6" x14ac:dyDescent="0.25">
      <c r="A20860" s="1" t="str">
        <f>"40056"</f>
        <v>40056</v>
      </c>
      <c r="B20860" s="1" t="str">
        <f>"21111"</f>
        <v>21111</v>
      </c>
      <c r="C20860" s="2">
        <v>1.56331422615945E-3</v>
      </c>
      <c r="D20860" s="2">
        <v>0</v>
      </c>
      <c r="E20860" s="2">
        <v>0</v>
      </c>
      <c r="F20860" s="2">
        <v>1.39470013947001E-3</v>
      </c>
    </row>
    <row r="20861" spans="1:6" x14ac:dyDescent="0.25">
      <c r="A20861" s="1" t="str">
        <f>"40056"</f>
        <v>40056</v>
      </c>
      <c r="B20861" s="1" t="str">
        <f>"21185"</f>
        <v>21185</v>
      </c>
      <c r="C20861" s="2">
        <v>0.99843668577384004</v>
      </c>
      <c r="D20861" s="2">
        <v>1</v>
      </c>
      <c r="E20861" s="2">
        <v>1</v>
      </c>
      <c r="F20861" s="2">
        <v>0.99860529986052904</v>
      </c>
    </row>
    <row r="20862" spans="1:6" x14ac:dyDescent="0.25">
      <c r="A20862" s="1" t="str">
        <f>"40049"</f>
        <v>40049</v>
      </c>
      <c r="B20862" s="1" t="str">
        <f>"21155"</f>
        <v>21155</v>
      </c>
      <c r="C20862" s="2">
        <v>0</v>
      </c>
      <c r="D20862" s="2">
        <v>0</v>
      </c>
      <c r="E20862" s="2">
        <v>1</v>
      </c>
      <c r="F20862" s="2">
        <v>1</v>
      </c>
    </row>
    <row r="20863" spans="1:6" x14ac:dyDescent="0.25">
      <c r="A20863" s="1" t="str">
        <f>"40061"</f>
        <v>40061</v>
      </c>
      <c r="B20863" s="1" t="str">
        <f>"21229"</f>
        <v>21229</v>
      </c>
      <c r="C20863" s="2">
        <v>0</v>
      </c>
      <c r="D20863" s="2">
        <v>1</v>
      </c>
      <c r="E20863" s="2">
        <v>0</v>
      </c>
      <c r="F20863" s="2">
        <v>1</v>
      </c>
    </row>
    <row r="20864" spans="1:6" x14ac:dyDescent="0.25">
      <c r="A20864" s="1" t="str">
        <f>"40160"</f>
        <v>40160</v>
      </c>
      <c r="B20864" s="1" t="str">
        <f>"21093"</f>
        <v>21093</v>
      </c>
      <c r="C20864" s="2">
        <v>1</v>
      </c>
      <c r="D20864" s="2">
        <v>1</v>
      </c>
      <c r="E20864" s="2">
        <v>1</v>
      </c>
      <c r="F20864" s="2">
        <v>1</v>
      </c>
    </row>
    <row r="20865" spans="1:6" x14ac:dyDescent="0.25">
      <c r="A20865" s="1" t="str">
        <f>"40111"</f>
        <v>40111</v>
      </c>
      <c r="B20865" s="1" t="str">
        <f>"21027"</f>
        <v>21027</v>
      </c>
      <c r="C20865" s="2">
        <v>1</v>
      </c>
      <c r="D20865" s="2">
        <v>1</v>
      </c>
      <c r="E20865" s="2">
        <v>1</v>
      </c>
      <c r="F20865" s="2">
        <v>1</v>
      </c>
    </row>
    <row r="20866" spans="1:6" x14ac:dyDescent="0.25">
      <c r="A20866" s="1" t="str">
        <f>"40117"</f>
        <v>40117</v>
      </c>
      <c r="B20866" s="1" t="str">
        <f>"21163"</f>
        <v>21163</v>
      </c>
      <c r="C20866" s="2">
        <v>1</v>
      </c>
      <c r="D20866" s="2">
        <v>1</v>
      </c>
      <c r="E20866" s="2">
        <v>1</v>
      </c>
      <c r="F20866" s="2">
        <v>1</v>
      </c>
    </row>
    <row r="20867" spans="1:6" x14ac:dyDescent="0.25">
      <c r="A20867" s="1" t="str">
        <f>"40144"</f>
        <v>40144</v>
      </c>
      <c r="B20867" s="1" t="str">
        <f>"21027"</f>
        <v>21027</v>
      </c>
      <c r="C20867" s="2">
        <v>1</v>
      </c>
      <c r="D20867" s="2">
        <v>1</v>
      </c>
      <c r="E20867" s="2">
        <v>1</v>
      </c>
      <c r="F20867" s="2">
        <v>1</v>
      </c>
    </row>
    <row r="20868" spans="1:6" x14ac:dyDescent="0.25">
      <c r="A20868" s="1" t="str">
        <f>"40150"</f>
        <v>40150</v>
      </c>
      <c r="B20868" s="1" t="str">
        <f>"21093"</f>
        <v>21093</v>
      </c>
      <c r="C20868" s="2">
        <v>2.1847070506454801E-2</v>
      </c>
      <c r="D20868" s="2">
        <v>2.94117647058823E-2</v>
      </c>
      <c r="E20868" s="2">
        <v>0</v>
      </c>
      <c r="F20868" s="2">
        <v>2.09302325581395E-2</v>
      </c>
    </row>
    <row r="20869" spans="1:6" x14ac:dyDescent="0.25">
      <c r="A20869" s="1" t="str">
        <f>"40150"</f>
        <v>40150</v>
      </c>
      <c r="B20869" s="1" t="str">
        <f>"21029"</f>
        <v>21029</v>
      </c>
      <c r="C20869" s="2">
        <v>0.97815292949354504</v>
      </c>
      <c r="D20869" s="2">
        <v>0.97058823529411697</v>
      </c>
      <c r="E20869" s="2">
        <v>1</v>
      </c>
      <c r="F20869" s="2">
        <v>0.97906976744186003</v>
      </c>
    </row>
    <row r="20870" spans="1:6" x14ac:dyDescent="0.25">
      <c r="A20870" s="1" t="str">
        <f>"40152"</f>
        <v>40152</v>
      </c>
      <c r="B20870" s="1" t="str">
        <f>"21027"</f>
        <v>21027</v>
      </c>
      <c r="C20870" s="2">
        <v>1</v>
      </c>
      <c r="D20870" s="2">
        <v>1</v>
      </c>
      <c r="E20870" s="2">
        <v>1</v>
      </c>
      <c r="F20870" s="2">
        <v>1</v>
      </c>
    </row>
    <row r="20871" spans="1:6" x14ac:dyDescent="0.25">
      <c r="A20871" s="1" t="str">
        <f>"40155"</f>
        <v>40155</v>
      </c>
      <c r="B20871" s="1" t="str">
        <f>"21163"</f>
        <v>21163</v>
      </c>
      <c r="C20871" s="2">
        <v>1</v>
      </c>
      <c r="D20871" s="2">
        <v>1</v>
      </c>
      <c r="E20871" s="2">
        <v>1</v>
      </c>
      <c r="F20871" s="2">
        <v>1</v>
      </c>
    </row>
    <row r="20872" spans="1:6" x14ac:dyDescent="0.25">
      <c r="A20872" s="1" t="str">
        <f>"40110"</f>
        <v>40110</v>
      </c>
      <c r="B20872" s="1" t="str">
        <f>"21029"</f>
        <v>21029</v>
      </c>
      <c r="C20872" s="2">
        <v>1</v>
      </c>
      <c r="D20872" s="2">
        <v>1</v>
      </c>
      <c r="E20872" s="2">
        <v>1</v>
      </c>
      <c r="F20872" s="2">
        <v>1</v>
      </c>
    </row>
    <row r="20873" spans="1:6" x14ac:dyDescent="0.25">
      <c r="A20873" s="1" t="str">
        <f>"40218"</f>
        <v>40218</v>
      </c>
      <c r="B20873" s="1" t="str">
        <f>"21111"</f>
        <v>21111</v>
      </c>
      <c r="C20873" s="2">
        <v>1</v>
      </c>
      <c r="D20873" s="2">
        <v>1</v>
      </c>
      <c r="E20873" s="2">
        <v>1</v>
      </c>
      <c r="F20873" s="2">
        <v>1</v>
      </c>
    </row>
    <row r="20874" spans="1:6" x14ac:dyDescent="0.25">
      <c r="A20874" s="1" t="str">
        <f>"40177"</f>
        <v>40177</v>
      </c>
      <c r="B20874" s="1" t="str">
        <f>"21111"</f>
        <v>21111</v>
      </c>
      <c r="C20874" s="2">
        <v>0.12637362637362601</v>
      </c>
      <c r="D20874" s="2">
        <v>7.5757575757575704E-2</v>
      </c>
      <c r="E20874" s="2">
        <v>0.129411764705882</v>
      </c>
      <c r="F20874" s="2">
        <v>0.12346842601319501</v>
      </c>
    </row>
    <row r="20875" spans="1:6" x14ac:dyDescent="0.25">
      <c r="A20875" s="1" t="str">
        <f>"40177"</f>
        <v>40177</v>
      </c>
      <c r="B20875" s="1" t="str">
        <f>"21029"</f>
        <v>21029</v>
      </c>
      <c r="C20875" s="2">
        <v>0.25824175824175799</v>
      </c>
      <c r="D20875" s="2">
        <v>7.5757575757575704E-2</v>
      </c>
      <c r="E20875" s="2">
        <v>9.41176470588235E-2</v>
      </c>
      <c r="F20875" s="2">
        <v>0.23374175306314701</v>
      </c>
    </row>
    <row r="20876" spans="1:6" x14ac:dyDescent="0.25">
      <c r="A20876" s="1" t="str">
        <f>"40177"</f>
        <v>40177</v>
      </c>
      <c r="B20876" s="1" t="str">
        <f>"21093"</f>
        <v>21093</v>
      </c>
      <c r="C20876" s="2">
        <v>0.61538461538461497</v>
      </c>
      <c r="D20876" s="2">
        <v>0.84848484848484795</v>
      </c>
      <c r="E20876" s="2">
        <v>0.77647058823529402</v>
      </c>
      <c r="F20876" s="2">
        <v>0.642789820923656</v>
      </c>
    </row>
    <row r="20877" spans="1:6" x14ac:dyDescent="0.25">
      <c r="A20877" s="1" t="str">
        <f>"40291"</f>
        <v>40291</v>
      </c>
      <c r="B20877" s="1" t="str">
        <f t="shared" ref="B20877:B20882" si="107">"21111"</f>
        <v>21111</v>
      </c>
      <c r="C20877" s="2">
        <v>1</v>
      </c>
      <c r="D20877" s="2">
        <v>1</v>
      </c>
      <c r="E20877" s="2">
        <v>1</v>
      </c>
      <c r="F20877" s="2">
        <v>1</v>
      </c>
    </row>
    <row r="20878" spans="1:6" x14ac:dyDescent="0.25">
      <c r="A20878" s="1" t="str">
        <f>"40261"</f>
        <v>40261</v>
      </c>
      <c r="B20878" s="1" t="str">
        <f t="shared" si="107"/>
        <v>21111</v>
      </c>
      <c r="C20878" s="2">
        <v>1</v>
      </c>
      <c r="D20878" s="2">
        <v>1</v>
      </c>
      <c r="E20878" s="2">
        <v>1</v>
      </c>
      <c r="F20878" s="2">
        <v>1</v>
      </c>
    </row>
    <row r="20879" spans="1:6" x14ac:dyDescent="0.25">
      <c r="A20879" s="1" t="str">
        <f>"40266"</f>
        <v>40266</v>
      </c>
      <c r="B20879" s="1" t="str">
        <f t="shared" si="107"/>
        <v>21111</v>
      </c>
      <c r="C20879" s="2">
        <v>0</v>
      </c>
      <c r="D20879" s="2">
        <v>1</v>
      </c>
      <c r="E20879" s="2">
        <v>0</v>
      </c>
      <c r="F20879" s="2">
        <v>1</v>
      </c>
    </row>
    <row r="20880" spans="1:6" x14ac:dyDescent="0.25">
      <c r="A20880" s="1" t="str">
        <f>"40285"</f>
        <v>40285</v>
      </c>
      <c r="B20880" s="1" t="str">
        <f t="shared" si="107"/>
        <v>21111</v>
      </c>
      <c r="C20880" s="2">
        <v>1</v>
      </c>
      <c r="D20880" s="2">
        <v>0</v>
      </c>
      <c r="E20880" s="2">
        <v>0</v>
      </c>
      <c r="F20880" s="2">
        <v>1</v>
      </c>
    </row>
    <row r="20881" spans="1:6" x14ac:dyDescent="0.25">
      <c r="A20881" s="1" t="str">
        <f>"40250"</f>
        <v>40250</v>
      </c>
      <c r="B20881" s="1" t="str">
        <f t="shared" si="107"/>
        <v>21111</v>
      </c>
      <c r="C20881" s="2">
        <v>1</v>
      </c>
      <c r="D20881" s="2">
        <v>1</v>
      </c>
      <c r="E20881" s="2">
        <v>1</v>
      </c>
      <c r="F20881" s="2">
        <v>1</v>
      </c>
    </row>
    <row r="20882" spans="1:6" x14ac:dyDescent="0.25">
      <c r="A20882" s="1" t="str">
        <f>"40256"</f>
        <v>40256</v>
      </c>
      <c r="B20882" s="1" t="str">
        <f t="shared" si="107"/>
        <v>21111</v>
      </c>
      <c r="C20882" s="2">
        <v>1</v>
      </c>
      <c r="D20882" s="2">
        <v>1</v>
      </c>
      <c r="E20882" s="2">
        <v>1</v>
      </c>
      <c r="F20882" s="2">
        <v>1</v>
      </c>
    </row>
    <row r="20883" spans="1:6" x14ac:dyDescent="0.25">
      <c r="A20883" s="1" t="str">
        <f>"40313"</f>
        <v>40313</v>
      </c>
      <c r="B20883" s="1" t="str">
        <f>"21205"</f>
        <v>21205</v>
      </c>
      <c r="C20883" s="2">
        <v>1</v>
      </c>
      <c r="D20883" s="2">
        <v>1</v>
      </c>
      <c r="E20883" s="2">
        <v>1</v>
      </c>
      <c r="F20883" s="2">
        <v>1</v>
      </c>
    </row>
    <row r="20884" spans="1:6" x14ac:dyDescent="0.25">
      <c r="A20884" s="1" t="str">
        <f>"40334"</f>
        <v>40334</v>
      </c>
      <c r="B20884" s="1" t="str">
        <f>"21011"</f>
        <v>21011</v>
      </c>
      <c r="C20884" s="2">
        <v>0.80851063829787195</v>
      </c>
      <c r="D20884" s="2">
        <v>0</v>
      </c>
      <c r="E20884" s="2">
        <v>1</v>
      </c>
      <c r="F20884" s="2">
        <v>0.78</v>
      </c>
    </row>
    <row r="20885" spans="1:6" x14ac:dyDescent="0.25">
      <c r="A20885" s="1" t="str">
        <f>"40334"</f>
        <v>40334</v>
      </c>
      <c r="B20885" s="1" t="str">
        <f>"21173"</f>
        <v>21173</v>
      </c>
      <c r="C20885" s="2">
        <v>0.19148936170212699</v>
      </c>
      <c r="D20885" s="2">
        <v>1</v>
      </c>
      <c r="E20885" s="2">
        <v>0</v>
      </c>
      <c r="F20885" s="2">
        <v>0.22</v>
      </c>
    </row>
    <row r="20886" spans="1:6" x14ac:dyDescent="0.25">
      <c r="A20886" s="1" t="str">
        <f>"40204"</f>
        <v>40204</v>
      </c>
      <c r="B20886" s="1" t="str">
        <f>"21111"</f>
        <v>21111</v>
      </c>
      <c r="C20886" s="2">
        <v>1</v>
      </c>
      <c r="D20886" s="2">
        <v>1</v>
      </c>
      <c r="E20886" s="2">
        <v>1</v>
      </c>
      <c r="F20886" s="2">
        <v>1</v>
      </c>
    </row>
    <row r="20887" spans="1:6" x14ac:dyDescent="0.25">
      <c r="A20887" s="1" t="str">
        <f>"40216"</f>
        <v>40216</v>
      </c>
      <c r="B20887" s="1" t="str">
        <f>"21111"</f>
        <v>21111</v>
      </c>
      <c r="C20887" s="2">
        <v>1</v>
      </c>
      <c r="D20887" s="2">
        <v>1</v>
      </c>
      <c r="E20887" s="2">
        <v>1</v>
      </c>
      <c r="F20887" s="2">
        <v>1</v>
      </c>
    </row>
    <row r="20888" spans="1:6" x14ac:dyDescent="0.25">
      <c r="A20888" s="1" t="str">
        <f>"40217"</f>
        <v>40217</v>
      </c>
      <c r="B20888" s="1" t="str">
        <f>"21111"</f>
        <v>21111</v>
      </c>
      <c r="C20888" s="2">
        <v>1</v>
      </c>
      <c r="D20888" s="2">
        <v>1</v>
      </c>
      <c r="E20888" s="2">
        <v>1</v>
      </c>
      <c r="F20888" s="2">
        <v>1</v>
      </c>
    </row>
    <row r="20889" spans="1:6" x14ac:dyDescent="0.25">
      <c r="A20889" s="1" t="str">
        <f>"40422"</f>
        <v>40422</v>
      </c>
      <c r="B20889" s="1" t="str">
        <f>"21021"</f>
        <v>21021</v>
      </c>
      <c r="C20889" s="2">
        <v>0.97538894260349795</v>
      </c>
      <c r="D20889" s="2">
        <v>0.99694889397406505</v>
      </c>
      <c r="E20889" s="2">
        <v>0.99598393574297095</v>
      </c>
      <c r="F20889" s="2">
        <v>0.97831032913696303</v>
      </c>
    </row>
    <row r="20890" spans="1:6" x14ac:dyDescent="0.25">
      <c r="A20890" s="1" t="str">
        <f>"40422"</f>
        <v>40422</v>
      </c>
      <c r="B20890" s="1" t="str">
        <f>"21137"</f>
        <v>21137</v>
      </c>
      <c r="C20890" s="2">
        <v>2.4611057396501702E-2</v>
      </c>
      <c r="D20890" s="2">
        <v>3.0511060259344001E-3</v>
      </c>
      <c r="E20890" s="2">
        <v>4.0160642570281103E-3</v>
      </c>
      <c r="F20890" s="2">
        <v>2.1689670863036501E-2</v>
      </c>
    </row>
    <row r="20891" spans="1:6" x14ac:dyDescent="0.25">
      <c r="A20891" s="1" t="str">
        <f>"40387"</f>
        <v>40387</v>
      </c>
      <c r="B20891" s="1" t="str">
        <f>"21165"</f>
        <v>21165</v>
      </c>
      <c r="C20891" s="2">
        <v>0.948289578361177</v>
      </c>
      <c r="D20891" s="2">
        <v>0.8</v>
      </c>
      <c r="E20891" s="2">
        <v>1</v>
      </c>
      <c r="F20891" s="2">
        <v>0.94786729857819896</v>
      </c>
    </row>
    <row r="20892" spans="1:6" x14ac:dyDescent="0.25">
      <c r="A20892" s="1" t="str">
        <f>"40387"</f>
        <v>40387</v>
      </c>
      <c r="B20892" s="1" t="str">
        <f>"21197"</f>
        <v>21197</v>
      </c>
      <c r="C20892" s="2">
        <v>1.5910898965791501E-3</v>
      </c>
      <c r="D20892" s="2">
        <v>0</v>
      </c>
      <c r="E20892" s="2">
        <v>0</v>
      </c>
      <c r="F20892" s="2">
        <v>1.5797788309636601E-3</v>
      </c>
    </row>
    <row r="20893" spans="1:6" x14ac:dyDescent="0.25">
      <c r="A20893" s="1" t="str">
        <f>"40387"</f>
        <v>40387</v>
      </c>
      <c r="B20893" s="1" t="str">
        <f>"21175"</f>
        <v>21175</v>
      </c>
      <c r="C20893" s="2">
        <v>5.0119331742243402E-2</v>
      </c>
      <c r="D20893" s="2">
        <v>0.2</v>
      </c>
      <c r="E20893" s="2">
        <v>0</v>
      </c>
      <c r="F20893" s="2">
        <v>5.0552922590837199E-2</v>
      </c>
    </row>
    <row r="20894" spans="1:6" x14ac:dyDescent="0.25">
      <c r="A20894" s="1" t="str">
        <f>"40391"</f>
        <v>40391</v>
      </c>
      <c r="B20894" s="1" t="str">
        <f>"21173"</f>
        <v>21173</v>
      </c>
      <c r="C20894" s="2">
        <v>1.2187690432663E-4</v>
      </c>
      <c r="D20894" s="2">
        <v>0</v>
      </c>
      <c r="E20894" s="2">
        <v>0</v>
      </c>
      <c r="F20894" s="2">
        <v>1.10290062865335E-4</v>
      </c>
    </row>
    <row r="20895" spans="1:6" x14ac:dyDescent="0.25">
      <c r="A20895" s="1" t="str">
        <f>"40391"</f>
        <v>40391</v>
      </c>
      <c r="B20895" s="1" t="str">
        <f>"21049"</f>
        <v>21049</v>
      </c>
      <c r="C20895" s="2">
        <v>0.99951249238269302</v>
      </c>
      <c r="D20895" s="2">
        <v>0.99920127795527103</v>
      </c>
      <c r="E20895" s="2">
        <v>1</v>
      </c>
      <c r="F20895" s="2">
        <v>0.99950369471710498</v>
      </c>
    </row>
    <row r="20896" spans="1:6" x14ac:dyDescent="0.25">
      <c r="A20896" s="1" t="str">
        <f>"40391"</f>
        <v>40391</v>
      </c>
      <c r="B20896" s="1" t="str">
        <f>"21067"</f>
        <v>21067</v>
      </c>
      <c r="C20896" s="2">
        <v>3.6563071297989001E-4</v>
      </c>
      <c r="D20896" s="2">
        <v>7.9872204472843404E-4</v>
      </c>
      <c r="E20896" s="2">
        <v>0</v>
      </c>
      <c r="F20896" s="2">
        <v>3.8601522002867499E-4</v>
      </c>
    </row>
    <row r="20897" spans="1:6" x14ac:dyDescent="0.25">
      <c r="A20897" s="1" t="str">
        <f>"40402"</f>
        <v>40402</v>
      </c>
      <c r="B20897" s="1" t="str">
        <f>"21125"</f>
        <v>21125</v>
      </c>
      <c r="C20897" s="2">
        <v>7.9153605015673895E-2</v>
      </c>
      <c r="D20897" s="2">
        <v>0.46428571428571402</v>
      </c>
      <c r="E20897" s="2">
        <v>0</v>
      </c>
      <c r="F20897" s="2">
        <v>9.3519882179675898E-2</v>
      </c>
    </row>
    <row r="20898" spans="1:6" x14ac:dyDescent="0.25">
      <c r="A20898" s="1" t="str">
        <f>"40402"</f>
        <v>40402</v>
      </c>
      <c r="B20898" s="1" t="str">
        <f>"21051"</f>
        <v>21051</v>
      </c>
      <c r="C20898" s="2">
        <v>1.09717868338557E-2</v>
      </c>
      <c r="D20898" s="2">
        <v>0</v>
      </c>
      <c r="E20898" s="2">
        <v>0</v>
      </c>
      <c r="F20898" s="2">
        <v>1.03092783505154E-2</v>
      </c>
    </row>
    <row r="20899" spans="1:6" x14ac:dyDescent="0.25">
      <c r="A20899" s="1" t="str">
        <f>"40402"</f>
        <v>40402</v>
      </c>
      <c r="B20899" s="1" t="str">
        <f>"21109"</f>
        <v>21109</v>
      </c>
      <c r="C20899" s="2">
        <v>0.90987460815047005</v>
      </c>
      <c r="D20899" s="2">
        <v>0.53571428571428503</v>
      </c>
      <c r="E20899" s="2">
        <v>1</v>
      </c>
      <c r="F20899" s="2">
        <v>0.89617083946980802</v>
      </c>
    </row>
    <row r="20900" spans="1:6" x14ac:dyDescent="0.25">
      <c r="A20900" s="1" t="str">
        <f>"40392"</f>
        <v>40392</v>
      </c>
      <c r="B20900" s="1" t="str">
        <f>"21049"</f>
        <v>21049</v>
      </c>
      <c r="C20900" s="2">
        <v>1</v>
      </c>
      <c r="D20900" s="2">
        <v>1</v>
      </c>
      <c r="E20900" s="2">
        <v>1</v>
      </c>
      <c r="F20900" s="2">
        <v>1</v>
      </c>
    </row>
    <row r="20901" spans="1:6" x14ac:dyDescent="0.25">
      <c r="A20901" s="1" t="str">
        <f>"40729"</f>
        <v>40729</v>
      </c>
      <c r="B20901" s="1" t="str">
        <f>"21125"</f>
        <v>21125</v>
      </c>
      <c r="C20901" s="2">
        <v>1</v>
      </c>
      <c r="D20901" s="2">
        <v>1</v>
      </c>
      <c r="E20901" s="2">
        <v>1</v>
      </c>
      <c r="F20901" s="2">
        <v>1</v>
      </c>
    </row>
    <row r="20902" spans="1:6" x14ac:dyDescent="0.25">
      <c r="A20902" s="1" t="str">
        <f>"40972"</f>
        <v>40972</v>
      </c>
      <c r="B20902" s="1" t="str">
        <f>"21051"</f>
        <v>21051</v>
      </c>
      <c r="C20902" s="2">
        <v>0.98751950078003103</v>
      </c>
      <c r="D20902" s="2">
        <v>1</v>
      </c>
      <c r="E20902" s="2">
        <v>1</v>
      </c>
      <c r="F20902" s="2">
        <v>0.98853868194842398</v>
      </c>
    </row>
    <row r="20903" spans="1:6" x14ac:dyDescent="0.25">
      <c r="A20903" s="1" t="str">
        <f>"40972"</f>
        <v>40972</v>
      </c>
      <c r="B20903" s="1" t="str">
        <f>"21193"</f>
        <v>21193</v>
      </c>
      <c r="C20903" s="2">
        <v>4.6801872074882902E-3</v>
      </c>
      <c r="D20903" s="2">
        <v>0</v>
      </c>
      <c r="E20903" s="2">
        <v>0</v>
      </c>
      <c r="F20903" s="2">
        <v>4.29799426934097E-3</v>
      </c>
    </row>
    <row r="20904" spans="1:6" x14ac:dyDescent="0.25">
      <c r="A20904" s="1" t="str">
        <f>"40972"</f>
        <v>40972</v>
      </c>
      <c r="B20904" s="1" t="str">
        <f>"21131"</f>
        <v>21131</v>
      </c>
      <c r="C20904" s="2">
        <v>7.8003120124804899E-3</v>
      </c>
      <c r="D20904" s="2">
        <v>0</v>
      </c>
      <c r="E20904" s="2">
        <v>0</v>
      </c>
      <c r="F20904" s="2">
        <v>7.1633237822349496E-3</v>
      </c>
    </row>
    <row r="20905" spans="1:6" x14ac:dyDescent="0.25">
      <c r="A20905" s="1" t="str">
        <f>"41004"</f>
        <v>41004</v>
      </c>
      <c r="B20905" s="1" t="str">
        <f>"21201"</f>
        <v>21201</v>
      </c>
      <c r="C20905" s="2">
        <v>3.1264803410705803E-2</v>
      </c>
      <c r="D20905" s="2">
        <v>2.4390243902439001E-2</v>
      </c>
      <c r="E20905" s="2">
        <v>0</v>
      </c>
      <c r="F20905" s="2">
        <v>3.0961182994454699E-2</v>
      </c>
    </row>
    <row r="20906" spans="1:6" x14ac:dyDescent="0.25">
      <c r="A20906" s="1" t="str">
        <f>"41004"</f>
        <v>41004</v>
      </c>
      <c r="B20906" s="1" t="str">
        <f>"21023"</f>
        <v>21023</v>
      </c>
      <c r="C20906" s="2">
        <v>0.96873519658929397</v>
      </c>
      <c r="D20906" s="2">
        <v>0.97560975609755995</v>
      </c>
      <c r="E20906" s="2">
        <v>1</v>
      </c>
      <c r="F20906" s="2">
        <v>0.96903881700554495</v>
      </c>
    </row>
    <row r="20907" spans="1:6" x14ac:dyDescent="0.25">
      <c r="A20907" s="1" t="str">
        <f>"40906"</f>
        <v>40906</v>
      </c>
      <c r="B20907" s="1" t="str">
        <f>"21051"</f>
        <v>21051</v>
      </c>
      <c r="C20907" s="2">
        <v>6.6318327974276498E-3</v>
      </c>
      <c r="D20907" s="2">
        <v>0</v>
      </c>
      <c r="E20907" s="2">
        <v>0</v>
      </c>
      <c r="F20907" s="2">
        <v>5.7481275039191699E-3</v>
      </c>
    </row>
    <row r="20908" spans="1:6" x14ac:dyDescent="0.25">
      <c r="A20908" s="1" t="str">
        <f>"40906"</f>
        <v>40906</v>
      </c>
      <c r="B20908" s="1" t="str">
        <f>"21121"</f>
        <v>21121</v>
      </c>
      <c r="C20908" s="2">
        <v>0.97548231511254002</v>
      </c>
      <c r="D20908" s="2">
        <v>0.99583333333333302</v>
      </c>
      <c r="E20908" s="2">
        <v>0.99649122807017498</v>
      </c>
      <c r="F20908" s="2">
        <v>0.97822678975788102</v>
      </c>
    </row>
    <row r="20909" spans="1:6" x14ac:dyDescent="0.25">
      <c r="A20909" s="1" t="str">
        <f>"40906"</f>
        <v>40906</v>
      </c>
      <c r="B20909" s="1" t="str">
        <f>"21235"</f>
        <v>21235</v>
      </c>
      <c r="C20909" s="2">
        <v>1.7885852090032101E-2</v>
      </c>
      <c r="D20909" s="2">
        <v>4.1666666666666597E-3</v>
      </c>
      <c r="E20909" s="2">
        <v>3.5087719298245602E-3</v>
      </c>
      <c r="F20909" s="2">
        <v>1.6025082738198901E-2</v>
      </c>
    </row>
    <row r="20910" spans="1:6" x14ac:dyDescent="0.25">
      <c r="A20910" s="1" t="str">
        <f>"40755"</f>
        <v>40755</v>
      </c>
      <c r="B20910" s="1" t="str">
        <f>"21125"</f>
        <v>21125</v>
      </c>
      <c r="C20910" s="2">
        <v>0</v>
      </c>
      <c r="D20910" s="2">
        <v>0</v>
      </c>
      <c r="E20910" s="2">
        <v>1</v>
      </c>
      <c r="F20910" s="2">
        <v>1</v>
      </c>
    </row>
    <row r="20911" spans="1:6" x14ac:dyDescent="0.25">
      <c r="A20911" s="1" t="str">
        <f>"40829"</f>
        <v>40829</v>
      </c>
      <c r="B20911" s="1" t="str">
        <f>"21095"</f>
        <v>21095</v>
      </c>
      <c r="C20911" s="2">
        <v>1</v>
      </c>
      <c r="D20911" s="2">
        <v>0</v>
      </c>
      <c r="E20911" s="2">
        <v>1</v>
      </c>
      <c r="F20911" s="2">
        <v>1</v>
      </c>
    </row>
    <row r="20912" spans="1:6" x14ac:dyDescent="0.25">
      <c r="A20912" s="1" t="str">
        <f>"40923"</f>
        <v>40923</v>
      </c>
      <c r="B20912" s="1" t="str">
        <f>"21121"</f>
        <v>21121</v>
      </c>
      <c r="C20912" s="2">
        <v>1</v>
      </c>
      <c r="D20912" s="2">
        <v>1</v>
      </c>
      <c r="E20912" s="2">
        <v>1</v>
      </c>
      <c r="F20912" s="2">
        <v>1</v>
      </c>
    </row>
    <row r="20913" spans="1:6" x14ac:dyDescent="0.25">
      <c r="A20913" s="1" t="str">
        <f>"40849"</f>
        <v>40849</v>
      </c>
      <c r="B20913" s="1" t="str">
        <f>"21095"</f>
        <v>21095</v>
      </c>
      <c r="C20913" s="2">
        <v>0</v>
      </c>
      <c r="D20913" s="2">
        <v>0</v>
      </c>
      <c r="E20913" s="2">
        <v>1</v>
      </c>
      <c r="F20913" s="2">
        <v>1</v>
      </c>
    </row>
    <row r="20914" spans="1:6" x14ac:dyDescent="0.25">
      <c r="A20914" s="1" t="str">
        <f>"40941"</f>
        <v>40941</v>
      </c>
      <c r="B20914" s="1" t="str">
        <f>"21051"</f>
        <v>21051</v>
      </c>
      <c r="C20914" s="2">
        <v>0</v>
      </c>
      <c r="D20914" s="2">
        <v>0</v>
      </c>
      <c r="E20914" s="2">
        <v>1</v>
      </c>
      <c r="F20914" s="2">
        <v>1</v>
      </c>
    </row>
    <row r="20915" spans="1:6" x14ac:dyDescent="0.25">
      <c r="A20915" s="1" t="str">
        <f>"40815"</f>
        <v>40815</v>
      </c>
      <c r="B20915" s="1" t="str">
        <f>"21095"</f>
        <v>21095</v>
      </c>
      <c r="C20915" s="2">
        <v>1</v>
      </c>
      <c r="D20915" s="2">
        <v>1</v>
      </c>
      <c r="E20915" s="2">
        <v>1</v>
      </c>
      <c r="F20915" s="2">
        <v>1</v>
      </c>
    </row>
    <row r="20916" spans="1:6" x14ac:dyDescent="0.25">
      <c r="A20916" s="1" t="str">
        <f>"40946"</f>
        <v>40946</v>
      </c>
      <c r="B20916" s="1" t="str">
        <f>"21121"</f>
        <v>21121</v>
      </c>
      <c r="C20916" s="2">
        <v>1</v>
      </c>
      <c r="D20916" s="2">
        <v>1</v>
      </c>
      <c r="E20916" s="2">
        <v>1</v>
      </c>
      <c r="F20916" s="2">
        <v>1</v>
      </c>
    </row>
    <row r="20917" spans="1:6" x14ac:dyDescent="0.25">
      <c r="A20917" s="1" t="str">
        <f>"40843"</f>
        <v>40843</v>
      </c>
      <c r="B20917" s="1" t="str">
        <f>"21095"</f>
        <v>21095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25">
      <c r="A20918" s="1" t="str">
        <f>"41017"</f>
        <v>41017</v>
      </c>
      <c r="B20918" s="1" t="str">
        <f>"21117"</f>
        <v>21117</v>
      </c>
      <c r="C20918" s="2">
        <v>1</v>
      </c>
      <c r="D20918" s="2">
        <v>1</v>
      </c>
      <c r="E20918" s="2">
        <v>1</v>
      </c>
      <c r="F20918" s="2">
        <v>1</v>
      </c>
    </row>
    <row r="20919" spans="1:6" x14ac:dyDescent="0.25">
      <c r="A20919" s="1" t="str">
        <f>"40513"</f>
        <v>40513</v>
      </c>
      <c r="B20919" s="1" t="str">
        <f>"21113"</f>
        <v>21113</v>
      </c>
      <c r="C20919" s="2">
        <v>1.7061207080400901E-3</v>
      </c>
      <c r="D20919" s="2">
        <v>0</v>
      </c>
      <c r="E20919" s="2">
        <v>0</v>
      </c>
      <c r="F20919" s="2">
        <v>1.5325670498084201E-3</v>
      </c>
    </row>
    <row r="20920" spans="1:6" x14ac:dyDescent="0.25">
      <c r="A20920" s="1" t="str">
        <f>"40513"</f>
        <v>40513</v>
      </c>
      <c r="B20920" s="1" t="str">
        <f>"21239"</f>
        <v>21239</v>
      </c>
      <c r="C20920" s="2">
        <v>2.1326508850501099E-4</v>
      </c>
      <c r="D20920" s="2">
        <v>0</v>
      </c>
      <c r="E20920" s="2">
        <v>0</v>
      </c>
      <c r="F20920" s="2">
        <v>1.91570881226053E-4</v>
      </c>
    </row>
    <row r="20921" spans="1:6" x14ac:dyDescent="0.25">
      <c r="A20921" s="1" t="str">
        <f>"40513"</f>
        <v>40513</v>
      </c>
      <c r="B20921" s="1" t="str">
        <f t="shared" ref="B20921:B20926" si="108">"21067"</f>
        <v>21067</v>
      </c>
      <c r="C20921" s="2">
        <v>0.99808061420345395</v>
      </c>
      <c r="D20921" s="2">
        <v>1</v>
      </c>
      <c r="E20921" s="2">
        <v>1</v>
      </c>
      <c r="F20921" s="2">
        <v>0.99827586206896501</v>
      </c>
    </row>
    <row r="20922" spans="1:6" x14ac:dyDescent="0.25">
      <c r="A20922" s="1" t="str">
        <f>"40533"</f>
        <v>40533</v>
      </c>
      <c r="B20922" s="1" t="str">
        <f t="shared" si="108"/>
        <v>21067</v>
      </c>
      <c r="C20922" s="2">
        <v>1</v>
      </c>
      <c r="D20922" s="2">
        <v>1</v>
      </c>
      <c r="E20922" s="2">
        <v>1</v>
      </c>
      <c r="F20922" s="2">
        <v>1</v>
      </c>
    </row>
    <row r="20923" spans="1:6" x14ac:dyDescent="0.25">
      <c r="A20923" s="1" t="str">
        <f>"40583"</f>
        <v>40583</v>
      </c>
      <c r="B20923" s="1" t="str">
        <f t="shared" si="108"/>
        <v>21067</v>
      </c>
      <c r="C20923" s="2">
        <v>1</v>
      </c>
      <c r="D20923" s="2">
        <v>1</v>
      </c>
      <c r="E20923" s="2">
        <v>1</v>
      </c>
      <c r="F20923" s="2">
        <v>1</v>
      </c>
    </row>
    <row r="20924" spans="1:6" x14ac:dyDescent="0.25">
      <c r="A20924" s="1" t="str">
        <f>"40555"</f>
        <v>40555</v>
      </c>
      <c r="B20924" s="1" t="str">
        <f t="shared" si="108"/>
        <v>21067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25">
      <c r="A20925" s="1" t="str">
        <f>"40591"</f>
        <v>40591</v>
      </c>
      <c r="B20925" s="1" t="str">
        <f t="shared" si="108"/>
        <v>21067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25">
      <c r="A20926" s="1" t="str">
        <f>"40576"</f>
        <v>40576</v>
      </c>
      <c r="B20926" s="1" t="str">
        <f t="shared" si="108"/>
        <v>21067</v>
      </c>
      <c r="C20926" s="2">
        <v>1</v>
      </c>
      <c r="D20926" s="2">
        <v>1</v>
      </c>
      <c r="E20926" s="2">
        <v>1</v>
      </c>
      <c r="F20926" s="2">
        <v>1</v>
      </c>
    </row>
    <row r="20927" spans="1:6" x14ac:dyDescent="0.25">
      <c r="A20927" s="1" t="str">
        <f>"41033"</f>
        <v>41033</v>
      </c>
      <c r="B20927" s="1" t="str">
        <f>"21117"</f>
        <v>21117</v>
      </c>
      <c r="C20927" s="2">
        <v>0.24533856722276701</v>
      </c>
      <c r="D20927" s="2">
        <v>0.214285714285714</v>
      </c>
      <c r="E20927" s="2">
        <v>0</v>
      </c>
      <c r="F20927" s="2">
        <v>0.244680851063829</v>
      </c>
    </row>
    <row r="20928" spans="1:6" x14ac:dyDescent="0.25">
      <c r="A20928" s="1" t="str">
        <f>"41033"</f>
        <v>41033</v>
      </c>
      <c r="B20928" s="1" t="str">
        <f>"21191"</f>
        <v>21191</v>
      </c>
      <c r="C20928" s="2">
        <v>0.75466143277723197</v>
      </c>
      <c r="D20928" s="2">
        <v>0.78571428571428503</v>
      </c>
      <c r="E20928" s="2">
        <v>1</v>
      </c>
      <c r="F20928" s="2">
        <v>0.75531914893617003</v>
      </c>
    </row>
    <row r="20929" spans="1:6" x14ac:dyDescent="0.25">
      <c r="A20929" s="1" t="str">
        <f>"41169"</f>
        <v>41169</v>
      </c>
      <c r="B20929" s="1" t="str">
        <f>"21089"</f>
        <v>21089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25">
      <c r="A20930" s="1" t="str">
        <f>"41171"</f>
        <v>41171</v>
      </c>
      <c r="B20930" s="1" t="str">
        <f>"21175"</f>
        <v>21175</v>
      </c>
      <c r="C20930" s="2">
        <v>5.8105752469494402E-4</v>
      </c>
      <c r="D20930" s="2">
        <v>0</v>
      </c>
      <c r="E20930" s="2">
        <v>0</v>
      </c>
      <c r="F20930" s="2">
        <v>5.35045478865703E-4</v>
      </c>
    </row>
    <row r="20931" spans="1:6" x14ac:dyDescent="0.25">
      <c r="A20931" s="1" t="str">
        <f>"41171"</f>
        <v>41171</v>
      </c>
      <c r="B20931" s="1" t="str">
        <f>"21063"</f>
        <v>21063</v>
      </c>
      <c r="C20931" s="2">
        <v>0.99941894247530505</v>
      </c>
      <c r="D20931" s="2">
        <v>1</v>
      </c>
      <c r="E20931" s="2">
        <v>1</v>
      </c>
      <c r="F20931" s="2">
        <v>0.99946495452113404</v>
      </c>
    </row>
    <row r="20932" spans="1:6" x14ac:dyDescent="0.25">
      <c r="A20932" s="1" t="str">
        <f>"41214"</f>
        <v>41214</v>
      </c>
      <c r="B20932" s="1" t="str">
        <f>"21159"</f>
        <v>21159</v>
      </c>
      <c r="C20932" s="2">
        <v>1</v>
      </c>
      <c r="D20932" s="2">
        <v>1</v>
      </c>
      <c r="E20932" s="2">
        <v>1</v>
      </c>
      <c r="F20932" s="2">
        <v>1</v>
      </c>
    </row>
    <row r="20933" spans="1:6" x14ac:dyDescent="0.25">
      <c r="A20933" s="1" t="str">
        <f>"41204"</f>
        <v>41204</v>
      </c>
      <c r="B20933" s="1" t="str">
        <f>"21115"</f>
        <v>21115</v>
      </c>
      <c r="C20933" s="2">
        <v>1</v>
      </c>
      <c r="D20933" s="2">
        <v>1</v>
      </c>
      <c r="E20933" s="2">
        <v>1</v>
      </c>
      <c r="F20933" s="2">
        <v>1</v>
      </c>
    </row>
    <row r="20934" spans="1:6" x14ac:dyDescent="0.25">
      <c r="A20934" s="1" t="str">
        <f>"41062"</f>
        <v>41062</v>
      </c>
      <c r="B20934" s="1" t="str">
        <f>"21161"</f>
        <v>21161</v>
      </c>
      <c r="C20934" s="2">
        <v>0</v>
      </c>
      <c r="D20934" s="2">
        <v>0</v>
      </c>
      <c r="E20934" s="2">
        <v>1</v>
      </c>
      <c r="F20934" s="2">
        <v>1</v>
      </c>
    </row>
    <row r="20935" spans="1:6" x14ac:dyDescent="0.25">
      <c r="A20935" s="1" t="str">
        <f>"41722"</f>
        <v>41722</v>
      </c>
      <c r="B20935" s="1" t="str">
        <f>"21193"</f>
        <v>21193</v>
      </c>
      <c r="C20935" s="2">
        <v>0.63720930232558104</v>
      </c>
      <c r="D20935" s="2">
        <v>0</v>
      </c>
      <c r="E20935" s="2">
        <v>0.5</v>
      </c>
      <c r="F20935" s="2">
        <v>0.63287250384024496</v>
      </c>
    </row>
    <row r="20936" spans="1:6" x14ac:dyDescent="0.25">
      <c r="A20936" s="1" t="str">
        <f>"41722"</f>
        <v>41722</v>
      </c>
      <c r="B20936" s="1" t="str">
        <f>"21119"</f>
        <v>21119</v>
      </c>
      <c r="C20936" s="2">
        <v>0.36279069767441802</v>
      </c>
      <c r="D20936" s="2">
        <v>1</v>
      </c>
      <c r="E20936" s="2">
        <v>0.5</v>
      </c>
      <c r="F20936" s="2">
        <v>0.36712749615975399</v>
      </c>
    </row>
    <row r="20937" spans="1:6" x14ac:dyDescent="0.25">
      <c r="A20937" s="1" t="str">
        <f>"41503"</f>
        <v>41503</v>
      </c>
      <c r="B20937" s="1" t="str">
        <f>"21195"</f>
        <v>21195</v>
      </c>
      <c r="C20937" s="2">
        <v>1</v>
      </c>
      <c r="D20937" s="2">
        <v>1</v>
      </c>
      <c r="E20937" s="2">
        <v>1</v>
      </c>
      <c r="F20937" s="2">
        <v>1</v>
      </c>
    </row>
    <row r="20938" spans="1:6" x14ac:dyDescent="0.25">
      <c r="A20938" s="1" t="str">
        <f>"41512"</f>
        <v>41512</v>
      </c>
      <c r="B20938" s="1" t="str">
        <f>"21195"</f>
        <v>21195</v>
      </c>
      <c r="C20938" s="2">
        <v>1</v>
      </c>
      <c r="D20938" s="2">
        <v>1</v>
      </c>
      <c r="E20938" s="2">
        <v>1</v>
      </c>
      <c r="F20938" s="2">
        <v>1</v>
      </c>
    </row>
    <row r="20939" spans="1:6" x14ac:dyDescent="0.25">
      <c r="A20939" s="1" t="str">
        <f>"41555"</f>
        <v>41555</v>
      </c>
      <c r="B20939" s="1" t="str">
        <f>"21195"</f>
        <v>21195</v>
      </c>
      <c r="C20939" s="2">
        <v>1</v>
      </c>
      <c r="D20939" s="2">
        <v>1</v>
      </c>
      <c r="E20939" s="2">
        <v>1</v>
      </c>
      <c r="F20939" s="2">
        <v>1</v>
      </c>
    </row>
    <row r="20940" spans="1:6" x14ac:dyDescent="0.25">
      <c r="A20940" s="1" t="str">
        <f>"41572"</f>
        <v>41572</v>
      </c>
      <c r="B20940" s="1" t="str">
        <f>"21195"</f>
        <v>21195</v>
      </c>
      <c r="C20940" s="2">
        <v>1</v>
      </c>
      <c r="D20940" s="2">
        <v>1</v>
      </c>
      <c r="E20940" s="2">
        <v>1</v>
      </c>
      <c r="F20940" s="2">
        <v>1</v>
      </c>
    </row>
    <row r="20941" spans="1:6" x14ac:dyDescent="0.25">
      <c r="A20941" s="1" t="str">
        <f>"41622"</f>
        <v>41622</v>
      </c>
      <c r="B20941" s="1" t="str">
        <f>"21071"</f>
        <v>21071</v>
      </c>
      <c r="C20941" s="2">
        <v>1</v>
      </c>
      <c r="D20941" s="2">
        <v>1</v>
      </c>
      <c r="E20941" s="2">
        <v>1</v>
      </c>
      <c r="F20941" s="2">
        <v>1</v>
      </c>
    </row>
    <row r="20942" spans="1:6" x14ac:dyDescent="0.25">
      <c r="A20942" s="1" t="str">
        <f>"41645"</f>
        <v>41645</v>
      </c>
      <c r="B20942" s="1" t="str">
        <f>"21071"</f>
        <v>21071</v>
      </c>
      <c r="C20942" s="2">
        <v>1</v>
      </c>
      <c r="D20942" s="2">
        <v>1</v>
      </c>
      <c r="E20942" s="2">
        <v>1</v>
      </c>
      <c r="F20942" s="2">
        <v>1</v>
      </c>
    </row>
    <row r="20943" spans="1:6" x14ac:dyDescent="0.25">
      <c r="A20943" s="1" t="str">
        <f>"41719"</f>
        <v>41719</v>
      </c>
      <c r="B20943" s="1" t="str">
        <f>"21193"</f>
        <v>21193</v>
      </c>
      <c r="C20943" s="2">
        <v>1</v>
      </c>
      <c r="D20943" s="2">
        <v>1</v>
      </c>
      <c r="E20943" s="2">
        <v>1</v>
      </c>
      <c r="F20943" s="2">
        <v>1</v>
      </c>
    </row>
    <row r="20944" spans="1:6" x14ac:dyDescent="0.25">
      <c r="A20944" s="1" t="str">
        <f>"41558"</f>
        <v>41558</v>
      </c>
      <c r="B20944" s="1" t="str">
        <f>"21195"</f>
        <v>21195</v>
      </c>
      <c r="C20944" s="2">
        <v>1</v>
      </c>
      <c r="D20944" s="2">
        <v>1</v>
      </c>
      <c r="E20944" s="2">
        <v>1</v>
      </c>
      <c r="F20944" s="2">
        <v>1</v>
      </c>
    </row>
    <row r="20945" spans="1:6" x14ac:dyDescent="0.25">
      <c r="A20945" s="1" t="str">
        <f>"41667"</f>
        <v>41667</v>
      </c>
      <c r="B20945" s="1" t="str">
        <f>"21071"</f>
        <v>21071</v>
      </c>
      <c r="C20945" s="2">
        <v>1</v>
      </c>
      <c r="D20945" s="2">
        <v>0</v>
      </c>
      <c r="E20945" s="2">
        <v>1</v>
      </c>
      <c r="F20945" s="2">
        <v>1</v>
      </c>
    </row>
    <row r="20946" spans="1:6" x14ac:dyDescent="0.25">
      <c r="A20946" s="1" t="str">
        <f>"41524"</f>
        <v>41524</v>
      </c>
      <c r="B20946" s="1" t="str">
        <f>"21195"</f>
        <v>21195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25">
      <c r="A20947" s="1" t="str">
        <f>"41549"</f>
        <v>41549</v>
      </c>
      <c r="B20947" s="1" t="str">
        <f>"21195"</f>
        <v>21195</v>
      </c>
      <c r="C20947" s="2">
        <v>0</v>
      </c>
      <c r="D20947" s="2">
        <v>0</v>
      </c>
      <c r="E20947" s="2">
        <v>1</v>
      </c>
      <c r="F20947" s="2">
        <v>1</v>
      </c>
    </row>
    <row r="20948" spans="1:6" x14ac:dyDescent="0.25">
      <c r="A20948" s="1" t="str">
        <f>"41712"</f>
        <v>41712</v>
      </c>
      <c r="B20948" s="1" t="str">
        <f>"21193"</f>
        <v>21193</v>
      </c>
      <c r="C20948" s="2">
        <v>1</v>
      </c>
      <c r="D20948" s="2">
        <v>1</v>
      </c>
      <c r="E20948" s="2">
        <v>1</v>
      </c>
      <c r="F20948" s="2">
        <v>1</v>
      </c>
    </row>
    <row r="20949" spans="1:6" x14ac:dyDescent="0.25">
      <c r="A20949" s="1" t="str">
        <f>"41663"</f>
        <v>41663</v>
      </c>
      <c r="B20949" s="1" t="str">
        <f>"21071"</f>
        <v>21071</v>
      </c>
      <c r="C20949" s="2">
        <v>1</v>
      </c>
      <c r="D20949" s="2">
        <v>0</v>
      </c>
      <c r="E20949" s="2">
        <v>1</v>
      </c>
      <c r="F20949" s="2">
        <v>1</v>
      </c>
    </row>
    <row r="20950" spans="1:6" x14ac:dyDescent="0.25">
      <c r="A20950" s="1" t="str">
        <f>"41520"</f>
        <v>41520</v>
      </c>
      <c r="B20950" s="1" t="str">
        <f>"21195"</f>
        <v>21195</v>
      </c>
      <c r="C20950" s="2">
        <v>0</v>
      </c>
      <c r="D20950" s="2">
        <v>1</v>
      </c>
      <c r="E20950" s="2">
        <v>1</v>
      </c>
      <c r="F20950" s="2">
        <v>1</v>
      </c>
    </row>
    <row r="20951" spans="1:6" x14ac:dyDescent="0.25">
      <c r="A20951" s="1" t="str">
        <f>"41360"</f>
        <v>41360</v>
      </c>
      <c r="B20951" s="1" t="str">
        <f>"21197"</f>
        <v>21197</v>
      </c>
      <c r="C20951" s="2">
        <v>7.3239436619718296E-2</v>
      </c>
      <c r="D20951" s="2">
        <v>0</v>
      </c>
      <c r="E20951" s="2">
        <v>8.3333333333333301E-2</v>
      </c>
      <c r="F20951" s="2">
        <v>7.35694822888283E-2</v>
      </c>
    </row>
    <row r="20952" spans="1:6" x14ac:dyDescent="0.25">
      <c r="A20952" s="1" t="str">
        <f>"41360"</f>
        <v>41360</v>
      </c>
      <c r="B20952" s="1" t="str">
        <f>"21237"</f>
        <v>21237</v>
      </c>
      <c r="C20952" s="2">
        <v>0.92676056338028101</v>
      </c>
      <c r="D20952" s="2">
        <v>0</v>
      </c>
      <c r="E20952" s="2">
        <v>0.91666666666666596</v>
      </c>
      <c r="F20952" s="2">
        <v>0.92643051771117102</v>
      </c>
    </row>
    <row r="20953" spans="1:6" x14ac:dyDescent="0.25">
      <c r="A20953" s="1" t="str">
        <f>"41425"</f>
        <v>41425</v>
      </c>
      <c r="B20953" s="1" t="str">
        <f>"21175"</f>
        <v>21175</v>
      </c>
      <c r="C20953" s="2">
        <v>1</v>
      </c>
      <c r="D20953" s="2">
        <v>1</v>
      </c>
      <c r="E20953" s="2">
        <v>1</v>
      </c>
      <c r="F20953" s="2">
        <v>1</v>
      </c>
    </row>
    <row r="20954" spans="1:6" x14ac:dyDescent="0.25">
      <c r="A20954" s="1" t="str">
        <f>"41265"</f>
        <v>41265</v>
      </c>
      <c r="B20954" s="1" t="str">
        <f>"21115"</f>
        <v>21115</v>
      </c>
      <c r="C20954" s="2">
        <v>0.98648648648648596</v>
      </c>
      <c r="D20954" s="2">
        <v>0.5</v>
      </c>
      <c r="E20954" s="2">
        <v>1</v>
      </c>
      <c r="F20954" s="2">
        <v>0.98531375166889101</v>
      </c>
    </row>
    <row r="20955" spans="1:6" x14ac:dyDescent="0.25">
      <c r="A20955" s="1" t="str">
        <f>"41265"</f>
        <v>41265</v>
      </c>
      <c r="B20955" s="1" t="str">
        <f>"21071"</f>
        <v>21071</v>
      </c>
      <c r="C20955" s="2">
        <v>1.35135135135135E-2</v>
      </c>
      <c r="D20955" s="2">
        <v>0.5</v>
      </c>
      <c r="E20955" s="2">
        <v>0</v>
      </c>
      <c r="F20955" s="2">
        <v>1.46862483311081E-2</v>
      </c>
    </row>
    <row r="20956" spans="1:6" x14ac:dyDescent="0.25">
      <c r="A20956" s="1" t="str">
        <f>"41317"</f>
        <v>41317</v>
      </c>
      <c r="B20956" s="1" t="str">
        <f>"21025"</f>
        <v>21025</v>
      </c>
      <c r="C20956" s="2">
        <v>1</v>
      </c>
      <c r="D20956" s="2">
        <v>1</v>
      </c>
      <c r="E20956" s="2">
        <v>1</v>
      </c>
      <c r="F20956" s="2">
        <v>1</v>
      </c>
    </row>
    <row r="20957" spans="1:6" x14ac:dyDescent="0.25">
      <c r="A20957" s="1" t="str">
        <f>"41751"</f>
        <v>41751</v>
      </c>
      <c r="B20957" s="1" t="str">
        <f>"21193"</f>
        <v>21193</v>
      </c>
      <c r="C20957" s="2">
        <v>1</v>
      </c>
      <c r="D20957" s="2">
        <v>0</v>
      </c>
      <c r="E20957" s="2">
        <v>1</v>
      </c>
      <c r="F20957" s="2">
        <v>1</v>
      </c>
    </row>
    <row r="20958" spans="1:6" x14ac:dyDescent="0.25">
      <c r="A20958" s="1" t="str">
        <f>"41773"</f>
        <v>41773</v>
      </c>
      <c r="B20958" s="1" t="str">
        <f>"21193"</f>
        <v>21193</v>
      </c>
      <c r="C20958" s="2">
        <v>0.56430446194225703</v>
      </c>
      <c r="D20958" s="2">
        <v>0.5</v>
      </c>
      <c r="E20958" s="2">
        <v>0.64285714285714202</v>
      </c>
      <c r="F20958" s="2">
        <v>0.56675062972292101</v>
      </c>
    </row>
    <row r="20959" spans="1:6" x14ac:dyDescent="0.25">
      <c r="A20959" s="1" t="str">
        <f>"41773"</f>
        <v>41773</v>
      </c>
      <c r="B20959" s="1" t="str">
        <f>"21119"</f>
        <v>21119</v>
      </c>
      <c r="C20959" s="2">
        <v>0.43569553805774203</v>
      </c>
      <c r="D20959" s="2">
        <v>0.5</v>
      </c>
      <c r="E20959" s="2">
        <v>0.35714285714285698</v>
      </c>
      <c r="F20959" s="2">
        <v>0.43324937027707799</v>
      </c>
    </row>
    <row r="20960" spans="1:6" x14ac:dyDescent="0.25">
      <c r="A20960" s="1" t="str">
        <f>"41776"</f>
        <v>41776</v>
      </c>
      <c r="B20960" s="1" t="str">
        <f>"21131"</f>
        <v>21131</v>
      </c>
      <c r="C20960" s="2">
        <v>1</v>
      </c>
      <c r="D20960" s="2">
        <v>1</v>
      </c>
      <c r="E20960" s="2">
        <v>1</v>
      </c>
      <c r="F20960" s="2">
        <v>1</v>
      </c>
    </row>
    <row r="20961" spans="1:6" x14ac:dyDescent="0.25">
      <c r="A20961" s="1" t="str">
        <f>"41821"</f>
        <v>41821</v>
      </c>
      <c r="B20961" s="1" t="str">
        <f>"21133"</f>
        <v>21133</v>
      </c>
      <c r="C20961" s="2">
        <v>1</v>
      </c>
      <c r="D20961" s="2">
        <v>1</v>
      </c>
      <c r="E20961" s="2">
        <v>1</v>
      </c>
      <c r="F20961" s="2">
        <v>1</v>
      </c>
    </row>
    <row r="20962" spans="1:6" x14ac:dyDescent="0.25">
      <c r="A20962" s="1" t="str">
        <f>"41838"</f>
        <v>41838</v>
      </c>
      <c r="B20962" s="1" t="str">
        <f>"21133"</f>
        <v>21133</v>
      </c>
      <c r="C20962" s="2">
        <v>1</v>
      </c>
      <c r="D20962" s="2">
        <v>0</v>
      </c>
      <c r="E20962" s="2">
        <v>1</v>
      </c>
      <c r="F20962" s="2">
        <v>1</v>
      </c>
    </row>
    <row r="20963" spans="1:6" x14ac:dyDescent="0.25">
      <c r="A20963" s="1" t="str">
        <f>"41828"</f>
        <v>41828</v>
      </c>
      <c r="B20963" s="1" t="str">
        <f>"21119"</f>
        <v>21119</v>
      </c>
      <c r="C20963" s="2">
        <v>1</v>
      </c>
      <c r="D20963" s="2">
        <v>1</v>
      </c>
      <c r="E20963" s="2">
        <v>1</v>
      </c>
      <c r="F20963" s="2">
        <v>1</v>
      </c>
    </row>
    <row r="20964" spans="1:6" x14ac:dyDescent="0.25">
      <c r="A20964" s="1" t="str">
        <f>"41743"</f>
        <v>41743</v>
      </c>
      <c r="B20964" s="1" t="str">
        <f>"21119"</f>
        <v>21119</v>
      </c>
      <c r="C20964" s="2">
        <v>1</v>
      </c>
      <c r="D20964" s="2">
        <v>0</v>
      </c>
      <c r="E20964" s="2">
        <v>1</v>
      </c>
      <c r="F20964" s="2">
        <v>1</v>
      </c>
    </row>
    <row r="20965" spans="1:6" x14ac:dyDescent="0.25">
      <c r="A20965" s="1" t="str">
        <f>"41725"</f>
        <v>41725</v>
      </c>
      <c r="B20965" s="1" t="str">
        <f>"21119"</f>
        <v>21119</v>
      </c>
      <c r="C20965" s="2">
        <v>1</v>
      </c>
      <c r="D20965" s="2">
        <v>0</v>
      </c>
      <c r="E20965" s="2">
        <v>1</v>
      </c>
      <c r="F20965" s="2">
        <v>1</v>
      </c>
    </row>
    <row r="20966" spans="1:6" x14ac:dyDescent="0.25">
      <c r="A20966" s="1" t="str">
        <f>"41083"</f>
        <v>41083</v>
      </c>
      <c r="B20966" s="1" t="str">
        <f>"21077"</f>
        <v>21077</v>
      </c>
      <c r="C20966" s="2">
        <v>0.41806020066889599</v>
      </c>
      <c r="D20966" s="2">
        <v>0.53333333333333299</v>
      </c>
      <c r="E20966" s="2">
        <v>0.33333333333333298</v>
      </c>
      <c r="F20966" s="2">
        <v>0.42003231017770498</v>
      </c>
    </row>
    <row r="20967" spans="1:6" x14ac:dyDescent="0.25">
      <c r="A20967" s="1" t="str">
        <f>"41083"</f>
        <v>41083</v>
      </c>
      <c r="B20967" s="1" t="str">
        <f>"21187"</f>
        <v>21187</v>
      </c>
      <c r="C20967" s="2">
        <v>5.5183946488294298E-2</v>
      </c>
      <c r="D20967" s="2">
        <v>0</v>
      </c>
      <c r="E20967" s="2">
        <v>0</v>
      </c>
      <c r="F20967" s="2">
        <v>5.3311793214862603E-2</v>
      </c>
    </row>
    <row r="20968" spans="1:6" x14ac:dyDescent="0.25">
      <c r="A20968" s="1" t="str">
        <f>"41083"</f>
        <v>41083</v>
      </c>
      <c r="B20968" s="1" t="str">
        <f>"21041"</f>
        <v>21041</v>
      </c>
      <c r="C20968" s="2">
        <v>0.52675585284280901</v>
      </c>
      <c r="D20968" s="2">
        <v>0.46666666666666601</v>
      </c>
      <c r="E20968" s="2">
        <v>0.66666666666666596</v>
      </c>
      <c r="F20968" s="2">
        <v>0.52665589660743095</v>
      </c>
    </row>
    <row r="20969" spans="1:6" x14ac:dyDescent="0.25">
      <c r="A20969" s="1" t="str">
        <f>"41139"</f>
        <v>41139</v>
      </c>
      <c r="B20969" s="1" t="str">
        <f>"21089"</f>
        <v>21089</v>
      </c>
      <c r="C20969" s="2">
        <v>1</v>
      </c>
      <c r="D20969" s="2">
        <v>1</v>
      </c>
      <c r="E20969" s="2">
        <v>1</v>
      </c>
      <c r="F20969" s="2">
        <v>1</v>
      </c>
    </row>
    <row r="20970" spans="1:6" x14ac:dyDescent="0.25">
      <c r="A20970" s="1" t="str">
        <f>"41149"</f>
        <v>41149</v>
      </c>
      <c r="B20970" s="1" t="str">
        <f>"21063"</f>
        <v>21063</v>
      </c>
      <c r="C20970" s="2">
        <v>1</v>
      </c>
      <c r="D20970" s="2">
        <v>1</v>
      </c>
      <c r="E20970" s="2">
        <v>1</v>
      </c>
      <c r="F20970" s="2">
        <v>1</v>
      </c>
    </row>
    <row r="20971" spans="1:6" x14ac:dyDescent="0.25">
      <c r="A20971" s="1" t="str">
        <f>"42045"</f>
        <v>42045</v>
      </c>
      <c r="B20971" s="1" t="str">
        <f>"21143"</f>
        <v>21143</v>
      </c>
      <c r="C20971" s="2">
        <v>0</v>
      </c>
      <c r="D20971" s="2">
        <v>1.03092783505154E-2</v>
      </c>
      <c r="E20971" s="2">
        <v>0</v>
      </c>
      <c r="F20971" s="2">
        <v>7.1174377224199196E-4</v>
      </c>
    </row>
    <row r="20972" spans="1:6" x14ac:dyDescent="0.25">
      <c r="A20972" s="1" t="str">
        <f>"42045"</f>
        <v>42045</v>
      </c>
      <c r="B20972" s="1" t="str">
        <f>"21139"</f>
        <v>21139</v>
      </c>
      <c r="C20972" s="2">
        <v>1</v>
      </c>
      <c r="D20972" s="2">
        <v>0.98969072164948402</v>
      </c>
      <c r="E20972" s="2">
        <v>1</v>
      </c>
      <c r="F20972" s="2">
        <v>0.99928825622775797</v>
      </c>
    </row>
    <row r="20973" spans="1:6" x14ac:dyDescent="0.25">
      <c r="A20973" s="1" t="str">
        <f>"42037"</f>
        <v>42037</v>
      </c>
      <c r="B20973" s="1" t="str">
        <f>"21055"</f>
        <v>21055</v>
      </c>
      <c r="C20973" s="2">
        <v>0</v>
      </c>
      <c r="D20973" s="2">
        <v>0</v>
      </c>
      <c r="E20973" s="2">
        <v>1</v>
      </c>
      <c r="F20973" s="2">
        <v>1</v>
      </c>
    </row>
    <row r="20974" spans="1:6" x14ac:dyDescent="0.25">
      <c r="A20974" s="1" t="str">
        <f>"42232"</f>
        <v>42232</v>
      </c>
      <c r="B20974" s="1" t="str">
        <f>"21047"</f>
        <v>21047</v>
      </c>
      <c r="C20974" s="2">
        <v>0.72928176795580102</v>
      </c>
      <c r="D20974" s="2">
        <v>0.875</v>
      </c>
      <c r="E20974" s="2">
        <v>0.33333333333333298</v>
      </c>
      <c r="F20974" s="2">
        <v>0.72922252010723798</v>
      </c>
    </row>
    <row r="20975" spans="1:6" x14ac:dyDescent="0.25">
      <c r="A20975" s="1" t="str">
        <f>"42232"</f>
        <v>42232</v>
      </c>
      <c r="B20975" s="1" t="str">
        <f>"21221"</f>
        <v>21221</v>
      </c>
      <c r="C20975" s="2">
        <v>0.27071823204419798</v>
      </c>
      <c r="D20975" s="2">
        <v>0.125</v>
      </c>
      <c r="E20975" s="2">
        <v>0.66666666666666596</v>
      </c>
      <c r="F20975" s="2">
        <v>0.27077747989276102</v>
      </c>
    </row>
    <row r="20976" spans="1:6" x14ac:dyDescent="0.25">
      <c r="A20976" s="1" t="str">
        <f>"42221"</f>
        <v>42221</v>
      </c>
      <c r="B20976" s="1" t="str">
        <f>"21219"</f>
        <v>21219</v>
      </c>
      <c r="C20976" s="2">
        <v>0</v>
      </c>
      <c r="D20976" s="2">
        <v>0</v>
      </c>
      <c r="E20976" s="2">
        <v>1</v>
      </c>
      <c r="F20976" s="2">
        <v>1</v>
      </c>
    </row>
    <row r="20977" spans="1:6" x14ac:dyDescent="0.25">
      <c r="A20977" s="1" t="str">
        <f>"42064"</f>
        <v>42064</v>
      </c>
      <c r="B20977" s="1" t="str">
        <f>"21055"</f>
        <v>21055</v>
      </c>
      <c r="C20977" s="2">
        <v>0.99129804205946304</v>
      </c>
      <c r="D20977" s="2">
        <v>0.99692307692307602</v>
      </c>
      <c r="E20977" s="2">
        <v>0.98913043478260798</v>
      </c>
      <c r="F20977" s="2">
        <v>0.99165568730786102</v>
      </c>
    </row>
    <row r="20978" spans="1:6" x14ac:dyDescent="0.25">
      <c r="A20978" s="1" t="str">
        <f>"42064"</f>
        <v>42064</v>
      </c>
      <c r="B20978" s="1" t="str">
        <f>"21033"</f>
        <v>21033</v>
      </c>
      <c r="C20978" s="2">
        <v>7.4933526710176399E-3</v>
      </c>
      <c r="D20978" s="2">
        <v>0</v>
      </c>
      <c r="E20978" s="2">
        <v>0</v>
      </c>
      <c r="F20978" s="2">
        <v>6.8072024593763703E-3</v>
      </c>
    </row>
    <row r="20979" spans="1:6" x14ac:dyDescent="0.25">
      <c r="A20979" s="1" t="str">
        <f>"42064"</f>
        <v>42064</v>
      </c>
      <c r="B20979" s="1" t="str">
        <f>"21139"</f>
        <v>21139</v>
      </c>
      <c r="C20979" s="2">
        <v>1.20860526951897E-3</v>
      </c>
      <c r="D20979" s="2">
        <v>3.07692307692307E-3</v>
      </c>
      <c r="E20979" s="2">
        <v>1.0869565217391301E-2</v>
      </c>
      <c r="F20979" s="2">
        <v>1.5371102327624E-3</v>
      </c>
    </row>
    <row r="20980" spans="1:6" x14ac:dyDescent="0.25">
      <c r="A20980" s="1" t="str">
        <f>"42330"</f>
        <v>42330</v>
      </c>
      <c r="B20980" s="1" t="str">
        <f>"21149"</f>
        <v>21149</v>
      </c>
      <c r="C20980" s="2">
        <v>7.8449469312413395E-3</v>
      </c>
      <c r="D20980" s="2">
        <v>2.5445292620865098E-3</v>
      </c>
      <c r="E20980" s="2">
        <v>0</v>
      </c>
      <c r="F20980" s="2">
        <v>7.2418787502586297E-3</v>
      </c>
    </row>
    <row r="20981" spans="1:6" x14ac:dyDescent="0.25">
      <c r="A20981" s="1" t="str">
        <f>"42330"</f>
        <v>42330</v>
      </c>
      <c r="B20981" s="1" t="str">
        <f>"21177"</f>
        <v>21177</v>
      </c>
      <c r="C20981" s="2">
        <v>0.99215505306875795</v>
      </c>
      <c r="D20981" s="2">
        <v>0.99745547073791296</v>
      </c>
      <c r="E20981" s="2">
        <v>1</v>
      </c>
      <c r="F20981" s="2">
        <v>0.99275812124974105</v>
      </c>
    </row>
    <row r="20982" spans="1:6" x14ac:dyDescent="0.25">
      <c r="A20982" s="1" t="str">
        <f>"42333"</f>
        <v>42333</v>
      </c>
      <c r="B20982" s="1" t="str">
        <f>"21031"</f>
        <v>21031</v>
      </c>
      <c r="C20982" s="2">
        <v>8.2242990654205594E-2</v>
      </c>
      <c r="D20982" s="2">
        <v>0.4</v>
      </c>
      <c r="E20982" s="2">
        <v>0.33333333333333298</v>
      </c>
      <c r="F20982" s="2">
        <v>9.3525179856115095E-2</v>
      </c>
    </row>
    <row r="20983" spans="1:6" x14ac:dyDescent="0.25">
      <c r="A20983" s="1" t="str">
        <f>"42333"</f>
        <v>42333</v>
      </c>
      <c r="B20983" s="1" t="str">
        <f>"21183"</f>
        <v>21183</v>
      </c>
      <c r="C20983" s="2">
        <v>0.91775700934579396</v>
      </c>
      <c r="D20983" s="2">
        <v>0.6</v>
      </c>
      <c r="E20983" s="2">
        <v>0.66666666666666596</v>
      </c>
      <c r="F20983" s="2">
        <v>0.90647482014388403</v>
      </c>
    </row>
    <row r="20984" spans="1:6" x14ac:dyDescent="0.25">
      <c r="A20984" s="1" t="str">
        <f>"42343"</f>
        <v>42343</v>
      </c>
      <c r="B20984" s="1" t="str">
        <f>"21183"</f>
        <v>21183</v>
      </c>
      <c r="C20984" s="2">
        <v>0.86577868852458995</v>
      </c>
      <c r="D20984" s="2">
        <v>0.9</v>
      </c>
      <c r="E20984" s="2">
        <v>1</v>
      </c>
      <c r="F20984" s="2">
        <v>0.86699999999999999</v>
      </c>
    </row>
    <row r="20985" spans="1:6" x14ac:dyDescent="0.25">
      <c r="A20985" s="1" t="str">
        <f>"42343"</f>
        <v>42343</v>
      </c>
      <c r="B20985" s="1" t="str">
        <f>"21091"</f>
        <v>21091</v>
      </c>
      <c r="C20985" s="2">
        <v>0.13114754098360601</v>
      </c>
      <c r="D20985" s="2">
        <v>0.1</v>
      </c>
      <c r="E20985" s="2">
        <v>0</v>
      </c>
      <c r="F20985" s="2">
        <v>0.13</v>
      </c>
    </row>
    <row r="20986" spans="1:6" x14ac:dyDescent="0.25">
      <c r="A20986" s="1" t="str">
        <f>"42343"</f>
        <v>42343</v>
      </c>
      <c r="B20986" s="1" t="str">
        <f>"21027"</f>
        <v>21027</v>
      </c>
      <c r="C20986" s="2">
        <v>3.07377049180327E-3</v>
      </c>
      <c r="D20986" s="2">
        <v>0</v>
      </c>
      <c r="E20986" s="2">
        <v>0</v>
      </c>
      <c r="F20986" s="2">
        <v>3.0000000000000001E-3</v>
      </c>
    </row>
    <row r="20987" spans="1:6" x14ac:dyDescent="0.25">
      <c r="A20987" s="1" t="str">
        <f>"42338"</f>
        <v>42338</v>
      </c>
      <c r="B20987" s="1" t="str">
        <f>"21183"</f>
        <v>21183</v>
      </c>
      <c r="C20987" s="2">
        <v>1</v>
      </c>
      <c r="D20987" s="2">
        <v>1</v>
      </c>
      <c r="E20987" s="2">
        <v>1</v>
      </c>
      <c r="F20987" s="2">
        <v>1</v>
      </c>
    </row>
    <row r="20988" spans="1:6" x14ac:dyDescent="0.25">
      <c r="A20988" s="1" t="str">
        <f>"42256"</f>
        <v>42256</v>
      </c>
      <c r="B20988" s="1" t="str">
        <f>"21219"</f>
        <v>21219</v>
      </c>
      <c r="C20988" s="2">
        <v>8.8852459016393395E-2</v>
      </c>
      <c r="D20988" s="2">
        <v>1.6129032258064498E-2</v>
      </c>
      <c r="E20988" s="2">
        <v>0</v>
      </c>
      <c r="F20988" s="2">
        <v>8.7095741274415606E-2</v>
      </c>
    </row>
    <row r="20989" spans="1:6" x14ac:dyDescent="0.25">
      <c r="A20989" s="1" t="str">
        <f>"42256"</f>
        <v>42256</v>
      </c>
      <c r="B20989" s="1" t="str">
        <f>"21177"</f>
        <v>21177</v>
      </c>
      <c r="C20989" s="2">
        <v>1.73770491803278E-2</v>
      </c>
      <c r="D20989" s="2">
        <v>0</v>
      </c>
      <c r="E20989" s="2">
        <v>0</v>
      </c>
      <c r="F20989" s="2">
        <v>1.6970861351264799E-2</v>
      </c>
    </row>
    <row r="20990" spans="1:6" x14ac:dyDescent="0.25">
      <c r="A20990" s="1" t="str">
        <f>"42256"</f>
        <v>42256</v>
      </c>
      <c r="B20990" s="1" t="str">
        <f>"21141"</f>
        <v>21141</v>
      </c>
      <c r="C20990" s="2">
        <v>0.69901639344262201</v>
      </c>
      <c r="D20990" s="2">
        <v>0.88709677419354804</v>
      </c>
      <c r="E20990" s="2">
        <v>1</v>
      </c>
      <c r="F20990" s="2">
        <v>0.70381043868075499</v>
      </c>
    </row>
    <row r="20991" spans="1:6" x14ac:dyDescent="0.25">
      <c r="A20991" s="1" t="str">
        <f>"42256"</f>
        <v>42256</v>
      </c>
      <c r="B20991" s="1" t="str">
        <f>"21031"</f>
        <v>21031</v>
      </c>
      <c r="C20991" s="2">
        <v>0.19475409836065499</v>
      </c>
      <c r="D20991" s="2">
        <v>9.6774193548386997E-2</v>
      </c>
      <c r="E20991" s="2">
        <v>0</v>
      </c>
      <c r="F20991" s="2">
        <v>0.192122958693563</v>
      </c>
    </row>
    <row r="20992" spans="1:6" x14ac:dyDescent="0.25">
      <c r="A20992" s="1" t="str">
        <f>"42273"</f>
        <v>42273</v>
      </c>
      <c r="B20992" s="1" t="str">
        <f>"21031"</f>
        <v>21031</v>
      </c>
      <c r="C20992" s="2">
        <v>1</v>
      </c>
      <c r="D20992" s="2">
        <v>1</v>
      </c>
      <c r="E20992" s="2">
        <v>1</v>
      </c>
      <c r="F20992" s="2">
        <v>1</v>
      </c>
    </row>
    <row r="20993" spans="1:6" x14ac:dyDescent="0.25">
      <c r="A20993" s="1" t="str">
        <f>"42276"</f>
        <v>42276</v>
      </c>
      <c r="B20993" s="1" t="str">
        <f>"21219"</f>
        <v>21219</v>
      </c>
      <c r="C20993" s="2">
        <v>9.4010206822454998E-4</v>
      </c>
      <c r="D20993" s="2">
        <v>1.11982082866741E-3</v>
      </c>
      <c r="E20993" s="2">
        <v>0</v>
      </c>
      <c r="F20993" s="2">
        <v>9.4506792675723504E-4</v>
      </c>
    </row>
    <row r="20994" spans="1:6" x14ac:dyDescent="0.25">
      <c r="A20994" s="1" t="str">
        <f>"42276"</f>
        <v>42276</v>
      </c>
      <c r="B20994" s="1" t="str">
        <f>"21031"</f>
        <v>21031</v>
      </c>
      <c r="C20994" s="2">
        <v>1.8802041364491E-3</v>
      </c>
      <c r="D20994" s="2">
        <v>0</v>
      </c>
      <c r="E20994" s="2">
        <v>0</v>
      </c>
      <c r="F20994" s="2">
        <v>1.65386887182516E-3</v>
      </c>
    </row>
    <row r="20995" spans="1:6" x14ac:dyDescent="0.25">
      <c r="A20995" s="1" t="str">
        <f>"42276"</f>
        <v>42276</v>
      </c>
      <c r="B20995" s="1" t="str">
        <f>"21213"</f>
        <v>21213</v>
      </c>
      <c r="C20995" s="2">
        <v>5.3720118184259996E-4</v>
      </c>
      <c r="D20995" s="2">
        <v>1.11982082866741E-3</v>
      </c>
      <c r="E20995" s="2">
        <v>0</v>
      </c>
      <c r="F20995" s="2">
        <v>5.9066745422327197E-4</v>
      </c>
    </row>
    <row r="20996" spans="1:6" x14ac:dyDescent="0.25">
      <c r="A20996" s="1" t="str">
        <f>"42276"</f>
        <v>42276</v>
      </c>
      <c r="B20996" s="1" t="str">
        <f>"21141"</f>
        <v>21141</v>
      </c>
      <c r="C20996" s="2">
        <v>0.99664249261348303</v>
      </c>
      <c r="D20996" s="2">
        <v>0.99776035834266497</v>
      </c>
      <c r="E20996" s="2">
        <v>1</v>
      </c>
      <c r="F20996" s="2">
        <v>0.99681039574719399</v>
      </c>
    </row>
    <row r="20997" spans="1:6" x14ac:dyDescent="0.25">
      <c r="A20997" s="1" t="str">
        <f>"42252"</f>
        <v>42252</v>
      </c>
      <c r="B20997" s="1" t="str">
        <f>"21031"</f>
        <v>21031</v>
      </c>
      <c r="C20997" s="2">
        <v>1</v>
      </c>
      <c r="D20997" s="2">
        <v>0</v>
      </c>
      <c r="E20997" s="2">
        <v>1</v>
      </c>
      <c r="F20997" s="2">
        <v>1</v>
      </c>
    </row>
    <row r="20998" spans="1:6" x14ac:dyDescent="0.25">
      <c r="A20998" s="1" t="str">
        <f>"42420"</f>
        <v>42420</v>
      </c>
      <c r="B20998" s="1" t="str">
        <f>"21059"</f>
        <v>21059</v>
      </c>
      <c r="C20998" s="2">
        <v>4.3696744592527801E-4</v>
      </c>
      <c r="D20998" s="2">
        <v>0</v>
      </c>
      <c r="E20998" s="2">
        <v>0</v>
      </c>
      <c r="F20998" s="2">
        <v>3.8140643623361102E-4</v>
      </c>
    </row>
    <row r="20999" spans="1:6" x14ac:dyDescent="0.25">
      <c r="A20999" s="1" t="str">
        <f>"42420"</f>
        <v>42420</v>
      </c>
      <c r="B20999" s="1" t="str">
        <f>"21101"</f>
        <v>21101</v>
      </c>
      <c r="C20999" s="2">
        <v>0.99956303255407397</v>
      </c>
      <c r="D20999" s="2">
        <v>1</v>
      </c>
      <c r="E20999" s="2">
        <v>1</v>
      </c>
      <c r="F20999" s="2">
        <v>0.99961859356376603</v>
      </c>
    </row>
    <row r="21000" spans="1:6" x14ac:dyDescent="0.25">
      <c r="A21000" s="1" t="str">
        <f>"42350"</f>
        <v>42350</v>
      </c>
      <c r="B21000" s="1" t="str">
        <f>"21149"</f>
        <v>21149</v>
      </c>
      <c r="C21000" s="2">
        <v>1</v>
      </c>
      <c r="D21000" s="2">
        <v>1</v>
      </c>
      <c r="E21000" s="2">
        <v>1</v>
      </c>
      <c r="F21000" s="2">
        <v>1</v>
      </c>
    </row>
    <row r="21001" spans="1:6" x14ac:dyDescent="0.25">
      <c r="A21001" s="1" t="str">
        <f>"42364"</f>
        <v>42364</v>
      </c>
      <c r="B21001" s="1" t="str">
        <f>"21091"</f>
        <v>21091</v>
      </c>
      <c r="C21001" s="2">
        <v>0</v>
      </c>
      <c r="D21001" s="2">
        <v>0</v>
      </c>
      <c r="E21001" s="2">
        <v>1</v>
      </c>
      <c r="F21001" s="2">
        <v>1</v>
      </c>
    </row>
    <row r="21002" spans="1:6" x14ac:dyDescent="0.25">
      <c r="A21002" s="1" t="str">
        <f>"42076"</f>
        <v>42076</v>
      </c>
      <c r="B21002" s="1" t="str">
        <f>"21035"</f>
        <v>21035</v>
      </c>
      <c r="C21002" s="2">
        <v>1</v>
      </c>
      <c r="D21002" s="2">
        <v>1</v>
      </c>
      <c r="E21002" s="2">
        <v>1</v>
      </c>
      <c r="F21002" s="2">
        <v>1</v>
      </c>
    </row>
    <row r="21003" spans="1:6" x14ac:dyDescent="0.25">
      <c r="A21003" s="1" t="str">
        <f>"42079"</f>
        <v>42079</v>
      </c>
      <c r="B21003" s="1" t="str">
        <f>"21083"</f>
        <v>21083</v>
      </c>
      <c r="C21003" s="2">
        <v>1</v>
      </c>
      <c r="D21003" s="2">
        <v>1</v>
      </c>
      <c r="E21003" s="2">
        <v>1</v>
      </c>
      <c r="F21003" s="2">
        <v>1</v>
      </c>
    </row>
    <row r="21004" spans="1:6" x14ac:dyDescent="0.25">
      <c r="A21004" s="1" t="str">
        <f>"42134"</f>
        <v>42134</v>
      </c>
      <c r="B21004" s="1" t="str">
        <f>"21213"</f>
        <v>21213</v>
      </c>
      <c r="C21004" s="2">
        <v>0.97243816254416904</v>
      </c>
      <c r="D21004" s="2">
        <v>0.99450549450549397</v>
      </c>
      <c r="E21004" s="2">
        <v>0.98913043478260798</v>
      </c>
      <c r="F21004" s="2">
        <v>0.97461554666104899</v>
      </c>
    </row>
    <row r="21005" spans="1:6" x14ac:dyDescent="0.25">
      <c r="A21005" s="1" t="str">
        <f>"42134"</f>
        <v>42134</v>
      </c>
      <c r="B21005" s="1" t="str">
        <f>"21003"</f>
        <v>21003</v>
      </c>
      <c r="C21005" s="2">
        <v>2.7561837455830299E-2</v>
      </c>
      <c r="D21005" s="2">
        <v>5.4945054945054897E-3</v>
      </c>
      <c r="E21005" s="2">
        <v>1.0869565217391301E-2</v>
      </c>
      <c r="F21005" s="2">
        <v>2.53844533389509E-2</v>
      </c>
    </row>
    <row r="21006" spans="1:6" x14ac:dyDescent="0.25">
      <c r="A21006" s="1" t="str">
        <f>"42743"</f>
        <v>42743</v>
      </c>
      <c r="B21006" s="1" t="str">
        <f>"21217"</f>
        <v>21217</v>
      </c>
      <c r="C21006" s="2">
        <v>1.66597251145356E-3</v>
      </c>
      <c r="D21006" s="2">
        <v>5.2083333333333296E-3</v>
      </c>
      <c r="E21006" s="2">
        <v>1.47058823529411E-2</v>
      </c>
      <c r="F21006" s="2">
        <v>2.5650421399780101E-3</v>
      </c>
    </row>
    <row r="21007" spans="1:6" x14ac:dyDescent="0.25">
      <c r="A21007" s="1" t="str">
        <f>"42743"</f>
        <v>42743</v>
      </c>
      <c r="B21007" s="1" t="str">
        <f>"21087"</f>
        <v>21087</v>
      </c>
      <c r="C21007" s="2">
        <v>0.98167430237400999</v>
      </c>
      <c r="D21007" s="2">
        <v>0.984375</v>
      </c>
      <c r="E21007" s="2">
        <v>0.95588235294117596</v>
      </c>
      <c r="F21007" s="2">
        <v>0.98057896665445199</v>
      </c>
    </row>
    <row r="21008" spans="1:6" x14ac:dyDescent="0.25">
      <c r="A21008" s="1" t="str">
        <f>"42743"</f>
        <v>42743</v>
      </c>
      <c r="B21008" s="1" t="str">
        <f>"21001"</f>
        <v>21001</v>
      </c>
      <c r="C21008" s="2">
        <v>1.6451478550603901E-2</v>
      </c>
      <c r="D21008" s="2">
        <v>7.8125E-3</v>
      </c>
      <c r="E21008" s="2">
        <v>2.94117647058823E-2</v>
      </c>
      <c r="F21008" s="2">
        <v>1.64895566141443E-2</v>
      </c>
    </row>
    <row r="21009" spans="1:6" x14ac:dyDescent="0.25">
      <c r="A21009" s="1" t="str">
        <f>"42743"</f>
        <v>42743</v>
      </c>
      <c r="B21009" s="1" t="str">
        <f>"21155"</f>
        <v>21155</v>
      </c>
      <c r="C21009" s="2">
        <v>2.08246563931695E-4</v>
      </c>
      <c r="D21009" s="2">
        <v>2.60416666666666E-3</v>
      </c>
      <c r="E21009" s="2">
        <v>0</v>
      </c>
      <c r="F21009" s="2">
        <v>3.6643459142543001E-4</v>
      </c>
    </row>
    <row r="21010" spans="1:6" x14ac:dyDescent="0.25">
      <c r="A21010" s="1" t="str">
        <f>"42776"</f>
        <v>42776</v>
      </c>
      <c r="B21010" s="1" t="str">
        <f>"21093"</f>
        <v>21093</v>
      </c>
      <c r="C21010" s="2">
        <v>0.72046332046331996</v>
      </c>
      <c r="D21010" s="2">
        <v>0.63235294117647001</v>
      </c>
      <c r="E21010" s="2">
        <v>0.52941176470588203</v>
      </c>
      <c r="F21010" s="2">
        <v>0.711524695776664</v>
      </c>
    </row>
    <row r="21011" spans="1:6" x14ac:dyDescent="0.25">
      <c r="A21011" s="1" t="str">
        <f>"42776"</f>
        <v>42776</v>
      </c>
      <c r="B21011" s="1" t="str">
        <f>"21123"</f>
        <v>21123</v>
      </c>
      <c r="C21011" s="2">
        <v>0.27953667953667899</v>
      </c>
      <c r="D21011" s="2">
        <v>0.36764705882352899</v>
      </c>
      <c r="E21011" s="2">
        <v>0.47058823529411697</v>
      </c>
      <c r="F21011" s="2">
        <v>0.28847530422333501</v>
      </c>
    </row>
    <row r="21012" spans="1:6" x14ac:dyDescent="0.25">
      <c r="A21012" s="1" t="str">
        <f>"43009"</f>
        <v>43009</v>
      </c>
      <c r="B21012" s="1" t="str">
        <f>"39021"</f>
        <v>39021</v>
      </c>
      <c r="C21012" s="2">
        <v>1</v>
      </c>
      <c r="D21012" s="2">
        <v>1</v>
      </c>
      <c r="E21012" s="2">
        <v>0</v>
      </c>
      <c r="F21012" s="2">
        <v>1</v>
      </c>
    </row>
    <row r="21013" spans="1:6" x14ac:dyDescent="0.25">
      <c r="A21013" s="1" t="str">
        <f>"42759"</f>
        <v>42759</v>
      </c>
      <c r="B21013" s="1" t="str">
        <f>"21057"</f>
        <v>21057</v>
      </c>
      <c r="C21013" s="2">
        <v>0</v>
      </c>
      <c r="D21013" s="2">
        <v>0</v>
      </c>
      <c r="E21013" s="2">
        <v>1</v>
      </c>
      <c r="F21013" s="2">
        <v>1</v>
      </c>
    </row>
    <row r="21014" spans="1:6" x14ac:dyDescent="0.25">
      <c r="A21014" s="1" t="str">
        <f>"42503"</f>
        <v>42503</v>
      </c>
      <c r="B21014" s="1" t="str">
        <f>"21199"</f>
        <v>21199</v>
      </c>
      <c r="C21014" s="2">
        <v>1</v>
      </c>
      <c r="D21014" s="2">
        <v>1</v>
      </c>
      <c r="E21014" s="2">
        <v>1</v>
      </c>
      <c r="F21014" s="2">
        <v>1</v>
      </c>
    </row>
    <row r="21015" spans="1:6" x14ac:dyDescent="0.25">
      <c r="A21015" s="1" t="str">
        <f>"42539"</f>
        <v>42539</v>
      </c>
      <c r="B21015" s="1" t="str">
        <f>"21001"</f>
        <v>21001</v>
      </c>
      <c r="C21015" s="2">
        <v>2.73224043715846E-3</v>
      </c>
      <c r="D21015" s="2">
        <v>0</v>
      </c>
      <c r="E21015" s="2">
        <v>7.4626865671641703E-3</v>
      </c>
      <c r="F21015" s="2">
        <v>2.72957691557808E-3</v>
      </c>
    </row>
    <row r="21016" spans="1:6" x14ac:dyDescent="0.25">
      <c r="A21016" s="1" t="str">
        <f>"42539"</f>
        <v>42539</v>
      </c>
      <c r="B21016" s="1" t="str">
        <f>"21207"</f>
        <v>21207</v>
      </c>
      <c r="C21016" s="2">
        <v>2.1017234131988201E-4</v>
      </c>
      <c r="D21016" s="2">
        <v>0</v>
      </c>
      <c r="E21016" s="2">
        <v>0</v>
      </c>
      <c r="F21016" s="2">
        <v>1.94969779684148E-4</v>
      </c>
    </row>
    <row r="21017" spans="1:6" x14ac:dyDescent="0.25">
      <c r="A21017" s="1" t="str">
        <f>"42539"</f>
        <v>42539</v>
      </c>
      <c r="B21017" s="1" t="str">
        <f>"21045"</f>
        <v>21045</v>
      </c>
      <c r="C21017" s="2">
        <v>0.99705758722152105</v>
      </c>
      <c r="D21017" s="2">
        <v>1</v>
      </c>
      <c r="E21017" s="2">
        <v>0.99253731343283502</v>
      </c>
      <c r="F21017" s="2">
        <v>0.99707545330473701</v>
      </c>
    </row>
    <row r="21018" spans="1:6" x14ac:dyDescent="0.25">
      <c r="A21018" s="1" t="str">
        <f>"42565"</f>
        <v>42565</v>
      </c>
      <c r="B21018" s="1" t="str">
        <f>"21045"</f>
        <v>21045</v>
      </c>
      <c r="C21018" s="2">
        <v>1</v>
      </c>
      <c r="D21018" s="2">
        <v>1</v>
      </c>
      <c r="E21018" s="2">
        <v>1</v>
      </c>
      <c r="F21018" s="2">
        <v>1</v>
      </c>
    </row>
    <row r="21019" spans="1:6" x14ac:dyDescent="0.25">
      <c r="A21019" s="1" t="str">
        <f>"43025"</f>
        <v>43025</v>
      </c>
      <c r="B21019" s="1" t="str">
        <f>"39089"</f>
        <v>39089</v>
      </c>
      <c r="C21019" s="2">
        <v>1</v>
      </c>
      <c r="D21019" s="2">
        <v>1</v>
      </c>
      <c r="E21019" s="2">
        <v>1</v>
      </c>
      <c r="F21019" s="2">
        <v>1</v>
      </c>
    </row>
    <row r="21020" spans="1:6" x14ac:dyDescent="0.25">
      <c r="A21020" s="1" t="str">
        <f>"43046"</f>
        <v>43046</v>
      </c>
      <c r="B21020" s="1" t="str">
        <f>"39089"</f>
        <v>39089</v>
      </c>
      <c r="C21020" s="2">
        <v>8.2521117608836903E-2</v>
      </c>
      <c r="D21020" s="2">
        <v>1.9607843137254902E-2</v>
      </c>
      <c r="E21020" s="2">
        <v>0</v>
      </c>
      <c r="F21020" s="2">
        <v>7.9800498753117205E-2</v>
      </c>
    </row>
    <row r="21021" spans="1:6" x14ac:dyDescent="0.25">
      <c r="A21021" s="1" t="str">
        <f>"43046"</f>
        <v>43046</v>
      </c>
      <c r="B21021" s="1" t="str">
        <f>"39045"</f>
        <v>39045</v>
      </c>
      <c r="C21021" s="2">
        <v>0.91747888239116304</v>
      </c>
      <c r="D21021" s="2">
        <v>0.98039215686274495</v>
      </c>
      <c r="E21021" s="2">
        <v>1</v>
      </c>
      <c r="F21021" s="2">
        <v>0.92019950124688199</v>
      </c>
    </row>
    <row r="21022" spans="1:6" x14ac:dyDescent="0.25">
      <c r="A21022" s="1" t="str">
        <f>"43045"</f>
        <v>43045</v>
      </c>
      <c r="B21022" s="1" t="str">
        <f>"39159"</f>
        <v>39159</v>
      </c>
      <c r="C21022" s="2">
        <v>0.97622192866578505</v>
      </c>
      <c r="D21022" s="2">
        <v>1</v>
      </c>
      <c r="E21022" s="2">
        <v>0</v>
      </c>
      <c r="F21022" s="2">
        <v>0.97692307692307601</v>
      </c>
    </row>
    <row r="21023" spans="1:6" x14ac:dyDescent="0.25">
      <c r="A21023" s="1" t="str">
        <f>"43045"</f>
        <v>43045</v>
      </c>
      <c r="B21023" s="1" t="str">
        <f>"39021"</f>
        <v>39021</v>
      </c>
      <c r="C21023" s="2">
        <v>2.3778071334214002E-2</v>
      </c>
      <c r="D21023" s="2">
        <v>0</v>
      </c>
      <c r="E21023" s="2">
        <v>0</v>
      </c>
      <c r="F21023" s="2">
        <v>2.3076923076922998E-2</v>
      </c>
    </row>
    <row r="21024" spans="1:6" x14ac:dyDescent="0.25">
      <c r="A21024" s="1" t="str">
        <f>"43033"</f>
        <v>43033</v>
      </c>
      <c r="B21024" s="1" t="str">
        <f>"39089"</f>
        <v>39089</v>
      </c>
      <c r="C21024" s="2">
        <v>1</v>
      </c>
      <c r="D21024" s="2">
        <v>1</v>
      </c>
      <c r="E21024" s="2">
        <v>1</v>
      </c>
      <c r="F21024" s="2">
        <v>1</v>
      </c>
    </row>
    <row r="21025" spans="1:6" x14ac:dyDescent="0.25">
      <c r="A21025" s="1" t="str">
        <f>"43060"</f>
        <v>43060</v>
      </c>
      <c r="B21025" s="1" t="str">
        <f>"39091"</f>
        <v>39091</v>
      </c>
      <c r="C21025" s="2">
        <v>6.8202764976958499E-2</v>
      </c>
      <c r="D21025" s="2">
        <v>0</v>
      </c>
      <c r="E21025" s="2">
        <v>0</v>
      </c>
      <c r="F21025" s="2">
        <v>6.6726780883678893E-2</v>
      </c>
    </row>
    <row r="21026" spans="1:6" x14ac:dyDescent="0.25">
      <c r="A21026" s="1" t="str">
        <f>"43060"</f>
        <v>43060</v>
      </c>
      <c r="B21026" s="1" t="str">
        <f>"39021"</f>
        <v>39021</v>
      </c>
      <c r="C21026" s="2">
        <v>0.91705069124423899</v>
      </c>
      <c r="D21026" s="2">
        <v>1</v>
      </c>
      <c r="E21026" s="2">
        <v>1</v>
      </c>
      <c r="F21026" s="2">
        <v>0.91884580703336305</v>
      </c>
    </row>
    <row r="21027" spans="1:6" x14ac:dyDescent="0.25">
      <c r="A21027" s="1" t="str">
        <f>"43060"</f>
        <v>43060</v>
      </c>
      <c r="B21027" s="1" t="str">
        <f>"39159"</f>
        <v>39159</v>
      </c>
      <c r="C21027" s="2">
        <v>1.47465437788018E-2</v>
      </c>
      <c r="D21027" s="2">
        <v>0</v>
      </c>
      <c r="E21027" s="2">
        <v>0</v>
      </c>
      <c r="F21027" s="2">
        <v>1.44274120829576E-2</v>
      </c>
    </row>
    <row r="21028" spans="1:6" x14ac:dyDescent="0.25">
      <c r="A21028" s="1" t="str">
        <f>"43054"</f>
        <v>43054</v>
      </c>
      <c r="B21028" s="1" t="str">
        <f>"39049"</f>
        <v>39049</v>
      </c>
      <c r="C21028" s="2">
        <v>0.990693809721645</v>
      </c>
      <c r="D21028" s="2">
        <v>0.96245059288537504</v>
      </c>
      <c r="E21028" s="2">
        <v>0.98755186721991695</v>
      </c>
      <c r="F21028" s="2">
        <v>0.988485851896447</v>
      </c>
    </row>
    <row r="21029" spans="1:6" x14ac:dyDescent="0.25">
      <c r="A21029" s="1" t="str">
        <f>"43054"</f>
        <v>43054</v>
      </c>
      <c r="B21029" s="1" t="str">
        <f>"39041"</f>
        <v>39041</v>
      </c>
      <c r="C21029" s="2">
        <v>2.2434565849605301E-3</v>
      </c>
      <c r="D21029" s="2">
        <v>9.8814229249011808E-4</v>
      </c>
      <c r="E21029" s="2">
        <v>4.1493775933609898E-3</v>
      </c>
      <c r="F21029" s="2">
        <v>2.18242022877784E-3</v>
      </c>
    </row>
    <row r="21030" spans="1:6" x14ac:dyDescent="0.25">
      <c r="A21030" s="1" t="str">
        <f>"43054"</f>
        <v>43054</v>
      </c>
      <c r="B21030" s="1" t="str">
        <f>"39089"</f>
        <v>39089</v>
      </c>
      <c r="C21030" s="2">
        <v>7.0627336933942603E-3</v>
      </c>
      <c r="D21030" s="2">
        <v>3.6561264822134301E-2</v>
      </c>
      <c r="E21030" s="2">
        <v>8.29875518672199E-3</v>
      </c>
      <c r="F21030" s="2">
        <v>9.3317278747742302E-3</v>
      </c>
    </row>
    <row r="21031" spans="1:6" x14ac:dyDescent="0.25">
      <c r="A21031" s="1" t="str">
        <f>"43149"</f>
        <v>43149</v>
      </c>
      <c r="B21031" s="1" t="str">
        <f>"39073"</f>
        <v>39073</v>
      </c>
      <c r="C21031" s="2">
        <v>1</v>
      </c>
      <c r="D21031" s="2">
        <v>1</v>
      </c>
      <c r="E21031" s="2">
        <v>1</v>
      </c>
      <c r="F21031" s="2">
        <v>1</v>
      </c>
    </row>
    <row r="21032" spans="1:6" x14ac:dyDescent="0.25">
      <c r="A21032" s="1" t="str">
        <f>"43153"</f>
        <v>43153</v>
      </c>
      <c r="B21032" s="1" t="str">
        <f>"39097"</f>
        <v>39097</v>
      </c>
      <c r="C21032" s="2">
        <v>0.84595959595959502</v>
      </c>
      <c r="D21032" s="2">
        <v>0.73076923076922995</v>
      </c>
      <c r="E21032" s="2">
        <v>0</v>
      </c>
      <c r="F21032" s="2">
        <v>0.83886255924170605</v>
      </c>
    </row>
    <row r="21033" spans="1:6" x14ac:dyDescent="0.25">
      <c r="A21033" s="1" t="str">
        <f>"43153"</f>
        <v>43153</v>
      </c>
      <c r="B21033" s="1" t="str">
        <f>"39047"</f>
        <v>39047</v>
      </c>
      <c r="C21033" s="2">
        <v>7.5757575757575704E-2</v>
      </c>
      <c r="D21033" s="2">
        <v>0.15384615384615299</v>
      </c>
      <c r="E21033" s="2">
        <v>0</v>
      </c>
      <c r="F21033" s="2">
        <v>8.0568720379146905E-2</v>
      </c>
    </row>
    <row r="21034" spans="1:6" x14ac:dyDescent="0.25">
      <c r="A21034" s="1" t="str">
        <f>"43153"</f>
        <v>43153</v>
      </c>
      <c r="B21034" s="1" t="str">
        <f>"39057"</f>
        <v>39057</v>
      </c>
      <c r="C21034" s="2">
        <v>1.01010101010101E-2</v>
      </c>
      <c r="D21034" s="2">
        <v>0</v>
      </c>
      <c r="E21034" s="2">
        <v>0</v>
      </c>
      <c r="F21034" s="2">
        <v>9.4786729857819895E-3</v>
      </c>
    </row>
    <row r="21035" spans="1:6" x14ac:dyDescent="0.25">
      <c r="A21035" s="1" t="str">
        <f>"43153"</f>
        <v>43153</v>
      </c>
      <c r="B21035" s="1" t="str">
        <f>"39023"</f>
        <v>39023</v>
      </c>
      <c r="C21035" s="2">
        <v>6.8181818181818094E-2</v>
      </c>
      <c r="D21035" s="2">
        <v>0.115384615384615</v>
      </c>
      <c r="E21035" s="2">
        <v>0</v>
      </c>
      <c r="F21035" s="2">
        <v>7.10900473933649E-2</v>
      </c>
    </row>
    <row r="21036" spans="1:6" x14ac:dyDescent="0.25">
      <c r="A21036" s="1" t="str">
        <f>"43154"</f>
        <v>43154</v>
      </c>
      <c r="B21036" s="1" t="str">
        <f>"39129"</f>
        <v>39129</v>
      </c>
      <c r="C21036" s="2">
        <v>0.25624496373891997</v>
      </c>
      <c r="D21036" s="2">
        <v>0.3</v>
      </c>
      <c r="E21036" s="2">
        <v>0</v>
      </c>
      <c r="F21036" s="2">
        <v>0.25391849529780502</v>
      </c>
    </row>
    <row r="21037" spans="1:6" x14ac:dyDescent="0.25">
      <c r="A21037" s="1" t="str">
        <f>"43154"</f>
        <v>43154</v>
      </c>
      <c r="B21037" s="1" t="str">
        <f>"39045"</f>
        <v>39045</v>
      </c>
      <c r="C21037" s="2">
        <v>0.74375503626107897</v>
      </c>
      <c r="D21037" s="2">
        <v>0.7</v>
      </c>
      <c r="E21037" s="2">
        <v>1</v>
      </c>
      <c r="F21037" s="2">
        <v>0.74608150470219403</v>
      </c>
    </row>
    <row r="21038" spans="1:6" x14ac:dyDescent="0.25">
      <c r="A21038" s="1" t="str">
        <f>"43201"</f>
        <v>43201</v>
      </c>
      <c r="B21038" s="1" t="str">
        <f>"39049"</f>
        <v>39049</v>
      </c>
      <c r="C21038" s="2">
        <v>1</v>
      </c>
      <c r="D21038" s="2">
        <v>1</v>
      </c>
      <c r="E21038" s="2">
        <v>1</v>
      </c>
      <c r="F21038" s="2">
        <v>1</v>
      </c>
    </row>
    <row r="21039" spans="1:6" x14ac:dyDescent="0.25">
      <c r="A21039" s="1" t="str">
        <f>"43156"</f>
        <v>43156</v>
      </c>
      <c r="B21039" s="1" t="str">
        <f>"39129"</f>
        <v>39129</v>
      </c>
      <c r="C21039" s="2">
        <v>1</v>
      </c>
      <c r="D21039" s="2">
        <v>1</v>
      </c>
      <c r="E21039" s="2">
        <v>0</v>
      </c>
      <c r="F21039" s="2">
        <v>1</v>
      </c>
    </row>
    <row r="21040" spans="1:6" x14ac:dyDescent="0.25">
      <c r="A21040" s="1" t="str">
        <f>"43082"</f>
        <v>43082</v>
      </c>
      <c r="B21040" s="1" t="str">
        <f>"39049"</f>
        <v>39049</v>
      </c>
      <c r="C21040" s="2">
        <v>8.6586901763224095E-4</v>
      </c>
      <c r="D21040" s="2">
        <v>0</v>
      </c>
      <c r="E21040" s="2">
        <v>0</v>
      </c>
      <c r="F21040" s="2">
        <v>7.9658193931493896E-4</v>
      </c>
    </row>
    <row r="21041" spans="1:6" x14ac:dyDescent="0.25">
      <c r="A21041" s="1" t="str">
        <f>"43082"</f>
        <v>43082</v>
      </c>
      <c r="B21041" s="1" t="str">
        <f>"39041"</f>
        <v>39041</v>
      </c>
      <c r="C21041" s="2">
        <v>0.99913413098236703</v>
      </c>
      <c r="D21041" s="2">
        <v>1</v>
      </c>
      <c r="E21041" s="2">
        <v>1</v>
      </c>
      <c r="F21041" s="2">
        <v>0.99920341806068502</v>
      </c>
    </row>
    <row r="21042" spans="1:6" x14ac:dyDescent="0.25">
      <c r="A21042" s="1" t="str">
        <f>"43083"</f>
        <v>43083</v>
      </c>
      <c r="B21042" s="1" t="str">
        <f>"39021"</f>
        <v>39021</v>
      </c>
      <c r="C21042" s="2">
        <v>0</v>
      </c>
      <c r="D21042" s="2">
        <v>1</v>
      </c>
      <c r="E21042" s="2">
        <v>0</v>
      </c>
      <c r="F21042" s="2">
        <v>1</v>
      </c>
    </row>
    <row r="21043" spans="1:6" x14ac:dyDescent="0.25">
      <c r="A21043" s="1" t="str">
        <f>"43077"</f>
        <v>43077</v>
      </c>
      <c r="B21043" s="1" t="str">
        <f>"39159"</f>
        <v>39159</v>
      </c>
      <c r="C21043" s="2">
        <v>1</v>
      </c>
      <c r="D21043" s="2">
        <v>1</v>
      </c>
      <c r="E21043" s="2">
        <v>0</v>
      </c>
      <c r="F21043" s="2">
        <v>1</v>
      </c>
    </row>
    <row r="21044" spans="1:6" x14ac:dyDescent="0.25">
      <c r="A21044" s="1" t="str">
        <f>"43216"</f>
        <v>43216</v>
      </c>
      <c r="B21044" s="1" t="str">
        <f>"39049"</f>
        <v>39049</v>
      </c>
      <c r="C21044" s="2">
        <v>1</v>
      </c>
      <c r="D21044" s="2">
        <v>1</v>
      </c>
      <c r="E21044" s="2">
        <v>1</v>
      </c>
      <c r="F21044" s="2">
        <v>1</v>
      </c>
    </row>
    <row r="21045" spans="1:6" x14ac:dyDescent="0.25">
      <c r="A21045" s="1" t="str">
        <f>"43211"</f>
        <v>43211</v>
      </c>
      <c r="B21045" s="1" t="str">
        <f>"39049"</f>
        <v>39049</v>
      </c>
      <c r="C21045" s="2">
        <v>1</v>
      </c>
      <c r="D21045" s="2">
        <v>1</v>
      </c>
      <c r="E21045" s="2">
        <v>1</v>
      </c>
      <c r="F21045" s="2">
        <v>1</v>
      </c>
    </row>
    <row r="21046" spans="1:6" x14ac:dyDescent="0.25">
      <c r="A21046" s="1" t="str">
        <f>"43224"</f>
        <v>43224</v>
      </c>
      <c r="B21046" s="1" t="str">
        <f>"39049"</f>
        <v>39049</v>
      </c>
      <c r="C21046" s="2">
        <v>1</v>
      </c>
      <c r="D21046" s="2">
        <v>1</v>
      </c>
      <c r="E21046" s="2">
        <v>1</v>
      </c>
      <c r="F21046" s="2">
        <v>1</v>
      </c>
    </row>
    <row r="21047" spans="1:6" x14ac:dyDescent="0.25">
      <c r="A21047" s="1" t="str">
        <f>"43102"</f>
        <v>43102</v>
      </c>
      <c r="B21047" s="1" t="str">
        <f>"39045"</f>
        <v>39045</v>
      </c>
      <c r="C21047" s="2">
        <v>0.91213618890719295</v>
      </c>
      <c r="D21047" s="2">
        <v>0.92592592592592504</v>
      </c>
      <c r="E21047" s="2">
        <v>0</v>
      </c>
      <c r="F21047" s="2">
        <v>0.912337662337662</v>
      </c>
    </row>
    <row r="21048" spans="1:6" x14ac:dyDescent="0.25">
      <c r="A21048" s="1" t="str">
        <f>"43102"</f>
        <v>43102</v>
      </c>
      <c r="B21048" s="1" t="str">
        <f>"39073"</f>
        <v>39073</v>
      </c>
      <c r="C21048" s="2">
        <v>6.1504667764964299E-2</v>
      </c>
      <c r="D21048" s="2">
        <v>7.4074074074074001E-2</v>
      </c>
      <c r="E21048" s="2">
        <v>0</v>
      </c>
      <c r="F21048" s="2">
        <v>6.1688311688311598E-2</v>
      </c>
    </row>
    <row r="21049" spans="1:6" x14ac:dyDescent="0.25">
      <c r="A21049" s="1" t="str">
        <f>"43102"</f>
        <v>43102</v>
      </c>
      <c r="B21049" s="1" t="str">
        <f>"39129"</f>
        <v>39129</v>
      </c>
      <c r="C21049" s="2">
        <v>2.63591433278418E-2</v>
      </c>
      <c r="D21049" s="2">
        <v>0</v>
      </c>
      <c r="E21049" s="2">
        <v>0</v>
      </c>
      <c r="F21049" s="2">
        <v>2.5974025974025899E-2</v>
      </c>
    </row>
    <row r="21050" spans="1:6" x14ac:dyDescent="0.25">
      <c r="A21050" s="1" t="str">
        <f>"43110"</f>
        <v>43110</v>
      </c>
      <c r="B21050" s="1" t="str">
        <f>"39049"</f>
        <v>39049</v>
      </c>
      <c r="C21050" s="2">
        <v>0.833451118963486</v>
      </c>
      <c r="D21050" s="2">
        <v>0.82721088435374102</v>
      </c>
      <c r="E21050" s="2">
        <v>0.825806451612903</v>
      </c>
      <c r="F21050" s="2">
        <v>0.83312814773363097</v>
      </c>
    </row>
    <row r="21051" spans="1:6" x14ac:dyDescent="0.25">
      <c r="A21051" s="1" t="str">
        <f>"43110"</f>
        <v>43110</v>
      </c>
      <c r="B21051" s="1" t="str">
        <f>"39045"</f>
        <v>39045</v>
      </c>
      <c r="C21051" s="2">
        <v>0.16590106007067101</v>
      </c>
      <c r="D21051" s="2">
        <v>0.17278911564625801</v>
      </c>
      <c r="E21051" s="2">
        <v>0.174193548387096</v>
      </c>
      <c r="F21051" s="2">
        <v>0.166256295467263</v>
      </c>
    </row>
    <row r="21052" spans="1:6" x14ac:dyDescent="0.25">
      <c r="A21052" s="1" t="str">
        <f>"43110"</f>
        <v>43110</v>
      </c>
      <c r="B21052" s="1" t="str">
        <f>"39129"</f>
        <v>39129</v>
      </c>
      <c r="C21052" s="2">
        <v>6.47820965842167E-4</v>
      </c>
      <c r="D21052" s="2">
        <v>0</v>
      </c>
      <c r="E21052" s="2">
        <v>0</v>
      </c>
      <c r="F21052" s="2">
        <v>6.1555679910464396E-4</v>
      </c>
    </row>
    <row r="21053" spans="1:6" x14ac:dyDescent="0.25">
      <c r="A21053" s="1" t="str">
        <f>"43140"</f>
        <v>43140</v>
      </c>
      <c r="B21053" s="1" t="str">
        <f>"39097"</f>
        <v>39097</v>
      </c>
      <c r="C21053" s="2">
        <v>0.97712533899304299</v>
      </c>
      <c r="D21053" s="2">
        <v>1</v>
      </c>
      <c r="E21053" s="2">
        <v>1</v>
      </c>
      <c r="F21053" s="2">
        <v>0.97938363443145504</v>
      </c>
    </row>
    <row r="21054" spans="1:6" x14ac:dyDescent="0.25">
      <c r="A21054" s="1" t="str">
        <f>"43140"</f>
        <v>43140</v>
      </c>
      <c r="B21054" s="1" t="str">
        <f>"39049"</f>
        <v>39049</v>
      </c>
      <c r="C21054" s="2">
        <v>1.6625397948355099E-2</v>
      </c>
      <c r="D21054" s="2">
        <v>0</v>
      </c>
      <c r="E21054" s="2">
        <v>0</v>
      </c>
      <c r="F21054" s="2">
        <v>1.4984059511158301E-2</v>
      </c>
    </row>
    <row r="21055" spans="1:6" x14ac:dyDescent="0.25">
      <c r="A21055" s="1" t="str">
        <f>"43140"</f>
        <v>43140</v>
      </c>
      <c r="B21055" s="1" t="str">
        <f>"39023"</f>
        <v>39023</v>
      </c>
      <c r="C21055" s="2">
        <v>6.2492630586015799E-3</v>
      </c>
      <c r="D21055" s="2">
        <v>0</v>
      </c>
      <c r="E21055" s="2">
        <v>0</v>
      </c>
      <c r="F21055" s="2">
        <v>5.6323060573857499E-3</v>
      </c>
    </row>
    <row r="21056" spans="1:6" x14ac:dyDescent="0.25">
      <c r="A21056" s="1" t="str">
        <f>"43143"</f>
        <v>43143</v>
      </c>
      <c r="B21056" s="1" t="str">
        <f>"39047"</f>
        <v>39047</v>
      </c>
      <c r="C21056" s="2">
        <v>0.113953488372093</v>
      </c>
      <c r="D21056" s="2">
        <v>4.7945205479451997E-2</v>
      </c>
      <c r="E21056" s="2">
        <v>0</v>
      </c>
      <c r="F21056" s="2">
        <v>0.108312342569269</v>
      </c>
    </row>
    <row r="21057" spans="1:6" x14ac:dyDescent="0.25">
      <c r="A21057" s="1" t="str">
        <f>"43143"</f>
        <v>43143</v>
      </c>
      <c r="B21057" s="1" t="str">
        <f>"39097"</f>
        <v>39097</v>
      </c>
      <c r="C21057" s="2">
        <v>0.65155038759689898</v>
      </c>
      <c r="D21057" s="2">
        <v>0.73972602739726001</v>
      </c>
      <c r="E21057" s="2">
        <v>0.83018867924528295</v>
      </c>
      <c r="F21057" s="2">
        <v>0.65958978049658101</v>
      </c>
    </row>
    <row r="21058" spans="1:6" x14ac:dyDescent="0.25">
      <c r="A21058" s="1" t="str">
        <f>"43143"</f>
        <v>43143</v>
      </c>
      <c r="B21058" s="1" t="str">
        <f>"39129"</f>
        <v>39129</v>
      </c>
      <c r="C21058" s="2">
        <v>0.234496124031007</v>
      </c>
      <c r="D21058" s="2">
        <v>0.21232876712328699</v>
      </c>
      <c r="E21058" s="2">
        <v>0.169811320754716</v>
      </c>
      <c r="F21058" s="2">
        <v>0.23209787693414799</v>
      </c>
    </row>
    <row r="21059" spans="1:6" x14ac:dyDescent="0.25">
      <c r="A21059" s="1" t="str">
        <f>"43144"</f>
        <v>43144</v>
      </c>
      <c r="B21059" s="1" t="str">
        <f>"39073"</f>
        <v>39073</v>
      </c>
      <c r="C21059" s="2">
        <v>0</v>
      </c>
      <c r="D21059" s="2">
        <v>1</v>
      </c>
      <c r="E21059" s="2">
        <v>0</v>
      </c>
      <c r="F21059" s="2">
        <v>1</v>
      </c>
    </row>
    <row r="21060" spans="1:6" x14ac:dyDescent="0.25">
      <c r="A21060" s="1" t="str">
        <f>"43127"</f>
        <v>43127</v>
      </c>
      <c r="B21060" s="1" t="str">
        <f>"39073"</f>
        <v>39073</v>
      </c>
      <c r="C21060" s="2">
        <v>1</v>
      </c>
      <c r="D21060" s="2">
        <v>1</v>
      </c>
      <c r="E21060" s="2">
        <v>0</v>
      </c>
      <c r="F21060" s="2">
        <v>1</v>
      </c>
    </row>
    <row r="21061" spans="1:6" x14ac:dyDescent="0.25">
      <c r="A21061" s="1" t="str">
        <f>"43456"</f>
        <v>43456</v>
      </c>
      <c r="B21061" s="1" t="str">
        <f>"39123"</f>
        <v>39123</v>
      </c>
      <c r="C21061" s="2">
        <v>1</v>
      </c>
      <c r="D21061" s="2">
        <v>1</v>
      </c>
      <c r="E21061" s="2">
        <v>1</v>
      </c>
      <c r="F21061" s="2">
        <v>1</v>
      </c>
    </row>
    <row r="21062" spans="1:6" x14ac:dyDescent="0.25">
      <c r="A21062" s="1" t="str">
        <f>"43465"</f>
        <v>43465</v>
      </c>
      <c r="B21062" s="1" t="str">
        <f>"39173"</f>
        <v>39173</v>
      </c>
      <c r="C21062" s="2">
        <v>1</v>
      </c>
      <c r="D21062" s="2">
        <v>1</v>
      </c>
      <c r="E21062" s="2">
        <v>1</v>
      </c>
      <c r="F21062" s="2">
        <v>1</v>
      </c>
    </row>
    <row r="21063" spans="1:6" x14ac:dyDescent="0.25">
      <c r="A21063" s="1" t="str">
        <f>"43464"</f>
        <v>43464</v>
      </c>
      <c r="B21063" s="1" t="str">
        <f>"39143"</f>
        <v>39143</v>
      </c>
      <c r="C21063" s="2">
        <v>0.71509971509971504</v>
      </c>
      <c r="D21063" s="2">
        <v>0.84615384615384603</v>
      </c>
      <c r="E21063" s="2">
        <v>0.33333333333333298</v>
      </c>
      <c r="F21063" s="2">
        <v>0.71587743732590503</v>
      </c>
    </row>
    <row r="21064" spans="1:6" x14ac:dyDescent="0.25">
      <c r="A21064" s="1" t="str">
        <f>"43464"</f>
        <v>43464</v>
      </c>
      <c r="B21064" s="1" t="str">
        <f>"39043"</f>
        <v>39043</v>
      </c>
      <c r="C21064" s="2">
        <v>0.28490028490028402</v>
      </c>
      <c r="D21064" s="2">
        <v>0.15384615384615299</v>
      </c>
      <c r="E21064" s="2">
        <v>0.66666666666666596</v>
      </c>
      <c r="F21064" s="2">
        <v>0.28412256267409403</v>
      </c>
    </row>
    <row r="21065" spans="1:6" x14ac:dyDescent="0.25">
      <c r="A21065" s="1" t="str">
        <f>"43232"</f>
        <v>43232</v>
      </c>
      <c r="B21065" s="1" t="str">
        <f>"39049"</f>
        <v>39049</v>
      </c>
      <c r="C21065" s="2">
        <v>1</v>
      </c>
      <c r="D21065" s="2">
        <v>1</v>
      </c>
      <c r="E21065" s="2">
        <v>1</v>
      </c>
      <c r="F21065" s="2">
        <v>1</v>
      </c>
    </row>
    <row r="21066" spans="1:6" x14ac:dyDescent="0.25">
      <c r="A21066" s="1" t="str">
        <f>"43302"</f>
        <v>43302</v>
      </c>
      <c r="B21066" s="1" t="str">
        <f>"39033"</f>
        <v>39033</v>
      </c>
      <c r="C21066" s="2">
        <v>3.9945605983341802E-3</v>
      </c>
      <c r="D21066" s="2">
        <v>1.55038759689922E-3</v>
      </c>
      <c r="E21066" s="2">
        <v>2.6315789473684201E-3</v>
      </c>
      <c r="F21066" s="2">
        <v>3.7747359591260902E-3</v>
      </c>
    </row>
    <row r="21067" spans="1:6" x14ac:dyDescent="0.25">
      <c r="A21067" s="1" t="str">
        <f>"43302"</f>
        <v>43302</v>
      </c>
      <c r="B21067" s="1" t="str">
        <f>"39159"</f>
        <v>39159</v>
      </c>
      <c r="C21067" s="2">
        <v>6.7992520822709502E-4</v>
      </c>
      <c r="D21067" s="2">
        <v>0</v>
      </c>
      <c r="E21067" s="2">
        <v>0</v>
      </c>
      <c r="F21067" s="2">
        <v>6.1005833682845902E-4</v>
      </c>
    </row>
    <row r="21068" spans="1:6" x14ac:dyDescent="0.25">
      <c r="A21068" s="1" t="str">
        <f>"43302"</f>
        <v>43302</v>
      </c>
      <c r="B21068" s="1" t="str">
        <f>"39101"</f>
        <v>39101</v>
      </c>
      <c r="C21068" s="2">
        <v>0.99532551419343795</v>
      </c>
      <c r="D21068" s="2">
        <v>0.99844961240310004</v>
      </c>
      <c r="E21068" s="2">
        <v>0.99736842105263102</v>
      </c>
      <c r="F21068" s="2">
        <v>0.99561520570404505</v>
      </c>
    </row>
    <row r="21069" spans="1:6" x14ac:dyDescent="0.25">
      <c r="A21069" s="1" t="str">
        <f>"43291"</f>
        <v>43291</v>
      </c>
      <c r="B21069" s="1" t="str">
        <f>"39049"</f>
        <v>39049</v>
      </c>
      <c r="C21069" s="2">
        <v>0</v>
      </c>
      <c r="D21069" s="2">
        <v>1</v>
      </c>
      <c r="E21069" s="2">
        <v>0</v>
      </c>
      <c r="F21069" s="2">
        <v>1</v>
      </c>
    </row>
    <row r="21070" spans="1:6" x14ac:dyDescent="0.25">
      <c r="A21070" s="1" t="str">
        <f>"43558"</f>
        <v>43558</v>
      </c>
      <c r="B21070" s="1" t="str">
        <f>"39095"</f>
        <v>39095</v>
      </c>
      <c r="C21070" s="2">
        <v>0.36944491028005999</v>
      </c>
      <c r="D21070" s="2">
        <v>0.47910863509749302</v>
      </c>
      <c r="E21070" s="2">
        <v>0.173228346456692</v>
      </c>
      <c r="F21070" s="2">
        <v>0.37168553264071902</v>
      </c>
    </row>
    <row r="21071" spans="1:6" x14ac:dyDescent="0.25">
      <c r="A21071" s="1" t="str">
        <f>"43558"</f>
        <v>43558</v>
      </c>
      <c r="B21071" s="1" t="str">
        <f>"39051"</f>
        <v>39051</v>
      </c>
      <c r="C21071" s="2">
        <v>0.63055508971993901</v>
      </c>
      <c r="D21071" s="2">
        <v>0.52089136490250598</v>
      </c>
      <c r="E21071" s="2">
        <v>0.82677165354330695</v>
      </c>
      <c r="F21071" s="2">
        <v>0.62831446735927998</v>
      </c>
    </row>
    <row r="21072" spans="1:6" x14ac:dyDescent="0.25">
      <c r="A21072" s="1" t="str">
        <f>"43569"</f>
        <v>43569</v>
      </c>
      <c r="B21072" s="1" t="str">
        <f>"39173"</f>
        <v>39173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25">
      <c r="A21073" s="1" t="str">
        <f>"43553"</f>
        <v>43553</v>
      </c>
      <c r="B21073" s="1" t="str">
        <f>"39051"</f>
        <v>39051</v>
      </c>
      <c r="C21073" s="2">
        <v>1</v>
      </c>
      <c r="D21073" s="2">
        <v>1</v>
      </c>
      <c r="E21073" s="2">
        <v>1</v>
      </c>
      <c r="F21073" s="2">
        <v>1</v>
      </c>
    </row>
    <row r="21074" spans="1:6" x14ac:dyDescent="0.25">
      <c r="A21074" s="1" t="str">
        <f>"43517"</f>
        <v>43517</v>
      </c>
      <c r="B21074" s="1" t="str">
        <f>"39039"</f>
        <v>39039</v>
      </c>
      <c r="C21074" s="2">
        <v>0.21768251841929001</v>
      </c>
      <c r="D21074" s="2">
        <v>4.3478260869565202E-2</v>
      </c>
      <c r="E21074" s="2">
        <v>0.2</v>
      </c>
      <c r="F21074" s="2">
        <v>0.20747663551401799</v>
      </c>
    </row>
    <row r="21075" spans="1:6" x14ac:dyDescent="0.25">
      <c r="A21075" s="1" t="str">
        <f>"43517"</f>
        <v>43517</v>
      </c>
      <c r="B21075" s="1" t="str">
        <f>"39171"</f>
        <v>39171</v>
      </c>
      <c r="C21075" s="2">
        <v>0.78231748158070902</v>
      </c>
      <c r="D21075" s="2">
        <v>0.95652173913043403</v>
      </c>
      <c r="E21075" s="2">
        <v>0.8</v>
      </c>
      <c r="F21075" s="2">
        <v>0.79252336448598104</v>
      </c>
    </row>
    <row r="21076" spans="1:6" x14ac:dyDescent="0.25">
      <c r="A21076" s="1" t="str">
        <f>"43528"</f>
        <v>43528</v>
      </c>
      <c r="B21076" s="1" t="str">
        <f>"39095"</f>
        <v>39095</v>
      </c>
      <c r="C21076" s="2">
        <v>1</v>
      </c>
      <c r="D21076" s="2">
        <v>1</v>
      </c>
      <c r="E21076" s="2">
        <v>1</v>
      </c>
      <c r="F21076" s="2">
        <v>1</v>
      </c>
    </row>
    <row r="21077" spans="1:6" x14ac:dyDescent="0.25">
      <c r="A21077" s="1" t="str">
        <f>"43525"</f>
        <v>43525</v>
      </c>
      <c r="B21077" s="1" t="str">
        <f>"39173"</f>
        <v>39173</v>
      </c>
      <c r="C21077" s="2">
        <v>1</v>
      </c>
      <c r="D21077" s="2">
        <v>1</v>
      </c>
      <c r="E21077" s="2">
        <v>0</v>
      </c>
      <c r="F21077" s="2">
        <v>1</v>
      </c>
    </row>
    <row r="21078" spans="1:6" x14ac:dyDescent="0.25">
      <c r="A21078" s="1" t="str">
        <f>"43315"</f>
        <v>43315</v>
      </c>
      <c r="B21078" s="1" t="str">
        <f>"39117"</f>
        <v>39117</v>
      </c>
      <c r="C21078" s="2">
        <v>0.95320680628272203</v>
      </c>
      <c r="D21078" s="2">
        <v>1</v>
      </c>
      <c r="E21078" s="2">
        <v>1</v>
      </c>
      <c r="F21078" s="2">
        <v>0.95527056615577099</v>
      </c>
    </row>
    <row r="21079" spans="1:6" x14ac:dyDescent="0.25">
      <c r="A21079" s="1" t="str">
        <f>"43315"</f>
        <v>43315</v>
      </c>
      <c r="B21079" s="1" t="str">
        <f>"39101"</f>
        <v>39101</v>
      </c>
      <c r="C21079" s="2">
        <v>4.6793193717277401E-2</v>
      </c>
      <c r="D21079" s="2">
        <v>0</v>
      </c>
      <c r="E21079" s="2">
        <v>0</v>
      </c>
      <c r="F21079" s="2">
        <v>4.4729433844228901E-2</v>
      </c>
    </row>
    <row r="21080" spans="1:6" x14ac:dyDescent="0.25">
      <c r="A21080" s="1" t="str">
        <f>"43320"</f>
        <v>43320</v>
      </c>
      <c r="B21080" s="1" t="str">
        <f>"39117"</f>
        <v>39117</v>
      </c>
      <c r="C21080" s="2">
        <v>1</v>
      </c>
      <c r="D21080" s="2">
        <v>1</v>
      </c>
      <c r="E21080" s="2">
        <v>1</v>
      </c>
      <c r="F21080" s="2">
        <v>1</v>
      </c>
    </row>
    <row r="21081" spans="1:6" x14ac:dyDescent="0.25">
      <c r="A21081" s="1" t="str">
        <f>"43340"</f>
        <v>43340</v>
      </c>
      <c r="B21081" s="1" t="str">
        <f>"39159"</f>
        <v>39159</v>
      </c>
      <c r="C21081" s="2">
        <v>8.3926031294452294E-2</v>
      </c>
      <c r="D21081" s="2">
        <v>0</v>
      </c>
      <c r="E21081" s="2">
        <v>0</v>
      </c>
      <c r="F21081" s="2">
        <v>8.2287308228730802E-2</v>
      </c>
    </row>
    <row r="21082" spans="1:6" x14ac:dyDescent="0.25">
      <c r="A21082" s="1" t="str">
        <f>"43340"</f>
        <v>43340</v>
      </c>
      <c r="B21082" s="1" t="str">
        <f>"39065"</f>
        <v>39065</v>
      </c>
      <c r="C21082" s="2">
        <v>0.91607396870554703</v>
      </c>
      <c r="D21082" s="2">
        <v>1</v>
      </c>
      <c r="E21082" s="2">
        <v>0</v>
      </c>
      <c r="F21082" s="2">
        <v>0.91771269177126902</v>
      </c>
    </row>
    <row r="21083" spans="1:6" x14ac:dyDescent="0.25">
      <c r="A21083" s="1" t="str">
        <f>"43347"</f>
        <v>43347</v>
      </c>
      <c r="B21083" s="1" t="str">
        <f>"39091"</f>
        <v>39091</v>
      </c>
      <c r="C21083" s="2">
        <v>0.93992248062015504</v>
      </c>
      <c r="D21083" s="2">
        <v>1</v>
      </c>
      <c r="E21083" s="2">
        <v>0</v>
      </c>
      <c r="F21083" s="2">
        <v>0.940269749518304</v>
      </c>
    </row>
    <row r="21084" spans="1:6" x14ac:dyDescent="0.25">
      <c r="A21084" s="1" t="str">
        <f>"43347"</f>
        <v>43347</v>
      </c>
      <c r="B21084" s="1" t="str">
        <f>"39065"</f>
        <v>39065</v>
      </c>
      <c r="C21084" s="2">
        <v>6.0077519379844901E-2</v>
      </c>
      <c r="D21084" s="2">
        <v>0</v>
      </c>
      <c r="E21084" s="2">
        <v>0</v>
      </c>
      <c r="F21084" s="2">
        <v>5.9730250481695502E-2</v>
      </c>
    </row>
    <row r="21085" spans="1:6" x14ac:dyDescent="0.25">
      <c r="A21085" s="1" t="str">
        <f>"43321"</f>
        <v>43321</v>
      </c>
      <c r="B21085" s="1" t="str">
        <f>"39117"</f>
        <v>39117</v>
      </c>
      <c r="C21085" s="2">
        <v>1</v>
      </c>
      <c r="D21085" s="2">
        <v>1</v>
      </c>
      <c r="E21085" s="2">
        <v>0</v>
      </c>
      <c r="F21085" s="2">
        <v>1</v>
      </c>
    </row>
    <row r="21086" spans="1:6" x14ac:dyDescent="0.25">
      <c r="A21086" s="1" t="str">
        <f>"43336"</f>
        <v>43336</v>
      </c>
      <c r="B21086" s="1" t="str">
        <f>"39091"</f>
        <v>39091</v>
      </c>
      <c r="C21086" s="2">
        <v>0</v>
      </c>
      <c r="D21086" s="2">
        <v>1</v>
      </c>
      <c r="E21086" s="2">
        <v>0</v>
      </c>
      <c r="F21086" s="2">
        <v>1</v>
      </c>
    </row>
    <row r="21087" spans="1:6" x14ac:dyDescent="0.25">
      <c r="A21087" s="1" t="str">
        <f>"43349"</f>
        <v>43349</v>
      </c>
      <c r="B21087" s="1" t="str">
        <f>"39117"</f>
        <v>39117</v>
      </c>
      <c r="C21087" s="2">
        <v>0</v>
      </c>
      <c r="D21087" s="2">
        <v>1</v>
      </c>
      <c r="E21087" s="2">
        <v>0</v>
      </c>
      <c r="F21087" s="2">
        <v>1</v>
      </c>
    </row>
    <row r="21088" spans="1:6" x14ac:dyDescent="0.25">
      <c r="A21088" s="1" t="str">
        <f>"43435"</f>
        <v>43435</v>
      </c>
      <c r="B21088" s="1" t="str">
        <f>"39143"</f>
        <v>39143</v>
      </c>
      <c r="C21088" s="2">
        <v>1</v>
      </c>
      <c r="D21088" s="2">
        <v>1</v>
      </c>
      <c r="E21088" s="2">
        <v>1</v>
      </c>
      <c r="F21088" s="2">
        <v>1</v>
      </c>
    </row>
    <row r="21089" spans="1:6" x14ac:dyDescent="0.25">
      <c r="A21089" s="1" t="str">
        <f>"43446"</f>
        <v>43446</v>
      </c>
      <c r="B21089" s="1" t="str">
        <f>"39123"</f>
        <v>39123</v>
      </c>
      <c r="C21089" s="2">
        <v>0</v>
      </c>
      <c r="D21089" s="2">
        <v>1</v>
      </c>
      <c r="E21089" s="2">
        <v>1</v>
      </c>
      <c r="F21089" s="2">
        <v>1</v>
      </c>
    </row>
    <row r="21090" spans="1:6" x14ac:dyDescent="0.25">
      <c r="A21090" s="1" t="str">
        <f>"43635"</f>
        <v>43635</v>
      </c>
      <c r="B21090" s="1" t="str">
        <f>"39095"</f>
        <v>39095</v>
      </c>
      <c r="C21090" s="2">
        <v>1</v>
      </c>
      <c r="D21090" s="2">
        <v>1</v>
      </c>
      <c r="E21090" s="2">
        <v>1</v>
      </c>
      <c r="F21090" s="2">
        <v>1</v>
      </c>
    </row>
    <row r="21091" spans="1:6" x14ac:dyDescent="0.25">
      <c r="A21091" s="1" t="str">
        <f>"43657"</f>
        <v>43657</v>
      </c>
      <c r="B21091" s="1" t="str">
        <f>"39095"</f>
        <v>39095</v>
      </c>
      <c r="C21091" s="2">
        <v>0</v>
      </c>
      <c r="D21091" s="2">
        <v>1</v>
      </c>
      <c r="E21091" s="2">
        <v>0</v>
      </c>
      <c r="F21091" s="2">
        <v>1</v>
      </c>
    </row>
    <row r="21092" spans="1:6" x14ac:dyDescent="0.25">
      <c r="A21092" s="1" t="str">
        <f>"43659"</f>
        <v>43659</v>
      </c>
      <c r="B21092" s="1" t="str">
        <f>"39095"</f>
        <v>39095</v>
      </c>
      <c r="C21092" s="2">
        <v>0</v>
      </c>
      <c r="D21092" s="2">
        <v>1</v>
      </c>
      <c r="E21092" s="2">
        <v>0</v>
      </c>
      <c r="F21092" s="2">
        <v>1</v>
      </c>
    </row>
    <row r="21093" spans="1:6" x14ac:dyDescent="0.25">
      <c r="A21093" s="1" t="str">
        <f>"43830"</f>
        <v>43830</v>
      </c>
      <c r="B21093" s="1" t="str">
        <f>"39119"</f>
        <v>39119</v>
      </c>
      <c r="C21093" s="2">
        <v>0.887417218543046</v>
      </c>
      <c r="D21093" s="2">
        <v>0.84057971014492705</v>
      </c>
      <c r="E21093" s="2">
        <v>0.9921875</v>
      </c>
      <c r="F21093" s="2">
        <v>0.89090909090908998</v>
      </c>
    </row>
    <row r="21094" spans="1:6" x14ac:dyDescent="0.25">
      <c r="A21094" s="1" t="str">
        <f>"43830"</f>
        <v>43830</v>
      </c>
      <c r="B21094" s="1" t="str">
        <f>"39089"</f>
        <v>39089</v>
      </c>
      <c r="C21094" s="2">
        <v>0.112582781456953</v>
      </c>
      <c r="D21094" s="2">
        <v>0.15942028985507201</v>
      </c>
      <c r="E21094" s="2">
        <v>7.8125E-3</v>
      </c>
      <c r="F21094" s="2">
        <v>0.109090909090909</v>
      </c>
    </row>
    <row r="21095" spans="1:6" x14ac:dyDescent="0.25">
      <c r="A21095" s="1" t="str">
        <f>"43788"</f>
        <v>43788</v>
      </c>
      <c r="B21095" s="1" t="str">
        <f>"39111"</f>
        <v>39111</v>
      </c>
      <c r="C21095" s="2">
        <v>0.23175965665236001</v>
      </c>
      <c r="D21095" s="2">
        <v>0.11111111111111099</v>
      </c>
      <c r="E21095" s="2">
        <v>0</v>
      </c>
      <c r="F21095" s="2">
        <v>0.228511530398322</v>
      </c>
    </row>
    <row r="21096" spans="1:6" x14ac:dyDescent="0.25">
      <c r="A21096" s="1" t="str">
        <f>"43788"</f>
        <v>43788</v>
      </c>
      <c r="B21096" s="1" t="str">
        <f>"39121"</f>
        <v>39121</v>
      </c>
      <c r="C21096" s="2">
        <v>0.76824034334763902</v>
      </c>
      <c r="D21096" s="2">
        <v>0.88888888888888795</v>
      </c>
      <c r="E21096" s="2">
        <v>1</v>
      </c>
      <c r="F21096" s="2">
        <v>0.77148846960167705</v>
      </c>
    </row>
    <row r="21097" spans="1:6" x14ac:dyDescent="0.25">
      <c r="A21097" s="1" t="str">
        <f>"43803"</f>
        <v>43803</v>
      </c>
      <c r="B21097" s="1" t="str">
        <f>"39031"</f>
        <v>39031</v>
      </c>
      <c r="C21097" s="2">
        <v>0</v>
      </c>
      <c r="D21097" s="2">
        <v>1</v>
      </c>
      <c r="E21097" s="2">
        <v>0</v>
      </c>
      <c r="F21097" s="2">
        <v>1</v>
      </c>
    </row>
    <row r="21098" spans="1:6" x14ac:dyDescent="0.25">
      <c r="A21098" s="1" t="str">
        <f>"43756"</f>
        <v>43756</v>
      </c>
      <c r="B21098" s="1" t="str">
        <f>"39115"</f>
        <v>39115</v>
      </c>
      <c r="C21098" s="2">
        <v>0.98750000000000004</v>
      </c>
      <c r="D21098" s="2">
        <v>1</v>
      </c>
      <c r="E21098" s="2">
        <v>1</v>
      </c>
      <c r="F21098" s="2">
        <v>0.988632564359745</v>
      </c>
    </row>
    <row r="21099" spans="1:6" x14ac:dyDescent="0.25">
      <c r="A21099" s="1" t="str">
        <f>"43756"</f>
        <v>43756</v>
      </c>
      <c r="B21099" s="1" t="str">
        <f>"39119"</f>
        <v>39119</v>
      </c>
      <c r="C21099" s="2">
        <v>1.2500000000000001E-2</v>
      </c>
      <c r="D21099" s="2">
        <v>0</v>
      </c>
      <c r="E21099" s="2">
        <v>0</v>
      </c>
      <c r="F21099" s="2">
        <v>1.1367435640254E-2</v>
      </c>
    </row>
    <row r="21100" spans="1:6" x14ac:dyDescent="0.25">
      <c r="A21100" s="1" t="str">
        <f>"43764"</f>
        <v>43764</v>
      </c>
      <c r="B21100" s="1" t="str">
        <f>"39127"</f>
        <v>39127</v>
      </c>
      <c r="C21100" s="2">
        <v>1</v>
      </c>
      <c r="D21100" s="2">
        <v>1</v>
      </c>
      <c r="E21100" s="2">
        <v>1</v>
      </c>
      <c r="F21100" s="2">
        <v>1</v>
      </c>
    </row>
    <row r="21101" spans="1:6" x14ac:dyDescent="0.25">
      <c r="A21101" s="1" t="str">
        <f>"43771"</f>
        <v>43771</v>
      </c>
      <c r="B21101" s="1" t="str">
        <f>"39119"</f>
        <v>39119</v>
      </c>
      <c r="C21101" s="2">
        <v>1</v>
      </c>
      <c r="D21101" s="2">
        <v>1</v>
      </c>
      <c r="E21101" s="2">
        <v>0</v>
      </c>
      <c r="F21101" s="2">
        <v>1</v>
      </c>
    </row>
    <row r="21102" spans="1:6" x14ac:dyDescent="0.25">
      <c r="A21102" s="1" t="str">
        <f>"43773"</f>
        <v>43773</v>
      </c>
      <c r="B21102" s="1" t="str">
        <f>"39059"</f>
        <v>39059</v>
      </c>
      <c r="C21102" s="2">
        <v>0.59176552686671302</v>
      </c>
      <c r="D21102" s="2">
        <v>0.73076923076922995</v>
      </c>
      <c r="E21102" s="2">
        <v>0.5</v>
      </c>
      <c r="F21102" s="2">
        <v>0.59411362080766505</v>
      </c>
    </row>
    <row r="21103" spans="1:6" x14ac:dyDescent="0.25">
      <c r="A21103" s="1" t="str">
        <f>"43773"</f>
        <v>43773</v>
      </c>
      <c r="B21103" s="1" t="str">
        <f>"39013"</f>
        <v>39013</v>
      </c>
      <c r="C21103" s="2">
        <v>1.39567341242149E-3</v>
      </c>
      <c r="D21103" s="2">
        <v>0</v>
      </c>
      <c r="E21103" s="2">
        <v>0</v>
      </c>
      <c r="F21103" s="2">
        <v>1.36892539356605E-3</v>
      </c>
    </row>
    <row r="21104" spans="1:6" x14ac:dyDescent="0.25">
      <c r="A21104" s="1" t="str">
        <f>"43773"</f>
        <v>43773</v>
      </c>
      <c r="B21104" s="1" t="str">
        <f>"39121"</f>
        <v>39121</v>
      </c>
      <c r="C21104" s="2">
        <v>0.37892533147243501</v>
      </c>
      <c r="D21104" s="2">
        <v>0.23076923076923</v>
      </c>
      <c r="E21104" s="2">
        <v>0.5</v>
      </c>
      <c r="F21104" s="2">
        <v>0.376454483230663</v>
      </c>
    </row>
    <row r="21105" spans="1:6" x14ac:dyDescent="0.25">
      <c r="A21105" s="1" t="str">
        <f>"43773"</f>
        <v>43773</v>
      </c>
      <c r="B21105" s="1" t="str">
        <f>"39111"</f>
        <v>39111</v>
      </c>
      <c r="C21105" s="2">
        <v>2.7913468248429801E-2</v>
      </c>
      <c r="D21105" s="2">
        <v>3.8461538461538401E-2</v>
      </c>
      <c r="E21105" s="2">
        <v>0</v>
      </c>
      <c r="F21105" s="2">
        <v>2.8062970568104001E-2</v>
      </c>
    </row>
    <row r="21106" spans="1:6" x14ac:dyDescent="0.25">
      <c r="A21106" s="1" t="str">
        <f>"43747"</f>
        <v>43747</v>
      </c>
      <c r="B21106" s="1" t="str">
        <f>"39111"</f>
        <v>39111</v>
      </c>
      <c r="C21106" s="2">
        <v>0.67793240556659995</v>
      </c>
      <c r="D21106" s="2">
        <v>0.84615384615384603</v>
      </c>
      <c r="E21106" s="2">
        <v>0</v>
      </c>
      <c r="F21106" s="2">
        <v>0.68217054263565802</v>
      </c>
    </row>
    <row r="21107" spans="1:6" x14ac:dyDescent="0.25">
      <c r="A21107" s="1" t="str">
        <f>"43747"</f>
        <v>43747</v>
      </c>
      <c r="B21107" s="1" t="str">
        <f>"39013"</f>
        <v>39013</v>
      </c>
      <c r="C21107" s="2">
        <v>0.322067594433399</v>
      </c>
      <c r="D21107" s="2">
        <v>0.15384615384615299</v>
      </c>
      <c r="E21107" s="2">
        <v>0</v>
      </c>
      <c r="F21107" s="2">
        <v>0.31782945736434098</v>
      </c>
    </row>
    <row r="21108" spans="1:6" x14ac:dyDescent="0.25">
      <c r="A21108" s="1" t="str">
        <f>"43761"</f>
        <v>43761</v>
      </c>
      <c r="B21108" s="1" t="str">
        <f>"39127"</f>
        <v>39127</v>
      </c>
      <c r="C21108" s="2">
        <v>0</v>
      </c>
      <c r="D21108" s="2">
        <v>1</v>
      </c>
      <c r="E21108" s="2">
        <v>0</v>
      </c>
      <c r="F21108" s="2">
        <v>1</v>
      </c>
    </row>
    <row r="21109" spans="1:6" x14ac:dyDescent="0.25">
      <c r="A21109" s="1" t="str">
        <f>"43932"</f>
        <v>43932</v>
      </c>
      <c r="B21109" s="1" t="str">
        <f>"39029"</f>
        <v>39029</v>
      </c>
      <c r="C21109" s="2">
        <v>7.0652173913043403E-2</v>
      </c>
      <c r="D21109" s="2">
        <v>0</v>
      </c>
      <c r="E21109" s="2">
        <v>0</v>
      </c>
      <c r="F21109" s="2">
        <v>6.9892473118279494E-2</v>
      </c>
    </row>
    <row r="21110" spans="1:6" x14ac:dyDescent="0.25">
      <c r="A21110" s="1" t="str">
        <f>"43932"</f>
        <v>43932</v>
      </c>
      <c r="B21110" s="1" t="str">
        <f>"39081"</f>
        <v>39081</v>
      </c>
      <c r="C21110" s="2">
        <v>0.92934782608695599</v>
      </c>
      <c r="D21110" s="2">
        <v>1</v>
      </c>
      <c r="E21110" s="2">
        <v>1</v>
      </c>
      <c r="F21110" s="2">
        <v>0.93010752688172005</v>
      </c>
    </row>
    <row r="21111" spans="1:6" x14ac:dyDescent="0.25">
      <c r="A21111" s="1" t="str">
        <f>"43945"</f>
        <v>43945</v>
      </c>
      <c r="B21111" s="1" t="str">
        <f>"39029"</f>
        <v>39029</v>
      </c>
      <c r="C21111" s="2">
        <v>0.79429735234215804</v>
      </c>
      <c r="D21111" s="2">
        <v>0.89534883720930203</v>
      </c>
      <c r="E21111" s="2">
        <v>1</v>
      </c>
      <c r="F21111" s="2">
        <v>0.80377358490565998</v>
      </c>
    </row>
    <row r="21112" spans="1:6" x14ac:dyDescent="0.25">
      <c r="A21112" s="1" t="str">
        <f>"43945"</f>
        <v>43945</v>
      </c>
      <c r="B21112" s="1" t="str">
        <f>"39081"</f>
        <v>39081</v>
      </c>
      <c r="C21112" s="2">
        <v>5.15953835709436E-2</v>
      </c>
      <c r="D21112" s="2">
        <v>3.4883720930232502E-2</v>
      </c>
      <c r="E21112" s="2">
        <v>0</v>
      </c>
      <c r="F21112" s="2">
        <v>4.9685534591194902E-2</v>
      </c>
    </row>
    <row r="21113" spans="1:6" x14ac:dyDescent="0.25">
      <c r="A21113" s="1" t="str">
        <f>"43945"</f>
        <v>43945</v>
      </c>
      <c r="B21113" s="1" t="str">
        <f>"39019"</f>
        <v>39019</v>
      </c>
      <c r="C21113" s="2">
        <v>0.15410726408689701</v>
      </c>
      <c r="D21113" s="2">
        <v>6.9767441860465101E-2</v>
      </c>
      <c r="E21113" s="2">
        <v>0</v>
      </c>
      <c r="F21113" s="2">
        <v>0.14654088050314401</v>
      </c>
    </row>
    <row r="21114" spans="1:6" x14ac:dyDescent="0.25">
      <c r="A21114" s="1" t="str">
        <f>"43952"</f>
        <v>43952</v>
      </c>
      <c r="B21114" s="1" t="str">
        <f>"39081"</f>
        <v>39081</v>
      </c>
      <c r="C21114" s="2">
        <v>1</v>
      </c>
      <c r="D21114" s="2">
        <v>1</v>
      </c>
      <c r="E21114" s="2">
        <v>1</v>
      </c>
      <c r="F21114" s="2">
        <v>1</v>
      </c>
    </row>
    <row r="21115" spans="1:6" x14ac:dyDescent="0.25">
      <c r="A21115" s="1" t="str">
        <f>"43963"</f>
        <v>43963</v>
      </c>
      <c r="B21115" s="1" t="str">
        <f>"39081"</f>
        <v>39081</v>
      </c>
      <c r="C21115" s="2">
        <v>1</v>
      </c>
      <c r="D21115" s="2">
        <v>1</v>
      </c>
      <c r="E21115" s="2">
        <v>1</v>
      </c>
      <c r="F21115" s="2">
        <v>1</v>
      </c>
    </row>
    <row r="21116" spans="1:6" x14ac:dyDescent="0.25">
      <c r="A21116" s="1" t="str">
        <f>"43948"</f>
        <v>43948</v>
      </c>
      <c r="B21116" s="1" t="str">
        <f>"39081"</f>
        <v>39081</v>
      </c>
      <c r="C21116" s="2">
        <v>1</v>
      </c>
      <c r="D21116" s="2">
        <v>0</v>
      </c>
      <c r="E21116" s="2">
        <v>1</v>
      </c>
      <c r="F21116" s="2">
        <v>1</v>
      </c>
    </row>
    <row r="21117" spans="1:6" x14ac:dyDescent="0.25">
      <c r="A21117" s="1" t="str">
        <f>"44001"</f>
        <v>44001</v>
      </c>
      <c r="B21117" s="1" t="str">
        <f>"39093"</f>
        <v>39093</v>
      </c>
      <c r="C21117" s="2">
        <v>1</v>
      </c>
      <c r="D21117" s="2">
        <v>1</v>
      </c>
      <c r="E21117" s="2">
        <v>1</v>
      </c>
      <c r="F21117" s="2">
        <v>1</v>
      </c>
    </row>
    <row r="21118" spans="1:6" x14ac:dyDescent="0.25">
      <c r="A21118" s="1" t="str">
        <f>"44003"</f>
        <v>44003</v>
      </c>
      <c r="B21118" s="1" t="str">
        <f>"39007"</f>
        <v>39007</v>
      </c>
      <c r="C21118" s="2">
        <v>1</v>
      </c>
      <c r="D21118" s="2">
        <v>1</v>
      </c>
      <c r="E21118" s="2">
        <v>1</v>
      </c>
      <c r="F21118" s="2">
        <v>1</v>
      </c>
    </row>
    <row r="21119" spans="1:6" x14ac:dyDescent="0.25">
      <c r="A21119" s="1" t="str">
        <f>"44004"</f>
        <v>44004</v>
      </c>
      <c r="B21119" s="1" t="str">
        <f>"39007"</f>
        <v>39007</v>
      </c>
      <c r="C21119" s="2">
        <v>1</v>
      </c>
      <c r="D21119" s="2">
        <v>1</v>
      </c>
      <c r="E21119" s="2">
        <v>1</v>
      </c>
      <c r="F21119" s="2">
        <v>1</v>
      </c>
    </row>
    <row r="21120" spans="1:6" x14ac:dyDescent="0.25">
      <c r="A21120" s="1" t="str">
        <f>"43981"</f>
        <v>43981</v>
      </c>
      <c r="B21120" s="1" t="str">
        <f>"39067"</f>
        <v>39067</v>
      </c>
      <c r="C21120" s="2">
        <v>0</v>
      </c>
      <c r="D21120" s="2">
        <v>0</v>
      </c>
      <c r="E21120" s="2">
        <v>1</v>
      </c>
      <c r="F21120" s="2">
        <v>1</v>
      </c>
    </row>
    <row r="21121" spans="1:6" x14ac:dyDescent="0.25">
      <c r="A21121" s="1" t="str">
        <f>"43983"</f>
        <v>43983</v>
      </c>
      <c r="B21121" s="1" t="str">
        <f>"39059"</f>
        <v>39059</v>
      </c>
      <c r="C21121" s="2">
        <v>0.17149758454106201</v>
      </c>
      <c r="D21121" s="2">
        <v>9.0909090909090898E-2</v>
      </c>
      <c r="E21121" s="2">
        <v>0</v>
      </c>
      <c r="F21121" s="2">
        <v>0.169014084507042</v>
      </c>
    </row>
    <row r="21122" spans="1:6" x14ac:dyDescent="0.25">
      <c r="A21122" s="1" t="str">
        <f>"43983"</f>
        <v>43983</v>
      </c>
      <c r="B21122" s="1" t="str">
        <f>"39013"</f>
        <v>39013</v>
      </c>
      <c r="C21122" s="2">
        <v>0.60869565217391297</v>
      </c>
      <c r="D21122" s="2">
        <v>0.36363636363636298</v>
      </c>
      <c r="E21122" s="2">
        <v>0</v>
      </c>
      <c r="F21122" s="2">
        <v>0.60093896713615003</v>
      </c>
    </row>
    <row r="21123" spans="1:6" x14ac:dyDescent="0.25">
      <c r="A21123" s="1" t="str">
        <f>"43983"</f>
        <v>43983</v>
      </c>
      <c r="B21123" s="1" t="str">
        <f>"39067"</f>
        <v>39067</v>
      </c>
      <c r="C21123" s="2">
        <v>0.21980676328502399</v>
      </c>
      <c r="D21123" s="2">
        <v>0.54545454545454497</v>
      </c>
      <c r="E21123" s="2">
        <v>1</v>
      </c>
      <c r="F21123" s="2">
        <v>0.230046948356807</v>
      </c>
    </row>
    <row r="21124" spans="1:6" x14ac:dyDescent="0.25">
      <c r="A21124" s="1" t="str">
        <f>"43974"</f>
        <v>43974</v>
      </c>
      <c r="B21124" s="1" t="str">
        <f>"39067"</f>
        <v>39067</v>
      </c>
      <c r="C21124" s="2">
        <v>0</v>
      </c>
      <c r="D21124" s="2">
        <v>0</v>
      </c>
      <c r="E21124" s="2">
        <v>1</v>
      </c>
      <c r="F21124" s="2">
        <v>1</v>
      </c>
    </row>
    <row r="21125" spans="1:6" x14ac:dyDescent="0.25">
      <c r="A21125" s="1" t="str">
        <f>"43984"</f>
        <v>43984</v>
      </c>
      <c r="B21125" s="1" t="str">
        <f>"39067"</f>
        <v>39067</v>
      </c>
      <c r="C21125" s="2">
        <v>0</v>
      </c>
      <c r="D21125" s="2">
        <v>0</v>
      </c>
      <c r="E21125" s="2">
        <v>1</v>
      </c>
      <c r="F21125" s="2">
        <v>1</v>
      </c>
    </row>
    <row r="21126" spans="1:6" x14ac:dyDescent="0.25">
      <c r="A21126" s="1" t="str">
        <f>"44052"</f>
        <v>44052</v>
      </c>
      <c r="B21126" s="1" t="str">
        <f>"39093"</f>
        <v>39093</v>
      </c>
      <c r="C21126" s="2">
        <v>1</v>
      </c>
      <c r="D21126" s="2">
        <v>1</v>
      </c>
      <c r="E21126" s="2">
        <v>1</v>
      </c>
      <c r="F21126" s="2">
        <v>1</v>
      </c>
    </row>
    <row r="21127" spans="1:6" x14ac:dyDescent="0.25">
      <c r="A21127" s="1" t="str">
        <f>"44049"</f>
        <v>44049</v>
      </c>
      <c r="B21127" s="1" t="str">
        <f>"39093"</f>
        <v>39093</v>
      </c>
      <c r="C21127" s="2">
        <v>1</v>
      </c>
      <c r="D21127" s="2">
        <v>0</v>
      </c>
      <c r="E21127" s="2">
        <v>1</v>
      </c>
      <c r="F21127" s="2">
        <v>1</v>
      </c>
    </row>
    <row r="21128" spans="1:6" x14ac:dyDescent="0.25">
      <c r="A21128" s="1" t="str">
        <f>"44068"</f>
        <v>44068</v>
      </c>
      <c r="B21128" s="1" t="str">
        <f>"39007"</f>
        <v>39007</v>
      </c>
      <c r="C21128" s="2">
        <v>1</v>
      </c>
      <c r="D21128" s="2">
        <v>0</v>
      </c>
      <c r="E21128" s="2">
        <v>1</v>
      </c>
      <c r="F21128" s="2">
        <v>1</v>
      </c>
    </row>
    <row r="21129" spans="1:6" x14ac:dyDescent="0.25">
      <c r="A21129" s="1" t="str">
        <f>"44095"</f>
        <v>44095</v>
      </c>
      <c r="B21129" s="1" t="str">
        <f>"39085"</f>
        <v>39085</v>
      </c>
      <c r="C21129" s="2">
        <v>1</v>
      </c>
      <c r="D21129" s="2">
        <v>1</v>
      </c>
      <c r="E21129" s="2">
        <v>1</v>
      </c>
      <c r="F21129" s="2">
        <v>1</v>
      </c>
    </row>
    <row r="21130" spans="1:6" x14ac:dyDescent="0.25">
      <c r="A21130" s="1" t="str">
        <f>"44116"</f>
        <v>44116</v>
      </c>
      <c r="B21130" s="1" t="str">
        <f>"39035"</f>
        <v>39035</v>
      </c>
      <c r="C21130" s="2">
        <v>1</v>
      </c>
      <c r="D21130" s="2">
        <v>1</v>
      </c>
      <c r="E21130" s="2">
        <v>1</v>
      </c>
      <c r="F21130" s="2">
        <v>1</v>
      </c>
    </row>
    <row r="21131" spans="1:6" x14ac:dyDescent="0.25">
      <c r="A21131" s="1" t="str">
        <f>"44114"</f>
        <v>44114</v>
      </c>
      <c r="B21131" s="1" t="str">
        <f>"39035"</f>
        <v>39035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25">
      <c r="A21132" s="1" t="str">
        <f>"44125"</f>
        <v>44125</v>
      </c>
      <c r="B21132" s="1" t="str">
        <f>"39035"</f>
        <v>39035</v>
      </c>
      <c r="C21132" s="2">
        <v>1</v>
      </c>
      <c r="D21132" s="2">
        <v>1</v>
      </c>
      <c r="E21132" s="2">
        <v>1</v>
      </c>
      <c r="F21132" s="2">
        <v>1</v>
      </c>
    </row>
    <row r="21133" spans="1:6" x14ac:dyDescent="0.25">
      <c r="A21133" s="1" t="str">
        <f>"44240"</f>
        <v>44240</v>
      </c>
      <c r="B21133" s="1" t="str">
        <f>"39153"</f>
        <v>39153</v>
      </c>
      <c r="C21133" s="2">
        <v>5.9856144057139904E-3</v>
      </c>
      <c r="D21133" s="2">
        <v>3.24675324675324E-3</v>
      </c>
      <c r="E21133" s="2">
        <v>4.29184549356223E-3</v>
      </c>
      <c r="F21133" s="2">
        <v>5.7263007202612596E-3</v>
      </c>
    </row>
    <row r="21134" spans="1:6" x14ac:dyDescent="0.25">
      <c r="A21134" s="1" t="str">
        <f>"44240"</f>
        <v>44240</v>
      </c>
      <c r="B21134" s="1" t="str">
        <f>"39133"</f>
        <v>39133</v>
      </c>
      <c r="C21134" s="2">
        <v>0.99401438559428601</v>
      </c>
      <c r="D21134" s="2">
        <v>0.99675324675324595</v>
      </c>
      <c r="E21134" s="2">
        <v>0.99570815450643702</v>
      </c>
      <c r="F21134" s="2">
        <v>0.99427369927973797</v>
      </c>
    </row>
    <row r="21135" spans="1:6" x14ac:dyDescent="0.25">
      <c r="A21135" s="1" t="str">
        <f>"44230"</f>
        <v>44230</v>
      </c>
      <c r="B21135" s="1" t="str">
        <f>"39153"</f>
        <v>39153</v>
      </c>
      <c r="C21135" s="2">
        <v>2.8336639274581998E-4</v>
      </c>
      <c r="D21135" s="2">
        <v>0</v>
      </c>
      <c r="E21135" s="2">
        <v>0</v>
      </c>
      <c r="F21135" s="2">
        <v>2.7078256160303199E-4</v>
      </c>
    </row>
    <row r="21136" spans="1:6" x14ac:dyDescent="0.25">
      <c r="A21136" s="1" t="str">
        <f>"44230"</f>
        <v>44230</v>
      </c>
      <c r="B21136" s="1" t="str">
        <f>"39103"</f>
        <v>39103</v>
      </c>
      <c r="C21136" s="2">
        <v>3.85378294134315E-2</v>
      </c>
      <c r="D21136" s="2">
        <v>0</v>
      </c>
      <c r="E21136" s="2">
        <v>0</v>
      </c>
      <c r="F21136" s="2">
        <v>3.68264283780124E-2</v>
      </c>
    </row>
    <row r="21137" spans="1:6" x14ac:dyDescent="0.25">
      <c r="A21137" s="1" t="str">
        <f>"44230"</f>
        <v>44230</v>
      </c>
      <c r="B21137" s="1" t="str">
        <f>"39169"</f>
        <v>39169</v>
      </c>
      <c r="C21137" s="2">
        <v>0.96117880419382196</v>
      </c>
      <c r="D21137" s="2">
        <v>1</v>
      </c>
      <c r="E21137" s="2">
        <v>1</v>
      </c>
      <c r="F21137" s="2">
        <v>0.96290278906038396</v>
      </c>
    </row>
    <row r="21138" spans="1:6" x14ac:dyDescent="0.25">
      <c r="A21138" s="1" t="str">
        <f>"44266"</f>
        <v>44266</v>
      </c>
      <c r="B21138" s="1" t="str">
        <f>"39133"</f>
        <v>39133</v>
      </c>
      <c r="C21138" s="2">
        <v>1</v>
      </c>
      <c r="D21138" s="2">
        <v>1</v>
      </c>
      <c r="E21138" s="2">
        <v>1</v>
      </c>
      <c r="F21138" s="2">
        <v>1</v>
      </c>
    </row>
    <row r="21139" spans="1:6" x14ac:dyDescent="0.25">
      <c r="A21139" s="1" t="str">
        <f>"44264"</f>
        <v>44264</v>
      </c>
      <c r="B21139" s="1" t="str">
        <f>"39153"</f>
        <v>39153</v>
      </c>
      <c r="C21139" s="2">
        <v>1</v>
      </c>
      <c r="D21139" s="2">
        <v>1</v>
      </c>
      <c r="E21139" s="2">
        <v>1</v>
      </c>
      <c r="F21139" s="2">
        <v>1</v>
      </c>
    </row>
    <row r="21140" spans="1:6" x14ac:dyDescent="0.25">
      <c r="A21140" s="1" t="str">
        <f>"44241"</f>
        <v>44241</v>
      </c>
      <c r="B21140" s="1" t="str">
        <f>"39133"</f>
        <v>39133</v>
      </c>
      <c r="C21140" s="2">
        <v>1</v>
      </c>
      <c r="D21140" s="2">
        <v>1</v>
      </c>
      <c r="E21140" s="2">
        <v>1</v>
      </c>
      <c r="F21140" s="2">
        <v>1</v>
      </c>
    </row>
    <row r="21141" spans="1:6" x14ac:dyDescent="0.25">
      <c r="A21141" s="1" t="str">
        <f>"44250"</f>
        <v>44250</v>
      </c>
      <c r="B21141" s="1" t="str">
        <f>"39153"</f>
        <v>39153</v>
      </c>
      <c r="C21141" s="2">
        <v>1</v>
      </c>
      <c r="D21141" s="2">
        <v>0</v>
      </c>
      <c r="E21141" s="2">
        <v>1</v>
      </c>
      <c r="F21141" s="2">
        <v>1</v>
      </c>
    </row>
    <row r="21142" spans="1:6" x14ac:dyDescent="0.25">
      <c r="A21142" s="1" t="str">
        <f>"44306"</f>
        <v>44306</v>
      </c>
      <c r="B21142" s="1" t="str">
        <f>"39153"</f>
        <v>39153</v>
      </c>
      <c r="C21142" s="2">
        <v>1</v>
      </c>
      <c r="D21142" s="2">
        <v>1</v>
      </c>
      <c r="E21142" s="2">
        <v>1</v>
      </c>
      <c r="F21142" s="2">
        <v>1</v>
      </c>
    </row>
    <row r="21143" spans="1:6" x14ac:dyDescent="0.25">
      <c r="A21143" s="1" t="str">
        <f>"44147"</f>
        <v>44147</v>
      </c>
      <c r="B21143" s="1" t="str">
        <f>"39035"</f>
        <v>39035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25">
      <c r="A21144" s="1" t="str">
        <f>"44199"</f>
        <v>44199</v>
      </c>
      <c r="B21144" s="1" t="str">
        <f>"39035"</f>
        <v>39035</v>
      </c>
      <c r="C21144" s="2">
        <v>0</v>
      </c>
      <c r="D21144" s="2">
        <v>0</v>
      </c>
      <c r="E21144" s="2">
        <v>1</v>
      </c>
      <c r="F21144" s="2">
        <v>1</v>
      </c>
    </row>
    <row r="21145" spans="1:6" x14ac:dyDescent="0.25">
      <c r="A21145" s="1" t="str">
        <f>"44202"</f>
        <v>44202</v>
      </c>
      <c r="B21145" s="1" t="str">
        <f>"39133"</f>
        <v>39133</v>
      </c>
      <c r="C21145" s="2">
        <v>0.82430060906369296</v>
      </c>
      <c r="D21145" s="2">
        <v>0.91470951792336197</v>
      </c>
      <c r="E21145" s="2">
        <v>0.72815533980582503</v>
      </c>
      <c r="F21145" s="2">
        <v>0.83026700632135098</v>
      </c>
    </row>
    <row r="21146" spans="1:6" x14ac:dyDescent="0.25">
      <c r="A21146" s="1" t="str">
        <f>"44202"</f>
        <v>44202</v>
      </c>
      <c r="B21146" s="1" t="str">
        <f>"39055"</f>
        <v>39055</v>
      </c>
      <c r="C21146" s="2">
        <v>8.3617218953236198E-3</v>
      </c>
      <c r="D21146" s="2">
        <v>8.1582200247218697E-2</v>
      </c>
      <c r="E21146" s="2">
        <v>1.94174757281553E-2</v>
      </c>
      <c r="F21146" s="2">
        <v>1.40579299933956E-2</v>
      </c>
    </row>
    <row r="21147" spans="1:6" x14ac:dyDescent="0.25">
      <c r="A21147" s="1" t="str">
        <f>"44202"</f>
        <v>44202</v>
      </c>
      <c r="B21147" s="1" t="str">
        <f>"39153"</f>
        <v>39153</v>
      </c>
      <c r="C21147" s="2">
        <v>0.16733766904098199</v>
      </c>
      <c r="D21147" s="2">
        <v>3.7082818294190299E-3</v>
      </c>
      <c r="E21147" s="2">
        <v>0.25242718446601897</v>
      </c>
      <c r="F21147" s="2">
        <v>0.155675063685253</v>
      </c>
    </row>
    <row r="21148" spans="1:6" x14ac:dyDescent="0.25">
      <c r="A21148" s="1" t="str">
        <f>"44317"</f>
        <v>44317</v>
      </c>
      <c r="B21148" s="1" t="str">
        <f>"39153"</f>
        <v>39153</v>
      </c>
      <c r="C21148" s="2">
        <v>0</v>
      </c>
      <c r="D21148" s="2">
        <v>1</v>
      </c>
      <c r="E21148" s="2">
        <v>0</v>
      </c>
      <c r="F21148" s="2">
        <v>1</v>
      </c>
    </row>
    <row r="21149" spans="1:6" x14ac:dyDescent="0.25">
      <c r="A21149" s="1" t="str">
        <f>"44417"</f>
        <v>44417</v>
      </c>
      <c r="B21149" s="1" t="str">
        <f>"39155"</f>
        <v>39155</v>
      </c>
      <c r="C21149" s="2">
        <v>1</v>
      </c>
      <c r="D21149" s="2">
        <v>1</v>
      </c>
      <c r="E21149" s="2">
        <v>1</v>
      </c>
      <c r="F21149" s="2">
        <v>1</v>
      </c>
    </row>
    <row r="21150" spans="1:6" x14ac:dyDescent="0.25">
      <c r="A21150" s="1" t="str">
        <f>"44651"</f>
        <v>44651</v>
      </c>
      <c r="B21150" s="1" t="str">
        <f>"39019"</f>
        <v>39019</v>
      </c>
      <c r="C21150" s="2">
        <v>1</v>
      </c>
      <c r="D21150" s="2">
        <v>1</v>
      </c>
      <c r="E21150" s="2">
        <v>1</v>
      </c>
      <c r="F21150" s="2">
        <v>1</v>
      </c>
    </row>
    <row r="21151" spans="1:6" x14ac:dyDescent="0.25">
      <c r="A21151" s="1" t="str">
        <f>"44653"</f>
        <v>44653</v>
      </c>
      <c r="B21151" s="1" t="str">
        <f>"39157"</f>
        <v>39157</v>
      </c>
      <c r="C21151" s="2">
        <v>0</v>
      </c>
      <c r="D21151" s="2">
        <v>0</v>
      </c>
      <c r="E21151" s="2">
        <v>1</v>
      </c>
      <c r="F21151" s="2">
        <v>1</v>
      </c>
    </row>
    <row r="21152" spans="1:6" x14ac:dyDescent="0.25">
      <c r="A21152" s="1" t="str">
        <f>"44614"</f>
        <v>44614</v>
      </c>
      <c r="B21152" s="1" t="str">
        <f>"39153"</f>
        <v>39153</v>
      </c>
      <c r="C21152" s="2">
        <v>1.3743815283122501E-2</v>
      </c>
      <c r="D21152" s="2">
        <v>1.18694362017804E-2</v>
      </c>
      <c r="E21152" s="2">
        <v>0</v>
      </c>
      <c r="F21152" s="2">
        <v>1.34720327421555E-2</v>
      </c>
    </row>
    <row r="21153" spans="1:6" x14ac:dyDescent="0.25">
      <c r="A21153" s="1" t="str">
        <f>"44614"</f>
        <v>44614</v>
      </c>
      <c r="B21153" s="1" t="str">
        <f>"39151"</f>
        <v>39151</v>
      </c>
      <c r="C21153" s="2">
        <v>0.98533993036466905</v>
      </c>
      <c r="D21153" s="2">
        <v>0.98813056379821895</v>
      </c>
      <c r="E21153" s="2">
        <v>1</v>
      </c>
      <c r="F21153" s="2">
        <v>0.985675306957708</v>
      </c>
    </row>
    <row r="21154" spans="1:6" x14ac:dyDescent="0.25">
      <c r="A21154" s="1" t="str">
        <f>"44614"</f>
        <v>44614</v>
      </c>
      <c r="B21154" s="1" t="str">
        <f>"39169"</f>
        <v>39169</v>
      </c>
      <c r="C21154" s="2">
        <v>9.1625435220817205E-4</v>
      </c>
      <c r="D21154" s="2">
        <v>0</v>
      </c>
      <c r="E21154" s="2">
        <v>0</v>
      </c>
      <c r="F21154" s="2">
        <v>8.5266030013642503E-4</v>
      </c>
    </row>
    <row r="21155" spans="1:6" x14ac:dyDescent="0.25">
      <c r="A21155" s="1" t="str">
        <f>"44625"</f>
        <v>44625</v>
      </c>
      <c r="B21155" s="1" t="str">
        <f>"39019"</f>
        <v>39019</v>
      </c>
      <c r="C21155" s="2">
        <v>0.21176470588235199</v>
      </c>
      <c r="D21155" s="2">
        <v>0</v>
      </c>
      <c r="E21155" s="2">
        <v>0</v>
      </c>
      <c r="F21155" s="2">
        <v>0.20769230769230701</v>
      </c>
    </row>
    <row r="21156" spans="1:6" x14ac:dyDescent="0.25">
      <c r="A21156" s="1" t="str">
        <f>"44625"</f>
        <v>44625</v>
      </c>
      <c r="B21156" s="1" t="str">
        <f>"39029"</f>
        <v>39029</v>
      </c>
      <c r="C21156" s="2">
        <v>0.78823529411764703</v>
      </c>
      <c r="D21156" s="2">
        <v>1</v>
      </c>
      <c r="E21156" s="2">
        <v>1</v>
      </c>
      <c r="F21156" s="2">
        <v>0.79230769230769205</v>
      </c>
    </row>
    <row r="21157" spans="1:6" x14ac:dyDescent="0.25">
      <c r="A21157" s="1" t="str">
        <f>"44634"</f>
        <v>44634</v>
      </c>
      <c r="B21157" s="1" t="str">
        <f>"39029"</f>
        <v>39029</v>
      </c>
      <c r="C21157" s="2">
        <v>0.74880952380952304</v>
      </c>
      <c r="D21157" s="2">
        <v>0.77777777777777701</v>
      </c>
      <c r="E21157" s="2">
        <v>1</v>
      </c>
      <c r="F21157" s="2">
        <v>0.75</v>
      </c>
    </row>
    <row r="21158" spans="1:6" x14ac:dyDescent="0.25">
      <c r="A21158" s="1" t="str">
        <f>"44634"</f>
        <v>44634</v>
      </c>
      <c r="B21158" s="1" t="str">
        <f>"39151"</f>
        <v>39151</v>
      </c>
      <c r="C21158" s="2">
        <v>0.25119047619047602</v>
      </c>
      <c r="D21158" s="2">
        <v>0.22222222222222199</v>
      </c>
      <c r="E21158" s="2">
        <v>0</v>
      </c>
      <c r="F21158" s="2">
        <v>0.25</v>
      </c>
    </row>
    <row r="21159" spans="1:6" x14ac:dyDescent="0.25">
      <c r="A21159" s="1" t="str">
        <f>"44639"</f>
        <v>44639</v>
      </c>
      <c r="B21159" s="1" t="str">
        <f>"39019"</f>
        <v>39019</v>
      </c>
      <c r="C21159" s="2">
        <v>0</v>
      </c>
      <c r="D21159" s="2">
        <v>0</v>
      </c>
      <c r="E21159" s="2">
        <v>1</v>
      </c>
      <c r="F21159" s="2">
        <v>1</v>
      </c>
    </row>
    <row r="21160" spans="1:6" x14ac:dyDescent="0.25">
      <c r="A21160" s="1" t="str">
        <f>"44676"</f>
        <v>44676</v>
      </c>
      <c r="B21160" s="1" t="str">
        <f>"39075"</f>
        <v>39075</v>
      </c>
      <c r="C21160" s="2">
        <v>0.18650180319422899</v>
      </c>
      <c r="D21160" s="2">
        <v>0.26470588235294101</v>
      </c>
      <c r="E21160" s="2">
        <v>0</v>
      </c>
      <c r="F21160" s="2">
        <v>0.18661971830985899</v>
      </c>
    </row>
    <row r="21161" spans="1:6" x14ac:dyDescent="0.25">
      <c r="A21161" s="1" t="str">
        <f>"44676"</f>
        <v>44676</v>
      </c>
      <c r="B21161" s="1" t="str">
        <f>"39169"</f>
        <v>39169</v>
      </c>
      <c r="C21161" s="2">
        <v>0.81349819680576996</v>
      </c>
      <c r="D21161" s="2">
        <v>0.73529411764705799</v>
      </c>
      <c r="E21161" s="2">
        <v>1</v>
      </c>
      <c r="F21161" s="2">
        <v>0.81338028169013998</v>
      </c>
    </row>
    <row r="21162" spans="1:6" x14ac:dyDescent="0.25">
      <c r="A21162" s="1" t="str">
        <f>"44681"</f>
        <v>44681</v>
      </c>
      <c r="B21162" s="1" t="str">
        <f>"39157"</f>
        <v>39157</v>
      </c>
      <c r="C21162" s="2">
        <v>0.69640914036996704</v>
      </c>
      <c r="D21162" s="2">
        <v>0.72093023255813904</v>
      </c>
      <c r="E21162" s="2">
        <v>0.96296296296296202</v>
      </c>
      <c r="F21162" s="2">
        <v>0.70027063599458705</v>
      </c>
    </row>
    <row r="21163" spans="1:6" x14ac:dyDescent="0.25">
      <c r="A21163" s="1" t="str">
        <f>"44681"</f>
        <v>44681</v>
      </c>
      <c r="B21163" s="1" t="str">
        <f>"39075"</f>
        <v>39075</v>
      </c>
      <c r="C21163" s="2">
        <v>0.30359085963003202</v>
      </c>
      <c r="D21163" s="2">
        <v>0.27906976744186002</v>
      </c>
      <c r="E21163" s="2">
        <v>3.7037037037037E-2</v>
      </c>
      <c r="F21163" s="2">
        <v>0.299729364005412</v>
      </c>
    </row>
    <row r="21164" spans="1:6" x14ac:dyDescent="0.25">
      <c r="A21164" s="1" t="str">
        <f>"44688"</f>
        <v>44688</v>
      </c>
      <c r="B21164" s="1" t="str">
        <f>"39019"</f>
        <v>39019</v>
      </c>
      <c r="C21164" s="2">
        <v>9.1063829787233999E-2</v>
      </c>
      <c r="D21164" s="2">
        <v>0.123076923076923</v>
      </c>
      <c r="E21164" s="2">
        <v>0</v>
      </c>
      <c r="F21164" s="2">
        <v>9.2221331194867598E-2</v>
      </c>
    </row>
    <row r="21165" spans="1:6" x14ac:dyDescent="0.25">
      <c r="A21165" s="1" t="str">
        <f>"44688"</f>
        <v>44688</v>
      </c>
      <c r="B21165" s="1" t="str">
        <f>"39151"</f>
        <v>39151</v>
      </c>
      <c r="C21165" s="2">
        <v>0.90893617021276496</v>
      </c>
      <c r="D21165" s="2">
        <v>0.87692307692307603</v>
      </c>
      <c r="E21165" s="2">
        <v>1</v>
      </c>
      <c r="F21165" s="2">
        <v>0.90777866880513203</v>
      </c>
    </row>
    <row r="21166" spans="1:6" x14ac:dyDescent="0.25">
      <c r="A21166" s="1" t="str">
        <f>"44689"</f>
        <v>44689</v>
      </c>
      <c r="B21166" s="1" t="str">
        <f>"39075"</f>
        <v>39075</v>
      </c>
      <c r="C21166" s="2">
        <v>0.61379310344827498</v>
      </c>
      <c r="D21166" s="2">
        <v>0.25</v>
      </c>
      <c r="E21166" s="2">
        <v>0.33333333333333298</v>
      </c>
      <c r="F21166" s="2">
        <v>0.58125000000000004</v>
      </c>
    </row>
    <row r="21167" spans="1:6" x14ac:dyDescent="0.25">
      <c r="A21167" s="1" t="str">
        <f>"44689"</f>
        <v>44689</v>
      </c>
      <c r="B21167" s="1" t="str">
        <f>"39151"</f>
        <v>39151</v>
      </c>
      <c r="C21167" s="2">
        <v>0.38620689655172402</v>
      </c>
      <c r="D21167" s="2">
        <v>0.75</v>
      </c>
      <c r="E21167" s="2">
        <v>0.66666666666666596</v>
      </c>
      <c r="F21167" s="2">
        <v>0.41875000000000001</v>
      </c>
    </row>
    <row r="21168" spans="1:6" x14ac:dyDescent="0.25">
      <c r="A21168" s="1" t="str">
        <f>"44483"</f>
        <v>44483</v>
      </c>
      <c r="B21168" s="1" t="str">
        <f>"39155"</f>
        <v>39155</v>
      </c>
      <c r="C21168" s="2">
        <v>1</v>
      </c>
      <c r="D21168" s="2">
        <v>1</v>
      </c>
      <c r="E21168" s="2">
        <v>1</v>
      </c>
      <c r="F21168" s="2">
        <v>1</v>
      </c>
    </row>
    <row r="21169" spans="1:6" x14ac:dyDescent="0.25">
      <c r="A21169" s="1" t="str">
        <f>"44471"</f>
        <v>44471</v>
      </c>
      <c r="B21169" s="1" t="str">
        <f>"39099"</f>
        <v>39099</v>
      </c>
      <c r="C21169" s="2">
        <v>1</v>
      </c>
      <c r="D21169" s="2">
        <v>1</v>
      </c>
      <c r="E21169" s="2">
        <v>1</v>
      </c>
      <c r="F21169" s="2">
        <v>1</v>
      </c>
    </row>
    <row r="21170" spans="1:6" x14ac:dyDescent="0.25">
      <c r="A21170" s="1" t="str">
        <f>"44503"</f>
        <v>44503</v>
      </c>
      <c r="B21170" s="1" t="str">
        <f>"39099"</f>
        <v>39099</v>
      </c>
      <c r="C21170" s="2">
        <v>1</v>
      </c>
      <c r="D21170" s="2">
        <v>1</v>
      </c>
      <c r="E21170" s="2">
        <v>1</v>
      </c>
      <c r="F21170" s="2">
        <v>1</v>
      </c>
    </row>
    <row r="21171" spans="1:6" x14ac:dyDescent="0.25">
      <c r="A21171" s="1" t="str">
        <f>"44507"</f>
        <v>44507</v>
      </c>
      <c r="B21171" s="1" t="str">
        <f>"39099"</f>
        <v>39099</v>
      </c>
      <c r="C21171" s="2">
        <v>1</v>
      </c>
      <c r="D21171" s="2">
        <v>1</v>
      </c>
      <c r="E21171" s="2">
        <v>1</v>
      </c>
      <c r="F21171" s="2">
        <v>1</v>
      </c>
    </row>
    <row r="21172" spans="1:6" x14ac:dyDescent="0.25">
      <c r="A21172" s="1" t="str">
        <f>"44904"</f>
        <v>44904</v>
      </c>
      <c r="B21172" s="1" t="str">
        <f>"39139"</f>
        <v>39139</v>
      </c>
      <c r="C21172" s="2">
        <v>0.90225100215849496</v>
      </c>
      <c r="D21172" s="2">
        <v>0.98884758364312197</v>
      </c>
      <c r="E21172" s="2">
        <v>0.97575757575757505</v>
      </c>
      <c r="F21172" s="2">
        <v>0.907369942196531</v>
      </c>
    </row>
    <row r="21173" spans="1:6" x14ac:dyDescent="0.25">
      <c r="A21173" s="1" t="str">
        <f>"44904"</f>
        <v>44904</v>
      </c>
      <c r="B21173" s="1" t="str">
        <f>"39117"</f>
        <v>39117</v>
      </c>
      <c r="C21173" s="2">
        <v>9.7748997841504703E-2</v>
      </c>
      <c r="D21173" s="2">
        <v>1.11524163568773E-2</v>
      </c>
      <c r="E21173" s="2">
        <v>2.4242424242424201E-2</v>
      </c>
      <c r="F21173" s="2">
        <v>9.2630057803468197E-2</v>
      </c>
    </row>
    <row r="21174" spans="1:6" x14ac:dyDescent="0.25">
      <c r="A21174" s="1" t="str">
        <f>"44890"</f>
        <v>44890</v>
      </c>
      <c r="B21174" s="1" t="str">
        <f>"39077"</f>
        <v>39077</v>
      </c>
      <c r="C21174" s="2">
        <v>1</v>
      </c>
      <c r="D21174" s="2">
        <v>1</v>
      </c>
      <c r="E21174" s="2">
        <v>1</v>
      </c>
      <c r="F21174" s="2">
        <v>1</v>
      </c>
    </row>
    <row r="21175" spans="1:6" x14ac:dyDescent="0.25">
      <c r="A21175" s="1" t="str">
        <f>"44881"</f>
        <v>44881</v>
      </c>
      <c r="B21175" s="1" t="str">
        <f>"39033"</f>
        <v>39033</v>
      </c>
      <c r="C21175" s="2">
        <v>0</v>
      </c>
      <c r="D21175" s="2">
        <v>0</v>
      </c>
      <c r="E21175" s="2">
        <v>1</v>
      </c>
      <c r="F21175" s="2">
        <v>1</v>
      </c>
    </row>
    <row r="21176" spans="1:6" x14ac:dyDescent="0.25">
      <c r="A21176" s="1" t="str">
        <f>"44720"</f>
        <v>44720</v>
      </c>
      <c r="B21176" s="1" t="str">
        <f>"39151"</f>
        <v>39151</v>
      </c>
      <c r="C21176" s="2">
        <v>0.91721532649757098</v>
      </c>
      <c r="D21176" s="2">
        <v>0.88049029622063302</v>
      </c>
      <c r="E21176" s="2">
        <v>0.95473833097595395</v>
      </c>
      <c r="F21176" s="2">
        <v>0.91507430997876804</v>
      </c>
    </row>
    <row r="21177" spans="1:6" x14ac:dyDescent="0.25">
      <c r="A21177" s="1" t="str">
        <f>"44720"</f>
        <v>44720</v>
      </c>
      <c r="B21177" s="1" t="str">
        <f>"39153"</f>
        <v>39153</v>
      </c>
      <c r="C21177" s="2">
        <v>8.2784673502428394E-2</v>
      </c>
      <c r="D21177" s="2">
        <v>0.119509703779366</v>
      </c>
      <c r="E21177" s="2">
        <v>4.5261669024045201E-2</v>
      </c>
      <c r="F21177" s="2">
        <v>8.4925690021231404E-2</v>
      </c>
    </row>
    <row r="21178" spans="1:6" x14ac:dyDescent="0.25">
      <c r="A21178" s="1" t="str">
        <f>"44711"</f>
        <v>44711</v>
      </c>
      <c r="B21178" s="1" t="str">
        <f>"39151"</f>
        <v>39151</v>
      </c>
      <c r="C21178" s="2">
        <v>1</v>
      </c>
      <c r="D21178" s="2">
        <v>1</v>
      </c>
      <c r="E21178" s="2">
        <v>1</v>
      </c>
      <c r="F21178" s="2">
        <v>1</v>
      </c>
    </row>
    <row r="21179" spans="1:6" x14ac:dyDescent="0.25">
      <c r="A21179" s="1" t="str">
        <f>"45030"</f>
        <v>45030</v>
      </c>
      <c r="B21179" s="1" t="str">
        <f>"39061"</f>
        <v>39061</v>
      </c>
      <c r="C21179" s="2">
        <v>0.99452269170579</v>
      </c>
      <c r="D21179" s="2">
        <v>1</v>
      </c>
      <c r="E21179" s="2">
        <v>1</v>
      </c>
      <c r="F21179" s="2">
        <v>0.99511368169126402</v>
      </c>
    </row>
    <row r="21180" spans="1:6" x14ac:dyDescent="0.25">
      <c r="A21180" s="1" t="str">
        <f>"45030"</f>
        <v>45030</v>
      </c>
      <c r="B21180" s="1" t="str">
        <f>"39017"</f>
        <v>39017</v>
      </c>
      <c r="C21180" s="2">
        <v>5.4773082942097002E-3</v>
      </c>
      <c r="D21180" s="2">
        <v>0</v>
      </c>
      <c r="E21180" s="2">
        <v>0</v>
      </c>
      <c r="F21180" s="2">
        <v>4.8863183087355403E-3</v>
      </c>
    </row>
    <row r="21181" spans="1:6" x14ac:dyDescent="0.25">
      <c r="A21181" s="1" t="str">
        <f>"44907"</f>
        <v>44907</v>
      </c>
      <c r="B21181" s="1" t="str">
        <f>"39139"</f>
        <v>39139</v>
      </c>
      <c r="C21181" s="2">
        <v>1</v>
      </c>
      <c r="D21181" s="2">
        <v>1</v>
      </c>
      <c r="E21181" s="2">
        <v>1</v>
      </c>
      <c r="F21181" s="2">
        <v>1</v>
      </c>
    </row>
    <row r="21182" spans="1:6" x14ac:dyDescent="0.25">
      <c r="A21182" s="1" t="str">
        <f>"45004"</f>
        <v>45004</v>
      </c>
      <c r="B21182" s="1" t="str">
        <f>"39017"</f>
        <v>39017</v>
      </c>
      <c r="C21182" s="2">
        <v>0</v>
      </c>
      <c r="D21182" s="2">
        <v>1</v>
      </c>
      <c r="E21182" s="2">
        <v>0</v>
      </c>
      <c r="F21182" s="2">
        <v>1</v>
      </c>
    </row>
    <row r="21183" spans="1:6" x14ac:dyDescent="0.25">
      <c r="A21183" s="1" t="str">
        <f>"45033"</f>
        <v>45033</v>
      </c>
      <c r="B21183" s="1" t="str">
        <f>"39061"</f>
        <v>39061</v>
      </c>
      <c r="C21183" s="2">
        <v>1</v>
      </c>
      <c r="D21183" s="2">
        <v>1</v>
      </c>
      <c r="E21183" s="2">
        <v>1</v>
      </c>
      <c r="F21183" s="2">
        <v>1</v>
      </c>
    </row>
    <row r="21184" spans="1:6" x14ac:dyDescent="0.25">
      <c r="A21184" s="1" t="str">
        <f>"45040"</f>
        <v>45040</v>
      </c>
      <c r="B21184" s="1" t="str">
        <f>"39165"</f>
        <v>39165</v>
      </c>
      <c r="C21184" s="2">
        <v>1</v>
      </c>
      <c r="D21184" s="2">
        <v>1</v>
      </c>
      <c r="E21184" s="2">
        <v>1</v>
      </c>
      <c r="F21184" s="2">
        <v>1</v>
      </c>
    </row>
    <row r="21185" spans="1:6" x14ac:dyDescent="0.25">
      <c r="A21185" s="1" t="str">
        <f>"44735"</f>
        <v>44735</v>
      </c>
      <c r="B21185" s="1" t="str">
        <f>"39151"</f>
        <v>39151</v>
      </c>
      <c r="C21185" s="2">
        <v>1</v>
      </c>
      <c r="D21185" s="2">
        <v>1</v>
      </c>
      <c r="E21185" s="2">
        <v>1</v>
      </c>
      <c r="F21185" s="2">
        <v>1</v>
      </c>
    </row>
    <row r="21186" spans="1:6" x14ac:dyDescent="0.25">
      <c r="A21186" s="1" t="str">
        <f>"44750"</f>
        <v>44750</v>
      </c>
      <c r="B21186" s="1" t="str">
        <f>"39151"</f>
        <v>39151</v>
      </c>
      <c r="C21186" s="2">
        <v>0</v>
      </c>
      <c r="D21186" s="2">
        <v>0</v>
      </c>
      <c r="E21186" s="2">
        <v>1</v>
      </c>
      <c r="F21186" s="2">
        <v>1</v>
      </c>
    </row>
    <row r="21187" spans="1:6" x14ac:dyDescent="0.25">
      <c r="A21187" s="1" t="str">
        <f>"44807"</f>
        <v>44807</v>
      </c>
      <c r="B21187" s="1" t="str">
        <f>"39147"</f>
        <v>39147</v>
      </c>
      <c r="C21187" s="2">
        <v>0.91708796764408396</v>
      </c>
      <c r="D21187" s="2">
        <v>0.92857142857142805</v>
      </c>
      <c r="E21187" s="2">
        <v>1</v>
      </c>
      <c r="F21187" s="2">
        <v>0.9189453125</v>
      </c>
    </row>
    <row r="21188" spans="1:6" x14ac:dyDescent="0.25">
      <c r="A21188" s="1" t="str">
        <f>"44807"</f>
        <v>44807</v>
      </c>
      <c r="B21188" s="1" t="str">
        <f>"39077"</f>
        <v>39077</v>
      </c>
      <c r="C21188" s="2">
        <v>8.2912032355915002E-2</v>
      </c>
      <c r="D21188" s="2">
        <v>7.1428571428571397E-2</v>
      </c>
      <c r="E21188" s="2">
        <v>0</v>
      </c>
      <c r="F21188" s="2">
        <v>8.10546875E-2</v>
      </c>
    </row>
    <row r="21189" spans="1:6" x14ac:dyDescent="0.25">
      <c r="A21189" s="1" t="str">
        <f>"44818"</f>
        <v>44818</v>
      </c>
      <c r="B21189" s="1" t="str">
        <f>"39033"</f>
        <v>39033</v>
      </c>
      <c r="C21189" s="2">
        <v>0.32917964693665602</v>
      </c>
      <c r="D21189" s="2">
        <v>0.3125</v>
      </c>
      <c r="E21189" s="2">
        <v>0</v>
      </c>
      <c r="F21189" s="2">
        <v>0.327235772357723</v>
      </c>
    </row>
    <row r="21190" spans="1:6" x14ac:dyDescent="0.25">
      <c r="A21190" s="1" t="str">
        <f>"44818"</f>
        <v>44818</v>
      </c>
      <c r="B21190" s="1" t="str">
        <f>"39147"</f>
        <v>39147</v>
      </c>
      <c r="C21190" s="2">
        <v>0.67082035306334298</v>
      </c>
      <c r="D21190" s="2">
        <v>0.6875</v>
      </c>
      <c r="E21190" s="2">
        <v>1</v>
      </c>
      <c r="F21190" s="2">
        <v>0.67276422764227595</v>
      </c>
    </row>
    <row r="21191" spans="1:6" x14ac:dyDescent="0.25">
      <c r="A21191" s="1" t="str">
        <f>"44826"</f>
        <v>44826</v>
      </c>
      <c r="B21191" s="1" t="str">
        <f>"39043"</f>
        <v>39043</v>
      </c>
      <c r="C21191" s="2">
        <v>9.1954022988505704E-2</v>
      </c>
      <c r="D21191" s="2">
        <v>0</v>
      </c>
      <c r="E21191" s="2">
        <v>0</v>
      </c>
      <c r="F21191" s="2">
        <v>8.9635854341736598E-2</v>
      </c>
    </row>
    <row r="21192" spans="1:6" x14ac:dyDescent="0.25">
      <c r="A21192" s="1" t="str">
        <f>"44826"</f>
        <v>44826</v>
      </c>
      <c r="B21192" s="1" t="str">
        <f>"39077"</f>
        <v>39077</v>
      </c>
      <c r="C21192" s="2">
        <v>0.90804597701149403</v>
      </c>
      <c r="D21192" s="2">
        <v>1</v>
      </c>
      <c r="E21192" s="2">
        <v>1</v>
      </c>
      <c r="F21192" s="2">
        <v>0.91036414565826296</v>
      </c>
    </row>
    <row r="21193" spans="1:6" x14ac:dyDescent="0.25">
      <c r="A21193" s="1" t="str">
        <f>"44816"</f>
        <v>44816</v>
      </c>
      <c r="B21193" s="1" t="str">
        <f>"39043"</f>
        <v>39043</v>
      </c>
      <c r="C21193" s="2">
        <v>0</v>
      </c>
      <c r="D21193" s="2">
        <v>0</v>
      </c>
      <c r="E21193" s="2">
        <v>1</v>
      </c>
      <c r="F21193" s="2">
        <v>1</v>
      </c>
    </row>
    <row r="21194" spans="1:6" x14ac:dyDescent="0.25">
      <c r="A21194" s="1" t="str">
        <f>"44851"</f>
        <v>44851</v>
      </c>
      <c r="B21194" s="1" t="str">
        <f>"39093"</f>
        <v>39093</v>
      </c>
      <c r="C21194" s="2">
        <v>9.1652323580034403E-2</v>
      </c>
      <c r="D21194" s="2">
        <v>0</v>
      </c>
      <c r="E21194" s="2">
        <v>0</v>
      </c>
      <c r="F21194" s="2">
        <v>8.4456780333068901E-2</v>
      </c>
    </row>
    <row r="21195" spans="1:6" x14ac:dyDescent="0.25">
      <c r="A21195" s="1" t="str">
        <f>"44851"</f>
        <v>44851</v>
      </c>
      <c r="B21195" s="1" t="str">
        <f>"39005"</f>
        <v>39005</v>
      </c>
      <c r="C21195" s="2">
        <v>4.0447504302925902E-2</v>
      </c>
      <c r="D21195" s="2">
        <v>2.20588235294117E-2</v>
      </c>
      <c r="E21195" s="2">
        <v>0</v>
      </c>
      <c r="F21195" s="2">
        <v>3.8461538461538401E-2</v>
      </c>
    </row>
    <row r="21196" spans="1:6" x14ac:dyDescent="0.25">
      <c r="A21196" s="1" t="str">
        <f>"44851"</f>
        <v>44851</v>
      </c>
      <c r="B21196" s="1" t="str">
        <f>"39077"</f>
        <v>39077</v>
      </c>
      <c r="C21196" s="2">
        <v>0.86790017211703896</v>
      </c>
      <c r="D21196" s="2">
        <v>0.97794117647058798</v>
      </c>
      <c r="E21196" s="2">
        <v>1</v>
      </c>
      <c r="F21196" s="2">
        <v>0.87708168120539198</v>
      </c>
    </row>
    <row r="21197" spans="1:6" x14ac:dyDescent="0.25">
      <c r="A21197" s="1" t="str">
        <f>"45052"</f>
        <v>45052</v>
      </c>
      <c r="B21197" s="1" t="str">
        <f>"39061"</f>
        <v>39061</v>
      </c>
      <c r="C21197" s="2">
        <v>1</v>
      </c>
      <c r="D21197" s="2">
        <v>1</v>
      </c>
      <c r="E21197" s="2">
        <v>1</v>
      </c>
      <c r="F21197" s="2">
        <v>1</v>
      </c>
    </row>
    <row r="21198" spans="1:6" x14ac:dyDescent="0.25">
      <c r="A21198" s="1" t="str">
        <f>"45063"</f>
        <v>45063</v>
      </c>
      <c r="B21198" s="1" t="str">
        <f>"39017"</f>
        <v>39017</v>
      </c>
      <c r="C21198" s="2">
        <v>0</v>
      </c>
      <c r="D21198" s="2">
        <v>0</v>
      </c>
      <c r="E21198" s="2">
        <v>1</v>
      </c>
      <c r="F21198" s="2">
        <v>1</v>
      </c>
    </row>
    <row r="21199" spans="1:6" x14ac:dyDescent="0.25">
      <c r="A21199" s="1" t="str">
        <f>"45212"</f>
        <v>45212</v>
      </c>
      <c r="B21199" s="1" t="str">
        <f>"39061"</f>
        <v>39061</v>
      </c>
      <c r="C21199" s="2">
        <v>1</v>
      </c>
      <c r="D21199" s="2">
        <v>1</v>
      </c>
      <c r="E21199" s="2">
        <v>1</v>
      </c>
      <c r="F21199" s="2">
        <v>1</v>
      </c>
    </row>
    <row r="21200" spans="1:6" x14ac:dyDescent="0.25">
      <c r="A21200" s="1" t="str">
        <f>"45206"</f>
        <v>45206</v>
      </c>
      <c r="B21200" s="1" t="str">
        <f>"39061"</f>
        <v>39061</v>
      </c>
      <c r="C21200" s="2">
        <v>1</v>
      </c>
      <c r="D21200" s="2">
        <v>1</v>
      </c>
      <c r="E21200" s="2">
        <v>1</v>
      </c>
      <c r="F21200" s="2">
        <v>1</v>
      </c>
    </row>
    <row r="21201" spans="1:6" x14ac:dyDescent="0.25">
      <c r="A21201" s="1" t="str">
        <f>"45112"</f>
        <v>45112</v>
      </c>
      <c r="B21201" s="1" t="str">
        <f>"39025"</f>
        <v>39025</v>
      </c>
      <c r="C21201" s="2">
        <v>0</v>
      </c>
      <c r="D21201" s="2">
        <v>0</v>
      </c>
      <c r="E21201" s="2">
        <v>1</v>
      </c>
      <c r="F21201" s="2">
        <v>1</v>
      </c>
    </row>
    <row r="21202" spans="1:6" x14ac:dyDescent="0.25">
      <c r="A21202" s="1" t="str">
        <f>"45224"</f>
        <v>45224</v>
      </c>
      <c r="B21202" s="1" t="str">
        <f>"39061"</f>
        <v>39061</v>
      </c>
      <c r="C21202" s="2">
        <v>1</v>
      </c>
      <c r="D21202" s="2">
        <v>1</v>
      </c>
      <c r="E21202" s="2">
        <v>1</v>
      </c>
      <c r="F21202" s="2">
        <v>1</v>
      </c>
    </row>
    <row r="21203" spans="1:6" x14ac:dyDescent="0.25">
      <c r="A21203" s="1" t="str">
        <f>"45230"</f>
        <v>45230</v>
      </c>
      <c r="B21203" s="1" t="str">
        <f>"39061"</f>
        <v>39061</v>
      </c>
      <c r="C21203" s="2">
        <v>1</v>
      </c>
      <c r="D21203" s="2">
        <v>1</v>
      </c>
      <c r="E21203" s="2">
        <v>1</v>
      </c>
      <c r="F21203" s="2">
        <v>1</v>
      </c>
    </row>
    <row r="21204" spans="1:6" x14ac:dyDescent="0.25">
      <c r="A21204" s="1" t="str">
        <f>"45213"</f>
        <v>45213</v>
      </c>
      <c r="B21204" s="1" t="str">
        <f>"39061"</f>
        <v>39061</v>
      </c>
      <c r="C21204" s="2">
        <v>1</v>
      </c>
      <c r="D21204" s="2">
        <v>1</v>
      </c>
      <c r="E21204" s="2">
        <v>1</v>
      </c>
      <c r="F21204" s="2">
        <v>1</v>
      </c>
    </row>
    <row r="21205" spans="1:6" x14ac:dyDescent="0.25">
      <c r="A21205" s="1" t="str">
        <f>"45238"</f>
        <v>45238</v>
      </c>
      <c r="B21205" s="1" t="str">
        <f>"39061"</f>
        <v>39061</v>
      </c>
      <c r="C21205" s="2">
        <v>1</v>
      </c>
      <c r="D21205" s="2">
        <v>1</v>
      </c>
      <c r="E21205" s="2">
        <v>1</v>
      </c>
      <c r="F21205" s="2">
        <v>1</v>
      </c>
    </row>
    <row r="21206" spans="1:6" x14ac:dyDescent="0.25">
      <c r="A21206" s="1" t="str">
        <f>"45156"</f>
        <v>45156</v>
      </c>
      <c r="B21206" s="1" t="str">
        <f>"39025"</f>
        <v>39025</v>
      </c>
      <c r="C21206" s="2">
        <v>0</v>
      </c>
      <c r="D21206" s="2">
        <v>0</v>
      </c>
      <c r="E21206" s="2">
        <v>1</v>
      </c>
      <c r="F21206" s="2">
        <v>1</v>
      </c>
    </row>
    <row r="21207" spans="1:6" x14ac:dyDescent="0.25">
      <c r="A21207" s="1" t="str">
        <f>"45247"</f>
        <v>45247</v>
      </c>
      <c r="B21207" s="1" t="str">
        <f>"39061"</f>
        <v>39061</v>
      </c>
      <c r="C21207" s="2">
        <v>1</v>
      </c>
      <c r="D21207" s="2">
        <v>1</v>
      </c>
      <c r="E21207" s="2">
        <v>1</v>
      </c>
      <c r="F21207" s="2">
        <v>1</v>
      </c>
    </row>
    <row r="21208" spans="1:6" x14ac:dyDescent="0.25">
      <c r="A21208" s="1" t="str">
        <f>"45305"</f>
        <v>45305</v>
      </c>
      <c r="B21208" s="1" t="str">
        <f>"39057"</f>
        <v>39057</v>
      </c>
      <c r="C21208" s="2">
        <v>1</v>
      </c>
      <c r="D21208" s="2">
        <v>1</v>
      </c>
      <c r="E21208" s="2">
        <v>1</v>
      </c>
      <c r="F21208" s="2">
        <v>1</v>
      </c>
    </row>
    <row r="21209" spans="1:6" x14ac:dyDescent="0.25">
      <c r="A21209" s="1" t="str">
        <f>"45309"</f>
        <v>45309</v>
      </c>
      <c r="B21209" s="1" t="str">
        <f>"39135"</f>
        <v>39135</v>
      </c>
      <c r="C21209" s="2">
        <v>6.3717458583651904E-3</v>
      </c>
      <c r="D21209" s="2">
        <v>3.9215686274509803E-3</v>
      </c>
      <c r="E21209" s="2">
        <v>0</v>
      </c>
      <c r="F21209" s="2">
        <v>6.1182868796736904E-3</v>
      </c>
    </row>
    <row r="21210" spans="1:6" x14ac:dyDescent="0.25">
      <c r="A21210" s="1" t="str">
        <f>"45309"</f>
        <v>45309</v>
      </c>
      <c r="B21210" s="1" t="str">
        <f>"39113"</f>
        <v>39113</v>
      </c>
      <c r="C21210" s="2">
        <v>0.99362825414163403</v>
      </c>
      <c r="D21210" s="2">
        <v>0.99607843137254903</v>
      </c>
      <c r="E21210" s="2">
        <v>1</v>
      </c>
      <c r="F21210" s="2">
        <v>0.99388171312032603</v>
      </c>
    </row>
    <row r="21211" spans="1:6" x14ac:dyDescent="0.25">
      <c r="A21211" s="1" t="str">
        <f>"45381"</f>
        <v>45381</v>
      </c>
      <c r="B21211" s="1" t="str">
        <f>"39135"</f>
        <v>39135</v>
      </c>
      <c r="C21211" s="2">
        <v>0.94346733668341698</v>
      </c>
      <c r="D21211" s="2">
        <v>1</v>
      </c>
      <c r="E21211" s="2">
        <v>1</v>
      </c>
      <c r="F21211" s="2">
        <v>0.94647105471847703</v>
      </c>
    </row>
    <row r="21212" spans="1:6" x14ac:dyDescent="0.25">
      <c r="A21212" s="1" t="str">
        <f>"45381"</f>
        <v>45381</v>
      </c>
      <c r="B21212" s="1" t="str">
        <f>"39113"</f>
        <v>39113</v>
      </c>
      <c r="C21212" s="2">
        <v>5.6532663316582903E-2</v>
      </c>
      <c r="D21212" s="2">
        <v>0</v>
      </c>
      <c r="E21212" s="2">
        <v>0</v>
      </c>
      <c r="F21212" s="2">
        <v>5.3528945281522598E-2</v>
      </c>
    </row>
    <row r="21213" spans="1:6" x14ac:dyDescent="0.25">
      <c r="A21213" s="1" t="str">
        <f>"45389"</f>
        <v>45389</v>
      </c>
      <c r="B21213" s="1" t="str">
        <f>"39021"</f>
        <v>39021</v>
      </c>
      <c r="C21213" s="2">
        <v>1</v>
      </c>
      <c r="D21213" s="2">
        <v>1</v>
      </c>
      <c r="E21213" s="2">
        <v>0</v>
      </c>
      <c r="F21213" s="2">
        <v>1</v>
      </c>
    </row>
    <row r="21214" spans="1:6" x14ac:dyDescent="0.25">
      <c r="A21214" s="1" t="str">
        <f>"45327"</f>
        <v>45327</v>
      </c>
      <c r="B21214" s="1" t="str">
        <f>"39113"</f>
        <v>39113</v>
      </c>
      <c r="C21214" s="2">
        <v>0.96867230233714496</v>
      </c>
      <c r="D21214" s="2">
        <v>1</v>
      </c>
      <c r="E21214" s="2">
        <v>1</v>
      </c>
      <c r="F21214" s="2">
        <v>0.97051252047741599</v>
      </c>
    </row>
    <row r="21215" spans="1:6" x14ac:dyDescent="0.25">
      <c r="A21215" s="1" t="str">
        <f>"45327"</f>
        <v>45327</v>
      </c>
      <c r="B21215" s="1" t="str">
        <f>"39165"</f>
        <v>39165</v>
      </c>
      <c r="C21215" s="2">
        <v>2.2376926902038701E-3</v>
      </c>
      <c r="D21215" s="2">
        <v>0</v>
      </c>
      <c r="E21215" s="2">
        <v>0</v>
      </c>
      <c r="F21215" s="2">
        <v>2.1062485373273998E-3</v>
      </c>
    </row>
    <row r="21216" spans="1:6" x14ac:dyDescent="0.25">
      <c r="A21216" s="1" t="str">
        <f>"45327"</f>
        <v>45327</v>
      </c>
      <c r="B21216" s="1" t="str">
        <f>"39017"</f>
        <v>39017</v>
      </c>
      <c r="C21216" s="2">
        <v>2.18796618597712E-2</v>
      </c>
      <c r="D21216" s="2">
        <v>0</v>
      </c>
      <c r="E21216" s="2">
        <v>0</v>
      </c>
      <c r="F21216" s="2">
        <v>2.05944301427568E-2</v>
      </c>
    </row>
    <row r="21217" spans="1:6" x14ac:dyDescent="0.25">
      <c r="A21217" s="1" t="str">
        <f>"45327"</f>
        <v>45327</v>
      </c>
      <c r="B21217" s="1" t="str">
        <f>"39135"</f>
        <v>39135</v>
      </c>
      <c r="C21217" s="2">
        <v>7.2103431128791601E-3</v>
      </c>
      <c r="D21217" s="2">
        <v>0</v>
      </c>
      <c r="E21217" s="2">
        <v>0</v>
      </c>
      <c r="F21217" s="2">
        <v>6.7868008424994096E-3</v>
      </c>
    </row>
    <row r="21218" spans="1:6" x14ac:dyDescent="0.25">
      <c r="A21218" s="1" t="str">
        <f>"45422"</f>
        <v>45422</v>
      </c>
      <c r="B21218" s="1" t="str">
        <f>"39113"</f>
        <v>39113</v>
      </c>
      <c r="C21218" s="2">
        <v>0</v>
      </c>
      <c r="D21218" s="2">
        <v>1</v>
      </c>
      <c r="E21218" s="2">
        <v>1</v>
      </c>
      <c r="F21218" s="2">
        <v>1</v>
      </c>
    </row>
    <row r="21219" spans="1:6" x14ac:dyDescent="0.25">
      <c r="A21219" s="1" t="str">
        <f>"45423"</f>
        <v>45423</v>
      </c>
      <c r="B21219" s="1" t="str">
        <f>"39113"</f>
        <v>39113</v>
      </c>
      <c r="C21219" s="2">
        <v>0</v>
      </c>
      <c r="D21219" s="2">
        <v>1</v>
      </c>
      <c r="E21219" s="2">
        <v>1</v>
      </c>
      <c r="F21219" s="2">
        <v>1</v>
      </c>
    </row>
    <row r="21220" spans="1:6" x14ac:dyDescent="0.25">
      <c r="A21220" s="1" t="str">
        <f>"45403"</f>
        <v>45403</v>
      </c>
      <c r="B21220" s="1" t="str">
        <f>"39113"</f>
        <v>39113</v>
      </c>
      <c r="C21220" s="2">
        <v>1</v>
      </c>
      <c r="D21220" s="2">
        <v>1</v>
      </c>
      <c r="E21220" s="2">
        <v>1</v>
      </c>
      <c r="F21220" s="2">
        <v>1</v>
      </c>
    </row>
    <row r="21221" spans="1:6" x14ac:dyDescent="0.25">
      <c r="A21221" s="1" t="str">
        <f>"45406"</f>
        <v>45406</v>
      </c>
      <c r="B21221" s="1" t="str">
        <f>"39113"</f>
        <v>39113</v>
      </c>
      <c r="C21221" s="2">
        <v>1</v>
      </c>
      <c r="D21221" s="2">
        <v>1</v>
      </c>
      <c r="E21221" s="2">
        <v>1</v>
      </c>
      <c r="F21221" s="2">
        <v>1</v>
      </c>
    </row>
    <row r="21222" spans="1:6" x14ac:dyDescent="0.25">
      <c r="A21222" s="1" t="str">
        <f>"45429"</f>
        <v>45429</v>
      </c>
      <c r="B21222" s="1" t="str">
        <f>"39113"</f>
        <v>39113</v>
      </c>
      <c r="C21222" s="2">
        <v>1</v>
      </c>
      <c r="D21222" s="2">
        <v>1</v>
      </c>
      <c r="E21222" s="2">
        <v>1</v>
      </c>
      <c r="F21222" s="2">
        <v>1</v>
      </c>
    </row>
    <row r="21223" spans="1:6" x14ac:dyDescent="0.25">
      <c r="A21223" s="1" t="str">
        <f>"45351"</f>
        <v>45351</v>
      </c>
      <c r="B21223" s="1" t="str">
        <f>"39037"</f>
        <v>39037</v>
      </c>
      <c r="C21223" s="2">
        <v>1</v>
      </c>
      <c r="D21223" s="2">
        <v>1</v>
      </c>
      <c r="E21223" s="2">
        <v>0</v>
      </c>
      <c r="F21223" s="2">
        <v>1</v>
      </c>
    </row>
    <row r="21224" spans="1:6" x14ac:dyDescent="0.25">
      <c r="A21224" s="1" t="str">
        <f>"45362"</f>
        <v>45362</v>
      </c>
      <c r="B21224" s="1" t="str">
        <f>"39037"</f>
        <v>39037</v>
      </c>
      <c r="C21224" s="2">
        <v>1</v>
      </c>
      <c r="D21224" s="2">
        <v>1</v>
      </c>
      <c r="E21224" s="2">
        <v>0</v>
      </c>
      <c r="F21224" s="2">
        <v>1</v>
      </c>
    </row>
    <row r="21225" spans="1:6" x14ac:dyDescent="0.25">
      <c r="A21225" s="1" t="str">
        <f>"45372"</f>
        <v>45372</v>
      </c>
      <c r="B21225" s="1" t="str">
        <f>"39023"</f>
        <v>39023</v>
      </c>
      <c r="C21225" s="2">
        <v>0</v>
      </c>
      <c r="D21225" s="2">
        <v>1</v>
      </c>
      <c r="E21225" s="2">
        <v>0</v>
      </c>
      <c r="F21225" s="2">
        <v>1</v>
      </c>
    </row>
    <row r="21226" spans="1:6" x14ac:dyDescent="0.25">
      <c r="A21226" s="1" t="str">
        <f>"45504"</f>
        <v>45504</v>
      </c>
      <c r="B21226" s="1" t="str">
        <f>"39023"</f>
        <v>39023</v>
      </c>
      <c r="C21226" s="2">
        <v>1</v>
      </c>
      <c r="D21226" s="2">
        <v>1</v>
      </c>
      <c r="E21226" s="2">
        <v>1</v>
      </c>
      <c r="F21226" s="2">
        <v>1</v>
      </c>
    </row>
    <row r="21227" spans="1:6" x14ac:dyDescent="0.25">
      <c r="A21227" s="1" t="str">
        <f>"45732"</f>
        <v>45732</v>
      </c>
      <c r="B21227" s="1" t="str">
        <f>"39009"</f>
        <v>39009</v>
      </c>
      <c r="C21227" s="2">
        <v>0.74292742927429201</v>
      </c>
      <c r="D21227" s="2">
        <v>0.873949579831932</v>
      </c>
      <c r="E21227" s="2">
        <v>1</v>
      </c>
      <c r="F21227" s="2">
        <v>0.75135553834237001</v>
      </c>
    </row>
    <row r="21228" spans="1:6" x14ac:dyDescent="0.25">
      <c r="A21228" s="1" t="str">
        <f>"45732"</f>
        <v>45732</v>
      </c>
      <c r="B21228" s="1" t="str">
        <f>"39115"</f>
        <v>39115</v>
      </c>
      <c r="C21228" s="2">
        <v>0.20500205002050001</v>
      </c>
      <c r="D21228" s="2">
        <v>0.11764705882352899</v>
      </c>
      <c r="E21228" s="2">
        <v>0</v>
      </c>
      <c r="F21228" s="2">
        <v>0.199070487993803</v>
      </c>
    </row>
    <row r="21229" spans="1:6" x14ac:dyDescent="0.25">
      <c r="A21229" s="1" t="str">
        <f>"45732"</f>
        <v>45732</v>
      </c>
      <c r="B21229" s="1" t="str">
        <f>"39127"</f>
        <v>39127</v>
      </c>
      <c r="C21229" s="2">
        <v>4.5510455104550998E-2</v>
      </c>
      <c r="D21229" s="2">
        <v>8.4033613445378096E-3</v>
      </c>
      <c r="E21229" s="2">
        <v>0</v>
      </c>
      <c r="F21229" s="2">
        <v>4.33772269558481E-2</v>
      </c>
    </row>
    <row r="21230" spans="1:6" x14ac:dyDescent="0.25">
      <c r="A21230" s="1" t="str">
        <f>"45732"</f>
        <v>45732</v>
      </c>
      <c r="B21230" s="1" t="str">
        <f>"39073"</f>
        <v>39073</v>
      </c>
      <c r="C21230" s="2">
        <v>6.5600656006560001E-3</v>
      </c>
      <c r="D21230" s="2">
        <v>0</v>
      </c>
      <c r="E21230" s="2">
        <v>0</v>
      </c>
      <c r="F21230" s="2">
        <v>6.19674670797831E-3</v>
      </c>
    </row>
    <row r="21231" spans="1:6" x14ac:dyDescent="0.25">
      <c r="A21231" s="1" t="str">
        <f>"45760"</f>
        <v>45760</v>
      </c>
      <c r="B21231" s="1" t="str">
        <f>"39105"</f>
        <v>39105</v>
      </c>
      <c r="C21231" s="2">
        <v>0.99516129032258005</v>
      </c>
      <c r="D21231" s="2">
        <v>1</v>
      </c>
      <c r="E21231" s="2">
        <v>1</v>
      </c>
      <c r="F21231" s="2">
        <v>0.99562256809338501</v>
      </c>
    </row>
    <row r="21232" spans="1:6" x14ac:dyDescent="0.25">
      <c r="A21232" s="1" t="str">
        <f>"45760"</f>
        <v>45760</v>
      </c>
      <c r="B21232" s="1" t="str">
        <f>"39053"</f>
        <v>39053</v>
      </c>
      <c r="C21232" s="2">
        <v>4.8387096774193498E-3</v>
      </c>
      <c r="D21232" s="2">
        <v>0</v>
      </c>
      <c r="E21232" s="2">
        <v>0</v>
      </c>
      <c r="F21232" s="2">
        <v>4.37743190661478E-3</v>
      </c>
    </row>
    <row r="21233" spans="1:6" x14ac:dyDescent="0.25">
      <c r="A21233" s="1" t="str">
        <f>"45713"</f>
        <v>45713</v>
      </c>
      <c r="B21233" s="1" t="str">
        <f>"39167"</f>
        <v>39167</v>
      </c>
      <c r="C21233" s="2">
        <v>0</v>
      </c>
      <c r="D21233" s="2">
        <v>1</v>
      </c>
      <c r="E21233" s="2">
        <v>0</v>
      </c>
      <c r="F21233" s="2">
        <v>1</v>
      </c>
    </row>
    <row r="21234" spans="1:6" x14ac:dyDescent="0.25">
      <c r="A21234" s="1" t="str">
        <f>"45614"</f>
        <v>45614</v>
      </c>
      <c r="B21234" s="1" t="str">
        <f>"39105"</f>
        <v>39105</v>
      </c>
      <c r="C21234" s="2">
        <v>8.97666068222621E-4</v>
      </c>
      <c r="D21234" s="2">
        <v>0</v>
      </c>
      <c r="E21234" s="2">
        <v>0</v>
      </c>
      <c r="F21234" s="2">
        <v>8.6318515321536404E-4</v>
      </c>
    </row>
    <row r="21235" spans="1:6" x14ac:dyDescent="0.25">
      <c r="A21235" s="1" t="str">
        <f>"45614"</f>
        <v>45614</v>
      </c>
      <c r="B21235" s="1" t="str">
        <f>"39053"</f>
        <v>39053</v>
      </c>
      <c r="C21235" s="2">
        <v>0.99910233393177705</v>
      </c>
      <c r="D21235" s="2">
        <v>1</v>
      </c>
      <c r="E21235" s="2">
        <v>1</v>
      </c>
      <c r="F21235" s="2">
        <v>0.99913681484678396</v>
      </c>
    </row>
    <row r="21236" spans="1:6" x14ac:dyDescent="0.25">
      <c r="A21236" s="1" t="str">
        <f>"45822"</f>
        <v>45822</v>
      </c>
      <c r="B21236" s="1" t="str">
        <f>"39011"</f>
        <v>39011</v>
      </c>
      <c r="C21236" s="2">
        <v>1.03295114141101E-4</v>
      </c>
      <c r="D21236" s="2">
        <v>0</v>
      </c>
      <c r="E21236" s="2">
        <v>0</v>
      </c>
      <c r="F21236" s="2">
        <v>9.2182890855457199E-5</v>
      </c>
    </row>
    <row r="21237" spans="1:6" x14ac:dyDescent="0.25">
      <c r="A21237" s="1" t="str">
        <f>"45822"</f>
        <v>45822</v>
      </c>
      <c r="B21237" s="1" t="str">
        <f>"39107"</f>
        <v>39107</v>
      </c>
      <c r="C21237" s="2">
        <v>0.99989670488585802</v>
      </c>
      <c r="D21237" s="2">
        <v>1</v>
      </c>
      <c r="E21237" s="2">
        <v>1</v>
      </c>
      <c r="F21237" s="2">
        <v>0.999907817109144</v>
      </c>
    </row>
    <row r="21238" spans="1:6" x14ac:dyDescent="0.25">
      <c r="A21238" s="1" t="str">
        <f>"45827"</f>
        <v>45827</v>
      </c>
      <c r="B21238" s="1" t="str">
        <f>"39137"</f>
        <v>39137</v>
      </c>
      <c r="C21238" s="2">
        <v>0.87871853546910705</v>
      </c>
      <c r="D21238" s="2">
        <v>0.83333333333333304</v>
      </c>
      <c r="E21238" s="2">
        <v>1</v>
      </c>
      <c r="F21238" s="2">
        <v>0.878547105561861</v>
      </c>
    </row>
    <row r="21239" spans="1:6" x14ac:dyDescent="0.25">
      <c r="A21239" s="1" t="str">
        <f>"45827"</f>
        <v>45827</v>
      </c>
      <c r="B21239" s="1" t="str">
        <f>"39125"</f>
        <v>39125</v>
      </c>
      <c r="C21239" s="2">
        <v>0.121281464530892</v>
      </c>
      <c r="D21239" s="2">
        <v>0.16666666666666599</v>
      </c>
      <c r="E21239" s="2">
        <v>0</v>
      </c>
      <c r="F21239" s="2">
        <v>0.121452894438138</v>
      </c>
    </row>
    <row r="21240" spans="1:6" x14ac:dyDescent="0.25">
      <c r="A21240" s="1" t="str">
        <f>"45775"</f>
        <v>45775</v>
      </c>
      <c r="B21240" s="1" t="str">
        <f>"39105"</f>
        <v>39105</v>
      </c>
      <c r="C21240" s="2">
        <v>1</v>
      </c>
      <c r="D21240" s="2">
        <v>1</v>
      </c>
      <c r="E21240" s="2">
        <v>0</v>
      </c>
      <c r="F21240" s="2">
        <v>1</v>
      </c>
    </row>
    <row r="21241" spans="1:6" x14ac:dyDescent="0.25">
      <c r="A21241" s="1" t="str">
        <f>"45786"</f>
        <v>45786</v>
      </c>
      <c r="B21241" s="1" t="str">
        <f>"39167"</f>
        <v>39167</v>
      </c>
      <c r="C21241" s="2">
        <v>0.97528957528957505</v>
      </c>
      <c r="D21241" s="2">
        <v>1</v>
      </c>
      <c r="E21241" s="2">
        <v>1</v>
      </c>
      <c r="F21241" s="2">
        <v>0.97573919636087902</v>
      </c>
    </row>
    <row r="21242" spans="1:6" x14ac:dyDescent="0.25">
      <c r="A21242" s="1" t="str">
        <f>"45786"</f>
        <v>45786</v>
      </c>
      <c r="B21242" s="1" t="str">
        <f>"39115"</f>
        <v>39115</v>
      </c>
      <c r="C21242" s="2">
        <v>2.47104247104247E-2</v>
      </c>
      <c r="D21242" s="2">
        <v>0</v>
      </c>
      <c r="E21242" s="2">
        <v>0</v>
      </c>
      <c r="F21242" s="2">
        <v>2.4260803639120501E-2</v>
      </c>
    </row>
    <row r="21243" spans="1:6" x14ac:dyDescent="0.25">
      <c r="A21243" s="1" t="str">
        <f>"45871"</f>
        <v>45871</v>
      </c>
      <c r="B21243" s="1" t="str">
        <f>"39149"</f>
        <v>39149</v>
      </c>
      <c r="C21243" s="2">
        <v>0.177189409368635</v>
      </c>
      <c r="D21243" s="2">
        <v>0</v>
      </c>
      <c r="E21243" s="2">
        <v>0</v>
      </c>
      <c r="F21243" s="2">
        <v>0.17505030181086501</v>
      </c>
    </row>
    <row r="21244" spans="1:6" x14ac:dyDescent="0.25">
      <c r="A21244" s="1" t="str">
        <f>"45871"</f>
        <v>45871</v>
      </c>
      <c r="B21244" s="1" t="str">
        <f>"39011"</f>
        <v>39011</v>
      </c>
      <c r="C21244" s="2">
        <v>0.82281059063136397</v>
      </c>
      <c r="D21244" s="2">
        <v>1</v>
      </c>
      <c r="E21244" s="2">
        <v>1</v>
      </c>
      <c r="F21244" s="2">
        <v>0.824949698189134</v>
      </c>
    </row>
    <row r="21245" spans="1:6" x14ac:dyDescent="0.25">
      <c r="A21245" s="1" t="str">
        <f>"45848"</f>
        <v>45848</v>
      </c>
      <c r="B21245" s="1" t="str">
        <f>"39137"</f>
        <v>39137</v>
      </c>
      <c r="C21245" s="2">
        <v>0</v>
      </c>
      <c r="D21245" s="2">
        <v>1</v>
      </c>
      <c r="E21245" s="2">
        <v>0</v>
      </c>
      <c r="F21245" s="2">
        <v>1</v>
      </c>
    </row>
    <row r="21246" spans="1:6" x14ac:dyDescent="0.25">
      <c r="A21246" s="1" t="str">
        <f>"45876"</f>
        <v>45876</v>
      </c>
      <c r="B21246" s="1" t="str">
        <f>"39137"</f>
        <v>39137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25">
      <c r="A21247" s="1" t="str">
        <f>"45659"</f>
        <v>45659</v>
      </c>
      <c r="B21247" s="1" t="str">
        <f>"39087"</f>
        <v>39087</v>
      </c>
      <c r="C21247" s="2">
        <v>0.99099099099098997</v>
      </c>
      <c r="D21247" s="2">
        <v>1</v>
      </c>
      <c r="E21247" s="2">
        <v>1</v>
      </c>
      <c r="F21247" s="2">
        <v>0.99112426035502899</v>
      </c>
    </row>
    <row r="21248" spans="1:6" x14ac:dyDescent="0.25">
      <c r="A21248" s="1" t="str">
        <f>"45659"</f>
        <v>45659</v>
      </c>
      <c r="B21248" s="1" t="str">
        <f>"39145"</f>
        <v>39145</v>
      </c>
      <c r="C21248" s="2">
        <v>9.0090090090090003E-3</v>
      </c>
      <c r="D21248" s="2">
        <v>0</v>
      </c>
      <c r="E21248" s="2">
        <v>0</v>
      </c>
      <c r="F21248" s="2">
        <v>8.8757396449704092E-3</v>
      </c>
    </row>
    <row r="21249" spans="1:6" x14ac:dyDescent="0.25">
      <c r="A21249" s="1" t="str">
        <f>"45662"</f>
        <v>45662</v>
      </c>
      <c r="B21249" s="1" t="str">
        <f>"39145"</f>
        <v>39145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tr">
        <f>"45663"</f>
        <v>45663</v>
      </c>
      <c r="B21250" s="1" t="str">
        <f>"39145"</f>
        <v>39145</v>
      </c>
      <c r="C21250" s="2">
        <v>1</v>
      </c>
      <c r="D21250" s="2">
        <v>1</v>
      </c>
      <c r="E21250" s="2">
        <v>1</v>
      </c>
      <c r="F21250" s="2">
        <v>1</v>
      </c>
    </row>
    <row r="21251" spans="1:6" x14ac:dyDescent="0.25">
      <c r="A21251" s="1" t="str">
        <f>"45697"</f>
        <v>45697</v>
      </c>
      <c r="B21251" s="1" t="str">
        <f>"39015"</f>
        <v>39015</v>
      </c>
      <c r="C21251" s="2">
        <v>0.27810361681329399</v>
      </c>
      <c r="D21251" s="2">
        <v>0.292682926829268</v>
      </c>
      <c r="E21251" s="2">
        <v>0</v>
      </c>
      <c r="F21251" s="2">
        <v>0.27522501184272802</v>
      </c>
    </row>
    <row r="21252" spans="1:6" x14ac:dyDescent="0.25">
      <c r="A21252" s="1" t="str">
        <f>"45697"</f>
        <v>45697</v>
      </c>
      <c r="B21252" s="1" t="str">
        <f>"39071"</f>
        <v>39071</v>
      </c>
      <c r="C21252" s="2">
        <v>0.101661779081133</v>
      </c>
      <c r="D21252" s="2">
        <v>0.146341463414634</v>
      </c>
      <c r="E21252" s="2">
        <v>0</v>
      </c>
      <c r="F21252" s="2">
        <v>0.1013737565135</v>
      </c>
    </row>
    <row r="21253" spans="1:6" x14ac:dyDescent="0.25">
      <c r="A21253" s="1" t="str">
        <f>"45697"</f>
        <v>45697</v>
      </c>
      <c r="B21253" s="1" t="str">
        <f>"39001"</f>
        <v>39001</v>
      </c>
      <c r="C21253" s="2">
        <v>0.62023460410557096</v>
      </c>
      <c r="D21253" s="2">
        <v>0.56097560975609695</v>
      </c>
      <c r="E21253" s="2">
        <v>1</v>
      </c>
      <c r="F21253" s="2">
        <v>0.62340123164377004</v>
      </c>
    </row>
    <row r="21254" spans="1:6" x14ac:dyDescent="0.25">
      <c r="A21254" s="1" t="str">
        <f>"45674"</f>
        <v>45674</v>
      </c>
      <c r="B21254" s="1" t="str">
        <f>"39053"</f>
        <v>39053</v>
      </c>
      <c r="C21254" s="2">
        <v>0</v>
      </c>
      <c r="D21254" s="2">
        <v>1</v>
      </c>
      <c r="E21254" s="2">
        <v>0</v>
      </c>
      <c r="F21254" s="2">
        <v>1</v>
      </c>
    </row>
    <row r="21255" spans="1:6" x14ac:dyDescent="0.25">
      <c r="A21255" s="1" t="str">
        <f>"45895"</f>
        <v>45895</v>
      </c>
      <c r="B21255" s="1" t="str">
        <f>"39091"</f>
        <v>39091</v>
      </c>
      <c r="C21255" s="2">
        <v>3.80662352493338E-3</v>
      </c>
      <c r="D21255" s="2">
        <v>1.64203612479474E-3</v>
      </c>
      <c r="E21255" s="2">
        <v>0</v>
      </c>
      <c r="F21255" s="2">
        <v>3.5517873510540702E-3</v>
      </c>
    </row>
    <row r="21256" spans="1:6" x14ac:dyDescent="0.25">
      <c r="A21256" s="1" t="str">
        <f>"45895"</f>
        <v>45895</v>
      </c>
      <c r="B21256" s="1" t="str">
        <f>"39003"</f>
        <v>39003</v>
      </c>
      <c r="C21256" s="2">
        <v>1.3957619591422399E-3</v>
      </c>
      <c r="D21256" s="2">
        <v>0</v>
      </c>
      <c r="E21256" s="2">
        <v>0</v>
      </c>
      <c r="F21256" s="2">
        <v>1.2603116406966E-3</v>
      </c>
    </row>
    <row r="21257" spans="1:6" x14ac:dyDescent="0.25">
      <c r="A21257" s="1" t="str">
        <f>"45895"</f>
        <v>45895</v>
      </c>
      <c r="B21257" s="1" t="str">
        <f>"39149"</f>
        <v>39149</v>
      </c>
      <c r="C21257" s="2">
        <v>2.1570866641289102E-3</v>
      </c>
      <c r="D21257" s="2">
        <v>0</v>
      </c>
      <c r="E21257" s="2">
        <v>0</v>
      </c>
      <c r="F21257" s="2">
        <v>1.9477543538038401E-3</v>
      </c>
    </row>
    <row r="21258" spans="1:6" x14ac:dyDescent="0.25">
      <c r="A21258" s="1" t="str">
        <f>"45895"</f>
        <v>45895</v>
      </c>
      <c r="B21258" s="1" t="str">
        <f>"39011"</f>
        <v>39011</v>
      </c>
      <c r="C21258" s="2">
        <v>0.99264052785179502</v>
      </c>
      <c r="D21258" s="2">
        <v>0.99835796387520503</v>
      </c>
      <c r="E21258" s="2">
        <v>1</v>
      </c>
      <c r="F21258" s="2">
        <v>0.99324014665444504</v>
      </c>
    </row>
    <row r="21259" spans="1:6" x14ac:dyDescent="0.25">
      <c r="A21259" s="1" t="str">
        <f>"45896"</f>
        <v>45896</v>
      </c>
      <c r="B21259" s="1" t="str">
        <f>"39011"</f>
        <v>39011</v>
      </c>
      <c r="C21259" s="2">
        <v>0.84066587395957104</v>
      </c>
      <c r="D21259" s="2">
        <v>0.88571428571428501</v>
      </c>
      <c r="E21259" s="2">
        <v>1</v>
      </c>
      <c r="F21259" s="2">
        <v>0.84371460928652298</v>
      </c>
    </row>
    <row r="21260" spans="1:6" x14ac:dyDescent="0.25">
      <c r="A21260" s="1" t="str">
        <f>"45896"</f>
        <v>45896</v>
      </c>
      <c r="B21260" s="1" t="str">
        <f>"39065"</f>
        <v>39065</v>
      </c>
      <c r="C21260" s="2">
        <v>7.8478002378121206E-2</v>
      </c>
      <c r="D21260" s="2">
        <v>5.7142857142857099E-2</v>
      </c>
      <c r="E21260" s="2">
        <v>0</v>
      </c>
      <c r="F21260" s="2">
        <v>7.7010192525481302E-2</v>
      </c>
    </row>
    <row r="21261" spans="1:6" x14ac:dyDescent="0.25">
      <c r="A21261" s="1" t="str">
        <f>"45896"</f>
        <v>45896</v>
      </c>
      <c r="B21261" s="1" t="str">
        <f>"39003"</f>
        <v>39003</v>
      </c>
      <c r="C21261" s="2">
        <v>8.0856123662306698E-2</v>
      </c>
      <c r="D21261" s="2">
        <v>5.7142857142857099E-2</v>
      </c>
      <c r="E21261" s="2">
        <v>0</v>
      </c>
      <c r="F21261" s="2">
        <v>7.9275198187995402E-2</v>
      </c>
    </row>
    <row r="21262" spans="1:6" x14ac:dyDescent="0.25">
      <c r="A21262" s="1" t="str">
        <f>"45898"</f>
        <v>45898</v>
      </c>
      <c r="B21262" s="1" t="str">
        <f>"39107"</f>
        <v>39107</v>
      </c>
      <c r="C21262" s="2">
        <v>0.24225352112675999</v>
      </c>
      <c r="D21262" s="2">
        <v>0.25</v>
      </c>
      <c r="E21262" s="2">
        <v>0</v>
      </c>
      <c r="F21262" s="2">
        <v>0.241666666666666</v>
      </c>
    </row>
    <row r="21263" spans="1:6" x14ac:dyDescent="0.25">
      <c r="A21263" s="1" t="str">
        <f>"45898"</f>
        <v>45898</v>
      </c>
      <c r="B21263" s="1" t="str">
        <f>"39161"</f>
        <v>39161</v>
      </c>
      <c r="C21263" s="2">
        <v>0.75774647887323898</v>
      </c>
      <c r="D21263" s="2">
        <v>0.75</v>
      </c>
      <c r="E21263" s="2">
        <v>1</v>
      </c>
      <c r="F21263" s="2">
        <v>0.75833333333333297</v>
      </c>
    </row>
    <row r="21264" spans="1:6" x14ac:dyDescent="0.25">
      <c r="A21264" s="1" t="str">
        <f>"46032"</f>
        <v>46032</v>
      </c>
      <c r="B21264" s="1" t="str">
        <f>"18057"</f>
        <v>18057</v>
      </c>
      <c r="C21264" s="2">
        <v>1</v>
      </c>
      <c r="D21264" s="2">
        <v>0.99920508744038095</v>
      </c>
      <c r="E21264" s="2">
        <v>0.99934768427919096</v>
      </c>
      <c r="F21264" s="2">
        <v>0.99985903580490498</v>
      </c>
    </row>
    <row r="21265" spans="1:6" x14ac:dyDescent="0.25">
      <c r="A21265" s="1" t="str">
        <f>"46032"</f>
        <v>46032</v>
      </c>
      <c r="B21265" s="1" t="str">
        <f>"18011"</f>
        <v>18011</v>
      </c>
      <c r="C21265" s="2">
        <v>0</v>
      </c>
      <c r="D21265" s="2">
        <v>7.9491255961844105E-4</v>
      </c>
      <c r="E21265" s="2">
        <v>6.5231572080887102E-4</v>
      </c>
      <c r="F21265" s="2">
        <v>1.4096419509444601E-4</v>
      </c>
    </row>
    <row r="21266" spans="1:6" x14ac:dyDescent="0.25">
      <c r="A21266" s="1" t="str">
        <f>"46016"</f>
        <v>46016</v>
      </c>
      <c r="B21266" s="1" t="str">
        <f>"18095"</f>
        <v>18095</v>
      </c>
      <c r="C21266" s="2">
        <v>1</v>
      </c>
      <c r="D21266" s="2">
        <v>1</v>
      </c>
      <c r="E21266" s="2">
        <v>1</v>
      </c>
      <c r="F21266" s="2">
        <v>1</v>
      </c>
    </row>
    <row r="21267" spans="1:6" x14ac:dyDescent="0.25">
      <c r="A21267" s="1" t="str">
        <f>"46018"</f>
        <v>46018</v>
      </c>
      <c r="B21267" s="1" t="str">
        <f>"18095"</f>
        <v>18095</v>
      </c>
      <c r="C21267" s="2">
        <v>1</v>
      </c>
      <c r="D21267" s="2">
        <v>1</v>
      </c>
      <c r="E21267" s="2">
        <v>1</v>
      </c>
      <c r="F21267" s="2">
        <v>1</v>
      </c>
    </row>
    <row r="21268" spans="1:6" x14ac:dyDescent="0.25">
      <c r="A21268" s="1" t="str">
        <f>"46077"</f>
        <v>46077</v>
      </c>
      <c r="B21268" s="1" t="str">
        <f>"18063"</f>
        <v>18063</v>
      </c>
      <c r="C21268" s="2">
        <v>2.2339712562365001E-4</v>
      </c>
      <c r="D21268" s="2">
        <v>0</v>
      </c>
      <c r="E21268" s="2">
        <v>0</v>
      </c>
      <c r="F21268" s="2">
        <v>1.99256110520722E-4</v>
      </c>
    </row>
    <row r="21269" spans="1:6" x14ac:dyDescent="0.25">
      <c r="A21269" s="1" t="str">
        <f>"46077"</f>
        <v>46077</v>
      </c>
      <c r="B21269" s="1" t="str">
        <f>"18011"</f>
        <v>18011</v>
      </c>
      <c r="C21269" s="2">
        <v>0.93015116538833797</v>
      </c>
      <c r="D21269" s="2">
        <v>0.909757887013939</v>
      </c>
      <c r="E21269" s="2">
        <v>0.92424242424242398</v>
      </c>
      <c r="F21269" s="2">
        <v>0.92820138150903198</v>
      </c>
    </row>
    <row r="21270" spans="1:6" x14ac:dyDescent="0.25">
      <c r="A21270" s="1" t="str">
        <f>"46077"</f>
        <v>46077</v>
      </c>
      <c r="B21270" s="1" t="str">
        <f>"18057"</f>
        <v>18057</v>
      </c>
      <c r="C21270" s="2">
        <v>6.0764018169632797E-2</v>
      </c>
      <c r="D21270" s="2">
        <v>8.8774761555392503E-2</v>
      </c>
      <c r="E21270" s="2">
        <v>7.5757575757575704E-2</v>
      </c>
      <c r="F21270" s="2">
        <v>6.3562699256110494E-2</v>
      </c>
    </row>
    <row r="21271" spans="1:6" x14ac:dyDescent="0.25">
      <c r="A21271" s="1" t="str">
        <f>"46077"</f>
        <v>46077</v>
      </c>
      <c r="B21271" s="1" t="str">
        <f>"18097"</f>
        <v>18097</v>
      </c>
      <c r="C21271" s="2">
        <v>8.8614193164047901E-3</v>
      </c>
      <c r="D21271" s="2">
        <v>1.46735143066764E-3</v>
      </c>
      <c r="E21271" s="2">
        <v>0</v>
      </c>
      <c r="F21271" s="2">
        <v>8.0366631243358102E-3</v>
      </c>
    </row>
    <row r="21272" spans="1:6" x14ac:dyDescent="0.25">
      <c r="A21272" s="1" t="str">
        <f>"46107"</f>
        <v>46107</v>
      </c>
      <c r="B21272" s="1" t="str">
        <f>"18097"</f>
        <v>18097</v>
      </c>
      <c r="C21272" s="2">
        <v>1</v>
      </c>
      <c r="D21272" s="2">
        <v>1</v>
      </c>
      <c r="E21272" s="2">
        <v>1</v>
      </c>
      <c r="F21272" s="2">
        <v>1</v>
      </c>
    </row>
    <row r="21273" spans="1:6" x14ac:dyDescent="0.25">
      <c r="A21273" s="1" t="str">
        <f>"46110"</f>
        <v>46110</v>
      </c>
      <c r="B21273" s="1" t="str">
        <f>"18081"</f>
        <v>18081</v>
      </c>
      <c r="C21273" s="2">
        <v>4.9504950495049497E-3</v>
      </c>
      <c r="D21273" s="2">
        <v>0</v>
      </c>
      <c r="E21273" s="2">
        <v>0</v>
      </c>
      <c r="F21273" s="2">
        <v>4.7169811320754698E-3</v>
      </c>
    </row>
    <row r="21274" spans="1:6" x14ac:dyDescent="0.25">
      <c r="A21274" s="1" t="str">
        <f>"46110"</f>
        <v>46110</v>
      </c>
      <c r="B21274" s="1" t="str">
        <f>"18145"</f>
        <v>18145</v>
      </c>
      <c r="C21274" s="2">
        <v>0.99504950495049505</v>
      </c>
      <c r="D21274" s="2">
        <v>1</v>
      </c>
      <c r="E21274" s="2">
        <v>1</v>
      </c>
      <c r="F21274" s="2">
        <v>0.99528301886792403</v>
      </c>
    </row>
    <row r="21275" spans="1:6" x14ac:dyDescent="0.25">
      <c r="A21275" s="1" t="str">
        <f>"46113"</f>
        <v>46113</v>
      </c>
      <c r="B21275" s="1" t="str">
        <f>"18109"</f>
        <v>18109</v>
      </c>
      <c r="C21275" s="2">
        <v>0.37962392108507997</v>
      </c>
      <c r="D21275" s="2">
        <v>8.7912087912087905E-2</v>
      </c>
      <c r="E21275" s="2">
        <v>6.15384615384615E-2</v>
      </c>
      <c r="F21275" s="2">
        <v>0.36206646350312</v>
      </c>
    </row>
    <row r="21276" spans="1:6" x14ac:dyDescent="0.25">
      <c r="A21276" s="1" t="str">
        <f>"46113"</f>
        <v>46113</v>
      </c>
      <c r="B21276" s="1" t="str">
        <f>"18097"</f>
        <v>18097</v>
      </c>
      <c r="C21276" s="2">
        <v>0.48535758323057898</v>
      </c>
      <c r="D21276" s="2">
        <v>0.56043956043956</v>
      </c>
      <c r="E21276" s="2">
        <v>0.53846153846153799</v>
      </c>
      <c r="F21276" s="2">
        <v>0.48933391380060898</v>
      </c>
    </row>
    <row r="21277" spans="1:6" x14ac:dyDescent="0.25">
      <c r="A21277" s="1" t="str">
        <f>"46113"</f>
        <v>46113</v>
      </c>
      <c r="B21277" s="1" t="str">
        <f>"18063"</f>
        <v>18063</v>
      </c>
      <c r="C21277" s="2">
        <v>0.13501849568433999</v>
      </c>
      <c r="D21277" s="2">
        <v>0.35164835164835101</v>
      </c>
      <c r="E21277" s="2">
        <v>0.4</v>
      </c>
      <c r="F21277" s="2">
        <v>0.14859962269627</v>
      </c>
    </row>
    <row r="21278" spans="1:6" x14ac:dyDescent="0.25">
      <c r="A21278" s="1" t="str">
        <f>"46122"</f>
        <v>46122</v>
      </c>
      <c r="B21278" s="1" t="str">
        <f>"18063"</f>
        <v>18063</v>
      </c>
      <c r="C21278" s="2">
        <v>1</v>
      </c>
      <c r="D21278" s="2">
        <v>1</v>
      </c>
      <c r="E21278" s="2">
        <v>1</v>
      </c>
      <c r="F21278" s="2">
        <v>1</v>
      </c>
    </row>
    <row r="21279" spans="1:6" x14ac:dyDescent="0.25">
      <c r="A21279" s="1" t="str">
        <f>"46123"</f>
        <v>46123</v>
      </c>
      <c r="B21279" s="1" t="str">
        <f>"18063"</f>
        <v>18063</v>
      </c>
      <c r="C21279" s="2">
        <v>1</v>
      </c>
      <c r="D21279" s="2">
        <v>1</v>
      </c>
      <c r="E21279" s="2">
        <v>1</v>
      </c>
      <c r="F21279" s="2">
        <v>1</v>
      </c>
    </row>
    <row r="21280" spans="1:6" x14ac:dyDescent="0.25">
      <c r="A21280" s="1" t="str">
        <f>"46130"</f>
        <v>46130</v>
      </c>
      <c r="B21280" s="1" t="str">
        <f>"18059"</f>
        <v>18059</v>
      </c>
      <c r="C21280" s="2">
        <v>0.27238454288407099</v>
      </c>
      <c r="D21280" s="2">
        <v>0.31818181818181801</v>
      </c>
      <c r="E21280" s="2">
        <v>0.5</v>
      </c>
      <c r="F21280" s="2">
        <v>0.27497708524289599</v>
      </c>
    </row>
    <row r="21281" spans="1:6" x14ac:dyDescent="0.25">
      <c r="A21281" s="1" t="str">
        <f>"46130"</f>
        <v>46130</v>
      </c>
      <c r="B21281" s="1" t="str">
        <f>"18145"</f>
        <v>18145</v>
      </c>
      <c r="C21281" s="2">
        <v>0.72761545711592801</v>
      </c>
      <c r="D21281" s="2">
        <v>0.68181818181818099</v>
      </c>
      <c r="E21281" s="2">
        <v>0.5</v>
      </c>
      <c r="F21281" s="2">
        <v>0.72502291475710301</v>
      </c>
    </row>
    <row r="21282" spans="1:6" x14ac:dyDescent="0.25">
      <c r="A21282" s="1" t="str">
        <f>"46125"</f>
        <v>46125</v>
      </c>
      <c r="B21282" s="1" t="str">
        <f>"18109"</f>
        <v>18109</v>
      </c>
      <c r="C21282" s="2">
        <v>0</v>
      </c>
      <c r="D21282" s="2">
        <v>0</v>
      </c>
      <c r="E21282" s="2">
        <v>1</v>
      </c>
      <c r="F21282" s="2">
        <v>1</v>
      </c>
    </row>
    <row r="21283" spans="1:6" x14ac:dyDescent="0.25">
      <c r="A21283" s="1" t="str">
        <f>"46150"</f>
        <v>46150</v>
      </c>
      <c r="B21283" s="1" t="str">
        <f>"18139"</f>
        <v>18139</v>
      </c>
      <c r="C21283" s="2">
        <v>0.840304182509505</v>
      </c>
      <c r="D21283" s="2">
        <v>0.75</v>
      </c>
      <c r="E21283" s="2">
        <v>1</v>
      </c>
      <c r="F21283" s="2">
        <v>0.83955223880596996</v>
      </c>
    </row>
    <row r="21284" spans="1:6" x14ac:dyDescent="0.25">
      <c r="A21284" s="1" t="str">
        <f>"46150"</f>
        <v>46150</v>
      </c>
      <c r="B21284" s="1" t="str">
        <f>"18145"</f>
        <v>18145</v>
      </c>
      <c r="C21284" s="2">
        <v>0.159695817490494</v>
      </c>
      <c r="D21284" s="2">
        <v>0.25</v>
      </c>
      <c r="E21284" s="2">
        <v>0</v>
      </c>
      <c r="F21284" s="2">
        <v>0.16044776119402901</v>
      </c>
    </row>
    <row r="21285" spans="1:6" x14ac:dyDescent="0.25">
      <c r="A21285" s="1" t="str">
        <f>"46157"</f>
        <v>46157</v>
      </c>
      <c r="B21285" s="1" t="str">
        <f>"18063"</f>
        <v>18063</v>
      </c>
      <c r="C21285" s="2">
        <v>1.24843945068664E-3</v>
      </c>
      <c r="D21285" s="2">
        <v>0</v>
      </c>
      <c r="E21285" s="2">
        <v>0</v>
      </c>
      <c r="F21285" s="2">
        <v>1.1904761904761899E-3</v>
      </c>
    </row>
    <row r="21286" spans="1:6" x14ac:dyDescent="0.25">
      <c r="A21286" s="1" t="str">
        <f>"46157"</f>
        <v>46157</v>
      </c>
      <c r="B21286" s="1" t="str">
        <f>"18109"</f>
        <v>18109</v>
      </c>
      <c r="C21286" s="2">
        <v>0.99875156054931302</v>
      </c>
      <c r="D21286" s="2">
        <v>1</v>
      </c>
      <c r="E21286" s="2">
        <v>1</v>
      </c>
      <c r="F21286" s="2">
        <v>0.99880952380952304</v>
      </c>
    </row>
    <row r="21287" spans="1:6" x14ac:dyDescent="0.25">
      <c r="A21287" s="1" t="str">
        <f>"46045"</f>
        <v>46045</v>
      </c>
      <c r="B21287" s="1" t="str">
        <f>"18159"</f>
        <v>18159</v>
      </c>
      <c r="C21287" s="2">
        <v>1</v>
      </c>
      <c r="D21287" s="2">
        <v>1</v>
      </c>
      <c r="E21287" s="2">
        <v>1</v>
      </c>
      <c r="F21287" s="2">
        <v>1</v>
      </c>
    </row>
    <row r="21288" spans="1:6" x14ac:dyDescent="0.25">
      <c r="A21288" s="1" t="str">
        <f>"46057"</f>
        <v>46057</v>
      </c>
      <c r="B21288" s="1" t="str">
        <f>"18023"</f>
        <v>18023</v>
      </c>
      <c r="C21288" s="2">
        <v>1</v>
      </c>
      <c r="D21288" s="2">
        <v>1</v>
      </c>
      <c r="E21288" s="2">
        <v>1</v>
      </c>
      <c r="F21288" s="2">
        <v>1</v>
      </c>
    </row>
    <row r="21289" spans="1:6" x14ac:dyDescent="0.25">
      <c r="A21289" s="1" t="str">
        <f>"46061"</f>
        <v>46061</v>
      </c>
      <c r="B21289" s="1" t="str">
        <f>"18057"</f>
        <v>18057</v>
      </c>
      <c r="C21289" s="2">
        <v>1</v>
      </c>
      <c r="D21289" s="2">
        <v>1</v>
      </c>
      <c r="E21289" s="2">
        <v>1</v>
      </c>
      <c r="F21289" s="2">
        <v>1</v>
      </c>
    </row>
    <row r="21290" spans="1:6" x14ac:dyDescent="0.25">
      <c r="A21290" s="1" t="str">
        <f>"46065"</f>
        <v>46065</v>
      </c>
      <c r="B21290" s="1" t="str">
        <f>"18015"</f>
        <v>18015</v>
      </c>
      <c r="C21290" s="2">
        <v>0.23428193249503601</v>
      </c>
      <c r="D21290" s="2">
        <v>0.19047619047618999</v>
      </c>
      <c r="E21290" s="2">
        <v>1.42180094786729E-2</v>
      </c>
      <c r="F21290" s="2">
        <v>0.20691609977324199</v>
      </c>
    </row>
    <row r="21291" spans="1:6" x14ac:dyDescent="0.25">
      <c r="A21291" s="1" t="str">
        <f>"46065"</f>
        <v>46065</v>
      </c>
      <c r="B21291" s="1" t="str">
        <f>"18023"</f>
        <v>18023</v>
      </c>
      <c r="C21291" s="2">
        <v>0.76571806750496296</v>
      </c>
      <c r="D21291" s="2">
        <v>0.80952380952380898</v>
      </c>
      <c r="E21291" s="2">
        <v>0.98578199052132698</v>
      </c>
      <c r="F21291" s="2">
        <v>0.79308390022675701</v>
      </c>
    </row>
    <row r="21292" spans="1:6" x14ac:dyDescent="0.25">
      <c r="A21292" s="1" t="str">
        <f>"46176"</f>
        <v>46176</v>
      </c>
      <c r="B21292" s="1" t="str">
        <f>"18145"</f>
        <v>18145</v>
      </c>
      <c r="C21292" s="2">
        <v>0.999859164847545</v>
      </c>
      <c r="D21292" s="2">
        <v>1</v>
      </c>
      <c r="E21292" s="2">
        <v>1</v>
      </c>
      <c r="F21292" s="2">
        <v>0.99987712723474798</v>
      </c>
    </row>
    <row r="21293" spans="1:6" x14ac:dyDescent="0.25">
      <c r="A21293" s="1" t="str">
        <f>"46176"</f>
        <v>46176</v>
      </c>
      <c r="B21293" s="1" t="str">
        <f>"18139"</f>
        <v>18139</v>
      </c>
      <c r="C21293" s="2">
        <v>1.40835152454052E-4</v>
      </c>
      <c r="D21293" s="2">
        <v>0</v>
      </c>
      <c r="E21293" s="2">
        <v>0</v>
      </c>
      <c r="F21293" s="2">
        <v>1.2287276525158099E-4</v>
      </c>
    </row>
    <row r="21294" spans="1:6" x14ac:dyDescent="0.25">
      <c r="A21294" s="1" t="str">
        <f>"46163"</f>
        <v>46163</v>
      </c>
      <c r="B21294" s="1" t="str">
        <f>"18059"</f>
        <v>18059</v>
      </c>
      <c r="C21294" s="2">
        <v>0.95574723420213703</v>
      </c>
      <c r="D21294" s="2">
        <v>0.97163120567375805</v>
      </c>
      <c r="E21294" s="2">
        <v>1</v>
      </c>
      <c r="F21294" s="2">
        <v>0.95667087922007499</v>
      </c>
    </row>
    <row r="21295" spans="1:6" x14ac:dyDescent="0.25">
      <c r="A21295" s="1" t="str">
        <f>"46163"</f>
        <v>46163</v>
      </c>
      <c r="B21295" s="1" t="str">
        <f>"18145"</f>
        <v>18145</v>
      </c>
      <c r="C21295" s="2">
        <v>4.3127695480967503E-2</v>
      </c>
      <c r="D21295" s="2">
        <v>2.1276595744680799E-2</v>
      </c>
      <c r="E21295" s="2">
        <v>0</v>
      </c>
      <c r="F21295" s="2">
        <v>4.20653547571763E-2</v>
      </c>
    </row>
    <row r="21296" spans="1:6" x14ac:dyDescent="0.25">
      <c r="A21296" s="1" t="str">
        <f>"46163"</f>
        <v>46163</v>
      </c>
      <c r="B21296" s="1" t="str">
        <f>"18097"</f>
        <v>18097</v>
      </c>
      <c r="C21296" s="2">
        <v>1.1250703168948E-3</v>
      </c>
      <c r="D21296" s="2">
        <v>7.09219858156028E-3</v>
      </c>
      <c r="E21296" s="2">
        <v>0</v>
      </c>
      <c r="F21296" s="2">
        <v>1.2637660227477799E-3</v>
      </c>
    </row>
    <row r="21297" spans="1:6" x14ac:dyDescent="0.25">
      <c r="A21297" s="1" t="str">
        <f>"46172"</f>
        <v>46172</v>
      </c>
      <c r="B21297" s="1" t="str">
        <f>"18107"</f>
        <v>18107</v>
      </c>
      <c r="C21297" s="2">
        <v>1.82815356489945E-3</v>
      </c>
      <c r="D21297" s="2">
        <v>0</v>
      </c>
      <c r="E21297" s="2">
        <v>0</v>
      </c>
      <c r="F21297" s="2">
        <v>1.7905102954341901E-3</v>
      </c>
    </row>
    <row r="21298" spans="1:6" x14ac:dyDescent="0.25">
      <c r="A21298" s="1" t="str">
        <f>"46172"</f>
        <v>46172</v>
      </c>
      <c r="B21298" s="1" t="str">
        <f>"18133"</f>
        <v>18133</v>
      </c>
      <c r="C21298" s="2">
        <v>0.99817184643510004</v>
      </c>
      <c r="D21298" s="2">
        <v>1</v>
      </c>
      <c r="E21298" s="2">
        <v>1</v>
      </c>
      <c r="F21298" s="2">
        <v>0.99820948970456502</v>
      </c>
    </row>
    <row r="21299" spans="1:6" x14ac:dyDescent="0.25">
      <c r="A21299" s="1" t="str">
        <f>"46181"</f>
        <v>46181</v>
      </c>
      <c r="B21299" s="1" t="str">
        <f>"18081"</f>
        <v>18081</v>
      </c>
      <c r="C21299" s="2">
        <v>0.85766927683095295</v>
      </c>
      <c r="D21299" s="2">
        <v>1</v>
      </c>
      <c r="E21299" s="2">
        <v>1</v>
      </c>
      <c r="F21299" s="2">
        <v>0.86459246275197099</v>
      </c>
    </row>
    <row r="21300" spans="1:6" x14ac:dyDescent="0.25">
      <c r="A21300" s="1" t="str">
        <f>"46181"</f>
        <v>46181</v>
      </c>
      <c r="B21300" s="1" t="str">
        <f>"18013"</f>
        <v>18013</v>
      </c>
      <c r="C21300" s="2">
        <v>0.14233072316904599</v>
      </c>
      <c r="D21300" s="2">
        <v>0</v>
      </c>
      <c r="E21300" s="2">
        <v>0</v>
      </c>
      <c r="F21300" s="2">
        <v>0.13540753724802801</v>
      </c>
    </row>
    <row r="21301" spans="1:6" x14ac:dyDescent="0.25">
      <c r="A21301" s="1" t="str">
        <f>"46241"</f>
        <v>46241</v>
      </c>
      <c r="B21301" s="1" t="str">
        <f>"18097"</f>
        <v>18097</v>
      </c>
      <c r="C21301" s="2">
        <v>1</v>
      </c>
      <c r="D21301" s="2">
        <v>1</v>
      </c>
      <c r="E21301" s="2">
        <v>1</v>
      </c>
      <c r="F21301" s="2">
        <v>1</v>
      </c>
    </row>
    <row r="21302" spans="1:6" x14ac:dyDescent="0.25">
      <c r="A21302" s="1" t="str">
        <f>"46242"</f>
        <v>46242</v>
      </c>
      <c r="B21302" s="1" t="str">
        <f>"18097"</f>
        <v>18097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tr">
        <f>"46236"</f>
        <v>46236</v>
      </c>
      <c r="B21303" s="1" t="str">
        <f>"18097"</f>
        <v>18097</v>
      </c>
      <c r="C21303" s="2">
        <v>0.998857142857142</v>
      </c>
      <c r="D21303" s="2">
        <v>1</v>
      </c>
      <c r="E21303" s="2">
        <v>1</v>
      </c>
      <c r="F21303" s="2">
        <v>0.998946942081814</v>
      </c>
    </row>
    <row r="21304" spans="1:6" x14ac:dyDescent="0.25">
      <c r="A21304" s="1" t="str">
        <f>"46236"</f>
        <v>46236</v>
      </c>
      <c r="B21304" s="1" t="str">
        <f>"18057"</f>
        <v>18057</v>
      </c>
      <c r="C21304" s="2">
        <v>6.1538461538461497E-4</v>
      </c>
      <c r="D21304" s="2">
        <v>0</v>
      </c>
      <c r="E21304" s="2">
        <v>0</v>
      </c>
      <c r="F21304" s="2">
        <v>5.6703118671526896E-4</v>
      </c>
    </row>
    <row r="21305" spans="1:6" x14ac:dyDescent="0.25">
      <c r="A21305" s="1" t="str">
        <f>"46236"</f>
        <v>46236</v>
      </c>
      <c r="B21305" s="1" t="str">
        <f>"18059"</f>
        <v>18059</v>
      </c>
      <c r="C21305" s="2">
        <v>5.27472527472527E-4</v>
      </c>
      <c r="D21305" s="2">
        <v>0</v>
      </c>
      <c r="E21305" s="2">
        <v>0</v>
      </c>
      <c r="F21305" s="2">
        <v>4.8602673147023001E-4</v>
      </c>
    </row>
    <row r="21306" spans="1:6" x14ac:dyDescent="0.25">
      <c r="A21306" s="1" t="str">
        <f>"46237"</f>
        <v>46237</v>
      </c>
      <c r="B21306" s="1" t="str">
        <f>"18097"</f>
        <v>18097</v>
      </c>
      <c r="C21306" s="2">
        <v>1</v>
      </c>
      <c r="D21306" s="2">
        <v>1</v>
      </c>
      <c r="E21306" s="2">
        <v>1</v>
      </c>
      <c r="F21306" s="2">
        <v>1</v>
      </c>
    </row>
    <row r="21307" spans="1:6" x14ac:dyDescent="0.25">
      <c r="A21307" s="1" t="str">
        <f>"46278"</f>
        <v>46278</v>
      </c>
      <c r="B21307" s="1" t="str">
        <f>"18011"</f>
        <v>18011</v>
      </c>
      <c r="C21307" s="2">
        <v>0</v>
      </c>
      <c r="D21307" s="2">
        <v>3.4669555796316302E-2</v>
      </c>
      <c r="E21307" s="2">
        <v>4.9180327868852403E-2</v>
      </c>
      <c r="F21307" s="2">
        <v>7.79487179487179E-3</v>
      </c>
    </row>
    <row r="21308" spans="1:6" x14ac:dyDescent="0.25">
      <c r="A21308" s="1" t="str">
        <f>"46278"</f>
        <v>46278</v>
      </c>
      <c r="B21308" s="1" t="str">
        <f>"18097"</f>
        <v>18097</v>
      </c>
      <c r="C21308" s="2">
        <v>0.95065274151435997</v>
      </c>
      <c r="D21308" s="2">
        <v>0.96533044420368297</v>
      </c>
      <c r="E21308" s="2">
        <v>0.94262295081967196</v>
      </c>
      <c r="F21308" s="2">
        <v>0.95323076923076899</v>
      </c>
    </row>
    <row r="21309" spans="1:6" x14ac:dyDescent="0.25">
      <c r="A21309" s="1" t="str">
        <f>"46278"</f>
        <v>46278</v>
      </c>
      <c r="B21309" s="1" t="str">
        <f>"18063"</f>
        <v>18063</v>
      </c>
      <c r="C21309" s="2">
        <v>4.9347258485639603E-2</v>
      </c>
      <c r="D21309" s="2">
        <v>0</v>
      </c>
      <c r="E21309" s="2">
        <v>8.1967213114753999E-3</v>
      </c>
      <c r="F21309" s="2">
        <v>3.89743589743589E-2</v>
      </c>
    </row>
    <row r="21310" spans="1:6" x14ac:dyDescent="0.25">
      <c r="A21310" s="1" t="str">
        <f>"46225"</f>
        <v>46225</v>
      </c>
      <c r="B21310" s="1" t="str">
        <f>"18097"</f>
        <v>18097</v>
      </c>
      <c r="C21310" s="2">
        <v>1</v>
      </c>
      <c r="D21310" s="2">
        <v>1</v>
      </c>
      <c r="E21310" s="2">
        <v>1</v>
      </c>
      <c r="F21310" s="2">
        <v>1</v>
      </c>
    </row>
    <row r="21311" spans="1:6" x14ac:dyDescent="0.25">
      <c r="A21311" s="1" t="str">
        <f>"46303"</f>
        <v>46303</v>
      </c>
      <c r="B21311" s="1" t="str">
        <f>"18089"</f>
        <v>18089</v>
      </c>
      <c r="C21311" s="2">
        <v>1</v>
      </c>
      <c r="D21311" s="2">
        <v>1</v>
      </c>
      <c r="E21311" s="2">
        <v>1</v>
      </c>
      <c r="F21311" s="2">
        <v>1</v>
      </c>
    </row>
    <row r="21312" spans="1:6" x14ac:dyDescent="0.25">
      <c r="A21312" s="1" t="str">
        <f>"46341"</f>
        <v>46341</v>
      </c>
      <c r="B21312" s="1" t="str">
        <f>"18073"</f>
        <v>18073</v>
      </c>
      <c r="C21312" s="2">
        <v>1.10777752134779E-2</v>
      </c>
      <c r="D21312" s="2">
        <v>5.1282051282051204E-3</v>
      </c>
      <c r="E21312" s="2">
        <v>0</v>
      </c>
      <c r="F21312" s="2">
        <v>1.06198526224534E-2</v>
      </c>
    </row>
    <row r="21313" spans="1:6" x14ac:dyDescent="0.25">
      <c r="A21313" s="1" t="str">
        <f>"46341"</f>
        <v>46341</v>
      </c>
      <c r="B21313" s="1" t="str">
        <f>"18127"</f>
        <v>18127</v>
      </c>
      <c r="C21313" s="2">
        <v>0.84283406415878104</v>
      </c>
      <c r="D21313" s="2">
        <v>0.76410256410256405</v>
      </c>
      <c r="E21313" s="2">
        <v>1</v>
      </c>
      <c r="F21313" s="2">
        <v>0.84243606415257899</v>
      </c>
    </row>
    <row r="21314" spans="1:6" x14ac:dyDescent="0.25">
      <c r="A21314" s="1" t="str">
        <f>"46341"</f>
        <v>46341</v>
      </c>
      <c r="B21314" s="1" t="str">
        <f>"18089"</f>
        <v>18089</v>
      </c>
      <c r="C21314" s="2">
        <v>0.14608816062773999</v>
      </c>
      <c r="D21314" s="2">
        <v>0.23076923076923</v>
      </c>
      <c r="E21314" s="2">
        <v>0</v>
      </c>
      <c r="F21314" s="2">
        <v>0.14694408322496699</v>
      </c>
    </row>
    <row r="21315" spans="1:6" x14ac:dyDescent="0.25">
      <c r="A21315" s="1" t="str">
        <f>"46345"</f>
        <v>46345</v>
      </c>
      <c r="B21315" s="1" t="str">
        <f>"18091"</f>
        <v>18091</v>
      </c>
      <c r="C21315" s="2">
        <v>0</v>
      </c>
      <c r="D21315" s="2">
        <v>0</v>
      </c>
      <c r="E21315" s="2">
        <v>1</v>
      </c>
      <c r="F21315" s="2">
        <v>1</v>
      </c>
    </row>
    <row r="21316" spans="1:6" x14ac:dyDescent="0.25">
      <c r="A21316" s="1" t="str">
        <f>"46506"</f>
        <v>46506</v>
      </c>
      <c r="B21316" s="1" t="str">
        <f>"18085"</f>
        <v>18085</v>
      </c>
      <c r="C21316" s="2">
        <v>2.94117647058823E-3</v>
      </c>
      <c r="D21316" s="2">
        <v>3.3898305084745701E-3</v>
      </c>
      <c r="E21316" s="2">
        <v>0</v>
      </c>
      <c r="F21316" s="2">
        <v>2.8876055086628099E-3</v>
      </c>
    </row>
    <row r="21317" spans="1:6" x14ac:dyDescent="0.25">
      <c r="A21317" s="1" t="str">
        <f>"46506"</f>
        <v>46506</v>
      </c>
      <c r="B21317" s="1" t="str">
        <f>"18141"</f>
        <v>18141</v>
      </c>
      <c r="C21317" s="2">
        <v>0.11053921568627401</v>
      </c>
      <c r="D21317" s="2">
        <v>2.3728813559322E-2</v>
      </c>
      <c r="E21317" s="2">
        <v>0</v>
      </c>
      <c r="F21317" s="2">
        <v>0.101732563305197</v>
      </c>
    </row>
    <row r="21318" spans="1:6" x14ac:dyDescent="0.25">
      <c r="A21318" s="1" t="str">
        <f>"46506"</f>
        <v>46506</v>
      </c>
      <c r="B21318" s="1" t="str">
        <f>"18099"</f>
        <v>18099</v>
      </c>
      <c r="C21318" s="2">
        <v>0.88651960784313699</v>
      </c>
      <c r="D21318" s="2">
        <v>0.97288135593220304</v>
      </c>
      <c r="E21318" s="2">
        <v>1</v>
      </c>
      <c r="F21318" s="2">
        <v>0.89537983118613895</v>
      </c>
    </row>
    <row r="21319" spans="1:6" x14ac:dyDescent="0.25">
      <c r="A21319" s="1" t="str">
        <f>"46527"</f>
        <v>46527</v>
      </c>
      <c r="B21319" s="1" t="str">
        <f>"18039"</f>
        <v>18039</v>
      </c>
      <c r="C21319" s="2">
        <v>1</v>
      </c>
      <c r="D21319" s="2">
        <v>1</v>
      </c>
      <c r="E21319" s="2">
        <v>1</v>
      </c>
      <c r="F21319" s="2">
        <v>1</v>
      </c>
    </row>
    <row r="21320" spans="1:6" x14ac:dyDescent="0.25">
      <c r="A21320" s="1" t="str">
        <f>"46374"</f>
        <v>46374</v>
      </c>
      <c r="B21320" s="1" t="str">
        <f>"18073"</f>
        <v>18073</v>
      </c>
      <c r="C21320" s="2">
        <v>0.140229885057471</v>
      </c>
      <c r="D21320" s="2">
        <v>0</v>
      </c>
      <c r="E21320" s="2">
        <v>0</v>
      </c>
      <c r="F21320" s="2">
        <v>0.135254988913525</v>
      </c>
    </row>
    <row r="21321" spans="1:6" x14ac:dyDescent="0.25">
      <c r="A21321" s="1" t="str">
        <f>"46374"</f>
        <v>46374</v>
      </c>
      <c r="B21321" s="1" t="str">
        <f>"18149"</f>
        <v>18149</v>
      </c>
      <c r="C21321" s="2">
        <v>0.77241379310344804</v>
      </c>
      <c r="D21321" s="2">
        <v>1</v>
      </c>
      <c r="E21321" s="2">
        <v>1</v>
      </c>
      <c r="F21321" s="2">
        <v>0.78048780487804803</v>
      </c>
    </row>
    <row r="21322" spans="1:6" x14ac:dyDescent="0.25">
      <c r="A21322" s="1" t="str">
        <f>"46374"</f>
        <v>46374</v>
      </c>
      <c r="B21322" s="1" t="str">
        <f>"18131"</f>
        <v>18131</v>
      </c>
      <c r="C21322" s="2">
        <v>8.7356321839080403E-2</v>
      </c>
      <c r="D21322" s="2">
        <v>0</v>
      </c>
      <c r="E21322" s="2">
        <v>0</v>
      </c>
      <c r="F21322" s="2">
        <v>8.4257206208425695E-2</v>
      </c>
    </row>
    <row r="21323" spans="1:6" x14ac:dyDescent="0.25">
      <c r="A21323" s="1" t="str">
        <f>"46553"</f>
        <v>46553</v>
      </c>
      <c r="B21323" s="1" t="str">
        <f>"18039"</f>
        <v>18039</v>
      </c>
      <c r="C21323" s="2">
        <v>1</v>
      </c>
      <c r="D21323" s="2">
        <v>1</v>
      </c>
      <c r="E21323" s="2">
        <v>1</v>
      </c>
      <c r="F21323" s="2">
        <v>1</v>
      </c>
    </row>
    <row r="21324" spans="1:6" x14ac:dyDescent="0.25">
      <c r="A21324" s="1" t="str">
        <f>"46555"</f>
        <v>46555</v>
      </c>
      <c r="B21324" s="1" t="str">
        <f>"18085"</f>
        <v>18085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25">
      <c r="A21325" s="1" t="str">
        <f>"46556"</f>
        <v>46556</v>
      </c>
      <c r="B21325" s="1" t="str">
        <f>"18141"</f>
        <v>18141</v>
      </c>
      <c r="C21325" s="2">
        <v>1</v>
      </c>
      <c r="D21325" s="2">
        <v>1</v>
      </c>
      <c r="E21325" s="2">
        <v>1</v>
      </c>
      <c r="F21325" s="2">
        <v>1</v>
      </c>
    </row>
    <row r="21326" spans="1:6" x14ac:dyDescent="0.25">
      <c r="A21326" s="1" t="str">
        <f>"46563"</f>
        <v>46563</v>
      </c>
      <c r="B21326" s="1" t="str">
        <f>"18149"</f>
        <v>18149</v>
      </c>
      <c r="C21326" s="2">
        <v>6.5443819706885401E-3</v>
      </c>
      <c r="D21326" s="2">
        <v>7.3313782991202303E-4</v>
      </c>
      <c r="E21326" s="2">
        <v>0</v>
      </c>
      <c r="F21326" s="2">
        <v>5.7733942747173403E-3</v>
      </c>
    </row>
    <row r="21327" spans="1:6" x14ac:dyDescent="0.25">
      <c r="A21327" s="1" t="str">
        <f>"46563"</f>
        <v>46563</v>
      </c>
      <c r="B21327" s="1" t="str">
        <f>"18099"</f>
        <v>18099</v>
      </c>
      <c r="C21327" s="2">
        <v>0.99290257166559104</v>
      </c>
      <c r="D21327" s="2">
        <v>0.99926686217008698</v>
      </c>
      <c r="E21327" s="2">
        <v>1</v>
      </c>
      <c r="F21327" s="2">
        <v>0.99374548953572195</v>
      </c>
    </row>
    <row r="21328" spans="1:6" x14ac:dyDescent="0.25">
      <c r="A21328" s="1" t="str">
        <f>"46563"</f>
        <v>46563</v>
      </c>
      <c r="B21328" s="1" t="str">
        <f>"18141"</f>
        <v>18141</v>
      </c>
      <c r="C21328" s="2">
        <v>5.5304636372015801E-4</v>
      </c>
      <c r="D21328" s="2">
        <v>0</v>
      </c>
      <c r="E21328" s="2">
        <v>0</v>
      </c>
      <c r="F21328" s="2">
        <v>4.81116189559778E-4</v>
      </c>
    </row>
    <row r="21329" spans="1:6" x14ac:dyDescent="0.25">
      <c r="A21329" s="1" t="str">
        <f>"46740"</f>
        <v>46740</v>
      </c>
      <c r="B21329" s="1" t="str">
        <f>"18075"</f>
        <v>18075</v>
      </c>
      <c r="C21329" s="2">
        <v>6.00400266844563E-3</v>
      </c>
      <c r="D21329" s="2">
        <v>0</v>
      </c>
      <c r="E21329" s="2">
        <v>0</v>
      </c>
      <c r="F21329" s="2">
        <v>5.75815738963531E-3</v>
      </c>
    </row>
    <row r="21330" spans="1:6" x14ac:dyDescent="0.25">
      <c r="A21330" s="1" t="str">
        <f>"46740"</f>
        <v>46740</v>
      </c>
      <c r="B21330" s="1" t="str">
        <f>"18001"</f>
        <v>18001</v>
      </c>
      <c r="C21330" s="2">
        <v>0.97198132088058697</v>
      </c>
      <c r="D21330" s="2">
        <v>0.93333333333333302</v>
      </c>
      <c r="E21330" s="2">
        <v>1</v>
      </c>
      <c r="F21330" s="2">
        <v>0.971849008317338</v>
      </c>
    </row>
    <row r="21331" spans="1:6" x14ac:dyDescent="0.25">
      <c r="A21331" s="1" t="str">
        <f>"46740"</f>
        <v>46740</v>
      </c>
      <c r="B21331" s="1" t="str">
        <f>"18179"</f>
        <v>18179</v>
      </c>
      <c r="C21331" s="2">
        <v>2.2014676450967299E-2</v>
      </c>
      <c r="D21331" s="2">
        <v>6.6666666666666596E-2</v>
      </c>
      <c r="E21331" s="2">
        <v>0</v>
      </c>
      <c r="F21331" s="2">
        <v>2.2392834293026201E-2</v>
      </c>
    </row>
    <row r="21332" spans="1:6" x14ac:dyDescent="0.25">
      <c r="A21332" s="1" t="str">
        <f>"46743"</f>
        <v>46743</v>
      </c>
      <c r="B21332" s="1" t="str">
        <f>"18033"</f>
        <v>18033</v>
      </c>
      <c r="C21332" s="2">
        <v>6.7720090293453697E-3</v>
      </c>
      <c r="D21332" s="2">
        <v>0</v>
      </c>
      <c r="E21332" s="2">
        <v>0</v>
      </c>
      <c r="F21332" s="2">
        <v>6.6006600660065999E-3</v>
      </c>
    </row>
    <row r="21333" spans="1:6" x14ac:dyDescent="0.25">
      <c r="A21333" s="1" t="str">
        <f>"46743"</f>
        <v>46743</v>
      </c>
      <c r="B21333" s="1" t="str">
        <f>"18003"</f>
        <v>18003</v>
      </c>
      <c r="C21333" s="2">
        <v>0.99322799097065395</v>
      </c>
      <c r="D21333" s="2">
        <v>1</v>
      </c>
      <c r="E21333" s="2">
        <v>1</v>
      </c>
      <c r="F21333" s="2">
        <v>0.99339933993399299</v>
      </c>
    </row>
    <row r="21334" spans="1:6" x14ac:dyDescent="0.25">
      <c r="A21334" s="1" t="str">
        <f>"46580"</f>
        <v>46580</v>
      </c>
      <c r="B21334" s="1" t="str">
        <f>"18085"</f>
        <v>18085</v>
      </c>
      <c r="C21334" s="2">
        <v>1</v>
      </c>
      <c r="D21334" s="2">
        <v>1</v>
      </c>
      <c r="E21334" s="2">
        <v>1</v>
      </c>
      <c r="F21334" s="2">
        <v>1</v>
      </c>
    </row>
    <row r="21335" spans="1:6" x14ac:dyDescent="0.25">
      <c r="A21335" s="1" t="str">
        <f>"46582"</f>
        <v>46582</v>
      </c>
      <c r="B21335" s="1" t="str">
        <f>"18085"</f>
        <v>18085</v>
      </c>
      <c r="C21335" s="2">
        <v>1</v>
      </c>
      <c r="D21335" s="2">
        <v>1</v>
      </c>
      <c r="E21335" s="2">
        <v>1</v>
      </c>
      <c r="F21335" s="2">
        <v>1</v>
      </c>
    </row>
    <row r="21336" spans="1:6" x14ac:dyDescent="0.25">
      <c r="A21336" s="1" t="str">
        <f>"46601"</f>
        <v>46601</v>
      </c>
      <c r="B21336" s="1" t="str">
        <f>"18141"</f>
        <v>18141</v>
      </c>
      <c r="C21336" s="2">
        <v>1</v>
      </c>
      <c r="D21336" s="2">
        <v>1</v>
      </c>
      <c r="E21336" s="2">
        <v>1</v>
      </c>
      <c r="F21336" s="2">
        <v>1</v>
      </c>
    </row>
    <row r="21337" spans="1:6" x14ac:dyDescent="0.25">
      <c r="A21337" s="1" t="str">
        <f>"46806"</f>
        <v>46806</v>
      </c>
      <c r="B21337" s="1" t="str">
        <f>"18003"</f>
        <v>18003</v>
      </c>
      <c r="C21337" s="2">
        <v>1</v>
      </c>
      <c r="D21337" s="2">
        <v>1</v>
      </c>
      <c r="E21337" s="2">
        <v>1</v>
      </c>
      <c r="F21337" s="2">
        <v>1</v>
      </c>
    </row>
    <row r="21338" spans="1:6" x14ac:dyDescent="0.25">
      <c r="A21338" s="1" t="str">
        <f>"46759"</f>
        <v>46759</v>
      </c>
      <c r="B21338" s="1" t="str">
        <f>"18179"</f>
        <v>18179</v>
      </c>
      <c r="C21338" s="2">
        <v>1</v>
      </c>
      <c r="D21338" s="2">
        <v>1</v>
      </c>
      <c r="E21338" s="2">
        <v>1</v>
      </c>
      <c r="F21338" s="2">
        <v>1</v>
      </c>
    </row>
    <row r="21339" spans="1:6" x14ac:dyDescent="0.25">
      <c r="A21339" s="1" t="str">
        <f>"46772"</f>
        <v>46772</v>
      </c>
      <c r="B21339" s="1" t="str">
        <f>"18001"</f>
        <v>18001</v>
      </c>
      <c r="C21339" s="2">
        <v>1</v>
      </c>
      <c r="D21339" s="2">
        <v>1</v>
      </c>
      <c r="E21339" s="2">
        <v>1</v>
      </c>
      <c r="F21339" s="2">
        <v>1</v>
      </c>
    </row>
    <row r="21340" spans="1:6" x14ac:dyDescent="0.25">
      <c r="A21340" s="1" t="str">
        <f>"46776"</f>
        <v>46776</v>
      </c>
      <c r="B21340" s="1" t="str">
        <f>"18087"</f>
        <v>18087</v>
      </c>
      <c r="C21340" s="2">
        <v>0.210653753026634</v>
      </c>
      <c r="D21340" s="2">
        <v>0</v>
      </c>
      <c r="E21340" s="2">
        <v>0</v>
      </c>
      <c r="F21340" s="2">
        <v>0.20591715976331301</v>
      </c>
    </row>
    <row r="21341" spans="1:6" x14ac:dyDescent="0.25">
      <c r="A21341" s="1" t="str">
        <f>"46776"</f>
        <v>46776</v>
      </c>
      <c r="B21341" s="1" t="str">
        <f>"18151"</f>
        <v>18151</v>
      </c>
      <c r="C21341" s="2">
        <v>0.78934624697336497</v>
      </c>
      <c r="D21341" s="2">
        <v>1</v>
      </c>
      <c r="E21341" s="2">
        <v>1</v>
      </c>
      <c r="F21341" s="2">
        <v>0.79408284023668596</v>
      </c>
    </row>
    <row r="21342" spans="1:6" x14ac:dyDescent="0.25">
      <c r="A21342" s="1" t="str">
        <f>"46766"</f>
        <v>46766</v>
      </c>
      <c r="B21342" s="1" t="str">
        <f>"18069"</f>
        <v>18069</v>
      </c>
      <c r="C21342" s="2">
        <v>8.29875518672199E-3</v>
      </c>
      <c r="D21342" s="2">
        <v>0</v>
      </c>
      <c r="E21342" s="2">
        <v>0</v>
      </c>
      <c r="F21342" s="2">
        <v>8.2304526748971096E-3</v>
      </c>
    </row>
    <row r="21343" spans="1:6" x14ac:dyDescent="0.25">
      <c r="A21343" s="1" t="str">
        <f>"46766"</f>
        <v>46766</v>
      </c>
      <c r="B21343" s="1" t="str">
        <f>"18179"</f>
        <v>18179</v>
      </c>
      <c r="C21343" s="2">
        <v>0.99170124481327804</v>
      </c>
      <c r="D21343" s="2">
        <v>1</v>
      </c>
      <c r="E21343" s="2">
        <v>1</v>
      </c>
      <c r="F21343" s="2">
        <v>0.99176954732510203</v>
      </c>
    </row>
    <row r="21344" spans="1:6" x14ac:dyDescent="0.25">
      <c r="A21344" s="1" t="str">
        <f>"46799"</f>
        <v>46799</v>
      </c>
      <c r="B21344" s="1" t="str">
        <f>"18179"</f>
        <v>18179</v>
      </c>
      <c r="C21344" s="2">
        <v>0.82758620689655105</v>
      </c>
      <c r="D21344" s="2">
        <v>0</v>
      </c>
      <c r="E21344" s="2">
        <v>0</v>
      </c>
      <c r="F21344" s="2">
        <v>0.82191780821917804</v>
      </c>
    </row>
    <row r="21345" spans="1:6" x14ac:dyDescent="0.25">
      <c r="A21345" s="1" t="str">
        <f>"46799"</f>
        <v>46799</v>
      </c>
      <c r="B21345" s="1" t="str">
        <f>"18003"</f>
        <v>18003</v>
      </c>
      <c r="C21345" s="2">
        <v>0.17241379310344801</v>
      </c>
      <c r="D21345" s="2">
        <v>0</v>
      </c>
      <c r="E21345" s="2">
        <v>1</v>
      </c>
      <c r="F21345" s="2">
        <v>0.17808219178082099</v>
      </c>
    </row>
    <row r="21346" spans="1:6" x14ac:dyDescent="0.25">
      <c r="A21346" s="1" t="str">
        <f>"46769"</f>
        <v>46769</v>
      </c>
      <c r="B21346" s="1" t="str">
        <f>"18001"</f>
        <v>18001</v>
      </c>
      <c r="C21346" s="2">
        <v>0</v>
      </c>
      <c r="D21346" s="2">
        <v>1</v>
      </c>
      <c r="E21346" s="2">
        <v>0</v>
      </c>
      <c r="F21346" s="2">
        <v>1</v>
      </c>
    </row>
    <row r="21347" spans="1:6" x14ac:dyDescent="0.25">
      <c r="A21347" s="1" t="str">
        <f>"46617"</f>
        <v>46617</v>
      </c>
      <c r="B21347" s="1" t="str">
        <f>"18141"</f>
        <v>18141</v>
      </c>
      <c r="C21347" s="2">
        <v>1</v>
      </c>
      <c r="D21347" s="2">
        <v>1</v>
      </c>
      <c r="E21347" s="2">
        <v>1</v>
      </c>
      <c r="F21347" s="2">
        <v>1</v>
      </c>
    </row>
    <row r="21348" spans="1:6" x14ac:dyDescent="0.25">
      <c r="A21348" s="1" t="str">
        <f>"46626"</f>
        <v>46626</v>
      </c>
      <c r="B21348" s="1" t="str">
        <f>"18141"</f>
        <v>18141</v>
      </c>
      <c r="C21348" s="2">
        <v>0</v>
      </c>
      <c r="D21348" s="2">
        <v>1</v>
      </c>
      <c r="E21348" s="2">
        <v>0</v>
      </c>
      <c r="F21348" s="2">
        <v>1</v>
      </c>
    </row>
    <row r="21349" spans="1:6" x14ac:dyDescent="0.25">
      <c r="A21349" s="1" t="str">
        <f>"46895"</f>
        <v>46895</v>
      </c>
      <c r="B21349" s="1" t="str">
        <f>"18003"</f>
        <v>18003</v>
      </c>
      <c r="C21349" s="2">
        <v>1</v>
      </c>
      <c r="D21349" s="2">
        <v>1</v>
      </c>
      <c r="E21349" s="2">
        <v>1</v>
      </c>
      <c r="F21349" s="2">
        <v>1</v>
      </c>
    </row>
    <row r="21350" spans="1:6" x14ac:dyDescent="0.25">
      <c r="A21350" s="1" t="str">
        <f>"46865"</f>
        <v>46865</v>
      </c>
      <c r="B21350" s="1" t="str">
        <f>"18003"</f>
        <v>18003</v>
      </c>
      <c r="C21350" s="2">
        <v>1</v>
      </c>
      <c r="D21350" s="2">
        <v>1</v>
      </c>
      <c r="E21350" s="2">
        <v>1</v>
      </c>
      <c r="F21350" s="2">
        <v>1</v>
      </c>
    </row>
    <row r="21351" spans="1:6" x14ac:dyDescent="0.25">
      <c r="A21351" s="1" t="str">
        <f>"46869"</f>
        <v>46869</v>
      </c>
      <c r="B21351" s="1" t="str">
        <f>"18003"</f>
        <v>18003</v>
      </c>
      <c r="C21351" s="2">
        <v>1</v>
      </c>
      <c r="D21351" s="2">
        <v>1</v>
      </c>
      <c r="E21351" s="2">
        <v>1</v>
      </c>
      <c r="F21351" s="2">
        <v>1</v>
      </c>
    </row>
    <row r="21352" spans="1:6" x14ac:dyDescent="0.25">
      <c r="A21352" s="1" t="str">
        <f>"46903"</f>
        <v>46903</v>
      </c>
      <c r="B21352" s="1" t="str">
        <f>"18067"</f>
        <v>18067</v>
      </c>
      <c r="C21352" s="2">
        <v>1</v>
      </c>
      <c r="D21352" s="2">
        <v>1</v>
      </c>
      <c r="E21352" s="2">
        <v>1</v>
      </c>
      <c r="F21352" s="2">
        <v>1</v>
      </c>
    </row>
    <row r="21353" spans="1:6" x14ac:dyDescent="0.25">
      <c r="A21353" s="1" t="str">
        <f>"46922"</f>
        <v>46922</v>
      </c>
      <c r="B21353" s="1" t="str">
        <f>"18049"</f>
        <v>18049</v>
      </c>
      <c r="C21353" s="2">
        <v>0</v>
      </c>
      <c r="D21353" s="2">
        <v>0</v>
      </c>
      <c r="E21353" s="2">
        <v>1</v>
      </c>
      <c r="F21353" s="2">
        <v>1</v>
      </c>
    </row>
    <row r="21354" spans="1:6" x14ac:dyDescent="0.25">
      <c r="A21354" s="1" t="str">
        <f>"46951"</f>
        <v>46951</v>
      </c>
      <c r="B21354" s="1" t="str">
        <f>"18103"</f>
        <v>18103</v>
      </c>
      <c r="C21354" s="2">
        <v>0.57268722466960298</v>
      </c>
      <c r="D21354" s="2">
        <v>0.59375</v>
      </c>
      <c r="E21354" s="2">
        <v>1</v>
      </c>
      <c r="F21354" s="2">
        <v>0.57435897435897398</v>
      </c>
    </row>
    <row r="21355" spans="1:6" x14ac:dyDescent="0.25">
      <c r="A21355" s="1" t="str">
        <f>"46951"</f>
        <v>46951</v>
      </c>
      <c r="B21355" s="1" t="str">
        <f>"18017"</f>
        <v>18017</v>
      </c>
      <c r="C21355" s="2">
        <v>1.7621145374449301E-3</v>
      </c>
      <c r="D21355" s="2">
        <v>0</v>
      </c>
      <c r="E21355" s="2">
        <v>0</v>
      </c>
      <c r="F21355" s="2">
        <v>1.7094017094017001E-3</v>
      </c>
    </row>
    <row r="21356" spans="1:6" x14ac:dyDescent="0.25">
      <c r="A21356" s="1" t="str">
        <f>"46951"</f>
        <v>46951</v>
      </c>
      <c r="B21356" s="1" t="str">
        <f>"18049"</f>
        <v>18049</v>
      </c>
      <c r="C21356" s="2">
        <v>0.42555066079295101</v>
      </c>
      <c r="D21356" s="2">
        <v>0.40625</v>
      </c>
      <c r="E21356" s="2">
        <v>0</v>
      </c>
      <c r="F21356" s="2">
        <v>0.42393162393162298</v>
      </c>
    </row>
    <row r="21357" spans="1:6" x14ac:dyDescent="0.25">
      <c r="A21357" s="1" t="str">
        <f>"46937"</f>
        <v>46937</v>
      </c>
      <c r="B21357" s="1" t="str">
        <f>"18067"</f>
        <v>18067</v>
      </c>
      <c r="C21357" s="2">
        <v>1</v>
      </c>
      <c r="D21357" s="2">
        <v>0</v>
      </c>
      <c r="E21357" s="2">
        <v>1</v>
      </c>
      <c r="F21357" s="2">
        <v>1</v>
      </c>
    </row>
    <row r="21358" spans="1:6" x14ac:dyDescent="0.25">
      <c r="A21358" s="1" t="str">
        <f>"47130"</f>
        <v>47130</v>
      </c>
      <c r="B21358" s="1" t="str">
        <f>"18019"</f>
        <v>18019</v>
      </c>
      <c r="C21358" s="2">
        <v>1</v>
      </c>
      <c r="D21358" s="2">
        <v>1</v>
      </c>
      <c r="E21358" s="2">
        <v>1</v>
      </c>
      <c r="F21358" s="2">
        <v>1</v>
      </c>
    </row>
    <row r="21359" spans="1:6" x14ac:dyDescent="0.25">
      <c r="A21359" s="1" t="str">
        <f>"47147"</f>
        <v>47147</v>
      </c>
      <c r="B21359" s="1" t="str">
        <f>"18077"</f>
        <v>18077</v>
      </c>
      <c r="C21359" s="2">
        <v>0.14345991561181401</v>
      </c>
      <c r="D21359" s="2">
        <v>0.55555555555555503</v>
      </c>
      <c r="E21359" s="2">
        <v>0.29411764705882298</v>
      </c>
      <c r="F21359" s="2">
        <v>0.16988416988416899</v>
      </c>
    </row>
    <row r="21360" spans="1:6" x14ac:dyDescent="0.25">
      <c r="A21360" s="1" t="str">
        <f>"47147"</f>
        <v>47147</v>
      </c>
      <c r="B21360" s="1" t="str">
        <f>"18019"</f>
        <v>18019</v>
      </c>
      <c r="C21360" s="2">
        <v>0.64767932489451396</v>
      </c>
      <c r="D21360" s="2">
        <v>0.18518518518518501</v>
      </c>
      <c r="E21360" s="2">
        <v>0.58823529411764697</v>
      </c>
      <c r="F21360" s="2">
        <v>0.62162162162162105</v>
      </c>
    </row>
    <row r="21361" spans="1:6" x14ac:dyDescent="0.25">
      <c r="A21361" s="1" t="str">
        <f>"47147"</f>
        <v>47147</v>
      </c>
      <c r="B21361" s="1" t="str">
        <f>"18143"</f>
        <v>18143</v>
      </c>
      <c r="C21361" s="2">
        <v>0.20886075949367</v>
      </c>
      <c r="D21361" s="2">
        <v>0.25925925925925902</v>
      </c>
      <c r="E21361" s="2">
        <v>0.11764705882352899</v>
      </c>
      <c r="F21361" s="2">
        <v>0.20849420849420799</v>
      </c>
    </row>
    <row r="21362" spans="1:6" x14ac:dyDescent="0.25">
      <c r="A21362" s="1" t="str">
        <f>"47125"</f>
        <v>47125</v>
      </c>
      <c r="B21362" s="1" t="str">
        <f>"18175"</f>
        <v>18175</v>
      </c>
      <c r="C21362" s="2">
        <v>0.54869358669833701</v>
      </c>
      <c r="D21362" s="2">
        <v>0.5</v>
      </c>
      <c r="E21362" s="2">
        <v>0.34210526315789402</v>
      </c>
      <c r="F21362" s="2">
        <v>0.53880266075387995</v>
      </c>
    </row>
    <row r="21363" spans="1:6" x14ac:dyDescent="0.25">
      <c r="A21363" s="1" t="str">
        <f>"47125"</f>
        <v>47125</v>
      </c>
      <c r="B21363" s="1" t="str">
        <f>"18061"</f>
        <v>18061</v>
      </c>
      <c r="C21363" s="2">
        <v>1.187648456057E-3</v>
      </c>
      <c r="D21363" s="2">
        <v>0</v>
      </c>
      <c r="E21363" s="2">
        <v>0</v>
      </c>
      <c r="F21363" s="2">
        <v>1.10864745011086E-3</v>
      </c>
    </row>
    <row r="21364" spans="1:6" x14ac:dyDescent="0.25">
      <c r="A21364" s="1" t="str">
        <f>"47125"</f>
        <v>47125</v>
      </c>
      <c r="B21364" s="1" t="str">
        <f>"18117"</f>
        <v>18117</v>
      </c>
      <c r="C21364" s="2">
        <v>0.45011876484560498</v>
      </c>
      <c r="D21364" s="2">
        <v>0.5</v>
      </c>
      <c r="E21364" s="2">
        <v>0.65789473684210498</v>
      </c>
      <c r="F21364" s="2">
        <v>0.46008869179600798</v>
      </c>
    </row>
    <row r="21365" spans="1:6" x14ac:dyDescent="0.25">
      <c r="A21365" s="1" t="str">
        <f>"47114"</f>
        <v>47114</v>
      </c>
      <c r="B21365" s="1" t="str">
        <f>"18061"</f>
        <v>18061</v>
      </c>
      <c r="C21365" s="2">
        <v>1</v>
      </c>
      <c r="D21365" s="2">
        <v>0</v>
      </c>
      <c r="E21365" s="2">
        <v>1</v>
      </c>
      <c r="F21365" s="2">
        <v>1</v>
      </c>
    </row>
    <row r="21366" spans="1:6" x14ac:dyDescent="0.25">
      <c r="A21366" s="1" t="str">
        <f>"47165"</f>
        <v>47165</v>
      </c>
      <c r="B21366" s="1" t="str">
        <f>"18019"</f>
        <v>18019</v>
      </c>
      <c r="C21366" s="2">
        <v>1.7253774263120001E-2</v>
      </c>
      <c r="D21366" s="2">
        <v>0</v>
      </c>
      <c r="E21366" s="2">
        <v>8.1967213114753999E-3</v>
      </c>
      <c r="F21366" s="2">
        <v>1.6593294954283699E-2</v>
      </c>
    </row>
    <row r="21367" spans="1:6" x14ac:dyDescent="0.25">
      <c r="A21367" s="1" t="str">
        <f>"47165"</f>
        <v>47165</v>
      </c>
      <c r="B21367" s="1" t="str">
        <f>"18175"</f>
        <v>18175</v>
      </c>
      <c r="C21367" s="2">
        <v>0.97052480230050298</v>
      </c>
      <c r="D21367" s="2">
        <v>1</v>
      </c>
      <c r="E21367" s="2">
        <v>0.98360655737704905</v>
      </c>
      <c r="F21367" s="2">
        <v>0.97155435150694203</v>
      </c>
    </row>
    <row r="21368" spans="1:6" x14ac:dyDescent="0.25">
      <c r="A21368" s="1" t="str">
        <f>"47165"</f>
        <v>47165</v>
      </c>
      <c r="B21368" s="1" t="str">
        <f>"18043"</f>
        <v>18043</v>
      </c>
      <c r="C21368" s="2">
        <v>1.2221423436376701E-2</v>
      </c>
      <c r="D21368" s="2">
        <v>0</v>
      </c>
      <c r="E21368" s="2">
        <v>8.1967213114753999E-3</v>
      </c>
      <c r="F21368" s="2">
        <v>1.1852353538774099E-2</v>
      </c>
    </row>
    <row r="21369" spans="1:6" x14ac:dyDescent="0.25">
      <c r="A21369" s="1" t="str">
        <f>"47170"</f>
        <v>47170</v>
      </c>
      <c r="B21369" s="1" t="str">
        <f>"18143"</f>
        <v>18143</v>
      </c>
      <c r="C21369" s="2">
        <v>0.92677053824362599</v>
      </c>
      <c r="D21369" s="2">
        <v>0.988709677419354</v>
      </c>
      <c r="E21369" s="2">
        <v>0.97289156626506001</v>
      </c>
      <c r="F21369" s="2">
        <v>0.93347478781827198</v>
      </c>
    </row>
    <row r="21370" spans="1:6" x14ac:dyDescent="0.25">
      <c r="A21370" s="1" t="str">
        <f>"47170"</f>
        <v>47170</v>
      </c>
      <c r="B21370" s="1" t="str">
        <f>"18077"</f>
        <v>18077</v>
      </c>
      <c r="C21370" s="2">
        <v>9.915014164305941E-4</v>
      </c>
      <c r="D21370" s="2">
        <v>0</v>
      </c>
      <c r="E21370" s="2">
        <v>0</v>
      </c>
      <c r="F21370" s="2">
        <v>8.7368946580129801E-4</v>
      </c>
    </row>
    <row r="21371" spans="1:6" x14ac:dyDescent="0.25">
      <c r="A21371" s="1" t="str">
        <f>"47170"</f>
        <v>47170</v>
      </c>
      <c r="B21371" s="1" t="str">
        <f>"18175"</f>
        <v>18175</v>
      </c>
      <c r="C21371" s="2">
        <v>7.22379603399433E-2</v>
      </c>
      <c r="D21371" s="2">
        <v>1.12903225806451E-2</v>
      </c>
      <c r="E21371" s="2">
        <v>2.7108433734939701E-2</v>
      </c>
      <c r="F21371" s="2">
        <v>6.56515227159261E-2</v>
      </c>
    </row>
    <row r="21372" spans="1:6" x14ac:dyDescent="0.25">
      <c r="A21372" s="1" t="str">
        <f>"47174"</f>
        <v>47174</v>
      </c>
      <c r="B21372" s="1" t="str">
        <f>"18025"</f>
        <v>18025</v>
      </c>
      <c r="C21372" s="2">
        <v>1</v>
      </c>
      <c r="D21372" s="2">
        <v>1</v>
      </c>
      <c r="E21372" s="2">
        <v>1</v>
      </c>
      <c r="F21372" s="2">
        <v>1</v>
      </c>
    </row>
    <row r="21373" spans="1:6" x14ac:dyDescent="0.25">
      <c r="A21373" s="1" t="str">
        <f>"47160"</f>
        <v>47160</v>
      </c>
      <c r="B21373" s="1" t="str">
        <f>"18061"</f>
        <v>18061</v>
      </c>
      <c r="C21373" s="2">
        <v>1</v>
      </c>
      <c r="D21373" s="2">
        <v>1</v>
      </c>
      <c r="E21373" s="2">
        <v>1</v>
      </c>
      <c r="F21373" s="2">
        <v>1</v>
      </c>
    </row>
    <row r="21374" spans="1:6" x14ac:dyDescent="0.25">
      <c r="A21374" s="1" t="str">
        <f>"46985"</f>
        <v>46985</v>
      </c>
      <c r="B21374" s="1" t="str">
        <f>"18049"</f>
        <v>18049</v>
      </c>
      <c r="C21374" s="2">
        <v>1.46627565982404E-3</v>
      </c>
      <c r="D21374" s="2">
        <v>0</v>
      </c>
      <c r="E21374" s="2">
        <v>0</v>
      </c>
      <c r="F21374" s="2">
        <v>1.41643059490084E-3</v>
      </c>
    </row>
    <row r="21375" spans="1:6" x14ac:dyDescent="0.25">
      <c r="A21375" s="1" t="str">
        <f>"46985"</f>
        <v>46985</v>
      </c>
      <c r="B21375" s="1" t="str">
        <f>"18181"</f>
        <v>18181</v>
      </c>
      <c r="C21375" s="2">
        <v>2.3460410557184699E-2</v>
      </c>
      <c r="D21375" s="2">
        <v>0</v>
      </c>
      <c r="E21375" s="2">
        <v>0</v>
      </c>
      <c r="F21375" s="2">
        <v>2.2662889518413502E-2</v>
      </c>
    </row>
    <row r="21376" spans="1:6" x14ac:dyDescent="0.25">
      <c r="A21376" s="1" t="str">
        <f>"46985"</f>
        <v>46985</v>
      </c>
      <c r="B21376" s="1" t="str">
        <f>"18131"</f>
        <v>18131</v>
      </c>
      <c r="C21376" s="2">
        <v>0.975073313782991</v>
      </c>
      <c r="D21376" s="2">
        <v>1</v>
      </c>
      <c r="E21376" s="2">
        <v>1</v>
      </c>
      <c r="F21376" s="2">
        <v>0.97592067988668496</v>
      </c>
    </row>
    <row r="21377" spans="1:6" x14ac:dyDescent="0.25">
      <c r="A21377" s="1" t="str">
        <f>"46978"</f>
        <v>46978</v>
      </c>
      <c r="B21377" s="1" t="str">
        <f>"18181"</f>
        <v>18181</v>
      </c>
      <c r="C21377" s="2">
        <v>2.1598272138228899E-2</v>
      </c>
      <c r="D21377" s="2">
        <v>2.27272727272727E-2</v>
      </c>
      <c r="E21377" s="2">
        <v>0</v>
      </c>
      <c r="F21377" s="2">
        <v>2.13849287169042E-2</v>
      </c>
    </row>
    <row r="21378" spans="1:6" x14ac:dyDescent="0.25">
      <c r="A21378" s="1" t="str">
        <f>"46978"</f>
        <v>46978</v>
      </c>
      <c r="B21378" s="1" t="str">
        <f>"18017"</f>
        <v>18017</v>
      </c>
      <c r="C21378" s="2">
        <v>0.95896328293736499</v>
      </c>
      <c r="D21378" s="2">
        <v>0.93181818181818099</v>
      </c>
      <c r="E21378" s="2">
        <v>1</v>
      </c>
      <c r="F21378" s="2">
        <v>0.95824847250509104</v>
      </c>
    </row>
    <row r="21379" spans="1:6" x14ac:dyDescent="0.25">
      <c r="A21379" s="1" t="str">
        <f>"46978"</f>
        <v>46978</v>
      </c>
      <c r="B21379" s="1" t="str">
        <f>"18131"</f>
        <v>18131</v>
      </c>
      <c r="C21379" s="2">
        <v>1.6198704103671701E-2</v>
      </c>
      <c r="D21379" s="2">
        <v>4.54545454545454E-2</v>
      </c>
      <c r="E21379" s="2">
        <v>0</v>
      </c>
      <c r="F21379" s="2">
        <v>1.7311608961303401E-2</v>
      </c>
    </row>
    <row r="21380" spans="1:6" x14ac:dyDescent="0.25">
      <c r="A21380" s="1" t="str">
        <f>"46978"</f>
        <v>46978</v>
      </c>
      <c r="B21380" s="1" t="str">
        <f>"18049"</f>
        <v>18049</v>
      </c>
      <c r="C21380" s="2">
        <v>3.2397408207343399E-3</v>
      </c>
      <c r="D21380" s="2">
        <v>0</v>
      </c>
      <c r="E21380" s="2">
        <v>0</v>
      </c>
      <c r="F21380" s="2">
        <v>3.0549898167006101E-3</v>
      </c>
    </row>
    <row r="21381" spans="1:6" x14ac:dyDescent="0.25">
      <c r="A21381" s="1" t="str">
        <f>"46984"</f>
        <v>46984</v>
      </c>
      <c r="B21381" s="1" t="str">
        <f>"18169"</f>
        <v>18169</v>
      </c>
      <c r="C21381" s="2">
        <v>0</v>
      </c>
      <c r="D21381" s="2">
        <v>0</v>
      </c>
      <c r="E21381" s="2">
        <v>1</v>
      </c>
      <c r="F21381" s="2">
        <v>1</v>
      </c>
    </row>
    <row r="21382" spans="1:6" x14ac:dyDescent="0.25">
      <c r="A21382" s="1" t="str">
        <f>"46957"</f>
        <v>46957</v>
      </c>
      <c r="B21382" s="1" t="str">
        <f>"18053"</f>
        <v>18053</v>
      </c>
      <c r="C21382" s="2">
        <v>1</v>
      </c>
      <c r="D21382" s="2">
        <v>0</v>
      </c>
      <c r="E21382" s="2">
        <v>1</v>
      </c>
      <c r="F21382" s="2">
        <v>1</v>
      </c>
    </row>
    <row r="21383" spans="1:6" x14ac:dyDescent="0.25">
      <c r="A21383" s="1" t="str">
        <f>"46988"</f>
        <v>46988</v>
      </c>
      <c r="B21383" s="1" t="str">
        <f>"18017"</f>
        <v>18017</v>
      </c>
      <c r="C21383" s="2">
        <v>0.99392097264437596</v>
      </c>
      <c r="D21383" s="2">
        <v>1</v>
      </c>
      <c r="E21383" s="2">
        <v>1</v>
      </c>
      <c r="F21383" s="2">
        <v>0.994117647058823</v>
      </c>
    </row>
    <row r="21384" spans="1:6" x14ac:dyDescent="0.25">
      <c r="A21384" s="1" t="str">
        <f>"46988"</f>
        <v>46988</v>
      </c>
      <c r="B21384" s="1" t="str">
        <f>"18049"</f>
        <v>18049</v>
      </c>
      <c r="C21384" s="2">
        <v>6.0790273556231003E-3</v>
      </c>
      <c r="D21384" s="2">
        <v>0</v>
      </c>
      <c r="E21384" s="2">
        <v>0</v>
      </c>
      <c r="F21384" s="2">
        <v>5.8823529411764696E-3</v>
      </c>
    </row>
    <row r="21385" spans="1:6" x14ac:dyDescent="0.25">
      <c r="A21385" s="1" t="str">
        <f>"47327"</f>
        <v>47327</v>
      </c>
      <c r="B21385" s="1" t="str">
        <f>"18041"</f>
        <v>18041</v>
      </c>
      <c r="C21385" s="2">
        <v>2.0010005002501201E-3</v>
      </c>
      <c r="D21385" s="2">
        <v>0</v>
      </c>
      <c r="E21385" s="2">
        <v>0</v>
      </c>
      <c r="F21385" s="2">
        <v>1.7841213202497699E-3</v>
      </c>
    </row>
    <row r="21386" spans="1:6" x14ac:dyDescent="0.25">
      <c r="A21386" s="1" t="str">
        <f>"47327"</f>
        <v>47327</v>
      </c>
      <c r="B21386" s="1" t="str">
        <f>"18065"</f>
        <v>18065</v>
      </c>
      <c r="C21386" s="2">
        <v>6.9534767383691798E-2</v>
      </c>
      <c r="D21386" s="2">
        <v>2.2346368715083699E-2</v>
      </c>
      <c r="E21386" s="2">
        <v>1.5625E-2</v>
      </c>
      <c r="F21386" s="2">
        <v>6.42283675289919E-2</v>
      </c>
    </row>
    <row r="21387" spans="1:6" x14ac:dyDescent="0.25">
      <c r="A21387" s="1" t="str">
        <f>"47327"</f>
        <v>47327</v>
      </c>
      <c r="B21387" s="1" t="str">
        <f>"18177"</f>
        <v>18177</v>
      </c>
      <c r="C21387" s="2">
        <v>0.928464232116058</v>
      </c>
      <c r="D21387" s="2">
        <v>0.977653631284916</v>
      </c>
      <c r="E21387" s="2">
        <v>0.984375</v>
      </c>
      <c r="F21387" s="2">
        <v>0.93398751115075795</v>
      </c>
    </row>
    <row r="21388" spans="1:6" x14ac:dyDescent="0.25">
      <c r="A21388" s="1" t="str">
        <f>"47352"</f>
        <v>47352</v>
      </c>
      <c r="B21388" s="1" t="str">
        <f>"18065"</f>
        <v>18065</v>
      </c>
      <c r="C21388" s="2">
        <v>0.77089783281733704</v>
      </c>
      <c r="D21388" s="2">
        <v>0.7</v>
      </c>
      <c r="E21388" s="2">
        <v>1</v>
      </c>
      <c r="F21388" s="2">
        <v>0.77551020408163196</v>
      </c>
    </row>
    <row r="21389" spans="1:6" x14ac:dyDescent="0.25">
      <c r="A21389" s="1" t="str">
        <f>"47352"</f>
        <v>47352</v>
      </c>
      <c r="B21389" s="1" t="str">
        <f>"18139"</f>
        <v>18139</v>
      </c>
      <c r="C21389" s="2">
        <v>0.21981424148606801</v>
      </c>
      <c r="D21389" s="2">
        <v>0.3</v>
      </c>
      <c r="E21389" s="2">
        <v>0</v>
      </c>
      <c r="F21389" s="2">
        <v>0.21574344023323599</v>
      </c>
    </row>
    <row r="21390" spans="1:6" x14ac:dyDescent="0.25">
      <c r="A21390" s="1" t="str">
        <f>"47352"</f>
        <v>47352</v>
      </c>
      <c r="B21390" s="1" t="str">
        <f>"18041"</f>
        <v>18041</v>
      </c>
      <c r="C21390" s="2">
        <v>9.28792569659442E-3</v>
      </c>
      <c r="D21390" s="2">
        <v>0</v>
      </c>
      <c r="E21390" s="2">
        <v>0</v>
      </c>
      <c r="F21390" s="2">
        <v>8.7463556851311904E-3</v>
      </c>
    </row>
    <row r="21391" spans="1:6" x14ac:dyDescent="0.25">
      <c r="A21391" s="1" t="str">
        <f>"47308"</f>
        <v>47308</v>
      </c>
      <c r="B21391" s="1" t="str">
        <f>"18035"</f>
        <v>18035</v>
      </c>
      <c r="C21391" s="2">
        <v>1</v>
      </c>
      <c r="D21391" s="2">
        <v>1</v>
      </c>
      <c r="E21391" s="2">
        <v>1</v>
      </c>
      <c r="F21391" s="2">
        <v>1</v>
      </c>
    </row>
    <row r="21392" spans="1:6" x14ac:dyDescent="0.25">
      <c r="A21392" s="1" t="str">
        <f>"47231"</f>
        <v>47231</v>
      </c>
      <c r="B21392" s="1" t="str">
        <f>"18079"</f>
        <v>18079</v>
      </c>
      <c r="C21392" s="2">
        <v>0.24337349397590299</v>
      </c>
      <c r="D21392" s="2">
        <v>0.18181818181818099</v>
      </c>
      <c r="E21392" s="2">
        <v>0</v>
      </c>
      <c r="F21392" s="2">
        <v>0.24121779859484699</v>
      </c>
    </row>
    <row r="21393" spans="1:6" x14ac:dyDescent="0.25">
      <c r="A21393" s="1" t="str">
        <f>"47231"</f>
        <v>47231</v>
      </c>
      <c r="B21393" s="1" t="str">
        <f>"18077"</f>
        <v>18077</v>
      </c>
      <c r="C21393" s="2">
        <v>0.75662650602409598</v>
      </c>
      <c r="D21393" s="2">
        <v>0.81818181818181801</v>
      </c>
      <c r="E21393" s="2">
        <v>1</v>
      </c>
      <c r="F21393" s="2">
        <v>0.75878220140515196</v>
      </c>
    </row>
    <row r="21394" spans="1:6" x14ac:dyDescent="0.25">
      <c r="A21394" s="1" t="str">
        <f>"47232"</f>
        <v>47232</v>
      </c>
      <c r="B21394" s="1" t="str">
        <f>"18005"</f>
        <v>18005</v>
      </c>
      <c r="C21394" s="2">
        <v>0.57651588065447501</v>
      </c>
      <c r="D21394" s="2">
        <v>0.55555555555555503</v>
      </c>
      <c r="E21394" s="2">
        <v>0.875</v>
      </c>
      <c r="F21394" s="2">
        <v>0.57859848484848397</v>
      </c>
    </row>
    <row r="21395" spans="1:6" x14ac:dyDescent="0.25">
      <c r="A21395" s="1" t="str">
        <f>"47232"</f>
        <v>47232</v>
      </c>
      <c r="B21395" s="1" t="str">
        <f>"18079"</f>
        <v>18079</v>
      </c>
      <c r="C21395" s="2">
        <v>0.42348411934552399</v>
      </c>
      <c r="D21395" s="2">
        <v>0.44444444444444398</v>
      </c>
      <c r="E21395" s="2">
        <v>0.125</v>
      </c>
      <c r="F21395" s="2">
        <v>0.42140151515151503</v>
      </c>
    </row>
    <row r="21396" spans="1:6" x14ac:dyDescent="0.25">
      <c r="A21396" s="1" t="str">
        <f>"47235"</f>
        <v>47235</v>
      </c>
      <c r="B21396" s="1" t="str">
        <f>"18013"</f>
        <v>18013</v>
      </c>
      <c r="C21396" s="2">
        <v>0.25559481743227302</v>
      </c>
      <c r="D21396" s="2">
        <v>6.6666666666666596E-2</v>
      </c>
      <c r="E21396" s="2">
        <v>0.46153846153846101</v>
      </c>
      <c r="F21396" s="2">
        <v>0.25541619156214301</v>
      </c>
    </row>
    <row r="21397" spans="1:6" x14ac:dyDescent="0.25">
      <c r="A21397" s="1" t="str">
        <f>"47235"</f>
        <v>47235</v>
      </c>
      <c r="B21397" s="1" t="str">
        <f>"18071"</f>
        <v>18071</v>
      </c>
      <c r="C21397" s="2">
        <v>0.74440518256772603</v>
      </c>
      <c r="D21397" s="2">
        <v>0.93333333333333302</v>
      </c>
      <c r="E21397" s="2">
        <v>0.53846153846153799</v>
      </c>
      <c r="F21397" s="2">
        <v>0.74458380843785599</v>
      </c>
    </row>
    <row r="21398" spans="1:6" x14ac:dyDescent="0.25">
      <c r="A21398" s="1" t="str">
        <f>"47228"</f>
        <v>47228</v>
      </c>
      <c r="B21398" s="1" t="str">
        <f>"18071"</f>
        <v>18071</v>
      </c>
      <c r="C21398" s="2">
        <v>0</v>
      </c>
      <c r="D21398" s="2">
        <v>0</v>
      </c>
      <c r="E21398" s="2">
        <v>1</v>
      </c>
      <c r="F21398" s="2">
        <v>1</v>
      </c>
    </row>
    <row r="21399" spans="1:6" x14ac:dyDescent="0.25">
      <c r="A21399" s="1" t="str">
        <f>"47374"</f>
        <v>47374</v>
      </c>
      <c r="B21399" s="1" t="str">
        <f>"18177"</f>
        <v>18177</v>
      </c>
      <c r="C21399" s="2">
        <v>1</v>
      </c>
      <c r="D21399" s="2">
        <v>1</v>
      </c>
      <c r="E21399" s="2">
        <v>1</v>
      </c>
      <c r="F21399" s="2">
        <v>1</v>
      </c>
    </row>
    <row r="21400" spans="1:6" x14ac:dyDescent="0.25">
      <c r="A21400" s="1" t="str">
        <f>"47385"</f>
        <v>47385</v>
      </c>
      <c r="B21400" s="1" t="str">
        <f>"18065"</f>
        <v>18065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25">
      <c r="A21401" s="1" t="str">
        <f>"47396"</f>
        <v>47396</v>
      </c>
      <c r="B21401" s="1" t="str">
        <f>"18035"</f>
        <v>18035</v>
      </c>
      <c r="C21401" s="2">
        <v>1</v>
      </c>
      <c r="D21401" s="2">
        <v>1</v>
      </c>
      <c r="E21401" s="2">
        <v>1</v>
      </c>
      <c r="F21401" s="2">
        <v>1</v>
      </c>
    </row>
    <row r="21402" spans="1:6" x14ac:dyDescent="0.25">
      <c r="A21402" s="1" t="str">
        <f>"47392"</f>
        <v>47392</v>
      </c>
      <c r="B21402" s="1" t="str">
        <f>"18177"</f>
        <v>18177</v>
      </c>
      <c r="C21402" s="2">
        <v>1</v>
      </c>
      <c r="D21402" s="2">
        <v>1</v>
      </c>
      <c r="E21402" s="2">
        <v>1</v>
      </c>
      <c r="F21402" s="2">
        <v>1</v>
      </c>
    </row>
    <row r="21403" spans="1:6" x14ac:dyDescent="0.25">
      <c r="A21403" s="1" t="str">
        <f>"47304"</f>
        <v>47304</v>
      </c>
      <c r="B21403" s="1" t="str">
        <f>"18035"</f>
        <v>18035</v>
      </c>
      <c r="C21403" s="2">
        <v>1</v>
      </c>
      <c r="D21403" s="2">
        <v>1</v>
      </c>
      <c r="E21403" s="2">
        <v>1</v>
      </c>
      <c r="F21403" s="2">
        <v>1</v>
      </c>
    </row>
    <row r="21404" spans="1:6" x14ac:dyDescent="0.25">
      <c r="A21404" s="1" t="str">
        <f>"47567"</f>
        <v>47567</v>
      </c>
      <c r="B21404" s="1" t="str">
        <f>"18125"</f>
        <v>18125</v>
      </c>
      <c r="C21404" s="2">
        <v>1</v>
      </c>
      <c r="D21404" s="2">
        <v>1</v>
      </c>
      <c r="E21404" s="2">
        <v>1</v>
      </c>
      <c r="F21404" s="2">
        <v>1</v>
      </c>
    </row>
    <row r="21405" spans="1:6" x14ac:dyDescent="0.25">
      <c r="A21405" s="1" t="str">
        <f>"47575"</f>
        <v>47575</v>
      </c>
      <c r="B21405" s="1" t="str">
        <f>"18037"</f>
        <v>18037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25">
      <c r="A21406" s="1" t="str">
        <f>"47581"</f>
        <v>47581</v>
      </c>
      <c r="B21406" s="1" t="str">
        <f>"18101"</f>
        <v>18101</v>
      </c>
      <c r="C21406" s="2">
        <v>0.99876581302067202</v>
      </c>
      <c r="D21406" s="2">
        <v>1</v>
      </c>
      <c r="E21406" s="2">
        <v>1</v>
      </c>
      <c r="F21406" s="2">
        <v>0.99878824598606397</v>
      </c>
    </row>
    <row r="21407" spans="1:6" x14ac:dyDescent="0.25">
      <c r="A21407" s="1" t="str">
        <f>"47581"</f>
        <v>47581</v>
      </c>
      <c r="B21407" s="1" t="str">
        <f>"18117"</f>
        <v>18117</v>
      </c>
      <c r="C21407" s="2">
        <v>1.2341869793273601E-3</v>
      </c>
      <c r="D21407" s="2">
        <v>0</v>
      </c>
      <c r="E21407" s="2">
        <v>0</v>
      </c>
      <c r="F21407" s="2">
        <v>1.2117540139351701E-3</v>
      </c>
    </row>
    <row r="21408" spans="1:6" x14ac:dyDescent="0.25">
      <c r="A21408" s="1" t="str">
        <f>"47436"</f>
        <v>47436</v>
      </c>
      <c r="B21408" s="1" t="str">
        <f>"18093"</f>
        <v>18093</v>
      </c>
      <c r="C21408" s="2">
        <v>0.78720787207872001</v>
      </c>
      <c r="D21408" s="2">
        <v>0.76</v>
      </c>
      <c r="E21408" s="2">
        <v>0</v>
      </c>
      <c r="F21408" s="2">
        <v>0.78452380952380896</v>
      </c>
    </row>
    <row r="21409" spans="1:6" x14ac:dyDescent="0.25">
      <c r="A21409" s="1" t="str">
        <f>"47436"</f>
        <v>47436</v>
      </c>
      <c r="B21409" s="1" t="str">
        <f>"18105"</f>
        <v>18105</v>
      </c>
      <c r="C21409" s="2">
        <v>0.212792127921279</v>
      </c>
      <c r="D21409" s="2">
        <v>0.24</v>
      </c>
      <c r="E21409" s="2">
        <v>1</v>
      </c>
      <c r="F21409" s="2">
        <v>0.21547619047618999</v>
      </c>
    </row>
    <row r="21410" spans="1:6" x14ac:dyDescent="0.25">
      <c r="A21410" s="1" t="str">
        <f>"47710"</f>
        <v>47710</v>
      </c>
      <c r="B21410" s="1" t="str">
        <f>"18163"</f>
        <v>18163</v>
      </c>
      <c r="C21410" s="2">
        <v>1</v>
      </c>
      <c r="D21410" s="2">
        <v>1</v>
      </c>
      <c r="E21410" s="2">
        <v>1</v>
      </c>
      <c r="F21410" s="2">
        <v>1</v>
      </c>
    </row>
    <row r="21411" spans="1:6" x14ac:dyDescent="0.25">
      <c r="A21411" s="1" t="str">
        <f>"47683"</f>
        <v>47683</v>
      </c>
      <c r="B21411" s="1" t="str">
        <f>"18051"</f>
        <v>18051</v>
      </c>
      <c r="C21411" s="2">
        <v>0</v>
      </c>
      <c r="D21411" s="2">
        <v>0</v>
      </c>
      <c r="E21411" s="2">
        <v>1</v>
      </c>
      <c r="F21411" s="2">
        <v>1</v>
      </c>
    </row>
    <row r="21412" spans="1:6" x14ac:dyDescent="0.25">
      <c r="A21412" s="1" t="str">
        <f>"47635"</f>
        <v>47635</v>
      </c>
      <c r="B21412" s="1" t="str">
        <f>"18147"</f>
        <v>18147</v>
      </c>
      <c r="C21412" s="2">
        <v>1</v>
      </c>
      <c r="D21412" s="2">
        <v>1</v>
      </c>
      <c r="E21412" s="2">
        <v>1</v>
      </c>
      <c r="F21412" s="2">
        <v>1</v>
      </c>
    </row>
    <row r="21413" spans="1:6" x14ac:dyDescent="0.25">
      <c r="A21413" s="1" t="str">
        <f>"47720"</f>
        <v>47720</v>
      </c>
      <c r="B21413" s="1" t="str">
        <f>"18129"</f>
        <v>18129</v>
      </c>
      <c r="C21413" s="2">
        <v>7.8554595443833405E-4</v>
      </c>
      <c r="D21413" s="2">
        <v>0</v>
      </c>
      <c r="E21413" s="2">
        <v>0</v>
      </c>
      <c r="F21413" s="2">
        <v>7.5595313090588299E-4</v>
      </c>
    </row>
    <row r="21414" spans="1:6" x14ac:dyDescent="0.25">
      <c r="A21414" s="1" t="str">
        <f>"47720"</f>
        <v>47720</v>
      </c>
      <c r="B21414" s="1" t="str">
        <f>"18163"</f>
        <v>18163</v>
      </c>
      <c r="C21414" s="2">
        <v>0.99921445404556097</v>
      </c>
      <c r="D21414" s="2">
        <v>1</v>
      </c>
      <c r="E21414" s="2">
        <v>1</v>
      </c>
      <c r="F21414" s="2">
        <v>0.99924404686909396</v>
      </c>
    </row>
    <row r="21415" spans="1:6" x14ac:dyDescent="0.25">
      <c r="A21415" s="1" t="str">
        <f>"47459"</f>
        <v>47459</v>
      </c>
      <c r="B21415" s="1" t="str">
        <f>"18119"</f>
        <v>18119</v>
      </c>
      <c r="C21415" s="2">
        <v>5.5739514348785803E-2</v>
      </c>
      <c r="D21415" s="2">
        <v>0</v>
      </c>
      <c r="E21415" s="2">
        <v>0</v>
      </c>
      <c r="F21415" s="2">
        <v>5.4921152800434997E-2</v>
      </c>
    </row>
    <row r="21416" spans="1:6" x14ac:dyDescent="0.25">
      <c r="A21416" s="1" t="str">
        <f>"47459"</f>
        <v>47459</v>
      </c>
      <c r="B21416" s="1" t="str">
        <f>"18055"</f>
        <v>18055</v>
      </c>
      <c r="C21416" s="2">
        <v>0.94426048565121401</v>
      </c>
      <c r="D21416" s="2">
        <v>1</v>
      </c>
      <c r="E21416" s="2">
        <v>1</v>
      </c>
      <c r="F21416" s="2">
        <v>0.94507884719956403</v>
      </c>
    </row>
    <row r="21417" spans="1:6" x14ac:dyDescent="0.25">
      <c r="A21417" s="1" t="str">
        <f>"47468"</f>
        <v>47468</v>
      </c>
      <c r="B21417" s="1" t="str">
        <f>"18013"</f>
        <v>18013</v>
      </c>
      <c r="C21417" s="2">
        <v>0.242794759825327</v>
      </c>
      <c r="D21417" s="2">
        <v>0.17857142857142799</v>
      </c>
      <c r="E21417" s="2">
        <v>0.33333333333333298</v>
      </c>
      <c r="F21417" s="2">
        <v>0.241496598639455</v>
      </c>
    </row>
    <row r="21418" spans="1:6" x14ac:dyDescent="0.25">
      <c r="A21418" s="1" t="str">
        <f>"47468"</f>
        <v>47468</v>
      </c>
      <c r="B21418" s="1" t="str">
        <f>"18105"</f>
        <v>18105</v>
      </c>
      <c r="C21418" s="2">
        <v>0.75720524017467195</v>
      </c>
      <c r="D21418" s="2">
        <v>0.82142857142857095</v>
      </c>
      <c r="E21418" s="2">
        <v>0.66666666666666596</v>
      </c>
      <c r="F21418" s="2">
        <v>0.75850340136054395</v>
      </c>
    </row>
    <row r="21419" spans="1:6" x14ac:dyDescent="0.25">
      <c r="A21419" s="1" t="str">
        <f>"47515"</f>
        <v>47515</v>
      </c>
      <c r="B21419" s="1" t="str">
        <f>"18123"</f>
        <v>18123</v>
      </c>
      <c r="C21419" s="2">
        <v>1</v>
      </c>
      <c r="D21419" s="2">
        <v>1</v>
      </c>
      <c r="E21419" s="2">
        <v>1</v>
      </c>
      <c r="F21419" s="2">
        <v>1</v>
      </c>
    </row>
    <row r="21420" spans="1:6" x14ac:dyDescent="0.25">
      <c r="A21420" s="1" t="str">
        <f>"47527"</f>
        <v>47527</v>
      </c>
      <c r="B21420" s="1" t="str">
        <f>"18037"</f>
        <v>18037</v>
      </c>
      <c r="C21420" s="2">
        <v>1</v>
      </c>
      <c r="D21420" s="2">
        <v>1</v>
      </c>
      <c r="E21420" s="2">
        <v>1</v>
      </c>
      <c r="F21420" s="2">
        <v>1</v>
      </c>
    </row>
    <row r="21421" spans="1:6" x14ac:dyDescent="0.25">
      <c r="A21421" s="1" t="str">
        <f>"47528"</f>
        <v>47528</v>
      </c>
      <c r="B21421" s="1" t="str">
        <f>"18083"</f>
        <v>18083</v>
      </c>
      <c r="C21421" s="2">
        <v>0.99150141643059397</v>
      </c>
      <c r="D21421" s="2">
        <v>1</v>
      </c>
      <c r="E21421" s="2">
        <v>1</v>
      </c>
      <c r="F21421" s="2">
        <v>0.99191374663072696</v>
      </c>
    </row>
    <row r="21422" spans="1:6" x14ac:dyDescent="0.25">
      <c r="A21422" s="1" t="str">
        <f>"47528"</f>
        <v>47528</v>
      </c>
      <c r="B21422" s="1" t="str">
        <f>"18153"</f>
        <v>18153</v>
      </c>
      <c r="C21422" s="2">
        <v>8.4985835694050896E-3</v>
      </c>
      <c r="D21422" s="2">
        <v>0</v>
      </c>
      <c r="E21422" s="2">
        <v>0</v>
      </c>
      <c r="F21422" s="2">
        <v>8.0862533692722307E-3</v>
      </c>
    </row>
    <row r="21423" spans="1:6" x14ac:dyDescent="0.25">
      <c r="A21423" s="1" t="str">
        <f>"47932"</f>
        <v>47932</v>
      </c>
      <c r="B21423" s="1" t="str">
        <f>"18165"</f>
        <v>18165</v>
      </c>
      <c r="C21423" s="2">
        <v>7.8681153990258504E-2</v>
      </c>
      <c r="D21423" s="2">
        <v>5.91133004926108E-2</v>
      </c>
      <c r="E21423" s="2">
        <v>4.1666666666666602E-2</v>
      </c>
      <c r="F21423" s="2">
        <v>7.6426630434782594E-2</v>
      </c>
    </row>
    <row r="21424" spans="1:6" x14ac:dyDescent="0.25">
      <c r="A21424" s="1" t="str">
        <f>"47932"</f>
        <v>47932</v>
      </c>
      <c r="B21424" s="1" t="str">
        <f>"18171"</f>
        <v>18171</v>
      </c>
      <c r="C21424" s="2">
        <v>9.8913450730610697E-2</v>
      </c>
      <c r="D21424" s="2">
        <v>7.3891625615763498E-2</v>
      </c>
      <c r="E21424" s="2">
        <v>1.38888888888888E-2</v>
      </c>
      <c r="F21424" s="2">
        <v>9.5108695652173905E-2</v>
      </c>
    </row>
    <row r="21425" spans="1:6" x14ac:dyDescent="0.25">
      <c r="A21425" s="1" t="str">
        <f>"47932"</f>
        <v>47932</v>
      </c>
      <c r="B21425" s="1" t="str">
        <f>"18045"</f>
        <v>18045</v>
      </c>
      <c r="C21425" s="2">
        <v>0.82240539527913004</v>
      </c>
      <c r="D21425" s="2">
        <v>0.866995073891625</v>
      </c>
      <c r="E21425" s="2">
        <v>0.94444444444444398</v>
      </c>
      <c r="F21425" s="2">
        <v>0.82846467391304301</v>
      </c>
    </row>
    <row r="21426" spans="1:6" x14ac:dyDescent="0.25">
      <c r="A21426" s="1" t="str">
        <f>"47933"</f>
        <v>47933</v>
      </c>
      <c r="B21426" s="1" t="str">
        <f>"18107"</f>
        <v>18107</v>
      </c>
      <c r="C21426" s="2">
        <v>0.99836734693877505</v>
      </c>
      <c r="D21426" s="2">
        <v>1</v>
      </c>
      <c r="E21426" s="2">
        <v>1</v>
      </c>
      <c r="F21426" s="2">
        <v>0.99855244111067198</v>
      </c>
    </row>
    <row r="21427" spans="1:6" x14ac:dyDescent="0.25">
      <c r="A21427" s="1" t="str">
        <f>"47933"</f>
        <v>47933</v>
      </c>
      <c r="B21427" s="1" t="str">
        <f>"18045"</f>
        <v>18045</v>
      </c>
      <c r="C21427" s="2">
        <v>8.1632653061224395E-4</v>
      </c>
      <c r="D21427" s="2">
        <v>0</v>
      </c>
      <c r="E21427" s="2">
        <v>0</v>
      </c>
      <c r="F21427" s="2">
        <v>7.23779444663771E-4</v>
      </c>
    </row>
    <row r="21428" spans="1:6" x14ac:dyDescent="0.25">
      <c r="A21428" s="1" t="str">
        <f>"47933"</f>
        <v>47933</v>
      </c>
      <c r="B21428" s="1" t="str">
        <f>"18011"</f>
        <v>18011</v>
      </c>
      <c r="C21428" s="2">
        <v>8.1632653061224395E-4</v>
      </c>
      <c r="D21428" s="2">
        <v>0</v>
      </c>
      <c r="E21428" s="2">
        <v>0</v>
      </c>
      <c r="F21428" s="2">
        <v>7.23779444663771E-4</v>
      </c>
    </row>
    <row r="21429" spans="1:6" x14ac:dyDescent="0.25">
      <c r="A21429" s="1" t="str">
        <f>"47942"</f>
        <v>47942</v>
      </c>
      <c r="B21429" s="1" t="str">
        <f>"18111"</f>
        <v>18111</v>
      </c>
      <c r="C21429" s="2">
        <v>0.02</v>
      </c>
      <c r="D21429" s="2">
        <v>0</v>
      </c>
      <c r="E21429" s="2">
        <v>0</v>
      </c>
      <c r="F21429" s="2">
        <v>1.8575851393188798E-2</v>
      </c>
    </row>
    <row r="21430" spans="1:6" x14ac:dyDescent="0.25">
      <c r="A21430" s="1" t="str">
        <f>"47942"</f>
        <v>47942</v>
      </c>
      <c r="B21430" s="1" t="str">
        <f>"18007"</f>
        <v>18007</v>
      </c>
      <c r="C21430" s="2">
        <v>0.98</v>
      </c>
      <c r="D21430" s="2">
        <v>1</v>
      </c>
      <c r="E21430" s="2">
        <v>1</v>
      </c>
      <c r="F21430" s="2">
        <v>0.98142414860681104</v>
      </c>
    </row>
    <row r="21431" spans="1:6" x14ac:dyDescent="0.25">
      <c r="A21431" s="1" t="str">
        <f>"47948"</f>
        <v>47948</v>
      </c>
      <c r="B21431" s="1" t="str">
        <f>"18007"</f>
        <v>18007</v>
      </c>
      <c r="C21431" s="2">
        <v>3.5143769968051103E-2</v>
      </c>
      <c r="D21431" s="2">
        <v>6.6666666666666596E-2</v>
      </c>
      <c r="E21431" s="2">
        <v>0</v>
      </c>
      <c r="F21431" s="2">
        <v>3.6818851251840902E-2</v>
      </c>
    </row>
    <row r="21432" spans="1:6" x14ac:dyDescent="0.25">
      <c r="A21432" s="1" t="str">
        <f>"47948"</f>
        <v>47948</v>
      </c>
      <c r="B21432" s="1" t="str">
        <f>"18073"</f>
        <v>18073</v>
      </c>
      <c r="C21432" s="2">
        <v>9.1054313099041495E-2</v>
      </c>
      <c r="D21432" s="2">
        <v>0</v>
      </c>
      <c r="E21432" s="2">
        <v>0</v>
      </c>
      <c r="F21432" s="2">
        <v>8.3946980854197301E-2</v>
      </c>
    </row>
    <row r="21433" spans="1:6" x14ac:dyDescent="0.25">
      <c r="A21433" s="1" t="str">
        <f>"47948"</f>
        <v>47948</v>
      </c>
      <c r="B21433" s="1" t="str">
        <f>"18111"</f>
        <v>18111</v>
      </c>
      <c r="C21433" s="2">
        <v>0.87380191693290699</v>
      </c>
      <c r="D21433" s="2">
        <v>0.93333333333333302</v>
      </c>
      <c r="E21433" s="2">
        <v>1</v>
      </c>
      <c r="F21433" s="2">
        <v>0.87923416789396103</v>
      </c>
    </row>
    <row r="21434" spans="1:6" x14ac:dyDescent="0.25">
      <c r="A21434" s="1" t="str">
        <f>"47946"</f>
        <v>47946</v>
      </c>
      <c r="B21434" s="1" t="str">
        <f>"18073"</f>
        <v>18073</v>
      </c>
      <c r="C21434" s="2">
        <v>9.7026604068857505E-2</v>
      </c>
      <c r="D21434" s="2">
        <v>5.5555555555555497E-2</v>
      </c>
      <c r="E21434" s="2">
        <v>0</v>
      </c>
      <c r="F21434" s="2">
        <v>9.2485549132947903E-2</v>
      </c>
    </row>
    <row r="21435" spans="1:6" x14ac:dyDescent="0.25">
      <c r="A21435" s="1" t="str">
        <f>"47946"</f>
        <v>47946</v>
      </c>
      <c r="B21435" s="1" t="str">
        <f>"18131"</f>
        <v>18131</v>
      </c>
      <c r="C21435" s="2">
        <v>0.90140845070422504</v>
      </c>
      <c r="D21435" s="2">
        <v>0.94444444444444398</v>
      </c>
      <c r="E21435" s="2">
        <v>1</v>
      </c>
      <c r="F21435" s="2">
        <v>0.90606936416184902</v>
      </c>
    </row>
    <row r="21436" spans="1:6" x14ac:dyDescent="0.25">
      <c r="A21436" s="1" t="str">
        <f>"47946"</f>
        <v>47946</v>
      </c>
      <c r="B21436" s="1" t="str">
        <f>"18181"</f>
        <v>18181</v>
      </c>
      <c r="C21436" s="2">
        <v>1.5649452269170499E-3</v>
      </c>
      <c r="D21436" s="2">
        <v>0</v>
      </c>
      <c r="E21436" s="2">
        <v>0</v>
      </c>
      <c r="F21436" s="2">
        <v>1.4450867052023099E-3</v>
      </c>
    </row>
    <row r="21437" spans="1:6" x14ac:dyDescent="0.25">
      <c r="A21437" s="1" t="str">
        <f>"47730"</f>
        <v>47730</v>
      </c>
      <c r="B21437" s="1" t="str">
        <f>"18163"</f>
        <v>18163</v>
      </c>
      <c r="C21437" s="2">
        <v>1</v>
      </c>
      <c r="D21437" s="2">
        <v>1</v>
      </c>
      <c r="E21437" s="2">
        <v>1</v>
      </c>
      <c r="F21437" s="2">
        <v>1</v>
      </c>
    </row>
    <row r="21438" spans="1:6" x14ac:dyDescent="0.25">
      <c r="A21438" s="1" t="str">
        <f>"47731"</f>
        <v>47731</v>
      </c>
      <c r="B21438" s="1" t="str">
        <f>"18163"</f>
        <v>18163</v>
      </c>
      <c r="C21438" s="2">
        <v>1</v>
      </c>
      <c r="D21438" s="2">
        <v>1</v>
      </c>
      <c r="E21438" s="2">
        <v>1</v>
      </c>
      <c r="F21438" s="2">
        <v>1</v>
      </c>
    </row>
    <row r="21439" spans="1:6" x14ac:dyDescent="0.25">
      <c r="A21439" s="1" t="str">
        <f>"47750"</f>
        <v>47750</v>
      </c>
      <c r="B21439" s="1" t="str">
        <f>"18163"</f>
        <v>18163</v>
      </c>
      <c r="C21439" s="2">
        <v>0</v>
      </c>
      <c r="D21439" s="2">
        <v>0</v>
      </c>
      <c r="E21439" s="2">
        <v>1</v>
      </c>
      <c r="F21439" s="2">
        <v>1</v>
      </c>
    </row>
    <row r="21440" spans="1:6" x14ac:dyDescent="0.25">
      <c r="A21440" s="1" t="str">
        <f>"48025"</f>
        <v>48025</v>
      </c>
      <c r="B21440" s="1" t="str">
        <f>"26125"</f>
        <v>26125</v>
      </c>
      <c r="C21440" s="2">
        <v>1</v>
      </c>
      <c r="D21440" s="2">
        <v>1</v>
      </c>
      <c r="E21440" s="2">
        <v>1</v>
      </c>
      <c r="F21440" s="2">
        <v>1</v>
      </c>
    </row>
    <row r="21441" spans="1:6" x14ac:dyDescent="0.25">
      <c r="A21441" s="1" t="str">
        <f>"47968"</f>
        <v>47968</v>
      </c>
      <c r="B21441" s="1" t="str">
        <f>"18063"</f>
        <v>18063</v>
      </c>
      <c r="C21441" s="2">
        <v>2.7149321266968299E-2</v>
      </c>
      <c r="D21441" s="2">
        <v>0</v>
      </c>
      <c r="E21441" s="2">
        <v>0</v>
      </c>
      <c r="F21441" s="2">
        <v>2.5917926565874699E-2</v>
      </c>
    </row>
    <row r="21442" spans="1:6" x14ac:dyDescent="0.25">
      <c r="A21442" s="1" t="str">
        <f>"47968"</f>
        <v>47968</v>
      </c>
      <c r="B21442" s="1" t="str">
        <f>"18107"</f>
        <v>18107</v>
      </c>
      <c r="C21442" s="2">
        <v>0.91402714932126605</v>
      </c>
      <c r="D21442" s="2">
        <v>1</v>
      </c>
      <c r="E21442" s="2">
        <v>1</v>
      </c>
      <c r="F21442" s="2">
        <v>0.91792656587472998</v>
      </c>
    </row>
    <row r="21443" spans="1:6" x14ac:dyDescent="0.25">
      <c r="A21443" s="1" t="str">
        <f>"47968"</f>
        <v>47968</v>
      </c>
      <c r="B21443" s="1" t="str">
        <f>"18011"</f>
        <v>18011</v>
      </c>
      <c r="C21443" s="2">
        <v>5.8823529411764698E-2</v>
      </c>
      <c r="D21443" s="2">
        <v>0</v>
      </c>
      <c r="E21443" s="2">
        <v>0</v>
      </c>
      <c r="F21443" s="2">
        <v>5.6155507559395197E-2</v>
      </c>
    </row>
    <row r="21444" spans="1:6" x14ac:dyDescent="0.25">
      <c r="A21444" s="1" t="str">
        <f>"47970"</f>
        <v>47970</v>
      </c>
      <c r="B21444" s="1" t="str">
        <f>"18157"</f>
        <v>18157</v>
      </c>
      <c r="C21444" s="2">
        <v>0.17040358744394599</v>
      </c>
      <c r="D21444" s="2">
        <v>0</v>
      </c>
      <c r="E21444" s="2">
        <v>0.14285714285714199</v>
      </c>
      <c r="F21444" s="2">
        <v>0.16690856313497801</v>
      </c>
    </row>
    <row r="21445" spans="1:6" x14ac:dyDescent="0.25">
      <c r="A21445" s="1" t="str">
        <f>"47970"</f>
        <v>47970</v>
      </c>
      <c r="B21445" s="1" t="str">
        <f>"18181"</f>
        <v>18181</v>
      </c>
      <c r="C21445" s="2">
        <v>7.4738415545590403E-3</v>
      </c>
      <c r="D21445" s="2">
        <v>0</v>
      </c>
      <c r="E21445" s="2">
        <v>0</v>
      </c>
      <c r="F21445" s="2">
        <v>7.2568940493468702E-3</v>
      </c>
    </row>
    <row r="21446" spans="1:6" x14ac:dyDescent="0.25">
      <c r="A21446" s="1" t="str">
        <f>"47970"</f>
        <v>47970</v>
      </c>
      <c r="B21446" s="1" t="str">
        <f>"18007"</f>
        <v>18007</v>
      </c>
      <c r="C21446" s="2">
        <v>0.47384155455904298</v>
      </c>
      <c r="D21446" s="2">
        <v>0.84615384615384603</v>
      </c>
      <c r="E21446" s="2">
        <v>0.85714285714285698</v>
      </c>
      <c r="F21446" s="2">
        <v>0.48476052249637103</v>
      </c>
    </row>
    <row r="21447" spans="1:6" x14ac:dyDescent="0.25">
      <c r="A21447" s="1" t="str">
        <f>"47970"</f>
        <v>47970</v>
      </c>
      <c r="B21447" s="1" t="str">
        <f>"18171"</f>
        <v>18171</v>
      </c>
      <c r="C21447" s="2">
        <v>0.34828101644245102</v>
      </c>
      <c r="D21447" s="2">
        <v>0.15384615384615299</v>
      </c>
      <c r="E21447" s="2">
        <v>0</v>
      </c>
      <c r="F21447" s="2">
        <v>0.34107402031930301</v>
      </c>
    </row>
    <row r="21448" spans="1:6" x14ac:dyDescent="0.25">
      <c r="A21448" s="1" t="str">
        <f>"47996"</f>
        <v>47996</v>
      </c>
      <c r="B21448" s="1" t="str">
        <f>"18157"</f>
        <v>18157</v>
      </c>
      <c r="C21448" s="2">
        <v>1</v>
      </c>
      <c r="D21448" s="2">
        <v>1</v>
      </c>
      <c r="E21448" s="2">
        <v>1</v>
      </c>
      <c r="F21448" s="2">
        <v>1</v>
      </c>
    </row>
    <row r="21449" spans="1:6" x14ac:dyDescent="0.25">
      <c r="A21449" s="1" t="str">
        <f>"47966"</f>
        <v>47966</v>
      </c>
      <c r="B21449" s="1" t="str">
        <f>"18165"</f>
        <v>18165</v>
      </c>
      <c r="C21449" s="2">
        <v>0</v>
      </c>
      <c r="D21449" s="2">
        <v>0</v>
      </c>
      <c r="E21449" s="2">
        <v>1</v>
      </c>
      <c r="F21449" s="2">
        <v>1</v>
      </c>
    </row>
    <row r="21450" spans="1:6" x14ac:dyDescent="0.25">
      <c r="A21450" s="1" t="str">
        <f>"47841"</f>
        <v>47841</v>
      </c>
      <c r="B21450" s="1" t="str">
        <f>"18021"</f>
        <v>18021</v>
      </c>
      <c r="C21450" s="2">
        <v>0.98818181818181805</v>
      </c>
      <c r="D21450" s="2">
        <v>1</v>
      </c>
      <c r="E21450" s="2">
        <v>1</v>
      </c>
      <c r="F21450" s="2">
        <v>0.98930041152263304</v>
      </c>
    </row>
    <row r="21451" spans="1:6" x14ac:dyDescent="0.25">
      <c r="A21451" s="1" t="str">
        <f>"47841"</f>
        <v>47841</v>
      </c>
      <c r="B21451" s="1" t="str">
        <f>"18119"</f>
        <v>18119</v>
      </c>
      <c r="C21451" s="2">
        <v>1.1818181818181801E-2</v>
      </c>
      <c r="D21451" s="2">
        <v>0</v>
      </c>
      <c r="E21451" s="2">
        <v>0</v>
      </c>
      <c r="F21451" s="2">
        <v>1.06995884773662E-2</v>
      </c>
    </row>
    <row r="21452" spans="1:6" x14ac:dyDescent="0.25">
      <c r="A21452" s="1" t="str">
        <f>"47848"</f>
        <v>47848</v>
      </c>
      <c r="B21452" s="1" t="str">
        <f>"18153"</f>
        <v>18153</v>
      </c>
      <c r="C21452" s="2">
        <v>0.92149758454106201</v>
      </c>
      <c r="D21452" s="2">
        <v>1</v>
      </c>
      <c r="E21452" s="2">
        <v>1</v>
      </c>
      <c r="F21452" s="2">
        <v>0.92388758782201397</v>
      </c>
    </row>
    <row r="21453" spans="1:6" x14ac:dyDescent="0.25">
      <c r="A21453" s="1" t="str">
        <f>"47848"</f>
        <v>47848</v>
      </c>
      <c r="B21453" s="1" t="str">
        <f>"18055"</f>
        <v>18055</v>
      </c>
      <c r="C21453" s="2">
        <v>7.8502415458937103E-2</v>
      </c>
      <c r="D21453" s="2">
        <v>0</v>
      </c>
      <c r="E21453" s="2">
        <v>0</v>
      </c>
      <c r="F21453" s="2">
        <v>7.6112412177985894E-2</v>
      </c>
    </row>
    <row r="21454" spans="1:6" x14ac:dyDescent="0.25">
      <c r="A21454" s="1" t="str">
        <f>"47849"</f>
        <v>47849</v>
      </c>
      <c r="B21454" s="1" t="str">
        <f>"18153"</f>
        <v>18153</v>
      </c>
      <c r="C21454" s="2">
        <v>1</v>
      </c>
      <c r="D21454" s="2">
        <v>1</v>
      </c>
      <c r="E21454" s="2">
        <v>1</v>
      </c>
      <c r="F21454" s="2">
        <v>1</v>
      </c>
    </row>
    <row r="21455" spans="1:6" x14ac:dyDescent="0.25">
      <c r="A21455" s="1" t="str">
        <f>"47885"</f>
        <v>47885</v>
      </c>
      <c r="B21455" s="1" t="str">
        <f>"18165"</f>
        <v>18165</v>
      </c>
      <c r="C21455" s="2">
        <v>4.4464206313917198E-4</v>
      </c>
      <c r="D21455" s="2">
        <v>0</v>
      </c>
      <c r="E21455" s="2">
        <v>0</v>
      </c>
      <c r="F21455" s="2">
        <v>4.2462845010615702E-4</v>
      </c>
    </row>
    <row r="21456" spans="1:6" x14ac:dyDescent="0.25">
      <c r="A21456" s="1" t="str">
        <f>"47885"</f>
        <v>47885</v>
      </c>
      <c r="B21456" s="1" t="str">
        <f>"18167"</f>
        <v>18167</v>
      </c>
      <c r="C21456" s="2">
        <v>0.99955535793686001</v>
      </c>
      <c r="D21456" s="2">
        <v>1</v>
      </c>
      <c r="E21456" s="2">
        <v>1</v>
      </c>
      <c r="F21456" s="2">
        <v>0.99957537154989295</v>
      </c>
    </row>
    <row r="21457" spans="1:6" x14ac:dyDescent="0.25">
      <c r="A21457" s="1" t="str">
        <f>"47858"</f>
        <v>47858</v>
      </c>
      <c r="B21457" s="1" t="str">
        <f>"18167"</f>
        <v>18167</v>
      </c>
      <c r="C21457" s="2">
        <v>0.31076923076923002</v>
      </c>
      <c r="D21457" s="2">
        <v>0.55555555555555503</v>
      </c>
      <c r="E21457" s="2">
        <v>0.5</v>
      </c>
      <c r="F21457" s="2">
        <v>0.31845238095237999</v>
      </c>
    </row>
    <row r="21458" spans="1:6" x14ac:dyDescent="0.25">
      <c r="A21458" s="1" t="str">
        <f>"47858"</f>
        <v>47858</v>
      </c>
      <c r="B21458" s="1" t="str">
        <f>"18021"</f>
        <v>18021</v>
      </c>
      <c r="C21458" s="2">
        <v>0.45846153846153798</v>
      </c>
      <c r="D21458" s="2">
        <v>0.33333333333333298</v>
      </c>
      <c r="E21458" s="2">
        <v>0.5</v>
      </c>
      <c r="F21458" s="2">
        <v>0.45535714285714202</v>
      </c>
    </row>
    <row r="21459" spans="1:6" x14ac:dyDescent="0.25">
      <c r="A21459" s="1" t="str">
        <f>"47858"</f>
        <v>47858</v>
      </c>
      <c r="B21459" s="1" t="str">
        <f>"18153"</f>
        <v>18153</v>
      </c>
      <c r="C21459" s="2">
        <v>0.23076923076923</v>
      </c>
      <c r="D21459" s="2">
        <v>0.11111111111111099</v>
      </c>
      <c r="E21459" s="2">
        <v>0</v>
      </c>
      <c r="F21459" s="2">
        <v>0.226190476190476</v>
      </c>
    </row>
    <row r="21460" spans="1:6" x14ac:dyDescent="0.25">
      <c r="A21460" s="1" t="str">
        <f>"47881"</f>
        <v>47881</v>
      </c>
      <c r="B21460" s="1" t="str">
        <f>"18021"</f>
        <v>18021</v>
      </c>
      <c r="C21460" s="2">
        <v>0</v>
      </c>
      <c r="D21460" s="2">
        <v>0</v>
      </c>
      <c r="E21460" s="2">
        <v>1</v>
      </c>
      <c r="F21460" s="2">
        <v>1</v>
      </c>
    </row>
    <row r="21461" spans="1:6" x14ac:dyDescent="0.25">
      <c r="A21461" s="1" t="str">
        <f>"47878"</f>
        <v>47878</v>
      </c>
      <c r="B21461" s="1" t="str">
        <f>"18167"</f>
        <v>18167</v>
      </c>
      <c r="C21461" s="2">
        <v>0</v>
      </c>
      <c r="D21461" s="2">
        <v>0</v>
      </c>
      <c r="E21461" s="2">
        <v>1</v>
      </c>
      <c r="F21461" s="2">
        <v>1</v>
      </c>
    </row>
    <row r="21462" spans="1:6" x14ac:dyDescent="0.25">
      <c r="A21462" s="1" t="str">
        <f>"48042"</f>
        <v>48042</v>
      </c>
      <c r="B21462" s="1" t="str">
        <f>"26099"</f>
        <v>26099</v>
      </c>
      <c r="C21462" s="2">
        <v>1</v>
      </c>
      <c r="D21462" s="2">
        <v>1</v>
      </c>
      <c r="E21462" s="2">
        <v>1</v>
      </c>
      <c r="F21462" s="2">
        <v>1</v>
      </c>
    </row>
    <row r="21463" spans="1:6" x14ac:dyDescent="0.25">
      <c r="A21463" s="1" t="str">
        <f>"48081"</f>
        <v>48081</v>
      </c>
      <c r="B21463" s="1" t="str">
        <f>"26099"</f>
        <v>26099</v>
      </c>
      <c r="C21463" s="2">
        <v>1</v>
      </c>
      <c r="D21463" s="2">
        <v>1</v>
      </c>
      <c r="E21463" s="2">
        <v>1</v>
      </c>
      <c r="F21463" s="2">
        <v>1</v>
      </c>
    </row>
    <row r="21464" spans="1:6" x14ac:dyDescent="0.25">
      <c r="A21464" s="1" t="str">
        <f>"48088"</f>
        <v>48088</v>
      </c>
      <c r="B21464" s="1" t="str">
        <f>"26099"</f>
        <v>26099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25">
      <c r="A21465" s="1" t="str">
        <f>"48047"</f>
        <v>48047</v>
      </c>
      <c r="B21465" s="1" t="str">
        <f>"26099"</f>
        <v>26099</v>
      </c>
      <c r="C21465" s="2">
        <v>1</v>
      </c>
      <c r="D21465" s="2">
        <v>1</v>
      </c>
      <c r="E21465" s="2">
        <v>1</v>
      </c>
      <c r="F21465" s="2">
        <v>1</v>
      </c>
    </row>
    <row r="21466" spans="1:6" x14ac:dyDescent="0.25">
      <c r="A21466" s="1" t="str">
        <f>"48051"</f>
        <v>48051</v>
      </c>
      <c r="B21466" s="1" t="str">
        <f>"26099"</f>
        <v>26099</v>
      </c>
      <c r="C21466" s="2">
        <v>1</v>
      </c>
      <c r="D21466" s="2">
        <v>1</v>
      </c>
      <c r="E21466" s="2">
        <v>1</v>
      </c>
      <c r="F21466" s="2">
        <v>1</v>
      </c>
    </row>
    <row r="21467" spans="1:6" x14ac:dyDescent="0.25">
      <c r="A21467" s="1" t="str">
        <f>"48114"</f>
        <v>48114</v>
      </c>
      <c r="B21467" s="1" t="str">
        <f>"26093"</f>
        <v>26093</v>
      </c>
      <c r="C21467" s="2">
        <v>1</v>
      </c>
      <c r="D21467" s="2">
        <v>1</v>
      </c>
      <c r="E21467" s="2">
        <v>1</v>
      </c>
      <c r="F21467" s="2">
        <v>1</v>
      </c>
    </row>
    <row r="21468" spans="1:6" x14ac:dyDescent="0.25">
      <c r="A21468" s="1" t="str">
        <f>"48117"</f>
        <v>48117</v>
      </c>
      <c r="B21468" s="1" t="str">
        <f>"26163"</f>
        <v>26163</v>
      </c>
      <c r="C21468" s="2">
        <v>1.1855241264559E-2</v>
      </c>
      <c r="D21468" s="2">
        <v>1.0869565217391301E-2</v>
      </c>
      <c r="E21468" s="2">
        <v>2.27272727272727E-2</v>
      </c>
      <c r="F21468" s="2">
        <v>1.1914217633042E-2</v>
      </c>
    </row>
    <row r="21469" spans="1:6" x14ac:dyDescent="0.25">
      <c r="A21469" s="1" t="str">
        <f>"48117"</f>
        <v>48117</v>
      </c>
      <c r="B21469" s="1" t="str">
        <f>"26115"</f>
        <v>26115</v>
      </c>
      <c r="C21469" s="2">
        <v>0.98814475873544005</v>
      </c>
      <c r="D21469" s="2">
        <v>0.98913043478260798</v>
      </c>
      <c r="E21469" s="2">
        <v>0.97727272727272696</v>
      </c>
      <c r="F21469" s="2">
        <v>0.98808578236695699</v>
      </c>
    </row>
    <row r="21470" spans="1:6" x14ac:dyDescent="0.25">
      <c r="A21470" s="1" t="str">
        <f>"48126"</f>
        <v>48126</v>
      </c>
      <c r="B21470" s="1" t="str">
        <f>"26163"</f>
        <v>26163</v>
      </c>
      <c r="C21470" s="2">
        <v>1</v>
      </c>
      <c r="D21470" s="2">
        <v>1</v>
      </c>
      <c r="E21470" s="2">
        <v>1</v>
      </c>
      <c r="F21470" s="2">
        <v>1</v>
      </c>
    </row>
    <row r="21471" spans="1:6" x14ac:dyDescent="0.25">
      <c r="A21471" s="1" t="str">
        <f>"48127"</f>
        <v>48127</v>
      </c>
      <c r="B21471" s="1" t="str">
        <f>"26163"</f>
        <v>26163</v>
      </c>
      <c r="C21471" s="2">
        <v>1</v>
      </c>
      <c r="D21471" s="2">
        <v>1</v>
      </c>
      <c r="E21471" s="2">
        <v>1</v>
      </c>
      <c r="F21471" s="2">
        <v>1</v>
      </c>
    </row>
    <row r="21472" spans="1:6" x14ac:dyDescent="0.25">
      <c r="A21472" s="1" t="str">
        <f>"48133"</f>
        <v>48133</v>
      </c>
      <c r="B21472" s="1" t="str">
        <f>"26115"</f>
        <v>26115</v>
      </c>
      <c r="C21472" s="2">
        <v>1</v>
      </c>
      <c r="D21472" s="2">
        <v>1</v>
      </c>
      <c r="E21472" s="2">
        <v>1</v>
      </c>
      <c r="F21472" s="2">
        <v>1</v>
      </c>
    </row>
    <row r="21473" spans="1:6" x14ac:dyDescent="0.25">
      <c r="A21473" s="1" t="str">
        <f>"48105"</f>
        <v>48105</v>
      </c>
      <c r="B21473" s="1" t="str">
        <f>"26161"</f>
        <v>26161</v>
      </c>
      <c r="C21473" s="2">
        <v>1</v>
      </c>
      <c r="D21473" s="2">
        <v>1</v>
      </c>
      <c r="E21473" s="2">
        <v>1</v>
      </c>
      <c r="F21473" s="2">
        <v>1</v>
      </c>
    </row>
    <row r="21474" spans="1:6" x14ac:dyDescent="0.25">
      <c r="A21474" s="1" t="str">
        <f>"48108"</f>
        <v>48108</v>
      </c>
      <c r="B21474" s="1" t="str">
        <f>"26161"</f>
        <v>26161</v>
      </c>
      <c r="C21474" s="2">
        <v>1</v>
      </c>
      <c r="D21474" s="2">
        <v>1</v>
      </c>
      <c r="E21474" s="2">
        <v>1</v>
      </c>
      <c r="F21474" s="2">
        <v>1</v>
      </c>
    </row>
    <row r="21475" spans="1:6" x14ac:dyDescent="0.25">
      <c r="A21475" s="1" t="str">
        <f>"48170"</f>
        <v>48170</v>
      </c>
      <c r="B21475" s="1" t="str">
        <f>"26161"</f>
        <v>26161</v>
      </c>
      <c r="C21475" s="2">
        <v>3.7141761717626703E-2</v>
      </c>
      <c r="D21475" s="2">
        <v>1.3249651324965099E-2</v>
      </c>
      <c r="E21475" s="2">
        <v>0</v>
      </c>
      <c r="F21475" s="2">
        <v>3.2792836398838301E-2</v>
      </c>
    </row>
    <row r="21476" spans="1:6" x14ac:dyDescent="0.25">
      <c r="A21476" s="1" t="str">
        <f>"48170"</f>
        <v>48170</v>
      </c>
      <c r="B21476" s="1" t="str">
        <f>"26163"</f>
        <v>26163</v>
      </c>
      <c r="C21476" s="2">
        <v>0.96285823828237305</v>
      </c>
      <c r="D21476" s="2">
        <v>0.98675034867503397</v>
      </c>
      <c r="E21476" s="2">
        <v>1</v>
      </c>
      <c r="F21476" s="2">
        <v>0.96720716360116099</v>
      </c>
    </row>
    <row r="21477" spans="1:6" x14ac:dyDescent="0.25">
      <c r="A21477" s="1" t="str">
        <f>"48173"</f>
        <v>48173</v>
      </c>
      <c r="B21477" s="1" t="str">
        <f>"26163"</f>
        <v>26163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25">
      <c r="A21478" s="1" t="str">
        <f>"48174"</f>
        <v>48174</v>
      </c>
      <c r="B21478" s="1" t="str">
        <f>"26163"</f>
        <v>26163</v>
      </c>
      <c r="C21478" s="2">
        <v>1</v>
      </c>
      <c r="D21478" s="2">
        <v>1</v>
      </c>
      <c r="E21478" s="2">
        <v>1</v>
      </c>
      <c r="F21478" s="2">
        <v>1</v>
      </c>
    </row>
    <row r="21479" spans="1:6" x14ac:dyDescent="0.25">
      <c r="A21479" s="1" t="str">
        <f>"48183"</f>
        <v>48183</v>
      </c>
      <c r="B21479" s="1" t="str">
        <f>"26163"</f>
        <v>26163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25">
      <c r="A21480" s="1" t="str">
        <f>"48184"</f>
        <v>48184</v>
      </c>
      <c r="B21480" s="1" t="str">
        <f>"26163"</f>
        <v>26163</v>
      </c>
      <c r="C21480" s="2">
        <v>1</v>
      </c>
      <c r="D21480" s="2">
        <v>1</v>
      </c>
      <c r="E21480" s="2">
        <v>1</v>
      </c>
      <c r="F21480" s="2">
        <v>1</v>
      </c>
    </row>
    <row r="21481" spans="1:6" x14ac:dyDescent="0.25">
      <c r="A21481" s="1" t="str">
        <f>"48167"</f>
        <v>48167</v>
      </c>
      <c r="B21481" s="1" t="str">
        <f>"26125"</f>
        <v>26125</v>
      </c>
      <c r="C21481" s="2">
        <v>0.45452214053684298</v>
      </c>
      <c r="D21481" s="2">
        <v>0.128571428571428</v>
      </c>
      <c r="E21481" s="2">
        <v>0.39122137404580098</v>
      </c>
      <c r="F21481" s="2">
        <v>0.42623568414707602</v>
      </c>
    </row>
    <row r="21482" spans="1:6" x14ac:dyDescent="0.25">
      <c r="A21482" s="1" t="str">
        <f>"48167"</f>
        <v>48167</v>
      </c>
      <c r="B21482" s="1" t="str">
        <f>"26163"</f>
        <v>26163</v>
      </c>
      <c r="C21482" s="2">
        <v>0.46221576337835502</v>
      </c>
      <c r="D21482" s="2">
        <v>0.85904761904761895</v>
      </c>
      <c r="E21482" s="2">
        <v>0.60877862595419796</v>
      </c>
      <c r="F21482" s="2">
        <v>0.49939722724532798</v>
      </c>
    </row>
    <row r="21483" spans="1:6" x14ac:dyDescent="0.25">
      <c r="A21483" s="1" t="str">
        <f>"48167"</f>
        <v>48167</v>
      </c>
      <c r="B21483" s="1" t="str">
        <f>"26161"</f>
        <v>26161</v>
      </c>
      <c r="C21483" s="2">
        <v>8.3262096084800799E-2</v>
      </c>
      <c r="D21483" s="2">
        <v>1.23809523809523E-2</v>
      </c>
      <c r="E21483" s="2">
        <v>0</v>
      </c>
      <c r="F21483" s="2">
        <v>7.4367088607594903E-2</v>
      </c>
    </row>
    <row r="21484" spans="1:6" x14ac:dyDescent="0.25">
      <c r="A21484" s="1" t="str">
        <f>"48168"</f>
        <v>48168</v>
      </c>
      <c r="B21484" s="1" t="str">
        <f>"26161"</f>
        <v>26161</v>
      </c>
      <c r="C21484" s="2">
        <v>5.4086277910253597E-2</v>
      </c>
      <c r="D21484" s="2">
        <v>0.15410958904109501</v>
      </c>
      <c r="E21484" s="2">
        <v>3.5856573705179202E-2</v>
      </c>
      <c r="F21484" s="2">
        <v>5.66076364008598E-2</v>
      </c>
    </row>
    <row r="21485" spans="1:6" x14ac:dyDescent="0.25">
      <c r="A21485" s="1" t="str">
        <f>"48168"</f>
        <v>48168</v>
      </c>
      <c r="B21485" s="1" t="str">
        <f>"26163"</f>
        <v>26163</v>
      </c>
      <c r="C21485" s="2">
        <v>0.945913722089746</v>
      </c>
      <c r="D21485" s="2">
        <v>0.84589041095890405</v>
      </c>
      <c r="E21485" s="2">
        <v>0.96414342629481997</v>
      </c>
      <c r="F21485" s="2">
        <v>0.94339236359914003</v>
      </c>
    </row>
    <row r="21486" spans="1:6" x14ac:dyDescent="0.25">
      <c r="A21486" s="1" t="str">
        <f>"48204"</f>
        <v>48204</v>
      </c>
      <c r="B21486" s="1" t="str">
        <f>"26163"</f>
        <v>26163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tr">
        <f>"48208"</f>
        <v>48208</v>
      </c>
      <c r="B21487" s="1" t="str">
        <f>"26163"</f>
        <v>26163</v>
      </c>
      <c r="C21487" s="2">
        <v>1</v>
      </c>
      <c r="D21487" s="2">
        <v>1</v>
      </c>
      <c r="E21487" s="2">
        <v>1</v>
      </c>
      <c r="F21487" s="2">
        <v>1</v>
      </c>
    </row>
    <row r="21488" spans="1:6" x14ac:dyDescent="0.25">
      <c r="A21488" s="1" t="str">
        <f>"48244"</f>
        <v>48244</v>
      </c>
      <c r="B21488" s="1" t="str">
        <f>"26163"</f>
        <v>26163</v>
      </c>
      <c r="C21488" s="2">
        <v>1</v>
      </c>
      <c r="D21488" s="2">
        <v>1</v>
      </c>
      <c r="E21488" s="2">
        <v>1</v>
      </c>
      <c r="F21488" s="2">
        <v>1</v>
      </c>
    </row>
    <row r="21489" spans="1:6" x14ac:dyDescent="0.25">
      <c r="A21489" s="1" t="str">
        <f>"48312"</f>
        <v>48312</v>
      </c>
      <c r="B21489" s="1" t="str">
        <f>"26099"</f>
        <v>26099</v>
      </c>
      <c r="C21489" s="2">
        <v>1</v>
      </c>
      <c r="D21489" s="2">
        <v>1</v>
      </c>
      <c r="E21489" s="2">
        <v>1</v>
      </c>
      <c r="F21489" s="2">
        <v>1</v>
      </c>
    </row>
    <row r="21490" spans="1:6" x14ac:dyDescent="0.25">
      <c r="A21490" s="1" t="str">
        <f>"48361"</f>
        <v>48361</v>
      </c>
      <c r="B21490" s="1" t="str">
        <f>"26125"</f>
        <v>26125</v>
      </c>
      <c r="C21490" s="2">
        <v>1</v>
      </c>
      <c r="D21490" s="2">
        <v>1</v>
      </c>
      <c r="E21490" s="2">
        <v>1</v>
      </c>
      <c r="F21490" s="2">
        <v>1</v>
      </c>
    </row>
    <row r="21491" spans="1:6" x14ac:dyDescent="0.25">
      <c r="A21491" s="1" t="str">
        <f>"48333"</f>
        <v>48333</v>
      </c>
      <c r="B21491" s="1" t="str">
        <f>"26125"</f>
        <v>26125</v>
      </c>
      <c r="C21491" s="2">
        <v>1</v>
      </c>
      <c r="D21491" s="2">
        <v>1</v>
      </c>
      <c r="E21491" s="2">
        <v>1</v>
      </c>
      <c r="F21491" s="2">
        <v>1</v>
      </c>
    </row>
    <row r="21492" spans="1:6" x14ac:dyDescent="0.25">
      <c r="A21492" s="1" t="str">
        <f>"48335"</f>
        <v>48335</v>
      </c>
      <c r="B21492" s="1" t="str">
        <f>"26125"</f>
        <v>26125</v>
      </c>
      <c r="C21492" s="2">
        <v>1</v>
      </c>
      <c r="D21492" s="2">
        <v>1</v>
      </c>
      <c r="E21492" s="2">
        <v>1</v>
      </c>
      <c r="F21492" s="2">
        <v>1</v>
      </c>
    </row>
    <row r="21493" spans="1:6" x14ac:dyDescent="0.25">
      <c r="A21493" s="1" t="str">
        <f>"48330"</f>
        <v>48330</v>
      </c>
      <c r="B21493" s="1" t="str">
        <f>"26125"</f>
        <v>26125</v>
      </c>
      <c r="C21493" s="2">
        <v>1</v>
      </c>
      <c r="D21493" s="2">
        <v>1</v>
      </c>
      <c r="E21493" s="2">
        <v>1</v>
      </c>
      <c r="F21493" s="2">
        <v>1</v>
      </c>
    </row>
    <row r="21494" spans="1:6" x14ac:dyDescent="0.25">
      <c r="A21494" s="1" t="str">
        <f>"48532"</f>
        <v>48532</v>
      </c>
      <c r="B21494" s="1" t="str">
        <f>"26049"</f>
        <v>26049</v>
      </c>
      <c r="C21494" s="2">
        <v>1</v>
      </c>
      <c r="D21494" s="2">
        <v>1</v>
      </c>
      <c r="E21494" s="2">
        <v>1</v>
      </c>
      <c r="F21494" s="2">
        <v>1</v>
      </c>
    </row>
    <row r="21495" spans="1:6" x14ac:dyDescent="0.25">
      <c r="A21495" s="1" t="str">
        <f>"48438"</f>
        <v>48438</v>
      </c>
      <c r="B21495" s="1" t="str">
        <f>"26087"</f>
        <v>26087</v>
      </c>
      <c r="C21495" s="2">
        <v>0.15536187949981001</v>
      </c>
      <c r="D21495" s="2">
        <v>0.01</v>
      </c>
      <c r="E21495" s="2">
        <v>0</v>
      </c>
      <c r="F21495" s="2">
        <v>0.14652406417112199</v>
      </c>
    </row>
    <row r="21496" spans="1:6" x14ac:dyDescent="0.25">
      <c r="A21496" s="1" t="str">
        <f>"48438"</f>
        <v>48438</v>
      </c>
      <c r="B21496" s="1" t="str">
        <f>"26049"</f>
        <v>26049</v>
      </c>
      <c r="C21496" s="2">
        <v>0.84463812050018905</v>
      </c>
      <c r="D21496" s="2">
        <v>0.99</v>
      </c>
      <c r="E21496" s="2">
        <v>1</v>
      </c>
      <c r="F21496" s="2">
        <v>0.85347593582887704</v>
      </c>
    </row>
    <row r="21497" spans="1:6" x14ac:dyDescent="0.25">
      <c r="A21497" s="1" t="str">
        <f>"48630"</f>
        <v>48630</v>
      </c>
      <c r="B21497" s="1" t="str">
        <f>"26143"</f>
        <v>26143</v>
      </c>
      <c r="C21497" s="2">
        <v>1</v>
      </c>
      <c r="D21497" s="2">
        <v>0</v>
      </c>
      <c r="E21497" s="2">
        <v>0</v>
      </c>
      <c r="F21497" s="2">
        <v>1</v>
      </c>
    </row>
    <row r="21498" spans="1:6" x14ac:dyDescent="0.25">
      <c r="A21498" s="1" t="str">
        <f>"48603"</f>
        <v>48603</v>
      </c>
      <c r="B21498" s="1" t="str">
        <f>"26145"</f>
        <v>26145</v>
      </c>
      <c r="C21498" s="2">
        <v>1</v>
      </c>
      <c r="D21498" s="2">
        <v>1</v>
      </c>
      <c r="E21498" s="2">
        <v>1</v>
      </c>
      <c r="F21498" s="2">
        <v>1</v>
      </c>
    </row>
    <row r="21499" spans="1:6" x14ac:dyDescent="0.25">
      <c r="A21499" s="1" t="str">
        <f>"48606"</f>
        <v>48606</v>
      </c>
      <c r="B21499" s="1" t="str">
        <f>"26145"</f>
        <v>26145</v>
      </c>
      <c r="C21499" s="2">
        <v>1</v>
      </c>
      <c r="D21499" s="2">
        <v>1</v>
      </c>
      <c r="E21499" s="2">
        <v>1</v>
      </c>
      <c r="F21499" s="2">
        <v>1</v>
      </c>
    </row>
    <row r="21500" spans="1:6" x14ac:dyDescent="0.25">
      <c r="A21500" s="1" t="str">
        <f>"48658"</f>
        <v>48658</v>
      </c>
      <c r="B21500" s="1" t="str">
        <f>"26017"</f>
        <v>26017</v>
      </c>
      <c r="C21500" s="2">
        <v>3.0007230657989801E-2</v>
      </c>
      <c r="D21500" s="2">
        <v>9.9009900990098994E-3</v>
      </c>
      <c r="E21500" s="2">
        <v>0</v>
      </c>
      <c r="F21500" s="2">
        <v>2.8089887640449399E-2</v>
      </c>
    </row>
    <row r="21501" spans="1:6" x14ac:dyDescent="0.25">
      <c r="A21501" s="1" t="str">
        <f>"48658"</f>
        <v>48658</v>
      </c>
      <c r="B21501" s="1" t="str">
        <f>"26011"</f>
        <v>26011</v>
      </c>
      <c r="C21501" s="2">
        <v>0.96999276934200995</v>
      </c>
      <c r="D21501" s="2">
        <v>0.99009900990098998</v>
      </c>
      <c r="E21501" s="2">
        <v>1</v>
      </c>
      <c r="F21501" s="2">
        <v>0.97191011235955005</v>
      </c>
    </row>
    <row r="21502" spans="1:6" x14ac:dyDescent="0.25">
      <c r="A21502" s="1" t="str">
        <f>"48455"</f>
        <v>48455</v>
      </c>
      <c r="B21502" s="1" t="str">
        <f>"26125"</f>
        <v>26125</v>
      </c>
      <c r="C21502" s="2">
        <v>2.02839756592292E-3</v>
      </c>
      <c r="D21502" s="2">
        <v>0</v>
      </c>
      <c r="E21502" s="2">
        <v>0</v>
      </c>
      <c r="F21502" s="2">
        <v>1.9401330376940099E-3</v>
      </c>
    </row>
    <row r="21503" spans="1:6" x14ac:dyDescent="0.25">
      <c r="A21503" s="1" t="str">
        <f>"48455"</f>
        <v>48455</v>
      </c>
      <c r="B21503" s="1" t="str">
        <f>"26087"</f>
        <v>26087</v>
      </c>
      <c r="C21503" s="2">
        <v>0.99797160243407701</v>
      </c>
      <c r="D21503" s="2">
        <v>1</v>
      </c>
      <c r="E21503" s="2">
        <v>1</v>
      </c>
      <c r="F21503" s="2">
        <v>0.99805986696230498</v>
      </c>
    </row>
    <row r="21504" spans="1:6" x14ac:dyDescent="0.25">
      <c r="A21504" s="1" t="str">
        <f>"48472"</f>
        <v>48472</v>
      </c>
      <c r="B21504" s="1" t="str">
        <f>"26151"</f>
        <v>26151</v>
      </c>
      <c r="C21504" s="2">
        <v>1</v>
      </c>
      <c r="D21504" s="2">
        <v>1</v>
      </c>
      <c r="E21504" s="2">
        <v>1</v>
      </c>
      <c r="F21504" s="2">
        <v>1</v>
      </c>
    </row>
    <row r="21505" spans="1:6" x14ac:dyDescent="0.25">
      <c r="A21505" s="1" t="str">
        <f>"48504"</f>
        <v>48504</v>
      </c>
      <c r="B21505" s="1" t="str">
        <f>"26049"</f>
        <v>26049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25">
      <c r="A21506" s="1" t="str">
        <f>"48732"</f>
        <v>48732</v>
      </c>
      <c r="B21506" s="1" t="str">
        <f>"26017"</f>
        <v>26017</v>
      </c>
      <c r="C21506" s="2">
        <v>1</v>
      </c>
      <c r="D21506" s="2">
        <v>1</v>
      </c>
      <c r="E21506" s="2">
        <v>1</v>
      </c>
      <c r="F21506" s="2">
        <v>1</v>
      </c>
    </row>
    <row r="21507" spans="1:6" x14ac:dyDescent="0.25">
      <c r="A21507" s="1" t="str">
        <f>"48708"</f>
        <v>48708</v>
      </c>
      <c r="B21507" s="1" t="str">
        <f>"26145"</f>
        <v>26145</v>
      </c>
      <c r="C21507" s="2">
        <v>8.4798026518655503E-4</v>
      </c>
      <c r="D21507" s="2">
        <v>3.08166409861325E-3</v>
      </c>
      <c r="E21507" s="2">
        <v>0</v>
      </c>
      <c r="F21507" s="2">
        <v>1.0079967744103201E-3</v>
      </c>
    </row>
    <row r="21508" spans="1:6" x14ac:dyDescent="0.25">
      <c r="A21508" s="1" t="str">
        <f>"48708"</f>
        <v>48708</v>
      </c>
      <c r="B21508" s="1" t="str">
        <f>"26017"</f>
        <v>26017</v>
      </c>
      <c r="C21508" s="2">
        <v>0.99915201973481305</v>
      </c>
      <c r="D21508" s="2">
        <v>0.99691833590138601</v>
      </c>
      <c r="E21508" s="2">
        <v>1</v>
      </c>
      <c r="F21508" s="2">
        <v>0.99899200322558901</v>
      </c>
    </row>
    <row r="21509" spans="1:6" x14ac:dyDescent="0.25">
      <c r="A21509" s="1" t="str">
        <f>"48729"</f>
        <v>48729</v>
      </c>
      <c r="B21509" s="1" t="str">
        <f>"26157"</f>
        <v>26157</v>
      </c>
      <c r="C21509" s="2">
        <v>0.99573257467994303</v>
      </c>
      <c r="D21509" s="2">
        <v>1</v>
      </c>
      <c r="E21509" s="2">
        <v>1</v>
      </c>
      <c r="F21509" s="2">
        <v>0.99578059071729896</v>
      </c>
    </row>
    <row r="21510" spans="1:6" x14ac:dyDescent="0.25">
      <c r="A21510" s="1" t="str">
        <f>"48729"</f>
        <v>48729</v>
      </c>
      <c r="B21510" s="1" t="str">
        <f>"26151"</f>
        <v>26151</v>
      </c>
      <c r="C21510" s="2">
        <v>4.2674253200568899E-3</v>
      </c>
      <c r="D21510" s="2">
        <v>0</v>
      </c>
      <c r="E21510" s="2">
        <v>0</v>
      </c>
      <c r="F21510" s="2">
        <v>4.2194092827004199E-3</v>
      </c>
    </row>
    <row r="21511" spans="1:6" x14ac:dyDescent="0.25">
      <c r="A21511" s="1" t="str">
        <f>"48847"</f>
        <v>48847</v>
      </c>
      <c r="B21511" s="1" t="str">
        <f>"26057"</f>
        <v>26057</v>
      </c>
      <c r="C21511" s="2">
        <v>1</v>
      </c>
      <c r="D21511" s="2">
        <v>1</v>
      </c>
      <c r="E21511" s="2">
        <v>1</v>
      </c>
      <c r="F21511" s="2">
        <v>1</v>
      </c>
    </row>
    <row r="21512" spans="1:6" x14ac:dyDescent="0.25">
      <c r="A21512" s="1" t="str">
        <f>"48850"</f>
        <v>48850</v>
      </c>
      <c r="B21512" s="1" t="str">
        <f>"26117"</f>
        <v>26117</v>
      </c>
      <c r="C21512" s="2">
        <v>0.84487410071942404</v>
      </c>
      <c r="D21512" s="2">
        <v>0.97413793103448199</v>
      </c>
      <c r="E21512" s="2">
        <v>1</v>
      </c>
      <c r="F21512" s="2">
        <v>0.85316455696202498</v>
      </c>
    </row>
    <row r="21513" spans="1:6" x14ac:dyDescent="0.25">
      <c r="A21513" s="1" t="str">
        <f>"48850"</f>
        <v>48850</v>
      </c>
      <c r="B21513" s="1" t="str">
        <f>"26107"</f>
        <v>26107</v>
      </c>
      <c r="C21513" s="2">
        <v>0.15512589928057499</v>
      </c>
      <c r="D21513" s="2">
        <v>2.5862068965517199E-2</v>
      </c>
      <c r="E21513" s="2">
        <v>0</v>
      </c>
      <c r="F21513" s="2">
        <v>0.14683544303797399</v>
      </c>
    </row>
    <row r="21514" spans="1:6" x14ac:dyDescent="0.25">
      <c r="A21514" s="1" t="str">
        <f>"48733"</f>
        <v>48733</v>
      </c>
      <c r="B21514" s="1" t="str">
        <f>"26157"</f>
        <v>26157</v>
      </c>
      <c r="C21514" s="2">
        <v>1</v>
      </c>
      <c r="D21514" s="2">
        <v>1</v>
      </c>
      <c r="E21514" s="2">
        <v>0</v>
      </c>
      <c r="F21514" s="2">
        <v>1</v>
      </c>
    </row>
    <row r="21515" spans="1:6" x14ac:dyDescent="0.25">
      <c r="A21515" s="1" t="str">
        <f>"48745"</f>
        <v>48745</v>
      </c>
      <c r="B21515" s="1" t="str">
        <f>"26001"</f>
        <v>26001</v>
      </c>
      <c r="C21515" s="2">
        <v>0.98554533508541298</v>
      </c>
      <c r="D21515" s="2">
        <v>1</v>
      </c>
      <c r="E21515" s="2">
        <v>0</v>
      </c>
      <c r="F21515" s="2">
        <v>0.98576972833117704</v>
      </c>
    </row>
    <row r="21516" spans="1:6" x14ac:dyDescent="0.25">
      <c r="A21516" s="1" t="str">
        <f>"48745"</f>
        <v>48745</v>
      </c>
      <c r="B21516" s="1" t="str">
        <f>"26069"</f>
        <v>26069</v>
      </c>
      <c r="C21516" s="2">
        <v>1.4454664914586E-2</v>
      </c>
      <c r="D21516" s="2">
        <v>0</v>
      </c>
      <c r="E21516" s="2">
        <v>0</v>
      </c>
      <c r="F21516" s="2">
        <v>1.42302716688227E-2</v>
      </c>
    </row>
    <row r="21517" spans="1:6" x14ac:dyDescent="0.25">
      <c r="A21517" s="1" t="str">
        <f>"48755"</f>
        <v>48755</v>
      </c>
      <c r="B21517" s="1" t="str">
        <f>"26063"</f>
        <v>26063</v>
      </c>
      <c r="C21517" s="2">
        <v>1</v>
      </c>
      <c r="D21517" s="2">
        <v>1</v>
      </c>
      <c r="E21517" s="2">
        <v>1</v>
      </c>
      <c r="F21517" s="2">
        <v>1</v>
      </c>
    </row>
    <row r="21518" spans="1:6" x14ac:dyDescent="0.25">
      <c r="A21518" s="1" t="str">
        <f>"48787"</f>
        <v>48787</v>
      </c>
      <c r="B21518" s="1" t="str">
        <f>"26145"</f>
        <v>26145</v>
      </c>
      <c r="C21518" s="2">
        <v>0</v>
      </c>
      <c r="D21518" s="2">
        <v>1</v>
      </c>
      <c r="E21518" s="2">
        <v>0</v>
      </c>
      <c r="F21518" s="2">
        <v>1</v>
      </c>
    </row>
    <row r="21519" spans="1:6" x14ac:dyDescent="0.25">
      <c r="A21519" s="1" t="str">
        <f>"48876"</f>
        <v>48876</v>
      </c>
      <c r="B21519" s="1" t="str">
        <f>"26045"</f>
        <v>26045</v>
      </c>
      <c r="C21519" s="2">
        <v>1</v>
      </c>
      <c r="D21519" s="2">
        <v>1</v>
      </c>
      <c r="E21519" s="2">
        <v>1</v>
      </c>
      <c r="F21519" s="2">
        <v>1</v>
      </c>
    </row>
    <row r="21520" spans="1:6" x14ac:dyDescent="0.25">
      <c r="A21520" s="1" t="str">
        <f>"48890"</f>
        <v>48890</v>
      </c>
      <c r="B21520" s="1" t="str">
        <f>"26067"</f>
        <v>26067</v>
      </c>
      <c r="C21520" s="2">
        <v>0.35681293302540401</v>
      </c>
      <c r="D21520" s="2">
        <v>6.4516129032257993E-2</v>
      </c>
      <c r="E21520" s="2">
        <v>0</v>
      </c>
      <c r="F21520" s="2">
        <v>0.34440753045404199</v>
      </c>
    </row>
    <row r="21521" spans="1:6" x14ac:dyDescent="0.25">
      <c r="A21521" s="1" t="str">
        <f>"48890"</f>
        <v>48890</v>
      </c>
      <c r="B21521" s="1" t="str">
        <f>"26045"</f>
        <v>26045</v>
      </c>
      <c r="C21521" s="2">
        <v>0.64318706697459505</v>
      </c>
      <c r="D21521" s="2">
        <v>0.93548387096774099</v>
      </c>
      <c r="E21521" s="2">
        <v>1</v>
      </c>
      <c r="F21521" s="2">
        <v>0.65559246954595696</v>
      </c>
    </row>
    <row r="21522" spans="1:6" x14ac:dyDescent="0.25">
      <c r="A21522" s="1" t="str">
        <f>"48893"</f>
        <v>48893</v>
      </c>
      <c r="B21522" s="1" t="str">
        <f>"26073"</f>
        <v>26073</v>
      </c>
      <c r="C21522" s="2">
        <v>1</v>
      </c>
      <c r="D21522" s="2">
        <v>1</v>
      </c>
      <c r="E21522" s="2">
        <v>1</v>
      </c>
      <c r="F21522" s="2">
        <v>1</v>
      </c>
    </row>
    <row r="21523" spans="1:6" x14ac:dyDescent="0.25">
      <c r="A21523" s="1" t="str">
        <f>"48878"</f>
        <v>48878</v>
      </c>
      <c r="B21523" s="1" t="str">
        <f>"26073"</f>
        <v>26073</v>
      </c>
      <c r="C21523" s="2">
        <v>1</v>
      </c>
      <c r="D21523" s="2">
        <v>1</v>
      </c>
      <c r="E21523" s="2">
        <v>1</v>
      </c>
      <c r="F21523" s="2">
        <v>1</v>
      </c>
    </row>
    <row r="21524" spans="1:6" x14ac:dyDescent="0.25">
      <c r="A21524" s="1" t="str">
        <f>"48874"</f>
        <v>48874</v>
      </c>
      <c r="B21524" s="1" t="str">
        <f>"26057"</f>
        <v>26057</v>
      </c>
      <c r="C21524" s="2">
        <v>1</v>
      </c>
      <c r="D21524" s="2">
        <v>1</v>
      </c>
      <c r="E21524" s="2">
        <v>0</v>
      </c>
      <c r="F21524" s="2">
        <v>1</v>
      </c>
    </row>
    <row r="21525" spans="1:6" x14ac:dyDescent="0.25">
      <c r="A21525" s="1" t="str">
        <f>"48867"</f>
        <v>48867</v>
      </c>
      <c r="B21525" s="1" t="str">
        <f>"26155"</f>
        <v>26155</v>
      </c>
      <c r="C21525" s="2">
        <v>0.99970583909398403</v>
      </c>
      <c r="D21525" s="2">
        <v>1</v>
      </c>
      <c r="E21525" s="2">
        <v>1</v>
      </c>
      <c r="F21525" s="2">
        <v>0.99973982047612797</v>
      </c>
    </row>
    <row r="21526" spans="1:6" x14ac:dyDescent="0.25">
      <c r="A21526" s="1" t="str">
        <f>"48867"</f>
        <v>48867</v>
      </c>
      <c r="B21526" s="1" t="str">
        <f>"26145"</f>
        <v>26145</v>
      </c>
      <c r="C21526" s="2">
        <v>2.9416090601558999E-4</v>
      </c>
      <c r="D21526" s="2">
        <v>0</v>
      </c>
      <c r="E21526" s="2">
        <v>0</v>
      </c>
      <c r="F21526" s="2">
        <v>2.6017952387147097E-4</v>
      </c>
    </row>
    <row r="21527" spans="1:6" x14ac:dyDescent="0.25">
      <c r="A21527" s="1" t="str">
        <f>"48917"</f>
        <v>48917</v>
      </c>
      <c r="B21527" s="1" t="str">
        <f>"26065"</f>
        <v>26065</v>
      </c>
      <c r="C21527" s="2">
        <v>0.16984792540209001</v>
      </c>
      <c r="D21527" s="2">
        <v>0.22109207708779399</v>
      </c>
      <c r="E21527" s="2">
        <v>0.11525974025974001</v>
      </c>
      <c r="F21527" s="2">
        <v>0.17134021699250401</v>
      </c>
    </row>
    <row r="21528" spans="1:6" x14ac:dyDescent="0.25">
      <c r="A21528" s="1" t="str">
        <f>"48917"</f>
        <v>48917</v>
      </c>
      <c r="B21528" s="1" t="str">
        <f>"26045"</f>
        <v>26045</v>
      </c>
      <c r="C21528" s="2">
        <v>0.83015207459790896</v>
      </c>
      <c r="D21528" s="2">
        <v>0.77890792291220501</v>
      </c>
      <c r="E21528" s="2">
        <v>0.88474025974025905</v>
      </c>
      <c r="F21528" s="2">
        <v>0.82865978300749499</v>
      </c>
    </row>
    <row r="21529" spans="1:6" x14ac:dyDescent="0.25">
      <c r="A21529" s="1" t="str">
        <f>"48911"</f>
        <v>48911</v>
      </c>
      <c r="B21529" s="1" t="str">
        <f>"26045"</f>
        <v>26045</v>
      </c>
      <c r="C21529" s="2">
        <v>0.13649527348232299</v>
      </c>
      <c r="D21529" s="2">
        <v>5.20930232558139E-2</v>
      </c>
      <c r="E21529" s="2">
        <v>0.22011952191235001</v>
      </c>
      <c r="F21529" s="2">
        <v>0.13616290480863499</v>
      </c>
    </row>
    <row r="21530" spans="1:6" x14ac:dyDescent="0.25">
      <c r="A21530" s="1" t="str">
        <f>"48911"</f>
        <v>48911</v>
      </c>
      <c r="B21530" s="1" t="str">
        <f>"26065"</f>
        <v>26065</v>
      </c>
      <c r="C21530" s="2">
        <v>0.86350472651767596</v>
      </c>
      <c r="D21530" s="2">
        <v>0.947906976744186</v>
      </c>
      <c r="E21530" s="2">
        <v>0.77988047808764904</v>
      </c>
      <c r="F21530" s="2">
        <v>0.86383709519136398</v>
      </c>
    </row>
    <row r="21531" spans="1:6" x14ac:dyDescent="0.25">
      <c r="A21531" s="1" t="str">
        <f>"48809"</f>
        <v>48809</v>
      </c>
      <c r="B21531" s="1" t="str">
        <f>"26067"</f>
        <v>26067</v>
      </c>
      <c r="C21531" s="2">
        <v>0.83825597749648295</v>
      </c>
      <c r="D21531" s="2">
        <v>0.94932432432432401</v>
      </c>
      <c r="E21531" s="2">
        <v>0.96638655462184797</v>
      </c>
      <c r="F21531" s="2">
        <v>0.84718100890207704</v>
      </c>
    </row>
    <row r="21532" spans="1:6" x14ac:dyDescent="0.25">
      <c r="A21532" s="1" t="str">
        <f>"48809"</f>
        <v>48809</v>
      </c>
      <c r="B21532" s="1" t="str">
        <f>"26117"</f>
        <v>26117</v>
      </c>
      <c r="C21532" s="2">
        <v>3.2147880249146E-3</v>
      </c>
      <c r="D21532" s="2">
        <v>0</v>
      </c>
      <c r="E21532" s="2">
        <v>0</v>
      </c>
      <c r="F21532" s="2">
        <v>2.9673590504451001E-3</v>
      </c>
    </row>
    <row r="21533" spans="1:6" x14ac:dyDescent="0.25">
      <c r="A21533" s="1" t="str">
        <f>"48809"</f>
        <v>48809</v>
      </c>
      <c r="B21533" s="1" t="str">
        <f>"26081"</f>
        <v>26081</v>
      </c>
      <c r="C21533" s="2">
        <v>0.15852923447860101</v>
      </c>
      <c r="D21533" s="2">
        <v>5.0675675675675602E-2</v>
      </c>
      <c r="E21533" s="2">
        <v>3.3613445378151197E-2</v>
      </c>
      <c r="F21533" s="2">
        <v>0.14985163204747701</v>
      </c>
    </row>
    <row r="21534" spans="1:6" x14ac:dyDescent="0.25">
      <c r="A21534" s="1" t="str">
        <f>"48815"</f>
        <v>48815</v>
      </c>
      <c r="B21534" s="1" t="str">
        <f>"26081"</f>
        <v>26081</v>
      </c>
      <c r="C21534" s="2">
        <v>9.3196644920782792E-3</v>
      </c>
      <c r="D21534" s="2">
        <v>2.3255813953488299E-2</v>
      </c>
      <c r="E21534" s="2">
        <v>0</v>
      </c>
      <c r="F21534" s="2">
        <v>9.8389982110912294E-3</v>
      </c>
    </row>
    <row r="21535" spans="1:6" x14ac:dyDescent="0.25">
      <c r="A21535" s="1" t="str">
        <f>"48815"</f>
        <v>48815</v>
      </c>
      <c r="B21535" s="1" t="str">
        <f>"26067"</f>
        <v>26067</v>
      </c>
      <c r="C21535" s="2">
        <v>0.99068033550792101</v>
      </c>
      <c r="D21535" s="2">
        <v>0.97674418604651103</v>
      </c>
      <c r="E21535" s="2">
        <v>1</v>
      </c>
      <c r="F21535" s="2">
        <v>0.99016100178890798</v>
      </c>
    </row>
    <row r="21536" spans="1:6" x14ac:dyDescent="0.25">
      <c r="A21536" s="1" t="str">
        <f>"48825"</f>
        <v>48825</v>
      </c>
      <c r="B21536" s="1" t="str">
        <f>"26065"</f>
        <v>26065</v>
      </c>
      <c r="C21536" s="2">
        <v>1</v>
      </c>
      <c r="D21536" s="2">
        <v>1</v>
      </c>
      <c r="E21536" s="2">
        <v>1</v>
      </c>
      <c r="F21536" s="2">
        <v>1</v>
      </c>
    </row>
    <row r="21537" spans="1:6" x14ac:dyDescent="0.25">
      <c r="A21537" s="1" t="str">
        <f>"48834"</f>
        <v>48834</v>
      </c>
      <c r="B21537" s="1" t="str">
        <f>"26067"</f>
        <v>26067</v>
      </c>
      <c r="C21537" s="2">
        <v>0.35668202764976897</v>
      </c>
      <c r="D21537" s="2">
        <v>0.4</v>
      </c>
      <c r="E21537" s="2">
        <v>0</v>
      </c>
      <c r="F21537" s="2">
        <v>0.35590118938700799</v>
      </c>
    </row>
    <row r="21538" spans="1:6" x14ac:dyDescent="0.25">
      <c r="A21538" s="1" t="str">
        <f>"48834"</f>
        <v>48834</v>
      </c>
      <c r="B21538" s="1" t="str">
        <f>"26117"</f>
        <v>26117</v>
      </c>
      <c r="C21538" s="2">
        <v>0.64331797235023003</v>
      </c>
      <c r="D21538" s="2">
        <v>0.6</v>
      </c>
      <c r="E21538" s="2">
        <v>1</v>
      </c>
      <c r="F21538" s="2">
        <v>0.64409881061299101</v>
      </c>
    </row>
    <row r="21539" spans="1:6" x14ac:dyDescent="0.25">
      <c r="A21539" s="1" t="str">
        <f>"48838"</f>
        <v>48838</v>
      </c>
      <c r="B21539" s="1" t="str">
        <f>"26081"</f>
        <v>26081</v>
      </c>
      <c r="C21539" s="2">
        <v>0.14491929984087201</v>
      </c>
      <c r="D21539" s="2">
        <v>2.3529411764705799E-2</v>
      </c>
      <c r="E21539" s="2">
        <v>2.9255319148936101E-2</v>
      </c>
      <c r="F21539" s="2">
        <v>0.12938965278464701</v>
      </c>
    </row>
    <row r="21540" spans="1:6" x14ac:dyDescent="0.25">
      <c r="A21540" s="1" t="str">
        <f>"48838"</f>
        <v>48838</v>
      </c>
      <c r="B21540" s="1" t="str">
        <f>"26067"</f>
        <v>26067</v>
      </c>
      <c r="C21540" s="2">
        <v>2.2732439190725098E-3</v>
      </c>
      <c r="D21540" s="2">
        <v>0</v>
      </c>
      <c r="E21540" s="2">
        <v>0</v>
      </c>
      <c r="F21540" s="2">
        <v>1.97843505786922E-3</v>
      </c>
    </row>
    <row r="21541" spans="1:6" x14ac:dyDescent="0.25">
      <c r="A21541" s="1" t="str">
        <f>"48838"</f>
        <v>48838</v>
      </c>
      <c r="B21541" s="1" t="str">
        <f>"26117"</f>
        <v>26117</v>
      </c>
      <c r="C21541" s="2">
        <v>0.85280745624005405</v>
      </c>
      <c r="D21541" s="2">
        <v>0.97647058823529398</v>
      </c>
      <c r="E21541" s="2">
        <v>0.97074468085106302</v>
      </c>
      <c r="F21541" s="2">
        <v>0.86863191215748303</v>
      </c>
    </row>
    <row r="21542" spans="1:6" x14ac:dyDescent="0.25">
      <c r="A21542" s="1" t="str">
        <f>"49005"</f>
        <v>49005</v>
      </c>
      <c r="B21542" s="1" t="str">
        <f>"26077"</f>
        <v>26077</v>
      </c>
      <c r="C21542" s="2">
        <v>1</v>
      </c>
      <c r="D21542" s="2">
        <v>1</v>
      </c>
      <c r="E21542" s="2">
        <v>1</v>
      </c>
      <c r="F21542" s="2">
        <v>1</v>
      </c>
    </row>
    <row r="21543" spans="1:6" x14ac:dyDescent="0.25">
      <c r="A21543" s="1" t="str">
        <f>"48951"</f>
        <v>48951</v>
      </c>
      <c r="B21543" s="1" t="str">
        <f>"26037"</f>
        <v>26037</v>
      </c>
      <c r="C21543" s="2">
        <v>0</v>
      </c>
      <c r="D21543" s="2">
        <v>1</v>
      </c>
      <c r="E21543" s="2">
        <v>0</v>
      </c>
      <c r="F21543" s="2">
        <v>1</v>
      </c>
    </row>
    <row r="21544" spans="1:6" x14ac:dyDescent="0.25">
      <c r="A21544" s="1" t="str">
        <f>"49057"</f>
        <v>49057</v>
      </c>
      <c r="B21544" s="1" t="str">
        <f>"26159"</f>
        <v>26159</v>
      </c>
      <c r="C21544" s="2">
        <v>1</v>
      </c>
      <c r="D21544" s="2">
        <v>1</v>
      </c>
      <c r="E21544" s="2">
        <v>1</v>
      </c>
      <c r="F21544" s="2">
        <v>1</v>
      </c>
    </row>
    <row r="21545" spans="1:6" x14ac:dyDescent="0.25">
      <c r="A21545" s="1" t="str">
        <f>"49008"</f>
        <v>49008</v>
      </c>
      <c r="B21545" s="1" t="str">
        <f>"26077"</f>
        <v>26077</v>
      </c>
      <c r="C21545" s="2">
        <v>1</v>
      </c>
      <c r="D21545" s="2">
        <v>1</v>
      </c>
      <c r="E21545" s="2">
        <v>1</v>
      </c>
      <c r="F21545" s="2">
        <v>1</v>
      </c>
    </row>
    <row r="21546" spans="1:6" x14ac:dyDescent="0.25">
      <c r="A21546" s="1" t="str">
        <f>"49102"</f>
        <v>49102</v>
      </c>
      <c r="B21546" s="1" t="str">
        <f>"26021"</f>
        <v>26021</v>
      </c>
      <c r="C21546" s="2">
        <v>0.984375</v>
      </c>
      <c r="D21546" s="2">
        <v>0.95454545454545403</v>
      </c>
      <c r="E21546" s="2">
        <v>1</v>
      </c>
      <c r="F21546" s="2">
        <v>0.98366013071895397</v>
      </c>
    </row>
    <row r="21547" spans="1:6" x14ac:dyDescent="0.25">
      <c r="A21547" s="1" t="str">
        <f>"49102"</f>
        <v>49102</v>
      </c>
      <c r="B21547" s="1" t="str">
        <f>"26027"</f>
        <v>26027</v>
      </c>
      <c r="C21547" s="2">
        <v>1.5625E-2</v>
      </c>
      <c r="D21547" s="2">
        <v>4.54545454545454E-2</v>
      </c>
      <c r="E21547" s="2">
        <v>0</v>
      </c>
      <c r="F21547" s="2">
        <v>1.6339869281045701E-2</v>
      </c>
    </row>
    <row r="21548" spans="1:6" x14ac:dyDescent="0.25">
      <c r="A21548" s="1" t="str">
        <f>"49072"</f>
        <v>49072</v>
      </c>
      <c r="B21548" s="1" t="str">
        <f>"26077"</f>
        <v>26077</v>
      </c>
      <c r="C21548" s="2">
        <v>9.9715099715099696E-3</v>
      </c>
      <c r="D21548" s="2">
        <v>0</v>
      </c>
      <c r="E21548" s="2">
        <v>0</v>
      </c>
      <c r="F21548" s="2">
        <v>9.7020097020096997E-3</v>
      </c>
    </row>
    <row r="21549" spans="1:6" x14ac:dyDescent="0.25">
      <c r="A21549" s="1" t="str">
        <f>"49072"</f>
        <v>49072</v>
      </c>
      <c r="B21549" s="1" t="str">
        <f>"26149"</f>
        <v>26149</v>
      </c>
      <c r="C21549" s="2">
        <v>0.99002849002849003</v>
      </c>
      <c r="D21549" s="2">
        <v>1</v>
      </c>
      <c r="E21549" s="2">
        <v>1</v>
      </c>
      <c r="F21549" s="2">
        <v>0.99029799029799004</v>
      </c>
    </row>
    <row r="21550" spans="1:6" x14ac:dyDescent="0.25">
      <c r="A21550" s="1" t="str">
        <f>"49201"</f>
        <v>49201</v>
      </c>
      <c r="B21550" s="1" t="str">
        <f>"26075"</f>
        <v>26075</v>
      </c>
      <c r="C21550" s="2">
        <v>1</v>
      </c>
      <c r="D21550" s="2">
        <v>1</v>
      </c>
      <c r="E21550" s="2">
        <v>1</v>
      </c>
      <c r="F21550" s="2">
        <v>1</v>
      </c>
    </row>
    <row r="21551" spans="1:6" x14ac:dyDescent="0.25">
      <c r="A21551" s="1" t="str">
        <f>"49022"</f>
        <v>49022</v>
      </c>
      <c r="B21551" s="1" t="str">
        <f>"26159"</f>
        <v>26159</v>
      </c>
      <c r="C21551" s="2">
        <v>1.3534926713323601E-2</v>
      </c>
      <c r="D21551" s="2">
        <v>5.1347881899871601E-3</v>
      </c>
      <c r="E21551" s="2">
        <v>1.8796992481203E-3</v>
      </c>
      <c r="F21551" s="2">
        <v>1.2415873752610799E-2</v>
      </c>
    </row>
    <row r="21552" spans="1:6" x14ac:dyDescent="0.25">
      <c r="A21552" s="1" t="str">
        <f>"49022"</f>
        <v>49022</v>
      </c>
      <c r="B21552" s="1" t="str">
        <f>"26021"</f>
        <v>26021</v>
      </c>
      <c r="C21552" s="2">
        <v>0.98646507328667599</v>
      </c>
      <c r="D21552" s="2">
        <v>0.99486521181001197</v>
      </c>
      <c r="E21552" s="2">
        <v>0.99812030075187896</v>
      </c>
      <c r="F21552" s="2">
        <v>0.987584126247389</v>
      </c>
    </row>
    <row r="21553" spans="1:6" x14ac:dyDescent="0.25">
      <c r="A21553" s="1" t="str">
        <f>"49045"</f>
        <v>49045</v>
      </c>
      <c r="B21553" s="1" t="str">
        <f>"26159"</f>
        <v>26159</v>
      </c>
      <c r="C21553" s="2">
        <v>0.89973313000381205</v>
      </c>
      <c r="D21553" s="2">
        <v>0.94545454545454499</v>
      </c>
      <c r="E21553" s="2">
        <v>1</v>
      </c>
      <c r="F21553" s="2">
        <v>0.903750884642604</v>
      </c>
    </row>
    <row r="21554" spans="1:6" x14ac:dyDescent="0.25">
      <c r="A21554" s="1" t="str">
        <f>"49045"</f>
        <v>49045</v>
      </c>
      <c r="B21554" s="1" t="str">
        <f>"26027"</f>
        <v>26027</v>
      </c>
      <c r="C21554" s="2">
        <v>0.100266869996187</v>
      </c>
      <c r="D21554" s="2">
        <v>5.4545454545454501E-2</v>
      </c>
      <c r="E21554" s="2">
        <v>0</v>
      </c>
      <c r="F21554" s="2">
        <v>9.6249115357395595E-2</v>
      </c>
    </row>
    <row r="21555" spans="1:6" x14ac:dyDescent="0.25">
      <c r="A21555" s="1" t="str">
        <f>"49229"</f>
        <v>49229</v>
      </c>
      <c r="B21555" s="1" t="str">
        <f>"26161"</f>
        <v>26161</v>
      </c>
      <c r="C21555" s="2">
        <v>1.52091254752851E-2</v>
      </c>
      <c r="D21555" s="2">
        <v>0</v>
      </c>
      <c r="E21555" s="2">
        <v>0</v>
      </c>
      <c r="F21555" s="2">
        <v>1.46305779078273E-2</v>
      </c>
    </row>
    <row r="21556" spans="1:6" x14ac:dyDescent="0.25">
      <c r="A21556" s="1" t="str">
        <f>"49229"</f>
        <v>49229</v>
      </c>
      <c r="B21556" s="1" t="str">
        <f>"26115"</f>
        <v>26115</v>
      </c>
      <c r="C21556" s="2">
        <v>3.7262357414448603E-2</v>
      </c>
      <c r="D21556" s="2">
        <v>0</v>
      </c>
      <c r="E21556" s="2">
        <v>0</v>
      </c>
      <c r="F21556" s="2">
        <v>3.5844915874177E-2</v>
      </c>
    </row>
    <row r="21557" spans="1:6" x14ac:dyDescent="0.25">
      <c r="A21557" s="1" t="str">
        <f>"49229"</f>
        <v>49229</v>
      </c>
      <c r="B21557" s="1" t="str">
        <f>"26091"</f>
        <v>26091</v>
      </c>
      <c r="C21557" s="2">
        <v>0.94752851711026598</v>
      </c>
      <c r="D21557" s="2">
        <v>1</v>
      </c>
      <c r="E21557" s="2">
        <v>1</v>
      </c>
      <c r="F21557" s="2">
        <v>0.949524506217995</v>
      </c>
    </row>
    <row r="21558" spans="1:6" x14ac:dyDescent="0.25">
      <c r="A21558" s="1" t="str">
        <f>"49345"</f>
        <v>49345</v>
      </c>
      <c r="B21558" s="1" t="str">
        <f>"26139"</f>
        <v>26139</v>
      </c>
      <c r="C21558" s="2">
        <v>2.3923444976076502E-3</v>
      </c>
      <c r="D21558" s="2">
        <v>0</v>
      </c>
      <c r="E21558" s="2">
        <v>0</v>
      </c>
      <c r="F21558" s="2">
        <v>2.1871582565224099E-3</v>
      </c>
    </row>
    <row r="21559" spans="1:6" x14ac:dyDescent="0.25">
      <c r="A21559" s="1" t="str">
        <f>"49345"</f>
        <v>49345</v>
      </c>
      <c r="B21559" s="1" t="str">
        <f>"26081"</f>
        <v>26081</v>
      </c>
      <c r="C21559" s="2">
        <v>0.99760765550239205</v>
      </c>
      <c r="D21559" s="2">
        <v>1</v>
      </c>
      <c r="E21559" s="2">
        <v>1</v>
      </c>
      <c r="F21559" s="2">
        <v>0.99781284174347695</v>
      </c>
    </row>
    <row r="21560" spans="1:6" x14ac:dyDescent="0.25">
      <c r="A21560" s="1" t="str">
        <f>"49347"</f>
        <v>49347</v>
      </c>
      <c r="B21560" s="1" t="str">
        <f>"26117"</f>
        <v>26117</v>
      </c>
      <c r="C21560" s="2">
        <v>0.99709302325581295</v>
      </c>
      <c r="D21560" s="2">
        <v>1</v>
      </c>
      <c r="E21560" s="2">
        <v>1</v>
      </c>
      <c r="F21560" s="2">
        <v>0.997146932952924</v>
      </c>
    </row>
    <row r="21561" spans="1:6" x14ac:dyDescent="0.25">
      <c r="A21561" s="1" t="str">
        <f>"49347"</f>
        <v>49347</v>
      </c>
      <c r="B21561" s="1" t="str">
        <f>"26081"</f>
        <v>26081</v>
      </c>
      <c r="C21561" s="2">
        <v>2.90697674418604E-3</v>
      </c>
      <c r="D21561" s="2">
        <v>0</v>
      </c>
      <c r="E21561" s="2">
        <v>0</v>
      </c>
      <c r="F21561" s="2">
        <v>2.8530670470755999E-3</v>
      </c>
    </row>
    <row r="21562" spans="1:6" x14ac:dyDescent="0.25">
      <c r="A21562" s="1" t="str">
        <f>"49270"</f>
        <v>49270</v>
      </c>
      <c r="B21562" s="1" t="str">
        <f>"26115"</f>
        <v>26115</v>
      </c>
      <c r="C21562" s="2">
        <v>1</v>
      </c>
      <c r="D21562" s="2">
        <v>1</v>
      </c>
      <c r="E21562" s="2">
        <v>1</v>
      </c>
      <c r="F21562" s="2">
        <v>1</v>
      </c>
    </row>
    <row r="21563" spans="1:6" x14ac:dyDescent="0.25">
      <c r="A21563" s="1" t="str">
        <f>"49233"</f>
        <v>49233</v>
      </c>
      <c r="B21563" s="1" t="str">
        <f>"26075"</f>
        <v>26075</v>
      </c>
      <c r="C21563" s="2">
        <v>0.13314447592067899</v>
      </c>
      <c r="D21563" s="2">
        <v>0.12698412698412601</v>
      </c>
      <c r="E21563" s="2">
        <v>0</v>
      </c>
      <c r="F21563" s="2">
        <v>0.13172043010752599</v>
      </c>
    </row>
    <row r="21564" spans="1:6" x14ac:dyDescent="0.25">
      <c r="A21564" s="1" t="str">
        <f>"49233"</f>
        <v>49233</v>
      </c>
      <c r="B21564" s="1" t="str">
        <f>"26059"</f>
        <v>26059</v>
      </c>
      <c r="C21564" s="2">
        <v>0.57152974504249199</v>
      </c>
      <c r="D21564" s="2">
        <v>0.17460317460317401</v>
      </c>
      <c r="E21564" s="2">
        <v>0.15384615384615299</v>
      </c>
      <c r="F21564" s="2">
        <v>0.55107526881720403</v>
      </c>
    </row>
    <row r="21565" spans="1:6" x14ac:dyDescent="0.25">
      <c r="A21565" s="1" t="str">
        <f>"49233"</f>
        <v>49233</v>
      </c>
      <c r="B21565" s="1" t="str">
        <f>"26091"</f>
        <v>26091</v>
      </c>
      <c r="C21565" s="2">
        <v>0.295325779036827</v>
      </c>
      <c r="D21565" s="2">
        <v>0.69841269841269804</v>
      </c>
      <c r="E21565" s="2">
        <v>0.84615384615384603</v>
      </c>
      <c r="F21565" s="2">
        <v>0.31720430107526798</v>
      </c>
    </row>
    <row r="21566" spans="1:6" x14ac:dyDescent="0.25">
      <c r="A21566" s="1" t="str">
        <f>"49252"</f>
        <v>49252</v>
      </c>
      <c r="B21566" s="1" t="str">
        <f>"26075"</f>
        <v>26075</v>
      </c>
      <c r="C21566" s="2">
        <v>3.1173092698933501E-2</v>
      </c>
      <c r="D21566" s="2">
        <v>0</v>
      </c>
      <c r="E21566" s="2">
        <v>3.7037037037037E-2</v>
      </c>
      <c r="F21566" s="2">
        <v>3.0557677616501099E-2</v>
      </c>
    </row>
    <row r="21567" spans="1:6" x14ac:dyDescent="0.25">
      <c r="A21567" s="1" t="str">
        <f>"49252"</f>
        <v>49252</v>
      </c>
      <c r="B21567" s="1" t="str">
        <f>"26023"</f>
        <v>26023</v>
      </c>
      <c r="C21567" s="2">
        <v>4.0196882690730101E-2</v>
      </c>
      <c r="D21567" s="2">
        <v>0</v>
      </c>
      <c r="E21567" s="2">
        <v>0</v>
      </c>
      <c r="F21567" s="2">
        <v>3.7433155080213901E-2</v>
      </c>
    </row>
    <row r="21568" spans="1:6" x14ac:dyDescent="0.25">
      <c r="A21568" s="1" t="str">
        <f>"49252"</f>
        <v>49252</v>
      </c>
      <c r="B21568" s="1" t="str">
        <f>"26025"</f>
        <v>26025</v>
      </c>
      <c r="C21568" s="2">
        <v>2.78917145200984E-2</v>
      </c>
      <c r="D21568" s="2">
        <v>0.16666666666666599</v>
      </c>
      <c r="E21568" s="2">
        <v>0</v>
      </c>
      <c r="F21568" s="2">
        <v>3.0557677616501099E-2</v>
      </c>
    </row>
    <row r="21569" spans="1:6" x14ac:dyDescent="0.25">
      <c r="A21569" s="1" t="str">
        <f>"49252"</f>
        <v>49252</v>
      </c>
      <c r="B21569" s="1" t="str">
        <f>"26059"</f>
        <v>26059</v>
      </c>
      <c r="C21569" s="2">
        <v>0.90073831009023697</v>
      </c>
      <c r="D21569" s="2">
        <v>0.83333333333333304</v>
      </c>
      <c r="E21569" s="2">
        <v>0.96296296296296202</v>
      </c>
      <c r="F21569" s="2">
        <v>0.90145148968678301</v>
      </c>
    </row>
    <row r="21570" spans="1:6" x14ac:dyDescent="0.25">
      <c r="A21570" s="1" t="str">
        <f>"49259"</f>
        <v>49259</v>
      </c>
      <c r="B21570" s="1" t="str">
        <f>"26075"</f>
        <v>26075</v>
      </c>
      <c r="C21570" s="2">
        <v>1</v>
      </c>
      <c r="D21570" s="2">
        <v>1</v>
      </c>
      <c r="E21570" s="2">
        <v>1</v>
      </c>
      <c r="F21570" s="2">
        <v>1</v>
      </c>
    </row>
    <row r="21571" spans="1:6" x14ac:dyDescent="0.25">
      <c r="A21571" s="1" t="str">
        <f>"49269"</f>
        <v>49269</v>
      </c>
      <c r="B21571" s="1" t="str">
        <f>"26075"</f>
        <v>26075</v>
      </c>
      <c r="C21571" s="2">
        <v>1</v>
      </c>
      <c r="D21571" s="2">
        <v>1</v>
      </c>
      <c r="E21571" s="2">
        <v>1</v>
      </c>
      <c r="F21571" s="2">
        <v>1</v>
      </c>
    </row>
    <row r="21572" spans="1:6" x14ac:dyDescent="0.25">
      <c r="A21572" s="1" t="str">
        <f>"49258"</f>
        <v>49258</v>
      </c>
      <c r="B21572" s="1" t="str">
        <f>"26059"</f>
        <v>26059</v>
      </c>
      <c r="C21572" s="2">
        <v>1</v>
      </c>
      <c r="D21572" s="2">
        <v>0</v>
      </c>
      <c r="E21572" s="2">
        <v>1</v>
      </c>
      <c r="F21572" s="2">
        <v>1</v>
      </c>
    </row>
    <row r="21573" spans="1:6" x14ac:dyDescent="0.25">
      <c r="A21573" s="1" t="str">
        <f>"49421"</f>
        <v>49421</v>
      </c>
      <c r="B21573" s="1" t="str">
        <f>"26123"</f>
        <v>26123</v>
      </c>
      <c r="C21573" s="2">
        <v>0.33413214652516199</v>
      </c>
      <c r="D21573" s="2">
        <v>0.38888888888888801</v>
      </c>
      <c r="E21573" s="2">
        <v>0.44444444444444398</v>
      </c>
      <c r="F21573" s="2">
        <v>0.33610096313517102</v>
      </c>
    </row>
    <row r="21574" spans="1:6" x14ac:dyDescent="0.25">
      <c r="A21574" s="1" t="str">
        <f>"49421"</f>
        <v>49421</v>
      </c>
      <c r="B21574" s="1" t="str">
        <f>"26127"</f>
        <v>26127</v>
      </c>
      <c r="C21574" s="2">
        <v>0.66586785347483701</v>
      </c>
      <c r="D21574" s="2">
        <v>0.61111111111111105</v>
      </c>
      <c r="E21574" s="2">
        <v>0.55555555555555503</v>
      </c>
      <c r="F21574" s="2">
        <v>0.66389903686482798</v>
      </c>
    </row>
    <row r="21575" spans="1:6" x14ac:dyDescent="0.25">
      <c r="A21575" s="1" t="str">
        <f>"49422"</f>
        <v>49422</v>
      </c>
      <c r="B21575" s="1" t="str">
        <f>"26139"</f>
        <v>26139</v>
      </c>
      <c r="C21575" s="2">
        <v>1</v>
      </c>
      <c r="D21575" s="2">
        <v>1</v>
      </c>
      <c r="E21575" s="2">
        <v>1</v>
      </c>
      <c r="F21575" s="2">
        <v>1</v>
      </c>
    </row>
    <row r="21576" spans="1:6" x14ac:dyDescent="0.25">
      <c r="A21576" s="1" t="str">
        <f>"49277"</f>
        <v>49277</v>
      </c>
      <c r="B21576" s="1" t="str">
        <f>"26075"</f>
        <v>26075</v>
      </c>
      <c r="C21576" s="2">
        <v>1</v>
      </c>
      <c r="D21576" s="2">
        <v>1</v>
      </c>
      <c r="E21576" s="2">
        <v>1</v>
      </c>
      <c r="F21576" s="2">
        <v>1</v>
      </c>
    </row>
    <row r="21577" spans="1:6" x14ac:dyDescent="0.25">
      <c r="A21577" s="1" t="str">
        <f>"49284"</f>
        <v>49284</v>
      </c>
      <c r="B21577" s="1" t="str">
        <f>"26075"</f>
        <v>26075</v>
      </c>
      <c r="C21577" s="2">
        <v>0.632436260623229</v>
      </c>
      <c r="D21577" s="2">
        <v>0.88235294117647001</v>
      </c>
      <c r="E21577" s="2">
        <v>1</v>
      </c>
      <c r="F21577" s="2">
        <v>0.64430894308942999</v>
      </c>
    </row>
    <row r="21578" spans="1:6" x14ac:dyDescent="0.25">
      <c r="A21578" s="1" t="str">
        <f>"49284"</f>
        <v>49284</v>
      </c>
      <c r="B21578" s="1" t="str">
        <f>"26025"</f>
        <v>26025</v>
      </c>
      <c r="C21578" s="2">
        <v>0.26912181303116101</v>
      </c>
      <c r="D21578" s="2">
        <v>7.8431372549019607E-2</v>
      </c>
      <c r="E21578" s="2">
        <v>0</v>
      </c>
      <c r="F21578" s="2">
        <v>0.26016260162601601</v>
      </c>
    </row>
    <row r="21579" spans="1:6" x14ac:dyDescent="0.25">
      <c r="A21579" s="1" t="str">
        <f>"49284"</f>
        <v>49284</v>
      </c>
      <c r="B21579" s="1" t="str">
        <f>"26045"</f>
        <v>26045</v>
      </c>
      <c r="C21579" s="2">
        <v>9.8441926345608999E-2</v>
      </c>
      <c r="D21579" s="2">
        <v>3.9215686274509803E-2</v>
      </c>
      <c r="E21579" s="2">
        <v>0</v>
      </c>
      <c r="F21579" s="2">
        <v>9.5528455284552796E-2</v>
      </c>
    </row>
    <row r="21580" spans="1:6" x14ac:dyDescent="0.25">
      <c r="A21580" s="1" t="str">
        <f>"49287"</f>
        <v>49287</v>
      </c>
      <c r="B21580" s="1" t="str">
        <f>"26091"</f>
        <v>26091</v>
      </c>
      <c r="C21580" s="2">
        <v>0.90370370370370301</v>
      </c>
      <c r="D21580" s="2">
        <v>0.87878787878787801</v>
      </c>
      <c r="E21580" s="2">
        <v>1</v>
      </c>
      <c r="F21580" s="2">
        <v>0.90345528455284496</v>
      </c>
    </row>
    <row r="21581" spans="1:6" x14ac:dyDescent="0.25">
      <c r="A21581" s="1" t="str">
        <f>"49287"</f>
        <v>49287</v>
      </c>
      <c r="B21581" s="1" t="str">
        <f>"26161"</f>
        <v>26161</v>
      </c>
      <c r="C21581" s="2">
        <v>9.6296296296296199E-2</v>
      </c>
      <c r="D21581" s="2">
        <v>0.12121212121212099</v>
      </c>
      <c r="E21581" s="2">
        <v>0</v>
      </c>
      <c r="F21581" s="2">
        <v>9.65447154471544E-2</v>
      </c>
    </row>
    <row r="21582" spans="1:6" x14ac:dyDescent="0.25">
      <c r="A21582" s="1" t="str">
        <f>"49312"</f>
        <v>49312</v>
      </c>
      <c r="B21582" s="1" t="str">
        <f>"26123"</f>
        <v>26123</v>
      </c>
      <c r="C21582" s="2">
        <v>1</v>
      </c>
      <c r="D21582" s="2">
        <v>1</v>
      </c>
      <c r="E21582" s="2">
        <v>1</v>
      </c>
      <c r="F21582" s="2">
        <v>1</v>
      </c>
    </row>
    <row r="21583" spans="1:6" x14ac:dyDescent="0.25">
      <c r="A21583" s="1" t="str">
        <f>"49319"</f>
        <v>49319</v>
      </c>
      <c r="B21583" s="1" t="str">
        <f>"26081"</f>
        <v>26081</v>
      </c>
      <c r="C21583" s="2">
        <v>1</v>
      </c>
      <c r="D21583" s="2">
        <v>1</v>
      </c>
      <c r="E21583" s="2">
        <v>1</v>
      </c>
      <c r="F21583" s="2">
        <v>1</v>
      </c>
    </row>
    <row r="21584" spans="1:6" x14ac:dyDescent="0.25">
      <c r="A21584" s="1" t="str">
        <f>"49444"</f>
        <v>49444</v>
      </c>
      <c r="B21584" s="1" t="str">
        <f>"26121"</f>
        <v>26121</v>
      </c>
      <c r="C21584" s="2">
        <v>1</v>
      </c>
      <c r="D21584" s="2">
        <v>1</v>
      </c>
      <c r="E21584" s="2">
        <v>1</v>
      </c>
      <c r="F21584" s="2">
        <v>1</v>
      </c>
    </row>
    <row r="21585" spans="1:6" x14ac:dyDescent="0.25">
      <c r="A21585" s="1" t="str">
        <f>"49445"</f>
        <v>49445</v>
      </c>
      <c r="B21585" s="1" t="str">
        <f>"26121"</f>
        <v>26121</v>
      </c>
      <c r="C21585" s="2">
        <v>1</v>
      </c>
      <c r="D21585" s="2">
        <v>1</v>
      </c>
      <c r="E21585" s="2">
        <v>1</v>
      </c>
      <c r="F21585" s="2">
        <v>1</v>
      </c>
    </row>
    <row r="21586" spans="1:6" x14ac:dyDescent="0.25">
      <c r="A21586" s="1" t="str">
        <f>"49446"</f>
        <v>49446</v>
      </c>
      <c r="B21586" s="1" t="str">
        <f>"26127"</f>
        <v>26127</v>
      </c>
      <c r="C21586" s="2">
        <v>1</v>
      </c>
      <c r="D21586" s="2">
        <v>1</v>
      </c>
      <c r="E21586" s="2">
        <v>1</v>
      </c>
      <c r="F21586" s="2">
        <v>1</v>
      </c>
    </row>
    <row r="21587" spans="1:6" x14ac:dyDescent="0.25">
      <c r="A21587" s="1" t="str">
        <f>"49448"</f>
        <v>49448</v>
      </c>
      <c r="B21587" s="1" t="str">
        <f>"26139"</f>
        <v>26139</v>
      </c>
      <c r="C21587" s="2">
        <v>0.91324736225087899</v>
      </c>
      <c r="D21587" s="2">
        <v>0.98260869565217301</v>
      </c>
      <c r="E21587" s="2">
        <v>1</v>
      </c>
      <c r="F21587" s="2">
        <v>0.91926803013993497</v>
      </c>
    </row>
    <row r="21588" spans="1:6" x14ac:dyDescent="0.25">
      <c r="A21588" s="1" t="str">
        <f>"49448"</f>
        <v>49448</v>
      </c>
      <c r="B21588" s="1" t="str">
        <f>"26121"</f>
        <v>26121</v>
      </c>
      <c r="C21588" s="2">
        <v>8.6752637749120703E-2</v>
      </c>
      <c r="D21588" s="2">
        <v>1.7391304347826E-2</v>
      </c>
      <c r="E21588" s="2">
        <v>0</v>
      </c>
      <c r="F21588" s="2">
        <v>8.0731969860064506E-2</v>
      </c>
    </row>
    <row r="21589" spans="1:6" x14ac:dyDescent="0.25">
      <c r="A21589" s="1" t="str">
        <f>"49637"</f>
        <v>49637</v>
      </c>
      <c r="B21589" s="1" t="str">
        <f>"26055"</f>
        <v>26055</v>
      </c>
      <c r="C21589" s="2">
        <v>1</v>
      </c>
      <c r="D21589" s="2">
        <v>1</v>
      </c>
      <c r="E21589" s="2">
        <v>1</v>
      </c>
      <c r="F21589" s="2">
        <v>1</v>
      </c>
    </row>
    <row r="21590" spans="1:6" x14ac:dyDescent="0.25">
      <c r="A21590" s="1" t="str">
        <f>"49601"</f>
        <v>49601</v>
      </c>
      <c r="B21590" s="1" t="str">
        <f>"26165"</f>
        <v>26165</v>
      </c>
      <c r="C21590" s="2">
        <v>0.98435111071139403</v>
      </c>
      <c r="D21590" s="2">
        <v>0.99319213313161803</v>
      </c>
      <c r="E21590" s="2">
        <v>0.997435897435897</v>
      </c>
      <c r="F21590" s="2">
        <v>0.98565973034058096</v>
      </c>
    </row>
    <row r="21591" spans="1:6" x14ac:dyDescent="0.25">
      <c r="A21591" s="1" t="str">
        <f>"49601"</f>
        <v>49601</v>
      </c>
      <c r="B21591" s="1" t="str">
        <f>"26085"</f>
        <v>26085</v>
      </c>
      <c r="C21591" s="2">
        <v>1.0792337440417299E-3</v>
      </c>
      <c r="D21591" s="2">
        <v>0</v>
      </c>
      <c r="E21591" s="2">
        <v>0</v>
      </c>
      <c r="F21591" s="2">
        <v>9.3523497778816897E-4</v>
      </c>
    </row>
    <row r="21592" spans="1:6" x14ac:dyDescent="0.25">
      <c r="A21592" s="1" t="str">
        <f>"49601"</f>
        <v>49601</v>
      </c>
      <c r="B21592" s="1" t="str">
        <f>"26113"</f>
        <v>26113</v>
      </c>
      <c r="C21592" s="2">
        <v>1.45696555445633E-2</v>
      </c>
      <c r="D21592" s="2">
        <v>6.8078668683812403E-3</v>
      </c>
      <c r="E21592" s="2">
        <v>2.5641025641025602E-3</v>
      </c>
      <c r="F21592" s="2">
        <v>1.3405034681630399E-2</v>
      </c>
    </row>
    <row r="21593" spans="1:6" x14ac:dyDescent="0.25">
      <c r="A21593" s="1" t="str">
        <f>"49615"</f>
        <v>49615</v>
      </c>
      <c r="B21593" s="1" t="str">
        <f>"26009"</f>
        <v>26009</v>
      </c>
      <c r="C21593" s="2">
        <v>1</v>
      </c>
      <c r="D21593" s="2">
        <v>1</v>
      </c>
      <c r="E21593" s="2">
        <v>1</v>
      </c>
      <c r="F21593" s="2">
        <v>1</v>
      </c>
    </row>
    <row r="21594" spans="1:6" x14ac:dyDescent="0.25">
      <c r="A21594" s="1" t="str">
        <f>"49628"</f>
        <v>49628</v>
      </c>
      <c r="B21594" s="1" t="str">
        <f>"26019"</f>
        <v>26019</v>
      </c>
      <c r="C21594" s="2">
        <v>1</v>
      </c>
      <c r="D21594" s="2">
        <v>1</v>
      </c>
      <c r="E21594" s="2">
        <v>0</v>
      </c>
      <c r="F21594" s="2">
        <v>1</v>
      </c>
    </row>
    <row r="21595" spans="1:6" x14ac:dyDescent="0.25">
      <c r="A21595" s="1" t="str">
        <f>"49626"</f>
        <v>49626</v>
      </c>
      <c r="B21595" s="1" t="str">
        <f>"26101"</f>
        <v>26101</v>
      </c>
      <c r="C21595" s="2">
        <v>1</v>
      </c>
      <c r="D21595" s="2">
        <v>1</v>
      </c>
      <c r="E21595" s="2">
        <v>0</v>
      </c>
      <c r="F21595" s="2">
        <v>1</v>
      </c>
    </row>
    <row r="21596" spans="1:6" x14ac:dyDescent="0.25">
      <c r="A21596" s="1" t="str">
        <f>"49461"</f>
        <v>49461</v>
      </c>
      <c r="B21596" s="1" t="str">
        <f>"26121"</f>
        <v>26121</v>
      </c>
      <c r="C21596" s="2">
        <v>1</v>
      </c>
      <c r="D21596" s="2">
        <v>1</v>
      </c>
      <c r="E21596" s="2">
        <v>1</v>
      </c>
      <c r="F21596" s="2">
        <v>1</v>
      </c>
    </row>
    <row r="21597" spans="1:6" x14ac:dyDescent="0.25">
      <c r="A21597" s="1" t="str">
        <f>"49464"</f>
        <v>49464</v>
      </c>
      <c r="B21597" s="1" t="str">
        <f>"26139"</f>
        <v>26139</v>
      </c>
      <c r="C21597" s="2">
        <v>0.98753894080996796</v>
      </c>
      <c r="D21597" s="2">
        <v>1</v>
      </c>
      <c r="E21597" s="2">
        <v>1</v>
      </c>
      <c r="F21597" s="2">
        <v>0.98870829769033297</v>
      </c>
    </row>
    <row r="21598" spans="1:6" x14ac:dyDescent="0.25">
      <c r="A21598" s="1" t="str">
        <f>"49464"</f>
        <v>49464</v>
      </c>
      <c r="B21598" s="1" t="str">
        <f>"26005"</f>
        <v>26005</v>
      </c>
      <c r="C21598" s="2">
        <v>1.24610591900311E-2</v>
      </c>
      <c r="D21598" s="2">
        <v>0</v>
      </c>
      <c r="E21598" s="2">
        <v>0</v>
      </c>
      <c r="F21598" s="2">
        <v>1.12917023096663E-2</v>
      </c>
    </row>
    <row r="21599" spans="1:6" x14ac:dyDescent="0.25">
      <c r="A21599" s="1" t="str">
        <f>"49685"</f>
        <v>49685</v>
      </c>
      <c r="B21599" s="1" t="str">
        <f>"26055"</f>
        <v>26055</v>
      </c>
      <c r="C21599" s="2">
        <v>1</v>
      </c>
      <c r="D21599" s="2">
        <v>1</v>
      </c>
      <c r="E21599" s="2">
        <v>1</v>
      </c>
      <c r="F21599" s="2">
        <v>1</v>
      </c>
    </row>
    <row r="21600" spans="1:6" x14ac:dyDescent="0.25">
      <c r="A21600" s="1" t="str">
        <f>"49660"</f>
        <v>49660</v>
      </c>
      <c r="B21600" s="1" t="str">
        <f>"26105"</f>
        <v>26105</v>
      </c>
      <c r="C21600" s="2">
        <v>4.6603475513428097E-2</v>
      </c>
      <c r="D21600" s="2">
        <v>1.04790419161676E-2</v>
      </c>
      <c r="E21600" s="2">
        <v>2.5423728813559299E-2</v>
      </c>
      <c r="F21600" s="2">
        <v>4.3176470588235198E-2</v>
      </c>
    </row>
    <row r="21601" spans="1:6" x14ac:dyDescent="0.25">
      <c r="A21601" s="1" t="str">
        <f>"49660"</f>
        <v>49660</v>
      </c>
      <c r="B21601" s="1" t="str">
        <f>"26101"</f>
        <v>26101</v>
      </c>
      <c r="C21601" s="2">
        <v>0.95339652448657097</v>
      </c>
      <c r="D21601" s="2">
        <v>0.989520958083832</v>
      </c>
      <c r="E21601" s="2">
        <v>0.97457627118643997</v>
      </c>
      <c r="F21601" s="2">
        <v>0.95682352941176396</v>
      </c>
    </row>
    <row r="21602" spans="1:6" x14ac:dyDescent="0.25">
      <c r="A21602" s="1" t="str">
        <f>"49689"</f>
        <v>49689</v>
      </c>
      <c r="B21602" s="1" t="str">
        <f>"26165"</f>
        <v>26165</v>
      </c>
      <c r="C21602" s="2">
        <v>9.0579710144927494E-2</v>
      </c>
      <c r="D21602" s="2">
        <v>0.146666666666666</v>
      </c>
      <c r="E21602" s="2">
        <v>0</v>
      </c>
      <c r="F21602" s="2">
        <v>9.4147582697200999E-2</v>
      </c>
    </row>
    <row r="21603" spans="1:6" x14ac:dyDescent="0.25">
      <c r="A21603" s="1" t="str">
        <f>"49689"</f>
        <v>49689</v>
      </c>
      <c r="B21603" s="1" t="str">
        <f>"26101"</f>
        <v>26101</v>
      </c>
      <c r="C21603" s="2">
        <v>0.90942028985507195</v>
      </c>
      <c r="D21603" s="2">
        <v>0.85333333333333306</v>
      </c>
      <c r="E21603" s="2">
        <v>0</v>
      </c>
      <c r="F21603" s="2">
        <v>0.90585241730279797</v>
      </c>
    </row>
    <row r="21604" spans="1:6" x14ac:dyDescent="0.25">
      <c r="A21604" s="1" t="str">
        <f>"49506"</f>
        <v>49506</v>
      </c>
      <c r="B21604" s="1" t="str">
        <f>"26081"</f>
        <v>26081</v>
      </c>
      <c r="C21604" s="2">
        <v>1</v>
      </c>
      <c r="D21604" s="2">
        <v>1</v>
      </c>
      <c r="E21604" s="2">
        <v>1</v>
      </c>
      <c r="F21604" s="2">
        <v>1</v>
      </c>
    </row>
    <row r="21605" spans="1:6" x14ac:dyDescent="0.25">
      <c r="A21605" s="1" t="str">
        <f>"49525"</f>
        <v>49525</v>
      </c>
      <c r="B21605" s="1" t="str">
        <f>"26081"</f>
        <v>26081</v>
      </c>
      <c r="C21605" s="2">
        <v>1</v>
      </c>
      <c r="D21605" s="2">
        <v>1</v>
      </c>
      <c r="E21605" s="2">
        <v>1</v>
      </c>
      <c r="F21605" s="2">
        <v>1</v>
      </c>
    </row>
    <row r="21606" spans="1:6" x14ac:dyDescent="0.25">
      <c r="A21606" s="1" t="str">
        <f>"49719"</f>
        <v>49719</v>
      </c>
      <c r="B21606" s="1" t="str">
        <f>"26033"</f>
        <v>26033</v>
      </c>
      <c r="C21606" s="2">
        <v>4.6620046620046603E-3</v>
      </c>
      <c r="D21606" s="2">
        <v>0</v>
      </c>
      <c r="E21606" s="2">
        <v>0</v>
      </c>
      <c r="F21606" s="2">
        <v>4.4150110375275903E-3</v>
      </c>
    </row>
    <row r="21607" spans="1:6" x14ac:dyDescent="0.25">
      <c r="A21607" s="1" t="str">
        <f>"49719"</f>
        <v>49719</v>
      </c>
      <c r="B21607" s="1" t="str">
        <f>"26097"</f>
        <v>26097</v>
      </c>
      <c r="C21607" s="2">
        <v>0.99533799533799505</v>
      </c>
      <c r="D21607" s="2">
        <v>1</v>
      </c>
      <c r="E21607" s="2">
        <v>1</v>
      </c>
      <c r="F21607" s="2">
        <v>0.99558498896247205</v>
      </c>
    </row>
    <row r="21608" spans="1:6" x14ac:dyDescent="0.25">
      <c r="A21608" s="1" t="str">
        <f>"49727"</f>
        <v>49727</v>
      </c>
      <c r="B21608" s="1" t="str">
        <f>"26009"</f>
        <v>26009</v>
      </c>
      <c r="C21608" s="2">
        <v>0.22800098595020901</v>
      </c>
      <c r="D21608" s="2">
        <v>0.16666666666666599</v>
      </c>
      <c r="E21608" s="2">
        <v>9.7560975609756004E-2</v>
      </c>
      <c r="F21608" s="2">
        <v>0.22582972582972499</v>
      </c>
    </row>
    <row r="21609" spans="1:6" x14ac:dyDescent="0.25">
      <c r="A21609" s="1" t="str">
        <f>"49727"</f>
        <v>49727</v>
      </c>
      <c r="B21609" s="1" t="str">
        <f>"26029"</f>
        <v>26029</v>
      </c>
      <c r="C21609" s="2">
        <v>0.77199901404978999</v>
      </c>
      <c r="D21609" s="2">
        <v>0.83333333333333304</v>
      </c>
      <c r="E21609" s="2">
        <v>0.90243902439024304</v>
      </c>
      <c r="F21609" s="2">
        <v>0.77417027417027395</v>
      </c>
    </row>
    <row r="21610" spans="1:6" x14ac:dyDescent="0.25">
      <c r="A21610" s="1" t="str">
        <f>"49740"</f>
        <v>49740</v>
      </c>
      <c r="B21610" s="1" t="str">
        <f>"26047"</f>
        <v>26047</v>
      </c>
      <c r="C21610" s="2">
        <v>1</v>
      </c>
      <c r="D21610" s="2">
        <v>1</v>
      </c>
      <c r="E21610" s="2">
        <v>1</v>
      </c>
      <c r="F21610" s="2">
        <v>1</v>
      </c>
    </row>
    <row r="21611" spans="1:6" x14ac:dyDescent="0.25">
      <c r="A21611" s="1" t="str">
        <f>"49745"</f>
        <v>49745</v>
      </c>
      <c r="B21611" s="1" t="str">
        <f>"26097"</f>
        <v>26097</v>
      </c>
      <c r="C21611" s="2">
        <v>1</v>
      </c>
      <c r="D21611" s="2">
        <v>1</v>
      </c>
      <c r="E21611" s="2">
        <v>0</v>
      </c>
      <c r="F21611" s="2">
        <v>1</v>
      </c>
    </row>
    <row r="21612" spans="1:6" x14ac:dyDescent="0.25">
      <c r="A21612" s="1" t="str">
        <f>"49896"</f>
        <v>49896</v>
      </c>
      <c r="B21612" s="1" t="str">
        <f>"26109"</f>
        <v>26109</v>
      </c>
      <c r="C21612" s="2">
        <v>1</v>
      </c>
      <c r="D21612" s="2">
        <v>1</v>
      </c>
      <c r="E21612" s="2">
        <v>1</v>
      </c>
      <c r="F21612" s="2">
        <v>1</v>
      </c>
    </row>
    <row r="21613" spans="1:6" x14ac:dyDescent="0.25">
      <c r="A21613" s="1" t="str">
        <f>"49913"</f>
        <v>49913</v>
      </c>
      <c r="B21613" s="1" t="str">
        <f>"26083"</f>
        <v>26083</v>
      </c>
      <c r="C21613" s="2">
        <v>1.9485038274182302E-2</v>
      </c>
      <c r="D21613" s="2">
        <v>0</v>
      </c>
      <c r="E21613" s="2">
        <v>0</v>
      </c>
      <c r="F21613" s="2">
        <v>1.72060630888979E-2</v>
      </c>
    </row>
    <row r="21614" spans="1:6" x14ac:dyDescent="0.25">
      <c r="A21614" s="1" t="str">
        <f>"49913"</f>
        <v>49913</v>
      </c>
      <c r="B21614" s="1" t="str">
        <f>"26061"</f>
        <v>26061</v>
      </c>
      <c r="C21614" s="2">
        <v>0.98051496172581698</v>
      </c>
      <c r="D21614" s="2">
        <v>1</v>
      </c>
      <c r="E21614" s="2">
        <v>1</v>
      </c>
      <c r="F21614" s="2">
        <v>0.98279393691110195</v>
      </c>
    </row>
    <row r="21615" spans="1:6" x14ac:dyDescent="0.25">
      <c r="A21615" s="1" t="str">
        <f>"49934"</f>
        <v>49934</v>
      </c>
      <c r="B21615" s="1" t="str">
        <f>"26061"</f>
        <v>26061</v>
      </c>
      <c r="C21615" s="2">
        <v>1</v>
      </c>
      <c r="D21615" s="2">
        <v>1</v>
      </c>
      <c r="E21615" s="2">
        <v>1</v>
      </c>
      <c r="F21615" s="2">
        <v>1</v>
      </c>
    </row>
    <row r="21616" spans="1:6" x14ac:dyDescent="0.25">
      <c r="A21616" s="1" t="str">
        <f>"49945"</f>
        <v>49945</v>
      </c>
      <c r="B21616" s="1" t="str">
        <f>"26061"</f>
        <v>26061</v>
      </c>
      <c r="C21616" s="2">
        <v>0.94284128745837903</v>
      </c>
      <c r="D21616" s="2">
        <v>0.98648648648648596</v>
      </c>
      <c r="E21616" s="2">
        <v>1</v>
      </c>
      <c r="F21616" s="2">
        <v>0.945521215295966</v>
      </c>
    </row>
    <row r="21617" spans="1:6" x14ac:dyDescent="0.25">
      <c r="A21617" s="1" t="str">
        <f>"49945"</f>
        <v>49945</v>
      </c>
      <c r="B21617" s="1" t="str">
        <f>"26083"</f>
        <v>26083</v>
      </c>
      <c r="C21617" s="2">
        <v>5.7158712541620402E-2</v>
      </c>
      <c r="D21617" s="2">
        <v>1.35135135135135E-2</v>
      </c>
      <c r="E21617" s="2">
        <v>0</v>
      </c>
      <c r="F21617" s="2">
        <v>5.44787847040335E-2</v>
      </c>
    </row>
    <row r="21618" spans="1:6" x14ac:dyDescent="0.25">
      <c r="A21618" s="1" t="str">
        <f>"49922"</f>
        <v>49922</v>
      </c>
      <c r="B21618" s="1" t="str">
        <f>"26061"</f>
        <v>26061</v>
      </c>
      <c r="C21618" s="2">
        <v>1</v>
      </c>
      <c r="D21618" s="2">
        <v>1</v>
      </c>
      <c r="E21618" s="2">
        <v>1</v>
      </c>
      <c r="F21618" s="2">
        <v>1</v>
      </c>
    </row>
    <row r="21619" spans="1:6" x14ac:dyDescent="0.25">
      <c r="A21619" s="1" t="str">
        <f>"49903"</f>
        <v>49903</v>
      </c>
      <c r="B21619" s="1" t="str">
        <f>"26071"</f>
        <v>26071</v>
      </c>
      <c r="C21619" s="2">
        <v>1</v>
      </c>
      <c r="D21619" s="2">
        <v>0</v>
      </c>
      <c r="E21619" s="2">
        <v>1</v>
      </c>
      <c r="F21619" s="2">
        <v>1</v>
      </c>
    </row>
    <row r="21620" spans="1:6" x14ac:dyDescent="0.25">
      <c r="A21620" s="1" t="str">
        <f>"49929"</f>
        <v>49929</v>
      </c>
      <c r="B21620" s="1" t="str">
        <f>"26131"</f>
        <v>26131</v>
      </c>
      <c r="C21620" s="2">
        <v>1</v>
      </c>
      <c r="D21620" s="2">
        <v>0</v>
      </c>
      <c r="E21620" s="2">
        <v>1</v>
      </c>
      <c r="F21620" s="2">
        <v>1</v>
      </c>
    </row>
    <row r="21621" spans="1:6" x14ac:dyDescent="0.25">
      <c r="A21621" s="1" t="str">
        <f>"49805"</f>
        <v>49805</v>
      </c>
      <c r="B21621" s="1" t="str">
        <f>"26083"</f>
        <v>26083</v>
      </c>
      <c r="C21621" s="2">
        <v>0.89626556016597503</v>
      </c>
      <c r="D21621" s="2">
        <v>0.8</v>
      </c>
      <c r="E21621" s="2">
        <v>0.5</v>
      </c>
      <c r="F21621" s="2">
        <v>0.88932806324110603</v>
      </c>
    </row>
    <row r="21622" spans="1:6" x14ac:dyDescent="0.25">
      <c r="A21622" s="1" t="str">
        <f>"49805"</f>
        <v>49805</v>
      </c>
      <c r="B21622" s="1" t="str">
        <f>"26061"</f>
        <v>26061</v>
      </c>
      <c r="C21622" s="2">
        <v>0.103734439834024</v>
      </c>
      <c r="D21622" s="2">
        <v>0.2</v>
      </c>
      <c r="E21622" s="2">
        <v>0.5</v>
      </c>
      <c r="F21622" s="2">
        <v>0.110671936758893</v>
      </c>
    </row>
    <row r="21623" spans="1:6" x14ac:dyDescent="0.25">
      <c r="A21623" s="1" t="str">
        <f>"49807"</f>
        <v>49807</v>
      </c>
      <c r="B21623" s="1" t="str">
        <f>"26109"</f>
        <v>26109</v>
      </c>
      <c r="C21623" s="2">
        <v>0.12957408518296301</v>
      </c>
      <c r="D21623" s="2">
        <v>5.5555555555555497E-2</v>
      </c>
      <c r="E21623" s="2">
        <v>0</v>
      </c>
      <c r="F21623" s="2">
        <v>0.126744186046511</v>
      </c>
    </row>
    <row r="21624" spans="1:6" x14ac:dyDescent="0.25">
      <c r="A21624" s="1" t="str">
        <f>"49807"</f>
        <v>49807</v>
      </c>
      <c r="B21624" s="1" t="str">
        <f>"26041"</f>
        <v>26041</v>
      </c>
      <c r="C21624" s="2">
        <v>0.87042591481703602</v>
      </c>
      <c r="D21624" s="2">
        <v>0.94444444444444398</v>
      </c>
      <c r="E21624" s="2">
        <v>1</v>
      </c>
      <c r="F21624" s="2">
        <v>0.87325581395348795</v>
      </c>
    </row>
    <row r="21625" spans="1:6" x14ac:dyDescent="0.25">
      <c r="A21625" s="1" t="str">
        <f>"49796"</f>
        <v>49796</v>
      </c>
      <c r="B21625" s="1" t="str">
        <f>"26029"</f>
        <v>26029</v>
      </c>
      <c r="C21625" s="2">
        <v>1</v>
      </c>
      <c r="D21625" s="2">
        <v>1</v>
      </c>
      <c r="E21625" s="2">
        <v>0</v>
      </c>
      <c r="F21625" s="2">
        <v>1</v>
      </c>
    </row>
    <row r="21626" spans="1:6" x14ac:dyDescent="0.25">
      <c r="A21626" s="1" t="str">
        <f>"49833"</f>
        <v>49833</v>
      </c>
      <c r="B21626" s="1" t="str">
        <f>"26103"</f>
        <v>26103</v>
      </c>
      <c r="C21626" s="2">
        <v>1</v>
      </c>
      <c r="D21626" s="2">
        <v>0</v>
      </c>
      <c r="E21626" s="2">
        <v>1</v>
      </c>
      <c r="F21626" s="2">
        <v>1</v>
      </c>
    </row>
    <row r="21627" spans="1:6" x14ac:dyDescent="0.25">
      <c r="A21627" s="1" t="str">
        <f>"49855"</f>
        <v>49855</v>
      </c>
      <c r="B21627" s="1" t="str">
        <f>"26103"</f>
        <v>26103</v>
      </c>
      <c r="C21627" s="2">
        <v>1</v>
      </c>
      <c r="D21627" s="2">
        <v>1</v>
      </c>
      <c r="E21627" s="2">
        <v>1</v>
      </c>
      <c r="F21627" s="2">
        <v>1</v>
      </c>
    </row>
    <row r="21628" spans="1:6" x14ac:dyDescent="0.25">
      <c r="A21628" s="1" t="str">
        <f>"49862"</f>
        <v>49862</v>
      </c>
      <c r="B21628" s="1" t="str">
        <f>"26003"</f>
        <v>26003</v>
      </c>
      <c r="C21628" s="2">
        <v>1</v>
      </c>
      <c r="D21628" s="2">
        <v>1</v>
      </c>
      <c r="E21628" s="2">
        <v>1</v>
      </c>
      <c r="F21628" s="2">
        <v>1</v>
      </c>
    </row>
    <row r="21629" spans="1:6" x14ac:dyDescent="0.25">
      <c r="A21629" s="1" t="str">
        <f>"49881"</f>
        <v>49881</v>
      </c>
      <c r="B21629" s="1" t="str">
        <f>"26043"</f>
        <v>26043</v>
      </c>
      <c r="C21629" s="2">
        <v>1</v>
      </c>
      <c r="D21629" s="2">
        <v>1</v>
      </c>
      <c r="E21629" s="2">
        <v>1</v>
      </c>
      <c r="F21629" s="2">
        <v>1</v>
      </c>
    </row>
    <row r="21630" spans="1:6" x14ac:dyDescent="0.25">
      <c r="A21630" s="1" t="str">
        <f>"20016"</f>
        <v>20016</v>
      </c>
      <c r="B21630" s="1" t="str">
        <f>"11001"</f>
        <v>11001</v>
      </c>
      <c r="C21630" s="2">
        <v>1</v>
      </c>
      <c r="D21630" s="2">
        <v>1</v>
      </c>
      <c r="E21630" s="2">
        <v>1</v>
      </c>
      <c r="F21630" s="2">
        <v>1</v>
      </c>
    </row>
    <row r="21631" spans="1:6" x14ac:dyDescent="0.25">
      <c r="A21631" s="1" t="str">
        <f>"20013"</f>
        <v>20013</v>
      </c>
      <c r="B21631" s="1" t="str">
        <f>"11001"</f>
        <v>11001</v>
      </c>
      <c r="C21631" s="2">
        <v>1</v>
      </c>
      <c r="D21631" s="2">
        <v>1</v>
      </c>
      <c r="E21631" s="2">
        <v>1</v>
      </c>
      <c r="F21631" s="2">
        <v>1</v>
      </c>
    </row>
    <row r="21632" spans="1:6" x14ac:dyDescent="0.25">
      <c r="A21632" s="1" t="str">
        <f>"20159"</f>
        <v>20159</v>
      </c>
      <c r="B21632" s="1" t="str">
        <f>"51107"</f>
        <v>51107</v>
      </c>
      <c r="C21632" s="2">
        <v>1</v>
      </c>
      <c r="D21632" s="2">
        <v>1</v>
      </c>
      <c r="E21632" s="2">
        <v>1</v>
      </c>
      <c r="F21632" s="2">
        <v>1</v>
      </c>
    </row>
    <row r="21633" spans="1:6" x14ac:dyDescent="0.25">
      <c r="A21633" s="1" t="str">
        <f>"20144"</f>
        <v>20144</v>
      </c>
      <c r="B21633" s="1" t="str">
        <f>"51061"</f>
        <v>51061</v>
      </c>
      <c r="C21633" s="2">
        <v>1</v>
      </c>
      <c r="D21633" s="2">
        <v>1</v>
      </c>
      <c r="E21633" s="2">
        <v>1</v>
      </c>
      <c r="F21633" s="2">
        <v>1</v>
      </c>
    </row>
    <row r="21634" spans="1:6" x14ac:dyDescent="0.25">
      <c r="A21634" s="1" t="str">
        <f>"20175"</f>
        <v>20175</v>
      </c>
      <c r="B21634" s="1" t="str">
        <f>"51107"</f>
        <v>51107</v>
      </c>
      <c r="C21634" s="2">
        <v>1</v>
      </c>
      <c r="D21634" s="2">
        <v>1</v>
      </c>
      <c r="E21634" s="2">
        <v>1</v>
      </c>
      <c r="F21634" s="2">
        <v>1</v>
      </c>
    </row>
    <row r="21635" spans="1:6" x14ac:dyDescent="0.25">
      <c r="A21635" s="1" t="str">
        <f>"20182"</f>
        <v>20182</v>
      </c>
      <c r="B21635" s="1" t="str">
        <f>"51153"</f>
        <v>51153</v>
      </c>
      <c r="C21635" s="2">
        <v>1</v>
      </c>
      <c r="D21635" s="2">
        <v>1</v>
      </c>
      <c r="E21635" s="2">
        <v>1</v>
      </c>
      <c r="F21635" s="2">
        <v>1</v>
      </c>
    </row>
    <row r="21636" spans="1:6" x14ac:dyDescent="0.25">
      <c r="A21636" s="1" t="str">
        <f>"20024"</f>
        <v>20024</v>
      </c>
      <c r="B21636" s="1" t="str">
        <f>"11001"</f>
        <v>11001</v>
      </c>
      <c r="C21636" s="2">
        <v>1</v>
      </c>
      <c r="D21636" s="2">
        <v>1</v>
      </c>
      <c r="E21636" s="2">
        <v>1</v>
      </c>
      <c r="F21636" s="2">
        <v>1</v>
      </c>
    </row>
    <row r="21637" spans="1:6" x14ac:dyDescent="0.25">
      <c r="A21637" s="1" t="str">
        <f>"20036"</f>
        <v>20036</v>
      </c>
      <c r="B21637" s="1" t="str">
        <f>"11001"</f>
        <v>11001</v>
      </c>
      <c r="C21637" s="2">
        <v>1</v>
      </c>
      <c r="D21637" s="2">
        <v>1</v>
      </c>
      <c r="E21637" s="2">
        <v>1</v>
      </c>
      <c r="F21637" s="2">
        <v>1</v>
      </c>
    </row>
    <row r="21638" spans="1:6" x14ac:dyDescent="0.25">
      <c r="A21638" s="1" t="str">
        <f>"20033"</f>
        <v>20033</v>
      </c>
      <c r="B21638" s="1" t="str">
        <f>"11001"</f>
        <v>11001</v>
      </c>
      <c r="C21638" s="2">
        <v>1</v>
      </c>
      <c r="D21638" s="2">
        <v>1</v>
      </c>
      <c r="E21638" s="2">
        <v>1</v>
      </c>
      <c r="F21638" s="2">
        <v>1</v>
      </c>
    </row>
    <row r="21639" spans="1:6" x14ac:dyDescent="0.25">
      <c r="A21639" s="1" t="str">
        <f>"20106"</f>
        <v>20106</v>
      </c>
      <c r="B21639" s="1" t="str">
        <f>"51061"</f>
        <v>51061</v>
      </c>
      <c r="C21639" s="2">
        <v>3.0165912518853599E-2</v>
      </c>
      <c r="D21639" s="2">
        <v>0</v>
      </c>
      <c r="E21639" s="2">
        <v>0</v>
      </c>
      <c r="F21639" s="2">
        <v>2.9806259314456001E-2</v>
      </c>
    </row>
    <row r="21640" spans="1:6" x14ac:dyDescent="0.25">
      <c r="A21640" s="1" t="str">
        <f>"20106"</f>
        <v>20106</v>
      </c>
      <c r="B21640" s="1" t="str">
        <f>"51047"</f>
        <v>51047</v>
      </c>
      <c r="C21640" s="2">
        <v>0.57315233785821995</v>
      </c>
      <c r="D21640" s="2">
        <v>0.55555555555555503</v>
      </c>
      <c r="E21640" s="2">
        <v>0.66666666666666596</v>
      </c>
      <c r="F21640" s="2">
        <v>0.57327372081470396</v>
      </c>
    </row>
    <row r="21641" spans="1:6" x14ac:dyDescent="0.25">
      <c r="A21641" s="1" t="str">
        <f>"20106"</f>
        <v>20106</v>
      </c>
      <c r="B21641" s="1" t="str">
        <f>"51157"</f>
        <v>51157</v>
      </c>
      <c r="C21641" s="2">
        <v>0.39668174962292602</v>
      </c>
      <c r="D21641" s="2">
        <v>0.44444444444444398</v>
      </c>
      <c r="E21641" s="2">
        <v>0.33333333333333298</v>
      </c>
      <c r="F21641" s="2">
        <v>0.39692001987083902</v>
      </c>
    </row>
    <row r="21642" spans="1:6" x14ac:dyDescent="0.25">
      <c r="A21642" s="1" t="str">
        <f>"20055"</f>
        <v>20055</v>
      </c>
      <c r="B21642" s="1" t="str">
        <f>"11001"</f>
        <v>11001</v>
      </c>
      <c r="C21642" s="2">
        <v>0</v>
      </c>
      <c r="D21642" s="2">
        <v>1</v>
      </c>
      <c r="E21642" s="2">
        <v>0</v>
      </c>
      <c r="F21642" s="2">
        <v>1</v>
      </c>
    </row>
    <row r="21643" spans="1:6" x14ac:dyDescent="0.25">
      <c r="A21643" s="1" t="str">
        <f>"20376"</f>
        <v>20376</v>
      </c>
      <c r="B21643" s="1" t="str">
        <f>"11001"</f>
        <v>11001</v>
      </c>
      <c r="C21643" s="2">
        <v>0</v>
      </c>
      <c r="D21643" s="2">
        <v>1</v>
      </c>
      <c r="E21643" s="2">
        <v>1</v>
      </c>
      <c r="F21643" s="2">
        <v>1</v>
      </c>
    </row>
    <row r="21644" spans="1:6" x14ac:dyDescent="0.25">
      <c r="A21644" s="1" t="str">
        <f>"20190"</f>
        <v>20190</v>
      </c>
      <c r="B21644" s="1" t="str">
        <f>"51059"</f>
        <v>51059</v>
      </c>
      <c r="C21644" s="2">
        <v>1</v>
      </c>
      <c r="D21644" s="2">
        <v>1</v>
      </c>
      <c r="E21644" s="2">
        <v>1</v>
      </c>
      <c r="F21644" s="2">
        <v>1</v>
      </c>
    </row>
    <row r="21645" spans="1:6" x14ac:dyDescent="0.25">
      <c r="A21645" s="1" t="str">
        <f>"20189"</f>
        <v>20189</v>
      </c>
      <c r="B21645" s="1" t="str">
        <f>"51107"</f>
        <v>51107</v>
      </c>
      <c r="C21645" s="2">
        <v>1</v>
      </c>
      <c r="D21645" s="2">
        <v>0</v>
      </c>
      <c r="E21645" s="2">
        <v>1</v>
      </c>
      <c r="F21645" s="2">
        <v>1</v>
      </c>
    </row>
    <row r="21646" spans="1:6" x14ac:dyDescent="0.25">
      <c r="A21646" s="1" t="str">
        <f>"20194"</f>
        <v>20194</v>
      </c>
      <c r="B21646" s="1" t="str">
        <f>"51059"</f>
        <v>51059</v>
      </c>
      <c r="C21646" s="2">
        <v>1</v>
      </c>
      <c r="D21646" s="2">
        <v>1</v>
      </c>
      <c r="E21646" s="2">
        <v>1</v>
      </c>
      <c r="F21646" s="2">
        <v>1</v>
      </c>
    </row>
    <row r="21647" spans="1:6" x14ac:dyDescent="0.25">
      <c r="A21647" s="1" t="str">
        <f>"20202"</f>
        <v>20202</v>
      </c>
      <c r="B21647" s="1" t="str">
        <f>"11001"</f>
        <v>11001</v>
      </c>
      <c r="C21647" s="2">
        <v>0</v>
      </c>
      <c r="D21647" s="2">
        <v>1</v>
      </c>
      <c r="E21647" s="2">
        <v>1</v>
      </c>
      <c r="F21647" s="2">
        <v>1</v>
      </c>
    </row>
    <row r="21648" spans="1:6" x14ac:dyDescent="0.25">
      <c r="A21648" s="1" t="str">
        <f>"20211"</f>
        <v>20211</v>
      </c>
      <c r="B21648" s="1" t="str">
        <f>"11001"</f>
        <v>11001</v>
      </c>
      <c r="C21648" s="2">
        <v>0</v>
      </c>
      <c r="D21648" s="2">
        <v>1</v>
      </c>
      <c r="E21648" s="2">
        <v>0</v>
      </c>
      <c r="F21648" s="2">
        <v>1</v>
      </c>
    </row>
    <row r="21649" spans="1:6" x14ac:dyDescent="0.25">
      <c r="A21649" s="1" t="str">
        <f>"20201"</f>
        <v>20201</v>
      </c>
      <c r="B21649" s="1" t="str">
        <f>"11001"</f>
        <v>11001</v>
      </c>
      <c r="C21649" s="2">
        <v>0</v>
      </c>
      <c r="D21649" s="2">
        <v>1</v>
      </c>
      <c r="E21649" s="2">
        <v>0</v>
      </c>
      <c r="F21649" s="2">
        <v>1</v>
      </c>
    </row>
    <row r="21650" spans="1:6" x14ac:dyDescent="0.25">
      <c r="A21650" s="1" t="str">
        <f>"20690"</f>
        <v>20690</v>
      </c>
      <c r="B21650" s="1" t="str">
        <f>"24037"</f>
        <v>24037</v>
      </c>
      <c r="C21650" s="2">
        <v>1</v>
      </c>
      <c r="D21650" s="2">
        <v>1</v>
      </c>
      <c r="E21650" s="2">
        <v>1</v>
      </c>
      <c r="F21650" s="2">
        <v>1</v>
      </c>
    </row>
    <row r="21651" spans="1:6" x14ac:dyDescent="0.25">
      <c r="A21651" s="1" t="str">
        <f>"20703"</f>
        <v>20703</v>
      </c>
      <c r="B21651" s="1" t="str">
        <f>"24033"</f>
        <v>24033</v>
      </c>
      <c r="C21651" s="2">
        <v>1</v>
      </c>
      <c r="D21651" s="2">
        <v>1</v>
      </c>
      <c r="E21651" s="2">
        <v>1</v>
      </c>
      <c r="F21651" s="2">
        <v>1</v>
      </c>
    </row>
    <row r="21652" spans="1:6" x14ac:dyDescent="0.25">
      <c r="A21652" s="1" t="str">
        <f>"20398"</f>
        <v>20398</v>
      </c>
      <c r="B21652" s="1" t="str">
        <f>"11001"</f>
        <v>11001</v>
      </c>
      <c r="C21652" s="2">
        <v>0</v>
      </c>
      <c r="D21652" s="2">
        <v>1</v>
      </c>
      <c r="E21652" s="2">
        <v>1</v>
      </c>
      <c r="F21652" s="2">
        <v>1</v>
      </c>
    </row>
    <row r="21653" spans="1:6" x14ac:dyDescent="0.25">
      <c r="A21653" s="1" t="str">
        <f>"20536"</f>
        <v>20536</v>
      </c>
      <c r="B21653" s="1" t="str">
        <f>"11001"</f>
        <v>11001</v>
      </c>
      <c r="C21653" s="2">
        <v>0</v>
      </c>
      <c r="D21653" s="2">
        <v>1</v>
      </c>
      <c r="E21653" s="2">
        <v>1</v>
      </c>
      <c r="F21653" s="2">
        <v>1</v>
      </c>
    </row>
    <row r="21654" spans="1:6" x14ac:dyDescent="0.25">
      <c r="A21654" s="1" t="str">
        <f>"20611"</f>
        <v>20611</v>
      </c>
      <c r="B21654" s="1" t="str">
        <f>"24017"</f>
        <v>24017</v>
      </c>
      <c r="C21654" s="2">
        <v>1</v>
      </c>
      <c r="D21654" s="2">
        <v>1</v>
      </c>
      <c r="E21654" s="2">
        <v>1</v>
      </c>
      <c r="F21654" s="2">
        <v>1</v>
      </c>
    </row>
    <row r="21655" spans="1:6" x14ac:dyDescent="0.25">
      <c r="A21655" s="1" t="str">
        <f>"20415"</f>
        <v>20415</v>
      </c>
      <c r="B21655" s="1" t="str">
        <f t="shared" ref="B21655:B21669" si="109">"11001"</f>
        <v>11001</v>
      </c>
      <c r="C21655" s="2">
        <v>0</v>
      </c>
      <c r="D21655" s="2">
        <v>1</v>
      </c>
      <c r="E21655" s="2">
        <v>0</v>
      </c>
      <c r="F21655" s="2">
        <v>1</v>
      </c>
    </row>
    <row r="21656" spans="1:6" x14ac:dyDescent="0.25">
      <c r="A21656" s="1" t="str">
        <f>"20565"</f>
        <v>20565</v>
      </c>
      <c r="B21656" s="1" t="str">
        <f t="shared" si="109"/>
        <v>11001</v>
      </c>
      <c r="C21656" s="2">
        <v>0</v>
      </c>
      <c r="D21656" s="2">
        <v>1</v>
      </c>
      <c r="E21656" s="2">
        <v>0</v>
      </c>
      <c r="F21656" s="2">
        <v>1</v>
      </c>
    </row>
    <row r="21657" spans="1:6" x14ac:dyDescent="0.25">
      <c r="A21657" s="1" t="str">
        <f>"20417"</f>
        <v>20417</v>
      </c>
      <c r="B21657" s="1" t="str">
        <f t="shared" si="109"/>
        <v>11001</v>
      </c>
      <c r="C21657" s="2">
        <v>0</v>
      </c>
      <c r="D21657" s="2">
        <v>1</v>
      </c>
      <c r="E21657" s="2">
        <v>0</v>
      </c>
      <c r="F21657" s="2">
        <v>1</v>
      </c>
    </row>
    <row r="21658" spans="1:6" x14ac:dyDescent="0.25">
      <c r="A21658" s="1" t="str">
        <f>"20418"</f>
        <v>20418</v>
      </c>
      <c r="B21658" s="1" t="str">
        <f t="shared" si="109"/>
        <v>11001</v>
      </c>
      <c r="C21658" s="2">
        <v>0</v>
      </c>
      <c r="D21658" s="2">
        <v>1</v>
      </c>
      <c r="E21658" s="2">
        <v>0</v>
      </c>
      <c r="F21658" s="2">
        <v>1</v>
      </c>
    </row>
    <row r="21659" spans="1:6" x14ac:dyDescent="0.25">
      <c r="A21659" s="1" t="str">
        <f>"20590"</f>
        <v>20590</v>
      </c>
      <c r="B21659" s="1" t="str">
        <f t="shared" si="109"/>
        <v>11001</v>
      </c>
      <c r="C21659" s="2">
        <v>0</v>
      </c>
      <c r="D21659" s="2">
        <v>1</v>
      </c>
      <c r="E21659" s="2">
        <v>0</v>
      </c>
      <c r="F21659" s="2">
        <v>1</v>
      </c>
    </row>
    <row r="21660" spans="1:6" x14ac:dyDescent="0.25">
      <c r="A21660" s="1" t="str">
        <f>"20435"</f>
        <v>20435</v>
      </c>
      <c r="B21660" s="1" t="str">
        <f t="shared" si="109"/>
        <v>11001</v>
      </c>
      <c r="C21660" s="2">
        <v>0</v>
      </c>
      <c r="D21660" s="2">
        <v>1</v>
      </c>
      <c r="E21660" s="2">
        <v>0</v>
      </c>
      <c r="F21660" s="2">
        <v>1</v>
      </c>
    </row>
    <row r="21661" spans="1:6" x14ac:dyDescent="0.25">
      <c r="A21661" s="1" t="str">
        <f>"20437"</f>
        <v>20437</v>
      </c>
      <c r="B21661" s="1" t="str">
        <f t="shared" si="109"/>
        <v>11001</v>
      </c>
      <c r="C21661" s="2">
        <v>0</v>
      </c>
      <c r="D21661" s="2">
        <v>1</v>
      </c>
      <c r="E21661" s="2">
        <v>0</v>
      </c>
      <c r="F21661" s="2">
        <v>1</v>
      </c>
    </row>
    <row r="21662" spans="1:6" x14ac:dyDescent="0.25">
      <c r="A21662" s="1" t="str">
        <f>"20442"</f>
        <v>20442</v>
      </c>
      <c r="B21662" s="1" t="str">
        <f t="shared" si="109"/>
        <v>11001</v>
      </c>
      <c r="C21662" s="2">
        <v>0</v>
      </c>
      <c r="D21662" s="2">
        <v>1</v>
      </c>
      <c r="E21662" s="2">
        <v>0</v>
      </c>
      <c r="F21662" s="2">
        <v>1</v>
      </c>
    </row>
    <row r="21663" spans="1:6" x14ac:dyDescent="0.25">
      <c r="A21663" s="1" t="str">
        <f>"20549"</f>
        <v>20549</v>
      </c>
      <c r="B21663" s="1" t="str">
        <f t="shared" si="109"/>
        <v>11001</v>
      </c>
      <c r="C21663" s="2">
        <v>0</v>
      </c>
      <c r="D21663" s="2">
        <v>1</v>
      </c>
      <c r="E21663" s="2">
        <v>1</v>
      </c>
      <c r="F21663" s="2">
        <v>1</v>
      </c>
    </row>
    <row r="21664" spans="1:6" x14ac:dyDescent="0.25">
      <c r="A21664" s="1" t="str">
        <f>"20447"</f>
        <v>20447</v>
      </c>
      <c r="B21664" s="1" t="str">
        <f t="shared" si="109"/>
        <v>11001</v>
      </c>
      <c r="C21664" s="2">
        <v>0</v>
      </c>
      <c r="D21664" s="2">
        <v>1</v>
      </c>
      <c r="E21664" s="2">
        <v>0</v>
      </c>
      <c r="F21664" s="2">
        <v>1</v>
      </c>
    </row>
    <row r="21665" spans="1:6" x14ac:dyDescent="0.25">
      <c r="A21665" s="1" t="str">
        <f>"20451"</f>
        <v>20451</v>
      </c>
      <c r="B21665" s="1" t="str">
        <f t="shared" si="109"/>
        <v>11001</v>
      </c>
      <c r="C21665" s="2">
        <v>0</v>
      </c>
      <c r="D21665" s="2">
        <v>1</v>
      </c>
      <c r="E21665" s="2">
        <v>0</v>
      </c>
      <c r="F21665" s="2">
        <v>1</v>
      </c>
    </row>
    <row r="21666" spans="1:6" x14ac:dyDescent="0.25">
      <c r="A21666" s="1" t="str">
        <f>"20456"</f>
        <v>20456</v>
      </c>
      <c r="B21666" s="1" t="str">
        <f t="shared" si="109"/>
        <v>11001</v>
      </c>
      <c r="C21666" s="2">
        <v>0</v>
      </c>
      <c r="D21666" s="2">
        <v>1</v>
      </c>
      <c r="E21666" s="2">
        <v>0</v>
      </c>
      <c r="F21666" s="2">
        <v>1</v>
      </c>
    </row>
    <row r="21667" spans="1:6" x14ac:dyDescent="0.25">
      <c r="A21667" s="1" t="str">
        <f>"20460"</f>
        <v>20460</v>
      </c>
      <c r="B21667" s="1" t="str">
        <f t="shared" si="109"/>
        <v>11001</v>
      </c>
      <c r="C21667" s="2">
        <v>0</v>
      </c>
      <c r="D21667" s="2">
        <v>1</v>
      </c>
      <c r="E21667" s="2">
        <v>1</v>
      </c>
      <c r="F21667" s="2">
        <v>1</v>
      </c>
    </row>
    <row r="21668" spans="1:6" x14ac:dyDescent="0.25">
      <c r="A21668" s="1" t="str">
        <f>"20539"</f>
        <v>20539</v>
      </c>
      <c r="B21668" s="1" t="str">
        <f t="shared" si="109"/>
        <v>11001</v>
      </c>
      <c r="C21668" s="2">
        <v>0</v>
      </c>
      <c r="D21668" s="2">
        <v>1</v>
      </c>
      <c r="E21668" s="2">
        <v>0</v>
      </c>
      <c r="F21668" s="2">
        <v>1</v>
      </c>
    </row>
    <row r="21669" spans="1:6" x14ac:dyDescent="0.25">
      <c r="A21669" s="1" t="str">
        <f>"20526"</f>
        <v>20526</v>
      </c>
      <c r="B21669" s="1" t="str">
        <f t="shared" si="109"/>
        <v>11001</v>
      </c>
      <c r="C21669" s="2">
        <v>0</v>
      </c>
      <c r="D21669" s="2">
        <v>1</v>
      </c>
      <c r="E21669" s="2">
        <v>0</v>
      </c>
      <c r="F21669" s="2">
        <v>1</v>
      </c>
    </row>
    <row r="21670" spans="1:6" x14ac:dyDescent="0.25">
      <c r="A21670" s="1" t="str">
        <f>"20723"</f>
        <v>20723</v>
      </c>
      <c r="B21670" s="1" t="str">
        <f>"24027"</f>
        <v>24027</v>
      </c>
      <c r="C21670" s="2">
        <v>1</v>
      </c>
      <c r="D21670" s="2">
        <v>1</v>
      </c>
      <c r="E21670" s="2">
        <v>1</v>
      </c>
      <c r="F21670" s="2">
        <v>1</v>
      </c>
    </row>
    <row r="21671" spans="1:6" x14ac:dyDescent="0.25">
      <c r="A21671" s="1" t="str">
        <f>"20724"</f>
        <v>20724</v>
      </c>
      <c r="B21671" s="1" t="str">
        <f>"24003"</f>
        <v>24003</v>
      </c>
      <c r="C21671" s="2">
        <v>0.99986689737787804</v>
      </c>
      <c r="D21671" s="2">
        <v>1</v>
      </c>
      <c r="E21671" s="2">
        <v>1</v>
      </c>
      <c r="F21671" s="2">
        <v>0.99987787005373696</v>
      </c>
    </row>
    <row r="21672" spans="1:6" x14ac:dyDescent="0.25">
      <c r="A21672" s="1" t="str">
        <f>"20724"</f>
        <v>20724</v>
      </c>
      <c r="B21672" s="1" t="str">
        <f t="shared" ref="B21672:B21677" si="110">"24033"</f>
        <v>24033</v>
      </c>
      <c r="C21672" s="2">
        <v>1.3310262212165499E-4</v>
      </c>
      <c r="D21672" s="2">
        <v>0</v>
      </c>
      <c r="E21672" s="2">
        <v>0</v>
      </c>
      <c r="F21672" s="2">
        <v>1.2212994626282299E-4</v>
      </c>
    </row>
    <row r="21673" spans="1:6" x14ac:dyDescent="0.25">
      <c r="A21673" s="1" t="str">
        <f>"20731"</f>
        <v>20731</v>
      </c>
      <c r="B21673" s="1" t="str">
        <f t="shared" si="110"/>
        <v>24033</v>
      </c>
      <c r="C21673" s="2">
        <v>1</v>
      </c>
      <c r="D21673" s="2">
        <v>1</v>
      </c>
      <c r="E21673" s="2">
        <v>1</v>
      </c>
      <c r="F21673" s="2">
        <v>1</v>
      </c>
    </row>
    <row r="21674" spans="1:6" x14ac:dyDescent="0.25">
      <c r="A21674" s="1" t="str">
        <f>"20741"</f>
        <v>20741</v>
      </c>
      <c r="B21674" s="1" t="str">
        <f t="shared" si="110"/>
        <v>24033</v>
      </c>
      <c r="C21674" s="2">
        <v>1</v>
      </c>
      <c r="D21674" s="2">
        <v>1</v>
      </c>
      <c r="E21674" s="2">
        <v>1</v>
      </c>
      <c r="F21674" s="2">
        <v>1</v>
      </c>
    </row>
    <row r="21675" spans="1:6" x14ac:dyDescent="0.25">
      <c r="A21675" s="1" t="str">
        <f>"20716"</f>
        <v>20716</v>
      </c>
      <c r="B21675" s="1" t="str">
        <f t="shared" si="110"/>
        <v>24033</v>
      </c>
      <c r="C21675" s="2">
        <v>1</v>
      </c>
      <c r="D21675" s="2">
        <v>1</v>
      </c>
      <c r="E21675" s="2">
        <v>1</v>
      </c>
      <c r="F21675" s="2">
        <v>1</v>
      </c>
    </row>
    <row r="21676" spans="1:6" x14ac:dyDescent="0.25">
      <c r="A21676" s="1" t="str">
        <f>"20709"</f>
        <v>20709</v>
      </c>
      <c r="B21676" s="1" t="str">
        <f t="shared" si="110"/>
        <v>24033</v>
      </c>
      <c r="C21676" s="2">
        <v>1</v>
      </c>
      <c r="D21676" s="2">
        <v>1</v>
      </c>
      <c r="E21676" s="2">
        <v>1</v>
      </c>
      <c r="F21676" s="2">
        <v>1</v>
      </c>
    </row>
    <row r="21677" spans="1:6" x14ac:dyDescent="0.25">
      <c r="A21677" s="1" t="str">
        <f>"20745"</f>
        <v>20745</v>
      </c>
      <c r="B21677" s="1" t="str">
        <f t="shared" si="110"/>
        <v>24033</v>
      </c>
      <c r="C21677" s="2">
        <v>1</v>
      </c>
      <c r="D21677" s="2">
        <v>1</v>
      </c>
      <c r="E21677" s="2">
        <v>1</v>
      </c>
      <c r="F21677" s="2">
        <v>1</v>
      </c>
    </row>
    <row r="21678" spans="1:6" x14ac:dyDescent="0.25">
      <c r="A21678" s="1" t="str">
        <f>"20619"</f>
        <v>20619</v>
      </c>
      <c r="B21678" s="1" t="str">
        <f>"24037"</f>
        <v>24037</v>
      </c>
      <c r="C21678" s="2">
        <v>1</v>
      </c>
      <c r="D21678" s="2">
        <v>1</v>
      </c>
      <c r="E21678" s="2">
        <v>1</v>
      </c>
      <c r="F21678" s="2">
        <v>1</v>
      </c>
    </row>
    <row r="21679" spans="1:6" x14ac:dyDescent="0.25">
      <c r="A21679" s="1" t="str">
        <f>"20639"</f>
        <v>20639</v>
      </c>
      <c r="B21679" s="1" t="str">
        <f>"24009"</f>
        <v>24009</v>
      </c>
      <c r="C21679" s="2">
        <v>1</v>
      </c>
      <c r="D21679" s="2">
        <v>1</v>
      </c>
      <c r="E21679" s="2">
        <v>1</v>
      </c>
      <c r="F21679" s="2">
        <v>1</v>
      </c>
    </row>
    <row r="21680" spans="1:6" x14ac:dyDescent="0.25">
      <c r="A21680" s="1" t="str">
        <f>"20615"</f>
        <v>20615</v>
      </c>
      <c r="B21680" s="1" t="str">
        <f>"24009"</f>
        <v>24009</v>
      </c>
      <c r="C21680" s="2">
        <v>1</v>
      </c>
      <c r="D21680" s="2">
        <v>1</v>
      </c>
      <c r="E21680" s="2">
        <v>1</v>
      </c>
      <c r="F21680" s="2">
        <v>1</v>
      </c>
    </row>
    <row r="21681" spans="1:6" x14ac:dyDescent="0.25">
      <c r="A21681" s="1" t="str">
        <f>"20653"</f>
        <v>20653</v>
      </c>
      <c r="B21681" s="1" t="str">
        <f>"24037"</f>
        <v>24037</v>
      </c>
      <c r="C21681" s="2">
        <v>1</v>
      </c>
      <c r="D21681" s="2">
        <v>1</v>
      </c>
      <c r="E21681" s="2">
        <v>1</v>
      </c>
      <c r="F21681" s="2">
        <v>1</v>
      </c>
    </row>
    <row r="21682" spans="1:6" x14ac:dyDescent="0.25">
      <c r="A21682" s="1" t="str">
        <f>"20658"</f>
        <v>20658</v>
      </c>
      <c r="B21682" s="1" t="str">
        <f>"24017"</f>
        <v>24017</v>
      </c>
      <c r="C21682" s="2">
        <v>1</v>
      </c>
      <c r="D21682" s="2">
        <v>1</v>
      </c>
      <c r="E21682" s="2">
        <v>1</v>
      </c>
      <c r="F21682" s="2">
        <v>1</v>
      </c>
    </row>
    <row r="21683" spans="1:6" x14ac:dyDescent="0.25">
      <c r="A21683" s="1" t="str">
        <f>"20664"</f>
        <v>20664</v>
      </c>
      <c r="B21683" s="1" t="str">
        <f>"24017"</f>
        <v>24017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25">
      <c r="A21684" s="1" t="str">
        <f>"20660"</f>
        <v>20660</v>
      </c>
      <c r="B21684" s="1" t="str">
        <f>"24037"</f>
        <v>24037</v>
      </c>
      <c r="C21684" s="2">
        <v>0</v>
      </c>
      <c r="D21684" s="2">
        <v>1</v>
      </c>
      <c r="E21684" s="2">
        <v>1</v>
      </c>
      <c r="F21684" s="2">
        <v>1</v>
      </c>
    </row>
    <row r="21685" spans="1:6" x14ac:dyDescent="0.25">
      <c r="A21685" s="1" t="str">
        <f>"20769"</f>
        <v>20769</v>
      </c>
      <c r="B21685" s="1" t="str">
        <f>"24033"</f>
        <v>24033</v>
      </c>
      <c r="C21685" s="2">
        <v>1</v>
      </c>
      <c r="D21685" s="2">
        <v>1</v>
      </c>
      <c r="E21685" s="2">
        <v>1</v>
      </c>
      <c r="F21685" s="2">
        <v>1</v>
      </c>
    </row>
    <row r="21686" spans="1:6" x14ac:dyDescent="0.25">
      <c r="A21686" s="1" t="str">
        <f>"20751"</f>
        <v>20751</v>
      </c>
      <c r="B21686" s="1" t="str">
        <f>"24003"</f>
        <v>24003</v>
      </c>
      <c r="C21686" s="2">
        <v>1</v>
      </c>
      <c r="D21686" s="2">
        <v>1</v>
      </c>
      <c r="E21686" s="2">
        <v>1</v>
      </c>
      <c r="F21686" s="2">
        <v>1</v>
      </c>
    </row>
    <row r="21687" spans="1:6" x14ac:dyDescent="0.25">
      <c r="A21687" s="1" t="str">
        <f>"20768"</f>
        <v>20768</v>
      </c>
      <c r="B21687" s="1" t="str">
        <f>"24033"</f>
        <v>24033</v>
      </c>
      <c r="C21687" s="2">
        <v>1</v>
      </c>
      <c r="D21687" s="2">
        <v>1</v>
      </c>
      <c r="E21687" s="2">
        <v>1</v>
      </c>
      <c r="F21687" s="2">
        <v>1</v>
      </c>
    </row>
    <row r="21688" spans="1:6" x14ac:dyDescent="0.25">
      <c r="A21688" s="1" t="str">
        <f>"20832"</f>
        <v>20832</v>
      </c>
      <c r="B21688" s="1" t="str">
        <f>"24031"</f>
        <v>24031</v>
      </c>
      <c r="C21688" s="2">
        <v>1</v>
      </c>
      <c r="D21688" s="2">
        <v>1</v>
      </c>
      <c r="E21688" s="2">
        <v>1</v>
      </c>
      <c r="F21688" s="2">
        <v>1</v>
      </c>
    </row>
    <row r="21689" spans="1:6" x14ac:dyDescent="0.25">
      <c r="A21689" s="1" t="str">
        <f>"20772"</f>
        <v>20772</v>
      </c>
      <c r="B21689" s="1" t="str">
        <f>"24033"</f>
        <v>24033</v>
      </c>
      <c r="C21689" s="2">
        <v>1</v>
      </c>
      <c r="D21689" s="2">
        <v>1</v>
      </c>
      <c r="E21689" s="2">
        <v>1</v>
      </c>
      <c r="F21689" s="2">
        <v>1</v>
      </c>
    </row>
    <row r="21690" spans="1:6" x14ac:dyDescent="0.25">
      <c r="A21690" s="1" t="str">
        <f>"20861"</f>
        <v>20861</v>
      </c>
      <c r="B21690" s="1" t="str">
        <f>"24031"</f>
        <v>24031</v>
      </c>
      <c r="C21690" s="2">
        <v>1</v>
      </c>
      <c r="D21690" s="2">
        <v>1</v>
      </c>
      <c r="E21690" s="2">
        <v>1</v>
      </c>
      <c r="F21690" s="2">
        <v>1</v>
      </c>
    </row>
    <row r="21691" spans="1:6" x14ac:dyDescent="0.25">
      <c r="A21691" s="1" t="str">
        <f>"20862"</f>
        <v>20862</v>
      </c>
      <c r="B21691" s="1" t="str">
        <f>"24031"</f>
        <v>24031</v>
      </c>
      <c r="C21691" s="2">
        <v>1</v>
      </c>
      <c r="D21691" s="2">
        <v>1</v>
      </c>
      <c r="E21691" s="2">
        <v>1</v>
      </c>
      <c r="F21691" s="2">
        <v>1</v>
      </c>
    </row>
    <row r="21692" spans="1:6" x14ac:dyDescent="0.25">
      <c r="A21692" s="1" t="str">
        <f>"20903"</f>
        <v>20903</v>
      </c>
      <c r="B21692" s="1" t="str">
        <f>"24031"</f>
        <v>24031</v>
      </c>
      <c r="C21692" s="2">
        <v>0.813911346529132</v>
      </c>
      <c r="D21692" s="2">
        <v>0.96113074204946902</v>
      </c>
      <c r="E21692" s="2">
        <v>0.77480314960629904</v>
      </c>
      <c r="F21692" s="2">
        <v>0.81599110232328198</v>
      </c>
    </row>
    <row r="21693" spans="1:6" x14ac:dyDescent="0.25">
      <c r="A21693" s="1" t="str">
        <f>"20903"</f>
        <v>20903</v>
      </c>
      <c r="B21693" s="1" t="str">
        <f>"24033"</f>
        <v>24033</v>
      </c>
      <c r="C21693" s="2">
        <v>0.186088653470867</v>
      </c>
      <c r="D21693" s="2">
        <v>3.8869257950529999E-2</v>
      </c>
      <c r="E21693" s="2">
        <v>0.22519685039369999</v>
      </c>
      <c r="F21693" s="2">
        <v>0.18400889767671699</v>
      </c>
    </row>
    <row r="21694" spans="1:6" x14ac:dyDescent="0.25">
      <c r="A21694" s="1" t="str">
        <f>"20783"</f>
        <v>20783</v>
      </c>
      <c r="B21694" s="1" t="str">
        <f>"24031"</f>
        <v>24031</v>
      </c>
      <c r="C21694" s="2">
        <v>2.8671779800731097E-4</v>
      </c>
      <c r="D21694" s="2">
        <v>7.7427821522309703E-2</v>
      </c>
      <c r="E21694" s="2">
        <v>2.0862308762169602E-3</v>
      </c>
      <c r="F21694" s="2">
        <v>4.0864342765153799E-3</v>
      </c>
    </row>
    <row r="21695" spans="1:6" x14ac:dyDescent="0.25">
      <c r="A21695" s="1" t="str">
        <f>"20783"</f>
        <v>20783</v>
      </c>
      <c r="B21695" s="1" t="str">
        <f>"24033"</f>
        <v>24033</v>
      </c>
      <c r="C21695" s="2">
        <v>0.99971328220199196</v>
      </c>
      <c r="D21695" s="2">
        <v>0.92257217847769002</v>
      </c>
      <c r="E21695" s="2">
        <v>0.99791376912378305</v>
      </c>
      <c r="F21695" s="2">
        <v>0.995913565723484</v>
      </c>
    </row>
    <row r="21696" spans="1:6" x14ac:dyDescent="0.25">
      <c r="A21696" s="1" t="str">
        <f>"20794"</f>
        <v>20794</v>
      </c>
      <c r="B21696" s="1" t="str">
        <f>"24027"</f>
        <v>24027</v>
      </c>
      <c r="C21696" s="2">
        <v>0.62865716429107199</v>
      </c>
      <c r="D21696" s="2">
        <v>0.84191829484902303</v>
      </c>
      <c r="E21696" s="2">
        <v>0.92024539877300604</v>
      </c>
      <c r="F21696" s="2">
        <v>0.67806603773584895</v>
      </c>
    </row>
    <row r="21697" spans="1:6" x14ac:dyDescent="0.25">
      <c r="A21697" s="1" t="str">
        <f>"20794"</f>
        <v>20794</v>
      </c>
      <c r="B21697" s="1" t="str">
        <f>"24003"</f>
        <v>24003</v>
      </c>
      <c r="C21697" s="2">
        <v>0.37134283570892701</v>
      </c>
      <c r="D21697" s="2">
        <v>0.158081705150976</v>
      </c>
      <c r="E21697" s="2">
        <v>7.9754601226993793E-2</v>
      </c>
      <c r="F21697" s="2">
        <v>0.32193396226415</v>
      </c>
    </row>
    <row r="21698" spans="1:6" x14ac:dyDescent="0.25">
      <c r="A21698" s="1" t="str">
        <f>"20811"</f>
        <v>20811</v>
      </c>
      <c r="B21698" s="1" t="str">
        <f>"24031"</f>
        <v>24031</v>
      </c>
      <c r="C21698" s="2">
        <v>0</v>
      </c>
      <c r="D21698" s="2">
        <v>1</v>
      </c>
      <c r="E21698" s="2">
        <v>0</v>
      </c>
      <c r="F21698" s="2">
        <v>1</v>
      </c>
    </row>
    <row r="21699" spans="1:6" x14ac:dyDescent="0.25">
      <c r="A21699" s="1" t="str">
        <f>"21047"</f>
        <v>21047</v>
      </c>
      <c r="B21699" s="1" t="str">
        <f>"24025"</f>
        <v>24025</v>
      </c>
      <c r="C21699" s="2">
        <v>1</v>
      </c>
      <c r="D21699" s="2">
        <v>1</v>
      </c>
      <c r="E21699" s="2">
        <v>1</v>
      </c>
      <c r="F21699" s="2">
        <v>1</v>
      </c>
    </row>
    <row r="21700" spans="1:6" x14ac:dyDescent="0.25">
      <c r="A21700" s="1" t="str">
        <f>"21054"</f>
        <v>21054</v>
      </c>
      <c r="B21700" s="1" t="str">
        <f>"24003"</f>
        <v>24003</v>
      </c>
      <c r="C21700" s="2">
        <v>1</v>
      </c>
      <c r="D21700" s="2">
        <v>1</v>
      </c>
      <c r="E21700" s="2">
        <v>1</v>
      </c>
      <c r="F21700" s="2">
        <v>1</v>
      </c>
    </row>
    <row r="21701" spans="1:6" x14ac:dyDescent="0.25">
      <c r="A21701" s="1" t="str">
        <f>"21065"</f>
        <v>21065</v>
      </c>
      <c r="B21701" s="1" t="str">
        <f>"24005"</f>
        <v>24005</v>
      </c>
      <c r="C21701" s="2">
        <v>0</v>
      </c>
      <c r="D21701" s="2">
        <v>1</v>
      </c>
      <c r="E21701" s="2">
        <v>0</v>
      </c>
      <c r="F21701" s="2">
        <v>1</v>
      </c>
    </row>
    <row r="21702" spans="1:6" x14ac:dyDescent="0.25">
      <c r="A21702" s="1" t="str">
        <f>"21102"</f>
        <v>21102</v>
      </c>
      <c r="B21702" s="1" t="str">
        <f>"24005"</f>
        <v>24005</v>
      </c>
      <c r="C21702" s="2">
        <v>6.7986552110571502E-2</v>
      </c>
      <c r="D21702" s="2">
        <v>1.5503875968992199E-2</v>
      </c>
      <c r="E21702" s="2">
        <v>0</v>
      </c>
      <c r="F21702" s="2">
        <v>6.4674868189806597E-2</v>
      </c>
    </row>
    <row r="21703" spans="1:6" x14ac:dyDescent="0.25">
      <c r="A21703" s="1" t="str">
        <f>"21102"</f>
        <v>21102</v>
      </c>
      <c r="B21703" s="1" t="str">
        <f>"24013"</f>
        <v>24013</v>
      </c>
      <c r="C21703" s="2">
        <v>0.93201344788942797</v>
      </c>
      <c r="D21703" s="2">
        <v>0.98449612403100695</v>
      </c>
      <c r="E21703" s="2">
        <v>1</v>
      </c>
      <c r="F21703" s="2">
        <v>0.93532513181019294</v>
      </c>
    </row>
    <row r="21704" spans="1:6" x14ac:dyDescent="0.25">
      <c r="A21704" s="1" t="str">
        <f>"21122"</f>
        <v>21122</v>
      </c>
      <c r="B21704" s="1" t="str">
        <f>"24003"</f>
        <v>24003</v>
      </c>
      <c r="C21704" s="2">
        <v>1</v>
      </c>
      <c r="D21704" s="2">
        <v>1</v>
      </c>
      <c r="E21704" s="2">
        <v>1</v>
      </c>
      <c r="F21704" s="2">
        <v>1</v>
      </c>
    </row>
    <row r="21705" spans="1:6" x14ac:dyDescent="0.25">
      <c r="A21705" s="1" t="str">
        <f>"21078"</f>
        <v>21078</v>
      </c>
      <c r="B21705" s="1" t="str">
        <f>"24025"</f>
        <v>24025</v>
      </c>
      <c r="C21705" s="2">
        <v>1</v>
      </c>
      <c r="D21705" s="2">
        <v>1</v>
      </c>
      <c r="E21705" s="2">
        <v>1</v>
      </c>
      <c r="F21705" s="2">
        <v>1</v>
      </c>
    </row>
    <row r="21706" spans="1:6" x14ac:dyDescent="0.25">
      <c r="A21706" s="1" t="str">
        <f>"21084"</f>
        <v>21084</v>
      </c>
      <c r="B21706" s="1" t="str">
        <f>"24025"</f>
        <v>24025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25">
      <c r="A21707" s="1" t="str">
        <f>"21133"</f>
        <v>21133</v>
      </c>
      <c r="B21707" s="1" t="str">
        <f>"24005"</f>
        <v>24005</v>
      </c>
      <c r="C21707" s="2">
        <v>1</v>
      </c>
      <c r="D21707" s="2">
        <v>1</v>
      </c>
      <c r="E21707" s="2">
        <v>1</v>
      </c>
      <c r="F21707" s="2">
        <v>1</v>
      </c>
    </row>
    <row r="21708" spans="1:6" x14ac:dyDescent="0.25">
      <c r="A21708" s="1" t="str">
        <f>"21041"</f>
        <v>21041</v>
      </c>
      <c r="B21708" s="1" t="str">
        <f>"24027"</f>
        <v>24027</v>
      </c>
      <c r="C21708" s="2">
        <v>1</v>
      </c>
      <c r="D21708" s="2">
        <v>1</v>
      </c>
      <c r="E21708" s="2">
        <v>1</v>
      </c>
      <c r="F21708" s="2">
        <v>1</v>
      </c>
    </row>
    <row r="21709" spans="1:6" x14ac:dyDescent="0.25">
      <c r="A21709" s="1" t="str">
        <f>"21018"</f>
        <v>21018</v>
      </c>
      <c r="B21709" s="1" t="str">
        <f>"24025"</f>
        <v>24025</v>
      </c>
      <c r="C21709" s="2">
        <v>0</v>
      </c>
      <c r="D21709" s="2">
        <v>1</v>
      </c>
      <c r="E21709" s="2">
        <v>1</v>
      </c>
      <c r="F21709" s="2">
        <v>1</v>
      </c>
    </row>
    <row r="21710" spans="1:6" x14ac:dyDescent="0.25">
      <c r="A21710" s="1" t="str">
        <f>"21044"</f>
        <v>21044</v>
      </c>
      <c r="B21710" s="1" t="str">
        <f>"24027"</f>
        <v>24027</v>
      </c>
      <c r="C21710" s="2">
        <v>1</v>
      </c>
      <c r="D21710" s="2">
        <v>1</v>
      </c>
      <c r="E21710" s="2">
        <v>1</v>
      </c>
      <c r="F21710" s="2">
        <v>1</v>
      </c>
    </row>
    <row r="21711" spans="1:6" x14ac:dyDescent="0.25">
      <c r="A21711" s="1" t="str">
        <f>"21222"</f>
        <v>21222</v>
      </c>
      <c r="B21711" s="1" t="str">
        <f>"24510"</f>
        <v>24510</v>
      </c>
      <c r="C21711" s="2">
        <v>3.1592856570833598E-2</v>
      </c>
      <c r="D21711" s="2">
        <v>7.4656188605108004E-2</v>
      </c>
      <c r="E21711" s="2">
        <v>1.5912897822445499E-2</v>
      </c>
      <c r="F21711" s="2">
        <v>3.3291207799241697E-2</v>
      </c>
    </row>
    <row r="21712" spans="1:6" x14ac:dyDescent="0.25">
      <c r="A21712" s="1" t="str">
        <f>"21222"</f>
        <v>21222</v>
      </c>
      <c r="B21712" s="1" t="str">
        <f>"24005"</f>
        <v>24005</v>
      </c>
      <c r="C21712" s="2">
        <v>0.96840714342916601</v>
      </c>
      <c r="D21712" s="2">
        <v>0.92534381139489097</v>
      </c>
      <c r="E21712" s="2">
        <v>0.98408710217755402</v>
      </c>
      <c r="F21712" s="2">
        <v>0.966708792200758</v>
      </c>
    </row>
    <row r="21713" spans="1:6" x14ac:dyDescent="0.25">
      <c r="A21713" s="1" t="str">
        <f>"21217"</f>
        <v>21217</v>
      </c>
      <c r="B21713" s="1" t="str">
        <f>"24510"</f>
        <v>24510</v>
      </c>
      <c r="C21713" s="2">
        <v>1</v>
      </c>
      <c r="D21713" s="2">
        <v>1</v>
      </c>
      <c r="E21713" s="2">
        <v>1</v>
      </c>
      <c r="F21713" s="2">
        <v>1</v>
      </c>
    </row>
    <row r="21714" spans="1:6" x14ac:dyDescent="0.25">
      <c r="A21714" s="1" t="str">
        <f>"21206"</f>
        <v>21206</v>
      </c>
      <c r="B21714" s="1" t="str">
        <f>"24510"</f>
        <v>24510</v>
      </c>
      <c r="C21714" s="2">
        <v>0.81141269696693596</v>
      </c>
      <c r="D21714" s="2">
        <v>0.892405063291139</v>
      </c>
      <c r="E21714" s="2">
        <v>0.91565569035239702</v>
      </c>
      <c r="F21714" s="2">
        <v>0.82185331006210105</v>
      </c>
    </row>
    <row r="21715" spans="1:6" x14ac:dyDescent="0.25">
      <c r="A21715" s="1" t="str">
        <f>"21206"</f>
        <v>21206</v>
      </c>
      <c r="B21715" s="1" t="str">
        <f>"24005"</f>
        <v>24005</v>
      </c>
      <c r="C21715" s="2">
        <v>0.18858730303306301</v>
      </c>
      <c r="D21715" s="2">
        <v>0.10759493670886</v>
      </c>
      <c r="E21715" s="2">
        <v>8.4344309647602506E-2</v>
      </c>
      <c r="F21715" s="2">
        <v>0.17814668993789801</v>
      </c>
    </row>
    <row r="21716" spans="1:6" x14ac:dyDescent="0.25">
      <c r="A21716" s="1" t="str">
        <f>"21228"</f>
        <v>21228</v>
      </c>
      <c r="B21716" s="1" t="str">
        <f>"24005"</f>
        <v>24005</v>
      </c>
      <c r="C21716" s="2">
        <v>0.995127418018808</v>
      </c>
      <c r="D21716" s="2">
        <v>0.99948901379662702</v>
      </c>
      <c r="E21716" s="2">
        <v>1</v>
      </c>
      <c r="F21716" s="2">
        <v>0.995786926959496</v>
      </c>
    </row>
    <row r="21717" spans="1:6" x14ac:dyDescent="0.25">
      <c r="A21717" s="1" t="str">
        <f>"21228"</f>
        <v>21228</v>
      </c>
      <c r="B21717" s="1" t="str">
        <f>"24510"</f>
        <v>24510</v>
      </c>
      <c r="C21717" s="2">
        <v>4.87258198119183E-3</v>
      </c>
      <c r="D21717" s="2">
        <v>5.1098620337250802E-4</v>
      </c>
      <c r="E21717" s="2">
        <v>0</v>
      </c>
      <c r="F21717" s="2">
        <v>4.2130730405039001E-3</v>
      </c>
    </row>
    <row r="21718" spans="1:6" x14ac:dyDescent="0.25">
      <c r="A21718" s="1" t="str">
        <f>"21229"</f>
        <v>21229</v>
      </c>
      <c r="B21718" s="1" t="str">
        <f>"24005"</f>
        <v>24005</v>
      </c>
      <c r="C21718" s="2">
        <v>0.14958649707404301</v>
      </c>
      <c r="D21718" s="2">
        <v>0.27122641509433898</v>
      </c>
      <c r="E21718" s="2">
        <v>0.28903413217138701</v>
      </c>
      <c r="F21718" s="2">
        <v>0.162474893022443</v>
      </c>
    </row>
    <row r="21719" spans="1:6" x14ac:dyDescent="0.25">
      <c r="A21719" s="1" t="str">
        <f>"21229"</f>
        <v>21229</v>
      </c>
      <c r="B21719" s="1" t="str">
        <f>"24510"</f>
        <v>24510</v>
      </c>
      <c r="C21719" s="2">
        <v>0.85041350292595597</v>
      </c>
      <c r="D21719" s="2">
        <v>0.72877358490566002</v>
      </c>
      <c r="E21719" s="2">
        <v>0.71096586782861204</v>
      </c>
      <c r="F21719" s="2">
        <v>0.837525106977556</v>
      </c>
    </row>
    <row r="21720" spans="1:6" x14ac:dyDescent="0.25">
      <c r="A21720" s="1" t="str">
        <f>"21403"</f>
        <v>21403</v>
      </c>
      <c r="B21720" s="1" t="str">
        <f>"24003"</f>
        <v>24003</v>
      </c>
      <c r="C21720" s="2">
        <v>1</v>
      </c>
      <c r="D21720" s="2">
        <v>1</v>
      </c>
      <c r="E21720" s="2">
        <v>1</v>
      </c>
      <c r="F21720" s="2">
        <v>1</v>
      </c>
    </row>
    <row r="21721" spans="1:6" x14ac:dyDescent="0.25">
      <c r="A21721" s="1" t="str">
        <f>"21250"</f>
        <v>21250</v>
      </c>
      <c r="B21721" s="1" t="str">
        <f>"24005"</f>
        <v>24005</v>
      </c>
      <c r="C21721" s="2">
        <v>0</v>
      </c>
      <c r="D21721" s="2">
        <v>1</v>
      </c>
      <c r="E21721" s="2">
        <v>0</v>
      </c>
      <c r="F21721" s="2">
        <v>1</v>
      </c>
    </row>
    <row r="21722" spans="1:6" x14ac:dyDescent="0.25">
      <c r="A21722" s="1" t="str">
        <f>"21290"</f>
        <v>21290</v>
      </c>
      <c r="B21722" s="1" t="str">
        <f>"24510"</f>
        <v>24510</v>
      </c>
      <c r="C21722" s="2">
        <v>0</v>
      </c>
      <c r="D21722" s="2">
        <v>1</v>
      </c>
      <c r="E21722" s="2">
        <v>0</v>
      </c>
      <c r="F21722" s="2">
        <v>1</v>
      </c>
    </row>
    <row r="21723" spans="1:6" x14ac:dyDescent="0.25">
      <c r="A21723" s="1" t="str">
        <f>"21717"</f>
        <v>21717</v>
      </c>
      <c r="B21723" s="1" t="str">
        <f>"24021"</f>
        <v>24021</v>
      </c>
      <c r="C21723" s="2">
        <v>1</v>
      </c>
      <c r="D21723" s="2">
        <v>1</v>
      </c>
      <c r="E21723" s="2">
        <v>1</v>
      </c>
      <c r="F21723" s="2">
        <v>1</v>
      </c>
    </row>
    <row r="21724" spans="1:6" x14ac:dyDescent="0.25">
      <c r="A21724" s="1" t="str">
        <f>"21703"</f>
        <v>21703</v>
      </c>
      <c r="B21724" s="1" t="str">
        <f>"24021"</f>
        <v>24021</v>
      </c>
      <c r="C21724" s="2">
        <v>1</v>
      </c>
      <c r="D21724" s="2">
        <v>1</v>
      </c>
      <c r="E21724" s="2">
        <v>1</v>
      </c>
      <c r="F21724" s="2">
        <v>1</v>
      </c>
    </row>
    <row r="21725" spans="1:6" x14ac:dyDescent="0.25">
      <c r="A21725" s="1" t="str">
        <f>"21523"</f>
        <v>21523</v>
      </c>
      <c r="B21725" s="1" t="str">
        <f>"24023"</f>
        <v>24023</v>
      </c>
      <c r="C21725" s="2">
        <v>1</v>
      </c>
      <c r="D21725" s="2">
        <v>1</v>
      </c>
      <c r="E21725" s="2">
        <v>1</v>
      </c>
      <c r="F21725" s="2">
        <v>1</v>
      </c>
    </row>
    <row r="21726" spans="1:6" x14ac:dyDescent="0.25">
      <c r="A21726" s="1" t="str">
        <f>"21528"</f>
        <v>21528</v>
      </c>
      <c r="B21726" s="1" t="str">
        <f>"24001"</f>
        <v>24001</v>
      </c>
      <c r="C21726" s="2">
        <v>0</v>
      </c>
      <c r="D21726" s="2">
        <v>1</v>
      </c>
      <c r="E21726" s="2">
        <v>0</v>
      </c>
      <c r="F21726" s="2">
        <v>1</v>
      </c>
    </row>
    <row r="21727" spans="1:6" x14ac:dyDescent="0.25">
      <c r="A21727" s="1" t="str">
        <f>"21770"</f>
        <v>21770</v>
      </c>
      <c r="B21727" s="1" t="str">
        <f>"24021"</f>
        <v>24021</v>
      </c>
      <c r="C21727" s="2">
        <v>1</v>
      </c>
      <c r="D21727" s="2">
        <v>1</v>
      </c>
      <c r="E21727" s="2">
        <v>1</v>
      </c>
      <c r="F21727" s="2">
        <v>1</v>
      </c>
    </row>
    <row r="21728" spans="1:6" x14ac:dyDescent="0.25">
      <c r="A21728" s="1" t="str">
        <f>"21720"</f>
        <v>21720</v>
      </c>
      <c r="B21728" s="1" t="str">
        <f>"24043"</f>
        <v>24043</v>
      </c>
      <c r="C21728" s="2">
        <v>1</v>
      </c>
      <c r="D21728" s="2">
        <v>1</v>
      </c>
      <c r="E21728" s="2">
        <v>0</v>
      </c>
      <c r="F21728" s="2">
        <v>1</v>
      </c>
    </row>
    <row r="21729" spans="1:6" x14ac:dyDescent="0.25">
      <c r="A21729" s="1" t="str">
        <f>"21740"</f>
        <v>21740</v>
      </c>
      <c r="B21729" s="1" t="str">
        <f>"24043"</f>
        <v>24043</v>
      </c>
      <c r="C21729" s="2">
        <v>1</v>
      </c>
      <c r="D21729" s="2">
        <v>1</v>
      </c>
      <c r="E21729" s="2">
        <v>1</v>
      </c>
      <c r="F21729" s="2">
        <v>1</v>
      </c>
    </row>
    <row r="21730" spans="1:6" x14ac:dyDescent="0.25">
      <c r="A21730" s="1" t="str">
        <f>"21754"</f>
        <v>21754</v>
      </c>
      <c r="B21730" s="1" t="str">
        <f>"24021"</f>
        <v>24021</v>
      </c>
      <c r="C21730" s="2">
        <v>1</v>
      </c>
      <c r="D21730" s="2">
        <v>1</v>
      </c>
      <c r="E21730" s="2">
        <v>1</v>
      </c>
      <c r="F21730" s="2">
        <v>1</v>
      </c>
    </row>
    <row r="21731" spans="1:6" x14ac:dyDescent="0.25">
      <c r="A21731" s="1" t="str">
        <f>"21755"</f>
        <v>21755</v>
      </c>
      <c r="B21731" s="1" t="str">
        <f>"24043"</f>
        <v>24043</v>
      </c>
      <c r="C21731" s="2">
        <v>4.4543429844097899E-4</v>
      </c>
      <c r="D21731" s="2">
        <v>0</v>
      </c>
      <c r="E21731" s="2">
        <v>0</v>
      </c>
      <c r="F21731" s="2">
        <v>4.28265524625267E-4</v>
      </c>
    </row>
    <row r="21732" spans="1:6" x14ac:dyDescent="0.25">
      <c r="A21732" s="1" t="str">
        <f>"21755"</f>
        <v>21755</v>
      </c>
      <c r="B21732" s="1" t="str">
        <f>"24021"</f>
        <v>24021</v>
      </c>
      <c r="C21732" s="2">
        <v>0.99955456570155898</v>
      </c>
      <c r="D21732" s="2">
        <v>1</v>
      </c>
      <c r="E21732" s="2">
        <v>1</v>
      </c>
      <c r="F21732" s="2">
        <v>0.99957173447537395</v>
      </c>
    </row>
    <row r="21733" spans="1:6" x14ac:dyDescent="0.25">
      <c r="A21733" s="1" t="str">
        <f>"21792"</f>
        <v>21792</v>
      </c>
      <c r="B21733" s="1" t="str">
        <f>"24047"</f>
        <v>24047</v>
      </c>
      <c r="C21733" s="2">
        <v>0</v>
      </c>
      <c r="D21733" s="2">
        <v>1</v>
      </c>
      <c r="E21733" s="2">
        <v>0</v>
      </c>
      <c r="F21733" s="2">
        <v>1</v>
      </c>
    </row>
    <row r="21734" spans="1:6" x14ac:dyDescent="0.25">
      <c r="A21734" s="1" t="str">
        <f>"21638"</f>
        <v>21638</v>
      </c>
      <c r="B21734" s="1" t="str">
        <f>"24035"</f>
        <v>24035</v>
      </c>
      <c r="C21734" s="2">
        <v>1</v>
      </c>
      <c r="D21734" s="2">
        <v>1</v>
      </c>
      <c r="E21734" s="2">
        <v>1</v>
      </c>
      <c r="F21734" s="2">
        <v>1</v>
      </c>
    </row>
    <row r="21735" spans="1:6" x14ac:dyDescent="0.25">
      <c r="A21735" s="1" t="str">
        <f>"21649"</f>
        <v>21649</v>
      </c>
      <c r="B21735" s="1" t="str">
        <f>"24011"</f>
        <v>24011</v>
      </c>
      <c r="C21735" s="2">
        <v>0.67031463748289999</v>
      </c>
      <c r="D21735" s="2">
        <v>0.92307692307692302</v>
      </c>
      <c r="E21735" s="2">
        <v>1</v>
      </c>
      <c r="F21735" s="2">
        <v>0.67819148936170204</v>
      </c>
    </row>
    <row r="21736" spans="1:6" x14ac:dyDescent="0.25">
      <c r="A21736" s="1" t="str">
        <f>"21649"</f>
        <v>21649</v>
      </c>
      <c r="B21736" s="1" t="str">
        <f>"24035"</f>
        <v>24035</v>
      </c>
      <c r="C21736" s="2">
        <v>0.32968536251709901</v>
      </c>
      <c r="D21736" s="2">
        <v>7.69230769230769E-2</v>
      </c>
      <c r="E21736" s="2">
        <v>0</v>
      </c>
      <c r="F21736" s="2">
        <v>0.32180851063829702</v>
      </c>
    </row>
    <row r="21737" spans="1:6" x14ac:dyDescent="0.25">
      <c r="A21737" s="1" t="str">
        <f>"21655"</f>
        <v>21655</v>
      </c>
      <c r="B21737" s="1" t="str">
        <f>"24019"</f>
        <v>24019</v>
      </c>
      <c r="C21737" s="2">
        <v>1.85701021355617E-3</v>
      </c>
      <c r="D21737" s="2">
        <v>0</v>
      </c>
      <c r="E21737" s="2">
        <v>0</v>
      </c>
      <c r="F21737" s="2">
        <v>1.7921146953405001E-3</v>
      </c>
    </row>
    <row r="21738" spans="1:6" x14ac:dyDescent="0.25">
      <c r="A21738" s="1" t="str">
        <f>"21655"</f>
        <v>21655</v>
      </c>
      <c r="B21738" s="1" t="str">
        <f>"24011"</f>
        <v>24011</v>
      </c>
      <c r="C21738" s="2">
        <v>0.998142989786443</v>
      </c>
      <c r="D21738" s="2">
        <v>1</v>
      </c>
      <c r="E21738" s="2">
        <v>1</v>
      </c>
      <c r="F21738" s="2">
        <v>0.99820788530465898</v>
      </c>
    </row>
    <row r="21739" spans="1:6" x14ac:dyDescent="0.25">
      <c r="A21739" s="1" t="str">
        <f>"21657"</f>
        <v>21657</v>
      </c>
      <c r="B21739" s="1" t="str">
        <f>"24035"</f>
        <v>24035</v>
      </c>
      <c r="C21739" s="2">
        <v>0.66666666666666596</v>
      </c>
      <c r="D21739" s="2">
        <v>0.85</v>
      </c>
      <c r="E21739" s="2">
        <v>1</v>
      </c>
      <c r="F21739" s="2">
        <v>0.67377049180327797</v>
      </c>
    </row>
    <row r="21740" spans="1:6" x14ac:dyDescent="0.25">
      <c r="A21740" s="1" t="str">
        <f>"21657"</f>
        <v>21657</v>
      </c>
      <c r="B21740" s="1" t="str">
        <f>"24011"</f>
        <v>24011</v>
      </c>
      <c r="C21740" s="2">
        <v>0.108843537414965</v>
      </c>
      <c r="D21740" s="2">
        <v>0</v>
      </c>
      <c r="E21740" s="2">
        <v>0</v>
      </c>
      <c r="F21740" s="2">
        <v>0.104918032786885</v>
      </c>
    </row>
    <row r="21741" spans="1:6" x14ac:dyDescent="0.25">
      <c r="A21741" s="1" t="str">
        <f>"21657"</f>
        <v>21657</v>
      </c>
      <c r="B21741" s="1" t="str">
        <f>"24041"</f>
        <v>24041</v>
      </c>
      <c r="C21741" s="2">
        <v>0.22448979591836701</v>
      </c>
      <c r="D21741" s="2">
        <v>0.15</v>
      </c>
      <c r="E21741" s="2">
        <v>0</v>
      </c>
      <c r="F21741" s="2">
        <v>0.22131147540983601</v>
      </c>
    </row>
    <row r="21742" spans="1:6" x14ac:dyDescent="0.25">
      <c r="A21742" s="1" t="str">
        <f>"21678"</f>
        <v>21678</v>
      </c>
      <c r="B21742" s="1" t="str">
        <f>"24029"</f>
        <v>24029</v>
      </c>
      <c r="C21742" s="2">
        <v>1</v>
      </c>
      <c r="D21742" s="2">
        <v>1</v>
      </c>
      <c r="E21742" s="2">
        <v>1</v>
      </c>
      <c r="F21742" s="2">
        <v>1</v>
      </c>
    </row>
    <row r="21743" spans="1:6" x14ac:dyDescent="0.25">
      <c r="A21743" s="1" t="str">
        <f>"21690"</f>
        <v>21690</v>
      </c>
      <c r="B21743" s="1" t="str">
        <f>"24029"</f>
        <v>24029</v>
      </c>
      <c r="C21743" s="2">
        <v>0</v>
      </c>
      <c r="D21743" s="2">
        <v>1</v>
      </c>
      <c r="E21743" s="2">
        <v>0</v>
      </c>
      <c r="F21743" s="2">
        <v>1</v>
      </c>
    </row>
    <row r="21744" spans="1:6" x14ac:dyDescent="0.25">
      <c r="A21744" s="1" t="str">
        <f>"21664"</f>
        <v>21664</v>
      </c>
      <c r="B21744" s="1" t="str">
        <f>"24019"</f>
        <v>24019</v>
      </c>
      <c r="C21744" s="2">
        <v>1</v>
      </c>
      <c r="D21744" s="2">
        <v>0</v>
      </c>
      <c r="E21744" s="2">
        <v>1</v>
      </c>
      <c r="F21744" s="2">
        <v>1</v>
      </c>
    </row>
    <row r="21745" spans="1:6" x14ac:dyDescent="0.25">
      <c r="A21745" s="1" t="str">
        <f>"21851"</f>
        <v>21851</v>
      </c>
      <c r="B21745" s="1" t="str">
        <f>"24039"</f>
        <v>24039</v>
      </c>
      <c r="C21745" s="2">
        <v>9.6536678483774202E-2</v>
      </c>
      <c r="D21745" s="2">
        <v>4.5130641330166199E-2</v>
      </c>
      <c r="E21745" s="2">
        <v>2.1857923497267701E-2</v>
      </c>
      <c r="F21745" s="2">
        <v>8.8269726059470796E-2</v>
      </c>
    </row>
    <row r="21746" spans="1:6" x14ac:dyDescent="0.25">
      <c r="A21746" s="1" t="str">
        <f>"21851"</f>
        <v>21851</v>
      </c>
      <c r="B21746" s="1" t="str">
        <f>"24047"</f>
        <v>24047</v>
      </c>
      <c r="C21746" s="2">
        <v>0.90346332151622499</v>
      </c>
      <c r="D21746" s="2">
        <v>0.95486935866983302</v>
      </c>
      <c r="E21746" s="2">
        <v>0.97814207650273199</v>
      </c>
      <c r="F21746" s="2">
        <v>0.91173027394052897</v>
      </c>
    </row>
    <row r="21747" spans="1:6" x14ac:dyDescent="0.25">
      <c r="A21747" s="1" t="str">
        <f>"21843"</f>
        <v>21843</v>
      </c>
      <c r="B21747" s="1" t="str">
        <f>"24047"</f>
        <v>24047</v>
      </c>
      <c r="C21747" s="2">
        <v>1</v>
      </c>
      <c r="D21747" s="2">
        <v>1</v>
      </c>
      <c r="E21747" s="2">
        <v>1</v>
      </c>
      <c r="F21747" s="2">
        <v>1</v>
      </c>
    </row>
    <row r="21748" spans="1:6" x14ac:dyDescent="0.25">
      <c r="A21748" s="1" t="str">
        <f>"21841"</f>
        <v>21841</v>
      </c>
      <c r="B21748" s="1" t="str">
        <f>"24047"</f>
        <v>24047</v>
      </c>
      <c r="C21748" s="2">
        <v>1</v>
      </c>
      <c r="D21748" s="2">
        <v>1</v>
      </c>
      <c r="E21748" s="2">
        <v>1</v>
      </c>
      <c r="F21748" s="2">
        <v>1</v>
      </c>
    </row>
    <row r="21749" spans="1:6" x14ac:dyDescent="0.25">
      <c r="A21749" s="1" t="str">
        <f>"21836"</f>
        <v>21836</v>
      </c>
      <c r="B21749" s="1" t="str">
        <f>"24039"</f>
        <v>24039</v>
      </c>
      <c r="C21749" s="2">
        <v>0</v>
      </c>
      <c r="D21749" s="2">
        <v>1</v>
      </c>
      <c r="E21749" s="2">
        <v>0</v>
      </c>
      <c r="F21749" s="2">
        <v>1</v>
      </c>
    </row>
    <row r="21750" spans="1:6" x14ac:dyDescent="0.25">
      <c r="A21750" s="1" t="str">
        <f>"21814"</f>
        <v>21814</v>
      </c>
      <c r="B21750" s="1" t="str">
        <f>"24045"</f>
        <v>24045</v>
      </c>
      <c r="C21750" s="2">
        <v>1</v>
      </c>
      <c r="D21750" s="2">
        <v>1</v>
      </c>
      <c r="E21750" s="2">
        <v>0</v>
      </c>
      <c r="F21750" s="2">
        <v>1</v>
      </c>
    </row>
    <row r="21751" spans="1:6" x14ac:dyDescent="0.25">
      <c r="A21751" s="1" t="str">
        <f>"22041"</f>
        <v>22041</v>
      </c>
      <c r="B21751" s="1" t="str">
        <f>"51059"</f>
        <v>51059</v>
      </c>
      <c r="C21751" s="2">
        <v>1</v>
      </c>
      <c r="D21751" s="2">
        <v>1</v>
      </c>
      <c r="E21751" s="2">
        <v>1</v>
      </c>
      <c r="F21751" s="2">
        <v>1</v>
      </c>
    </row>
    <row r="21752" spans="1:6" x14ac:dyDescent="0.25">
      <c r="A21752" s="1" t="str">
        <f>"22101"</f>
        <v>22101</v>
      </c>
      <c r="B21752" s="1" t="str">
        <f>"51059"</f>
        <v>51059</v>
      </c>
      <c r="C21752" s="2">
        <v>0.99838852630730801</v>
      </c>
      <c r="D21752" s="2">
        <v>1</v>
      </c>
      <c r="E21752" s="2">
        <v>0.99671052631578905</v>
      </c>
      <c r="F21752" s="2">
        <v>0.99852765897777396</v>
      </c>
    </row>
    <row r="21753" spans="1:6" x14ac:dyDescent="0.25">
      <c r="A21753" s="1" t="str">
        <f>"22101"</f>
        <v>22101</v>
      </c>
      <c r="B21753" s="1" t="str">
        <f>"51013"</f>
        <v>51013</v>
      </c>
      <c r="C21753" s="2">
        <v>1.61147369269196E-3</v>
      </c>
      <c r="D21753" s="2">
        <v>0</v>
      </c>
      <c r="E21753" s="2">
        <v>3.2894736842105201E-3</v>
      </c>
      <c r="F21753" s="2">
        <v>1.4723410222253299E-3</v>
      </c>
    </row>
    <row r="21754" spans="1:6" x14ac:dyDescent="0.25">
      <c r="A21754" s="1" t="str">
        <f>"22067"</f>
        <v>22067</v>
      </c>
      <c r="B21754" s="1" t="str">
        <f>"51059"</f>
        <v>51059</v>
      </c>
      <c r="C21754" s="2">
        <v>0</v>
      </c>
      <c r="D21754" s="2">
        <v>1</v>
      </c>
      <c r="E21754" s="2">
        <v>1</v>
      </c>
      <c r="F21754" s="2">
        <v>1</v>
      </c>
    </row>
    <row r="21755" spans="1:6" x14ac:dyDescent="0.25">
      <c r="A21755" s="1" t="str">
        <f>"21921"</f>
        <v>21921</v>
      </c>
      <c r="B21755" s="1" t="str">
        <f>"24015"</f>
        <v>24015</v>
      </c>
      <c r="C21755" s="2">
        <v>1</v>
      </c>
      <c r="D21755" s="2">
        <v>1</v>
      </c>
      <c r="E21755" s="2">
        <v>1</v>
      </c>
      <c r="F21755" s="2">
        <v>1</v>
      </c>
    </row>
    <row r="21756" spans="1:6" x14ac:dyDescent="0.25">
      <c r="A21756" s="1" t="str">
        <f>"21863"</f>
        <v>21863</v>
      </c>
      <c r="B21756" s="1" t="str">
        <f>"24047"</f>
        <v>24047</v>
      </c>
      <c r="C21756" s="2">
        <v>1</v>
      </c>
      <c r="D21756" s="2">
        <v>1</v>
      </c>
      <c r="E21756" s="2">
        <v>1</v>
      </c>
      <c r="F21756" s="2">
        <v>1</v>
      </c>
    </row>
    <row r="21757" spans="1:6" x14ac:dyDescent="0.25">
      <c r="A21757" s="1" t="str">
        <f>"21874"</f>
        <v>21874</v>
      </c>
      <c r="B21757" s="1" t="str">
        <f>"24045"</f>
        <v>24045</v>
      </c>
      <c r="C21757" s="2">
        <v>1</v>
      </c>
      <c r="D21757" s="2">
        <v>1</v>
      </c>
      <c r="E21757" s="2">
        <v>1</v>
      </c>
      <c r="F21757" s="2">
        <v>1</v>
      </c>
    </row>
    <row r="21758" spans="1:6" x14ac:dyDescent="0.25">
      <c r="A21758" s="1" t="str">
        <f>"21903"</f>
        <v>21903</v>
      </c>
      <c r="B21758" s="1" t="str">
        <f>"24015"</f>
        <v>24015</v>
      </c>
      <c r="C21758" s="2">
        <v>1</v>
      </c>
      <c r="D21758" s="2">
        <v>1</v>
      </c>
      <c r="E21758" s="2">
        <v>1</v>
      </c>
      <c r="F21758" s="2">
        <v>1</v>
      </c>
    </row>
    <row r="21759" spans="1:6" x14ac:dyDescent="0.25">
      <c r="A21759" s="1" t="str">
        <f>"21911"</f>
        <v>21911</v>
      </c>
      <c r="B21759" s="1" t="str">
        <f>"24015"</f>
        <v>24015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tr">
        <f>"21913"</f>
        <v>21913</v>
      </c>
      <c r="B21760" s="1" t="str">
        <f>"24015"</f>
        <v>24015</v>
      </c>
      <c r="C21760" s="2">
        <v>1</v>
      </c>
      <c r="D21760" s="2">
        <v>1</v>
      </c>
      <c r="E21760" s="2">
        <v>1</v>
      </c>
      <c r="F21760" s="2">
        <v>1</v>
      </c>
    </row>
    <row r="21761" spans="1:6" x14ac:dyDescent="0.25">
      <c r="A21761" s="1" t="str">
        <f>"21857"</f>
        <v>21857</v>
      </c>
      <c r="B21761" s="1" t="str">
        <f>"24039"</f>
        <v>24039</v>
      </c>
      <c r="C21761" s="2">
        <v>0</v>
      </c>
      <c r="D21761" s="2">
        <v>1</v>
      </c>
      <c r="E21761" s="2">
        <v>0</v>
      </c>
      <c r="F21761" s="2">
        <v>1</v>
      </c>
    </row>
    <row r="21762" spans="1:6" x14ac:dyDescent="0.25">
      <c r="A21762" s="1" t="str">
        <f>"22192"</f>
        <v>22192</v>
      </c>
      <c r="B21762" s="1" t="str">
        <f>"51153"</f>
        <v>51153</v>
      </c>
      <c r="C21762" s="2">
        <v>1</v>
      </c>
      <c r="D21762" s="2">
        <v>1</v>
      </c>
      <c r="E21762" s="2">
        <v>1</v>
      </c>
      <c r="F21762" s="2">
        <v>1</v>
      </c>
    </row>
    <row r="21763" spans="1:6" x14ac:dyDescent="0.25">
      <c r="A21763" s="1" t="str">
        <f>"22124"</f>
        <v>22124</v>
      </c>
      <c r="B21763" s="1" t="str">
        <f>"51059"</f>
        <v>51059</v>
      </c>
      <c r="C21763" s="2">
        <v>1</v>
      </c>
      <c r="D21763" s="2">
        <v>1</v>
      </c>
      <c r="E21763" s="2">
        <v>1</v>
      </c>
      <c r="F21763" s="2">
        <v>1</v>
      </c>
    </row>
    <row r="21764" spans="1:6" x14ac:dyDescent="0.25">
      <c r="A21764" s="1" t="str">
        <f>"22150"</f>
        <v>22150</v>
      </c>
      <c r="B21764" s="1" t="str">
        <f>"51059"</f>
        <v>51059</v>
      </c>
      <c r="C21764" s="2">
        <v>1</v>
      </c>
      <c r="D21764" s="2">
        <v>1</v>
      </c>
      <c r="E21764" s="2">
        <v>1</v>
      </c>
      <c r="F21764" s="2">
        <v>1</v>
      </c>
    </row>
    <row r="21765" spans="1:6" x14ac:dyDescent="0.25">
      <c r="A21765" s="1" t="str">
        <f>"22202"</f>
        <v>22202</v>
      </c>
      <c r="B21765" s="1" t="str">
        <f>"51013"</f>
        <v>51013</v>
      </c>
      <c r="C21765" s="2">
        <v>1</v>
      </c>
      <c r="D21765" s="2">
        <v>1</v>
      </c>
      <c r="E21765" s="2">
        <v>1</v>
      </c>
      <c r="F21765" s="2">
        <v>1</v>
      </c>
    </row>
    <row r="21766" spans="1:6" x14ac:dyDescent="0.25">
      <c r="A21766" s="1" t="str">
        <f>"22204"</f>
        <v>22204</v>
      </c>
      <c r="B21766" s="1" t="str">
        <f>"51013"</f>
        <v>51013</v>
      </c>
      <c r="C21766" s="2">
        <v>0.993042977111806</v>
      </c>
      <c r="D21766" s="2">
        <v>0.99896480331262905</v>
      </c>
      <c r="E21766" s="2">
        <v>0.99953980671882103</v>
      </c>
      <c r="F21766" s="2">
        <v>0.993766176953082</v>
      </c>
    </row>
    <row r="21767" spans="1:6" x14ac:dyDescent="0.25">
      <c r="A21767" s="1" t="str">
        <f>"22204"</f>
        <v>22204</v>
      </c>
      <c r="B21767" s="1" t="str">
        <f>"51059"</f>
        <v>51059</v>
      </c>
      <c r="C21767" s="2">
        <v>6.9570228881936404E-3</v>
      </c>
      <c r="D21767" s="2">
        <v>1.0351966873706001E-3</v>
      </c>
      <c r="E21767" s="2">
        <v>4.6019328117809401E-4</v>
      </c>
      <c r="F21767" s="2">
        <v>6.23382304691772E-3</v>
      </c>
    </row>
    <row r="21768" spans="1:6" x14ac:dyDescent="0.25">
      <c r="A21768" s="1" t="str">
        <f>"22443"</f>
        <v>22443</v>
      </c>
      <c r="B21768" s="1" t="str">
        <f>"51099"</f>
        <v>51099</v>
      </c>
      <c r="C21768" s="2">
        <v>9.6209351548970498E-4</v>
      </c>
      <c r="D21768" s="2">
        <v>0</v>
      </c>
      <c r="E21768" s="2">
        <v>0</v>
      </c>
      <c r="F21768" s="2">
        <v>9.0975254730713202E-4</v>
      </c>
    </row>
    <row r="21769" spans="1:6" x14ac:dyDescent="0.25">
      <c r="A21769" s="1" t="str">
        <f>"22443"</f>
        <v>22443</v>
      </c>
      <c r="B21769" s="1" t="str">
        <f>"51193"</f>
        <v>51193</v>
      </c>
      <c r="C21769" s="2">
        <v>0.99903790648450996</v>
      </c>
      <c r="D21769" s="2">
        <v>1</v>
      </c>
      <c r="E21769" s="2">
        <v>1</v>
      </c>
      <c r="F21769" s="2">
        <v>0.99909024745269204</v>
      </c>
    </row>
    <row r="21770" spans="1:6" x14ac:dyDescent="0.25">
      <c r="A21770" s="1" t="str">
        <f>"22432"</f>
        <v>22432</v>
      </c>
      <c r="B21770" s="1" t="str">
        <f>"51133"</f>
        <v>51133</v>
      </c>
      <c r="C21770" s="2">
        <v>1</v>
      </c>
      <c r="D21770" s="2">
        <v>1</v>
      </c>
      <c r="E21770" s="2">
        <v>1</v>
      </c>
      <c r="F21770" s="2">
        <v>1</v>
      </c>
    </row>
    <row r="21771" spans="1:6" x14ac:dyDescent="0.25">
      <c r="A21771" s="1" t="str">
        <f>"22446"</f>
        <v>22446</v>
      </c>
      <c r="B21771" s="1" t="str">
        <f>"51033"</f>
        <v>51033</v>
      </c>
      <c r="C21771" s="2">
        <v>0</v>
      </c>
      <c r="D21771" s="2">
        <v>0</v>
      </c>
      <c r="E21771" s="2">
        <v>1</v>
      </c>
      <c r="F21771" s="2">
        <v>1</v>
      </c>
    </row>
    <row r="21772" spans="1:6" x14ac:dyDescent="0.25">
      <c r="A21772" s="1" t="str">
        <f>"22302"</f>
        <v>22302</v>
      </c>
      <c r="B21772" s="1" t="str">
        <f>"51059"</f>
        <v>51059</v>
      </c>
      <c r="C21772" s="2">
        <v>6.2909194420723E-2</v>
      </c>
      <c r="D21772" s="2">
        <v>0.13888888888888801</v>
      </c>
      <c r="E21772" s="2">
        <v>0.286118980169971</v>
      </c>
      <c r="F21772" s="2">
        <v>7.3800417246175198E-2</v>
      </c>
    </row>
    <row r="21773" spans="1:6" x14ac:dyDescent="0.25">
      <c r="A21773" s="1" t="str">
        <f>"22302"</f>
        <v>22302</v>
      </c>
      <c r="B21773" s="1" t="str">
        <f>"51510"</f>
        <v>51510</v>
      </c>
      <c r="C21773" s="2">
        <v>0.93709080557927604</v>
      </c>
      <c r="D21773" s="2">
        <v>0.86111111111111105</v>
      </c>
      <c r="E21773" s="2">
        <v>0.71388101983002805</v>
      </c>
      <c r="F21773" s="2">
        <v>0.92619958275382397</v>
      </c>
    </row>
    <row r="21774" spans="1:6" x14ac:dyDescent="0.25">
      <c r="A21774" s="1" t="str">
        <f>"22304"</f>
        <v>22304</v>
      </c>
      <c r="B21774" s="1" t="str">
        <f>"51510"</f>
        <v>51510</v>
      </c>
      <c r="C21774" s="2">
        <v>0.99437161843204103</v>
      </c>
      <c r="D21774" s="2">
        <v>0.98434237995824603</v>
      </c>
      <c r="E21774" s="2">
        <v>0.99931647300068305</v>
      </c>
      <c r="F21774" s="2">
        <v>0.99398408693964602</v>
      </c>
    </row>
    <row r="21775" spans="1:6" x14ac:dyDescent="0.25">
      <c r="A21775" s="1" t="str">
        <f>"22304"</f>
        <v>22304</v>
      </c>
      <c r="B21775" s="1" t="str">
        <f>"51059"</f>
        <v>51059</v>
      </c>
      <c r="C21775" s="2">
        <v>5.6283815679581597E-3</v>
      </c>
      <c r="D21775" s="2">
        <v>1.5657620041753601E-2</v>
      </c>
      <c r="E21775" s="2">
        <v>6.8352699931647305E-4</v>
      </c>
      <c r="F21775" s="2">
        <v>6.0159130603531898E-3</v>
      </c>
    </row>
    <row r="21776" spans="1:6" x14ac:dyDescent="0.25">
      <c r="A21776" s="1" t="str">
        <f>"22243"</f>
        <v>22243</v>
      </c>
      <c r="B21776" s="1" t="str">
        <f>"51013"</f>
        <v>51013</v>
      </c>
      <c r="C21776" s="2">
        <v>0</v>
      </c>
      <c r="D21776" s="2">
        <v>1</v>
      </c>
      <c r="E21776" s="2">
        <v>0</v>
      </c>
      <c r="F21776" s="2">
        <v>1</v>
      </c>
    </row>
    <row r="21777" spans="1:6" x14ac:dyDescent="0.25">
      <c r="A21777" s="1" t="str">
        <f>"22556"</f>
        <v>22556</v>
      </c>
      <c r="B21777" s="1" t="str">
        <f>"51061"</f>
        <v>51061</v>
      </c>
      <c r="C21777" s="2">
        <v>2.15893903567389E-3</v>
      </c>
      <c r="D21777" s="2">
        <v>0</v>
      </c>
      <c r="E21777" s="2">
        <v>0</v>
      </c>
      <c r="F21777" s="2">
        <v>2.0439945493478601E-3</v>
      </c>
    </row>
    <row r="21778" spans="1:6" x14ac:dyDescent="0.25">
      <c r="A21778" s="1" t="str">
        <f>"22556"</f>
        <v>22556</v>
      </c>
      <c r="B21778" s="1" t="str">
        <f>"51179"</f>
        <v>51179</v>
      </c>
      <c r="C21778" s="2">
        <v>0.99784106096432601</v>
      </c>
      <c r="D21778" s="2">
        <v>1</v>
      </c>
      <c r="E21778" s="2">
        <v>1</v>
      </c>
      <c r="F21778" s="2">
        <v>0.997956005450652</v>
      </c>
    </row>
    <row r="21779" spans="1:6" x14ac:dyDescent="0.25">
      <c r="A21779" s="1" t="str">
        <f>"22579"</f>
        <v>22579</v>
      </c>
      <c r="B21779" s="1" t="str">
        <f>"51133"</f>
        <v>51133</v>
      </c>
      <c r="C21779" s="2">
        <v>0</v>
      </c>
      <c r="D21779" s="2">
        <v>0</v>
      </c>
      <c r="E21779" s="2">
        <v>1</v>
      </c>
      <c r="F21779" s="2">
        <v>1</v>
      </c>
    </row>
    <row r="21780" spans="1:6" x14ac:dyDescent="0.25">
      <c r="A21780" s="1" t="str">
        <f>"22508"</f>
        <v>22508</v>
      </c>
      <c r="B21780" s="1" t="str">
        <f>"51177"</f>
        <v>51177</v>
      </c>
      <c r="C21780" s="2">
        <v>4.9484203739522802E-2</v>
      </c>
      <c r="D21780" s="2">
        <v>0</v>
      </c>
      <c r="E21780" s="2">
        <v>0</v>
      </c>
      <c r="F21780" s="2">
        <v>4.7493811881188099E-2</v>
      </c>
    </row>
    <row r="21781" spans="1:6" x14ac:dyDescent="0.25">
      <c r="A21781" s="1" t="str">
        <f>"22508"</f>
        <v>22508</v>
      </c>
      <c r="B21781" s="1" t="str">
        <f>"51137"</f>
        <v>51137</v>
      </c>
      <c r="C21781" s="2">
        <v>0.950515796260477</v>
      </c>
      <c r="D21781" s="2">
        <v>1</v>
      </c>
      <c r="E21781" s="2">
        <v>1</v>
      </c>
      <c r="F21781" s="2">
        <v>0.95250618811881105</v>
      </c>
    </row>
    <row r="21782" spans="1:6" x14ac:dyDescent="0.25">
      <c r="A21782" s="1" t="str">
        <f>"22511"</f>
        <v>22511</v>
      </c>
      <c r="B21782" s="1" t="str">
        <f>"51133"</f>
        <v>51133</v>
      </c>
      <c r="C21782" s="2">
        <v>1</v>
      </c>
      <c r="D21782" s="2">
        <v>1</v>
      </c>
      <c r="E21782" s="2">
        <v>1</v>
      </c>
      <c r="F21782" s="2">
        <v>1</v>
      </c>
    </row>
    <row r="21783" spans="1:6" x14ac:dyDescent="0.25">
      <c r="A21783" s="1" t="str">
        <f>"22546"</f>
        <v>22546</v>
      </c>
      <c r="B21783" s="1" t="str">
        <f>"51085"</f>
        <v>51085</v>
      </c>
      <c r="C21783" s="2">
        <v>1.3878849212086101E-2</v>
      </c>
      <c r="D21783" s="2">
        <v>4.1493775933609898E-3</v>
      </c>
      <c r="E21783" s="2">
        <v>0</v>
      </c>
      <c r="F21783" s="2">
        <v>1.34591369501873E-2</v>
      </c>
    </row>
    <row r="21784" spans="1:6" x14ac:dyDescent="0.25">
      <c r="A21784" s="1" t="str">
        <f>"22546"</f>
        <v>22546</v>
      </c>
      <c r="B21784" s="1" t="str">
        <f>"51033"</f>
        <v>51033</v>
      </c>
      <c r="C21784" s="2">
        <v>0.98192858175509601</v>
      </c>
      <c r="D21784" s="2">
        <v>0.99585062240663902</v>
      </c>
      <c r="E21784" s="2">
        <v>1</v>
      </c>
      <c r="F21784" s="2">
        <v>0.98251699736367404</v>
      </c>
    </row>
    <row r="21785" spans="1:6" x14ac:dyDescent="0.25">
      <c r="A21785" s="1" t="str">
        <f>"22546"</f>
        <v>22546</v>
      </c>
      <c r="B21785" s="1" t="str">
        <f>"51177"</f>
        <v>51177</v>
      </c>
      <c r="C21785" s="2">
        <v>4.1925690328176897E-3</v>
      </c>
      <c r="D21785" s="2">
        <v>0</v>
      </c>
      <c r="E21785" s="2">
        <v>0</v>
      </c>
      <c r="F21785" s="2">
        <v>4.0238656861384704E-3</v>
      </c>
    </row>
    <row r="21786" spans="1:6" x14ac:dyDescent="0.25">
      <c r="A21786" s="1" t="str">
        <f>"22528"</f>
        <v>22528</v>
      </c>
      <c r="B21786" s="1" t="str">
        <f>"51103"</f>
        <v>51103</v>
      </c>
      <c r="C21786" s="2">
        <v>0</v>
      </c>
      <c r="D21786" s="2">
        <v>0</v>
      </c>
      <c r="E21786" s="2">
        <v>1</v>
      </c>
      <c r="F21786" s="2">
        <v>1</v>
      </c>
    </row>
    <row r="21787" spans="1:6" x14ac:dyDescent="0.25">
      <c r="A21787" s="1" t="str">
        <f>"22530"</f>
        <v>22530</v>
      </c>
      <c r="B21787" s="1" t="str">
        <f>"51133"</f>
        <v>51133</v>
      </c>
      <c r="C21787" s="2">
        <v>0</v>
      </c>
      <c r="D21787" s="2">
        <v>0</v>
      </c>
      <c r="E21787" s="2">
        <v>1</v>
      </c>
      <c r="F21787" s="2">
        <v>1</v>
      </c>
    </row>
    <row r="21788" spans="1:6" x14ac:dyDescent="0.25">
      <c r="A21788" s="1" t="str">
        <f>"22637"</f>
        <v>22637</v>
      </c>
      <c r="B21788" s="1" t="str">
        <f>"51069"</f>
        <v>51069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25">
      <c r="A21789" s="1" t="str">
        <f>"22313"</f>
        <v>22313</v>
      </c>
      <c r="B21789" s="1" t="str">
        <f>"51510"</f>
        <v>51510</v>
      </c>
      <c r="C21789" s="2">
        <v>1</v>
      </c>
      <c r="D21789" s="2">
        <v>1</v>
      </c>
      <c r="E21789" s="2">
        <v>1</v>
      </c>
      <c r="F21789" s="2">
        <v>1</v>
      </c>
    </row>
    <row r="21790" spans="1:6" x14ac:dyDescent="0.25">
      <c r="A21790" s="1" t="str">
        <f>"22314"</f>
        <v>22314</v>
      </c>
      <c r="B21790" s="1" t="str">
        <f>"51510"</f>
        <v>51510</v>
      </c>
      <c r="C21790" s="2">
        <v>1</v>
      </c>
      <c r="D21790" s="2">
        <v>1</v>
      </c>
      <c r="E21790" s="2">
        <v>1</v>
      </c>
      <c r="F21790" s="2">
        <v>1</v>
      </c>
    </row>
    <row r="21791" spans="1:6" x14ac:dyDescent="0.25">
      <c r="A21791" s="1" t="str">
        <f>"22644"</f>
        <v>22644</v>
      </c>
      <c r="B21791" s="1" t="str">
        <f>"51171"</f>
        <v>51171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25">
      <c r="A21792" s="1" t="str">
        <f>"22652"</f>
        <v>22652</v>
      </c>
      <c r="B21792" s="1" t="str">
        <f>"51171"</f>
        <v>51171</v>
      </c>
      <c r="C21792" s="2">
        <v>1</v>
      </c>
      <c r="D21792" s="2">
        <v>1</v>
      </c>
      <c r="E21792" s="2">
        <v>1</v>
      </c>
      <c r="F21792" s="2">
        <v>1</v>
      </c>
    </row>
    <row r="21793" spans="1:6" x14ac:dyDescent="0.25">
      <c r="A21793" s="1" t="str">
        <f>"22656"</f>
        <v>22656</v>
      </c>
      <c r="B21793" s="1" t="str">
        <f>"51069"</f>
        <v>51069</v>
      </c>
      <c r="C21793" s="2">
        <v>1</v>
      </c>
      <c r="D21793" s="2">
        <v>1</v>
      </c>
      <c r="E21793" s="2">
        <v>1</v>
      </c>
      <c r="F21793" s="2">
        <v>1</v>
      </c>
    </row>
    <row r="21794" spans="1:6" x14ac:dyDescent="0.25">
      <c r="A21794" s="1" t="str">
        <f>"22904"</f>
        <v>22904</v>
      </c>
      <c r="B21794" s="1" t="str">
        <f>"51003"</f>
        <v>51003</v>
      </c>
      <c r="C21794" s="2">
        <v>1</v>
      </c>
      <c r="D21794" s="2">
        <v>1</v>
      </c>
      <c r="E21794" s="2">
        <v>0</v>
      </c>
      <c r="F21794" s="2">
        <v>1</v>
      </c>
    </row>
    <row r="21795" spans="1:6" x14ac:dyDescent="0.25">
      <c r="A21795" s="1" t="str">
        <f>"22922"</f>
        <v>22922</v>
      </c>
      <c r="B21795" s="1" t="str">
        <f>"51125"</f>
        <v>51125</v>
      </c>
      <c r="C21795" s="2">
        <v>0.933544303797468</v>
      </c>
      <c r="D21795" s="2">
        <v>0.93181818181818099</v>
      </c>
      <c r="E21795" s="2">
        <v>1</v>
      </c>
      <c r="F21795" s="2">
        <v>0.93353474320241603</v>
      </c>
    </row>
    <row r="21796" spans="1:6" x14ac:dyDescent="0.25">
      <c r="A21796" s="1" t="str">
        <f>"22922"</f>
        <v>22922</v>
      </c>
      <c r="B21796" s="1" t="str">
        <f>"51009"</f>
        <v>51009</v>
      </c>
      <c r="C21796" s="2">
        <v>6.6455696202531597E-2</v>
      </c>
      <c r="D21796" s="2">
        <v>6.8181818181818094E-2</v>
      </c>
      <c r="E21796" s="2">
        <v>0</v>
      </c>
      <c r="F21796" s="2">
        <v>6.6465256797583E-2</v>
      </c>
    </row>
    <row r="21797" spans="1:6" x14ac:dyDescent="0.25">
      <c r="A21797" s="1" t="str">
        <f>"22923"</f>
        <v>22923</v>
      </c>
      <c r="B21797" s="1" t="str">
        <f>"51003"</f>
        <v>51003</v>
      </c>
      <c r="C21797" s="2">
        <v>0.20078585461689499</v>
      </c>
      <c r="D21797" s="2">
        <v>8.5365853658536495E-2</v>
      </c>
      <c r="E21797" s="2">
        <v>0.236363636363636</v>
      </c>
      <c r="F21797" s="2">
        <v>0.19798657718120799</v>
      </c>
    </row>
    <row r="21798" spans="1:6" x14ac:dyDescent="0.25">
      <c r="A21798" s="1" t="str">
        <f>"22923"</f>
        <v>22923</v>
      </c>
      <c r="B21798" s="1" t="str">
        <f>"51079"</f>
        <v>51079</v>
      </c>
      <c r="C21798" s="2">
        <v>0.520628683693516</v>
      </c>
      <c r="D21798" s="2">
        <v>0.62195121951219501</v>
      </c>
      <c r="E21798" s="2">
        <v>0.63636363636363602</v>
      </c>
      <c r="F21798" s="2">
        <v>0.52609992542878403</v>
      </c>
    </row>
    <row r="21799" spans="1:6" x14ac:dyDescent="0.25">
      <c r="A21799" s="1" t="str">
        <f>"22923"</f>
        <v>22923</v>
      </c>
      <c r="B21799" s="1" t="str">
        <f>"51137"</f>
        <v>51137</v>
      </c>
      <c r="C21799" s="2">
        <v>0.27858546168958698</v>
      </c>
      <c r="D21799" s="2">
        <v>0.292682926829268</v>
      </c>
      <c r="E21799" s="2">
        <v>0.12727272727272701</v>
      </c>
      <c r="F21799" s="2">
        <v>0.27591349739000698</v>
      </c>
    </row>
    <row r="21800" spans="1:6" x14ac:dyDescent="0.25">
      <c r="A21800" s="1" t="str">
        <f>"22947"</f>
        <v>22947</v>
      </c>
      <c r="B21800" s="1" t="str">
        <f>"51065"</f>
        <v>51065</v>
      </c>
      <c r="C21800" s="2">
        <v>8.8573959255978704E-2</v>
      </c>
      <c r="D21800" s="2">
        <v>0</v>
      </c>
      <c r="E21800" s="2">
        <v>0</v>
      </c>
      <c r="F21800" s="2">
        <v>8.3472454090150194E-2</v>
      </c>
    </row>
    <row r="21801" spans="1:6" x14ac:dyDescent="0.25">
      <c r="A21801" s="1" t="str">
        <f>"22947"</f>
        <v>22947</v>
      </c>
      <c r="B21801" s="1" t="str">
        <f>"51109"</f>
        <v>51109</v>
      </c>
      <c r="C21801" s="2">
        <v>5.18157661647475E-2</v>
      </c>
      <c r="D21801" s="2">
        <v>0</v>
      </c>
      <c r="E21801" s="2">
        <v>0</v>
      </c>
      <c r="F21801" s="2">
        <v>4.8831385642737798E-2</v>
      </c>
    </row>
    <row r="21802" spans="1:6" x14ac:dyDescent="0.25">
      <c r="A21802" s="1" t="str">
        <f>"22947"</f>
        <v>22947</v>
      </c>
      <c r="B21802" s="1" t="str">
        <f>"51003"</f>
        <v>51003</v>
      </c>
      <c r="C21802" s="2">
        <v>0.85961027457927297</v>
      </c>
      <c r="D21802" s="2">
        <v>1</v>
      </c>
      <c r="E21802" s="2">
        <v>1</v>
      </c>
      <c r="F21802" s="2">
        <v>0.86769616026711105</v>
      </c>
    </row>
    <row r="21803" spans="1:6" x14ac:dyDescent="0.25">
      <c r="A21803" s="1" t="str">
        <f>"22945"</f>
        <v>22945</v>
      </c>
      <c r="B21803" s="1" t="str">
        <f>"51003"</f>
        <v>51003</v>
      </c>
      <c r="C21803" s="2">
        <v>0</v>
      </c>
      <c r="D21803" s="2">
        <v>0</v>
      </c>
      <c r="E21803" s="2">
        <v>1</v>
      </c>
      <c r="F21803" s="2">
        <v>1</v>
      </c>
    </row>
    <row r="21804" spans="1:6" x14ac:dyDescent="0.25">
      <c r="A21804" s="1" t="str">
        <f>"22713"</f>
        <v>22713</v>
      </c>
      <c r="B21804" s="1" t="str">
        <f>"51047"</f>
        <v>51047</v>
      </c>
      <c r="C21804" s="2">
        <v>0.76824817518248101</v>
      </c>
      <c r="D21804" s="2">
        <v>0.85714285714285698</v>
      </c>
      <c r="E21804" s="2">
        <v>0</v>
      </c>
      <c r="F21804" s="2">
        <v>0.76936936936936895</v>
      </c>
    </row>
    <row r="21805" spans="1:6" x14ac:dyDescent="0.25">
      <c r="A21805" s="1" t="str">
        <f>"22713"</f>
        <v>22713</v>
      </c>
      <c r="B21805" s="1" t="str">
        <f>"51157"</f>
        <v>51157</v>
      </c>
      <c r="C21805" s="2">
        <v>0.23175182481751799</v>
      </c>
      <c r="D21805" s="2">
        <v>0.14285714285714199</v>
      </c>
      <c r="E21805" s="2">
        <v>0</v>
      </c>
      <c r="F21805" s="2">
        <v>0.23063063063063</v>
      </c>
    </row>
    <row r="21806" spans="1:6" x14ac:dyDescent="0.25">
      <c r="A21806" s="1" t="str">
        <f>"22716"</f>
        <v>22716</v>
      </c>
      <c r="B21806" s="1" t="str">
        <f>"51047"</f>
        <v>51047</v>
      </c>
      <c r="C21806" s="2">
        <v>2.8508771929824501E-2</v>
      </c>
      <c r="D21806" s="2">
        <v>0</v>
      </c>
      <c r="E21806" s="2">
        <v>0</v>
      </c>
      <c r="F21806" s="2">
        <v>1.8922852983988301E-2</v>
      </c>
    </row>
    <row r="21807" spans="1:6" x14ac:dyDescent="0.25">
      <c r="A21807" s="1" t="str">
        <f>"22716"</f>
        <v>22716</v>
      </c>
      <c r="B21807" s="1" t="str">
        <f>"51157"</f>
        <v>51157</v>
      </c>
      <c r="C21807" s="2">
        <v>0.97149122807017496</v>
      </c>
      <c r="D21807" s="2">
        <v>1</v>
      </c>
      <c r="E21807" s="2">
        <v>1</v>
      </c>
      <c r="F21807" s="2">
        <v>0.98107714701601101</v>
      </c>
    </row>
    <row r="21808" spans="1:6" x14ac:dyDescent="0.25">
      <c r="A21808" s="1" t="str">
        <f>"22720"</f>
        <v>22720</v>
      </c>
      <c r="B21808" s="1" t="str">
        <f>"51061"</f>
        <v>51061</v>
      </c>
      <c r="C21808" s="2">
        <v>1</v>
      </c>
      <c r="D21808" s="2">
        <v>1</v>
      </c>
      <c r="E21808" s="2">
        <v>0</v>
      </c>
      <c r="F21808" s="2">
        <v>1</v>
      </c>
    </row>
    <row r="21809" spans="1:6" x14ac:dyDescent="0.25">
      <c r="A21809" s="1" t="str">
        <f>"22724"</f>
        <v>22724</v>
      </c>
      <c r="B21809" s="1" t="str">
        <f>"51047"</f>
        <v>51047</v>
      </c>
      <c r="C21809" s="2">
        <v>1</v>
      </c>
      <c r="D21809" s="2">
        <v>1</v>
      </c>
      <c r="E21809" s="2">
        <v>1</v>
      </c>
      <c r="F21809" s="2">
        <v>1</v>
      </c>
    </row>
    <row r="21810" spans="1:6" x14ac:dyDescent="0.25">
      <c r="A21810" s="1" t="str">
        <f>"22729"</f>
        <v>22729</v>
      </c>
      <c r="B21810" s="1" t="str">
        <f>"51047"</f>
        <v>51047</v>
      </c>
      <c r="C21810" s="2">
        <v>1</v>
      </c>
      <c r="D21810" s="2">
        <v>0</v>
      </c>
      <c r="E21810" s="2">
        <v>1</v>
      </c>
      <c r="F21810" s="2">
        <v>1</v>
      </c>
    </row>
    <row r="21811" spans="1:6" x14ac:dyDescent="0.25">
      <c r="A21811" s="1" t="str">
        <f>"22733"</f>
        <v>22733</v>
      </c>
      <c r="B21811" s="1" t="str">
        <f>"51113"</f>
        <v>51113</v>
      </c>
      <c r="C21811" s="2">
        <v>4.8780487804878002E-2</v>
      </c>
      <c r="D21811" s="2">
        <v>0.25</v>
      </c>
      <c r="E21811" s="2">
        <v>0</v>
      </c>
      <c r="F21811" s="2">
        <v>5.6666666666666601E-2</v>
      </c>
    </row>
    <row r="21812" spans="1:6" x14ac:dyDescent="0.25">
      <c r="A21812" s="1" t="str">
        <f>"22733"</f>
        <v>22733</v>
      </c>
      <c r="B21812" s="1" t="str">
        <f>"51137"</f>
        <v>51137</v>
      </c>
      <c r="C21812" s="2">
        <v>0.38327526132404099</v>
      </c>
      <c r="D21812" s="2">
        <v>0.20833333333333301</v>
      </c>
      <c r="E21812" s="2">
        <v>0</v>
      </c>
      <c r="F21812" s="2">
        <v>0.375</v>
      </c>
    </row>
    <row r="21813" spans="1:6" x14ac:dyDescent="0.25">
      <c r="A21813" s="1" t="str">
        <f>"22733"</f>
        <v>22733</v>
      </c>
      <c r="B21813" s="1" t="str">
        <f>"51047"</f>
        <v>51047</v>
      </c>
      <c r="C21813" s="2">
        <v>0.56794425087108003</v>
      </c>
      <c r="D21813" s="2">
        <v>0.54166666666666596</v>
      </c>
      <c r="E21813" s="2">
        <v>1</v>
      </c>
      <c r="F21813" s="2">
        <v>0.56833333333333302</v>
      </c>
    </row>
    <row r="21814" spans="1:6" x14ac:dyDescent="0.25">
      <c r="A21814" s="1" t="str">
        <f>"22736"</f>
        <v>22736</v>
      </c>
      <c r="B21814" s="1" t="str">
        <f>"51047"</f>
        <v>51047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25">
      <c r="A21815" s="1" t="str">
        <f>"22743"</f>
        <v>22743</v>
      </c>
      <c r="B21815" s="1" t="str">
        <f>"51139"</f>
        <v>51139</v>
      </c>
      <c r="C21815" s="2">
        <v>6.0975609756097502E-3</v>
      </c>
      <c r="D21815" s="2">
        <v>0</v>
      </c>
      <c r="E21815" s="2">
        <v>0</v>
      </c>
      <c r="F21815" s="2">
        <v>6.0606060606060597E-3</v>
      </c>
    </row>
    <row r="21816" spans="1:6" x14ac:dyDescent="0.25">
      <c r="A21816" s="1" t="str">
        <f>"22743"</f>
        <v>22743</v>
      </c>
      <c r="B21816" s="1" t="str">
        <f>"51113"</f>
        <v>51113</v>
      </c>
      <c r="C21816" s="2">
        <v>0.99390243902439002</v>
      </c>
      <c r="D21816" s="2">
        <v>1</v>
      </c>
      <c r="E21816" s="2">
        <v>0</v>
      </c>
      <c r="F21816" s="2">
        <v>0.99393939393939301</v>
      </c>
    </row>
    <row r="21817" spans="1:6" x14ac:dyDescent="0.25">
      <c r="A21817" s="1" t="str">
        <f>"22722"</f>
        <v>22722</v>
      </c>
      <c r="B21817" s="1" t="str">
        <f>"51113"</f>
        <v>51113</v>
      </c>
      <c r="C21817" s="2">
        <v>1</v>
      </c>
      <c r="D21817" s="2">
        <v>1</v>
      </c>
      <c r="E21817" s="2">
        <v>1</v>
      </c>
      <c r="F21817" s="2">
        <v>1</v>
      </c>
    </row>
    <row r="21818" spans="1:6" x14ac:dyDescent="0.25">
      <c r="A21818" s="1" t="str">
        <f>"23045"</f>
        <v>23045</v>
      </c>
      <c r="B21818" s="1" t="str">
        <f>"51115"</f>
        <v>51115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25">
      <c r="A21819" s="1" t="str">
        <f>"22980"</f>
        <v>22980</v>
      </c>
      <c r="B21819" s="1" t="str">
        <f>"51015"</f>
        <v>51015</v>
      </c>
      <c r="C21819" s="2">
        <v>0.30481762282848701</v>
      </c>
      <c r="D21819" s="2">
        <v>0.142683667273831</v>
      </c>
      <c r="E21819" s="2">
        <v>0.15860215053763399</v>
      </c>
      <c r="F21819" s="2">
        <v>0.28518441124229399</v>
      </c>
    </row>
    <row r="21820" spans="1:6" x14ac:dyDescent="0.25">
      <c r="A21820" s="1" t="str">
        <f>"22980"</f>
        <v>22980</v>
      </c>
      <c r="B21820" s="1" t="str">
        <f>"51820"</f>
        <v>51820</v>
      </c>
      <c r="C21820" s="2">
        <v>0.69518237717151199</v>
      </c>
      <c r="D21820" s="2">
        <v>0.85731633272616803</v>
      </c>
      <c r="E21820" s="2">
        <v>0.84139784946236496</v>
      </c>
      <c r="F21820" s="2">
        <v>0.71481558875770501</v>
      </c>
    </row>
    <row r="21821" spans="1:6" x14ac:dyDescent="0.25">
      <c r="A21821" s="1" t="str">
        <f>"23005"</f>
        <v>23005</v>
      </c>
      <c r="B21821" s="1" t="str">
        <f>"51085"</f>
        <v>51085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tr">
        <f>"23086"</f>
        <v>23086</v>
      </c>
      <c r="B21822" s="1" t="str">
        <f>"51101"</f>
        <v>51101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tr">
        <f>"22810"</f>
        <v>22810</v>
      </c>
      <c r="B21823" s="1" t="str">
        <f>"51171"</f>
        <v>51171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25">
      <c r="A21824" s="1" t="str">
        <f>"22812"</f>
        <v>22812</v>
      </c>
      <c r="B21824" s="1" t="str">
        <f>"51165"</f>
        <v>51165</v>
      </c>
      <c r="C21824" s="2">
        <v>0.90628539071347602</v>
      </c>
      <c r="D21824" s="2">
        <v>0.97368421052631504</v>
      </c>
      <c r="E21824" s="2">
        <v>1</v>
      </c>
      <c r="F21824" s="2">
        <v>0.91341431894546299</v>
      </c>
    </row>
    <row r="21825" spans="1:6" x14ac:dyDescent="0.25">
      <c r="A21825" s="1" t="str">
        <f>"22812"</f>
        <v>22812</v>
      </c>
      <c r="B21825" s="1" t="str">
        <f>"51015"</f>
        <v>51015</v>
      </c>
      <c r="C21825" s="2">
        <v>9.3714609286523198E-2</v>
      </c>
      <c r="D21825" s="2">
        <v>2.6315789473684199E-2</v>
      </c>
      <c r="E21825" s="2">
        <v>0</v>
      </c>
      <c r="F21825" s="2">
        <v>8.6585681054535998E-2</v>
      </c>
    </row>
    <row r="21826" spans="1:6" x14ac:dyDescent="0.25">
      <c r="A21826" s="1" t="str">
        <f>"22803"</f>
        <v>22803</v>
      </c>
      <c r="B21826" s="1" t="str">
        <f>"51660"</f>
        <v>51660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tr">
        <f>"22901"</f>
        <v>22901</v>
      </c>
      <c r="B21827" s="1" t="str">
        <f>"51540"</f>
        <v>51540</v>
      </c>
      <c r="C21827" s="2">
        <v>0.149906626676475</v>
      </c>
      <c r="D21827" s="2">
        <v>0.17265795206971599</v>
      </c>
      <c r="E21827" s="2">
        <v>0.105616093880972</v>
      </c>
      <c r="F21827" s="2">
        <v>0.14937198067632801</v>
      </c>
    </row>
    <row r="21828" spans="1:6" x14ac:dyDescent="0.25">
      <c r="A21828" s="1" t="str">
        <f>"22901"</f>
        <v>22901</v>
      </c>
      <c r="B21828" s="1" t="str">
        <f>"51003"</f>
        <v>51003</v>
      </c>
      <c r="C21828" s="2">
        <v>0.85009337332352397</v>
      </c>
      <c r="D21828" s="2">
        <v>0.82734204793028299</v>
      </c>
      <c r="E21828" s="2">
        <v>0.89438390611902696</v>
      </c>
      <c r="F21828" s="2">
        <v>0.85062801932367105</v>
      </c>
    </row>
    <row r="21829" spans="1:6" x14ac:dyDescent="0.25">
      <c r="A21829" s="1" t="str">
        <f>"22845"</f>
        <v>22845</v>
      </c>
      <c r="B21829" s="1" t="str">
        <f>"51171"</f>
        <v>51171</v>
      </c>
      <c r="C21829" s="2">
        <v>1</v>
      </c>
      <c r="D21829" s="2">
        <v>1</v>
      </c>
      <c r="E21829" s="2">
        <v>1</v>
      </c>
      <c r="F21829" s="2">
        <v>1</v>
      </c>
    </row>
    <row r="21830" spans="1:6" x14ac:dyDescent="0.25">
      <c r="A21830" s="1" t="str">
        <f>"23138"</f>
        <v>23138</v>
      </c>
      <c r="B21830" s="1" t="str">
        <f>"51115"</f>
        <v>51115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25">
      <c r="A21831" s="1" t="str">
        <f>"23188"</f>
        <v>23188</v>
      </c>
      <c r="B21831" s="1" t="str">
        <f>"51830"</f>
        <v>51830</v>
      </c>
      <c r="C21831" s="2">
        <v>1.20630007283321E-2</v>
      </c>
      <c r="D21831" s="2">
        <v>1.8744142455482601E-2</v>
      </c>
      <c r="E21831" s="2">
        <v>1.51285930408472E-2</v>
      </c>
      <c r="F21831" s="2">
        <v>1.2720591204619699E-2</v>
      </c>
    </row>
    <row r="21832" spans="1:6" x14ac:dyDescent="0.25">
      <c r="A21832" s="1" t="str">
        <f>"23188"</f>
        <v>23188</v>
      </c>
      <c r="B21832" s="1" t="str">
        <f>"51199"</f>
        <v>51199</v>
      </c>
      <c r="C21832" s="2">
        <v>4.9025855790240297E-2</v>
      </c>
      <c r="D21832" s="2">
        <v>0.16822867853795601</v>
      </c>
      <c r="E21832" s="2">
        <v>0.136157337367624</v>
      </c>
      <c r="F21832" s="2">
        <v>6.1624197391269203E-2</v>
      </c>
    </row>
    <row r="21833" spans="1:6" x14ac:dyDescent="0.25">
      <c r="A21833" s="1" t="str">
        <f>"23188"</f>
        <v>23188</v>
      </c>
      <c r="B21833" s="1" t="str">
        <f>"51095"</f>
        <v>51095</v>
      </c>
      <c r="C21833" s="2">
        <v>0.93891114348142701</v>
      </c>
      <c r="D21833" s="2">
        <v>0.81302717900655996</v>
      </c>
      <c r="E21833" s="2">
        <v>0.84871406959152695</v>
      </c>
      <c r="F21833" s="2">
        <v>0.92565521140411</v>
      </c>
    </row>
    <row r="21834" spans="1:6" x14ac:dyDescent="0.25">
      <c r="A21834" s="1" t="str">
        <f>"23186"</f>
        <v>23186</v>
      </c>
      <c r="B21834" s="1" t="str">
        <f>"51830"</f>
        <v>51830</v>
      </c>
      <c r="C21834" s="2">
        <v>0</v>
      </c>
      <c r="D21834" s="2">
        <v>1</v>
      </c>
      <c r="E21834" s="2">
        <v>0</v>
      </c>
      <c r="F21834" s="2">
        <v>1</v>
      </c>
    </row>
    <row r="21835" spans="1:6" x14ac:dyDescent="0.25">
      <c r="A21835" s="1" t="str">
        <f>"23324"</f>
        <v>23324</v>
      </c>
      <c r="B21835" s="1" t="str">
        <f>"51550"</f>
        <v>51550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25">
      <c r="A21836" s="1" t="str">
        <f>"23242"</f>
        <v>23242</v>
      </c>
      <c r="B21836" s="1" t="str">
        <f>"51087"</f>
        <v>51087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tr">
        <f>"23260"</f>
        <v>23260</v>
      </c>
      <c r="B21837" s="1" t="str">
        <f>"51760"</f>
        <v>51760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25">
      <c r="A21838" s="1" t="str">
        <f>"23350"</f>
        <v>23350</v>
      </c>
      <c r="B21838" s="1" t="str">
        <f>"51001"</f>
        <v>51001</v>
      </c>
      <c r="C21838" s="2">
        <v>3.0674846625766798E-3</v>
      </c>
      <c r="D21838" s="2">
        <v>0</v>
      </c>
      <c r="E21838" s="2">
        <v>0</v>
      </c>
      <c r="F21838" s="2">
        <v>2.7906976744185999E-3</v>
      </c>
    </row>
    <row r="21839" spans="1:6" x14ac:dyDescent="0.25">
      <c r="A21839" s="1" t="str">
        <f>"23350"</f>
        <v>23350</v>
      </c>
      <c r="B21839" s="1" t="str">
        <f>"51131"</f>
        <v>51131</v>
      </c>
      <c r="C21839" s="2">
        <v>0.996932515337423</v>
      </c>
      <c r="D21839" s="2">
        <v>1</v>
      </c>
      <c r="E21839" s="2">
        <v>1</v>
      </c>
      <c r="F21839" s="2">
        <v>0.99720930232558103</v>
      </c>
    </row>
    <row r="21840" spans="1:6" x14ac:dyDescent="0.25">
      <c r="A21840" s="1" t="str">
        <f>"23410"</f>
        <v>23410</v>
      </c>
      <c r="B21840" s="1" t="str">
        <f>"51001"</f>
        <v>51001</v>
      </c>
      <c r="C21840" s="2">
        <v>1</v>
      </c>
      <c r="D21840" s="2">
        <v>1</v>
      </c>
      <c r="E21840" s="2">
        <v>1</v>
      </c>
      <c r="F21840" s="2">
        <v>1</v>
      </c>
    </row>
    <row r="21841" spans="1:6" x14ac:dyDescent="0.25">
      <c r="A21841" s="1" t="str">
        <f>"23413"</f>
        <v>23413</v>
      </c>
      <c r="B21841" s="1" t="str">
        <f>"51131"</f>
        <v>51131</v>
      </c>
      <c r="C21841" s="2">
        <v>1</v>
      </c>
      <c r="D21841" s="2">
        <v>1</v>
      </c>
      <c r="E21841" s="2">
        <v>0</v>
      </c>
      <c r="F21841" s="2">
        <v>1</v>
      </c>
    </row>
    <row r="21842" spans="1:6" x14ac:dyDescent="0.25">
      <c r="A21842" s="1" t="str">
        <f>"23328"</f>
        <v>23328</v>
      </c>
      <c r="B21842" s="1" t="str">
        <f>"51550"</f>
        <v>51550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25">
      <c r="A21843" s="1" t="str">
        <f>"23354"</f>
        <v>23354</v>
      </c>
      <c r="B21843" s="1" t="str">
        <f>"51131"</f>
        <v>51131</v>
      </c>
      <c r="C21843" s="2">
        <v>1</v>
      </c>
      <c r="D21843" s="2">
        <v>1</v>
      </c>
      <c r="E21843" s="2">
        <v>0</v>
      </c>
      <c r="F21843" s="2">
        <v>1</v>
      </c>
    </row>
    <row r="21844" spans="1:6" x14ac:dyDescent="0.25">
      <c r="A21844" s="1" t="str">
        <f>"23422"</f>
        <v>23422</v>
      </c>
      <c r="B21844" s="1" t="str">
        <f>"51001"</f>
        <v>51001</v>
      </c>
      <c r="C21844" s="2">
        <v>0</v>
      </c>
      <c r="D21844" s="2">
        <v>1</v>
      </c>
      <c r="E21844" s="2">
        <v>0</v>
      </c>
      <c r="F21844" s="2">
        <v>1</v>
      </c>
    </row>
    <row r="21845" spans="1:6" x14ac:dyDescent="0.25">
      <c r="A21845" s="1" t="str">
        <f>"23227"</f>
        <v>23227</v>
      </c>
      <c r="B21845" s="1" t="str">
        <f>"51760"</f>
        <v>51760</v>
      </c>
      <c r="C21845" s="2">
        <v>0.48910444702507</v>
      </c>
      <c r="D21845" s="2">
        <v>0.29754959159859901</v>
      </c>
      <c r="E21845" s="2">
        <v>0.49229188078108899</v>
      </c>
      <c r="F21845" s="2">
        <v>0.47932479203351702</v>
      </c>
    </row>
    <row r="21846" spans="1:6" x14ac:dyDescent="0.25">
      <c r="A21846" s="1" t="str">
        <f>"23227"</f>
        <v>23227</v>
      </c>
      <c r="B21846" s="1" t="str">
        <f>"51087"</f>
        <v>51087</v>
      </c>
      <c r="C21846" s="2">
        <v>0.51089555297492895</v>
      </c>
      <c r="D21846" s="2">
        <v>0.70245040840140005</v>
      </c>
      <c r="E21846" s="2">
        <v>0.50770811921891001</v>
      </c>
      <c r="F21846" s="2">
        <v>0.52067520796648203</v>
      </c>
    </row>
    <row r="21847" spans="1:6" x14ac:dyDescent="0.25">
      <c r="A21847" s="1" t="str">
        <f>"23452"</f>
        <v>23452</v>
      </c>
      <c r="B21847" s="1" t="str">
        <f>"51810"</f>
        <v>51810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tr">
        <f>"23518"</f>
        <v>23518</v>
      </c>
      <c r="B21848" s="1" t="str">
        <f>"51710"</f>
        <v>51710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25">
      <c r="A21849" s="1" t="str">
        <f>"23523"</f>
        <v>23523</v>
      </c>
      <c r="B21849" s="1" t="str">
        <f>"51710"</f>
        <v>51710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25">
      <c r="A21850" s="1" t="str">
        <f>"23462"</f>
        <v>23462</v>
      </c>
      <c r="B21850" s="1" t="str">
        <f>"51810"</f>
        <v>51810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25">
      <c r="A21851" s="1" t="str">
        <f>"23460"</f>
        <v>23460</v>
      </c>
      <c r="B21851" s="1" t="str">
        <f>"51810"</f>
        <v>51810</v>
      </c>
      <c r="C21851" s="2">
        <v>0</v>
      </c>
      <c r="D21851" s="2">
        <v>1</v>
      </c>
      <c r="E21851" s="2">
        <v>1</v>
      </c>
      <c r="F21851" s="2">
        <v>1</v>
      </c>
    </row>
    <row r="21852" spans="1:6" x14ac:dyDescent="0.25">
      <c r="A21852" s="1" t="str">
        <f>"23461"</f>
        <v>23461</v>
      </c>
      <c r="B21852" s="1" t="str">
        <f>"51810"</f>
        <v>51810</v>
      </c>
      <c r="C21852" s="2">
        <v>0</v>
      </c>
      <c r="D21852" s="2">
        <v>1</v>
      </c>
      <c r="E21852" s="2">
        <v>1</v>
      </c>
      <c r="F21852" s="2">
        <v>1</v>
      </c>
    </row>
    <row r="21853" spans="1:6" x14ac:dyDescent="0.25">
      <c r="A21853" s="1" t="str">
        <f>"23703"</f>
        <v>23703</v>
      </c>
      <c r="B21853" s="1" t="str">
        <f>"51740"</f>
        <v>51740</v>
      </c>
      <c r="C21853" s="2">
        <v>0.99863922435788299</v>
      </c>
      <c r="D21853" s="2">
        <v>1</v>
      </c>
      <c r="E21853" s="2">
        <v>0.993610223642172</v>
      </c>
      <c r="F21853" s="2">
        <v>0.99845857418111705</v>
      </c>
    </row>
    <row r="21854" spans="1:6" x14ac:dyDescent="0.25">
      <c r="A21854" s="1" t="str">
        <f>"23703"</f>
        <v>23703</v>
      </c>
      <c r="B21854" s="1" t="str">
        <f>"51550"</f>
        <v>51550</v>
      </c>
      <c r="C21854" s="2">
        <v>1.360775642116E-3</v>
      </c>
      <c r="D21854" s="2">
        <v>0</v>
      </c>
      <c r="E21854" s="2">
        <v>6.3897763578274697E-3</v>
      </c>
      <c r="F21854" s="2">
        <v>1.54142581888246E-3</v>
      </c>
    </row>
    <row r="21855" spans="1:6" x14ac:dyDescent="0.25">
      <c r="A21855" s="1" t="str">
        <f>"23704"</f>
        <v>23704</v>
      </c>
      <c r="B21855" s="1" t="str">
        <f>"51740"</f>
        <v>51740</v>
      </c>
      <c r="C21855" s="2">
        <v>1</v>
      </c>
      <c r="D21855" s="2">
        <v>1</v>
      </c>
      <c r="E21855" s="2">
        <v>1</v>
      </c>
      <c r="F21855" s="2">
        <v>1</v>
      </c>
    </row>
    <row r="21856" spans="1:6" x14ac:dyDescent="0.25">
      <c r="A21856" s="1" t="str">
        <f>"23691"</f>
        <v>23691</v>
      </c>
      <c r="B21856" s="1" t="str">
        <f>"51199"</f>
        <v>51199</v>
      </c>
      <c r="C21856" s="2">
        <v>1</v>
      </c>
      <c r="D21856" s="2">
        <v>1</v>
      </c>
      <c r="E21856" s="2">
        <v>1</v>
      </c>
      <c r="F21856" s="2">
        <v>1</v>
      </c>
    </row>
    <row r="21857" spans="1:6" x14ac:dyDescent="0.25">
      <c r="A21857" s="1" t="str">
        <f>"23670"</f>
        <v>23670</v>
      </c>
      <c r="B21857" s="1" t="str">
        <f>"51700"</f>
        <v>51700</v>
      </c>
      <c r="C21857" s="2">
        <v>0</v>
      </c>
      <c r="D21857" s="2">
        <v>6.2893081761006197E-3</v>
      </c>
      <c r="E21857" s="2">
        <v>0</v>
      </c>
      <c r="F21857" s="2">
        <v>1.76366843033509E-3</v>
      </c>
    </row>
    <row r="21858" spans="1:6" x14ac:dyDescent="0.25">
      <c r="A21858" s="1" t="str">
        <f>"23670"</f>
        <v>23670</v>
      </c>
      <c r="B21858" s="1" t="str">
        <f>"51650"</f>
        <v>51650</v>
      </c>
      <c r="C21858" s="2">
        <v>1</v>
      </c>
      <c r="D21858" s="2">
        <v>0.99371069182389904</v>
      </c>
      <c r="E21858" s="2">
        <v>1</v>
      </c>
      <c r="F21858" s="2">
        <v>0.99823633156966396</v>
      </c>
    </row>
    <row r="21859" spans="1:6" x14ac:dyDescent="0.25">
      <c r="A21859" s="1" t="str">
        <f>"23609"</f>
        <v>23609</v>
      </c>
      <c r="B21859" s="1" t="str">
        <f>"51700"</f>
        <v>51700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tr">
        <f>"23805"</f>
        <v>23805</v>
      </c>
      <c r="B21860" s="1" t="str">
        <f>"51053"</f>
        <v>51053</v>
      </c>
      <c r="C21860" s="2">
        <v>7.8182209778160594E-2</v>
      </c>
      <c r="D21860" s="2">
        <v>2.0833333333333301E-2</v>
      </c>
      <c r="E21860" s="2">
        <v>0</v>
      </c>
      <c r="F21860" s="2">
        <v>7.1941747572815504E-2</v>
      </c>
    </row>
    <row r="21861" spans="1:6" x14ac:dyDescent="0.25">
      <c r="A21861" s="1" t="str">
        <f>"23805"</f>
        <v>23805</v>
      </c>
      <c r="B21861" s="1" t="str">
        <f>"51730"</f>
        <v>51730</v>
      </c>
      <c r="C21861" s="2">
        <v>0.72463924186948003</v>
      </c>
      <c r="D21861" s="2">
        <v>0.81527777777777699</v>
      </c>
      <c r="E21861" s="2">
        <v>0.94557823129251695</v>
      </c>
      <c r="F21861" s="2">
        <v>0.73728155339805801</v>
      </c>
    </row>
    <row r="21862" spans="1:6" x14ac:dyDescent="0.25">
      <c r="A21862" s="1" t="str">
        <f>"23805"</f>
        <v>23805</v>
      </c>
      <c r="B21862" s="1" t="str">
        <f>"51149"</f>
        <v>51149</v>
      </c>
      <c r="C21862" s="2">
        <v>0.19717854835235801</v>
      </c>
      <c r="D21862" s="2">
        <v>0.163888888888888</v>
      </c>
      <c r="E21862" s="2">
        <v>5.4421768707482901E-2</v>
      </c>
      <c r="F21862" s="2">
        <v>0.190776699029126</v>
      </c>
    </row>
    <row r="21863" spans="1:6" x14ac:dyDescent="0.25">
      <c r="A21863" s="1" t="str">
        <f>"23466"</f>
        <v>23466</v>
      </c>
      <c r="B21863" s="1" t="str">
        <f>"51810"</f>
        <v>51810</v>
      </c>
      <c r="C21863" s="2">
        <v>1</v>
      </c>
      <c r="D21863" s="2">
        <v>1</v>
      </c>
      <c r="E21863" s="2">
        <v>1</v>
      </c>
      <c r="F21863" s="2">
        <v>1</v>
      </c>
    </row>
    <row r="21864" spans="1:6" x14ac:dyDescent="0.25">
      <c r="A21864" s="1" t="str">
        <f>"23487"</f>
        <v>23487</v>
      </c>
      <c r="B21864" s="1" t="str">
        <f>"51800"</f>
        <v>51800</v>
      </c>
      <c r="C21864" s="2">
        <v>2.4700070571630202E-3</v>
      </c>
      <c r="D21864" s="2">
        <v>2.3668639053254399E-2</v>
      </c>
      <c r="E21864" s="2">
        <v>0</v>
      </c>
      <c r="F21864" s="2">
        <v>3.6231884057971002E-3</v>
      </c>
    </row>
    <row r="21865" spans="1:6" x14ac:dyDescent="0.25">
      <c r="A21865" s="1" t="str">
        <f>"23487"</f>
        <v>23487</v>
      </c>
      <c r="B21865" s="1" t="str">
        <f>"51093"</f>
        <v>51093</v>
      </c>
      <c r="C21865" s="2">
        <v>0.99752999294283595</v>
      </c>
      <c r="D21865" s="2">
        <v>0.976331360946745</v>
      </c>
      <c r="E21865" s="2">
        <v>1</v>
      </c>
      <c r="F21865" s="2">
        <v>0.99637681159420199</v>
      </c>
    </row>
    <row r="21866" spans="1:6" x14ac:dyDescent="0.25">
      <c r="A21866" s="1" t="str">
        <f>"23838"</f>
        <v>23838</v>
      </c>
      <c r="B21866" s="1" t="str">
        <f>"51041"</f>
        <v>51041</v>
      </c>
      <c r="C21866" s="2">
        <v>1</v>
      </c>
      <c r="D21866" s="2">
        <v>1</v>
      </c>
      <c r="E21866" s="2">
        <v>1</v>
      </c>
      <c r="F21866" s="2">
        <v>1</v>
      </c>
    </row>
    <row r="21867" spans="1:6" x14ac:dyDescent="0.25">
      <c r="A21867" s="1" t="str">
        <f>"23839"</f>
        <v>23839</v>
      </c>
      <c r="B21867" s="1" t="str">
        <f>"51181"</f>
        <v>51181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25">
      <c r="A21868" s="1" t="str">
        <f>"24053"</f>
        <v>24053</v>
      </c>
      <c r="B21868" s="1" t="str">
        <f>"51035"</f>
        <v>51035</v>
      </c>
      <c r="C21868" s="2">
        <v>6.0294117647058797E-2</v>
      </c>
      <c r="D21868" s="2">
        <v>5.5555555555555497E-2</v>
      </c>
      <c r="E21868" s="2">
        <v>0</v>
      </c>
      <c r="F21868" s="2">
        <v>6.0057887120115699E-2</v>
      </c>
    </row>
    <row r="21869" spans="1:6" x14ac:dyDescent="0.25">
      <c r="A21869" s="1" t="str">
        <f>"24053"</f>
        <v>24053</v>
      </c>
      <c r="B21869" s="1" t="str">
        <f>"51141"</f>
        <v>51141</v>
      </c>
      <c r="C21869" s="2">
        <v>0.93970588235294095</v>
      </c>
      <c r="D21869" s="2">
        <v>0.94444444444444398</v>
      </c>
      <c r="E21869" s="2">
        <v>1</v>
      </c>
      <c r="F21869" s="2">
        <v>0.93994211287988405</v>
      </c>
    </row>
    <row r="21870" spans="1:6" x14ac:dyDescent="0.25">
      <c r="A21870" s="1" t="str">
        <f>"24020"</f>
        <v>24020</v>
      </c>
      <c r="B21870" s="1" t="str">
        <f>"51161"</f>
        <v>51161</v>
      </c>
      <c r="C21870" s="2">
        <v>1</v>
      </c>
      <c r="D21870" s="2">
        <v>1</v>
      </c>
      <c r="E21870" s="2">
        <v>1</v>
      </c>
      <c r="F21870" s="2">
        <v>1</v>
      </c>
    </row>
    <row r="21871" spans="1:6" x14ac:dyDescent="0.25">
      <c r="A21871" s="1" t="str">
        <f>"24023"</f>
        <v>24023</v>
      </c>
      <c r="B21871" s="1" t="str">
        <f>"51770"</f>
        <v>51770</v>
      </c>
      <c r="C21871" s="2">
        <v>1</v>
      </c>
      <c r="D21871" s="2">
        <v>1</v>
      </c>
      <c r="E21871" s="2">
        <v>1</v>
      </c>
      <c r="F21871" s="2">
        <v>1</v>
      </c>
    </row>
    <row r="21872" spans="1:6" x14ac:dyDescent="0.25">
      <c r="A21872" s="1" t="str">
        <f>"24027"</f>
        <v>24027</v>
      </c>
      <c r="B21872" s="1" t="str">
        <f>"51770"</f>
        <v>51770</v>
      </c>
      <c r="C21872" s="2">
        <v>1</v>
      </c>
      <c r="D21872" s="2">
        <v>1</v>
      </c>
      <c r="E21872" s="2">
        <v>1</v>
      </c>
      <c r="F21872" s="2">
        <v>1</v>
      </c>
    </row>
    <row r="21873" spans="1:6" x14ac:dyDescent="0.25">
      <c r="A21873" s="1" t="str">
        <f>"23851"</f>
        <v>23851</v>
      </c>
      <c r="B21873" s="1" t="str">
        <f>"51620"</f>
        <v>51620</v>
      </c>
      <c r="C21873" s="2">
        <v>0.62320157504164697</v>
      </c>
      <c r="D21873" s="2">
        <v>0.81085271317829399</v>
      </c>
      <c r="E21873" s="2">
        <v>0.99635036496350304</v>
      </c>
      <c r="F21873" s="2">
        <v>0.65288487104493398</v>
      </c>
    </row>
    <row r="21874" spans="1:6" x14ac:dyDescent="0.25">
      <c r="A21874" s="1" t="str">
        <f>"23851"</f>
        <v>23851</v>
      </c>
      <c r="B21874" s="1" t="str">
        <f>"51093"</f>
        <v>51093</v>
      </c>
      <c r="C21874" s="2">
        <v>8.9201877934272297E-2</v>
      </c>
      <c r="D21874" s="2">
        <v>0.106976744186046</v>
      </c>
      <c r="E21874" s="2">
        <v>3.6496350364963498E-3</v>
      </c>
      <c r="F21874" s="2">
        <v>8.7609678277053904E-2</v>
      </c>
    </row>
    <row r="21875" spans="1:6" x14ac:dyDescent="0.25">
      <c r="A21875" s="1" t="str">
        <f>"23851"</f>
        <v>23851</v>
      </c>
      <c r="B21875" s="1" t="str">
        <f>"51175"</f>
        <v>51175</v>
      </c>
      <c r="C21875" s="2">
        <v>0.287596547024079</v>
      </c>
      <c r="D21875" s="2">
        <v>8.21705426356589E-2</v>
      </c>
      <c r="E21875" s="2">
        <v>0</v>
      </c>
      <c r="F21875" s="2">
        <v>0.25950545067801101</v>
      </c>
    </row>
    <row r="21876" spans="1:6" x14ac:dyDescent="0.25">
      <c r="A21876" s="1" t="str">
        <f>"23868"</f>
        <v>23868</v>
      </c>
      <c r="B21876" s="1" t="str">
        <f>"51025"</f>
        <v>51025</v>
      </c>
      <c r="C21876" s="2">
        <v>1</v>
      </c>
      <c r="D21876" s="2">
        <v>1</v>
      </c>
      <c r="E21876" s="2">
        <v>1</v>
      </c>
      <c r="F21876" s="2">
        <v>1</v>
      </c>
    </row>
    <row r="21877" spans="1:6" x14ac:dyDescent="0.25">
      <c r="A21877" s="1" t="str">
        <f>"23876"</f>
        <v>23876</v>
      </c>
      <c r="B21877" s="1" t="str">
        <f>"51025"</f>
        <v>51025</v>
      </c>
      <c r="C21877" s="2">
        <v>1</v>
      </c>
      <c r="D21877" s="2">
        <v>1</v>
      </c>
      <c r="E21877" s="2">
        <v>1</v>
      </c>
      <c r="F21877" s="2">
        <v>1</v>
      </c>
    </row>
    <row r="21878" spans="1:6" x14ac:dyDescent="0.25">
      <c r="A21878" s="1" t="str">
        <f>"23885"</f>
        <v>23885</v>
      </c>
      <c r="B21878" s="1" t="str">
        <f>"51053"</f>
        <v>51053</v>
      </c>
      <c r="C21878" s="2">
        <v>1</v>
      </c>
      <c r="D21878" s="2">
        <v>1</v>
      </c>
      <c r="E21878" s="2">
        <v>1</v>
      </c>
      <c r="F21878" s="2">
        <v>1</v>
      </c>
    </row>
    <row r="21879" spans="1:6" x14ac:dyDescent="0.25">
      <c r="A21879" s="1" t="str">
        <f>"23889"</f>
        <v>23889</v>
      </c>
      <c r="B21879" s="1" t="str">
        <f>"51025"</f>
        <v>51025</v>
      </c>
      <c r="C21879" s="2">
        <v>1</v>
      </c>
      <c r="D21879" s="2">
        <v>1</v>
      </c>
      <c r="E21879" s="2">
        <v>1</v>
      </c>
      <c r="F21879" s="2">
        <v>1</v>
      </c>
    </row>
    <row r="21880" spans="1:6" x14ac:dyDescent="0.25">
      <c r="A21880" s="1" t="str">
        <f>"23870"</f>
        <v>23870</v>
      </c>
      <c r="B21880" s="1" t="str">
        <f>"51081"</f>
        <v>51081</v>
      </c>
      <c r="C21880" s="2">
        <v>0</v>
      </c>
      <c r="D21880" s="2">
        <v>1</v>
      </c>
      <c r="E21880" s="2">
        <v>0</v>
      </c>
      <c r="F21880" s="2">
        <v>1</v>
      </c>
    </row>
    <row r="21881" spans="1:6" x14ac:dyDescent="0.25">
      <c r="A21881" s="1" t="str">
        <f>"24088"</f>
        <v>24088</v>
      </c>
      <c r="B21881" s="1" t="str">
        <f>"51141"</f>
        <v>51141</v>
      </c>
      <c r="C21881" s="2">
        <v>6.1285500747384099E-2</v>
      </c>
      <c r="D21881" s="2">
        <v>6.25E-2</v>
      </c>
      <c r="E21881" s="2">
        <v>0</v>
      </c>
      <c r="F21881" s="2">
        <v>6.0794638583053999E-2</v>
      </c>
    </row>
    <row r="21882" spans="1:6" x14ac:dyDescent="0.25">
      <c r="A21882" s="1" t="str">
        <f>"24088"</f>
        <v>24088</v>
      </c>
      <c r="B21882" s="1" t="str">
        <f>"51067"</f>
        <v>51067</v>
      </c>
      <c r="C21882" s="2">
        <v>0.93871449925261496</v>
      </c>
      <c r="D21882" s="2">
        <v>0.9375</v>
      </c>
      <c r="E21882" s="2">
        <v>1</v>
      </c>
      <c r="F21882" s="2">
        <v>0.93920536141694499</v>
      </c>
    </row>
    <row r="21883" spans="1:6" x14ac:dyDescent="0.25">
      <c r="A21883" s="1" t="str">
        <f>"24077"</f>
        <v>24077</v>
      </c>
      <c r="B21883" s="1" t="str">
        <f>"51023"</f>
        <v>51023</v>
      </c>
      <c r="C21883" s="2">
        <v>1</v>
      </c>
      <c r="D21883" s="2">
        <v>1</v>
      </c>
      <c r="E21883" s="2">
        <v>1</v>
      </c>
      <c r="F21883" s="2">
        <v>1</v>
      </c>
    </row>
    <row r="21884" spans="1:6" x14ac:dyDescent="0.25">
      <c r="A21884" s="1" t="str">
        <f>"24079"</f>
        <v>24079</v>
      </c>
      <c r="B21884" s="1" t="str">
        <f>"51067"</f>
        <v>51067</v>
      </c>
      <c r="C21884" s="2">
        <v>3.7321624588364397E-2</v>
      </c>
      <c r="D21884" s="2">
        <v>0</v>
      </c>
      <c r="E21884" s="2">
        <v>0</v>
      </c>
      <c r="F21884" s="2">
        <v>3.6208732694355601E-2</v>
      </c>
    </row>
    <row r="21885" spans="1:6" x14ac:dyDescent="0.25">
      <c r="A21885" s="1" t="str">
        <f>"24079"</f>
        <v>24079</v>
      </c>
      <c r="B21885" s="1" t="str">
        <f>"51063"</f>
        <v>51063</v>
      </c>
      <c r="C21885" s="2">
        <v>0.95279912184412696</v>
      </c>
      <c r="D21885" s="2">
        <v>1</v>
      </c>
      <c r="E21885" s="2">
        <v>1</v>
      </c>
      <c r="F21885" s="2">
        <v>0.95420660276890301</v>
      </c>
    </row>
    <row r="21886" spans="1:6" x14ac:dyDescent="0.25">
      <c r="A21886" s="1" t="str">
        <f>"24079"</f>
        <v>24079</v>
      </c>
      <c r="B21886" s="1" t="str">
        <f>"51161"</f>
        <v>51161</v>
      </c>
      <c r="C21886" s="2">
        <v>9.8792535675082307E-3</v>
      </c>
      <c r="D21886" s="2">
        <v>0</v>
      </c>
      <c r="E21886" s="2">
        <v>0</v>
      </c>
      <c r="F21886" s="2">
        <v>9.5846645367412102E-3</v>
      </c>
    </row>
    <row r="21887" spans="1:6" x14ac:dyDescent="0.25">
      <c r="A21887" s="1" t="str">
        <f>"24054"</f>
        <v>24054</v>
      </c>
      <c r="B21887" s="1" t="str">
        <f>"51143"</f>
        <v>51143</v>
      </c>
      <c r="C21887" s="2">
        <v>0.27980613893376399</v>
      </c>
      <c r="D21887" s="2">
        <v>0.209876543209876</v>
      </c>
      <c r="E21887" s="2">
        <v>0.5</v>
      </c>
      <c r="F21887" s="2">
        <v>0.27858040201005002</v>
      </c>
    </row>
    <row r="21888" spans="1:6" x14ac:dyDescent="0.25">
      <c r="A21888" s="1" t="str">
        <f>"24054"</f>
        <v>24054</v>
      </c>
      <c r="B21888" s="1" t="str">
        <f>"51089"</f>
        <v>51089</v>
      </c>
      <c r="C21888" s="2">
        <v>0.72019386106623495</v>
      </c>
      <c r="D21888" s="2">
        <v>0.79012345679012297</v>
      </c>
      <c r="E21888" s="2">
        <v>0.5</v>
      </c>
      <c r="F21888" s="2">
        <v>0.72141959798994904</v>
      </c>
    </row>
    <row r="21889" spans="1:6" x14ac:dyDescent="0.25">
      <c r="A21889" s="1" t="str">
        <f>"24059"</f>
        <v>24059</v>
      </c>
      <c r="B21889" s="1" t="str">
        <f>"51161"</f>
        <v>51161</v>
      </c>
      <c r="C21889" s="2">
        <v>0.93473684210526298</v>
      </c>
      <c r="D21889" s="2">
        <v>1</v>
      </c>
      <c r="E21889" s="2">
        <v>1</v>
      </c>
      <c r="F21889" s="2">
        <v>0.93634496919917798</v>
      </c>
    </row>
    <row r="21890" spans="1:6" x14ac:dyDescent="0.25">
      <c r="A21890" s="1" t="str">
        <f>"24059"</f>
        <v>24059</v>
      </c>
      <c r="B21890" s="1" t="str">
        <f>"51063"</f>
        <v>51063</v>
      </c>
      <c r="C21890" s="2">
        <v>6.3157894736842104E-3</v>
      </c>
      <c r="D21890" s="2">
        <v>0</v>
      </c>
      <c r="E21890" s="2">
        <v>0</v>
      </c>
      <c r="F21890" s="2">
        <v>6.1601642710472203E-3</v>
      </c>
    </row>
    <row r="21891" spans="1:6" x14ac:dyDescent="0.25">
      <c r="A21891" s="1" t="str">
        <f>"24059"</f>
        <v>24059</v>
      </c>
      <c r="B21891" s="1" t="str">
        <f>"51121"</f>
        <v>51121</v>
      </c>
      <c r="C21891" s="2">
        <v>6.3157894736842104E-3</v>
      </c>
      <c r="D21891" s="2">
        <v>0</v>
      </c>
      <c r="E21891" s="2">
        <v>0</v>
      </c>
      <c r="F21891" s="2">
        <v>6.1601642710472203E-3</v>
      </c>
    </row>
    <row r="21892" spans="1:6" x14ac:dyDescent="0.25">
      <c r="A21892" s="1" t="str">
        <f>"24059"</f>
        <v>24059</v>
      </c>
      <c r="B21892" s="1" t="str">
        <f>"51067"</f>
        <v>51067</v>
      </c>
      <c r="C21892" s="2">
        <v>5.2631578947368397E-2</v>
      </c>
      <c r="D21892" s="2">
        <v>0</v>
      </c>
      <c r="E21892" s="2">
        <v>0</v>
      </c>
      <c r="F21892" s="2">
        <v>5.13347022587268E-2</v>
      </c>
    </row>
    <row r="21893" spans="1:6" x14ac:dyDescent="0.25">
      <c r="A21893" s="1" t="str">
        <f>"24101"</f>
        <v>24101</v>
      </c>
      <c r="B21893" s="1" t="str">
        <f>"51067"</f>
        <v>51067</v>
      </c>
      <c r="C21893" s="2">
        <v>0.863698164513936</v>
      </c>
      <c r="D21893" s="2">
        <v>0.97126436781609105</v>
      </c>
      <c r="E21893" s="2">
        <v>0.95121951219512102</v>
      </c>
      <c r="F21893" s="2">
        <v>0.87076338295850397</v>
      </c>
    </row>
    <row r="21894" spans="1:6" x14ac:dyDescent="0.25">
      <c r="A21894" s="1" t="str">
        <f>"24101"</f>
        <v>24101</v>
      </c>
      <c r="B21894" s="1" t="str">
        <f>"51161"</f>
        <v>51161</v>
      </c>
      <c r="C21894" s="2">
        <v>8.8375254928619897E-3</v>
      </c>
      <c r="D21894" s="2">
        <v>5.7471264367815996E-3</v>
      </c>
      <c r="E21894" s="2">
        <v>0</v>
      </c>
      <c r="F21894" s="2">
        <v>8.5524231865695202E-3</v>
      </c>
    </row>
    <row r="21895" spans="1:6" x14ac:dyDescent="0.25">
      <c r="A21895" s="1" t="str">
        <f>"24101"</f>
        <v>24101</v>
      </c>
      <c r="B21895" s="1" t="str">
        <f>"51019"</f>
        <v>51019</v>
      </c>
      <c r="C21895" s="2">
        <v>0.12746430999320099</v>
      </c>
      <c r="D21895" s="2">
        <v>2.2988505747126398E-2</v>
      </c>
      <c r="E21895" s="2">
        <v>4.8780487804878002E-2</v>
      </c>
      <c r="F21895" s="2">
        <v>0.120684193854925</v>
      </c>
    </row>
    <row r="21896" spans="1:6" x14ac:dyDescent="0.25">
      <c r="A21896" s="1" t="str">
        <f>"24105"</f>
        <v>24105</v>
      </c>
      <c r="B21896" s="1" t="str">
        <f>"51035"</f>
        <v>51035</v>
      </c>
      <c r="C21896" s="2">
        <v>9.765625E-2</v>
      </c>
      <c r="D21896" s="2">
        <v>0</v>
      </c>
      <c r="E21896" s="2">
        <v>0</v>
      </c>
      <c r="F21896" s="2">
        <v>9.6525096525096499E-2</v>
      </c>
    </row>
    <row r="21897" spans="1:6" x14ac:dyDescent="0.25">
      <c r="A21897" s="1" t="str">
        <f>"24105"</f>
        <v>24105</v>
      </c>
      <c r="B21897" s="1" t="str">
        <f>"51063"</f>
        <v>51063</v>
      </c>
      <c r="C21897" s="2">
        <v>0.90234375</v>
      </c>
      <c r="D21897" s="2">
        <v>1</v>
      </c>
      <c r="E21897" s="2">
        <v>1</v>
      </c>
      <c r="F21897" s="2">
        <v>0.903474903474903</v>
      </c>
    </row>
    <row r="21898" spans="1:6" x14ac:dyDescent="0.25">
      <c r="A21898" s="1" t="str">
        <f>"23909"</f>
        <v>23909</v>
      </c>
      <c r="B21898" s="1" t="str">
        <f>"51147"</f>
        <v>51147</v>
      </c>
      <c r="C21898" s="2">
        <v>1</v>
      </c>
      <c r="D21898" s="2">
        <v>0</v>
      </c>
      <c r="E21898" s="2">
        <v>0</v>
      </c>
      <c r="F21898" s="2">
        <v>1</v>
      </c>
    </row>
    <row r="21899" spans="1:6" x14ac:dyDescent="0.25">
      <c r="A21899" s="1" t="str">
        <f>"23939"</f>
        <v>23939</v>
      </c>
      <c r="B21899" s="1" t="str">
        <f>"51011"</f>
        <v>51011</v>
      </c>
      <c r="C21899" s="2">
        <v>0</v>
      </c>
      <c r="D21899" s="2">
        <v>1</v>
      </c>
      <c r="E21899" s="2">
        <v>0</v>
      </c>
      <c r="F21899" s="2">
        <v>1</v>
      </c>
    </row>
    <row r="21900" spans="1:6" x14ac:dyDescent="0.25">
      <c r="A21900" s="1" t="str">
        <f>"23947"</f>
        <v>23947</v>
      </c>
      <c r="B21900" s="1" t="str">
        <f>"51147"</f>
        <v>51147</v>
      </c>
      <c r="C21900" s="2">
        <v>0.10716049382716</v>
      </c>
      <c r="D21900" s="2">
        <v>7.69230769230769E-2</v>
      </c>
      <c r="E21900" s="2">
        <v>0</v>
      </c>
      <c r="F21900" s="2">
        <v>0.105089538171536</v>
      </c>
    </row>
    <row r="21901" spans="1:6" x14ac:dyDescent="0.25">
      <c r="A21901" s="1" t="str">
        <f>"23947"</f>
        <v>23947</v>
      </c>
      <c r="B21901" s="1" t="str">
        <f>"51037"</f>
        <v>51037</v>
      </c>
      <c r="C21901" s="2">
        <v>0.53135802469135796</v>
      </c>
      <c r="D21901" s="2">
        <v>0.69230769230769196</v>
      </c>
      <c r="E21901" s="2">
        <v>0.94736842105263097</v>
      </c>
      <c r="F21901" s="2">
        <v>0.54099905749293098</v>
      </c>
    </row>
    <row r="21902" spans="1:6" x14ac:dyDescent="0.25">
      <c r="A21902" s="1" t="str">
        <f>"23947"</f>
        <v>23947</v>
      </c>
      <c r="B21902" s="1" t="str">
        <f>"51111"</f>
        <v>51111</v>
      </c>
      <c r="C21902" s="2">
        <v>0.36148148148148102</v>
      </c>
      <c r="D21902" s="2">
        <v>0.23076923076923</v>
      </c>
      <c r="E21902" s="2">
        <v>5.2631578947368397E-2</v>
      </c>
      <c r="F21902" s="2">
        <v>0.35391140433553198</v>
      </c>
    </row>
    <row r="21903" spans="1:6" x14ac:dyDescent="0.25">
      <c r="A21903" s="1" t="str">
        <f>"23960"</f>
        <v>23960</v>
      </c>
      <c r="B21903" s="1" t="str">
        <f>"51011"</f>
        <v>51011</v>
      </c>
      <c r="C21903" s="2">
        <v>1.32304299889746E-2</v>
      </c>
      <c r="D21903" s="2">
        <v>0</v>
      </c>
      <c r="E21903" s="2">
        <v>0</v>
      </c>
      <c r="F21903" s="2">
        <v>1.28342245989304E-2</v>
      </c>
    </row>
    <row r="21904" spans="1:6" x14ac:dyDescent="0.25">
      <c r="A21904" s="1" t="str">
        <f>"23960"</f>
        <v>23960</v>
      </c>
      <c r="B21904" s="1" t="str">
        <f>"51147"</f>
        <v>51147</v>
      </c>
      <c r="C21904" s="2">
        <v>0.98676957001102505</v>
      </c>
      <c r="D21904" s="2">
        <v>1</v>
      </c>
      <c r="E21904" s="2">
        <v>1</v>
      </c>
      <c r="F21904" s="2">
        <v>0.98716577540106898</v>
      </c>
    </row>
    <row r="21905" spans="1:6" x14ac:dyDescent="0.25">
      <c r="A21905" s="1" t="str">
        <f>"24127"</f>
        <v>24127</v>
      </c>
      <c r="B21905" s="1" t="str">
        <f>"51045"</f>
        <v>51045</v>
      </c>
      <c r="C21905" s="2">
        <v>1</v>
      </c>
      <c r="D21905" s="2">
        <v>1</v>
      </c>
      <c r="E21905" s="2">
        <v>1</v>
      </c>
      <c r="F21905" s="2">
        <v>1</v>
      </c>
    </row>
    <row r="21906" spans="1:6" x14ac:dyDescent="0.25">
      <c r="A21906" s="1" t="str">
        <f>"24248"</f>
        <v>24248</v>
      </c>
      <c r="B21906" s="1" t="str">
        <f>"51105"</f>
        <v>51105</v>
      </c>
      <c r="C21906" s="2">
        <v>1</v>
      </c>
      <c r="D21906" s="2">
        <v>1</v>
      </c>
      <c r="E21906" s="2">
        <v>1</v>
      </c>
      <c r="F21906" s="2">
        <v>1</v>
      </c>
    </row>
    <row r="21907" spans="1:6" x14ac:dyDescent="0.25">
      <c r="A21907" s="1" t="str">
        <f>"24258"</f>
        <v>24258</v>
      </c>
      <c r="B21907" s="1" t="str">
        <f>"51191"</f>
        <v>51191</v>
      </c>
      <c r="C21907" s="2">
        <v>4.2647058823529399E-2</v>
      </c>
      <c r="D21907" s="2">
        <v>0</v>
      </c>
      <c r="E21907" s="2">
        <v>0</v>
      </c>
      <c r="F21907" s="2">
        <v>4.17867435158501E-2</v>
      </c>
    </row>
    <row r="21908" spans="1:6" x14ac:dyDescent="0.25">
      <c r="A21908" s="1" t="str">
        <f>"24258"</f>
        <v>24258</v>
      </c>
      <c r="B21908" s="1" t="str">
        <f>"51169"</f>
        <v>51169</v>
      </c>
      <c r="C21908" s="2">
        <v>0.95735294117646996</v>
      </c>
      <c r="D21908" s="2">
        <v>1</v>
      </c>
      <c r="E21908" s="2">
        <v>1</v>
      </c>
      <c r="F21908" s="2">
        <v>0.95821325648414901</v>
      </c>
    </row>
    <row r="21909" spans="1:6" x14ac:dyDescent="0.25">
      <c r="A21909" s="1" t="str">
        <f>"24265"</f>
        <v>24265</v>
      </c>
      <c r="B21909" s="1" t="str">
        <f>"51105"</f>
        <v>51105</v>
      </c>
      <c r="C21909" s="2">
        <v>1</v>
      </c>
      <c r="D21909" s="2">
        <v>1</v>
      </c>
      <c r="E21909" s="2">
        <v>0</v>
      </c>
      <c r="F21909" s="2">
        <v>1</v>
      </c>
    </row>
    <row r="21910" spans="1:6" x14ac:dyDescent="0.25">
      <c r="A21910" s="1" t="str">
        <f>"24165"</f>
        <v>24165</v>
      </c>
      <c r="B21910" s="1" t="str">
        <f>"51141"</f>
        <v>51141</v>
      </c>
      <c r="C21910" s="2">
        <v>0.377142857142857</v>
      </c>
      <c r="D21910" s="2">
        <v>0.5</v>
      </c>
      <c r="E21910" s="2">
        <v>0.25</v>
      </c>
      <c r="F21910" s="2">
        <v>0.37927232635060598</v>
      </c>
    </row>
    <row r="21911" spans="1:6" x14ac:dyDescent="0.25">
      <c r="A21911" s="1" t="str">
        <f>"24165"</f>
        <v>24165</v>
      </c>
      <c r="B21911" s="1" t="str">
        <f>"51089"</f>
        <v>51089</v>
      </c>
      <c r="C21911" s="2">
        <v>0.622857142857142</v>
      </c>
      <c r="D21911" s="2">
        <v>0.5</v>
      </c>
      <c r="E21911" s="2">
        <v>0.75</v>
      </c>
      <c r="F21911" s="2">
        <v>0.62072767364939296</v>
      </c>
    </row>
    <row r="21912" spans="1:6" x14ac:dyDescent="0.25">
      <c r="A21912" s="1" t="str">
        <f>"24347"</f>
        <v>24347</v>
      </c>
      <c r="B21912" s="1" t="str">
        <f>"51121"</f>
        <v>51121</v>
      </c>
      <c r="C21912" s="2">
        <v>8.5533262935585996E-2</v>
      </c>
      <c r="D21912" s="2">
        <v>0</v>
      </c>
      <c r="E21912" s="2">
        <v>0</v>
      </c>
      <c r="F21912" s="2">
        <v>8.4199584199584093E-2</v>
      </c>
    </row>
    <row r="21913" spans="1:6" x14ac:dyDescent="0.25">
      <c r="A21913" s="1" t="str">
        <f>"24347"</f>
        <v>24347</v>
      </c>
      <c r="B21913" s="1" t="str">
        <f>"51155"</f>
        <v>51155</v>
      </c>
      <c r="C21913" s="2">
        <v>0.86378035902851102</v>
      </c>
      <c r="D21913" s="2">
        <v>1</v>
      </c>
      <c r="E21913" s="2">
        <v>1</v>
      </c>
      <c r="F21913" s="2">
        <v>0.86590436590436504</v>
      </c>
    </row>
    <row r="21914" spans="1:6" x14ac:dyDescent="0.25">
      <c r="A21914" s="1" t="str">
        <f>"24347"</f>
        <v>24347</v>
      </c>
      <c r="B21914" s="1" t="str">
        <f>"51035"</f>
        <v>51035</v>
      </c>
      <c r="C21914" s="2">
        <v>5.0686378035902799E-2</v>
      </c>
      <c r="D21914" s="2">
        <v>0</v>
      </c>
      <c r="E21914" s="2">
        <v>0</v>
      </c>
      <c r="F21914" s="2">
        <v>4.9896049896049802E-2</v>
      </c>
    </row>
    <row r="21915" spans="1:6" x14ac:dyDescent="0.25">
      <c r="A21915" s="1" t="str">
        <f>"24301"</f>
        <v>24301</v>
      </c>
      <c r="B21915" s="1" t="str">
        <f>"51155"</f>
        <v>51155</v>
      </c>
      <c r="C21915" s="2">
        <v>1</v>
      </c>
      <c r="D21915" s="2">
        <v>1</v>
      </c>
      <c r="E21915" s="2">
        <v>1</v>
      </c>
      <c r="F21915" s="2">
        <v>1</v>
      </c>
    </row>
    <row r="21916" spans="1:6" x14ac:dyDescent="0.25">
      <c r="A21916" s="1" t="str">
        <f>"24354"</f>
        <v>24354</v>
      </c>
      <c r="B21916" s="1" t="str">
        <f>"51173"</f>
        <v>51173</v>
      </c>
      <c r="C21916" s="2">
        <v>1</v>
      </c>
      <c r="D21916" s="2">
        <v>1</v>
      </c>
      <c r="E21916" s="2">
        <v>1</v>
      </c>
      <c r="F21916" s="2">
        <v>1</v>
      </c>
    </row>
    <row r="21917" spans="1:6" x14ac:dyDescent="0.25">
      <c r="A21917" s="1" t="str">
        <f>"24363"</f>
        <v>24363</v>
      </c>
      <c r="B21917" s="1" t="str">
        <f>"51077"</f>
        <v>51077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25">
      <c r="A21918" s="1" t="str">
        <f>"24366"</f>
        <v>24366</v>
      </c>
      <c r="B21918" s="1" t="str">
        <f>"51021"</f>
        <v>51021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25">
      <c r="A21919" s="1" t="str">
        <f>"24179"</f>
        <v>24179</v>
      </c>
      <c r="B21919" s="1" t="str">
        <f>"51161"</f>
        <v>51161</v>
      </c>
      <c r="C21919" s="2">
        <v>0.67757220216606395</v>
      </c>
      <c r="D21919" s="2">
        <v>0.83093525179856098</v>
      </c>
      <c r="E21919" s="2">
        <v>0.88613861386138604</v>
      </c>
      <c r="F21919" s="2">
        <v>0.69081272084805601</v>
      </c>
    </row>
    <row r="21920" spans="1:6" x14ac:dyDescent="0.25">
      <c r="A21920" s="1" t="str">
        <f>"24179"</f>
        <v>24179</v>
      </c>
      <c r="B21920" s="1" t="str">
        <f>"51019"</f>
        <v>51019</v>
      </c>
      <c r="C21920" s="2">
        <v>0.32197653429602802</v>
      </c>
      <c r="D21920" s="2">
        <v>0.16906474820143799</v>
      </c>
      <c r="E21920" s="2">
        <v>0.113861386138613</v>
      </c>
      <c r="F21920" s="2">
        <v>0.30877156516316701</v>
      </c>
    </row>
    <row r="21921" spans="1:6" x14ac:dyDescent="0.25">
      <c r="A21921" s="1" t="str">
        <f>"24179"</f>
        <v>24179</v>
      </c>
      <c r="B21921" s="1" t="str">
        <f>"51770"</f>
        <v>51770</v>
      </c>
      <c r="C21921" s="2">
        <v>4.5126353790613698E-4</v>
      </c>
      <c r="D21921" s="2">
        <v>0</v>
      </c>
      <c r="E21921" s="2">
        <v>0</v>
      </c>
      <c r="F21921" s="2">
        <v>4.1571398877572201E-4</v>
      </c>
    </row>
    <row r="21922" spans="1:6" x14ac:dyDescent="0.25">
      <c r="A21922" s="1" t="str">
        <f>"24203"</f>
        <v>24203</v>
      </c>
      <c r="B21922" s="1" t="str">
        <f>"51520"</f>
        <v>51520</v>
      </c>
      <c r="C21922" s="2">
        <v>1</v>
      </c>
      <c r="D21922" s="2">
        <v>1</v>
      </c>
      <c r="E21922" s="2">
        <v>1</v>
      </c>
      <c r="F21922" s="2">
        <v>1</v>
      </c>
    </row>
    <row r="21923" spans="1:6" x14ac:dyDescent="0.25">
      <c r="A21923" s="1" t="str">
        <f>"24422"</f>
        <v>24422</v>
      </c>
      <c r="B21923" s="1" t="str">
        <f>"51017"</f>
        <v>51017</v>
      </c>
      <c r="C21923" s="2">
        <v>1.7720023626698099E-3</v>
      </c>
      <c r="D21923" s="2">
        <v>0</v>
      </c>
      <c r="E21923" s="2">
        <v>0</v>
      </c>
      <c r="F21923" s="2">
        <v>1.6574585635359101E-3</v>
      </c>
    </row>
    <row r="21924" spans="1:6" x14ac:dyDescent="0.25">
      <c r="A21924" s="1" t="str">
        <f>"24422"</f>
        <v>24422</v>
      </c>
      <c r="B21924" s="1" t="str">
        <f>"51023"</f>
        <v>51023</v>
      </c>
      <c r="C21924" s="2">
        <v>2.5694034258712299E-2</v>
      </c>
      <c r="D21924" s="2">
        <v>1.68539325842696E-2</v>
      </c>
      <c r="E21924" s="2">
        <v>0</v>
      </c>
      <c r="F21924" s="2">
        <v>2.48618784530386E-2</v>
      </c>
    </row>
    <row r="21925" spans="1:6" x14ac:dyDescent="0.25">
      <c r="A21925" s="1" t="str">
        <f>"24422"</f>
        <v>24422</v>
      </c>
      <c r="B21925" s="1" t="str">
        <f>"51005"</f>
        <v>51005</v>
      </c>
      <c r="C21925" s="2">
        <v>0.97253396337861697</v>
      </c>
      <c r="D21925" s="2">
        <v>0.98314606741572996</v>
      </c>
      <c r="E21925" s="2">
        <v>1</v>
      </c>
      <c r="F21925" s="2">
        <v>0.97348066298342495</v>
      </c>
    </row>
    <row r="21926" spans="1:6" x14ac:dyDescent="0.25">
      <c r="A21926" s="1" t="str">
        <f>"24441"</f>
        <v>24441</v>
      </c>
      <c r="B21926" s="1" t="str">
        <f>"51165"</f>
        <v>51165</v>
      </c>
      <c r="C21926" s="2">
        <v>0.65450643776824002</v>
      </c>
      <c r="D21926" s="2">
        <v>0.8125</v>
      </c>
      <c r="E21926" s="2">
        <v>1</v>
      </c>
      <c r="F21926" s="2">
        <v>0.66575529733424399</v>
      </c>
    </row>
    <row r="21927" spans="1:6" x14ac:dyDescent="0.25">
      <c r="A21927" s="1" t="str">
        <f>"24441"</f>
        <v>24441</v>
      </c>
      <c r="B21927" s="1" t="str">
        <f>"51015"</f>
        <v>51015</v>
      </c>
      <c r="C21927" s="2">
        <v>0.34549356223175898</v>
      </c>
      <c r="D21927" s="2">
        <v>0.1875</v>
      </c>
      <c r="E21927" s="2">
        <v>0</v>
      </c>
      <c r="F21927" s="2">
        <v>0.33424470266575501</v>
      </c>
    </row>
    <row r="21928" spans="1:6" x14ac:dyDescent="0.25">
      <c r="A21928" s="1" t="str">
        <f>"24448"</f>
        <v>24448</v>
      </c>
      <c r="B21928" s="1" t="str">
        <f>"51005"</f>
        <v>51005</v>
      </c>
      <c r="C21928" s="2">
        <v>1</v>
      </c>
      <c r="D21928" s="2">
        <v>1</v>
      </c>
      <c r="E21928" s="2">
        <v>0</v>
      </c>
      <c r="F21928" s="2">
        <v>1</v>
      </c>
    </row>
    <row r="21929" spans="1:6" x14ac:dyDescent="0.25">
      <c r="A21929" s="1" t="str">
        <f>"24442"</f>
        <v>24442</v>
      </c>
      <c r="B21929" s="1" t="str">
        <f>"51091"</f>
        <v>51091</v>
      </c>
      <c r="C21929" s="2">
        <v>1</v>
      </c>
      <c r="D21929" s="2">
        <v>1</v>
      </c>
      <c r="E21929" s="2">
        <v>0</v>
      </c>
      <c r="F21929" s="2">
        <v>1</v>
      </c>
    </row>
    <row r="21930" spans="1:6" x14ac:dyDescent="0.25">
      <c r="A21930" s="1" t="str">
        <f>"24460"</f>
        <v>24460</v>
      </c>
      <c r="B21930" s="1" t="str">
        <f>"51017"</f>
        <v>51017</v>
      </c>
      <c r="C21930" s="2">
        <v>1</v>
      </c>
      <c r="D21930" s="2">
        <v>1</v>
      </c>
      <c r="E21930" s="2">
        <v>0</v>
      </c>
      <c r="F21930" s="2">
        <v>1</v>
      </c>
    </row>
    <row r="21931" spans="1:6" x14ac:dyDescent="0.25">
      <c r="A21931" s="1" t="str">
        <f>"24479"</f>
        <v>24479</v>
      </c>
      <c r="B21931" s="1" t="str">
        <f>"51015"</f>
        <v>51015</v>
      </c>
      <c r="C21931" s="2">
        <v>1</v>
      </c>
      <c r="D21931" s="2">
        <v>1</v>
      </c>
      <c r="E21931" s="2">
        <v>1</v>
      </c>
      <c r="F21931" s="2">
        <v>1</v>
      </c>
    </row>
    <row r="21932" spans="1:6" x14ac:dyDescent="0.25">
      <c r="A21932" s="1" t="str">
        <f>"24502"</f>
        <v>24502</v>
      </c>
      <c r="B21932" s="1" t="str">
        <f>"51031"</f>
        <v>51031</v>
      </c>
      <c r="C21932" s="2">
        <v>0.28147513728651302</v>
      </c>
      <c r="D21932" s="2">
        <v>0.29798723613156602</v>
      </c>
      <c r="E21932" s="2">
        <v>0.456236323851203</v>
      </c>
      <c r="F21932" s="2">
        <v>0.28995614035087702</v>
      </c>
    </row>
    <row r="21933" spans="1:6" x14ac:dyDescent="0.25">
      <c r="A21933" s="1" t="str">
        <f>"24502"</f>
        <v>24502</v>
      </c>
      <c r="B21933" s="1" t="str">
        <f>"51680"</f>
        <v>51680</v>
      </c>
      <c r="C21933" s="2">
        <v>0.70053906997833604</v>
      </c>
      <c r="D21933" s="2">
        <v>0.65832106038291605</v>
      </c>
      <c r="E21933" s="2">
        <v>0.53282275711159699</v>
      </c>
      <c r="F21933" s="2">
        <v>0.69004385964912196</v>
      </c>
    </row>
    <row r="21934" spans="1:6" x14ac:dyDescent="0.25">
      <c r="A21934" s="1" t="str">
        <f>"24502"</f>
        <v>24502</v>
      </c>
      <c r="B21934" s="1" t="str">
        <f>"51019"</f>
        <v>51019</v>
      </c>
      <c r="C21934" s="2">
        <v>1.7985792735150299E-2</v>
      </c>
      <c r="D21934" s="2">
        <v>4.3691703485517902E-2</v>
      </c>
      <c r="E21934" s="2">
        <v>1.09409190371991E-2</v>
      </c>
      <c r="F21934" s="2">
        <v>0.02</v>
      </c>
    </row>
    <row r="21935" spans="1:6" x14ac:dyDescent="0.25">
      <c r="A21935" s="1" t="str">
        <f>"24474"</f>
        <v>24474</v>
      </c>
      <c r="B21935" s="1" t="str">
        <f>"51005"</f>
        <v>51005</v>
      </c>
      <c r="C21935" s="2">
        <v>1</v>
      </c>
      <c r="D21935" s="2">
        <v>0</v>
      </c>
      <c r="E21935" s="2">
        <v>1</v>
      </c>
      <c r="F21935" s="2">
        <v>1</v>
      </c>
    </row>
    <row r="21936" spans="1:6" x14ac:dyDescent="0.25">
      <c r="A21936" s="1" t="str">
        <f>"24597"</f>
        <v>24597</v>
      </c>
      <c r="B21936" s="1" t="str">
        <f>"51143"</f>
        <v>51143</v>
      </c>
      <c r="C21936" s="2">
        <v>0.113924050632911</v>
      </c>
      <c r="D21936" s="2">
        <v>0.5</v>
      </c>
      <c r="E21936" s="2">
        <v>0</v>
      </c>
      <c r="F21936" s="2">
        <v>0.11496062992125899</v>
      </c>
    </row>
    <row r="21937" spans="1:6" x14ac:dyDescent="0.25">
      <c r="A21937" s="1" t="str">
        <f>"24597"</f>
        <v>24597</v>
      </c>
      <c r="B21937" s="1" t="str">
        <f>"51083"</f>
        <v>51083</v>
      </c>
      <c r="C21937" s="2">
        <v>0.886075949367088</v>
      </c>
      <c r="D21937" s="2">
        <v>0.5</v>
      </c>
      <c r="E21937" s="2">
        <v>1</v>
      </c>
      <c r="F21937" s="2">
        <v>0.88503937007874001</v>
      </c>
    </row>
    <row r="21938" spans="1:6" x14ac:dyDescent="0.25">
      <c r="A21938" s="1" t="str">
        <f>"24598"</f>
        <v>24598</v>
      </c>
      <c r="B21938" s="1" t="str">
        <f>"51083"</f>
        <v>51083</v>
      </c>
      <c r="C21938" s="2">
        <v>0.97513513513513495</v>
      </c>
      <c r="D21938" s="2">
        <v>1</v>
      </c>
      <c r="E21938" s="2">
        <v>1</v>
      </c>
      <c r="F21938" s="2">
        <v>0.97584033613445298</v>
      </c>
    </row>
    <row r="21939" spans="1:6" x14ac:dyDescent="0.25">
      <c r="A21939" s="1" t="str">
        <f>"24598"</f>
        <v>24598</v>
      </c>
      <c r="B21939" s="1" t="str">
        <f>"51117"</f>
        <v>51117</v>
      </c>
      <c r="C21939" s="2">
        <v>2.4864864864864802E-2</v>
      </c>
      <c r="D21939" s="2">
        <v>0</v>
      </c>
      <c r="E21939" s="2">
        <v>0</v>
      </c>
      <c r="F21939" s="2">
        <v>2.4159663865546199E-2</v>
      </c>
    </row>
    <row r="21940" spans="1:6" x14ac:dyDescent="0.25">
      <c r="A21940" s="1" t="str">
        <f>"24641"</f>
        <v>24641</v>
      </c>
      <c r="B21940" s="1" t="str">
        <f>"51185"</f>
        <v>51185</v>
      </c>
      <c r="C21940" s="2">
        <v>1</v>
      </c>
      <c r="D21940" s="2">
        <v>1</v>
      </c>
      <c r="E21940" s="2">
        <v>1</v>
      </c>
      <c r="F21940" s="2">
        <v>1</v>
      </c>
    </row>
    <row r="21941" spans="1:6" x14ac:dyDescent="0.25">
      <c r="A21941" s="1" t="str">
        <f>"24619"</f>
        <v>24619</v>
      </c>
      <c r="B21941" s="1" t="str">
        <f>"51185"</f>
        <v>51185</v>
      </c>
      <c r="C21941" s="2">
        <v>0</v>
      </c>
      <c r="D21941" s="2">
        <v>1</v>
      </c>
      <c r="E21941" s="2">
        <v>0</v>
      </c>
      <c r="F21941" s="2">
        <v>1</v>
      </c>
    </row>
    <row r="21942" spans="1:6" x14ac:dyDescent="0.25">
      <c r="A21942" s="1" t="str">
        <f>"24570"</f>
        <v>24570</v>
      </c>
      <c r="B21942" s="1" t="str">
        <f>"51019"</f>
        <v>51019</v>
      </c>
      <c r="C21942" s="2">
        <v>1</v>
      </c>
      <c r="D21942" s="2">
        <v>0</v>
      </c>
      <c r="E21942" s="2">
        <v>1</v>
      </c>
      <c r="F21942" s="2">
        <v>1</v>
      </c>
    </row>
    <row r="21943" spans="1:6" x14ac:dyDescent="0.25">
      <c r="A21943" s="1" t="str">
        <f>"24715"</f>
        <v>24715</v>
      </c>
      <c r="B21943" s="1" t="str">
        <f>"54055"</f>
        <v>54055</v>
      </c>
      <c r="C21943" s="2">
        <v>1</v>
      </c>
      <c r="D21943" s="2">
        <v>1</v>
      </c>
      <c r="E21943" s="2">
        <v>0</v>
      </c>
      <c r="F21943" s="2">
        <v>1</v>
      </c>
    </row>
    <row r="21944" spans="1:6" x14ac:dyDescent="0.25">
      <c r="A21944" s="1" t="str">
        <f>"24733"</f>
        <v>24733</v>
      </c>
      <c r="B21944" s="1" t="str">
        <f>"54055"</f>
        <v>54055</v>
      </c>
      <c r="C21944" s="2">
        <v>1</v>
      </c>
      <c r="D21944" s="2">
        <v>1</v>
      </c>
      <c r="E21944" s="2">
        <v>0</v>
      </c>
      <c r="F21944" s="2">
        <v>1</v>
      </c>
    </row>
    <row r="21945" spans="1:6" x14ac:dyDescent="0.25">
      <c r="A21945" s="1" t="str">
        <f>"24737"</f>
        <v>24737</v>
      </c>
      <c r="B21945" s="1" t="str">
        <f>"54055"</f>
        <v>54055</v>
      </c>
      <c r="C21945" s="2">
        <v>1</v>
      </c>
      <c r="D21945" s="2">
        <v>1</v>
      </c>
      <c r="E21945" s="2">
        <v>0</v>
      </c>
      <c r="F21945" s="2">
        <v>1</v>
      </c>
    </row>
    <row r="21946" spans="1:6" x14ac:dyDescent="0.25">
      <c r="A21946" s="1" t="str">
        <f>"24657"</f>
        <v>24657</v>
      </c>
      <c r="B21946" s="1" t="str">
        <f>"51027"</f>
        <v>51027</v>
      </c>
      <c r="C21946" s="2">
        <v>1</v>
      </c>
      <c r="D21946" s="2">
        <v>1</v>
      </c>
      <c r="E21946" s="2">
        <v>0</v>
      </c>
      <c r="F21946" s="2">
        <v>1</v>
      </c>
    </row>
    <row r="21947" spans="1:6" x14ac:dyDescent="0.25">
      <c r="A21947" s="1" t="str">
        <f>"24514"</f>
        <v>24514</v>
      </c>
      <c r="B21947" s="1" t="str">
        <f>"51680"</f>
        <v>51680</v>
      </c>
      <c r="C21947" s="2">
        <v>0</v>
      </c>
      <c r="D21947" s="2">
        <v>1</v>
      </c>
      <c r="E21947" s="2">
        <v>0</v>
      </c>
      <c r="F21947" s="2">
        <v>1</v>
      </c>
    </row>
    <row r="21948" spans="1:6" x14ac:dyDescent="0.25">
      <c r="A21948" s="1" t="str">
        <f>"24527"</f>
        <v>24527</v>
      </c>
      <c r="B21948" s="1" t="str">
        <f>"51143"</f>
        <v>51143</v>
      </c>
      <c r="C21948" s="2">
        <v>1</v>
      </c>
      <c r="D21948" s="2">
        <v>1</v>
      </c>
      <c r="E21948" s="2">
        <v>1</v>
      </c>
      <c r="F21948" s="2">
        <v>1</v>
      </c>
    </row>
    <row r="21949" spans="1:6" x14ac:dyDescent="0.25">
      <c r="A21949" s="1" t="str">
        <f>"24538"</f>
        <v>24538</v>
      </c>
      <c r="B21949" s="1" t="str">
        <f>"51031"</f>
        <v>51031</v>
      </c>
      <c r="C21949" s="2">
        <v>0.62828784119106595</v>
      </c>
      <c r="D21949" s="2">
        <v>0.76086956521739102</v>
      </c>
      <c r="E21949" s="2">
        <v>0.8</v>
      </c>
      <c r="F21949" s="2">
        <v>0.63165537270087102</v>
      </c>
    </row>
    <row r="21950" spans="1:6" x14ac:dyDescent="0.25">
      <c r="A21950" s="1" t="str">
        <f>"24538"</f>
        <v>24538</v>
      </c>
      <c r="B21950" s="1" t="str">
        <f>"51011"</f>
        <v>51011</v>
      </c>
      <c r="C21950" s="2">
        <v>0.37171215880893299</v>
      </c>
      <c r="D21950" s="2">
        <v>0.23913043478260801</v>
      </c>
      <c r="E21950" s="2">
        <v>0.2</v>
      </c>
      <c r="F21950" s="2">
        <v>0.36834462729912798</v>
      </c>
    </row>
    <row r="21951" spans="1:6" x14ac:dyDescent="0.25">
      <c r="A21951" s="1" t="str">
        <f>"24873"</f>
        <v>24873</v>
      </c>
      <c r="B21951" s="1" t="str">
        <f>"54047"</f>
        <v>54047</v>
      </c>
      <c r="C21951" s="2">
        <v>1</v>
      </c>
      <c r="D21951" s="2">
        <v>1</v>
      </c>
      <c r="E21951" s="2">
        <v>0</v>
      </c>
      <c r="F21951" s="2">
        <v>1</v>
      </c>
    </row>
    <row r="21952" spans="1:6" x14ac:dyDescent="0.25">
      <c r="A21952" s="1" t="str">
        <f>"24927"</f>
        <v>24927</v>
      </c>
      <c r="B21952" s="1" t="str">
        <f>"54075"</f>
        <v>54075</v>
      </c>
      <c r="C21952" s="2">
        <v>1</v>
      </c>
      <c r="D21952" s="2">
        <v>1</v>
      </c>
      <c r="E21952" s="2">
        <v>0</v>
      </c>
      <c r="F21952" s="2">
        <v>1</v>
      </c>
    </row>
    <row r="21953" spans="1:6" x14ac:dyDescent="0.25">
      <c r="A21953" s="1" t="str">
        <f>"24882"</f>
        <v>24882</v>
      </c>
      <c r="B21953" s="1" t="str">
        <f>"54109"</f>
        <v>54109</v>
      </c>
      <c r="C21953" s="2">
        <v>1</v>
      </c>
      <c r="D21953" s="2">
        <v>0</v>
      </c>
      <c r="E21953" s="2">
        <v>1</v>
      </c>
      <c r="F21953" s="2">
        <v>1</v>
      </c>
    </row>
    <row r="21954" spans="1:6" x14ac:dyDescent="0.25">
      <c r="A21954" s="1" t="str">
        <f>"24854"</f>
        <v>24854</v>
      </c>
      <c r="B21954" s="1" t="str">
        <f>"54109"</f>
        <v>54109</v>
      </c>
      <c r="C21954" s="2">
        <v>0</v>
      </c>
      <c r="D21954" s="2">
        <v>1</v>
      </c>
      <c r="E21954" s="2">
        <v>0</v>
      </c>
      <c r="F21954" s="2">
        <v>1</v>
      </c>
    </row>
    <row r="21955" spans="1:6" x14ac:dyDescent="0.25">
      <c r="A21955" s="1" t="str">
        <f>"24857"</f>
        <v>24857</v>
      </c>
      <c r="B21955" s="1" t="str">
        <f>"54109"</f>
        <v>54109</v>
      </c>
      <c r="C21955" s="2">
        <v>0</v>
      </c>
      <c r="D21955" s="2">
        <v>1</v>
      </c>
      <c r="E21955" s="2">
        <v>0</v>
      </c>
      <c r="F21955" s="2">
        <v>1</v>
      </c>
    </row>
    <row r="21956" spans="1:6" x14ac:dyDescent="0.25">
      <c r="A21956" s="1" t="str">
        <f>"24894"</f>
        <v>24894</v>
      </c>
      <c r="B21956" s="1" t="str">
        <f>"54047"</f>
        <v>54047</v>
      </c>
      <c r="C21956" s="2">
        <v>1</v>
      </c>
      <c r="D21956" s="2">
        <v>0</v>
      </c>
      <c r="E21956" s="2">
        <v>1</v>
      </c>
      <c r="F21956" s="2">
        <v>1</v>
      </c>
    </row>
    <row r="21957" spans="1:6" x14ac:dyDescent="0.25">
      <c r="A21957" s="1" t="str">
        <f>"24895"</f>
        <v>24895</v>
      </c>
      <c r="B21957" s="1" t="str">
        <f>"54047"</f>
        <v>54047</v>
      </c>
      <c r="C21957" s="2">
        <v>1</v>
      </c>
      <c r="D21957" s="2">
        <v>1</v>
      </c>
      <c r="E21957" s="2">
        <v>0</v>
      </c>
      <c r="F21957" s="2">
        <v>1</v>
      </c>
    </row>
    <row r="21958" spans="1:6" x14ac:dyDescent="0.25">
      <c r="A21958" s="1" t="str">
        <f>"24878"</f>
        <v>24878</v>
      </c>
      <c r="B21958" s="1" t="str">
        <f>"54047"</f>
        <v>54047</v>
      </c>
      <c r="C21958" s="2">
        <v>0</v>
      </c>
      <c r="D21958" s="2">
        <v>1</v>
      </c>
      <c r="E21958" s="2">
        <v>0</v>
      </c>
      <c r="F21958" s="2">
        <v>1</v>
      </c>
    </row>
    <row r="21959" spans="1:6" x14ac:dyDescent="0.25">
      <c r="A21959" s="1" t="str">
        <f>"24851"</f>
        <v>24851</v>
      </c>
      <c r="B21959" s="1" t="str">
        <f>"54059"</f>
        <v>54059</v>
      </c>
      <c r="C21959" s="2">
        <v>1</v>
      </c>
      <c r="D21959" s="2">
        <v>1</v>
      </c>
      <c r="E21959" s="2">
        <v>0</v>
      </c>
      <c r="F21959" s="2">
        <v>1</v>
      </c>
    </row>
    <row r="21960" spans="1:6" x14ac:dyDescent="0.25">
      <c r="A21960" s="1" t="str">
        <f>"25309"</f>
        <v>25309</v>
      </c>
      <c r="B21960" s="1" t="str">
        <f>"54039"</f>
        <v>54039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25">
      <c r="A21961" s="1" t="str">
        <f>"25275"</f>
        <v>25275</v>
      </c>
      <c r="B21961" s="1" t="str">
        <f>"54035"</f>
        <v>54035</v>
      </c>
      <c r="C21961" s="2">
        <v>0.97497497497497398</v>
      </c>
      <c r="D21961" s="2">
        <v>1</v>
      </c>
      <c r="E21961" s="2">
        <v>0</v>
      </c>
      <c r="F21961" s="2">
        <v>0.97529644268774696</v>
      </c>
    </row>
    <row r="21962" spans="1:6" x14ac:dyDescent="0.25">
      <c r="A21962" s="1" t="str">
        <f>"25275"</f>
        <v>25275</v>
      </c>
      <c r="B21962" s="1" t="str">
        <f>"54105"</f>
        <v>54105</v>
      </c>
      <c r="C21962" s="2">
        <v>2.5025025025024999E-2</v>
      </c>
      <c r="D21962" s="2">
        <v>0</v>
      </c>
      <c r="E21962" s="2">
        <v>0</v>
      </c>
      <c r="F21962" s="2">
        <v>2.4703557312252902E-2</v>
      </c>
    </row>
    <row r="21963" spans="1:6" x14ac:dyDescent="0.25">
      <c r="A21963" s="1" t="str">
        <f>"25286"</f>
        <v>25286</v>
      </c>
      <c r="B21963" s="1" t="str">
        <f>"54039"</f>
        <v>54039</v>
      </c>
      <c r="C21963" s="2">
        <v>5.0377833753148596E-3</v>
      </c>
      <c r="D21963" s="2">
        <v>0</v>
      </c>
      <c r="E21963" s="2">
        <v>0</v>
      </c>
      <c r="F21963" s="2">
        <v>4.9566294919454702E-3</v>
      </c>
    </row>
    <row r="21964" spans="1:6" x14ac:dyDescent="0.25">
      <c r="A21964" s="1" t="str">
        <f>"25286"</f>
        <v>25286</v>
      </c>
      <c r="B21964" s="1" t="str">
        <f>"54087"</f>
        <v>54087</v>
      </c>
      <c r="C21964" s="2">
        <v>0.99496221662468498</v>
      </c>
      <c r="D21964" s="2">
        <v>1</v>
      </c>
      <c r="E21964" s="2">
        <v>1</v>
      </c>
      <c r="F21964" s="2">
        <v>0.99504337050805403</v>
      </c>
    </row>
    <row r="21965" spans="1:6" x14ac:dyDescent="0.25">
      <c r="A21965" s="1" t="str">
        <f>"24946"</f>
        <v>24946</v>
      </c>
      <c r="B21965" s="1" t="str">
        <f>"54075"</f>
        <v>54075</v>
      </c>
      <c r="C21965" s="2">
        <v>1</v>
      </c>
      <c r="D21965" s="2">
        <v>1</v>
      </c>
      <c r="E21965" s="2">
        <v>0</v>
      </c>
      <c r="F21965" s="2">
        <v>1</v>
      </c>
    </row>
    <row r="21966" spans="1:6" x14ac:dyDescent="0.25">
      <c r="A21966" s="1" t="str">
        <f>"24966"</f>
        <v>24966</v>
      </c>
      <c r="B21966" s="1" t="str">
        <f>"54025"</f>
        <v>54025</v>
      </c>
      <c r="C21966" s="2">
        <v>1</v>
      </c>
      <c r="D21966" s="2">
        <v>1</v>
      </c>
      <c r="E21966" s="2">
        <v>0</v>
      </c>
      <c r="F21966" s="2">
        <v>1</v>
      </c>
    </row>
    <row r="21967" spans="1:6" x14ac:dyDescent="0.25">
      <c r="A21967" s="1" t="str">
        <f>"25043"</f>
        <v>25043</v>
      </c>
      <c r="B21967" s="1" t="str">
        <f>"54067"</f>
        <v>54067</v>
      </c>
      <c r="C21967" s="2">
        <v>3.4810126582278403E-2</v>
      </c>
      <c r="D21967" s="2">
        <v>0</v>
      </c>
      <c r="E21967" s="2">
        <v>0</v>
      </c>
      <c r="F21967" s="2">
        <v>3.3846153846153797E-2</v>
      </c>
    </row>
    <row r="21968" spans="1:6" x14ac:dyDescent="0.25">
      <c r="A21968" s="1" t="str">
        <f>"25043"</f>
        <v>25043</v>
      </c>
      <c r="B21968" s="1" t="str">
        <f>"54015"</f>
        <v>54015</v>
      </c>
      <c r="C21968" s="2">
        <v>0.965189873417721</v>
      </c>
      <c r="D21968" s="2">
        <v>1</v>
      </c>
      <c r="E21968" s="2">
        <v>1</v>
      </c>
      <c r="F21968" s="2">
        <v>0.96615384615384603</v>
      </c>
    </row>
    <row r="21969" spans="1:6" x14ac:dyDescent="0.25">
      <c r="A21969" s="1" t="str">
        <f>"25045"</f>
        <v>25045</v>
      </c>
      <c r="B21969" s="1" t="str">
        <f>"54039"</f>
        <v>54039</v>
      </c>
      <c r="C21969" s="2">
        <v>0.79904761904761901</v>
      </c>
      <c r="D21969" s="2">
        <v>0.74</v>
      </c>
      <c r="E21969" s="2">
        <v>1</v>
      </c>
      <c r="F21969" s="2">
        <v>0.79851783232978202</v>
      </c>
    </row>
    <row r="21970" spans="1:6" x14ac:dyDescent="0.25">
      <c r="A21970" s="1" t="str">
        <f>"25045"</f>
        <v>25045</v>
      </c>
      <c r="B21970" s="1" t="str">
        <f>"54087"</f>
        <v>54087</v>
      </c>
      <c r="C21970" s="2">
        <v>0.13142857142857101</v>
      </c>
      <c r="D21970" s="2">
        <v>0.26</v>
      </c>
      <c r="E21970" s="2">
        <v>0</v>
      </c>
      <c r="F21970" s="2">
        <v>0.133858267716535</v>
      </c>
    </row>
    <row r="21971" spans="1:6" x14ac:dyDescent="0.25">
      <c r="A21971" s="1" t="str">
        <f>"25045"</f>
        <v>25045</v>
      </c>
      <c r="B21971" s="1" t="str">
        <f>"54015"</f>
        <v>54015</v>
      </c>
      <c r="C21971" s="2">
        <v>6.9523809523809502E-2</v>
      </c>
      <c r="D21971" s="2">
        <v>0</v>
      </c>
      <c r="E21971" s="2">
        <v>0</v>
      </c>
      <c r="F21971" s="2">
        <v>6.7623899953682204E-2</v>
      </c>
    </row>
    <row r="21972" spans="1:6" x14ac:dyDescent="0.25">
      <c r="A21972" s="1" t="str">
        <f>"24957"</f>
        <v>24957</v>
      </c>
      <c r="B21972" s="1" t="str">
        <f>"54025"</f>
        <v>54025</v>
      </c>
      <c r="C21972" s="2">
        <v>1</v>
      </c>
      <c r="D21972" s="2">
        <v>1</v>
      </c>
      <c r="E21972" s="2">
        <v>1</v>
      </c>
      <c r="F21972" s="2">
        <v>1</v>
      </c>
    </row>
    <row r="21973" spans="1:6" x14ac:dyDescent="0.25">
      <c r="A21973" s="1" t="str">
        <f>"25007"</f>
        <v>25007</v>
      </c>
      <c r="B21973" s="1" t="str">
        <f>"54081"</f>
        <v>54081</v>
      </c>
      <c r="C21973" s="2">
        <v>1</v>
      </c>
      <c r="D21973" s="2">
        <v>1</v>
      </c>
      <c r="E21973" s="2">
        <v>1</v>
      </c>
      <c r="F21973" s="2">
        <v>1</v>
      </c>
    </row>
    <row r="21974" spans="1:6" x14ac:dyDescent="0.25">
      <c r="A21974" s="1" t="str">
        <f>"25047"</f>
        <v>25047</v>
      </c>
      <c r="B21974" s="1" t="str">
        <f>"54045"</f>
        <v>54045</v>
      </c>
      <c r="C21974" s="2">
        <v>1</v>
      </c>
      <c r="D21974" s="2">
        <v>1</v>
      </c>
      <c r="E21974" s="2">
        <v>0</v>
      </c>
      <c r="F21974" s="2">
        <v>1</v>
      </c>
    </row>
    <row r="21975" spans="1:6" x14ac:dyDescent="0.25">
      <c r="A21975" s="1" t="str">
        <f>"25387"</f>
        <v>25387</v>
      </c>
      <c r="B21975" s="1" t="str">
        <f>"54039"</f>
        <v>54039</v>
      </c>
      <c r="C21975" s="2">
        <v>1</v>
      </c>
      <c r="D21975" s="2">
        <v>1</v>
      </c>
      <c r="E21975" s="2">
        <v>1</v>
      </c>
      <c r="F21975" s="2">
        <v>1</v>
      </c>
    </row>
    <row r="21976" spans="1:6" x14ac:dyDescent="0.25">
      <c r="A21976" s="1" t="str">
        <f>"25362"</f>
        <v>25362</v>
      </c>
      <c r="B21976" s="1" t="str">
        <f>"54039"</f>
        <v>54039</v>
      </c>
      <c r="C21976" s="2">
        <v>1</v>
      </c>
      <c r="D21976" s="2">
        <v>1</v>
      </c>
      <c r="E21976" s="2">
        <v>1</v>
      </c>
      <c r="F21976" s="2">
        <v>1</v>
      </c>
    </row>
    <row r="21977" spans="1:6" x14ac:dyDescent="0.25">
      <c r="A21977" s="1" t="str">
        <f>"25331"</f>
        <v>25331</v>
      </c>
      <c r="B21977" s="1" t="str">
        <f>"54039"</f>
        <v>54039</v>
      </c>
      <c r="C21977" s="2">
        <v>1</v>
      </c>
      <c r="D21977" s="2">
        <v>1</v>
      </c>
      <c r="E21977" s="2">
        <v>1</v>
      </c>
      <c r="F21977" s="2">
        <v>1</v>
      </c>
    </row>
    <row r="21978" spans="1:6" x14ac:dyDescent="0.25">
      <c r="A21978" s="1" t="str">
        <f>"25333"</f>
        <v>25333</v>
      </c>
      <c r="B21978" s="1" t="str">
        <f>"54039"</f>
        <v>54039</v>
      </c>
      <c r="C21978" s="2">
        <v>1</v>
      </c>
      <c r="D21978" s="2">
        <v>1</v>
      </c>
      <c r="E21978" s="2">
        <v>1</v>
      </c>
      <c r="F21978" s="2">
        <v>1</v>
      </c>
    </row>
    <row r="21979" spans="1:6" x14ac:dyDescent="0.25">
      <c r="A21979" s="1" t="str">
        <f>"25081"</f>
        <v>25081</v>
      </c>
      <c r="B21979" s="1" t="str">
        <f>"54005"</f>
        <v>54005</v>
      </c>
      <c r="C21979" s="2">
        <v>1</v>
      </c>
      <c r="D21979" s="2">
        <v>1</v>
      </c>
      <c r="E21979" s="2">
        <v>1</v>
      </c>
      <c r="F21979" s="2">
        <v>1</v>
      </c>
    </row>
    <row r="21980" spans="1:6" x14ac:dyDescent="0.25">
      <c r="A21980" s="1" t="str">
        <f>"25136"</f>
        <v>25136</v>
      </c>
      <c r="B21980" s="1" t="str">
        <f>"54039"</f>
        <v>54039</v>
      </c>
      <c r="C21980" s="2">
        <v>0.46693794506612402</v>
      </c>
      <c r="D21980" s="2">
        <v>0.162962962962962</v>
      </c>
      <c r="E21980" s="2">
        <v>0.38571428571428501</v>
      </c>
      <c r="F21980" s="2">
        <v>0.427609427609427</v>
      </c>
    </row>
    <row r="21981" spans="1:6" x14ac:dyDescent="0.25">
      <c r="A21981" s="1" t="str">
        <f>"25136"</f>
        <v>25136</v>
      </c>
      <c r="B21981" s="1" t="str">
        <f>"54019"</f>
        <v>54019</v>
      </c>
      <c r="C21981" s="2">
        <v>0.53306205493387504</v>
      </c>
      <c r="D21981" s="2">
        <v>0.83703703703703702</v>
      </c>
      <c r="E21981" s="2">
        <v>0.61428571428571399</v>
      </c>
      <c r="F21981" s="2">
        <v>0.57239057239057201</v>
      </c>
    </row>
    <row r="21982" spans="1:6" x14ac:dyDescent="0.25">
      <c r="A21982" s="1" t="str">
        <f>"25154"</f>
        <v>25154</v>
      </c>
      <c r="B21982" s="1" t="str">
        <f>"54005"</f>
        <v>54005</v>
      </c>
      <c r="C21982" s="2">
        <v>1</v>
      </c>
      <c r="D21982" s="2">
        <v>1</v>
      </c>
      <c r="E21982" s="2">
        <v>0</v>
      </c>
      <c r="F21982" s="2">
        <v>1</v>
      </c>
    </row>
    <row r="21983" spans="1:6" x14ac:dyDescent="0.25">
      <c r="A21983" s="1" t="str">
        <f>"25162"</f>
        <v>25162</v>
      </c>
      <c r="B21983" s="1" t="str">
        <f>"54039"</f>
        <v>54039</v>
      </c>
      <c r="C21983" s="2">
        <v>1</v>
      </c>
      <c r="D21983" s="2">
        <v>0</v>
      </c>
      <c r="E21983" s="2">
        <v>1</v>
      </c>
      <c r="F21983" s="2">
        <v>1</v>
      </c>
    </row>
    <row r="21984" spans="1:6" x14ac:dyDescent="0.25">
      <c r="A21984" s="1" t="str">
        <f>"25083"</f>
        <v>25083</v>
      </c>
      <c r="B21984" s="1" t="str">
        <f>"54019"</f>
        <v>54019</v>
      </c>
      <c r="C21984" s="2">
        <v>7.9681274900398405E-2</v>
      </c>
      <c r="D21984" s="2">
        <v>0</v>
      </c>
      <c r="E21984" s="2">
        <v>0</v>
      </c>
      <c r="F21984" s="2">
        <v>7.8740157480314904E-2</v>
      </c>
    </row>
    <row r="21985" spans="1:6" x14ac:dyDescent="0.25">
      <c r="A21985" s="1" t="str">
        <f>"25083"</f>
        <v>25083</v>
      </c>
      <c r="B21985" s="1" t="str">
        <f>"54039"</f>
        <v>54039</v>
      </c>
      <c r="C21985" s="2">
        <v>0.920318725099601</v>
      </c>
      <c r="D21985" s="2">
        <v>1</v>
      </c>
      <c r="E21985" s="2">
        <v>0</v>
      </c>
      <c r="F21985" s="2">
        <v>0.92125984251968496</v>
      </c>
    </row>
    <row r="21986" spans="1:6" x14ac:dyDescent="0.25">
      <c r="A21986" s="1" t="str">
        <f>"25115"</f>
        <v>25115</v>
      </c>
      <c r="B21986" s="1" t="str">
        <f>"54019"</f>
        <v>54019</v>
      </c>
      <c r="C21986" s="2">
        <v>1</v>
      </c>
      <c r="D21986" s="2">
        <v>0</v>
      </c>
      <c r="E21986" s="2">
        <v>1</v>
      </c>
      <c r="F21986" s="2">
        <v>1</v>
      </c>
    </row>
    <row r="21987" spans="1:6" x14ac:dyDescent="0.25">
      <c r="A21987" s="1" t="str">
        <f>"25054"</f>
        <v>25054</v>
      </c>
      <c r="B21987" s="1" t="str">
        <f>"54039"</f>
        <v>54039</v>
      </c>
      <c r="C21987" s="2">
        <v>0</v>
      </c>
      <c r="D21987" s="2">
        <v>1</v>
      </c>
      <c r="E21987" s="2">
        <v>1</v>
      </c>
      <c r="F21987" s="2">
        <v>1</v>
      </c>
    </row>
    <row r="21988" spans="1:6" x14ac:dyDescent="0.25">
      <c r="A21988" s="1" t="str">
        <f>"25109"</f>
        <v>25109</v>
      </c>
      <c r="B21988" s="1" t="str">
        <f>"54079"</f>
        <v>54079</v>
      </c>
      <c r="C21988" s="2">
        <v>0</v>
      </c>
      <c r="D21988" s="2">
        <v>0</v>
      </c>
      <c r="E21988" s="2">
        <v>1</v>
      </c>
      <c r="F21988" s="2">
        <v>1</v>
      </c>
    </row>
    <row r="21989" spans="1:6" x14ac:dyDescent="0.25">
      <c r="A21989" s="1" t="str">
        <f>"25110"</f>
        <v>25110</v>
      </c>
      <c r="B21989" s="1" t="str">
        <f>"54039"</f>
        <v>54039</v>
      </c>
      <c r="C21989" s="2">
        <v>1</v>
      </c>
      <c r="D21989" s="2">
        <v>1</v>
      </c>
      <c r="E21989" s="2">
        <v>0</v>
      </c>
      <c r="F21989" s="2">
        <v>1</v>
      </c>
    </row>
    <row r="21990" spans="1:6" x14ac:dyDescent="0.25">
      <c r="A21990" s="1" t="str">
        <f>"25266"</f>
        <v>25266</v>
      </c>
      <c r="B21990" s="1" t="str">
        <f>"54013"</f>
        <v>54013</v>
      </c>
      <c r="C21990" s="2">
        <v>5.9808612440191297E-2</v>
      </c>
      <c r="D21990" s="2">
        <v>0</v>
      </c>
      <c r="E21990" s="2">
        <v>0</v>
      </c>
      <c r="F21990" s="2">
        <v>5.7471264367816001E-2</v>
      </c>
    </row>
    <row r="21991" spans="1:6" x14ac:dyDescent="0.25">
      <c r="A21991" s="1" t="str">
        <f>"25266"</f>
        <v>25266</v>
      </c>
      <c r="B21991" s="1" t="str">
        <f>"54087"</f>
        <v>54087</v>
      </c>
      <c r="C21991" s="2">
        <v>0.94019138755980802</v>
      </c>
      <c r="D21991" s="2">
        <v>1</v>
      </c>
      <c r="E21991" s="2">
        <v>0</v>
      </c>
      <c r="F21991" s="2">
        <v>0.94252873563218298</v>
      </c>
    </row>
    <row r="21992" spans="1:6" x14ac:dyDescent="0.25">
      <c r="A21992" s="1" t="str">
        <f>"25168"</f>
        <v>25168</v>
      </c>
      <c r="B21992" s="1" t="str">
        <f>"54079"</f>
        <v>54079</v>
      </c>
      <c r="C21992" s="2">
        <v>1</v>
      </c>
      <c r="D21992" s="2">
        <v>1</v>
      </c>
      <c r="E21992" s="2">
        <v>1</v>
      </c>
      <c r="F21992" s="2">
        <v>1</v>
      </c>
    </row>
    <row r="21993" spans="1:6" x14ac:dyDescent="0.25">
      <c r="A21993" s="1" t="str">
        <f>"25202"</f>
        <v>25202</v>
      </c>
      <c r="B21993" s="1" t="str">
        <f>"54039"</f>
        <v>54039</v>
      </c>
      <c r="C21993" s="2">
        <v>0.78509532062391596</v>
      </c>
      <c r="D21993" s="2">
        <v>0.25</v>
      </c>
      <c r="E21993" s="2">
        <v>0</v>
      </c>
      <c r="F21993" s="2">
        <v>0.78141135972461195</v>
      </c>
    </row>
    <row r="21994" spans="1:6" x14ac:dyDescent="0.25">
      <c r="A21994" s="1" t="str">
        <f>"25202"</f>
        <v>25202</v>
      </c>
      <c r="B21994" s="1" t="str">
        <f>"54043"</f>
        <v>54043</v>
      </c>
      <c r="C21994" s="2">
        <v>0.21490467937608301</v>
      </c>
      <c r="D21994" s="2">
        <v>0.75</v>
      </c>
      <c r="E21994" s="2">
        <v>0</v>
      </c>
      <c r="F21994" s="2">
        <v>0.21858864027538699</v>
      </c>
    </row>
    <row r="21995" spans="1:6" x14ac:dyDescent="0.25">
      <c r="A21995" s="1" t="str">
        <f>"25208"</f>
        <v>25208</v>
      </c>
      <c r="B21995" s="1" t="str">
        <f>"54005"</f>
        <v>54005</v>
      </c>
      <c r="C21995" s="2">
        <v>1</v>
      </c>
      <c r="D21995" s="2">
        <v>1</v>
      </c>
      <c r="E21995" s="2">
        <v>1</v>
      </c>
      <c r="F21995" s="2">
        <v>1</v>
      </c>
    </row>
    <row r="21996" spans="1:6" x14ac:dyDescent="0.25">
      <c r="A21996" s="1" t="str">
        <f>"25251"</f>
        <v>25251</v>
      </c>
      <c r="B21996" s="1" t="str">
        <f>"54087"</f>
        <v>54087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25">
      <c r="A21997" s="1" t="str">
        <f>"25264"</f>
        <v>25264</v>
      </c>
      <c r="B21997" s="1" t="str">
        <f>"54053"</f>
        <v>54053</v>
      </c>
      <c r="C21997" s="2">
        <v>0.51041666666666596</v>
      </c>
      <c r="D21997" s="2">
        <v>0</v>
      </c>
      <c r="E21997" s="2">
        <v>0</v>
      </c>
      <c r="F21997" s="2">
        <v>0.49246231155778802</v>
      </c>
    </row>
    <row r="21998" spans="1:6" x14ac:dyDescent="0.25">
      <c r="A21998" s="1" t="str">
        <f>"25264"</f>
        <v>25264</v>
      </c>
      <c r="B21998" s="1" t="str">
        <f>"54035"</f>
        <v>54035</v>
      </c>
      <c r="C21998" s="2">
        <v>0.48958333333333298</v>
      </c>
      <c r="D21998" s="2">
        <v>1</v>
      </c>
      <c r="E21998" s="2">
        <v>1</v>
      </c>
      <c r="F21998" s="2">
        <v>0.50753768844221103</v>
      </c>
    </row>
    <row r="21999" spans="1:6" x14ac:dyDescent="0.25">
      <c r="A21999" s="1" t="str">
        <f>"25180"</f>
        <v>25180</v>
      </c>
      <c r="B21999" s="1" t="str">
        <f>"54081"</f>
        <v>54081</v>
      </c>
      <c r="C21999" s="2">
        <v>1</v>
      </c>
      <c r="D21999" s="2">
        <v>0</v>
      </c>
      <c r="E21999" s="2">
        <v>1</v>
      </c>
      <c r="F21999" s="2">
        <v>1</v>
      </c>
    </row>
    <row r="22000" spans="1:6" x14ac:dyDescent="0.25">
      <c r="A22000" s="1" t="str">
        <f>"25186"</f>
        <v>25186</v>
      </c>
      <c r="B22000" s="1" t="str">
        <f>"54019"</f>
        <v>54019</v>
      </c>
      <c r="C22000" s="2">
        <v>1</v>
      </c>
      <c r="D22000" s="2">
        <v>1</v>
      </c>
      <c r="E22000" s="2">
        <v>0</v>
      </c>
      <c r="F22000" s="2">
        <v>1</v>
      </c>
    </row>
    <row r="22001" spans="1:6" x14ac:dyDescent="0.25">
      <c r="A22001" s="1" t="str">
        <f>"25446"</f>
        <v>25446</v>
      </c>
      <c r="B22001" s="1" t="str">
        <f>"54037"</f>
        <v>54037</v>
      </c>
      <c r="C22001" s="2">
        <v>1</v>
      </c>
      <c r="D22001" s="2">
        <v>1</v>
      </c>
      <c r="E22001" s="2">
        <v>1</v>
      </c>
      <c r="F22001" s="2">
        <v>1</v>
      </c>
    </row>
    <row r="22002" spans="1:6" x14ac:dyDescent="0.25">
      <c r="A22002" s="1" t="str">
        <f>"25501"</f>
        <v>25501</v>
      </c>
      <c r="B22002" s="1" t="str">
        <f>"54043"</f>
        <v>54043</v>
      </c>
      <c r="C22002" s="2">
        <v>1</v>
      </c>
      <c r="D22002" s="2">
        <v>1</v>
      </c>
      <c r="E22002" s="2">
        <v>0</v>
      </c>
      <c r="F22002" s="2">
        <v>1</v>
      </c>
    </row>
    <row r="22003" spans="1:6" x14ac:dyDescent="0.25">
      <c r="A22003" s="1" t="str">
        <f>"25511"</f>
        <v>25511</v>
      </c>
      <c r="B22003" s="1" t="str">
        <f>"54099"</f>
        <v>54099</v>
      </c>
      <c r="C22003" s="2">
        <v>1</v>
      </c>
      <c r="D22003" s="2">
        <v>1</v>
      </c>
      <c r="E22003" s="2">
        <v>1</v>
      </c>
      <c r="F22003" s="2">
        <v>1</v>
      </c>
    </row>
    <row r="22004" spans="1:6" x14ac:dyDescent="0.25">
      <c r="A22004" s="1" t="str">
        <f>"25865"</f>
        <v>25865</v>
      </c>
      <c r="B22004" s="1" t="str">
        <f>"54081"</f>
        <v>54081</v>
      </c>
      <c r="C22004" s="2">
        <v>1</v>
      </c>
      <c r="D22004" s="2">
        <v>1</v>
      </c>
      <c r="E22004" s="2">
        <v>1</v>
      </c>
      <c r="F22004" s="2">
        <v>1</v>
      </c>
    </row>
    <row r="22005" spans="1:6" x14ac:dyDescent="0.25">
      <c r="A22005" s="1" t="str">
        <f>"25917"</f>
        <v>25917</v>
      </c>
      <c r="B22005" s="1" t="str">
        <f>"54019"</f>
        <v>54019</v>
      </c>
      <c r="C22005" s="2">
        <v>1</v>
      </c>
      <c r="D22005" s="2">
        <v>1</v>
      </c>
      <c r="E22005" s="2">
        <v>1</v>
      </c>
      <c r="F22005" s="2">
        <v>1</v>
      </c>
    </row>
    <row r="22006" spans="1:6" x14ac:dyDescent="0.25">
      <c r="A22006" s="1" t="str">
        <f>"25919"</f>
        <v>25919</v>
      </c>
      <c r="B22006" s="1" t="str">
        <f>"54081"</f>
        <v>54081</v>
      </c>
      <c r="C22006" s="2">
        <v>0</v>
      </c>
      <c r="D22006" s="2">
        <v>0</v>
      </c>
      <c r="E22006" s="2">
        <v>1</v>
      </c>
      <c r="F22006" s="2">
        <v>1</v>
      </c>
    </row>
    <row r="22007" spans="1:6" x14ac:dyDescent="0.25">
      <c r="A22007" s="1" t="str">
        <f>"25920"</f>
        <v>25920</v>
      </c>
      <c r="B22007" s="1" t="str">
        <f>"54081"</f>
        <v>54081</v>
      </c>
      <c r="C22007" s="2">
        <v>1</v>
      </c>
      <c r="D22007" s="2">
        <v>0</v>
      </c>
      <c r="E22007" s="2">
        <v>1</v>
      </c>
      <c r="F22007" s="2">
        <v>1</v>
      </c>
    </row>
    <row r="22008" spans="1:6" x14ac:dyDescent="0.25">
      <c r="A22008" s="1" t="str">
        <f>"25969"</f>
        <v>25969</v>
      </c>
      <c r="B22008" s="1" t="str">
        <f>"54081"</f>
        <v>54081</v>
      </c>
      <c r="C22008" s="2">
        <v>8.4269662921348295E-3</v>
      </c>
      <c r="D22008" s="2">
        <v>0</v>
      </c>
      <c r="E22008" s="2">
        <v>0</v>
      </c>
      <c r="F22008" s="2">
        <v>8.3682008368200795E-3</v>
      </c>
    </row>
    <row r="22009" spans="1:6" x14ac:dyDescent="0.25">
      <c r="A22009" s="1" t="str">
        <f>"25969"</f>
        <v>25969</v>
      </c>
      <c r="B22009" s="1" t="str">
        <f>"54089"</f>
        <v>54089</v>
      </c>
      <c r="C22009" s="2">
        <v>0.99157303370786498</v>
      </c>
      <c r="D22009" s="2">
        <v>1</v>
      </c>
      <c r="E22009" s="2">
        <v>1</v>
      </c>
      <c r="F22009" s="2">
        <v>0.99163179916317901</v>
      </c>
    </row>
    <row r="22010" spans="1:6" x14ac:dyDescent="0.25">
      <c r="A22010" s="1" t="str">
        <f>"25979"</f>
        <v>25979</v>
      </c>
      <c r="B22010" s="1" t="str">
        <f>"54055"</f>
        <v>54055</v>
      </c>
      <c r="C22010" s="2">
        <v>8.5889570552147201E-2</v>
      </c>
      <c r="D22010" s="2">
        <v>0.125</v>
      </c>
      <c r="E22010" s="2">
        <v>0</v>
      </c>
      <c r="F22010" s="2">
        <v>8.6345381526104395E-2</v>
      </c>
    </row>
    <row r="22011" spans="1:6" x14ac:dyDescent="0.25">
      <c r="A22011" s="1" t="str">
        <f>"25979"</f>
        <v>25979</v>
      </c>
      <c r="B22011" s="1" t="str">
        <f>"54089"</f>
        <v>54089</v>
      </c>
      <c r="C22011" s="2">
        <v>0.91411042944785204</v>
      </c>
      <c r="D22011" s="2">
        <v>0.875</v>
      </c>
      <c r="E22011" s="2">
        <v>1</v>
      </c>
      <c r="F22011" s="2">
        <v>0.91365461847389495</v>
      </c>
    </row>
    <row r="22012" spans="1:6" x14ac:dyDescent="0.25">
      <c r="A22012" s="1" t="str">
        <f>"25841"</f>
        <v>25841</v>
      </c>
      <c r="B22012" s="1" t="str">
        <f>"54055"</f>
        <v>54055</v>
      </c>
      <c r="C22012" s="2">
        <v>0.95</v>
      </c>
      <c r="D22012" s="2">
        <v>1</v>
      </c>
      <c r="E22012" s="2">
        <v>1</v>
      </c>
      <c r="F22012" s="2">
        <v>0.95061728395061695</v>
      </c>
    </row>
    <row r="22013" spans="1:6" x14ac:dyDescent="0.25">
      <c r="A22013" s="1" t="str">
        <f>"25841"</f>
        <v>25841</v>
      </c>
      <c r="B22013" s="1" t="str">
        <f>"54081"</f>
        <v>54081</v>
      </c>
      <c r="C22013" s="2">
        <v>0.05</v>
      </c>
      <c r="D22013" s="2">
        <v>0</v>
      </c>
      <c r="E22013" s="2">
        <v>0</v>
      </c>
      <c r="F22013" s="2">
        <v>4.9382716049382699E-2</v>
      </c>
    </row>
    <row r="22014" spans="1:6" x14ac:dyDescent="0.25">
      <c r="A22014" s="1" t="str">
        <f>"25913"</f>
        <v>25913</v>
      </c>
      <c r="B22014" s="1" t="str">
        <f>"54109"</f>
        <v>54109</v>
      </c>
      <c r="C22014" s="2">
        <v>1</v>
      </c>
      <c r="D22014" s="2">
        <v>1</v>
      </c>
      <c r="E22014" s="2">
        <v>0</v>
      </c>
      <c r="F22014" s="2">
        <v>1</v>
      </c>
    </row>
    <row r="22015" spans="1:6" x14ac:dyDescent="0.25">
      <c r="A22015" s="1" t="str">
        <f>"25871"</f>
        <v>25871</v>
      </c>
      <c r="B22015" s="1" t="str">
        <f>"54081"</f>
        <v>54081</v>
      </c>
      <c r="C22015" s="2">
        <v>0</v>
      </c>
      <c r="D22015" s="2">
        <v>0</v>
      </c>
      <c r="E22015" s="2">
        <v>1</v>
      </c>
      <c r="F22015" s="2">
        <v>1</v>
      </c>
    </row>
    <row r="22016" spans="1:6" x14ac:dyDescent="0.25">
      <c r="A22016" s="1" t="str">
        <f>"25876"</f>
        <v>25876</v>
      </c>
      <c r="B22016" s="1" t="str">
        <f>"54109"</f>
        <v>54109</v>
      </c>
      <c r="C22016" s="2">
        <v>1</v>
      </c>
      <c r="D22016" s="2">
        <v>0</v>
      </c>
      <c r="E22016" s="2">
        <v>1</v>
      </c>
      <c r="F22016" s="2">
        <v>1</v>
      </c>
    </row>
    <row r="22017" spans="1:6" x14ac:dyDescent="0.25">
      <c r="A22017" s="1" t="str">
        <f>"25864"</f>
        <v>25864</v>
      </c>
      <c r="B22017" s="1" t="str">
        <f>"54081"</f>
        <v>54081</v>
      </c>
      <c r="C22017" s="2">
        <v>1</v>
      </c>
      <c r="D22017" s="2">
        <v>0</v>
      </c>
      <c r="E22017" s="2">
        <v>1</v>
      </c>
      <c r="F22017" s="2">
        <v>1</v>
      </c>
    </row>
    <row r="22018" spans="1:6" x14ac:dyDescent="0.25">
      <c r="A22018" s="1" t="str">
        <f>"25524"</f>
        <v>25524</v>
      </c>
      <c r="B22018" s="1" t="str">
        <f>"54045"</f>
        <v>54045</v>
      </c>
      <c r="C22018" s="2">
        <v>0.224739742804654</v>
      </c>
      <c r="D22018" s="2">
        <v>8.3333333333333301E-2</v>
      </c>
      <c r="E22018" s="2">
        <v>0</v>
      </c>
      <c r="F22018" s="2">
        <v>0.22215532811559299</v>
      </c>
    </row>
    <row r="22019" spans="1:6" x14ac:dyDescent="0.25">
      <c r="A22019" s="1" t="str">
        <f>"25524"</f>
        <v>25524</v>
      </c>
      <c r="B22019" s="1" t="str">
        <f>"54043"</f>
        <v>54043</v>
      </c>
      <c r="C22019" s="2">
        <v>0.77342314758113895</v>
      </c>
      <c r="D22019" s="2">
        <v>0.91666666666666596</v>
      </c>
      <c r="E22019" s="2">
        <v>1</v>
      </c>
      <c r="F22019" s="2">
        <v>0.77603853100541798</v>
      </c>
    </row>
    <row r="22020" spans="1:6" x14ac:dyDescent="0.25">
      <c r="A22020" s="1" t="str">
        <f>"25524"</f>
        <v>25524</v>
      </c>
      <c r="B22020" s="1" t="str">
        <f>"54099"</f>
        <v>54099</v>
      </c>
      <c r="C22020" s="2">
        <v>1.8371096142069799E-3</v>
      </c>
      <c r="D22020" s="2">
        <v>0</v>
      </c>
      <c r="E22020" s="2">
        <v>0</v>
      </c>
      <c r="F22020" s="2">
        <v>1.80614087898856E-3</v>
      </c>
    </row>
    <row r="22021" spans="1:6" x14ac:dyDescent="0.25">
      <c r="A22021" s="1" t="str">
        <f>"26103"</f>
        <v>26103</v>
      </c>
      <c r="B22021" s="1" t="str">
        <f>"54107"</f>
        <v>54107</v>
      </c>
      <c r="C22021" s="2">
        <v>1</v>
      </c>
      <c r="D22021" s="2">
        <v>1</v>
      </c>
      <c r="E22021" s="2">
        <v>1</v>
      </c>
      <c r="F22021" s="2">
        <v>1</v>
      </c>
    </row>
    <row r="22022" spans="1:6" x14ac:dyDescent="0.25">
      <c r="A22022" s="1" t="str">
        <f>"26056"</f>
        <v>26056</v>
      </c>
      <c r="B22022" s="1" t="str">
        <f>"54029"</f>
        <v>54029</v>
      </c>
      <c r="C22022" s="2">
        <v>0</v>
      </c>
      <c r="D22022" s="2">
        <v>0</v>
      </c>
      <c r="E22022" s="2">
        <v>1</v>
      </c>
      <c r="F22022" s="2">
        <v>1</v>
      </c>
    </row>
    <row r="22023" spans="1:6" x14ac:dyDescent="0.25">
      <c r="A22023" s="1" t="str">
        <f>"26030"</f>
        <v>26030</v>
      </c>
      <c r="B22023" s="1" t="str">
        <f>"54009"</f>
        <v>54009</v>
      </c>
      <c r="C22023" s="2">
        <v>0</v>
      </c>
      <c r="D22023" s="2">
        <v>0</v>
      </c>
      <c r="E22023" s="2">
        <v>1</v>
      </c>
      <c r="F22023" s="2">
        <v>1</v>
      </c>
    </row>
    <row r="22024" spans="1:6" x14ac:dyDescent="0.25">
      <c r="A22024" s="1" t="str">
        <f>"26137"</f>
        <v>26137</v>
      </c>
      <c r="B22024" s="1" t="str">
        <f>"54085"</f>
        <v>54085</v>
      </c>
      <c r="C22024" s="2">
        <v>7.1428571428571397E-2</v>
      </c>
      <c r="D22024" s="2">
        <v>0</v>
      </c>
      <c r="E22024" s="2">
        <v>0</v>
      </c>
      <c r="F22024" s="2">
        <v>7.10900473933649E-2</v>
      </c>
    </row>
    <row r="22025" spans="1:6" x14ac:dyDescent="0.25">
      <c r="A22025" s="1" t="str">
        <f>"26137"</f>
        <v>26137</v>
      </c>
      <c r="B22025" s="1" t="str">
        <f>"54021"</f>
        <v>54021</v>
      </c>
      <c r="C22025" s="2">
        <v>0.30476190476190401</v>
      </c>
      <c r="D22025" s="2">
        <v>0.5</v>
      </c>
      <c r="E22025" s="2">
        <v>0</v>
      </c>
      <c r="F22025" s="2">
        <v>0.30568720379146902</v>
      </c>
    </row>
    <row r="22026" spans="1:6" x14ac:dyDescent="0.25">
      <c r="A22026" s="1" t="str">
        <f>"26137"</f>
        <v>26137</v>
      </c>
      <c r="B22026" s="1" t="str">
        <f>"54013"</f>
        <v>54013</v>
      </c>
      <c r="C22026" s="2">
        <v>0.62380952380952304</v>
      </c>
      <c r="D22026" s="2">
        <v>0.5</v>
      </c>
      <c r="E22026" s="2">
        <v>0</v>
      </c>
      <c r="F22026" s="2">
        <v>0.62322274881516504</v>
      </c>
    </row>
    <row r="22027" spans="1:6" x14ac:dyDescent="0.25">
      <c r="A22027" s="1" t="str">
        <f>"26147"</f>
        <v>26147</v>
      </c>
      <c r="B22027" s="1" t="str">
        <f>"54021"</f>
        <v>54021</v>
      </c>
      <c r="C22027" s="2">
        <v>1.40485312899106E-2</v>
      </c>
      <c r="D22027" s="2">
        <v>0</v>
      </c>
      <c r="E22027" s="2">
        <v>0</v>
      </c>
      <c r="F22027" s="2">
        <v>1.3048635824436499E-2</v>
      </c>
    </row>
    <row r="22028" spans="1:6" x14ac:dyDescent="0.25">
      <c r="A22028" s="1" t="str">
        <f>"26147"</f>
        <v>26147</v>
      </c>
      <c r="B22028" s="1" t="str">
        <f>"54013"</f>
        <v>54013</v>
      </c>
      <c r="C22028" s="2">
        <v>0.98595146871008899</v>
      </c>
      <c r="D22028" s="2">
        <v>1</v>
      </c>
      <c r="E22028" s="2">
        <v>1</v>
      </c>
      <c r="F22028" s="2">
        <v>0.98695136417556295</v>
      </c>
    </row>
    <row r="22029" spans="1:6" x14ac:dyDescent="0.25">
      <c r="A22029" s="1" t="str">
        <f>"26150"</f>
        <v>26150</v>
      </c>
      <c r="B22029" s="1" t="str">
        <f>"54107"</f>
        <v>54107</v>
      </c>
      <c r="C22029" s="2">
        <v>1</v>
      </c>
      <c r="D22029" s="2">
        <v>1</v>
      </c>
      <c r="E22029" s="2">
        <v>1</v>
      </c>
      <c r="F22029" s="2">
        <v>1</v>
      </c>
    </row>
    <row r="22030" spans="1:6" x14ac:dyDescent="0.25">
      <c r="A22030" s="1" t="str">
        <f>"26120"</f>
        <v>26120</v>
      </c>
      <c r="B22030" s="1" t="str">
        <f>"54107"</f>
        <v>54107</v>
      </c>
      <c r="C22030" s="2">
        <v>0</v>
      </c>
      <c r="D22030" s="2">
        <v>1</v>
      </c>
      <c r="E22030" s="2">
        <v>0</v>
      </c>
      <c r="F22030" s="2">
        <v>1</v>
      </c>
    </row>
    <row r="22031" spans="1:6" x14ac:dyDescent="0.25">
      <c r="A22031" s="1" t="str">
        <f>"26162"</f>
        <v>26162</v>
      </c>
      <c r="B22031" s="1" t="str">
        <f>"54103"</f>
        <v>54103</v>
      </c>
      <c r="C22031" s="2">
        <v>1</v>
      </c>
      <c r="D22031" s="2">
        <v>0</v>
      </c>
      <c r="E22031" s="2">
        <v>1</v>
      </c>
      <c r="F22031" s="2">
        <v>1</v>
      </c>
    </row>
    <row r="22032" spans="1:6" x14ac:dyDescent="0.25">
      <c r="A22032" s="1" t="str">
        <f>"25661"</f>
        <v>25661</v>
      </c>
      <c r="B22032" s="1" t="str">
        <f>"54059"</f>
        <v>54059</v>
      </c>
      <c r="C22032" s="2">
        <v>1</v>
      </c>
      <c r="D22032" s="2">
        <v>1</v>
      </c>
      <c r="E22032" s="2">
        <v>1</v>
      </c>
      <c r="F22032" s="2">
        <v>1</v>
      </c>
    </row>
    <row r="22033" spans="1:6" x14ac:dyDescent="0.25">
      <c r="A22033" s="1" t="str">
        <f>"25666"</f>
        <v>25666</v>
      </c>
      <c r="B22033" s="1" t="str">
        <f>"54059"</f>
        <v>54059</v>
      </c>
      <c r="C22033" s="2">
        <v>1</v>
      </c>
      <c r="D22033" s="2">
        <v>0</v>
      </c>
      <c r="E22033" s="2">
        <v>1</v>
      </c>
      <c r="F22033" s="2">
        <v>1</v>
      </c>
    </row>
    <row r="22034" spans="1:6" x14ac:dyDescent="0.25">
      <c r="A22034" s="1" t="str">
        <f>"25669"</f>
        <v>25669</v>
      </c>
      <c r="B22034" s="1" t="str">
        <f>"54099"</f>
        <v>54099</v>
      </c>
      <c r="C22034" s="2">
        <v>1</v>
      </c>
      <c r="D22034" s="2">
        <v>1</v>
      </c>
      <c r="E22034" s="2">
        <v>0</v>
      </c>
      <c r="F22034" s="2">
        <v>1</v>
      </c>
    </row>
    <row r="22035" spans="1:6" x14ac:dyDescent="0.25">
      <c r="A22035" s="1" t="str">
        <f>"25639"</f>
        <v>25639</v>
      </c>
      <c r="B22035" s="1" t="str">
        <f>"54045"</f>
        <v>54045</v>
      </c>
      <c r="C22035" s="2">
        <v>1</v>
      </c>
      <c r="D22035" s="2">
        <v>1</v>
      </c>
      <c r="E22035" s="2">
        <v>0</v>
      </c>
      <c r="F22035" s="2">
        <v>1</v>
      </c>
    </row>
    <row r="22036" spans="1:6" x14ac:dyDescent="0.25">
      <c r="A22036" s="1" t="str">
        <f>"25646"</f>
        <v>25646</v>
      </c>
      <c r="B22036" s="1" t="str">
        <f>"54045"</f>
        <v>54045</v>
      </c>
      <c r="C22036" s="2">
        <v>1</v>
      </c>
      <c r="D22036" s="2">
        <v>1</v>
      </c>
      <c r="E22036" s="2">
        <v>1</v>
      </c>
      <c r="F22036" s="2">
        <v>1</v>
      </c>
    </row>
    <row r="22037" spans="1:6" x14ac:dyDescent="0.25">
      <c r="A22037" s="1" t="str">
        <f>"25562"</f>
        <v>25562</v>
      </c>
      <c r="B22037" s="1" t="str">
        <f>"54099"</f>
        <v>54099</v>
      </c>
      <c r="C22037" s="2">
        <v>0</v>
      </c>
      <c r="D22037" s="2">
        <v>0</v>
      </c>
      <c r="E22037" s="2">
        <v>1</v>
      </c>
      <c r="F22037" s="2">
        <v>1</v>
      </c>
    </row>
    <row r="22038" spans="1:6" x14ac:dyDescent="0.25">
      <c r="A22038" s="1" t="str">
        <f>"25647"</f>
        <v>25647</v>
      </c>
      <c r="B22038" s="1" t="str">
        <f>"54045"</f>
        <v>54045</v>
      </c>
      <c r="C22038" s="2">
        <v>1</v>
      </c>
      <c r="D22038" s="2">
        <v>1</v>
      </c>
      <c r="E22038" s="2">
        <v>1</v>
      </c>
      <c r="F22038" s="2">
        <v>1</v>
      </c>
    </row>
    <row r="22039" spans="1:6" x14ac:dyDescent="0.25">
      <c r="A22039" s="1" t="str">
        <f>"25831"</f>
        <v>25831</v>
      </c>
      <c r="B22039" s="1" t="str">
        <f>"54019"</f>
        <v>54019</v>
      </c>
      <c r="C22039" s="2">
        <v>1</v>
      </c>
      <c r="D22039" s="2">
        <v>1</v>
      </c>
      <c r="E22039" s="2">
        <v>0</v>
      </c>
      <c r="F22039" s="2">
        <v>1</v>
      </c>
    </row>
    <row r="22040" spans="1:6" x14ac:dyDescent="0.25">
      <c r="A22040" s="1" t="str">
        <f>"25729"</f>
        <v>25729</v>
      </c>
      <c r="B22040" s="1" t="str">
        <f>"54011"</f>
        <v>54011</v>
      </c>
      <c r="C22040" s="2">
        <v>1</v>
      </c>
      <c r="D22040" s="2">
        <v>1</v>
      </c>
      <c r="E22040" s="2">
        <v>1</v>
      </c>
      <c r="F22040" s="2">
        <v>1</v>
      </c>
    </row>
    <row r="22041" spans="1:6" x14ac:dyDescent="0.25">
      <c r="A22041" s="1" t="str">
        <f>"25775"</f>
        <v>25775</v>
      </c>
      <c r="B22041" s="1" t="str">
        <f>"54011"</f>
        <v>54011</v>
      </c>
      <c r="C22041" s="2">
        <v>1</v>
      </c>
      <c r="D22041" s="2">
        <v>1</v>
      </c>
      <c r="E22041" s="2">
        <v>1</v>
      </c>
      <c r="F22041" s="2">
        <v>1</v>
      </c>
    </row>
    <row r="22042" spans="1:6" x14ac:dyDescent="0.25">
      <c r="A22042" s="1" t="str">
        <f>"25719"</f>
        <v>25719</v>
      </c>
      <c r="B22042" s="1" t="str">
        <f>"54011"</f>
        <v>54011</v>
      </c>
      <c r="C22042" s="2">
        <v>1</v>
      </c>
      <c r="D22042" s="2">
        <v>1</v>
      </c>
      <c r="E22042" s="2">
        <v>1</v>
      </c>
      <c r="F22042" s="2">
        <v>1</v>
      </c>
    </row>
    <row r="22043" spans="1:6" x14ac:dyDescent="0.25">
      <c r="A22043" s="1" t="str">
        <f>"26208"</f>
        <v>26208</v>
      </c>
      <c r="B22043" s="1" t="str">
        <f>"54101"</f>
        <v>54101</v>
      </c>
      <c r="C22043" s="2">
        <v>0.97506234413964998</v>
      </c>
      <c r="D22043" s="2">
        <v>0</v>
      </c>
      <c r="E22043" s="2">
        <v>1</v>
      </c>
      <c r="F22043" s="2">
        <v>0.97512437810945196</v>
      </c>
    </row>
    <row r="22044" spans="1:6" x14ac:dyDescent="0.25">
      <c r="A22044" s="1" t="str">
        <f>"26208"</f>
        <v>26208</v>
      </c>
      <c r="B22044" s="1" t="str">
        <f>"54067"</f>
        <v>54067</v>
      </c>
      <c r="C22044" s="2">
        <v>2.4937655860349101E-2</v>
      </c>
      <c r="D22044" s="2">
        <v>0</v>
      </c>
      <c r="E22044" s="2">
        <v>0</v>
      </c>
      <c r="F22044" s="2">
        <v>2.4875621890547199E-2</v>
      </c>
    </row>
    <row r="22045" spans="1:6" x14ac:dyDescent="0.25">
      <c r="A22045" s="1" t="str">
        <f>"26210"</f>
        <v>26210</v>
      </c>
      <c r="B22045" s="1" t="str">
        <f>"54097"</f>
        <v>54097</v>
      </c>
      <c r="C22045" s="2">
        <v>1</v>
      </c>
      <c r="D22045" s="2">
        <v>1</v>
      </c>
      <c r="E22045" s="2">
        <v>0</v>
      </c>
      <c r="F22045" s="2">
        <v>1</v>
      </c>
    </row>
    <row r="22046" spans="1:6" x14ac:dyDescent="0.25">
      <c r="A22046" s="1" t="str">
        <f>"26456"</f>
        <v>26456</v>
      </c>
      <c r="B22046" s="1" t="str">
        <f>"54017"</f>
        <v>54017</v>
      </c>
      <c r="C22046" s="2">
        <v>0.96206185567010305</v>
      </c>
      <c r="D22046" s="2">
        <v>1</v>
      </c>
      <c r="E22046" s="2">
        <v>1</v>
      </c>
      <c r="F22046" s="2">
        <v>0.96475095785440601</v>
      </c>
    </row>
    <row r="22047" spans="1:6" x14ac:dyDescent="0.25">
      <c r="A22047" s="1" t="str">
        <f>"26456"</f>
        <v>26456</v>
      </c>
      <c r="B22047" s="1" t="str">
        <f>"54085"</f>
        <v>54085</v>
      </c>
      <c r="C22047" s="2">
        <v>6.5979381443298903E-3</v>
      </c>
      <c r="D22047" s="2">
        <v>0</v>
      </c>
      <c r="E22047" s="2">
        <v>0</v>
      </c>
      <c r="F22047" s="2">
        <v>6.1302681992337097E-3</v>
      </c>
    </row>
    <row r="22048" spans="1:6" x14ac:dyDescent="0.25">
      <c r="A22048" s="1" t="str">
        <f>"26456"</f>
        <v>26456</v>
      </c>
      <c r="B22048" s="1" t="str">
        <f>"54095"</f>
        <v>54095</v>
      </c>
      <c r="C22048" s="2">
        <v>3.1340206185567002E-2</v>
      </c>
      <c r="D22048" s="2">
        <v>0</v>
      </c>
      <c r="E22048" s="2">
        <v>0</v>
      </c>
      <c r="F22048" s="2">
        <v>2.9118773946360098E-2</v>
      </c>
    </row>
    <row r="22049" spans="1:6" x14ac:dyDescent="0.25">
      <c r="A22049" s="1" t="str">
        <f>"26437"</f>
        <v>26437</v>
      </c>
      <c r="B22049" s="1" t="str">
        <f>"54103"</f>
        <v>54103</v>
      </c>
      <c r="C22049" s="2">
        <v>1</v>
      </c>
      <c r="D22049" s="2">
        <v>1</v>
      </c>
      <c r="E22049" s="2">
        <v>0</v>
      </c>
      <c r="F22049" s="2">
        <v>1</v>
      </c>
    </row>
    <row r="22050" spans="1:6" x14ac:dyDescent="0.25">
      <c r="A22050" s="1" t="str">
        <f>"26438"</f>
        <v>26438</v>
      </c>
      <c r="B22050" s="1" t="str">
        <f>"54033"</f>
        <v>54033</v>
      </c>
      <c r="C22050" s="2">
        <v>1</v>
      </c>
      <c r="D22050" s="2">
        <v>1</v>
      </c>
      <c r="E22050" s="2">
        <v>0</v>
      </c>
      <c r="F22050" s="2">
        <v>1</v>
      </c>
    </row>
    <row r="22051" spans="1:6" x14ac:dyDescent="0.25">
      <c r="A22051" s="1" t="str">
        <f>"26250"</f>
        <v>26250</v>
      </c>
      <c r="B22051" s="1" t="str">
        <f>"54083"</f>
        <v>54083</v>
      </c>
      <c r="C22051" s="2">
        <v>5.6749087961086297E-3</v>
      </c>
      <c r="D22051" s="2">
        <v>3.6363636363636299E-2</v>
      </c>
      <c r="E22051" s="2">
        <v>0</v>
      </c>
      <c r="F22051" s="2">
        <v>6.9390902081726998E-3</v>
      </c>
    </row>
    <row r="22052" spans="1:6" x14ac:dyDescent="0.25">
      <c r="A22052" s="1" t="str">
        <f>"26250"</f>
        <v>26250</v>
      </c>
      <c r="B22052" s="1" t="str">
        <f>"54001"</f>
        <v>54001</v>
      </c>
      <c r="C22052" s="2">
        <v>0.99432509120389101</v>
      </c>
      <c r="D22052" s="2">
        <v>0.96363636363636296</v>
      </c>
      <c r="E22052" s="2">
        <v>1</v>
      </c>
      <c r="F22052" s="2">
        <v>0.99306090979182704</v>
      </c>
    </row>
    <row r="22053" spans="1:6" x14ac:dyDescent="0.25">
      <c r="A22053" s="1" t="str">
        <f>"26254"</f>
        <v>26254</v>
      </c>
      <c r="B22053" s="1" t="str">
        <f>"54093"</f>
        <v>54093</v>
      </c>
      <c r="C22053" s="2">
        <v>0.104430379746835</v>
      </c>
      <c r="D22053" s="2">
        <v>0</v>
      </c>
      <c r="E22053" s="2">
        <v>0</v>
      </c>
      <c r="F22053" s="2">
        <v>0.10377358490565999</v>
      </c>
    </row>
    <row r="22054" spans="1:6" x14ac:dyDescent="0.25">
      <c r="A22054" s="1" t="str">
        <f>"26254"</f>
        <v>26254</v>
      </c>
      <c r="B22054" s="1" t="str">
        <f>"54083"</f>
        <v>54083</v>
      </c>
      <c r="C22054" s="2">
        <v>0.895569620253164</v>
      </c>
      <c r="D22054" s="2">
        <v>1</v>
      </c>
      <c r="E22054" s="2">
        <v>0</v>
      </c>
      <c r="F22054" s="2">
        <v>0.89622641509433898</v>
      </c>
    </row>
    <row r="22055" spans="1:6" x14ac:dyDescent="0.25">
      <c r="A22055" s="1" t="str">
        <f>"26260"</f>
        <v>26260</v>
      </c>
      <c r="B22055" s="1" t="str">
        <f>"54093"</f>
        <v>54093</v>
      </c>
      <c r="C22055" s="2">
        <v>1</v>
      </c>
      <c r="D22055" s="2">
        <v>1</v>
      </c>
      <c r="E22055" s="2">
        <v>1</v>
      </c>
      <c r="F22055" s="2">
        <v>1</v>
      </c>
    </row>
    <row r="22056" spans="1:6" x14ac:dyDescent="0.25">
      <c r="A22056" s="1" t="str">
        <f>"26280"</f>
        <v>26280</v>
      </c>
      <c r="B22056" s="1" t="str">
        <f>"54083"</f>
        <v>54083</v>
      </c>
      <c r="C22056" s="2">
        <v>1</v>
      </c>
      <c r="D22056" s="2">
        <v>1</v>
      </c>
      <c r="E22056" s="2">
        <v>1</v>
      </c>
      <c r="F22056" s="2">
        <v>1</v>
      </c>
    </row>
    <row r="22057" spans="1:6" x14ac:dyDescent="0.25">
      <c r="A22057" s="1" t="str">
        <f>"26288"</f>
        <v>26288</v>
      </c>
      <c r="B22057" s="1" t="str">
        <f>"54101"</f>
        <v>54101</v>
      </c>
      <c r="C22057" s="2">
        <v>1</v>
      </c>
      <c r="D22057" s="2">
        <v>1</v>
      </c>
      <c r="E22057" s="2">
        <v>1</v>
      </c>
      <c r="F22057" s="2">
        <v>1</v>
      </c>
    </row>
    <row r="22058" spans="1:6" x14ac:dyDescent="0.25">
      <c r="A22058" s="1" t="str">
        <f>"26289"</f>
        <v>26289</v>
      </c>
      <c r="B22058" s="1" t="str">
        <f>"54093"</f>
        <v>54093</v>
      </c>
      <c r="C22058" s="2">
        <v>1</v>
      </c>
      <c r="D22058" s="2">
        <v>1</v>
      </c>
      <c r="E22058" s="2">
        <v>0</v>
      </c>
      <c r="F22058" s="2">
        <v>1</v>
      </c>
    </row>
    <row r="22059" spans="1:6" x14ac:dyDescent="0.25">
      <c r="A22059" s="1" t="str">
        <f>"26285"</f>
        <v>26285</v>
      </c>
      <c r="B22059" s="1" t="str">
        <f>"54083"</f>
        <v>54083</v>
      </c>
      <c r="C22059" s="2">
        <v>1</v>
      </c>
      <c r="D22059" s="2">
        <v>1</v>
      </c>
      <c r="E22059" s="2">
        <v>1</v>
      </c>
      <c r="F22059" s="2">
        <v>1</v>
      </c>
    </row>
    <row r="22060" spans="1:6" x14ac:dyDescent="0.25">
      <c r="A22060" s="1" t="str">
        <f>"26678"</f>
        <v>26678</v>
      </c>
      <c r="B22060" s="1" t="str">
        <f>"54067"</f>
        <v>54067</v>
      </c>
      <c r="C22060" s="2">
        <v>1</v>
      </c>
      <c r="D22060" s="2">
        <v>1</v>
      </c>
      <c r="E22060" s="2">
        <v>1</v>
      </c>
      <c r="F22060" s="2">
        <v>1</v>
      </c>
    </row>
    <row r="22061" spans="1:6" x14ac:dyDescent="0.25">
      <c r="A22061" s="1" t="str">
        <f>"26555"</f>
        <v>26555</v>
      </c>
      <c r="B22061" s="1" t="str">
        <f>"54049"</f>
        <v>54049</v>
      </c>
      <c r="C22061" s="2">
        <v>1</v>
      </c>
      <c r="D22061" s="2">
        <v>1</v>
      </c>
      <c r="E22061" s="2">
        <v>1</v>
      </c>
      <c r="F22061" s="2">
        <v>1</v>
      </c>
    </row>
    <row r="22062" spans="1:6" x14ac:dyDescent="0.25">
      <c r="A22062" s="1" t="str">
        <f>"26581"</f>
        <v>26581</v>
      </c>
      <c r="B22062" s="1" t="str">
        <f>"54103"</f>
        <v>54103</v>
      </c>
      <c r="C22062" s="2">
        <v>1</v>
      </c>
      <c r="D22062" s="2">
        <v>1</v>
      </c>
      <c r="E22062" s="2">
        <v>0</v>
      </c>
      <c r="F22062" s="2">
        <v>1</v>
      </c>
    </row>
    <row r="22063" spans="1:6" x14ac:dyDescent="0.25">
      <c r="A22063" s="1" t="str">
        <f>"26610"</f>
        <v>26610</v>
      </c>
      <c r="B22063" s="1" t="str">
        <f>"54101"</f>
        <v>54101</v>
      </c>
      <c r="C22063" s="2">
        <v>2.04081632653061E-2</v>
      </c>
      <c r="D22063" s="2">
        <v>0</v>
      </c>
      <c r="E22063" s="2">
        <v>0</v>
      </c>
      <c r="F22063" s="2">
        <v>2.03160270880361E-2</v>
      </c>
    </row>
    <row r="22064" spans="1:6" x14ac:dyDescent="0.25">
      <c r="A22064" s="1" t="str">
        <f>"26610"</f>
        <v>26610</v>
      </c>
      <c r="B22064" s="1" t="str">
        <f>"54067"</f>
        <v>54067</v>
      </c>
      <c r="C22064" s="2">
        <v>0.97959183673469297</v>
      </c>
      <c r="D22064" s="2">
        <v>1</v>
      </c>
      <c r="E22064" s="2">
        <v>1</v>
      </c>
      <c r="F22064" s="2">
        <v>0.97968397291196296</v>
      </c>
    </row>
    <row r="22065" spans="1:6" x14ac:dyDescent="0.25">
      <c r="A22065" s="1" t="str">
        <f>"26621"</f>
        <v>26621</v>
      </c>
      <c r="B22065" s="1" t="str">
        <f>"54007"</f>
        <v>54007</v>
      </c>
      <c r="C22065" s="2">
        <v>1</v>
      </c>
      <c r="D22065" s="2">
        <v>1</v>
      </c>
      <c r="E22065" s="2">
        <v>0</v>
      </c>
      <c r="F22065" s="2">
        <v>1</v>
      </c>
    </row>
    <row r="22066" spans="1:6" x14ac:dyDescent="0.25">
      <c r="A22066" s="1" t="str">
        <f>"26675"</f>
        <v>26675</v>
      </c>
      <c r="B22066" s="1" t="str">
        <f>"54067"</f>
        <v>54067</v>
      </c>
      <c r="C22066" s="2">
        <v>0</v>
      </c>
      <c r="D22066" s="2">
        <v>1</v>
      </c>
      <c r="E22066" s="2">
        <v>0</v>
      </c>
      <c r="F22066" s="2">
        <v>1</v>
      </c>
    </row>
    <row r="22067" spans="1:6" x14ac:dyDescent="0.25">
      <c r="A22067" s="1" t="str">
        <f>"26743"</f>
        <v>26743</v>
      </c>
      <c r="B22067" s="1" t="str">
        <f>"54023"</f>
        <v>54023</v>
      </c>
      <c r="C22067" s="2">
        <v>0.13170272812793901</v>
      </c>
      <c r="D22067" s="2">
        <v>6.6666666666666596E-2</v>
      </c>
      <c r="E22067" s="2">
        <v>0</v>
      </c>
      <c r="F22067" s="2">
        <v>0.13079777365491599</v>
      </c>
    </row>
    <row r="22068" spans="1:6" x14ac:dyDescent="0.25">
      <c r="A22068" s="1" t="str">
        <f>"26743"</f>
        <v>26743</v>
      </c>
      <c r="B22068" s="1" t="str">
        <f>"54057"</f>
        <v>54057</v>
      </c>
      <c r="C22068" s="2">
        <v>0.86829727187205996</v>
      </c>
      <c r="D22068" s="2">
        <v>0.93333333333333302</v>
      </c>
      <c r="E22068" s="2">
        <v>0</v>
      </c>
      <c r="F22068" s="2">
        <v>0.86920222634508304</v>
      </c>
    </row>
    <row r="22069" spans="1:6" x14ac:dyDescent="0.25">
      <c r="A22069" s="1" t="str">
        <f>"26753"</f>
        <v>26753</v>
      </c>
      <c r="B22069" s="1" t="str">
        <f>"54057"</f>
        <v>54057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25">
      <c r="A22070" s="1" t="str">
        <f>"26707"</f>
        <v>26707</v>
      </c>
      <c r="B22070" s="1" t="str">
        <f>"54023"</f>
        <v>54023</v>
      </c>
      <c r="C22070" s="2">
        <v>1</v>
      </c>
      <c r="D22070" s="2">
        <v>1</v>
      </c>
      <c r="E22070" s="2">
        <v>0</v>
      </c>
      <c r="F22070" s="2">
        <v>1</v>
      </c>
    </row>
    <row r="22071" spans="1:6" x14ac:dyDescent="0.25">
      <c r="A22071" s="1" t="str">
        <f>"26362"</f>
        <v>26362</v>
      </c>
      <c r="B22071" s="1" t="str">
        <f>"54085"</f>
        <v>54085</v>
      </c>
      <c r="C22071" s="2">
        <v>1</v>
      </c>
      <c r="D22071" s="2">
        <v>1</v>
      </c>
      <c r="E22071" s="2">
        <v>1</v>
      </c>
      <c r="F22071" s="2">
        <v>1</v>
      </c>
    </row>
    <row r="22072" spans="1:6" x14ac:dyDescent="0.25">
      <c r="A22072" s="1" t="str">
        <f>"26338"</f>
        <v>26338</v>
      </c>
      <c r="B22072" s="1" t="str">
        <f>"54041"</f>
        <v>54041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25">
      <c r="A22073" s="1" t="str">
        <f>"26349"</f>
        <v>26349</v>
      </c>
      <c r="B22073" s="1" t="str">
        <f>"54001"</f>
        <v>54001</v>
      </c>
      <c r="C22073" s="2">
        <v>0</v>
      </c>
      <c r="D22073" s="2">
        <v>1</v>
      </c>
      <c r="E22073" s="2">
        <v>0</v>
      </c>
      <c r="F22073" s="2">
        <v>1</v>
      </c>
    </row>
    <row r="22074" spans="1:6" x14ac:dyDescent="0.25">
      <c r="A22074" s="1" t="str">
        <f>"26415"</f>
        <v>26415</v>
      </c>
      <c r="B22074" s="1" t="str">
        <f>"54017"</f>
        <v>54017</v>
      </c>
      <c r="C22074" s="2">
        <v>0.17355853232381999</v>
      </c>
      <c r="D22074" s="2">
        <v>7.7669902912621297E-2</v>
      </c>
      <c r="E22074" s="2">
        <v>5.8823529411764698E-2</v>
      </c>
      <c r="F22074" s="2">
        <v>0.16712030484485499</v>
      </c>
    </row>
    <row r="22075" spans="1:6" x14ac:dyDescent="0.25">
      <c r="A22075" s="1" t="str">
        <f>"26415"</f>
        <v>26415</v>
      </c>
      <c r="B22075" s="1" t="str">
        <f>"54095"</f>
        <v>54095</v>
      </c>
      <c r="C22075" s="2">
        <v>3.02853814793244E-2</v>
      </c>
      <c r="D22075" s="2">
        <v>0</v>
      </c>
      <c r="E22075" s="2">
        <v>0</v>
      </c>
      <c r="F22075" s="2">
        <v>2.8307022318998301E-2</v>
      </c>
    </row>
    <row r="22076" spans="1:6" x14ac:dyDescent="0.25">
      <c r="A22076" s="1" t="str">
        <f>"26415"</f>
        <v>26415</v>
      </c>
      <c r="B22076" s="1" t="str">
        <f>"54085"</f>
        <v>54085</v>
      </c>
      <c r="C22076" s="2">
        <v>0.79615608619685396</v>
      </c>
      <c r="D22076" s="2">
        <v>0.92233009708737801</v>
      </c>
      <c r="E22076" s="2">
        <v>0.94117647058823495</v>
      </c>
      <c r="F22076" s="2">
        <v>0.80457267283614498</v>
      </c>
    </row>
    <row r="22077" spans="1:6" x14ac:dyDescent="0.25">
      <c r="A22077" s="1" t="str">
        <f>"26421"</f>
        <v>26421</v>
      </c>
      <c r="B22077" s="1" t="str">
        <f>"54085"</f>
        <v>54085</v>
      </c>
      <c r="C22077" s="2">
        <v>1</v>
      </c>
      <c r="D22077" s="2">
        <v>1</v>
      </c>
      <c r="E22077" s="2">
        <v>0</v>
      </c>
      <c r="F22077" s="2">
        <v>1</v>
      </c>
    </row>
    <row r="22078" spans="1:6" x14ac:dyDescent="0.25">
      <c r="A22078" s="1" t="str">
        <f>"26763"</f>
        <v>26763</v>
      </c>
      <c r="B22078" s="1" t="str">
        <f>"54057"</f>
        <v>54057</v>
      </c>
      <c r="C22078" s="2">
        <v>0.31784386617100302</v>
      </c>
      <c r="D22078" s="2">
        <v>0.27272727272727199</v>
      </c>
      <c r="E22078" s="2">
        <v>0</v>
      </c>
      <c r="F22078" s="2">
        <v>0.31464737793851699</v>
      </c>
    </row>
    <row r="22079" spans="1:6" x14ac:dyDescent="0.25">
      <c r="A22079" s="1" t="str">
        <f>"26763"</f>
        <v>26763</v>
      </c>
      <c r="B22079" s="1" t="str">
        <f>"54027"</f>
        <v>54027</v>
      </c>
      <c r="C22079" s="2">
        <v>0.68215613382899598</v>
      </c>
      <c r="D22079" s="2">
        <v>0.72727272727272696</v>
      </c>
      <c r="E22079" s="2">
        <v>1</v>
      </c>
      <c r="F22079" s="2">
        <v>0.68535262206148195</v>
      </c>
    </row>
    <row r="22080" spans="1:6" x14ac:dyDescent="0.25">
      <c r="A22080" s="1" t="str">
        <f>"26810"</f>
        <v>26810</v>
      </c>
      <c r="B22080" s="1" t="str">
        <f>"54031"</f>
        <v>54031</v>
      </c>
      <c r="C22080" s="2">
        <v>1</v>
      </c>
      <c r="D22080" s="2">
        <v>1</v>
      </c>
      <c r="E22080" s="2">
        <v>0</v>
      </c>
      <c r="F22080" s="2">
        <v>1</v>
      </c>
    </row>
    <row r="22081" spans="1:6" x14ac:dyDescent="0.25">
      <c r="A22081" s="1" t="str">
        <f>"26804"</f>
        <v>26804</v>
      </c>
      <c r="B22081" s="1" t="str">
        <f>"54071"</f>
        <v>54071</v>
      </c>
      <c r="C22081" s="2">
        <v>1</v>
      </c>
      <c r="D22081" s="2">
        <v>1</v>
      </c>
      <c r="E22081" s="2">
        <v>0</v>
      </c>
      <c r="F22081" s="2">
        <v>1</v>
      </c>
    </row>
    <row r="22082" spans="1:6" x14ac:dyDescent="0.25">
      <c r="A22082" s="1" t="str">
        <f>"26823"</f>
        <v>26823</v>
      </c>
      <c r="B22082" s="1" t="str">
        <f>"54027"</f>
        <v>54027</v>
      </c>
      <c r="C22082" s="2">
        <v>0</v>
      </c>
      <c r="D22082" s="2">
        <v>1</v>
      </c>
      <c r="E22082" s="2">
        <v>0</v>
      </c>
      <c r="F22082" s="2">
        <v>1</v>
      </c>
    </row>
    <row r="22083" spans="1:6" x14ac:dyDescent="0.25">
      <c r="A22083" s="1" t="str">
        <f>"27019"</f>
        <v>27019</v>
      </c>
      <c r="B22083" s="1" t="str">
        <f>"37067"</f>
        <v>37067</v>
      </c>
      <c r="C22083" s="2">
        <v>0.39864512767066101</v>
      </c>
      <c r="D22083" s="2">
        <v>0.30188679245283001</v>
      </c>
      <c r="E22083" s="2">
        <v>0.33333333333333298</v>
      </c>
      <c r="F22083" s="2">
        <v>0.39585439838220399</v>
      </c>
    </row>
    <row r="22084" spans="1:6" x14ac:dyDescent="0.25">
      <c r="A22084" s="1" t="str">
        <f>"27019"</f>
        <v>27019</v>
      </c>
      <c r="B22084" s="1" t="str">
        <f>"37169"</f>
        <v>37169</v>
      </c>
      <c r="C22084" s="2">
        <v>0.60135487232933804</v>
      </c>
      <c r="D22084" s="2">
        <v>0.69811320754716899</v>
      </c>
      <c r="E22084" s="2">
        <v>0.66666666666666596</v>
      </c>
      <c r="F22084" s="2">
        <v>0.60414560161779496</v>
      </c>
    </row>
    <row r="22085" spans="1:6" x14ac:dyDescent="0.25">
      <c r="A22085" s="1" t="str">
        <f>"27217"</f>
        <v>27217</v>
      </c>
      <c r="B22085" s="1" t="str">
        <f>"37033"</f>
        <v>37033</v>
      </c>
      <c r="C22085" s="2">
        <v>3.6362585269973401E-2</v>
      </c>
      <c r="D22085" s="2">
        <v>1.26475548060708E-2</v>
      </c>
      <c r="E22085" s="2">
        <v>1.1160714285714199E-2</v>
      </c>
      <c r="F22085" s="2">
        <v>3.4280583139657698E-2</v>
      </c>
    </row>
    <row r="22086" spans="1:6" x14ac:dyDescent="0.25">
      <c r="A22086" s="1" t="str">
        <f>"27217"</f>
        <v>27217</v>
      </c>
      <c r="B22086" s="1" t="str">
        <f>"37001"</f>
        <v>37001</v>
      </c>
      <c r="C22086" s="2">
        <v>0.96363741473002595</v>
      </c>
      <c r="D22086" s="2">
        <v>0.98735244519392895</v>
      </c>
      <c r="E22086" s="2">
        <v>0.98883928571428503</v>
      </c>
      <c r="F22086" s="2">
        <v>0.96571941686034202</v>
      </c>
    </row>
    <row r="22087" spans="1:6" x14ac:dyDescent="0.25">
      <c r="A22087" s="1" t="str">
        <f>"27242"</f>
        <v>27242</v>
      </c>
      <c r="B22087" s="1" t="str">
        <f>"37123"</f>
        <v>37123</v>
      </c>
      <c r="C22087" s="2">
        <v>0</v>
      </c>
      <c r="D22087" s="2">
        <v>3.4482758620689599E-2</v>
      </c>
      <c r="E22087" s="2">
        <v>0</v>
      </c>
      <c r="F22087" s="2">
        <v>1.1494252873563201E-3</v>
      </c>
    </row>
    <row r="22088" spans="1:6" x14ac:dyDescent="0.25">
      <c r="A22088" s="1" t="str">
        <f>"27242"</f>
        <v>27242</v>
      </c>
      <c r="B22088" s="1" t="str">
        <f>"37125"</f>
        <v>37125</v>
      </c>
      <c r="C22088" s="2">
        <v>1</v>
      </c>
      <c r="D22088" s="2">
        <v>0.96551724137931005</v>
      </c>
      <c r="E22088" s="2">
        <v>1</v>
      </c>
      <c r="F22088" s="2">
        <v>0.99885057471264305</v>
      </c>
    </row>
    <row r="22089" spans="1:6" x14ac:dyDescent="0.25">
      <c r="A22089" s="1" t="str">
        <f>"27243"</f>
        <v>27243</v>
      </c>
      <c r="B22089" s="1" t="str">
        <f>"37135"</f>
        <v>37135</v>
      </c>
      <c r="C22089" s="2">
        <v>1</v>
      </c>
      <c r="D22089" s="2">
        <v>1</v>
      </c>
      <c r="E22089" s="2">
        <v>1</v>
      </c>
      <c r="F22089" s="2">
        <v>1</v>
      </c>
    </row>
    <row r="22090" spans="1:6" x14ac:dyDescent="0.25">
      <c r="A22090" s="1" t="str">
        <f>"27108"</f>
        <v>27108</v>
      </c>
      <c r="B22090" s="1" t="str">
        <f>"37067"</f>
        <v>37067</v>
      </c>
      <c r="C22090" s="2">
        <v>0</v>
      </c>
      <c r="D22090" s="2">
        <v>0</v>
      </c>
      <c r="E22090" s="2">
        <v>1</v>
      </c>
      <c r="F22090" s="2">
        <v>1</v>
      </c>
    </row>
    <row r="22091" spans="1:6" x14ac:dyDescent="0.25">
      <c r="A22091" s="1" t="str">
        <f>"27150"</f>
        <v>27150</v>
      </c>
      <c r="B22091" s="1" t="str">
        <f>"37067"</f>
        <v>37067</v>
      </c>
      <c r="C22091" s="2">
        <v>0</v>
      </c>
      <c r="D22091" s="2">
        <v>0</v>
      </c>
      <c r="E22091" s="2">
        <v>1</v>
      </c>
      <c r="F22091" s="2">
        <v>1</v>
      </c>
    </row>
    <row r="22092" spans="1:6" x14ac:dyDescent="0.25">
      <c r="A22092" s="1" t="str">
        <f>"27117"</f>
        <v>27117</v>
      </c>
      <c r="B22092" s="1" t="str">
        <f>"37067"</f>
        <v>37067</v>
      </c>
      <c r="C22092" s="2">
        <v>1</v>
      </c>
      <c r="D22092" s="2">
        <v>1</v>
      </c>
      <c r="E22092" s="2">
        <v>1</v>
      </c>
      <c r="F22092" s="2">
        <v>1</v>
      </c>
    </row>
    <row r="22093" spans="1:6" x14ac:dyDescent="0.25">
      <c r="A22093" s="1" t="str">
        <f>"27262"</f>
        <v>27262</v>
      </c>
      <c r="B22093" s="1" t="str">
        <f>"37151"</f>
        <v>37151</v>
      </c>
      <c r="C22093" s="2">
        <v>0</v>
      </c>
      <c r="D22093" s="2">
        <v>2.0920502092050199E-3</v>
      </c>
      <c r="E22093" s="2">
        <v>1.1655011655011601E-3</v>
      </c>
      <c r="F22093" s="2">
        <v>4.0209087253719302E-4</v>
      </c>
    </row>
    <row r="22094" spans="1:6" x14ac:dyDescent="0.25">
      <c r="A22094" s="1" t="str">
        <f>"27262"</f>
        <v>27262</v>
      </c>
      <c r="B22094" s="1" t="str">
        <f>"37057"</f>
        <v>37057</v>
      </c>
      <c r="C22094" s="2">
        <v>7.9835531951344796E-2</v>
      </c>
      <c r="D22094" s="2">
        <v>7.53138075313807E-3</v>
      </c>
      <c r="E22094" s="2">
        <v>3.49650349650349E-3</v>
      </c>
      <c r="F22094" s="2">
        <v>6.3865433587990794E-2</v>
      </c>
    </row>
    <row r="22095" spans="1:6" x14ac:dyDescent="0.25">
      <c r="A22095" s="1" t="str">
        <f>"27262"</f>
        <v>27262</v>
      </c>
      <c r="B22095" s="1" t="str">
        <f>"37081"</f>
        <v>37081</v>
      </c>
      <c r="C22095" s="2">
        <v>0.92016446804865504</v>
      </c>
      <c r="D22095" s="2">
        <v>0.99037656903765603</v>
      </c>
      <c r="E22095" s="2">
        <v>0.99533799533799505</v>
      </c>
      <c r="F22095" s="2">
        <v>0.93573247553947103</v>
      </c>
    </row>
    <row r="22096" spans="1:6" x14ac:dyDescent="0.25">
      <c r="A22096" s="1" t="str">
        <f>"27259"</f>
        <v>27259</v>
      </c>
      <c r="B22096" s="1" t="str">
        <f>"37125"</f>
        <v>37125</v>
      </c>
      <c r="C22096" s="2">
        <v>0</v>
      </c>
      <c r="D22096" s="2">
        <v>0</v>
      </c>
      <c r="E22096" s="2">
        <v>1</v>
      </c>
      <c r="F22096" s="2">
        <v>1</v>
      </c>
    </row>
    <row r="22097" spans="1:6" x14ac:dyDescent="0.25">
      <c r="A22097" s="1" t="str">
        <f>"27041"</f>
        <v>27041</v>
      </c>
      <c r="B22097" s="1" t="str">
        <f>"37169"</f>
        <v>37169</v>
      </c>
      <c r="C22097" s="2">
        <v>0.17855297157622699</v>
      </c>
      <c r="D22097" s="2">
        <v>2.8268551236749099E-2</v>
      </c>
      <c r="E22097" s="2">
        <v>5.3571428571428499E-2</v>
      </c>
      <c r="F22097" s="2">
        <v>0.16678545972915099</v>
      </c>
    </row>
    <row r="22098" spans="1:6" x14ac:dyDescent="0.25">
      <c r="A22098" s="1" t="str">
        <f>"27041"</f>
        <v>27041</v>
      </c>
      <c r="B22098" s="1" t="str">
        <f>"37171"</f>
        <v>37171</v>
      </c>
      <c r="C22098" s="2">
        <v>0.82144702842377204</v>
      </c>
      <c r="D22098" s="2">
        <v>0.97173144876325002</v>
      </c>
      <c r="E22098" s="2">
        <v>0.94642857142857095</v>
      </c>
      <c r="F22098" s="2">
        <v>0.83321454027084796</v>
      </c>
    </row>
    <row r="22099" spans="1:6" x14ac:dyDescent="0.25">
      <c r="A22099" s="1" t="str">
        <f>"27052"</f>
        <v>27052</v>
      </c>
      <c r="B22099" s="1" t="str">
        <f>"37169"</f>
        <v>37169</v>
      </c>
      <c r="C22099" s="2">
        <v>0.875</v>
      </c>
      <c r="D22099" s="2">
        <v>0.96590909090909005</v>
      </c>
      <c r="E22099" s="2">
        <v>1</v>
      </c>
      <c r="F22099" s="2">
        <v>0.88060881597153495</v>
      </c>
    </row>
    <row r="22100" spans="1:6" x14ac:dyDescent="0.25">
      <c r="A22100" s="1" t="str">
        <f>"27052"</f>
        <v>27052</v>
      </c>
      <c r="B22100" s="1" t="str">
        <f>"37067"</f>
        <v>37067</v>
      </c>
      <c r="C22100" s="2">
        <v>0.125</v>
      </c>
      <c r="D22100" s="2">
        <v>3.4090909090908998E-2</v>
      </c>
      <c r="E22100" s="2">
        <v>0</v>
      </c>
      <c r="F22100" s="2">
        <v>0.11939118402846401</v>
      </c>
    </row>
    <row r="22101" spans="1:6" x14ac:dyDescent="0.25">
      <c r="A22101" s="1" t="str">
        <f>"27053"</f>
        <v>27053</v>
      </c>
      <c r="B22101" s="1" t="str">
        <f>"37169"</f>
        <v>37169</v>
      </c>
      <c r="C22101" s="2">
        <v>0.92413381123058502</v>
      </c>
      <c r="D22101" s="2">
        <v>0.78947368421052599</v>
      </c>
      <c r="E22101" s="2">
        <v>0</v>
      </c>
      <c r="F22101" s="2">
        <v>0.92114485981308403</v>
      </c>
    </row>
    <row r="22102" spans="1:6" x14ac:dyDescent="0.25">
      <c r="A22102" s="1" t="str">
        <f>"27053"</f>
        <v>27053</v>
      </c>
      <c r="B22102" s="1" t="str">
        <f>"37171"</f>
        <v>37171</v>
      </c>
      <c r="C22102" s="2">
        <v>7.5866188769414505E-2</v>
      </c>
      <c r="D22102" s="2">
        <v>0.21052631578947301</v>
      </c>
      <c r="E22102" s="2">
        <v>0</v>
      </c>
      <c r="F22102" s="2">
        <v>7.8855140186915806E-2</v>
      </c>
    </row>
    <row r="22103" spans="1:6" x14ac:dyDescent="0.25">
      <c r="A22103" s="1" t="str">
        <f>"27054"</f>
        <v>27054</v>
      </c>
      <c r="B22103" s="1" t="str">
        <f>"37159"</f>
        <v>37159</v>
      </c>
      <c r="C22103" s="2">
        <v>1</v>
      </c>
      <c r="D22103" s="2">
        <v>1</v>
      </c>
      <c r="E22103" s="2">
        <v>1</v>
      </c>
      <c r="F22103" s="2">
        <v>1</v>
      </c>
    </row>
    <row r="22104" spans="1:6" x14ac:dyDescent="0.25">
      <c r="A22104" s="1" t="str">
        <f>"27094"</f>
        <v>27094</v>
      </c>
      <c r="B22104" s="1" t="str">
        <f>"37067"</f>
        <v>37067</v>
      </c>
      <c r="C22104" s="2">
        <v>0</v>
      </c>
      <c r="D22104" s="2">
        <v>0</v>
      </c>
      <c r="E22104" s="2">
        <v>1</v>
      </c>
      <c r="F22104" s="2">
        <v>1</v>
      </c>
    </row>
    <row r="22105" spans="1:6" x14ac:dyDescent="0.25">
      <c r="A22105" s="1" t="str">
        <f>"27331"</f>
        <v>27331</v>
      </c>
      <c r="B22105" s="1" t="str">
        <f>"37105"</f>
        <v>37105</v>
      </c>
      <c r="C22105" s="2">
        <v>1</v>
      </c>
      <c r="D22105" s="2">
        <v>1</v>
      </c>
      <c r="E22105" s="2">
        <v>1</v>
      </c>
      <c r="F22105" s="2">
        <v>1</v>
      </c>
    </row>
    <row r="22106" spans="1:6" x14ac:dyDescent="0.25">
      <c r="A22106" s="1" t="str">
        <f>"27341"</f>
        <v>27341</v>
      </c>
      <c r="B22106" s="1" t="str">
        <f>"37151"</f>
        <v>37151</v>
      </c>
      <c r="C22106" s="2">
        <v>0.66372980910425805</v>
      </c>
      <c r="D22106" s="2">
        <v>0.62758620689655098</v>
      </c>
      <c r="E22106" s="2">
        <v>1</v>
      </c>
      <c r="F22106" s="2">
        <v>0.66272600834492301</v>
      </c>
    </row>
    <row r="22107" spans="1:6" x14ac:dyDescent="0.25">
      <c r="A22107" s="1" t="str">
        <f>"27341"</f>
        <v>27341</v>
      </c>
      <c r="B22107" s="1" t="str">
        <f>"37125"</f>
        <v>37125</v>
      </c>
      <c r="C22107" s="2">
        <v>0.26505139500734198</v>
      </c>
      <c r="D22107" s="2">
        <v>0.28965517241379302</v>
      </c>
      <c r="E22107" s="2">
        <v>0</v>
      </c>
      <c r="F22107" s="2">
        <v>0.26564673157162699</v>
      </c>
    </row>
    <row r="22108" spans="1:6" x14ac:dyDescent="0.25">
      <c r="A22108" s="1" t="str">
        <f>"27341"</f>
        <v>27341</v>
      </c>
      <c r="B22108" s="1" t="str">
        <f>"37123"</f>
        <v>37123</v>
      </c>
      <c r="C22108" s="2">
        <v>7.1218795888399397E-2</v>
      </c>
      <c r="D22108" s="2">
        <v>8.2758620689655102E-2</v>
      </c>
      <c r="E22108" s="2">
        <v>0</v>
      </c>
      <c r="F22108" s="2">
        <v>7.1627260083449204E-2</v>
      </c>
    </row>
    <row r="22109" spans="1:6" x14ac:dyDescent="0.25">
      <c r="A22109" s="1" t="str">
        <f>"27350"</f>
        <v>27350</v>
      </c>
      <c r="B22109" s="1" t="str">
        <f>"37151"</f>
        <v>37151</v>
      </c>
      <c r="C22109" s="2">
        <v>1</v>
      </c>
      <c r="D22109" s="2">
        <v>1</v>
      </c>
      <c r="E22109" s="2">
        <v>1</v>
      </c>
      <c r="F22109" s="2">
        <v>1</v>
      </c>
    </row>
    <row r="22110" spans="1:6" x14ac:dyDescent="0.25">
      <c r="A22110" s="1" t="str">
        <f>"27355"</f>
        <v>27355</v>
      </c>
      <c r="B22110" s="1" t="str">
        <f>"37151"</f>
        <v>37151</v>
      </c>
      <c r="C22110" s="2">
        <v>0.76822716807367597</v>
      </c>
      <c r="D22110" s="2">
        <v>0.74358974358974295</v>
      </c>
      <c r="E22110" s="2">
        <v>0.66666666666666596</v>
      </c>
      <c r="F22110" s="2">
        <v>0.76706231454005902</v>
      </c>
    </row>
    <row r="22111" spans="1:6" x14ac:dyDescent="0.25">
      <c r="A22111" s="1" t="str">
        <f>"27355"</f>
        <v>27355</v>
      </c>
      <c r="B22111" s="1" t="str">
        <f>"37037"</f>
        <v>37037</v>
      </c>
      <c r="C22111" s="2">
        <v>0.231772831926323</v>
      </c>
      <c r="D22111" s="2">
        <v>0.256410256410256</v>
      </c>
      <c r="E22111" s="2">
        <v>0.33333333333333298</v>
      </c>
      <c r="F22111" s="2">
        <v>0.23293768545994001</v>
      </c>
    </row>
    <row r="22112" spans="1:6" x14ac:dyDescent="0.25">
      <c r="A22112" s="1" t="str">
        <f>"27356"</f>
        <v>27356</v>
      </c>
      <c r="B22112" s="1" t="str">
        <f>"37125"</f>
        <v>37125</v>
      </c>
      <c r="C22112" s="2">
        <v>0.13895394223263</v>
      </c>
      <c r="D22112" s="2">
        <v>6.6666666666666596E-2</v>
      </c>
      <c r="E22112" s="2">
        <v>0</v>
      </c>
      <c r="F22112" s="2">
        <v>0.13571961222967899</v>
      </c>
    </row>
    <row r="22113" spans="1:6" x14ac:dyDescent="0.25">
      <c r="A22113" s="1" t="str">
        <f>"27356"</f>
        <v>27356</v>
      </c>
      <c r="B22113" s="1" t="str">
        <f>"37123"</f>
        <v>37123</v>
      </c>
      <c r="C22113" s="2">
        <v>0.86104605776736898</v>
      </c>
      <c r="D22113" s="2">
        <v>0.93333333333333302</v>
      </c>
      <c r="E22113" s="2">
        <v>0</v>
      </c>
      <c r="F22113" s="2">
        <v>0.86428038777032001</v>
      </c>
    </row>
    <row r="22114" spans="1:6" x14ac:dyDescent="0.25">
      <c r="A22114" s="1" t="str">
        <f>"27357"</f>
        <v>27357</v>
      </c>
      <c r="B22114" s="1" t="str">
        <f>"37157"</f>
        <v>37157</v>
      </c>
      <c r="C22114" s="2">
        <v>0.509211653813196</v>
      </c>
      <c r="D22114" s="2">
        <v>0.1953125</v>
      </c>
      <c r="E22114" s="2">
        <v>0</v>
      </c>
      <c r="F22114" s="2">
        <v>0.49089805825242699</v>
      </c>
    </row>
    <row r="22115" spans="1:6" x14ac:dyDescent="0.25">
      <c r="A22115" s="1" t="str">
        <f>"27357"</f>
        <v>27357</v>
      </c>
      <c r="B22115" s="1" t="str">
        <f>"37067"</f>
        <v>37067</v>
      </c>
      <c r="C22115" s="2">
        <v>5.1413881748071898E-3</v>
      </c>
      <c r="D22115" s="2">
        <v>0</v>
      </c>
      <c r="E22115" s="2">
        <v>0</v>
      </c>
      <c r="F22115" s="2">
        <v>4.8543689320388302E-3</v>
      </c>
    </row>
    <row r="22116" spans="1:6" x14ac:dyDescent="0.25">
      <c r="A22116" s="1" t="str">
        <f>"27357"</f>
        <v>27357</v>
      </c>
      <c r="B22116" s="1" t="str">
        <f>"37169"</f>
        <v>37169</v>
      </c>
      <c r="C22116" s="2">
        <v>3.2133676092544901E-3</v>
      </c>
      <c r="D22116" s="2">
        <v>7.8125E-3</v>
      </c>
      <c r="E22116" s="2">
        <v>0</v>
      </c>
      <c r="F22116" s="2">
        <v>3.43851132686084E-3</v>
      </c>
    </row>
    <row r="22117" spans="1:6" x14ac:dyDescent="0.25">
      <c r="A22117" s="1" t="str">
        <f>"27357"</f>
        <v>27357</v>
      </c>
      <c r="B22117" s="1" t="str">
        <f>"37081"</f>
        <v>37081</v>
      </c>
      <c r="C22117" s="2">
        <v>0.48243359040274197</v>
      </c>
      <c r="D22117" s="2">
        <v>0.796875</v>
      </c>
      <c r="E22117" s="2">
        <v>1</v>
      </c>
      <c r="F22117" s="2">
        <v>0.50080906148867299</v>
      </c>
    </row>
    <row r="22118" spans="1:6" x14ac:dyDescent="0.25">
      <c r="A22118" s="1" t="str">
        <f>"27358"</f>
        <v>27358</v>
      </c>
      <c r="B22118" s="1" t="str">
        <f>"37081"</f>
        <v>37081</v>
      </c>
      <c r="C22118" s="2">
        <v>0.81863643940656705</v>
      </c>
      <c r="D22118" s="2">
        <v>0.89285714285714202</v>
      </c>
      <c r="E22118" s="2">
        <v>0.94736842105263097</v>
      </c>
      <c r="F22118" s="2">
        <v>0.82104752667313197</v>
      </c>
    </row>
    <row r="22119" spans="1:6" x14ac:dyDescent="0.25">
      <c r="A22119" s="1" t="str">
        <f>"27358"</f>
        <v>27358</v>
      </c>
      <c r="B22119" s="1" t="str">
        <f>"37157"</f>
        <v>37157</v>
      </c>
      <c r="C22119" s="2">
        <v>0.181363560593432</v>
      </c>
      <c r="D22119" s="2">
        <v>0.107142857142857</v>
      </c>
      <c r="E22119" s="2">
        <v>5.2631578947368397E-2</v>
      </c>
      <c r="F22119" s="2">
        <v>0.17895247332686701</v>
      </c>
    </row>
    <row r="22120" spans="1:6" x14ac:dyDescent="0.25">
      <c r="A22120" s="1" t="str">
        <f>"27377"</f>
        <v>27377</v>
      </c>
      <c r="B22120" s="1" t="str">
        <f>"37081"</f>
        <v>37081</v>
      </c>
      <c r="C22120" s="2">
        <v>1</v>
      </c>
      <c r="D22120" s="2">
        <v>1</v>
      </c>
      <c r="E22120" s="2">
        <v>1</v>
      </c>
      <c r="F22120" s="2">
        <v>1</v>
      </c>
    </row>
    <row r="22121" spans="1:6" x14ac:dyDescent="0.25">
      <c r="A22121" s="1" t="str">
        <f>"27379"</f>
        <v>27379</v>
      </c>
      <c r="B22121" s="1" t="str">
        <f>"37033"</f>
        <v>37033</v>
      </c>
      <c r="C22121" s="2">
        <v>1</v>
      </c>
      <c r="D22121" s="2">
        <v>1</v>
      </c>
      <c r="E22121" s="2">
        <v>1</v>
      </c>
      <c r="F22121" s="2">
        <v>1</v>
      </c>
    </row>
    <row r="22122" spans="1:6" x14ac:dyDescent="0.25">
      <c r="A22122" s="1" t="str">
        <f>"27410"</f>
        <v>27410</v>
      </c>
      <c r="B22122" s="1" t="str">
        <f>"37081"</f>
        <v>37081</v>
      </c>
      <c r="C22122" s="2">
        <v>1</v>
      </c>
      <c r="D22122" s="2">
        <v>1</v>
      </c>
      <c r="E22122" s="2">
        <v>1</v>
      </c>
      <c r="F22122" s="2">
        <v>1</v>
      </c>
    </row>
    <row r="22123" spans="1:6" x14ac:dyDescent="0.25">
      <c r="A22123" s="1" t="str">
        <f>"27413"</f>
        <v>27413</v>
      </c>
      <c r="B22123" s="1" t="str">
        <f>"37081"</f>
        <v>37081</v>
      </c>
      <c r="C22123" s="2">
        <v>0</v>
      </c>
      <c r="D22123" s="2">
        <v>0</v>
      </c>
      <c r="E22123" s="2">
        <v>1</v>
      </c>
      <c r="F22123" s="2">
        <v>1</v>
      </c>
    </row>
    <row r="22124" spans="1:6" x14ac:dyDescent="0.25">
      <c r="A22124" s="1" t="str">
        <f>"27420"</f>
        <v>27420</v>
      </c>
      <c r="B22124" s="1" t="str">
        <f>"37081"</f>
        <v>37081</v>
      </c>
      <c r="C22124" s="2">
        <v>1</v>
      </c>
      <c r="D22124" s="2">
        <v>1</v>
      </c>
      <c r="E22124" s="2">
        <v>1</v>
      </c>
      <c r="F22124" s="2">
        <v>1</v>
      </c>
    </row>
    <row r="22125" spans="1:6" x14ac:dyDescent="0.25">
      <c r="A22125" s="1" t="str">
        <f>"27313"</f>
        <v>27313</v>
      </c>
      <c r="B22125" s="1" t="str">
        <f>"37081"</f>
        <v>37081</v>
      </c>
      <c r="C22125" s="2">
        <v>0.65077233042310201</v>
      </c>
      <c r="D22125" s="2">
        <v>0.94444444444444398</v>
      </c>
      <c r="E22125" s="2">
        <v>0.4</v>
      </c>
      <c r="F22125" s="2">
        <v>0.65516107823800096</v>
      </c>
    </row>
    <row r="22126" spans="1:6" x14ac:dyDescent="0.25">
      <c r="A22126" s="1" t="str">
        <f>"27313"</f>
        <v>27313</v>
      </c>
      <c r="B22126" s="1" t="str">
        <f>"37151"</f>
        <v>37151</v>
      </c>
      <c r="C22126" s="2">
        <v>0.34922766957689699</v>
      </c>
      <c r="D22126" s="2">
        <v>5.5555555555555497E-2</v>
      </c>
      <c r="E22126" s="2">
        <v>0.6</v>
      </c>
      <c r="F22126" s="2">
        <v>0.34483892176199799</v>
      </c>
    </row>
    <row r="22127" spans="1:6" x14ac:dyDescent="0.25">
      <c r="A22127" s="1" t="str">
        <f>"27507"</f>
        <v>27507</v>
      </c>
      <c r="B22127" s="1" t="str">
        <f>"37077"</f>
        <v>37077</v>
      </c>
      <c r="C22127" s="2">
        <v>0.88412514484356797</v>
      </c>
      <c r="D22127" s="2">
        <v>0.75</v>
      </c>
      <c r="E22127" s="2">
        <v>1</v>
      </c>
      <c r="F22127" s="2">
        <v>0.88316151202749105</v>
      </c>
    </row>
    <row r="22128" spans="1:6" x14ac:dyDescent="0.25">
      <c r="A22128" s="1" t="str">
        <f>"27507"</f>
        <v>27507</v>
      </c>
      <c r="B22128" s="1" t="str">
        <f>"37181"</f>
        <v>37181</v>
      </c>
      <c r="C22128" s="2">
        <v>0.11587485515643101</v>
      </c>
      <c r="D22128" s="2">
        <v>0.25</v>
      </c>
      <c r="E22128" s="2">
        <v>0</v>
      </c>
      <c r="F22128" s="2">
        <v>0.116838487972508</v>
      </c>
    </row>
    <row r="22129" spans="1:6" x14ac:dyDescent="0.25">
      <c r="A22129" s="1" t="str">
        <f>"27560"</f>
        <v>27560</v>
      </c>
      <c r="B22129" s="1" t="str">
        <f>"37183"</f>
        <v>37183</v>
      </c>
      <c r="C22129" s="2">
        <v>0.81467414240067504</v>
      </c>
      <c r="D22129" s="2">
        <v>0.92953458025228297</v>
      </c>
      <c r="E22129" s="2">
        <v>0.54940711462450498</v>
      </c>
      <c r="F22129" s="2">
        <v>0.811125998709741</v>
      </c>
    </row>
    <row r="22130" spans="1:6" x14ac:dyDescent="0.25">
      <c r="A22130" s="1" t="str">
        <f>"27560"</f>
        <v>27560</v>
      </c>
      <c r="B22130" s="1" t="str">
        <f>"37063"</f>
        <v>37063</v>
      </c>
      <c r="C22130" s="2">
        <v>0.18532585759932399</v>
      </c>
      <c r="D22130" s="2">
        <v>7.0465419747716307E-2</v>
      </c>
      <c r="E22130" s="2">
        <v>0.45059288537549402</v>
      </c>
      <c r="F22130" s="2">
        <v>0.188874001290258</v>
      </c>
    </row>
    <row r="22131" spans="1:6" x14ac:dyDescent="0.25">
      <c r="A22131" s="1" t="str">
        <f>"27545"</f>
        <v>27545</v>
      </c>
      <c r="B22131" s="1" t="str">
        <f>"37183"</f>
        <v>37183</v>
      </c>
      <c r="C22131" s="2">
        <v>1</v>
      </c>
      <c r="D22131" s="2">
        <v>1</v>
      </c>
      <c r="E22131" s="2">
        <v>1</v>
      </c>
      <c r="F22131" s="2">
        <v>1</v>
      </c>
    </row>
    <row r="22132" spans="1:6" x14ac:dyDescent="0.25">
      <c r="A22132" s="1" t="str">
        <f>"27536"</f>
        <v>27536</v>
      </c>
      <c r="B22132" s="1" t="str">
        <f>"37181"</f>
        <v>37181</v>
      </c>
      <c r="C22132" s="2">
        <v>1</v>
      </c>
      <c r="D22132" s="2">
        <v>1</v>
      </c>
      <c r="E22132" s="2">
        <v>1</v>
      </c>
      <c r="F22132" s="2">
        <v>1</v>
      </c>
    </row>
    <row r="22133" spans="1:6" x14ac:dyDescent="0.25">
      <c r="A22133" s="1" t="str">
        <f>"27574"</f>
        <v>27574</v>
      </c>
      <c r="B22133" s="1" t="str">
        <f>"37145"</f>
        <v>37145</v>
      </c>
      <c r="C22133" s="2">
        <v>0.98860740518662804</v>
      </c>
      <c r="D22133" s="2">
        <v>0.99242424242424199</v>
      </c>
      <c r="E22133" s="2">
        <v>1</v>
      </c>
      <c r="F22133" s="2">
        <v>0.98869309838472796</v>
      </c>
    </row>
    <row r="22134" spans="1:6" x14ac:dyDescent="0.25">
      <c r="A22134" s="1" t="str">
        <f>"27574"</f>
        <v>27574</v>
      </c>
      <c r="B22134" s="1" t="str">
        <f>"37077"</f>
        <v>37077</v>
      </c>
      <c r="C22134" s="2">
        <v>1.13925948133713E-2</v>
      </c>
      <c r="D22134" s="2">
        <v>7.5757575757575699E-3</v>
      </c>
      <c r="E22134" s="2">
        <v>0</v>
      </c>
      <c r="F22134" s="2">
        <v>1.13069016152716E-2</v>
      </c>
    </row>
    <row r="22135" spans="1:6" x14ac:dyDescent="0.25">
      <c r="A22135" s="1" t="str">
        <f>"27520"</f>
        <v>27520</v>
      </c>
      <c r="B22135" s="1" t="str">
        <f>"37101"</f>
        <v>37101</v>
      </c>
      <c r="C22135" s="2">
        <v>0.98067505660576004</v>
      </c>
      <c r="D22135" s="2">
        <v>0.98521739130434705</v>
      </c>
      <c r="E22135" s="2">
        <v>0.99435028248587498</v>
      </c>
      <c r="F22135" s="2">
        <v>0.98116613808245901</v>
      </c>
    </row>
    <row r="22136" spans="1:6" x14ac:dyDescent="0.25">
      <c r="A22136" s="1" t="str">
        <f>"27520"</f>
        <v>27520</v>
      </c>
      <c r="B22136" s="1" t="str">
        <f>"37183"</f>
        <v>37183</v>
      </c>
      <c r="C22136" s="2">
        <v>1.9324943394239302E-2</v>
      </c>
      <c r="D22136" s="2">
        <v>1.4782608695652099E-2</v>
      </c>
      <c r="E22136" s="2">
        <v>5.6497175141242903E-3</v>
      </c>
      <c r="F22136" s="2">
        <v>1.8833861917540801E-2</v>
      </c>
    </row>
    <row r="22137" spans="1:6" x14ac:dyDescent="0.25">
      <c r="A22137" s="1" t="str">
        <f>"27518"</f>
        <v>27518</v>
      </c>
      <c r="B22137" s="1" t="str">
        <f>"37183"</f>
        <v>37183</v>
      </c>
      <c r="C22137" s="2">
        <v>1</v>
      </c>
      <c r="D22137" s="2">
        <v>1</v>
      </c>
      <c r="E22137" s="2">
        <v>1</v>
      </c>
      <c r="F22137" s="2">
        <v>1</v>
      </c>
    </row>
    <row r="22138" spans="1:6" x14ac:dyDescent="0.25">
      <c r="A22138" s="1" t="str">
        <f>"27586"</f>
        <v>27586</v>
      </c>
      <c r="B22138" s="1" t="str">
        <f>"37185"</f>
        <v>37185</v>
      </c>
      <c r="C22138" s="2">
        <v>0</v>
      </c>
      <c r="D22138" s="2">
        <v>1</v>
      </c>
      <c r="E22138" s="2">
        <v>0</v>
      </c>
      <c r="F22138" s="2">
        <v>1</v>
      </c>
    </row>
    <row r="22139" spans="1:6" x14ac:dyDescent="0.25">
      <c r="A22139" s="1" t="str">
        <f>"27615"</f>
        <v>27615</v>
      </c>
      <c r="B22139" s="1" t="str">
        <f>"37183"</f>
        <v>37183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25">
      <c r="A22140" s="1" t="str">
        <f>"27611"</f>
        <v>27611</v>
      </c>
      <c r="B22140" s="1" t="str">
        <f>"37183"</f>
        <v>37183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25">
      <c r="A22141" s="1" t="str">
        <f>"27589"</f>
        <v>27589</v>
      </c>
      <c r="B22141" s="1" t="str">
        <f>"37069"</f>
        <v>37069</v>
      </c>
      <c r="C22141" s="2">
        <v>9.9146192716501103E-2</v>
      </c>
      <c r="D22141" s="2">
        <v>4.7738693467336599E-2</v>
      </c>
      <c r="E22141" s="2">
        <v>0</v>
      </c>
      <c r="F22141" s="2">
        <v>9.5176432502427896E-2</v>
      </c>
    </row>
    <row r="22142" spans="1:6" x14ac:dyDescent="0.25">
      <c r="A22142" s="1" t="str">
        <f>"27589"</f>
        <v>27589</v>
      </c>
      <c r="B22142" s="1" t="str">
        <f>"37185"</f>
        <v>37185</v>
      </c>
      <c r="C22142" s="2">
        <v>0.90085380728349795</v>
      </c>
      <c r="D22142" s="2">
        <v>0.95226130653266305</v>
      </c>
      <c r="E22142" s="2">
        <v>1</v>
      </c>
      <c r="F22142" s="2">
        <v>0.90482356749757198</v>
      </c>
    </row>
    <row r="22143" spans="1:6" x14ac:dyDescent="0.25">
      <c r="A22143" s="1" t="str">
        <f>"27592"</f>
        <v>27592</v>
      </c>
      <c r="B22143" s="1" t="str">
        <f>"37085"</f>
        <v>37085</v>
      </c>
      <c r="C22143" s="2">
        <v>5.3025152957171902E-3</v>
      </c>
      <c r="D22143" s="2">
        <v>5.0251256281407001E-3</v>
      </c>
      <c r="E22143" s="2">
        <v>0</v>
      </c>
      <c r="F22143" s="2">
        <v>5.28750826173165E-3</v>
      </c>
    </row>
    <row r="22144" spans="1:6" x14ac:dyDescent="0.25">
      <c r="A22144" s="1" t="str">
        <f>"27592"</f>
        <v>27592</v>
      </c>
      <c r="B22144" s="1" t="str">
        <f>"37101"</f>
        <v>37101</v>
      </c>
      <c r="C22144" s="2">
        <v>0.40013596193065898</v>
      </c>
      <c r="D22144" s="2">
        <v>0.135678391959798</v>
      </c>
      <c r="E22144" s="2">
        <v>0</v>
      </c>
      <c r="F22144" s="2">
        <v>0.392597488433575</v>
      </c>
    </row>
    <row r="22145" spans="1:6" x14ac:dyDescent="0.25">
      <c r="A22145" s="1" t="str">
        <f>"27592"</f>
        <v>27592</v>
      </c>
      <c r="B22145" s="1" t="str">
        <f>"37183"</f>
        <v>37183</v>
      </c>
      <c r="C22145" s="2">
        <v>0.59456152277362295</v>
      </c>
      <c r="D22145" s="2">
        <v>0.85929648241206003</v>
      </c>
      <c r="E22145" s="2">
        <v>1</v>
      </c>
      <c r="F22145" s="2">
        <v>0.60211500330469203</v>
      </c>
    </row>
    <row r="22146" spans="1:6" x14ac:dyDescent="0.25">
      <c r="A22146" s="1" t="str">
        <f>"27622"</f>
        <v>27622</v>
      </c>
      <c r="B22146" s="1" t="str">
        <f>"37183"</f>
        <v>37183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25">
      <c r="A22147" s="1" t="str">
        <f>"27629"</f>
        <v>27629</v>
      </c>
      <c r="B22147" s="1" t="str">
        <f>"37183"</f>
        <v>37183</v>
      </c>
      <c r="C22147" s="2">
        <v>1</v>
      </c>
      <c r="D22147" s="2">
        <v>1</v>
      </c>
      <c r="E22147" s="2">
        <v>1</v>
      </c>
      <c r="F22147" s="2">
        <v>1</v>
      </c>
    </row>
    <row r="22148" spans="1:6" x14ac:dyDescent="0.25">
      <c r="A22148" s="1" t="str">
        <f>"27675"</f>
        <v>27675</v>
      </c>
      <c r="B22148" s="1" t="str">
        <f>"37183"</f>
        <v>37183</v>
      </c>
      <c r="C22148" s="2">
        <v>1</v>
      </c>
      <c r="D22148" s="2">
        <v>1</v>
      </c>
      <c r="E22148" s="2">
        <v>0</v>
      </c>
      <c r="F22148" s="2">
        <v>1</v>
      </c>
    </row>
    <row r="22149" spans="1:6" x14ac:dyDescent="0.25">
      <c r="A22149" s="1" t="str">
        <f>"27702"</f>
        <v>27702</v>
      </c>
      <c r="B22149" s="1" t="str">
        <f>"37063"</f>
        <v>37063</v>
      </c>
      <c r="C22149" s="2">
        <v>1</v>
      </c>
      <c r="D22149" s="2">
        <v>1</v>
      </c>
      <c r="E22149" s="2">
        <v>1</v>
      </c>
      <c r="F22149" s="2">
        <v>1</v>
      </c>
    </row>
    <row r="22150" spans="1:6" x14ac:dyDescent="0.25">
      <c r="A22150" s="1" t="str">
        <f>"27715"</f>
        <v>27715</v>
      </c>
      <c r="B22150" s="1" t="str">
        <f>"37063"</f>
        <v>37063</v>
      </c>
      <c r="C22150" s="2">
        <v>1</v>
      </c>
      <c r="D22150" s="2">
        <v>1</v>
      </c>
      <c r="E22150" s="2">
        <v>1</v>
      </c>
      <c r="F22150" s="2">
        <v>1</v>
      </c>
    </row>
    <row r="22151" spans="1:6" x14ac:dyDescent="0.25">
      <c r="A22151" s="1" t="str">
        <f>"27609"</f>
        <v>27609</v>
      </c>
      <c r="B22151" s="1" t="str">
        <f>"37183"</f>
        <v>37183</v>
      </c>
      <c r="C22151" s="2">
        <v>1</v>
      </c>
      <c r="D22151" s="2">
        <v>1</v>
      </c>
      <c r="E22151" s="2">
        <v>1</v>
      </c>
      <c r="F22151" s="2">
        <v>1</v>
      </c>
    </row>
    <row r="22152" spans="1:6" x14ac:dyDescent="0.25">
      <c r="A22152" s="1" t="str">
        <f>"27816"</f>
        <v>27816</v>
      </c>
      <c r="B22152" s="1" t="str">
        <f>"37127"</f>
        <v>37127</v>
      </c>
      <c r="C22152" s="2">
        <v>0.49680000000000002</v>
      </c>
      <c r="D22152" s="2">
        <v>0.67741935483870896</v>
      </c>
      <c r="E22152" s="2">
        <v>0</v>
      </c>
      <c r="F22152" s="2">
        <v>0.50117096018735297</v>
      </c>
    </row>
    <row r="22153" spans="1:6" x14ac:dyDescent="0.25">
      <c r="A22153" s="1" t="str">
        <f>"27816"</f>
        <v>27816</v>
      </c>
      <c r="B22153" s="1" t="str">
        <f>"37069"</f>
        <v>37069</v>
      </c>
      <c r="C22153" s="2">
        <v>0.50319999999999998</v>
      </c>
      <c r="D22153" s="2">
        <v>0.32258064516128998</v>
      </c>
      <c r="E22153" s="2">
        <v>0</v>
      </c>
      <c r="F22153" s="2">
        <v>0.49882903981264598</v>
      </c>
    </row>
    <row r="22154" spans="1:6" x14ac:dyDescent="0.25">
      <c r="A22154" s="1" t="str">
        <f>"27888"</f>
        <v>27888</v>
      </c>
      <c r="B22154" s="1" t="str">
        <f>"37195"</f>
        <v>37195</v>
      </c>
      <c r="C22154" s="2">
        <v>5.9544658493870403E-2</v>
      </c>
      <c r="D22154" s="2">
        <v>5.2631578947368397E-2</v>
      </c>
      <c r="E22154" s="2">
        <v>0</v>
      </c>
      <c r="F22154" s="2">
        <v>5.8873002523128597E-2</v>
      </c>
    </row>
    <row r="22155" spans="1:6" x14ac:dyDescent="0.25">
      <c r="A22155" s="1" t="str">
        <f>"27888"</f>
        <v>27888</v>
      </c>
      <c r="B22155" s="1" t="str">
        <f>"37147"</f>
        <v>37147</v>
      </c>
      <c r="C22155" s="2">
        <v>7.2679509632224096E-2</v>
      </c>
      <c r="D22155" s="2">
        <v>5.2631578947368397E-2</v>
      </c>
      <c r="E22155" s="2">
        <v>0</v>
      </c>
      <c r="F22155" s="2">
        <v>7.1488645920941896E-2</v>
      </c>
    </row>
    <row r="22156" spans="1:6" x14ac:dyDescent="0.25">
      <c r="A22156" s="1" t="str">
        <f>"27888"</f>
        <v>27888</v>
      </c>
      <c r="B22156" s="1" t="str">
        <f>"37079"</f>
        <v>37079</v>
      </c>
      <c r="C22156" s="2">
        <v>0.86777583187390495</v>
      </c>
      <c r="D22156" s="2">
        <v>0.89473684210526305</v>
      </c>
      <c r="E22156" s="2">
        <v>1</v>
      </c>
      <c r="F22156" s="2">
        <v>0.86963835155592895</v>
      </c>
    </row>
    <row r="22157" spans="1:6" x14ac:dyDescent="0.25">
      <c r="A22157" s="1" t="str">
        <f>"27889"</f>
        <v>27889</v>
      </c>
      <c r="B22157" s="1" t="str">
        <f>"37117"</f>
        <v>37117</v>
      </c>
      <c r="C22157" s="2">
        <v>2.5327771156138201E-3</v>
      </c>
      <c r="D22157" s="2">
        <v>0</v>
      </c>
      <c r="E22157" s="2">
        <v>0</v>
      </c>
      <c r="F22157" s="2">
        <v>2.26199188344088E-3</v>
      </c>
    </row>
    <row r="22158" spans="1:6" x14ac:dyDescent="0.25">
      <c r="A22158" s="1" t="str">
        <f>"27889"</f>
        <v>27889</v>
      </c>
      <c r="B22158" s="1" t="str">
        <f>"37147"</f>
        <v>37147</v>
      </c>
      <c r="C22158" s="2">
        <v>6.2351013110846197E-2</v>
      </c>
      <c r="D22158" s="2">
        <v>6.3069376313945298E-3</v>
      </c>
      <c r="E22158" s="2">
        <v>0</v>
      </c>
      <c r="F22158" s="2">
        <v>5.6283680393852703E-2</v>
      </c>
    </row>
    <row r="22159" spans="1:6" x14ac:dyDescent="0.25">
      <c r="A22159" s="1" t="str">
        <f>"27889"</f>
        <v>27889</v>
      </c>
      <c r="B22159" s="1" t="str">
        <f>"37013"</f>
        <v>37013</v>
      </c>
      <c r="C22159" s="2">
        <v>0.93511620977353904</v>
      </c>
      <c r="D22159" s="2">
        <v>0.993693062368605</v>
      </c>
      <c r="E22159" s="2">
        <v>1</v>
      </c>
      <c r="F22159" s="2">
        <v>0.94145432772270599</v>
      </c>
    </row>
    <row r="22160" spans="1:6" x14ac:dyDescent="0.25">
      <c r="A22160" s="1" t="str">
        <f>"27890"</f>
        <v>27890</v>
      </c>
      <c r="B22160" s="1" t="str">
        <f>"37083"</f>
        <v>37083</v>
      </c>
      <c r="C22160" s="2">
        <v>1</v>
      </c>
      <c r="D22160" s="2">
        <v>1</v>
      </c>
      <c r="E22160" s="2">
        <v>1</v>
      </c>
      <c r="F22160" s="2">
        <v>1</v>
      </c>
    </row>
    <row r="22161" spans="1:6" x14ac:dyDescent="0.25">
      <c r="A22161" s="1" t="str">
        <f>"27826"</f>
        <v>27826</v>
      </c>
      <c r="B22161" s="1" t="str">
        <f>"37177"</f>
        <v>37177</v>
      </c>
      <c r="C22161" s="2">
        <v>4.53257790368271E-2</v>
      </c>
      <c r="D22161" s="2">
        <v>0</v>
      </c>
      <c r="E22161" s="2">
        <v>0</v>
      </c>
      <c r="F22161" s="2">
        <v>4.3835616438356102E-2</v>
      </c>
    </row>
    <row r="22162" spans="1:6" x14ac:dyDescent="0.25">
      <c r="A22162" s="1" t="str">
        <f>"27826"</f>
        <v>27826</v>
      </c>
      <c r="B22162" s="1" t="str">
        <f>"37095"</f>
        <v>37095</v>
      </c>
      <c r="C22162" s="2">
        <v>0.954674220963172</v>
      </c>
      <c r="D22162" s="2">
        <v>1</v>
      </c>
      <c r="E22162" s="2">
        <v>0</v>
      </c>
      <c r="F22162" s="2">
        <v>0.95616438356164302</v>
      </c>
    </row>
    <row r="22163" spans="1:6" x14ac:dyDescent="0.25">
      <c r="A22163" s="1" t="str">
        <f>"27829"</f>
        <v>27829</v>
      </c>
      <c r="B22163" s="1" t="str">
        <f>"37195"</f>
        <v>37195</v>
      </c>
      <c r="C22163" s="2">
        <v>0.15006305170239501</v>
      </c>
      <c r="D22163" s="2">
        <v>0.14285714285714199</v>
      </c>
      <c r="E22163" s="2">
        <v>0</v>
      </c>
      <c r="F22163" s="2">
        <v>0.14987714987714901</v>
      </c>
    </row>
    <row r="22164" spans="1:6" x14ac:dyDescent="0.25">
      <c r="A22164" s="1" t="str">
        <f>"27829"</f>
        <v>27829</v>
      </c>
      <c r="B22164" s="1" t="str">
        <f>"37147"</f>
        <v>37147</v>
      </c>
      <c r="C22164" s="2">
        <v>0.61160151324085699</v>
      </c>
      <c r="D22164" s="2">
        <v>0.76190476190476097</v>
      </c>
      <c r="E22164" s="2">
        <v>0</v>
      </c>
      <c r="F22164" s="2">
        <v>0.61547911547911505</v>
      </c>
    </row>
    <row r="22165" spans="1:6" x14ac:dyDescent="0.25">
      <c r="A22165" s="1" t="str">
        <f>"27829"</f>
        <v>27829</v>
      </c>
      <c r="B22165" s="1" t="str">
        <f>"37065"</f>
        <v>37065</v>
      </c>
      <c r="C22165" s="2">
        <v>0.23833543505674601</v>
      </c>
      <c r="D22165" s="2">
        <v>9.5238095238095205E-2</v>
      </c>
      <c r="E22165" s="2">
        <v>0</v>
      </c>
      <c r="F22165" s="2">
        <v>0.234643734643734</v>
      </c>
    </row>
    <row r="22166" spans="1:6" x14ac:dyDescent="0.25">
      <c r="A22166" s="1" t="str">
        <f>"27837"</f>
        <v>27837</v>
      </c>
      <c r="B22166" s="1" t="str">
        <f>"37147"</f>
        <v>37147</v>
      </c>
      <c r="C22166" s="2">
        <v>0.93595284872298601</v>
      </c>
      <c r="D22166" s="2">
        <v>0.96</v>
      </c>
      <c r="E22166" s="2">
        <v>1</v>
      </c>
      <c r="F22166" s="2">
        <v>0.93631067961165004</v>
      </c>
    </row>
    <row r="22167" spans="1:6" x14ac:dyDescent="0.25">
      <c r="A22167" s="1" t="str">
        <f>"27837"</f>
        <v>27837</v>
      </c>
      <c r="B22167" s="1" t="str">
        <f>"37013"</f>
        <v>37013</v>
      </c>
      <c r="C22167" s="2">
        <v>6.40471512770137E-2</v>
      </c>
      <c r="D22167" s="2">
        <v>0.04</v>
      </c>
      <c r="E22167" s="2">
        <v>0</v>
      </c>
      <c r="F22167" s="2">
        <v>6.3689320388349499E-2</v>
      </c>
    </row>
    <row r="22168" spans="1:6" x14ac:dyDescent="0.25">
      <c r="A22168" s="1" t="str">
        <f>"27840"</f>
        <v>27840</v>
      </c>
      <c r="B22168" s="1" t="str">
        <f>"37117"</f>
        <v>37117</v>
      </c>
      <c r="C22168" s="2">
        <v>1</v>
      </c>
      <c r="D22168" s="2">
        <v>1</v>
      </c>
      <c r="E22168" s="2">
        <v>1</v>
      </c>
      <c r="F22168" s="2">
        <v>1</v>
      </c>
    </row>
    <row r="22169" spans="1:6" x14ac:dyDescent="0.25">
      <c r="A22169" s="1" t="str">
        <f>"27944"</f>
        <v>27944</v>
      </c>
      <c r="B22169" s="1" t="str">
        <f>"37143"</f>
        <v>37143</v>
      </c>
      <c r="C22169" s="2">
        <v>1</v>
      </c>
      <c r="D22169" s="2">
        <v>1</v>
      </c>
      <c r="E22169" s="2">
        <v>1</v>
      </c>
      <c r="F22169" s="2">
        <v>1</v>
      </c>
    </row>
    <row r="22170" spans="1:6" x14ac:dyDescent="0.25">
      <c r="A22170" s="1" t="str">
        <f>"27950"</f>
        <v>27950</v>
      </c>
      <c r="B22170" s="1" t="str">
        <f>"37053"</f>
        <v>37053</v>
      </c>
      <c r="C22170" s="2">
        <v>1</v>
      </c>
      <c r="D22170" s="2">
        <v>1</v>
      </c>
      <c r="E22170" s="2">
        <v>0</v>
      </c>
      <c r="F22170" s="2">
        <v>1</v>
      </c>
    </row>
    <row r="22171" spans="1:6" x14ac:dyDescent="0.25">
      <c r="A22171" s="1" t="str">
        <f>"27970"</f>
        <v>27970</v>
      </c>
      <c r="B22171" s="1" t="str">
        <f>"37187"</f>
        <v>37187</v>
      </c>
      <c r="C22171" s="2">
        <v>1</v>
      </c>
      <c r="D22171" s="2">
        <v>1</v>
      </c>
      <c r="E22171" s="2">
        <v>1</v>
      </c>
      <c r="F22171" s="2">
        <v>1</v>
      </c>
    </row>
    <row r="22172" spans="1:6" x14ac:dyDescent="0.25">
      <c r="A22172" s="1" t="str">
        <f>"27980"</f>
        <v>27980</v>
      </c>
      <c r="B22172" s="1" t="str">
        <f>"37041"</f>
        <v>37041</v>
      </c>
      <c r="C22172" s="2">
        <v>0.86710650329877403</v>
      </c>
      <c r="D22172" s="2">
        <v>0.95652173913043403</v>
      </c>
      <c r="E22172" s="2">
        <v>0</v>
      </c>
      <c r="F22172" s="2">
        <v>0.86900369003690003</v>
      </c>
    </row>
    <row r="22173" spans="1:6" x14ac:dyDescent="0.25">
      <c r="A22173" s="1" t="str">
        <f>"27980"</f>
        <v>27980</v>
      </c>
      <c r="B22173" s="1" t="str">
        <f>"37143"</f>
        <v>37143</v>
      </c>
      <c r="C22173" s="2">
        <v>0.13289349670122499</v>
      </c>
      <c r="D22173" s="2">
        <v>4.3478260869565202E-2</v>
      </c>
      <c r="E22173" s="2">
        <v>0</v>
      </c>
      <c r="F22173" s="2">
        <v>0.13099630996309899</v>
      </c>
    </row>
    <row r="22174" spans="1:6" x14ac:dyDescent="0.25">
      <c r="A22174" s="1" t="str">
        <f>"27946"</f>
        <v>27946</v>
      </c>
      <c r="B22174" s="1" t="str">
        <f>"37041"</f>
        <v>37041</v>
      </c>
      <c r="C22174" s="2">
        <v>0.13457943925233601</v>
      </c>
      <c r="D22174" s="2">
        <v>0.16666666666666599</v>
      </c>
      <c r="E22174" s="2">
        <v>0</v>
      </c>
      <c r="F22174" s="2">
        <v>0.13562386980108401</v>
      </c>
    </row>
    <row r="22175" spans="1:6" x14ac:dyDescent="0.25">
      <c r="A22175" s="1" t="str">
        <f>"27946"</f>
        <v>27946</v>
      </c>
      <c r="B22175" s="1" t="str">
        <f>"37073"</f>
        <v>37073</v>
      </c>
      <c r="C22175" s="2">
        <v>0.86355140186915802</v>
      </c>
      <c r="D22175" s="2">
        <v>0.83333333333333304</v>
      </c>
      <c r="E22175" s="2">
        <v>0</v>
      </c>
      <c r="F22175" s="2">
        <v>0.86256781193489995</v>
      </c>
    </row>
    <row r="22176" spans="1:6" x14ac:dyDescent="0.25">
      <c r="A22176" s="1" t="str">
        <f>"27946"</f>
        <v>27946</v>
      </c>
      <c r="B22176" s="1" t="str">
        <f>"37143"</f>
        <v>37143</v>
      </c>
      <c r="C22176" s="2">
        <v>1.8691588785046699E-3</v>
      </c>
      <c r="D22176" s="2">
        <v>0</v>
      </c>
      <c r="E22176" s="2">
        <v>0</v>
      </c>
      <c r="F22176" s="2">
        <v>1.80831826401446E-3</v>
      </c>
    </row>
    <row r="22177" spans="1:6" x14ac:dyDescent="0.25">
      <c r="A22177" s="1" t="str">
        <f>"27926"</f>
        <v>27926</v>
      </c>
      <c r="B22177" s="1" t="str">
        <f>"37073"</f>
        <v>37073</v>
      </c>
      <c r="C22177" s="2">
        <v>1</v>
      </c>
      <c r="D22177" s="2">
        <v>1</v>
      </c>
      <c r="E22177" s="2">
        <v>1</v>
      </c>
      <c r="F22177" s="2">
        <v>1</v>
      </c>
    </row>
    <row r="22178" spans="1:6" x14ac:dyDescent="0.25">
      <c r="A22178" s="1" t="str">
        <f>"27927"</f>
        <v>27927</v>
      </c>
      <c r="B22178" s="1" t="str">
        <f>"37053"</f>
        <v>37053</v>
      </c>
      <c r="C22178" s="2">
        <v>1</v>
      </c>
      <c r="D22178" s="2">
        <v>1</v>
      </c>
      <c r="E22178" s="2">
        <v>1</v>
      </c>
      <c r="F22178" s="2">
        <v>1</v>
      </c>
    </row>
    <row r="22179" spans="1:6" x14ac:dyDescent="0.25">
      <c r="A22179" s="1" t="str">
        <f>"27937"</f>
        <v>27937</v>
      </c>
      <c r="B22179" s="1" t="str">
        <f>"37073"</f>
        <v>37073</v>
      </c>
      <c r="C22179" s="2">
        <v>1</v>
      </c>
      <c r="D22179" s="2">
        <v>1</v>
      </c>
      <c r="E22179" s="2">
        <v>1</v>
      </c>
      <c r="F22179" s="2">
        <v>1</v>
      </c>
    </row>
    <row r="22180" spans="1:6" x14ac:dyDescent="0.25">
      <c r="A22180" s="1" t="str">
        <f>"27919"</f>
        <v>27919</v>
      </c>
      <c r="B22180" s="1" t="str">
        <f>"37073"</f>
        <v>37073</v>
      </c>
      <c r="C22180" s="2">
        <v>1.30718954248366E-2</v>
      </c>
      <c r="D22180" s="2">
        <v>0</v>
      </c>
      <c r="E22180" s="2">
        <v>0</v>
      </c>
      <c r="F22180" s="2">
        <v>1.2800000000000001E-2</v>
      </c>
    </row>
    <row r="22181" spans="1:6" x14ac:dyDescent="0.25">
      <c r="A22181" s="1" t="str">
        <f>"27919"</f>
        <v>27919</v>
      </c>
      <c r="B22181" s="1" t="str">
        <f>"37143"</f>
        <v>37143</v>
      </c>
      <c r="C22181" s="2">
        <v>0.83823529411764697</v>
      </c>
      <c r="D22181" s="2">
        <v>1</v>
      </c>
      <c r="E22181" s="2">
        <v>1</v>
      </c>
      <c r="F22181" s="2">
        <v>0.84160000000000001</v>
      </c>
    </row>
    <row r="22182" spans="1:6" x14ac:dyDescent="0.25">
      <c r="A22182" s="1" t="str">
        <f>"27919"</f>
        <v>27919</v>
      </c>
      <c r="B22182" s="1" t="str">
        <f>"37041"</f>
        <v>37041</v>
      </c>
      <c r="C22182" s="2">
        <v>0.14869281045751601</v>
      </c>
      <c r="D22182" s="2">
        <v>0</v>
      </c>
      <c r="E22182" s="2">
        <v>0</v>
      </c>
      <c r="F22182" s="2">
        <v>0.14560000000000001</v>
      </c>
    </row>
    <row r="22183" spans="1:6" x14ac:dyDescent="0.25">
      <c r="A22183" s="1" t="str">
        <f>"27929"</f>
        <v>27929</v>
      </c>
      <c r="B22183" s="1" t="str">
        <f>"37053"</f>
        <v>37053</v>
      </c>
      <c r="C22183" s="2">
        <v>1</v>
      </c>
      <c r="D22183" s="2">
        <v>1</v>
      </c>
      <c r="E22183" s="2">
        <v>1</v>
      </c>
      <c r="F22183" s="2">
        <v>1</v>
      </c>
    </row>
    <row r="22184" spans="1:6" x14ac:dyDescent="0.25">
      <c r="A22184" s="1" t="str">
        <f>"28002"</f>
        <v>28002</v>
      </c>
      <c r="B22184" s="1" t="str">
        <f>"37167"</f>
        <v>37167</v>
      </c>
      <c r="C22184" s="2">
        <v>1</v>
      </c>
      <c r="D22184" s="2">
        <v>1</v>
      </c>
      <c r="E22184" s="2">
        <v>1</v>
      </c>
      <c r="F22184" s="2">
        <v>1</v>
      </c>
    </row>
    <row r="22185" spans="1:6" x14ac:dyDescent="0.25">
      <c r="A22185" s="1" t="str">
        <f>"28023"</f>
        <v>28023</v>
      </c>
      <c r="B22185" s="1" t="str">
        <f>"37159"</f>
        <v>37159</v>
      </c>
      <c r="C22185" s="2">
        <v>1</v>
      </c>
      <c r="D22185" s="2">
        <v>1</v>
      </c>
      <c r="E22185" s="2">
        <v>1</v>
      </c>
      <c r="F22185" s="2">
        <v>1</v>
      </c>
    </row>
    <row r="22186" spans="1:6" x14ac:dyDescent="0.25">
      <c r="A22186" s="1" t="str">
        <f>"27844"</f>
        <v>27844</v>
      </c>
      <c r="B22186" s="1" t="str">
        <f>"37185"</f>
        <v>37185</v>
      </c>
      <c r="C22186" s="2">
        <v>0.18098591549295701</v>
      </c>
      <c r="D22186" s="2">
        <v>0.17647058823529399</v>
      </c>
      <c r="E22186" s="2">
        <v>0</v>
      </c>
      <c r="F22186" s="2">
        <v>0.18088033012379601</v>
      </c>
    </row>
    <row r="22187" spans="1:6" x14ac:dyDescent="0.25">
      <c r="A22187" s="1" t="str">
        <f>"27844"</f>
        <v>27844</v>
      </c>
      <c r="B22187" s="1" t="str">
        <f>"37083"</f>
        <v>37083</v>
      </c>
      <c r="C22187" s="2">
        <v>0.81901408450704205</v>
      </c>
      <c r="D22187" s="2">
        <v>0.82352941176470495</v>
      </c>
      <c r="E22187" s="2">
        <v>0</v>
      </c>
      <c r="F22187" s="2">
        <v>0.81911966987620299</v>
      </c>
    </row>
    <row r="22188" spans="1:6" x14ac:dyDescent="0.25">
      <c r="A22188" s="1" t="str">
        <f>"27846"</f>
        <v>27846</v>
      </c>
      <c r="B22188" s="1" t="str">
        <f>"37187"</f>
        <v>37187</v>
      </c>
      <c r="C22188" s="2">
        <v>9.7970608817354692E-3</v>
      </c>
      <c r="D22188" s="2">
        <v>0</v>
      </c>
      <c r="E22188" s="2">
        <v>0</v>
      </c>
      <c r="F22188" s="2">
        <v>9.50441276306856E-3</v>
      </c>
    </row>
    <row r="22189" spans="1:6" x14ac:dyDescent="0.25">
      <c r="A22189" s="1" t="str">
        <f>"27846"</f>
        <v>27846</v>
      </c>
      <c r="B22189" s="1" t="str">
        <f>"37117"</f>
        <v>37117</v>
      </c>
      <c r="C22189" s="2">
        <v>0.99020293911826396</v>
      </c>
      <c r="D22189" s="2">
        <v>1</v>
      </c>
      <c r="E22189" s="2">
        <v>1</v>
      </c>
      <c r="F22189" s="2">
        <v>0.99049558723693099</v>
      </c>
    </row>
    <row r="22190" spans="1:6" x14ac:dyDescent="0.25">
      <c r="A22190" s="1" t="str">
        <f>"28034"</f>
        <v>28034</v>
      </c>
      <c r="B22190" s="1" t="str">
        <f>"37071"</f>
        <v>37071</v>
      </c>
      <c r="C22190" s="2">
        <v>0.99978106185002702</v>
      </c>
      <c r="D22190" s="2">
        <v>1</v>
      </c>
      <c r="E22190" s="2">
        <v>1</v>
      </c>
      <c r="F22190" s="2">
        <v>0.99979909593169203</v>
      </c>
    </row>
    <row r="22191" spans="1:6" x14ac:dyDescent="0.25">
      <c r="A22191" s="1" t="str">
        <f>"28034"</f>
        <v>28034</v>
      </c>
      <c r="B22191" s="1" t="str">
        <f>"37109"</f>
        <v>37109</v>
      </c>
      <c r="C22191" s="2">
        <v>2.1893814997263201E-4</v>
      </c>
      <c r="D22191" s="2">
        <v>0</v>
      </c>
      <c r="E22191" s="2">
        <v>0</v>
      </c>
      <c r="F22191" s="2">
        <v>2.0090406830738301E-4</v>
      </c>
    </row>
    <row r="22192" spans="1:6" x14ac:dyDescent="0.25">
      <c r="A22192" s="1" t="str">
        <f>"28102"</f>
        <v>28102</v>
      </c>
      <c r="B22192" s="1" t="str">
        <f>"37007"</f>
        <v>37007</v>
      </c>
      <c r="C22192" s="2">
        <v>0</v>
      </c>
      <c r="D22192" s="2">
        <v>1</v>
      </c>
      <c r="E22192" s="2">
        <v>0</v>
      </c>
      <c r="F22192" s="2">
        <v>1</v>
      </c>
    </row>
    <row r="22193" spans="1:6" x14ac:dyDescent="0.25">
      <c r="A22193" s="1" t="str">
        <f>"28037"</f>
        <v>28037</v>
      </c>
      <c r="B22193" s="1" t="str">
        <f>"37035"</f>
        <v>37035</v>
      </c>
      <c r="C22193" s="2">
        <v>7.5290348418101699E-2</v>
      </c>
      <c r="D22193" s="2">
        <v>6.3975628332063897E-2</v>
      </c>
      <c r="E22193" s="2">
        <v>5.4878048780487798E-2</v>
      </c>
      <c r="F22193" s="2">
        <v>7.3986534880389601E-2</v>
      </c>
    </row>
    <row r="22194" spans="1:6" x14ac:dyDescent="0.25">
      <c r="A22194" s="1" t="str">
        <f>"28037"</f>
        <v>28037</v>
      </c>
      <c r="B22194" s="1" t="str">
        <f>"37109"</f>
        <v>37109</v>
      </c>
      <c r="C22194" s="2">
        <v>0.924709651581898</v>
      </c>
      <c r="D22194" s="2">
        <v>0.93602437166793595</v>
      </c>
      <c r="E22194" s="2">
        <v>0.94512195121951204</v>
      </c>
      <c r="F22194" s="2">
        <v>0.92601346511961002</v>
      </c>
    </row>
    <row r="22195" spans="1:6" x14ac:dyDescent="0.25">
      <c r="A22195" s="1" t="str">
        <f>"28127"</f>
        <v>28127</v>
      </c>
      <c r="B22195" s="1" t="str">
        <f>"37159"</f>
        <v>37159</v>
      </c>
      <c r="C22195" s="2">
        <v>5.64015792442188E-4</v>
      </c>
      <c r="D22195" s="2">
        <v>0</v>
      </c>
      <c r="E22195" s="2">
        <v>0</v>
      </c>
      <c r="F22195" s="2">
        <v>5.4244643341469999E-4</v>
      </c>
    </row>
    <row r="22196" spans="1:6" x14ac:dyDescent="0.25">
      <c r="A22196" s="1" t="str">
        <f>"28127"</f>
        <v>28127</v>
      </c>
      <c r="B22196" s="1" t="str">
        <f>"37167"</f>
        <v>37167</v>
      </c>
      <c r="C22196" s="2">
        <v>0.59588268471517203</v>
      </c>
      <c r="D22196" s="2">
        <v>0.66666666666666596</v>
      </c>
      <c r="E22196" s="2">
        <v>1</v>
      </c>
      <c r="F22196" s="2">
        <v>0.60048820179007301</v>
      </c>
    </row>
    <row r="22197" spans="1:6" x14ac:dyDescent="0.25">
      <c r="A22197" s="1" t="str">
        <f>"28127"</f>
        <v>28127</v>
      </c>
      <c r="B22197" s="1" t="str">
        <f>"37057"</f>
        <v>37057</v>
      </c>
      <c r="C22197" s="2">
        <v>3.6097010716299997E-2</v>
      </c>
      <c r="D22197" s="2">
        <v>4.1666666666666602E-2</v>
      </c>
      <c r="E22197" s="2">
        <v>0</v>
      </c>
      <c r="F22197" s="2">
        <v>3.6072687822077502E-2</v>
      </c>
    </row>
    <row r="22198" spans="1:6" x14ac:dyDescent="0.25">
      <c r="A22198" s="1" t="str">
        <f>"28127"</f>
        <v>28127</v>
      </c>
      <c r="B22198" s="1" t="str">
        <f>"37123"</f>
        <v>37123</v>
      </c>
      <c r="C22198" s="2">
        <v>0.36745628877608499</v>
      </c>
      <c r="D22198" s="2">
        <v>0.29166666666666602</v>
      </c>
      <c r="E22198" s="2">
        <v>0</v>
      </c>
      <c r="F22198" s="2">
        <v>0.36289666395443398</v>
      </c>
    </row>
    <row r="22199" spans="1:6" x14ac:dyDescent="0.25">
      <c r="A22199" s="1" t="str">
        <f>"28133"</f>
        <v>28133</v>
      </c>
      <c r="B22199" s="1" t="str">
        <f>"37007"</f>
        <v>37007</v>
      </c>
      <c r="C22199" s="2">
        <v>0.92334254143646399</v>
      </c>
      <c r="D22199" s="2">
        <v>0.94117647058823495</v>
      </c>
      <c r="E22199" s="2">
        <v>0</v>
      </c>
      <c r="F22199" s="2">
        <v>0.92354948805460702</v>
      </c>
    </row>
    <row r="22200" spans="1:6" x14ac:dyDescent="0.25">
      <c r="A22200" s="1" t="str">
        <f>"28133"</f>
        <v>28133</v>
      </c>
      <c r="B22200" s="1" t="str">
        <f>"37179"</f>
        <v>37179</v>
      </c>
      <c r="C22200" s="2">
        <v>7.6657458563535896E-2</v>
      </c>
      <c r="D22200" s="2">
        <v>5.8823529411764698E-2</v>
      </c>
      <c r="E22200" s="2">
        <v>0</v>
      </c>
      <c r="F22200" s="2">
        <v>7.6450511945392402E-2</v>
      </c>
    </row>
    <row r="22201" spans="1:6" x14ac:dyDescent="0.25">
      <c r="A22201" s="1" t="str">
        <f>"28075"</f>
        <v>28075</v>
      </c>
      <c r="B22201" s="1" t="str">
        <f>"37025"</f>
        <v>37025</v>
      </c>
      <c r="C22201" s="2">
        <v>1</v>
      </c>
      <c r="D22201" s="2">
        <v>1</v>
      </c>
      <c r="E22201" s="2">
        <v>1</v>
      </c>
      <c r="F22201" s="2">
        <v>1</v>
      </c>
    </row>
    <row r="22202" spans="1:6" x14ac:dyDescent="0.25">
      <c r="A22202" s="1" t="str">
        <f>"28055"</f>
        <v>28055</v>
      </c>
      <c r="B22202" s="1" t="str">
        <f>"37071"</f>
        <v>37071</v>
      </c>
      <c r="C22202" s="2">
        <v>1</v>
      </c>
      <c r="D22202" s="2">
        <v>1</v>
      </c>
      <c r="E22202" s="2">
        <v>1</v>
      </c>
      <c r="F22202" s="2">
        <v>1</v>
      </c>
    </row>
    <row r="22203" spans="1:6" x14ac:dyDescent="0.25">
      <c r="A22203" s="1" t="str">
        <f>"28072"</f>
        <v>28072</v>
      </c>
      <c r="B22203" s="1" t="str">
        <f>"37159"</f>
        <v>37159</v>
      </c>
      <c r="C22203" s="2">
        <v>1</v>
      </c>
      <c r="D22203" s="2">
        <v>1</v>
      </c>
      <c r="E22203" s="2">
        <v>1</v>
      </c>
      <c r="F22203" s="2">
        <v>1</v>
      </c>
    </row>
    <row r="22204" spans="1:6" x14ac:dyDescent="0.25">
      <c r="A22204" s="1" t="str">
        <f>"28091"</f>
        <v>28091</v>
      </c>
      <c r="B22204" s="1" t="str">
        <f>"37007"</f>
        <v>37007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25">
      <c r="A22205" s="1" t="str">
        <f>"28164"</f>
        <v>28164</v>
      </c>
      <c r="B22205" s="1" t="str">
        <f>"37109"</f>
        <v>37109</v>
      </c>
      <c r="C22205" s="2">
        <v>0.31053781053780999</v>
      </c>
      <c r="D22205" s="2">
        <v>0.28483606557377</v>
      </c>
      <c r="E22205" s="2">
        <v>0.146341463414634</v>
      </c>
      <c r="F22205" s="2">
        <v>0.30724417426544998</v>
      </c>
    </row>
    <row r="22206" spans="1:6" x14ac:dyDescent="0.25">
      <c r="A22206" s="1" t="str">
        <f>"28164"</f>
        <v>28164</v>
      </c>
      <c r="B22206" s="1" t="str">
        <f>"37071"</f>
        <v>37071</v>
      </c>
      <c r="C22206" s="2">
        <v>0.68946218946218896</v>
      </c>
      <c r="D22206" s="2">
        <v>0.71516393442622905</v>
      </c>
      <c r="E22206" s="2">
        <v>0.85365853658536495</v>
      </c>
      <c r="F22206" s="2">
        <v>0.69275582573454897</v>
      </c>
    </row>
    <row r="22207" spans="1:6" x14ac:dyDescent="0.25">
      <c r="A22207" s="1" t="str">
        <f>"28213"</f>
        <v>28213</v>
      </c>
      <c r="B22207" s="1" t="str">
        <f>"37025"</f>
        <v>37025</v>
      </c>
      <c r="C22207" s="2">
        <v>1.6789967994123502E-2</v>
      </c>
      <c r="D22207" s="2">
        <v>2.4154589371980601E-3</v>
      </c>
      <c r="E22207" s="2">
        <v>0</v>
      </c>
      <c r="F22207" s="2">
        <v>1.49502429993057E-2</v>
      </c>
    </row>
    <row r="22208" spans="1:6" x14ac:dyDescent="0.25">
      <c r="A22208" s="1" t="str">
        <f>"28213"</f>
        <v>28213</v>
      </c>
      <c r="B22208" s="1" t="str">
        <f>"37119"</f>
        <v>37119</v>
      </c>
      <c r="C22208" s="2">
        <v>0.98321003200587598</v>
      </c>
      <c r="D22208" s="2">
        <v>0.99758454106280103</v>
      </c>
      <c r="E22208" s="2">
        <v>1</v>
      </c>
      <c r="F22208" s="2">
        <v>0.98504975700069397</v>
      </c>
    </row>
    <row r="22209" spans="1:6" x14ac:dyDescent="0.25">
      <c r="A22209" s="1" t="str">
        <f>"28227"</f>
        <v>28227</v>
      </c>
      <c r="B22209" s="1" t="str">
        <f>"37179"</f>
        <v>37179</v>
      </c>
      <c r="C22209" s="2">
        <v>5.5998008959681402E-3</v>
      </c>
      <c r="D22209" s="2">
        <v>5.8823529411764701E-4</v>
      </c>
      <c r="E22209" s="2">
        <v>0</v>
      </c>
      <c r="F22209" s="2">
        <v>5.1478102880502599E-3</v>
      </c>
    </row>
    <row r="22210" spans="1:6" x14ac:dyDescent="0.25">
      <c r="A22210" s="1" t="str">
        <f>"28227"</f>
        <v>28227</v>
      </c>
      <c r="B22210" s="1" t="str">
        <f>"37025"</f>
        <v>37025</v>
      </c>
      <c r="C22210" s="2">
        <v>4.1480006636801002E-5</v>
      </c>
      <c r="D22210" s="2">
        <v>5.8823529411764701E-4</v>
      </c>
      <c r="E22210" s="2">
        <v>0</v>
      </c>
      <c r="F22210" s="2">
        <v>7.5703092471327406E-5</v>
      </c>
    </row>
    <row r="22211" spans="1:6" x14ac:dyDescent="0.25">
      <c r="A22211" s="1" t="str">
        <f>"28227"</f>
        <v>28227</v>
      </c>
      <c r="B22211" s="1" t="str">
        <f t="shared" ref="B22211:B22218" si="111">"37119"</f>
        <v>37119</v>
      </c>
      <c r="C22211" s="2">
        <v>0.99435871909739504</v>
      </c>
      <c r="D22211" s="2">
        <v>0.998823529411764</v>
      </c>
      <c r="E22211" s="2">
        <v>1</v>
      </c>
      <c r="F22211" s="2">
        <v>0.99477648661947804</v>
      </c>
    </row>
    <row r="22212" spans="1:6" x14ac:dyDescent="0.25">
      <c r="A22212" s="1" t="str">
        <f>"28256"</f>
        <v>28256</v>
      </c>
      <c r="B22212" s="1" t="str">
        <f t="shared" si="111"/>
        <v>37119</v>
      </c>
      <c r="C22212" s="2">
        <v>1</v>
      </c>
      <c r="D22212" s="2">
        <v>1</v>
      </c>
      <c r="E22212" s="2">
        <v>1</v>
      </c>
      <c r="F22212" s="2">
        <v>1</v>
      </c>
    </row>
    <row r="22213" spans="1:6" x14ac:dyDescent="0.25">
      <c r="A22213" s="1" t="str">
        <f>"28231"</f>
        <v>28231</v>
      </c>
      <c r="B22213" s="1" t="str">
        <f t="shared" si="111"/>
        <v>37119</v>
      </c>
      <c r="C22213" s="2">
        <v>1</v>
      </c>
      <c r="D22213" s="2">
        <v>1</v>
      </c>
      <c r="E22213" s="2">
        <v>1</v>
      </c>
      <c r="F22213" s="2">
        <v>1</v>
      </c>
    </row>
    <row r="22214" spans="1:6" x14ac:dyDescent="0.25">
      <c r="A22214" s="1" t="str">
        <f>"28232"</f>
        <v>28232</v>
      </c>
      <c r="B22214" s="1" t="str">
        <f t="shared" si="111"/>
        <v>37119</v>
      </c>
      <c r="C22214" s="2">
        <v>1</v>
      </c>
      <c r="D22214" s="2">
        <v>1</v>
      </c>
      <c r="E22214" s="2">
        <v>1</v>
      </c>
      <c r="F22214" s="2">
        <v>1</v>
      </c>
    </row>
    <row r="22215" spans="1:6" x14ac:dyDescent="0.25">
      <c r="A22215" s="1" t="str">
        <f>"28219"</f>
        <v>28219</v>
      </c>
      <c r="B22215" s="1" t="str">
        <f t="shared" si="111"/>
        <v>37119</v>
      </c>
      <c r="C22215" s="2">
        <v>1</v>
      </c>
      <c r="D22215" s="2">
        <v>1</v>
      </c>
      <c r="E22215" s="2">
        <v>1</v>
      </c>
      <c r="F22215" s="2">
        <v>1</v>
      </c>
    </row>
    <row r="22216" spans="1:6" x14ac:dyDescent="0.25">
      <c r="A22216" s="1" t="str">
        <f>"28273"</f>
        <v>28273</v>
      </c>
      <c r="B22216" s="1" t="str">
        <f t="shared" si="111"/>
        <v>37119</v>
      </c>
      <c r="C22216" s="2">
        <v>1</v>
      </c>
      <c r="D22216" s="2">
        <v>1</v>
      </c>
      <c r="E22216" s="2">
        <v>1</v>
      </c>
      <c r="F22216" s="2">
        <v>1</v>
      </c>
    </row>
    <row r="22217" spans="1:6" x14ac:dyDescent="0.25">
      <c r="A22217" s="1" t="str">
        <f>"28207"</f>
        <v>28207</v>
      </c>
      <c r="B22217" s="1" t="str">
        <f t="shared" si="111"/>
        <v>37119</v>
      </c>
      <c r="C22217" s="2">
        <v>1</v>
      </c>
      <c r="D22217" s="2">
        <v>1</v>
      </c>
      <c r="E22217" s="2">
        <v>1</v>
      </c>
      <c r="F22217" s="2">
        <v>1</v>
      </c>
    </row>
    <row r="22218" spans="1:6" x14ac:dyDescent="0.25">
      <c r="A22218" s="1" t="str">
        <f>"28208"</f>
        <v>28208</v>
      </c>
      <c r="B22218" s="1" t="str">
        <f t="shared" si="111"/>
        <v>37119</v>
      </c>
      <c r="C22218" s="2">
        <v>1</v>
      </c>
      <c r="D22218" s="2">
        <v>1</v>
      </c>
      <c r="E22218" s="2">
        <v>1</v>
      </c>
      <c r="F22218" s="2">
        <v>1</v>
      </c>
    </row>
    <row r="22219" spans="1:6" x14ac:dyDescent="0.25">
      <c r="A22219" s="1" t="str">
        <f>"28305"</f>
        <v>28305</v>
      </c>
      <c r="B22219" s="1" t="str">
        <f>"37051"</f>
        <v>37051</v>
      </c>
      <c r="C22219" s="2">
        <v>1</v>
      </c>
      <c r="D22219" s="2">
        <v>1</v>
      </c>
      <c r="E22219" s="2">
        <v>1</v>
      </c>
      <c r="F22219" s="2">
        <v>1</v>
      </c>
    </row>
    <row r="22220" spans="1:6" x14ac:dyDescent="0.25">
      <c r="A22220" s="1" t="str">
        <f>"28352"</f>
        <v>28352</v>
      </c>
      <c r="B22220" s="1" t="str">
        <f>"37155"</f>
        <v>37155</v>
      </c>
      <c r="C22220" s="2">
        <v>8.8113490175345803E-5</v>
      </c>
      <c r="D22220" s="2">
        <v>0</v>
      </c>
      <c r="E22220" s="2">
        <v>0</v>
      </c>
      <c r="F22220" s="2">
        <v>7.7095058206768906E-5</v>
      </c>
    </row>
    <row r="22221" spans="1:6" x14ac:dyDescent="0.25">
      <c r="A22221" s="1" t="str">
        <f>"28352"</f>
        <v>28352</v>
      </c>
      <c r="B22221" s="1" t="str">
        <f>"37165"</f>
        <v>37165</v>
      </c>
      <c r="C22221" s="2">
        <v>0.99991188650982399</v>
      </c>
      <c r="D22221" s="2">
        <v>1</v>
      </c>
      <c r="E22221" s="2">
        <v>1</v>
      </c>
      <c r="F22221" s="2">
        <v>0.99992290494179303</v>
      </c>
    </row>
    <row r="22222" spans="1:6" x14ac:dyDescent="0.25">
      <c r="A22222" s="1" t="str">
        <f>"28350"</f>
        <v>28350</v>
      </c>
      <c r="B22222" s="1" t="str">
        <f>"37125"</f>
        <v>37125</v>
      </c>
      <c r="C22222" s="2">
        <v>0</v>
      </c>
      <c r="D22222" s="2">
        <v>0</v>
      </c>
      <c r="E22222" s="2">
        <v>1</v>
      </c>
      <c r="F22222" s="2">
        <v>1</v>
      </c>
    </row>
    <row r="22223" spans="1:6" x14ac:dyDescent="0.25">
      <c r="A22223" s="1" t="str">
        <f>"28314"</f>
        <v>28314</v>
      </c>
      <c r="B22223" s="1" t="str">
        <f>"37051"</f>
        <v>37051</v>
      </c>
      <c r="C22223" s="2">
        <v>1</v>
      </c>
      <c r="D22223" s="2">
        <v>1</v>
      </c>
      <c r="E22223" s="2">
        <v>1</v>
      </c>
      <c r="F22223" s="2">
        <v>1</v>
      </c>
    </row>
    <row r="22224" spans="1:6" x14ac:dyDescent="0.25">
      <c r="A22224" s="1" t="str">
        <f>"28310"</f>
        <v>28310</v>
      </c>
      <c r="B22224" s="1" t="str">
        <f>"37051"</f>
        <v>37051</v>
      </c>
      <c r="C22224" s="2">
        <v>0</v>
      </c>
      <c r="D22224" s="2">
        <v>1</v>
      </c>
      <c r="E22224" s="2">
        <v>1</v>
      </c>
      <c r="F22224" s="2">
        <v>1</v>
      </c>
    </row>
    <row r="22225" spans="1:6" x14ac:dyDescent="0.25">
      <c r="A22225" s="1" t="str">
        <f>"28366"</f>
        <v>28366</v>
      </c>
      <c r="B22225" s="1" t="str">
        <f>"37163"</f>
        <v>37163</v>
      </c>
      <c r="C22225" s="2">
        <v>0.77714285714285702</v>
      </c>
      <c r="D22225" s="2">
        <v>0.92207792207792205</v>
      </c>
      <c r="E22225" s="2">
        <v>0.77777777777777701</v>
      </c>
      <c r="F22225" s="2">
        <v>0.78154574132492105</v>
      </c>
    </row>
    <row r="22226" spans="1:6" x14ac:dyDescent="0.25">
      <c r="A22226" s="1" t="str">
        <f>"28366"</f>
        <v>28366</v>
      </c>
      <c r="B22226" s="1" t="str">
        <f>"37101"</f>
        <v>37101</v>
      </c>
      <c r="C22226" s="2">
        <v>0.222857142857142</v>
      </c>
      <c r="D22226" s="2">
        <v>7.7922077922077906E-2</v>
      </c>
      <c r="E22226" s="2">
        <v>0.22222222222222199</v>
      </c>
      <c r="F22226" s="2">
        <v>0.21845425867507801</v>
      </c>
    </row>
    <row r="22227" spans="1:6" x14ac:dyDescent="0.25">
      <c r="A22227" s="1" t="str">
        <f>"28364"</f>
        <v>28364</v>
      </c>
      <c r="B22227" s="1" t="str">
        <f>"37155"</f>
        <v>37155</v>
      </c>
      <c r="C22227" s="2">
        <v>0.96555891238670599</v>
      </c>
      <c r="D22227" s="2">
        <v>0.91154791154791104</v>
      </c>
      <c r="E22227" s="2">
        <v>1</v>
      </c>
      <c r="F22227" s="2">
        <v>0.96268023748939702</v>
      </c>
    </row>
    <row r="22228" spans="1:6" x14ac:dyDescent="0.25">
      <c r="A22228" s="1" t="str">
        <f>"28364"</f>
        <v>28364</v>
      </c>
      <c r="B22228" s="1" t="str">
        <f>"37093"</f>
        <v>37093</v>
      </c>
      <c r="C22228" s="2">
        <v>1.81268882175226E-3</v>
      </c>
      <c r="D22228" s="2">
        <v>0</v>
      </c>
      <c r="E22228" s="2">
        <v>0</v>
      </c>
      <c r="F22228" s="2">
        <v>1.696352841391E-3</v>
      </c>
    </row>
    <row r="22229" spans="1:6" x14ac:dyDescent="0.25">
      <c r="A22229" s="1" t="str">
        <f>"28364"</f>
        <v>28364</v>
      </c>
      <c r="B22229" s="1" t="str">
        <f>"37165"</f>
        <v>37165</v>
      </c>
      <c r="C22229" s="2">
        <v>3.2628398791540697E-2</v>
      </c>
      <c r="D22229" s="2">
        <v>8.8452088452088407E-2</v>
      </c>
      <c r="E22229" s="2">
        <v>0</v>
      </c>
      <c r="F22229" s="2">
        <v>3.5623409669211098E-2</v>
      </c>
    </row>
    <row r="22230" spans="1:6" x14ac:dyDescent="0.25">
      <c r="A22230" s="1" t="str">
        <f>"28355"</f>
        <v>28355</v>
      </c>
      <c r="B22230" s="1" t="str">
        <f>"37105"</f>
        <v>37105</v>
      </c>
      <c r="C22230" s="2">
        <v>0</v>
      </c>
      <c r="D22230" s="2">
        <v>0</v>
      </c>
      <c r="E22230" s="2">
        <v>1</v>
      </c>
      <c r="F22230" s="2">
        <v>1</v>
      </c>
    </row>
    <row r="22231" spans="1:6" x14ac:dyDescent="0.25">
      <c r="A22231" s="1" t="str">
        <f>"28383"</f>
        <v>28383</v>
      </c>
      <c r="B22231" s="1" t="str">
        <f>"37155"</f>
        <v>37155</v>
      </c>
      <c r="C22231" s="2">
        <v>1</v>
      </c>
      <c r="D22231" s="2">
        <v>1</v>
      </c>
      <c r="E22231" s="2">
        <v>1</v>
      </c>
      <c r="F22231" s="2">
        <v>1</v>
      </c>
    </row>
    <row r="22232" spans="1:6" x14ac:dyDescent="0.25">
      <c r="A22232" s="1" t="str">
        <f>"28385"</f>
        <v>28385</v>
      </c>
      <c r="B22232" s="1" t="str">
        <f>"37163"</f>
        <v>37163</v>
      </c>
      <c r="C22232" s="2">
        <v>1</v>
      </c>
      <c r="D22232" s="2">
        <v>1</v>
      </c>
      <c r="E22232" s="2">
        <v>1</v>
      </c>
      <c r="F22232" s="2">
        <v>1</v>
      </c>
    </row>
    <row r="22233" spans="1:6" x14ac:dyDescent="0.25">
      <c r="A22233" s="1" t="str">
        <f>"28315"</f>
        <v>28315</v>
      </c>
      <c r="B22233" s="1" t="str">
        <f>"37093"</f>
        <v>37093</v>
      </c>
      <c r="C22233" s="2">
        <v>9.7040140559534999E-2</v>
      </c>
      <c r="D22233" s="2">
        <v>3.4267912772585597E-2</v>
      </c>
      <c r="E22233" s="2">
        <v>0</v>
      </c>
      <c r="F22233" s="2">
        <v>8.9224189141024104E-2</v>
      </c>
    </row>
    <row r="22234" spans="1:6" x14ac:dyDescent="0.25">
      <c r="A22234" s="1" t="str">
        <f>"28315"</f>
        <v>28315</v>
      </c>
      <c r="B22234" s="1" t="str">
        <f>"37125"</f>
        <v>37125</v>
      </c>
      <c r="C22234" s="2">
        <v>0.90295985944046397</v>
      </c>
      <c r="D22234" s="2">
        <v>0.96573208722741399</v>
      </c>
      <c r="E22234" s="2">
        <v>1</v>
      </c>
      <c r="F22234" s="2">
        <v>0.91077581085897497</v>
      </c>
    </row>
    <row r="22235" spans="1:6" x14ac:dyDescent="0.25">
      <c r="A22235" s="1" t="str">
        <f>"28323"</f>
        <v>28323</v>
      </c>
      <c r="B22235" s="1" t="str">
        <f>"37085"</f>
        <v>37085</v>
      </c>
      <c r="C22235" s="2">
        <v>1</v>
      </c>
      <c r="D22235" s="2">
        <v>1</v>
      </c>
      <c r="E22235" s="2">
        <v>0</v>
      </c>
      <c r="F22235" s="2">
        <v>1</v>
      </c>
    </row>
    <row r="22236" spans="1:6" x14ac:dyDescent="0.25">
      <c r="A22236" s="1" t="str">
        <f>"28392"</f>
        <v>28392</v>
      </c>
      <c r="B22236" s="1" t="str">
        <f>"37017"</f>
        <v>37017</v>
      </c>
      <c r="C22236" s="2">
        <v>1</v>
      </c>
      <c r="D22236" s="2">
        <v>1</v>
      </c>
      <c r="E22236" s="2">
        <v>0</v>
      </c>
      <c r="F22236" s="2">
        <v>1</v>
      </c>
    </row>
    <row r="22237" spans="1:6" x14ac:dyDescent="0.25">
      <c r="A22237" s="1" t="str">
        <f>"28394"</f>
        <v>28394</v>
      </c>
      <c r="B22237" s="1" t="str">
        <f>"37125"</f>
        <v>37125</v>
      </c>
      <c r="C22237" s="2">
        <v>1</v>
      </c>
      <c r="D22237" s="2">
        <v>1</v>
      </c>
      <c r="E22237" s="2">
        <v>1</v>
      </c>
      <c r="F22237" s="2">
        <v>1</v>
      </c>
    </row>
    <row r="22238" spans="1:6" x14ac:dyDescent="0.25">
      <c r="A22238" s="1" t="str">
        <f>"28396"</f>
        <v>28396</v>
      </c>
      <c r="B22238" s="1" t="str">
        <f>"37165"</f>
        <v>37165</v>
      </c>
      <c r="C22238" s="2">
        <v>1</v>
      </c>
      <c r="D22238" s="2">
        <v>1</v>
      </c>
      <c r="E22238" s="2">
        <v>1</v>
      </c>
      <c r="F22238" s="2">
        <v>1</v>
      </c>
    </row>
    <row r="22239" spans="1:6" x14ac:dyDescent="0.25">
      <c r="A22239" s="1" t="str">
        <f>"28388"</f>
        <v>28388</v>
      </c>
      <c r="B22239" s="1" t="str">
        <f>"37125"</f>
        <v>37125</v>
      </c>
      <c r="C22239" s="2">
        <v>1</v>
      </c>
      <c r="D22239" s="2">
        <v>1</v>
      </c>
      <c r="E22239" s="2">
        <v>1</v>
      </c>
      <c r="F22239" s="2">
        <v>1</v>
      </c>
    </row>
    <row r="22240" spans="1:6" x14ac:dyDescent="0.25">
      <c r="A22240" s="1" t="str">
        <f>"28411"</f>
        <v>28411</v>
      </c>
      <c r="B22240" s="1" t="str">
        <f>"37141"</f>
        <v>37141</v>
      </c>
      <c r="C22240" s="2">
        <v>4.89028213166144E-2</v>
      </c>
      <c r="D22240" s="2">
        <v>5.1813471502590601E-2</v>
      </c>
      <c r="E22240" s="2">
        <v>0</v>
      </c>
      <c r="F22240" s="2">
        <v>4.8064952638700899E-2</v>
      </c>
    </row>
    <row r="22241" spans="1:6" x14ac:dyDescent="0.25">
      <c r="A22241" s="1" t="str">
        <f>"28411"</f>
        <v>28411</v>
      </c>
      <c r="B22241" s="1" t="str">
        <f>"37129"</f>
        <v>37129</v>
      </c>
      <c r="C22241" s="2">
        <v>0.95109717868338495</v>
      </c>
      <c r="D22241" s="2">
        <v>0.94818652849740903</v>
      </c>
      <c r="E22241" s="2">
        <v>1</v>
      </c>
      <c r="F22241" s="2">
        <v>0.95193504736129897</v>
      </c>
    </row>
    <row r="22242" spans="1:6" x14ac:dyDescent="0.25">
      <c r="A22242" s="1" t="str">
        <f>"28404"</f>
        <v>28404</v>
      </c>
      <c r="B22242" s="1" t="str">
        <f>"37129"</f>
        <v>37129</v>
      </c>
      <c r="C22242" s="2">
        <v>1</v>
      </c>
      <c r="D22242" s="2">
        <v>1</v>
      </c>
      <c r="E22242" s="2">
        <v>1</v>
      </c>
      <c r="F22242" s="2">
        <v>1</v>
      </c>
    </row>
    <row r="22243" spans="1:6" x14ac:dyDescent="0.25">
      <c r="A22243" s="1" t="str">
        <f>"28410"</f>
        <v>28410</v>
      </c>
      <c r="B22243" s="1" t="str">
        <f>"37129"</f>
        <v>37129</v>
      </c>
      <c r="C22243" s="2">
        <v>0</v>
      </c>
      <c r="D22243" s="2">
        <v>0</v>
      </c>
      <c r="E22243" s="2">
        <v>1</v>
      </c>
      <c r="F22243" s="2">
        <v>1</v>
      </c>
    </row>
    <row r="22244" spans="1:6" x14ac:dyDescent="0.25">
      <c r="A22244" s="1" t="str">
        <f>"28508"</f>
        <v>28508</v>
      </c>
      <c r="B22244" s="1" t="str">
        <f>"37061"</f>
        <v>37061</v>
      </c>
      <c r="C22244" s="2">
        <v>1</v>
      </c>
      <c r="D22244" s="2">
        <v>1</v>
      </c>
      <c r="E22244" s="2">
        <v>0</v>
      </c>
      <c r="F22244" s="2">
        <v>1</v>
      </c>
    </row>
    <row r="22245" spans="1:6" x14ac:dyDescent="0.25">
      <c r="A22245" s="1" t="str">
        <f>"28516"</f>
        <v>28516</v>
      </c>
      <c r="B22245" s="1" t="str">
        <f>"37031"</f>
        <v>37031</v>
      </c>
      <c r="C22245" s="2">
        <v>1</v>
      </c>
      <c r="D22245" s="2">
        <v>1</v>
      </c>
      <c r="E22245" s="2">
        <v>1</v>
      </c>
      <c r="F22245" s="2">
        <v>1</v>
      </c>
    </row>
    <row r="22246" spans="1:6" x14ac:dyDescent="0.25">
      <c r="A22246" s="1" t="str">
        <f>"28520"</f>
        <v>28520</v>
      </c>
      <c r="B22246" s="1" t="str">
        <f>"37031"</f>
        <v>37031</v>
      </c>
      <c r="C22246" s="2">
        <v>1</v>
      </c>
      <c r="D22246" s="2">
        <v>1</v>
      </c>
      <c r="E22246" s="2">
        <v>1</v>
      </c>
      <c r="F22246" s="2">
        <v>1</v>
      </c>
    </row>
    <row r="22247" spans="1:6" x14ac:dyDescent="0.25">
      <c r="A22247" s="1" t="str">
        <f>"28526"</f>
        <v>28526</v>
      </c>
      <c r="B22247" s="1" t="str">
        <f>"37103"</f>
        <v>37103</v>
      </c>
      <c r="C22247" s="2">
        <v>0.20829943043124399</v>
      </c>
      <c r="D22247" s="2">
        <v>0.40816326530612201</v>
      </c>
      <c r="E22247" s="2">
        <v>0</v>
      </c>
      <c r="F22247" s="2">
        <v>0.215962441314553</v>
      </c>
    </row>
    <row r="22248" spans="1:6" x14ac:dyDescent="0.25">
      <c r="A22248" s="1" t="str">
        <f>"28526"</f>
        <v>28526</v>
      </c>
      <c r="B22248" s="1" t="str">
        <f>"37107"</f>
        <v>37107</v>
      </c>
      <c r="C22248" s="2">
        <v>3.9056143205858401E-2</v>
      </c>
      <c r="D22248" s="2">
        <v>2.04081632653061E-2</v>
      </c>
      <c r="E22248" s="2">
        <v>0</v>
      </c>
      <c r="F22248" s="2">
        <v>3.8341158059467903E-2</v>
      </c>
    </row>
    <row r="22249" spans="1:6" x14ac:dyDescent="0.25">
      <c r="A22249" s="1" t="str">
        <f>"28526"</f>
        <v>28526</v>
      </c>
      <c r="B22249" s="1" t="str">
        <f>"37049"</f>
        <v>37049</v>
      </c>
      <c r="C22249" s="2">
        <v>0.75264442636289597</v>
      </c>
      <c r="D22249" s="2">
        <v>0.57142857142857095</v>
      </c>
      <c r="E22249" s="2">
        <v>0</v>
      </c>
      <c r="F22249" s="2">
        <v>0.74569640062597797</v>
      </c>
    </row>
    <row r="22250" spans="1:6" x14ac:dyDescent="0.25">
      <c r="A22250" s="1" t="str">
        <f>"28524"</f>
        <v>28524</v>
      </c>
      <c r="B22250" s="1" t="str">
        <f>"37031"</f>
        <v>37031</v>
      </c>
      <c r="C22250" s="2">
        <v>1</v>
      </c>
      <c r="D22250" s="2">
        <v>1</v>
      </c>
      <c r="E22250" s="2">
        <v>0</v>
      </c>
      <c r="F22250" s="2">
        <v>1</v>
      </c>
    </row>
    <row r="22251" spans="1:6" x14ac:dyDescent="0.25">
      <c r="A22251" s="1" t="str">
        <f>"28435"</f>
        <v>28435</v>
      </c>
      <c r="B22251" s="1" t="str">
        <f>"37141"</f>
        <v>37141</v>
      </c>
      <c r="C22251" s="2">
        <v>0.99265246142542196</v>
      </c>
      <c r="D22251" s="2">
        <v>1</v>
      </c>
      <c r="E22251" s="2">
        <v>1</v>
      </c>
      <c r="F22251" s="2">
        <v>0.99289267945984305</v>
      </c>
    </row>
    <row r="22252" spans="1:6" x14ac:dyDescent="0.25">
      <c r="A22252" s="1" t="str">
        <f>"28435"</f>
        <v>28435</v>
      </c>
      <c r="B22252" s="1" t="str">
        <f>"37017"</f>
        <v>37017</v>
      </c>
      <c r="C22252" s="2">
        <v>7.3475385745775104E-3</v>
      </c>
      <c r="D22252" s="2">
        <v>0</v>
      </c>
      <c r="E22252" s="2">
        <v>0</v>
      </c>
      <c r="F22252" s="2">
        <v>7.10732054015636E-3</v>
      </c>
    </row>
    <row r="22253" spans="1:6" x14ac:dyDescent="0.25">
      <c r="A22253" s="1" t="str">
        <f>"28449"</f>
        <v>28449</v>
      </c>
      <c r="B22253" s="1" t="str">
        <f>"37129"</f>
        <v>37129</v>
      </c>
      <c r="C22253" s="2">
        <v>1</v>
      </c>
      <c r="D22253" s="2">
        <v>1</v>
      </c>
      <c r="E22253" s="2">
        <v>1</v>
      </c>
      <c r="F22253" s="2">
        <v>1</v>
      </c>
    </row>
    <row r="22254" spans="1:6" x14ac:dyDescent="0.25">
      <c r="A22254" s="1" t="str">
        <f>"28555"</f>
        <v>28555</v>
      </c>
      <c r="B22254" s="1" t="str">
        <f>"37031"</f>
        <v>37031</v>
      </c>
      <c r="C22254" s="2">
        <v>7.9333597778659198E-4</v>
      </c>
      <c r="D22254" s="2">
        <v>0</v>
      </c>
      <c r="E22254" s="2">
        <v>0</v>
      </c>
      <c r="F22254" s="2">
        <v>7.7821011673151702E-4</v>
      </c>
    </row>
    <row r="22255" spans="1:6" x14ac:dyDescent="0.25">
      <c r="A22255" s="1" t="str">
        <f>"28555"</f>
        <v>28555</v>
      </c>
      <c r="B22255" s="1" t="str">
        <f>"37133"</f>
        <v>37133</v>
      </c>
      <c r="C22255" s="2">
        <v>0.645378817929393</v>
      </c>
      <c r="D22255" s="2">
        <v>0.5</v>
      </c>
      <c r="E22255" s="2">
        <v>0.84</v>
      </c>
      <c r="F22255" s="2">
        <v>0.64591439688715901</v>
      </c>
    </row>
    <row r="22256" spans="1:6" x14ac:dyDescent="0.25">
      <c r="A22256" s="1" t="str">
        <f>"28555"</f>
        <v>28555</v>
      </c>
      <c r="B22256" s="1" t="str">
        <f>"37103"</f>
        <v>37103</v>
      </c>
      <c r="C22256" s="2">
        <v>0.35382784609281998</v>
      </c>
      <c r="D22256" s="2">
        <v>0.5</v>
      </c>
      <c r="E22256" s="2">
        <v>0.16</v>
      </c>
      <c r="F22256" s="2">
        <v>0.35330739299610803</v>
      </c>
    </row>
    <row r="22257" spans="1:6" x14ac:dyDescent="0.25">
      <c r="A22257" s="1" t="str">
        <f>"28571"</f>
        <v>28571</v>
      </c>
      <c r="B22257" s="1" t="str">
        <f>"37137"</f>
        <v>37137</v>
      </c>
      <c r="C22257" s="2">
        <v>1</v>
      </c>
      <c r="D22257" s="2">
        <v>1</v>
      </c>
      <c r="E22257" s="2">
        <v>1</v>
      </c>
      <c r="F22257" s="2">
        <v>1</v>
      </c>
    </row>
    <row r="22258" spans="1:6" x14ac:dyDescent="0.25">
      <c r="A22258" s="1" t="str">
        <f>"28629"</f>
        <v>28629</v>
      </c>
      <c r="B22258" s="1" t="str">
        <f>"37009"</f>
        <v>37009</v>
      </c>
      <c r="C22258" s="2">
        <v>1</v>
      </c>
      <c r="D22258" s="2">
        <v>1</v>
      </c>
      <c r="E22258" s="2">
        <v>1</v>
      </c>
      <c r="F22258" s="2">
        <v>1</v>
      </c>
    </row>
    <row r="22259" spans="1:6" x14ac:dyDescent="0.25">
      <c r="A22259" s="1" t="str">
        <f>"28630"</f>
        <v>28630</v>
      </c>
      <c r="B22259" s="1" t="str">
        <f>"37027"</f>
        <v>37027</v>
      </c>
      <c r="C22259" s="2">
        <v>0.98494041170097502</v>
      </c>
      <c r="D22259" s="2">
        <v>0.99650349650349601</v>
      </c>
      <c r="E22259" s="2">
        <v>1</v>
      </c>
      <c r="F22259" s="2">
        <v>0.98591971240263598</v>
      </c>
    </row>
    <row r="22260" spans="1:6" x14ac:dyDescent="0.25">
      <c r="A22260" s="1" t="str">
        <f>"28630"</f>
        <v>28630</v>
      </c>
      <c r="B22260" s="1" t="str">
        <f>"37003"</f>
        <v>37003</v>
      </c>
      <c r="C22260" s="2">
        <v>1.5059588299024901E-2</v>
      </c>
      <c r="D22260" s="2">
        <v>3.49650349650349E-3</v>
      </c>
      <c r="E22260" s="2">
        <v>0</v>
      </c>
      <c r="F22260" s="2">
        <v>1.40802875973636E-2</v>
      </c>
    </row>
    <row r="22261" spans="1:6" x14ac:dyDescent="0.25">
      <c r="A22261" s="1" t="str">
        <f>"28579"</f>
        <v>28579</v>
      </c>
      <c r="B22261" s="1" t="str">
        <f>"37031"</f>
        <v>37031</v>
      </c>
      <c r="C22261" s="2">
        <v>1</v>
      </c>
      <c r="D22261" s="2">
        <v>1</v>
      </c>
      <c r="E22261" s="2">
        <v>1</v>
      </c>
      <c r="F22261" s="2">
        <v>1</v>
      </c>
    </row>
    <row r="22262" spans="1:6" x14ac:dyDescent="0.25">
      <c r="A22262" s="1" t="str">
        <f>"28575"</f>
        <v>28575</v>
      </c>
      <c r="B22262" s="1" t="str">
        <f>"37031"</f>
        <v>37031</v>
      </c>
      <c r="C22262" s="2">
        <v>1</v>
      </c>
      <c r="D22262" s="2">
        <v>1</v>
      </c>
      <c r="E22262" s="2">
        <v>1</v>
      </c>
      <c r="F22262" s="2">
        <v>1</v>
      </c>
    </row>
    <row r="22263" spans="1:6" x14ac:dyDescent="0.25">
      <c r="A22263" s="1" t="str">
        <f>"28673"</f>
        <v>28673</v>
      </c>
      <c r="B22263" s="1" t="str">
        <f>"37035"</f>
        <v>37035</v>
      </c>
      <c r="C22263" s="2">
        <v>0.98022040124328902</v>
      </c>
      <c r="D22263" s="2">
        <v>1</v>
      </c>
      <c r="E22263" s="2">
        <v>1</v>
      </c>
      <c r="F22263" s="2">
        <v>0.98064159292035302</v>
      </c>
    </row>
    <row r="22264" spans="1:6" x14ac:dyDescent="0.25">
      <c r="A22264" s="1" t="str">
        <f>"28673"</f>
        <v>28673</v>
      </c>
      <c r="B22264" s="1" t="str">
        <f>"37109"</f>
        <v>37109</v>
      </c>
      <c r="C22264" s="2">
        <v>1.9779598756710901E-2</v>
      </c>
      <c r="D22264" s="2">
        <v>0</v>
      </c>
      <c r="E22264" s="2">
        <v>0</v>
      </c>
      <c r="F22264" s="2">
        <v>1.9358407079645999E-2</v>
      </c>
    </row>
    <row r="22265" spans="1:6" x14ac:dyDescent="0.25">
      <c r="A22265" s="1" t="str">
        <f>"28646"</f>
        <v>28646</v>
      </c>
      <c r="B22265" s="1" t="str">
        <f>"37011"</f>
        <v>37011</v>
      </c>
      <c r="C22265" s="2">
        <v>0</v>
      </c>
      <c r="D22265" s="2">
        <v>0</v>
      </c>
      <c r="E22265" s="2">
        <v>1</v>
      </c>
      <c r="F22265" s="2">
        <v>1</v>
      </c>
    </row>
    <row r="22266" spans="1:6" x14ac:dyDescent="0.25">
      <c r="A22266" s="1" t="str">
        <f>"28654"</f>
        <v>28654</v>
      </c>
      <c r="B22266" s="1" t="str">
        <f>"37193"</f>
        <v>37193</v>
      </c>
      <c r="C22266" s="2">
        <v>0.96193910256410198</v>
      </c>
      <c r="D22266" s="2">
        <v>0.98876404494381998</v>
      </c>
      <c r="E22266" s="2">
        <v>0.85714285714285698</v>
      </c>
      <c r="F22266" s="2">
        <v>0.96257716049382702</v>
      </c>
    </row>
    <row r="22267" spans="1:6" x14ac:dyDescent="0.25">
      <c r="A22267" s="1" t="str">
        <f>"28654"</f>
        <v>28654</v>
      </c>
      <c r="B22267" s="1" t="str">
        <f>"37003"</f>
        <v>37003</v>
      </c>
      <c r="C22267" s="2">
        <v>3.8060897435897398E-2</v>
      </c>
      <c r="D22267" s="2">
        <v>1.12359550561797E-2</v>
      </c>
      <c r="E22267" s="2">
        <v>0.14285714285714199</v>
      </c>
      <c r="F22267" s="2">
        <v>3.7422839506172798E-2</v>
      </c>
    </row>
    <row r="22268" spans="1:6" x14ac:dyDescent="0.25">
      <c r="A22268" s="1" t="str">
        <f>"28682"</f>
        <v>28682</v>
      </c>
      <c r="B22268" s="1" t="str">
        <f>"37035"</f>
        <v>37035</v>
      </c>
      <c r="C22268" s="2">
        <v>1</v>
      </c>
      <c r="D22268" s="2">
        <v>1</v>
      </c>
      <c r="E22268" s="2">
        <v>0</v>
      </c>
      <c r="F22268" s="2">
        <v>1</v>
      </c>
    </row>
    <row r="22269" spans="1:6" x14ac:dyDescent="0.25">
      <c r="A22269" s="1" t="str">
        <f>"28698"</f>
        <v>28698</v>
      </c>
      <c r="B22269" s="1" t="str">
        <f>"37189"</f>
        <v>37189</v>
      </c>
      <c r="C22269" s="2">
        <v>0.91484551620195897</v>
      </c>
      <c r="D22269" s="2">
        <v>0.97826086956521696</v>
      </c>
      <c r="E22269" s="2">
        <v>1</v>
      </c>
      <c r="F22269" s="2">
        <v>0.91745112237508997</v>
      </c>
    </row>
    <row r="22270" spans="1:6" x14ac:dyDescent="0.25">
      <c r="A22270" s="1" t="str">
        <f>"28698"</f>
        <v>28698</v>
      </c>
      <c r="B22270" s="1" t="str">
        <f>"37009"</f>
        <v>37009</v>
      </c>
      <c r="C22270" s="2">
        <v>8.5154483798040595E-2</v>
      </c>
      <c r="D22270" s="2">
        <v>2.1739130434782601E-2</v>
      </c>
      <c r="E22270" s="2">
        <v>0</v>
      </c>
      <c r="F22270" s="2">
        <v>8.2548877624909395E-2</v>
      </c>
    </row>
    <row r="22271" spans="1:6" x14ac:dyDescent="0.25">
      <c r="A22271" s="1" t="str">
        <f>"28612"</f>
        <v>28612</v>
      </c>
      <c r="B22271" s="1" t="str">
        <f>"37045"</f>
        <v>37045</v>
      </c>
      <c r="C22271" s="2">
        <v>7.4899525027402204E-3</v>
      </c>
      <c r="D22271" s="2">
        <v>0</v>
      </c>
      <c r="E22271" s="2">
        <v>0</v>
      </c>
      <c r="F22271" s="2">
        <v>7.2056239015817203E-3</v>
      </c>
    </row>
    <row r="22272" spans="1:6" x14ac:dyDescent="0.25">
      <c r="A22272" s="1" t="str">
        <f>"28612"</f>
        <v>28612</v>
      </c>
      <c r="B22272" s="1" t="str">
        <f>"37023"</f>
        <v>37023</v>
      </c>
      <c r="C22272" s="2">
        <v>0.98739495798319299</v>
      </c>
      <c r="D22272" s="2">
        <v>0.99280575539568305</v>
      </c>
      <c r="E22272" s="2">
        <v>1</v>
      </c>
      <c r="F22272" s="2">
        <v>0.98769771528998196</v>
      </c>
    </row>
    <row r="22273" spans="1:6" x14ac:dyDescent="0.25">
      <c r="A22273" s="1" t="str">
        <f>"28612"</f>
        <v>28612</v>
      </c>
      <c r="B22273" s="1" t="str">
        <f>"37035"</f>
        <v>37035</v>
      </c>
      <c r="C22273" s="2">
        <v>5.1150895140664896E-3</v>
      </c>
      <c r="D22273" s="2">
        <v>7.1942446043165402E-3</v>
      </c>
      <c r="E22273" s="2">
        <v>0</v>
      </c>
      <c r="F22273" s="2">
        <v>5.0966608084358498E-3</v>
      </c>
    </row>
    <row r="22274" spans="1:6" x14ac:dyDescent="0.25">
      <c r="A22274" s="1" t="str">
        <f>"28755"</f>
        <v>28755</v>
      </c>
      <c r="B22274" s="1" t="str">
        <f>"37199"</f>
        <v>37199</v>
      </c>
      <c r="C22274" s="2">
        <v>0</v>
      </c>
      <c r="D22274" s="2">
        <v>0</v>
      </c>
      <c r="E22274" s="2">
        <v>1</v>
      </c>
      <c r="F22274" s="2">
        <v>1</v>
      </c>
    </row>
    <row r="22275" spans="1:6" x14ac:dyDescent="0.25">
      <c r="A22275" s="1" t="str">
        <f>"28717"</f>
        <v>28717</v>
      </c>
      <c r="B22275" s="1" t="str">
        <f>"37099"</f>
        <v>37099</v>
      </c>
      <c r="C22275" s="2">
        <v>1</v>
      </c>
      <c r="D22275" s="2">
        <v>1</v>
      </c>
      <c r="E22275" s="2">
        <v>1</v>
      </c>
      <c r="F22275" s="2">
        <v>1</v>
      </c>
    </row>
    <row r="22276" spans="1:6" x14ac:dyDescent="0.25">
      <c r="A22276" s="1" t="str">
        <f>"28776"</f>
        <v>28776</v>
      </c>
      <c r="B22276" s="1" t="str">
        <f>"37021"</f>
        <v>37021</v>
      </c>
      <c r="C22276" s="2">
        <v>1</v>
      </c>
      <c r="D22276" s="2">
        <v>1</v>
      </c>
      <c r="E22276" s="2">
        <v>1</v>
      </c>
      <c r="F22276" s="2">
        <v>1</v>
      </c>
    </row>
    <row r="22277" spans="1:6" x14ac:dyDescent="0.25">
      <c r="A22277" s="1" t="str">
        <f>"28790"</f>
        <v>28790</v>
      </c>
      <c r="B22277" s="1" t="str">
        <f>"37089"</f>
        <v>37089</v>
      </c>
      <c r="C22277" s="2">
        <v>1</v>
      </c>
      <c r="D22277" s="2">
        <v>1</v>
      </c>
      <c r="E22277" s="2">
        <v>1</v>
      </c>
      <c r="F22277" s="2">
        <v>1</v>
      </c>
    </row>
    <row r="22278" spans="1:6" x14ac:dyDescent="0.25">
      <c r="A22278" s="1" t="str">
        <f>"28729"</f>
        <v>28729</v>
      </c>
      <c r="B22278" s="1" t="str">
        <f>"37089"</f>
        <v>37089</v>
      </c>
      <c r="C22278" s="2">
        <v>1</v>
      </c>
      <c r="D22278" s="2">
        <v>1</v>
      </c>
      <c r="E22278" s="2">
        <v>1</v>
      </c>
      <c r="F22278" s="2">
        <v>1</v>
      </c>
    </row>
    <row r="22279" spans="1:6" x14ac:dyDescent="0.25">
      <c r="A22279" s="1" t="str">
        <f>"28731"</f>
        <v>28731</v>
      </c>
      <c r="B22279" s="1" t="str">
        <f>"37089"</f>
        <v>37089</v>
      </c>
      <c r="C22279" s="2">
        <v>0.99595005062436703</v>
      </c>
      <c r="D22279" s="2">
        <v>1</v>
      </c>
      <c r="E22279" s="2">
        <v>1</v>
      </c>
      <c r="F22279" s="2">
        <v>0.99625409708131696</v>
      </c>
    </row>
    <row r="22280" spans="1:6" x14ac:dyDescent="0.25">
      <c r="A22280" s="1" t="str">
        <f>"28731"</f>
        <v>28731</v>
      </c>
      <c r="B22280" s="1" t="str">
        <f>"37149"</f>
        <v>37149</v>
      </c>
      <c r="C22280" s="2">
        <v>4.0499493756327998E-3</v>
      </c>
      <c r="D22280" s="2">
        <v>0</v>
      </c>
      <c r="E22280" s="2">
        <v>0</v>
      </c>
      <c r="F22280" s="2">
        <v>3.74590291868269E-3</v>
      </c>
    </row>
    <row r="22281" spans="1:6" x14ac:dyDescent="0.25">
      <c r="A22281" s="1" t="str">
        <f>"28746"</f>
        <v>28746</v>
      </c>
      <c r="B22281" s="1" t="str">
        <f>"37161"</f>
        <v>37161</v>
      </c>
      <c r="C22281" s="2">
        <v>1</v>
      </c>
      <c r="D22281" s="2">
        <v>1</v>
      </c>
      <c r="E22281" s="2">
        <v>1</v>
      </c>
      <c r="F22281" s="2">
        <v>1</v>
      </c>
    </row>
    <row r="22282" spans="1:6" x14ac:dyDescent="0.25">
      <c r="A22282" s="1" t="str">
        <f>"28750"</f>
        <v>28750</v>
      </c>
      <c r="B22282" s="1" t="str">
        <f>"37149"</f>
        <v>37149</v>
      </c>
      <c r="C22282" s="2">
        <v>0</v>
      </c>
      <c r="D22282" s="2">
        <v>0</v>
      </c>
      <c r="E22282" s="2">
        <v>1</v>
      </c>
      <c r="F22282" s="2">
        <v>1</v>
      </c>
    </row>
    <row r="22283" spans="1:6" x14ac:dyDescent="0.25">
      <c r="A22283" s="1" t="str">
        <f>"28803"</f>
        <v>28803</v>
      </c>
      <c r="B22283" s="1" t="str">
        <f>"37021"</f>
        <v>37021</v>
      </c>
      <c r="C22283" s="2">
        <v>1</v>
      </c>
      <c r="D22283" s="2">
        <v>1</v>
      </c>
      <c r="E22283" s="2">
        <v>1</v>
      </c>
      <c r="F22283" s="2">
        <v>1</v>
      </c>
    </row>
    <row r="22284" spans="1:6" x14ac:dyDescent="0.25">
      <c r="A22284" s="1" t="str">
        <f>"28805"</f>
        <v>28805</v>
      </c>
      <c r="B22284" s="1" t="str">
        <f>"37021"</f>
        <v>37021</v>
      </c>
      <c r="C22284" s="2">
        <v>1</v>
      </c>
      <c r="D22284" s="2">
        <v>1</v>
      </c>
      <c r="E22284" s="2">
        <v>1</v>
      </c>
      <c r="F22284" s="2">
        <v>1</v>
      </c>
    </row>
    <row r="22285" spans="1:6" x14ac:dyDescent="0.25">
      <c r="A22285" s="1" t="str">
        <f>"28802"</f>
        <v>28802</v>
      </c>
      <c r="B22285" s="1" t="str">
        <f>"37021"</f>
        <v>37021</v>
      </c>
      <c r="C22285" s="2">
        <v>1</v>
      </c>
      <c r="D22285" s="2">
        <v>1</v>
      </c>
      <c r="E22285" s="2">
        <v>1</v>
      </c>
      <c r="F22285" s="2">
        <v>1</v>
      </c>
    </row>
    <row r="22286" spans="1:6" x14ac:dyDescent="0.25">
      <c r="A22286" s="1" t="str">
        <f>"29072"</f>
        <v>29072</v>
      </c>
      <c r="B22286" s="1" t="str">
        <f>"45063"</f>
        <v>45063</v>
      </c>
      <c r="C22286" s="2">
        <v>1</v>
      </c>
      <c r="D22286" s="2">
        <v>1</v>
      </c>
      <c r="E22286" s="2">
        <v>1</v>
      </c>
      <c r="F22286" s="2">
        <v>1</v>
      </c>
    </row>
    <row r="22287" spans="1:6" x14ac:dyDescent="0.25">
      <c r="A22287" s="1" t="str">
        <f>"29113"</f>
        <v>29113</v>
      </c>
      <c r="B22287" s="1" t="str">
        <f>"45075"</f>
        <v>45075</v>
      </c>
      <c r="C22287" s="2">
        <v>1</v>
      </c>
      <c r="D22287" s="2">
        <v>1</v>
      </c>
      <c r="E22287" s="2">
        <v>0</v>
      </c>
      <c r="F22287" s="2">
        <v>1</v>
      </c>
    </row>
    <row r="22288" spans="1:6" x14ac:dyDescent="0.25">
      <c r="A22288" s="1" t="str">
        <f>"29115"</f>
        <v>29115</v>
      </c>
      <c r="B22288" s="1" t="str">
        <f>"45075"</f>
        <v>45075</v>
      </c>
      <c r="C22288" s="2">
        <v>1</v>
      </c>
      <c r="D22288" s="2">
        <v>1</v>
      </c>
      <c r="E22288" s="2">
        <v>1</v>
      </c>
      <c r="F22288" s="2">
        <v>1</v>
      </c>
    </row>
    <row r="22289" spans="1:6" x14ac:dyDescent="0.25">
      <c r="A22289" s="1" t="str">
        <f>"29128"</f>
        <v>29128</v>
      </c>
      <c r="B22289" s="1" t="str">
        <f>"45055"</f>
        <v>45055</v>
      </c>
      <c r="C22289" s="2">
        <v>7.4285714285714205E-2</v>
      </c>
      <c r="D22289" s="2">
        <v>0.22727272727272699</v>
      </c>
      <c r="E22289" s="2">
        <v>0.25</v>
      </c>
      <c r="F22289" s="2">
        <v>7.7782552642887803E-2</v>
      </c>
    </row>
    <row r="22290" spans="1:6" x14ac:dyDescent="0.25">
      <c r="A22290" s="1" t="str">
        <f>"29128"</f>
        <v>29128</v>
      </c>
      <c r="B22290" s="1" t="str">
        <f>"45061"</f>
        <v>45061</v>
      </c>
      <c r="C22290" s="2">
        <v>0.138901098901098</v>
      </c>
      <c r="D22290" s="2">
        <v>0.13636363636363599</v>
      </c>
      <c r="E22290" s="2">
        <v>0</v>
      </c>
      <c r="F22290" s="2">
        <v>0.138375590889557</v>
      </c>
    </row>
    <row r="22291" spans="1:6" x14ac:dyDescent="0.25">
      <c r="A22291" s="1" t="str">
        <f>"29128"</f>
        <v>29128</v>
      </c>
      <c r="B22291" s="1" t="str">
        <f>"45085"</f>
        <v>45085</v>
      </c>
      <c r="C22291" s="2">
        <v>0.78681318681318602</v>
      </c>
      <c r="D22291" s="2">
        <v>0.63636363636363602</v>
      </c>
      <c r="E22291" s="2">
        <v>0.75</v>
      </c>
      <c r="F22291" s="2">
        <v>0.783841856467554</v>
      </c>
    </row>
    <row r="22292" spans="1:6" x14ac:dyDescent="0.25">
      <c r="A22292" s="1" t="str">
        <f>"29138"</f>
        <v>29138</v>
      </c>
      <c r="B22292" s="1" t="str">
        <f>"45081"</f>
        <v>45081</v>
      </c>
      <c r="C22292" s="2">
        <v>0.98028227480282204</v>
      </c>
      <c r="D22292" s="2">
        <v>0.99255583126550795</v>
      </c>
      <c r="E22292" s="2">
        <v>1</v>
      </c>
      <c r="F22292" s="2">
        <v>0.981467473524962</v>
      </c>
    </row>
    <row r="22293" spans="1:6" x14ac:dyDescent="0.25">
      <c r="A22293" s="1" t="str">
        <f>"29138"</f>
        <v>29138</v>
      </c>
      <c r="B22293" s="1" t="str">
        <f>"45047"</f>
        <v>45047</v>
      </c>
      <c r="C22293" s="2">
        <v>1.8887505188875001E-2</v>
      </c>
      <c r="D22293" s="2">
        <v>7.4441687344913099E-3</v>
      </c>
      <c r="E22293" s="2">
        <v>0</v>
      </c>
      <c r="F22293" s="2">
        <v>1.7776096822995399E-2</v>
      </c>
    </row>
    <row r="22294" spans="1:6" x14ac:dyDescent="0.25">
      <c r="A22294" s="1" t="str">
        <f>"29138"</f>
        <v>29138</v>
      </c>
      <c r="B22294" s="1" t="str">
        <f>"45037"</f>
        <v>45037</v>
      </c>
      <c r="C22294" s="2">
        <v>8.3022000830219997E-4</v>
      </c>
      <c r="D22294" s="2">
        <v>0</v>
      </c>
      <c r="E22294" s="2">
        <v>0</v>
      </c>
      <c r="F22294" s="2">
        <v>7.5642965204235997E-4</v>
      </c>
    </row>
    <row r="22295" spans="1:6" x14ac:dyDescent="0.25">
      <c r="A22295" s="1" t="str">
        <f>"29148"</f>
        <v>29148</v>
      </c>
      <c r="B22295" s="1" t="str">
        <f>"45027"</f>
        <v>45027</v>
      </c>
      <c r="C22295" s="2">
        <v>1</v>
      </c>
      <c r="D22295" s="2">
        <v>1</v>
      </c>
      <c r="E22295" s="2">
        <v>1</v>
      </c>
      <c r="F22295" s="2">
        <v>1</v>
      </c>
    </row>
    <row r="22296" spans="1:6" x14ac:dyDescent="0.25">
      <c r="A22296" s="1" t="str">
        <f>"29038"</f>
        <v>29038</v>
      </c>
      <c r="B22296" s="1" t="str">
        <f>"45009"</f>
        <v>45009</v>
      </c>
      <c r="C22296" s="2">
        <v>3.89408099688473E-3</v>
      </c>
      <c r="D22296" s="2">
        <v>0</v>
      </c>
      <c r="E22296" s="2">
        <v>0</v>
      </c>
      <c r="F22296" s="2">
        <v>3.7878787878787802E-3</v>
      </c>
    </row>
    <row r="22297" spans="1:6" x14ac:dyDescent="0.25">
      <c r="A22297" s="1" t="str">
        <f>"29038"</f>
        <v>29038</v>
      </c>
      <c r="B22297" s="1" t="str">
        <f>"45075"</f>
        <v>45075</v>
      </c>
      <c r="C22297" s="2">
        <v>0.99610591900311496</v>
      </c>
      <c r="D22297" s="2">
        <v>1</v>
      </c>
      <c r="E22297" s="2">
        <v>1</v>
      </c>
      <c r="F22297" s="2">
        <v>0.99621212121212099</v>
      </c>
    </row>
    <row r="22298" spans="1:6" x14ac:dyDescent="0.25">
      <c r="A22298" s="1" t="str">
        <f>"29039"</f>
        <v>29039</v>
      </c>
      <c r="B22298" s="1" t="str">
        <f>"45075"</f>
        <v>45075</v>
      </c>
      <c r="C22298" s="2">
        <v>1</v>
      </c>
      <c r="D22298" s="2">
        <v>1</v>
      </c>
      <c r="E22298" s="2">
        <v>0</v>
      </c>
      <c r="F22298" s="2">
        <v>1</v>
      </c>
    </row>
    <row r="22299" spans="1:6" x14ac:dyDescent="0.25">
      <c r="A22299" s="1" t="str">
        <f>"29045"</f>
        <v>29045</v>
      </c>
      <c r="B22299" s="1" t="str">
        <f>"45039"</f>
        <v>45039</v>
      </c>
      <c r="C22299" s="2">
        <v>4.2973102021327302E-3</v>
      </c>
      <c r="D22299" s="2">
        <v>0</v>
      </c>
      <c r="E22299" s="2">
        <v>0</v>
      </c>
      <c r="F22299" s="2">
        <v>4.1161673908072204E-3</v>
      </c>
    </row>
    <row r="22300" spans="1:6" x14ac:dyDescent="0.25">
      <c r="A22300" s="1" t="str">
        <f>"29045"</f>
        <v>29045</v>
      </c>
      <c r="B22300" s="1" t="str">
        <f>"45055"</f>
        <v>45055</v>
      </c>
      <c r="C22300" s="2">
        <v>0.57058729906095795</v>
      </c>
      <c r="D22300" s="2">
        <v>0.63991769547325095</v>
      </c>
      <c r="E22300" s="2">
        <v>0.31343283582089498</v>
      </c>
      <c r="F22300" s="2">
        <v>0.57184236603399596</v>
      </c>
    </row>
    <row r="22301" spans="1:6" x14ac:dyDescent="0.25">
      <c r="A22301" s="1" t="str">
        <f>"29045"</f>
        <v>29045</v>
      </c>
      <c r="B22301" s="1" t="str">
        <f>"45079"</f>
        <v>45079</v>
      </c>
      <c r="C22301" s="2">
        <v>0.42511539073690902</v>
      </c>
      <c r="D22301" s="2">
        <v>0.360082304526748</v>
      </c>
      <c r="E22301" s="2">
        <v>0.68656716417910402</v>
      </c>
      <c r="F22301" s="2">
        <v>0.42404146657519598</v>
      </c>
    </row>
    <row r="22302" spans="1:6" x14ac:dyDescent="0.25">
      <c r="A22302" s="1" t="str">
        <f>"29041"</f>
        <v>29041</v>
      </c>
      <c r="B22302" s="1" t="str">
        <f>"45027"</f>
        <v>45027</v>
      </c>
      <c r="C22302" s="2">
        <v>0</v>
      </c>
      <c r="D22302" s="2">
        <v>0</v>
      </c>
      <c r="E22302" s="2">
        <v>1</v>
      </c>
      <c r="F22302" s="2">
        <v>1</v>
      </c>
    </row>
    <row r="22303" spans="1:6" x14ac:dyDescent="0.25">
      <c r="A22303" s="1" t="str">
        <f>"29154"</f>
        <v>29154</v>
      </c>
      <c r="B22303" s="1" t="str">
        <f>"45085"</f>
        <v>45085</v>
      </c>
      <c r="C22303" s="2">
        <v>1</v>
      </c>
      <c r="D22303" s="2">
        <v>1</v>
      </c>
      <c r="E22303" s="2">
        <v>1</v>
      </c>
      <c r="F22303" s="2">
        <v>1</v>
      </c>
    </row>
    <row r="22304" spans="1:6" x14ac:dyDescent="0.25">
      <c r="A22304" s="1" t="str">
        <f>"29166"</f>
        <v>29166</v>
      </c>
      <c r="B22304" s="1" t="str">
        <f>"45081"</f>
        <v>45081</v>
      </c>
      <c r="C22304" s="2">
        <v>1</v>
      </c>
      <c r="D22304" s="2">
        <v>1</v>
      </c>
      <c r="E22304" s="2">
        <v>0</v>
      </c>
      <c r="F22304" s="2">
        <v>1</v>
      </c>
    </row>
    <row r="22305" spans="1:6" x14ac:dyDescent="0.25">
      <c r="A22305" s="1" t="str">
        <f>"29172"</f>
        <v>29172</v>
      </c>
      <c r="B22305" s="1" t="str">
        <f>"45063"</f>
        <v>45063</v>
      </c>
      <c r="C22305" s="2">
        <v>1</v>
      </c>
      <c r="D22305" s="2">
        <v>1</v>
      </c>
      <c r="E22305" s="2">
        <v>1</v>
      </c>
      <c r="F22305" s="2">
        <v>1</v>
      </c>
    </row>
    <row r="22306" spans="1:6" x14ac:dyDescent="0.25">
      <c r="A22306" s="1" t="str">
        <f>"29180"</f>
        <v>29180</v>
      </c>
      <c r="B22306" s="1" t="str">
        <f>"45079"</f>
        <v>45079</v>
      </c>
      <c r="C22306" s="2">
        <v>2.17021276595744E-2</v>
      </c>
      <c r="D22306" s="2">
        <v>1.21951219512195E-2</v>
      </c>
      <c r="E22306" s="2">
        <v>0</v>
      </c>
      <c r="F22306" s="2">
        <v>2.0662768031189001E-2</v>
      </c>
    </row>
    <row r="22307" spans="1:6" x14ac:dyDescent="0.25">
      <c r="A22307" s="1" t="str">
        <f>"29180"</f>
        <v>29180</v>
      </c>
      <c r="B22307" s="1" t="str">
        <f>"45039"</f>
        <v>45039</v>
      </c>
      <c r="C22307" s="2">
        <v>0.97829787234042498</v>
      </c>
      <c r="D22307" s="2">
        <v>0.98780487804878003</v>
      </c>
      <c r="E22307" s="2">
        <v>1</v>
      </c>
      <c r="F22307" s="2">
        <v>0.97933723196880995</v>
      </c>
    </row>
    <row r="22308" spans="1:6" x14ac:dyDescent="0.25">
      <c r="A22308" s="1" t="str">
        <f>"29340"</f>
        <v>29340</v>
      </c>
      <c r="B22308" s="1" t="str">
        <f>"45021"</f>
        <v>45021</v>
      </c>
      <c r="C22308" s="2">
        <v>1</v>
      </c>
      <c r="D22308" s="2">
        <v>1</v>
      </c>
      <c r="E22308" s="2">
        <v>1</v>
      </c>
      <c r="F22308" s="2">
        <v>1</v>
      </c>
    </row>
    <row r="22309" spans="1:6" x14ac:dyDescent="0.25">
      <c r="A22309" s="1" t="str">
        <f>"29406"</f>
        <v>29406</v>
      </c>
      <c r="B22309" s="1" t="str">
        <f>"45019"</f>
        <v>45019</v>
      </c>
      <c r="C22309" s="2">
        <v>1</v>
      </c>
      <c r="D22309" s="2">
        <v>0.99748216533780898</v>
      </c>
      <c r="E22309" s="2">
        <v>1</v>
      </c>
      <c r="F22309" s="2">
        <v>0.99967409016838604</v>
      </c>
    </row>
    <row r="22310" spans="1:6" x14ac:dyDescent="0.25">
      <c r="A22310" s="1" t="str">
        <f>"29406"</f>
        <v>29406</v>
      </c>
      <c r="B22310" s="1" t="str">
        <f>"45015"</f>
        <v>45015</v>
      </c>
      <c r="C22310" s="2">
        <v>0</v>
      </c>
      <c r="D22310" s="2">
        <v>2.5178346621905099E-3</v>
      </c>
      <c r="E22310" s="2">
        <v>0</v>
      </c>
      <c r="F22310" s="2">
        <v>3.2590983161325302E-4</v>
      </c>
    </row>
    <row r="22311" spans="1:6" x14ac:dyDescent="0.25">
      <c r="A22311" s="1" t="str">
        <f>"29409"</f>
        <v>29409</v>
      </c>
      <c r="B22311" s="1" t="str">
        <f>"45019"</f>
        <v>45019</v>
      </c>
      <c r="C22311" s="2">
        <v>0</v>
      </c>
      <c r="D22311" s="2">
        <v>1</v>
      </c>
      <c r="E22311" s="2">
        <v>0</v>
      </c>
      <c r="F22311" s="2">
        <v>1</v>
      </c>
    </row>
    <row r="22312" spans="1:6" x14ac:dyDescent="0.25">
      <c r="A22312" s="1" t="str">
        <f>"29218"</f>
        <v>29218</v>
      </c>
      <c r="B22312" s="1" t="str">
        <f>"45079"</f>
        <v>45079</v>
      </c>
      <c r="C22312" s="2">
        <v>0</v>
      </c>
      <c r="D22312" s="2">
        <v>1</v>
      </c>
      <c r="E22312" s="2">
        <v>1</v>
      </c>
      <c r="F22312" s="2">
        <v>1</v>
      </c>
    </row>
    <row r="22313" spans="1:6" x14ac:dyDescent="0.25">
      <c r="A22313" s="1" t="str">
        <f>"29220"</f>
        <v>29220</v>
      </c>
      <c r="B22313" s="1" t="str">
        <f>"45079"</f>
        <v>45079</v>
      </c>
      <c r="C22313" s="2">
        <v>0</v>
      </c>
      <c r="D22313" s="2">
        <v>1</v>
      </c>
      <c r="E22313" s="2">
        <v>1</v>
      </c>
      <c r="F22313" s="2">
        <v>1</v>
      </c>
    </row>
    <row r="22314" spans="1:6" x14ac:dyDescent="0.25">
      <c r="A22314" s="1" t="str">
        <f>"29292"</f>
        <v>29292</v>
      </c>
      <c r="B22314" s="1" t="str">
        <f>"45079"</f>
        <v>45079</v>
      </c>
      <c r="C22314" s="2">
        <v>0</v>
      </c>
      <c r="D22314" s="2">
        <v>1</v>
      </c>
      <c r="E22314" s="2">
        <v>0</v>
      </c>
      <c r="F22314" s="2">
        <v>1</v>
      </c>
    </row>
    <row r="22315" spans="1:6" x14ac:dyDescent="0.25">
      <c r="A22315" s="1" t="str">
        <f>"29438"</f>
        <v>29438</v>
      </c>
      <c r="B22315" s="1" t="str">
        <f>"45029"</f>
        <v>45029</v>
      </c>
      <c r="C22315" s="2">
        <v>0.414625733011383</v>
      </c>
      <c r="D22315" s="2">
        <v>0.300492610837438</v>
      </c>
      <c r="E22315" s="2">
        <v>0.75</v>
      </c>
      <c r="F22315" s="2">
        <v>0.40803858520900299</v>
      </c>
    </row>
    <row r="22316" spans="1:6" x14ac:dyDescent="0.25">
      <c r="A22316" s="1" t="str">
        <f>"29438"</f>
        <v>29438</v>
      </c>
      <c r="B22316" s="1" t="str">
        <f>"45019"</f>
        <v>45019</v>
      </c>
      <c r="C22316" s="2">
        <v>0.58537426698861605</v>
      </c>
      <c r="D22316" s="2">
        <v>0.69950738916256106</v>
      </c>
      <c r="E22316" s="2">
        <v>0.25</v>
      </c>
      <c r="F22316" s="2">
        <v>0.59196141479099595</v>
      </c>
    </row>
    <row r="22317" spans="1:6" x14ac:dyDescent="0.25">
      <c r="A22317" s="1" t="str">
        <f>"29429"</f>
        <v>29429</v>
      </c>
      <c r="B22317" s="1" t="str">
        <f>"45019"</f>
        <v>45019</v>
      </c>
      <c r="C22317" s="2">
        <v>1</v>
      </c>
      <c r="D22317" s="2">
        <v>1</v>
      </c>
      <c r="E22317" s="2">
        <v>1</v>
      </c>
      <c r="F22317" s="2">
        <v>1</v>
      </c>
    </row>
    <row r="22318" spans="1:6" x14ac:dyDescent="0.25">
      <c r="A22318" s="1" t="str">
        <f>"29492"</f>
        <v>29492</v>
      </c>
      <c r="B22318" s="1" t="str">
        <f>"45015"</f>
        <v>45015</v>
      </c>
      <c r="C22318" s="2">
        <v>1</v>
      </c>
      <c r="D22318" s="2">
        <v>1</v>
      </c>
      <c r="E22318" s="2">
        <v>1</v>
      </c>
      <c r="F22318" s="2">
        <v>1</v>
      </c>
    </row>
    <row r="22319" spans="1:6" x14ac:dyDescent="0.25">
      <c r="A22319" s="1" t="str">
        <f>"29505"</f>
        <v>29505</v>
      </c>
      <c r="B22319" s="1" t="str">
        <f>"45041"</f>
        <v>45041</v>
      </c>
      <c r="C22319" s="2">
        <v>1</v>
      </c>
      <c r="D22319" s="2">
        <v>1</v>
      </c>
      <c r="E22319" s="2">
        <v>1</v>
      </c>
      <c r="F22319" s="2">
        <v>1</v>
      </c>
    </row>
    <row r="22320" spans="1:6" x14ac:dyDescent="0.25">
      <c r="A22320" s="1" t="str">
        <f>"29504"</f>
        <v>29504</v>
      </c>
      <c r="B22320" s="1" t="str">
        <f>"45041"</f>
        <v>45041</v>
      </c>
      <c r="C22320" s="2">
        <v>0</v>
      </c>
      <c r="D22320" s="2">
        <v>0</v>
      </c>
      <c r="E22320" s="2">
        <v>1</v>
      </c>
      <c r="F22320" s="2">
        <v>1</v>
      </c>
    </row>
    <row r="22321" spans="1:6" x14ac:dyDescent="0.25">
      <c r="A22321" s="1" t="str">
        <f>"29453"</f>
        <v>29453</v>
      </c>
      <c r="B22321" s="1" t="str">
        <f>"45015"</f>
        <v>45015</v>
      </c>
      <c r="C22321" s="2">
        <v>0.98504672897196199</v>
      </c>
      <c r="D22321" s="2">
        <v>1</v>
      </c>
      <c r="E22321" s="2">
        <v>0</v>
      </c>
      <c r="F22321" s="2">
        <v>0.98537477148080399</v>
      </c>
    </row>
    <row r="22322" spans="1:6" x14ac:dyDescent="0.25">
      <c r="A22322" s="1" t="str">
        <f>"29453"</f>
        <v>29453</v>
      </c>
      <c r="B22322" s="1" t="str">
        <f>"45019"</f>
        <v>45019</v>
      </c>
      <c r="C22322" s="2">
        <v>1.4953271028037301E-2</v>
      </c>
      <c r="D22322" s="2">
        <v>0</v>
      </c>
      <c r="E22322" s="2">
        <v>0</v>
      </c>
      <c r="F22322" s="2">
        <v>1.46252285191956E-2</v>
      </c>
    </row>
    <row r="22323" spans="1:6" x14ac:dyDescent="0.25">
      <c r="A22323" s="1" t="str">
        <f>"29511"</f>
        <v>29511</v>
      </c>
      <c r="B22323" s="1" t="str">
        <f>"45051"</f>
        <v>45051</v>
      </c>
      <c r="C22323" s="2">
        <v>1</v>
      </c>
      <c r="D22323" s="2">
        <v>1</v>
      </c>
      <c r="E22323" s="2">
        <v>1</v>
      </c>
      <c r="F22323" s="2">
        <v>1</v>
      </c>
    </row>
    <row r="22324" spans="1:6" x14ac:dyDescent="0.25">
      <c r="A22324" s="1" t="str">
        <f>"29518"</f>
        <v>29518</v>
      </c>
      <c r="B22324" s="1" t="str">
        <f>"45089"</f>
        <v>45089</v>
      </c>
      <c r="C22324" s="2">
        <v>0.98330804248861903</v>
      </c>
      <c r="D22324" s="2">
        <v>0.90909090909090895</v>
      </c>
      <c r="E22324" s="2">
        <v>1</v>
      </c>
      <c r="F22324" s="2">
        <v>0.98096632503660297</v>
      </c>
    </row>
    <row r="22325" spans="1:6" x14ac:dyDescent="0.25">
      <c r="A22325" s="1" t="str">
        <f>"29518"</f>
        <v>29518</v>
      </c>
      <c r="B22325" s="1" t="str">
        <f>"45027"</f>
        <v>45027</v>
      </c>
      <c r="C22325" s="2">
        <v>1.6691957511380799E-2</v>
      </c>
      <c r="D22325" s="2">
        <v>9.0909090909090898E-2</v>
      </c>
      <c r="E22325" s="2">
        <v>0</v>
      </c>
      <c r="F22325" s="2">
        <v>1.90336749633967E-2</v>
      </c>
    </row>
    <row r="22326" spans="1:6" x14ac:dyDescent="0.25">
      <c r="A22326" s="1" t="str">
        <f>"29520"</f>
        <v>29520</v>
      </c>
      <c r="B22326" s="1" t="str">
        <f>"45025"</f>
        <v>45025</v>
      </c>
      <c r="C22326" s="2">
        <v>1</v>
      </c>
      <c r="D22326" s="2">
        <v>1</v>
      </c>
      <c r="E22326" s="2">
        <v>1</v>
      </c>
      <c r="F22326" s="2">
        <v>1</v>
      </c>
    </row>
    <row r="22327" spans="1:6" x14ac:dyDescent="0.25">
      <c r="A22327" s="1" t="str">
        <f>"29519"</f>
        <v>29519</v>
      </c>
      <c r="B22327" s="1" t="str">
        <f>"45067"</f>
        <v>45067</v>
      </c>
      <c r="C22327" s="2">
        <v>0</v>
      </c>
      <c r="D22327" s="2">
        <v>1</v>
      </c>
      <c r="E22327" s="2">
        <v>0</v>
      </c>
      <c r="F22327" s="2">
        <v>1</v>
      </c>
    </row>
    <row r="22328" spans="1:6" x14ac:dyDescent="0.25">
      <c r="A22328" s="1" t="str">
        <f>"29554"</f>
        <v>29554</v>
      </c>
      <c r="B22328" s="1" t="str">
        <f>"45043"</f>
        <v>45043</v>
      </c>
      <c r="C22328" s="2">
        <v>0.41143497757847503</v>
      </c>
      <c r="D22328" s="2">
        <v>0.23499999999999999</v>
      </c>
      <c r="E22328" s="2">
        <v>0</v>
      </c>
      <c r="F22328" s="2">
        <v>0.4</v>
      </c>
    </row>
    <row r="22329" spans="1:6" x14ac:dyDescent="0.25">
      <c r="A22329" s="1" t="str">
        <f>"29554"</f>
        <v>29554</v>
      </c>
      <c r="B22329" s="1" t="str">
        <f>"45041"</f>
        <v>45041</v>
      </c>
      <c r="C22329" s="2">
        <v>2.21973094170403E-2</v>
      </c>
      <c r="D22329" s="2">
        <v>0.01</v>
      </c>
      <c r="E22329" s="2">
        <v>4.4444444444444398E-2</v>
      </c>
      <c r="F22329" s="2">
        <v>2.18916046758767E-2</v>
      </c>
    </row>
    <row r="22330" spans="1:6" x14ac:dyDescent="0.25">
      <c r="A22330" s="1" t="str">
        <f>"29554"</f>
        <v>29554</v>
      </c>
      <c r="B22330" s="1" t="str">
        <f>"45089"</f>
        <v>45089</v>
      </c>
      <c r="C22330" s="2">
        <v>0.56636771300448396</v>
      </c>
      <c r="D22330" s="2">
        <v>0.755</v>
      </c>
      <c r="E22330" s="2">
        <v>0.95555555555555505</v>
      </c>
      <c r="F22330" s="2">
        <v>0.57810839532412295</v>
      </c>
    </row>
    <row r="22331" spans="1:6" x14ac:dyDescent="0.25">
      <c r="A22331" s="1" t="str">
        <f>"29464"</f>
        <v>29464</v>
      </c>
      <c r="B22331" s="1" t="str">
        <f>"45019"</f>
        <v>45019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25">
      <c r="A22332" s="1" t="str">
        <f>"29470"</f>
        <v>29470</v>
      </c>
      <c r="B22332" s="1" t="str">
        <f>"45019"</f>
        <v>45019</v>
      </c>
      <c r="C22332" s="2">
        <v>0.91923248549754499</v>
      </c>
      <c r="D22332" s="2">
        <v>0.96610169491525399</v>
      </c>
      <c r="E22332" s="2">
        <v>1</v>
      </c>
      <c r="F22332" s="2">
        <v>0.92385993485342</v>
      </c>
    </row>
    <row r="22333" spans="1:6" x14ac:dyDescent="0.25">
      <c r="A22333" s="1" t="str">
        <f>"29470"</f>
        <v>29470</v>
      </c>
      <c r="B22333" s="1" t="str">
        <f>"45035"</f>
        <v>45035</v>
      </c>
      <c r="C22333" s="2">
        <v>8.0767514502454202E-2</v>
      </c>
      <c r="D22333" s="2">
        <v>3.38983050847457E-2</v>
      </c>
      <c r="E22333" s="2">
        <v>0</v>
      </c>
      <c r="F22333" s="2">
        <v>7.6140065146579797E-2</v>
      </c>
    </row>
    <row r="22334" spans="1:6" x14ac:dyDescent="0.25">
      <c r="A22334" s="1" t="str">
        <f>"29471"</f>
        <v>29471</v>
      </c>
      <c r="B22334" s="1" t="str">
        <f>"45075"</f>
        <v>45075</v>
      </c>
      <c r="C22334" s="2">
        <v>2.734375E-2</v>
      </c>
      <c r="D22334" s="2">
        <v>3.03030303030303E-2</v>
      </c>
      <c r="E22334" s="2">
        <v>0</v>
      </c>
      <c r="F22334" s="2">
        <v>2.7465667915106101E-2</v>
      </c>
    </row>
    <row r="22335" spans="1:6" x14ac:dyDescent="0.25">
      <c r="A22335" s="1" t="str">
        <f>"29471"</f>
        <v>29471</v>
      </c>
      <c r="B22335" s="1" t="str">
        <f>"45035"</f>
        <v>45035</v>
      </c>
      <c r="C22335" s="2">
        <v>0.97265625</v>
      </c>
      <c r="D22335" s="2">
        <v>0.96969696969696895</v>
      </c>
      <c r="E22335" s="2">
        <v>0</v>
      </c>
      <c r="F22335" s="2">
        <v>0.97253433208489304</v>
      </c>
    </row>
    <row r="22336" spans="1:6" x14ac:dyDescent="0.25">
      <c r="A22336" s="1" t="str">
        <f>"29485"</f>
        <v>29485</v>
      </c>
      <c r="B22336" s="1" t="str">
        <f>"45019"</f>
        <v>45019</v>
      </c>
      <c r="C22336" s="2">
        <v>8.2843313732549301E-2</v>
      </c>
      <c r="D22336" s="2">
        <v>2.42683797287651E-2</v>
      </c>
      <c r="E22336" s="2">
        <v>5.8690744920993201E-2</v>
      </c>
      <c r="F22336" s="2">
        <v>7.9387549826770404E-2</v>
      </c>
    </row>
    <row r="22337" spans="1:6" x14ac:dyDescent="0.25">
      <c r="A22337" s="1" t="str">
        <f>"29485"</f>
        <v>29485</v>
      </c>
      <c r="B22337" s="1" t="str">
        <f>"45035"</f>
        <v>45035</v>
      </c>
      <c r="C22337" s="2">
        <v>0.91715668626744995</v>
      </c>
      <c r="D22337" s="2">
        <v>0.97573162027123395</v>
      </c>
      <c r="E22337" s="2">
        <v>0.94130925507900598</v>
      </c>
      <c r="F22337" s="2">
        <v>0.92061245017322901</v>
      </c>
    </row>
    <row r="22338" spans="1:6" x14ac:dyDescent="0.25">
      <c r="A22338" s="1" t="str">
        <f>"29567"</f>
        <v>29567</v>
      </c>
      <c r="B22338" s="1" t="str">
        <f>"45033"</f>
        <v>45033</v>
      </c>
      <c r="C22338" s="2">
        <v>1</v>
      </c>
      <c r="D22338" s="2">
        <v>1</v>
      </c>
      <c r="E22338" s="2">
        <v>0</v>
      </c>
      <c r="F22338" s="2">
        <v>1</v>
      </c>
    </row>
    <row r="22339" spans="1:6" x14ac:dyDescent="0.25">
      <c r="A22339" s="1" t="str">
        <f>"29622"</f>
        <v>29622</v>
      </c>
      <c r="B22339" s="1" t="str">
        <f>"45007"</f>
        <v>45007</v>
      </c>
      <c r="C22339" s="2">
        <v>1</v>
      </c>
      <c r="D22339" s="2">
        <v>1</v>
      </c>
      <c r="E22339" s="2">
        <v>1</v>
      </c>
      <c r="F22339" s="2">
        <v>1</v>
      </c>
    </row>
    <row r="22340" spans="1:6" x14ac:dyDescent="0.25">
      <c r="A22340" s="1" t="str">
        <f>"29669"</f>
        <v>29669</v>
      </c>
      <c r="B22340" s="1" t="str">
        <f>"45045"</f>
        <v>45045</v>
      </c>
      <c r="C22340" s="2">
        <v>0.49362706530291101</v>
      </c>
      <c r="D22340" s="2">
        <v>0.40716612377850098</v>
      </c>
      <c r="E22340" s="2">
        <v>0.18518518518518501</v>
      </c>
      <c r="F22340" s="2">
        <v>0.48719475878499102</v>
      </c>
    </row>
    <row r="22341" spans="1:6" x14ac:dyDescent="0.25">
      <c r="A22341" s="1" t="str">
        <f>"29669"</f>
        <v>29669</v>
      </c>
      <c r="B22341" s="1" t="str">
        <f>"45007"</f>
        <v>45007</v>
      </c>
      <c r="C22341" s="2">
        <v>0.506372934697088</v>
      </c>
      <c r="D22341" s="2">
        <v>0.59283387622149797</v>
      </c>
      <c r="E22341" s="2">
        <v>0.81481481481481399</v>
      </c>
      <c r="F22341" s="2">
        <v>0.51280524121500803</v>
      </c>
    </row>
    <row r="22342" spans="1:6" x14ac:dyDescent="0.25">
      <c r="A22342" s="1" t="str">
        <f>"29680"</f>
        <v>29680</v>
      </c>
      <c r="B22342" s="1" t="str">
        <f>"45045"</f>
        <v>45045</v>
      </c>
      <c r="C22342" s="2">
        <v>1</v>
      </c>
      <c r="D22342" s="2">
        <v>1</v>
      </c>
      <c r="E22342" s="2">
        <v>1</v>
      </c>
      <c r="F22342" s="2">
        <v>1</v>
      </c>
    </row>
    <row r="22343" spans="1:6" x14ac:dyDescent="0.25">
      <c r="A22343" s="1" t="str">
        <f>"29741"</f>
        <v>29741</v>
      </c>
      <c r="B22343" s="1" t="str">
        <f>"45025"</f>
        <v>45025</v>
      </c>
      <c r="C22343" s="2">
        <v>1</v>
      </c>
      <c r="D22343" s="2">
        <v>1</v>
      </c>
      <c r="E22343" s="2">
        <v>1</v>
      </c>
      <c r="F22343" s="2">
        <v>1</v>
      </c>
    </row>
    <row r="22344" spans="1:6" x14ac:dyDescent="0.25">
      <c r="A22344" s="1" t="str">
        <f>"29824"</f>
        <v>29824</v>
      </c>
      <c r="B22344" s="1" t="str">
        <f>"45037"</f>
        <v>45037</v>
      </c>
      <c r="C22344" s="2">
        <v>0.99572519083969402</v>
      </c>
      <c r="D22344" s="2">
        <v>1</v>
      </c>
      <c r="E22344" s="2">
        <v>1</v>
      </c>
      <c r="F22344" s="2">
        <v>0.99623047926763497</v>
      </c>
    </row>
    <row r="22345" spans="1:6" x14ac:dyDescent="0.25">
      <c r="A22345" s="1" t="str">
        <f>"29824"</f>
        <v>29824</v>
      </c>
      <c r="B22345" s="1" t="str">
        <f>"45081"</f>
        <v>45081</v>
      </c>
      <c r="C22345" s="2">
        <v>4.2748091603053403E-3</v>
      </c>
      <c r="D22345" s="2">
        <v>0</v>
      </c>
      <c r="E22345" s="2">
        <v>0</v>
      </c>
      <c r="F22345" s="2">
        <v>3.7695207323640199E-3</v>
      </c>
    </row>
    <row r="22346" spans="1:6" x14ac:dyDescent="0.25">
      <c r="A22346" s="1" t="str">
        <f>"29838"</f>
        <v>29838</v>
      </c>
      <c r="B22346" s="1" t="str">
        <f>"45065"</f>
        <v>45065</v>
      </c>
      <c r="C22346" s="2">
        <v>0.683544303797468</v>
      </c>
      <c r="D22346" s="2">
        <v>1</v>
      </c>
      <c r="E22346" s="2">
        <v>0</v>
      </c>
      <c r="F22346" s="2">
        <v>0.68982630272952805</v>
      </c>
    </row>
    <row r="22347" spans="1:6" x14ac:dyDescent="0.25">
      <c r="A22347" s="1" t="str">
        <f>"29838"</f>
        <v>29838</v>
      </c>
      <c r="B22347" s="1" t="str">
        <f>"45037"</f>
        <v>45037</v>
      </c>
      <c r="C22347" s="2">
        <v>0.316455696202531</v>
      </c>
      <c r="D22347" s="2">
        <v>0</v>
      </c>
      <c r="E22347" s="2">
        <v>0</v>
      </c>
      <c r="F22347" s="2">
        <v>0.310173697270471</v>
      </c>
    </row>
    <row r="22348" spans="1:6" x14ac:dyDescent="0.25">
      <c r="A22348" s="1" t="str">
        <f>"29808"</f>
        <v>29808</v>
      </c>
      <c r="B22348" s="1" t="str">
        <f>"45011"</f>
        <v>45011</v>
      </c>
      <c r="C22348" s="2">
        <v>0</v>
      </c>
      <c r="D22348" s="2">
        <v>1</v>
      </c>
      <c r="E22348" s="2">
        <v>0</v>
      </c>
      <c r="F22348" s="2">
        <v>1</v>
      </c>
    </row>
    <row r="22349" spans="1:6" x14ac:dyDescent="0.25">
      <c r="A22349" s="1" t="str">
        <f>"29809"</f>
        <v>29809</v>
      </c>
      <c r="B22349" s="1" t="str">
        <f>"45003"</f>
        <v>45003</v>
      </c>
      <c r="C22349" s="2">
        <v>1</v>
      </c>
      <c r="D22349" s="2">
        <v>1</v>
      </c>
      <c r="E22349" s="2">
        <v>1</v>
      </c>
      <c r="F22349" s="2">
        <v>1</v>
      </c>
    </row>
    <row r="22350" spans="1:6" x14ac:dyDescent="0.25">
      <c r="A22350" s="1" t="str">
        <f>"29812"</f>
        <v>29812</v>
      </c>
      <c r="B22350" s="1" t="str">
        <f>"45011"</f>
        <v>45011</v>
      </c>
      <c r="C22350" s="2">
        <v>0.99834847233691104</v>
      </c>
      <c r="D22350" s="2">
        <v>1</v>
      </c>
      <c r="E22350" s="2">
        <v>1</v>
      </c>
      <c r="F22350" s="2">
        <v>0.99851610031161797</v>
      </c>
    </row>
    <row r="22351" spans="1:6" x14ac:dyDescent="0.25">
      <c r="A22351" s="1" t="str">
        <f>"29812"</f>
        <v>29812</v>
      </c>
      <c r="B22351" s="1" t="str">
        <f>"45005"</f>
        <v>45005</v>
      </c>
      <c r="C22351" s="2">
        <v>1.6515276630883499E-3</v>
      </c>
      <c r="D22351" s="2">
        <v>0</v>
      </c>
      <c r="E22351" s="2">
        <v>0</v>
      </c>
      <c r="F22351" s="2">
        <v>1.4838996883810599E-3</v>
      </c>
    </row>
    <row r="22352" spans="1:6" x14ac:dyDescent="0.25">
      <c r="A22352" s="1" t="str">
        <f>"29813"</f>
        <v>29813</v>
      </c>
      <c r="B22352" s="1" t="str">
        <f>"45011"</f>
        <v>45011</v>
      </c>
      <c r="C22352" s="2">
        <v>0</v>
      </c>
      <c r="D22352" s="2">
        <v>1</v>
      </c>
      <c r="E22352" s="2">
        <v>0</v>
      </c>
      <c r="F22352" s="2">
        <v>1</v>
      </c>
    </row>
    <row r="22353" spans="1:6" x14ac:dyDescent="0.25">
      <c r="A22353" s="1" t="str">
        <f>"29847"</f>
        <v>29847</v>
      </c>
      <c r="B22353" s="1" t="str">
        <f>"45037"</f>
        <v>45037</v>
      </c>
      <c r="C22353" s="2">
        <v>0.76944226237234803</v>
      </c>
      <c r="D22353" s="2">
        <v>0.83695652173913004</v>
      </c>
      <c r="E22353" s="2">
        <v>1</v>
      </c>
      <c r="F22353" s="2">
        <v>0.77359909740503896</v>
      </c>
    </row>
    <row r="22354" spans="1:6" x14ac:dyDescent="0.25">
      <c r="A22354" s="1" t="str">
        <f>"29847"</f>
        <v>29847</v>
      </c>
      <c r="B22354" s="1" t="str">
        <f>"45003"</f>
        <v>45003</v>
      </c>
      <c r="C22354" s="2">
        <v>0.230557737627651</v>
      </c>
      <c r="D22354" s="2">
        <v>0.16304347826086901</v>
      </c>
      <c r="E22354" s="2">
        <v>0</v>
      </c>
      <c r="F22354" s="2">
        <v>0.22640090259496001</v>
      </c>
    </row>
    <row r="22355" spans="1:6" x14ac:dyDescent="0.25">
      <c r="A22355" s="1" t="str">
        <f>"29849"</f>
        <v>29849</v>
      </c>
      <c r="B22355" s="1" t="str">
        <f>"45011"</f>
        <v>45011</v>
      </c>
      <c r="C22355" s="2">
        <v>0.15625</v>
      </c>
      <c r="D22355" s="2">
        <v>0.3</v>
      </c>
      <c r="E22355" s="2">
        <v>0</v>
      </c>
      <c r="F22355" s="2">
        <v>0.16470588235294101</v>
      </c>
    </row>
    <row r="22356" spans="1:6" x14ac:dyDescent="0.25">
      <c r="A22356" s="1" t="str">
        <f>"29849"</f>
        <v>29849</v>
      </c>
      <c r="B22356" s="1" t="str">
        <f>"45005"</f>
        <v>45005</v>
      </c>
      <c r="C22356" s="2">
        <v>0.84375</v>
      </c>
      <c r="D22356" s="2">
        <v>0.7</v>
      </c>
      <c r="E22356" s="2">
        <v>0</v>
      </c>
      <c r="F22356" s="2">
        <v>0.83529411764705797</v>
      </c>
    </row>
    <row r="22357" spans="1:6" x14ac:dyDescent="0.25">
      <c r="A22357" s="1" t="str">
        <f>"29853"</f>
        <v>29853</v>
      </c>
      <c r="B22357" s="1" t="str">
        <f>"45011"</f>
        <v>45011</v>
      </c>
      <c r="C22357" s="2">
        <v>0.78538011695906396</v>
      </c>
      <c r="D22357" s="2">
        <v>0.94618834080717396</v>
      </c>
      <c r="E22357" s="2">
        <v>1</v>
      </c>
      <c r="F22357" s="2">
        <v>0.79578428688748903</v>
      </c>
    </row>
    <row r="22358" spans="1:6" x14ac:dyDescent="0.25">
      <c r="A22358" s="1" t="str">
        <f>"29853"</f>
        <v>29853</v>
      </c>
      <c r="B22358" s="1" t="str">
        <f>"45003"</f>
        <v>45003</v>
      </c>
      <c r="C22358" s="2">
        <v>0.21461988304093499</v>
      </c>
      <c r="D22358" s="2">
        <v>5.3811659192825101E-2</v>
      </c>
      <c r="E22358" s="2">
        <v>0</v>
      </c>
      <c r="F22358" s="2">
        <v>0.20421571311250999</v>
      </c>
    </row>
    <row r="22359" spans="1:6" x14ac:dyDescent="0.25">
      <c r="A22359" s="1" t="str">
        <f>"29899"</f>
        <v>29899</v>
      </c>
      <c r="B22359" s="1" t="str">
        <f>"45065"</f>
        <v>45065</v>
      </c>
      <c r="C22359" s="2">
        <v>0</v>
      </c>
      <c r="D22359" s="2">
        <v>1</v>
      </c>
      <c r="E22359" s="2">
        <v>1</v>
      </c>
      <c r="F22359" s="2">
        <v>1</v>
      </c>
    </row>
    <row r="22360" spans="1:6" x14ac:dyDescent="0.25">
      <c r="A22360" s="1" t="str">
        <f>"29904"</f>
        <v>29904</v>
      </c>
      <c r="B22360" s="1" t="str">
        <f>"45013"</f>
        <v>45013</v>
      </c>
      <c r="C22360" s="2">
        <v>1</v>
      </c>
      <c r="D22360" s="2">
        <v>1</v>
      </c>
      <c r="E22360" s="2">
        <v>1</v>
      </c>
      <c r="F22360" s="2">
        <v>1</v>
      </c>
    </row>
    <row r="22361" spans="1:6" x14ac:dyDescent="0.25">
      <c r="A22361" s="1" t="str">
        <f>"29710"</f>
        <v>29710</v>
      </c>
      <c r="B22361" s="1" t="str">
        <f>"45091"</f>
        <v>45091</v>
      </c>
      <c r="C22361" s="2">
        <v>1</v>
      </c>
      <c r="D22361" s="2">
        <v>1</v>
      </c>
      <c r="E22361" s="2">
        <v>1</v>
      </c>
      <c r="F22361" s="2">
        <v>1</v>
      </c>
    </row>
    <row r="22362" spans="1:6" x14ac:dyDescent="0.25">
      <c r="A22362" s="1" t="str">
        <f>"29706"</f>
        <v>29706</v>
      </c>
      <c r="B22362" s="1" t="str">
        <f>"45091"</f>
        <v>45091</v>
      </c>
      <c r="C22362" s="2">
        <v>1.99140551304894E-3</v>
      </c>
      <c r="D22362" s="2">
        <v>0</v>
      </c>
      <c r="E22362" s="2">
        <v>0</v>
      </c>
      <c r="F22362" s="2">
        <v>1.8050541516245399E-3</v>
      </c>
    </row>
    <row r="22363" spans="1:6" x14ac:dyDescent="0.25">
      <c r="A22363" s="1" t="str">
        <f>"29706"</f>
        <v>29706</v>
      </c>
      <c r="B22363" s="1" t="str">
        <f>"45023"</f>
        <v>45023</v>
      </c>
      <c r="C22363" s="2">
        <v>0.99800859448695101</v>
      </c>
      <c r="D22363" s="2">
        <v>1</v>
      </c>
      <c r="E22363" s="2">
        <v>1</v>
      </c>
      <c r="F22363" s="2">
        <v>0.99819494584837498</v>
      </c>
    </row>
    <row r="22364" spans="1:6" x14ac:dyDescent="0.25">
      <c r="A22364" s="1" t="str">
        <f>"29707"</f>
        <v>29707</v>
      </c>
      <c r="B22364" s="1" t="str">
        <f>"45057"</f>
        <v>45057</v>
      </c>
      <c r="C22364" s="2">
        <v>1</v>
      </c>
      <c r="D22364" s="2">
        <v>0.998505231689088</v>
      </c>
      <c r="E22364" s="2">
        <v>1</v>
      </c>
      <c r="F22364" s="2">
        <v>0.99993524993524896</v>
      </c>
    </row>
    <row r="22365" spans="1:6" x14ac:dyDescent="0.25">
      <c r="A22365" s="1" t="str">
        <f>"29707"</f>
        <v>29707</v>
      </c>
      <c r="B22365" s="1" t="str">
        <f>"45091"</f>
        <v>45091</v>
      </c>
      <c r="C22365" s="2">
        <v>0</v>
      </c>
      <c r="D22365" s="2">
        <v>1.4947683109118E-3</v>
      </c>
      <c r="E22365" s="2">
        <v>0</v>
      </c>
      <c r="F22365" s="2">
        <v>6.47500647500647E-5</v>
      </c>
    </row>
    <row r="22366" spans="1:6" x14ac:dyDescent="0.25">
      <c r="A22366" s="1" t="str">
        <f>"29911"</f>
        <v>29911</v>
      </c>
      <c r="B22366" s="1" t="str">
        <f>"45049"</f>
        <v>45049</v>
      </c>
      <c r="C22366" s="2">
        <v>1</v>
      </c>
      <c r="D22366" s="2">
        <v>1</v>
      </c>
      <c r="E22366" s="2">
        <v>1</v>
      </c>
      <c r="F22366" s="2">
        <v>1</v>
      </c>
    </row>
    <row r="22367" spans="1:6" x14ac:dyDescent="0.25">
      <c r="A22367" s="1" t="str">
        <f>"50065"</f>
        <v>50065</v>
      </c>
      <c r="B22367" s="1" t="str">
        <f>"19053"</f>
        <v>19053</v>
      </c>
      <c r="C22367" s="2">
        <v>1</v>
      </c>
      <c r="D22367" s="2">
        <v>1</v>
      </c>
      <c r="E22367" s="2">
        <v>1</v>
      </c>
      <c r="F22367" s="2">
        <v>1</v>
      </c>
    </row>
    <row r="22368" spans="1:6" x14ac:dyDescent="0.25">
      <c r="A22368" s="1" t="str">
        <f>"50070"</f>
        <v>50070</v>
      </c>
      <c r="B22368" s="1" t="str">
        <f>"19001"</f>
        <v>19001</v>
      </c>
      <c r="C22368" s="2">
        <v>8.0729166666666602E-2</v>
      </c>
      <c r="D22368" s="2">
        <v>0</v>
      </c>
      <c r="E22368" s="2">
        <v>0</v>
      </c>
      <c r="F22368" s="2">
        <v>7.9385403329065296E-2</v>
      </c>
    </row>
    <row r="22369" spans="1:6" x14ac:dyDescent="0.25">
      <c r="A22369" s="1" t="str">
        <f>"50070"</f>
        <v>50070</v>
      </c>
      <c r="B22369" s="1" t="str">
        <f>"19121"</f>
        <v>19121</v>
      </c>
      <c r="C22369" s="2">
        <v>9.765625E-2</v>
      </c>
      <c r="D22369" s="2">
        <v>7.69230769230769E-2</v>
      </c>
      <c r="E22369" s="2">
        <v>0</v>
      </c>
      <c r="F22369" s="2">
        <v>9.7311139564660601E-2</v>
      </c>
    </row>
    <row r="22370" spans="1:6" x14ac:dyDescent="0.25">
      <c r="A22370" s="1" t="str">
        <f>"50070"</f>
        <v>50070</v>
      </c>
      <c r="B22370" s="1" t="str">
        <f>"19077"</f>
        <v>19077</v>
      </c>
      <c r="C22370" s="2">
        <v>0.36848958333333298</v>
      </c>
      <c r="D22370" s="2">
        <v>0.15384615384615299</v>
      </c>
      <c r="E22370" s="2">
        <v>0</v>
      </c>
      <c r="F22370" s="2">
        <v>0.36491677336747702</v>
      </c>
    </row>
    <row r="22371" spans="1:6" x14ac:dyDescent="0.25">
      <c r="A22371" s="1" t="str">
        <f>"50070"</f>
        <v>50070</v>
      </c>
      <c r="B22371" s="1" t="str">
        <f>"19049"</f>
        <v>19049</v>
      </c>
      <c r="C22371" s="2">
        <v>0.453125</v>
      </c>
      <c r="D22371" s="2">
        <v>0.76923076923076905</v>
      </c>
      <c r="E22371" s="2">
        <v>0</v>
      </c>
      <c r="F22371" s="2">
        <v>0.45838668373879599</v>
      </c>
    </row>
    <row r="22372" spans="1:6" x14ac:dyDescent="0.25">
      <c r="A22372" s="1" t="str">
        <f>"50122"</f>
        <v>50122</v>
      </c>
      <c r="B22372" s="1" t="str">
        <f>"19169"</f>
        <v>19169</v>
      </c>
      <c r="C22372" s="2">
        <v>4.3988269794721403E-3</v>
      </c>
      <c r="D22372" s="2">
        <v>0.1</v>
      </c>
      <c r="E22372" s="2">
        <v>0</v>
      </c>
      <c r="F22372" s="2">
        <v>5.7388809182209403E-3</v>
      </c>
    </row>
    <row r="22373" spans="1:6" x14ac:dyDescent="0.25">
      <c r="A22373" s="1" t="str">
        <f>"50122"</f>
        <v>50122</v>
      </c>
      <c r="B22373" s="1" t="str">
        <f>"19083"</f>
        <v>19083</v>
      </c>
      <c r="C22373" s="2">
        <v>0.99560117302052697</v>
      </c>
      <c r="D22373" s="2">
        <v>0.9</v>
      </c>
      <c r="E22373" s="2">
        <v>1</v>
      </c>
      <c r="F22373" s="2">
        <v>0.99426111908177905</v>
      </c>
    </row>
    <row r="22374" spans="1:6" x14ac:dyDescent="0.25">
      <c r="A22374" s="1" t="str">
        <f>"50069"</f>
        <v>50069</v>
      </c>
      <c r="B22374" s="1" t="str">
        <f>"19121"</f>
        <v>19121</v>
      </c>
      <c r="C22374" s="2">
        <v>6.7264573991031298E-3</v>
      </c>
      <c r="D22374" s="2">
        <v>0</v>
      </c>
      <c r="E22374" s="2">
        <v>0</v>
      </c>
      <c r="F22374" s="2">
        <v>6.2761506276150601E-3</v>
      </c>
    </row>
    <row r="22375" spans="1:6" x14ac:dyDescent="0.25">
      <c r="A22375" s="1" t="str">
        <f>"50069"</f>
        <v>50069</v>
      </c>
      <c r="B22375" s="1" t="str">
        <f>"19049"</f>
        <v>19049</v>
      </c>
      <c r="C22375" s="2">
        <v>0.99327354260089595</v>
      </c>
      <c r="D22375" s="2">
        <v>1</v>
      </c>
      <c r="E22375" s="2">
        <v>1</v>
      </c>
      <c r="F22375" s="2">
        <v>0.993723849372384</v>
      </c>
    </row>
    <row r="22376" spans="1:6" x14ac:dyDescent="0.25">
      <c r="A22376" s="1" t="str">
        <f>"29935"</f>
        <v>29935</v>
      </c>
      <c r="B22376" s="1" t="str">
        <f>"45013"</f>
        <v>45013</v>
      </c>
      <c r="C22376" s="2">
        <v>1</v>
      </c>
      <c r="D22376" s="2">
        <v>1</v>
      </c>
      <c r="E22376" s="2">
        <v>1</v>
      </c>
      <c r="F22376" s="2">
        <v>1</v>
      </c>
    </row>
    <row r="22377" spans="1:6" x14ac:dyDescent="0.25">
      <c r="A22377" s="1" t="str">
        <f>"29936"</f>
        <v>29936</v>
      </c>
      <c r="B22377" s="1" t="str">
        <f>"45053"</f>
        <v>45053</v>
      </c>
      <c r="C22377" s="2">
        <v>0.99927546732357597</v>
      </c>
      <c r="D22377" s="2">
        <v>0.97008547008546997</v>
      </c>
      <c r="E22377" s="2">
        <v>0.97191011235955005</v>
      </c>
      <c r="F22377" s="2">
        <v>0.99601593625497997</v>
      </c>
    </row>
    <row r="22378" spans="1:6" x14ac:dyDescent="0.25">
      <c r="A22378" s="1" t="str">
        <f>"29936"</f>
        <v>29936</v>
      </c>
      <c r="B22378" s="1" t="str">
        <f>"45013"</f>
        <v>45013</v>
      </c>
      <c r="C22378" s="2">
        <v>7.2453267642370596E-4</v>
      </c>
      <c r="D22378" s="2">
        <v>2.9914529914529898E-2</v>
      </c>
      <c r="E22378" s="2">
        <v>2.8089887640449399E-2</v>
      </c>
      <c r="F22378" s="2">
        <v>3.9840637450199202E-3</v>
      </c>
    </row>
    <row r="22379" spans="1:6" x14ac:dyDescent="0.25">
      <c r="A22379" s="1" t="str">
        <f>"29944"</f>
        <v>29944</v>
      </c>
      <c r="B22379" s="1" t="str">
        <f>"45053"</f>
        <v>45053</v>
      </c>
      <c r="C22379" s="2">
        <v>0.04</v>
      </c>
      <c r="D22379" s="2">
        <v>1.5873015873015799E-2</v>
      </c>
      <c r="E22379" s="2">
        <v>0</v>
      </c>
      <c r="F22379" s="2">
        <v>3.9030159668835003E-2</v>
      </c>
    </row>
    <row r="22380" spans="1:6" x14ac:dyDescent="0.25">
      <c r="A22380" s="1" t="str">
        <f>"29944"</f>
        <v>29944</v>
      </c>
      <c r="B22380" s="1" t="str">
        <f>"45049"</f>
        <v>45049</v>
      </c>
      <c r="C22380" s="2">
        <v>0.96</v>
      </c>
      <c r="D22380" s="2">
        <v>0.98412698412698396</v>
      </c>
      <c r="E22380" s="2">
        <v>1</v>
      </c>
      <c r="F22380" s="2">
        <v>0.96096984033116395</v>
      </c>
    </row>
    <row r="22381" spans="1:6" x14ac:dyDescent="0.25">
      <c r="A22381" s="1" t="str">
        <f>"50007"</f>
        <v>50007</v>
      </c>
      <c r="B22381" s="1" t="str">
        <f>"19153"</f>
        <v>19153</v>
      </c>
      <c r="C22381" s="2">
        <v>1</v>
      </c>
      <c r="D22381" s="2">
        <v>1</v>
      </c>
      <c r="E22381" s="2">
        <v>0</v>
      </c>
      <c r="F22381" s="2">
        <v>1</v>
      </c>
    </row>
    <row r="22382" spans="1:6" x14ac:dyDescent="0.25">
      <c r="A22382" s="1" t="str">
        <f>"50168"</f>
        <v>50168</v>
      </c>
      <c r="B22382" s="1" t="str">
        <f>"19099"</f>
        <v>19099</v>
      </c>
      <c r="C22382" s="2">
        <v>0.948780487804878</v>
      </c>
      <c r="D22382" s="2">
        <v>1</v>
      </c>
      <c r="E22382" s="2">
        <v>1</v>
      </c>
      <c r="F22382" s="2">
        <v>0.94988066825775597</v>
      </c>
    </row>
    <row r="22383" spans="1:6" x14ac:dyDescent="0.25">
      <c r="A22383" s="1" t="str">
        <f>"50168"</f>
        <v>50168</v>
      </c>
      <c r="B22383" s="1" t="str">
        <f>"19153"</f>
        <v>19153</v>
      </c>
      <c r="C22383" s="2">
        <v>5.12195121951219E-2</v>
      </c>
      <c r="D22383" s="2">
        <v>0</v>
      </c>
      <c r="E22383" s="2">
        <v>0</v>
      </c>
      <c r="F22383" s="2">
        <v>5.0119331742243402E-2</v>
      </c>
    </row>
    <row r="22384" spans="1:6" x14ac:dyDescent="0.25">
      <c r="A22384" s="1" t="str">
        <f>"50140"</f>
        <v>50140</v>
      </c>
      <c r="B22384" s="1" t="str">
        <f>"19159"</f>
        <v>19159</v>
      </c>
      <c r="C22384" s="2">
        <v>2.8501628664495099E-2</v>
      </c>
      <c r="D22384" s="2">
        <v>0</v>
      </c>
      <c r="E22384" s="2">
        <v>0</v>
      </c>
      <c r="F22384" s="2">
        <v>2.4595924104005601E-2</v>
      </c>
    </row>
    <row r="22385" spans="1:6" x14ac:dyDescent="0.25">
      <c r="A22385" s="1" t="str">
        <f>"50140"</f>
        <v>50140</v>
      </c>
      <c r="B22385" s="1" t="str">
        <f>"19053"</f>
        <v>19053</v>
      </c>
      <c r="C22385" s="2">
        <v>0.97149837133550399</v>
      </c>
      <c r="D22385" s="2">
        <v>1</v>
      </c>
      <c r="E22385" s="2">
        <v>1</v>
      </c>
      <c r="F22385" s="2">
        <v>0.97540407589599398</v>
      </c>
    </row>
    <row r="22386" spans="1:6" x14ac:dyDescent="0.25">
      <c r="A22386" s="1" t="str">
        <f>"50152"</f>
        <v>50152</v>
      </c>
      <c r="B22386" s="1" t="str">
        <f>"19015"</f>
        <v>19015</v>
      </c>
      <c r="C22386" s="2">
        <v>1</v>
      </c>
      <c r="D22386" s="2">
        <v>1</v>
      </c>
      <c r="E22386" s="2">
        <v>1</v>
      </c>
      <c r="F22386" s="2">
        <v>1</v>
      </c>
    </row>
    <row r="22387" spans="1:6" x14ac:dyDescent="0.25">
      <c r="A22387" s="1" t="str">
        <f>"50263"</f>
        <v>50263</v>
      </c>
      <c r="B22387" s="1" t="str">
        <f>"19049"</f>
        <v>19049</v>
      </c>
      <c r="C22387" s="2">
        <v>1</v>
      </c>
      <c r="D22387" s="2">
        <v>1</v>
      </c>
      <c r="E22387" s="2">
        <v>1</v>
      </c>
      <c r="F22387" s="2">
        <v>1</v>
      </c>
    </row>
    <row r="22388" spans="1:6" x14ac:dyDescent="0.25">
      <c r="A22388" s="1" t="str">
        <f>"50252"</f>
        <v>50252</v>
      </c>
      <c r="B22388" s="1" t="str">
        <f>"19181"</f>
        <v>19181</v>
      </c>
      <c r="C22388" s="2">
        <v>0.26368159203980002</v>
      </c>
      <c r="D22388" s="2">
        <v>0</v>
      </c>
      <c r="E22388" s="2">
        <v>0</v>
      </c>
      <c r="F22388" s="2">
        <v>0.25980392156862703</v>
      </c>
    </row>
    <row r="22389" spans="1:6" x14ac:dyDescent="0.25">
      <c r="A22389" s="1" t="str">
        <f>"50252"</f>
        <v>50252</v>
      </c>
      <c r="B22389" s="1" t="str">
        <f>"19125"</f>
        <v>19125</v>
      </c>
      <c r="C22389" s="2">
        <v>0.73631840796019898</v>
      </c>
      <c r="D22389" s="2">
        <v>1</v>
      </c>
      <c r="E22389" s="2">
        <v>1</v>
      </c>
      <c r="F22389" s="2">
        <v>0.74019607843137203</v>
      </c>
    </row>
    <row r="22390" spans="1:6" x14ac:dyDescent="0.25">
      <c r="A22390" s="1" t="str">
        <f>"50254"</f>
        <v>50254</v>
      </c>
      <c r="B22390" s="1" t="str">
        <f>"19039"</f>
        <v>19039</v>
      </c>
      <c r="C22390" s="2">
        <v>2.09424083769633E-2</v>
      </c>
      <c r="D22390" s="2">
        <v>0</v>
      </c>
      <c r="E22390" s="2">
        <v>0</v>
      </c>
      <c r="F22390" s="2">
        <v>2.0725388601036201E-2</v>
      </c>
    </row>
    <row r="22391" spans="1:6" x14ac:dyDescent="0.25">
      <c r="A22391" s="1" t="str">
        <f>"50254"</f>
        <v>50254</v>
      </c>
      <c r="B22391" s="1" t="str">
        <f>"19175"</f>
        <v>19175</v>
      </c>
      <c r="C22391" s="2">
        <v>0.97905759162303596</v>
      </c>
      <c r="D22391" s="2">
        <v>1</v>
      </c>
      <c r="E22391" s="2">
        <v>1</v>
      </c>
      <c r="F22391" s="2">
        <v>0.97927461139896299</v>
      </c>
    </row>
    <row r="22392" spans="1:6" x14ac:dyDescent="0.25">
      <c r="A22392" s="1" t="str">
        <f>"50261"</f>
        <v>50261</v>
      </c>
      <c r="B22392" s="1" t="str">
        <f>"19049"</f>
        <v>19049</v>
      </c>
      <c r="C22392" s="2">
        <v>0.68799999999999994</v>
      </c>
      <c r="D22392" s="2">
        <v>1</v>
      </c>
      <c r="E22392" s="2">
        <v>1</v>
      </c>
      <c r="F22392" s="2">
        <v>0.692105263157894</v>
      </c>
    </row>
    <row r="22393" spans="1:6" x14ac:dyDescent="0.25">
      <c r="A22393" s="1" t="str">
        <f>"50261"</f>
        <v>50261</v>
      </c>
      <c r="B22393" s="1" t="str">
        <f>"19121"</f>
        <v>19121</v>
      </c>
      <c r="C22393" s="2">
        <v>0.312</v>
      </c>
      <c r="D22393" s="2">
        <v>0</v>
      </c>
      <c r="E22393" s="2">
        <v>0</v>
      </c>
      <c r="F22393" s="2">
        <v>0.307894736842105</v>
      </c>
    </row>
    <row r="22394" spans="1:6" x14ac:dyDescent="0.25">
      <c r="A22394" s="1" t="str">
        <f>"50020"</f>
        <v>50020</v>
      </c>
      <c r="B22394" s="1" t="str">
        <f>"19029"</f>
        <v>19029</v>
      </c>
      <c r="C22394" s="2">
        <v>0.94101123595505598</v>
      </c>
      <c r="D22394" s="2">
        <v>1</v>
      </c>
      <c r="E22394" s="2">
        <v>1</v>
      </c>
      <c r="F22394" s="2">
        <v>0.94339622641509402</v>
      </c>
    </row>
    <row r="22395" spans="1:6" x14ac:dyDescent="0.25">
      <c r="A22395" s="1" t="str">
        <f>"50020"</f>
        <v>50020</v>
      </c>
      <c r="B22395" s="1" t="str">
        <f>"19009"</f>
        <v>19009</v>
      </c>
      <c r="C22395" s="2">
        <v>2.3876404494382001E-2</v>
      </c>
      <c r="D22395" s="2">
        <v>0</v>
      </c>
      <c r="E22395" s="2">
        <v>0</v>
      </c>
      <c r="F22395" s="2">
        <v>2.2911051212937999E-2</v>
      </c>
    </row>
    <row r="22396" spans="1:6" x14ac:dyDescent="0.25">
      <c r="A22396" s="1" t="str">
        <f>"50020"</f>
        <v>50020</v>
      </c>
      <c r="B22396" s="1" t="str">
        <f>"19077"</f>
        <v>19077</v>
      </c>
      <c r="C22396" s="2">
        <v>4.2134831460674104E-3</v>
      </c>
      <c r="D22396" s="2">
        <v>0</v>
      </c>
      <c r="E22396" s="2">
        <v>0</v>
      </c>
      <c r="F22396" s="2">
        <v>4.0431266846361101E-3</v>
      </c>
    </row>
    <row r="22397" spans="1:6" x14ac:dyDescent="0.25">
      <c r="A22397" s="1" t="str">
        <f>"50020"</f>
        <v>50020</v>
      </c>
      <c r="B22397" s="1" t="str">
        <f>"19001"</f>
        <v>19001</v>
      </c>
      <c r="C22397" s="2">
        <v>3.0898876404494301E-2</v>
      </c>
      <c r="D22397" s="2">
        <v>0</v>
      </c>
      <c r="E22397" s="2">
        <v>0</v>
      </c>
      <c r="F22397" s="2">
        <v>2.9649595687331502E-2</v>
      </c>
    </row>
    <row r="22398" spans="1:6" x14ac:dyDescent="0.25">
      <c r="A22398" s="1" t="str">
        <f>"50029"</f>
        <v>50029</v>
      </c>
      <c r="B22398" s="1" t="str">
        <f>"19073"</f>
        <v>19073</v>
      </c>
      <c r="C22398" s="2">
        <v>8.1300813008130003E-3</v>
      </c>
      <c r="D22398" s="2">
        <v>0</v>
      </c>
      <c r="E22398" s="2">
        <v>0</v>
      </c>
      <c r="F22398" s="2">
        <v>7.5187969924812E-3</v>
      </c>
    </row>
    <row r="22399" spans="1:6" x14ac:dyDescent="0.25">
      <c r="A22399" s="1" t="str">
        <f>"50029"</f>
        <v>50029</v>
      </c>
      <c r="B22399" s="1" t="str">
        <f>"19077"</f>
        <v>19077</v>
      </c>
      <c r="C22399" s="2">
        <v>0.99186991869918595</v>
      </c>
      <c r="D22399" s="2">
        <v>1</v>
      </c>
      <c r="E22399" s="2">
        <v>1</v>
      </c>
      <c r="F22399" s="2">
        <v>0.99248120300751796</v>
      </c>
    </row>
    <row r="22400" spans="1:6" x14ac:dyDescent="0.25">
      <c r="A22400" s="1" t="str">
        <f>"50050"</f>
        <v>50050</v>
      </c>
      <c r="B22400" s="1" t="str">
        <f>"19073"</f>
        <v>19073</v>
      </c>
      <c r="C22400" s="2">
        <v>0.97606382978723405</v>
      </c>
      <c r="D22400" s="2">
        <v>0</v>
      </c>
      <c r="E22400" s="2">
        <v>1</v>
      </c>
      <c r="F22400" s="2">
        <v>0.97625329815303397</v>
      </c>
    </row>
    <row r="22401" spans="1:6" x14ac:dyDescent="0.25">
      <c r="A22401" s="1" t="str">
        <f>"50050"</f>
        <v>50050</v>
      </c>
      <c r="B22401" s="1" t="str">
        <f>"19027"</f>
        <v>19027</v>
      </c>
      <c r="C22401" s="2">
        <v>5.31914893617021E-3</v>
      </c>
      <c r="D22401" s="2">
        <v>0</v>
      </c>
      <c r="E22401" s="2">
        <v>0</v>
      </c>
      <c r="F22401" s="2">
        <v>5.2770448548812602E-3</v>
      </c>
    </row>
    <row r="22402" spans="1:6" x14ac:dyDescent="0.25">
      <c r="A22402" s="1" t="str">
        <f>"50050"</f>
        <v>50050</v>
      </c>
      <c r="B22402" s="1" t="str">
        <f>"19025"</f>
        <v>19025</v>
      </c>
      <c r="C22402" s="2">
        <v>1.8617021276595699E-2</v>
      </c>
      <c r="D22402" s="2">
        <v>0</v>
      </c>
      <c r="E22402" s="2">
        <v>0</v>
      </c>
      <c r="F22402" s="2">
        <v>1.8469656992084402E-2</v>
      </c>
    </row>
    <row r="22403" spans="1:6" x14ac:dyDescent="0.25">
      <c r="A22403" s="1" t="str">
        <f>"50061"</f>
        <v>50061</v>
      </c>
      <c r="B22403" s="1" t="str">
        <f>"19153"</f>
        <v>19153</v>
      </c>
      <c r="C22403" s="2">
        <v>2.7946537059538201E-2</v>
      </c>
      <c r="D22403" s="2">
        <v>4.54545454545454E-2</v>
      </c>
      <c r="E22403" s="2">
        <v>0</v>
      </c>
      <c r="F22403" s="2">
        <v>2.8368794326241099E-2</v>
      </c>
    </row>
    <row r="22404" spans="1:6" x14ac:dyDescent="0.25">
      <c r="A22404" s="1" t="str">
        <f>"50061"</f>
        <v>50061</v>
      </c>
      <c r="B22404" s="1" t="str">
        <f>"19049"</f>
        <v>19049</v>
      </c>
      <c r="C22404" s="2">
        <v>0.240583232077764</v>
      </c>
      <c r="D22404" s="2">
        <v>4.54545454545454E-2</v>
      </c>
      <c r="E22404" s="2">
        <v>0</v>
      </c>
      <c r="F22404" s="2">
        <v>0.235224586288416</v>
      </c>
    </row>
    <row r="22405" spans="1:6" x14ac:dyDescent="0.25">
      <c r="A22405" s="1" t="str">
        <f>"50061"</f>
        <v>50061</v>
      </c>
      <c r="B22405" s="1" t="str">
        <f>"19181"</f>
        <v>19181</v>
      </c>
      <c r="C22405" s="2">
        <v>0.448359659781287</v>
      </c>
      <c r="D22405" s="2">
        <v>0.77272727272727204</v>
      </c>
      <c r="E22405" s="2">
        <v>1</v>
      </c>
      <c r="F22405" s="2">
        <v>0.45744680851063801</v>
      </c>
    </row>
    <row r="22406" spans="1:6" x14ac:dyDescent="0.25">
      <c r="A22406" s="1" t="str">
        <f>"50061"</f>
        <v>50061</v>
      </c>
      <c r="B22406" s="1" t="str">
        <f>"19121"</f>
        <v>19121</v>
      </c>
      <c r="C22406" s="2">
        <v>0.28311057108140902</v>
      </c>
      <c r="D22406" s="2">
        <v>0.13636363636363599</v>
      </c>
      <c r="E22406" s="2">
        <v>0</v>
      </c>
      <c r="F22406" s="2">
        <v>0.27895981087470401</v>
      </c>
    </row>
    <row r="22407" spans="1:6" x14ac:dyDescent="0.25">
      <c r="A22407" s="1" t="str">
        <f>"50042"</f>
        <v>50042</v>
      </c>
      <c r="B22407" s="1" t="str">
        <f>"19009"</f>
        <v>19009</v>
      </c>
      <c r="C22407" s="2">
        <v>0.96</v>
      </c>
      <c r="D22407" s="2">
        <v>1</v>
      </c>
      <c r="E22407" s="2">
        <v>1</v>
      </c>
      <c r="F22407" s="2">
        <v>0.96174863387978105</v>
      </c>
    </row>
    <row r="22408" spans="1:6" x14ac:dyDescent="0.25">
      <c r="A22408" s="1" t="str">
        <f>"50042"</f>
        <v>50042</v>
      </c>
      <c r="B22408" s="1" t="str">
        <f>"19029"</f>
        <v>19029</v>
      </c>
      <c r="C22408" s="2">
        <v>0.04</v>
      </c>
      <c r="D22408" s="2">
        <v>0</v>
      </c>
      <c r="E22408" s="2">
        <v>0</v>
      </c>
      <c r="F22408" s="2">
        <v>3.8251366120218497E-2</v>
      </c>
    </row>
    <row r="22409" spans="1:6" x14ac:dyDescent="0.25">
      <c r="A22409" s="1" t="str">
        <f>"50265"</f>
        <v>50265</v>
      </c>
      <c r="B22409" s="1" t="str">
        <f>"19153"</f>
        <v>19153</v>
      </c>
      <c r="C22409" s="2">
        <v>0.99987146529562898</v>
      </c>
      <c r="D22409" s="2">
        <v>1</v>
      </c>
      <c r="E22409" s="2">
        <v>1</v>
      </c>
      <c r="F22409" s="2">
        <v>0.99988814943235804</v>
      </c>
    </row>
    <row r="22410" spans="1:6" x14ac:dyDescent="0.25">
      <c r="A22410" s="1" t="str">
        <f>"50265"</f>
        <v>50265</v>
      </c>
      <c r="B22410" s="1" t="str">
        <f>"19181"</f>
        <v>19181</v>
      </c>
      <c r="C22410" s="2">
        <v>1.2853470437017899E-4</v>
      </c>
      <c r="D22410" s="2">
        <v>0</v>
      </c>
      <c r="E22410" s="2">
        <v>0</v>
      </c>
      <c r="F22410" s="2">
        <v>1.1185056764163E-4</v>
      </c>
    </row>
    <row r="22411" spans="1:6" x14ac:dyDescent="0.25">
      <c r="A22411" s="1" t="str">
        <f>"50275"</f>
        <v>50275</v>
      </c>
      <c r="B22411" s="1" t="str">
        <f>"19117"</f>
        <v>19117</v>
      </c>
      <c r="C22411" s="2">
        <v>5.3333333333333302E-2</v>
      </c>
      <c r="D22411" s="2">
        <v>0</v>
      </c>
      <c r="E22411" s="2">
        <v>0</v>
      </c>
      <c r="F22411" s="2">
        <v>5.2805280528052799E-2</v>
      </c>
    </row>
    <row r="22412" spans="1:6" x14ac:dyDescent="0.25">
      <c r="A22412" s="1" t="str">
        <f>"50275"</f>
        <v>50275</v>
      </c>
      <c r="B22412" s="1" t="str">
        <f>"19039"</f>
        <v>19039</v>
      </c>
      <c r="C22412" s="2">
        <v>0.94666666666666599</v>
      </c>
      <c r="D22412" s="2">
        <v>0</v>
      </c>
      <c r="E22412" s="2">
        <v>1</v>
      </c>
      <c r="F22412" s="2">
        <v>0.947194719471947</v>
      </c>
    </row>
    <row r="22413" spans="1:6" x14ac:dyDescent="0.25">
      <c r="A22413" s="1" t="str">
        <f>"50301"</f>
        <v>50301</v>
      </c>
      <c r="B22413" s="1" t="str">
        <f>"19153"</f>
        <v>19153</v>
      </c>
      <c r="C22413" s="2">
        <v>1</v>
      </c>
      <c r="D22413" s="2">
        <v>1</v>
      </c>
      <c r="E22413" s="2">
        <v>1</v>
      </c>
      <c r="F22413" s="2">
        <v>1</v>
      </c>
    </row>
    <row r="22414" spans="1:6" x14ac:dyDescent="0.25">
      <c r="A22414" s="1" t="str">
        <f>"50424"</f>
        <v>50424</v>
      </c>
      <c r="B22414" s="1" t="str">
        <f>"19109"</f>
        <v>19109</v>
      </c>
      <c r="C22414" s="2">
        <v>0.123947051744885</v>
      </c>
      <c r="D22414" s="2">
        <v>3.5714285714285698E-2</v>
      </c>
      <c r="E22414" s="2">
        <v>0</v>
      </c>
      <c r="F22414" s="2">
        <v>0.11692650334075699</v>
      </c>
    </row>
    <row r="22415" spans="1:6" x14ac:dyDescent="0.25">
      <c r="A22415" s="1" t="str">
        <f>"50424"</f>
        <v>50424</v>
      </c>
      <c r="B22415" s="1" t="str">
        <f>"19189"</f>
        <v>19189</v>
      </c>
      <c r="C22415" s="2">
        <v>0.87605294825511404</v>
      </c>
      <c r="D22415" s="2">
        <v>0.96428571428571397</v>
      </c>
      <c r="E22415" s="2">
        <v>1</v>
      </c>
      <c r="F22415" s="2">
        <v>0.88307349665924195</v>
      </c>
    </row>
    <row r="22416" spans="1:6" x14ac:dyDescent="0.25">
      <c r="A22416" s="1" t="str">
        <f>"50428"</f>
        <v>50428</v>
      </c>
      <c r="B22416" s="1" t="str">
        <f>"19033"</f>
        <v>19033</v>
      </c>
      <c r="C22416" s="2">
        <v>1</v>
      </c>
      <c r="D22416" s="2">
        <v>1</v>
      </c>
      <c r="E22416" s="2">
        <v>1</v>
      </c>
      <c r="F22416" s="2">
        <v>1</v>
      </c>
    </row>
    <row r="22417" spans="1:6" x14ac:dyDescent="0.25">
      <c r="A22417" s="1" t="str">
        <f>"50453"</f>
        <v>50453</v>
      </c>
      <c r="B22417" s="1" t="str">
        <f>"19189"</f>
        <v>19189</v>
      </c>
      <c r="C22417" s="2">
        <v>1</v>
      </c>
      <c r="D22417" s="2">
        <v>1</v>
      </c>
      <c r="E22417" s="2">
        <v>1</v>
      </c>
      <c r="F22417" s="2">
        <v>1</v>
      </c>
    </row>
    <row r="22418" spans="1:6" x14ac:dyDescent="0.25">
      <c r="A22418" s="1" t="str">
        <f>"50459"</f>
        <v>50459</v>
      </c>
      <c r="B22418" s="1" t="str">
        <f>"19195"</f>
        <v>19195</v>
      </c>
      <c r="C22418" s="2">
        <v>0.99341238471673199</v>
      </c>
      <c r="D22418" s="2">
        <v>1</v>
      </c>
      <c r="E22418" s="2">
        <v>1</v>
      </c>
      <c r="F22418" s="2">
        <v>0.99426276534710201</v>
      </c>
    </row>
    <row r="22419" spans="1:6" x14ac:dyDescent="0.25">
      <c r="A22419" s="1" t="str">
        <f>"50459"</f>
        <v>50459</v>
      </c>
      <c r="B22419" s="1" t="str">
        <f>"19189"</f>
        <v>19189</v>
      </c>
      <c r="C22419" s="2">
        <v>6.5876152832674501E-3</v>
      </c>
      <c r="D22419" s="2">
        <v>0</v>
      </c>
      <c r="E22419" s="2">
        <v>0</v>
      </c>
      <c r="F22419" s="2">
        <v>5.7372346528973004E-3</v>
      </c>
    </row>
    <row r="22420" spans="1:6" x14ac:dyDescent="0.25">
      <c r="A22420" s="1" t="str">
        <f>"50446"</f>
        <v>50446</v>
      </c>
      <c r="B22420" s="1" t="str">
        <f>"19189"</f>
        <v>19189</v>
      </c>
      <c r="C22420" s="2">
        <v>8.4942084942084897E-2</v>
      </c>
      <c r="D22420" s="2">
        <v>0</v>
      </c>
      <c r="E22420" s="2">
        <v>0</v>
      </c>
      <c r="F22420" s="2">
        <v>8.1481481481481405E-2</v>
      </c>
    </row>
    <row r="22421" spans="1:6" x14ac:dyDescent="0.25">
      <c r="A22421" s="1" t="str">
        <f>"50446"</f>
        <v>50446</v>
      </c>
      <c r="B22421" s="1" t="str">
        <f>"19195"</f>
        <v>19195</v>
      </c>
      <c r="C22421" s="2">
        <v>0.91505791505791501</v>
      </c>
      <c r="D22421" s="2">
        <v>1</v>
      </c>
      <c r="E22421" s="2">
        <v>1</v>
      </c>
      <c r="F22421" s="2">
        <v>0.91851851851851796</v>
      </c>
    </row>
    <row r="22422" spans="1:6" x14ac:dyDescent="0.25">
      <c r="A22422" s="1" t="str">
        <f>"50565"</f>
        <v>50565</v>
      </c>
      <c r="B22422" s="1" t="str">
        <f>"19041"</f>
        <v>19041</v>
      </c>
      <c r="C22422" s="2">
        <v>3.6496350364963498E-3</v>
      </c>
      <c r="D22422" s="2">
        <v>0</v>
      </c>
      <c r="E22422" s="2">
        <v>0</v>
      </c>
      <c r="F22422" s="2">
        <v>3.5087719298245602E-3</v>
      </c>
    </row>
    <row r="22423" spans="1:6" x14ac:dyDescent="0.25">
      <c r="A22423" s="1" t="str">
        <f>"50565"</f>
        <v>50565</v>
      </c>
      <c r="B22423" s="1" t="str">
        <f>"19021"</f>
        <v>19021</v>
      </c>
      <c r="C22423" s="2">
        <v>0.99635036496350304</v>
      </c>
      <c r="D22423" s="2">
        <v>1</v>
      </c>
      <c r="E22423" s="2">
        <v>1</v>
      </c>
      <c r="F22423" s="2">
        <v>0.99649122807017498</v>
      </c>
    </row>
    <row r="22424" spans="1:6" x14ac:dyDescent="0.25">
      <c r="A22424" s="1" t="str">
        <f>"50578"</f>
        <v>50578</v>
      </c>
      <c r="B22424" s="1" t="str">
        <f>"19063"</f>
        <v>19063</v>
      </c>
      <c r="C22424" s="2">
        <v>0.988826815642458</v>
      </c>
      <c r="D22424" s="2">
        <v>1</v>
      </c>
      <c r="E22424" s="2">
        <v>1</v>
      </c>
      <c r="F22424" s="2">
        <v>0.98927613941018699</v>
      </c>
    </row>
    <row r="22425" spans="1:6" x14ac:dyDescent="0.25">
      <c r="A22425" s="1" t="str">
        <f>"50578"</f>
        <v>50578</v>
      </c>
      <c r="B22425" s="1" t="str">
        <f>"19147"</f>
        <v>19147</v>
      </c>
      <c r="C22425" s="2">
        <v>8.3798882681564192E-3</v>
      </c>
      <c r="D22425" s="2">
        <v>0</v>
      </c>
      <c r="E22425" s="2">
        <v>0</v>
      </c>
      <c r="F22425" s="2">
        <v>8.0428954423592408E-3</v>
      </c>
    </row>
    <row r="22426" spans="1:6" x14ac:dyDescent="0.25">
      <c r="A22426" s="1" t="str">
        <f>"50578"</f>
        <v>50578</v>
      </c>
      <c r="B22426" s="1" t="str">
        <f>"19109"</f>
        <v>19109</v>
      </c>
      <c r="C22426" s="2">
        <v>2.7932960893854702E-3</v>
      </c>
      <c r="D22426" s="2">
        <v>0</v>
      </c>
      <c r="E22426" s="2">
        <v>0</v>
      </c>
      <c r="F22426" s="2">
        <v>2.6809651474530801E-3</v>
      </c>
    </row>
    <row r="22427" spans="1:6" x14ac:dyDescent="0.25">
      <c r="A22427" s="1" t="str">
        <f>"50599"</f>
        <v>50599</v>
      </c>
      <c r="B22427" s="1" t="str">
        <f>"19079"</f>
        <v>19079</v>
      </c>
      <c r="C22427" s="2">
        <v>0.118226600985221</v>
      </c>
      <c r="D22427" s="2">
        <v>0</v>
      </c>
      <c r="E22427" s="2">
        <v>0</v>
      </c>
      <c r="F22427" s="2">
        <v>0.115384615384615</v>
      </c>
    </row>
    <row r="22428" spans="1:6" x14ac:dyDescent="0.25">
      <c r="A22428" s="1" t="str">
        <f>"50599"</f>
        <v>50599</v>
      </c>
      <c r="B22428" s="1" t="str">
        <f>"19197"</f>
        <v>19197</v>
      </c>
      <c r="C22428" s="2">
        <v>0.88177339901477803</v>
      </c>
      <c r="D22428" s="2">
        <v>1</v>
      </c>
      <c r="E22428" s="2">
        <v>1</v>
      </c>
      <c r="F22428" s="2">
        <v>0.88461538461538403</v>
      </c>
    </row>
    <row r="22429" spans="1:6" x14ac:dyDescent="0.25">
      <c r="A22429" s="1" t="str">
        <f>"50603"</f>
        <v>50603</v>
      </c>
      <c r="B22429" s="1" t="str">
        <f>"19131"</f>
        <v>19131</v>
      </c>
      <c r="C22429" s="2">
        <v>3.6496350364963498E-3</v>
      </c>
      <c r="D22429" s="2">
        <v>0</v>
      </c>
      <c r="E22429" s="2">
        <v>0</v>
      </c>
      <c r="F22429" s="2">
        <v>3.4722222222222199E-3</v>
      </c>
    </row>
    <row r="22430" spans="1:6" x14ac:dyDescent="0.25">
      <c r="A22430" s="1" t="str">
        <f>"50603"</f>
        <v>50603</v>
      </c>
      <c r="B22430" s="1" t="str">
        <f>"19089"</f>
        <v>19089</v>
      </c>
      <c r="C22430" s="2">
        <v>4.7445255474452497E-2</v>
      </c>
      <c r="D22430" s="2">
        <v>0</v>
      </c>
      <c r="E22430" s="2">
        <v>0</v>
      </c>
      <c r="F22430" s="2">
        <v>4.5138888888888798E-2</v>
      </c>
    </row>
    <row r="22431" spans="1:6" x14ac:dyDescent="0.25">
      <c r="A22431" s="1" t="str">
        <f>"50603"</f>
        <v>50603</v>
      </c>
      <c r="B22431" s="1" t="str">
        <f>"19037"</f>
        <v>19037</v>
      </c>
      <c r="C22431" s="2">
        <v>0.94890510948905105</v>
      </c>
      <c r="D22431" s="2">
        <v>1</v>
      </c>
      <c r="E22431" s="2">
        <v>1</v>
      </c>
      <c r="F22431" s="2">
        <v>0.95138888888888795</v>
      </c>
    </row>
    <row r="22432" spans="1:6" x14ac:dyDescent="0.25">
      <c r="A22432" s="1" t="str">
        <f>"50560"</f>
        <v>50560</v>
      </c>
      <c r="B22432" s="1" t="str">
        <f>"19091"</f>
        <v>19091</v>
      </c>
      <c r="C22432" s="2">
        <v>0.1</v>
      </c>
      <c r="D22432" s="2">
        <v>0</v>
      </c>
      <c r="E22432" s="2">
        <v>0</v>
      </c>
      <c r="F22432" s="2">
        <v>9.4224924012157998E-2</v>
      </c>
    </row>
    <row r="22433" spans="1:6" x14ac:dyDescent="0.25">
      <c r="A22433" s="1" t="str">
        <f>"50560"</f>
        <v>50560</v>
      </c>
      <c r="B22433" s="1" t="str">
        <f>"19109"</f>
        <v>19109</v>
      </c>
      <c r="C22433" s="2">
        <v>0.9</v>
      </c>
      <c r="D22433" s="2">
        <v>1</v>
      </c>
      <c r="E22433" s="2">
        <v>1</v>
      </c>
      <c r="F22433" s="2">
        <v>0.90577507598784102</v>
      </c>
    </row>
    <row r="22434" spans="1:6" x14ac:dyDescent="0.25">
      <c r="A22434" s="1" t="str">
        <f>"50558"</f>
        <v>50558</v>
      </c>
      <c r="B22434" s="1" t="str">
        <f>"19109"</f>
        <v>19109</v>
      </c>
      <c r="C22434" s="2">
        <v>8.43373493975903E-2</v>
      </c>
      <c r="D22434" s="2">
        <v>0.3</v>
      </c>
      <c r="E22434" s="2">
        <v>0.57142857142857095</v>
      </c>
      <c r="F22434" s="2">
        <v>0.100286532951289</v>
      </c>
    </row>
    <row r="22435" spans="1:6" x14ac:dyDescent="0.25">
      <c r="A22435" s="1" t="str">
        <f>"50558"</f>
        <v>50558</v>
      </c>
      <c r="B22435" s="1" t="str">
        <f>"19091"</f>
        <v>19091</v>
      </c>
      <c r="C22435" s="2">
        <v>0.91566265060240903</v>
      </c>
      <c r="D22435" s="2">
        <v>0.7</v>
      </c>
      <c r="E22435" s="2">
        <v>0.42857142857142799</v>
      </c>
      <c r="F22435" s="2">
        <v>0.89971346704871002</v>
      </c>
    </row>
    <row r="22436" spans="1:6" x14ac:dyDescent="0.25">
      <c r="A22436" s="1" t="str">
        <f>"50605"</f>
        <v>50605</v>
      </c>
      <c r="B22436" s="1" t="str">
        <f>"19023"</f>
        <v>19023</v>
      </c>
      <c r="C22436" s="2">
        <v>0.65517241379310298</v>
      </c>
      <c r="D22436" s="2">
        <v>1</v>
      </c>
      <c r="E22436" s="2">
        <v>1</v>
      </c>
      <c r="F22436" s="2">
        <v>0.67741935483870896</v>
      </c>
    </row>
    <row r="22437" spans="1:6" x14ac:dyDescent="0.25">
      <c r="A22437" s="1" t="str">
        <f>"50605"</f>
        <v>50605</v>
      </c>
      <c r="B22437" s="1" t="str">
        <f>"19069"</f>
        <v>19069</v>
      </c>
      <c r="C22437" s="2">
        <v>0.34482758620689602</v>
      </c>
      <c r="D22437" s="2">
        <v>0</v>
      </c>
      <c r="E22437" s="2">
        <v>0</v>
      </c>
      <c r="F22437" s="2">
        <v>0.32258064516128998</v>
      </c>
    </row>
    <row r="22438" spans="1:6" x14ac:dyDescent="0.25">
      <c r="A22438" s="1" t="str">
        <f>"50472"</f>
        <v>50472</v>
      </c>
      <c r="B22438" s="1" t="str">
        <f>"19195"</f>
        <v>19195</v>
      </c>
      <c r="C22438" s="2">
        <v>3.5486806187443098E-2</v>
      </c>
      <c r="D22438" s="2">
        <v>0</v>
      </c>
      <c r="E22438" s="2">
        <v>0</v>
      </c>
      <c r="F22438" s="2">
        <v>3.2745591939546501E-2</v>
      </c>
    </row>
    <row r="22439" spans="1:6" x14ac:dyDescent="0.25">
      <c r="A22439" s="1" t="str">
        <f>"50472"</f>
        <v>50472</v>
      </c>
      <c r="B22439" s="1" t="str">
        <f>"19131"</f>
        <v>19131</v>
      </c>
      <c r="C22439" s="2">
        <v>0.96451319381255596</v>
      </c>
      <c r="D22439" s="2">
        <v>1</v>
      </c>
      <c r="E22439" s="2">
        <v>1</v>
      </c>
      <c r="F22439" s="2">
        <v>0.96725440806045304</v>
      </c>
    </row>
    <row r="22440" spans="1:6" x14ac:dyDescent="0.25">
      <c r="A22440" s="1" t="str">
        <f>"50479"</f>
        <v>50479</v>
      </c>
      <c r="B22440" s="1" t="str">
        <f>"19033"</f>
        <v>19033</v>
      </c>
      <c r="C22440" s="2">
        <v>0.91379310344827502</v>
      </c>
      <c r="D22440" s="2">
        <v>1</v>
      </c>
      <c r="E22440" s="2">
        <v>1</v>
      </c>
      <c r="F22440" s="2">
        <v>0.916897506925207</v>
      </c>
    </row>
    <row r="22441" spans="1:6" x14ac:dyDescent="0.25">
      <c r="A22441" s="1" t="str">
        <f>"50479"</f>
        <v>50479</v>
      </c>
      <c r="B22441" s="1" t="str">
        <f>"19069"</f>
        <v>19069</v>
      </c>
      <c r="C22441" s="2">
        <v>8.6206896551724102E-2</v>
      </c>
      <c r="D22441" s="2">
        <v>0</v>
      </c>
      <c r="E22441" s="2">
        <v>0</v>
      </c>
      <c r="F22441" s="2">
        <v>8.31024930747922E-2</v>
      </c>
    </row>
    <row r="22442" spans="1:6" x14ac:dyDescent="0.25">
      <c r="A22442" s="1" t="str">
        <f>"50483"</f>
        <v>50483</v>
      </c>
      <c r="B22442" s="1" t="str">
        <f>"19081"</f>
        <v>19081</v>
      </c>
      <c r="C22442" s="2">
        <v>0.13661202185792301</v>
      </c>
      <c r="D22442" s="2">
        <v>0.6</v>
      </c>
      <c r="E22442" s="2">
        <v>0</v>
      </c>
      <c r="F22442" s="2">
        <v>0.14021164021164001</v>
      </c>
    </row>
    <row r="22443" spans="1:6" x14ac:dyDescent="0.25">
      <c r="A22443" s="1" t="str">
        <f>"50483"</f>
        <v>50483</v>
      </c>
      <c r="B22443" s="1" t="str">
        <f>"19109"</f>
        <v>19109</v>
      </c>
      <c r="C22443" s="2">
        <v>0.86338797814207602</v>
      </c>
      <c r="D22443" s="2">
        <v>0.4</v>
      </c>
      <c r="E22443" s="2">
        <v>1</v>
      </c>
      <c r="F22443" s="2">
        <v>0.85978835978835899</v>
      </c>
    </row>
    <row r="22444" spans="1:6" x14ac:dyDescent="0.25">
      <c r="A22444" s="1" t="str">
        <f>"50501"</f>
        <v>50501</v>
      </c>
      <c r="B22444" s="1" t="str">
        <f>"19187"</f>
        <v>19187</v>
      </c>
      <c r="C22444" s="2">
        <v>1</v>
      </c>
      <c r="D22444" s="2">
        <v>1</v>
      </c>
      <c r="E22444" s="2">
        <v>1</v>
      </c>
      <c r="F22444" s="2">
        <v>1</v>
      </c>
    </row>
    <row r="22445" spans="1:6" x14ac:dyDescent="0.25">
      <c r="A22445" s="1" t="str">
        <f>"50510"</f>
        <v>50510</v>
      </c>
      <c r="B22445" s="1" t="str">
        <f>"19021"</f>
        <v>19021</v>
      </c>
      <c r="C22445" s="2">
        <v>0.92805755395683398</v>
      </c>
      <c r="D22445" s="2">
        <v>0.83333333333333304</v>
      </c>
      <c r="E22445" s="2">
        <v>1</v>
      </c>
      <c r="F22445" s="2">
        <v>0.92844677137870801</v>
      </c>
    </row>
    <row r="22446" spans="1:6" x14ac:dyDescent="0.25">
      <c r="A22446" s="1" t="str">
        <f>"50510"</f>
        <v>50510</v>
      </c>
      <c r="B22446" s="1" t="str">
        <f>"19151"</f>
        <v>19151</v>
      </c>
      <c r="C22446" s="2">
        <v>7.1942446043165395E-2</v>
      </c>
      <c r="D22446" s="2">
        <v>0.16666666666666599</v>
      </c>
      <c r="E22446" s="2">
        <v>0</v>
      </c>
      <c r="F22446" s="2">
        <v>7.1553228621291404E-2</v>
      </c>
    </row>
    <row r="22447" spans="1:6" x14ac:dyDescent="0.25">
      <c r="A22447" s="1" t="str">
        <f>"50514"</f>
        <v>50514</v>
      </c>
      <c r="B22447" s="1" t="str">
        <f>"19109"</f>
        <v>19109</v>
      </c>
      <c r="C22447" s="2">
        <v>0.1</v>
      </c>
      <c r="D22447" s="2">
        <v>0</v>
      </c>
      <c r="E22447" s="2">
        <v>0</v>
      </c>
      <c r="F22447" s="2">
        <v>9.6177558569667004E-2</v>
      </c>
    </row>
    <row r="22448" spans="1:6" x14ac:dyDescent="0.25">
      <c r="A22448" s="1" t="str">
        <f>"50514"</f>
        <v>50514</v>
      </c>
      <c r="B22448" s="1" t="str">
        <f>"19063"</f>
        <v>19063</v>
      </c>
      <c r="C22448" s="2">
        <v>0.9</v>
      </c>
      <c r="D22448" s="2">
        <v>1</v>
      </c>
      <c r="E22448" s="2">
        <v>1</v>
      </c>
      <c r="F22448" s="2">
        <v>0.90382244143033197</v>
      </c>
    </row>
    <row r="22449" spans="1:6" x14ac:dyDescent="0.25">
      <c r="A22449" s="1" t="str">
        <f>"50471"</f>
        <v>50471</v>
      </c>
      <c r="B22449" s="1" t="str">
        <f>"19067"</f>
        <v>19067</v>
      </c>
      <c r="C22449" s="2">
        <v>0.97568389057750704</v>
      </c>
      <c r="D22449" s="2">
        <v>1</v>
      </c>
      <c r="E22449" s="2">
        <v>1</v>
      </c>
      <c r="F22449" s="2">
        <v>0.97626112759643902</v>
      </c>
    </row>
    <row r="22450" spans="1:6" x14ac:dyDescent="0.25">
      <c r="A22450" s="1" t="str">
        <f>"50471"</f>
        <v>50471</v>
      </c>
      <c r="B22450" s="1" t="str">
        <f>"19131"</f>
        <v>19131</v>
      </c>
      <c r="C22450" s="2">
        <v>2.4316109422492401E-2</v>
      </c>
      <c r="D22450" s="2">
        <v>0</v>
      </c>
      <c r="E22450" s="2">
        <v>0</v>
      </c>
      <c r="F22450" s="2">
        <v>2.3738872403560801E-2</v>
      </c>
    </row>
    <row r="22451" spans="1:6" x14ac:dyDescent="0.25">
      <c r="A22451" s="1" t="str">
        <f>"50521"</f>
        <v>50521</v>
      </c>
      <c r="B22451" s="1" t="str">
        <f>"19187"</f>
        <v>19187</v>
      </c>
      <c r="C22451" s="2">
        <v>1</v>
      </c>
      <c r="D22451" s="2">
        <v>1</v>
      </c>
      <c r="E22451" s="2">
        <v>1</v>
      </c>
      <c r="F22451" s="2">
        <v>1</v>
      </c>
    </row>
    <row r="22452" spans="1:6" x14ac:dyDescent="0.25">
      <c r="A22452" s="1" t="str">
        <f>"50477"</f>
        <v>50477</v>
      </c>
      <c r="B22452" s="1" t="str">
        <f>"19033"</f>
        <v>19033</v>
      </c>
      <c r="C22452" s="2">
        <v>1</v>
      </c>
      <c r="D22452" s="2">
        <v>1</v>
      </c>
      <c r="E22452" s="2">
        <v>1</v>
      </c>
      <c r="F22452" s="2">
        <v>1</v>
      </c>
    </row>
    <row r="22453" spans="1:6" x14ac:dyDescent="0.25">
      <c r="A22453" s="1" t="str">
        <f>"50634"</f>
        <v>50634</v>
      </c>
      <c r="B22453" s="1" t="str">
        <f>"19013"</f>
        <v>19013</v>
      </c>
      <c r="C22453" s="2">
        <v>1</v>
      </c>
      <c r="D22453" s="2">
        <v>1</v>
      </c>
      <c r="E22453" s="2">
        <v>1</v>
      </c>
      <c r="F22453" s="2">
        <v>1</v>
      </c>
    </row>
    <row r="22454" spans="1:6" x14ac:dyDescent="0.25">
      <c r="A22454" s="1" t="str">
        <f>"50325"</f>
        <v>50325</v>
      </c>
      <c r="B22454" s="1" t="str">
        <f>"19049"</f>
        <v>19049</v>
      </c>
      <c r="C22454" s="2">
        <v>0.34791533033996103</v>
      </c>
      <c r="D22454" s="2">
        <v>6.4843750000000006E-2</v>
      </c>
      <c r="E22454" s="2">
        <v>0.51029252437703099</v>
      </c>
      <c r="F22454" s="2">
        <v>0.326665333066613</v>
      </c>
    </row>
    <row r="22455" spans="1:6" x14ac:dyDescent="0.25">
      <c r="A22455" s="1" t="str">
        <f>"50325"</f>
        <v>50325</v>
      </c>
      <c r="B22455" s="1" t="str">
        <f>"19153"</f>
        <v>19153</v>
      </c>
      <c r="C22455" s="2">
        <v>0.65208466966003797</v>
      </c>
      <c r="D22455" s="2">
        <v>0.93515625000000002</v>
      </c>
      <c r="E22455" s="2">
        <v>0.48970747562296801</v>
      </c>
      <c r="F22455" s="2">
        <v>0.67333466693338595</v>
      </c>
    </row>
    <row r="22456" spans="1:6" x14ac:dyDescent="0.25">
      <c r="A22456" s="1" t="str">
        <f>"50327"</f>
        <v>50327</v>
      </c>
      <c r="B22456" s="1" t="str">
        <f>"19153"</f>
        <v>19153</v>
      </c>
      <c r="C22456" s="2">
        <v>1</v>
      </c>
      <c r="D22456" s="2">
        <v>1</v>
      </c>
      <c r="E22456" s="2">
        <v>1</v>
      </c>
      <c r="F22456" s="2">
        <v>1</v>
      </c>
    </row>
    <row r="22457" spans="1:6" x14ac:dyDescent="0.25">
      <c r="A22457" s="1" t="str">
        <f>"50360"</f>
        <v>50360</v>
      </c>
      <c r="B22457" s="1" t="str">
        <f>"19153"</f>
        <v>19153</v>
      </c>
      <c r="C22457" s="2">
        <v>0</v>
      </c>
      <c r="D22457" s="2">
        <v>1</v>
      </c>
      <c r="E22457" s="2">
        <v>1</v>
      </c>
      <c r="F22457" s="2">
        <v>1</v>
      </c>
    </row>
    <row r="22458" spans="1:6" x14ac:dyDescent="0.25">
      <c r="A22458" s="1" t="str">
        <f>"50645"</f>
        <v>50645</v>
      </c>
      <c r="B22458" s="1" t="str">
        <f>"19067"</f>
        <v>19067</v>
      </c>
      <c r="C22458" s="2">
        <v>3.2380952380952302E-2</v>
      </c>
      <c r="D22458" s="2">
        <v>0</v>
      </c>
      <c r="E22458" s="2">
        <v>0</v>
      </c>
      <c r="F22458" s="2">
        <v>3.1539888682745799E-2</v>
      </c>
    </row>
    <row r="22459" spans="1:6" x14ac:dyDescent="0.25">
      <c r="A22459" s="1" t="str">
        <f>"50645"</f>
        <v>50645</v>
      </c>
      <c r="B22459" s="1" t="str">
        <f>"19037"</f>
        <v>19037</v>
      </c>
      <c r="C22459" s="2">
        <v>0.92380952380952297</v>
      </c>
      <c r="D22459" s="2">
        <v>1</v>
      </c>
      <c r="E22459" s="2">
        <v>1</v>
      </c>
      <c r="F22459" s="2">
        <v>0.92578849721706802</v>
      </c>
    </row>
    <row r="22460" spans="1:6" x14ac:dyDescent="0.25">
      <c r="A22460" s="1" t="str">
        <f>"50645"</f>
        <v>50645</v>
      </c>
      <c r="B22460" s="1" t="str">
        <f>"19017"</f>
        <v>19017</v>
      </c>
      <c r="C22460" s="2">
        <v>4.3809523809523798E-2</v>
      </c>
      <c r="D22460" s="2">
        <v>0</v>
      </c>
      <c r="E22460" s="2">
        <v>0</v>
      </c>
      <c r="F22460" s="2">
        <v>4.2671614100185502E-2</v>
      </c>
    </row>
    <row r="22461" spans="1:6" x14ac:dyDescent="0.25">
      <c r="A22461" s="1" t="str">
        <f>"50650"</f>
        <v>50650</v>
      </c>
      <c r="B22461" s="1" t="str">
        <f>"19065"</f>
        <v>19065</v>
      </c>
      <c r="C22461" s="2">
        <v>0.14330218068535799</v>
      </c>
      <c r="D22461" s="2">
        <v>0.2</v>
      </c>
      <c r="E22461" s="2">
        <v>0</v>
      </c>
      <c r="F22461" s="2">
        <v>0.141993957703927</v>
      </c>
    </row>
    <row r="22462" spans="1:6" x14ac:dyDescent="0.25">
      <c r="A22462" s="1" t="str">
        <f>"50650"</f>
        <v>50650</v>
      </c>
      <c r="B22462" s="1" t="str">
        <f>"19055"</f>
        <v>19055</v>
      </c>
      <c r="C22462" s="2">
        <v>1.86915887850467E-2</v>
      </c>
      <c r="D22462" s="2">
        <v>0</v>
      </c>
      <c r="E22462" s="2">
        <v>0</v>
      </c>
      <c r="F22462" s="2">
        <v>1.8126888217522601E-2</v>
      </c>
    </row>
    <row r="22463" spans="1:6" x14ac:dyDescent="0.25">
      <c r="A22463" s="1" t="str">
        <f>"50650"</f>
        <v>50650</v>
      </c>
      <c r="B22463" s="1" t="str">
        <f>"19019"</f>
        <v>19019</v>
      </c>
      <c r="C22463" s="2">
        <v>0.838006230529595</v>
      </c>
      <c r="D22463" s="2">
        <v>0.8</v>
      </c>
      <c r="E22463" s="2">
        <v>1</v>
      </c>
      <c r="F22463" s="2">
        <v>0.83987915407854896</v>
      </c>
    </row>
    <row r="22464" spans="1:6" x14ac:dyDescent="0.25">
      <c r="A22464" s="1" t="str">
        <f>"50669"</f>
        <v>50669</v>
      </c>
      <c r="B22464" s="1" t="str">
        <f>"19013"</f>
        <v>19013</v>
      </c>
      <c r="C22464" s="2">
        <v>7.2072072072072004E-3</v>
      </c>
      <c r="D22464" s="2">
        <v>0</v>
      </c>
      <c r="E22464" s="2">
        <v>0</v>
      </c>
      <c r="F22464" s="2">
        <v>6.4724919093851101E-3</v>
      </c>
    </row>
    <row r="22465" spans="1:6" x14ac:dyDescent="0.25">
      <c r="A22465" s="1" t="str">
        <f>"50669"</f>
        <v>50669</v>
      </c>
      <c r="B22465" s="1" t="str">
        <f>"19171"</f>
        <v>19171</v>
      </c>
      <c r="C22465" s="2">
        <v>8.6486486486486394E-2</v>
      </c>
      <c r="D22465" s="2">
        <v>7.3170731707316999E-2</v>
      </c>
      <c r="E22465" s="2">
        <v>0</v>
      </c>
      <c r="F22465" s="2">
        <v>8.2524271844660102E-2</v>
      </c>
    </row>
    <row r="22466" spans="1:6" x14ac:dyDescent="0.25">
      <c r="A22466" s="1" t="str">
        <f>"50669"</f>
        <v>50669</v>
      </c>
      <c r="B22466" s="1" t="str">
        <f>"19075"</f>
        <v>19075</v>
      </c>
      <c r="C22466" s="2">
        <v>0.90630630630630604</v>
      </c>
      <c r="D22466" s="2">
        <v>0.92682926829268197</v>
      </c>
      <c r="E22466" s="2">
        <v>1</v>
      </c>
      <c r="F22466" s="2">
        <v>0.91100323624595403</v>
      </c>
    </row>
    <row r="22467" spans="1:6" x14ac:dyDescent="0.25">
      <c r="A22467" s="1" t="str">
        <f>"50672"</f>
        <v>50672</v>
      </c>
      <c r="B22467" s="1" t="str">
        <f>"19075"</f>
        <v>19075</v>
      </c>
      <c r="C22467" s="2">
        <v>5.15151515151515E-2</v>
      </c>
      <c r="D22467" s="2">
        <v>0</v>
      </c>
      <c r="E22467" s="2">
        <v>0</v>
      </c>
      <c r="F22467" s="2">
        <v>4.9562682215743399E-2</v>
      </c>
    </row>
    <row r="22468" spans="1:6" x14ac:dyDescent="0.25">
      <c r="A22468" s="1" t="str">
        <f>"50672"</f>
        <v>50672</v>
      </c>
      <c r="B22468" s="1" t="str">
        <f>"19083"</f>
        <v>19083</v>
      </c>
      <c r="C22468" s="2">
        <v>0.94848484848484804</v>
      </c>
      <c r="D22468" s="2">
        <v>1</v>
      </c>
      <c r="E22468" s="2">
        <v>1</v>
      </c>
      <c r="F22468" s="2">
        <v>0.950437317784256</v>
      </c>
    </row>
    <row r="22469" spans="1:6" x14ac:dyDescent="0.25">
      <c r="A22469" s="1" t="str">
        <f>"50676"</f>
        <v>50676</v>
      </c>
      <c r="B22469" s="1" t="str">
        <f>"19017"</f>
        <v>19017</v>
      </c>
      <c r="C22469" s="2">
        <v>1</v>
      </c>
      <c r="D22469" s="2">
        <v>1</v>
      </c>
      <c r="E22469" s="2">
        <v>1</v>
      </c>
      <c r="F22469" s="2">
        <v>1</v>
      </c>
    </row>
    <row r="22470" spans="1:6" x14ac:dyDescent="0.25">
      <c r="A22470" s="1" t="str">
        <f>"51346"</f>
        <v>51346</v>
      </c>
      <c r="B22470" s="1" t="str">
        <f>"19141"</f>
        <v>19141</v>
      </c>
      <c r="C22470" s="2">
        <v>0.92373607540702596</v>
      </c>
      <c r="D22470" s="2">
        <v>0.99056603773584895</v>
      </c>
      <c r="E22470" s="2">
        <v>0.96</v>
      </c>
      <c r="F22470" s="2">
        <v>0.929892141756548</v>
      </c>
    </row>
    <row r="22471" spans="1:6" x14ac:dyDescent="0.25">
      <c r="A22471" s="1" t="str">
        <f>"51346"</f>
        <v>51346</v>
      </c>
      <c r="B22471" s="1" t="str">
        <f>"19143"</f>
        <v>19143</v>
      </c>
      <c r="C22471" s="2">
        <v>5.0556983718937402E-2</v>
      </c>
      <c r="D22471" s="2">
        <v>9.4339622641509396E-3</v>
      </c>
      <c r="E22471" s="2">
        <v>0</v>
      </c>
      <c r="F22471" s="2">
        <v>4.6224961479198703E-2</v>
      </c>
    </row>
    <row r="22472" spans="1:6" x14ac:dyDescent="0.25">
      <c r="A22472" s="1" t="str">
        <f>"51346"</f>
        <v>51346</v>
      </c>
      <c r="B22472" s="1" t="str">
        <f>"19041"</f>
        <v>19041</v>
      </c>
      <c r="C22472" s="2">
        <v>2.57069408740359E-2</v>
      </c>
      <c r="D22472" s="2">
        <v>0</v>
      </c>
      <c r="E22472" s="2">
        <v>0.04</v>
      </c>
      <c r="F22472" s="2">
        <v>2.3882896764252599E-2</v>
      </c>
    </row>
    <row r="22473" spans="1:6" x14ac:dyDescent="0.25">
      <c r="A22473" s="1" t="str">
        <f>"51234"</f>
        <v>51234</v>
      </c>
      <c r="B22473" s="1" t="str">
        <f>"19119"</f>
        <v>19119</v>
      </c>
      <c r="C22473" s="2">
        <v>5.75815738963531E-3</v>
      </c>
      <c r="D22473" s="2">
        <v>0</v>
      </c>
      <c r="E22473" s="2">
        <v>0</v>
      </c>
      <c r="F22473" s="2">
        <v>5.5248618784530298E-3</v>
      </c>
    </row>
    <row r="22474" spans="1:6" x14ac:dyDescent="0.25">
      <c r="A22474" s="1" t="str">
        <f>"51234"</f>
        <v>51234</v>
      </c>
      <c r="B22474" s="1" t="str">
        <f>"19167"</f>
        <v>19167</v>
      </c>
      <c r="C22474" s="2">
        <v>0.99424184261036397</v>
      </c>
      <c r="D22474" s="2">
        <v>1</v>
      </c>
      <c r="E22474" s="2">
        <v>1</v>
      </c>
      <c r="F22474" s="2">
        <v>0.99447513812154598</v>
      </c>
    </row>
    <row r="22475" spans="1:6" x14ac:dyDescent="0.25">
      <c r="A22475" s="1" t="str">
        <f>"51350"</f>
        <v>51350</v>
      </c>
      <c r="B22475" s="1" t="str">
        <f>"19143"</f>
        <v>19143</v>
      </c>
      <c r="C22475" s="2">
        <v>0.98305084745762705</v>
      </c>
      <c r="D22475" s="2">
        <v>1</v>
      </c>
      <c r="E22475" s="2">
        <v>1</v>
      </c>
      <c r="F22475" s="2">
        <v>0.98333333333333295</v>
      </c>
    </row>
    <row r="22476" spans="1:6" x14ac:dyDescent="0.25">
      <c r="A22476" s="1" t="str">
        <f>"51350"</f>
        <v>51350</v>
      </c>
      <c r="B22476" s="1" t="str">
        <f>"19141"</f>
        <v>19141</v>
      </c>
      <c r="C22476" s="2">
        <v>1.6949152542372801E-2</v>
      </c>
      <c r="D22476" s="2">
        <v>0</v>
      </c>
      <c r="E22476" s="2">
        <v>0</v>
      </c>
      <c r="F22476" s="2">
        <v>1.6666666666666601E-2</v>
      </c>
    </row>
    <row r="22477" spans="1:6" x14ac:dyDescent="0.25">
      <c r="A22477" s="1" t="str">
        <f>"51521"</f>
        <v>51521</v>
      </c>
      <c r="B22477" s="1" t="str">
        <f>"19155"</f>
        <v>19155</v>
      </c>
      <c r="C22477" s="2">
        <v>0.93006993006993</v>
      </c>
      <c r="D22477" s="2">
        <v>0.95454545454545403</v>
      </c>
      <c r="E22477" s="2">
        <v>0.95454545454545403</v>
      </c>
      <c r="F22477" s="2">
        <v>0.93140495867768502</v>
      </c>
    </row>
    <row r="22478" spans="1:6" x14ac:dyDescent="0.25">
      <c r="A22478" s="1" t="str">
        <f>"51521"</f>
        <v>51521</v>
      </c>
      <c r="B22478" s="1" t="str">
        <f>"19165"</f>
        <v>19165</v>
      </c>
      <c r="C22478" s="2">
        <v>6.9930069930069894E-2</v>
      </c>
      <c r="D22478" s="2">
        <v>4.54545454545454E-2</v>
      </c>
      <c r="E22478" s="2">
        <v>4.54545454545454E-2</v>
      </c>
      <c r="F22478" s="2">
        <v>6.8595041322314004E-2</v>
      </c>
    </row>
    <row r="22479" spans="1:6" x14ac:dyDescent="0.25">
      <c r="A22479" s="1" t="str">
        <f>"51534"</f>
        <v>51534</v>
      </c>
      <c r="B22479" s="1" t="str">
        <f>"19129"</f>
        <v>19129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25">
      <c r="A22480" s="1" t="str">
        <f>"51536"</f>
        <v>51536</v>
      </c>
      <c r="B22480" s="1" t="str">
        <f>"19155"</f>
        <v>19155</v>
      </c>
      <c r="C22480" s="2">
        <v>1</v>
      </c>
      <c r="D22480" s="2">
        <v>1</v>
      </c>
      <c r="E22480" s="2">
        <v>1</v>
      </c>
      <c r="F22480" s="2">
        <v>1</v>
      </c>
    </row>
    <row r="22481" spans="1:6" x14ac:dyDescent="0.25">
      <c r="A22481" s="1" t="str">
        <f>"51552"</f>
        <v>51552</v>
      </c>
      <c r="B22481" s="1" t="str">
        <f>"19165"</f>
        <v>19165</v>
      </c>
      <c r="C22481" s="2">
        <v>0.180451127819548</v>
      </c>
      <c r="D22481" s="2">
        <v>0</v>
      </c>
      <c r="E22481" s="2">
        <v>0</v>
      </c>
      <c r="F22481" s="2">
        <v>0.161073825503355</v>
      </c>
    </row>
    <row r="22482" spans="1:6" x14ac:dyDescent="0.25">
      <c r="A22482" s="1" t="str">
        <f>"51552"</f>
        <v>51552</v>
      </c>
      <c r="B22482" s="1" t="str">
        <f>"19155"</f>
        <v>19155</v>
      </c>
      <c r="C22482" s="2">
        <v>7.5187969924812E-3</v>
      </c>
      <c r="D22482" s="2">
        <v>0</v>
      </c>
      <c r="E22482" s="2">
        <v>0</v>
      </c>
      <c r="F22482" s="2">
        <v>6.7114093959731499E-3</v>
      </c>
    </row>
    <row r="22483" spans="1:6" x14ac:dyDescent="0.25">
      <c r="A22483" s="1" t="str">
        <f>"51552"</f>
        <v>51552</v>
      </c>
      <c r="B22483" s="1" t="str">
        <f>"19029"</f>
        <v>19029</v>
      </c>
      <c r="C22483" s="2">
        <v>0.81203007518796899</v>
      </c>
      <c r="D22483" s="2">
        <v>1</v>
      </c>
      <c r="E22483" s="2">
        <v>1</v>
      </c>
      <c r="F22483" s="2">
        <v>0.83221476510067105</v>
      </c>
    </row>
    <row r="22484" spans="1:6" x14ac:dyDescent="0.25">
      <c r="A22484" s="1" t="str">
        <f>"51443"</f>
        <v>51443</v>
      </c>
      <c r="B22484" s="1" t="str">
        <f>"19027"</f>
        <v>19027</v>
      </c>
      <c r="C22484" s="2">
        <v>0.996300863131935</v>
      </c>
      <c r="D22484" s="2">
        <v>1</v>
      </c>
      <c r="E22484" s="2">
        <v>1</v>
      </c>
      <c r="F22484" s="2">
        <v>0.996470588235294</v>
      </c>
    </row>
    <row r="22485" spans="1:6" x14ac:dyDescent="0.25">
      <c r="A22485" s="1" t="str">
        <f>"51443"</f>
        <v>51443</v>
      </c>
      <c r="B22485" s="1" t="str">
        <f>"19073"</f>
        <v>19073</v>
      </c>
      <c r="C22485" s="2">
        <v>3.6991368680641102E-3</v>
      </c>
      <c r="D22485" s="2">
        <v>0</v>
      </c>
      <c r="E22485" s="2">
        <v>0</v>
      </c>
      <c r="F22485" s="2">
        <v>3.5294117647058799E-3</v>
      </c>
    </row>
    <row r="22486" spans="1:6" x14ac:dyDescent="0.25">
      <c r="A22486" s="1" t="str">
        <f>"51455"</f>
        <v>51455</v>
      </c>
      <c r="B22486" s="1" t="str">
        <f>"19165"</f>
        <v>19165</v>
      </c>
      <c r="C22486" s="2">
        <v>1.07238605898123E-2</v>
      </c>
      <c r="D22486" s="2">
        <v>0</v>
      </c>
      <c r="E22486" s="2">
        <v>0</v>
      </c>
      <c r="F22486" s="2">
        <v>9.5999999999999992E-3</v>
      </c>
    </row>
    <row r="22487" spans="1:6" x14ac:dyDescent="0.25">
      <c r="A22487" s="1" t="str">
        <f>"51455"</f>
        <v>51455</v>
      </c>
      <c r="B22487" s="1" t="str">
        <f>"19047"</f>
        <v>19047</v>
      </c>
      <c r="C22487" s="2">
        <v>6.6130473637176002E-2</v>
      </c>
      <c r="D22487" s="2">
        <v>0</v>
      </c>
      <c r="E22487" s="2">
        <v>0</v>
      </c>
      <c r="F22487" s="2">
        <v>5.9200000000000003E-2</v>
      </c>
    </row>
    <row r="22488" spans="1:6" x14ac:dyDescent="0.25">
      <c r="A22488" s="1" t="str">
        <f>"51455"</f>
        <v>51455</v>
      </c>
      <c r="B22488" s="1" t="str">
        <f>"19027"</f>
        <v>19027</v>
      </c>
      <c r="C22488" s="2">
        <v>0.87220732797140299</v>
      </c>
      <c r="D22488" s="2">
        <v>0.98095238095238002</v>
      </c>
      <c r="E22488" s="2">
        <v>1</v>
      </c>
      <c r="F22488" s="2">
        <v>0.88400000000000001</v>
      </c>
    </row>
    <row r="22489" spans="1:6" x14ac:dyDescent="0.25">
      <c r="A22489" s="1" t="str">
        <f>"51455"</f>
        <v>51455</v>
      </c>
      <c r="B22489" s="1" t="str">
        <f>"19009"</f>
        <v>19009</v>
      </c>
      <c r="C22489" s="2">
        <v>5.0938337801608502E-2</v>
      </c>
      <c r="D22489" s="2">
        <v>1.9047619047619001E-2</v>
      </c>
      <c r="E22489" s="2">
        <v>0</v>
      </c>
      <c r="F22489" s="2">
        <v>4.7199999999999999E-2</v>
      </c>
    </row>
    <row r="22490" spans="1:6" x14ac:dyDescent="0.25">
      <c r="A22490" s="1" t="str">
        <f>"51501"</f>
        <v>51501</v>
      </c>
      <c r="B22490" s="1" t="str">
        <f>"19155"</f>
        <v>19155</v>
      </c>
      <c r="C22490" s="2">
        <v>1</v>
      </c>
      <c r="D22490" s="2">
        <v>1</v>
      </c>
      <c r="E22490" s="2">
        <v>1</v>
      </c>
      <c r="F22490" s="2">
        <v>1</v>
      </c>
    </row>
    <row r="22491" spans="1:6" x14ac:dyDescent="0.25">
      <c r="A22491" s="1" t="str">
        <f>"51430"</f>
        <v>51430</v>
      </c>
      <c r="B22491" s="1" t="str">
        <f>"19027"</f>
        <v>19027</v>
      </c>
      <c r="C22491" s="2">
        <v>1</v>
      </c>
      <c r="D22491" s="2">
        <v>1</v>
      </c>
      <c r="E22491" s="2">
        <v>1</v>
      </c>
      <c r="F22491" s="2">
        <v>1</v>
      </c>
    </row>
    <row r="22492" spans="1:6" x14ac:dyDescent="0.25">
      <c r="A22492" s="1" t="str">
        <f>"51446"</f>
        <v>51446</v>
      </c>
      <c r="B22492" s="1" t="str">
        <f>"19165"</f>
        <v>19165</v>
      </c>
      <c r="C22492" s="2">
        <v>1</v>
      </c>
      <c r="D22492" s="2">
        <v>1</v>
      </c>
      <c r="E22492" s="2">
        <v>1</v>
      </c>
      <c r="F22492" s="2">
        <v>1</v>
      </c>
    </row>
    <row r="22493" spans="1:6" x14ac:dyDescent="0.25">
      <c r="A22493" s="1" t="str">
        <f>"51459"</f>
        <v>51459</v>
      </c>
      <c r="B22493" s="1" t="str">
        <f>"19027"</f>
        <v>19027</v>
      </c>
      <c r="C22493" s="2">
        <v>1</v>
      </c>
      <c r="D22493" s="2">
        <v>1</v>
      </c>
      <c r="E22493" s="2">
        <v>0</v>
      </c>
      <c r="F22493" s="2">
        <v>1</v>
      </c>
    </row>
    <row r="22494" spans="1:6" x14ac:dyDescent="0.25">
      <c r="A22494" s="1" t="str">
        <f>"51601"</f>
        <v>51601</v>
      </c>
      <c r="B22494" s="1" t="str">
        <f>"19071"</f>
        <v>19071</v>
      </c>
      <c r="C22494" s="2">
        <v>3.4207904350713997E-2</v>
      </c>
      <c r="D22494" s="2">
        <v>8.9473684210526302E-2</v>
      </c>
      <c r="E22494" s="2">
        <v>6.19469026548672E-2</v>
      </c>
      <c r="F22494" s="2">
        <v>4.1095890410958902E-2</v>
      </c>
    </row>
    <row r="22495" spans="1:6" x14ac:dyDescent="0.25">
      <c r="A22495" s="1" t="str">
        <f>"51601"</f>
        <v>51601</v>
      </c>
      <c r="B22495" s="1" t="str">
        <f>"19145"</f>
        <v>19145</v>
      </c>
      <c r="C22495" s="2">
        <v>0.96579209564928503</v>
      </c>
      <c r="D22495" s="2">
        <v>0.91052631578947296</v>
      </c>
      <c r="E22495" s="2">
        <v>0.93805309734513198</v>
      </c>
      <c r="F22495" s="2">
        <v>0.95890410958904104</v>
      </c>
    </row>
    <row r="22496" spans="1:6" x14ac:dyDescent="0.25">
      <c r="A22496" s="1" t="str">
        <f>"51649"</f>
        <v>51649</v>
      </c>
      <c r="B22496" s="1" t="str">
        <f>"19071"</f>
        <v>19071</v>
      </c>
      <c r="C22496" s="2">
        <v>0.98830409356725102</v>
      </c>
      <c r="D22496" s="2">
        <v>0</v>
      </c>
      <c r="E22496" s="2">
        <v>1</v>
      </c>
      <c r="F22496" s="2">
        <v>0.98857142857142799</v>
      </c>
    </row>
    <row r="22497" spans="1:6" x14ac:dyDescent="0.25">
      <c r="A22497" s="1" t="str">
        <f>"51649"</f>
        <v>51649</v>
      </c>
      <c r="B22497" s="1" t="str">
        <f>"19129"</f>
        <v>19129</v>
      </c>
      <c r="C22497" s="2">
        <v>1.1695906432748499E-2</v>
      </c>
      <c r="D22497" s="2">
        <v>0</v>
      </c>
      <c r="E22497" s="2">
        <v>0</v>
      </c>
      <c r="F22497" s="2">
        <v>1.1428571428571401E-2</v>
      </c>
    </row>
    <row r="22498" spans="1:6" x14ac:dyDescent="0.25">
      <c r="A22498" s="1" t="str">
        <f>"51654"</f>
        <v>51654</v>
      </c>
      <c r="B22498" s="1" t="str">
        <f>"19071"</f>
        <v>19071</v>
      </c>
      <c r="C22498" s="2">
        <v>1</v>
      </c>
      <c r="D22498" s="2">
        <v>1</v>
      </c>
      <c r="E22498" s="2">
        <v>1</v>
      </c>
      <c r="F22498" s="2">
        <v>1</v>
      </c>
    </row>
    <row r="22499" spans="1:6" x14ac:dyDescent="0.25">
      <c r="A22499" s="1" t="str">
        <f>"51001"</f>
        <v>51001</v>
      </c>
      <c r="B22499" s="1" t="str">
        <f>"19149"</f>
        <v>19149</v>
      </c>
      <c r="C22499" s="2">
        <v>1</v>
      </c>
      <c r="D22499" s="2">
        <v>1</v>
      </c>
      <c r="E22499" s="2">
        <v>1</v>
      </c>
      <c r="F22499" s="2">
        <v>1</v>
      </c>
    </row>
    <row r="22500" spans="1:6" x14ac:dyDescent="0.25">
      <c r="A22500" s="1" t="str">
        <f>"51002"</f>
        <v>51002</v>
      </c>
      <c r="B22500" s="1" t="str">
        <f>"19035"</f>
        <v>19035</v>
      </c>
      <c r="C22500" s="2">
        <v>2.3006134969325099E-3</v>
      </c>
      <c r="D22500" s="2">
        <v>0</v>
      </c>
      <c r="E22500" s="2">
        <v>0</v>
      </c>
      <c r="F22500" s="2">
        <v>2.0920502092050199E-3</v>
      </c>
    </row>
    <row r="22501" spans="1:6" x14ac:dyDescent="0.25">
      <c r="A22501" s="1" t="str">
        <f>"51002"</f>
        <v>51002</v>
      </c>
      <c r="B22501" s="1" t="str">
        <f>"19161"</f>
        <v>19161</v>
      </c>
      <c r="C22501" s="2">
        <v>7.6687116564417104E-4</v>
      </c>
      <c r="D22501" s="2">
        <v>0</v>
      </c>
      <c r="E22501" s="2">
        <v>0</v>
      </c>
      <c r="F22501" s="2">
        <v>6.9735006973500597E-4</v>
      </c>
    </row>
    <row r="22502" spans="1:6" x14ac:dyDescent="0.25">
      <c r="A22502" s="1" t="str">
        <f>"51002"</f>
        <v>51002</v>
      </c>
      <c r="B22502" s="1" t="str">
        <f>"19021"</f>
        <v>19021</v>
      </c>
      <c r="C22502" s="2">
        <v>0.996932515337423</v>
      </c>
      <c r="D22502" s="2">
        <v>1</v>
      </c>
      <c r="E22502" s="2">
        <v>1</v>
      </c>
      <c r="F22502" s="2">
        <v>0.99721059972105897</v>
      </c>
    </row>
    <row r="22503" spans="1:6" x14ac:dyDescent="0.25">
      <c r="A22503" s="1" t="str">
        <f>"51005"</f>
        <v>51005</v>
      </c>
      <c r="B22503" s="1" t="str">
        <f>"19021"</f>
        <v>19021</v>
      </c>
      <c r="C22503" s="2">
        <v>3.73563218390804E-2</v>
      </c>
      <c r="D22503" s="2">
        <v>0</v>
      </c>
      <c r="E22503" s="2">
        <v>0</v>
      </c>
      <c r="F22503" s="2">
        <v>3.5087719298245598E-2</v>
      </c>
    </row>
    <row r="22504" spans="1:6" x14ac:dyDescent="0.25">
      <c r="A22504" s="1" t="str">
        <f>"51005"</f>
        <v>51005</v>
      </c>
      <c r="B22504" s="1" t="str">
        <f>"19035"</f>
        <v>19035</v>
      </c>
      <c r="C22504" s="2">
        <v>0.962643678160919</v>
      </c>
      <c r="D22504" s="2">
        <v>1</v>
      </c>
      <c r="E22504" s="2">
        <v>1</v>
      </c>
      <c r="F22504" s="2">
        <v>0.96491228070175405</v>
      </c>
    </row>
    <row r="22505" spans="1:6" x14ac:dyDescent="0.25">
      <c r="A22505" s="1" t="str">
        <f>"51024"</f>
        <v>51024</v>
      </c>
      <c r="B22505" s="1" t="str">
        <f>"19149"</f>
        <v>19149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tr">
        <f>"51026"</f>
        <v>51026</v>
      </c>
      <c r="B22506" s="1" t="str">
        <f>"19133"</f>
        <v>19133</v>
      </c>
      <c r="C22506" s="2">
        <v>0.13970588235294101</v>
      </c>
      <c r="D22506" s="2">
        <v>0</v>
      </c>
      <c r="E22506" s="2">
        <v>0</v>
      </c>
      <c r="F22506" s="2">
        <v>0.13571428571428501</v>
      </c>
    </row>
    <row r="22507" spans="1:6" x14ac:dyDescent="0.25">
      <c r="A22507" s="1" t="str">
        <f>"51026"</f>
        <v>51026</v>
      </c>
      <c r="B22507" s="1" t="str">
        <f>"19193"</f>
        <v>19193</v>
      </c>
      <c r="C22507" s="2">
        <v>0.86029411764705799</v>
      </c>
      <c r="D22507" s="2">
        <v>1</v>
      </c>
      <c r="E22507" s="2">
        <v>1</v>
      </c>
      <c r="F22507" s="2">
        <v>0.86428571428571399</v>
      </c>
    </row>
    <row r="22508" spans="1:6" x14ac:dyDescent="0.25">
      <c r="A22508" s="1" t="str">
        <f>"51039"</f>
        <v>51039</v>
      </c>
      <c r="B22508" s="1" t="str">
        <f>"19193"</f>
        <v>19193</v>
      </c>
      <c r="C22508" s="2">
        <v>1</v>
      </c>
      <c r="D22508" s="2">
        <v>1</v>
      </c>
      <c r="E22508" s="2">
        <v>1</v>
      </c>
      <c r="F22508" s="2">
        <v>1</v>
      </c>
    </row>
    <row r="22509" spans="1:6" x14ac:dyDescent="0.25">
      <c r="A22509" s="1" t="str">
        <f>"51037"</f>
        <v>51037</v>
      </c>
      <c r="B22509" s="1" t="str">
        <f>"19035"</f>
        <v>19035</v>
      </c>
      <c r="C22509" s="2">
        <v>1</v>
      </c>
      <c r="D22509" s="2">
        <v>1</v>
      </c>
      <c r="E22509" s="2">
        <v>1</v>
      </c>
      <c r="F22509" s="2">
        <v>1</v>
      </c>
    </row>
    <row r="22510" spans="1:6" x14ac:dyDescent="0.25">
      <c r="A22510" s="1" t="str">
        <f>"51049"</f>
        <v>51049</v>
      </c>
      <c r="B22510" s="1" t="str">
        <f>"19035"</f>
        <v>19035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tr">
        <f>"50863"</f>
        <v>50863</v>
      </c>
      <c r="B22511" s="1" t="str">
        <f>"19159"</f>
        <v>19159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25">
      <c r="A22512" s="1" t="str">
        <f>"51015"</f>
        <v>51015</v>
      </c>
      <c r="B22512" s="1" t="str">
        <f>"19193"</f>
        <v>19193</v>
      </c>
      <c r="C22512" s="2">
        <v>1</v>
      </c>
      <c r="D22512" s="2">
        <v>1</v>
      </c>
      <c r="E22512" s="2">
        <v>0</v>
      </c>
      <c r="F22512" s="2">
        <v>1</v>
      </c>
    </row>
    <row r="22513" spans="1:6" x14ac:dyDescent="0.25">
      <c r="A22513" s="1" t="str">
        <f>"51053"</f>
        <v>51053</v>
      </c>
      <c r="B22513" s="1" t="str">
        <f>"19093"</f>
        <v>19093</v>
      </c>
      <c r="C22513" s="2">
        <v>2.11640211640211E-2</v>
      </c>
      <c r="D22513" s="2">
        <v>0</v>
      </c>
      <c r="E22513" s="2">
        <v>0</v>
      </c>
      <c r="F22513" s="2">
        <v>2.02020202020202E-2</v>
      </c>
    </row>
    <row r="22514" spans="1:6" x14ac:dyDescent="0.25">
      <c r="A22514" s="1" t="str">
        <f>"51053"</f>
        <v>51053</v>
      </c>
      <c r="B22514" s="1" t="str">
        <f>"19021"</f>
        <v>19021</v>
      </c>
      <c r="C22514" s="2">
        <v>7.0546737213403798E-3</v>
      </c>
      <c r="D22514" s="2">
        <v>0</v>
      </c>
      <c r="E22514" s="2">
        <v>0</v>
      </c>
      <c r="F22514" s="2">
        <v>6.7340067340067302E-3</v>
      </c>
    </row>
    <row r="22515" spans="1:6" x14ac:dyDescent="0.25">
      <c r="A22515" s="1" t="str">
        <f>"51053"</f>
        <v>51053</v>
      </c>
      <c r="B22515" s="1" t="str">
        <f>"19161"</f>
        <v>19161</v>
      </c>
      <c r="C22515" s="2">
        <v>0.97178130511463801</v>
      </c>
      <c r="D22515" s="2">
        <v>1</v>
      </c>
      <c r="E22515" s="2">
        <v>1</v>
      </c>
      <c r="F22515" s="2">
        <v>0.97306397306397296</v>
      </c>
    </row>
    <row r="22516" spans="1:6" x14ac:dyDescent="0.25">
      <c r="A22516" s="1" t="str">
        <f>"51063"</f>
        <v>51063</v>
      </c>
      <c r="B22516" s="1" t="str">
        <f>"19133"</f>
        <v>19133</v>
      </c>
      <c r="C22516" s="2">
        <v>0.99812734082397003</v>
      </c>
      <c r="D22516" s="2">
        <v>1</v>
      </c>
      <c r="E22516" s="2">
        <v>1</v>
      </c>
      <c r="F22516" s="2">
        <v>0.99824561403508705</v>
      </c>
    </row>
    <row r="22517" spans="1:6" x14ac:dyDescent="0.25">
      <c r="A22517" s="1" t="str">
        <f>"51063"</f>
        <v>51063</v>
      </c>
      <c r="B22517" s="1" t="str">
        <f>"19193"</f>
        <v>19193</v>
      </c>
      <c r="C22517" s="2">
        <v>1.87265917602996E-3</v>
      </c>
      <c r="D22517" s="2">
        <v>0</v>
      </c>
      <c r="E22517" s="2">
        <v>0</v>
      </c>
      <c r="F22517" s="2">
        <v>1.7543859649122801E-3</v>
      </c>
    </row>
    <row r="22518" spans="1:6" x14ac:dyDescent="0.25">
      <c r="A22518" s="1" t="str">
        <f>"51231"</f>
        <v>51231</v>
      </c>
      <c r="B22518" s="1" t="str">
        <f>"19141"</f>
        <v>19141</v>
      </c>
      <c r="C22518" s="2">
        <v>1</v>
      </c>
      <c r="D22518" s="2">
        <v>1</v>
      </c>
      <c r="E22518" s="2">
        <v>1</v>
      </c>
      <c r="F22518" s="2">
        <v>1</v>
      </c>
    </row>
    <row r="22519" spans="1:6" x14ac:dyDescent="0.25">
      <c r="A22519" s="1" t="str">
        <f>"52057"</f>
        <v>52057</v>
      </c>
      <c r="B22519" s="1" t="str">
        <f>"19055"</f>
        <v>19055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25">
      <c r="A22520" s="1" t="str">
        <f>"52043"</f>
        <v>52043</v>
      </c>
      <c r="B22520" s="1" t="str">
        <f>"19043"</f>
        <v>19043</v>
      </c>
      <c r="C22520" s="2">
        <v>1</v>
      </c>
      <c r="D22520" s="2">
        <v>1</v>
      </c>
      <c r="E22520" s="2">
        <v>1</v>
      </c>
      <c r="F22520" s="2">
        <v>1</v>
      </c>
    </row>
    <row r="22521" spans="1:6" x14ac:dyDescent="0.25">
      <c r="A22521" s="1" t="str">
        <f>"52046"</f>
        <v>52046</v>
      </c>
      <c r="B22521" s="1" t="str">
        <f>"19061"</f>
        <v>19061</v>
      </c>
      <c r="C22521" s="2">
        <v>1</v>
      </c>
      <c r="D22521" s="2">
        <v>1</v>
      </c>
      <c r="E22521" s="2">
        <v>1</v>
      </c>
      <c r="F22521" s="2">
        <v>1</v>
      </c>
    </row>
    <row r="22522" spans="1:6" x14ac:dyDescent="0.25">
      <c r="A22522" s="1" t="str">
        <f>"52052"</f>
        <v>52052</v>
      </c>
      <c r="B22522" s="1" t="str">
        <f>"19043"</f>
        <v>19043</v>
      </c>
      <c r="C22522" s="2">
        <v>0.97877094972067002</v>
      </c>
      <c r="D22522" s="2">
        <v>1</v>
      </c>
      <c r="E22522" s="2">
        <v>1</v>
      </c>
      <c r="F22522" s="2">
        <v>0.98053278688524503</v>
      </c>
    </row>
    <row r="22523" spans="1:6" x14ac:dyDescent="0.25">
      <c r="A22523" s="1" t="str">
        <f>"52052"</f>
        <v>52052</v>
      </c>
      <c r="B22523" s="1" t="str">
        <f>"19061"</f>
        <v>19061</v>
      </c>
      <c r="C22523" s="2">
        <v>2.12290502793296E-2</v>
      </c>
      <c r="D22523" s="2">
        <v>0</v>
      </c>
      <c r="E22523" s="2">
        <v>0</v>
      </c>
      <c r="F22523" s="2">
        <v>1.9467213114753999E-2</v>
      </c>
    </row>
    <row r="22524" spans="1:6" x14ac:dyDescent="0.25">
      <c r="A22524" s="1" t="str">
        <f>"52036"</f>
        <v>52036</v>
      </c>
      <c r="B22524" s="1" t="str">
        <f>"19055"</f>
        <v>19055</v>
      </c>
      <c r="C22524" s="2">
        <v>1</v>
      </c>
      <c r="D22524" s="2">
        <v>1</v>
      </c>
      <c r="E22524" s="2">
        <v>1</v>
      </c>
      <c r="F22524" s="2">
        <v>1</v>
      </c>
    </row>
    <row r="22525" spans="1:6" x14ac:dyDescent="0.25">
      <c r="A22525" s="1" t="str">
        <f>"52315"</f>
        <v>52315</v>
      </c>
      <c r="B22525" s="1" t="str">
        <f>"19011"</f>
        <v>19011</v>
      </c>
      <c r="C22525" s="2">
        <v>1</v>
      </c>
      <c r="D22525" s="2">
        <v>1</v>
      </c>
      <c r="E22525" s="2">
        <v>1</v>
      </c>
      <c r="F22525" s="2">
        <v>1</v>
      </c>
    </row>
    <row r="22526" spans="1:6" x14ac:dyDescent="0.25">
      <c r="A22526" s="1" t="str">
        <f>"52322"</f>
        <v>52322</v>
      </c>
      <c r="B22526" s="1" t="str">
        <f>"19103"</f>
        <v>19103</v>
      </c>
      <c r="C22526" s="2">
        <v>0.99028268551236698</v>
      </c>
      <c r="D22526" s="2">
        <v>1</v>
      </c>
      <c r="E22526" s="2">
        <v>1</v>
      </c>
      <c r="F22526" s="2">
        <v>0.99079497907949698</v>
      </c>
    </row>
    <row r="22527" spans="1:6" x14ac:dyDescent="0.25">
      <c r="A22527" s="1" t="str">
        <f>"52322"</f>
        <v>52322</v>
      </c>
      <c r="B22527" s="1" t="str">
        <f>"19095"</f>
        <v>19095</v>
      </c>
      <c r="C22527" s="2">
        <v>9.7173144876324998E-3</v>
      </c>
      <c r="D22527" s="2">
        <v>0</v>
      </c>
      <c r="E22527" s="2">
        <v>0</v>
      </c>
      <c r="F22527" s="2">
        <v>9.2050209205020907E-3</v>
      </c>
    </row>
    <row r="22528" spans="1:6" x14ac:dyDescent="0.25">
      <c r="A22528" s="1" t="str">
        <f>"52321"</f>
        <v>52321</v>
      </c>
      <c r="B22528" s="1" t="str">
        <f>"19105"</f>
        <v>19105</v>
      </c>
      <c r="C22528" s="2">
        <v>1</v>
      </c>
      <c r="D22528" s="2">
        <v>1</v>
      </c>
      <c r="E22528" s="2">
        <v>1</v>
      </c>
      <c r="F22528" s="2">
        <v>1</v>
      </c>
    </row>
    <row r="22529" spans="1:6" x14ac:dyDescent="0.25">
      <c r="A22529" s="1" t="str">
        <f>"52347"</f>
        <v>52347</v>
      </c>
      <c r="B22529" s="1" t="str">
        <f>"19157"</f>
        <v>19157</v>
      </c>
      <c r="C22529" s="2">
        <v>0.16666666666666599</v>
      </c>
      <c r="D22529" s="2">
        <v>7.69230769230769E-2</v>
      </c>
      <c r="E22529" s="2">
        <v>3.7037037037037E-2</v>
      </c>
      <c r="F22529" s="2">
        <v>0.160377358490566</v>
      </c>
    </row>
    <row r="22530" spans="1:6" x14ac:dyDescent="0.25">
      <c r="A22530" s="1" t="str">
        <f>"52347"</f>
        <v>52347</v>
      </c>
      <c r="B22530" s="1" t="str">
        <f>"19095"</f>
        <v>19095</v>
      </c>
      <c r="C22530" s="2">
        <v>0.83333333333333304</v>
      </c>
      <c r="D22530" s="2">
        <v>0.92307692307692302</v>
      </c>
      <c r="E22530" s="2">
        <v>0.96296296296296202</v>
      </c>
      <c r="F22530" s="2">
        <v>0.839622641509433</v>
      </c>
    </row>
    <row r="22531" spans="1:6" x14ac:dyDescent="0.25">
      <c r="A22531" s="1" t="str">
        <f>"52352"</f>
        <v>52352</v>
      </c>
      <c r="B22531" s="1" t="str">
        <f>"19113"</f>
        <v>19113</v>
      </c>
      <c r="C22531" s="2">
        <v>0.72727272727272696</v>
      </c>
      <c r="D22531" s="2">
        <v>0.42857142857142799</v>
      </c>
      <c r="E22531" s="2">
        <v>0.85714285714285698</v>
      </c>
      <c r="F22531" s="2">
        <v>0.72586412395709099</v>
      </c>
    </row>
    <row r="22532" spans="1:6" x14ac:dyDescent="0.25">
      <c r="A22532" s="1" t="str">
        <f>"52352"</f>
        <v>52352</v>
      </c>
      <c r="B22532" s="1" t="str">
        <f>"19011"</f>
        <v>19011</v>
      </c>
      <c r="C22532" s="2">
        <v>0.112727272727272</v>
      </c>
      <c r="D22532" s="2">
        <v>0.14285714285714199</v>
      </c>
      <c r="E22532" s="2">
        <v>0</v>
      </c>
      <c r="F22532" s="2">
        <v>0.112038140643623</v>
      </c>
    </row>
    <row r="22533" spans="1:6" x14ac:dyDescent="0.25">
      <c r="A22533" s="1" t="str">
        <f>"52352"</f>
        <v>52352</v>
      </c>
      <c r="B22533" s="1" t="str">
        <f>"19019"</f>
        <v>19019</v>
      </c>
      <c r="C22533" s="2">
        <v>0.16</v>
      </c>
      <c r="D22533" s="2">
        <v>0.42857142857142799</v>
      </c>
      <c r="E22533" s="2">
        <v>0.14285714285714199</v>
      </c>
      <c r="F22533" s="2">
        <v>0.16209773539928399</v>
      </c>
    </row>
    <row r="22534" spans="1:6" x14ac:dyDescent="0.25">
      <c r="A22534" s="1" t="str">
        <f>"52323"</f>
        <v>52323</v>
      </c>
      <c r="B22534" s="1" t="str">
        <f>"19045"</f>
        <v>19045</v>
      </c>
      <c r="C22534" s="2">
        <v>9.47712418300653E-2</v>
      </c>
      <c r="D22534" s="2">
        <v>0.33333333333333298</v>
      </c>
      <c r="E22534" s="2">
        <v>0</v>
      </c>
      <c r="F22534" s="2">
        <v>9.6153846153846104E-2</v>
      </c>
    </row>
    <row r="22535" spans="1:6" x14ac:dyDescent="0.25">
      <c r="A22535" s="1" t="str">
        <f>"52323"</f>
        <v>52323</v>
      </c>
      <c r="B22535" s="1" t="str">
        <f>"19031"</f>
        <v>19031</v>
      </c>
      <c r="C22535" s="2">
        <v>4.9019607843137199E-2</v>
      </c>
      <c r="D22535" s="2">
        <v>0</v>
      </c>
      <c r="E22535" s="2">
        <v>0</v>
      </c>
      <c r="F22535" s="2">
        <v>4.8076923076923003E-2</v>
      </c>
    </row>
    <row r="22536" spans="1:6" x14ac:dyDescent="0.25">
      <c r="A22536" s="1" t="str">
        <f>"52323"</f>
        <v>52323</v>
      </c>
      <c r="B22536" s="1" t="str">
        <f>"19105"</f>
        <v>19105</v>
      </c>
      <c r="C22536" s="2">
        <v>0.85620915032679701</v>
      </c>
      <c r="D22536" s="2">
        <v>0.66666666666666596</v>
      </c>
      <c r="E22536" s="2">
        <v>1</v>
      </c>
      <c r="F22536" s="2">
        <v>0.85576923076922995</v>
      </c>
    </row>
    <row r="22537" spans="1:6" x14ac:dyDescent="0.25">
      <c r="A22537" s="1" t="str">
        <f>"52330"</f>
        <v>52330</v>
      </c>
      <c r="B22537" s="1" t="str">
        <f>"19019"</f>
        <v>19019</v>
      </c>
      <c r="C22537" s="2">
        <v>1.0443864229764999E-2</v>
      </c>
      <c r="D22537" s="2">
        <v>0</v>
      </c>
      <c r="E22537" s="2">
        <v>0</v>
      </c>
      <c r="F22537" s="2">
        <v>1.0230179028132899E-2</v>
      </c>
    </row>
    <row r="22538" spans="1:6" x14ac:dyDescent="0.25">
      <c r="A22538" s="1" t="str">
        <f>"52330"</f>
        <v>52330</v>
      </c>
      <c r="B22538" s="1" t="str">
        <f>"19055"</f>
        <v>19055</v>
      </c>
      <c r="C22538" s="2">
        <v>0.98955613577023405</v>
      </c>
      <c r="D22538" s="2">
        <v>1</v>
      </c>
      <c r="E22538" s="2">
        <v>1</v>
      </c>
      <c r="F22538" s="2">
        <v>0.98976982097186705</v>
      </c>
    </row>
    <row r="22539" spans="1:6" x14ac:dyDescent="0.25">
      <c r="A22539" s="1" t="str">
        <f>"52313"</f>
        <v>52313</v>
      </c>
      <c r="B22539" s="1" t="str">
        <f>"19011"</f>
        <v>19011</v>
      </c>
      <c r="C22539" s="2">
        <v>1</v>
      </c>
      <c r="D22539" s="2">
        <v>1</v>
      </c>
      <c r="E22539" s="2">
        <v>1</v>
      </c>
      <c r="F22539" s="2">
        <v>1</v>
      </c>
    </row>
    <row r="22540" spans="1:6" x14ac:dyDescent="0.25">
      <c r="A22540" s="1" t="str">
        <f>"52172"</f>
        <v>52172</v>
      </c>
      <c r="B22540" s="1" t="str">
        <f>"19191"</f>
        <v>19191</v>
      </c>
      <c r="C22540" s="2">
        <v>1.0638297872340399E-2</v>
      </c>
      <c r="D22540" s="2">
        <v>0</v>
      </c>
      <c r="E22540" s="2">
        <v>0</v>
      </c>
      <c r="F22540" s="2">
        <v>9.3050305321314298E-3</v>
      </c>
    </row>
    <row r="22541" spans="1:6" x14ac:dyDescent="0.25">
      <c r="A22541" s="1" t="str">
        <f>"52172"</f>
        <v>52172</v>
      </c>
      <c r="B22541" s="1" t="str">
        <f>"19005"</f>
        <v>19005</v>
      </c>
      <c r="C22541" s="2">
        <v>0.98936170212765895</v>
      </c>
      <c r="D22541" s="2">
        <v>1</v>
      </c>
      <c r="E22541" s="2">
        <v>1</v>
      </c>
      <c r="F22541" s="2">
        <v>0.99069496946786795</v>
      </c>
    </row>
    <row r="22542" spans="1:6" x14ac:dyDescent="0.25">
      <c r="A22542" s="1" t="str">
        <f>"52141"</f>
        <v>52141</v>
      </c>
      <c r="B22542" s="1" t="str">
        <f>"19065"</f>
        <v>19065</v>
      </c>
      <c r="C22542" s="2">
        <v>0.81404958677685901</v>
      </c>
      <c r="D22542" s="2">
        <v>0.88888888888888795</v>
      </c>
      <c r="E22542" s="2">
        <v>1</v>
      </c>
      <c r="F22542" s="2">
        <v>0.82156611039794603</v>
      </c>
    </row>
    <row r="22543" spans="1:6" x14ac:dyDescent="0.25">
      <c r="A22543" s="1" t="str">
        <f>"52141"</f>
        <v>52141</v>
      </c>
      <c r="B22543" s="1" t="str">
        <f>"19043"</f>
        <v>19043</v>
      </c>
      <c r="C22543" s="2">
        <v>0.18595041322313999</v>
      </c>
      <c r="D22543" s="2">
        <v>0.11111111111111099</v>
      </c>
      <c r="E22543" s="2">
        <v>0</v>
      </c>
      <c r="F22543" s="2">
        <v>0.178433889602053</v>
      </c>
    </row>
    <row r="22544" spans="1:6" x14ac:dyDescent="0.25">
      <c r="A22544" s="1" t="str">
        <f>"52160"</f>
        <v>52160</v>
      </c>
      <c r="B22544" s="1" t="str">
        <f>"19005"</f>
        <v>19005</v>
      </c>
      <c r="C22544" s="2">
        <v>1</v>
      </c>
      <c r="D22544" s="2">
        <v>1</v>
      </c>
      <c r="E22544" s="2">
        <v>1</v>
      </c>
      <c r="F22544" s="2">
        <v>1</v>
      </c>
    </row>
    <row r="22545" spans="1:6" x14ac:dyDescent="0.25">
      <c r="A22545" s="1" t="str">
        <f>"52161"</f>
        <v>52161</v>
      </c>
      <c r="B22545" s="1" t="str">
        <f>"19065"</f>
        <v>19065</v>
      </c>
      <c r="C22545" s="2">
        <v>4.1602465331278801E-2</v>
      </c>
      <c r="D22545" s="2">
        <v>0.105263157894736</v>
      </c>
      <c r="E22545" s="2">
        <v>0</v>
      </c>
      <c r="F22545" s="2">
        <v>4.28360413589364E-2</v>
      </c>
    </row>
    <row r="22546" spans="1:6" x14ac:dyDescent="0.25">
      <c r="A22546" s="1" t="str">
        <f>"52161"</f>
        <v>52161</v>
      </c>
      <c r="B22546" s="1" t="str">
        <f>"19191"</f>
        <v>19191</v>
      </c>
      <c r="C22546" s="2">
        <v>0.95839753466872102</v>
      </c>
      <c r="D22546" s="2">
        <v>0.89473684210526305</v>
      </c>
      <c r="E22546" s="2">
        <v>1</v>
      </c>
      <c r="F22546" s="2">
        <v>0.95716395864106296</v>
      </c>
    </row>
    <row r="22547" spans="1:6" x14ac:dyDescent="0.25">
      <c r="A22547" s="1" t="str">
        <f>"52164"</f>
        <v>52164</v>
      </c>
      <c r="B22547" s="1" t="str">
        <f>"19065"</f>
        <v>19065</v>
      </c>
      <c r="C22547" s="2">
        <v>1</v>
      </c>
      <c r="D22547" s="2">
        <v>1</v>
      </c>
      <c r="E22547" s="2">
        <v>1</v>
      </c>
      <c r="F22547" s="2">
        <v>1</v>
      </c>
    </row>
    <row r="22548" spans="1:6" x14ac:dyDescent="0.25">
      <c r="A22548" s="1" t="str">
        <f>"52406"</f>
        <v>52406</v>
      </c>
      <c r="B22548" s="1" t="str">
        <f>"19113"</f>
        <v>19113</v>
      </c>
      <c r="C22548" s="2">
        <v>1</v>
      </c>
      <c r="D22548" s="2">
        <v>1</v>
      </c>
      <c r="E22548" s="2">
        <v>1</v>
      </c>
      <c r="F22548" s="2">
        <v>1</v>
      </c>
    </row>
    <row r="22549" spans="1:6" x14ac:dyDescent="0.25">
      <c r="A22549" s="1" t="str">
        <f>"52409"</f>
        <v>52409</v>
      </c>
      <c r="B22549" s="1" t="str">
        <f>"19113"</f>
        <v>19113</v>
      </c>
      <c r="C22549" s="2">
        <v>1</v>
      </c>
      <c r="D22549" s="2">
        <v>1</v>
      </c>
      <c r="E22549" s="2">
        <v>1</v>
      </c>
      <c r="F22549" s="2">
        <v>1</v>
      </c>
    </row>
    <row r="22550" spans="1:6" x14ac:dyDescent="0.25">
      <c r="A22550" s="1" t="str">
        <f>"52501"</f>
        <v>52501</v>
      </c>
      <c r="B22550" s="1" t="str">
        <f>"19123"</f>
        <v>19123</v>
      </c>
      <c r="C22550" s="2">
        <v>2.8394974089586102E-4</v>
      </c>
      <c r="D22550" s="2">
        <v>0</v>
      </c>
      <c r="E22550" s="2">
        <v>0</v>
      </c>
      <c r="F22550" s="2">
        <v>2.5152486952147298E-4</v>
      </c>
    </row>
    <row r="22551" spans="1:6" x14ac:dyDescent="0.25">
      <c r="A22551" s="1" t="str">
        <f>"52501"</f>
        <v>52501</v>
      </c>
      <c r="B22551" s="1" t="str">
        <f>"19179"</f>
        <v>19179</v>
      </c>
      <c r="C22551" s="2">
        <v>0.99957407538865595</v>
      </c>
      <c r="D22551" s="2">
        <v>1</v>
      </c>
      <c r="E22551" s="2">
        <v>1</v>
      </c>
      <c r="F22551" s="2">
        <v>0.99962271269571701</v>
      </c>
    </row>
    <row r="22552" spans="1:6" x14ac:dyDescent="0.25">
      <c r="A22552" s="1" t="str">
        <f>"52501"</f>
        <v>52501</v>
      </c>
      <c r="B22552" s="1" t="str">
        <f>"19107"</f>
        <v>19107</v>
      </c>
      <c r="C22552" s="2">
        <v>1.4197487044793E-4</v>
      </c>
      <c r="D22552" s="2">
        <v>0</v>
      </c>
      <c r="E22552" s="2">
        <v>0</v>
      </c>
      <c r="F22552" s="2">
        <v>1.25762434760736E-4</v>
      </c>
    </row>
    <row r="22553" spans="1:6" x14ac:dyDescent="0.25">
      <c r="A22553" s="1" t="str">
        <f>"52498"</f>
        <v>52498</v>
      </c>
      <c r="B22553" s="1" t="str">
        <f>"19113"</f>
        <v>19113</v>
      </c>
      <c r="C22553" s="2">
        <v>0</v>
      </c>
      <c r="D22553" s="2">
        <v>1</v>
      </c>
      <c r="E22553" s="2">
        <v>1</v>
      </c>
      <c r="F22553" s="2">
        <v>1</v>
      </c>
    </row>
    <row r="22554" spans="1:6" x14ac:dyDescent="0.25">
      <c r="A22554" s="1" t="str">
        <f>"52359"</f>
        <v>52359</v>
      </c>
      <c r="B22554" s="1" t="str">
        <f>"19183"</f>
        <v>19183</v>
      </c>
      <c r="C22554" s="2">
        <v>1</v>
      </c>
      <c r="D22554" s="2">
        <v>1</v>
      </c>
      <c r="E22554" s="2">
        <v>1</v>
      </c>
      <c r="F22554" s="2">
        <v>1</v>
      </c>
    </row>
    <row r="22555" spans="1:6" x14ac:dyDescent="0.25">
      <c r="A22555" s="1" t="str">
        <f>"52576"</f>
        <v>52576</v>
      </c>
      <c r="B22555" s="1" t="str">
        <f>"19107"</f>
        <v>19107</v>
      </c>
      <c r="C22555" s="2">
        <v>0.99630996309963005</v>
      </c>
      <c r="D22555" s="2">
        <v>1</v>
      </c>
      <c r="E22555" s="2">
        <v>1</v>
      </c>
      <c r="F22555" s="2">
        <v>0.99645390070921902</v>
      </c>
    </row>
    <row r="22556" spans="1:6" x14ac:dyDescent="0.25">
      <c r="A22556" s="1" t="str">
        <f>"52576"</f>
        <v>52576</v>
      </c>
      <c r="B22556" s="1" t="str">
        <f>"19101"</f>
        <v>19101</v>
      </c>
      <c r="C22556" s="2">
        <v>3.6900369003690001E-3</v>
      </c>
      <c r="D22556" s="2">
        <v>0</v>
      </c>
      <c r="E22556" s="2">
        <v>0</v>
      </c>
      <c r="F22556" s="2">
        <v>3.54609929078014E-3</v>
      </c>
    </row>
    <row r="22557" spans="1:6" x14ac:dyDescent="0.25">
      <c r="A22557" s="1" t="str">
        <f>"52584"</f>
        <v>52584</v>
      </c>
      <c r="B22557" s="1" t="str">
        <f>"19051"</f>
        <v>19051</v>
      </c>
      <c r="C22557" s="2">
        <v>1</v>
      </c>
      <c r="D22557" s="2">
        <v>1</v>
      </c>
      <c r="E22557" s="2">
        <v>1</v>
      </c>
      <c r="F22557" s="2">
        <v>1</v>
      </c>
    </row>
    <row r="22558" spans="1:6" x14ac:dyDescent="0.25">
      <c r="A22558" s="1" t="str">
        <f>"52581"</f>
        <v>52581</v>
      </c>
      <c r="B22558" s="1" t="str">
        <f>"19007"</f>
        <v>19007</v>
      </c>
      <c r="C22558" s="2">
        <v>0.92737430167597701</v>
      </c>
      <c r="D22558" s="2">
        <v>1</v>
      </c>
      <c r="E22558" s="2">
        <v>1</v>
      </c>
      <c r="F22558" s="2">
        <v>0.930851063829787</v>
      </c>
    </row>
    <row r="22559" spans="1:6" x14ac:dyDescent="0.25">
      <c r="A22559" s="1" t="str">
        <f>"52581"</f>
        <v>52581</v>
      </c>
      <c r="B22559" s="1" t="str">
        <f>"19185"</f>
        <v>19185</v>
      </c>
      <c r="C22559" s="2">
        <v>7.2625698324022298E-2</v>
      </c>
      <c r="D22559" s="2">
        <v>0</v>
      </c>
      <c r="E22559" s="2">
        <v>0</v>
      </c>
      <c r="F22559" s="2">
        <v>6.9148936170212699E-2</v>
      </c>
    </row>
    <row r="22560" spans="1:6" x14ac:dyDescent="0.25">
      <c r="A22560" s="1" t="str">
        <f>"52573"</f>
        <v>52573</v>
      </c>
      <c r="B22560" s="1" t="str">
        <f>"19177"</f>
        <v>19177</v>
      </c>
      <c r="C22560" s="2">
        <v>1</v>
      </c>
      <c r="D22560" s="2">
        <v>1</v>
      </c>
      <c r="E22560" s="2">
        <v>1</v>
      </c>
      <c r="F22560" s="2">
        <v>1</v>
      </c>
    </row>
    <row r="22561" spans="1:6" x14ac:dyDescent="0.25">
      <c r="A22561" s="1" t="str">
        <f>"52209"</f>
        <v>52209</v>
      </c>
      <c r="B22561" s="1" t="str">
        <f>"19095"</f>
        <v>19095</v>
      </c>
      <c r="C22561" s="2">
        <v>4.2979942693409698E-2</v>
      </c>
      <c r="D22561" s="2">
        <v>0</v>
      </c>
      <c r="E22561" s="2">
        <v>0</v>
      </c>
      <c r="F22561" s="2">
        <v>4.18994413407821E-2</v>
      </c>
    </row>
    <row r="22562" spans="1:6" x14ac:dyDescent="0.25">
      <c r="A22562" s="1" t="str">
        <f>"52209"</f>
        <v>52209</v>
      </c>
      <c r="B22562" s="1" t="str">
        <f>"19011"</f>
        <v>19011</v>
      </c>
      <c r="C22562" s="2">
        <v>0.95702005730659001</v>
      </c>
      <c r="D22562" s="2">
        <v>1</v>
      </c>
      <c r="E22562" s="2">
        <v>1</v>
      </c>
      <c r="F22562" s="2">
        <v>0.95810055865921695</v>
      </c>
    </row>
    <row r="22563" spans="1:6" x14ac:dyDescent="0.25">
      <c r="A22563" s="1" t="str">
        <f>"52217"</f>
        <v>52217</v>
      </c>
      <c r="B22563" s="1" t="str">
        <f>"19171"</f>
        <v>19171</v>
      </c>
      <c r="C22563" s="2">
        <v>1</v>
      </c>
      <c r="D22563" s="2">
        <v>1</v>
      </c>
      <c r="E22563" s="2">
        <v>1</v>
      </c>
      <c r="F22563" s="2">
        <v>1</v>
      </c>
    </row>
    <row r="22564" spans="1:6" x14ac:dyDescent="0.25">
      <c r="A22564" s="1" t="str">
        <f>"52223"</f>
        <v>52223</v>
      </c>
      <c r="B22564" s="1" t="str">
        <f>"19055"</f>
        <v>19055</v>
      </c>
      <c r="C22564" s="2">
        <v>1</v>
      </c>
      <c r="D22564" s="2">
        <v>1</v>
      </c>
      <c r="E22564" s="2">
        <v>1</v>
      </c>
      <c r="F22564" s="2">
        <v>1</v>
      </c>
    </row>
    <row r="22565" spans="1:6" x14ac:dyDescent="0.25">
      <c r="A22565" s="1" t="str">
        <f>"52235"</f>
        <v>52235</v>
      </c>
      <c r="B22565" s="1" t="str">
        <f>"19103"</f>
        <v>19103</v>
      </c>
      <c r="C22565" s="2">
        <v>1</v>
      </c>
      <c r="D22565" s="2">
        <v>1</v>
      </c>
      <c r="E22565" s="2">
        <v>1</v>
      </c>
      <c r="F22565" s="2">
        <v>1</v>
      </c>
    </row>
    <row r="22566" spans="1:6" x14ac:dyDescent="0.25">
      <c r="A22566" s="1" t="str">
        <f>"52242"</f>
        <v>52242</v>
      </c>
      <c r="B22566" s="1" t="str">
        <f>"19103"</f>
        <v>19103</v>
      </c>
      <c r="C22566" s="2">
        <v>1</v>
      </c>
      <c r="D22566" s="2">
        <v>1</v>
      </c>
      <c r="E22566" s="2">
        <v>1</v>
      </c>
      <c r="F22566" s="2">
        <v>1</v>
      </c>
    </row>
    <row r="22567" spans="1:6" x14ac:dyDescent="0.25">
      <c r="A22567" s="1" t="str">
        <f>"52252"</f>
        <v>52252</v>
      </c>
      <c r="B22567" s="1" t="str">
        <f>"19105"</f>
        <v>19105</v>
      </c>
      <c r="C22567" s="2">
        <v>1</v>
      </c>
      <c r="D22567" s="2">
        <v>1</v>
      </c>
      <c r="E22567" s="2">
        <v>0</v>
      </c>
      <c r="F22567" s="2">
        <v>1</v>
      </c>
    </row>
    <row r="22568" spans="1:6" x14ac:dyDescent="0.25">
      <c r="A22568" s="1" t="str">
        <f>"52623"</f>
        <v>52623</v>
      </c>
      <c r="B22568" s="1" t="str">
        <f>"19057"</f>
        <v>19057</v>
      </c>
      <c r="C22568" s="2">
        <v>0.85897435897435803</v>
      </c>
      <c r="D22568" s="2">
        <v>0.9375</v>
      </c>
      <c r="E22568" s="2">
        <v>1</v>
      </c>
      <c r="F22568" s="2">
        <v>0.86393805309734495</v>
      </c>
    </row>
    <row r="22569" spans="1:6" x14ac:dyDescent="0.25">
      <c r="A22569" s="1" t="str">
        <f>"52623"</f>
        <v>52623</v>
      </c>
      <c r="B22569" s="1" t="str">
        <f>"19087"</f>
        <v>19087</v>
      </c>
      <c r="C22569" s="2">
        <v>0.141025641025641</v>
      </c>
      <c r="D22569" s="2">
        <v>6.25E-2</v>
      </c>
      <c r="E22569" s="2">
        <v>0</v>
      </c>
      <c r="F22569" s="2">
        <v>0.136061946902654</v>
      </c>
    </row>
    <row r="22570" spans="1:6" x14ac:dyDescent="0.25">
      <c r="A22570" s="1" t="str">
        <f>"52627"</f>
        <v>52627</v>
      </c>
      <c r="B22570" s="1" t="str">
        <f>"19111"</f>
        <v>19111</v>
      </c>
      <c r="C22570" s="2">
        <v>1</v>
      </c>
      <c r="D22570" s="2">
        <v>1</v>
      </c>
      <c r="E22570" s="2">
        <v>1</v>
      </c>
      <c r="F22570" s="2">
        <v>1</v>
      </c>
    </row>
    <row r="22571" spans="1:6" x14ac:dyDescent="0.25">
      <c r="A22571" s="1" t="str">
        <f>"52638"</f>
        <v>52638</v>
      </c>
      <c r="B22571" s="1" t="str">
        <f>"19057"</f>
        <v>19057</v>
      </c>
      <c r="C22571" s="2">
        <v>1</v>
      </c>
      <c r="D22571" s="2">
        <v>1</v>
      </c>
      <c r="E22571" s="2">
        <v>1</v>
      </c>
      <c r="F22571" s="2">
        <v>1</v>
      </c>
    </row>
    <row r="22572" spans="1:6" x14ac:dyDescent="0.25">
      <c r="A22572" s="1" t="str">
        <f>"52630"</f>
        <v>52630</v>
      </c>
      <c r="B22572" s="1" t="str">
        <f>"19177"</f>
        <v>19177</v>
      </c>
      <c r="C22572" s="2">
        <v>0.17105263157894701</v>
      </c>
      <c r="D22572" s="2">
        <v>0.33333333333333298</v>
      </c>
      <c r="E22572" s="2">
        <v>0</v>
      </c>
      <c r="F22572" s="2">
        <v>0.17316017316017299</v>
      </c>
    </row>
    <row r="22573" spans="1:6" x14ac:dyDescent="0.25">
      <c r="A22573" s="1" t="str">
        <f>"52630"</f>
        <v>52630</v>
      </c>
      <c r="B22573" s="1" t="str">
        <f>"19087"</f>
        <v>19087</v>
      </c>
      <c r="C22573" s="2">
        <v>0.61403508771929804</v>
      </c>
      <c r="D22573" s="2">
        <v>0</v>
      </c>
      <c r="E22573" s="2">
        <v>0</v>
      </c>
      <c r="F22573" s="2">
        <v>0.60606060606060597</v>
      </c>
    </row>
    <row r="22574" spans="1:6" x14ac:dyDescent="0.25">
      <c r="A22574" s="1" t="str">
        <f>"52630"</f>
        <v>52630</v>
      </c>
      <c r="B22574" s="1" t="str">
        <f>"19111"</f>
        <v>19111</v>
      </c>
      <c r="C22574" s="2">
        <v>0.214912280701754</v>
      </c>
      <c r="D22574" s="2">
        <v>0.66666666666666596</v>
      </c>
      <c r="E22574" s="2">
        <v>0</v>
      </c>
      <c r="F22574" s="2">
        <v>0.22077922077921999</v>
      </c>
    </row>
    <row r="22575" spans="1:6" x14ac:dyDescent="0.25">
      <c r="A22575" s="1" t="str">
        <f>"53017"</f>
        <v>53017</v>
      </c>
      <c r="B22575" s="1" t="str">
        <f>"55131"</f>
        <v>55131</v>
      </c>
      <c r="C22575" s="2">
        <v>0.82216142270861803</v>
      </c>
      <c r="D22575" s="2">
        <v>0.42307692307692302</v>
      </c>
      <c r="E22575" s="2">
        <v>0.5</v>
      </c>
      <c r="F22575" s="2">
        <v>0.81634485855410799</v>
      </c>
    </row>
    <row r="22576" spans="1:6" x14ac:dyDescent="0.25">
      <c r="A22576" s="1" t="str">
        <f>"53017"</f>
        <v>53017</v>
      </c>
      <c r="B22576" s="1" t="str">
        <f>"55133"</f>
        <v>55133</v>
      </c>
      <c r="C22576" s="2">
        <v>0.177838577291381</v>
      </c>
      <c r="D22576" s="2">
        <v>0.57692307692307598</v>
      </c>
      <c r="E22576" s="2">
        <v>0.5</v>
      </c>
      <c r="F22576" s="2">
        <v>0.18365514144589101</v>
      </c>
    </row>
    <row r="22577" spans="1:6" x14ac:dyDescent="0.25">
      <c r="A22577" s="1" t="str">
        <f>"53023"</f>
        <v>53023</v>
      </c>
      <c r="B22577" s="1" t="str">
        <f>"55039"</f>
        <v>55039</v>
      </c>
      <c r="C22577" s="2">
        <v>1.7713365539452401E-2</v>
      </c>
      <c r="D22577" s="2">
        <v>0.11764705882352899</v>
      </c>
      <c r="E22577" s="2">
        <v>0</v>
      </c>
      <c r="F22577" s="2">
        <v>2.00617283950617E-2</v>
      </c>
    </row>
    <row r="22578" spans="1:6" x14ac:dyDescent="0.25">
      <c r="A22578" s="1" t="str">
        <f>"53023"</f>
        <v>53023</v>
      </c>
      <c r="B22578" s="1" t="str">
        <f>"55117"</f>
        <v>55117</v>
      </c>
      <c r="C22578" s="2">
        <v>0.98228663446054698</v>
      </c>
      <c r="D22578" s="2">
        <v>0.88235294117647001</v>
      </c>
      <c r="E22578" s="2">
        <v>1</v>
      </c>
      <c r="F22578" s="2">
        <v>0.97993827160493796</v>
      </c>
    </row>
    <row r="22579" spans="1:6" x14ac:dyDescent="0.25">
      <c r="A22579" s="1" t="str">
        <f>"52738"</f>
        <v>52738</v>
      </c>
      <c r="B22579" s="1" t="str">
        <f>"19115"</f>
        <v>19115</v>
      </c>
      <c r="C22579" s="2">
        <v>0.99514899514899502</v>
      </c>
      <c r="D22579" s="2">
        <v>1</v>
      </c>
      <c r="E22579" s="2">
        <v>1</v>
      </c>
      <c r="F22579" s="2">
        <v>0.99560025141420405</v>
      </c>
    </row>
    <row r="22580" spans="1:6" x14ac:dyDescent="0.25">
      <c r="A22580" s="1" t="str">
        <f>"52738"</f>
        <v>52738</v>
      </c>
      <c r="B22580" s="1" t="str">
        <f>"19183"</f>
        <v>19183</v>
      </c>
      <c r="C22580" s="2">
        <v>4.8510048510048498E-3</v>
      </c>
      <c r="D22580" s="2">
        <v>0</v>
      </c>
      <c r="E22580" s="2">
        <v>0</v>
      </c>
      <c r="F22580" s="2">
        <v>4.3997485857950897E-3</v>
      </c>
    </row>
    <row r="22581" spans="1:6" x14ac:dyDescent="0.25">
      <c r="A22581" s="1" t="str">
        <f>"52739"</f>
        <v>52739</v>
      </c>
      <c r="B22581" s="1" t="str">
        <f>"19115"</f>
        <v>19115</v>
      </c>
      <c r="C22581" s="2">
        <v>0.44656488549618301</v>
      </c>
      <c r="D22581" s="2">
        <v>0.2</v>
      </c>
      <c r="E22581" s="2">
        <v>0</v>
      </c>
      <c r="F22581" s="2">
        <v>0.44194756554307102</v>
      </c>
    </row>
    <row r="22582" spans="1:6" x14ac:dyDescent="0.25">
      <c r="A22582" s="1" t="str">
        <f>"52739"</f>
        <v>52739</v>
      </c>
      <c r="B22582" s="1" t="str">
        <f>"19139"</f>
        <v>19139</v>
      </c>
      <c r="C22582" s="2">
        <v>0.55343511450381599</v>
      </c>
      <c r="D22582" s="2">
        <v>0.8</v>
      </c>
      <c r="E22582" s="2">
        <v>0</v>
      </c>
      <c r="F22582" s="2">
        <v>0.55805243445692798</v>
      </c>
    </row>
    <row r="22583" spans="1:6" x14ac:dyDescent="0.25">
      <c r="A22583" s="1" t="str">
        <f>"52742"</f>
        <v>52742</v>
      </c>
      <c r="B22583" s="1" t="str">
        <f>"19045"</f>
        <v>19045</v>
      </c>
      <c r="C22583" s="2">
        <v>1</v>
      </c>
      <c r="D22583" s="2">
        <v>1</v>
      </c>
      <c r="E22583" s="2">
        <v>1</v>
      </c>
      <c r="F22583" s="2">
        <v>1</v>
      </c>
    </row>
    <row r="22584" spans="1:6" x14ac:dyDescent="0.25">
      <c r="A22584" s="1" t="str">
        <f>"52747"</f>
        <v>52747</v>
      </c>
      <c r="B22584" s="1" t="str">
        <f>"19163"</f>
        <v>19163</v>
      </c>
      <c r="C22584" s="2">
        <v>4.6138415245737197E-2</v>
      </c>
      <c r="D22584" s="2">
        <v>0</v>
      </c>
      <c r="E22584" s="2">
        <v>0.105263157894736</v>
      </c>
      <c r="F22584" s="2">
        <v>4.4280442804428E-2</v>
      </c>
    </row>
    <row r="22585" spans="1:6" x14ac:dyDescent="0.25">
      <c r="A22585" s="1" t="str">
        <f>"52747"</f>
        <v>52747</v>
      </c>
      <c r="B22585" s="1" t="str">
        <f>"19031"</f>
        <v>19031</v>
      </c>
      <c r="C22585" s="2">
        <v>0.84052156469408201</v>
      </c>
      <c r="D22585" s="2">
        <v>0.98529411764705799</v>
      </c>
      <c r="E22585" s="2">
        <v>0.89473684210526305</v>
      </c>
      <c r="F22585" s="2">
        <v>0.85055350553505504</v>
      </c>
    </row>
    <row r="22586" spans="1:6" x14ac:dyDescent="0.25">
      <c r="A22586" s="1" t="str">
        <f>"52747"</f>
        <v>52747</v>
      </c>
      <c r="B22586" s="1" t="str">
        <f>"19139"</f>
        <v>19139</v>
      </c>
      <c r="C22586" s="2">
        <v>0.11334002006018</v>
      </c>
      <c r="D22586" s="2">
        <v>1.47058823529411E-2</v>
      </c>
      <c r="E22586" s="2">
        <v>0</v>
      </c>
      <c r="F22586" s="2">
        <v>0.105166051660516</v>
      </c>
    </row>
    <row r="22587" spans="1:6" x14ac:dyDescent="0.25">
      <c r="A22587" s="1" t="str">
        <f>"52745"</f>
        <v>52745</v>
      </c>
      <c r="B22587" s="1" t="str">
        <f>"19163"</f>
        <v>19163</v>
      </c>
      <c r="C22587" s="2">
        <v>0.98032786885245904</v>
      </c>
      <c r="D22587" s="2">
        <v>1</v>
      </c>
      <c r="E22587" s="2">
        <v>1</v>
      </c>
      <c r="F22587" s="2">
        <v>0.980582524271844</v>
      </c>
    </row>
    <row r="22588" spans="1:6" x14ac:dyDescent="0.25">
      <c r="A22588" s="1" t="str">
        <f>"52745"</f>
        <v>52745</v>
      </c>
      <c r="B22588" s="1" t="str">
        <f>"19045"</f>
        <v>19045</v>
      </c>
      <c r="C22588" s="2">
        <v>1.9672131147540899E-2</v>
      </c>
      <c r="D22588" s="2">
        <v>0</v>
      </c>
      <c r="E22588" s="2">
        <v>0</v>
      </c>
      <c r="F22588" s="2">
        <v>1.94174757281553E-2</v>
      </c>
    </row>
    <row r="22589" spans="1:6" x14ac:dyDescent="0.25">
      <c r="A22589" s="1" t="str">
        <f>"53059"</f>
        <v>53059</v>
      </c>
      <c r="B22589" s="1" t="str">
        <f>"55027"</f>
        <v>55027</v>
      </c>
      <c r="C22589" s="2">
        <v>1</v>
      </c>
      <c r="D22589" s="2">
        <v>1</v>
      </c>
      <c r="E22589" s="2">
        <v>1</v>
      </c>
      <c r="F22589" s="2">
        <v>1</v>
      </c>
    </row>
    <row r="22590" spans="1:6" x14ac:dyDescent="0.25">
      <c r="A22590" s="1" t="str">
        <f>"53063"</f>
        <v>53063</v>
      </c>
      <c r="B22590" s="1" t="str">
        <f>"55071"</f>
        <v>55071</v>
      </c>
      <c r="C22590" s="2">
        <v>1</v>
      </c>
      <c r="D22590" s="2">
        <v>1</v>
      </c>
      <c r="E22590" s="2">
        <v>1</v>
      </c>
      <c r="F22590" s="2">
        <v>1</v>
      </c>
    </row>
    <row r="22591" spans="1:6" x14ac:dyDescent="0.25">
      <c r="A22591" s="1" t="str">
        <f>"53042"</f>
        <v>53042</v>
      </c>
      <c r="B22591" s="1" t="str">
        <f>"55117"</f>
        <v>55117</v>
      </c>
      <c r="C22591" s="2">
        <v>2.98953662182361E-4</v>
      </c>
      <c r="D22591" s="2">
        <v>0</v>
      </c>
      <c r="E22591" s="2">
        <v>0</v>
      </c>
      <c r="F22591" s="2">
        <v>2.7419797093501501E-4</v>
      </c>
    </row>
    <row r="22592" spans="1:6" x14ac:dyDescent="0.25">
      <c r="A22592" s="1" t="str">
        <f>"53042"</f>
        <v>53042</v>
      </c>
      <c r="B22592" s="1" t="str">
        <f>"55015"</f>
        <v>55015</v>
      </c>
      <c r="C22592" s="2">
        <v>9.5067264573991006E-2</v>
      </c>
      <c r="D22592" s="2">
        <v>0.13023255813953399</v>
      </c>
      <c r="E22592" s="2">
        <v>2.2988505747126398E-2</v>
      </c>
      <c r="F22592" s="2">
        <v>9.5420893885385202E-2</v>
      </c>
    </row>
    <row r="22593" spans="1:6" x14ac:dyDescent="0.25">
      <c r="A22593" s="1" t="str">
        <f>"53042"</f>
        <v>53042</v>
      </c>
      <c r="B22593" s="1" t="str">
        <f>"55071"</f>
        <v>55071</v>
      </c>
      <c r="C22593" s="2">
        <v>0.90463378176382603</v>
      </c>
      <c r="D22593" s="2">
        <v>0.86976744186046495</v>
      </c>
      <c r="E22593" s="2">
        <v>0.97701149425287304</v>
      </c>
      <c r="F22593" s="2">
        <v>0.90430490814367903</v>
      </c>
    </row>
    <row r="22594" spans="1:6" x14ac:dyDescent="0.25">
      <c r="A22594" s="1" t="str">
        <f>"53082"</f>
        <v>53082</v>
      </c>
      <c r="B22594" s="1" t="str">
        <f>"55117"</f>
        <v>55117</v>
      </c>
      <c r="C22594" s="2">
        <v>1</v>
      </c>
      <c r="D22594" s="2">
        <v>1</v>
      </c>
      <c r="E22594" s="2">
        <v>1</v>
      </c>
      <c r="F22594" s="2">
        <v>1</v>
      </c>
    </row>
    <row r="22595" spans="1:6" x14ac:dyDescent="0.25">
      <c r="A22595" s="1" t="str">
        <f>"52803"</f>
        <v>52803</v>
      </c>
      <c r="B22595" s="1" t="str">
        <f>"19163"</f>
        <v>19163</v>
      </c>
      <c r="C22595" s="2">
        <v>1</v>
      </c>
      <c r="D22595" s="2">
        <v>1</v>
      </c>
      <c r="E22595" s="2">
        <v>1</v>
      </c>
      <c r="F22595" s="2">
        <v>1</v>
      </c>
    </row>
    <row r="22596" spans="1:6" x14ac:dyDescent="0.25">
      <c r="A22596" s="1" t="str">
        <f>"52761"</f>
        <v>52761</v>
      </c>
      <c r="B22596" s="1" t="str">
        <f>"19139"</f>
        <v>19139</v>
      </c>
      <c r="C22596" s="2">
        <v>0.98183619550858603</v>
      </c>
      <c r="D22596" s="2">
        <v>0.998501872659176</v>
      </c>
      <c r="E22596" s="2">
        <v>0.99610136452241704</v>
      </c>
      <c r="F22596" s="2">
        <v>0.98357664233576603</v>
      </c>
    </row>
    <row r="22597" spans="1:6" x14ac:dyDescent="0.25">
      <c r="A22597" s="1" t="str">
        <f>"52761"</f>
        <v>52761</v>
      </c>
      <c r="B22597" s="1" t="str">
        <f>"19115"</f>
        <v>19115</v>
      </c>
      <c r="C22597" s="2">
        <v>1.8163804491413402E-2</v>
      </c>
      <c r="D22597" s="2">
        <v>1.4981273408239701E-3</v>
      </c>
      <c r="E22597" s="2">
        <v>3.8986354775828401E-3</v>
      </c>
      <c r="F22597" s="2">
        <v>1.6423357664233501E-2</v>
      </c>
    </row>
    <row r="22598" spans="1:6" x14ac:dyDescent="0.25">
      <c r="A22598" s="1" t="str">
        <f>"52765"</f>
        <v>52765</v>
      </c>
      <c r="B22598" s="1" t="str">
        <f>"19031"</f>
        <v>19031</v>
      </c>
      <c r="C22598" s="2">
        <v>0.15544041450777199</v>
      </c>
      <c r="D22598" s="2">
        <v>0</v>
      </c>
      <c r="E22598" s="2">
        <v>0</v>
      </c>
      <c r="F22598" s="2">
        <v>0.15306122448979501</v>
      </c>
    </row>
    <row r="22599" spans="1:6" x14ac:dyDescent="0.25">
      <c r="A22599" s="1" t="str">
        <f>"52765"</f>
        <v>52765</v>
      </c>
      <c r="B22599" s="1" t="str">
        <f>"19163"</f>
        <v>19163</v>
      </c>
      <c r="C22599" s="2">
        <v>0.84455958549222698</v>
      </c>
      <c r="D22599" s="2">
        <v>1</v>
      </c>
      <c r="E22599" s="2">
        <v>0</v>
      </c>
      <c r="F22599" s="2">
        <v>0.84693877551020402</v>
      </c>
    </row>
    <row r="22600" spans="1:6" x14ac:dyDescent="0.25">
      <c r="A22600" s="1" t="str">
        <f>"52807"</f>
        <v>52807</v>
      </c>
      <c r="B22600" s="1" t="str">
        <f>"19163"</f>
        <v>19163</v>
      </c>
      <c r="C22600" s="2">
        <v>1</v>
      </c>
      <c r="D22600" s="2">
        <v>1</v>
      </c>
      <c r="E22600" s="2">
        <v>1</v>
      </c>
      <c r="F22600" s="2">
        <v>1</v>
      </c>
    </row>
    <row r="22601" spans="1:6" x14ac:dyDescent="0.25">
      <c r="A22601" s="1" t="str">
        <f>"53003"</f>
        <v>53003</v>
      </c>
      <c r="B22601" s="1" t="str">
        <f>"55027"</f>
        <v>55027</v>
      </c>
      <c r="C22601" s="2">
        <v>1</v>
      </c>
      <c r="D22601" s="2">
        <v>0</v>
      </c>
      <c r="E22601" s="2">
        <v>1</v>
      </c>
      <c r="F22601" s="2">
        <v>1</v>
      </c>
    </row>
    <row r="22602" spans="1:6" x14ac:dyDescent="0.25">
      <c r="A22602" s="1" t="str">
        <f>"53091"</f>
        <v>53091</v>
      </c>
      <c r="B22602" s="1" t="str">
        <f>"55027"</f>
        <v>55027</v>
      </c>
      <c r="C22602" s="2">
        <v>0.97758804695837698</v>
      </c>
      <c r="D22602" s="2">
        <v>1</v>
      </c>
      <c r="E22602" s="2">
        <v>1</v>
      </c>
      <c r="F22602" s="2">
        <v>0.97852760736196298</v>
      </c>
    </row>
    <row r="22603" spans="1:6" x14ac:dyDescent="0.25">
      <c r="A22603" s="1" t="str">
        <f>"53091"</f>
        <v>53091</v>
      </c>
      <c r="B22603" s="1" t="str">
        <f>"55131"</f>
        <v>55131</v>
      </c>
      <c r="C22603" s="2">
        <v>2.24119530416221E-2</v>
      </c>
      <c r="D22603" s="2">
        <v>0</v>
      </c>
      <c r="E22603" s="2">
        <v>0</v>
      </c>
      <c r="F22603" s="2">
        <v>2.14723926380368E-2</v>
      </c>
    </row>
    <row r="22604" spans="1:6" x14ac:dyDescent="0.25">
      <c r="A22604" s="1" t="str">
        <f>"53092"</f>
        <v>53092</v>
      </c>
      <c r="B22604" s="1" t="str">
        <f>"55089"</f>
        <v>55089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25">
      <c r="A22605" s="1" t="str">
        <f>"53102"</f>
        <v>53102</v>
      </c>
      <c r="B22605" s="1" t="str">
        <f>"55059"</f>
        <v>55059</v>
      </c>
      <c r="C22605" s="2">
        <v>0</v>
      </c>
      <c r="D22605" s="2">
        <v>1</v>
      </c>
      <c r="E22605" s="2">
        <v>0</v>
      </c>
      <c r="F22605" s="2">
        <v>1</v>
      </c>
    </row>
    <row r="22606" spans="1:6" x14ac:dyDescent="0.25">
      <c r="A22606" s="1" t="str">
        <f>"53118"</f>
        <v>53118</v>
      </c>
      <c r="B22606" s="1" t="str">
        <f>"55055"</f>
        <v>55055</v>
      </c>
      <c r="C22606" s="2">
        <v>1.2175584748478E-2</v>
      </c>
      <c r="D22606" s="2">
        <v>1.9801980198019799E-2</v>
      </c>
      <c r="E22606" s="2">
        <v>0</v>
      </c>
      <c r="F22606" s="2">
        <v>1.2258657676984299E-2</v>
      </c>
    </row>
    <row r="22607" spans="1:6" x14ac:dyDescent="0.25">
      <c r="A22607" s="1" t="str">
        <f>"53118"</f>
        <v>53118</v>
      </c>
      <c r="B22607" s="1" t="str">
        <f>"55133"</f>
        <v>55133</v>
      </c>
      <c r="C22607" s="2">
        <v>0.98782441525152098</v>
      </c>
      <c r="D22607" s="2">
        <v>0.98019801980197996</v>
      </c>
      <c r="E22607" s="2">
        <v>1</v>
      </c>
      <c r="F22607" s="2">
        <v>0.98774134232301503</v>
      </c>
    </row>
    <row r="22608" spans="1:6" x14ac:dyDescent="0.25">
      <c r="A22608" s="1" t="str">
        <f>"53202"</f>
        <v>53202</v>
      </c>
      <c r="B22608" s="1" t="str">
        <f>"55079"</f>
        <v>55079</v>
      </c>
      <c r="C22608" s="2">
        <v>1</v>
      </c>
      <c r="D22608" s="2">
        <v>1</v>
      </c>
      <c r="E22608" s="2">
        <v>1</v>
      </c>
      <c r="F22608" s="2">
        <v>1</v>
      </c>
    </row>
    <row r="22609" spans="1:6" x14ac:dyDescent="0.25">
      <c r="A22609" s="1" t="str">
        <f>"53167"</f>
        <v>53167</v>
      </c>
      <c r="B22609" s="1" t="str">
        <f>"55101"</f>
        <v>55101</v>
      </c>
      <c r="C22609" s="2">
        <v>1</v>
      </c>
      <c r="D22609" s="2">
        <v>0</v>
      </c>
      <c r="E22609" s="2">
        <v>1</v>
      </c>
      <c r="F22609" s="2">
        <v>1</v>
      </c>
    </row>
    <row r="22610" spans="1:6" x14ac:dyDescent="0.25">
      <c r="A22610" s="1" t="str">
        <f>"53170"</f>
        <v>53170</v>
      </c>
      <c r="B22610" s="1" t="str">
        <f>"55059"</f>
        <v>55059</v>
      </c>
      <c r="C22610" s="2">
        <v>1</v>
      </c>
      <c r="D22610" s="2">
        <v>1</v>
      </c>
      <c r="E22610" s="2">
        <v>1</v>
      </c>
      <c r="F22610" s="2">
        <v>1</v>
      </c>
    </row>
    <row r="22611" spans="1:6" x14ac:dyDescent="0.25">
      <c r="A22611" s="1" t="str">
        <f>"53172"</f>
        <v>53172</v>
      </c>
      <c r="B22611" s="1" t="str">
        <f>"55079"</f>
        <v>55079</v>
      </c>
      <c r="C22611" s="2">
        <v>1</v>
      </c>
      <c r="D22611" s="2">
        <v>1</v>
      </c>
      <c r="E22611" s="2">
        <v>1</v>
      </c>
      <c r="F22611" s="2">
        <v>1</v>
      </c>
    </row>
    <row r="22612" spans="1:6" x14ac:dyDescent="0.25">
      <c r="A22612" s="1" t="str">
        <f>"53206"</f>
        <v>53206</v>
      </c>
      <c r="B22612" s="1" t="str">
        <f>"55079"</f>
        <v>55079</v>
      </c>
      <c r="C22612" s="2">
        <v>1</v>
      </c>
      <c r="D22612" s="2">
        <v>1</v>
      </c>
      <c r="E22612" s="2">
        <v>1</v>
      </c>
      <c r="F22612" s="2">
        <v>1</v>
      </c>
    </row>
    <row r="22613" spans="1:6" x14ac:dyDescent="0.25">
      <c r="A22613" s="1" t="str">
        <f>"53215"</f>
        <v>53215</v>
      </c>
      <c r="B22613" s="1" t="str">
        <f>"55079"</f>
        <v>55079</v>
      </c>
      <c r="C22613" s="2">
        <v>1</v>
      </c>
      <c r="D22613" s="2">
        <v>1</v>
      </c>
      <c r="E22613" s="2">
        <v>1</v>
      </c>
      <c r="F22613" s="2">
        <v>1</v>
      </c>
    </row>
    <row r="22614" spans="1:6" x14ac:dyDescent="0.25">
      <c r="A22614" s="1" t="str">
        <f>"53210"</f>
        <v>53210</v>
      </c>
      <c r="B22614" s="1" t="str">
        <f>"55079"</f>
        <v>55079</v>
      </c>
      <c r="C22614" s="2">
        <v>1</v>
      </c>
      <c r="D22614" s="2">
        <v>1</v>
      </c>
      <c r="E22614" s="2">
        <v>1</v>
      </c>
      <c r="F22614" s="2">
        <v>1</v>
      </c>
    </row>
    <row r="22615" spans="1:6" x14ac:dyDescent="0.25">
      <c r="A22615" s="1" t="str">
        <f>"53511"</f>
        <v>53511</v>
      </c>
      <c r="B22615" s="1" t="str">
        <f>"55105"</f>
        <v>55105</v>
      </c>
      <c r="C22615" s="2">
        <v>1</v>
      </c>
      <c r="D22615" s="2">
        <v>1</v>
      </c>
      <c r="E22615" s="2">
        <v>1</v>
      </c>
      <c r="F22615" s="2">
        <v>1</v>
      </c>
    </row>
    <row r="22616" spans="1:6" x14ac:dyDescent="0.25">
      <c r="A22616" s="1" t="str">
        <f>"53508"</f>
        <v>53508</v>
      </c>
      <c r="B22616" s="1" t="str">
        <f>"55025"</f>
        <v>55025</v>
      </c>
      <c r="C22616" s="2">
        <v>0.60078705728027904</v>
      </c>
      <c r="D22616" s="2">
        <v>0.934579439252336</v>
      </c>
      <c r="E22616" s="2">
        <v>0.58260869565217299</v>
      </c>
      <c r="F22616" s="2">
        <v>0.61418891988840096</v>
      </c>
    </row>
    <row r="22617" spans="1:6" x14ac:dyDescent="0.25">
      <c r="A22617" s="1" t="str">
        <f>"53508"</f>
        <v>53508</v>
      </c>
      <c r="B22617" s="1" t="str">
        <f>"55045"</f>
        <v>55045</v>
      </c>
      <c r="C22617" s="2">
        <v>0.39921294271972002</v>
      </c>
      <c r="D22617" s="2">
        <v>6.5420560747663503E-2</v>
      </c>
      <c r="E22617" s="2">
        <v>0.41739130434782601</v>
      </c>
      <c r="F22617" s="2">
        <v>0.38581108011159798</v>
      </c>
    </row>
    <row r="22618" spans="1:6" x14ac:dyDescent="0.25">
      <c r="A22618" s="1" t="str">
        <f>"53505"</f>
        <v>53505</v>
      </c>
      <c r="B22618" s="1" t="str">
        <f>"55105"</f>
        <v>55105</v>
      </c>
      <c r="C22618" s="2">
        <v>0.98181818181818103</v>
      </c>
      <c r="D22618" s="2">
        <v>1</v>
      </c>
      <c r="E22618" s="2">
        <v>1</v>
      </c>
      <c r="F22618" s="2">
        <v>0.98360655737704905</v>
      </c>
    </row>
    <row r="22619" spans="1:6" x14ac:dyDescent="0.25">
      <c r="A22619" s="1" t="str">
        <f>"53505"</f>
        <v>53505</v>
      </c>
      <c r="B22619" s="1" t="str">
        <f>"55127"</f>
        <v>55127</v>
      </c>
      <c r="C22619" s="2">
        <v>1.8181818181818101E-2</v>
      </c>
      <c r="D22619" s="2">
        <v>0</v>
      </c>
      <c r="E22619" s="2">
        <v>0</v>
      </c>
      <c r="F22619" s="2">
        <v>1.63934426229508E-2</v>
      </c>
    </row>
    <row r="22620" spans="1:6" x14ac:dyDescent="0.25">
      <c r="A22620" s="1" t="str">
        <f>"53547"</f>
        <v>53547</v>
      </c>
      <c r="B22620" s="1" t="str">
        <f>"55105"</f>
        <v>55105</v>
      </c>
      <c r="C22620" s="2">
        <v>1</v>
      </c>
      <c r="D22620" s="2">
        <v>1</v>
      </c>
      <c r="E22620" s="2">
        <v>1</v>
      </c>
      <c r="F22620" s="2">
        <v>1</v>
      </c>
    </row>
    <row r="22621" spans="1:6" x14ac:dyDescent="0.25">
      <c r="A22621" s="1" t="str">
        <f>"53535"</f>
        <v>53535</v>
      </c>
      <c r="B22621" s="1" t="str">
        <f>"55049"</f>
        <v>55049</v>
      </c>
      <c r="C22621" s="2">
        <v>0</v>
      </c>
      <c r="D22621" s="2">
        <v>0</v>
      </c>
      <c r="E22621" s="2">
        <v>1</v>
      </c>
      <c r="F22621" s="2">
        <v>1</v>
      </c>
    </row>
    <row r="22622" spans="1:6" x14ac:dyDescent="0.25">
      <c r="A22622" s="1" t="str">
        <f>"53530"</f>
        <v>53530</v>
      </c>
      <c r="B22622" s="1" t="str">
        <f>"55065"</f>
        <v>55065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25">
      <c r="A22623" s="1" t="str">
        <f>"53566"</f>
        <v>53566</v>
      </c>
      <c r="B22623" s="1" t="str">
        <f>"55045"</f>
        <v>55045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25">
      <c r="A22624" s="1" t="str">
        <f>"53554"</f>
        <v>53554</v>
      </c>
      <c r="B22624" s="1" t="str">
        <f>"55049"</f>
        <v>55049</v>
      </c>
      <c r="C22624" s="2">
        <v>0.125786163522012</v>
      </c>
      <c r="D22624" s="2">
        <v>0.58333333333333304</v>
      </c>
      <c r="E22624" s="2">
        <v>0</v>
      </c>
      <c r="F22624" s="2">
        <v>0.13590263691683499</v>
      </c>
    </row>
    <row r="22625" spans="1:6" x14ac:dyDescent="0.25">
      <c r="A22625" s="1" t="str">
        <f>"53554"</f>
        <v>53554</v>
      </c>
      <c r="B22625" s="1" t="str">
        <f>"55043"</f>
        <v>55043</v>
      </c>
      <c r="C22625" s="2">
        <v>0.87421383647798701</v>
      </c>
      <c r="D22625" s="2">
        <v>0.41666666666666602</v>
      </c>
      <c r="E22625" s="2">
        <v>1</v>
      </c>
      <c r="F22625" s="2">
        <v>0.86409736308316398</v>
      </c>
    </row>
    <row r="22626" spans="1:6" x14ac:dyDescent="0.25">
      <c r="A22626" s="1" t="str">
        <f>"53559"</f>
        <v>53559</v>
      </c>
      <c r="B22626" s="1" t="str">
        <f>"55055"</f>
        <v>55055</v>
      </c>
      <c r="C22626" s="2">
        <v>6.40256102440976E-3</v>
      </c>
      <c r="D22626" s="2">
        <v>2.40963855421686E-2</v>
      </c>
      <c r="E22626" s="2">
        <v>0</v>
      </c>
      <c r="F22626" s="2">
        <v>6.80529300567107E-3</v>
      </c>
    </row>
    <row r="22627" spans="1:6" x14ac:dyDescent="0.25">
      <c r="A22627" s="1" t="str">
        <f>"53559"</f>
        <v>53559</v>
      </c>
      <c r="B22627" s="1" t="str">
        <f>"55025"</f>
        <v>55025</v>
      </c>
      <c r="C22627" s="2">
        <v>0.99359743897559005</v>
      </c>
      <c r="D22627" s="2">
        <v>0.97590361445783103</v>
      </c>
      <c r="E22627" s="2">
        <v>1</v>
      </c>
      <c r="F22627" s="2">
        <v>0.99319470699432799</v>
      </c>
    </row>
    <row r="22628" spans="1:6" x14ac:dyDescent="0.25">
      <c r="A22628" s="1" t="str">
        <f>"53560"</f>
        <v>53560</v>
      </c>
      <c r="B22628" s="1" t="str">
        <f>"55049"</f>
        <v>55049</v>
      </c>
      <c r="C22628" s="2">
        <v>2.7397260273972601E-2</v>
      </c>
      <c r="D22628" s="2">
        <v>0</v>
      </c>
      <c r="E22628" s="2">
        <v>0</v>
      </c>
      <c r="F22628" s="2">
        <v>2.5761124121779801E-2</v>
      </c>
    </row>
    <row r="22629" spans="1:6" x14ac:dyDescent="0.25">
      <c r="A22629" s="1" t="str">
        <f>"53560"</f>
        <v>53560</v>
      </c>
      <c r="B22629" s="1" t="str">
        <f>"55025"</f>
        <v>55025</v>
      </c>
      <c r="C22629" s="2">
        <v>0.97260273972602695</v>
      </c>
      <c r="D22629" s="2">
        <v>1</v>
      </c>
      <c r="E22629" s="2">
        <v>1</v>
      </c>
      <c r="F22629" s="2">
        <v>0.97423887587822</v>
      </c>
    </row>
    <row r="22630" spans="1:6" x14ac:dyDescent="0.25">
      <c r="A22630" s="1" t="str">
        <f>"53562"</f>
        <v>53562</v>
      </c>
      <c r="B22630" s="1" t="str">
        <f>"55025"</f>
        <v>55025</v>
      </c>
      <c r="C22630" s="2">
        <v>1</v>
      </c>
      <c r="D22630" s="2">
        <v>1</v>
      </c>
      <c r="E22630" s="2">
        <v>1</v>
      </c>
      <c r="F22630" s="2">
        <v>1</v>
      </c>
    </row>
    <row r="22631" spans="1:6" x14ac:dyDescent="0.25">
      <c r="A22631" s="1" t="str">
        <f>"53565"</f>
        <v>53565</v>
      </c>
      <c r="B22631" s="1" t="str">
        <f>"55065"</f>
        <v>55065</v>
      </c>
      <c r="C22631" s="2">
        <v>0.106080206985769</v>
      </c>
      <c r="D22631" s="2">
        <v>4.5871559633027499E-3</v>
      </c>
      <c r="E22631" s="2">
        <v>9.7087378640776604E-3</v>
      </c>
      <c r="F22631" s="2">
        <v>9.3939393939393906E-2</v>
      </c>
    </row>
    <row r="22632" spans="1:6" x14ac:dyDescent="0.25">
      <c r="A22632" s="1" t="str">
        <f>"53565"</f>
        <v>53565</v>
      </c>
      <c r="B22632" s="1" t="str">
        <f>"55049"</f>
        <v>55049</v>
      </c>
      <c r="C22632" s="2">
        <v>0.89391979301422997</v>
      </c>
      <c r="D22632" s="2">
        <v>0.99541284403669705</v>
      </c>
      <c r="E22632" s="2">
        <v>0.990291262135922</v>
      </c>
      <c r="F22632" s="2">
        <v>0.90606060606060601</v>
      </c>
    </row>
    <row r="22633" spans="1:6" x14ac:dyDescent="0.25">
      <c r="A22633" s="1" t="str">
        <f>"53553"</f>
        <v>53553</v>
      </c>
      <c r="B22633" s="1" t="str">
        <f>"55049"</f>
        <v>55049</v>
      </c>
      <c r="C22633" s="2">
        <v>1</v>
      </c>
      <c r="D22633" s="2">
        <v>1</v>
      </c>
      <c r="E22633" s="2">
        <v>1</v>
      </c>
      <c r="F22633" s="2">
        <v>1</v>
      </c>
    </row>
    <row r="22634" spans="1:6" x14ac:dyDescent="0.25">
      <c r="A22634" s="1" t="str">
        <f>"53233"</f>
        <v>53233</v>
      </c>
      <c r="B22634" s="1" t="str">
        <f>"55079"</f>
        <v>55079</v>
      </c>
      <c r="C22634" s="2">
        <v>1</v>
      </c>
      <c r="D22634" s="2">
        <v>1</v>
      </c>
      <c r="E22634" s="2">
        <v>1</v>
      </c>
      <c r="F22634" s="2">
        <v>1</v>
      </c>
    </row>
    <row r="22635" spans="1:6" x14ac:dyDescent="0.25">
      <c r="A22635" s="1" t="str">
        <f>"53401"</f>
        <v>53401</v>
      </c>
      <c r="B22635" s="1" t="str">
        <f>"55101"</f>
        <v>55101</v>
      </c>
      <c r="C22635" s="2">
        <v>1</v>
      </c>
      <c r="D22635" s="2">
        <v>1</v>
      </c>
      <c r="E22635" s="2">
        <v>1</v>
      </c>
      <c r="F22635" s="2">
        <v>1</v>
      </c>
    </row>
    <row r="22636" spans="1:6" x14ac:dyDescent="0.25">
      <c r="A22636" s="1" t="str">
        <f>"53263"</f>
        <v>53263</v>
      </c>
      <c r="B22636" s="1" t="str">
        <f>"55079"</f>
        <v>55079</v>
      </c>
      <c r="C22636" s="2">
        <v>0</v>
      </c>
      <c r="D22636" s="2">
        <v>1</v>
      </c>
      <c r="E22636" s="2">
        <v>0</v>
      </c>
      <c r="F22636" s="2">
        <v>1</v>
      </c>
    </row>
    <row r="22637" spans="1:6" x14ac:dyDescent="0.25">
      <c r="A22637" s="1" t="str">
        <f>"53570"</f>
        <v>53570</v>
      </c>
      <c r="B22637" s="1" t="str">
        <f>"55045"</f>
        <v>55045</v>
      </c>
      <c r="C22637" s="2">
        <v>1</v>
      </c>
      <c r="D22637" s="2">
        <v>1</v>
      </c>
      <c r="E22637" s="2">
        <v>1</v>
      </c>
      <c r="F22637" s="2">
        <v>1</v>
      </c>
    </row>
    <row r="22638" spans="1:6" x14ac:dyDescent="0.25">
      <c r="A22638" s="1" t="str">
        <f>"53573"</f>
        <v>53573</v>
      </c>
      <c r="B22638" s="1" t="str">
        <f>"55049"</f>
        <v>55049</v>
      </c>
      <c r="C22638" s="2">
        <v>8.0853816300129305E-2</v>
      </c>
      <c r="D22638" s="2">
        <v>0.13793103448275801</v>
      </c>
      <c r="E22638" s="2">
        <v>6.4516129032257993E-2</v>
      </c>
      <c r="F22638" s="2">
        <v>8.1569115815691096E-2</v>
      </c>
    </row>
    <row r="22639" spans="1:6" x14ac:dyDescent="0.25">
      <c r="A22639" s="1" t="str">
        <f>"53573"</f>
        <v>53573</v>
      </c>
      <c r="B22639" s="1" t="str">
        <f>"55043"</f>
        <v>55043</v>
      </c>
      <c r="C22639" s="2">
        <v>0.63518758085381599</v>
      </c>
      <c r="D22639" s="2">
        <v>0.58620689655172398</v>
      </c>
      <c r="E22639" s="2">
        <v>0.80645161290322498</v>
      </c>
      <c r="F22639" s="2">
        <v>0.63760896637608899</v>
      </c>
    </row>
    <row r="22640" spans="1:6" x14ac:dyDescent="0.25">
      <c r="A22640" s="1" t="str">
        <f>"53573"</f>
        <v>53573</v>
      </c>
      <c r="B22640" s="1" t="str">
        <f>"55103"</f>
        <v>55103</v>
      </c>
      <c r="C22640" s="2">
        <v>0.28395860284605401</v>
      </c>
      <c r="D22640" s="2">
        <v>0.27586206896551702</v>
      </c>
      <c r="E22640" s="2">
        <v>0.12903225806451599</v>
      </c>
      <c r="F22640" s="2">
        <v>0.28082191780821902</v>
      </c>
    </row>
    <row r="22641" spans="1:6" x14ac:dyDescent="0.25">
      <c r="A22641" s="1" t="str">
        <f>"53576"</f>
        <v>53576</v>
      </c>
      <c r="B22641" s="1" t="str">
        <f>"55105"</f>
        <v>55105</v>
      </c>
      <c r="C22641" s="2">
        <v>1</v>
      </c>
      <c r="D22641" s="2">
        <v>1</v>
      </c>
      <c r="E22641" s="2">
        <v>1</v>
      </c>
      <c r="F22641" s="2">
        <v>1</v>
      </c>
    </row>
    <row r="22642" spans="1:6" x14ac:dyDescent="0.25">
      <c r="A22642" s="1" t="str">
        <f>"53584"</f>
        <v>53584</v>
      </c>
      <c r="B22642" s="1" t="str">
        <f>"55103"</f>
        <v>55103</v>
      </c>
      <c r="C22642" s="2">
        <v>1</v>
      </c>
      <c r="D22642" s="2">
        <v>0</v>
      </c>
      <c r="E22642" s="2">
        <v>1</v>
      </c>
      <c r="F22642" s="2">
        <v>1</v>
      </c>
    </row>
    <row r="22643" spans="1:6" x14ac:dyDescent="0.25">
      <c r="A22643" s="1" t="str">
        <f>"53817"</f>
        <v>53817</v>
      </c>
      <c r="B22643" s="1" t="str">
        <f>"55043"</f>
        <v>55043</v>
      </c>
      <c r="C22643" s="2">
        <v>1</v>
      </c>
      <c r="D22643" s="2">
        <v>0</v>
      </c>
      <c r="E22643" s="2">
        <v>1</v>
      </c>
      <c r="F22643" s="2">
        <v>1</v>
      </c>
    </row>
    <row r="22644" spans="1:6" x14ac:dyDescent="0.25">
      <c r="A22644" s="1" t="str">
        <f>"53788"</f>
        <v>53788</v>
      </c>
      <c r="B22644" s="1" t="str">
        <f>"55025"</f>
        <v>55025</v>
      </c>
      <c r="C22644" s="2">
        <v>0</v>
      </c>
      <c r="D22644" s="2">
        <v>1</v>
      </c>
      <c r="E22644" s="2">
        <v>0</v>
      </c>
      <c r="F22644" s="2">
        <v>1</v>
      </c>
    </row>
    <row r="22645" spans="1:6" x14ac:dyDescent="0.25">
      <c r="A22645" s="1" t="str">
        <f>"53596"</f>
        <v>53596</v>
      </c>
      <c r="B22645" s="1" t="str">
        <f>"55025"</f>
        <v>55025</v>
      </c>
      <c r="C22645" s="2">
        <v>0</v>
      </c>
      <c r="D22645" s="2">
        <v>1</v>
      </c>
      <c r="E22645" s="2">
        <v>0</v>
      </c>
      <c r="F22645" s="2">
        <v>1</v>
      </c>
    </row>
    <row r="22646" spans="1:6" x14ac:dyDescent="0.25">
      <c r="A22646" s="1" t="str">
        <f>"53946"</f>
        <v>53946</v>
      </c>
      <c r="B22646" s="1" t="str">
        <f>"55047"</f>
        <v>55047</v>
      </c>
      <c r="C22646" s="2">
        <v>0.981343283582089</v>
      </c>
      <c r="D22646" s="2">
        <v>0.98550724637681097</v>
      </c>
      <c r="E22646" s="2">
        <v>1</v>
      </c>
      <c r="F22646" s="2">
        <v>0.98176773682124396</v>
      </c>
    </row>
    <row r="22647" spans="1:6" x14ac:dyDescent="0.25">
      <c r="A22647" s="1" t="str">
        <f>"53946"</f>
        <v>53946</v>
      </c>
      <c r="B22647" s="1" t="str">
        <f>"55077"</f>
        <v>55077</v>
      </c>
      <c r="C22647" s="2">
        <v>2.4875621890547198E-3</v>
      </c>
      <c r="D22647" s="2">
        <v>0</v>
      </c>
      <c r="E22647" s="2">
        <v>0</v>
      </c>
      <c r="F22647" s="2">
        <v>2.3781212841854902E-3</v>
      </c>
    </row>
    <row r="22648" spans="1:6" x14ac:dyDescent="0.25">
      <c r="A22648" s="1" t="str">
        <f>"53946"</f>
        <v>53946</v>
      </c>
      <c r="B22648" s="1" t="str">
        <f>"55027"</f>
        <v>55027</v>
      </c>
      <c r="C22648" s="2">
        <v>3.7313432835820799E-3</v>
      </c>
      <c r="D22648" s="2">
        <v>1.4492753623188401E-2</v>
      </c>
      <c r="E22648" s="2">
        <v>0</v>
      </c>
      <c r="F22648" s="2">
        <v>3.9635354736424801E-3</v>
      </c>
    </row>
    <row r="22649" spans="1:6" x14ac:dyDescent="0.25">
      <c r="A22649" s="1" t="str">
        <f>"53946"</f>
        <v>53946</v>
      </c>
      <c r="B22649" s="1" t="str">
        <f>"55039"</f>
        <v>55039</v>
      </c>
      <c r="C22649" s="2">
        <v>1.24378109452736E-2</v>
      </c>
      <c r="D22649" s="2">
        <v>0</v>
      </c>
      <c r="E22649" s="2">
        <v>0</v>
      </c>
      <c r="F22649" s="2">
        <v>1.18906064209274E-2</v>
      </c>
    </row>
    <row r="22650" spans="1:6" x14ac:dyDescent="0.25">
      <c r="A22650" s="1" t="str">
        <f>"53920"</f>
        <v>53920</v>
      </c>
      <c r="B22650" s="1" t="str">
        <f>"55077"</f>
        <v>55077</v>
      </c>
      <c r="C22650" s="2">
        <v>0.65191740412979304</v>
      </c>
      <c r="D22650" s="2">
        <v>1</v>
      </c>
      <c r="E22650" s="2">
        <v>1</v>
      </c>
      <c r="F22650" s="2">
        <v>0.66572237960339897</v>
      </c>
    </row>
    <row r="22651" spans="1:6" x14ac:dyDescent="0.25">
      <c r="A22651" s="1" t="str">
        <f>"53920"</f>
        <v>53920</v>
      </c>
      <c r="B22651" s="1" t="str">
        <f>"55001"</f>
        <v>55001</v>
      </c>
      <c r="C22651" s="2">
        <v>0.34808259587020601</v>
      </c>
      <c r="D22651" s="2">
        <v>0</v>
      </c>
      <c r="E22651" s="2">
        <v>0</v>
      </c>
      <c r="F22651" s="2">
        <v>0.33427762039659997</v>
      </c>
    </row>
    <row r="22652" spans="1:6" x14ac:dyDescent="0.25">
      <c r="A22652" s="1" t="str">
        <f>"54007"</f>
        <v>54007</v>
      </c>
      <c r="B22652" s="1" t="str">
        <f>"55109"</f>
        <v>55109</v>
      </c>
      <c r="C22652" s="2">
        <v>0.67896678966789603</v>
      </c>
      <c r="D22652" s="2">
        <v>0.875</v>
      </c>
      <c r="E22652" s="2">
        <v>1</v>
      </c>
      <c r="F22652" s="2">
        <v>0.683544303797468</v>
      </c>
    </row>
    <row r="22653" spans="1:6" x14ac:dyDescent="0.25">
      <c r="A22653" s="1" t="str">
        <f>"54007"</f>
        <v>54007</v>
      </c>
      <c r="B22653" s="1" t="str">
        <f>"55095"</f>
        <v>55095</v>
      </c>
      <c r="C22653" s="2">
        <v>0.32103321033210303</v>
      </c>
      <c r="D22653" s="2">
        <v>0.125</v>
      </c>
      <c r="E22653" s="2">
        <v>0</v>
      </c>
      <c r="F22653" s="2">
        <v>0.316455696202531</v>
      </c>
    </row>
    <row r="22654" spans="1:6" x14ac:dyDescent="0.25">
      <c r="A22654" s="1" t="str">
        <f>"54015"</f>
        <v>54015</v>
      </c>
      <c r="B22654" s="1" t="str">
        <f>"55109"</f>
        <v>55109</v>
      </c>
      <c r="C22654" s="2">
        <v>1</v>
      </c>
      <c r="D22654" s="2">
        <v>1</v>
      </c>
      <c r="E22654" s="2">
        <v>1</v>
      </c>
      <c r="F22654" s="2">
        <v>1</v>
      </c>
    </row>
    <row r="22655" spans="1:6" x14ac:dyDescent="0.25">
      <c r="A22655" s="1" t="str">
        <f>"53969"</f>
        <v>53969</v>
      </c>
      <c r="B22655" s="1" t="str">
        <f>"55021"</f>
        <v>55021</v>
      </c>
      <c r="C22655" s="2">
        <v>1</v>
      </c>
      <c r="D22655" s="2">
        <v>0</v>
      </c>
      <c r="E22655" s="2">
        <v>1</v>
      </c>
      <c r="F22655" s="2">
        <v>1</v>
      </c>
    </row>
    <row r="22656" spans="1:6" x14ac:dyDescent="0.25">
      <c r="A22656" s="1" t="str">
        <f>"53705"</f>
        <v>53705</v>
      </c>
      <c r="B22656" s="1" t="str">
        <f>"55025"</f>
        <v>55025</v>
      </c>
      <c r="C22656" s="2">
        <v>1</v>
      </c>
      <c r="D22656" s="2">
        <v>1</v>
      </c>
      <c r="E22656" s="2">
        <v>1</v>
      </c>
      <c r="F22656" s="2">
        <v>1</v>
      </c>
    </row>
    <row r="22657" spans="1:6" x14ac:dyDescent="0.25">
      <c r="A22657" s="1" t="str">
        <f>"54115"</f>
        <v>54115</v>
      </c>
      <c r="B22657" s="1" t="str">
        <f>"55009"</f>
        <v>55009</v>
      </c>
      <c r="C22657" s="2">
        <v>0.96467782800933899</v>
      </c>
      <c r="D22657" s="2">
        <v>0.98953244940683804</v>
      </c>
      <c r="E22657" s="2">
        <v>0.99792099792099698</v>
      </c>
      <c r="F22657" s="2">
        <v>0.96767892026282998</v>
      </c>
    </row>
    <row r="22658" spans="1:6" x14ac:dyDescent="0.25">
      <c r="A22658" s="1" t="str">
        <f>"54115"</f>
        <v>54115</v>
      </c>
      <c r="B22658" s="1" t="str">
        <f>"55087"</f>
        <v>55087</v>
      </c>
      <c r="C22658" s="2">
        <v>3.5322171990660199E-2</v>
      </c>
      <c r="D22658" s="2">
        <v>1.04675505931612E-2</v>
      </c>
      <c r="E22658" s="2">
        <v>2.07900207900207E-3</v>
      </c>
      <c r="F22658" s="2">
        <v>3.2321079737169203E-2</v>
      </c>
    </row>
    <row r="22659" spans="1:6" x14ac:dyDescent="0.25">
      <c r="A22659" s="1" t="str">
        <f>"54082"</f>
        <v>54082</v>
      </c>
      <c r="B22659" s="1" t="str">
        <f>"55109"</f>
        <v>55109</v>
      </c>
      <c r="C22659" s="2">
        <v>1</v>
      </c>
      <c r="D22659" s="2">
        <v>1</v>
      </c>
      <c r="E22659" s="2">
        <v>1</v>
      </c>
      <c r="F22659" s="2">
        <v>1</v>
      </c>
    </row>
    <row r="22660" spans="1:6" x14ac:dyDescent="0.25">
      <c r="A22660" s="1" t="str">
        <f>"54119"</f>
        <v>54119</v>
      </c>
      <c r="B22660" s="1" t="str">
        <f>"55075"</f>
        <v>55075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25">
      <c r="A22661" s="1" t="str">
        <f>"54125"</f>
        <v>54125</v>
      </c>
      <c r="B22661" s="1" t="str">
        <f>"55075"</f>
        <v>55075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25">
      <c r="A22662" s="1" t="str">
        <f>"54137"</f>
        <v>54137</v>
      </c>
      <c r="B22662" s="1" t="str">
        <f>"55083"</f>
        <v>55083</v>
      </c>
      <c r="C22662" s="2">
        <v>0.31277533039647498</v>
      </c>
      <c r="D22662" s="2">
        <v>0.5</v>
      </c>
      <c r="E22662" s="2">
        <v>0</v>
      </c>
      <c r="F22662" s="2">
        <v>0.31533477321814202</v>
      </c>
    </row>
    <row r="22663" spans="1:6" x14ac:dyDescent="0.25">
      <c r="A22663" s="1" t="str">
        <f>"54137"</f>
        <v>54137</v>
      </c>
      <c r="B22663" s="1" t="str">
        <f>"55115"</f>
        <v>55115</v>
      </c>
      <c r="C22663" s="2">
        <v>0.68722466960352402</v>
      </c>
      <c r="D22663" s="2">
        <v>0.5</v>
      </c>
      <c r="E22663" s="2">
        <v>1</v>
      </c>
      <c r="F22663" s="2">
        <v>0.68466522678185704</v>
      </c>
    </row>
    <row r="22664" spans="1:6" x14ac:dyDescent="0.25">
      <c r="A22664" s="1" t="str">
        <f>"54141"</f>
        <v>54141</v>
      </c>
      <c r="B22664" s="1" t="str">
        <f>"55009"</f>
        <v>55009</v>
      </c>
      <c r="C22664" s="2">
        <v>2.4979184013322201E-3</v>
      </c>
      <c r="D22664" s="2">
        <v>0</v>
      </c>
      <c r="E22664" s="2">
        <v>0</v>
      </c>
      <c r="F22664" s="2">
        <v>2.4252223120452701E-3</v>
      </c>
    </row>
    <row r="22665" spans="1:6" x14ac:dyDescent="0.25">
      <c r="A22665" s="1" t="str">
        <f>"54141"</f>
        <v>54141</v>
      </c>
      <c r="B22665" s="1" t="str">
        <f>"55083"</f>
        <v>55083</v>
      </c>
      <c r="C22665" s="2">
        <v>0.99750208159866705</v>
      </c>
      <c r="D22665" s="2">
        <v>1</v>
      </c>
      <c r="E22665" s="2">
        <v>1</v>
      </c>
      <c r="F22665" s="2">
        <v>0.997574777687954</v>
      </c>
    </row>
    <row r="22666" spans="1:6" x14ac:dyDescent="0.25">
      <c r="A22666" s="1" t="str">
        <f>"54408"</f>
        <v>54408</v>
      </c>
      <c r="B22666" s="1" t="str">
        <f>"55073"</f>
        <v>55073</v>
      </c>
      <c r="C22666" s="2">
        <v>0.60504201680672198</v>
      </c>
      <c r="D22666" s="2">
        <v>0.52173913043478204</v>
      </c>
      <c r="E22666" s="2">
        <v>0</v>
      </c>
      <c r="F22666" s="2">
        <v>0.60069848661233904</v>
      </c>
    </row>
    <row r="22667" spans="1:6" x14ac:dyDescent="0.25">
      <c r="A22667" s="1" t="str">
        <f>"54408"</f>
        <v>54408</v>
      </c>
      <c r="B22667" s="1" t="str">
        <f>"55115"</f>
        <v>55115</v>
      </c>
      <c r="C22667" s="2">
        <v>0.32533013205282102</v>
      </c>
      <c r="D22667" s="2">
        <v>0.39130434782608597</v>
      </c>
      <c r="E22667" s="2">
        <v>0.33333333333333298</v>
      </c>
      <c r="F22667" s="2">
        <v>0.32712456344586699</v>
      </c>
    </row>
    <row r="22668" spans="1:6" x14ac:dyDescent="0.25">
      <c r="A22668" s="1" t="str">
        <f>"54408"</f>
        <v>54408</v>
      </c>
      <c r="B22668" s="1" t="str">
        <f>"55067"</f>
        <v>55067</v>
      </c>
      <c r="C22668" s="2">
        <v>6.9627851140456096E-2</v>
      </c>
      <c r="D22668" s="2">
        <v>8.6956521739130405E-2</v>
      </c>
      <c r="E22668" s="2">
        <v>0.66666666666666596</v>
      </c>
      <c r="F22668" s="2">
        <v>7.2176949941792704E-2</v>
      </c>
    </row>
    <row r="22669" spans="1:6" x14ac:dyDescent="0.25">
      <c r="A22669" s="1" t="str">
        <f>"54424"</f>
        <v>54424</v>
      </c>
      <c r="B22669" s="1" t="str">
        <f>"55067"</f>
        <v>55067</v>
      </c>
      <c r="C22669" s="2">
        <v>1</v>
      </c>
      <c r="D22669" s="2">
        <v>1</v>
      </c>
      <c r="E22669" s="2">
        <v>1</v>
      </c>
      <c r="F22669" s="2">
        <v>1</v>
      </c>
    </row>
    <row r="22670" spans="1:6" x14ac:dyDescent="0.25">
      <c r="A22670" s="1" t="str">
        <f>"54428"</f>
        <v>54428</v>
      </c>
      <c r="B22670" s="1" t="str">
        <f>"55067"</f>
        <v>55067</v>
      </c>
      <c r="C22670" s="2">
        <v>0.96413043478260796</v>
      </c>
      <c r="D22670" s="2">
        <v>1</v>
      </c>
      <c r="E22670" s="2">
        <v>1</v>
      </c>
      <c r="F22670" s="2">
        <v>0.96515311510031598</v>
      </c>
    </row>
    <row r="22671" spans="1:6" x14ac:dyDescent="0.25">
      <c r="A22671" s="1" t="str">
        <f>"54428"</f>
        <v>54428</v>
      </c>
      <c r="B22671" s="1" t="str">
        <f>"55085"</f>
        <v>55085</v>
      </c>
      <c r="C22671" s="2">
        <v>3.5869565217391298E-2</v>
      </c>
      <c r="D22671" s="2">
        <v>0</v>
      </c>
      <c r="E22671" s="2">
        <v>0</v>
      </c>
      <c r="F22671" s="2">
        <v>3.4846884899683198E-2</v>
      </c>
    </row>
    <row r="22672" spans="1:6" x14ac:dyDescent="0.25">
      <c r="A22672" s="1" t="str">
        <f>"54440"</f>
        <v>54440</v>
      </c>
      <c r="B22672" s="1" t="str">
        <f>"55073"</f>
        <v>55073</v>
      </c>
      <c r="C22672" s="2">
        <v>1</v>
      </c>
      <c r="D22672" s="2">
        <v>1</v>
      </c>
      <c r="E22672" s="2">
        <v>1</v>
      </c>
      <c r="F22672" s="2">
        <v>1</v>
      </c>
    </row>
    <row r="22673" spans="1:6" x14ac:dyDescent="0.25">
      <c r="A22673" s="1" t="str">
        <f>"54171"</f>
        <v>54171</v>
      </c>
      <c r="B22673" s="1" t="str">
        <f>"55083"</f>
        <v>55083</v>
      </c>
      <c r="C22673" s="2">
        <v>1</v>
      </c>
      <c r="D22673" s="2">
        <v>1</v>
      </c>
      <c r="E22673" s="2">
        <v>1</v>
      </c>
      <c r="F22673" s="2">
        <v>1</v>
      </c>
    </row>
    <row r="22674" spans="1:6" x14ac:dyDescent="0.25">
      <c r="A22674" s="1" t="str">
        <f>"54174"</f>
        <v>54174</v>
      </c>
      <c r="B22674" s="1" t="str">
        <f>"55083"</f>
        <v>55083</v>
      </c>
      <c r="C22674" s="2">
        <v>0.99785867237687298</v>
      </c>
      <c r="D22674" s="2">
        <v>1</v>
      </c>
      <c r="E22674" s="2">
        <v>1</v>
      </c>
      <c r="F22674" s="2">
        <v>0.99793601651186703</v>
      </c>
    </row>
    <row r="22675" spans="1:6" x14ac:dyDescent="0.25">
      <c r="A22675" s="1" t="str">
        <f>"54174"</f>
        <v>54174</v>
      </c>
      <c r="B22675" s="1" t="str">
        <f>"55078"</f>
        <v>55078</v>
      </c>
      <c r="C22675" s="2">
        <v>2.1413276231263302E-3</v>
      </c>
      <c r="D22675" s="2">
        <v>0</v>
      </c>
      <c r="E22675" s="2">
        <v>0</v>
      </c>
      <c r="F22675" s="2">
        <v>2.06398348813209E-3</v>
      </c>
    </row>
    <row r="22676" spans="1:6" x14ac:dyDescent="0.25">
      <c r="A22676" s="1" t="str">
        <f>"54160"</f>
        <v>54160</v>
      </c>
      <c r="B22676" s="1" t="str">
        <f>"55015"</f>
        <v>55015</v>
      </c>
      <c r="C22676" s="2">
        <v>1</v>
      </c>
      <c r="D22676" s="2">
        <v>1</v>
      </c>
      <c r="E22676" s="2">
        <v>1</v>
      </c>
      <c r="F22676" s="2">
        <v>1</v>
      </c>
    </row>
    <row r="22677" spans="1:6" x14ac:dyDescent="0.25">
      <c r="A22677" s="1" t="str">
        <f>"54205"</f>
        <v>54205</v>
      </c>
      <c r="B22677" s="1" t="str">
        <f>"55029"</f>
        <v>55029</v>
      </c>
      <c r="C22677" s="2">
        <v>2.2396416573348201E-2</v>
      </c>
      <c r="D22677" s="2">
        <v>3.7037037037037E-2</v>
      </c>
      <c r="E22677" s="2">
        <v>0</v>
      </c>
      <c r="F22677" s="2">
        <v>2.26293103448275E-2</v>
      </c>
    </row>
    <row r="22678" spans="1:6" x14ac:dyDescent="0.25">
      <c r="A22678" s="1" t="str">
        <f>"54205"</f>
        <v>54205</v>
      </c>
      <c r="B22678" s="1" t="str">
        <f>"55061"</f>
        <v>55061</v>
      </c>
      <c r="C22678" s="2">
        <v>0.97760358342665099</v>
      </c>
      <c r="D22678" s="2">
        <v>0.96296296296296202</v>
      </c>
      <c r="E22678" s="2">
        <v>1</v>
      </c>
      <c r="F22678" s="2">
        <v>0.97737068965517204</v>
      </c>
    </row>
    <row r="22679" spans="1:6" x14ac:dyDescent="0.25">
      <c r="A22679" s="1" t="str">
        <f>"54216"</f>
        <v>54216</v>
      </c>
      <c r="B22679" s="1" t="str">
        <f>"55071"</f>
        <v>55071</v>
      </c>
      <c r="C22679" s="2">
        <v>3.50754121360925E-4</v>
      </c>
      <c r="D22679" s="2">
        <v>0</v>
      </c>
      <c r="E22679" s="2">
        <v>0</v>
      </c>
      <c r="F22679" s="2">
        <v>3.2541490400260303E-4</v>
      </c>
    </row>
    <row r="22680" spans="1:6" x14ac:dyDescent="0.25">
      <c r="A22680" s="1" t="str">
        <f>"54216"</f>
        <v>54216</v>
      </c>
      <c r="B22680" s="1" t="str">
        <f>"55061"</f>
        <v>55061</v>
      </c>
      <c r="C22680" s="2">
        <v>0.99964924587863901</v>
      </c>
      <c r="D22680" s="2">
        <v>1</v>
      </c>
      <c r="E22680" s="2">
        <v>1</v>
      </c>
      <c r="F22680" s="2">
        <v>0.99967458509599705</v>
      </c>
    </row>
    <row r="22681" spans="1:6" x14ac:dyDescent="0.25">
      <c r="A22681" s="1" t="str">
        <f>"54207"</f>
        <v>54207</v>
      </c>
      <c r="B22681" s="1" t="str">
        <f>"55071"</f>
        <v>55071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25">
      <c r="A22682" s="1" t="str">
        <f>"54562"</f>
        <v>54562</v>
      </c>
      <c r="B22682" s="1" t="str">
        <f>"55085"</f>
        <v>55085</v>
      </c>
      <c r="C22682" s="2">
        <v>0.95928338762214904</v>
      </c>
      <c r="D22682" s="2">
        <v>0.96825396825396803</v>
      </c>
      <c r="E22682" s="2">
        <v>1</v>
      </c>
      <c r="F22682" s="2">
        <v>0.95983307250912797</v>
      </c>
    </row>
    <row r="22683" spans="1:6" x14ac:dyDescent="0.25">
      <c r="A22683" s="1" t="str">
        <f>"54562"</f>
        <v>54562</v>
      </c>
      <c r="B22683" s="1" t="str">
        <f>"55041"</f>
        <v>55041</v>
      </c>
      <c r="C22683" s="2">
        <v>4.0716612377850098E-2</v>
      </c>
      <c r="D22683" s="2">
        <v>3.1746031746031703E-2</v>
      </c>
      <c r="E22683" s="2">
        <v>0</v>
      </c>
      <c r="F22683" s="2">
        <v>4.0166927490871099E-2</v>
      </c>
    </row>
    <row r="22684" spans="1:6" x14ac:dyDescent="0.25">
      <c r="A22684" s="1" t="str">
        <f>"54602"</f>
        <v>54602</v>
      </c>
      <c r="B22684" s="1" t="str">
        <f>"55063"</f>
        <v>55063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25">
      <c r="A22685" s="1" t="str">
        <f>"54612"</f>
        <v>54612</v>
      </c>
      <c r="B22685" s="1" t="str">
        <f>"55121"</f>
        <v>55121</v>
      </c>
      <c r="C22685" s="2">
        <v>0.90905298289528502</v>
      </c>
      <c r="D22685" s="2">
        <v>0.97777777777777697</v>
      </c>
      <c r="E22685" s="2">
        <v>0.98529411764705799</v>
      </c>
      <c r="F22685" s="2">
        <v>0.91743457427202302</v>
      </c>
    </row>
    <row r="22686" spans="1:6" x14ac:dyDescent="0.25">
      <c r="A22686" s="1" t="str">
        <f>"54612"</f>
        <v>54612</v>
      </c>
      <c r="B22686" s="1" t="str">
        <f>"55011"</f>
        <v>55011</v>
      </c>
      <c r="C22686" s="2">
        <v>9.0947017104714201E-2</v>
      </c>
      <c r="D22686" s="2">
        <v>2.2222222222222199E-2</v>
      </c>
      <c r="E22686" s="2">
        <v>1.47058823529411E-2</v>
      </c>
      <c r="F22686" s="2">
        <v>8.2565425727976399E-2</v>
      </c>
    </row>
    <row r="22687" spans="1:6" x14ac:dyDescent="0.25">
      <c r="A22687" s="1" t="str">
        <f>"54475"</f>
        <v>54475</v>
      </c>
      <c r="B22687" s="1" t="str">
        <f>"55141"</f>
        <v>55141</v>
      </c>
      <c r="C22687" s="2">
        <v>0.92998477929984702</v>
      </c>
      <c r="D22687" s="2">
        <v>0.94117647058823495</v>
      </c>
      <c r="E22687" s="2">
        <v>1</v>
      </c>
      <c r="F22687" s="2">
        <v>0.93078055964653905</v>
      </c>
    </row>
    <row r="22688" spans="1:6" x14ac:dyDescent="0.25">
      <c r="A22688" s="1" t="str">
        <f>"54475"</f>
        <v>54475</v>
      </c>
      <c r="B22688" s="1" t="str">
        <f>"55097"</f>
        <v>55097</v>
      </c>
      <c r="C22688" s="2">
        <v>7.0015220700152203E-2</v>
      </c>
      <c r="D22688" s="2">
        <v>5.8823529411764698E-2</v>
      </c>
      <c r="E22688" s="2">
        <v>0</v>
      </c>
      <c r="F22688" s="2">
        <v>6.9219440353460907E-2</v>
      </c>
    </row>
    <row r="22689" spans="1:6" x14ac:dyDescent="0.25">
      <c r="A22689" s="1" t="str">
        <f>"54479"</f>
        <v>54479</v>
      </c>
      <c r="B22689" s="1" t="str">
        <f>"55073"</f>
        <v>55073</v>
      </c>
      <c r="C22689" s="2">
        <v>0.77146240378922404</v>
      </c>
      <c r="D22689" s="2">
        <v>0.87301587301587302</v>
      </c>
      <c r="E22689" s="2">
        <v>1</v>
      </c>
      <c r="F22689" s="2">
        <v>0.77927170868347295</v>
      </c>
    </row>
    <row r="22690" spans="1:6" x14ac:dyDescent="0.25">
      <c r="A22690" s="1" t="str">
        <f>"54479"</f>
        <v>54479</v>
      </c>
      <c r="B22690" s="1" t="str">
        <f>"55019"</f>
        <v>55019</v>
      </c>
      <c r="C22690" s="2">
        <v>0.22853759621077499</v>
      </c>
      <c r="D22690" s="2">
        <v>0.12698412698412601</v>
      </c>
      <c r="E22690" s="2">
        <v>0</v>
      </c>
      <c r="F22690" s="2">
        <v>0.22072829131652599</v>
      </c>
    </row>
    <row r="22691" spans="1:6" x14ac:dyDescent="0.25">
      <c r="A22691" s="1" t="str">
        <f>"54472"</f>
        <v>54472</v>
      </c>
      <c r="B22691" s="1" t="str">
        <f>"55141"</f>
        <v>55141</v>
      </c>
      <c r="C22691" s="2">
        <v>0</v>
      </c>
      <c r="D22691" s="2">
        <v>1</v>
      </c>
      <c r="E22691" s="2">
        <v>0</v>
      </c>
      <c r="F22691" s="2">
        <v>1</v>
      </c>
    </row>
    <row r="22692" spans="1:6" x14ac:dyDescent="0.25">
      <c r="A22692" s="1" t="str">
        <f>"54655"</f>
        <v>54655</v>
      </c>
      <c r="B22692" s="1" t="str">
        <f>"55023"</f>
        <v>55023</v>
      </c>
      <c r="C22692" s="2">
        <v>0.89473684210526305</v>
      </c>
      <c r="D22692" s="2">
        <v>0.78947368421052599</v>
      </c>
      <c r="E22692" s="2">
        <v>1</v>
      </c>
      <c r="F22692" s="2">
        <v>0.89427312775330303</v>
      </c>
    </row>
    <row r="22693" spans="1:6" x14ac:dyDescent="0.25">
      <c r="A22693" s="1" t="str">
        <f>"54655"</f>
        <v>54655</v>
      </c>
      <c r="B22693" s="1" t="str">
        <f>"55123"</f>
        <v>55123</v>
      </c>
      <c r="C22693" s="2">
        <v>2.1739130434782601E-2</v>
      </c>
      <c r="D22693" s="2">
        <v>0.157894736842105</v>
      </c>
      <c r="E22693" s="2">
        <v>0</v>
      </c>
      <c r="F22693" s="2">
        <v>2.4229074889867801E-2</v>
      </c>
    </row>
    <row r="22694" spans="1:6" x14ac:dyDescent="0.25">
      <c r="A22694" s="1" t="str">
        <f>"54655"</f>
        <v>54655</v>
      </c>
      <c r="B22694" s="1" t="str">
        <f>"55103"</f>
        <v>55103</v>
      </c>
      <c r="C22694" s="2">
        <v>8.35240274599542E-2</v>
      </c>
      <c r="D22694" s="2">
        <v>5.2631578947368397E-2</v>
      </c>
      <c r="E22694" s="2">
        <v>0</v>
      </c>
      <c r="F22694" s="2">
        <v>8.1497797356828106E-2</v>
      </c>
    </row>
    <row r="22695" spans="1:6" x14ac:dyDescent="0.25">
      <c r="A22695" s="1" t="str">
        <f>"54659"</f>
        <v>54659</v>
      </c>
      <c r="B22695" s="1" t="str">
        <f>"55121"</f>
        <v>55121</v>
      </c>
      <c r="C22695" s="2">
        <v>1.8255578093306201E-2</v>
      </c>
      <c r="D22695" s="2">
        <v>0</v>
      </c>
      <c r="E22695" s="2">
        <v>0</v>
      </c>
      <c r="F22695" s="2">
        <v>1.7647058823529401E-2</v>
      </c>
    </row>
    <row r="22696" spans="1:6" x14ac:dyDescent="0.25">
      <c r="A22696" s="1" t="str">
        <f>"54659"</f>
        <v>54659</v>
      </c>
      <c r="B22696" s="1" t="str">
        <f>"55053"</f>
        <v>55053</v>
      </c>
      <c r="C22696" s="2">
        <v>0.98174442190669298</v>
      </c>
      <c r="D22696" s="2">
        <v>1</v>
      </c>
      <c r="E22696" s="2">
        <v>1</v>
      </c>
      <c r="F22696" s="2">
        <v>0.98235294117646998</v>
      </c>
    </row>
    <row r="22697" spans="1:6" x14ac:dyDescent="0.25">
      <c r="A22697" s="1" t="str">
        <f>"54661"</f>
        <v>54661</v>
      </c>
      <c r="B22697" s="1" t="str">
        <f>"55121"</f>
        <v>55121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25">
      <c r="A22698" s="1" t="str">
        <f>"54642"</f>
        <v>54642</v>
      </c>
      <c r="B22698" s="1" t="str">
        <f>"55063"</f>
        <v>55063</v>
      </c>
      <c r="C22698" s="2">
        <v>8.1967213114753995E-2</v>
      </c>
      <c r="D22698" s="2">
        <v>0</v>
      </c>
      <c r="E22698" s="2">
        <v>0</v>
      </c>
      <c r="F22698" s="2">
        <v>7.7696526508226602E-2</v>
      </c>
    </row>
    <row r="22699" spans="1:6" x14ac:dyDescent="0.25">
      <c r="A22699" s="1" t="str">
        <f>"54642"</f>
        <v>54642</v>
      </c>
      <c r="B22699" s="1" t="str">
        <f>"55053"</f>
        <v>55053</v>
      </c>
      <c r="C22699" s="2">
        <v>0.89296046287367403</v>
      </c>
      <c r="D22699" s="2">
        <v>1</v>
      </c>
      <c r="E22699" s="2">
        <v>1</v>
      </c>
      <c r="F22699" s="2">
        <v>0.89853747714807997</v>
      </c>
    </row>
    <row r="22700" spans="1:6" x14ac:dyDescent="0.25">
      <c r="A22700" s="1" t="str">
        <f>"54642"</f>
        <v>54642</v>
      </c>
      <c r="B22700" s="1" t="str">
        <f>"55121"</f>
        <v>55121</v>
      </c>
      <c r="C22700" s="2">
        <v>2.5072324011571799E-2</v>
      </c>
      <c r="D22700" s="2">
        <v>0</v>
      </c>
      <c r="E22700" s="2">
        <v>0</v>
      </c>
      <c r="F22700" s="2">
        <v>2.3765996343692801E-2</v>
      </c>
    </row>
    <row r="22701" spans="1:6" x14ac:dyDescent="0.25">
      <c r="A22701" s="1" t="str">
        <f>"54625"</f>
        <v>54625</v>
      </c>
      <c r="B22701" s="1" t="str">
        <f>"55121"</f>
        <v>55121</v>
      </c>
      <c r="C22701" s="2">
        <v>1</v>
      </c>
      <c r="D22701" s="2">
        <v>1</v>
      </c>
      <c r="E22701" s="2">
        <v>1</v>
      </c>
      <c r="F22701" s="2">
        <v>1</v>
      </c>
    </row>
    <row r="22702" spans="1:6" x14ac:dyDescent="0.25">
      <c r="A22702" s="1" t="str">
        <f>"54649"</f>
        <v>54649</v>
      </c>
      <c r="B22702" s="1" t="str">
        <f>"55081"</f>
        <v>55081</v>
      </c>
      <c r="C22702" s="2">
        <v>0</v>
      </c>
      <c r="D22702" s="2">
        <v>1</v>
      </c>
      <c r="E22702" s="2">
        <v>0</v>
      </c>
      <c r="F22702" s="2">
        <v>1</v>
      </c>
    </row>
    <row r="22703" spans="1:6" x14ac:dyDescent="0.25">
      <c r="A22703" s="1" t="str">
        <f>"54501"</f>
        <v>54501</v>
      </c>
      <c r="B22703" s="1" t="str">
        <f>"55069"</f>
        <v>55069</v>
      </c>
      <c r="C22703" s="2">
        <v>7.1114121232644699E-3</v>
      </c>
      <c r="D22703" s="2">
        <v>0</v>
      </c>
      <c r="E22703" s="2">
        <v>0</v>
      </c>
      <c r="F22703" s="2">
        <v>6.3124671225670602E-3</v>
      </c>
    </row>
    <row r="22704" spans="1:6" x14ac:dyDescent="0.25">
      <c r="A22704" s="1" t="str">
        <f>"54501"</f>
        <v>54501</v>
      </c>
      <c r="B22704" s="1" t="str">
        <f>"55085"</f>
        <v>55085</v>
      </c>
      <c r="C22704" s="2">
        <v>0.99288858787673495</v>
      </c>
      <c r="D22704" s="2">
        <v>1</v>
      </c>
      <c r="E22704" s="2">
        <v>1</v>
      </c>
      <c r="F22704" s="2">
        <v>0.99368753287743194</v>
      </c>
    </row>
    <row r="22705" spans="1:6" x14ac:dyDescent="0.25">
      <c r="A22705" s="1" t="str">
        <f>"54521"</f>
        <v>54521</v>
      </c>
      <c r="B22705" s="1" t="str">
        <f>"55125"</f>
        <v>55125</v>
      </c>
      <c r="C22705" s="2">
        <v>0.81760053844859404</v>
      </c>
      <c r="D22705" s="2">
        <v>0.946938775510204</v>
      </c>
      <c r="E22705" s="2">
        <v>0.96969696969696895</v>
      </c>
      <c r="F22705" s="2">
        <v>0.82427246562200096</v>
      </c>
    </row>
    <row r="22706" spans="1:6" x14ac:dyDescent="0.25">
      <c r="A22706" s="1" t="str">
        <f>"54521"</f>
        <v>54521</v>
      </c>
      <c r="B22706" s="1" t="str">
        <f>"55041"</f>
        <v>55041</v>
      </c>
      <c r="C22706" s="2">
        <v>9.75938078411576E-3</v>
      </c>
      <c r="D22706" s="2">
        <v>0</v>
      </c>
      <c r="E22706" s="2">
        <v>0</v>
      </c>
      <c r="F22706" s="2">
        <v>9.2740645986568501E-3</v>
      </c>
    </row>
    <row r="22707" spans="1:6" x14ac:dyDescent="0.25">
      <c r="A22707" s="1" t="str">
        <f>"54521"</f>
        <v>54521</v>
      </c>
      <c r="B22707" s="1" t="str">
        <f>"55085"</f>
        <v>55085</v>
      </c>
      <c r="C22707" s="2">
        <v>0.17264008076728901</v>
      </c>
      <c r="D22707" s="2">
        <v>5.3061224489795902E-2</v>
      </c>
      <c r="E22707" s="2">
        <v>3.03030303030303E-2</v>
      </c>
      <c r="F22707" s="2">
        <v>0.166453469779341</v>
      </c>
    </row>
    <row r="22708" spans="1:6" x14ac:dyDescent="0.25">
      <c r="A22708" s="1" t="str">
        <f>"54542"</f>
        <v>54542</v>
      </c>
      <c r="B22708" s="1" t="str">
        <f>"55041"</f>
        <v>55041</v>
      </c>
      <c r="C22708" s="2">
        <v>0.56532663316582898</v>
      </c>
      <c r="D22708" s="2">
        <v>0.36363636363636298</v>
      </c>
      <c r="E22708" s="2">
        <v>0</v>
      </c>
      <c r="F22708" s="2">
        <v>0.55853658536585304</v>
      </c>
    </row>
    <row r="22709" spans="1:6" x14ac:dyDescent="0.25">
      <c r="A22709" s="1" t="str">
        <f>"54542"</f>
        <v>54542</v>
      </c>
      <c r="B22709" s="1" t="str">
        <f>"55037"</f>
        <v>55037</v>
      </c>
      <c r="C22709" s="2">
        <v>0.43467336683417002</v>
      </c>
      <c r="D22709" s="2">
        <v>0.63636363636363602</v>
      </c>
      <c r="E22709" s="2">
        <v>1</v>
      </c>
      <c r="F22709" s="2">
        <v>0.44146341463414601</v>
      </c>
    </row>
    <row r="22710" spans="1:6" x14ac:dyDescent="0.25">
      <c r="A22710" s="1" t="str">
        <f>"54555"</f>
        <v>54555</v>
      </c>
      <c r="B22710" s="1" t="str">
        <f>"55113"</f>
        <v>55113</v>
      </c>
      <c r="C22710" s="2">
        <v>6.2383031815346204E-4</v>
      </c>
      <c r="D22710" s="2">
        <v>0</v>
      </c>
      <c r="E22710" s="2">
        <v>0</v>
      </c>
      <c r="F22710" s="2">
        <v>5.66251415628539E-4</v>
      </c>
    </row>
    <row r="22711" spans="1:6" x14ac:dyDescent="0.25">
      <c r="A22711" s="1" t="str">
        <f>"54555"</f>
        <v>54555</v>
      </c>
      <c r="B22711" s="1" t="str">
        <f>"55099"</f>
        <v>55099</v>
      </c>
      <c r="C22711" s="2">
        <v>0.99937616968184595</v>
      </c>
      <c r="D22711" s="2">
        <v>1</v>
      </c>
      <c r="E22711" s="2">
        <v>1</v>
      </c>
      <c r="F22711" s="2">
        <v>0.99943374858437095</v>
      </c>
    </row>
    <row r="22712" spans="1:6" x14ac:dyDescent="0.25">
      <c r="A22712" s="1" t="str">
        <f>"54738"</f>
        <v>54738</v>
      </c>
      <c r="B22712" s="1" t="str">
        <f>"55011"</f>
        <v>55011</v>
      </c>
      <c r="C22712" s="2">
        <v>1.657824933687E-2</v>
      </c>
      <c r="D22712" s="2">
        <v>3.5714285714285698E-2</v>
      </c>
      <c r="E22712" s="2">
        <v>0</v>
      </c>
      <c r="F22712" s="2">
        <v>1.6720257234726602E-2</v>
      </c>
    </row>
    <row r="22713" spans="1:6" x14ac:dyDescent="0.25">
      <c r="A22713" s="1" t="str">
        <f>"54738"</f>
        <v>54738</v>
      </c>
      <c r="B22713" s="1" t="str">
        <f>"55035"</f>
        <v>55035</v>
      </c>
      <c r="C22713" s="2">
        <v>0.55901856763925695</v>
      </c>
      <c r="D22713" s="2">
        <v>0.46428571428571402</v>
      </c>
      <c r="E22713" s="2">
        <v>0.105263157894736</v>
      </c>
      <c r="F22713" s="2">
        <v>0.55176848874597995</v>
      </c>
    </row>
    <row r="22714" spans="1:6" x14ac:dyDescent="0.25">
      <c r="A22714" s="1" t="str">
        <f>"54738"</f>
        <v>54738</v>
      </c>
      <c r="B22714" s="1" t="str">
        <f>"55121"</f>
        <v>55121</v>
      </c>
      <c r="C22714" s="2">
        <v>0.42440318302387198</v>
      </c>
      <c r="D22714" s="2">
        <v>0.5</v>
      </c>
      <c r="E22714" s="2">
        <v>0.89473684210526305</v>
      </c>
      <c r="F22714" s="2">
        <v>0.43151125401929202</v>
      </c>
    </row>
    <row r="22715" spans="1:6" x14ac:dyDescent="0.25">
      <c r="A22715" s="1" t="str">
        <f>"54739"</f>
        <v>54739</v>
      </c>
      <c r="B22715" s="1" t="str">
        <f>"55035"</f>
        <v>55035</v>
      </c>
      <c r="C22715" s="2">
        <v>1.6757023164120199E-2</v>
      </c>
      <c r="D22715" s="2">
        <v>0</v>
      </c>
      <c r="E22715" s="2">
        <v>0</v>
      </c>
      <c r="F22715" s="2">
        <v>1.60832544938505E-2</v>
      </c>
    </row>
    <row r="22716" spans="1:6" x14ac:dyDescent="0.25">
      <c r="A22716" s="1" t="str">
        <f>"54739"</f>
        <v>54739</v>
      </c>
      <c r="B22716" s="1" t="str">
        <f>"55017"</f>
        <v>55017</v>
      </c>
      <c r="C22716" s="2">
        <v>0.230162641695416</v>
      </c>
      <c r="D22716" s="2">
        <v>0.2</v>
      </c>
      <c r="E22716" s="2">
        <v>6.6666666666666596E-2</v>
      </c>
      <c r="F22716" s="2">
        <v>0.22705771050141901</v>
      </c>
    </row>
    <row r="22717" spans="1:6" x14ac:dyDescent="0.25">
      <c r="A22717" s="1" t="str">
        <f>"54739"</f>
        <v>54739</v>
      </c>
      <c r="B22717" s="1" t="str">
        <f>"55033"</f>
        <v>55033</v>
      </c>
      <c r="C22717" s="2">
        <v>0.75308033514046302</v>
      </c>
      <c r="D22717" s="2">
        <v>0.8</v>
      </c>
      <c r="E22717" s="2">
        <v>0.93333333333333302</v>
      </c>
      <c r="F22717" s="2">
        <v>0.75685903500472995</v>
      </c>
    </row>
    <row r="22718" spans="1:6" x14ac:dyDescent="0.25">
      <c r="A22718" s="1" t="str">
        <f>"54747"</f>
        <v>54747</v>
      </c>
      <c r="B22718" s="1" t="str">
        <f>"55011"</f>
        <v>55011</v>
      </c>
      <c r="C22718" s="2">
        <v>9.6453900709219803E-2</v>
      </c>
      <c r="D22718" s="2">
        <v>1.9230769230769201E-2</v>
      </c>
      <c r="E22718" s="2">
        <v>1.35135135135135E-2</v>
      </c>
      <c r="F22718" s="2">
        <v>8.984375E-2</v>
      </c>
    </row>
    <row r="22719" spans="1:6" x14ac:dyDescent="0.25">
      <c r="A22719" s="1" t="str">
        <f>"54747"</f>
        <v>54747</v>
      </c>
      <c r="B22719" s="1" t="str">
        <f>"55121"</f>
        <v>55121</v>
      </c>
      <c r="C22719" s="2">
        <v>0.90354609929078</v>
      </c>
      <c r="D22719" s="2">
        <v>0.98076923076922995</v>
      </c>
      <c r="E22719" s="2">
        <v>0.98648648648648596</v>
      </c>
      <c r="F22719" s="2">
        <v>0.91015625</v>
      </c>
    </row>
    <row r="22720" spans="1:6" x14ac:dyDescent="0.25">
      <c r="A22720" s="1" t="str">
        <f>"54743"</f>
        <v>54743</v>
      </c>
      <c r="B22720" s="1" t="str">
        <f>"55011"</f>
        <v>55011</v>
      </c>
      <c r="C22720" s="2">
        <v>0</v>
      </c>
      <c r="D22720" s="2">
        <v>1</v>
      </c>
      <c r="E22720" s="2">
        <v>0</v>
      </c>
      <c r="F22720" s="2">
        <v>1</v>
      </c>
    </row>
    <row r="22721" spans="1:6" x14ac:dyDescent="0.25">
      <c r="A22721" s="1" t="str">
        <f>"54895"</f>
        <v>54895</v>
      </c>
      <c r="B22721" s="1" t="str">
        <f>"55107"</f>
        <v>55107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25">
      <c r="A22722" s="1" t="str">
        <f>"54901"</f>
        <v>54901</v>
      </c>
      <c r="B22722" s="1" t="str">
        <f>"55139"</f>
        <v>55139</v>
      </c>
      <c r="C22722" s="2">
        <v>1</v>
      </c>
      <c r="D22722" s="2">
        <v>1</v>
      </c>
      <c r="E22722" s="2">
        <v>1</v>
      </c>
      <c r="F22722" s="2">
        <v>1</v>
      </c>
    </row>
    <row r="22723" spans="1:6" x14ac:dyDescent="0.25">
      <c r="A22723" s="1" t="str">
        <f>"54805"</f>
        <v>54805</v>
      </c>
      <c r="B22723" s="1" t="str">
        <f>"55005"</f>
        <v>55005</v>
      </c>
      <c r="C22723" s="2">
        <v>1</v>
      </c>
      <c r="D22723" s="2">
        <v>1</v>
      </c>
      <c r="E22723" s="2">
        <v>1</v>
      </c>
      <c r="F22723" s="2">
        <v>1</v>
      </c>
    </row>
    <row r="22724" spans="1:6" x14ac:dyDescent="0.25">
      <c r="A22724" s="1" t="str">
        <f>"54761"</f>
        <v>54761</v>
      </c>
      <c r="B22724" s="1" t="str">
        <f>"55091"</f>
        <v>55091</v>
      </c>
      <c r="C22724" s="2">
        <v>5.3763440860214997E-3</v>
      </c>
      <c r="D22724" s="2">
        <v>0</v>
      </c>
      <c r="E22724" s="2">
        <v>0</v>
      </c>
      <c r="F22724" s="2">
        <v>5.0335570469798602E-3</v>
      </c>
    </row>
    <row r="22725" spans="1:6" x14ac:dyDescent="0.25">
      <c r="A22725" s="1" t="str">
        <f>"54761"</f>
        <v>54761</v>
      </c>
      <c r="B22725" s="1" t="str">
        <f>"55033"</f>
        <v>55033</v>
      </c>
      <c r="C22725" s="2">
        <v>3.5842293906810001E-3</v>
      </c>
      <c r="D22725" s="2">
        <v>0</v>
      </c>
      <c r="E22725" s="2">
        <v>0</v>
      </c>
      <c r="F22725" s="2">
        <v>3.3557046979865702E-3</v>
      </c>
    </row>
    <row r="22726" spans="1:6" x14ac:dyDescent="0.25">
      <c r="A22726" s="1" t="str">
        <f>"54761"</f>
        <v>54761</v>
      </c>
      <c r="B22726" s="1" t="str">
        <f>"55093"</f>
        <v>55093</v>
      </c>
      <c r="C22726" s="2">
        <v>0.99103942652329702</v>
      </c>
      <c r="D22726" s="2">
        <v>1</v>
      </c>
      <c r="E22726" s="2">
        <v>1</v>
      </c>
      <c r="F22726" s="2">
        <v>0.99161073825503299</v>
      </c>
    </row>
    <row r="22727" spans="1:6" x14ac:dyDescent="0.25">
      <c r="A22727" s="1" t="str">
        <f>"54765"</f>
        <v>54765</v>
      </c>
      <c r="B22727" s="1" t="str">
        <f>"55033"</f>
        <v>55033</v>
      </c>
      <c r="C22727" s="2">
        <v>0</v>
      </c>
      <c r="D22727" s="2">
        <v>0</v>
      </c>
      <c r="E22727" s="2">
        <v>1</v>
      </c>
      <c r="F22727" s="2">
        <v>1</v>
      </c>
    </row>
    <row r="22728" spans="1:6" x14ac:dyDescent="0.25">
      <c r="A22728" s="1" t="str">
        <f>"54923"</f>
        <v>54923</v>
      </c>
      <c r="B22728" s="1" t="str">
        <f>"55137"</f>
        <v>55137</v>
      </c>
      <c r="C22728" s="2">
        <v>0.189782764382907</v>
      </c>
      <c r="D22728" s="2">
        <v>0.101190476190476</v>
      </c>
      <c r="E22728" s="2">
        <v>4.8611111111111098E-2</v>
      </c>
      <c r="F22728" s="2">
        <v>0.17905333047761801</v>
      </c>
    </row>
    <row r="22729" spans="1:6" x14ac:dyDescent="0.25">
      <c r="A22729" s="1" t="str">
        <f>"54923"</f>
        <v>54923</v>
      </c>
      <c r="B22729" s="1" t="str">
        <f>"55139"</f>
        <v>55139</v>
      </c>
      <c r="C22729" s="2">
        <v>3.00787777512532E-2</v>
      </c>
      <c r="D22729" s="2">
        <v>8.9285714285714194E-3</v>
      </c>
      <c r="E22729" s="2">
        <v>0</v>
      </c>
      <c r="F22729" s="2">
        <v>2.76290426215463E-2</v>
      </c>
    </row>
    <row r="22730" spans="1:6" x14ac:dyDescent="0.25">
      <c r="A22730" s="1" t="str">
        <f>"54923"</f>
        <v>54923</v>
      </c>
      <c r="B22730" s="1" t="str">
        <f>"55047"</f>
        <v>55047</v>
      </c>
      <c r="C22730" s="2">
        <v>0.78013845786583902</v>
      </c>
      <c r="D22730" s="2">
        <v>0.889880952380952</v>
      </c>
      <c r="E22730" s="2">
        <v>0.95138888888888795</v>
      </c>
      <c r="F22730" s="2">
        <v>0.79331762690083496</v>
      </c>
    </row>
    <row r="22731" spans="1:6" x14ac:dyDescent="0.25">
      <c r="A22731" s="1" t="str">
        <f>"54928"</f>
        <v>54928</v>
      </c>
      <c r="B22731" s="1" t="str">
        <f>"55115"</f>
        <v>55115</v>
      </c>
      <c r="C22731" s="2">
        <v>1</v>
      </c>
      <c r="D22731" s="2">
        <v>1</v>
      </c>
      <c r="E22731" s="2">
        <v>1</v>
      </c>
      <c r="F22731" s="2">
        <v>1</v>
      </c>
    </row>
    <row r="22732" spans="1:6" x14ac:dyDescent="0.25">
      <c r="A22732" s="1" t="str">
        <f>"54932"</f>
        <v>54932</v>
      </c>
      <c r="B22732" s="1" t="str">
        <f>"55039"</f>
        <v>55039</v>
      </c>
      <c r="C22732" s="2">
        <v>1</v>
      </c>
      <c r="D22732" s="2">
        <v>1</v>
      </c>
      <c r="E22732" s="2">
        <v>1</v>
      </c>
      <c r="F22732" s="2">
        <v>1</v>
      </c>
    </row>
    <row r="22733" spans="1:6" x14ac:dyDescent="0.25">
      <c r="A22733" s="1" t="str">
        <f>"54933"</f>
        <v>54933</v>
      </c>
      <c r="B22733" s="1" t="str">
        <f>"55135"</f>
        <v>55135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25">
      <c r="A22734" s="1" t="str">
        <f>"54913"</f>
        <v>54913</v>
      </c>
      <c r="B22734" s="1" t="str">
        <f>"55087"</f>
        <v>55087</v>
      </c>
      <c r="C22734" s="2">
        <v>1</v>
      </c>
      <c r="D22734" s="2">
        <v>1</v>
      </c>
      <c r="E22734" s="2">
        <v>1</v>
      </c>
      <c r="F22734" s="2">
        <v>1</v>
      </c>
    </row>
    <row r="22735" spans="1:6" x14ac:dyDescent="0.25">
      <c r="A22735" s="1" t="str">
        <f>"54814"</f>
        <v>54814</v>
      </c>
      <c r="B22735" s="1" t="str">
        <f>"55007"</f>
        <v>55007</v>
      </c>
      <c r="C22735" s="2">
        <v>1</v>
      </c>
      <c r="D22735" s="2">
        <v>1</v>
      </c>
      <c r="E22735" s="2">
        <v>1</v>
      </c>
      <c r="F22735" s="2">
        <v>1</v>
      </c>
    </row>
    <row r="22736" spans="1:6" x14ac:dyDescent="0.25">
      <c r="A22736" s="1" t="str">
        <f>"54820"</f>
        <v>54820</v>
      </c>
      <c r="B22736" s="1" t="str">
        <f>"55007"</f>
        <v>55007</v>
      </c>
      <c r="C22736" s="2">
        <v>0.27611940298507398</v>
      </c>
      <c r="D22736" s="2">
        <v>0.14285714285714199</v>
      </c>
      <c r="E22736" s="2">
        <v>0</v>
      </c>
      <c r="F22736" s="2">
        <v>0.270531400966183</v>
      </c>
    </row>
    <row r="22737" spans="1:6" x14ac:dyDescent="0.25">
      <c r="A22737" s="1" t="str">
        <f>"54820"</f>
        <v>54820</v>
      </c>
      <c r="B22737" s="1" t="str">
        <f>"55031"</f>
        <v>55031</v>
      </c>
      <c r="C22737" s="2">
        <v>0.72388059701492502</v>
      </c>
      <c r="D22737" s="2">
        <v>0.85714285714285698</v>
      </c>
      <c r="E22737" s="2">
        <v>1</v>
      </c>
      <c r="F22737" s="2">
        <v>0.729468599033816</v>
      </c>
    </row>
    <row r="22738" spans="1:6" x14ac:dyDescent="0.25">
      <c r="A22738" s="1" t="str">
        <f>"54850"</f>
        <v>54850</v>
      </c>
      <c r="B22738" s="1" t="str">
        <f>"55003"</f>
        <v>55003</v>
      </c>
      <c r="C22738" s="2">
        <v>1</v>
      </c>
      <c r="D22738" s="2">
        <v>1</v>
      </c>
      <c r="E22738" s="2">
        <v>0</v>
      </c>
      <c r="F22738" s="2">
        <v>1</v>
      </c>
    </row>
    <row r="22739" spans="1:6" x14ac:dyDescent="0.25">
      <c r="A22739" s="1" t="str">
        <f>"55008"</f>
        <v>55008</v>
      </c>
      <c r="B22739" s="1" t="str">
        <f>"27059"</f>
        <v>27059</v>
      </c>
      <c r="C22739" s="2">
        <v>0.99367361610352201</v>
      </c>
      <c r="D22739" s="2">
        <v>0.99842767295597401</v>
      </c>
      <c r="E22739" s="2">
        <v>1</v>
      </c>
      <c r="F22739" s="2">
        <v>0.99419878819131102</v>
      </c>
    </row>
    <row r="22740" spans="1:6" x14ac:dyDescent="0.25">
      <c r="A22740" s="1" t="str">
        <f>"55008"</f>
        <v>55008</v>
      </c>
      <c r="B22740" s="1" t="str">
        <f>"27025"</f>
        <v>27025</v>
      </c>
      <c r="C22740" s="2">
        <v>6.3263838964773503E-3</v>
      </c>
      <c r="D22740" s="2">
        <v>1.5723270440251499E-3</v>
      </c>
      <c r="E22740" s="2">
        <v>0</v>
      </c>
      <c r="F22740" s="2">
        <v>5.8012118086889202E-3</v>
      </c>
    </row>
    <row r="22741" spans="1:6" x14ac:dyDescent="0.25">
      <c r="A22741" s="1" t="str">
        <f>"54964"</f>
        <v>54964</v>
      </c>
      <c r="B22741" s="1" t="str">
        <f>"55139"</f>
        <v>55139</v>
      </c>
      <c r="C22741" s="2">
        <v>0.78958333333333297</v>
      </c>
      <c r="D22741" s="2">
        <v>0.88888888888888795</v>
      </c>
      <c r="E22741" s="2">
        <v>1</v>
      </c>
      <c r="F22741" s="2">
        <v>0.79358717434869697</v>
      </c>
    </row>
    <row r="22742" spans="1:6" x14ac:dyDescent="0.25">
      <c r="A22742" s="1" t="str">
        <f>"54964"</f>
        <v>54964</v>
      </c>
      <c r="B22742" s="1" t="str">
        <f>"55039"</f>
        <v>55039</v>
      </c>
      <c r="C22742" s="2">
        <v>0.210416666666666</v>
      </c>
      <c r="D22742" s="2">
        <v>0.11111111111111099</v>
      </c>
      <c r="E22742" s="2">
        <v>0</v>
      </c>
      <c r="F22742" s="2">
        <v>0.20641282565130201</v>
      </c>
    </row>
    <row r="22743" spans="1:6" x14ac:dyDescent="0.25">
      <c r="A22743" s="1" t="str">
        <f>"54965"</f>
        <v>54965</v>
      </c>
      <c r="B22743" s="1" t="str">
        <f>"55135"</f>
        <v>55135</v>
      </c>
      <c r="C22743" s="2">
        <v>1.67938931297709E-2</v>
      </c>
      <c r="D22743" s="2">
        <v>0</v>
      </c>
      <c r="E22743" s="2">
        <v>0</v>
      </c>
      <c r="F22743" s="2">
        <v>1.65413533834586E-2</v>
      </c>
    </row>
    <row r="22744" spans="1:6" x14ac:dyDescent="0.25">
      <c r="A22744" s="1" t="str">
        <f>"54965"</f>
        <v>54965</v>
      </c>
      <c r="B22744" s="1" t="str">
        <f>"55137"</f>
        <v>55137</v>
      </c>
      <c r="C22744" s="2">
        <v>0.98320610687022902</v>
      </c>
      <c r="D22744" s="2">
        <v>1</v>
      </c>
      <c r="E22744" s="2">
        <v>1</v>
      </c>
      <c r="F22744" s="2">
        <v>0.98345864661654103</v>
      </c>
    </row>
    <row r="22745" spans="1:6" x14ac:dyDescent="0.25">
      <c r="A22745" s="1" t="str">
        <f>"54966"</f>
        <v>54966</v>
      </c>
      <c r="B22745" s="1" t="str">
        <f>"55097"</f>
        <v>55097</v>
      </c>
      <c r="C22745" s="2">
        <v>0.12345679012345601</v>
      </c>
      <c r="D22745" s="2">
        <v>7.7922077922077906E-2</v>
      </c>
      <c r="E22745" s="2">
        <v>0.125</v>
      </c>
      <c r="F22745" s="2">
        <v>0.120151371807</v>
      </c>
    </row>
    <row r="22746" spans="1:6" x14ac:dyDescent="0.25">
      <c r="A22746" s="1" t="str">
        <f>"54966"</f>
        <v>54966</v>
      </c>
      <c r="B22746" s="1" t="str">
        <f>"55137"</f>
        <v>55137</v>
      </c>
      <c r="C22746" s="2">
        <v>0.86213991769547305</v>
      </c>
      <c r="D22746" s="2">
        <v>0.84415584415584399</v>
      </c>
      <c r="E22746" s="2">
        <v>0.875</v>
      </c>
      <c r="F22746" s="2">
        <v>0.86092715231787997</v>
      </c>
    </row>
    <row r="22747" spans="1:6" x14ac:dyDescent="0.25">
      <c r="A22747" s="1" t="str">
        <f>"54966"</f>
        <v>54966</v>
      </c>
      <c r="B22747" s="1" t="str">
        <f>"55001"</f>
        <v>55001</v>
      </c>
      <c r="C22747" s="2">
        <v>1.44032921810699E-2</v>
      </c>
      <c r="D22747" s="2">
        <v>7.7922077922077906E-2</v>
      </c>
      <c r="E22747" s="2">
        <v>0</v>
      </c>
      <c r="F22747" s="2">
        <v>1.89214758751182E-2</v>
      </c>
    </row>
    <row r="22748" spans="1:6" x14ac:dyDescent="0.25">
      <c r="A22748" s="1" t="str">
        <f>"55006"</f>
        <v>55006</v>
      </c>
      <c r="B22748" s="1" t="str">
        <f>"27025"</f>
        <v>27025</v>
      </c>
      <c r="C22748" s="2">
        <v>5.7076295864880597E-2</v>
      </c>
      <c r="D22748" s="2">
        <v>3.125E-2</v>
      </c>
      <c r="E22748" s="2">
        <v>0</v>
      </c>
      <c r="F22748" s="2">
        <v>5.5869074492099297E-2</v>
      </c>
    </row>
    <row r="22749" spans="1:6" x14ac:dyDescent="0.25">
      <c r="A22749" s="1" t="str">
        <f>"55006"</f>
        <v>55006</v>
      </c>
      <c r="B22749" s="1" t="str">
        <f>"27065"</f>
        <v>27065</v>
      </c>
      <c r="C22749" s="2">
        <v>0.21141525917297599</v>
      </c>
      <c r="D22749" s="2">
        <v>0.125</v>
      </c>
      <c r="E22749" s="2">
        <v>0</v>
      </c>
      <c r="F22749" s="2">
        <v>0.207110609480812</v>
      </c>
    </row>
    <row r="22750" spans="1:6" x14ac:dyDescent="0.25">
      <c r="A22750" s="1" t="str">
        <f>"55006"</f>
        <v>55006</v>
      </c>
      <c r="B22750" s="1" t="str">
        <f>"27059"</f>
        <v>27059</v>
      </c>
      <c r="C22750" s="2">
        <v>0.60570762958648805</v>
      </c>
      <c r="D22750" s="2">
        <v>0.8125</v>
      </c>
      <c r="E22750" s="2">
        <v>1</v>
      </c>
      <c r="F22750" s="2">
        <v>0.61455981941309201</v>
      </c>
    </row>
    <row r="22751" spans="1:6" x14ac:dyDescent="0.25">
      <c r="A22751" s="1" t="str">
        <f>"55006"</f>
        <v>55006</v>
      </c>
      <c r="B22751" s="1" t="str">
        <f>"27115"</f>
        <v>27115</v>
      </c>
      <c r="C22751" s="2">
        <v>0.12580081537565499</v>
      </c>
      <c r="D22751" s="2">
        <v>3.125E-2</v>
      </c>
      <c r="E22751" s="2">
        <v>0</v>
      </c>
      <c r="F22751" s="2">
        <v>0.122460496613995</v>
      </c>
    </row>
    <row r="22752" spans="1:6" x14ac:dyDescent="0.25">
      <c r="A22752" s="1" t="str">
        <f>"54978"</f>
        <v>54978</v>
      </c>
      <c r="B22752" s="1" t="str">
        <f>"55115"</f>
        <v>55115</v>
      </c>
      <c r="C22752" s="2">
        <v>1</v>
      </c>
      <c r="D22752" s="2">
        <v>1</v>
      </c>
      <c r="E22752" s="2">
        <v>1</v>
      </c>
      <c r="F22752" s="2">
        <v>1</v>
      </c>
    </row>
    <row r="22753" spans="1:6" x14ac:dyDescent="0.25">
      <c r="A22753" s="1" t="str">
        <f>"55066"</f>
        <v>55066</v>
      </c>
      <c r="B22753" s="1" t="str">
        <f>"27049"</f>
        <v>27049</v>
      </c>
      <c r="C22753" s="2">
        <v>1</v>
      </c>
      <c r="D22753" s="2">
        <v>1</v>
      </c>
      <c r="E22753" s="2">
        <v>1</v>
      </c>
      <c r="F22753" s="2">
        <v>1</v>
      </c>
    </row>
    <row r="22754" spans="1:6" x14ac:dyDescent="0.25">
      <c r="A22754" s="1" t="str">
        <f>"55020"</f>
        <v>55020</v>
      </c>
      <c r="B22754" s="1" t="str">
        <f>"27131"</f>
        <v>27131</v>
      </c>
      <c r="C22754" s="2">
        <v>7.3313782991202298E-3</v>
      </c>
      <c r="D22754" s="2">
        <v>0</v>
      </c>
      <c r="E22754" s="2">
        <v>0</v>
      </c>
      <c r="F22754" s="2">
        <v>7.02740688685874E-3</v>
      </c>
    </row>
    <row r="22755" spans="1:6" x14ac:dyDescent="0.25">
      <c r="A22755" s="1" t="str">
        <f>"55020"</f>
        <v>55020</v>
      </c>
      <c r="B22755" s="1" t="str">
        <f>"27139"</f>
        <v>27139</v>
      </c>
      <c r="C22755" s="2">
        <v>0.99266862170087899</v>
      </c>
      <c r="D22755" s="2">
        <v>1</v>
      </c>
      <c r="E22755" s="2">
        <v>1</v>
      </c>
      <c r="F22755" s="2">
        <v>0.99297259311314101</v>
      </c>
    </row>
    <row r="22756" spans="1:6" x14ac:dyDescent="0.25">
      <c r="A22756" s="1" t="str">
        <f>"55104"</f>
        <v>55104</v>
      </c>
      <c r="B22756" s="1" t="str">
        <f>"27123"</f>
        <v>27123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25">
      <c r="A22757" s="1" t="str">
        <f>"55108"</f>
        <v>55108</v>
      </c>
      <c r="B22757" s="1" t="str">
        <f>"27123"</f>
        <v>27123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25">
      <c r="A22758" s="1" t="str">
        <f>"55025"</f>
        <v>55025</v>
      </c>
      <c r="B22758" s="1" t="str">
        <f>"27025"</f>
        <v>27025</v>
      </c>
      <c r="C22758" s="2">
        <v>5.8706106523908903E-2</v>
      </c>
      <c r="D22758" s="2">
        <v>5.96421471172962E-2</v>
      </c>
      <c r="E22758" s="2">
        <v>0.121848739495798</v>
      </c>
      <c r="F22758" s="2">
        <v>6.00081532816958E-2</v>
      </c>
    </row>
    <row r="22759" spans="1:6" x14ac:dyDescent="0.25">
      <c r="A22759" s="1" t="str">
        <f>"55025"</f>
        <v>55025</v>
      </c>
      <c r="B22759" s="1" t="str">
        <f>"27003"</f>
        <v>27003</v>
      </c>
      <c r="C22759" s="2">
        <v>0.12430813900734899</v>
      </c>
      <c r="D22759" s="2">
        <v>7.8528827037773294E-2</v>
      </c>
      <c r="E22759" s="2">
        <v>4.6218487394957902E-2</v>
      </c>
      <c r="F22759" s="2">
        <v>0.119037912759885</v>
      </c>
    </row>
    <row r="22760" spans="1:6" x14ac:dyDescent="0.25">
      <c r="A22760" s="1" t="str">
        <f>"55025"</f>
        <v>55025</v>
      </c>
      <c r="B22760" s="1" t="str">
        <f>"27163"</f>
        <v>27163</v>
      </c>
      <c r="C22760" s="2">
        <v>0.816985754468741</v>
      </c>
      <c r="D22760" s="2">
        <v>0.86182902584493004</v>
      </c>
      <c r="E22760" s="2">
        <v>0.83193277310924296</v>
      </c>
      <c r="F22760" s="2">
        <v>0.82095393395841798</v>
      </c>
    </row>
    <row r="22761" spans="1:6" x14ac:dyDescent="0.25">
      <c r="A22761" s="1" t="str">
        <f>"55027"</f>
        <v>55027</v>
      </c>
      <c r="B22761" s="1" t="str">
        <f>"27157"</f>
        <v>27157</v>
      </c>
      <c r="C22761" s="2">
        <v>3.7478705281090201E-2</v>
      </c>
      <c r="D22761" s="2">
        <v>0</v>
      </c>
      <c r="E22761" s="2">
        <v>0</v>
      </c>
      <c r="F22761" s="2">
        <v>3.6575228595178699E-2</v>
      </c>
    </row>
    <row r="22762" spans="1:6" x14ac:dyDescent="0.25">
      <c r="A22762" s="1" t="str">
        <f>"55027"</f>
        <v>55027</v>
      </c>
      <c r="B22762" s="1" t="str">
        <f>"27049"</f>
        <v>27049</v>
      </c>
      <c r="C22762" s="2">
        <v>0.96252129471890902</v>
      </c>
      <c r="D22762" s="2">
        <v>1</v>
      </c>
      <c r="E22762" s="2">
        <v>1</v>
      </c>
      <c r="F22762" s="2">
        <v>0.96342477140482097</v>
      </c>
    </row>
    <row r="22763" spans="1:6" x14ac:dyDescent="0.25">
      <c r="A22763" s="1" t="str">
        <f>"55046"</f>
        <v>55046</v>
      </c>
      <c r="B22763" s="1" t="str">
        <f>"27131"</f>
        <v>27131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25">
      <c r="A22764" s="1" t="str">
        <f>"55114"</f>
        <v>55114</v>
      </c>
      <c r="B22764" s="1" t="str">
        <f>"27123"</f>
        <v>27123</v>
      </c>
      <c r="C22764" s="2">
        <v>1</v>
      </c>
      <c r="D22764" s="2">
        <v>1</v>
      </c>
      <c r="E22764" s="2">
        <v>1</v>
      </c>
      <c r="F22764" s="2">
        <v>1</v>
      </c>
    </row>
    <row r="22765" spans="1:6" x14ac:dyDescent="0.25">
      <c r="A22765" s="1" t="str">
        <f>"55118"</f>
        <v>55118</v>
      </c>
      <c r="B22765" s="1" t="str">
        <f>"27123"</f>
        <v>27123</v>
      </c>
      <c r="C22765" s="2">
        <v>9.4374131245884806E-3</v>
      </c>
      <c r="D22765" s="2">
        <v>3.6003600360036002E-3</v>
      </c>
      <c r="E22765" s="2">
        <v>1.1450381679389301E-2</v>
      </c>
      <c r="F22765" s="2">
        <v>9.0825927861996805E-3</v>
      </c>
    </row>
    <row r="22766" spans="1:6" x14ac:dyDescent="0.25">
      <c r="A22766" s="1" t="str">
        <f>"55118"</f>
        <v>55118</v>
      </c>
      <c r="B22766" s="1" t="str">
        <f>"27037"</f>
        <v>27037</v>
      </c>
      <c r="C22766" s="2">
        <v>0.99056258687541099</v>
      </c>
      <c r="D22766" s="2">
        <v>0.99639963996399605</v>
      </c>
      <c r="E22766" s="2">
        <v>0.98854961832060995</v>
      </c>
      <c r="F22766" s="2">
        <v>0.99091740721379995</v>
      </c>
    </row>
    <row r="22767" spans="1:6" x14ac:dyDescent="0.25">
      <c r="A22767" s="1" t="str">
        <f>"55328"</f>
        <v>55328</v>
      </c>
      <c r="B22767" s="1" t="str">
        <f>"27053"</f>
        <v>27053</v>
      </c>
      <c r="C22767" s="2">
        <v>2.4804529522782399E-2</v>
      </c>
      <c r="D22767" s="2">
        <v>1.9047619047619001E-2</v>
      </c>
      <c r="E22767" s="2">
        <v>2.6086956521739101E-2</v>
      </c>
      <c r="F22767" s="2">
        <v>2.4541398116013802E-2</v>
      </c>
    </row>
    <row r="22768" spans="1:6" x14ac:dyDescent="0.25">
      <c r="A22768" s="1" t="str">
        <f>"55328"</f>
        <v>55328</v>
      </c>
      <c r="B22768" s="1" t="str">
        <f>"27171"</f>
        <v>27171</v>
      </c>
      <c r="C22768" s="2">
        <v>0.95713130223779896</v>
      </c>
      <c r="D22768" s="2">
        <v>0.98095238095238002</v>
      </c>
      <c r="E22768" s="2">
        <v>0.94782608695652104</v>
      </c>
      <c r="F22768" s="2">
        <v>0.958106098165592</v>
      </c>
    </row>
    <row r="22769" spans="1:6" x14ac:dyDescent="0.25">
      <c r="A22769" s="1" t="str">
        <f>"55328"</f>
        <v>55328</v>
      </c>
      <c r="B22769" s="1" t="str">
        <f>"27019"</f>
        <v>27019</v>
      </c>
      <c r="C22769" s="2">
        <v>1.8064168239417599E-2</v>
      </c>
      <c r="D22769" s="2">
        <v>0</v>
      </c>
      <c r="E22769" s="2">
        <v>2.6086956521739101E-2</v>
      </c>
      <c r="F22769" s="2">
        <v>1.73525037183936E-2</v>
      </c>
    </row>
    <row r="22770" spans="1:6" x14ac:dyDescent="0.25">
      <c r="A22770" s="1" t="str">
        <f>"55313"</f>
        <v>55313</v>
      </c>
      <c r="B22770" s="1" t="str">
        <f>"27171"</f>
        <v>27171</v>
      </c>
      <c r="C22770" s="2">
        <v>1</v>
      </c>
      <c r="D22770" s="2">
        <v>1</v>
      </c>
      <c r="E22770" s="2">
        <v>1</v>
      </c>
      <c r="F22770" s="2">
        <v>1</v>
      </c>
    </row>
    <row r="22771" spans="1:6" x14ac:dyDescent="0.25">
      <c r="A22771" s="1" t="str">
        <f>"55317"</f>
        <v>55317</v>
      </c>
      <c r="B22771" s="1" t="str">
        <f>"27053"</f>
        <v>27053</v>
      </c>
      <c r="C22771" s="2">
        <v>0</v>
      </c>
      <c r="D22771" s="2">
        <v>5.8282208588957003E-2</v>
      </c>
      <c r="E22771" s="2">
        <v>7.2463768115942004E-3</v>
      </c>
      <c r="F22771" s="2">
        <v>5.7281553398058202E-3</v>
      </c>
    </row>
    <row r="22772" spans="1:6" x14ac:dyDescent="0.25">
      <c r="A22772" s="1" t="str">
        <f>"55317"</f>
        <v>55317</v>
      </c>
      <c r="B22772" s="1" t="str">
        <f>"27019"</f>
        <v>27019</v>
      </c>
      <c r="C22772" s="2">
        <v>1</v>
      </c>
      <c r="D22772" s="2">
        <v>0.94171779141104195</v>
      </c>
      <c r="E22772" s="2">
        <v>0.99275362318840499</v>
      </c>
      <c r="F22772" s="2">
        <v>0.99427184466019403</v>
      </c>
    </row>
    <row r="22773" spans="1:6" x14ac:dyDescent="0.25">
      <c r="A22773" s="1" t="str">
        <f>"55321"</f>
        <v>55321</v>
      </c>
      <c r="B22773" s="1" t="str">
        <f>"27171"</f>
        <v>27171</v>
      </c>
      <c r="C22773" s="2">
        <v>0.99713603818615704</v>
      </c>
      <c r="D22773" s="2">
        <v>1</v>
      </c>
      <c r="E22773" s="2">
        <v>1</v>
      </c>
      <c r="F22773" s="2">
        <v>0.99743480119709205</v>
      </c>
    </row>
    <row r="22774" spans="1:6" x14ac:dyDescent="0.25">
      <c r="A22774" s="1" t="str">
        <f>"55321"</f>
        <v>55321</v>
      </c>
      <c r="B22774" s="1" t="str">
        <f>"27093"</f>
        <v>27093</v>
      </c>
      <c r="C22774" s="2">
        <v>2.8639618138424799E-3</v>
      </c>
      <c r="D22774" s="2">
        <v>0</v>
      </c>
      <c r="E22774" s="2">
        <v>0</v>
      </c>
      <c r="F22774" s="2">
        <v>2.5651988029072202E-3</v>
      </c>
    </row>
    <row r="22775" spans="1:6" x14ac:dyDescent="0.25">
      <c r="A22775" s="1" t="str">
        <f>"55322"</f>
        <v>55322</v>
      </c>
      <c r="B22775" s="1" t="str">
        <f>"27019"</f>
        <v>27019</v>
      </c>
      <c r="C22775" s="2">
        <v>1</v>
      </c>
      <c r="D22775" s="2">
        <v>1</v>
      </c>
      <c r="E22775" s="2">
        <v>1</v>
      </c>
      <c r="F22775" s="2">
        <v>1</v>
      </c>
    </row>
    <row r="22776" spans="1:6" x14ac:dyDescent="0.25">
      <c r="A22776" s="1" t="str">
        <f>"55338"</f>
        <v>55338</v>
      </c>
      <c r="B22776" s="1" t="str">
        <f>"27143"</f>
        <v>27143</v>
      </c>
      <c r="C22776" s="2">
        <v>0.98548094373865602</v>
      </c>
      <c r="D22776" s="2">
        <v>1</v>
      </c>
      <c r="E22776" s="2">
        <v>1</v>
      </c>
      <c r="F22776" s="2">
        <v>0.98558558558558496</v>
      </c>
    </row>
    <row r="22777" spans="1:6" x14ac:dyDescent="0.25">
      <c r="A22777" s="1" t="str">
        <f>"55338"</f>
        <v>55338</v>
      </c>
      <c r="B22777" s="1" t="str">
        <f>"27085"</f>
        <v>27085</v>
      </c>
      <c r="C22777" s="2">
        <v>9.07441016333938E-3</v>
      </c>
      <c r="D22777" s="2">
        <v>0</v>
      </c>
      <c r="E22777" s="2">
        <v>0</v>
      </c>
      <c r="F22777" s="2">
        <v>9.0090090090090003E-3</v>
      </c>
    </row>
    <row r="22778" spans="1:6" x14ac:dyDescent="0.25">
      <c r="A22778" s="1" t="str">
        <f>"55338"</f>
        <v>55338</v>
      </c>
      <c r="B22778" s="1" t="str">
        <f>"27019"</f>
        <v>27019</v>
      </c>
      <c r="C22778" s="2">
        <v>5.44464609800362E-3</v>
      </c>
      <c r="D22778" s="2">
        <v>0</v>
      </c>
      <c r="E22778" s="2">
        <v>0</v>
      </c>
      <c r="F22778" s="2">
        <v>5.4054054054053996E-3</v>
      </c>
    </row>
    <row r="22779" spans="1:6" x14ac:dyDescent="0.25">
      <c r="A22779" s="1" t="str">
        <f>"55340"</f>
        <v>55340</v>
      </c>
      <c r="B22779" s="1" t="str">
        <f>"27053"</f>
        <v>27053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25">
      <c r="A22780" s="1" t="str">
        <f>"55342"</f>
        <v>55342</v>
      </c>
      <c r="B22780" s="1" t="str">
        <f>"27129"</f>
        <v>27129</v>
      </c>
      <c r="C22780" s="2">
        <v>0.99772468714448204</v>
      </c>
      <c r="D22780" s="2">
        <v>1</v>
      </c>
      <c r="E22780" s="2">
        <v>1</v>
      </c>
      <c r="F22780" s="2">
        <v>0.99780941949616597</v>
      </c>
    </row>
    <row r="22781" spans="1:6" x14ac:dyDescent="0.25">
      <c r="A22781" s="1" t="str">
        <f>"55342"</f>
        <v>55342</v>
      </c>
      <c r="B22781" s="1" t="str">
        <f>"27093"</f>
        <v>27093</v>
      </c>
      <c r="C22781" s="2">
        <v>2.2753128555176301E-3</v>
      </c>
      <c r="D22781" s="2">
        <v>0</v>
      </c>
      <c r="E22781" s="2">
        <v>0</v>
      </c>
      <c r="F22781" s="2">
        <v>2.1905805038335102E-3</v>
      </c>
    </row>
    <row r="22782" spans="1:6" x14ac:dyDescent="0.25">
      <c r="A22782" s="1" t="str">
        <f>"55345"</f>
        <v>55345</v>
      </c>
      <c r="B22782" s="1" t="str">
        <f>"27053"</f>
        <v>27053</v>
      </c>
      <c r="C22782" s="2">
        <v>1</v>
      </c>
      <c r="D22782" s="2">
        <v>1</v>
      </c>
      <c r="E22782" s="2">
        <v>1</v>
      </c>
      <c r="F22782" s="2">
        <v>1</v>
      </c>
    </row>
    <row r="22783" spans="1:6" x14ac:dyDescent="0.25">
      <c r="A22783" s="1" t="str">
        <f>"55127"</f>
        <v>55127</v>
      </c>
      <c r="B22783" s="1" t="str">
        <f>"27123"</f>
        <v>27123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25">
      <c r="A22784" s="1" t="str">
        <f>"55155"</f>
        <v>55155</v>
      </c>
      <c r="B22784" s="1" t="str">
        <f>"27123"</f>
        <v>27123</v>
      </c>
      <c r="C22784" s="2">
        <v>0</v>
      </c>
      <c r="D22784" s="2">
        <v>1</v>
      </c>
      <c r="E22784" s="2">
        <v>1</v>
      </c>
      <c r="F22784" s="2">
        <v>1</v>
      </c>
    </row>
    <row r="22785" spans="1:6" x14ac:dyDescent="0.25">
      <c r="A22785" s="1" t="str">
        <f>"55358"</f>
        <v>55358</v>
      </c>
      <c r="B22785" s="1" t="str">
        <f>"27171"</f>
        <v>27171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25">
      <c r="A22786" s="1" t="str">
        <f>"55362"</f>
        <v>55362</v>
      </c>
      <c r="B22786" s="1" t="str">
        <f>"27171"</f>
        <v>27171</v>
      </c>
      <c r="C22786" s="2">
        <v>1</v>
      </c>
      <c r="D22786" s="2">
        <v>1</v>
      </c>
      <c r="E22786" s="2">
        <v>1</v>
      </c>
      <c r="F22786" s="2">
        <v>1</v>
      </c>
    </row>
    <row r="22787" spans="1:6" x14ac:dyDescent="0.25">
      <c r="A22787" s="1" t="str">
        <f>"55408"</f>
        <v>55408</v>
      </c>
      <c r="B22787" s="1" t="str">
        <f>"27053"</f>
        <v>27053</v>
      </c>
      <c r="C22787" s="2">
        <v>1</v>
      </c>
      <c r="D22787" s="2">
        <v>1</v>
      </c>
      <c r="E22787" s="2">
        <v>1</v>
      </c>
      <c r="F22787" s="2">
        <v>1</v>
      </c>
    </row>
    <row r="22788" spans="1:6" x14ac:dyDescent="0.25">
      <c r="A22788" s="1" t="str">
        <f>"55373"</f>
        <v>55373</v>
      </c>
      <c r="B22788" s="1" t="str">
        <f>"27053"</f>
        <v>27053</v>
      </c>
      <c r="C22788" s="2">
        <v>0.27751756440281</v>
      </c>
      <c r="D22788" s="2">
        <v>0.30645161290322498</v>
      </c>
      <c r="E22788" s="2">
        <v>0.28205128205128199</v>
      </c>
      <c r="F22788" s="2">
        <v>0.27954706298655302</v>
      </c>
    </row>
    <row r="22789" spans="1:6" x14ac:dyDescent="0.25">
      <c r="A22789" s="1" t="str">
        <f>"55373"</f>
        <v>55373</v>
      </c>
      <c r="B22789" s="1" t="str">
        <f>"27171"</f>
        <v>27171</v>
      </c>
      <c r="C22789" s="2">
        <v>0.72248243559718905</v>
      </c>
      <c r="D22789" s="2">
        <v>0.69354838709677402</v>
      </c>
      <c r="E22789" s="2">
        <v>0.71794871794871695</v>
      </c>
      <c r="F22789" s="2">
        <v>0.72045293701344604</v>
      </c>
    </row>
    <row r="22790" spans="1:6" x14ac:dyDescent="0.25">
      <c r="A22790" s="1" t="str">
        <f>"55381"</f>
        <v>55381</v>
      </c>
      <c r="B22790" s="1" t="str">
        <f>"27085"</f>
        <v>27085</v>
      </c>
      <c r="C22790" s="2">
        <v>0.99601593625497997</v>
      </c>
      <c r="D22790" s="2">
        <v>1</v>
      </c>
      <c r="E22790" s="2">
        <v>1</v>
      </c>
      <c r="F22790" s="2">
        <v>0.99614890885750895</v>
      </c>
    </row>
    <row r="22791" spans="1:6" x14ac:dyDescent="0.25">
      <c r="A22791" s="1" t="str">
        <f>"55381"</f>
        <v>55381</v>
      </c>
      <c r="B22791" s="1" t="str">
        <f>"27171"</f>
        <v>27171</v>
      </c>
      <c r="C22791" s="2">
        <v>3.9840637450199202E-3</v>
      </c>
      <c r="D22791" s="2">
        <v>0</v>
      </c>
      <c r="E22791" s="2">
        <v>0</v>
      </c>
      <c r="F22791" s="2">
        <v>3.8510911424903698E-3</v>
      </c>
    </row>
    <row r="22792" spans="1:6" x14ac:dyDescent="0.25">
      <c r="A22792" s="1" t="str">
        <f>"55382"</f>
        <v>55382</v>
      </c>
      <c r="B22792" s="1" t="str">
        <f>"27171"</f>
        <v>27171</v>
      </c>
      <c r="C22792" s="2">
        <v>0.40471311475409799</v>
      </c>
      <c r="D22792" s="2">
        <v>0.625</v>
      </c>
      <c r="E22792" s="2">
        <v>0.66666666666666596</v>
      </c>
      <c r="F22792" s="2">
        <v>0.40768841679312001</v>
      </c>
    </row>
    <row r="22793" spans="1:6" x14ac:dyDescent="0.25">
      <c r="A22793" s="1" t="str">
        <f>"55382"</f>
        <v>55382</v>
      </c>
      <c r="B22793" s="1" t="str">
        <f>"27093"</f>
        <v>27093</v>
      </c>
      <c r="C22793" s="2">
        <v>0.10092213114754001</v>
      </c>
      <c r="D22793" s="2">
        <v>0.125</v>
      </c>
      <c r="E22793" s="2">
        <v>0</v>
      </c>
      <c r="F22793" s="2">
        <v>0.100657561962569</v>
      </c>
    </row>
    <row r="22794" spans="1:6" x14ac:dyDescent="0.25">
      <c r="A22794" s="1" t="str">
        <f>"55382"</f>
        <v>55382</v>
      </c>
      <c r="B22794" s="1" t="str">
        <f>"27145"</f>
        <v>27145</v>
      </c>
      <c r="C22794" s="2">
        <v>0.49436475409836</v>
      </c>
      <c r="D22794" s="2">
        <v>0.25</v>
      </c>
      <c r="E22794" s="2">
        <v>0.33333333333333298</v>
      </c>
      <c r="F22794" s="2">
        <v>0.49165402124430901</v>
      </c>
    </row>
    <row r="22795" spans="1:6" x14ac:dyDescent="0.25">
      <c r="A22795" s="1" t="str">
        <f>"55388"</f>
        <v>55388</v>
      </c>
      <c r="B22795" s="1" t="str">
        <f>"27053"</f>
        <v>27053</v>
      </c>
      <c r="C22795" s="2">
        <v>6.2353858144972704E-3</v>
      </c>
      <c r="D22795" s="2">
        <v>0</v>
      </c>
      <c r="E22795" s="2">
        <v>0</v>
      </c>
      <c r="F22795" s="2">
        <v>5.8845163663111396E-3</v>
      </c>
    </row>
    <row r="22796" spans="1:6" x14ac:dyDescent="0.25">
      <c r="A22796" s="1" t="str">
        <f>"55388"</f>
        <v>55388</v>
      </c>
      <c r="B22796" s="1" t="str">
        <f>"27019"</f>
        <v>27019</v>
      </c>
      <c r="C22796" s="2">
        <v>0.95128604832424002</v>
      </c>
      <c r="D22796" s="2">
        <v>1</v>
      </c>
      <c r="E22796" s="2">
        <v>1</v>
      </c>
      <c r="F22796" s="2">
        <v>0.95402721588819395</v>
      </c>
    </row>
    <row r="22797" spans="1:6" x14ac:dyDescent="0.25">
      <c r="A22797" s="1" t="str">
        <f>"55388"</f>
        <v>55388</v>
      </c>
      <c r="B22797" s="1" t="str">
        <f>"27171"</f>
        <v>27171</v>
      </c>
      <c r="C22797" s="2">
        <v>4.2478565861262599E-2</v>
      </c>
      <c r="D22797" s="2">
        <v>0</v>
      </c>
      <c r="E22797" s="2">
        <v>0</v>
      </c>
      <c r="F22797" s="2">
        <v>4.00882677454946E-2</v>
      </c>
    </row>
    <row r="22798" spans="1:6" x14ac:dyDescent="0.25">
      <c r="A22798" s="1" t="str">
        <f>"55403"</f>
        <v>55403</v>
      </c>
      <c r="B22798" s="1" t="str">
        <f>"27053"</f>
        <v>27053</v>
      </c>
      <c r="C22798" s="2">
        <v>1</v>
      </c>
      <c r="D22798" s="2">
        <v>1</v>
      </c>
      <c r="E22798" s="2">
        <v>1</v>
      </c>
      <c r="F22798" s="2">
        <v>1</v>
      </c>
    </row>
    <row r="22799" spans="1:6" x14ac:dyDescent="0.25">
      <c r="A22799" s="1" t="str">
        <f>"55434"</f>
        <v>55434</v>
      </c>
      <c r="B22799" s="1" t="str">
        <f>"27003"</f>
        <v>27003</v>
      </c>
      <c r="C22799" s="2">
        <v>1</v>
      </c>
      <c r="D22799" s="2">
        <v>1</v>
      </c>
      <c r="E22799" s="2">
        <v>1</v>
      </c>
      <c r="F22799" s="2">
        <v>1</v>
      </c>
    </row>
    <row r="22800" spans="1:6" x14ac:dyDescent="0.25">
      <c r="A22800" s="1" t="str">
        <f>"55733"</f>
        <v>55733</v>
      </c>
      <c r="B22800" s="1" t="str">
        <f>"27017"</f>
        <v>27017</v>
      </c>
      <c r="C22800" s="2">
        <v>0.99271970878835103</v>
      </c>
      <c r="D22800" s="2">
        <v>1</v>
      </c>
      <c r="E22800" s="2">
        <v>1</v>
      </c>
      <c r="F22800" s="2">
        <v>0.993174061433447</v>
      </c>
    </row>
    <row r="22801" spans="1:6" x14ac:dyDescent="0.25">
      <c r="A22801" s="1" t="str">
        <f>"55733"</f>
        <v>55733</v>
      </c>
      <c r="B22801" s="1" t="str">
        <f>"27137"</f>
        <v>27137</v>
      </c>
      <c r="C22801" s="2">
        <v>7.2802912116484604E-3</v>
      </c>
      <c r="D22801" s="2">
        <v>0</v>
      </c>
      <c r="E22801" s="2">
        <v>0</v>
      </c>
      <c r="F22801" s="2">
        <v>6.8259385665529002E-3</v>
      </c>
    </row>
    <row r="22802" spans="1:6" x14ac:dyDescent="0.25">
      <c r="A22802" s="1" t="str">
        <f>"55746"</f>
        <v>55746</v>
      </c>
      <c r="B22802" s="1" t="str">
        <f>"27061"</f>
        <v>27061</v>
      </c>
      <c r="C22802" s="2">
        <v>3.9564787339267998E-3</v>
      </c>
      <c r="D22802" s="2">
        <v>0</v>
      </c>
      <c r="E22802" s="2">
        <v>0</v>
      </c>
      <c r="F22802" s="2">
        <v>3.43053173241852E-3</v>
      </c>
    </row>
    <row r="22803" spans="1:6" x14ac:dyDescent="0.25">
      <c r="A22803" s="1" t="str">
        <f>"55746"</f>
        <v>55746</v>
      </c>
      <c r="B22803" s="1" t="str">
        <f>"27137"</f>
        <v>27137</v>
      </c>
      <c r="C22803" s="2">
        <v>0.99604352126607298</v>
      </c>
      <c r="D22803" s="2">
        <v>1</v>
      </c>
      <c r="E22803" s="2">
        <v>1</v>
      </c>
      <c r="F22803" s="2">
        <v>0.99656946826758097</v>
      </c>
    </row>
    <row r="22804" spans="1:6" x14ac:dyDescent="0.25">
      <c r="A22804" s="1" t="str">
        <f>"55742"</f>
        <v>55742</v>
      </c>
      <c r="B22804" s="1" t="str">
        <f>"27061"</f>
        <v>27061</v>
      </c>
      <c r="C22804" s="2">
        <v>1</v>
      </c>
      <c r="D22804" s="2">
        <v>1</v>
      </c>
      <c r="E22804" s="2">
        <v>1</v>
      </c>
      <c r="F22804" s="2">
        <v>1</v>
      </c>
    </row>
    <row r="22805" spans="1:6" x14ac:dyDescent="0.25">
      <c r="A22805" s="1" t="str">
        <f>"55440"</f>
        <v>55440</v>
      </c>
      <c r="B22805" s="1" t="str">
        <f>"27053"</f>
        <v>27053</v>
      </c>
      <c r="C22805" s="2">
        <v>0</v>
      </c>
      <c r="D22805" s="2">
        <v>1</v>
      </c>
      <c r="E22805" s="2">
        <v>1</v>
      </c>
      <c r="F22805" s="2">
        <v>1</v>
      </c>
    </row>
    <row r="22806" spans="1:6" x14ac:dyDescent="0.25">
      <c r="A22806" s="1" t="str">
        <f>"55808"</f>
        <v>55808</v>
      </c>
      <c r="B22806" s="1" t="str">
        <f>"27137"</f>
        <v>27137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25">
      <c r="A22807" s="1" t="str">
        <f>"55810"</f>
        <v>55810</v>
      </c>
      <c r="B22807" s="1" t="str">
        <f>"27017"</f>
        <v>27017</v>
      </c>
      <c r="C22807" s="2">
        <v>3.00362506473329E-2</v>
      </c>
      <c r="D22807" s="2">
        <v>0</v>
      </c>
      <c r="E22807" s="2">
        <v>0</v>
      </c>
      <c r="F22807" s="2">
        <v>2.7651966626936801E-2</v>
      </c>
    </row>
    <row r="22808" spans="1:6" x14ac:dyDescent="0.25">
      <c r="A22808" s="1" t="str">
        <f>"55810"</f>
        <v>55810</v>
      </c>
      <c r="B22808" s="1" t="str">
        <f>"27137"</f>
        <v>27137</v>
      </c>
      <c r="C22808" s="2">
        <v>0.96996374935266705</v>
      </c>
      <c r="D22808" s="2">
        <v>1</v>
      </c>
      <c r="E22808" s="2">
        <v>1</v>
      </c>
      <c r="F22808" s="2">
        <v>0.97234803337306297</v>
      </c>
    </row>
    <row r="22809" spans="1:6" x14ac:dyDescent="0.25">
      <c r="A22809" s="1" t="str">
        <f>"55775"</f>
        <v>55775</v>
      </c>
      <c r="B22809" s="1" t="str">
        <f>"27061"</f>
        <v>27061</v>
      </c>
      <c r="C22809" s="2">
        <v>1</v>
      </c>
      <c r="D22809" s="2">
        <v>1</v>
      </c>
      <c r="E22809" s="2">
        <v>1</v>
      </c>
      <c r="F22809" s="2">
        <v>1</v>
      </c>
    </row>
    <row r="22810" spans="1:6" x14ac:dyDescent="0.25">
      <c r="A22810" s="1" t="str">
        <f>"55443"</f>
        <v>55443</v>
      </c>
      <c r="B22810" s="1" t="str">
        <f>"27053"</f>
        <v>27053</v>
      </c>
      <c r="C22810" s="2">
        <v>1</v>
      </c>
      <c r="D22810" s="2">
        <v>1</v>
      </c>
      <c r="E22810" s="2">
        <v>1</v>
      </c>
      <c r="F22810" s="2">
        <v>1</v>
      </c>
    </row>
    <row r="22811" spans="1:6" x14ac:dyDescent="0.25">
      <c r="A22811" s="1" t="str">
        <f>"55449"</f>
        <v>55449</v>
      </c>
      <c r="B22811" s="1" t="str">
        <f>"27003"</f>
        <v>27003</v>
      </c>
      <c r="C22811" s="2">
        <v>1</v>
      </c>
      <c r="D22811" s="2">
        <v>0.96848578016910003</v>
      </c>
      <c r="E22811" s="2">
        <v>0.99782608695652097</v>
      </c>
      <c r="F22811" s="2">
        <v>0.99698942799131796</v>
      </c>
    </row>
    <row r="22812" spans="1:6" x14ac:dyDescent="0.25">
      <c r="A22812" s="1" t="str">
        <f>"55449"</f>
        <v>55449</v>
      </c>
      <c r="B22812" s="1" t="str">
        <f>"27123"</f>
        <v>27123</v>
      </c>
      <c r="C22812" s="2">
        <v>0</v>
      </c>
      <c r="D22812" s="2">
        <v>3.1514219830899297E-2</v>
      </c>
      <c r="E22812" s="2">
        <v>2.17391304347826E-3</v>
      </c>
      <c r="F22812" s="2">
        <v>3.01057200868164E-3</v>
      </c>
    </row>
    <row r="22813" spans="1:6" x14ac:dyDescent="0.25">
      <c r="A22813" s="1" t="str">
        <f>"55607"</f>
        <v>55607</v>
      </c>
      <c r="B22813" s="1" t="str">
        <f>"27075"</f>
        <v>27075</v>
      </c>
      <c r="C22813" s="2">
        <v>1</v>
      </c>
      <c r="D22813" s="2">
        <v>1</v>
      </c>
      <c r="E22813" s="2">
        <v>1</v>
      </c>
      <c r="F22813" s="2">
        <v>1</v>
      </c>
    </row>
    <row r="22814" spans="1:6" x14ac:dyDescent="0.25">
      <c r="A22814" s="1" t="str">
        <f>"55710"</f>
        <v>55710</v>
      </c>
      <c r="B22814" s="1" t="str">
        <f>"27137"</f>
        <v>27137</v>
      </c>
      <c r="C22814" s="2">
        <v>1</v>
      </c>
      <c r="D22814" s="2">
        <v>1</v>
      </c>
      <c r="E22814" s="2">
        <v>1</v>
      </c>
      <c r="F22814" s="2">
        <v>1</v>
      </c>
    </row>
    <row r="22815" spans="1:6" x14ac:dyDescent="0.25">
      <c r="A22815" s="1" t="str">
        <f>"55932"</f>
        <v>55932</v>
      </c>
      <c r="B22815" s="1" t="str">
        <f>"27157"</f>
        <v>27157</v>
      </c>
      <c r="C22815" s="2">
        <v>0.79380214541120298</v>
      </c>
      <c r="D22815" s="2">
        <v>1</v>
      </c>
      <c r="E22815" s="2">
        <v>0.75862068965517204</v>
      </c>
      <c r="F22815" s="2">
        <v>0.80327868852458995</v>
      </c>
    </row>
    <row r="22816" spans="1:6" x14ac:dyDescent="0.25">
      <c r="A22816" s="1" t="str">
        <f>"55932"</f>
        <v>55932</v>
      </c>
      <c r="B22816" s="1" t="str">
        <f>"27109"</f>
        <v>27109</v>
      </c>
      <c r="C22816" s="2">
        <v>0.206197854588796</v>
      </c>
      <c r="D22816" s="2">
        <v>0</v>
      </c>
      <c r="E22816" s="2">
        <v>0.24137931034482701</v>
      </c>
      <c r="F22816" s="2">
        <v>0.196721311475409</v>
      </c>
    </row>
    <row r="22817" spans="1:6" x14ac:dyDescent="0.25">
      <c r="A22817" s="1" t="str">
        <f>"56054"</f>
        <v>56054</v>
      </c>
      <c r="B22817" s="1" t="str">
        <f>"27143"</f>
        <v>27143</v>
      </c>
      <c r="C22817" s="2">
        <v>6.1333333333333302E-2</v>
      </c>
      <c r="D22817" s="2">
        <v>0</v>
      </c>
      <c r="E22817" s="2">
        <v>0</v>
      </c>
      <c r="F22817" s="2">
        <v>5.8080808080807997E-2</v>
      </c>
    </row>
    <row r="22818" spans="1:6" x14ac:dyDescent="0.25">
      <c r="A22818" s="1" t="str">
        <f>"56054"</f>
        <v>56054</v>
      </c>
      <c r="B22818" s="1" t="str">
        <f>"27103"</f>
        <v>27103</v>
      </c>
      <c r="C22818" s="2">
        <v>0.93866666666666598</v>
      </c>
      <c r="D22818" s="2">
        <v>1</v>
      </c>
      <c r="E22818" s="2">
        <v>1</v>
      </c>
      <c r="F22818" s="2">
        <v>0.94191919191919105</v>
      </c>
    </row>
    <row r="22819" spans="1:6" x14ac:dyDescent="0.25">
      <c r="A22819" s="1" t="str">
        <f>"56071"</f>
        <v>56071</v>
      </c>
      <c r="B22819" s="1" t="str">
        <f>"27131"</f>
        <v>27131</v>
      </c>
      <c r="C22819" s="2">
        <v>2.4352828379674001E-2</v>
      </c>
      <c r="D22819" s="2">
        <v>8.2872928176795507E-3</v>
      </c>
      <c r="E22819" s="2">
        <v>0</v>
      </c>
      <c r="F22819" s="2">
        <v>2.2911526260133899E-2</v>
      </c>
    </row>
    <row r="22820" spans="1:6" x14ac:dyDescent="0.25">
      <c r="A22820" s="1" t="str">
        <f>"56071"</f>
        <v>56071</v>
      </c>
      <c r="B22820" s="1" t="str">
        <f>"27079"</f>
        <v>27079</v>
      </c>
      <c r="C22820" s="2">
        <v>0.39558964525407397</v>
      </c>
      <c r="D22820" s="2">
        <v>0.43646408839779</v>
      </c>
      <c r="E22820" s="2">
        <v>0.35051546391752503</v>
      </c>
      <c r="F22820" s="2">
        <v>0.39742685935847699</v>
      </c>
    </row>
    <row r="22821" spans="1:6" x14ac:dyDescent="0.25">
      <c r="A22821" s="1" t="str">
        <f>"56071"</f>
        <v>56071</v>
      </c>
      <c r="B22821" s="1" t="str">
        <f>"27139"</f>
        <v>27139</v>
      </c>
      <c r="C22821" s="2">
        <v>0.58005752636625096</v>
      </c>
      <c r="D22821" s="2">
        <v>0.55524861878453002</v>
      </c>
      <c r="E22821" s="2">
        <v>0.64948453608247403</v>
      </c>
      <c r="F22821" s="2">
        <v>0.57966161438138797</v>
      </c>
    </row>
    <row r="22822" spans="1:6" x14ac:dyDescent="0.25">
      <c r="A22822" s="1" t="str">
        <f>"56046"</f>
        <v>56046</v>
      </c>
      <c r="B22822" s="1" t="str">
        <f>"27147"</f>
        <v>27147</v>
      </c>
      <c r="C22822" s="2">
        <v>1</v>
      </c>
      <c r="D22822" s="2">
        <v>1</v>
      </c>
      <c r="E22822" s="2">
        <v>0</v>
      </c>
      <c r="F22822" s="2">
        <v>1</v>
      </c>
    </row>
    <row r="22823" spans="1:6" x14ac:dyDescent="0.25">
      <c r="A22823" s="1" t="str">
        <f>"56056"</f>
        <v>56056</v>
      </c>
      <c r="B22823" s="1" t="str">
        <f>"27165"</f>
        <v>27165</v>
      </c>
      <c r="C22823" s="2">
        <v>1</v>
      </c>
      <c r="D22823" s="2">
        <v>0</v>
      </c>
      <c r="E22823" s="2">
        <v>1</v>
      </c>
      <c r="F22823" s="2">
        <v>1</v>
      </c>
    </row>
    <row r="22824" spans="1:6" x14ac:dyDescent="0.25">
      <c r="A22824" s="1" t="str">
        <f>"55973"</f>
        <v>55973</v>
      </c>
      <c r="B22824" s="1" t="str">
        <f>"27109"</f>
        <v>27109</v>
      </c>
      <c r="C22824" s="2">
        <v>7.6923076923076901E-3</v>
      </c>
      <c r="D22824" s="2">
        <v>0</v>
      </c>
      <c r="E22824" s="2">
        <v>0</v>
      </c>
      <c r="F22824" s="2">
        <v>7.09219858156028E-3</v>
      </c>
    </row>
    <row r="22825" spans="1:6" x14ac:dyDescent="0.25">
      <c r="A22825" s="1" t="str">
        <f>"55973"</f>
        <v>55973</v>
      </c>
      <c r="B22825" s="1" t="str">
        <f>"27039"</f>
        <v>27039</v>
      </c>
      <c r="C22825" s="2">
        <v>6.9230769230769207E-2</v>
      </c>
      <c r="D22825" s="2">
        <v>0</v>
      </c>
      <c r="E22825" s="2">
        <v>0</v>
      </c>
      <c r="F22825" s="2">
        <v>6.3829787234042507E-2</v>
      </c>
    </row>
    <row r="22826" spans="1:6" x14ac:dyDescent="0.25">
      <c r="A22826" s="1" t="str">
        <f>"55973"</f>
        <v>55973</v>
      </c>
      <c r="B22826" s="1" t="str">
        <f>"27099"</f>
        <v>27099</v>
      </c>
      <c r="C22826" s="2">
        <v>0.92307692307692302</v>
      </c>
      <c r="D22826" s="2">
        <v>1</v>
      </c>
      <c r="E22826" s="2">
        <v>1</v>
      </c>
      <c r="F22826" s="2">
        <v>0.92907801418439695</v>
      </c>
    </row>
    <row r="22827" spans="1:6" x14ac:dyDescent="0.25">
      <c r="A22827" s="1" t="str">
        <f>"56150"</f>
        <v>56150</v>
      </c>
      <c r="B22827" s="1" t="str">
        <f>"27063"</f>
        <v>27063</v>
      </c>
      <c r="C22827" s="2">
        <v>1</v>
      </c>
      <c r="D22827" s="2">
        <v>1</v>
      </c>
      <c r="E22827" s="2">
        <v>1</v>
      </c>
      <c r="F22827" s="2">
        <v>1</v>
      </c>
    </row>
    <row r="22828" spans="1:6" x14ac:dyDescent="0.25">
      <c r="A22828" s="1" t="str">
        <f>"56174"</f>
        <v>56174</v>
      </c>
      <c r="B22828" s="1" t="str">
        <f>"27033"</f>
        <v>27033</v>
      </c>
      <c r="C22828" s="2">
        <v>1</v>
      </c>
      <c r="D22828" s="2">
        <v>1</v>
      </c>
      <c r="E22828" s="2">
        <v>1</v>
      </c>
      <c r="F22828" s="2">
        <v>1</v>
      </c>
    </row>
    <row r="22829" spans="1:6" x14ac:dyDescent="0.25">
      <c r="A22829" s="1" t="str">
        <f>"56176"</f>
        <v>56176</v>
      </c>
      <c r="B22829" s="1" t="str">
        <f>"27091"</f>
        <v>27091</v>
      </c>
      <c r="C22829" s="2">
        <v>1</v>
      </c>
      <c r="D22829" s="2">
        <v>1</v>
      </c>
      <c r="E22829" s="2">
        <v>1</v>
      </c>
      <c r="F22829" s="2">
        <v>1</v>
      </c>
    </row>
    <row r="22830" spans="1:6" x14ac:dyDescent="0.25">
      <c r="A22830" s="1" t="str">
        <f>"56110"</f>
        <v>56110</v>
      </c>
      <c r="B22830" s="1" t="str">
        <f>"27105"</f>
        <v>27105</v>
      </c>
      <c r="C22830" s="2">
        <v>1</v>
      </c>
      <c r="D22830" s="2">
        <v>1</v>
      </c>
      <c r="E22830" s="2">
        <v>1</v>
      </c>
      <c r="F22830" s="2">
        <v>1</v>
      </c>
    </row>
    <row r="22831" spans="1:6" x14ac:dyDescent="0.25">
      <c r="A22831" s="1" t="str">
        <f>"56091"</f>
        <v>56091</v>
      </c>
      <c r="B22831" s="1" t="str">
        <f>"27161"</f>
        <v>27161</v>
      </c>
      <c r="C22831" s="2">
        <v>1</v>
      </c>
      <c r="D22831" s="2">
        <v>1</v>
      </c>
      <c r="E22831" s="2">
        <v>1</v>
      </c>
      <c r="F22831" s="2">
        <v>1</v>
      </c>
    </row>
    <row r="22832" spans="1:6" x14ac:dyDescent="0.25">
      <c r="A22832" s="1" t="str">
        <f>"56089"</f>
        <v>56089</v>
      </c>
      <c r="B22832" s="1" t="str">
        <f>"27047"</f>
        <v>27047</v>
      </c>
      <c r="C22832" s="2">
        <v>1</v>
      </c>
      <c r="D22832" s="2">
        <v>1</v>
      </c>
      <c r="E22832" s="2">
        <v>1</v>
      </c>
      <c r="F22832" s="2">
        <v>1</v>
      </c>
    </row>
    <row r="22833" spans="1:6" x14ac:dyDescent="0.25">
      <c r="A22833" s="1" t="str">
        <f>"56078"</f>
        <v>56078</v>
      </c>
      <c r="B22833" s="1" t="str">
        <f>"27013"</f>
        <v>27013</v>
      </c>
      <c r="C22833" s="2">
        <v>0.73913043478260798</v>
      </c>
      <c r="D22833" s="2">
        <v>1</v>
      </c>
      <c r="E22833" s="2">
        <v>1</v>
      </c>
      <c r="F22833" s="2">
        <v>0.75342465753424603</v>
      </c>
    </row>
    <row r="22834" spans="1:6" x14ac:dyDescent="0.25">
      <c r="A22834" s="1" t="str">
        <f>"56078"</f>
        <v>56078</v>
      </c>
      <c r="B22834" s="1" t="str">
        <f>"27161"</f>
        <v>27161</v>
      </c>
      <c r="C22834" s="2">
        <v>0.26086956521739102</v>
      </c>
      <c r="D22834" s="2">
        <v>0</v>
      </c>
      <c r="E22834" s="2">
        <v>0</v>
      </c>
      <c r="F22834" s="2">
        <v>0.24657534246575299</v>
      </c>
    </row>
    <row r="22835" spans="1:6" x14ac:dyDescent="0.25">
      <c r="A22835" s="1" t="str">
        <f>"56208"</f>
        <v>56208</v>
      </c>
      <c r="B22835" s="1" t="str">
        <f>"27011"</f>
        <v>27011</v>
      </c>
      <c r="C22835" s="2">
        <v>1.55038759689922E-3</v>
      </c>
      <c r="D22835" s="2">
        <v>0</v>
      </c>
      <c r="E22835" s="2">
        <v>0</v>
      </c>
      <c r="F22835" s="2">
        <v>1.3431833445265199E-3</v>
      </c>
    </row>
    <row r="22836" spans="1:6" x14ac:dyDescent="0.25">
      <c r="A22836" s="1" t="str">
        <f>"56208"</f>
        <v>56208</v>
      </c>
      <c r="B22836" s="1" t="str">
        <f>"27023"</f>
        <v>27023</v>
      </c>
      <c r="C22836" s="2">
        <v>6.2015503875968896E-3</v>
      </c>
      <c r="D22836" s="2">
        <v>0</v>
      </c>
      <c r="E22836" s="2">
        <v>0</v>
      </c>
      <c r="F22836" s="2">
        <v>5.37273337810611E-3</v>
      </c>
    </row>
    <row r="22837" spans="1:6" x14ac:dyDescent="0.25">
      <c r="A22837" s="1" t="str">
        <f>"56208"</f>
        <v>56208</v>
      </c>
      <c r="B22837" s="1" t="str">
        <f>"27073"</f>
        <v>27073</v>
      </c>
      <c r="C22837" s="2">
        <v>2.7906976744186001E-2</v>
      </c>
      <c r="D22837" s="2">
        <v>0</v>
      </c>
      <c r="E22837" s="2">
        <v>0</v>
      </c>
      <c r="F22837" s="2">
        <v>2.41773002014775E-2</v>
      </c>
    </row>
    <row r="22838" spans="1:6" x14ac:dyDescent="0.25">
      <c r="A22838" s="1" t="str">
        <f>"56208"</f>
        <v>56208</v>
      </c>
      <c r="B22838" s="1" t="str">
        <f>"27151"</f>
        <v>27151</v>
      </c>
      <c r="C22838" s="2">
        <v>0.96434108527131701</v>
      </c>
      <c r="D22838" s="2">
        <v>1</v>
      </c>
      <c r="E22838" s="2">
        <v>1</v>
      </c>
      <c r="F22838" s="2">
        <v>0.96910678307588904</v>
      </c>
    </row>
    <row r="22839" spans="1:6" x14ac:dyDescent="0.25">
      <c r="A22839" s="1" t="str">
        <f>"56220"</f>
        <v>56220</v>
      </c>
      <c r="B22839" s="1" t="str">
        <f>"27083"</f>
        <v>27083</v>
      </c>
      <c r="C22839" s="2">
        <v>1.9736842105263102E-3</v>
      </c>
      <c r="D22839" s="2">
        <v>0</v>
      </c>
      <c r="E22839" s="2">
        <v>0</v>
      </c>
      <c r="F22839" s="2">
        <v>1.77619893428063E-3</v>
      </c>
    </row>
    <row r="22840" spans="1:6" x14ac:dyDescent="0.25">
      <c r="A22840" s="1" t="str">
        <f>"56220"</f>
        <v>56220</v>
      </c>
      <c r="B22840" s="1" t="str">
        <f>"27081"</f>
        <v>27081</v>
      </c>
      <c r="C22840" s="2">
        <v>3.94736842105263E-3</v>
      </c>
      <c r="D22840" s="2">
        <v>0</v>
      </c>
      <c r="E22840" s="2">
        <v>0</v>
      </c>
      <c r="F22840" s="2">
        <v>3.5523978685612699E-3</v>
      </c>
    </row>
    <row r="22841" spans="1:6" x14ac:dyDescent="0.25">
      <c r="A22841" s="1" t="str">
        <f>"56220"</f>
        <v>56220</v>
      </c>
      <c r="B22841" s="1" t="str">
        <f>"27073"</f>
        <v>27073</v>
      </c>
      <c r="C22841" s="2">
        <v>6.0526315789473602E-2</v>
      </c>
      <c r="D22841" s="2">
        <v>7.8740157480314907E-3</v>
      </c>
      <c r="E22841" s="2">
        <v>0</v>
      </c>
      <c r="F22841" s="2">
        <v>5.5062166962699798E-2</v>
      </c>
    </row>
    <row r="22842" spans="1:6" x14ac:dyDescent="0.25">
      <c r="A22842" s="1" t="str">
        <f>"56220"</f>
        <v>56220</v>
      </c>
      <c r="B22842" s="1" t="str">
        <f>"27173"</f>
        <v>27173</v>
      </c>
      <c r="C22842" s="2">
        <v>0.93355263157894697</v>
      </c>
      <c r="D22842" s="2">
        <v>0.99212598425196796</v>
      </c>
      <c r="E22842" s="2">
        <v>1</v>
      </c>
      <c r="F22842" s="2">
        <v>0.93960923623445802</v>
      </c>
    </row>
    <row r="22843" spans="1:6" x14ac:dyDescent="0.25">
      <c r="A22843" s="1" t="str">
        <f>"56224"</f>
        <v>56224</v>
      </c>
      <c r="B22843" s="1" t="str">
        <f>"27127"</f>
        <v>27127</v>
      </c>
      <c r="C22843" s="2">
        <v>1</v>
      </c>
      <c r="D22843" s="2">
        <v>1</v>
      </c>
      <c r="E22843" s="2">
        <v>0</v>
      </c>
      <c r="F22843" s="2">
        <v>1</v>
      </c>
    </row>
    <row r="22844" spans="1:6" x14ac:dyDescent="0.25">
      <c r="A22844" s="1" t="str">
        <f>"55979"</f>
        <v>55979</v>
      </c>
      <c r="B22844" s="1" t="str">
        <f>"27045"</f>
        <v>27045</v>
      </c>
      <c r="C22844" s="2">
        <v>3.8461538461538401E-2</v>
      </c>
      <c r="D22844" s="2">
        <v>0</v>
      </c>
      <c r="E22844" s="2">
        <v>0</v>
      </c>
      <c r="F22844" s="2">
        <v>3.5377358490566002E-2</v>
      </c>
    </row>
    <row r="22845" spans="1:6" x14ac:dyDescent="0.25">
      <c r="A22845" s="1" t="str">
        <f>"55979"</f>
        <v>55979</v>
      </c>
      <c r="B22845" s="1" t="str">
        <f>"27169"</f>
        <v>27169</v>
      </c>
      <c r="C22845" s="2">
        <v>0.96153846153846101</v>
      </c>
      <c r="D22845" s="2">
        <v>1</v>
      </c>
      <c r="E22845" s="2">
        <v>1</v>
      </c>
      <c r="F22845" s="2">
        <v>0.964622641509433</v>
      </c>
    </row>
    <row r="22846" spans="1:6" x14ac:dyDescent="0.25">
      <c r="A22846" s="1" t="str">
        <f>"55990"</f>
        <v>55990</v>
      </c>
      <c r="B22846" s="1" t="str">
        <f>"27045"</f>
        <v>27045</v>
      </c>
      <c r="C22846" s="2">
        <v>1</v>
      </c>
      <c r="D22846" s="2">
        <v>1</v>
      </c>
      <c r="E22846" s="2">
        <v>1</v>
      </c>
      <c r="F22846" s="2">
        <v>1</v>
      </c>
    </row>
    <row r="22847" spans="1:6" x14ac:dyDescent="0.25">
      <c r="A22847" s="1" t="str">
        <f>"56026"</f>
        <v>56026</v>
      </c>
      <c r="B22847" s="1" t="str">
        <f>"27047"</f>
        <v>27047</v>
      </c>
      <c r="C22847" s="2">
        <v>0.21829268292682899</v>
      </c>
      <c r="D22847" s="2">
        <v>0.2</v>
      </c>
      <c r="E22847" s="2">
        <v>0</v>
      </c>
      <c r="F22847" s="2">
        <v>0.21615201900237499</v>
      </c>
    </row>
    <row r="22848" spans="1:6" x14ac:dyDescent="0.25">
      <c r="A22848" s="1" t="str">
        <f>"56026"</f>
        <v>56026</v>
      </c>
      <c r="B22848" s="1" t="str">
        <f>"27147"</f>
        <v>27147</v>
      </c>
      <c r="C22848" s="2">
        <v>0.77439024390243905</v>
      </c>
      <c r="D22848" s="2">
        <v>0.8</v>
      </c>
      <c r="E22848" s="2">
        <v>1</v>
      </c>
      <c r="F22848" s="2">
        <v>0.77672209026128203</v>
      </c>
    </row>
    <row r="22849" spans="1:6" x14ac:dyDescent="0.25">
      <c r="A22849" s="1" t="str">
        <f>"56026"</f>
        <v>56026</v>
      </c>
      <c r="B22849" s="1" t="str">
        <f>"27161"</f>
        <v>27161</v>
      </c>
      <c r="C22849" s="2">
        <v>7.3170731707316999E-3</v>
      </c>
      <c r="D22849" s="2">
        <v>0</v>
      </c>
      <c r="E22849" s="2">
        <v>0</v>
      </c>
      <c r="F22849" s="2">
        <v>7.1258907363420396E-3</v>
      </c>
    </row>
    <row r="22850" spans="1:6" x14ac:dyDescent="0.25">
      <c r="A22850" s="1" t="str">
        <f>"56248"</f>
        <v>56248</v>
      </c>
      <c r="B22850" s="1" t="str">
        <f>"27149"</f>
        <v>27149</v>
      </c>
      <c r="C22850" s="2">
        <v>6.88405797101449E-2</v>
      </c>
      <c r="D22850" s="2">
        <v>0</v>
      </c>
      <c r="E22850" s="2">
        <v>0</v>
      </c>
      <c r="F22850" s="2">
        <v>6.5517241379310295E-2</v>
      </c>
    </row>
    <row r="22851" spans="1:6" x14ac:dyDescent="0.25">
      <c r="A22851" s="1" t="str">
        <f>"56248"</f>
        <v>56248</v>
      </c>
      <c r="B22851" s="1" t="str">
        <f>"27155"</f>
        <v>27155</v>
      </c>
      <c r="C22851" s="2">
        <v>5.7971014492753603E-2</v>
      </c>
      <c r="D22851" s="2">
        <v>0</v>
      </c>
      <c r="E22851" s="2">
        <v>0</v>
      </c>
      <c r="F22851" s="2">
        <v>5.5172413793103399E-2</v>
      </c>
    </row>
    <row r="22852" spans="1:6" x14ac:dyDescent="0.25">
      <c r="A22852" s="1" t="str">
        <f>"56248"</f>
        <v>56248</v>
      </c>
      <c r="B22852" s="1" t="str">
        <f>"27051"</f>
        <v>27051</v>
      </c>
      <c r="C22852" s="2">
        <v>0.873188405797101</v>
      </c>
      <c r="D22852" s="2">
        <v>1</v>
      </c>
      <c r="E22852" s="2">
        <v>1</v>
      </c>
      <c r="F22852" s="2">
        <v>0.87931034482758597</v>
      </c>
    </row>
    <row r="22853" spans="1:6" x14ac:dyDescent="0.25">
      <c r="A22853" s="1" t="str">
        <f>"56258"</f>
        <v>56258</v>
      </c>
      <c r="B22853" s="1" t="str">
        <f>"27083"</f>
        <v>27083</v>
      </c>
      <c r="C22853" s="2">
        <v>0.99807850672522602</v>
      </c>
      <c r="D22853" s="2">
        <v>1</v>
      </c>
      <c r="E22853" s="2">
        <v>1</v>
      </c>
      <c r="F22853" s="2">
        <v>0.99842537397368103</v>
      </c>
    </row>
    <row r="22854" spans="1:6" x14ac:dyDescent="0.25">
      <c r="A22854" s="1" t="str">
        <f>"56258"</f>
        <v>56258</v>
      </c>
      <c r="B22854" s="1" t="str">
        <f>"27127"</f>
        <v>27127</v>
      </c>
      <c r="C22854" s="2">
        <v>1.9214932747735299E-3</v>
      </c>
      <c r="D22854" s="2">
        <v>0</v>
      </c>
      <c r="E22854" s="2">
        <v>0</v>
      </c>
      <c r="F22854" s="2">
        <v>1.5746260263187399E-3</v>
      </c>
    </row>
    <row r="22855" spans="1:6" x14ac:dyDescent="0.25">
      <c r="A22855" s="1" t="str">
        <f>"56262"</f>
        <v>56262</v>
      </c>
      <c r="B22855" s="1" t="str">
        <f>"27151"</f>
        <v>27151</v>
      </c>
      <c r="C22855" s="2">
        <v>0.109004739336492</v>
      </c>
      <c r="D22855" s="2">
        <v>0</v>
      </c>
      <c r="E22855" s="2">
        <v>0</v>
      </c>
      <c r="F22855" s="2">
        <v>0.107476635514018</v>
      </c>
    </row>
    <row r="22856" spans="1:6" x14ac:dyDescent="0.25">
      <c r="A22856" s="1" t="str">
        <f>"56262"</f>
        <v>56262</v>
      </c>
      <c r="B22856" s="1" t="str">
        <f>"27023"</f>
        <v>27023</v>
      </c>
      <c r="C22856" s="2">
        <v>0.89099526066350698</v>
      </c>
      <c r="D22856" s="2">
        <v>1</v>
      </c>
      <c r="E22856" s="2">
        <v>1</v>
      </c>
      <c r="F22856" s="2">
        <v>0.89252336448598102</v>
      </c>
    </row>
    <row r="22857" spans="1:6" x14ac:dyDescent="0.25">
      <c r="A22857" s="1" t="str">
        <f>"56265"</f>
        <v>56265</v>
      </c>
      <c r="B22857" s="1" t="str">
        <f>"27073"</f>
        <v>27073</v>
      </c>
      <c r="C22857" s="2">
        <v>5.48289738430583E-2</v>
      </c>
      <c r="D22857" s="2">
        <v>3.18725099601593E-2</v>
      </c>
      <c r="E22857" s="2">
        <v>9.7674418604651106E-2</v>
      </c>
      <c r="F22857" s="2">
        <v>5.4336245471979502E-2</v>
      </c>
    </row>
    <row r="22858" spans="1:6" x14ac:dyDescent="0.25">
      <c r="A22858" s="1" t="str">
        <f>"56265"</f>
        <v>56265</v>
      </c>
      <c r="B22858" s="1" t="str">
        <f>"27173"</f>
        <v>27173</v>
      </c>
      <c r="C22858" s="2">
        <v>2.21327967806841E-2</v>
      </c>
      <c r="D22858" s="2">
        <v>9.9601593625498006E-3</v>
      </c>
      <c r="E22858" s="2">
        <v>0</v>
      </c>
      <c r="F22858" s="2">
        <v>1.98167483486043E-2</v>
      </c>
    </row>
    <row r="22859" spans="1:6" x14ac:dyDescent="0.25">
      <c r="A22859" s="1" t="str">
        <f>"56265"</f>
        <v>56265</v>
      </c>
      <c r="B22859" s="1" t="str">
        <f>"27023"</f>
        <v>27023</v>
      </c>
      <c r="C22859" s="2">
        <v>0.92303822937625701</v>
      </c>
      <c r="D22859" s="2">
        <v>0.95816733067728999</v>
      </c>
      <c r="E22859" s="2">
        <v>0.90232558139534802</v>
      </c>
      <c r="F22859" s="2">
        <v>0.92584700617941595</v>
      </c>
    </row>
    <row r="22860" spans="1:6" x14ac:dyDescent="0.25">
      <c r="A22860" s="1" t="str">
        <f>"56277"</f>
        <v>56277</v>
      </c>
      <c r="B22860" s="1" t="str">
        <f>"27067"</f>
        <v>27067</v>
      </c>
      <c r="C22860" s="2">
        <v>1.3183915622939999E-3</v>
      </c>
      <c r="D22860" s="2">
        <v>0</v>
      </c>
      <c r="E22860" s="2">
        <v>0</v>
      </c>
      <c r="F22860" s="2">
        <v>1.0615711252653899E-3</v>
      </c>
    </row>
    <row r="22861" spans="1:6" x14ac:dyDescent="0.25">
      <c r="A22861" s="1" t="str">
        <f>"56277"</f>
        <v>56277</v>
      </c>
      <c r="B22861" s="1" t="str">
        <f>"27129"</f>
        <v>27129</v>
      </c>
      <c r="C22861" s="2">
        <v>0.99868160843770504</v>
      </c>
      <c r="D22861" s="2">
        <v>1</v>
      </c>
      <c r="E22861" s="2">
        <v>1</v>
      </c>
      <c r="F22861" s="2">
        <v>0.99893842887473405</v>
      </c>
    </row>
    <row r="22862" spans="1:6" x14ac:dyDescent="0.25">
      <c r="A22862" s="1" t="str">
        <f>"56401"</f>
        <v>56401</v>
      </c>
      <c r="B22862" s="1" t="str">
        <f>"27021"</f>
        <v>27021</v>
      </c>
      <c r="C22862" s="2">
        <v>6.6558756879248906E-2</v>
      </c>
      <c r="D22862" s="2">
        <v>1.10966057441253E-2</v>
      </c>
      <c r="E22862" s="2">
        <v>1.36518771331058E-2</v>
      </c>
      <c r="F22862" s="2">
        <v>5.9955588452997699E-2</v>
      </c>
    </row>
    <row r="22863" spans="1:6" x14ac:dyDescent="0.25">
      <c r="A22863" s="1" t="str">
        <f>"56401"</f>
        <v>56401</v>
      </c>
      <c r="B22863" s="1" t="str">
        <f>"27035"</f>
        <v>27035</v>
      </c>
      <c r="C22863" s="2">
        <v>0.93344124312075105</v>
      </c>
      <c r="D22863" s="2">
        <v>0.98890339425587404</v>
      </c>
      <c r="E22863" s="2">
        <v>0.98634812286689399</v>
      </c>
      <c r="F22863" s="2">
        <v>0.94004441154700202</v>
      </c>
    </row>
    <row r="22864" spans="1:6" x14ac:dyDescent="0.25">
      <c r="A22864" s="1" t="str">
        <f>"56283"</f>
        <v>56283</v>
      </c>
      <c r="B22864" s="1" t="str">
        <f>"27129"</f>
        <v>27129</v>
      </c>
      <c r="C22864" s="2">
        <v>2.70436385986478E-2</v>
      </c>
      <c r="D22864" s="2">
        <v>2.59740259740259E-3</v>
      </c>
      <c r="E22864" s="2">
        <v>0</v>
      </c>
      <c r="F22864" s="2">
        <v>2.3526301876817299E-2</v>
      </c>
    </row>
    <row r="22865" spans="1:6" x14ac:dyDescent="0.25">
      <c r="A22865" s="1" t="str">
        <f>"56283"</f>
        <v>56283</v>
      </c>
      <c r="B22865" s="1" t="str">
        <f>"27127"</f>
        <v>27127</v>
      </c>
      <c r="C22865" s="2">
        <v>0.972956361401352</v>
      </c>
      <c r="D22865" s="2">
        <v>0.99740259740259696</v>
      </c>
      <c r="E22865" s="2">
        <v>1</v>
      </c>
      <c r="F22865" s="2">
        <v>0.97647369812318197</v>
      </c>
    </row>
    <row r="22866" spans="1:6" x14ac:dyDescent="0.25">
      <c r="A22866" s="1" t="str">
        <f>"56292"</f>
        <v>56292</v>
      </c>
      <c r="B22866" s="1" t="str">
        <f>"27173"</f>
        <v>27173</v>
      </c>
      <c r="C22866" s="2">
        <v>9.7560975609755993E-3</v>
      </c>
      <c r="D22866" s="2">
        <v>0</v>
      </c>
      <c r="E22866" s="2">
        <v>0</v>
      </c>
      <c r="F22866" s="2">
        <v>8.9686098654708502E-3</v>
      </c>
    </row>
    <row r="22867" spans="1:6" x14ac:dyDescent="0.25">
      <c r="A22867" s="1" t="str">
        <f>"56292"</f>
        <v>56292</v>
      </c>
      <c r="B22867" s="1" t="str">
        <f>"27127"</f>
        <v>27127</v>
      </c>
      <c r="C22867" s="2">
        <v>0.99024390243902405</v>
      </c>
      <c r="D22867" s="2">
        <v>1</v>
      </c>
      <c r="E22867" s="2">
        <v>0</v>
      </c>
      <c r="F22867" s="2">
        <v>0.99103139013452901</v>
      </c>
    </row>
    <row r="22868" spans="1:6" x14ac:dyDescent="0.25">
      <c r="A22868" s="1" t="str">
        <f>"56477"</f>
        <v>56477</v>
      </c>
      <c r="B22868" s="1" t="str">
        <f>"27159"</f>
        <v>27159</v>
      </c>
      <c r="C22868" s="2">
        <v>0.81444866920152004</v>
      </c>
      <c r="D22868" s="2">
        <v>0.91304347826086896</v>
      </c>
      <c r="E22868" s="2">
        <v>1</v>
      </c>
      <c r="F22868" s="2">
        <v>0.81950509461426402</v>
      </c>
    </row>
    <row r="22869" spans="1:6" x14ac:dyDescent="0.25">
      <c r="A22869" s="1" t="str">
        <f>"56477"</f>
        <v>56477</v>
      </c>
      <c r="B22869" s="1" t="str">
        <f>"27021"</f>
        <v>27021</v>
      </c>
      <c r="C22869" s="2">
        <v>2.5095057034220498E-2</v>
      </c>
      <c r="D22869" s="2">
        <v>0</v>
      </c>
      <c r="E22869" s="2">
        <v>0</v>
      </c>
      <c r="F22869" s="2">
        <v>2.40174672489082E-2</v>
      </c>
    </row>
    <row r="22870" spans="1:6" x14ac:dyDescent="0.25">
      <c r="A22870" s="1" t="str">
        <f>"56477"</f>
        <v>56477</v>
      </c>
      <c r="B22870" s="1" t="str">
        <f>"27005"</f>
        <v>27005</v>
      </c>
      <c r="C22870" s="2">
        <v>7.6045627376425797E-4</v>
      </c>
      <c r="D22870" s="2">
        <v>0</v>
      </c>
      <c r="E22870" s="2">
        <v>0</v>
      </c>
      <c r="F22870" s="2">
        <v>7.2780203784570503E-4</v>
      </c>
    </row>
    <row r="22871" spans="1:6" x14ac:dyDescent="0.25">
      <c r="A22871" s="1" t="str">
        <f>"56477"</f>
        <v>56477</v>
      </c>
      <c r="B22871" s="1" t="str">
        <f>"27111"</f>
        <v>27111</v>
      </c>
      <c r="C22871" s="2">
        <v>0.159695817490494</v>
      </c>
      <c r="D22871" s="2">
        <v>8.6956521739130405E-2</v>
      </c>
      <c r="E22871" s="2">
        <v>0</v>
      </c>
      <c r="F22871" s="2">
        <v>0.15574963609898099</v>
      </c>
    </row>
    <row r="22872" spans="1:6" x14ac:dyDescent="0.25">
      <c r="A22872" s="1" t="str">
        <f>"56453"</f>
        <v>56453</v>
      </c>
      <c r="B22872" s="1" t="str">
        <f>"27153"</f>
        <v>27153</v>
      </c>
      <c r="C22872" s="2">
        <v>0.59090909090909005</v>
      </c>
      <c r="D22872" s="2">
        <v>0</v>
      </c>
      <c r="E22872" s="2">
        <v>1</v>
      </c>
      <c r="F22872" s="2">
        <v>0.59322033898305004</v>
      </c>
    </row>
    <row r="22873" spans="1:6" x14ac:dyDescent="0.25">
      <c r="A22873" s="1" t="str">
        <f>"56453"</f>
        <v>56453</v>
      </c>
      <c r="B22873" s="1" t="str">
        <f>"27111"</f>
        <v>27111</v>
      </c>
      <c r="C22873" s="2">
        <v>0.40909090909090901</v>
      </c>
      <c r="D22873" s="2">
        <v>0</v>
      </c>
      <c r="E22873" s="2">
        <v>0</v>
      </c>
      <c r="F22873" s="2">
        <v>0.40677966101694901</v>
      </c>
    </row>
    <row r="22874" spans="1:6" x14ac:dyDescent="0.25">
      <c r="A22874" s="1" t="str">
        <f>"56442"</f>
        <v>56442</v>
      </c>
      <c r="B22874" s="1" t="str">
        <f>"27035"</f>
        <v>27035</v>
      </c>
      <c r="C22874" s="2">
        <v>1</v>
      </c>
      <c r="D22874" s="2">
        <v>1</v>
      </c>
      <c r="E22874" s="2">
        <v>1</v>
      </c>
      <c r="F22874" s="2">
        <v>1</v>
      </c>
    </row>
    <row r="22875" spans="1:6" x14ac:dyDescent="0.25">
      <c r="A22875" s="1" t="str">
        <f>"56447"</f>
        <v>56447</v>
      </c>
      <c r="B22875" s="1" t="str">
        <f>"27035"</f>
        <v>27035</v>
      </c>
      <c r="C22875" s="2">
        <v>1</v>
      </c>
      <c r="D22875" s="2">
        <v>1</v>
      </c>
      <c r="E22875" s="2">
        <v>1</v>
      </c>
      <c r="F22875" s="2">
        <v>1</v>
      </c>
    </row>
    <row r="22876" spans="1:6" x14ac:dyDescent="0.25">
      <c r="A22876" s="1" t="str">
        <f>"56524"</f>
        <v>56524</v>
      </c>
      <c r="B22876" s="1" t="str">
        <f>"27111"</f>
        <v>27111</v>
      </c>
      <c r="C22876" s="2">
        <v>1</v>
      </c>
      <c r="D22876" s="2">
        <v>1</v>
      </c>
      <c r="E22876" s="2">
        <v>1</v>
      </c>
      <c r="F22876" s="2">
        <v>1</v>
      </c>
    </row>
    <row r="22877" spans="1:6" x14ac:dyDescent="0.25">
      <c r="A22877" s="1" t="str">
        <f>"56528"</f>
        <v>56528</v>
      </c>
      <c r="B22877" s="1" t="str">
        <f>"27111"</f>
        <v>27111</v>
      </c>
      <c r="C22877" s="2">
        <v>1</v>
      </c>
      <c r="D22877" s="2">
        <v>1</v>
      </c>
      <c r="E22877" s="2">
        <v>1</v>
      </c>
      <c r="F22877" s="2">
        <v>1</v>
      </c>
    </row>
    <row r="22878" spans="1:6" x14ac:dyDescent="0.25">
      <c r="A22878" s="1" t="str">
        <f>"56535"</f>
        <v>56535</v>
      </c>
      <c r="B22878" s="1" t="str">
        <f>"27125"</f>
        <v>27125</v>
      </c>
      <c r="C22878" s="2">
        <v>6.7750677506775003E-3</v>
      </c>
      <c r="D22878" s="2">
        <v>0</v>
      </c>
      <c r="E22878" s="2">
        <v>0</v>
      </c>
      <c r="F22878" s="2">
        <v>6.3775510204081599E-3</v>
      </c>
    </row>
    <row r="22879" spans="1:6" x14ac:dyDescent="0.25">
      <c r="A22879" s="1" t="str">
        <f>"56535"</f>
        <v>56535</v>
      </c>
      <c r="B22879" s="1" t="str">
        <f>"27119"</f>
        <v>27119</v>
      </c>
      <c r="C22879" s="2">
        <v>0.99322493224932196</v>
      </c>
      <c r="D22879" s="2">
        <v>1</v>
      </c>
      <c r="E22879" s="2">
        <v>1</v>
      </c>
      <c r="F22879" s="2">
        <v>0.99362244897959096</v>
      </c>
    </row>
    <row r="22880" spans="1:6" x14ac:dyDescent="0.25">
      <c r="A22880" s="1" t="str">
        <f>"56338"</f>
        <v>56338</v>
      </c>
      <c r="B22880" s="1" t="str">
        <f>"27095"</f>
        <v>27095</v>
      </c>
      <c r="C22880" s="2">
        <v>3.0991735537190001E-3</v>
      </c>
      <c r="D22880" s="2">
        <v>0</v>
      </c>
      <c r="E22880" s="2">
        <v>0</v>
      </c>
      <c r="F22880" s="2">
        <v>3.0487804878048699E-3</v>
      </c>
    </row>
    <row r="22881" spans="1:6" x14ac:dyDescent="0.25">
      <c r="A22881" s="1" t="str">
        <f>"56338"</f>
        <v>56338</v>
      </c>
      <c r="B22881" s="1" t="str">
        <f>"27097"</f>
        <v>27097</v>
      </c>
      <c r="C22881" s="2">
        <v>0.834710743801652</v>
      </c>
      <c r="D22881" s="2">
        <v>0.93333333333333302</v>
      </c>
      <c r="E22881" s="2">
        <v>0</v>
      </c>
      <c r="F22881" s="2">
        <v>0.835365853658536</v>
      </c>
    </row>
    <row r="22882" spans="1:6" x14ac:dyDescent="0.25">
      <c r="A22882" s="1" t="str">
        <f>"56338"</f>
        <v>56338</v>
      </c>
      <c r="B22882" s="1" t="str">
        <f>"27035"</f>
        <v>27035</v>
      </c>
      <c r="C22882" s="2">
        <v>0.162190082644628</v>
      </c>
      <c r="D22882" s="2">
        <v>6.6666666666666596E-2</v>
      </c>
      <c r="E22882" s="2">
        <v>1</v>
      </c>
      <c r="F22882" s="2">
        <v>0.16158536585365799</v>
      </c>
    </row>
    <row r="22883" spans="1:6" x14ac:dyDescent="0.25">
      <c r="A22883" s="1" t="str">
        <f>"56308"</f>
        <v>56308</v>
      </c>
      <c r="B22883" s="1" t="str">
        <f>"27041"</f>
        <v>27041</v>
      </c>
      <c r="C22883" s="2">
        <v>0.99774959083469705</v>
      </c>
      <c r="D22883" s="2">
        <v>1</v>
      </c>
      <c r="E22883" s="2">
        <v>1</v>
      </c>
      <c r="F22883" s="2">
        <v>0.99807344269951503</v>
      </c>
    </row>
    <row r="22884" spans="1:6" x14ac:dyDescent="0.25">
      <c r="A22884" s="1" t="str">
        <f>"56308"</f>
        <v>56308</v>
      </c>
      <c r="B22884" s="1" t="str">
        <f>"27121"</f>
        <v>27121</v>
      </c>
      <c r="C22884" s="2">
        <v>2.2504091653027798E-3</v>
      </c>
      <c r="D22884" s="2">
        <v>0</v>
      </c>
      <c r="E22884" s="2">
        <v>0</v>
      </c>
      <c r="F22884" s="2">
        <v>1.92655730048455E-3</v>
      </c>
    </row>
    <row r="22885" spans="1:6" x14ac:dyDescent="0.25">
      <c r="A22885" s="1" t="str">
        <f>"56319"</f>
        <v>56319</v>
      </c>
      <c r="B22885" s="1" t="str">
        <f>"27153"</f>
        <v>27153</v>
      </c>
      <c r="C22885" s="2">
        <v>3.98009950248756E-2</v>
      </c>
      <c r="D22885" s="2">
        <v>0</v>
      </c>
      <c r="E22885" s="2">
        <v>0.11111111111111099</v>
      </c>
      <c r="F22885" s="2">
        <v>4.0257648953301098E-2</v>
      </c>
    </row>
    <row r="22886" spans="1:6" x14ac:dyDescent="0.25">
      <c r="A22886" s="1" t="str">
        <f>"56319"</f>
        <v>56319</v>
      </c>
      <c r="B22886" s="1" t="str">
        <f>"27041"</f>
        <v>27041</v>
      </c>
      <c r="C22886" s="2">
        <v>0.960199004975124</v>
      </c>
      <c r="D22886" s="2">
        <v>1</v>
      </c>
      <c r="E22886" s="2">
        <v>0.88888888888888795</v>
      </c>
      <c r="F22886" s="2">
        <v>0.95974235104669803</v>
      </c>
    </row>
    <row r="22887" spans="1:6" x14ac:dyDescent="0.25">
      <c r="A22887" s="1" t="str">
        <f>"56334"</f>
        <v>56334</v>
      </c>
      <c r="B22887" s="1" t="str">
        <f>"27041"</f>
        <v>27041</v>
      </c>
      <c r="C22887" s="2">
        <v>2.76785714285714E-2</v>
      </c>
      <c r="D22887" s="2">
        <v>9.9337748344370796E-3</v>
      </c>
      <c r="E22887" s="2">
        <v>9.0090090090090003E-3</v>
      </c>
      <c r="F22887" s="2">
        <v>2.5708984892658299E-2</v>
      </c>
    </row>
    <row r="22888" spans="1:6" x14ac:dyDescent="0.25">
      <c r="A22888" s="1" t="str">
        <f>"56334"</f>
        <v>56334</v>
      </c>
      <c r="B22888" s="1" t="str">
        <f>"27121"</f>
        <v>27121</v>
      </c>
      <c r="C22888" s="2">
        <v>0.972321428571428</v>
      </c>
      <c r="D22888" s="2">
        <v>0.99006622516556197</v>
      </c>
      <c r="E22888" s="2">
        <v>0.99099099099098997</v>
      </c>
      <c r="F22888" s="2">
        <v>0.97429101510734095</v>
      </c>
    </row>
    <row r="22889" spans="1:6" x14ac:dyDescent="0.25">
      <c r="A22889" s="1" t="str">
        <f>"56321"</f>
        <v>56321</v>
      </c>
      <c r="B22889" s="1" t="str">
        <f>"27145"</f>
        <v>27145</v>
      </c>
      <c r="C22889" s="2">
        <v>1</v>
      </c>
      <c r="D22889" s="2">
        <v>0</v>
      </c>
      <c r="E22889" s="2">
        <v>1</v>
      </c>
      <c r="F22889" s="2">
        <v>1</v>
      </c>
    </row>
    <row r="22890" spans="1:6" x14ac:dyDescent="0.25">
      <c r="A22890" s="1" t="str">
        <f>"56350"</f>
        <v>56350</v>
      </c>
      <c r="B22890" s="1" t="str">
        <f>"27115"</f>
        <v>27115</v>
      </c>
      <c r="C22890" s="2">
        <v>2.7173913043478199E-3</v>
      </c>
      <c r="D22890" s="2">
        <v>0</v>
      </c>
      <c r="E22890" s="2">
        <v>0</v>
      </c>
      <c r="F22890" s="2">
        <v>2.60416666666666E-3</v>
      </c>
    </row>
    <row r="22891" spans="1:6" x14ac:dyDescent="0.25">
      <c r="A22891" s="1" t="str">
        <f>"56350"</f>
        <v>56350</v>
      </c>
      <c r="B22891" s="1" t="str">
        <f>"27001"</f>
        <v>27001</v>
      </c>
      <c r="C22891" s="2">
        <v>0.997282608695652</v>
      </c>
      <c r="D22891" s="2">
        <v>1</v>
      </c>
      <c r="E22891" s="2">
        <v>1</v>
      </c>
      <c r="F22891" s="2">
        <v>0.99739583333333304</v>
      </c>
    </row>
    <row r="22892" spans="1:6" x14ac:dyDescent="0.25">
      <c r="A22892" s="1" t="str">
        <f>"56549"</f>
        <v>56549</v>
      </c>
      <c r="B22892" s="1" t="str">
        <f>"27027"</f>
        <v>27027</v>
      </c>
      <c r="C22892" s="2">
        <v>0.99939795304033696</v>
      </c>
      <c r="D22892" s="2">
        <v>1</v>
      </c>
      <c r="E22892" s="2">
        <v>1</v>
      </c>
      <c r="F22892" s="2">
        <v>0.99942329873125701</v>
      </c>
    </row>
    <row r="22893" spans="1:6" x14ac:dyDescent="0.25">
      <c r="A22893" s="1" t="str">
        <f>"56549"</f>
        <v>56549</v>
      </c>
      <c r="B22893" s="1" t="str">
        <f>"27005"</f>
        <v>27005</v>
      </c>
      <c r="C22893" s="2">
        <v>6.0204695966285305E-4</v>
      </c>
      <c r="D22893" s="2">
        <v>0</v>
      </c>
      <c r="E22893" s="2">
        <v>0</v>
      </c>
      <c r="F22893" s="2">
        <v>5.7670126874279103E-4</v>
      </c>
    </row>
    <row r="22894" spans="1:6" x14ac:dyDescent="0.25">
      <c r="A22894" s="1" t="str">
        <f>"56574"</f>
        <v>56574</v>
      </c>
      <c r="B22894" s="1" t="str">
        <f>"27107"</f>
        <v>27107</v>
      </c>
      <c r="C22894" s="2">
        <v>0.96491228070175405</v>
      </c>
      <c r="D22894" s="2">
        <v>1</v>
      </c>
      <c r="E22894" s="2">
        <v>1</v>
      </c>
      <c r="F22894" s="2">
        <v>0.96610169491525399</v>
      </c>
    </row>
    <row r="22895" spans="1:6" x14ac:dyDescent="0.25">
      <c r="A22895" s="1" t="str">
        <f>"56574"</f>
        <v>56574</v>
      </c>
      <c r="B22895" s="1" t="str">
        <f>"27027"</f>
        <v>27027</v>
      </c>
      <c r="C22895" s="2">
        <v>3.5087719298245598E-2</v>
      </c>
      <c r="D22895" s="2">
        <v>0</v>
      </c>
      <c r="E22895" s="2">
        <v>0</v>
      </c>
      <c r="F22895" s="2">
        <v>3.38983050847457E-2</v>
      </c>
    </row>
    <row r="22896" spans="1:6" x14ac:dyDescent="0.25">
      <c r="A22896" s="1" t="str">
        <f>"57006"</f>
        <v>57006</v>
      </c>
      <c r="B22896" s="1" t="str">
        <f>"46101"</f>
        <v>46101</v>
      </c>
      <c r="C22896" s="2">
        <v>4.8604578237691999E-3</v>
      </c>
      <c r="D22896" s="2">
        <v>7.8802206461780903E-4</v>
      </c>
      <c r="E22896" s="2">
        <v>1.0330578512396599E-3</v>
      </c>
      <c r="F22896" s="2">
        <v>4.2686587073967799E-3</v>
      </c>
    </row>
    <row r="22897" spans="1:6" x14ac:dyDescent="0.25">
      <c r="A22897" s="1" t="str">
        <f>"57006"</f>
        <v>57006</v>
      </c>
      <c r="B22897" s="1" t="str">
        <f>"46011"</f>
        <v>46011</v>
      </c>
      <c r="C22897" s="2">
        <v>0.99513954217623002</v>
      </c>
      <c r="D22897" s="2">
        <v>0.99921197793538197</v>
      </c>
      <c r="E22897" s="2">
        <v>0.99896694214876003</v>
      </c>
      <c r="F22897" s="2">
        <v>0.99573134129260299</v>
      </c>
    </row>
    <row r="22898" spans="1:6" x14ac:dyDescent="0.25">
      <c r="A22898" s="1" t="str">
        <f>"57054"</f>
        <v>57054</v>
      </c>
      <c r="B22898" s="1" t="str">
        <f>"46079"</f>
        <v>46079</v>
      </c>
      <c r="C22898" s="2">
        <v>0.98507462686567104</v>
      </c>
      <c r="D22898" s="2">
        <v>1</v>
      </c>
      <c r="E22898" s="2">
        <v>0.85714285714285698</v>
      </c>
      <c r="F22898" s="2">
        <v>0.98260869565217301</v>
      </c>
    </row>
    <row r="22899" spans="1:6" x14ac:dyDescent="0.25">
      <c r="A22899" s="1" t="str">
        <f>"57054"</f>
        <v>57054</v>
      </c>
      <c r="B22899" s="1" t="str">
        <f>"46097"</f>
        <v>46097</v>
      </c>
      <c r="C22899" s="2">
        <v>4.97512437810945E-3</v>
      </c>
      <c r="D22899" s="2">
        <v>0</v>
      </c>
      <c r="E22899" s="2">
        <v>0</v>
      </c>
      <c r="F22899" s="2">
        <v>4.3478260869565201E-3</v>
      </c>
    </row>
    <row r="22900" spans="1:6" x14ac:dyDescent="0.25">
      <c r="A22900" s="1" t="str">
        <f>"57054"</f>
        <v>57054</v>
      </c>
      <c r="B22900" s="1" t="str">
        <f>"46077"</f>
        <v>46077</v>
      </c>
      <c r="C22900" s="2">
        <v>9.9502487562189001E-3</v>
      </c>
      <c r="D22900" s="2">
        <v>0</v>
      </c>
      <c r="E22900" s="2">
        <v>0.14285714285714199</v>
      </c>
      <c r="F22900" s="2">
        <v>1.30434782608695E-2</v>
      </c>
    </row>
    <row r="22901" spans="1:6" x14ac:dyDescent="0.25">
      <c r="A22901" s="1" t="str">
        <f>"56581"</f>
        <v>56581</v>
      </c>
      <c r="B22901" s="1" t="str">
        <f>"27107"</f>
        <v>27107</v>
      </c>
      <c r="C22901" s="2">
        <v>1</v>
      </c>
      <c r="D22901" s="2">
        <v>0</v>
      </c>
      <c r="E22901" s="2">
        <v>1</v>
      </c>
      <c r="F22901" s="2">
        <v>1</v>
      </c>
    </row>
    <row r="22902" spans="1:6" x14ac:dyDescent="0.25">
      <c r="A22902" s="1" t="str">
        <f>"56590"</f>
        <v>56590</v>
      </c>
      <c r="B22902" s="1" t="str">
        <f>"27051"</f>
        <v>27051</v>
      </c>
      <c r="C22902" s="2">
        <v>1</v>
      </c>
      <c r="D22902" s="2">
        <v>1</v>
      </c>
      <c r="E22902" s="2">
        <v>1</v>
      </c>
      <c r="F22902" s="2">
        <v>1</v>
      </c>
    </row>
    <row r="22903" spans="1:6" x14ac:dyDescent="0.25">
      <c r="A22903" s="1" t="str">
        <f>"56621"</f>
        <v>56621</v>
      </c>
      <c r="B22903" s="1" t="str">
        <f>"27119"</f>
        <v>27119</v>
      </c>
      <c r="C22903" s="2">
        <v>1.39790314528207E-2</v>
      </c>
      <c r="D22903" s="2">
        <v>0</v>
      </c>
      <c r="E22903" s="2">
        <v>0</v>
      </c>
      <c r="F22903" s="2">
        <v>1.2933025404157E-2</v>
      </c>
    </row>
    <row r="22904" spans="1:6" x14ac:dyDescent="0.25">
      <c r="A22904" s="1" t="str">
        <f>"56621"</f>
        <v>56621</v>
      </c>
      <c r="B22904" s="1" t="str">
        <f>"27087"</f>
        <v>27087</v>
      </c>
      <c r="C22904" s="2">
        <v>1.9970044932601E-3</v>
      </c>
      <c r="D22904" s="2">
        <v>0</v>
      </c>
      <c r="E22904" s="2">
        <v>0</v>
      </c>
      <c r="F22904" s="2">
        <v>1.8475750577367201E-3</v>
      </c>
    </row>
    <row r="22905" spans="1:6" x14ac:dyDescent="0.25">
      <c r="A22905" s="1" t="str">
        <f>"56621"</f>
        <v>56621</v>
      </c>
      <c r="B22905" s="1" t="str">
        <f>"27029"</f>
        <v>27029</v>
      </c>
      <c r="C22905" s="2">
        <v>0.98402396405391901</v>
      </c>
      <c r="D22905" s="2">
        <v>1</v>
      </c>
      <c r="E22905" s="2">
        <v>1</v>
      </c>
      <c r="F22905" s="2">
        <v>0.985219399538106</v>
      </c>
    </row>
    <row r="22906" spans="1:6" x14ac:dyDescent="0.25">
      <c r="A22906" s="1" t="str">
        <f>"56591"</f>
        <v>56591</v>
      </c>
      <c r="B22906" s="1" t="str">
        <f>"27005"</f>
        <v>27005</v>
      </c>
      <c r="C22906" s="2">
        <v>0</v>
      </c>
      <c r="D22906" s="2">
        <v>0</v>
      </c>
      <c r="E22906" s="2">
        <v>1</v>
      </c>
      <c r="F22906" s="2">
        <v>1</v>
      </c>
    </row>
    <row r="22907" spans="1:6" x14ac:dyDescent="0.25">
      <c r="A22907" s="1" t="str">
        <f>"56627"</f>
        <v>56627</v>
      </c>
      <c r="B22907" s="1" t="str">
        <f>"27071"</f>
        <v>27071</v>
      </c>
      <c r="C22907" s="2">
        <v>1</v>
      </c>
      <c r="D22907" s="2">
        <v>1</v>
      </c>
      <c r="E22907" s="2">
        <v>1</v>
      </c>
      <c r="F22907" s="2">
        <v>1</v>
      </c>
    </row>
    <row r="22908" spans="1:6" x14ac:dyDescent="0.25">
      <c r="A22908" s="1" t="str">
        <f>"57108"</f>
        <v>57108</v>
      </c>
      <c r="B22908" s="1" t="str">
        <f>"46099"</f>
        <v>46099</v>
      </c>
      <c r="C22908" s="2">
        <v>1.2412454060051301E-2</v>
      </c>
      <c r="D22908" s="2">
        <v>5.1282051282051197E-2</v>
      </c>
      <c r="E22908" s="2">
        <v>3.8084874863982501E-2</v>
      </c>
      <c r="F22908" s="2">
        <v>1.6596002422773998E-2</v>
      </c>
    </row>
    <row r="22909" spans="1:6" x14ac:dyDescent="0.25">
      <c r="A22909" s="1" t="str">
        <f>"57108"</f>
        <v>57108</v>
      </c>
      <c r="B22909" s="1" t="str">
        <f>"46083"</f>
        <v>46083</v>
      </c>
      <c r="C22909" s="2">
        <v>0.98758754593994802</v>
      </c>
      <c r="D22909" s="2">
        <v>0.94871794871794801</v>
      </c>
      <c r="E22909" s="2">
        <v>0.96191512513601696</v>
      </c>
      <c r="F22909" s="2">
        <v>0.98340399757722496</v>
      </c>
    </row>
    <row r="22910" spans="1:6" x14ac:dyDescent="0.25">
      <c r="A22910" s="1" t="str">
        <f>"57059"</f>
        <v>57059</v>
      </c>
      <c r="B22910" s="1" t="str">
        <f>"46067"</f>
        <v>46067</v>
      </c>
      <c r="C22910" s="2">
        <v>4.2993630573248398E-2</v>
      </c>
      <c r="D22910" s="2">
        <v>3.4482758620689599E-2</v>
      </c>
      <c r="E22910" s="2">
        <v>0</v>
      </c>
      <c r="F22910" s="2">
        <v>4.2105263157894701E-2</v>
      </c>
    </row>
    <row r="22911" spans="1:6" x14ac:dyDescent="0.25">
      <c r="A22911" s="1" t="str">
        <f>"57059"</f>
        <v>57059</v>
      </c>
      <c r="B22911" s="1" t="str">
        <f>"46009"</f>
        <v>46009</v>
      </c>
      <c r="C22911" s="2">
        <v>0.95382165605095504</v>
      </c>
      <c r="D22911" s="2">
        <v>0.96551724137931005</v>
      </c>
      <c r="E22911" s="2">
        <v>1</v>
      </c>
      <c r="F22911" s="2">
        <v>0.95488721804511201</v>
      </c>
    </row>
    <row r="22912" spans="1:6" x14ac:dyDescent="0.25">
      <c r="A22912" s="1" t="str">
        <f>"57059"</f>
        <v>57059</v>
      </c>
      <c r="B22912" s="1" t="str">
        <f>"46135"</f>
        <v>46135</v>
      </c>
      <c r="C22912" s="2">
        <v>3.1847133757961698E-3</v>
      </c>
      <c r="D22912" s="2">
        <v>0</v>
      </c>
      <c r="E22912" s="2">
        <v>0</v>
      </c>
      <c r="F22912" s="2">
        <v>3.0075187969924801E-3</v>
      </c>
    </row>
    <row r="22913" spans="1:6" x14ac:dyDescent="0.25">
      <c r="A22913" s="1" t="str">
        <f>"57064"</f>
        <v>57064</v>
      </c>
      <c r="B22913" s="1" t="str">
        <f>"46125"</f>
        <v>46125</v>
      </c>
      <c r="C22913" s="2">
        <v>9.9095217578629904E-3</v>
      </c>
      <c r="D22913" s="2">
        <v>3.4364261168384801E-3</v>
      </c>
      <c r="E22913" s="2">
        <v>0</v>
      </c>
      <c r="F22913" s="2">
        <v>8.4685956245589208E-3</v>
      </c>
    </row>
    <row r="22914" spans="1:6" x14ac:dyDescent="0.25">
      <c r="A22914" s="1" t="str">
        <f>"57064"</f>
        <v>57064</v>
      </c>
      <c r="B22914" s="1" t="str">
        <f>"46099"</f>
        <v>46099</v>
      </c>
      <c r="C22914" s="2">
        <v>4.3084877208099902E-4</v>
      </c>
      <c r="D22914" s="2">
        <v>0</v>
      </c>
      <c r="E22914" s="2">
        <v>0</v>
      </c>
      <c r="F22914" s="2">
        <v>3.5285815102328801E-4</v>
      </c>
    </row>
    <row r="22915" spans="1:6" x14ac:dyDescent="0.25">
      <c r="A22915" s="1" t="str">
        <f>"57064"</f>
        <v>57064</v>
      </c>
      <c r="B22915" s="1" t="str">
        <f>"46083"</f>
        <v>46083</v>
      </c>
      <c r="C22915" s="2">
        <v>0.98965962947005603</v>
      </c>
      <c r="D22915" s="2">
        <v>0.99656357388316097</v>
      </c>
      <c r="E22915" s="2">
        <v>1</v>
      </c>
      <c r="F22915" s="2">
        <v>0.99117854622441703</v>
      </c>
    </row>
    <row r="22916" spans="1:6" x14ac:dyDescent="0.25">
      <c r="A22916" s="1" t="str">
        <f>"57241"</f>
        <v>57241</v>
      </c>
      <c r="B22916" s="1" t="str">
        <f>"46057"</f>
        <v>46057</v>
      </c>
      <c r="C22916" s="2">
        <v>1</v>
      </c>
      <c r="D22916" s="2">
        <v>1</v>
      </c>
      <c r="E22916" s="2">
        <v>1</v>
      </c>
      <c r="F22916" s="2">
        <v>1</v>
      </c>
    </row>
    <row r="22917" spans="1:6" x14ac:dyDescent="0.25">
      <c r="A22917" s="1" t="str">
        <f>"57110"</f>
        <v>57110</v>
      </c>
      <c r="B22917" s="1" t="str">
        <f>"46099"</f>
        <v>46099</v>
      </c>
      <c r="C22917" s="2">
        <v>1</v>
      </c>
      <c r="D22917" s="2">
        <v>1</v>
      </c>
      <c r="E22917" s="2">
        <v>1</v>
      </c>
      <c r="F22917" s="2">
        <v>1</v>
      </c>
    </row>
    <row r="22918" spans="1:6" x14ac:dyDescent="0.25">
      <c r="A22918" s="1" t="str">
        <f>"57213"</f>
        <v>57213</v>
      </c>
      <c r="B22918" s="1" t="str">
        <f>"46039"</f>
        <v>46039</v>
      </c>
      <c r="C22918" s="2">
        <v>0.84112149532710201</v>
      </c>
      <c r="D22918" s="2">
        <v>0</v>
      </c>
      <c r="E22918" s="2">
        <v>1</v>
      </c>
      <c r="F22918" s="2">
        <v>0.840707964601769</v>
      </c>
    </row>
    <row r="22919" spans="1:6" x14ac:dyDescent="0.25">
      <c r="A22919" s="1" t="str">
        <f>"57213"</f>
        <v>57213</v>
      </c>
      <c r="B22919" s="1" t="str">
        <f>"46011"</f>
        <v>46011</v>
      </c>
      <c r="C22919" s="2">
        <v>0.15887850467289699</v>
      </c>
      <c r="D22919" s="2">
        <v>1</v>
      </c>
      <c r="E22919" s="2">
        <v>0</v>
      </c>
      <c r="F22919" s="2">
        <v>0.15929203539823</v>
      </c>
    </row>
    <row r="22920" spans="1:6" x14ac:dyDescent="0.25">
      <c r="A22920" s="1" t="str">
        <f>"57118"</f>
        <v>57118</v>
      </c>
      <c r="B22920" s="1" t="str">
        <f>"46099"</f>
        <v>46099</v>
      </c>
      <c r="C22920" s="2">
        <v>1</v>
      </c>
      <c r="D22920" s="2">
        <v>1</v>
      </c>
      <c r="E22920" s="2">
        <v>1</v>
      </c>
      <c r="F22920" s="2">
        <v>1</v>
      </c>
    </row>
    <row r="22921" spans="1:6" x14ac:dyDescent="0.25">
      <c r="A22921" s="1" t="str">
        <f>"56653"</f>
        <v>56653</v>
      </c>
      <c r="B22921" s="1" t="str">
        <f>"27071"</f>
        <v>27071</v>
      </c>
      <c r="C22921" s="2">
        <v>1</v>
      </c>
      <c r="D22921" s="2">
        <v>1</v>
      </c>
      <c r="E22921" s="2">
        <v>1</v>
      </c>
      <c r="F22921" s="2">
        <v>1</v>
      </c>
    </row>
    <row r="22922" spans="1:6" x14ac:dyDescent="0.25">
      <c r="A22922" s="1" t="str">
        <f>"56672"</f>
        <v>56672</v>
      </c>
      <c r="B22922" s="1" t="str">
        <f>"27021"</f>
        <v>27021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25">
      <c r="A22923" s="1" t="str">
        <f>"56711"</f>
        <v>56711</v>
      </c>
      <c r="B22923" s="1" t="str">
        <f>"27077"</f>
        <v>27077</v>
      </c>
      <c r="C22923" s="2">
        <v>1</v>
      </c>
      <c r="D22923" s="2">
        <v>0</v>
      </c>
      <c r="E22923" s="2">
        <v>1</v>
      </c>
      <c r="F22923" s="2">
        <v>1</v>
      </c>
    </row>
    <row r="22924" spans="1:6" x14ac:dyDescent="0.25">
      <c r="A22924" s="1" t="str">
        <f>"56685"</f>
        <v>56685</v>
      </c>
      <c r="B22924" s="1" t="str">
        <f>"27007"</f>
        <v>27007</v>
      </c>
      <c r="C22924" s="2">
        <v>1</v>
      </c>
      <c r="D22924" s="2">
        <v>1</v>
      </c>
      <c r="E22924" s="2">
        <v>1</v>
      </c>
      <c r="F22924" s="2">
        <v>1</v>
      </c>
    </row>
    <row r="22925" spans="1:6" x14ac:dyDescent="0.25">
      <c r="A22925" s="1" t="str">
        <f>"56660"</f>
        <v>56660</v>
      </c>
      <c r="B22925" s="1" t="str">
        <f>"27071"</f>
        <v>27071</v>
      </c>
      <c r="C22925" s="2">
        <v>1</v>
      </c>
      <c r="D22925" s="2">
        <v>1</v>
      </c>
      <c r="E22925" s="2">
        <v>1</v>
      </c>
      <c r="F22925" s="2">
        <v>1</v>
      </c>
    </row>
    <row r="22926" spans="1:6" x14ac:dyDescent="0.25">
      <c r="A22926" s="1" t="str">
        <f>"56732"</f>
        <v>56732</v>
      </c>
      <c r="B22926" s="1" t="str">
        <f>"27089"</f>
        <v>27089</v>
      </c>
      <c r="C22926" s="2">
        <v>4.8076923076923003E-2</v>
      </c>
      <c r="D22926" s="2">
        <v>0.214285714285714</v>
      </c>
      <c r="E22926" s="2">
        <v>0</v>
      </c>
      <c r="F22926" s="2">
        <v>5.0724637681159403E-2</v>
      </c>
    </row>
    <row r="22927" spans="1:6" x14ac:dyDescent="0.25">
      <c r="A22927" s="1" t="str">
        <f>"56732"</f>
        <v>56732</v>
      </c>
      <c r="B22927" s="1" t="str">
        <f>"27135"</f>
        <v>27135</v>
      </c>
      <c r="C22927" s="2">
        <v>1.7307692307692302E-2</v>
      </c>
      <c r="D22927" s="2">
        <v>0</v>
      </c>
      <c r="E22927" s="2">
        <v>0</v>
      </c>
      <c r="F22927" s="2">
        <v>1.6304347826086901E-2</v>
      </c>
    </row>
    <row r="22928" spans="1:6" x14ac:dyDescent="0.25">
      <c r="A22928" s="1" t="str">
        <f>"56732"</f>
        <v>56732</v>
      </c>
      <c r="B22928" s="1" t="str">
        <f>"27069"</f>
        <v>27069</v>
      </c>
      <c r="C22928" s="2">
        <v>0.93461538461538396</v>
      </c>
      <c r="D22928" s="2">
        <v>0.78571428571428503</v>
      </c>
      <c r="E22928" s="2">
        <v>1</v>
      </c>
      <c r="F22928" s="2">
        <v>0.93297101449275299</v>
      </c>
    </row>
    <row r="22929" spans="1:6" x14ac:dyDescent="0.25">
      <c r="A22929" s="1" t="str">
        <f>"56733"</f>
        <v>56733</v>
      </c>
      <c r="B22929" s="1" t="str">
        <f>"27069"</f>
        <v>27069</v>
      </c>
      <c r="C22929" s="2">
        <v>1</v>
      </c>
      <c r="D22929" s="2">
        <v>1</v>
      </c>
      <c r="E22929" s="2">
        <v>1</v>
      </c>
      <c r="F22929" s="2">
        <v>1</v>
      </c>
    </row>
    <row r="22930" spans="1:6" x14ac:dyDescent="0.25">
      <c r="A22930" s="1" t="str">
        <f>"56734"</f>
        <v>56734</v>
      </c>
      <c r="B22930" s="1" t="str">
        <f>"27069"</f>
        <v>27069</v>
      </c>
      <c r="C22930" s="2">
        <v>1</v>
      </c>
      <c r="D22930" s="2">
        <v>1</v>
      </c>
      <c r="E22930" s="2">
        <v>1</v>
      </c>
      <c r="F22930" s="2">
        <v>1</v>
      </c>
    </row>
    <row r="22931" spans="1:6" x14ac:dyDescent="0.25">
      <c r="A22931" s="1" t="str">
        <f>"56738"</f>
        <v>56738</v>
      </c>
      <c r="B22931" s="1" t="str">
        <f>"27089"</f>
        <v>27089</v>
      </c>
      <c r="C22931" s="2">
        <v>1</v>
      </c>
      <c r="D22931" s="2">
        <v>1</v>
      </c>
      <c r="E22931" s="2">
        <v>1</v>
      </c>
      <c r="F22931" s="2">
        <v>1</v>
      </c>
    </row>
    <row r="22932" spans="1:6" x14ac:dyDescent="0.25">
      <c r="A22932" s="1" t="str">
        <f>"56754"</f>
        <v>56754</v>
      </c>
      <c r="B22932" s="1" t="str">
        <f>"27125"</f>
        <v>27125</v>
      </c>
      <c r="C22932" s="2">
        <v>4.8387096774193498E-2</v>
      </c>
      <c r="D22932" s="2">
        <v>0</v>
      </c>
      <c r="E22932" s="2">
        <v>0</v>
      </c>
      <c r="F22932" s="2">
        <v>4.6153846153846101E-2</v>
      </c>
    </row>
    <row r="22933" spans="1:6" x14ac:dyDescent="0.25">
      <c r="A22933" s="1" t="str">
        <f>"56754"</f>
        <v>56754</v>
      </c>
      <c r="B22933" s="1" t="str">
        <f>"27113"</f>
        <v>27113</v>
      </c>
      <c r="C22933" s="2">
        <v>0.95161290322580605</v>
      </c>
      <c r="D22933" s="2">
        <v>1</v>
      </c>
      <c r="E22933" s="2">
        <v>1</v>
      </c>
      <c r="F22933" s="2">
        <v>0.95384615384615301</v>
      </c>
    </row>
    <row r="22934" spans="1:6" x14ac:dyDescent="0.25">
      <c r="A22934" s="1" t="str">
        <f>"56722"</f>
        <v>56722</v>
      </c>
      <c r="B22934" s="1" t="str">
        <f>"27119"</f>
        <v>27119</v>
      </c>
      <c r="C22934" s="2">
        <v>1</v>
      </c>
      <c r="D22934" s="2">
        <v>1</v>
      </c>
      <c r="E22934" s="2">
        <v>1</v>
      </c>
      <c r="F22934" s="2">
        <v>1</v>
      </c>
    </row>
    <row r="22935" spans="1:6" x14ac:dyDescent="0.25">
      <c r="A22935" s="1" t="str">
        <f>"56760"</f>
        <v>56760</v>
      </c>
      <c r="B22935" s="1" t="str">
        <f>"27089"</f>
        <v>27089</v>
      </c>
      <c r="C22935" s="2">
        <v>0.98857142857142799</v>
      </c>
      <c r="D22935" s="2">
        <v>1</v>
      </c>
      <c r="E22935" s="2">
        <v>1</v>
      </c>
      <c r="F22935" s="2">
        <v>0.98888888888888804</v>
      </c>
    </row>
    <row r="22936" spans="1:6" x14ac:dyDescent="0.25">
      <c r="A22936" s="1" t="str">
        <f>"56760"</f>
        <v>56760</v>
      </c>
      <c r="B22936" s="1" t="str">
        <f>"27113"</f>
        <v>27113</v>
      </c>
      <c r="C22936" s="2">
        <v>1.1428571428571401E-2</v>
      </c>
      <c r="D22936" s="2">
        <v>0</v>
      </c>
      <c r="E22936" s="2">
        <v>0</v>
      </c>
      <c r="F22936" s="2">
        <v>1.1111111111111099E-2</v>
      </c>
    </row>
    <row r="22937" spans="1:6" x14ac:dyDescent="0.25">
      <c r="A22937" s="1" t="str">
        <f>"57248"</f>
        <v>57248</v>
      </c>
      <c r="B22937" s="1" t="str">
        <f>"46077"</f>
        <v>46077</v>
      </c>
      <c r="C22937" s="2">
        <v>5.3763440860214999E-2</v>
      </c>
      <c r="D22937" s="2">
        <v>0</v>
      </c>
      <c r="E22937" s="2">
        <v>0</v>
      </c>
      <c r="F22937" s="2">
        <v>5.1975051975051902E-2</v>
      </c>
    </row>
    <row r="22938" spans="1:6" x14ac:dyDescent="0.25">
      <c r="A22938" s="1" t="str">
        <f>"57248"</f>
        <v>57248</v>
      </c>
      <c r="B22938" s="1" t="str">
        <f>"46057"</f>
        <v>46057</v>
      </c>
      <c r="C22938" s="2">
        <v>0.94623655913978399</v>
      </c>
      <c r="D22938" s="2">
        <v>1</v>
      </c>
      <c r="E22938" s="2">
        <v>1</v>
      </c>
      <c r="F22938" s="2">
        <v>0.94802494802494797</v>
      </c>
    </row>
    <row r="22939" spans="1:6" x14ac:dyDescent="0.25">
      <c r="A22939" s="1" t="str">
        <f>"57265"</f>
        <v>57265</v>
      </c>
      <c r="B22939" s="1" t="str">
        <f>"46029"</f>
        <v>46029</v>
      </c>
      <c r="C22939" s="2">
        <v>5.8823529411764698E-2</v>
      </c>
      <c r="D22939" s="2">
        <v>0</v>
      </c>
      <c r="E22939" s="2">
        <v>0</v>
      </c>
      <c r="F22939" s="2">
        <v>5.8139534883720902E-2</v>
      </c>
    </row>
    <row r="22940" spans="1:6" x14ac:dyDescent="0.25">
      <c r="A22940" s="1" t="str">
        <f>"57265"</f>
        <v>57265</v>
      </c>
      <c r="B22940" s="1" t="str">
        <f>"46051"</f>
        <v>46051</v>
      </c>
      <c r="C22940" s="2">
        <v>0.870588235294117</v>
      </c>
      <c r="D22940" s="2">
        <v>0</v>
      </c>
      <c r="E22940" s="2">
        <v>1</v>
      </c>
      <c r="F22940" s="2">
        <v>0.87209302325581295</v>
      </c>
    </row>
    <row r="22941" spans="1:6" x14ac:dyDescent="0.25">
      <c r="A22941" s="1" t="str">
        <f>"57265"</f>
        <v>57265</v>
      </c>
      <c r="B22941" s="1" t="str">
        <f>"46039"</f>
        <v>46039</v>
      </c>
      <c r="C22941" s="2">
        <v>7.0588235294117604E-2</v>
      </c>
      <c r="D22941" s="2">
        <v>0</v>
      </c>
      <c r="E22941" s="2">
        <v>0</v>
      </c>
      <c r="F22941" s="2">
        <v>6.9767441860465101E-2</v>
      </c>
    </row>
    <row r="22942" spans="1:6" x14ac:dyDescent="0.25">
      <c r="A22942" s="1" t="str">
        <f>"57274"</f>
        <v>57274</v>
      </c>
      <c r="B22942" s="1" t="str">
        <f>"46037"</f>
        <v>46037</v>
      </c>
      <c r="C22942" s="2">
        <v>0.98883048620236502</v>
      </c>
      <c r="D22942" s="2">
        <v>0.99523809523809503</v>
      </c>
      <c r="E22942" s="2">
        <v>1</v>
      </c>
      <c r="F22942" s="2">
        <v>0.99002217294900197</v>
      </c>
    </row>
    <row r="22943" spans="1:6" x14ac:dyDescent="0.25">
      <c r="A22943" s="1" t="str">
        <f>"57274"</f>
        <v>57274</v>
      </c>
      <c r="B22943" s="1" t="str">
        <f>"46025"</f>
        <v>46025</v>
      </c>
      <c r="C22943" s="2">
        <v>1.11695137976346E-2</v>
      </c>
      <c r="D22943" s="2">
        <v>4.7619047619047597E-3</v>
      </c>
      <c r="E22943" s="2">
        <v>0</v>
      </c>
      <c r="F22943" s="2">
        <v>9.9778270509977805E-3</v>
      </c>
    </row>
    <row r="22944" spans="1:6" x14ac:dyDescent="0.25">
      <c r="A22944" s="1" t="str">
        <f>"57311"</f>
        <v>57311</v>
      </c>
      <c r="B22944" s="1" t="str">
        <f>"46067"</f>
        <v>46067</v>
      </c>
      <c r="C22944" s="2">
        <v>1.8416206261510099E-3</v>
      </c>
      <c r="D22944" s="2">
        <v>0</v>
      </c>
      <c r="E22944" s="2">
        <v>0</v>
      </c>
      <c r="F22944" s="2">
        <v>1.7825311942959001E-3</v>
      </c>
    </row>
    <row r="22945" spans="1:6" x14ac:dyDescent="0.25">
      <c r="A22945" s="1" t="str">
        <f>"57311"</f>
        <v>57311</v>
      </c>
      <c r="B22945" s="1" t="str">
        <f>"46061"</f>
        <v>46061</v>
      </c>
      <c r="C22945" s="2">
        <v>0.99815837937384799</v>
      </c>
      <c r="D22945" s="2">
        <v>1</v>
      </c>
      <c r="E22945" s="2">
        <v>1</v>
      </c>
      <c r="F22945" s="2">
        <v>0.99821746880570394</v>
      </c>
    </row>
    <row r="22946" spans="1:6" x14ac:dyDescent="0.25">
      <c r="A22946" s="1" t="str">
        <f>"57325"</f>
        <v>57325</v>
      </c>
      <c r="B22946" s="1" t="str">
        <f>"46017"</f>
        <v>46017</v>
      </c>
      <c r="C22946" s="2">
        <v>1.8357980622131499E-2</v>
      </c>
      <c r="D22946" s="2">
        <v>2.8571428571428502E-3</v>
      </c>
      <c r="E22946" s="2">
        <v>0</v>
      </c>
      <c r="F22946" s="2">
        <v>1.54038301415487E-2</v>
      </c>
    </row>
    <row r="22947" spans="1:6" x14ac:dyDescent="0.25">
      <c r="A22947" s="1" t="str">
        <f>"57325"</f>
        <v>57325</v>
      </c>
      <c r="B22947" s="1" t="str">
        <f>"46015"</f>
        <v>46015</v>
      </c>
      <c r="C22947" s="2">
        <v>0.98164201937786799</v>
      </c>
      <c r="D22947" s="2">
        <v>0.997142857142857</v>
      </c>
      <c r="E22947" s="2">
        <v>1</v>
      </c>
      <c r="F22947" s="2">
        <v>0.984596169858451</v>
      </c>
    </row>
    <row r="22948" spans="1:6" x14ac:dyDescent="0.25">
      <c r="A22948" s="1" t="str">
        <f>"57334"</f>
        <v>57334</v>
      </c>
      <c r="B22948" s="1" t="str">
        <f>"46035"</f>
        <v>46035</v>
      </c>
      <c r="C22948" s="2">
        <v>0.71428571428571397</v>
      </c>
      <c r="D22948" s="2">
        <v>0.57142857142857095</v>
      </c>
      <c r="E22948" s="2">
        <v>1</v>
      </c>
      <c r="F22948" s="2">
        <v>0.72280701754385901</v>
      </c>
    </row>
    <row r="22949" spans="1:6" x14ac:dyDescent="0.25">
      <c r="A22949" s="1" t="str">
        <f>"57334"</f>
        <v>57334</v>
      </c>
      <c r="B22949" s="1" t="str">
        <f>"46067"</f>
        <v>46067</v>
      </c>
      <c r="C22949" s="2">
        <v>6.3909774436090194E-2</v>
      </c>
      <c r="D22949" s="2">
        <v>0.14285714285714199</v>
      </c>
      <c r="E22949" s="2">
        <v>0</v>
      </c>
      <c r="F22949" s="2">
        <v>6.3157894736842093E-2</v>
      </c>
    </row>
    <row r="22950" spans="1:6" x14ac:dyDescent="0.25">
      <c r="A22950" s="1" t="str">
        <f>"57334"</f>
        <v>57334</v>
      </c>
      <c r="B22950" s="1" t="str">
        <f>"46061"</f>
        <v>46061</v>
      </c>
      <c r="C22950" s="2">
        <v>0.221804511278195</v>
      </c>
      <c r="D22950" s="2">
        <v>0.28571428571428498</v>
      </c>
      <c r="E22950" s="2">
        <v>0</v>
      </c>
      <c r="F22950" s="2">
        <v>0.214035087719298</v>
      </c>
    </row>
    <row r="22951" spans="1:6" x14ac:dyDescent="0.25">
      <c r="A22951" s="1" t="str">
        <f>"57341"</f>
        <v>57341</v>
      </c>
      <c r="B22951" s="1" t="str">
        <f>"46017"</f>
        <v>46017</v>
      </c>
      <c r="C22951" s="2">
        <v>1</v>
      </c>
      <c r="D22951" s="2">
        <v>1</v>
      </c>
      <c r="E22951" s="2">
        <v>1</v>
      </c>
      <c r="F22951" s="2">
        <v>1</v>
      </c>
    </row>
    <row r="22952" spans="1:6" x14ac:dyDescent="0.25">
      <c r="A22952" s="1" t="str">
        <f>"57717"</f>
        <v>57717</v>
      </c>
      <c r="B22952" s="1" t="str">
        <f>"46063"</f>
        <v>46063</v>
      </c>
      <c r="C22952" s="2">
        <v>2.20642314292718E-3</v>
      </c>
      <c r="D22952" s="2">
        <v>0</v>
      </c>
      <c r="E22952" s="2">
        <v>0</v>
      </c>
      <c r="F22952" s="2">
        <v>1.9177498401875099E-3</v>
      </c>
    </row>
    <row r="22953" spans="1:6" x14ac:dyDescent="0.25">
      <c r="A22953" s="1" t="str">
        <f>"57717"</f>
        <v>57717</v>
      </c>
      <c r="B22953" s="1" t="str">
        <f>"46081"</f>
        <v>46081</v>
      </c>
      <c r="C22953" s="2">
        <v>4.1676881588624598E-3</v>
      </c>
      <c r="D22953" s="2">
        <v>2.4390243902438998E-3</v>
      </c>
      <c r="E22953" s="2">
        <v>0</v>
      </c>
      <c r="F22953" s="2">
        <v>3.8354996803750198E-3</v>
      </c>
    </row>
    <row r="22954" spans="1:6" x14ac:dyDescent="0.25">
      <c r="A22954" s="1" t="str">
        <f>"57717"</f>
        <v>57717</v>
      </c>
      <c r="B22954" s="1" t="str">
        <f>"46019"</f>
        <v>46019</v>
      </c>
      <c r="C22954" s="2">
        <v>0.99362588869821</v>
      </c>
      <c r="D22954" s="2">
        <v>0.99756097560975598</v>
      </c>
      <c r="E22954" s="2">
        <v>1</v>
      </c>
      <c r="F22954" s="2">
        <v>0.994246750479437</v>
      </c>
    </row>
    <row r="22955" spans="1:6" x14ac:dyDescent="0.25">
      <c r="A22955" s="1" t="str">
        <f>"57754"</f>
        <v>57754</v>
      </c>
      <c r="B22955" s="1" t="str">
        <f>"46081"</f>
        <v>46081</v>
      </c>
      <c r="C22955" s="2">
        <v>0.99870410367170603</v>
      </c>
      <c r="D22955" s="2">
        <v>0.994413407821229</v>
      </c>
      <c r="E22955" s="2">
        <v>1</v>
      </c>
      <c r="F22955" s="2">
        <v>0.99848312476298795</v>
      </c>
    </row>
    <row r="22956" spans="1:6" x14ac:dyDescent="0.25">
      <c r="A22956" s="1" t="str">
        <f>"57754"</f>
        <v>57754</v>
      </c>
      <c r="B22956" s="1" t="str">
        <f>"46103"</f>
        <v>46103</v>
      </c>
      <c r="C22956" s="2">
        <v>1.29589632829373E-3</v>
      </c>
      <c r="D22956" s="2">
        <v>5.5865921787709404E-3</v>
      </c>
      <c r="E22956" s="2">
        <v>0</v>
      </c>
      <c r="F22956" s="2">
        <v>1.5168752370117501E-3</v>
      </c>
    </row>
    <row r="22957" spans="1:6" x14ac:dyDescent="0.25">
      <c r="A22957" s="1" t="str">
        <f>"57764"</f>
        <v>57764</v>
      </c>
      <c r="B22957" s="1" t="str">
        <f>"46113"</f>
        <v>46113</v>
      </c>
      <c r="C22957" s="2">
        <v>1</v>
      </c>
      <c r="D22957" s="2">
        <v>1</v>
      </c>
      <c r="E22957" s="2">
        <v>1</v>
      </c>
      <c r="F22957" s="2">
        <v>1</v>
      </c>
    </row>
    <row r="22958" spans="1:6" x14ac:dyDescent="0.25">
      <c r="A22958" s="1" t="str">
        <f>"57720"</f>
        <v>57720</v>
      </c>
      <c r="B22958" s="1" t="str">
        <f>"46063"</f>
        <v>46063</v>
      </c>
      <c r="C22958" s="2">
        <v>1</v>
      </c>
      <c r="D22958" s="2">
        <v>1</v>
      </c>
      <c r="E22958" s="2">
        <v>1</v>
      </c>
      <c r="F22958" s="2">
        <v>1</v>
      </c>
    </row>
    <row r="22959" spans="1:6" x14ac:dyDescent="0.25">
      <c r="A22959" s="1" t="str">
        <f>"57724"</f>
        <v>57724</v>
      </c>
      <c r="B22959" s="1" t="str">
        <f>"46063"</f>
        <v>46063</v>
      </c>
      <c r="C22959" s="2">
        <v>1</v>
      </c>
      <c r="D22959" s="2">
        <v>1</v>
      </c>
      <c r="E22959" s="2">
        <v>1</v>
      </c>
      <c r="F22959" s="2">
        <v>1</v>
      </c>
    </row>
    <row r="22960" spans="1:6" x14ac:dyDescent="0.25">
      <c r="A22960" s="1" t="str">
        <f>"57758"</f>
        <v>57758</v>
      </c>
      <c r="B22960" s="1" t="str">
        <f>"46105"</f>
        <v>46105</v>
      </c>
      <c r="C22960" s="2">
        <v>0.14285714285714199</v>
      </c>
      <c r="D22960" s="2">
        <v>0.2</v>
      </c>
      <c r="E22960" s="2">
        <v>0</v>
      </c>
      <c r="F22960" s="2">
        <v>0.14606741573033699</v>
      </c>
    </row>
    <row r="22961" spans="1:6" x14ac:dyDescent="0.25">
      <c r="A22961" s="1" t="str">
        <f>"57758"</f>
        <v>57758</v>
      </c>
      <c r="B22961" s="1" t="str">
        <f>"46019"</f>
        <v>46019</v>
      </c>
      <c r="C22961" s="2">
        <v>4.7619047619047603E-2</v>
      </c>
      <c r="D22961" s="2">
        <v>0</v>
      </c>
      <c r="E22961" s="2">
        <v>0</v>
      </c>
      <c r="F22961" s="2">
        <v>4.49438202247191E-2</v>
      </c>
    </row>
    <row r="22962" spans="1:6" x14ac:dyDescent="0.25">
      <c r="A22962" s="1" t="str">
        <f>"57758"</f>
        <v>57758</v>
      </c>
      <c r="B22962" s="1" t="str">
        <f>"46093"</f>
        <v>46093</v>
      </c>
      <c r="C22962" s="2">
        <v>0.80952380952380898</v>
      </c>
      <c r="D22962" s="2">
        <v>0.8</v>
      </c>
      <c r="E22962" s="2">
        <v>0</v>
      </c>
      <c r="F22962" s="2">
        <v>0.80898876404494302</v>
      </c>
    </row>
    <row r="22963" spans="1:6" x14ac:dyDescent="0.25">
      <c r="A22963" s="1" t="str">
        <f>"57737"</f>
        <v>57737</v>
      </c>
      <c r="B22963" s="1" t="str">
        <f>"46093"</f>
        <v>46093</v>
      </c>
      <c r="C22963" s="2">
        <v>1</v>
      </c>
      <c r="D22963" s="2">
        <v>0</v>
      </c>
      <c r="E22963" s="2">
        <v>1</v>
      </c>
      <c r="F22963" s="2">
        <v>1</v>
      </c>
    </row>
    <row r="22964" spans="1:6" x14ac:dyDescent="0.25">
      <c r="A22964" s="1" t="str">
        <f>"57363"</f>
        <v>57363</v>
      </c>
      <c r="B22964" s="1" t="str">
        <f>"46111"</f>
        <v>46111</v>
      </c>
      <c r="C22964" s="2">
        <v>2.5974025974025899E-2</v>
      </c>
      <c r="D22964" s="2">
        <v>0.25</v>
      </c>
      <c r="E22964" s="2">
        <v>0</v>
      </c>
      <c r="F22964" s="2">
        <v>2.75E-2</v>
      </c>
    </row>
    <row r="22965" spans="1:6" x14ac:dyDescent="0.25">
      <c r="A22965" s="1" t="str">
        <f>"57363"</f>
        <v>57363</v>
      </c>
      <c r="B22965" s="1" t="str">
        <f>"46003"</f>
        <v>46003</v>
      </c>
      <c r="C22965" s="2">
        <v>2.8571428571428501E-2</v>
      </c>
      <c r="D22965" s="2">
        <v>0</v>
      </c>
      <c r="E22965" s="2">
        <v>0</v>
      </c>
      <c r="F22965" s="2">
        <v>2.75E-2</v>
      </c>
    </row>
    <row r="22966" spans="1:6" x14ac:dyDescent="0.25">
      <c r="A22966" s="1" t="str">
        <f>"57363"</f>
        <v>57363</v>
      </c>
      <c r="B22966" s="1" t="str">
        <f>"46035"</f>
        <v>46035</v>
      </c>
      <c r="C22966" s="2">
        <v>0.94545454545454499</v>
      </c>
      <c r="D22966" s="2">
        <v>0.75</v>
      </c>
      <c r="E22966" s="2">
        <v>1</v>
      </c>
      <c r="F22966" s="2">
        <v>0.94499999999999995</v>
      </c>
    </row>
    <row r="22967" spans="1:6" x14ac:dyDescent="0.25">
      <c r="A22967" s="1" t="str">
        <f>"57374"</f>
        <v>57374</v>
      </c>
      <c r="B22967" s="1" t="str">
        <f>"46087"</f>
        <v>46087</v>
      </c>
      <c r="C22967" s="2">
        <v>0.74418604651162701</v>
      </c>
      <c r="D22967" s="2">
        <v>1</v>
      </c>
      <c r="E22967" s="2">
        <v>1</v>
      </c>
      <c r="F22967" s="2">
        <v>0.75735294117647001</v>
      </c>
    </row>
    <row r="22968" spans="1:6" x14ac:dyDescent="0.25">
      <c r="A22968" s="1" t="str">
        <f>"57374"</f>
        <v>57374</v>
      </c>
      <c r="B22968" s="1" t="str">
        <f>"46061"</f>
        <v>46061</v>
      </c>
      <c r="C22968" s="2">
        <v>0.25581395348837199</v>
      </c>
      <c r="D22968" s="2">
        <v>0</v>
      </c>
      <c r="E22968" s="2">
        <v>0</v>
      </c>
      <c r="F22968" s="2">
        <v>0.24264705882352899</v>
      </c>
    </row>
    <row r="22969" spans="1:6" x14ac:dyDescent="0.25">
      <c r="A22969" s="1" t="str">
        <f>"57384"</f>
        <v>57384</v>
      </c>
      <c r="B22969" s="1" t="str">
        <f>"46005"</f>
        <v>46005</v>
      </c>
      <c r="C22969" s="2">
        <v>1</v>
      </c>
      <c r="D22969" s="2">
        <v>1</v>
      </c>
      <c r="E22969" s="2">
        <v>1</v>
      </c>
      <c r="F22969" s="2">
        <v>1</v>
      </c>
    </row>
    <row r="22970" spans="1:6" x14ac:dyDescent="0.25">
      <c r="A22970" s="1" t="str">
        <f>"57385"</f>
        <v>57385</v>
      </c>
      <c r="B22970" s="1" t="str">
        <f>"46003"</f>
        <v>46003</v>
      </c>
      <c r="C22970" s="2">
        <v>2.01207243460764E-2</v>
      </c>
      <c r="D22970" s="2">
        <v>0</v>
      </c>
      <c r="E22970" s="2">
        <v>0</v>
      </c>
      <c r="F22970" s="2">
        <v>1.86219739292364E-2</v>
      </c>
    </row>
    <row r="22971" spans="1:6" x14ac:dyDescent="0.25">
      <c r="A22971" s="1" t="str">
        <f>"57385"</f>
        <v>57385</v>
      </c>
      <c r="B22971" s="1" t="str">
        <f>"46073"</f>
        <v>46073</v>
      </c>
      <c r="C22971" s="2">
        <v>0.13480885311871199</v>
      </c>
      <c r="D22971" s="2">
        <v>0.11111111111111099</v>
      </c>
      <c r="E22971" s="2">
        <v>0</v>
      </c>
      <c r="F22971" s="2">
        <v>0.12849162011173099</v>
      </c>
    </row>
    <row r="22972" spans="1:6" x14ac:dyDescent="0.25">
      <c r="A22972" s="1" t="str">
        <f>"57385"</f>
        <v>57385</v>
      </c>
      <c r="B22972" s="1" t="str">
        <f>"46111"</f>
        <v>46111</v>
      </c>
      <c r="C22972" s="2">
        <v>0.84507042253521103</v>
      </c>
      <c r="D22972" s="2">
        <v>0.88888888888888795</v>
      </c>
      <c r="E22972" s="2">
        <v>1</v>
      </c>
      <c r="F22972" s="2">
        <v>0.85288640595903098</v>
      </c>
    </row>
    <row r="22973" spans="1:6" x14ac:dyDescent="0.25">
      <c r="A22973" s="1" t="str">
        <f>"57401"</f>
        <v>57401</v>
      </c>
      <c r="B22973" s="1" t="str">
        <f>"46013"</f>
        <v>46013</v>
      </c>
      <c r="C22973" s="2">
        <v>1</v>
      </c>
      <c r="D22973" s="2">
        <v>1</v>
      </c>
      <c r="E22973" s="2">
        <v>1</v>
      </c>
      <c r="F22973" s="2">
        <v>1</v>
      </c>
    </row>
    <row r="22974" spans="1:6" x14ac:dyDescent="0.25">
      <c r="A22974" s="1" t="str">
        <f>"58076"</f>
        <v>58076</v>
      </c>
      <c r="B22974" s="1" t="str">
        <f>"38077"</f>
        <v>38077</v>
      </c>
      <c r="C22974" s="2">
        <v>0</v>
      </c>
      <c r="D22974" s="2">
        <v>1</v>
      </c>
      <c r="E22974" s="2">
        <v>0</v>
      </c>
      <c r="F22974" s="2">
        <v>1</v>
      </c>
    </row>
    <row r="22975" spans="1:6" x14ac:dyDescent="0.25">
      <c r="A22975" s="1" t="str">
        <f>"58064"</f>
        <v>58064</v>
      </c>
      <c r="B22975" s="1" t="str">
        <f>"38017"</f>
        <v>38017</v>
      </c>
      <c r="C22975" s="2">
        <v>0.85454545454545405</v>
      </c>
      <c r="D22975" s="2">
        <v>1</v>
      </c>
      <c r="E22975" s="2">
        <v>1</v>
      </c>
      <c r="F22975" s="2">
        <v>0.86382978723404202</v>
      </c>
    </row>
    <row r="22976" spans="1:6" x14ac:dyDescent="0.25">
      <c r="A22976" s="1" t="str">
        <f>"58064"</f>
        <v>58064</v>
      </c>
      <c r="B22976" s="1" t="str">
        <f>"38003"</f>
        <v>38003</v>
      </c>
      <c r="C22976" s="2">
        <v>0.145454545454545</v>
      </c>
      <c r="D22976" s="2">
        <v>0</v>
      </c>
      <c r="E22976" s="2">
        <v>0</v>
      </c>
      <c r="F22976" s="2">
        <v>0.136170212765957</v>
      </c>
    </row>
    <row r="22977" spans="1:6" x14ac:dyDescent="0.25">
      <c r="A22977" s="1" t="str">
        <f>"57783"</f>
        <v>57783</v>
      </c>
      <c r="B22977" s="1" t="str">
        <f>"46019"</f>
        <v>46019</v>
      </c>
      <c r="C22977" s="2">
        <v>1.1375270162666299E-3</v>
      </c>
      <c r="D22977" s="2">
        <v>0</v>
      </c>
      <c r="E22977" s="2">
        <v>0</v>
      </c>
      <c r="F22977" s="2">
        <v>9.6413420748168099E-4</v>
      </c>
    </row>
    <row r="22978" spans="1:6" x14ac:dyDescent="0.25">
      <c r="A22978" s="1" t="str">
        <f>"57783"</f>
        <v>57783</v>
      </c>
      <c r="B22978" s="1" t="str">
        <f>"46081"</f>
        <v>46081</v>
      </c>
      <c r="C22978" s="2">
        <v>0.99886247298373299</v>
      </c>
      <c r="D22978" s="2">
        <v>1</v>
      </c>
      <c r="E22978" s="2">
        <v>1</v>
      </c>
      <c r="F22978" s="2">
        <v>0.99903586579251802</v>
      </c>
    </row>
    <row r="22979" spans="1:6" x14ac:dyDescent="0.25">
      <c r="A22979" s="1" t="str">
        <f>"58031"</f>
        <v>58031</v>
      </c>
      <c r="B22979" s="1" t="str">
        <f>"38003"</f>
        <v>38003</v>
      </c>
      <c r="C22979" s="2">
        <v>0.58158995815899495</v>
      </c>
      <c r="D22979" s="2">
        <v>0.33333333333333298</v>
      </c>
      <c r="E22979" s="2">
        <v>0.875</v>
      </c>
      <c r="F22979" s="2">
        <v>0.58799999999999997</v>
      </c>
    </row>
    <row r="22980" spans="1:6" x14ac:dyDescent="0.25">
      <c r="A22980" s="1" t="str">
        <f>"58031"</f>
        <v>58031</v>
      </c>
      <c r="B22980" s="1" t="str">
        <f>"38017"</f>
        <v>38017</v>
      </c>
      <c r="C22980" s="2">
        <v>0.418410041841004</v>
      </c>
      <c r="D22980" s="2">
        <v>0.66666666666666596</v>
      </c>
      <c r="E22980" s="2">
        <v>0.125</v>
      </c>
      <c r="F22980" s="2">
        <v>0.41199999999999998</v>
      </c>
    </row>
    <row r="22981" spans="1:6" x14ac:dyDescent="0.25">
      <c r="A22981" s="1" t="str">
        <f>"58033"</f>
        <v>58033</v>
      </c>
      <c r="B22981" s="1" t="str">
        <f>"38045"</f>
        <v>38045</v>
      </c>
      <c r="C22981" s="2">
        <v>9.8522167487684695E-3</v>
      </c>
      <c r="D22981" s="2">
        <v>0</v>
      </c>
      <c r="E22981" s="2">
        <v>0</v>
      </c>
      <c r="F22981" s="2">
        <v>9.3457943925233603E-3</v>
      </c>
    </row>
    <row r="22982" spans="1:6" x14ac:dyDescent="0.25">
      <c r="A22982" s="1" t="str">
        <f>"58033"</f>
        <v>58033</v>
      </c>
      <c r="B22982" s="1" t="str">
        <f>"38073"</f>
        <v>38073</v>
      </c>
      <c r="C22982" s="2">
        <v>0.99014778325123098</v>
      </c>
      <c r="D22982" s="2">
        <v>1</v>
      </c>
      <c r="E22982" s="2">
        <v>1</v>
      </c>
      <c r="F22982" s="2">
        <v>0.99065420560747597</v>
      </c>
    </row>
    <row r="22983" spans="1:6" x14ac:dyDescent="0.25">
      <c r="A22983" s="1" t="str">
        <f>"58049"</f>
        <v>58049</v>
      </c>
      <c r="B22983" s="1" t="str">
        <f>"38073"</f>
        <v>38073</v>
      </c>
      <c r="C22983" s="2">
        <v>0.15859030837004401</v>
      </c>
      <c r="D22983" s="2">
        <v>0.1</v>
      </c>
      <c r="E22983" s="2">
        <v>0.33333333333333298</v>
      </c>
      <c r="F22983" s="2">
        <v>0.15833333333333299</v>
      </c>
    </row>
    <row r="22984" spans="1:6" x14ac:dyDescent="0.25">
      <c r="A22984" s="1" t="str">
        <f>"58049"</f>
        <v>58049</v>
      </c>
      <c r="B22984" s="1" t="str">
        <f>"38003"</f>
        <v>38003</v>
      </c>
      <c r="C22984" s="2">
        <v>0.79735682819383202</v>
      </c>
      <c r="D22984" s="2">
        <v>0.8</v>
      </c>
      <c r="E22984" s="2">
        <v>0.66666666666666596</v>
      </c>
      <c r="F22984" s="2">
        <v>0.79583333333333295</v>
      </c>
    </row>
    <row r="22985" spans="1:6" x14ac:dyDescent="0.25">
      <c r="A22985" s="1" t="str">
        <f>"58049"</f>
        <v>58049</v>
      </c>
      <c r="B22985" s="1" t="str">
        <f>"38045"</f>
        <v>38045</v>
      </c>
      <c r="C22985" s="2">
        <v>4.4052863436123302E-2</v>
      </c>
      <c r="D22985" s="2">
        <v>0.1</v>
      </c>
      <c r="E22985" s="2">
        <v>0</v>
      </c>
      <c r="F22985" s="2">
        <v>4.5833333333333302E-2</v>
      </c>
    </row>
    <row r="22986" spans="1:6" x14ac:dyDescent="0.25">
      <c r="A22986" s="1" t="str">
        <f>"58056"</f>
        <v>58056</v>
      </c>
      <c r="B22986" s="1" t="str">
        <f>"38091"</f>
        <v>38091</v>
      </c>
      <c r="C22986" s="2">
        <v>0.48502994011975997</v>
      </c>
      <c r="D22986" s="2">
        <v>0.4</v>
      </c>
      <c r="E22986" s="2">
        <v>0</v>
      </c>
      <c r="F22986" s="2">
        <v>0.48255813953488302</v>
      </c>
    </row>
    <row r="22987" spans="1:6" x14ac:dyDescent="0.25">
      <c r="A22987" s="1" t="str">
        <f>"58056"</f>
        <v>58056</v>
      </c>
      <c r="B22987" s="1" t="str">
        <f>"38039"</f>
        <v>38039</v>
      </c>
      <c r="C22987" s="2">
        <v>2.39520958083832E-2</v>
      </c>
      <c r="D22987" s="2">
        <v>0</v>
      </c>
      <c r="E22987" s="2">
        <v>0</v>
      </c>
      <c r="F22987" s="2">
        <v>2.3255813953488299E-2</v>
      </c>
    </row>
    <row r="22988" spans="1:6" x14ac:dyDescent="0.25">
      <c r="A22988" s="1" t="str">
        <f>"58056"</f>
        <v>58056</v>
      </c>
      <c r="B22988" s="1" t="str">
        <f>"38003"</f>
        <v>38003</v>
      </c>
      <c r="C22988" s="2">
        <v>0.49101796407185599</v>
      </c>
      <c r="D22988" s="2">
        <v>0.6</v>
      </c>
      <c r="E22988" s="2">
        <v>0</v>
      </c>
      <c r="F22988" s="2">
        <v>0.49418604651162701</v>
      </c>
    </row>
    <row r="22989" spans="1:6" x14ac:dyDescent="0.25">
      <c r="A22989" s="1" t="str">
        <f>"58016"</f>
        <v>58016</v>
      </c>
      <c r="B22989" s="1" t="str">
        <f>"38097"</f>
        <v>38097</v>
      </c>
      <c r="C22989" s="2">
        <v>0.88461538461538403</v>
      </c>
      <c r="D22989" s="2">
        <v>1</v>
      </c>
      <c r="E22989" s="2">
        <v>1</v>
      </c>
      <c r="F22989" s="2">
        <v>0.88785046728971895</v>
      </c>
    </row>
    <row r="22990" spans="1:6" x14ac:dyDescent="0.25">
      <c r="A22990" s="1" t="str">
        <f>"58016"</f>
        <v>58016</v>
      </c>
      <c r="B22990" s="1" t="str">
        <f>"38091"</f>
        <v>38091</v>
      </c>
      <c r="C22990" s="2">
        <v>0.115384615384615</v>
      </c>
      <c r="D22990" s="2">
        <v>0</v>
      </c>
      <c r="E22990" s="2">
        <v>0</v>
      </c>
      <c r="F22990" s="2">
        <v>0.11214953271028</v>
      </c>
    </row>
    <row r="22991" spans="1:6" x14ac:dyDescent="0.25">
      <c r="A22991" s="1" t="str">
        <f>"58202"</f>
        <v>58202</v>
      </c>
      <c r="B22991" s="1" t="str">
        <f>"38035"</f>
        <v>38035</v>
      </c>
      <c r="C22991" s="2">
        <v>0</v>
      </c>
      <c r="D22991" s="2">
        <v>1</v>
      </c>
      <c r="E22991" s="2">
        <v>1</v>
      </c>
      <c r="F22991" s="2">
        <v>1</v>
      </c>
    </row>
    <row r="22992" spans="1:6" x14ac:dyDescent="0.25">
      <c r="A22992" s="1" t="str">
        <f>"58108"</f>
        <v>58108</v>
      </c>
      <c r="B22992" s="1" t="str">
        <f>"38017"</f>
        <v>38017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25">
      <c r="A22993" s="1" t="str">
        <f>"58124"</f>
        <v>58124</v>
      </c>
      <c r="B22993" s="1" t="str">
        <f>"38017"</f>
        <v>38017</v>
      </c>
      <c r="C22993" s="2">
        <v>0</v>
      </c>
      <c r="D22993" s="2">
        <v>1</v>
      </c>
      <c r="E22993" s="2">
        <v>0</v>
      </c>
      <c r="F22993" s="2">
        <v>1</v>
      </c>
    </row>
    <row r="22994" spans="1:6" x14ac:dyDescent="0.25">
      <c r="A22994" s="1" t="str">
        <f>"58125"</f>
        <v>58125</v>
      </c>
      <c r="B22994" s="1" t="str">
        <f>"38017"</f>
        <v>38017</v>
      </c>
      <c r="C22994" s="2">
        <v>0</v>
      </c>
      <c r="D22994" s="2">
        <v>1</v>
      </c>
      <c r="E22994" s="2">
        <v>0</v>
      </c>
      <c r="F22994" s="2">
        <v>1</v>
      </c>
    </row>
    <row r="22995" spans="1:6" x14ac:dyDescent="0.25">
      <c r="A22995" s="1" t="str">
        <f>"57442"</f>
        <v>57442</v>
      </c>
      <c r="B22995" s="1" t="str">
        <f>"46107"</f>
        <v>46107</v>
      </c>
      <c r="C22995" s="2">
        <v>0.99285714285714199</v>
      </c>
      <c r="D22995" s="2">
        <v>1</v>
      </c>
      <c r="E22995" s="2">
        <v>1</v>
      </c>
      <c r="F22995" s="2">
        <v>0.99381761978361605</v>
      </c>
    </row>
    <row r="22996" spans="1:6" x14ac:dyDescent="0.25">
      <c r="A22996" s="1" t="str">
        <f>"57442"</f>
        <v>57442</v>
      </c>
      <c r="B22996" s="1" t="str">
        <f>"46119"</f>
        <v>46119</v>
      </c>
      <c r="C22996" s="2">
        <v>7.14285714285714E-3</v>
      </c>
      <c r="D22996" s="2">
        <v>0</v>
      </c>
      <c r="E22996" s="2">
        <v>0</v>
      </c>
      <c r="F22996" s="2">
        <v>6.1823802163832996E-3</v>
      </c>
    </row>
    <row r="22997" spans="1:6" x14ac:dyDescent="0.25">
      <c r="A22997" s="1" t="str">
        <f>"57445"</f>
        <v>57445</v>
      </c>
      <c r="B22997" s="1" t="str">
        <f>"46037"</f>
        <v>46037</v>
      </c>
      <c r="C22997" s="2">
        <v>1.0559662090813E-3</v>
      </c>
      <c r="D22997" s="2">
        <v>0</v>
      </c>
      <c r="E22997" s="2">
        <v>0</v>
      </c>
      <c r="F22997" s="2">
        <v>9.6061479346781905E-4</v>
      </c>
    </row>
    <row r="22998" spans="1:6" x14ac:dyDescent="0.25">
      <c r="A22998" s="1" t="str">
        <f>"57445"</f>
        <v>57445</v>
      </c>
      <c r="B22998" s="1" t="str">
        <f>"46013"</f>
        <v>46013</v>
      </c>
      <c r="C22998" s="2">
        <v>0.99894403379091801</v>
      </c>
      <c r="D22998" s="2">
        <v>1</v>
      </c>
      <c r="E22998" s="2">
        <v>1</v>
      </c>
      <c r="F22998" s="2">
        <v>0.99903938520653202</v>
      </c>
    </row>
    <row r="22999" spans="1:6" x14ac:dyDescent="0.25">
      <c r="A22999" s="1" t="str">
        <f>"57473"</f>
        <v>57473</v>
      </c>
      <c r="B22999" s="1" t="str">
        <f>"46107"</f>
        <v>46107</v>
      </c>
      <c r="C22999" s="2">
        <v>0.27272727272727199</v>
      </c>
      <c r="D22999" s="2">
        <v>0</v>
      </c>
      <c r="E22999" s="2">
        <v>0</v>
      </c>
      <c r="F22999" s="2">
        <v>0.265822784810126</v>
      </c>
    </row>
    <row r="23000" spans="1:6" x14ac:dyDescent="0.25">
      <c r="A23000" s="1" t="str">
        <f>"57473"</f>
        <v>57473</v>
      </c>
      <c r="B23000" s="1" t="str">
        <f>"46049"</f>
        <v>46049</v>
      </c>
      <c r="C23000" s="2">
        <v>0.72727272727272696</v>
      </c>
      <c r="D23000" s="2">
        <v>1</v>
      </c>
      <c r="E23000" s="2">
        <v>1</v>
      </c>
      <c r="F23000" s="2">
        <v>0.734177215189873</v>
      </c>
    </row>
    <row r="23001" spans="1:6" x14ac:dyDescent="0.25">
      <c r="A23001" s="1" t="str">
        <f>"57529"</f>
        <v>57529</v>
      </c>
      <c r="B23001" s="1" t="str">
        <f>"46053"</f>
        <v>46053</v>
      </c>
      <c r="C23001" s="2">
        <v>0.54978354978354904</v>
      </c>
      <c r="D23001" s="2">
        <v>0.71428571428571397</v>
      </c>
      <c r="E23001" s="2">
        <v>0.66666666666666596</v>
      </c>
      <c r="F23001" s="2">
        <v>0.56048387096774099</v>
      </c>
    </row>
    <row r="23002" spans="1:6" x14ac:dyDescent="0.25">
      <c r="A23002" s="1" t="str">
        <f>"57529"</f>
        <v>57529</v>
      </c>
      <c r="B23002" s="1" t="str">
        <f>"46123"</f>
        <v>46123</v>
      </c>
      <c r="C23002" s="2">
        <v>0.45021645021645001</v>
      </c>
      <c r="D23002" s="2">
        <v>0.28571428571428498</v>
      </c>
      <c r="E23002" s="2">
        <v>0.33333333333333298</v>
      </c>
      <c r="F23002" s="2">
        <v>0.43951612903225801</v>
      </c>
    </row>
    <row r="23003" spans="1:6" x14ac:dyDescent="0.25">
      <c r="A23003" s="1" t="str">
        <f>"57551"</f>
        <v>57551</v>
      </c>
      <c r="B23003" s="1" t="str">
        <f>"46007"</f>
        <v>46007</v>
      </c>
      <c r="C23003" s="2">
        <v>1</v>
      </c>
      <c r="D23003" s="2">
        <v>1</v>
      </c>
      <c r="E23003" s="2">
        <v>1</v>
      </c>
      <c r="F23003" s="2">
        <v>1</v>
      </c>
    </row>
    <row r="23004" spans="1:6" x14ac:dyDescent="0.25">
      <c r="A23004" s="1" t="str">
        <f>"57566"</f>
        <v>57566</v>
      </c>
      <c r="B23004" s="1" t="str">
        <f>"46007"</f>
        <v>46007</v>
      </c>
      <c r="C23004" s="2">
        <v>0</v>
      </c>
      <c r="D23004" s="2">
        <v>1</v>
      </c>
      <c r="E23004" s="2">
        <v>0</v>
      </c>
      <c r="F23004" s="2">
        <v>0.16666666666666599</v>
      </c>
    </row>
    <row r="23005" spans="1:6" x14ac:dyDescent="0.25">
      <c r="A23005" s="1" t="str">
        <f>"57566"</f>
        <v>57566</v>
      </c>
      <c r="B23005" s="1" t="str">
        <f>"46121"</f>
        <v>46121</v>
      </c>
      <c r="C23005" s="2">
        <v>1</v>
      </c>
      <c r="D23005" s="2">
        <v>0</v>
      </c>
      <c r="E23005" s="2">
        <v>1</v>
      </c>
      <c r="F23005" s="2">
        <v>0.83333333333333304</v>
      </c>
    </row>
    <row r="23006" spans="1:6" x14ac:dyDescent="0.25">
      <c r="A23006" s="1" t="str">
        <f>"57568"</f>
        <v>57568</v>
      </c>
      <c r="B23006" s="1" t="str">
        <f>"46085"</f>
        <v>46085</v>
      </c>
      <c r="C23006" s="2">
        <v>1</v>
      </c>
      <c r="D23006" s="2">
        <v>1</v>
      </c>
      <c r="E23006" s="2">
        <v>1</v>
      </c>
      <c r="F23006" s="2">
        <v>1</v>
      </c>
    </row>
    <row r="23007" spans="1:6" x14ac:dyDescent="0.25">
      <c r="A23007" s="1" t="str">
        <f>"57439"</f>
        <v>57439</v>
      </c>
      <c r="B23007" s="1" t="str">
        <f>"46013"</f>
        <v>46013</v>
      </c>
      <c r="C23007" s="2">
        <v>1</v>
      </c>
      <c r="D23007" s="2">
        <v>0</v>
      </c>
      <c r="E23007" s="2">
        <v>1</v>
      </c>
      <c r="F23007" s="2">
        <v>1</v>
      </c>
    </row>
    <row r="23008" spans="1:6" x14ac:dyDescent="0.25">
      <c r="A23008" s="1" t="str">
        <f>"57577"</f>
        <v>57577</v>
      </c>
      <c r="B23008" s="1" t="str">
        <f>"46071"</f>
        <v>46071</v>
      </c>
      <c r="C23008" s="2">
        <v>1</v>
      </c>
      <c r="D23008" s="2">
        <v>0</v>
      </c>
      <c r="E23008" s="2">
        <v>1</v>
      </c>
      <c r="F23008" s="2">
        <v>1</v>
      </c>
    </row>
    <row r="23009" spans="1:6" x14ac:dyDescent="0.25">
      <c r="A23009" s="1" t="str">
        <f>"57475"</f>
        <v>57475</v>
      </c>
      <c r="B23009" s="1" t="str">
        <f>"46107"</f>
        <v>46107</v>
      </c>
      <c r="C23009" s="2">
        <v>0.56097560975609695</v>
      </c>
      <c r="D23009" s="2">
        <v>1</v>
      </c>
      <c r="E23009" s="2">
        <v>0</v>
      </c>
      <c r="F23009" s="2">
        <v>0.55952380952380898</v>
      </c>
    </row>
    <row r="23010" spans="1:6" x14ac:dyDescent="0.25">
      <c r="A23010" s="1" t="str">
        <f>"57475"</f>
        <v>57475</v>
      </c>
      <c r="B23010" s="1" t="str">
        <f>"46045"</f>
        <v>46045</v>
      </c>
      <c r="C23010" s="2">
        <v>0.439024390243902</v>
      </c>
      <c r="D23010" s="2">
        <v>0</v>
      </c>
      <c r="E23010" s="2">
        <v>1</v>
      </c>
      <c r="F23010" s="2">
        <v>0.44047619047619002</v>
      </c>
    </row>
    <row r="23011" spans="1:6" x14ac:dyDescent="0.25">
      <c r="A23011" s="1" t="str">
        <f>"57429"</f>
        <v>57429</v>
      </c>
      <c r="B23011" s="1" t="str">
        <f>"46115"</f>
        <v>46115</v>
      </c>
      <c r="C23011" s="2">
        <v>1</v>
      </c>
      <c r="D23011" s="2">
        <v>0</v>
      </c>
      <c r="E23011" s="2">
        <v>1</v>
      </c>
      <c r="F23011" s="2">
        <v>1</v>
      </c>
    </row>
    <row r="23012" spans="1:6" x14ac:dyDescent="0.25">
      <c r="A23012" s="1" t="str">
        <f>"58223"</f>
        <v>58223</v>
      </c>
      <c r="B23012" s="1" t="str">
        <f>"38097"</f>
        <v>38097</v>
      </c>
      <c r="C23012" s="2">
        <v>1</v>
      </c>
      <c r="D23012" s="2">
        <v>1</v>
      </c>
      <c r="E23012" s="2">
        <v>1</v>
      </c>
      <c r="F23012" s="2">
        <v>1</v>
      </c>
    </row>
    <row r="23013" spans="1:6" x14ac:dyDescent="0.25">
      <c r="A23013" s="1" t="str">
        <f>"58237"</f>
        <v>58237</v>
      </c>
      <c r="B23013" s="1" t="str">
        <f>"38099"</f>
        <v>38099</v>
      </c>
      <c r="C23013" s="2">
        <v>1</v>
      </c>
      <c r="D23013" s="2">
        <v>1</v>
      </c>
      <c r="E23013" s="2">
        <v>1</v>
      </c>
      <c r="F23013" s="2">
        <v>1</v>
      </c>
    </row>
    <row r="23014" spans="1:6" x14ac:dyDescent="0.25">
      <c r="A23014" s="1" t="str">
        <f>"58240"</f>
        <v>58240</v>
      </c>
      <c r="B23014" s="1" t="str">
        <f>"38091"</f>
        <v>38091</v>
      </c>
      <c r="C23014" s="2">
        <v>0.109799291617473</v>
      </c>
      <c r="D23014" s="2">
        <v>0.11111111111111099</v>
      </c>
      <c r="E23014" s="2">
        <v>0</v>
      </c>
      <c r="F23014" s="2">
        <v>0.10755148741418701</v>
      </c>
    </row>
    <row r="23015" spans="1:6" x14ac:dyDescent="0.25">
      <c r="A23015" s="1" t="str">
        <f>"58240"</f>
        <v>58240</v>
      </c>
      <c r="B23015" s="1" t="str">
        <f>"38035"</f>
        <v>38035</v>
      </c>
      <c r="C23015" s="2">
        <v>5.3128689492325798E-2</v>
      </c>
      <c r="D23015" s="2">
        <v>0</v>
      </c>
      <c r="E23015" s="2">
        <v>0</v>
      </c>
      <c r="F23015" s="2">
        <v>5.1487414187643001E-2</v>
      </c>
    </row>
    <row r="23016" spans="1:6" x14ac:dyDescent="0.25">
      <c r="A23016" s="1" t="str">
        <f>"58240"</f>
        <v>58240</v>
      </c>
      <c r="B23016" s="1" t="str">
        <f>"38097"</f>
        <v>38097</v>
      </c>
      <c r="C23016" s="2">
        <v>0.8370720188902</v>
      </c>
      <c r="D23016" s="2">
        <v>0.88888888888888795</v>
      </c>
      <c r="E23016" s="2">
        <v>1</v>
      </c>
      <c r="F23016" s="2">
        <v>0.84096109839816902</v>
      </c>
    </row>
    <row r="23017" spans="1:6" x14ac:dyDescent="0.25">
      <c r="A23017" s="1" t="str">
        <f>"58267"</f>
        <v>58267</v>
      </c>
      <c r="B23017" s="1" t="str">
        <f>"38035"</f>
        <v>38035</v>
      </c>
      <c r="C23017" s="2">
        <v>0.99152542372881303</v>
      </c>
      <c r="D23017" s="2">
        <v>1</v>
      </c>
      <c r="E23017" s="2">
        <v>1</v>
      </c>
      <c r="F23017" s="2">
        <v>0.99184339314845005</v>
      </c>
    </row>
    <row r="23018" spans="1:6" x14ac:dyDescent="0.25">
      <c r="A23018" s="1" t="str">
        <f>"58267"</f>
        <v>58267</v>
      </c>
      <c r="B23018" s="1" t="str">
        <f>"38091"</f>
        <v>38091</v>
      </c>
      <c r="C23018" s="2">
        <v>8.4745762711864406E-3</v>
      </c>
      <c r="D23018" s="2">
        <v>0</v>
      </c>
      <c r="E23018" s="2">
        <v>0</v>
      </c>
      <c r="F23018" s="2">
        <v>8.1566068515497494E-3</v>
      </c>
    </row>
    <row r="23019" spans="1:6" x14ac:dyDescent="0.25">
      <c r="A23019" s="1" t="str">
        <f>"58271"</f>
        <v>58271</v>
      </c>
      <c r="B23019" s="1" t="str">
        <f>"38067"</f>
        <v>38067</v>
      </c>
      <c r="C23019" s="2">
        <v>1</v>
      </c>
      <c r="D23019" s="2">
        <v>1</v>
      </c>
      <c r="E23019" s="2">
        <v>1</v>
      </c>
      <c r="F23019" s="2">
        <v>1</v>
      </c>
    </row>
    <row r="23020" spans="1:6" x14ac:dyDescent="0.25">
      <c r="A23020" s="1" t="str">
        <f>"58273"</f>
        <v>58273</v>
      </c>
      <c r="B23020" s="1" t="str">
        <f>"38099"</f>
        <v>38099</v>
      </c>
      <c r="C23020" s="2">
        <v>1</v>
      </c>
      <c r="D23020" s="2">
        <v>1</v>
      </c>
      <c r="E23020" s="2">
        <v>1</v>
      </c>
      <c r="F23020" s="2">
        <v>1</v>
      </c>
    </row>
    <row r="23021" spans="1:6" x14ac:dyDescent="0.25">
      <c r="A23021" s="1" t="str">
        <f>"58275"</f>
        <v>58275</v>
      </c>
      <c r="B23021" s="1" t="str">
        <f>"38035"</f>
        <v>38035</v>
      </c>
      <c r="C23021" s="2">
        <v>0.59544159544159503</v>
      </c>
      <c r="D23021" s="2">
        <v>1</v>
      </c>
      <c r="E23021" s="2">
        <v>0.33333333333333298</v>
      </c>
      <c r="F23021" s="2">
        <v>0.6</v>
      </c>
    </row>
    <row r="23022" spans="1:6" x14ac:dyDescent="0.25">
      <c r="A23022" s="1" t="str">
        <f>"58275"</f>
        <v>58275</v>
      </c>
      <c r="B23022" s="1" t="str">
        <f>"38097"</f>
        <v>38097</v>
      </c>
      <c r="C23022" s="2">
        <v>0.40455840455840397</v>
      </c>
      <c r="D23022" s="2">
        <v>0</v>
      </c>
      <c r="E23022" s="2">
        <v>0.66666666666666596</v>
      </c>
      <c r="F23022" s="2">
        <v>0.4</v>
      </c>
    </row>
    <row r="23023" spans="1:6" x14ac:dyDescent="0.25">
      <c r="A23023" s="1" t="str">
        <f>"58316"</f>
        <v>58316</v>
      </c>
      <c r="B23023" s="1" t="str">
        <f>"38079"</f>
        <v>38079</v>
      </c>
      <c r="C23023" s="2">
        <v>1</v>
      </c>
      <c r="D23023" s="2">
        <v>1</v>
      </c>
      <c r="E23023" s="2">
        <v>1</v>
      </c>
      <c r="F23023" s="2">
        <v>1</v>
      </c>
    </row>
    <row r="23024" spans="1:6" x14ac:dyDescent="0.25">
      <c r="A23024" s="1" t="str">
        <f>"58318"</f>
        <v>58318</v>
      </c>
      <c r="B23024" s="1" t="str">
        <f>"38009"</f>
        <v>38009</v>
      </c>
      <c r="C23024" s="2">
        <v>1</v>
      </c>
      <c r="D23024" s="2">
        <v>1</v>
      </c>
      <c r="E23024" s="2">
        <v>1</v>
      </c>
      <c r="F23024" s="2">
        <v>1</v>
      </c>
    </row>
    <row r="23025" spans="1:6" x14ac:dyDescent="0.25">
      <c r="A23025" s="1" t="str">
        <f>"58231"</f>
        <v>58231</v>
      </c>
      <c r="B23025" s="1" t="str">
        <f>"38035"</f>
        <v>38035</v>
      </c>
      <c r="C23025" s="2">
        <v>0.14705882352941099</v>
      </c>
      <c r="D23025" s="2">
        <v>0.33333333333333298</v>
      </c>
      <c r="E23025" s="2">
        <v>0</v>
      </c>
      <c r="F23025" s="2">
        <v>0.14903846153846101</v>
      </c>
    </row>
    <row r="23026" spans="1:6" x14ac:dyDescent="0.25">
      <c r="A23026" s="1" t="str">
        <f>"58231"</f>
        <v>58231</v>
      </c>
      <c r="B23026" s="1" t="str">
        <f>"38099"</f>
        <v>38099</v>
      </c>
      <c r="C23026" s="2">
        <v>0.85294117647058798</v>
      </c>
      <c r="D23026" s="2">
        <v>0.66666666666666596</v>
      </c>
      <c r="E23026" s="2">
        <v>1</v>
      </c>
      <c r="F23026" s="2">
        <v>0.85096153846153799</v>
      </c>
    </row>
    <row r="23027" spans="1:6" x14ac:dyDescent="0.25">
      <c r="A23027" s="1" t="str">
        <f>"58224"</f>
        <v>58224</v>
      </c>
      <c r="B23027" s="1" t="str">
        <f>"38063"</f>
        <v>38063</v>
      </c>
      <c r="C23027" s="2">
        <v>0.96875</v>
      </c>
      <c r="D23027" s="2">
        <v>1</v>
      </c>
      <c r="E23027" s="2">
        <v>1</v>
      </c>
      <c r="F23027" s="2">
        <v>0.97222222222222199</v>
      </c>
    </row>
    <row r="23028" spans="1:6" x14ac:dyDescent="0.25">
      <c r="A23028" s="1" t="str">
        <f>"58224"</f>
        <v>58224</v>
      </c>
      <c r="B23028" s="1" t="str">
        <f>"38099"</f>
        <v>38099</v>
      </c>
      <c r="C23028" s="2">
        <v>3.125E-2</v>
      </c>
      <c r="D23028" s="2">
        <v>0</v>
      </c>
      <c r="E23028" s="2">
        <v>0</v>
      </c>
      <c r="F23028" s="2">
        <v>2.77777777777777E-2</v>
      </c>
    </row>
    <row r="23029" spans="1:6" x14ac:dyDescent="0.25">
      <c r="A23029" s="1" t="str">
        <f>"58345"</f>
        <v>58345</v>
      </c>
      <c r="B23029" s="1" t="str">
        <f>"38099"</f>
        <v>38099</v>
      </c>
      <c r="C23029" s="2">
        <v>0.37179487179487097</v>
      </c>
      <c r="D23029" s="2">
        <v>0.5</v>
      </c>
      <c r="E23029" s="2">
        <v>0</v>
      </c>
      <c r="F23029" s="2">
        <v>0.37037037037037002</v>
      </c>
    </row>
    <row r="23030" spans="1:6" x14ac:dyDescent="0.25">
      <c r="A23030" s="1" t="str">
        <f>"58345"</f>
        <v>58345</v>
      </c>
      <c r="B23030" s="1" t="str">
        <f>"38071"</f>
        <v>38071</v>
      </c>
      <c r="C23030" s="2">
        <v>0.62820512820512797</v>
      </c>
      <c r="D23030" s="2">
        <v>0.5</v>
      </c>
      <c r="E23030" s="2">
        <v>1</v>
      </c>
      <c r="F23030" s="2">
        <v>0.62962962962962898</v>
      </c>
    </row>
    <row r="23031" spans="1:6" x14ac:dyDescent="0.25">
      <c r="A23031" s="1" t="str">
        <f>"58205"</f>
        <v>58205</v>
      </c>
      <c r="B23031" s="1" t="str">
        <f>"38035"</f>
        <v>38035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25">
      <c r="A23032" s="1" t="str">
        <f>"58281"</f>
        <v>58281</v>
      </c>
      <c r="B23032" s="1" t="str">
        <f>"38019"</f>
        <v>38019</v>
      </c>
      <c r="C23032" s="2">
        <v>1</v>
      </c>
      <c r="D23032" s="2">
        <v>1</v>
      </c>
      <c r="E23032" s="2">
        <v>1</v>
      </c>
      <c r="F23032" s="2">
        <v>1</v>
      </c>
    </row>
    <row r="23033" spans="1:6" x14ac:dyDescent="0.25">
      <c r="A23033" s="1" t="str">
        <f>"58255"</f>
        <v>58255</v>
      </c>
      <c r="B23033" s="1" t="str">
        <f>"38019"</f>
        <v>38019</v>
      </c>
      <c r="C23033" s="2">
        <v>1</v>
      </c>
      <c r="D23033" s="2">
        <v>1</v>
      </c>
      <c r="E23033" s="2">
        <v>1</v>
      </c>
      <c r="F23033" s="2">
        <v>1</v>
      </c>
    </row>
    <row r="23034" spans="1:6" x14ac:dyDescent="0.25">
      <c r="A23034" s="1" t="str">
        <f>"58645"</f>
        <v>58645</v>
      </c>
      <c r="B23034" s="1" t="str">
        <f>"38033"</f>
        <v>38033</v>
      </c>
      <c r="C23034" s="2">
        <v>3.5294117647058802E-2</v>
      </c>
      <c r="D23034" s="2">
        <v>0</v>
      </c>
      <c r="E23034" s="2">
        <v>0</v>
      </c>
      <c r="F23034" s="2">
        <v>3.4090909090908998E-2</v>
      </c>
    </row>
    <row r="23035" spans="1:6" x14ac:dyDescent="0.25">
      <c r="A23035" s="1" t="str">
        <f>"58645"</f>
        <v>58645</v>
      </c>
      <c r="B23035" s="1" t="str">
        <f>"38007"</f>
        <v>38007</v>
      </c>
      <c r="C23035" s="2">
        <v>0.96470588235294097</v>
      </c>
      <c r="D23035" s="2">
        <v>1</v>
      </c>
      <c r="E23035" s="2">
        <v>1</v>
      </c>
      <c r="F23035" s="2">
        <v>0.96590909090909005</v>
      </c>
    </row>
    <row r="23036" spans="1:6" x14ac:dyDescent="0.25">
      <c r="A23036" s="1" t="str">
        <f>"58712"</f>
        <v>58712</v>
      </c>
      <c r="B23036" s="1" t="str">
        <f>"38049"</f>
        <v>38049</v>
      </c>
      <c r="C23036" s="2">
        <v>1</v>
      </c>
      <c r="D23036" s="2">
        <v>1</v>
      </c>
      <c r="E23036" s="2">
        <v>1</v>
      </c>
      <c r="F23036" s="2">
        <v>1</v>
      </c>
    </row>
    <row r="23037" spans="1:6" x14ac:dyDescent="0.25">
      <c r="A23037" s="1" t="str">
        <f>"58494"</f>
        <v>58494</v>
      </c>
      <c r="B23037" s="1" t="str">
        <f>"38015"</f>
        <v>38015</v>
      </c>
      <c r="C23037" s="2">
        <v>1</v>
      </c>
      <c r="D23037" s="2">
        <v>1</v>
      </c>
      <c r="E23037" s="2">
        <v>1</v>
      </c>
      <c r="F23037" s="2">
        <v>1</v>
      </c>
    </row>
    <row r="23038" spans="1:6" x14ac:dyDescent="0.25">
      <c r="A23038" s="1" t="str">
        <f>"58431"</f>
        <v>58431</v>
      </c>
      <c r="B23038" s="1" t="str">
        <f>"38045"</f>
        <v>38045</v>
      </c>
      <c r="C23038" s="2">
        <v>1</v>
      </c>
      <c r="D23038" s="2">
        <v>1</v>
      </c>
      <c r="E23038" s="2">
        <v>1</v>
      </c>
      <c r="F23038" s="2">
        <v>1</v>
      </c>
    </row>
    <row r="23039" spans="1:6" x14ac:dyDescent="0.25">
      <c r="A23039" s="1" t="str">
        <f>"58483"</f>
        <v>58483</v>
      </c>
      <c r="B23039" s="1" t="str">
        <f>"38047"</f>
        <v>38047</v>
      </c>
      <c r="C23039" s="2">
        <v>0.17346938775510201</v>
      </c>
      <c r="D23039" s="2">
        <v>0.133333333333333</v>
      </c>
      <c r="E23039" s="2">
        <v>0</v>
      </c>
      <c r="F23039" s="2">
        <v>0.16589861751151999</v>
      </c>
    </row>
    <row r="23040" spans="1:6" x14ac:dyDescent="0.25">
      <c r="A23040" s="1" t="str">
        <f>"58483"</f>
        <v>58483</v>
      </c>
      <c r="B23040" s="1" t="str">
        <f>"38093"</f>
        <v>38093</v>
      </c>
      <c r="C23040" s="2">
        <v>0.72959183673469297</v>
      </c>
      <c r="D23040" s="2">
        <v>0.86666666666666603</v>
      </c>
      <c r="E23040" s="2">
        <v>1</v>
      </c>
      <c r="F23040" s="2">
        <v>0.74654377880184297</v>
      </c>
    </row>
    <row r="23041" spans="1:6" x14ac:dyDescent="0.25">
      <c r="A23041" s="1" t="str">
        <f>"58483"</f>
        <v>58483</v>
      </c>
      <c r="B23041" s="1" t="str">
        <f>"38043"</f>
        <v>38043</v>
      </c>
      <c r="C23041" s="2">
        <v>9.6938775510203995E-2</v>
      </c>
      <c r="D23041" s="2">
        <v>0</v>
      </c>
      <c r="E23041" s="2">
        <v>0</v>
      </c>
      <c r="F23041" s="2">
        <v>8.7557603686635899E-2</v>
      </c>
    </row>
    <row r="23042" spans="1:6" x14ac:dyDescent="0.25">
      <c r="A23042" s="1" t="str">
        <f>"58423"</f>
        <v>58423</v>
      </c>
      <c r="B23042" s="1" t="str">
        <f>"38043"</f>
        <v>38043</v>
      </c>
      <c r="C23042" s="2">
        <v>0.14583333333333301</v>
      </c>
      <c r="D23042" s="2">
        <v>0</v>
      </c>
      <c r="E23042" s="2">
        <v>0</v>
      </c>
      <c r="F23042" s="2">
        <v>0.14285714285714199</v>
      </c>
    </row>
    <row r="23043" spans="1:6" x14ac:dyDescent="0.25">
      <c r="A23043" s="1" t="str">
        <f>"58423"</f>
        <v>58423</v>
      </c>
      <c r="B23043" s="1" t="str">
        <f>"38103"</f>
        <v>38103</v>
      </c>
      <c r="C23043" s="2">
        <v>0.85416666666666596</v>
      </c>
      <c r="D23043" s="2">
        <v>0</v>
      </c>
      <c r="E23043" s="2">
        <v>1</v>
      </c>
      <c r="F23043" s="2">
        <v>0.85714285714285698</v>
      </c>
    </row>
    <row r="23044" spans="1:6" x14ac:dyDescent="0.25">
      <c r="A23044" s="1" t="str">
        <f>"58445"</f>
        <v>58445</v>
      </c>
      <c r="B23044" s="1" t="str">
        <f>"38027"</f>
        <v>38027</v>
      </c>
      <c r="C23044" s="2">
        <v>0.17647058823529399</v>
      </c>
      <c r="D23044" s="2">
        <v>0</v>
      </c>
      <c r="E23044" s="2">
        <v>0</v>
      </c>
      <c r="F23044" s="2">
        <v>0.157894736842105</v>
      </c>
    </row>
    <row r="23045" spans="1:6" x14ac:dyDescent="0.25">
      <c r="A23045" s="1" t="str">
        <f>"58445"</f>
        <v>58445</v>
      </c>
      <c r="B23045" s="1" t="str">
        <f>"38031"</f>
        <v>38031</v>
      </c>
      <c r="C23045" s="2">
        <v>0.82352941176470495</v>
      </c>
      <c r="D23045" s="2">
        <v>1</v>
      </c>
      <c r="E23045" s="2">
        <v>1</v>
      </c>
      <c r="F23045" s="2">
        <v>0.84210526315789402</v>
      </c>
    </row>
    <row r="23046" spans="1:6" x14ac:dyDescent="0.25">
      <c r="A23046" s="1" t="str">
        <f>"58353"</f>
        <v>58353</v>
      </c>
      <c r="B23046" s="1" t="str">
        <f>"38079"</f>
        <v>38079</v>
      </c>
      <c r="C23046" s="2">
        <v>1</v>
      </c>
      <c r="D23046" s="2">
        <v>0</v>
      </c>
      <c r="E23046" s="2">
        <v>0</v>
      </c>
      <c r="F23046" s="2">
        <v>1</v>
      </c>
    </row>
    <row r="23047" spans="1:6" x14ac:dyDescent="0.25">
      <c r="A23047" s="1" t="str">
        <f>"58426"</f>
        <v>58426</v>
      </c>
      <c r="B23047" s="1" t="str">
        <f>"38093"</f>
        <v>38093</v>
      </c>
      <c r="C23047" s="2">
        <v>1</v>
      </c>
      <c r="D23047" s="2">
        <v>1</v>
      </c>
      <c r="E23047" s="2">
        <v>1</v>
      </c>
      <c r="F23047" s="2">
        <v>1</v>
      </c>
    </row>
    <row r="23048" spans="1:6" x14ac:dyDescent="0.25">
      <c r="A23048" s="1" t="str">
        <f>"58475"</f>
        <v>58475</v>
      </c>
      <c r="B23048" s="1" t="str">
        <f>"38093"</f>
        <v>38093</v>
      </c>
      <c r="C23048" s="2">
        <v>9.375E-2</v>
      </c>
      <c r="D23048" s="2">
        <v>0</v>
      </c>
      <c r="E23048" s="2">
        <v>1</v>
      </c>
      <c r="F23048" s="2">
        <v>0.10606060606060599</v>
      </c>
    </row>
    <row r="23049" spans="1:6" x14ac:dyDescent="0.25">
      <c r="A23049" s="1" t="str">
        <f>"58475"</f>
        <v>58475</v>
      </c>
      <c r="B23049" s="1" t="str">
        <f>"38043"</f>
        <v>38043</v>
      </c>
      <c r="C23049" s="2">
        <v>0.90625</v>
      </c>
      <c r="D23049" s="2">
        <v>1</v>
      </c>
      <c r="E23049" s="2">
        <v>0</v>
      </c>
      <c r="F23049" s="2">
        <v>0.89393939393939303</v>
      </c>
    </row>
    <row r="23050" spans="1:6" x14ac:dyDescent="0.25">
      <c r="A23050" s="1" t="str">
        <f>"58856"</f>
        <v>58856</v>
      </c>
      <c r="B23050" s="1" t="str">
        <f>"38105"</f>
        <v>38105</v>
      </c>
      <c r="C23050" s="2">
        <v>0.6875</v>
      </c>
      <c r="D23050" s="2">
        <v>1</v>
      </c>
      <c r="E23050" s="2">
        <v>1</v>
      </c>
      <c r="F23050" s="2">
        <v>0.70297029702970204</v>
      </c>
    </row>
    <row r="23051" spans="1:6" x14ac:dyDescent="0.25">
      <c r="A23051" s="1" t="str">
        <f>"58856"</f>
        <v>58856</v>
      </c>
      <c r="B23051" s="1" t="str">
        <f>"38023"</f>
        <v>38023</v>
      </c>
      <c r="C23051" s="2">
        <v>0.3125</v>
      </c>
      <c r="D23051" s="2">
        <v>0</v>
      </c>
      <c r="E23051" s="2">
        <v>0</v>
      </c>
      <c r="F23051" s="2">
        <v>0.29702970297029702</v>
      </c>
    </row>
    <row r="23052" spans="1:6" x14ac:dyDescent="0.25">
      <c r="A23052" s="1" t="str">
        <f>"59036"</f>
        <v>59036</v>
      </c>
      <c r="B23052" s="1" t="str">
        <f>"30107"</f>
        <v>30107</v>
      </c>
      <c r="C23052" s="2">
        <v>1</v>
      </c>
      <c r="D23052" s="2">
        <v>1</v>
      </c>
      <c r="E23052" s="2">
        <v>1</v>
      </c>
      <c r="F23052" s="2">
        <v>1</v>
      </c>
    </row>
    <row r="23053" spans="1:6" x14ac:dyDescent="0.25">
      <c r="A23053" s="1" t="str">
        <f>"59041"</f>
        <v>59041</v>
      </c>
      <c r="B23053" s="1" t="str">
        <f>"30111"</f>
        <v>30111</v>
      </c>
      <c r="C23053" s="2">
        <v>4.0971168437025703E-2</v>
      </c>
      <c r="D23053" s="2">
        <v>0</v>
      </c>
      <c r="E23053" s="2">
        <v>0</v>
      </c>
      <c r="F23053" s="2">
        <v>3.9647577092511002E-2</v>
      </c>
    </row>
    <row r="23054" spans="1:6" x14ac:dyDescent="0.25">
      <c r="A23054" s="1" t="str">
        <f>"59041"</f>
        <v>59041</v>
      </c>
      <c r="B23054" s="1" t="str">
        <f>"30009"</f>
        <v>30009</v>
      </c>
      <c r="C23054" s="2">
        <v>0.95902883156297403</v>
      </c>
      <c r="D23054" s="2">
        <v>1</v>
      </c>
      <c r="E23054" s="2">
        <v>1</v>
      </c>
      <c r="F23054" s="2">
        <v>0.96035242290748801</v>
      </c>
    </row>
    <row r="23055" spans="1:6" x14ac:dyDescent="0.25">
      <c r="A23055" s="1" t="str">
        <f>"59043"</f>
        <v>59043</v>
      </c>
      <c r="B23055" s="1" t="str">
        <f>"30087"</f>
        <v>30087</v>
      </c>
      <c r="C23055" s="2">
        <v>1</v>
      </c>
      <c r="D23055" s="2">
        <v>1</v>
      </c>
      <c r="E23055" s="2">
        <v>1</v>
      </c>
      <c r="F23055" s="2">
        <v>1</v>
      </c>
    </row>
    <row r="23056" spans="1:6" x14ac:dyDescent="0.25">
      <c r="A23056" s="1" t="str">
        <f>"59079"</f>
        <v>59079</v>
      </c>
      <c r="B23056" s="1" t="str">
        <f>"30111"</f>
        <v>30111</v>
      </c>
      <c r="C23056" s="2">
        <v>1</v>
      </c>
      <c r="D23056" s="2">
        <v>1</v>
      </c>
      <c r="E23056" s="2">
        <v>1</v>
      </c>
      <c r="F23056" s="2">
        <v>1</v>
      </c>
    </row>
    <row r="23057" spans="1:6" x14ac:dyDescent="0.25">
      <c r="A23057" s="1" t="str">
        <f>"59069"</f>
        <v>59069</v>
      </c>
      <c r="B23057" s="1" t="str">
        <f>"30095"</f>
        <v>30095</v>
      </c>
      <c r="C23057" s="2">
        <v>0.64705882352941102</v>
      </c>
      <c r="D23057" s="2">
        <v>1</v>
      </c>
      <c r="E23057" s="2">
        <v>0.83333333333333304</v>
      </c>
      <c r="F23057" s="2">
        <v>0.65530303030303005</v>
      </c>
    </row>
    <row r="23058" spans="1:6" x14ac:dyDescent="0.25">
      <c r="A23058" s="1" t="str">
        <f>"59069"</f>
        <v>59069</v>
      </c>
      <c r="B23058" s="1" t="str">
        <f>"30097"</f>
        <v>30097</v>
      </c>
      <c r="C23058" s="2">
        <v>0.35294117647058798</v>
      </c>
      <c r="D23058" s="2">
        <v>0</v>
      </c>
      <c r="E23058" s="2">
        <v>0.16666666666666599</v>
      </c>
      <c r="F23058" s="2">
        <v>0.344696969696969</v>
      </c>
    </row>
    <row r="23059" spans="1:6" x14ac:dyDescent="0.25">
      <c r="A23059" s="1" t="str">
        <f>"59029"</f>
        <v>59029</v>
      </c>
      <c r="B23059" s="1" t="str">
        <f>"30009"</f>
        <v>30009</v>
      </c>
      <c r="C23059" s="2">
        <v>1</v>
      </c>
      <c r="D23059" s="2">
        <v>1</v>
      </c>
      <c r="E23059" s="2">
        <v>1</v>
      </c>
      <c r="F23059" s="2">
        <v>1</v>
      </c>
    </row>
    <row r="23060" spans="1:6" x14ac:dyDescent="0.25">
      <c r="A23060" s="1" t="str">
        <f>"59064"</f>
        <v>59064</v>
      </c>
      <c r="B23060" s="1" t="str">
        <f>"30003"</f>
        <v>30003</v>
      </c>
      <c r="C23060" s="2">
        <v>8.6206896551724102E-3</v>
      </c>
      <c r="D23060" s="2">
        <v>0</v>
      </c>
      <c r="E23060" s="2">
        <v>0</v>
      </c>
      <c r="F23060" s="2">
        <v>8.0645161290322492E-3</v>
      </c>
    </row>
    <row r="23061" spans="1:6" x14ac:dyDescent="0.25">
      <c r="A23061" s="1" t="str">
        <f>"59064"</f>
        <v>59064</v>
      </c>
      <c r="B23061" s="1" t="str">
        <f>"30111"</f>
        <v>30111</v>
      </c>
      <c r="C23061" s="2">
        <v>0.99137931034482696</v>
      </c>
      <c r="D23061" s="2">
        <v>1</v>
      </c>
      <c r="E23061" s="2">
        <v>1</v>
      </c>
      <c r="F23061" s="2">
        <v>0.99193548387096697</v>
      </c>
    </row>
    <row r="23062" spans="1:6" x14ac:dyDescent="0.25">
      <c r="A23062" s="1" t="str">
        <f>"59010"</f>
        <v>59010</v>
      </c>
      <c r="B23062" s="1" t="str">
        <f>"30003"</f>
        <v>30003</v>
      </c>
      <c r="C23062" s="2">
        <v>0.146341463414634</v>
      </c>
      <c r="D23062" s="2">
        <v>0.16666666666666599</v>
      </c>
      <c r="E23062" s="2">
        <v>0.5</v>
      </c>
      <c r="F23062" s="2">
        <v>0.155555555555555</v>
      </c>
    </row>
    <row r="23063" spans="1:6" x14ac:dyDescent="0.25">
      <c r="A23063" s="1" t="str">
        <f>"59010"</f>
        <v>59010</v>
      </c>
      <c r="B23063" s="1" t="str">
        <f>"30103"</f>
        <v>30103</v>
      </c>
      <c r="C23063" s="2">
        <v>0.85365853658536495</v>
      </c>
      <c r="D23063" s="2">
        <v>0.83333333333333304</v>
      </c>
      <c r="E23063" s="2">
        <v>0.5</v>
      </c>
      <c r="F23063" s="2">
        <v>0.844444444444444</v>
      </c>
    </row>
    <row r="23064" spans="1:6" x14ac:dyDescent="0.25">
      <c r="A23064" s="1" t="str">
        <f>"59066"</f>
        <v>59066</v>
      </c>
      <c r="B23064" s="1" t="str">
        <f>"30003"</f>
        <v>30003</v>
      </c>
      <c r="C23064" s="2">
        <v>1</v>
      </c>
      <c r="D23064" s="2">
        <v>0</v>
      </c>
      <c r="E23064" s="2">
        <v>1</v>
      </c>
      <c r="F23064" s="2">
        <v>1</v>
      </c>
    </row>
    <row r="23065" spans="1:6" x14ac:dyDescent="0.25">
      <c r="A23065" s="1" t="str">
        <f>"58741"</f>
        <v>58741</v>
      </c>
      <c r="B23065" s="1" t="str">
        <f>"38049"</f>
        <v>38049</v>
      </c>
      <c r="C23065" s="2">
        <v>1</v>
      </c>
      <c r="D23065" s="2">
        <v>1</v>
      </c>
      <c r="E23065" s="2">
        <v>1</v>
      </c>
      <c r="F23065" s="2">
        <v>1</v>
      </c>
    </row>
    <row r="23066" spans="1:6" x14ac:dyDescent="0.25">
      <c r="A23066" s="1" t="str">
        <f>"58787"</f>
        <v>58787</v>
      </c>
      <c r="B23066" s="1" t="str">
        <f>"38075"</f>
        <v>38075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25">
      <c r="A23067" s="1" t="str">
        <f>"58765"</f>
        <v>58765</v>
      </c>
      <c r="B23067" s="1" t="str">
        <f>"38023"</f>
        <v>38023</v>
      </c>
      <c r="C23067" s="2">
        <v>1</v>
      </c>
      <c r="D23067" s="2">
        <v>1</v>
      </c>
      <c r="E23067" s="2">
        <v>1</v>
      </c>
      <c r="F23067" s="2">
        <v>1</v>
      </c>
    </row>
    <row r="23068" spans="1:6" x14ac:dyDescent="0.25">
      <c r="A23068" s="1" t="str">
        <f>"58755"</f>
        <v>58755</v>
      </c>
      <c r="B23068" s="1" t="str">
        <f>"38023"</f>
        <v>38023</v>
      </c>
      <c r="C23068" s="2">
        <v>0.23684210526315699</v>
      </c>
      <c r="D23068" s="2">
        <v>0</v>
      </c>
      <c r="E23068" s="2">
        <v>0</v>
      </c>
      <c r="F23068" s="2">
        <v>0.227848101265822</v>
      </c>
    </row>
    <row r="23069" spans="1:6" x14ac:dyDescent="0.25">
      <c r="A23069" s="1" t="str">
        <f>"58755"</f>
        <v>58755</v>
      </c>
      <c r="B23069" s="1" t="str">
        <f>"38013"</f>
        <v>38013</v>
      </c>
      <c r="C23069" s="2">
        <v>0.13157894736842099</v>
      </c>
      <c r="D23069" s="2">
        <v>0</v>
      </c>
      <c r="E23069" s="2">
        <v>0</v>
      </c>
      <c r="F23069" s="2">
        <v>0.126582278481012</v>
      </c>
    </row>
    <row r="23070" spans="1:6" x14ac:dyDescent="0.25">
      <c r="A23070" s="1" t="str">
        <f>"58755"</f>
        <v>58755</v>
      </c>
      <c r="B23070" s="1" t="str">
        <f>"38105"</f>
        <v>38105</v>
      </c>
      <c r="C23070" s="2">
        <v>0.63157894736842102</v>
      </c>
      <c r="D23070" s="2">
        <v>1</v>
      </c>
      <c r="E23070" s="2">
        <v>1</v>
      </c>
      <c r="F23070" s="2">
        <v>0.645569620253164</v>
      </c>
    </row>
    <row r="23071" spans="1:6" x14ac:dyDescent="0.25">
      <c r="A23071" s="1" t="str">
        <f>"58734"</f>
        <v>58734</v>
      </c>
      <c r="B23071" s="1" t="str">
        <f>"38075"</f>
        <v>38075</v>
      </c>
      <c r="C23071" s="2">
        <v>0.15116279069767399</v>
      </c>
      <c r="D23071" s="2">
        <v>0</v>
      </c>
      <c r="E23071" s="2">
        <v>0</v>
      </c>
      <c r="F23071" s="2">
        <v>0.14689265536723101</v>
      </c>
    </row>
    <row r="23072" spans="1:6" x14ac:dyDescent="0.25">
      <c r="A23072" s="1" t="str">
        <f>"58734"</f>
        <v>58734</v>
      </c>
      <c r="B23072" s="1" t="str">
        <f>"38101"</f>
        <v>38101</v>
      </c>
      <c r="C23072" s="2">
        <v>0.61046511627906896</v>
      </c>
      <c r="D23072" s="2">
        <v>0.75</v>
      </c>
      <c r="E23072" s="2">
        <v>1</v>
      </c>
      <c r="F23072" s="2">
        <v>0.61581920903954801</v>
      </c>
    </row>
    <row r="23073" spans="1:6" x14ac:dyDescent="0.25">
      <c r="A23073" s="1" t="str">
        <f>"58734"</f>
        <v>58734</v>
      </c>
      <c r="B23073" s="1" t="str">
        <f>"38061"</f>
        <v>38061</v>
      </c>
      <c r="C23073" s="2">
        <v>0.23837209302325499</v>
      </c>
      <c r="D23073" s="2">
        <v>0.25</v>
      </c>
      <c r="E23073" s="2">
        <v>0</v>
      </c>
      <c r="F23073" s="2">
        <v>0.23728813559322001</v>
      </c>
    </row>
    <row r="23074" spans="1:6" x14ac:dyDescent="0.25">
      <c r="A23074" s="1" t="str">
        <f>"59103"</f>
        <v>59103</v>
      </c>
      <c r="B23074" s="1" t="str">
        <f>"30111"</f>
        <v>30111</v>
      </c>
      <c r="C23074" s="2">
        <v>1</v>
      </c>
      <c r="D23074" s="2">
        <v>1</v>
      </c>
      <c r="E23074" s="2">
        <v>1</v>
      </c>
      <c r="F23074" s="2">
        <v>1</v>
      </c>
    </row>
    <row r="23075" spans="1:6" x14ac:dyDescent="0.25">
      <c r="A23075" s="1" t="str">
        <f>"58502"</f>
        <v>58502</v>
      </c>
      <c r="B23075" s="1" t="str">
        <f>"38015"</f>
        <v>38015</v>
      </c>
      <c r="C23075" s="2">
        <v>1</v>
      </c>
      <c r="D23075" s="2">
        <v>1</v>
      </c>
      <c r="E23075" s="2">
        <v>1</v>
      </c>
      <c r="F23075" s="2">
        <v>1</v>
      </c>
    </row>
    <row r="23076" spans="1:6" x14ac:dyDescent="0.25">
      <c r="A23076" s="1" t="str">
        <f>"58497"</f>
        <v>58497</v>
      </c>
      <c r="B23076" s="1" t="str">
        <f>"38003"</f>
        <v>38003</v>
      </c>
      <c r="C23076" s="2">
        <v>0.105960264900662</v>
      </c>
      <c r="D23076" s="2">
        <v>0</v>
      </c>
      <c r="E23076" s="2">
        <v>0</v>
      </c>
      <c r="F23076" s="2">
        <v>0.103896103896103</v>
      </c>
    </row>
    <row r="23077" spans="1:6" x14ac:dyDescent="0.25">
      <c r="A23077" s="1" t="str">
        <f>"58497"</f>
        <v>58497</v>
      </c>
      <c r="B23077" s="1" t="str">
        <f>"38093"</f>
        <v>38093</v>
      </c>
      <c r="C23077" s="2">
        <v>0.89403973509933699</v>
      </c>
      <c r="D23077" s="2">
        <v>1</v>
      </c>
      <c r="E23077" s="2">
        <v>1</v>
      </c>
      <c r="F23077" s="2">
        <v>0.89610389610389596</v>
      </c>
    </row>
    <row r="23078" spans="1:6" x14ac:dyDescent="0.25">
      <c r="A23078" s="1" t="str">
        <f>"58581"</f>
        <v>58581</v>
      </c>
      <c r="B23078" s="1" t="str">
        <f>"38051"</f>
        <v>38051</v>
      </c>
      <c r="C23078" s="2">
        <v>0.98913043478260798</v>
      </c>
      <c r="D23078" s="2">
        <v>1</v>
      </c>
      <c r="E23078" s="2">
        <v>1</v>
      </c>
      <c r="F23078" s="2">
        <v>0.98947368421052595</v>
      </c>
    </row>
    <row r="23079" spans="1:6" x14ac:dyDescent="0.25">
      <c r="A23079" s="1" t="str">
        <f>"58581"</f>
        <v>58581</v>
      </c>
      <c r="B23079" s="1" t="str">
        <f>"38029"</f>
        <v>38029</v>
      </c>
      <c r="C23079" s="2">
        <v>1.0869565217391301E-2</v>
      </c>
      <c r="D23079" s="2">
        <v>0</v>
      </c>
      <c r="E23079" s="2">
        <v>0</v>
      </c>
      <c r="F23079" s="2">
        <v>1.0526315789473601E-2</v>
      </c>
    </row>
    <row r="23080" spans="1:6" x14ac:dyDescent="0.25">
      <c r="A23080" s="1" t="str">
        <f>"58602"</f>
        <v>58602</v>
      </c>
      <c r="B23080" s="1" t="str">
        <f>"38089"</f>
        <v>38089</v>
      </c>
      <c r="C23080" s="2">
        <v>1</v>
      </c>
      <c r="D23080" s="2">
        <v>1</v>
      </c>
      <c r="E23080" s="2">
        <v>1</v>
      </c>
      <c r="F23080" s="2">
        <v>1</v>
      </c>
    </row>
    <row r="23081" spans="1:6" x14ac:dyDescent="0.25">
      <c r="A23081" s="1" t="str">
        <f>"58549"</f>
        <v>58549</v>
      </c>
      <c r="B23081" s="1" t="str">
        <f>"38047"</f>
        <v>38047</v>
      </c>
      <c r="C23081" s="2">
        <v>0.36607142857142799</v>
      </c>
      <c r="D23081" s="2">
        <v>0</v>
      </c>
      <c r="E23081" s="2">
        <v>0</v>
      </c>
      <c r="F23081" s="2">
        <v>0.35344827586206801</v>
      </c>
    </row>
    <row r="23082" spans="1:6" x14ac:dyDescent="0.25">
      <c r="A23082" s="1" t="str">
        <f>"58549"</f>
        <v>58549</v>
      </c>
      <c r="B23082" s="1" t="str">
        <f>"38029"</f>
        <v>38029</v>
      </c>
      <c r="C23082" s="2">
        <v>0.59821428571428503</v>
      </c>
      <c r="D23082" s="2">
        <v>1</v>
      </c>
      <c r="E23082" s="2">
        <v>1</v>
      </c>
      <c r="F23082" s="2">
        <v>0.61206896551724099</v>
      </c>
    </row>
    <row r="23083" spans="1:6" x14ac:dyDescent="0.25">
      <c r="A23083" s="1" t="str">
        <f>"58549"</f>
        <v>58549</v>
      </c>
      <c r="B23083" s="1" t="str">
        <f>"38043"</f>
        <v>38043</v>
      </c>
      <c r="C23083" s="2">
        <v>3.5714285714285698E-2</v>
      </c>
      <c r="D23083" s="2">
        <v>0</v>
      </c>
      <c r="E23083" s="2">
        <v>0</v>
      </c>
      <c r="F23083" s="2">
        <v>3.4482758620689599E-2</v>
      </c>
    </row>
    <row r="23084" spans="1:6" x14ac:dyDescent="0.25">
      <c r="A23084" s="1" t="str">
        <f>"58580"</f>
        <v>58580</v>
      </c>
      <c r="B23084" s="1" t="str">
        <f>"38057"</f>
        <v>38057</v>
      </c>
      <c r="C23084" s="2">
        <v>1</v>
      </c>
      <c r="D23084" s="2">
        <v>1</v>
      </c>
      <c r="E23084" s="2">
        <v>1</v>
      </c>
      <c r="F23084" s="2">
        <v>1</v>
      </c>
    </row>
    <row r="23085" spans="1:6" x14ac:dyDescent="0.25">
      <c r="A23085" s="1" t="str">
        <f>"59107"</f>
        <v>59107</v>
      </c>
      <c r="B23085" s="1" t="str">
        <f>"30111"</f>
        <v>30111</v>
      </c>
      <c r="C23085" s="2">
        <v>1</v>
      </c>
      <c r="D23085" s="2">
        <v>1</v>
      </c>
      <c r="E23085" s="2">
        <v>1</v>
      </c>
      <c r="F23085" s="2">
        <v>1</v>
      </c>
    </row>
    <row r="23086" spans="1:6" x14ac:dyDescent="0.25">
      <c r="A23086" s="1" t="str">
        <f>"59201"</f>
        <v>59201</v>
      </c>
      <c r="B23086" s="1" t="str">
        <f>"30105"</f>
        <v>30105</v>
      </c>
      <c r="C23086" s="2">
        <v>1.66414523449319E-2</v>
      </c>
      <c r="D23086" s="2">
        <v>0</v>
      </c>
      <c r="E23086" s="2">
        <v>0</v>
      </c>
      <c r="F23086" s="2">
        <v>1.43603133159268E-2</v>
      </c>
    </row>
    <row r="23087" spans="1:6" x14ac:dyDescent="0.25">
      <c r="A23087" s="1" t="str">
        <f>"59201"</f>
        <v>59201</v>
      </c>
      <c r="B23087" s="1" t="str">
        <f>"30019"</f>
        <v>30019</v>
      </c>
      <c r="C23087" s="2">
        <v>3.5300050428643398E-3</v>
      </c>
      <c r="D23087" s="2">
        <v>0</v>
      </c>
      <c r="E23087" s="2">
        <v>0</v>
      </c>
      <c r="F23087" s="2">
        <v>3.04612706701479E-3</v>
      </c>
    </row>
    <row r="23088" spans="1:6" x14ac:dyDescent="0.25">
      <c r="A23088" s="1" t="str">
        <f>"59201"</f>
        <v>59201</v>
      </c>
      <c r="B23088" s="1" t="str">
        <f>"30085"</f>
        <v>30085</v>
      </c>
      <c r="C23088" s="2">
        <v>0.88956127080181502</v>
      </c>
      <c r="D23088" s="2">
        <v>0.99137931034482696</v>
      </c>
      <c r="E23088" s="2">
        <v>1</v>
      </c>
      <c r="F23088" s="2">
        <v>0.90382941688424701</v>
      </c>
    </row>
    <row r="23089" spans="1:6" x14ac:dyDescent="0.25">
      <c r="A23089" s="1" t="str">
        <f>"59201"</f>
        <v>59201</v>
      </c>
      <c r="B23089" s="1" t="str">
        <f>"30055"</f>
        <v>30055</v>
      </c>
      <c r="C23089" s="2">
        <v>9.0267271810388294E-2</v>
      </c>
      <c r="D23089" s="2">
        <v>8.6206896551724102E-3</v>
      </c>
      <c r="E23089" s="2">
        <v>0</v>
      </c>
      <c r="F23089" s="2">
        <v>7.8764142732811099E-2</v>
      </c>
    </row>
    <row r="23090" spans="1:6" x14ac:dyDescent="0.25">
      <c r="A23090" s="1" t="str">
        <f>"59261"</f>
        <v>59261</v>
      </c>
      <c r="B23090" s="1" t="str">
        <f>"30071"</f>
        <v>30071</v>
      </c>
      <c r="C23090" s="2">
        <v>0.91818181818181799</v>
      </c>
      <c r="D23090" s="2">
        <v>1</v>
      </c>
      <c r="E23090" s="2">
        <v>1</v>
      </c>
      <c r="F23090" s="2">
        <v>0.92105263157894701</v>
      </c>
    </row>
    <row r="23091" spans="1:6" x14ac:dyDescent="0.25">
      <c r="A23091" s="1" t="str">
        <f>"59261"</f>
        <v>59261</v>
      </c>
      <c r="B23091" s="1" t="str">
        <f>"30105"</f>
        <v>30105</v>
      </c>
      <c r="C23091" s="2">
        <v>8.1818181818181804E-2</v>
      </c>
      <c r="D23091" s="2">
        <v>0</v>
      </c>
      <c r="E23091" s="2">
        <v>0</v>
      </c>
      <c r="F23091" s="2">
        <v>7.8947368421052599E-2</v>
      </c>
    </row>
    <row r="23092" spans="1:6" x14ac:dyDescent="0.25">
      <c r="A23092" s="1" t="str">
        <f>"59270"</f>
        <v>59270</v>
      </c>
      <c r="B23092" s="1" t="str">
        <f>"30083"</f>
        <v>30083</v>
      </c>
      <c r="C23092" s="2">
        <v>1</v>
      </c>
      <c r="D23092" s="2">
        <v>1</v>
      </c>
      <c r="E23092" s="2">
        <v>1</v>
      </c>
      <c r="F23092" s="2">
        <v>1</v>
      </c>
    </row>
    <row r="23093" spans="1:6" x14ac:dyDescent="0.25">
      <c r="A23093" s="1" t="str">
        <f>"59327"</f>
        <v>59327</v>
      </c>
      <c r="B23093" s="1" t="str">
        <f>"30087"</f>
        <v>30087</v>
      </c>
      <c r="C23093" s="2">
        <v>0.97532767925982999</v>
      </c>
      <c r="D23093" s="2">
        <v>1</v>
      </c>
      <c r="E23093" s="2">
        <v>1</v>
      </c>
      <c r="F23093" s="2">
        <v>0.97602996254681595</v>
      </c>
    </row>
    <row r="23094" spans="1:6" x14ac:dyDescent="0.25">
      <c r="A23094" s="1" t="str">
        <f>"59327"</f>
        <v>59327</v>
      </c>
      <c r="B23094" s="1" t="str">
        <f>"30103"</f>
        <v>30103</v>
      </c>
      <c r="C23094" s="2">
        <v>2.46723207401696E-2</v>
      </c>
      <c r="D23094" s="2">
        <v>0</v>
      </c>
      <c r="E23094" s="2">
        <v>0</v>
      </c>
      <c r="F23094" s="2">
        <v>2.3970037453183501E-2</v>
      </c>
    </row>
    <row r="23095" spans="1:6" x14ac:dyDescent="0.25">
      <c r="A23095" s="1" t="str">
        <f>"59312"</f>
        <v>59312</v>
      </c>
      <c r="B23095" s="1" t="str">
        <f>"30087"</f>
        <v>30087</v>
      </c>
      <c r="C23095" s="2">
        <v>1</v>
      </c>
      <c r="D23095" s="2">
        <v>0</v>
      </c>
      <c r="E23095" s="2">
        <v>1</v>
      </c>
      <c r="F23095" s="2">
        <v>1</v>
      </c>
    </row>
    <row r="23096" spans="1:6" x14ac:dyDescent="0.25">
      <c r="A23096" s="1" t="str">
        <f>"59333"</f>
        <v>59333</v>
      </c>
      <c r="B23096" s="1" t="str">
        <f>"30087"</f>
        <v>30087</v>
      </c>
      <c r="C23096" s="2">
        <v>1</v>
      </c>
      <c r="D23096" s="2">
        <v>0</v>
      </c>
      <c r="E23096" s="2">
        <v>1</v>
      </c>
      <c r="F23096" s="2">
        <v>1</v>
      </c>
    </row>
    <row r="23097" spans="1:6" x14ac:dyDescent="0.25">
      <c r="A23097" s="1" t="str">
        <f>"59213"</f>
        <v>59213</v>
      </c>
      <c r="B23097" s="1" t="str">
        <f>"30085"</f>
        <v>30085</v>
      </c>
      <c r="C23097" s="2">
        <v>0.443037974683544</v>
      </c>
      <c r="D23097" s="2">
        <v>1</v>
      </c>
      <c r="E23097" s="2">
        <v>1</v>
      </c>
      <c r="F23097" s="2">
        <v>0.45679012345678999</v>
      </c>
    </row>
    <row r="23098" spans="1:6" x14ac:dyDescent="0.25">
      <c r="A23098" s="1" t="str">
        <f>"59213"</f>
        <v>59213</v>
      </c>
      <c r="B23098" s="1" t="str">
        <f>"30083"</f>
        <v>30083</v>
      </c>
      <c r="C23098" s="2">
        <v>0.556962025316455</v>
      </c>
      <c r="D23098" s="2">
        <v>0</v>
      </c>
      <c r="E23098" s="2">
        <v>0</v>
      </c>
      <c r="F23098" s="2">
        <v>0.54320987654320896</v>
      </c>
    </row>
    <row r="23099" spans="1:6" x14ac:dyDescent="0.25">
      <c r="A23099" s="1" t="str">
        <f>"59219"</f>
        <v>59219</v>
      </c>
      <c r="B23099" s="1" t="str">
        <f>"30091"</f>
        <v>30091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25">
      <c r="A23100" s="1" t="str">
        <f>"59347"</f>
        <v>59347</v>
      </c>
      <c r="B23100" s="1" t="str">
        <f>"30087"</f>
        <v>30087</v>
      </c>
      <c r="C23100" s="2">
        <v>1</v>
      </c>
      <c r="D23100" s="2">
        <v>0</v>
      </c>
      <c r="E23100" s="2">
        <v>1</v>
      </c>
      <c r="F23100" s="2">
        <v>1</v>
      </c>
    </row>
    <row r="23101" spans="1:6" x14ac:dyDescent="0.25">
      <c r="A23101" s="1" t="str">
        <f>"59263"</f>
        <v>59263</v>
      </c>
      <c r="B23101" s="1" t="str">
        <f>"30019"</f>
        <v>30019</v>
      </c>
      <c r="C23101" s="2">
        <v>1</v>
      </c>
      <c r="D23101" s="2">
        <v>1</v>
      </c>
      <c r="E23101" s="2">
        <v>1</v>
      </c>
      <c r="F23101" s="2">
        <v>1</v>
      </c>
    </row>
    <row r="23102" spans="1:6" x14ac:dyDescent="0.25">
      <c r="A23102" s="1" t="str">
        <f>"59433"</f>
        <v>59433</v>
      </c>
      <c r="B23102" s="1" t="str">
        <f>"30015"</f>
        <v>30015</v>
      </c>
      <c r="C23102" s="2">
        <v>1.0135135135135099E-2</v>
      </c>
      <c r="D23102" s="2">
        <v>0</v>
      </c>
      <c r="E23102" s="2">
        <v>0</v>
      </c>
      <c r="F23102" s="2">
        <v>9.0361445783132491E-3</v>
      </c>
    </row>
    <row r="23103" spans="1:6" x14ac:dyDescent="0.25">
      <c r="A23103" s="1" t="str">
        <f>"59433"</f>
        <v>59433</v>
      </c>
      <c r="B23103" s="1" t="str">
        <f>"30099"</f>
        <v>30099</v>
      </c>
      <c r="C23103" s="2">
        <v>0.98986486486486402</v>
      </c>
      <c r="D23103" s="2">
        <v>1</v>
      </c>
      <c r="E23103" s="2">
        <v>1</v>
      </c>
      <c r="F23103" s="2">
        <v>0.99096385542168597</v>
      </c>
    </row>
    <row r="23104" spans="1:6" x14ac:dyDescent="0.25">
      <c r="A23104" s="1" t="str">
        <f>"59436"</f>
        <v>59436</v>
      </c>
      <c r="B23104" s="1" t="str">
        <f>"30013"</f>
        <v>30013</v>
      </c>
      <c r="C23104" s="2">
        <v>3.8022813688212902E-3</v>
      </c>
      <c r="D23104" s="2">
        <v>0</v>
      </c>
      <c r="E23104" s="2">
        <v>0</v>
      </c>
      <c r="F23104" s="2">
        <v>3.6991368680641102E-3</v>
      </c>
    </row>
    <row r="23105" spans="1:6" x14ac:dyDescent="0.25">
      <c r="A23105" s="1" t="str">
        <f>"59436"</f>
        <v>59436</v>
      </c>
      <c r="B23105" s="1" t="str">
        <f>"30099"</f>
        <v>30099</v>
      </c>
      <c r="C23105" s="2">
        <v>0.99619771863117801</v>
      </c>
      <c r="D23105" s="2">
        <v>1</v>
      </c>
      <c r="E23105" s="2">
        <v>1</v>
      </c>
      <c r="F23105" s="2">
        <v>0.996300863131935</v>
      </c>
    </row>
    <row r="23106" spans="1:6" x14ac:dyDescent="0.25">
      <c r="A23106" s="1" t="str">
        <f>"59456"</f>
        <v>59456</v>
      </c>
      <c r="B23106" s="1" t="str">
        <f>"30073"</f>
        <v>30073</v>
      </c>
      <c r="C23106" s="2">
        <v>0.15322580645161199</v>
      </c>
      <c r="D23106" s="2">
        <v>0.5</v>
      </c>
      <c r="E23106" s="2">
        <v>0</v>
      </c>
      <c r="F23106" s="2">
        <v>0.15503875968992201</v>
      </c>
    </row>
    <row r="23107" spans="1:6" x14ac:dyDescent="0.25">
      <c r="A23107" s="1" t="str">
        <f>"59456"</f>
        <v>59456</v>
      </c>
      <c r="B23107" s="1" t="str">
        <f>"30051"</f>
        <v>30051</v>
      </c>
      <c r="C23107" s="2">
        <v>0.16129032258064499</v>
      </c>
      <c r="D23107" s="2">
        <v>0</v>
      </c>
      <c r="E23107" s="2">
        <v>0</v>
      </c>
      <c r="F23107" s="2">
        <v>0.15503875968992201</v>
      </c>
    </row>
    <row r="23108" spans="1:6" x14ac:dyDescent="0.25">
      <c r="A23108" s="1" t="str">
        <f>"59456"</f>
        <v>59456</v>
      </c>
      <c r="B23108" s="1" t="str">
        <f>"30101"</f>
        <v>30101</v>
      </c>
      <c r="C23108" s="2">
        <v>0.68548387096774099</v>
      </c>
      <c r="D23108" s="2">
        <v>0.5</v>
      </c>
      <c r="E23108" s="2">
        <v>1</v>
      </c>
      <c r="F23108" s="2">
        <v>0.68992248062015504</v>
      </c>
    </row>
    <row r="23109" spans="1:6" x14ac:dyDescent="0.25">
      <c r="A23109" s="1" t="str">
        <f>"59443"</f>
        <v>59443</v>
      </c>
      <c r="B23109" s="1" t="str">
        <f>"30099"</f>
        <v>30099</v>
      </c>
      <c r="C23109" s="2">
        <v>4.6692607003891003E-2</v>
      </c>
      <c r="D23109" s="2">
        <v>0</v>
      </c>
      <c r="E23109" s="2">
        <v>0</v>
      </c>
      <c r="F23109" s="2">
        <v>4.5627376425855501E-2</v>
      </c>
    </row>
    <row r="23110" spans="1:6" x14ac:dyDescent="0.25">
      <c r="A23110" s="1" t="str">
        <f>"59443"</f>
        <v>59443</v>
      </c>
      <c r="B23110" s="1" t="str">
        <f>"30013"</f>
        <v>30013</v>
      </c>
      <c r="C23110" s="2">
        <v>0.95330739299610801</v>
      </c>
      <c r="D23110" s="2">
        <v>1</v>
      </c>
      <c r="E23110" s="2">
        <v>1</v>
      </c>
      <c r="F23110" s="2">
        <v>0.95437262357414399</v>
      </c>
    </row>
    <row r="23111" spans="1:6" x14ac:dyDescent="0.25">
      <c r="A23111" s="1" t="str">
        <f>"59432"</f>
        <v>59432</v>
      </c>
      <c r="B23111" s="1" t="str">
        <f>"30073"</f>
        <v>30073</v>
      </c>
      <c r="C23111" s="2">
        <v>1</v>
      </c>
      <c r="D23111" s="2">
        <v>1</v>
      </c>
      <c r="E23111" s="2">
        <v>1</v>
      </c>
      <c r="F23111" s="2">
        <v>1</v>
      </c>
    </row>
    <row r="23112" spans="1:6" x14ac:dyDescent="0.25">
      <c r="A23112" s="1" t="str">
        <f>"59444"</f>
        <v>59444</v>
      </c>
      <c r="B23112" s="1" t="str">
        <f>"30101"</f>
        <v>30101</v>
      </c>
      <c r="C23112" s="2">
        <v>0.92592592592592504</v>
      </c>
      <c r="D23112" s="2">
        <v>1</v>
      </c>
      <c r="E23112" s="2">
        <v>1</v>
      </c>
      <c r="F23112" s="2">
        <v>0.92857142857142805</v>
      </c>
    </row>
    <row r="23113" spans="1:6" x14ac:dyDescent="0.25">
      <c r="A23113" s="1" t="str">
        <f>"59444"</f>
        <v>59444</v>
      </c>
      <c r="B23113" s="1" t="str">
        <f>"30051"</f>
        <v>30051</v>
      </c>
      <c r="C23113" s="2">
        <v>7.4074074074074001E-2</v>
      </c>
      <c r="D23113" s="2">
        <v>0</v>
      </c>
      <c r="E23113" s="2">
        <v>0</v>
      </c>
      <c r="F23113" s="2">
        <v>7.1428571428571397E-2</v>
      </c>
    </row>
    <row r="23114" spans="1:6" x14ac:dyDescent="0.25">
      <c r="A23114" s="1" t="str">
        <f>"59821"</f>
        <v>59821</v>
      </c>
      <c r="B23114" s="1" t="str">
        <f>"30089"</f>
        <v>30089</v>
      </c>
      <c r="C23114" s="2">
        <v>5.8616647127784204E-3</v>
      </c>
      <c r="D23114" s="2">
        <v>0</v>
      </c>
      <c r="E23114" s="2">
        <v>0</v>
      </c>
      <c r="F23114" s="2">
        <v>5.6561085972850599E-3</v>
      </c>
    </row>
    <row r="23115" spans="1:6" x14ac:dyDescent="0.25">
      <c r="A23115" s="1" t="str">
        <f>"59821"</f>
        <v>59821</v>
      </c>
      <c r="B23115" s="1" t="str">
        <f>"30063"</f>
        <v>30063</v>
      </c>
      <c r="C23115" s="2">
        <v>0.243845252051582</v>
      </c>
      <c r="D23115" s="2">
        <v>0</v>
      </c>
      <c r="E23115" s="2">
        <v>6.25E-2</v>
      </c>
      <c r="F23115" s="2">
        <v>0.236425339366515</v>
      </c>
    </row>
    <row r="23116" spans="1:6" x14ac:dyDescent="0.25">
      <c r="A23116" s="1" t="str">
        <f>"59821"</f>
        <v>59821</v>
      </c>
      <c r="B23116" s="1" t="str">
        <f>"30047"</f>
        <v>30047</v>
      </c>
      <c r="C23116" s="2">
        <v>0.75029308323563804</v>
      </c>
      <c r="D23116" s="2">
        <v>1</v>
      </c>
      <c r="E23116" s="2">
        <v>0.9375</v>
      </c>
      <c r="F23116" s="2">
        <v>0.75791855203619896</v>
      </c>
    </row>
    <row r="23117" spans="1:6" x14ac:dyDescent="0.25">
      <c r="A23117" s="1" t="str">
        <f>"59847"</f>
        <v>59847</v>
      </c>
      <c r="B23117" s="1" t="str">
        <f>"30063"</f>
        <v>30063</v>
      </c>
      <c r="C23117" s="2">
        <v>1</v>
      </c>
      <c r="D23117" s="2">
        <v>1</v>
      </c>
      <c r="E23117" s="2">
        <v>1</v>
      </c>
      <c r="F23117" s="2">
        <v>1</v>
      </c>
    </row>
    <row r="23118" spans="1:6" x14ac:dyDescent="0.25">
      <c r="A23118" s="1" t="str">
        <f>"59749"</f>
        <v>59749</v>
      </c>
      <c r="B23118" s="1" t="str">
        <f>"30057"</f>
        <v>30057</v>
      </c>
      <c r="C23118" s="2">
        <v>1</v>
      </c>
      <c r="D23118" s="2">
        <v>1</v>
      </c>
      <c r="E23118" s="2">
        <v>1</v>
      </c>
      <c r="F23118" s="2">
        <v>1</v>
      </c>
    </row>
    <row r="23119" spans="1:6" x14ac:dyDescent="0.25">
      <c r="A23119" s="1" t="str">
        <f>"59755"</f>
        <v>59755</v>
      </c>
      <c r="B23119" s="1" t="str">
        <f>"30057"</f>
        <v>30057</v>
      </c>
      <c r="C23119" s="2">
        <v>0</v>
      </c>
      <c r="D23119" s="2">
        <v>0</v>
      </c>
      <c r="E23119" s="2">
        <v>1</v>
      </c>
      <c r="F23119" s="2">
        <v>1</v>
      </c>
    </row>
    <row r="23120" spans="1:6" x14ac:dyDescent="0.25">
      <c r="A23120" s="1" t="str">
        <f>"59871"</f>
        <v>59871</v>
      </c>
      <c r="B23120" s="1" t="str">
        <f>"30081"</f>
        <v>30081</v>
      </c>
      <c r="C23120" s="2">
        <v>1</v>
      </c>
      <c r="D23120" s="2">
        <v>1</v>
      </c>
      <c r="E23120" s="2">
        <v>1</v>
      </c>
      <c r="F23120" s="2">
        <v>1</v>
      </c>
    </row>
    <row r="23121" spans="1:6" x14ac:dyDescent="0.25">
      <c r="A23121" s="1" t="str">
        <f>"59532"</f>
        <v>59532</v>
      </c>
      <c r="B23121" s="1" t="str">
        <f>"30041"</f>
        <v>30041</v>
      </c>
      <c r="C23121" s="2">
        <v>1</v>
      </c>
      <c r="D23121" s="2">
        <v>0</v>
      </c>
      <c r="E23121" s="2">
        <v>1</v>
      </c>
      <c r="F23121" s="2">
        <v>1</v>
      </c>
    </row>
    <row r="23122" spans="1:6" x14ac:dyDescent="0.25">
      <c r="A23122" s="1" t="str">
        <f>"59540"</f>
        <v>59540</v>
      </c>
      <c r="B23122" s="1" t="str">
        <f>"30041"</f>
        <v>30041</v>
      </c>
      <c r="C23122" s="2">
        <v>0.95744680851063801</v>
      </c>
      <c r="D23122" s="2">
        <v>1</v>
      </c>
      <c r="E23122" s="2">
        <v>1</v>
      </c>
      <c r="F23122" s="2">
        <v>0.958620689655172</v>
      </c>
    </row>
    <row r="23123" spans="1:6" x14ac:dyDescent="0.25">
      <c r="A23123" s="1" t="str">
        <f>"59540"</f>
        <v>59540</v>
      </c>
      <c r="B23123" s="1" t="str">
        <f>"30015"</f>
        <v>30015</v>
      </c>
      <c r="C23123" s="2">
        <v>4.2553191489361701E-2</v>
      </c>
      <c r="D23123" s="2">
        <v>0</v>
      </c>
      <c r="E23123" s="2">
        <v>0</v>
      </c>
      <c r="F23123" s="2">
        <v>4.1379310344827502E-2</v>
      </c>
    </row>
    <row r="23124" spans="1:6" x14ac:dyDescent="0.25">
      <c r="A23124" s="1" t="str">
        <f>"59484"</f>
        <v>59484</v>
      </c>
      <c r="B23124" s="1" t="str">
        <f>"30101"</f>
        <v>30101</v>
      </c>
      <c r="C23124" s="2">
        <v>1</v>
      </c>
      <c r="D23124" s="2">
        <v>0</v>
      </c>
      <c r="E23124" s="2">
        <v>1</v>
      </c>
      <c r="F23124" s="2">
        <v>1</v>
      </c>
    </row>
    <row r="23125" spans="1:6" x14ac:dyDescent="0.25">
      <c r="A23125" s="1" t="str">
        <f>"59489"</f>
        <v>59489</v>
      </c>
      <c r="B23125" s="1" t="str">
        <f>"30027"</f>
        <v>30027</v>
      </c>
      <c r="C23125" s="2">
        <v>1</v>
      </c>
      <c r="D23125" s="2">
        <v>0</v>
      </c>
      <c r="E23125" s="2">
        <v>1</v>
      </c>
      <c r="F23125" s="2">
        <v>1</v>
      </c>
    </row>
    <row r="23126" spans="1:6" x14ac:dyDescent="0.25">
      <c r="A23126" s="1" t="str">
        <f>"59477"</f>
        <v>59477</v>
      </c>
      <c r="B23126" s="1" t="str">
        <f>"30013"</f>
        <v>30013</v>
      </c>
      <c r="C23126" s="2">
        <v>1</v>
      </c>
      <c r="D23126" s="2">
        <v>0</v>
      </c>
      <c r="E23126" s="2">
        <v>1</v>
      </c>
      <c r="F23126" s="2">
        <v>1</v>
      </c>
    </row>
    <row r="23127" spans="1:6" x14ac:dyDescent="0.25">
      <c r="A23127" s="1" t="str">
        <f>"59482"</f>
        <v>59482</v>
      </c>
      <c r="B23127" s="1" t="str">
        <f>"30101"</f>
        <v>30101</v>
      </c>
      <c r="C23127" s="2">
        <v>1</v>
      </c>
      <c r="D23127" s="2">
        <v>1</v>
      </c>
      <c r="E23127" s="2">
        <v>1</v>
      </c>
      <c r="F23127" s="2">
        <v>1</v>
      </c>
    </row>
    <row r="23128" spans="1:6" x14ac:dyDescent="0.25">
      <c r="A23128" s="1" t="str">
        <f>"59604"</f>
        <v>59604</v>
      </c>
      <c r="B23128" s="1" t="str">
        <f>"30049"</f>
        <v>30049</v>
      </c>
      <c r="C23128" s="2">
        <v>1</v>
      </c>
      <c r="D23128" s="2">
        <v>1</v>
      </c>
      <c r="E23128" s="2">
        <v>1</v>
      </c>
      <c r="F23128" s="2">
        <v>1</v>
      </c>
    </row>
    <row r="23129" spans="1:6" x14ac:dyDescent="0.25">
      <c r="A23129" s="1" t="str">
        <f>"59632"</f>
        <v>59632</v>
      </c>
      <c r="B23129" s="1" t="str">
        <f>"30043"</f>
        <v>30043</v>
      </c>
      <c r="C23129" s="2">
        <v>1</v>
      </c>
      <c r="D23129" s="2">
        <v>1</v>
      </c>
      <c r="E23129" s="2">
        <v>1</v>
      </c>
      <c r="F23129" s="2">
        <v>1</v>
      </c>
    </row>
    <row r="23130" spans="1:6" x14ac:dyDescent="0.25">
      <c r="A23130" s="1" t="str">
        <f>"59644"</f>
        <v>59644</v>
      </c>
      <c r="B23130" s="1" t="str">
        <f>"30007"</f>
        <v>30007</v>
      </c>
      <c r="C23130" s="2">
        <v>1</v>
      </c>
      <c r="D23130" s="2">
        <v>1</v>
      </c>
      <c r="E23130" s="2">
        <v>1</v>
      </c>
      <c r="F23130" s="2">
        <v>1</v>
      </c>
    </row>
    <row r="23131" spans="1:6" x14ac:dyDescent="0.25">
      <c r="A23131" s="1" t="str">
        <f>"59647"</f>
        <v>59647</v>
      </c>
      <c r="B23131" s="1" t="str">
        <f>"30007"</f>
        <v>30007</v>
      </c>
      <c r="C23131" s="2">
        <v>1</v>
      </c>
      <c r="D23131" s="2">
        <v>1</v>
      </c>
      <c r="E23131" s="2">
        <v>1</v>
      </c>
      <c r="F23131" s="2">
        <v>1</v>
      </c>
    </row>
    <row r="23132" spans="1:6" x14ac:dyDescent="0.25">
      <c r="A23132" s="1" t="str">
        <f>"59711"</f>
        <v>59711</v>
      </c>
      <c r="B23132" s="1" t="str">
        <f>"30077"</f>
        <v>30077</v>
      </c>
      <c r="C23132" s="2">
        <v>3.1725888324873002E-4</v>
      </c>
      <c r="D23132" s="2">
        <v>0</v>
      </c>
      <c r="E23132" s="2">
        <v>0</v>
      </c>
      <c r="F23132" s="2">
        <v>2.8682059371862799E-4</v>
      </c>
    </row>
    <row r="23133" spans="1:6" x14ac:dyDescent="0.25">
      <c r="A23133" s="1" t="str">
        <f>"59711"</f>
        <v>59711</v>
      </c>
      <c r="B23133" s="1" t="str">
        <f>"30093"</f>
        <v>30093</v>
      </c>
      <c r="C23133" s="2">
        <v>1.6021573604060899E-2</v>
      </c>
      <c r="D23133" s="2">
        <v>6.1099796334012201E-3</v>
      </c>
      <c r="E23133" s="2">
        <v>0</v>
      </c>
      <c r="F23133" s="2">
        <v>1.49146708733687E-2</v>
      </c>
    </row>
    <row r="23134" spans="1:6" x14ac:dyDescent="0.25">
      <c r="A23134" s="1" t="str">
        <f>"59711"</f>
        <v>59711</v>
      </c>
      <c r="B23134" s="1" t="str">
        <f>"30023"</f>
        <v>30023</v>
      </c>
      <c r="C23134" s="2">
        <v>0.94146573604060901</v>
      </c>
      <c r="D23134" s="2">
        <v>0.98370672097759604</v>
      </c>
      <c r="E23134" s="2">
        <v>0.98876404494381998</v>
      </c>
      <c r="F23134" s="2">
        <v>0.94564749749031896</v>
      </c>
    </row>
    <row r="23135" spans="1:6" x14ac:dyDescent="0.25">
      <c r="A23135" s="1" t="str">
        <f>"59711"</f>
        <v>59711</v>
      </c>
      <c r="B23135" s="1" t="str">
        <f>"30039"</f>
        <v>30039</v>
      </c>
      <c r="C23135" s="2">
        <v>4.2195431472081199E-2</v>
      </c>
      <c r="D23135" s="2">
        <v>1.0183299389002001E-2</v>
      </c>
      <c r="E23135" s="2">
        <v>1.12359550561797E-2</v>
      </c>
      <c r="F23135" s="2">
        <v>3.9151011042592797E-2</v>
      </c>
    </row>
    <row r="23136" spans="1:6" x14ac:dyDescent="0.25">
      <c r="A23136" s="1" t="str">
        <f>"59640"</f>
        <v>59640</v>
      </c>
      <c r="B23136" s="1" t="str">
        <f>"30049"</f>
        <v>30049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25">
      <c r="A23137" s="1" t="str">
        <f>"59642"</f>
        <v>59642</v>
      </c>
      <c r="B23137" s="1" t="str">
        <f>"30059"</f>
        <v>30059</v>
      </c>
      <c r="C23137" s="2">
        <v>1</v>
      </c>
      <c r="D23137" s="2">
        <v>0</v>
      </c>
      <c r="E23137" s="2">
        <v>1</v>
      </c>
      <c r="F23137" s="2">
        <v>1</v>
      </c>
    </row>
    <row r="23138" spans="1:6" x14ac:dyDescent="0.25">
      <c r="A23138" s="1" t="str">
        <f>"59937"</f>
        <v>59937</v>
      </c>
      <c r="B23138" s="1" t="str">
        <f>"30029"</f>
        <v>30029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25">
      <c r="A23139" s="1" t="str">
        <f>"59915"</f>
        <v>59915</v>
      </c>
      <c r="B23139" s="1" t="str">
        <f>"30047"</f>
        <v>30047</v>
      </c>
      <c r="C23139" s="2">
        <v>1</v>
      </c>
      <c r="D23139" s="2">
        <v>1</v>
      </c>
      <c r="E23139" s="2">
        <v>1</v>
      </c>
      <c r="F23139" s="2">
        <v>1</v>
      </c>
    </row>
    <row r="23140" spans="1:6" x14ac:dyDescent="0.25">
      <c r="A23140" s="1" t="str">
        <f>"59927"</f>
        <v>59927</v>
      </c>
      <c r="B23140" s="1" t="str">
        <f>"30029"</f>
        <v>30029</v>
      </c>
      <c r="C23140" s="2">
        <v>1</v>
      </c>
      <c r="D23140" s="2">
        <v>0</v>
      </c>
      <c r="E23140" s="2">
        <v>1</v>
      </c>
      <c r="F23140" s="2">
        <v>1</v>
      </c>
    </row>
    <row r="23141" spans="1:6" x14ac:dyDescent="0.25">
      <c r="A23141" s="1" t="str">
        <f>"70083"</f>
        <v>70083</v>
      </c>
      <c r="B23141" s="1" t="str">
        <f>"22075"</f>
        <v>22075</v>
      </c>
      <c r="C23141" s="2">
        <v>1</v>
      </c>
      <c r="D23141" s="2">
        <v>1</v>
      </c>
      <c r="E23141" s="2">
        <v>1</v>
      </c>
      <c r="F23141" s="2">
        <v>1</v>
      </c>
    </row>
    <row r="23142" spans="1:6" x14ac:dyDescent="0.25">
      <c r="A23142" s="1" t="str">
        <f>"70085"</f>
        <v>70085</v>
      </c>
      <c r="B23142" s="1" t="str">
        <f>"22087"</f>
        <v>22087</v>
      </c>
      <c r="C23142" s="2">
        <v>1</v>
      </c>
      <c r="D23142" s="2">
        <v>1</v>
      </c>
      <c r="E23142" s="2">
        <v>1</v>
      </c>
      <c r="F23142" s="2">
        <v>1</v>
      </c>
    </row>
    <row r="23143" spans="1:6" x14ac:dyDescent="0.25">
      <c r="A23143" s="1" t="str">
        <f>"70090"</f>
        <v>70090</v>
      </c>
      <c r="B23143" s="1" t="str">
        <f>"22095"</f>
        <v>22095</v>
      </c>
      <c r="C23143" s="2">
        <v>0.14567206192821899</v>
      </c>
      <c r="D23143" s="2">
        <v>6.9444444444444406E-2</v>
      </c>
      <c r="E23143" s="2">
        <v>0</v>
      </c>
      <c r="F23143" s="2">
        <v>0.14314998291766301</v>
      </c>
    </row>
    <row r="23144" spans="1:6" x14ac:dyDescent="0.25">
      <c r="A23144" s="1" t="str">
        <f>"70090"</f>
        <v>70090</v>
      </c>
      <c r="B23144" s="1" t="str">
        <f>"22093"</f>
        <v>22093</v>
      </c>
      <c r="C23144" s="2">
        <v>0.85432793807177998</v>
      </c>
      <c r="D23144" s="2">
        <v>0.93055555555555503</v>
      </c>
      <c r="E23144" s="2">
        <v>1</v>
      </c>
      <c r="F23144" s="2">
        <v>0.85685001708233599</v>
      </c>
    </row>
    <row r="23145" spans="1:6" x14ac:dyDescent="0.25">
      <c r="A23145" s="1" t="str">
        <f>"70005"</f>
        <v>70005</v>
      </c>
      <c r="B23145" s="1" t="str">
        <f>"22051"</f>
        <v>22051</v>
      </c>
      <c r="C23145" s="2">
        <v>1</v>
      </c>
      <c r="D23145" s="2">
        <v>1</v>
      </c>
      <c r="E23145" s="2">
        <v>1</v>
      </c>
      <c r="F23145" s="2">
        <v>1</v>
      </c>
    </row>
    <row r="23146" spans="1:6" x14ac:dyDescent="0.25">
      <c r="A23146" s="1" t="str">
        <f>"70031"</f>
        <v>70031</v>
      </c>
      <c r="B23146" s="1" t="str">
        <f>"22089"</f>
        <v>22089</v>
      </c>
      <c r="C23146" s="2">
        <v>0.99898477157360399</v>
      </c>
      <c r="D23146" s="2">
        <v>1</v>
      </c>
      <c r="E23146" s="2">
        <v>1</v>
      </c>
      <c r="F23146" s="2">
        <v>0.99901864573110799</v>
      </c>
    </row>
    <row r="23147" spans="1:6" x14ac:dyDescent="0.25">
      <c r="A23147" s="1" t="str">
        <f>"70031"</f>
        <v>70031</v>
      </c>
      <c r="B23147" s="1" t="str">
        <f>"22051"</f>
        <v>22051</v>
      </c>
      <c r="C23147" s="2">
        <v>1.01522842639593E-3</v>
      </c>
      <c r="D23147" s="2">
        <v>0</v>
      </c>
      <c r="E23147" s="2">
        <v>0</v>
      </c>
      <c r="F23147" s="2">
        <v>9.8135426889106895E-4</v>
      </c>
    </row>
    <row r="23148" spans="1:6" x14ac:dyDescent="0.25">
      <c r="A23148" s="1" t="str">
        <f>"70033"</f>
        <v>70033</v>
      </c>
      <c r="B23148" s="1" t="str">
        <f>"22051"</f>
        <v>22051</v>
      </c>
      <c r="C23148" s="2">
        <v>1</v>
      </c>
      <c r="D23148" s="2">
        <v>1</v>
      </c>
      <c r="E23148" s="2">
        <v>1</v>
      </c>
      <c r="F23148" s="2">
        <v>1</v>
      </c>
    </row>
    <row r="23149" spans="1:6" x14ac:dyDescent="0.25">
      <c r="A23149" s="1" t="str">
        <f>"70175"</f>
        <v>70175</v>
      </c>
      <c r="B23149" s="1" t="str">
        <f>"22071"</f>
        <v>22071</v>
      </c>
      <c r="C23149" s="2">
        <v>1</v>
      </c>
      <c r="D23149" s="2">
        <v>1</v>
      </c>
      <c r="E23149" s="2">
        <v>1</v>
      </c>
      <c r="F23149" s="2">
        <v>1</v>
      </c>
    </row>
    <row r="23150" spans="1:6" x14ac:dyDescent="0.25">
      <c r="A23150" s="1" t="str">
        <f>"70343"</f>
        <v>70343</v>
      </c>
      <c r="B23150" s="1" t="str">
        <f>"22109"</f>
        <v>22109</v>
      </c>
      <c r="C23150" s="2">
        <v>0.92703091301222096</v>
      </c>
      <c r="D23150" s="2">
        <v>0.94520547945205402</v>
      </c>
      <c r="E23150" s="2">
        <v>0.88888888888888795</v>
      </c>
      <c r="F23150" s="2">
        <v>0.92781750085120795</v>
      </c>
    </row>
    <row r="23151" spans="1:6" x14ac:dyDescent="0.25">
      <c r="A23151" s="1" t="str">
        <f>"70343"</f>
        <v>70343</v>
      </c>
      <c r="B23151" s="1" t="str">
        <f>"22057"</f>
        <v>22057</v>
      </c>
      <c r="C23151" s="2">
        <v>7.29690869877785E-2</v>
      </c>
      <c r="D23151" s="2">
        <v>5.4794520547945202E-2</v>
      </c>
      <c r="E23151" s="2">
        <v>0.11111111111111099</v>
      </c>
      <c r="F23151" s="2">
        <v>7.2182499148791199E-2</v>
      </c>
    </row>
    <row r="23152" spans="1:6" x14ac:dyDescent="0.25">
      <c r="A23152" s="1" t="str">
        <f>"70143"</f>
        <v>70143</v>
      </c>
      <c r="B23152" s="1" t="str">
        <f>"22075"</f>
        <v>22075</v>
      </c>
      <c r="C23152" s="2">
        <v>0</v>
      </c>
      <c r="D23152" s="2">
        <v>1</v>
      </c>
      <c r="E23152" s="2">
        <v>0</v>
      </c>
      <c r="F23152" s="2">
        <v>1</v>
      </c>
    </row>
    <row r="23153" spans="1:6" x14ac:dyDescent="0.25">
      <c r="A23153" s="1" t="str">
        <f>"70184"</f>
        <v>70184</v>
      </c>
      <c r="B23153" s="1" t="str">
        <f>"22071"</f>
        <v>22071</v>
      </c>
      <c r="C23153" s="2">
        <v>1</v>
      </c>
      <c r="D23153" s="2">
        <v>1</v>
      </c>
      <c r="E23153" s="2">
        <v>1</v>
      </c>
      <c r="F23153" s="2">
        <v>1</v>
      </c>
    </row>
    <row r="23154" spans="1:6" x14ac:dyDescent="0.25">
      <c r="A23154" s="1" t="str">
        <f>"70354"</f>
        <v>70354</v>
      </c>
      <c r="B23154" s="1" t="str">
        <f>"22057"</f>
        <v>22057</v>
      </c>
      <c r="C23154" s="2">
        <v>1</v>
      </c>
      <c r="D23154" s="2">
        <v>1</v>
      </c>
      <c r="E23154" s="2">
        <v>1</v>
      </c>
      <c r="F23154" s="2">
        <v>1</v>
      </c>
    </row>
    <row r="23155" spans="1:6" x14ac:dyDescent="0.25">
      <c r="A23155" s="1" t="str">
        <f>"70357"</f>
        <v>70357</v>
      </c>
      <c r="B23155" s="1" t="str">
        <f>"22057"</f>
        <v>22057</v>
      </c>
      <c r="C23155" s="2">
        <v>1</v>
      </c>
      <c r="D23155" s="2">
        <v>1</v>
      </c>
      <c r="E23155" s="2">
        <v>1</v>
      </c>
      <c r="F23155" s="2">
        <v>1</v>
      </c>
    </row>
    <row r="23156" spans="1:6" x14ac:dyDescent="0.25">
      <c r="A23156" s="1" t="str">
        <f>"70364"</f>
        <v>70364</v>
      </c>
      <c r="B23156" s="1" t="str">
        <f>"22109"</f>
        <v>22109</v>
      </c>
      <c r="C23156" s="2">
        <v>0.81318598706961298</v>
      </c>
      <c r="D23156" s="2">
        <v>0.903559127439724</v>
      </c>
      <c r="E23156" s="2">
        <v>0.97859327217125303</v>
      </c>
      <c r="F23156" s="2">
        <v>0.82234482758620597</v>
      </c>
    </row>
    <row r="23157" spans="1:6" x14ac:dyDescent="0.25">
      <c r="A23157" s="1" t="str">
        <f>"70364"</f>
        <v>70364</v>
      </c>
      <c r="B23157" s="1" t="str">
        <f>"22057"</f>
        <v>22057</v>
      </c>
      <c r="C23157" s="2">
        <v>0.18681401293038599</v>
      </c>
      <c r="D23157" s="2">
        <v>9.6440872560275503E-2</v>
      </c>
      <c r="E23157" s="2">
        <v>2.14067278287461E-2</v>
      </c>
      <c r="F23157" s="2">
        <v>0.177655172413793</v>
      </c>
    </row>
    <row r="23158" spans="1:6" x14ac:dyDescent="0.25">
      <c r="A23158" s="1" t="str">
        <f>"70462"</f>
        <v>70462</v>
      </c>
      <c r="B23158" s="1" t="str">
        <f>"22105"</f>
        <v>22105</v>
      </c>
      <c r="C23158" s="2">
        <v>2.13523131672597E-2</v>
      </c>
      <c r="D23158" s="2">
        <v>1.35135135135135E-2</v>
      </c>
      <c r="E23158" s="2">
        <v>0</v>
      </c>
      <c r="F23158" s="2">
        <v>2.0998278829604099E-2</v>
      </c>
    </row>
    <row r="23159" spans="1:6" x14ac:dyDescent="0.25">
      <c r="A23159" s="1" t="str">
        <f>"70462"</f>
        <v>70462</v>
      </c>
      <c r="B23159" s="1" t="str">
        <f>"22063"</f>
        <v>22063</v>
      </c>
      <c r="C23159" s="2">
        <v>0.97864768683273995</v>
      </c>
      <c r="D23159" s="2">
        <v>0.98648648648648596</v>
      </c>
      <c r="E23159" s="2">
        <v>1</v>
      </c>
      <c r="F23159" s="2">
        <v>0.97900172117039497</v>
      </c>
    </row>
    <row r="23160" spans="1:6" x14ac:dyDescent="0.25">
      <c r="A23160" s="1" t="str">
        <f>"70465"</f>
        <v>70465</v>
      </c>
      <c r="B23160" s="1" t="str">
        <f>"22105"</f>
        <v>22105</v>
      </c>
      <c r="C23160" s="2">
        <v>0</v>
      </c>
      <c r="D23160" s="2">
        <v>0</v>
      </c>
      <c r="E23160" s="2">
        <v>1</v>
      </c>
      <c r="F23160" s="2">
        <v>1</v>
      </c>
    </row>
    <row r="23161" spans="1:6" x14ac:dyDescent="0.25">
      <c r="A23161" s="1" t="str">
        <f>"70453"</f>
        <v>70453</v>
      </c>
      <c r="B23161" s="1" t="str">
        <f>"22091"</f>
        <v>22091</v>
      </c>
      <c r="C23161" s="2">
        <v>0.85300668151447601</v>
      </c>
      <c r="D23161" s="2">
        <v>1</v>
      </c>
      <c r="E23161" s="2">
        <v>1</v>
      </c>
      <c r="F23161" s="2">
        <v>0.85897435897435803</v>
      </c>
    </row>
    <row r="23162" spans="1:6" x14ac:dyDescent="0.25">
      <c r="A23162" s="1" t="str">
        <f>"70453"</f>
        <v>70453</v>
      </c>
      <c r="B23162" s="1" t="str">
        <f>"22063"</f>
        <v>22063</v>
      </c>
      <c r="C23162" s="2">
        <v>0.14699331848552299</v>
      </c>
      <c r="D23162" s="2">
        <v>0</v>
      </c>
      <c r="E23162" s="2">
        <v>0</v>
      </c>
      <c r="F23162" s="2">
        <v>0.141025641025641</v>
      </c>
    </row>
    <row r="23163" spans="1:6" x14ac:dyDescent="0.25">
      <c r="A23163" s="1" t="str">
        <f>"70451"</f>
        <v>70451</v>
      </c>
      <c r="B23163" s="1" t="str">
        <f>"22105"</f>
        <v>22105</v>
      </c>
      <c r="C23163" s="2">
        <v>1</v>
      </c>
      <c r="D23163" s="2">
        <v>1</v>
      </c>
      <c r="E23163" s="2">
        <v>1</v>
      </c>
      <c r="F23163" s="2">
        <v>1</v>
      </c>
    </row>
    <row r="23164" spans="1:6" x14ac:dyDescent="0.25">
      <c r="A23164" s="1" t="str">
        <f>"70507"</f>
        <v>70507</v>
      </c>
      <c r="B23164" s="1" t="str">
        <f>"22055"</f>
        <v>22055</v>
      </c>
      <c r="C23164" s="2">
        <v>1</v>
      </c>
      <c r="D23164" s="2">
        <v>1</v>
      </c>
      <c r="E23164" s="2">
        <v>1</v>
      </c>
      <c r="F23164" s="2">
        <v>1</v>
      </c>
    </row>
    <row r="23165" spans="1:6" x14ac:dyDescent="0.25">
      <c r="A23165" s="1" t="str">
        <f>"70526"</f>
        <v>70526</v>
      </c>
      <c r="B23165" s="1" t="str">
        <f>"22113"</f>
        <v>22113</v>
      </c>
      <c r="C23165" s="2">
        <v>4.1998231653404003E-3</v>
      </c>
      <c r="D23165" s="2">
        <v>1.0695187165775399E-3</v>
      </c>
      <c r="E23165" s="2">
        <v>0</v>
      </c>
      <c r="F23165" s="2">
        <v>3.8652130822596602E-3</v>
      </c>
    </row>
    <row r="23166" spans="1:6" x14ac:dyDescent="0.25">
      <c r="A23166" s="1" t="str">
        <f>"70526"</f>
        <v>70526</v>
      </c>
      <c r="B23166" s="1" t="str">
        <f>"22001"</f>
        <v>22001</v>
      </c>
      <c r="C23166" s="2">
        <v>0.99580017683465905</v>
      </c>
      <c r="D23166" s="2">
        <v>0.99893048128342199</v>
      </c>
      <c r="E23166" s="2">
        <v>1</v>
      </c>
      <c r="F23166" s="2">
        <v>0.99613478691774004</v>
      </c>
    </row>
    <row r="23167" spans="1:6" x14ac:dyDescent="0.25">
      <c r="A23167" s="1" t="str">
        <f>"70516"</f>
        <v>70516</v>
      </c>
      <c r="B23167" s="1" t="str">
        <f>"22001"</f>
        <v>22001</v>
      </c>
      <c r="C23167" s="2">
        <v>1</v>
      </c>
      <c r="D23167" s="2">
        <v>1</v>
      </c>
      <c r="E23167" s="2">
        <v>1</v>
      </c>
      <c r="F23167" s="2">
        <v>1</v>
      </c>
    </row>
    <row r="23168" spans="1:6" x14ac:dyDescent="0.25">
      <c r="A23168" s="1" t="str">
        <f>"70607"</f>
        <v>70607</v>
      </c>
      <c r="B23168" s="1" t="str">
        <f>"22023"</f>
        <v>22023</v>
      </c>
      <c r="C23168" s="2">
        <v>0.10894059116183701</v>
      </c>
      <c r="D23168" s="2">
        <v>6.5600000000000006E-2</v>
      </c>
      <c r="E23168" s="2">
        <v>3.4351145038167899E-2</v>
      </c>
      <c r="F23168" s="2">
        <v>0.105736860185503</v>
      </c>
    </row>
    <row r="23169" spans="1:6" x14ac:dyDescent="0.25">
      <c r="A23169" s="1" t="str">
        <f>"70607"</f>
        <v>70607</v>
      </c>
      <c r="B23169" s="1" t="str">
        <f>"22019"</f>
        <v>22019</v>
      </c>
      <c r="C23169" s="2">
        <v>0.89105940883816204</v>
      </c>
      <c r="D23169" s="2">
        <v>0.93440000000000001</v>
      </c>
      <c r="E23169" s="2">
        <v>0.96564885496183195</v>
      </c>
      <c r="F23169" s="2">
        <v>0.89426313981449601</v>
      </c>
    </row>
    <row r="23170" spans="1:6" x14ac:dyDescent="0.25">
      <c r="A23170" s="1" t="str">
        <f>"70602"</f>
        <v>70602</v>
      </c>
      <c r="B23170" s="1" t="str">
        <f>"22019"</f>
        <v>22019</v>
      </c>
      <c r="C23170" s="2">
        <v>1</v>
      </c>
      <c r="D23170" s="2">
        <v>1</v>
      </c>
      <c r="E23170" s="2">
        <v>1</v>
      </c>
      <c r="F23170" s="2">
        <v>1</v>
      </c>
    </row>
    <row r="23171" spans="1:6" x14ac:dyDescent="0.25">
      <c r="A23171" s="1" t="str">
        <f>"70712"</f>
        <v>70712</v>
      </c>
      <c r="B23171" s="1" t="str">
        <f>"22125"</f>
        <v>22125</v>
      </c>
      <c r="C23171" s="2">
        <v>0</v>
      </c>
      <c r="D23171" s="2">
        <v>1</v>
      </c>
      <c r="E23171" s="2">
        <v>1</v>
      </c>
      <c r="F23171" s="2">
        <v>1</v>
      </c>
    </row>
    <row r="23172" spans="1:6" x14ac:dyDescent="0.25">
      <c r="A23172" s="1" t="str">
        <f>"70631"</f>
        <v>70631</v>
      </c>
      <c r="B23172" s="1" t="str">
        <f>"22023"</f>
        <v>22023</v>
      </c>
      <c r="C23172" s="2">
        <v>1</v>
      </c>
      <c r="D23172" s="2">
        <v>1</v>
      </c>
      <c r="E23172" s="2">
        <v>1</v>
      </c>
      <c r="F23172" s="2">
        <v>1</v>
      </c>
    </row>
    <row r="23173" spans="1:6" x14ac:dyDescent="0.25">
      <c r="A23173" s="1" t="str">
        <f>"70658"</f>
        <v>70658</v>
      </c>
      <c r="B23173" s="1" t="str">
        <f>"22003"</f>
        <v>22003</v>
      </c>
      <c r="C23173" s="2">
        <v>1</v>
      </c>
      <c r="D23173" s="2">
        <v>1</v>
      </c>
      <c r="E23173" s="2">
        <v>0</v>
      </c>
      <c r="F23173" s="2">
        <v>1</v>
      </c>
    </row>
    <row r="23174" spans="1:6" x14ac:dyDescent="0.25">
      <c r="A23174" s="1" t="str">
        <f>"70629"</f>
        <v>70629</v>
      </c>
      <c r="B23174" s="1" t="str">
        <f>"22019"</f>
        <v>22019</v>
      </c>
      <c r="C23174" s="2">
        <v>0</v>
      </c>
      <c r="D23174" s="2">
        <v>1</v>
      </c>
      <c r="E23174" s="2">
        <v>1</v>
      </c>
      <c r="F23174" s="2">
        <v>1</v>
      </c>
    </row>
    <row r="23175" spans="1:6" x14ac:dyDescent="0.25">
      <c r="A23175" s="1" t="str">
        <f>"70659"</f>
        <v>70659</v>
      </c>
      <c r="B23175" s="1" t="str">
        <f>"22115"</f>
        <v>22115</v>
      </c>
      <c r="C23175" s="2">
        <v>1</v>
      </c>
      <c r="D23175" s="2">
        <v>1</v>
      </c>
      <c r="E23175" s="2">
        <v>1</v>
      </c>
      <c r="F23175" s="2">
        <v>1</v>
      </c>
    </row>
    <row r="23176" spans="1:6" x14ac:dyDescent="0.25">
      <c r="A23176" s="1" t="str">
        <f>"70734"</f>
        <v>70734</v>
      </c>
      <c r="B23176" s="1" t="str">
        <f>"22005"</f>
        <v>22005</v>
      </c>
      <c r="C23176" s="2">
        <v>1</v>
      </c>
      <c r="D23176" s="2">
        <v>1</v>
      </c>
      <c r="E23176" s="2">
        <v>1</v>
      </c>
      <c r="F23176" s="2">
        <v>1</v>
      </c>
    </row>
    <row r="23177" spans="1:6" x14ac:dyDescent="0.25">
      <c r="A23177" s="1" t="str">
        <f>"70736"</f>
        <v>70736</v>
      </c>
      <c r="B23177" s="1" t="str">
        <f>"22077"</f>
        <v>22077</v>
      </c>
      <c r="C23177" s="2">
        <v>0.97358490566037703</v>
      </c>
      <c r="D23177" s="2">
        <v>0</v>
      </c>
      <c r="E23177" s="2">
        <v>1</v>
      </c>
      <c r="F23177" s="2">
        <v>0.97368421052631504</v>
      </c>
    </row>
    <row r="23178" spans="1:6" x14ac:dyDescent="0.25">
      <c r="A23178" s="1" t="str">
        <f>"70736"</f>
        <v>70736</v>
      </c>
      <c r="B23178" s="1" t="str">
        <f>"22121"</f>
        <v>22121</v>
      </c>
      <c r="C23178" s="2">
        <v>2.6415094339622601E-2</v>
      </c>
      <c r="D23178" s="2">
        <v>0</v>
      </c>
      <c r="E23178" s="2">
        <v>0</v>
      </c>
      <c r="F23178" s="2">
        <v>2.6315789473684199E-2</v>
      </c>
    </row>
    <row r="23179" spans="1:6" x14ac:dyDescent="0.25">
      <c r="A23179" s="1" t="str">
        <f>"70740"</f>
        <v>70740</v>
      </c>
      <c r="B23179" s="1" t="str">
        <f>"22047"</f>
        <v>22047</v>
      </c>
      <c r="C23179" s="2">
        <v>1</v>
      </c>
      <c r="D23179" s="2">
        <v>1</v>
      </c>
      <c r="E23179" s="2">
        <v>1</v>
      </c>
      <c r="F23179" s="2">
        <v>1</v>
      </c>
    </row>
    <row r="23180" spans="1:6" x14ac:dyDescent="0.25">
      <c r="A23180" s="1" t="str">
        <f>"70549"</f>
        <v>70549</v>
      </c>
      <c r="B23180" s="1" t="str">
        <f>"22023"</f>
        <v>22023</v>
      </c>
      <c r="C23180" s="2">
        <v>1.83534347142108E-2</v>
      </c>
      <c r="D23180" s="2">
        <v>8.9285714285714194E-3</v>
      </c>
      <c r="E23180" s="2">
        <v>0</v>
      </c>
      <c r="F23180" s="2">
        <v>1.7509727626459099E-2</v>
      </c>
    </row>
    <row r="23181" spans="1:6" x14ac:dyDescent="0.25">
      <c r="A23181" s="1" t="str">
        <f>"70549"</f>
        <v>70549</v>
      </c>
      <c r="B23181" s="1" t="str">
        <f>"22053"</f>
        <v>22053</v>
      </c>
      <c r="C23181" s="2">
        <v>0.98164656528578897</v>
      </c>
      <c r="D23181" s="2">
        <v>0.99107142857142805</v>
      </c>
      <c r="E23181" s="2">
        <v>1</v>
      </c>
      <c r="F23181" s="2">
        <v>0.98249027237354003</v>
      </c>
    </row>
    <row r="23182" spans="1:6" x14ac:dyDescent="0.25">
      <c r="A23182" s="1" t="str">
        <f>"70555"</f>
        <v>70555</v>
      </c>
      <c r="B23182" s="1" t="str">
        <f>"22113"</f>
        <v>22113</v>
      </c>
      <c r="C23182" s="2">
        <v>0.96443463330880497</v>
      </c>
      <c r="D23182" s="2">
        <v>0.98739495798319299</v>
      </c>
      <c r="E23182" s="2">
        <v>0.88888888888888795</v>
      </c>
      <c r="F23182" s="2">
        <v>0.96538195245788105</v>
      </c>
    </row>
    <row r="23183" spans="1:6" x14ac:dyDescent="0.25">
      <c r="A23183" s="1" t="str">
        <f>"70555"</f>
        <v>70555</v>
      </c>
      <c r="B23183" s="1" t="str">
        <f>"22055"</f>
        <v>22055</v>
      </c>
      <c r="C23183" s="2">
        <v>3.5565366691194499E-2</v>
      </c>
      <c r="D23183" s="2">
        <v>1.26050420168067E-2</v>
      </c>
      <c r="E23183" s="2">
        <v>0.11111111111111099</v>
      </c>
      <c r="F23183" s="2">
        <v>3.4618047542118599E-2</v>
      </c>
    </row>
    <row r="23184" spans="1:6" x14ac:dyDescent="0.25">
      <c r="A23184" s="1" t="str">
        <f>"70569"</f>
        <v>70569</v>
      </c>
      <c r="B23184" s="1" t="str">
        <f>"22045"</f>
        <v>22045</v>
      </c>
      <c r="C23184" s="2">
        <v>1</v>
      </c>
      <c r="D23184" s="2">
        <v>1</v>
      </c>
      <c r="E23184" s="2">
        <v>1</v>
      </c>
      <c r="F23184" s="2">
        <v>1</v>
      </c>
    </row>
    <row r="23185" spans="1:6" x14ac:dyDescent="0.25">
      <c r="A23185" s="1" t="str">
        <f>"70550"</f>
        <v>70550</v>
      </c>
      <c r="B23185" s="1" t="str">
        <f>"22097"</f>
        <v>22097</v>
      </c>
      <c r="C23185" s="2">
        <v>0</v>
      </c>
      <c r="D23185" s="2">
        <v>0</v>
      </c>
      <c r="E23185" s="2">
        <v>1</v>
      </c>
      <c r="F23185" s="2">
        <v>1</v>
      </c>
    </row>
    <row r="23186" spans="1:6" x14ac:dyDescent="0.25">
      <c r="A23186" s="1" t="str">
        <f>"70577"</f>
        <v>70577</v>
      </c>
      <c r="B23186" s="1" t="str">
        <f>"22097"</f>
        <v>22097</v>
      </c>
      <c r="C23186" s="2">
        <v>1</v>
      </c>
      <c r="D23186" s="2">
        <v>1</v>
      </c>
      <c r="E23186" s="2">
        <v>1</v>
      </c>
      <c r="F23186" s="2">
        <v>1</v>
      </c>
    </row>
    <row r="23187" spans="1:6" x14ac:dyDescent="0.25">
      <c r="A23187" s="1" t="str">
        <f>"70575"</f>
        <v>70575</v>
      </c>
      <c r="B23187" s="1" t="str">
        <f>"22113"</f>
        <v>22113</v>
      </c>
      <c r="C23187" s="2">
        <v>0</v>
      </c>
      <c r="D23187" s="2">
        <v>0</v>
      </c>
      <c r="E23187" s="2">
        <v>1</v>
      </c>
      <c r="F23187" s="2">
        <v>1</v>
      </c>
    </row>
    <row r="23188" spans="1:6" x14ac:dyDescent="0.25">
      <c r="A23188" s="1" t="str">
        <f>"70763"</f>
        <v>70763</v>
      </c>
      <c r="B23188" s="1" t="str">
        <f>"22093"</f>
        <v>22093</v>
      </c>
      <c r="C23188" s="2">
        <v>1</v>
      </c>
      <c r="D23188" s="2">
        <v>1</v>
      </c>
      <c r="E23188" s="2">
        <v>1</v>
      </c>
      <c r="F23188" s="2">
        <v>1</v>
      </c>
    </row>
    <row r="23189" spans="1:6" x14ac:dyDescent="0.25">
      <c r="A23189" s="1" t="str">
        <f>"70775"</f>
        <v>70775</v>
      </c>
      <c r="B23189" s="1" t="str">
        <f>"22125"</f>
        <v>22125</v>
      </c>
      <c r="C23189" s="2">
        <v>1</v>
      </c>
      <c r="D23189" s="2">
        <v>1</v>
      </c>
      <c r="E23189" s="2">
        <v>1</v>
      </c>
      <c r="F23189" s="2">
        <v>1</v>
      </c>
    </row>
    <row r="23190" spans="1:6" x14ac:dyDescent="0.25">
      <c r="A23190" s="1" t="str">
        <f>"70778"</f>
        <v>70778</v>
      </c>
      <c r="B23190" s="1" t="str">
        <f>"22005"</f>
        <v>22005</v>
      </c>
      <c r="C23190" s="2">
        <v>1</v>
      </c>
      <c r="D23190" s="2">
        <v>1</v>
      </c>
      <c r="E23190" s="2">
        <v>1</v>
      </c>
      <c r="F23190" s="2">
        <v>1</v>
      </c>
    </row>
    <row r="23191" spans="1:6" x14ac:dyDescent="0.25">
      <c r="A23191" s="1" t="str">
        <f>"70874"</f>
        <v>70874</v>
      </c>
      <c r="B23191" s="1" t="str">
        <f>"22033"</f>
        <v>22033</v>
      </c>
      <c r="C23191" s="2">
        <v>1</v>
      </c>
      <c r="D23191" s="2">
        <v>1</v>
      </c>
      <c r="E23191" s="2">
        <v>1</v>
      </c>
      <c r="F23191" s="2">
        <v>1</v>
      </c>
    </row>
    <row r="23192" spans="1:6" x14ac:dyDescent="0.25">
      <c r="A23192" s="1" t="str">
        <f>"71002"</f>
        <v>71002</v>
      </c>
      <c r="B23192" s="1" t="str">
        <f>"22069"</f>
        <v>22069</v>
      </c>
      <c r="C23192" s="2">
        <v>1</v>
      </c>
      <c r="D23192" s="2">
        <v>0</v>
      </c>
      <c r="E23192" s="2">
        <v>1</v>
      </c>
      <c r="F23192" s="2">
        <v>1</v>
      </c>
    </row>
    <row r="23193" spans="1:6" x14ac:dyDescent="0.25">
      <c r="A23193" s="1" t="str">
        <f>"71003"</f>
        <v>71003</v>
      </c>
      <c r="B23193" s="1" t="str">
        <f>"22027"</f>
        <v>22027</v>
      </c>
      <c r="C23193" s="2">
        <v>0.99776785714285698</v>
      </c>
      <c r="D23193" s="2">
        <v>1</v>
      </c>
      <c r="E23193" s="2">
        <v>1</v>
      </c>
      <c r="F23193" s="2">
        <v>0.99782608695652097</v>
      </c>
    </row>
    <row r="23194" spans="1:6" x14ac:dyDescent="0.25">
      <c r="A23194" s="1" t="str">
        <f>"71003"</f>
        <v>71003</v>
      </c>
      <c r="B23194" s="1" t="str">
        <f>"22061"</f>
        <v>22061</v>
      </c>
      <c r="C23194" s="2">
        <v>2.2321428571428501E-3</v>
      </c>
      <c r="D23194" s="2">
        <v>0</v>
      </c>
      <c r="E23194" s="2">
        <v>0</v>
      </c>
      <c r="F23194" s="2">
        <v>2.17391304347826E-3</v>
      </c>
    </row>
    <row r="23195" spans="1:6" x14ac:dyDescent="0.25">
      <c r="A23195" s="1" t="str">
        <f>"71016"</f>
        <v>71016</v>
      </c>
      <c r="B23195" s="1" t="str">
        <f>"22013"</f>
        <v>22013</v>
      </c>
      <c r="C23195" s="2">
        <v>0.99080694586312501</v>
      </c>
      <c r="D23195" s="2">
        <v>1</v>
      </c>
      <c r="E23195" s="2">
        <v>1</v>
      </c>
      <c r="F23195" s="2">
        <v>0.99109792284866405</v>
      </c>
    </row>
    <row r="23196" spans="1:6" x14ac:dyDescent="0.25">
      <c r="A23196" s="1" t="str">
        <f>"71016"</f>
        <v>71016</v>
      </c>
      <c r="B23196" s="1" t="str">
        <f>"22069"</f>
        <v>22069</v>
      </c>
      <c r="C23196" s="2">
        <v>9.1930541368743599E-3</v>
      </c>
      <c r="D23196" s="2">
        <v>0</v>
      </c>
      <c r="E23196" s="2">
        <v>0</v>
      </c>
      <c r="F23196" s="2">
        <v>8.9020771513353102E-3</v>
      </c>
    </row>
    <row r="23197" spans="1:6" x14ac:dyDescent="0.25">
      <c r="A23197" s="1" t="str">
        <f>"70896"</f>
        <v>70896</v>
      </c>
      <c r="B23197" s="1" t="str">
        <f>"22033"</f>
        <v>22033</v>
      </c>
      <c r="C23197" s="2">
        <v>1</v>
      </c>
      <c r="D23197" s="2">
        <v>1</v>
      </c>
      <c r="E23197" s="2">
        <v>1</v>
      </c>
      <c r="F23197" s="2">
        <v>1</v>
      </c>
    </row>
    <row r="23198" spans="1:6" x14ac:dyDescent="0.25">
      <c r="A23198" s="1" t="str">
        <f>"71061"</f>
        <v>71061</v>
      </c>
      <c r="B23198" s="1" t="str">
        <f>"22017"</f>
        <v>22017</v>
      </c>
      <c r="C23198" s="2">
        <v>1</v>
      </c>
      <c r="D23198" s="2">
        <v>1</v>
      </c>
      <c r="E23198" s="2">
        <v>1</v>
      </c>
      <c r="F23198" s="2">
        <v>1</v>
      </c>
    </row>
    <row r="23199" spans="1:6" x14ac:dyDescent="0.25">
      <c r="A23199" s="1" t="str">
        <f>"71101"</f>
        <v>71101</v>
      </c>
      <c r="B23199" s="1" t="str">
        <f>"22015"</f>
        <v>22015</v>
      </c>
      <c r="C23199" s="2">
        <v>0</v>
      </c>
      <c r="D23199" s="2">
        <v>6.40341515474919E-3</v>
      </c>
      <c r="E23199" s="2">
        <v>1.06666666666666E-2</v>
      </c>
      <c r="F23199" s="2">
        <v>2.3191766922742402E-3</v>
      </c>
    </row>
    <row r="23200" spans="1:6" x14ac:dyDescent="0.25">
      <c r="A23200" s="1" t="str">
        <f>"71101"</f>
        <v>71101</v>
      </c>
      <c r="B23200" s="1" t="str">
        <f>"22017"</f>
        <v>22017</v>
      </c>
      <c r="C23200" s="2">
        <v>1</v>
      </c>
      <c r="D23200" s="2">
        <v>0.99359658484525004</v>
      </c>
      <c r="E23200" s="2">
        <v>0.98933333333333295</v>
      </c>
      <c r="F23200" s="2">
        <v>0.99768082330772501</v>
      </c>
    </row>
    <row r="23201" spans="1:6" x14ac:dyDescent="0.25">
      <c r="A23201" s="1" t="str">
        <f>"71104"</f>
        <v>71104</v>
      </c>
      <c r="B23201" s="1" t="str">
        <f>"22015"</f>
        <v>22015</v>
      </c>
      <c r="C23201" s="2">
        <v>6.9025235032162194E-2</v>
      </c>
      <c r="D23201" s="2">
        <v>5.6980056980056896E-3</v>
      </c>
      <c r="E23201" s="2">
        <v>1.1494252873563199E-2</v>
      </c>
      <c r="F23201" s="2">
        <v>6.1966279833588697E-2</v>
      </c>
    </row>
    <row r="23202" spans="1:6" x14ac:dyDescent="0.25">
      <c r="A23202" s="1" t="str">
        <f>"71104"</f>
        <v>71104</v>
      </c>
      <c r="B23202" s="1" t="str">
        <f>"22017"</f>
        <v>22017</v>
      </c>
      <c r="C23202" s="2">
        <v>0.93097476496783704</v>
      </c>
      <c r="D23202" s="2">
        <v>0.99430199430199395</v>
      </c>
      <c r="E23202" s="2">
        <v>0.98850574712643602</v>
      </c>
      <c r="F23202" s="2">
        <v>0.93803372016641096</v>
      </c>
    </row>
    <row r="23203" spans="1:6" x14ac:dyDescent="0.25">
      <c r="A23203" s="1" t="str">
        <f>"71024"</f>
        <v>71024</v>
      </c>
      <c r="B23203" s="1" t="str">
        <f>"22013"</f>
        <v>22013</v>
      </c>
      <c r="C23203" s="2">
        <v>0.11562500000000001</v>
      </c>
      <c r="D23203" s="2">
        <v>0.21052631578947301</v>
      </c>
      <c r="E23203" s="2">
        <v>0</v>
      </c>
      <c r="F23203" s="2">
        <v>0.118181818181818</v>
      </c>
    </row>
    <row r="23204" spans="1:6" x14ac:dyDescent="0.25">
      <c r="A23204" s="1" t="str">
        <f>"71024"</f>
        <v>71024</v>
      </c>
      <c r="B23204" s="1" t="str">
        <f>"22119"</f>
        <v>22119</v>
      </c>
      <c r="C23204" s="2">
        <v>0.88437500000000002</v>
      </c>
      <c r="D23204" s="2">
        <v>0.78947368421052599</v>
      </c>
      <c r="E23204" s="2">
        <v>1</v>
      </c>
      <c r="F23204" s="2">
        <v>0.88181818181818095</v>
      </c>
    </row>
    <row r="23205" spans="1:6" x14ac:dyDescent="0.25">
      <c r="A23205" s="1" t="str">
        <f>"71049"</f>
        <v>71049</v>
      </c>
      <c r="B23205" s="1" t="str">
        <f>"22031"</f>
        <v>22031</v>
      </c>
      <c r="C23205" s="2">
        <v>1</v>
      </c>
      <c r="D23205" s="2">
        <v>1</v>
      </c>
      <c r="E23205" s="2">
        <v>1</v>
      </c>
      <c r="F23205" s="2">
        <v>1</v>
      </c>
    </row>
    <row r="23206" spans="1:6" x14ac:dyDescent="0.25">
      <c r="A23206" s="1" t="str">
        <f>"71106"</f>
        <v>71106</v>
      </c>
      <c r="B23206" s="1" t="str">
        <f>"22015"</f>
        <v>22015</v>
      </c>
      <c r="C23206" s="2">
        <v>8.7867947028180497E-4</v>
      </c>
      <c r="D23206" s="2">
        <v>0</v>
      </c>
      <c r="E23206" s="2">
        <v>0</v>
      </c>
      <c r="F23206" s="2">
        <v>7.8545780969479302E-4</v>
      </c>
    </row>
    <row r="23207" spans="1:6" x14ac:dyDescent="0.25">
      <c r="A23207" s="1" t="str">
        <f>"71106"</f>
        <v>71106</v>
      </c>
      <c r="B23207" s="1" t="str">
        <f>"22017"</f>
        <v>22017</v>
      </c>
      <c r="C23207" s="2">
        <v>0.99912132052971803</v>
      </c>
      <c r="D23207" s="2">
        <v>1</v>
      </c>
      <c r="E23207" s="2">
        <v>1</v>
      </c>
      <c r="F23207" s="2">
        <v>0.99921454219030503</v>
      </c>
    </row>
    <row r="23208" spans="1:6" x14ac:dyDescent="0.25">
      <c r="A23208" s="1" t="str">
        <f>"71136"</f>
        <v>71136</v>
      </c>
      <c r="B23208" s="1" t="str">
        <f>"22017"</f>
        <v>22017</v>
      </c>
      <c r="C23208" s="2">
        <v>1</v>
      </c>
      <c r="D23208" s="2">
        <v>1</v>
      </c>
      <c r="E23208" s="2">
        <v>1</v>
      </c>
      <c r="F23208" s="2">
        <v>1</v>
      </c>
    </row>
    <row r="23209" spans="1:6" x14ac:dyDescent="0.25">
      <c r="A23209" s="1" t="str">
        <f>"71137"</f>
        <v>71137</v>
      </c>
      <c r="B23209" s="1" t="str">
        <f>"22015"</f>
        <v>22015</v>
      </c>
      <c r="C23209" s="2">
        <v>1</v>
      </c>
      <c r="D23209" s="2">
        <v>1</v>
      </c>
      <c r="E23209" s="2">
        <v>1</v>
      </c>
      <c r="F23209" s="2">
        <v>1</v>
      </c>
    </row>
    <row r="23210" spans="1:6" x14ac:dyDescent="0.25">
      <c r="A23210" s="1" t="str">
        <f>"71163"</f>
        <v>71163</v>
      </c>
      <c r="B23210" s="1" t="str">
        <f>"22017"</f>
        <v>22017</v>
      </c>
      <c r="C23210" s="2">
        <v>1</v>
      </c>
      <c r="D23210" s="2">
        <v>1</v>
      </c>
      <c r="E23210" s="2">
        <v>1</v>
      </c>
      <c r="F23210" s="2">
        <v>1</v>
      </c>
    </row>
    <row r="23211" spans="1:6" x14ac:dyDescent="0.25">
      <c r="A23211" s="1" t="str">
        <f>"71292"</f>
        <v>71292</v>
      </c>
      <c r="B23211" s="1" t="str">
        <f>"22073"</f>
        <v>22073</v>
      </c>
      <c r="C23211" s="2">
        <v>1</v>
      </c>
      <c r="D23211" s="2">
        <v>1</v>
      </c>
      <c r="E23211" s="2">
        <v>1</v>
      </c>
      <c r="F23211" s="2">
        <v>1</v>
      </c>
    </row>
    <row r="23212" spans="1:6" x14ac:dyDescent="0.25">
      <c r="A23212" s="1" t="str">
        <f>"71302"</f>
        <v>71302</v>
      </c>
      <c r="B23212" s="1" t="str">
        <f>"22079"</f>
        <v>22079</v>
      </c>
      <c r="C23212" s="2">
        <v>1</v>
      </c>
      <c r="D23212" s="2">
        <v>1</v>
      </c>
      <c r="E23212" s="2">
        <v>1</v>
      </c>
      <c r="F23212" s="2">
        <v>1</v>
      </c>
    </row>
    <row r="23213" spans="1:6" x14ac:dyDescent="0.25">
      <c r="A23213" s="1" t="str">
        <f>"71203"</f>
        <v>71203</v>
      </c>
      <c r="B23213" s="1" t="str">
        <f>"22073"</f>
        <v>22073</v>
      </c>
      <c r="C23213" s="2">
        <v>1</v>
      </c>
      <c r="D23213" s="2">
        <v>1</v>
      </c>
      <c r="E23213" s="2">
        <v>1</v>
      </c>
      <c r="F23213" s="2">
        <v>1</v>
      </c>
    </row>
    <row r="23214" spans="1:6" x14ac:dyDescent="0.25">
      <c r="A23214" s="1" t="str">
        <f>"71222"</f>
        <v>71222</v>
      </c>
      <c r="B23214" s="1" t="str">
        <f>"22111"</f>
        <v>22111</v>
      </c>
      <c r="C23214" s="2">
        <v>0.86342438374416997</v>
      </c>
      <c r="D23214" s="2">
        <v>0.90322580645161199</v>
      </c>
      <c r="E23214" s="2">
        <v>1</v>
      </c>
      <c r="F23214" s="2">
        <v>0.86545924967658405</v>
      </c>
    </row>
    <row r="23215" spans="1:6" x14ac:dyDescent="0.25">
      <c r="A23215" s="1" t="str">
        <f>"71222"</f>
        <v>71222</v>
      </c>
      <c r="B23215" s="1" t="str">
        <f>"22027"</f>
        <v>22027</v>
      </c>
      <c r="C23215" s="2">
        <v>0.13657561625582901</v>
      </c>
      <c r="D23215" s="2">
        <v>9.6774193548386997E-2</v>
      </c>
      <c r="E23215" s="2">
        <v>0</v>
      </c>
      <c r="F23215" s="2">
        <v>0.134540750323415</v>
      </c>
    </row>
    <row r="23216" spans="1:6" x14ac:dyDescent="0.25">
      <c r="A23216" s="1" t="str">
        <f>"71225"</f>
        <v>71225</v>
      </c>
      <c r="B23216" s="1" t="str">
        <f>"22049"</f>
        <v>22049</v>
      </c>
      <c r="C23216" s="2">
        <v>1.44300144300144E-3</v>
      </c>
      <c r="D23216" s="2">
        <v>0</v>
      </c>
      <c r="E23216" s="2">
        <v>0</v>
      </c>
      <c r="F23216" s="2">
        <v>1.3962580284836599E-3</v>
      </c>
    </row>
    <row r="23217" spans="1:6" x14ac:dyDescent="0.25">
      <c r="A23217" s="1" t="str">
        <f>"71225"</f>
        <v>71225</v>
      </c>
      <c r="B23217" s="1" t="str">
        <f>"22073"</f>
        <v>22073</v>
      </c>
      <c r="C23217" s="2">
        <v>0.99855699855699798</v>
      </c>
      <c r="D23217" s="2">
        <v>1</v>
      </c>
      <c r="E23217" s="2">
        <v>1</v>
      </c>
      <c r="F23217" s="2">
        <v>0.99860374197151602</v>
      </c>
    </row>
    <row r="23218" spans="1:6" x14ac:dyDescent="0.25">
      <c r="A23218" s="1" t="str">
        <f>"71229"</f>
        <v>71229</v>
      </c>
      <c r="B23218" s="1" t="str">
        <f>"22073"</f>
        <v>22073</v>
      </c>
      <c r="C23218" s="2">
        <v>0.26595744680851002</v>
      </c>
      <c r="D23218" s="2">
        <v>0</v>
      </c>
      <c r="E23218" s="2">
        <v>0.28571428571428498</v>
      </c>
      <c r="F23218" s="2">
        <v>0.26378539493293501</v>
      </c>
    </row>
    <row r="23219" spans="1:6" x14ac:dyDescent="0.25">
      <c r="A23219" s="1" t="str">
        <f>"71229"</f>
        <v>71229</v>
      </c>
      <c r="B23219" s="1" t="str">
        <f>"22067"</f>
        <v>22067</v>
      </c>
      <c r="C23219" s="2">
        <v>0.73404255319148903</v>
      </c>
      <c r="D23219" s="2">
        <v>1</v>
      </c>
      <c r="E23219" s="2">
        <v>0.71428571428571397</v>
      </c>
      <c r="F23219" s="2">
        <v>0.73621460506706404</v>
      </c>
    </row>
    <row r="23220" spans="1:6" x14ac:dyDescent="0.25">
      <c r="A23220" s="1" t="str">
        <f>"71209"</f>
        <v>71209</v>
      </c>
      <c r="B23220" s="1" t="str">
        <f>"22073"</f>
        <v>22073</v>
      </c>
      <c r="C23220" s="2">
        <v>0</v>
      </c>
      <c r="D23220" s="2">
        <v>1</v>
      </c>
      <c r="E23220" s="2">
        <v>0</v>
      </c>
      <c r="F23220" s="2">
        <v>1</v>
      </c>
    </row>
    <row r="23221" spans="1:6" x14ac:dyDescent="0.25">
      <c r="A23221" s="1" t="str">
        <f>"71404"</f>
        <v>71404</v>
      </c>
      <c r="B23221" s="1" t="str">
        <f>"22043"</f>
        <v>22043</v>
      </c>
      <c r="C23221" s="2">
        <v>0.32107843137254899</v>
      </c>
      <c r="D23221" s="2">
        <v>0.6</v>
      </c>
      <c r="E23221" s="2">
        <v>0</v>
      </c>
      <c r="F23221" s="2">
        <v>0.32541567695961898</v>
      </c>
    </row>
    <row r="23222" spans="1:6" x14ac:dyDescent="0.25">
      <c r="A23222" s="1" t="str">
        <f>"71404"</f>
        <v>71404</v>
      </c>
      <c r="B23222" s="1" t="str">
        <f>"22127"</f>
        <v>22127</v>
      </c>
      <c r="C23222" s="2">
        <v>0.67892156862745001</v>
      </c>
      <c r="D23222" s="2">
        <v>0.4</v>
      </c>
      <c r="E23222" s="2">
        <v>1</v>
      </c>
      <c r="F23222" s="2">
        <v>0.67458432304037996</v>
      </c>
    </row>
    <row r="23223" spans="1:6" x14ac:dyDescent="0.25">
      <c r="A23223" s="1" t="str">
        <f>"71422"</f>
        <v>71422</v>
      </c>
      <c r="B23223" s="1" t="str">
        <f>"22127"</f>
        <v>22127</v>
      </c>
      <c r="C23223" s="2">
        <v>1</v>
      </c>
      <c r="D23223" s="2">
        <v>1</v>
      </c>
      <c r="E23223" s="2">
        <v>1</v>
      </c>
      <c r="F23223" s="2">
        <v>1</v>
      </c>
    </row>
    <row r="23224" spans="1:6" x14ac:dyDescent="0.25">
      <c r="A23224" s="1" t="str">
        <f>"71425"</f>
        <v>71425</v>
      </c>
      <c r="B23224" s="1" t="str">
        <f>"22025"</f>
        <v>22025</v>
      </c>
      <c r="C23224" s="2">
        <v>1</v>
      </c>
      <c r="D23224" s="2">
        <v>1</v>
      </c>
      <c r="E23224" s="2">
        <v>0</v>
      </c>
      <c r="F23224" s="2">
        <v>1</v>
      </c>
    </row>
    <row r="23225" spans="1:6" x14ac:dyDescent="0.25">
      <c r="A23225" s="1" t="str">
        <f>"71424"</f>
        <v>71424</v>
      </c>
      <c r="B23225" s="1" t="str">
        <f>"22079"</f>
        <v>22079</v>
      </c>
      <c r="C23225" s="2">
        <v>1</v>
      </c>
      <c r="D23225" s="2">
        <v>1</v>
      </c>
      <c r="E23225" s="2">
        <v>1</v>
      </c>
      <c r="F23225" s="2">
        <v>1</v>
      </c>
    </row>
    <row r="23226" spans="1:6" x14ac:dyDescent="0.25">
      <c r="A23226" s="1" t="str">
        <f>"71355"</f>
        <v>71355</v>
      </c>
      <c r="B23226" s="1" t="str">
        <f>"22009"</f>
        <v>22009</v>
      </c>
      <c r="C23226" s="2">
        <v>1</v>
      </c>
      <c r="D23226" s="2">
        <v>1</v>
      </c>
      <c r="E23226" s="2">
        <v>1</v>
      </c>
      <c r="F23226" s="2">
        <v>1</v>
      </c>
    </row>
    <row r="23227" spans="1:6" x14ac:dyDescent="0.25">
      <c r="A23227" s="1" t="str">
        <f>"71234"</f>
        <v>71234</v>
      </c>
      <c r="B23227" s="1" t="str">
        <f>"22073"</f>
        <v>22073</v>
      </c>
      <c r="C23227" s="2">
        <v>0.14778761061946899</v>
      </c>
      <c r="D23227" s="2">
        <v>0.13157894736842099</v>
      </c>
      <c r="E23227" s="2">
        <v>0</v>
      </c>
      <c r="F23227" s="2">
        <v>0.14694408322496699</v>
      </c>
    </row>
    <row r="23228" spans="1:6" x14ac:dyDescent="0.25">
      <c r="A23228" s="1" t="str">
        <f>"71234"</f>
        <v>71234</v>
      </c>
      <c r="B23228" s="1" t="str">
        <f>"22061"</f>
        <v>22061</v>
      </c>
      <c r="C23228" s="2">
        <v>3.8938053097345098E-2</v>
      </c>
      <c r="D23228" s="2">
        <v>0</v>
      </c>
      <c r="E23228" s="2">
        <v>0</v>
      </c>
      <c r="F23228" s="2">
        <v>3.81447767663632E-2</v>
      </c>
    </row>
    <row r="23229" spans="1:6" x14ac:dyDescent="0.25">
      <c r="A23229" s="1" t="str">
        <f>"71234"</f>
        <v>71234</v>
      </c>
      <c r="B23229" s="1" t="str">
        <f>"22111"</f>
        <v>22111</v>
      </c>
      <c r="C23229" s="2">
        <v>0.81327433628318502</v>
      </c>
      <c r="D23229" s="2">
        <v>0.86842105263157798</v>
      </c>
      <c r="E23229" s="2">
        <v>1</v>
      </c>
      <c r="F23229" s="2">
        <v>0.81491114000866904</v>
      </c>
    </row>
    <row r="23230" spans="1:6" x14ac:dyDescent="0.25">
      <c r="A23230" s="1" t="str">
        <f>"71266"</f>
        <v>71266</v>
      </c>
      <c r="B23230" s="1" t="str">
        <f>"22123"</f>
        <v>22123</v>
      </c>
      <c r="C23230" s="2">
        <v>1</v>
      </c>
      <c r="D23230" s="2">
        <v>1</v>
      </c>
      <c r="E23230" s="2">
        <v>1</v>
      </c>
      <c r="F23230" s="2">
        <v>1</v>
      </c>
    </row>
    <row r="23231" spans="1:6" x14ac:dyDescent="0.25">
      <c r="A23231" s="1" t="str">
        <f>"71243"</f>
        <v>71243</v>
      </c>
      <c r="B23231" s="1" t="str">
        <f>"22041"</f>
        <v>22041</v>
      </c>
      <c r="C23231" s="2">
        <v>1</v>
      </c>
      <c r="D23231" s="2">
        <v>1</v>
      </c>
      <c r="E23231" s="2">
        <v>1</v>
      </c>
      <c r="F23231" s="2">
        <v>1</v>
      </c>
    </row>
    <row r="23232" spans="1:6" x14ac:dyDescent="0.25">
      <c r="A23232" s="1" t="str">
        <f>"71247"</f>
        <v>71247</v>
      </c>
      <c r="B23232" s="1" t="str">
        <f>"22049"</f>
        <v>22049</v>
      </c>
      <c r="C23232" s="2">
        <v>1</v>
      </c>
      <c r="D23232" s="2">
        <v>1</v>
      </c>
      <c r="E23232" s="2">
        <v>1</v>
      </c>
      <c r="F23232" s="2">
        <v>1</v>
      </c>
    </row>
    <row r="23233" spans="1:6" x14ac:dyDescent="0.25">
      <c r="A23233" s="1" t="str">
        <f>"71273"</f>
        <v>71273</v>
      </c>
      <c r="B23233" s="1" t="str">
        <f>"22061"</f>
        <v>22061</v>
      </c>
      <c r="C23233" s="2">
        <v>1</v>
      </c>
      <c r="D23233" s="2">
        <v>1</v>
      </c>
      <c r="E23233" s="2">
        <v>1</v>
      </c>
      <c r="F23233" s="2">
        <v>1</v>
      </c>
    </row>
    <row r="23234" spans="1:6" x14ac:dyDescent="0.25">
      <c r="A23234" s="1" t="str">
        <f>"71485"</f>
        <v>71485</v>
      </c>
      <c r="B23234" s="1" t="str">
        <f>"22079"</f>
        <v>22079</v>
      </c>
      <c r="C23234" s="2">
        <v>1</v>
      </c>
      <c r="D23234" s="2">
        <v>1</v>
      </c>
      <c r="E23234" s="2">
        <v>1</v>
      </c>
      <c r="F23234" s="2">
        <v>1</v>
      </c>
    </row>
    <row r="23235" spans="1:6" x14ac:dyDescent="0.25">
      <c r="A23235" s="1" t="str">
        <f>"71486"</f>
        <v>71486</v>
      </c>
      <c r="B23235" s="1" t="str">
        <f>"22085"</f>
        <v>22085</v>
      </c>
      <c r="C23235" s="2">
        <v>1</v>
      </c>
      <c r="D23235" s="2">
        <v>1</v>
      </c>
      <c r="E23235" s="2">
        <v>1</v>
      </c>
      <c r="F23235" s="2">
        <v>1</v>
      </c>
    </row>
    <row r="23236" spans="1:6" x14ac:dyDescent="0.25">
      <c r="A23236" s="1" t="str">
        <f>"71474"</f>
        <v>71474</v>
      </c>
      <c r="B23236" s="1" t="str">
        <f>"22115"</f>
        <v>22115</v>
      </c>
      <c r="C23236" s="2">
        <v>0</v>
      </c>
      <c r="D23236" s="2">
        <v>0</v>
      </c>
      <c r="E23236" s="2">
        <v>1</v>
      </c>
      <c r="F23236" s="2">
        <v>1</v>
      </c>
    </row>
    <row r="23237" spans="1:6" x14ac:dyDescent="0.25">
      <c r="A23237" s="1" t="str">
        <f>"71480"</f>
        <v>71480</v>
      </c>
      <c r="B23237" s="1" t="str">
        <f>"22059"</f>
        <v>22059</v>
      </c>
      <c r="C23237" s="2">
        <v>0</v>
      </c>
      <c r="D23237" s="2">
        <v>0</v>
      </c>
      <c r="E23237" s="2">
        <v>1</v>
      </c>
      <c r="F23237" s="2">
        <v>1</v>
      </c>
    </row>
    <row r="23238" spans="1:6" x14ac:dyDescent="0.25">
      <c r="A23238" s="1" t="str">
        <f>"71833"</f>
        <v>71833</v>
      </c>
      <c r="B23238" s="1" t="str">
        <f>"05133"</f>
        <v>05133</v>
      </c>
      <c r="C23238" s="2">
        <v>2.7479091995221E-2</v>
      </c>
      <c r="D23238" s="2">
        <v>0</v>
      </c>
      <c r="E23238" s="2">
        <v>0</v>
      </c>
      <c r="F23238" s="2">
        <v>2.6995305164319201E-2</v>
      </c>
    </row>
    <row r="23239" spans="1:6" x14ac:dyDescent="0.25">
      <c r="A23239" s="1" t="str">
        <f>"71833"</f>
        <v>71833</v>
      </c>
      <c r="B23239" s="1" t="str">
        <f>"05061"</f>
        <v>05061</v>
      </c>
      <c r="C23239" s="2">
        <v>0.97252090800477797</v>
      </c>
      <c r="D23239" s="2">
        <v>1</v>
      </c>
      <c r="E23239" s="2">
        <v>1</v>
      </c>
      <c r="F23239" s="2">
        <v>0.97300469483567997</v>
      </c>
    </row>
    <row r="23240" spans="1:6" x14ac:dyDescent="0.25">
      <c r="A23240" s="1" t="str">
        <f>"71828"</f>
        <v>71828</v>
      </c>
      <c r="B23240" s="1" t="str">
        <f>"05099"</f>
        <v>05099</v>
      </c>
      <c r="C23240" s="2">
        <v>0</v>
      </c>
      <c r="D23240" s="2">
        <v>0</v>
      </c>
      <c r="E23240" s="2">
        <v>1</v>
      </c>
      <c r="F23240" s="2">
        <v>1</v>
      </c>
    </row>
    <row r="23241" spans="1:6" x14ac:dyDescent="0.25">
      <c r="A23241" s="1" t="str">
        <f>"71635"</f>
        <v>71635</v>
      </c>
      <c r="B23241" s="1" t="str">
        <f>"05003"</f>
        <v>05003</v>
      </c>
      <c r="C23241" s="2">
        <v>1</v>
      </c>
      <c r="D23241" s="2">
        <v>1</v>
      </c>
      <c r="E23241" s="2">
        <v>1</v>
      </c>
      <c r="F23241" s="2">
        <v>1</v>
      </c>
    </row>
    <row r="23242" spans="1:6" x14ac:dyDescent="0.25">
      <c r="A23242" s="1" t="str">
        <f>"71638"</f>
        <v>71638</v>
      </c>
      <c r="B23242" s="1" t="str">
        <f>"05003"</f>
        <v>05003</v>
      </c>
      <c r="C23242" s="2">
        <v>5.0556117290192105E-4</v>
      </c>
      <c r="D23242" s="2">
        <v>0</v>
      </c>
      <c r="E23242" s="2">
        <v>0</v>
      </c>
      <c r="F23242" s="2">
        <v>4.5913682277318602E-4</v>
      </c>
    </row>
    <row r="23243" spans="1:6" x14ac:dyDescent="0.25">
      <c r="A23243" s="1" t="str">
        <f>"71638"</f>
        <v>71638</v>
      </c>
      <c r="B23243" s="1" t="str">
        <f>"05041"</f>
        <v>05041</v>
      </c>
      <c r="C23243" s="2">
        <v>1.8200202224469102E-2</v>
      </c>
      <c r="D23243" s="2">
        <v>1.09289617486338E-2</v>
      </c>
      <c r="E23243" s="2">
        <v>0</v>
      </c>
      <c r="F23243" s="2">
        <v>1.7447199265380998E-2</v>
      </c>
    </row>
    <row r="23244" spans="1:6" x14ac:dyDescent="0.25">
      <c r="A23244" s="1" t="str">
        <f>"71638"</f>
        <v>71638</v>
      </c>
      <c r="B23244" s="1" t="str">
        <f>"05017"</f>
        <v>05017</v>
      </c>
      <c r="C23244" s="2">
        <v>0.78513650151668302</v>
      </c>
      <c r="D23244" s="2">
        <v>0.92349726775956198</v>
      </c>
      <c r="E23244" s="2">
        <v>1</v>
      </c>
      <c r="F23244" s="2">
        <v>0.798438934802571</v>
      </c>
    </row>
    <row r="23245" spans="1:6" x14ac:dyDescent="0.25">
      <c r="A23245" s="1" t="str">
        <f>"71638"</f>
        <v>71638</v>
      </c>
      <c r="B23245" s="1" t="str">
        <f>"05043"</f>
        <v>05043</v>
      </c>
      <c r="C23245" s="2">
        <v>0.196157735085945</v>
      </c>
      <c r="D23245" s="2">
        <v>6.5573770491803199E-2</v>
      </c>
      <c r="E23245" s="2">
        <v>0</v>
      </c>
      <c r="F23245" s="2">
        <v>0.183654729109274</v>
      </c>
    </row>
    <row r="23246" spans="1:6" x14ac:dyDescent="0.25">
      <c r="A23246" s="1" t="str">
        <f>"71639"</f>
        <v>71639</v>
      </c>
      <c r="B23246" s="1" t="str">
        <f>"05079"</f>
        <v>05079</v>
      </c>
      <c r="C23246" s="2">
        <v>0.176725382616228</v>
      </c>
      <c r="D23246" s="2">
        <v>4.2895442359249303E-2</v>
      </c>
      <c r="E23246" s="2">
        <v>0</v>
      </c>
      <c r="F23246" s="2">
        <v>0.16119096509240199</v>
      </c>
    </row>
    <row r="23247" spans="1:6" x14ac:dyDescent="0.25">
      <c r="A23247" s="1" t="str">
        <f>"71639"</f>
        <v>71639</v>
      </c>
      <c r="B23247" s="1" t="str">
        <f>"05041"</f>
        <v>05041</v>
      </c>
      <c r="C23247" s="2">
        <v>0.82327461738377095</v>
      </c>
      <c r="D23247" s="2">
        <v>0.95710455764074998</v>
      </c>
      <c r="E23247" s="2">
        <v>1</v>
      </c>
      <c r="F23247" s="2">
        <v>0.83880903490759695</v>
      </c>
    </row>
    <row r="23248" spans="1:6" x14ac:dyDescent="0.25">
      <c r="A23248" s="1" t="str">
        <f>"71646"</f>
        <v>71646</v>
      </c>
      <c r="B23248" s="1" t="str">
        <f>"05003"</f>
        <v>05003</v>
      </c>
      <c r="C23248" s="2">
        <v>0.98901734104046202</v>
      </c>
      <c r="D23248" s="2">
        <v>1</v>
      </c>
      <c r="E23248" s="2">
        <v>1</v>
      </c>
      <c r="F23248" s="2">
        <v>0.98998154495122503</v>
      </c>
    </row>
    <row r="23249" spans="1:6" x14ac:dyDescent="0.25">
      <c r="A23249" s="1" t="str">
        <f>"71646"</f>
        <v>71646</v>
      </c>
      <c r="B23249" s="1" t="str">
        <f>"05043"</f>
        <v>05043</v>
      </c>
      <c r="C23249" s="2">
        <v>1.0982658959537501E-2</v>
      </c>
      <c r="D23249" s="2">
        <v>0</v>
      </c>
      <c r="E23249" s="2">
        <v>0</v>
      </c>
      <c r="F23249" s="2">
        <v>1.0018455048773999E-2</v>
      </c>
    </row>
    <row r="23250" spans="1:6" x14ac:dyDescent="0.25">
      <c r="A23250" s="1" t="str">
        <f>"71910"</f>
        <v>71910</v>
      </c>
      <c r="B23250" s="1" t="str">
        <f>"05051"</f>
        <v>05051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25">
      <c r="A23251" s="1" t="str">
        <f>"71922"</f>
        <v>71922</v>
      </c>
      <c r="B23251" s="1" t="str">
        <f>"05109"</f>
        <v>05109</v>
      </c>
      <c r="C23251" s="2">
        <v>1</v>
      </c>
      <c r="D23251" s="2">
        <v>0</v>
      </c>
      <c r="E23251" s="2">
        <v>1</v>
      </c>
      <c r="F23251" s="2">
        <v>1</v>
      </c>
    </row>
    <row r="23252" spans="1:6" x14ac:dyDescent="0.25">
      <c r="A23252" s="1" t="str">
        <f>"71932"</f>
        <v>71932</v>
      </c>
      <c r="B23252" s="1" t="str">
        <f>"05113"</f>
        <v>05113</v>
      </c>
      <c r="C23252" s="2">
        <v>0</v>
      </c>
      <c r="D23252" s="2">
        <v>0</v>
      </c>
      <c r="E23252" s="2">
        <v>1</v>
      </c>
      <c r="F23252" s="2">
        <v>1</v>
      </c>
    </row>
    <row r="23253" spans="1:6" x14ac:dyDescent="0.25">
      <c r="A23253" s="1" t="str">
        <f>"71857"</f>
        <v>71857</v>
      </c>
      <c r="B23253" s="1" t="str">
        <f>"05057"</f>
        <v>05057</v>
      </c>
      <c r="C23253" s="2">
        <v>6.7382230172927798E-2</v>
      </c>
      <c r="D23253" s="2">
        <v>8.3333333333333297E-3</v>
      </c>
      <c r="E23253" s="2">
        <v>0</v>
      </c>
      <c r="F23253" s="2">
        <v>6.0501981505944498E-2</v>
      </c>
    </row>
    <row r="23254" spans="1:6" x14ac:dyDescent="0.25">
      <c r="A23254" s="1" t="str">
        <f>"71857"</f>
        <v>71857</v>
      </c>
      <c r="B23254" s="1" t="str">
        <f>"05103"</f>
        <v>05103</v>
      </c>
      <c r="C23254" s="2">
        <v>3.5778175313058999E-3</v>
      </c>
      <c r="D23254" s="2">
        <v>8.3333333333333297E-3</v>
      </c>
      <c r="E23254" s="2">
        <v>0</v>
      </c>
      <c r="F23254" s="2">
        <v>3.96301188903566E-3</v>
      </c>
    </row>
    <row r="23255" spans="1:6" x14ac:dyDescent="0.25">
      <c r="A23255" s="1" t="str">
        <f>"71857"</f>
        <v>71857</v>
      </c>
      <c r="B23255" s="1" t="str">
        <f>"05099"</f>
        <v>05099</v>
      </c>
      <c r="C23255" s="2">
        <v>0.92903995229576597</v>
      </c>
      <c r="D23255" s="2">
        <v>0.98333333333333295</v>
      </c>
      <c r="E23255" s="2">
        <v>1</v>
      </c>
      <c r="F23255" s="2">
        <v>0.93553500660501898</v>
      </c>
    </row>
    <row r="23256" spans="1:6" x14ac:dyDescent="0.25">
      <c r="A23256" s="1" t="str">
        <f>"71865"</f>
        <v>71865</v>
      </c>
      <c r="B23256" s="1" t="str">
        <f>"05081"</f>
        <v>05081</v>
      </c>
      <c r="C23256" s="2">
        <v>1</v>
      </c>
      <c r="D23256" s="2">
        <v>0</v>
      </c>
      <c r="E23256" s="2">
        <v>1</v>
      </c>
      <c r="F23256" s="2">
        <v>1</v>
      </c>
    </row>
    <row r="23257" spans="1:6" x14ac:dyDescent="0.25">
      <c r="A23257" s="1" t="str">
        <f>"71953"</f>
        <v>71953</v>
      </c>
      <c r="B23257" s="1" t="str">
        <f>"05127"</f>
        <v>05127</v>
      </c>
      <c r="C23257" s="2">
        <v>1.57856093979441E-2</v>
      </c>
      <c r="D23257" s="2">
        <v>1.2239902080783301E-3</v>
      </c>
      <c r="E23257" s="2">
        <v>0</v>
      </c>
      <c r="F23257" s="2">
        <v>1.4380530973451299E-2</v>
      </c>
    </row>
    <row r="23258" spans="1:6" x14ac:dyDescent="0.25">
      <c r="A23258" s="1" t="str">
        <f>"71953"</f>
        <v>71953</v>
      </c>
      <c r="B23258" s="1" t="str">
        <f>"05113"</f>
        <v>05113</v>
      </c>
      <c r="C23258" s="2">
        <v>0.98421439060205496</v>
      </c>
      <c r="D23258" s="2">
        <v>0.99877600979192105</v>
      </c>
      <c r="E23258" s="2">
        <v>1</v>
      </c>
      <c r="F23258" s="2">
        <v>0.98561946902654796</v>
      </c>
    </row>
    <row r="23259" spans="1:6" x14ac:dyDescent="0.25">
      <c r="A23259" s="1" t="str">
        <f>"71964"</f>
        <v>71964</v>
      </c>
      <c r="B23259" s="1" t="str">
        <f>"05059"</f>
        <v>05059</v>
      </c>
      <c r="C23259" s="2">
        <v>9.2552026286966002E-2</v>
      </c>
      <c r="D23259" s="2">
        <v>1.23456790123456E-2</v>
      </c>
      <c r="E23259" s="2">
        <v>0</v>
      </c>
      <c r="F23259" s="2">
        <v>8.8357588357588293E-2</v>
      </c>
    </row>
    <row r="23260" spans="1:6" x14ac:dyDescent="0.25">
      <c r="A23260" s="1" t="str">
        <f>"71964"</f>
        <v>71964</v>
      </c>
      <c r="B23260" s="1" t="str">
        <f>"05051"</f>
        <v>05051</v>
      </c>
      <c r="C23260" s="2">
        <v>0.90744797371303298</v>
      </c>
      <c r="D23260" s="2">
        <v>0.98765432098765404</v>
      </c>
      <c r="E23260" s="2">
        <v>1</v>
      </c>
      <c r="F23260" s="2">
        <v>0.911642411642411</v>
      </c>
    </row>
    <row r="23261" spans="1:6" x14ac:dyDescent="0.25">
      <c r="A23261" s="1" t="str">
        <f>"71972"</f>
        <v>71972</v>
      </c>
      <c r="B23261" s="1" t="str">
        <f>"05113"</f>
        <v>05113</v>
      </c>
      <c r="C23261" s="2">
        <v>1</v>
      </c>
      <c r="D23261" s="2">
        <v>1</v>
      </c>
      <c r="E23261" s="2">
        <v>1</v>
      </c>
      <c r="F23261" s="2">
        <v>1</v>
      </c>
    </row>
    <row r="23262" spans="1:6" x14ac:dyDescent="0.25">
      <c r="A23262" s="1" t="str">
        <f>"71973"</f>
        <v>71973</v>
      </c>
      <c r="B23262" s="1" t="str">
        <f>"05061"</f>
        <v>05061</v>
      </c>
      <c r="C23262" s="2">
        <v>4.7058823529411702E-2</v>
      </c>
      <c r="D23262" s="2">
        <v>7.1428571428571397E-2</v>
      </c>
      <c r="E23262" s="2">
        <v>0</v>
      </c>
      <c r="F23262" s="2">
        <v>4.7619047619047603E-2</v>
      </c>
    </row>
    <row r="23263" spans="1:6" x14ac:dyDescent="0.25">
      <c r="A23263" s="1" t="str">
        <f>"71973"</f>
        <v>71973</v>
      </c>
      <c r="B23263" s="1" t="str">
        <f>"05113"</f>
        <v>05113</v>
      </c>
      <c r="C23263" s="2">
        <v>0.95294117647058796</v>
      </c>
      <c r="D23263" s="2">
        <v>0.92857142857142805</v>
      </c>
      <c r="E23263" s="2">
        <v>1</v>
      </c>
      <c r="F23263" s="2">
        <v>0.952380952380952</v>
      </c>
    </row>
    <row r="23264" spans="1:6" x14ac:dyDescent="0.25">
      <c r="A23264" s="1" t="str">
        <f>"71671"</f>
        <v>71671</v>
      </c>
      <c r="B23264" s="1" t="str">
        <f>"05011"</f>
        <v>05011</v>
      </c>
      <c r="C23264" s="2">
        <v>0.95110302478962905</v>
      </c>
      <c r="D23264" s="2">
        <v>0.99331848552338498</v>
      </c>
      <c r="E23264" s="2">
        <v>0.95</v>
      </c>
      <c r="F23264" s="2">
        <v>0.95497339336880804</v>
      </c>
    </row>
    <row r="23265" spans="1:6" x14ac:dyDescent="0.25">
      <c r="A23265" s="1" t="str">
        <f>"71671"</f>
        <v>71671</v>
      </c>
      <c r="B23265" s="1" t="str">
        <f>"05025"</f>
        <v>05025</v>
      </c>
      <c r="C23265" s="2">
        <v>4.8896975210370702E-2</v>
      </c>
      <c r="D23265" s="2">
        <v>6.6815144766146899E-3</v>
      </c>
      <c r="E23265" s="2">
        <v>0.05</v>
      </c>
      <c r="F23265" s="2">
        <v>4.5026606631191103E-2</v>
      </c>
    </row>
    <row r="23266" spans="1:6" x14ac:dyDescent="0.25">
      <c r="A23266" s="1" t="str">
        <f>"71678"</f>
        <v>71678</v>
      </c>
      <c r="B23266" s="1" t="str">
        <f>"05079"</f>
        <v>05079</v>
      </c>
      <c r="C23266" s="2">
        <v>0</v>
      </c>
      <c r="D23266" s="2">
        <v>0</v>
      </c>
      <c r="E23266" s="2">
        <v>1</v>
      </c>
      <c r="F23266" s="2">
        <v>1</v>
      </c>
    </row>
    <row r="23267" spans="1:6" x14ac:dyDescent="0.25">
      <c r="A23267" s="1" t="str">
        <f>"71742"</f>
        <v>71742</v>
      </c>
      <c r="B23267" s="1" t="str">
        <f>"05039"</f>
        <v>05039</v>
      </c>
      <c r="C23267" s="2">
        <v>0.90788555478018096</v>
      </c>
      <c r="D23267" s="2">
        <v>0.98989898989898895</v>
      </c>
      <c r="E23267" s="2">
        <v>1</v>
      </c>
      <c r="F23267" s="2">
        <v>0.91908212560386404</v>
      </c>
    </row>
    <row r="23268" spans="1:6" x14ac:dyDescent="0.25">
      <c r="A23268" s="1" t="str">
        <f>"71742"</f>
        <v>71742</v>
      </c>
      <c r="B23268" s="1" t="str">
        <f>"05013"</f>
        <v>05013</v>
      </c>
      <c r="C23268" s="2">
        <v>9.21144452198185E-2</v>
      </c>
      <c r="D23268" s="2">
        <v>1.01010101010101E-2</v>
      </c>
      <c r="E23268" s="2">
        <v>0</v>
      </c>
      <c r="F23268" s="2">
        <v>8.0917874396135195E-2</v>
      </c>
    </row>
    <row r="23269" spans="1:6" x14ac:dyDescent="0.25">
      <c r="A23269" s="1" t="str">
        <f>"71751"</f>
        <v>71751</v>
      </c>
      <c r="B23269" s="1" t="str">
        <f>"05103"</f>
        <v>05103</v>
      </c>
      <c r="C23269" s="2">
        <v>1</v>
      </c>
      <c r="D23269" s="2">
        <v>1</v>
      </c>
      <c r="E23269" s="2">
        <v>1</v>
      </c>
      <c r="F23269" s="2">
        <v>1</v>
      </c>
    </row>
    <row r="23270" spans="1:6" x14ac:dyDescent="0.25">
      <c r="A23270" s="1" t="str">
        <f>"71770"</f>
        <v>71770</v>
      </c>
      <c r="B23270" s="1" t="str">
        <f>"05027"</f>
        <v>05027</v>
      </c>
      <c r="C23270" s="2">
        <v>0.89315642458100497</v>
      </c>
      <c r="D23270" s="2">
        <v>0.93548387096774099</v>
      </c>
      <c r="E23270" s="2">
        <v>1</v>
      </c>
      <c r="F23270" s="2">
        <v>0.89448604492852202</v>
      </c>
    </row>
    <row r="23271" spans="1:6" x14ac:dyDescent="0.25">
      <c r="A23271" s="1" t="str">
        <f>"71770"</f>
        <v>71770</v>
      </c>
      <c r="B23271" s="1" t="str">
        <f>"05099"</f>
        <v>05099</v>
      </c>
      <c r="C23271" s="2">
        <v>0.106843575418994</v>
      </c>
      <c r="D23271" s="2">
        <v>6.4516129032257993E-2</v>
      </c>
      <c r="E23271" s="2">
        <v>0</v>
      </c>
      <c r="F23271" s="2">
        <v>0.105513955071477</v>
      </c>
    </row>
    <row r="23272" spans="1:6" x14ac:dyDescent="0.25">
      <c r="A23272" s="1" t="str">
        <f>"72117"</f>
        <v>72117</v>
      </c>
      <c r="B23272" s="1" t="str">
        <f>"05119"</f>
        <v>05119</v>
      </c>
      <c r="C23272" s="2">
        <v>1</v>
      </c>
      <c r="D23272" s="2">
        <v>1</v>
      </c>
      <c r="E23272" s="2">
        <v>1</v>
      </c>
      <c r="F23272" s="2">
        <v>1</v>
      </c>
    </row>
    <row r="23273" spans="1:6" x14ac:dyDescent="0.25">
      <c r="A23273" s="1" t="str">
        <f>"72106"</f>
        <v>72106</v>
      </c>
      <c r="B23273" s="1" t="str">
        <f>"05045"</f>
        <v>05045</v>
      </c>
      <c r="C23273" s="2">
        <v>0.99015676266861097</v>
      </c>
      <c r="D23273" s="2">
        <v>1</v>
      </c>
      <c r="E23273" s="2">
        <v>1</v>
      </c>
      <c r="F23273" s="2">
        <v>0.99064449064449001</v>
      </c>
    </row>
    <row r="23274" spans="1:6" x14ac:dyDescent="0.25">
      <c r="A23274" s="1" t="str">
        <f>"72106"</f>
        <v>72106</v>
      </c>
      <c r="B23274" s="1" t="str">
        <f>"05119"</f>
        <v>05119</v>
      </c>
      <c r="C23274" s="2">
        <v>9.8432373313889904E-3</v>
      </c>
      <c r="D23274" s="2">
        <v>0</v>
      </c>
      <c r="E23274" s="2">
        <v>0</v>
      </c>
      <c r="F23274" s="2">
        <v>9.3555093555093508E-3</v>
      </c>
    </row>
    <row r="23275" spans="1:6" x14ac:dyDescent="0.25">
      <c r="A23275" s="1" t="str">
        <f>"72110"</f>
        <v>72110</v>
      </c>
      <c r="B23275" s="1" t="str">
        <f>"05029"</f>
        <v>05029</v>
      </c>
      <c r="C23275" s="2">
        <v>1</v>
      </c>
      <c r="D23275" s="2">
        <v>1</v>
      </c>
      <c r="E23275" s="2">
        <v>1</v>
      </c>
      <c r="F23275" s="2">
        <v>1</v>
      </c>
    </row>
    <row r="23276" spans="1:6" x14ac:dyDescent="0.25">
      <c r="A23276" s="1" t="str">
        <f>"72113"</f>
        <v>72113</v>
      </c>
      <c r="B23276" s="1" t="str">
        <f>"05119"</f>
        <v>05119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25">
      <c r="A23277" s="1" t="str">
        <f>"72034"</f>
        <v>72034</v>
      </c>
      <c r="B23277" s="1" t="str">
        <f>"05045"</f>
        <v>05045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tr">
        <f>"72028"</f>
        <v>72028</v>
      </c>
      <c r="B23278" s="1" t="str">
        <f>"05141"</f>
        <v>05141</v>
      </c>
      <c r="C23278" s="2">
        <v>0</v>
      </c>
      <c r="D23278" s="2">
        <v>0</v>
      </c>
      <c r="E23278" s="2">
        <v>1</v>
      </c>
      <c r="F23278" s="2">
        <v>1</v>
      </c>
    </row>
    <row r="23279" spans="1:6" x14ac:dyDescent="0.25">
      <c r="A23279" s="1" t="str">
        <f>"72202"</f>
        <v>72202</v>
      </c>
      <c r="B23279" s="1" t="str">
        <f>"05119"</f>
        <v>05119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25">
      <c r="A23280" s="1" t="str">
        <f>"72167"</f>
        <v>72167</v>
      </c>
      <c r="B23280" s="1" t="str">
        <f>"05125"</f>
        <v>05125</v>
      </c>
      <c r="C23280" s="2">
        <v>0.66148325358851601</v>
      </c>
      <c r="D23280" s="2">
        <v>1</v>
      </c>
      <c r="E23280" s="2">
        <v>1</v>
      </c>
      <c r="F23280" s="2">
        <v>0.66469194312796198</v>
      </c>
    </row>
    <row r="23281" spans="1:6" x14ac:dyDescent="0.25">
      <c r="A23281" s="1" t="str">
        <f>"72167"</f>
        <v>72167</v>
      </c>
      <c r="B23281" s="1" t="str">
        <f>"05053"</f>
        <v>05053</v>
      </c>
      <c r="C23281" s="2">
        <v>6.5789473684210495E-2</v>
      </c>
      <c r="D23281" s="2">
        <v>0</v>
      </c>
      <c r="E23281" s="2">
        <v>0</v>
      </c>
      <c r="F23281" s="2">
        <v>6.5165876777251094E-2</v>
      </c>
    </row>
    <row r="23282" spans="1:6" x14ac:dyDescent="0.25">
      <c r="A23282" s="1" t="str">
        <f>"72167"</f>
        <v>72167</v>
      </c>
      <c r="B23282" s="1" t="str">
        <f>"05059"</f>
        <v>05059</v>
      </c>
      <c r="C23282" s="2">
        <v>0.27272727272727199</v>
      </c>
      <c r="D23282" s="2">
        <v>0</v>
      </c>
      <c r="E23282" s="2">
        <v>0</v>
      </c>
      <c r="F23282" s="2">
        <v>0.27014218009478602</v>
      </c>
    </row>
    <row r="23283" spans="1:6" x14ac:dyDescent="0.25">
      <c r="A23283" s="1" t="str">
        <f>"72182"</f>
        <v>72182</v>
      </c>
      <c r="B23283" s="1" t="str">
        <f>"05069"</f>
        <v>05069</v>
      </c>
      <c r="C23283" s="2">
        <v>0</v>
      </c>
      <c r="D23283" s="2">
        <v>0</v>
      </c>
      <c r="E23283" s="2">
        <v>1</v>
      </c>
      <c r="F23283" s="2">
        <v>1</v>
      </c>
    </row>
    <row r="23284" spans="1:6" x14ac:dyDescent="0.25">
      <c r="A23284" s="1" t="str">
        <f>"72190"</f>
        <v>72190</v>
      </c>
      <c r="B23284" s="1" t="str">
        <f>"05119"</f>
        <v>05119</v>
      </c>
      <c r="C23284" s="2">
        <v>1</v>
      </c>
      <c r="D23284" s="2">
        <v>1</v>
      </c>
      <c r="E23284" s="2">
        <v>1</v>
      </c>
      <c r="F23284" s="2">
        <v>1</v>
      </c>
    </row>
    <row r="23285" spans="1:6" x14ac:dyDescent="0.25">
      <c r="A23285" s="1" t="str">
        <f>"72166"</f>
        <v>72166</v>
      </c>
      <c r="B23285" s="1" t="str">
        <f>"05001"</f>
        <v>05001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25">
      <c r="A23286" s="1" t="str">
        <f>"72127"</f>
        <v>72127</v>
      </c>
      <c r="B23286" s="1" t="str">
        <f>"05029"</f>
        <v>05029</v>
      </c>
      <c r="C23286" s="2">
        <v>1</v>
      </c>
      <c r="D23286" s="2">
        <v>1</v>
      </c>
      <c r="E23286" s="2">
        <v>1</v>
      </c>
      <c r="F23286" s="2">
        <v>1</v>
      </c>
    </row>
    <row r="23287" spans="1:6" x14ac:dyDescent="0.25">
      <c r="A23287" s="1" t="str">
        <f>"72128"</f>
        <v>72128</v>
      </c>
      <c r="B23287" s="1" t="str">
        <f>"05053"</f>
        <v>05053</v>
      </c>
      <c r="C23287" s="2">
        <v>0.976331360946745</v>
      </c>
      <c r="D23287" s="2">
        <v>1</v>
      </c>
      <c r="E23287" s="2">
        <v>1</v>
      </c>
      <c r="F23287" s="2">
        <v>0.97707736389684796</v>
      </c>
    </row>
    <row r="23288" spans="1:6" x14ac:dyDescent="0.25">
      <c r="A23288" s="1" t="str">
        <f>"72128"</f>
        <v>72128</v>
      </c>
      <c r="B23288" s="1" t="str">
        <f>"05059"</f>
        <v>05059</v>
      </c>
      <c r="C23288" s="2">
        <v>2.3668639053254399E-2</v>
      </c>
      <c r="D23288" s="2">
        <v>0</v>
      </c>
      <c r="E23288" s="2">
        <v>0</v>
      </c>
      <c r="F23288" s="2">
        <v>2.2922636103151799E-2</v>
      </c>
    </row>
    <row r="23289" spans="1:6" x14ac:dyDescent="0.25">
      <c r="A23289" s="1" t="str">
        <f>"72142"</f>
        <v>72142</v>
      </c>
      <c r="B23289" s="1" t="str">
        <f>"05085"</f>
        <v>05085</v>
      </c>
      <c r="C23289" s="2">
        <v>0.40213252094440199</v>
      </c>
      <c r="D23289" s="2">
        <v>0.52500000000000002</v>
      </c>
      <c r="E23289" s="2">
        <v>0.5</v>
      </c>
      <c r="F23289" s="2">
        <v>0.40931899641577002</v>
      </c>
    </row>
    <row r="23290" spans="1:6" x14ac:dyDescent="0.25">
      <c r="A23290" s="1" t="str">
        <f>"72142"</f>
        <v>72142</v>
      </c>
      <c r="B23290" s="1" t="str">
        <f>"05119"</f>
        <v>05119</v>
      </c>
      <c r="C23290" s="2">
        <v>0.59786747905559701</v>
      </c>
      <c r="D23290" s="2">
        <v>0.47499999999999998</v>
      </c>
      <c r="E23290" s="2">
        <v>0.5</v>
      </c>
      <c r="F23290" s="2">
        <v>0.59068100358422904</v>
      </c>
    </row>
    <row r="23291" spans="1:6" x14ac:dyDescent="0.25">
      <c r="A23291" s="1" t="str">
        <f>"72140"</f>
        <v>72140</v>
      </c>
      <c r="B23291" s="1" t="str">
        <f>"05001"</f>
        <v>05001</v>
      </c>
      <c r="C23291" s="2">
        <v>1</v>
      </c>
      <c r="D23291" s="2">
        <v>1</v>
      </c>
      <c r="E23291" s="2">
        <v>1</v>
      </c>
      <c r="F23291" s="2">
        <v>1</v>
      </c>
    </row>
    <row r="23292" spans="1:6" x14ac:dyDescent="0.25">
      <c r="A23292" s="1" t="str">
        <f>"72041"</f>
        <v>72041</v>
      </c>
      <c r="B23292" s="1" t="str">
        <f>"05117"</f>
        <v>05117</v>
      </c>
      <c r="C23292" s="2">
        <v>1</v>
      </c>
      <c r="D23292" s="2">
        <v>1</v>
      </c>
      <c r="E23292" s="2">
        <v>1</v>
      </c>
      <c r="F23292" s="2">
        <v>1</v>
      </c>
    </row>
    <row r="23293" spans="1:6" x14ac:dyDescent="0.25">
      <c r="A23293" s="1" t="str">
        <f>"72042"</f>
        <v>72042</v>
      </c>
      <c r="B23293" s="1" t="str">
        <f>"05001"</f>
        <v>05001</v>
      </c>
      <c r="C23293" s="2">
        <v>1</v>
      </c>
      <c r="D23293" s="2">
        <v>1</v>
      </c>
      <c r="E23293" s="2">
        <v>1</v>
      </c>
      <c r="F23293" s="2">
        <v>1</v>
      </c>
    </row>
    <row r="23294" spans="1:6" x14ac:dyDescent="0.25">
      <c r="A23294" s="1" t="str">
        <f>"72046"</f>
        <v>72046</v>
      </c>
      <c r="B23294" s="1" t="str">
        <f>"05119"</f>
        <v>05119</v>
      </c>
      <c r="C23294" s="2">
        <v>8.04697694649847E-2</v>
      </c>
      <c r="D23294" s="2">
        <v>0.05</v>
      </c>
      <c r="E23294" s="2">
        <v>0</v>
      </c>
      <c r="F23294" s="2">
        <v>7.7376276512175907E-2</v>
      </c>
    </row>
    <row r="23295" spans="1:6" x14ac:dyDescent="0.25">
      <c r="A23295" s="1" t="str">
        <f>"72046"</f>
        <v>72046</v>
      </c>
      <c r="B23295" s="1" t="str">
        <f>"05069"</f>
        <v>05069</v>
      </c>
      <c r="C23295" s="2">
        <v>8.5689430187037799E-2</v>
      </c>
      <c r="D23295" s="2">
        <v>1.2500000000000001E-2</v>
      </c>
      <c r="E23295" s="2">
        <v>0</v>
      </c>
      <c r="F23295" s="2">
        <v>7.8554595443833405E-2</v>
      </c>
    </row>
    <row r="23296" spans="1:6" x14ac:dyDescent="0.25">
      <c r="A23296" s="1" t="str">
        <f>"72046"</f>
        <v>72046</v>
      </c>
      <c r="B23296" s="1" t="str">
        <f>"05085"</f>
        <v>05085</v>
      </c>
      <c r="C23296" s="2">
        <v>0.83384080034797703</v>
      </c>
      <c r="D23296" s="2">
        <v>0.9375</v>
      </c>
      <c r="E23296" s="2">
        <v>1</v>
      </c>
      <c r="F23296" s="2">
        <v>0.84406912804399004</v>
      </c>
    </row>
    <row r="23297" spans="1:6" x14ac:dyDescent="0.25">
      <c r="A23297" s="1" t="str">
        <f>"72061"</f>
        <v>72061</v>
      </c>
      <c r="B23297" s="1" t="str">
        <f>"05045"</f>
        <v>05045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25">
      <c r="A23298" s="1" t="str">
        <f>"72045"</f>
        <v>72045</v>
      </c>
      <c r="B23298" s="1" t="str">
        <f>"05145"</f>
        <v>05145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25">
      <c r="A23299" s="1" t="str">
        <f>"72053"</f>
        <v>72053</v>
      </c>
      <c r="B23299" s="1" t="str">
        <f>"05119"</f>
        <v>05119</v>
      </c>
      <c r="C23299" s="2">
        <v>0</v>
      </c>
      <c r="D23299" s="2">
        <v>0</v>
      </c>
      <c r="E23299" s="2">
        <v>1</v>
      </c>
      <c r="F23299" s="2">
        <v>1</v>
      </c>
    </row>
    <row r="23300" spans="1:6" x14ac:dyDescent="0.25">
      <c r="A23300" s="1" t="str">
        <f>"72066"</f>
        <v>72066</v>
      </c>
      <c r="B23300" s="1" t="str">
        <f>"05117"</f>
        <v>05117</v>
      </c>
      <c r="C23300" s="2">
        <v>0</v>
      </c>
      <c r="D23300" s="2">
        <v>0</v>
      </c>
      <c r="E23300" s="2">
        <v>1</v>
      </c>
      <c r="F23300" s="2">
        <v>1</v>
      </c>
    </row>
    <row r="23301" spans="1:6" x14ac:dyDescent="0.25">
      <c r="A23301" s="1" t="str">
        <f>"72038"</f>
        <v>72038</v>
      </c>
      <c r="B23301" s="1" t="str">
        <f>"05001"</f>
        <v>05001</v>
      </c>
      <c r="C23301" s="2">
        <v>1</v>
      </c>
      <c r="D23301" s="2">
        <v>0</v>
      </c>
      <c r="E23301" s="2">
        <v>1</v>
      </c>
      <c r="F23301" s="2">
        <v>1</v>
      </c>
    </row>
    <row r="23302" spans="1:6" x14ac:dyDescent="0.25">
      <c r="A23302" s="1" t="str">
        <f>"72082"</f>
        <v>72082</v>
      </c>
      <c r="B23302" s="1" t="str">
        <f>"05145"</f>
        <v>05145</v>
      </c>
      <c r="C23302" s="2">
        <v>1</v>
      </c>
      <c r="D23302" s="2">
        <v>1</v>
      </c>
      <c r="E23302" s="2">
        <v>1</v>
      </c>
      <c r="F23302" s="2">
        <v>1</v>
      </c>
    </row>
    <row r="23303" spans="1:6" x14ac:dyDescent="0.25">
      <c r="A23303" s="1" t="str">
        <f>"72214"</f>
        <v>72214</v>
      </c>
      <c r="B23303" s="1" t="str">
        <f>"05119"</f>
        <v>05119</v>
      </c>
      <c r="C23303" s="2">
        <v>1</v>
      </c>
      <c r="D23303" s="2">
        <v>1</v>
      </c>
      <c r="E23303" s="2">
        <v>1</v>
      </c>
      <c r="F23303" s="2">
        <v>1</v>
      </c>
    </row>
    <row r="23304" spans="1:6" x14ac:dyDescent="0.25">
      <c r="A23304" s="1" t="str">
        <f>"72426"</f>
        <v>72426</v>
      </c>
      <c r="B23304" s="1" t="str">
        <f>"05093"</f>
        <v>05093</v>
      </c>
      <c r="C23304" s="2">
        <v>0</v>
      </c>
      <c r="D23304" s="2">
        <v>0</v>
      </c>
      <c r="E23304" s="2">
        <v>1</v>
      </c>
      <c r="F23304" s="2">
        <v>1</v>
      </c>
    </row>
    <row r="23305" spans="1:6" x14ac:dyDescent="0.25">
      <c r="A23305" s="1" t="str">
        <f>"72332"</f>
        <v>72332</v>
      </c>
      <c r="B23305" s="1" t="str">
        <f>"05035"</f>
        <v>05035</v>
      </c>
      <c r="C23305" s="2">
        <v>1</v>
      </c>
      <c r="D23305" s="2">
        <v>0</v>
      </c>
      <c r="E23305" s="2">
        <v>1</v>
      </c>
      <c r="F23305" s="2">
        <v>1</v>
      </c>
    </row>
    <row r="23306" spans="1:6" x14ac:dyDescent="0.25">
      <c r="A23306" s="1" t="str">
        <f>"72325"</f>
        <v>72325</v>
      </c>
      <c r="B23306" s="1" t="str">
        <f>"05035"</f>
        <v>05035</v>
      </c>
      <c r="C23306" s="2">
        <v>0</v>
      </c>
      <c r="D23306" s="2">
        <v>0</v>
      </c>
      <c r="E23306" s="2">
        <v>1</v>
      </c>
      <c r="F23306" s="2">
        <v>1</v>
      </c>
    </row>
    <row r="23307" spans="1:6" x14ac:dyDescent="0.25">
      <c r="A23307" s="1" t="str">
        <f>"72562"</f>
        <v>72562</v>
      </c>
      <c r="B23307" s="1" t="str">
        <f>"05063"</f>
        <v>05063</v>
      </c>
      <c r="C23307" s="2">
        <v>1</v>
      </c>
      <c r="D23307" s="2">
        <v>1</v>
      </c>
      <c r="E23307" s="2">
        <v>1</v>
      </c>
      <c r="F23307" s="2">
        <v>1</v>
      </c>
    </row>
    <row r="23308" spans="1:6" x14ac:dyDescent="0.25">
      <c r="A23308" s="1" t="str">
        <f>"72520"</f>
        <v>72520</v>
      </c>
      <c r="B23308" s="1" t="str">
        <f>"05049"</f>
        <v>05049</v>
      </c>
      <c r="C23308" s="2">
        <v>1</v>
      </c>
      <c r="D23308" s="2">
        <v>1</v>
      </c>
      <c r="E23308" s="2">
        <v>1</v>
      </c>
      <c r="F23308" s="2">
        <v>1</v>
      </c>
    </row>
    <row r="23309" spans="1:6" x14ac:dyDescent="0.25">
      <c r="A23309" s="1" t="str">
        <f>"72530"</f>
        <v>72530</v>
      </c>
      <c r="B23309" s="1" t="str">
        <f>"05023"</f>
        <v>05023</v>
      </c>
      <c r="C23309" s="2">
        <v>0.93826086956521704</v>
      </c>
      <c r="D23309" s="2">
        <v>1</v>
      </c>
      <c r="E23309" s="2">
        <v>1</v>
      </c>
      <c r="F23309" s="2">
        <v>0.93947144075021305</v>
      </c>
    </row>
    <row r="23310" spans="1:6" x14ac:dyDescent="0.25">
      <c r="A23310" s="1" t="str">
        <f>"72530"</f>
        <v>72530</v>
      </c>
      <c r="B23310" s="1" t="str">
        <f>"05137"</f>
        <v>05137</v>
      </c>
      <c r="C23310" s="2">
        <v>6.1739130434782602E-2</v>
      </c>
      <c r="D23310" s="2">
        <v>0</v>
      </c>
      <c r="E23310" s="2">
        <v>0</v>
      </c>
      <c r="F23310" s="2">
        <v>6.0528559249786798E-2</v>
      </c>
    </row>
    <row r="23311" spans="1:6" x14ac:dyDescent="0.25">
      <c r="A23311" s="1" t="str">
        <f>"72534"</f>
        <v>72534</v>
      </c>
      <c r="B23311" s="1" t="str">
        <f>"05063"</f>
        <v>05063</v>
      </c>
      <c r="C23311" s="2">
        <v>0.912974683544303</v>
      </c>
      <c r="D23311" s="2">
        <v>1</v>
      </c>
      <c r="E23311" s="2">
        <v>1</v>
      </c>
      <c r="F23311" s="2">
        <v>0.91392801251956102</v>
      </c>
    </row>
    <row r="23312" spans="1:6" x14ac:dyDescent="0.25">
      <c r="A23312" s="1" t="str">
        <f>"72534"</f>
        <v>72534</v>
      </c>
      <c r="B23312" s="1" t="str">
        <f>"05023"</f>
        <v>05023</v>
      </c>
      <c r="C23312" s="2">
        <v>8.7025316455696194E-2</v>
      </c>
      <c r="D23312" s="2">
        <v>0</v>
      </c>
      <c r="E23312" s="2">
        <v>0</v>
      </c>
      <c r="F23312" s="2">
        <v>8.6071987480438095E-2</v>
      </c>
    </row>
    <row r="23313" spans="1:6" x14ac:dyDescent="0.25">
      <c r="A23313" s="1" t="str">
        <f>"72544"</f>
        <v>72544</v>
      </c>
      <c r="B23313" s="1" t="str">
        <f>"05005"</f>
        <v>05005</v>
      </c>
      <c r="C23313" s="2">
        <v>1</v>
      </c>
      <c r="D23313" s="2">
        <v>1</v>
      </c>
      <c r="E23313" s="2">
        <v>1</v>
      </c>
      <c r="F23313" s="2">
        <v>1</v>
      </c>
    </row>
    <row r="23314" spans="1:6" x14ac:dyDescent="0.25">
      <c r="A23314" s="1" t="str">
        <f>"72459"</f>
        <v>72459</v>
      </c>
      <c r="B23314" s="1" t="str">
        <f>"05075"</f>
        <v>05075</v>
      </c>
      <c r="C23314" s="2">
        <v>0.617328519855595</v>
      </c>
      <c r="D23314" s="2">
        <v>0.89473684210526305</v>
      </c>
      <c r="E23314" s="2">
        <v>1</v>
      </c>
      <c r="F23314" s="2">
        <v>0.62485345838217998</v>
      </c>
    </row>
    <row r="23315" spans="1:6" x14ac:dyDescent="0.25">
      <c r="A23315" s="1" t="str">
        <f>"72459"</f>
        <v>72459</v>
      </c>
      <c r="B23315" s="1" t="str">
        <f>"05135"</f>
        <v>05135</v>
      </c>
      <c r="C23315" s="2">
        <v>0.15764139590854301</v>
      </c>
      <c r="D23315" s="2">
        <v>5.2631578947368397E-2</v>
      </c>
      <c r="E23315" s="2">
        <v>0</v>
      </c>
      <c r="F23315" s="2">
        <v>0.15474794841735001</v>
      </c>
    </row>
    <row r="23316" spans="1:6" x14ac:dyDescent="0.25">
      <c r="A23316" s="1" t="str">
        <f>"72459"</f>
        <v>72459</v>
      </c>
      <c r="B23316" s="1" t="str">
        <f>"05121"</f>
        <v>05121</v>
      </c>
      <c r="C23316" s="2">
        <v>0.22503008423585999</v>
      </c>
      <c r="D23316" s="2">
        <v>5.2631578947368397E-2</v>
      </c>
      <c r="E23316" s="2">
        <v>0</v>
      </c>
      <c r="F23316" s="2">
        <v>0.22039859320046801</v>
      </c>
    </row>
    <row r="23317" spans="1:6" x14ac:dyDescent="0.25">
      <c r="A23317" s="1" t="str">
        <f>"72471"</f>
        <v>72471</v>
      </c>
      <c r="B23317" s="1" t="str">
        <f>"05067"</f>
        <v>05067</v>
      </c>
      <c r="C23317" s="2">
        <v>1</v>
      </c>
      <c r="D23317" s="2">
        <v>1</v>
      </c>
      <c r="E23317" s="2">
        <v>1</v>
      </c>
      <c r="F23317" s="2">
        <v>1</v>
      </c>
    </row>
    <row r="23318" spans="1:6" x14ac:dyDescent="0.25">
      <c r="A23318" s="1" t="str">
        <f>"72472"</f>
        <v>72472</v>
      </c>
      <c r="B23318" s="1" t="str">
        <f>"05031"</f>
        <v>05031</v>
      </c>
      <c r="C23318" s="2">
        <v>1.74672489082969E-3</v>
      </c>
      <c r="D23318" s="2">
        <v>0</v>
      </c>
      <c r="E23318" s="2">
        <v>0</v>
      </c>
      <c r="F23318" s="2">
        <v>1.58134018580747E-3</v>
      </c>
    </row>
    <row r="23319" spans="1:6" x14ac:dyDescent="0.25">
      <c r="A23319" s="1" t="str">
        <f>"72472"</f>
        <v>72472</v>
      </c>
      <c r="B23319" s="1" t="str">
        <f>"05111"</f>
        <v>05111</v>
      </c>
      <c r="C23319" s="2">
        <v>0.99825327510916995</v>
      </c>
      <c r="D23319" s="2">
        <v>1</v>
      </c>
      <c r="E23319" s="2">
        <v>1</v>
      </c>
      <c r="F23319" s="2">
        <v>0.99841865981419198</v>
      </c>
    </row>
    <row r="23320" spans="1:6" x14ac:dyDescent="0.25">
      <c r="A23320" s="1" t="str">
        <f>"72462"</f>
        <v>72462</v>
      </c>
      <c r="B23320" s="1" t="str">
        <f>"05121"</f>
        <v>05121</v>
      </c>
      <c r="C23320" s="2">
        <v>1</v>
      </c>
      <c r="D23320" s="2">
        <v>0</v>
      </c>
      <c r="E23320" s="2">
        <v>1</v>
      </c>
      <c r="F23320" s="2">
        <v>1</v>
      </c>
    </row>
    <row r="23321" spans="1:6" x14ac:dyDescent="0.25">
      <c r="A23321" s="1" t="str">
        <f>"72464"</f>
        <v>72464</v>
      </c>
      <c r="B23321" s="1" t="str">
        <f>"05021"</f>
        <v>05021</v>
      </c>
      <c r="C23321" s="2">
        <v>0</v>
      </c>
      <c r="D23321" s="2">
        <v>0</v>
      </c>
      <c r="E23321" s="2">
        <v>1</v>
      </c>
      <c r="F23321" s="2">
        <v>1</v>
      </c>
    </row>
    <row r="23322" spans="1:6" x14ac:dyDescent="0.25">
      <c r="A23322" s="1" t="str">
        <f>"72624"</f>
        <v>72624</v>
      </c>
      <c r="B23322" s="1" t="str">
        <f>"05015"</f>
        <v>05015</v>
      </c>
      <c r="C23322" s="2">
        <v>0.118503118503118</v>
      </c>
      <c r="D23322" s="2">
        <v>0</v>
      </c>
      <c r="E23322" s="2">
        <v>1</v>
      </c>
      <c r="F23322" s="2">
        <v>0.11909650924024601</v>
      </c>
    </row>
    <row r="23323" spans="1:6" x14ac:dyDescent="0.25">
      <c r="A23323" s="1" t="str">
        <f>"72624"</f>
        <v>72624</v>
      </c>
      <c r="B23323" s="1" t="str">
        <f>"05101"</f>
        <v>05101</v>
      </c>
      <c r="C23323" s="2">
        <v>0.88149688149688099</v>
      </c>
      <c r="D23323" s="2">
        <v>1</v>
      </c>
      <c r="E23323" s="2">
        <v>0</v>
      </c>
      <c r="F23323" s="2">
        <v>0.88090349075975305</v>
      </c>
    </row>
    <row r="23324" spans="1:6" x14ac:dyDescent="0.25">
      <c r="A23324" s="1" t="str">
        <f>"72601"</f>
        <v>72601</v>
      </c>
      <c r="B23324" s="1" t="str">
        <f>"05015"</f>
        <v>05015</v>
      </c>
      <c r="C23324" s="2">
        <v>4.0365984930032202E-4</v>
      </c>
      <c r="D23324" s="2">
        <v>0</v>
      </c>
      <c r="E23324" s="2">
        <v>0</v>
      </c>
      <c r="F23324" s="2">
        <v>3.5814480988479602E-4</v>
      </c>
    </row>
    <row r="23325" spans="1:6" x14ac:dyDescent="0.25">
      <c r="A23325" s="1" t="str">
        <f>"72601"</f>
        <v>72601</v>
      </c>
      <c r="B23325" s="1" t="str">
        <f>"05009"</f>
        <v>05009</v>
      </c>
      <c r="C23325" s="2">
        <v>0.99233046286329296</v>
      </c>
      <c r="D23325" s="2">
        <v>0.99869536855838204</v>
      </c>
      <c r="E23325" s="2">
        <v>1</v>
      </c>
      <c r="F23325" s="2">
        <v>0.99307586700889305</v>
      </c>
    </row>
    <row r="23326" spans="1:6" x14ac:dyDescent="0.25">
      <c r="A23326" s="1" t="str">
        <f>"72601"</f>
        <v>72601</v>
      </c>
      <c r="B23326" s="1" t="str">
        <f>"05101"</f>
        <v>05101</v>
      </c>
      <c r="C23326" s="2">
        <v>3.3638320775026898E-3</v>
      </c>
      <c r="D23326" s="2">
        <v>0</v>
      </c>
      <c r="E23326" s="2">
        <v>0</v>
      </c>
      <c r="F23326" s="2">
        <v>2.9845400823733E-3</v>
      </c>
    </row>
    <row r="23327" spans="1:6" x14ac:dyDescent="0.25">
      <c r="A23327" s="1" t="str">
        <f>"72601"</f>
        <v>72601</v>
      </c>
      <c r="B23327" s="1" t="str">
        <f>"05089"</f>
        <v>05089</v>
      </c>
      <c r="C23327" s="2">
        <v>3.9020452099031199E-3</v>
      </c>
      <c r="D23327" s="2">
        <v>1.3046314416177401E-3</v>
      </c>
      <c r="E23327" s="2">
        <v>0</v>
      </c>
      <c r="F23327" s="2">
        <v>3.5814480988479599E-3</v>
      </c>
    </row>
    <row r="23328" spans="1:6" x14ac:dyDescent="0.25">
      <c r="A23328" s="1" t="str">
        <f>"72619"</f>
        <v>72619</v>
      </c>
      <c r="B23328" s="1" t="str">
        <f>"05089"</f>
        <v>05089</v>
      </c>
      <c r="C23328" s="2">
        <v>1</v>
      </c>
      <c r="D23328" s="2">
        <v>1</v>
      </c>
      <c r="E23328" s="2">
        <v>1</v>
      </c>
      <c r="F23328" s="2">
        <v>1</v>
      </c>
    </row>
    <row r="23329" spans="1:6" x14ac:dyDescent="0.25">
      <c r="A23329" s="1" t="str">
        <f>"72347"</f>
        <v>72347</v>
      </c>
      <c r="B23329" s="1" t="str">
        <f>"05067"</f>
        <v>05067</v>
      </c>
      <c r="C23329" s="2">
        <v>0.123376623376623</v>
      </c>
      <c r="D23329" s="2">
        <v>0</v>
      </c>
      <c r="E23329" s="2">
        <v>0</v>
      </c>
      <c r="F23329" s="2">
        <v>0.11692307692307601</v>
      </c>
    </row>
    <row r="23330" spans="1:6" x14ac:dyDescent="0.25">
      <c r="A23330" s="1" t="str">
        <f>"72347"</f>
        <v>72347</v>
      </c>
      <c r="B23330" s="1" t="str">
        <f>"05037"</f>
        <v>05037</v>
      </c>
      <c r="C23330" s="2">
        <v>0.87662337662337597</v>
      </c>
      <c r="D23330" s="2">
        <v>1</v>
      </c>
      <c r="E23330" s="2">
        <v>1</v>
      </c>
      <c r="F23330" s="2">
        <v>0.88307692307692298</v>
      </c>
    </row>
    <row r="23331" spans="1:6" x14ac:dyDescent="0.25">
      <c r="A23331" s="1" t="str">
        <f>"72370"</f>
        <v>72370</v>
      </c>
      <c r="B23331" s="1" t="str">
        <f>"05093"</f>
        <v>05093</v>
      </c>
      <c r="C23331" s="2">
        <v>1</v>
      </c>
      <c r="D23331" s="2">
        <v>1</v>
      </c>
      <c r="E23331" s="2">
        <v>1</v>
      </c>
      <c r="F23331" s="2">
        <v>1</v>
      </c>
    </row>
    <row r="23332" spans="1:6" x14ac:dyDescent="0.25">
      <c r="A23332" s="1" t="str">
        <f>"72390"</f>
        <v>72390</v>
      </c>
      <c r="B23332" s="1" t="str">
        <f>"05107"</f>
        <v>05107</v>
      </c>
      <c r="C23332" s="2">
        <v>1</v>
      </c>
      <c r="D23332" s="2">
        <v>1</v>
      </c>
      <c r="E23332" s="2">
        <v>1</v>
      </c>
      <c r="F23332" s="2">
        <v>1</v>
      </c>
    </row>
    <row r="23333" spans="1:6" x14ac:dyDescent="0.25">
      <c r="A23333" s="1" t="str">
        <f>"72392"</f>
        <v>72392</v>
      </c>
      <c r="B23333" s="1" t="str">
        <f>"05095"</f>
        <v>05095</v>
      </c>
      <c r="C23333" s="2">
        <v>0.20588235294117599</v>
      </c>
      <c r="D23333" s="2">
        <v>0</v>
      </c>
      <c r="E23333" s="2">
        <v>0</v>
      </c>
      <c r="F23333" s="2">
        <v>0.185840707964601</v>
      </c>
    </row>
    <row r="23334" spans="1:6" x14ac:dyDescent="0.25">
      <c r="A23334" s="1" t="str">
        <f>"72392"</f>
        <v>72392</v>
      </c>
      <c r="B23334" s="1" t="str">
        <f>"05147"</f>
        <v>05147</v>
      </c>
      <c r="C23334" s="2">
        <v>1.9607843137254902E-2</v>
      </c>
      <c r="D23334" s="2">
        <v>0</v>
      </c>
      <c r="E23334" s="2">
        <v>0</v>
      </c>
      <c r="F23334" s="2">
        <v>1.7699115044247701E-2</v>
      </c>
    </row>
    <row r="23335" spans="1:6" x14ac:dyDescent="0.25">
      <c r="A23335" s="1" t="str">
        <f>"72392"</f>
        <v>72392</v>
      </c>
      <c r="B23335" s="1" t="str">
        <f>"05123"</f>
        <v>05123</v>
      </c>
      <c r="C23335" s="2">
        <v>0.77450980392156799</v>
      </c>
      <c r="D23335" s="2">
        <v>1</v>
      </c>
      <c r="E23335" s="2">
        <v>1</v>
      </c>
      <c r="F23335" s="2">
        <v>0.79646017699115002</v>
      </c>
    </row>
    <row r="23336" spans="1:6" x14ac:dyDescent="0.25">
      <c r="A23336" s="1" t="str">
        <f>"72391"</f>
        <v>72391</v>
      </c>
      <c r="B23336" s="1" t="str">
        <f>"05093"</f>
        <v>05093</v>
      </c>
      <c r="C23336" s="2">
        <v>0</v>
      </c>
      <c r="D23336" s="2">
        <v>0</v>
      </c>
      <c r="E23336" s="2">
        <v>1</v>
      </c>
      <c r="F23336" s="2">
        <v>1</v>
      </c>
    </row>
    <row r="23337" spans="1:6" x14ac:dyDescent="0.25">
      <c r="A23337" s="1" t="str">
        <f>"72404"</f>
        <v>72404</v>
      </c>
      <c r="B23337" s="1" t="str">
        <f>"05031"</f>
        <v>05031</v>
      </c>
      <c r="C23337" s="2">
        <v>1</v>
      </c>
      <c r="D23337" s="2">
        <v>1</v>
      </c>
      <c r="E23337" s="2">
        <v>1</v>
      </c>
      <c r="F23337" s="2">
        <v>1</v>
      </c>
    </row>
    <row r="23338" spans="1:6" x14ac:dyDescent="0.25">
      <c r="A23338" s="1" t="str">
        <f>"72411"</f>
        <v>72411</v>
      </c>
      <c r="B23338" s="1" t="str">
        <f>"05031"</f>
        <v>05031</v>
      </c>
      <c r="C23338" s="2">
        <v>1</v>
      </c>
      <c r="D23338" s="2">
        <v>1</v>
      </c>
      <c r="E23338" s="2">
        <v>1</v>
      </c>
      <c r="F23338" s="2">
        <v>1</v>
      </c>
    </row>
    <row r="23339" spans="1:6" x14ac:dyDescent="0.25">
      <c r="A23339" s="1" t="str">
        <f>"72626"</f>
        <v>72626</v>
      </c>
      <c r="B23339" s="1" t="str">
        <f>"05005"</f>
        <v>05005</v>
      </c>
      <c r="C23339" s="2">
        <v>1</v>
      </c>
      <c r="D23339" s="2">
        <v>1</v>
      </c>
      <c r="E23339" s="2">
        <v>1</v>
      </c>
      <c r="F23339" s="2">
        <v>1</v>
      </c>
    </row>
    <row r="23340" spans="1:6" x14ac:dyDescent="0.25">
      <c r="A23340" s="1" t="str">
        <f>"72639"</f>
        <v>72639</v>
      </c>
      <c r="B23340" s="1" t="str">
        <f>"05129"</f>
        <v>05129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25">
      <c r="A23341" s="1" t="str">
        <f>"72650"</f>
        <v>72650</v>
      </c>
      <c r="B23341" s="1" t="str">
        <f>"05129"</f>
        <v>05129</v>
      </c>
      <c r="C23341" s="2">
        <v>0.99215686274509796</v>
      </c>
      <c r="D23341" s="2">
        <v>1</v>
      </c>
      <c r="E23341" s="2">
        <v>1</v>
      </c>
      <c r="F23341" s="2">
        <v>0.992323439099283</v>
      </c>
    </row>
    <row r="23342" spans="1:6" x14ac:dyDescent="0.25">
      <c r="A23342" s="1" t="str">
        <f>"72650"</f>
        <v>72650</v>
      </c>
      <c r="B23342" s="1" t="str">
        <f>"05137"</f>
        <v>05137</v>
      </c>
      <c r="C23342" s="2">
        <v>7.8431372549019607E-3</v>
      </c>
      <c r="D23342" s="2">
        <v>0</v>
      </c>
      <c r="E23342" s="2">
        <v>0</v>
      </c>
      <c r="F23342" s="2">
        <v>7.67656090071647E-3</v>
      </c>
    </row>
    <row r="23343" spans="1:6" x14ac:dyDescent="0.25">
      <c r="A23343" s="1" t="str">
        <f>"72756"</f>
        <v>72756</v>
      </c>
      <c r="B23343" s="1" t="str">
        <f>"05087"</f>
        <v>05087</v>
      </c>
      <c r="C23343" s="2">
        <v>6.75491638067222E-3</v>
      </c>
      <c r="D23343" s="2">
        <v>4.9091801669121202E-4</v>
      </c>
      <c r="E23343" s="2">
        <v>0</v>
      </c>
      <c r="F23343" s="2">
        <v>6.0226451457480101E-3</v>
      </c>
    </row>
    <row r="23344" spans="1:6" x14ac:dyDescent="0.25">
      <c r="A23344" s="1" t="str">
        <f>"72756"</f>
        <v>72756</v>
      </c>
      <c r="B23344" s="1" t="str">
        <f>"05007"</f>
        <v>05007</v>
      </c>
      <c r="C23344" s="2">
        <v>0.99324508361932695</v>
      </c>
      <c r="D23344" s="2">
        <v>0.99950908198330801</v>
      </c>
      <c r="E23344" s="2">
        <v>1</v>
      </c>
      <c r="F23344" s="2">
        <v>0.99397735485425098</v>
      </c>
    </row>
    <row r="23345" spans="1:6" x14ac:dyDescent="0.25">
      <c r="A23345" s="1" t="str">
        <f>"72749"</f>
        <v>72749</v>
      </c>
      <c r="B23345" s="1" t="str">
        <f>"05143"</f>
        <v>05143</v>
      </c>
      <c r="C23345" s="2">
        <v>1</v>
      </c>
      <c r="D23345" s="2">
        <v>1</v>
      </c>
      <c r="E23345" s="2">
        <v>1</v>
      </c>
      <c r="F23345" s="2">
        <v>1</v>
      </c>
    </row>
    <row r="23346" spans="1:6" x14ac:dyDescent="0.25">
      <c r="A23346" s="1" t="str">
        <f>"72662"</f>
        <v>72662</v>
      </c>
      <c r="B23346" s="1" t="str">
        <f>"05015"</f>
        <v>05015</v>
      </c>
      <c r="C23346" s="2">
        <v>1.06796116504854E-2</v>
      </c>
      <c r="D23346" s="2">
        <v>0</v>
      </c>
      <c r="E23346" s="2">
        <v>0</v>
      </c>
      <c r="F23346" s="2">
        <v>1.04216011369019E-2</v>
      </c>
    </row>
    <row r="23347" spans="1:6" x14ac:dyDescent="0.25">
      <c r="A23347" s="1" t="str">
        <f>"72662"</f>
        <v>72662</v>
      </c>
      <c r="B23347" s="1" t="str">
        <f>"05009"</f>
        <v>05009</v>
      </c>
      <c r="C23347" s="2">
        <v>0.98932038834951397</v>
      </c>
      <c r="D23347" s="2">
        <v>1</v>
      </c>
      <c r="E23347" s="2">
        <v>1</v>
      </c>
      <c r="F23347" s="2">
        <v>0.98957839886309795</v>
      </c>
    </row>
    <row r="23348" spans="1:6" x14ac:dyDescent="0.25">
      <c r="A23348" s="1" t="str">
        <f>"72668"</f>
        <v>72668</v>
      </c>
      <c r="B23348" s="1" t="str">
        <f>"05089"</f>
        <v>05089</v>
      </c>
      <c r="C23348" s="2">
        <v>1</v>
      </c>
      <c r="D23348" s="2">
        <v>1</v>
      </c>
      <c r="E23348" s="2">
        <v>1</v>
      </c>
      <c r="F23348" s="2">
        <v>1</v>
      </c>
    </row>
    <row r="23349" spans="1:6" x14ac:dyDescent="0.25">
      <c r="A23349" s="1" t="str">
        <f>"72660"</f>
        <v>72660</v>
      </c>
      <c r="B23349" s="1" t="str">
        <f>"05015"</f>
        <v>05015</v>
      </c>
      <c r="C23349" s="2">
        <v>1</v>
      </c>
      <c r="D23349" s="2">
        <v>1</v>
      </c>
      <c r="E23349" s="2">
        <v>1</v>
      </c>
      <c r="F23349" s="2">
        <v>1</v>
      </c>
    </row>
    <row r="23350" spans="1:6" x14ac:dyDescent="0.25">
      <c r="A23350" s="1" t="str">
        <f>"72802"</f>
        <v>72802</v>
      </c>
      <c r="B23350" s="1" t="str">
        <f>"05115"</f>
        <v>05115</v>
      </c>
      <c r="C23350" s="2">
        <v>1</v>
      </c>
      <c r="D23350" s="2">
        <v>1</v>
      </c>
      <c r="E23350" s="2">
        <v>1</v>
      </c>
      <c r="F23350" s="2">
        <v>1</v>
      </c>
    </row>
    <row r="23351" spans="1:6" x14ac:dyDescent="0.25">
      <c r="A23351" s="1" t="str">
        <f>"72766"</f>
        <v>72766</v>
      </c>
      <c r="B23351" s="1" t="str">
        <f>"05143"</f>
        <v>05143</v>
      </c>
      <c r="C23351" s="2">
        <v>1</v>
      </c>
      <c r="D23351" s="2">
        <v>1</v>
      </c>
      <c r="E23351" s="2">
        <v>1</v>
      </c>
      <c r="F23351" s="2">
        <v>1</v>
      </c>
    </row>
    <row r="23352" spans="1:6" x14ac:dyDescent="0.25">
      <c r="A23352" s="1" t="str">
        <f>"72769"</f>
        <v>72769</v>
      </c>
      <c r="B23352" s="1" t="str">
        <f>"05143"</f>
        <v>05143</v>
      </c>
      <c r="C23352" s="2">
        <v>1</v>
      </c>
      <c r="D23352" s="2">
        <v>1</v>
      </c>
      <c r="E23352" s="2">
        <v>1</v>
      </c>
      <c r="F23352" s="2">
        <v>1</v>
      </c>
    </row>
    <row r="23353" spans="1:6" x14ac:dyDescent="0.25">
      <c r="A23353" s="1" t="str">
        <f>"72823"</f>
        <v>72823</v>
      </c>
      <c r="B23353" s="1" t="str">
        <f>"05115"</f>
        <v>05115</v>
      </c>
      <c r="C23353" s="2">
        <v>0.95664379288833401</v>
      </c>
      <c r="D23353" s="2">
        <v>0.925133689839572</v>
      </c>
      <c r="E23353" s="2">
        <v>1</v>
      </c>
      <c r="F23353" s="2">
        <v>0.95538057742782101</v>
      </c>
    </row>
    <row r="23354" spans="1:6" x14ac:dyDescent="0.25">
      <c r="A23354" s="1" t="str">
        <f>"72823"</f>
        <v>72823</v>
      </c>
      <c r="B23354" s="1" t="str">
        <f>"05029"</f>
        <v>05029</v>
      </c>
      <c r="C23354" s="2">
        <v>4.3356207111665601E-2</v>
      </c>
      <c r="D23354" s="2">
        <v>7.4866310160427801E-2</v>
      </c>
      <c r="E23354" s="2">
        <v>0</v>
      </c>
      <c r="F23354" s="2">
        <v>4.4619422572178401E-2</v>
      </c>
    </row>
    <row r="23355" spans="1:6" x14ac:dyDescent="0.25">
      <c r="A23355" s="1" t="str">
        <f>"72824"</f>
        <v>72824</v>
      </c>
      <c r="B23355" s="1" t="str">
        <f>"05149"</f>
        <v>05149</v>
      </c>
      <c r="C23355" s="2">
        <v>1</v>
      </c>
      <c r="D23355" s="2">
        <v>1</v>
      </c>
      <c r="E23355" s="2">
        <v>1</v>
      </c>
      <c r="F23355" s="2">
        <v>1</v>
      </c>
    </row>
    <row r="23356" spans="1:6" x14ac:dyDescent="0.25">
      <c r="A23356" s="1" t="str">
        <f>"72840"</f>
        <v>72840</v>
      </c>
      <c r="B23356" s="1" t="str">
        <f>"05071"</f>
        <v>05071</v>
      </c>
      <c r="C23356" s="2">
        <v>1</v>
      </c>
      <c r="D23356" s="2">
        <v>1</v>
      </c>
      <c r="E23356" s="2">
        <v>1</v>
      </c>
      <c r="F23356" s="2">
        <v>1</v>
      </c>
    </row>
    <row r="23357" spans="1:6" x14ac:dyDescent="0.25">
      <c r="A23357" s="1" t="str">
        <f>"72842"</f>
        <v>72842</v>
      </c>
      <c r="B23357" s="1" t="str">
        <f>"05149"</f>
        <v>05149</v>
      </c>
      <c r="C23357" s="2">
        <v>0.98124999999999996</v>
      </c>
      <c r="D23357" s="2">
        <v>1</v>
      </c>
      <c r="E23357" s="2">
        <v>1</v>
      </c>
      <c r="F23357" s="2">
        <v>0.981566820276497</v>
      </c>
    </row>
    <row r="23358" spans="1:6" x14ac:dyDescent="0.25">
      <c r="A23358" s="1" t="str">
        <f>"72842"</f>
        <v>72842</v>
      </c>
      <c r="B23358" s="1" t="str">
        <f>"05083"</f>
        <v>05083</v>
      </c>
      <c r="C23358" s="2">
        <v>1.8749999999999999E-2</v>
      </c>
      <c r="D23358" s="2">
        <v>0</v>
      </c>
      <c r="E23358" s="2">
        <v>0</v>
      </c>
      <c r="F23358" s="2">
        <v>1.8433179723502301E-2</v>
      </c>
    </row>
    <row r="23359" spans="1:6" x14ac:dyDescent="0.25">
      <c r="A23359" s="1" t="str">
        <f>"72843"</f>
        <v>72843</v>
      </c>
      <c r="B23359" s="1" t="str">
        <f>"05115"</f>
        <v>05115</v>
      </c>
      <c r="C23359" s="2">
        <v>1</v>
      </c>
      <c r="D23359" s="2">
        <v>1</v>
      </c>
      <c r="E23359" s="2">
        <v>1</v>
      </c>
      <c r="F23359" s="2">
        <v>1</v>
      </c>
    </row>
    <row r="23360" spans="1:6" x14ac:dyDescent="0.25">
      <c r="A23360" s="1" t="str">
        <f>"72841"</f>
        <v>72841</v>
      </c>
      <c r="B23360" s="1" t="str">
        <f>"05149"</f>
        <v>05149</v>
      </c>
      <c r="C23360" s="2">
        <v>0.112903225806451</v>
      </c>
      <c r="D23360" s="2">
        <v>0.25</v>
      </c>
      <c r="E23360" s="2">
        <v>0</v>
      </c>
      <c r="F23360" s="2">
        <v>0.116279069767441</v>
      </c>
    </row>
    <row r="23361" spans="1:6" x14ac:dyDescent="0.25">
      <c r="A23361" s="1" t="str">
        <f>"72841"</f>
        <v>72841</v>
      </c>
      <c r="B23361" s="1" t="str">
        <f>"05127"</f>
        <v>05127</v>
      </c>
      <c r="C23361" s="2">
        <v>0.88709677419354804</v>
      </c>
      <c r="D23361" s="2">
        <v>0.75</v>
      </c>
      <c r="E23361" s="2">
        <v>1</v>
      </c>
      <c r="F23361" s="2">
        <v>0.88372093023255804</v>
      </c>
    </row>
    <row r="23362" spans="1:6" x14ac:dyDescent="0.25">
      <c r="A23362" s="1" t="str">
        <f>"72828"</f>
        <v>72828</v>
      </c>
      <c r="B23362" s="1" t="str">
        <f>"05149"</f>
        <v>05149</v>
      </c>
      <c r="C23362" s="2">
        <v>1</v>
      </c>
      <c r="D23362" s="2">
        <v>1</v>
      </c>
      <c r="E23362" s="2">
        <v>1</v>
      </c>
      <c r="F23362" s="2">
        <v>1</v>
      </c>
    </row>
    <row r="23363" spans="1:6" x14ac:dyDescent="0.25">
      <c r="A23363" s="1" t="str">
        <f>"72712"</f>
        <v>72712</v>
      </c>
      <c r="B23363" s="1" t="str">
        <f>"05007"</f>
        <v>05007</v>
      </c>
      <c r="C23363" s="2">
        <v>1</v>
      </c>
      <c r="D23363" s="2">
        <v>1</v>
      </c>
      <c r="E23363" s="2">
        <v>1</v>
      </c>
      <c r="F23363" s="2">
        <v>1</v>
      </c>
    </row>
    <row r="23364" spans="1:6" x14ac:dyDescent="0.25">
      <c r="A23364" s="1" t="str">
        <f>"72722"</f>
        <v>72722</v>
      </c>
      <c r="B23364" s="1" t="str">
        <f>"05007"</f>
        <v>05007</v>
      </c>
      <c r="C23364" s="2">
        <v>1</v>
      </c>
      <c r="D23364" s="2">
        <v>1</v>
      </c>
      <c r="E23364" s="2">
        <v>1</v>
      </c>
      <c r="F23364" s="2">
        <v>1</v>
      </c>
    </row>
    <row r="23365" spans="1:6" x14ac:dyDescent="0.25">
      <c r="A23365" s="1" t="str">
        <f>"72727"</f>
        <v>72727</v>
      </c>
      <c r="B23365" s="1" t="str">
        <f>"05143"</f>
        <v>05143</v>
      </c>
      <c r="C23365" s="2">
        <v>0.67843750000000003</v>
      </c>
      <c r="D23365" s="2">
        <v>0.88679245283018804</v>
      </c>
      <c r="E23365" s="2">
        <v>1</v>
      </c>
      <c r="F23365" s="2">
        <v>0.68300153139356801</v>
      </c>
    </row>
    <row r="23366" spans="1:6" x14ac:dyDescent="0.25">
      <c r="A23366" s="1" t="str">
        <f>"72727"</f>
        <v>72727</v>
      </c>
      <c r="B23366" s="1" t="str">
        <f>"05087"</f>
        <v>05087</v>
      </c>
      <c r="C23366" s="2">
        <v>0.32156249999999997</v>
      </c>
      <c r="D23366" s="2">
        <v>0.113207547169811</v>
      </c>
      <c r="E23366" s="2">
        <v>0</v>
      </c>
      <c r="F23366" s="2">
        <v>0.31699846860643099</v>
      </c>
    </row>
    <row r="23367" spans="1:6" x14ac:dyDescent="0.25">
      <c r="A23367" s="1" t="str">
        <f>"72734"</f>
        <v>72734</v>
      </c>
      <c r="B23367" s="1" t="str">
        <f>"05007"</f>
        <v>05007</v>
      </c>
      <c r="C23367" s="2">
        <v>0.99626231736323401</v>
      </c>
      <c r="D23367" s="2">
        <v>1</v>
      </c>
      <c r="E23367" s="2">
        <v>1</v>
      </c>
      <c r="F23367" s="2">
        <v>0.99641109298531805</v>
      </c>
    </row>
    <row r="23368" spans="1:6" x14ac:dyDescent="0.25">
      <c r="A23368" s="1" t="str">
        <f>"72734"</f>
        <v>72734</v>
      </c>
      <c r="B23368" s="1" t="str">
        <f>"05143"</f>
        <v>05143</v>
      </c>
      <c r="C23368" s="2">
        <v>3.7376826367652E-3</v>
      </c>
      <c r="D23368" s="2">
        <v>0</v>
      </c>
      <c r="E23368" s="2">
        <v>0</v>
      </c>
      <c r="F23368" s="2">
        <v>3.5889070146818899E-3</v>
      </c>
    </row>
    <row r="23369" spans="1:6" x14ac:dyDescent="0.25">
      <c r="A23369" s="1" t="str">
        <f>"72716"</f>
        <v>72716</v>
      </c>
      <c r="B23369" s="1" t="str">
        <f>"05007"</f>
        <v>05007</v>
      </c>
      <c r="C23369" s="2">
        <v>0</v>
      </c>
      <c r="D23369" s="2">
        <v>1</v>
      </c>
      <c r="E23369" s="2">
        <v>0</v>
      </c>
      <c r="F23369" s="2">
        <v>1</v>
      </c>
    </row>
    <row r="23370" spans="1:6" x14ac:dyDescent="0.25">
      <c r="A23370" s="1" t="str">
        <f>"72904"</f>
        <v>72904</v>
      </c>
      <c r="B23370" s="1" t="str">
        <f>"05131"</f>
        <v>05131</v>
      </c>
      <c r="C23370" s="2">
        <v>1</v>
      </c>
      <c r="D23370" s="2">
        <v>1</v>
      </c>
      <c r="E23370" s="2">
        <v>1</v>
      </c>
      <c r="F23370" s="2">
        <v>1</v>
      </c>
    </row>
    <row r="23371" spans="1:6" x14ac:dyDescent="0.25">
      <c r="A23371" s="1" t="str">
        <f>"72847"</f>
        <v>72847</v>
      </c>
      <c r="B23371" s="1" t="str">
        <f>"05071"</f>
        <v>05071</v>
      </c>
      <c r="C23371" s="2">
        <v>0.304630969609261</v>
      </c>
      <c r="D23371" s="2">
        <v>0.22727272727272699</v>
      </c>
      <c r="E23371" s="2">
        <v>0</v>
      </c>
      <c r="F23371" s="2">
        <v>0.30234208658623102</v>
      </c>
    </row>
    <row r="23372" spans="1:6" x14ac:dyDescent="0.25">
      <c r="A23372" s="1" t="str">
        <f>"72847"</f>
        <v>72847</v>
      </c>
      <c r="B23372" s="1" t="str">
        <f>"05115"</f>
        <v>05115</v>
      </c>
      <c r="C23372" s="2">
        <v>0.69536903039073805</v>
      </c>
      <c r="D23372" s="2">
        <v>0.77272727272727204</v>
      </c>
      <c r="E23372" s="2">
        <v>1</v>
      </c>
      <c r="F23372" s="2">
        <v>0.69765791341376804</v>
      </c>
    </row>
    <row r="23373" spans="1:6" x14ac:dyDescent="0.25">
      <c r="A23373" s="1" t="str">
        <f>"72858"</f>
        <v>72858</v>
      </c>
      <c r="B23373" s="1" t="str">
        <f>"05115"</f>
        <v>05115</v>
      </c>
      <c r="C23373" s="2">
        <v>1</v>
      </c>
      <c r="D23373" s="2">
        <v>1</v>
      </c>
      <c r="E23373" s="2">
        <v>1</v>
      </c>
      <c r="F23373" s="2">
        <v>1</v>
      </c>
    </row>
    <row r="23374" spans="1:6" x14ac:dyDescent="0.25">
      <c r="A23374" s="1" t="str">
        <f>"73015"</f>
        <v>73015</v>
      </c>
      <c r="B23374" s="1" t="str">
        <f>"40149"</f>
        <v>40149</v>
      </c>
      <c r="C23374" s="2">
        <v>4.15019762845849E-2</v>
      </c>
      <c r="D23374" s="2">
        <v>0</v>
      </c>
      <c r="E23374" s="2">
        <v>0</v>
      </c>
      <c r="F23374" s="2">
        <v>3.9772727272727203E-2</v>
      </c>
    </row>
    <row r="23375" spans="1:6" x14ac:dyDescent="0.25">
      <c r="A23375" s="1" t="str">
        <f>"73015"</f>
        <v>73015</v>
      </c>
      <c r="B23375" s="1" t="str">
        <f>"40015"</f>
        <v>40015</v>
      </c>
      <c r="C23375" s="2">
        <v>0.95849802371541504</v>
      </c>
      <c r="D23375" s="2">
        <v>1</v>
      </c>
      <c r="E23375" s="2">
        <v>1</v>
      </c>
      <c r="F23375" s="2">
        <v>0.96022727272727204</v>
      </c>
    </row>
    <row r="23376" spans="1:6" x14ac:dyDescent="0.25">
      <c r="A23376" s="1" t="str">
        <f>"72927"</f>
        <v>72927</v>
      </c>
      <c r="B23376" s="1" t="str">
        <f>"05083"</f>
        <v>05083</v>
      </c>
      <c r="C23376" s="2">
        <v>0.92602040816326503</v>
      </c>
      <c r="D23376" s="2">
        <v>0.98915989159891504</v>
      </c>
      <c r="E23376" s="2">
        <v>1</v>
      </c>
      <c r="F23376" s="2">
        <v>0.931755757447707</v>
      </c>
    </row>
    <row r="23377" spans="1:6" x14ac:dyDescent="0.25">
      <c r="A23377" s="1" t="str">
        <f>"72927"</f>
        <v>72927</v>
      </c>
      <c r="B23377" s="1" t="str">
        <f>"05127"</f>
        <v>05127</v>
      </c>
      <c r="C23377" s="2">
        <v>4.7309833024118703E-2</v>
      </c>
      <c r="D23377" s="2">
        <v>1.0840108401084E-2</v>
      </c>
      <c r="E23377" s="2">
        <v>0</v>
      </c>
      <c r="F23377" s="2">
        <v>4.3946756813860101E-2</v>
      </c>
    </row>
    <row r="23378" spans="1:6" x14ac:dyDescent="0.25">
      <c r="A23378" s="1" t="str">
        <f>"72927"</f>
        <v>72927</v>
      </c>
      <c r="B23378" s="1" t="str">
        <f>"05131"</f>
        <v>05131</v>
      </c>
      <c r="C23378" s="2">
        <v>2.66697588126159E-2</v>
      </c>
      <c r="D23378" s="2">
        <v>0</v>
      </c>
      <c r="E23378" s="2">
        <v>0</v>
      </c>
      <c r="F23378" s="2">
        <v>2.4297485738432201E-2</v>
      </c>
    </row>
    <row r="23379" spans="1:6" x14ac:dyDescent="0.25">
      <c r="A23379" s="1" t="str">
        <f>"72935"</f>
        <v>72935</v>
      </c>
      <c r="B23379" s="1" t="str">
        <f>"05033"</f>
        <v>05033</v>
      </c>
      <c r="C23379" s="2">
        <v>1</v>
      </c>
      <c r="D23379" s="2">
        <v>0</v>
      </c>
      <c r="E23379" s="2">
        <v>1</v>
      </c>
      <c r="F23379" s="2">
        <v>1</v>
      </c>
    </row>
    <row r="23380" spans="1:6" x14ac:dyDescent="0.25">
      <c r="A23380" s="1" t="str">
        <f>"73028"</f>
        <v>73028</v>
      </c>
      <c r="B23380" s="1" t="str">
        <f>"40073"</f>
        <v>40073</v>
      </c>
      <c r="C23380" s="2">
        <v>1.8575851393188798E-2</v>
      </c>
      <c r="D23380" s="2">
        <v>3.3333333333333298E-2</v>
      </c>
      <c r="E23380" s="2">
        <v>0</v>
      </c>
      <c r="F23380" s="2">
        <v>1.8652226233453601E-2</v>
      </c>
    </row>
    <row r="23381" spans="1:6" x14ac:dyDescent="0.25">
      <c r="A23381" s="1" t="str">
        <f>"73028"</f>
        <v>73028</v>
      </c>
      <c r="B23381" s="1" t="str">
        <f>"40083"</f>
        <v>40083</v>
      </c>
      <c r="C23381" s="2">
        <v>0.98142414860681104</v>
      </c>
      <c r="D23381" s="2">
        <v>0.96666666666666601</v>
      </c>
      <c r="E23381" s="2">
        <v>1</v>
      </c>
      <c r="F23381" s="2">
        <v>0.98134777376654603</v>
      </c>
    </row>
    <row r="23382" spans="1:6" x14ac:dyDescent="0.25">
      <c r="A23382" s="1" t="str">
        <f>"73022"</f>
        <v>73022</v>
      </c>
      <c r="B23382" s="1" t="str">
        <f>"40017"</f>
        <v>40017</v>
      </c>
      <c r="C23382" s="2">
        <v>0</v>
      </c>
      <c r="D23382" s="2">
        <v>1</v>
      </c>
      <c r="E23382" s="2">
        <v>1</v>
      </c>
      <c r="F23382" s="2">
        <v>1</v>
      </c>
    </row>
    <row r="23383" spans="1:6" x14ac:dyDescent="0.25">
      <c r="A23383" s="1" t="str">
        <f>"73049"</f>
        <v>73049</v>
      </c>
      <c r="B23383" s="1" t="str">
        <f>"40109"</f>
        <v>40109</v>
      </c>
      <c r="C23383" s="2">
        <v>1</v>
      </c>
      <c r="D23383" s="2">
        <v>1</v>
      </c>
      <c r="E23383" s="2">
        <v>1</v>
      </c>
      <c r="F23383" s="2">
        <v>1</v>
      </c>
    </row>
    <row r="23384" spans="1:6" x14ac:dyDescent="0.25">
      <c r="A23384" s="1" t="str">
        <f>"72938"</f>
        <v>72938</v>
      </c>
      <c r="B23384" s="1" t="str">
        <f>"05131"</f>
        <v>05131</v>
      </c>
      <c r="C23384" s="2">
        <v>1</v>
      </c>
      <c r="D23384" s="2">
        <v>1</v>
      </c>
      <c r="E23384" s="2">
        <v>1</v>
      </c>
      <c r="F23384" s="2">
        <v>1</v>
      </c>
    </row>
    <row r="23385" spans="1:6" x14ac:dyDescent="0.25">
      <c r="A23385" s="1" t="str">
        <f>"72940"</f>
        <v>72940</v>
      </c>
      <c r="B23385" s="1" t="str">
        <f>"05131"</f>
        <v>05131</v>
      </c>
      <c r="C23385" s="2">
        <v>1</v>
      </c>
      <c r="D23385" s="2">
        <v>1</v>
      </c>
      <c r="E23385" s="2">
        <v>1</v>
      </c>
      <c r="F23385" s="2">
        <v>1</v>
      </c>
    </row>
    <row r="23386" spans="1:6" x14ac:dyDescent="0.25">
      <c r="A23386" s="1" t="str">
        <f>"72951"</f>
        <v>72951</v>
      </c>
      <c r="B23386" s="1" t="str">
        <f>"05047"</f>
        <v>05047</v>
      </c>
      <c r="C23386" s="2">
        <v>0.48133595284872199</v>
      </c>
      <c r="D23386" s="2">
        <v>0.25</v>
      </c>
      <c r="E23386" s="2">
        <v>0.952380952380952</v>
      </c>
      <c r="F23386" s="2">
        <v>0.489169675090252</v>
      </c>
    </row>
    <row r="23387" spans="1:6" x14ac:dyDescent="0.25">
      <c r="A23387" s="1" t="str">
        <f>"72951"</f>
        <v>72951</v>
      </c>
      <c r="B23387" s="1" t="str">
        <f>"05083"</f>
        <v>05083</v>
      </c>
      <c r="C23387" s="2">
        <v>0.51866404715127701</v>
      </c>
      <c r="D23387" s="2">
        <v>0.75</v>
      </c>
      <c r="E23387" s="2">
        <v>4.7619047619047603E-2</v>
      </c>
      <c r="F23387" s="2">
        <v>0.510830324909747</v>
      </c>
    </row>
    <row r="23388" spans="1:6" x14ac:dyDescent="0.25">
      <c r="A23388" s="1" t="str">
        <f>"73004"</f>
        <v>73004</v>
      </c>
      <c r="B23388" s="1" t="str">
        <f>"40051"</f>
        <v>40051</v>
      </c>
      <c r="C23388" s="2">
        <v>1</v>
      </c>
      <c r="D23388" s="2">
        <v>1</v>
      </c>
      <c r="E23388" s="2">
        <v>1</v>
      </c>
      <c r="F23388" s="2">
        <v>1</v>
      </c>
    </row>
    <row r="23389" spans="1:6" x14ac:dyDescent="0.25">
      <c r="A23389" s="1" t="str">
        <f>"73005"</f>
        <v>73005</v>
      </c>
      <c r="B23389" s="1" t="str">
        <f>"40015"</f>
        <v>40015</v>
      </c>
      <c r="C23389" s="2">
        <v>1</v>
      </c>
      <c r="D23389" s="2">
        <v>1</v>
      </c>
      <c r="E23389" s="2">
        <v>1</v>
      </c>
      <c r="F23389" s="2">
        <v>1</v>
      </c>
    </row>
    <row r="23390" spans="1:6" x14ac:dyDescent="0.25">
      <c r="A23390" s="1" t="str">
        <f>"73064"</f>
        <v>73064</v>
      </c>
      <c r="B23390" s="1" t="str">
        <f>"40017"</f>
        <v>40017</v>
      </c>
      <c r="C23390" s="2">
        <v>1</v>
      </c>
      <c r="D23390" s="2">
        <v>1</v>
      </c>
      <c r="E23390" s="2">
        <v>1</v>
      </c>
      <c r="F23390" s="2">
        <v>1</v>
      </c>
    </row>
    <row r="23391" spans="1:6" x14ac:dyDescent="0.25">
      <c r="A23391" s="1" t="str">
        <f>"73112"</f>
        <v>73112</v>
      </c>
      <c r="B23391" s="1" t="str">
        <f>"40109"</f>
        <v>40109</v>
      </c>
      <c r="C23391" s="2">
        <v>1</v>
      </c>
      <c r="D23391" s="2">
        <v>1</v>
      </c>
      <c r="E23391" s="2">
        <v>1</v>
      </c>
      <c r="F23391" s="2">
        <v>1</v>
      </c>
    </row>
    <row r="23392" spans="1:6" x14ac:dyDescent="0.25">
      <c r="A23392" s="1" t="str">
        <f>"73110"</f>
        <v>73110</v>
      </c>
      <c r="B23392" s="1" t="str">
        <f>"40109"</f>
        <v>40109</v>
      </c>
      <c r="C23392" s="2">
        <v>0.99667878180223002</v>
      </c>
      <c r="D23392" s="2">
        <v>1</v>
      </c>
      <c r="E23392" s="2">
        <v>0.99569429494079598</v>
      </c>
      <c r="F23392" s="2">
        <v>0.99686692683999301</v>
      </c>
    </row>
    <row r="23393" spans="1:6" x14ac:dyDescent="0.25">
      <c r="A23393" s="1" t="str">
        <f>"73110"</f>
        <v>73110</v>
      </c>
      <c r="B23393" s="1" t="str">
        <f>"40027"</f>
        <v>40027</v>
      </c>
      <c r="C23393" s="2">
        <v>3.32121819776914E-3</v>
      </c>
      <c r="D23393" s="2">
        <v>0</v>
      </c>
      <c r="E23393" s="2">
        <v>4.3057050592034398E-3</v>
      </c>
      <c r="F23393" s="2">
        <v>3.1330731600065901E-3</v>
      </c>
    </row>
    <row r="23394" spans="1:6" x14ac:dyDescent="0.25">
      <c r="A23394" s="1" t="str">
        <f>"73077"</f>
        <v>73077</v>
      </c>
      <c r="B23394" s="1" t="str">
        <f>"40119"</f>
        <v>40119</v>
      </c>
      <c r="C23394" s="2">
        <v>2.8768699654775599E-4</v>
      </c>
      <c r="D23394" s="2">
        <v>0</v>
      </c>
      <c r="E23394" s="2">
        <v>0</v>
      </c>
      <c r="F23394" s="2">
        <v>2.5562372188139002E-4</v>
      </c>
    </row>
    <row r="23395" spans="1:6" x14ac:dyDescent="0.25">
      <c r="A23395" s="1" t="str">
        <f>"73077"</f>
        <v>73077</v>
      </c>
      <c r="B23395" s="1" t="str">
        <f>"40103"</f>
        <v>40103</v>
      </c>
      <c r="C23395" s="2">
        <v>0.99971231300345198</v>
      </c>
      <c r="D23395" s="2">
        <v>1</v>
      </c>
      <c r="E23395" s="2">
        <v>1</v>
      </c>
      <c r="F23395" s="2">
        <v>0.99974437627811796</v>
      </c>
    </row>
    <row r="23396" spans="1:6" x14ac:dyDescent="0.25">
      <c r="A23396" s="1" t="str">
        <f>"73070"</f>
        <v>73070</v>
      </c>
      <c r="B23396" s="1" t="str">
        <f>"40027"</f>
        <v>40027</v>
      </c>
      <c r="C23396" s="2">
        <v>1</v>
      </c>
      <c r="D23396" s="2">
        <v>1</v>
      </c>
      <c r="E23396" s="2">
        <v>1</v>
      </c>
      <c r="F23396" s="2">
        <v>1</v>
      </c>
    </row>
    <row r="23397" spans="1:6" x14ac:dyDescent="0.25">
      <c r="A23397" s="1" t="str">
        <f>"73116"</f>
        <v>73116</v>
      </c>
      <c r="B23397" s="1" t="str">
        <f>"40109"</f>
        <v>40109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25">
      <c r="A23398" s="1" t="str">
        <f>"73139"</f>
        <v>73139</v>
      </c>
      <c r="B23398" s="1" t="str">
        <f>"40027"</f>
        <v>40027</v>
      </c>
      <c r="C23398" s="2">
        <v>0.47361765720197702</v>
      </c>
      <c r="D23398" s="2">
        <v>0.21218074656188601</v>
      </c>
      <c r="E23398" s="2">
        <v>0.36218678815489702</v>
      </c>
      <c r="F23398" s="2">
        <v>0.439263803680981</v>
      </c>
    </row>
    <row r="23399" spans="1:6" x14ac:dyDescent="0.25">
      <c r="A23399" s="1" t="str">
        <f>"73139"</f>
        <v>73139</v>
      </c>
      <c r="B23399" s="1" t="str">
        <f>"40109"</f>
        <v>40109</v>
      </c>
      <c r="C23399" s="2">
        <v>0.52638234279802198</v>
      </c>
      <c r="D23399" s="2">
        <v>0.78781925343811299</v>
      </c>
      <c r="E23399" s="2">
        <v>0.63781321184510198</v>
      </c>
      <c r="F23399" s="2">
        <v>0.56073619631901805</v>
      </c>
    </row>
    <row r="23400" spans="1:6" x14ac:dyDescent="0.25">
      <c r="A23400" s="1" t="str">
        <f>"73141"</f>
        <v>73141</v>
      </c>
      <c r="B23400" s="1" t="str">
        <f>"40109"</f>
        <v>40109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25">
      <c r="A23401" s="1" t="str">
        <f>"73156"</f>
        <v>73156</v>
      </c>
      <c r="B23401" s="1" t="str">
        <f>"40109"</f>
        <v>40109</v>
      </c>
      <c r="C23401" s="2">
        <v>1</v>
      </c>
      <c r="D23401" s="2">
        <v>1</v>
      </c>
      <c r="E23401" s="2">
        <v>1</v>
      </c>
      <c r="F23401" s="2">
        <v>1</v>
      </c>
    </row>
    <row r="23402" spans="1:6" x14ac:dyDescent="0.25">
      <c r="A23402" s="1" t="str">
        <f>"73152"</f>
        <v>73152</v>
      </c>
      <c r="B23402" s="1" t="str">
        <f>"40109"</f>
        <v>40109</v>
      </c>
      <c r="C23402" s="2">
        <v>1</v>
      </c>
      <c r="D23402" s="2">
        <v>1</v>
      </c>
      <c r="E23402" s="2">
        <v>1</v>
      </c>
      <c r="F23402" s="2">
        <v>1</v>
      </c>
    </row>
    <row r="23403" spans="1:6" x14ac:dyDescent="0.25">
      <c r="A23403" s="1" t="str">
        <f>"73083"</f>
        <v>73083</v>
      </c>
      <c r="B23403" s="1" t="str">
        <f>"40109"</f>
        <v>40109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25">
      <c r="A23404" s="1" t="str">
        <f>"73169"</f>
        <v>73169</v>
      </c>
      <c r="B23404" s="1" t="str">
        <f>"40027"</f>
        <v>40027</v>
      </c>
      <c r="C23404" s="2">
        <v>0.208733624454148</v>
      </c>
      <c r="D23404" s="2">
        <v>1.01010101010101E-2</v>
      </c>
      <c r="E23404" s="2">
        <v>0</v>
      </c>
      <c r="F23404" s="2">
        <v>0.19047619047618999</v>
      </c>
    </row>
    <row r="23405" spans="1:6" x14ac:dyDescent="0.25">
      <c r="A23405" s="1" t="str">
        <f>"73169"</f>
        <v>73169</v>
      </c>
      <c r="B23405" s="1" t="str">
        <f>"40109"</f>
        <v>40109</v>
      </c>
      <c r="C23405" s="2">
        <v>0.791266375545851</v>
      </c>
      <c r="D23405" s="2">
        <v>0.98989898989898895</v>
      </c>
      <c r="E23405" s="2">
        <v>1</v>
      </c>
      <c r="F23405" s="2">
        <v>0.80952380952380898</v>
      </c>
    </row>
    <row r="23406" spans="1:6" x14ac:dyDescent="0.25">
      <c r="A23406" s="1" t="str">
        <f>"73527"</f>
        <v>73527</v>
      </c>
      <c r="B23406" s="1" t="str">
        <f>"40031"</f>
        <v>40031</v>
      </c>
      <c r="C23406" s="2">
        <v>1</v>
      </c>
      <c r="D23406" s="2">
        <v>1</v>
      </c>
      <c r="E23406" s="2">
        <v>1</v>
      </c>
      <c r="F23406" s="2">
        <v>1</v>
      </c>
    </row>
    <row r="23407" spans="1:6" x14ac:dyDescent="0.25">
      <c r="A23407" s="1" t="str">
        <f>"73540"</f>
        <v>73540</v>
      </c>
      <c r="B23407" s="1" t="str">
        <f>"40031"</f>
        <v>40031</v>
      </c>
      <c r="C23407" s="2">
        <v>1</v>
      </c>
      <c r="D23407" s="2">
        <v>1</v>
      </c>
      <c r="E23407" s="2">
        <v>1</v>
      </c>
      <c r="F23407" s="2">
        <v>1</v>
      </c>
    </row>
    <row r="23408" spans="1:6" x14ac:dyDescent="0.25">
      <c r="A23408" s="1" t="str">
        <f>"73548"</f>
        <v>73548</v>
      </c>
      <c r="B23408" s="1" t="str">
        <f>"40067"</f>
        <v>40067</v>
      </c>
      <c r="C23408" s="2">
        <v>1</v>
      </c>
      <c r="D23408" s="2">
        <v>1</v>
      </c>
      <c r="E23408" s="2">
        <v>1</v>
      </c>
      <c r="F23408" s="2">
        <v>1</v>
      </c>
    </row>
    <row r="23409" spans="1:6" x14ac:dyDescent="0.25">
      <c r="A23409" s="1" t="str">
        <f>"73432"</f>
        <v>73432</v>
      </c>
      <c r="B23409" s="1" t="str">
        <f>"40005"</f>
        <v>40005</v>
      </c>
      <c r="C23409" s="2">
        <v>0.19600000000000001</v>
      </c>
      <c r="D23409" s="2">
        <v>0.5</v>
      </c>
      <c r="E23409" s="2">
        <v>0</v>
      </c>
      <c r="F23409" s="2">
        <v>0.20388349514563101</v>
      </c>
    </row>
    <row r="23410" spans="1:6" x14ac:dyDescent="0.25">
      <c r="A23410" s="1" t="str">
        <f>"73432"</f>
        <v>73432</v>
      </c>
      <c r="B23410" s="1" t="str">
        <f>"40069"</f>
        <v>40069</v>
      </c>
      <c r="C23410" s="2">
        <v>0.80400000000000005</v>
      </c>
      <c r="D23410" s="2">
        <v>0.5</v>
      </c>
      <c r="E23410" s="2">
        <v>1</v>
      </c>
      <c r="F23410" s="2">
        <v>0.79611650485436802</v>
      </c>
    </row>
    <row r="23411" spans="1:6" x14ac:dyDescent="0.25">
      <c r="A23411" s="1" t="str">
        <f>"73433"</f>
        <v>73433</v>
      </c>
      <c r="B23411" s="1" t="str">
        <f>"40019"</f>
        <v>40019</v>
      </c>
      <c r="C23411" s="2">
        <v>2.52312867956265E-3</v>
      </c>
      <c r="D23411" s="2">
        <v>0</v>
      </c>
      <c r="E23411" s="2">
        <v>0</v>
      </c>
      <c r="F23411" s="2">
        <v>2.4311183144246299E-3</v>
      </c>
    </row>
    <row r="23412" spans="1:6" x14ac:dyDescent="0.25">
      <c r="A23412" s="1" t="str">
        <f>"73433"</f>
        <v>73433</v>
      </c>
      <c r="B23412" s="1" t="str">
        <f>"40049"</f>
        <v>40049</v>
      </c>
      <c r="C23412" s="2">
        <v>0.99747687132043705</v>
      </c>
      <c r="D23412" s="2">
        <v>1</v>
      </c>
      <c r="E23412" s="2">
        <v>1</v>
      </c>
      <c r="F23412" s="2">
        <v>0.997568881685575</v>
      </c>
    </row>
    <row r="23413" spans="1:6" x14ac:dyDescent="0.25">
      <c r="A23413" s="1" t="str">
        <f>"73662"</f>
        <v>73662</v>
      </c>
      <c r="B23413" s="1" t="str">
        <f>"40129"</f>
        <v>40129</v>
      </c>
      <c r="C23413" s="2">
        <v>1.6335227272727199E-2</v>
      </c>
      <c r="D23413" s="2">
        <v>3.1847133757961698E-3</v>
      </c>
      <c r="E23413" s="2">
        <v>2.5641025641025599E-2</v>
      </c>
      <c r="F23413" s="2">
        <v>1.52743142144638E-2</v>
      </c>
    </row>
    <row r="23414" spans="1:6" x14ac:dyDescent="0.25">
      <c r="A23414" s="1" t="str">
        <f>"73662"</f>
        <v>73662</v>
      </c>
      <c r="B23414" s="1" t="str">
        <f>"40009"</f>
        <v>40009</v>
      </c>
      <c r="C23414" s="2">
        <v>0.98366477272727204</v>
      </c>
      <c r="D23414" s="2">
        <v>0.99681528662420305</v>
      </c>
      <c r="E23414" s="2">
        <v>0.97435897435897401</v>
      </c>
      <c r="F23414" s="2">
        <v>0.98472568578553599</v>
      </c>
    </row>
    <row r="23415" spans="1:6" x14ac:dyDescent="0.25">
      <c r="A23415" s="1" t="str">
        <f>"73664"</f>
        <v>73664</v>
      </c>
      <c r="B23415" s="1" t="str">
        <f>"40009"</f>
        <v>40009</v>
      </c>
      <c r="C23415" s="2">
        <v>3.7037037037036999E-3</v>
      </c>
      <c r="D23415" s="2">
        <v>0</v>
      </c>
      <c r="E23415" s="2">
        <v>0</v>
      </c>
      <c r="F23415" s="2">
        <v>3.66300366300366E-3</v>
      </c>
    </row>
    <row r="23416" spans="1:6" x14ac:dyDescent="0.25">
      <c r="A23416" s="1" t="str">
        <f>"73664"</f>
        <v>73664</v>
      </c>
      <c r="B23416" s="1" t="str">
        <f>"40149"</f>
        <v>40149</v>
      </c>
      <c r="C23416" s="2">
        <v>0.99629629629629601</v>
      </c>
      <c r="D23416" s="2">
        <v>1</v>
      </c>
      <c r="E23416" s="2">
        <v>1</v>
      </c>
      <c r="F23416" s="2">
        <v>0.99633699633699602</v>
      </c>
    </row>
    <row r="23417" spans="1:6" x14ac:dyDescent="0.25">
      <c r="A23417" s="1" t="str">
        <f>"73702"</f>
        <v>73702</v>
      </c>
      <c r="B23417" s="1" t="str">
        <f>"40047"</f>
        <v>40047</v>
      </c>
      <c r="C23417" s="2">
        <v>1</v>
      </c>
      <c r="D23417" s="2">
        <v>1</v>
      </c>
      <c r="E23417" s="2">
        <v>0</v>
      </c>
      <c r="F23417" s="2">
        <v>1</v>
      </c>
    </row>
    <row r="23418" spans="1:6" x14ac:dyDescent="0.25">
      <c r="A23418" s="1" t="str">
        <f>"73568"</f>
        <v>73568</v>
      </c>
      <c r="B23418" s="1" t="str">
        <f>"40033"</f>
        <v>40033</v>
      </c>
      <c r="C23418" s="2">
        <v>1</v>
      </c>
      <c r="D23418" s="2">
        <v>1</v>
      </c>
      <c r="E23418" s="2">
        <v>1</v>
      </c>
      <c r="F23418" s="2">
        <v>1</v>
      </c>
    </row>
    <row r="23419" spans="1:6" x14ac:dyDescent="0.25">
      <c r="A23419" s="1" t="str">
        <f>"73627"</f>
        <v>73627</v>
      </c>
      <c r="B23419" s="1" t="str">
        <f>"40009"</f>
        <v>40009</v>
      </c>
      <c r="C23419" s="2">
        <v>1</v>
      </c>
      <c r="D23419" s="2">
        <v>1</v>
      </c>
      <c r="E23419" s="2">
        <v>1</v>
      </c>
      <c r="F23419" s="2">
        <v>1</v>
      </c>
    </row>
    <row r="23420" spans="1:6" x14ac:dyDescent="0.25">
      <c r="A23420" s="1" t="str">
        <f>"73555"</f>
        <v>73555</v>
      </c>
      <c r="B23420" s="1" t="str">
        <f>"40141"</f>
        <v>40141</v>
      </c>
      <c r="C23420" s="2">
        <v>0</v>
      </c>
      <c r="D23420" s="2">
        <v>0</v>
      </c>
      <c r="E23420" s="2">
        <v>1</v>
      </c>
      <c r="F23420" s="2">
        <v>1</v>
      </c>
    </row>
    <row r="23421" spans="1:6" x14ac:dyDescent="0.25">
      <c r="A23421" s="1" t="str">
        <f>"73754"</f>
        <v>73754</v>
      </c>
      <c r="B23421" s="1" t="str">
        <f>"40047"</f>
        <v>40047</v>
      </c>
      <c r="C23421" s="2">
        <v>0.99758454106280103</v>
      </c>
      <c r="D23421" s="2">
        <v>1</v>
      </c>
      <c r="E23421" s="2">
        <v>1</v>
      </c>
      <c r="F23421" s="2">
        <v>0.99761336515513099</v>
      </c>
    </row>
    <row r="23422" spans="1:6" x14ac:dyDescent="0.25">
      <c r="A23422" s="1" t="str">
        <f>"73754"</f>
        <v>73754</v>
      </c>
      <c r="B23422" s="1" t="str">
        <f>"40093"</f>
        <v>40093</v>
      </c>
      <c r="C23422" s="2">
        <v>2.4154589371980601E-3</v>
      </c>
      <c r="D23422" s="2">
        <v>0</v>
      </c>
      <c r="E23422" s="2">
        <v>0</v>
      </c>
      <c r="F23422" s="2">
        <v>2.38663484486873E-3</v>
      </c>
    </row>
    <row r="23423" spans="1:6" x14ac:dyDescent="0.25">
      <c r="A23423" s="1" t="str">
        <f>"73501"</f>
        <v>73501</v>
      </c>
      <c r="B23423" s="1" t="str">
        <f>"40031"</f>
        <v>40031</v>
      </c>
      <c r="C23423" s="2">
        <v>1</v>
      </c>
      <c r="D23423" s="2">
        <v>1</v>
      </c>
      <c r="E23423" s="2">
        <v>1</v>
      </c>
      <c r="F23423" s="2">
        <v>1</v>
      </c>
    </row>
    <row r="23424" spans="1:6" x14ac:dyDescent="0.25">
      <c r="A23424" s="1" t="str">
        <f>"73449"</f>
        <v>73449</v>
      </c>
      <c r="B23424" s="1" t="str">
        <f>"40013"</f>
        <v>40013</v>
      </c>
      <c r="C23424" s="2">
        <v>1</v>
      </c>
      <c r="D23424" s="2">
        <v>1</v>
      </c>
      <c r="E23424" s="2">
        <v>1</v>
      </c>
      <c r="F23424" s="2">
        <v>1</v>
      </c>
    </row>
    <row r="23425" spans="1:6" x14ac:dyDescent="0.25">
      <c r="A23425" s="1" t="str">
        <f>"73506"</f>
        <v>73506</v>
      </c>
      <c r="B23425" s="1" t="str">
        <f>"40031"</f>
        <v>40031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25">
      <c r="A23426" s="1" t="str">
        <f>"73507"</f>
        <v>73507</v>
      </c>
      <c r="B23426" s="1" t="str">
        <f>"40031"</f>
        <v>40031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25">
      <c r="A23427" s="1" t="str">
        <f>"73840"</f>
        <v>73840</v>
      </c>
      <c r="B23427" s="1" t="str">
        <f>"40045"</f>
        <v>40045</v>
      </c>
      <c r="C23427" s="2">
        <v>0.97610921501706405</v>
      </c>
      <c r="D23427" s="2">
        <v>1</v>
      </c>
      <c r="E23427" s="2">
        <v>1</v>
      </c>
      <c r="F23427" s="2">
        <v>0.97635135135135098</v>
      </c>
    </row>
    <row r="23428" spans="1:6" x14ac:dyDescent="0.25">
      <c r="A23428" s="1" t="str">
        <f>"73840"</f>
        <v>73840</v>
      </c>
      <c r="B23428" s="1" t="str">
        <f>"40153"</f>
        <v>40153</v>
      </c>
      <c r="C23428" s="2">
        <v>2.38907849829351E-2</v>
      </c>
      <c r="D23428" s="2">
        <v>0</v>
      </c>
      <c r="E23428" s="2">
        <v>0</v>
      </c>
      <c r="F23428" s="2">
        <v>2.3648648648648601E-2</v>
      </c>
    </row>
    <row r="23429" spans="1:6" x14ac:dyDescent="0.25">
      <c r="A23429" s="1" t="str">
        <f>"73901"</f>
        <v>73901</v>
      </c>
      <c r="B23429" s="1" t="str">
        <f>"40139"</f>
        <v>40139</v>
      </c>
      <c r="C23429" s="2">
        <v>0</v>
      </c>
      <c r="D23429" s="2">
        <v>0</v>
      </c>
      <c r="E23429" s="2">
        <v>1</v>
      </c>
      <c r="F23429" s="2">
        <v>1</v>
      </c>
    </row>
    <row r="23430" spans="1:6" x14ac:dyDescent="0.25">
      <c r="A23430" s="1" t="str">
        <f>"73944"</f>
        <v>73944</v>
      </c>
      <c r="B23430" s="1" t="str">
        <f>"40139"</f>
        <v>40139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25">
      <c r="A23431" s="1" t="str">
        <f>"74030"</f>
        <v>74030</v>
      </c>
      <c r="B23431" s="1" t="str">
        <f>"40119"</f>
        <v>40119</v>
      </c>
      <c r="C23431" s="2">
        <v>7.3091499729290701E-2</v>
      </c>
      <c r="D23431" s="2">
        <v>1.31004366812227E-2</v>
      </c>
      <c r="E23431" s="2">
        <v>0</v>
      </c>
      <c r="F23431" s="2">
        <v>6.6155321188878194E-2</v>
      </c>
    </row>
    <row r="23432" spans="1:6" x14ac:dyDescent="0.25">
      <c r="A23432" s="1" t="str">
        <f>"74030"</f>
        <v>74030</v>
      </c>
      <c r="B23432" s="1" t="str">
        <f>"40037"</f>
        <v>40037</v>
      </c>
      <c r="C23432" s="2">
        <v>0.92690850027070903</v>
      </c>
      <c r="D23432" s="2">
        <v>0.98689956331877704</v>
      </c>
      <c r="E23432" s="2">
        <v>1</v>
      </c>
      <c r="F23432" s="2">
        <v>0.93384467881112099</v>
      </c>
    </row>
    <row r="23433" spans="1:6" x14ac:dyDescent="0.25">
      <c r="A23433" s="1" t="str">
        <f>"74013"</f>
        <v>74013</v>
      </c>
      <c r="B23433" s="1" t="str">
        <f>"40143"</f>
        <v>40143</v>
      </c>
      <c r="C23433" s="2">
        <v>1</v>
      </c>
      <c r="D23433" s="2">
        <v>1</v>
      </c>
      <c r="E23433" s="2">
        <v>1</v>
      </c>
      <c r="F23433" s="2">
        <v>1</v>
      </c>
    </row>
    <row r="23434" spans="1:6" x14ac:dyDescent="0.25">
      <c r="A23434" s="1" t="str">
        <f>"74015"</f>
        <v>74015</v>
      </c>
      <c r="B23434" s="1" t="str">
        <f>"40131"</f>
        <v>40131</v>
      </c>
      <c r="C23434" s="2">
        <v>0.79785206998094504</v>
      </c>
      <c r="D23434" s="2">
        <v>0.898876404494382</v>
      </c>
      <c r="E23434" s="2">
        <v>0.52136752136752096</v>
      </c>
      <c r="F23434" s="2">
        <v>0.803847318994244</v>
      </c>
    </row>
    <row r="23435" spans="1:6" x14ac:dyDescent="0.25">
      <c r="A23435" s="1" t="str">
        <f>"74015"</f>
        <v>74015</v>
      </c>
      <c r="B23435" s="1" t="str">
        <f>"40143"</f>
        <v>40143</v>
      </c>
      <c r="C23435" s="2">
        <v>5.3698250476355404E-3</v>
      </c>
      <c r="D23435" s="2">
        <v>4.49438202247191E-2</v>
      </c>
      <c r="E23435" s="2">
        <v>3.4188034188034101E-2</v>
      </c>
      <c r="F23435" s="2">
        <v>1.0148439866707E-2</v>
      </c>
    </row>
    <row r="23436" spans="1:6" x14ac:dyDescent="0.25">
      <c r="A23436" s="1" t="str">
        <f>"74015"</f>
        <v>74015</v>
      </c>
      <c r="B23436" s="1" t="str">
        <f>"40145"</f>
        <v>40145</v>
      </c>
      <c r="C23436" s="2">
        <v>0.19677810497141801</v>
      </c>
      <c r="D23436" s="2">
        <v>5.6179775280898799E-2</v>
      </c>
      <c r="E23436" s="2">
        <v>0.44444444444444398</v>
      </c>
      <c r="F23436" s="2">
        <v>0.18600424113904801</v>
      </c>
    </row>
    <row r="23437" spans="1:6" x14ac:dyDescent="0.25">
      <c r="A23437" s="1" t="str">
        <f>"74019"</f>
        <v>74019</v>
      </c>
      <c r="B23437" s="1" t="str">
        <f>"40131"</f>
        <v>40131</v>
      </c>
      <c r="C23437" s="2">
        <v>0.99720228682641998</v>
      </c>
      <c r="D23437" s="2">
        <v>1</v>
      </c>
      <c r="E23437" s="2">
        <v>1</v>
      </c>
      <c r="F23437" s="2">
        <v>0.997322156246361</v>
      </c>
    </row>
    <row r="23438" spans="1:6" x14ac:dyDescent="0.25">
      <c r="A23438" s="1" t="str">
        <f>"74019"</f>
        <v>74019</v>
      </c>
      <c r="B23438" s="1" t="str">
        <f>"40097"</f>
        <v>40097</v>
      </c>
      <c r="C23438" s="2">
        <v>2.79771317357985E-3</v>
      </c>
      <c r="D23438" s="2">
        <v>0</v>
      </c>
      <c r="E23438" s="2">
        <v>0</v>
      </c>
      <c r="F23438" s="2">
        <v>2.6778437536383701E-3</v>
      </c>
    </row>
    <row r="23439" spans="1:6" x14ac:dyDescent="0.25">
      <c r="A23439" s="1" t="str">
        <f>"74020"</f>
        <v>74020</v>
      </c>
      <c r="B23439" s="1" t="str">
        <f>"40117"</f>
        <v>40117</v>
      </c>
      <c r="C23439" s="2">
        <v>1</v>
      </c>
      <c r="D23439" s="2">
        <v>1</v>
      </c>
      <c r="E23439" s="2">
        <v>1</v>
      </c>
      <c r="F23439" s="2">
        <v>1</v>
      </c>
    </row>
    <row r="23440" spans="1:6" x14ac:dyDescent="0.25">
      <c r="A23440" s="1" t="str">
        <f>"74079"</f>
        <v>74079</v>
      </c>
      <c r="B23440" s="1" t="str">
        <f>"40081"</f>
        <v>40081</v>
      </c>
      <c r="C23440" s="2">
        <v>0.95026715988491495</v>
      </c>
      <c r="D23440" s="2">
        <v>0.98795180722891496</v>
      </c>
      <c r="E23440" s="2">
        <v>1</v>
      </c>
      <c r="F23440" s="2">
        <v>0.95427728613569296</v>
      </c>
    </row>
    <row r="23441" spans="1:6" x14ac:dyDescent="0.25">
      <c r="A23441" s="1" t="str">
        <f>"74079"</f>
        <v>74079</v>
      </c>
      <c r="B23441" s="1" t="str">
        <f>"40125"</f>
        <v>40125</v>
      </c>
      <c r="C23441" s="2">
        <v>4.1101520756267899E-4</v>
      </c>
      <c r="D23441" s="2">
        <v>0</v>
      </c>
      <c r="E23441" s="2">
        <v>0</v>
      </c>
      <c r="F23441" s="2">
        <v>3.6873156342182798E-4</v>
      </c>
    </row>
    <row r="23442" spans="1:6" x14ac:dyDescent="0.25">
      <c r="A23442" s="1" t="str">
        <f>"74079"</f>
        <v>74079</v>
      </c>
      <c r="B23442" s="1" t="str">
        <f>"40037"</f>
        <v>40037</v>
      </c>
      <c r="C23442" s="2">
        <v>4.9321824907521503E-2</v>
      </c>
      <c r="D23442" s="2">
        <v>1.20481927710843E-2</v>
      </c>
      <c r="E23442" s="2">
        <v>0</v>
      </c>
      <c r="F23442" s="2">
        <v>4.5353982300884901E-2</v>
      </c>
    </row>
    <row r="23443" spans="1:6" x14ac:dyDescent="0.25">
      <c r="A23443" s="1" t="str">
        <f>"74080"</f>
        <v>74080</v>
      </c>
      <c r="B23443" s="1" t="str">
        <f>"40131"</f>
        <v>40131</v>
      </c>
      <c r="C23443" s="2">
        <v>0.91409193669932098</v>
      </c>
      <c r="D23443" s="2">
        <v>0.96</v>
      </c>
      <c r="E23443" s="2">
        <v>1</v>
      </c>
      <c r="F23443" s="2">
        <v>0.91587417702999196</v>
      </c>
    </row>
    <row r="23444" spans="1:6" x14ac:dyDescent="0.25">
      <c r="A23444" s="1" t="str">
        <f>"74080"</f>
        <v>74080</v>
      </c>
      <c r="B23444" s="1" t="str">
        <f>"40147"</f>
        <v>40147</v>
      </c>
      <c r="C23444" s="2">
        <v>8.5908063300678197E-2</v>
      </c>
      <c r="D23444" s="2">
        <v>0.04</v>
      </c>
      <c r="E23444" s="2">
        <v>0</v>
      </c>
      <c r="F23444" s="2">
        <v>8.41258229700073E-2</v>
      </c>
    </row>
    <row r="23445" spans="1:6" x14ac:dyDescent="0.25">
      <c r="A23445" s="1" t="str">
        <f>"74085"</f>
        <v>74085</v>
      </c>
      <c r="B23445" s="1" t="str">
        <f>"40119"</f>
        <v>40119</v>
      </c>
      <c r="C23445" s="2">
        <v>1</v>
      </c>
      <c r="D23445" s="2">
        <v>1</v>
      </c>
      <c r="E23445" s="2">
        <v>1</v>
      </c>
      <c r="F23445" s="2">
        <v>1</v>
      </c>
    </row>
    <row r="23446" spans="1:6" x14ac:dyDescent="0.25">
      <c r="A23446" s="1" t="str">
        <f>"74152"</f>
        <v>74152</v>
      </c>
      <c r="B23446" s="1" t="str">
        <f>"40143"</f>
        <v>40143</v>
      </c>
      <c r="C23446" s="2">
        <v>1</v>
      </c>
      <c r="D23446" s="2">
        <v>1</v>
      </c>
      <c r="E23446" s="2">
        <v>1</v>
      </c>
      <c r="F23446" s="2">
        <v>1</v>
      </c>
    </row>
    <row r="23447" spans="1:6" x14ac:dyDescent="0.25">
      <c r="A23447" s="1" t="str">
        <f>"74170"</f>
        <v>74170</v>
      </c>
      <c r="B23447" s="1" t="str">
        <f>"40143"</f>
        <v>40143</v>
      </c>
      <c r="C23447" s="2">
        <v>1</v>
      </c>
      <c r="D23447" s="2">
        <v>1</v>
      </c>
      <c r="E23447" s="2">
        <v>1</v>
      </c>
      <c r="F23447" s="2">
        <v>1</v>
      </c>
    </row>
    <row r="23448" spans="1:6" x14ac:dyDescent="0.25">
      <c r="A23448" s="1" t="str">
        <f>"74332"</f>
        <v>74332</v>
      </c>
      <c r="B23448" s="1" t="str">
        <f>"40035"</f>
        <v>40035</v>
      </c>
      <c r="C23448" s="2">
        <v>0.49150943396226399</v>
      </c>
      <c r="D23448" s="2">
        <v>0.56521739130434701</v>
      </c>
      <c r="E23448" s="2">
        <v>0.14285714285714199</v>
      </c>
      <c r="F23448" s="2">
        <v>0.48860528714676299</v>
      </c>
    </row>
    <row r="23449" spans="1:6" x14ac:dyDescent="0.25">
      <c r="A23449" s="1" t="str">
        <f>"74332"</f>
        <v>74332</v>
      </c>
      <c r="B23449" s="1" t="str">
        <f>"40131"</f>
        <v>40131</v>
      </c>
      <c r="C23449" s="2">
        <v>0.179245283018867</v>
      </c>
      <c r="D23449" s="2">
        <v>0.13043478260869501</v>
      </c>
      <c r="E23449" s="2">
        <v>0.85714285714285698</v>
      </c>
      <c r="F23449" s="2">
        <v>0.18687329079307199</v>
      </c>
    </row>
    <row r="23450" spans="1:6" x14ac:dyDescent="0.25">
      <c r="A23450" s="1" t="str">
        <f>"74332"</f>
        <v>74332</v>
      </c>
      <c r="B23450" s="1" t="str">
        <f>"40097"</f>
        <v>40097</v>
      </c>
      <c r="C23450" s="2">
        <v>0.32924528301886702</v>
      </c>
      <c r="D23450" s="2">
        <v>0.30434782608695599</v>
      </c>
      <c r="E23450" s="2">
        <v>0</v>
      </c>
      <c r="F23450" s="2">
        <v>0.32452142206016399</v>
      </c>
    </row>
    <row r="23451" spans="1:6" x14ac:dyDescent="0.25">
      <c r="A23451" s="1" t="str">
        <f>"74182"</f>
        <v>74182</v>
      </c>
      <c r="B23451" s="1" t="str">
        <f>"40143"</f>
        <v>40143</v>
      </c>
      <c r="C23451" s="2">
        <v>0</v>
      </c>
      <c r="D23451" s="2">
        <v>0</v>
      </c>
      <c r="E23451" s="2">
        <v>1</v>
      </c>
      <c r="F23451" s="2">
        <v>1</v>
      </c>
    </row>
    <row r="23452" spans="1:6" x14ac:dyDescent="0.25">
      <c r="A23452" s="1" t="str">
        <f>"74193"</f>
        <v>74193</v>
      </c>
      <c r="B23452" s="1" t="str">
        <f>"40143"</f>
        <v>40143</v>
      </c>
      <c r="C23452" s="2">
        <v>0</v>
      </c>
      <c r="D23452" s="2">
        <v>1</v>
      </c>
      <c r="E23452" s="2">
        <v>0</v>
      </c>
      <c r="F23452" s="2">
        <v>1</v>
      </c>
    </row>
    <row r="23453" spans="1:6" x14ac:dyDescent="0.25">
      <c r="A23453" s="1" t="str">
        <f>"74361"</f>
        <v>74361</v>
      </c>
      <c r="B23453" s="1" t="str">
        <f>"40131"</f>
        <v>40131</v>
      </c>
      <c r="C23453" s="2">
        <v>1.2998830105290501E-4</v>
      </c>
      <c r="D23453" s="2">
        <v>0</v>
      </c>
      <c r="E23453" s="2">
        <v>0</v>
      </c>
      <c r="F23453" s="2">
        <v>1.13726828158762E-4</v>
      </c>
    </row>
    <row r="23454" spans="1:6" x14ac:dyDescent="0.25">
      <c r="A23454" s="1" t="str">
        <f>"74361"</f>
        <v>74361</v>
      </c>
      <c r="B23454" s="1" t="str">
        <f>"40097"</f>
        <v>40097</v>
      </c>
      <c r="C23454" s="2">
        <v>0.99987001169894696</v>
      </c>
      <c r="D23454" s="2">
        <v>1</v>
      </c>
      <c r="E23454" s="2">
        <v>1</v>
      </c>
      <c r="F23454" s="2">
        <v>0.99988627317184098</v>
      </c>
    </row>
    <row r="23455" spans="1:6" x14ac:dyDescent="0.25">
      <c r="A23455" s="1" t="str">
        <f>"74367"</f>
        <v>74367</v>
      </c>
      <c r="B23455" s="1" t="str">
        <f>"40097"</f>
        <v>40097</v>
      </c>
      <c r="C23455" s="2">
        <v>1</v>
      </c>
      <c r="D23455" s="2">
        <v>1</v>
      </c>
      <c r="E23455" s="2">
        <v>1</v>
      </c>
      <c r="F23455" s="2">
        <v>1</v>
      </c>
    </row>
    <row r="23456" spans="1:6" x14ac:dyDescent="0.25">
      <c r="A23456" s="1" t="str">
        <f>"74345"</f>
        <v>74345</v>
      </c>
      <c r="B23456" s="1" t="str">
        <f>"40041"</f>
        <v>40041</v>
      </c>
      <c r="C23456" s="2">
        <v>1</v>
      </c>
      <c r="D23456" s="2">
        <v>1</v>
      </c>
      <c r="E23456" s="2">
        <v>0</v>
      </c>
      <c r="F23456" s="2">
        <v>1</v>
      </c>
    </row>
    <row r="23457" spans="1:6" x14ac:dyDescent="0.25">
      <c r="A23457" s="1" t="str">
        <f>"74131"</f>
        <v>74131</v>
      </c>
      <c r="B23457" s="1" t="str">
        <f>"40143"</f>
        <v>40143</v>
      </c>
      <c r="C23457" s="2">
        <v>2.1304926764314201E-2</v>
      </c>
      <c r="D23457" s="2">
        <v>7.9051383399209394E-3</v>
      </c>
      <c r="E23457" s="2">
        <v>3.03030303030303E-2</v>
      </c>
      <c r="F23457" s="2">
        <v>1.9574944071588302E-2</v>
      </c>
    </row>
    <row r="23458" spans="1:6" x14ac:dyDescent="0.25">
      <c r="A23458" s="1" t="str">
        <f>"74131"</f>
        <v>74131</v>
      </c>
      <c r="B23458" s="1" t="str">
        <f>"40037"</f>
        <v>40037</v>
      </c>
      <c r="C23458" s="2">
        <v>0.97869507323568505</v>
      </c>
      <c r="D23458" s="2">
        <v>0.99209486166007899</v>
      </c>
      <c r="E23458" s="2">
        <v>0.96969696969696895</v>
      </c>
      <c r="F23458" s="2">
        <v>0.980425055928411</v>
      </c>
    </row>
    <row r="23459" spans="1:6" x14ac:dyDescent="0.25">
      <c r="A23459" s="1" t="str">
        <f>"74137"</f>
        <v>74137</v>
      </c>
      <c r="B23459" s="1" t="str">
        <f>"40143"</f>
        <v>40143</v>
      </c>
      <c r="C23459" s="2">
        <v>1</v>
      </c>
      <c r="D23459" s="2">
        <v>1</v>
      </c>
      <c r="E23459" s="2">
        <v>1</v>
      </c>
      <c r="F23459" s="2">
        <v>1</v>
      </c>
    </row>
    <row r="23460" spans="1:6" x14ac:dyDescent="0.25">
      <c r="A23460" s="1" t="str">
        <f>"74450"</f>
        <v>74450</v>
      </c>
      <c r="B23460" s="1" t="str">
        <f>"40091"</f>
        <v>40091</v>
      </c>
      <c r="C23460" s="2">
        <v>1.2804097311139499E-3</v>
      </c>
      <c r="D23460" s="2">
        <v>0</v>
      </c>
      <c r="E23460" s="2">
        <v>0</v>
      </c>
      <c r="F23460" s="2">
        <v>1.2690355329949201E-3</v>
      </c>
    </row>
    <row r="23461" spans="1:6" x14ac:dyDescent="0.25">
      <c r="A23461" s="1" t="str">
        <f>"74450"</f>
        <v>74450</v>
      </c>
      <c r="B23461" s="1" t="str">
        <f>"40101"</f>
        <v>40101</v>
      </c>
      <c r="C23461" s="2">
        <v>0.99871959026888601</v>
      </c>
      <c r="D23461" s="2">
        <v>1</v>
      </c>
      <c r="E23461" s="2">
        <v>1</v>
      </c>
      <c r="F23461" s="2">
        <v>0.99873096446700504</v>
      </c>
    </row>
    <row r="23462" spans="1:6" x14ac:dyDescent="0.25">
      <c r="A23462" s="1" t="str">
        <f>"74651"</f>
        <v>74651</v>
      </c>
      <c r="B23462" s="1" t="str">
        <f>"40103"</f>
        <v>40103</v>
      </c>
      <c r="C23462" s="2">
        <v>1</v>
      </c>
      <c r="D23462" s="2">
        <v>1</v>
      </c>
      <c r="E23462" s="2">
        <v>1</v>
      </c>
      <c r="F23462" s="2">
        <v>1</v>
      </c>
    </row>
    <row r="23463" spans="1:6" x14ac:dyDescent="0.25">
      <c r="A23463" s="1" t="str">
        <f>"74652"</f>
        <v>74652</v>
      </c>
      <c r="B23463" s="1" t="str">
        <f>"40113"</f>
        <v>40113</v>
      </c>
      <c r="C23463" s="2">
        <v>0.96621621621621601</v>
      </c>
      <c r="D23463" s="2">
        <v>1</v>
      </c>
      <c r="E23463" s="2">
        <v>1</v>
      </c>
      <c r="F23463" s="2">
        <v>0.968354430379746</v>
      </c>
    </row>
    <row r="23464" spans="1:6" x14ac:dyDescent="0.25">
      <c r="A23464" s="1" t="str">
        <f>"74652"</f>
        <v>74652</v>
      </c>
      <c r="B23464" s="1" t="str">
        <f>"40071"</f>
        <v>40071</v>
      </c>
      <c r="C23464" s="2">
        <v>3.3783783783783702E-2</v>
      </c>
      <c r="D23464" s="2">
        <v>0</v>
      </c>
      <c r="E23464" s="2">
        <v>0</v>
      </c>
      <c r="F23464" s="2">
        <v>3.1645569620253097E-2</v>
      </c>
    </row>
    <row r="23465" spans="1:6" x14ac:dyDescent="0.25">
      <c r="A23465" s="1" t="str">
        <f>"74471"</f>
        <v>74471</v>
      </c>
      <c r="B23465" s="1" t="str">
        <f>"40021"</f>
        <v>40021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25">
      <c r="A23466" s="1" t="str">
        <f>"74821"</f>
        <v>74821</v>
      </c>
      <c r="B23466" s="1" t="str">
        <f>"40123"</f>
        <v>40123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25">
      <c r="A23467" s="1" t="str">
        <f>"74802"</f>
        <v>74802</v>
      </c>
      <c r="B23467" s="1" t="str">
        <f>"40125"</f>
        <v>40125</v>
      </c>
      <c r="C23467" s="2">
        <v>1</v>
      </c>
      <c r="D23467" s="2">
        <v>1</v>
      </c>
      <c r="E23467" s="2">
        <v>0</v>
      </c>
      <c r="F23467" s="2">
        <v>1</v>
      </c>
    </row>
    <row r="23468" spans="1:6" x14ac:dyDescent="0.25">
      <c r="A23468" s="1" t="str">
        <f>"74755"</f>
        <v>74755</v>
      </c>
      <c r="B23468" s="1" t="str">
        <f>"40089"</f>
        <v>40089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25">
      <c r="A23469" s="1" t="str">
        <f>"74750"</f>
        <v>74750</v>
      </c>
      <c r="B23469" s="1" t="str">
        <f>"40089"</f>
        <v>40089</v>
      </c>
      <c r="C23469" s="2">
        <v>1</v>
      </c>
      <c r="D23469" s="2">
        <v>0</v>
      </c>
      <c r="E23469" s="2">
        <v>1</v>
      </c>
      <c r="F23469" s="2">
        <v>1</v>
      </c>
    </row>
    <row r="23470" spans="1:6" x14ac:dyDescent="0.25">
      <c r="A23470" s="1" t="str">
        <f>"74869"</f>
        <v>74869</v>
      </c>
      <c r="B23470" s="1" t="str">
        <f>"40081"</f>
        <v>40081</v>
      </c>
      <c r="C23470" s="2">
        <v>1</v>
      </c>
      <c r="D23470" s="2">
        <v>1</v>
      </c>
      <c r="E23470" s="2">
        <v>1</v>
      </c>
      <c r="F23470" s="2">
        <v>1</v>
      </c>
    </row>
    <row r="23471" spans="1:6" x14ac:dyDescent="0.25">
      <c r="A23471" s="1" t="str">
        <f>"74867"</f>
        <v>74867</v>
      </c>
      <c r="B23471" s="1" t="str">
        <f>"40133"</f>
        <v>40133</v>
      </c>
      <c r="C23471" s="2">
        <v>1</v>
      </c>
      <c r="D23471" s="2">
        <v>1</v>
      </c>
      <c r="E23471" s="2">
        <v>1</v>
      </c>
      <c r="F23471" s="2">
        <v>1</v>
      </c>
    </row>
    <row r="23472" spans="1:6" x14ac:dyDescent="0.25">
      <c r="A23472" s="1" t="str">
        <f>"74866"</f>
        <v>74866</v>
      </c>
      <c r="B23472" s="1" t="str">
        <f>"40125"</f>
        <v>40125</v>
      </c>
      <c r="C23472" s="2">
        <v>0</v>
      </c>
      <c r="D23472" s="2">
        <v>0</v>
      </c>
      <c r="E23472" s="2">
        <v>1</v>
      </c>
      <c r="F23472" s="2">
        <v>1</v>
      </c>
    </row>
    <row r="23473" spans="1:6" x14ac:dyDescent="0.25">
      <c r="A23473" s="1" t="str">
        <f>"74552"</f>
        <v>74552</v>
      </c>
      <c r="B23473" s="1" t="str">
        <f>"40061"</f>
        <v>40061</v>
      </c>
      <c r="C23473" s="2">
        <v>1</v>
      </c>
      <c r="D23473" s="2">
        <v>1</v>
      </c>
      <c r="E23473" s="2">
        <v>1</v>
      </c>
      <c r="F23473" s="2">
        <v>1</v>
      </c>
    </row>
    <row r="23474" spans="1:6" x14ac:dyDescent="0.25">
      <c r="A23474" s="1" t="str">
        <f>"74549"</f>
        <v>74549</v>
      </c>
      <c r="B23474" s="1" t="str">
        <f>"40127"</f>
        <v>40127</v>
      </c>
      <c r="C23474" s="2">
        <v>0.441176470588235</v>
      </c>
      <c r="D23474" s="2">
        <v>0.4</v>
      </c>
      <c r="E23474" s="2">
        <v>1</v>
      </c>
      <c r="F23474" s="2">
        <v>0.44444444444444398</v>
      </c>
    </row>
    <row r="23475" spans="1:6" x14ac:dyDescent="0.25">
      <c r="A23475" s="1" t="str">
        <f>"74549"</f>
        <v>74549</v>
      </c>
      <c r="B23475" s="1" t="str">
        <f>"40079"</f>
        <v>40079</v>
      </c>
      <c r="C23475" s="2">
        <v>0.55882352941176405</v>
      </c>
      <c r="D23475" s="2">
        <v>0.6</v>
      </c>
      <c r="E23475" s="2">
        <v>0</v>
      </c>
      <c r="F23475" s="2">
        <v>0.55555555555555503</v>
      </c>
    </row>
    <row r="23476" spans="1:6" x14ac:dyDescent="0.25">
      <c r="A23476" s="1" t="str">
        <f>"74543"</f>
        <v>74543</v>
      </c>
      <c r="B23476" s="1" t="str">
        <f>"40127"</f>
        <v>40127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25">
      <c r="A23477" s="1" t="str">
        <f>"74535"</f>
        <v>74535</v>
      </c>
      <c r="B23477" s="1" t="str">
        <f>"40029"</f>
        <v>40029</v>
      </c>
      <c r="C23477" s="2">
        <v>1</v>
      </c>
      <c r="D23477" s="2">
        <v>0</v>
      </c>
      <c r="E23477" s="2">
        <v>1</v>
      </c>
      <c r="F23477" s="2">
        <v>1</v>
      </c>
    </row>
    <row r="23478" spans="1:6" x14ac:dyDescent="0.25">
      <c r="A23478" s="1" t="str">
        <f>"74557"</f>
        <v>74557</v>
      </c>
      <c r="B23478" s="1" t="str">
        <f>"40127"</f>
        <v>40127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25">
      <c r="A23479" s="1" t="str">
        <f>"74574"</f>
        <v>74574</v>
      </c>
      <c r="B23479" s="1" t="str">
        <f>"40077"</f>
        <v>40077</v>
      </c>
      <c r="C23479" s="2">
        <v>0.77075098814229204</v>
      </c>
      <c r="D23479" s="2">
        <v>0.82352941176470495</v>
      </c>
      <c r="E23479" s="2">
        <v>0</v>
      </c>
      <c r="F23479" s="2">
        <v>0.77099236641221303</v>
      </c>
    </row>
    <row r="23480" spans="1:6" x14ac:dyDescent="0.25">
      <c r="A23480" s="1" t="str">
        <f>"74574"</f>
        <v>74574</v>
      </c>
      <c r="B23480" s="1" t="str">
        <f>"40127"</f>
        <v>40127</v>
      </c>
      <c r="C23480" s="2">
        <v>0.22924901185770699</v>
      </c>
      <c r="D23480" s="2">
        <v>0.17647058823529399</v>
      </c>
      <c r="E23480" s="2">
        <v>1</v>
      </c>
      <c r="F23480" s="2">
        <v>0.229007633587786</v>
      </c>
    </row>
    <row r="23481" spans="1:6" x14ac:dyDescent="0.25">
      <c r="A23481" s="1" t="str">
        <f>"74604"</f>
        <v>74604</v>
      </c>
      <c r="B23481" s="1" t="str">
        <f>"40113"</f>
        <v>40113</v>
      </c>
      <c r="C23481" s="2">
        <v>0.29226181133259999</v>
      </c>
      <c r="D23481" s="2">
        <v>0.33500000000000002</v>
      </c>
      <c r="E23481" s="2">
        <v>2.9850746268656699E-2</v>
      </c>
      <c r="F23481" s="2">
        <v>0.28829231916480202</v>
      </c>
    </row>
    <row r="23482" spans="1:6" x14ac:dyDescent="0.25">
      <c r="A23482" s="1" t="str">
        <f>"74604"</f>
        <v>74604</v>
      </c>
      <c r="B23482" s="1" t="str">
        <f>"40071"</f>
        <v>40071</v>
      </c>
      <c r="C23482" s="2">
        <v>0.70773818866739902</v>
      </c>
      <c r="D23482" s="2">
        <v>0.66500000000000004</v>
      </c>
      <c r="E23482" s="2">
        <v>0.97014925373134298</v>
      </c>
      <c r="F23482" s="2">
        <v>0.71170768083519698</v>
      </c>
    </row>
    <row r="23483" spans="1:6" x14ac:dyDescent="0.25">
      <c r="A23483" s="1" t="str">
        <f>"74941"</f>
        <v>74941</v>
      </c>
      <c r="B23483" s="1" t="str">
        <f>"40079"</f>
        <v>40079</v>
      </c>
      <c r="C23483" s="2">
        <v>0.27771295215869302</v>
      </c>
      <c r="D23483" s="2">
        <v>0.2</v>
      </c>
      <c r="E23483" s="2">
        <v>0</v>
      </c>
      <c r="F23483" s="2">
        <v>0.26425438596491202</v>
      </c>
    </row>
    <row r="23484" spans="1:6" x14ac:dyDescent="0.25">
      <c r="A23484" s="1" t="str">
        <f>"74941"</f>
        <v>74941</v>
      </c>
      <c r="B23484" s="1" t="str">
        <f>"40061"</f>
        <v>40061</v>
      </c>
      <c r="C23484" s="2">
        <v>0.72228704784130604</v>
      </c>
      <c r="D23484" s="2">
        <v>0.8</v>
      </c>
      <c r="E23484" s="2">
        <v>1</v>
      </c>
      <c r="F23484" s="2">
        <v>0.73574561403508698</v>
      </c>
    </row>
    <row r="23485" spans="1:6" x14ac:dyDescent="0.25">
      <c r="A23485" s="1" t="str">
        <f>"74872"</f>
        <v>74872</v>
      </c>
      <c r="B23485" s="1" t="str">
        <f>"40087"</f>
        <v>40087</v>
      </c>
      <c r="C23485" s="2">
        <v>3.9768618944323902E-2</v>
      </c>
      <c r="D23485" s="2">
        <v>6.25E-2</v>
      </c>
      <c r="E23485" s="2">
        <v>0</v>
      </c>
      <c r="F23485" s="2">
        <v>4.0028089887640401E-2</v>
      </c>
    </row>
    <row r="23486" spans="1:6" x14ac:dyDescent="0.25">
      <c r="A23486" s="1" t="str">
        <f>"74872"</f>
        <v>74872</v>
      </c>
      <c r="B23486" s="1" t="str">
        <f>"40049"</f>
        <v>40049</v>
      </c>
      <c r="C23486" s="2">
        <v>0.74258857556037505</v>
      </c>
      <c r="D23486" s="2">
        <v>0.84375</v>
      </c>
      <c r="E23486" s="2">
        <v>1</v>
      </c>
      <c r="F23486" s="2">
        <v>0.74648876404494302</v>
      </c>
    </row>
    <row r="23487" spans="1:6" x14ac:dyDescent="0.25">
      <c r="A23487" s="1" t="str">
        <f>"74872"</f>
        <v>74872</v>
      </c>
      <c r="B23487" s="1" t="str">
        <f>"40123"</f>
        <v>40123</v>
      </c>
      <c r="C23487" s="2">
        <v>0.21764280549529999</v>
      </c>
      <c r="D23487" s="2">
        <v>9.375E-2</v>
      </c>
      <c r="E23487" s="2">
        <v>0</v>
      </c>
      <c r="F23487" s="2">
        <v>0.213483146067415</v>
      </c>
    </row>
    <row r="23488" spans="1:6" x14ac:dyDescent="0.25">
      <c r="A23488" s="1" t="str">
        <f>"74873"</f>
        <v>74873</v>
      </c>
      <c r="B23488" s="1" t="str">
        <f>"40125"</f>
        <v>40125</v>
      </c>
      <c r="C23488" s="2">
        <v>1</v>
      </c>
      <c r="D23488" s="2">
        <v>1</v>
      </c>
      <c r="E23488" s="2">
        <v>1</v>
      </c>
      <c r="F23488" s="2">
        <v>1</v>
      </c>
    </row>
    <row r="23489" spans="1:6" x14ac:dyDescent="0.25">
      <c r="A23489" s="1" t="str">
        <f>"74884"</f>
        <v>74884</v>
      </c>
      <c r="B23489" s="1" t="str">
        <f>"40063"</f>
        <v>40063</v>
      </c>
      <c r="C23489" s="2">
        <v>1.01729399796541E-3</v>
      </c>
      <c r="D23489" s="2">
        <v>0</v>
      </c>
      <c r="E23489" s="2">
        <v>0</v>
      </c>
      <c r="F23489" s="2">
        <v>8.7770626097132801E-4</v>
      </c>
    </row>
    <row r="23490" spans="1:6" x14ac:dyDescent="0.25">
      <c r="A23490" s="1" t="str">
        <f>"74884"</f>
        <v>74884</v>
      </c>
      <c r="B23490" s="1" t="str">
        <f>"40133"</f>
        <v>40133</v>
      </c>
      <c r="C23490" s="2">
        <v>0.99898270600203398</v>
      </c>
      <c r="D23490" s="2">
        <v>1</v>
      </c>
      <c r="E23490" s="2">
        <v>1</v>
      </c>
      <c r="F23490" s="2">
        <v>0.99912229373902794</v>
      </c>
    </row>
    <row r="23491" spans="1:6" x14ac:dyDescent="0.25">
      <c r="A23491" s="1" t="str">
        <f>"75019"</f>
        <v>75019</v>
      </c>
      <c r="B23491" s="1" t="str">
        <f>"48121"</f>
        <v>48121</v>
      </c>
      <c r="C23491" s="2">
        <v>2.0493787316443399E-2</v>
      </c>
      <c r="D23491" s="2">
        <v>2.83152430391694E-3</v>
      </c>
      <c r="E23491" s="2">
        <v>2.9806259314456001E-3</v>
      </c>
      <c r="F23491" s="2">
        <v>1.8193723399279702E-2</v>
      </c>
    </row>
    <row r="23492" spans="1:6" x14ac:dyDescent="0.25">
      <c r="A23492" s="1" t="str">
        <f>"75019"</f>
        <v>75019</v>
      </c>
      <c r="B23492" s="1" t="str">
        <f>"48113"</f>
        <v>48113</v>
      </c>
      <c r="C23492" s="2">
        <v>0.97950621268355598</v>
      </c>
      <c r="D23492" s="2">
        <v>0.99716847569608302</v>
      </c>
      <c r="E23492" s="2">
        <v>0.99701937406855401</v>
      </c>
      <c r="F23492" s="2">
        <v>0.98180627660071995</v>
      </c>
    </row>
    <row r="23493" spans="1:6" x14ac:dyDescent="0.25">
      <c r="A23493" s="1" t="str">
        <f>"74947"</f>
        <v>74947</v>
      </c>
      <c r="B23493" s="1" t="str">
        <f>"40079"</f>
        <v>40079</v>
      </c>
      <c r="C23493" s="2">
        <v>0</v>
      </c>
      <c r="D23493" s="2">
        <v>0</v>
      </c>
      <c r="E23493" s="2">
        <v>1</v>
      </c>
      <c r="F23493" s="2">
        <v>1</v>
      </c>
    </row>
    <row r="23494" spans="1:6" x14ac:dyDescent="0.25">
      <c r="A23494" s="1" t="str">
        <f>"74962"</f>
        <v>74962</v>
      </c>
      <c r="B23494" s="1" t="str">
        <f>"40021"</f>
        <v>40021</v>
      </c>
      <c r="C23494" s="2">
        <v>2.5567010309278299E-2</v>
      </c>
      <c r="D23494" s="2">
        <v>0</v>
      </c>
      <c r="E23494" s="2">
        <v>0</v>
      </c>
      <c r="F23494" s="2">
        <v>2.45836637589214E-2</v>
      </c>
    </row>
    <row r="23495" spans="1:6" x14ac:dyDescent="0.25">
      <c r="A23495" s="1" t="str">
        <f>"74962"</f>
        <v>74962</v>
      </c>
      <c r="B23495" s="1" t="str">
        <f>"40135"</f>
        <v>40135</v>
      </c>
      <c r="C23495" s="2">
        <v>0.97443298969072101</v>
      </c>
      <c r="D23495" s="2">
        <v>1</v>
      </c>
      <c r="E23495" s="2">
        <v>1</v>
      </c>
      <c r="F23495" s="2">
        <v>0.97541633624107804</v>
      </c>
    </row>
    <row r="23496" spans="1:6" x14ac:dyDescent="0.25">
      <c r="A23496" s="1" t="str">
        <f>"75036"</f>
        <v>75036</v>
      </c>
      <c r="B23496" s="1" t="str">
        <f>"48121"</f>
        <v>48121</v>
      </c>
      <c r="C23496" s="2">
        <v>1</v>
      </c>
      <c r="D23496" s="2">
        <v>1</v>
      </c>
      <c r="E23496" s="2">
        <v>1</v>
      </c>
      <c r="F23496" s="2">
        <v>1</v>
      </c>
    </row>
    <row r="23497" spans="1:6" x14ac:dyDescent="0.25">
      <c r="A23497" s="1" t="str">
        <f>"75061"</f>
        <v>75061</v>
      </c>
      <c r="B23497" s="1" t="str">
        <f>"48113"</f>
        <v>48113</v>
      </c>
      <c r="C23497" s="2">
        <v>1</v>
      </c>
      <c r="D23497" s="2">
        <v>1</v>
      </c>
      <c r="E23497" s="2">
        <v>1</v>
      </c>
      <c r="F23497" s="2">
        <v>1</v>
      </c>
    </row>
    <row r="23498" spans="1:6" x14ac:dyDescent="0.25">
      <c r="A23498" s="1" t="str">
        <f>"75070"</f>
        <v>75070</v>
      </c>
      <c r="B23498" s="1" t="str">
        <f>"48085"</f>
        <v>48085</v>
      </c>
      <c r="C23498" s="2">
        <v>1</v>
      </c>
      <c r="D23498" s="2">
        <v>1</v>
      </c>
      <c r="E23498" s="2">
        <v>1</v>
      </c>
      <c r="F23498" s="2">
        <v>1</v>
      </c>
    </row>
    <row r="23499" spans="1:6" x14ac:dyDescent="0.25">
      <c r="A23499" s="1" t="str">
        <f>"75046"</f>
        <v>75046</v>
      </c>
      <c r="B23499" s="1" t="str">
        <f>"48113"</f>
        <v>48113</v>
      </c>
      <c r="C23499" s="2">
        <v>1</v>
      </c>
      <c r="D23499" s="2">
        <v>1</v>
      </c>
      <c r="E23499" s="2">
        <v>1</v>
      </c>
      <c r="F23499" s="2">
        <v>1</v>
      </c>
    </row>
    <row r="23500" spans="1:6" x14ac:dyDescent="0.25">
      <c r="A23500" s="1" t="str">
        <f>"75049"</f>
        <v>75049</v>
      </c>
      <c r="B23500" s="1" t="str">
        <f>"48113"</f>
        <v>48113</v>
      </c>
      <c r="C23500" s="2">
        <v>1</v>
      </c>
      <c r="D23500" s="2">
        <v>1</v>
      </c>
      <c r="E23500" s="2">
        <v>1</v>
      </c>
      <c r="F23500" s="2">
        <v>1</v>
      </c>
    </row>
    <row r="23501" spans="1:6" x14ac:dyDescent="0.25">
      <c r="A23501" s="1" t="str">
        <f>"75050"</f>
        <v>75050</v>
      </c>
      <c r="B23501" s="1" t="str">
        <f>"48113"</f>
        <v>48113</v>
      </c>
      <c r="C23501" s="2">
        <v>0.66694357087758804</v>
      </c>
      <c r="D23501" s="2">
        <v>0.503958828186856</v>
      </c>
      <c r="E23501" s="2">
        <v>0.465478841870824</v>
      </c>
      <c r="F23501" s="2">
        <v>0.63398629740422596</v>
      </c>
    </row>
    <row r="23502" spans="1:6" x14ac:dyDescent="0.25">
      <c r="A23502" s="1" t="str">
        <f>"75050"</f>
        <v>75050</v>
      </c>
      <c r="B23502" s="1" t="str">
        <f>"48439"</f>
        <v>48439</v>
      </c>
      <c r="C23502" s="2">
        <v>0.33305642912241101</v>
      </c>
      <c r="D23502" s="2">
        <v>0.496041171813143</v>
      </c>
      <c r="E23502" s="2">
        <v>0.534521158129175</v>
      </c>
      <c r="F23502" s="2">
        <v>0.36601370259577298</v>
      </c>
    </row>
    <row r="23503" spans="1:6" x14ac:dyDescent="0.25">
      <c r="A23503" s="1" t="str">
        <f>"75051"</f>
        <v>75051</v>
      </c>
      <c r="B23503" s="1" t="str">
        <f>"48113"</f>
        <v>48113</v>
      </c>
      <c r="C23503" s="2">
        <v>0.87585296059872297</v>
      </c>
      <c r="D23503" s="2">
        <v>0.74255065554231203</v>
      </c>
      <c r="E23503" s="2">
        <v>0.778517110266159</v>
      </c>
      <c r="F23503" s="2">
        <v>0.85592028852619295</v>
      </c>
    </row>
    <row r="23504" spans="1:6" x14ac:dyDescent="0.25">
      <c r="A23504" s="1" t="str">
        <f>"75051"</f>
        <v>75051</v>
      </c>
      <c r="B23504" s="1" t="str">
        <f>"48439"</f>
        <v>48439</v>
      </c>
      <c r="C23504" s="2">
        <v>0.124147039401276</v>
      </c>
      <c r="D23504" s="2">
        <v>0.25744934445768702</v>
      </c>
      <c r="E23504" s="2">
        <v>0.22148288973384</v>
      </c>
      <c r="F23504" s="2">
        <v>0.14407971147380599</v>
      </c>
    </row>
    <row r="23505" spans="1:6" x14ac:dyDescent="0.25">
      <c r="A23505" s="1" t="str">
        <f>"75119"</f>
        <v>75119</v>
      </c>
      <c r="B23505" s="1" t="str">
        <f>"48139"</f>
        <v>48139</v>
      </c>
      <c r="C23505" s="2">
        <v>0.99271370179491703</v>
      </c>
      <c r="D23505" s="2">
        <v>0.99795709908069397</v>
      </c>
      <c r="E23505" s="2">
        <v>0.99850746268656698</v>
      </c>
      <c r="F23505" s="2">
        <v>0.99341238471673199</v>
      </c>
    </row>
    <row r="23506" spans="1:6" x14ac:dyDescent="0.25">
      <c r="A23506" s="1" t="str">
        <f>"75119"</f>
        <v>75119</v>
      </c>
      <c r="B23506" s="1" t="str">
        <f>"48349"</f>
        <v>48349</v>
      </c>
      <c r="C23506" s="2">
        <v>7.2862982050826298E-3</v>
      </c>
      <c r="D23506" s="2">
        <v>2.0429009193054098E-3</v>
      </c>
      <c r="E23506" s="2">
        <v>1.49253731343283E-3</v>
      </c>
      <c r="F23506" s="2">
        <v>6.5876152832674501E-3</v>
      </c>
    </row>
    <row r="23507" spans="1:6" x14ac:dyDescent="0.25">
      <c r="A23507" s="1" t="str">
        <f>"75102"</f>
        <v>75102</v>
      </c>
      <c r="B23507" s="1" t="str">
        <f>"48349"</f>
        <v>48349</v>
      </c>
      <c r="C23507" s="2">
        <v>1</v>
      </c>
      <c r="D23507" s="2">
        <v>1</v>
      </c>
      <c r="E23507" s="2">
        <v>1</v>
      </c>
      <c r="F23507" s="2">
        <v>1</v>
      </c>
    </row>
    <row r="23508" spans="1:6" x14ac:dyDescent="0.25">
      <c r="A23508" s="1" t="str">
        <f>"75099"</f>
        <v>75099</v>
      </c>
      <c r="B23508" s="1" t="str">
        <f>"48113"</f>
        <v>48113</v>
      </c>
      <c r="C23508" s="2">
        <v>1</v>
      </c>
      <c r="D23508" s="2">
        <v>1</v>
      </c>
      <c r="E23508" s="2">
        <v>1</v>
      </c>
      <c r="F23508" s="2">
        <v>1</v>
      </c>
    </row>
    <row r="23509" spans="1:6" x14ac:dyDescent="0.25">
      <c r="A23509" s="1" t="str">
        <f>"75127"</f>
        <v>75127</v>
      </c>
      <c r="B23509" s="1" t="str">
        <f>"48467"</f>
        <v>48467</v>
      </c>
      <c r="C23509" s="2">
        <v>1</v>
      </c>
      <c r="D23509" s="2">
        <v>1</v>
      </c>
      <c r="E23509" s="2">
        <v>0</v>
      </c>
      <c r="F23509" s="2">
        <v>1</v>
      </c>
    </row>
    <row r="23510" spans="1:6" x14ac:dyDescent="0.25">
      <c r="A23510" s="1" t="str">
        <f>"75080"</f>
        <v>75080</v>
      </c>
      <c r="B23510" s="1" t="str">
        <f>"48085"</f>
        <v>48085</v>
      </c>
      <c r="C23510" s="2">
        <v>0.30512832953277302</v>
      </c>
      <c r="D23510" s="2">
        <v>9.6640110841704097E-2</v>
      </c>
      <c r="E23510" s="2">
        <v>0.235161532682193</v>
      </c>
      <c r="F23510" s="2">
        <v>0.27713560755568001</v>
      </c>
    </row>
    <row r="23511" spans="1:6" x14ac:dyDescent="0.25">
      <c r="A23511" s="1" t="str">
        <f>"75080"</f>
        <v>75080</v>
      </c>
      <c r="B23511" s="1" t="str">
        <f>"48113"</f>
        <v>48113</v>
      </c>
      <c r="C23511" s="2">
        <v>0.69487167046722598</v>
      </c>
      <c r="D23511" s="2">
        <v>0.90335988915829502</v>
      </c>
      <c r="E23511" s="2">
        <v>0.76483846731780603</v>
      </c>
      <c r="F23511" s="2">
        <v>0.72286439244431899</v>
      </c>
    </row>
    <row r="23512" spans="1:6" x14ac:dyDescent="0.25">
      <c r="A23512" s="1" t="str">
        <f>"75088"</f>
        <v>75088</v>
      </c>
      <c r="B23512" s="1" t="str">
        <f>"48113"</f>
        <v>48113</v>
      </c>
      <c r="C23512" s="2">
        <v>0.84019576550696795</v>
      </c>
      <c r="D23512" s="2">
        <v>0.90900473933649195</v>
      </c>
      <c r="E23512" s="2">
        <v>0.91119691119691104</v>
      </c>
      <c r="F23512" s="2">
        <v>0.84868850928778095</v>
      </c>
    </row>
    <row r="23513" spans="1:6" x14ac:dyDescent="0.25">
      <c r="A23513" s="1" t="str">
        <f>"75088"</f>
        <v>75088</v>
      </c>
      <c r="B23513" s="1" t="str">
        <f>"48397"</f>
        <v>48397</v>
      </c>
      <c r="C23513" s="2">
        <v>0.15980423449303099</v>
      </c>
      <c r="D23513" s="2">
        <v>9.0995260663507105E-2</v>
      </c>
      <c r="E23513" s="2">
        <v>8.8803088803088806E-2</v>
      </c>
      <c r="F23513" s="2">
        <v>0.151311490712218</v>
      </c>
    </row>
    <row r="23514" spans="1:6" x14ac:dyDescent="0.25">
      <c r="A23514" s="1" t="str">
        <f>"75141"</f>
        <v>75141</v>
      </c>
      <c r="B23514" s="1" t="str">
        <f>"48113"</f>
        <v>48113</v>
      </c>
      <c r="C23514" s="2">
        <v>1</v>
      </c>
      <c r="D23514" s="2">
        <v>1</v>
      </c>
      <c r="E23514" s="2">
        <v>1</v>
      </c>
      <c r="F23514" s="2">
        <v>1</v>
      </c>
    </row>
    <row r="23515" spans="1:6" x14ac:dyDescent="0.25">
      <c r="A23515" s="1" t="str">
        <f>"75181"</f>
        <v>75181</v>
      </c>
      <c r="B23515" s="1" t="str">
        <f>"48113"</f>
        <v>48113</v>
      </c>
      <c r="C23515" s="2">
        <v>1</v>
      </c>
      <c r="D23515" s="2">
        <v>1</v>
      </c>
      <c r="E23515" s="2">
        <v>1</v>
      </c>
      <c r="F23515" s="2">
        <v>1</v>
      </c>
    </row>
    <row r="23516" spans="1:6" x14ac:dyDescent="0.25">
      <c r="A23516" s="1" t="str">
        <f>"75202"</f>
        <v>75202</v>
      </c>
      <c r="B23516" s="1" t="str">
        <f>"48113"</f>
        <v>48113</v>
      </c>
      <c r="C23516" s="2">
        <v>1</v>
      </c>
      <c r="D23516" s="2">
        <v>1</v>
      </c>
      <c r="E23516" s="2">
        <v>1</v>
      </c>
      <c r="F23516" s="2">
        <v>1</v>
      </c>
    </row>
    <row r="23517" spans="1:6" x14ac:dyDescent="0.25">
      <c r="A23517" s="1" t="str">
        <f>"75167"</f>
        <v>75167</v>
      </c>
      <c r="B23517" s="1" t="str">
        <f>"48139"</f>
        <v>48139</v>
      </c>
      <c r="C23517" s="2">
        <v>1</v>
      </c>
      <c r="D23517" s="2">
        <v>1</v>
      </c>
      <c r="E23517" s="2">
        <v>1</v>
      </c>
      <c r="F23517" s="2">
        <v>1</v>
      </c>
    </row>
    <row r="23518" spans="1:6" x14ac:dyDescent="0.25">
      <c r="A23518" s="1" t="str">
        <f>"75217"</f>
        <v>75217</v>
      </c>
      <c r="B23518" s="1" t="str">
        <f t="shared" ref="B23518:B23525" si="112">"48113"</f>
        <v>48113</v>
      </c>
      <c r="C23518" s="2">
        <v>1</v>
      </c>
      <c r="D23518" s="2">
        <v>1</v>
      </c>
      <c r="E23518" s="2">
        <v>1</v>
      </c>
      <c r="F23518" s="2">
        <v>1</v>
      </c>
    </row>
    <row r="23519" spans="1:6" x14ac:dyDescent="0.25">
      <c r="A23519" s="1" t="str">
        <f>"75230"</f>
        <v>75230</v>
      </c>
      <c r="B23519" s="1" t="str">
        <f t="shared" si="112"/>
        <v>48113</v>
      </c>
      <c r="C23519" s="2">
        <v>1</v>
      </c>
      <c r="D23519" s="2">
        <v>1</v>
      </c>
      <c r="E23519" s="2">
        <v>1</v>
      </c>
      <c r="F23519" s="2">
        <v>1</v>
      </c>
    </row>
    <row r="23520" spans="1:6" x14ac:dyDescent="0.25">
      <c r="A23520" s="1" t="str">
        <f>"75233"</f>
        <v>75233</v>
      </c>
      <c r="B23520" s="1" t="str">
        <f t="shared" si="112"/>
        <v>48113</v>
      </c>
      <c r="C23520" s="2">
        <v>1</v>
      </c>
      <c r="D23520" s="2">
        <v>1</v>
      </c>
      <c r="E23520" s="2">
        <v>1</v>
      </c>
      <c r="F23520" s="2">
        <v>1</v>
      </c>
    </row>
    <row r="23521" spans="1:6" x14ac:dyDescent="0.25">
      <c r="A23521" s="1" t="str">
        <f>"75241"</f>
        <v>75241</v>
      </c>
      <c r="B23521" s="1" t="str">
        <f t="shared" si="112"/>
        <v>48113</v>
      </c>
      <c r="C23521" s="2">
        <v>1</v>
      </c>
      <c r="D23521" s="2">
        <v>1</v>
      </c>
      <c r="E23521" s="2">
        <v>1</v>
      </c>
      <c r="F23521" s="2">
        <v>1</v>
      </c>
    </row>
    <row r="23522" spans="1:6" x14ac:dyDescent="0.25">
      <c r="A23522" s="1" t="str">
        <f>"75236"</f>
        <v>75236</v>
      </c>
      <c r="B23522" s="1" t="str">
        <f t="shared" si="112"/>
        <v>48113</v>
      </c>
      <c r="C23522" s="2">
        <v>1</v>
      </c>
      <c r="D23522" s="2">
        <v>1</v>
      </c>
      <c r="E23522" s="2">
        <v>1</v>
      </c>
      <c r="F23522" s="2">
        <v>1</v>
      </c>
    </row>
    <row r="23523" spans="1:6" x14ac:dyDescent="0.25">
      <c r="A23523" s="1" t="str">
        <f>"75249"</f>
        <v>75249</v>
      </c>
      <c r="B23523" s="1" t="str">
        <f t="shared" si="112"/>
        <v>48113</v>
      </c>
      <c r="C23523" s="2">
        <v>1</v>
      </c>
      <c r="D23523" s="2">
        <v>1</v>
      </c>
      <c r="E23523" s="2">
        <v>1</v>
      </c>
      <c r="F23523" s="2">
        <v>1</v>
      </c>
    </row>
    <row r="23524" spans="1:6" x14ac:dyDescent="0.25">
      <c r="A23524" s="1" t="str">
        <f>"75250"</f>
        <v>75250</v>
      </c>
      <c r="B23524" s="1" t="str">
        <f t="shared" si="112"/>
        <v>48113</v>
      </c>
      <c r="C23524" s="2">
        <v>1</v>
      </c>
      <c r="D23524" s="2">
        <v>1</v>
      </c>
      <c r="E23524" s="2">
        <v>1</v>
      </c>
      <c r="F23524" s="2">
        <v>1</v>
      </c>
    </row>
    <row r="23525" spans="1:6" x14ac:dyDescent="0.25">
      <c r="A23525" s="1" t="str">
        <f>"75261"</f>
        <v>75261</v>
      </c>
      <c r="B23525" s="1" t="str">
        <f t="shared" si="112"/>
        <v>48113</v>
      </c>
      <c r="C23525" s="2">
        <v>0</v>
      </c>
      <c r="D23525" s="2">
        <v>1.09289617486338E-2</v>
      </c>
      <c r="E23525" s="2">
        <v>0.28571428571428498</v>
      </c>
      <c r="F23525" s="2">
        <v>8.2023239917976692E-3</v>
      </c>
    </row>
    <row r="23526" spans="1:6" x14ac:dyDescent="0.25">
      <c r="A23526" s="1" t="str">
        <f>"75261"</f>
        <v>75261</v>
      </c>
      <c r="B23526" s="1" t="str">
        <f>"48439"</f>
        <v>48439</v>
      </c>
      <c r="C23526" s="2">
        <v>1</v>
      </c>
      <c r="D23526" s="2">
        <v>0.989071038251366</v>
      </c>
      <c r="E23526" s="2">
        <v>0.71428571428571397</v>
      </c>
      <c r="F23526" s="2">
        <v>0.99179767600820201</v>
      </c>
    </row>
    <row r="23527" spans="1:6" x14ac:dyDescent="0.25">
      <c r="A23527" s="1" t="str">
        <f>"75287"</f>
        <v>75287</v>
      </c>
      <c r="B23527" s="1" t="str">
        <f>"48085"</f>
        <v>48085</v>
      </c>
      <c r="C23527" s="2">
        <v>0.47235494880545997</v>
      </c>
      <c r="D23527" s="2">
        <v>0.66203059805285103</v>
      </c>
      <c r="E23527" s="2">
        <v>0.54750402576489499</v>
      </c>
      <c r="F23527" s="2">
        <v>0.47832898172323701</v>
      </c>
    </row>
    <row r="23528" spans="1:6" x14ac:dyDescent="0.25">
      <c r="A23528" s="1" t="str">
        <f>"75287"</f>
        <v>75287</v>
      </c>
      <c r="B23528" s="1" t="str">
        <f>"48113"</f>
        <v>48113</v>
      </c>
      <c r="C23528" s="2">
        <v>1.04436860068259E-2</v>
      </c>
      <c r="D23528" s="2">
        <v>6.6759388038942893E-2</v>
      </c>
      <c r="E23528" s="2">
        <v>1.9323671497584499E-2</v>
      </c>
      <c r="F23528" s="2">
        <v>1.1945169712793699E-2</v>
      </c>
    </row>
    <row r="23529" spans="1:6" x14ac:dyDescent="0.25">
      <c r="A23529" s="1" t="str">
        <f>"75287"</f>
        <v>75287</v>
      </c>
      <c r="B23529" s="1" t="str">
        <f>"48121"</f>
        <v>48121</v>
      </c>
      <c r="C23529" s="2">
        <v>0.51720136518771298</v>
      </c>
      <c r="D23529" s="2">
        <v>0.27121001390820498</v>
      </c>
      <c r="E23529" s="2">
        <v>0.43317230273752</v>
      </c>
      <c r="F23529" s="2">
        <v>0.50972584856396796</v>
      </c>
    </row>
    <row r="23530" spans="1:6" x14ac:dyDescent="0.25">
      <c r="A23530" s="1" t="str">
        <f>"75360"</f>
        <v>75360</v>
      </c>
      <c r="B23530" s="1" t="str">
        <f>"48113"</f>
        <v>48113</v>
      </c>
      <c r="C23530" s="2">
        <v>1</v>
      </c>
      <c r="D23530" s="2">
        <v>1</v>
      </c>
      <c r="E23530" s="2">
        <v>1</v>
      </c>
      <c r="F23530" s="2">
        <v>1</v>
      </c>
    </row>
    <row r="23531" spans="1:6" x14ac:dyDescent="0.25">
      <c r="A23531" s="1" t="str">
        <f>"75370"</f>
        <v>75370</v>
      </c>
      <c r="B23531" s="1" t="str">
        <f>"48085"</f>
        <v>48085</v>
      </c>
      <c r="C23531" s="2">
        <v>1</v>
      </c>
      <c r="D23531" s="2">
        <v>1</v>
      </c>
      <c r="E23531" s="2">
        <v>1</v>
      </c>
      <c r="F23531" s="2">
        <v>1</v>
      </c>
    </row>
    <row r="23532" spans="1:6" x14ac:dyDescent="0.25">
      <c r="A23532" s="1" t="str">
        <f>"75455"</f>
        <v>75455</v>
      </c>
      <c r="B23532" s="1" t="str">
        <f>"48449"</f>
        <v>48449</v>
      </c>
      <c r="C23532" s="2">
        <v>0.99596309111879999</v>
      </c>
      <c r="D23532" s="2">
        <v>1</v>
      </c>
      <c r="E23532" s="2">
        <v>1</v>
      </c>
      <c r="F23532" s="2">
        <v>0.99633411887928702</v>
      </c>
    </row>
    <row r="23533" spans="1:6" x14ac:dyDescent="0.25">
      <c r="A23533" s="1" t="str">
        <f>"75455"</f>
        <v>75455</v>
      </c>
      <c r="B23533" s="1" t="str">
        <f>"48159"</f>
        <v>48159</v>
      </c>
      <c r="C23533" s="2">
        <v>4.0369088811995297E-3</v>
      </c>
      <c r="D23533" s="2">
        <v>0</v>
      </c>
      <c r="E23533" s="2">
        <v>0</v>
      </c>
      <c r="F23533" s="2">
        <v>3.6658811207122199E-3</v>
      </c>
    </row>
    <row r="23534" spans="1:6" x14ac:dyDescent="0.25">
      <c r="A23534" s="1" t="str">
        <f>"75415"</f>
        <v>75415</v>
      </c>
      <c r="B23534" s="1" t="str">
        <f>"48119"</f>
        <v>48119</v>
      </c>
      <c r="C23534" s="2">
        <v>1</v>
      </c>
      <c r="D23534" s="2">
        <v>1</v>
      </c>
      <c r="E23534" s="2">
        <v>1</v>
      </c>
      <c r="F23534" s="2">
        <v>1</v>
      </c>
    </row>
    <row r="23535" spans="1:6" x14ac:dyDescent="0.25">
      <c r="A23535" s="1" t="str">
        <f>"75476"</f>
        <v>75476</v>
      </c>
      <c r="B23535" s="1" t="str">
        <f>"48147"</f>
        <v>48147</v>
      </c>
      <c r="C23535" s="2">
        <v>1</v>
      </c>
      <c r="D23535" s="2">
        <v>1</v>
      </c>
      <c r="E23535" s="2">
        <v>1</v>
      </c>
      <c r="F23535" s="2">
        <v>1</v>
      </c>
    </row>
    <row r="23536" spans="1:6" x14ac:dyDescent="0.25">
      <c r="A23536" s="1" t="str">
        <f>"75481"</f>
        <v>75481</v>
      </c>
      <c r="B23536" s="1" t="str">
        <f>"48223"</f>
        <v>48223</v>
      </c>
      <c r="C23536" s="2">
        <v>0.85017421602787402</v>
      </c>
      <c r="D23536" s="2">
        <v>1</v>
      </c>
      <c r="E23536" s="2">
        <v>1</v>
      </c>
      <c r="F23536" s="2">
        <v>0.852739726027397</v>
      </c>
    </row>
    <row r="23537" spans="1:6" x14ac:dyDescent="0.25">
      <c r="A23537" s="1" t="str">
        <f>"75481"</f>
        <v>75481</v>
      </c>
      <c r="B23537" s="1" t="str">
        <f>"48159"</f>
        <v>48159</v>
      </c>
      <c r="C23537" s="2">
        <v>0.14982578397212501</v>
      </c>
      <c r="D23537" s="2">
        <v>0</v>
      </c>
      <c r="E23537" s="2">
        <v>0</v>
      </c>
      <c r="F23537" s="2">
        <v>0.147260273972602</v>
      </c>
    </row>
    <row r="23538" spans="1:6" x14ac:dyDescent="0.25">
      <c r="A23538" s="1" t="str">
        <f>"75475"</f>
        <v>75475</v>
      </c>
      <c r="B23538" s="1" t="str">
        <f>"48147"</f>
        <v>48147</v>
      </c>
      <c r="C23538" s="2">
        <v>0</v>
      </c>
      <c r="D23538" s="2">
        <v>0</v>
      </c>
      <c r="E23538" s="2">
        <v>1</v>
      </c>
      <c r="F23538" s="2">
        <v>1</v>
      </c>
    </row>
    <row r="23539" spans="1:6" x14ac:dyDescent="0.25">
      <c r="A23539" s="1" t="str">
        <f>"75556"</f>
        <v>75556</v>
      </c>
      <c r="B23539" s="1" t="str">
        <f>"48067"</f>
        <v>48067</v>
      </c>
      <c r="C23539" s="2">
        <v>1</v>
      </c>
      <c r="D23539" s="2">
        <v>1</v>
      </c>
      <c r="E23539" s="2">
        <v>1</v>
      </c>
      <c r="F23539" s="2">
        <v>1</v>
      </c>
    </row>
    <row r="23540" spans="1:6" x14ac:dyDescent="0.25">
      <c r="A23540" s="1" t="str">
        <f>"75558"</f>
        <v>75558</v>
      </c>
      <c r="B23540" s="1" t="str">
        <f>"48449"</f>
        <v>48449</v>
      </c>
      <c r="C23540" s="2">
        <v>0.987341772151898</v>
      </c>
      <c r="D23540" s="2">
        <v>1</v>
      </c>
      <c r="E23540" s="2">
        <v>0</v>
      </c>
      <c r="F23540" s="2">
        <v>0.98762886597938104</v>
      </c>
    </row>
    <row r="23541" spans="1:6" x14ac:dyDescent="0.25">
      <c r="A23541" s="1" t="str">
        <f>"75558"</f>
        <v>75558</v>
      </c>
      <c r="B23541" s="1" t="str">
        <f>"48343"</f>
        <v>48343</v>
      </c>
      <c r="C23541" s="2">
        <v>1.26582278481012E-2</v>
      </c>
      <c r="D23541" s="2">
        <v>0</v>
      </c>
      <c r="E23541" s="2">
        <v>0</v>
      </c>
      <c r="F23541" s="2">
        <v>1.2371134020618501E-2</v>
      </c>
    </row>
    <row r="23542" spans="1:6" x14ac:dyDescent="0.25">
      <c r="A23542" s="1" t="str">
        <f>"75422"</f>
        <v>75422</v>
      </c>
      <c r="B23542" s="1" t="str">
        <f>"48231"</f>
        <v>48231</v>
      </c>
      <c r="C23542" s="2">
        <v>1</v>
      </c>
      <c r="D23542" s="2">
        <v>1</v>
      </c>
      <c r="E23542" s="2">
        <v>1</v>
      </c>
      <c r="F23542" s="2">
        <v>1</v>
      </c>
    </row>
    <row r="23543" spans="1:6" x14ac:dyDescent="0.25">
      <c r="A23543" s="1" t="str">
        <f>"75428"</f>
        <v>75428</v>
      </c>
      <c r="B23543" s="1" t="str">
        <f>"48231"</f>
        <v>48231</v>
      </c>
      <c r="C23543" s="2">
        <v>0.98326026305300895</v>
      </c>
      <c r="D23543" s="2">
        <v>0.99222797927461104</v>
      </c>
      <c r="E23543" s="2">
        <v>1</v>
      </c>
      <c r="F23543" s="2">
        <v>0.98492201039861305</v>
      </c>
    </row>
    <row r="23544" spans="1:6" x14ac:dyDescent="0.25">
      <c r="A23544" s="1" t="str">
        <f>"75428"</f>
        <v>75428</v>
      </c>
      <c r="B23544" s="1" t="str">
        <f>"48119"</f>
        <v>48119</v>
      </c>
      <c r="C23544" s="2">
        <v>1.67397369469908E-2</v>
      </c>
      <c r="D23544" s="2">
        <v>7.7720207253886E-3</v>
      </c>
      <c r="E23544" s="2">
        <v>0</v>
      </c>
      <c r="F23544" s="2">
        <v>1.5077989601386401E-2</v>
      </c>
    </row>
    <row r="23545" spans="1:6" x14ac:dyDescent="0.25">
      <c r="A23545" s="1" t="str">
        <f>"75435"</f>
        <v>75435</v>
      </c>
      <c r="B23545" s="1" t="str">
        <f>"48277"</f>
        <v>48277</v>
      </c>
      <c r="C23545" s="2">
        <v>0.86231884057970998</v>
      </c>
      <c r="D23545" s="2">
        <v>0.875</v>
      </c>
      <c r="E23545" s="2">
        <v>1</v>
      </c>
      <c r="F23545" s="2">
        <v>0.86347517730496404</v>
      </c>
    </row>
    <row r="23546" spans="1:6" x14ac:dyDescent="0.25">
      <c r="A23546" s="1" t="str">
        <f>"75435"</f>
        <v>75435</v>
      </c>
      <c r="B23546" s="1" t="str">
        <f>"48387"</f>
        <v>48387</v>
      </c>
      <c r="C23546" s="2">
        <v>0.137681159420289</v>
      </c>
      <c r="D23546" s="2">
        <v>0.125</v>
      </c>
      <c r="E23546" s="2">
        <v>0</v>
      </c>
      <c r="F23546" s="2">
        <v>0.13652482269503499</v>
      </c>
    </row>
    <row r="23547" spans="1:6" x14ac:dyDescent="0.25">
      <c r="A23547" s="1" t="str">
        <f>"75439"</f>
        <v>75439</v>
      </c>
      <c r="B23547" s="1" t="str">
        <f>"48147"</f>
        <v>48147</v>
      </c>
      <c r="C23547" s="2">
        <v>1</v>
      </c>
      <c r="D23547" s="2">
        <v>1</v>
      </c>
      <c r="E23547" s="2">
        <v>1</v>
      </c>
      <c r="F23547" s="2">
        <v>1</v>
      </c>
    </row>
    <row r="23548" spans="1:6" x14ac:dyDescent="0.25">
      <c r="A23548" s="1" t="str">
        <f>"75442"</f>
        <v>75442</v>
      </c>
      <c r="B23548" s="1" t="str">
        <f>"48085"</f>
        <v>48085</v>
      </c>
      <c r="C23548" s="2">
        <v>0.88372610048910605</v>
      </c>
      <c r="D23548" s="2">
        <v>0.97907949790794901</v>
      </c>
      <c r="E23548" s="2">
        <v>1</v>
      </c>
      <c r="F23548" s="2">
        <v>0.88940092165898599</v>
      </c>
    </row>
    <row r="23549" spans="1:6" x14ac:dyDescent="0.25">
      <c r="A23549" s="1" t="str">
        <f>"75442"</f>
        <v>75442</v>
      </c>
      <c r="B23549" s="1" t="str">
        <f>"48231"</f>
        <v>48231</v>
      </c>
      <c r="C23549" s="2">
        <v>0.11627389951089299</v>
      </c>
      <c r="D23549" s="2">
        <v>2.0920502092050201E-2</v>
      </c>
      <c r="E23549" s="2">
        <v>0</v>
      </c>
      <c r="F23549" s="2">
        <v>0.110599078341013</v>
      </c>
    </row>
    <row r="23550" spans="1:6" x14ac:dyDescent="0.25">
      <c r="A23550" s="1" t="str">
        <f>"75450"</f>
        <v>75450</v>
      </c>
      <c r="B23550" s="1" t="str">
        <f>"48119"</f>
        <v>48119</v>
      </c>
      <c r="C23550" s="2">
        <v>1</v>
      </c>
      <c r="D23550" s="2">
        <v>1</v>
      </c>
      <c r="E23550" s="2">
        <v>1</v>
      </c>
      <c r="F23550" s="2">
        <v>1</v>
      </c>
    </row>
    <row r="23551" spans="1:6" x14ac:dyDescent="0.25">
      <c r="A23551" s="1" t="str">
        <f>"75451"</f>
        <v>75451</v>
      </c>
      <c r="B23551" s="1" t="str">
        <f>"48459"</f>
        <v>48459</v>
      </c>
      <c r="C23551" s="2">
        <v>2.0063357972544799E-2</v>
      </c>
      <c r="D23551" s="2">
        <v>0</v>
      </c>
      <c r="E23551" s="2">
        <v>0</v>
      </c>
      <c r="F23551" s="2">
        <v>1.9916142557651902E-2</v>
      </c>
    </row>
    <row r="23552" spans="1:6" x14ac:dyDescent="0.25">
      <c r="A23552" s="1" t="str">
        <f>"75451"</f>
        <v>75451</v>
      </c>
      <c r="B23552" s="1" t="str">
        <f>"48499"</f>
        <v>48499</v>
      </c>
      <c r="C23552" s="2">
        <v>1.79514255543822E-2</v>
      </c>
      <c r="D23552" s="2">
        <v>0</v>
      </c>
      <c r="E23552" s="2">
        <v>0</v>
      </c>
      <c r="F23552" s="2">
        <v>1.7819706498951701E-2</v>
      </c>
    </row>
    <row r="23553" spans="1:6" x14ac:dyDescent="0.25">
      <c r="A23553" s="1" t="str">
        <f>"75451"</f>
        <v>75451</v>
      </c>
      <c r="B23553" s="1" t="str">
        <f>"48063"</f>
        <v>48063</v>
      </c>
      <c r="C23553" s="2">
        <v>0.961985216473072</v>
      </c>
      <c r="D23553" s="2">
        <v>1</v>
      </c>
      <c r="E23553" s="2">
        <v>1</v>
      </c>
      <c r="F23553" s="2">
        <v>0.96226415094339601</v>
      </c>
    </row>
    <row r="23554" spans="1:6" x14ac:dyDescent="0.25">
      <c r="A23554" s="1" t="str">
        <f>"75563"</f>
        <v>75563</v>
      </c>
      <c r="B23554" s="1" t="str">
        <f>"48067"</f>
        <v>48067</v>
      </c>
      <c r="C23554" s="2">
        <v>1</v>
      </c>
      <c r="D23554" s="2">
        <v>1</v>
      </c>
      <c r="E23554" s="2">
        <v>1</v>
      </c>
      <c r="F23554" s="2">
        <v>1</v>
      </c>
    </row>
    <row r="23555" spans="1:6" x14ac:dyDescent="0.25">
      <c r="A23555" s="1" t="str">
        <f>"75570"</f>
        <v>75570</v>
      </c>
      <c r="B23555" s="1" t="str">
        <f>"48037"</f>
        <v>48037</v>
      </c>
      <c r="C23555" s="2">
        <v>1</v>
      </c>
      <c r="D23555" s="2">
        <v>1</v>
      </c>
      <c r="E23555" s="2">
        <v>1</v>
      </c>
      <c r="F23555" s="2">
        <v>1</v>
      </c>
    </row>
    <row r="23556" spans="1:6" x14ac:dyDescent="0.25">
      <c r="A23556" s="1" t="str">
        <f>"75671"</f>
        <v>75671</v>
      </c>
      <c r="B23556" s="1" t="str">
        <f>"48203"</f>
        <v>48203</v>
      </c>
      <c r="C23556" s="2">
        <v>1</v>
      </c>
      <c r="D23556" s="2">
        <v>1</v>
      </c>
      <c r="E23556" s="2">
        <v>1</v>
      </c>
      <c r="F23556" s="2">
        <v>1</v>
      </c>
    </row>
    <row r="23557" spans="1:6" x14ac:dyDescent="0.25">
      <c r="A23557" s="1" t="str">
        <f>"75666"</f>
        <v>75666</v>
      </c>
      <c r="B23557" s="1" t="str">
        <f>"48401"</f>
        <v>48401</v>
      </c>
      <c r="C23557" s="2">
        <v>1</v>
      </c>
      <c r="D23557" s="2">
        <v>1</v>
      </c>
      <c r="E23557" s="2">
        <v>1</v>
      </c>
      <c r="F23557" s="2">
        <v>1</v>
      </c>
    </row>
    <row r="23558" spans="1:6" x14ac:dyDescent="0.25">
      <c r="A23558" s="1" t="str">
        <f>"75687"</f>
        <v>75687</v>
      </c>
      <c r="B23558" s="1" t="str">
        <f>"48401"</f>
        <v>48401</v>
      </c>
      <c r="C23558" s="2">
        <v>0</v>
      </c>
      <c r="D23558" s="2">
        <v>0</v>
      </c>
      <c r="E23558" s="2">
        <v>1</v>
      </c>
      <c r="F23558" s="2">
        <v>1</v>
      </c>
    </row>
    <row r="23559" spans="1:6" x14ac:dyDescent="0.25">
      <c r="A23559" s="1" t="str">
        <f>"75709"</f>
        <v>75709</v>
      </c>
      <c r="B23559" s="1" t="str">
        <f>"48423"</f>
        <v>48423</v>
      </c>
      <c r="C23559" s="2">
        <v>1</v>
      </c>
      <c r="D23559" s="2">
        <v>1</v>
      </c>
      <c r="E23559" s="2">
        <v>1</v>
      </c>
      <c r="F23559" s="2">
        <v>1</v>
      </c>
    </row>
    <row r="23560" spans="1:6" x14ac:dyDescent="0.25">
      <c r="A23560" s="1" t="str">
        <f>"75644"</f>
        <v>75644</v>
      </c>
      <c r="B23560" s="1" t="str">
        <f>"48459"</f>
        <v>48459</v>
      </c>
      <c r="C23560" s="2">
        <v>0.99853103195005499</v>
      </c>
      <c r="D23560" s="2">
        <v>1</v>
      </c>
      <c r="E23560" s="2">
        <v>1</v>
      </c>
      <c r="F23560" s="2">
        <v>0.99870150949521097</v>
      </c>
    </row>
    <row r="23561" spans="1:6" x14ac:dyDescent="0.25">
      <c r="A23561" s="1" t="str">
        <f>"75644"</f>
        <v>75644</v>
      </c>
      <c r="B23561" s="1" t="str">
        <f>"48063"</f>
        <v>48063</v>
      </c>
      <c r="C23561" s="2">
        <v>1.4689680499449099E-3</v>
      </c>
      <c r="D23561" s="2">
        <v>0</v>
      </c>
      <c r="E23561" s="2">
        <v>0</v>
      </c>
      <c r="F23561" s="2">
        <v>1.29849050478818E-3</v>
      </c>
    </row>
    <row r="23562" spans="1:6" x14ac:dyDescent="0.25">
      <c r="A23562" s="1" t="str">
        <f>"75650"</f>
        <v>75650</v>
      </c>
      <c r="B23562" s="1" t="str">
        <f>"48203"</f>
        <v>48203</v>
      </c>
      <c r="C23562" s="2">
        <v>1</v>
      </c>
      <c r="D23562" s="2">
        <v>1</v>
      </c>
      <c r="E23562" s="2">
        <v>1</v>
      </c>
      <c r="F23562" s="2">
        <v>1</v>
      </c>
    </row>
    <row r="23563" spans="1:6" x14ac:dyDescent="0.25">
      <c r="A23563" s="1" t="str">
        <f>"75846"</f>
        <v>75846</v>
      </c>
      <c r="B23563" s="1" t="str">
        <f>"48289"</f>
        <v>48289</v>
      </c>
      <c r="C23563" s="2">
        <v>0.75790349417637204</v>
      </c>
      <c r="D23563" s="2">
        <v>0.84745762711864403</v>
      </c>
      <c r="E23563" s="2">
        <v>0.57142857142857095</v>
      </c>
      <c r="F23563" s="2">
        <v>0.761041009463722</v>
      </c>
    </row>
    <row r="23564" spans="1:6" x14ac:dyDescent="0.25">
      <c r="A23564" s="1" t="str">
        <f>"75846"</f>
        <v>75846</v>
      </c>
      <c r="B23564" s="1" t="str">
        <f>"48293"</f>
        <v>48293</v>
      </c>
      <c r="C23564" s="2">
        <v>0.24209650582362699</v>
      </c>
      <c r="D23564" s="2">
        <v>0.152542372881355</v>
      </c>
      <c r="E23564" s="2">
        <v>0.42857142857142799</v>
      </c>
      <c r="F23564" s="2">
        <v>0.23895899053627701</v>
      </c>
    </row>
    <row r="23565" spans="1:6" x14ac:dyDescent="0.25">
      <c r="A23565" s="1" t="str">
        <f>"75850"</f>
        <v>75850</v>
      </c>
      <c r="B23565" s="1" t="str">
        <f>"48289"</f>
        <v>48289</v>
      </c>
      <c r="C23565" s="2">
        <v>1</v>
      </c>
      <c r="D23565" s="2">
        <v>1</v>
      </c>
      <c r="E23565" s="2">
        <v>0</v>
      </c>
      <c r="F23565" s="2">
        <v>1</v>
      </c>
    </row>
    <row r="23566" spans="1:6" x14ac:dyDescent="0.25">
      <c r="A23566" s="1" t="str">
        <f>"75852"</f>
        <v>75852</v>
      </c>
      <c r="B23566" s="1" t="str">
        <f>"48289"</f>
        <v>48289</v>
      </c>
      <c r="C23566" s="2">
        <v>6.5773447015834305E-2</v>
      </c>
      <c r="D23566" s="2">
        <v>0.11111111111111099</v>
      </c>
      <c r="E23566" s="2">
        <v>0</v>
      </c>
      <c r="F23566" s="2">
        <v>6.5476190476190396E-2</v>
      </c>
    </row>
    <row r="23567" spans="1:6" x14ac:dyDescent="0.25">
      <c r="A23567" s="1" t="str">
        <f>"75852"</f>
        <v>75852</v>
      </c>
      <c r="B23567" s="1" t="str">
        <f>"48471"</f>
        <v>48471</v>
      </c>
      <c r="C23567" s="2">
        <v>7.4299634591960997E-2</v>
      </c>
      <c r="D23567" s="2">
        <v>0</v>
      </c>
      <c r="E23567" s="2">
        <v>0.4</v>
      </c>
      <c r="F23567" s="2">
        <v>7.73809523809523E-2</v>
      </c>
    </row>
    <row r="23568" spans="1:6" x14ac:dyDescent="0.25">
      <c r="A23568" s="1" t="str">
        <f>"75852"</f>
        <v>75852</v>
      </c>
      <c r="B23568" s="1" t="str">
        <f>"48313"</f>
        <v>48313</v>
      </c>
      <c r="C23568" s="2">
        <v>0.85992691839220403</v>
      </c>
      <c r="D23568" s="2">
        <v>0.88888888888888795</v>
      </c>
      <c r="E23568" s="2">
        <v>0.6</v>
      </c>
      <c r="F23568" s="2">
        <v>0.85714285714285698</v>
      </c>
    </row>
    <row r="23569" spans="1:6" x14ac:dyDescent="0.25">
      <c r="A23569" s="1" t="str">
        <f>"75853"</f>
        <v>75853</v>
      </c>
      <c r="B23569" s="1" t="str">
        <f>"48001"</f>
        <v>48001</v>
      </c>
      <c r="C23569" s="2">
        <v>0.98378378378378295</v>
      </c>
      <c r="D23569" s="2">
        <v>1</v>
      </c>
      <c r="E23569" s="2">
        <v>1</v>
      </c>
      <c r="F23569" s="2">
        <v>0.98426573426573405</v>
      </c>
    </row>
    <row r="23570" spans="1:6" x14ac:dyDescent="0.25">
      <c r="A23570" s="1" t="str">
        <f>"75853"</f>
        <v>75853</v>
      </c>
      <c r="B23570" s="1" t="str">
        <f>"48213"</f>
        <v>48213</v>
      </c>
      <c r="C23570" s="2">
        <v>1.62162162162162E-2</v>
      </c>
      <c r="D23570" s="2">
        <v>0</v>
      </c>
      <c r="E23570" s="2">
        <v>0</v>
      </c>
      <c r="F23570" s="2">
        <v>1.5734265734265701E-2</v>
      </c>
    </row>
    <row r="23571" spans="1:6" x14ac:dyDescent="0.25">
      <c r="A23571" s="1" t="str">
        <f>"75931"</f>
        <v>75931</v>
      </c>
      <c r="B23571" s="1" t="str">
        <f>"48241"</f>
        <v>48241</v>
      </c>
      <c r="C23571" s="2">
        <v>0.90221130221130197</v>
      </c>
      <c r="D23571" s="2">
        <v>0.84269662921348298</v>
      </c>
      <c r="E23571" s="2">
        <v>0.97142857142857097</v>
      </c>
      <c r="F23571" s="2">
        <v>0.90088003705419095</v>
      </c>
    </row>
    <row r="23572" spans="1:6" x14ac:dyDescent="0.25">
      <c r="A23572" s="1" t="str">
        <f>"75931"</f>
        <v>75931</v>
      </c>
      <c r="B23572" s="1" t="str">
        <f>"48403"</f>
        <v>48403</v>
      </c>
      <c r="C23572" s="2">
        <v>9.7788697788697698E-2</v>
      </c>
      <c r="D23572" s="2">
        <v>0.15730337078651599</v>
      </c>
      <c r="E23572" s="2">
        <v>2.8571428571428501E-2</v>
      </c>
      <c r="F23572" s="2">
        <v>9.9119962945808202E-2</v>
      </c>
    </row>
    <row r="23573" spans="1:6" x14ac:dyDescent="0.25">
      <c r="A23573" s="1" t="str">
        <f>"75935"</f>
        <v>75935</v>
      </c>
      <c r="B23573" s="1" t="str">
        <f>"48405"</f>
        <v>48405</v>
      </c>
      <c r="C23573" s="2">
        <v>1.3024063507814401E-2</v>
      </c>
      <c r="D23573" s="2">
        <v>1.2165450121654499E-3</v>
      </c>
      <c r="E23573" s="2">
        <v>0</v>
      </c>
      <c r="F23573" s="2">
        <v>1.1810584958217201E-2</v>
      </c>
    </row>
    <row r="23574" spans="1:6" x14ac:dyDescent="0.25">
      <c r="A23574" s="1" t="str">
        <f>"75935"</f>
        <v>75935</v>
      </c>
      <c r="B23574" s="1" t="str">
        <f>"48419"</f>
        <v>48419</v>
      </c>
      <c r="C23574" s="2">
        <v>0.98697593649218496</v>
      </c>
      <c r="D23574" s="2">
        <v>0.99878345498783405</v>
      </c>
      <c r="E23574" s="2">
        <v>1</v>
      </c>
      <c r="F23574" s="2">
        <v>0.98818941504178204</v>
      </c>
    </row>
    <row r="23575" spans="1:6" x14ac:dyDescent="0.25">
      <c r="A23575" s="1" t="str">
        <f>"75961"</f>
        <v>75961</v>
      </c>
      <c r="B23575" s="1" t="str">
        <f>"48347"</f>
        <v>48347</v>
      </c>
      <c r="C23575" s="2">
        <v>0.99968404423380697</v>
      </c>
      <c r="D23575" s="2">
        <v>1</v>
      </c>
      <c r="E23575" s="2">
        <v>1</v>
      </c>
      <c r="F23575" s="2">
        <v>0.99973718791064303</v>
      </c>
    </row>
    <row r="23576" spans="1:6" x14ac:dyDescent="0.25">
      <c r="A23576" s="1" t="str">
        <f>"75961"</f>
        <v>75961</v>
      </c>
      <c r="B23576" s="1" t="str">
        <f>"48405"</f>
        <v>48405</v>
      </c>
      <c r="C23576" s="2">
        <v>3.1595576619273299E-4</v>
      </c>
      <c r="D23576" s="2">
        <v>0</v>
      </c>
      <c r="E23576" s="2">
        <v>0</v>
      </c>
      <c r="F23576" s="2">
        <v>2.6281208935610999E-4</v>
      </c>
    </row>
    <row r="23577" spans="1:6" x14ac:dyDescent="0.25">
      <c r="A23577" s="1" t="str">
        <f>"75951"</f>
        <v>75951</v>
      </c>
      <c r="B23577" s="1" t="str">
        <f>"48351"</f>
        <v>48351</v>
      </c>
      <c r="C23577" s="2">
        <v>2.4740227610093999E-4</v>
      </c>
      <c r="D23577" s="2">
        <v>0</v>
      </c>
      <c r="E23577" s="2">
        <v>0</v>
      </c>
      <c r="F23577" s="2">
        <v>1.7511601435951299E-4</v>
      </c>
    </row>
    <row r="23578" spans="1:6" x14ac:dyDescent="0.25">
      <c r="A23578" s="1" t="str">
        <f>"75951"</f>
        <v>75951</v>
      </c>
      <c r="B23578" s="1" t="str">
        <f>"48241"</f>
        <v>48241</v>
      </c>
      <c r="C23578" s="2">
        <v>0.99863928748144404</v>
      </c>
      <c r="D23578" s="2">
        <v>1</v>
      </c>
      <c r="E23578" s="2">
        <v>1</v>
      </c>
      <c r="F23578" s="2">
        <v>0.99903686192102203</v>
      </c>
    </row>
    <row r="23579" spans="1:6" x14ac:dyDescent="0.25">
      <c r="A23579" s="1" t="str">
        <f>"75951"</f>
        <v>75951</v>
      </c>
      <c r="B23579" s="1" t="str">
        <f>"48005"</f>
        <v>48005</v>
      </c>
      <c r="C23579" s="2">
        <v>1.11331024245423E-3</v>
      </c>
      <c r="D23579" s="2">
        <v>0</v>
      </c>
      <c r="E23579" s="2">
        <v>0</v>
      </c>
      <c r="F23579" s="2">
        <v>7.8802206461780903E-4</v>
      </c>
    </row>
    <row r="23580" spans="1:6" x14ac:dyDescent="0.25">
      <c r="A23580" s="1" t="str">
        <f>"75956"</f>
        <v>75956</v>
      </c>
      <c r="B23580" s="1" t="str">
        <f>"48241"</f>
        <v>48241</v>
      </c>
      <c r="C23580" s="2">
        <v>0.90397439317151196</v>
      </c>
      <c r="D23580" s="2">
        <v>0.99183673469387701</v>
      </c>
      <c r="E23580" s="2">
        <v>0.99755301794453499</v>
      </c>
      <c r="F23580" s="2">
        <v>0.93007662835249005</v>
      </c>
    </row>
    <row r="23581" spans="1:6" x14ac:dyDescent="0.25">
      <c r="A23581" s="1" t="str">
        <f>"75956"</f>
        <v>75956</v>
      </c>
      <c r="B23581" s="1" t="str">
        <f>"48351"</f>
        <v>48351</v>
      </c>
      <c r="C23581" s="2">
        <v>9.60256068284875E-2</v>
      </c>
      <c r="D23581" s="2">
        <v>8.1632653061224393E-3</v>
      </c>
      <c r="E23581" s="2">
        <v>2.4469820554649199E-3</v>
      </c>
      <c r="F23581" s="2">
        <v>6.9923371647509502E-2</v>
      </c>
    </row>
    <row r="23582" spans="1:6" x14ac:dyDescent="0.25">
      <c r="A23582" s="1" t="str">
        <f>"75792"</f>
        <v>75792</v>
      </c>
      <c r="B23582" s="1" t="str">
        <f>"48423"</f>
        <v>48423</v>
      </c>
      <c r="C23582" s="2">
        <v>1</v>
      </c>
      <c r="D23582" s="2">
        <v>1</v>
      </c>
      <c r="E23582" s="2">
        <v>1</v>
      </c>
      <c r="F23582" s="2">
        <v>1</v>
      </c>
    </row>
    <row r="23583" spans="1:6" x14ac:dyDescent="0.25">
      <c r="A23583" s="1" t="str">
        <f>"75832"</f>
        <v>75832</v>
      </c>
      <c r="B23583" s="1" t="str">
        <f>"48001"</f>
        <v>48001</v>
      </c>
      <c r="C23583" s="2">
        <v>1</v>
      </c>
      <c r="D23583" s="2">
        <v>0</v>
      </c>
      <c r="E23583" s="2">
        <v>1</v>
      </c>
      <c r="F23583" s="2">
        <v>1</v>
      </c>
    </row>
    <row r="23584" spans="1:6" x14ac:dyDescent="0.25">
      <c r="A23584" s="1" t="str">
        <f>"75972"</f>
        <v>75972</v>
      </c>
      <c r="B23584" s="1" t="str">
        <f>"48405"</f>
        <v>48405</v>
      </c>
      <c r="C23584" s="2">
        <v>0.96973491964099301</v>
      </c>
      <c r="D23584" s="2">
        <v>0.99715909090909005</v>
      </c>
      <c r="E23584" s="2">
        <v>1</v>
      </c>
      <c r="F23584" s="2">
        <v>0.97193926580818701</v>
      </c>
    </row>
    <row r="23585" spans="1:6" x14ac:dyDescent="0.25">
      <c r="A23585" s="1" t="str">
        <f>"75972"</f>
        <v>75972</v>
      </c>
      <c r="B23585" s="1" t="str">
        <f>"48403"</f>
        <v>48403</v>
      </c>
      <c r="C23585" s="2">
        <v>3.0265080359006401E-2</v>
      </c>
      <c r="D23585" s="2">
        <v>2.8409090909090901E-3</v>
      </c>
      <c r="E23585" s="2">
        <v>0</v>
      </c>
      <c r="F23585" s="2">
        <v>2.80607341918124E-2</v>
      </c>
    </row>
    <row r="23586" spans="1:6" x14ac:dyDescent="0.25">
      <c r="A23586" s="1" t="str">
        <f>"76017"</f>
        <v>76017</v>
      </c>
      <c r="B23586" s="1" t="str">
        <f>"48439"</f>
        <v>48439</v>
      </c>
      <c r="C23586" s="2">
        <v>1</v>
      </c>
      <c r="D23586" s="2">
        <v>1</v>
      </c>
      <c r="E23586" s="2">
        <v>1</v>
      </c>
      <c r="F23586" s="2">
        <v>1</v>
      </c>
    </row>
    <row r="23587" spans="1:6" x14ac:dyDescent="0.25">
      <c r="A23587" s="1" t="str">
        <f>"75980"</f>
        <v>75980</v>
      </c>
      <c r="B23587" s="1" t="str">
        <f>"48241"</f>
        <v>48241</v>
      </c>
      <c r="C23587" s="2">
        <v>1.24282982791586E-2</v>
      </c>
      <c r="D23587" s="2">
        <v>0</v>
      </c>
      <c r="E23587" s="2">
        <v>0</v>
      </c>
      <c r="F23587" s="2">
        <v>1.2264150943396199E-2</v>
      </c>
    </row>
    <row r="23588" spans="1:6" x14ac:dyDescent="0.25">
      <c r="A23588" s="1" t="str">
        <f>"75980"</f>
        <v>75980</v>
      </c>
      <c r="B23588" s="1" t="str">
        <f>"48005"</f>
        <v>48005</v>
      </c>
      <c r="C23588" s="2">
        <v>0.98757170172084097</v>
      </c>
      <c r="D23588" s="2">
        <v>1</v>
      </c>
      <c r="E23588" s="2">
        <v>0</v>
      </c>
      <c r="F23588" s="2">
        <v>0.98773584905660305</v>
      </c>
    </row>
    <row r="23589" spans="1:6" x14ac:dyDescent="0.25">
      <c r="A23589" s="1" t="str">
        <f>"76001"</f>
        <v>76001</v>
      </c>
      <c r="B23589" s="1" t="str">
        <f>"48439"</f>
        <v>48439</v>
      </c>
      <c r="C23589" s="2">
        <v>1</v>
      </c>
      <c r="D23589" s="2">
        <v>1</v>
      </c>
      <c r="E23589" s="2">
        <v>1</v>
      </c>
      <c r="F23589" s="2">
        <v>1</v>
      </c>
    </row>
    <row r="23590" spans="1:6" x14ac:dyDescent="0.25">
      <c r="A23590" s="1" t="str">
        <f>"76003"</f>
        <v>76003</v>
      </c>
      <c r="B23590" s="1" t="str">
        <f>"48439"</f>
        <v>48439</v>
      </c>
      <c r="C23590" s="2">
        <v>1</v>
      </c>
      <c r="D23590" s="2">
        <v>1</v>
      </c>
      <c r="E23590" s="2">
        <v>1</v>
      </c>
      <c r="F23590" s="2">
        <v>1</v>
      </c>
    </row>
    <row r="23591" spans="1:6" x14ac:dyDescent="0.25">
      <c r="A23591" s="1" t="str">
        <f>"76004"</f>
        <v>76004</v>
      </c>
      <c r="B23591" s="1" t="str">
        <f>"48439"</f>
        <v>48439</v>
      </c>
      <c r="C23591" s="2">
        <v>1</v>
      </c>
      <c r="D23591" s="2">
        <v>1</v>
      </c>
      <c r="E23591" s="2">
        <v>1</v>
      </c>
      <c r="F23591" s="2">
        <v>1</v>
      </c>
    </row>
    <row r="23592" spans="1:6" x14ac:dyDescent="0.25">
      <c r="A23592" s="1" t="str">
        <f>"76021"</f>
        <v>76021</v>
      </c>
      <c r="B23592" s="1" t="str">
        <f>"48439"</f>
        <v>48439</v>
      </c>
      <c r="C23592" s="2">
        <v>1</v>
      </c>
      <c r="D23592" s="2">
        <v>1</v>
      </c>
      <c r="E23592" s="2">
        <v>1</v>
      </c>
      <c r="F23592" s="2">
        <v>1</v>
      </c>
    </row>
    <row r="23593" spans="1:6" x14ac:dyDescent="0.25">
      <c r="A23593" s="1" t="str">
        <f>"76023"</f>
        <v>76023</v>
      </c>
      <c r="B23593" s="1" t="str">
        <f>"48367"</f>
        <v>48367</v>
      </c>
      <c r="C23593" s="2">
        <v>6.5303193397918902E-2</v>
      </c>
      <c r="D23593" s="2">
        <v>7.9365079365079309E-3</v>
      </c>
      <c r="E23593" s="2">
        <v>1.4084507042253501E-2</v>
      </c>
      <c r="F23593" s="2">
        <v>6.1662198391420897E-2</v>
      </c>
    </row>
    <row r="23594" spans="1:6" x14ac:dyDescent="0.25">
      <c r="A23594" s="1" t="str">
        <f>"76023"</f>
        <v>76023</v>
      </c>
      <c r="B23594" s="1" t="str">
        <f>"48497"</f>
        <v>48497</v>
      </c>
      <c r="C23594" s="2">
        <v>0.93469680660208099</v>
      </c>
      <c r="D23594" s="2">
        <v>0.99206349206349198</v>
      </c>
      <c r="E23594" s="2">
        <v>0.98591549295774605</v>
      </c>
      <c r="F23594" s="2">
        <v>0.93833780160857905</v>
      </c>
    </row>
    <row r="23595" spans="1:6" x14ac:dyDescent="0.25">
      <c r="A23595" s="1" t="str">
        <f>"76049"</f>
        <v>76049</v>
      </c>
      <c r="B23595" s="1" t="str">
        <f>"48367"</f>
        <v>48367</v>
      </c>
      <c r="C23595" s="2">
        <v>1.60005224660397E-2</v>
      </c>
      <c r="D23595" s="2">
        <v>1.4803849000740101E-3</v>
      </c>
      <c r="E23595" s="2">
        <v>0</v>
      </c>
      <c r="F23595" s="2">
        <v>1.4642243167941099E-2</v>
      </c>
    </row>
    <row r="23596" spans="1:6" x14ac:dyDescent="0.25">
      <c r="A23596" s="1" t="str">
        <f>"76049"</f>
        <v>76049</v>
      </c>
      <c r="B23596" s="1" t="str">
        <f>"48221"</f>
        <v>48221</v>
      </c>
      <c r="C23596" s="2">
        <v>0.976750261233019</v>
      </c>
      <c r="D23596" s="2">
        <v>0.99851961509992504</v>
      </c>
      <c r="E23596" s="2">
        <v>1</v>
      </c>
      <c r="F23596" s="2">
        <v>0.97877763945699203</v>
      </c>
    </row>
    <row r="23597" spans="1:6" x14ac:dyDescent="0.25">
      <c r="A23597" s="1" t="str">
        <f>"76049"</f>
        <v>76049</v>
      </c>
      <c r="B23597" s="1" t="str">
        <f>"48251"</f>
        <v>48251</v>
      </c>
      <c r="C23597" s="2">
        <v>7.2492163009404299E-3</v>
      </c>
      <c r="D23597" s="2">
        <v>0</v>
      </c>
      <c r="E23597" s="2">
        <v>0</v>
      </c>
      <c r="F23597" s="2">
        <v>6.5801173750666903E-3</v>
      </c>
    </row>
    <row r="23598" spans="1:6" x14ac:dyDescent="0.25">
      <c r="A23598" s="1" t="str">
        <f>"76092"</f>
        <v>76092</v>
      </c>
      <c r="B23598" s="1" t="str">
        <f>"48121"</f>
        <v>48121</v>
      </c>
      <c r="C23598" s="2">
        <v>2.2653429602887999E-2</v>
      </c>
      <c r="D23598" s="2">
        <v>1.2360939431396701E-3</v>
      </c>
      <c r="E23598" s="2">
        <v>4.9321824907521501E-3</v>
      </c>
      <c r="F23598" s="2">
        <v>1.7121702915316901E-2</v>
      </c>
    </row>
    <row r="23599" spans="1:6" x14ac:dyDescent="0.25">
      <c r="A23599" s="1" t="str">
        <f>"76092"</f>
        <v>76092</v>
      </c>
      <c r="B23599" s="1" t="str">
        <f>"48439"</f>
        <v>48439</v>
      </c>
      <c r="C23599" s="2">
        <v>0.97734657039711104</v>
      </c>
      <c r="D23599" s="2">
        <v>0.99876390605686005</v>
      </c>
      <c r="E23599" s="2">
        <v>0.995067817509247</v>
      </c>
      <c r="F23599" s="2">
        <v>0.98287829708468299</v>
      </c>
    </row>
    <row r="23600" spans="1:6" x14ac:dyDescent="0.25">
      <c r="A23600" s="1" t="str">
        <f>"76058"</f>
        <v>76058</v>
      </c>
      <c r="B23600" s="1" t="str">
        <f>"48251"</f>
        <v>48251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25">
      <c r="A23601" s="1" t="str">
        <f>"76101"</f>
        <v>76101</v>
      </c>
      <c r="B23601" s="1" t="str">
        <f>"48439"</f>
        <v>48439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25">
      <c r="A23602" s="1" t="str">
        <f>"76066"</f>
        <v>76066</v>
      </c>
      <c r="B23602" s="1" t="str">
        <f>"48363"</f>
        <v>48363</v>
      </c>
      <c r="C23602" s="2">
        <v>6.4667842445620197E-2</v>
      </c>
      <c r="D23602" s="2">
        <v>1.3333333333333299E-2</v>
      </c>
      <c r="E23602" s="2">
        <v>0</v>
      </c>
      <c r="F23602" s="2">
        <v>6.2011173184357497E-2</v>
      </c>
    </row>
    <row r="23603" spans="1:6" x14ac:dyDescent="0.25">
      <c r="A23603" s="1" t="str">
        <f>"76066"</f>
        <v>76066</v>
      </c>
      <c r="B23603" s="1" t="str">
        <f>"48367"</f>
        <v>48367</v>
      </c>
      <c r="C23603" s="2">
        <v>0.93533215755437904</v>
      </c>
      <c r="D23603" s="2">
        <v>0.98666666666666603</v>
      </c>
      <c r="E23603" s="2">
        <v>1</v>
      </c>
      <c r="F23603" s="2">
        <v>0.937988826815642</v>
      </c>
    </row>
    <row r="23604" spans="1:6" x14ac:dyDescent="0.25">
      <c r="A23604" s="1" t="str">
        <f>"76082"</f>
        <v>76082</v>
      </c>
      <c r="B23604" s="1" t="str">
        <f>"48497"</f>
        <v>48497</v>
      </c>
      <c r="C23604" s="2">
        <v>0.117626238791882</v>
      </c>
      <c r="D23604" s="2">
        <v>1.00250626566416E-2</v>
      </c>
      <c r="E23604" s="2">
        <v>8.9285714285714194E-3</v>
      </c>
      <c r="F23604" s="2">
        <v>0.111494380772226</v>
      </c>
    </row>
    <row r="23605" spans="1:6" x14ac:dyDescent="0.25">
      <c r="A23605" s="1" t="str">
        <f>"76082"</f>
        <v>76082</v>
      </c>
      <c r="B23605" s="1" t="str">
        <f>"48367"</f>
        <v>48367</v>
      </c>
      <c r="C23605" s="2">
        <v>0.88237376120811695</v>
      </c>
      <c r="D23605" s="2">
        <v>0.98997493734335795</v>
      </c>
      <c r="E23605" s="2">
        <v>0.99107142857142805</v>
      </c>
      <c r="F23605" s="2">
        <v>0.88850561922777305</v>
      </c>
    </row>
    <row r="23606" spans="1:6" x14ac:dyDescent="0.25">
      <c r="A23606" s="1" t="str">
        <f>"76119"</f>
        <v>76119</v>
      </c>
      <c r="B23606" s="1" t="str">
        <f>"48439"</f>
        <v>48439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25">
      <c r="A23607" s="1" t="str">
        <f>"76193"</f>
        <v>76193</v>
      </c>
      <c r="B23607" s="1" t="str">
        <f>"48439"</f>
        <v>48439</v>
      </c>
      <c r="C23607" s="2">
        <v>0</v>
      </c>
      <c r="D23607" s="2">
        <v>1</v>
      </c>
      <c r="E23607" s="2">
        <v>0</v>
      </c>
      <c r="F23607" s="2">
        <v>1</v>
      </c>
    </row>
    <row r="23608" spans="1:6" x14ac:dyDescent="0.25">
      <c r="A23608" s="1" t="str">
        <f>"76234"</f>
        <v>76234</v>
      </c>
      <c r="B23608" s="1" t="str">
        <f>"48497"</f>
        <v>48497</v>
      </c>
      <c r="C23608" s="2">
        <v>0.98636871508379798</v>
      </c>
      <c r="D23608" s="2">
        <v>0.99922118380062297</v>
      </c>
      <c r="E23608" s="2">
        <v>0.99666666666666603</v>
      </c>
      <c r="F23608" s="2">
        <v>0.98822859312701705</v>
      </c>
    </row>
    <row r="23609" spans="1:6" x14ac:dyDescent="0.25">
      <c r="A23609" s="1" t="str">
        <f>"76234"</f>
        <v>76234</v>
      </c>
      <c r="B23609" s="1" t="str">
        <f>"48121"</f>
        <v>48121</v>
      </c>
      <c r="C23609" s="2">
        <v>1.05027932960893E-2</v>
      </c>
      <c r="D23609" s="2">
        <v>0</v>
      </c>
      <c r="E23609" s="2">
        <v>0</v>
      </c>
      <c r="F23609" s="2">
        <v>8.9234858553256108E-3</v>
      </c>
    </row>
    <row r="23610" spans="1:6" x14ac:dyDescent="0.25">
      <c r="A23610" s="1" t="str">
        <f>"76234"</f>
        <v>76234</v>
      </c>
      <c r="B23610" s="1" t="str">
        <f>"48097"</f>
        <v>48097</v>
      </c>
      <c r="C23610" s="2">
        <v>3.1284916201117299E-3</v>
      </c>
      <c r="D23610" s="2">
        <v>7.7881619937694702E-4</v>
      </c>
      <c r="E23610" s="2">
        <v>3.3333333333333301E-3</v>
      </c>
      <c r="F23610" s="2">
        <v>2.8479210176571099E-3</v>
      </c>
    </row>
    <row r="23611" spans="1:6" x14ac:dyDescent="0.25">
      <c r="A23611" s="1" t="str">
        <f>"76164"</f>
        <v>76164</v>
      </c>
      <c r="B23611" s="1" t="str">
        <f>"48439"</f>
        <v>48439</v>
      </c>
      <c r="C23611" s="2">
        <v>1</v>
      </c>
      <c r="D23611" s="2">
        <v>1</v>
      </c>
      <c r="E23611" s="2">
        <v>1</v>
      </c>
      <c r="F23611" s="2">
        <v>1</v>
      </c>
    </row>
    <row r="23612" spans="1:6" x14ac:dyDescent="0.25">
      <c r="A23612" s="1" t="str">
        <f>"76241"</f>
        <v>76241</v>
      </c>
      <c r="B23612" s="1" t="str">
        <f>"48097"</f>
        <v>48097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25">
      <c r="A23613" s="1" t="str">
        <f>"76247"</f>
        <v>76247</v>
      </c>
      <c r="B23613" s="1" t="str">
        <f>"48497"</f>
        <v>48497</v>
      </c>
      <c r="C23613" s="2">
        <v>4.62012320328542E-3</v>
      </c>
      <c r="D23613" s="2">
        <v>0</v>
      </c>
      <c r="E23613" s="2">
        <v>0</v>
      </c>
      <c r="F23613" s="2">
        <v>4.4356826022671197E-3</v>
      </c>
    </row>
    <row r="23614" spans="1:6" x14ac:dyDescent="0.25">
      <c r="A23614" s="1" t="str">
        <f>"76247"</f>
        <v>76247</v>
      </c>
      <c r="B23614" s="1" t="str">
        <f>"48121"</f>
        <v>48121</v>
      </c>
      <c r="C23614" s="2">
        <v>0.99537987679671402</v>
      </c>
      <c r="D23614" s="2">
        <v>1</v>
      </c>
      <c r="E23614" s="2">
        <v>1</v>
      </c>
      <c r="F23614" s="2">
        <v>0.99556431739773199</v>
      </c>
    </row>
    <row r="23615" spans="1:6" x14ac:dyDescent="0.25">
      <c r="A23615" s="1" t="str">
        <f>"76426"</f>
        <v>76426</v>
      </c>
      <c r="B23615" s="1" t="str">
        <f>"48237"</f>
        <v>48237</v>
      </c>
      <c r="C23615" s="2">
        <v>2.5819602514013901E-2</v>
      </c>
      <c r="D23615" s="2">
        <v>7.4999999999999997E-3</v>
      </c>
      <c r="E23615" s="2">
        <v>0</v>
      </c>
      <c r="F23615" s="2">
        <v>2.2799422799422701E-2</v>
      </c>
    </row>
    <row r="23616" spans="1:6" x14ac:dyDescent="0.25">
      <c r="A23616" s="1" t="str">
        <f>"76426"</f>
        <v>76426</v>
      </c>
      <c r="B23616" s="1" t="str">
        <f>"48497"</f>
        <v>48497</v>
      </c>
      <c r="C23616" s="2">
        <v>0.97418039748598595</v>
      </c>
      <c r="D23616" s="2">
        <v>0.99250000000000005</v>
      </c>
      <c r="E23616" s="2">
        <v>1</v>
      </c>
      <c r="F23616" s="2">
        <v>0.97720057720057696</v>
      </c>
    </row>
    <row r="23617" spans="1:6" x14ac:dyDescent="0.25">
      <c r="A23617" s="1" t="str">
        <f>"76384"</f>
        <v>76384</v>
      </c>
      <c r="B23617" s="1" t="str">
        <f>"48155"</f>
        <v>48155</v>
      </c>
      <c r="C23617" s="2">
        <v>4.6346361810597803E-4</v>
      </c>
      <c r="D23617" s="2">
        <v>0</v>
      </c>
      <c r="E23617" s="2">
        <v>0</v>
      </c>
      <c r="F23617" s="2">
        <v>4.0225261464199499E-4</v>
      </c>
    </row>
    <row r="23618" spans="1:6" x14ac:dyDescent="0.25">
      <c r="A23618" s="1" t="str">
        <f>"76384"</f>
        <v>76384</v>
      </c>
      <c r="B23618" s="1" t="str">
        <f>"48487"</f>
        <v>48487</v>
      </c>
      <c r="C23618" s="2">
        <v>0.99953653638189399</v>
      </c>
      <c r="D23618" s="2">
        <v>1</v>
      </c>
      <c r="E23618" s="2">
        <v>1</v>
      </c>
      <c r="F23618" s="2">
        <v>0.999597747385358</v>
      </c>
    </row>
    <row r="23619" spans="1:6" x14ac:dyDescent="0.25">
      <c r="A23619" s="1" t="str">
        <f>"76377"</f>
        <v>76377</v>
      </c>
      <c r="B23619" s="1" t="str">
        <f>"48077"</f>
        <v>48077</v>
      </c>
      <c r="C23619" s="2">
        <v>1</v>
      </c>
      <c r="D23619" s="2">
        <v>0</v>
      </c>
      <c r="E23619" s="2">
        <v>0</v>
      </c>
      <c r="F23619" s="2">
        <v>1</v>
      </c>
    </row>
    <row r="23620" spans="1:6" x14ac:dyDescent="0.25">
      <c r="A23620" s="1" t="str">
        <f>"76255"</f>
        <v>76255</v>
      </c>
      <c r="B23620" s="1" t="str">
        <f>"48337"</f>
        <v>48337</v>
      </c>
      <c r="C23620" s="2">
        <v>1</v>
      </c>
      <c r="D23620" s="2">
        <v>1</v>
      </c>
      <c r="E23620" s="2">
        <v>1</v>
      </c>
      <c r="F23620" s="2">
        <v>1</v>
      </c>
    </row>
    <row r="23621" spans="1:6" x14ac:dyDescent="0.25">
      <c r="A23621" s="1" t="str">
        <f>"76457"</f>
        <v>76457</v>
      </c>
      <c r="B23621" s="1" t="str">
        <f>"48193"</f>
        <v>48193</v>
      </c>
      <c r="C23621" s="2">
        <v>0.659958071278825</v>
      </c>
      <c r="D23621" s="2">
        <v>0.82051282051282004</v>
      </c>
      <c r="E23621" s="2">
        <v>0.92178770949720601</v>
      </c>
      <c r="F23621" s="2">
        <v>0.68243754731264095</v>
      </c>
    </row>
    <row r="23622" spans="1:6" x14ac:dyDescent="0.25">
      <c r="A23622" s="1" t="str">
        <f>"76457"</f>
        <v>76457</v>
      </c>
      <c r="B23622" s="1" t="str">
        <f>"48035"</f>
        <v>48035</v>
      </c>
      <c r="C23622" s="2">
        <v>5.1572327044025097E-2</v>
      </c>
      <c r="D23622" s="2">
        <v>5.1282051282051197E-2</v>
      </c>
      <c r="E23622" s="2">
        <v>3.3519553072625601E-2</v>
      </c>
      <c r="F23622" s="2">
        <v>5.0340651021953002E-2</v>
      </c>
    </row>
    <row r="23623" spans="1:6" x14ac:dyDescent="0.25">
      <c r="A23623" s="1" t="str">
        <f>"76457"</f>
        <v>76457</v>
      </c>
      <c r="B23623" s="1" t="str">
        <f>"48143"</f>
        <v>48143</v>
      </c>
      <c r="C23623" s="2">
        <v>0.28846960167714802</v>
      </c>
      <c r="D23623" s="2">
        <v>0.128205128205128</v>
      </c>
      <c r="E23623" s="2">
        <v>4.4692737430167502E-2</v>
      </c>
      <c r="F23623" s="2">
        <v>0.26722180166540399</v>
      </c>
    </row>
    <row r="23624" spans="1:6" x14ac:dyDescent="0.25">
      <c r="A23624" s="1" t="str">
        <f>"76472"</f>
        <v>76472</v>
      </c>
      <c r="B23624" s="1" t="str">
        <f>"48363"</f>
        <v>48363</v>
      </c>
      <c r="C23624" s="2">
        <v>1</v>
      </c>
      <c r="D23624" s="2">
        <v>1</v>
      </c>
      <c r="E23624" s="2">
        <v>1</v>
      </c>
      <c r="F23624" s="2">
        <v>1</v>
      </c>
    </row>
    <row r="23625" spans="1:6" x14ac:dyDescent="0.25">
      <c r="A23625" s="1" t="str">
        <f>"76474"</f>
        <v>76474</v>
      </c>
      <c r="B23625" s="1" t="str">
        <f>"48093"</f>
        <v>48093</v>
      </c>
      <c r="C23625" s="2">
        <v>0.98051948051948001</v>
      </c>
      <c r="D23625" s="2">
        <v>1</v>
      </c>
      <c r="E23625" s="2">
        <v>1</v>
      </c>
      <c r="F23625" s="2">
        <v>0.98136645962732905</v>
      </c>
    </row>
    <row r="23626" spans="1:6" x14ac:dyDescent="0.25">
      <c r="A23626" s="1" t="str">
        <f>"76474"</f>
        <v>76474</v>
      </c>
      <c r="B23626" s="1" t="str">
        <f>"48049"</f>
        <v>48049</v>
      </c>
      <c r="C23626" s="2">
        <v>1.94805194805194E-2</v>
      </c>
      <c r="D23626" s="2">
        <v>0</v>
      </c>
      <c r="E23626" s="2">
        <v>0</v>
      </c>
      <c r="F23626" s="2">
        <v>1.8633540372670801E-2</v>
      </c>
    </row>
    <row r="23627" spans="1:6" x14ac:dyDescent="0.25">
      <c r="A23627" s="1" t="str">
        <f>"76475"</f>
        <v>76475</v>
      </c>
      <c r="B23627" s="1" t="str">
        <f>"48363"</f>
        <v>48363</v>
      </c>
      <c r="C23627" s="2">
        <v>1</v>
      </c>
      <c r="D23627" s="2">
        <v>1</v>
      </c>
      <c r="E23627" s="2">
        <v>1</v>
      </c>
      <c r="F23627" s="2">
        <v>1</v>
      </c>
    </row>
    <row r="23628" spans="1:6" x14ac:dyDescent="0.25">
      <c r="A23628" s="1" t="str">
        <f>"76465"</f>
        <v>76465</v>
      </c>
      <c r="B23628" s="1" t="str">
        <f>"48143"</f>
        <v>48143</v>
      </c>
      <c r="C23628" s="2">
        <v>1</v>
      </c>
      <c r="D23628" s="2">
        <v>0</v>
      </c>
      <c r="E23628" s="2">
        <v>0</v>
      </c>
      <c r="F23628" s="2">
        <v>1</v>
      </c>
    </row>
    <row r="23629" spans="1:6" x14ac:dyDescent="0.25">
      <c r="A23629" s="1" t="str">
        <f>"76433"</f>
        <v>76433</v>
      </c>
      <c r="B23629" s="1" t="str">
        <f>"48425"</f>
        <v>48425</v>
      </c>
      <c r="C23629" s="2">
        <v>8.2633053221288499E-2</v>
      </c>
      <c r="D23629" s="2">
        <v>0</v>
      </c>
      <c r="E23629" s="2">
        <v>0.75</v>
      </c>
      <c r="F23629" s="2">
        <v>9.2643051771117105E-2</v>
      </c>
    </row>
    <row r="23630" spans="1:6" x14ac:dyDescent="0.25">
      <c r="A23630" s="1" t="str">
        <f>"76433"</f>
        <v>76433</v>
      </c>
      <c r="B23630" s="1" t="str">
        <f>"48143"</f>
        <v>48143</v>
      </c>
      <c r="C23630" s="2">
        <v>0.84733893557422901</v>
      </c>
      <c r="D23630" s="2">
        <v>0.875</v>
      </c>
      <c r="E23630" s="2">
        <v>0.25</v>
      </c>
      <c r="F23630" s="2">
        <v>0.83787465940054395</v>
      </c>
    </row>
    <row r="23631" spans="1:6" x14ac:dyDescent="0.25">
      <c r="A23631" s="1" t="str">
        <f>"76433"</f>
        <v>76433</v>
      </c>
      <c r="B23631" s="1" t="str">
        <f>"48221"</f>
        <v>48221</v>
      </c>
      <c r="C23631" s="2">
        <v>7.0028011204481697E-2</v>
      </c>
      <c r="D23631" s="2">
        <v>0.125</v>
      </c>
      <c r="E23631" s="2">
        <v>0</v>
      </c>
      <c r="F23631" s="2">
        <v>6.9482288828337804E-2</v>
      </c>
    </row>
    <row r="23632" spans="1:6" x14ac:dyDescent="0.25">
      <c r="A23632" s="1" t="str">
        <f>"76442"</f>
        <v>76442</v>
      </c>
      <c r="B23632" s="1" t="str">
        <f>"48333"</f>
        <v>48333</v>
      </c>
      <c r="C23632" s="2">
        <v>6.4780824875836703E-4</v>
      </c>
      <c r="D23632" s="2">
        <v>0</v>
      </c>
      <c r="E23632" s="2">
        <v>0</v>
      </c>
      <c r="F23632" s="2">
        <v>5.9078377313903098E-4</v>
      </c>
    </row>
    <row r="23633" spans="1:6" x14ac:dyDescent="0.25">
      <c r="A23633" s="1" t="str">
        <f>"76442"</f>
        <v>76442</v>
      </c>
      <c r="B23633" s="1" t="str">
        <f>"48093"</f>
        <v>48093</v>
      </c>
      <c r="C23633" s="2">
        <v>0.99676095875620796</v>
      </c>
      <c r="D23633" s="2">
        <v>1</v>
      </c>
      <c r="E23633" s="2">
        <v>1</v>
      </c>
      <c r="F23633" s="2">
        <v>0.99704608113430404</v>
      </c>
    </row>
    <row r="23634" spans="1:6" x14ac:dyDescent="0.25">
      <c r="A23634" s="1" t="str">
        <f>"76442"</f>
        <v>76442</v>
      </c>
      <c r="B23634" s="1" t="str">
        <f>"48049"</f>
        <v>48049</v>
      </c>
      <c r="C23634" s="2">
        <v>2.1593608291945501E-4</v>
      </c>
      <c r="D23634" s="2">
        <v>0</v>
      </c>
      <c r="E23634" s="2">
        <v>0</v>
      </c>
      <c r="F23634" s="2">
        <v>1.96927924379677E-4</v>
      </c>
    </row>
    <row r="23635" spans="1:6" x14ac:dyDescent="0.25">
      <c r="A23635" s="1" t="str">
        <f>"76442"</f>
        <v>76442</v>
      </c>
      <c r="B23635" s="1" t="str">
        <f>"48133"</f>
        <v>48133</v>
      </c>
      <c r="C23635" s="2">
        <v>2.37529691211401E-3</v>
      </c>
      <c r="D23635" s="2">
        <v>0</v>
      </c>
      <c r="E23635" s="2">
        <v>0</v>
      </c>
      <c r="F23635" s="2">
        <v>2.1662071681764401E-3</v>
      </c>
    </row>
    <row r="23636" spans="1:6" x14ac:dyDescent="0.25">
      <c r="A23636" s="1" t="str">
        <f>"76446"</f>
        <v>76446</v>
      </c>
      <c r="B23636" s="1" t="str">
        <f>"48093"</f>
        <v>48093</v>
      </c>
      <c r="C23636" s="2">
        <v>0.11271820448877801</v>
      </c>
      <c r="D23636" s="2">
        <v>5.3003533568904498E-2</v>
      </c>
      <c r="E23636" s="2">
        <v>7.0175438596491196E-2</v>
      </c>
      <c r="F23636" s="2">
        <v>0.108275862068965</v>
      </c>
    </row>
    <row r="23637" spans="1:6" x14ac:dyDescent="0.25">
      <c r="A23637" s="1" t="str">
        <f>"76446"</f>
        <v>76446</v>
      </c>
      <c r="B23637" s="1" t="str">
        <f>"48143"</f>
        <v>48143</v>
      </c>
      <c r="C23637" s="2">
        <v>0.88553615960099696</v>
      </c>
      <c r="D23637" s="2">
        <v>0.94699646643109503</v>
      </c>
      <c r="E23637" s="2">
        <v>0.929824561403508</v>
      </c>
      <c r="F23637" s="2">
        <v>0.89011494252873502</v>
      </c>
    </row>
    <row r="23638" spans="1:6" x14ac:dyDescent="0.25">
      <c r="A23638" s="1" t="str">
        <f>"76446"</f>
        <v>76446</v>
      </c>
      <c r="B23638" s="1" t="str">
        <f>"48193"</f>
        <v>48193</v>
      </c>
      <c r="C23638" s="2">
        <v>1.7456359102244301E-3</v>
      </c>
      <c r="D23638" s="2">
        <v>0</v>
      </c>
      <c r="E23638" s="2">
        <v>0</v>
      </c>
      <c r="F23638" s="2">
        <v>1.6091954022988499E-3</v>
      </c>
    </row>
    <row r="23639" spans="1:6" x14ac:dyDescent="0.25">
      <c r="A23639" s="1" t="str">
        <f>"76309"</f>
        <v>76309</v>
      </c>
      <c r="B23639" s="1" t="str">
        <f>"48485"</f>
        <v>48485</v>
      </c>
      <c r="C23639" s="2">
        <v>1</v>
      </c>
      <c r="D23639" s="2">
        <v>1</v>
      </c>
      <c r="E23639" s="2">
        <v>1</v>
      </c>
      <c r="F23639" s="2">
        <v>1</v>
      </c>
    </row>
    <row r="23640" spans="1:6" x14ac:dyDescent="0.25">
      <c r="A23640" s="1" t="str">
        <f>"76357"</f>
        <v>76357</v>
      </c>
      <c r="B23640" s="1" t="str">
        <f>"48077"</f>
        <v>48077</v>
      </c>
      <c r="C23640" s="2">
        <v>1</v>
      </c>
      <c r="D23640" s="2">
        <v>1</v>
      </c>
      <c r="E23640" s="2">
        <v>1</v>
      </c>
      <c r="F23640" s="2">
        <v>1</v>
      </c>
    </row>
    <row r="23641" spans="1:6" x14ac:dyDescent="0.25">
      <c r="A23641" s="1" t="str">
        <f>"76365"</f>
        <v>76365</v>
      </c>
      <c r="B23641" s="1" t="str">
        <f>"48077"</f>
        <v>48077</v>
      </c>
      <c r="C23641" s="2">
        <v>0.99138254027725703</v>
      </c>
      <c r="D23641" s="2">
        <v>1</v>
      </c>
      <c r="E23641" s="2">
        <v>1</v>
      </c>
      <c r="F23641" s="2">
        <v>0.992068965517241</v>
      </c>
    </row>
    <row r="23642" spans="1:6" x14ac:dyDescent="0.25">
      <c r="A23642" s="1" t="str">
        <f>"76365"</f>
        <v>76365</v>
      </c>
      <c r="B23642" s="1" t="str">
        <f>"48237"</f>
        <v>48237</v>
      </c>
      <c r="C23642" s="2">
        <v>8.6174597227425993E-3</v>
      </c>
      <c r="D23642" s="2">
        <v>0</v>
      </c>
      <c r="E23642" s="2">
        <v>0</v>
      </c>
      <c r="F23642" s="2">
        <v>7.9310344827586195E-3</v>
      </c>
    </row>
    <row r="23643" spans="1:6" x14ac:dyDescent="0.25">
      <c r="A23643" s="1" t="str">
        <f>"76527"</f>
        <v>76527</v>
      </c>
      <c r="B23643" s="1" t="str">
        <f>"48491"</f>
        <v>48491</v>
      </c>
      <c r="C23643" s="2">
        <v>0.89323401613904396</v>
      </c>
      <c r="D23643" s="2">
        <v>0.96153846153846101</v>
      </c>
      <c r="E23643" s="2">
        <v>0.87719298245613997</v>
      </c>
      <c r="F23643" s="2">
        <v>0.89476744186046497</v>
      </c>
    </row>
    <row r="23644" spans="1:6" x14ac:dyDescent="0.25">
      <c r="A23644" s="1" t="str">
        <f>"76527"</f>
        <v>76527</v>
      </c>
      <c r="B23644" s="1" t="str">
        <f>"48027"</f>
        <v>48027</v>
      </c>
      <c r="C23644" s="2">
        <v>7.0763500931098594E-2</v>
      </c>
      <c r="D23644" s="2">
        <v>3.8461538461538401E-2</v>
      </c>
      <c r="E23644" s="2">
        <v>0.122807017543859</v>
      </c>
      <c r="F23644" s="2">
        <v>7.1511627906976696E-2</v>
      </c>
    </row>
    <row r="23645" spans="1:6" x14ac:dyDescent="0.25">
      <c r="A23645" s="1" t="str">
        <f>"76527"</f>
        <v>76527</v>
      </c>
      <c r="B23645" s="1" t="str">
        <f>"48053"</f>
        <v>48053</v>
      </c>
      <c r="C23645" s="2">
        <v>3.60024829298572E-2</v>
      </c>
      <c r="D23645" s="2">
        <v>0</v>
      </c>
      <c r="E23645" s="2">
        <v>0</v>
      </c>
      <c r="F23645" s="2">
        <v>3.3720930232558101E-2</v>
      </c>
    </row>
    <row r="23646" spans="1:6" x14ac:dyDescent="0.25">
      <c r="A23646" s="1" t="str">
        <f>"76571"</f>
        <v>76571</v>
      </c>
      <c r="B23646" s="1" t="str">
        <f>"48027"</f>
        <v>48027</v>
      </c>
      <c r="C23646" s="2">
        <v>0.999732190680235</v>
      </c>
      <c r="D23646" s="2">
        <v>1</v>
      </c>
      <c r="E23646" s="2">
        <v>1</v>
      </c>
      <c r="F23646" s="2">
        <v>0.99975926817525196</v>
      </c>
    </row>
    <row r="23647" spans="1:6" x14ac:dyDescent="0.25">
      <c r="A23647" s="1" t="str">
        <f>"76571"</f>
        <v>76571</v>
      </c>
      <c r="B23647" s="1" t="str">
        <f>"48491"</f>
        <v>48491</v>
      </c>
      <c r="C23647" s="2">
        <v>2.6780931976432698E-4</v>
      </c>
      <c r="D23647" s="2">
        <v>0</v>
      </c>
      <c r="E23647" s="2">
        <v>0</v>
      </c>
      <c r="F23647" s="2">
        <v>2.4073182474723101E-4</v>
      </c>
    </row>
    <row r="23648" spans="1:6" x14ac:dyDescent="0.25">
      <c r="A23648" s="1" t="str">
        <f>"76624"</f>
        <v>76624</v>
      </c>
      <c r="B23648" s="1" t="str">
        <f>"48293"</f>
        <v>48293</v>
      </c>
      <c r="C23648" s="2">
        <v>3.7373737373737302E-2</v>
      </c>
      <c r="D23648" s="2">
        <v>0</v>
      </c>
      <c r="E23648" s="2">
        <v>0</v>
      </c>
      <c r="F23648" s="2">
        <v>3.6742800397219402E-2</v>
      </c>
    </row>
    <row r="23649" spans="1:6" x14ac:dyDescent="0.25">
      <c r="A23649" s="1" t="str">
        <f>"76624"</f>
        <v>76624</v>
      </c>
      <c r="B23649" s="1" t="str">
        <f>"48309"</f>
        <v>48309</v>
      </c>
      <c r="C23649" s="2">
        <v>0.96262626262626205</v>
      </c>
      <c r="D23649" s="2">
        <v>1</v>
      </c>
      <c r="E23649" s="2">
        <v>0</v>
      </c>
      <c r="F23649" s="2">
        <v>0.96325719960278</v>
      </c>
    </row>
    <row r="23650" spans="1:6" x14ac:dyDescent="0.25">
      <c r="A23650" s="1" t="str">
        <f>"76634"</f>
        <v>76634</v>
      </c>
      <c r="B23650" s="1" t="str">
        <f>"48099"</f>
        <v>48099</v>
      </c>
      <c r="C23650" s="2">
        <v>4.9586776859504101E-3</v>
      </c>
      <c r="D23650" s="2">
        <v>0</v>
      </c>
      <c r="E23650" s="2">
        <v>0</v>
      </c>
      <c r="F23650" s="2">
        <v>4.5420136260408703E-3</v>
      </c>
    </row>
    <row r="23651" spans="1:6" x14ac:dyDescent="0.25">
      <c r="A23651" s="1" t="str">
        <f>"76634"</f>
        <v>76634</v>
      </c>
      <c r="B23651" s="1" t="str">
        <f>"48035"</f>
        <v>48035</v>
      </c>
      <c r="C23651" s="2">
        <v>0.99504132231404896</v>
      </c>
      <c r="D23651" s="2">
        <v>1</v>
      </c>
      <c r="E23651" s="2">
        <v>1</v>
      </c>
      <c r="F23651" s="2">
        <v>0.99545798637395899</v>
      </c>
    </row>
    <row r="23652" spans="1:6" x14ac:dyDescent="0.25">
      <c r="A23652" s="1" t="str">
        <f>"76573"</f>
        <v>76573</v>
      </c>
      <c r="B23652" s="1" t="str">
        <f>"48491"</f>
        <v>48491</v>
      </c>
      <c r="C23652" s="2">
        <v>1</v>
      </c>
      <c r="D23652" s="2">
        <v>1</v>
      </c>
      <c r="E23652" s="2">
        <v>0</v>
      </c>
      <c r="F23652" s="2">
        <v>1</v>
      </c>
    </row>
    <row r="23653" spans="1:6" x14ac:dyDescent="0.25">
      <c r="A23653" s="1" t="str">
        <f>"76542"</f>
        <v>76542</v>
      </c>
      <c r="B23653" s="1" t="str">
        <f>"48027"</f>
        <v>48027</v>
      </c>
      <c r="C23653" s="2">
        <v>1</v>
      </c>
      <c r="D23653" s="2">
        <v>1</v>
      </c>
      <c r="E23653" s="2">
        <v>1</v>
      </c>
      <c r="F23653" s="2">
        <v>1</v>
      </c>
    </row>
    <row r="23654" spans="1:6" x14ac:dyDescent="0.25">
      <c r="A23654" s="1" t="str">
        <f>"76665"</f>
        <v>76665</v>
      </c>
      <c r="B23654" s="1" t="str">
        <f>"48035"</f>
        <v>48035</v>
      </c>
      <c r="C23654" s="2">
        <v>1</v>
      </c>
      <c r="D23654" s="2">
        <v>1</v>
      </c>
      <c r="E23654" s="2">
        <v>1</v>
      </c>
      <c r="F23654" s="2">
        <v>1</v>
      </c>
    </row>
    <row r="23655" spans="1:6" x14ac:dyDescent="0.25">
      <c r="A23655" s="1" t="str">
        <f>"76667"</f>
        <v>76667</v>
      </c>
      <c r="B23655" s="1" t="str">
        <f>"48161"</f>
        <v>48161</v>
      </c>
      <c r="C23655" s="2">
        <v>4.76460578559273E-2</v>
      </c>
      <c r="D23655" s="2">
        <v>3.9872408293460899E-2</v>
      </c>
      <c r="E23655" s="2">
        <v>2.1739130434782601E-2</v>
      </c>
      <c r="F23655" s="2">
        <v>4.6438082556591202E-2</v>
      </c>
    </row>
    <row r="23656" spans="1:6" x14ac:dyDescent="0.25">
      <c r="A23656" s="1" t="str">
        <f>"76667"</f>
        <v>76667</v>
      </c>
      <c r="B23656" s="1" t="str">
        <f>"48293"</f>
        <v>48293</v>
      </c>
      <c r="C23656" s="2">
        <v>0.95235394214407199</v>
      </c>
      <c r="D23656" s="2">
        <v>0.96012759170653905</v>
      </c>
      <c r="E23656" s="2">
        <v>0.97826086956521696</v>
      </c>
      <c r="F23656" s="2">
        <v>0.95356191744340801</v>
      </c>
    </row>
    <row r="23657" spans="1:6" x14ac:dyDescent="0.25">
      <c r="A23657" s="1" t="str">
        <f>"76671"</f>
        <v>76671</v>
      </c>
      <c r="B23657" s="1" t="str">
        <f>"48035"</f>
        <v>48035</v>
      </c>
      <c r="C23657" s="2">
        <v>1</v>
      </c>
      <c r="D23657" s="2">
        <v>1</v>
      </c>
      <c r="E23657" s="2">
        <v>1</v>
      </c>
      <c r="F23657" s="2">
        <v>1</v>
      </c>
    </row>
    <row r="23658" spans="1:6" x14ac:dyDescent="0.25">
      <c r="A23658" s="1" t="str">
        <f>"76682"</f>
        <v>76682</v>
      </c>
      <c r="B23658" s="1" t="str">
        <f>"48309"</f>
        <v>48309</v>
      </c>
      <c r="C23658" s="2">
        <v>0.72209737827715303</v>
      </c>
      <c r="D23658" s="2">
        <v>0.875</v>
      </c>
      <c r="E23658" s="2">
        <v>1</v>
      </c>
      <c r="F23658" s="2">
        <v>0.72714078374455704</v>
      </c>
    </row>
    <row r="23659" spans="1:6" x14ac:dyDescent="0.25">
      <c r="A23659" s="1" t="str">
        <f>"76682"</f>
        <v>76682</v>
      </c>
      <c r="B23659" s="1" t="str">
        <f>"48145"</f>
        <v>48145</v>
      </c>
      <c r="C23659" s="2">
        <v>0.27415730337078598</v>
      </c>
      <c r="D23659" s="2">
        <v>0.125</v>
      </c>
      <c r="E23659" s="2">
        <v>0</v>
      </c>
      <c r="F23659" s="2">
        <v>0.269230769230769</v>
      </c>
    </row>
    <row r="23660" spans="1:6" x14ac:dyDescent="0.25">
      <c r="A23660" s="1" t="str">
        <f>"76682"</f>
        <v>76682</v>
      </c>
      <c r="B23660" s="1" t="str">
        <f>"48293"</f>
        <v>48293</v>
      </c>
      <c r="C23660" s="2">
        <v>3.7453183520599199E-3</v>
      </c>
      <c r="D23660" s="2">
        <v>0</v>
      </c>
      <c r="E23660" s="2">
        <v>0</v>
      </c>
      <c r="F23660" s="2">
        <v>3.6284470246734299E-3</v>
      </c>
    </row>
    <row r="23661" spans="1:6" x14ac:dyDescent="0.25">
      <c r="A23661" s="1" t="str">
        <f>"76686"</f>
        <v>76686</v>
      </c>
      <c r="B23661" s="1" t="str">
        <f>"48293"</f>
        <v>48293</v>
      </c>
      <c r="C23661" s="2">
        <v>0</v>
      </c>
      <c r="D23661" s="2">
        <v>1</v>
      </c>
      <c r="E23661" s="2">
        <v>0</v>
      </c>
      <c r="F23661" s="2">
        <v>1</v>
      </c>
    </row>
    <row r="23662" spans="1:6" x14ac:dyDescent="0.25">
      <c r="A23662" s="1" t="str">
        <f>"76649"</f>
        <v>76649</v>
      </c>
      <c r="B23662" s="1" t="str">
        <f>"48143"</f>
        <v>48143</v>
      </c>
      <c r="C23662" s="2">
        <v>7.5566750629722901E-2</v>
      </c>
      <c r="D23662" s="2">
        <v>0.16666666666666599</v>
      </c>
      <c r="E23662" s="2">
        <v>0</v>
      </c>
      <c r="F23662" s="2">
        <v>7.5425790754257899E-2</v>
      </c>
    </row>
    <row r="23663" spans="1:6" x14ac:dyDescent="0.25">
      <c r="A23663" s="1" t="str">
        <f>"76649"</f>
        <v>76649</v>
      </c>
      <c r="B23663" s="1" t="str">
        <f>"48035"</f>
        <v>48035</v>
      </c>
      <c r="C23663" s="2">
        <v>0.91939546599496202</v>
      </c>
      <c r="D23663" s="2">
        <v>0.83333333333333304</v>
      </c>
      <c r="E23663" s="2">
        <v>1</v>
      </c>
      <c r="F23663" s="2">
        <v>0.91970802919707995</v>
      </c>
    </row>
    <row r="23664" spans="1:6" x14ac:dyDescent="0.25">
      <c r="A23664" s="1" t="str">
        <f>"76649"</f>
        <v>76649</v>
      </c>
      <c r="B23664" s="1" t="str">
        <f>"48193"</f>
        <v>48193</v>
      </c>
      <c r="C23664" s="2">
        <v>5.0377833753148596E-3</v>
      </c>
      <c r="D23664" s="2">
        <v>0</v>
      </c>
      <c r="E23664" s="2">
        <v>0</v>
      </c>
      <c r="F23664" s="2">
        <v>4.8661800486617997E-3</v>
      </c>
    </row>
    <row r="23665" spans="1:6" x14ac:dyDescent="0.25">
      <c r="A23665" s="1" t="str">
        <f>"76650"</f>
        <v>76650</v>
      </c>
      <c r="B23665" s="1" t="str">
        <f>"48217"</f>
        <v>48217</v>
      </c>
      <c r="C23665" s="2">
        <v>0</v>
      </c>
      <c r="D23665" s="2">
        <v>1</v>
      </c>
      <c r="E23665" s="2">
        <v>0</v>
      </c>
      <c r="F23665" s="2">
        <v>1</v>
      </c>
    </row>
    <row r="23666" spans="1:6" x14ac:dyDescent="0.25">
      <c r="A23666" s="1" t="str">
        <f>"76708"</f>
        <v>76708</v>
      </c>
      <c r="B23666" s="1" t="str">
        <f>"48309"</f>
        <v>48309</v>
      </c>
      <c r="C23666" s="2">
        <v>1</v>
      </c>
      <c r="D23666" s="2">
        <v>1</v>
      </c>
      <c r="E23666" s="2">
        <v>1</v>
      </c>
      <c r="F23666" s="2">
        <v>1</v>
      </c>
    </row>
    <row r="23667" spans="1:6" x14ac:dyDescent="0.25">
      <c r="A23667" s="1" t="str">
        <f>"76548"</f>
        <v>76548</v>
      </c>
      <c r="B23667" s="1" t="str">
        <f>"48027"</f>
        <v>48027</v>
      </c>
      <c r="C23667" s="2">
        <v>1</v>
      </c>
      <c r="D23667" s="2">
        <v>1</v>
      </c>
      <c r="E23667" s="2">
        <v>1</v>
      </c>
      <c r="F23667" s="2">
        <v>1</v>
      </c>
    </row>
    <row r="23668" spans="1:6" x14ac:dyDescent="0.25">
      <c r="A23668" s="1" t="str">
        <f>"76570"</f>
        <v>76570</v>
      </c>
      <c r="B23668" s="1" t="str">
        <f>"48145"</f>
        <v>48145</v>
      </c>
      <c r="C23668" s="2">
        <v>0.96413934426229497</v>
      </c>
      <c r="D23668" s="2">
        <v>1</v>
      </c>
      <c r="E23668" s="2">
        <v>1</v>
      </c>
      <c r="F23668" s="2">
        <v>0.965853658536585</v>
      </c>
    </row>
    <row r="23669" spans="1:6" x14ac:dyDescent="0.25">
      <c r="A23669" s="1" t="str">
        <f>"76570"</f>
        <v>76570</v>
      </c>
      <c r="B23669" s="1" t="str">
        <f>"48027"</f>
        <v>48027</v>
      </c>
      <c r="C23669" s="2">
        <v>4.0983606557376999E-3</v>
      </c>
      <c r="D23669" s="2">
        <v>0</v>
      </c>
      <c r="E23669" s="2">
        <v>0</v>
      </c>
      <c r="F23669" s="2">
        <v>3.90243902439024E-3</v>
      </c>
    </row>
    <row r="23670" spans="1:6" x14ac:dyDescent="0.25">
      <c r="A23670" s="1" t="str">
        <f>"76570"</f>
        <v>76570</v>
      </c>
      <c r="B23670" s="1" t="str">
        <f>"48331"</f>
        <v>48331</v>
      </c>
      <c r="C23670" s="2">
        <v>3.17622950819672E-2</v>
      </c>
      <c r="D23670" s="2">
        <v>0</v>
      </c>
      <c r="E23670" s="2">
        <v>0</v>
      </c>
      <c r="F23670" s="2">
        <v>3.0243902439024299E-2</v>
      </c>
    </row>
    <row r="23671" spans="1:6" x14ac:dyDescent="0.25">
      <c r="A23671" s="1" t="str">
        <f>"77003"</f>
        <v>77003</v>
      </c>
      <c r="B23671" s="1" t="str">
        <f>"48201"</f>
        <v>48201</v>
      </c>
      <c r="C23671" s="2">
        <v>1</v>
      </c>
      <c r="D23671" s="2">
        <v>1</v>
      </c>
      <c r="E23671" s="2">
        <v>1</v>
      </c>
      <c r="F23671" s="2">
        <v>1</v>
      </c>
    </row>
    <row r="23672" spans="1:6" x14ac:dyDescent="0.25">
      <c r="A23672" s="1" t="str">
        <f>"77004"</f>
        <v>77004</v>
      </c>
      <c r="B23672" s="1" t="str">
        <f>"48201"</f>
        <v>48201</v>
      </c>
      <c r="C23672" s="2">
        <v>1</v>
      </c>
      <c r="D23672" s="2">
        <v>1</v>
      </c>
      <c r="E23672" s="2">
        <v>1</v>
      </c>
      <c r="F23672" s="2">
        <v>1</v>
      </c>
    </row>
    <row r="23673" spans="1:6" x14ac:dyDescent="0.25">
      <c r="A23673" s="1" t="str">
        <f>"76825"</f>
        <v>76825</v>
      </c>
      <c r="B23673" s="1" t="str">
        <f>"48319"</f>
        <v>48319</v>
      </c>
      <c r="C23673" s="2">
        <v>5.0263885398341198E-3</v>
      </c>
      <c r="D23673" s="2">
        <v>0</v>
      </c>
      <c r="E23673" s="2">
        <v>0</v>
      </c>
      <c r="F23673" s="2">
        <v>4.2955326460480999E-3</v>
      </c>
    </row>
    <row r="23674" spans="1:6" x14ac:dyDescent="0.25">
      <c r="A23674" s="1" t="str">
        <f>"76825"</f>
        <v>76825</v>
      </c>
      <c r="B23674" s="1" t="str">
        <f>"48307"</f>
        <v>48307</v>
      </c>
      <c r="C23674" s="2">
        <v>0.99497361146016505</v>
      </c>
      <c r="D23674" s="2">
        <v>1</v>
      </c>
      <c r="E23674" s="2">
        <v>1</v>
      </c>
      <c r="F23674" s="2">
        <v>0.99570446735395102</v>
      </c>
    </row>
    <row r="23675" spans="1:6" x14ac:dyDescent="0.25">
      <c r="A23675" s="1" t="str">
        <f>"76803"</f>
        <v>76803</v>
      </c>
      <c r="B23675" s="1" t="str">
        <f>"48049"</f>
        <v>48049</v>
      </c>
      <c r="C23675" s="2">
        <v>1</v>
      </c>
      <c r="D23675" s="2">
        <v>1</v>
      </c>
      <c r="E23675" s="2">
        <v>1</v>
      </c>
      <c r="F23675" s="2">
        <v>1</v>
      </c>
    </row>
    <row r="23676" spans="1:6" x14ac:dyDescent="0.25">
      <c r="A23676" s="1" t="str">
        <f>"76832"</f>
        <v>76832</v>
      </c>
      <c r="B23676" s="1" t="str">
        <f>"48411"</f>
        <v>48411</v>
      </c>
      <c r="C23676" s="2">
        <v>1</v>
      </c>
      <c r="D23676" s="2">
        <v>1</v>
      </c>
      <c r="E23676" s="2">
        <v>1</v>
      </c>
      <c r="F23676" s="2">
        <v>1</v>
      </c>
    </row>
    <row r="23677" spans="1:6" x14ac:dyDescent="0.25">
      <c r="A23677" s="1" t="str">
        <f>"76865"</f>
        <v>76865</v>
      </c>
      <c r="B23677" s="1" t="str">
        <f>"48399"</f>
        <v>48399</v>
      </c>
      <c r="C23677" s="2">
        <v>1</v>
      </c>
      <c r="D23677" s="2">
        <v>1</v>
      </c>
      <c r="E23677" s="2">
        <v>1</v>
      </c>
      <c r="F23677" s="2">
        <v>1</v>
      </c>
    </row>
    <row r="23678" spans="1:6" x14ac:dyDescent="0.25">
      <c r="A23678" s="1" t="str">
        <f>"76848"</f>
        <v>76848</v>
      </c>
      <c r="B23678" s="1" t="str">
        <f>"48327"</f>
        <v>48327</v>
      </c>
      <c r="C23678" s="2">
        <v>1</v>
      </c>
      <c r="D23678" s="2">
        <v>0</v>
      </c>
      <c r="E23678" s="2">
        <v>1</v>
      </c>
      <c r="F23678" s="2">
        <v>1</v>
      </c>
    </row>
    <row r="23679" spans="1:6" x14ac:dyDescent="0.25">
      <c r="A23679" s="1" t="str">
        <f>"77018"</f>
        <v>77018</v>
      </c>
      <c r="B23679" s="1" t="str">
        <f>"48201"</f>
        <v>48201</v>
      </c>
      <c r="C23679" s="2">
        <v>1</v>
      </c>
      <c r="D23679" s="2">
        <v>1</v>
      </c>
      <c r="E23679" s="2">
        <v>1</v>
      </c>
      <c r="F23679" s="2">
        <v>1</v>
      </c>
    </row>
    <row r="23680" spans="1:6" x14ac:dyDescent="0.25">
      <c r="A23680" s="1" t="str">
        <f>"77014"</f>
        <v>77014</v>
      </c>
      <c r="B23680" s="1" t="str">
        <f>"48201"</f>
        <v>48201</v>
      </c>
      <c r="C23680" s="2">
        <v>1</v>
      </c>
      <c r="D23680" s="2">
        <v>1</v>
      </c>
      <c r="E23680" s="2">
        <v>1</v>
      </c>
      <c r="F23680" s="2">
        <v>1</v>
      </c>
    </row>
    <row r="23681" spans="1:6" x14ac:dyDescent="0.25">
      <c r="A23681" s="1" t="str">
        <f>"77020"</f>
        <v>77020</v>
      </c>
      <c r="B23681" s="1" t="str">
        <f>"48201"</f>
        <v>48201</v>
      </c>
      <c r="C23681" s="2">
        <v>1</v>
      </c>
      <c r="D23681" s="2">
        <v>1</v>
      </c>
      <c r="E23681" s="2">
        <v>1</v>
      </c>
      <c r="F23681" s="2">
        <v>1</v>
      </c>
    </row>
    <row r="23682" spans="1:6" x14ac:dyDescent="0.25">
      <c r="A23682" s="1" t="str">
        <f>"76904"</f>
        <v>76904</v>
      </c>
      <c r="B23682" s="1" t="str">
        <f>"48451"</f>
        <v>48451</v>
      </c>
      <c r="C23682" s="2">
        <v>0.99770707939237602</v>
      </c>
      <c r="D23682" s="2">
        <v>0.99918300653594705</v>
      </c>
      <c r="E23682" s="2">
        <v>1</v>
      </c>
      <c r="F23682" s="2">
        <v>0.99786046026196296</v>
      </c>
    </row>
    <row r="23683" spans="1:6" x14ac:dyDescent="0.25">
      <c r="A23683" s="1" t="str">
        <f>"76904"</f>
        <v>76904</v>
      </c>
      <c r="B23683" s="1" t="str">
        <f>"48235"</f>
        <v>48235</v>
      </c>
      <c r="C23683" s="2">
        <v>2.2929206076239602E-3</v>
      </c>
      <c r="D23683" s="2">
        <v>8.1699346405228696E-4</v>
      </c>
      <c r="E23683" s="2">
        <v>0</v>
      </c>
      <c r="F23683" s="2">
        <v>2.1395397380368402E-3</v>
      </c>
    </row>
    <row r="23684" spans="1:6" x14ac:dyDescent="0.25">
      <c r="A23684" s="1" t="str">
        <f>"76878"</f>
        <v>76878</v>
      </c>
      <c r="B23684" s="1" t="str">
        <f>"48083"</f>
        <v>48083</v>
      </c>
      <c r="C23684" s="2">
        <v>0.997638724911452</v>
      </c>
      <c r="D23684" s="2">
        <v>1</v>
      </c>
      <c r="E23684" s="2">
        <v>1</v>
      </c>
      <c r="F23684" s="2">
        <v>0.99788359788359704</v>
      </c>
    </row>
    <row r="23685" spans="1:6" x14ac:dyDescent="0.25">
      <c r="A23685" s="1" t="str">
        <f>"76878"</f>
        <v>76878</v>
      </c>
      <c r="B23685" s="1" t="str">
        <f>"48049"</f>
        <v>48049</v>
      </c>
      <c r="C23685" s="2">
        <v>2.3612750885478101E-3</v>
      </c>
      <c r="D23685" s="2">
        <v>0</v>
      </c>
      <c r="E23685" s="2">
        <v>0</v>
      </c>
      <c r="F23685" s="2">
        <v>2.11640211640211E-3</v>
      </c>
    </row>
    <row r="23686" spans="1:6" x14ac:dyDescent="0.25">
      <c r="A23686" s="1" t="str">
        <f>"76905"</f>
        <v>76905</v>
      </c>
      <c r="B23686" s="1" t="str">
        <f>"48081"</f>
        <v>48081</v>
      </c>
      <c r="C23686" s="2">
        <v>1.9260400616332799E-4</v>
      </c>
      <c r="D23686" s="2">
        <v>0</v>
      </c>
      <c r="E23686" s="2">
        <v>0</v>
      </c>
      <c r="F23686" s="2">
        <v>1.8450184501844999E-4</v>
      </c>
    </row>
    <row r="23687" spans="1:6" x14ac:dyDescent="0.25">
      <c r="A23687" s="1" t="str">
        <f>"76905"</f>
        <v>76905</v>
      </c>
      <c r="B23687" s="1" t="str">
        <f>"48451"</f>
        <v>48451</v>
      </c>
      <c r="C23687" s="2">
        <v>0.99980739599383595</v>
      </c>
      <c r="D23687" s="2">
        <v>1</v>
      </c>
      <c r="E23687" s="2">
        <v>1</v>
      </c>
      <c r="F23687" s="2">
        <v>0.99981549815498105</v>
      </c>
    </row>
    <row r="23688" spans="1:6" x14ac:dyDescent="0.25">
      <c r="A23688" s="1" t="str">
        <f>"76943"</f>
        <v>76943</v>
      </c>
      <c r="B23688" s="1" t="str">
        <f>"48105"</f>
        <v>48105</v>
      </c>
      <c r="C23688" s="2">
        <v>1</v>
      </c>
      <c r="D23688" s="2">
        <v>1</v>
      </c>
      <c r="E23688" s="2">
        <v>1</v>
      </c>
      <c r="F23688" s="2">
        <v>1</v>
      </c>
    </row>
    <row r="23689" spans="1:6" x14ac:dyDescent="0.25">
      <c r="A23689" s="1" t="str">
        <f>"76951"</f>
        <v>76951</v>
      </c>
      <c r="B23689" s="1" t="str">
        <f>"48431"</f>
        <v>48431</v>
      </c>
      <c r="C23689" s="2">
        <v>1</v>
      </c>
      <c r="D23689" s="2">
        <v>1</v>
      </c>
      <c r="E23689" s="2">
        <v>1</v>
      </c>
      <c r="F23689" s="2">
        <v>1</v>
      </c>
    </row>
    <row r="23690" spans="1:6" x14ac:dyDescent="0.25">
      <c r="A23690" s="1" t="str">
        <f>"76934"</f>
        <v>76934</v>
      </c>
      <c r="B23690" s="1" t="str">
        <f>"48451"</f>
        <v>48451</v>
      </c>
      <c r="C23690" s="2">
        <v>1</v>
      </c>
      <c r="D23690" s="2">
        <v>1</v>
      </c>
      <c r="E23690" s="2">
        <v>1</v>
      </c>
      <c r="F23690" s="2">
        <v>1</v>
      </c>
    </row>
    <row r="23691" spans="1:6" x14ac:dyDescent="0.25">
      <c r="A23691" s="1" t="str">
        <f>"77048"</f>
        <v>77048</v>
      </c>
      <c r="B23691" s="1" t="str">
        <f t="shared" ref="B23691:B23706" si="113">"48201"</f>
        <v>48201</v>
      </c>
      <c r="C23691" s="2">
        <v>1</v>
      </c>
      <c r="D23691" s="2">
        <v>1</v>
      </c>
      <c r="E23691" s="2">
        <v>1</v>
      </c>
      <c r="F23691" s="2">
        <v>1</v>
      </c>
    </row>
    <row r="23692" spans="1:6" x14ac:dyDescent="0.25">
      <c r="A23692" s="1" t="str">
        <f>"77029"</f>
        <v>77029</v>
      </c>
      <c r="B23692" s="1" t="str">
        <f t="shared" si="113"/>
        <v>48201</v>
      </c>
      <c r="C23692" s="2">
        <v>1</v>
      </c>
      <c r="D23692" s="2">
        <v>1</v>
      </c>
      <c r="E23692" s="2">
        <v>1</v>
      </c>
      <c r="F23692" s="2">
        <v>1</v>
      </c>
    </row>
    <row r="23693" spans="1:6" x14ac:dyDescent="0.25">
      <c r="A23693" s="1" t="str">
        <f>"77063"</f>
        <v>77063</v>
      </c>
      <c r="B23693" s="1" t="str">
        <f t="shared" si="113"/>
        <v>48201</v>
      </c>
      <c r="C23693" s="2">
        <v>1</v>
      </c>
      <c r="D23693" s="2">
        <v>1</v>
      </c>
      <c r="E23693" s="2">
        <v>1</v>
      </c>
      <c r="F23693" s="2">
        <v>1</v>
      </c>
    </row>
    <row r="23694" spans="1:6" x14ac:dyDescent="0.25">
      <c r="A23694" s="1" t="str">
        <f>"77070"</f>
        <v>77070</v>
      </c>
      <c r="B23694" s="1" t="str">
        <f t="shared" si="113"/>
        <v>48201</v>
      </c>
      <c r="C23694" s="2">
        <v>1</v>
      </c>
      <c r="D23694" s="2">
        <v>1</v>
      </c>
      <c r="E23694" s="2">
        <v>1</v>
      </c>
      <c r="F23694" s="2">
        <v>1</v>
      </c>
    </row>
    <row r="23695" spans="1:6" x14ac:dyDescent="0.25">
      <c r="A23695" s="1" t="str">
        <f>"77072"</f>
        <v>77072</v>
      </c>
      <c r="B23695" s="1" t="str">
        <f t="shared" si="113"/>
        <v>48201</v>
      </c>
      <c r="C23695" s="2">
        <v>1</v>
      </c>
      <c r="D23695" s="2">
        <v>1</v>
      </c>
      <c r="E23695" s="2">
        <v>1</v>
      </c>
      <c r="F23695" s="2">
        <v>1</v>
      </c>
    </row>
    <row r="23696" spans="1:6" x14ac:dyDescent="0.25">
      <c r="A23696" s="1" t="str">
        <f>"77041"</f>
        <v>77041</v>
      </c>
      <c r="B23696" s="1" t="str">
        <f t="shared" si="113"/>
        <v>48201</v>
      </c>
      <c r="C23696" s="2">
        <v>1</v>
      </c>
      <c r="D23696" s="2">
        <v>1</v>
      </c>
      <c r="E23696" s="2">
        <v>1</v>
      </c>
      <c r="F23696" s="2">
        <v>1</v>
      </c>
    </row>
    <row r="23697" spans="1:6" x14ac:dyDescent="0.25">
      <c r="A23697" s="1" t="str">
        <f>"77098"</f>
        <v>77098</v>
      </c>
      <c r="B23697" s="1" t="str">
        <f t="shared" si="113"/>
        <v>48201</v>
      </c>
      <c r="C23697" s="2">
        <v>1</v>
      </c>
      <c r="D23697" s="2">
        <v>1</v>
      </c>
      <c r="E23697" s="2">
        <v>1</v>
      </c>
      <c r="F23697" s="2">
        <v>1</v>
      </c>
    </row>
    <row r="23698" spans="1:6" x14ac:dyDescent="0.25">
      <c r="A23698" s="1" t="str">
        <f>"77205"</f>
        <v>77205</v>
      </c>
      <c r="B23698" s="1" t="str">
        <f t="shared" si="113"/>
        <v>48201</v>
      </c>
      <c r="C23698" s="2">
        <v>1</v>
      </c>
      <c r="D23698" s="2">
        <v>1</v>
      </c>
      <c r="E23698" s="2">
        <v>1</v>
      </c>
      <c r="F23698" s="2">
        <v>1</v>
      </c>
    </row>
    <row r="23699" spans="1:6" x14ac:dyDescent="0.25">
      <c r="A23699" s="1" t="str">
        <f>"77223"</f>
        <v>77223</v>
      </c>
      <c r="B23699" s="1" t="str">
        <f t="shared" si="113"/>
        <v>48201</v>
      </c>
      <c r="C23699" s="2">
        <v>1</v>
      </c>
      <c r="D23699" s="2">
        <v>1</v>
      </c>
      <c r="E23699" s="2">
        <v>1</v>
      </c>
      <c r="F23699" s="2">
        <v>1</v>
      </c>
    </row>
    <row r="23700" spans="1:6" x14ac:dyDescent="0.25">
      <c r="A23700" s="1" t="str">
        <f>"77234"</f>
        <v>77234</v>
      </c>
      <c r="B23700" s="1" t="str">
        <f t="shared" si="113"/>
        <v>48201</v>
      </c>
      <c r="C23700" s="2">
        <v>1</v>
      </c>
      <c r="D23700" s="2">
        <v>1</v>
      </c>
      <c r="E23700" s="2">
        <v>1</v>
      </c>
      <c r="F23700" s="2">
        <v>1</v>
      </c>
    </row>
    <row r="23701" spans="1:6" x14ac:dyDescent="0.25">
      <c r="A23701" s="1" t="str">
        <f>"77254"</f>
        <v>77254</v>
      </c>
      <c r="B23701" s="1" t="str">
        <f t="shared" si="113"/>
        <v>48201</v>
      </c>
      <c r="C23701" s="2">
        <v>1</v>
      </c>
      <c r="D23701" s="2">
        <v>1</v>
      </c>
      <c r="E23701" s="2">
        <v>1</v>
      </c>
      <c r="F23701" s="2">
        <v>1</v>
      </c>
    </row>
    <row r="23702" spans="1:6" x14ac:dyDescent="0.25">
      <c r="A23702" s="1" t="str">
        <f>"77257"</f>
        <v>77257</v>
      </c>
      <c r="B23702" s="1" t="str">
        <f t="shared" si="113"/>
        <v>48201</v>
      </c>
      <c r="C23702" s="2">
        <v>1</v>
      </c>
      <c r="D23702" s="2">
        <v>1</v>
      </c>
      <c r="E23702" s="2">
        <v>1</v>
      </c>
      <c r="F23702" s="2">
        <v>1</v>
      </c>
    </row>
    <row r="23703" spans="1:6" x14ac:dyDescent="0.25">
      <c r="A23703" s="1" t="str">
        <f>"77259"</f>
        <v>77259</v>
      </c>
      <c r="B23703" s="1" t="str">
        <f t="shared" si="113"/>
        <v>48201</v>
      </c>
      <c r="C23703" s="2">
        <v>1</v>
      </c>
      <c r="D23703" s="2">
        <v>1</v>
      </c>
      <c r="E23703" s="2">
        <v>1</v>
      </c>
      <c r="F23703" s="2">
        <v>1</v>
      </c>
    </row>
    <row r="23704" spans="1:6" x14ac:dyDescent="0.25">
      <c r="A23704" s="1" t="str">
        <f>"77235"</f>
        <v>77235</v>
      </c>
      <c r="B23704" s="1" t="str">
        <f t="shared" si="113"/>
        <v>48201</v>
      </c>
      <c r="C23704" s="2">
        <v>1</v>
      </c>
      <c r="D23704" s="2">
        <v>1</v>
      </c>
      <c r="E23704" s="2">
        <v>1</v>
      </c>
      <c r="F23704" s="2">
        <v>1</v>
      </c>
    </row>
    <row r="23705" spans="1:6" x14ac:dyDescent="0.25">
      <c r="A23705" s="1" t="str">
        <f>"77225"</f>
        <v>77225</v>
      </c>
      <c r="B23705" s="1" t="str">
        <f t="shared" si="113"/>
        <v>48201</v>
      </c>
      <c r="C23705" s="2">
        <v>1</v>
      </c>
      <c r="D23705" s="2">
        <v>1</v>
      </c>
      <c r="E23705" s="2">
        <v>1</v>
      </c>
      <c r="F23705" s="2">
        <v>1</v>
      </c>
    </row>
    <row r="23706" spans="1:6" x14ac:dyDescent="0.25">
      <c r="A23706" s="1" t="str">
        <f>"77084"</f>
        <v>77084</v>
      </c>
      <c r="B23706" s="1" t="str">
        <f t="shared" si="113"/>
        <v>48201</v>
      </c>
      <c r="C23706" s="2">
        <v>1</v>
      </c>
      <c r="D23706" s="2">
        <v>1</v>
      </c>
      <c r="E23706" s="2">
        <v>1</v>
      </c>
      <c r="F23706" s="2">
        <v>1</v>
      </c>
    </row>
    <row r="23707" spans="1:6" x14ac:dyDescent="0.25">
      <c r="A23707" s="1" t="str">
        <f>"77328"</f>
        <v>77328</v>
      </c>
      <c r="B23707" s="1" t="str">
        <f>"48291"</f>
        <v>48291</v>
      </c>
      <c r="C23707" s="2">
        <v>0.177960205927368</v>
      </c>
      <c r="D23707" s="2">
        <v>0.13725490196078399</v>
      </c>
      <c r="E23707" s="2">
        <v>7.69230769230769E-2</v>
      </c>
      <c r="F23707" s="2">
        <v>0.176934584523323</v>
      </c>
    </row>
    <row r="23708" spans="1:6" x14ac:dyDescent="0.25">
      <c r="A23708" s="1" t="str">
        <f>"77328"</f>
        <v>77328</v>
      </c>
      <c r="B23708" s="1" t="str">
        <f>"48339"</f>
        <v>48339</v>
      </c>
      <c r="C23708" s="2">
        <v>0.42187282593571701</v>
      </c>
      <c r="D23708" s="2">
        <v>0.55555555555555503</v>
      </c>
      <c r="E23708" s="2">
        <v>0.76923076923076905</v>
      </c>
      <c r="F23708" s="2">
        <v>0.42526859785121701</v>
      </c>
    </row>
    <row r="23709" spans="1:6" x14ac:dyDescent="0.25">
      <c r="A23709" s="1" t="str">
        <f>"77328"</f>
        <v>77328</v>
      </c>
      <c r="B23709" s="1" t="str">
        <f>"48407"</f>
        <v>48407</v>
      </c>
      <c r="C23709" s="2">
        <v>0.40016696813691299</v>
      </c>
      <c r="D23709" s="2">
        <v>0.30718954248365998</v>
      </c>
      <c r="E23709" s="2">
        <v>0.15384615384615299</v>
      </c>
      <c r="F23709" s="2">
        <v>0.39779681762545799</v>
      </c>
    </row>
    <row r="23710" spans="1:6" x14ac:dyDescent="0.25">
      <c r="A23710" s="1" t="str">
        <f>"77327"</f>
        <v>77327</v>
      </c>
      <c r="B23710" s="1" t="str">
        <f>"48339"</f>
        <v>48339</v>
      </c>
      <c r="C23710" s="2">
        <v>2.2393989742107898E-3</v>
      </c>
      <c r="D23710" s="2">
        <v>2.4301336573511502E-3</v>
      </c>
      <c r="E23710" s="2">
        <v>6.7567567567567502E-3</v>
      </c>
      <c r="F23710" s="2">
        <v>2.2951262319427499E-3</v>
      </c>
    </row>
    <row r="23711" spans="1:6" x14ac:dyDescent="0.25">
      <c r="A23711" s="1" t="str">
        <f>"77327"</f>
        <v>77327</v>
      </c>
      <c r="B23711" s="1" t="str">
        <f>"48291"</f>
        <v>48291</v>
      </c>
      <c r="C23711" s="2">
        <v>0.99761612367261399</v>
      </c>
      <c r="D23711" s="2">
        <v>0.99756986634264799</v>
      </c>
      <c r="E23711" s="2">
        <v>0.99324324324324298</v>
      </c>
      <c r="F23711" s="2">
        <v>0.99756986634264799</v>
      </c>
    </row>
    <row r="23712" spans="1:6" x14ac:dyDescent="0.25">
      <c r="A23712" s="1" t="str">
        <f>"77327"</f>
        <v>77327</v>
      </c>
      <c r="B23712" s="1" t="str">
        <f>"48407"</f>
        <v>48407</v>
      </c>
      <c r="C23712" s="2">
        <v>7.2238676587444906E-5</v>
      </c>
      <c r="D23712" s="2">
        <v>0</v>
      </c>
      <c r="E23712" s="2">
        <v>0</v>
      </c>
      <c r="F23712" s="2">
        <v>6.7503712704198698E-5</v>
      </c>
    </row>
    <row r="23713" spans="1:6" x14ac:dyDescent="0.25">
      <c r="A23713" s="1" t="str">
        <f>"77327"</f>
        <v>77327</v>
      </c>
      <c r="B23713" s="1" t="str">
        <f>"48373"</f>
        <v>48373</v>
      </c>
      <c r="C23713" s="2">
        <v>7.2238676587444906E-5</v>
      </c>
      <c r="D23713" s="2">
        <v>0</v>
      </c>
      <c r="E23713" s="2">
        <v>0</v>
      </c>
      <c r="F23713" s="2">
        <v>6.7503712704198698E-5</v>
      </c>
    </row>
    <row r="23714" spans="1:6" x14ac:dyDescent="0.25">
      <c r="A23714" s="1" t="str">
        <f>"77277"</f>
        <v>77277</v>
      </c>
      <c r="B23714" s="1" t="str">
        <f>"48201"</f>
        <v>48201</v>
      </c>
      <c r="C23714" s="2">
        <v>1</v>
      </c>
      <c r="D23714" s="2">
        <v>1</v>
      </c>
      <c r="E23714" s="2">
        <v>1</v>
      </c>
      <c r="F23714" s="2">
        <v>1</v>
      </c>
    </row>
    <row r="23715" spans="1:6" x14ac:dyDescent="0.25">
      <c r="A23715" s="1" t="str">
        <f>"77280"</f>
        <v>77280</v>
      </c>
      <c r="B23715" s="1" t="str">
        <f>"48201"</f>
        <v>48201</v>
      </c>
      <c r="C23715" s="2">
        <v>1</v>
      </c>
      <c r="D23715" s="2">
        <v>1</v>
      </c>
      <c r="E23715" s="2">
        <v>1</v>
      </c>
      <c r="F23715" s="2">
        <v>1</v>
      </c>
    </row>
    <row r="23716" spans="1:6" x14ac:dyDescent="0.25">
      <c r="A23716" s="1" t="str">
        <f>"77306"</f>
        <v>77306</v>
      </c>
      <c r="B23716" s="1" t="str">
        <f>"48339"</f>
        <v>48339</v>
      </c>
      <c r="C23716" s="2">
        <v>1</v>
      </c>
      <c r="D23716" s="2">
        <v>1</v>
      </c>
      <c r="E23716" s="2">
        <v>1</v>
      </c>
      <c r="F23716" s="2">
        <v>1</v>
      </c>
    </row>
    <row r="23717" spans="1:6" x14ac:dyDescent="0.25">
      <c r="A23717" s="1" t="str">
        <f>"77315"</f>
        <v>77315</v>
      </c>
      <c r="B23717" s="1" t="str">
        <f>"48201"</f>
        <v>48201</v>
      </c>
      <c r="C23717" s="2">
        <v>0</v>
      </c>
      <c r="D23717" s="2">
        <v>0</v>
      </c>
      <c r="E23717" s="2">
        <v>1</v>
      </c>
      <c r="F23717" s="2">
        <v>1</v>
      </c>
    </row>
    <row r="23718" spans="1:6" x14ac:dyDescent="0.25">
      <c r="A23718" s="1" t="str">
        <f>"77289"</f>
        <v>77289</v>
      </c>
      <c r="B23718" s="1" t="str">
        <f>"48201"</f>
        <v>48201</v>
      </c>
      <c r="C23718" s="2">
        <v>1</v>
      </c>
      <c r="D23718" s="2">
        <v>1</v>
      </c>
      <c r="E23718" s="2">
        <v>1</v>
      </c>
      <c r="F23718" s="2">
        <v>1</v>
      </c>
    </row>
    <row r="23719" spans="1:6" x14ac:dyDescent="0.25">
      <c r="A23719" s="1" t="str">
        <f>"77085"</f>
        <v>77085</v>
      </c>
      <c r="B23719" s="1" t="str">
        <f>"48201"</f>
        <v>48201</v>
      </c>
      <c r="C23719" s="2">
        <v>0.96231375985977197</v>
      </c>
      <c r="D23719" s="2">
        <v>0.91582491582491499</v>
      </c>
      <c r="E23719" s="2">
        <v>0.87301587301587302</v>
      </c>
      <c r="F23719" s="2">
        <v>0.95910964550700695</v>
      </c>
    </row>
    <row r="23720" spans="1:6" x14ac:dyDescent="0.25">
      <c r="A23720" s="1" t="str">
        <f>"77085"</f>
        <v>77085</v>
      </c>
      <c r="B23720" s="1" t="str">
        <f>"48157"</f>
        <v>48157</v>
      </c>
      <c r="C23720" s="2">
        <v>3.7686240140227797E-2</v>
      </c>
      <c r="D23720" s="2">
        <v>8.4175084175084097E-2</v>
      </c>
      <c r="E23720" s="2">
        <v>0.12698412698412601</v>
      </c>
      <c r="F23720" s="2">
        <v>4.0890354492992498E-2</v>
      </c>
    </row>
    <row r="23721" spans="1:6" x14ac:dyDescent="0.25">
      <c r="A23721" s="1" t="str">
        <f>"77089"</f>
        <v>77089</v>
      </c>
      <c r="B23721" s="1" t="str">
        <f>"48201"</f>
        <v>48201</v>
      </c>
      <c r="C23721" s="2">
        <v>1</v>
      </c>
      <c r="D23721" s="2">
        <v>1</v>
      </c>
      <c r="E23721" s="2">
        <v>1</v>
      </c>
      <c r="F23721" s="2">
        <v>1</v>
      </c>
    </row>
    <row r="23722" spans="1:6" x14ac:dyDescent="0.25">
      <c r="A23722" s="1" t="str">
        <f>"77091"</f>
        <v>77091</v>
      </c>
      <c r="B23722" s="1" t="str">
        <f>"48201"</f>
        <v>48201</v>
      </c>
      <c r="C23722" s="2">
        <v>1</v>
      </c>
      <c r="D23722" s="2">
        <v>1</v>
      </c>
      <c r="E23722" s="2">
        <v>1</v>
      </c>
      <c r="F23722" s="2">
        <v>1</v>
      </c>
    </row>
    <row r="23723" spans="1:6" x14ac:dyDescent="0.25">
      <c r="A23723" s="1" t="str">
        <f>"77094"</f>
        <v>77094</v>
      </c>
      <c r="B23723" s="1" t="str">
        <f>"48201"</f>
        <v>48201</v>
      </c>
      <c r="C23723" s="2">
        <v>1</v>
      </c>
      <c r="D23723" s="2">
        <v>1</v>
      </c>
      <c r="E23723" s="2">
        <v>1</v>
      </c>
      <c r="F23723" s="2">
        <v>1</v>
      </c>
    </row>
    <row r="23724" spans="1:6" x14ac:dyDescent="0.25">
      <c r="A23724" s="1" t="str">
        <f>"77342"</f>
        <v>77342</v>
      </c>
      <c r="B23724" s="1" t="str">
        <f>"48471"</f>
        <v>48471</v>
      </c>
      <c r="C23724" s="2">
        <v>1</v>
      </c>
      <c r="D23724" s="2">
        <v>1</v>
      </c>
      <c r="E23724" s="2">
        <v>1</v>
      </c>
      <c r="F23724" s="2">
        <v>1</v>
      </c>
    </row>
    <row r="23725" spans="1:6" x14ac:dyDescent="0.25">
      <c r="A23725" s="1" t="str">
        <f>"77346"</f>
        <v>77346</v>
      </c>
      <c r="B23725" s="1" t="str">
        <f>"48201"</f>
        <v>48201</v>
      </c>
      <c r="C23725" s="2">
        <v>1</v>
      </c>
      <c r="D23725" s="2">
        <v>1</v>
      </c>
      <c r="E23725" s="2">
        <v>1</v>
      </c>
      <c r="F23725" s="2">
        <v>1</v>
      </c>
    </row>
    <row r="23726" spans="1:6" x14ac:dyDescent="0.25">
      <c r="A23726" s="1" t="str">
        <f>"77353"</f>
        <v>77353</v>
      </c>
      <c r="B23726" s="1" t="str">
        <f>"48339"</f>
        <v>48339</v>
      </c>
      <c r="C23726" s="2">
        <v>1</v>
      </c>
      <c r="D23726" s="2">
        <v>1</v>
      </c>
      <c r="E23726" s="2">
        <v>1</v>
      </c>
      <c r="F23726" s="2">
        <v>1</v>
      </c>
    </row>
    <row r="23727" spans="1:6" x14ac:dyDescent="0.25">
      <c r="A23727" s="1" t="str">
        <f>"77410"</f>
        <v>77410</v>
      </c>
      <c r="B23727" s="1" t="str">
        <f>"48201"</f>
        <v>48201</v>
      </c>
      <c r="C23727" s="2">
        <v>1</v>
      </c>
      <c r="D23727" s="2">
        <v>1</v>
      </c>
      <c r="E23727" s="2">
        <v>1</v>
      </c>
      <c r="F23727" s="2">
        <v>1</v>
      </c>
    </row>
    <row r="23728" spans="1:6" x14ac:dyDescent="0.25">
      <c r="A23728" s="1" t="str">
        <f>"77413"</f>
        <v>77413</v>
      </c>
      <c r="B23728" s="1" t="str">
        <f>"48201"</f>
        <v>48201</v>
      </c>
      <c r="C23728" s="2">
        <v>1</v>
      </c>
      <c r="D23728" s="2">
        <v>1</v>
      </c>
      <c r="E23728" s="2">
        <v>1</v>
      </c>
      <c r="F23728" s="2">
        <v>1</v>
      </c>
    </row>
    <row r="23729" spans="1:6" x14ac:dyDescent="0.25">
      <c r="A23729" s="1" t="str">
        <f>"77420"</f>
        <v>77420</v>
      </c>
      <c r="B23729" s="1" t="str">
        <f>"48481"</f>
        <v>48481</v>
      </c>
      <c r="C23729" s="2">
        <v>0.96017699115044197</v>
      </c>
      <c r="D23729" s="2">
        <v>1</v>
      </c>
      <c r="E23729" s="2">
        <v>1</v>
      </c>
      <c r="F23729" s="2">
        <v>0.96127366609294296</v>
      </c>
    </row>
    <row r="23730" spans="1:6" x14ac:dyDescent="0.25">
      <c r="A23730" s="1" t="str">
        <f>"77420"</f>
        <v>77420</v>
      </c>
      <c r="B23730" s="1" t="str">
        <f>"48157"</f>
        <v>48157</v>
      </c>
      <c r="C23730" s="2">
        <v>7.9646017699115008E-3</v>
      </c>
      <c r="D23730" s="2">
        <v>0</v>
      </c>
      <c r="E23730" s="2">
        <v>0</v>
      </c>
      <c r="F23730" s="2">
        <v>7.7452667814113503E-3</v>
      </c>
    </row>
    <row r="23731" spans="1:6" x14ac:dyDescent="0.25">
      <c r="A23731" s="1" t="str">
        <f>"77420"</f>
        <v>77420</v>
      </c>
      <c r="B23731" s="1" t="str">
        <f>"48321"</f>
        <v>48321</v>
      </c>
      <c r="C23731" s="2">
        <v>3.1858407079646003E-2</v>
      </c>
      <c r="D23731" s="2">
        <v>0</v>
      </c>
      <c r="E23731" s="2">
        <v>0</v>
      </c>
      <c r="F23731" s="2">
        <v>3.0981067125645401E-2</v>
      </c>
    </row>
    <row r="23732" spans="1:6" x14ac:dyDescent="0.25">
      <c r="A23732" s="1" t="str">
        <f>"77423"</f>
        <v>77423</v>
      </c>
      <c r="B23732" s="1" t="str">
        <f>"48157"</f>
        <v>48157</v>
      </c>
      <c r="C23732" s="2">
        <v>7.7334556014060807E-2</v>
      </c>
      <c r="D23732" s="2">
        <v>1.20724346076458E-2</v>
      </c>
      <c r="E23732" s="2">
        <v>0</v>
      </c>
      <c r="F23732" s="2">
        <v>7.22245732825504E-2</v>
      </c>
    </row>
    <row r="23733" spans="1:6" x14ac:dyDescent="0.25">
      <c r="A23733" s="1" t="str">
        <f>"77423"</f>
        <v>77423</v>
      </c>
      <c r="B23733" s="1" t="str">
        <f>"48473"</f>
        <v>48473</v>
      </c>
      <c r="C23733" s="2">
        <v>0.92266544398593897</v>
      </c>
      <c r="D23733" s="2">
        <v>0.98792756539235405</v>
      </c>
      <c r="E23733" s="2">
        <v>1</v>
      </c>
      <c r="F23733" s="2">
        <v>0.92777542671744895</v>
      </c>
    </row>
    <row r="23734" spans="1:6" x14ac:dyDescent="0.25">
      <c r="A23734" s="1" t="str">
        <f>"77378"</f>
        <v>77378</v>
      </c>
      <c r="B23734" s="1" t="str">
        <f>"48471"</f>
        <v>48471</v>
      </c>
      <c r="C23734" s="2">
        <v>1.11441307578008E-3</v>
      </c>
      <c r="D23734" s="2">
        <v>0</v>
      </c>
      <c r="E23734" s="2">
        <v>0</v>
      </c>
      <c r="F23734" s="2">
        <v>1.0257579211306099E-3</v>
      </c>
    </row>
    <row r="23735" spans="1:6" x14ac:dyDescent="0.25">
      <c r="A23735" s="1" t="str">
        <f>"77378"</f>
        <v>77378</v>
      </c>
      <c r="B23735" s="1" t="str">
        <f>"48407"</f>
        <v>48407</v>
      </c>
      <c r="C23735" s="2">
        <v>7.7389796929172805E-2</v>
      </c>
      <c r="D23735" s="2">
        <v>2.2364217252396099E-2</v>
      </c>
      <c r="E23735" s="2">
        <v>0</v>
      </c>
      <c r="F23735" s="2">
        <v>7.2828812400273502E-2</v>
      </c>
    </row>
    <row r="23736" spans="1:6" x14ac:dyDescent="0.25">
      <c r="A23736" s="1" t="str">
        <f>"77378"</f>
        <v>77378</v>
      </c>
      <c r="B23736" s="1" t="str">
        <f>"48339"</f>
        <v>48339</v>
      </c>
      <c r="C23736" s="2">
        <v>0.921495789995047</v>
      </c>
      <c r="D23736" s="2">
        <v>0.97763578274760299</v>
      </c>
      <c r="E23736" s="2">
        <v>1</v>
      </c>
      <c r="F23736" s="2">
        <v>0.92614542967859503</v>
      </c>
    </row>
    <row r="23737" spans="1:6" x14ac:dyDescent="0.25">
      <c r="A23737" s="1" t="str">
        <f>"77376"</f>
        <v>77376</v>
      </c>
      <c r="B23737" s="1" t="str">
        <f>"48199"</f>
        <v>48199</v>
      </c>
      <c r="C23737" s="2">
        <v>0</v>
      </c>
      <c r="D23737" s="2">
        <v>1</v>
      </c>
      <c r="E23737" s="2">
        <v>0</v>
      </c>
      <c r="F23737" s="2">
        <v>1</v>
      </c>
    </row>
    <row r="23738" spans="1:6" x14ac:dyDescent="0.25">
      <c r="A23738" s="1" t="str">
        <f>"77435"</f>
        <v>77435</v>
      </c>
      <c r="B23738" s="1" t="str">
        <f>"48089"</f>
        <v>48089</v>
      </c>
      <c r="C23738" s="2">
        <v>2.8248587570621399E-3</v>
      </c>
      <c r="D23738" s="2">
        <v>0</v>
      </c>
      <c r="E23738" s="2">
        <v>0</v>
      </c>
      <c r="F23738" s="2">
        <v>2.6560424966799402E-3</v>
      </c>
    </row>
    <row r="23739" spans="1:6" x14ac:dyDescent="0.25">
      <c r="A23739" s="1" t="str">
        <f>"77435"</f>
        <v>77435</v>
      </c>
      <c r="B23739" s="1" t="str">
        <f>"48481"</f>
        <v>48481</v>
      </c>
      <c r="C23739" s="2">
        <v>0.89971751412429302</v>
      </c>
      <c r="D23739" s="2">
        <v>0.93913043478260805</v>
      </c>
      <c r="E23739" s="2">
        <v>0.9</v>
      </c>
      <c r="F23739" s="2">
        <v>0.90172642762284105</v>
      </c>
    </row>
    <row r="23740" spans="1:6" x14ac:dyDescent="0.25">
      <c r="A23740" s="1" t="str">
        <f>"77435"</f>
        <v>77435</v>
      </c>
      <c r="B23740" s="1" t="str">
        <f>"48157"</f>
        <v>48157</v>
      </c>
      <c r="C23740" s="2">
        <v>9.7457627118644002E-2</v>
      </c>
      <c r="D23740" s="2">
        <v>6.08695652173913E-2</v>
      </c>
      <c r="E23740" s="2">
        <v>0.1</v>
      </c>
      <c r="F23740" s="2">
        <v>9.5617529880478003E-2</v>
      </c>
    </row>
    <row r="23741" spans="1:6" x14ac:dyDescent="0.25">
      <c r="A23741" s="1" t="str">
        <f>"77478"</f>
        <v>77478</v>
      </c>
      <c r="B23741" s="1" t="str">
        <f>"48157"</f>
        <v>48157</v>
      </c>
      <c r="C23741" s="2">
        <v>1</v>
      </c>
      <c r="D23741" s="2">
        <v>1</v>
      </c>
      <c r="E23741" s="2">
        <v>1</v>
      </c>
      <c r="F23741" s="2">
        <v>1</v>
      </c>
    </row>
    <row r="23742" spans="1:6" x14ac:dyDescent="0.25">
      <c r="A23742" s="1" t="str">
        <f>"77442"</f>
        <v>77442</v>
      </c>
      <c r="B23742" s="1" t="str">
        <f>"48089"</f>
        <v>48089</v>
      </c>
      <c r="C23742" s="2">
        <v>1</v>
      </c>
      <c r="D23742" s="2">
        <v>1</v>
      </c>
      <c r="E23742" s="2">
        <v>0</v>
      </c>
      <c r="F23742" s="2">
        <v>1</v>
      </c>
    </row>
    <row r="23743" spans="1:6" x14ac:dyDescent="0.25">
      <c r="A23743" s="1" t="str">
        <f>"77445"</f>
        <v>77445</v>
      </c>
      <c r="B23743" s="1" t="str">
        <f>"48201"</f>
        <v>48201</v>
      </c>
      <c r="C23743" s="2">
        <v>8.8059175766114803E-4</v>
      </c>
      <c r="D23743" s="2">
        <v>0</v>
      </c>
      <c r="E23743" s="2">
        <v>0</v>
      </c>
      <c r="F23743" s="2">
        <v>8.09454427715719E-4</v>
      </c>
    </row>
    <row r="23744" spans="1:6" x14ac:dyDescent="0.25">
      <c r="A23744" s="1" t="str">
        <f>"77445"</f>
        <v>77445</v>
      </c>
      <c r="B23744" s="1" t="str">
        <f>"48473"</f>
        <v>48473</v>
      </c>
      <c r="C23744" s="2">
        <v>0.99911940824233803</v>
      </c>
      <c r="D23744" s="2">
        <v>1</v>
      </c>
      <c r="E23744" s="2">
        <v>1</v>
      </c>
      <c r="F23744" s="2">
        <v>0.99919054557228404</v>
      </c>
    </row>
    <row r="23745" spans="1:6" x14ac:dyDescent="0.25">
      <c r="A23745" s="1" t="str">
        <f>"77496"</f>
        <v>77496</v>
      </c>
      <c r="B23745" s="1" t="str">
        <f>"48157"</f>
        <v>48157</v>
      </c>
      <c r="C23745" s="2">
        <v>1</v>
      </c>
      <c r="D23745" s="2">
        <v>1</v>
      </c>
      <c r="E23745" s="2">
        <v>1</v>
      </c>
      <c r="F23745" s="2">
        <v>1</v>
      </c>
    </row>
    <row r="23746" spans="1:6" x14ac:dyDescent="0.25">
      <c r="A23746" s="1" t="str">
        <f>"77492"</f>
        <v>77492</v>
      </c>
      <c r="B23746" s="1" t="str">
        <f>"48201"</f>
        <v>48201</v>
      </c>
      <c r="C23746" s="2">
        <v>1</v>
      </c>
      <c r="D23746" s="2">
        <v>1</v>
      </c>
      <c r="E23746" s="2">
        <v>1</v>
      </c>
      <c r="F23746" s="2">
        <v>1</v>
      </c>
    </row>
    <row r="23747" spans="1:6" x14ac:dyDescent="0.25">
      <c r="A23747" s="1" t="str">
        <f>"77455"</f>
        <v>77455</v>
      </c>
      <c r="B23747" s="1" t="str">
        <f>"48481"</f>
        <v>48481</v>
      </c>
      <c r="C23747" s="2">
        <v>0.97674418604651103</v>
      </c>
      <c r="D23747" s="2">
        <v>1</v>
      </c>
      <c r="E23747" s="2">
        <v>0</v>
      </c>
      <c r="F23747" s="2">
        <v>0.976958525345622</v>
      </c>
    </row>
    <row r="23748" spans="1:6" x14ac:dyDescent="0.25">
      <c r="A23748" s="1" t="str">
        <f>"77455"</f>
        <v>77455</v>
      </c>
      <c r="B23748" s="1" t="str">
        <f>"48239"</f>
        <v>48239</v>
      </c>
      <c r="C23748" s="2">
        <v>2.3255813953488299E-2</v>
      </c>
      <c r="D23748" s="2">
        <v>0</v>
      </c>
      <c r="E23748" s="2">
        <v>0</v>
      </c>
      <c r="F23748" s="2">
        <v>2.3041474654377801E-2</v>
      </c>
    </row>
    <row r="23749" spans="1:6" x14ac:dyDescent="0.25">
      <c r="A23749" s="1" t="str">
        <f>"77451"</f>
        <v>77451</v>
      </c>
      <c r="B23749" s="1" t="str">
        <f>"48157"</f>
        <v>48157</v>
      </c>
      <c r="C23749" s="2">
        <v>0</v>
      </c>
      <c r="D23749" s="2">
        <v>1</v>
      </c>
      <c r="E23749" s="2">
        <v>0</v>
      </c>
      <c r="F23749" s="2">
        <v>1</v>
      </c>
    </row>
    <row r="23750" spans="1:6" x14ac:dyDescent="0.25">
      <c r="A23750" s="1" t="str">
        <f>"77571"</f>
        <v>77571</v>
      </c>
      <c r="B23750" s="1" t="str">
        <f>"48201"</f>
        <v>48201</v>
      </c>
      <c r="C23750" s="2">
        <v>1</v>
      </c>
      <c r="D23750" s="2">
        <v>1</v>
      </c>
      <c r="E23750" s="2">
        <v>1</v>
      </c>
      <c r="F23750" s="2">
        <v>1</v>
      </c>
    </row>
    <row r="23751" spans="1:6" x14ac:dyDescent="0.25">
      <c r="A23751" s="1" t="str">
        <f>"77564"</f>
        <v>77564</v>
      </c>
      <c r="B23751" s="1" t="str">
        <f>"48199"</f>
        <v>48199</v>
      </c>
      <c r="C23751" s="2">
        <v>0.14503816793893101</v>
      </c>
      <c r="D23751" s="2">
        <v>0</v>
      </c>
      <c r="E23751" s="2">
        <v>0</v>
      </c>
      <c r="F23751" s="2">
        <v>0.14393939393939301</v>
      </c>
    </row>
    <row r="23752" spans="1:6" x14ac:dyDescent="0.25">
      <c r="A23752" s="1" t="str">
        <f>"77564"</f>
        <v>77564</v>
      </c>
      <c r="B23752" s="1" t="str">
        <f>"48291"</f>
        <v>48291</v>
      </c>
      <c r="C23752" s="2">
        <v>0.85496183206106802</v>
      </c>
      <c r="D23752" s="2">
        <v>1</v>
      </c>
      <c r="E23752" s="2">
        <v>1</v>
      </c>
      <c r="F23752" s="2">
        <v>0.85606060606060597</v>
      </c>
    </row>
    <row r="23753" spans="1:6" x14ac:dyDescent="0.25">
      <c r="A23753" s="1" t="str">
        <f>"77561"</f>
        <v>77561</v>
      </c>
      <c r="B23753" s="1" t="str">
        <f>"48291"</f>
        <v>48291</v>
      </c>
      <c r="C23753" s="2">
        <v>0</v>
      </c>
      <c r="D23753" s="2">
        <v>1</v>
      </c>
      <c r="E23753" s="2">
        <v>0</v>
      </c>
      <c r="F23753" s="2">
        <v>1</v>
      </c>
    </row>
    <row r="23754" spans="1:6" x14ac:dyDescent="0.25">
      <c r="A23754" s="1" t="str">
        <f>"77532"</f>
        <v>77532</v>
      </c>
      <c r="B23754" s="1" t="str">
        <f>"48201"</f>
        <v>48201</v>
      </c>
      <c r="C23754" s="2">
        <v>1</v>
      </c>
      <c r="D23754" s="2">
        <v>1</v>
      </c>
      <c r="E23754" s="2">
        <v>1</v>
      </c>
      <c r="F23754" s="2">
        <v>1</v>
      </c>
    </row>
    <row r="23755" spans="1:6" x14ac:dyDescent="0.25">
      <c r="A23755" s="1" t="str">
        <f>"77582"</f>
        <v>77582</v>
      </c>
      <c r="B23755" s="1" t="str">
        <f>"48291"</f>
        <v>48291</v>
      </c>
      <c r="C23755" s="2">
        <v>0</v>
      </c>
      <c r="D23755" s="2">
        <v>1</v>
      </c>
      <c r="E23755" s="2">
        <v>0</v>
      </c>
      <c r="F23755" s="2">
        <v>1</v>
      </c>
    </row>
    <row r="23756" spans="1:6" x14ac:dyDescent="0.25">
      <c r="A23756" s="1" t="str">
        <f>"77535"</f>
        <v>77535</v>
      </c>
      <c r="B23756" s="1" t="str">
        <f>"48291"</f>
        <v>48291</v>
      </c>
      <c r="C23756" s="2">
        <v>0.93161449538901098</v>
      </c>
      <c r="D23756" s="2">
        <v>0.97523219814241402</v>
      </c>
      <c r="E23756" s="2">
        <v>0.96799999999999997</v>
      </c>
      <c r="F23756" s="2">
        <v>0.93363844393592599</v>
      </c>
    </row>
    <row r="23757" spans="1:6" x14ac:dyDescent="0.25">
      <c r="A23757" s="1" t="str">
        <f>"77535"</f>
        <v>77535</v>
      </c>
      <c r="B23757" s="1" t="str">
        <f>"48071"</f>
        <v>48071</v>
      </c>
      <c r="C23757" s="2">
        <v>6.8385504610988398E-2</v>
      </c>
      <c r="D23757" s="2">
        <v>2.4767801857585099E-2</v>
      </c>
      <c r="E23757" s="2">
        <v>3.2000000000000001E-2</v>
      </c>
      <c r="F23757" s="2">
        <v>6.6361556064073193E-2</v>
      </c>
    </row>
    <row r="23758" spans="1:6" x14ac:dyDescent="0.25">
      <c r="A23758" s="1" t="str">
        <f>"77549"</f>
        <v>77549</v>
      </c>
      <c r="B23758" s="1" t="str">
        <f>"48167"</f>
        <v>48167</v>
      </c>
      <c r="C23758" s="2">
        <v>1</v>
      </c>
      <c r="D23758" s="2">
        <v>1</v>
      </c>
      <c r="E23758" s="2">
        <v>1</v>
      </c>
      <c r="F23758" s="2">
        <v>1</v>
      </c>
    </row>
    <row r="23759" spans="1:6" x14ac:dyDescent="0.25">
      <c r="A23759" s="1" t="str">
        <f>"77859"</f>
        <v>77859</v>
      </c>
      <c r="B23759" s="1" t="str">
        <f>"48041"</f>
        <v>48041</v>
      </c>
      <c r="C23759" s="2">
        <v>7.0209790209790193E-2</v>
      </c>
      <c r="D23759" s="2">
        <v>1.23456790123456E-2</v>
      </c>
      <c r="E23759" s="2">
        <v>0</v>
      </c>
      <c r="F23759" s="2">
        <v>6.4312736443883897E-2</v>
      </c>
    </row>
    <row r="23760" spans="1:6" x14ac:dyDescent="0.25">
      <c r="A23760" s="1" t="str">
        <f>"77859"</f>
        <v>77859</v>
      </c>
      <c r="B23760" s="1" t="str">
        <f>"48395"</f>
        <v>48395</v>
      </c>
      <c r="C23760" s="2">
        <v>0.92979020979020899</v>
      </c>
      <c r="D23760" s="2">
        <v>0.98765432098765404</v>
      </c>
      <c r="E23760" s="2">
        <v>1</v>
      </c>
      <c r="F23760" s="2">
        <v>0.93568726355611598</v>
      </c>
    </row>
    <row r="23761" spans="1:6" x14ac:dyDescent="0.25">
      <c r="A23761" s="1" t="str">
        <f>"77835"</f>
        <v>77835</v>
      </c>
      <c r="B23761" s="1" t="str">
        <f>"48015"</f>
        <v>48015</v>
      </c>
      <c r="C23761" s="2">
        <v>2.2861356932153298E-2</v>
      </c>
      <c r="D23761" s="2">
        <v>1.72413793103448E-2</v>
      </c>
      <c r="E23761" s="2">
        <v>0</v>
      </c>
      <c r="F23761" s="2">
        <v>2.25510923185341E-2</v>
      </c>
    </row>
    <row r="23762" spans="1:6" x14ac:dyDescent="0.25">
      <c r="A23762" s="1" t="str">
        <f>"77835"</f>
        <v>77835</v>
      </c>
      <c r="B23762" s="1" t="str">
        <f>"48477"</f>
        <v>48477</v>
      </c>
      <c r="C23762" s="2">
        <v>0.97713864306784604</v>
      </c>
      <c r="D23762" s="2">
        <v>0.98275862068965503</v>
      </c>
      <c r="E23762" s="2">
        <v>1</v>
      </c>
      <c r="F23762" s="2">
        <v>0.97744890768146497</v>
      </c>
    </row>
    <row r="23763" spans="1:6" x14ac:dyDescent="0.25">
      <c r="A23763" s="1" t="str">
        <f>"77838"</f>
        <v>77838</v>
      </c>
      <c r="B23763" s="1" t="str">
        <f>"48051"</f>
        <v>48051</v>
      </c>
      <c r="C23763" s="2">
        <v>0</v>
      </c>
      <c r="D23763" s="2">
        <v>1</v>
      </c>
      <c r="E23763" s="2">
        <v>0</v>
      </c>
      <c r="F23763" s="2">
        <v>1</v>
      </c>
    </row>
    <row r="23764" spans="1:6" x14ac:dyDescent="0.25">
      <c r="A23764" s="1" t="str">
        <f>"77872"</f>
        <v>77872</v>
      </c>
      <c r="B23764" s="1" t="str">
        <f>"48313"</f>
        <v>48313</v>
      </c>
      <c r="C23764" s="2">
        <v>0.96827133479212202</v>
      </c>
      <c r="D23764" s="2">
        <v>1</v>
      </c>
      <c r="E23764" s="2">
        <v>0</v>
      </c>
      <c r="F23764" s="2">
        <v>0.96888412017167302</v>
      </c>
    </row>
    <row r="23765" spans="1:6" x14ac:dyDescent="0.25">
      <c r="A23765" s="1" t="str">
        <f>"77872"</f>
        <v>77872</v>
      </c>
      <c r="B23765" s="1" t="str">
        <f>"48185"</f>
        <v>48185</v>
      </c>
      <c r="C23765" s="2">
        <v>3.1728665207877399E-2</v>
      </c>
      <c r="D23765" s="2">
        <v>0</v>
      </c>
      <c r="E23765" s="2">
        <v>0</v>
      </c>
      <c r="F23765" s="2">
        <v>3.1115879828326101E-2</v>
      </c>
    </row>
    <row r="23766" spans="1:6" x14ac:dyDescent="0.25">
      <c r="A23766" s="1" t="str">
        <f>"77880"</f>
        <v>77880</v>
      </c>
      <c r="B23766" s="1" t="str">
        <f>"48477"</f>
        <v>48477</v>
      </c>
      <c r="C23766" s="2">
        <v>1</v>
      </c>
      <c r="D23766" s="2">
        <v>1</v>
      </c>
      <c r="E23766" s="2">
        <v>1</v>
      </c>
      <c r="F23766" s="2">
        <v>1</v>
      </c>
    </row>
    <row r="23767" spans="1:6" x14ac:dyDescent="0.25">
      <c r="A23767" s="1" t="str">
        <f>"77882"</f>
        <v>77882</v>
      </c>
      <c r="B23767" s="1" t="str">
        <f>"48395"</f>
        <v>48395</v>
      </c>
      <c r="C23767" s="2">
        <v>0</v>
      </c>
      <c r="D23767" s="2">
        <v>1</v>
      </c>
      <c r="E23767" s="2">
        <v>0</v>
      </c>
      <c r="F23767" s="2">
        <v>1</v>
      </c>
    </row>
    <row r="23768" spans="1:6" x14ac:dyDescent="0.25">
      <c r="A23768" s="1" t="str">
        <f>"77665"</f>
        <v>77665</v>
      </c>
      <c r="B23768" s="1" t="str">
        <f>"48245"</f>
        <v>48245</v>
      </c>
      <c r="C23768" s="2">
        <v>0.22953659592897299</v>
      </c>
      <c r="D23768" s="2">
        <v>9.2024539877300596E-2</v>
      </c>
      <c r="E23768" s="2">
        <v>8.3333333333333301E-2</v>
      </c>
      <c r="F23768" s="2">
        <v>0.219150641025641</v>
      </c>
    </row>
    <row r="23769" spans="1:6" x14ac:dyDescent="0.25">
      <c r="A23769" s="1" t="str">
        <f>"77665"</f>
        <v>77665</v>
      </c>
      <c r="B23769" s="1" t="str">
        <f>"48071"</f>
        <v>48071</v>
      </c>
      <c r="C23769" s="2">
        <v>0.77046340407102598</v>
      </c>
      <c r="D23769" s="2">
        <v>0.90797546012269903</v>
      </c>
      <c r="E23769" s="2">
        <v>0.91666666666666596</v>
      </c>
      <c r="F23769" s="2">
        <v>0.78084935897435803</v>
      </c>
    </row>
    <row r="23770" spans="1:6" x14ac:dyDescent="0.25">
      <c r="A23770" s="1" t="str">
        <f>"78052"</f>
        <v>78052</v>
      </c>
      <c r="B23770" s="1" t="str">
        <f>"48325"</f>
        <v>48325</v>
      </c>
      <c r="C23770" s="2">
        <v>0.194429566148901</v>
      </c>
      <c r="D23770" s="2">
        <v>0.109756097560975</v>
      </c>
      <c r="E23770" s="2">
        <v>5.7142857142857099E-2</v>
      </c>
      <c r="F23770" s="2">
        <v>0.188508064516129</v>
      </c>
    </row>
    <row r="23771" spans="1:6" x14ac:dyDescent="0.25">
      <c r="A23771" s="1" t="str">
        <f>"78052"</f>
        <v>78052</v>
      </c>
      <c r="B23771" s="1" t="str">
        <f>"48013"</f>
        <v>48013</v>
      </c>
      <c r="C23771" s="2">
        <v>0.71023031601499698</v>
      </c>
      <c r="D23771" s="2">
        <v>0.65853658536585302</v>
      </c>
      <c r="E23771" s="2">
        <v>0.77142857142857102</v>
      </c>
      <c r="F23771" s="2">
        <v>0.70917338709677402</v>
      </c>
    </row>
    <row r="23772" spans="1:6" x14ac:dyDescent="0.25">
      <c r="A23772" s="1" t="str">
        <f>"78052"</f>
        <v>78052</v>
      </c>
      <c r="B23772" s="1" t="str">
        <f>"48029"</f>
        <v>48029</v>
      </c>
      <c r="C23772" s="2">
        <v>9.5340117836100594E-2</v>
      </c>
      <c r="D23772" s="2">
        <v>0.23170731707316999</v>
      </c>
      <c r="E23772" s="2">
        <v>0.17142857142857101</v>
      </c>
      <c r="F23772" s="2">
        <v>0.102318548387096</v>
      </c>
    </row>
    <row r="23773" spans="1:6" x14ac:dyDescent="0.25">
      <c r="A23773" s="1" t="str">
        <f>"78042"</f>
        <v>78042</v>
      </c>
      <c r="B23773" s="1" t="str">
        <f>"48479"</f>
        <v>48479</v>
      </c>
      <c r="C23773" s="2">
        <v>1</v>
      </c>
      <c r="D23773" s="2">
        <v>1</v>
      </c>
      <c r="E23773" s="2">
        <v>1</v>
      </c>
      <c r="F23773" s="2">
        <v>1</v>
      </c>
    </row>
    <row r="23774" spans="1:6" x14ac:dyDescent="0.25">
      <c r="A23774" s="1" t="str">
        <f>"78006"</f>
        <v>78006</v>
      </c>
      <c r="B23774" s="1" t="str">
        <f>"48259"</f>
        <v>48259</v>
      </c>
      <c r="C23774" s="2">
        <v>0.86313927307815996</v>
      </c>
      <c r="D23774" s="2">
        <v>0.91405924071756295</v>
      </c>
      <c r="E23774" s="2">
        <v>0.89258312020460295</v>
      </c>
      <c r="F23774" s="2">
        <v>0.86936852905512496</v>
      </c>
    </row>
    <row r="23775" spans="1:6" x14ac:dyDescent="0.25">
      <c r="A23775" s="1" t="str">
        <f>"78006"</f>
        <v>78006</v>
      </c>
      <c r="B23775" s="1" t="str">
        <f>"48091"</f>
        <v>48091</v>
      </c>
      <c r="C23775" s="2">
        <v>1.2973088881741099E-2</v>
      </c>
      <c r="D23775" s="2">
        <v>1.2515644555694599E-3</v>
      </c>
      <c r="E23775" s="2">
        <v>2.5575447570332401E-3</v>
      </c>
      <c r="F23775" s="2">
        <v>1.14728103721667E-2</v>
      </c>
    </row>
    <row r="23776" spans="1:6" x14ac:dyDescent="0.25">
      <c r="A23776" s="1" t="str">
        <f>"78006"</f>
        <v>78006</v>
      </c>
      <c r="B23776" s="1" t="str">
        <f>"48029"</f>
        <v>48029</v>
      </c>
      <c r="C23776" s="2">
        <v>0.123887638040098</v>
      </c>
      <c r="D23776" s="2">
        <v>8.4689194826866904E-2</v>
      </c>
      <c r="E23776" s="2">
        <v>0.10485933503836301</v>
      </c>
      <c r="F23776" s="2">
        <v>0.11915866057270701</v>
      </c>
    </row>
    <row r="23777" spans="1:6" x14ac:dyDescent="0.25">
      <c r="A23777" s="1" t="str">
        <f>"77974"</f>
        <v>77974</v>
      </c>
      <c r="B23777" s="1" t="str">
        <f>"48469"</f>
        <v>48469</v>
      </c>
      <c r="C23777" s="2">
        <v>0.52558139534883697</v>
      </c>
      <c r="D23777" s="2">
        <v>0.125</v>
      </c>
      <c r="E23777" s="2">
        <v>0</v>
      </c>
      <c r="F23777" s="2">
        <v>0.51121076233183804</v>
      </c>
    </row>
    <row r="23778" spans="1:6" x14ac:dyDescent="0.25">
      <c r="A23778" s="1" t="str">
        <f>"77974"</f>
        <v>77974</v>
      </c>
      <c r="B23778" s="1" t="str">
        <f>"48123"</f>
        <v>48123</v>
      </c>
      <c r="C23778" s="2">
        <v>0.47441860465116198</v>
      </c>
      <c r="D23778" s="2">
        <v>0.875</v>
      </c>
      <c r="E23778" s="2">
        <v>0</v>
      </c>
      <c r="F23778" s="2">
        <v>0.48878923766816101</v>
      </c>
    </row>
    <row r="23779" spans="1:6" x14ac:dyDescent="0.25">
      <c r="A23779" s="1" t="str">
        <f>"77984"</f>
        <v>77984</v>
      </c>
      <c r="B23779" s="1" t="str">
        <f>"48285"</f>
        <v>48285</v>
      </c>
      <c r="C23779" s="2">
        <v>0.93304994686503695</v>
      </c>
      <c r="D23779" s="2">
        <v>1</v>
      </c>
      <c r="E23779" s="2">
        <v>1</v>
      </c>
      <c r="F23779" s="2">
        <v>0.936040609137055</v>
      </c>
    </row>
    <row r="23780" spans="1:6" x14ac:dyDescent="0.25">
      <c r="A23780" s="1" t="str">
        <f>"77984"</f>
        <v>77984</v>
      </c>
      <c r="B23780" s="1" t="str">
        <f>"48177"</f>
        <v>48177</v>
      </c>
      <c r="C23780" s="2">
        <v>6.1105207226354902E-2</v>
      </c>
      <c r="D23780" s="2">
        <v>0</v>
      </c>
      <c r="E23780" s="2">
        <v>0</v>
      </c>
      <c r="F23780" s="2">
        <v>5.8375634517766402E-2</v>
      </c>
    </row>
    <row r="23781" spans="1:6" x14ac:dyDescent="0.25">
      <c r="A23781" s="1" t="str">
        <f>"77984"</f>
        <v>77984</v>
      </c>
      <c r="B23781" s="1" t="str">
        <f>"48123"</f>
        <v>48123</v>
      </c>
      <c r="C23781" s="2">
        <v>5.8448459086078604E-3</v>
      </c>
      <c r="D23781" s="2">
        <v>0</v>
      </c>
      <c r="E23781" s="2">
        <v>0</v>
      </c>
      <c r="F23781" s="2">
        <v>5.5837563451776604E-3</v>
      </c>
    </row>
    <row r="23782" spans="1:6" x14ac:dyDescent="0.25">
      <c r="A23782" s="1" t="str">
        <f>"77969"</f>
        <v>77969</v>
      </c>
      <c r="B23782" s="1" t="str">
        <f>"48239"</f>
        <v>48239</v>
      </c>
      <c r="C23782" s="2">
        <v>1</v>
      </c>
      <c r="D23782" s="2">
        <v>1</v>
      </c>
      <c r="E23782" s="2">
        <v>1</v>
      </c>
      <c r="F23782" s="2">
        <v>1</v>
      </c>
    </row>
    <row r="23783" spans="1:6" x14ac:dyDescent="0.25">
      <c r="A23783" s="1" t="str">
        <f>"78108"</f>
        <v>78108</v>
      </c>
      <c r="B23783" s="1" t="str">
        <f>"48091"</f>
        <v>48091</v>
      </c>
      <c r="C23783" s="2">
        <v>2.80668558814254E-2</v>
      </c>
      <c r="D23783" s="2">
        <v>2.1645021645021602E-3</v>
      </c>
      <c r="E23783" s="2">
        <v>0</v>
      </c>
      <c r="F23783" s="2">
        <v>2.7201756525981901E-2</v>
      </c>
    </row>
    <row r="23784" spans="1:6" x14ac:dyDescent="0.25">
      <c r="A23784" s="1" t="str">
        <f>"78108"</f>
        <v>78108</v>
      </c>
      <c r="B23784" s="1" t="str">
        <f>"48029"</f>
        <v>48029</v>
      </c>
      <c r="C23784" s="2">
        <v>2.1128981393882001E-2</v>
      </c>
      <c r="D23784" s="2">
        <v>2.1645021645021599E-2</v>
      </c>
      <c r="E23784" s="2">
        <v>0.30379746835443</v>
      </c>
      <c r="F23784" s="2">
        <v>2.2505489143693502E-2</v>
      </c>
    </row>
    <row r="23785" spans="1:6" x14ac:dyDescent="0.25">
      <c r="A23785" s="1" t="str">
        <f>"78108"</f>
        <v>78108</v>
      </c>
      <c r="B23785" s="1" t="str">
        <f>"48187"</f>
        <v>48187</v>
      </c>
      <c r="C23785" s="2">
        <v>0.95080416272469204</v>
      </c>
      <c r="D23785" s="2">
        <v>0.97619047619047605</v>
      </c>
      <c r="E23785" s="2">
        <v>0.696202531645569</v>
      </c>
      <c r="F23785" s="2">
        <v>0.95029275433032401</v>
      </c>
    </row>
    <row r="23786" spans="1:6" x14ac:dyDescent="0.25">
      <c r="A23786" s="1" t="str">
        <f>"78072"</f>
        <v>78072</v>
      </c>
      <c r="B23786" s="1" t="str">
        <f>"48311"</f>
        <v>48311</v>
      </c>
      <c r="C23786" s="2">
        <v>1</v>
      </c>
      <c r="D23786" s="2">
        <v>1</v>
      </c>
      <c r="E23786" s="2">
        <v>1</v>
      </c>
      <c r="F23786" s="2">
        <v>1</v>
      </c>
    </row>
    <row r="23787" spans="1:6" x14ac:dyDescent="0.25">
      <c r="A23787" s="1" t="str">
        <f>"78060"</f>
        <v>78060</v>
      </c>
      <c r="B23787" s="1" t="str">
        <f>"48297"</f>
        <v>48297</v>
      </c>
      <c r="C23787" s="2">
        <v>1</v>
      </c>
      <c r="D23787" s="2">
        <v>1</v>
      </c>
      <c r="E23787" s="2">
        <v>0</v>
      </c>
      <c r="F23787" s="2">
        <v>1</v>
      </c>
    </row>
    <row r="23788" spans="1:6" x14ac:dyDescent="0.25">
      <c r="A23788" s="1" t="str">
        <f>"78063"</f>
        <v>78063</v>
      </c>
      <c r="B23788" s="1" t="str">
        <f>"48019"</f>
        <v>48019</v>
      </c>
      <c r="C23788" s="2">
        <v>0.99744661095636</v>
      </c>
      <c r="D23788" s="2">
        <v>1</v>
      </c>
      <c r="E23788" s="2">
        <v>1</v>
      </c>
      <c r="F23788" s="2">
        <v>0.99759141668491302</v>
      </c>
    </row>
    <row r="23789" spans="1:6" x14ac:dyDescent="0.25">
      <c r="A23789" s="1" t="str">
        <f>"78063"</f>
        <v>78063</v>
      </c>
      <c r="B23789" s="1" t="str">
        <f>"48265"</f>
        <v>48265</v>
      </c>
      <c r="C23789" s="2">
        <v>2.5533890436397399E-3</v>
      </c>
      <c r="D23789" s="2">
        <v>0</v>
      </c>
      <c r="E23789" s="2">
        <v>0</v>
      </c>
      <c r="F23789" s="2">
        <v>2.4085833150864901E-3</v>
      </c>
    </row>
    <row r="23790" spans="1:6" x14ac:dyDescent="0.25">
      <c r="A23790" s="1" t="str">
        <f>"78064"</f>
        <v>78064</v>
      </c>
      <c r="B23790" s="1" t="str">
        <f>"48013"</f>
        <v>48013</v>
      </c>
      <c r="C23790" s="2">
        <v>0.99134316245096699</v>
      </c>
      <c r="D23790" s="2">
        <v>0.99893390191897602</v>
      </c>
      <c r="E23790" s="2">
        <v>1</v>
      </c>
      <c r="F23790" s="2">
        <v>0.99241540256709404</v>
      </c>
    </row>
    <row r="23791" spans="1:6" x14ac:dyDescent="0.25">
      <c r="A23791" s="1" t="str">
        <f>"78064"</f>
        <v>78064</v>
      </c>
      <c r="B23791" s="1" t="str">
        <f>"48493"</f>
        <v>48493</v>
      </c>
      <c r="C23791" s="2">
        <v>8.6568375490328597E-3</v>
      </c>
      <c r="D23791" s="2">
        <v>1.06609808102345E-3</v>
      </c>
      <c r="E23791" s="2">
        <v>0</v>
      </c>
      <c r="F23791" s="2">
        <v>7.5845974329054799E-3</v>
      </c>
    </row>
    <row r="23792" spans="1:6" x14ac:dyDescent="0.25">
      <c r="A23792" s="1" t="str">
        <f>"78114"</f>
        <v>78114</v>
      </c>
      <c r="B23792" s="1" t="str">
        <f>"48493"</f>
        <v>48493</v>
      </c>
      <c r="C23792" s="2">
        <v>0.98845315904139397</v>
      </c>
      <c r="D23792" s="2">
        <v>1</v>
      </c>
      <c r="E23792" s="2">
        <v>0.99069767441860401</v>
      </c>
      <c r="F23792" s="2">
        <v>0.98934596034329603</v>
      </c>
    </row>
    <row r="23793" spans="1:6" x14ac:dyDescent="0.25">
      <c r="A23793" s="1" t="str">
        <f>"78114"</f>
        <v>78114</v>
      </c>
      <c r="B23793" s="1" t="str">
        <f>"48013"</f>
        <v>48013</v>
      </c>
      <c r="C23793" s="2">
        <v>1.15468409586056E-2</v>
      </c>
      <c r="D23793" s="2">
        <v>0</v>
      </c>
      <c r="E23793" s="2">
        <v>9.30232558139534E-3</v>
      </c>
      <c r="F23793" s="2">
        <v>1.06540396567031E-2</v>
      </c>
    </row>
    <row r="23794" spans="1:6" x14ac:dyDescent="0.25">
      <c r="A23794" s="1" t="str">
        <f>"78118"</f>
        <v>78118</v>
      </c>
      <c r="B23794" s="1" t="str">
        <f>"48013"</f>
        <v>48013</v>
      </c>
      <c r="C23794" s="2">
        <v>1.0632911392404999E-2</v>
      </c>
      <c r="D23794" s="2">
        <v>1.1811023622047201E-2</v>
      </c>
      <c r="E23794" s="2">
        <v>0</v>
      </c>
      <c r="F23794" s="2">
        <v>1.06007067137809E-2</v>
      </c>
    </row>
    <row r="23795" spans="1:6" x14ac:dyDescent="0.25">
      <c r="A23795" s="1" t="str">
        <f>"78118"</f>
        <v>78118</v>
      </c>
      <c r="B23795" s="1" t="str">
        <f>"48255"</f>
        <v>48255</v>
      </c>
      <c r="C23795" s="2">
        <v>0.98936708860759404</v>
      </c>
      <c r="D23795" s="2">
        <v>0.988188976377952</v>
      </c>
      <c r="E23795" s="2">
        <v>1</v>
      </c>
      <c r="F23795" s="2">
        <v>0.98939929328621901</v>
      </c>
    </row>
    <row r="23796" spans="1:6" x14ac:dyDescent="0.25">
      <c r="A23796" s="1" t="str">
        <f>"78122"</f>
        <v>78122</v>
      </c>
      <c r="B23796" s="1" t="str">
        <f>"48177"</f>
        <v>48177</v>
      </c>
      <c r="C23796" s="2">
        <v>1</v>
      </c>
      <c r="D23796" s="2">
        <v>1</v>
      </c>
      <c r="E23796" s="2">
        <v>0</v>
      </c>
      <c r="F23796" s="2">
        <v>1</v>
      </c>
    </row>
    <row r="23797" spans="1:6" x14ac:dyDescent="0.25">
      <c r="A23797" s="1" t="str">
        <f>"78125"</f>
        <v>78125</v>
      </c>
      <c r="B23797" s="1" t="str">
        <f>"48025"</f>
        <v>48025</v>
      </c>
      <c r="C23797" s="2">
        <v>1</v>
      </c>
      <c r="D23797" s="2">
        <v>1</v>
      </c>
      <c r="E23797" s="2">
        <v>1</v>
      </c>
      <c r="F23797" s="2">
        <v>1</v>
      </c>
    </row>
    <row r="23798" spans="1:6" x14ac:dyDescent="0.25">
      <c r="A23798" s="1" t="str">
        <f>"78024"</f>
        <v>78024</v>
      </c>
      <c r="B23798" s="1" t="str">
        <f>"48265"</f>
        <v>48265</v>
      </c>
      <c r="C23798" s="2">
        <v>1</v>
      </c>
      <c r="D23798" s="2">
        <v>1</v>
      </c>
      <c r="E23798" s="2">
        <v>1</v>
      </c>
      <c r="F23798" s="2">
        <v>1</v>
      </c>
    </row>
    <row r="23799" spans="1:6" x14ac:dyDescent="0.25">
      <c r="A23799" s="1" t="str">
        <f>"78040"</f>
        <v>78040</v>
      </c>
      <c r="B23799" s="1" t="str">
        <f>"48479"</f>
        <v>48479</v>
      </c>
      <c r="C23799" s="2">
        <v>1</v>
      </c>
      <c r="D23799" s="2">
        <v>1</v>
      </c>
      <c r="E23799" s="2">
        <v>1</v>
      </c>
      <c r="F23799" s="2">
        <v>1</v>
      </c>
    </row>
    <row r="23800" spans="1:6" x14ac:dyDescent="0.25">
      <c r="A23800" s="1" t="str">
        <f>"78142"</f>
        <v>78142</v>
      </c>
      <c r="B23800" s="1" t="str">
        <f>"48025"</f>
        <v>48025</v>
      </c>
      <c r="C23800" s="2">
        <v>1</v>
      </c>
      <c r="D23800" s="2">
        <v>1</v>
      </c>
      <c r="E23800" s="2">
        <v>0</v>
      </c>
      <c r="F23800" s="2">
        <v>1</v>
      </c>
    </row>
    <row r="23801" spans="1:6" x14ac:dyDescent="0.25">
      <c r="A23801" s="1" t="str">
        <f>"78145"</f>
        <v>78145</v>
      </c>
      <c r="B23801" s="1" t="str">
        <f>"48025"</f>
        <v>48025</v>
      </c>
      <c r="C23801" s="2">
        <v>0</v>
      </c>
      <c r="D23801" s="2">
        <v>1</v>
      </c>
      <c r="E23801" s="2">
        <v>0</v>
      </c>
      <c r="F23801" s="2">
        <v>1</v>
      </c>
    </row>
    <row r="23802" spans="1:6" x14ac:dyDescent="0.25">
      <c r="A23802" s="1" t="str">
        <f>"78212"</f>
        <v>78212</v>
      </c>
      <c r="B23802" s="1" t="str">
        <f>"48029"</f>
        <v>48029</v>
      </c>
      <c r="C23802" s="2">
        <v>1</v>
      </c>
      <c r="D23802" s="2">
        <v>1</v>
      </c>
      <c r="E23802" s="2">
        <v>1</v>
      </c>
      <c r="F23802" s="2">
        <v>1</v>
      </c>
    </row>
    <row r="23803" spans="1:6" x14ac:dyDescent="0.25">
      <c r="A23803" s="1" t="str">
        <f>"78155"</f>
        <v>78155</v>
      </c>
      <c r="B23803" s="1" t="str">
        <f>"48187"</f>
        <v>48187</v>
      </c>
      <c r="C23803" s="2">
        <v>1</v>
      </c>
      <c r="D23803" s="2">
        <v>1</v>
      </c>
      <c r="E23803" s="2">
        <v>1</v>
      </c>
      <c r="F23803" s="2">
        <v>1</v>
      </c>
    </row>
    <row r="23804" spans="1:6" x14ac:dyDescent="0.25">
      <c r="A23804" s="1" t="str">
        <f>"78229"</f>
        <v>78229</v>
      </c>
      <c r="B23804" s="1" t="str">
        <f t="shared" ref="B23804:B23809" si="114">"48029"</f>
        <v>48029</v>
      </c>
      <c r="C23804" s="2">
        <v>1</v>
      </c>
      <c r="D23804" s="2">
        <v>1</v>
      </c>
      <c r="E23804" s="2">
        <v>1</v>
      </c>
      <c r="F23804" s="2">
        <v>1</v>
      </c>
    </row>
    <row r="23805" spans="1:6" x14ac:dyDescent="0.25">
      <c r="A23805" s="1" t="str">
        <f>"78237"</f>
        <v>78237</v>
      </c>
      <c r="B23805" s="1" t="str">
        <f t="shared" si="114"/>
        <v>48029</v>
      </c>
      <c r="C23805" s="2">
        <v>1</v>
      </c>
      <c r="D23805" s="2">
        <v>1</v>
      </c>
      <c r="E23805" s="2">
        <v>1</v>
      </c>
      <c r="F23805" s="2">
        <v>1</v>
      </c>
    </row>
    <row r="23806" spans="1:6" x14ac:dyDescent="0.25">
      <c r="A23806" s="1" t="str">
        <f>"78232"</f>
        <v>78232</v>
      </c>
      <c r="B23806" s="1" t="str">
        <f t="shared" si="114"/>
        <v>48029</v>
      </c>
      <c r="C23806" s="2">
        <v>1</v>
      </c>
      <c r="D23806" s="2">
        <v>1</v>
      </c>
      <c r="E23806" s="2">
        <v>1</v>
      </c>
      <c r="F23806" s="2">
        <v>1</v>
      </c>
    </row>
    <row r="23807" spans="1:6" x14ac:dyDescent="0.25">
      <c r="A23807" s="1" t="str">
        <f>"78233"</f>
        <v>78233</v>
      </c>
      <c r="B23807" s="1" t="str">
        <f t="shared" si="114"/>
        <v>48029</v>
      </c>
      <c r="C23807" s="2">
        <v>1</v>
      </c>
      <c r="D23807" s="2">
        <v>1</v>
      </c>
      <c r="E23807" s="2">
        <v>1</v>
      </c>
      <c r="F23807" s="2">
        <v>1</v>
      </c>
    </row>
    <row r="23808" spans="1:6" x14ac:dyDescent="0.25">
      <c r="A23808" s="1" t="str">
        <f>"78205"</f>
        <v>78205</v>
      </c>
      <c r="B23808" s="1" t="str">
        <f t="shared" si="114"/>
        <v>48029</v>
      </c>
      <c r="C23808" s="2">
        <v>1</v>
      </c>
      <c r="D23808" s="2">
        <v>1</v>
      </c>
      <c r="E23808" s="2">
        <v>1</v>
      </c>
      <c r="F23808" s="2">
        <v>1</v>
      </c>
    </row>
    <row r="23809" spans="1:6" x14ac:dyDescent="0.25">
      <c r="A23809" s="1" t="str">
        <f>"78240"</f>
        <v>78240</v>
      </c>
      <c r="B23809" s="1" t="str">
        <f t="shared" si="114"/>
        <v>48029</v>
      </c>
      <c r="C23809" s="2">
        <v>1</v>
      </c>
      <c r="D23809" s="2">
        <v>1</v>
      </c>
      <c r="E23809" s="2">
        <v>1</v>
      </c>
      <c r="F23809" s="2">
        <v>1</v>
      </c>
    </row>
    <row r="23810" spans="1:6" x14ac:dyDescent="0.25">
      <c r="A23810" s="1" t="str">
        <f>"78362"</f>
        <v>78362</v>
      </c>
      <c r="B23810" s="1" t="str">
        <f>"48409"</f>
        <v>48409</v>
      </c>
      <c r="C23810" s="2">
        <v>1</v>
      </c>
      <c r="D23810" s="2">
        <v>1</v>
      </c>
      <c r="E23810" s="2">
        <v>1</v>
      </c>
      <c r="F23810" s="2">
        <v>1</v>
      </c>
    </row>
    <row r="23811" spans="1:6" x14ac:dyDescent="0.25">
      <c r="A23811" s="1" t="str">
        <f>"78363"</f>
        <v>78363</v>
      </c>
      <c r="B23811" s="1" t="str">
        <f>"48355"</f>
        <v>48355</v>
      </c>
      <c r="C23811" s="2">
        <v>0</v>
      </c>
      <c r="D23811" s="2">
        <v>7.1225071225071196E-4</v>
      </c>
      <c r="E23811" s="2">
        <v>0</v>
      </c>
      <c r="F23811" s="2">
        <v>6.2900993835702601E-5</v>
      </c>
    </row>
    <row r="23812" spans="1:6" x14ac:dyDescent="0.25">
      <c r="A23812" s="1" t="str">
        <f>"78363"</f>
        <v>78363</v>
      </c>
      <c r="B23812" s="1" t="str">
        <f>"48273"</f>
        <v>48273</v>
      </c>
      <c r="C23812" s="2">
        <v>1</v>
      </c>
      <c r="D23812" s="2">
        <v>0.99928774928774899</v>
      </c>
      <c r="E23812" s="2">
        <v>1</v>
      </c>
      <c r="F23812" s="2">
        <v>0.99993709900616401</v>
      </c>
    </row>
    <row r="23813" spans="1:6" x14ac:dyDescent="0.25">
      <c r="A23813" s="1" t="str">
        <f>"78368"</f>
        <v>78368</v>
      </c>
      <c r="B23813" s="1" t="str">
        <f>"48297"</f>
        <v>48297</v>
      </c>
      <c r="C23813" s="2">
        <v>0.118336483931947</v>
      </c>
      <c r="D23813" s="2">
        <v>3.2967032967032898E-2</v>
      </c>
      <c r="E23813" s="2">
        <v>0.109090909090909</v>
      </c>
      <c r="F23813" s="2">
        <v>0.112804344018216</v>
      </c>
    </row>
    <row r="23814" spans="1:6" x14ac:dyDescent="0.25">
      <c r="A23814" s="1" t="str">
        <f>"78368"</f>
        <v>78368</v>
      </c>
      <c r="B23814" s="1" t="str">
        <f>"48409"</f>
        <v>48409</v>
      </c>
      <c r="C23814" s="2">
        <v>0.88071833648393105</v>
      </c>
      <c r="D23814" s="2">
        <v>0.96703296703296704</v>
      </c>
      <c r="E23814" s="2">
        <v>0.89090909090908998</v>
      </c>
      <c r="F23814" s="2">
        <v>0.88631984585741797</v>
      </c>
    </row>
    <row r="23815" spans="1:6" x14ac:dyDescent="0.25">
      <c r="A23815" s="1" t="str">
        <f>"78368"</f>
        <v>78368</v>
      </c>
      <c r="B23815" s="1" t="str">
        <f>"48025"</f>
        <v>48025</v>
      </c>
      <c r="C23815" s="2">
        <v>9.4517958412098204E-4</v>
      </c>
      <c r="D23815" s="2">
        <v>0</v>
      </c>
      <c r="E23815" s="2">
        <v>0</v>
      </c>
      <c r="F23815" s="2">
        <v>8.7581012436503702E-4</v>
      </c>
    </row>
    <row r="23816" spans="1:6" x14ac:dyDescent="0.25">
      <c r="A23816" s="1" t="str">
        <f>"78371"</f>
        <v>78371</v>
      </c>
      <c r="B23816" s="1" t="str">
        <f>"48479"</f>
        <v>48479</v>
      </c>
      <c r="C23816" s="2">
        <v>1</v>
      </c>
      <c r="D23816" s="2">
        <v>1</v>
      </c>
      <c r="E23816" s="2">
        <v>0</v>
      </c>
      <c r="F23816" s="2">
        <v>1</v>
      </c>
    </row>
    <row r="23817" spans="1:6" x14ac:dyDescent="0.25">
      <c r="A23817" s="1" t="str">
        <f>"78251"</f>
        <v>78251</v>
      </c>
      <c r="B23817" s="1" t="str">
        <f>"48029"</f>
        <v>48029</v>
      </c>
      <c r="C23817" s="2">
        <v>1</v>
      </c>
      <c r="D23817" s="2">
        <v>1</v>
      </c>
      <c r="E23817" s="2">
        <v>1</v>
      </c>
      <c r="F23817" s="2">
        <v>1</v>
      </c>
    </row>
    <row r="23818" spans="1:6" x14ac:dyDescent="0.25">
      <c r="A23818" s="1" t="str">
        <f>"78405"</f>
        <v>78405</v>
      </c>
      <c r="B23818" s="1" t="str">
        <f>"48355"</f>
        <v>48355</v>
      </c>
      <c r="C23818" s="2">
        <v>1</v>
      </c>
      <c r="D23818" s="2">
        <v>1</v>
      </c>
      <c r="E23818" s="2">
        <v>1</v>
      </c>
      <c r="F23818" s="2">
        <v>1</v>
      </c>
    </row>
    <row r="23819" spans="1:6" x14ac:dyDescent="0.25">
      <c r="A23819" s="1" t="str">
        <f>"78408"</f>
        <v>78408</v>
      </c>
      <c r="B23819" s="1" t="str">
        <f>"48355"</f>
        <v>48355</v>
      </c>
      <c r="C23819" s="2">
        <v>1</v>
      </c>
      <c r="D23819" s="2">
        <v>1</v>
      </c>
      <c r="E23819" s="2">
        <v>1</v>
      </c>
      <c r="F23819" s="2">
        <v>1</v>
      </c>
    </row>
    <row r="23820" spans="1:6" x14ac:dyDescent="0.25">
      <c r="A23820" s="1" t="str">
        <f>"78384"</f>
        <v>78384</v>
      </c>
      <c r="B23820" s="1" t="str">
        <f>"48249"</f>
        <v>48249</v>
      </c>
      <c r="C23820" s="2">
        <v>0.17977067977067901</v>
      </c>
      <c r="D23820" s="2">
        <v>0.24064171122994599</v>
      </c>
      <c r="E23820" s="2">
        <v>0.133333333333333</v>
      </c>
      <c r="F23820" s="2">
        <v>0.18352764197066501</v>
      </c>
    </row>
    <row r="23821" spans="1:6" x14ac:dyDescent="0.25">
      <c r="A23821" s="1" t="str">
        <f>"78384"</f>
        <v>78384</v>
      </c>
      <c r="B23821" s="1" t="str">
        <f>"48131"</f>
        <v>48131</v>
      </c>
      <c r="C23821" s="2">
        <v>0.82022932022932005</v>
      </c>
      <c r="D23821" s="2">
        <v>0.75935828877005296</v>
      </c>
      <c r="E23821" s="2">
        <v>0.86666666666666603</v>
      </c>
      <c r="F23821" s="2">
        <v>0.81647235802933404</v>
      </c>
    </row>
    <row r="23822" spans="1:6" x14ac:dyDescent="0.25">
      <c r="A23822" s="1" t="str">
        <f>"78393"</f>
        <v>78393</v>
      </c>
      <c r="B23822" s="1" t="str">
        <f>"48391"</f>
        <v>48391</v>
      </c>
      <c r="C23822" s="2">
        <v>1</v>
      </c>
      <c r="D23822" s="2">
        <v>1</v>
      </c>
      <c r="E23822" s="2">
        <v>1</v>
      </c>
      <c r="F23822" s="2">
        <v>1</v>
      </c>
    </row>
    <row r="23823" spans="1:6" x14ac:dyDescent="0.25">
      <c r="A23823" s="1" t="str">
        <f>"78460"</f>
        <v>78460</v>
      </c>
      <c r="B23823" s="1" t="str">
        <f>"48355"</f>
        <v>48355</v>
      </c>
      <c r="C23823" s="2">
        <v>1</v>
      </c>
      <c r="D23823" s="2">
        <v>1</v>
      </c>
      <c r="E23823" s="2">
        <v>1</v>
      </c>
      <c r="F23823" s="2">
        <v>1</v>
      </c>
    </row>
    <row r="23824" spans="1:6" x14ac:dyDescent="0.25">
      <c r="A23824" s="1" t="str">
        <f>"78269"</f>
        <v>78269</v>
      </c>
      <c r="B23824" s="1" t="str">
        <f>"48029"</f>
        <v>48029</v>
      </c>
      <c r="C23824" s="2">
        <v>1</v>
      </c>
      <c r="D23824" s="2">
        <v>1</v>
      </c>
      <c r="E23824" s="2">
        <v>1</v>
      </c>
      <c r="F23824" s="2">
        <v>1</v>
      </c>
    </row>
    <row r="23825" spans="1:6" x14ac:dyDescent="0.25">
      <c r="A23825" s="1" t="str">
        <f>"78353"</f>
        <v>78353</v>
      </c>
      <c r="B23825" s="1" t="str">
        <f>"48047"</f>
        <v>48047</v>
      </c>
      <c r="C23825" s="2">
        <v>1</v>
      </c>
      <c r="D23825" s="2">
        <v>1</v>
      </c>
      <c r="E23825" s="2">
        <v>0</v>
      </c>
      <c r="F23825" s="2">
        <v>1</v>
      </c>
    </row>
    <row r="23826" spans="1:6" x14ac:dyDescent="0.25">
      <c r="A23826" s="1" t="str">
        <f>"78339"</f>
        <v>78339</v>
      </c>
      <c r="B23826" s="1" t="str">
        <f>"48355"</f>
        <v>48355</v>
      </c>
      <c r="C23826" s="2">
        <v>1</v>
      </c>
      <c r="D23826" s="2">
        <v>1</v>
      </c>
      <c r="E23826" s="2">
        <v>0</v>
      </c>
      <c r="F23826" s="2">
        <v>1</v>
      </c>
    </row>
    <row r="23827" spans="1:6" x14ac:dyDescent="0.25">
      <c r="A23827" s="1" t="str">
        <f>"78342"</f>
        <v>78342</v>
      </c>
      <c r="B23827" s="1" t="str">
        <f>"48249"</f>
        <v>48249</v>
      </c>
      <c r="C23827" s="2">
        <v>0</v>
      </c>
      <c r="D23827" s="2">
        <v>1</v>
      </c>
      <c r="E23827" s="2">
        <v>0</v>
      </c>
      <c r="F23827" s="2">
        <v>1</v>
      </c>
    </row>
    <row r="23828" spans="1:6" x14ac:dyDescent="0.25">
      <c r="A23828" s="1" t="str">
        <f>"78547"</f>
        <v>78547</v>
      </c>
      <c r="B23828" s="1" t="str">
        <f>"48427"</f>
        <v>48427</v>
      </c>
      <c r="C23828" s="2">
        <v>0</v>
      </c>
      <c r="D23828" s="2">
        <v>1</v>
      </c>
      <c r="E23828" s="2">
        <v>0</v>
      </c>
      <c r="F23828" s="2">
        <v>1</v>
      </c>
    </row>
    <row r="23829" spans="1:6" x14ac:dyDescent="0.25">
      <c r="A23829" s="1" t="str">
        <f>"78523"</f>
        <v>78523</v>
      </c>
      <c r="B23829" s="1" t="str">
        <f>"48061"</f>
        <v>48061</v>
      </c>
      <c r="C23829" s="2">
        <v>1</v>
      </c>
      <c r="D23829" s="2">
        <v>1</v>
      </c>
      <c r="E23829" s="2">
        <v>1</v>
      </c>
      <c r="F23829" s="2">
        <v>1</v>
      </c>
    </row>
    <row r="23830" spans="1:6" x14ac:dyDescent="0.25">
      <c r="A23830" s="1" t="str">
        <f>"78561"</f>
        <v>78561</v>
      </c>
      <c r="B23830" s="1" t="str">
        <f>"48489"</f>
        <v>48489</v>
      </c>
      <c r="C23830" s="2">
        <v>1</v>
      </c>
      <c r="D23830" s="2">
        <v>1</v>
      </c>
      <c r="E23830" s="2">
        <v>0</v>
      </c>
      <c r="F23830" s="2">
        <v>1</v>
      </c>
    </row>
    <row r="23831" spans="1:6" x14ac:dyDescent="0.25">
      <c r="A23831" s="1" t="str">
        <f>"78575"</f>
        <v>78575</v>
      </c>
      <c r="B23831" s="1" t="str">
        <f>"48061"</f>
        <v>48061</v>
      </c>
      <c r="C23831" s="2">
        <v>1</v>
      </c>
      <c r="D23831" s="2">
        <v>1</v>
      </c>
      <c r="E23831" s="2">
        <v>1</v>
      </c>
      <c r="F23831" s="2">
        <v>1</v>
      </c>
    </row>
    <row r="23832" spans="1:6" x14ac:dyDescent="0.25">
      <c r="A23832" s="1" t="str">
        <f>"78586"</f>
        <v>78586</v>
      </c>
      <c r="B23832" s="1" t="str">
        <f>"48061"</f>
        <v>48061</v>
      </c>
      <c r="C23832" s="2">
        <v>1</v>
      </c>
      <c r="D23832" s="2">
        <v>1</v>
      </c>
      <c r="E23832" s="2">
        <v>1</v>
      </c>
      <c r="F23832" s="2">
        <v>1</v>
      </c>
    </row>
    <row r="23833" spans="1:6" x14ac:dyDescent="0.25">
      <c r="A23833" s="1" t="str">
        <f>"78624"</f>
        <v>78624</v>
      </c>
      <c r="B23833" s="1" t="str">
        <f>"48259"</f>
        <v>48259</v>
      </c>
      <c r="C23833" s="2">
        <v>1.8596104373392101E-2</v>
      </c>
      <c r="D23833" s="2">
        <v>3.1347962382445101E-3</v>
      </c>
      <c r="E23833" s="2">
        <v>1.00250626566416E-2</v>
      </c>
      <c r="F23833" s="2">
        <v>1.6522176152783001E-2</v>
      </c>
    </row>
    <row r="23834" spans="1:6" x14ac:dyDescent="0.25">
      <c r="A23834" s="1" t="str">
        <f>"78624"</f>
        <v>78624</v>
      </c>
      <c r="B23834" s="1" t="str">
        <f>"48171"</f>
        <v>48171</v>
      </c>
      <c r="C23834" s="2">
        <v>0.98015435501653803</v>
      </c>
      <c r="D23834" s="2">
        <v>0.99634273772204796</v>
      </c>
      <c r="E23834" s="2">
        <v>0.98997493734335795</v>
      </c>
      <c r="F23834" s="2">
        <v>0.98234702852117095</v>
      </c>
    </row>
    <row r="23835" spans="1:6" x14ac:dyDescent="0.25">
      <c r="A23835" s="1" t="str">
        <f>"78624"</f>
        <v>78624</v>
      </c>
      <c r="B23835" s="1" t="str">
        <f>"48299"</f>
        <v>48299</v>
      </c>
      <c r="C23835" s="2">
        <v>6.6152149944873203E-4</v>
      </c>
      <c r="D23835" s="2">
        <v>5.2246603970741896E-4</v>
      </c>
      <c r="E23835" s="2">
        <v>0</v>
      </c>
      <c r="F23835" s="2">
        <v>6.2821962558110304E-4</v>
      </c>
    </row>
    <row r="23836" spans="1:6" x14ac:dyDescent="0.25">
      <c r="A23836" s="1" t="str">
        <f>"78624"</f>
        <v>78624</v>
      </c>
      <c r="B23836" s="1" t="str">
        <f>"48265"</f>
        <v>48265</v>
      </c>
      <c r="C23836" s="2">
        <v>4.4101433296582097E-4</v>
      </c>
      <c r="D23836" s="2">
        <v>0</v>
      </c>
      <c r="E23836" s="2">
        <v>0</v>
      </c>
      <c r="F23836" s="2">
        <v>3.7693177534866098E-4</v>
      </c>
    </row>
    <row r="23837" spans="1:6" x14ac:dyDescent="0.25">
      <c r="A23837" s="1" t="str">
        <f>"78624"</f>
        <v>78624</v>
      </c>
      <c r="B23837" s="1" t="str">
        <f>"48319"</f>
        <v>48319</v>
      </c>
      <c r="C23837" s="2">
        <v>1.47004777655273E-4</v>
      </c>
      <c r="D23837" s="2">
        <v>0</v>
      </c>
      <c r="E23837" s="2">
        <v>0</v>
      </c>
      <c r="F23837" s="2">
        <v>1.2564392511622E-4</v>
      </c>
    </row>
    <row r="23838" spans="1:6" x14ac:dyDescent="0.25">
      <c r="A23838" s="1" t="str">
        <f>"78617"</f>
        <v>78617</v>
      </c>
      <c r="B23838" s="1" t="str">
        <f>"48453"</f>
        <v>48453</v>
      </c>
      <c r="C23838" s="2">
        <v>0.81608454697770305</v>
      </c>
      <c r="D23838" s="2">
        <v>0.93092105263157798</v>
      </c>
      <c r="E23838" s="2">
        <v>0.89941690962099097</v>
      </c>
      <c r="F23838" s="2">
        <v>0.82660875528631805</v>
      </c>
    </row>
    <row r="23839" spans="1:6" x14ac:dyDescent="0.25">
      <c r="A23839" s="1" t="str">
        <f>"78617"</f>
        <v>78617</v>
      </c>
      <c r="B23839" s="1" t="str">
        <f>"48021"</f>
        <v>48021</v>
      </c>
      <c r="C23839" s="2">
        <v>0.183915453022296</v>
      </c>
      <c r="D23839" s="2">
        <v>6.9078947368421004E-2</v>
      </c>
      <c r="E23839" s="2">
        <v>0.10058309037900801</v>
      </c>
      <c r="F23839" s="2">
        <v>0.173391244713681</v>
      </c>
    </row>
    <row r="23840" spans="1:6" x14ac:dyDescent="0.25">
      <c r="A23840" s="1" t="str">
        <f>"78620"</f>
        <v>78620</v>
      </c>
      <c r="B23840" s="1" t="str">
        <f>"48031"</f>
        <v>48031</v>
      </c>
      <c r="C23840" s="2">
        <v>7.9124214177324903E-3</v>
      </c>
      <c r="D23840" s="2">
        <v>0</v>
      </c>
      <c r="E23840" s="2">
        <v>0</v>
      </c>
      <c r="F23840" s="2">
        <v>6.9312571211545696E-3</v>
      </c>
    </row>
    <row r="23841" spans="1:6" x14ac:dyDescent="0.25">
      <c r="A23841" s="1" t="str">
        <f>"78620"</f>
        <v>78620</v>
      </c>
      <c r="B23841" s="1" t="str">
        <f>"48209"</f>
        <v>48209</v>
      </c>
      <c r="C23841" s="2">
        <v>0.88640797745501798</v>
      </c>
      <c r="D23841" s="2">
        <v>0.99163568773234201</v>
      </c>
      <c r="E23841" s="2">
        <v>0.96956521739130397</v>
      </c>
      <c r="F23841" s="2">
        <v>0.89897455374097901</v>
      </c>
    </row>
    <row r="23842" spans="1:6" x14ac:dyDescent="0.25">
      <c r="A23842" s="1" t="str">
        <f>"78620"</f>
        <v>78620</v>
      </c>
      <c r="B23842" s="1" t="str">
        <f>"48453"</f>
        <v>48453</v>
      </c>
      <c r="C23842" s="2">
        <v>0.105679601127249</v>
      </c>
      <c r="D23842" s="2">
        <v>8.36431226765799E-3</v>
      </c>
      <c r="E23842" s="2">
        <v>3.0434782608695601E-2</v>
      </c>
      <c r="F23842" s="2">
        <v>9.4094189137865505E-2</v>
      </c>
    </row>
    <row r="23843" spans="1:6" x14ac:dyDescent="0.25">
      <c r="A23843" s="1" t="str">
        <f>"78588"</f>
        <v>78588</v>
      </c>
      <c r="B23843" s="1" t="str">
        <f>"48427"</f>
        <v>48427</v>
      </c>
      <c r="C23843" s="2">
        <v>1</v>
      </c>
      <c r="D23843" s="2">
        <v>1</v>
      </c>
      <c r="E23843" s="2">
        <v>1</v>
      </c>
      <c r="F23843" s="2">
        <v>1</v>
      </c>
    </row>
    <row r="23844" spans="1:6" x14ac:dyDescent="0.25">
      <c r="A23844" s="1" t="str">
        <f>"78594"</f>
        <v>78594</v>
      </c>
      <c r="B23844" s="1" t="str">
        <f>"48489"</f>
        <v>48489</v>
      </c>
      <c r="C23844" s="2">
        <v>0</v>
      </c>
      <c r="D23844" s="2">
        <v>1</v>
      </c>
      <c r="E23844" s="2">
        <v>0</v>
      </c>
      <c r="F23844" s="2">
        <v>1</v>
      </c>
    </row>
    <row r="23845" spans="1:6" x14ac:dyDescent="0.25">
      <c r="A23845" s="1" t="str">
        <f>"78634"</f>
        <v>78634</v>
      </c>
      <c r="B23845" s="1" t="str">
        <f>"48491"</f>
        <v>48491</v>
      </c>
      <c r="C23845" s="2">
        <v>0.98558532323820602</v>
      </c>
      <c r="D23845" s="2">
        <v>0.99613526570048305</v>
      </c>
      <c r="E23845" s="2">
        <v>0.88142292490118501</v>
      </c>
      <c r="F23845" s="2">
        <v>0.98455804046858297</v>
      </c>
    </row>
    <row r="23846" spans="1:6" x14ac:dyDescent="0.25">
      <c r="A23846" s="1" t="str">
        <f>"78634"</f>
        <v>78634</v>
      </c>
      <c r="B23846" s="1" t="str">
        <f>"48453"</f>
        <v>48453</v>
      </c>
      <c r="C23846" s="2">
        <v>1.4414676761793799E-2</v>
      </c>
      <c r="D23846" s="2">
        <v>3.8647342995168999E-3</v>
      </c>
      <c r="E23846" s="2">
        <v>0.118577075098814</v>
      </c>
      <c r="F23846" s="2">
        <v>1.54419595314164E-2</v>
      </c>
    </row>
    <row r="23847" spans="1:6" x14ac:dyDescent="0.25">
      <c r="A23847" s="1" t="str">
        <f>"78629"</f>
        <v>78629</v>
      </c>
      <c r="B23847" s="1" t="str">
        <f>"48123"</f>
        <v>48123</v>
      </c>
      <c r="C23847" s="2">
        <v>2.9085620796218798E-3</v>
      </c>
      <c r="D23847" s="2">
        <v>0</v>
      </c>
      <c r="E23847" s="2">
        <v>0</v>
      </c>
      <c r="F23847" s="2">
        <v>2.5756600128783E-3</v>
      </c>
    </row>
    <row r="23848" spans="1:6" x14ac:dyDescent="0.25">
      <c r="A23848" s="1" t="str">
        <f>"78629"</f>
        <v>78629</v>
      </c>
      <c r="B23848" s="1" t="str">
        <f>"48177"</f>
        <v>48177</v>
      </c>
      <c r="C23848" s="2">
        <v>0.99709143792037802</v>
      </c>
      <c r="D23848" s="2">
        <v>1</v>
      </c>
      <c r="E23848" s="2">
        <v>1</v>
      </c>
      <c r="F23848" s="2">
        <v>0.99742433998712099</v>
      </c>
    </row>
    <row r="23849" spans="1:6" x14ac:dyDescent="0.25">
      <c r="A23849" s="1" t="str">
        <f>"78642"</f>
        <v>78642</v>
      </c>
      <c r="B23849" s="1" t="str">
        <f>"48053"</f>
        <v>48053</v>
      </c>
      <c r="C23849" s="2">
        <v>3.3019476331742501E-2</v>
      </c>
      <c r="D23849" s="2">
        <v>7.1599045346062004E-3</v>
      </c>
      <c r="E23849" s="2">
        <v>1.5748031496062902E-2</v>
      </c>
      <c r="F23849" s="2">
        <v>3.1449572237618899E-2</v>
      </c>
    </row>
    <row r="23850" spans="1:6" x14ac:dyDescent="0.25">
      <c r="A23850" s="1" t="str">
        <f>"78642"</f>
        <v>78642</v>
      </c>
      <c r="B23850" s="1" t="str">
        <f>"48453"</f>
        <v>48453</v>
      </c>
      <c r="C23850" s="2">
        <v>1.5477879530504299E-3</v>
      </c>
      <c r="D23850" s="2">
        <v>0</v>
      </c>
      <c r="E23850" s="2">
        <v>0</v>
      </c>
      <c r="F23850" s="2">
        <v>1.44595734425834E-3</v>
      </c>
    </row>
    <row r="23851" spans="1:6" x14ac:dyDescent="0.25">
      <c r="A23851" s="1" t="str">
        <f>"78642"</f>
        <v>78642</v>
      </c>
      <c r="B23851" s="1" t="str">
        <f>"48491"</f>
        <v>48491</v>
      </c>
      <c r="C23851" s="2">
        <v>0.96543273571520705</v>
      </c>
      <c r="D23851" s="2">
        <v>0.99284009546539298</v>
      </c>
      <c r="E23851" s="2">
        <v>0.98425196850393704</v>
      </c>
      <c r="F23851" s="2">
        <v>0.96710447041812198</v>
      </c>
    </row>
    <row r="23852" spans="1:6" x14ac:dyDescent="0.25">
      <c r="A23852" s="1" t="str">
        <f>"78646"</f>
        <v>78646</v>
      </c>
      <c r="B23852" s="1" t="str">
        <f>"48491"</f>
        <v>48491</v>
      </c>
      <c r="C23852" s="2">
        <v>1</v>
      </c>
      <c r="D23852" s="2">
        <v>1</v>
      </c>
      <c r="E23852" s="2">
        <v>1</v>
      </c>
      <c r="F23852" s="2">
        <v>1</v>
      </c>
    </row>
    <row r="23853" spans="1:6" x14ac:dyDescent="0.25">
      <c r="A23853" s="1" t="str">
        <f>"78611"</f>
        <v>78611</v>
      </c>
      <c r="B23853" s="1" t="str">
        <f>"48053"</f>
        <v>48053</v>
      </c>
      <c r="C23853" s="2">
        <v>0.99008874034804595</v>
      </c>
      <c r="D23853" s="2">
        <v>0.99886104783598995</v>
      </c>
      <c r="E23853" s="2">
        <v>1</v>
      </c>
      <c r="F23853" s="2">
        <v>0.99106500975659795</v>
      </c>
    </row>
    <row r="23854" spans="1:6" x14ac:dyDescent="0.25">
      <c r="A23854" s="1" t="str">
        <f>"78611"</f>
        <v>78611</v>
      </c>
      <c r="B23854" s="1" t="str">
        <f>"48299"</f>
        <v>48299</v>
      </c>
      <c r="C23854" s="2">
        <v>9.9112596519534395E-3</v>
      </c>
      <c r="D23854" s="2">
        <v>1.13895216400911E-3</v>
      </c>
      <c r="E23854" s="2">
        <v>0</v>
      </c>
      <c r="F23854" s="2">
        <v>8.9349902434014503E-3</v>
      </c>
    </row>
    <row r="23855" spans="1:6" x14ac:dyDescent="0.25">
      <c r="A23855" s="1" t="str">
        <f>"78723"</f>
        <v>78723</v>
      </c>
      <c r="B23855" s="1" t="str">
        <f>"48453"</f>
        <v>48453</v>
      </c>
      <c r="C23855" s="2">
        <v>1</v>
      </c>
      <c r="D23855" s="2">
        <v>1</v>
      </c>
      <c r="E23855" s="2">
        <v>1</v>
      </c>
      <c r="F23855" s="2">
        <v>1</v>
      </c>
    </row>
    <row r="23856" spans="1:6" x14ac:dyDescent="0.25">
      <c r="A23856" s="1" t="str">
        <f>"78666"</f>
        <v>78666</v>
      </c>
      <c r="B23856" s="1" t="str">
        <f>"48091"</f>
        <v>48091</v>
      </c>
      <c r="C23856" s="2">
        <v>1.6537408759124E-3</v>
      </c>
      <c r="D23856" s="2">
        <v>1.0710460549803601E-3</v>
      </c>
      <c r="E23856" s="2">
        <v>3.3944331296673399E-3</v>
      </c>
      <c r="F23856" s="2">
        <v>1.6774259136888099E-3</v>
      </c>
    </row>
    <row r="23857" spans="1:6" x14ac:dyDescent="0.25">
      <c r="A23857" s="1" t="str">
        <f>"78666"</f>
        <v>78666</v>
      </c>
      <c r="B23857" s="1" t="str">
        <f>"48055"</f>
        <v>48055</v>
      </c>
      <c r="C23857" s="2">
        <v>8.3827554744525506E-3</v>
      </c>
      <c r="D23857" s="2">
        <v>1.4280614066404801E-2</v>
      </c>
      <c r="E23857" s="2">
        <v>3.6659877800407303E-2</v>
      </c>
      <c r="F23857" s="2">
        <v>9.8612311289584705E-3</v>
      </c>
    </row>
    <row r="23858" spans="1:6" x14ac:dyDescent="0.25">
      <c r="A23858" s="1" t="str">
        <f>"78666"</f>
        <v>78666</v>
      </c>
      <c r="B23858" s="1" t="str">
        <f>"48209"</f>
        <v>48209</v>
      </c>
      <c r="C23858" s="2">
        <v>0.93174041970802901</v>
      </c>
      <c r="D23858" s="2">
        <v>0.96322741877900697</v>
      </c>
      <c r="E23858" s="2">
        <v>0.93211133740665297</v>
      </c>
      <c r="F23858" s="2">
        <v>0.93399583185075896</v>
      </c>
    </row>
    <row r="23859" spans="1:6" x14ac:dyDescent="0.25">
      <c r="A23859" s="1" t="str">
        <f>"78666"</f>
        <v>78666</v>
      </c>
      <c r="B23859" s="1" t="str">
        <f>"48187"</f>
        <v>48187</v>
      </c>
      <c r="C23859" s="2">
        <v>5.8223083941605802E-2</v>
      </c>
      <c r="D23859" s="2">
        <v>2.14209210996072E-2</v>
      </c>
      <c r="E23859" s="2">
        <v>2.7834351663272201E-2</v>
      </c>
      <c r="F23859" s="2">
        <v>5.4465511106592701E-2</v>
      </c>
    </row>
    <row r="23860" spans="1:6" x14ac:dyDescent="0.25">
      <c r="A23860" s="1" t="str">
        <f>"78736"</f>
        <v>78736</v>
      </c>
      <c r="B23860" s="1" t="str">
        <f>"48453"</f>
        <v>48453</v>
      </c>
      <c r="C23860" s="2">
        <v>0.98964301454385095</v>
      </c>
      <c r="D23860" s="2">
        <v>0.95022624434389102</v>
      </c>
      <c r="E23860" s="2">
        <v>0.94857142857142795</v>
      </c>
      <c r="F23860" s="2">
        <v>0.98642075395216799</v>
      </c>
    </row>
    <row r="23861" spans="1:6" x14ac:dyDescent="0.25">
      <c r="A23861" s="1" t="str">
        <f>"78736"</f>
        <v>78736</v>
      </c>
      <c r="B23861" s="1" t="str">
        <f>"48209"</f>
        <v>48209</v>
      </c>
      <c r="C23861" s="2">
        <v>1.0356985456148E-2</v>
      </c>
      <c r="D23861" s="2">
        <v>4.9773755656108497E-2</v>
      </c>
      <c r="E23861" s="2">
        <v>5.14285714285714E-2</v>
      </c>
      <c r="F23861" s="2">
        <v>1.3579246047831299E-2</v>
      </c>
    </row>
    <row r="23862" spans="1:6" x14ac:dyDescent="0.25">
      <c r="A23862" s="1" t="str">
        <f>"78732"</f>
        <v>78732</v>
      </c>
      <c r="B23862" s="1" t="str">
        <f>"48453"</f>
        <v>48453</v>
      </c>
      <c r="C23862" s="2">
        <v>1</v>
      </c>
      <c r="D23862" s="2">
        <v>1</v>
      </c>
      <c r="E23862" s="2">
        <v>1</v>
      </c>
      <c r="F23862" s="2">
        <v>1</v>
      </c>
    </row>
    <row r="23863" spans="1:6" x14ac:dyDescent="0.25">
      <c r="A23863" s="1" t="str">
        <f>"78744"</f>
        <v>78744</v>
      </c>
      <c r="B23863" s="1" t="str">
        <f>"48453"</f>
        <v>48453</v>
      </c>
      <c r="C23863" s="2">
        <v>1</v>
      </c>
      <c r="D23863" s="2">
        <v>1</v>
      </c>
      <c r="E23863" s="2">
        <v>1</v>
      </c>
      <c r="F23863" s="2">
        <v>1</v>
      </c>
    </row>
    <row r="23864" spans="1:6" x14ac:dyDescent="0.25">
      <c r="A23864" s="1" t="str">
        <f>"78701"</f>
        <v>78701</v>
      </c>
      <c r="B23864" s="1" t="str">
        <f>"48453"</f>
        <v>48453</v>
      </c>
      <c r="C23864" s="2">
        <v>1</v>
      </c>
      <c r="D23864" s="2">
        <v>1</v>
      </c>
      <c r="E23864" s="2">
        <v>1</v>
      </c>
      <c r="F23864" s="2">
        <v>1</v>
      </c>
    </row>
    <row r="23865" spans="1:6" x14ac:dyDescent="0.25">
      <c r="A23865" s="1" t="str">
        <f>"78673"</f>
        <v>78673</v>
      </c>
      <c r="B23865" s="1" t="str">
        <f>"48491"</f>
        <v>48491</v>
      </c>
      <c r="C23865" s="2">
        <v>0</v>
      </c>
      <c r="D23865" s="2">
        <v>1</v>
      </c>
      <c r="E23865" s="2">
        <v>0</v>
      </c>
      <c r="F23865" s="2">
        <v>1</v>
      </c>
    </row>
    <row r="23866" spans="1:6" x14ac:dyDescent="0.25">
      <c r="A23866" s="1" t="str">
        <f>"78750"</f>
        <v>78750</v>
      </c>
      <c r="B23866" s="1" t="str">
        <f>"48491"</f>
        <v>48491</v>
      </c>
      <c r="C23866" s="2">
        <v>0.451375082836315</v>
      </c>
      <c r="D23866" s="2">
        <v>0.88507718696397897</v>
      </c>
      <c r="E23866" s="2">
        <v>0.74129353233830797</v>
      </c>
      <c r="F23866" s="2">
        <v>0.49334027829451499</v>
      </c>
    </row>
    <row r="23867" spans="1:6" x14ac:dyDescent="0.25">
      <c r="A23867" s="1" t="str">
        <f>"78750"</f>
        <v>78750</v>
      </c>
      <c r="B23867" s="1" t="str">
        <f>"48453"</f>
        <v>48453</v>
      </c>
      <c r="C23867" s="2">
        <v>0.548624917163684</v>
      </c>
      <c r="D23867" s="2">
        <v>0.11492281303602001</v>
      </c>
      <c r="E23867" s="2">
        <v>0.25870646766169098</v>
      </c>
      <c r="F23867" s="2">
        <v>0.50665972170548401</v>
      </c>
    </row>
    <row r="23868" spans="1:6" x14ac:dyDescent="0.25">
      <c r="A23868" s="1" t="str">
        <f>"78873"</f>
        <v>78873</v>
      </c>
      <c r="B23868" s="1" t="str">
        <f>"48385"</f>
        <v>48385</v>
      </c>
      <c r="C23868" s="2">
        <v>1</v>
      </c>
      <c r="D23868" s="2">
        <v>1</v>
      </c>
      <c r="E23868" s="2">
        <v>0</v>
      </c>
      <c r="F23868" s="2">
        <v>1</v>
      </c>
    </row>
    <row r="23869" spans="1:6" x14ac:dyDescent="0.25">
      <c r="A23869" s="1" t="str">
        <f>"78881"</f>
        <v>78881</v>
      </c>
      <c r="B23869" s="1" t="str">
        <f>"48463"</f>
        <v>48463</v>
      </c>
      <c r="C23869" s="2">
        <v>1</v>
      </c>
      <c r="D23869" s="2">
        <v>1</v>
      </c>
      <c r="E23869" s="2">
        <v>1</v>
      </c>
      <c r="F23869" s="2">
        <v>1</v>
      </c>
    </row>
    <row r="23870" spans="1:6" x14ac:dyDescent="0.25">
      <c r="A23870" s="1" t="str">
        <f>"78935"</f>
        <v>78935</v>
      </c>
      <c r="B23870" s="1" t="str">
        <f>"48149"</f>
        <v>48149</v>
      </c>
      <c r="C23870" s="2">
        <v>2.1459227467811098E-3</v>
      </c>
      <c r="D23870" s="2">
        <v>0</v>
      </c>
      <c r="E23870" s="2">
        <v>0</v>
      </c>
      <c r="F23870" s="2">
        <v>2.0661157024793298E-3</v>
      </c>
    </row>
    <row r="23871" spans="1:6" x14ac:dyDescent="0.25">
      <c r="A23871" s="1" t="str">
        <f>"78935"</f>
        <v>78935</v>
      </c>
      <c r="B23871" s="1" t="str">
        <f>"48089"</f>
        <v>48089</v>
      </c>
      <c r="C23871" s="2">
        <v>0.99785407725321795</v>
      </c>
      <c r="D23871" s="2">
        <v>1</v>
      </c>
      <c r="E23871" s="2">
        <v>1</v>
      </c>
      <c r="F23871" s="2">
        <v>0.99793388429751995</v>
      </c>
    </row>
    <row r="23872" spans="1:6" x14ac:dyDescent="0.25">
      <c r="A23872" s="1" t="str">
        <f>"79035"</f>
        <v>79035</v>
      </c>
      <c r="B23872" s="1" t="str">
        <f>"48369"</f>
        <v>48369</v>
      </c>
      <c r="C23872" s="2">
        <v>0.98570790531487196</v>
      </c>
      <c r="D23872" s="2">
        <v>1</v>
      </c>
      <c r="E23872" s="2">
        <v>0.98275862068965503</v>
      </c>
      <c r="F23872" s="2">
        <v>0.98663967611336001</v>
      </c>
    </row>
    <row r="23873" spans="1:6" x14ac:dyDescent="0.25">
      <c r="A23873" s="1" t="str">
        <f>"79035"</f>
        <v>79035</v>
      </c>
      <c r="B23873" s="1" t="str">
        <f>"48117"</f>
        <v>48117</v>
      </c>
      <c r="C23873" s="2">
        <v>1.11656989727556E-2</v>
      </c>
      <c r="D23873" s="2">
        <v>0</v>
      </c>
      <c r="E23873" s="2">
        <v>1.72413793103448E-2</v>
      </c>
      <c r="F23873" s="2">
        <v>1.0526315789473601E-2</v>
      </c>
    </row>
    <row r="23874" spans="1:6" x14ac:dyDescent="0.25">
      <c r="A23874" s="1" t="str">
        <f>"79035"</f>
        <v>79035</v>
      </c>
      <c r="B23874" s="1" t="str">
        <f>"48069"</f>
        <v>48069</v>
      </c>
      <c r="C23874" s="2">
        <v>3.1263957123715898E-3</v>
      </c>
      <c r="D23874" s="2">
        <v>0</v>
      </c>
      <c r="E23874" s="2">
        <v>0</v>
      </c>
      <c r="F23874" s="2">
        <v>2.8340080971659899E-3</v>
      </c>
    </row>
    <row r="23875" spans="1:6" x14ac:dyDescent="0.25">
      <c r="A23875" s="1" t="str">
        <f>"79039"</f>
        <v>79039</v>
      </c>
      <c r="B23875" s="1" t="str">
        <f>"48179"</f>
        <v>48179</v>
      </c>
      <c r="C23875" s="2">
        <v>0.208530805687203</v>
      </c>
      <c r="D23875" s="2">
        <v>0.25</v>
      </c>
      <c r="E23875" s="2">
        <v>0.83333333333333304</v>
      </c>
      <c r="F23875" s="2">
        <v>0.22891566265060201</v>
      </c>
    </row>
    <row r="23876" spans="1:6" x14ac:dyDescent="0.25">
      <c r="A23876" s="1" t="str">
        <f>"79039"</f>
        <v>79039</v>
      </c>
      <c r="B23876" s="1" t="str">
        <f>"48065"</f>
        <v>48065</v>
      </c>
      <c r="C23876" s="2">
        <v>0.78199052132701397</v>
      </c>
      <c r="D23876" s="2">
        <v>0.75</v>
      </c>
      <c r="E23876" s="2">
        <v>0.16666666666666599</v>
      </c>
      <c r="F23876" s="2">
        <v>0.76305220883534097</v>
      </c>
    </row>
    <row r="23877" spans="1:6" x14ac:dyDescent="0.25">
      <c r="A23877" s="1" t="str">
        <f>"79039"</f>
        <v>79039</v>
      </c>
      <c r="B23877" s="1" t="str">
        <f>"48011"</f>
        <v>48011</v>
      </c>
      <c r="C23877" s="2">
        <v>9.4786729857819895E-3</v>
      </c>
      <c r="D23877" s="2">
        <v>0</v>
      </c>
      <c r="E23877" s="2">
        <v>0</v>
      </c>
      <c r="F23877" s="2">
        <v>8.0321285140562207E-3</v>
      </c>
    </row>
    <row r="23878" spans="1:6" x14ac:dyDescent="0.25">
      <c r="A23878" s="1" t="str">
        <f>"78954"</f>
        <v>78954</v>
      </c>
      <c r="B23878" s="1" t="str">
        <f>"48015"</f>
        <v>48015</v>
      </c>
      <c r="C23878" s="2">
        <v>2.59562841530054E-2</v>
      </c>
      <c r="D23878" s="2">
        <v>0</v>
      </c>
      <c r="E23878" s="2">
        <v>0</v>
      </c>
      <c r="F23878" s="2">
        <v>2.19907407407407E-2</v>
      </c>
    </row>
    <row r="23879" spans="1:6" x14ac:dyDescent="0.25">
      <c r="A23879" s="1" t="str">
        <f>"78954"</f>
        <v>78954</v>
      </c>
      <c r="B23879" s="1" t="str">
        <f>"48149"</f>
        <v>48149</v>
      </c>
      <c r="C23879" s="2">
        <v>0.97404371584699401</v>
      </c>
      <c r="D23879" s="2">
        <v>1</v>
      </c>
      <c r="E23879" s="2">
        <v>1</v>
      </c>
      <c r="F23879" s="2">
        <v>0.97800925925925897</v>
      </c>
    </row>
    <row r="23880" spans="1:6" x14ac:dyDescent="0.25">
      <c r="A23880" s="1" t="str">
        <f>"78957"</f>
        <v>78957</v>
      </c>
      <c r="B23880" s="1" t="str">
        <f>"48149"</f>
        <v>48149</v>
      </c>
      <c r="C23880" s="2">
        <v>2.6975763962065299E-2</v>
      </c>
      <c r="D23880" s="2">
        <v>1.171875E-2</v>
      </c>
      <c r="E23880" s="2">
        <v>1.91570881226053E-2</v>
      </c>
      <c r="F23880" s="2">
        <v>2.58456860509312E-2</v>
      </c>
    </row>
    <row r="23881" spans="1:6" x14ac:dyDescent="0.25">
      <c r="A23881" s="1" t="str">
        <f>"78957"</f>
        <v>78957</v>
      </c>
      <c r="B23881" s="1" t="str">
        <f>"48021"</f>
        <v>48021</v>
      </c>
      <c r="C23881" s="2">
        <v>0.97302423603793398</v>
      </c>
      <c r="D23881" s="2">
        <v>0.98828125</v>
      </c>
      <c r="E23881" s="2">
        <v>0.98084291187739403</v>
      </c>
      <c r="F23881" s="2">
        <v>0.97415431394906804</v>
      </c>
    </row>
    <row r="23882" spans="1:6" x14ac:dyDescent="0.25">
      <c r="A23882" s="1" t="str">
        <f>"78962"</f>
        <v>78962</v>
      </c>
      <c r="B23882" s="1" t="str">
        <f>"48149"</f>
        <v>48149</v>
      </c>
      <c r="C23882" s="2">
        <v>8.6594504579517007E-2</v>
      </c>
      <c r="D23882" s="2">
        <v>1.9607843137254902E-2</v>
      </c>
      <c r="E23882" s="2">
        <v>0</v>
      </c>
      <c r="F23882" s="2">
        <v>8.0608365019011405E-2</v>
      </c>
    </row>
    <row r="23883" spans="1:6" x14ac:dyDescent="0.25">
      <c r="A23883" s="1" t="str">
        <f>"78962"</f>
        <v>78962</v>
      </c>
      <c r="B23883" s="1" t="str">
        <f>"48089"</f>
        <v>48089</v>
      </c>
      <c r="C23883" s="2">
        <v>0.91340549542048199</v>
      </c>
      <c r="D23883" s="2">
        <v>0.98039215686274495</v>
      </c>
      <c r="E23883" s="2">
        <v>1</v>
      </c>
      <c r="F23883" s="2">
        <v>0.91939163498098797</v>
      </c>
    </row>
    <row r="23884" spans="1:6" x14ac:dyDescent="0.25">
      <c r="A23884" s="1" t="str">
        <f>"79009"</f>
        <v>79009</v>
      </c>
      <c r="B23884" s="1" t="str">
        <f>"48369"</f>
        <v>48369</v>
      </c>
      <c r="C23884" s="2">
        <v>1</v>
      </c>
      <c r="D23884" s="2">
        <v>1</v>
      </c>
      <c r="E23884" s="2">
        <v>0</v>
      </c>
      <c r="F23884" s="2">
        <v>1</v>
      </c>
    </row>
    <row r="23885" spans="1:6" x14ac:dyDescent="0.25">
      <c r="A23885" s="1" t="str">
        <f>"78960"</f>
        <v>78960</v>
      </c>
      <c r="B23885" s="1" t="str">
        <f>"48149"</f>
        <v>48149</v>
      </c>
      <c r="C23885" s="2">
        <v>0</v>
      </c>
      <c r="D23885" s="2">
        <v>1</v>
      </c>
      <c r="E23885" s="2">
        <v>0</v>
      </c>
      <c r="F23885" s="2">
        <v>1</v>
      </c>
    </row>
    <row r="23886" spans="1:6" x14ac:dyDescent="0.25">
      <c r="A23886" s="1" t="str">
        <f>"78961"</f>
        <v>78961</v>
      </c>
      <c r="B23886" s="1" t="str">
        <f>"48149"</f>
        <v>48149</v>
      </c>
      <c r="C23886" s="2">
        <v>1</v>
      </c>
      <c r="D23886" s="2">
        <v>0</v>
      </c>
      <c r="E23886" s="2">
        <v>0</v>
      </c>
      <c r="F23886" s="2">
        <v>1</v>
      </c>
    </row>
    <row r="23887" spans="1:6" x14ac:dyDescent="0.25">
      <c r="A23887" s="1" t="str">
        <f>"79001"</f>
        <v>79001</v>
      </c>
      <c r="B23887" s="1" t="str">
        <f>"48117"</f>
        <v>48117</v>
      </c>
      <c r="C23887" s="2">
        <v>0.15277777777777701</v>
      </c>
      <c r="D23887" s="2">
        <v>0</v>
      </c>
      <c r="E23887" s="2">
        <v>0</v>
      </c>
      <c r="F23887" s="2">
        <v>0.150684931506849</v>
      </c>
    </row>
    <row r="23888" spans="1:6" x14ac:dyDescent="0.25">
      <c r="A23888" s="1" t="str">
        <f>"79001"</f>
        <v>79001</v>
      </c>
      <c r="B23888" s="1" t="str">
        <f>"48359"</f>
        <v>48359</v>
      </c>
      <c r="C23888" s="2">
        <v>0.84722222222222199</v>
      </c>
      <c r="D23888" s="2">
        <v>0</v>
      </c>
      <c r="E23888" s="2">
        <v>1</v>
      </c>
      <c r="F23888" s="2">
        <v>0.84931506849314997</v>
      </c>
    </row>
    <row r="23889" spans="1:6" x14ac:dyDescent="0.25">
      <c r="A23889" s="1" t="str">
        <f>"79016"</f>
        <v>79016</v>
      </c>
      <c r="B23889" s="1" t="str">
        <f>"48381"</f>
        <v>48381</v>
      </c>
      <c r="C23889" s="2">
        <v>0</v>
      </c>
      <c r="D23889" s="2">
        <v>1</v>
      </c>
      <c r="E23889" s="2">
        <v>0</v>
      </c>
      <c r="F23889" s="2">
        <v>1</v>
      </c>
    </row>
    <row r="23890" spans="1:6" x14ac:dyDescent="0.25">
      <c r="A23890" s="1" t="str">
        <f>"79081"</f>
        <v>79081</v>
      </c>
      <c r="B23890" s="1" t="str">
        <f>"48357"</f>
        <v>48357</v>
      </c>
      <c r="C23890" s="2">
        <v>1.44404332129963E-2</v>
      </c>
      <c r="D23890" s="2">
        <v>9.0909090909090905E-3</v>
      </c>
      <c r="E23890" s="2">
        <v>0</v>
      </c>
      <c r="F23890" s="2">
        <v>1.3548723293381901E-2</v>
      </c>
    </row>
    <row r="23891" spans="1:6" x14ac:dyDescent="0.25">
      <c r="A23891" s="1" t="str">
        <f>"79081"</f>
        <v>79081</v>
      </c>
      <c r="B23891" s="1" t="str">
        <f>"48233"</f>
        <v>48233</v>
      </c>
      <c r="C23891" s="2">
        <v>2.04572803850782E-2</v>
      </c>
      <c r="D23891" s="2">
        <v>0</v>
      </c>
      <c r="E23891" s="2">
        <v>0</v>
      </c>
      <c r="F23891" s="2">
        <v>1.77175612298071E-2</v>
      </c>
    </row>
    <row r="23892" spans="1:6" x14ac:dyDescent="0.25">
      <c r="A23892" s="1" t="str">
        <f>"79081"</f>
        <v>79081</v>
      </c>
      <c r="B23892" s="1" t="str">
        <f>"48195"</f>
        <v>48195</v>
      </c>
      <c r="C23892" s="2">
        <v>0.96329723225029995</v>
      </c>
      <c r="D23892" s="2">
        <v>0.99090909090908996</v>
      </c>
      <c r="E23892" s="2">
        <v>1</v>
      </c>
      <c r="F23892" s="2">
        <v>0.96717040125065101</v>
      </c>
    </row>
    <row r="23893" spans="1:6" x14ac:dyDescent="0.25">
      <c r="A23893" s="1" t="str">
        <f>"79081"</f>
        <v>79081</v>
      </c>
      <c r="B23893" s="1" t="str">
        <f>"48393"</f>
        <v>48393</v>
      </c>
      <c r="C23893" s="2">
        <v>1.8050541516245399E-3</v>
      </c>
      <c r="D23893" s="2">
        <v>0</v>
      </c>
      <c r="E23893" s="2">
        <v>0</v>
      </c>
      <c r="F23893" s="2">
        <v>1.56331422615945E-3</v>
      </c>
    </row>
    <row r="23894" spans="1:6" x14ac:dyDescent="0.25">
      <c r="A23894" s="1" t="str">
        <f>"79083"</f>
        <v>79083</v>
      </c>
      <c r="B23894" s="1" t="str">
        <f>"48341"</f>
        <v>48341</v>
      </c>
      <c r="C23894" s="2">
        <v>5.4644808743169303E-3</v>
      </c>
      <c r="D23894" s="2">
        <v>0</v>
      </c>
      <c r="E23894" s="2">
        <v>0</v>
      </c>
      <c r="F23894" s="2">
        <v>4.8076923076923002E-3</v>
      </c>
    </row>
    <row r="23895" spans="1:6" x14ac:dyDescent="0.25">
      <c r="A23895" s="1" t="str">
        <f>"79083"</f>
        <v>79083</v>
      </c>
      <c r="B23895" s="1" t="str">
        <f>"48233"</f>
        <v>48233</v>
      </c>
      <c r="C23895" s="2">
        <v>0.97814207650273199</v>
      </c>
      <c r="D23895" s="2">
        <v>1</v>
      </c>
      <c r="E23895" s="2">
        <v>1</v>
      </c>
      <c r="F23895" s="2">
        <v>0.98076923076922995</v>
      </c>
    </row>
    <row r="23896" spans="1:6" x14ac:dyDescent="0.25">
      <c r="A23896" s="1" t="str">
        <f>"79083"</f>
        <v>79083</v>
      </c>
      <c r="B23896" s="1" t="str">
        <f>"48195"</f>
        <v>48195</v>
      </c>
      <c r="C23896" s="2">
        <v>1.63934426229508E-2</v>
      </c>
      <c r="D23896" s="2">
        <v>0</v>
      </c>
      <c r="E23896" s="2">
        <v>0</v>
      </c>
      <c r="F23896" s="2">
        <v>1.44230769230769E-2</v>
      </c>
    </row>
    <row r="23897" spans="1:6" x14ac:dyDescent="0.25">
      <c r="A23897" s="1" t="str">
        <f>"79092"</f>
        <v>79092</v>
      </c>
      <c r="B23897" s="1" t="str">
        <f>"48117"</f>
        <v>48117</v>
      </c>
      <c r="C23897" s="2">
        <v>0.27692307692307599</v>
      </c>
      <c r="D23897" s="2">
        <v>1</v>
      </c>
      <c r="E23897" s="2">
        <v>0</v>
      </c>
      <c r="F23897" s="2">
        <v>0.28244274809160302</v>
      </c>
    </row>
    <row r="23898" spans="1:6" x14ac:dyDescent="0.25">
      <c r="A23898" s="1" t="str">
        <f>"79092"</f>
        <v>79092</v>
      </c>
      <c r="B23898" s="1" t="str">
        <f>"48359"</f>
        <v>48359</v>
      </c>
      <c r="C23898" s="2">
        <v>0.72307692307692295</v>
      </c>
      <c r="D23898" s="2">
        <v>0</v>
      </c>
      <c r="E23898" s="2">
        <v>0</v>
      </c>
      <c r="F23898" s="2">
        <v>0.71755725190839603</v>
      </c>
    </row>
    <row r="23899" spans="1:6" x14ac:dyDescent="0.25">
      <c r="A23899" s="1" t="str">
        <f>"78764"</f>
        <v>78764</v>
      </c>
      <c r="B23899" s="1" t="str">
        <f>"48453"</f>
        <v>48453</v>
      </c>
      <c r="C23899" s="2">
        <v>1</v>
      </c>
      <c r="D23899" s="2">
        <v>1</v>
      </c>
      <c r="E23899" s="2">
        <v>1</v>
      </c>
      <c r="F23899" s="2">
        <v>1</v>
      </c>
    </row>
    <row r="23900" spans="1:6" x14ac:dyDescent="0.25">
      <c r="A23900" s="1" t="str">
        <f>"78761"</f>
        <v>78761</v>
      </c>
      <c r="B23900" s="1" t="str">
        <f>"48453"</f>
        <v>48453</v>
      </c>
      <c r="C23900" s="2">
        <v>1</v>
      </c>
      <c r="D23900" s="2">
        <v>1</v>
      </c>
      <c r="E23900" s="2">
        <v>1</v>
      </c>
      <c r="F23900" s="2">
        <v>1</v>
      </c>
    </row>
    <row r="23901" spans="1:6" x14ac:dyDescent="0.25">
      <c r="A23901" s="1" t="str">
        <f>"78772"</f>
        <v>78772</v>
      </c>
      <c r="B23901" s="1" t="str">
        <f>"48453"</f>
        <v>48453</v>
      </c>
      <c r="C23901" s="2">
        <v>0</v>
      </c>
      <c r="D23901" s="2">
        <v>1</v>
      </c>
      <c r="E23901" s="2">
        <v>0</v>
      </c>
      <c r="F23901" s="2">
        <v>1</v>
      </c>
    </row>
    <row r="23902" spans="1:6" x14ac:dyDescent="0.25">
      <c r="A23902" s="1" t="str">
        <f>"78838"</f>
        <v>78838</v>
      </c>
      <c r="B23902" s="1" t="str">
        <f>"48463"</f>
        <v>48463</v>
      </c>
      <c r="C23902" s="2">
        <v>1</v>
      </c>
      <c r="D23902" s="2">
        <v>1</v>
      </c>
      <c r="E23902" s="2">
        <v>1</v>
      </c>
      <c r="F23902" s="2">
        <v>1</v>
      </c>
    </row>
    <row r="23903" spans="1:6" x14ac:dyDescent="0.25">
      <c r="A23903" s="1" t="str">
        <f>"78840"</f>
        <v>78840</v>
      </c>
      <c r="B23903" s="1" t="str">
        <f>"48137"</f>
        <v>48137</v>
      </c>
      <c r="C23903" s="2">
        <v>1.18853067894815E-3</v>
      </c>
      <c r="D23903" s="2">
        <v>0</v>
      </c>
      <c r="E23903" s="2">
        <v>0</v>
      </c>
      <c r="F23903" s="2">
        <v>1.0622759261718199E-3</v>
      </c>
    </row>
    <row r="23904" spans="1:6" x14ac:dyDescent="0.25">
      <c r="A23904" s="1" t="str">
        <f>"78840"</f>
        <v>78840</v>
      </c>
      <c r="B23904" s="1" t="str">
        <f>"48465"</f>
        <v>48465</v>
      </c>
      <c r="C23904" s="2">
        <v>0.99881146932105103</v>
      </c>
      <c r="D23904" s="2">
        <v>1</v>
      </c>
      <c r="E23904" s="2">
        <v>1</v>
      </c>
      <c r="F23904" s="2">
        <v>0.99893772407382797</v>
      </c>
    </row>
    <row r="23905" spans="1:6" x14ac:dyDescent="0.25">
      <c r="A23905" s="1" t="str">
        <f>"78853"</f>
        <v>78853</v>
      </c>
      <c r="B23905" s="1" t="str">
        <f>"48323"</f>
        <v>48323</v>
      </c>
      <c r="C23905" s="2">
        <v>1</v>
      </c>
      <c r="D23905" s="2">
        <v>1</v>
      </c>
      <c r="E23905" s="2">
        <v>1</v>
      </c>
      <c r="F23905" s="2">
        <v>1</v>
      </c>
    </row>
    <row r="23906" spans="1:6" x14ac:dyDescent="0.25">
      <c r="A23906" s="1" t="str">
        <f>"79410"</f>
        <v>79410</v>
      </c>
      <c r="B23906" s="1" t="str">
        <f>"48303"</f>
        <v>48303</v>
      </c>
      <c r="C23906" s="2">
        <v>1</v>
      </c>
      <c r="D23906" s="2">
        <v>1</v>
      </c>
      <c r="E23906" s="2">
        <v>1</v>
      </c>
      <c r="F23906" s="2">
        <v>1</v>
      </c>
    </row>
    <row r="23907" spans="1:6" x14ac:dyDescent="0.25">
      <c r="A23907" s="1" t="str">
        <f>"79119"</f>
        <v>79119</v>
      </c>
      <c r="B23907" s="1" t="str">
        <f>"48381"</f>
        <v>48381</v>
      </c>
      <c r="C23907" s="2">
        <v>1</v>
      </c>
      <c r="D23907" s="2">
        <v>1</v>
      </c>
      <c r="E23907" s="2">
        <v>1</v>
      </c>
      <c r="F23907" s="2">
        <v>1</v>
      </c>
    </row>
    <row r="23908" spans="1:6" x14ac:dyDescent="0.25">
      <c r="A23908" s="1" t="str">
        <f>"79220"</f>
        <v>79220</v>
      </c>
      <c r="B23908" s="1" t="str">
        <f>"48125"</f>
        <v>48125</v>
      </c>
      <c r="C23908" s="2">
        <v>1</v>
      </c>
      <c r="D23908" s="2">
        <v>1</v>
      </c>
      <c r="E23908" s="2">
        <v>0</v>
      </c>
      <c r="F23908" s="2">
        <v>1</v>
      </c>
    </row>
    <row r="23909" spans="1:6" x14ac:dyDescent="0.25">
      <c r="A23909" s="1" t="str">
        <f>"79247"</f>
        <v>79247</v>
      </c>
      <c r="B23909" s="1" t="str">
        <f>"48487"</f>
        <v>48487</v>
      </c>
      <c r="C23909" s="2">
        <v>0.97619047619047605</v>
      </c>
      <c r="D23909" s="2">
        <v>1</v>
      </c>
      <c r="E23909" s="2">
        <v>1</v>
      </c>
      <c r="F23909" s="2">
        <v>0.97826086956521696</v>
      </c>
    </row>
    <row r="23910" spans="1:6" x14ac:dyDescent="0.25">
      <c r="A23910" s="1" t="str">
        <f>"79247"</f>
        <v>79247</v>
      </c>
      <c r="B23910" s="1" t="str">
        <f>"48197"</f>
        <v>48197</v>
      </c>
      <c r="C23910" s="2">
        <v>2.3809523809523801E-2</v>
      </c>
      <c r="D23910" s="2">
        <v>0</v>
      </c>
      <c r="E23910" s="2">
        <v>0</v>
      </c>
      <c r="F23910" s="2">
        <v>2.1739130434782601E-2</v>
      </c>
    </row>
    <row r="23911" spans="1:6" x14ac:dyDescent="0.25">
      <c r="A23911" s="1" t="str">
        <f>"79504"</f>
        <v>79504</v>
      </c>
      <c r="B23911" s="1" t="str">
        <f>"48417"</f>
        <v>48417</v>
      </c>
      <c r="C23911" s="2">
        <v>6.1199510403916698E-4</v>
      </c>
      <c r="D23911" s="2">
        <v>0</v>
      </c>
      <c r="E23911" s="2">
        <v>0</v>
      </c>
      <c r="F23911" s="2">
        <v>5.4914881933003801E-4</v>
      </c>
    </row>
    <row r="23912" spans="1:6" x14ac:dyDescent="0.25">
      <c r="A23912" s="1" t="str">
        <f>"79504"</f>
        <v>79504</v>
      </c>
      <c r="B23912" s="1" t="str">
        <f>"48059"</f>
        <v>48059</v>
      </c>
      <c r="C23912" s="2">
        <v>0.99938800489596002</v>
      </c>
      <c r="D23912" s="2">
        <v>1</v>
      </c>
      <c r="E23912" s="2">
        <v>1</v>
      </c>
      <c r="F23912" s="2">
        <v>0.99945085118066901</v>
      </c>
    </row>
    <row r="23913" spans="1:6" x14ac:dyDescent="0.25">
      <c r="A23913" s="1" t="str">
        <f>"79430"</f>
        <v>79430</v>
      </c>
      <c r="B23913" s="1" t="str">
        <f>"48303"</f>
        <v>48303</v>
      </c>
      <c r="C23913" s="2">
        <v>0</v>
      </c>
      <c r="D23913" s="2">
        <v>1</v>
      </c>
      <c r="E23913" s="2">
        <v>1</v>
      </c>
      <c r="F23913" s="2">
        <v>1</v>
      </c>
    </row>
    <row r="23914" spans="1:6" x14ac:dyDescent="0.25">
      <c r="A23914" s="1" t="str">
        <f>"79501"</f>
        <v>79501</v>
      </c>
      <c r="B23914" s="1" t="str">
        <f>"48253"</f>
        <v>48253</v>
      </c>
      <c r="C23914" s="2">
        <v>1</v>
      </c>
      <c r="D23914" s="2">
        <v>1</v>
      </c>
      <c r="E23914" s="2">
        <v>1</v>
      </c>
      <c r="F23914" s="2">
        <v>1</v>
      </c>
    </row>
    <row r="23915" spans="1:6" x14ac:dyDescent="0.25">
      <c r="A23915" s="1" t="str">
        <f>"79561"</f>
        <v>79561</v>
      </c>
      <c r="B23915" s="1" t="str">
        <f>"48151"</f>
        <v>48151</v>
      </c>
      <c r="C23915" s="2">
        <v>7.7181208053691205E-2</v>
      </c>
      <c r="D23915" s="2">
        <v>0.14285714285714199</v>
      </c>
      <c r="E23915" s="2">
        <v>0</v>
      </c>
      <c r="F23915" s="2">
        <v>7.3619631901840399E-2</v>
      </c>
    </row>
    <row r="23916" spans="1:6" x14ac:dyDescent="0.25">
      <c r="A23916" s="1" t="str">
        <f>"79561"</f>
        <v>79561</v>
      </c>
      <c r="B23916" s="1" t="str">
        <f>"48353"</f>
        <v>48353</v>
      </c>
      <c r="C23916" s="2">
        <v>0.25167785234899298</v>
      </c>
      <c r="D23916" s="2">
        <v>0</v>
      </c>
      <c r="E23916" s="2">
        <v>0.33333333333333298</v>
      </c>
      <c r="F23916" s="2">
        <v>0.251533742331288</v>
      </c>
    </row>
    <row r="23917" spans="1:6" x14ac:dyDescent="0.25">
      <c r="A23917" s="1" t="str">
        <f>"79561"</f>
        <v>79561</v>
      </c>
      <c r="B23917" s="1" t="str">
        <f>"48441"</f>
        <v>48441</v>
      </c>
      <c r="C23917" s="2">
        <v>0.61744966442952998</v>
      </c>
      <c r="D23917" s="2">
        <v>0.85714285714285698</v>
      </c>
      <c r="E23917" s="2">
        <v>0.66666666666666596</v>
      </c>
      <c r="F23917" s="2">
        <v>0.625766871165644</v>
      </c>
    </row>
    <row r="23918" spans="1:6" x14ac:dyDescent="0.25">
      <c r="A23918" s="1" t="str">
        <f>"79561"</f>
        <v>79561</v>
      </c>
      <c r="B23918" s="1" t="str">
        <f>"48253"</f>
        <v>48253</v>
      </c>
      <c r="C23918" s="2">
        <v>5.3691275167785199E-2</v>
      </c>
      <c r="D23918" s="2">
        <v>0</v>
      </c>
      <c r="E23918" s="2">
        <v>0</v>
      </c>
      <c r="F23918" s="2">
        <v>4.9079754601226898E-2</v>
      </c>
    </row>
    <row r="23919" spans="1:6" x14ac:dyDescent="0.25">
      <c r="A23919" s="1" t="str">
        <f>"79562"</f>
        <v>79562</v>
      </c>
      <c r="B23919" s="1" t="str">
        <f>"48441"</f>
        <v>48441</v>
      </c>
      <c r="C23919" s="2">
        <v>1</v>
      </c>
      <c r="D23919" s="2">
        <v>1</v>
      </c>
      <c r="E23919" s="2">
        <v>1</v>
      </c>
      <c r="F23919" s="2">
        <v>1</v>
      </c>
    </row>
    <row r="23920" spans="1:6" x14ac:dyDescent="0.25">
      <c r="A23920" s="1" t="str">
        <f>"79601"</f>
        <v>79601</v>
      </c>
      <c r="B23920" s="1" t="str">
        <f>"48417"</f>
        <v>48417</v>
      </c>
      <c r="C23920" s="2">
        <v>1.60253239687407E-2</v>
      </c>
      <c r="D23920" s="2">
        <v>4.7821466524973402E-3</v>
      </c>
      <c r="E23920" s="2">
        <v>7.1556350626117999E-3</v>
      </c>
      <c r="F23920" s="2">
        <v>1.39442231075697E-2</v>
      </c>
    </row>
    <row r="23921" spans="1:6" x14ac:dyDescent="0.25">
      <c r="A23921" s="1" t="str">
        <f>"79601"</f>
        <v>79601</v>
      </c>
      <c r="B23921" s="1" t="str">
        <f>"48441"</f>
        <v>48441</v>
      </c>
      <c r="C23921" s="2">
        <v>0.86269660698387496</v>
      </c>
      <c r="D23921" s="2">
        <v>0.93039319872476001</v>
      </c>
      <c r="E23921" s="2">
        <v>0.93917710196779902</v>
      </c>
      <c r="F23921" s="2">
        <v>0.87625498007968095</v>
      </c>
    </row>
    <row r="23922" spans="1:6" x14ac:dyDescent="0.25">
      <c r="A23922" s="1" t="str">
        <f>"79601"</f>
        <v>79601</v>
      </c>
      <c r="B23922" s="1" t="str">
        <f>"48059"</f>
        <v>48059</v>
      </c>
      <c r="C23922" s="2">
        <v>1.9586507072905299E-2</v>
      </c>
      <c r="D23922" s="2">
        <v>1.5940488841657802E-2</v>
      </c>
      <c r="E23922" s="2">
        <v>1.78890876565295E-3</v>
      </c>
      <c r="F23922" s="2">
        <v>1.8247011952191201E-2</v>
      </c>
    </row>
    <row r="23923" spans="1:6" x14ac:dyDescent="0.25">
      <c r="A23923" s="1" t="str">
        <f>"79601"</f>
        <v>79601</v>
      </c>
      <c r="B23923" s="1" t="str">
        <f>"48253"</f>
        <v>48253</v>
      </c>
      <c r="C23923" s="2">
        <v>0.101691561974478</v>
      </c>
      <c r="D23923" s="2">
        <v>4.8884165781083899E-2</v>
      </c>
      <c r="E23923" s="2">
        <v>5.1878354203935502E-2</v>
      </c>
      <c r="F23923" s="2">
        <v>9.1553784860557694E-2</v>
      </c>
    </row>
    <row r="23924" spans="1:6" x14ac:dyDescent="0.25">
      <c r="A23924" s="1" t="str">
        <f>"79565"</f>
        <v>79565</v>
      </c>
      <c r="B23924" s="1" t="str">
        <f>"48335"</f>
        <v>48335</v>
      </c>
      <c r="C23924" s="2">
        <v>1</v>
      </c>
      <c r="D23924" s="2">
        <v>1</v>
      </c>
      <c r="E23924" s="2">
        <v>1</v>
      </c>
      <c r="F23924" s="2">
        <v>1</v>
      </c>
    </row>
    <row r="23925" spans="1:6" x14ac:dyDescent="0.25">
      <c r="A23925" s="1" t="str">
        <f>"79323"</f>
        <v>79323</v>
      </c>
      <c r="B23925" s="1" t="str">
        <f>"48501"</f>
        <v>48501</v>
      </c>
      <c r="C23925" s="2">
        <v>0.98215671062839405</v>
      </c>
      <c r="D23925" s="2">
        <v>1</v>
      </c>
      <c r="E23925" s="2">
        <v>0.96666666666666601</v>
      </c>
      <c r="F23925" s="2">
        <v>0.98349056603773499</v>
      </c>
    </row>
    <row r="23926" spans="1:6" x14ac:dyDescent="0.25">
      <c r="A23926" s="1" t="str">
        <f>"79323"</f>
        <v>79323</v>
      </c>
      <c r="B23926" s="1" t="str">
        <f>"48165"</f>
        <v>48165</v>
      </c>
      <c r="C23926" s="2">
        <v>1.78432893716058E-2</v>
      </c>
      <c r="D23926" s="2">
        <v>0</v>
      </c>
      <c r="E23926" s="2">
        <v>3.3333333333333298E-2</v>
      </c>
      <c r="F23926" s="2">
        <v>1.6509433962264099E-2</v>
      </c>
    </row>
    <row r="23927" spans="1:6" x14ac:dyDescent="0.25">
      <c r="A23927" s="1" t="str">
        <f>"79325"</f>
        <v>79325</v>
      </c>
      <c r="B23927" s="1" t="str">
        <f>"48017"</f>
        <v>48017</v>
      </c>
      <c r="C23927" s="2">
        <v>2.8061224489795901E-2</v>
      </c>
      <c r="D23927" s="2">
        <v>1.20481927710843E-2</v>
      </c>
      <c r="E23927" s="2">
        <v>0</v>
      </c>
      <c r="F23927" s="2">
        <v>2.3069207622868598E-2</v>
      </c>
    </row>
    <row r="23928" spans="1:6" x14ac:dyDescent="0.25">
      <c r="A23928" s="1" t="str">
        <f>"79325"</f>
        <v>79325</v>
      </c>
      <c r="B23928" s="1" t="str">
        <f>"48369"</f>
        <v>48369</v>
      </c>
      <c r="C23928" s="2">
        <v>0.97193877551020402</v>
      </c>
      <c r="D23928" s="2">
        <v>0.98795180722891496</v>
      </c>
      <c r="E23928" s="2">
        <v>1</v>
      </c>
      <c r="F23928" s="2">
        <v>0.97693079237713099</v>
      </c>
    </row>
    <row r="23929" spans="1:6" x14ac:dyDescent="0.25">
      <c r="A23929" s="1" t="str">
        <f>"79329"</f>
        <v>79329</v>
      </c>
      <c r="B23929" s="1" t="str">
        <f>"48303"</f>
        <v>48303</v>
      </c>
      <c r="C23929" s="2">
        <v>1</v>
      </c>
      <c r="D23929" s="2">
        <v>1</v>
      </c>
      <c r="E23929" s="2">
        <v>1</v>
      </c>
      <c r="F23929" s="2">
        <v>1</v>
      </c>
    </row>
    <row r="23930" spans="1:6" x14ac:dyDescent="0.25">
      <c r="A23930" s="1" t="str">
        <f>"79331"</f>
        <v>79331</v>
      </c>
      <c r="B23930" s="1" t="str">
        <f>"48115"</f>
        <v>48115</v>
      </c>
      <c r="C23930" s="2">
        <v>0.994191674733785</v>
      </c>
      <c r="D23930" s="2">
        <v>1</v>
      </c>
      <c r="E23930" s="2">
        <v>1</v>
      </c>
      <c r="F23930" s="2">
        <v>0.99500748876684897</v>
      </c>
    </row>
    <row r="23931" spans="1:6" x14ac:dyDescent="0.25">
      <c r="A23931" s="1" t="str">
        <f>"79331"</f>
        <v>79331</v>
      </c>
      <c r="B23931" s="1" t="str">
        <f>"48305"</f>
        <v>48305</v>
      </c>
      <c r="C23931" s="2">
        <v>3.8722168441432701E-4</v>
      </c>
      <c r="D23931" s="2">
        <v>0</v>
      </c>
      <c r="E23931" s="2">
        <v>0</v>
      </c>
      <c r="F23931" s="2">
        <v>3.3283408221001799E-4</v>
      </c>
    </row>
    <row r="23932" spans="1:6" x14ac:dyDescent="0.25">
      <c r="A23932" s="1" t="str">
        <f>"79331"</f>
        <v>79331</v>
      </c>
      <c r="B23932" s="1" t="str">
        <f>"48317"</f>
        <v>48317</v>
      </c>
      <c r="C23932" s="2">
        <v>5.42110358180058E-3</v>
      </c>
      <c r="D23932" s="2">
        <v>0</v>
      </c>
      <c r="E23932" s="2">
        <v>0</v>
      </c>
      <c r="F23932" s="2">
        <v>4.65967715094025E-3</v>
      </c>
    </row>
    <row r="23933" spans="1:6" x14ac:dyDescent="0.25">
      <c r="A23933" s="1" t="str">
        <f>"79343"</f>
        <v>79343</v>
      </c>
      <c r="B23933" s="1" t="str">
        <f>"48303"</f>
        <v>48303</v>
      </c>
      <c r="C23933" s="2">
        <v>0.11335403726708</v>
      </c>
      <c r="D23933" s="2">
        <v>9.5238095238095205E-2</v>
      </c>
      <c r="E23933" s="2">
        <v>6.4516129032257993E-2</v>
      </c>
      <c r="F23933" s="2">
        <v>0.110632183908045</v>
      </c>
    </row>
    <row r="23934" spans="1:6" x14ac:dyDescent="0.25">
      <c r="A23934" s="1" t="str">
        <f>"79343"</f>
        <v>79343</v>
      </c>
      <c r="B23934" s="1" t="str">
        <f>"48107"</f>
        <v>48107</v>
      </c>
      <c r="C23934" s="2">
        <v>0.88664596273291896</v>
      </c>
      <c r="D23934" s="2">
        <v>0.90476190476190399</v>
      </c>
      <c r="E23934" s="2">
        <v>0.93548387096774099</v>
      </c>
      <c r="F23934" s="2">
        <v>0.88936781609195403</v>
      </c>
    </row>
    <row r="23935" spans="1:6" x14ac:dyDescent="0.25">
      <c r="A23935" s="1" t="str">
        <f>"79381"</f>
        <v>79381</v>
      </c>
      <c r="B23935" s="1" t="str">
        <f>"48305"</f>
        <v>48305</v>
      </c>
      <c r="C23935" s="2">
        <v>0.99883855981416902</v>
      </c>
      <c r="D23935" s="2">
        <v>1</v>
      </c>
      <c r="E23935" s="2">
        <v>1</v>
      </c>
      <c r="F23935" s="2">
        <v>0.99888765294771897</v>
      </c>
    </row>
    <row r="23936" spans="1:6" x14ac:dyDescent="0.25">
      <c r="A23936" s="1" t="str">
        <f>"79381"</f>
        <v>79381</v>
      </c>
      <c r="B23936" s="1" t="str">
        <f>"48303"</f>
        <v>48303</v>
      </c>
      <c r="C23936" s="2">
        <v>1.16144018583042E-3</v>
      </c>
      <c r="D23936" s="2">
        <v>0</v>
      </c>
      <c r="E23936" s="2">
        <v>0</v>
      </c>
      <c r="F23936" s="2">
        <v>1.1123470522803099E-3</v>
      </c>
    </row>
    <row r="23937" spans="1:6" x14ac:dyDescent="0.25">
      <c r="A23937" s="1" t="str">
        <f>"79608"</f>
        <v>79608</v>
      </c>
      <c r="B23937" s="1" t="str">
        <f>"48441"</f>
        <v>48441</v>
      </c>
      <c r="C23937" s="2">
        <v>1</v>
      </c>
      <c r="D23937" s="2">
        <v>1</v>
      </c>
      <c r="E23937" s="2">
        <v>1</v>
      </c>
      <c r="F23937" s="2">
        <v>1</v>
      </c>
    </row>
    <row r="23938" spans="1:6" x14ac:dyDescent="0.25">
      <c r="A23938" s="1" t="str">
        <f>"79778"</f>
        <v>79778</v>
      </c>
      <c r="B23938" s="1" t="str">
        <f>"48461"</f>
        <v>48461</v>
      </c>
      <c r="C23938" s="2">
        <v>1</v>
      </c>
      <c r="D23938" s="2">
        <v>1</v>
      </c>
      <c r="E23938" s="2">
        <v>0</v>
      </c>
      <c r="F23938" s="2">
        <v>1</v>
      </c>
    </row>
    <row r="23939" spans="1:6" x14ac:dyDescent="0.25">
      <c r="A23939" s="1" t="str">
        <f>"79848"</f>
        <v>79848</v>
      </c>
      <c r="B23939" s="1" t="str">
        <f>"48443"</f>
        <v>48443</v>
      </c>
      <c r="C23939" s="2">
        <v>1</v>
      </c>
      <c r="D23939" s="2">
        <v>1</v>
      </c>
      <c r="E23939" s="2">
        <v>0</v>
      </c>
      <c r="F23939" s="2">
        <v>1</v>
      </c>
    </row>
    <row r="23940" spans="1:6" x14ac:dyDescent="0.25">
      <c r="A23940" s="1" t="str">
        <f>"79785"</f>
        <v>79785</v>
      </c>
      <c r="B23940" s="1" t="str">
        <f>"48389"</f>
        <v>48389</v>
      </c>
      <c r="C23940" s="2">
        <v>0</v>
      </c>
      <c r="D23940" s="2">
        <v>1</v>
      </c>
      <c r="E23940" s="2">
        <v>0</v>
      </c>
      <c r="F23940" s="2">
        <v>1</v>
      </c>
    </row>
    <row r="23941" spans="1:6" x14ac:dyDescent="0.25">
      <c r="A23941" s="1" t="str">
        <f>"79780"</f>
        <v>79780</v>
      </c>
      <c r="B23941" s="1" t="str">
        <f>"48389"</f>
        <v>48389</v>
      </c>
      <c r="C23941" s="2">
        <v>0</v>
      </c>
      <c r="D23941" s="2">
        <v>1</v>
      </c>
      <c r="E23941" s="2">
        <v>0</v>
      </c>
      <c r="F23941" s="2">
        <v>1</v>
      </c>
    </row>
    <row r="23942" spans="1:6" x14ac:dyDescent="0.25">
      <c r="A23942" s="1" t="str">
        <f>"79704"</f>
        <v>79704</v>
      </c>
      <c r="B23942" s="1" t="str">
        <f>"48329"</f>
        <v>48329</v>
      </c>
      <c r="C23942" s="2">
        <v>1</v>
      </c>
      <c r="D23942" s="2">
        <v>1</v>
      </c>
      <c r="E23942" s="2">
        <v>1</v>
      </c>
      <c r="F23942" s="2">
        <v>1</v>
      </c>
    </row>
    <row r="23943" spans="1:6" x14ac:dyDescent="0.25">
      <c r="A23943" s="1" t="str">
        <f>"79935"</f>
        <v>79935</v>
      </c>
      <c r="B23943" s="1" t="str">
        <f>"48141"</f>
        <v>48141</v>
      </c>
      <c r="C23943" s="2">
        <v>1</v>
      </c>
      <c r="D23943" s="2">
        <v>1</v>
      </c>
      <c r="E23943" s="2">
        <v>1</v>
      </c>
      <c r="F23943" s="2">
        <v>1</v>
      </c>
    </row>
    <row r="23944" spans="1:6" x14ac:dyDescent="0.25">
      <c r="A23944" s="1" t="str">
        <f>"79743"</f>
        <v>79743</v>
      </c>
      <c r="B23944" s="1" t="str">
        <f>"48371"</f>
        <v>48371</v>
      </c>
      <c r="C23944" s="2">
        <v>1</v>
      </c>
      <c r="D23944" s="2">
        <v>1</v>
      </c>
      <c r="E23944" s="2">
        <v>0</v>
      </c>
      <c r="F23944" s="2">
        <v>1</v>
      </c>
    </row>
    <row r="23945" spans="1:6" x14ac:dyDescent="0.25">
      <c r="A23945" s="1" t="str">
        <f>"79755"</f>
        <v>79755</v>
      </c>
      <c r="B23945" s="1" t="str">
        <f>"48461"</f>
        <v>48461</v>
      </c>
      <c r="C23945" s="2">
        <v>1</v>
      </c>
      <c r="D23945" s="2">
        <v>1</v>
      </c>
      <c r="E23945" s="2">
        <v>1</v>
      </c>
      <c r="F23945" s="2">
        <v>1</v>
      </c>
    </row>
    <row r="23946" spans="1:6" x14ac:dyDescent="0.25">
      <c r="A23946" s="1" t="str">
        <f>"79718"</f>
        <v>79718</v>
      </c>
      <c r="B23946" s="1" t="str">
        <f>"48389"</f>
        <v>48389</v>
      </c>
      <c r="C23946" s="2">
        <v>1</v>
      </c>
      <c r="D23946" s="2">
        <v>1</v>
      </c>
      <c r="E23946" s="2">
        <v>1</v>
      </c>
      <c r="F23946" s="2">
        <v>1</v>
      </c>
    </row>
    <row r="23947" spans="1:6" x14ac:dyDescent="0.25">
      <c r="A23947" s="1" t="str">
        <f>"79749"</f>
        <v>79749</v>
      </c>
      <c r="B23947" s="1" t="str">
        <f>"48317"</f>
        <v>48317</v>
      </c>
      <c r="C23947" s="2">
        <v>1</v>
      </c>
      <c r="D23947" s="2">
        <v>1</v>
      </c>
      <c r="E23947" s="2">
        <v>1</v>
      </c>
      <c r="F23947" s="2">
        <v>1</v>
      </c>
    </row>
    <row r="23948" spans="1:6" x14ac:dyDescent="0.25">
      <c r="A23948" s="1" t="str">
        <f>"80001"</f>
        <v>80001</v>
      </c>
      <c r="B23948" s="1" t="str">
        <f>"08059"</f>
        <v>08059</v>
      </c>
      <c r="C23948" s="2">
        <v>1</v>
      </c>
      <c r="D23948" s="2">
        <v>1</v>
      </c>
      <c r="E23948" s="2">
        <v>1</v>
      </c>
      <c r="F23948" s="2">
        <v>1</v>
      </c>
    </row>
    <row r="23949" spans="1:6" x14ac:dyDescent="0.25">
      <c r="A23949" s="1" t="str">
        <f>"79996"</f>
        <v>79996</v>
      </c>
      <c r="B23949" s="1" t="str">
        <f>"48141"</f>
        <v>48141</v>
      </c>
      <c r="C23949" s="2">
        <v>1</v>
      </c>
      <c r="D23949" s="2">
        <v>1</v>
      </c>
      <c r="E23949" s="2">
        <v>1</v>
      </c>
      <c r="F23949" s="2">
        <v>1</v>
      </c>
    </row>
    <row r="23950" spans="1:6" x14ac:dyDescent="0.25">
      <c r="A23950" s="1" t="str">
        <f>"79954"</f>
        <v>79954</v>
      </c>
      <c r="B23950" s="1" t="str">
        <f>"48141"</f>
        <v>48141</v>
      </c>
      <c r="C23950" s="2">
        <v>1</v>
      </c>
      <c r="D23950" s="2">
        <v>1</v>
      </c>
      <c r="E23950" s="2">
        <v>1</v>
      </c>
      <c r="F23950" s="2">
        <v>1</v>
      </c>
    </row>
    <row r="23951" spans="1:6" x14ac:dyDescent="0.25">
      <c r="A23951" s="1" t="str">
        <f>"79968"</f>
        <v>79968</v>
      </c>
      <c r="B23951" s="1" t="str">
        <f>"48141"</f>
        <v>48141</v>
      </c>
      <c r="C23951" s="2">
        <v>0</v>
      </c>
      <c r="D23951" s="2">
        <v>1</v>
      </c>
      <c r="E23951" s="2">
        <v>1</v>
      </c>
      <c r="F23951" s="2">
        <v>1</v>
      </c>
    </row>
    <row r="23952" spans="1:6" x14ac:dyDescent="0.25">
      <c r="A23952" s="1" t="str">
        <f>"79942"</f>
        <v>79942</v>
      </c>
      <c r="B23952" s="1" t="str">
        <f>"48141"</f>
        <v>48141</v>
      </c>
      <c r="C23952" s="2">
        <v>1</v>
      </c>
      <c r="D23952" s="2">
        <v>1</v>
      </c>
      <c r="E23952" s="2">
        <v>1</v>
      </c>
      <c r="F23952" s="2">
        <v>1</v>
      </c>
    </row>
    <row r="23953" spans="1:6" x14ac:dyDescent="0.25">
      <c r="A23953" s="1" t="str">
        <f>"80006"</f>
        <v>80006</v>
      </c>
      <c r="B23953" s="1" t="str">
        <f>"08059"</f>
        <v>08059</v>
      </c>
      <c r="C23953" s="2">
        <v>1</v>
      </c>
      <c r="D23953" s="2">
        <v>1</v>
      </c>
      <c r="E23953" s="2">
        <v>1</v>
      </c>
      <c r="F23953" s="2">
        <v>1</v>
      </c>
    </row>
    <row r="23954" spans="1:6" x14ac:dyDescent="0.25">
      <c r="A23954" s="1" t="str">
        <f>"80012"</f>
        <v>80012</v>
      </c>
      <c r="B23954" s="1" t="str">
        <f>"08005"</f>
        <v>08005</v>
      </c>
      <c r="C23954" s="2">
        <v>0.98918396909705397</v>
      </c>
      <c r="D23954" s="2">
        <v>0.99550706033376102</v>
      </c>
      <c r="E23954" s="2">
        <v>0.99798387096774099</v>
      </c>
      <c r="F23954" s="2">
        <v>0.99031007751937905</v>
      </c>
    </row>
    <row r="23955" spans="1:6" x14ac:dyDescent="0.25">
      <c r="A23955" s="1" t="str">
        <f>"80012"</f>
        <v>80012</v>
      </c>
      <c r="B23955" s="1" t="str">
        <f>"08031"</f>
        <v>08031</v>
      </c>
      <c r="C23955" s="2">
        <v>1.08160309029454E-2</v>
      </c>
      <c r="D23955" s="2">
        <v>4.49293966623876E-3</v>
      </c>
      <c r="E23955" s="2">
        <v>2.0161290322580601E-3</v>
      </c>
      <c r="F23955" s="2">
        <v>9.6899224806201497E-3</v>
      </c>
    </row>
    <row r="23956" spans="1:6" x14ac:dyDescent="0.25">
      <c r="A23956" s="1" t="str">
        <f>"80111"</f>
        <v>80111</v>
      </c>
      <c r="B23956" s="1" t="str">
        <f>"08005"</f>
        <v>08005</v>
      </c>
      <c r="C23956" s="2">
        <v>0.98114172940574496</v>
      </c>
      <c r="D23956" s="2">
        <v>0.98254364089775503</v>
      </c>
      <c r="E23956" s="2">
        <v>0.98789712556732201</v>
      </c>
      <c r="F23956" s="2">
        <v>0.98167233023229905</v>
      </c>
    </row>
    <row r="23957" spans="1:6" x14ac:dyDescent="0.25">
      <c r="A23957" s="1" t="str">
        <f>"80111"</f>
        <v>80111</v>
      </c>
      <c r="B23957" s="1" t="str">
        <f>"08031"</f>
        <v>08031</v>
      </c>
      <c r="C23957" s="2">
        <v>1.8858270594254802E-2</v>
      </c>
      <c r="D23957" s="2">
        <v>1.7456359102244301E-2</v>
      </c>
      <c r="E23957" s="2">
        <v>1.2102874432677701E-2</v>
      </c>
      <c r="F23957" s="2">
        <v>1.8327669767700901E-2</v>
      </c>
    </row>
    <row r="23958" spans="1:6" x14ac:dyDescent="0.25">
      <c r="A23958" s="1" t="str">
        <f>"80036"</f>
        <v>80036</v>
      </c>
      <c r="B23958" s="1" t="str">
        <f>"08001"</f>
        <v>08001</v>
      </c>
      <c r="C23958" s="2">
        <v>1</v>
      </c>
      <c r="D23958" s="2">
        <v>1</v>
      </c>
      <c r="E23958" s="2">
        <v>1</v>
      </c>
      <c r="F23958" s="2">
        <v>1</v>
      </c>
    </row>
    <row r="23959" spans="1:6" x14ac:dyDescent="0.25">
      <c r="A23959" s="1" t="str">
        <f>"80120"</f>
        <v>80120</v>
      </c>
      <c r="B23959" s="1" t="str">
        <f>"08005"</f>
        <v>08005</v>
      </c>
      <c r="C23959" s="2">
        <v>1</v>
      </c>
      <c r="D23959" s="2">
        <v>1</v>
      </c>
      <c r="E23959" s="2">
        <v>1</v>
      </c>
      <c r="F23959" s="2">
        <v>1</v>
      </c>
    </row>
    <row r="23960" spans="1:6" x14ac:dyDescent="0.25">
      <c r="A23960" s="1" t="str">
        <f>"80123"</f>
        <v>80123</v>
      </c>
      <c r="B23960" s="1" t="str">
        <f>"08059"</f>
        <v>08059</v>
      </c>
      <c r="C23960" s="2">
        <v>0.404777157499771</v>
      </c>
      <c r="D23960" s="2">
        <v>0.62818181818181795</v>
      </c>
      <c r="E23960" s="2">
        <v>0.44544431946006702</v>
      </c>
      <c r="F23960" s="2">
        <v>0.41660026003439099</v>
      </c>
    </row>
    <row r="23961" spans="1:6" x14ac:dyDescent="0.25">
      <c r="A23961" s="1" t="str">
        <f>"80123"</f>
        <v>80123</v>
      </c>
      <c r="B23961" s="1" t="str">
        <f>"08031"</f>
        <v>08031</v>
      </c>
      <c r="C23961" s="2">
        <v>0.32378511942893701</v>
      </c>
      <c r="D23961" s="2">
        <v>0.14272727272727201</v>
      </c>
      <c r="E23961" s="2">
        <v>0.16085489313835699</v>
      </c>
      <c r="F23961" s="2">
        <v>0.309357043996141</v>
      </c>
    </row>
    <row r="23962" spans="1:6" x14ac:dyDescent="0.25">
      <c r="A23962" s="1" t="str">
        <f>"80123"</f>
        <v>80123</v>
      </c>
      <c r="B23962" s="1" t="str">
        <f>"08005"</f>
        <v>08005</v>
      </c>
      <c r="C23962" s="2">
        <v>0.27143772307129099</v>
      </c>
      <c r="D23962" s="2">
        <v>0.22909090909090901</v>
      </c>
      <c r="E23962" s="2">
        <v>0.39370078740157399</v>
      </c>
      <c r="F23962" s="2">
        <v>0.27404269596946601</v>
      </c>
    </row>
    <row r="23963" spans="1:6" x14ac:dyDescent="0.25">
      <c r="A23963" s="1" t="str">
        <f>"80124"</f>
        <v>80124</v>
      </c>
      <c r="B23963" s="1" t="str">
        <f>"08035"</f>
        <v>08035</v>
      </c>
      <c r="C23963" s="2">
        <v>1</v>
      </c>
      <c r="D23963" s="2">
        <v>1</v>
      </c>
      <c r="E23963" s="2">
        <v>1</v>
      </c>
      <c r="F23963" s="2">
        <v>1</v>
      </c>
    </row>
    <row r="23964" spans="1:6" x14ac:dyDescent="0.25">
      <c r="A23964" s="1" t="str">
        <f>"80129"</f>
        <v>80129</v>
      </c>
      <c r="B23964" s="1" t="str">
        <f>"08005"</f>
        <v>08005</v>
      </c>
      <c r="C23964" s="2">
        <v>0</v>
      </c>
      <c r="D23964" s="2">
        <v>4.5822102425875998E-2</v>
      </c>
      <c r="E23964" s="2">
        <v>1.64473684210526E-3</v>
      </c>
      <c r="F23964" s="2">
        <v>2.5287190231919601E-3</v>
      </c>
    </row>
    <row r="23965" spans="1:6" x14ac:dyDescent="0.25">
      <c r="A23965" s="1" t="str">
        <f>"80129"</f>
        <v>80129</v>
      </c>
      <c r="B23965" s="1" t="str">
        <f>"08035"</f>
        <v>08035</v>
      </c>
      <c r="C23965" s="2">
        <v>1</v>
      </c>
      <c r="D23965" s="2">
        <v>0.95417789757412297</v>
      </c>
      <c r="E23965" s="2">
        <v>0.99835526315789402</v>
      </c>
      <c r="F23965" s="2">
        <v>0.99747128097680804</v>
      </c>
    </row>
    <row r="23966" spans="1:6" x14ac:dyDescent="0.25">
      <c r="A23966" s="1" t="str">
        <f>"80133"</f>
        <v>80133</v>
      </c>
      <c r="B23966" s="1" t="str">
        <f>"08041"</f>
        <v>08041</v>
      </c>
      <c r="C23966" s="2">
        <v>1</v>
      </c>
      <c r="D23966" s="2">
        <v>1</v>
      </c>
      <c r="E23966" s="2">
        <v>1</v>
      </c>
      <c r="F23966" s="2">
        <v>1</v>
      </c>
    </row>
    <row r="23967" spans="1:6" x14ac:dyDescent="0.25">
      <c r="A23967" s="1" t="str">
        <f>"80220"</f>
        <v>80220</v>
      </c>
      <c r="B23967" s="1" t="str">
        <f>"08031"</f>
        <v>08031</v>
      </c>
      <c r="C23967" s="2">
        <v>0.99423332840455403</v>
      </c>
      <c r="D23967" s="2">
        <v>0.99340922708208501</v>
      </c>
      <c r="E23967" s="2">
        <v>0.98646362098138696</v>
      </c>
      <c r="F23967" s="2">
        <v>0.99396869040755598</v>
      </c>
    </row>
    <row r="23968" spans="1:6" x14ac:dyDescent="0.25">
      <c r="A23968" s="1" t="str">
        <f>"80220"</f>
        <v>80220</v>
      </c>
      <c r="B23968" s="1" t="str">
        <f>"08001"</f>
        <v>08001</v>
      </c>
      <c r="C23968" s="2">
        <v>2.5136773621174001E-3</v>
      </c>
      <c r="D23968" s="2">
        <v>5.9916117435590099E-4</v>
      </c>
      <c r="E23968" s="2">
        <v>0</v>
      </c>
      <c r="F23968" s="2">
        <v>2.3060889618164802E-3</v>
      </c>
    </row>
    <row r="23969" spans="1:6" x14ac:dyDescent="0.25">
      <c r="A23969" s="1" t="str">
        <f>"80220"</f>
        <v>80220</v>
      </c>
      <c r="B23969" s="1" t="str">
        <f>"08005"</f>
        <v>08005</v>
      </c>
      <c r="C23969" s="2">
        <v>3.2529942333283999E-3</v>
      </c>
      <c r="D23969" s="2">
        <v>5.9916117435590104E-3</v>
      </c>
      <c r="E23969" s="2">
        <v>1.35363790186125E-2</v>
      </c>
      <c r="F23969" s="2">
        <v>3.7252206306266299E-3</v>
      </c>
    </row>
    <row r="23970" spans="1:6" x14ac:dyDescent="0.25">
      <c r="A23970" s="1" t="str">
        <f>"80231"</f>
        <v>80231</v>
      </c>
      <c r="B23970" s="1" t="str">
        <f>"08031"</f>
        <v>08031</v>
      </c>
      <c r="C23970" s="2">
        <v>0.574294576746047</v>
      </c>
      <c r="D23970" s="2">
        <v>0.43918514080287502</v>
      </c>
      <c r="E23970" s="2">
        <v>0.53491620111731797</v>
      </c>
      <c r="F23970" s="2">
        <v>0.56295534796406299</v>
      </c>
    </row>
    <row r="23971" spans="1:6" x14ac:dyDescent="0.25">
      <c r="A23971" s="1" t="str">
        <f>"80231"</f>
        <v>80231</v>
      </c>
      <c r="B23971" s="1" t="str">
        <f>"08005"</f>
        <v>08005</v>
      </c>
      <c r="C23971" s="2">
        <v>0.425705423253952</v>
      </c>
      <c r="D23971" s="2">
        <v>0.56081485919712404</v>
      </c>
      <c r="E23971" s="2">
        <v>0.46508379888268098</v>
      </c>
      <c r="F23971" s="2">
        <v>0.43704465203593601</v>
      </c>
    </row>
    <row r="23972" spans="1:6" x14ac:dyDescent="0.25">
      <c r="A23972" s="1" t="str">
        <f>"80202"</f>
        <v>80202</v>
      </c>
      <c r="B23972" s="1" t="str">
        <f>"08031"</f>
        <v>08031</v>
      </c>
      <c r="C23972" s="2">
        <v>1</v>
      </c>
      <c r="D23972" s="2">
        <v>1</v>
      </c>
      <c r="E23972" s="2">
        <v>1</v>
      </c>
      <c r="F23972" s="2">
        <v>1</v>
      </c>
    </row>
    <row r="23973" spans="1:6" x14ac:dyDescent="0.25">
      <c r="A23973" s="1" t="str">
        <f>"80435"</f>
        <v>80435</v>
      </c>
      <c r="B23973" s="1" t="str">
        <f>"08117"</f>
        <v>08117</v>
      </c>
      <c r="C23973" s="2">
        <v>1</v>
      </c>
      <c r="D23973" s="2">
        <v>1</v>
      </c>
      <c r="E23973" s="2">
        <v>1</v>
      </c>
      <c r="F23973" s="2">
        <v>1</v>
      </c>
    </row>
    <row r="23974" spans="1:6" x14ac:dyDescent="0.25">
      <c r="A23974" s="1" t="str">
        <f>"80437"</f>
        <v>80437</v>
      </c>
      <c r="B23974" s="1" t="str">
        <f>"08059"</f>
        <v>08059</v>
      </c>
      <c r="C23974" s="2">
        <v>1</v>
      </c>
      <c r="D23974" s="2">
        <v>1</v>
      </c>
      <c r="E23974" s="2">
        <v>1</v>
      </c>
      <c r="F23974" s="2">
        <v>1</v>
      </c>
    </row>
    <row r="23975" spans="1:6" x14ac:dyDescent="0.25">
      <c r="A23975" s="1" t="str">
        <f>"80452"</f>
        <v>80452</v>
      </c>
      <c r="B23975" s="1" t="str">
        <f>"08019"</f>
        <v>08019</v>
      </c>
      <c r="C23975" s="2">
        <v>1</v>
      </c>
      <c r="D23975" s="2">
        <v>1</v>
      </c>
      <c r="E23975" s="2">
        <v>1</v>
      </c>
      <c r="F23975" s="2">
        <v>1</v>
      </c>
    </row>
    <row r="23976" spans="1:6" x14ac:dyDescent="0.25">
      <c r="A23976" s="1" t="str">
        <f>"80466"</f>
        <v>80466</v>
      </c>
      <c r="B23976" s="1" t="str">
        <f>"08013"</f>
        <v>08013</v>
      </c>
      <c r="C23976" s="2">
        <v>1</v>
      </c>
      <c r="D23976" s="2">
        <v>1</v>
      </c>
      <c r="E23976" s="2">
        <v>1</v>
      </c>
      <c r="F23976" s="2">
        <v>1</v>
      </c>
    </row>
    <row r="23977" spans="1:6" x14ac:dyDescent="0.25">
      <c r="A23977" s="1" t="str">
        <f>"80473"</f>
        <v>80473</v>
      </c>
      <c r="B23977" s="1" t="str">
        <f>"08057"</f>
        <v>08057</v>
      </c>
      <c r="C23977" s="2">
        <v>1</v>
      </c>
      <c r="D23977" s="2">
        <v>0</v>
      </c>
      <c r="E23977" s="2">
        <v>1</v>
      </c>
      <c r="F23977" s="2">
        <v>1</v>
      </c>
    </row>
    <row r="23978" spans="1:6" x14ac:dyDescent="0.25">
      <c r="A23978" s="1" t="str">
        <f>"80497"</f>
        <v>80497</v>
      </c>
      <c r="B23978" s="1" t="str">
        <f>"08117"</f>
        <v>08117</v>
      </c>
      <c r="C23978" s="2">
        <v>1</v>
      </c>
      <c r="D23978" s="2">
        <v>1</v>
      </c>
      <c r="E23978" s="2">
        <v>1</v>
      </c>
      <c r="F23978" s="2">
        <v>1</v>
      </c>
    </row>
    <row r="23979" spans="1:6" x14ac:dyDescent="0.25">
      <c r="A23979" s="1" t="str">
        <f>"80448"</f>
        <v>80448</v>
      </c>
      <c r="B23979" s="1" t="str">
        <f>"08093"</f>
        <v>08093</v>
      </c>
      <c r="C23979" s="2">
        <v>1</v>
      </c>
      <c r="D23979" s="2">
        <v>1</v>
      </c>
      <c r="E23979" s="2">
        <v>1</v>
      </c>
      <c r="F23979" s="2">
        <v>1</v>
      </c>
    </row>
    <row r="23980" spans="1:6" x14ac:dyDescent="0.25">
      <c r="A23980" s="1" t="str">
        <f>"80281"</f>
        <v>80281</v>
      </c>
      <c r="B23980" s="1" t="str">
        <f>"08031"</f>
        <v>08031</v>
      </c>
      <c r="C23980" s="2">
        <v>0</v>
      </c>
      <c r="D23980" s="2">
        <v>1</v>
      </c>
      <c r="E23980" s="2">
        <v>0</v>
      </c>
      <c r="F23980" s="2">
        <v>1</v>
      </c>
    </row>
    <row r="23981" spans="1:6" x14ac:dyDescent="0.25">
      <c r="A23981" s="1" t="str">
        <f>"80516"</f>
        <v>80516</v>
      </c>
      <c r="B23981" s="1" t="str">
        <f>"08013"</f>
        <v>08013</v>
      </c>
      <c r="C23981" s="2">
        <v>0.29355301942407902</v>
      </c>
      <c r="D23981" s="2">
        <v>6.7819148936170207E-2</v>
      </c>
      <c r="E23981" s="2">
        <v>6.8100358422939003E-2</v>
      </c>
      <c r="F23981" s="2">
        <v>0.27724021876314597</v>
      </c>
    </row>
    <row r="23982" spans="1:6" x14ac:dyDescent="0.25">
      <c r="A23982" s="1" t="str">
        <f>"80516"</f>
        <v>80516</v>
      </c>
      <c r="B23982" s="1" t="str">
        <f>"08014"</f>
        <v>08014</v>
      </c>
      <c r="C23982" s="2">
        <v>2.1162421585670002E-3</v>
      </c>
      <c r="D23982" s="2">
        <v>1.4627659574468E-2</v>
      </c>
      <c r="E23982" s="2">
        <v>7.1684587813620002E-3</v>
      </c>
      <c r="F23982" s="2">
        <v>2.8747721217220498E-3</v>
      </c>
    </row>
    <row r="23983" spans="1:6" x14ac:dyDescent="0.25">
      <c r="A23983" s="1" t="str">
        <f>"80516"</f>
        <v>80516</v>
      </c>
      <c r="B23983" s="1" t="str">
        <f>"08123"</f>
        <v>08123</v>
      </c>
      <c r="C23983" s="2">
        <v>0.70433073841735305</v>
      </c>
      <c r="D23983" s="2">
        <v>0.91755319148936099</v>
      </c>
      <c r="E23983" s="2">
        <v>0.92473118279569799</v>
      </c>
      <c r="F23983" s="2">
        <v>0.71988500911513098</v>
      </c>
    </row>
    <row r="23984" spans="1:6" x14ac:dyDescent="0.25">
      <c r="A23984" s="1" t="str">
        <f>"80510"</f>
        <v>80510</v>
      </c>
      <c r="B23984" s="1" t="str">
        <f>"08013"</f>
        <v>08013</v>
      </c>
      <c r="C23984" s="2">
        <v>0.94985250737463101</v>
      </c>
      <c r="D23984" s="2">
        <v>1</v>
      </c>
      <c r="E23984" s="2">
        <v>0.5</v>
      </c>
      <c r="F23984" s="2">
        <v>0.94812680115273695</v>
      </c>
    </row>
    <row r="23985" spans="1:6" x14ac:dyDescent="0.25">
      <c r="A23985" s="1" t="str">
        <f>"80510"</f>
        <v>80510</v>
      </c>
      <c r="B23985" s="1" t="str">
        <f>"08069"</f>
        <v>08069</v>
      </c>
      <c r="C23985" s="2">
        <v>5.0147492625368703E-2</v>
      </c>
      <c r="D23985" s="2">
        <v>0</v>
      </c>
      <c r="E23985" s="2">
        <v>0.5</v>
      </c>
      <c r="F23985" s="2">
        <v>5.18731988472622E-2</v>
      </c>
    </row>
    <row r="23986" spans="1:6" x14ac:dyDescent="0.25">
      <c r="A23986" s="1" t="str">
        <f>"80512"</f>
        <v>80512</v>
      </c>
      <c r="B23986" s="1" t="str">
        <f>"08069"</f>
        <v>08069</v>
      </c>
      <c r="C23986" s="2">
        <v>1</v>
      </c>
      <c r="D23986" s="2">
        <v>1</v>
      </c>
      <c r="E23986" s="2">
        <v>1</v>
      </c>
      <c r="F23986" s="2">
        <v>1</v>
      </c>
    </row>
    <row r="23987" spans="1:6" x14ac:dyDescent="0.25">
      <c r="A23987" s="1" t="str">
        <f>"80511"</f>
        <v>80511</v>
      </c>
      <c r="B23987" s="1" t="str">
        <f>"08069"</f>
        <v>08069</v>
      </c>
      <c r="C23987" s="2">
        <v>0</v>
      </c>
      <c r="D23987" s="2">
        <v>1</v>
      </c>
      <c r="E23987" s="2">
        <v>0</v>
      </c>
      <c r="F23987" s="2">
        <v>1</v>
      </c>
    </row>
    <row r="23988" spans="1:6" x14ac:dyDescent="0.25">
      <c r="A23988" s="1" t="str">
        <f>"80532"</f>
        <v>80532</v>
      </c>
      <c r="B23988" s="1" t="str">
        <f>"08069"</f>
        <v>08069</v>
      </c>
      <c r="C23988" s="2">
        <v>0</v>
      </c>
      <c r="D23988" s="2">
        <v>0</v>
      </c>
      <c r="E23988" s="2">
        <v>1</v>
      </c>
      <c r="F23988" s="2">
        <v>1</v>
      </c>
    </row>
    <row r="23989" spans="1:6" x14ac:dyDescent="0.25">
      <c r="A23989" s="1" t="str">
        <f>"80305"</f>
        <v>80305</v>
      </c>
      <c r="B23989" s="1" t="str">
        <f>"08013"</f>
        <v>08013</v>
      </c>
      <c r="C23989" s="2">
        <v>1</v>
      </c>
      <c r="D23989" s="2">
        <v>1</v>
      </c>
      <c r="E23989" s="2">
        <v>1</v>
      </c>
      <c r="F23989" s="2">
        <v>1</v>
      </c>
    </row>
    <row r="23990" spans="1:6" x14ac:dyDescent="0.25">
      <c r="A23990" s="1" t="str">
        <f>"80427"</f>
        <v>80427</v>
      </c>
      <c r="B23990" s="1" t="str">
        <f>"08047"</f>
        <v>08047</v>
      </c>
      <c r="C23990" s="2">
        <v>0</v>
      </c>
      <c r="D23990" s="2">
        <v>0</v>
      </c>
      <c r="E23990" s="2">
        <v>1</v>
      </c>
      <c r="F23990" s="2">
        <v>1</v>
      </c>
    </row>
    <row r="23991" spans="1:6" x14ac:dyDescent="0.25">
      <c r="A23991" s="1" t="str">
        <f>"80430"</f>
        <v>80430</v>
      </c>
      <c r="B23991" s="1" t="str">
        <f>"08057"</f>
        <v>08057</v>
      </c>
      <c r="C23991" s="2">
        <v>0.9921875</v>
      </c>
      <c r="D23991" s="2">
        <v>1</v>
      </c>
      <c r="E23991" s="2">
        <v>1</v>
      </c>
      <c r="F23991" s="2">
        <v>0.99346405228758095</v>
      </c>
    </row>
    <row r="23992" spans="1:6" x14ac:dyDescent="0.25">
      <c r="A23992" s="1" t="str">
        <f>"80430"</f>
        <v>80430</v>
      </c>
      <c r="B23992" s="1" t="str">
        <f>"08069"</f>
        <v>08069</v>
      </c>
      <c r="C23992" s="2">
        <v>7.8125E-3</v>
      </c>
      <c r="D23992" s="2">
        <v>0</v>
      </c>
      <c r="E23992" s="2">
        <v>0</v>
      </c>
      <c r="F23992" s="2">
        <v>6.5359477124183E-3</v>
      </c>
    </row>
    <row r="23993" spans="1:6" x14ac:dyDescent="0.25">
      <c r="A23993" s="1" t="str">
        <f>"80309"</f>
        <v>80309</v>
      </c>
      <c r="B23993" s="1" t="str">
        <f>"08013"</f>
        <v>08013</v>
      </c>
      <c r="C23993" s="2">
        <v>0</v>
      </c>
      <c r="D23993" s="2">
        <v>1</v>
      </c>
      <c r="E23993" s="2">
        <v>1</v>
      </c>
      <c r="F23993" s="2">
        <v>1</v>
      </c>
    </row>
    <row r="23994" spans="1:6" x14ac:dyDescent="0.25">
      <c r="A23994" s="1" t="str">
        <f>"80419"</f>
        <v>80419</v>
      </c>
      <c r="B23994" s="1" t="str">
        <f>"08059"</f>
        <v>08059</v>
      </c>
      <c r="C23994" s="2">
        <v>0</v>
      </c>
      <c r="D23994" s="2">
        <v>1</v>
      </c>
      <c r="E23994" s="2">
        <v>0</v>
      </c>
      <c r="F23994" s="2">
        <v>1</v>
      </c>
    </row>
    <row r="23995" spans="1:6" x14ac:dyDescent="0.25">
      <c r="A23995" s="1" t="str">
        <f>"80423"</f>
        <v>80423</v>
      </c>
      <c r="B23995" s="1" t="str">
        <f>"08037"</f>
        <v>08037</v>
      </c>
      <c r="C23995" s="2">
        <v>0.91935483870967705</v>
      </c>
      <c r="D23995" s="2">
        <v>0.33333333333333298</v>
      </c>
      <c r="E23995" s="2">
        <v>1</v>
      </c>
      <c r="F23995" s="2">
        <v>0.89552238805970097</v>
      </c>
    </row>
    <row r="23996" spans="1:6" x14ac:dyDescent="0.25">
      <c r="A23996" s="1" t="str">
        <f>"80423"</f>
        <v>80423</v>
      </c>
      <c r="B23996" s="1" t="str">
        <f>"08049"</f>
        <v>08049</v>
      </c>
      <c r="C23996" s="2">
        <v>8.0645161290322495E-2</v>
      </c>
      <c r="D23996" s="2">
        <v>0.66666666666666596</v>
      </c>
      <c r="E23996" s="2">
        <v>0</v>
      </c>
      <c r="F23996" s="2">
        <v>0.104477611940298</v>
      </c>
    </row>
    <row r="23997" spans="1:6" x14ac:dyDescent="0.25">
      <c r="A23997" s="1" t="str">
        <f>"80434"</f>
        <v>80434</v>
      </c>
      <c r="B23997" s="1" t="str">
        <f>"08057"</f>
        <v>08057</v>
      </c>
      <c r="C23997" s="2">
        <v>1</v>
      </c>
      <c r="D23997" s="2">
        <v>0</v>
      </c>
      <c r="E23997" s="2">
        <v>1</v>
      </c>
      <c r="F23997" s="2">
        <v>1</v>
      </c>
    </row>
    <row r="23998" spans="1:6" x14ac:dyDescent="0.25">
      <c r="A23998" s="1" t="str">
        <f>"80543"</f>
        <v>80543</v>
      </c>
      <c r="B23998" s="1" t="str">
        <f>"08123"</f>
        <v>08123</v>
      </c>
      <c r="C23998" s="2">
        <v>1</v>
      </c>
      <c r="D23998" s="2">
        <v>1</v>
      </c>
      <c r="E23998" s="2">
        <v>1</v>
      </c>
      <c r="F23998" s="2">
        <v>1</v>
      </c>
    </row>
    <row r="23999" spans="1:6" x14ac:dyDescent="0.25">
      <c r="A23999" s="1" t="str">
        <f>"80759"</f>
        <v>80759</v>
      </c>
      <c r="B23999" s="1" t="str">
        <f>"08121"</f>
        <v>08121</v>
      </c>
      <c r="C23999" s="2">
        <v>1.7215937038858799E-2</v>
      </c>
      <c r="D23999" s="2">
        <v>0</v>
      </c>
      <c r="E23999" s="2">
        <v>3.1914893617021198E-2</v>
      </c>
      <c r="F23999" s="2">
        <v>1.5721969383533301E-2</v>
      </c>
    </row>
    <row r="24000" spans="1:6" x14ac:dyDescent="0.25">
      <c r="A24000" s="1" t="str">
        <f>"80759"</f>
        <v>80759</v>
      </c>
      <c r="B24000" s="1" t="str">
        <f>"08125"</f>
        <v>08125</v>
      </c>
      <c r="C24000" s="2">
        <v>0.98278406296114096</v>
      </c>
      <c r="D24000" s="2">
        <v>1</v>
      </c>
      <c r="E24000" s="2">
        <v>0.96808510638297796</v>
      </c>
      <c r="F24000" s="2">
        <v>0.98427803061646602</v>
      </c>
    </row>
    <row r="24001" spans="1:6" x14ac:dyDescent="0.25">
      <c r="A24001" s="1" t="str">
        <f>"80810"</f>
        <v>80810</v>
      </c>
      <c r="B24001" s="1" t="str">
        <f>"08017"</f>
        <v>08017</v>
      </c>
      <c r="C24001" s="2">
        <v>1</v>
      </c>
      <c r="D24001" s="2">
        <v>1</v>
      </c>
      <c r="E24001" s="2">
        <v>1</v>
      </c>
      <c r="F24001" s="2">
        <v>1</v>
      </c>
    </row>
    <row r="24002" spans="1:6" x14ac:dyDescent="0.25">
      <c r="A24002" s="1" t="str">
        <f>"80817"</f>
        <v>80817</v>
      </c>
      <c r="B24002" s="1" t="str">
        <f>"08101"</f>
        <v>08101</v>
      </c>
      <c r="C24002" s="2">
        <v>8.7211740041928699E-3</v>
      </c>
      <c r="D24002" s="2">
        <v>0</v>
      </c>
      <c r="E24002" s="2">
        <v>0</v>
      </c>
      <c r="F24002" s="2">
        <v>8.1664703572830698E-3</v>
      </c>
    </row>
    <row r="24003" spans="1:6" x14ac:dyDescent="0.25">
      <c r="A24003" s="1" t="str">
        <f>"80817"</f>
        <v>80817</v>
      </c>
      <c r="B24003" s="1" t="str">
        <f>"08041"</f>
        <v>08041</v>
      </c>
      <c r="C24003" s="2">
        <v>0.99127882599580697</v>
      </c>
      <c r="D24003" s="2">
        <v>1</v>
      </c>
      <c r="E24003" s="2">
        <v>1</v>
      </c>
      <c r="F24003" s="2">
        <v>0.99183352964271598</v>
      </c>
    </row>
    <row r="24004" spans="1:6" x14ac:dyDescent="0.25">
      <c r="A24004" s="1" t="str">
        <f>"80812"</f>
        <v>80812</v>
      </c>
      <c r="B24004" s="1" t="str">
        <f>"08121"</f>
        <v>08121</v>
      </c>
      <c r="C24004" s="2">
        <v>0.98130841121495305</v>
      </c>
      <c r="D24004" s="2">
        <v>1</v>
      </c>
      <c r="E24004" s="2">
        <v>1</v>
      </c>
      <c r="F24004" s="2">
        <v>0.98245614035087703</v>
      </c>
    </row>
    <row r="24005" spans="1:6" x14ac:dyDescent="0.25">
      <c r="A24005" s="1" t="str">
        <f>"80812"</f>
        <v>80812</v>
      </c>
      <c r="B24005" s="1" t="str">
        <f>"08125"</f>
        <v>08125</v>
      </c>
      <c r="C24005" s="2">
        <v>1.86915887850467E-2</v>
      </c>
      <c r="D24005" s="2">
        <v>0</v>
      </c>
      <c r="E24005" s="2">
        <v>0</v>
      </c>
      <c r="F24005" s="2">
        <v>1.7543859649122799E-2</v>
      </c>
    </row>
    <row r="24006" spans="1:6" x14ac:dyDescent="0.25">
      <c r="A24006" s="1" t="str">
        <f>"80602"</f>
        <v>80602</v>
      </c>
      <c r="B24006" s="1" t="str">
        <f>"08001"</f>
        <v>08001</v>
      </c>
      <c r="C24006" s="2">
        <v>1</v>
      </c>
      <c r="D24006" s="2">
        <v>1</v>
      </c>
      <c r="E24006" s="2">
        <v>1</v>
      </c>
      <c r="F24006" s="2">
        <v>1</v>
      </c>
    </row>
    <row r="24007" spans="1:6" x14ac:dyDescent="0.25">
      <c r="A24007" s="1" t="str">
        <f>"80915"</f>
        <v>80915</v>
      </c>
      <c r="B24007" s="1" t="str">
        <f>"08041"</f>
        <v>08041</v>
      </c>
      <c r="C24007" s="2">
        <v>1</v>
      </c>
      <c r="D24007" s="2">
        <v>1</v>
      </c>
      <c r="E24007" s="2">
        <v>1</v>
      </c>
      <c r="F24007" s="2">
        <v>1</v>
      </c>
    </row>
    <row r="24008" spans="1:6" x14ac:dyDescent="0.25">
      <c r="A24008" s="1" t="str">
        <f>"80634"</f>
        <v>80634</v>
      </c>
      <c r="B24008" s="1" t="str">
        <f>"08123"</f>
        <v>08123</v>
      </c>
      <c r="C24008" s="2">
        <v>1</v>
      </c>
      <c r="D24008" s="2">
        <v>1</v>
      </c>
      <c r="E24008" s="2">
        <v>1</v>
      </c>
      <c r="F24008" s="2">
        <v>1</v>
      </c>
    </row>
    <row r="24009" spans="1:6" x14ac:dyDescent="0.25">
      <c r="A24009" s="1" t="str">
        <f>"80624"</f>
        <v>80624</v>
      </c>
      <c r="B24009" s="1" t="str">
        <f>"08123"</f>
        <v>08123</v>
      </c>
      <c r="C24009" s="2">
        <v>1</v>
      </c>
      <c r="D24009" s="2">
        <v>1</v>
      </c>
      <c r="E24009" s="2">
        <v>1</v>
      </c>
      <c r="F24009" s="2">
        <v>1</v>
      </c>
    </row>
    <row r="24010" spans="1:6" x14ac:dyDescent="0.25">
      <c r="A24010" s="1" t="str">
        <f>"80632"</f>
        <v>80632</v>
      </c>
      <c r="B24010" s="1" t="str">
        <f>"08123"</f>
        <v>08123</v>
      </c>
      <c r="C24010" s="2">
        <v>1</v>
      </c>
      <c r="D24010" s="2">
        <v>1</v>
      </c>
      <c r="E24010" s="2">
        <v>0</v>
      </c>
      <c r="F24010" s="2">
        <v>1</v>
      </c>
    </row>
    <row r="24011" spans="1:6" x14ac:dyDescent="0.25">
      <c r="A24011" s="1" t="str">
        <f>"80644"</f>
        <v>80644</v>
      </c>
      <c r="B24011" s="1" t="str">
        <f>"08123"</f>
        <v>08123</v>
      </c>
      <c r="C24011" s="2">
        <v>1</v>
      </c>
      <c r="D24011" s="2">
        <v>1</v>
      </c>
      <c r="E24011" s="2">
        <v>1</v>
      </c>
      <c r="F24011" s="2">
        <v>1</v>
      </c>
    </row>
    <row r="24012" spans="1:6" x14ac:dyDescent="0.25">
      <c r="A24012" s="1" t="str">
        <f>"80743"</f>
        <v>80743</v>
      </c>
      <c r="B24012" s="1" t="str">
        <f>"08121"</f>
        <v>08121</v>
      </c>
      <c r="C24012" s="2">
        <v>1</v>
      </c>
      <c r="D24012" s="2">
        <v>1</v>
      </c>
      <c r="E24012" s="2">
        <v>1</v>
      </c>
      <c r="F24012" s="2">
        <v>1</v>
      </c>
    </row>
    <row r="24013" spans="1:6" x14ac:dyDescent="0.25">
      <c r="A24013" s="1" t="str">
        <f>"80747"</f>
        <v>80747</v>
      </c>
      <c r="B24013" s="1" t="str">
        <f>"08075"</f>
        <v>08075</v>
      </c>
      <c r="C24013" s="2">
        <v>1</v>
      </c>
      <c r="D24013" s="2">
        <v>1</v>
      </c>
      <c r="E24013" s="2">
        <v>1</v>
      </c>
      <c r="F24013" s="2">
        <v>1</v>
      </c>
    </row>
    <row r="24014" spans="1:6" x14ac:dyDescent="0.25">
      <c r="A24014" s="1" t="str">
        <f>"80649"</f>
        <v>80649</v>
      </c>
      <c r="B24014" s="1" t="str">
        <f>"08087"</f>
        <v>08087</v>
      </c>
      <c r="C24014" s="2">
        <v>0.588607594936708</v>
      </c>
      <c r="D24014" s="2">
        <v>1</v>
      </c>
      <c r="E24014" s="2">
        <v>1</v>
      </c>
      <c r="F24014" s="2">
        <v>0.59876543209876498</v>
      </c>
    </row>
    <row r="24015" spans="1:6" x14ac:dyDescent="0.25">
      <c r="A24015" s="1" t="str">
        <f>"80649"</f>
        <v>80649</v>
      </c>
      <c r="B24015" s="1" t="str">
        <f>"08123"</f>
        <v>08123</v>
      </c>
      <c r="C24015" s="2">
        <v>0.411392405063291</v>
      </c>
      <c r="D24015" s="2">
        <v>0</v>
      </c>
      <c r="E24015" s="2">
        <v>0</v>
      </c>
      <c r="F24015" s="2">
        <v>0.40123456790123402</v>
      </c>
    </row>
    <row r="24016" spans="1:6" x14ac:dyDescent="0.25">
      <c r="A24016" s="1" t="str">
        <f>"80721"</f>
        <v>80721</v>
      </c>
      <c r="B24016" s="1" t="str">
        <f>"08095"</f>
        <v>08095</v>
      </c>
      <c r="C24016" s="2">
        <v>0.97590361445783103</v>
      </c>
      <c r="D24016" s="2">
        <v>1</v>
      </c>
      <c r="E24016" s="2">
        <v>1</v>
      </c>
      <c r="F24016" s="2">
        <v>0.97701149425287304</v>
      </c>
    </row>
    <row r="24017" spans="1:6" x14ac:dyDescent="0.25">
      <c r="A24017" s="1" t="str">
        <f>"80721"</f>
        <v>80721</v>
      </c>
      <c r="B24017" s="1" t="str">
        <f>"08115"</f>
        <v>08115</v>
      </c>
      <c r="C24017" s="2">
        <v>2.40963855421686E-2</v>
      </c>
      <c r="D24017" s="2">
        <v>0</v>
      </c>
      <c r="E24017" s="2">
        <v>0</v>
      </c>
      <c r="F24017" s="2">
        <v>2.2988505747126398E-2</v>
      </c>
    </row>
    <row r="24018" spans="1:6" x14ac:dyDescent="0.25">
      <c r="A24018" s="1" t="str">
        <f>"80920"</f>
        <v>80920</v>
      </c>
      <c r="B24018" s="1" t="str">
        <f>"08041"</f>
        <v>08041</v>
      </c>
      <c r="C24018" s="2">
        <v>1</v>
      </c>
      <c r="D24018" s="2">
        <v>1</v>
      </c>
      <c r="E24018" s="2">
        <v>1</v>
      </c>
      <c r="F24018" s="2">
        <v>1</v>
      </c>
    </row>
    <row r="24019" spans="1:6" x14ac:dyDescent="0.25">
      <c r="A24019" s="1" t="str">
        <f>"81212"</f>
        <v>81212</v>
      </c>
      <c r="B24019" s="1" t="str">
        <f>"08043"</f>
        <v>08043</v>
      </c>
      <c r="C24019" s="2">
        <v>1</v>
      </c>
      <c r="D24019" s="2">
        <v>1</v>
      </c>
      <c r="E24019" s="2">
        <v>1</v>
      </c>
      <c r="F24019" s="2">
        <v>1</v>
      </c>
    </row>
    <row r="24020" spans="1:6" x14ac:dyDescent="0.25">
      <c r="A24020" s="1" t="str">
        <f>"81223"</f>
        <v>81223</v>
      </c>
      <c r="B24020" s="1" t="str">
        <f>"08027"</f>
        <v>08027</v>
      </c>
      <c r="C24020" s="2">
        <v>5.0093926111458896E-3</v>
      </c>
      <c r="D24020" s="2">
        <v>0</v>
      </c>
      <c r="E24020" s="2">
        <v>0</v>
      </c>
      <c r="F24020" s="2">
        <v>4.8484848484848398E-3</v>
      </c>
    </row>
    <row r="24021" spans="1:6" x14ac:dyDescent="0.25">
      <c r="A24021" s="1" t="str">
        <f>"81223"</f>
        <v>81223</v>
      </c>
      <c r="B24021" s="1" t="str">
        <f>"08043"</f>
        <v>08043</v>
      </c>
      <c r="C24021" s="2">
        <v>0.99499060738885403</v>
      </c>
      <c r="D24021" s="2">
        <v>1</v>
      </c>
      <c r="E24021" s="2">
        <v>1</v>
      </c>
      <c r="F24021" s="2">
        <v>0.99515151515151501</v>
      </c>
    </row>
    <row r="24022" spans="1:6" x14ac:dyDescent="0.25">
      <c r="A24022" s="1" t="str">
        <f>"81222"</f>
        <v>81222</v>
      </c>
      <c r="B24022" s="1" t="str">
        <f>"08043"</f>
        <v>08043</v>
      </c>
      <c r="C24022" s="2">
        <v>1</v>
      </c>
      <c r="D24022" s="2">
        <v>0</v>
      </c>
      <c r="E24022" s="2">
        <v>1</v>
      </c>
      <c r="F24022" s="2">
        <v>1</v>
      </c>
    </row>
    <row r="24023" spans="1:6" x14ac:dyDescent="0.25">
      <c r="A24023" s="1" t="str">
        <f>"81004"</f>
        <v>81004</v>
      </c>
      <c r="B24023" s="1" t="str">
        <f>"08101"</f>
        <v>08101</v>
      </c>
      <c r="C24023" s="2">
        <v>1</v>
      </c>
      <c r="D24023" s="2">
        <v>1</v>
      </c>
      <c r="E24023" s="2">
        <v>1</v>
      </c>
      <c r="F24023" s="2">
        <v>1</v>
      </c>
    </row>
    <row r="24024" spans="1:6" x14ac:dyDescent="0.25">
      <c r="A24024" s="1" t="str">
        <f>"80930"</f>
        <v>80930</v>
      </c>
      <c r="B24024" s="1" t="str">
        <f>"08041"</f>
        <v>08041</v>
      </c>
      <c r="C24024" s="2">
        <v>1</v>
      </c>
      <c r="D24024" s="2">
        <v>1</v>
      </c>
      <c r="E24024" s="2">
        <v>1</v>
      </c>
      <c r="F24024" s="2">
        <v>1</v>
      </c>
    </row>
    <row r="24025" spans="1:6" x14ac:dyDescent="0.25">
      <c r="A24025" s="1" t="str">
        <f>"80936"</f>
        <v>80936</v>
      </c>
      <c r="B24025" s="1" t="str">
        <f>"08041"</f>
        <v>08041</v>
      </c>
      <c r="C24025" s="2">
        <v>1</v>
      </c>
      <c r="D24025" s="2">
        <v>1</v>
      </c>
      <c r="E24025" s="2">
        <v>1</v>
      </c>
      <c r="F24025" s="2">
        <v>1</v>
      </c>
    </row>
    <row r="24026" spans="1:6" x14ac:dyDescent="0.25">
      <c r="A24026" s="1" t="str">
        <f>"80977"</f>
        <v>80977</v>
      </c>
      <c r="B24026" s="1" t="str">
        <f>"08041"</f>
        <v>08041</v>
      </c>
      <c r="C24026" s="2">
        <v>0</v>
      </c>
      <c r="D24026" s="2">
        <v>1</v>
      </c>
      <c r="E24026" s="2">
        <v>0</v>
      </c>
      <c r="F24026" s="2">
        <v>1</v>
      </c>
    </row>
    <row r="24027" spans="1:6" x14ac:dyDescent="0.25">
      <c r="A24027" s="1" t="str">
        <f>"81403"</f>
        <v>81403</v>
      </c>
      <c r="B24027" s="1" t="str">
        <f>"08085"</f>
        <v>08085</v>
      </c>
      <c r="C24027" s="2">
        <v>0.92015595863705701</v>
      </c>
      <c r="D24027" s="2">
        <v>0.95505617977528001</v>
      </c>
      <c r="E24027" s="2">
        <v>1</v>
      </c>
      <c r="F24027" s="2">
        <v>0.92143565994045595</v>
      </c>
    </row>
    <row r="24028" spans="1:6" x14ac:dyDescent="0.25">
      <c r="A24028" s="1" t="str">
        <f>"81403"</f>
        <v>81403</v>
      </c>
      <c r="B24028" s="1" t="str">
        <f>"08091"</f>
        <v>08091</v>
      </c>
      <c r="C24028" s="2">
        <v>7.9844041362942805E-2</v>
      </c>
      <c r="D24028" s="2">
        <v>4.49438202247191E-2</v>
      </c>
      <c r="E24028" s="2">
        <v>0</v>
      </c>
      <c r="F24028" s="2">
        <v>7.8564340059543394E-2</v>
      </c>
    </row>
    <row r="24029" spans="1:6" x14ac:dyDescent="0.25">
      <c r="A24029" s="1" t="str">
        <f>"81329"</f>
        <v>81329</v>
      </c>
      <c r="B24029" s="1" t="str">
        <f>"08067"</f>
        <v>08067</v>
      </c>
      <c r="C24029" s="2">
        <v>0</v>
      </c>
      <c r="D24029" s="2">
        <v>0</v>
      </c>
      <c r="E24029" s="2">
        <v>1</v>
      </c>
      <c r="F24029" s="2">
        <v>1</v>
      </c>
    </row>
    <row r="24030" spans="1:6" x14ac:dyDescent="0.25">
      <c r="A24030" s="1" t="str">
        <f>"81332"</f>
        <v>81332</v>
      </c>
      <c r="B24030" s="1" t="str">
        <f>"08033"</f>
        <v>08033</v>
      </c>
      <c r="C24030" s="2">
        <v>1</v>
      </c>
      <c r="D24030" s="2">
        <v>0</v>
      </c>
      <c r="E24030" s="2">
        <v>1</v>
      </c>
      <c r="F24030" s="2">
        <v>1</v>
      </c>
    </row>
    <row r="24031" spans="1:6" x14ac:dyDescent="0.25">
      <c r="A24031" s="1" t="str">
        <f>"81233"</f>
        <v>81233</v>
      </c>
      <c r="B24031" s="1" t="str">
        <f>"08043"</f>
        <v>08043</v>
      </c>
      <c r="C24031" s="2">
        <v>1</v>
      </c>
      <c r="D24031" s="2">
        <v>1</v>
      </c>
      <c r="E24031" s="2">
        <v>1</v>
      </c>
      <c r="F24031" s="2">
        <v>1</v>
      </c>
    </row>
    <row r="24032" spans="1:6" x14ac:dyDescent="0.25">
      <c r="A24032" s="1" t="str">
        <f>"81236"</f>
        <v>81236</v>
      </c>
      <c r="B24032" s="1" t="str">
        <f>"08015"</f>
        <v>08015</v>
      </c>
      <c r="C24032" s="2">
        <v>1</v>
      </c>
      <c r="D24032" s="2">
        <v>1</v>
      </c>
      <c r="E24032" s="2">
        <v>1</v>
      </c>
      <c r="F24032" s="2">
        <v>1</v>
      </c>
    </row>
    <row r="24033" spans="1:6" x14ac:dyDescent="0.25">
      <c r="A24033" s="1" t="str">
        <f>"81242"</f>
        <v>81242</v>
      </c>
      <c r="B24033" s="1" t="str">
        <f>"08015"</f>
        <v>08015</v>
      </c>
      <c r="C24033" s="2">
        <v>1</v>
      </c>
      <c r="D24033" s="2">
        <v>0</v>
      </c>
      <c r="E24033" s="2">
        <v>1</v>
      </c>
      <c r="F24033" s="2">
        <v>1</v>
      </c>
    </row>
    <row r="24034" spans="1:6" x14ac:dyDescent="0.25">
      <c r="A24034" s="1" t="str">
        <f>"81302"</f>
        <v>81302</v>
      </c>
      <c r="B24034" s="1" t="str">
        <f>"08067"</f>
        <v>08067</v>
      </c>
      <c r="C24034" s="2">
        <v>1</v>
      </c>
      <c r="D24034" s="2">
        <v>1</v>
      </c>
      <c r="E24034" s="2">
        <v>1</v>
      </c>
      <c r="F24034" s="2">
        <v>1</v>
      </c>
    </row>
    <row r="24035" spans="1:6" x14ac:dyDescent="0.25">
      <c r="A24035" s="1" t="str">
        <f>"81290"</f>
        <v>81290</v>
      </c>
      <c r="B24035" s="1" t="str">
        <f>"08043"</f>
        <v>08043</v>
      </c>
      <c r="C24035" s="2">
        <v>0</v>
      </c>
      <c r="D24035" s="2">
        <v>1</v>
      </c>
      <c r="E24035" s="2">
        <v>0</v>
      </c>
      <c r="F24035" s="2">
        <v>1</v>
      </c>
    </row>
    <row r="24036" spans="1:6" x14ac:dyDescent="0.25">
      <c r="A24036" s="1" t="str">
        <f>"81248"</f>
        <v>81248</v>
      </c>
      <c r="B24036" s="1" t="str">
        <f>"08109"</f>
        <v>08109</v>
      </c>
      <c r="C24036" s="2">
        <v>0</v>
      </c>
      <c r="D24036" s="2">
        <v>0</v>
      </c>
      <c r="E24036" s="2">
        <v>1</v>
      </c>
      <c r="F24036" s="2">
        <v>1</v>
      </c>
    </row>
    <row r="24037" spans="1:6" x14ac:dyDescent="0.25">
      <c r="A24037" s="1" t="str">
        <f>"81502"</f>
        <v>81502</v>
      </c>
      <c r="B24037" s="1" t="str">
        <f>"08077"</f>
        <v>08077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25">
      <c r="A24038" s="1" t="str">
        <f>"81505"</f>
        <v>81505</v>
      </c>
      <c r="B24038" s="1" t="str">
        <f>"08077"</f>
        <v>08077</v>
      </c>
      <c r="C24038" s="2">
        <v>1</v>
      </c>
      <c r="D24038" s="2">
        <v>1</v>
      </c>
      <c r="E24038" s="2">
        <v>1</v>
      </c>
      <c r="F24038" s="2">
        <v>1</v>
      </c>
    </row>
    <row r="24039" spans="1:6" x14ac:dyDescent="0.25">
      <c r="A24039" s="1" t="str">
        <f>"81008"</f>
        <v>81008</v>
      </c>
      <c r="B24039" s="1" t="str">
        <f>"08041"</f>
        <v>08041</v>
      </c>
      <c r="C24039" s="2">
        <v>4.6175157765122302E-4</v>
      </c>
      <c r="D24039" s="2">
        <v>0</v>
      </c>
      <c r="E24039" s="2">
        <v>0</v>
      </c>
      <c r="F24039" s="2">
        <v>3.6991368680641099E-4</v>
      </c>
    </row>
    <row r="24040" spans="1:6" x14ac:dyDescent="0.25">
      <c r="A24040" s="1" t="str">
        <f>"81008"</f>
        <v>81008</v>
      </c>
      <c r="B24040" s="1" t="str">
        <f>"08101"</f>
        <v>08101</v>
      </c>
      <c r="C24040" s="2">
        <v>0.99953824842234795</v>
      </c>
      <c r="D24040" s="2">
        <v>1</v>
      </c>
      <c r="E24040" s="2">
        <v>1</v>
      </c>
      <c r="F24040" s="2">
        <v>0.99963008631319294</v>
      </c>
    </row>
    <row r="24041" spans="1:6" x14ac:dyDescent="0.25">
      <c r="A24041" s="1" t="str">
        <f>"81025"</f>
        <v>81025</v>
      </c>
      <c r="B24041" s="1" t="str">
        <f>"08101"</f>
        <v>08101</v>
      </c>
      <c r="C24041" s="2">
        <v>1</v>
      </c>
      <c r="D24041" s="2">
        <v>1</v>
      </c>
      <c r="E24041" s="2">
        <v>1</v>
      </c>
      <c r="F24041" s="2">
        <v>1</v>
      </c>
    </row>
    <row r="24042" spans="1:6" x14ac:dyDescent="0.25">
      <c r="A24042" s="1" t="str">
        <f>"81055"</f>
        <v>81055</v>
      </c>
      <c r="B24042" s="1" t="str">
        <f>"08055"</f>
        <v>08055</v>
      </c>
      <c r="C24042" s="2">
        <v>1</v>
      </c>
      <c r="D24042" s="2">
        <v>1</v>
      </c>
      <c r="E24042" s="2">
        <v>1</v>
      </c>
      <c r="F24042" s="2">
        <v>1</v>
      </c>
    </row>
    <row r="24043" spans="1:6" x14ac:dyDescent="0.25">
      <c r="A24043" s="1" t="str">
        <f>"81063"</f>
        <v>81063</v>
      </c>
      <c r="B24043" s="1" t="str">
        <f>"08025"</f>
        <v>08025</v>
      </c>
      <c r="C24043" s="2">
        <v>0.96544276457883305</v>
      </c>
      <c r="D24043" s="2">
        <v>1</v>
      </c>
      <c r="E24043" s="2">
        <v>1</v>
      </c>
      <c r="F24043" s="2">
        <v>0.97165633303808596</v>
      </c>
    </row>
    <row r="24044" spans="1:6" x14ac:dyDescent="0.25">
      <c r="A24044" s="1" t="str">
        <f>"81063"</f>
        <v>81063</v>
      </c>
      <c r="B24044" s="1" t="str">
        <f>"08073"</f>
        <v>08073</v>
      </c>
      <c r="C24044" s="2">
        <v>3.4557235421166302E-2</v>
      </c>
      <c r="D24044" s="2">
        <v>0</v>
      </c>
      <c r="E24044" s="2">
        <v>0</v>
      </c>
      <c r="F24044" s="2">
        <v>2.8343666961913101E-2</v>
      </c>
    </row>
    <row r="24045" spans="1:6" x14ac:dyDescent="0.25">
      <c r="A24045" s="1" t="str">
        <f>"81132"</f>
        <v>81132</v>
      </c>
      <c r="B24045" s="1" t="str">
        <f>"08109"</f>
        <v>08109</v>
      </c>
      <c r="C24045" s="2">
        <v>6.1247216035634697E-2</v>
      </c>
      <c r="D24045" s="2">
        <v>0</v>
      </c>
      <c r="E24045" s="2">
        <v>0</v>
      </c>
      <c r="F24045" s="2">
        <v>5.5894308943089402E-2</v>
      </c>
    </row>
    <row r="24046" spans="1:6" x14ac:dyDescent="0.25">
      <c r="A24046" s="1" t="str">
        <f>"81132"</f>
        <v>81132</v>
      </c>
      <c r="B24046" s="1" t="str">
        <f>"08105"</f>
        <v>08105</v>
      </c>
      <c r="C24046" s="2">
        <v>0.93875278396436501</v>
      </c>
      <c r="D24046" s="2">
        <v>1</v>
      </c>
      <c r="E24046" s="2">
        <v>1</v>
      </c>
      <c r="F24046" s="2">
        <v>0.94410569105691</v>
      </c>
    </row>
    <row r="24047" spans="1:6" x14ac:dyDescent="0.25">
      <c r="A24047" s="1" t="str">
        <f>"81133"</f>
        <v>81133</v>
      </c>
      <c r="B24047" s="1" t="str">
        <f>"08023"</f>
        <v>08023</v>
      </c>
      <c r="C24047" s="2">
        <v>1</v>
      </c>
      <c r="D24047" s="2">
        <v>1</v>
      </c>
      <c r="E24047" s="2">
        <v>1</v>
      </c>
      <c r="F24047" s="2">
        <v>1</v>
      </c>
    </row>
    <row r="24048" spans="1:6" x14ac:dyDescent="0.25">
      <c r="A24048" s="1" t="str">
        <f>"81084"</f>
        <v>81084</v>
      </c>
      <c r="B24048" s="1" t="str">
        <f>"08009"</f>
        <v>08009</v>
      </c>
      <c r="C24048" s="2">
        <v>1</v>
      </c>
      <c r="D24048" s="2">
        <v>0</v>
      </c>
      <c r="E24048" s="2">
        <v>1</v>
      </c>
      <c r="F24048" s="2">
        <v>1</v>
      </c>
    </row>
    <row r="24049" spans="1:6" x14ac:dyDescent="0.25">
      <c r="A24049" s="1" t="str">
        <f>"81520"</f>
        <v>81520</v>
      </c>
      <c r="B24049" s="1" t="str">
        <f>"08077"</f>
        <v>08077</v>
      </c>
      <c r="C24049" s="2">
        <v>1</v>
      </c>
      <c r="D24049" s="2">
        <v>1</v>
      </c>
      <c r="E24049" s="2">
        <v>1</v>
      </c>
      <c r="F24049" s="2">
        <v>1</v>
      </c>
    </row>
    <row r="24050" spans="1:6" x14ac:dyDescent="0.25">
      <c r="A24050" s="1" t="str">
        <f>"82431"</f>
        <v>82431</v>
      </c>
      <c r="B24050" s="1" t="str">
        <f>"56003"</f>
        <v>56003</v>
      </c>
      <c r="C24050" s="2">
        <v>1</v>
      </c>
      <c r="D24050" s="2">
        <v>1</v>
      </c>
      <c r="E24050" s="2">
        <v>1</v>
      </c>
      <c r="F24050" s="2">
        <v>1</v>
      </c>
    </row>
    <row r="24051" spans="1:6" x14ac:dyDescent="0.25">
      <c r="A24051" s="1" t="str">
        <f>"82432"</f>
        <v>82432</v>
      </c>
      <c r="B24051" s="1" t="str">
        <f>"56003"</f>
        <v>56003</v>
      </c>
      <c r="C24051" s="2">
        <v>1</v>
      </c>
      <c r="D24051" s="2">
        <v>1</v>
      </c>
      <c r="E24051" s="2">
        <v>1</v>
      </c>
      <c r="F24051" s="2">
        <v>1</v>
      </c>
    </row>
    <row r="24052" spans="1:6" x14ac:dyDescent="0.25">
      <c r="A24052" s="1" t="str">
        <f>"81635"</f>
        <v>81635</v>
      </c>
      <c r="B24052" s="1" t="str">
        <f>"08077"</f>
        <v>08077</v>
      </c>
      <c r="C24052" s="2">
        <v>2.0554984583761502E-3</v>
      </c>
      <c r="D24052" s="2">
        <v>0</v>
      </c>
      <c r="E24052" s="2">
        <v>0</v>
      </c>
      <c r="F24052" s="2">
        <v>1.9652800524074601E-3</v>
      </c>
    </row>
    <row r="24053" spans="1:6" x14ac:dyDescent="0.25">
      <c r="A24053" s="1" t="str">
        <f>"81635"</f>
        <v>81635</v>
      </c>
      <c r="B24053" s="1" t="str">
        <f>"08045"</f>
        <v>08045</v>
      </c>
      <c r="C24053" s="2">
        <v>0.99794450154162295</v>
      </c>
      <c r="D24053" s="2">
        <v>1</v>
      </c>
      <c r="E24053" s="2">
        <v>1</v>
      </c>
      <c r="F24053" s="2">
        <v>0.99803471994759196</v>
      </c>
    </row>
    <row r="24054" spans="1:6" x14ac:dyDescent="0.25">
      <c r="A24054" s="1" t="str">
        <f>"81633"</f>
        <v>81633</v>
      </c>
      <c r="B24054" s="1" t="str">
        <f>"08081"</f>
        <v>08081</v>
      </c>
      <c r="C24054" s="2">
        <v>1</v>
      </c>
      <c r="D24054" s="2">
        <v>0</v>
      </c>
      <c r="E24054" s="2">
        <v>1</v>
      </c>
      <c r="F24054" s="2">
        <v>1</v>
      </c>
    </row>
    <row r="24055" spans="1:6" x14ac:dyDescent="0.25">
      <c r="A24055" s="1" t="str">
        <f>"82839"</f>
        <v>82839</v>
      </c>
      <c r="B24055" s="1" t="str">
        <f>"56033"</f>
        <v>56033</v>
      </c>
      <c r="C24055" s="2">
        <v>1</v>
      </c>
      <c r="D24055" s="2">
        <v>1</v>
      </c>
      <c r="E24055" s="2">
        <v>1</v>
      </c>
      <c r="F24055" s="2">
        <v>1</v>
      </c>
    </row>
    <row r="24056" spans="1:6" x14ac:dyDescent="0.25">
      <c r="A24056" s="1" t="str">
        <f>"82930"</f>
        <v>82930</v>
      </c>
      <c r="B24056" s="1" t="str">
        <f>"56041"</f>
        <v>56041</v>
      </c>
      <c r="C24056" s="2">
        <v>1</v>
      </c>
      <c r="D24056" s="2">
        <v>1</v>
      </c>
      <c r="E24056" s="2">
        <v>1</v>
      </c>
      <c r="F24056" s="2">
        <v>1</v>
      </c>
    </row>
    <row r="24057" spans="1:6" x14ac:dyDescent="0.25">
      <c r="A24057" s="1" t="str">
        <f>"82937"</f>
        <v>82937</v>
      </c>
      <c r="B24057" s="1" t="str">
        <f>"56041"</f>
        <v>56041</v>
      </c>
      <c r="C24057" s="2">
        <v>1</v>
      </c>
      <c r="D24057" s="2">
        <v>1</v>
      </c>
      <c r="E24057" s="2">
        <v>1</v>
      </c>
      <c r="F24057" s="2">
        <v>1</v>
      </c>
    </row>
    <row r="24058" spans="1:6" x14ac:dyDescent="0.25">
      <c r="A24058" s="1" t="str">
        <f>"82902"</f>
        <v>82902</v>
      </c>
      <c r="B24058" s="1" t="str">
        <f>"56037"</f>
        <v>56037</v>
      </c>
      <c r="C24058" s="2">
        <v>1</v>
      </c>
      <c r="D24058" s="2">
        <v>1</v>
      </c>
      <c r="E24058" s="2">
        <v>1</v>
      </c>
      <c r="F24058" s="2">
        <v>1</v>
      </c>
    </row>
    <row r="24059" spans="1:6" x14ac:dyDescent="0.25">
      <c r="A24059" s="1" t="str">
        <f>"82933"</f>
        <v>82933</v>
      </c>
      <c r="B24059" s="1" t="str">
        <f>"56041"</f>
        <v>56041</v>
      </c>
      <c r="C24059" s="2">
        <v>1</v>
      </c>
      <c r="D24059" s="2">
        <v>1</v>
      </c>
      <c r="E24059" s="2">
        <v>1</v>
      </c>
      <c r="F24059" s="2">
        <v>1</v>
      </c>
    </row>
    <row r="24060" spans="1:6" x14ac:dyDescent="0.25">
      <c r="A24060" s="1" t="str">
        <f>"82642"</f>
        <v>82642</v>
      </c>
      <c r="B24060" s="1" t="str">
        <f>"56013"</f>
        <v>56013</v>
      </c>
      <c r="C24060" s="2">
        <v>1</v>
      </c>
      <c r="D24060" s="2">
        <v>1</v>
      </c>
      <c r="E24060" s="2">
        <v>1</v>
      </c>
      <c r="F24060" s="2">
        <v>1</v>
      </c>
    </row>
    <row r="24061" spans="1:6" x14ac:dyDescent="0.25">
      <c r="A24061" s="1" t="str">
        <f>"82712"</f>
        <v>82712</v>
      </c>
      <c r="B24061" s="1" t="str">
        <f>"56011"</f>
        <v>56011</v>
      </c>
      <c r="C24061" s="2">
        <v>1</v>
      </c>
      <c r="D24061" s="2">
        <v>1</v>
      </c>
      <c r="E24061" s="2">
        <v>1</v>
      </c>
      <c r="F24061" s="2">
        <v>1</v>
      </c>
    </row>
    <row r="24062" spans="1:6" x14ac:dyDescent="0.25">
      <c r="A24062" s="1" t="str">
        <f>"82648"</f>
        <v>82648</v>
      </c>
      <c r="B24062" s="1" t="str">
        <f>"56025"</f>
        <v>56025</v>
      </c>
      <c r="C24062" s="2">
        <v>1</v>
      </c>
      <c r="D24062" s="2">
        <v>0</v>
      </c>
      <c r="E24062" s="2">
        <v>1</v>
      </c>
      <c r="F24062" s="2">
        <v>1</v>
      </c>
    </row>
    <row r="24063" spans="1:6" x14ac:dyDescent="0.25">
      <c r="A24063" s="1" t="str">
        <f>"83215"</f>
        <v>83215</v>
      </c>
      <c r="B24063" s="1" t="str">
        <f>"16011"</f>
        <v>16011</v>
      </c>
      <c r="C24063" s="2">
        <v>1</v>
      </c>
      <c r="D24063" s="2">
        <v>1</v>
      </c>
      <c r="E24063" s="2">
        <v>0</v>
      </c>
      <c r="F24063" s="2">
        <v>1</v>
      </c>
    </row>
    <row r="24064" spans="1:6" x14ac:dyDescent="0.25">
      <c r="A24064" s="1" t="str">
        <f>"83203"</f>
        <v>83203</v>
      </c>
      <c r="B24064" s="1" t="str">
        <f>"16011"</f>
        <v>16011</v>
      </c>
      <c r="C24064" s="2">
        <v>0</v>
      </c>
      <c r="D24064" s="2">
        <v>0</v>
      </c>
      <c r="E24064" s="2">
        <v>1</v>
      </c>
      <c r="F24064" s="2">
        <v>1</v>
      </c>
    </row>
    <row r="24065" spans="1:6" x14ac:dyDescent="0.25">
      <c r="A24065" s="1" t="str">
        <f>"82007"</f>
        <v>82007</v>
      </c>
      <c r="B24065" s="1" t="str">
        <f>"56021"</f>
        <v>56021</v>
      </c>
      <c r="C24065" s="2">
        <v>1</v>
      </c>
      <c r="D24065" s="2">
        <v>1</v>
      </c>
      <c r="E24065" s="2">
        <v>1</v>
      </c>
      <c r="F24065" s="2">
        <v>1</v>
      </c>
    </row>
    <row r="24066" spans="1:6" x14ac:dyDescent="0.25">
      <c r="A24066" s="1" t="str">
        <f>"82005"</f>
        <v>82005</v>
      </c>
      <c r="B24066" s="1" t="str">
        <f>"56021"</f>
        <v>56021</v>
      </c>
      <c r="C24066" s="2">
        <v>1</v>
      </c>
      <c r="D24066" s="2">
        <v>1</v>
      </c>
      <c r="E24066" s="2">
        <v>1</v>
      </c>
      <c r="F24066" s="2">
        <v>1</v>
      </c>
    </row>
    <row r="24067" spans="1:6" x14ac:dyDescent="0.25">
      <c r="A24067" s="1" t="str">
        <f>"82201"</f>
        <v>82201</v>
      </c>
      <c r="B24067" s="1" t="str">
        <f>"56015"</f>
        <v>56015</v>
      </c>
      <c r="C24067" s="2">
        <v>2.7240533914464702E-4</v>
      </c>
      <c r="D24067" s="2">
        <v>0</v>
      </c>
      <c r="E24067" s="2">
        <v>0</v>
      </c>
      <c r="F24067" s="2">
        <v>2.3430178069353301E-4</v>
      </c>
    </row>
    <row r="24068" spans="1:6" x14ac:dyDescent="0.25">
      <c r="A24068" s="1" t="str">
        <f>"82201"</f>
        <v>82201</v>
      </c>
      <c r="B24068" s="1" t="str">
        <f>"56001"</f>
        <v>56001</v>
      </c>
      <c r="C24068" s="2">
        <v>1.41650776355216E-2</v>
      </c>
      <c r="D24068" s="2">
        <v>2.77008310249307E-3</v>
      </c>
      <c r="E24068" s="2">
        <v>0</v>
      </c>
      <c r="F24068" s="2">
        <v>1.24179943767572E-2</v>
      </c>
    </row>
    <row r="24069" spans="1:6" x14ac:dyDescent="0.25">
      <c r="A24069" s="1" t="str">
        <f>"82201"</f>
        <v>82201</v>
      </c>
      <c r="B24069" s="1" t="str">
        <f>"56031"</f>
        <v>56031</v>
      </c>
      <c r="C24069" s="2">
        <v>0.98556251702533304</v>
      </c>
      <c r="D24069" s="2">
        <v>0.99722991689750595</v>
      </c>
      <c r="E24069" s="2">
        <v>1</v>
      </c>
      <c r="F24069" s="2">
        <v>0.987347703842549</v>
      </c>
    </row>
    <row r="24070" spans="1:6" x14ac:dyDescent="0.25">
      <c r="A24070" s="1" t="str">
        <f>"82213"</f>
        <v>82213</v>
      </c>
      <c r="B24070" s="1" t="str">
        <f>"56031"</f>
        <v>56031</v>
      </c>
      <c r="C24070" s="2">
        <v>1</v>
      </c>
      <c r="D24070" s="2">
        <v>1</v>
      </c>
      <c r="E24070" s="2">
        <v>1</v>
      </c>
      <c r="F24070" s="2">
        <v>1</v>
      </c>
    </row>
    <row r="24071" spans="1:6" x14ac:dyDescent="0.25">
      <c r="A24071" s="1" t="str">
        <f>"82401"</f>
        <v>82401</v>
      </c>
      <c r="B24071" s="1" t="str">
        <f>"56017"</f>
        <v>56017</v>
      </c>
      <c r="C24071" s="2">
        <v>1.953125E-3</v>
      </c>
      <c r="D24071" s="2">
        <v>0</v>
      </c>
      <c r="E24071" s="2">
        <v>1.6949152542372801E-2</v>
      </c>
      <c r="F24071" s="2">
        <v>2.1525950729490502E-3</v>
      </c>
    </row>
    <row r="24072" spans="1:6" x14ac:dyDescent="0.25">
      <c r="A24072" s="1" t="str">
        <f>"82401"</f>
        <v>82401</v>
      </c>
      <c r="B24072" s="1" t="str">
        <f>"56003"</f>
        <v>56003</v>
      </c>
      <c r="C24072" s="2">
        <v>5.0223214285714203E-3</v>
      </c>
      <c r="D24072" s="2">
        <v>0</v>
      </c>
      <c r="E24072" s="2">
        <v>0</v>
      </c>
      <c r="F24072" s="2">
        <v>4.30519014589811E-3</v>
      </c>
    </row>
    <row r="24073" spans="1:6" x14ac:dyDescent="0.25">
      <c r="A24073" s="1" t="str">
        <f>"82401"</f>
        <v>82401</v>
      </c>
      <c r="B24073" s="1" t="str">
        <f>"56043"</f>
        <v>56043</v>
      </c>
      <c r="C24073" s="2">
        <v>0.99302455357142805</v>
      </c>
      <c r="D24073" s="2">
        <v>1</v>
      </c>
      <c r="E24073" s="2">
        <v>0.98305084745762705</v>
      </c>
      <c r="F24073" s="2">
        <v>0.99354221478115201</v>
      </c>
    </row>
    <row r="24074" spans="1:6" x14ac:dyDescent="0.25">
      <c r="A24074" s="1" t="str">
        <f>"82215"</f>
        <v>82215</v>
      </c>
      <c r="B24074" s="1" t="str">
        <f>"56031"</f>
        <v>56031</v>
      </c>
      <c r="C24074" s="2">
        <v>1</v>
      </c>
      <c r="D24074" s="2">
        <v>1</v>
      </c>
      <c r="E24074" s="2">
        <v>1</v>
      </c>
      <c r="F24074" s="2">
        <v>1</v>
      </c>
    </row>
    <row r="24075" spans="1:6" x14ac:dyDescent="0.25">
      <c r="A24075" s="1" t="str">
        <f>"82310"</f>
        <v>82310</v>
      </c>
      <c r="B24075" s="1" t="str">
        <f>"56013"</f>
        <v>56013</v>
      </c>
      <c r="C24075" s="2">
        <v>1</v>
      </c>
      <c r="D24075" s="2">
        <v>0</v>
      </c>
      <c r="E24075" s="2">
        <v>1</v>
      </c>
      <c r="F24075" s="2">
        <v>1</v>
      </c>
    </row>
    <row r="24076" spans="1:6" x14ac:dyDescent="0.25">
      <c r="A24076" s="1" t="str">
        <f>"82410"</f>
        <v>82410</v>
      </c>
      <c r="B24076" s="1" t="str">
        <f>"56003"</f>
        <v>56003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25">
      <c r="A24077" s="1" t="str">
        <f>"82325"</f>
        <v>82325</v>
      </c>
      <c r="B24077" s="1" t="str">
        <f>"56007"</f>
        <v>56007</v>
      </c>
      <c r="C24077" s="2">
        <v>1</v>
      </c>
      <c r="D24077" s="2">
        <v>1</v>
      </c>
      <c r="E24077" s="2">
        <v>1</v>
      </c>
      <c r="F24077" s="2">
        <v>1</v>
      </c>
    </row>
    <row r="24078" spans="1:6" x14ac:dyDescent="0.25">
      <c r="A24078" s="1" t="str">
        <f>"82332"</f>
        <v>82332</v>
      </c>
      <c r="B24078" s="1" t="str">
        <f>"56007"</f>
        <v>56007</v>
      </c>
      <c r="C24078" s="2">
        <v>1</v>
      </c>
      <c r="D24078" s="2">
        <v>0</v>
      </c>
      <c r="E24078" s="2">
        <v>1</v>
      </c>
      <c r="F24078" s="2">
        <v>1</v>
      </c>
    </row>
    <row r="24079" spans="1:6" x14ac:dyDescent="0.25">
      <c r="A24079" s="1" t="str">
        <f>"82335"</f>
        <v>82335</v>
      </c>
      <c r="B24079" s="1" t="str">
        <f>"56007"</f>
        <v>56007</v>
      </c>
      <c r="C24079" s="2">
        <v>0</v>
      </c>
      <c r="D24079" s="2">
        <v>1</v>
      </c>
      <c r="E24079" s="2">
        <v>1</v>
      </c>
      <c r="F24079" s="2">
        <v>1</v>
      </c>
    </row>
    <row r="24080" spans="1:6" x14ac:dyDescent="0.25">
      <c r="A24080" s="1" t="str">
        <f>"83233"</f>
        <v>83233</v>
      </c>
      <c r="B24080" s="1" t="str">
        <f>"16007"</f>
        <v>16007</v>
      </c>
      <c r="C24080" s="2">
        <v>1</v>
      </c>
      <c r="D24080" s="2">
        <v>0</v>
      </c>
      <c r="E24080" s="2">
        <v>1</v>
      </c>
      <c r="F24080" s="2">
        <v>1</v>
      </c>
    </row>
    <row r="24081" spans="1:6" x14ac:dyDescent="0.25">
      <c r="A24081" s="1" t="str">
        <f>"83278"</f>
        <v>83278</v>
      </c>
      <c r="B24081" s="1" t="str">
        <f>"16037"</f>
        <v>16037</v>
      </c>
      <c r="C24081" s="2">
        <v>1</v>
      </c>
      <c r="D24081" s="2">
        <v>1</v>
      </c>
      <c r="E24081" s="2">
        <v>1</v>
      </c>
      <c r="F24081" s="2">
        <v>1</v>
      </c>
    </row>
    <row r="24082" spans="1:6" x14ac:dyDescent="0.25">
      <c r="A24082" s="1" t="str">
        <f>"83523"</f>
        <v>83523</v>
      </c>
      <c r="B24082" s="1" t="str">
        <f>"16061"</f>
        <v>16061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25">
      <c r="A24083" s="1" t="str">
        <f>"83604"</f>
        <v>83604</v>
      </c>
      <c r="B24083" s="1" t="str">
        <f>"16073"</f>
        <v>16073</v>
      </c>
      <c r="C24083" s="2">
        <v>1</v>
      </c>
      <c r="D24083" s="2">
        <v>1</v>
      </c>
      <c r="E24083" s="2">
        <v>1</v>
      </c>
      <c r="F24083" s="2">
        <v>1</v>
      </c>
    </row>
    <row r="24084" spans="1:6" x14ac:dyDescent="0.25">
      <c r="A24084" s="1" t="str">
        <f>"83323"</f>
        <v>83323</v>
      </c>
      <c r="B24084" s="1" t="str">
        <f>"16031"</f>
        <v>16031</v>
      </c>
      <c r="C24084" s="2">
        <v>1</v>
      </c>
      <c r="D24084" s="2">
        <v>1</v>
      </c>
      <c r="E24084" s="2">
        <v>1</v>
      </c>
      <c r="F24084" s="2">
        <v>1</v>
      </c>
    </row>
    <row r="24085" spans="1:6" x14ac:dyDescent="0.25">
      <c r="A24085" s="1" t="str">
        <f>"83327"</f>
        <v>83327</v>
      </c>
      <c r="B24085" s="1" t="str">
        <f>"16039"</f>
        <v>16039</v>
      </c>
      <c r="C24085" s="2">
        <v>4.3859649122806998E-3</v>
      </c>
      <c r="D24085" s="2">
        <v>0</v>
      </c>
      <c r="E24085" s="2">
        <v>0</v>
      </c>
      <c r="F24085" s="2">
        <v>4.2553191489361703E-3</v>
      </c>
    </row>
    <row r="24086" spans="1:6" x14ac:dyDescent="0.25">
      <c r="A24086" s="1" t="str">
        <f>"83327"</f>
        <v>83327</v>
      </c>
      <c r="B24086" s="1" t="str">
        <f>"16063"</f>
        <v>16063</v>
      </c>
      <c r="C24086" s="2">
        <v>4.3859649122806998E-3</v>
      </c>
      <c r="D24086" s="2">
        <v>0</v>
      </c>
      <c r="E24086" s="2">
        <v>0</v>
      </c>
      <c r="F24086" s="2">
        <v>4.2553191489361703E-3</v>
      </c>
    </row>
    <row r="24087" spans="1:6" x14ac:dyDescent="0.25">
      <c r="A24087" s="1" t="str">
        <f>"83327"</f>
        <v>83327</v>
      </c>
      <c r="B24087" s="1" t="str">
        <f>"16025"</f>
        <v>16025</v>
      </c>
      <c r="C24087" s="2">
        <v>0.99122807017543801</v>
      </c>
      <c r="D24087" s="2">
        <v>1</v>
      </c>
      <c r="E24087" s="2">
        <v>1</v>
      </c>
      <c r="F24087" s="2">
        <v>0.99148936170212698</v>
      </c>
    </row>
    <row r="24088" spans="1:6" x14ac:dyDescent="0.25">
      <c r="A24088" s="1" t="str">
        <f>"83338"</f>
        <v>83338</v>
      </c>
      <c r="B24088" s="1" t="str">
        <f>"16047"</f>
        <v>16047</v>
      </c>
      <c r="C24088" s="2">
        <v>1.17040020135917E-2</v>
      </c>
      <c r="D24088" s="2">
        <v>5.2700922266139599E-3</v>
      </c>
      <c r="E24088" s="2">
        <v>0</v>
      </c>
      <c r="F24088" s="2">
        <v>1.0957975598734701E-2</v>
      </c>
    </row>
    <row r="24089" spans="1:6" x14ac:dyDescent="0.25">
      <c r="A24089" s="1" t="str">
        <f>"83338"</f>
        <v>83338</v>
      </c>
      <c r="B24089" s="1" t="str">
        <f>"16053"</f>
        <v>16053</v>
      </c>
      <c r="C24089" s="2">
        <v>0.98829599798640799</v>
      </c>
      <c r="D24089" s="2">
        <v>0.99341238471673199</v>
      </c>
      <c r="E24089" s="2">
        <v>1</v>
      </c>
      <c r="F24089" s="2">
        <v>0.98892905558065902</v>
      </c>
    </row>
    <row r="24090" spans="1:6" x14ac:dyDescent="0.25">
      <c r="A24090" s="1" t="str">
        <f>"83338"</f>
        <v>83338</v>
      </c>
      <c r="B24090" s="1" t="str">
        <f>"16063"</f>
        <v>16063</v>
      </c>
      <c r="C24090" s="2">
        <v>0</v>
      </c>
      <c r="D24090" s="2">
        <v>1.31752305665349E-3</v>
      </c>
      <c r="E24090" s="2">
        <v>0</v>
      </c>
      <c r="F24090" s="2">
        <v>1.12968820605512E-4</v>
      </c>
    </row>
    <row r="24091" spans="1:6" x14ac:dyDescent="0.25">
      <c r="A24091" s="1" t="str">
        <f>"83342"</f>
        <v>83342</v>
      </c>
      <c r="B24091" s="1" t="str">
        <f>"16071"</f>
        <v>16071</v>
      </c>
      <c r="C24091" s="2">
        <v>1.53256704980842E-2</v>
      </c>
      <c r="D24091" s="2">
        <v>0</v>
      </c>
      <c r="E24091" s="2">
        <v>0</v>
      </c>
      <c r="F24091" s="2">
        <v>1.4571948998178499E-2</v>
      </c>
    </row>
    <row r="24092" spans="1:6" x14ac:dyDescent="0.25">
      <c r="A24092" s="1" t="str">
        <f>"83342"</f>
        <v>83342</v>
      </c>
      <c r="B24092" s="1" t="str">
        <f>"16031"</f>
        <v>16031</v>
      </c>
      <c r="C24092" s="2">
        <v>0.98467432950191502</v>
      </c>
      <c r="D24092" s="2">
        <v>1</v>
      </c>
      <c r="E24092" s="2">
        <v>1</v>
      </c>
      <c r="F24092" s="2">
        <v>0.98542805100182096</v>
      </c>
    </row>
    <row r="24093" spans="1:6" x14ac:dyDescent="0.25">
      <c r="A24093" s="1" t="str">
        <f>"83644"</f>
        <v>83644</v>
      </c>
      <c r="B24093" s="1" t="str">
        <f>"16027"</f>
        <v>16027</v>
      </c>
      <c r="C24093" s="2">
        <v>1</v>
      </c>
      <c r="D24093" s="2">
        <v>1</v>
      </c>
      <c r="E24093" s="2">
        <v>1</v>
      </c>
      <c r="F24093" s="2">
        <v>1</v>
      </c>
    </row>
    <row r="24094" spans="1:6" x14ac:dyDescent="0.25">
      <c r="A24094" s="1" t="str">
        <f>"83672"</f>
        <v>83672</v>
      </c>
      <c r="B24094" s="1" t="str">
        <f>"16087"</f>
        <v>16087</v>
      </c>
      <c r="C24094" s="2">
        <v>1</v>
      </c>
      <c r="D24094" s="2">
        <v>1</v>
      </c>
      <c r="E24094" s="2">
        <v>1</v>
      </c>
      <c r="F24094" s="2">
        <v>1</v>
      </c>
    </row>
    <row r="24095" spans="1:6" x14ac:dyDescent="0.25">
      <c r="A24095" s="1" t="str">
        <f>"83671"</f>
        <v>83671</v>
      </c>
      <c r="B24095" s="1" t="str">
        <f>"16049"</f>
        <v>16049</v>
      </c>
      <c r="C24095" s="2">
        <v>0</v>
      </c>
      <c r="D24095" s="2">
        <v>0</v>
      </c>
      <c r="E24095" s="2">
        <v>1</v>
      </c>
      <c r="F24095" s="2">
        <v>1</v>
      </c>
    </row>
    <row r="24096" spans="1:6" x14ac:dyDescent="0.25">
      <c r="A24096" s="1" t="str">
        <f>"83429"</f>
        <v>83429</v>
      </c>
      <c r="B24096" s="1" t="str">
        <f>"16043"</f>
        <v>16043</v>
      </c>
      <c r="C24096" s="2">
        <v>1</v>
      </c>
      <c r="D24096" s="2">
        <v>1</v>
      </c>
      <c r="E24096" s="2">
        <v>1</v>
      </c>
      <c r="F24096" s="2">
        <v>1</v>
      </c>
    </row>
    <row r="24097" spans="1:6" x14ac:dyDescent="0.25">
      <c r="A24097" s="1" t="str">
        <f>"83445"</f>
        <v>83445</v>
      </c>
      <c r="B24097" s="1" t="str">
        <f>"16043"</f>
        <v>16043</v>
      </c>
      <c r="C24097" s="2">
        <v>0.99483585392843898</v>
      </c>
      <c r="D24097" s="2">
        <v>1</v>
      </c>
      <c r="E24097" s="2">
        <v>1</v>
      </c>
      <c r="F24097" s="2">
        <v>0.99537037037037002</v>
      </c>
    </row>
    <row r="24098" spans="1:6" x14ac:dyDescent="0.25">
      <c r="A24098" s="1" t="str">
        <f>"83445"</f>
        <v>83445</v>
      </c>
      <c r="B24098" s="1" t="str">
        <f>"16065"</f>
        <v>16065</v>
      </c>
      <c r="C24098" s="2">
        <v>5.1641460715602999E-3</v>
      </c>
      <c r="D24098" s="2">
        <v>0</v>
      </c>
      <c r="E24098" s="2">
        <v>0</v>
      </c>
      <c r="F24098" s="2">
        <v>4.6296296296296198E-3</v>
      </c>
    </row>
    <row r="24099" spans="1:6" x14ac:dyDescent="0.25">
      <c r="A24099" s="1" t="str">
        <f>"83466"</f>
        <v>83466</v>
      </c>
      <c r="B24099" s="1" t="str">
        <f>"16059"</f>
        <v>16059</v>
      </c>
      <c r="C24099" s="2">
        <v>1</v>
      </c>
      <c r="D24099" s="2">
        <v>1</v>
      </c>
      <c r="E24099" s="2">
        <v>1</v>
      </c>
      <c r="F24099" s="2">
        <v>1</v>
      </c>
    </row>
    <row r="24100" spans="1:6" x14ac:dyDescent="0.25">
      <c r="A24100" s="1" t="str">
        <f>"83423"</f>
        <v>83423</v>
      </c>
      <c r="B24100" s="1" t="str">
        <f>"16033"</f>
        <v>16033</v>
      </c>
      <c r="C24100" s="2">
        <v>1</v>
      </c>
      <c r="D24100" s="2">
        <v>1</v>
      </c>
      <c r="E24100" s="2">
        <v>1</v>
      </c>
      <c r="F24100" s="2">
        <v>1</v>
      </c>
    </row>
    <row r="24101" spans="1:6" x14ac:dyDescent="0.25">
      <c r="A24101" s="1" t="str">
        <f>"83463"</f>
        <v>83463</v>
      </c>
      <c r="B24101" s="1" t="str">
        <f>"16059"</f>
        <v>16059</v>
      </c>
      <c r="C24101" s="2">
        <v>1</v>
      </c>
      <c r="D24101" s="2">
        <v>1</v>
      </c>
      <c r="E24101" s="2">
        <v>1</v>
      </c>
      <c r="F24101" s="2">
        <v>1</v>
      </c>
    </row>
    <row r="24102" spans="1:6" x14ac:dyDescent="0.25">
      <c r="A24102" s="1" t="str">
        <f>"83852"</f>
        <v>83852</v>
      </c>
      <c r="B24102" s="1" t="str">
        <f>"16017"</f>
        <v>16017</v>
      </c>
      <c r="C24102" s="2">
        <v>1</v>
      </c>
      <c r="D24102" s="2">
        <v>1</v>
      </c>
      <c r="E24102" s="2">
        <v>1</v>
      </c>
      <c r="F24102" s="2">
        <v>1</v>
      </c>
    </row>
    <row r="24103" spans="1:6" x14ac:dyDescent="0.25">
      <c r="A24103" s="1" t="str">
        <f>"83815"</f>
        <v>83815</v>
      </c>
      <c r="B24103" s="1" t="str">
        <f>"16055"</f>
        <v>16055</v>
      </c>
      <c r="C24103" s="2">
        <v>1</v>
      </c>
      <c r="D24103" s="2">
        <v>1</v>
      </c>
      <c r="E24103" s="2">
        <v>1</v>
      </c>
      <c r="F24103" s="2">
        <v>1</v>
      </c>
    </row>
    <row r="24104" spans="1:6" x14ac:dyDescent="0.25">
      <c r="A24104" s="1" t="str">
        <f>"83821"</f>
        <v>83821</v>
      </c>
      <c r="B24104" s="1" t="str">
        <f>"16017"</f>
        <v>16017</v>
      </c>
      <c r="C24104" s="2">
        <v>1</v>
      </c>
      <c r="D24104" s="2">
        <v>1</v>
      </c>
      <c r="E24104" s="2">
        <v>1</v>
      </c>
      <c r="F24104" s="2">
        <v>1</v>
      </c>
    </row>
    <row r="24105" spans="1:6" x14ac:dyDescent="0.25">
      <c r="A24105" s="1" t="str">
        <f>"83834"</f>
        <v>83834</v>
      </c>
      <c r="B24105" s="1" t="str">
        <f>"16057"</f>
        <v>16057</v>
      </c>
      <c r="C24105" s="2">
        <v>1</v>
      </c>
      <c r="D24105" s="2">
        <v>1</v>
      </c>
      <c r="E24105" s="2">
        <v>1</v>
      </c>
      <c r="F24105" s="2">
        <v>1</v>
      </c>
    </row>
    <row r="24106" spans="1:6" x14ac:dyDescent="0.25">
      <c r="A24106" s="1" t="str">
        <f>"83836"</f>
        <v>83836</v>
      </c>
      <c r="B24106" s="1" t="str">
        <f>"16017"</f>
        <v>16017</v>
      </c>
      <c r="C24106" s="2">
        <v>1</v>
      </c>
      <c r="D24106" s="2">
        <v>1</v>
      </c>
      <c r="E24106" s="2">
        <v>1</v>
      </c>
      <c r="F24106" s="2">
        <v>1</v>
      </c>
    </row>
    <row r="24107" spans="1:6" x14ac:dyDescent="0.25">
      <c r="A24107" s="1" t="str">
        <f>"83843"</f>
        <v>83843</v>
      </c>
      <c r="B24107" s="1" t="str">
        <f>"16057"</f>
        <v>16057</v>
      </c>
      <c r="C24107" s="2">
        <v>1</v>
      </c>
      <c r="D24107" s="2">
        <v>1</v>
      </c>
      <c r="E24107" s="2">
        <v>1</v>
      </c>
      <c r="F24107" s="2">
        <v>1</v>
      </c>
    </row>
    <row r="24108" spans="1:6" x14ac:dyDescent="0.25">
      <c r="A24108" s="1" t="str">
        <f>"83850"</f>
        <v>83850</v>
      </c>
      <c r="B24108" s="1" t="str">
        <f>"16079"</f>
        <v>16079</v>
      </c>
      <c r="C24108" s="2">
        <v>1</v>
      </c>
      <c r="D24108" s="2">
        <v>1</v>
      </c>
      <c r="E24108" s="2">
        <v>1</v>
      </c>
      <c r="F24108" s="2">
        <v>1</v>
      </c>
    </row>
    <row r="24109" spans="1:6" x14ac:dyDescent="0.25">
      <c r="A24109" s="1" t="str">
        <f>"83848"</f>
        <v>83848</v>
      </c>
      <c r="B24109" s="1" t="str">
        <f>"16017"</f>
        <v>16017</v>
      </c>
      <c r="C24109" s="2">
        <v>1</v>
      </c>
      <c r="D24109" s="2">
        <v>1</v>
      </c>
      <c r="E24109" s="2">
        <v>1</v>
      </c>
      <c r="F24109" s="2">
        <v>1</v>
      </c>
    </row>
    <row r="24110" spans="1:6" x14ac:dyDescent="0.25">
      <c r="A24110" s="1" t="str">
        <f>"83823"</f>
        <v>83823</v>
      </c>
      <c r="B24110" s="1" t="str">
        <f>"16057"</f>
        <v>16057</v>
      </c>
      <c r="C24110" s="2">
        <v>1</v>
      </c>
      <c r="D24110" s="2">
        <v>1</v>
      </c>
      <c r="E24110" s="2">
        <v>1</v>
      </c>
      <c r="F24110" s="2">
        <v>1</v>
      </c>
    </row>
    <row r="24111" spans="1:6" x14ac:dyDescent="0.25">
      <c r="A24111" s="1" t="str">
        <f>"84009"</f>
        <v>84009</v>
      </c>
      <c r="B24111" s="1" t="str">
        <f>"49035"</f>
        <v>49035</v>
      </c>
      <c r="C24111" s="2">
        <v>1</v>
      </c>
      <c r="D24111" s="2">
        <v>1</v>
      </c>
      <c r="E24111" s="2">
        <v>1</v>
      </c>
      <c r="F24111" s="2">
        <v>1</v>
      </c>
    </row>
    <row r="24112" spans="1:6" x14ac:dyDescent="0.25">
      <c r="A24112" s="1" t="str">
        <f>"83877"</f>
        <v>83877</v>
      </c>
      <c r="B24112" s="1" t="str">
        <f>"16055"</f>
        <v>16055</v>
      </c>
      <c r="C24112" s="2">
        <v>1</v>
      </c>
      <c r="D24112" s="2">
        <v>1</v>
      </c>
      <c r="E24112" s="2">
        <v>1</v>
      </c>
      <c r="F24112" s="2">
        <v>1</v>
      </c>
    </row>
    <row r="24113" spans="1:6" x14ac:dyDescent="0.25">
      <c r="A24113" s="1" t="str">
        <f>"83857"</f>
        <v>83857</v>
      </c>
      <c r="B24113" s="1" t="str">
        <f>"16057"</f>
        <v>16057</v>
      </c>
      <c r="C24113" s="2">
        <v>1</v>
      </c>
      <c r="D24113" s="2">
        <v>1</v>
      </c>
      <c r="E24113" s="2">
        <v>1</v>
      </c>
      <c r="F24113" s="2">
        <v>1</v>
      </c>
    </row>
    <row r="24114" spans="1:6" x14ac:dyDescent="0.25">
      <c r="A24114" s="1" t="str">
        <f>"83712"</f>
        <v>83712</v>
      </c>
      <c r="B24114" s="1" t="str">
        <f>"16001"</f>
        <v>16001</v>
      </c>
      <c r="C24114" s="2">
        <v>1</v>
      </c>
      <c r="D24114" s="2">
        <v>1</v>
      </c>
      <c r="E24114" s="2">
        <v>1</v>
      </c>
      <c r="F24114" s="2">
        <v>1</v>
      </c>
    </row>
    <row r="24115" spans="1:6" x14ac:dyDescent="0.25">
      <c r="A24115" s="1" t="str">
        <f>"83713"</f>
        <v>83713</v>
      </c>
      <c r="B24115" s="1" t="str">
        <f>"16001"</f>
        <v>16001</v>
      </c>
      <c r="C24115" s="2">
        <v>1</v>
      </c>
      <c r="D24115" s="2">
        <v>1</v>
      </c>
      <c r="E24115" s="2">
        <v>1</v>
      </c>
      <c r="F24115" s="2">
        <v>1</v>
      </c>
    </row>
    <row r="24116" spans="1:6" x14ac:dyDescent="0.25">
      <c r="A24116" s="1" t="str">
        <f>"83806"</f>
        <v>83806</v>
      </c>
      <c r="B24116" s="1" t="str">
        <f>"16057"</f>
        <v>16057</v>
      </c>
      <c r="C24116" s="2">
        <v>0</v>
      </c>
      <c r="D24116" s="2">
        <v>0</v>
      </c>
      <c r="E24116" s="2">
        <v>1</v>
      </c>
      <c r="F24116" s="2">
        <v>1</v>
      </c>
    </row>
    <row r="24117" spans="1:6" x14ac:dyDescent="0.25">
      <c r="A24117" s="1" t="str">
        <f>"83719"</f>
        <v>83719</v>
      </c>
      <c r="B24117" s="1" t="str">
        <f>"16001"</f>
        <v>16001</v>
      </c>
      <c r="C24117" s="2">
        <v>1</v>
      </c>
      <c r="D24117" s="2">
        <v>1</v>
      </c>
      <c r="E24117" s="2">
        <v>1</v>
      </c>
      <c r="F24117" s="2">
        <v>1</v>
      </c>
    </row>
    <row r="24118" spans="1:6" x14ac:dyDescent="0.25">
      <c r="A24118" s="1" t="str">
        <f>"83715"</f>
        <v>83715</v>
      </c>
      <c r="B24118" s="1" t="str">
        <f>"16001"</f>
        <v>16001</v>
      </c>
      <c r="C24118" s="2">
        <v>1</v>
      </c>
      <c r="D24118" s="2">
        <v>1</v>
      </c>
      <c r="E24118" s="2">
        <v>1</v>
      </c>
      <c r="F24118" s="2">
        <v>1</v>
      </c>
    </row>
    <row r="24119" spans="1:6" x14ac:dyDescent="0.25">
      <c r="A24119" s="1" t="str">
        <f>"83728"</f>
        <v>83728</v>
      </c>
      <c r="B24119" s="1" t="str">
        <f>"16001"</f>
        <v>16001</v>
      </c>
      <c r="C24119" s="2">
        <v>0</v>
      </c>
      <c r="D24119" s="2">
        <v>1</v>
      </c>
      <c r="E24119" s="2">
        <v>0</v>
      </c>
      <c r="F24119" s="2">
        <v>1</v>
      </c>
    </row>
    <row r="24120" spans="1:6" x14ac:dyDescent="0.25">
      <c r="A24120" s="1" t="str">
        <f>"84021"</f>
        <v>84021</v>
      </c>
      <c r="B24120" s="1" t="str">
        <f>"49013"</f>
        <v>49013</v>
      </c>
      <c r="C24120" s="2">
        <v>1</v>
      </c>
      <c r="D24120" s="2">
        <v>0</v>
      </c>
      <c r="E24120" s="2">
        <v>1</v>
      </c>
      <c r="F24120" s="2">
        <v>1</v>
      </c>
    </row>
    <row r="24121" spans="1:6" x14ac:dyDescent="0.25">
      <c r="A24121" s="1" t="str">
        <f>"84023"</f>
        <v>84023</v>
      </c>
      <c r="B24121" s="1" t="str">
        <f>"49009"</f>
        <v>49009</v>
      </c>
      <c r="C24121" s="2">
        <v>1</v>
      </c>
      <c r="D24121" s="2">
        <v>1</v>
      </c>
      <c r="E24121" s="2">
        <v>1</v>
      </c>
      <c r="F24121" s="2">
        <v>1</v>
      </c>
    </row>
    <row r="24122" spans="1:6" x14ac:dyDescent="0.25">
      <c r="A24122" s="1" t="str">
        <f>"84025"</f>
        <v>84025</v>
      </c>
      <c r="B24122" s="1" t="str">
        <f>"49011"</f>
        <v>49011</v>
      </c>
      <c r="C24122" s="2">
        <v>1</v>
      </c>
      <c r="D24122" s="2">
        <v>1</v>
      </c>
      <c r="E24122" s="2">
        <v>1</v>
      </c>
      <c r="F24122" s="2">
        <v>1</v>
      </c>
    </row>
    <row r="24123" spans="1:6" x14ac:dyDescent="0.25">
      <c r="A24123" s="1" t="str">
        <f>"84032"</f>
        <v>84032</v>
      </c>
      <c r="B24123" s="1" t="str">
        <f>"49049"</f>
        <v>49049</v>
      </c>
      <c r="C24123" s="2">
        <v>0</v>
      </c>
      <c r="D24123" s="2">
        <v>1.0752688172043E-3</v>
      </c>
      <c r="E24123" s="2">
        <v>0</v>
      </c>
      <c r="F24123" s="2">
        <v>9.4277364004902397E-5</v>
      </c>
    </row>
    <row r="24124" spans="1:6" x14ac:dyDescent="0.25">
      <c r="A24124" s="1" t="str">
        <f>"84032"</f>
        <v>84032</v>
      </c>
      <c r="B24124" s="1" t="str">
        <f>"49051"</f>
        <v>49051</v>
      </c>
      <c r="C24124" s="2">
        <v>1</v>
      </c>
      <c r="D24124" s="2">
        <v>0.99892473118279501</v>
      </c>
      <c r="E24124" s="2">
        <v>1</v>
      </c>
      <c r="F24124" s="2">
        <v>0.99990572263599498</v>
      </c>
    </row>
    <row r="24125" spans="1:6" x14ac:dyDescent="0.25">
      <c r="A24125" s="1" t="str">
        <f>"84088"</f>
        <v>84088</v>
      </c>
      <c r="B24125" s="1" t="str">
        <f>"49035"</f>
        <v>49035</v>
      </c>
      <c r="C24125" s="2">
        <v>1</v>
      </c>
      <c r="D24125" s="2">
        <v>1</v>
      </c>
      <c r="E24125" s="2">
        <v>1</v>
      </c>
      <c r="F24125" s="2">
        <v>1</v>
      </c>
    </row>
    <row r="24126" spans="1:6" x14ac:dyDescent="0.25">
      <c r="A24126" s="1" t="str">
        <f>"84090"</f>
        <v>84090</v>
      </c>
      <c r="B24126" s="1" t="str">
        <f>"49035"</f>
        <v>49035</v>
      </c>
      <c r="C24126" s="2">
        <v>1</v>
      </c>
      <c r="D24126" s="2">
        <v>1</v>
      </c>
      <c r="E24126" s="2">
        <v>1</v>
      </c>
      <c r="F24126" s="2">
        <v>1</v>
      </c>
    </row>
    <row r="24127" spans="1:6" x14ac:dyDescent="0.25">
      <c r="A24127" s="1" t="str">
        <f>"84084"</f>
        <v>84084</v>
      </c>
      <c r="B24127" s="1" t="str">
        <f>"49035"</f>
        <v>49035</v>
      </c>
      <c r="C24127" s="2">
        <v>1</v>
      </c>
      <c r="D24127" s="2">
        <v>1</v>
      </c>
      <c r="E24127" s="2">
        <v>1</v>
      </c>
      <c r="F24127" s="2">
        <v>1</v>
      </c>
    </row>
    <row r="24128" spans="1:6" x14ac:dyDescent="0.25">
      <c r="A24128" s="1" t="str">
        <f>"84102"</f>
        <v>84102</v>
      </c>
      <c r="B24128" s="1" t="str">
        <f>"49035"</f>
        <v>49035</v>
      </c>
      <c r="C24128" s="2">
        <v>1</v>
      </c>
      <c r="D24128" s="2">
        <v>1</v>
      </c>
      <c r="E24128" s="2">
        <v>1</v>
      </c>
      <c r="F24128" s="2">
        <v>1</v>
      </c>
    </row>
    <row r="24129" spans="1:6" x14ac:dyDescent="0.25">
      <c r="A24129" s="1" t="str">
        <f>"84096"</f>
        <v>84096</v>
      </c>
      <c r="B24129" s="1" t="str">
        <f>"49035"</f>
        <v>49035</v>
      </c>
      <c r="C24129" s="2">
        <v>1</v>
      </c>
      <c r="D24129" s="2">
        <v>1</v>
      </c>
      <c r="E24129" s="2">
        <v>1</v>
      </c>
      <c r="F24129" s="2">
        <v>1</v>
      </c>
    </row>
    <row r="24130" spans="1:6" x14ac:dyDescent="0.25">
      <c r="A24130" s="1" t="str">
        <f>"84055"</f>
        <v>84055</v>
      </c>
      <c r="B24130" s="1" t="str">
        <f>"49043"</f>
        <v>49043</v>
      </c>
      <c r="C24130" s="2">
        <v>1</v>
      </c>
      <c r="D24130" s="2">
        <v>0</v>
      </c>
      <c r="E24130" s="2">
        <v>1</v>
      </c>
      <c r="F24130" s="2">
        <v>1</v>
      </c>
    </row>
    <row r="24131" spans="1:6" x14ac:dyDescent="0.25">
      <c r="A24131" s="1" t="str">
        <f>"84051"</f>
        <v>84051</v>
      </c>
      <c r="B24131" s="1" t="str">
        <f>"49013"</f>
        <v>49013</v>
      </c>
      <c r="C24131" s="2">
        <v>1</v>
      </c>
      <c r="D24131" s="2">
        <v>1</v>
      </c>
      <c r="E24131" s="2">
        <v>0</v>
      </c>
      <c r="F24131" s="2">
        <v>1</v>
      </c>
    </row>
    <row r="24132" spans="1:6" x14ac:dyDescent="0.25">
      <c r="A24132" s="1" t="str">
        <f>"84065"</f>
        <v>84065</v>
      </c>
      <c r="B24132" s="1" t="str">
        <f>"49035"</f>
        <v>49035</v>
      </c>
      <c r="C24132" s="2">
        <v>1</v>
      </c>
      <c r="D24132" s="2">
        <v>1</v>
      </c>
      <c r="E24132" s="2">
        <v>1</v>
      </c>
      <c r="F24132" s="2">
        <v>1</v>
      </c>
    </row>
    <row r="24133" spans="1:6" x14ac:dyDescent="0.25">
      <c r="A24133" s="1" t="str">
        <f>"84063"</f>
        <v>84063</v>
      </c>
      <c r="B24133" s="1" t="str">
        <f>"49047"</f>
        <v>49047</v>
      </c>
      <c r="C24133" s="2">
        <v>1</v>
      </c>
      <c r="D24133" s="2">
        <v>0</v>
      </c>
      <c r="E24133" s="2">
        <v>1</v>
      </c>
      <c r="F24133" s="2">
        <v>1</v>
      </c>
    </row>
    <row r="24134" spans="1:6" x14ac:dyDescent="0.25">
      <c r="A24134" s="1" t="str">
        <f>"84105"</f>
        <v>84105</v>
      </c>
      <c r="B24134" s="1" t="str">
        <f t="shared" ref="B24134:B24140" si="115">"49035"</f>
        <v>49035</v>
      </c>
      <c r="C24134" s="2">
        <v>1</v>
      </c>
      <c r="D24134" s="2">
        <v>1</v>
      </c>
      <c r="E24134" s="2">
        <v>1</v>
      </c>
      <c r="F24134" s="2">
        <v>1</v>
      </c>
    </row>
    <row r="24135" spans="1:6" x14ac:dyDescent="0.25">
      <c r="A24135" s="1" t="str">
        <f>"84106"</f>
        <v>84106</v>
      </c>
      <c r="B24135" s="1" t="str">
        <f t="shared" si="115"/>
        <v>49035</v>
      </c>
      <c r="C24135" s="2">
        <v>1</v>
      </c>
      <c r="D24135" s="2">
        <v>1</v>
      </c>
      <c r="E24135" s="2">
        <v>1</v>
      </c>
      <c r="F24135" s="2">
        <v>1</v>
      </c>
    </row>
    <row r="24136" spans="1:6" x14ac:dyDescent="0.25">
      <c r="A24136" s="1" t="str">
        <f>"84122"</f>
        <v>84122</v>
      </c>
      <c r="B24136" s="1" t="str">
        <f t="shared" si="115"/>
        <v>49035</v>
      </c>
      <c r="C24136" s="2">
        <v>1</v>
      </c>
      <c r="D24136" s="2">
        <v>1</v>
      </c>
      <c r="E24136" s="2">
        <v>1</v>
      </c>
      <c r="F24136" s="2">
        <v>1</v>
      </c>
    </row>
    <row r="24137" spans="1:6" x14ac:dyDescent="0.25">
      <c r="A24137" s="1" t="str">
        <f>"84150"</f>
        <v>84150</v>
      </c>
      <c r="B24137" s="1" t="str">
        <f t="shared" si="115"/>
        <v>49035</v>
      </c>
      <c r="C24137" s="2">
        <v>0</v>
      </c>
      <c r="D24137" s="2">
        <v>1</v>
      </c>
      <c r="E24137" s="2">
        <v>1</v>
      </c>
      <c r="F24137" s="2">
        <v>1</v>
      </c>
    </row>
    <row r="24138" spans="1:6" x14ac:dyDescent="0.25">
      <c r="A24138" s="1" t="str">
        <f>"84139"</f>
        <v>84139</v>
      </c>
      <c r="B24138" s="1" t="str">
        <f t="shared" si="115"/>
        <v>49035</v>
      </c>
      <c r="C24138" s="2">
        <v>0</v>
      </c>
      <c r="D24138" s="2">
        <v>1</v>
      </c>
      <c r="E24138" s="2">
        <v>0</v>
      </c>
      <c r="F24138" s="2">
        <v>1</v>
      </c>
    </row>
    <row r="24139" spans="1:6" x14ac:dyDescent="0.25">
      <c r="A24139" s="1" t="str">
        <f>"84141"</f>
        <v>84141</v>
      </c>
      <c r="B24139" s="1" t="str">
        <f t="shared" si="115"/>
        <v>49035</v>
      </c>
      <c r="C24139" s="2">
        <v>0</v>
      </c>
      <c r="D24139" s="2">
        <v>0</v>
      </c>
      <c r="E24139" s="2">
        <v>1</v>
      </c>
      <c r="F24139" s="2">
        <v>1</v>
      </c>
    </row>
    <row r="24140" spans="1:6" x14ac:dyDescent="0.25">
      <c r="A24140" s="1" t="str">
        <f>"84115"</f>
        <v>84115</v>
      </c>
      <c r="B24140" s="1" t="str">
        <f t="shared" si="115"/>
        <v>49035</v>
      </c>
      <c r="C24140" s="2">
        <v>1</v>
      </c>
      <c r="D24140" s="2">
        <v>1</v>
      </c>
      <c r="E24140" s="2">
        <v>1</v>
      </c>
      <c r="F24140" s="2">
        <v>1</v>
      </c>
    </row>
    <row r="24141" spans="1:6" x14ac:dyDescent="0.25">
      <c r="A24141" s="1" t="str">
        <f>"84403"</f>
        <v>84403</v>
      </c>
      <c r="B24141" s="1" t="str">
        <f>"49057"</f>
        <v>49057</v>
      </c>
      <c r="C24141" s="2">
        <v>1</v>
      </c>
      <c r="D24141" s="2">
        <v>1</v>
      </c>
      <c r="E24141" s="2">
        <v>1</v>
      </c>
      <c r="F24141" s="2">
        <v>1</v>
      </c>
    </row>
    <row r="24142" spans="1:6" x14ac:dyDescent="0.25">
      <c r="A24142" s="1" t="str">
        <f>"84338"</f>
        <v>84338</v>
      </c>
      <c r="B24142" s="1" t="str">
        <f>"49005"</f>
        <v>49005</v>
      </c>
      <c r="C24142" s="2">
        <v>1</v>
      </c>
      <c r="D24142" s="2">
        <v>1</v>
      </c>
      <c r="E24142" s="2">
        <v>1</v>
      </c>
      <c r="F24142" s="2">
        <v>1</v>
      </c>
    </row>
    <row r="24143" spans="1:6" x14ac:dyDescent="0.25">
      <c r="A24143" s="1" t="str">
        <f>"84318"</f>
        <v>84318</v>
      </c>
      <c r="B24143" s="1" t="str">
        <f>"49005"</f>
        <v>49005</v>
      </c>
      <c r="C24143" s="2">
        <v>1</v>
      </c>
      <c r="D24143" s="2">
        <v>1</v>
      </c>
      <c r="E24143" s="2">
        <v>1</v>
      </c>
      <c r="F24143" s="2">
        <v>1</v>
      </c>
    </row>
    <row r="24144" spans="1:6" x14ac:dyDescent="0.25">
      <c r="A24144" s="1" t="str">
        <f>"84329"</f>
        <v>84329</v>
      </c>
      <c r="B24144" s="1" t="str">
        <f>"49003"</f>
        <v>49003</v>
      </c>
      <c r="C24144" s="2">
        <v>1</v>
      </c>
      <c r="D24144" s="2">
        <v>0</v>
      </c>
      <c r="E24144" s="2">
        <v>1</v>
      </c>
      <c r="F24144" s="2">
        <v>1</v>
      </c>
    </row>
    <row r="24145" spans="1:6" x14ac:dyDescent="0.25">
      <c r="A24145" s="1" t="str">
        <f>"84602"</f>
        <v>84602</v>
      </c>
      <c r="B24145" s="1" t="str">
        <f>"49049"</f>
        <v>49049</v>
      </c>
      <c r="C24145" s="2">
        <v>1</v>
      </c>
      <c r="D24145" s="2">
        <v>1</v>
      </c>
      <c r="E24145" s="2">
        <v>1</v>
      </c>
      <c r="F24145" s="2">
        <v>1</v>
      </c>
    </row>
    <row r="24146" spans="1:6" x14ac:dyDescent="0.25">
      <c r="A24146" s="1" t="str">
        <f>"84515"</f>
        <v>84515</v>
      </c>
      <c r="B24146" s="1" t="str">
        <f>"49019"</f>
        <v>49019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25">
      <c r="A24147" s="1" t="str">
        <f>"84790"</f>
        <v>84790</v>
      </c>
      <c r="B24147" s="1" t="str">
        <f>"49053"</f>
        <v>49053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25">
      <c r="A24148" s="1" t="str">
        <f>"84628"</f>
        <v>84628</v>
      </c>
      <c r="B24148" s="1" t="str">
        <f>"49023"</f>
        <v>49023</v>
      </c>
      <c r="C24148" s="2">
        <v>1</v>
      </c>
      <c r="D24148" s="2">
        <v>0</v>
      </c>
      <c r="E24148" s="2">
        <v>1</v>
      </c>
      <c r="F24148" s="2">
        <v>1</v>
      </c>
    </row>
    <row r="24149" spans="1:6" x14ac:dyDescent="0.25">
      <c r="A24149" s="1" t="str">
        <f>"84639"</f>
        <v>84639</v>
      </c>
      <c r="B24149" s="1" t="str">
        <f>"49023"</f>
        <v>49023</v>
      </c>
      <c r="C24149" s="2">
        <v>1</v>
      </c>
      <c r="D24149" s="2">
        <v>0</v>
      </c>
      <c r="E24149" s="2">
        <v>1</v>
      </c>
      <c r="F24149" s="2">
        <v>1</v>
      </c>
    </row>
    <row r="24150" spans="1:6" x14ac:dyDescent="0.25">
      <c r="A24150" s="1" t="str">
        <f>"84643"</f>
        <v>84643</v>
      </c>
      <c r="B24150" s="1" t="str">
        <f>"49039"</f>
        <v>49039</v>
      </c>
      <c r="C24150" s="2">
        <v>1</v>
      </c>
      <c r="D24150" s="2">
        <v>0</v>
      </c>
      <c r="E24150" s="2">
        <v>1</v>
      </c>
      <c r="F24150" s="2">
        <v>1</v>
      </c>
    </row>
    <row r="24151" spans="1:6" x14ac:dyDescent="0.25">
      <c r="A24151" s="1" t="str">
        <f>"85008"</f>
        <v>85008</v>
      </c>
      <c r="B24151" s="1" t="str">
        <f>"04013"</f>
        <v>04013</v>
      </c>
      <c r="C24151" s="2">
        <v>1</v>
      </c>
      <c r="D24151" s="2">
        <v>1</v>
      </c>
      <c r="E24151" s="2">
        <v>1</v>
      </c>
      <c r="F24151" s="2">
        <v>1</v>
      </c>
    </row>
    <row r="24152" spans="1:6" x14ac:dyDescent="0.25">
      <c r="A24152" s="1" t="str">
        <f>"85017"</f>
        <v>85017</v>
      </c>
      <c r="B24152" s="1" t="str">
        <f>"04013"</f>
        <v>04013</v>
      </c>
      <c r="C24152" s="2">
        <v>1</v>
      </c>
      <c r="D24152" s="2">
        <v>1</v>
      </c>
      <c r="E24152" s="2">
        <v>1</v>
      </c>
      <c r="F24152" s="2">
        <v>1</v>
      </c>
    </row>
    <row r="24153" spans="1:6" x14ac:dyDescent="0.25">
      <c r="A24153" s="1" t="str">
        <f>"84713"</f>
        <v>84713</v>
      </c>
      <c r="B24153" s="1" t="str">
        <f>"49001"</f>
        <v>49001</v>
      </c>
      <c r="C24153" s="2">
        <v>1</v>
      </c>
      <c r="D24153" s="2">
        <v>1</v>
      </c>
      <c r="E24153" s="2">
        <v>1</v>
      </c>
      <c r="F24153" s="2">
        <v>1</v>
      </c>
    </row>
    <row r="24154" spans="1:6" x14ac:dyDescent="0.25">
      <c r="A24154" s="1" t="str">
        <f>"84714"</f>
        <v>84714</v>
      </c>
      <c r="B24154" s="1" t="str">
        <f>"49021"</f>
        <v>49021</v>
      </c>
      <c r="C24154" s="2">
        <v>1</v>
      </c>
      <c r="D24154" s="2">
        <v>1</v>
      </c>
      <c r="E24154" s="2">
        <v>1</v>
      </c>
      <c r="F24154" s="2">
        <v>1</v>
      </c>
    </row>
    <row r="24155" spans="1:6" x14ac:dyDescent="0.25">
      <c r="A24155" s="1" t="str">
        <f>"84667"</f>
        <v>84667</v>
      </c>
      <c r="B24155" s="1" t="str">
        <f>"49039"</f>
        <v>49039</v>
      </c>
      <c r="C24155" s="2">
        <v>1</v>
      </c>
      <c r="D24155" s="2">
        <v>1</v>
      </c>
      <c r="E24155" s="2">
        <v>0</v>
      </c>
      <c r="F24155" s="2">
        <v>1</v>
      </c>
    </row>
    <row r="24156" spans="1:6" x14ac:dyDescent="0.25">
      <c r="A24156" s="1" t="str">
        <f>"84711"</f>
        <v>84711</v>
      </c>
      <c r="B24156" s="1" t="str">
        <f>"49041"</f>
        <v>49041</v>
      </c>
      <c r="C24156" s="2">
        <v>1</v>
      </c>
      <c r="D24156" s="2">
        <v>0</v>
      </c>
      <c r="E24156" s="2">
        <v>1</v>
      </c>
      <c r="F24156" s="2">
        <v>1</v>
      </c>
    </row>
    <row r="24157" spans="1:6" x14ac:dyDescent="0.25">
      <c r="A24157" s="1" t="str">
        <f>"84735"</f>
        <v>84735</v>
      </c>
      <c r="B24157" s="1" t="str">
        <f>"49017"</f>
        <v>49017</v>
      </c>
      <c r="C24157" s="2">
        <v>1</v>
      </c>
      <c r="D24157" s="2">
        <v>1</v>
      </c>
      <c r="E24157" s="2">
        <v>1</v>
      </c>
      <c r="F24157" s="2">
        <v>1</v>
      </c>
    </row>
    <row r="24158" spans="1:6" x14ac:dyDescent="0.25">
      <c r="A24158" s="1" t="str">
        <f>"84745"</f>
        <v>84745</v>
      </c>
      <c r="B24158" s="1" t="str">
        <f>"49053"</f>
        <v>49053</v>
      </c>
      <c r="C24158" s="2">
        <v>1</v>
      </c>
      <c r="D24158" s="2">
        <v>1</v>
      </c>
      <c r="E24158" s="2">
        <v>1</v>
      </c>
      <c r="F24158" s="2">
        <v>1</v>
      </c>
    </row>
    <row r="24159" spans="1:6" x14ac:dyDescent="0.25">
      <c r="A24159" s="1" t="str">
        <f>"84744"</f>
        <v>84744</v>
      </c>
      <c r="B24159" s="1" t="str">
        <f>"49041"</f>
        <v>49041</v>
      </c>
      <c r="C24159" s="2">
        <v>1</v>
      </c>
      <c r="D24159" s="2">
        <v>1</v>
      </c>
      <c r="E24159" s="2">
        <v>1</v>
      </c>
      <c r="F24159" s="2">
        <v>1</v>
      </c>
    </row>
    <row r="24160" spans="1:6" x14ac:dyDescent="0.25">
      <c r="A24160" s="1" t="str">
        <f>"84757"</f>
        <v>84757</v>
      </c>
      <c r="B24160" s="1" t="str">
        <f>"49053"</f>
        <v>49053</v>
      </c>
      <c r="C24160" s="2">
        <v>0.9</v>
      </c>
      <c r="D24160" s="2">
        <v>1</v>
      </c>
      <c r="E24160" s="2">
        <v>1</v>
      </c>
      <c r="F24160" s="2">
        <v>0.90187891440501</v>
      </c>
    </row>
    <row r="24161" spans="1:6" x14ac:dyDescent="0.25">
      <c r="A24161" s="1" t="str">
        <f>"84757"</f>
        <v>84757</v>
      </c>
      <c r="B24161" s="1" t="str">
        <f>"49021"</f>
        <v>49021</v>
      </c>
      <c r="C24161" s="2">
        <v>0.1</v>
      </c>
      <c r="D24161" s="2">
        <v>0</v>
      </c>
      <c r="E24161" s="2">
        <v>0</v>
      </c>
      <c r="F24161" s="2">
        <v>9.8121085594989499E-2</v>
      </c>
    </row>
    <row r="24162" spans="1:6" x14ac:dyDescent="0.25">
      <c r="A24162" s="1" t="str">
        <f>"84728"</f>
        <v>84728</v>
      </c>
      <c r="B24162" s="1" t="str">
        <f>"49027"</f>
        <v>49027</v>
      </c>
      <c r="C24162" s="2">
        <v>1</v>
      </c>
      <c r="D24162" s="2">
        <v>1</v>
      </c>
      <c r="E24162" s="2">
        <v>1</v>
      </c>
      <c r="F24162" s="2">
        <v>1</v>
      </c>
    </row>
    <row r="24163" spans="1:6" x14ac:dyDescent="0.25">
      <c r="A24163" s="1" t="str">
        <f>"84729"</f>
        <v>84729</v>
      </c>
      <c r="B24163" s="1" t="str">
        <f>"49025"</f>
        <v>49025</v>
      </c>
      <c r="C24163" s="2">
        <v>0</v>
      </c>
      <c r="D24163" s="2">
        <v>0</v>
      </c>
      <c r="E24163" s="2">
        <v>1</v>
      </c>
      <c r="F24163" s="2">
        <v>1</v>
      </c>
    </row>
    <row r="24164" spans="1:6" x14ac:dyDescent="0.25">
      <c r="A24164" s="1" t="str">
        <f>"84736"</f>
        <v>84736</v>
      </c>
      <c r="B24164" s="1" t="str">
        <f>"49017"</f>
        <v>49017</v>
      </c>
      <c r="C24164" s="2">
        <v>1</v>
      </c>
      <c r="D24164" s="2">
        <v>1</v>
      </c>
      <c r="E24164" s="2">
        <v>1</v>
      </c>
      <c r="F24164" s="2">
        <v>1</v>
      </c>
    </row>
    <row r="24165" spans="1:6" x14ac:dyDescent="0.25">
      <c r="A24165" s="1" t="str">
        <f>"84753"</f>
        <v>84753</v>
      </c>
      <c r="B24165" s="1" t="str">
        <f>"49021"</f>
        <v>49021</v>
      </c>
      <c r="C24165" s="2">
        <v>1</v>
      </c>
      <c r="D24165" s="2">
        <v>0</v>
      </c>
      <c r="E24165" s="2">
        <v>0</v>
      </c>
      <c r="F24165" s="2">
        <v>1</v>
      </c>
    </row>
    <row r="24166" spans="1:6" x14ac:dyDescent="0.25">
      <c r="A24166" s="1" t="str">
        <f>"85020"</f>
        <v>85020</v>
      </c>
      <c r="B24166" s="1" t="str">
        <f>"04013"</f>
        <v>04013</v>
      </c>
      <c r="C24166" s="2">
        <v>1</v>
      </c>
      <c r="D24166" s="2">
        <v>1</v>
      </c>
      <c r="E24166" s="2">
        <v>1</v>
      </c>
      <c r="F24166" s="2">
        <v>1</v>
      </c>
    </row>
    <row r="24167" spans="1:6" x14ac:dyDescent="0.25">
      <c r="A24167" s="1" t="str">
        <f>"85021"</f>
        <v>85021</v>
      </c>
      <c r="B24167" s="1" t="str">
        <f>"04013"</f>
        <v>04013</v>
      </c>
      <c r="C24167" s="2">
        <v>1</v>
      </c>
      <c r="D24167" s="2">
        <v>1</v>
      </c>
      <c r="E24167" s="2">
        <v>1</v>
      </c>
      <c r="F24167" s="2">
        <v>1</v>
      </c>
    </row>
    <row r="24168" spans="1:6" x14ac:dyDescent="0.25">
      <c r="A24168" s="1" t="str">
        <f>"85048"</f>
        <v>85048</v>
      </c>
      <c r="B24168" s="1" t="str">
        <f>"04013"</f>
        <v>04013</v>
      </c>
      <c r="C24168" s="2">
        <v>1</v>
      </c>
      <c r="D24168" s="2">
        <v>1</v>
      </c>
      <c r="E24168" s="2">
        <v>1</v>
      </c>
      <c r="F24168" s="2">
        <v>1</v>
      </c>
    </row>
    <row r="24169" spans="1:6" x14ac:dyDescent="0.25">
      <c r="A24169" s="1" t="str">
        <f>"85030"</f>
        <v>85030</v>
      </c>
      <c r="B24169" s="1" t="str">
        <f>"04013"</f>
        <v>04013</v>
      </c>
      <c r="C24169" s="2">
        <v>1</v>
      </c>
      <c r="D24169" s="2">
        <v>1</v>
      </c>
      <c r="E24169" s="2">
        <v>1</v>
      </c>
      <c r="F24169" s="2">
        <v>1</v>
      </c>
    </row>
    <row r="24170" spans="1:6" x14ac:dyDescent="0.25">
      <c r="A24170" s="1" t="str">
        <f>"85122"</f>
        <v>85122</v>
      </c>
      <c r="B24170" s="1" t="str">
        <f>"04021"</f>
        <v>04021</v>
      </c>
      <c r="C24170" s="2">
        <v>1</v>
      </c>
      <c r="D24170" s="2">
        <v>1</v>
      </c>
      <c r="E24170" s="2">
        <v>1</v>
      </c>
      <c r="F24170" s="2">
        <v>1</v>
      </c>
    </row>
    <row r="24171" spans="1:6" x14ac:dyDescent="0.25">
      <c r="A24171" s="1" t="str">
        <f>"85079"</f>
        <v>85079</v>
      </c>
      <c r="B24171" s="1" t="str">
        <f>"04013"</f>
        <v>04013</v>
      </c>
      <c r="C24171" s="2">
        <v>1</v>
      </c>
      <c r="D24171" s="2">
        <v>1</v>
      </c>
      <c r="E24171" s="2">
        <v>1</v>
      </c>
      <c r="F24171" s="2">
        <v>1</v>
      </c>
    </row>
    <row r="24172" spans="1:6" x14ac:dyDescent="0.25">
      <c r="A24172" s="1" t="str">
        <f>"85070"</f>
        <v>85070</v>
      </c>
      <c r="B24172" s="1" t="str">
        <f>"04013"</f>
        <v>04013</v>
      </c>
      <c r="C24172" s="2">
        <v>1</v>
      </c>
      <c r="D24172" s="2">
        <v>1</v>
      </c>
      <c r="E24172" s="2">
        <v>1</v>
      </c>
      <c r="F24172" s="2">
        <v>1</v>
      </c>
    </row>
    <row r="24173" spans="1:6" x14ac:dyDescent="0.25">
      <c r="A24173" s="1" t="str">
        <f>"85076"</f>
        <v>85076</v>
      </c>
      <c r="B24173" s="1" t="str">
        <f>"04013"</f>
        <v>04013</v>
      </c>
      <c r="C24173" s="2">
        <v>1</v>
      </c>
      <c r="D24173" s="2">
        <v>1</v>
      </c>
      <c r="E24173" s="2">
        <v>1</v>
      </c>
      <c r="F24173" s="2">
        <v>1</v>
      </c>
    </row>
    <row r="24174" spans="1:6" x14ac:dyDescent="0.25">
      <c r="A24174" s="1" t="str">
        <f>"85130"</f>
        <v>85130</v>
      </c>
      <c r="B24174" s="1" t="str">
        <f>"04021"</f>
        <v>04021</v>
      </c>
      <c r="C24174" s="2">
        <v>1</v>
      </c>
      <c r="D24174" s="2">
        <v>1</v>
      </c>
      <c r="E24174" s="2">
        <v>1</v>
      </c>
      <c r="F24174" s="2">
        <v>1</v>
      </c>
    </row>
    <row r="24175" spans="1:6" x14ac:dyDescent="0.25">
      <c r="A24175" s="1" t="str">
        <f>"85035"</f>
        <v>85035</v>
      </c>
      <c r="B24175" s="1" t="str">
        <f>"04013"</f>
        <v>04013</v>
      </c>
      <c r="C24175" s="2">
        <v>1</v>
      </c>
      <c r="D24175" s="2">
        <v>1</v>
      </c>
      <c r="E24175" s="2">
        <v>1</v>
      </c>
      <c r="F24175" s="2">
        <v>1</v>
      </c>
    </row>
    <row r="24176" spans="1:6" x14ac:dyDescent="0.25">
      <c r="A24176" s="1" t="str">
        <f>"85042"</f>
        <v>85042</v>
      </c>
      <c r="B24176" s="1" t="str">
        <f>"04013"</f>
        <v>04013</v>
      </c>
      <c r="C24176" s="2">
        <v>1</v>
      </c>
      <c r="D24176" s="2">
        <v>1</v>
      </c>
      <c r="E24176" s="2">
        <v>1</v>
      </c>
      <c r="F24176" s="2">
        <v>1</v>
      </c>
    </row>
    <row r="24177" spans="1:6" x14ac:dyDescent="0.25">
      <c r="A24177" s="1" t="str">
        <f>"85142"</f>
        <v>85142</v>
      </c>
      <c r="B24177" s="1" t="str">
        <f>"04013"</f>
        <v>04013</v>
      </c>
      <c r="C24177" s="2">
        <v>0.73003230069005998</v>
      </c>
      <c r="D24177" s="2">
        <v>0.98217366302472597</v>
      </c>
      <c r="E24177" s="2">
        <v>0.96071428571428497</v>
      </c>
      <c r="F24177" s="2">
        <v>0.74722345624166997</v>
      </c>
    </row>
    <row r="24178" spans="1:6" x14ac:dyDescent="0.25">
      <c r="A24178" s="1" t="str">
        <f>"85142"</f>
        <v>85142</v>
      </c>
      <c r="B24178" s="1" t="str">
        <f>"04021"</f>
        <v>04021</v>
      </c>
      <c r="C24178" s="2">
        <v>0.26996769930993902</v>
      </c>
      <c r="D24178" s="2">
        <v>1.78263369752731E-2</v>
      </c>
      <c r="E24178" s="2">
        <v>3.9285714285714202E-2</v>
      </c>
      <c r="F24178" s="2">
        <v>0.25277654375832898</v>
      </c>
    </row>
    <row r="24179" spans="1:6" x14ac:dyDescent="0.25">
      <c r="A24179" s="1" t="str">
        <f>"85215"</f>
        <v>85215</v>
      </c>
      <c r="B24179" s="1" t="str">
        <f>"04013"</f>
        <v>04013</v>
      </c>
      <c r="C24179" s="2">
        <v>1</v>
      </c>
      <c r="D24179" s="2">
        <v>1</v>
      </c>
      <c r="E24179" s="2">
        <v>1</v>
      </c>
      <c r="F24179" s="2">
        <v>1</v>
      </c>
    </row>
    <row r="24180" spans="1:6" x14ac:dyDescent="0.25">
      <c r="A24180" s="1" t="str">
        <f>"85214"</f>
        <v>85214</v>
      </c>
      <c r="B24180" s="1" t="str">
        <f>"04013"</f>
        <v>04013</v>
      </c>
      <c r="C24180" s="2">
        <v>1</v>
      </c>
      <c r="D24180" s="2">
        <v>1</v>
      </c>
      <c r="E24180" s="2">
        <v>1</v>
      </c>
      <c r="F24180" s="2">
        <v>1</v>
      </c>
    </row>
    <row r="24181" spans="1:6" x14ac:dyDescent="0.25">
      <c r="A24181" s="1" t="str">
        <f>"85172"</f>
        <v>85172</v>
      </c>
      <c r="B24181" s="1" t="str">
        <f>"04021"</f>
        <v>04021</v>
      </c>
      <c r="C24181" s="2">
        <v>1</v>
      </c>
      <c r="D24181" s="2">
        <v>1</v>
      </c>
      <c r="E24181" s="2">
        <v>1</v>
      </c>
      <c r="F24181" s="2">
        <v>1</v>
      </c>
    </row>
    <row r="24182" spans="1:6" x14ac:dyDescent="0.25">
      <c r="A24182" s="1" t="str">
        <f>"85225"</f>
        <v>85225</v>
      </c>
      <c r="B24182" s="1" t="str">
        <f t="shared" ref="B24182:B24191" si="116">"04013"</f>
        <v>04013</v>
      </c>
      <c r="C24182" s="2">
        <v>1</v>
      </c>
      <c r="D24182" s="2">
        <v>1</v>
      </c>
      <c r="E24182" s="2">
        <v>1</v>
      </c>
      <c r="F24182" s="2">
        <v>1</v>
      </c>
    </row>
    <row r="24183" spans="1:6" x14ac:dyDescent="0.25">
      <c r="A24183" s="1" t="str">
        <f>"85205"</f>
        <v>85205</v>
      </c>
      <c r="B24183" s="1" t="str">
        <f t="shared" si="116"/>
        <v>04013</v>
      </c>
      <c r="C24183" s="2">
        <v>1</v>
      </c>
      <c r="D24183" s="2">
        <v>1</v>
      </c>
      <c r="E24183" s="2">
        <v>1</v>
      </c>
      <c r="F24183" s="2">
        <v>1</v>
      </c>
    </row>
    <row r="24184" spans="1:6" x14ac:dyDescent="0.25">
      <c r="A24184" s="1" t="str">
        <f>"85202"</f>
        <v>85202</v>
      </c>
      <c r="B24184" s="1" t="str">
        <f t="shared" si="116"/>
        <v>04013</v>
      </c>
      <c r="C24184" s="2">
        <v>1</v>
      </c>
      <c r="D24184" s="2">
        <v>1</v>
      </c>
      <c r="E24184" s="2">
        <v>1</v>
      </c>
      <c r="F24184" s="2">
        <v>1</v>
      </c>
    </row>
    <row r="24185" spans="1:6" x14ac:dyDescent="0.25">
      <c r="A24185" s="1" t="str">
        <f>"85285"</f>
        <v>85285</v>
      </c>
      <c r="B24185" s="1" t="str">
        <f t="shared" si="116"/>
        <v>04013</v>
      </c>
      <c r="C24185" s="2">
        <v>1</v>
      </c>
      <c r="D24185" s="2">
        <v>1</v>
      </c>
      <c r="E24185" s="2">
        <v>1</v>
      </c>
      <c r="F24185" s="2">
        <v>1</v>
      </c>
    </row>
    <row r="24186" spans="1:6" x14ac:dyDescent="0.25">
      <c r="A24186" s="1" t="str">
        <f>"85257"</f>
        <v>85257</v>
      </c>
      <c r="B24186" s="1" t="str">
        <f t="shared" si="116"/>
        <v>04013</v>
      </c>
      <c r="C24186" s="2">
        <v>1</v>
      </c>
      <c r="D24186" s="2">
        <v>1</v>
      </c>
      <c r="E24186" s="2">
        <v>1</v>
      </c>
      <c r="F24186" s="2">
        <v>1</v>
      </c>
    </row>
    <row r="24187" spans="1:6" x14ac:dyDescent="0.25">
      <c r="A24187" s="1" t="str">
        <f>"85299"</f>
        <v>85299</v>
      </c>
      <c r="B24187" s="1" t="str">
        <f t="shared" si="116"/>
        <v>04013</v>
      </c>
      <c r="C24187" s="2">
        <v>1</v>
      </c>
      <c r="D24187" s="2">
        <v>1</v>
      </c>
      <c r="E24187" s="2">
        <v>1</v>
      </c>
      <c r="F24187" s="2">
        <v>1</v>
      </c>
    </row>
    <row r="24188" spans="1:6" x14ac:dyDescent="0.25">
      <c r="A24188" s="1" t="str">
        <f>"85269"</f>
        <v>85269</v>
      </c>
      <c r="B24188" s="1" t="str">
        <f t="shared" si="116"/>
        <v>04013</v>
      </c>
      <c r="C24188" s="2">
        <v>1</v>
      </c>
      <c r="D24188" s="2">
        <v>1</v>
      </c>
      <c r="E24188" s="2">
        <v>1</v>
      </c>
      <c r="F24188" s="2">
        <v>1</v>
      </c>
    </row>
    <row r="24189" spans="1:6" x14ac:dyDescent="0.25">
      <c r="A24189" s="1" t="str">
        <f>"85375"</f>
        <v>85375</v>
      </c>
      <c r="B24189" s="1" t="str">
        <f t="shared" si="116"/>
        <v>04013</v>
      </c>
      <c r="C24189" s="2">
        <v>1</v>
      </c>
      <c r="D24189" s="2">
        <v>1</v>
      </c>
      <c r="E24189" s="2">
        <v>1</v>
      </c>
      <c r="F24189" s="2">
        <v>1</v>
      </c>
    </row>
    <row r="24190" spans="1:6" x14ac:dyDescent="0.25">
      <c r="A24190" s="1" t="str">
        <f>"85392"</f>
        <v>85392</v>
      </c>
      <c r="B24190" s="1" t="str">
        <f t="shared" si="116"/>
        <v>04013</v>
      </c>
      <c r="C24190" s="2">
        <v>1</v>
      </c>
      <c r="D24190" s="2">
        <v>1</v>
      </c>
      <c r="E24190" s="2">
        <v>1</v>
      </c>
      <c r="F24190" s="2">
        <v>1</v>
      </c>
    </row>
    <row r="24191" spans="1:6" x14ac:dyDescent="0.25">
      <c r="A24191" s="1" t="str">
        <f>"85395"</f>
        <v>85395</v>
      </c>
      <c r="B24191" s="1" t="str">
        <f t="shared" si="116"/>
        <v>04013</v>
      </c>
      <c r="C24191" s="2">
        <v>1</v>
      </c>
      <c r="D24191" s="2">
        <v>1</v>
      </c>
      <c r="E24191" s="2">
        <v>1</v>
      </c>
      <c r="F24191" s="2">
        <v>1</v>
      </c>
    </row>
    <row r="24192" spans="1:6" x14ac:dyDescent="0.25">
      <c r="A24192" s="1" t="str">
        <f>"85349"</f>
        <v>85349</v>
      </c>
      <c r="B24192" s="1" t="str">
        <f>"04027"</f>
        <v>04027</v>
      </c>
      <c r="C24192" s="2">
        <v>1</v>
      </c>
      <c r="D24192" s="2">
        <v>1</v>
      </c>
      <c r="E24192" s="2">
        <v>1</v>
      </c>
      <c r="F24192" s="2">
        <v>1</v>
      </c>
    </row>
    <row r="24193" spans="1:6" x14ac:dyDescent="0.25">
      <c r="A24193" s="1" t="str">
        <f>"85546"</f>
        <v>85546</v>
      </c>
      <c r="B24193" s="1" t="str">
        <f>"04009"</f>
        <v>04009</v>
      </c>
      <c r="C24193" s="2">
        <v>1</v>
      </c>
      <c r="D24193" s="2">
        <v>1</v>
      </c>
      <c r="E24193" s="2">
        <v>1</v>
      </c>
      <c r="F24193" s="2">
        <v>1</v>
      </c>
    </row>
    <row r="24194" spans="1:6" x14ac:dyDescent="0.25">
      <c r="A24194" s="1" t="str">
        <f>"85552"</f>
        <v>85552</v>
      </c>
      <c r="B24194" s="1" t="str">
        <f>"04009"</f>
        <v>04009</v>
      </c>
      <c r="C24194" s="2">
        <v>1</v>
      </c>
      <c r="D24194" s="2">
        <v>1</v>
      </c>
      <c r="E24194" s="2">
        <v>1</v>
      </c>
      <c r="F24194" s="2">
        <v>1</v>
      </c>
    </row>
    <row r="24195" spans="1:6" x14ac:dyDescent="0.25">
      <c r="A24195" s="1" t="str">
        <f>"85709"</f>
        <v>85709</v>
      </c>
      <c r="B24195" s="1" t="str">
        <f>"04019"</f>
        <v>04019</v>
      </c>
      <c r="C24195" s="2">
        <v>0</v>
      </c>
      <c r="D24195" s="2">
        <v>1</v>
      </c>
      <c r="E24195" s="2">
        <v>1</v>
      </c>
      <c r="F24195" s="2">
        <v>1</v>
      </c>
    </row>
    <row r="24196" spans="1:6" x14ac:dyDescent="0.25">
      <c r="A24196" s="1" t="str">
        <f>"85610"</f>
        <v>85610</v>
      </c>
      <c r="B24196" s="1" t="str">
        <f>"04003"</f>
        <v>04003</v>
      </c>
      <c r="C24196" s="2">
        <v>1</v>
      </c>
      <c r="D24196" s="2">
        <v>1</v>
      </c>
      <c r="E24196" s="2">
        <v>1</v>
      </c>
      <c r="F24196" s="2">
        <v>1</v>
      </c>
    </row>
    <row r="24197" spans="1:6" x14ac:dyDescent="0.25">
      <c r="A24197" s="1" t="str">
        <f>"85623"</f>
        <v>85623</v>
      </c>
      <c r="B24197" s="1" t="str">
        <f>"04021"</f>
        <v>04021</v>
      </c>
      <c r="C24197" s="2">
        <v>1</v>
      </c>
      <c r="D24197" s="2">
        <v>1</v>
      </c>
      <c r="E24197" s="2">
        <v>1</v>
      </c>
      <c r="F24197" s="2">
        <v>1</v>
      </c>
    </row>
    <row r="24198" spans="1:6" x14ac:dyDescent="0.25">
      <c r="A24198" s="1" t="str">
        <f>"85608"</f>
        <v>85608</v>
      </c>
      <c r="B24198" s="1" t="str">
        <f>"04003"</f>
        <v>04003</v>
      </c>
      <c r="C24198" s="2">
        <v>1</v>
      </c>
      <c r="D24198" s="2">
        <v>1</v>
      </c>
      <c r="E24198" s="2">
        <v>1</v>
      </c>
      <c r="F24198" s="2">
        <v>1</v>
      </c>
    </row>
    <row r="24199" spans="1:6" x14ac:dyDescent="0.25">
      <c r="A24199" s="1" t="str">
        <f>"85719"</f>
        <v>85719</v>
      </c>
      <c r="B24199" s="1" t="str">
        <f>"04019"</f>
        <v>04019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25">
      <c r="A24200" s="1" t="str">
        <f>"85650"</f>
        <v>85650</v>
      </c>
      <c r="B24200" s="1" t="str">
        <f>"04003"</f>
        <v>04003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25">
      <c r="A24201" s="1" t="str">
        <f>"85652"</f>
        <v>85652</v>
      </c>
      <c r="B24201" s="1" t="str">
        <f>"04019"</f>
        <v>04019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tr">
        <f>"85702"</f>
        <v>85702</v>
      </c>
      <c r="B24202" s="1" t="str">
        <f>"04019"</f>
        <v>04019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25">
      <c r="A24203" s="1" t="str">
        <f>"85741"</f>
        <v>85741</v>
      </c>
      <c r="B24203" s="1" t="str">
        <f>"04019"</f>
        <v>04019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25">
      <c r="A24204" s="1" t="str">
        <f>"85744"</f>
        <v>85744</v>
      </c>
      <c r="B24204" s="1" t="str">
        <f>"04019"</f>
        <v>04019</v>
      </c>
      <c r="C24204" s="2">
        <v>0</v>
      </c>
      <c r="D24204" s="2">
        <v>1</v>
      </c>
      <c r="E24204" s="2">
        <v>0</v>
      </c>
      <c r="F24204" s="2">
        <v>1</v>
      </c>
    </row>
    <row r="24205" spans="1:6" x14ac:dyDescent="0.25">
      <c r="A24205" s="1" t="str">
        <f>"86305"</f>
        <v>86305</v>
      </c>
      <c r="B24205" s="1" t="str">
        <f>"04025"</f>
        <v>04025</v>
      </c>
      <c r="C24205" s="2">
        <v>1</v>
      </c>
      <c r="D24205" s="2">
        <v>1</v>
      </c>
      <c r="E24205" s="2">
        <v>1</v>
      </c>
      <c r="F24205" s="2">
        <v>1</v>
      </c>
    </row>
    <row r="24206" spans="1:6" x14ac:dyDescent="0.25">
      <c r="A24206" s="1" t="str">
        <f>"86025"</f>
        <v>86025</v>
      </c>
      <c r="B24206" s="1" t="str">
        <f>"04017"</f>
        <v>04017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25">
      <c r="A24207" s="1" t="str">
        <f>"86038"</f>
        <v>86038</v>
      </c>
      <c r="B24207" s="1" t="str">
        <f>"04005"</f>
        <v>04005</v>
      </c>
      <c r="C24207" s="2">
        <v>1</v>
      </c>
      <c r="D24207" s="2">
        <v>1</v>
      </c>
      <c r="E24207" s="2">
        <v>1</v>
      </c>
      <c r="F24207" s="2">
        <v>1</v>
      </c>
    </row>
    <row r="24208" spans="1:6" x14ac:dyDescent="0.25">
      <c r="A24208" s="1" t="str">
        <f>"86301"</f>
        <v>86301</v>
      </c>
      <c r="B24208" s="1" t="str">
        <f>"04025"</f>
        <v>04025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25">
      <c r="A24209" s="1" t="str">
        <f>"86053"</f>
        <v>86053</v>
      </c>
      <c r="B24209" s="1" t="str">
        <f>"04005"</f>
        <v>04005</v>
      </c>
      <c r="C24209" s="2">
        <v>0</v>
      </c>
      <c r="D24209" s="2">
        <v>0</v>
      </c>
      <c r="E24209" s="2">
        <v>1</v>
      </c>
      <c r="F24209" s="2">
        <v>1</v>
      </c>
    </row>
    <row r="24210" spans="1:6" x14ac:dyDescent="0.25">
      <c r="A24210" s="1" t="str">
        <f>"86054"</f>
        <v>86054</v>
      </c>
      <c r="B24210" s="1" t="str">
        <f>"04017"</f>
        <v>04017</v>
      </c>
      <c r="C24210" s="2">
        <v>0</v>
      </c>
      <c r="D24210" s="2">
        <v>0</v>
      </c>
      <c r="E24210" s="2">
        <v>1</v>
      </c>
      <c r="F24210" s="2">
        <v>1</v>
      </c>
    </row>
    <row r="24211" spans="1:6" x14ac:dyDescent="0.25">
      <c r="A24211" s="1" t="str">
        <f>"86035"</f>
        <v>86035</v>
      </c>
      <c r="B24211" s="1" t="str">
        <f>"04005"</f>
        <v>04005</v>
      </c>
      <c r="C24211" s="2">
        <v>1</v>
      </c>
      <c r="D24211" s="2">
        <v>0</v>
      </c>
      <c r="E24211" s="2">
        <v>0</v>
      </c>
      <c r="F24211" s="2">
        <v>1</v>
      </c>
    </row>
    <row r="24212" spans="1:6" x14ac:dyDescent="0.25">
      <c r="A24212" s="1" t="str">
        <f>"85750"</f>
        <v>85750</v>
      </c>
      <c r="B24212" s="1" t="str">
        <f>"04019"</f>
        <v>04019</v>
      </c>
      <c r="C24212" s="2">
        <v>1</v>
      </c>
      <c r="D24212" s="2">
        <v>1</v>
      </c>
      <c r="E24212" s="2">
        <v>1</v>
      </c>
      <c r="F24212" s="2">
        <v>1</v>
      </c>
    </row>
    <row r="24213" spans="1:6" x14ac:dyDescent="0.25">
      <c r="A24213" s="1" t="str">
        <f>"85751"</f>
        <v>85751</v>
      </c>
      <c r="B24213" s="1" t="str">
        <f>"04019"</f>
        <v>04019</v>
      </c>
      <c r="C24213" s="2">
        <v>1</v>
      </c>
      <c r="D24213" s="2">
        <v>1</v>
      </c>
      <c r="E24213" s="2">
        <v>1</v>
      </c>
      <c r="F24213" s="2">
        <v>1</v>
      </c>
    </row>
    <row r="24214" spans="1:6" x14ac:dyDescent="0.25">
      <c r="A24214" s="1" t="str">
        <f>"86323"</f>
        <v>86323</v>
      </c>
      <c r="B24214" s="1" t="str">
        <f t="shared" ref="B24214:B24219" si="117">"04025"</f>
        <v>04025</v>
      </c>
      <c r="C24214" s="2">
        <v>1</v>
      </c>
      <c r="D24214" s="2">
        <v>1</v>
      </c>
      <c r="E24214" s="2">
        <v>1</v>
      </c>
      <c r="F24214" s="2">
        <v>1</v>
      </c>
    </row>
    <row r="24215" spans="1:6" x14ac:dyDescent="0.25">
      <c r="A24215" s="1" t="str">
        <f>"86325"</f>
        <v>86325</v>
      </c>
      <c r="B24215" s="1" t="str">
        <f t="shared" si="117"/>
        <v>04025</v>
      </c>
      <c r="C24215" s="2">
        <v>1</v>
      </c>
      <c r="D24215" s="2">
        <v>1</v>
      </c>
      <c r="E24215" s="2">
        <v>1</v>
      </c>
      <c r="F24215" s="2">
        <v>1</v>
      </c>
    </row>
    <row r="24216" spans="1:6" x14ac:dyDescent="0.25">
      <c r="A24216" s="1" t="str">
        <f>"86320"</f>
        <v>86320</v>
      </c>
      <c r="B24216" s="1" t="str">
        <f t="shared" si="117"/>
        <v>04025</v>
      </c>
      <c r="C24216" s="2">
        <v>1</v>
      </c>
      <c r="D24216" s="2">
        <v>1</v>
      </c>
      <c r="E24216" s="2">
        <v>0</v>
      </c>
      <c r="F24216" s="2">
        <v>1</v>
      </c>
    </row>
    <row r="24217" spans="1:6" x14ac:dyDescent="0.25">
      <c r="A24217" s="1" t="str">
        <f>"86338"</f>
        <v>86338</v>
      </c>
      <c r="B24217" s="1" t="str">
        <f t="shared" si="117"/>
        <v>04025</v>
      </c>
      <c r="C24217" s="2">
        <v>0</v>
      </c>
      <c r="D24217" s="2">
        <v>0</v>
      </c>
      <c r="E24217" s="2">
        <v>1</v>
      </c>
      <c r="F24217" s="2">
        <v>1</v>
      </c>
    </row>
    <row r="24218" spans="1:6" x14ac:dyDescent="0.25">
      <c r="A24218" s="1" t="str">
        <f>"86342"</f>
        <v>86342</v>
      </c>
      <c r="B24218" s="1" t="str">
        <f t="shared" si="117"/>
        <v>04025</v>
      </c>
      <c r="C24218" s="2">
        <v>0</v>
      </c>
      <c r="D24218" s="2">
        <v>1</v>
      </c>
      <c r="E24218" s="2">
        <v>0</v>
      </c>
      <c r="F24218" s="2">
        <v>1</v>
      </c>
    </row>
    <row r="24219" spans="1:6" x14ac:dyDescent="0.25">
      <c r="A24219" s="1" t="str">
        <f>"86343"</f>
        <v>86343</v>
      </c>
      <c r="B24219" s="1" t="str">
        <f t="shared" si="117"/>
        <v>04025</v>
      </c>
      <c r="C24219" s="2">
        <v>1</v>
      </c>
      <c r="D24219" s="2">
        <v>0</v>
      </c>
      <c r="E24219" s="2">
        <v>1</v>
      </c>
      <c r="F24219" s="2">
        <v>1</v>
      </c>
    </row>
    <row r="24220" spans="1:6" x14ac:dyDescent="0.25">
      <c r="A24220" s="1" t="str">
        <f>"85928"</f>
        <v>85928</v>
      </c>
      <c r="B24220" s="1" t="str">
        <f>"04017"</f>
        <v>04017</v>
      </c>
      <c r="C24220" s="2">
        <v>0.96350364963503599</v>
      </c>
      <c r="D24220" s="2">
        <v>1</v>
      </c>
      <c r="E24220" s="2">
        <v>1</v>
      </c>
      <c r="F24220" s="2">
        <v>0.969135802469135</v>
      </c>
    </row>
    <row r="24221" spans="1:6" x14ac:dyDescent="0.25">
      <c r="A24221" s="1" t="str">
        <f>"85928"</f>
        <v>85928</v>
      </c>
      <c r="B24221" s="1" t="str">
        <f>"04005"</f>
        <v>04005</v>
      </c>
      <c r="C24221" s="2">
        <v>3.6496350364963501E-2</v>
      </c>
      <c r="D24221" s="2">
        <v>0</v>
      </c>
      <c r="E24221" s="2">
        <v>0</v>
      </c>
      <c r="F24221" s="2">
        <v>3.0864197530864099E-2</v>
      </c>
    </row>
    <row r="24222" spans="1:6" x14ac:dyDescent="0.25">
      <c r="A24222" s="1" t="str">
        <f>"85938"</f>
        <v>85938</v>
      </c>
      <c r="B24222" s="1" t="str">
        <f>"04001"</f>
        <v>04001</v>
      </c>
      <c r="C24222" s="2">
        <v>1</v>
      </c>
      <c r="D24222" s="2">
        <v>1</v>
      </c>
      <c r="E24222" s="2">
        <v>1</v>
      </c>
      <c r="F24222" s="2">
        <v>1</v>
      </c>
    </row>
    <row r="24223" spans="1:6" x14ac:dyDescent="0.25">
      <c r="A24223" s="1" t="str">
        <f>"85930"</f>
        <v>85930</v>
      </c>
      <c r="B24223" s="1" t="str">
        <f>"04001"</f>
        <v>04001</v>
      </c>
      <c r="C24223" s="2">
        <v>0</v>
      </c>
      <c r="D24223" s="2">
        <v>0</v>
      </c>
      <c r="E24223" s="2">
        <v>1</v>
      </c>
      <c r="F24223" s="2">
        <v>1</v>
      </c>
    </row>
    <row r="24224" spans="1:6" x14ac:dyDescent="0.25">
      <c r="A24224" s="1" t="str">
        <f>"85911"</f>
        <v>85911</v>
      </c>
      <c r="B24224" s="1" t="str">
        <f>"04017"</f>
        <v>04017</v>
      </c>
      <c r="C24224" s="2">
        <v>0</v>
      </c>
      <c r="D24224" s="2">
        <v>1</v>
      </c>
      <c r="E24224" s="2">
        <v>0</v>
      </c>
      <c r="F24224" s="2">
        <v>1</v>
      </c>
    </row>
    <row r="24225" spans="1:6" x14ac:dyDescent="0.25">
      <c r="A24225" s="1" t="str">
        <f>"85933"</f>
        <v>85933</v>
      </c>
      <c r="B24225" s="1" t="str">
        <f>"04017"</f>
        <v>04017</v>
      </c>
      <c r="C24225" s="2">
        <v>1</v>
      </c>
      <c r="D24225" s="2">
        <v>0</v>
      </c>
      <c r="E24225" s="2">
        <v>1</v>
      </c>
      <c r="F24225" s="2">
        <v>1</v>
      </c>
    </row>
    <row r="24226" spans="1:6" x14ac:dyDescent="0.25">
      <c r="A24226" s="1" t="str">
        <f>"85923"</f>
        <v>85923</v>
      </c>
      <c r="B24226" s="1" t="str">
        <f>"04017"</f>
        <v>04017</v>
      </c>
      <c r="C24226" s="2">
        <v>1</v>
      </c>
      <c r="D24226" s="2">
        <v>0</v>
      </c>
      <c r="E24226" s="2">
        <v>1</v>
      </c>
      <c r="F24226" s="2">
        <v>1</v>
      </c>
    </row>
    <row r="24227" spans="1:6" x14ac:dyDescent="0.25">
      <c r="A24227" s="1" t="str">
        <f>"85927"</f>
        <v>85927</v>
      </c>
      <c r="B24227" s="1" t="str">
        <f>"04001"</f>
        <v>04001</v>
      </c>
      <c r="C24227" s="2">
        <v>1</v>
      </c>
      <c r="D24227" s="2">
        <v>1</v>
      </c>
      <c r="E24227" s="2">
        <v>1</v>
      </c>
      <c r="F24227" s="2">
        <v>1</v>
      </c>
    </row>
    <row r="24228" spans="1:6" x14ac:dyDescent="0.25">
      <c r="A24228" s="1" t="str">
        <f>"86440"</f>
        <v>86440</v>
      </c>
      <c r="B24228" s="1" t="str">
        <f>"04015"</f>
        <v>04015</v>
      </c>
      <c r="C24228" s="2">
        <v>1</v>
      </c>
      <c r="D24228" s="2">
        <v>1</v>
      </c>
      <c r="E24228" s="2">
        <v>1</v>
      </c>
      <c r="F24228" s="2">
        <v>1</v>
      </c>
    </row>
    <row r="24229" spans="1:6" x14ac:dyDescent="0.25">
      <c r="A24229" s="1" t="str">
        <f>"86434"</f>
        <v>86434</v>
      </c>
      <c r="B24229" s="1" t="str">
        <f>"04015"</f>
        <v>04015</v>
      </c>
      <c r="C24229" s="2">
        <v>1</v>
      </c>
      <c r="D24229" s="2">
        <v>1</v>
      </c>
      <c r="E24229" s="2">
        <v>1</v>
      </c>
      <c r="F24229" s="2">
        <v>1</v>
      </c>
    </row>
    <row r="24230" spans="1:6" x14ac:dyDescent="0.25">
      <c r="A24230" s="1" t="str">
        <f>"86431"</f>
        <v>86431</v>
      </c>
      <c r="B24230" s="1" t="str">
        <f>"04015"</f>
        <v>04015</v>
      </c>
      <c r="C24230" s="2">
        <v>0</v>
      </c>
      <c r="D24230" s="2">
        <v>0</v>
      </c>
      <c r="E24230" s="2">
        <v>1</v>
      </c>
      <c r="F24230" s="2">
        <v>1</v>
      </c>
    </row>
    <row r="24231" spans="1:6" x14ac:dyDescent="0.25">
      <c r="A24231" s="1" t="str">
        <f>"87109"</f>
        <v>87109</v>
      </c>
      <c r="B24231" s="1" t="str">
        <f>"35001"</f>
        <v>35001</v>
      </c>
      <c r="C24231" s="2">
        <v>1</v>
      </c>
      <c r="D24231" s="2">
        <v>1</v>
      </c>
      <c r="E24231" s="2">
        <v>1</v>
      </c>
      <c r="F24231" s="2">
        <v>1</v>
      </c>
    </row>
    <row r="24232" spans="1:6" x14ac:dyDescent="0.25">
      <c r="A24232" s="1" t="str">
        <f>"86446"</f>
        <v>86446</v>
      </c>
      <c r="B24232" s="1" t="str">
        <f>"04015"</f>
        <v>04015</v>
      </c>
      <c r="C24232" s="2">
        <v>1</v>
      </c>
      <c r="D24232" s="2">
        <v>1</v>
      </c>
      <c r="E24232" s="2">
        <v>1</v>
      </c>
      <c r="F24232" s="2">
        <v>1</v>
      </c>
    </row>
    <row r="24233" spans="1:6" x14ac:dyDescent="0.25">
      <c r="A24233" s="1" t="str">
        <f>"87001"</f>
        <v>87001</v>
      </c>
      <c r="B24233" s="1" t="str">
        <f>"35043"</f>
        <v>35043</v>
      </c>
      <c r="C24233" s="2">
        <v>1</v>
      </c>
      <c r="D24233" s="2">
        <v>1</v>
      </c>
      <c r="E24233" s="2">
        <v>1</v>
      </c>
      <c r="F24233" s="2">
        <v>1</v>
      </c>
    </row>
    <row r="24234" spans="1:6" x14ac:dyDescent="0.25">
      <c r="A24234" s="1" t="str">
        <f>"87004"</f>
        <v>87004</v>
      </c>
      <c r="B24234" s="1" t="str">
        <f>"35043"</f>
        <v>35043</v>
      </c>
      <c r="C24234" s="2">
        <v>1</v>
      </c>
      <c r="D24234" s="2">
        <v>1</v>
      </c>
      <c r="E24234" s="2">
        <v>1</v>
      </c>
      <c r="F24234" s="2">
        <v>1</v>
      </c>
    </row>
    <row r="24235" spans="1:6" x14ac:dyDescent="0.25">
      <c r="A24235" s="1" t="str">
        <f>"87010"</f>
        <v>87010</v>
      </c>
      <c r="B24235" s="1" t="str">
        <f>"35049"</f>
        <v>35049</v>
      </c>
      <c r="C24235" s="2">
        <v>1</v>
      </c>
      <c r="D24235" s="2">
        <v>1</v>
      </c>
      <c r="E24235" s="2">
        <v>1</v>
      </c>
      <c r="F24235" s="2">
        <v>1</v>
      </c>
    </row>
    <row r="24236" spans="1:6" x14ac:dyDescent="0.25">
      <c r="A24236" s="1" t="str">
        <f>"87024"</f>
        <v>87024</v>
      </c>
      <c r="B24236" s="1" t="str">
        <f>"35043"</f>
        <v>35043</v>
      </c>
      <c r="C24236" s="2">
        <v>1</v>
      </c>
      <c r="D24236" s="2">
        <v>1</v>
      </c>
      <c r="E24236" s="2">
        <v>1</v>
      </c>
      <c r="F24236" s="2">
        <v>1</v>
      </c>
    </row>
    <row r="24237" spans="1:6" x14ac:dyDescent="0.25">
      <c r="A24237" s="1" t="str">
        <f>"87027"</f>
        <v>87027</v>
      </c>
      <c r="B24237" s="1" t="str">
        <f>"35043"</f>
        <v>35043</v>
      </c>
      <c r="C24237" s="2">
        <v>1</v>
      </c>
      <c r="D24237" s="2">
        <v>0</v>
      </c>
      <c r="E24237" s="2">
        <v>1</v>
      </c>
      <c r="F24237" s="2">
        <v>1</v>
      </c>
    </row>
    <row r="24238" spans="1:6" x14ac:dyDescent="0.25">
      <c r="A24238" s="1" t="str">
        <f>"87005"</f>
        <v>87005</v>
      </c>
      <c r="B24238" s="1" t="str">
        <f>"35006"</f>
        <v>35006</v>
      </c>
      <c r="C24238" s="2">
        <v>1</v>
      </c>
      <c r="D24238" s="2">
        <v>0</v>
      </c>
      <c r="E24238" s="2">
        <v>1</v>
      </c>
      <c r="F24238" s="2">
        <v>1</v>
      </c>
    </row>
    <row r="24239" spans="1:6" x14ac:dyDescent="0.25">
      <c r="A24239" s="1" t="str">
        <f>"87028"</f>
        <v>87028</v>
      </c>
      <c r="B24239" s="1" t="str">
        <f>"35053"</f>
        <v>35053</v>
      </c>
      <c r="C24239" s="2">
        <v>1</v>
      </c>
      <c r="D24239" s="2">
        <v>1</v>
      </c>
      <c r="E24239" s="2">
        <v>1</v>
      </c>
      <c r="F24239" s="2">
        <v>1</v>
      </c>
    </row>
    <row r="24240" spans="1:6" x14ac:dyDescent="0.25">
      <c r="A24240" s="1" t="str">
        <f>"86505"</f>
        <v>86505</v>
      </c>
      <c r="B24240" s="1" t="str">
        <f>"04001"</f>
        <v>04001</v>
      </c>
      <c r="C24240" s="2">
        <v>0</v>
      </c>
      <c r="D24240" s="2">
        <v>1</v>
      </c>
      <c r="E24240" s="2">
        <v>1</v>
      </c>
      <c r="F24240" s="2">
        <v>1</v>
      </c>
    </row>
    <row r="24241" spans="1:6" x14ac:dyDescent="0.25">
      <c r="A24241" s="1" t="str">
        <f>"87007"</f>
        <v>87007</v>
      </c>
      <c r="B24241" s="1" t="str">
        <f>"35006"</f>
        <v>35006</v>
      </c>
      <c r="C24241" s="2">
        <v>1</v>
      </c>
      <c r="D24241" s="2">
        <v>1</v>
      </c>
      <c r="E24241" s="2">
        <v>1</v>
      </c>
      <c r="F24241" s="2">
        <v>1</v>
      </c>
    </row>
    <row r="24242" spans="1:6" x14ac:dyDescent="0.25">
      <c r="A24242" s="1" t="str">
        <f>"87017"</f>
        <v>87017</v>
      </c>
      <c r="B24242" s="1" t="str">
        <f>"35039"</f>
        <v>35039</v>
      </c>
      <c r="C24242" s="2">
        <v>1</v>
      </c>
      <c r="D24242" s="2">
        <v>0</v>
      </c>
      <c r="E24242" s="2">
        <v>1</v>
      </c>
      <c r="F24242" s="2">
        <v>1</v>
      </c>
    </row>
    <row r="24243" spans="1:6" x14ac:dyDescent="0.25">
      <c r="A24243" s="1" t="str">
        <f>"87009"</f>
        <v>87009</v>
      </c>
      <c r="B24243" s="1" t="str">
        <f>"35057"</f>
        <v>35057</v>
      </c>
      <c r="C24243" s="2">
        <v>1</v>
      </c>
      <c r="D24243" s="2">
        <v>0</v>
      </c>
      <c r="E24243" s="2">
        <v>1</v>
      </c>
      <c r="F24243" s="2">
        <v>1</v>
      </c>
    </row>
    <row r="24244" spans="1:6" x14ac:dyDescent="0.25">
      <c r="A24244" s="1" t="str">
        <f>"87011"</f>
        <v>87011</v>
      </c>
      <c r="B24244" s="1" t="str">
        <f>"35053"</f>
        <v>35053</v>
      </c>
      <c r="C24244" s="2">
        <v>0</v>
      </c>
      <c r="D24244" s="2">
        <v>0</v>
      </c>
      <c r="E24244" s="2">
        <v>1</v>
      </c>
      <c r="F24244" s="2">
        <v>1</v>
      </c>
    </row>
    <row r="24245" spans="1:6" x14ac:dyDescent="0.25">
      <c r="A24245" s="1" t="str">
        <f>"87121"</f>
        <v>87121</v>
      </c>
      <c r="B24245" s="1" t="str">
        <f>"35001"</f>
        <v>35001</v>
      </c>
      <c r="C24245" s="2">
        <v>1</v>
      </c>
      <c r="D24245" s="2">
        <v>1</v>
      </c>
      <c r="E24245" s="2">
        <v>1</v>
      </c>
      <c r="F24245" s="2">
        <v>1</v>
      </c>
    </row>
    <row r="24246" spans="1:6" x14ac:dyDescent="0.25">
      <c r="A24246" s="1" t="str">
        <f>"87112"</f>
        <v>87112</v>
      </c>
      <c r="B24246" s="1" t="str">
        <f>"35001"</f>
        <v>35001</v>
      </c>
      <c r="C24246" s="2">
        <v>1</v>
      </c>
      <c r="D24246" s="2">
        <v>1</v>
      </c>
      <c r="E24246" s="2">
        <v>1</v>
      </c>
      <c r="F24246" s="2">
        <v>1</v>
      </c>
    </row>
    <row r="24247" spans="1:6" x14ac:dyDescent="0.25">
      <c r="A24247" s="1" t="str">
        <f>"87113"</f>
        <v>87113</v>
      </c>
      <c r="B24247" s="1" t="str">
        <f>"35001"</f>
        <v>35001</v>
      </c>
      <c r="C24247" s="2">
        <v>1</v>
      </c>
      <c r="D24247" s="2">
        <v>1</v>
      </c>
      <c r="E24247" s="2">
        <v>1</v>
      </c>
      <c r="F24247" s="2">
        <v>1</v>
      </c>
    </row>
    <row r="24248" spans="1:6" x14ac:dyDescent="0.25">
      <c r="A24248" s="1" t="str">
        <f>"87124"</f>
        <v>87124</v>
      </c>
      <c r="B24248" s="1" t="str">
        <f>"35001"</f>
        <v>35001</v>
      </c>
      <c r="C24248" s="2">
        <v>6.9129401598617404E-4</v>
      </c>
      <c r="D24248" s="2">
        <v>1.5364916773367401E-2</v>
      </c>
      <c r="E24248" s="2">
        <v>6.5019505851755498E-3</v>
      </c>
      <c r="F24248" s="2">
        <v>1.76636834667922E-3</v>
      </c>
    </row>
    <row r="24249" spans="1:6" x14ac:dyDescent="0.25">
      <c r="A24249" s="1" t="str">
        <f>"87124"</f>
        <v>87124</v>
      </c>
      <c r="B24249" s="1" t="str">
        <f>"35043"</f>
        <v>35043</v>
      </c>
      <c r="C24249" s="2">
        <v>0.999308705984013</v>
      </c>
      <c r="D24249" s="2">
        <v>0.98463508322663196</v>
      </c>
      <c r="E24249" s="2">
        <v>0.993498049414824</v>
      </c>
      <c r="F24249" s="2">
        <v>0.99823363165332002</v>
      </c>
    </row>
    <row r="24250" spans="1:6" x14ac:dyDescent="0.25">
      <c r="A24250" s="1" t="str">
        <f>"87181"</f>
        <v>87181</v>
      </c>
      <c r="B24250" s="1" t="str">
        <f>"35001"</f>
        <v>35001</v>
      </c>
      <c r="C24250" s="2">
        <v>1</v>
      </c>
      <c r="D24250" s="2">
        <v>1</v>
      </c>
      <c r="E24250" s="2">
        <v>1</v>
      </c>
      <c r="F24250" s="2">
        <v>1</v>
      </c>
    </row>
    <row r="24251" spans="1:6" x14ac:dyDescent="0.25">
      <c r="A24251" s="1" t="str">
        <f>"87187"</f>
        <v>87187</v>
      </c>
      <c r="B24251" s="1" t="str">
        <f>"35001"</f>
        <v>35001</v>
      </c>
      <c r="C24251" s="2">
        <v>1</v>
      </c>
      <c r="D24251" s="2">
        <v>1</v>
      </c>
      <c r="E24251" s="2">
        <v>1</v>
      </c>
      <c r="F24251" s="2">
        <v>1</v>
      </c>
    </row>
    <row r="24252" spans="1:6" x14ac:dyDescent="0.25">
      <c r="A24252" s="1" t="str">
        <f>"87199"</f>
        <v>87199</v>
      </c>
      <c r="B24252" s="1" t="str">
        <f>"35001"</f>
        <v>35001</v>
      </c>
      <c r="C24252" s="2">
        <v>1</v>
      </c>
      <c r="D24252" s="2">
        <v>1</v>
      </c>
      <c r="E24252" s="2">
        <v>1</v>
      </c>
      <c r="F24252" s="2">
        <v>1</v>
      </c>
    </row>
    <row r="24253" spans="1:6" x14ac:dyDescent="0.25">
      <c r="A24253" s="1" t="str">
        <f>"87195"</f>
        <v>87195</v>
      </c>
      <c r="B24253" s="1" t="str">
        <f>"35001"</f>
        <v>35001</v>
      </c>
      <c r="C24253" s="2">
        <v>1</v>
      </c>
      <c r="D24253" s="2">
        <v>1</v>
      </c>
      <c r="E24253" s="2">
        <v>1</v>
      </c>
      <c r="F24253" s="2">
        <v>1</v>
      </c>
    </row>
    <row r="24254" spans="1:6" x14ac:dyDescent="0.25">
      <c r="A24254" s="1" t="str">
        <f>"87044"</f>
        <v>87044</v>
      </c>
      <c r="B24254" s="1" t="str">
        <f>"35043"</f>
        <v>35043</v>
      </c>
      <c r="C24254" s="2">
        <v>1</v>
      </c>
      <c r="D24254" s="2">
        <v>1</v>
      </c>
      <c r="E24254" s="2">
        <v>1</v>
      </c>
      <c r="F24254" s="2">
        <v>1</v>
      </c>
    </row>
    <row r="24255" spans="1:6" x14ac:dyDescent="0.25">
      <c r="A24255" s="1" t="str">
        <f>"87083"</f>
        <v>87083</v>
      </c>
      <c r="B24255" s="1" t="str">
        <f>"35043"</f>
        <v>35043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25">
      <c r="A24256" s="1" t="str">
        <f>"87501"</f>
        <v>87501</v>
      </c>
      <c r="B24256" s="1" t="str">
        <f>"35049"</f>
        <v>35049</v>
      </c>
      <c r="C24256" s="2">
        <v>1</v>
      </c>
      <c r="D24256" s="2">
        <v>1</v>
      </c>
      <c r="E24256" s="2">
        <v>1</v>
      </c>
      <c r="F24256" s="2">
        <v>1</v>
      </c>
    </row>
    <row r="24257" spans="1:6" x14ac:dyDescent="0.25">
      <c r="A24257" s="1" t="str">
        <f>"87322"</f>
        <v>87322</v>
      </c>
      <c r="B24257" s="1" t="str">
        <f>"35031"</f>
        <v>35031</v>
      </c>
      <c r="C24257" s="2">
        <v>0</v>
      </c>
      <c r="D24257" s="2">
        <v>0</v>
      </c>
      <c r="E24257" s="2">
        <v>1</v>
      </c>
      <c r="F24257" s="2">
        <v>1</v>
      </c>
    </row>
    <row r="24258" spans="1:6" x14ac:dyDescent="0.25">
      <c r="A24258" s="1" t="str">
        <f>"87413"</f>
        <v>87413</v>
      </c>
      <c r="B24258" s="1" t="str">
        <f>"35045"</f>
        <v>35045</v>
      </c>
      <c r="C24258" s="2">
        <v>1</v>
      </c>
      <c r="D24258" s="2">
        <v>1</v>
      </c>
      <c r="E24258" s="2">
        <v>1</v>
      </c>
      <c r="F24258" s="2">
        <v>1</v>
      </c>
    </row>
    <row r="24259" spans="1:6" x14ac:dyDescent="0.25">
      <c r="A24259" s="1" t="str">
        <f>"87420"</f>
        <v>87420</v>
      </c>
      <c r="B24259" s="1" t="str">
        <f>"35045"</f>
        <v>35045</v>
      </c>
      <c r="C24259" s="2">
        <v>1</v>
      </c>
      <c r="D24259" s="2">
        <v>0</v>
      </c>
      <c r="E24259" s="2">
        <v>1</v>
      </c>
      <c r="F24259" s="2">
        <v>1</v>
      </c>
    </row>
    <row r="24260" spans="1:6" x14ac:dyDescent="0.25">
      <c r="A24260" s="1" t="str">
        <f>"87347"</f>
        <v>87347</v>
      </c>
      <c r="B24260" s="1" t="str">
        <f>"35031"</f>
        <v>35031</v>
      </c>
      <c r="C24260" s="2">
        <v>0</v>
      </c>
      <c r="D24260" s="2">
        <v>1</v>
      </c>
      <c r="E24260" s="2">
        <v>1</v>
      </c>
      <c r="F24260" s="2">
        <v>1</v>
      </c>
    </row>
    <row r="24261" spans="1:6" x14ac:dyDescent="0.25">
      <c r="A24261" s="1" t="str">
        <f>"87365"</f>
        <v>87365</v>
      </c>
      <c r="B24261" s="1" t="str">
        <f>"35031"</f>
        <v>35031</v>
      </c>
      <c r="C24261" s="2">
        <v>0</v>
      </c>
      <c r="D24261" s="2">
        <v>0</v>
      </c>
      <c r="E24261" s="2">
        <v>1</v>
      </c>
      <c r="F24261" s="2">
        <v>1</v>
      </c>
    </row>
    <row r="24262" spans="1:6" x14ac:dyDescent="0.25">
      <c r="A24262" s="1" t="str">
        <f>"88021"</f>
        <v>88021</v>
      </c>
      <c r="B24262" s="1" t="str">
        <f>"35013"</f>
        <v>35013</v>
      </c>
      <c r="C24262" s="2">
        <v>1</v>
      </c>
      <c r="D24262" s="2">
        <v>1</v>
      </c>
      <c r="E24262" s="2">
        <v>1</v>
      </c>
      <c r="F24262" s="2">
        <v>1</v>
      </c>
    </row>
    <row r="24263" spans="1:6" x14ac:dyDescent="0.25">
      <c r="A24263" s="1" t="str">
        <f>"88101"</f>
        <v>88101</v>
      </c>
      <c r="B24263" s="1" t="str">
        <f>"35009"</f>
        <v>35009</v>
      </c>
      <c r="C24263" s="2">
        <v>0.99965408397111599</v>
      </c>
      <c r="D24263" s="2">
        <v>1</v>
      </c>
      <c r="E24263" s="2">
        <v>1</v>
      </c>
      <c r="F24263" s="2">
        <v>0.99970548172145901</v>
      </c>
    </row>
    <row r="24264" spans="1:6" x14ac:dyDescent="0.25">
      <c r="A24264" s="1" t="str">
        <f>"88101"</f>
        <v>88101</v>
      </c>
      <c r="B24264" s="1" t="str">
        <f>"35041"</f>
        <v>35041</v>
      </c>
      <c r="C24264" s="2">
        <v>3.4591602888398802E-4</v>
      </c>
      <c r="D24264" s="2">
        <v>0</v>
      </c>
      <c r="E24264" s="2">
        <v>0</v>
      </c>
      <c r="F24264" s="2">
        <v>2.9451827854066098E-4</v>
      </c>
    </row>
    <row r="24265" spans="1:6" x14ac:dyDescent="0.25">
      <c r="A24265" s="1" t="str">
        <f>"88130"</f>
        <v>88130</v>
      </c>
      <c r="B24265" s="1" t="str">
        <f>"35009"</f>
        <v>35009</v>
      </c>
      <c r="C24265" s="2">
        <v>3.5971223021582702E-4</v>
      </c>
      <c r="D24265" s="2">
        <v>0</v>
      </c>
      <c r="E24265" s="2">
        <v>0</v>
      </c>
      <c r="F24265" s="2">
        <v>3.2626427406199E-4</v>
      </c>
    </row>
    <row r="24266" spans="1:6" x14ac:dyDescent="0.25">
      <c r="A24266" s="1" t="str">
        <f>"88130"</f>
        <v>88130</v>
      </c>
      <c r="B24266" s="1" t="str">
        <f>"35041"</f>
        <v>35041</v>
      </c>
      <c r="C24266" s="2">
        <v>0.99964028776978398</v>
      </c>
      <c r="D24266" s="2">
        <v>1</v>
      </c>
      <c r="E24266" s="2">
        <v>1</v>
      </c>
      <c r="F24266" s="2">
        <v>0.99967373572593798</v>
      </c>
    </row>
    <row r="24267" spans="1:6" x14ac:dyDescent="0.25">
      <c r="A24267" s="1" t="str">
        <f>"88136"</f>
        <v>88136</v>
      </c>
      <c r="B24267" s="1" t="str">
        <f>"35011"</f>
        <v>35011</v>
      </c>
      <c r="C24267" s="2">
        <v>1</v>
      </c>
      <c r="D24267" s="2">
        <v>1</v>
      </c>
      <c r="E24267" s="2">
        <v>0</v>
      </c>
      <c r="F24267" s="2">
        <v>1</v>
      </c>
    </row>
    <row r="24268" spans="1:6" x14ac:dyDescent="0.25">
      <c r="A24268" s="1" t="str">
        <f>"88113"</f>
        <v>88113</v>
      </c>
      <c r="B24268" s="1" t="str">
        <f>"35041"</f>
        <v>35041</v>
      </c>
      <c r="C24268" s="2">
        <v>1</v>
      </c>
      <c r="D24268" s="2">
        <v>1</v>
      </c>
      <c r="E24268" s="2">
        <v>0</v>
      </c>
      <c r="F24268" s="2">
        <v>1</v>
      </c>
    </row>
    <row r="24269" spans="1:6" x14ac:dyDescent="0.25">
      <c r="A24269" s="1" t="str">
        <f>"88114"</f>
        <v>88114</v>
      </c>
      <c r="B24269" s="1" t="str">
        <f>"35025"</f>
        <v>35025</v>
      </c>
      <c r="C24269" s="2">
        <v>0.97959183673469297</v>
      </c>
      <c r="D24269" s="2">
        <v>0.8</v>
      </c>
      <c r="E24269" s="2">
        <v>1</v>
      </c>
      <c r="F24269" s="2">
        <v>0.95081967213114704</v>
      </c>
    </row>
    <row r="24270" spans="1:6" x14ac:dyDescent="0.25">
      <c r="A24270" s="1" t="str">
        <f>"88114"</f>
        <v>88114</v>
      </c>
      <c r="B24270" s="1" t="str">
        <f>"35041"</f>
        <v>35041</v>
      </c>
      <c r="C24270" s="2">
        <v>2.04081632653061E-2</v>
      </c>
      <c r="D24270" s="2">
        <v>0.2</v>
      </c>
      <c r="E24270" s="2">
        <v>0</v>
      </c>
      <c r="F24270" s="2">
        <v>4.9180327868852403E-2</v>
      </c>
    </row>
    <row r="24271" spans="1:6" x14ac:dyDescent="0.25">
      <c r="A24271" s="1" t="str">
        <f>"88047"</f>
        <v>88047</v>
      </c>
      <c r="B24271" s="1" t="str">
        <f>"35013"</f>
        <v>35013</v>
      </c>
      <c r="C24271" s="2">
        <v>1</v>
      </c>
      <c r="D24271" s="2">
        <v>1</v>
      </c>
      <c r="E24271" s="2">
        <v>1</v>
      </c>
      <c r="F24271" s="2">
        <v>1</v>
      </c>
    </row>
    <row r="24272" spans="1:6" x14ac:dyDescent="0.25">
      <c r="A24272" s="1" t="str">
        <f>"88058"</f>
        <v>88058</v>
      </c>
      <c r="B24272" s="1" t="str">
        <f>"35013"</f>
        <v>35013</v>
      </c>
      <c r="C24272" s="2">
        <v>0</v>
      </c>
      <c r="D24272" s="2">
        <v>1</v>
      </c>
      <c r="E24272" s="2">
        <v>0</v>
      </c>
      <c r="F24272" s="2">
        <v>1</v>
      </c>
    </row>
    <row r="24273" spans="1:6" x14ac:dyDescent="0.25">
      <c r="A24273" s="1" t="str">
        <f>"88244"</f>
        <v>88244</v>
      </c>
      <c r="B24273" s="1" t="str">
        <f>"35025"</f>
        <v>35025</v>
      </c>
      <c r="C24273" s="2">
        <v>0</v>
      </c>
      <c r="D24273" s="2">
        <v>1</v>
      </c>
      <c r="E24273" s="2">
        <v>0</v>
      </c>
      <c r="F24273" s="2">
        <v>1</v>
      </c>
    </row>
    <row r="24274" spans="1:6" x14ac:dyDescent="0.25">
      <c r="A24274" s="1" t="str">
        <f>"88250"</f>
        <v>88250</v>
      </c>
      <c r="B24274" s="1" t="str">
        <f>"35015"</f>
        <v>35015</v>
      </c>
      <c r="C24274" s="2">
        <v>0.125</v>
      </c>
      <c r="D24274" s="2">
        <v>0.5</v>
      </c>
      <c r="E24274" s="2">
        <v>1</v>
      </c>
      <c r="F24274" s="2">
        <v>0.18518518518518501</v>
      </c>
    </row>
    <row r="24275" spans="1:6" x14ac:dyDescent="0.25">
      <c r="A24275" s="1" t="str">
        <f>"88250"</f>
        <v>88250</v>
      </c>
      <c r="B24275" s="1" t="str">
        <f>"35005"</f>
        <v>35005</v>
      </c>
      <c r="C24275" s="2">
        <v>0.875</v>
      </c>
      <c r="D24275" s="2">
        <v>0.5</v>
      </c>
      <c r="E24275" s="2">
        <v>0</v>
      </c>
      <c r="F24275" s="2">
        <v>0.81481481481481399</v>
      </c>
    </row>
    <row r="24276" spans="1:6" x14ac:dyDescent="0.25">
      <c r="A24276" s="1" t="str">
        <f>"87540"</f>
        <v>87540</v>
      </c>
      <c r="B24276" s="1" t="str">
        <f>"35049"</f>
        <v>35049</v>
      </c>
      <c r="C24276" s="2">
        <v>1</v>
      </c>
      <c r="D24276" s="2">
        <v>1</v>
      </c>
      <c r="E24276" s="2">
        <v>1</v>
      </c>
      <c r="F24276" s="2">
        <v>1</v>
      </c>
    </row>
    <row r="24277" spans="1:6" x14ac:dyDescent="0.25">
      <c r="A24277" s="1" t="str">
        <f>"87571"</f>
        <v>87571</v>
      </c>
      <c r="B24277" s="1" t="str">
        <f>"35055"</f>
        <v>35055</v>
      </c>
      <c r="C24277" s="2">
        <v>1</v>
      </c>
      <c r="D24277" s="2">
        <v>1</v>
      </c>
      <c r="E24277" s="2">
        <v>1</v>
      </c>
      <c r="F24277" s="2">
        <v>1</v>
      </c>
    </row>
    <row r="24278" spans="1:6" x14ac:dyDescent="0.25">
      <c r="A24278" s="1" t="str">
        <f>"87512"</f>
        <v>87512</v>
      </c>
      <c r="B24278" s="1" t="str">
        <f>"35055"</f>
        <v>35055</v>
      </c>
      <c r="C24278" s="2">
        <v>0</v>
      </c>
      <c r="D24278" s="2">
        <v>0</v>
      </c>
      <c r="E24278" s="2">
        <v>1</v>
      </c>
      <c r="F24278" s="2">
        <v>1</v>
      </c>
    </row>
    <row r="24279" spans="1:6" x14ac:dyDescent="0.25">
      <c r="A24279" s="1" t="str">
        <f>"87519"</f>
        <v>87519</v>
      </c>
      <c r="B24279" s="1" t="str">
        <f>"35055"</f>
        <v>35055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25">
      <c r="A24280" s="1" t="str">
        <f>"87520"</f>
        <v>87520</v>
      </c>
      <c r="B24280" s="1" t="str">
        <f>"35039"</f>
        <v>35039</v>
      </c>
      <c r="C24280" s="2">
        <v>1</v>
      </c>
      <c r="D24280" s="2">
        <v>1</v>
      </c>
      <c r="E24280" s="2">
        <v>1</v>
      </c>
      <c r="F24280" s="2">
        <v>1</v>
      </c>
    </row>
    <row r="24281" spans="1:6" x14ac:dyDescent="0.25">
      <c r="A24281" s="1" t="str">
        <f>"87539"</f>
        <v>87539</v>
      </c>
      <c r="B24281" s="1" t="str">
        <f>"35039"</f>
        <v>35039</v>
      </c>
      <c r="C24281" s="2">
        <v>1</v>
      </c>
      <c r="D24281" s="2">
        <v>1</v>
      </c>
      <c r="E24281" s="2">
        <v>1</v>
      </c>
      <c r="F24281" s="2">
        <v>1</v>
      </c>
    </row>
    <row r="24282" spans="1:6" x14ac:dyDescent="0.25">
      <c r="A24282" s="1" t="str">
        <f>"87543"</f>
        <v>87543</v>
      </c>
      <c r="B24282" s="1" t="str">
        <f>"35055"</f>
        <v>35055</v>
      </c>
      <c r="C24282" s="2">
        <v>0</v>
      </c>
      <c r="D24282" s="2">
        <v>0</v>
      </c>
      <c r="E24282" s="2">
        <v>1</v>
      </c>
      <c r="F24282" s="2">
        <v>1</v>
      </c>
    </row>
    <row r="24283" spans="1:6" x14ac:dyDescent="0.25">
      <c r="A24283" s="1" t="str">
        <f>"87732"</f>
        <v>87732</v>
      </c>
      <c r="B24283" s="1" t="str">
        <f>"35033"</f>
        <v>35033</v>
      </c>
      <c r="C24283" s="2">
        <v>1</v>
      </c>
      <c r="D24283" s="2">
        <v>1</v>
      </c>
      <c r="E24283" s="2">
        <v>1</v>
      </c>
      <c r="F24283" s="2">
        <v>1</v>
      </c>
    </row>
    <row r="24284" spans="1:6" x14ac:dyDescent="0.25">
      <c r="A24284" s="1" t="str">
        <f>"87937"</f>
        <v>87937</v>
      </c>
      <c r="B24284" s="1" t="str">
        <f>"35013"</f>
        <v>35013</v>
      </c>
      <c r="C24284" s="2">
        <v>1</v>
      </c>
      <c r="D24284" s="2">
        <v>1</v>
      </c>
      <c r="E24284" s="2">
        <v>0</v>
      </c>
      <c r="F24284" s="2">
        <v>1</v>
      </c>
    </row>
    <row r="24285" spans="1:6" x14ac:dyDescent="0.25">
      <c r="A24285" s="1" t="str">
        <f>"87752"</f>
        <v>87752</v>
      </c>
      <c r="B24285" s="1" t="str">
        <f>"35033"</f>
        <v>35033</v>
      </c>
      <c r="C24285" s="2">
        <v>1</v>
      </c>
      <c r="D24285" s="2">
        <v>1</v>
      </c>
      <c r="E24285" s="2">
        <v>1</v>
      </c>
      <c r="F24285" s="2">
        <v>1</v>
      </c>
    </row>
    <row r="24286" spans="1:6" x14ac:dyDescent="0.25">
      <c r="A24286" s="1" t="str">
        <f>"88265"</f>
        <v>88265</v>
      </c>
      <c r="B24286" s="1" t="str">
        <f>"35025"</f>
        <v>35025</v>
      </c>
      <c r="C24286" s="2">
        <v>1</v>
      </c>
      <c r="D24286" s="2">
        <v>1</v>
      </c>
      <c r="E24286" s="2">
        <v>0</v>
      </c>
      <c r="F24286" s="2">
        <v>1</v>
      </c>
    </row>
    <row r="24287" spans="1:6" x14ac:dyDescent="0.25">
      <c r="A24287" s="1" t="str">
        <f>"88316"</f>
        <v>88316</v>
      </c>
      <c r="B24287" s="1" t="str">
        <f>"35027"</f>
        <v>35027</v>
      </c>
      <c r="C24287" s="2">
        <v>1</v>
      </c>
      <c r="D24287" s="2">
        <v>1</v>
      </c>
      <c r="E24287" s="2">
        <v>1</v>
      </c>
      <c r="F24287" s="2">
        <v>1</v>
      </c>
    </row>
    <row r="24288" spans="1:6" x14ac:dyDescent="0.25">
      <c r="A24288" s="1" t="str">
        <f>"88345"</f>
        <v>88345</v>
      </c>
      <c r="B24288" s="1" t="str">
        <f>"35027"</f>
        <v>35027</v>
      </c>
      <c r="C24288" s="2">
        <v>1</v>
      </c>
      <c r="D24288" s="2">
        <v>1</v>
      </c>
      <c r="E24288" s="2">
        <v>1</v>
      </c>
      <c r="F24288" s="2">
        <v>1</v>
      </c>
    </row>
    <row r="24289" spans="1:6" x14ac:dyDescent="0.25">
      <c r="A24289" s="1" t="str">
        <f>"88344"</f>
        <v>88344</v>
      </c>
      <c r="B24289" s="1" t="str">
        <f>"35035"</f>
        <v>35035</v>
      </c>
      <c r="C24289" s="2">
        <v>0.30434782608695599</v>
      </c>
      <c r="D24289" s="2">
        <v>0</v>
      </c>
      <c r="E24289" s="2">
        <v>0</v>
      </c>
      <c r="F24289" s="2">
        <v>0.28571428571428498</v>
      </c>
    </row>
    <row r="24290" spans="1:6" x14ac:dyDescent="0.25">
      <c r="A24290" s="1" t="str">
        <f>"88344"</f>
        <v>88344</v>
      </c>
      <c r="B24290" s="1" t="str">
        <f>"35005"</f>
        <v>35005</v>
      </c>
      <c r="C24290" s="2">
        <v>0.69565217391304301</v>
      </c>
      <c r="D24290" s="2">
        <v>1</v>
      </c>
      <c r="E24290" s="2">
        <v>1</v>
      </c>
      <c r="F24290" s="2">
        <v>0.71428571428571397</v>
      </c>
    </row>
    <row r="24291" spans="1:6" x14ac:dyDescent="0.25">
      <c r="A24291" s="1" t="str">
        <f>"88268"</f>
        <v>88268</v>
      </c>
      <c r="B24291" s="1" t="str">
        <f>"35015"</f>
        <v>35015</v>
      </c>
      <c r="C24291" s="2">
        <v>0</v>
      </c>
      <c r="D24291" s="2">
        <v>1</v>
      </c>
      <c r="E24291" s="2">
        <v>0</v>
      </c>
      <c r="F24291" s="2">
        <v>1</v>
      </c>
    </row>
    <row r="24292" spans="1:6" x14ac:dyDescent="0.25">
      <c r="A24292" s="1" t="str">
        <f>"88321"</f>
        <v>88321</v>
      </c>
      <c r="B24292" s="1" t="str">
        <f>"35057"</f>
        <v>35057</v>
      </c>
      <c r="C24292" s="2">
        <v>1</v>
      </c>
      <c r="D24292" s="2">
        <v>1</v>
      </c>
      <c r="E24292" s="2">
        <v>0</v>
      </c>
      <c r="F24292" s="2">
        <v>1</v>
      </c>
    </row>
    <row r="24293" spans="1:6" x14ac:dyDescent="0.25">
      <c r="A24293" s="1" t="str">
        <f>"88419"</f>
        <v>88419</v>
      </c>
      <c r="B24293" s="1" t="str">
        <f>"35059"</f>
        <v>35059</v>
      </c>
      <c r="C24293" s="2">
        <v>0.97959183673469297</v>
      </c>
      <c r="D24293" s="2">
        <v>0</v>
      </c>
      <c r="E24293" s="2">
        <v>1</v>
      </c>
      <c r="F24293" s="2">
        <v>0.98</v>
      </c>
    </row>
    <row r="24294" spans="1:6" x14ac:dyDescent="0.25">
      <c r="A24294" s="1" t="str">
        <f>"88419"</f>
        <v>88419</v>
      </c>
      <c r="B24294" s="1" t="str">
        <f>"35007"</f>
        <v>35007</v>
      </c>
      <c r="C24294" s="2">
        <v>2.04081632653061E-2</v>
      </c>
      <c r="D24294" s="2">
        <v>0</v>
      </c>
      <c r="E24294" s="2">
        <v>0</v>
      </c>
      <c r="F24294" s="2">
        <v>0.02</v>
      </c>
    </row>
    <row r="24295" spans="1:6" x14ac:dyDescent="0.25">
      <c r="A24295" s="1" t="str">
        <f>"88427"</f>
        <v>88427</v>
      </c>
      <c r="B24295" s="1" t="str">
        <f>"35037"</f>
        <v>35037</v>
      </c>
      <c r="C24295" s="2">
        <v>0.98958333333333304</v>
      </c>
      <c r="D24295" s="2">
        <v>1</v>
      </c>
      <c r="E24295" s="2">
        <v>1</v>
      </c>
      <c r="F24295" s="2">
        <v>0.99009900990098998</v>
      </c>
    </row>
    <row r="24296" spans="1:6" x14ac:dyDescent="0.25">
      <c r="A24296" s="1" t="str">
        <f>"88427"</f>
        <v>88427</v>
      </c>
      <c r="B24296" s="1" t="str">
        <f>"35009"</f>
        <v>35009</v>
      </c>
      <c r="C24296" s="2">
        <v>1.04166666666666E-2</v>
      </c>
      <c r="D24296" s="2">
        <v>0</v>
      </c>
      <c r="E24296" s="2">
        <v>0</v>
      </c>
      <c r="F24296" s="2">
        <v>9.9009900990098994E-3</v>
      </c>
    </row>
    <row r="24297" spans="1:6" x14ac:dyDescent="0.25">
      <c r="A24297" s="1" t="str">
        <f>"89006"</f>
        <v>89006</v>
      </c>
      <c r="B24297" s="1" t="str">
        <f>"32003"</f>
        <v>32003</v>
      </c>
      <c r="C24297" s="2">
        <v>1</v>
      </c>
      <c r="D24297" s="2">
        <v>1</v>
      </c>
      <c r="E24297" s="2">
        <v>1</v>
      </c>
      <c r="F24297" s="2">
        <v>1</v>
      </c>
    </row>
    <row r="24298" spans="1:6" x14ac:dyDescent="0.25">
      <c r="A24298" s="1" t="str">
        <f>"89009"</f>
        <v>89009</v>
      </c>
      <c r="B24298" s="1" t="str">
        <f>"32003"</f>
        <v>32003</v>
      </c>
      <c r="C24298" s="2">
        <v>1</v>
      </c>
      <c r="D24298" s="2">
        <v>1</v>
      </c>
      <c r="E24298" s="2">
        <v>1</v>
      </c>
      <c r="F24298" s="2">
        <v>1</v>
      </c>
    </row>
    <row r="24299" spans="1:6" x14ac:dyDescent="0.25">
      <c r="A24299" s="1" t="str">
        <f>"88422"</f>
        <v>88422</v>
      </c>
      <c r="B24299" s="1" t="str">
        <f>"35007"</f>
        <v>35007</v>
      </c>
      <c r="C24299" s="2">
        <v>0.19047619047618999</v>
      </c>
      <c r="D24299" s="2">
        <v>0</v>
      </c>
      <c r="E24299" s="2">
        <v>0</v>
      </c>
      <c r="F24299" s="2">
        <v>0.186046511627906</v>
      </c>
    </row>
    <row r="24300" spans="1:6" x14ac:dyDescent="0.25">
      <c r="A24300" s="1" t="str">
        <f>"88422"</f>
        <v>88422</v>
      </c>
      <c r="B24300" s="1" t="str">
        <f>"35059"</f>
        <v>35059</v>
      </c>
      <c r="C24300" s="2">
        <v>0.80952380952380898</v>
      </c>
      <c r="D24300" s="2">
        <v>1</v>
      </c>
      <c r="E24300" s="2">
        <v>0</v>
      </c>
      <c r="F24300" s="2">
        <v>0.81395348837209303</v>
      </c>
    </row>
    <row r="24301" spans="1:6" x14ac:dyDescent="0.25">
      <c r="A24301" s="1" t="str">
        <f>"89106"</f>
        <v>89106</v>
      </c>
      <c r="B24301" s="1" t="str">
        <f t="shared" ref="B24301:B24306" si="118">"32003"</f>
        <v>32003</v>
      </c>
      <c r="C24301" s="2">
        <v>1</v>
      </c>
      <c r="D24301" s="2">
        <v>1</v>
      </c>
      <c r="E24301" s="2">
        <v>1</v>
      </c>
      <c r="F24301" s="2">
        <v>1</v>
      </c>
    </row>
    <row r="24302" spans="1:6" x14ac:dyDescent="0.25">
      <c r="A24302" s="1" t="str">
        <f>"89101"</f>
        <v>89101</v>
      </c>
      <c r="B24302" s="1" t="str">
        <f t="shared" si="118"/>
        <v>32003</v>
      </c>
      <c r="C24302" s="2">
        <v>1</v>
      </c>
      <c r="D24302" s="2">
        <v>1</v>
      </c>
      <c r="E24302" s="2">
        <v>1</v>
      </c>
      <c r="F24302" s="2">
        <v>1</v>
      </c>
    </row>
    <row r="24303" spans="1:6" x14ac:dyDescent="0.25">
      <c r="A24303" s="1" t="str">
        <f>"89027"</f>
        <v>89027</v>
      </c>
      <c r="B24303" s="1" t="str">
        <f t="shared" si="118"/>
        <v>32003</v>
      </c>
      <c r="C24303" s="2">
        <v>1</v>
      </c>
      <c r="D24303" s="2">
        <v>1</v>
      </c>
      <c r="E24303" s="2">
        <v>1</v>
      </c>
      <c r="F24303" s="2">
        <v>1</v>
      </c>
    </row>
    <row r="24304" spans="1:6" x14ac:dyDescent="0.25">
      <c r="A24304" s="1" t="str">
        <f>"89018"</f>
        <v>89018</v>
      </c>
      <c r="B24304" s="1" t="str">
        <f t="shared" si="118"/>
        <v>32003</v>
      </c>
      <c r="C24304" s="2">
        <v>1</v>
      </c>
      <c r="D24304" s="2">
        <v>0</v>
      </c>
      <c r="E24304" s="2">
        <v>1</v>
      </c>
      <c r="F24304" s="2">
        <v>1</v>
      </c>
    </row>
    <row r="24305" spans="1:6" x14ac:dyDescent="0.25">
      <c r="A24305" s="1" t="str">
        <f>"89025"</f>
        <v>89025</v>
      </c>
      <c r="B24305" s="1" t="str">
        <f t="shared" si="118"/>
        <v>32003</v>
      </c>
      <c r="C24305" s="2">
        <v>0</v>
      </c>
      <c r="D24305" s="2">
        <v>0</v>
      </c>
      <c r="E24305" s="2">
        <v>1</v>
      </c>
      <c r="F24305" s="2">
        <v>1</v>
      </c>
    </row>
    <row r="24306" spans="1:6" x14ac:dyDescent="0.25">
      <c r="A24306" s="1" t="str">
        <f>"89034"</f>
        <v>89034</v>
      </c>
      <c r="B24306" s="1" t="str">
        <f t="shared" si="118"/>
        <v>32003</v>
      </c>
      <c r="C24306" s="2">
        <v>1</v>
      </c>
      <c r="D24306" s="2">
        <v>1</v>
      </c>
      <c r="E24306" s="2">
        <v>1</v>
      </c>
      <c r="F24306" s="2">
        <v>1</v>
      </c>
    </row>
    <row r="24307" spans="1:6" x14ac:dyDescent="0.25">
      <c r="A24307" s="1" t="str">
        <f>"89043"</f>
        <v>89043</v>
      </c>
      <c r="B24307" s="1" t="str">
        <f>"32017"</f>
        <v>32017</v>
      </c>
      <c r="C24307" s="2">
        <v>1</v>
      </c>
      <c r="D24307" s="2">
        <v>1</v>
      </c>
      <c r="E24307" s="2">
        <v>1</v>
      </c>
      <c r="F24307" s="2">
        <v>1</v>
      </c>
    </row>
    <row r="24308" spans="1:6" x14ac:dyDescent="0.25">
      <c r="A24308" s="1" t="str">
        <f>"89166"</f>
        <v>89166</v>
      </c>
      <c r="B24308" s="1" t="str">
        <f>"32003"</f>
        <v>32003</v>
      </c>
      <c r="C24308" s="2">
        <v>1</v>
      </c>
      <c r="D24308" s="2">
        <v>1</v>
      </c>
      <c r="E24308" s="2">
        <v>1</v>
      </c>
      <c r="F24308" s="2">
        <v>1</v>
      </c>
    </row>
    <row r="24309" spans="1:6" x14ac:dyDescent="0.25">
      <c r="A24309" s="1" t="str">
        <f>"89160"</f>
        <v>89160</v>
      </c>
      <c r="B24309" s="1" t="str">
        <f>"32003"</f>
        <v>32003</v>
      </c>
      <c r="C24309" s="2">
        <v>1</v>
      </c>
      <c r="D24309" s="2">
        <v>1</v>
      </c>
      <c r="E24309" s="2">
        <v>1</v>
      </c>
      <c r="F24309" s="2">
        <v>1</v>
      </c>
    </row>
    <row r="24310" spans="1:6" x14ac:dyDescent="0.25">
      <c r="A24310" s="1" t="str">
        <f>"89125"</f>
        <v>89125</v>
      </c>
      <c r="B24310" s="1" t="str">
        <f>"32003"</f>
        <v>32003</v>
      </c>
      <c r="C24310" s="2">
        <v>1</v>
      </c>
      <c r="D24310" s="2">
        <v>1</v>
      </c>
      <c r="E24310" s="2">
        <v>1</v>
      </c>
      <c r="F24310" s="2">
        <v>1</v>
      </c>
    </row>
    <row r="24311" spans="1:6" x14ac:dyDescent="0.25">
      <c r="A24311" s="1" t="str">
        <f>"89423"</f>
        <v>89423</v>
      </c>
      <c r="B24311" s="1" t="str">
        <f>"32510"</f>
        <v>32510</v>
      </c>
      <c r="C24311" s="2">
        <v>4.30045871559633E-4</v>
      </c>
      <c r="D24311" s="2">
        <v>0</v>
      </c>
      <c r="E24311" s="2">
        <v>8.1300813008130003E-3</v>
      </c>
      <c r="F24311" s="2">
        <v>6.06943432872056E-4</v>
      </c>
    </row>
    <row r="24312" spans="1:6" x14ac:dyDescent="0.25">
      <c r="A24312" s="1" t="str">
        <f>"89423"</f>
        <v>89423</v>
      </c>
      <c r="B24312" s="1" t="str">
        <f>"32005"</f>
        <v>32005</v>
      </c>
      <c r="C24312" s="2">
        <v>0.99956995412843996</v>
      </c>
      <c r="D24312" s="2">
        <v>1</v>
      </c>
      <c r="E24312" s="2">
        <v>0.99186991869918595</v>
      </c>
      <c r="F24312" s="2">
        <v>0.99939305656712696</v>
      </c>
    </row>
    <row r="24313" spans="1:6" x14ac:dyDescent="0.25">
      <c r="A24313" s="1" t="str">
        <f>"89424"</f>
        <v>89424</v>
      </c>
      <c r="B24313" s="1" t="str">
        <f>"32031"</f>
        <v>32031</v>
      </c>
      <c r="C24313" s="2">
        <v>0</v>
      </c>
      <c r="D24313" s="2">
        <v>1</v>
      </c>
      <c r="E24313" s="2">
        <v>1</v>
      </c>
      <c r="F24313" s="2">
        <v>1</v>
      </c>
    </row>
    <row r="24314" spans="1:6" x14ac:dyDescent="0.25">
      <c r="A24314" s="1" t="str">
        <f>"89195"</f>
        <v>89195</v>
      </c>
      <c r="B24314" s="1" t="str">
        <f>"32003"</f>
        <v>32003</v>
      </c>
      <c r="C24314" s="2">
        <v>0</v>
      </c>
      <c r="D24314" s="2">
        <v>0</v>
      </c>
      <c r="E24314" s="2">
        <v>1</v>
      </c>
      <c r="F24314" s="2">
        <v>1</v>
      </c>
    </row>
    <row r="24315" spans="1:6" x14ac:dyDescent="0.25">
      <c r="A24315" s="1" t="str">
        <f>"89310"</f>
        <v>89310</v>
      </c>
      <c r="B24315" s="1" t="str">
        <f>"32015"</f>
        <v>32015</v>
      </c>
      <c r="C24315" s="2">
        <v>1</v>
      </c>
      <c r="D24315" s="2">
        <v>1</v>
      </c>
      <c r="E24315" s="2">
        <v>0</v>
      </c>
      <c r="F24315" s="2">
        <v>1</v>
      </c>
    </row>
    <row r="24316" spans="1:6" x14ac:dyDescent="0.25">
      <c r="A24316" s="1" t="str">
        <f>"89314"</f>
        <v>89314</v>
      </c>
      <c r="B24316" s="1" t="str">
        <f>"32033"</f>
        <v>32033</v>
      </c>
      <c r="C24316" s="2">
        <v>1</v>
      </c>
      <c r="D24316" s="2">
        <v>1</v>
      </c>
      <c r="E24316" s="2">
        <v>0</v>
      </c>
      <c r="F24316" s="2">
        <v>1</v>
      </c>
    </row>
    <row r="24317" spans="1:6" x14ac:dyDescent="0.25">
      <c r="A24317" s="1" t="str">
        <f>"89451"</f>
        <v>89451</v>
      </c>
      <c r="B24317" s="1" t="str">
        <f>"32031"</f>
        <v>32031</v>
      </c>
      <c r="C24317" s="2">
        <v>1</v>
      </c>
      <c r="D24317" s="2">
        <v>1</v>
      </c>
      <c r="E24317" s="2">
        <v>1</v>
      </c>
      <c r="F24317" s="2">
        <v>1</v>
      </c>
    </row>
    <row r="24318" spans="1:6" x14ac:dyDescent="0.25">
      <c r="A24318" s="1" t="str">
        <f>"89438"</f>
        <v>89438</v>
      </c>
      <c r="B24318" s="1" t="str">
        <f>"32013"</f>
        <v>32013</v>
      </c>
      <c r="C24318" s="2">
        <v>0</v>
      </c>
      <c r="D24318" s="2">
        <v>1</v>
      </c>
      <c r="E24318" s="2">
        <v>1</v>
      </c>
      <c r="F24318" s="2">
        <v>1</v>
      </c>
    </row>
    <row r="24319" spans="1:6" x14ac:dyDescent="0.25">
      <c r="A24319" s="1" t="str">
        <f>"89501"</f>
        <v>89501</v>
      </c>
      <c r="B24319" s="1" t="str">
        <f>"32031"</f>
        <v>32031</v>
      </c>
      <c r="C24319" s="2">
        <v>1</v>
      </c>
      <c r="D24319" s="2">
        <v>1</v>
      </c>
      <c r="E24319" s="2">
        <v>1</v>
      </c>
      <c r="F24319" s="2">
        <v>1</v>
      </c>
    </row>
    <row r="24320" spans="1:6" x14ac:dyDescent="0.25">
      <c r="A24320" s="1" t="str">
        <f>"89496"</f>
        <v>89496</v>
      </c>
      <c r="B24320" s="1" t="str">
        <f>"32001"</f>
        <v>32001</v>
      </c>
      <c r="C24320" s="2">
        <v>0</v>
      </c>
      <c r="D24320" s="2">
        <v>1</v>
      </c>
      <c r="E24320" s="2">
        <v>0</v>
      </c>
      <c r="F24320" s="2">
        <v>1</v>
      </c>
    </row>
    <row r="24321" spans="1:6" x14ac:dyDescent="0.25">
      <c r="A24321" s="1" t="str">
        <f>"89512"</f>
        <v>89512</v>
      </c>
      <c r="B24321" s="1" t="str">
        <f>"32031"</f>
        <v>32031</v>
      </c>
      <c r="C24321" s="2">
        <v>1</v>
      </c>
      <c r="D24321" s="2">
        <v>1</v>
      </c>
      <c r="E24321" s="2">
        <v>1</v>
      </c>
      <c r="F24321" s="2">
        <v>1</v>
      </c>
    </row>
    <row r="24322" spans="1:6" x14ac:dyDescent="0.25">
      <c r="A24322" s="1" t="str">
        <f>"10007"</f>
        <v>10007</v>
      </c>
      <c r="B24322" s="1" t="str">
        <f>"36061"</f>
        <v>36061</v>
      </c>
      <c r="C24322" s="2">
        <v>1</v>
      </c>
      <c r="D24322" s="2">
        <v>1</v>
      </c>
      <c r="E24322" s="2">
        <v>1</v>
      </c>
      <c r="F24322" s="2">
        <v>1</v>
      </c>
    </row>
    <row r="24323" spans="1:6" x14ac:dyDescent="0.25">
      <c r="A24323" s="1" t="str">
        <f>"10008"</f>
        <v>10008</v>
      </c>
      <c r="B24323" s="1" t="str">
        <f>"36061"</f>
        <v>36061</v>
      </c>
      <c r="C24323" s="2">
        <v>1</v>
      </c>
      <c r="D24323" s="2">
        <v>1</v>
      </c>
      <c r="E24323" s="2">
        <v>1</v>
      </c>
      <c r="F24323" s="2">
        <v>1</v>
      </c>
    </row>
    <row r="24324" spans="1:6" x14ac:dyDescent="0.25">
      <c r="A24324" s="1" t="str">
        <f>"10003"</f>
        <v>10003</v>
      </c>
      <c r="B24324" s="1" t="str">
        <f>"36061"</f>
        <v>36061</v>
      </c>
      <c r="C24324" s="2">
        <v>1</v>
      </c>
      <c r="D24324" s="2">
        <v>1</v>
      </c>
      <c r="E24324" s="2">
        <v>1</v>
      </c>
      <c r="F24324" s="2">
        <v>1</v>
      </c>
    </row>
    <row r="24325" spans="1:6" x14ac:dyDescent="0.25">
      <c r="A24325" s="1" t="str">
        <f>"10004"</f>
        <v>10004</v>
      </c>
      <c r="B24325" s="1" t="str">
        <f>"36061"</f>
        <v>36061</v>
      </c>
      <c r="C24325" s="2">
        <v>1</v>
      </c>
      <c r="D24325" s="2">
        <v>1</v>
      </c>
      <c r="E24325" s="2">
        <v>1</v>
      </c>
      <c r="F24325" s="2">
        <v>1</v>
      </c>
    </row>
    <row r="24326" spans="1:6" x14ac:dyDescent="0.25">
      <c r="A24326" s="1" t="str">
        <f>"89703"</f>
        <v>89703</v>
      </c>
      <c r="B24326" s="1" t="str">
        <f>"32031"</f>
        <v>32031</v>
      </c>
      <c r="C24326" s="2">
        <v>7.9904115061925601E-4</v>
      </c>
      <c r="D24326" s="2">
        <v>0</v>
      </c>
      <c r="E24326" s="2">
        <v>9.30232558139534E-3</v>
      </c>
      <c r="F24326" s="2">
        <v>1.0456605088881099E-3</v>
      </c>
    </row>
    <row r="24327" spans="1:6" x14ac:dyDescent="0.25">
      <c r="A24327" s="1" t="str">
        <f>"89703"</f>
        <v>89703</v>
      </c>
      <c r="B24327" s="1" t="str">
        <f>"32510"</f>
        <v>32510</v>
      </c>
      <c r="C24327" s="2">
        <v>0.99920095884937998</v>
      </c>
      <c r="D24327" s="2">
        <v>1</v>
      </c>
      <c r="E24327" s="2">
        <v>0.99069767441860401</v>
      </c>
      <c r="F24327" s="2">
        <v>0.99895433949111101</v>
      </c>
    </row>
    <row r="24328" spans="1:6" x14ac:dyDescent="0.25">
      <c r="A24328" s="1" t="str">
        <f>"89570"</f>
        <v>89570</v>
      </c>
      <c r="B24328" s="1" t="str">
        <f>"32031"</f>
        <v>32031</v>
      </c>
      <c r="C24328" s="2">
        <v>1</v>
      </c>
      <c r="D24328" s="2">
        <v>1</v>
      </c>
      <c r="E24328" s="2">
        <v>1</v>
      </c>
      <c r="F24328" s="2">
        <v>1</v>
      </c>
    </row>
    <row r="24329" spans="1:6" x14ac:dyDescent="0.25">
      <c r="A24329" s="1" t="str">
        <f>"89704"</f>
        <v>89704</v>
      </c>
      <c r="B24329" s="1" t="str">
        <f>"32031"</f>
        <v>32031</v>
      </c>
      <c r="C24329" s="2">
        <v>1</v>
      </c>
      <c r="D24329" s="2">
        <v>1</v>
      </c>
      <c r="E24329" s="2">
        <v>1</v>
      </c>
      <c r="F24329" s="2">
        <v>1</v>
      </c>
    </row>
    <row r="24330" spans="1:6" x14ac:dyDescent="0.25">
      <c r="A24330" s="1" t="str">
        <f>"89801"</f>
        <v>89801</v>
      </c>
      <c r="B24330" s="1" t="str">
        <f>"32007"</f>
        <v>32007</v>
      </c>
      <c r="C24330" s="2">
        <v>1</v>
      </c>
      <c r="D24330" s="2">
        <v>1</v>
      </c>
      <c r="E24330" s="2">
        <v>1</v>
      </c>
      <c r="F24330" s="2">
        <v>1</v>
      </c>
    </row>
    <row r="24331" spans="1:6" x14ac:dyDescent="0.25">
      <c r="A24331" s="1" t="str">
        <f>"89820"</f>
        <v>89820</v>
      </c>
      <c r="B24331" s="1" t="str">
        <f>"32015"</f>
        <v>32015</v>
      </c>
      <c r="C24331" s="2">
        <v>0.99895579533588497</v>
      </c>
      <c r="D24331" s="2">
        <v>0.99512195121951197</v>
      </c>
      <c r="E24331" s="2">
        <v>1</v>
      </c>
      <c r="F24331" s="2">
        <v>0.99877149877149796</v>
      </c>
    </row>
    <row r="24332" spans="1:6" x14ac:dyDescent="0.25">
      <c r="A24332" s="1" t="str">
        <f>"89820"</f>
        <v>89820</v>
      </c>
      <c r="B24332" s="1" t="str">
        <f>"32011"</f>
        <v>32011</v>
      </c>
      <c r="C24332" s="2">
        <v>1.0442046641141599E-3</v>
      </c>
      <c r="D24332" s="2">
        <v>4.8780487804877997E-3</v>
      </c>
      <c r="E24332" s="2">
        <v>0</v>
      </c>
      <c r="F24332" s="2">
        <v>1.22850122850122E-3</v>
      </c>
    </row>
    <row r="24333" spans="1:6" x14ac:dyDescent="0.25">
      <c r="A24333" s="1" t="str">
        <f>"10026"</f>
        <v>10026</v>
      </c>
      <c r="B24333" s="1" t="str">
        <f>"36061"</f>
        <v>36061</v>
      </c>
      <c r="C24333" s="2">
        <v>1</v>
      </c>
      <c r="D24333" s="2">
        <v>1</v>
      </c>
      <c r="E24333" s="2">
        <v>1</v>
      </c>
      <c r="F24333" s="2">
        <v>1</v>
      </c>
    </row>
    <row r="24334" spans="1:6" x14ac:dyDescent="0.25">
      <c r="A24334" s="1" t="str">
        <f>"10033"</f>
        <v>10033</v>
      </c>
      <c r="B24334" s="1" t="str">
        <f>"36061"</f>
        <v>36061</v>
      </c>
      <c r="C24334" s="2">
        <v>1</v>
      </c>
      <c r="D24334" s="2">
        <v>1</v>
      </c>
      <c r="E24334" s="2">
        <v>1</v>
      </c>
      <c r="F24334" s="2">
        <v>1</v>
      </c>
    </row>
    <row r="24335" spans="1:6" x14ac:dyDescent="0.25">
      <c r="A24335" s="1" t="str">
        <f>"10022"</f>
        <v>10022</v>
      </c>
      <c r="B24335" s="1" t="str">
        <f>"36061"</f>
        <v>36061</v>
      </c>
      <c r="C24335" s="2">
        <v>1</v>
      </c>
      <c r="D24335" s="2">
        <v>1</v>
      </c>
      <c r="E24335" s="2">
        <v>1</v>
      </c>
      <c r="F24335" s="2">
        <v>1</v>
      </c>
    </row>
    <row r="24336" spans="1:6" x14ac:dyDescent="0.25">
      <c r="A24336" s="1" t="str">
        <f>"10313"</f>
        <v>10313</v>
      </c>
      <c r="B24336" s="1" t="str">
        <f>"36085"</f>
        <v>36085</v>
      </c>
      <c r="C24336" s="2">
        <v>1</v>
      </c>
      <c r="D24336" s="2">
        <v>1</v>
      </c>
      <c r="E24336" s="2">
        <v>1</v>
      </c>
      <c r="F24336" s="2">
        <v>1</v>
      </c>
    </row>
    <row r="24337" spans="1:6" x14ac:dyDescent="0.25">
      <c r="A24337" s="1" t="str">
        <f>"10111"</f>
        <v>10111</v>
      </c>
      <c r="B24337" s="1" t="str">
        <f>"36061"</f>
        <v>36061</v>
      </c>
      <c r="C24337" s="2">
        <v>0</v>
      </c>
      <c r="D24337" s="2">
        <v>1</v>
      </c>
      <c r="E24337" s="2">
        <v>1</v>
      </c>
      <c r="F24337" s="2">
        <v>1</v>
      </c>
    </row>
    <row r="24338" spans="1:6" x14ac:dyDescent="0.25">
      <c r="A24338" s="1" t="str">
        <f>"10108"</f>
        <v>10108</v>
      </c>
      <c r="B24338" s="1" t="str">
        <f>"36061"</f>
        <v>36061</v>
      </c>
      <c r="C24338" s="2">
        <v>1</v>
      </c>
      <c r="D24338" s="2">
        <v>1</v>
      </c>
      <c r="E24338" s="2">
        <v>1</v>
      </c>
      <c r="F24338" s="2">
        <v>1</v>
      </c>
    </row>
    <row r="24339" spans="1:6" x14ac:dyDescent="0.25">
      <c r="A24339" s="1" t="str">
        <f>"10458"</f>
        <v>10458</v>
      </c>
      <c r="B24339" s="1" t="str">
        <f>"36005"</f>
        <v>36005</v>
      </c>
      <c r="C24339" s="2">
        <v>1</v>
      </c>
      <c r="D24339" s="2">
        <v>1</v>
      </c>
      <c r="E24339" s="2">
        <v>1</v>
      </c>
      <c r="F24339" s="2">
        <v>1</v>
      </c>
    </row>
    <row r="24340" spans="1:6" x14ac:dyDescent="0.25">
      <c r="A24340" s="1" t="str">
        <f>"10163"</f>
        <v>10163</v>
      </c>
      <c r="B24340" s="1" t="str">
        <f>"36061"</f>
        <v>36061</v>
      </c>
      <c r="C24340" s="2">
        <v>1</v>
      </c>
      <c r="D24340" s="2">
        <v>1</v>
      </c>
      <c r="E24340" s="2">
        <v>1</v>
      </c>
      <c r="F24340" s="2">
        <v>1</v>
      </c>
    </row>
    <row r="24341" spans="1:6" x14ac:dyDescent="0.25">
      <c r="A24341" s="1" t="str">
        <f>"10175"</f>
        <v>10175</v>
      </c>
      <c r="B24341" s="1" t="str">
        <f>"36061"</f>
        <v>36061</v>
      </c>
      <c r="C24341" s="2">
        <v>0</v>
      </c>
      <c r="D24341" s="2">
        <v>1</v>
      </c>
      <c r="E24341" s="2">
        <v>1</v>
      </c>
      <c r="F24341" s="2">
        <v>1</v>
      </c>
    </row>
    <row r="24342" spans="1:6" x14ac:dyDescent="0.25">
      <c r="A24342" s="1" t="str">
        <f>"10138"</f>
        <v>10138</v>
      </c>
      <c r="B24342" s="1" t="str">
        <f>"36061"</f>
        <v>36061</v>
      </c>
      <c r="C24342" s="2">
        <v>0</v>
      </c>
      <c r="D24342" s="2">
        <v>0</v>
      </c>
      <c r="E24342" s="2">
        <v>1</v>
      </c>
      <c r="F24342" s="2">
        <v>1</v>
      </c>
    </row>
    <row r="24343" spans="1:6" x14ac:dyDescent="0.25">
      <c r="A24343" s="1" t="str">
        <f>"10156"</f>
        <v>10156</v>
      </c>
      <c r="B24343" s="1" t="str">
        <f>"36061"</f>
        <v>36061</v>
      </c>
      <c r="C24343" s="2">
        <v>1</v>
      </c>
      <c r="D24343" s="2">
        <v>1</v>
      </c>
      <c r="E24343" s="2">
        <v>1</v>
      </c>
      <c r="F24343" s="2">
        <v>1</v>
      </c>
    </row>
    <row r="24344" spans="1:6" x14ac:dyDescent="0.25">
      <c r="A24344" s="1" t="str">
        <f>"10463"</f>
        <v>10463</v>
      </c>
      <c r="B24344" s="1" t="str">
        <f>"36005"</f>
        <v>36005</v>
      </c>
      <c r="C24344" s="2">
        <v>0.89697092787094501</v>
      </c>
      <c r="D24344" s="2">
        <v>0.91589506172839497</v>
      </c>
      <c r="E24344" s="2">
        <v>0.90398293029871901</v>
      </c>
      <c r="F24344" s="2">
        <v>0.89789603960396003</v>
      </c>
    </row>
    <row r="24345" spans="1:6" x14ac:dyDescent="0.25">
      <c r="A24345" s="1" t="str">
        <f>"10463"</f>
        <v>10463</v>
      </c>
      <c r="B24345" s="1" t="str">
        <f>"36061"</f>
        <v>36061</v>
      </c>
      <c r="C24345" s="2">
        <v>0.103029072129054</v>
      </c>
      <c r="D24345" s="2">
        <v>8.4104938271604895E-2</v>
      </c>
      <c r="E24345" s="2">
        <v>9.6017069701280197E-2</v>
      </c>
      <c r="F24345" s="2">
        <v>0.102103960396039</v>
      </c>
    </row>
    <row r="24346" spans="1:6" x14ac:dyDescent="0.25">
      <c r="A24346" s="1" t="str">
        <f>"10464"</f>
        <v>10464</v>
      </c>
      <c r="B24346" s="1" t="str">
        <f>"36005"</f>
        <v>36005</v>
      </c>
      <c r="C24346" s="2">
        <v>1</v>
      </c>
      <c r="D24346" s="2">
        <v>1</v>
      </c>
      <c r="E24346" s="2">
        <v>1</v>
      </c>
      <c r="F24346" s="2">
        <v>1</v>
      </c>
    </row>
    <row r="24347" spans="1:6" x14ac:dyDescent="0.25">
      <c r="A24347" s="1" t="str">
        <f>"10514"</f>
        <v>10514</v>
      </c>
      <c r="B24347" s="1" t="str">
        <f>"36119"</f>
        <v>36119</v>
      </c>
      <c r="C24347" s="2">
        <v>1</v>
      </c>
      <c r="D24347" s="2">
        <v>1</v>
      </c>
      <c r="E24347" s="2">
        <v>1</v>
      </c>
      <c r="F24347" s="2">
        <v>1</v>
      </c>
    </row>
    <row r="24348" spans="1:6" x14ac:dyDescent="0.25">
      <c r="A24348" s="1" t="str">
        <f>"10516"</f>
        <v>10516</v>
      </c>
      <c r="B24348" s="1" t="str">
        <f>"36079"</f>
        <v>36079</v>
      </c>
      <c r="C24348" s="2">
        <v>1</v>
      </c>
      <c r="D24348" s="2">
        <v>1</v>
      </c>
      <c r="E24348" s="2">
        <v>1</v>
      </c>
      <c r="F24348" s="2">
        <v>1</v>
      </c>
    </row>
    <row r="24349" spans="1:6" x14ac:dyDescent="0.25">
      <c r="A24349" s="1" t="str">
        <f>"10520"</f>
        <v>10520</v>
      </c>
      <c r="B24349" s="1" t="str">
        <f t="shared" ref="B24349:B24359" si="119">"36119"</f>
        <v>36119</v>
      </c>
      <c r="C24349" s="2">
        <v>1</v>
      </c>
      <c r="D24349" s="2">
        <v>1</v>
      </c>
      <c r="E24349" s="2">
        <v>1</v>
      </c>
      <c r="F24349" s="2">
        <v>1</v>
      </c>
    </row>
    <row r="24350" spans="1:6" x14ac:dyDescent="0.25">
      <c r="A24350" s="1" t="str">
        <f>"10523"</f>
        <v>10523</v>
      </c>
      <c r="B24350" s="1" t="str">
        <f t="shared" si="119"/>
        <v>36119</v>
      </c>
      <c r="C24350" s="2">
        <v>1</v>
      </c>
      <c r="D24350" s="2">
        <v>1</v>
      </c>
      <c r="E24350" s="2">
        <v>1</v>
      </c>
      <c r="F24350" s="2">
        <v>1</v>
      </c>
    </row>
    <row r="24351" spans="1:6" x14ac:dyDescent="0.25">
      <c r="A24351" s="1" t="str">
        <f>"10526"</f>
        <v>10526</v>
      </c>
      <c r="B24351" s="1" t="str">
        <f t="shared" si="119"/>
        <v>36119</v>
      </c>
      <c r="C24351" s="2">
        <v>1</v>
      </c>
      <c r="D24351" s="2">
        <v>1</v>
      </c>
      <c r="E24351" s="2">
        <v>1</v>
      </c>
      <c r="F24351" s="2">
        <v>1</v>
      </c>
    </row>
    <row r="24352" spans="1:6" x14ac:dyDescent="0.25">
      <c r="A24352" s="1" t="str">
        <f>"10570"</f>
        <v>10570</v>
      </c>
      <c r="B24352" s="1" t="str">
        <f t="shared" si="119"/>
        <v>36119</v>
      </c>
      <c r="C24352" s="2">
        <v>1</v>
      </c>
      <c r="D24352" s="2">
        <v>1</v>
      </c>
      <c r="E24352" s="2">
        <v>1</v>
      </c>
      <c r="F24352" s="2">
        <v>1</v>
      </c>
    </row>
    <row r="24353" spans="1:6" x14ac:dyDescent="0.25">
      <c r="A24353" s="1" t="str">
        <f>"10560"</f>
        <v>10560</v>
      </c>
      <c r="B24353" s="1" t="str">
        <f t="shared" si="119"/>
        <v>36119</v>
      </c>
      <c r="C24353" s="2">
        <v>1</v>
      </c>
      <c r="D24353" s="2">
        <v>1</v>
      </c>
      <c r="E24353" s="2">
        <v>1</v>
      </c>
      <c r="F24353" s="2">
        <v>1</v>
      </c>
    </row>
    <row r="24354" spans="1:6" x14ac:dyDescent="0.25">
      <c r="A24354" s="1" t="str">
        <f>"10533"</f>
        <v>10533</v>
      </c>
      <c r="B24354" s="1" t="str">
        <f t="shared" si="119"/>
        <v>36119</v>
      </c>
      <c r="C24354" s="2">
        <v>1</v>
      </c>
      <c r="D24354" s="2">
        <v>1</v>
      </c>
      <c r="E24354" s="2">
        <v>1</v>
      </c>
      <c r="F24354" s="2">
        <v>1</v>
      </c>
    </row>
    <row r="24355" spans="1:6" x14ac:dyDescent="0.25">
      <c r="A24355" s="1" t="str">
        <f>"10536"</f>
        <v>10536</v>
      </c>
      <c r="B24355" s="1" t="str">
        <f t="shared" si="119"/>
        <v>36119</v>
      </c>
      <c r="C24355" s="2">
        <v>1</v>
      </c>
      <c r="D24355" s="2">
        <v>1</v>
      </c>
      <c r="E24355" s="2">
        <v>1</v>
      </c>
      <c r="F24355" s="2">
        <v>1</v>
      </c>
    </row>
    <row r="24356" spans="1:6" x14ac:dyDescent="0.25">
      <c r="A24356" s="1" t="str">
        <f>"10538"</f>
        <v>10538</v>
      </c>
      <c r="B24356" s="1" t="str">
        <f t="shared" si="119"/>
        <v>36119</v>
      </c>
      <c r="C24356" s="2">
        <v>1</v>
      </c>
      <c r="D24356" s="2">
        <v>1</v>
      </c>
      <c r="E24356" s="2">
        <v>1</v>
      </c>
      <c r="F24356" s="2">
        <v>1</v>
      </c>
    </row>
    <row r="24357" spans="1:6" x14ac:dyDescent="0.25">
      <c r="A24357" s="1" t="str">
        <f>"10549"</f>
        <v>10549</v>
      </c>
      <c r="B24357" s="1" t="str">
        <f t="shared" si="119"/>
        <v>36119</v>
      </c>
      <c r="C24357" s="2">
        <v>1</v>
      </c>
      <c r="D24357" s="2">
        <v>1</v>
      </c>
      <c r="E24357" s="2">
        <v>1</v>
      </c>
      <c r="F24357" s="2">
        <v>1</v>
      </c>
    </row>
    <row r="24358" spans="1:6" x14ac:dyDescent="0.25">
      <c r="A24358" s="1" t="str">
        <f>"10587"</f>
        <v>10587</v>
      </c>
      <c r="B24358" s="1" t="str">
        <f t="shared" si="119"/>
        <v>36119</v>
      </c>
      <c r="C24358" s="2">
        <v>1</v>
      </c>
      <c r="D24358" s="2">
        <v>1</v>
      </c>
      <c r="E24358" s="2">
        <v>1</v>
      </c>
      <c r="F24358" s="2">
        <v>1</v>
      </c>
    </row>
    <row r="24359" spans="1:6" x14ac:dyDescent="0.25">
      <c r="A24359" s="1" t="str">
        <f>"10578"</f>
        <v>10578</v>
      </c>
      <c r="B24359" s="1" t="str">
        <f t="shared" si="119"/>
        <v>36119</v>
      </c>
      <c r="C24359" s="2">
        <v>1</v>
      </c>
      <c r="D24359" s="2">
        <v>1</v>
      </c>
      <c r="E24359" s="2">
        <v>1</v>
      </c>
      <c r="F24359" s="2">
        <v>1</v>
      </c>
    </row>
    <row r="24360" spans="1:6" x14ac:dyDescent="0.25">
      <c r="A24360" s="1" t="str">
        <f>"10469"</f>
        <v>10469</v>
      </c>
      <c r="B24360" s="1" t="str">
        <f>"36005"</f>
        <v>36005</v>
      </c>
      <c r="C24360" s="2">
        <v>1</v>
      </c>
      <c r="D24360" s="2">
        <v>1</v>
      </c>
      <c r="E24360" s="2">
        <v>1</v>
      </c>
      <c r="F24360" s="2">
        <v>1</v>
      </c>
    </row>
    <row r="24361" spans="1:6" x14ac:dyDescent="0.25">
      <c r="A24361" s="1" t="str">
        <f>"10502"</f>
        <v>10502</v>
      </c>
      <c r="B24361" s="1" t="str">
        <f>"36119"</f>
        <v>36119</v>
      </c>
      <c r="C24361" s="2">
        <v>1</v>
      </c>
      <c r="D24361" s="2">
        <v>1</v>
      </c>
      <c r="E24361" s="2">
        <v>1</v>
      </c>
      <c r="F24361" s="2">
        <v>1</v>
      </c>
    </row>
    <row r="24362" spans="1:6" x14ac:dyDescent="0.25">
      <c r="A24362" s="1" t="str">
        <f>"10932"</f>
        <v>10932</v>
      </c>
      <c r="B24362" s="1" t="str">
        <f>"36071"</f>
        <v>36071</v>
      </c>
      <c r="C24362" s="2">
        <v>1</v>
      </c>
      <c r="D24362" s="2">
        <v>0</v>
      </c>
      <c r="E24362" s="2">
        <v>1</v>
      </c>
      <c r="F24362" s="2">
        <v>1</v>
      </c>
    </row>
    <row r="24363" spans="1:6" x14ac:dyDescent="0.25">
      <c r="A24363" s="1" t="str">
        <f>"10977"</f>
        <v>10977</v>
      </c>
      <c r="B24363" s="1" t="str">
        <f>"36087"</f>
        <v>36087</v>
      </c>
      <c r="C24363" s="2">
        <v>1</v>
      </c>
      <c r="D24363" s="2">
        <v>1</v>
      </c>
      <c r="E24363" s="2">
        <v>1</v>
      </c>
      <c r="F24363" s="2">
        <v>1</v>
      </c>
    </row>
    <row r="24364" spans="1:6" x14ac:dyDescent="0.25">
      <c r="A24364" s="1" t="str">
        <f>"10984"</f>
        <v>10984</v>
      </c>
      <c r="B24364" s="1" t="str">
        <f>"36087"</f>
        <v>36087</v>
      </c>
      <c r="C24364" s="2">
        <v>1</v>
      </c>
      <c r="D24364" s="2">
        <v>1</v>
      </c>
      <c r="E24364" s="2">
        <v>1</v>
      </c>
      <c r="F24364" s="2">
        <v>1</v>
      </c>
    </row>
    <row r="24365" spans="1:6" x14ac:dyDescent="0.25">
      <c r="A24365" s="1" t="str">
        <f>"10993"</f>
        <v>10993</v>
      </c>
      <c r="B24365" s="1" t="str">
        <f>"36087"</f>
        <v>36087</v>
      </c>
      <c r="C24365" s="2">
        <v>1</v>
      </c>
      <c r="D24365" s="2">
        <v>1</v>
      </c>
      <c r="E24365" s="2">
        <v>1</v>
      </c>
      <c r="F24365" s="2">
        <v>1</v>
      </c>
    </row>
    <row r="24366" spans="1:6" x14ac:dyDescent="0.25">
      <c r="A24366" s="1" t="str">
        <f>"10952"</f>
        <v>10952</v>
      </c>
      <c r="B24366" s="1" t="str">
        <f>"36087"</f>
        <v>36087</v>
      </c>
      <c r="C24366" s="2">
        <v>1</v>
      </c>
      <c r="D24366" s="2">
        <v>1</v>
      </c>
      <c r="E24366" s="2">
        <v>1</v>
      </c>
      <c r="F24366" s="2">
        <v>1</v>
      </c>
    </row>
    <row r="24367" spans="1:6" x14ac:dyDescent="0.25">
      <c r="A24367" s="1" t="str">
        <f>"10965"</f>
        <v>10965</v>
      </c>
      <c r="B24367" s="1" t="str">
        <f>"36087"</f>
        <v>36087</v>
      </c>
      <c r="C24367" s="2">
        <v>1</v>
      </c>
      <c r="D24367" s="2">
        <v>1</v>
      </c>
      <c r="E24367" s="2">
        <v>1</v>
      </c>
      <c r="F24367" s="2">
        <v>1</v>
      </c>
    </row>
    <row r="24368" spans="1:6" x14ac:dyDescent="0.25">
      <c r="A24368" s="1" t="str">
        <f>"10709"</f>
        <v>10709</v>
      </c>
      <c r="B24368" s="1" t="str">
        <f>"36119"</f>
        <v>36119</v>
      </c>
      <c r="C24368" s="2">
        <v>1</v>
      </c>
      <c r="D24368" s="2">
        <v>1</v>
      </c>
      <c r="E24368" s="2">
        <v>1</v>
      </c>
      <c r="F24368" s="2">
        <v>1</v>
      </c>
    </row>
    <row r="24369" spans="1:6" x14ac:dyDescent="0.25">
      <c r="A24369" s="1" t="str">
        <f>"11096"</f>
        <v>11096</v>
      </c>
      <c r="B24369" s="1" t="str">
        <f>"36059"</f>
        <v>36059</v>
      </c>
      <c r="C24369" s="2">
        <v>1</v>
      </c>
      <c r="D24369" s="2">
        <v>1</v>
      </c>
      <c r="E24369" s="2">
        <v>1</v>
      </c>
      <c r="F24369" s="2">
        <v>1</v>
      </c>
    </row>
    <row r="24370" spans="1:6" x14ac:dyDescent="0.25">
      <c r="A24370" s="1" t="str">
        <f>"11206"</f>
        <v>11206</v>
      </c>
      <c r="B24370" s="1" t="str">
        <f>"36047"</f>
        <v>36047</v>
      </c>
      <c r="C24370" s="2">
        <v>1</v>
      </c>
      <c r="D24370" s="2">
        <v>1</v>
      </c>
      <c r="E24370" s="2">
        <v>1</v>
      </c>
      <c r="F24370" s="2">
        <v>1</v>
      </c>
    </row>
    <row r="24371" spans="1:6" x14ac:dyDescent="0.25">
      <c r="A24371" s="1" t="str">
        <f>"11105"</f>
        <v>11105</v>
      </c>
      <c r="B24371" s="1" t="str">
        <f>"36081"</f>
        <v>36081</v>
      </c>
      <c r="C24371" s="2">
        <v>1</v>
      </c>
      <c r="D24371" s="2">
        <v>1</v>
      </c>
      <c r="E24371" s="2">
        <v>1</v>
      </c>
      <c r="F24371" s="2">
        <v>1</v>
      </c>
    </row>
    <row r="24372" spans="1:6" x14ac:dyDescent="0.25">
      <c r="A24372" s="1" t="str">
        <f>"11109"</f>
        <v>11109</v>
      </c>
      <c r="B24372" s="1" t="str">
        <f>"36081"</f>
        <v>36081</v>
      </c>
      <c r="C24372" s="2">
        <v>1</v>
      </c>
      <c r="D24372" s="2">
        <v>1</v>
      </c>
      <c r="E24372" s="2">
        <v>1</v>
      </c>
      <c r="F24372" s="2">
        <v>1</v>
      </c>
    </row>
    <row r="24373" spans="1:6" x14ac:dyDescent="0.25">
      <c r="A24373" s="1" t="str">
        <f>"11235"</f>
        <v>11235</v>
      </c>
      <c r="B24373" s="1" t="str">
        <f>"36047"</f>
        <v>36047</v>
      </c>
      <c r="C24373" s="2">
        <v>1</v>
      </c>
      <c r="D24373" s="2">
        <v>1</v>
      </c>
      <c r="E24373" s="2">
        <v>1</v>
      </c>
      <c r="F24373" s="2">
        <v>1</v>
      </c>
    </row>
    <row r="24374" spans="1:6" x14ac:dyDescent="0.25">
      <c r="A24374" s="1" t="str">
        <f>"11251"</f>
        <v>11251</v>
      </c>
      <c r="B24374" s="1" t="str">
        <f>"36047"</f>
        <v>36047</v>
      </c>
      <c r="C24374" s="2">
        <v>0</v>
      </c>
      <c r="D24374" s="2">
        <v>1</v>
      </c>
      <c r="E24374" s="2">
        <v>0</v>
      </c>
      <c r="F24374" s="2">
        <v>1</v>
      </c>
    </row>
    <row r="24375" spans="1:6" x14ac:dyDescent="0.25">
      <c r="A24375" s="1" t="str">
        <f>"11386"</f>
        <v>11386</v>
      </c>
      <c r="B24375" s="1" t="str">
        <f t="shared" ref="B24375:B24380" si="120">"36081"</f>
        <v>36081</v>
      </c>
      <c r="C24375" s="2">
        <v>1</v>
      </c>
      <c r="D24375" s="2">
        <v>1</v>
      </c>
      <c r="E24375" s="2">
        <v>1</v>
      </c>
      <c r="F24375" s="2">
        <v>1</v>
      </c>
    </row>
    <row r="24376" spans="1:6" x14ac:dyDescent="0.25">
      <c r="A24376" s="1" t="str">
        <f>"11360"</f>
        <v>11360</v>
      </c>
      <c r="B24376" s="1" t="str">
        <f t="shared" si="120"/>
        <v>36081</v>
      </c>
      <c r="C24376" s="2">
        <v>1</v>
      </c>
      <c r="D24376" s="2">
        <v>1</v>
      </c>
      <c r="E24376" s="2">
        <v>1</v>
      </c>
      <c r="F24376" s="2">
        <v>1</v>
      </c>
    </row>
    <row r="24377" spans="1:6" x14ac:dyDescent="0.25">
      <c r="A24377" s="1" t="str">
        <f>"11367"</f>
        <v>11367</v>
      </c>
      <c r="B24377" s="1" t="str">
        <f t="shared" si="120"/>
        <v>36081</v>
      </c>
      <c r="C24377" s="2">
        <v>1</v>
      </c>
      <c r="D24377" s="2">
        <v>1</v>
      </c>
      <c r="E24377" s="2">
        <v>1</v>
      </c>
      <c r="F24377" s="2">
        <v>1</v>
      </c>
    </row>
    <row r="24378" spans="1:6" x14ac:dyDescent="0.25">
      <c r="A24378" s="1" t="str">
        <f>"11423"</f>
        <v>11423</v>
      </c>
      <c r="B24378" s="1" t="str">
        <f t="shared" si="120"/>
        <v>36081</v>
      </c>
      <c r="C24378" s="2">
        <v>1</v>
      </c>
      <c r="D24378" s="2">
        <v>1</v>
      </c>
      <c r="E24378" s="2">
        <v>1</v>
      </c>
      <c r="F24378" s="2">
        <v>1</v>
      </c>
    </row>
    <row r="24379" spans="1:6" x14ac:dyDescent="0.25">
      <c r="A24379" s="1" t="str">
        <f>"11412"</f>
        <v>11412</v>
      </c>
      <c r="B24379" s="1" t="str">
        <f t="shared" si="120"/>
        <v>36081</v>
      </c>
      <c r="C24379" s="2">
        <v>1</v>
      </c>
      <c r="D24379" s="2">
        <v>1</v>
      </c>
      <c r="E24379" s="2">
        <v>1</v>
      </c>
      <c r="F24379" s="2">
        <v>1</v>
      </c>
    </row>
    <row r="24380" spans="1:6" x14ac:dyDescent="0.25">
      <c r="A24380" s="1" t="str">
        <f>"11414"</f>
        <v>11414</v>
      </c>
      <c r="B24380" s="1" t="str">
        <f t="shared" si="120"/>
        <v>36081</v>
      </c>
      <c r="C24380" s="2">
        <v>0.99980852082336003</v>
      </c>
      <c r="D24380" s="2">
        <v>1</v>
      </c>
      <c r="E24380" s="2">
        <v>1</v>
      </c>
      <c r="F24380" s="2">
        <v>0.99982288345731396</v>
      </c>
    </row>
    <row r="24381" spans="1:6" x14ac:dyDescent="0.25">
      <c r="A24381" s="1" t="str">
        <f>"11414"</f>
        <v>11414</v>
      </c>
      <c r="B24381" s="1" t="str">
        <f>"36047"</f>
        <v>36047</v>
      </c>
      <c r="C24381" s="2">
        <v>1.9147917663954E-4</v>
      </c>
      <c r="D24381" s="2">
        <v>0</v>
      </c>
      <c r="E24381" s="2">
        <v>0</v>
      </c>
      <c r="F24381" s="2">
        <v>1.77116542685086E-4</v>
      </c>
    </row>
    <row r="24382" spans="1:6" x14ac:dyDescent="0.25">
      <c r="A24382" s="1" t="str">
        <f>"11549"</f>
        <v>11549</v>
      </c>
      <c r="B24382" s="1" t="str">
        <f>"36059"</f>
        <v>36059</v>
      </c>
      <c r="C24382" s="2">
        <v>0</v>
      </c>
      <c r="D24382" s="2">
        <v>1</v>
      </c>
      <c r="E24382" s="2">
        <v>0</v>
      </c>
      <c r="F24382" s="2">
        <v>1</v>
      </c>
    </row>
    <row r="24383" spans="1:6" x14ac:dyDescent="0.25">
      <c r="A24383" s="1" t="str">
        <f>"11691"</f>
        <v>11691</v>
      </c>
      <c r="B24383" s="1" t="str">
        <f>"36081"</f>
        <v>36081</v>
      </c>
      <c r="C24383" s="2">
        <v>0.99913730475844498</v>
      </c>
      <c r="D24383" s="2">
        <v>1</v>
      </c>
      <c r="E24383" s="2">
        <v>1</v>
      </c>
      <c r="F24383" s="2">
        <v>0.99919173012294205</v>
      </c>
    </row>
    <row r="24384" spans="1:6" x14ac:dyDescent="0.25">
      <c r="A24384" s="1" t="str">
        <f>"11691"</f>
        <v>11691</v>
      </c>
      <c r="B24384" s="1" t="str">
        <f>"36059"</f>
        <v>36059</v>
      </c>
      <c r="C24384" s="2">
        <v>8.6269524155466702E-4</v>
      </c>
      <c r="D24384" s="2">
        <v>0</v>
      </c>
      <c r="E24384" s="2">
        <v>0</v>
      </c>
      <c r="F24384" s="2">
        <v>8.0826987705789703E-4</v>
      </c>
    </row>
    <row r="24385" spans="1:6" x14ac:dyDescent="0.25">
      <c r="A24385" s="1" t="str">
        <f>"11558"</f>
        <v>11558</v>
      </c>
      <c r="B24385" s="1" t="str">
        <f>"36059"</f>
        <v>36059</v>
      </c>
      <c r="C24385" s="2">
        <v>1</v>
      </c>
      <c r="D24385" s="2">
        <v>1</v>
      </c>
      <c r="E24385" s="2">
        <v>1</v>
      </c>
      <c r="F24385" s="2">
        <v>1</v>
      </c>
    </row>
    <row r="24386" spans="1:6" x14ac:dyDescent="0.25">
      <c r="A24386" s="1" t="str">
        <f>"11551"</f>
        <v>11551</v>
      </c>
      <c r="B24386" s="1" t="str">
        <f>"36059"</f>
        <v>36059</v>
      </c>
      <c r="C24386" s="2">
        <v>1</v>
      </c>
      <c r="D24386" s="2">
        <v>1</v>
      </c>
      <c r="E24386" s="2">
        <v>1</v>
      </c>
      <c r="F24386" s="2">
        <v>1</v>
      </c>
    </row>
    <row r="24387" spans="1:6" x14ac:dyDescent="0.25">
      <c r="A24387" s="1" t="str">
        <f>"11709"</f>
        <v>11709</v>
      </c>
      <c r="B24387" s="1" t="str">
        <f>"36059"</f>
        <v>36059</v>
      </c>
      <c r="C24387" s="2">
        <v>1</v>
      </c>
      <c r="D24387" s="2">
        <v>1</v>
      </c>
      <c r="E24387" s="2">
        <v>1</v>
      </c>
      <c r="F24387" s="2">
        <v>1</v>
      </c>
    </row>
    <row r="24388" spans="1:6" x14ac:dyDescent="0.25">
      <c r="A24388" s="1" t="str">
        <f>"11710"</f>
        <v>11710</v>
      </c>
      <c r="B24388" s="1" t="str">
        <f>"36059"</f>
        <v>36059</v>
      </c>
      <c r="C24388" s="2">
        <v>1</v>
      </c>
      <c r="D24388" s="2">
        <v>1</v>
      </c>
      <c r="E24388" s="2">
        <v>1</v>
      </c>
      <c r="F24388" s="2">
        <v>1</v>
      </c>
    </row>
    <row r="24389" spans="1:6" x14ac:dyDescent="0.25">
      <c r="A24389" s="1" t="str">
        <f>"11713"</f>
        <v>11713</v>
      </c>
      <c r="B24389" s="1" t="str">
        <f>"36103"</f>
        <v>36103</v>
      </c>
      <c r="C24389" s="2">
        <v>1</v>
      </c>
      <c r="D24389" s="2">
        <v>1</v>
      </c>
      <c r="E24389" s="2">
        <v>1</v>
      </c>
      <c r="F24389" s="2">
        <v>1</v>
      </c>
    </row>
    <row r="24390" spans="1:6" x14ac:dyDescent="0.25">
      <c r="A24390" s="1" t="str">
        <f>"11733"</f>
        <v>11733</v>
      </c>
      <c r="B24390" s="1" t="str">
        <f>"36103"</f>
        <v>36103</v>
      </c>
      <c r="C24390" s="2">
        <v>1</v>
      </c>
      <c r="D24390" s="2">
        <v>1</v>
      </c>
      <c r="E24390" s="2">
        <v>1</v>
      </c>
      <c r="F24390" s="2">
        <v>1</v>
      </c>
    </row>
    <row r="24391" spans="1:6" x14ac:dyDescent="0.25">
      <c r="A24391" s="1" t="str">
        <f>"11740"</f>
        <v>11740</v>
      </c>
      <c r="B24391" s="1" t="str">
        <f>"36103"</f>
        <v>36103</v>
      </c>
      <c r="C24391" s="2">
        <v>1</v>
      </c>
      <c r="D24391" s="2">
        <v>1</v>
      </c>
      <c r="E24391" s="2">
        <v>1</v>
      </c>
      <c r="F24391" s="2">
        <v>1</v>
      </c>
    </row>
    <row r="24392" spans="1:6" x14ac:dyDescent="0.25">
      <c r="A24392" s="1" t="str">
        <f>"11570"</f>
        <v>11570</v>
      </c>
      <c r="B24392" s="1" t="str">
        <f>"36059"</f>
        <v>36059</v>
      </c>
      <c r="C24392" s="2">
        <v>1</v>
      </c>
      <c r="D24392" s="2">
        <v>1</v>
      </c>
      <c r="E24392" s="2">
        <v>1</v>
      </c>
      <c r="F24392" s="2">
        <v>1</v>
      </c>
    </row>
    <row r="24393" spans="1:6" x14ac:dyDescent="0.25">
      <c r="A24393" s="1" t="str">
        <f>"11579"</f>
        <v>11579</v>
      </c>
      <c r="B24393" s="1" t="str">
        <f>"36059"</f>
        <v>36059</v>
      </c>
      <c r="C24393" s="2">
        <v>1</v>
      </c>
      <c r="D24393" s="2">
        <v>1</v>
      </c>
      <c r="E24393" s="2">
        <v>1</v>
      </c>
      <c r="F24393" s="2">
        <v>1</v>
      </c>
    </row>
    <row r="24394" spans="1:6" x14ac:dyDescent="0.25">
      <c r="A24394" s="1" t="str">
        <f>"11580"</f>
        <v>11580</v>
      </c>
      <c r="B24394" s="1" t="str">
        <f>"36081"</f>
        <v>36081</v>
      </c>
      <c r="C24394" s="2">
        <v>1.22120003256533E-3</v>
      </c>
      <c r="D24394" s="2">
        <v>0</v>
      </c>
      <c r="E24394" s="2">
        <v>0</v>
      </c>
      <c r="F24394" s="2">
        <v>1.00515982041144E-3</v>
      </c>
    </row>
    <row r="24395" spans="1:6" x14ac:dyDescent="0.25">
      <c r="A24395" s="1" t="str">
        <f>"11580"</f>
        <v>11580</v>
      </c>
      <c r="B24395" s="1" t="str">
        <f>"36059"</f>
        <v>36059</v>
      </c>
      <c r="C24395" s="2">
        <v>0.99877879996743402</v>
      </c>
      <c r="D24395" s="2">
        <v>1</v>
      </c>
      <c r="E24395" s="2">
        <v>1</v>
      </c>
      <c r="F24395" s="2">
        <v>0.99899484017958795</v>
      </c>
    </row>
    <row r="24396" spans="1:6" x14ac:dyDescent="0.25">
      <c r="A24396" s="1" t="str">
        <f>"11582"</f>
        <v>11582</v>
      </c>
      <c r="B24396" s="1" t="str">
        <f>"36059"</f>
        <v>36059</v>
      </c>
      <c r="C24396" s="2">
        <v>1</v>
      </c>
      <c r="D24396" s="2">
        <v>1</v>
      </c>
      <c r="E24396" s="2">
        <v>1</v>
      </c>
      <c r="F24396" s="2">
        <v>1</v>
      </c>
    </row>
    <row r="24397" spans="1:6" x14ac:dyDescent="0.25">
      <c r="A24397" s="1" t="str">
        <f>"11747"</f>
        <v>11747</v>
      </c>
      <c r="B24397" s="1" t="str">
        <f>"36103"</f>
        <v>36103</v>
      </c>
      <c r="C24397" s="2">
        <v>1</v>
      </c>
      <c r="D24397" s="2">
        <v>1</v>
      </c>
      <c r="E24397" s="2">
        <v>1</v>
      </c>
      <c r="F24397" s="2">
        <v>1</v>
      </c>
    </row>
    <row r="24398" spans="1:6" x14ac:dyDescent="0.25">
      <c r="A24398" s="1" t="str">
        <f>"11946"</f>
        <v>11946</v>
      </c>
      <c r="B24398" s="1" t="str">
        <f>"36103"</f>
        <v>36103</v>
      </c>
      <c r="C24398" s="2">
        <v>1</v>
      </c>
      <c r="D24398" s="2">
        <v>1</v>
      </c>
      <c r="E24398" s="2">
        <v>1</v>
      </c>
      <c r="F24398" s="2">
        <v>1</v>
      </c>
    </row>
    <row r="24399" spans="1:6" x14ac:dyDescent="0.25">
      <c r="A24399" s="1" t="str">
        <f>"11934"</f>
        <v>11934</v>
      </c>
      <c r="B24399" s="1" t="str">
        <f>"36103"</f>
        <v>36103</v>
      </c>
      <c r="C24399" s="2">
        <v>1</v>
      </c>
      <c r="D24399" s="2">
        <v>1</v>
      </c>
      <c r="E24399" s="2">
        <v>1</v>
      </c>
      <c r="F24399" s="2">
        <v>1</v>
      </c>
    </row>
    <row r="24400" spans="1:6" x14ac:dyDescent="0.25">
      <c r="A24400" s="1" t="str">
        <f>"11793"</f>
        <v>11793</v>
      </c>
      <c r="B24400" s="1" t="str">
        <f>"36059"</f>
        <v>36059</v>
      </c>
      <c r="C24400" s="2">
        <v>1</v>
      </c>
      <c r="D24400" s="2">
        <v>1</v>
      </c>
      <c r="E24400" s="2">
        <v>1</v>
      </c>
      <c r="F24400" s="2">
        <v>1</v>
      </c>
    </row>
    <row r="24401" spans="1:6" x14ac:dyDescent="0.25">
      <c r="A24401" s="1" t="str">
        <f>"11798"</f>
        <v>11798</v>
      </c>
      <c r="B24401" s="1" t="str">
        <f>"36103"</f>
        <v>36103</v>
      </c>
      <c r="C24401" s="2">
        <v>1</v>
      </c>
      <c r="D24401" s="2">
        <v>1</v>
      </c>
      <c r="E24401" s="2">
        <v>1</v>
      </c>
      <c r="F24401" s="2">
        <v>1</v>
      </c>
    </row>
    <row r="24402" spans="1:6" x14ac:dyDescent="0.25">
      <c r="A24402" s="1" t="str">
        <f>"11967"</f>
        <v>11967</v>
      </c>
      <c r="B24402" s="1" t="str">
        <f>"36103"</f>
        <v>36103</v>
      </c>
      <c r="C24402" s="2">
        <v>1</v>
      </c>
      <c r="D24402" s="2">
        <v>1</v>
      </c>
      <c r="E24402" s="2">
        <v>1</v>
      </c>
      <c r="F24402" s="2">
        <v>1</v>
      </c>
    </row>
    <row r="24403" spans="1:6" x14ac:dyDescent="0.25">
      <c r="A24403" s="1" t="str">
        <f>"11950"</f>
        <v>11950</v>
      </c>
      <c r="B24403" s="1" t="str">
        <f>"36103"</f>
        <v>36103</v>
      </c>
      <c r="C24403" s="2">
        <v>1</v>
      </c>
      <c r="D24403" s="2">
        <v>1</v>
      </c>
      <c r="E24403" s="2">
        <v>1</v>
      </c>
      <c r="F24403" s="2">
        <v>1</v>
      </c>
    </row>
    <row r="24404" spans="1:6" x14ac:dyDescent="0.25">
      <c r="A24404" s="1" t="str">
        <f>"11958"</f>
        <v>11958</v>
      </c>
      <c r="B24404" s="1" t="str">
        <f>"36103"</f>
        <v>36103</v>
      </c>
      <c r="C24404" s="2">
        <v>1</v>
      </c>
      <c r="D24404" s="2">
        <v>1</v>
      </c>
      <c r="E24404" s="2">
        <v>1</v>
      </c>
      <c r="F24404" s="2">
        <v>1</v>
      </c>
    </row>
    <row r="24405" spans="1:6" x14ac:dyDescent="0.25">
      <c r="A24405" s="1" t="str">
        <f>"11765"</f>
        <v>11765</v>
      </c>
      <c r="B24405" s="1" t="str">
        <f>"36059"</f>
        <v>36059</v>
      </c>
      <c r="C24405" s="2">
        <v>1</v>
      </c>
      <c r="D24405" s="2">
        <v>1</v>
      </c>
      <c r="E24405" s="2">
        <v>1</v>
      </c>
      <c r="F24405" s="2">
        <v>1</v>
      </c>
    </row>
    <row r="24406" spans="1:6" x14ac:dyDescent="0.25">
      <c r="A24406" s="1" t="str">
        <f>"11778"</f>
        <v>11778</v>
      </c>
      <c r="B24406" s="1" t="str">
        <f>"36103"</f>
        <v>36103</v>
      </c>
      <c r="C24406" s="2">
        <v>1</v>
      </c>
      <c r="D24406" s="2">
        <v>1</v>
      </c>
      <c r="E24406" s="2">
        <v>1</v>
      </c>
      <c r="F24406" s="2">
        <v>1</v>
      </c>
    </row>
    <row r="24407" spans="1:6" x14ac:dyDescent="0.25">
      <c r="A24407" s="1" t="str">
        <f>"11978"</f>
        <v>11978</v>
      </c>
      <c r="B24407" s="1" t="str">
        <f>"36103"</f>
        <v>36103</v>
      </c>
      <c r="C24407" s="2">
        <v>1</v>
      </c>
      <c r="D24407" s="2">
        <v>1</v>
      </c>
      <c r="E24407" s="2">
        <v>1</v>
      </c>
      <c r="F24407" s="2">
        <v>1</v>
      </c>
    </row>
    <row r="24408" spans="1:6" x14ac:dyDescent="0.25">
      <c r="A24408" s="1" t="str">
        <f>"12158"</f>
        <v>12158</v>
      </c>
      <c r="B24408" s="1" t="str">
        <f>"36001"</f>
        <v>36001</v>
      </c>
      <c r="C24408" s="2">
        <v>1</v>
      </c>
      <c r="D24408" s="2">
        <v>1</v>
      </c>
      <c r="E24408" s="2">
        <v>1</v>
      </c>
      <c r="F24408" s="2">
        <v>1</v>
      </c>
    </row>
    <row r="24409" spans="1:6" x14ac:dyDescent="0.25">
      <c r="A24409" s="1" t="str">
        <f>"12032"</f>
        <v>12032</v>
      </c>
      <c r="B24409" s="1" t="str">
        <f>"36035"</f>
        <v>36035</v>
      </c>
      <c r="C24409" s="2">
        <v>0.961968680089485</v>
      </c>
      <c r="D24409" s="2">
        <v>1</v>
      </c>
      <c r="E24409" s="2">
        <v>1</v>
      </c>
      <c r="F24409" s="2">
        <v>0.96247240618101504</v>
      </c>
    </row>
    <row r="24410" spans="1:6" x14ac:dyDescent="0.25">
      <c r="A24410" s="1" t="str">
        <f>"12032"</f>
        <v>12032</v>
      </c>
      <c r="B24410" s="1" t="str">
        <f>"36041"</f>
        <v>36041</v>
      </c>
      <c r="C24410" s="2">
        <v>3.8031319910514498E-2</v>
      </c>
      <c r="D24410" s="2">
        <v>0</v>
      </c>
      <c r="E24410" s="2">
        <v>0</v>
      </c>
      <c r="F24410" s="2">
        <v>3.7527593818984503E-2</v>
      </c>
    </row>
    <row r="24411" spans="1:6" x14ac:dyDescent="0.25">
      <c r="A24411" s="1" t="str">
        <f>"12040"</f>
        <v>12040</v>
      </c>
      <c r="B24411" s="1" t="str">
        <f>"36083"</f>
        <v>36083</v>
      </c>
      <c r="C24411" s="2">
        <v>1</v>
      </c>
      <c r="D24411" s="2">
        <v>0</v>
      </c>
      <c r="E24411" s="2">
        <v>1</v>
      </c>
      <c r="F24411" s="2">
        <v>1</v>
      </c>
    </row>
    <row r="24412" spans="1:6" x14ac:dyDescent="0.25">
      <c r="A24412" s="1" t="str">
        <f>"12223"</f>
        <v>12223</v>
      </c>
      <c r="B24412" s="1" t="str">
        <f t="shared" ref="B24412:B24417" si="121">"36001"</f>
        <v>36001</v>
      </c>
      <c r="C24412" s="2">
        <v>0</v>
      </c>
      <c r="D24412" s="2">
        <v>1</v>
      </c>
      <c r="E24412" s="2">
        <v>1</v>
      </c>
      <c r="F24412" s="2">
        <v>1</v>
      </c>
    </row>
    <row r="24413" spans="1:6" x14ac:dyDescent="0.25">
      <c r="A24413" s="1" t="str">
        <f>"12235"</f>
        <v>12235</v>
      </c>
      <c r="B24413" s="1" t="str">
        <f t="shared" si="121"/>
        <v>36001</v>
      </c>
      <c r="C24413" s="2">
        <v>0</v>
      </c>
      <c r="D24413" s="2">
        <v>1</v>
      </c>
      <c r="E24413" s="2">
        <v>0</v>
      </c>
      <c r="F24413" s="2">
        <v>1</v>
      </c>
    </row>
    <row r="24414" spans="1:6" x14ac:dyDescent="0.25">
      <c r="A24414" s="1" t="str">
        <f>"12247"</f>
        <v>12247</v>
      </c>
      <c r="B24414" s="1" t="str">
        <f t="shared" si="121"/>
        <v>36001</v>
      </c>
      <c r="C24414" s="2">
        <v>0</v>
      </c>
      <c r="D24414" s="2">
        <v>1</v>
      </c>
      <c r="E24414" s="2">
        <v>1</v>
      </c>
      <c r="F24414" s="2">
        <v>1</v>
      </c>
    </row>
    <row r="24415" spans="1:6" x14ac:dyDescent="0.25">
      <c r="A24415" s="1" t="str">
        <f>"12249"</f>
        <v>12249</v>
      </c>
      <c r="B24415" s="1" t="str">
        <f t="shared" si="121"/>
        <v>36001</v>
      </c>
      <c r="C24415" s="2">
        <v>0</v>
      </c>
      <c r="D24415" s="2">
        <v>1</v>
      </c>
      <c r="E24415" s="2">
        <v>0</v>
      </c>
      <c r="F24415" s="2">
        <v>1</v>
      </c>
    </row>
    <row r="24416" spans="1:6" x14ac:dyDescent="0.25">
      <c r="A24416" s="1" t="str">
        <f>"12260"</f>
        <v>12260</v>
      </c>
      <c r="B24416" s="1" t="str">
        <f t="shared" si="121"/>
        <v>36001</v>
      </c>
      <c r="C24416" s="2">
        <v>0</v>
      </c>
      <c r="D24416" s="2">
        <v>1</v>
      </c>
      <c r="E24416" s="2">
        <v>1</v>
      </c>
      <c r="F24416" s="2">
        <v>1</v>
      </c>
    </row>
    <row r="24417" spans="1:6" x14ac:dyDescent="0.25">
      <c r="A24417" s="1" t="str">
        <f>"12222"</f>
        <v>12222</v>
      </c>
      <c r="B24417" s="1" t="str">
        <f t="shared" si="121"/>
        <v>36001</v>
      </c>
      <c r="C24417" s="2">
        <v>0</v>
      </c>
      <c r="D24417" s="2">
        <v>1</v>
      </c>
      <c r="E24417" s="2">
        <v>1</v>
      </c>
      <c r="F24417" s="2">
        <v>1</v>
      </c>
    </row>
    <row r="24418" spans="1:6" x14ac:dyDescent="0.25">
      <c r="A24418" s="1" t="str">
        <f>"12188"</f>
        <v>12188</v>
      </c>
      <c r="B24418" s="1" t="str">
        <f>"36091"</f>
        <v>36091</v>
      </c>
      <c r="C24418" s="2">
        <v>1</v>
      </c>
      <c r="D24418" s="2">
        <v>1</v>
      </c>
      <c r="E24418" s="2">
        <v>1</v>
      </c>
      <c r="F24418" s="2">
        <v>1</v>
      </c>
    </row>
    <row r="24419" spans="1:6" x14ac:dyDescent="0.25">
      <c r="A24419" s="1" t="str">
        <f>"12205"</f>
        <v>12205</v>
      </c>
      <c r="B24419" s="1" t="str">
        <f>"36001"</f>
        <v>36001</v>
      </c>
      <c r="C24419" s="2">
        <v>1</v>
      </c>
      <c r="D24419" s="2">
        <v>1</v>
      </c>
      <c r="E24419" s="2">
        <v>1</v>
      </c>
      <c r="F24419" s="2">
        <v>1</v>
      </c>
    </row>
    <row r="24420" spans="1:6" x14ac:dyDescent="0.25">
      <c r="A24420" s="1" t="str">
        <f>"12190"</f>
        <v>12190</v>
      </c>
      <c r="B24420" s="1" t="str">
        <f>"36041"</f>
        <v>36041</v>
      </c>
      <c r="C24420" s="2">
        <v>1</v>
      </c>
      <c r="D24420" s="2">
        <v>1</v>
      </c>
      <c r="E24420" s="2">
        <v>1</v>
      </c>
      <c r="F24420" s="2">
        <v>1</v>
      </c>
    </row>
    <row r="24421" spans="1:6" x14ac:dyDescent="0.25">
      <c r="A24421" s="1" t="str">
        <f>"12309"</f>
        <v>12309</v>
      </c>
      <c r="B24421" s="1" t="str">
        <f>"36001"</f>
        <v>36001</v>
      </c>
      <c r="C24421" s="2">
        <v>0.13706505295007501</v>
      </c>
      <c r="D24421" s="2">
        <v>3.1307550644567202E-2</v>
      </c>
      <c r="E24421" s="2">
        <v>5.8139534883720903E-3</v>
      </c>
      <c r="F24421" s="2">
        <v>0.12979371943007001</v>
      </c>
    </row>
    <row r="24422" spans="1:6" x14ac:dyDescent="0.25">
      <c r="A24422" s="1" t="str">
        <f>"12309"</f>
        <v>12309</v>
      </c>
      <c r="B24422" s="1" t="str">
        <f>"36093"</f>
        <v>36093</v>
      </c>
      <c r="C24422" s="2">
        <v>0.86293494704992402</v>
      </c>
      <c r="D24422" s="2">
        <v>0.96869244935543197</v>
      </c>
      <c r="E24422" s="2">
        <v>0.99418604651162701</v>
      </c>
      <c r="F24422" s="2">
        <v>0.87020628056992899</v>
      </c>
    </row>
    <row r="24423" spans="1:6" x14ac:dyDescent="0.25">
      <c r="A24423" s="1" t="str">
        <f>"12057"</f>
        <v>12057</v>
      </c>
      <c r="B24423" s="1" t="str">
        <f>"36115"</f>
        <v>36115</v>
      </c>
      <c r="C24423" s="2">
        <v>0.76851851851851805</v>
      </c>
      <c r="D24423" s="2">
        <v>0.85</v>
      </c>
      <c r="E24423" s="2">
        <v>0.4</v>
      </c>
      <c r="F24423" s="2">
        <v>0.76824583866837304</v>
      </c>
    </row>
    <row r="24424" spans="1:6" x14ac:dyDescent="0.25">
      <c r="A24424" s="1" t="str">
        <f>"12057"</f>
        <v>12057</v>
      </c>
      <c r="B24424" s="1" t="str">
        <f>"36083"</f>
        <v>36083</v>
      </c>
      <c r="C24424" s="2">
        <v>0.23148148148148101</v>
      </c>
      <c r="D24424" s="2">
        <v>0.15</v>
      </c>
      <c r="E24424" s="2">
        <v>0.6</v>
      </c>
      <c r="F24424" s="2">
        <v>0.23175416133162599</v>
      </c>
    </row>
    <row r="24425" spans="1:6" x14ac:dyDescent="0.25">
      <c r="A24425" s="1" t="str">
        <f>"12058"</f>
        <v>12058</v>
      </c>
      <c r="B24425" s="1" t="str">
        <f>"36039"</f>
        <v>36039</v>
      </c>
      <c r="C24425" s="2">
        <v>1</v>
      </c>
      <c r="D24425" s="2">
        <v>1</v>
      </c>
      <c r="E24425" s="2">
        <v>1</v>
      </c>
      <c r="F24425" s="2">
        <v>1</v>
      </c>
    </row>
    <row r="24426" spans="1:6" x14ac:dyDescent="0.25">
      <c r="A24426" s="1" t="str">
        <f>"12066"</f>
        <v>12066</v>
      </c>
      <c r="B24426" s="1" t="str">
        <f>"36093"</f>
        <v>36093</v>
      </c>
      <c r="C24426" s="2">
        <v>0.19662921348314599</v>
      </c>
      <c r="D24426" s="2">
        <v>0.17647058823529399</v>
      </c>
      <c r="E24426" s="2">
        <v>0</v>
      </c>
      <c r="F24426" s="2">
        <v>0.19560439560439499</v>
      </c>
    </row>
    <row r="24427" spans="1:6" x14ac:dyDescent="0.25">
      <c r="A24427" s="1" t="str">
        <f>"12066"</f>
        <v>12066</v>
      </c>
      <c r="B24427" s="1" t="str">
        <f>"36057"</f>
        <v>36057</v>
      </c>
      <c r="C24427" s="2">
        <v>0.328089887640449</v>
      </c>
      <c r="D24427" s="2">
        <v>0.11764705882352899</v>
      </c>
      <c r="E24427" s="2">
        <v>0</v>
      </c>
      <c r="F24427" s="2">
        <v>0.32307692307692298</v>
      </c>
    </row>
    <row r="24428" spans="1:6" x14ac:dyDescent="0.25">
      <c r="A24428" s="1" t="str">
        <f>"12066"</f>
        <v>12066</v>
      </c>
      <c r="B24428" s="1" t="str">
        <f>"36095"</f>
        <v>36095</v>
      </c>
      <c r="C24428" s="2">
        <v>0.47528089887640401</v>
      </c>
      <c r="D24428" s="2">
        <v>0.70588235294117596</v>
      </c>
      <c r="E24428" s="2">
        <v>1</v>
      </c>
      <c r="F24428" s="2">
        <v>0.481318681318681</v>
      </c>
    </row>
    <row r="24429" spans="1:6" x14ac:dyDescent="0.25">
      <c r="A24429" s="1" t="str">
        <f>"12068"</f>
        <v>12068</v>
      </c>
      <c r="B24429" s="1" t="str">
        <f>"36057"</f>
        <v>36057</v>
      </c>
      <c r="C24429" s="2">
        <v>0.98937908496731997</v>
      </c>
      <c r="D24429" s="2">
        <v>1</v>
      </c>
      <c r="E24429" s="2">
        <v>1</v>
      </c>
      <c r="F24429" s="2">
        <v>0.99006116207951</v>
      </c>
    </row>
    <row r="24430" spans="1:6" x14ac:dyDescent="0.25">
      <c r="A24430" s="1" t="str">
        <f>"12068"</f>
        <v>12068</v>
      </c>
      <c r="B24430" s="1" t="str">
        <f>"36035"</f>
        <v>36035</v>
      </c>
      <c r="C24430" s="2">
        <v>1.0620915032679701E-2</v>
      </c>
      <c r="D24430" s="2">
        <v>0</v>
      </c>
      <c r="E24430" s="2">
        <v>0</v>
      </c>
      <c r="F24430" s="2">
        <v>9.9388379204892897E-3</v>
      </c>
    </row>
    <row r="24431" spans="1:6" x14ac:dyDescent="0.25">
      <c r="A24431" s="1" t="str">
        <f>"12072"</f>
        <v>12072</v>
      </c>
      <c r="B24431" s="1" t="str">
        <f>"36057"</f>
        <v>36057</v>
      </c>
      <c r="C24431" s="2">
        <v>1</v>
      </c>
      <c r="D24431" s="2">
        <v>1</v>
      </c>
      <c r="E24431" s="2">
        <v>1</v>
      </c>
      <c r="F24431" s="2">
        <v>1</v>
      </c>
    </row>
    <row r="24432" spans="1:6" x14ac:dyDescent="0.25">
      <c r="A24432" s="1" t="str">
        <f>"12083"</f>
        <v>12083</v>
      </c>
      <c r="B24432" s="1" t="str">
        <f>"36039"</f>
        <v>36039</v>
      </c>
      <c r="C24432" s="2">
        <v>0.66647024160282797</v>
      </c>
      <c r="D24432" s="2">
        <v>0.82051282051282004</v>
      </c>
      <c r="E24432" s="2">
        <v>0.62068965517241304</v>
      </c>
      <c r="F24432" s="2">
        <v>0.66833890746934199</v>
      </c>
    </row>
    <row r="24433" spans="1:6" x14ac:dyDescent="0.25">
      <c r="A24433" s="1" t="str">
        <f>"12083"</f>
        <v>12083</v>
      </c>
      <c r="B24433" s="1" t="str">
        <f>"36001"</f>
        <v>36001</v>
      </c>
      <c r="C24433" s="2">
        <v>0.33352975839717097</v>
      </c>
      <c r="D24433" s="2">
        <v>0.17948717948717899</v>
      </c>
      <c r="E24433" s="2">
        <v>0.37931034482758602</v>
      </c>
      <c r="F24433" s="2">
        <v>0.33166109253065701</v>
      </c>
    </row>
    <row r="24434" spans="1:6" x14ac:dyDescent="0.25">
      <c r="A24434" s="1" t="str">
        <f>"12071"</f>
        <v>12071</v>
      </c>
      <c r="B24434" s="1" t="str">
        <f>"36095"</f>
        <v>36095</v>
      </c>
      <c r="C24434" s="2">
        <v>1</v>
      </c>
      <c r="D24434" s="2">
        <v>1</v>
      </c>
      <c r="E24434" s="2">
        <v>1</v>
      </c>
      <c r="F24434" s="2">
        <v>1</v>
      </c>
    </row>
    <row r="24435" spans="1:6" x14ac:dyDescent="0.25">
      <c r="A24435" s="1" t="str">
        <f>"12073"</f>
        <v>12073</v>
      </c>
      <c r="B24435" s="1" t="str">
        <f>"36095"</f>
        <v>36095</v>
      </c>
      <c r="C24435" s="2">
        <v>0</v>
      </c>
      <c r="D24435" s="2">
        <v>0</v>
      </c>
      <c r="E24435" s="2">
        <v>1</v>
      </c>
      <c r="F24435" s="2">
        <v>1</v>
      </c>
    </row>
    <row r="24436" spans="1:6" x14ac:dyDescent="0.25">
      <c r="A24436" s="1" t="str">
        <f>"12092"</f>
        <v>12092</v>
      </c>
      <c r="B24436" s="1" t="str">
        <f>"36095"</f>
        <v>36095</v>
      </c>
      <c r="C24436" s="2">
        <v>1</v>
      </c>
      <c r="D24436" s="2">
        <v>1</v>
      </c>
      <c r="E24436" s="2">
        <v>1</v>
      </c>
      <c r="F24436" s="2">
        <v>1</v>
      </c>
    </row>
    <row r="24437" spans="1:6" x14ac:dyDescent="0.25">
      <c r="A24437" s="1" t="str">
        <f>"12124"</f>
        <v>12124</v>
      </c>
      <c r="B24437" s="1" t="str">
        <f>"36039"</f>
        <v>36039</v>
      </c>
      <c r="C24437" s="2">
        <v>1</v>
      </c>
      <c r="D24437" s="2">
        <v>0</v>
      </c>
      <c r="E24437" s="2">
        <v>1</v>
      </c>
      <c r="F24437" s="2">
        <v>1</v>
      </c>
    </row>
    <row r="24438" spans="1:6" x14ac:dyDescent="0.25">
      <c r="A24438" s="1" t="str">
        <f>"12451"</f>
        <v>12451</v>
      </c>
      <c r="B24438" s="1" t="str">
        <f>"36039"</f>
        <v>36039</v>
      </c>
      <c r="C24438" s="2">
        <v>1</v>
      </c>
      <c r="D24438" s="2">
        <v>1</v>
      </c>
      <c r="E24438" s="2">
        <v>1</v>
      </c>
      <c r="F24438" s="2">
        <v>1</v>
      </c>
    </row>
    <row r="24439" spans="1:6" x14ac:dyDescent="0.25">
      <c r="A24439" s="1" t="str">
        <f>"12486"</f>
        <v>12486</v>
      </c>
      <c r="B24439" s="1" t="str">
        <f>"36111"</f>
        <v>36111</v>
      </c>
      <c r="C24439" s="2">
        <v>1</v>
      </c>
      <c r="D24439" s="2">
        <v>1</v>
      </c>
      <c r="E24439" s="2">
        <v>1</v>
      </c>
      <c r="F24439" s="2">
        <v>1</v>
      </c>
    </row>
    <row r="24440" spans="1:6" x14ac:dyDescent="0.25">
      <c r="A24440" s="1" t="str">
        <f>"12482"</f>
        <v>12482</v>
      </c>
      <c r="B24440" s="1" t="str">
        <f>"36039"</f>
        <v>36039</v>
      </c>
      <c r="C24440" s="2">
        <v>1</v>
      </c>
      <c r="D24440" s="2">
        <v>1</v>
      </c>
      <c r="E24440" s="2">
        <v>1</v>
      </c>
      <c r="F24440" s="2">
        <v>1</v>
      </c>
    </row>
    <row r="24441" spans="1:6" x14ac:dyDescent="0.25">
      <c r="A24441" s="1" t="str">
        <f>"12442"</f>
        <v>12442</v>
      </c>
      <c r="B24441" s="1" t="str">
        <f>"36039"</f>
        <v>36039</v>
      </c>
      <c r="C24441" s="2">
        <v>1</v>
      </c>
      <c r="D24441" s="2">
        <v>1</v>
      </c>
      <c r="E24441" s="2">
        <v>1</v>
      </c>
      <c r="F24441" s="2">
        <v>1</v>
      </c>
    </row>
    <row r="24442" spans="1:6" x14ac:dyDescent="0.25">
      <c r="A24442" s="1" t="str">
        <f>"12723"</f>
        <v>12723</v>
      </c>
      <c r="B24442" s="1" t="str">
        <f>"36105"</f>
        <v>36105</v>
      </c>
      <c r="C24442" s="2">
        <v>1</v>
      </c>
      <c r="D24442" s="2">
        <v>1</v>
      </c>
      <c r="E24442" s="2">
        <v>1</v>
      </c>
      <c r="F24442" s="2">
        <v>1</v>
      </c>
    </row>
    <row r="24443" spans="1:6" x14ac:dyDescent="0.25">
      <c r="A24443" s="1" t="str">
        <f>"12729"</f>
        <v>12729</v>
      </c>
      <c r="B24443" s="1" t="str">
        <f>"36071"</f>
        <v>36071</v>
      </c>
      <c r="C24443" s="2">
        <v>0.90646492434662895</v>
      </c>
      <c r="D24443" s="2">
        <v>0.91666666666666596</v>
      </c>
      <c r="E24443" s="2">
        <v>1</v>
      </c>
      <c r="F24443" s="2">
        <v>0.90750670241286802</v>
      </c>
    </row>
    <row r="24444" spans="1:6" x14ac:dyDescent="0.25">
      <c r="A24444" s="1" t="str">
        <f>"12729"</f>
        <v>12729</v>
      </c>
      <c r="B24444" s="1" t="str">
        <f>"36105"</f>
        <v>36105</v>
      </c>
      <c r="C24444" s="2">
        <v>9.3535075653370006E-2</v>
      </c>
      <c r="D24444" s="2">
        <v>8.3333333333333301E-2</v>
      </c>
      <c r="E24444" s="2">
        <v>0</v>
      </c>
      <c r="F24444" s="2">
        <v>9.2493297587131304E-2</v>
      </c>
    </row>
    <row r="24445" spans="1:6" x14ac:dyDescent="0.25">
      <c r="A24445" s="1" t="str">
        <f>"12722"</f>
        <v>12722</v>
      </c>
      <c r="B24445" s="1" t="str">
        <f>"36105"</f>
        <v>36105</v>
      </c>
      <c r="C24445" s="2">
        <v>1</v>
      </c>
      <c r="D24445" s="2">
        <v>0</v>
      </c>
      <c r="E24445" s="2">
        <v>1</v>
      </c>
      <c r="F24445" s="2">
        <v>1</v>
      </c>
    </row>
    <row r="24446" spans="1:6" x14ac:dyDescent="0.25">
      <c r="A24446" s="1" t="str">
        <f>"12531"</f>
        <v>12531</v>
      </c>
      <c r="B24446" s="1" t="str">
        <f>"36079"</f>
        <v>36079</v>
      </c>
      <c r="C24446" s="2">
        <v>0.16109422492401199</v>
      </c>
      <c r="D24446" s="2">
        <v>0.41379310344827502</v>
      </c>
      <c r="E24446" s="2">
        <v>0.2</v>
      </c>
      <c r="F24446" s="2">
        <v>0.16715328467153201</v>
      </c>
    </row>
    <row r="24447" spans="1:6" x14ac:dyDescent="0.25">
      <c r="A24447" s="1" t="str">
        <f>"12531"</f>
        <v>12531</v>
      </c>
      <c r="B24447" s="1" t="str">
        <f>"36027"</f>
        <v>36027</v>
      </c>
      <c r="C24447" s="2">
        <v>0.83890577507598696</v>
      </c>
      <c r="D24447" s="2">
        <v>0.58620689655172398</v>
      </c>
      <c r="E24447" s="2">
        <v>0.8</v>
      </c>
      <c r="F24447" s="2">
        <v>0.83284671532846699</v>
      </c>
    </row>
    <row r="24448" spans="1:6" x14ac:dyDescent="0.25">
      <c r="A24448" s="1" t="str">
        <f>"12517"</f>
        <v>12517</v>
      </c>
      <c r="B24448" s="1" t="str">
        <f>"36021"</f>
        <v>36021</v>
      </c>
      <c r="C24448" s="2">
        <v>1</v>
      </c>
      <c r="D24448" s="2">
        <v>1</v>
      </c>
      <c r="E24448" s="2">
        <v>1</v>
      </c>
      <c r="F24448" s="2">
        <v>1</v>
      </c>
    </row>
    <row r="24449" spans="1:6" x14ac:dyDescent="0.25">
      <c r="A24449" s="1" t="str">
        <f>"12839"</f>
        <v>12839</v>
      </c>
      <c r="B24449" s="1" t="str">
        <f>"36113"</f>
        <v>36113</v>
      </c>
      <c r="C24449" s="2">
        <v>8.1031916652885699E-3</v>
      </c>
      <c r="D24449" s="2">
        <v>3.4188034188034101E-2</v>
      </c>
      <c r="E24449" s="2">
        <v>1.1904761904761901E-2</v>
      </c>
      <c r="F24449" s="2">
        <v>9.7073312083453996E-3</v>
      </c>
    </row>
    <row r="24450" spans="1:6" x14ac:dyDescent="0.25">
      <c r="A24450" s="1" t="str">
        <f>"12839"</f>
        <v>12839</v>
      </c>
      <c r="B24450" s="1" t="str">
        <f>"36115"</f>
        <v>36115</v>
      </c>
      <c r="C24450" s="2">
        <v>0.99189680833471106</v>
      </c>
      <c r="D24450" s="2">
        <v>0.96581196581196505</v>
      </c>
      <c r="E24450" s="2">
        <v>0.98809523809523803</v>
      </c>
      <c r="F24450" s="2">
        <v>0.99029266879165401</v>
      </c>
    </row>
    <row r="24451" spans="1:6" x14ac:dyDescent="0.25">
      <c r="A24451" s="1" t="str">
        <f>"12824"</f>
        <v>12824</v>
      </c>
      <c r="B24451" s="1" t="str">
        <f>"36113"</f>
        <v>36113</v>
      </c>
      <c r="C24451" s="2">
        <v>1</v>
      </c>
      <c r="D24451" s="2">
        <v>1</v>
      </c>
      <c r="E24451" s="2">
        <v>1</v>
      </c>
      <c r="F24451" s="2">
        <v>1</v>
      </c>
    </row>
    <row r="24452" spans="1:6" x14ac:dyDescent="0.25">
      <c r="A24452" s="1" t="str">
        <f>"12748"</f>
        <v>12748</v>
      </c>
      <c r="B24452" s="1" t="str">
        <f>"36105"</f>
        <v>36105</v>
      </c>
      <c r="C24452" s="2">
        <v>1</v>
      </c>
      <c r="D24452" s="2">
        <v>1</v>
      </c>
      <c r="E24452" s="2">
        <v>1</v>
      </c>
      <c r="F24452" s="2">
        <v>1</v>
      </c>
    </row>
    <row r="24453" spans="1:6" x14ac:dyDescent="0.25">
      <c r="A24453" s="1" t="str">
        <f>"12766"</f>
        <v>12766</v>
      </c>
      <c r="B24453" s="1" t="str">
        <f>"36105"</f>
        <v>36105</v>
      </c>
      <c r="C24453" s="2">
        <v>1</v>
      </c>
      <c r="D24453" s="2">
        <v>1</v>
      </c>
      <c r="E24453" s="2">
        <v>1</v>
      </c>
      <c r="F24453" s="2">
        <v>1</v>
      </c>
    </row>
    <row r="24454" spans="1:6" x14ac:dyDescent="0.25">
      <c r="A24454" s="1" t="str">
        <f>"12776"</f>
        <v>12776</v>
      </c>
      <c r="B24454" s="1" t="str">
        <f>"36025"</f>
        <v>36025</v>
      </c>
      <c r="C24454" s="2">
        <v>0.402127659574468</v>
      </c>
      <c r="D24454" s="2">
        <v>0.340425531914893</v>
      </c>
      <c r="E24454" s="2">
        <v>0</v>
      </c>
      <c r="F24454" s="2">
        <v>0.39312204989885302</v>
      </c>
    </row>
    <row r="24455" spans="1:6" x14ac:dyDescent="0.25">
      <c r="A24455" s="1" t="str">
        <f>"12776"</f>
        <v>12776</v>
      </c>
      <c r="B24455" s="1" t="str">
        <f>"36105"</f>
        <v>36105</v>
      </c>
      <c r="C24455" s="2">
        <v>0.59787234042553095</v>
      </c>
      <c r="D24455" s="2">
        <v>0.659574468085106</v>
      </c>
      <c r="E24455" s="2">
        <v>1</v>
      </c>
      <c r="F24455" s="2">
        <v>0.60687795010114598</v>
      </c>
    </row>
    <row r="24456" spans="1:6" x14ac:dyDescent="0.25">
      <c r="A24456" s="1" t="str">
        <f>"12736"</f>
        <v>12736</v>
      </c>
      <c r="B24456" s="1" t="str">
        <f>"36105"</f>
        <v>36105</v>
      </c>
      <c r="C24456" s="2">
        <v>1</v>
      </c>
      <c r="D24456" s="2">
        <v>1</v>
      </c>
      <c r="E24456" s="2">
        <v>1</v>
      </c>
      <c r="F24456" s="2">
        <v>1</v>
      </c>
    </row>
    <row r="24457" spans="1:6" x14ac:dyDescent="0.25">
      <c r="A24457" s="1" t="str">
        <f>"12847"</f>
        <v>12847</v>
      </c>
      <c r="B24457" s="1" t="str">
        <f>"36041"</f>
        <v>36041</v>
      </c>
      <c r="C24457" s="2">
        <v>1</v>
      </c>
      <c r="D24457" s="2">
        <v>1</v>
      </c>
      <c r="E24457" s="2">
        <v>1</v>
      </c>
      <c r="F24457" s="2">
        <v>1</v>
      </c>
    </row>
    <row r="24458" spans="1:6" x14ac:dyDescent="0.25">
      <c r="A24458" s="1" t="str">
        <f>"12549"</f>
        <v>12549</v>
      </c>
      <c r="B24458" s="1" t="str">
        <f>"36071"</f>
        <v>36071</v>
      </c>
      <c r="C24458" s="2">
        <v>1</v>
      </c>
      <c r="D24458" s="2">
        <v>1</v>
      </c>
      <c r="E24458" s="2">
        <v>1</v>
      </c>
      <c r="F24458" s="2">
        <v>1</v>
      </c>
    </row>
    <row r="24459" spans="1:6" x14ac:dyDescent="0.25">
      <c r="A24459" s="1" t="str">
        <f>"12572"</f>
        <v>12572</v>
      </c>
      <c r="B24459" s="1" t="str">
        <f>"36027"</f>
        <v>36027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25">
      <c r="A24460" s="1" t="str">
        <f>"12577"</f>
        <v>12577</v>
      </c>
      <c r="B24460" s="1" t="str">
        <f>"36071"</f>
        <v>36071</v>
      </c>
      <c r="C24460" s="2">
        <v>1</v>
      </c>
      <c r="D24460" s="2">
        <v>1</v>
      </c>
      <c r="E24460" s="2">
        <v>1</v>
      </c>
      <c r="F24460" s="2">
        <v>1</v>
      </c>
    </row>
    <row r="24461" spans="1:6" x14ac:dyDescent="0.25">
      <c r="A24461" s="1" t="str">
        <f>"12919"</f>
        <v>12919</v>
      </c>
      <c r="B24461" s="1" t="str">
        <f>"36019"</f>
        <v>36019</v>
      </c>
      <c r="C24461" s="2">
        <v>1</v>
      </c>
      <c r="D24461" s="2">
        <v>1</v>
      </c>
      <c r="E24461" s="2">
        <v>1</v>
      </c>
      <c r="F24461" s="2">
        <v>1</v>
      </c>
    </row>
    <row r="24462" spans="1:6" x14ac:dyDescent="0.25">
      <c r="A24462" s="1" t="str">
        <f>"12934"</f>
        <v>12934</v>
      </c>
      <c r="B24462" s="1" t="str">
        <f>"36019"</f>
        <v>36019</v>
      </c>
      <c r="C24462" s="2">
        <v>1</v>
      </c>
      <c r="D24462" s="2">
        <v>1</v>
      </c>
      <c r="E24462" s="2">
        <v>1</v>
      </c>
      <c r="F24462" s="2">
        <v>1</v>
      </c>
    </row>
    <row r="24463" spans="1:6" x14ac:dyDescent="0.25">
      <c r="A24463" s="1" t="str">
        <f>"12941"</f>
        <v>12941</v>
      </c>
      <c r="B24463" s="1" t="str">
        <f>"36031"</f>
        <v>36031</v>
      </c>
      <c r="C24463" s="2">
        <v>1</v>
      </c>
      <c r="D24463" s="2">
        <v>1</v>
      </c>
      <c r="E24463" s="2">
        <v>1</v>
      </c>
      <c r="F24463" s="2">
        <v>1</v>
      </c>
    </row>
    <row r="24464" spans="1:6" x14ac:dyDescent="0.25">
      <c r="A24464" s="1" t="str">
        <f>"12953"</f>
        <v>12953</v>
      </c>
      <c r="B24464" s="1" t="str">
        <f>"36033"</f>
        <v>36033</v>
      </c>
      <c r="C24464" s="2">
        <v>1</v>
      </c>
      <c r="D24464" s="2">
        <v>1</v>
      </c>
      <c r="E24464" s="2">
        <v>1</v>
      </c>
      <c r="F24464" s="2">
        <v>1</v>
      </c>
    </row>
    <row r="24465" spans="1:6" x14ac:dyDescent="0.25">
      <c r="A24465" s="1" t="str">
        <f>"12957"</f>
        <v>12957</v>
      </c>
      <c r="B24465" s="1" t="str">
        <f>"36033"</f>
        <v>36033</v>
      </c>
      <c r="C24465" s="2">
        <v>1</v>
      </c>
      <c r="D24465" s="2">
        <v>1</v>
      </c>
      <c r="E24465" s="2">
        <v>1</v>
      </c>
      <c r="F24465" s="2">
        <v>1</v>
      </c>
    </row>
    <row r="24466" spans="1:6" x14ac:dyDescent="0.25">
      <c r="A24466" s="1" t="str">
        <f>"12958"</f>
        <v>12958</v>
      </c>
      <c r="B24466" s="1" t="str">
        <f>"36019"</f>
        <v>36019</v>
      </c>
      <c r="C24466" s="2">
        <v>1</v>
      </c>
      <c r="D24466" s="2">
        <v>1</v>
      </c>
      <c r="E24466" s="2">
        <v>1</v>
      </c>
      <c r="F24466" s="2">
        <v>1</v>
      </c>
    </row>
    <row r="24467" spans="1:6" x14ac:dyDescent="0.25">
      <c r="A24467" s="1" t="str">
        <f>"13101"</f>
        <v>13101</v>
      </c>
      <c r="B24467" s="1" t="str">
        <f>"36023"</f>
        <v>36023</v>
      </c>
      <c r="C24467" s="2">
        <v>1</v>
      </c>
      <c r="D24467" s="2">
        <v>1</v>
      </c>
      <c r="E24467" s="2">
        <v>1</v>
      </c>
      <c r="F24467" s="2">
        <v>1</v>
      </c>
    </row>
    <row r="24468" spans="1:6" x14ac:dyDescent="0.25">
      <c r="A24468" s="1" t="str">
        <f>"13110"</f>
        <v>13110</v>
      </c>
      <c r="B24468" s="1" t="str">
        <f>"36067"</f>
        <v>36067</v>
      </c>
      <c r="C24468" s="2">
        <v>1</v>
      </c>
      <c r="D24468" s="2">
        <v>1</v>
      </c>
      <c r="E24468" s="2">
        <v>1</v>
      </c>
      <c r="F24468" s="2">
        <v>1</v>
      </c>
    </row>
    <row r="24469" spans="1:6" x14ac:dyDescent="0.25">
      <c r="A24469" s="1" t="str">
        <f>"13113"</f>
        <v>13113</v>
      </c>
      <c r="B24469" s="1" t="str">
        <f>"36011"</f>
        <v>36011</v>
      </c>
      <c r="C24469" s="2">
        <v>1</v>
      </c>
      <c r="D24469" s="2">
        <v>0</v>
      </c>
      <c r="E24469" s="2">
        <v>1</v>
      </c>
      <c r="F24469" s="2">
        <v>1</v>
      </c>
    </row>
    <row r="24470" spans="1:6" x14ac:dyDescent="0.25">
      <c r="A24470" s="1" t="str">
        <f>"13136"</f>
        <v>13136</v>
      </c>
      <c r="B24470" s="1" t="str">
        <f>"36017"</f>
        <v>36017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25">
      <c r="A24471" s="1" t="str">
        <f>"13093"</f>
        <v>13093</v>
      </c>
      <c r="B24471" s="1" t="str">
        <f>"36075"</f>
        <v>36075</v>
      </c>
      <c r="C24471" s="2">
        <v>1</v>
      </c>
      <c r="D24471" s="2">
        <v>0</v>
      </c>
      <c r="E24471" s="2">
        <v>1</v>
      </c>
      <c r="F24471" s="2">
        <v>1</v>
      </c>
    </row>
    <row r="24472" spans="1:6" x14ac:dyDescent="0.25">
      <c r="A24472" s="1" t="str">
        <f>"13029"</f>
        <v>13029</v>
      </c>
      <c r="B24472" s="1" t="str">
        <f>"36067"</f>
        <v>36067</v>
      </c>
      <c r="C24472" s="2">
        <v>1</v>
      </c>
      <c r="D24472" s="2">
        <v>1</v>
      </c>
      <c r="E24472" s="2">
        <v>1</v>
      </c>
      <c r="F24472" s="2">
        <v>1</v>
      </c>
    </row>
    <row r="24473" spans="1:6" x14ac:dyDescent="0.25">
      <c r="A24473" s="1" t="str">
        <f>"12979"</f>
        <v>12979</v>
      </c>
      <c r="B24473" s="1" t="str">
        <f>"36019"</f>
        <v>36019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25">
      <c r="A24474" s="1" t="str">
        <f>"12983"</f>
        <v>12983</v>
      </c>
      <c r="B24474" s="1" t="str">
        <f>"36033"</f>
        <v>36033</v>
      </c>
      <c r="C24474" s="2">
        <v>0.71711847389558203</v>
      </c>
      <c r="D24474" s="2">
        <v>0.67669172932330801</v>
      </c>
      <c r="E24474" s="2">
        <v>0.79342723004694804</v>
      </c>
      <c r="F24474" s="2">
        <v>0.72240543161978599</v>
      </c>
    </row>
    <row r="24475" spans="1:6" x14ac:dyDescent="0.25">
      <c r="A24475" s="1" t="str">
        <f>"12983"</f>
        <v>12983</v>
      </c>
      <c r="B24475" s="1" t="str">
        <f>"36031"</f>
        <v>36031</v>
      </c>
      <c r="C24475" s="2">
        <v>0.28288152610441702</v>
      </c>
      <c r="D24475" s="2">
        <v>0.32330827067669099</v>
      </c>
      <c r="E24475" s="2">
        <v>0.20657276995305099</v>
      </c>
      <c r="F24475" s="2">
        <v>0.27759456838021301</v>
      </c>
    </row>
    <row r="24476" spans="1:6" x14ac:dyDescent="0.25">
      <c r="A24476" s="1" t="str">
        <f>"12992"</f>
        <v>12992</v>
      </c>
      <c r="B24476" s="1" t="str">
        <f>"36019"</f>
        <v>36019</v>
      </c>
      <c r="C24476" s="2">
        <v>1</v>
      </c>
      <c r="D24476" s="2">
        <v>1</v>
      </c>
      <c r="E24476" s="2">
        <v>1</v>
      </c>
      <c r="F24476" s="2">
        <v>1</v>
      </c>
    </row>
    <row r="24477" spans="1:6" x14ac:dyDescent="0.25">
      <c r="A24477" s="1" t="str">
        <f>"12993"</f>
        <v>12993</v>
      </c>
      <c r="B24477" s="1" t="str">
        <f>"36031"</f>
        <v>36031</v>
      </c>
      <c r="C24477" s="2">
        <v>1</v>
      </c>
      <c r="D24477" s="2">
        <v>1</v>
      </c>
      <c r="E24477" s="2">
        <v>1</v>
      </c>
      <c r="F24477" s="2">
        <v>1</v>
      </c>
    </row>
    <row r="24478" spans="1:6" x14ac:dyDescent="0.25">
      <c r="A24478" s="1" t="str">
        <f>"13026"</f>
        <v>13026</v>
      </c>
      <c r="B24478" s="1" t="str">
        <f>"36011"</f>
        <v>36011</v>
      </c>
      <c r="C24478" s="2">
        <v>1</v>
      </c>
      <c r="D24478" s="2">
        <v>1</v>
      </c>
      <c r="E24478" s="2">
        <v>1</v>
      </c>
      <c r="F24478" s="2">
        <v>1</v>
      </c>
    </row>
    <row r="24479" spans="1:6" x14ac:dyDescent="0.25">
      <c r="A24479" s="1" t="str">
        <f>"12975"</f>
        <v>12975</v>
      </c>
      <c r="B24479" s="1" t="str">
        <f>"36031"</f>
        <v>36031</v>
      </c>
      <c r="C24479" s="2">
        <v>1</v>
      </c>
      <c r="D24479" s="2">
        <v>0</v>
      </c>
      <c r="E24479" s="2">
        <v>1</v>
      </c>
      <c r="F24479" s="2">
        <v>1</v>
      </c>
    </row>
    <row r="24480" spans="1:6" x14ac:dyDescent="0.25">
      <c r="A24480" s="1" t="str">
        <f>"12978"</f>
        <v>12978</v>
      </c>
      <c r="B24480" s="1" t="str">
        <f>"36019"</f>
        <v>36019</v>
      </c>
      <c r="C24480" s="2">
        <v>1</v>
      </c>
      <c r="D24480" s="2">
        <v>1</v>
      </c>
      <c r="E24480" s="2">
        <v>1</v>
      </c>
      <c r="F24480" s="2">
        <v>1</v>
      </c>
    </row>
    <row r="24481" spans="1:6" x14ac:dyDescent="0.25">
      <c r="A24481" s="1" t="str">
        <f>"13210"</f>
        <v>13210</v>
      </c>
      <c r="B24481" s="1" t="str">
        <f>"36067"</f>
        <v>36067</v>
      </c>
      <c r="C24481" s="2">
        <v>1</v>
      </c>
      <c r="D24481" s="2">
        <v>1</v>
      </c>
      <c r="E24481" s="2">
        <v>1</v>
      </c>
      <c r="F24481" s="2">
        <v>1</v>
      </c>
    </row>
    <row r="24482" spans="1:6" x14ac:dyDescent="0.25">
      <c r="A24482" s="1" t="str">
        <f>"13148"</f>
        <v>13148</v>
      </c>
      <c r="B24482" s="1" t="str">
        <f>"36099"</f>
        <v>36099</v>
      </c>
      <c r="C24482" s="2">
        <v>0.99809233117130802</v>
      </c>
      <c r="D24482" s="2">
        <v>1</v>
      </c>
      <c r="E24482" s="2">
        <v>1</v>
      </c>
      <c r="F24482" s="2">
        <v>0.99829001367989001</v>
      </c>
    </row>
    <row r="24483" spans="1:6" x14ac:dyDescent="0.25">
      <c r="A24483" s="1" t="str">
        <f>"13148"</f>
        <v>13148</v>
      </c>
      <c r="B24483" s="1" t="str">
        <f>"36117"</f>
        <v>36117</v>
      </c>
      <c r="C24483" s="2">
        <v>1.9076688286913299E-3</v>
      </c>
      <c r="D24483" s="2">
        <v>0</v>
      </c>
      <c r="E24483" s="2">
        <v>0</v>
      </c>
      <c r="F24483" s="2">
        <v>1.70998632010943E-3</v>
      </c>
    </row>
    <row r="24484" spans="1:6" x14ac:dyDescent="0.25">
      <c r="A24484" s="1" t="str">
        <f>"13147"</f>
        <v>13147</v>
      </c>
      <c r="B24484" s="1" t="str">
        <f>"36011"</f>
        <v>36011</v>
      </c>
      <c r="C24484" s="2">
        <v>1</v>
      </c>
      <c r="D24484" s="2">
        <v>1</v>
      </c>
      <c r="E24484" s="2">
        <v>1</v>
      </c>
      <c r="F24484" s="2">
        <v>1</v>
      </c>
    </row>
    <row r="24485" spans="1:6" x14ac:dyDescent="0.25">
      <c r="A24485" s="1" t="str">
        <f>"13201"</f>
        <v>13201</v>
      </c>
      <c r="B24485" s="1" t="str">
        <f>"36067"</f>
        <v>36067</v>
      </c>
      <c r="C24485" s="2">
        <v>1</v>
      </c>
      <c r="D24485" s="2">
        <v>1</v>
      </c>
      <c r="E24485" s="2">
        <v>1</v>
      </c>
      <c r="F24485" s="2">
        <v>1</v>
      </c>
    </row>
    <row r="24486" spans="1:6" x14ac:dyDescent="0.25">
      <c r="A24486" s="1" t="str">
        <f>"13219"</f>
        <v>13219</v>
      </c>
      <c r="B24486" s="1" t="str">
        <f>"36067"</f>
        <v>36067</v>
      </c>
      <c r="C24486" s="2">
        <v>1</v>
      </c>
      <c r="D24486" s="2">
        <v>1</v>
      </c>
      <c r="E24486" s="2">
        <v>1</v>
      </c>
      <c r="F24486" s="2">
        <v>1</v>
      </c>
    </row>
    <row r="24487" spans="1:6" x14ac:dyDescent="0.25">
      <c r="A24487" s="1" t="str">
        <f>"13224"</f>
        <v>13224</v>
      </c>
      <c r="B24487" s="1" t="str">
        <f>"36067"</f>
        <v>36067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25">
      <c r="A24488" s="1" t="str">
        <f>"13235"</f>
        <v>13235</v>
      </c>
      <c r="B24488" s="1" t="str">
        <f>"36067"</f>
        <v>36067</v>
      </c>
      <c r="C24488" s="2">
        <v>0</v>
      </c>
      <c r="D24488" s="2">
        <v>0</v>
      </c>
      <c r="E24488" s="2">
        <v>1</v>
      </c>
      <c r="F24488" s="2">
        <v>1</v>
      </c>
    </row>
    <row r="24489" spans="1:6" x14ac:dyDescent="0.25">
      <c r="A24489" s="1" t="str">
        <f>"13225"</f>
        <v>13225</v>
      </c>
      <c r="B24489" s="1" t="str">
        <f>"36067"</f>
        <v>36067</v>
      </c>
      <c r="C24489" s="2">
        <v>0</v>
      </c>
      <c r="D24489" s="2">
        <v>0</v>
      </c>
      <c r="E24489" s="2">
        <v>1</v>
      </c>
      <c r="F24489" s="2">
        <v>1</v>
      </c>
    </row>
    <row r="24490" spans="1:6" x14ac:dyDescent="0.25">
      <c r="A24490" s="1" t="str">
        <f>"13335"</f>
        <v>13335</v>
      </c>
      <c r="B24490" s="1" t="str">
        <f>"36077"</f>
        <v>36077</v>
      </c>
      <c r="C24490" s="2">
        <v>1</v>
      </c>
      <c r="D24490" s="2">
        <v>1</v>
      </c>
      <c r="E24490" s="2">
        <v>1</v>
      </c>
      <c r="F24490" s="2">
        <v>1</v>
      </c>
    </row>
    <row r="24491" spans="1:6" x14ac:dyDescent="0.25">
      <c r="A24491" s="1" t="str">
        <f>"13337"</f>
        <v>13337</v>
      </c>
      <c r="B24491" s="1" t="str">
        <f>"36077"</f>
        <v>36077</v>
      </c>
      <c r="C24491" s="2">
        <v>1</v>
      </c>
      <c r="D24491" s="2">
        <v>1</v>
      </c>
      <c r="E24491" s="2">
        <v>1</v>
      </c>
      <c r="F24491" s="2">
        <v>1</v>
      </c>
    </row>
    <row r="24492" spans="1:6" x14ac:dyDescent="0.25">
      <c r="A24492" s="1" t="str">
        <f>"13217"</f>
        <v>13217</v>
      </c>
      <c r="B24492" s="1" t="str">
        <f>"36067"</f>
        <v>36067</v>
      </c>
      <c r="C24492" s="2">
        <v>1</v>
      </c>
      <c r="D24492" s="2">
        <v>1</v>
      </c>
      <c r="E24492" s="2">
        <v>1</v>
      </c>
      <c r="F24492" s="2">
        <v>1</v>
      </c>
    </row>
    <row r="24493" spans="1:6" x14ac:dyDescent="0.25">
      <c r="A24493" s="1" t="str">
        <f>"13033"</f>
        <v>13033</v>
      </c>
      <c r="B24493" s="1" t="str">
        <f>"36011"</f>
        <v>36011</v>
      </c>
      <c r="C24493" s="2">
        <v>0.99669966996699599</v>
      </c>
      <c r="D24493" s="2">
        <v>1</v>
      </c>
      <c r="E24493" s="2">
        <v>1</v>
      </c>
      <c r="F24493" s="2">
        <v>0.99686716791979901</v>
      </c>
    </row>
    <row r="24494" spans="1:6" x14ac:dyDescent="0.25">
      <c r="A24494" s="1" t="str">
        <f>"13033"</f>
        <v>13033</v>
      </c>
      <c r="B24494" s="1" t="str">
        <f>"36075"</f>
        <v>36075</v>
      </c>
      <c r="C24494" s="2">
        <v>1.3201320132013199E-3</v>
      </c>
      <c r="D24494" s="2">
        <v>0</v>
      </c>
      <c r="E24494" s="2">
        <v>0</v>
      </c>
      <c r="F24494" s="2">
        <v>1.2531328320802E-3</v>
      </c>
    </row>
    <row r="24495" spans="1:6" x14ac:dyDescent="0.25">
      <c r="A24495" s="1" t="str">
        <f>"13033"</f>
        <v>13033</v>
      </c>
      <c r="B24495" s="1" t="str">
        <f>"36067"</f>
        <v>36067</v>
      </c>
      <c r="C24495" s="2">
        <v>1.9801980198019798E-3</v>
      </c>
      <c r="D24495" s="2">
        <v>0</v>
      </c>
      <c r="E24495" s="2">
        <v>0</v>
      </c>
      <c r="F24495" s="2">
        <v>1.8796992481203E-3</v>
      </c>
    </row>
    <row r="24496" spans="1:6" x14ac:dyDescent="0.25">
      <c r="A24496" s="1" t="str">
        <f>"13063"</f>
        <v>13063</v>
      </c>
      <c r="B24496" s="1" t="str">
        <f>"36067"</f>
        <v>36067</v>
      </c>
      <c r="C24496" s="2">
        <v>1</v>
      </c>
      <c r="D24496" s="2">
        <v>1</v>
      </c>
      <c r="E24496" s="2">
        <v>1</v>
      </c>
      <c r="F24496" s="2">
        <v>1</v>
      </c>
    </row>
    <row r="24497" spans="1:6" x14ac:dyDescent="0.25">
      <c r="A24497" s="1" t="str">
        <f>"13080"</f>
        <v>13080</v>
      </c>
      <c r="B24497" s="1" t="str">
        <f>"36067"</f>
        <v>36067</v>
      </c>
      <c r="C24497" s="2">
        <v>0.70027434842249603</v>
      </c>
      <c r="D24497" s="2">
        <v>0.82051282051282004</v>
      </c>
      <c r="E24497" s="2">
        <v>0.65714285714285703</v>
      </c>
      <c r="F24497" s="2">
        <v>0.70234986945169697</v>
      </c>
    </row>
    <row r="24498" spans="1:6" x14ac:dyDescent="0.25">
      <c r="A24498" s="1" t="str">
        <f>"13080"</f>
        <v>13080</v>
      </c>
      <c r="B24498" s="1" t="str">
        <f>"36011"</f>
        <v>36011</v>
      </c>
      <c r="C24498" s="2">
        <v>0.29972565157750303</v>
      </c>
      <c r="D24498" s="2">
        <v>0.17948717948717899</v>
      </c>
      <c r="E24498" s="2">
        <v>0.34285714285714203</v>
      </c>
      <c r="F24498" s="2">
        <v>0.29765013054830203</v>
      </c>
    </row>
    <row r="24499" spans="1:6" x14ac:dyDescent="0.25">
      <c r="A24499" s="1" t="str">
        <f>"13084"</f>
        <v>13084</v>
      </c>
      <c r="B24499" s="1" t="str">
        <f>"36067"</f>
        <v>36067</v>
      </c>
      <c r="C24499" s="2">
        <v>1</v>
      </c>
      <c r="D24499" s="2">
        <v>1</v>
      </c>
      <c r="E24499" s="2">
        <v>1</v>
      </c>
      <c r="F24499" s="2">
        <v>1</v>
      </c>
    </row>
    <row r="24500" spans="1:6" x14ac:dyDescent="0.25">
      <c r="A24500" s="1" t="str">
        <f>"13340"</f>
        <v>13340</v>
      </c>
      <c r="B24500" s="1" t="str">
        <f>"36043"</f>
        <v>36043</v>
      </c>
      <c r="C24500" s="2">
        <v>1</v>
      </c>
      <c r="D24500" s="2">
        <v>1</v>
      </c>
      <c r="E24500" s="2">
        <v>1</v>
      </c>
      <c r="F24500" s="2">
        <v>1</v>
      </c>
    </row>
    <row r="24501" spans="1:6" x14ac:dyDescent="0.25">
      <c r="A24501" s="1" t="str">
        <f>"13357"</f>
        <v>13357</v>
      </c>
      <c r="B24501" s="1" t="str">
        <f>"36043"</f>
        <v>36043</v>
      </c>
      <c r="C24501" s="2">
        <v>1</v>
      </c>
      <c r="D24501" s="2">
        <v>1</v>
      </c>
      <c r="E24501" s="2">
        <v>1</v>
      </c>
      <c r="F24501" s="2">
        <v>1</v>
      </c>
    </row>
    <row r="24502" spans="1:6" x14ac:dyDescent="0.25">
      <c r="A24502" s="1" t="str">
        <f>"13364"</f>
        <v>13364</v>
      </c>
      <c r="B24502" s="1" t="str">
        <f>"36053"</f>
        <v>36053</v>
      </c>
      <c r="C24502" s="2">
        <v>1</v>
      </c>
      <c r="D24502" s="2">
        <v>0</v>
      </c>
      <c r="E24502" s="2">
        <v>1</v>
      </c>
      <c r="F24502" s="2">
        <v>1</v>
      </c>
    </row>
    <row r="24503" spans="1:6" x14ac:dyDescent="0.25">
      <c r="A24503" s="1" t="str">
        <f>"13418"</f>
        <v>13418</v>
      </c>
      <c r="B24503" s="1" t="str">
        <f>"36053"</f>
        <v>36053</v>
      </c>
      <c r="C24503" s="2">
        <v>1</v>
      </c>
      <c r="D24503" s="2">
        <v>1</v>
      </c>
      <c r="E24503" s="2">
        <v>1</v>
      </c>
      <c r="F24503" s="2">
        <v>1</v>
      </c>
    </row>
    <row r="24504" spans="1:6" x14ac:dyDescent="0.25">
      <c r="A24504" s="1" t="str">
        <f>"13362"</f>
        <v>13362</v>
      </c>
      <c r="B24504" s="1" t="str">
        <f>"36065"</f>
        <v>36065</v>
      </c>
      <c r="C24504" s="2">
        <v>0</v>
      </c>
      <c r="D24504" s="2">
        <v>0</v>
      </c>
      <c r="E24504" s="2">
        <v>1</v>
      </c>
      <c r="F24504" s="2">
        <v>1</v>
      </c>
    </row>
    <row r="24505" spans="1:6" x14ac:dyDescent="0.25">
      <c r="A24505" s="1" t="str">
        <f>"13736"</f>
        <v>13736</v>
      </c>
      <c r="B24505" s="1" t="str">
        <f>"36107"</f>
        <v>36107</v>
      </c>
      <c r="C24505" s="2">
        <v>0.83626271970397703</v>
      </c>
      <c r="D24505" s="2">
        <v>0.78571428571428503</v>
      </c>
      <c r="E24505" s="2">
        <v>1</v>
      </c>
      <c r="F24505" s="2">
        <v>0.83636363636363598</v>
      </c>
    </row>
    <row r="24506" spans="1:6" x14ac:dyDescent="0.25">
      <c r="A24506" s="1" t="str">
        <f>"13736"</f>
        <v>13736</v>
      </c>
      <c r="B24506" s="1" t="str">
        <f>"36007"</f>
        <v>36007</v>
      </c>
      <c r="C24506" s="2">
        <v>3.3302497687326502E-2</v>
      </c>
      <c r="D24506" s="2">
        <v>0</v>
      </c>
      <c r="E24506" s="2">
        <v>0</v>
      </c>
      <c r="F24506" s="2">
        <v>3.2727272727272702E-2</v>
      </c>
    </row>
    <row r="24507" spans="1:6" x14ac:dyDescent="0.25">
      <c r="A24507" s="1" t="str">
        <f>"13736"</f>
        <v>13736</v>
      </c>
      <c r="B24507" s="1" t="str">
        <f>"36109"</f>
        <v>36109</v>
      </c>
      <c r="C24507" s="2">
        <v>0.13043478260869501</v>
      </c>
      <c r="D24507" s="2">
        <v>0.214285714285714</v>
      </c>
      <c r="E24507" s="2">
        <v>0</v>
      </c>
      <c r="F24507" s="2">
        <v>0.13090909090909</v>
      </c>
    </row>
    <row r="24508" spans="1:6" x14ac:dyDescent="0.25">
      <c r="A24508" s="1" t="str">
        <f>"13658"</f>
        <v>13658</v>
      </c>
      <c r="B24508" s="1" t="str">
        <f>"36089"</f>
        <v>36089</v>
      </c>
      <c r="C24508" s="2">
        <v>1</v>
      </c>
      <c r="D24508" s="2">
        <v>1</v>
      </c>
      <c r="E24508" s="2">
        <v>1</v>
      </c>
      <c r="F24508" s="2">
        <v>1</v>
      </c>
    </row>
    <row r="24509" spans="1:6" x14ac:dyDescent="0.25">
      <c r="A24509" s="1" t="str">
        <f>"13661"</f>
        <v>13661</v>
      </c>
      <c r="B24509" s="1" t="str">
        <f>"36045"</f>
        <v>36045</v>
      </c>
      <c r="C24509" s="2">
        <v>0.89575289575289496</v>
      </c>
      <c r="D24509" s="2">
        <v>0.91666666666666596</v>
      </c>
      <c r="E24509" s="2">
        <v>0.11111111111111099</v>
      </c>
      <c r="F24509" s="2">
        <v>0.88721804511278102</v>
      </c>
    </row>
    <row r="24510" spans="1:6" x14ac:dyDescent="0.25">
      <c r="A24510" s="1" t="str">
        <f>"13661"</f>
        <v>13661</v>
      </c>
      <c r="B24510" s="1" t="str">
        <f>"36075"</f>
        <v>36075</v>
      </c>
      <c r="C24510" s="2">
        <v>0.104247104247104</v>
      </c>
      <c r="D24510" s="2">
        <v>8.3333333333333301E-2</v>
      </c>
      <c r="E24510" s="2">
        <v>0.88888888888888795</v>
      </c>
      <c r="F24510" s="2">
        <v>0.112781954887218</v>
      </c>
    </row>
    <row r="24511" spans="1:6" x14ac:dyDescent="0.25">
      <c r="A24511" s="1" t="str">
        <f>"13672"</f>
        <v>13672</v>
      </c>
      <c r="B24511" s="1" t="str">
        <f>"36089"</f>
        <v>36089</v>
      </c>
      <c r="C24511" s="2">
        <v>1</v>
      </c>
      <c r="D24511" s="2">
        <v>1</v>
      </c>
      <c r="E24511" s="2">
        <v>1</v>
      </c>
      <c r="F24511" s="2">
        <v>1</v>
      </c>
    </row>
    <row r="24512" spans="1:6" x14ac:dyDescent="0.25">
      <c r="A24512" s="1" t="str">
        <f>"13694"</f>
        <v>13694</v>
      </c>
      <c r="B24512" s="1" t="str">
        <f>"36089"</f>
        <v>36089</v>
      </c>
      <c r="C24512" s="2">
        <v>1</v>
      </c>
      <c r="D24512" s="2">
        <v>1</v>
      </c>
      <c r="E24512" s="2">
        <v>1</v>
      </c>
      <c r="F24512" s="2">
        <v>1</v>
      </c>
    </row>
    <row r="24513" spans="1:6" x14ac:dyDescent="0.25">
      <c r="A24513" s="1" t="str">
        <f>"13734"</f>
        <v>13734</v>
      </c>
      <c r="B24513" s="1" t="str">
        <f>"36107"</f>
        <v>36107</v>
      </c>
      <c r="C24513" s="2">
        <v>1</v>
      </c>
      <c r="D24513" s="2">
        <v>1</v>
      </c>
      <c r="E24513" s="2">
        <v>1</v>
      </c>
      <c r="F24513" s="2">
        <v>1</v>
      </c>
    </row>
    <row r="24514" spans="1:6" x14ac:dyDescent="0.25">
      <c r="A24514" s="1" t="str">
        <f>"13675"</f>
        <v>13675</v>
      </c>
      <c r="B24514" s="1" t="str">
        <f>"36045"</f>
        <v>36045</v>
      </c>
      <c r="C24514" s="2">
        <v>1</v>
      </c>
      <c r="D24514" s="2">
        <v>1</v>
      </c>
      <c r="E24514" s="2">
        <v>1</v>
      </c>
      <c r="F24514" s="2">
        <v>1</v>
      </c>
    </row>
    <row r="24515" spans="1:6" x14ac:dyDescent="0.25">
      <c r="A24515" s="1" t="str">
        <f>"13696"</f>
        <v>13696</v>
      </c>
      <c r="B24515" s="1" t="str">
        <f>"36089"</f>
        <v>36089</v>
      </c>
      <c r="C24515" s="2">
        <v>1</v>
      </c>
      <c r="D24515" s="2">
        <v>1</v>
      </c>
      <c r="E24515" s="2">
        <v>1</v>
      </c>
      <c r="F24515" s="2">
        <v>1</v>
      </c>
    </row>
    <row r="24516" spans="1:6" x14ac:dyDescent="0.25">
      <c r="A24516" s="1" t="str">
        <f>"13424"</f>
        <v>13424</v>
      </c>
      <c r="B24516" s="1" t="str">
        <f>"36065"</f>
        <v>36065</v>
      </c>
      <c r="C24516" s="2">
        <v>1</v>
      </c>
      <c r="D24516" s="2">
        <v>1</v>
      </c>
      <c r="E24516" s="2">
        <v>1</v>
      </c>
      <c r="F24516" s="2">
        <v>1</v>
      </c>
    </row>
    <row r="24517" spans="1:6" x14ac:dyDescent="0.25">
      <c r="A24517" s="1" t="str">
        <f>"13456"</f>
        <v>13456</v>
      </c>
      <c r="B24517" s="1" t="str">
        <f>"36043"</f>
        <v>36043</v>
      </c>
      <c r="C24517" s="2">
        <v>6.1050061050061E-2</v>
      </c>
      <c r="D24517" s="2">
        <v>0.115384615384615</v>
      </c>
      <c r="E24517" s="2">
        <v>0</v>
      </c>
      <c r="F24517" s="2">
        <v>6.1200237670825899E-2</v>
      </c>
    </row>
    <row r="24518" spans="1:6" x14ac:dyDescent="0.25">
      <c r="A24518" s="1" t="str">
        <f>"13456"</f>
        <v>13456</v>
      </c>
      <c r="B24518" s="1" t="str">
        <f>"36065"</f>
        <v>36065</v>
      </c>
      <c r="C24518" s="2">
        <v>0.93894993894993795</v>
      </c>
      <c r="D24518" s="2">
        <v>0.88461538461538403</v>
      </c>
      <c r="E24518" s="2">
        <v>1</v>
      </c>
      <c r="F24518" s="2">
        <v>0.93879976232917395</v>
      </c>
    </row>
    <row r="24519" spans="1:6" x14ac:dyDescent="0.25">
      <c r="A24519" s="1" t="str">
        <f>"13426"</f>
        <v>13426</v>
      </c>
      <c r="B24519" s="1" t="str">
        <f>"36075"</f>
        <v>36075</v>
      </c>
      <c r="C24519" s="2">
        <v>0</v>
      </c>
      <c r="D24519" s="2">
        <v>0</v>
      </c>
      <c r="E24519" s="2">
        <v>1</v>
      </c>
      <c r="F24519" s="2">
        <v>1</v>
      </c>
    </row>
    <row r="24520" spans="1:6" x14ac:dyDescent="0.25">
      <c r="A24520" s="1" t="str">
        <f>"13809"</f>
        <v>13809</v>
      </c>
      <c r="B24520" s="1" t="str">
        <f>"36077"</f>
        <v>36077</v>
      </c>
      <c r="C24520" s="2">
        <v>0.37146892655367197</v>
      </c>
      <c r="D24520" s="2">
        <v>0.22222222222222199</v>
      </c>
      <c r="E24520" s="2">
        <v>0.28571428571428498</v>
      </c>
      <c r="F24520" s="2">
        <v>0.36878453038673997</v>
      </c>
    </row>
    <row r="24521" spans="1:6" x14ac:dyDescent="0.25">
      <c r="A24521" s="1" t="str">
        <f>"13809"</f>
        <v>13809</v>
      </c>
      <c r="B24521" s="1" t="str">
        <f>"36017"</f>
        <v>36017</v>
      </c>
      <c r="C24521" s="2">
        <v>0.62853107344632697</v>
      </c>
      <c r="D24521" s="2">
        <v>0.77777777777777701</v>
      </c>
      <c r="E24521" s="2">
        <v>0.71428571428571397</v>
      </c>
      <c r="F24521" s="2">
        <v>0.63121546961325903</v>
      </c>
    </row>
    <row r="24522" spans="1:6" x14ac:dyDescent="0.25">
      <c r="A24522" s="1" t="str">
        <f>"13811"</f>
        <v>13811</v>
      </c>
      <c r="B24522" s="1" t="str">
        <f>"36107"</f>
        <v>36107</v>
      </c>
      <c r="C24522" s="2">
        <v>0.92445652173912995</v>
      </c>
      <c r="D24522" s="2">
        <v>0.97872340425531901</v>
      </c>
      <c r="E24522" s="2">
        <v>1</v>
      </c>
      <c r="F24522" s="2">
        <v>0.92654774396642103</v>
      </c>
    </row>
    <row r="24523" spans="1:6" x14ac:dyDescent="0.25">
      <c r="A24523" s="1" t="str">
        <f>"13811"</f>
        <v>13811</v>
      </c>
      <c r="B24523" s="1" t="str">
        <f>"36007"</f>
        <v>36007</v>
      </c>
      <c r="C24523" s="2">
        <v>7.5543478260869504E-2</v>
      </c>
      <c r="D24523" s="2">
        <v>2.1276595744680799E-2</v>
      </c>
      <c r="E24523" s="2">
        <v>0</v>
      </c>
      <c r="F24523" s="2">
        <v>7.3452256033578106E-2</v>
      </c>
    </row>
    <row r="24524" spans="1:6" x14ac:dyDescent="0.25">
      <c r="A24524" s="1" t="str">
        <f>"13814"</f>
        <v>13814</v>
      </c>
      <c r="B24524" s="1" t="str">
        <f>"36017"</f>
        <v>36017</v>
      </c>
      <c r="C24524" s="2">
        <v>1</v>
      </c>
      <c r="D24524" s="2">
        <v>0</v>
      </c>
      <c r="E24524" s="2">
        <v>1</v>
      </c>
      <c r="F24524" s="2">
        <v>1</v>
      </c>
    </row>
    <row r="24525" spans="1:6" x14ac:dyDescent="0.25">
      <c r="A24525" s="1" t="str">
        <f>"13794"</f>
        <v>13794</v>
      </c>
      <c r="B24525" s="1" t="str">
        <f>"36007"</f>
        <v>36007</v>
      </c>
      <c r="C24525" s="2">
        <v>0</v>
      </c>
      <c r="D24525" s="2">
        <v>0</v>
      </c>
      <c r="E24525" s="2">
        <v>1</v>
      </c>
      <c r="F24525" s="2">
        <v>1</v>
      </c>
    </row>
    <row r="24526" spans="1:6" x14ac:dyDescent="0.25">
      <c r="A24526" s="1" t="str">
        <f>"13806"</f>
        <v>13806</v>
      </c>
      <c r="B24526" s="1" t="str">
        <f>"36025"</f>
        <v>36025</v>
      </c>
      <c r="C24526" s="2">
        <v>1</v>
      </c>
      <c r="D24526" s="2">
        <v>0</v>
      </c>
      <c r="E24526" s="2">
        <v>1</v>
      </c>
      <c r="F24526" s="2">
        <v>1</v>
      </c>
    </row>
    <row r="24527" spans="1:6" x14ac:dyDescent="0.25">
      <c r="A24527" s="1" t="str">
        <f>"13754"</f>
        <v>13754</v>
      </c>
      <c r="B24527" s="1" t="str">
        <f>"36025"</f>
        <v>36025</v>
      </c>
      <c r="C24527" s="2">
        <v>0.39863713798977801</v>
      </c>
      <c r="D24527" s="2">
        <v>0.49206349206349198</v>
      </c>
      <c r="E24527" s="2">
        <v>0.41860465116279</v>
      </c>
      <c r="F24527" s="2">
        <v>0.405181347150259</v>
      </c>
    </row>
    <row r="24528" spans="1:6" x14ac:dyDescent="0.25">
      <c r="A24528" s="1" t="str">
        <f>"13754"</f>
        <v>13754</v>
      </c>
      <c r="B24528" s="1" t="str">
        <f>"36007"</f>
        <v>36007</v>
      </c>
      <c r="C24528" s="2">
        <v>0.60136286201022104</v>
      </c>
      <c r="D24528" s="2">
        <v>0.50793650793650702</v>
      </c>
      <c r="E24528" s="2">
        <v>0.581395348837209</v>
      </c>
      <c r="F24528" s="2">
        <v>0.59481865284974</v>
      </c>
    </row>
    <row r="24529" spans="1:6" x14ac:dyDescent="0.25">
      <c r="A24529" s="1" t="str">
        <f>"13755"</f>
        <v>13755</v>
      </c>
      <c r="B24529" s="1" t="str">
        <f>"36025"</f>
        <v>36025</v>
      </c>
      <c r="C24529" s="2">
        <v>1</v>
      </c>
      <c r="D24529" s="2">
        <v>1</v>
      </c>
      <c r="E24529" s="2">
        <v>1</v>
      </c>
      <c r="F24529" s="2">
        <v>1</v>
      </c>
    </row>
    <row r="24530" spans="1:6" x14ac:dyDescent="0.25">
      <c r="A24530" s="1" t="str">
        <f>"13788"</f>
        <v>13788</v>
      </c>
      <c r="B24530" s="1" t="str">
        <f>"36025"</f>
        <v>36025</v>
      </c>
      <c r="C24530" s="2">
        <v>1</v>
      </c>
      <c r="D24530" s="2">
        <v>1</v>
      </c>
      <c r="E24530" s="2">
        <v>1</v>
      </c>
      <c r="F24530" s="2">
        <v>1</v>
      </c>
    </row>
    <row r="24531" spans="1:6" x14ac:dyDescent="0.25">
      <c r="A24531" s="1" t="str">
        <f>"13758"</f>
        <v>13758</v>
      </c>
      <c r="B24531" s="1" t="str">
        <f>"36017"</f>
        <v>36017</v>
      </c>
      <c r="C24531" s="2">
        <v>0</v>
      </c>
      <c r="D24531" s="2">
        <v>0</v>
      </c>
      <c r="E24531" s="2">
        <v>1</v>
      </c>
      <c r="F24531" s="2">
        <v>1</v>
      </c>
    </row>
    <row r="24532" spans="1:6" x14ac:dyDescent="0.25">
      <c r="A24532" s="1" t="str">
        <f>"13745"</f>
        <v>13745</v>
      </c>
      <c r="B24532" s="1" t="str">
        <f>"36007"</f>
        <v>36007</v>
      </c>
      <c r="C24532" s="2">
        <v>1</v>
      </c>
      <c r="D24532" s="2">
        <v>1</v>
      </c>
      <c r="E24532" s="2">
        <v>1</v>
      </c>
      <c r="F24532" s="2">
        <v>1</v>
      </c>
    </row>
    <row r="24533" spans="1:6" x14ac:dyDescent="0.25">
      <c r="A24533" s="1" t="str">
        <f>"13493"</f>
        <v>13493</v>
      </c>
      <c r="B24533" s="1" t="str">
        <f>"36075"</f>
        <v>36075</v>
      </c>
      <c r="C24533" s="2">
        <v>1</v>
      </c>
      <c r="D24533" s="2">
        <v>1</v>
      </c>
      <c r="E24533" s="2">
        <v>1</v>
      </c>
      <c r="F24533" s="2">
        <v>1</v>
      </c>
    </row>
    <row r="24534" spans="1:6" x14ac:dyDescent="0.25">
      <c r="A24534" s="1" t="str">
        <f>"13495"</f>
        <v>13495</v>
      </c>
      <c r="B24534" s="1" t="str">
        <f>"36065"</f>
        <v>36065</v>
      </c>
      <c r="C24534" s="2">
        <v>1</v>
      </c>
      <c r="D24534" s="2">
        <v>1</v>
      </c>
      <c r="E24534" s="2">
        <v>1</v>
      </c>
      <c r="F24534" s="2">
        <v>1</v>
      </c>
    </row>
    <row r="24535" spans="1:6" x14ac:dyDescent="0.25">
      <c r="A24535" s="1" t="str">
        <f>"13602"</f>
        <v>13602</v>
      </c>
      <c r="B24535" s="1" t="str">
        <f>"36045"</f>
        <v>36045</v>
      </c>
      <c r="C24535" s="2">
        <v>0</v>
      </c>
      <c r="D24535" s="2">
        <v>1</v>
      </c>
      <c r="E24535" s="2">
        <v>1</v>
      </c>
      <c r="F24535" s="2">
        <v>1</v>
      </c>
    </row>
    <row r="24536" spans="1:6" x14ac:dyDescent="0.25">
      <c r="A24536" s="1" t="str">
        <f>"13616"</f>
        <v>13616</v>
      </c>
      <c r="B24536" s="1" t="str">
        <f>"36045"</f>
        <v>36045</v>
      </c>
      <c r="C24536" s="2">
        <v>1</v>
      </c>
      <c r="D24536" s="2">
        <v>1</v>
      </c>
      <c r="E24536" s="2">
        <v>1</v>
      </c>
      <c r="F24536" s="2">
        <v>1</v>
      </c>
    </row>
    <row r="24537" spans="1:6" x14ac:dyDescent="0.25">
      <c r="A24537" s="1" t="str">
        <f>"13624"</f>
        <v>13624</v>
      </c>
      <c r="B24537" s="1" t="str">
        <f>"36045"</f>
        <v>36045</v>
      </c>
      <c r="C24537" s="2">
        <v>1</v>
      </c>
      <c r="D24537" s="2">
        <v>1</v>
      </c>
      <c r="E24537" s="2">
        <v>1</v>
      </c>
      <c r="F24537" s="2">
        <v>1</v>
      </c>
    </row>
    <row r="24538" spans="1:6" x14ac:dyDescent="0.25">
      <c r="A24538" s="1" t="str">
        <f>"13655"</f>
        <v>13655</v>
      </c>
      <c r="B24538" s="1" t="str">
        <f>"36033"</f>
        <v>36033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25">
      <c r="A24539" s="1" t="str">
        <f>"13615"</f>
        <v>13615</v>
      </c>
      <c r="B24539" s="1" t="str">
        <f>"36045"</f>
        <v>36045</v>
      </c>
      <c r="C24539" s="2">
        <v>1</v>
      </c>
      <c r="D24539" s="2">
        <v>0</v>
      </c>
      <c r="E24539" s="2">
        <v>1</v>
      </c>
      <c r="F24539" s="2">
        <v>1</v>
      </c>
    </row>
    <row r="24540" spans="1:6" x14ac:dyDescent="0.25">
      <c r="A24540" s="1" t="str">
        <f>"13651"</f>
        <v>13651</v>
      </c>
      <c r="B24540" s="1" t="str">
        <f>"36045"</f>
        <v>36045</v>
      </c>
      <c r="C24540" s="2">
        <v>1</v>
      </c>
      <c r="D24540" s="2">
        <v>0</v>
      </c>
      <c r="E24540" s="2">
        <v>1</v>
      </c>
      <c r="F24540" s="2">
        <v>1</v>
      </c>
    </row>
    <row r="24541" spans="1:6" x14ac:dyDescent="0.25">
      <c r="A24541" s="1" t="str">
        <f>"13632"</f>
        <v>13632</v>
      </c>
      <c r="B24541" s="1" t="str">
        <f>"36045"</f>
        <v>36045</v>
      </c>
      <c r="C24541" s="2">
        <v>1</v>
      </c>
      <c r="D24541" s="2">
        <v>0</v>
      </c>
      <c r="E24541" s="2">
        <v>1</v>
      </c>
      <c r="F24541" s="2">
        <v>1</v>
      </c>
    </row>
    <row r="24542" spans="1:6" x14ac:dyDescent="0.25">
      <c r="A24542" s="1" t="str">
        <f>"13611"</f>
        <v>13611</v>
      </c>
      <c r="B24542" s="1" t="str">
        <f>"36045"</f>
        <v>36045</v>
      </c>
      <c r="C24542" s="2">
        <v>1</v>
      </c>
      <c r="D24542" s="2">
        <v>0</v>
      </c>
      <c r="E24542" s="2">
        <v>1</v>
      </c>
      <c r="F24542" s="2">
        <v>1</v>
      </c>
    </row>
    <row r="24543" spans="1:6" x14ac:dyDescent="0.25">
      <c r="A24543" s="1" t="str">
        <f>"13633"</f>
        <v>13633</v>
      </c>
      <c r="B24543" s="1" t="str">
        <f>"36089"</f>
        <v>36089</v>
      </c>
      <c r="C24543" s="2">
        <v>1</v>
      </c>
      <c r="D24543" s="2">
        <v>0</v>
      </c>
      <c r="E24543" s="2">
        <v>1</v>
      </c>
      <c r="F24543" s="2">
        <v>1</v>
      </c>
    </row>
    <row r="24544" spans="1:6" x14ac:dyDescent="0.25">
      <c r="A24544" s="1" t="str">
        <f>"14008"</f>
        <v>14008</v>
      </c>
      <c r="B24544" s="1" t="str">
        <f>"36063"</f>
        <v>36063</v>
      </c>
      <c r="C24544" s="2">
        <v>1</v>
      </c>
      <c r="D24544" s="2">
        <v>1</v>
      </c>
      <c r="E24544" s="2">
        <v>1</v>
      </c>
      <c r="F24544" s="2">
        <v>1</v>
      </c>
    </row>
    <row r="24545" spans="1:6" x14ac:dyDescent="0.25">
      <c r="A24545" s="1" t="str">
        <f>"14032"</f>
        <v>14032</v>
      </c>
      <c r="B24545" s="1" t="str">
        <f>"36063"</f>
        <v>36063</v>
      </c>
      <c r="C24545" s="2">
        <v>2.9744199881023202E-4</v>
      </c>
      <c r="D24545" s="2">
        <v>0</v>
      </c>
      <c r="E24545" s="2">
        <v>0</v>
      </c>
      <c r="F24545" s="2">
        <v>2.8248587570621399E-4</v>
      </c>
    </row>
    <row r="24546" spans="1:6" x14ac:dyDescent="0.25">
      <c r="A24546" s="1" t="str">
        <f>"14032"</f>
        <v>14032</v>
      </c>
      <c r="B24546" s="1" t="str">
        <f>"36029"</f>
        <v>36029</v>
      </c>
      <c r="C24546" s="2">
        <v>0.99970255800118901</v>
      </c>
      <c r="D24546" s="2">
        <v>1</v>
      </c>
      <c r="E24546" s="2">
        <v>1</v>
      </c>
      <c r="F24546" s="2">
        <v>0.99971751412429299</v>
      </c>
    </row>
    <row r="24547" spans="1:6" x14ac:dyDescent="0.25">
      <c r="A24547" s="1" t="str">
        <f>"14042"</f>
        <v>14042</v>
      </c>
      <c r="B24547" s="1" t="str">
        <f>"36009"</f>
        <v>36009</v>
      </c>
      <c r="C24547" s="2">
        <v>1</v>
      </c>
      <c r="D24547" s="2">
        <v>1</v>
      </c>
      <c r="E24547" s="2">
        <v>1</v>
      </c>
      <c r="F24547" s="2">
        <v>1</v>
      </c>
    </row>
    <row r="24548" spans="1:6" x14ac:dyDescent="0.25">
      <c r="A24548" s="1" t="str">
        <f>"14058"</f>
        <v>14058</v>
      </c>
      <c r="B24548" s="1" t="str">
        <f>"36073"</f>
        <v>36073</v>
      </c>
      <c r="C24548" s="2">
        <v>4.3329532497149298E-2</v>
      </c>
      <c r="D24548" s="2">
        <v>7.4999999999999997E-2</v>
      </c>
      <c r="E24548" s="2">
        <v>0</v>
      </c>
      <c r="F24548" s="2">
        <v>4.42764578833693E-2</v>
      </c>
    </row>
    <row r="24549" spans="1:6" x14ac:dyDescent="0.25">
      <c r="A24549" s="1" t="str">
        <f>"14058"</f>
        <v>14058</v>
      </c>
      <c r="B24549" s="1" t="str">
        <f>"36037"</f>
        <v>36037</v>
      </c>
      <c r="C24549" s="2">
        <v>0.95667046750285001</v>
      </c>
      <c r="D24549" s="2">
        <v>0.92500000000000004</v>
      </c>
      <c r="E24549" s="2">
        <v>1</v>
      </c>
      <c r="F24549" s="2">
        <v>0.95572354211663002</v>
      </c>
    </row>
    <row r="24550" spans="1:6" x14ac:dyDescent="0.25">
      <c r="A24550" s="1" t="str">
        <f>"14067"</f>
        <v>14067</v>
      </c>
      <c r="B24550" s="1" t="str">
        <f>"36063"</f>
        <v>36063</v>
      </c>
      <c r="C24550" s="2">
        <v>1</v>
      </c>
      <c r="D24550" s="2">
        <v>1</v>
      </c>
      <c r="E24550" s="2">
        <v>1</v>
      </c>
      <c r="F24550" s="2">
        <v>1</v>
      </c>
    </row>
    <row r="24551" spans="1:6" x14ac:dyDescent="0.25">
      <c r="A24551" s="1" t="str">
        <f>"14081"</f>
        <v>14081</v>
      </c>
      <c r="B24551" s="1" t="str">
        <f>"36013"</f>
        <v>36013</v>
      </c>
      <c r="C24551" s="2">
        <v>0.29741616272677202</v>
      </c>
      <c r="D24551" s="2">
        <v>0.39568345323741</v>
      </c>
      <c r="E24551" s="2">
        <v>0.296296296296296</v>
      </c>
      <c r="F24551" s="2">
        <v>0.30428211586901699</v>
      </c>
    </row>
    <row r="24552" spans="1:6" x14ac:dyDescent="0.25">
      <c r="A24552" s="1" t="str">
        <f>"14081"</f>
        <v>14081</v>
      </c>
      <c r="B24552" s="1" t="str">
        <f>"36009"</f>
        <v>36009</v>
      </c>
      <c r="C24552" s="2">
        <v>1.5942825728422198E-2</v>
      </c>
      <c r="D24552" s="2">
        <v>0</v>
      </c>
      <c r="E24552" s="2">
        <v>0</v>
      </c>
      <c r="F24552" s="2">
        <v>1.4609571788413E-2</v>
      </c>
    </row>
    <row r="24553" spans="1:6" x14ac:dyDescent="0.25">
      <c r="A24553" s="1" t="str">
        <f>"14081"</f>
        <v>14081</v>
      </c>
      <c r="B24553" s="1" t="str">
        <f>"36029"</f>
        <v>36029</v>
      </c>
      <c r="C24553" s="2">
        <v>0.68664101154480395</v>
      </c>
      <c r="D24553" s="2">
        <v>0.60431654676258895</v>
      </c>
      <c r="E24553" s="2">
        <v>0.70370370370370305</v>
      </c>
      <c r="F24553" s="2">
        <v>0.68110831234256897</v>
      </c>
    </row>
    <row r="24554" spans="1:6" x14ac:dyDescent="0.25">
      <c r="A24554" s="1" t="str">
        <f>"14422"</f>
        <v>14422</v>
      </c>
      <c r="B24554" s="1" t="str">
        <f>"36037"</f>
        <v>36037</v>
      </c>
      <c r="C24554" s="2">
        <v>0.98312710911136103</v>
      </c>
      <c r="D24554" s="2">
        <v>1</v>
      </c>
      <c r="E24554" s="2">
        <v>1</v>
      </c>
      <c r="F24554" s="2">
        <v>0.98362445414847099</v>
      </c>
    </row>
    <row r="24555" spans="1:6" x14ac:dyDescent="0.25">
      <c r="A24555" s="1" t="str">
        <f>"14422"</f>
        <v>14422</v>
      </c>
      <c r="B24555" s="1" t="str">
        <f>"36073"</f>
        <v>36073</v>
      </c>
      <c r="C24555" s="2">
        <v>1.68728908886389E-2</v>
      </c>
      <c r="D24555" s="2">
        <v>0</v>
      </c>
      <c r="E24555" s="2">
        <v>0</v>
      </c>
      <c r="F24555" s="2">
        <v>1.6375545851528301E-2</v>
      </c>
    </row>
    <row r="24556" spans="1:6" x14ac:dyDescent="0.25">
      <c r="A24556" s="1" t="str">
        <f>"14226"</f>
        <v>14226</v>
      </c>
      <c r="B24556" s="1" t="str">
        <f>"36029"</f>
        <v>36029</v>
      </c>
      <c r="C24556" s="2">
        <v>1</v>
      </c>
      <c r="D24556" s="2">
        <v>1</v>
      </c>
      <c r="E24556" s="2">
        <v>1</v>
      </c>
      <c r="F24556" s="2">
        <v>1</v>
      </c>
    </row>
    <row r="24557" spans="1:6" x14ac:dyDescent="0.25">
      <c r="A24557" s="1" t="str">
        <f>"14240"</f>
        <v>14240</v>
      </c>
      <c r="B24557" s="1" t="str">
        <f>"36029"</f>
        <v>36029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25">
      <c r="A24558" s="1" t="str">
        <f>"14231"</f>
        <v>14231</v>
      </c>
      <c r="B24558" s="1" t="str">
        <f>"36029"</f>
        <v>36029</v>
      </c>
      <c r="C24558" s="2">
        <v>1</v>
      </c>
      <c r="D24558" s="2">
        <v>1</v>
      </c>
      <c r="E24558" s="2">
        <v>1</v>
      </c>
      <c r="F24558" s="2">
        <v>1</v>
      </c>
    </row>
    <row r="24559" spans="1:6" x14ac:dyDescent="0.25">
      <c r="A24559" s="1" t="str">
        <f>"14270"</f>
        <v>14270</v>
      </c>
      <c r="B24559" s="1" t="str">
        <f>"36029"</f>
        <v>36029</v>
      </c>
      <c r="C24559" s="2">
        <v>0</v>
      </c>
      <c r="D24559" s="2">
        <v>1</v>
      </c>
      <c r="E24559" s="2">
        <v>0</v>
      </c>
      <c r="F24559" s="2">
        <v>1</v>
      </c>
    </row>
    <row r="24560" spans="1:6" x14ac:dyDescent="0.25">
      <c r="A24560" s="1" t="str">
        <f>"14280"</f>
        <v>14280</v>
      </c>
      <c r="B24560" s="1" t="str">
        <f>"36029"</f>
        <v>36029</v>
      </c>
      <c r="C24560" s="2">
        <v>0</v>
      </c>
      <c r="D24560" s="2">
        <v>1</v>
      </c>
      <c r="E24560" s="2">
        <v>1</v>
      </c>
      <c r="F24560" s="2">
        <v>1</v>
      </c>
    </row>
    <row r="24561" spans="1:6" x14ac:dyDescent="0.25">
      <c r="A24561" s="1" t="str">
        <f>"14450"</f>
        <v>14450</v>
      </c>
      <c r="B24561" s="1" t="str">
        <f>"36117"</f>
        <v>36117</v>
      </c>
      <c r="C24561" s="2">
        <v>1.6684045881126099E-3</v>
      </c>
      <c r="D24561" s="2">
        <v>0</v>
      </c>
      <c r="E24561" s="2">
        <v>0</v>
      </c>
      <c r="F24561" s="2">
        <v>1.50079729856486E-3</v>
      </c>
    </row>
    <row r="24562" spans="1:6" x14ac:dyDescent="0.25">
      <c r="A24562" s="1" t="str">
        <f>"14450"</f>
        <v>14450</v>
      </c>
      <c r="B24562" s="1" t="str">
        <f>"36055"</f>
        <v>36055</v>
      </c>
      <c r="C24562" s="2">
        <v>0.99833159541188699</v>
      </c>
      <c r="D24562" s="2">
        <v>1</v>
      </c>
      <c r="E24562" s="2">
        <v>1</v>
      </c>
      <c r="F24562" s="2">
        <v>0.998499202701435</v>
      </c>
    </row>
    <row r="24563" spans="1:6" x14ac:dyDescent="0.25">
      <c r="A24563" s="1" t="str">
        <f>"14441"</f>
        <v>14441</v>
      </c>
      <c r="B24563" s="1" t="str">
        <f>"36123"</f>
        <v>36123</v>
      </c>
      <c r="C24563" s="2">
        <v>1</v>
      </c>
      <c r="D24563" s="2">
        <v>0</v>
      </c>
      <c r="E24563" s="2">
        <v>1</v>
      </c>
      <c r="F24563" s="2">
        <v>1</v>
      </c>
    </row>
    <row r="24564" spans="1:6" x14ac:dyDescent="0.25">
      <c r="A24564" s="1" t="str">
        <f>"14429"</f>
        <v>14429</v>
      </c>
      <c r="B24564" s="1" t="str">
        <f>"36073"</f>
        <v>36073</v>
      </c>
      <c r="C24564" s="2">
        <v>0</v>
      </c>
      <c r="D24564" s="2">
        <v>0</v>
      </c>
      <c r="E24564" s="2">
        <v>1</v>
      </c>
      <c r="F24564" s="2">
        <v>1</v>
      </c>
    </row>
    <row r="24565" spans="1:6" x14ac:dyDescent="0.25">
      <c r="A24565" s="1" t="str">
        <f>"14091"</f>
        <v>14091</v>
      </c>
      <c r="B24565" s="1" t="str">
        <f>"36029"</f>
        <v>36029</v>
      </c>
      <c r="C24565" s="2">
        <v>1</v>
      </c>
      <c r="D24565" s="2">
        <v>1</v>
      </c>
      <c r="E24565" s="2">
        <v>1</v>
      </c>
      <c r="F24565" s="2">
        <v>1</v>
      </c>
    </row>
    <row r="24566" spans="1:6" x14ac:dyDescent="0.25">
      <c r="A24566" s="1" t="str">
        <f>"14102"</f>
        <v>14102</v>
      </c>
      <c r="B24566" s="1" t="str">
        <f>"36029"</f>
        <v>36029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tr">
        <f>"14131"</f>
        <v>14131</v>
      </c>
      <c r="B24567" s="1" t="str">
        <f>"36063"</f>
        <v>36063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25">
      <c r="A24568" s="1" t="str">
        <f>"14203"</f>
        <v>14203</v>
      </c>
      <c r="B24568" s="1" t="str">
        <f>"36029"</f>
        <v>36029</v>
      </c>
      <c r="C24568" s="2">
        <v>1</v>
      </c>
      <c r="D24568" s="2">
        <v>1</v>
      </c>
      <c r="E24568" s="2">
        <v>1</v>
      </c>
      <c r="F24568" s="2">
        <v>1</v>
      </c>
    </row>
    <row r="24569" spans="1:6" x14ac:dyDescent="0.25">
      <c r="A24569" s="1" t="str">
        <f>"14171"</f>
        <v>14171</v>
      </c>
      <c r="B24569" s="1" t="str">
        <f>"36009"</f>
        <v>36009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25">
      <c r="A24570" s="1" t="str">
        <f>"14205"</f>
        <v>14205</v>
      </c>
      <c r="B24570" s="1" t="str">
        <f>"36029"</f>
        <v>36029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25">
      <c r="A24571" s="1" t="str">
        <f>"14478"</f>
        <v>14478</v>
      </c>
      <c r="B24571" s="1" t="str">
        <f>"36123"</f>
        <v>36123</v>
      </c>
      <c r="C24571" s="2">
        <v>1</v>
      </c>
      <c r="D24571" s="2">
        <v>1</v>
      </c>
      <c r="E24571" s="2">
        <v>1</v>
      </c>
      <c r="F24571" s="2">
        <v>1</v>
      </c>
    </row>
    <row r="24572" spans="1:6" x14ac:dyDescent="0.25">
      <c r="A24572" s="1" t="str">
        <f>"14510"</f>
        <v>14510</v>
      </c>
      <c r="B24572" s="1" t="str">
        <f>"36051"</f>
        <v>36051</v>
      </c>
      <c r="C24572" s="2">
        <v>1</v>
      </c>
      <c r="D24572" s="2">
        <v>1</v>
      </c>
      <c r="E24572" s="2">
        <v>1</v>
      </c>
      <c r="F24572" s="2">
        <v>1</v>
      </c>
    </row>
    <row r="24573" spans="1:6" x14ac:dyDescent="0.25">
      <c r="A24573" s="1" t="str">
        <f>"14480"</f>
        <v>14480</v>
      </c>
      <c r="B24573" s="1" t="str">
        <f>"36051"</f>
        <v>36051</v>
      </c>
      <c r="C24573" s="2">
        <v>1</v>
      </c>
      <c r="D24573" s="2">
        <v>1</v>
      </c>
      <c r="E24573" s="2">
        <v>1</v>
      </c>
      <c r="F24573" s="2">
        <v>1</v>
      </c>
    </row>
    <row r="24574" spans="1:6" x14ac:dyDescent="0.25">
      <c r="A24574" s="1" t="str">
        <f>"14619"</f>
        <v>14619</v>
      </c>
      <c r="B24574" s="1" t="str">
        <f>"36055"</f>
        <v>36055</v>
      </c>
      <c r="C24574" s="2">
        <v>1</v>
      </c>
      <c r="D24574" s="2">
        <v>1</v>
      </c>
      <c r="E24574" s="2">
        <v>1</v>
      </c>
      <c r="F24574" s="2">
        <v>1</v>
      </c>
    </row>
    <row r="24575" spans="1:6" x14ac:dyDescent="0.25">
      <c r="A24575" s="1" t="str">
        <f>"14529"</f>
        <v>14529</v>
      </c>
      <c r="B24575" s="1" t="str">
        <f>"36101"</f>
        <v>36101</v>
      </c>
      <c r="C24575" s="2">
        <v>0</v>
      </c>
      <c r="D24575" s="2">
        <v>0</v>
      </c>
      <c r="E24575" s="2">
        <v>1</v>
      </c>
      <c r="F24575" s="2">
        <v>1</v>
      </c>
    </row>
    <row r="24576" spans="1:6" x14ac:dyDescent="0.25">
      <c r="A24576" s="1" t="str">
        <f>"14560"</f>
        <v>14560</v>
      </c>
      <c r="B24576" s="1" t="str">
        <f>"36069"</f>
        <v>36069</v>
      </c>
      <c r="C24576" s="2">
        <v>0.49631675874769698</v>
      </c>
      <c r="D24576" s="2">
        <v>0.42105263157894701</v>
      </c>
      <c r="E24576" s="2">
        <v>0.22222222222222199</v>
      </c>
      <c r="F24576" s="2">
        <v>0.49281867145421898</v>
      </c>
    </row>
    <row r="24577" spans="1:6" x14ac:dyDescent="0.25">
      <c r="A24577" s="1" t="str">
        <f>"14560"</f>
        <v>14560</v>
      </c>
      <c r="B24577" s="1" t="str">
        <f>"36051"</f>
        <v>36051</v>
      </c>
      <c r="C24577" s="2">
        <v>0.50368324125230202</v>
      </c>
      <c r="D24577" s="2">
        <v>0.57894736842105199</v>
      </c>
      <c r="E24577" s="2">
        <v>0.77777777777777701</v>
      </c>
      <c r="F24577" s="2">
        <v>0.50718132854578002</v>
      </c>
    </row>
    <row r="24578" spans="1:6" x14ac:dyDescent="0.25">
      <c r="A24578" s="1" t="str">
        <f>"14545"</f>
        <v>14545</v>
      </c>
      <c r="B24578" s="1" t="str">
        <f>"36051"</f>
        <v>36051</v>
      </c>
      <c r="C24578" s="2">
        <v>1</v>
      </c>
      <c r="D24578" s="2">
        <v>1</v>
      </c>
      <c r="E24578" s="2">
        <v>1</v>
      </c>
      <c r="F24578" s="2">
        <v>1</v>
      </c>
    </row>
    <row r="24579" spans="1:6" x14ac:dyDescent="0.25">
      <c r="A24579" s="1" t="str">
        <f>"14760"</f>
        <v>14760</v>
      </c>
      <c r="B24579" s="1" t="str">
        <f>"36009"</f>
        <v>36009</v>
      </c>
      <c r="C24579" s="2">
        <v>1</v>
      </c>
      <c r="D24579" s="2">
        <v>1</v>
      </c>
      <c r="E24579" s="2">
        <v>1</v>
      </c>
      <c r="F24579" s="2">
        <v>1</v>
      </c>
    </row>
    <row r="24580" spans="1:6" x14ac:dyDescent="0.25">
      <c r="A24580" s="1" t="str">
        <f>"14806"</f>
        <v>14806</v>
      </c>
      <c r="B24580" s="1" t="str">
        <f>"36101"</f>
        <v>36101</v>
      </c>
      <c r="C24580" s="2">
        <v>0.111494252873563</v>
      </c>
      <c r="D24580" s="2">
        <v>0</v>
      </c>
      <c r="E24580" s="2">
        <v>0.17647058823529399</v>
      </c>
      <c r="F24580" s="2">
        <v>0.112107623318385</v>
      </c>
    </row>
    <row r="24581" spans="1:6" x14ac:dyDescent="0.25">
      <c r="A24581" s="1" t="str">
        <f>"14806"</f>
        <v>14806</v>
      </c>
      <c r="B24581" s="1" t="str">
        <f>"36003"</f>
        <v>36003</v>
      </c>
      <c r="C24581" s="2">
        <v>0.88850574712643604</v>
      </c>
      <c r="D24581" s="2">
        <v>1</v>
      </c>
      <c r="E24581" s="2">
        <v>0.82352941176470495</v>
      </c>
      <c r="F24581" s="2">
        <v>0.88789237668161403</v>
      </c>
    </row>
    <row r="24582" spans="1:6" x14ac:dyDescent="0.25">
      <c r="A24582" s="1" t="str">
        <f>"14810"</f>
        <v>14810</v>
      </c>
      <c r="B24582" s="1" t="str">
        <f>"36101"</f>
        <v>36101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tr">
        <f>"14809"</f>
        <v>14809</v>
      </c>
      <c r="B24583" s="1" t="str">
        <f>"36101"</f>
        <v>36101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tr">
        <f>"14784"</f>
        <v>14784</v>
      </c>
      <c r="B24584" s="1" t="str">
        <f>"36013"</f>
        <v>36013</v>
      </c>
      <c r="C24584" s="2">
        <v>1</v>
      </c>
      <c r="D24584" s="2">
        <v>1</v>
      </c>
      <c r="E24584" s="2">
        <v>1</v>
      </c>
      <c r="F24584" s="2">
        <v>1</v>
      </c>
    </row>
    <row r="24585" spans="1:6" x14ac:dyDescent="0.25">
      <c r="A24585" s="1" t="str">
        <f>"14820"</f>
        <v>14820</v>
      </c>
      <c r="B24585" s="1" t="str">
        <f>"36101"</f>
        <v>36101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25">
      <c r="A24586" s="1" t="str">
        <f>"14786"</f>
        <v>14786</v>
      </c>
      <c r="B24586" s="1" t="str">
        <f>"36003"</f>
        <v>36003</v>
      </c>
      <c r="C24586" s="2">
        <v>0</v>
      </c>
      <c r="D24586" s="2">
        <v>0</v>
      </c>
      <c r="E24586" s="2">
        <v>1</v>
      </c>
      <c r="F24586" s="2">
        <v>1</v>
      </c>
    </row>
    <row r="24587" spans="1:6" x14ac:dyDescent="0.25">
      <c r="A24587" s="1" t="str">
        <f>"14647"</f>
        <v>14647</v>
      </c>
      <c r="B24587" s="1" t="str">
        <f>"36055"</f>
        <v>36055</v>
      </c>
      <c r="C24587" s="2">
        <v>0</v>
      </c>
      <c r="D24587" s="2">
        <v>0</v>
      </c>
      <c r="E24587" s="2">
        <v>1</v>
      </c>
      <c r="F24587" s="2">
        <v>1</v>
      </c>
    </row>
    <row r="24588" spans="1:6" x14ac:dyDescent="0.25">
      <c r="A24588" s="1" t="str">
        <f>"14712"</f>
        <v>14712</v>
      </c>
      <c r="B24588" s="1" t="str">
        <f>"36013"</f>
        <v>36013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25">
      <c r="A24589" s="1" t="str">
        <f>"14719"</f>
        <v>14719</v>
      </c>
      <c r="B24589" s="1" t="str">
        <f>"36009"</f>
        <v>36009</v>
      </c>
      <c r="C24589" s="2">
        <v>1</v>
      </c>
      <c r="D24589" s="2">
        <v>1</v>
      </c>
      <c r="E24589" s="2">
        <v>1</v>
      </c>
      <c r="F24589" s="2">
        <v>1</v>
      </c>
    </row>
    <row r="24590" spans="1:6" x14ac:dyDescent="0.25">
      <c r="A24590" s="1" t="str">
        <f>"14728"</f>
        <v>14728</v>
      </c>
      <c r="B24590" s="1" t="str">
        <f>"36013"</f>
        <v>36013</v>
      </c>
      <c r="C24590" s="2">
        <v>1</v>
      </c>
      <c r="D24590" s="2">
        <v>1</v>
      </c>
      <c r="E24590" s="2">
        <v>1</v>
      </c>
      <c r="F24590" s="2">
        <v>1</v>
      </c>
    </row>
    <row r="24591" spans="1:6" x14ac:dyDescent="0.25">
      <c r="A24591" s="1" t="str">
        <f>"14869"</f>
        <v>14869</v>
      </c>
      <c r="B24591" s="1" t="str">
        <f>"36097"</f>
        <v>36097</v>
      </c>
      <c r="C24591" s="2">
        <v>1</v>
      </c>
      <c r="D24591" s="2">
        <v>1</v>
      </c>
      <c r="E24591" s="2">
        <v>1</v>
      </c>
      <c r="F24591" s="2">
        <v>1</v>
      </c>
    </row>
    <row r="24592" spans="1:6" x14ac:dyDescent="0.25">
      <c r="A24592" s="1" t="str">
        <f>"14856"</f>
        <v>14856</v>
      </c>
      <c r="B24592" s="1" t="str">
        <f>"36101"</f>
        <v>36101</v>
      </c>
      <c r="C24592" s="2">
        <v>0</v>
      </c>
      <c r="D24592" s="2">
        <v>0</v>
      </c>
      <c r="E24592" s="2">
        <v>1</v>
      </c>
      <c r="F24592" s="2">
        <v>1</v>
      </c>
    </row>
    <row r="24593" spans="1:6" x14ac:dyDescent="0.25">
      <c r="A24593" s="1" t="str">
        <f>"14589"</f>
        <v>14589</v>
      </c>
      <c r="B24593" s="1" t="str">
        <f>"36117"</f>
        <v>36117</v>
      </c>
      <c r="C24593" s="2">
        <v>1</v>
      </c>
      <c r="D24593" s="2">
        <v>1</v>
      </c>
      <c r="E24593" s="2">
        <v>1</v>
      </c>
      <c r="F24593" s="2">
        <v>1</v>
      </c>
    </row>
    <row r="24594" spans="1:6" x14ac:dyDescent="0.25">
      <c r="A24594" s="1" t="str">
        <f>"14602"</f>
        <v>14602</v>
      </c>
      <c r="B24594" s="1" t="str">
        <f>"36055"</f>
        <v>36055</v>
      </c>
      <c r="C24594" s="2">
        <v>1</v>
      </c>
      <c r="D24594" s="2">
        <v>1</v>
      </c>
      <c r="E24594" s="2">
        <v>1</v>
      </c>
      <c r="F24594" s="2">
        <v>1</v>
      </c>
    </row>
    <row r="24595" spans="1:6" x14ac:dyDescent="0.25">
      <c r="A24595" s="1" t="str">
        <f>"14606"</f>
        <v>14606</v>
      </c>
      <c r="B24595" s="1" t="str">
        <f>"36055"</f>
        <v>36055</v>
      </c>
      <c r="C24595" s="2">
        <v>1</v>
      </c>
      <c r="D24595" s="2">
        <v>1</v>
      </c>
      <c r="E24595" s="2">
        <v>1</v>
      </c>
      <c r="F24595" s="2">
        <v>1</v>
      </c>
    </row>
    <row r="24596" spans="1:6" x14ac:dyDescent="0.25">
      <c r="A24596" s="1" t="str">
        <f>"14607"</f>
        <v>14607</v>
      </c>
      <c r="B24596" s="1" t="str">
        <f>"36055"</f>
        <v>36055</v>
      </c>
      <c r="C24596" s="2">
        <v>1</v>
      </c>
      <c r="D24596" s="2">
        <v>1</v>
      </c>
      <c r="E24596" s="2">
        <v>1</v>
      </c>
      <c r="F24596" s="2">
        <v>1</v>
      </c>
    </row>
    <row r="24597" spans="1:6" x14ac:dyDescent="0.25">
      <c r="A24597" s="1" t="str">
        <f>"14613"</f>
        <v>14613</v>
      </c>
      <c r="B24597" s="1" t="str">
        <f>"36055"</f>
        <v>36055</v>
      </c>
      <c r="C24597" s="2">
        <v>1</v>
      </c>
      <c r="D24597" s="2">
        <v>1</v>
      </c>
      <c r="E24597" s="2">
        <v>1</v>
      </c>
      <c r="F24597" s="2">
        <v>1</v>
      </c>
    </row>
    <row r="24598" spans="1:6" x14ac:dyDescent="0.25">
      <c r="A24598" s="1" t="str">
        <f>"14614"</f>
        <v>14614</v>
      </c>
      <c r="B24598" s="1" t="str">
        <f>"36055"</f>
        <v>36055</v>
      </c>
      <c r="C24598" s="2">
        <v>1</v>
      </c>
      <c r="D24598" s="2">
        <v>1</v>
      </c>
      <c r="E24598" s="2">
        <v>1</v>
      </c>
      <c r="F24598" s="2">
        <v>1</v>
      </c>
    </row>
    <row r="24599" spans="1:6" x14ac:dyDescent="0.25">
      <c r="A24599" s="1" t="str">
        <f>"14882"</f>
        <v>14882</v>
      </c>
      <c r="B24599" s="1" t="str">
        <f>"36011"</f>
        <v>36011</v>
      </c>
      <c r="C24599" s="2">
        <v>4.5045045045045001E-3</v>
      </c>
      <c r="D24599" s="2">
        <v>0</v>
      </c>
      <c r="E24599" s="2">
        <v>0</v>
      </c>
      <c r="F24599" s="2">
        <v>4.0733197556008099E-3</v>
      </c>
    </row>
    <row r="24600" spans="1:6" x14ac:dyDescent="0.25">
      <c r="A24600" s="1" t="str">
        <f>"14882"</f>
        <v>14882</v>
      </c>
      <c r="B24600" s="1" t="str">
        <f>"36109"</f>
        <v>36109</v>
      </c>
      <c r="C24600" s="2">
        <v>0.99549549549549499</v>
      </c>
      <c r="D24600" s="2">
        <v>1</v>
      </c>
      <c r="E24600" s="2">
        <v>1</v>
      </c>
      <c r="F24600" s="2">
        <v>0.99592668024439901</v>
      </c>
    </row>
    <row r="24601" spans="1:6" x14ac:dyDescent="0.25">
      <c r="A24601" s="1" t="str">
        <f>"14895"</f>
        <v>14895</v>
      </c>
      <c r="B24601" s="1" t="str">
        <f>"36003"</f>
        <v>36003</v>
      </c>
      <c r="C24601" s="2">
        <v>1</v>
      </c>
      <c r="D24601" s="2">
        <v>1</v>
      </c>
      <c r="E24601" s="2">
        <v>1</v>
      </c>
      <c r="F24601" s="2">
        <v>1</v>
      </c>
    </row>
    <row r="24602" spans="1:6" x14ac:dyDescent="0.25">
      <c r="A24602" s="1" t="str">
        <f>"14903"</f>
        <v>14903</v>
      </c>
      <c r="B24602" s="1" t="str">
        <f>"36015"</f>
        <v>36015</v>
      </c>
      <c r="C24602" s="2">
        <v>1</v>
      </c>
      <c r="D24602" s="2">
        <v>1</v>
      </c>
      <c r="E24602" s="2">
        <v>1</v>
      </c>
      <c r="F24602" s="2">
        <v>1</v>
      </c>
    </row>
    <row r="24603" spans="1:6" x14ac:dyDescent="0.25">
      <c r="A24603" s="1" t="str">
        <f>"15101"</f>
        <v>15101</v>
      </c>
      <c r="B24603" s="1" t="str">
        <f>"42003"</f>
        <v>42003</v>
      </c>
      <c r="C24603" s="2">
        <v>1</v>
      </c>
      <c r="D24603" s="2">
        <v>1</v>
      </c>
      <c r="E24603" s="2">
        <v>1</v>
      </c>
      <c r="F24603" s="2">
        <v>1</v>
      </c>
    </row>
    <row r="24604" spans="1:6" x14ac:dyDescent="0.25">
      <c r="A24604" s="1" t="str">
        <f>"15102"</f>
        <v>15102</v>
      </c>
      <c r="B24604" s="1" t="str">
        <f>"42125"</f>
        <v>42125</v>
      </c>
      <c r="C24604" s="2">
        <v>4.2791795779843498E-3</v>
      </c>
      <c r="D24604" s="2">
        <v>0</v>
      </c>
      <c r="E24604" s="2">
        <v>0</v>
      </c>
      <c r="F24604" s="2">
        <v>3.8772645230296101E-3</v>
      </c>
    </row>
    <row r="24605" spans="1:6" x14ac:dyDescent="0.25">
      <c r="A24605" s="1" t="str">
        <f>"15102"</f>
        <v>15102</v>
      </c>
      <c r="B24605" s="1" t="str">
        <f>"42003"</f>
        <v>42003</v>
      </c>
      <c r="C24605" s="2">
        <v>0.99572082042201504</v>
      </c>
      <c r="D24605" s="2">
        <v>1</v>
      </c>
      <c r="E24605" s="2">
        <v>1</v>
      </c>
      <c r="F24605" s="2">
        <v>0.99612273547696994</v>
      </c>
    </row>
    <row r="24606" spans="1:6" x14ac:dyDescent="0.25">
      <c r="A24606" s="1" t="str">
        <f>"15096"</f>
        <v>15096</v>
      </c>
      <c r="B24606" s="1" t="str">
        <f>"42003"</f>
        <v>42003</v>
      </c>
      <c r="C24606" s="2">
        <v>0</v>
      </c>
      <c r="D24606" s="2">
        <v>0</v>
      </c>
      <c r="E24606" s="2">
        <v>1</v>
      </c>
      <c r="F24606" s="2">
        <v>1</v>
      </c>
    </row>
    <row r="24607" spans="1:6" x14ac:dyDescent="0.25">
      <c r="A24607" s="1" t="str">
        <f>"15005"</f>
        <v>15005</v>
      </c>
      <c r="B24607" s="1" t="str">
        <f>"42007"</f>
        <v>42007</v>
      </c>
      <c r="C24607" s="2">
        <v>0.93237531699070098</v>
      </c>
      <c r="D24607" s="2">
        <v>1</v>
      </c>
      <c r="E24607" s="2">
        <v>1</v>
      </c>
      <c r="F24607" s="2">
        <v>0.93634374378356799</v>
      </c>
    </row>
    <row r="24608" spans="1:6" x14ac:dyDescent="0.25">
      <c r="A24608" s="1" t="str">
        <f>"15005"</f>
        <v>15005</v>
      </c>
      <c r="B24608" s="1" t="str">
        <f>"42003"</f>
        <v>42003</v>
      </c>
      <c r="C24608" s="2">
        <v>6.7624683009298303E-2</v>
      </c>
      <c r="D24608" s="2">
        <v>0</v>
      </c>
      <c r="E24608" s="2">
        <v>0</v>
      </c>
      <c r="F24608" s="2">
        <v>6.3656256216431201E-2</v>
      </c>
    </row>
    <row r="24609" spans="1:6" x14ac:dyDescent="0.25">
      <c r="A24609" s="1" t="str">
        <f>"15021"</f>
        <v>15021</v>
      </c>
      <c r="B24609" s="1" t="str">
        <f>"42007"</f>
        <v>42007</v>
      </c>
      <c r="C24609" s="2">
        <v>2.6994601079784E-3</v>
      </c>
      <c r="D24609" s="2">
        <v>0</v>
      </c>
      <c r="E24609" s="2">
        <v>0</v>
      </c>
      <c r="F24609" s="2">
        <v>2.4583447145588599E-3</v>
      </c>
    </row>
    <row r="24610" spans="1:6" x14ac:dyDescent="0.25">
      <c r="A24610" s="1" t="str">
        <f>"15021"</f>
        <v>15021</v>
      </c>
      <c r="B24610" s="1" t="str">
        <f>"42125"</f>
        <v>42125</v>
      </c>
      <c r="C24610" s="2">
        <v>0.99730053989202105</v>
      </c>
      <c r="D24610" s="2">
        <v>1</v>
      </c>
      <c r="E24610" s="2">
        <v>1</v>
      </c>
      <c r="F24610" s="2">
        <v>0.99754165528544103</v>
      </c>
    </row>
    <row r="24611" spans="1:6" x14ac:dyDescent="0.25">
      <c r="A24611" s="1" t="str">
        <f>"15145"</f>
        <v>15145</v>
      </c>
      <c r="B24611" s="1" t="str">
        <f>"42003"</f>
        <v>42003</v>
      </c>
      <c r="C24611" s="2">
        <v>1</v>
      </c>
      <c r="D24611" s="2">
        <v>1</v>
      </c>
      <c r="E24611" s="2">
        <v>1</v>
      </c>
      <c r="F24611" s="2">
        <v>1</v>
      </c>
    </row>
    <row r="24612" spans="1:6" x14ac:dyDescent="0.25">
      <c r="A24612" s="1" t="str">
        <f>"15148"</f>
        <v>15148</v>
      </c>
      <c r="B24612" s="1" t="str">
        <f>"42003"</f>
        <v>42003</v>
      </c>
      <c r="C24612" s="2">
        <v>1</v>
      </c>
      <c r="D24612" s="2">
        <v>1</v>
      </c>
      <c r="E24612" s="2">
        <v>1</v>
      </c>
      <c r="F24612" s="2">
        <v>1</v>
      </c>
    </row>
    <row r="24613" spans="1:6" x14ac:dyDescent="0.25">
      <c r="A24613" s="1" t="str">
        <f>"15126"</f>
        <v>15126</v>
      </c>
      <c r="B24613" s="1" t="str">
        <f>"42003"</f>
        <v>42003</v>
      </c>
      <c r="C24613" s="2">
        <v>0.99561531715872498</v>
      </c>
      <c r="D24613" s="2">
        <v>1</v>
      </c>
      <c r="E24613" s="2">
        <v>1</v>
      </c>
      <c r="F24613" s="2">
        <v>0.99598178408786397</v>
      </c>
    </row>
    <row r="24614" spans="1:6" x14ac:dyDescent="0.25">
      <c r="A24614" s="1" t="str">
        <f>"15126"</f>
        <v>15126</v>
      </c>
      <c r="B24614" s="1" t="str">
        <f>"42007"</f>
        <v>42007</v>
      </c>
      <c r="C24614" s="2">
        <v>5.8462437883659703E-4</v>
      </c>
      <c r="D24614" s="2">
        <v>0</v>
      </c>
      <c r="E24614" s="2">
        <v>0</v>
      </c>
      <c r="F24614" s="2">
        <v>5.35762121618001E-4</v>
      </c>
    </row>
    <row r="24615" spans="1:6" x14ac:dyDescent="0.25">
      <c r="A24615" s="1" t="str">
        <f>"15126"</f>
        <v>15126</v>
      </c>
      <c r="B24615" s="1" t="str">
        <f>"42125"</f>
        <v>42125</v>
      </c>
      <c r="C24615" s="2">
        <v>3.8000584624378799E-3</v>
      </c>
      <c r="D24615" s="2">
        <v>0</v>
      </c>
      <c r="E24615" s="2">
        <v>0</v>
      </c>
      <c r="F24615" s="2">
        <v>3.4824537905170099E-3</v>
      </c>
    </row>
    <row r="24616" spans="1:6" x14ac:dyDescent="0.25">
      <c r="A24616" s="1" t="str">
        <f>"15129"</f>
        <v>15129</v>
      </c>
      <c r="B24616" s="1" t="str">
        <f>"42003"</f>
        <v>42003</v>
      </c>
      <c r="C24616" s="2">
        <v>0.995634845321692</v>
      </c>
      <c r="D24616" s="2">
        <v>1</v>
      </c>
      <c r="E24616" s="2">
        <v>1</v>
      </c>
      <c r="F24616" s="2">
        <v>0.99594570773840996</v>
      </c>
    </row>
    <row r="24617" spans="1:6" x14ac:dyDescent="0.25">
      <c r="A24617" s="1" t="str">
        <f>"15129"</f>
        <v>15129</v>
      </c>
      <c r="B24617" s="1" t="str">
        <f>"42125"</f>
        <v>42125</v>
      </c>
      <c r="C24617" s="2">
        <v>4.3651546783070698E-3</v>
      </c>
      <c r="D24617" s="2">
        <v>0</v>
      </c>
      <c r="E24617" s="2">
        <v>0</v>
      </c>
      <c r="F24617" s="2">
        <v>4.0542922615899799E-3</v>
      </c>
    </row>
    <row r="24618" spans="1:6" x14ac:dyDescent="0.25">
      <c r="A24618" s="1" t="str">
        <f>"15127"</f>
        <v>15127</v>
      </c>
      <c r="B24618" s="1" t="str">
        <f>"42003"</f>
        <v>42003</v>
      </c>
      <c r="C24618" s="2">
        <v>1</v>
      </c>
      <c r="D24618" s="2">
        <v>1</v>
      </c>
      <c r="E24618" s="2">
        <v>0</v>
      </c>
      <c r="F24618" s="2">
        <v>1</v>
      </c>
    </row>
    <row r="24619" spans="1:6" x14ac:dyDescent="0.25">
      <c r="A24619" s="1" t="str">
        <f>"15206"</f>
        <v>15206</v>
      </c>
      <c r="B24619" s="1" t="str">
        <f>"42003"</f>
        <v>42003</v>
      </c>
      <c r="C24619" s="2">
        <v>1</v>
      </c>
      <c r="D24619" s="2">
        <v>1</v>
      </c>
      <c r="E24619" s="2">
        <v>1</v>
      </c>
      <c r="F24619" s="2">
        <v>1</v>
      </c>
    </row>
    <row r="24620" spans="1:6" x14ac:dyDescent="0.25">
      <c r="A24620" s="1" t="str">
        <f>"15207"</f>
        <v>15207</v>
      </c>
      <c r="B24620" s="1" t="str">
        <f>"42003"</f>
        <v>42003</v>
      </c>
      <c r="C24620" s="2">
        <v>1</v>
      </c>
      <c r="D24620" s="2">
        <v>1</v>
      </c>
      <c r="E24620" s="2">
        <v>1</v>
      </c>
      <c r="F24620" s="2">
        <v>1</v>
      </c>
    </row>
    <row r="24621" spans="1:6" x14ac:dyDescent="0.25">
      <c r="A24621" s="1" t="str">
        <f>"15210"</f>
        <v>15210</v>
      </c>
      <c r="B24621" s="1" t="str">
        <f>"42003"</f>
        <v>42003</v>
      </c>
      <c r="C24621" s="2">
        <v>1</v>
      </c>
      <c r="D24621" s="2">
        <v>1</v>
      </c>
      <c r="E24621" s="2">
        <v>1</v>
      </c>
      <c r="F24621" s="2">
        <v>1</v>
      </c>
    </row>
    <row r="24622" spans="1:6" x14ac:dyDescent="0.25">
      <c r="A24622" s="1" t="str">
        <f>"15054"</f>
        <v>15054</v>
      </c>
      <c r="B24622" s="1" t="str">
        <f>"42125"</f>
        <v>42125</v>
      </c>
      <c r="C24622" s="2">
        <v>0</v>
      </c>
      <c r="D24622" s="2">
        <v>0</v>
      </c>
      <c r="E24622" s="2">
        <v>1</v>
      </c>
      <c r="F24622" s="2">
        <v>1</v>
      </c>
    </row>
    <row r="24623" spans="1:6" x14ac:dyDescent="0.25">
      <c r="A24623" s="1" t="str">
        <f>"15051"</f>
        <v>15051</v>
      </c>
      <c r="B24623" s="1" t="str">
        <f>"42003"</f>
        <v>42003</v>
      </c>
      <c r="C24623" s="2">
        <v>1</v>
      </c>
      <c r="D24623" s="2">
        <v>1</v>
      </c>
      <c r="E24623" s="2">
        <v>1</v>
      </c>
      <c r="F24623" s="2">
        <v>1</v>
      </c>
    </row>
    <row r="24624" spans="1:6" x14ac:dyDescent="0.25">
      <c r="A24624" s="1" t="str">
        <f>"15077"</f>
        <v>15077</v>
      </c>
      <c r="B24624" s="1" t="str">
        <f>"42007"</f>
        <v>42007</v>
      </c>
      <c r="C24624" s="2">
        <v>0</v>
      </c>
      <c r="D24624" s="2">
        <v>0</v>
      </c>
      <c r="E24624" s="2">
        <v>1</v>
      </c>
      <c r="F24624" s="2">
        <v>1</v>
      </c>
    </row>
    <row r="24625" spans="1:6" x14ac:dyDescent="0.25">
      <c r="A24625" s="1" t="str">
        <f>"15064"</f>
        <v>15064</v>
      </c>
      <c r="B24625" s="1" t="str">
        <f>"42003"</f>
        <v>42003</v>
      </c>
      <c r="C24625" s="2">
        <v>1</v>
      </c>
      <c r="D24625" s="2">
        <v>1</v>
      </c>
      <c r="E24625" s="2">
        <v>1</v>
      </c>
      <c r="F24625" s="2">
        <v>1</v>
      </c>
    </row>
    <row r="24626" spans="1:6" x14ac:dyDescent="0.25">
      <c r="A24626" s="1" t="str">
        <f>"15332"</f>
        <v>15332</v>
      </c>
      <c r="B24626" s="1" t="str">
        <f>"42003"</f>
        <v>42003</v>
      </c>
      <c r="C24626" s="2">
        <v>0.16781257957728499</v>
      </c>
      <c r="D24626" s="2">
        <v>2.9850746268656699E-2</v>
      </c>
      <c r="E24626" s="2">
        <v>0</v>
      </c>
      <c r="F24626" s="2">
        <v>0.15928143712574799</v>
      </c>
    </row>
    <row r="24627" spans="1:6" x14ac:dyDescent="0.25">
      <c r="A24627" s="1" t="str">
        <f>"15332"</f>
        <v>15332</v>
      </c>
      <c r="B24627" s="1" t="str">
        <f>"42125"</f>
        <v>42125</v>
      </c>
      <c r="C24627" s="2">
        <v>0.83218742042271399</v>
      </c>
      <c r="D24627" s="2">
        <v>0.97014925373134298</v>
      </c>
      <c r="E24627" s="2">
        <v>1</v>
      </c>
      <c r="F24627" s="2">
        <v>0.84071856287425095</v>
      </c>
    </row>
    <row r="24628" spans="1:6" x14ac:dyDescent="0.25">
      <c r="A24628" s="1" t="str">
        <f>"15336"</f>
        <v>15336</v>
      </c>
      <c r="B24628" s="1" t="str">
        <f>"42125"</f>
        <v>42125</v>
      </c>
      <c r="C24628" s="2">
        <v>0</v>
      </c>
      <c r="D24628" s="2">
        <v>0</v>
      </c>
      <c r="E24628" s="2">
        <v>1</v>
      </c>
      <c r="F24628" s="2">
        <v>1</v>
      </c>
    </row>
    <row r="24629" spans="1:6" x14ac:dyDescent="0.25">
      <c r="A24629" s="1" t="str">
        <f>"15340"</f>
        <v>15340</v>
      </c>
      <c r="B24629" s="1" t="str">
        <f>"42125"</f>
        <v>42125</v>
      </c>
      <c r="C24629" s="2">
        <v>1</v>
      </c>
      <c r="D24629" s="2">
        <v>1</v>
      </c>
      <c r="E24629" s="2">
        <v>1</v>
      </c>
      <c r="F24629" s="2">
        <v>1</v>
      </c>
    </row>
    <row r="24630" spans="1:6" x14ac:dyDescent="0.25">
      <c r="A24630" s="1" t="str">
        <f>"15380"</f>
        <v>15380</v>
      </c>
      <c r="B24630" s="1" t="str">
        <f>"42059"</f>
        <v>42059</v>
      </c>
      <c r="C24630" s="2">
        <v>1</v>
      </c>
      <c r="D24630" s="2">
        <v>1</v>
      </c>
      <c r="E24630" s="2">
        <v>1</v>
      </c>
      <c r="F24630" s="2">
        <v>1</v>
      </c>
    </row>
    <row r="24631" spans="1:6" x14ac:dyDescent="0.25">
      <c r="A24631" s="1" t="str">
        <f>"15379"</f>
        <v>15379</v>
      </c>
      <c r="B24631" s="1" t="str">
        <f>"42125"</f>
        <v>42125</v>
      </c>
      <c r="C24631" s="2">
        <v>0</v>
      </c>
      <c r="D24631" s="2">
        <v>0</v>
      </c>
      <c r="E24631" s="2">
        <v>1</v>
      </c>
      <c r="F24631" s="2">
        <v>1</v>
      </c>
    </row>
    <row r="24632" spans="1:6" x14ac:dyDescent="0.25">
      <c r="A24632" s="1" t="str">
        <f>"15358"</f>
        <v>15358</v>
      </c>
      <c r="B24632" s="1" t="str">
        <f>"42125"</f>
        <v>42125</v>
      </c>
      <c r="C24632" s="2">
        <v>0</v>
      </c>
      <c r="D24632" s="2">
        <v>0</v>
      </c>
      <c r="E24632" s="2">
        <v>1</v>
      </c>
      <c r="F24632" s="2">
        <v>1</v>
      </c>
    </row>
    <row r="24633" spans="1:6" x14ac:dyDescent="0.25">
      <c r="A24633" s="1" t="str">
        <f>"15220"</f>
        <v>15220</v>
      </c>
      <c r="B24633" s="1" t="str">
        <f>"42003"</f>
        <v>42003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25">
      <c r="A24634" s="1" t="str">
        <f>"15226"</f>
        <v>15226</v>
      </c>
      <c r="B24634" s="1" t="str">
        <f>"42003"</f>
        <v>42003</v>
      </c>
      <c r="C24634" s="2">
        <v>1</v>
      </c>
      <c r="D24634" s="2">
        <v>1</v>
      </c>
      <c r="E24634" s="2">
        <v>1</v>
      </c>
      <c r="F24634" s="2">
        <v>1</v>
      </c>
    </row>
    <row r="24635" spans="1:6" x14ac:dyDescent="0.25">
      <c r="A24635" s="1" t="str">
        <f>"15522"</f>
        <v>15522</v>
      </c>
      <c r="B24635" s="1" t="str">
        <f>"42009"</f>
        <v>42009</v>
      </c>
      <c r="C24635" s="2">
        <v>1</v>
      </c>
      <c r="D24635" s="2">
        <v>1</v>
      </c>
      <c r="E24635" s="2">
        <v>1</v>
      </c>
      <c r="F24635" s="2">
        <v>1</v>
      </c>
    </row>
    <row r="24636" spans="1:6" x14ac:dyDescent="0.25">
      <c r="A24636" s="1" t="str">
        <f>"15538"</f>
        <v>15538</v>
      </c>
      <c r="B24636" s="1" t="str">
        <f>"42111"</f>
        <v>42111</v>
      </c>
      <c r="C24636" s="2">
        <v>1</v>
      </c>
      <c r="D24636" s="2">
        <v>1</v>
      </c>
      <c r="E24636" s="2">
        <v>1</v>
      </c>
      <c r="F24636" s="2">
        <v>1</v>
      </c>
    </row>
    <row r="24637" spans="1:6" x14ac:dyDescent="0.25">
      <c r="A24637" s="1" t="str">
        <f>"15547"</f>
        <v>15547</v>
      </c>
      <c r="B24637" s="1" t="str">
        <f>"42111"</f>
        <v>42111</v>
      </c>
      <c r="C24637" s="2">
        <v>0</v>
      </c>
      <c r="D24637" s="2">
        <v>1</v>
      </c>
      <c r="E24637" s="2">
        <v>1</v>
      </c>
      <c r="F24637" s="2">
        <v>1</v>
      </c>
    </row>
    <row r="24638" spans="1:6" x14ac:dyDescent="0.25">
      <c r="A24638" s="1" t="str">
        <f>"15539"</f>
        <v>15539</v>
      </c>
      <c r="B24638" s="1" t="str">
        <f>"42009"</f>
        <v>42009</v>
      </c>
      <c r="C24638" s="2">
        <v>1</v>
      </c>
      <c r="D24638" s="2">
        <v>1</v>
      </c>
      <c r="E24638" s="2">
        <v>0</v>
      </c>
      <c r="F24638" s="2">
        <v>1</v>
      </c>
    </row>
    <row r="24639" spans="1:6" x14ac:dyDescent="0.25">
      <c r="A24639" s="1" t="str">
        <f>"15544"</f>
        <v>15544</v>
      </c>
      <c r="B24639" s="1" t="str">
        <f>"42111"</f>
        <v>42111</v>
      </c>
      <c r="C24639" s="2">
        <v>0</v>
      </c>
      <c r="D24639" s="2">
        <v>1</v>
      </c>
      <c r="E24639" s="2">
        <v>0</v>
      </c>
      <c r="F24639" s="2">
        <v>1</v>
      </c>
    </row>
    <row r="24640" spans="1:6" x14ac:dyDescent="0.25">
      <c r="A24640" s="1" t="str">
        <f>"15510"</f>
        <v>15510</v>
      </c>
      <c r="B24640" s="1" t="str">
        <f>"42111"</f>
        <v>42111</v>
      </c>
      <c r="C24640" s="2">
        <v>0</v>
      </c>
      <c r="D24640" s="2">
        <v>1</v>
      </c>
      <c r="E24640" s="2">
        <v>0</v>
      </c>
      <c r="F24640" s="2">
        <v>1</v>
      </c>
    </row>
    <row r="24641" spans="1:6" x14ac:dyDescent="0.25">
      <c r="A24641" s="1" t="str">
        <f>"15427"</f>
        <v>15427</v>
      </c>
      <c r="B24641" s="1" t="str">
        <f>"42125"</f>
        <v>42125</v>
      </c>
      <c r="C24641" s="2">
        <v>1</v>
      </c>
      <c r="D24641" s="2">
        <v>1</v>
      </c>
      <c r="E24641" s="2">
        <v>0</v>
      </c>
      <c r="F24641" s="2">
        <v>1</v>
      </c>
    </row>
    <row r="24642" spans="1:6" x14ac:dyDescent="0.25">
      <c r="A24642" s="1" t="str">
        <f>"15464"</f>
        <v>15464</v>
      </c>
      <c r="B24642" s="1" t="str">
        <f>"42051"</f>
        <v>42051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25">
      <c r="A24643" s="1" t="str">
        <f>"15421"</f>
        <v>15421</v>
      </c>
      <c r="B24643" s="1" t="str">
        <f>"42051"</f>
        <v>42051</v>
      </c>
      <c r="C24643" s="2">
        <v>0</v>
      </c>
      <c r="D24643" s="2">
        <v>0</v>
      </c>
      <c r="E24643" s="2">
        <v>1</v>
      </c>
      <c r="F24643" s="2">
        <v>1</v>
      </c>
    </row>
    <row r="24644" spans="1:6" x14ac:dyDescent="0.25">
      <c r="A24644" s="1" t="str">
        <f>"15466"</f>
        <v>15466</v>
      </c>
      <c r="B24644" s="1" t="str">
        <f>"42051"</f>
        <v>42051</v>
      </c>
      <c r="C24644" s="2">
        <v>0</v>
      </c>
      <c r="D24644" s="2">
        <v>0</v>
      </c>
      <c r="E24644" s="2">
        <v>1</v>
      </c>
      <c r="F24644" s="2">
        <v>1</v>
      </c>
    </row>
    <row r="24645" spans="1:6" x14ac:dyDescent="0.25">
      <c r="A24645" s="1" t="str">
        <f>"15477"</f>
        <v>15477</v>
      </c>
      <c r="B24645" s="1" t="str">
        <f>"42125"</f>
        <v>42125</v>
      </c>
      <c r="C24645" s="2">
        <v>0</v>
      </c>
      <c r="D24645" s="2">
        <v>0</v>
      </c>
      <c r="E24645" s="2">
        <v>1</v>
      </c>
      <c r="F24645" s="2">
        <v>1</v>
      </c>
    </row>
    <row r="24646" spans="1:6" x14ac:dyDescent="0.25">
      <c r="A24646" s="1" t="str">
        <f>"15618"</f>
        <v>15618</v>
      </c>
      <c r="B24646" s="1" t="str">
        <f>"42005"</f>
        <v>42005</v>
      </c>
      <c r="C24646" s="2">
        <v>0.35181644359464598</v>
      </c>
      <c r="D24646" s="2">
        <v>0.23684210526315699</v>
      </c>
      <c r="E24646" s="2">
        <v>0</v>
      </c>
      <c r="F24646" s="2">
        <v>0.34555453712190598</v>
      </c>
    </row>
    <row r="24647" spans="1:6" x14ac:dyDescent="0.25">
      <c r="A24647" s="1" t="str">
        <f>"15618"</f>
        <v>15618</v>
      </c>
      <c r="B24647" s="1" t="str">
        <f>"42129"</f>
        <v>42129</v>
      </c>
      <c r="C24647" s="2">
        <v>0.63671128107074504</v>
      </c>
      <c r="D24647" s="2">
        <v>0.76315789473684204</v>
      </c>
      <c r="E24647" s="2">
        <v>1</v>
      </c>
      <c r="F24647" s="2">
        <v>0.64344637946837702</v>
      </c>
    </row>
    <row r="24648" spans="1:6" x14ac:dyDescent="0.25">
      <c r="A24648" s="1" t="str">
        <f>"15618"</f>
        <v>15618</v>
      </c>
      <c r="B24648" s="1" t="str">
        <f>"42063"</f>
        <v>42063</v>
      </c>
      <c r="C24648" s="2">
        <v>1.1472275334608E-2</v>
      </c>
      <c r="D24648" s="2">
        <v>0</v>
      </c>
      <c r="E24648" s="2">
        <v>0</v>
      </c>
      <c r="F24648" s="2">
        <v>1.0999083409715799E-2</v>
      </c>
    </row>
    <row r="24649" spans="1:6" x14ac:dyDescent="0.25">
      <c r="A24649" s="1" t="str">
        <f>"15639"</f>
        <v>15639</v>
      </c>
      <c r="B24649" s="1" t="str">
        <f>"42129"</f>
        <v>42129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25">
      <c r="A24650" s="1" t="str">
        <f>"15631"</f>
        <v>15631</v>
      </c>
      <c r="B24650" s="1" t="str">
        <f>"42051"</f>
        <v>42051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25">
      <c r="A24651" s="1" t="str">
        <f>"15638"</f>
        <v>15638</v>
      </c>
      <c r="B24651" s="1" t="str">
        <f>"42129"</f>
        <v>42129</v>
      </c>
      <c r="C24651" s="2">
        <v>0</v>
      </c>
      <c r="D24651" s="2">
        <v>0</v>
      </c>
      <c r="E24651" s="2">
        <v>1</v>
      </c>
      <c r="F24651" s="2">
        <v>1</v>
      </c>
    </row>
    <row r="24652" spans="1:6" x14ac:dyDescent="0.25">
      <c r="A24652" s="1" t="str">
        <f>"15606"</f>
        <v>15606</v>
      </c>
      <c r="B24652" s="1" t="str">
        <f>"42129"</f>
        <v>42129</v>
      </c>
      <c r="C24652" s="2">
        <v>0</v>
      </c>
      <c r="D24652" s="2">
        <v>0</v>
      </c>
      <c r="E24652" s="2">
        <v>1</v>
      </c>
      <c r="F24652" s="2">
        <v>1</v>
      </c>
    </row>
    <row r="24653" spans="1:6" x14ac:dyDescent="0.25">
      <c r="A24653" s="1" t="str">
        <f>"15560"</f>
        <v>15560</v>
      </c>
      <c r="B24653" s="1" t="str">
        <f>"42111"</f>
        <v>42111</v>
      </c>
      <c r="C24653" s="2">
        <v>0</v>
      </c>
      <c r="D24653" s="2">
        <v>1</v>
      </c>
      <c r="E24653" s="2">
        <v>1</v>
      </c>
      <c r="F24653" s="2">
        <v>1</v>
      </c>
    </row>
    <row r="24654" spans="1:6" x14ac:dyDescent="0.25">
      <c r="A24654" s="1" t="str">
        <f>"15231"</f>
        <v>15231</v>
      </c>
      <c r="B24654" s="1" t="str">
        <f>"42003"</f>
        <v>42003</v>
      </c>
      <c r="C24654" s="2">
        <v>0</v>
      </c>
      <c r="D24654" s="2">
        <v>0</v>
      </c>
      <c r="E24654" s="2">
        <v>1</v>
      </c>
      <c r="F24654" s="2">
        <v>1</v>
      </c>
    </row>
    <row r="24655" spans="1:6" x14ac:dyDescent="0.25">
      <c r="A24655" s="1" t="str">
        <f>"15313"</f>
        <v>15313</v>
      </c>
      <c r="B24655" s="1" t="str">
        <f>"42125"</f>
        <v>42125</v>
      </c>
      <c r="C24655" s="2">
        <v>0</v>
      </c>
      <c r="D24655" s="2">
        <v>0</v>
      </c>
      <c r="E24655" s="2">
        <v>1</v>
      </c>
      <c r="F24655" s="2">
        <v>1</v>
      </c>
    </row>
    <row r="24656" spans="1:6" x14ac:dyDescent="0.25">
      <c r="A24656" s="1" t="str">
        <f>"15310"</f>
        <v>15310</v>
      </c>
      <c r="B24656" s="1" t="str">
        <f>"42059"</f>
        <v>42059</v>
      </c>
      <c r="C24656" s="2">
        <v>1</v>
      </c>
      <c r="D24656" s="2">
        <v>1</v>
      </c>
      <c r="E24656" s="2">
        <v>0</v>
      </c>
      <c r="F24656" s="2">
        <v>1</v>
      </c>
    </row>
    <row r="24657" spans="1:6" x14ac:dyDescent="0.25">
      <c r="A24657" s="1" t="str">
        <f>"15260"</f>
        <v>15260</v>
      </c>
      <c r="B24657" s="1" t="str">
        <f>"42003"</f>
        <v>42003</v>
      </c>
      <c r="C24657" s="2">
        <v>1</v>
      </c>
      <c r="D24657" s="2">
        <v>1</v>
      </c>
      <c r="E24657" s="2">
        <v>1</v>
      </c>
      <c r="F24657" s="2">
        <v>1</v>
      </c>
    </row>
    <row r="24658" spans="1:6" x14ac:dyDescent="0.25">
      <c r="A24658" s="1" t="str">
        <f>"15289"</f>
        <v>15289</v>
      </c>
      <c r="B24658" s="1" t="str">
        <f>"42003"</f>
        <v>42003</v>
      </c>
      <c r="C24658" s="2">
        <v>0</v>
      </c>
      <c r="D24658" s="2">
        <v>0</v>
      </c>
      <c r="E24658" s="2">
        <v>1</v>
      </c>
      <c r="F24658" s="2">
        <v>1</v>
      </c>
    </row>
    <row r="24659" spans="1:6" x14ac:dyDescent="0.25">
      <c r="A24659" s="1" t="str">
        <f>"15261"</f>
        <v>15261</v>
      </c>
      <c r="B24659" s="1" t="str">
        <f>"42003"</f>
        <v>42003</v>
      </c>
      <c r="C24659" s="2">
        <v>0</v>
      </c>
      <c r="D24659" s="2">
        <v>1</v>
      </c>
      <c r="E24659" s="2">
        <v>0</v>
      </c>
      <c r="F24659" s="2">
        <v>1</v>
      </c>
    </row>
    <row r="24660" spans="1:6" x14ac:dyDescent="0.25">
      <c r="A24660" s="1" t="str">
        <f>"15902"</f>
        <v>15902</v>
      </c>
      <c r="B24660" s="1" t="str">
        <f>"42021"</f>
        <v>42021</v>
      </c>
      <c r="C24660" s="2">
        <v>1</v>
      </c>
      <c r="D24660" s="2">
        <v>1</v>
      </c>
      <c r="E24660" s="2">
        <v>1</v>
      </c>
      <c r="F24660" s="2">
        <v>1</v>
      </c>
    </row>
    <row r="24661" spans="1:6" x14ac:dyDescent="0.25">
      <c r="A24661" s="1" t="str">
        <f>"15920"</f>
        <v>15920</v>
      </c>
      <c r="B24661" s="1" t="str">
        <f>"42063"</f>
        <v>42063</v>
      </c>
      <c r="C24661" s="2">
        <v>1</v>
      </c>
      <c r="D24661" s="2">
        <v>1</v>
      </c>
      <c r="E24661" s="2">
        <v>1</v>
      </c>
      <c r="F24661" s="2">
        <v>1</v>
      </c>
    </row>
    <row r="24662" spans="1:6" x14ac:dyDescent="0.25">
      <c r="A24662" s="1" t="str">
        <f>"15861"</f>
        <v>15861</v>
      </c>
      <c r="B24662" s="1" t="str">
        <f>"42023"</f>
        <v>42023</v>
      </c>
      <c r="C24662" s="2">
        <v>1</v>
      </c>
      <c r="D24662" s="2">
        <v>1</v>
      </c>
      <c r="E24662" s="2">
        <v>1</v>
      </c>
      <c r="F24662" s="2">
        <v>1</v>
      </c>
    </row>
    <row r="24663" spans="1:6" x14ac:dyDescent="0.25">
      <c r="A24663" s="1" t="str">
        <f>"15701"</f>
        <v>15701</v>
      </c>
      <c r="B24663" s="1" t="str">
        <f>"42063"</f>
        <v>42063</v>
      </c>
      <c r="C24663" s="2">
        <v>1</v>
      </c>
      <c r="D24663" s="2">
        <v>1</v>
      </c>
      <c r="E24663" s="2">
        <v>1</v>
      </c>
      <c r="F24663" s="2">
        <v>1</v>
      </c>
    </row>
    <row r="24664" spans="1:6" x14ac:dyDescent="0.25">
      <c r="A24664" s="1" t="str">
        <f>"15680"</f>
        <v>15680</v>
      </c>
      <c r="B24664" s="1" t="str">
        <f>"42129"</f>
        <v>42129</v>
      </c>
      <c r="C24664" s="2">
        <v>0</v>
      </c>
      <c r="D24664" s="2">
        <v>0</v>
      </c>
      <c r="E24664" s="2">
        <v>1</v>
      </c>
      <c r="F24664" s="2">
        <v>1</v>
      </c>
    </row>
    <row r="24665" spans="1:6" x14ac:dyDescent="0.25">
      <c r="A24665" s="1" t="str">
        <f>"16033"</f>
        <v>16033</v>
      </c>
      <c r="B24665" s="1" t="str">
        <f>"42019"</f>
        <v>42019</v>
      </c>
      <c r="C24665" s="2">
        <v>1</v>
      </c>
      <c r="D24665" s="2">
        <v>1</v>
      </c>
      <c r="E24665" s="2">
        <v>1</v>
      </c>
      <c r="F24665" s="2">
        <v>1</v>
      </c>
    </row>
    <row r="24666" spans="1:6" x14ac:dyDescent="0.25">
      <c r="A24666" s="1" t="str">
        <f>"16050"</f>
        <v>16050</v>
      </c>
      <c r="B24666" s="1" t="str">
        <f>"42019"</f>
        <v>42019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25">
      <c r="A24667" s="1" t="str">
        <f>"16036"</f>
        <v>16036</v>
      </c>
      <c r="B24667" s="1" t="str">
        <f>"42031"</f>
        <v>42031</v>
      </c>
      <c r="C24667" s="2">
        <v>1</v>
      </c>
      <c r="D24667" s="2">
        <v>0</v>
      </c>
      <c r="E24667" s="2">
        <v>1</v>
      </c>
      <c r="F24667" s="2">
        <v>1</v>
      </c>
    </row>
    <row r="24668" spans="1:6" x14ac:dyDescent="0.25">
      <c r="A24668" s="1" t="str">
        <f>"16022"</f>
        <v>16022</v>
      </c>
      <c r="B24668" s="1" t="str">
        <f>"42019"</f>
        <v>42019</v>
      </c>
      <c r="C24668" s="2">
        <v>0</v>
      </c>
      <c r="D24668" s="2">
        <v>0</v>
      </c>
      <c r="E24668" s="2">
        <v>1</v>
      </c>
      <c r="F24668" s="2">
        <v>1</v>
      </c>
    </row>
    <row r="24669" spans="1:6" x14ac:dyDescent="0.25">
      <c r="A24669" s="1" t="str">
        <f>"16029"</f>
        <v>16029</v>
      </c>
      <c r="B24669" s="1" t="str">
        <f>"42019"</f>
        <v>42019</v>
      </c>
      <c r="C24669" s="2">
        <v>1</v>
      </c>
      <c r="D24669" s="2">
        <v>0</v>
      </c>
      <c r="E24669" s="2">
        <v>1</v>
      </c>
      <c r="F24669" s="2">
        <v>1</v>
      </c>
    </row>
    <row r="24670" spans="1:6" x14ac:dyDescent="0.25">
      <c r="A24670" s="1" t="str">
        <f>"15927"</f>
        <v>15927</v>
      </c>
      <c r="B24670" s="1" t="str">
        <f>"42021"</f>
        <v>42021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25">
      <c r="A24671" s="1" t="str">
        <f>"15931"</f>
        <v>15931</v>
      </c>
      <c r="B24671" s="1" t="str">
        <f>"42021"</f>
        <v>42021</v>
      </c>
      <c r="C24671" s="2">
        <v>1</v>
      </c>
      <c r="D24671" s="2">
        <v>1</v>
      </c>
      <c r="E24671" s="2">
        <v>1</v>
      </c>
      <c r="F24671" s="2">
        <v>1</v>
      </c>
    </row>
    <row r="24672" spans="1:6" x14ac:dyDescent="0.25">
      <c r="A24672" s="1" t="str">
        <f>"15935"</f>
        <v>15935</v>
      </c>
      <c r="B24672" s="1" t="str">
        <f>"42111"</f>
        <v>42111</v>
      </c>
      <c r="C24672" s="2">
        <v>1</v>
      </c>
      <c r="D24672" s="2">
        <v>1</v>
      </c>
      <c r="E24672" s="2">
        <v>1</v>
      </c>
      <c r="F24672" s="2">
        <v>1</v>
      </c>
    </row>
    <row r="24673" spans="1:6" x14ac:dyDescent="0.25">
      <c r="A24673" s="1" t="str">
        <f>"15940"</f>
        <v>15940</v>
      </c>
      <c r="B24673" s="1" t="str">
        <f>"42021"</f>
        <v>42021</v>
      </c>
      <c r="C24673" s="2">
        <v>1</v>
      </c>
      <c r="D24673" s="2">
        <v>1</v>
      </c>
      <c r="E24673" s="2">
        <v>1</v>
      </c>
      <c r="F24673" s="2">
        <v>1</v>
      </c>
    </row>
    <row r="24674" spans="1:6" x14ac:dyDescent="0.25">
      <c r="A24674" s="1" t="str">
        <f>"15949"</f>
        <v>15949</v>
      </c>
      <c r="B24674" s="1" t="str">
        <f>"42063"</f>
        <v>42063</v>
      </c>
      <c r="C24674" s="2">
        <v>1</v>
      </c>
      <c r="D24674" s="2">
        <v>1</v>
      </c>
      <c r="E24674" s="2">
        <v>1</v>
      </c>
      <c r="F24674" s="2">
        <v>1</v>
      </c>
    </row>
    <row r="24675" spans="1:6" x14ac:dyDescent="0.25">
      <c r="A24675" s="1" t="str">
        <f>"15957"</f>
        <v>15957</v>
      </c>
      <c r="B24675" s="1" t="str">
        <f>"42021"</f>
        <v>42021</v>
      </c>
      <c r="C24675" s="2">
        <v>0.45098039215686198</v>
      </c>
      <c r="D24675" s="2">
        <v>0.75</v>
      </c>
      <c r="E24675" s="2">
        <v>0</v>
      </c>
      <c r="F24675" s="2">
        <v>0.455696202531645</v>
      </c>
    </row>
    <row r="24676" spans="1:6" x14ac:dyDescent="0.25">
      <c r="A24676" s="1" t="str">
        <f>"15957"</f>
        <v>15957</v>
      </c>
      <c r="B24676" s="1" t="str">
        <f>"42063"</f>
        <v>42063</v>
      </c>
      <c r="C24676" s="2">
        <v>0.54901960784313697</v>
      </c>
      <c r="D24676" s="2">
        <v>0.25</v>
      </c>
      <c r="E24676" s="2">
        <v>1</v>
      </c>
      <c r="F24676" s="2">
        <v>0.544303797468354</v>
      </c>
    </row>
    <row r="24677" spans="1:6" x14ac:dyDescent="0.25">
      <c r="A24677" s="1" t="str">
        <f>"15748"</f>
        <v>15748</v>
      </c>
      <c r="B24677" s="1" t="str">
        <f>"42063"</f>
        <v>42063</v>
      </c>
      <c r="C24677" s="2">
        <v>1</v>
      </c>
      <c r="D24677" s="2">
        <v>1</v>
      </c>
      <c r="E24677" s="2">
        <v>1</v>
      </c>
      <c r="F24677" s="2">
        <v>1</v>
      </c>
    </row>
    <row r="24678" spans="1:6" x14ac:dyDescent="0.25">
      <c r="A24678" s="1" t="str">
        <f>"15767"</f>
        <v>15767</v>
      </c>
      <c r="B24678" s="1" t="str">
        <f>"42063"</f>
        <v>42063</v>
      </c>
      <c r="C24678" s="2">
        <v>4.2981579323147202E-2</v>
      </c>
      <c r="D24678" s="2">
        <v>2.1097046413502098E-2</v>
      </c>
      <c r="E24678" s="2">
        <v>0</v>
      </c>
      <c r="F24678" s="2">
        <v>4.0025332488917001E-2</v>
      </c>
    </row>
    <row r="24679" spans="1:6" x14ac:dyDescent="0.25">
      <c r="A24679" s="1" t="str">
        <f>"15767"</f>
        <v>15767</v>
      </c>
      <c r="B24679" s="1" t="str">
        <f>"42065"</f>
        <v>42065</v>
      </c>
      <c r="C24679" s="2">
        <v>0.949307439668713</v>
      </c>
      <c r="D24679" s="2">
        <v>0.97890295358649704</v>
      </c>
      <c r="E24679" s="2">
        <v>1</v>
      </c>
      <c r="F24679" s="2">
        <v>0.95313489550348296</v>
      </c>
    </row>
    <row r="24680" spans="1:6" x14ac:dyDescent="0.25">
      <c r="A24680" s="1" t="str">
        <f>"15767"</f>
        <v>15767</v>
      </c>
      <c r="B24680" s="1" t="str">
        <f>"42033"</f>
        <v>42033</v>
      </c>
      <c r="C24680" s="2">
        <v>7.7109810081393603E-3</v>
      </c>
      <c r="D24680" s="2">
        <v>0</v>
      </c>
      <c r="E24680" s="2">
        <v>0</v>
      </c>
      <c r="F24680" s="2">
        <v>6.8397720075997403E-3</v>
      </c>
    </row>
    <row r="24681" spans="1:6" x14ac:dyDescent="0.25">
      <c r="A24681" s="1" t="str">
        <f>"15780"</f>
        <v>15780</v>
      </c>
      <c r="B24681" s="1" t="str">
        <f>"42065"</f>
        <v>42065</v>
      </c>
      <c r="C24681" s="2">
        <v>1</v>
      </c>
      <c r="D24681" s="2">
        <v>1</v>
      </c>
      <c r="E24681" s="2">
        <v>0</v>
      </c>
      <c r="F24681" s="2">
        <v>1</v>
      </c>
    </row>
    <row r="24682" spans="1:6" x14ac:dyDescent="0.25">
      <c r="A24682" s="1" t="str">
        <f>"15754"</f>
        <v>15754</v>
      </c>
      <c r="B24682" s="1" t="str">
        <f>"42063"</f>
        <v>42063</v>
      </c>
      <c r="C24682" s="2">
        <v>0</v>
      </c>
      <c r="D24682" s="2">
        <v>1</v>
      </c>
      <c r="E24682" s="2">
        <v>0</v>
      </c>
      <c r="F24682" s="2">
        <v>1</v>
      </c>
    </row>
    <row r="24683" spans="1:6" x14ac:dyDescent="0.25">
      <c r="A24683" s="1" t="str">
        <f>"15715"</f>
        <v>15715</v>
      </c>
      <c r="B24683" s="1" t="str">
        <f>"42065"</f>
        <v>42065</v>
      </c>
      <c r="C24683" s="2">
        <v>0</v>
      </c>
      <c r="D24683" s="2">
        <v>1</v>
      </c>
      <c r="E24683" s="2">
        <v>1</v>
      </c>
      <c r="F24683" s="2">
        <v>1</v>
      </c>
    </row>
    <row r="24684" spans="1:6" x14ac:dyDescent="0.25">
      <c r="A24684" s="1" t="str">
        <f>"15777"</f>
        <v>15777</v>
      </c>
      <c r="B24684" s="1" t="str">
        <f>"42063"</f>
        <v>42063</v>
      </c>
      <c r="C24684" s="2">
        <v>1</v>
      </c>
      <c r="D24684" s="2">
        <v>1</v>
      </c>
      <c r="E24684" s="2">
        <v>0</v>
      </c>
      <c r="F24684" s="2">
        <v>1</v>
      </c>
    </row>
    <row r="24685" spans="1:6" x14ac:dyDescent="0.25">
      <c r="A24685" s="1" t="str">
        <f>"15773"</f>
        <v>15773</v>
      </c>
      <c r="B24685" s="1" t="str">
        <f>"42021"</f>
        <v>42021</v>
      </c>
      <c r="C24685" s="2">
        <v>1</v>
      </c>
      <c r="D24685" s="2">
        <v>1</v>
      </c>
      <c r="E24685" s="2">
        <v>1</v>
      </c>
      <c r="F24685" s="2">
        <v>1</v>
      </c>
    </row>
    <row r="24686" spans="1:6" x14ac:dyDescent="0.25">
      <c r="A24686" s="1" t="str">
        <f>"15823"</f>
        <v>15823</v>
      </c>
      <c r="B24686" s="1" t="str">
        <f>"42047"</f>
        <v>42047</v>
      </c>
      <c r="C24686" s="2">
        <v>0.800891530460624</v>
      </c>
      <c r="D24686" s="2">
        <v>0.72</v>
      </c>
      <c r="E24686" s="2">
        <v>1</v>
      </c>
      <c r="F24686" s="2">
        <v>0.79971590909090895</v>
      </c>
    </row>
    <row r="24687" spans="1:6" x14ac:dyDescent="0.25">
      <c r="A24687" s="1" t="str">
        <f>"15823"</f>
        <v>15823</v>
      </c>
      <c r="B24687" s="1" t="str">
        <f>"42033"</f>
        <v>42033</v>
      </c>
      <c r="C24687" s="2">
        <v>2.9717682020802298E-3</v>
      </c>
      <c r="D24687" s="2">
        <v>0</v>
      </c>
      <c r="E24687" s="2">
        <v>0</v>
      </c>
      <c r="F24687" s="2">
        <v>2.8409090909090901E-3</v>
      </c>
    </row>
    <row r="24688" spans="1:6" x14ac:dyDescent="0.25">
      <c r="A24688" s="1" t="str">
        <f>"15823"</f>
        <v>15823</v>
      </c>
      <c r="B24688" s="1" t="str">
        <f>"42065"</f>
        <v>42065</v>
      </c>
      <c r="C24688" s="2">
        <v>0.19613670133729499</v>
      </c>
      <c r="D24688" s="2">
        <v>0.28000000000000003</v>
      </c>
      <c r="E24688" s="2">
        <v>0</v>
      </c>
      <c r="F24688" s="2">
        <v>0.19744318181818099</v>
      </c>
    </row>
    <row r="24689" spans="1:6" x14ac:dyDescent="0.25">
      <c r="A24689" s="1" t="str">
        <f>"15829"</f>
        <v>15829</v>
      </c>
      <c r="B24689" s="1" t="str">
        <f>"42031"</f>
        <v>42031</v>
      </c>
      <c r="C24689" s="2">
        <v>0.25311942959001699</v>
      </c>
      <c r="D24689" s="2">
        <v>0.57894736842105199</v>
      </c>
      <c r="E24689" s="2">
        <v>0</v>
      </c>
      <c r="F24689" s="2">
        <v>0.26109215017064802</v>
      </c>
    </row>
    <row r="24690" spans="1:6" x14ac:dyDescent="0.25">
      <c r="A24690" s="1" t="str">
        <f>"15829"</f>
        <v>15829</v>
      </c>
      <c r="B24690" s="1" t="str">
        <f>"42065"</f>
        <v>42065</v>
      </c>
      <c r="C24690" s="2">
        <v>0.74688057040998201</v>
      </c>
      <c r="D24690" s="2">
        <v>0.42105263157894701</v>
      </c>
      <c r="E24690" s="2">
        <v>1</v>
      </c>
      <c r="F24690" s="2">
        <v>0.73890784982935098</v>
      </c>
    </row>
    <row r="24691" spans="1:6" x14ac:dyDescent="0.25">
      <c r="A24691" s="1" t="str">
        <f>"15832"</f>
        <v>15832</v>
      </c>
      <c r="B24691" s="1" t="str">
        <f>"42023"</f>
        <v>42023</v>
      </c>
      <c r="C24691" s="2">
        <v>0.85826771653543299</v>
      </c>
      <c r="D24691" s="2">
        <v>0.75</v>
      </c>
      <c r="E24691" s="2">
        <v>0</v>
      </c>
      <c r="F24691" s="2">
        <v>0.85496183206106802</v>
      </c>
    </row>
    <row r="24692" spans="1:6" x14ac:dyDescent="0.25">
      <c r="A24692" s="1" t="str">
        <f>"15832"</f>
        <v>15832</v>
      </c>
      <c r="B24692" s="1" t="str">
        <f>"42047"</f>
        <v>42047</v>
      </c>
      <c r="C24692" s="2">
        <v>0.14173228346456601</v>
      </c>
      <c r="D24692" s="2">
        <v>0.25</v>
      </c>
      <c r="E24692" s="2">
        <v>0</v>
      </c>
      <c r="F24692" s="2">
        <v>0.14503816793893101</v>
      </c>
    </row>
    <row r="24693" spans="1:6" x14ac:dyDescent="0.25">
      <c r="A24693" s="1" t="str">
        <f>"15848"</f>
        <v>15848</v>
      </c>
      <c r="B24693" s="1" t="str">
        <f>"42033"</f>
        <v>42033</v>
      </c>
      <c r="C24693" s="2">
        <v>1</v>
      </c>
      <c r="D24693" s="2">
        <v>1</v>
      </c>
      <c r="E24693" s="2">
        <v>0</v>
      </c>
      <c r="F24693" s="2">
        <v>1</v>
      </c>
    </row>
    <row r="24694" spans="1:6" x14ac:dyDescent="0.25">
      <c r="A24694" s="1" t="str">
        <f>"16123"</f>
        <v>16123</v>
      </c>
      <c r="B24694" s="1" t="str">
        <f>"42073"</f>
        <v>42073</v>
      </c>
      <c r="C24694" s="2">
        <v>9.0634441087613205E-2</v>
      </c>
      <c r="D24694" s="2">
        <v>3.4482758620689599E-2</v>
      </c>
      <c r="E24694" s="2">
        <v>0</v>
      </c>
      <c r="F24694" s="2">
        <v>8.9041095890410898E-2</v>
      </c>
    </row>
    <row r="24695" spans="1:6" x14ac:dyDescent="0.25">
      <c r="A24695" s="1" t="str">
        <f>"16123"</f>
        <v>16123</v>
      </c>
      <c r="B24695" s="1" t="str">
        <f>"42007"</f>
        <v>42007</v>
      </c>
      <c r="C24695" s="2">
        <v>0.90936555891238602</v>
      </c>
      <c r="D24695" s="2">
        <v>0.96551724137931005</v>
      </c>
      <c r="E24695" s="2">
        <v>0</v>
      </c>
      <c r="F24695" s="2">
        <v>0.91095890410958902</v>
      </c>
    </row>
    <row r="24696" spans="1:6" x14ac:dyDescent="0.25">
      <c r="A24696" s="1" t="str">
        <f>"16133"</f>
        <v>16133</v>
      </c>
      <c r="B24696" s="1" t="str">
        <f>"42085"</f>
        <v>42085</v>
      </c>
      <c r="C24696" s="2">
        <v>1</v>
      </c>
      <c r="D24696" s="2">
        <v>1</v>
      </c>
      <c r="E24696" s="2">
        <v>1</v>
      </c>
      <c r="F24696" s="2">
        <v>1</v>
      </c>
    </row>
    <row r="24697" spans="1:6" x14ac:dyDescent="0.25">
      <c r="A24697" s="1" t="str">
        <f>"16343"</f>
        <v>16343</v>
      </c>
      <c r="B24697" s="1" t="str">
        <f>"42121"</f>
        <v>42121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25">
      <c r="A24698" s="1" t="str">
        <f>"16142"</f>
        <v>16142</v>
      </c>
      <c r="B24698" s="1" t="str">
        <f>"42073"</f>
        <v>42073</v>
      </c>
      <c r="C24698" s="2">
        <v>0.59279661016949103</v>
      </c>
      <c r="D24698" s="2">
        <v>0.85906040268456296</v>
      </c>
      <c r="E24698" s="2">
        <v>0.83018867924528295</v>
      </c>
      <c r="F24698" s="2">
        <v>0.61759082217973205</v>
      </c>
    </row>
    <row r="24699" spans="1:6" x14ac:dyDescent="0.25">
      <c r="A24699" s="1" t="str">
        <f>"16142"</f>
        <v>16142</v>
      </c>
      <c r="B24699" s="1" t="str">
        <f>"42085"</f>
        <v>42085</v>
      </c>
      <c r="C24699" s="2">
        <v>0.40720338983050802</v>
      </c>
      <c r="D24699" s="2">
        <v>0.14093959731543601</v>
      </c>
      <c r="E24699" s="2">
        <v>0.169811320754716</v>
      </c>
      <c r="F24699" s="2">
        <v>0.38240917782026701</v>
      </c>
    </row>
    <row r="24700" spans="1:6" x14ac:dyDescent="0.25">
      <c r="A24700" s="1" t="str">
        <f>"16410"</f>
        <v>16410</v>
      </c>
      <c r="B24700" s="1" t="str">
        <f>"42049"</f>
        <v>42049</v>
      </c>
      <c r="C24700" s="2">
        <v>1</v>
      </c>
      <c r="D24700" s="2">
        <v>1</v>
      </c>
      <c r="E24700" s="2">
        <v>1</v>
      </c>
      <c r="F24700" s="2">
        <v>1</v>
      </c>
    </row>
    <row r="24701" spans="1:6" x14ac:dyDescent="0.25">
      <c r="A24701" s="1" t="str">
        <f>"16415"</f>
        <v>16415</v>
      </c>
      <c r="B24701" s="1" t="str">
        <f>"42049"</f>
        <v>42049</v>
      </c>
      <c r="C24701" s="2">
        <v>1</v>
      </c>
      <c r="D24701" s="2">
        <v>1</v>
      </c>
      <c r="E24701" s="2">
        <v>1</v>
      </c>
      <c r="F24701" s="2">
        <v>1</v>
      </c>
    </row>
    <row r="24702" spans="1:6" x14ac:dyDescent="0.25">
      <c r="A24702" s="1" t="str">
        <f>"16416"</f>
        <v>16416</v>
      </c>
      <c r="B24702" s="1" t="str">
        <f>"42123"</f>
        <v>42123</v>
      </c>
      <c r="C24702" s="2">
        <v>0</v>
      </c>
      <c r="D24702" s="2">
        <v>0</v>
      </c>
      <c r="E24702" s="2">
        <v>1</v>
      </c>
      <c r="F24702" s="2">
        <v>1</v>
      </c>
    </row>
    <row r="24703" spans="1:6" x14ac:dyDescent="0.25">
      <c r="A24703" s="1" t="str">
        <f>"16422"</f>
        <v>16422</v>
      </c>
      <c r="B24703" s="1" t="str">
        <f>"42039"</f>
        <v>42039</v>
      </c>
      <c r="C24703" s="2">
        <v>0</v>
      </c>
      <c r="D24703" s="2">
        <v>0</v>
      </c>
      <c r="E24703" s="2">
        <v>1</v>
      </c>
      <c r="F24703" s="2">
        <v>1</v>
      </c>
    </row>
    <row r="24704" spans="1:6" x14ac:dyDescent="0.25">
      <c r="A24704" s="1" t="str">
        <f>"16360"</f>
        <v>16360</v>
      </c>
      <c r="B24704" s="1" t="str">
        <f>"42039"</f>
        <v>42039</v>
      </c>
      <c r="C24704" s="2">
        <v>1</v>
      </c>
      <c r="D24704" s="2">
        <v>1</v>
      </c>
      <c r="E24704" s="2">
        <v>1</v>
      </c>
      <c r="F24704" s="2">
        <v>1</v>
      </c>
    </row>
    <row r="24705" spans="1:6" x14ac:dyDescent="0.25">
      <c r="A24705" s="1" t="str">
        <f>"16373"</f>
        <v>16373</v>
      </c>
      <c r="B24705" s="1" t="str">
        <f>"42019"</f>
        <v>42019</v>
      </c>
      <c r="C24705" s="2">
        <v>9.1684434968016995E-2</v>
      </c>
      <c r="D24705" s="2">
        <v>0.18181818181818099</v>
      </c>
      <c r="E24705" s="2">
        <v>0</v>
      </c>
      <c r="F24705" s="2">
        <v>9.4622191967324701E-2</v>
      </c>
    </row>
    <row r="24706" spans="1:6" x14ac:dyDescent="0.25">
      <c r="A24706" s="1" t="str">
        <f>"16373"</f>
        <v>16373</v>
      </c>
      <c r="B24706" s="1" t="str">
        <f>"42031"</f>
        <v>42031</v>
      </c>
      <c r="C24706" s="2">
        <v>0.25017768301350302</v>
      </c>
      <c r="D24706" s="2">
        <v>0.18181818181818099</v>
      </c>
      <c r="E24706" s="2">
        <v>0</v>
      </c>
      <c r="F24706" s="2">
        <v>0.24642614023144899</v>
      </c>
    </row>
    <row r="24707" spans="1:6" x14ac:dyDescent="0.25">
      <c r="A24707" s="1" t="str">
        <f>"16373"</f>
        <v>16373</v>
      </c>
      <c r="B24707" s="1" t="str">
        <f>"42121"</f>
        <v>42121</v>
      </c>
      <c r="C24707" s="2">
        <v>0.658137882018479</v>
      </c>
      <c r="D24707" s="2">
        <v>0.63636363636363602</v>
      </c>
      <c r="E24707" s="2">
        <v>1</v>
      </c>
      <c r="F24707" s="2">
        <v>0.65895166780122505</v>
      </c>
    </row>
    <row r="24708" spans="1:6" x14ac:dyDescent="0.25">
      <c r="A24708" s="1" t="str">
        <f>"16388"</f>
        <v>16388</v>
      </c>
      <c r="B24708" s="1" t="str">
        <f>"42039"</f>
        <v>42039</v>
      </c>
      <c r="C24708" s="2">
        <v>0</v>
      </c>
      <c r="D24708" s="2">
        <v>1</v>
      </c>
      <c r="E24708" s="2">
        <v>0</v>
      </c>
      <c r="F24708" s="2">
        <v>1</v>
      </c>
    </row>
    <row r="24709" spans="1:6" x14ac:dyDescent="0.25">
      <c r="A24709" s="1" t="str">
        <f>"16367"</f>
        <v>16367</v>
      </c>
      <c r="B24709" s="1" t="str">
        <f>"42123"</f>
        <v>42123</v>
      </c>
      <c r="C24709" s="2">
        <v>0</v>
      </c>
      <c r="D24709" s="2">
        <v>0</v>
      </c>
      <c r="E24709" s="2">
        <v>1</v>
      </c>
      <c r="F24709" s="2">
        <v>1</v>
      </c>
    </row>
    <row r="24710" spans="1:6" x14ac:dyDescent="0.25">
      <c r="A24710" s="1" t="str">
        <f>"16440"</f>
        <v>16440</v>
      </c>
      <c r="B24710" s="1" t="str">
        <f>"42039"</f>
        <v>42039</v>
      </c>
      <c r="C24710" s="2">
        <v>1</v>
      </c>
      <c r="D24710" s="2">
        <v>1</v>
      </c>
      <c r="E24710" s="2">
        <v>1</v>
      </c>
      <c r="F24710" s="2">
        <v>1</v>
      </c>
    </row>
    <row r="24711" spans="1:6" x14ac:dyDescent="0.25">
      <c r="A24711" s="1" t="str">
        <f>"16504"</f>
        <v>16504</v>
      </c>
      <c r="B24711" s="1" t="str">
        <f>"42049"</f>
        <v>42049</v>
      </c>
      <c r="C24711" s="2">
        <v>1</v>
      </c>
      <c r="D24711" s="2">
        <v>1</v>
      </c>
      <c r="E24711" s="2">
        <v>1</v>
      </c>
      <c r="F24711" s="2">
        <v>1</v>
      </c>
    </row>
    <row r="24712" spans="1:6" x14ac:dyDescent="0.25">
      <c r="A24712" s="1" t="str">
        <f>"16201"</f>
        <v>16201</v>
      </c>
      <c r="B24712" s="1" t="str">
        <f>"42005"</f>
        <v>42005</v>
      </c>
      <c r="C24712" s="2">
        <v>1</v>
      </c>
      <c r="D24712" s="2">
        <v>1</v>
      </c>
      <c r="E24712" s="2">
        <v>1</v>
      </c>
      <c r="F24712" s="2">
        <v>1</v>
      </c>
    </row>
    <row r="24713" spans="1:6" x14ac:dyDescent="0.25">
      <c r="A24713" s="1" t="str">
        <f>"16172"</f>
        <v>16172</v>
      </c>
      <c r="B24713" s="1" t="str">
        <f>"42073"</f>
        <v>42073</v>
      </c>
      <c r="C24713" s="2">
        <v>0</v>
      </c>
      <c r="D24713" s="2">
        <v>1</v>
      </c>
      <c r="E24713" s="2">
        <v>0</v>
      </c>
      <c r="F24713" s="2">
        <v>1</v>
      </c>
    </row>
    <row r="24714" spans="1:6" x14ac:dyDescent="0.25">
      <c r="A24714" s="1" t="str">
        <f>"16211"</f>
        <v>16211</v>
      </c>
      <c r="B24714" s="1" t="str">
        <f>"42063"</f>
        <v>42063</v>
      </c>
      <c r="C24714" s="2">
        <v>0</v>
      </c>
      <c r="D24714" s="2">
        <v>0</v>
      </c>
      <c r="E24714" s="2">
        <v>1</v>
      </c>
      <c r="F24714" s="2">
        <v>1</v>
      </c>
    </row>
    <row r="24715" spans="1:6" x14ac:dyDescent="0.25">
      <c r="A24715" s="1" t="str">
        <f>"16507"</f>
        <v>16507</v>
      </c>
      <c r="B24715" s="1" t="str">
        <f>"42049"</f>
        <v>42049</v>
      </c>
      <c r="C24715" s="2">
        <v>1</v>
      </c>
      <c r="D24715" s="2">
        <v>1</v>
      </c>
      <c r="E24715" s="2">
        <v>1</v>
      </c>
      <c r="F24715" s="2">
        <v>1</v>
      </c>
    </row>
    <row r="24716" spans="1:6" x14ac:dyDescent="0.25">
      <c r="A24716" s="1" t="str">
        <f>"16541"</f>
        <v>16541</v>
      </c>
      <c r="B24716" s="1" t="str">
        <f>"42049"</f>
        <v>42049</v>
      </c>
      <c r="C24716" s="2">
        <v>1</v>
      </c>
      <c r="D24716" s="2">
        <v>1</v>
      </c>
      <c r="E24716" s="2">
        <v>1</v>
      </c>
      <c r="F24716" s="2">
        <v>1</v>
      </c>
    </row>
    <row r="24717" spans="1:6" x14ac:dyDescent="0.25">
      <c r="A24717" s="1" t="str">
        <f>"16866"</f>
        <v>16866</v>
      </c>
      <c r="B24717" s="1" t="str">
        <f>"42027"</f>
        <v>42027</v>
      </c>
      <c r="C24717" s="2">
        <v>0.68977927063339695</v>
      </c>
      <c r="D24717" s="2">
        <v>0.66173361522198704</v>
      </c>
      <c r="E24717" s="2">
        <v>0.65605095541401204</v>
      </c>
      <c r="F24717" s="2">
        <v>0.685910796165068</v>
      </c>
    </row>
    <row r="24718" spans="1:6" x14ac:dyDescent="0.25">
      <c r="A24718" s="1" t="str">
        <f>"16866"</f>
        <v>16866</v>
      </c>
      <c r="B24718" s="1" t="str">
        <f>"42033"</f>
        <v>42033</v>
      </c>
      <c r="C24718" s="2">
        <v>0.310220729366602</v>
      </c>
      <c r="D24718" s="2">
        <v>0.33826638477801202</v>
      </c>
      <c r="E24718" s="2">
        <v>0.34394904458598702</v>
      </c>
      <c r="F24718" s="2">
        <v>0.314089203834931</v>
      </c>
    </row>
    <row r="24719" spans="1:6" x14ac:dyDescent="0.25">
      <c r="A24719" s="1" t="str">
        <f>"16804"</f>
        <v>16804</v>
      </c>
      <c r="B24719" s="1" t="str">
        <f>"42027"</f>
        <v>42027</v>
      </c>
      <c r="C24719" s="2">
        <v>1</v>
      </c>
      <c r="D24719" s="2">
        <v>1</v>
      </c>
      <c r="E24719" s="2">
        <v>1</v>
      </c>
      <c r="F24719" s="2">
        <v>1</v>
      </c>
    </row>
    <row r="24720" spans="1:6" x14ac:dyDescent="0.25">
      <c r="A24720" s="1" t="str">
        <f>"16823"</f>
        <v>16823</v>
      </c>
      <c r="B24720" s="1" t="str">
        <f>"42027"</f>
        <v>42027</v>
      </c>
      <c r="C24720" s="2">
        <v>1</v>
      </c>
      <c r="D24720" s="2">
        <v>1</v>
      </c>
      <c r="E24720" s="2">
        <v>1</v>
      </c>
      <c r="F24720" s="2">
        <v>1</v>
      </c>
    </row>
    <row r="24721" spans="1:6" x14ac:dyDescent="0.25">
      <c r="A24721" s="1" t="str">
        <f>"16839"</f>
        <v>16839</v>
      </c>
      <c r="B24721" s="1" t="str">
        <f>"42033"</f>
        <v>42033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25">
      <c r="A24722" s="1" t="str">
        <f>"16801"</f>
        <v>16801</v>
      </c>
      <c r="B24722" s="1" t="str">
        <f>"42027"</f>
        <v>42027</v>
      </c>
      <c r="C24722" s="2">
        <v>1</v>
      </c>
      <c r="D24722" s="2">
        <v>1</v>
      </c>
      <c r="E24722" s="2">
        <v>1</v>
      </c>
      <c r="F24722" s="2">
        <v>1</v>
      </c>
    </row>
    <row r="24723" spans="1:6" x14ac:dyDescent="0.25">
      <c r="A24723" s="1" t="str">
        <f>"16840"</f>
        <v>16840</v>
      </c>
      <c r="B24723" s="1" t="str">
        <f>"42033"</f>
        <v>42033</v>
      </c>
      <c r="C24723" s="2">
        <v>1</v>
      </c>
      <c r="D24723" s="2">
        <v>1</v>
      </c>
      <c r="E24723" s="2">
        <v>1</v>
      </c>
      <c r="F24723" s="2">
        <v>1</v>
      </c>
    </row>
    <row r="24724" spans="1:6" x14ac:dyDescent="0.25">
      <c r="A24724" s="1" t="str">
        <f>"16825"</f>
        <v>16825</v>
      </c>
      <c r="B24724" s="1" t="str">
        <f>"42033"</f>
        <v>42033</v>
      </c>
      <c r="C24724" s="2">
        <v>0</v>
      </c>
      <c r="D24724" s="2">
        <v>1</v>
      </c>
      <c r="E24724" s="2">
        <v>1</v>
      </c>
      <c r="F24724" s="2">
        <v>1</v>
      </c>
    </row>
    <row r="24725" spans="1:6" x14ac:dyDescent="0.25">
      <c r="A24725" s="1" t="str">
        <f>"16849"</f>
        <v>16849</v>
      </c>
      <c r="B24725" s="1" t="str">
        <f>"42033"</f>
        <v>42033</v>
      </c>
      <c r="C24725" s="2">
        <v>0</v>
      </c>
      <c r="D24725" s="2">
        <v>1</v>
      </c>
      <c r="E24725" s="2">
        <v>0</v>
      </c>
      <c r="F24725" s="2">
        <v>1</v>
      </c>
    </row>
    <row r="24726" spans="1:6" x14ac:dyDescent="0.25">
      <c r="A24726" s="1" t="str">
        <f>"16826"</f>
        <v>16826</v>
      </c>
      <c r="B24726" s="1" t="str">
        <f>"42027"</f>
        <v>42027</v>
      </c>
      <c r="C24726" s="2">
        <v>0</v>
      </c>
      <c r="D24726" s="2">
        <v>1</v>
      </c>
      <c r="E24726" s="2">
        <v>1</v>
      </c>
      <c r="F24726" s="2">
        <v>1</v>
      </c>
    </row>
    <row r="24727" spans="1:6" x14ac:dyDescent="0.25">
      <c r="A24727" s="1" t="str">
        <f>"16854"</f>
        <v>16854</v>
      </c>
      <c r="B24727" s="1" t="str">
        <f>"42027"</f>
        <v>42027</v>
      </c>
      <c r="C24727" s="2">
        <v>1</v>
      </c>
      <c r="D24727" s="2">
        <v>1</v>
      </c>
      <c r="E24727" s="2">
        <v>1</v>
      </c>
      <c r="F24727" s="2">
        <v>1</v>
      </c>
    </row>
    <row r="24728" spans="1:6" x14ac:dyDescent="0.25">
      <c r="A24728" s="1" t="str">
        <f>"16623"</f>
        <v>16623</v>
      </c>
      <c r="B24728" s="1" t="str">
        <f>"42061"</f>
        <v>42061</v>
      </c>
      <c r="C24728" s="2">
        <v>1</v>
      </c>
      <c r="D24728" s="2">
        <v>1</v>
      </c>
      <c r="E24728" s="2">
        <v>1</v>
      </c>
      <c r="F24728" s="2">
        <v>1</v>
      </c>
    </row>
    <row r="24729" spans="1:6" x14ac:dyDescent="0.25">
      <c r="A24729" s="1" t="str">
        <f>"16636"</f>
        <v>16636</v>
      </c>
      <c r="B24729" s="1" t="str">
        <f>"42013"</f>
        <v>42013</v>
      </c>
      <c r="C24729" s="2">
        <v>7.8947368421052599E-2</v>
      </c>
      <c r="D24729" s="2">
        <v>0</v>
      </c>
      <c r="E24729" s="2">
        <v>0</v>
      </c>
      <c r="F24729" s="2">
        <v>7.7519379844961198E-2</v>
      </c>
    </row>
    <row r="24730" spans="1:6" x14ac:dyDescent="0.25">
      <c r="A24730" s="1" t="str">
        <f>"16636"</f>
        <v>16636</v>
      </c>
      <c r="B24730" s="1" t="str">
        <f>"42021"</f>
        <v>42021</v>
      </c>
      <c r="C24730" s="2">
        <v>0.92105263157894701</v>
      </c>
      <c r="D24730" s="2">
        <v>1</v>
      </c>
      <c r="E24730" s="2">
        <v>0</v>
      </c>
      <c r="F24730" s="2">
        <v>0.92248062015503796</v>
      </c>
    </row>
    <row r="24731" spans="1:6" x14ac:dyDescent="0.25">
      <c r="A24731" s="1" t="str">
        <f>"16634"</f>
        <v>16634</v>
      </c>
      <c r="B24731" s="1" t="str">
        <f>"42061"</f>
        <v>42061</v>
      </c>
      <c r="C24731" s="2">
        <v>0</v>
      </c>
      <c r="D24731" s="2">
        <v>1</v>
      </c>
      <c r="E24731" s="2">
        <v>1</v>
      </c>
      <c r="F24731" s="2">
        <v>1</v>
      </c>
    </row>
    <row r="24732" spans="1:6" x14ac:dyDescent="0.25">
      <c r="A24732" s="1" t="str">
        <f>"16638"</f>
        <v>16638</v>
      </c>
      <c r="B24732" s="1" t="str">
        <f>"42061"</f>
        <v>42061</v>
      </c>
      <c r="C24732" s="2">
        <v>1</v>
      </c>
      <c r="D24732" s="2">
        <v>0</v>
      </c>
      <c r="E24732" s="2">
        <v>0</v>
      </c>
      <c r="F24732" s="2">
        <v>1</v>
      </c>
    </row>
    <row r="24733" spans="1:6" x14ac:dyDescent="0.25">
      <c r="A24733" s="1" t="str">
        <f>"17015"</f>
        <v>17015</v>
      </c>
      <c r="B24733" s="1" t="str">
        <f>"42041"</f>
        <v>42041</v>
      </c>
      <c r="C24733" s="2">
        <v>1</v>
      </c>
      <c r="D24733" s="2">
        <v>1</v>
      </c>
      <c r="E24733" s="2">
        <v>1</v>
      </c>
      <c r="F24733" s="2">
        <v>1</v>
      </c>
    </row>
    <row r="24734" spans="1:6" x14ac:dyDescent="0.25">
      <c r="A24734" s="1" t="str">
        <f>"16946"</f>
        <v>16946</v>
      </c>
      <c r="B24734" s="1" t="str">
        <f>"42117"</f>
        <v>42117</v>
      </c>
      <c r="C24734" s="2">
        <v>1</v>
      </c>
      <c r="D24734" s="2">
        <v>1</v>
      </c>
      <c r="E24734" s="2">
        <v>1</v>
      </c>
      <c r="F24734" s="2">
        <v>1</v>
      </c>
    </row>
    <row r="24735" spans="1:6" x14ac:dyDescent="0.25">
      <c r="A24735" s="1" t="str">
        <f>"16950"</f>
        <v>16950</v>
      </c>
      <c r="B24735" s="1" t="str">
        <f>"42117"</f>
        <v>42117</v>
      </c>
      <c r="C24735" s="2">
        <v>0.89572933998890703</v>
      </c>
      <c r="D24735" s="2">
        <v>0.98540145985401395</v>
      </c>
      <c r="E24735" s="2">
        <v>1</v>
      </c>
      <c r="F24735" s="2">
        <v>0.90355329949238505</v>
      </c>
    </row>
    <row r="24736" spans="1:6" x14ac:dyDescent="0.25">
      <c r="A24736" s="1" t="str">
        <f>"16950"</f>
        <v>16950</v>
      </c>
      <c r="B24736" s="1" t="str">
        <f>"42105"</f>
        <v>42105</v>
      </c>
      <c r="C24736" s="2">
        <v>0.104270660011092</v>
      </c>
      <c r="D24736" s="2">
        <v>1.4598540145985399E-2</v>
      </c>
      <c r="E24736" s="2">
        <v>0</v>
      </c>
      <c r="F24736" s="2">
        <v>9.6446700507614197E-2</v>
      </c>
    </row>
    <row r="24737" spans="1:6" x14ac:dyDescent="0.25">
      <c r="A24737" s="1" t="str">
        <f>"16921"</f>
        <v>16921</v>
      </c>
      <c r="B24737" s="1" t="str">
        <f>"42105"</f>
        <v>42105</v>
      </c>
      <c r="C24737" s="2">
        <v>4.5317220543806602E-2</v>
      </c>
      <c r="D24737" s="2">
        <v>0</v>
      </c>
      <c r="E24737" s="2">
        <v>0</v>
      </c>
      <c r="F24737" s="2">
        <v>4.3731778425655898E-2</v>
      </c>
    </row>
    <row r="24738" spans="1:6" x14ac:dyDescent="0.25">
      <c r="A24738" s="1" t="str">
        <f>"16921"</f>
        <v>16921</v>
      </c>
      <c r="B24738" s="1" t="str">
        <f>"42117"</f>
        <v>42117</v>
      </c>
      <c r="C24738" s="2">
        <v>0.95468277945619295</v>
      </c>
      <c r="D24738" s="2">
        <v>1</v>
      </c>
      <c r="E24738" s="2">
        <v>0</v>
      </c>
      <c r="F24738" s="2">
        <v>0.95626822157434399</v>
      </c>
    </row>
    <row r="24739" spans="1:6" x14ac:dyDescent="0.25">
      <c r="A24739" s="1" t="str">
        <f>"17026"</f>
        <v>17026</v>
      </c>
      <c r="B24739" s="1" t="str">
        <f>"42011"</f>
        <v>42011</v>
      </c>
      <c r="C24739" s="2">
        <v>7.20783764870538E-2</v>
      </c>
      <c r="D24739" s="2">
        <v>4.54545454545454E-2</v>
      </c>
      <c r="E24739" s="2">
        <v>0</v>
      </c>
      <c r="F24739" s="2">
        <v>7.10900473933649E-2</v>
      </c>
    </row>
    <row r="24740" spans="1:6" x14ac:dyDescent="0.25">
      <c r="A24740" s="1" t="str">
        <f>"17026"</f>
        <v>17026</v>
      </c>
      <c r="B24740" s="1" t="str">
        <f>"42075"</f>
        <v>42075</v>
      </c>
      <c r="C24740" s="2">
        <v>0.92792162351294605</v>
      </c>
      <c r="D24740" s="2">
        <v>0.95454545454545403</v>
      </c>
      <c r="E24740" s="2">
        <v>1</v>
      </c>
      <c r="F24740" s="2">
        <v>0.928909952606635</v>
      </c>
    </row>
    <row r="24741" spans="1:6" x14ac:dyDescent="0.25">
      <c r="A24741" s="1" t="str">
        <f>"17035"</f>
        <v>17035</v>
      </c>
      <c r="B24741" s="1" t="str">
        <f>"42099"</f>
        <v>42099</v>
      </c>
      <c r="C24741" s="2">
        <v>1.55440414507772E-2</v>
      </c>
      <c r="D24741" s="2">
        <v>0</v>
      </c>
      <c r="E24741" s="2">
        <v>0</v>
      </c>
      <c r="F24741" s="2">
        <v>1.5189873417721499E-2</v>
      </c>
    </row>
    <row r="24742" spans="1:6" x14ac:dyDescent="0.25">
      <c r="A24742" s="1" t="str">
        <f>"17035"</f>
        <v>17035</v>
      </c>
      <c r="B24742" s="1" t="str">
        <f>"42067"</f>
        <v>42067</v>
      </c>
      <c r="C24742" s="2">
        <v>0.98445595854922197</v>
      </c>
      <c r="D24742" s="2">
        <v>1</v>
      </c>
      <c r="E24742" s="2">
        <v>0</v>
      </c>
      <c r="F24742" s="2">
        <v>0.98481012658227796</v>
      </c>
    </row>
    <row r="24743" spans="1:6" x14ac:dyDescent="0.25">
      <c r="A24743" s="1" t="str">
        <f>"17029"</f>
        <v>17029</v>
      </c>
      <c r="B24743" s="1" t="str">
        <f>"42087"</f>
        <v>42087</v>
      </c>
      <c r="C24743" s="2">
        <v>1</v>
      </c>
      <c r="D24743" s="2">
        <v>1</v>
      </c>
      <c r="E24743" s="2">
        <v>0</v>
      </c>
      <c r="F24743" s="2">
        <v>1</v>
      </c>
    </row>
    <row r="24744" spans="1:6" x14ac:dyDescent="0.25">
      <c r="A24744" s="1" t="str">
        <f>"16651"</f>
        <v>16651</v>
      </c>
      <c r="B24744" s="1" t="str">
        <f>"42033"</f>
        <v>42033</v>
      </c>
      <c r="C24744" s="2">
        <v>1</v>
      </c>
      <c r="D24744" s="2">
        <v>1</v>
      </c>
      <c r="E24744" s="2">
        <v>1</v>
      </c>
      <c r="F24744" s="2">
        <v>1</v>
      </c>
    </row>
    <row r="24745" spans="1:6" x14ac:dyDescent="0.25">
      <c r="A24745" s="1" t="str">
        <f>"16659"</f>
        <v>16659</v>
      </c>
      <c r="B24745" s="1" t="str">
        <f>"42009"</f>
        <v>42009</v>
      </c>
      <c r="C24745" s="2">
        <v>1</v>
      </c>
      <c r="D24745" s="2">
        <v>1</v>
      </c>
      <c r="E24745" s="2">
        <v>0</v>
      </c>
      <c r="F24745" s="2">
        <v>1</v>
      </c>
    </row>
    <row r="24746" spans="1:6" x14ac:dyDescent="0.25">
      <c r="A24746" s="1" t="str">
        <f>"16750"</f>
        <v>16750</v>
      </c>
      <c r="B24746" s="1" t="str">
        <f>"42083"</f>
        <v>42083</v>
      </c>
      <c r="C24746" s="2">
        <v>1</v>
      </c>
      <c r="D24746" s="2">
        <v>1</v>
      </c>
      <c r="E24746" s="2">
        <v>1</v>
      </c>
      <c r="F24746" s="2">
        <v>1</v>
      </c>
    </row>
    <row r="24747" spans="1:6" x14ac:dyDescent="0.25">
      <c r="A24747" s="1" t="str">
        <f>"16726"</f>
        <v>16726</v>
      </c>
      <c r="B24747" s="1" t="str">
        <f>"42083"</f>
        <v>42083</v>
      </c>
      <c r="C24747" s="2">
        <v>1</v>
      </c>
      <c r="D24747" s="2">
        <v>0</v>
      </c>
      <c r="E24747" s="2">
        <v>1</v>
      </c>
      <c r="F24747" s="2">
        <v>1</v>
      </c>
    </row>
    <row r="24748" spans="1:6" x14ac:dyDescent="0.25">
      <c r="A24748" s="1" t="str">
        <f>"17043"</f>
        <v>17043</v>
      </c>
      <c r="B24748" s="1" t="str">
        <f>"42041"</f>
        <v>42041</v>
      </c>
      <c r="C24748" s="2">
        <v>1</v>
      </c>
      <c r="D24748" s="2">
        <v>1</v>
      </c>
      <c r="E24748" s="2">
        <v>1</v>
      </c>
      <c r="F24748" s="2">
        <v>1</v>
      </c>
    </row>
    <row r="24749" spans="1:6" x14ac:dyDescent="0.25">
      <c r="A24749" s="1" t="str">
        <f>"17041"</f>
        <v>17041</v>
      </c>
      <c r="B24749" s="1" t="str">
        <f>"42075"</f>
        <v>42075</v>
      </c>
      <c r="C24749" s="2">
        <v>1</v>
      </c>
      <c r="D24749" s="2">
        <v>1</v>
      </c>
      <c r="E24749" s="2">
        <v>1</v>
      </c>
      <c r="F24749" s="2">
        <v>1</v>
      </c>
    </row>
    <row r="24750" spans="1:6" x14ac:dyDescent="0.25">
      <c r="A24750" s="1" t="str">
        <f>"17213"</f>
        <v>17213</v>
      </c>
      <c r="B24750" s="1" t="str">
        <f>"42061"</f>
        <v>42061</v>
      </c>
      <c r="C24750" s="2">
        <v>1</v>
      </c>
      <c r="D24750" s="2">
        <v>1</v>
      </c>
      <c r="E24750" s="2">
        <v>0</v>
      </c>
      <c r="F24750" s="2">
        <v>1</v>
      </c>
    </row>
    <row r="24751" spans="1:6" x14ac:dyDescent="0.25">
      <c r="A24751" s="1" t="str">
        <f>"17127"</f>
        <v>17127</v>
      </c>
      <c r="B24751" s="1" t="str">
        <f>"42043"</f>
        <v>42043</v>
      </c>
      <c r="C24751" s="2">
        <v>0</v>
      </c>
      <c r="D24751" s="2">
        <v>0</v>
      </c>
      <c r="E24751" s="2">
        <v>1</v>
      </c>
      <c r="F24751" s="2">
        <v>1</v>
      </c>
    </row>
    <row r="24752" spans="1:6" x14ac:dyDescent="0.25">
      <c r="A24752" s="1" t="str">
        <f>"17217"</f>
        <v>17217</v>
      </c>
      <c r="B24752" s="1" t="str">
        <f>"42055"</f>
        <v>42055</v>
      </c>
      <c r="C24752" s="2">
        <v>1</v>
      </c>
      <c r="D24752" s="2">
        <v>0</v>
      </c>
      <c r="E24752" s="2">
        <v>1</v>
      </c>
      <c r="F24752" s="2">
        <v>1</v>
      </c>
    </row>
    <row r="24753" spans="1:6" x14ac:dyDescent="0.25">
      <c r="A24753" s="1" t="str">
        <f>"17130"</f>
        <v>17130</v>
      </c>
      <c r="B24753" s="1" t="str">
        <f>"42043"</f>
        <v>42043</v>
      </c>
      <c r="C24753" s="2">
        <v>0</v>
      </c>
      <c r="D24753" s="2">
        <v>1</v>
      </c>
      <c r="E24753" s="2">
        <v>0</v>
      </c>
      <c r="F24753" s="2">
        <v>1</v>
      </c>
    </row>
    <row r="24754" spans="1:6" x14ac:dyDescent="0.25">
      <c r="A24754" s="1" t="str">
        <f>"17049"</f>
        <v>17049</v>
      </c>
      <c r="B24754" s="1" t="str">
        <f>"42067"</f>
        <v>42067</v>
      </c>
      <c r="C24754" s="2">
        <v>1</v>
      </c>
      <c r="D24754" s="2">
        <v>1</v>
      </c>
      <c r="E24754" s="2">
        <v>1</v>
      </c>
      <c r="F24754" s="2">
        <v>1</v>
      </c>
    </row>
    <row r="24755" spans="1:6" x14ac:dyDescent="0.25">
      <c r="A24755" s="1" t="str">
        <f>"17057"</f>
        <v>17057</v>
      </c>
      <c r="B24755" s="1" t="str">
        <f>"42043"</f>
        <v>42043</v>
      </c>
      <c r="C24755" s="2">
        <v>1</v>
      </c>
      <c r="D24755" s="2">
        <v>1</v>
      </c>
      <c r="E24755" s="2">
        <v>1</v>
      </c>
      <c r="F24755" s="2">
        <v>1</v>
      </c>
    </row>
    <row r="24756" spans="1:6" x14ac:dyDescent="0.25">
      <c r="A24756" s="1" t="str">
        <f>"17056"</f>
        <v>17056</v>
      </c>
      <c r="B24756" s="1" t="str">
        <f>"42067"</f>
        <v>42067</v>
      </c>
      <c r="C24756" s="2">
        <v>1</v>
      </c>
      <c r="D24756" s="2">
        <v>1</v>
      </c>
      <c r="E24756" s="2">
        <v>0</v>
      </c>
      <c r="F24756" s="2">
        <v>1</v>
      </c>
    </row>
    <row r="24757" spans="1:6" x14ac:dyDescent="0.25">
      <c r="A24757" s="1" t="str">
        <f>"17316"</f>
        <v>17316</v>
      </c>
      <c r="B24757" s="1" t="str">
        <f>"42001"</f>
        <v>42001</v>
      </c>
      <c r="C24757" s="2">
        <v>0.79490084985835596</v>
      </c>
      <c r="D24757" s="2">
        <v>0.72463768115941996</v>
      </c>
      <c r="E24757" s="2">
        <v>0.86666666666666603</v>
      </c>
      <c r="F24757" s="2">
        <v>0.79385722191477504</v>
      </c>
    </row>
    <row r="24758" spans="1:6" x14ac:dyDescent="0.25">
      <c r="A24758" s="1" t="str">
        <f>"17316"</f>
        <v>17316</v>
      </c>
      <c r="B24758" s="1" t="str">
        <f>"42133"</f>
        <v>42133</v>
      </c>
      <c r="C24758" s="2">
        <v>0.20509915014164301</v>
      </c>
      <c r="D24758" s="2">
        <v>0.27536231884057899</v>
      </c>
      <c r="E24758" s="2">
        <v>0.133333333333333</v>
      </c>
      <c r="F24758" s="2">
        <v>0.20614277808522399</v>
      </c>
    </row>
    <row r="24759" spans="1:6" x14ac:dyDescent="0.25">
      <c r="A24759" s="1" t="str">
        <f>"17322"</f>
        <v>17322</v>
      </c>
      <c r="B24759" s="1" t="str">
        <f>"42133"</f>
        <v>42133</v>
      </c>
      <c r="C24759" s="2">
        <v>1</v>
      </c>
      <c r="D24759" s="2">
        <v>1</v>
      </c>
      <c r="E24759" s="2">
        <v>1</v>
      </c>
      <c r="F24759" s="2">
        <v>1</v>
      </c>
    </row>
    <row r="24760" spans="1:6" x14ac:dyDescent="0.25">
      <c r="A24760" s="1" t="str">
        <f>"17329"</f>
        <v>17329</v>
      </c>
      <c r="B24760" s="1" t="str">
        <f>"42133"</f>
        <v>42133</v>
      </c>
      <c r="C24760" s="2">
        <v>1</v>
      </c>
      <c r="D24760" s="2">
        <v>1</v>
      </c>
      <c r="E24760" s="2">
        <v>0</v>
      </c>
      <c r="F24760" s="2">
        <v>1</v>
      </c>
    </row>
    <row r="24761" spans="1:6" x14ac:dyDescent="0.25">
      <c r="A24761" s="1" t="str">
        <f>"17240"</f>
        <v>17240</v>
      </c>
      <c r="B24761" s="1" t="str">
        <f>"42041"</f>
        <v>42041</v>
      </c>
      <c r="C24761" s="2">
        <v>0.71821036106750302</v>
      </c>
      <c r="D24761" s="2">
        <v>0.4375</v>
      </c>
      <c r="E24761" s="2">
        <v>1</v>
      </c>
      <c r="F24761" s="2">
        <v>0.712213740458015</v>
      </c>
    </row>
    <row r="24762" spans="1:6" x14ac:dyDescent="0.25">
      <c r="A24762" s="1" t="str">
        <f>"17240"</f>
        <v>17240</v>
      </c>
      <c r="B24762" s="1" t="str">
        <f>"42055"</f>
        <v>42055</v>
      </c>
      <c r="C24762" s="2">
        <v>0.28178963893249598</v>
      </c>
      <c r="D24762" s="2">
        <v>0.5625</v>
      </c>
      <c r="E24762" s="2">
        <v>0</v>
      </c>
      <c r="F24762" s="2">
        <v>0.287786259541984</v>
      </c>
    </row>
    <row r="24763" spans="1:6" x14ac:dyDescent="0.25">
      <c r="A24763" s="1" t="str">
        <f>"17309"</f>
        <v>17309</v>
      </c>
      <c r="B24763" s="1" t="str">
        <f>"42133"</f>
        <v>42133</v>
      </c>
      <c r="C24763" s="2">
        <v>1</v>
      </c>
      <c r="D24763" s="2">
        <v>1</v>
      </c>
      <c r="E24763" s="2">
        <v>1</v>
      </c>
      <c r="F24763" s="2">
        <v>1</v>
      </c>
    </row>
    <row r="24764" spans="1:6" x14ac:dyDescent="0.25">
      <c r="A24764" s="1" t="str">
        <f>"17312"</f>
        <v>17312</v>
      </c>
      <c r="B24764" s="1" t="str">
        <f>"42133"</f>
        <v>42133</v>
      </c>
      <c r="C24764" s="2">
        <v>0</v>
      </c>
      <c r="D24764" s="2">
        <v>0</v>
      </c>
      <c r="E24764" s="2">
        <v>1</v>
      </c>
      <c r="F24764" s="2">
        <v>1</v>
      </c>
    </row>
    <row r="24765" spans="1:6" x14ac:dyDescent="0.25">
      <c r="A24765" s="1" t="str">
        <f>"17235"</f>
        <v>17235</v>
      </c>
      <c r="B24765" s="1" t="str">
        <f>"42055"</f>
        <v>42055</v>
      </c>
      <c r="C24765" s="2">
        <v>1</v>
      </c>
      <c r="D24765" s="2">
        <v>1</v>
      </c>
      <c r="E24765" s="2">
        <v>1</v>
      </c>
      <c r="F24765" s="2">
        <v>1</v>
      </c>
    </row>
    <row r="24766" spans="1:6" x14ac:dyDescent="0.25">
      <c r="A24766" s="1" t="str">
        <f>"17360"</f>
        <v>17360</v>
      </c>
      <c r="B24766" s="1" t="str">
        <f>"42133"</f>
        <v>42133</v>
      </c>
      <c r="C24766" s="2">
        <v>1</v>
      </c>
      <c r="D24766" s="2">
        <v>1</v>
      </c>
      <c r="E24766" s="2">
        <v>1</v>
      </c>
      <c r="F24766" s="2">
        <v>1</v>
      </c>
    </row>
    <row r="24767" spans="1:6" x14ac:dyDescent="0.25">
      <c r="A24767" s="1" t="str">
        <f>"17355"</f>
        <v>17355</v>
      </c>
      <c r="B24767" s="1" t="str">
        <f>"42133"</f>
        <v>42133</v>
      </c>
      <c r="C24767" s="2">
        <v>1</v>
      </c>
      <c r="D24767" s="2">
        <v>0</v>
      </c>
      <c r="E24767" s="2">
        <v>1</v>
      </c>
      <c r="F24767" s="2">
        <v>1</v>
      </c>
    </row>
    <row r="24768" spans="1:6" x14ac:dyDescent="0.25">
      <c r="A24768" s="1" t="str">
        <f>"17337"</f>
        <v>17337</v>
      </c>
      <c r="B24768" s="1" t="str">
        <f>"42001"</f>
        <v>42001</v>
      </c>
      <c r="C24768" s="2">
        <v>0</v>
      </c>
      <c r="D24768" s="2">
        <v>0</v>
      </c>
      <c r="E24768" s="2">
        <v>1</v>
      </c>
      <c r="F24768" s="2">
        <v>1</v>
      </c>
    </row>
    <row r="24769" spans="1:6" x14ac:dyDescent="0.25">
      <c r="A24769" s="1" t="str">
        <f>"17094"</f>
        <v>17094</v>
      </c>
      <c r="B24769" s="1" t="str">
        <f>"42067"</f>
        <v>42067</v>
      </c>
      <c r="C24769" s="2">
        <v>1</v>
      </c>
      <c r="D24769" s="2">
        <v>1</v>
      </c>
      <c r="E24769" s="2">
        <v>1</v>
      </c>
      <c r="F24769" s="2">
        <v>1</v>
      </c>
    </row>
    <row r="24770" spans="1:6" x14ac:dyDescent="0.25">
      <c r="A24770" s="1" t="str">
        <f>"17068"</f>
        <v>17068</v>
      </c>
      <c r="B24770" s="1" t="str">
        <f>"42099"</f>
        <v>42099</v>
      </c>
      <c r="C24770" s="2">
        <v>1</v>
      </c>
      <c r="D24770" s="2">
        <v>1</v>
      </c>
      <c r="E24770" s="2">
        <v>1</v>
      </c>
      <c r="F24770" s="2">
        <v>1</v>
      </c>
    </row>
    <row r="24771" spans="1:6" x14ac:dyDescent="0.25">
      <c r="A24771" s="1" t="str">
        <f>"17082"</f>
        <v>17082</v>
      </c>
      <c r="B24771" s="1" t="str">
        <f>"42067"</f>
        <v>42067</v>
      </c>
      <c r="C24771" s="2">
        <v>1</v>
      </c>
      <c r="D24771" s="2">
        <v>1</v>
      </c>
      <c r="E24771" s="2">
        <v>1</v>
      </c>
      <c r="F24771" s="2">
        <v>1</v>
      </c>
    </row>
    <row r="24772" spans="1:6" x14ac:dyDescent="0.25">
      <c r="A24772" s="1" t="str">
        <f>"17069"</f>
        <v>17069</v>
      </c>
      <c r="B24772" s="1" t="str">
        <f>"42099"</f>
        <v>42099</v>
      </c>
      <c r="C24772" s="2">
        <v>1</v>
      </c>
      <c r="D24772" s="2">
        <v>0</v>
      </c>
      <c r="E24772" s="2">
        <v>1</v>
      </c>
      <c r="F24772" s="2">
        <v>1</v>
      </c>
    </row>
    <row r="24773" spans="1:6" x14ac:dyDescent="0.25">
      <c r="A24773" s="1" t="str">
        <f>"17109"</f>
        <v>17109</v>
      </c>
      <c r="B24773" s="1" t="str">
        <f>"42043"</f>
        <v>42043</v>
      </c>
      <c r="C24773" s="2">
        <v>1</v>
      </c>
      <c r="D24773" s="2">
        <v>1</v>
      </c>
      <c r="E24773" s="2">
        <v>1</v>
      </c>
      <c r="F24773" s="2">
        <v>1</v>
      </c>
    </row>
    <row r="24774" spans="1:6" x14ac:dyDescent="0.25">
      <c r="A24774" s="1" t="str">
        <f>"17401"</f>
        <v>17401</v>
      </c>
      <c r="B24774" s="1" t="str">
        <f>"42133"</f>
        <v>42133</v>
      </c>
      <c r="C24774" s="2">
        <v>1</v>
      </c>
      <c r="D24774" s="2">
        <v>1</v>
      </c>
      <c r="E24774" s="2">
        <v>1</v>
      </c>
      <c r="F24774" s="2">
        <v>1</v>
      </c>
    </row>
    <row r="24775" spans="1:6" x14ac:dyDescent="0.25">
      <c r="A24775" s="1" t="str">
        <f>"17402"</f>
        <v>17402</v>
      </c>
      <c r="B24775" s="1" t="str">
        <f>"42133"</f>
        <v>42133</v>
      </c>
      <c r="C24775" s="2">
        <v>1</v>
      </c>
      <c r="D24775" s="2">
        <v>1</v>
      </c>
      <c r="E24775" s="2">
        <v>1</v>
      </c>
      <c r="F24775" s="2">
        <v>1</v>
      </c>
    </row>
    <row r="24776" spans="1:6" x14ac:dyDescent="0.25">
      <c r="A24776" s="1" t="str">
        <f>"17603"</f>
        <v>17603</v>
      </c>
      <c r="B24776" s="1" t="str">
        <f>"42071"</f>
        <v>42071</v>
      </c>
      <c r="C24776" s="2">
        <v>1</v>
      </c>
      <c r="D24776" s="2">
        <v>1</v>
      </c>
      <c r="E24776" s="2">
        <v>1</v>
      </c>
      <c r="F24776" s="2">
        <v>1</v>
      </c>
    </row>
    <row r="24777" spans="1:6" x14ac:dyDescent="0.25">
      <c r="A24777" s="1" t="str">
        <f>"17702"</f>
        <v>17702</v>
      </c>
      <c r="B24777" s="1" t="str">
        <f>"42081"</f>
        <v>42081</v>
      </c>
      <c r="C24777" s="2">
        <v>1</v>
      </c>
      <c r="D24777" s="2">
        <v>1</v>
      </c>
      <c r="E24777" s="2">
        <v>1</v>
      </c>
      <c r="F24777" s="2">
        <v>1</v>
      </c>
    </row>
    <row r="24778" spans="1:6" x14ac:dyDescent="0.25">
      <c r="A24778" s="1" t="str">
        <f>"17731"</f>
        <v>17731</v>
      </c>
      <c r="B24778" s="1" t="str">
        <f>"42113"</f>
        <v>42113</v>
      </c>
      <c r="C24778" s="2">
        <v>1</v>
      </c>
      <c r="D24778" s="2">
        <v>1</v>
      </c>
      <c r="E24778" s="2">
        <v>0</v>
      </c>
      <c r="F24778" s="2">
        <v>1</v>
      </c>
    </row>
    <row r="24779" spans="1:6" x14ac:dyDescent="0.25">
      <c r="A24779" s="1" t="str">
        <f>"17522"</f>
        <v>17522</v>
      </c>
      <c r="B24779" s="1" t="str">
        <f>"42071"</f>
        <v>42071</v>
      </c>
      <c r="C24779" s="2">
        <v>1</v>
      </c>
      <c r="D24779" s="2">
        <v>1</v>
      </c>
      <c r="E24779" s="2">
        <v>1</v>
      </c>
      <c r="F24779" s="2">
        <v>1</v>
      </c>
    </row>
    <row r="24780" spans="1:6" x14ac:dyDescent="0.25">
      <c r="A24780" s="1" t="str">
        <f>"17509"</f>
        <v>17509</v>
      </c>
      <c r="B24780" s="1" t="str">
        <f>"42071"</f>
        <v>42071</v>
      </c>
      <c r="C24780" s="2">
        <v>1</v>
      </c>
      <c r="D24780" s="2">
        <v>1</v>
      </c>
      <c r="E24780" s="2">
        <v>1</v>
      </c>
      <c r="F24780" s="2">
        <v>1</v>
      </c>
    </row>
    <row r="24781" spans="1:6" x14ac:dyDescent="0.25">
      <c r="A24781" s="1" t="str">
        <f>"17504"</f>
        <v>17504</v>
      </c>
      <c r="B24781" s="1" t="str">
        <f>"42071"</f>
        <v>42071</v>
      </c>
      <c r="C24781" s="2">
        <v>1</v>
      </c>
      <c r="D24781" s="2">
        <v>0</v>
      </c>
      <c r="E24781" s="2">
        <v>1</v>
      </c>
      <c r="F24781" s="2">
        <v>1</v>
      </c>
    </row>
    <row r="24782" spans="1:6" x14ac:dyDescent="0.25">
      <c r="A24782" s="1" t="str">
        <f>"17772"</f>
        <v>17772</v>
      </c>
      <c r="B24782" s="1" t="str">
        <f>"42093"</f>
        <v>42093</v>
      </c>
      <c r="C24782" s="2">
        <v>0.33573635427394399</v>
      </c>
      <c r="D24782" s="2">
        <v>0.15</v>
      </c>
      <c r="E24782" s="2">
        <v>0</v>
      </c>
      <c r="F24782" s="2">
        <v>0.32118887823585801</v>
      </c>
    </row>
    <row r="24783" spans="1:6" x14ac:dyDescent="0.25">
      <c r="A24783" s="1" t="str">
        <f>"17772"</f>
        <v>17772</v>
      </c>
      <c r="B24783" s="1" t="str">
        <f>"42081"</f>
        <v>42081</v>
      </c>
      <c r="C24783" s="2">
        <v>4.1194644696189399E-3</v>
      </c>
      <c r="D24783" s="2">
        <v>0</v>
      </c>
      <c r="E24783" s="2">
        <v>0</v>
      </c>
      <c r="F24783" s="2">
        <v>3.83509108341323E-3</v>
      </c>
    </row>
    <row r="24784" spans="1:6" x14ac:dyDescent="0.25">
      <c r="A24784" s="1" t="str">
        <f>"17772"</f>
        <v>17772</v>
      </c>
      <c r="B24784" s="1" t="str">
        <f>"42097"</f>
        <v>42097</v>
      </c>
      <c r="C24784" s="2">
        <v>0.66014418125643604</v>
      </c>
      <c r="D24784" s="2">
        <v>0.85</v>
      </c>
      <c r="E24784" s="2">
        <v>1</v>
      </c>
      <c r="F24784" s="2">
        <v>0.67497603068072798</v>
      </c>
    </row>
    <row r="24785" spans="1:6" x14ac:dyDescent="0.25">
      <c r="A24785" s="1" t="str">
        <f>"17777"</f>
        <v>17777</v>
      </c>
      <c r="B24785" s="1" t="str">
        <f>"42093"</f>
        <v>42093</v>
      </c>
      <c r="C24785" s="2">
        <v>1.12429731417863E-2</v>
      </c>
      <c r="D24785" s="2">
        <v>0</v>
      </c>
      <c r="E24785" s="2">
        <v>0</v>
      </c>
      <c r="F24785" s="2">
        <v>1.04196816208393E-2</v>
      </c>
    </row>
    <row r="24786" spans="1:6" x14ac:dyDescent="0.25">
      <c r="A24786" s="1" t="str">
        <f>"17777"</f>
        <v>17777</v>
      </c>
      <c r="B24786" s="1" t="str">
        <f>"42097"</f>
        <v>42097</v>
      </c>
      <c r="C24786" s="2">
        <v>0.98875702685821298</v>
      </c>
      <c r="D24786" s="2">
        <v>1</v>
      </c>
      <c r="E24786" s="2">
        <v>1</v>
      </c>
      <c r="F24786" s="2">
        <v>0.98958031837916005</v>
      </c>
    </row>
    <row r="24787" spans="1:6" x14ac:dyDescent="0.25">
      <c r="A24787" s="1" t="str">
        <f>"17813"</f>
        <v>17813</v>
      </c>
      <c r="B24787" s="1" t="str">
        <f>"42109"</f>
        <v>42109</v>
      </c>
      <c r="C24787" s="2">
        <v>1</v>
      </c>
      <c r="D24787" s="2">
        <v>1</v>
      </c>
      <c r="E24787" s="2">
        <v>1</v>
      </c>
      <c r="F24787" s="2">
        <v>1</v>
      </c>
    </row>
    <row r="24788" spans="1:6" x14ac:dyDescent="0.25">
      <c r="A24788" s="1" t="str">
        <f>"17756"</f>
        <v>17756</v>
      </c>
      <c r="B24788" s="1" t="str">
        <f>"42093"</f>
        <v>42093</v>
      </c>
      <c r="C24788" s="2">
        <v>2.0291568163908501E-2</v>
      </c>
      <c r="D24788" s="2">
        <v>0</v>
      </c>
      <c r="E24788" s="2">
        <v>0</v>
      </c>
      <c r="F24788" s="2">
        <v>1.78169866805051E-2</v>
      </c>
    </row>
    <row r="24789" spans="1:6" x14ac:dyDescent="0.25">
      <c r="A24789" s="1" t="str">
        <f>"17756"</f>
        <v>17756</v>
      </c>
      <c r="B24789" s="1" t="str">
        <f>"42037"</f>
        <v>42037</v>
      </c>
      <c r="C24789" s="2">
        <v>7.4862096138691801E-3</v>
      </c>
      <c r="D24789" s="2">
        <v>1.76678445229681E-3</v>
      </c>
      <c r="E24789" s="2">
        <v>0</v>
      </c>
      <c r="F24789" s="2">
        <v>6.7462376751427E-3</v>
      </c>
    </row>
    <row r="24790" spans="1:6" x14ac:dyDescent="0.25">
      <c r="A24790" s="1" t="str">
        <f>"17756"</f>
        <v>17756</v>
      </c>
      <c r="B24790" s="1" t="str">
        <f>"42097"</f>
        <v>42097</v>
      </c>
      <c r="C24790" s="2">
        <v>7.3680063041765095E-2</v>
      </c>
      <c r="D24790" s="2">
        <v>1.4134275618374499E-2</v>
      </c>
      <c r="E24790" s="2">
        <v>0</v>
      </c>
      <c r="F24790" s="2">
        <v>6.6078533125756705E-2</v>
      </c>
    </row>
    <row r="24791" spans="1:6" x14ac:dyDescent="0.25">
      <c r="A24791" s="1" t="str">
        <f>"17756"</f>
        <v>17756</v>
      </c>
      <c r="B24791" s="1" t="str">
        <f>"42081"</f>
        <v>42081</v>
      </c>
      <c r="C24791" s="2">
        <v>0.89854215918045699</v>
      </c>
      <c r="D24791" s="2">
        <v>0.98409893992932795</v>
      </c>
      <c r="E24791" s="2">
        <v>1</v>
      </c>
      <c r="F24791" s="2">
        <v>0.90935824251859498</v>
      </c>
    </row>
    <row r="24792" spans="1:6" x14ac:dyDescent="0.25">
      <c r="A24792" s="1" t="str">
        <f>"17758"</f>
        <v>17758</v>
      </c>
      <c r="B24792" s="1" t="str">
        <f>"42081"</f>
        <v>42081</v>
      </c>
      <c r="C24792" s="2">
        <v>0.119878603945371</v>
      </c>
      <c r="D24792" s="2">
        <v>0.13725490196078399</v>
      </c>
      <c r="E24792" s="2">
        <v>0</v>
      </c>
      <c r="F24792" s="2">
        <v>0.12044817927170801</v>
      </c>
    </row>
    <row r="24793" spans="1:6" x14ac:dyDescent="0.25">
      <c r="A24793" s="1" t="str">
        <f>"17758"</f>
        <v>17758</v>
      </c>
      <c r="B24793" s="1" t="str">
        <f>"42113"</f>
        <v>42113</v>
      </c>
      <c r="C24793" s="2">
        <v>0.88012139605462802</v>
      </c>
      <c r="D24793" s="2">
        <v>0.86274509803921495</v>
      </c>
      <c r="E24793" s="2">
        <v>1</v>
      </c>
      <c r="F24793" s="2">
        <v>0.87955182072829097</v>
      </c>
    </row>
    <row r="24794" spans="1:6" x14ac:dyDescent="0.25">
      <c r="A24794" s="1" t="str">
        <f>"17749"</f>
        <v>17749</v>
      </c>
      <c r="B24794" s="1" t="str">
        <f>"42097"</f>
        <v>42097</v>
      </c>
      <c r="C24794" s="2">
        <v>1</v>
      </c>
      <c r="D24794" s="2">
        <v>1</v>
      </c>
      <c r="E24794" s="2">
        <v>0</v>
      </c>
      <c r="F24794" s="2">
        <v>1</v>
      </c>
    </row>
    <row r="24795" spans="1:6" x14ac:dyDescent="0.25">
      <c r="A24795" s="1" t="str">
        <f>"17824"</f>
        <v>17824</v>
      </c>
      <c r="B24795" s="1" t="str">
        <f>"42093"</f>
        <v>42093</v>
      </c>
      <c r="C24795" s="2">
        <v>4.2038885969521798E-3</v>
      </c>
      <c r="D24795" s="2">
        <v>8.4745762711864406E-3</v>
      </c>
      <c r="E24795" s="2">
        <v>0</v>
      </c>
      <c r="F24795" s="2">
        <v>4.40528634361233E-3</v>
      </c>
    </row>
    <row r="24796" spans="1:6" x14ac:dyDescent="0.25">
      <c r="A24796" s="1" t="str">
        <f>"17824"</f>
        <v>17824</v>
      </c>
      <c r="B24796" s="1" t="str">
        <f>"42097"</f>
        <v>42097</v>
      </c>
      <c r="C24796" s="2">
        <v>0.82921702574881695</v>
      </c>
      <c r="D24796" s="2">
        <v>0.94067796610169396</v>
      </c>
      <c r="E24796" s="2">
        <v>1</v>
      </c>
      <c r="F24796" s="2">
        <v>0.83749388154674398</v>
      </c>
    </row>
    <row r="24797" spans="1:6" x14ac:dyDescent="0.25">
      <c r="A24797" s="1" t="str">
        <f>"17824"</f>
        <v>17824</v>
      </c>
      <c r="B24797" s="1" t="str">
        <f>"42037"</f>
        <v>42037</v>
      </c>
      <c r="C24797" s="2">
        <v>0.16657908565422999</v>
      </c>
      <c r="D24797" s="2">
        <v>5.0847457627118599E-2</v>
      </c>
      <c r="E24797" s="2">
        <v>0</v>
      </c>
      <c r="F24797" s="2">
        <v>0.15810083210964199</v>
      </c>
    </row>
    <row r="24798" spans="1:6" x14ac:dyDescent="0.25">
      <c r="A24798" s="1" t="str">
        <f>"17830"</f>
        <v>17830</v>
      </c>
      <c r="B24798" s="1" t="str">
        <f>"42097"</f>
        <v>42097</v>
      </c>
      <c r="C24798" s="2">
        <v>1</v>
      </c>
      <c r="D24798" s="2">
        <v>1</v>
      </c>
      <c r="E24798" s="2">
        <v>1</v>
      </c>
      <c r="F24798" s="2">
        <v>1</v>
      </c>
    </row>
    <row r="24799" spans="1:6" x14ac:dyDescent="0.25">
      <c r="A24799" s="1" t="str">
        <f>"17837"</f>
        <v>17837</v>
      </c>
      <c r="B24799" s="1" t="str">
        <f>"42119"</f>
        <v>42119</v>
      </c>
      <c r="C24799" s="2">
        <v>1</v>
      </c>
      <c r="D24799" s="2">
        <v>1</v>
      </c>
      <c r="E24799" s="2">
        <v>1</v>
      </c>
      <c r="F24799" s="2">
        <v>1</v>
      </c>
    </row>
    <row r="24800" spans="1:6" x14ac:dyDescent="0.25">
      <c r="A24800" s="1" t="str">
        <f>"17841"</f>
        <v>17841</v>
      </c>
      <c r="B24800" s="1" t="str">
        <f>"42109"</f>
        <v>42109</v>
      </c>
      <c r="C24800" s="2">
        <v>0.43203082003302101</v>
      </c>
      <c r="D24800" s="2">
        <v>0.52631578947368396</v>
      </c>
      <c r="E24800" s="2">
        <v>0.66666666666666596</v>
      </c>
      <c r="F24800" s="2">
        <v>0.43471252015045603</v>
      </c>
    </row>
    <row r="24801" spans="1:6" x14ac:dyDescent="0.25">
      <c r="A24801" s="1" t="str">
        <f>"17841"</f>
        <v>17841</v>
      </c>
      <c r="B24801" s="1" t="str">
        <f>"42119"</f>
        <v>42119</v>
      </c>
      <c r="C24801" s="2">
        <v>5.50357732526141E-4</v>
      </c>
      <c r="D24801" s="2">
        <v>0</v>
      </c>
      <c r="E24801" s="2">
        <v>0</v>
      </c>
      <c r="F24801" s="2">
        <v>5.37345513164965E-4</v>
      </c>
    </row>
    <row r="24802" spans="1:6" x14ac:dyDescent="0.25">
      <c r="A24802" s="1" t="str">
        <f>"17841"</f>
        <v>17841</v>
      </c>
      <c r="B24802" s="1" t="str">
        <f>"42087"</f>
        <v>42087</v>
      </c>
      <c r="C24802" s="2">
        <v>0.56741882223445195</v>
      </c>
      <c r="D24802" s="2">
        <v>0.47368421052631499</v>
      </c>
      <c r="E24802" s="2">
        <v>0.33333333333333298</v>
      </c>
      <c r="F24802" s="2">
        <v>0.564750134336378</v>
      </c>
    </row>
    <row r="24803" spans="1:6" x14ac:dyDescent="0.25">
      <c r="A24803" s="1" t="str">
        <f>"17835"</f>
        <v>17835</v>
      </c>
      <c r="B24803" s="1" t="str">
        <f>"42119"</f>
        <v>42119</v>
      </c>
      <c r="C24803" s="2">
        <v>1</v>
      </c>
      <c r="D24803" s="2">
        <v>1</v>
      </c>
      <c r="E24803" s="2">
        <v>0</v>
      </c>
      <c r="F24803" s="2">
        <v>1</v>
      </c>
    </row>
    <row r="24804" spans="1:6" x14ac:dyDescent="0.25">
      <c r="A24804" s="1" t="str">
        <f>"17833"</f>
        <v>17833</v>
      </c>
      <c r="B24804" s="1" t="str">
        <f>"42109"</f>
        <v>42109</v>
      </c>
      <c r="C24804" s="2">
        <v>0</v>
      </c>
      <c r="D24804" s="2">
        <v>1</v>
      </c>
      <c r="E24804" s="2">
        <v>0</v>
      </c>
      <c r="F24804" s="2">
        <v>1</v>
      </c>
    </row>
    <row r="24805" spans="1:6" x14ac:dyDescent="0.25">
      <c r="A24805" s="1" t="str">
        <f>"17527"</f>
        <v>17527</v>
      </c>
      <c r="B24805" s="1" t="str">
        <f>"42071"</f>
        <v>42071</v>
      </c>
      <c r="C24805" s="2">
        <v>0.93410138248847896</v>
      </c>
      <c r="D24805" s="2">
        <v>0.95575221238938002</v>
      </c>
      <c r="E24805" s="2">
        <v>1</v>
      </c>
      <c r="F24805" s="2">
        <v>0.93780487804877999</v>
      </c>
    </row>
    <row r="24806" spans="1:6" x14ac:dyDescent="0.25">
      <c r="A24806" s="1" t="str">
        <f>"17527"</f>
        <v>17527</v>
      </c>
      <c r="B24806" s="1" t="str">
        <f>"42029"</f>
        <v>42029</v>
      </c>
      <c r="C24806" s="2">
        <v>6.5898617511520693E-2</v>
      </c>
      <c r="D24806" s="2">
        <v>4.4247787610619399E-2</v>
      </c>
      <c r="E24806" s="2">
        <v>0</v>
      </c>
      <c r="F24806" s="2">
        <v>6.2195121951219498E-2</v>
      </c>
    </row>
    <row r="24807" spans="1:6" x14ac:dyDescent="0.25">
      <c r="A24807" s="1" t="str">
        <f>"17538"</f>
        <v>17538</v>
      </c>
      <c r="B24807" s="1" t="str">
        <f>"42071"</f>
        <v>42071</v>
      </c>
      <c r="C24807" s="2">
        <v>1</v>
      </c>
      <c r="D24807" s="2">
        <v>1</v>
      </c>
      <c r="E24807" s="2">
        <v>1</v>
      </c>
      <c r="F24807" s="2">
        <v>1</v>
      </c>
    </row>
    <row r="24808" spans="1:6" x14ac:dyDescent="0.25">
      <c r="A24808" s="1" t="str">
        <f>"17543"</f>
        <v>17543</v>
      </c>
      <c r="B24808" s="1" t="str">
        <f>"42071"</f>
        <v>42071</v>
      </c>
      <c r="C24808" s="2">
        <v>1</v>
      </c>
      <c r="D24808" s="2">
        <v>1</v>
      </c>
      <c r="E24808" s="2">
        <v>1</v>
      </c>
      <c r="F24808" s="2">
        <v>1</v>
      </c>
    </row>
    <row r="24809" spans="1:6" x14ac:dyDescent="0.25">
      <c r="A24809" s="1" t="str">
        <f>"17578"</f>
        <v>17578</v>
      </c>
      <c r="B24809" s="1" t="str">
        <f>"42071"</f>
        <v>42071</v>
      </c>
      <c r="C24809" s="2">
        <v>1</v>
      </c>
      <c r="D24809" s="2">
        <v>1</v>
      </c>
      <c r="E24809" s="2">
        <v>1</v>
      </c>
      <c r="F24809" s="2">
        <v>1</v>
      </c>
    </row>
    <row r="24810" spans="1:6" x14ac:dyDescent="0.25">
      <c r="A24810" s="1" t="str">
        <f>"17564"</f>
        <v>17564</v>
      </c>
      <c r="B24810" s="1" t="str">
        <f>"42071"</f>
        <v>42071</v>
      </c>
      <c r="C24810" s="2">
        <v>0</v>
      </c>
      <c r="D24810" s="2">
        <v>0</v>
      </c>
      <c r="E24810" s="2">
        <v>1</v>
      </c>
      <c r="F24810" s="2">
        <v>1</v>
      </c>
    </row>
    <row r="24811" spans="1:6" x14ac:dyDescent="0.25">
      <c r="A24811" s="1" t="str">
        <f>"17575"</f>
        <v>17575</v>
      </c>
      <c r="B24811" s="1" t="str">
        <f>"42071"</f>
        <v>42071</v>
      </c>
      <c r="C24811" s="2">
        <v>0</v>
      </c>
      <c r="D24811" s="2">
        <v>0</v>
      </c>
      <c r="E24811" s="2">
        <v>1</v>
      </c>
      <c r="F24811" s="2">
        <v>1</v>
      </c>
    </row>
    <row r="24812" spans="1:6" x14ac:dyDescent="0.25">
      <c r="A24812" s="1" t="str">
        <f>"17888"</f>
        <v>17888</v>
      </c>
      <c r="B24812" s="1" t="str">
        <f>"42037"</f>
        <v>42037</v>
      </c>
      <c r="C24812" s="2">
        <v>1</v>
      </c>
      <c r="D24812" s="2">
        <v>1</v>
      </c>
      <c r="E24812" s="2">
        <v>0</v>
      </c>
      <c r="F24812" s="2">
        <v>1</v>
      </c>
    </row>
    <row r="24813" spans="1:6" x14ac:dyDescent="0.25">
      <c r="A24813" s="1" t="str">
        <f>"17861"</f>
        <v>17861</v>
      </c>
      <c r="B24813" s="1" t="str">
        <f>"42109"</f>
        <v>42109</v>
      </c>
      <c r="C24813" s="2">
        <v>1</v>
      </c>
      <c r="D24813" s="2">
        <v>1</v>
      </c>
      <c r="E24813" s="2">
        <v>0</v>
      </c>
      <c r="F24813" s="2">
        <v>1</v>
      </c>
    </row>
    <row r="24814" spans="1:6" x14ac:dyDescent="0.25">
      <c r="A24814" s="1" t="str">
        <f>"17886"</f>
        <v>17886</v>
      </c>
      <c r="B24814" s="1" t="str">
        <f>"42119"</f>
        <v>42119</v>
      </c>
      <c r="C24814" s="2">
        <v>1</v>
      </c>
      <c r="D24814" s="2">
        <v>1</v>
      </c>
      <c r="E24814" s="2">
        <v>1</v>
      </c>
      <c r="F24814" s="2">
        <v>1</v>
      </c>
    </row>
    <row r="24815" spans="1:6" x14ac:dyDescent="0.25">
      <c r="A24815" s="1" t="str">
        <f>"18053"</f>
        <v>18053</v>
      </c>
      <c r="B24815" s="1" t="str">
        <f>"42077"</f>
        <v>42077</v>
      </c>
      <c r="C24815" s="2">
        <v>0.998914223669923</v>
      </c>
      <c r="D24815" s="2">
        <v>1</v>
      </c>
      <c r="E24815" s="2">
        <v>1</v>
      </c>
      <c r="F24815" s="2">
        <v>0.99893503727369504</v>
      </c>
    </row>
    <row r="24816" spans="1:6" x14ac:dyDescent="0.25">
      <c r="A24816" s="1" t="str">
        <f>"18053"</f>
        <v>18053</v>
      </c>
      <c r="B24816" s="1" t="str">
        <f>"42025"</f>
        <v>42025</v>
      </c>
      <c r="C24816" s="2">
        <v>1.0857763300760001E-3</v>
      </c>
      <c r="D24816" s="2">
        <v>0</v>
      </c>
      <c r="E24816" s="2">
        <v>0</v>
      </c>
      <c r="F24816" s="2">
        <v>1.0649627263045699E-3</v>
      </c>
    </row>
    <row r="24817" spans="1:6" x14ac:dyDescent="0.25">
      <c r="A24817" s="1" t="str">
        <f>"17935"</f>
        <v>17935</v>
      </c>
      <c r="B24817" s="1" t="str">
        <f>"42107"</f>
        <v>42107</v>
      </c>
      <c r="C24817" s="2">
        <v>1</v>
      </c>
      <c r="D24817" s="2">
        <v>1</v>
      </c>
      <c r="E24817" s="2">
        <v>1</v>
      </c>
      <c r="F24817" s="2">
        <v>1</v>
      </c>
    </row>
    <row r="24818" spans="1:6" x14ac:dyDescent="0.25">
      <c r="A24818" s="1" t="str">
        <f>"17961"</f>
        <v>17961</v>
      </c>
      <c r="B24818" s="1" t="str">
        <f>"42107"</f>
        <v>42107</v>
      </c>
      <c r="C24818" s="2">
        <v>1</v>
      </c>
      <c r="D24818" s="2">
        <v>1</v>
      </c>
      <c r="E24818" s="2">
        <v>1</v>
      </c>
      <c r="F24818" s="2">
        <v>1</v>
      </c>
    </row>
    <row r="24819" spans="1:6" x14ac:dyDescent="0.25">
      <c r="A24819" s="1" t="str">
        <f>"17963"</f>
        <v>17963</v>
      </c>
      <c r="B24819" s="1" t="str">
        <f>"42075"</f>
        <v>42075</v>
      </c>
      <c r="C24819" s="2">
        <v>8.6165629487793202E-3</v>
      </c>
      <c r="D24819" s="2">
        <v>4.4444444444444401E-3</v>
      </c>
      <c r="E24819" s="2">
        <v>1.4388489208633001E-2</v>
      </c>
      <c r="F24819" s="2">
        <v>8.5865257595772702E-3</v>
      </c>
    </row>
    <row r="24820" spans="1:6" x14ac:dyDescent="0.25">
      <c r="A24820" s="1" t="str">
        <f>"17963"</f>
        <v>17963</v>
      </c>
      <c r="B24820" s="1" t="str">
        <f>"42107"</f>
        <v>42107</v>
      </c>
      <c r="C24820" s="2">
        <v>0.99138343705122001</v>
      </c>
      <c r="D24820" s="2">
        <v>0.99555555555555497</v>
      </c>
      <c r="E24820" s="2">
        <v>0.985611510791366</v>
      </c>
      <c r="F24820" s="2">
        <v>0.99141347424042203</v>
      </c>
    </row>
    <row r="24821" spans="1:6" x14ac:dyDescent="0.25">
      <c r="A24821" s="1" t="str">
        <f>"17964"</f>
        <v>17964</v>
      </c>
      <c r="B24821" s="1" t="str">
        <f>"42097"</f>
        <v>42097</v>
      </c>
      <c r="C24821" s="2">
        <v>3.7617554858934102E-2</v>
      </c>
      <c r="D24821" s="2">
        <v>0</v>
      </c>
      <c r="E24821" s="2">
        <v>0</v>
      </c>
      <c r="F24821" s="2">
        <v>3.6363636363636299E-2</v>
      </c>
    </row>
    <row r="24822" spans="1:6" x14ac:dyDescent="0.25">
      <c r="A24822" s="1" t="str">
        <f>"17964"</f>
        <v>17964</v>
      </c>
      <c r="B24822" s="1" t="str">
        <f>"42107"</f>
        <v>42107</v>
      </c>
      <c r="C24822" s="2">
        <v>0.96238244514106497</v>
      </c>
      <c r="D24822" s="2">
        <v>1</v>
      </c>
      <c r="E24822" s="2">
        <v>1</v>
      </c>
      <c r="F24822" s="2">
        <v>0.96363636363636296</v>
      </c>
    </row>
    <row r="24823" spans="1:6" x14ac:dyDescent="0.25">
      <c r="A24823" s="1" t="str">
        <f>"17967"</f>
        <v>17967</v>
      </c>
      <c r="B24823" s="1" t="str">
        <f>"42107"</f>
        <v>42107</v>
      </c>
      <c r="C24823" s="2">
        <v>0.98064516129032198</v>
      </c>
      <c r="D24823" s="2">
        <v>1</v>
      </c>
      <c r="E24823" s="2">
        <v>1</v>
      </c>
      <c r="F24823" s="2">
        <v>0.98135198135198098</v>
      </c>
    </row>
    <row r="24824" spans="1:6" x14ac:dyDescent="0.25">
      <c r="A24824" s="1" t="str">
        <f>"17967"</f>
        <v>17967</v>
      </c>
      <c r="B24824" s="1" t="str">
        <f>"42037"</f>
        <v>42037</v>
      </c>
      <c r="C24824" s="2">
        <v>1.9354838709677399E-2</v>
      </c>
      <c r="D24824" s="2">
        <v>0</v>
      </c>
      <c r="E24824" s="2">
        <v>0</v>
      </c>
      <c r="F24824" s="2">
        <v>1.8648018648018599E-2</v>
      </c>
    </row>
    <row r="24825" spans="1:6" x14ac:dyDescent="0.25">
      <c r="A24825" s="1" t="str">
        <f>"17930"</f>
        <v>17930</v>
      </c>
      <c r="B24825" s="1" t="str">
        <f>"42107"</f>
        <v>42107</v>
      </c>
      <c r="C24825" s="2">
        <v>1</v>
      </c>
      <c r="D24825" s="2">
        <v>1</v>
      </c>
      <c r="E24825" s="2">
        <v>1</v>
      </c>
      <c r="F24825" s="2">
        <v>1</v>
      </c>
    </row>
    <row r="24826" spans="1:6" x14ac:dyDescent="0.25">
      <c r="A24826" s="1" t="str">
        <f>"18101"</f>
        <v>18101</v>
      </c>
      <c r="B24826" s="1" t="str">
        <f>"42077"</f>
        <v>42077</v>
      </c>
      <c r="C24826" s="2">
        <v>1</v>
      </c>
      <c r="D24826" s="2">
        <v>1</v>
      </c>
      <c r="E24826" s="2">
        <v>1</v>
      </c>
      <c r="F24826" s="2">
        <v>1</v>
      </c>
    </row>
    <row r="24827" spans="1:6" x14ac:dyDescent="0.25">
      <c r="A24827" s="1" t="str">
        <f>"18105"</f>
        <v>18105</v>
      </c>
      <c r="B24827" s="1" t="str">
        <f>"42077"</f>
        <v>42077</v>
      </c>
      <c r="C24827" s="2">
        <v>1</v>
      </c>
      <c r="D24827" s="2">
        <v>1</v>
      </c>
      <c r="E24827" s="2">
        <v>1</v>
      </c>
      <c r="F24827" s="2">
        <v>1</v>
      </c>
    </row>
    <row r="24828" spans="1:6" x14ac:dyDescent="0.25">
      <c r="A24828" s="1" t="str">
        <f>"18077"</f>
        <v>18077</v>
      </c>
      <c r="B24828" s="1" t="str">
        <f>"42017"</f>
        <v>42017</v>
      </c>
      <c r="C24828" s="2">
        <v>0.91086065573770403</v>
      </c>
      <c r="D24828" s="2">
        <v>1</v>
      </c>
      <c r="E24828" s="2">
        <v>1</v>
      </c>
      <c r="F24828" s="2">
        <v>0.91360476663356505</v>
      </c>
    </row>
    <row r="24829" spans="1:6" x14ac:dyDescent="0.25">
      <c r="A24829" s="1" t="str">
        <f>"18077"</f>
        <v>18077</v>
      </c>
      <c r="B24829" s="1" t="str">
        <f>"42095"</f>
        <v>42095</v>
      </c>
      <c r="C24829" s="2">
        <v>8.9139344262295001E-2</v>
      </c>
      <c r="D24829" s="2">
        <v>0</v>
      </c>
      <c r="E24829" s="2">
        <v>0</v>
      </c>
      <c r="F24829" s="2">
        <v>8.6395233366434898E-2</v>
      </c>
    </row>
    <row r="24830" spans="1:6" x14ac:dyDescent="0.25">
      <c r="A24830" s="1" t="str">
        <f>"18083"</f>
        <v>18083</v>
      </c>
      <c r="B24830" s="1" t="str">
        <f>"42095"</f>
        <v>42095</v>
      </c>
      <c r="C24830" s="2">
        <v>1</v>
      </c>
      <c r="D24830" s="2">
        <v>1</v>
      </c>
      <c r="E24830" s="2">
        <v>1</v>
      </c>
      <c r="F24830" s="2">
        <v>1</v>
      </c>
    </row>
    <row r="24831" spans="1:6" x14ac:dyDescent="0.25">
      <c r="A24831" s="1" t="str">
        <f>"18098"</f>
        <v>18098</v>
      </c>
      <c r="B24831" s="1" t="str">
        <f>"42077"</f>
        <v>42077</v>
      </c>
      <c r="C24831" s="2">
        <v>0</v>
      </c>
      <c r="D24831" s="2">
        <v>1</v>
      </c>
      <c r="E24831" s="2">
        <v>1</v>
      </c>
      <c r="F24831" s="2">
        <v>1</v>
      </c>
    </row>
    <row r="24832" spans="1:6" x14ac:dyDescent="0.25">
      <c r="A24832" s="1" t="str">
        <f>"18214"</f>
        <v>18214</v>
      </c>
      <c r="B24832" s="1" t="str">
        <f>"42107"</f>
        <v>42107</v>
      </c>
      <c r="C24832" s="2">
        <v>1</v>
      </c>
      <c r="D24832" s="2">
        <v>1</v>
      </c>
      <c r="E24832" s="2">
        <v>1</v>
      </c>
      <c r="F24832" s="2">
        <v>1</v>
      </c>
    </row>
    <row r="24833" spans="1:6" x14ac:dyDescent="0.25">
      <c r="A24833" s="1" t="str">
        <f>"18222"</f>
        <v>18222</v>
      </c>
      <c r="B24833" s="1" t="str">
        <f>"42079"</f>
        <v>42079</v>
      </c>
      <c r="C24833" s="2">
        <v>1</v>
      </c>
      <c r="D24833" s="2">
        <v>1</v>
      </c>
      <c r="E24833" s="2">
        <v>1</v>
      </c>
      <c r="F24833" s="2">
        <v>1</v>
      </c>
    </row>
    <row r="24834" spans="1:6" x14ac:dyDescent="0.25">
      <c r="A24834" s="1" t="str">
        <f>"18225"</f>
        <v>18225</v>
      </c>
      <c r="B24834" s="1" t="str">
        <f>"42079"</f>
        <v>42079</v>
      </c>
      <c r="C24834" s="2">
        <v>0</v>
      </c>
      <c r="D24834" s="2">
        <v>1</v>
      </c>
      <c r="E24834" s="2">
        <v>0</v>
      </c>
      <c r="F24834" s="2">
        <v>1</v>
      </c>
    </row>
    <row r="24835" spans="1:6" x14ac:dyDescent="0.25">
      <c r="A24835" s="1" t="str">
        <f>"18230"</f>
        <v>18230</v>
      </c>
      <c r="B24835" s="1" t="str">
        <f>"42025"</f>
        <v>42025</v>
      </c>
      <c r="C24835" s="2">
        <v>1</v>
      </c>
      <c r="D24835" s="2">
        <v>1</v>
      </c>
      <c r="E24835" s="2">
        <v>0</v>
      </c>
      <c r="F24835" s="2">
        <v>1</v>
      </c>
    </row>
    <row r="24836" spans="1:6" x14ac:dyDescent="0.25">
      <c r="A24836" s="1" t="str">
        <f>"18036"</f>
        <v>18036</v>
      </c>
      <c r="B24836" s="1" t="str">
        <f>"42077"</f>
        <v>42077</v>
      </c>
      <c r="C24836" s="2">
        <v>0.86196117143797302</v>
      </c>
      <c r="D24836" s="2">
        <v>0.917682926829268</v>
      </c>
      <c r="E24836" s="2">
        <v>0.95</v>
      </c>
      <c r="F24836" s="2">
        <v>0.86612357823547403</v>
      </c>
    </row>
    <row r="24837" spans="1:6" x14ac:dyDescent="0.25">
      <c r="A24837" s="1" t="str">
        <f>"18036"</f>
        <v>18036</v>
      </c>
      <c r="B24837" s="1" t="str">
        <f>"42017"</f>
        <v>42017</v>
      </c>
      <c r="C24837" s="2">
        <v>0.13803882856202601</v>
      </c>
      <c r="D24837" s="2">
        <v>8.2317073170731697E-2</v>
      </c>
      <c r="E24837" s="2">
        <v>0.05</v>
      </c>
      <c r="F24837" s="2">
        <v>0.13387642176452499</v>
      </c>
    </row>
    <row r="24838" spans="1:6" x14ac:dyDescent="0.25">
      <c r="A24838" s="1" t="str">
        <f>"18041"</f>
        <v>18041</v>
      </c>
      <c r="B24838" s="1" t="str">
        <f>"42017"</f>
        <v>42017</v>
      </c>
      <c r="C24838" s="2">
        <v>3.1333930170098397E-2</v>
      </c>
      <c r="D24838" s="2">
        <v>0</v>
      </c>
      <c r="E24838" s="2">
        <v>0</v>
      </c>
      <c r="F24838" s="2">
        <v>2.8432168968318398E-2</v>
      </c>
    </row>
    <row r="24839" spans="1:6" x14ac:dyDescent="0.25">
      <c r="A24839" s="1" t="str">
        <f>"18041"</f>
        <v>18041</v>
      </c>
      <c r="B24839" s="1" t="str">
        <f>"42077"</f>
        <v>42077</v>
      </c>
      <c r="C24839" s="2">
        <v>6.7591763652640996E-2</v>
      </c>
      <c r="D24839" s="2">
        <v>8.0000000000000002E-3</v>
      </c>
      <c r="E24839" s="2">
        <v>9.7087378640776604E-3</v>
      </c>
      <c r="F24839" s="2">
        <v>6.2144597887896003E-2</v>
      </c>
    </row>
    <row r="24840" spans="1:6" x14ac:dyDescent="0.25">
      <c r="A24840" s="1" t="str">
        <f>"18041"</f>
        <v>18041</v>
      </c>
      <c r="B24840" s="1" t="str">
        <f>"42091"</f>
        <v>42091</v>
      </c>
      <c r="C24840" s="2">
        <v>0.88495971351835201</v>
      </c>
      <c r="D24840" s="2">
        <v>0.99199999999999999</v>
      </c>
      <c r="E24840" s="2">
        <v>0.990291262135922</v>
      </c>
      <c r="F24840" s="2">
        <v>0.89480097481722098</v>
      </c>
    </row>
    <row r="24841" spans="1:6" x14ac:dyDescent="0.25">
      <c r="A24841" s="1" t="str">
        <f>"18041"</f>
        <v>18041</v>
      </c>
      <c r="B24841" s="1" t="str">
        <f>"42011"</f>
        <v>42011</v>
      </c>
      <c r="C24841" s="2">
        <v>1.61145926589077E-2</v>
      </c>
      <c r="D24841" s="2">
        <v>0</v>
      </c>
      <c r="E24841" s="2">
        <v>0</v>
      </c>
      <c r="F24841" s="2">
        <v>1.4622258326563701E-2</v>
      </c>
    </row>
    <row r="24842" spans="1:6" x14ac:dyDescent="0.25">
      <c r="A24842" s="1" t="str">
        <f>"18240"</f>
        <v>18240</v>
      </c>
      <c r="B24842" s="1" t="str">
        <f>"42025"</f>
        <v>42025</v>
      </c>
      <c r="C24842" s="2">
        <v>0.84619047619047605</v>
      </c>
      <c r="D24842" s="2">
        <v>1</v>
      </c>
      <c r="E24842" s="2">
        <v>1</v>
      </c>
      <c r="F24842" s="2">
        <v>0.85745807590467704</v>
      </c>
    </row>
    <row r="24843" spans="1:6" x14ac:dyDescent="0.25">
      <c r="A24843" s="1" t="str">
        <f>"18240"</f>
        <v>18240</v>
      </c>
      <c r="B24843" s="1" t="str">
        <f>"42107"</f>
        <v>42107</v>
      </c>
      <c r="C24843" s="2">
        <v>0.15380952380952301</v>
      </c>
      <c r="D24843" s="2">
        <v>0</v>
      </c>
      <c r="E24843" s="2">
        <v>0</v>
      </c>
      <c r="F24843" s="2">
        <v>0.14254192409532199</v>
      </c>
    </row>
    <row r="24844" spans="1:6" x14ac:dyDescent="0.25">
      <c r="A24844" s="1" t="str">
        <f>"18249"</f>
        <v>18249</v>
      </c>
      <c r="B24844" s="1" t="str">
        <f>"42037"</f>
        <v>42037</v>
      </c>
      <c r="C24844" s="2">
        <v>5.9031877213695295E-4</v>
      </c>
      <c r="D24844" s="2">
        <v>0</v>
      </c>
      <c r="E24844" s="2">
        <v>0</v>
      </c>
      <c r="F24844" s="2">
        <v>5.6242969628796395E-4</v>
      </c>
    </row>
    <row r="24845" spans="1:6" x14ac:dyDescent="0.25">
      <c r="A24845" s="1" t="str">
        <f>"18249"</f>
        <v>18249</v>
      </c>
      <c r="B24845" s="1" t="str">
        <f>"42079"</f>
        <v>42079</v>
      </c>
      <c r="C24845" s="2">
        <v>0.999409681227863</v>
      </c>
      <c r="D24845" s="2">
        <v>1</v>
      </c>
      <c r="E24845" s="2">
        <v>1</v>
      </c>
      <c r="F24845" s="2">
        <v>0.99943757030371205</v>
      </c>
    </row>
    <row r="24846" spans="1:6" x14ac:dyDescent="0.25">
      <c r="A24846" s="1" t="str">
        <f>"18245"</f>
        <v>18245</v>
      </c>
      <c r="B24846" s="1" t="str">
        <f>"42107"</f>
        <v>42107</v>
      </c>
      <c r="C24846" s="2">
        <v>1</v>
      </c>
      <c r="D24846" s="2">
        <v>1</v>
      </c>
      <c r="E24846" s="2">
        <v>0</v>
      </c>
      <c r="F24846" s="2">
        <v>1</v>
      </c>
    </row>
    <row r="24847" spans="1:6" x14ac:dyDescent="0.25">
      <c r="A24847" s="1" t="str">
        <f>"18246"</f>
        <v>18246</v>
      </c>
      <c r="B24847" s="1" t="str">
        <f>"42079"</f>
        <v>42079</v>
      </c>
      <c r="C24847" s="2">
        <v>0</v>
      </c>
      <c r="D24847" s="2">
        <v>1</v>
      </c>
      <c r="E24847" s="2">
        <v>0</v>
      </c>
      <c r="F24847" s="2">
        <v>1</v>
      </c>
    </row>
    <row r="24848" spans="1:6" x14ac:dyDescent="0.25">
      <c r="A24848" s="1" t="str">
        <f>"18466"</f>
        <v>18466</v>
      </c>
      <c r="B24848" s="1" t="str">
        <f>"42089"</f>
        <v>42089</v>
      </c>
      <c r="C24848" s="2">
        <v>0.99741237355916201</v>
      </c>
      <c r="D24848" s="2">
        <v>0.99425287356321801</v>
      </c>
      <c r="E24848" s="2">
        <v>1</v>
      </c>
      <c r="F24848" s="2">
        <v>0.99736601007787395</v>
      </c>
    </row>
    <row r="24849" spans="1:6" x14ac:dyDescent="0.25">
      <c r="A24849" s="1" t="str">
        <f>"18466"</f>
        <v>18466</v>
      </c>
      <c r="B24849" s="1" t="str">
        <f>"42127"</f>
        <v>42127</v>
      </c>
      <c r="C24849" s="2">
        <v>2.5876264408374499E-3</v>
      </c>
      <c r="D24849" s="2">
        <v>5.7471264367815996E-3</v>
      </c>
      <c r="E24849" s="2">
        <v>0</v>
      </c>
      <c r="F24849" s="2">
        <v>2.6339899221255098E-3</v>
      </c>
    </row>
    <row r="24850" spans="1:6" x14ac:dyDescent="0.25">
      <c r="A24850" s="1" t="str">
        <f>"18471"</f>
        <v>18471</v>
      </c>
      <c r="B24850" s="1" t="str">
        <f>"42069"</f>
        <v>42069</v>
      </c>
      <c r="C24850" s="2">
        <v>1</v>
      </c>
      <c r="D24850" s="2">
        <v>1</v>
      </c>
      <c r="E24850" s="2">
        <v>1</v>
      </c>
      <c r="F24850" s="2">
        <v>1</v>
      </c>
    </row>
    <row r="24851" spans="1:6" x14ac:dyDescent="0.25">
      <c r="A24851" s="1" t="str">
        <f>"18472"</f>
        <v>18472</v>
      </c>
      <c r="B24851" s="1" t="str">
        <f>"42127"</f>
        <v>42127</v>
      </c>
      <c r="C24851" s="2">
        <v>0.99844559585492199</v>
      </c>
      <c r="D24851" s="2">
        <v>1</v>
      </c>
      <c r="E24851" s="2">
        <v>0.97826086956521696</v>
      </c>
      <c r="F24851" s="2">
        <v>0.99806013579049402</v>
      </c>
    </row>
    <row r="24852" spans="1:6" x14ac:dyDescent="0.25">
      <c r="A24852" s="1" t="str">
        <f>"18472"</f>
        <v>18472</v>
      </c>
      <c r="B24852" s="1" t="str">
        <f>"42069"</f>
        <v>42069</v>
      </c>
      <c r="C24852" s="2">
        <v>1.5544041450777199E-3</v>
      </c>
      <c r="D24852" s="2">
        <v>0</v>
      </c>
      <c r="E24852" s="2">
        <v>2.1739130434782601E-2</v>
      </c>
      <c r="F24852" s="2">
        <v>1.9398642095053301E-3</v>
      </c>
    </row>
    <row r="24853" spans="1:6" x14ac:dyDescent="0.25">
      <c r="A24853" s="1" t="str">
        <f>"18473"</f>
        <v>18473</v>
      </c>
      <c r="B24853" s="1" t="str">
        <f>"42127"</f>
        <v>42127</v>
      </c>
      <c r="C24853" s="2">
        <v>1</v>
      </c>
      <c r="D24853" s="2">
        <v>1</v>
      </c>
      <c r="E24853" s="2">
        <v>0</v>
      </c>
      <c r="F24853" s="2">
        <v>1</v>
      </c>
    </row>
    <row r="24854" spans="1:6" x14ac:dyDescent="0.25">
      <c r="A24854" s="1" t="str">
        <f>"18326"</f>
        <v>18326</v>
      </c>
      <c r="B24854" s="1" t="str">
        <f>"42103"</f>
        <v>42103</v>
      </c>
      <c r="C24854" s="2">
        <v>1.2114107073075401E-2</v>
      </c>
      <c r="D24854" s="2">
        <v>1.30718954248366E-2</v>
      </c>
      <c r="E24854" s="2">
        <v>0</v>
      </c>
      <c r="F24854" s="2">
        <v>1.1969532100108799E-2</v>
      </c>
    </row>
    <row r="24855" spans="1:6" x14ac:dyDescent="0.25">
      <c r="A24855" s="1" t="str">
        <f>"18326"</f>
        <v>18326</v>
      </c>
      <c r="B24855" s="1" t="str">
        <f>"42089"</f>
        <v>42089</v>
      </c>
      <c r="C24855" s="2">
        <v>0.98788589292692397</v>
      </c>
      <c r="D24855" s="2">
        <v>0.986928104575163</v>
      </c>
      <c r="E24855" s="2">
        <v>1</v>
      </c>
      <c r="F24855" s="2">
        <v>0.98803046789989102</v>
      </c>
    </row>
    <row r="24856" spans="1:6" x14ac:dyDescent="0.25">
      <c r="A24856" s="1" t="str">
        <f>"18344"</f>
        <v>18344</v>
      </c>
      <c r="B24856" s="1" t="str">
        <f>"42089"</f>
        <v>42089</v>
      </c>
      <c r="C24856" s="2">
        <v>1</v>
      </c>
      <c r="D24856" s="2">
        <v>1</v>
      </c>
      <c r="E24856" s="2">
        <v>1</v>
      </c>
      <c r="F24856" s="2">
        <v>1</v>
      </c>
    </row>
    <row r="24857" spans="1:6" x14ac:dyDescent="0.25">
      <c r="A24857" s="1" t="str">
        <f>"18333"</f>
        <v>18333</v>
      </c>
      <c r="B24857" s="1" t="str">
        <f>"42025"</f>
        <v>42025</v>
      </c>
      <c r="C24857" s="2">
        <v>4.54545454545454E-2</v>
      </c>
      <c r="D24857" s="2">
        <v>4.54545454545454E-2</v>
      </c>
      <c r="E24857" s="2">
        <v>0</v>
      </c>
      <c r="F24857" s="2">
        <v>4.4642857142857102E-2</v>
      </c>
    </row>
    <row r="24858" spans="1:6" x14ac:dyDescent="0.25">
      <c r="A24858" s="1" t="str">
        <f>"18333"</f>
        <v>18333</v>
      </c>
      <c r="B24858" s="1" t="str">
        <f>"42089"</f>
        <v>42089</v>
      </c>
      <c r="C24858" s="2">
        <v>0.95454545454545403</v>
      </c>
      <c r="D24858" s="2">
        <v>0.95454545454545403</v>
      </c>
      <c r="E24858" s="2">
        <v>1</v>
      </c>
      <c r="F24858" s="2">
        <v>0.95535714285714202</v>
      </c>
    </row>
    <row r="24859" spans="1:6" x14ac:dyDescent="0.25">
      <c r="A24859" s="1" t="str">
        <f>"18618"</f>
        <v>18618</v>
      </c>
      <c r="B24859" s="1" t="str">
        <f>"42131"</f>
        <v>42131</v>
      </c>
      <c r="C24859" s="2">
        <v>0.154348919054801</v>
      </c>
      <c r="D24859" s="2">
        <v>0.34782608695652101</v>
      </c>
      <c r="E24859" s="2">
        <v>0.14285714285714199</v>
      </c>
      <c r="F24859" s="2">
        <v>0.158613958028306</v>
      </c>
    </row>
    <row r="24860" spans="1:6" x14ac:dyDescent="0.25">
      <c r="A24860" s="1" t="str">
        <f>"18618"</f>
        <v>18618</v>
      </c>
      <c r="B24860" s="1" t="str">
        <f>"42079"</f>
        <v>42079</v>
      </c>
      <c r="C24860" s="2">
        <v>0.84565108094519803</v>
      </c>
      <c r="D24860" s="2">
        <v>0.65217391304347805</v>
      </c>
      <c r="E24860" s="2">
        <v>0.85714285714285698</v>
      </c>
      <c r="F24860" s="2">
        <v>0.84138604197169298</v>
      </c>
    </row>
    <row r="24861" spans="1:6" x14ac:dyDescent="0.25">
      <c r="A24861" s="1" t="str">
        <f>"18641"</f>
        <v>18641</v>
      </c>
      <c r="B24861" s="1" t="str">
        <f>"42069"</f>
        <v>42069</v>
      </c>
      <c r="C24861" s="2">
        <v>0.13185227928447699</v>
      </c>
      <c r="D24861" s="2">
        <v>0.13725490196078399</v>
      </c>
      <c r="E24861" s="2">
        <v>3.24324324324324E-2</v>
      </c>
      <c r="F24861" s="2">
        <v>0.12749615975422399</v>
      </c>
    </row>
    <row r="24862" spans="1:6" x14ac:dyDescent="0.25">
      <c r="A24862" s="1" t="str">
        <f>"18641"</f>
        <v>18641</v>
      </c>
      <c r="B24862" s="1" t="str">
        <f>"42079"</f>
        <v>42079</v>
      </c>
      <c r="C24862" s="2">
        <v>0.86814772071552204</v>
      </c>
      <c r="D24862" s="2">
        <v>0.86274509803921495</v>
      </c>
      <c r="E24862" s="2">
        <v>0.96756756756756701</v>
      </c>
      <c r="F24862" s="2">
        <v>0.87250384024577499</v>
      </c>
    </row>
    <row r="24863" spans="1:6" x14ac:dyDescent="0.25">
      <c r="A24863" s="1" t="str">
        <f>"18642"</f>
        <v>18642</v>
      </c>
      <c r="B24863" s="1" t="str">
        <f>"42079"</f>
        <v>42079</v>
      </c>
      <c r="C24863" s="2">
        <v>1</v>
      </c>
      <c r="D24863" s="2">
        <v>1</v>
      </c>
      <c r="E24863" s="2">
        <v>1</v>
      </c>
      <c r="F24863" s="2">
        <v>1</v>
      </c>
    </row>
    <row r="24864" spans="1:6" x14ac:dyDescent="0.25">
      <c r="A24864" s="1" t="str">
        <f>"18512"</f>
        <v>18512</v>
      </c>
      <c r="B24864" s="1" t="str">
        <f>"42069"</f>
        <v>42069</v>
      </c>
      <c r="C24864" s="2">
        <v>1</v>
      </c>
      <c r="D24864" s="2">
        <v>1</v>
      </c>
      <c r="E24864" s="2">
        <v>1</v>
      </c>
      <c r="F24864" s="2">
        <v>1</v>
      </c>
    </row>
    <row r="24865" spans="1:6" x14ac:dyDescent="0.25">
      <c r="A24865" s="1" t="str">
        <f>"18360"</f>
        <v>18360</v>
      </c>
      <c r="B24865" s="1" t="str">
        <f>"42089"</f>
        <v>42089</v>
      </c>
      <c r="C24865" s="2">
        <v>1</v>
      </c>
      <c r="D24865" s="2">
        <v>1</v>
      </c>
      <c r="E24865" s="2">
        <v>1</v>
      </c>
      <c r="F24865" s="2">
        <v>1</v>
      </c>
    </row>
    <row r="24866" spans="1:6" x14ac:dyDescent="0.25">
      <c r="A24866" s="1" t="str">
        <f>"18371"</f>
        <v>18371</v>
      </c>
      <c r="B24866" s="1" t="str">
        <f>"42103"</f>
        <v>42103</v>
      </c>
      <c r="C24866" s="2">
        <v>1</v>
      </c>
      <c r="D24866" s="2">
        <v>1</v>
      </c>
      <c r="E24866" s="2">
        <v>1</v>
      </c>
      <c r="F24866" s="2">
        <v>1</v>
      </c>
    </row>
    <row r="24867" spans="1:6" x14ac:dyDescent="0.25">
      <c r="A24867" s="1" t="str">
        <f>"18411"</f>
        <v>18411</v>
      </c>
      <c r="B24867" s="1" t="str">
        <f>"42079"</f>
        <v>42079</v>
      </c>
      <c r="C24867" s="2">
        <v>9.6655712352600005E-5</v>
      </c>
      <c r="D24867" s="2">
        <v>0</v>
      </c>
      <c r="E24867" s="2">
        <v>0</v>
      </c>
      <c r="F24867" s="2">
        <v>8.6933843345214195E-5</v>
      </c>
    </row>
    <row r="24868" spans="1:6" x14ac:dyDescent="0.25">
      <c r="A24868" s="1" t="str">
        <f>"18411"</f>
        <v>18411</v>
      </c>
      <c r="B24868" s="1" t="str">
        <f>"42069"</f>
        <v>42069</v>
      </c>
      <c r="C24868" s="2">
        <v>0.99990334428764704</v>
      </c>
      <c r="D24868" s="2">
        <v>1</v>
      </c>
      <c r="E24868" s="2">
        <v>1</v>
      </c>
      <c r="F24868" s="2">
        <v>0.99991306615665398</v>
      </c>
    </row>
    <row r="24869" spans="1:6" x14ac:dyDescent="0.25">
      <c r="A24869" s="1" t="str">
        <f>"18425"</f>
        <v>18425</v>
      </c>
      <c r="B24869" s="1" t="str">
        <f>"42103"</f>
        <v>42103</v>
      </c>
      <c r="C24869" s="2">
        <v>1</v>
      </c>
      <c r="D24869" s="2">
        <v>1</v>
      </c>
      <c r="E24869" s="2">
        <v>1</v>
      </c>
      <c r="F24869" s="2">
        <v>1</v>
      </c>
    </row>
    <row r="24870" spans="1:6" x14ac:dyDescent="0.25">
      <c r="A24870" s="1" t="str">
        <f>"18426"</f>
        <v>18426</v>
      </c>
      <c r="B24870" s="1" t="str">
        <f>"42127"</f>
        <v>42127</v>
      </c>
      <c r="C24870" s="2">
        <v>9.6525096525096495E-4</v>
      </c>
      <c r="D24870" s="2">
        <v>0</v>
      </c>
      <c r="E24870" s="2">
        <v>0</v>
      </c>
      <c r="F24870" s="2">
        <v>9.2592592592592499E-4</v>
      </c>
    </row>
    <row r="24871" spans="1:6" x14ac:dyDescent="0.25">
      <c r="A24871" s="1" t="str">
        <f>"18426"</f>
        <v>18426</v>
      </c>
      <c r="B24871" s="1" t="str">
        <f>"42103"</f>
        <v>42103</v>
      </c>
      <c r="C24871" s="2">
        <v>0.99903474903474898</v>
      </c>
      <c r="D24871" s="2">
        <v>1</v>
      </c>
      <c r="E24871" s="2">
        <v>1</v>
      </c>
      <c r="F24871" s="2">
        <v>0.999074074074074</v>
      </c>
    </row>
    <row r="24872" spans="1:6" x14ac:dyDescent="0.25">
      <c r="A24872" s="1" t="str">
        <f>"18435"</f>
        <v>18435</v>
      </c>
      <c r="B24872" s="1" t="str">
        <f>"42103"</f>
        <v>42103</v>
      </c>
      <c r="C24872" s="2">
        <v>1</v>
      </c>
      <c r="D24872" s="2">
        <v>1</v>
      </c>
      <c r="E24872" s="2">
        <v>1</v>
      </c>
      <c r="F24872" s="2">
        <v>1</v>
      </c>
    </row>
    <row r="24873" spans="1:6" x14ac:dyDescent="0.25">
      <c r="A24873" s="1" t="str">
        <f>"18436"</f>
        <v>18436</v>
      </c>
      <c r="B24873" s="1" t="str">
        <f>"42127"</f>
        <v>42127</v>
      </c>
      <c r="C24873" s="2">
        <v>0.79692576855786001</v>
      </c>
      <c r="D24873" s="2">
        <v>0.80107526881720403</v>
      </c>
      <c r="E24873" s="2">
        <v>0.85</v>
      </c>
      <c r="F24873" s="2">
        <v>0.79753265602322199</v>
      </c>
    </row>
    <row r="24874" spans="1:6" x14ac:dyDescent="0.25">
      <c r="A24874" s="1" t="str">
        <f>"18436"</f>
        <v>18436</v>
      </c>
      <c r="B24874" s="1" t="str">
        <f>"42069"</f>
        <v>42069</v>
      </c>
      <c r="C24874" s="2">
        <v>0.20307423144213901</v>
      </c>
      <c r="D24874" s="2">
        <v>0.19892473118279499</v>
      </c>
      <c r="E24874" s="2">
        <v>0.15</v>
      </c>
      <c r="F24874" s="2">
        <v>0.20246734397677699</v>
      </c>
    </row>
    <row r="24875" spans="1:6" x14ac:dyDescent="0.25">
      <c r="A24875" s="1" t="str">
        <f>"18439"</f>
        <v>18439</v>
      </c>
      <c r="B24875" s="1" t="str">
        <f>"42127"</f>
        <v>42127</v>
      </c>
      <c r="C24875" s="2">
        <v>1</v>
      </c>
      <c r="D24875" s="2">
        <v>1</v>
      </c>
      <c r="E24875" s="2">
        <v>1</v>
      </c>
      <c r="F24875" s="2">
        <v>1</v>
      </c>
    </row>
    <row r="24876" spans="1:6" x14ac:dyDescent="0.25">
      <c r="A24876" s="1" t="str">
        <f>"18441"</f>
        <v>18441</v>
      </c>
      <c r="B24876" s="1" t="str">
        <f>"42115"</f>
        <v>42115</v>
      </c>
      <c r="C24876" s="2">
        <v>1</v>
      </c>
      <c r="D24876" s="2">
        <v>1</v>
      </c>
      <c r="E24876" s="2">
        <v>1</v>
      </c>
      <c r="F24876" s="2">
        <v>1</v>
      </c>
    </row>
    <row r="24877" spans="1:6" x14ac:dyDescent="0.25">
      <c r="A24877" s="1" t="str">
        <f>"18812"</f>
        <v>18812</v>
      </c>
      <c r="B24877" s="1" t="str">
        <f>"42115"</f>
        <v>42115</v>
      </c>
      <c r="C24877" s="2">
        <v>1</v>
      </c>
      <c r="D24877" s="2">
        <v>1</v>
      </c>
      <c r="E24877" s="2">
        <v>1</v>
      </c>
      <c r="F24877" s="2">
        <v>1</v>
      </c>
    </row>
    <row r="24878" spans="1:6" x14ac:dyDescent="0.25">
      <c r="A24878" s="1" t="str">
        <f>"18817"</f>
        <v>18817</v>
      </c>
      <c r="B24878" s="1" t="str">
        <f>"42015"</f>
        <v>42015</v>
      </c>
      <c r="C24878" s="2">
        <v>1</v>
      </c>
      <c r="D24878" s="2">
        <v>1</v>
      </c>
      <c r="E24878" s="2">
        <v>0</v>
      </c>
      <c r="F24878" s="2">
        <v>1</v>
      </c>
    </row>
    <row r="24879" spans="1:6" x14ac:dyDescent="0.25">
      <c r="A24879" s="1" t="str">
        <f>"18824"</f>
        <v>18824</v>
      </c>
      <c r="B24879" s="1" t="str">
        <f>"42115"</f>
        <v>42115</v>
      </c>
      <c r="C24879" s="2">
        <v>1</v>
      </c>
      <c r="D24879" s="2">
        <v>1</v>
      </c>
      <c r="E24879" s="2">
        <v>1</v>
      </c>
      <c r="F24879" s="2">
        <v>1</v>
      </c>
    </row>
    <row r="24880" spans="1:6" x14ac:dyDescent="0.25">
      <c r="A24880" s="1" t="str">
        <f>"18826"</f>
        <v>18826</v>
      </c>
      <c r="B24880" s="1" t="str">
        <f>"42115"</f>
        <v>42115</v>
      </c>
      <c r="C24880" s="2">
        <v>1</v>
      </c>
      <c r="D24880" s="2">
        <v>1</v>
      </c>
      <c r="E24880" s="2">
        <v>1</v>
      </c>
      <c r="F24880" s="2">
        <v>1</v>
      </c>
    </row>
    <row r="24881" spans="1:6" x14ac:dyDescent="0.25">
      <c r="A24881" s="1" t="str">
        <f>"18769"</f>
        <v>18769</v>
      </c>
      <c r="B24881" s="1" t="str">
        <f>"42079"</f>
        <v>42079</v>
      </c>
      <c r="C24881" s="2">
        <v>0</v>
      </c>
      <c r="D24881" s="2">
        <v>1</v>
      </c>
      <c r="E24881" s="2">
        <v>0</v>
      </c>
      <c r="F24881" s="2">
        <v>1</v>
      </c>
    </row>
    <row r="24882" spans="1:6" x14ac:dyDescent="0.25">
      <c r="A24882" s="1" t="str">
        <f>"19004"</f>
        <v>19004</v>
      </c>
      <c r="B24882" s="1" t="str">
        <f>"42091"</f>
        <v>42091</v>
      </c>
      <c r="C24882" s="2">
        <v>1</v>
      </c>
      <c r="D24882" s="2">
        <v>1</v>
      </c>
      <c r="E24882" s="2">
        <v>1</v>
      </c>
      <c r="F24882" s="2">
        <v>1</v>
      </c>
    </row>
    <row r="24883" spans="1:6" x14ac:dyDescent="0.25">
      <c r="A24883" s="1" t="str">
        <f>"18979"</f>
        <v>18979</v>
      </c>
      <c r="B24883" s="1" t="str">
        <f>"42091"</f>
        <v>42091</v>
      </c>
      <c r="C24883" s="2">
        <v>0</v>
      </c>
      <c r="D24883" s="2">
        <v>0</v>
      </c>
      <c r="E24883" s="2">
        <v>1</v>
      </c>
      <c r="F24883" s="2">
        <v>1</v>
      </c>
    </row>
    <row r="24884" spans="1:6" x14ac:dyDescent="0.25">
      <c r="A24884" s="1" t="str">
        <f>"19007"</f>
        <v>19007</v>
      </c>
      <c r="B24884" s="1" t="str">
        <f>"42017"</f>
        <v>42017</v>
      </c>
      <c r="C24884" s="2">
        <v>1</v>
      </c>
      <c r="D24884" s="2">
        <v>1</v>
      </c>
      <c r="E24884" s="2">
        <v>1</v>
      </c>
      <c r="F24884" s="2">
        <v>1</v>
      </c>
    </row>
    <row r="24885" spans="1:6" x14ac:dyDescent="0.25">
      <c r="A24885" s="1" t="str">
        <f>"19013"</f>
        <v>19013</v>
      </c>
      <c r="B24885" s="1" t="str">
        <f>"42045"</f>
        <v>42045</v>
      </c>
      <c r="C24885" s="2">
        <v>1</v>
      </c>
      <c r="D24885" s="2">
        <v>1</v>
      </c>
      <c r="E24885" s="2">
        <v>1</v>
      </c>
      <c r="F24885" s="2">
        <v>1</v>
      </c>
    </row>
    <row r="24886" spans="1:6" x14ac:dyDescent="0.25">
      <c r="A24886" s="1" t="str">
        <f>"19046"</f>
        <v>19046</v>
      </c>
      <c r="B24886" s="1" t="str">
        <f>"42091"</f>
        <v>42091</v>
      </c>
      <c r="C24886" s="2">
        <v>1</v>
      </c>
      <c r="D24886" s="2">
        <v>1</v>
      </c>
      <c r="E24886" s="2">
        <v>1</v>
      </c>
      <c r="F24886" s="2">
        <v>1</v>
      </c>
    </row>
    <row r="24887" spans="1:6" x14ac:dyDescent="0.25">
      <c r="A24887" s="1" t="str">
        <f>"19043"</f>
        <v>19043</v>
      </c>
      <c r="B24887" s="1" t="str">
        <f>"42045"</f>
        <v>42045</v>
      </c>
      <c r="C24887" s="2">
        <v>1</v>
      </c>
      <c r="D24887" s="2">
        <v>1</v>
      </c>
      <c r="E24887" s="2">
        <v>1</v>
      </c>
      <c r="F24887" s="2">
        <v>1</v>
      </c>
    </row>
    <row r="24888" spans="1:6" x14ac:dyDescent="0.25">
      <c r="A24888" s="1" t="str">
        <f>"18934"</f>
        <v>18934</v>
      </c>
      <c r="B24888" s="1" t="str">
        <f>"42017"</f>
        <v>42017</v>
      </c>
      <c r="C24888" s="2">
        <v>1</v>
      </c>
      <c r="D24888" s="2">
        <v>0</v>
      </c>
      <c r="E24888" s="2">
        <v>1</v>
      </c>
      <c r="F24888" s="2">
        <v>1</v>
      </c>
    </row>
    <row r="24889" spans="1:6" x14ac:dyDescent="0.25">
      <c r="A24889" s="1" t="str">
        <f>"18940"</f>
        <v>18940</v>
      </c>
      <c r="B24889" s="1" t="str">
        <f>"42017"</f>
        <v>42017</v>
      </c>
      <c r="C24889" s="2">
        <v>1</v>
      </c>
      <c r="D24889" s="2">
        <v>1</v>
      </c>
      <c r="E24889" s="2">
        <v>1</v>
      </c>
      <c r="F24889" s="2">
        <v>1</v>
      </c>
    </row>
    <row r="24890" spans="1:6" x14ac:dyDescent="0.25">
      <c r="A24890" s="1" t="str">
        <f>"18933"</f>
        <v>18933</v>
      </c>
      <c r="B24890" s="1" t="str">
        <f>"42017"</f>
        <v>42017</v>
      </c>
      <c r="C24890" s="2">
        <v>1</v>
      </c>
      <c r="D24890" s="2">
        <v>1</v>
      </c>
      <c r="E24890" s="2">
        <v>1</v>
      </c>
      <c r="F24890" s="2">
        <v>1</v>
      </c>
    </row>
    <row r="24891" spans="1:6" x14ac:dyDescent="0.25">
      <c r="A24891" s="1" t="str">
        <f>"18954"</f>
        <v>18954</v>
      </c>
      <c r="B24891" s="1" t="str">
        <f>"42017"</f>
        <v>42017</v>
      </c>
      <c r="C24891" s="2">
        <v>1</v>
      </c>
      <c r="D24891" s="2">
        <v>1</v>
      </c>
      <c r="E24891" s="2">
        <v>1</v>
      </c>
      <c r="F24891" s="2">
        <v>1</v>
      </c>
    </row>
    <row r="24892" spans="1:6" x14ac:dyDescent="0.25">
      <c r="A24892" s="1" t="str">
        <f>"19050"</f>
        <v>19050</v>
      </c>
      <c r="B24892" s="1" t="str">
        <f>"42045"</f>
        <v>42045</v>
      </c>
      <c r="C24892" s="2">
        <v>1</v>
      </c>
      <c r="D24892" s="2">
        <v>1</v>
      </c>
      <c r="E24892" s="2">
        <v>1</v>
      </c>
      <c r="F24892" s="2">
        <v>1</v>
      </c>
    </row>
    <row r="24893" spans="1:6" x14ac:dyDescent="0.25">
      <c r="A24893" s="1" t="str">
        <f>"19103"</f>
        <v>19103</v>
      </c>
      <c r="B24893" s="1" t="str">
        <f>"42101"</f>
        <v>42101</v>
      </c>
      <c r="C24893" s="2">
        <v>1</v>
      </c>
      <c r="D24893" s="2">
        <v>1</v>
      </c>
      <c r="E24893" s="2">
        <v>1</v>
      </c>
      <c r="F24893" s="2">
        <v>1</v>
      </c>
    </row>
    <row r="24894" spans="1:6" x14ac:dyDescent="0.25">
      <c r="A24894" s="1" t="str">
        <f>"19123"</f>
        <v>19123</v>
      </c>
      <c r="B24894" s="1" t="str">
        <f>"42101"</f>
        <v>42101</v>
      </c>
      <c r="C24894" s="2">
        <v>1</v>
      </c>
      <c r="D24894" s="2">
        <v>1</v>
      </c>
      <c r="E24894" s="2">
        <v>1</v>
      </c>
      <c r="F24894" s="2">
        <v>1</v>
      </c>
    </row>
    <row r="24895" spans="1:6" x14ac:dyDescent="0.25">
      <c r="A24895" s="1" t="str">
        <f>"19070"</f>
        <v>19070</v>
      </c>
      <c r="B24895" s="1" t="str">
        <f>"42045"</f>
        <v>42045</v>
      </c>
      <c r="C24895" s="2">
        <v>1</v>
      </c>
      <c r="D24895" s="2">
        <v>1</v>
      </c>
      <c r="E24895" s="2">
        <v>1</v>
      </c>
      <c r="F24895" s="2">
        <v>1</v>
      </c>
    </row>
    <row r="24896" spans="1:6" x14ac:dyDescent="0.25">
      <c r="A24896" s="1" t="str">
        <f>"19075"</f>
        <v>19075</v>
      </c>
      <c r="B24896" s="1" t="str">
        <f>"42091"</f>
        <v>42091</v>
      </c>
      <c r="C24896" s="2">
        <v>1</v>
      </c>
      <c r="D24896" s="2">
        <v>1</v>
      </c>
      <c r="E24896" s="2">
        <v>1</v>
      </c>
      <c r="F24896" s="2">
        <v>1</v>
      </c>
    </row>
    <row r="24897" spans="1:6" x14ac:dyDescent="0.25">
      <c r="A24897" s="1" t="str">
        <f>"19079"</f>
        <v>19079</v>
      </c>
      <c r="B24897" s="1" t="str">
        <f>"42045"</f>
        <v>42045</v>
      </c>
      <c r="C24897" s="2">
        <v>1</v>
      </c>
      <c r="D24897" s="2">
        <v>1</v>
      </c>
      <c r="E24897" s="2">
        <v>1</v>
      </c>
      <c r="F24897" s="2">
        <v>1</v>
      </c>
    </row>
    <row r="24898" spans="1:6" x14ac:dyDescent="0.25">
      <c r="A24898" s="1" t="str">
        <f>"19094"</f>
        <v>19094</v>
      </c>
      <c r="B24898" s="1" t="str">
        <f>"42045"</f>
        <v>42045</v>
      </c>
      <c r="C24898" s="2">
        <v>1</v>
      </c>
      <c r="D24898" s="2">
        <v>1</v>
      </c>
      <c r="E24898" s="2">
        <v>1</v>
      </c>
      <c r="F24898" s="2">
        <v>1</v>
      </c>
    </row>
    <row r="24899" spans="1:6" x14ac:dyDescent="0.25">
      <c r="A24899" s="1" t="str">
        <f>"19101"</f>
        <v>19101</v>
      </c>
      <c r="B24899" s="1" t="str">
        <f>"42101"</f>
        <v>42101</v>
      </c>
      <c r="C24899" s="2">
        <v>1</v>
      </c>
      <c r="D24899" s="2">
        <v>1</v>
      </c>
      <c r="E24899" s="2">
        <v>1</v>
      </c>
      <c r="F24899" s="2">
        <v>1</v>
      </c>
    </row>
    <row r="24900" spans="1:6" x14ac:dyDescent="0.25">
      <c r="A24900" s="1" t="str">
        <f>"19339"</f>
        <v>19339</v>
      </c>
      <c r="B24900" s="1" t="str">
        <f>"42045"</f>
        <v>42045</v>
      </c>
      <c r="C24900" s="2">
        <v>0</v>
      </c>
      <c r="D24900" s="2">
        <v>1</v>
      </c>
      <c r="E24900" s="2">
        <v>0</v>
      </c>
      <c r="F24900" s="2">
        <v>1</v>
      </c>
    </row>
    <row r="24901" spans="1:6" x14ac:dyDescent="0.25">
      <c r="A24901" s="1" t="str">
        <f>"19352"</f>
        <v>19352</v>
      </c>
      <c r="B24901" s="1" t="str">
        <f>"42029"</f>
        <v>42029</v>
      </c>
      <c r="C24901" s="2">
        <v>1</v>
      </c>
      <c r="D24901" s="2">
        <v>1</v>
      </c>
      <c r="E24901" s="2">
        <v>1</v>
      </c>
      <c r="F24901" s="2">
        <v>1</v>
      </c>
    </row>
    <row r="24902" spans="1:6" x14ac:dyDescent="0.25">
      <c r="A24902" s="1" t="str">
        <f>"19351"</f>
        <v>19351</v>
      </c>
      <c r="B24902" s="1" t="str">
        <f>"42029"</f>
        <v>42029</v>
      </c>
      <c r="C24902" s="2">
        <v>0</v>
      </c>
      <c r="D24902" s="2">
        <v>1</v>
      </c>
      <c r="E24902" s="2">
        <v>0</v>
      </c>
      <c r="F24902" s="2">
        <v>1</v>
      </c>
    </row>
    <row r="24903" spans="1:6" x14ac:dyDescent="0.25">
      <c r="A24903" s="1" t="str">
        <f>"19347"</f>
        <v>19347</v>
      </c>
      <c r="B24903" s="1" t="str">
        <f>"42029"</f>
        <v>42029</v>
      </c>
      <c r="C24903" s="2">
        <v>0</v>
      </c>
      <c r="D24903" s="2">
        <v>0</v>
      </c>
      <c r="E24903" s="2">
        <v>1</v>
      </c>
      <c r="F24903" s="2">
        <v>1</v>
      </c>
    </row>
    <row r="24904" spans="1:6" x14ac:dyDescent="0.25">
      <c r="A24904" s="1" t="str">
        <f>"19143"</f>
        <v>19143</v>
      </c>
      <c r="B24904" s="1" t="str">
        <f>"42101"</f>
        <v>42101</v>
      </c>
      <c r="C24904" s="2">
        <v>1</v>
      </c>
      <c r="D24904" s="2">
        <v>1</v>
      </c>
      <c r="E24904" s="2">
        <v>1</v>
      </c>
      <c r="F24904" s="2">
        <v>1</v>
      </c>
    </row>
    <row r="24905" spans="1:6" x14ac:dyDescent="0.25">
      <c r="A24905" s="1" t="str">
        <f>"19403"</f>
        <v>19403</v>
      </c>
      <c r="B24905" s="1" t="str">
        <f>"42091"</f>
        <v>42091</v>
      </c>
      <c r="C24905" s="2">
        <v>1</v>
      </c>
      <c r="D24905" s="2">
        <v>1</v>
      </c>
      <c r="E24905" s="2">
        <v>1</v>
      </c>
      <c r="F24905" s="2">
        <v>1</v>
      </c>
    </row>
    <row r="24906" spans="1:6" x14ac:dyDescent="0.25">
      <c r="A24906" s="1" t="str">
        <f>"19381"</f>
        <v>19381</v>
      </c>
      <c r="B24906" s="1" t="str">
        <f>"42029"</f>
        <v>42029</v>
      </c>
      <c r="C24906" s="2">
        <v>1</v>
      </c>
      <c r="D24906" s="2">
        <v>1</v>
      </c>
      <c r="E24906" s="2">
        <v>1</v>
      </c>
      <c r="F24906" s="2">
        <v>1</v>
      </c>
    </row>
    <row r="24907" spans="1:6" x14ac:dyDescent="0.25">
      <c r="A24907" s="1" t="str">
        <f>"19395"</f>
        <v>19395</v>
      </c>
      <c r="B24907" s="1" t="str">
        <f>"42029"</f>
        <v>42029</v>
      </c>
      <c r="C24907" s="2">
        <v>1</v>
      </c>
      <c r="D24907" s="2">
        <v>1</v>
      </c>
      <c r="E24907" s="2">
        <v>1</v>
      </c>
      <c r="F24907" s="2">
        <v>1</v>
      </c>
    </row>
    <row r="24908" spans="1:6" x14ac:dyDescent="0.25">
      <c r="A24908" s="1" t="str">
        <f>"19366"</f>
        <v>19366</v>
      </c>
      <c r="B24908" s="1" t="str">
        <f>"42029"</f>
        <v>42029</v>
      </c>
      <c r="C24908" s="2">
        <v>0</v>
      </c>
      <c r="D24908" s="2">
        <v>0</v>
      </c>
      <c r="E24908" s="2">
        <v>1</v>
      </c>
      <c r="F24908" s="2">
        <v>1</v>
      </c>
    </row>
    <row r="24909" spans="1:6" x14ac:dyDescent="0.25">
      <c r="A24909" s="1" t="str">
        <f>"19148"</f>
        <v>19148</v>
      </c>
      <c r="B24909" s="1" t="str">
        <f>"42101"</f>
        <v>42101</v>
      </c>
      <c r="C24909" s="2">
        <v>1</v>
      </c>
      <c r="D24909" s="2">
        <v>1</v>
      </c>
      <c r="E24909" s="2">
        <v>1</v>
      </c>
      <c r="F24909" s="2">
        <v>1</v>
      </c>
    </row>
    <row r="24910" spans="1:6" x14ac:dyDescent="0.25">
      <c r="A24910" s="1" t="str">
        <f>"19150"</f>
        <v>19150</v>
      </c>
      <c r="B24910" s="1" t="str">
        <f>"42091"</f>
        <v>42091</v>
      </c>
      <c r="C24910" s="2">
        <v>1.00472219431327E-4</v>
      </c>
      <c r="D24910" s="2">
        <v>6.2686567164179099E-2</v>
      </c>
      <c r="E24910" s="2">
        <v>3.6231884057971002E-2</v>
      </c>
      <c r="F24910" s="2">
        <v>2.5896796470362502E-3</v>
      </c>
    </row>
    <row r="24911" spans="1:6" x14ac:dyDescent="0.25">
      <c r="A24911" s="1" t="str">
        <f>"19150"</f>
        <v>19150</v>
      </c>
      <c r="B24911" s="1" t="str">
        <f>"42101"</f>
        <v>42101</v>
      </c>
      <c r="C24911" s="2">
        <v>0.99989952778056801</v>
      </c>
      <c r="D24911" s="2">
        <v>0.93731343283582003</v>
      </c>
      <c r="E24911" s="2">
        <v>0.96376811594202805</v>
      </c>
      <c r="F24911" s="2">
        <v>0.99741032035296295</v>
      </c>
    </row>
    <row r="24912" spans="1:6" x14ac:dyDescent="0.25">
      <c r="A24912" s="1" t="str">
        <f>"19454"</f>
        <v>19454</v>
      </c>
      <c r="B24912" s="1" t="str">
        <f>"42017"</f>
        <v>42017</v>
      </c>
      <c r="C24912" s="2">
        <v>1.6006402561024401E-4</v>
      </c>
      <c r="D24912" s="2">
        <v>0</v>
      </c>
      <c r="E24912" s="2">
        <v>0</v>
      </c>
      <c r="F24912" s="2">
        <v>1.4622020763269399E-4</v>
      </c>
    </row>
    <row r="24913" spans="1:6" x14ac:dyDescent="0.25">
      <c r="A24913" s="1" t="str">
        <f>"19454"</f>
        <v>19454</v>
      </c>
      <c r="B24913" s="1" t="str">
        <f>"42091"</f>
        <v>42091</v>
      </c>
      <c r="C24913" s="2">
        <v>0.99983993597438903</v>
      </c>
      <c r="D24913" s="2">
        <v>1</v>
      </c>
      <c r="E24913" s="2">
        <v>1</v>
      </c>
      <c r="F24913" s="2">
        <v>0.999853779792367</v>
      </c>
    </row>
    <row r="24914" spans="1:6" x14ac:dyDescent="0.25">
      <c r="A24914" s="1" t="str">
        <f>"19460"</f>
        <v>19460</v>
      </c>
      <c r="B24914" s="1" t="str">
        <f>"42029"</f>
        <v>42029</v>
      </c>
      <c r="C24914" s="2">
        <v>0.89113644722324303</v>
      </c>
      <c r="D24914" s="2">
        <v>0.90758122743682301</v>
      </c>
      <c r="E24914" s="2">
        <v>0.93053311793214799</v>
      </c>
      <c r="F24914" s="2">
        <v>0.89337833341255801</v>
      </c>
    </row>
    <row r="24915" spans="1:6" x14ac:dyDescent="0.25">
      <c r="A24915" s="1" t="str">
        <f>"19460"</f>
        <v>19460</v>
      </c>
      <c r="B24915" s="1" t="str">
        <f>"42091"</f>
        <v>42091</v>
      </c>
      <c r="C24915" s="2">
        <v>0.108863552776756</v>
      </c>
      <c r="D24915" s="2">
        <v>9.2418772563176793E-2</v>
      </c>
      <c r="E24915" s="2">
        <v>6.9466882067851302E-2</v>
      </c>
      <c r="F24915" s="2">
        <v>0.106621666587441</v>
      </c>
    </row>
    <row r="24916" spans="1:6" x14ac:dyDescent="0.25">
      <c r="A24916" s="1" t="str">
        <f>"19707"</f>
        <v>19707</v>
      </c>
      <c r="B24916" s="1" t="str">
        <f>"10003"</f>
        <v>10003</v>
      </c>
      <c r="C24916" s="2">
        <v>1</v>
      </c>
      <c r="D24916" s="2">
        <v>1</v>
      </c>
      <c r="E24916" s="2">
        <v>1</v>
      </c>
      <c r="F24916" s="2">
        <v>1</v>
      </c>
    </row>
    <row r="24917" spans="1:6" x14ac:dyDescent="0.25">
      <c r="A24917" s="1" t="str">
        <f>"19610"</f>
        <v>19610</v>
      </c>
      <c r="B24917" s="1" t="str">
        <f>"42011"</f>
        <v>42011</v>
      </c>
      <c r="C24917" s="2">
        <v>1</v>
      </c>
      <c r="D24917" s="2">
        <v>1</v>
      </c>
      <c r="E24917" s="2">
        <v>1</v>
      </c>
      <c r="F24917" s="2">
        <v>1</v>
      </c>
    </row>
    <row r="24918" spans="1:6" x14ac:dyDescent="0.25">
      <c r="A24918" s="1" t="str">
        <f>"19510"</f>
        <v>19510</v>
      </c>
      <c r="B24918" s="1" t="str">
        <f>"42011"</f>
        <v>42011</v>
      </c>
      <c r="C24918" s="2">
        <v>1</v>
      </c>
      <c r="D24918" s="2">
        <v>1</v>
      </c>
      <c r="E24918" s="2">
        <v>1</v>
      </c>
      <c r="F24918" s="2">
        <v>1</v>
      </c>
    </row>
    <row r="24919" spans="1:6" x14ac:dyDescent="0.25">
      <c r="A24919" s="1" t="str">
        <f>"19472"</f>
        <v>19472</v>
      </c>
      <c r="B24919" s="1" t="str">
        <f>"42091"</f>
        <v>42091</v>
      </c>
      <c r="C24919" s="2">
        <v>0</v>
      </c>
      <c r="D24919" s="2">
        <v>1</v>
      </c>
      <c r="E24919" s="2">
        <v>0</v>
      </c>
      <c r="F24919" s="2">
        <v>1</v>
      </c>
    </row>
    <row r="24920" spans="1:6" x14ac:dyDescent="0.25">
      <c r="A24920" s="1" t="str">
        <f>"19734"</f>
        <v>19734</v>
      </c>
      <c r="B24920" s="1" t="str">
        <f>"10003"</f>
        <v>10003</v>
      </c>
      <c r="C24920" s="2">
        <v>1</v>
      </c>
      <c r="D24920" s="2">
        <v>1</v>
      </c>
      <c r="E24920" s="2">
        <v>1</v>
      </c>
      <c r="F24920" s="2">
        <v>1</v>
      </c>
    </row>
    <row r="24921" spans="1:6" x14ac:dyDescent="0.25">
      <c r="A24921" s="1" t="str">
        <f>"19721"</f>
        <v>19721</v>
      </c>
      <c r="B24921" s="1" t="str">
        <f>"10003"</f>
        <v>10003</v>
      </c>
      <c r="C24921" s="2">
        <v>0</v>
      </c>
      <c r="D24921" s="2">
        <v>0</v>
      </c>
      <c r="E24921" s="2">
        <v>1</v>
      </c>
      <c r="F24921" s="2">
        <v>1</v>
      </c>
    </row>
    <row r="24922" spans="1:6" x14ac:dyDescent="0.25">
      <c r="A24922" s="1" t="str">
        <f>"19730"</f>
        <v>19730</v>
      </c>
      <c r="B24922" s="1" t="str">
        <f>"10003"</f>
        <v>10003</v>
      </c>
      <c r="C24922" s="2">
        <v>1</v>
      </c>
      <c r="D24922" s="2">
        <v>1</v>
      </c>
      <c r="E24922" s="2">
        <v>1</v>
      </c>
      <c r="F24922" s="2">
        <v>1</v>
      </c>
    </row>
    <row r="24923" spans="1:6" x14ac:dyDescent="0.25">
      <c r="A24923" s="1" t="str">
        <f>"19901"</f>
        <v>19901</v>
      </c>
      <c r="B24923" s="1" t="str">
        <f>"10001"</f>
        <v>10001</v>
      </c>
      <c r="C24923" s="2">
        <v>1</v>
      </c>
      <c r="D24923" s="2">
        <v>1</v>
      </c>
      <c r="E24923" s="2">
        <v>1</v>
      </c>
      <c r="F24923" s="2">
        <v>1</v>
      </c>
    </row>
    <row r="24924" spans="1:6" x14ac:dyDescent="0.25">
      <c r="A24924" s="1" t="str">
        <f>"19808"</f>
        <v>19808</v>
      </c>
      <c r="B24924" s="1" t="str">
        <f>"10003"</f>
        <v>10003</v>
      </c>
      <c r="C24924" s="2">
        <v>1</v>
      </c>
      <c r="D24924" s="2">
        <v>1</v>
      </c>
      <c r="E24924" s="2">
        <v>1</v>
      </c>
      <c r="F24924" s="2">
        <v>1</v>
      </c>
    </row>
    <row r="24925" spans="1:6" x14ac:dyDescent="0.25">
      <c r="A24925" s="1" t="str">
        <f>"19890"</f>
        <v>19890</v>
      </c>
      <c r="B24925" s="1" t="str">
        <f>"10003"</f>
        <v>10003</v>
      </c>
      <c r="C24925" s="2">
        <v>0</v>
      </c>
      <c r="D24925" s="2">
        <v>1</v>
      </c>
      <c r="E24925" s="2">
        <v>0</v>
      </c>
      <c r="F24925" s="2">
        <v>1</v>
      </c>
    </row>
    <row r="24926" spans="1:6" x14ac:dyDescent="0.25">
      <c r="A24926" s="1" t="str">
        <f>"19898"</f>
        <v>19898</v>
      </c>
      <c r="B24926" s="1" t="str">
        <f>"10003"</f>
        <v>10003</v>
      </c>
      <c r="C24926" s="2">
        <v>0</v>
      </c>
      <c r="D24926" s="2">
        <v>1</v>
      </c>
      <c r="E24926" s="2">
        <v>0</v>
      </c>
      <c r="F24926" s="2">
        <v>1</v>
      </c>
    </row>
    <row r="24927" spans="1:6" x14ac:dyDescent="0.25">
      <c r="A24927" s="1" t="str">
        <f>"19525"</f>
        <v>19525</v>
      </c>
      <c r="B24927" s="1" t="str">
        <f>"42091"</f>
        <v>42091</v>
      </c>
      <c r="C24927" s="2">
        <v>0.99621146891682399</v>
      </c>
      <c r="D24927" s="2">
        <v>0.97309417040358703</v>
      </c>
      <c r="E24927" s="2">
        <v>1</v>
      </c>
      <c r="F24927" s="2">
        <v>0.99540380827314501</v>
      </c>
    </row>
    <row r="24928" spans="1:6" x14ac:dyDescent="0.25">
      <c r="A24928" s="1" t="str">
        <f>"19525"</f>
        <v>19525</v>
      </c>
      <c r="B24928" s="1" t="str">
        <f>"42011"</f>
        <v>42011</v>
      </c>
      <c r="C24928" s="2">
        <v>3.7885310831754699E-3</v>
      </c>
      <c r="D24928" s="2">
        <v>2.6905829596412498E-2</v>
      </c>
      <c r="E24928" s="2">
        <v>0</v>
      </c>
      <c r="F24928" s="2">
        <v>4.59619172685489E-3</v>
      </c>
    </row>
    <row r="24929" spans="1:6" x14ac:dyDescent="0.25">
      <c r="A24929" s="1" t="str">
        <f>"19555"</f>
        <v>19555</v>
      </c>
      <c r="B24929" s="1" t="str">
        <f>"42011"</f>
        <v>42011</v>
      </c>
      <c r="C24929" s="2">
        <v>1</v>
      </c>
      <c r="D24929" s="2">
        <v>1</v>
      </c>
      <c r="E24929" s="2">
        <v>1</v>
      </c>
      <c r="F24929" s="2">
        <v>1</v>
      </c>
    </row>
    <row r="24930" spans="1:6" x14ac:dyDescent="0.25">
      <c r="A24930" s="1" t="str">
        <f>"19545"</f>
        <v>19545</v>
      </c>
      <c r="B24930" s="1" t="str">
        <f>"42011"</f>
        <v>42011</v>
      </c>
      <c r="C24930" s="2">
        <v>0</v>
      </c>
      <c r="D24930" s="2">
        <v>0</v>
      </c>
      <c r="E24930" s="2">
        <v>1</v>
      </c>
      <c r="F24930" s="2">
        <v>1</v>
      </c>
    </row>
    <row r="24931" spans="1:6" x14ac:dyDescent="0.25">
      <c r="A24931" s="1" t="str">
        <f>"19564"</f>
        <v>19564</v>
      </c>
      <c r="B24931" s="1" t="str">
        <f>"42011"</f>
        <v>42011</v>
      </c>
      <c r="C24931" s="2">
        <v>0</v>
      </c>
      <c r="D24931" s="2">
        <v>1</v>
      </c>
      <c r="E24931" s="2">
        <v>0</v>
      </c>
      <c r="F24931" s="2">
        <v>1</v>
      </c>
    </row>
    <row r="24932" spans="1:6" x14ac:dyDescent="0.25">
      <c r="A24932" s="1" t="str">
        <f>"19938"</f>
        <v>19938</v>
      </c>
      <c r="B24932" s="1" t="str">
        <f>"10001"</f>
        <v>10001</v>
      </c>
      <c r="C24932" s="2">
        <v>0.93430831934787795</v>
      </c>
      <c r="D24932" s="2">
        <v>0.96666666666666601</v>
      </c>
      <c r="E24932" s="2">
        <v>1</v>
      </c>
      <c r="F24932" s="2">
        <v>0.93458610846812495</v>
      </c>
    </row>
    <row r="24933" spans="1:6" x14ac:dyDescent="0.25">
      <c r="A24933" s="1" t="str">
        <f>"19938"</f>
        <v>19938</v>
      </c>
      <c r="B24933" s="1" t="str">
        <f>"10003"</f>
        <v>10003</v>
      </c>
      <c r="C24933" s="2">
        <v>6.5691680652121706E-2</v>
      </c>
      <c r="D24933" s="2">
        <v>3.3333333333333298E-2</v>
      </c>
      <c r="E24933" s="2">
        <v>0</v>
      </c>
      <c r="F24933" s="2">
        <v>6.5413891531874394E-2</v>
      </c>
    </row>
    <row r="24934" spans="1:6" x14ac:dyDescent="0.25">
      <c r="A24934" s="1" t="str">
        <f>"19931"</f>
        <v>19931</v>
      </c>
      <c r="B24934" s="1" t="str">
        <f>"10005"</f>
        <v>10005</v>
      </c>
      <c r="C24934" s="2">
        <v>1</v>
      </c>
      <c r="D24934" s="2">
        <v>1</v>
      </c>
      <c r="E24934" s="2">
        <v>1</v>
      </c>
      <c r="F24934" s="2">
        <v>1</v>
      </c>
    </row>
    <row r="24935" spans="1:6" x14ac:dyDescent="0.25">
      <c r="A24935" s="1" t="str">
        <f>"19941"</f>
        <v>19941</v>
      </c>
      <c r="B24935" s="1" t="str">
        <f>"10005"</f>
        <v>10005</v>
      </c>
      <c r="C24935" s="2">
        <v>1</v>
      </c>
      <c r="D24935" s="2">
        <v>1</v>
      </c>
      <c r="E24935" s="2">
        <v>1</v>
      </c>
      <c r="F24935" s="2">
        <v>1</v>
      </c>
    </row>
    <row r="24936" spans="1:6" x14ac:dyDescent="0.25">
      <c r="A24936" s="1" t="str">
        <f>"19952"</f>
        <v>19952</v>
      </c>
      <c r="B24936" s="1" t="str">
        <f>"10001"</f>
        <v>10001</v>
      </c>
      <c r="C24936" s="2">
        <v>0.98815461346633404</v>
      </c>
      <c r="D24936" s="2">
        <v>0.98054474708171202</v>
      </c>
      <c r="E24936" s="2">
        <v>1</v>
      </c>
      <c r="F24936" s="2">
        <v>0.98785266457680199</v>
      </c>
    </row>
    <row r="24937" spans="1:6" x14ac:dyDescent="0.25">
      <c r="A24937" s="1" t="str">
        <f>"19952"</f>
        <v>19952</v>
      </c>
      <c r="B24937" s="1" t="str">
        <f>"10005"</f>
        <v>10005</v>
      </c>
      <c r="C24937" s="2">
        <v>1.18453865336658E-2</v>
      </c>
      <c r="D24937" s="2">
        <v>1.94552529182879E-2</v>
      </c>
      <c r="E24937" s="2">
        <v>0</v>
      </c>
      <c r="F24937" s="2">
        <v>1.2147335423197399E-2</v>
      </c>
    </row>
    <row r="24938" spans="1:6" x14ac:dyDescent="0.25">
      <c r="A24938" s="1" t="str">
        <f>"60015"</f>
        <v>60015</v>
      </c>
      <c r="B24938" s="1" t="str">
        <f>"17031"</f>
        <v>17031</v>
      </c>
      <c r="C24938" s="2">
        <v>3.2661074424415397E-2</v>
      </c>
      <c r="D24938" s="2">
        <v>0.16676384839650099</v>
      </c>
      <c r="E24938" s="2">
        <v>0.105906313645621</v>
      </c>
      <c r="F24938" s="2">
        <v>5.2490307187593198E-2</v>
      </c>
    </row>
    <row r="24939" spans="1:6" x14ac:dyDescent="0.25">
      <c r="A24939" s="1" t="str">
        <f>"60015"</f>
        <v>60015</v>
      </c>
      <c r="B24939" s="1" t="str">
        <f>"17097"</f>
        <v>17097</v>
      </c>
      <c r="C24939" s="2">
        <v>0.96733892557558399</v>
      </c>
      <c r="D24939" s="2">
        <v>0.83323615160349795</v>
      </c>
      <c r="E24939" s="2">
        <v>0.89409368635437803</v>
      </c>
      <c r="F24939" s="2">
        <v>0.94750969281240605</v>
      </c>
    </row>
    <row r="24940" spans="1:6" x14ac:dyDescent="0.25">
      <c r="A24940" s="1" t="str">
        <f>"60016"</f>
        <v>60016</v>
      </c>
      <c r="B24940" s="1" t="str">
        <f>"17031"</f>
        <v>17031</v>
      </c>
      <c r="C24940" s="2">
        <v>1</v>
      </c>
      <c r="D24940" s="2">
        <v>1</v>
      </c>
      <c r="E24940" s="2">
        <v>1</v>
      </c>
      <c r="F24940" s="2">
        <v>1</v>
      </c>
    </row>
    <row r="24941" spans="1:6" x14ac:dyDescent="0.25">
      <c r="A24941" s="1" t="str">
        <f>"60018"</f>
        <v>60018</v>
      </c>
      <c r="B24941" s="1" t="str">
        <f>"17031"</f>
        <v>17031</v>
      </c>
      <c r="C24941" s="2">
        <v>1</v>
      </c>
      <c r="D24941" s="2">
        <v>1</v>
      </c>
      <c r="E24941" s="2">
        <v>1</v>
      </c>
      <c r="F24941" s="2">
        <v>1</v>
      </c>
    </row>
    <row r="24942" spans="1:6" x14ac:dyDescent="0.25">
      <c r="A24942" s="1" t="str">
        <f>"60062"</f>
        <v>60062</v>
      </c>
      <c r="B24942" s="1" t="str">
        <f>"17031"</f>
        <v>17031</v>
      </c>
      <c r="C24942" s="2">
        <v>1</v>
      </c>
      <c r="D24942" s="2">
        <v>1</v>
      </c>
      <c r="E24942" s="2">
        <v>1</v>
      </c>
      <c r="F24942" s="2">
        <v>1</v>
      </c>
    </row>
    <row r="24943" spans="1:6" x14ac:dyDescent="0.25">
      <c r="A24943" s="1" t="str">
        <f>"60043"</f>
        <v>60043</v>
      </c>
      <c r="B24943" s="1" t="str">
        <f>"17031"</f>
        <v>17031</v>
      </c>
      <c r="C24943" s="2">
        <v>1</v>
      </c>
      <c r="D24943" s="2">
        <v>1</v>
      </c>
      <c r="E24943" s="2">
        <v>1</v>
      </c>
      <c r="F24943" s="2">
        <v>1</v>
      </c>
    </row>
    <row r="24944" spans="1:6" x14ac:dyDescent="0.25">
      <c r="A24944" s="1" t="str">
        <f>"60084"</f>
        <v>60084</v>
      </c>
      <c r="B24944" s="1" t="str">
        <f>"17097"</f>
        <v>17097</v>
      </c>
      <c r="C24944" s="2">
        <v>1</v>
      </c>
      <c r="D24944" s="2">
        <v>1</v>
      </c>
      <c r="E24944" s="2">
        <v>1</v>
      </c>
      <c r="F24944" s="2">
        <v>1</v>
      </c>
    </row>
    <row r="24945" spans="1:6" x14ac:dyDescent="0.25">
      <c r="A24945" s="1" t="str">
        <f>"60082"</f>
        <v>60082</v>
      </c>
      <c r="B24945" s="1" t="str">
        <f>"17031"</f>
        <v>17031</v>
      </c>
      <c r="C24945" s="2">
        <v>0</v>
      </c>
      <c r="D24945" s="2">
        <v>1</v>
      </c>
      <c r="E24945" s="2">
        <v>0</v>
      </c>
      <c r="F24945" s="2">
        <v>1</v>
      </c>
    </row>
    <row r="24946" spans="1:6" x14ac:dyDescent="0.25">
      <c r="A24946" s="1" t="str">
        <f>"60075"</f>
        <v>60075</v>
      </c>
      <c r="B24946" s="1" t="str">
        <f>"17097"</f>
        <v>17097</v>
      </c>
      <c r="C24946" s="2">
        <v>1</v>
      </c>
      <c r="D24946" s="2">
        <v>0</v>
      </c>
      <c r="E24946" s="2">
        <v>1</v>
      </c>
      <c r="F24946" s="2">
        <v>1</v>
      </c>
    </row>
    <row r="24947" spans="1:6" x14ac:dyDescent="0.25">
      <c r="A24947" s="1" t="str">
        <f>"60073"</f>
        <v>60073</v>
      </c>
      <c r="B24947" s="1" t="str">
        <f>"17097"</f>
        <v>17097</v>
      </c>
      <c r="C24947" s="2">
        <v>1</v>
      </c>
      <c r="D24947" s="2">
        <v>1</v>
      </c>
      <c r="E24947" s="2">
        <v>1</v>
      </c>
      <c r="F24947" s="2">
        <v>1</v>
      </c>
    </row>
    <row r="24948" spans="1:6" x14ac:dyDescent="0.25">
      <c r="A24948" s="1" t="str">
        <f>"60088"</f>
        <v>60088</v>
      </c>
      <c r="B24948" s="1" t="str">
        <f>"17097"</f>
        <v>17097</v>
      </c>
      <c r="C24948" s="2">
        <v>1</v>
      </c>
      <c r="D24948" s="2">
        <v>1</v>
      </c>
      <c r="E24948" s="2">
        <v>1</v>
      </c>
      <c r="F24948" s="2">
        <v>1</v>
      </c>
    </row>
    <row r="24949" spans="1:6" x14ac:dyDescent="0.25">
      <c r="A24949" s="1" t="str">
        <f>"60060"</f>
        <v>60060</v>
      </c>
      <c r="B24949" s="1" t="str">
        <f>"17097"</f>
        <v>17097</v>
      </c>
      <c r="C24949" s="2">
        <v>1</v>
      </c>
      <c r="D24949" s="2">
        <v>1</v>
      </c>
      <c r="E24949" s="2">
        <v>1</v>
      </c>
      <c r="F24949" s="2">
        <v>1</v>
      </c>
    </row>
    <row r="24950" spans="1:6" x14ac:dyDescent="0.25">
      <c r="A24950" s="1" t="str">
        <f>"60096"</f>
        <v>60096</v>
      </c>
      <c r="B24950" s="1" t="str">
        <f>"17097"</f>
        <v>17097</v>
      </c>
      <c r="C24950" s="2">
        <v>1</v>
      </c>
      <c r="D24950" s="2">
        <v>1</v>
      </c>
      <c r="E24950" s="2">
        <v>1</v>
      </c>
      <c r="F24950" s="2">
        <v>1</v>
      </c>
    </row>
    <row r="24951" spans="1:6" x14ac:dyDescent="0.25">
      <c r="A24951" s="1" t="str">
        <f>"60097"</f>
        <v>60097</v>
      </c>
      <c r="B24951" s="1" t="str">
        <f>"17111"</f>
        <v>17111</v>
      </c>
      <c r="C24951" s="2">
        <v>1</v>
      </c>
      <c r="D24951" s="2">
        <v>1</v>
      </c>
      <c r="E24951" s="2">
        <v>1</v>
      </c>
      <c r="F24951" s="2">
        <v>1</v>
      </c>
    </row>
    <row r="24952" spans="1:6" x14ac:dyDescent="0.25">
      <c r="A24952" s="1" t="str">
        <f>"60124"</f>
        <v>60124</v>
      </c>
      <c r="B24952" s="1" t="str">
        <f>"17089"</f>
        <v>17089</v>
      </c>
      <c r="C24952" s="2">
        <v>1</v>
      </c>
      <c r="D24952" s="2">
        <v>1</v>
      </c>
      <c r="E24952" s="2">
        <v>1</v>
      </c>
      <c r="F24952" s="2">
        <v>1</v>
      </c>
    </row>
    <row r="24953" spans="1:6" x14ac:dyDescent="0.25">
      <c r="A24953" s="1" t="str">
        <f>"60131"</f>
        <v>60131</v>
      </c>
      <c r="B24953" s="1" t="str">
        <f>"17031"</f>
        <v>17031</v>
      </c>
      <c r="C24953" s="2">
        <v>1</v>
      </c>
      <c r="D24953" s="2">
        <v>1</v>
      </c>
      <c r="E24953" s="2">
        <v>1</v>
      </c>
      <c r="F24953" s="2">
        <v>1</v>
      </c>
    </row>
    <row r="24954" spans="1:6" x14ac:dyDescent="0.25">
      <c r="A24954" s="1" t="str">
        <f>"60153"</f>
        <v>60153</v>
      </c>
      <c r="B24954" s="1" t="str">
        <f>"17031"</f>
        <v>17031</v>
      </c>
      <c r="C24954" s="2">
        <v>1</v>
      </c>
      <c r="D24954" s="2">
        <v>1</v>
      </c>
      <c r="E24954" s="2">
        <v>1</v>
      </c>
      <c r="F24954" s="2">
        <v>1</v>
      </c>
    </row>
    <row r="24955" spans="1:6" x14ac:dyDescent="0.25">
      <c r="A24955" s="1" t="str">
        <f>"60115"</f>
        <v>60115</v>
      </c>
      <c r="B24955" s="1" t="str">
        <f>"17037"</f>
        <v>17037</v>
      </c>
      <c r="C24955" s="2">
        <v>1</v>
      </c>
      <c r="D24955" s="2">
        <v>1</v>
      </c>
      <c r="E24955" s="2">
        <v>1</v>
      </c>
      <c r="F24955" s="2">
        <v>1</v>
      </c>
    </row>
    <row r="24956" spans="1:6" x14ac:dyDescent="0.25">
      <c r="A24956" s="1" t="str">
        <f>"60123"</f>
        <v>60123</v>
      </c>
      <c r="B24956" s="1" t="str">
        <f>"17089"</f>
        <v>17089</v>
      </c>
      <c r="C24956" s="2">
        <v>1</v>
      </c>
      <c r="D24956" s="2">
        <v>1</v>
      </c>
      <c r="E24956" s="2">
        <v>1</v>
      </c>
      <c r="F24956" s="2">
        <v>1</v>
      </c>
    </row>
    <row r="24957" spans="1:6" x14ac:dyDescent="0.25">
      <c r="A24957" s="1" t="str">
        <f>"60121"</f>
        <v>60121</v>
      </c>
      <c r="B24957" s="1" t="str">
        <f>"17089"</f>
        <v>17089</v>
      </c>
      <c r="C24957" s="2">
        <v>1</v>
      </c>
      <c r="D24957" s="2">
        <v>1</v>
      </c>
      <c r="E24957" s="2">
        <v>1</v>
      </c>
      <c r="F24957" s="2">
        <v>1</v>
      </c>
    </row>
    <row r="24958" spans="1:6" x14ac:dyDescent="0.25">
      <c r="A24958" s="1" t="str">
        <f>"60177"</f>
        <v>60177</v>
      </c>
      <c r="B24958" s="1" t="str">
        <f>"17089"</f>
        <v>17089</v>
      </c>
      <c r="C24958" s="2">
        <v>1</v>
      </c>
      <c r="D24958" s="2">
        <v>1</v>
      </c>
      <c r="E24958" s="2">
        <v>1</v>
      </c>
      <c r="F24958" s="2">
        <v>1</v>
      </c>
    </row>
    <row r="24959" spans="1:6" x14ac:dyDescent="0.25">
      <c r="A24959" s="1" t="str">
        <f>"60409"</f>
        <v>60409</v>
      </c>
      <c r="B24959" s="1" t="str">
        <f>"17031"</f>
        <v>17031</v>
      </c>
      <c r="C24959" s="2">
        <v>1</v>
      </c>
      <c r="D24959" s="2">
        <v>1</v>
      </c>
      <c r="E24959" s="2">
        <v>1</v>
      </c>
      <c r="F24959" s="2">
        <v>1</v>
      </c>
    </row>
    <row r="24960" spans="1:6" x14ac:dyDescent="0.25">
      <c r="A24960" s="1" t="str">
        <f>"60410"</f>
        <v>60410</v>
      </c>
      <c r="B24960" s="1" t="str">
        <f>"17197"</f>
        <v>17197</v>
      </c>
      <c r="C24960" s="2">
        <v>0.73986317370265298</v>
      </c>
      <c r="D24960" s="2">
        <v>0.87114337568057998</v>
      </c>
      <c r="E24960" s="2">
        <v>0.61490683229813603</v>
      </c>
      <c r="F24960" s="2">
        <v>0.74765100671140905</v>
      </c>
    </row>
    <row r="24961" spans="1:6" x14ac:dyDescent="0.25">
      <c r="A24961" s="1" t="str">
        <f>"60410"</f>
        <v>60410</v>
      </c>
      <c r="B24961" s="1" t="str">
        <f>"17063"</f>
        <v>17063</v>
      </c>
      <c r="C24961" s="2">
        <v>0.26013682629734602</v>
      </c>
      <c r="D24961" s="2">
        <v>0.12885662431941899</v>
      </c>
      <c r="E24961" s="2">
        <v>0.38509316770186303</v>
      </c>
      <c r="F24961" s="2">
        <v>0.25234899328859001</v>
      </c>
    </row>
    <row r="24962" spans="1:6" x14ac:dyDescent="0.25">
      <c r="A24962" s="1" t="str">
        <f>"60190"</f>
        <v>60190</v>
      </c>
      <c r="B24962" s="1" t="str">
        <f>"17043"</f>
        <v>17043</v>
      </c>
      <c r="C24962" s="2">
        <v>1</v>
      </c>
      <c r="D24962" s="2">
        <v>1</v>
      </c>
      <c r="E24962" s="2">
        <v>1</v>
      </c>
      <c r="F24962" s="2">
        <v>1</v>
      </c>
    </row>
    <row r="24963" spans="1:6" x14ac:dyDescent="0.25">
      <c r="A24963" s="1" t="str">
        <f>"60187"</f>
        <v>60187</v>
      </c>
      <c r="B24963" s="1" t="str">
        <f>"17043"</f>
        <v>17043</v>
      </c>
      <c r="C24963" s="2">
        <v>1</v>
      </c>
      <c r="D24963" s="2">
        <v>1</v>
      </c>
      <c r="E24963" s="2">
        <v>1</v>
      </c>
      <c r="F24963" s="2">
        <v>1</v>
      </c>
    </row>
    <row r="24964" spans="1:6" x14ac:dyDescent="0.25">
      <c r="A24964" s="1" t="str">
        <f>"60188"</f>
        <v>60188</v>
      </c>
      <c r="B24964" s="1" t="str">
        <f>"17043"</f>
        <v>17043</v>
      </c>
      <c r="C24964" s="2">
        <v>1</v>
      </c>
      <c r="D24964" s="2">
        <v>1</v>
      </c>
      <c r="E24964" s="2">
        <v>1</v>
      </c>
      <c r="F24964" s="2">
        <v>1</v>
      </c>
    </row>
    <row r="24965" spans="1:6" x14ac:dyDescent="0.25">
      <c r="A24965" s="1" t="str">
        <f>"60451"</f>
        <v>60451</v>
      </c>
      <c r="B24965" s="1" t="str">
        <f>"17197"</f>
        <v>17197</v>
      </c>
      <c r="C24965" s="2">
        <v>1</v>
      </c>
      <c r="D24965" s="2">
        <v>1</v>
      </c>
      <c r="E24965" s="2">
        <v>1</v>
      </c>
      <c r="F24965" s="2">
        <v>1</v>
      </c>
    </row>
    <row r="24966" spans="1:6" x14ac:dyDescent="0.25">
      <c r="A24966" s="1" t="str">
        <f>"60435"</f>
        <v>60435</v>
      </c>
      <c r="B24966" s="1" t="str">
        <f>"17093"</f>
        <v>17093</v>
      </c>
      <c r="C24966" s="2">
        <v>0</v>
      </c>
      <c r="D24966" s="2">
        <v>5.5309734513274303E-4</v>
      </c>
      <c r="E24966" s="2">
        <v>0</v>
      </c>
      <c r="F24966" s="2">
        <v>4.2569494700097901E-5</v>
      </c>
    </row>
    <row r="24967" spans="1:6" x14ac:dyDescent="0.25">
      <c r="A24967" s="1" t="str">
        <f>"60435"</f>
        <v>60435</v>
      </c>
      <c r="B24967" s="1" t="str">
        <f>"17197"</f>
        <v>17197</v>
      </c>
      <c r="C24967" s="2">
        <v>1</v>
      </c>
      <c r="D24967" s="2">
        <v>0.99944690265486702</v>
      </c>
      <c r="E24967" s="2">
        <v>1</v>
      </c>
      <c r="F24967" s="2">
        <v>0.99995743050529895</v>
      </c>
    </row>
    <row r="24968" spans="1:6" x14ac:dyDescent="0.25">
      <c r="A24968" s="1" t="str">
        <f>"60460"</f>
        <v>60460</v>
      </c>
      <c r="B24968" s="1" t="str">
        <f>"17105"</f>
        <v>17105</v>
      </c>
      <c r="C24968" s="2">
        <v>1</v>
      </c>
      <c r="D24968" s="2">
        <v>1</v>
      </c>
      <c r="E24968" s="2">
        <v>1</v>
      </c>
      <c r="F24968" s="2">
        <v>1</v>
      </c>
    </row>
    <row r="24969" spans="1:6" x14ac:dyDescent="0.25">
      <c r="A24969" s="1" t="str">
        <f>"60465"</f>
        <v>60465</v>
      </c>
      <c r="B24969" s="1" t="str">
        <f>"17031"</f>
        <v>17031</v>
      </c>
      <c r="C24969" s="2">
        <v>1</v>
      </c>
      <c r="D24969" s="2">
        <v>1</v>
      </c>
      <c r="E24969" s="2">
        <v>1</v>
      </c>
      <c r="F24969" s="2">
        <v>1</v>
      </c>
    </row>
    <row r="24970" spans="1:6" x14ac:dyDescent="0.25">
      <c r="A24970" s="1" t="str">
        <f>"60469"</f>
        <v>60469</v>
      </c>
      <c r="B24970" s="1" t="str">
        <f>"17031"</f>
        <v>17031</v>
      </c>
      <c r="C24970" s="2">
        <v>1</v>
      </c>
      <c r="D24970" s="2">
        <v>1</v>
      </c>
      <c r="E24970" s="2">
        <v>1</v>
      </c>
      <c r="F24970" s="2">
        <v>1</v>
      </c>
    </row>
    <row r="24971" spans="1:6" x14ac:dyDescent="0.25">
      <c r="A24971" s="1" t="str">
        <f>"60471"</f>
        <v>60471</v>
      </c>
      <c r="B24971" s="1" t="str">
        <f>"17197"</f>
        <v>17197</v>
      </c>
      <c r="C24971" s="2">
        <v>4.4914982354828303E-3</v>
      </c>
      <c r="D24971" s="2">
        <v>0</v>
      </c>
      <c r="E24971" s="2">
        <v>0</v>
      </c>
      <c r="F24971" s="2">
        <v>3.9117071807767499E-3</v>
      </c>
    </row>
    <row r="24972" spans="1:6" x14ac:dyDescent="0.25">
      <c r="A24972" s="1" t="str">
        <f>"60471"</f>
        <v>60471</v>
      </c>
      <c r="B24972" s="1" t="str">
        <f>"17031"</f>
        <v>17031</v>
      </c>
      <c r="C24972" s="2">
        <v>0.995508501764517</v>
      </c>
      <c r="D24972" s="2">
        <v>1</v>
      </c>
      <c r="E24972" s="2">
        <v>1</v>
      </c>
      <c r="F24972" s="2">
        <v>0.99608829281922295</v>
      </c>
    </row>
    <row r="24973" spans="1:6" x14ac:dyDescent="0.25">
      <c r="A24973" s="1" t="str">
        <f>"60441"</f>
        <v>60441</v>
      </c>
      <c r="B24973" s="1" t="str">
        <f>"17197"</f>
        <v>17197</v>
      </c>
      <c r="C24973" s="2">
        <v>1</v>
      </c>
      <c r="D24973" s="2">
        <v>1</v>
      </c>
      <c r="E24973" s="2">
        <v>1</v>
      </c>
      <c r="F24973" s="2">
        <v>1</v>
      </c>
    </row>
    <row r="24974" spans="1:6" x14ac:dyDescent="0.25">
      <c r="A24974" s="1" t="str">
        <f>"60443"</f>
        <v>60443</v>
      </c>
      <c r="B24974" s="1" t="str">
        <f>"17031"</f>
        <v>17031</v>
      </c>
      <c r="C24974" s="2">
        <v>1</v>
      </c>
      <c r="D24974" s="2">
        <v>1</v>
      </c>
      <c r="E24974" s="2">
        <v>1</v>
      </c>
      <c r="F24974" s="2">
        <v>1</v>
      </c>
    </row>
    <row r="24975" spans="1:6" x14ac:dyDescent="0.25">
      <c r="A24975" s="1" t="str">
        <f>"60446"</f>
        <v>60446</v>
      </c>
      <c r="B24975" s="1" t="str">
        <f>"17197"</f>
        <v>17197</v>
      </c>
      <c r="C24975" s="2">
        <v>1</v>
      </c>
      <c r="D24975" s="2">
        <v>1</v>
      </c>
      <c r="E24975" s="2">
        <v>1</v>
      </c>
      <c r="F24975" s="2">
        <v>1</v>
      </c>
    </row>
    <row r="24976" spans="1:6" x14ac:dyDescent="0.25">
      <c r="A24976" s="1" t="str">
        <f>"60479"</f>
        <v>60479</v>
      </c>
      <c r="B24976" s="1" t="str">
        <f>"17063"</f>
        <v>17063</v>
      </c>
      <c r="C24976" s="2">
        <v>1</v>
      </c>
      <c r="D24976" s="2">
        <v>1</v>
      </c>
      <c r="E24976" s="2">
        <v>0</v>
      </c>
      <c r="F24976" s="2">
        <v>1</v>
      </c>
    </row>
    <row r="24977" spans="1:6" x14ac:dyDescent="0.25">
      <c r="A24977" s="1" t="str">
        <f>"60522"</f>
        <v>60522</v>
      </c>
      <c r="B24977" s="1" t="str">
        <f>"17043"</f>
        <v>17043</v>
      </c>
      <c r="C24977" s="2">
        <v>1</v>
      </c>
      <c r="D24977" s="2">
        <v>1</v>
      </c>
      <c r="E24977" s="2">
        <v>1</v>
      </c>
      <c r="F24977" s="2">
        <v>1</v>
      </c>
    </row>
    <row r="24978" spans="1:6" x14ac:dyDescent="0.25">
      <c r="A24978" s="1" t="str">
        <f>"60499"</f>
        <v>60499</v>
      </c>
      <c r="B24978" s="1" t="str">
        <f>"17031"</f>
        <v>17031</v>
      </c>
      <c r="C24978" s="2">
        <v>1</v>
      </c>
      <c r="D24978" s="2">
        <v>1</v>
      </c>
      <c r="E24978" s="2">
        <v>1</v>
      </c>
      <c r="F24978" s="2">
        <v>1</v>
      </c>
    </row>
    <row r="24979" spans="1:6" x14ac:dyDescent="0.25">
      <c r="A24979" s="1" t="str">
        <f>"60543"</f>
        <v>60543</v>
      </c>
      <c r="B24979" s="1" t="str">
        <f>"17197"</f>
        <v>17197</v>
      </c>
      <c r="C24979" s="2">
        <v>3.2741798179555998E-4</v>
      </c>
      <c r="D24979" s="2">
        <v>0</v>
      </c>
      <c r="E24979" s="2">
        <v>0</v>
      </c>
      <c r="F24979" s="2">
        <v>2.97335870599429E-4</v>
      </c>
    </row>
    <row r="24980" spans="1:6" x14ac:dyDescent="0.25">
      <c r="A24980" s="1" t="str">
        <f>"60543"</f>
        <v>60543</v>
      </c>
      <c r="B24980" s="1" t="str">
        <f>"17089"</f>
        <v>17089</v>
      </c>
      <c r="C24980" s="2">
        <v>2.0299914871324699E-3</v>
      </c>
      <c r="D24980" s="2">
        <v>7.4850299401197596E-3</v>
      </c>
      <c r="E24980" s="2">
        <v>0</v>
      </c>
      <c r="F24980" s="2">
        <v>2.4381541389153099E-3</v>
      </c>
    </row>
    <row r="24981" spans="1:6" x14ac:dyDescent="0.25">
      <c r="A24981" s="1" t="str">
        <f>"60543"</f>
        <v>60543</v>
      </c>
      <c r="B24981" s="1" t="str">
        <f>"17093"</f>
        <v>17093</v>
      </c>
      <c r="C24981" s="2">
        <v>0.99764259053107096</v>
      </c>
      <c r="D24981" s="2">
        <v>0.99251497005987999</v>
      </c>
      <c r="E24981" s="2">
        <v>1</v>
      </c>
      <c r="F24981" s="2">
        <v>0.99726450999048499</v>
      </c>
    </row>
    <row r="24982" spans="1:6" x14ac:dyDescent="0.25">
      <c r="A24982" s="1" t="str">
        <f>"60538"</f>
        <v>60538</v>
      </c>
      <c r="B24982" s="1" t="str">
        <f>"17089"</f>
        <v>17089</v>
      </c>
      <c r="C24982" s="2">
        <v>0.28628051526889398</v>
      </c>
      <c r="D24982" s="2">
        <v>0.57859531772575201</v>
      </c>
      <c r="E24982" s="2">
        <v>0.74390243902439002</v>
      </c>
      <c r="F24982" s="2">
        <v>0.31033905399748801</v>
      </c>
    </row>
    <row r="24983" spans="1:6" x14ac:dyDescent="0.25">
      <c r="A24983" s="1" t="str">
        <f>"60538"</f>
        <v>60538</v>
      </c>
      <c r="B24983" s="1" t="str">
        <f>"17093"</f>
        <v>17093</v>
      </c>
      <c r="C24983" s="2">
        <v>0.71371948473110502</v>
      </c>
      <c r="D24983" s="2">
        <v>0.42140468227424699</v>
      </c>
      <c r="E24983" s="2">
        <v>0.25609756097560898</v>
      </c>
      <c r="F24983" s="2">
        <v>0.68966094600251104</v>
      </c>
    </row>
    <row r="24984" spans="1:6" x14ac:dyDescent="0.25">
      <c r="A24984" s="1" t="str">
        <f>"60560"</f>
        <v>60560</v>
      </c>
      <c r="B24984" s="1" t="str">
        <f>"17093"</f>
        <v>17093</v>
      </c>
      <c r="C24984" s="2">
        <v>1</v>
      </c>
      <c r="D24984" s="2">
        <v>1</v>
      </c>
      <c r="E24984" s="2">
        <v>1</v>
      </c>
      <c r="F24984" s="2">
        <v>1</v>
      </c>
    </row>
    <row r="24985" spans="1:6" x14ac:dyDescent="0.25">
      <c r="A24985" s="1" t="str">
        <f>"60565"</f>
        <v>60565</v>
      </c>
      <c r="B24985" s="1" t="str">
        <f>"17043"</f>
        <v>17043</v>
      </c>
      <c r="C24985" s="2">
        <v>0.66050362193859902</v>
      </c>
      <c r="D24985" s="2">
        <v>0.81521739130434701</v>
      </c>
      <c r="E24985" s="2">
        <v>0.87732919254658304</v>
      </c>
      <c r="F24985" s="2">
        <v>0.67233214401556896</v>
      </c>
    </row>
    <row r="24986" spans="1:6" x14ac:dyDescent="0.25">
      <c r="A24986" s="1" t="str">
        <f>"60565"</f>
        <v>60565</v>
      </c>
      <c r="B24986" s="1" t="str">
        <f>"17197"</f>
        <v>17197</v>
      </c>
      <c r="C24986" s="2">
        <v>0.33949637806139998</v>
      </c>
      <c r="D24986" s="2">
        <v>0.184782608695652</v>
      </c>
      <c r="E24986" s="2">
        <v>0.12267080745341601</v>
      </c>
      <c r="F24986" s="2">
        <v>0.32766785598442999</v>
      </c>
    </row>
    <row r="24987" spans="1:6" x14ac:dyDescent="0.25">
      <c r="A24987" s="1" t="str">
        <f>"60567"</f>
        <v>60567</v>
      </c>
      <c r="B24987" s="1" t="str">
        <f>"17197"</f>
        <v>17197</v>
      </c>
      <c r="C24987" s="2">
        <v>0.19060331019754401</v>
      </c>
      <c r="D24987" s="2">
        <v>0.35117056856187201</v>
      </c>
      <c r="E24987" s="2">
        <v>0.5</v>
      </c>
      <c r="F24987" s="2">
        <v>0.24297043979812499</v>
      </c>
    </row>
    <row r="24988" spans="1:6" x14ac:dyDescent="0.25">
      <c r="A24988" s="1" t="str">
        <f>"60567"</f>
        <v>60567</v>
      </c>
      <c r="B24988" s="1" t="str">
        <f>"17043"</f>
        <v>17043</v>
      </c>
      <c r="C24988" s="2">
        <v>0.80939668980245505</v>
      </c>
      <c r="D24988" s="2">
        <v>0.64882943143812699</v>
      </c>
      <c r="E24988" s="2">
        <v>0.5</v>
      </c>
      <c r="F24988" s="2">
        <v>0.75702956020187395</v>
      </c>
    </row>
    <row r="24989" spans="1:6" x14ac:dyDescent="0.25">
      <c r="A24989" s="1" t="str">
        <f>"60598"</f>
        <v>60598</v>
      </c>
      <c r="B24989" s="1" t="str">
        <f>"17043"</f>
        <v>17043</v>
      </c>
      <c r="C24989" s="2">
        <v>1</v>
      </c>
      <c r="D24989" s="2">
        <v>1</v>
      </c>
      <c r="E24989" s="2">
        <v>1</v>
      </c>
      <c r="F24989" s="2">
        <v>1</v>
      </c>
    </row>
    <row r="24990" spans="1:6" x14ac:dyDescent="0.25">
      <c r="A24990" s="1" t="str">
        <f>"60613"</f>
        <v>60613</v>
      </c>
      <c r="B24990" s="1" t="str">
        <f t="shared" ref="B24990:B25000" si="122">"17031"</f>
        <v>17031</v>
      </c>
      <c r="C24990" s="2">
        <v>1</v>
      </c>
      <c r="D24990" s="2">
        <v>1</v>
      </c>
      <c r="E24990" s="2">
        <v>1</v>
      </c>
      <c r="F24990" s="2">
        <v>1</v>
      </c>
    </row>
    <row r="24991" spans="1:6" x14ac:dyDescent="0.25">
      <c r="A24991" s="1" t="str">
        <f>"60630"</f>
        <v>60630</v>
      </c>
      <c r="B24991" s="1" t="str">
        <f t="shared" si="122"/>
        <v>17031</v>
      </c>
      <c r="C24991" s="2">
        <v>1</v>
      </c>
      <c r="D24991" s="2">
        <v>1</v>
      </c>
      <c r="E24991" s="2">
        <v>1</v>
      </c>
      <c r="F24991" s="2">
        <v>1</v>
      </c>
    </row>
    <row r="24992" spans="1:6" x14ac:dyDescent="0.25">
      <c r="A24992" s="1" t="str">
        <f>"60631"</f>
        <v>60631</v>
      </c>
      <c r="B24992" s="1" t="str">
        <f t="shared" si="122"/>
        <v>17031</v>
      </c>
      <c r="C24992" s="2">
        <v>1</v>
      </c>
      <c r="D24992" s="2">
        <v>1</v>
      </c>
      <c r="E24992" s="2">
        <v>1</v>
      </c>
      <c r="F24992" s="2">
        <v>1</v>
      </c>
    </row>
    <row r="24993" spans="1:6" x14ac:dyDescent="0.25">
      <c r="A24993" s="1" t="str">
        <f>"60622"</f>
        <v>60622</v>
      </c>
      <c r="B24993" s="1" t="str">
        <f t="shared" si="122"/>
        <v>17031</v>
      </c>
      <c r="C24993" s="2">
        <v>1</v>
      </c>
      <c r="D24993" s="2">
        <v>1</v>
      </c>
      <c r="E24993" s="2">
        <v>1</v>
      </c>
      <c r="F24993" s="2">
        <v>1</v>
      </c>
    </row>
    <row r="24994" spans="1:6" x14ac:dyDescent="0.25">
      <c r="A24994" s="1" t="str">
        <f>"60640"</f>
        <v>60640</v>
      </c>
      <c r="B24994" s="1" t="str">
        <f t="shared" si="122"/>
        <v>17031</v>
      </c>
      <c r="C24994" s="2">
        <v>1</v>
      </c>
      <c r="D24994" s="2">
        <v>1</v>
      </c>
      <c r="E24994" s="2">
        <v>1</v>
      </c>
      <c r="F24994" s="2">
        <v>1</v>
      </c>
    </row>
    <row r="24995" spans="1:6" x14ac:dyDescent="0.25">
      <c r="A24995" s="1" t="str">
        <f>"60636"</f>
        <v>60636</v>
      </c>
      <c r="B24995" s="1" t="str">
        <f t="shared" si="122"/>
        <v>17031</v>
      </c>
      <c r="C24995" s="2">
        <v>1</v>
      </c>
      <c r="D24995" s="2">
        <v>1</v>
      </c>
      <c r="E24995" s="2">
        <v>1</v>
      </c>
      <c r="F24995" s="2">
        <v>1</v>
      </c>
    </row>
    <row r="24996" spans="1:6" x14ac:dyDescent="0.25">
      <c r="A24996" s="1" t="str">
        <f>"60643"</f>
        <v>60643</v>
      </c>
      <c r="B24996" s="1" t="str">
        <f t="shared" si="122"/>
        <v>17031</v>
      </c>
      <c r="C24996" s="2">
        <v>1</v>
      </c>
      <c r="D24996" s="2">
        <v>1</v>
      </c>
      <c r="E24996" s="2">
        <v>1</v>
      </c>
      <c r="F24996" s="2">
        <v>1</v>
      </c>
    </row>
    <row r="24997" spans="1:6" x14ac:dyDescent="0.25">
      <c r="A24997" s="1" t="str">
        <f>"60626"</f>
        <v>60626</v>
      </c>
      <c r="B24997" s="1" t="str">
        <f t="shared" si="122"/>
        <v>17031</v>
      </c>
      <c r="C24997" s="2">
        <v>1</v>
      </c>
      <c r="D24997" s="2">
        <v>1</v>
      </c>
      <c r="E24997" s="2">
        <v>1</v>
      </c>
      <c r="F24997" s="2">
        <v>1</v>
      </c>
    </row>
    <row r="24998" spans="1:6" x14ac:dyDescent="0.25">
      <c r="A24998" s="1" t="str">
        <f>"60649"</f>
        <v>60649</v>
      </c>
      <c r="B24998" s="1" t="str">
        <f t="shared" si="122"/>
        <v>17031</v>
      </c>
      <c r="C24998" s="2">
        <v>1</v>
      </c>
      <c r="D24998" s="2">
        <v>1</v>
      </c>
      <c r="E24998" s="2">
        <v>1</v>
      </c>
      <c r="F24998" s="2">
        <v>1</v>
      </c>
    </row>
    <row r="24999" spans="1:6" x14ac:dyDescent="0.25">
      <c r="A24999" s="1" t="str">
        <f>"60652"</f>
        <v>60652</v>
      </c>
      <c r="B24999" s="1" t="str">
        <f t="shared" si="122"/>
        <v>17031</v>
      </c>
      <c r="C24999" s="2">
        <v>1</v>
      </c>
      <c r="D24999" s="2">
        <v>1</v>
      </c>
      <c r="E24999" s="2">
        <v>1</v>
      </c>
      <c r="F24999" s="2">
        <v>1</v>
      </c>
    </row>
    <row r="25000" spans="1:6" x14ac:dyDescent="0.25">
      <c r="A25000" s="1" t="str">
        <f>"60804"</f>
        <v>60804</v>
      </c>
      <c r="B25000" s="1" t="str">
        <f t="shared" si="122"/>
        <v>17031</v>
      </c>
      <c r="C25000" s="2">
        <v>1</v>
      </c>
      <c r="D25000" s="2">
        <v>1</v>
      </c>
      <c r="E25000" s="2">
        <v>1</v>
      </c>
      <c r="F25000" s="2">
        <v>1</v>
      </c>
    </row>
    <row r="25001" spans="1:6" x14ac:dyDescent="0.25">
      <c r="A25001" s="1" t="str">
        <f>"60924"</f>
        <v>60924</v>
      </c>
      <c r="B25001" s="1" t="str">
        <f>"17075"</f>
        <v>17075</v>
      </c>
      <c r="C25001" s="2">
        <v>1</v>
      </c>
      <c r="D25001" s="2">
        <v>1</v>
      </c>
      <c r="E25001" s="2">
        <v>1</v>
      </c>
      <c r="F25001" s="2">
        <v>1</v>
      </c>
    </row>
    <row r="25002" spans="1:6" x14ac:dyDescent="0.25">
      <c r="A25002" s="1" t="str">
        <f>"60936"</f>
        <v>60936</v>
      </c>
      <c r="B25002" s="1" t="str">
        <f>"17019"</f>
        <v>17019</v>
      </c>
      <c r="C25002" s="2">
        <v>1.37362637362637E-3</v>
      </c>
      <c r="D25002" s="2">
        <v>0</v>
      </c>
      <c r="E25002" s="2">
        <v>0</v>
      </c>
      <c r="F25002" s="2">
        <v>1.1538461538461501E-3</v>
      </c>
    </row>
    <row r="25003" spans="1:6" x14ac:dyDescent="0.25">
      <c r="A25003" s="1" t="str">
        <f>"60936"</f>
        <v>60936</v>
      </c>
      <c r="B25003" s="1" t="str">
        <f>"17113"</f>
        <v>17113</v>
      </c>
      <c r="C25003" s="2">
        <v>2.2893772893772799E-3</v>
      </c>
      <c r="D25003" s="2">
        <v>0</v>
      </c>
      <c r="E25003" s="2">
        <v>0</v>
      </c>
      <c r="F25003" s="2">
        <v>1.9230769230769199E-3</v>
      </c>
    </row>
    <row r="25004" spans="1:6" x14ac:dyDescent="0.25">
      <c r="A25004" s="1" t="str">
        <f>"60936"</f>
        <v>60936</v>
      </c>
      <c r="B25004" s="1" t="str">
        <f>"17053"</f>
        <v>17053</v>
      </c>
      <c r="C25004" s="2">
        <v>0.99633699633699602</v>
      </c>
      <c r="D25004" s="2">
        <v>1</v>
      </c>
      <c r="E25004" s="2">
        <v>1</v>
      </c>
      <c r="F25004" s="2">
        <v>0.99692307692307602</v>
      </c>
    </row>
    <row r="25005" spans="1:6" x14ac:dyDescent="0.25">
      <c r="A25005" s="1" t="str">
        <f>"60941"</f>
        <v>60941</v>
      </c>
      <c r="B25005" s="1" t="str">
        <f>"17075"</f>
        <v>17075</v>
      </c>
      <c r="C25005" s="2">
        <v>1.9251336898395699E-2</v>
      </c>
      <c r="D25005" s="2">
        <v>0</v>
      </c>
      <c r="E25005" s="2">
        <v>0.269230769230769</v>
      </c>
      <c r="F25005" s="2">
        <v>3.1496062992125901E-2</v>
      </c>
    </row>
    <row r="25006" spans="1:6" x14ac:dyDescent="0.25">
      <c r="A25006" s="1" t="str">
        <f>"60941"</f>
        <v>60941</v>
      </c>
      <c r="B25006" s="1" t="str">
        <f>"17053"</f>
        <v>17053</v>
      </c>
      <c r="C25006" s="2">
        <v>2.1390374331550798E-3</v>
      </c>
      <c r="D25006" s="2">
        <v>0</v>
      </c>
      <c r="E25006" s="2">
        <v>0</v>
      </c>
      <c r="F25006" s="2">
        <v>1.9685039370078701E-3</v>
      </c>
    </row>
    <row r="25007" spans="1:6" x14ac:dyDescent="0.25">
      <c r="A25007" s="1" t="str">
        <f>"60941"</f>
        <v>60941</v>
      </c>
      <c r="B25007" s="1" t="str">
        <f>"17091"</f>
        <v>17091</v>
      </c>
      <c r="C25007" s="2">
        <v>0.978609625668449</v>
      </c>
      <c r="D25007" s="2">
        <v>1</v>
      </c>
      <c r="E25007" s="2">
        <v>0.73076923076922995</v>
      </c>
      <c r="F25007" s="2">
        <v>0.96653543307086598</v>
      </c>
    </row>
    <row r="25008" spans="1:6" x14ac:dyDescent="0.25">
      <c r="A25008" s="1" t="str">
        <f>"60950"</f>
        <v>60950</v>
      </c>
      <c r="B25008" s="1" t="str">
        <f>"17091"</f>
        <v>17091</v>
      </c>
      <c r="C25008" s="2">
        <v>0.99507389162561499</v>
      </c>
      <c r="D25008" s="2">
        <v>1</v>
      </c>
      <c r="E25008" s="2">
        <v>1</v>
      </c>
      <c r="F25008" s="2">
        <v>0.99554211112880098</v>
      </c>
    </row>
    <row r="25009" spans="1:6" x14ac:dyDescent="0.25">
      <c r="A25009" s="1" t="str">
        <f>"60950"</f>
        <v>60950</v>
      </c>
      <c r="B25009" s="1" t="str">
        <f>"17197"</f>
        <v>17197</v>
      </c>
      <c r="C25009" s="2">
        <v>4.9261083743842296E-3</v>
      </c>
      <c r="D25009" s="2">
        <v>0</v>
      </c>
      <c r="E25009" s="2">
        <v>0</v>
      </c>
      <c r="F25009" s="2">
        <v>4.4578888711988502E-3</v>
      </c>
    </row>
    <row r="25010" spans="1:6" x14ac:dyDescent="0.25">
      <c r="A25010" s="1" t="str">
        <f>"60955"</f>
        <v>60955</v>
      </c>
      <c r="B25010" s="1" t="str">
        <f>"17053"</f>
        <v>17053</v>
      </c>
      <c r="C25010" s="2">
        <v>2.4539877300613399E-3</v>
      </c>
      <c r="D25010" s="2">
        <v>0</v>
      </c>
      <c r="E25010" s="2">
        <v>0</v>
      </c>
      <c r="F25010" s="2">
        <v>2.1208907741251302E-3</v>
      </c>
    </row>
    <row r="25011" spans="1:6" x14ac:dyDescent="0.25">
      <c r="A25011" s="1" t="str">
        <f>"60955"</f>
        <v>60955</v>
      </c>
      <c r="B25011" s="1" t="str">
        <f>"17075"</f>
        <v>17075</v>
      </c>
      <c r="C25011" s="2">
        <v>0.997546012269938</v>
      </c>
      <c r="D25011" s="2">
        <v>1</v>
      </c>
      <c r="E25011" s="2">
        <v>1</v>
      </c>
      <c r="F25011" s="2">
        <v>0.99787910922587397</v>
      </c>
    </row>
    <row r="25012" spans="1:6" x14ac:dyDescent="0.25">
      <c r="A25012" s="1" t="str">
        <f>"60958"</f>
        <v>60958</v>
      </c>
      <c r="B25012" s="1" t="str">
        <f>"17091"</f>
        <v>17091</v>
      </c>
      <c r="C25012" s="2">
        <v>1</v>
      </c>
      <c r="D25012" s="2">
        <v>1</v>
      </c>
      <c r="E25012" s="2">
        <v>1</v>
      </c>
      <c r="F25012" s="2">
        <v>1</v>
      </c>
    </row>
    <row r="25013" spans="1:6" x14ac:dyDescent="0.25">
      <c r="A25013" s="1" t="str">
        <f>"60961"</f>
        <v>60961</v>
      </c>
      <c r="B25013" s="1" t="str">
        <f>"17105"</f>
        <v>17105</v>
      </c>
      <c r="C25013" s="2">
        <v>9.7713097713097705E-2</v>
      </c>
      <c r="D25013" s="2">
        <v>0.33333333333333298</v>
      </c>
      <c r="E25013" s="2">
        <v>0</v>
      </c>
      <c r="F25013" s="2">
        <v>9.9796334012219906E-2</v>
      </c>
    </row>
    <row r="25014" spans="1:6" x14ac:dyDescent="0.25">
      <c r="A25014" s="1" t="str">
        <f>"60961"</f>
        <v>60961</v>
      </c>
      <c r="B25014" s="1" t="str">
        <f>"17063"</f>
        <v>17063</v>
      </c>
      <c r="C25014" s="2">
        <v>2.2869022869022801E-2</v>
      </c>
      <c r="D25014" s="2">
        <v>0</v>
      </c>
      <c r="E25014" s="2">
        <v>0</v>
      </c>
      <c r="F25014" s="2">
        <v>2.2403258655804399E-2</v>
      </c>
    </row>
    <row r="25015" spans="1:6" x14ac:dyDescent="0.25">
      <c r="A25015" s="1" t="str">
        <f>"60961"</f>
        <v>60961</v>
      </c>
      <c r="B25015" s="1" t="str">
        <f>"17091"</f>
        <v>17091</v>
      </c>
      <c r="C25015" s="2">
        <v>0.87941787941787897</v>
      </c>
      <c r="D25015" s="2">
        <v>0.66666666666666596</v>
      </c>
      <c r="E25015" s="2">
        <v>1</v>
      </c>
      <c r="F25015" s="2">
        <v>0.87780040733197495</v>
      </c>
    </row>
    <row r="25016" spans="1:6" x14ac:dyDescent="0.25">
      <c r="A25016" s="1" t="str">
        <f>"60934"</f>
        <v>60934</v>
      </c>
      <c r="B25016" s="1" t="str">
        <f>"17105"</f>
        <v>17105</v>
      </c>
      <c r="C25016" s="2">
        <v>1</v>
      </c>
      <c r="D25016" s="2">
        <v>1</v>
      </c>
      <c r="E25016" s="2">
        <v>1</v>
      </c>
      <c r="F25016" s="2">
        <v>1</v>
      </c>
    </row>
    <row r="25017" spans="1:6" x14ac:dyDescent="0.25">
      <c r="A25017" s="1" t="str">
        <f>"60944"</f>
        <v>60944</v>
      </c>
      <c r="B25017" s="1" t="str">
        <f>"17091"</f>
        <v>17091</v>
      </c>
      <c r="C25017" s="2">
        <v>0</v>
      </c>
      <c r="D25017" s="2">
        <v>1</v>
      </c>
      <c r="E25017" s="2">
        <v>0</v>
      </c>
      <c r="F25017" s="2">
        <v>1</v>
      </c>
    </row>
    <row r="25018" spans="1:6" x14ac:dyDescent="0.25">
      <c r="A25018" s="1" t="str">
        <f>"60966"</f>
        <v>60966</v>
      </c>
      <c r="B25018" s="1" t="str">
        <f>"17075"</f>
        <v>17075</v>
      </c>
      <c r="C25018" s="2">
        <v>1</v>
      </c>
      <c r="D25018" s="2">
        <v>1</v>
      </c>
      <c r="E25018" s="2">
        <v>1</v>
      </c>
      <c r="F25018" s="2">
        <v>1</v>
      </c>
    </row>
    <row r="25019" spans="1:6" x14ac:dyDescent="0.25">
      <c r="A25019" s="1" t="str">
        <f>"60968"</f>
        <v>60968</v>
      </c>
      <c r="B25019" s="1" t="str">
        <f>"17053"</f>
        <v>17053</v>
      </c>
      <c r="C25019" s="2">
        <v>0.21538461538461501</v>
      </c>
      <c r="D25019" s="2">
        <v>0</v>
      </c>
      <c r="E25019" s="2">
        <v>0.426966292134831</v>
      </c>
      <c r="F25019" s="2">
        <v>0.27874564459930301</v>
      </c>
    </row>
    <row r="25020" spans="1:6" x14ac:dyDescent="0.25">
      <c r="A25020" s="1" t="str">
        <f>"60968"</f>
        <v>60968</v>
      </c>
      <c r="B25020" s="1" t="str">
        <f>"17075"</f>
        <v>17075</v>
      </c>
      <c r="C25020" s="2">
        <v>0.78461538461538405</v>
      </c>
      <c r="D25020" s="2">
        <v>1</v>
      </c>
      <c r="E25020" s="2">
        <v>0.57303370786516805</v>
      </c>
      <c r="F25020" s="2">
        <v>0.72125435540069605</v>
      </c>
    </row>
    <row r="25021" spans="1:6" x14ac:dyDescent="0.25">
      <c r="A25021" s="1" t="str">
        <f>"60970"</f>
        <v>60970</v>
      </c>
      <c r="B25021" s="1" t="str">
        <f>"17075"</f>
        <v>17075</v>
      </c>
      <c r="C25021" s="2">
        <v>1</v>
      </c>
      <c r="D25021" s="2">
        <v>1</v>
      </c>
      <c r="E25021" s="2">
        <v>1</v>
      </c>
      <c r="F25021" s="2">
        <v>1</v>
      </c>
    </row>
    <row r="25022" spans="1:6" x14ac:dyDescent="0.25">
      <c r="A25022" s="1" t="str">
        <f>"61001"</f>
        <v>61001</v>
      </c>
      <c r="B25022" s="1" t="str">
        <f>"17085"</f>
        <v>17085</v>
      </c>
      <c r="C25022" s="2">
        <v>1</v>
      </c>
      <c r="D25022" s="2">
        <v>1</v>
      </c>
      <c r="E25022" s="2">
        <v>1</v>
      </c>
      <c r="F25022" s="2">
        <v>1</v>
      </c>
    </row>
    <row r="25023" spans="1:6" x14ac:dyDescent="0.25">
      <c r="A25023" s="1" t="str">
        <f>"60967"</f>
        <v>60967</v>
      </c>
      <c r="B25023" s="1" t="str">
        <f>"17075"</f>
        <v>17075</v>
      </c>
      <c r="C25023" s="2">
        <v>1</v>
      </c>
      <c r="D25023" s="2">
        <v>1</v>
      </c>
      <c r="E25023" s="2">
        <v>0</v>
      </c>
      <c r="F25023" s="2">
        <v>1</v>
      </c>
    </row>
    <row r="25024" spans="1:6" x14ac:dyDescent="0.25">
      <c r="A25024" s="1" t="str">
        <f>"61024"</f>
        <v>61024</v>
      </c>
      <c r="B25024" s="1" t="str">
        <f>"17201"</f>
        <v>17201</v>
      </c>
      <c r="C25024" s="2">
        <v>1</v>
      </c>
      <c r="D25024" s="2">
        <v>1</v>
      </c>
      <c r="E25024" s="2">
        <v>1</v>
      </c>
      <c r="F25024" s="2">
        <v>1</v>
      </c>
    </row>
    <row r="25025" spans="1:6" x14ac:dyDescent="0.25">
      <c r="A25025" s="1" t="str">
        <f>"61025"</f>
        <v>61025</v>
      </c>
      <c r="B25025" s="1" t="str">
        <f>"17085"</f>
        <v>17085</v>
      </c>
      <c r="C25025" s="2">
        <v>1</v>
      </c>
      <c r="D25025" s="2">
        <v>1</v>
      </c>
      <c r="E25025" s="2">
        <v>1</v>
      </c>
      <c r="F25025" s="2">
        <v>1</v>
      </c>
    </row>
    <row r="25026" spans="1:6" x14ac:dyDescent="0.25">
      <c r="A25026" s="1" t="str">
        <f>"61030"</f>
        <v>61030</v>
      </c>
      <c r="B25026" s="1" t="str">
        <f>"17141"</f>
        <v>17141</v>
      </c>
      <c r="C25026" s="2">
        <v>1</v>
      </c>
      <c r="D25026" s="2">
        <v>1</v>
      </c>
      <c r="E25026" s="2">
        <v>1</v>
      </c>
      <c r="F25026" s="2">
        <v>1</v>
      </c>
    </row>
    <row r="25027" spans="1:6" x14ac:dyDescent="0.25">
      <c r="A25027" s="1" t="str">
        <f>"61051"</f>
        <v>61051</v>
      </c>
      <c r="B25027" s="1" t="str">
        <f>"17015"</f>
        <v>17015</v>
      </c>
      <c r="C25027" s="2">
        <v>0.97743467933491601</v>
      </c>
      <c r="D25027" s="2">
        <v>1</v>
      </c>
      <c r="E25027" s="2">
        <v>1</v>
      </c>
      <c r="F25027" s="2">
        <v>0.978675645342312</v>
      </c>
    </row>
    <row r="25028" spans="1:6" x14ac:dyDescent="0.25">
      <c r="A25028" s="1" t="str">
        <f>"61051"</f>
        <v>61051</v>
      </c>
      <c r="B25028" s="1" t="str">
        <f>"17195"</f>
        <v>17195</v>
      </c>
      <c r="C25028" s="2">
        <v>7.1258907363420396E-3</v>
      </c>
      <c r="D25028" s="2">
        <v>0</v>
      </c>
      <c r="E25028" s="2">
        <v>0</v>
      </c>
      <c r="F25028" s="2">
        <v>6.7340067340067302E-3</v>
      </c>
    </row>
    <row r="25029" spans="1:6" x14ac:dyDescent="0.25">
      <c r="A25029" s="1" t="str">
        <f>"61051"</f>
        <v>61051</v>
      </c>
      <c r="B25029" s="1" t="str">
        <f>"17141"</f>
        <v>17141</v>
      </c>
      <c r="C25029" s="2">
        <v>1.5439429928741E-2</v>
      </c>
      <c r="D25029" s="2">
        <v>0</v>
      </c>
      <c r="E25029" s="2">
        <v>0</v>
      </c>
      <c r="F25029" s="2">
        <v>1.4590347923681199E-2</v>
      </c>
    </row>
    <row r="25030" spans="1:6" x14ac:dyDescent="0.25">
      <c r="A25030" s="1" t="str">
        <f>"61054"</f>
        <v>61054</v>
      </c>
      <c r="B25030" s="1" t="str">
        <f>"17141"</f>
        <v>17141</v>
      </c>
      <c r="C25030" s="2">
        <v>1</v>
      </c>
      <c r="D25030" s="2">
        <v>1</v>
      </c>
      <c r="E25030" s="2">
        <v>1</v>
      </c>
      <c r="F25030" s="2">
        <v>1</v>
      </c>
    </row>
    <row r="25031" spans="1:6" x14ac:dyDescent="0.25">
      <c r="A25031" s="1" t="str">
        <f>"61241"</f>
        <v>61241</v>
      </c>
      <c r="B25031" s="1" t="str">
        <f>"17073"</f>
        <v>17073</v>
      </c>
      <c r="C25031" s="2">
        <v>1</v>
      </c>
      <c r="D25031" s="2">
        <v>1</v>
      </c>
      <c r="E25031" s="2">
        <v>1</v>
      </c>
      <c r="F25031" s="2">
        <v>1</v>
      </c>
    </row>
    <row r="25032" spans="1:6" x14ac:dyDescent="0.25">
      <c r="A25032" s="1" t="str">
        <f>"61243"</f>
        <v>61243</v>
      </c>
      <c r="B25032" s="1" t="str">
        <f>"17103"</f>
        <v>17103</v>
      </c>
      <c r="C25032" s="2">
        <v>2.77777777777777E-2</v>
      </c>
      <c r="D25032" s="2">
        <v>0</v>
      </c>
      <c r="E25032" s="2">
        <v>0</v>
      </c>
      <c r="F25032" s="2">
        <v>2.6548672566371601E-2</v>
      </c>
    </row>
    <row r="25033" spans="1:6" x14ac:dyDescent="0.25">
      <c r="A25033" s="1" t="str">
        <f>"61243"</f>
        <v>61243</v>
      </c>
      <c r="B25033" s="1" t="str">
        <f>"17011"</f>
        <v>17011</v>
      </c>
      <c r="C25033" s="2">
        <v>2.77777777777777E-2</v>
      </c>
      <c r="D25033" s="2">
        <v>0</v>
      </c>
      <c r="E25033" s="2">
        <v>0</v>
      </c>
      <c r="F25033" s="2">
        <v>2.6548672566371601E-2</v>
      </c>
    </row>
    <row r="25034" spans="1:6" x14ac:dyDescent="0.25">
      <c r="A25034" s="1" t="str">
        <f>"61243"</f>
        <v>61243</v>
      </c>
      <c r="B25034" s="1" t="str">
        <f>"17195"</f>
        <v>17195</v>
      </c>
      <c r="C25034" s="2">
        <v>0.94444444444444398</v>
      </c>
      <c r="D25034" s="2">
        <v>1</v>
      </c>
      <c r="E25034" s="2">
        <v>0</v>
      </c>
      <c r="F25034" s="2">
        <v>0.946902654867256</v>
      </c>
    </row>
    <row r="25035" spans="1:6" x14ac:dyDescent="0.25">
      <c r="A25035" s="1" t="str">
        <f>"61262"</f>
        <v>61262</v>
      </c>
      <c r="B25035" s="1" t="str">
        <f>"17073"</f>
        <v>17073</v>
      </c>
      <c r="C25035" s="2">
        <v>0.80397727272727204</v>
      </c>
      <c r="D25035" s="2">
        <v>0.75</v>
      </c>
      <c r="E25035" s="2">
        <v>0</v>
      </c>
      <c r="F25035" s="2">
        <v>0.80337078651685301</v>
      </c>
    </row>
    <row r="25036" spans="1:6" x14ac:dyDescent="0.25">
      <c r="A25036" s="1" t="str">
        <f>"61262"</f>
        <v>61262</v>
      </c>
      <c r="B25036" s="1" t="str">
        <f>"17131"</f>
        <v>17131</v>
      </c>
      <c r="C25036" s="2">
        <v>0.19602272727272699</v>
      </c>
      <c r="D25036" s="2">
        <v>0.25</v>
      </c>
      <c r="E25036" s="2">
        <v>0</v>
      </c>
      <c r="F25036" s="2">
        <v>0.19662921348314599</v>
      </c>
    </row>
    <row r="25037" spans="1:6" x14ac:dyDescent="0.25">
      <c r="A25037" s="1" t="str">
        <f>"61256"</f>
        <v>61256</v>
      </c>
      <c r="B25037" s="1" t="str">
        <f>"17161"</f>
        <v>17161</v>
      </c>
      <c r="C25037" s="2">
        <v>1</v>
      </c>
      <c r="D25037" s="2">
        <v>1</v>
      </c>
      <c r="E25037" s="2">
        <v>1</v>
      </c>
      <c r="F25037" s="2">
        <v>1</v>
      </c>
    </row>
    <row r="25038" spans="1:6" x14ac:dyDescent="0.25">
      <c r="A25038" s="1" t="str">
        <f>"61258"</f>
        <v>61258</v>
      </c>
      <c r="B25038" s="1" t="str">
        <f>"17073"</f>
        <v>17073</v>
      </c>
      <c r="C25038" s="2">
        <v>1</v>
      </c>
      <c r="D25038" s="2">
        <v>1</v>
      </c>
      <c r="E25038" s="2">
        <v>1</v>
      </c>
      <c r="F25038" s="2">
        <v>1</v>
      </c>
    </row>
    <row r="25039" spans="1:6" x14ac:dyDescent="0.25">
      <c r="A25039" s="1" t="str">
        <f>"61201"</f>
        <v>61201</v>
      </c>
      <c r="B25039" s="1" t="str">
        <f>"17161"</f>
        <v>17161</v>
      </c>
      <c r="C25039" s="2">
        <v>1</v>
      </c>
      <c r="D25039" s="2">
        <v>1</v>
      </c>
      <c r="E25039" s="2">
        <v>1</v>
      </c>
      <c r="F25039" s="2">
        <v>1</v>
      </c>
    </row>
    <row r="25040" spans="1:6" x14ac:dyDescent="0.25">
      <c r="A25040" s="1" t="str">
        <f>"61283"</f>
        <v>61283</v>
      </c>
      <c r="B25040" s="1" t="str">
        <f>"17195"</f>
        <v>17195</v>
      </c>
      <c r="C25040" s="2">
        <v>0.76246334310850405</v>
      </c>
      <c r="D25040" s="2">
        <v>0.66666666666666596</v>
      </c>
      <c r="E25040" s="2">
        <v>0</v>
      </c>
      <c r="F25040" s="2">
        <v>0.760401721664275</v>
      </c>
    </row>
    <row r="25041" spans="1:6" x14ac:dyDescent="0.25">
      <c r="A25041" s="1" t="str">
        <f>"61283"</f>
        <v>61283</v>
      </c>
      <c r="B25041" s="1" t="str">
        <f>"17073"</f>
        <v>17073</v>
      </c>
      <c r="C25041" s="2">
        <v>4.3988269794721403E-3</v>
      </c>
      <c r="D25041" s="2">
        <v>6.6666666666666596E-2</v>
      </c>
      <c r="E25041" s="2">
        <v>0</v>
      </c>
      <c r="F25041" s="2">
        <v>5.7388809182209403E-3</v>
      </c>
    </row>
    <row r="25042" spans="1:6" x14ac:dyDescent="0.25">
      <c r="A25042" s="1" t="str">
        <f>"61283"</f>
        <v>61283</v>
      </c>
      <c r="B25042" s="1" t="str">
        <f>"17011"</f>
        <v>17011</v>
      </c>
      <c r="C25042" s="2">
        <v>0.233137829912023</v>
      </c>
      <c r="D25042" s="2">
        <v>0.266666666666666</v>
      </c>
      <c r="E25042" s="2">
        <v>0</v>
      </c>
      <c r="F25042" s="2">
        <v>0.233859397417503</v>
      </c>
    </row>
    <row r="25043" spans="1:6" x14ac:dyDescent="0.25">
      <c r="A25043" s="1" t="str">
        <f>"61063"</f>
        <v>61063</v>
      </c>
      <c r="B25043" s="1" t="str">
        <f>"17177"</f>
        <v>17177</v>
      </c>
      <c r="C25043" s="2">
        <v>5.4024255788313102E-2</v>
      </c>
      <c r="D25043" s="2">
        <v>0</v>
      </c>
      <c r="E25043" s="2">
        <v>0</v>
      </c>
      <c r="F25043" s="2">
        <v>5.16877637130801E-2</v>
      </c>
    </row>
    <row r="25044" spans="1:6" x14ac:dyDescent="0.25">
      <c r="A25044" s="1" t="str">
        <f>"61063"</f>
        <v>61063</v>
      </c>
      <c r="B25044" s="1" t="str">
        <f>"17201"</f>
        <v>17201</v>
      </c>
      <c r="C25044" s="2">
        <v>0.94597574421168595</v>
      </c>
      <c r="D25044" s="2">
        <v>1</v>
      </c>
      <c r="E25044" s="2">
        <v>1</v>
      </c>
      <c r="F25044" s="2">
        <v>0.94831223628691896</v>
      </c>
    </row>
    <row r="25045" spans="1:6" x14ac:dyDescent="0.25">
      <c r="A25045" s="1" t="str">
        <f>"61064"</f>
        <v>61064</v>
      </c>
      <c r="B25045" s="1" t="str">
        <f>"17015"</f>
        <v>17015</v>
      </c>
      <c r="C25045" s="2">
        <v>4.9778761061946902E-3</v>
      </c>
      <c r="D25045" s="2">
        <v>0</v>
      </c>
      <c r="E25045" s="2">
        <v>0</v>
      </c>
      <c r="F25045" s="2">
        <v>4.3859649122806998E-3</v>
      </c>
    </row>
    <row r="25046" spans="1:6" x14ac:dyDescent="0.25">
      <c r="A25046" s="1" t="str">
        <f>"61064"</f>
        <v>61064</v>
      </c>
      <c r="B25046" s="1" t="str">
        <f>"17195"</f>
        <v>17195</v>
      </c>
      <c r="C25046" s="2">
        <v>2.21238938053097E-3</v>
      </c>
      <c r="D25046" s="2">
        <v>0</v>
      </c>
      <c r="E25046" s="2">
        <v>0</v>
      </c>
      <c r="F25046" s="2">
        <v>1.9493177387914201E-3</v>
      </c>
    </row>
    <row r="25047" spans="1:6" x14ac:dyDescent="0.25">
      <c r="A25047" s="1" t="str">
        <f>"61064"</f>
        <v>61064</v>
      </c>
      <c r="B25047" s="1" t="str">
        <f>"17141"</f>
        <v>17141</v>
      </c>
      <c r="C25047" s="2">
        <v>0.99115044247787598</v>
      </c>
      <c r="D25047" s="2">
        <v>1</v>
      </c>
      <c r="E25047" s="2">
        <v>1</v>
      </c>
      <c r="F25047" s="2">
        <v>0.99220272904483398</v>
      </c>
    </row>
    <row r="25048" spans="1:6" x14ac:dyDescent="0.25">
      <c r="A25048" s="1" t="str">
        <f>"61064"</f>
        <v>61064</v>
      </c>
      <c r="B25048" s="1" t="str">
        <f>"17103"</f>
        <v>17103</v>
      </c>
      <c r="C25048" s="2">
        <v>1.6592920353982301E-3</v>
      </c>
      <c r="D25048" s="2">
        <v>0</v>
      </c>
      <c r="E25048" s="2">
        <v>0</v>
      </c>
      <c r="F25048" s="2">
        <v>1.46198830409356E-3</v>
      </c>
    </row>
    <row r="25049" spans="1:6" x14ac:dyDescent="0.25">
      <c r="A25049" s="1" t="str">
        <f>"61067"</f>
        <v>61067</v>
      </c>
      <c r="B25049" s="1" t="str">
        <f>"17177"</f>
        <v>17177</v>
      </c>
      <c r="C25049" s="2">
        <v>1</v>
      </c>
      <c r="D25049" s="2">
        <v>1</v>
      </c>
      <c r="E25049" s="2">
        <v>1</v>
      </c>
      <c r="F25049" s="2">
        <v>1</v>
      </c>
    </row>
    <row r="25050" spans="1:6" x14ac:dyDescent="0.25">
      <c r="A25050" s="1" t="str">
        <f>"61091"</f>
        <v>61091</v>
      </c>
      <c r="B25050" s="1" t="str">
        <f>"17141"</f>
        <v>17141</v>
      </c>
      <c r="C25050" s="2">
        <v>1</v>
      </c>
      <c r="D25050" s="2">
        <v>0</v>
      </c>
      <c r="E25050" s="2">
        <v>1</v>
      </c>
      <c r="F25050" s="2">
        <v>1</v>
      </c>
    </row>
    <row r="25051" spans="1:6" x14ac:dyDescent="0.25">
      <c r="A25051" s="1" t="str">
        <f>"61356"</f>
        <v>61356</v>
      </c>
      <c r="B25051" s="1" t="str">
        <f>"17011"</f>
        <v>17011</v>
      </c>
      <c r="C25051" s="2">
        <v>1</v>
      </c>
      <c r="D25051" s="2">
        <v>1</v>
      </c>
      <c r="E25051" s="2">
        <v>1</v>
      </c>
      <c r="F25051" s="2">
        <v>1</v>
      </c>
    </row>
    <row r="25052" spans="1:6" x14ac:dyDescent="0.25">
      <c r="A25052" s="1" t="str">
        <f>"61517"</f>
        <v>61517</v>
      </c>
      <c r="B25052" s="1" t="str">
        <f>"17143"</f>
        <v>17143</v>
      </c>
      <c r="C25052" s="2">
        <v>1</v>
      </c>
      <c r="D25052" s="2">
        <v>1</v>
      </c>
      <c r="E25052" s="2">
        <v>1</v>
      </c>
      <c r="F25052" s="2">
        <v>1</v>
      </c>
    </row>
    <row r="25053" spans="1:6" x14ac:dyDescent="0.25">
      <c r="A25053" s="1" t="str">
        <f>"61525"</f>
        <v>61525</v>
      </c>
      <c r="B25053" s="1" t="str">
        <f>"17143"</f>
        <v>17143</v>
      </c>
      <c r="C25053" s="2">
        <v>1</v>
      </c>
      <c r="D25053" s="2">
        <v>1</v>
      </c>
      <c r="E25053" s="2">
        <v>1</v>
      </c>
      <c r="F25053" s="2">
        <v>1</v>
      </c>
    </row>
    <row r="25054" spans="1:6" x14ac:dyDescent="0.25">
      <c r="A25054" s="1" t="str">
        <f>"61526"</f>
        <v>61526</v>
      </c>
      <c r="B25054" s="1" t="str">
        <f>"17123"</f>
        <v>17123</v>
      </c>
      <c r="C25054" s="2">
        <v>3.3707865168539297E-2</v>
      </c>
      <c r="D25054" s="2">
        <v>0</v>
      </c>
      <c r="E25054" s="2">
        <v>0</v>
      </c>
      <c r="F25054" s="2">
        <v>3.0864197530864099E-2</v>
      </c>
    </row>
    <row r="25055" spans="1:6" x14ac:dyDescent="0.25">
      <c r="A25055" s="1" t="str">
        <f>"61526"</f>
        <v>61526</v>
      </c>
      <c r="B25055" s="1" t="str">
        <f>"17143"</f>
        <v>17143</v>
      </c>
      <c r="C25055" s="2">
        <v>0.96629213483146004</v>
      </c>
      <c r="D25055" s="2">
        <v>1</v>
      </c>
      <c r="E25055" s="2">
        <v>1</v>
      </c>
      <c r="F25055" s="2">
        <v>0.969135802469135</v>
      </c>
    </row>
    <row r="25056" spans="1:6" x14ac:dyDescent="0.25">
      <c r="A25056" s="1" t="str">
        <f>"61534"</f>
        <v>61534</v>
      </c>
      <c r="B25056" s="1" t="str">
        <f>"17125"</f>
        <v>17125</v>
      </c>
      <c r="C25056" s="2">
        <v>1.4144271570014099E-3</v>
      </c>
      <c r="D25056" s="2">
        <v>0</v>
      </c>
      <c r="E25056" s="2">
        <v>0</v>
      </c>
      <c r="F25056" s="2">
        <v>1.35869565217391E-3</v>
      </c>
    </row>
    <row r="25057" spans="1:6" x14ac:dyDescent="0.25">
      <c r="A25057" s="1" t="str">
        <f>"61534"</f>
        <v>61534</v>
      </c>
      <c r="B25057" s="1" t="str">
        <f>"17179"</f>
        <v>17179</v>
      </c>
      <c r="C25057" s="2">
        <v>0.99858557284299798</v>
      </c>
      <c r="D25057" s="2">
        <v>1</v>
      </c>
      <c r="E25057" s="2">
        <v>1</v>
      </c>
      <c r="F25057" s="2">
        <v>0.99864130434782605</v>
      </c>
    </row>
    <row r="25058" spans="1:6" x14ac:dyDescent="0.25">
      <c r="A25058" s="1" t="str">
        <f>"61536"</f>
        <v>61536</v>
      </c>
      <c r="B25058" s="1" t="str">
        <f>"17143"</f>
        <v>17143</v>
      </c>
      <c r="C25058" s="2">
        <v>1</v>
      </c>
      <c r="D25058" s="2">
        <v>1</v>
      </c>
      <c r="E25058" s="2">
        <v>1</v>
      </c>
      <c r="F25058" s="2">
        <v>1</v>
      </c>
    </row>
    <row r="25059" spans="1:6" x14ac:dyDescent="0.25">
      <c r="A25059" s="1" t="str">
        <f>"61539"</f>
        <v>61539</v>
      </c>
      <c r="B25059" s="1" t="str">
        <f>"17143"</f>
        <v>17143</v>
      </c>
      <c r="C25059" s="2">
        <v>0</v>
      </c>
      <c r="D25059" s="2">
        <v>1</v>
      </c>
      <c r="E25059" s="2">
        <v>0</v>
      </c>
      <c r="F25059" s="2">
        <v>1</v>
      </c>
    </row>
    <row r="25060" spans="1:6" x14ac:dyDescent="0.25">
      <c r="A25060" s="1" t="str">
        <f>"61401"</f>
        <v>61401</v>
      </c>
      <c r="B25060" s="1" t="str">
        <f>"17131"</f>
        <v>17131</v>
      </c>
      <c r="C25060" s="2">
        <v>6.2464863514273203E-4</v>
      </c>
      <c r="D25060" s="2">
        <v>0</v>
      </c>
      <c r="E25060" s="2">
        <v>0</v>
      </c>
      <c r="F25060" s="2">
        <v>5.29072535844664E-4</v>
      </c>
    </row>
    <row r="25061" spans="1:6" x14ac:dyDescent="0.25">
      <c r="A25061" s="1" t="str">
        <f>"61401"</f>
        <v>61401</v>
      </c>
      <c r="B25061" s="1" t="str">
        <f>"17187"</f>
        <v>17187</v>
      </c>
      <c r="C25061" s="2">
        <v>8.9324754825410701E-3</v>
      </c>
      <c r="D25061" s="2">
        <v>2.85388127853881E-3</v>
      </c>
      <c r="E25061" s="2">
        <v>0</v>
      </c>
      <c r="F25061" s="2">
        <v>7.8302735305010307E-3</v>
      </c>
    </row>
    <row r="25062" spans="1:6" x14ac:dyDescent="0.25">
      <c r="A25062" s="1" t="str">
        <f>"61401"</f>
        <v>61401</v>
      </c>
      <c r="B25062" s="1" t="str">
        <f>"17095"</f>
        <v>17095</v>
      </c>
      <c r="C25062" s="2">
        <v>0.99044287588231605</v>
      </c>
      <c r="D25062" s="2">
        <v>0.99714611872146097</v>
      </c>
      <c r="E25062" s="2">
        <v>1</v>
      </c>
      <c r="F25062" s="2">
        <v>0.99164065393365397</v>
      </c>
    </row>
    <row r="25063" spans="1:6" x14ac:dyDescent="0.25">
      <c r="A25063" s="1" t="str">
        <f>"61372"</f>
        <v>61372</v>
      </c>
      <c r="B25063" s="1" t="str">
        <f>"17099"</f>
        <v>17099</v>
      </c>
      <c r="C25063" s="2">
        <v>1</v>
      </c>
      <c r="D25063" s="2">
        <v>1</v>
      </c>
      <c r="E25063" s="2">
        <v>1</v>
      </c>
      <c r="F25063" s="2">
        <v>1</v>
      </c>
    </row>
    <row r="25064" spans="1:6" x14ac:dyDescent="0.25">
      <c r="A25064" s="1" t="str">
        <f>"61374"</f>
        <v>61374</v>
      </c>
      <c r="B25064" s="1" t="str">
        <f>"17011"</f>
        <v>17011</v>
      </c>
      <c r="C25064" s="2">
        <v>1</v>
      </c>
      <c r="D25064" s="2">
        <v>1</v>
      </c>
      <c r="E25064" s="2">
        <v>0</v>
      </c>
      <c r="F25064" s="2">
        <v>1</v>
      </c>
    </row>
    <row r="25065" spans="1:6" x14ac:dyDescent="0.25">
      <c r="A25065" s="1" t="str">
        <f>"61542"</f>
        <v>61542</v>
      </c>
      <c r="B25065" s="1" t="str">
        <f>"17057"</f>
        <v>17057</v>
      </c>
      <c r="C25065" s="2">
        <v>1</v>
      </c>
      <c r="D25065" s="2">
        <v>1</v>
      </c>
      <c r="E25065" s="2">
        <v>1</v>
      </c>
      <c r="F25065" s="2">
        <v>1</v>
      </c>
    </row>
    <row r="25066" spans="1:6" x14ac:dyDescent="0.25">
      <c r="A25066" s="1" t="str">
        <f>"61553"</f>
        <v>61553</v>
      </c>
      <c r="B25066" s="1" t="str">
        <f>"17057"</f>
        <v>17057</v>
      </c>
      <c r="C25066" s="2">
        <v>1</v>
      </c>
      <c r="D25066" s="2">
        <v>0</v>
      </c>
      <c r="E25066" s="2">
        <v>1</v>
      </c>
      <c r="F25066" s="2">
        <v>1</v>
      </c>
    </row>
    <row r="25067" spans="1:6" x14ac:dyDescent="0.25">
      <c r="A25067" s="1" t="str">
        <f>"61558"</f>
        <v>61558</v>
      </c>
      <c r="B25067" s="1" t="str">
        <f>"17179"</f>
        <v>17179</v>
      </c>
      <c r="C25067" s="2">
        <v>0</v>
      </c>
      <c r="D25067" s="2">
        <v>1</v>
      </c>
      <c r="E25067" s="2">
        <v>0</v>
      </c>
      <c r="F25067" s="2">
        <v>1</v>
      </c>
    </row>
    <row r="25068" spans="1:6" x14ac:dyDescent="0.25">
      <c r="A25068" s="1" t="str">
        <f>"61614"</f>
        <v>61614</v>
      </c>
      <c r="B25068" s="1" t="str">
        <f>"17143"</f>
        <v>17143</v>
      </c>
      <c r="C25068" s="2">
        <v>1</v>
      </c>
      <c r="D25068" s="2">
        <v>1</v>
      </c>
      <c r="E25068" s="2">
        <v>1</v>
      </c>
      <c r="F25068" s="2">
        <v>1</v>
      </c>
    </row>
    <row r="25069" spans="1:6" x14ac:dyDescent="0.25">
      <c r="A25069" s="1" t="str">
        <f>"61450"</f>
        <v>61450</v>
      </c>
      <c r="B25069" s="1" t="str">
        <f>"17067"</f>
        <v>17067</v>
      </c>
      <c r="C25069" s="2">
        <v>0.98944033790918595</v>
      </c>
      <c r="D25069" s="2">
        <v>0.96551724137931005</v>
      </c>
      <c r="E25069" s="2">
        <v>1</v>
      </c>
      <c r="F25069" s="2">
        <v>0.98905472636815905</v>
      </c>
    </row>
    <row r="25070" spans="1:6" x14ac:dyDescent="0.25">
      <c r="A25070" s="1" t="str">
        <f>"61450"</f>
        <v>61450</v>
      </c>
      <c r="B25070" s="1" t="str">
        <f>"17071"</f>
        <v>17071</v>
      </c>
      <c r="C25070" s="2">
        <v>3.1678986272439202E-3</v>
      </c>
      <c r="D25070" s="2">
        <v>3.4482758620689599E-2</v>
      </c>
      <c r="E25070" s="2">
        <v>0</v>
      </c>
      <c r="F25070" s="2">
        <v>3.9800995024875602E-3</v>
      </c>
    </row>
    <row r="25071" spans="1:6" x14ac:dyDescent="0.25">
      <c r="A25071" s="1" t="str">
        <f>"61450"</f>
        <v>61450</v>
      </c>
      <c r="B25071" s="1" t="str">
        <f>"17109"</f>
        <v>17109</v>
      </c>
      <c r="C25071" s="2">
        <v>7.3917634635691596E-3</v>
      </c>
      <c r="D25071" s="2">
        <v>0</v>
      </c>
      <c r="E25071" s="2">
        <v>0</v>
      </c>
      <c r="F25071" s="2">
        <v>6.9651741293532297E-3</v>
      </c>
    </row>
    <row r="25072" spans="1:6" x14ac:dyDescent="0.25">
      <c r="A25072" s="1" t="str">
        <f>"61428"</f>
        <v>61428</v>
      </c>
      <c r="B25072" s="1" t="str">
        <f>"17095"</f>
        <v>17095</v>
      </c>
      <c r="C25072" s="2">
        <v>1</v>
      </c>
      <c r="D25072" s="2">
        <v>1</v>
      </c>
      <c r="E25072" s="2">
        <v>1</v>
      </c>
      <c r="F25072" s="2">
        <v>1</v>
      </c>
    </row>
    <row r="25073" spans="1:6" x14ac:dyDescent="0.25">
      <c r="A25073" s="1" t="str">
        <f>"61435"</f>
        <v>61435</v>
      </c>
      <c r="B25073" s="1" t="str">
        <f>"17187"</f>
        <v>17187</v>
      </c>
      <c r="C25073" s="2">
        <v>1</v>
      </c>
      <c r="D25073" s="2">
        <v>1</v>
      </c>
      <c r="E25073" s="2">
        <v>1</v>
      </c>
      <c r="F25073" s="2">
        <v>1</v>
      </c>
    </row>
    <row r="25074" spans="1:6" x14ac:dyDescent="0.25">
      <c r="A25074" s="1" t="str">
        <f>"61433"</f>
        <v>61433</v>
      </c>
      <c r="B25074" s="1" t="str">
        <f>"17057"</f>
        <v>17057</v>
      </c>
      <c r="C25074" s="2">
        <v>0</v>
      </c>
      <c r="D25074" s="2">
        <v>1</v>
      </c>
      <c r="E25074" s="2">
        <v>0</v>
      </c>
      <c r="F25074" s="2">
        <v>1</v>
      </c>
    </row>
    <row r="25075" spans="1:6" x14ac:dyDescent="0.25">
      <c r="A25075" s="1" t="str">
        <f>"61465"</f>
        <v>61465</v>
      </c>
      <c r="B25075" s="1" t="str">
        <f>"17073"</f>
        <v>17073</v>
      </c>
      <c r="C25075" s="2">
        <v>4.52173913043478E-2</v>
      </c>
      <c r="D25075" s="2">
        <v>4.3478260869565202E-2</v>
      </c>
      <c r="E25075" s="2">
        <v>0</v>
      </c>
      <c r="F25075" s="2">
        <v>4.4189852700490903E-2</v>
      </c>
    </row>
    <row r="25076" spans="1:6" x14ac:dyDescent="0.25">
      <c r="A25076" s="1" t="str">
        <f>"61465"</f>
        <v>61465</v>
      </c>
      <c r="B25076" s="1" t="str">
        <f>"17131"</f>
        <v>17131</v>
      </c>
      <c r="C25076" s="2">
        <v>0.95478260869565201</v>
      </c>
      <c r="D25076" s="2">
        <v>0.95652173913043403</v>
      </c>
      <c r="E25076" s="2">
        <v>1</v>
      </c>
      <c r="F25076" s="2">
        <v>0.95581014729950897</v>
      </c>
    </row>
    <row r="25077" spans="1:6" x14ac:dyDescent="0.25">
      <c r="A25077" s="1" t="str">
        <f>"61472"</f>
        <v>61472</v>
      </c>
      <c r="B25077" s="1" t="str">
        <f>"17131"</f>
        <v>17131</v>
      </c>
      <c r="C25077" s="2">
        <v>2.5723472668810199E-2</v>
      </c>
      <c r="D25077" s="2">
        <v>0</v>
      </c>
      <c r="E25077" s="2">
        <v>0</v>
      </c>
      <c r="F25077" s="2">
        <v>2.4691358024691301E-2</v>
      </c>
    </row>
    <row r="25078" spans="1:6" x14ac:dyDescent="0.25">
      <c r="A25078" s="1" t="str">
        <f>"61472"</f>
        <v>61472</v>
      </c>
      <c r="B25078" s="1" t="str">
        <f>"17095"</f>
        <v>17095</v>
      </c>
      <c r="C25078" s="2">
        <v>0.97427652733118897</v>
      </c>
      <c r="D25078" s="2">
        <v>1</v>
      </c>
      <c r="E25078" s="2">
        <v>1</v>
      </c>
      <c r="F25078" s="2">
        <v>0.97530864197530798</v>
      </c>
    </row>
    <row r="25079" spans="1:6" x14ac:dyDescent="0.25">
      <c r="A25079" s="1" t="str">
        <f>"61473"</f>
        <v>61473</v>
      </c>
      <c r="B25079" s="1" t="str">
        <f>"17187"</f>
        <v>17187</v>
      </c>
      <c r="C25079" s="2">
        <v>0.99871465295629802</v>
      </c>
      <c r="D25079" s="2">
        <v>1</v>
      </c>
      <c r="E25079" s="2">
        <v>1</v>
      </c>
      <c r="F25079" s="2">
        <v>0.99883040935672496</v>
      </c>
    </row>
    <row r="25080" spans="1:6" x14ac:dyDescent="0.25">
      <c r="A25080" s="1" t="str">
        <f>"61473"</f>
        <v>61473</v>
      </c>
      <c r="B25080" s="1" t="str">
        <f>"17109"</f>
        <v>17109</v>
      </c>
      <c r="C25080" s="2">
        <v>1.2853470437017901E-3</v>
      </c>
      <c r="D25080" s="2">
        <v>0</v>
      </c>
      <c r="E25080" s="2">
        <v>0</v>
      </c>
      <c r="F25080" s="2">
        <v>1.1695906432748499E-3</v>
      </c>
    </row>
    <row r="25081" spans="1:6" x14ac:dyDescent="0.25">
      <c r="A25081" s="1" t="str">
        <f>"61476"</f>
        <v>61476</v>
      </c>
      <c r="B25081" s="1" t="str">
        <f>"17131"</f>
        <v>17131</v>
      </c>
      <c r="C25081" s="2">
        <v>0.98237885462554997</v>
      </c>
      <c r="D25081" s="2">
        <v>1</v>
      </c>
      <c r="E25081" s="2">
        <v>1</v>
      </c>
      <c r="F25081" s="2">
        <v>0.98297872340425496</v>
      </c>
    </row>
    <row r="25082" spans="1:6" x14ac:dyDescent="0.25">
      <c r="A25082" s="1" t="str">
        <f>"61476"</f>
        <v>61476</v>
      </c>
      <c r="B25082" s="1" t="str">
        <f>"17187"</f>
        <v>17187</v>
      </c>
      <c r="C25082" s="2">
        <v>1.7621145374449299E-2</v>
      </c>
      <c r="D25082" s="2">
        <v>0</v>
      </c>
      <c r="E25082" s="2">
        <v>0</v>
      </c>
      <c r="F25082" s="2">
        <v>1.7021276595744601E-2</v>
      </c>
    </row>
    <row r="25083" spans="1:6" x14ac:dyDescent="0.25">
      <c r="A25083" s="1" t="str">
        <f>"61485"</f>
        <v>61485</v>
      </c>
      <c r="B25083" s="1" t="str">
        <f>"17095"</f>
        <v>17095</v>
      </c>
      <c r="C25083" s="2">
        <v>1</v>
      </c>
      <c r="D25083" s="2">
        <v>1</v>
      </c>
      <c r="E25083" s="2">
        <v>1</v>
      </c>
      <c r="F25083" s="2">
        <v>1</v>
      </c>
    </row>
    <row r="25084" spans="1:6" x14ac:dyDescent="0.25">
      <c r="A25084" s="1" t="str">
        <f>"61451"</f>
        <v>61451</v>
      </c>
      <c r="B25084" s="1" t="str">
        <f>"17143"</f>
        <v>17143</v>
      </c>
      <c r="C25084" s="2">
        <v>1</v>
      </c>
      <c r="D25084" s="2">
        <v>1</v>
      </c>
      <c r="E25084" s="2">
        <v>1</v>
      </c>
      <c r="F25084" s="2">
        <v>1</v>
      </c>
    </row>
    <row r="25085" spans="1:6" x14ac:dyDescent="0.25">
      <c r="A25085" s="1" t="str">
        <f>"61701"</f>
        <v>61701</v>
      </c>
      <c r="B25085" s="1" t="str">
        <f>"17113"</f>
        <v>17113</v>
      </c>
      <c r="C25085" s="2">
        <v>1</v>
      </c>
      <c r="D25085" s="2">
        <v>1</v>
      </c>
      <c r="E25085" s="2">
        <v>1</v>
      </c>
      <c r="F25085" s="2">
        <v>1</v>
      </c>
    </row>
    <row r="25086" spans="1:6" x14ac:dyDescent="0.25">
      <c r="A25086" s="1" t="str">
        <f>"61625"</f>
        <v>61625</v>
      </c>
      <c r="B25086" s="1" t="str">
        <f>"17143"</f>
        <v>17143</v>
      </c>
      <c r="C25086" s="2">
        <v>0</v>
      </c>
      <c r="D25086" s="2">
        <v>1</v>
      </c>
      <c r="E25086" s="2">
        <v>0</v>
      </c>
      <c r="F25086" s="2">
        <v>1</v>
      </c>
    </row>
    <row r="25087" spans="1:6" x14ac:dyDescent="0.25">
      <c r="A25087" s="1" t="str">
        <f>"61629"</f>
        <v>61629</v>
      </c>
      <c r="B25087" s="1" t="str">
        <f>"17143"</f>
        <v>17143</v>
      </c>
      <c r="C25087" s="2">
        <v>0</v>
      </c>
      <c r="D25087" s="2">
        <v>1</v>
      </c>
      <c r="E25087" s="2">
        <v>0</v>
      </c>
      <c r="F25087" s="2">
        <v>1</v>
      </c>
    </row>
    <row r="25088" spans="1:6" x14ac:dyDescent="0.25">
      <c r="A25088" s="1" t="str">
        <f>"61638"</f>
        <v>61638</v>
      </c>
      <c r="B25088" s="1" t="str">
        <f>"17143"</f>
        <v>17143</v>
      </c>
      <c r="C25088" s="2">
        <v>0</v>
      </c>
      <c r="D25088" s="2">
        <v>1</v>
      </c>
      <c r="E25088" s="2">
        <v>0</v>
      </c>
      <c r="F25088" s="2">
        <v>1</v>
      </c>
    </row>
    <row r="25089" spans="1:6" x14ac:dyDescent="0.25">
      <c r="A25089" s="1" t="str">
        <f>"61643"</f>
        <v>61643</v>
      </c>
      <c r="B25089" s="1" t="str">
        <f>"17143"</f>
        <v>17143</v>
      </c>
      <c r="C25089" s="2">
        <v>0</v>
      </c>
      <c r="D25089" s="2">
        <v>1</v>
      </c>
      <c r="E25089" s="2">
        <v>0</v>
      </c>
      <c r="F25089" s="2">
        <v>1</v>
      </c>
    </row>
    <row r="25090" spans="1:6" x14ac:dyDescent="0.25">
      <c r="A25090" s="1" t="str">
        <f>"61726"</f>
        <v>61726</v>
      </c>
      <c r="B25090" s="1" t="str">
        <f>"17105"</f>
        <v>17105</v>
      </c>
      <c r="C25090" s="2">
        <v>0.09</v>
      </c>
      <c r="D25090" s="2">
        <v>4.1322314049586702E-2</v>
      </c>
      <c r="E25090" s="2">
        <v>8.58369098712446E-3</v>
      </c>
      <c r="F25090" s="2">
        <v>7.4969770253929799E-2</v>
      </c>
    </row>
    <row r="25091" spans="1:6" x14ac:dyDescent="0.25">
      <c r="A25091" s="1" t="str">
        <f>"61726"</f>
        <v>61726</v>
      </c>
      <c r="B25091" s="1" t="str">
        <f>"17113"</f>
        <v>17113</v>
      </c>
      <c r="C25091" s="2">
        <v>0.91</v>
      </c>
      <c r="D25091" s="2">
        <v>0.95867768595041303</v>
      </c>
      <c r="E25091" s="2">
        <v>0.99141630901287503</v>
      </c>
      <c r="F25091" s="2">
        <v>0.92503022974606997</v>
      </c>
    </row>
    <row r="25092" spans="1:6" x14ac:dyDescent="0.25">
      <c r="A25092" s="1" t="str">
        <f>"61727"</f>
        <v>61727</v>
      </c>
      <c r="B25092" s="1" t="str">
        <f>"17039"</f>
        <v>17039</v>
      </c>
      <c r="C25092" s="2">
        <v>1</v>
      </c>
      <c r="D25092" s="2">
        <v>1</v>
      </c>
      <c r="E25092" s="2">
        <v>1</v>
      </c>
      <c r="F25092" s="2">
        <v>1</v>
      </c>
    </row>
    <row r="25093" spans="1:6" x14ac:dyDescent="0.25">
      <c r="A25093" s="1" t="str">
        <f>"61728"</f>
        <v>61728</v>
      </c>
      <c r="B25093" s="1" t="str">
        <f>"17105"</f>
        <v>17105</v>
      </c>
      <c r="C25093" s="2">
        <v>1.2722646310432499E-3</v>
      </c>
      <c r="D25093" s="2">
        <v>0</v>
      </c>
      <c r="E25093" s="2">
        <v>0</v>
      </c>
      <c r="F25093" s="2">
        <v>9.2764378478664097E-4</v>
      </c>
    </row>
    <row r="25094" spans="1:6" x14ac:dyDescent="0.25">
      <c r="A25094" s="1" t="str">
        <f>"61728"</f>
        <v>61728</v>
      </c>
      <c r="B25094" s="1" t="str">
        <f>"17113"</f>
        <v>17113</v>
      </c>
      <c r="C25094" s="2">
        <v>0.99872773536895598</v>
      </c>
      <c r="D25094" s="2">
        <v>1</v>
      </c>
      <c r="E25094" s="2">
        <v>1</v>
      </c>
      <c r="F25094" s="2">
        <v>0.99907235621521295</v>
      </c>
    </row>
    <row r="25095" spans="1:6" x14ac:dyDescent="0.25">
      <c r="A25095" s="1" t="str">
        <f>"61734"</f>
        <v>61734</v>
      </c>
      <c r="B25095" s="1" t="str">
        <f>"17179"</f>
        <v>17179</v>
      </c>
      <c r="C25095" s="2">
        <v>1</v>
      </c>
      <c r="D25095" s="2">
        <v>1</v>
      </c>
      <c r="E25095" s="2">
        <v>1</v>
      </c>
      <c r="F25095" s="2">
        <v>1</v>
      </c>
    </row>
    <row r="25096" spans="1:6" x14ac:dyDescent="0.25">
      <c r="A25096" s="1" t="str">
        <f>"61882"</f>
        <v>61882</v>
      </c>
      <c r="B25096" s="1" t="str">
        <f>"17039"</f>
        <v>17039</v>
      </c>
      <c r="C25096" s="2">
        <v>0.971518987341772</v>
      </c>
      <c r="D25096" s="2">
        <v>1</v>
      </c>
      <c r="E25096" s="2">
        <v>0</v>
      </c>
      <c r="F25096" s="2">
        <v>0.97256097560975596</v>
      </c>
    </row>
    <row r="25097" spans="1:6" x14ac:dyDescent="0.25">
      <c r="A25097" s="1" t="str">
        <f>"61882"</f>
        <v>61882</v>
      </c>
      <c r="B25097" s="1" t="str">
        <f>"17115"</f>
        <v>17115</v>
      </c>
      <c r="C25097" s="2">
        <v>2.53164556962025E-2</v>
      </c>
      <c r="D25097" s="2">
        <v>0</v>
      </c>
      <c r="E25097" s="2">
        <v>0</v>
      </c>
      <c r="F25097" s="2">
        <v>2.4390243902439001E-2</v>
      </c>
    </row>
    <row r="25098" spans="1:6" x14ac:dyDescent="0.25">
      <c r="A25098" s="1" t="str">
        <f>"61882"</f>
        <v>61882</v>
      </c>
      <c r="B25098" s="1" t="str">
        <f>"17147"</f>
        <v>17147</v>
      </c>
      <c r="C25098" s="2">
        <v>3.1645569620253099E-3</v>
      </c>
      <c r="D25098" s="2">
        <v>0</v>
      </c>
      <c r="E25098" s="2">
        <v>0</v>
      </c>
      <c r="F25098" s="2">
        <v>3.0487804878048699E-3</v>
      </c>
    </row>
    <row r="25099" spans="1:6" x14ac:dyDescent="0.25">
      <c r="A25099" s="1" t="str">
        <f>"61913"</f>
        <v>61913</v>
      </c>
      <c r="B25099" s="1" t="str">
        <f>"17041"</f>
        <v>17041</v>
      </c>
      <c r="C25099" s="2">
        <v>0.57548387096774101</v>
      </c>
      <c r="D25099" s="2">
        <v>0.375</v>
      </c>
      <c r="E25099" s="2">
        <v>0.73684210526315697</v>
      </c>
      <c r="F25099" s="2">
        <v>0.57730673316708203</v>
      </c>
    </row>
    <row r="25100" spans="1:6" x14ac:dyDescent="0.25">
      <c r="A25100" s="1" t="str">
        <f>"61913"</f>
        <v>61913</v>
      </c>
      <c r="B25100" s="1" t="str">
        <f>"17139"</f>
        <v>17139</v>
      </c>
      <c r="C25100" s="2">
        <v>2.58064516129032E-3</v>
      </c>
      <c r="D25100" s="2">
        <v>0</v>
      </c>
      <c r="E25100" s="2">
        <v>0</v>
      </c>
      <c r="F25100" s="2">
        <v>2.4937655860349101E-3</v>
      </c>
    </row>
    <row r="25101" spans="1:6" x14ac:dyDescent="0.25">
      <c r="A25101" s="1" t="str">
        <f>"61913"</f>
        <v>61913</v>
      </c>
      <c r="B25101" s="1" t="str">
        <f>"17147"</f>
        <v>17147</v>
      </c>
      <c r="C25101" s="2">
        <v>0.42193548387096702</v>
      </c>
      <c r="D25101" s="2">
        <v>0.625</v>
      </c>
      <c r="E25101" s="2">
        <v>0.26315789473684198</v>
      </c>
      <c r="F25101" s="2">
        <v>0.42019950124688199</v>
      </c>
    </row>
    <row r="25102" spans="1:6" x14ac:dyDescent="0.25">
      <c r="A25102" s="1" t="str">
        <f>"61833"</f>
        <v>61833</v>
      </c>
      <c r="B25102" s="1" t="str">
        <f>"17183"</f>
        <v>17183</v>
      </c>
      <c r="C25102" s="2">
        <v>1</v>
      </c>
      <c r="D25102" s="2">
        <v>1</v>
      </c>
      <c r="E25102" s="2">
        <v>1</v>
      </c>
      <c r="F25102" s="2">
        <v>1</v>
      </c>
    </row>
    <row r="25103" spans="1:6" x14ac:dyDescent="0.25">
      <c r="A25103" s="1" t="str">
        <f>"61834"</f>
        <v>61834</v>
      </c>
      <c r="B25103" s="1" t="str">
        <f>"17183"</f>
        <v>17183</v>
      </c>
      <c r="C25103" s="2">
        <v>1</v>
      </c>
      <c r="D25103" s="2">
        <v>1</v>
      </c>
      <c r="E25103" s="2">
        <v>1</v>
      </c>
      <c r="F25103" s="2">
        <v>1</v>
      </c>
    </row>
    <row r="25104" spans="1:6" x14ac:dyDescent="0.25">
      <c r="A25104" s="1" t="str">
        <f>"61846"</f>
        <v>61846</v>
      </c>
      <c r="B25104" s="1" t="str">
        <f>"17183"</f>
        <v>17183</v>
      </c>
      <c r="C25104" s="2">
        <v>1</v>
      </c>
      <c r="D25104" s="2">
        <v>1</v>
      </c>
      <c r="E25104" s="2">
        <v>1</v>
      </c>
      <c r="F25104" s="2">
        <v>1</v>
      </c>
    </row>
    <row r="25105" spans="1:6" x14ac:dyDescent="0.25">
      <c r="A25105" s="1" t="str">
        <f>"61850"</f>
        <v>61850</v>
      </c>
      <c r="B25105" s="1" t="str">
        <f>"17045"</f>
        <v>17045</v>
      </c>
      <c r="C25105" s="2">
        <v>4.3103448275861999E-3</v>
      </c>
      <c r="D25105" s="2">
        <v>0</v>
      </c>
      <c r="E25105" s="2">
        <v>0</v>
      </c>
      <c r="F25105" s="2">
        <v>4.2553191489361703E-3</v>
      </c>
    </row>
    <row r="25106" spans="1:6" x14ac:dyDescent="0.25">
      <c r="A25106" s="1" t="str">
        <f>"61850"</f>
        <v>61850</v>
      </c>
      <c r="B25106" s="1" t="str">
        <f>"17183"</f>
        <v>17183</v>
      </c>
      <c r="C25106" s="2">
        <v>0.99568965517241304</v>
      </c>
      <c r="D25106" s="2">
        <v>1</v>
      </c>
      <c r="E25106" s="2">
        <v>0</v>
      </c>
      <c r="F25106" s="2">
        <v>0.99574468085106305</v>
      </c>
    </row>
    <row r="25107" spans="1:6" x14ac:dyDescent="0.25">
      <c r="A25107" s="1" t="str">
        <f>"61863"</f>
        <v>61863</v>
      </c>
      <c r="B25107" s="1" t="str">
        <f>"17019"</f>
        <v>17019</v>
      </c>
      <c r="C25107" s="2">
        <v>0.989247311827956</v>
      </c>
      <c r="D25107" s="2">
        <v>1</v>
      </c>
      <c r="E25107" s="2">
        <v>0</v>
      </c>
      <c r="F25107" s="2">
        <v>0.98944591029023699</v>
      </c>
    </row>
    <row r="25108" spans="1:6" x14ac:dyDescent="0.25">
      <c r="A25108" s="1" t="str">
        <f>"61863"</f>
        <v>61863</v>
      </c>
      <c r="B25108" s="1" t="str">
        <f>"17041"</f>
        <v>17041</v>
      </c>
      <c r="C25108" s="2">
        <v>1.0752688172042999E-2</v>
      </c>
      <c r="D25108" s="2">
        <v>0</v>
      </c>
      <c r="E25108" s="2">
        <v>0</v>
      </c>
      <c r="F25108" s="2">
        <v>1.05540897097625E-2</v>
      </c>
    </row>
    <row r="25109" spans="1:6" x14ac:dyDescent="0.25">
      <c r="A25109" s="1" t="str">
        <f>"61956"</f>
        <v>61956</v>
      </c>
      <c r="B25109" s="1" t="str">
        <f>"17041"</f>
        <v>17041</v>
      </c>
      <c r="C25109" s="2">
        <v>0.97490774907749</v>
      </c>
      <c r="D25109" s="2">
        <v>0.98958333333333304</v>
      </c>
      <c r="E25109" s="2">
        <v>0.98214285714285698</v>
      </c>
      <c r="F25109" s="2">
        <v>0.97611147976111401</v>
      </c>
    </row>
    <row r="25110" spans="1:6" x14ac:dyDescent="0.25">
      <c r="A25110" s="1" t="str">
        <f>"61956"</f>
        <v>61956</v>
      </c>
      <c r="B25110" s="1" t="str">
        <f>"17019"</f>
        <v>17019</v>
      </c>
      <c r="C25110" s="2">
        <v>2.5092250922509201E-2</v>
      </c>
      <c r="D25110" s="2">
        <v>1.04166666666666E-2</v>
      </c>
      <c r="E25110" s="2">
        <v>1.7857142857142801E-2</v>
      </c>
      <c r="F25110" s="2">
        <v>2.38885202388852E-2</v>
      </c>
    </row>
    <row r="25111" spans="1:6" x14ac:dyDescent="0.25">
      <c r="A25111" s="1" t="str">
        <f>"61957"</f>
        <v>61957</v>
      </c>
      <c r="B25111" s="1" t="str">
        <f>"17173"</f>
        <v>17173</v>
      </c>
      <c r="C25111" s="2">
        <v>0.956031567080045</v>
      </c>
      <c r="D25111" s="2">
        <v>0.96250000000000002</v>
      </c>
      <c r="E25111" s="2">
        <v>1</v>
      </c>
      <c r="F25111" s="2">
        <v>0.95670103092783498</v>
      </c>
    </row>
    <row r="25112" spans="1:6" x14ac:dyDescent="0.25">
      <c r="A25112" s="1" t="str">
        <f>"61957"</f>
        <v>61957</v>
      </c>
      <c r="B25112" s="1" t="str">
        <f>"17139"</f>
        <v>17139</v>
      </c>
      <c r="C25112" s="2">
        <v>4.3968432919954899E-2</v>
      </c>
      <c r="D25112" s="2">
        <v>3.7499999999999999E-2</v>
      </c>
      <c r="E25112" s="2">
        <v>0</v>
      </c>
      <c r="F25112" s="2">
        <v>4.3298969072164899E-2</v>
      </c>
    </row>
    <row r="25113" spans="1:6" x14ac:dyDescent="0.25">
      <c r="A25113" s="1" t="str">
        <f>"62001"</f>
        <v>62001</v>
      </c>
      <c r="B25113" s="1" t="str">
        <f>"17119"</f>
        <v>17119</v>
      </c>
      <c r="C25113" s="2">
        <v>1</v>
      </c>
      <c r="D25113" s="2">
        <v>1</v>
      </c>
      <c r="E25113" s="2">
        <v>1</v>
      </c>
      <c r="F25113" s="2">
        <v>1</v>
      </c>
    </row>
    <row r="25114" spans="1:6" x14ac:dyDescent="0.25">
      <c r="A25114" s="1" t="str">
        <f>"61949"</f>
        <v>61949</v>
      </c>
      <c r="B25114" s="1" t="str">
        <f>"17045"</f>
        <v>17045</v>
      </c>
      <c r="C25114" s="2">
        <v>1</v>
      </c>
      <c r="D25114" s="2">
        <v>0</v>
      </c>
      <c r="E25114" s="2">
        <v>1</v>
      </c>
      <c r="F25114" s="2">
        <v>1</v>
      </c>
    </row>
    <row r="25115" spans="1:6" x14ac:dyDescent="0.25">
      <c r="A25115" s="1" t="str">
        <f>"61751"</f>
        <v>61751</v>
      </c>
      <c r="B25115" s="1" t="str">
        <f>"17107"</f>
        <v>17107</v>
      </c>
      <c r="C25115" s="2">
        <v>1</v>
      </c>
      <c r="D25115" s="2">
        <v>1</v>
      </c>
      <c r="E25115" s="2">
        <v>0</v>
      </c>
      <c r="F25115" s="2">
        <v>1</v>
      </c>
    </row>
    <row r="25116" spans="1:6" x14ac:dyDescent="0.25">
      <c r="A25116" s="1" t="str">
        <f>"61754"</f>
        <v>61754</v>
      </c>
      <c r="B25116" s="1" t="str">
        <f>"17107"</f>
        <v>17107</v>
      </c>
      <c r="C25116" s="2">
        <v>3.0927835051546299E-2</v>
      </c>
      <c r="D25116" s="2">
        <v>0</v>
      </c>
      <c r="E25116" s="2">
        <v>0</v>
      </c>
      <c r="F25116" s="2">
        <v>2.7480916030534298E-2</v>
      </c>
    </row>
    <row r="25117" spans="1:6" x14ac:dyDescent="0.25">
      <c r="A25117" s="1" t="str">
        <f>"61754"</f>
        <v>61754</v>
      </c>
      <c r="B25117" s="1" t="str">
        <f>"17039"</f>
        <v>17039</v>
      </c>
      <c r="C25117" s="2">
        <v>3.7800687285223303E-2</v>
      </c>
      <c r="D25117" s="2">
        <v>0</v>
      </c>
      <c r="E25117" s="2">
        <v>0</v>
      </c>
      <c r="F25117" s="2">
        <v>3.3587786259541903E-2</v>
      </c>
    </row>
    <row r="25118" spans="1:6" x14ac:dyDescent="0.25">
      <c r="A25118" s="1" t="str">
        <f>"61754"</f>
        <v>61754</v>
      </c>
      <c r="B25118" s="1" t="str">
        <f>"17113"</f>
        <v>17113</v>
      </c>
      <c r="C25118" s="2">
        <v>0.93127147766323004</v>
      </c>
      <c r="D25118" s="2">
        <v>1</v>
      </c>
      <c r="E25118" s="2">
        <v>1</v>
      </c>
      <c r="F25118" s="2">
        <v>0.93893129770992301</v>
      </c>
    </row>
    <row r="25119" spans="1:6" x14ac:dyDescent="0.25">
      <c r="A25119" s="1" t="str">
        <f>"61773"</f>
        <v>61773</v>
      </c>
      <c r="B25119" s="1" t="str">
        <f>"17053"</f>
        <v>17053</v>
      </c>
      <c r="C25119" s="2">
        <v>1</v>
      </c>
      <c r="D25119" s="2">
        <v>1</v>
      </c>
      <c r="E25119" s="2">
        <v>0</v>
      </c>
      <c r="F25119" s="2">
        <v>1</v>
      </c>
    </row>
    <row r="25120" spans="1:6" x14ac:dyDescent="0.25">
      <c r="A25120" s="1" t="str">
        <f>"62012"</f>
        <v>62012</v>
      </c>
      <c r="B25120" s="1" t="str">
        <f>"17083"</f>
        <v>17083</v>
      </c>
      <c r="C25120" s="2">
        <v>0.41764080765143402</v>
      </c>
      <c r="D25120" s="2">
        <v>0.2</v>
      </c>
      <c r="E25120" s="2">
        <v>0</v>
      </c>
      <c r="F25120" s="2">
        <v>0.41038871689026402</v>
      </c>
    </row>
    <row r="25121" spans="1:6" x14ac:dyDescent="0.25">
      <c r="A25121" s="1" t="str">
        <f>"62012"</f>
        <v>62012</v>
      </c>
      <c r="B25121" s="1" t="str">
        <f>"17119"</f>
        <v>17119</v>
      </c>
      <c r="C25121" s="2">
        <v>5.7739992915338198E-2</v>
      </c>
      <c r="D25121" s="2">
        <v>2.8571428571428501E-2</v>
      </c>
      <c r="E25121" s="2">
        <v>0</v>
      </c>
      <c r="F25121" s="2">
        <v>5.6759545923632602E-2</v>
      </c>
    </row>
    <row r="25122" spans="1:6" x14ac:dyDescent="0.25">
      <c r="A25122" s="1" t="str">
        <f>"62012"</f>
        <v>62012</v>
      </c>
      <c r="B25122" s="1" t="str">
        <f>"17117"</f>
        <v>17117</v>
      </c>
      <c r="C25122" s="2">
        <v>0.52461919943322699</v>
      </c>
      <c r="D25122" s="2">
        <v>0.77142857142857102</v>
      </c>
      <c r="E25122" s="2">
        <v>1</v>
      </c>
      <c r="F25122" s="2">
        <v>0.53285173718610201</v>
      </c>
    </row>
    <row r="25123" spans="1:6" x14ac:dyDescent="0.25">
      <c r="A25123" s="1" t="str">
        <f>"62052"</f>
        <v>62052</v>
      </c>
      <c r="B25123" s="1" t="str">
        <f>"17083"</f>
        <v>17083</v>
      </c>
      <c r="C25123" s="2">
        <v>1</v>
      </c>
      <c r="D25123" s="2">
        <v>1</v>
      </c>
      <c r="E25123" s="2">
        <v>1</v>
      </c>
      <c r="F25123" s="2">
        <v>1</v>
      </c>
    </row>
    <row r="25124" spans="1:6" x14ac:dyDescent="0.25">
      <c r="A25124" s="1" t="str">
        <f>"62036"</f>
        <v>62036</v>
      </c>
      <c r="B25124" s="1" t="str">
        <f>"17013"</f>
        <v>17013</v>
      </c>
      <c r="C25124" s="2">
        <v>1</v>
      </c>
      <c r="D25124" s="2">
        <v>1</v>
      </c>
      <c r="E25124" s="2">
        <v>1</v>
      </c>
      <c r="F25124" s="2">
        <v>1</v>
      </c>
    </row>
    <row r="25125" spans="1:6" x14ac:dyDescent="0.25">
      <c r="A25125" s="1" t="str">
        <f>"62026"</f>
        <v>62026</v>
      </c>
      <c r="B25125" s="1" t="str">
        <f>"17119"</f>
        <v>17119</v>
      </c>
      <c r="C25125" s="2">
        <v>0</v>
      </c>
      <c r="D25125" s="2">
        <v>0</v>
      </c>
      <c r="E25125" s="2">
        <v>1</v>
      </c>
      <c r="F25125" s="2">
        <v>1</v>
      </c>
    </row>
    <row r="25126" spans="1:6" x14ac:dyDescent="0.25">
      <c r="A25126" s="1" t="str">
        <f>"62257"</f>
        <v>62257</v>
      </c>
      <c r="B25126" s="1" t="str">
        <f>"17157"</f>
        <v>17157</v>
      </c>
      <c r="C25126" s="2">
        <v>9.3341630367143706E-3</v>
      </c>
      <c r="D25126" s="2">
        <v>2.7397260273972601E-2</v>
      </c>
      <c r="E25126" s="2">
        <v>0</v>
      </c>
      <c r="F25126" s="2">
        <v>1.0590858416945299E-2</v>
      </c>
    </row>
    <row r="25127" spans="1:6" x14ac:dyDescent="0.25">
      <c r="A25127" s="1" t="str">
        <f>"62257"</f>
        <v>62257</v>
      </c>
      <c r="B25127" s="1" t="str">
        <f>"17189"</f>
        <v>17189</v>
      </c>
      <c r="C25127" s="2">
        <v>0.12570006222775301</v>
      </c>
      <c r="D25127" s="2">
        <v>0.164383561643835</v>
      </c>
      <c r="E25127" s="2">
        <v>0</v>
      </c>
      <c r="F25127" s="2">
        <v>0.12597547380155999</v>
      </c>
    </row>
    <row r="25128" spans="1:6" x14ac:dyDescent="0.25">
      <c r="A25128" s="1" t="str">
        <f>"62257"</f>
        <v>62257</v>
      </c>
      <c r="B25128" s="1" t="str">
        <f>"17163"</f>
        <v>17163</v>
      </c>
      <c r="C25128" s="2">
        <v>0.86496577473553204</v>
      </c>
      <c r="D25128" s="2">
        <v>0.80821917808219101</v>
      </c>
      <c r="E25128" s="2">
        <v>1</v>
      </c>
      <c r="F25128" s="2">
        <v>0.863433667781493</v>
      </c>
    </row>
    <row r="25129" spans="1:6" x14ac:dyDescent="0.25">
      <c r="A25129" s="1" t="str">
        <f>"62260"</f>
        <v>62260</v>
      </c>
      <c r="B25129" s="1" t="str">
        <f>"17163"</f>
        <v>17163</v>
      </c>
      <c r="C25129" s="2">
        <v>1</v>
      </c>
      <c r="D25129" s="2">
        <v>1</v>
      </c>
      <c r="E25129" s="2">
        <v>1</v>
      </c>
      <c r="F25129" s="2">
        <v>1</v>
      </c>
    </row>
    <row r="25130" spans="1:6" x14ac:dyDescent="0.25">
      <c r="A25130" s="1" t="str">
        <f>"62269"</f>
        <v>62269</v>
      </c>
      <c r="B25130" s="1" t="str">
        <f>"17163"</f>
        <v>17163</v>
      </c>
      <c r="C25130" s="2">
        <v>0.99924533048235897</v>
      </c>
      <c r="D25130" s="2">
        <v>1</v>
      </c>
      <c r="E25130" s="2">
        <v>1</v>
      </c>
      <c r="F25130" s="2">
        <v>0.99933477465491405</v>
      </c>
    </row>
    <row r="25131" spans="1:6" x14ac:dyDescent="0.25">
      <c r="A25131" s="1" t="str">
        <f>"62269"</f>
        <v>62269</v>
      </c>
      <c r="B25131" s="1" t="str">
        <f>"17119"</f>
        <v>17119</v>
      </c>
      <c r="C25131" s="2">
        <v>7.5466951764039899E-4</v>
      </c>
      <c r="D25131" s="2">
        <v>0</v>
      </c>
      <c r="E25131" s="2">
        <v>0</v>
      </c>
      <c r="F25131" s="2">
        <v>6.6522534508564699E-4</v>
      </c>
    </row>
    <row r="25132" spans="1:6" x14ac:dyDescent="0.25">
      <c r="A25132" s="1" t="str">
        <f>"62239"</f>
        <v>62239</v>
      </c>
      <c r="B25132" s="1" t="str">
        <f>"17163"</f>
        <v>17163</v>
      </c>
      <c r="C25132" s="2">
        <v>1</v>
      </c>
      <c r="D25132" s="2">
        <v>1</v>
      </c>
      <c r="E25132" s="2">
        <v>1</v>
      </c>
      <c r="F25132" s="2">
        <v>1</v>
      </c>
    </row>
    <row r="25133" spans="1:6" x14ac:dyDescent="0.25">
      <c r="A25133" s="1" t="str">
        <f>"62305"</f>
        <v>62305</v>
      </c>
      <c r="B25133" s="1" t="str">
        <f>"17001"</f>
        <v>17001</v>
      </c>
      <c r="C25133" s="2">
        <v>1</v>
      </c>
      <c r="D25133" s="2">
        <v>1</v>
      </c>
      <c r="E25133" s="2">
        <v>1</v>
      </c>
      <c r="F25133" s="2">
        <v>1</v>
      </c>
    </row>
    <row r="25134" spans="1:6" x14ac:dyDescent="0.25">
      <c r="A25134" s="1" t="str">
        <f>"62298"</f>
        <v>62298</v>
      </c>
      <c r="B25134" s="1" t="str">
        <f>"17133"</f>
        <v>17133</v>
      </c>
      <c r="C25134" s="2">
        <v>0.957148473332459</v>
      </c>
      <c r="D25134" s="2">
        <v>0.99101123595505602</v>
      </c>
      <c r="E25134" s="2">
        <v>1</v>
      </c>
      <c r="F25134" s="2">
        <v>0.96022112726835696</v>
      </c>
    </row>
    <row r="25135" spans="1:6" x14ac:dyDescent="0.25">
      <c r="A25135" s="1" t="str">
        <f>"62298"</f>
        <v>62298</v>
      </c>
      <c r="B25135" s="1" t="str">
        <f>"17163"</f>
        <v>17163</v>
      </c>
      <c r="C25135" s="2">
        <v>4.2851526667540198E-2</v>
      </c>
      <c r="D25135" s="2">
        <v>8.9887640449438193E-3</v>
      </c>
      <c r="E25135" s="2">
        <v>0</v>
      </c>
      <c r="F25135" s="2">
        <v>3.9778872731642802E-2</v>
      </c>
    </row>
    <row r="25136" spans="1:6" x14ac:dyDescent="0.25">
      <c r="A25136" s="1" t="str">
        <f>"62297"</f>
        <v>62297</v>
      </c>
      <c r="B25136" s="1" t="str">
        <f>"17157"</f>
        <v>17157</v>
      </c>
      <c r="C25136" s="2">
        <v>1</v>
      </c>
      <c r="D25136" s="2">
        <v>1</v>
      </c>
      <c r="E25136" s="2">
        <v>1</v>
      </c>
      <c r="F25136" s="2">
        <v>1</v>
      </c>
    </row>
    <row r="25137" spans="1:6" x14ac:dyDescent="0.25">
      <c r="A25137" s="1" t="str">
        <f>"62062"</f>
        <v>62062</v>
      </c>
      <c r="B25137" s="1" t="str">
        <f>"17119"</f>
        <v>17119</v>
      </c>
      <c r="C25137" s="2">
        <v>1</v>
      </c>
      <c r="D25137" s="2">
        <v>1</v>
      </c>
      <c r="E25137" s="2">
        <v>1</v>
      </c>
      <c r="F25137" s="2">
        <v>1</v>
      </c>
    </row>
    <row r="25138" spans="1:6" x14ac:dyDescent="0.25">
      <c r="A25138" s="1" t="str">
        <f>"62058"</f>
        <v>62058</v>
      </c>
      <c r="B25138" s="1" t="str">
        <f>"17119"</f>
        <v>17119</v>
      </c>
      <c r="C25138" s="2">
        <v>1</v>
      </c>
      <c r="D25138" s="2">
        <v>0</v>
      </c>
      <c r="E25138" s="2">
        <v>1</v>
      </c>
      <c r="F25138" s="2">
        <v>1</v>
      </c>
    </row>
    <row r="25139" spans="1:6" x14ac:dyDescent="0.25">
      <c r="A25139" s="1" t="str">
        <f>"62076"</f>
        <v>62076</v>
      </c>
      <c r="B25139" s="1" t="str">
        <f>"17135"</f>
        <v>17135</v>
      </c>
      <c r="C25139" s="2">
        <v>1</v>
      </c>
      <c r="D25139" s="2">
        <v>0</v>
      </c>
      <c r="E25139" s="2">
        <v>1</v>
      </c>
      <c r="F25139" s="2">
        <v>1</v>
      </c>
    </row>
    <row r="25140" spans="1:6" x14ac:dyDescent="0.25">
      <c r="A25140" s="1" t="str">
        <f>"62201"</f>
        <v>62201</v>
      </c>
      <c r="B25140" s="1" t="str">
        <f>"17119"</f>
        <v>17119</v>
      </c>
      <c r="C25140" s="2">
        <v>1.8939393939393898E-2</v>
      </c>
      <c r="D25140" s="2">
        <v>1.9841269841269799E-2</v>
      </c>
      <c r="E25140" s="2">
        <v>0</v>
      </c>
      <c r="F25140" s="2">
        <v>1.86781609195402E-2</v>
      </c>
    </row>
    <row r="25141" spans="1:6" x14ac:dyDescent="0.25">
      <c r="A25141" s="1" t="str">
        <f>"62201"</f>
        <v>62201</v>
      </c>
      <c r="B25141" s="1" t="str">
        <f>"17163"</f>
        <v>17163</v>
      </c>
      <c r="C25141" s="2">
        <v>0.98106060606060597</v>
      </c>
      <c r="D25141" s="2">
        <v>0.98015873015873001</v>
      </c>
      <c r="E25141" s="2">
        <v>1</v>
      </c>
      <c r="F25141" s="2">
        <v>0.981321839080459</v>
      </c>
    </row>
    <row r="25142" spans="1:6" x14ac:dyDescent="0.25">
      <c r="A25142" s="1" t="str">
        <f>"62215"</f>
        <v>62215</v>
      </c>
      <c r="B25142" s="1" t="str">
        <f>"17163"</f>
        <v>17163</v>
      </c>
      <c r="C25142" s="2">
        <v>3.8809831824062001E-3</v>
      </c>
      <c r="D25142" s="2">
        <v>6.25E-2</v>
      </c>
      <c r="E25142" s="2">
        <v>0</v>
      </c>
      <c r="F25142" s="2">
        <v>5.0377833753148596E-3</v>
      </c>
    </row>
    <row r="25143" spans="1:6" x14ac:dyDescent="0.25">
      <c r="A25143" s="1" t="str">
        <f>"62215"</f>
        <v>62215</v>
      </c>
      <c r="B25143" s="1" t="str">
        <f>"17027"</f>
        <v>17027</v>
      </c>
      <c r="C25143" s="2">
        <v>0.99611901681759296</v>
      </c>
      <c r="D25143" s="2">
        <v>0.9375</v>
      </c>
      <c r="E25143" s="2">
        <v>1</v>
      </c>
      <c r="F25143" s="2">
        <v>0.99496221662468498</v>
      </c>
    </row>
    <row r="25144" spans="1:6" x14ac:dyDescent="0.25">
      <c r="A25144" s="1" t="str">
        <f>"62313"</f>
        <v>62313</v>
      </c>
      <c r="B25144" s="1" t="str">
        <f>"17067"</f>
        <v>17067</v>
      </c>
      <c r="C25144" s="2">
        <v>1</v>
      </c>
      <c r="D25144" s="2">
        <v>1</v>
      </c>
      <c r="E25144" s="2">
        <v>1</v>
      </c>
      <c r="F25144" s="2">
        <v>1</v>
      </c>
    </row>
    <row r="25145" spans="1:6" x14ac:dyDescent="0.25">
      <c r="A25145" s="1" t="str">
        <f>"62345"</f>
        <v>62345</v>
      </c>
      <c r="B25145" s="1" t="str">
        <f>"17149"</f>
        <v>17149</v>
      </c>
      <c r="C25145" s="2">
        <v>1</v>
      </c>
      <c r="D25145" s="2">
        <v>1</v>
      </c>
      <c r="E25145" s="2">
        <v>1</v>
      </c>
      <c r="F25145" s="2">
        <v>1</v>
      </c>
    </row>
    <row r="25146" spans="1:6" x14ac:dyDescent="0.25">
      <c r="A25146" s="1" t="str">
        <f>"62351"</f>
        <v>62351</v>
      </c>
      <c r="B25146" s="1" t="str">
        <f>"17001"</f>
        <v>17001</v>
      </c>
      <c r="C25146" s="2">
        <v>0.93258426966292096</v>
      </c>
      <c r="D25146" s="2">
        <v>0.93103448275862</v>
      </c>
      <c r="E25146" s="2">
        <v>1</v>
      </c>
      <c r="F25146" s="2">
        <v>0.93349168646080705</v>
      </c>
    </row>
    <row r="25147" spans="1:6" x14ac:dyDescent="0.25">
      <c r="A25147" s="1" t="str">
        <f>"62351"</f>
        <v>62351</v>
      </c>
      <c r="B25147" s="1" t="str">
        <f>"17067"</f>
        <v>17067</v>
      </c>
      <c r="C25147" s="2">
        <v>6.7415730337078594E-2</v>
      </c>
      <c r="D25147" s="2">
        <v>6.8965517241379296E-2</v>
      </c>
      <c r="E25147" s="2">
        <v>0</v>
      </c>
      <c r="F25147" s="2">
        <v>6.6508313539192301E-2</v>
      </c>
    </row>
    <row r="25148" spans="1:6" x14ac:dyDescent="0.25">
      <c r="A25148" s="1" t="str">
        <f>"62355"</f>
        <v>62355</v>
      </c>
      <c r="B25148" s="1" t="str">
        <f>"17013"</f>
        <v>17013</v>
      </c>
      <c r="C25148" s="2">
        <v>4.3956043956043904E-3</v>
      </c>
      <c r="D25148" s="2">
        <v>0</v>
      </c>
      <c r="E25148" s="2">
        <v>0</v>
      </c>
      <c r="F25148" s="2">
        <v>4.2194092827004199E-3</v>
      </c>
    </row>
    <row r="25149" spans="1:6" x14ac:dyDescent="0.25">
      <c r="A25149" s="1" t="str">
        <f>"62355"</f>
        <v>62355</v>
      </c>
      <c r="B25149" s="1" t="str">
        <f>"17149"</f>
        <v>17149</v>
      </c>
      <c r="C25149" s="2">
        <v>0.99560439560439495</v>
      </c>
      <c r="D25149" s="2">
        <v>1</v>
      </c>
      <c r="E25149" s="2">
        <v>1</v>
      </c>
      <c r="F25149" s="2">
        <v>0.99578059071729896</v>
      </c>
    </row>
    <row r="25150" spans="1:6" x14ac:dyDescent="0.25">
      <c r="A25150" s="1" t="str">
        <f>"62334"</f>
        <v>62334</v>
      </c>
      <c r="B25150" s="1" t="str">
        <f>"17067"</f>
        <v>17067</v>
      </c>
      <c r="C25150" s="2">
        <v>1</v>
      </c>
      <c r="D25150" s="2">
        <v>0</v>
      </c>
      <c r="E25150" s="2">
        <v>1</v>
      </c>
      <c r="F25150" s="2">
        <v>1</v>
      </c>
    </row>
    <row r="25151" spans="1:6" x14ac:dyDescent="0.25">
      <c r="A25151" s="1" t="str">
        <f>"62520"</f>
        <v>62520</v>
      </c>
      <c r="B25151" s="1" t="str">
        <f>"17167"</f>
        <v>17167</v>
      </c>
      <c r="C25151" s="2">
        <v>1</v>
      </c>
      <c r="D25151" s="2">
        <v>1</v>
      </c>
      <c r="E25151" s="2">
        <v>1</v>
      </c>
      <c r="F25151" s="2">
        <v>1</v>
      </c>
    </row>
    <row r="25152" spans="1:6" x14ac:dyDescent="0.25">
      <c r="A25152" s="1" t="str">
        <f>"62363"</f>
        <v>62363</v>
      </c>
      <c r="B25152" s="1" t="str">
        <f>"17149"</f>
        <v>17149</v>
      </c>
      <c r="C25152" s="2">
        <v>0.99829118250170801</v>
      </c>
      <c r="D25152" s="2">
        <v>1</v>
      </c>
      <c r="E25152" s="2">
        <v>1</v>
      </c>
      <c r="F25152" s="2">
        <v>0.99852507374631205</v>
      </c>
    </row>
    <row r="25153" spans="1:6" x14ac:dyDescent="0.25">
      <c r="A25153" s="1" t="str">
        <f>"62363"</f>
        <v>62363</v>
      </c>
      <c r="B25153" s="1" t="str">
        <f>"17171"</f>
        <v>17171</v>
      </c>
      <c r="C25153" s="2">
        <v>1.7088174982911801E-3</v>
      </c>
      <c r="D25153" s="2">
        <v>0</v>
      </c>
      <c r="E25153" s="2">
        <v>0</v>
      </c>
      <c r="F25153" s="2">
        <v>1.47492625368731E-3</v>
      </c>
    </row>
    <row r="25154" spans="1:6" x14ac:dyDescent="0.25">
      <c r="A25154" s="1" t="str">
        <f>"62411"</f>
        <v>62411</v>
      </c>
      <c r="B25154" s="1" t="str">
        <f>"17051"</f>
        <v>17051</v>
      </c>
      <c r="C25154" s="2">
        <v>1.0095911155981799E-3</v>
      </c>
      <c r="D25154" s="2">
        <v>0</v>
      </c>
      <c r="E25154" s="2">
        <v>0</v>
      </c>
      <c r="F25154" s="2">
        <v>9.2038656235618899E-4</v>
      </c>
    </row>
    <row r="25155" spans="1:6" x14ac:dyDescent="0.25">
      <c r="A25155" s="1" t="str">
        <f>"62411"</f>
        <v>62411</v>
      </c>
      <c r="B25155" s="1" t="str">
        <f>"17049"</f>
        <v>17049</v>
      </c>
      <c r="C25155" s="2">
        <v>0.99899040888440105</v>
      </c>
      <c r="D25155" s="2">
        <v>1</v>
      </c>
      <c r="E25155" s="2">
        <v>1</v>
      </c>
      <c r="F25155" s="2">
        <v>0.99907961343764295</v>
      </c>
    </row>
    <row r="25156" spans="1:6" x14ac:dyDescent="0.25">
      <c r="A25156" s="1" t="str">
        <f>"62380"</f>
        <v>62380</v>
      </c>
      <c r="B25156" s="1" t="str">
        <f>"17001"</f>
        <v>17001</v>
      </c>
      <c r="C25156" s="2">
        <v>5.4054054054053996E-3</v>
      </c>
      <c r="D25156" s="2">
        <v>0</v>
      </c>
      <c r="E25156" s="2">
        <v>0</v>
      </c>
      <c r="F25156" s="2">
        <v>5.2910052910052898E-3</v>
      </c>
    </row>
    <row r="25157" spans="1:6" x14ac:dyDescent="0.25">
      <c r="A25157" s="1" t="str">
        <f>"62380"</f>
        <v>62380</v>
      </c>
      <c r="B25157" s="1" t="str">
        <f>"17067"</f>
        <v>17067</v>
      </c>
      <c r="C25157" s="2">
        <v>0.99459459459459398</v>
      </c>
      <c r="D25157" s="2">
        <v>1</v>
      </c>
      <c r="E25157" s="2">
        <v>1</v>
      </c>
      <c r="F25157" s="2">
        <v>0.99470899470899399</v>
      </c>
    </row>
    <row r="25158" spans="1:6" x14ac:dyDescent="0.25">
      <c r="A25158" s="1" t="str">
        <f>"62612"</f>
        <v>62612</v>
      </c>
      <c r="B25158" s="1" t="str">
        <f>"17167"</f>
        <v>17167</v>
      </c>
      <c r="C25158" s="2">
        <v>1.08695652173913E-3</v>
      </c>
      <c r="D25158" s="2">
        <v>0</v>
      </c>
      <c r="E25158" s="2">
        <v>0</v>
      </c>
      <c r="F25158" s="2">
        <v>1.04931794333683E-3</v>
      </c>
    </row>
    <row r="25159" spans="1:6" x14ac:dyDescent="0.25">
      <c r="A25159" s="1" t="str">
        <f>"62612"</f>
        <v>62612</v>
      </c>
      <c r="B25159" s="1" t="str">
        <f>"17137"</f>
        <v>17137</v>
      </c>
      <c r="C25159" s="2">
        <v>0.17934782608695601</v>
      </c>
      <c r="D25159" s="2">
        <v>0.41666666666666602</v>
      </c>
      <c r="E25159" s="2">
        <v>0</v>
      </c>
      <c r="F25159" s="2">
        <v>0.183630640083945</v>
      </c>
    </row>
    <row r="25160" spans="1:6" x14ac:dyDescent="0.25">
      <c r="A25160" s="1" t="str">
        <f>"62612"</f>
        <v>62612</v>
      </c>
      <c r="B25160" s="1" t="str">
        <f>"17017"</f>
        <v>17017</v>
      </c>
      <c r="C25160" s="2">
        <v>0.81956521739130395</v>
      </c>
      <c r="D25160" s="2">
        <v>0.58333333333333304</v>
      </c>
      <c r="E25160" s="2">
        <v>1</v>
      </c>
      <c r="F25160" s="2">
        <v>0.81532004197271701</v>
      </c>
    </row>
    <row r="25161" spans="1:6" x14ac:dyDescent="0.25">
      <c r="A25161" s="1" t="str">
        <f>"62631"</f>
        <v>62631</v>
      </c>
      <c r="B25161" s="1" t="str">
        <f>"17137"</f>
        <v>17137</v>
      </c>
      <c r="C25161" s="2">
        <v>1</v>
      </c>
      <c r="D25161" s="2">
        <v>1</v>
      </c>
      <c r="E25161" s="2">
        <v>0</v>
      </c>
      <c r="F25161" s="2">
        <v>1</v>
      </c>
    </row>
    <row r="25162" spans="1:6" x14ac:dyDescent="0.25">
      <c r="A25162" s="1" t="str">
        <f>"62635"</f>
        <v>62635</v>
      </c>
      <c r="B25162" s="1" t="str">
        <f>"17107"</f>
        <v>17107</v>
      </c>
      <c r="C25162" s="2">
        <v>0.97796143250688705</v>
      </c>
      <c r="D25162" s="2">
        <v>1</v>
      </c>
      <c r="E25162" s="2">
        <v>0</v>
      </c>
      <c r="F25162" s="2">
        <v>0.97820163487738399</v>
      </c>
    </row>
    <row r="25163" spans="1:6" x14ac:dyDescent="0.25">
      <c r="A25163" s="1" t="str">
        <f>"62635"</f>
        <v>62635</v>
      </c>
      <c r="B25163" s="1" t="str">
        <f>"17179"</f>
        <v>17179</v>
      </c>
      <c r="C25163" s="2">
        <v>2.20385674931129E-2</v>
      </c>
      <c r="D25163" s="2">
        <v>0</v>
      </c>
      <c r="E25163" s="2">
        <v>0</v>
      </c>
      <c r="F25163" s="2">
        <v>2.17983651226158E-2</v>
      </c>
    </row>
    <row r="25164" spans="1:6" x14ac:dyDescent="0.25">
      <c r="A25164" s="1" t="str">
        <f>"62533"</f>
        <v>62533</v>
      </c>
      <c r="B25164" s="1" t="str">
        <f>"17135"</f>
        <v>17135</v>
      </c>
      <c r="C25164" s="2">
        <v>1</v>
      </c>
      <c r="D25164" s="2">
        <v>1</v>
      </c>
      <c r="E25164" s="2">
        <v>1</v>
      </c>
      <c r="F25164" s="2">
        <v>1</v>
      </c>
    </row>
    <row r="25165" spans="1:6" x14ac:dyDescent="0.25">
      <c r="A25165" s="1" t="str">
        <f>"62534"</f>
        <v>62534</v>
      </c>
      <c r="B25165" s="1" t="str">
        <f>"17173"</f>
        <v>17173</v>
      </c>
      <c r="C25165" s="2">
        <v>1</v>
      </c>
      <c r="D25165" s="2">
        <v>1</v>
      </c>
      <c r="E25165" s="2">
        <v>1</v>
      </c>
      <c r="F25165" s="2">
        <v>1</v>
      </c>
    </row>
    <row r="25166" spans="1:6" x14ac:dyDescent="0.25">
      <c r="A25166" s="1" t="str">
        <f>"62642"</f>
        <v>62642</v>
      </c>
      <c r="B25166" s="1" t="str">
        <f>"17129"</f>
        <v>17129</v>
      </c>
      <c r="C25166" s="2">
        <v>1</v>
      </c>
      <c r="D25166" s="2">
        <v>1</v>
      </c>
      <c r="E25166" s="2">
        <v>1</v>
      </c>
      <c r="F25166" s="2">
        <v>1</v>
      </c>
    </row>
    <row r="25167" spans="1:6" x14ac:dyDescent="0.25">
      <c r="A25167" s="1" t="str">
        <f>"62650"</f>
        <v>62650</v>
      </c>
      <c r="B25167" s="1" t="str">
        <f>"17171"</f>
        <v>17171</v>
      </c>
      <c r="C25167" s="2">
        <v>3.21914981427981E-3</v>
      </c>
      <c r="D25167" s="2">
        <v>0</v>
      </c>
      <c r="E25167" s="2">
        <v>0</v>
      </c>
      <c r="F25167" s="2">
        <v>2.77580071174377E-3</v>
      </c>
    </row>
    <row r="25168" spans="1:6" x14ac:dyDescent="0.25">
      <c r="A25168" s="1" t="str">
        <f>"62650"</f>
        <v>62650</v>
      </c>
      <c r="B25168" s="1" t="str">
        <f>"17137"</f>
        <v>17137</v>
      </c>
      <c r="C25168" s="2">
        <v>0.99678085018572005</v>
      </c>
      <c r="D25168" s="2">
        <v>1</v>
      </c>
      <c r="E25168" s="2">
        <v>1</v>
      </c>
      <c r="F25168" s="2">
        <v>0.99722419928825601</v>
      </c>
    </row>
    <row r="25169" spans="1:6" x14ac:dyDescent="0.25">
      <c r="A25169" s="1" t="str">
        <f>"62664"</f>
        <v>62664</v>
      </c>
      <c r="B25169" s="1" t="str">
        <f>"17125"</f>
        <v>17125</v>
      </c>
      <c r="C25169" s="2">
        <v>1</v>
      </c>
      <c r="D25169" s="2">
        <v>1</v>
      </c>
      <c r="E25169" s="2">
        <v>1</v>
      </c>
      <c r="F25169" s="2">
        <v>1</v>
      </c>
    </row>
    <row r="25170" spans="1:6" x14ac:dyDescent="0.25">
      <c r="A25170" s="1" t="str">
        <f>"62674"</f>
        <v>62674</v>
      </c>
      <c r="B25170" s="1" t="str">
        <f>"17117"</f>
        <v>17117</v>
      </c>
      <c r="C25170" s="2">
        <v>1</v>
      </c>
      <c r="D25170" s="2">
        <v>1</v>
      </c>
      <c r="E25170" s="2">
        <v>1</v>
      </c>
      <c r="F25170" s="2">
        <v>1</v>
      </c>
    </row>
    <row r="25171" spans="1:6" x14ac:dyDescent="0.25">
      <c r="A25171" s="1" t="str">
        <f>"62662"</f>
        <v>62662</v>
      </c>
      <c r="B25171" s="1" t="str">
        <f>"17167"</f>
        <v>17167</v>
      </c>
      <c r="C25171" s="2">
        <v>0</v>
      </c>
      <c r="D25171" s="2">
        <v>1</v>
      </c>
      <c r="E25171" s="2">
        <v>0</v>
      </c>
      <c r="F25171" s="2">
        <v>1</v>
      </c>
    </row>
    <row r="25172" spans="1:6" x14ac:dyDescent="0.25">
      <c r="A25172" s="1" t="str">
        <f>"62659"</f>
        <v>62659</v>
      </c>
      <c r="B25172" s="1" t="str">
        <f>"17129"</f>
        <v>17129</v>
      </c>
      <c r="C25172" s="2">
        <v>0</v>
      </c>
      <c r="D25172" s="2">
        <v>1</v>
      </c>
      <c r="E25172" s="2">
        <v>1</v>
      </c>
      <c r="F25172" s="2">
        <v>1</v>
      </c>
    </row>
    <row r="25173" spans="1:6" x14ac:dyDescent="0.25">
      <c r="A25173" s="1" t="str">
        <f>"62660"</f>
        <v>62660</v>
      </c>
      <c r="B25173" s="1" t="str">
        <f>"17137"</f>
        <v>17137</v>
      </c>
      <c r="C25173" s="2">
        <v>0</v>
      </c>
      <c r="D25173" s="2">
        <v>1</v>
      </c>
      <c r="E25173" s="2">
        <v>0</v>
      </c>
      <c r="F25173" s="2">
        <v>1</v>
      </c>
    </row>
    <row r="25174" spans="1:6" x14ac:dyDescent="0.25">
      <c r="A25174" s="1" t="str">
        <f>"62431"</f>
        <v>62431</v>
      </c>
      <c r="B25174" s="1" t="str">
        <f>"17051"</f>
        <v>17051</v>
      </c>
      <c r="C25174" s="2">
        <v>0.341897233201581</v>
      </c>
      <c r="D25174" s="2">
        <v>0.42857142857142799</v>
      </c>
      <c r="E25174" s="2">
        <v>1</v>
      </c>
      <c r="F25174" s="2">
        <v>0.344357976653696</v>
      </c>
    </row>
    <row r="25175" spans="1:6" x14ac:dyDescent="0.25">
      <c r="A25175" s="1" t="str">
        <f>"62431"</f>
        <v>62431</v>
      </c>
      <c r="B25175" s="1" t="str">
        <f>"17173"</f>
        <v>17173</v>
      </c>
      <c r="C25175" s="2">
        <v>0.65810276679841795</v>
      </c>
      <c r="D25175" s="2">
        <v>0.57142857142857095</v>
      </c>
      <c r="E25175" s="2">
        <v>0</v>
      </c>
      <c r="F25175" s="2">
        <v>0.65564202334630295</v>
      </c>
    </row>
    <row r="25176" spans="1:6" x14ac:dyDescent="0.25">
      <c r="A25176" s="1" t="str">
        <f>"62445"</f>
        <v>62445</v>
      </c>
      <c r="B25176" s="1" t="str">
        <f>"17049"</f>
        <v>17049</v>
      </c>
      <c r="C25176" s="2">
        <v>0.29894179894179801</v>
      </c>
      <c r="D25176" s="2">
        <v>0.57692307692307598</v>
      </c>
      <c r="E25176" s="2">
        <v>0.5</v>
      </c>
      <c r="F25176" s="2">
        <v>0.31773399014778297</v>
      </c>
    </row>
    <row r="25177" spans="1:6" x14ac:dyDescent="0.25">
      <c r="A25177" s="1" t="str">
        <f>"62445"</f>
        <v>62445</v>
      </c>
      <c r="B25177" s="1" t="str">
        <f>"17079"</f>
        <v>17079</v>
      </c>
      <c r="C25177" s="2">
        <v>0.25396825396825301</v>
      </c>
      <c r="D25177" s="2">
        <v>0.269230769230769</v>
      </c>
      <c r="E25177" s="2">
        <v>0</v>
      </c>
      <c r="F25177" s="2">
        <v>0.25369458128078798</v>
      </c>
    </row>
    <row r="25178" spans="1:6" x14ac:dyDescent="0.25">
      <c r="A25178" s="1" t="str">
        <f>"62445"</f>
        <v>62445</v>
      </c>
      <c r="B25178" s="1" t="str">
        <f>"17035"</f>
        <v>17035</v>
      </c>
      <c r="C25178" s="2">
        <v>0.44708994708994698</v>
      </c>
      <c r="D25178" s="2">
        <v>0.15384615384615299</v>
      </c>
      <c r="E25178" s="2">
        <v>0.5</v>
      </c>
      <c r="F25178" s="2">
        <v>0.42857142857142799</v>
      </c>
    </row>
    <row r="25179" spans="1:6" x14ac:dyDescent="0.25">
      <c r="A25179" s="1" t="str">
        <f>"62677"</f>
        <v>62677</v>
      </c>
      <c r="B25179" s="1" t="str">
        <f>"17137"</f>
        <v>17137</v>
      </c>
      <c r="C25179" s="2">
        <v>8.5470085470085405E-4</v>
      </c>
      <c r="D25179" s="2">
        <v>0</v>
      </c>
      <c r="E25179" s="2">
        <v>0</v>
      </c>
      <c r="F25179" s="2">
        <v>8.3333333333333295E-4</v>
      </c>
    </row>
    <row r="25180" spans="1:6" x14ac:dyDescent="0.25">
      <c r="A25180" s="1" t="str">
        <f>"62677"</f>
        <v>62677</v>
      </c>
      <c r="B25180" s="1" t="str">
        <f>"17167"</f>
        <v>17167</v>
      </c>
      <c r="C25180" s="2">
        <v>0.99829059829059796</v>
      </c>
      <c r="D25180" s="2">
        <v>1</v>
      </c>
      <c r="E25180" s="2">
        <v>1</v>
      </c>
      <c r="F25180" s="2">
        <v>0.99833333333333296</v>
      </c>
    </row>
    <row r="25181" spans="1:6" x14ac:dyDescent="0.25">
      <c r="A25181" s="1" t="str">
        <f>"62677"</f>
        <v>62677</v>
      </c>
      <c r="B25181" s="1" t="str">
        <f>"17017"</f>
        <v>17017</v>
      </c>
      <c r="C25181" s="2">
        <v>8.5470085470085405E-4</v>
      </c>
      <c r="D25181" s="2">
        <v>0</v>
      </c>
      <c r="E25181" s="2">
        <v>0</v>
      </c>
      <c r="F25181" s="2">
        <v>8.3333333333333295E-4</v>
      </c>
    </row>
    <row r="25182" spans="1:6" x14ac:dyDescent="0.25">
      <c r="A25182" s="1" t="str">
        <f>"62682"</f>
        <v>62682</v>
      </c>
      <c r="B25182" s="1" t="str">
        <f>"17107"</f>
        <v>17107</v>
      </c>
      <c r="C25182" s="2">
        <v>0.38592233009708699</v>
      </c>
      <c r="D25182" s="2">
        <v>0.5</v>
      </c>
      <c r="E25182" s="2">
        <v>0.33333333333333298</v>
      </c>
      <c r="F25182" s="2">
        <v>0.38875878220140497</v>
      </c>
    </row>
    <row r="25183" spans="1:6" x14ac:dyDescent="0.25">
      <c r="A25183" s="1" t="str">
        <f>"62682"</f>
        <v>62682</v>
      </c>
      <c r="B25183" s="1" t="str">
        <f>"17179"</f>
        <v>17179</v>
      </c>
      <c r="C25183" s="2">
        <v>8.4951456310679602E-2</v>
      </c>
      <c r="D25183" s="2">
        <v>0.16666666666666599</v>
      </c>
      <c r="E25183" s="2">
        <v>0</v>
      </c>
      <c r="F25183" s="2">
        <v>8.6651053864168603E-2</v>
      </c>
    </row>
    <row r="25184" spans="1:6" x14ac:dyDescent="0.25">
      <c r="A25184" s="1" t="str">
        <f>"62682"</f>
        <v>62682</v>
      </c>
      <c r="B25184" s="1" t="str">
        <f>"17125"</f>
        <v>17125</v>
      </c>
      <c r="C25184" s="2">
        <v>0.529126213592233</v>
      </c>
      <c r="D25184" s="2">
        <v>0.33333333333333298</v>
      </c>
      <c r="E25184" s="2">
        <v>0.66666666666666596</v>
      </c>
      <c r="F25184" s="2">
        <v>0.52459016393442603</v>
      </c>
    </row>
    <row r="25185" spans="1:6" x14ac:dyDescent="0.25">
      <c r="A25185" s="1" t="str">
        <f>"62688"</f>
        <v>62688</v>
      </c>
      <c r="B25185" s="1" t="str">
        <f>"17129"</f>
        <v>17129</v>
      </c>
      <c r="C25185" s="2">
        <v>1</v>
      </c>
      <c r="D25185" s="2">
        <v>1</v>
      </c>
      <c r="E25185" s="2">
        <v>0</v>
      </c>
      <c r="F25185" s="2">
        <v>1</v>
      </c>
    </row>
    <row r="25186" spans="1:6" x14ac:dyDescent="0.25">
      <c r="A25186" s="1" t="str">
        <f>"62868"</f>
        <v>62868</v>
      </c>
      <c r="B25186" s="1" t="str">
        <f>"17191"</f>
        <v>17191</v>
      </c>
      <c r="C25186" s="2">
        <v>2.5806451612903201E-2</v>
      </c>
      <c r="D25186" s="2">
        <v>0</v>
      </c>
      <c r="E25186" s="2">
        <v>0</v>
      </c>
      <c r="F25186" s="2">
        <v>2.4514811031664901E-2</v>
      </c>
    </row>
    <row r="25187" spans="1:6" x14ac:dyDescent="0.25">
      <c r="A25187" s="1" t="str">
        <f>"62868"</f>
        <v>62868</v>
      </c>
      <c r="B25187" s="1" t="str">
        <f>"17159"</f>
        <v>17159</v>
      </c>
      <c r="C25187" s="2">
        <v>0.92043010752688104</v>
      </c>
      <c r="D25187" s="2">
        <v>0.93023255813953398</v>
      </c>
      <c r="E25187" s="2">
        <v>1</v>
      </c>
      <c r="F25187" s="2">
        <v>0.92134831460674105</v>
      </c>
    </row>
    <row r="25188" spans="1:6" x14ac:dyDescent="0.25">
      <c r="A25188" s="1" t="str">
        <f>"62868"</f>
        <v>62868</v>
      </c>
      <c r="B25188" s="1" t="str">
        <f>"17025"</f>
        <v>17025</v>
      </c>
      <c r="C25188" s="2">
        <v>5.3763440860214999E-2</v>
      </c>
      <c r="D25188" s="2">
        <v>6.9767441860465101E-2</v>
      </c>
      <c r="E25188" s="2">
        <v>0</v>
      </c>
      <c r="F25188" s="2">
        <v>5.4136874361593403E-2</v>
      </c>
    </row>
    <row r="25189" spans="1:6" x14ac:dyDescent="0.25">
      <c r="A25189" s="1" t="str">
        <f>"62875"</f>
        <v>62875</v>
      </c>
      <c r="B25189" s="1" t="str">
        <f>"17051"</f>
        <v>17051</v>
      </c>
      <c r="C25189" s="2">
        <v>0.145214521452145</v>
      </c>
      <c r="D25189" s="2">
        <v>4.54545454545454E-2</v>
      </c>
      <c r="E25189" s="2">
        <v>0</v>
      </c>
      <c r="F25189" s="2">
        <v>0.140600315955766</v>
      </c>
    </row>
    <row r="25190" spans="1:6" x14ac:dyDescent="0.25">
      <c r="A25190" s="1" t="str">
        <f>"62875"</f>
        <v>62875</v>
      </c>
      <c r="B25190" s="1" t="str">
        <f>"17121"</f>
        <v>17121</v>
      </c>
      <c r="C25190" s="2">
        <v>0.83168316831683098</v>
      </c>
      <c r="D25190" s="2">
        <v>0.95454545454545403</v>
      </c>
      <c r="E25190" s="2">
        <v>1</v>
      </c>
      <c r="F25190" s="2">
        <v>0.837282780410742</v>
      </c>
    </row>
    <row r="25191" spans="1:6" x14ac:dyDescent="0.25">
      <c r="A25191" s="1" t="str">
        <f>"62875"</f>
        <v>62875</v>
      </c>
      <c r="B25191" s="1" t="str">
        <f>"17027"</f>
        <v>17027</v>
      </c>
      <c r="C25191" s="2">
        <v>2.3102310231023101E-2</v>
      </c>
      <c r="D25191" s="2">
        <v>0</v>
      </c>
      <c r="E25191" s="2">
        <v>0</v>
      </c>
      <c r="F25191" s="2">
        <v>2.2116903633491301E-2</v>
      </c>
    </row>
    <row r="25192" spans="1:6" x14ac:dyDescent="0.25">
      <c r="A25192" s="1" t="str">
        <f>"62881"</f>
        <v>62881</v>
      </c>
      <c r="B25192" s="1" t="str">
        <f>"17121"</f>
        <v>17121</v>
      </c>
      <c r="C25192" s="2">
        <v>1</v>
      </c>
      <c r="D25192" s="2">
        <v>1</v>
      </c>
      <c r="E25192" s="2">
        <v>1</v>
      </c>
      <c r="F25192" s="2">
        <v>1</v>
      </c>
    </row>
    <row r="25193" spans="1:6" x14ac:dyDescent="0.25">
      <c r="A25193" s="1" t="str">
        <f>"62879"</f>
        <v>62879</v>
      </c>
      <c r="B25193" s="1" t="str">
        <f>"17025"</f>
        <v>17025</v>
      </c>
      <c r="C25193" s="2">
        <v>0</v>
      </c>
      <c r="D25193" s="2">
        <v>0</v>
      </c>
      <c r="E25193" s="2">
        <v>1</v>
      </c>
      <c r="F25193" s="2">
        <v>1</v>
      </c>
    </row>
    <row r="25194" spans="1:6" x14ac:dyDescent="0.25">
      <c r="A25194" s="1" t="str">
        <f>"62801"</f>
        <v>62801</v>
      </c>
      <c r="B25194" s="1" t="str">
        <f>"17027"</f>
        <v>17027</v>
      </c>
      <c r="C25194" s="2">
        <v>0.16367131990303399</v>
      </c>
      <c r="D25194" s="2">
        <v>0.1236802413273</v>
      </c>
      <c r="E25194" s="2">
        <v>8.1081081081081002E-2</v>
      </c>
      <c r="F25194" s="2">
        <v>0.15817832890463501</v>
      </c>
    </row>
    <row r="25195" spans="1:6" x14ac:dyDescent="0.25">
      <c r="A25195" s="1" t="str">
        <f>"62801"</f>
        <v>62801</v>
      </c>
      <c r="B25195" s="1" t="str">
        <f>"17189"</f>
        <v>17189</v>
      </c>
      <c r="C25195" s="2">
        <v>1.9978266321156901E-2</v>
      </c>
      <c r="D25195" s="2">
        <v>6.0331825037707298E-3</v>
      </c>
      <c r="E25195" s="2">
        <v>0</v>
      </c>
      <c r="F25195" s="2">
        <v>1.8231473280188901E-2</v>
      </c>
    </row>
    <row r="25196" spans="1:6" x14ac:dyDescent="0.25">
      <c r="A25196" s="1" t="str">
        <f>"62801"</f>
        <v>62801</v>
      </c>
      <c r="B25196" s="1" t="str">
        <f>"17081"</f>
        <v>17081</v>
      </c>
      <c r="C25196" s="2">
        <v>1.7554125219426502E-2</v>
      </c>
      <c r="D25196" s="2">
        <v>5.2790346907993901E-3</v>
      </c>
      <c r="E25196" s="2">
        <v>0</v>
      </c>
      <c r="F25196" s="2">
        <v>1.60171242987894E-2</v>
      </c>
    </row>
    <row r="25197" spans="1:6" x14ac:dyDescent="0.25">
      <c r="A25197" s="1" t="str">
        <f>"62801"</f>
        <v>62801</v>
      </c>
      <c r="B25197" s="1" t="str">
        <f>"17121"</f>
        <v>17121</v>
      </c>
      <c r="C25197" s="2">
        <v>0.79879628855638196</v>
      </c>
      <c r="D25197" s="2">
        <v>0.86500754147812897</v>
      </c>
      <c r="E25197" s="2">
        <v>0.91891891891891797</v>
      </c>
      <c r="F25197" s="2">
        <v>0.80757307351638596</v>
      </c>
    </row>
    <row r="25198" spans="1:6" x14ac:dyDescent="0.25">
      <c r="A25198" s="1" t="str">
        <f>"62708"</f>
        <v>62708</v>
      </c>
      <c r="B25198" s="1" t="str">
        <f>"17167"</f>
        <v>17167</v>
      </c>
      <c r="C25198" s="2">
        <v>1</v>
      </c>
      <c r="D25198" s="2">
        <v>1</v>
      </c>
      <c r="E25198" s="2">
        <v>1</v>
      </c>
      <c r="F25198" s="2">
        <v>1</v>
      </c>
    </row>
    <row r="25199" spans="1:6" x14ac:dyDescent="0.25">
      <c r="A25199" s="1" t="str">
        <f>"62712"</f>
        <v>62712</v>
      </c>
      <c r="B25199" s="1" t="str">
        <f>"17167"</f>
        <v>17167</v>
      </c>
      <c r="C25199" s="2">
        <v>1</v>
      </c>
      <c r="D25199" s="2">
        <v>1</v>
      </c>
      <c r="E25199" s="2">
        <v>1</v>
      </c>
      <c r="F25199" s="2">
        <v>1</v>
      </c>
    </row>
    <row r="25200" spans="1:6" x14ac:dyDescent="0.25">
      <c r="A25200" s="1" t="str">
        <f>"62791"</f>
        <v>62791</v>
      </c>
      <c r="B25200" s="1" t="str">
        <f>"17167"</f>
        <v>17167</v>
      </c>
      <c r="C25200" s="2">
        <v>1</v>
      </c>
      <c r="D25200" s="2">
        <v>1</v>
      </c>
      <c r="E25200" s="2">
        <v>1</v>
      </c>
      <c r="F25200" s="2">
        <v>1</v>
      </c>
    </row>
    <row r="25201" spans="1:6" x14ac:dyDescent="0.25">
      <c r="A25201" s="1" t="str">
        <f>"62715"</f>
        <v>62715</v>
      </c>
      <c r="B25201" s="1" t="str">
        <f>"17167"</f>
        <v>17167</v>
      </c>
      <c r="C25201" s="2">
        <v>0</v>
      </c>
      <c r="D25201" s="2">
        <v>1</v>
      </c>
      <c r="E25201" s="2">
        <v>0</v>
      </c>
      <c r="F25201" s="2">
        <v>1</v>
      </c>
    </row>
    <row r="25202" spans="1:6" x14ac:dyDescent="0.25">
      <c r="A25202" s="1" t="str">
        <f>"62722"</f>
        <v>62722</v>
      </c>
      <c r="B25202" s="1" t="str">
        <f>"17167"</f>
        <v>17167</v>
      </c>
      <c r="C25202" s="2">
        <v>0</v>
      </c>
      <c r="D25202" s="2">
        <v>1</v>
      </c>
      <c r="E25202" s="2">
        <v>0</v>
      </c>
      <c r="F25202" s="2">
        <v>1</v>
      </c>
    </row>
    <row r="25203" spans="1:6" x14ac:dyDescent="0.25">
      <c r="A25203" s="1" t="str">
        <f>"62930"</f>
        <v>62930</v>
      </c>
      <c r="B25203" s="1" t="str">
        <f>"17065"</f>
        <v>17065</v>
      </c>
      <c r="C25203" s="2">
        <v>2.8885037550548798E-4</v>
      </c>
      <c r="D25203" s="2">
        <v>0</v>
      </c>
      <c r="E25203" s="2">
        <v>0</v>
      </c>
      <c r="F25203" s="2">
        <v>2.63991552270327E-4</v>
      </c>
    </row>
    <row r="25204" spans="1:6" x14ac:dyDescent="0.25">
      <c r="A25204" s="1" t="str">
        <f>"62930"</f>
        <v>62930</v>
      </c>
      <c r="B25204" s="1" t="str">
        <f>"17165"</f>
        <v>17165</v>
      </c>
      <c r="C25204" s="2">
        <v>0.99537839399191197</v>
      </c>
      <c r="D25204" s="2">
        <v>1</v>
      </c>
      <c r="E25204" s="2">
        <v>1</v>
      </c>
      <c r="F25204" s="2">
        <v>0.99577613516367403</v>
      </c>
    </row>
    <row r="25205" spans="1:6" x14ac:dyDescent="0.25">
      <c r="A25205" s="1" t="str">
        <f>"62930"</f>
        <v>62930</v>
      </c>
      <c r="B25205" s="1" t="str">
        <f>"17059"</f>
        <v>17059</v>
      </c>
      <c r="C25205" s="2">
        <v>4.3327556325823196E-3</v>
      </c>
      <c r="D25205" s="2">
        <v>0</v>
      </c>
      <c r="E25205" s="2">
        <v>0</v>
      </c>
      <c r="F25205" s="2">
        <v>3.9598732840549098E-3</v>
      </c>
    </row>
    <row r="25206" spans="1:6" x14ac:dyDescent="0.25">
      <c r="A25206" s="1" t="str">
        <f>"62905"</f>
        <v>62905</v>
      </c>
      <c r="B25206" s="1" t="str">
        <f>"17077"</f>
        <v>17077</v>
      </c>
      <c r="C25206" s="2">
        <v>0.13573407202216001</v>
      </c>
      <c r="D25206" s="2">
        <v>0.157894736842105</v>
      </c>
      <c r="E25206" s="2">
        <v>0</v>
      </c>
      <c r="F25206" s="2">
        <v>0.13577023498694499</v>
      </c>
    </row>
    <row r="25207" spans="1:6" x14ac:dyDescent="0.25">
      <c r="A25207" s="1" t="str">
        <f>"62905"</f>
        <v>62905</v>
      </c>
      <c r="B25207" s="1" t="str">
        <f>"17181"</f>
        <v>17181</v>
      </c>
      <c r="C25207" s="2">
        <v>0.86426592797783897</v>
      </c>
      <c r="D25207" s="2">
        <v>0.84210526315789402</v>
      </c>
      <c r="E25207" s="2">
        <v>1</v>
      </c>
      <c r="F25207" s="2">
        <v>0.86422976501305404</v>
      </c>
    </row>
    <row r="25208" spans="1:6" x14ac:dyDescent="0.25">
      <c r="A25208" s="1" t="str">
        <f>"62907"</f>
        <v>62907</v>
      </c>
      <c r="B25208" s="1" t="str">
        <f>"17077"</f>
        <v>17077</v>
      </c>
      <c r="C25208" s="2">
        <v>0.99510763209393305</v>
      </c>
      <c r="D25208" s="2">
        <v>1</v>
      </c>
      <c r="E25208" s="2">
        <v>1</v>
      </c>
      <c r="F25208" s="2">
        <v>0.99530516431924798</v>
      </c>
    </row>
    <row r="25209" spans="1:6" x14ac:dyDescent="0.25">
      <c r="A25209" s="1" t="str">
        <f>"62907"</f>
        <v>62907</v>
      </c>
      <c r="B25209" s="1" t="str">
        <f>"17145"</f>
        <v>17145</v>
      </c>
      <c r="C25209" s="2">
        <v>1.95694716242661E-3</v>
      </c>
      <c r="D25209" s="2">
        <v>0</v>
      </c>
      <c r="E25209" s="2">
        <v>0</v>
      </c>
      <c r="F25209" s="2">
        <v>1.8779342723004599E-3</v>
      </c>
    </row>
    <row r="25210" spans="1:6" x14ac:dyDescent="0.25">
      <c r="A25210" s="1" t="str">
        <f>"62907"</f>
        <v>62907</v>
      </c>
      <c r="B25210" s="1" t="str">
        <f>"17157"</f>
        <v>17157</v>
      </c>
      <c r="C25210" s="2">
        <v>2.9354207436399198E-3</v>
      </c>
      <c r="D25210" s="2">
        <v>0</v>
      </c>
      <c r="E25210" s="2">
        <v>0</v>
      </c>
      <c r="F25210" s="2">
        <v>2.8169014084507E-3</v>
      </c>
    </row>
    <row r="25211" spans="1:6" x14ac:dyDescent="0.25">
      <c r="A25211" s="1" t="str">
        <f>"62912"</f>
        <v>62912</v>
      </c>
      <c r="B25211" s="1" t="str">
        <f>"17087"</f>
        <v>17087</v>
      </c>
      <c r="C25211" s="2">
        <v>0.521150592216582</v>
      </c>
      <c r="D25211" s="2">
        <v>0.4</v>
      </c>
      <c r="E25211" s="2">
        <v>1</v>
      </c>
      <c r="F25211" s="2">
        <v>0.51607717041800605</v>
      </c>
    </row>
    <row r="25212" spans="1:6" x14ac:dyDescent="0.25">
      <c r="A25212" s="1" t="str">
        <f>"62912"</f>
        <v>62912</v>
      </c>
      <c r="B25212" s="1" t="str">
        <f>"17181"</f>
        <v>17181</v>
      </c>
      <c r="C25212" s="2">
        <v>0.478849407783417</v>
      </c>
      <c r="D25212" s="2">
        <v>0.6</v>
      </c>
      <c r="E25212" s="2">
        <v>0</v>
      </c>
      <c r="F25212" s="2">
        <v>0.48392282958199301</v>
      </c>
    </row>
    <row r="25213" spans="1:6" x14ac:dyDescent="0.25">
      <c r="A25213" s="1" t="str">
        <f>"62916"</f>
        <v>62916</v>
      </c>
      <c r="B25213" s="1" t="str">
        <f>"17077"</f>
        <v>17077</v>
      </c>
      <c r="C25213" s="2">
        <v>0.72807017543859598</v>
      </c>
      <c r="D25213" s="2">
        <v>0.94444444444444398</v>
      </c>
      <c r="E25213" s="2">
        <v>1</v>
      </c>
      <c r="F25213" s="2">
        <v>0.73961218836565001</v>
      </c>
    </row>
    <row r="25214" spans="1:6" x14ac:dyDescent="0.25">
      <c r="A25214" s="1" t="str">
        <f>"62916"</f>
        <v>62916</v>
      </c>
      <c r="B25214" s="1" t="str">
        <f>"17157"</f>
        <v>17157</v>
      </c>
      <c r="C25214" s="2">
        <v>0.178362573099415</v>
      </c>
      <c r="D25214" s="2">
        <v>5.5555555555555497E-2</v>
      </c>
      <c r="E25214" s="2">
        <v>0</v>
      </c>
      <c r="F25214" s="2">
        <v>0.17174515235457</v>
      </c>
    </row>
    <row r="25215" spans="1:6" x14ac:dyDescent="0.25">
      <c r="A25215" s="1" t="str">
        <f>"62916"</f>
        <v>62916</v>
      </c>
      <c r="B25215" s="1" t="str">
        <f>"17145"</f>
        <v>17145</v>
      </c>
      <c r="C25215" s="2">
        <v>9.3567251461988299E-2</v>
      </c>
      <c r="D25215" s="2">
        <v>0</v>
      </c>
      <c r="E25215" s="2">
        <v>0</v>
      </c>
      <c r="F25215" s="2">
        <v>8.8642659279778296E-2</v>
      </c>
    </row>
    <row r="25216" spans="1:6" x14ac:dyDescent="0.25">
      <c r="A25216" s="1" t="str">
        <f>"62924"</f>
        <v>62924</v>
      </c>
      <c r="B25216" s="1" t="str">
        <f>"17199"</f>
        <v>17199</v>
      </c>
      <c r="C25216" s="2">
        <v>0.17914438502673699</v>
      </c>
      <c r="D25216" s="2">
        <v>0.12962962962962901</v>
      </c>
      <c r="E25216" s="2">
        <v>0</v>
      </c>
      <c r="F25216" s="2">
        <v>0.16378796902918399</v>
      </c>
    </row>
    <row r="25217" spans="1:6" x14ac:dyDescent="0.25">
      <c r="A25217" s="1" t="str">
        <f>"62924"</f>
        <v>62924</v>
      </c>
      <c r="B25217" s="1" t="str">
        <f>"17077"</f>
        <v>17077</v>
      </c>
      <c r="C25217" s="2">
        <v>0.82085561497326198</v>
      </c>
      <c r="D25217" s="2">
        <v>0.87037037037037002</v>
      </c>
      <c r="E25217" s="2">
        <v>1</v>
      </c>
      <c r="F25217" s="2">
        <v>0.83621203097081498</v>
      </c>
    </row>
    <row r="25218" spans="1:6" x14ac:dyDescent="0.25">
      <c r="A25218" s="1" t="str">
        <f>"62927"</f>
        <v>62927</v>
      </c>
      <c r="B25218" s="1" t="str">
        <f>"17077"</f>
        <v>17077</v>
      </c>
      <c r="C25218" s="2">
        <v>1</v>
      </c>
      <c r="D25218" s="2">
        <v>0</v>
      </c>
      <c r="E25218" s="2">
        <v>1</v>
      </c>
      <c r="F25218" s="2">
        <v>1</v>
      </c>
    </row>
    <row r="25219" spans="1:6" x14ac:dyDescent="0.25">
      <c r="A25219" s="1" t="str">
        <f>"62889"</f>
        <v>62889</v>
      </c>
      <c r="B25219" s="1" t="str">
        <f>"17121"</f>
        <v>17121</v>
      </c>
      <c r="C25219" s="2">
        <v>0.23529411764705799</v>
      </c>
      <c r="D25219" s="2">
        <v>0.14285714285714199</v>
      </c>
      <c r="E25219" s="2">
        <v>0</v>
      </c>
      <c r="F25219" s="2">
        <v>0.23281596452328099</v>
      </c>
    </row>
    <row r="25220" spans="1:6" x14ac:dyDescent="0.25">
      <c r="A25220" s="1" t="str">
        <f>"62889"</f>
        <v>62889</v>
      </c>
      <c r="B25220" s="1" t="str">
        <f>"17081"</f>
        <v>17081</v>
      </c>
      <c r="C25220" s="2">
        <v>0.76470588235294101</v>
      </c>
      <c r="D25220" s="2">
        <v>0.85714285714285698</v>
      </c>
      <c r="E25220" s="2">
        <v>1</v>
      </c>
      <c r="F25220" s="2">
        <v>0.76718403547671798</v>
      </c>
    </row>
    <row r="25221" spans="1:6" x14ac:dyDescent="0.25">
      <c r="A25221" s="1" t="str">
        <f>"62896"</f>
        <v>62896</v>
      </c>
      <c r="B25221" s="1" t="str">
        <f>"17199"</f>
        <v>17199</v>
      </c>
      <c r="C25221" s="2">
        <v>4.5710606792209799E-2</v>
      </c>
      <c r="D25221" s="2">
        <v>1.8633540372670801E-2</v>
      </c>
      <c r="E25221" s="2">
        <v>0</v>
      </c>
      <c r="F25221" s="2">
        <v>4.2968177152075002E-2</v>
      </c>
    </row>
    <row r="25222" spans="1:6" x14ac:dyDescent="0.25">
      <c r="A25222" s="1" t="str">
        <f>"62896"</f>
        <v>62896</v>
      </c>
      <c r="B25222" s="1" t="str">
        <f>"17055"</f>
        <v>17055</v>
      </c>
      <c r="C25222" s="2">
        <v>0.95428939320779005</v>
      </c>
      <c r="D25222" s="2">
        <v>0.98136645962732905</v>
      </c>
      <c r="E25222" s="2">
        <v>1</v>
      </c>
      <c r="F25222" s="2">
        <v>0.95703182284792399</v>
      </c>
    </row>
    <row r="25223" spans="1:6" x14ac:dyDescent="0.25">
      <c r="A25223" s="1" t="str">
        <f>"62931"</f>
        <v>62931</v>
      </c>
      <c r="B25223" s="1" t="str">
        <f>"17059"</f>
        <v>17059</v>
      </c>
      <c r="C25223" s="2">
        <v>8.5385878489326703E-2</v>
      </c>
      <c r="D25223" s="2">
        <v>4.1666666666666602E-2</v>
      </c>
      <c r="E25223" s="2">
        <v>0</v>
      </c>
      <c r="F25223" s="2">
        <v>8.3798882681564199E-2</v>
      </c>
    </row>
    <row r="25224" spans="1:6" x14ac:dyDescent="0.25">
      <c r="A25224" s="1" t="str">
        <f>"62931"</f>
        <v>62931</v>
      </c>
      <c r="B25224" s="1" t="str">
        <f>"17069"</f>
        <v>17069</v>
      </c>
      <c r="C25224" s="2">
        <v>0.91461412151067301</v>
      </c>
      <c r="D25224" s="2">
        <v>0.95833333333333304</v>
      </c>
      <c r="E25224" s="2">
        <v>1</v>
      </c>
      <c r="F25224" s="2">
        <v>0.91620111731843501</v>
      </c>
    </row>
    <row r="25225" spans="1:6" x14ac:dyDescent="0.25">
      <c r="A25225" s="1" t="str">
        <f>"62938"</f>
        <v>62938</v>
      </c>
      <c r="B25225" s="1" t="str">
        <f>"17151"</f>
        <v>17151</v>
      </c>
      <c r="C25225" s="2">
        <v>0.98234463276836104</v>
      </c>
      <c r="D25225" s="2">
        <v>0.97959183673469297</v>
      </c>
      <c r="E25225" s="2">
        <v>1</v>
      </c>
      <c r="F25225" s="2">
        <v>0.98299542184434197</v>
      </c>
    </row>
    <row r="25226" spans="1:6" x14ac:dyDescent="0.25">
      <c r="A25226" s="1" t="str">
        <f>"62938"</f>
        <v>62938</v>
      </c>
      <c r="B25226" s="1" t="str">
        <f>"17127"</f>
        <v>17127</v>
      </c>
      <c r="C25226" s="2">
        <v>1.55367231638418E-2</v>
      </c>
      <c r="D25226" s="2">
        <v>2.04081632653061E-2</v>
      </c>
      <c r="E25226" s="2">
        <v>0</v>
      </c>
      <c r="F25226" s="2">
        <v>1.50425114453891E-2</v>
      </c>
    </row>
    <row r="25227" spans="1:6" x14ac:dyDescent="0.25">
      <c r="A25227" s="1" t="str">
        <f>"62938"</f>
        <v>62938</v>
      </c>
      <c r="B25227" s="1" t="str">
        <f>"17087"</f>
        <v>17087</v>
      </c>
      <c r="C25227" s="2">
        <v>2.1186440677966102E-3</v>
      </c>
      <c r="D25227" s="2">
        <v>0</v>
      </c>
      <c r="E25227" s="2">
        <v>0</v>
      </c>
      <c r="F25227" s="2">
        <v>1.96206671026814E-3</v>
      </c>
    </row>
    <row r="25228" spans="1:6" x14ac:dyDescent="0.25">
      <c r="A25228" s="1" t="str">
        <f>"62940"</f>
        <v>62940</v>
      </c>
      <c r="B25228" s="1" t="str">
        <f>"17077"</f>
        <v>17077</v>
      </c>
      <c r="C25228" s="2">
        <v>1</v>
      </c>
      <c r="D25228" s="2">
        <v>1</v>
      </c>
      <c r="E25228" s="2">
        <v>1</v>
      </c>
      <c r="F25228" s="2">
        <v>1</v>
      </c>
    </row>
    <row r="25229" spans="1:6" x14ac:dyDescent="0.25">
      <c r="A25229" s="1" t="str">
        <f>"62948"</f>
        <v>62948</v>
      </c>
      <c r="B25229" s="1" t="str">
        <f>"17199"</f>
        <v>17199</v>
      </c>
      <c r="C25229" s="2">
        <v>1</v>
      </c>
      <c r="D25229" s="2">
        <v>1</v>
      </c>
      <c r="E25229" s="2">
        <v>1</v>
      </c>
      <c r="F25229" s="2">
        <v>1</v>
      </c>
    </row>
    <row r="25230" spans="1:6" x14ac:dyDescent="0.25">
      <c r="A25230" s="1" t="str">
        <f>"62958"</f>
        <v>62958</v>
      </c>
      <c r="B25230" s="1" t="str">
        <f>"17199"</f>
        <v>17199</v>
      </c>
      <c r="C25230" s="2">
        <v>9.6153846153846104E-2</v>
      </c>
      <c r="D25230" s="2">
        <v>0.17241379310344801</v>
      </c>
      <c r="E25230" s="2">
        <v>0</v>
      </c>
      <c r="F25230" s="2">
        <v>9.1047040971168405E-2</v>
      </c>
    </row>
    <row r="25231" spans="1:6" x14ac:dyDescent="0.25">
      <c r="A25231" s="1" t="str">
        <f>"62958"</f>
        <v>62958</v>
      </c>
      <c r="B25231" s="1" t="str">
        <f>"17077"</f>
        <v>17077</v>
      </c>
      <c r="C25231" s="2">
        <v>0.808528428093645</v>
      </c>
      <c r="D25231" s="2">
        <v>0.72413793103448199</v>
      </c>
      <c r="E25231" s="2">
        <v>1</v>
      </c>
      <c r="F25231" s="2">
        <v>0.82018209408194198</v>
      </c>
    </row>
    <row r="25232" spans="1:6" x14ac:dyDescent="0.25">
      <c r="A25232" s="1" t="str">
        <f>"62958"</f>
        <v>62958</v>
      </c>
      <c r="B25232" s="1" t="str">
        <f>"17181"</f>
        <v>17181</v>
      </c>
      <c r="C25232" s="2">
        <v>9.5317725752508298E-2</v>
      </c>
      <c r="D25232" s="2">
        <v>0.10344827586206801</v>
      </c>
      <c r="E25232" s="2">
        <v>0</v>
      </c>
      <c r="F25232" s="2">
        <v>8.8770864946889197E-2</v>
      </c>
    </row>
    <row r="25233" spans="1:6" x14ac:dyDescent="0.25">
      <c r="A25233" s="1" t="str">
        <f>"62957"</f>
        <v>62957</v>
      </c>
      <c r="B25233" s="1" t="str">
        <f>"17003"</f>
        <v>17003</v>
      </c>
      <c r="C25233" s="2">
        <v>0.95652173913043403</v>
      </c>
      <c r="D25233" s="2">
        <v>0.92307692307692302</v>
      </c>
      <c r="E25233" s="2">
        <v>1</v>
      </c>
      <c r="F25233" s="2">
        <v>0.955078125</v>
      </c>
    </row>
    <row r="25234" spans="1:6" x14ac:dyDescent="0.25">
      <c r="A25234" s="1" t="str">
        <f>"62957"</f>
        <v>62957</v>
      </c>
      <c r="B25234" s="1" t="str">
        <f>"17181"</f>
        <v>17181</v>
      </c>
      <c r="C25234" s="2">
        <v>4.3478260869565202E-2</v>
      </c>
      <c r="D25234" s="2">
        <v>7.69230769230769E-2</v>
      </c>
      <c r="E25234" s="2">
        <v>0</v>
      </c>
      <c r="F25234" s="2">
        <v>4.4921875E-2</v>
      </c>
    </row>
    <row r="25235" spans="1:6" x14ac:dyDescent="0.25">
      <c r="A25235" s="1" t="str">
        <f>"62830"</f>
        <v>62830</v>
      </c>
      <c r="B25235" s="1" t="str">
        <f>"17081"</f>
        <v>17081</v>
      </c>
      <c r="C25235" s="2">
        <v>0.97101449275362295</v>
      </c>
      <c r="D25235" s="2">
        <v>1</v>
      </c>
      <c r="E25235" s="2">
        <v>1</v>
      </c>
      <c r="F25235" s="2">
        <v>0.97232704402515702</v>
      </c>
    </row>
    <row r="25236" spans="1:6" x14ac:dyDescent="0.25">
      <c r="A25236" s="1" t="str">
        <f>"62830"</f>
        <v>62830</v>
      </c>
      <c r="B25236" s="1" t="str">
        <f>"17121"</f>
        <v>17121</v>
      </c>
      <c r="C25236" s="2">
        <v>2.8985507246376802E-2</v>
      </c>
      <c r="D25236" s="2">
        <v>0</v>
      </c>
      <c r="E25236" s="2">
        <v>0</v>
      </c>
      <c r="F25236" s="2">
        <v>2.7672955974842699E-2</v>
      </c>
    </row>
    <row r="25237" spans="1:6" x14ac:dyDescent="0.25">
      <c r="A25237" s="1" t="str">
        <f>"62803"</f>
        <v>62803</v>
      </c>
      <c r="B25237" s="1" t="str">
        <f>"17189"</f>
        <v>17189</v>
      </c>
      <c r="C25237" s="2">
        <v>1</v>
      </c>
      <c r="D25237" s="2">
        <v>1</v>
      </c>
      <c r="E25237" s="2">
        <v>1</v>
      </c>
      <c r="F25237" s="2">
        <v>1</v>
      </c>
    </row>
    <row r="25238" spans="1:6" x14ac:dyDescent="0.25">
      <c r="A25238" s="1" t="str">
        <f>"62807"</f>
        <v>62807</v>
      </c>
      <c r="B25238" s="1" t="str">
        <f>"17121"</f>
        <v>17121</v>
      </c>
      <c r="C25238" s="2">
        <v>1</v>
      </c>
      <c r="D25238" s="2">
        <v>1</v>
      </c>
      <c r="E25238" s="2">
        <v>1</v>
      </c>
      <c r="F25238" s="2">
        <v>1</v>
      </c>
    </row>
    <row r="25239" spans="1:6" x14ac:dyDescent="0.25">
      <c r="A25239" s="1" t="str">
        <f>"62808"</f>
        <v>62808</v>
      </c>
      <c r="B25239" s="1" t="str">
        <f>"17081"</f>
        <v>17081</v>
      </c>
      <c r="C25239" s="2">
        <v>0.21493902439024301</v>
      </c>
      <c r="D25239" s="2">
        <v>0.2</v>
      </c>
      <c r="E25239" s="2">
        <v>0</v>
      </c>
      <c r="F25239" s="2">
        <v>0.21176470588235199</v>
      </c>
    </row>
    <row r="25240" spans="1:6" x14ac:dyDescent="0.25">
      <c r="A25240" s="1" t="str">
        <f>"62808"</f>
        <v>62808</v>
      </c>
      <c r="B25240" s="1" t="str">
        <f>"17189"</f>
        <v>17189</v>
      </c>
      <c r="C25240" s="2">
        <v>0.78506097560975596</v>
      </c>
      <c r="D25240" s="2">
        <v>0.8</v>
      </c>
      <c r="E25240" s="2">
        <v>1</v>
      </c>
      <c r="F25240" s="2">
        <v>0.78823529411764703</v>
      </c>
    </row>
    <row r="25241" spans="1:6" x14ac:dyDescent="0.25">
      <c r="A25241" s="1" t="str">
        <f>"62816"</f>
        <v>62816</v>
      </c>
      <c r="B25241" s="1" t="str">
        <f>"17081"</f>
        <v>17081</v>
      </c>
      <c r="C25241" s="2">
        <v>1</v>
      </c>
      <c r="D25241" s="2">
        <v>1</v>
      </c>
      <c r="E25241" s="2">
        <v>1</v>
      </c>
      <c r="F25241" s="2">
        <v>1</v>
      </c>
    </row>
    <row r="25242" spans="1:6" x14ac:dyDescent="0.25">
      <c r="A25242" s="1" t="str">
        <f>"62827"</f>
        <v>62827</v>
      </c>
      <c r="B25242" s="1" t="str">
        <f>"17193"</f>
        <v>17193</v>
      </c>
      <c r="C25242" s="2">
        <v>1</v>
      </c>
      <c r="D25242" s="2">
        <v>1</v>
      </c>
      <c r="E25242" s="2">
        <v>1</v>
      </c>
      <c r="F25242" s="2">
        <v>1</v>
      </c>
    </row>
    <row r="25243" spans="1:6" x14ac:dyDescent="0.25">
      <c r="A25243" s="1" t="str">
        <f>"62835"</f>
        <v>62835</v>
      </c>
      <c r="B25243" s="1" t="str">
        <f>"17065"</f>
        <v>17065</v>
      </c>
      <c r="C25243" s="2">
        <v>4.4982698961937698E-2</v>
      </c>
      <c r="D25243" s="2">
        <v>0</v>
      </c>
      <c r="E25243" s="2">
        <v>0</v>
      </c>
      <c r="F25243" s="2">
        <v>4.3405676126878102E-2</v>
      </c>
    </row>
    <row r="25244" spans="1:6" x14ac:dyDescent="0.25">
      <c r="A25244" s="1" t="str">
        <f>"62835"</f>
        <v>62835</v>
      </c>
      <c r="B25244" s="1" t="str">
        <f>"17193"</f>
        <v>17193</v>
      </c>
      <c r="C25244" s="2">
        <v>0.95501730103806204</v>
      </c>
      <c r="D25244" s="2">
        <v>1</v>
      </c>
      <c r="E25244" s="2">
        <v>1</v>
      </c>
      <c r="F25244" s="2">
        <v>0.95659432387312104</v>
      </c>
    </row>
    <row r="25245" spans="1:6" x14ac:dyDescent="0.25">
      <c r="A25245" s="1" t="str">
        <f>"62839"</f>
        <v>62839</v>
      </c>
      <c r="B25245" s="1" t="str">
        <f>"17025"</f>
        <v>17025</v>
      </c>
      <c r="C25245" s="2">
        <v>0.99908228816151701</v>
      </c>
      <c r="D25245" s="2">
        <v>1</v>
      </c>
      <c r="E25245" s="2">
        <v>1</v>
      </c>
      <c r="F25245" s="2">
        <v>0.99920382165605004</v>
      </c>
    </row>
    <row r="25246" spans="1:6" x14ac:dyDescent="0.25">
      <c r="A25246" s="1" t="str">
        <f>"62839"</f>
        <v>62839</v>
      </c>
      <c r="B25246" s="1" t="str">
        <f>"17191"</f>
        <v>17191</v>
      </c>
      <c r="C25246" s="2">
        <v>9.1771183848271597E-4</v>
      </c>
      <c r="D25246" s="2">
        <v>0</v>
      </c>
      <c r="E25246" s="2">
        <v>0</v>
      </c>
      <c r="F25246" s="2">
        <v>7.9617834394904398E-4</v>
      </c>
    </row>
    <row r="25247" spans="1:6" x14ac:dyDescent="0.25">
      <c r="A25247" s="1" t="str">
        <f>"62860"</f>
        <v>62860</v>
      </c>
      <c r="B25247" s="1" t="str">
        <f>"17055"</f>
        <v>17055</v>
      </c>
      <c r="C25247" s="2">
        <v>0.648734177215189</v>
      </c>
      <c r="D25247" s="2">
        <v>0.92307692307692302</v>
      </c>
      <c r="E25247" s="2">
        <v>0</v>
      </c>
      <c r="F25247" s="2">
        <v>0.65757575757575704</v>
      </c>
    </row>
    <row r="25248" spans="1:6" x14ac:dyDescent="0.25">
      <c r="A25248" s="1" t="str">
        <f>"62860"</f>
        <v>62860</v>
      </c>
      <c r="B25248" s="1" t="str">
        <f>"17065"</f>
        <v>17065</v>
      </c>
      <c r="C25248" s="2">
        <v>0.35126582278481</v>
      </c>
      <c r="D25248" s="2">
        <v>7.69230769230769E-2</v>
      </c>
      <c r="E25248" s="2">
        <v>1</v>
      </c>
      <c r="F25248" s="2">
        <v>0.34242424242424202</v>
      </c>
    </row>
    <row r="25249" spans="1:6" x14ac:dyDescent="0.25">
      <c r="A25249" s="1" t="str">
        <f>"62961"</f>
        <v>62961</v>
      </c>
      <c r="B25249" s="1" t="str">
        <f>"17181"</f>
        <v>17181</v>
      </c>
      <c r="C25249" s="2">
        <v>0</v>
      </c>
      <c r="D25249" s="2">
        <v>0</v>
      </c>
      <c r="E25249" s="2">
        <v>1</v>
      </c>
      <c r="F25249" s="2">
        <v>1</v>
      </c>
    </row>
    <row r="25250" spans="1:6" x14ac:dyDescent="0.25">
      <c r="A25250" s="1" t="str">
        <f>"63012"</f>
        <v>63012</v>
      </c>
      <c r="B25250" s="1" t="str">
        <f>"29099"</f>
        <v>29099</v>
      </c>
      <c r="C25250" s="2">
        <v>1</v>
      </c>
      <c r="D25250" s="2">
        <v>1</v>
      </c>
      <c r="E25250" s="2">
        <v>1</v>
      </c>
      <c r="F25250" s="2">
        <v>1</v>
      </c>
    </row>
    <row r="25251" spans="1:6" x14ac:dyDescent="0.25">
      <c r="A25251" s="1" t="str">
        <f>"62979"</f>
        <v>62979</v>
      </c>
      <c r="B25251" s="1" t="str">
        <f>"17059"</f>
        <v>17059</v>
      </c>
      <c r="C25251" s="2">
        <v>1</v>
      </c>
      <c r="D25251" s="2">
        <v>1</v>
      </c>
      <c r="E25251" s="2">
        <v>1</v>
      </c>
      <c r="F25251" s="2">
        <v>1</v>
      </c>
    </row>
    <row r="25252" spans="1:6" x14ac:dyDescent="0.25">
      <c r="A25252" s="1" t="str">
        <f>"62997"</f>
        <v>62997</v>
      </c>
      <c r="B25252" s="1" t="str">
        <f>"17145"</f>
        <v>17145</v>
      </c>
      <c r="C25252" s="2">
        <v>1</v>
      </c>
      <c r="D25252" s="2">
        <v>1</v>
      </c>
      <c r="E25252" s="2">
        <v>1</v>
      </c>
      <c r="F25252" s="2">
        <v>1</v>
      </c>
    </row>
    <row r="25253" spans="1:6" x14ac:dyDescent="0.25">
      <c r="A25253" s="1" t="str">
        <f>"63056"</f>
        <v>63056</v>
      </c>
      <c r="B25253" s="1" t="str">
        <f>"29071"</f>
        <v>29071</v>
      </c>
      <c r="C25253" s="2">
        <v>1</v>
      </c>
      <c r="D25253" s="2">
        <v>1</v>
      </c>
      <c r="E25253" s="2">
        <v>1</v>
      </c>
      <c r="F25253" s="2">
        <v>1</v>
      </c>
    </row>
    <row r="25254" spans="1:6" x14ac:dyDescent="0.25">
      <c r="A25254" s="1" t="str">
        <f>"63104"</f>
        <v>63104</v>
      </c>
      <c r="B25254" s="1" t="str">
        <f>"29510"</f>
        <v>29510</v>
      </c>
      <c r="C25254" s="2">
        <v>1</v>
      </c>
      <c r="D25254" s="2">
        <v>1</v>
      </c>
      <c r="E25254" s="2">
        <v>1</v>
      </c>
      <c r="F25254" s="2">
        <v>1</v>
      </c>
    </row>
    <row r="25255" spans="1:6" x14ac:dyDescent="0.25">
      <c r="A25255" s="1" t="str">
        <f>"63026"</f>
        <v>63026</v>
      </c>
      <c r="B25255" s="1" t="str">
        <f>"29099"</f>
        <v>29099</v>
      </c>
      <c r="C25255" s="2">
        <v>0.49240759240759202</v>
      </c>
      <c r="D25255" s="2">
        <v>0.19163424124513601</v>
      </c>
      <c r="E25255" s="2">
        <v>0.437619961612284</v>
      </c>
      <c r="F25255" s="2">
        <v>0.46377837766075097</v>
      </c>
    </row>
    <row r="25256" spans="1:6" x14ac:dyDescent="0.25">
      <c r="A25256" s="1" t="str">
        <f>"63026"</f>
        <v>63026</v>
      </c>
      <c r="B25256" s="1" t="str">
        <f>"29189"</f>
        <v>29189</v>
      </c>
      <c r="C25256" s="2">
        <v>0.50759240759240698</v>
      </c>
      <c r="D25256" s="2">
        <v>0.80836575875486305</v>
      </c>
      <c r="E25256" s="2">
        <v>0.562380038387715</v>
      </c>
      <c r="F25256" s="2">
        <v>0.53622162233924797</v>
      </c>
    </row>
    <row r="25257" spans="1:6" x14ac:dyDescent="0.25">
      <c r="A25257" s="1" t="str">
        <f>"63031"</f>
        <v>63031</v>
      </c>
      <c r="B25257" s="1" t="str">
        <f>"29189"</f>
        <v>29189</v>
      </c>
      <c r="C25257" s="2">
        <v>1</v>
      </c>
      <c r="D25257" s="2">
        <v>1</v>
      </c>
      <c r="E25257" s="2">
        <v>1</v>
      </c>
      <c r="F25257" s="2">
        <v>1</v>
      </c>
    </row>
    <row r="25258" spans="1:6" x14ac:dyDescent="0.25">
      <c r="A25258" s="1" t="str">
        <f>"63116"</f>
        <v>63116</v>
      </c>
      <c r="B25258" s="1" t="str">
        <f>"29510"</f>
        <v>29510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25">
      <c r="A25259" s="1" t="str">
        <f>"63143"</f>
        <v>63143</v>
      </c>
      <c r="B25259" s="1" t="str">
        <f>"29510"</f>
        <v>29510</v>
      </c>
      <c r="C25259" s="2">
        <v>0.14613778705636701</v>
      </c>
      <c r="D25259" s="2">
        <v>0.124824684431977</v>
      </c>
      <c r="E25259" s="2">
        <v>5.2208835341365403E-2</v>
      </c>
      <c r="F25259" s="2">
        <v>0.13723236097140301</v>
      </c>
    </row>
    <row r="25260" spans="1:6" x14ac:dyDescent="0.25">
      <c r="A25260" s="1" t="str">
        <f>"63143"</f>
        <v>63143</v>
      </c>
      <c r="B25260" s="1" t="str">
        <f>"29189"</f>
        <v>29189</v>
      </c>
      <c r="C25260" s="2">
        <v>0.85386221294363196</v>
      </c>
      <c r="D25260" s="2">
        <v>0.87517531556802197</v>
      </c>
      <c r="E25260" s="2">
        <v>0.947791164658634</v>
      </c>
      <c r="F25260" s="2">
        <v>0.86276763902859599</v>
      </c>
    </row>
    <row r="25261" spans="1:6" x14ac:dyDescent="0.25">
      <c r="A25261" s="1" t="str">
        <f>"63120"</f>
        <v>63120</v>
      </c>
      <c r="B25261" s="1" t="str">
        <f>"29189"</f>
        <v>29189</v>
      </c>
      <c r="C25261" s="2">
        <v>0.105409927495817</v>
      </c>
      <c r="D25261" s="2">
        <v>7.35694822888283E-2</v>
      </c>
      <c r="E25261" s="2">
        <v>4.7619047619047597E-3</v>
      </c>
      <c r="F25261" s="2">
        <v>9.9899261249160501E-2</v>
      </c>
    </row>
    <row r="25262" spans="1:6" x14ac:dyDescent="0.25">
      <c r="A25262" s="1" t="str">
        <f>"63120"</f>
        <v>63120</v>
      </c>
      <c r="B25262" s="1" t="str">
        <f>"29510"</f>
        <v>29510</v>
      </c>
      <c r="C25262" s="2">
        <v>0.89459007250418199</v>
      </c>
      <c r="D25262" s="2">
        <v>0.92643051771117102</v>
      </c>
      <c r="E25262" s="2">
        <v>0.99523809523809503</v>
      </c>
      <c r="F25262" s="2">
        <v>0.90010073875083896</v>
      </c>
    </row>
    <row r="25263" spans="1:6" x14ac:dyDescent="0.25">
      <c r="A25263" s="1" t="str">
        <f>"63365"</f>
        <v>63365</v>
      </c>
      <c r="B25263" s="1" t="str">
        <f>"29183"</f>
        <v>29183</v>
      </c>
      <c r="C25263" s="2">
        <v>1</v>
      </c>
      <c r="D25263" s="2">
        <v>0</v>
      </c>
      <c r="E25263" s="2">
        <v>1</v>
      </c>
      <c r="F25263" s="2">
        <v>1</v>
      </c>
    </row>
    <row r="25264" spans="1:6" x14ac:dyDescent="0.25">
      <c r="A25264" s="1" t="str">
        <f>"63147"</f>
        <v>63147</v>
      </c>
      <c r="B25264" s="1" t="str">
        <f>"29510"</f>
        <v>29510</v>
      </c>
      <c r="C25264" s="2">
        <v>1</v>
      </c>
      <c r="D25264" s="2">
        <v>1</v>
      </c>
      <c r="E25264" s="2">
        <v>1</v>
      </c>
      <c r="F25264" s="2">
        <v>1</v>
      </c>
    </row>
    <row r="25265" spans="1:6" x14ac:dyDescent="0.25">
      <c r="A25265" s="1" t="str">
        <f>"63303"</f>
        <v>63303</v>
      </c>
      <c r="B25265" s="1" t="str">
        <f>"29183"</f>
        <v>29183</v>
      </c>
      <c r="C25265" s="2">
        <v>1</v>
      </c>
      <c r="D25265" s="2">
        <v>1</v>
      </c>
      <c r="E25265" s="2">
        <v>1</v>
      </c>
      <c r="F25265" s="2">
        <v>1</v>
      </c>
    </row>
    <row r="25266" spans="1:6" x14ac:dyDescent="0.25">
      <c r="A25266" s="1" t="str">
        <f>"63333"</f>
        <v>63333</v>
      </c>
      <c r="B25266" s="1" t="str">
        <f>"29139"</f>
        <v>29139</v>
      </c>
      <c r="C25266" s="2">
        <v>0.97505668934240297</v>
      </c>
      <c r="D25266" s="2">
        <v>1</v>
      </c>
      <c r="E25266" s="2">
        <v>1</v>
      </c>
      <c r="F25266" s="2">
        <v>0.97598253275109104</v>
      </c>
    </row>
    <row r="25267" spans="1:6" x14ac:dyDescent="0.25">
      <c r="A25267" s="1" t="str">
        <f>"63333"</f>
        <v>63333</v>
      </c>
      <c r="B25267" s="1" t="str">
        <f>"29113"</f>
        <v>29113</v>
      </c>
      <c r="C25267" s="2">
        <v>2.49433106575963E-2</v>
      </c>
      <c r="D25267" s="2">
        <v>0</v>
      </c>
      <c r="E25267" s="2">
        <v>0</v>
      </c>
      <c r="F25267" s="2">
        <v>2.40174672489082E-2</v>
      </c>
    </row>
    <row r="25268" spans="1:6" x14ac:dyDescent="0.25">
      <c r="A25268" s="1" t="str">
        <f>"63160"</f>
        <v>63160</v>
      </c>
      <c r="B25268" s="1" t="str">
        <f>"29510"</f>
        <v>29510</v>
      </c>
      <c r="C25268" s="2">
        <v>0</v>
      </c>
      <c r="D25268" s="2">
        <v>1</v>
      </c>
      <c r="E25268" s="2">
        <v>0</v>
      </c>
      <c r="F25268" s="2">
        <v>1</v>
      </c>
    </row>
    <row r="25269" spans="1:6" x14ac:dyDescent="0.25">
      <c r="A25269" s="1" t="str">
        <f>"63377"</f>
        <v>63377</v>
      </c>
      <c r="B25269" s="1" t="str">
        <f>"29113"</f>
        <v>29113</v>
      </c>
      <c r="C25269" s="2">
        <v>1</v>
      </c>
      <c r="D25269" s="2">
        <v>1</v>
      </c>
      <c r="E25269" s="2">
        <v>1</v>
      </c>
      <c r="F25269" s="2">
        <v>1</v>
      </c>
    </row>
    <row r="25270" spans="1:6" x14ac:dyDescent="0.25">
      <c r="A25270" s="1" t="str">
        <f>"63125"</f>
        <v>63125</v>
      </c>
      <c r="B25270" s="1" t="str">
        <f>"29510"</f>
        <v>29510</v>
      </c>
      <c r="C25270" s="2">
        <v>1.13303628262253E-2</v>
      </c>
      <c r="D25270" s="2">
        <v>2.68336314847942E-3</v>
      </c>
      <c r="E25270" s="2">
        <v>0</v>
      </c>
      <c r="F25270" s="2">
        <v>1.0190867631327E-2</v>
      </c>
    </row>
    <row r="25271" spans="1:6" x14ac:dyDescent="0.25">
      <c r="A25271" s="1" t="str">
        <f>"63125"</f>
        <v>63125</v>
      </c>
      <c r="B25271" s="1" t="str">
        <f>"29189"</f>
        <v>29189</v>
      </c>
      <c r="C25271" s="2">
        <v>0.98866963717377399</v>
      </c>
      <c r="D25271" s="2">
        <v>0.99731663685152006</v>
      </c>
      <c r="E25271" s="2">
        <v>1</v>
      </c>
      <c r="F25271" s="2">
        <v>0.98980913236867196</v>
      </c>
    </row>
    <row r="25272" spans="1:6" x14ac:dyDescent="0.25">
      <c r="A25272" s="1" t="str">
        <f>"63128"</f>
        <v>63128</v>
      </c>
      <c r="B25272" s="1" t="str">
        <f>"29189"</f>
        <v>29189</v>
      </c>
      <c r="C25272" s="2">
        <v>1</v>
      </c>
      <c r="D25272" s="2">
        <v>1</v>
      </c>
      <c r="E25272" s="2">
        <v>1</v>
      </c>
      <c r="F25272" s="2">
        <v>1</v>
      </c>
    </row>
    <row r="25273" spans="1:6" x14ac:dyDescent="0.25">
      <c r="A25273" s="1" t="str">
        <f>"63378"</f>
        <v>63378</v>
      </c>
      <c r="B25273" s="1" t="str">
        <f>"29219"</f>
        <v>29219</v>
      </c>
      <c r="C25273" s="2">
        <v>0</v>
      </c>
      <c r="D25273" s="2">
        <v>0</v>
      </c>
      <c r="E25273" s="2">
        <v>1</v>
      </c>
      <c r="F25273" s="2">
        <v>1</v>
      </c>
    </row>
    <row r="25274" spans="1:6" x14ac:dyDescent="0.25">
      <c r="A25274" s="1" t="str">
        <f>"63645"</f>
        <v>63645</v>
      </c>
      <c r="B25274" s="1" t="str">
        <f>"29186"</f>
        <v>29186</v>
      </c>
      <c r="C25274" s="2">
        <v>1.0638297872340399E-2</v>
      </c>
      <c r="D25274" s="2">
        <v>0</v>
      </c>
      <c r="E25274" s="2">
        <v>0</v>
      </c>
      <c r="F25274" s="2">
        <v>9.8039215686274508E-3</v>
      </c>
    </row>
    <row r="25275" spans="1:6" x14ac:dyDescent="0.25">
      <c r="A25275" s="1" t="str">
        <f>"63645"</f>
        <v>63645</v>
      </c>
      <c r="B25275" s="1" t="str">
        <f>"29123"</f>
        <v>29123</v>
      </c>
      <c r="C25275" s="2">
        <v>0.95124113475177297</v>
      </c>
      <c r="D25275" s="2">
        <v>0.99748110831234205</v>
      </c>
      <c r="E25275" s="2">
        <v>1</v>
      </c>
      <c r="F25275" s="2">
        <v>0.954901960784313</v>
      </c>
    </row>
    <row r="25276" spans="1:6" x14ac:dyDescent="0.25">
      <c r="A25276" s="1" t="str">
        <f>"63645"</f>
        <v>63645</v>
      </c>
      <c r="B25276" s="1" t="str">
        <f>"29187"</f>
        <v>29187</v>
      </c>
      <c r="C25276" s="2">
        <v>3.7056737588652397E-2</v>
      </c>
      <c r="D25276" s="2">
        <v>2.5188916876574298E-3</v>
      </c>
      <c r="E25276" s="2">
        <v>0</v>
      </c>
      <c r="F25276" s="2">
        <v>3.4313725490195998E-2</v>
      </c>
    </row>
    <row r="25277" spans="1:6" x14ac:dyDescent="0.25">
      <c r="A25277" s="1" t="str">
        <f>"63645"</f>
        <v>63645</v>
      </c>
      <c r="B25277" s="1" t="str">
        <f>"29157"</f>
        <v>29157</v>
      </c>
      <c r="C25277" s="2">
        <v>1.06382978723404E-3</v>
      </c>
      <c r="D25277" s="2">
        <v>0</v>
      </c>
      <c r="E25277" s="2">
        <v>0</v>
      </c>
      <c r="F25277" s="2">
        <v>9.8039215686274508E-4</v>
      </c>
    </row>
    <row r="25278" spans="1:6" x14ac:dyDescent="0.25">
      <c r="A25278" s="1" t="str">
        <f>"63566"</f>
        <v>63566</v>
      </c>
      <c r="B25278" s="1" t="str">
        <f>"29211"</f>
        <v>29211</v>
      </c>
      <c r="C25278" s="2">
        <v>0.57692307692307598</v>
      </c>
      <c r="D25278" s="2">
        <v>1</v>
      </c>
      <c r="E25278" s="2">
        <v>0.66666666666666596</v>
      </c>
      <c r="F25278" s="2">
        <v>0.59649122807017496</v>
      </c>
    </row>
    <row r="25279" spans="1:6" x14ac:dyDescent="0.25">
      <c r="A25279" s="1" t="str">
        <f>"63566"</f>
        <v>63566</v>
      </c>
      <c r="B25279" s="1" t="str">
        <f>"29115"</f>
        <v>29115</v>
      </c>
      <c r="C25279" s="2">
        <v>0.42307692307692302</v>
      </c>
      <c r="D25279" s="2">
        <v>0</v>
      </c>
      <c r="E25279" s="2">
        <v>0.33333333333333298</v>
      </c>
      <c r="F25279" s="2">
        <v>0.40350877192982398</v>
      </c>
    </row>
    <row r="25280" spans="1:6" x14ac:dyDescent="0.25">
      <c r="A25280" s="1" t="str">
        <f>"63601"</f>
        <v>63601</v>
      </c>
      <c r="B25280" s="1" t="str">
        <f>"29187"</f>
        <v>29187</v>
      </c>
      <c r="C25280" s="2">
        <v>1</v>
      </c>
      <c r="D25280" s="2">
        <v>1</v>
      </c>
      <c r="E25280" s="2">
        <v>1</v>
      </c>
      <c r="F25280" s="2">
        <v>1</v>
      </c>
    </row>
    <row r="25281" spans="1:6" x14ac:dyDescent="0.25">
      <c r="A25281" s="1" t="str">
        <f>"63628"</f>
        <v>63628</v>
      </c>
      <c r="B25281" s="1" t="str">
        <f>"29099"</f>
        <v>29099</v>
      </c>
      <c r="C25281" s="2">
        <v>1.0636681355417101E-3</v>
      </c>
      <c r="D25281" s="2">
        <v>0</v>
      </c>
      <c r="E25281" s="2">
        <v>0</v>
      </c>
      <c r="F25281" s="2">
        <v>1.0004287551807899E-3</v>
      </c>
    </row>
    <row r="25282" spans="1:6" x14ac:dyDescent="0.25">
      <c r="A25282" s="1" t="str">
        <f>"63628"</f>
        <v>63628</v>
      </c>
      <c r="B25282" s="1" t="str">
        <f>"29221"</f>
        <v>29221</v>
      </c>
      <c r="C25282" s="2">
        <v>2.21850782555842E-2</v>
      </c>
      <c r="D25282" s="2">
        <v>0</v>
      </c>
      <c r="E25282" s="2">
        <v>9.2592592592592501E-3</v>
      </c>
      <c r="F25282" s="2">
        <v>2.1009003858796602E-2</v>
      </c>
    </row>
    <row r="25283" spans="1:6" x14ac:dyDescent="0.25">
      <c r="A25283" s="1" t="str">
        <f>"63628"</f>
        <v>63628</v>
      </c>
      <c r="B25283" s="1" t="str">
        <f>"29186"</f>
        <v>29186</v>
      </c>
      <c r="C25283" s="2">
        <v>1.41315909436255E-2</v>
      </c>
      <c r="D25283" s="2">
        <v>3.24675324675324E-3</v>
      </c>
      <c r="E25283" s="2">
        <v>0</v>
      </c>
      <c r="F25283" s="2">
        <v>1.3434328998142E-2</v>
      </c>
    </row>
    <row r="25284" spans="1:6" x14ac:dyDescent="0.25">
      <c r="A25284" s="1" t="str">
        <f>"63628"</f>
        <v>63628</v>
      </c>
      <c r="B25284" s="1" t="str">
        <f>"29187"</f>
        <v>29187</v>
      </c>
      <c r="C25284" s="2">
        <v>0.96261966266524801</v>
      </c>
      <c r="D25284" s="2">
        <v>0.99675324675324595</v>
      </c>
      <c r="E25284" s="2">
        <v>0.99074074074074003</v>
      </c>
      <c r="F25284" s="2">
        <v>0.96455623838787996</v>
      </c>
    </row>
    <row r="25285" spans="1:6" x14ac:dyDescent="0.25">
      <c r="A25285" s="1" t="str">
        <f>"63441"</f>
        <v>63441</v>
      </c>
      <c r="B25285" s="1" t="str">
        <f>"29173"</f>
        <v>29173</v>
      </c>
      <c r="C25285" s="2">
        <v>6.5602836879432594E-2</v>
      </c>
      <c r="D25285" s="2">
        <v>0</v>
      </c>
      <c r="E25285" s="2">
        <v>0</v>
      </c>
      <c r="F25285" s="2">
        <v>6.2925170068027197E-2</v>
      </c>
    </row>
    <row r="25286" spans="1:6" x14ac:dyDescent="0.25">
      <c r="A25286" s="1" t="str">
        <f>"63441"</f>
        <v>63441</v>
      </c>
      <c r="B25286" s="1" t="str">
        <f>"29163"</f>
        <v>29163</v>
      </c>
      <c r="C25286" s="2">
        <v>0.93439716312056698</v>
      </c>
      <c r="D25286" s="2">
        <v>1</v>
      </c>
      <c r="E25286" s="2">
        <v>1</v>
      </c>
      <c r="F25286" s="2">
        <v>0.937074829931972</v>
      </c>
    </row>
    <row r="25287" spans="1:6" x14ac:dyDescent="0.25">
      <c r="A25287" s="1" t="str">
        <f>"63445"</f>
        <v>63445</v>
      </c>
      <c r="B25287" s="1" t="str">
        <f>"29045"</f>
        <v>29045</v>
      </c>
      <c r="C25287" s="2">
        <v>1</v>
      </c>
      <c r="D25287" s="2">
        <v>1</v>
      </c>
      <c r="E25287" s="2">
        <v>1</v>
      </c>
      <c r="F25287" s="2">
        <v>1</v>
      </c>
    </row>
    <row r="25288" spans="1:6" x14ac:dyDescent="0.25">
      <c r="A25288" s="1" t="str">
        <f>"63740"</f>
        <v>63740</v>
      </c>
      <c r="B25288" s="1" t="str">
        <f>"29031"</f>
        <v>29031</v>
      </c>
      <c r="C25288" s="2">
        <v>0.136344086021505</v>
      </c>
      <c r="D25288" s="2">
        <v>0.118421052631578</v>
      </c>
      <c r="E25288" s="2">
        <v>5.4054054054054002E-2</v>
      </c>
      <c r="F25288" s="2">
        <v>0.13404932378679299</v>
      </c>
    </row>
    <row r="25289" spans="1:6" x14ac:dyDescent="0.25">
      <c r="A25289" s="1" t="str">
        <f>"63740"</f>
        <v>63740</v>
      </c>
      <c r="B25289" s="1" t="str">
        <f>"29201"</f>
        <v>29201</v>
      </c>
      <c r="C25289" s="2">
        <v>0.86365591397849395</v>
      </c>
      <c r="D25289" s="2">
        <v>0.88157894736842102</v>
      </c>
      <c r="E25289" s="2">
        <v>0.94594594594594505</v>
      </c>
      <c r="F25289" s="2">
        <v>0.86595067621320598</v>
      </c>
    </row>
    <row r="25290" spans="1:6" x14ac:dyDescent="0.25">
      <c r="A25290" s="1" t="str">
        <f>"63748"</f>
        <v>63748</v>
      </c>
      <c r="B25290" s="1" t="str">
        <f>"29157"</f>
        <v>29157</v>
      </c>
      <c r="C25290" s="2">
        <v>1</v>
      </c>
      <c r="D25290" s="2">
        <v>1</v>
      </c>
      <c r="E25290" s="2">
        <v>1</v>
      </c>
      <c r="F25290" s="2">
        <v>1</v>
      </c>
    </row>
    <row r="25291" spans="1:6" x14ac:dyDescent="0.25">
      <c r="A25291" s="1" t="str">
        <f>"63453"</f>
        <v>63453</v>
      </c>
      <c r="B25291" s="1" t="str">
        <f>"29045"</f>
        <v>29045</v>
      </c>
      <c r="C25291" s="2">
        <v>1</v>
      </c>
      <c r="D25291" s="2">
        <v>1</v>
      </c>
      <c r="E25291" s="2">
        <v>1</v>
      </c>
      <c r="F25291" s="2">
        <v>1</v>
      </c>
    </row>
    <row r="25292" spans="1:6" x14ac:dyDescent="0.25">
      <c r="A25292" s="1" t="str">
        <f>"63650"</f>
        <v>63650</v>
      </c>
      <c r="B25292" s="1" t="str">
        <f>"29187"</f>
        <v>29187</v>
      </c>
      <c r="C25292" s="2">
        <v>0.18107741059302801</v>
      </c>
      <c r="D25292" s="2">
        <v>4.8192771084337303E-2</v>
      </c>
      <c r="E25292" s="2">
        <v>7.1428571428571397E-2</v>
      </c>
      <c r="F25292" s="2">
        <v>0.170620058260507</v>
      </c>
    </row>
    <row r="25293" spans="1:6" x14ac:dyDescent="0.25">
      <c r="A25293" s="1" t="str">
        <f>"63650"</f>
        <v>63650</v>
      </c>
      <c r="B25293" s="1" t="str">
        <f>"29093"</f>
        <v>29093</v>
      </c>
      <c r="C25293" s="2">
        <v>0.79764599366229005</v>
      </c>
      <c r="D25293" s="2">
        <v>0.92771084337349297</v>
      </c>
      <c r="E25293" s="2">
        <v>0.92857142857142805</v>
      </c>
      <c r="F25293" s="2">
        <v>0.80815647107781896</v>
      </c>
    </row>
    <row r="25294" spans="1:6" x14ac:dyDescent="0.25">
      <c r="A25294" s="1" t="str">
        <f>"63650"</f>
        <v>63650</v>
      </c>
      <c r="B25294" s="1" t="str">
        <f>"29123"</f>
        <v>29123</v>
      </c>
      <c r="C25294" s="2">
        <v>2.1276595744680799E-2</v>
      </c>
      <c r="D25294" s="2">
        <v>2.40963855421686E-2</v>
      </c>
      <c r="E25294" s="2">
        <v>0</v>
      </c>
      <c r="F25294" s="2">
        <v>2.1223470661672902E-2</v>
      </c>
    </row>
    <row r="25295" spans="1:6" x14ac:dyDescent="0.25">
      <c r="A25295" s="1" t="str">
        <f>"63675"</f>
        <v>63675</v>
      </c>
      <c r="B25295" s="1" t="str">
        <f>"29093"</f>
        <v>29093</v>
      </c>
      <c r="C25295" s="2">
        <v>1</v>
      </c>
      <c r="D25295" s="2">
        <v>1</v>
      </c>
      <c r="E25295" s="2">
        <v>1</v>
      </c>
      <c r="F25295" s="2">
        <v>1</v>
      </c>
    </row>
    <row r="25296" spans="1:6" x14ac:dyDescent="0.25">
      <c r="A25296" s="1" t="str">
        <f>"63651"</f>
        <v>63651</v>
      </c>
      <c r="B25296" s="1" t="str">
        <f>"29187"</f>
        <v>29187</v>
      </c>
      <c r="C25296" s="2">
        <v>0</v>
      </c>
      <c r="D25296" s="2">
        <v>0</v>
      </c>
      <c r="E25296" s="2">
        <v>1</v>
      </c>
      <c r="F25296" s="2">
        <v>1</v>
      </c>
    </row>
    <row r="25297" spans="1:6" x14ac:dyDescent="0.25">
      <c r="A25297" s="1" t="str">
        <f>"63834"</f>
        <v>63834</v>
      </c>
      <c r="B25297" s="1" t="str">
        <f>"29201"</f>
        <v>29201</v>
      </c>
      <c r="C25297" s="2">
        <v>5.7614826752618802E-2</v>
      </c>
      <c r="D25297" s="2">
        <v>1.37457044673539E-2</v>
      </c>
      <c r="E25297" s="2">
        <v>0</v>
      </c>
      <c r="F25297" s="2">
        <v>5.2313167259786401E-2</v>
      </c>
    </row>
    <row r="25298" spans="1:6" x14ac:dyDescent="0.25">
      <c r="A25298" s="1" t="str">
        <f>"63834"</f>
        <v>63834</v>
      </c>
      <c r="B25298" s="1" t="str">
        <f>"29133"</f>
        <v>29133</v>
      </c>
      <c r="C25298" s="2">
        <v>0.94238517324738102</v>
      </c>
      <c r="D25298" s="2">
        <v>0.98625429553264599</v>
      </c>
      <c r="E25298" s="2">
        <v>1</v>
      </c>
      <c r="F25298" s="2">
        <v>0.94768683274021304</v>
      </c>
    </row>
    <row r="25299" spans="1:6" x14ac:dyDescent="0.25">
      <c r="A25299" s="1" t="str">
        <f>"63846"</f>
        <v>63846</v>
      </c>
      <c r="B25299" s="1" t="str">
        <f>"29207"</f>
        <v>29207</v>
      </c>
      <c r="C25299" s="2">
        <v>1</v>
      </c>
      <c r="D25299" s="2">
        <v>1</v>
      </c>
      <c r="E25299" s="2">
        <v>1</v>
      </c>
      <c r="F25299" s="2">
        <v>1</v>
      </c>
    </row>
    <row r="25300" spans="1:6" x14ac:dyDescent="0.25">
      <c r="A25300" s="1" t="str">
        <f>"63457"</f>
        <v>63457</v>
      </c>
      <c r="B25300" s="1" t="str">
        <f>"29111"</f>
        <v>29111</v>
      </c>
      <c r="C25300" s="2">
        <v>1</v>
      </c>
      <c r="D25300" s="2">
        <v>1</v>
      </c>
      <c r="E25300" s="2">
        <v>1</v>
      </c>
      <c r="F25300" s="2">
        <v>1</v>
      </c>
    </row>
    <row r="25301" spans="1:6" x14ac:dyDescent="0.25">
      <c r="A25301" s="1" t="str">
        <f>"63465"</f>
        <v>63465</v>
      </c>
      <c r="B25301" s="1" t="str">
        <f>"29045"</f>
        <v>29045</v>
      </c>
      <c r="C25301" s="2">
        <v>1</v>
      </c>
      <c r="D25301" s="2">
        <v>1</v>
      </c>
      <c r="E25301" s="2">
        <v>1</v>
      </c>
      <c r="F25301" s="2">
        <v>1</v>
      </c>
    </row>
    <row r="25302" spans="1:6" x14ac:dyDescent="0.25">
      <c r="A25302" s="1" t="str">
        <f>"63468"</f>
        <v>63468</v>
      </c>
      <c r="B25302" s="1" t="str">
        <f>"29137"</f>
        <v>29137</v>
      </c>
      <c r="C25302" s="2">
        <v>0.110744891232696</v>
      </c>
      <c r="D25302" s="2">
        <v>1.3274336283185801E-2</v>
      </c>
      <c r="E25302" s="2">
        <v>0.04</v>
      </c>
      <c r="F25302" s="2">
        <v>9.7285067873303099E-2</v>
      </c>
    </row>
    <row r="25303" spans="1:6" x14ac:dyDescent="0.25">
      <c r="A25303" s="1" t="str">
        <f>"63468"</f>
        <v>63468</v>
      </c>
      <c r="B25303" s="1" t="str">
        <f>"29205"</f>
        <v>29205</v>
      </c>
      <c r="C25303" s="2">
        <v>0.88925510876730296</v>
      </c>
      <c r="D25303" s="2">
        <v>0.98672566371681403</v>
      </c>
      <c r="E25303" s="2">
        <v>0.96</v>
      </c>
      <c r="F25303" s="2">
        <v>0.90271493212669596</v>
      </c>
    </row>
    <row r="25304" spans="1:6" x14ac:dyDescent="0.25">
      <c r="A25304" s="1" t="str">
        <f>"63473"</f>
        <v>63473</v>
      </c>
      <c r="B25304" s="1" t="str">
        <f>"29111"</f>
        <v>29111</v>
      </c>
      <c r="C25304" s="2">
        <v>1</v>
      </c>
      <c r="D25304" s="2">
        <v>1</v>
      </c>
      <c r="E25304" s="2">
        <v>1</v>
      </c>
      <c r="F25304" s="2">
        <v>1</v>
      </c>
    </row>
    <row r="25305" spans="1:6" x14ac:dyDescent="0.25">
      <c r="A25305" s="1" t="str">
        <f>"63534"</f>
        <v>63534</v>
      </c>
      <c r="B25305" s="1" t="str">
        <f>"29121"</f>
        <v>29121</v>
      </c>
      <c r="C25305" s="2">
        <v>0.98947368421052595</v>
      </c>
      <c r="D25305" s="2">
        <v>1</v>
      </c>
      <c r="E25305" s="2">
        <v>1</v>
      </c>
      <c r="F25305" s="2">
        <v>0.98985801217038505</v>
      </c>
    </row>
    <row r="25306" spans="1:6" x14ac:dyDescent="0.25">
      <c r="A25306" s="1" t="str">
        <f>"63534"</f>
        <v>63534</v>
      </c>
      <c r="B25306" s="1" t="str">
        <f>"29175"</f>
        <v>29175</v>
      </c>
      <c r="C25306" s="2">
        <v>1.0526315789473601E-2</v>
      </c>
      <c r="D25306" s="2">
        <v>0</v>
      </c>
      <c r="E25306" s="2">
        <v>0</v>
      </c>
      <c r="F25306" s="2">
        <v>1.0141987829614601E-2</v>
      </c>
    </row>
    <row r="25307" spans="1:6" x14ac:dyDescent="0.25">
      <c r="A25307" s="1" t="str">
        <f>"63547"</f>
        <v>63547</v>
      </c>
      <c r="B25307" s="1" t="str">
        <f>"29103"</f>
        <v>29103</v>
      </c>
      <c r="C25307" s="2">
        <v>0.93991416309012799</v>
      </c>
      <c r="D25307" s="2">
        <v>1</v>
      </c>
      <c r="E25307" s="2">
        <v>1</v>
      </c>
      <c r="F25307" s="2">
        <v>0.94354838709677402</v>
      </c>
    </row>
    <row r="25308" spans="1:6" x14ac:dyDescent="0.25">
      <c r="A25308" s="1" t="str">
        <f>"63547"</f>
        <v>63547</v>
      </c>
      <c r="B25308" s="1" t="str">
        <f>"29001"</f>
        <v>29001</v>
      </c>
      <c r="C25308" s="2">
        <v>6.0085836909871203E-2</v>
      </c>
      <c r="D25308" s="2">
        <v>0</v>
      </c>
      <c r="E25308" s="2">
        <v>0</v>
      </c>
      <c r="F25308" s="2">
        <v>5.6451612903225798E-2</v>
      </c>
    </row>
    <row r="25309" spans="1:6" x14ac:dyDescent="0.25">
      <c r="A25309" s="1" t="str">
        <f>"63559"</f>
        <v>63559</v>
      </c>
      <c r="B25309" s="1" t="str">
        <f>"29001"</f>
        <v>29001</v>
      </c>
      <c r="C25309" s="2">
        <v>0.95093795093794997</v>
      </c>
      <c r="D25309" s="2">
        <v>1</v>
      </c>
      <c r="E25309" s="2">
        <v>1</v>
      </c>
      <c r="F25309" s="2">
        <v>0.951977401129943</v>
      </c>
    </row>
    <row r="25310" spans="1:6" x14ac:dyDescent="0.25">
      <c r="A25310" s="1" t="str">
        <f>"63559"</f>
        <v>63559</v>
      </c>
      <c r="B25310" s="1" t="str">
        <f>"29171"</f>
        <v>29171</v>
      </c>
      <c r="C25310" s="2">
        <v>4.9062049062049001E-2</v>
      </c>
      <c r="D25310" s="2">
        <v>0</v>
      </c>
      <c r="E25310" s="2">
        <v>0</v>
      </c>
      <c r="F25310" s="2">
        <v>4.8022598870056402E-2</v>
      </c>
    </row>
    <row r="25311" spans="1:6" x14ac:dyDescent="0.25">
      <c r="A25311" s="1" t="str">
        <f>"63901"</f>
        <v>63901</v>
      </c>
      <c r="B25311" s="1" t="str">
        <f>"29035"</f>
        <v>29035</v>
      </c>
      <c r="C25311" s="2">
        <v>7.9931487296602897E-4</v>
      </c>
      <c r="D25311" s="2">
        <v>0</v>
      </c>
      <c r="E25311" s="2">
        <v>0</v>
      </c>
      <c r="F25311" s="2">
        <v>7.0578745714861804E-4</v>
      </c>
    </row>
    <row r="25312" spans="1:6" x14ac:dyDescent="0.25">
      <c r="A25312" s="1" t="str">
        <f>"63901"</f>
        <v>63901</v>
      </c>
      <c r="B25312" s="1" t="str">
        <f>"29023"</f>
        <v>29023</v>
      </c>
      <c r="C25312" s="2">
        <v>0.99920068512703297</v>
      </c>
      <c r="D25312" s="2">
        <v>1</v>
      </c>
      <c r="E25312" s="2">
        <v>1</v>
      </c>
      <c r="F25312" s="2">
        <v>0.999294212542851</v>
      </c>
    </row>
    <row r="25313" spans="1:6" x14ac:dyDescent="0.25">
      <c r="A25313" s="1" t="str">
        <f>"63932"</f>
        <v>63932</v>
      </c>
      <c r="B25313" s="1" t="str">
        <f>"29023"</f>
        <v>29023</v>
      </c>
      <c r="C25313" s="2">
        <v>1</v>
      </c>
      <c r="D25313" s="2">
        <v>1</v>
      </c>
      <c r="E25313" s="2">
        <v>1</v>
      </c>
      <c r="F25313" s="2">
        <v>1</v>
      </c>
    </row>
    <row r="25314" spans="1:6" x14ac:dyDescent="0.25">
      <c r="A25314" s="1" t="str">
        <f>"63875"</f>
        <v>63875</v>
      </c>
      <c r="B25314" s="1" t="str">
        <f>"29069"</f>
        <v>29069</v>
      </c>
      <c r="C25314" s="2">
        <v>0</v>
      </c>
      <c r="D25314" s="2">
        <v>0</v>
      </c>
      <c r="E25314" s="2">
        <v>1</v>
      </c>
      <c r="F25314" s="2">
        <v>1</v>
      </c>
    </row>
    <row r="25315" spans="1:6" x14ac:dyDescent="0.25">
      <c r="A25315" s="1" t="str">
        <f>"63866"</f>
        <v>63866</v>
      </c>
      <c r="B25315" s="1" t="str">
        <f>"29143"</f>
        <v>29143</v>
      </c>
      <c r="C25315" s="2">
        <v>0</v>
      </c>
      <c r="D25315" s="2">
        <v>0</v>
      </c>
      <c r="E25315" s="2">
        <v>1</v>
      </c>
      <c r="F25315" s="2">
        <v>1</v>
      </c>
    </row>
    <row r="25316" spans="1:6" x14ac:dyDescent="0.25">
      <c r="A25316" s="1" t="str">
        <f>"63878"</f>
        <v>63878</v>
      </c>
      <c r="B25316" s="1" t="str">
        <f>"29143"</f>
        <v>29143</v>
      </c>
      <c r="C25316" s="2">
        <v>1</v>
      </c>
      <c r="D25316" s="2">
        <v>0</v>
      </c>
      <c r="E25316" s="2">
        <v>1</v>
      </c>
      <c r="F25316" s="2">
        <v>1</v>
      </c>
    </row>
    <row r="25317" spans="1:6" x14ac:dyDescent="0.25">
      <c r="A25317" s="1" t="str">
        <f>"63931"</f>
        <v>63931</v>
      </c>
      <c r="B25317" s="1" t="str">
        <f>"29181"</f>
        <v>29181</v>
      </c>
      <c r="C25317" s="2">
        <v>1</v>
      </c>
      <c r="D25317" s="2">
        <v>0</v>
      </c>
      <c r="E25317" s="2">
        <v>1</v>
      </c>
      <c r="F25317" s="2">
        <v>1</v>
      </c>
    </row>
    <row r="25318" spans="1:6" x14ac:dyDescent="0.25">
      <c r="A25318" s="1" t="str">
        <f>"64057"</f>
        <v>64057</v>
      </c>
      <c r="B25318" s="1" t="str">
        <f>"29095"</f>
        <v>29095</v>
      </c>
      <c r="C25318" s="2">
        <v>1</v>
      </c>
      <c r="D25318" s="2">
        <v>1</v>
      </c>
      <c r="E25318" s="2">
        <v>1</v>
      </c>
      <c r="F25318" s="2">
        <v>1</v>
      </c>
    </row>
    <row r="25319" spans="1:6" x14ac:dyDescent="0.25">
      <c r="A25319" s="1" t="str">
        <f>"63937"</f>
        <v>63937</v>
      </c>
      <c r="B25319" s="1" t="str">
        <f>"29023"</f>
        <v>29023</v>
      </c>
      <c r="C25319" s="2">
        <v>0.91693989071038196</v>
      </c>
      <c r="D25319" s="2">
        <v>0.83783783783783705</v>
      </c>
      <c r="E25319" s="2">
        <v>0.5</v>
      </c>
      <c r="F25319" s="2">
        <v>0.913431269674711</v>
      </c>
    </row>
    <row r="25320" spans="1:6" x14ac:dyDescent="0.25">
      <c r="A25320" s="1" t="str">
        <f>"63937"</f>
        <v>63937</v>
      </c>
      <c r="B25320" s="1" t="str">
        <f>"29035"</f>
        <v>29035</v>
      </c>
      <c r="C25320" s="2">
        <v>8.3060109289617406E-2</v>
      </c>
      <c r="D25320" s="2">
        <v>0.162162162162162</v>
      </c>
      <c r="E25320" s="2">
        <v>0.5</v>
      </c>
      <c r="F25320" s="2">
        <v>8.6568730325288501E-2</v>
      </c>
    </row>
    <row r="25321" spans="1:6" x14ac:dyDescent="0.25">
      <c r="A25321" s="1" t="str">
        <f>"63966"</f>
        <v>63966</v>
      </c>
      <c r="B25321" s="1" t="str">
        <f>"29223"</f>
        <v>29223</v>
      </c>
      <c r="C25321" s="2">
        <v>0</v>
      </c>
      <c r="D25321" s="2">
        <v>1.1764705882352899E-2</v>
      </c>
      <c r="E25321" s="2">
        <v>0</v>
      </c>
      <c r="F25321" s="2">
        <v>3.3523298692591299E-4</v>
      </c>
    </row>
    <row r="25322" spans="1:6" x14ac:dyDescent="0.25">
      <c r="A25322" s="1" t="str">
        <f>"63966"</f>
        <v>63966</v>
      </c>
      <c r="B25322" s="1" t="str">
        <f>"29023"</f>
        <v>29023</v>
      </c>
      <c r="C25322" s="2">
        <v>1</v>
      </c>
      <c r="D25322" s="2">
        <v>0.98823529411764699</v>
      </c>
      <c r="E25322" s="2">
        <v>1</v>
      </c>
      <c r="F25322" s="2">
        <v>0.99966476701307405</v>
      </c>
    </row>
    <row r="25323" spans="1:6" x14ac:dyDescent="0.25">
      <c r="A25323" s="1" t="str">
        <f>"63942"</f>
        <v>63942</v>
      </c>
      <c r="B25323" s="1" t="str">
        <f>"29181"</f>
        <v>29181</v>
      </c>
      <c r="C25323" s="2">
        <v>1</v>
      </c>
      <c r="D25323" s="2">
        <v>1</v>
      </c>
      <c r="E25323" s="2">
        <v>1</v>
      </c>
      <c r="F25323" s="2">
        <v>1</v>
      </c>
    </row>
    <row r="25324" spans="1:6" x14ac:dyDescent="0.25">
      <c r="A25324" s="1" t="str">
        <f>"63934"</f>
        <v>63934</v>
      </c>
      <c r="B25324" s="1" t="str">
        <f>"29223"</f>
        <v>29223</v>
      </c>
      <c r="C25324" s="2">
        <v>1</v>
      </c>
      <c r="D25324" s="2">
        <v>1</v>
      </c>
      <c r="E25324" s="2">
        <v>1</v>
      </c>
      <c r="F25324" s="2">
        <v>1</v>
      </c>
    </row>
    <row r="25325" spans="1:6" x14ac:dyDescent="0.25">
      <c r="A25325" s="1" t="str">
        <f>"64083"</f>
        <v>64083</v>
      </c>
      <c r="B25325" s="1" t="str">
        <f>"29037"</f>
        <v>29037</v>
      </c>
      <c r="C25325" s="2">
        <v>1</v>
      </c>
      <c r="D25325" s="2">
        <v>1</v>
      </c>
      <c r="E25325" s="2">
        <v>1</v>
      </c>
      <c r="F25325" s="2">
        <v>1</v>
      </c>
    </row>
    <row r="25326" spans="1:6" x14ac:dyDescent="0.25">
      <c r="A25326" s="1" t="str">
        <f>"64089"</f>
        <v>64089</v>
      </c>
      <c r="B25326" s="1" t="str">
        <f>"29165"</f>
        <v>29165</v>
      </c>
      <c r="C25326" s="2">
        <v>9.2788385671453297E-2</v>
      </c>
      <c r="D25326" s="2">
        <v>4.3103448275861999E-3</v>
      </c>
      <c r="E25326" s="2">
        <v>3.125E-2</v>
      </c>
      <c r="F25326" s="2">
        <v>8.62345229424617E-2</v>
      </c>
    </row>
    <row r="25327" spans="1:6" x14ac:dyDescent="0.25">
      <c r="A25327" s="1" t="str">
        <f>"64089"</f>
        <v>64089</v>
      </c>
      <c r="B25327" s="1" t="str">
        <f>"29049"</f>
        <v>29049</v>
      </c>
      <c r="C25327" s="2">
        <v>6.3121350796906995E-4</v>
      </c>
      <c r="D25327" s="2">
        <v>0</v>
      </c>
      <c r="E25327" s="2">
        <v>1.5625E-2</v>
      </c>
      <c r="F25327" s="2">
        <v>7.2833211944646698E-4</v>
      </c>
    </row>
    <row r="25328" spans="1:6" x14ac:dyDescent="0.25">
      <c r="A25328" s="1" t="str">
        <f>"64089"</f>
        <v>64089</v>
      </c>
      <c r="B25328" s="1" t="str">
        <f>"29047"</f>
        <v>29047</v>
      </c>
      <c r="C25328" s="2">
        <v>0.906580400820577</v>
      </c>
      <c r="D25328" s="2">
        <v>0.99568965517241304</v>
      </c>
      <c r="E25328" s="2">
        <v>0.953125</v>
      </c>
      <c r="F25328" s="2">
        <v>0.91303714493809096</v>
      </c>
    </row>
    <row r="25329" spans="1:6" x14ac:dyDescent="0.25">
      <c r="A25329" s="1" t="str">
        <f>"64090"</f>
        <v>64090</v>
      </c>
      <c r="B25329" s="1" t="str">
        <f>"29037"</f>
        <v>29037</v>
      </c>
      <c r="C25329" s="2">
        <v>1</v>
      </c>
      <c r="D25329" s="2">
        <v>1</v>
      </c>
      <c r="E25329" s="2">
        <v>1</v>
      </c>
      <c r="F25329" s="2">
        <v>1</v>
      </c>
    </row>
    <row r="25330" spans="1:6" x14ac:dyDescent="0.25">
      <c r="A25330" s="1" t="str">
        <f>"64077"</f>
        <v>64077</v>
      </c>
      <c r="B25330" s="1" t="str">
        <f>"29177"</f>
        <v>29177</v>
      </c>
      <c r="C25330" s="2">
        <v>0.979487179487179</v>
      </c>
      <c r="D25330" s="2">
        <v>1</v>
      </c>
      <c r="E25330" s="2">
        <v>1</v>
      </c>
      <c r="F25330" s="2">
        <v>0.98067632850241504</v>
      </c>
    </row>
    <row r="25331" spans="1:6" x14ac:dyDescent="0.25">
      <c r="A25331" s="1" t="str">
        <f>"64077"</f>
        <v>64077</v>
      </c>
      <c r="B25331" s="1" t="str">
        <f>"29047"</f>
        <v>29047</v>
      </c>
      <c r="C25331" s="2">
        <v>2.0512820512820499E-2</v>
      </c>
      <c r="D25331" s="2">
        <v>0</v>
      </c>
      <c r="E25331" s="2">
        <v>0</v>
      </c>
      <c r="F25331" s="2">
        <v>1.9323671497584499E-2</v>
      </c>
    </row>
    <row r="25332" spans="1:6" x14ac:dyDescent="0.25">
      <c r="A25332" s="1" t="str">
        <f>"64069"</f>
        <v>64069</v>
      </c>
      <c r="B25332" s="1" t="str">
        <f>"29047"</f>
        <v>29047</v>
      </c>
      <c r="C25332" s="2">
        <v>1</v>
      </c>
      <c r="D25332" s="2">
        <v>1</v>
      </c>
      <c r="E25332" s="2">
        <v>1</v>
      </c>
      <c r="F25332" s="2">
        <v>1</v>
      </c>
    </row>
    <row r="25333" spans="1:6" x14ac:dyDescent="0.25">
      <c r="A25333" s="1" t="str">
        <f>"64109"</f>
        <v>64109</v>
      </c>
      <c r="B25333" s="1" t="str">
        <f>"29095"</f>
        <v>29095</v>
      </c>
      <c r="C25333" s="2">
        <v>1</v>
      </c>
      <c r="D25333" s="2">
        <v>1</v>
      </c>
      <c r="E25333" s="2">
        <v>1</v>
      </c>
      <c r="F25333" s="2">
        <v>1</v>
      </c>
    </row>
    <row r="25334" spans="1:6" x14ac:dyDescent="0.25">
      <c r="A25334" s="1" t="str">
        <f>"64018"</f>
        <v>64018</v>
      </c>
      <c r="B25334" s="1" t="str">
        <f>"29165"</f>
        <v>29165</v>
      </c>
      <c r="C25334" s="2">
        <v>1</v>
      </c>
      <c r="D25334" s="2">
        <v>1</v>
      </c>
      <c r="E25334" s="2">
        <v>1</v>
      </c>
      <c r="F25334" s="2">
        <v>1</v>
      </c>
    </row>
    <row r="25335" spans="1:6" x14ac:dyDescent="0.25">
      <c r="A25335" s="1" t="str">
        <f>"64035"</f>
        <v>64035</v>
      </c>
      <c r="B25335" s="1" t="str">
        <f>"29177"</f>
        <v>29177</v>
      </c>
      <c r="C25335" s="2">
        <v>0.99107142857142805</v>
      </c>
      <c r="D25335" s="2">
        <v>1</v>
      </c>
      <c r="E25335" s="2">
        <v>1</v>
      </c>
      <c r="F25335" s="2">
        <v>0.99122807017543801</v>
      </c>
    </row>
    <row r="25336" spans="1:6" x14ac:dyDescent="0.25">
      <c r="A25336" s="1" t="str">
        <f>"64035"</f>
        <v>64035</v>
      </c>
      <c r="B25336" s="1" t="str">
        <f>"29033"</f>
        <v>29033</v>
      </c>
      <c r="C25336" s="2">
        <v>8.9285714285714194E-3</v>
      </c>
      <c r="D25336" s="2">
        <v>0</v>
      </c>
      <c r="E25336" s="2">
        <v>0</v>
      </c>
      <c r="F25336" s="2">
        <v>8.7719298245613996E-3</v>
      </c>
    </row>
    <row r="25337" spans="1:6" x14ac:dyDescent="0.25">
      <c r="A25337" s="1" t="str">
        <f>"64050"</f>
        <v>64050</v>
      </c>
      <c r="B25337" s="1" t="str">
        <f>"29095"</f>
        <v>29095</v>
      </c>
      <c r="C25337" s="2">
        <v>1</v>
      </c>
      <c r="D25337" s="2">
        <v>1</v>
      </c>
      <c r="E25337" s="2">
        <v>1</v>
      </c>
      <c r="F25337" s="2">
        <v>1</v>
      </c>
    </row>
    <row r="25338" spans="1:6" x14ac:dyDescent="0.25">
      <c r="A25338" s="1" t="str">
        <f>"64443"</f>
        <v>64443</v>
      </c>
      <c r="B25338" s="1" t="str">
        <f>"29021"</f>
        <v>29021</v>
      </c>
      <c r="C25338" s="2">
        <v>1</v>
      </c>
      <c r="D25338" s="2">
        <v>1</v>
      </c>
      <c r="E25338" s="2">
        <v>1</v>
      </c>
      <c r="F25338" s="2">
        <v>1</v>
      </c>
    </row>
    <row r="25339" spans="1:6" x14ac:dyDescent="0.25">
      <c r="A25339" s="1" t="str">
        <f>"64158"</f>
        <v>64158</v>
      </c>
      <c r="B25339" s="1" t="str">
        <f>"29095"</f>
        <v>29095</v>
      </c>
      <c r="C25339" s="2">
        <v>0</v>
      </c>
      <c r="D25339" s="2">
        <v>6.9230769230769207E-2</v>
      </c>
      <c r="E25339" s="2">
        <v>0</v>
      </c>
      <c r="F25339" s="2">
        <v>2.74473924977127E-3</v>
      </c>
    </row>
    <row r="25340" spans="1:6" x14ac:dyDescent="0.25">
      <c r="A25340" s="1" t="str">
        <f>"64158"</f>
        <v>64158</v>
      </c>
      <c r="B25340" s="1" t="str">
        <f>"29047"</f>
        <v>29047</v>
      </c>
      <c r="C25340" s="2">
        <v>1</v>
      </c>
      <c r="D25340" s="2">
        <v>0.93076923076923002</v>
      </c>
      <c r="E25340" s="2">
        <v>1</v>
      </c>
      <c r="F25340" s="2">
        <v>0.99725526075022797</v>
      </c>
    </row>
    <row r="25341" spans="1:6" x14ac:dyDescent="0.25">
      <c r="A25341" s="1" t="str">
        <f>"64163"</f>
        <v>64163</v>
      </c>
      <c r="B25341" s="1" t="str">
        <f>"29165"</f>
        <v>29165</v>
      </c>
      <c r="C25341" s="2">
        <v>1</v>
      </c>
      <c r="D25341" s="2">
        <v>1</v>
      </c>
      <c r="E25341" s="2">
        <v>1</v>
      </c>
      <c r="F25341" s="2">
        <v>1</v>
      </c>
    </row>
    <row r="25342" spans="1:6" x14ac:dyDescent="0.25">
      <c r="A25342" s="1" t="str">
        <f>"64188"</f>
        <v>64188</v>
      </c>
      <c r="B25342" s="1" t="str">
        <f>"29047"</f>
        <v>29047</v>
      </c>
      <c r="C25342" s="2">
        <v>1</v>
      </c>
      <c r="D25342" s="2">
        <v>1</v>
      </c>
      <c r="E25342" s="2">
        <v>1</v>
      </c>
      <c r="F25342" s="2">
        <v>1</v>
      </c>
    </row>
    <row r="25343" spans="1:6" x14ac:dyDescent="0.25">
      <c r="A25343" s="1" t="str">
        <f>"64437"</f>
        <v>64437</v>
      </c>
      <c r="B25343" s="1" t="str">
        <f>"29087"</f>
        <v>29087</v>
      </c>
      <c r="C25343" s="2">
        <v>1</v>
      </c>
      <c r="D25343" s="2">
        <v>1</v>
      </c>
      <c r="E25343" s="2">
        <v>1</v>
      </c>
      <c r="F25343" s="2">
        <v>1</v>
      </c>
    </row>
    <row r="25344" spans="1:6" x14ac:dyDescent="0.25">
      <c r="A25344" s="1" t="str">
        <f>"64164"</f>
        <v>64164</v>
      </c>
      <c r="B25344" s="1" t="str">
        <f>"29165"</f>
        <v>29165</v>
      </c>
      <c r="C25344" s="2">
        <v>1</v>
      </c>
      <c r="D25344" s="2">
        <v>1</v>
      </c>
      <c r="E25344" s="2">
        <v>1</v>
      </c>
      <c r="F25344" s="2">
        <v>1</v>
      </c>
    </row>
    <row r="25345" spans="1:6" x14ac:dyDescent="0.25">
      <c r="A25345" s="1" t="str">
        <f>"64420"</f>
        <v>64420</v>
      </c>
      <c r="B25345" s="1" t="str">
        <f>"29227"</f>
        <v>29227</v>
      </c>
      <c r="C25345" s="2">
        <v>1</v>
      </c>
      <c r="D25345" s="2">
        <v>1</v>
      </c>
      <c r="E25345" s="2">
        <v>1</v>
      </c>
      <c r="F25345" s="2">
        <v>1</v>
      </c>
    </row>
    <row r="25346" spans="1:6" x14ac:dyDescent="0.25">
      <c r="A25346" s="1" t="str">
        <f>"64166"</f>
        <v>64166</v>
      </c>
      <c r="B25346" s="1" t="str">
        <f>"29047"</f>
        <v>29047</v>
      </c>
      <c r="C25346" s="2">
        <v>1</v>
      </c>
      <c r="D25346" s="2">
        <v>0</v>
      </c>
      <c r="E25346" s="2">
        <v>1</v>
      </c>
      <c r="F25346" s="2">
        <v>1</v>
      </c>
    </row>
    <row r="25347" spans="1:6" x14ac:dyDescent="0.25">
      <c r="A25347" s="1" t="str">
        <f>"64130"</f>
        <v>64130</v>
      </c>
      <c r="B25347" s="1" t="str">
        <f>"29095"</f>
        <v>29095</v>
      </c>
      <c r="C25347" s="2">
        <v>1</v>
      </c>
      <c r="D25347" s="2">
        <v>1</v>
      </c>
      <c r="E25347" s="2">
        <v>1</v>
      </c>
      <c r="F25347" s="2">
        <v>1</v>
      </c>
    </row>
    <row r="25348" spans="1:6" x14ac:dyDescent="0.25">
      <c r="A25348" s="1" t="str">
        <f>"64129"</f>
        <v>64129</v>
      </c>
      <c r="B25348" s="1" t="str">
        <f>"29095"</f>
        <v>29095</v>
      </c>
      <c r="C25348" s="2">
        <v>1</v>
      </c>
      <c r="D25348" s="2">
        <v>1</v>
      </c>
      <c r="E25348" s="2">
        <v>1</v>
      </c>
      <c r="F25348" s="2">
        <v>1</v>
      </c>
    </row>
    <row r="25349" spans="1:6" x14ac:dyDescent="0.25">
      <c r="A25349" s="1" t="str">
        <f>"64489"</f>
        <v>64489</v>
      </c>
      <c r="B25349" s="1" t="str">
        <f>"29147"</f>
        <v>29147</v>
      </c>
      <c r="C25349" s="2">
        <v>5.8504875406283803E-2</v>
      </c>
      <c r="D25349" s="2">
        <v>9.9009900990098994E-3</v>
      </c>
      <c r="E25349" s="2">
        <v>0</v>
      </c>
      <c r="F25349" s="2">
        <v>5.3140096618357398E-2</v>
      </c>
    </row>
    <row r="25350" spans="1:6" x14ac:dyDescent="0.25">
      <c r="A25350" s="1" t="str">
        <f>"64489"</f>
        <v>64489</v>
      </c>
      <c r="B25350" s="1" t="str">
        <f>"29075"</f>
        <v>29075</v>
      </c>
      <c r="C25350" s="2">
        <v>0.94149512459371598</v>
      </c>
      <c r="D25350" s="2">
        <v>0.99009900990098998</v>
      </c>
      <c r="E25350" s="2">
        <v>1</v>
      </c>
      <c r="F25350" s="2">
        <v>0.94685990338164205</v>
      </c>
    </row>
    <row r="25351" spans="1:6" x14ac:dyDescent="0.25">
      <c r="A25351" s="1" t="str">
        <f>"64502"</f>
        <v>64502</v>
      </c>
      <c r="B25351" s="1" t="str">
        <f>"29021"</f>
        <v>29021</v>
      </c>
      <c r="C25351" s="2">
        <v>1</v>
      </c>
      <c r="D25351" s="2">
        <v>1</v>
      </c>
      <c r="E25351" s="2">
        <v>1</v>
      </c>
      <c r="F25351" s="2">
        <v>1</v>
      </c>
    </row>
    <row r="25352" spans="1:6" x14ac:dyDescent="0.25">
      <c r="A25352" s="1" t="str">
        <f>"64444"</f>
        <v>64444</v>
      </c>
      <c r="B25352" s="1" t="str">
        <f>"29165"</f>
        <v>29165</v>
      </c>
      <c r="C25352" s="2">
        <v>0.92695652173913001</v>
      </c>
      <c r="D25352" s="2">
        <v>1</v>
      </c>
      <c r="E25352" s="2">
        <v>1</v>
      </c>
      <c r="F25352" s="2">
        <v>0.92857142857142805</v>
      </c>
    </row>
    <row r="25353" spans="1:6" x14ac:dyDescent="0.25">
      <c r="A25353" s="1" t="str">
        <f>"64444"</f>
        <v>64444</v>
      </c>
      <c r="B25353" s="1" t="str">
        <f>"29049"</f>
        <v>29049</v>
      </c>
      <c r="C25353" s="2">
        <v>1.9130434782608601E-2</v>
      </c>
      <c r="D25353" s="2">
        <v>0</v>
      </c>
      <c r="E25353" s="2">
        <v>0</v>
      </c>
      <c r="F25353" s="2">
        <v>1.8707482993197199E-2</v>
      </c>
    </row>
    <row r="25354" spans="1:6" x14ac:dyDescent="0.25">
      <c r="A25354" s="1" t="str">
        <f>"64444"</f>
        <v>64444</v>
      </c>
      <c r="B25354" s="1" t="str">
        <f>"29021"</f>
        <v>29021</v>
      </c>
      <c r="C25354" s="2">
        <v>5.39130434782608E-2</v>
      </c>
      <c r="D25354" s="2">
        <v>0</v>
      </c>
      <c r="E25354" s="2">
        <v>0</v>
      </c>
      <c r="F25354" s="2">
        <v>5.2721088435374097E-2</v>
      </c>
    </row>
    <row r="25355" spans="1:6" x14ac:dyDescent="0.25">
      <c r="A25355" s="1" t="str">
        <f>"64456"</f>
        <v>64456</v>
      </c>
      <c r="B25355" s="1" t="str">
        <f>"29227"</f>
        <v>29227</v>
      </c>
      <c r="C25355" s="2">
        <v>0.99236641221374</v>
      </c>
      <c r="D25355" s="2">
        <v>1</v>
      </c>
      <c r="E25355" s="2">
        <v>1</v>
      </c>
      <c r="F25355" s="2">
        <v>0.992622950819672</v>
      </c>
    </row>
    <row r="25356" spans="1:6" x14ac:dyDescent="0.25">
      <c r="A25356" s="1" t="str">
        <f>"64456"</f>
        <v>64456</v>
      </c>
      <c r="B25356" s="1" t="str">
        <f>"29081"</f>
        <v>29081</v>
      </c>
      <c r="C25356" s="2">
        <v>7.63358778625954E-3</v>
      </c>
      <c r="D25356" s="2">
        <v>0</v>
      </c>
      <c r="E25356" s="2">
        <v>0</v>
      </c>
      <c r="F25356" s="2">
        <v>7.3770491803278604E-3</v>
      </c>
    </row>
    <row r="25357" spans="1:6" x14ac:dyDescent="0.25">
      <c r="A25357" s="1" t="str">
        <f>"64463"</f>
        <v>64463</v>
      </c>
      <c r="B25357" s="1" t="str">
        <f>"29003"</f>
        <v>29003</v>
      </c>
      <c r="C25357" s="2">
        <v>3.0434782608695601E-2</v>
      </c>
      <c r="D25357" s="2">
        <v>0</v>
      </c>
      <c r="E25357" s="2">
        <v>0</v>
      </c>
      <c r="F25357" s="2">
        <v>2.63488080301129E-2</v>
      </c>
    </row>
    <row r="25358" spans="1:6" x14ac:dyDescent="0.25">
      <c r="A25358" s="1" t="str">
        <f>"64463"</f>
        <v>64463</v>
      </c>
      <c r="B25358" s="1" t="str">
        <f>"29075"</f>
        <v>29075</v>
      </c>
      <c r="C25358" s="2">
        <v>0.86376811594202796</v>
      </c>
      <c r="D25358" s="2">
        <v>0.952380952380952</v>
      </c>
      <c r="E25358" s="2">
        <v>0.984615384615384</v>
      </c>
      <c r="F25358" s="2">
        <v>0.87829360100376397</v>
      </c>
    </row>
    <row r="25359" spans="1:6" x14ac:dyDescent="0.25">
      <c r="A25359" s="1" t="str">
        <f>"64463"</f>
        <v>64463</v>
      </c>
      <c r="B25359" s="1" t="str">
        <f>"29063"</f>
        <v>29063</v>
      </c>
      <c r="C25359" s="2">
        <v>0.105797101449275</v>
      </c>
      <c r="D25359" s="2">
        <v>4.7619047619047603E-2</v>
      </c>
      <c r="E25359" s="2">
        <v>1.53846153846153E-2</v>
      </c>
      <c r="F25359" s="2">
        <v>9.5357590966122896E-2</v>
      </c>
    </row>
    <row r="25360" spans="1:6" x14ac:dyDescent="0.25">
      <c r="A25360" s="1" t="str">
        <f>"64466"</f>
        <v>64466</v>
      </c>
      <c r="B25360" s="1" t="str">
        <f>"29087"</f>
        <v>29087</v>
      </c>
      <c r="C25360" s="2">
        <v>1</v>
      </c>
      <c r="D25360" s="2">
        <v>1</v>
      </c>
      <c r="E25360" s="2">
        <v>1</v>
      </c>
      <c r="F25360" s="2">
        <v>1</v>
      </c>
    </row>
    <row r="25361" spans="1:6" x14ac:dyDescent="0.25">
      <c r="A25361" s="1" t="str">
        <f>"64453"</f>
        <v>64453</v>
      </c>
      <c r="B25361" s="1" t="str">
        <f>"29075"</f>
        <v>29075</v>
      </c>
      <c r="C25361" s="2">
        <v>1</v>
      </c>
      <c r="D25361" s="2">
        <v>1</v>
      </c>
      <c r="E25361" s="2">
        <v>1</v>
      </c>
      <c r="F25361" s="2">
        <v>1</v>
      </c>
    </row>
    <row r="25362" spans="1:6" x14ac:dyDescent="0.25">
      <c r="A25362" s="1" t="str">
        <f>"64625"</f>
        <v>64625</v>
      </c>
      <c r="B25362" s="1" t="str">
        <f>"29117"</f>
        <v>29117</v>
      </c>
      <c r="C25362" s="2">
        <v>8.1460674157303306E-2</v>
      </c>
      <c r="D25362" s="2">
        <v>0</v>
      </c>
      <c r="E25362" s="2">
        <v>0.1</v>
      </c>
      <c r="F25362" s="2">
        <v>7.7519379844961198E-2</v>
      </c>
    </row>
    <row r="25363" spans="1:6" x14ac:dyDescent="0.25">
      <c r="A25363" s="1" t="str">
        <f>"64625"</f>
        <v>64625</v>
      </c>
      <c r="B25363" s="1" t="str">
        <f>"29061"</f>
        <v>29061</v>
      </c>
      <c r="C25363" s="2">
        <v>5.0561797752808897E-2</v>
      </c>
      <c r="D25363" s="2">
        <v>0</v>
      </c>
      <c r="E25363" s="2">
        <v>0</v>
      </c>
      <c r="F25363" s="2">
        <v>4.6511627906976702E-2</v>
      </c>
    </row>
    <row r="25364" spans="1:6" x14ac:dyDescent="0.25">
      <c r="A25364" s="1" t="str">
        <f>"64625"</f>
        <v>64625</v>
      </c>
      <c r="B25364" s="1" t="str">
        <f>"29025"</f>
        <v>29025</v>
      </c>
      <c r="C25364" s="2">
        <v>0.86797752808988704</v>
      </c>
      <c r="D25364" s="2">
        <v>1</v>
      </c>
      <c r="E25364" s="2">
        <v>0.9</v>
      </c>
      <c r="F25364" s="2">
        <v>0.87596899224806202</v>
      </c>
    </row>
    <row r="25365" spans="1:6" x14ac:dyDescent="0.25">
      <c r="A25365" s="1" t="str">
        <f>"64637"</f>
        <v>64637</v>
      </c>
      <c r="B25365" s="1" t="str">
        <f>"29177"</f>
        <v>29177</v>
      </c>
      <c r="C25365" s="2">
        <v>0.185410334346504</v>
      </c>
      <c r="D25365" s="2">
        <v>0.15</v>
      </c>
      <c r="E25365" s="2">
        <v>0</v>
      </c>
      <c r="F25365" s="2">
        <v>0.18233618233618201</v>
      </c>
    </row>
    <row r="25366" spans="1:6" x14ac:dyDescent="0.25">
      <c r="A25366" s="1" t="str">
        <f>"64637"</f>
        <v>64637</v>
      </c>
      <c r="B25366" s="1" t="str">
        <f>"29025"</f>
        <v>29025</v>
      </c>
      <c r="C25366" s="2">
        <v>0.814589665653495</v>
      </c>
      <c r="D25366" s="2">
        <v>0.85</v>
      </c>
      <c r="E25366" s="2">
        <v>1</v>
      </c>
      <c r="F25366" s="2">
        <v>0.81766381766381702</v>
      </c>
    </row>
    <row r="25367" spans="1:6" x14ac:dyDescent="0.25">
      <c r="A25367" s="1" t="str">
        <f>"64650"</f>
        <v>64650</v>
      </c>
      <c r="B25367" s="1" t="str">
        <f>"29025"</f>
        <v>29025</v>
      </c>
      <c r="C25367" s="2">
        <v>1</v>
      </c>
      <c r="D25367" s="2">
        <v>1</v>
      </c>
      <c r="E25367" s="2">
        <v>1</v>
      </c>
      <c r="F25367" s="2">
        <v>1</v>
      </c>
    </row>
    <row r="25368" spans="1:6" x14ac:dyDescent="0.25">
      <c r="A25368" s="1" t="str">
        <f>"64651"</f>
        <v>64651</v>
      </c>
      <c r="B25368" s="1" t="str">
        <f>"29115"</f>
        <v>29115</v>
      </c>
      <c r="C25368" s="2">
        <v>1</v>
      </c>
      <c r="D25368" s="2">
        <v>1</v>
      </c>
      <c r="E25368" s="2">
        <v>1</v>
      </c>
      <c r="F25368" s="2">
        <v>1</v>
      </c>
    </row>
    <row r="25369" spans="1:6" x14ac:dyDescent="0.25">
      <c r="A25369" s="1" t="str">
        <f>"64133"</f>
        <v>64133</v>
      </c>
      <c r="B25369" s="1" t="str">
        <f>"29095"</f>
        <v>29095</v>
      </c>
      <c r="C25369" s="2">
        <v>0.99994056463595804</v>
      </c>
      <c r="D25369" s="2">
        <v>1</v>
      </c>
      <c r="E25369" s="2">
        <v>1</v>
      </c>
      <c r="F25369" s="2">
        <v>0.99994694678762697</v>
      </c>
    </row>
    <row r="25370" spans="1:6" x14ac:dyDescent="0.25">
      <c r="A25370" s="1" t="str">
        <f>"64133"</f>
        <v>64133</v>
      </c>
      <c r="B25370" s="1" t="str">
        <f>"29165"</f>
        <v>29165</v>
      </c>
      <c r="C25370" s="2">
        <v>5.9435364041604698E-5</v>
      </c>
      <c r="D25370" s="2">
        <v>0</v>
      </c>
      <c r="E25370" s="2">
        <v>0</v>
      </c>
      <c r="F25370" s="2">
        <v>5.30532123720091E-5</v>
      </c>
    </row>
    <row r="25371" spans="1:6" x14ac:dyDescent="0.25">
      <c r="A25371" s="1" t="str">
        <f>"64134"</f>
        <v>64134</v>
      </c>
      <c r="B25371" s="1" t="str">
        <f>"29095"</f>
        <v>29095</v>
      </c>
      <c r="C25371" s="2">
        <v>1</v>
      </c>
      <c r="D25371" s="2">
        <v>1</v>
      </c>
      <c r="E25371" s="2">
        <v>1</v>
      </c>
      <c r="F25371" s="2">
        <v>1</v>
      </c>
    </row>
    <row r="25372" spans="1:6" x14ac:dyDescent="0.25">
      <c r="A25372" s="1" t="str">
        <f>"64674"</f>
        <v>64674</v>
      </c>
      <c r="B25372" s="1" t="str">
        <f>"29115"</f>
        <v>29115</v>
      </c>
      <c r="C25372" s="2">
        <v>1</v>
      </c>
      <c r="D25372" s="2">
        <v>1</v>
      </c>
      <c r="E25372" s="2">
        <v>1</v>
      </c>
      <c r="F25372" s="2">
        <v>1</v>
      </c>
    </row>
    <row r="25373" spans="1:6" x14ac:dyDescent="0.25">
      <c r="A25373" s="1" t="str">
        <f>"64679"</f>
        <v>64679</v>
      </c>
      <c r="B25373" s="1" t="str">
        <f>"29079"</f>
        <v>29079</v>
      </c>
      <c r="C25373" s="2">
        <v>0.88095238095238004</v>
      </c>
      <c r="D25373" s="2">
        <v>1</v>
      </c>
      <c r="E25373" s="2">
        <v>1</v>
      </c>
      <c r="F25373" s="2">
        <v>0.88262910798121996</v>
      </c>
    </row>
    <row r="25374" spans="1:6" x14ac:dyDescent="0.25">
      <c r="A25374" s="1" t="str">
        <f>"64679"</f>
        <v>64679</v>
      </c>
      <c r="B25374" s="1" t="str">
        <f>"29129"</f>
        <v>29129</v>
      </c>
      <c r="C25374" s="2">
        <v>0.119047619047619</v>
      </c>
      <c r="D25374" s="2">
        <v>0</v>
      </c>
      <c r="E25374" s="2">
        <v>0</v>
      </c>
      <c r="F25374" s="2">
        <v>0.117370892018779</v>
      </c>
    </row>
    <row r="25375" spans="1:6" x14ac:dyDescent="0.25">
      <c r="A25375" s="1" t="str">
        <f>"64724"</f>
        <v>64724</v>
      </c>
      <c r="B25375" s="1" t="str">
        <f>"29083"</f>
        <v>29083</v>
      </c>
      <c r="C25375" s="2">
        <v>1.3181019332161601E-2</v>
      </c>
      <c r="D25375" s="2">
        <v>0</v>
      </c>
      <c r="E25375" s="2">
        <v>0</v>
      </c>
      <c r="F25375" s="2">
        <v>1.1801730920535001E-2</v>
      </c>
    </row>
    <row r="25376" spans="1:6" x14ac:dyDescent="0.25">
      <c r="A25376" s="1" t="str">
        <f>"64724"</f>
        <v>64724</v>
      </c>
      <c r="B25376" s="1" t="str">
        <f>"29013"</f>
        <v>29013</v>
      </c>
      <c r="C25376" s="2">
        <v>8.4358523725834703E-2</v>
      </c>
      <c r="D25376" s="2">
        <v>4.3859649122807001E-2</v>
      </c>
      <c r="E25376" s="2">
        <v>0</v>
      </c>
      <c r="F25376" s="2">
        <v>7.9464988198268999E-2</v>
      </c>
    </row>
    <row r="25377" spans="1:6" x14ac:dyDescent="0.25">
      <c r="A25377" s="1" t="str">
        <f>"64724"</f>
        <v>64724</v>
      </c>
      <c r="B25377" s="1" t="str">
        <f>"29185"</f>
        <v>29185</v>
      </c>
      <c r="C25377" s="2">
        <v>0.90246045694200305</v>
      </c>
      <c r="D25377" s="2">
        <v>0.95614035087719196</v>
      </c>
      <c r="E25377" s="2">
        <v>1</v>
      </c>
      <c r="F25377" s="2">
        <v>0.90873328088119498</v>
      </c>
    </row>
    <row r="25378" spans="1:6" x14ac:dyDescent="0.25">
      <c r="A25378" s="1" t="str">
        <f>"64856"</f>
        <v>64856</v>
      </c>
      <c r="B25378" s="1" t="str">
        <f>"29119"</f>
        <v>29119</v>
      </c>
      <c r="C25378" s="2">
        <v>1</v>
      </c>
      <c r="D25378" s="2">
        <v>1</v>
      </c>
      <c r="E25378" s="2">
        <v>1</v>
      </c>
      <c r="F25378" s="2">
        <v>1</v>
      </c>
    </row>
    <row r="25379" spans="1:6" x14ac:dyDescent="0.25">
      <c r="A25379" s="1" t="str">
        <f>"64861"</f>
        <v>64861</v>
      </c>
      <c r="B25379" s="1" t="str">
        <f>"29119"</f>
        <v>29119</v>
      </c>
      <c r="C25379" s="2">
        <v>0.95980707395498299</v>
      </c>
      <c r="D25379" s="2">
        <v>0.94444444444444398</v>
      </c>
      <c r="E25379" s="2">
        <v>1</v>
      </c>
      <c r="F25379" s="2">
        <v>0.95943837753510097</v>
      </c>
    </row>
    <row r="25380" spans="1:6" x14ac:dyDescent="0.25">
      <c r="A25380" s="1" t="str">
        <f>"64861"</f>
        <v>64861</v>
      </c>
      <c r="B25380" s="1" t="str">
        <f>"29145"</f>
        <v>29145</v>
      </c>
      <c r="C25380" s="2">
        <v>4.0192926045016002E-2</v>
      </c>
      <c r="D25380" s="2">
        <v>5.5555555555555497E-2</v>
      </c>
      <c r="E25380" s="2">
        <v>0</v>
      </c>
      <c r="F25380" s="2">
        <v>4.05616224648985E-2</v>
      </c>
    </row>
    <row r="25381" spans="1:6" x14ac:dyDescent="0.25">
      <c r="A25381" s="1" t="str">
        <f>"64862"</f>
        <v>64862</v>
      </c>
      <c r="B25381" s="1" t="str">
        <f>"29109"</f>
        <v>29109</v>
      </c>
      <c r="C25381" s="2">
        <v>6.2876254180601998E-2</v>
      </c>
      <c r="D25381" s="2">
        <v>7.2727272727272696E-2</v>
      </c>
      <c r="E25381" s="2">
        <v>0</v>
      </c>
      <c r="F25381" s="2">
        <v>6.2740076824583796E-2</v>
      </c>
    </row>
    <row r="25382" spans="1:6" x14ac:dyDescent="0.25">
      <c r="A25382" s="1" t="str">
        <f>"64862"</f>
        <v>64862</v>
      </c>
      <c r="B25382" s="1" t="str">
        <f>"29145"</f>
        <v>29145</v>
      </c>
      <c r="C25382" s="2">
        <v>0.11505016722408</v>
      </c>
      <c r="D25382" s="2">
        <v>5.4545454545454501E-2</v>
      </c>
      <c r="E25382" s="2">
        <v>0</v>
      </c>
      <c r="F25382" s="2">
        <v>0.112035851472471</v>
      </c>
    </row>
    <row r="25383" spans="1:6" x14ac:dyDescent="0.25">
      <c r="A25383" s="1" t="str">
        <f>"64862"</f>
        <v>64862</v>
      </c>
      <c r="B25383" s="1" t="str">
        <f>"29097"</f>
        <v>29097</v>
      </c>
      <c r="C25383" s="2">
        <v>0.82207357859531704</v>
      </c>
      <c r="D25383" s="2">
        <v>0.87272727272727202</v>
      </c>
      <c r="E25383" s="2">
        <v>1</v>
      </c>
      <c r="F25383" s="2">
        <v>0.82522407170294398</v>
      </c>
    </row>
    <row r="25384" spans="1:6" x14ac:dyDescent="0.25">
      <c r="A25384" s="1" t="str">
        <f>"64865"</f>
        <v>64865</v>
      </c>
      <c r="B25384" s="1" t="str">
        <f>"29145"</f>
        <v>29145</v>
      </c>
      <c r="C25384" s="2">
        <v>0.937793427230046</v>
      </c>
      <c r="D25384" s="2">
        <v>0.95161290322580605</v>
      </c>
      <c r="E25384" s="2">
        <v>1</v>
      </c>
      <c r="F25384" s="2">
        <v>0.93861311102690403</v>
      </c>
    </row>
    <row r="25385" spans="1:6" x14ac:dyDescent="0.25">
      <c r="A25385" s="1" t="str">
        <f>"64865"</f>
        <v>64865</v>
      </c>
      <c r="B25385" s="1" t="str">
        <f>"29119"</f>
        <v>29119</v>
      </c>
      <c r="C25385" s="2">
        <v>6.2206572769952999E-2</v>
      </c>
      <c r="D25385" s="2">
        <v>4.8387096774193498E-2</v>
      </c>
      <c r="E25385" s="2">
        <v>0</v>
      </c>
      <c r="F25385" s="2">
        <v>6.1386888973095799E-2</v>
      </c>
    </row>
    <row r="25386" spans="1:6" x14ac:dyDescent="0.25">
      <c r="A25386" s="1" t="str">
        <f>"64730"</f>
        <v>64730</v>
      </c>
      <c r="B25386" s="1" t="str">
        <f>"29013"</f>
        <v>29013</v>
      </c>
      <c r="C25386" s="2">
        <v>1</v>
      </c>
      <c r="D25386" s="2">
        <v>1</v>
      </c>
      <c r="E25386" s="2">
        <v>1</v>
      </c>
      <c r="F25386" s="2">
        <v>1</v>
      </c>
    </row>
    <row r="25387" spans="1:6" x14ac:dyDescent="0.25">
      <c r="A25387" s="1" t="str">
        <f>"64735"</f>
        <v>64735</v>
      </c>
      <c r="B25387" s="1" t="str">
        <f>"29015"</f>
        <v>29015</v>
      </c>
      <c r="C25387" s="2">
        <v>3.2949409534917602E-2</v>
      </c>
      <c r="D25387" s="2">
        <v>5.7306590257879602E-3</v>
      </c>
      <c r="E25387" s="2">
        <v>9.2307692307692299E-3</v>
      </c>
      <c r="F25387" s="2">
        <v>2.95610251205277E-2</v>
      </c>
    </row>
    <row r="25388" spans="1:6" x14ac:dyDescent="0.25">
      <c r="A25388" s="1" t="str">
        <f>"64735"</f>
        <v>64735</v>
      </c>
      <c r="B25388" s="1" t="str">
        <f>"29083"</f>
        <v>29083</v>
      </c>
      <c r="C25388" s="2">
        <v>0.96705059046508202</v>
      </c>
      <c r="D25388" s="2">
        <v>0.99426934097421205</v>
      </c>
      <c r="E25388" s="2">
        <v>0.99076923076922996</v>
      </c>
      <c r="F25388" s="2">
        <v>0.97043897487947195</v>
      </c>
    </row>
    <row r="25389" spans="1:6" x14ac:dyDescent="0.25">
      <c r="A25389" s="1" t="str">
        <f>"64738"</f>
        <v>64738</v>
      </c>
      <c r="B25389" s="1" t="str">
        <f>"29185"</f>
        <v>29185</v>
      </c>
      <c r="C25389" s="2">
        <v>1</v>
      </c>
      <c r="D25389" s="2">
        <v>1</v>
      </c>
      <c r="E25389" s="2">
        <v>1</v>
      </c>
      <c r="F25389" s="2">
        <v>1</v>
      </c>
    </row>
    <row r="25390" spans="1:6" x14ac:dyDescent="0.25">
      <c r="A25390" s="1" t="str">
        <f>"64743"</f>
        <v>64743</v>
      </c>
      <c r="B25390" s="1" t="str">
        <f>"29037"</f>
        <v>29037</v>
      </c>
      <c r="C25390" s="2">
        <v>0</v>
      </c>
      <c r="D25390" s="2">
        <v>0</v>
      </c>
      <c r="E25390" s="2">
        <v>1</v>
      </c>
      <c r="F25390" s="2">
        <v>1</v>
      </c>
    </row>
    <row r="25391" spans="1:6" x14ac:dyDescent="0.25">
      <c r="A25391" s="1" t="str">
        <f>"64745"</f>
        <v>64745</v>
      </c>
      <c r="B25391" s="1" t="str">
        <f>"29013"</f>
        <v>29013</v>
      </c>
      <c r="C25391" s="2">
        <v>1</v>
      </c>
      <c r="D25391" s="2">
        <v>1</v>
      </c>
      <c r="E25391" s="2">
        <v>1</v>
      </c>
      <c r="F25391" s="2">
        <v>1</v>
      </c>
    </row>
    <row r="25392" spans="1:6" x14ac:dyDescent="0.25">
      <c r="A25392" s="1" t="str">
        <f>"65039"</f>
        <v>65039</v>
      </c>
      <c r="B25392" s="1" t="str">
        <f>"29019"</f>
        <v>29019</v>
      </c>
      <c r="C25392" s="2">
        <v>0.94736842105263097</v>
      </c>
      <c r="D25392" s="2">
        <v>0.85714285714285698</v>
      </c>
      <c r="E25392" s="2">
        <v>1</v>
      </c>
      <c r="F25392" s="2">
        <v>0.94630872483221395</v>
      </c>
    </row>
    <row r="25393" spans="1:6" x14ac:dyDescent="0.25">
      <c r="A25393" s="1" t="str">
        <f>"65039"</f>
        <v>65039</v>
      </c>
      <c r="B25393" s="1" t="str">
        <f>"29027"</f>
        <v>29027</v>
      </c>
      <c r="C25393" s="2">
        <v>5.2631578947368397E-2</v>
      </c>
      <c r="D25393" s="2">
        <v>0.14285714285714199</v>
      </c>
      <c r="E25393" s="2">
        <v>0</v>
      </c>
      <c r="F25393" s="2">
        <v>5.3691275167785199E-2</v>
      </c>
    </row>
    <row r="25394" spans="1:6" x14ac:dyDescent="0.25">
      <c r="A25394" s="1" t="str">
        <f>"65038"</f>
        <v>65038</v>
      </c>
      <c r="B25394" s="1" t="str">
        <f>"29141"</f>
        <v>29141</v>
      </c>
      <c r="C25394" s="2">
        <v>0</v>
      </c>
      <c r="D25394" s="2">
        <v>0</v>
      </c>
      <c r="E25394" s="2">
        <v>1</v>
      </c>
      <c r="F25394" s="2">
        <v>1</v>
      </c>
    </row>
    <row r="25395" spans="1:6" x14ac:dyDescent="0.25">
      <c r="A25395" s="1" t="str">
        <f>"65017"</f>
        <v>65017</v>
      </c>
      <c r="B25395" s="1" t="str">
        <f>"29131"</f>
        <v>29131</v>
      </c>
      <c r="C25395" s="2">
        <v>0.99747793190416101</v>
      </c>
      <c r="D25395" s="2">
        <v>1</v>
      </c>
      <c r="E25395" s="2">
        <v>1</v>
      </c>
      <c r="F25395" s="2">
        <v>0.99754299754299702</v>
      </c>
    </row>
    <row r="25396" spans="1:6" x14ac:dyDescent="0.25">
      <c r="A25396" s="1" t="str">
        <f>"65017"</f>
        <v>65017</v>
      </c>
      <c r="B25396" s="1" t="str">
        <f>"29029"</f>
        <v>29029</v>
      </c>
      <c r="C25396" s="2">
        <v>2.5220680958385798E-3</v>
      </c>
      <c r="D25396" s="2">
        <v>0</v>
      </c>
      <c r="E25396" s="2">
        <v>0</v>
      </c>
      <c r="F25396" s="2">
        <v>2.45700245700245E-3</v>
      </c>
    </row>
    <row r="25397" spans="1:6" x14ac:dyDescent="0.25">
      <c r="A25397" s="1" t="str">
        <f>"65018"</f>
        <v>65018</v>
      </c>
      <c r="B25397" s="1" t="str">
        <f>"29053"</f>
        <v>29053</v>
      </c>
      <c r="C25397" s="2">
        <v>1.9158121964382002E-2</v>
      </c>
      <c r="D25397" s="2">
        <v>6.1538461538461504E-3</v>
      </c>
      <c r="E25397" s="2">
        <v>0</v>
      </c>
      <c r="F25397" s="2">
        <v>1.73644148430066E-2</v>
      </c>
    </row>
    <row r="25398" spans="1:6" x14ac:dyDescent="0.25">
      <c r="A25398" s="1" t="str">
        <f>"65018"</f>
        <v>65018</v>
      </c>
      <c r="B25398" s="1" t="str">
        <f>"29135"</f>
        <v>29135</v>
      </c>
      <c r="C25398" s="2">
        <v>0.98084187803561695</v>
      </c>
      <c r="D25398" s="2">
        <v>0.99384615384615305</v>
      </c>
      <c r="E25398" s="2">
        <v>1</v>
      </c>
      <c r="F25398" s="2">
        <v>0.98263558515699301</v>
      </c>
    </row>
    <row r="25399" spans="1:6" x14ac:dyDescent="0.25">
      <c r="A25399" s="1" t="str">
        <f>"64874"</f>
        <v>64874</v>
      </c>
      <c r="B25399" s="1" t="str">
        <f>"29009"</f>
        <v>29009</v>
      </c>
      <c r="C25399" s="2">
        <v>1</v>
      </c>
      <c r="D25399" s="2">
        <v>1</v>
      </c>
      <c r="E25399" s="2">
        <v>1</v>
      </c>
      <c r="F25399" s="2">
        <v>1</v>
      </c>
    </row>
    <row r="25400" spans="1:6" x14ac:dyDescent="0.25">
      <c r="A25400" s="1" t="str">
        <f>"65058"</f>
        <v>65058</v>
      </c>
      <c r="B25400" s="1" t="str">
        <f>"29051"</f>
        <v>29051</v>
      </c>
      <c r="C25400" s="2">
        <v>3.0060120240480898E-2</v>
      </c>
      <c r="D25400" s="2">
        <v>0</v>
      </c>
      <c r="E25400" s="2">
        <v>0</v>
      </c>
      <c r="F25400" s="2">
        <v>2.91828793774319E-2</v>
      </c>
    </row>
    <row r="25401" spans="1:6" x14ac:dyDescent="0.25">
      <c r="A25401" s="1" t="str">
        <f>"65058"</f>
        <v>65058</v>
      </c>
      <c r="B25401" s="1" t="str">
        <f>"29131"</f>
        <v>29131</v>
      </c>
      <c r="C25401" s="2">
        <v>0.16032064128256501</v>
      </c>
      <c r="D25401" s="2">
        <v>0.125</v>
      </c>
      <c r="E25401" s="2">
        <v>0</v>
      </c>
      <c r="F25401" s="2">
        <v>0.15758754863813201</v>
      </c>
    </row>
    <row r="25402" spans="1:6" x14ac:dyDescent="0.25">
      <c r="A25402" s="1" t="str">
        <f>"65058"</f>
        <v>65058</v>
      </c>
      <c r="B25402" s="1" t="str">
        <f>"29125"</f>
        <v>29125</v>
      </c>
      <c r="C25402" s="2">
        <v>0.52905811623246402</v>
      </c>
      <c r="D25402" s="2">
        <v>0.625</v>
      </c>
      <c r="E25402" s="2">
        <v>0</v>
      </c>
      <c r="F25402" s="2">
        <v>0.523346303501945</v>
      </c>
    </row>
    <row r="25403" spans="1:6" x14ac:dyDescent="0.25">
      <c r="A25403" s="1" t="str">
        <f>"65058"</f>
        <v>65058</v>
      </c>
      <c r="B25403" s="1" t="str">
        <f>"29151"</f>
        <v>29151</v>
      </c>
      <c r="C25403" s="2">
        <v>0.28056112224448798</v>
      </c>
      <c r="D25403" s="2">
        <v>0.25</v>
      </c>
      <c r="E25403" s="2">
        <v>1</v>
      </c>
      <c r="F25403" s="2">
        <v>0.28988326848249002</v>
      </c>
    </row>
    <row r="25404" spans="1:6" x14ac:dyDescent="0.25">
      <c r="A25404" s="1" t="str">
        <f>"65076"</f>
        <v>65076</v>
      </c>
      <c r="B25404" s="1" t="str">
        <f>"29051"</f>
        <v>29051</v>
      </c>
      <c r="C25404" s="2">
        <v>0.79600000000000004</v>
      </c>
      <c r="D25404" s="2">
        <v>1</v>
      </c>
      <c r="E25404" s="2">
        <v>1</v>
      </c>
      <c r="F25404" s="2">
        <v>0.80078125</v>
      </c>
    </row>
    <row r="25405" spans="1:6" x14ac:dyDescent="0.25">
      <c r="A25405" s="1" t="str">
        <f>"65076"</f>
        <v>65076</v>
      </c>
      <c r="B25405" s="1" t="str">
        <f>"29151"</f>
        <v>29151</v>
      </c>
      <c r="C25405" s="2">
        <v>0.20399999999999999</v>
      </c>
      <c r="D25405" s="2">
        <v>0</v>
      </c>
      <c r="E25405" s="2">
        <v>0</v>
      </c>
      <c r="F25405" s="2">
        <v>0.19921875</v>
      </c>
    </row>
    <row r="25406" spans="1:6" x14ac:dyDescent="0.25">
      <c r="A25406" s="1" t="str">
        <f>"64776"</f>
        <v>64776</v>
      </c>
      <c r="B25406" s="1" t="str">
        <f>"29015"</f>
        <v>29015</v>
      </c>
      <c r="C25406" s="2">
        <v>1.7801513128615901E-2</v>
      </c>
      <c r="D25406" s="2">
        <v>0</v>
      </c>
      <c r="E25406" s="2">
        <v>0</v>
      </c>
      <c r="F25406" s="2">
        <v>1.6827934371055901E-2</v>
      </c>
    </row>
    <row r="25407" spans="1:6" x14ac:dyDescent="0.25">
      <c r="A25407" s="1" t="str">
        <f>"64776"</f>
        <v>64776</v>
      </c>
      <c r="B25407" s="1" t="str">
        <f>"29185"</f>
        <v>29185</v>
      </c>
      <c r="C25407" s="2">
        <v>0.982198486871384</v>
      </c>
      <c r="D25407" s="2">
        <v>1</v>
      </c>
      <c r="E25407" s="2">
        <v>1</v>
      </c>
      <c r="F25407" s="2">
        <v>0.98317206562894399</v>
      </c>
    </row>
    <row r="25408" spans="1:6" x14ac:dyDescent="0.25">
      <c r="A25408" s="1" t="str">
        <f>"64765"</f>
        <v>64765</v>
      </c>
      <c r="B25408" s="1" t="str">
        <f>"29217"</f>
        <v>29217</v>
      </c>
      <c r="C25408" s="2">
        <v>1</v>
      </c>
      <c r="D25408" s="2">
        <v>0</v>
      </c>
      <c r="E25408" s="2">
        <v>1</v>
      </c>
      <c r="F25408" s="2">
        <v>1</v>
      </c>
    </row>
    <row r="25409" spans="1:6" x14ac:dyDescent="0.25">
      <c r="A25409" s="1" t="str">
        <f>"64831"</f>
        <v>64831</v>
      </c>
      <c r="B25409" s="1" t="str">
        <f>"29119"</f>
        <v>29119</v>
      </c>
      <c r="C25409" s="2">
        <v>1</v>
      </c>
      <c r="D25409" s="2">
        <v>1</v>
      </c>
      <c r="E25409" s="2">
        <v>1</v>
      </c>
      <c r="F25409" s="2">
        <v>1</v>
      </c>
    </row>
    <row r="25410" spans="1:6" x14ac:dyDescent="0.25">
      <c r="A25410" s="1" t="str">
        <f>"64835"</f>
        <v>64835</v>
      </c>
      <c r="B25410" s="1" t="str">
        <f>"29097"</f>
        <v>29097</v>
      </c>
      <c r="C25410" s="2">
        <v>1</v>
      </c>
      <c r="D25410" s="2">
        <v>1</v>
      </c>
      <c r="E25410" s="2">
        <v>1</v>
      </c>
      <c r="F25410" s="2">
        <v>1</v>
      </c>
    </row>
    <row r="25411" spans="1:6" x14ac:dyDescent="0.25">
      <c r="A25411" s="1" t="str">
        <f>"65101"</f>
        <v>65101</v>
      </c>
      <c r="B25411" s="1" t="str">
        <f>"29027"</f>
        <v>29027</v>
      </c>
      <c r="C25411" s="2">
        <v>6.2553757135037902E-4</v>
      </c>
      <c r="D25411" s="2">
        <v>2.4776324845147898E-2</v>
      </c>
      <c r="E25411" s="2">
        <v>2.13675213675213E-3</v>
      </c>
      <c r="F25411" s="2">
        <v>3.0307023323230902E-3</v>
      </c>
    </row>
    <row r="25412" spans="1:6" x14ac:dyDescent="0.25">
      <c r="A25412" s="1" t="str">
        <f>"65101"</f>
        <v>65101</v>
      </c>
      <c r="B25412" s="1" t="str">
        <f>"29051"</f>
        <v>29051</v>
      </c>
      <c r="C25412" s="2">
        <v>0.99296270232230799</v>
      </c>
      <c r="D25412" s="2">
        <v>0.96971782518926297</v>
      </c>
      <c r="E25412" s="2">
        <v>0.99786324786324698</v>
      </c>
      <c r="F25412" s="2">
        <v>0.99103966266965304</v>
      </c>
    </row>
    <row r="25413" spans="1:6" x14ac:dyDescent="0.25">
      <c r="A25413" s="1" t="str">
        <f>"65101"</f>
        <v>65101</v>
      </c>
      <c r="B25413" s="1" t="str">
        <f>"29151"</f>
        <v>29151</v>
      </c>
      <c r="C25413" s="2">
        <v>6.41176010634138E-3</v>
      </c>
      <c r="D25413" s="2">
        <v>5.5058499655884297E-3</v>
      </c>
      <c r="E25413" s="2">
        <v>0</v>
      </c>
      <c r="F25413" s="2">
        <v>5.9296349980234499E-3</v>
      </c>
    </row>
    <row r="25414" spans="1:6" x14ac:dyDescent="0.25">
      <c r="A25414" s="1" t="str">
        <f>"65102"</f>
        <v>65102</v>
      </c>
      <c r="B25414" s="1" t="str">
        <f>"29051"</f>
        <v>29051</v>
      </c>
      <c r="C25414" s="2">
        <v>1</v>
      </c>
      <c r="D25414" s="2">
        <v>1</v>
      </c>
      <c r="E25414" s="2">
        <v>1</v>
      </c>
      <c r="F25414" s="2">
        <v>1</v>
      </c>
    </row>
    <row r="25415" spans="1:6" x14ac:dyDescent="0.25">
      <c r="A25415" s="1" t="str">
        <f>"65110"</f>
        <v>65110</v>
      </c>
      <c r="B25415" s="1" t="str">
        <f>"29051"</f>
        <v>29051</v>
      </c>
      <c r="C25415" s="2">
        <v>1</v>
      </c>
      <c r="D25415" s="2">
        <v>1</v>
      </c>
      <c r="E25415" s="2">
        <v>1</v>
      </c>
      <c r="F25415" s="2">
        <v>1</v>
      </c>
    </row>
    <row r="25416" spans="1:6" x14ac:dyDescent="0.25">
      <c r="A25416" s="1" t="str">
        <f>"65104"</f>
        <v>65104</v>
      </c>
      <c r="B25416" s="1" t="str">
        <f>"29051"</f>
        <v>29051</v>
      </c>
      <c r="C25416" s="2">
        <v>0</v>
      </c>
      <c r="D25416" s="2">
        <v>0</v>
      </c>
      <c r="E25416" s="2">
        <v>1</v>
      </c>
      <c r="F25416" s="2">
        <v>1</v>
      </c>
    </row>
    <row r="25417" spans="1:6" x14ac:dyDescent="0.25">
      <c r="A25417" s="1" t="str">
        <f>"65285"</f>
        <v>65285</v>
      </c>
      <c r="B25417" s="1" t="str">
        <f>"29007"</f>
        <v>29007</v>
      </c>
      <c r="C25417" s="2">
        <v>1</v>
      </c>
      <c r="D25417" s="2">
        <v>1</v>
      </c>
      <c r="E25417" s="2">
        <v>1</v>
      </c>
      <c r="F25417" s="2">
        <v>1</v>
      </c>
    </row>
    <row r="25418" spans="1:6" x14ac:dyDescent="0.25">
      <c r="A25418" s="1" t="str">
        <f>"65322"</f>
        <v>65322</v>
      </c>
      <c r="B25418" s="1" t="str">
        <f>"29053"</f>
        <v>29053</v>
      </c>
      <c r="C25418" s="2">
        <v>0.99065420560747597</v>
      </c>
      <c r="D25418" s="2">
        <v>1</v>
      </c>
      <c r="E25418" s="2">
        <v>1</v>
      </c>
      <c r="F25418" s="2">
        <v>0.99093655589123797</v>
      </c>
    </row>
    <row r="25419" spans="1:6" x14ac:dyDescent="0.25">
      <c r="A25419" s="1" t="str">
        <f>"65322"</f>
        <v>65322</v>
      </c>
      <c r="B25419" s="1" t="str">
        <f>"29195"</f>
        <v>29195</v>
      </c>
      <c r="C25419" s="2">
        <v>9.3457943925233603E-3</v>
      </c>
      <c r="D25419" s="2">
        <v>0</v>
      </c>
      <c r="E25419" s="2">
        <v>0</v>
      </c>
      <c r="F25419" s="2">
        <v>9.0634441087613198E-3</v>
      </c>
    </row>
    <row r="25420" spans="1:6" x14ac:dyDescent="0.25">
      <c r="A25420" s="1" t="str">
        <f>"65401"</f>
        <v>65401</v>
      </c>
      <c r="B25420" s="1" t="str">
        <f>"29161"</f>
        <v>29161</v>
      </c>
      <c r="C25420" s="2">
        <v>0.98025825676682299</v>
      </c>
      <c r="D25420" s="2">
        <v>0.99703923019985097</v>
      </c>
      <c r="E25420" s="2">
        <v>0.99385245901639296</v>
      </c>
      <c r="F25420" s="2">
        <v>0.98220775698399698</v>
      </c>
    </row>
    <row r="25421" spans="1:6" x14ac:dyDescent="0.25">
      <c r="A25421" s="1" t="str">
        <f>"65401"</f>
        <v>65401</v>
      </c>
      <c r="B25421" s="1" t="str">
        <f>"29065"</f>
        <v>29065</v>
      </c>
      <c r="C25421" s="2">
        <v>1.60789669729327E-2</v>
      </c>
      <c r="D25421" s="2">
        <v>2.9607698001480301E-3</v>
      </c>
      <c r="E25421" s="2">
        <v>6.1475409836065503E-3</v>
      </c>
      <c r="F25421" s="2">
        <v>1.45918090588554E-2</v>
      </c>
    </row>
    <row r="25422" spans="1:6" x14ac:dyDescent="0.25">
      <c r="A25422" s="1" t="str">
        <f>"65401"</f>
        <v>65401</v>
      </c>
      <c r="B25422" s="1" t="str">
        <f>"29125"</f>
        <v>29125</v>
      </c>
      <c r="C25422" s="2">
        <v>3.6627762602433498E-3</v>
      </c>
      <c r="D25422" s="2">
        <v>0</v>
      </c>
      <c r="E25422" s="2">
        <v>0</v>
      </c>
      <c r="F25422" s="2">
        <v>3.2004339571467299E-3</v>
      </c>
    </row>
    <row r="25423" spans="1:6" x14ac:dyDescent="0.25">
      <c r="A25423" s="1" t="str">
        <f>"65402"</f>
        <v>65402</v>
      </c>
      <c r="B25423" s="1" t="str">
        <f>"29161"</f>
        <v>29161</v>
      </c>
      <c r="C25423" s="2">
        <v>1</v>
      </c>
      <c r="D25423" s="2">
        <v>1</v>
      </c>
      <c r="E25423" s="2">
        <v>1</v>
      </c>
      <c r="F25423" s="2">
        <v>1</v>
      </c>
    </row>
    <row r="25424" spans="1:6" x14ac:dyDescent="0.25">
      <c r="A25424" s="1" t="str">
        <f>"65443"</f>
        <v>65443</v>
      </c>
      <c r="B25424" s="1" t="str">
        <f>"29125"</f>
        <v>29125</v>
      </c>
      <c r="C25424" s="2">
        <v>1</v>
      </c>
      <c r="D25424" s="2">
        <v>1</v>
      </c>
      <c r="E25424" s="2">
        <v>1</v>
      </c>
      <c r="F25424" s="2">
        <v>1</v>
      </c>
    </row>
    <row r="25425" spans="1:6" x14ac:dyDescent="0.25">
      <c r="A25425" s="1" t="str">
        <f>"65336"</f>
        <v>65336</v>
      </c>
      <c r="B25425" s="1" t="str">
        <f>"29101"</f>
        <v>29101</v>
      </c>
      <c r="C25425" s="2">
        <v>0.98505523066926504</v>
      </c>
      <c r="D25425" s="2">
        <v>0.98314606741572996</v>
      </c>
      <c r="E25425" s="2">
        <v>1</v>
      </c>
      <c r="F25425" s="2">
        <v>0.98580944106573898</v>
      </c>
    </row>
    <row r="25426" spans="1:6" x14ac:dyDescent="0.25">
      <c r="A25426" s="1" t="str">
        <f>"65336"</f>
        <v>65336</v>
      </c>
      <c r="B25426" s="1" t="str">
        <f>"29159"</f>
        <v>29159</v>
      </c>
      <c r="C25426" s="2">
        <v>1.4944769330734201E-2</v>
      </c>
      <c r="D25426" s="2">
        <v>1.68539325842696E-2</v>
      </c>
      <c r="E25426" s="2">
        <v>0</v>
      </c>
      <c r="F25426" s="2">
        <v>1.419055893426E-2</v>
      </c>
    </row>
    <row r="25427" spans="1:6" x14ac:dyDescent="0.25">
      <c r="A25427" s="1" t="str">
        <f>"65347"</f>
        <v>65347</v>
      </c>
      <c r="B25427" s="1" t="str">
        <f>"29195"</f>
        <v>29195</v>
      </c>
      <c r="C25427" s="2">
        <v>0.75331564986737398</v>
      </c>
      <c r="D25427" s="2">
        <v>0.91666666666666596</v>
      </c>
      <c r="E25427" s="2">
        <v>0</v>
      </c>
      <c r="F25427" s="2">
        <v>0.75835475578406097</v>
      </c>
    </row>
    <row r="25428" spans="1:6" x14ac:dyDescent="0.25">
      <c r="A25428" s="1" t="str">
        <f>"65347"</f>
        <v>65347</v>
      </c>
      <c r="B25428" s="1" t="str">
        <f>"29053"</f>
        <v>29053</v>
      </c>
      <c r="C25428" s="2">
        <v>0.116710875331564</v>
      </c>
      <c r="D25428" s="2">
        <v>8.3333333333333301E-2</v>
      </c>
      <c r="E25428" s="2">
        <v>0</v>
      </c>
      <c r="F25428" s="2">
        <v>0.115681233933161</v>
      </c>
    </row>
    <row r="25429" spans="1:6" x14ac:dyDescent="0.25">
      <c r="A25429" s="1" t="str">
        <f>"65347"</f>
        <v>65347</v>
      </c>
      <c r="B25429" s="1" t="str">
        <f>"29159"</f>
        <v>29159</v>
      </c>
      <c r="C25429" s="2">
        <v>0.129973474801061</v>
      </c>
      <c r="D25429" s="2">
        <v>0</v>
      </c>
      <c r="E25429" s="2">
        <v>0</v>
      </c>
      <c r="F25429" s="2">
        <v>0.12596401028277601</v>
      </c>
    </row>
    <row r="25430" spans="1:6" x14ac:dyDescent="0.25">
      <c r="A25430" s="1" t="str">
        <f>"65463"</f>
        <v>65463</v>
      </c>
      <c r="B25430" s="1" t="str">
        <f>"29105"</f>
        <v>29105</v>
      </c>
      <c r="C25430" s="2">
        <v>0.97378277153558002</v>
      </c>
      <c r="D25430" s="2">
        <v>1</v>
      </c>
      <c r="E25430" s="2">
        <v>1</v>
      </c>
      <c r="F25430" s="2">
        <v>0.97397769516728605</v>
      </c>
    </row>
    <row r="25431" spans="1:6" x14ac:dyDescent="0.25">
      <c r="A25431" s="1" t="str">
        <f>"65463"</f>
        <v>65463</v>
      </c>
      <c r="B25431" s="1" t="str">
        <f>"29059"</f>
        <v>29059</v>
      </c>
      <c r="C25431" s="2">
        <v>2.6217228464419401E-2</v>
      </c>
      <c r="D25431" s="2">
        <v>0</v>
      </c>
      <c r="E25431" s="2">
        <v>0</v>
      </c>
      <c r="F25431" s="2">
        <v>2.60223048327137E-2</v>
      </c>
    </row>
    <row r="25432" spans="1:6" x14ac:dyDescent="0.25">
      <c r="A25432" s="1" t="str">
        <f>"65534"</f>
        <v>65534</v>
      </c>
      <c r="B25432" s="1" t="str">
        <f>"29105"</f>
        <v>29105</v>
      </c>
      <c r="C25432" s="2">
        <v>4.8661800486618001E-2</v>
      </c>
      <c r="D25432" s="2">
        <v>0.2</v>
      </c>
      <c r="E25432" s="2">
        <v>0</v>
      </c>
      <c r="F25432" s="2">
        <v>4.0462427745664699E-2</v>
      </c>
    </row>
    <row r="25433" spans="1:6" x14ac:dyDescent="0.25">
      <c r="A25433" s="1" t="str">
        <f>"65534"</f>
        <v>65534</v>
      </c>
      <c r="B25433" s="1" t="str">
        <f>"29169"</f>
        <v>29169</v>
      </c>
      <c r="C25433" s="2">
        <v>0.95133819951338106</v>
      </c>
      <c r="D25433" s="2">
        <v>0.8</v>
      </c>
      <c r="E25433" s="2">
        <v>1</v>
      </c>
      <c r="F25433" s="2">
        <v>0.959537572254335</v>
      </c>
    </row>
    <row r="25434" spans="1:6" x14ac:dyDescent="0.25">
      <c r="A25434" s="1" t="str">
        <f>"65456"</f>
        <v>65456</v>
      </c>
      <c r="B25434" s="1" t="str">
        <f>"29055"</f>
        <v>29055</v>
      </c>
      <c r="C25434" s="2">
        <v>1</v>
      </c>
      <c r="D25434" s="2">
        <v>1</v>
      </c>
      <c r="E25434" s="2">
        <v>1</v>
      </c>
      <c r="F25434" s="2">
        <v>1</v>
      </c>
    </row>
    <row r="25435" spans="1:6" x14ac:dyDescent="0.25">
      <c r="A25435" s="1" t="str">
        <f>"65457"</f>
        <v>65457</v>
      </c>
      <c r="B25435" s="1" t="str">
        <f>"29169"</f>
        <v>29169</v>
      </c>
      <c r="C25435" s="2">
        <v>1</v>
      </c>
      <c r="D25435" s="2">
        <v>1</v>
      </c>
      <c r="E25435" s="2">
        <v>1</v>
      </c>
      <c r="F25435" s="2">
        <v>1</v>
      </c>
    </row>
    <row r="25436" spans="1:6" x14ac:dyDescent="0.25">
      <c r="A25436" s="1" t="str">
        <f>"65251"</f>
        <v>65251</v>
      </c>
      <c r="B25436" s="1" t="str">
        <f>"29027"</f>
        <v>29027</v>
      </c>
      <c r="C25436" s="2">
        <v>1</v>
      </c>
      <c r="D25436" s="2">
        <v>1</v>
      </c>
      <c r="E25436" s="2">
        <v>1</v>
      </c>
      <c r="F25436" s="2">
        <v>1</v>
      </c>
    </row>
    <row r="25437" spans="1:6" x14ac:dyDescent="0.25">
      <c r="A25437" s="1" t="str">
        <f>"65240"</f>
        <v>65240</v>
      </c>
      <c r="B25437" s="1" t="str">
        <f>"29027"</f>
        <v>29027</v>
      </c>
      <c r="C25437" s="2">
        <v>1.2E-2</v>
      </c>
      <c r="D25437" s="2">
        <v>0</v>
      </c>
      <c r="E25437" s="2">
        <v>0</v>
      </c>
      <c r="F25437" s="2">
        <v>1.0940349049231499E-2</v>
      </c>
    </row>
    <row r="25438" spans="1:6" x14ac:dyDescent="0.25">
      <c r="A25438" s="1" t="str">
        <f>"65240"</f>
        <v>65240</v>
      </c>
      <c r="B25438" s="1" t="str">
        <f>"29019"</f>
        <v>29019</v>
      </c>
      <c r="C25438" s="2">
        <v>0.83285714285714196</v>
      </c>
      <c r="D25438" s="2">
        <v>0.92244897959183603</v>
      </c>
      <c r="E25438" s="2">
        <v>1</v>
      </c>
      <c r="F25438" s="2">
        <v>0.84266736129200304</v>
      </c>
    </row>
    <row r="25439" spans="1:6" x14ac:dyDescent="0.25">
      <c r="A25439" s="1" t="str">
        <f>"65240"</f>
        <v>65240</v>
      </c>
      <c r="B25439" s="1" t="str">
        <f>"29137"</f>
        <v>29137</v>
      </c>
      <c r="C25439" s="2">
        <v>5.7142857142857104E-4</v>
      </c>
      <c r="D25439" s="2">
        <v>0</v>
      </c>
      <c r="E25439" s="2">
        <v>0</v>
      </c>
      <c r="F25439" s="2">
        <v>5.2096900234435998E-4</v>
      </c>
    </row>
    <row r="25440" spans="1:6" x14ac:dyDescent="0.25">
      <c r="A25440" s="1" t="str">
        <f>"65240"</f>
        <v>65240</v>
      </c>
      <c r="B25440" s="1" t="str">
        <f>"29007"</f>
        <v>29007</v>
      </c>
      <c r="C25440" s="2">
        <v>0.154571428571428</v>
      </c>
      <c r="D25440" s="2">
        <v>7.7551020408163196E-2</v>
      </c>
      <c r="E25440" s="2">
        <v>0</v>
      </c>
      <c r="F25440" s="2">
        <v>0.14587132065642</v>
      </c>
    </row>
    <row r="25441" spans="1:6" x14ac:dyDescent="0.25">
      <c r="A25441" s="1" t="str">
        <f>"65246"</f>
        <v>65246</v>
      </c>
      <c r="B25441" s="1" t="str">
        <f>"29041"</f>
        <v>29041</v>
      </c>
      <c r="C25441" s="2">
        <v>1</v>
      </c>
      <c r="D25441" s="2">
        <v>1</v>
      </c>
      <c r="E25441" s="2">
        <v>1</v>
      </c>
      <c r="F25441" s="2">
        <v>1</v>
      </c>
    </row>
    <row r="25442" spans="1:6" x14ac:dyDescent="0.25">
      <c r="A25442" s="1" t="str">
        <f>"65254"</f>
        <v>65254</v>
      </c>
      <c r="B25442" s="1" t="str">
        <f>"29089"</f>
        <v>29089</v>
      </c>
      <c r="C25442" s="2">
        <v>0.88923719958202696</v>
      </c>
      <c r="D25442" s="2">
        <v>0.91964285714285698</v>
      </c>
      <c r="E25442" s="2">
        <v>1</v>
      </c>
      <c r="F25442" s="2">
        <v>0.89351851851851805</v>
      </c>
    </row>
    <row r="25443" spans="1:6" x14ac:dyDescent="0.25">
      <c r="A25443" s="1" t="str">
        <f>"65254"</f>
        <v>65254</v>
      </c>
      <c r="B25443" s="1" t="str">
        <f>"29041"</f>
        <v>29041</v>
      </c>
      <c r="C25443" s="2">
        <v>0.110762800417972</v>
      </c>
      <c r="D25443" s="2">
        <v>8.0357142857142794E-2</v>
      </c>
      <c r="E25443" s="2">
        <v>0</v>
      </c>
      <c r="F25443" s="2">
        <v>0.106481481481481</v>
      </c>
    </row>
    <row r="25444" spans="1:6" x14ac:dyDescent="0.25">
      <c r="A25444" s="1" t="str">
        <f>"65258"</f>
        <v>65258</v>
      </c>
      <c r="B25444" s="1" t="str">
        <f>"29137"</f>
        <v>29137</v>
      </c>
      <c r="C25444" s="2">
        <v>1</v>
      </c>
      <c r="D25444" s="2">
        <v>1</v>
      </c>
      <c r="E25444" s="2">
        <v>1</v>
      </c>
      <c r="F25444" s="2">
        <v>1</v>
      </c>
    </row>
    <row r="25445" spans="1:6" x14ac:dyDescent="0.25">
      <c r="A25445" s="1" t="str">
        <f>"65552"</f>
        <v>65552</v>
      </c>
      <c r="B25445" s="1" t="str">
        <f>"29105"</f>
        <v>29105</v>
      </c>
      <c r="C25445" s="2">
        <v>3.6036036036036001E-2</v>
      </c>
      <c r="D25445" s="2">
        <v>0</v>
      </c>
      <c r="E25445" s="2">
        <v>0</v>
      </c>
      <c r="F25445" s="2">
        <v>3.4917555771096002E-2</v>
      </c>
    </row>
    <row r="25446" spans="1:6" x14ac:dyDescent="0.25">
      <c r="A25446" s="1" t="str">
        <f>"65552"</f>
        <v>65552</v>
      </c>
      <c r="B25446" s="1" t="str">
        <f>"29169"</f>
        <v>29169</v>
      </c>
      <c r="C25446" s="2">
        <v>8.8088088088088004E-2</v>
      </c>
      <c r="D25446" s="2">
        <v>0.16666666666666599</v>
      </c>
      <c r="E25446" s="2">
        <v>0</v>
      </c>
      <c r="F25446" s="2">
        <v>8.7293889427739996E-2</v>
      </c>
    </row>
    <row r="25447" spans="1:6" x14ac:dyDescent="0.25">
      <c r="A25447" s="1" t="str">
        <f>"65552"</f>
        <v>65552</v>
      </c>
      <c r="B25447" s="1" t="str">
        <f>"29215"</f>
        <v>29215</v>
      </c>
      <c r="C25447" s="2">
        <v>0.87587587587587501</v>
      </c>
      <c r="D25447" s="2">
        <v>0.83333333333333304</v>
      </c>
      <c r="E25447" s="2">
        <v>1</v>
      </c>
      <c r="F25447" s="2">
        <v>0.87778855480116302</v>
      </c>
    </row>
    <row r="25448" spans="1:6" x14ac:dyDescent="0.25">
      <c r="A25448" s="1" t="str">
        <f>"65556"</f>
        <v>65556</v>
      </c>
      <c r="B25448" s="1" t="str">
        <f>"29105"</f>
        <v>29105</v>
      </c>
      <c r="C25448" s="2">
        <v>0.13306038894575201</v>
      </c>
      <c r="D25448" s="2">
        <v>0.195402298850574</v>
      </c>
      <c r="E25448" s="2">
        <v>0.12727272727272701</v>
      </c>
      <c r="F25448" s="2">
        <v>0.13459079283887401</v>
      </c>
    </row>
    <row r="25449" spans="1:6" x14ac:dyDescent="0.25">
      <c r="A25449" s="1" t="str">
        <f>"65556"</f>
        <v>65556</v>
      </c>
      <c r="B25449" s="1" t="str">
        <f>"29029"</f>
        <v>29029</v>
      </c>
      <c r="C25449" s="2">
        <v>0.18935516888433901</v>
      </c>
      <c r="D25449" s="2">
        <v>0.20689655172413701</v>
      </c>
      <c r="E25449" s="2">
        <v>9.0909090909090905E-3</v>
      </c>
      <c r="F25449" s="2">
        <v>0.18350383631713499</v>
      </c>
    </row>
    <row r="25450" spans="1:6" x14ac:dyDescent="0.25">
      <c r="A25450" s="1" t="str">
        <f>"65556"</f>
        <v>65556</v>
      </c>
      <c r="B25450" s="1" t="str">
        <f>"29169"</f>
        <v>29169</v>
      </c>
      <c r="C25450" s="2">
        <v>0.67758444216990699</v>
      </c>
      <c r="D25450" s="2">
        <v>0.59770114942528696</v>
      </c>
      <c r="E25450" s="2">
        <v>0.86363636363636298</v>
      </c>
      <c r="F25450" s="2">
        <v>0.68190537084398894</v>
      </c>
    </row>
    <row r="25451" spans="1:6" x14ac:dyDescent="0.25">
      <c r="A25451" s="1" t="str">
        <f>"65567"</f>
        <v>65567</v>
      </c>
      <c r="B25451" s="1" t="str">
        <f>"29105"</f>
        <v>29105</v>
      </c>
      <c r="C25451" s="2">
        <v>0.159574468085106</v>
      </c>
      <c r="D25451" s="2">
        <v>0.2</v>
      </c>
      <c r="E25451" s="2">
        <v>0</v>
      </c>
      <c r="F25451" s="2">
        <v>0.159701492537313</v>
      </c>
    </row>
    <row r="25452" spans="1:6" x14ac:dyDescent="0.25">
      <c r="A25452" s="1" t="str">
        <f>"65567"</f>
        <v>65567</v>
      </c>
      <c r="B25452" s="1" t="str">
        <f>"29029"</f>
        <v>29029</v>
      </c>
      <c r="C25452" s="2">
        <v>0.840425531914893</v>
      </c>
      <c r="D25452" s="2">
        <v>0.8</v>
      </c>
      <c r="E25452" s="2">
        <v>1</v>
      </c>
      <c r="F25452" s="2">
        <v>0.84029850746268597</v>
      </c>
    </row>
    <row r="25453" spans="1:6" x14ac:dyDescent="0.25">
      <c r="A25453" s="1" t="str">
        <f>"65673"</f>
        <v>65673</v>
      </c>
      <c r="B25453" s="1" t="str">
        <f>"29213"</f>
        <v>29213</v>
      </c>
      <c r="C25453" s="2">
        <v>1</v>
      </c>
      <c r="D25453" s="2">
        <v>1</v>
      </c>
      <c r="E25453" s="2">
        <v>1</v>
      </c>
      <c r="F25453" s="2">
        <v>1</v>
      </c>
    </row>
    <row r="25454" spans="1:6" x14ac:dyDescent="0.25">
      <c r="A25454" s="1" t="str">
        <f>"65679"</f>
        <v>65679</v>
      </c>
      <c r="B25454" s="1" t="str">
        <f>"29213"</f>
        <v>29213</v>
      </c>
      <c r="C25454" s="2">
        <v>1</v>
      </c>
      <c r="D25454" s="2">
        <v>1</v>
      </c>
      <c r="E25454" s="2">
        <v>1</v>
      </c>
      <c r="F25454" s="2">
        <v>1</v>
      </c>
    </row>
    <row r="25455" spans="1:6" x14ac:dyDescent="0.25">
      <c r="A25455" s="1" t="str">
        <f>"65681"</f>
        <v>65681</v>
      </c>
      <c r="B25455" s="1" t="str">
        <f>"29209"</f>
        <v>29209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25">
      <c r="A25456" s="1" t="str">
        <f>"65704"</f>
        <v>65704</v>
      </c>
      <c r="B25456" s="1" t="str">
        <f>"29229"</f>
        <v>29229</v>
      </c>
      <c r="C25456" s="2">
        <v>1</v>
      </c>
      <c r="D25456" s="2">
        <v>1</v>
      </c>
      <c r="E25456" s="2">
        <v>1</v>
      </c>
      <c r="F25456" s="2">
        <v>1</v>
      </c>
    </row>
    <row r="25457" spans="1:6" x14ac:dyDescent="0.25">
      <c r="A25457" s="1" t="str">
        <f>"65675"</f>
        <v>65675</v>
      </c>
      <c r="B25457" s="1" t="str">
        <f>"29209"</f>
        <v>29209</v>
      </c>
      <c r="C25457" s="2">
        <v>0</v>
      </c>
      <c r="D25457" s="2">
        <v>0</v>
      </c>
      <c r="E25457" s="2">
        <v>1</v>
      </c>
      <c r="F25457" s="2">
        <v>1</v>
      </c>
    </row>
    <row r="25458" spans="1:6" x14ac:dyDescent="0.25">
      <c r="A25458" s="1" t="str">
        <f>"65590"</f>
        <v>65590</v>
      </c>
      <c r="B25458" s="1" t="str">
        <f>"29105"</f>
        <v>29105</v>
      </c>
      <c r="C25458" s="2">
        <v>7.6045627376425803E-3</v>
      </c>
      <c r="D25458" s="2">
        <v>0</v>
      </c>
      <c r="E25458" s="2">
        <v>0</v>
      </c>
      <c r="F25458" s="2">
        <v>7.5471698113207496E-3</v>
      </c>
    </row>
    <row r="25459" spans="1:6" x14ac:dyDescent="0.25">
      <c r="A25459" s="1" t="str">
        <f>"65590"</f>
        <v>65590</v>
      </c>
      <c r="B25459" s="1" t="str">
        <f>"29059"</f>
        <v>29059</v>
      </c>
      <c r="C25459" s="2">
        <v>0.99239543726235702</v>
      </c>
      <c r="D25459" s="2">
        <v>1</v>
      </c>
      <c r="E25459" s="2">
        <v>1</v>
      </c>
      <c r="F25459" s="2">
        <v>0.99245283018867902</v>
      </c>
    </row>
    <row r="25460" spans="1:6" x14ac:dyDescent="0.25">
      <c r="A25460" s="1" t="str">
        <f>"65604"</f>
        <v>65604</v>
      </c>
      <c r="B25460" s="1" t="str">
        <f>"29057"</f>
        <v>29057</v>
      </c>
      <c r="C25460" s="2">
        <v>2.7131782945736399E-2</v>
      </c>
      <c r="D25460" s="2">
        <v>0</v>
      </c>
      <c r="E25460" s="2">
        <v>0</v>
      </c>
      <c r="F25460" s="2">
        <v>2.59946949602122E-2</v>
      </c>
    </row>
    <row r="25461" spans="1:6" x14ac:dyDescent="0.25">
      <c r="A25461" s="1" t="str">
        <f>"65604"</f>
        <v>65604</v>
      </c>
      <c r="B25461" s="1" t="str">
        <f>"29077"</f>
        <v>29077</v>
      </c>
      <c r="C25461" s="2">
        <v>0.67995570321151699</v>
      </c>
      <c r="D25461" s="2">
        <v>0.85245901639344202</v>
      </c>
      <c r="E25461" s="2">
        <v>0.94444444444444398</v>
      </c>
      <c r="F25461" s="2">
        <v>0.68806366047745304</v>
      </c>
    </row>
    <row r="25462" spans="1:6" x14ac:dyDescent="0.25">
      <c r="A25462" s="1" t="str">
        <f>"65604"</f>
        <v>65604</v>
      </c>
      <c r="B25462" s="1" t="str">
        <f>"29109"</f>
        <v>29109</v>
      </c>
      <c r="C25462" s="2">
        <v>0.29291251384274603</v>
      </c>
      <c r="D25462" s="2">
        <v>0.14754098360655701</v>
      </c>
      <c r="E25462" s="2">
        <v>5.5555555555555497E-2</v>
      </c>
      <c r="F25462" s="2">
        <v>0.28594164456233401</v>
      </c>
    </row>
    <row r="25463" spans="1:6" x14ac:dyDescent="0.25">
      <c r="A25463" s="1" t="str">
        <f>"65606"</f>
        <v>65606</v>
      </c>
      <c r="B25463" s="1" t="str">
        <f>"29149"</f>
        <v>29149</v>
      </c>
      <c r="C25463" s="2">
        <v>1</v>
      </c>
      <c r="D25463" s="2">
        <v>1</v>
      </c>
      <c r="E25463" s="2">
        <v>1</v>
      </c>
      <c r="F25463" s="2">
        <v>1</v>
      </c>
    </row>
    <row r="25464" spans="1:6" x14ac:dyDescent="0.25">
      <c r="A25464" s="1" t="str">
        <f>"65610"</f>
        <v>65610</v>
      </c>
      <c r="B25464" s="1" t="str">
        <f>"29109"</f>
        <v>29109</v>
      </c>
      <c r="C25464" s="2">
        <v>1.93215972520395E-2</v>
      </c>
      <c r="D25464" s="2">
        <v>0</v>
      </c>
      <c r="E25464" s="2">
        <v>0</v>
      </c>
      <c r="F25464" s="2">
        <v>1.8337408312958402E-2</v>
      </c>
    </row>
    <row r="25465" spans="1:6" x14ac:dyDescent="0.25">
      <c r="A25465" s="1" t="str">
        <f>"65610"</f>
        <v>65610</v>
      </c>
      <c r="B25465" s="1" t="str">
        <f>"29209"</f>
        <v>29209</v>
      </c>
      <c r="C25465" s="2">
        <v>0.128381279519106</v>
      </c>
      <c r="D25465" s="2">
        <v>2.8571428571428501E-2</v>
      </c>
      <c r="E25465" s="2">
        <v>0.05</v>
      </c>
      <c r="F25465" s="2">
        <v>0.12347188264058601</v>
      </c>
    </row>
    <row r="25466" spans="1:6" x14ac:dyDescent="0.25">
      <c r="A25466" s="1" t="str">
        <f>"65610"</f>
        <v>65610</v>
      </c>
      <c r="B25466" s="1" t="str">
        <f>"29077"</f>
        <v>29077</v>
      </c>
      <c r="C25466" s="2">
        <v>8.6732503220266197E-2</v>
      </c>
      <c r="D25466" s="2">
        <v>0</v>
      </c>
      <c r="E25466" s="2">
        <v>0</v>
      </c>
      <c r="F25466" s="2">
        <v>8.23145884270578E-2</v>
      </c>
    </row>
    <row r="25467" spans="1:6" x14ac:dyDescent="0.25">
      <c r="A25467" s="1" t="str">
        <f>"65610"</f>
        <v>65610</v>
      </c>
      <c r="B25467" s="1" t="str">
        <f>"29043"</f>
        <v>29043</v>
      </c>
      <c r="C25467" s="2">
        <v>0.76556462000858705</v>
      </c>
      <c r="D25467" s="2">
        <v>0.97142857142857097</v>
      </c>
      <c r="E25467" s="2">
        <v>0.95</v>
      </c>
      <c r="F25467" s="2">
        <v>0.77587612061939604</v>
      </c>
    </row>
    <row r="25468" spans="1:6" x14ac:dyDescent="0.25">
      <c r="A25468" s="1" t="str">
        <f>"65611"</f>
        <v>65611</v>
      </c>
      <c r="B25468" s="1" t="str">
        <f>"29213"</f>
        <v>29213</v>
      </c>
      <c r="C25468" s="2">
        <v>0.19228554979850301</v>
      </c>
      <c r="D25468" s="2">
        <v>0.14000000000000001</v>
      </c>
      <c r="E25468" s="2">
        <v>0</v>
      </c>
      <c r="F25468" s="2">
        <v>0.18954974986103301</v>
      </c>
    </row>
    <row r="25469" spans="1:6" x14ac:dyDescent="0.25">
      <c r="A25469" s="1" t="str">
        <f>"65611"</f>
        <v>65611</v>
      </c>
      <c r="B25469" s="1" t="str">
        <f>"29209"</f>
        <v>29209</v>
      </c>
      <c r="C25469" s="2">
        <v>0.80771445020149601</v>
      </c>
      <c r="D25469" s="2">
        <v>0.86</v>
      </c>
      <c r="E25469" s="2">
        <v>1</v>
      </c>
      <c r="F25469" s="2">
        <v>0.81045025013896599</v>
      </c>
    </row>
    <row r="25470" spans="1:6" x14ac:dyDescent="0.25">
      <c r="A25470" s="1" t="str">
        <f>"65738"</f>
        <v>65738</v>
      </c>
      <c r="B25470" s="1" t="str">
        <f>"29077"</f>
        <v>29077</v>
      </c>
      <c r="C25470" s="2">
        <v>0.97020331853236697</v>
      </c>
      <c r="D25470" s="2">
        <v>0.99610894941634198</v>
      </c>
      <c r="E25470" s="2">
        <v>1</v>
      </c>
      <c r="F25470" s="2">
        <v>0.971841788101238</v>
      </c>
    </row>
    <row r="25471" spans="1:6" x14ac:dyDescent="0.25">
      <c r="A25471" s="1" t="str">
        <f>"65738"</f>
        <v>65738</v>
      </c>
      <c r="B25471" s="1" t="str">
        <f>"29109"</f>
        <v>29109</v>
      </c>
      <c r="C25471" s="2">
        <v>1.86959569992989E-3</v>
      </c>
      <c r="D25471" s="2">
        <v>0</v>
      </c>
      <c r="E25471" s="2">
        <v>0</v>
      </c>
      <c r="F25471" s="2">
        <v>1.7530404294948999E-3</v>
      </c>
    </row>
    <row r="25472" spans="1:6" x14ac:dyDescent="0.25">
      <c r="A25472" s="1" t="str">
        <f>"65738"</f>
        <v>65738</v>
      </c>
      <c r="B25472" s="1" t="str">
        <f>"29043"</f>
        <v>29043</v>
      </c>
      <c r="C25472" s="2">
        <v>2.7927085767702701E-2</v>
      </c>
      <c r="D25472" s="2">
        <v>3.8910505836575798E-3</v>
      </c>
      <c r="E25472" s="2">
        <v>0</v>
      </c>
      <c r="F25472" s="2">
        <v>2.6405171469266998E-2</v>
      </c>
    </row>
    <row r="25473" spans="1:6" x14ac:dyDescent="0.25">
      <c r="A25473" s="1" t="str">
        <f>"65726"</f>
        <v>65726</v>
      </c>
      <c r="B25473" s="1" t="str">
        <f>"29213"</f>
        <v>29213</v>
      </c>
      <c r="C25473" s="2">
        <v>1</v>
      </c>
      <c r="D25473" s="2">
        <v>1</v>
      </c>
      <c r="E25473" s="2">
        <v>1</v>
      </c>
      <c r="F25473" s="2">
        <v>1</v>
      </c>
    </row>
    <row r="25474" spans="1:6" x14ac:dyDescent="0.25">
      <c r="A25474" s="1" t="str">
        <f>"65756"</f>
        <v>65756</v>
      </c>
      <c r="B25474" s="1" t="str">
        <f>"29109"</f>
        <v>29109</v>
      </c>
      <c r="C25474" s="2">
        <v>1</v>
      </c>
      <c r="D25474" s="2">
        <v>1</v>
      </c>
      <c r="E25474" s="2">
        <v>1</v>
      </c>
      <c r="F25474" s="2">
        <v>1</v>
      </c>
    </row>
    <row r="25475" spans="1:6" x14ac:dyDescent="0.25">
      <c r="A25475" s="1" t="str">
        <f>"65773"</f>
        <v>65773</v>
      </c>
      <c r="B25475" s="1" t="str">
        <f>"29153"</f>
        <v>29153</v>
      </c>
      <c r="C25475" s="2">
        <v>1</v>
      </c>
      <c r="D25475" s="2">
        <v>1</v>
      </c>
      <c r="E25475" s="2">
        <v>1</v>
      </c>
      <c r="F25475" s="2">
        <v>1</v>
      </c>
    </row>
    <row r="25476" spans="1:6" x14ac:dyDescent="0.25">
      <c r="A25476" s="1" t="str">
        <f>"65775"</f>
        <v>65775</v>
      </c>
      <c r="B25476" s="1" t="str">
        <f>"29091"</f>
        <v>29091</v>
      </c>
      <c r="C25476" s="2">
        <v>0.99992632974804696</v>
      </c>
      <c r="D25476" s="2">
        <v>1</v>
      </c>
      <c r="E25476" s="2">
        <v>1</v>
      </c>
      <c r="F25476" s="2">
        <v>0.99993632195618898</v>
      </c>
    </row>
    <row r="25477" spans="1:6" x14ac:dyDescent="0.25">
      <c r="A25477" s="1" t="str">
        <f>"65775"</f>
        <v>65775</v>
      </c>
      <c r="B25477" s="1" t="str">
        <f>"29067"</f>
        <v>29067</v>
      </c>
      <c r="C25477" s="2">
        <v>7.3670251952261603E-5</v>
      </c>
      <c r="D25477" s="2">
        <v>0</v>
      </c>
      <c r="E25477" s="2">
        <v>0</v>
      </c>
      <c r="F25477" s="2">
        <v>6.3678043810494101E-5</v>
      </c>
    </row>
    <row r="25478" spans="1:6" x14ac:dyDescent="0.25">
      <c r="A25478" s="1" t="str">
        <f>"65778"</f>
        <v>65778</v>
      </c>
      <c r="B25478" s="1" t="str">
        <f>"29149"</f>
        <v>29149</v>
      </c>
      <c r="C25478" s="2">
        <v>1</v>
      </c>
      <c r="D25478" s="2">
        <v>1</v>
      </c>
      <c r="E25478" s="2">
        <v>1</v>
      </c>
      <c r="F25478" s="2">
        <v>1</v>
      </c>
    </row>
    <row r="25479" spans="1:6" x14ac:dyDescent="0.25">
      <c r="A25479" s="1" t="str">
        <f>"65783"</f>
        <v>65783</v>
      </c>
      <c r="B25479" s="1" t="str">
        <f>"29059"</f>
        <v>29059</v>
      </c>
      <c r="C25479" s="2">
        <v>1</v>
      </c>
      <c r="D25479" s="2">
        <v>1</v>
      </c>
      <c r="E25479" s="2">
        <v>1</v>
      </c>
      <c r="F25479" s="2">
        <v>1</v>
      </c>
    </row>
    <row r="25480" spans="1:6" x14ac:dyDescent="0.25">
      <c r="A25480" s="1" t="str">
        <f>"65623"</f>
        <v>65623</v>
      </c>
      <c r="B25480" s="1" t="str">
        <f>"29009"</f>
        <v>29009</v>
      </c>
      <c r="C25480" s="2">
        <v>0</v>
      </c>
      <c r="D25480" s="2">
        <v>0</v>
      </c>
      <c r="E25480" s="2">
        <v>1</v>
      </c>
      <c r="F25480" s="2">
        <v>1</v>
      </c>
    </row>
    <row r="25481" spans="1:6" x14ac:dyDescent="0.25">
      <c r="A25481" s="1" t="str">
        <f>"65641"</f>
        <v>65641</v>
      </c>
      <c r="B25481" s="1" t="str">
        <f>"29009"</f>
        <v>29009</v>
      </c>
      <c r="C25481" s="2">
        <v>1</v>
      </c>
      <c r="D25481" s="2">
        <v>1</v>
      </c>
      <c r="E25481" s="2">
        <v>1</v>
      </c>
      <c r="F25481" s="2">
        <v>1</v>
      </c>
    </row>
    <row r="25482" spans="1:6" x14ac:dyDescent="0.25">
      <c r="A25482" s="1" t="str">
        <f>"65644"</f>
        <v>65644</v>
      </c>
      <c r="B25482" s="1" t="str">
        <f>"29059"</f>
        <v>29059</v>
      </c>
      <c r="C25482" s="2">
        <v>0.59196290571870103</v>
      </c>
      <c r="D25482" s="2">
        <v>0.88888888888888795</v>
      </c>
      <c r="E25482" s="2">
        <v>0</v>
      </c>
      <c r="F25482" s="2">
        <v>0.59264931087289396</v>
      </c>
    </row>
    <row r="25483" spans="1:6" x14ac:dyDescent="0.25">
      <c r="A25483" s="1" t="str">
        <f>"65644"</f>
        <v>65644</v>
      </c>
      <c r="B25483" s="1" t="str">
        <f>"29225"</f>
        <v>29225</v>
      </c>
      <c r="C25483" s="2">
        <v>0.40803709428129797</v>
      </c>
      <c r="D25483" s="2">
        <v>0.11111111111111099</v>
      </c>
      <c r="E25483" s="2">
        <v>1</v>
      </c>
      <c r="F25483" s="2">
        <v>0.40735068912710498</v>
      </c>
    </row>
    <row r="25484" spans="1:6" x14ac:dyDescent="0.25">
      <c r="A25484" s="1" t="str">
        <f>"65649"</f>
        <v>65649</v>
      </c>
      <c r="B25484" s="1" t="str">
        <f>"29167"</f>
        <v>29167</v>
      </c>
      <c r="C25484" s="2">
        <v>0.68120805369127502</v>
      </c>
      <c r="D25484" s="2">
        <v>0.94736842105263097</v>
      </c>
      <c r="E25484" s="2">
        <v>0.85714285714285698</v>
      </c>
      <c r="F25484" s="2">
        <v>0.69329073482428105</v>
      </c>
    </row>
    <row r="25485" spans="1:6" x14ac:dyDescent="0.25">
      <c r="A25485" s="1" t="str">
        <f>"65649"</f>
        <v>65649</v>
      </c>
      <c r="B25485" s="1" t="str">
        <f>"29039"</f>
        <v>29039</v>
      </c>
      <c r="C25485" s="2">
        <v>0.31879194630872398</v>
      </c>
      <c r="D25485" s="2">
        <v>5.2631578947368397E-2</v>
      </c>
      <c r="E25485" s="2">
        <v>0.14285714285714199</v>
      </c>
      <c r="F25485" s="2">
        <v>0.306709265175718</v>
      </c>
    </row>
    <row r="25486" spans="1:6" x14ac:dyDescent="0.25">
      <c r="A25486" s="1" t="str">
        <f>"65662"</f>
        <v>65662</v>
      </c>
      <c r="B25486" s="1" t="str">
        <f>"29225"</f>
        <v>29225</v>
      </c>
      <c r="C25486" s="2">
        <v>4.40528634361233E-3</v>
      </c>
      <c r="D25486" s="2">
        <v>0</v>
      </c>
      <c r="E25486" s="2">
        <v>0</v>
      </c>
      <c r="F25486" s="2">
        <v>4.29184549356223E-3</v>
      </c>
    </row>
    <row r="25487" spans="1:6" x14ac:dyDescent="0.25">
      <c r="A25487" s="1" t="str">
        <f>"65662"</f>
        <v>65662</v>
      </c>
      <c r="B25487" s="1" t="str">
        <f>"29105"</f>
        <v>29105</v>
      </c>
      <c r="C25487" s="2">
        <v>0.29074889867841403</v>
      </c>
      <c r="D25487" s="2">
        <v>0.15384615384615299</v>
      </c>
      <c r="E25487" s="2">
        <v>0</v>
      </c>
      <c r="F25487" s="2">
        <v>0.28612303290414798</v>
      </c>
    </row>
    <row r="25488" spans="1:6" x14ac:dyDescent="0.25">
      <c r="A25488" s="1" t="str">
        <f>"65662"</f>
        <v>65662</v>
      </c>
      <c r="B25488" s="1" t="str">
        <f>"29229"</f>
        <v>29229</v>
      </c>
      <c r="C25488" s="2">
        <v>0.70484581497797305</v>
      </c>
      <c r="D25488" s="2">
        <v>0.84615384615384603</v>
      </c>
      <c r="E25488" s="2">
        <v>1</v>
      </c>
      <c r="F25488" s="2">
        <v>0.70958512160228804</v>
      </c>
    </row>
    <row r="25489" spans="1:6" x14ac:dyDescent="0.25">
      <c r="A25489" s="1" t="str">
        <f>"65663"</f>
        <v>65663</v>
      </c>
      <c r="B25489" s="1" t="str">
        <f>"29167"</f>
        <v>29167</v>
      </c>
      <c r="C25489" s="2">
        <v>1</v>
      </c>
      <c r="D25489" s="2">
        <v>1</v>
      </c>
      <c r="E25489" s="2">
        <v>1</v>
      </c>
      <c r="F25489" s="2">
        <v>1</v>
      </c>
    </row>
    <row r="25490" spans="1:6" x14ac:dyDescent="0.25">
      <c r="A25490" s="1" t="str">
        <f>"65664"</f>
        <v>65664</v>
      </c>
      <c r="B25490" s="1" t="str">
        <f>"29109"</f>
        <v>29109</v>
      </c>
      <c r="C25490" s="2">
        <v>1</v>
      </c>
      <c r="D25490" s="2">
        <v>0</v>
      </c>
      <c r="E25490" s="2">
        <v>1</v>
      </c>
      <c r="F25490" s="2">
        <v>1</v>
      </c>
    </row>
    <row r="25491" spans="1:6" x14ac:dyDescent="0.25">
      <c r="A25491" s="1" t="str">
        <f>"65660"</f>
        <v>65660</v>
      </c>
      <c r="B25491" s="1" t="str">
        <f>"29215"</f>
        <v>29215</v>
      </c>
      <c r="C25491" s="2">
        <v>0.16</v>
      </c>
      <c r="D25491" s="2">
        <v>0</v>
      </c>
      <c r="E25491" s="2">
        <v>0</v>
      </c>
      <c r="F25491" s="2">
        <v>0.157480314960629</v>
      </c>
    </row>
    <row r="25492" spans="1:6" x14ac:dyDescent="0.25">
      <c r="A25492" s="1" t="str">
        <f>"65660"</f>
        <v>65660</v>
      </c>
      <c r="B25492" s="1" t="str">
        <f>"29229"</f>
        <v>29229</v>
      </c>
      <c r="C25492" s="2">
        <v>0.84</v>
      </c>
      <c r="D25492" s="2">
        <v>0</v>
      </c>
      <c r="E25492" s="2">
        <v>1</v>
      </c>
      <c r="F25492" s="2">
        <v>0.84251968503937003</v>
      </c>
    </row>
    <row r="25493" spans="1:6" x14ac:dyDescent="0.25">
      <c r="A25493" s="1" t="str">
        <f>"65790"</f>
        <v>65790</v>
      </c>
      <c r="B25493" s="1" t="str">
        <f>"29153"</f>
        <v>29153</v>
      </c>
      <c r="C25493" s="2">
        <v>0.12783505154639099</v>
      </c>
      <c r="D25493" s="2">
        <v>6.25E-2</v>
      </c>
      <c r="E25493" s="2">
        <v>0</v>
      </c>
      <c r="F25493" s="2">
        <v>0.125</v>
      </c>
    </row>
    <row r="25494" spans="1:6" x14ac:dyDescent="0.25">
      <c r="A25494" s="1" t="str">
        <f>"65790"</f>
        <v>65790</v>
      </c>
      <c r="B25494" s="1" t="str">
        <f>"29091"</f>
        <v>29091</v>
      </c>
      <c r="C25494" s="2">
        <v>0.87216494845360804</v>
      </c>
      <c r="D25494" s="2">
        <v>0.9375</v>
      </c>
      <c r="E25494" s="2">
        <v>1</v>
      </c>
      <c r="F25494" s="2">
        <v>0.875</v>
      </c>
    </row>
    <row r="25495" spans="1:6" x14ac:dyDescent="0.25">
      <c r="A25495" s="1" t="str">
        <f>"66061"</f>
        <v>66061</v>
      </c>
      <c r="B25495" s="1" t="str">
        <f>"20091"</f>
        <v>20091</v>
      </c>
      <c r="C25495" s="2">
        <v>1</v>
      </c>
      <c r="D25495" s="2">
        <v>1</v>
      </c>
      <c r="E25495" s="2">
        <v>1</v>
      </c>
      <c r="F25495" s="2">
        <v>1</v>
      </c>
    </row>
    <row r="25496" spans="1:6" x14ac:dyDescent="0.25">
      <c r="A25496" s="1" t="str">
        <f>"65804"</f>
        <v>65804</v>
      </c>
      <c r="B25496" s="1" t="str">
        <f>"29077"</f>
        <v>29077</v>
      </c>
      <c r="C25496" s="2">
        <v>1</v>
      </c>
      <c r="D25496" s="2">
        <v>1</v>
      </c>
      <c r="E25496" s="2">
        <v>1</v>
      </c>
      <c r="F25496" s="2">
        <v>1</v>
      </c>
    </row>
    <row r="25497" spans="1:6" x14ac:dyDescent="0.25">
      <c r="A25497" s="1" t="str">
        <f>"66102"</f>
        <v>66102</v>
      </c>
      <c r="B25497" s="1" t="str">
        <f>"20209"</f>
        <v>20209</v>
      </c>
      <c r="C25497" s="2">
        <v>1</v>
      </c>
      <c r="D25497" s="2">
        <v>1</v>
      </c>
      <c r="E25497" s="2">
        <v>1</v>
      </c>
      <c r="F25497" s="2">
        <v>1</v>
      </c>
    </row>
    <row r="25498" spans="1:6" x14ac:dyDescent="0.25">
      <c r="A25498" s="1" t="str">
        <f>"66080"</f>
        <v>66080</v>
      </c>
      <c r="B25498" s="1" t="str">
        <f>"20059"</f>
        <v>20059</v>
      </c>
      <c r="C25498" s="2">
        <v>0.863736263736263</v>
      </c>
      <c r="D25498" s="2">
        <v>1</v>
      </c>
      <c r="E25498" s="2">
        <v>1</v>
      </c>
      <c r="F25498" s="2">
        <v>0.86864406779660996</v>
      </c>
    </row>
    <row r="25499" spans="1:6" x14ac:dyDescent="0.25">
      <c r="A25499" s="1" t="str">
        <f>"66080"</f>
        <v>66080</v>
      </c>
      <c r="B25499" s="1" t="str">
        <f>"20003"</f>
        <v>20003</v>
      </c>
      <c r="C25499" s="2">
        <v>0.136263736263736</v>
      </c>
      <c r="D25499" s="2">
        <v>0</v>
      </c>
      <c r="E25499" s="2">
        <v>0</v>
      </c>
      <c r="F25499" s="2">
        <v>0.13135593220338901</v>
      </c>
    </row>
    <row r="25500" spans="1:6" x14ac:dyDescent="0.25">
      <c r="A25500" s="1" t="str">
        <f>"66091"</f>
        <v>66091</v>
      </c>
      <c r="B25500" s="1" t="str">
        <f>"20003"</f>
        <v>20003</v>
      </c>
      <c r="C25500" s="2">
        <v>1</v>
      </c>
      <c r="D25500" s="2">
        <v>1</v>
      </c>
      <c r="E25500" s="2">
        <v>1</v>
      </c>
      <c r="F25500" s="2">
        <v>1</v>
      </c>
    </row>
    <row r="25501" spans="1:6" x14ac:dyDescent="0.25">
      <c r="A25501" s="1" t="str">
        <f>"66016"</f>
        <v>66016</v>
      </c>
      <c r="B25501" s="1" t="str">
        <f>"20005"</f>
        <v>20005</v>
      </c>
      <c r="C25501" s="2">
        <v>1</v>
      </c>
      <c r="D25501" s="2">
        <v>1</v>
      </c>
      <c r="E25501" s="2">
        <v>1</v>
      </c>
      <c r="F25501" s="2">
        <v>1</v>
      </c>
    </row>
    <row r="25502" spans="1:6" x14ac:dyDescent="0.25">
      <c r="A25502" s="1" t="str">
        <f>"66021"</f>
        <v>66021</v>
      </c>
      <c r="B25502" s="1" t="str">
        <f>"20121"</f>
        <v>20121</v>
      </c>
      <c r="C25502" s="2">
        <v>7.3333333333333306E-2</v>
      </c>
      <c r="D25502" s="2">
        <v>1.7857142857142801E-2</v>
      </c>
      <c r="E25502" s="2">
        <v>0</v>
      </c>
      <c r="F25502" s="2">
        <v>6.9955156950672601E-2</v>
      </c>
    </row>
    <row r="25503" spans="1:6" x14ac:dyDescent="0.25">
      <c r="A25503" s="1" t="str">
        <f>"66021"</f>
        <v>66021</v>
      </c>
      <c r="B25503" s="1" t="str">
        <f>"20045"</f>
        <v>20045</v>
      </c>
      <c r="C25503" s="2">
        <v>6.8571428571428505E-2</v>
      </c>
      <c r="D25503" s="2">
        <v>0</v>
      </c>
      <c r="E25503" s="2">
        <v>0</v>
      </c>
      <c r="F25503" s="2">
        <v>6.4573991031390096E-2</v>
      </c>
    </row>
    <row r="25504" spans="1:6" x14ac:dyDescent="0.25">
      <c r="A25504" s="1" t="str">
        <f>"66021"</f>
        <v>66021</v>
      </c>
      <c r="B25504" s="1" t="str">
        <f>"20091"</f>
        <v>20091</v>
      </c>
      <c r="C25504" s="2">
        <v>0.85809523809523802</v>
      </c>
      <c r="D25504" s="2">
        <v>0.98214285714285698</v>
      </c>
      <c r="E25504" s="2">
        <v>1</v>
      </c>
      <c r="F25504" s="2">
        <v>0.86547085201793705</v>
      </c>
    </row>
    <row r="25505" spans="1:6" x14ac:dyDescent="0.25">
      <c r="A25505" s="1" t="str">
        <f>"65808"</f>
        <v>65808</v>
      </c>
      <c r="B25505" s="1" t="str">
        <f>"29077"</f>
        <v>29077</v>
      </c>
      <c r="C25505" s="2">
        <v>1</v>
      </c>
      <c r="D25505" s="2">
        <v>1</v>
      </c>
      <c r="E25505" s="2">
        <v>1</v>
      </c>
      <c r="F25505" s="2">
        <v>1</v>
      </c>
    </row>
    <row r="25506" spans="1:6" x14ac:dyDescent="0.25">
      <c r="A25506" s="1" t="str">
        <f>"66024"</f>
        <v>66024</v>
      </c>
      <c r="B25506" s="1" t="str">
        <f>"20043"</f>
        <v>20043</v>
      </c>
      <c r="C25506" s="2">
        <v>1</v>
      </c>
      <c r="D25506" s="2">
        <v>1</v>
      </c>
      <c r="E25506" s="2">
        <v>1</v>
      </c>
      <c r="F25506" s="2">
        <v>1</v>
      </c>
    </row>
    <row r="25507" spans="1:6" x14ac:dyDescent="0.25">
      <c r="A25507" s="1" t="str">
        <f>"66206"</f>
        <v>66206</v>
      </c>
      <c r="B25507" s="1" t="str">
        <f>"20091"</f>
        <v>20091</v>
      </c>
      <c r="C25507" s="2">
        <v>1</v>
      </c>
      <c r="D25507" s="2">
        <v>1</v>
      </c>
      <c r="E25507" s="2">
        <v>1</v>
      </c>
      <c r="F25507" s="2">
        <v>1</v>
      </c>
    </row>
    <row r="25508" spans="1:6" x14ac:dyDescent="0.25">
      <c r="A25508" s="1" t="str">
        <f>"66214"</f>
        <v>66214</v>
      </c>
      <c r="B25508" s="1" t="str">
        <f>"20091"</f>
        <v>20091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25">
      <c r="A25509" s="1" t="str">
        <f>"66552"</f>
        <v>66552</v>
      </c>
      <c r="B25509" s="1" t="str">
        <f>"20085"</f>
        <v>20085</v>
      </c>
      <c r="C25509" s="2">
        <v>0.99553571428571397</v>
      </c>
      <c r="D25509" s="2">
        <v>1</v>
      </c>
      <c r="E25509" s="2">
        <v>1</v>
      </c>
      <c r="F25509" s="2">
        <v>0.99567099567099504</v>
      </c>
    </row>
    <row r="25510" spans="1:6" x14ac:dyDescent="0.25">
      <c r="A25510" s="1" t="str">
        <f>"66552"</f>
        <v>66552</v>
      </c>
      <c r="B25510" s="1" t="str">
        <f>"20005"</f>
        <v>20005</v>
      </c>
      <c r="C25510" s="2">
        <v>4.4642857142857097E-3</v>
      </c>
      <c r="D25510" s="2">
        <v>0</v>
      </c>
      <c r="E25510" s="2">
        <v>0</v>
      </c>
      <c r="F25510" s="2">
        <v>4.3290043290043203E-3</v>
      </c>
    </row>
    <row r="25511" spans="1:6" x14ac:dyDescent="0.25">
      <c r="A25511" s="1" t="str">
        <f>"66524"</f>
        <v>66524</v>
      </c>
      <c r="B25511" s="1" t="str">
        <f>"20177"</f>
        <v>20177</v>
      </c>
      <c r="C25511" s="2">
        <v>4.1740674955594997E-2</v>
      </c>
      <c r="D25511" s="2">
        <v>0</v>
      </c>
      <c r="E25511" s="2">
        <v>0</v>
      </c>
      <c r="F25511" s="2">
        <v>4.0552200172562503E-2</v>
      </c>
    </row>
    <row r="25512" spans="1:6" x14ac:dyDescent="0.25">
      <c r="A25512" s="1" t="str">
        <f>"66524"</f>
        <v>66524</v>
      </c>
      <c r="B25512" s="1" t="str">
        <f>"20059"</f>
        <v>20059</v>
      </c>
      <c r="C25512" s="2">
        <v>1.1545293072824101E-2</v>
      </c>
      <c r="D25512" s="2">
        <v>0</v>
      </c>
      <c r="E25512" s="2">
        <v>0</v>
      </c>
      <c r="F25512" s="2">
        <v>1.1216566005176801E-2</v>
      </c>
    </row>
    <row r="25513" spans="1:6" x14ac:dyDescent="0.25">
      <c r="A25513" s="1" t="str">
        <f>"66524"</f>
        <v>66524</v>
      </c>
      <c r="B25513" s="1" t="str">
        <f>"20139"</f>
        <v>20139</v>
      </c>
      <c r="C25513" s="2">
        <v>0.92806394316163399</v>
      </c>
      <c r="D25513" s="2">
        <v>1</v>
      </c>
      <c r="E25513" s="2">
        <v>1</v>
      </c>
      <c r="F25513" s="2">
        <v>0.93011216566005095</v>
      </c>
    </row>
    <row r="25514" spans="1:6" x14ac:dyDescent="0.25">
      <c r="A25514" s="1" t="str">
        <f>"66524"</f>
        <v>66524</v>
      </c>
      <c r="B25514" s="1" t="str">
        <f>"20045"</f>
        <v>20045</v>
      </c>
      <c r="C25514" s="2">
        <v>1.8650088809946699E-2</v>
      </c>
      <c r="D25514" s="2">
        <v>0</v>
      </c>
      <c r="E25514" s="2">
        <v>0</v>
      </c>
      <c r="F25514" s="2">
        <v>1.8119068162208801E-2</v>
      </c>
    </row>
    <row r="25515" spans="1:6" x14ac:dyDescent="0.25">
      <c r="A25515" s="1" t="str">
        <f>"66534"</f>
        <v>66534</v>
      </c>
      <c r="B25515" s="1" t="str">
        <f>"20131"</f>
        <v>20131</v>
      </c>
      <c r="C25515" s="2">
        <v>0.95686999383856997</v>
      </c>
      <c r="D25515" s="2">
        <v>0.80645161290322498</v>
      </c>
      <c r="E25515" s="2">
        <v>0.92647058823529405</v>
      </c>
      <c r="F25515" s="2">
        <v>0.94086307938199198</v>
      </c>
    </row>
    <row r="25516" spans="1:6" x14ac:dyDescent="0.25">
      <c r="A25516" s="1" t="str">
        <f>"66534"</f>
        <v>66534</v>
      </c>
      <c r="B25516" s="1" t="str">
        <f>"20013"</f>
        <v>20013</v>
      </c>
      <c r="C25516" s="2">
        <v>4.3130006161429403E-2</v>
      </c>
      <c r="D25516" s="2">
        <v>0.19354838709677399</v>
      </c>
      <c r="E25516" s="2">
        <v>7.3529411764705802E-2</v>
      </c>
      <c r="F25516" s="2">
        <v>5.9136920618007398E-2</v>
      </c>
    </row>
    <row r="25517" spans="1:6" x14ac:dyDescent="0.25">
      <c r="A25517" s="1" t="str">
        <f>"66535"</f>
        <v>66535</v>
      </c>
      <c r="B25517" s="1" t="str">
        <f>"20149"</f>
        <v>20149</v>
      </c>
      <c r="C25517" s="2">
        <v>1</v>
      </c>
      <c r="D25517" s="2">
        <v>1</v>
      </c>
      <c r="E25517" s="2">
        <v>1</v>
      </c>
      <c r="F25517" s="2">
        <v>1</v>
      </c>
    </row>
    <row r="25518" spans="1:6" x14ac:dyDescent="0.25">
      <c r="A25518" s="1" t="str">
        <f>"66536"</f>
        <v>66536</v>
      </c>
      <c r="B25518" s="1" t="str">
        <f>"20197"</f>
        <v>20197</v>
      </c>
      <c r="C25518" s="2">
        <v>6.0150375939849602E-3</v>
      </c>
      <c r="D25518" s="2">
        <v>0</v>
      </c>
      <c r="E25518" s="2">
        <v>0</v>
      </c>
      <c r="F25518" s="2">
        <v>5.1546391752577301E-3</v>
      </c>
    </row>
    <row r="25519" spans="1:6" x14ac:dyDescent="0.25">
      <c r="A25519" s="1" t="str">
        <f>"66536"</f>
        <v>66536</v>
      </c>
      <c r="B25519" s="1" t="str">
        <f>"20177"</f>
        <v>20177</v>
      </c>
      <c r="C25519" s="2">
        <v>2.6315789473684199E-2</v>
      </c>
      <c r="D25519" s="2">
        <v>0</v>
      </c>
      <c r="E25519" s="2">
        <v>0</v>
      </c>
      <c r="F25519" s="2">
        <v>2.2551546391752501E-2</v>
      </c>
    </row>
    <row r="25520" spans="1:6" x14ac:dyDescent="0.25">
      <c r="A25520" s="1" t="str">
        <f>"66536"</f>
        <v>66536</v>
      </c>
      <c r="B25520" s="1" t="str">
        <f>"20085"</f>
        <v>20085</v>
      </c>
      <c r="C25520" s="2">
        <v>6.0150375939849602E-3</v>
      </c>
      <c r="D25520" s="2">
        <v>0</v>
      </c>
      <c r="E25520" s="2">
        <v>0</v>
      </c>
      <c r="F25520" s="2">
        <v>5.1546391752577301E-3</v>
      </c>
    </row>
    <row r="25521" spans="1:6" x14ac:dyDescent="0.25">
      <c r="A25521" s="1" t="str">
        <f>"66536"</f>
        <v>66536</v>
      </c>
      <c r="B25521" s="1" t="str">
        <f>"20149"</f>
        <v>20149</v>
      </c>
      <c r="C25521" s="2">
        <v>0.96165413533834498</v>
      </c>
      <c r="D25521" s="2">
        <v>1</v>
      </c>
      <c r="E25521" s="2">
        <v>1</v>
      </c>
      <c r="F25521" s="2">
        <v>0.96713917525773097</v>
      </c>
    </row>
    <row r="25522" spans="1:6" x14ac:dyDescent="0.25">
      <c r="A25522" s="1" t="str">
        <f>"66522"</f>
        <v>66522</v>
      </c>
      <c r="B25522" s="1" t="str">
        <f>"20131"</f>
        <v>20131</v>
      </c>
      <c r="C25522" s="2">
        <v>1</v>
      </c>
      <c r="D25522" s="2">
        <v>1</v>
      </c>
      <c r="E25522" s="2">
        <v>0</v>
      </c>
      <c r="F25522" s="2">
        <v>1</v>
      </c>
    </row>
    <row r="25523" spans="1:6" x14ac:dyDescent="0.25">
      <c r="A25523" s="1" t="str">
        <f>"66614"</f>
        <v>66614</v>
      </c>
      <c r="B25523" s="1" t="str">
        <f>"20197"</f>
        <v>20197</v>
      </c>
      <c r="C25523" s="2">
        <v>1.2048192771084299E-3</v>
      </c>
      <c r="D25523" s="2">
        <v>0</v>
      </c>
      <c r="E25523" s="2">
        <v>0</v>
      </c>
      <c r="F25523" s="2">
        <v>1.0725138533039301E-3</v>
      </c>
    </row>
    <row r="25524" spans="1:6" x14ac:dyDescent="0.25">
      <c r="A25524" s="1" t="str">
        <f>"66614"</f>
        <v>66614</v>
      </c>
      <c r="B25524" s="1" t="str">
        <f>"20177"</f>
        <v>20177</v>
      </c>
      <c r="C25524" s="2">
        <v>0.99879518072289097</v>
      </c>
      <c r="D25524" s="2">
        <v>1</v>
      </c>
      <c r="E25524" s="2">
        <v>1</v>
      </c>
      <c r="F25524" s="2">
        <v>0.99892748614669602</v>
      </c>
    </row>
    <row r="25525" spans="1:6" x14ac:dyDescent="0.25">
      <c r="A25525" s="1" t="str">
        <f>"66624"</f>
        <v>66624</v>
      </c>
      <c r="B25525" s="1" t="str">
        <f>"20177"</f>
        <v>20177</v>
      </c>
      <c r="C25525" s="2">
        <v>0</v>
      </c>
      <c r="D25525" s="2">
        <v>1</v>
      </c>
      <c r="E25525" s="2">
        <v>0</v>
      </c>
      <c r="F25525" s="2">
        <v>1</v>
      </c>
    </row>
    <row r="25526" spans="1:6" x14ac:dyDescent="0.25">
      <c r="A25526" s="1" t="str">
        <f>"66636"</f>
        <v>66636</v>
      </c>
      <c r="B25526" s="1" t="str">
        <f>"20177"</f>
        <v>20177</v>
      </c>
      <c r="C25526" s="2">
        <v>0</v>
      </c>
      <c r="D25526" s="2">
        <v>1</v>
      </c>
      <c r="E25526" s="2">
        <v>0</v>
      </c>
      <c r="F25526" s="2">
        <v>1</v>
      </c>
    </row>
    <row r="25527" spans="1:6" x14ac:dyDescent="0.25">
      <c r="A25527" s="1" t="str">
        <f>"66667"</f>
        <v>66667</v>
      </c>
      <c r="B25527" s="1" t="str">
        <f>"20177"</f>
        <v>20177</v>
      </c>
      <c r="C25527" s="2">
        <v>1</v>
      </c>
      <c r="D25527" s="2">
        <v>1</v>
      </c>
      <c r="E25527" s="2">
        <v>1</v>
      </c>
      <c r="F25527" s="2">
        <v>1</v>
      </c>
    </row>
    <row r="25528" spans="1:6" x14ac:dyDescent="0.25">
      <c r="A25528" s="1" t="str">
        <f>"66217"</f>
        <v>66217</v>
      </c>
      <c r="B25528" s="1" t="str">
        <f>"20091"</f>
        <v>20091</v>
      </c>
      <c r="C25528" s="2">
        <v>0.99290250280164305</v>
      </c>
      <c r="D25528" s="2">
        <v>0.98113207547169801</v>
      </c>
      <c r="E25528" s="2">
        <v>0.98795180722891496</v>
      </c>
      <c r="F25528" s="2">
        <v>0.99212058924289104</v>
      </c>
    </row>
    <row r="25529" spans="1:6" x14ac:dyDescent="0.25">
      <c r="A25529" s="1" t="str">
        <f>"66217"</f>
        <v>66217</v>
      </c>
      <c r="B25529" s="1" t="str">
        <f>"20209"</f>
        <v>20209</v>
      </c>
      <c r="C25529" s="2">
        <v>7.0974971983563603E-3</v>
      </c>
      <c r="D25529" s="2">
        <v>1.8867924528301799E-2</v>
      </c>
      <c r="E25529" s="2">
        <v>1.20481927710843E-2</v>
      </c>
      <c r="F25529" s="2">
        <v>7.8794107571085892E-3</v>
      </c>
    </row>
    <row r="25530" spans="1:6" x14ac:dyDescent="0.25">
      <c r="A25530" s="1" t="str">
        <f>"66221"</f>
        <v>66221</v>
      </c>
      <c r="B25530" s="1" t="str">
        <f>"20091"</f>
        <v>20091</v>
      </c>
      <c r="C25530" s="2">
        <v>1</v>
      </c>
      <c r="D25530" s="2">
        <v>1</v>
      </c>
      <c r="E25530" s="2">
        <v>1</v>
      </c>
      <c r="F25530" s="2">
        <v>1</v>
      </c>
    </row>
    <row r="25531" spans="1:6" x14ac:dyDescent="0.25">
      <c r="A25531" s="1" t="str">
        <f>"66223"</f>
        <v>66223</v>
      </c>
      <c r="B25531" s="1" t="str">
        <f>"20091"</f>
        <v>20091</v>
      </c>
      <c r="C25531" s="2">
        <v>1</v>
      </c>
      <c r="D25531" s="2">
        <v>1</v>
      </c>
      <c r="E25531" s="2">
        <v>1</v>
      </c>
      <c r="F25531" s="2">
        <v>1</v>
      </c>
    </row>
    <row r="25532" spans="1:6" x14ac:dyDescent="0.25">
      <c r="A25532" s="1" t="str">
        <f>"66227"</f>
        <v>66227</v>
      </c>
      <c r="B25532" s="1" t="str">
        <f>"20091"</f>
        <v>20091</v>
      </c>
      <c r="C25532" s="2">
        <v>1</v>
      </c>
      <c r="D25532" s="2">
        <v>1</v>
      </c>
      <c r="E25532" s="2">
        <v>1</v>
      </c>
      <c r="F25532" s="2">
        <v>1</v>
      </c>
    </row>
    <row r="25533" spans="1:6" x14ac:dyDescent="0.25">
      <c r="A25533" s="1" t="str">
        <f>"66282"</f>
        <v>66282</v>
      </c>
      <c r="B25533" s="1" t="str">
        <f>"20091"</f>
        <v>20091</v>
      </c>
      <c r="C25533" s="2">
        <v>1</v>
      </c>
      <c r="D25533" s="2">
        <v>1</v>
      </c>
      <c r="E25533" s="2">
        <v>1</v>
      </c>
      <c r="F25533" s="2">
        <v>1</v>
      </c>
    </row>
    <row r="25534" spans="1:6" x14ac:dyDescent="0.25">
      <c r="A25534" s="1" t="str">
        <f>"66407"</f>
        <v>66407</v>
      </c>
      <c r="B25534" s="1" t="str">
        <f>"20197"</f>
        <v>20197</v>
      </c>
      <c r="C25534" s="2">
        <v>0.34761904761904699</v>
      </c>
      <c r="D25534" s="2">
        <v>0</v>
      </c>
      <c r="E25534" s="2">
        <v>0</v>
      </c>
      <c r="F25534" s="2">
        <v>0.3215859030837</v>
      </c>
    </row>
    <row r="25535" spans="1:6" x14ac:dyDescent="0.25">
      <c r="A25535" s="1" t="str">
        <f>"66407"</f>
        <v>66407</v>
      </c>
      <c r="B25535" s="1" t="str">
        <f>"20149"</f>
        <v>20149</v>
      </c>
      <c r="C25535" s="2">
        <v>0.65238095238095195</v>
      </c>
      <c r="D25535" s="2">
        <v>1</v>
      </c>
      <c r="E25535" s="2">
        <v>1</v>
      </c>
      <c r="F25535" s="2">
        <v>0.67841409691629895</v>
      </c>
    </row>
    <row r="25536" spans="1:6" x14ac:dyDescent="0.25">
      <c r="A25536" s="1" t="str">
        <f>"66409"</f>
        <v>66409</v>
      </c>
      <c r="B25536" s="1" t="str">
        <f>"20045"</f>
        <v>20045</v>
      </c>
      <c r="C25536" s="2">
        <v>6.14911606456571E-2</v>
      </c>
      <c r="D25536" s="2">
        <v>0.1</v>
      </c>
      <c r="E25536" s="2">
        <v>0</v>
      </c>
      <c r="F25536" s="2">
        <v>6.1456752655538599E-2</v>
      </c>
    </row>
    <row r="25537" spans="1:6" x14ac:dyDescent="0.25">
      <c r="A25537" s="1" t="str">
        <f>"66409"</f>
        <v>66409</v>
      </c>
      <c r="B25537" s="1" t="str">
        <f>"20177"</f>
        <v>20177</v>
      </c>
      <c r="C25537" s="2">
        <v>0.92851652574942301</v>
      </c>
      <c r="D25537" s="2">
        <v>0.9</v>
      </c>
      <c r="E25537" s="2">
        <v>1</v>
      </c>
      <c r="F25537" s="2">
        <v>0.92867981790591803</v>
      </c>
    </row>
    <row r="25538" spans="1:6" x14ac:dyDescent="0.25">
      <c r="A25538" s="1" t="str">
        <f>"66409"</f>
        <v>66409</v>
      </c>
      <c r="B25538" s="1" t="str">
        <f>"20139"</f>
        <v>20139</v>
      </c>
      <c r="C25538" s="2">
        <v>9.9923136049192892E-3</v>
      </c>
      <c r="D25538" s="2">
        <v>0</v>
      </c>
      <c r="E25538" s="2">
        <v>0</v>
      </c>
      <c r="F25538" s="2">
        <v>9.8634294385432399E-3</v>
      </c>
    </row>
    <row r="25539" spans="1:6" x14ac:dyDescent="0.25">
      <c r="A25539" s="1" t="str">
        <f>"66413"</f>
        <v>66413</v>
      </c>
      <c r="B25539" s="1" t="str">
        <f>"20197"</f>
        <v>20197</v>
      </c>
      <c r="C25539" s="2">
        <v>4.3478260869565201E-3</v>
      </c>
      <c r="D25539" s="2">
        <v>0</v>
      </c>
      <c r="E25539" s="2">
        <v>0</v>
      </c>
      <c r="F25539" s="2">
        <v>3.9447731755423996E-3</v>
      </c>
    </row>
    <row r="25540" spans="1:6" x14ac:dyDescent="0.25">
      <c r="A25540" s="1" t="str">
        <f>"66413"</f>
        <v>66413</v>
      </c>
      <c r="B25540" s="1" t="str">
        <f>"20139"</f>
        <v>20139</v>
      </c>
      <c r="C25540" s="2">
        <v>0.99565217391304295</v>
      </c>
      <c r="D25540" s="2">
        <v>1</v>
      </c>
      <c r="E25540" s="2">
        <v>1</v>
      </c>
      <c r="F25540" s="2">
        <v>0.99605522682445702</v>
      </c>
    </row>
    <row r="25541" spans="1:6" x14ac:dyDescent="0.25">
      <c r="A25541" s="1" t="str">
        <f>"66429"</f>
        <v>66429</v>
      </c>
      <c r="B25541" s="1" t="str">
        <f>"20087"</f>
        <v>20087</v>
      </c>
      <c r="C25541" s="2">
        <v>1</v>
      </c>
      <c r="D25541" s="2">
        <v>1</v>
      </c>
      <c r="E25541" s="2">
        <v>0</v>
      </c>
      <c r="F25541" s="2">
        <v>1</v>
      </c>
    </row>
    <row r="25542" spans="1:6" x14ac:dyDescent="0.25">
      <c r="A25542" s="1" t="str">
        <f>"66420"</f>
        <v>66420</v>
      </c>
      <c r="B25542" s="1" t="str">
        <f>"20177"</f>
        <v>20177</v>
      </c>
      <c r="C25542" s="2">
        <v>1</v>
      </c>
      <c r="D25542" s="2">
        <v>0</v>
      </c>
      <c r="E25542" s="2">
        <v>1</v>
      </c>
      <c r="F25542" s="2">
        <v>1</v>
      </c>
    </row>
    <row r="25543" spans="1:6" x14ac:dyDescent="0.25">
      <c r="A25543" s="1" t="str">
        <f>"66754"</f>
        <v>66754</v>
      </c>
      <c r="B25543" s="1" t="str">
        <f>"20107"</f>
        <v>20107</v>
      </c>
      <c r="C25543" s="2">
        <v>4.0955631399317398E-2</v>
      </c>
      <c r="D25543" s="2">
        <v>0</v>
      </c>
      <c r="E25543" s="2">
        <v>0</v>
      </c>
      <c r="F25543" s="2">
        <v>4.0133779264213999E-2</v>
      </c>
    </row>
    <row r="25544" spans="1:6" x14ac:dyDescent="0.25">
      <c r="A25544" s="1" t="str">
        <f>"66754"</f>
        <v>66754</v>
      </c>
      <c r="B25544" s="1" t="str">
        <f>"20011"</f>
        <v>20011</v>
      </c>
      <c r="C25544" s="2">
        <v>0.95904436860068198</v>
      </c>
      <c r="D25544" s="2">
        <v>1</v>
      </c>
      <c r="E25544" s="2">
        <v>1</v>
      </c>
      <c r="F25544" s="2">
        <v>0.95986622073578498</v>
      </c>
    </row>
    <row r="25545" spans="1:6" x14ac:dyDescent="0.25">
      <c r="A25545" s="1" t="str">
        <f>"66736"</f>
        <v>66736</v>
      </c>
      <c r="B25545" s="1" t="str">
        <f>"20125"</f>
        <v>20125</v>
      </c>
      <c r="C25545" s="2">
        <v>1.3913043478260799E-3</v>
      </c>
      <c r="D25545" s="2">
        <v>0</v>
      </c>
      <c r="E25545" s="2">
        <v>0</v>
      </c>
      <c r="F25545" s="2">
        <v>1.2410797393732501E-3</v>
      </c>
    </row>
    <row r="25546" spans="1:6" x14ac:dyDescent="0.25">
      <c r="A25546" s="1" t="str">
        <f>"66736"</f>
        <v>66736</v>
      </c>
      <c r="B25546" s="1" t="str">
        <f>"20205"</f>
        <v>20205</v>
      </c>
      <c r="C25546" s="2">
        <v>0.99756521739130399</v>
      </c>
      <c r="D25546" s="2">
        <v>1</v>
      </c>
      <c r="E25546" s="2">
        <v>1</v>
      </c>
      <c r="F25546" s="2">
        <v>0.99782811045609598</v>
      </c>
    </row>
    <row r="25547" spans="1:6" x14ac:dyDescent="0.25">
      <c r="A25547" s="1" t="str">
        <f>"66736"</f>
        <v>66736</v>
      </c>
      <c r="B25547" s="1" t="str">
        <f>"20207"</f>
        <v>20207</v>
      </c>
      <c r="C25547" s="2">
        <v>6.9565217391304298E-4</v>
      </c>
      <c r="D25547" s="2">
        <v>0</v>
      </c>
      <c r="E25547" s="2">
        <v>0</v>
      </c>
      <c r="F25547" s="2">
        <v>6.20539869686627E-4</v>
      </c>
    </row>
    <row r="25548" spans="1:6" x14ac:dyDescent="0.25">
      <c r="A25548" s="1" t="str">
        <f>"66736"</f>
        <v>66736</v>
      </c>
      <c r="B25548" s="1" t="str">
        <f>"20073"</f>
        <v>20073</v>
      </c>
      <c r="C25548" s="2">
        <v>3.47826086956521E-4</v>
      </c>
      <c r="D25548" s="2">
        <v>0</v>
      </c>
      <c r="E25548" s="2">
        <v>0</v>
      </c>
      <c r="F25548" s="2">
        <v>3.1026993484331301E-4</v>
      </c>
    </row>
    <row r="25549" spans="1:6" x14ac:dyDescent="0.25">
      <c r="A25549" s="1" t="str">
        <f>"67028"</f>
        <v>67028</v>
      </c>
      <c r="B25549" s="1" t="str">
        <f>"20097"</f>
        <v>20097</v>
      </c>
      <c r="C25549" s="2">
        <v>2.6315789473684199E-2</v>
      </c>
      <c r="D25549" s="2">
        <v>0</v>
      </c>
      <c r="E25549" s="2">
        <v>0</v>
      </c>
      <c r="F25549" s="2">
        <v>2.5806451612903201E-2</v>
      </c>
    </row>
    <row r="25550" spans="1:6" x14ac:dyDescent="0.25">
      <c r="A25550" s="1" t="str">
        <f>"67028"</f>
        <v>67028</v>
      </c>
      <c r="B25550" s="1" t="str">
        <f>"20007"</f>
        <v>20007</v>
      </c>
      <c r="C25550" s="2">
        <v>0.13157894736842099</v>
      </c>
      <c r="D25550" s="2">
        <v>0</v>
      </c>
      <c r="E25550" s="2">
        <v>0</v>
      </c>
      <c r="F25550" s="2">
        <v>0.12903225806451599</v>
      </c>
    </row>
    <row r="25551" spans="1:6" x14ac:dyDescent="0.25">
      <c r="A25551" s="1" t="str">
        <f>"67028"</f>
        <v>67028</v>
      </c>
      <c r="B25551" s="1" t="str">
        <f>"20151"</f>
        <v>20151</v>
      </c>
      <c r="C25551" s="2">
        <v>0.84210526315789402</v>
      </c>
      <c r="D25551" s="2">
        <v>1</v>
      </c>
      <c r="E25551" s="2">
        <v>1</v>
      </c>
      <c r="F25551" s="2">
        <v>0.84516129032258003</v>
      </c>
    </row>
    <row r="25552" spans="1:6" x14ac:dyDescent="0.25">
      <c r="A25552" s="1" t="str">
        <f>"67031"</f>
        <v>67031</v>
      </c>
      <c r="B25552" s="1" t="str">
        <f>"20173"</f>
        <v>20173</v>
      </c>
      <c r="C25552" s="2">
        <v>2.30263157894736E-2</v>
      </c>
      <c r="D25552" s="2">
        <v>0</v>
      </c>
      <c r="E25552" s="2">
        <v>0</v>
      </c>
      <c r="F25552" s="2">
        <v>2.1966527196652701E-2</v>
      </c>
    </row>
    <row r="25553" spans="1:6" x14ac:dyDescent="0.25">
      <c r="A25553" s="1" t="str">
        <f>"67031"</f>
        <v>67031</v>
      </c>
      <c r="B25553" s="1" t="str">
        <f>"20191"</f>
        <v>20191</v>
      </c>
      <c r="C25553" s="2">
        <v>0.97697368421052599</v>
      </c>
      <c r="D25553" s="2">
        <v>1</v>
      </c>
      <c r="E25553" s="2">
        <v>1</v>
      </c>
      <c r="F25553" s="2">
        <v>0.97803347280334696</v>
      </c>
    </row>
    <row r="25554" spans="1:6" x14ac:dyDescent="0.25">
      <c r="A25554" s="1" t="str">
        <f>"66761"</f>
        <v>66761</v>
      </c>
      <c r="B25554" s="1" t="str">
        <f>"20207"</f>
        <v>20207</v>
      </c>
      <c r="C25554" s="2">
        <v>1</v>
      </c>
      <c r="D25554" s="2">
        <v>1</v>
      </c>
      <c r="E25554" s="2">
        <v>1</v>
      </c>
      <c r="F25554" s="2">
        <v>1</v>
      </c>
    </row>
    <row r="25555" spans="1:6" x14ac:dyDescent="0.25">
      <c r="A25555" s="1" t="str">
        <f>"66763"</f>
        <v>66763</v>
      </c>
      <c r="B25555" s="1" t="str">
        <f>"20037"</f>
        <v>20037</v>
      </c>
      <c r="C25555" s="2">
        <v>1</v>
      </c>
      <c r="D25555" s="2">
        <v>1</v>
      </c>
      <c r="E25555" s="2">
        <v>1</v>
      </c>
      <c r="F25555" s="2">
        <v>1</v>
      </c>
    </row>
    <row r="25556" spans="1:6" x14ac:dyDescent="0.25">
      <c r="A25556" s="1" t="str">
        <f>"66773"</f>
        <v>66773</v>
      </c>
      <c r="B25556" s="1" t="str">
        <f>"20021"</f>
        <v>20021</v>
      </c>
      <c r="C25556" s="2">
        <v>1</v>
      </c>
      <c r="D25556" s="2">
        <v>1</v>
      </c>
      <c r="E25556" s="2">
        <v>1</v>
      </c>
      <c r="F25556" s="2">
        <v>1</v>
      </c>
    </row>
    <row r="25557" spans="1:6" x14ac:dyDescent="0.25">
      <c r="A25557" s="1" t="str">
        <f>"66756"</f>
        <v>66756</v>
      </c>
      <c r="B25557" s="1" t="str">
        <f>"20037"</f>
        <v>20037</v>
      </c>
      <c r="C25557" s="2">
        <v>1</v>
      </c>
      <c r="D25557" s="2">
        <v>1</v>
      </c>
      <c r="E25557" s="2">
        <v>1</v>
      </c>
      <c r="F25557" s="2">
        <v>1</v>
      </c>
    </row>
    <row r="25558" spans="1:6" x14ac:dyDescent="0.25">
      <c r="A25558" s="1" t="str">
        <f>"66775"</f>
        <v>66775</v>
      </c>
      <c r="B25558" s="1" t="str">
        <f>"20133"</f>
        <v>20133</v>
      </c>
      <c r="C25558" s="2">
        <v>0.98823529411764699</v>
      </c>
      <c r="D25558" s="2">
        <v>1</v>
      </c>
      <c r="E25558" s="2">
        <v>1</v>
      </c>
      <c r="F25558" s="2">
        <v>0.98876404494381998</v>
      </c>
    </row>
    <row r="25559" spans="1:6" x14ac:dyDescent="0.25">
      <c r="A25559" s="1" t="str">
        <f>"66775"</f>
        <v>66775</v>
      </c>
      <c r="B25559" s="1" t="str">
        <f>"20011"</f>
        <v>20011</v>
      </c>
      <c r="C25559" s="2">
        <v>1.1764705882352899E-2</v>
      </c>
      <c r="D25559" s="2">
        <v>0</v>
      </c>
      <c r="E25559" s="2">
        <v>0</v>
      </c>
      <c r="F25559" s="2">
        <v>1.12359550561797E-2</v>
      </c>
    </row>
    <row r="25560" spans="1:6" x14ac:dyDescent="0.25">
      <c r="A25560" s="1" t="str">
        <f>"67142"</f>
        <v>67142</v>
      </c>
      <c r="B25560" s="1" t="str">
        <f>"20095"</f>
        <v>20095</v>
      </c>
      <c r="C25560" s="2">
        <v>1</v>
      </c>
      <c r="D25560" s="2">
        <v>1</v>
      </c>
      <c r="E25560" s="2">
        <v>1</v>
      </c>
      <c r="F25560" s="2">
        <v>1</v>
      </c>
    </row>
    <row r="25561" spans="1:6" x14ac:dyDescent="0.25">
      <c r="A25561" s="1" t="str">
        <f>"67149"</f>
        <v>67149</v>
      </c>
      <c r="B25561" s="1" t="str">
        <f>"20173"</f>
        <v>20173</v>
      </c>
      <c r="C25561" s="2">
        <v>1</v>
      </c>
      <c r="D25561" s="2">
        <v>1</v>
      </c>
      <c r="E25561" s="2">
        <v>1</v>
      </c>
      <c r="F25561" s="2">
        <v>1</v>
      </c>
    </row>
    <row r="25562" spans="1:6" x14ac:dyDescent="0.25">
      <c r="A25562" s="1" t="str">
        <f>"67122"</f>
        <v>67122</v>
      </c>
      <c r="B25562" s="1" t="str">
        <f>"20073"</f>
        <v>20073</v>
      </c>
      <c r="C25562" s="2">
        <v>0.61403508771929804</v>
      </c>
      <c r="D25562" s="2">
        <v>0.5</v>
      </c>
      <c r="E25562" s="2">
        <v>1</v>
      </c>
      <c r="F25562" s="2">
        <v>0.61538461538461497</v>
      </c>
    </row>
    <row r="25563" spans="1:6" x14ac:dyDescent="0.25">
      <c r="A25563" s="1" t="str">
        <f>"67122"</f>
        <v>67122</v>
      </c>
      <c r="B25563" s="1" t="str">
        <f>"20049"</f>
        <v>20049</v>
      </c>
      <c r="C25563" s="2">
        <v>0.38596491228070101</v>
      </c>
      <c r="D25563" s="2">
        <v>0.5</v>
      </c>
      <c r="E25563" s="2">
        <v>0</v>
      </c>
      <c r="F25563" s="2">
        <v>0.38461538461538403</v>
      </c>
    </row>
    <row r="25564" spans="1:6" x14ac:dyDescent="0.25">
      <c r="A25564" s="1" t="str">
        <f>"67062"</f>
        <v>67062</v>
      </c>
      <c r="B25564" s="1" t="str">
        <f>"20079"</f>
        <v>20079</v>
      </c>
      <c r="C25564" s="2">
        <v>0.99426186750130396</v>
      </c>
      <c r="D25564" s="2">
        <v>1</v>
      </c>
      <c r="E25564" s="2">
        <v>1</v>
      </c>
      <c r="F25564" s="2">
        <v>0.99477682811016099</v>
      </c>
    </row>
    <row r="25565" spans="1:6" x14ac:dyDescent="0.25">
      <c r="A25565" s="1" t="str">
        <f>"67062"</f>
        <v>67062</v>
      </c>
      <c r="B25565" s="1" t="str">
        <f>"20113"</f>
        <v>20113</v>
      </c>
      <c r="C25565" s="2">
        <v>5.7381324986958701E-3</v>
      </c>
      <c r="D25565" s="2">
        <v>0</v>
      </c>
      <c r="E25565" s="2">
        <v>0</v>
      </c>
      <c r="F25565" s="2">
        <v>5.2231718898385496E-3</v>
      </c>
    </row>
    <row r="25566" spans="1:6" x14ac:dyDescent="0.25">
      <c r="A25566" s="1" t="str">
        <f>"67066"</f>
        <v>67066</v>
      </c>
      <c r="B25566" s="1" t="str">
        <f>"20151"</f>
        <v>20151</v>
      </c>
      <c r="C25566" s="2">
        <v>1</v>
      </c>
      <c r="D25566" s="2">
        <v>0</v>
      </c>
      <c r="E25566" s="2">
        <v>1</v>
      </c>
      <c r="F25566" s="2">
        <v>1</v>
      </c>
    </row>
    <row r="25567" spans="1:6" x14ac:dyDescent="0.25">
      <c r="A25567" s="1" t="str">
        <f>"67111"</f>
        <v>67111</v>
      </c>
      <c r="B25567" s="1" t="str">
        <f>"20095"</f>
        <v>20095</v>
      </c>
      <c r="C25567" s="2">
        <v>1</v>
      </c>
      <c r="D25567" s="2">
        <v>1</v>
      </c>
      <c r="E25567" s="2">
        <v>1</v>
      </c>
      <c r="F25567" s="2">
        <v>1</v>
      </c>
    </row>
    <row r="25568" spans="1:6" x14ac:dyDescent="0.25">
      <c r="A25568" s="1" t="str">
        <f>"67073"</f>
        <v>67073</v>
      </c>
      <c r="B25568" s="1" t="str">
        <f>"20115"</f>
        <v>20115</v>
      </c>
      <c r="C25568" s="2">
        <v>1</v>
      </c>
      <c r="D25568" s="2">
        <v>1</v>
      </c>
      <c r="E25568" s="2">
        <v>1</v>
      </c>
      <c r="F25568" s="2">
        <v>1</v>
      </c>
    </row>
    <row r="25569" spans="1:6" x14ac:dyDescent="0.25">
      <c r="A25569" s="1" t="str">
        <f>"67071"</f>
        <v>67071</v>
      </c>
      <c r="B25569" s="1" t="str">
        <f>"20007"</f>
        <v>20007</v>
      </c>
      <c r="C25569" s="2">
        <v>1</v>
      </c>
      <c r="D25569" s="2">
        <v>1</v>
      </c>
      <c r="E25569" s="2">
        <v>1</v>
      </c>
      <c r="F25569" s="2">
        <v>1</v>
      </c>
    </row>
    <row r="25570" spans="1:6" x14ac:dyDescent="0.25">
      <c r="A25570" s="1" t="str">
        <f>"66959"</f>
        <v>66959</v>
      </c>
      <c r="B25570" s="1" t="str">
        <f>"20157"</f>
        <v>20157</v>
      </c>
      <c r="C25570" s="2">
        <v>1</v>
      </c>
      <c r="D25570" s="2">
        <v>0</v>
      </c>
      <c r="E25570" s="2">
        <v>1</v>
      </c>
      <c r="F25570" s="2">
        <v>1</v>
      </c>
    </row>
    <row r="25571" spans="1:6" x14ac:dyDescent="0.25">
      <c r="A25571" s="1" t="str">
        <f>"66838"</f>
        <v>66838</v>
      </c>
      <c r="B25571" s="1" t="str">
        <f>"20127"</f>
        <v>20127</v>
      </c>
      <c r="C25571" s="2">
        <v>0.98214285714285698</v>
      </c>
      <c r="D25571" s="2">
        <v>1</v>
      </c>
      <c r="E25571" s="2">
        <v>1</v>
      </c>
      <c r="F25571" s="2">
        <v>0.98275862068965503</v>
      </c>
    </row>
    <row r="25572" spans="1:6" x14ac:dyDescent="0.25">
      <c r="A25572" s="1" t="str">
        <f>"66838"</f>
        <v>66838</v>
      </c>
      <c r="B25572" s="1" t="str">
        <f>"20115"</f>
        <v>20115</v>
      </c>
      <c r="C25572" s="2">
        <v>1.7857142857142801E-2</v>
      </c>
      <c r="D25572" s="2">
        <v>0</v>
      </c>
      <c r="E25572" s="2">
        <v>0</v>
      </c>
      <c r="F25572" s="2">
        <v>1.72413793103448E-2</v>
      </c>
    </row>
    <row r="25573" spans="1:6" x14ac:dyDescent="0.25">
      <c r="A25573" s="1" t="str">
        <f>"66839"</f>
        <v>66839</v>
      </c>
      <c r="B25573" s="1" t="str">
        <f>"20031"</f>
        <v>20031</v>
      </c>
      <c r="C25573" s="2">
        <v>1</v>
      </c>
      <c r="D25573" s="2">
        <v>1</v>
      </c>
      <c r="E25573" s="2">
        <v>1</v>
      </c>
      <c r="F25573" s="2">
        <v>1</v>
      </c>
    </row>
    <row r="25574" spans="1:6" x14ac:dyDescent="0.25">
      <c r="A25574" s="1" t="str">
        <f>"66856"</f>
        <v>66856</v>
      </c>
      <c r="B25574" s="1" t="str">
        <f>"20139"</f>
        <v>20139</v>
      </c>
      <c r="C25574" s="2">
        <v>0.13709677419354799</v>
      </c>
      <c r="D25574" s="2">
        <v>0.14285714285714199</v>
      </c>
      <c r="E25574" s="2">
        <v>0.125</v>
      </c>
      <c r="F25574" s="2">
        <v>0.13701657458563499</v>
      </c>
    </row>
    <row r="25575" spans="1:6" x14ac:dyDescent="0.25">
      <c r="A25575" s="1" t="str">
        <f>"66856"</f>
        <v>66856</v>
      </c>
      <c r="B25575" s="1" t="str">
        <f>"20031"</f>
        <v>20031</v>
      </c>
      <c r="C25575" s="2">
        <v>0.86290322580645096</v>
      </c>
      <c r="D25575" s="2">
        <v>0.85714285714285698</v>
      </c>
      <c r="E25575" s="2">
        <v>0.875</v>
      </c>
      <c r="F25575" s="2">
        <v>0.86298342541436401</v>
      </c>
    </row>
    <row r="25576" spans="1:6" x14ac:dyDescent="0.25">
      <c r="A25576" s="1" t="str">
        <f>"66861"</f>
        <v>66861</v>
      </c>
      <c r="B25576" s="1" t="str">
        <f>"20115"</f>
        <v>20115</v>
      </c>
      <c r="C25576" s="2">
        <v>1</v>
      </c>
      <c r="D25576" s="2">
        <v>1</v>
      </c>
      <c r="E25576" s="2">
        <v>1</v>
      </c>
      <c r="F25576" s="2">
        <v>1</v>
      </c>
    </row>
    <row r="25577" spans="1:6" x14ac:dyDescent="0.25">
      <c r="A25577" s="1" t="str">
        <f>"66864"</f>
        <v>66864</v>
      </c>
      <c r="B25577" s="1" t="str">
        <f>"20031"</f>
        <v>20031</v>
      </c>
      <c r="C25577" s="2">
        <v>9.8712446351931299E-2</v>
      </c>
      <c r="D25577" s="2">
        <v>0.16666666666666599</v>
      </c>
      <c r="E25577" s="2">
        <v>0</v>
      </c>
      <c r="F25577" s="2">
        <v>9.9585062240663894E-2</v>
      </c>
    </row>
    <row r="25578" spans="1:6" x14ac:dyDescent="0.25">
      <c r="A25578" s="1" t="str">
        <f>"66864"</f>
        <v>66864</v>
      </c>
      <c r="B25578" s="1" t="str">
        <f>"20111"</f>
        <v>20111</v>
      </c>
      <c r="C25578" s="2">
        <v>0.90128755364806801</v>
      </c>
      <c r="D25578" s="2">
        <v>0.83333333333333304</v>
      </c>
      <c r="E25578" s="2">
        <v>1</v>
      </c>
      <c r="F25578" s="2">
        <v>0.90041493775933601</v>
      </c>
    </row>
    <row r="25579" spans="1:6" x14ac:dyDescent="0.25">
      <c r="A25579" s="1" t="str">
        <f>"66937"</f>
        <v>66937</v>
      </c>
      <c r="B25579" s="1" t="str">
        <f>"20201"</f>
        <v>20201</v>
      </c>
      <c r="C25579" s="2">
        <v>0.58597285067873295</v>
      </c>
      <c r="D25579" s="2">
        <v>0.394736842105263</v>
      </c>
      <c r="E25579" s="2">
        <v>0.66666666666666596</v>
      </c>
      <c r="F25579" s="2">
        <v>0.57142857142857095</v>
      </c>
    </row>
    <row r="25580" spans="1:6" x14ac:dyDescent="0.25">
      <c r="A25580" s="1" t="str">
        <f>"66937"</f>
        <v>66937</v>
      </c>
      <c r="B25580" s="1" t="str">
        <f>"20027"</f>
        <v>20027</v>
      </c>
      <c r="C25580" s="2">
        <v>0.414027149321266</v>
      </c>
      <c r="D25580" s="2">
        <v>0.60526315789473595</v>
      </c>
      <c r="E25580" s="2">
        <v>0.33333333333333298</v>
      </c>
      <c r="F25580" s="2">
        <v>0.42857142857142799</v>
      </c>
    </row>
    <row r="25581" spans="1:6" x14ac:dyDescent="0.25">
      <c r="A25581" s="1" t="str">
        <f>"66945"</f>
        <v>66945</v>
      </c>
      <c r="B25581" s="1" t="str">
        <f>"20201"</f>
        <v>20201</v>
      </c>
      <c r="C25581" s="2">
        <v>0.99310344827586206</v>
      </c>
      <c r="D25581" s="2">
        <v>1</v>
      </c>
      <c r="E25581" s="2">
        <v>1</v>
      </c>
      <c r="F25581" s="2">
        <v>0.99332220367278701</v>
      </c>
    </row>
    <row r="25582" spans="1:6" x14ac:dyDescent="0.25">
      <c r="A25582" s="1" t="str">
        <f>"66945"</f>
        <v>66945</v>
      </c>
      <c r="B25582" s="1" t="str">
        <f>"20117"</f>
        <v>20117</v>
      </c>
      <c r="C25582" s="2">
        <v>6.8965517241379301E-3</v>
      </c>
      <c r="D25582" s="2">
        <v>0</v>
      </c>
      <c r="E25582" s="2">
        <v>0</v>
      </c>
      <c r="F25582" s="2">
        <v>6.6777963272120202E-3</v>
      </c>
    </row>
    <row r="25583" spans="1:6" x14ac:dyDescent="0.25">
      <c r="A25583" s="1" t="str">
        <f>"67013"</f>
        <v>67013</v>
      </c>
      <c r="B25583" s="1" t="str">
        <f>"20191"</f>
        <v>20191</v>
      </c>
      <c r="C25583" s="2">
        <v>1</v>
      </c>
      <c r="D25583" s="2">
        <v>1</v>
      </c>
      <c r="E25583" s="2">
        <v>1</v>
      </c>
      <c r="F25583" s="2">
        <v>1</v>
      </c>
    </row>
    <row r="25584" spans="1:6" x14ac:dyDescent="0.25">
      <c r="A25584" s="1" t="str">
        <f>"67023"</f>
        <v>67023</v>
      </c>
      <c r="B25584" s="1" t="str">
        <f>"20035"</f>
        <v>20035</v>
      </c>
      <c r="C25584" s="2">
        <v>1</v>
      </c>
      <c r="D25584" s="2">
        <v>1</v>
      </c>
      <c r="E25584" s="2">
        <v>1</v>
      </c>
      <c r="F25584" s="2">
        <v>1</v>
      </c>
    </row>
    <row r="25585" spans="1:6" x14ac:dyDescent="0.25">
      <c r="A25585" s="1" t="str">
        <f>"67441"</f>
        <v>67441</v>
      </c>
      <c r="B25585" s="1" t="str">
        <f>"20041"</f>
        <v>20041</v>
      </c>
      <c r="C25585" s="2">
        <v>1</v>
      </c>
      <c r="D25585" s="2">
        <v>1</v>
      </c>
      <c r="E25585" s="2">
        <v>1</v>
      </c>
      <c r="F25585" s="2">
        <v>1</v>
      </c>
    </row>
    <row r="25586" spans="1:6" x14ac:dyDescent="0.25">
      <c r="A25586" s="1" t="str">
        <f>"67443"</f>
        <v>67443</v>
      </c>
      <c r="B25586" s="1" t="str">
        <f>"20113"</f>
        <v>20113</v>
      </c>
      <c r="C25586" s="2">
        <v>1</v>
      </c>
      <c r="D25586" s="2">
        <v>1</v>
      </c>
      <c r="E25586" s="2">
        <v>1</v>
      </c>
      <c r="F25586" s="2">
        <v>1</v>
      </c>
    </row>
    <row r="25587" spans="1:6" x14ac:dyDescent="0.25">
      <c r="A25587" s="1" t="str">
        <f>"67449"</f>
        <v>67449</v>
      </c>
      <c r="B25587" s="1" t="str">
        <f>"20127"</f>
        <v>20127</v>
      </c>
      <c r="C25587" s="2">
        <v>0.10773993808049501</v>
      </c>
      <c r="D25587" s="2">
        <v>8.66666666666666E-2</v>
      </c>
      <c r="E25587" s="2">
        <v>0</v>
      </c>
      <c r="F25587" s="2">
        <v>0.104062326099053</v>
      </c>
    </row>
    <row r="25588" spans="1:6" x14ac:dyDescent="0.25">
      <c r="A25588" s="1" t="str">
        <f>"67449"</f>
        <v>67449</v>
      </c>
      <c r="B25588" s="1" t="str">
        <f>"20041"</f>
        <v>20041</v>
      </c>
      <c r="C25588" s="2">
        <v>0.89226006191950402</v>
      </c>
      <c r="D25588" s="2">
        <v>0.913333333333333</v>
      </c>
      <c r="E25588" s="2">
        <v>1</v>
      </c>
      <c r="F25588" s="2">
        <v>0.89593767390094603</v>
      </c>
    </row>
    <row r="25589" spans="1:6" x14ac:dyDescent="0.25">
      <c r="A25589" s="1" t="str">
        <f>"67467"</f>
        <v>67467</v>
      </c>
      <c r="B25589" s="1" t="str">
        <f>"20105"</f>
        <v>20105</v>
      </c>
      <c r="C25589" s="2">
        <v>2.1723388848660301E-3</v>
      </c>
      <c r="D25589" s="2">
        <v>0</v>
      </c>
      <c r="E25589" s="2">
        <v>0</v>
      </c>
      <c r="F25589" s="2">
        <v>1.8679950186799501E-3</v>
      </c>
    </row>
    <row r="25590" spans="1:6" x14ac:dyDescent="0.25">
      <c r="A25590" s="1" t="str">
        <f>"67467"</f>
        <v>67467</v>
      </c>
      <c r="B25590" s="1" t="str">
        <f>"20143"</f>
        <v>20143</v>
      </c>
      <c r="C25590" s="2">
        <v>0.99782766111513299</v>
      </c>
      <c r="D25590" s="2">
        <v>1</v>
      </c>
      <c r="E25590" s="2">
        <v>1</v>
      </c>
      <c r="F25590" s="2">
        <v>0.99813200498132004</v>
      </c>
    </row>
    <row r="25591" spans="1:6" x14ac:dyDescent="0.25">
      <c r="A25591" s="1" t="str">
        <f>"67458"</f>
        <v>67458</v>
      </c>
      <c r="B25591" s="1" t="str">
        <f>"20041"</f>
        <v>20041</v>
      </c>
      <c r="C25591" s="2">
        <v>7.8125E-3</v>
      </c>
      <c r="D25591" s="2">
        <v>0</v>
      </c>
      <c r="E25591" s="2">
        <v>0</v>
      </c>
      <c r="F25591" s="2">
        <v>7.6923076923076901E-3</v>
      </c>
    </row>
    <row r="25592" spans="1:6" x14ac:dyDescent="0.25">
      <c r="A25592" s="1" t="str">
        <f>"67458"</f>
        <v>67458</v>
      </c>
      <c r="B25592" s="1" t="str">
        <f>"20027"</f>
        <v>20027</v>
      </c>
      <c r="C25592" s="2">
        <v>0.9296875</v>
      </c>
      <c r="D25592" s="2">
        <v>1</v>
      </c>
      <c r="E25592" s="2">
        <v>1</v>
      </c>
      <c r="F25592" s="2">
        <v>0.93076923076923002</v>
      </c>
    </row>
    <row r="25593" spans="1:6" x14ac:dyDescent="0.25">
      <c r="A25593" s="1" t="str">
        <f>"67458"</f>
        <v>67458</v>
      </c>
      <c r="B25593" s="1" t="str">
        <f>"20143"</f>
        <v>20143</v>
      </c>
      <c r="C25593" s="2">
        <v>6.25E-2</v>
      </c>
      <c r="D25593" s="2">
        <v>0</v>
      </c>
      <c r="E25593" s="2">
        <v>0</v>
      </c>
      <c r="F25593" s="2">
        <v>6.15384615384615E-2</v>
      </c>
    </row>
    <row r="25594" spans="1:6" x14ac:dyDescent="0.25">
      <c r="A25594" s="1" t="str">
        <f>"67214"</f>
        <v>67214</v>
      </c>
      <c r="B25594" s="1" t="str">
        <f>"20173"</f>
        <v>20173</v>
      </c>
      <c r="C25594" s="2">
        <v>1</v>
      </c>
      <c r="D25594" s="2">
        <v>1</v>
      </c>
      <c r="E25594" s="2">
        <v>1</v>
      </c>
      <c r="F25594" s="2">
        <v>1</v>
      </c>
    </row>
    <row r="25595" spans="1:6" x14ac:dyDescent="0.25">
      <c r="A25595" s="1" t="str">
        <f>"67218"</f>
        <v>67218</v>
      </c>
      <c r="B25595" s="1" t="str">
        <f>"20173"</f>
        <v>20173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25">
      <c r="A25596" s="1" t="str">
        <f>"67221"</f>
        <v>67221</v>
      </c>
      <c r="B25596" s="1" t="str">
        <f>"20173"</f>
        <v>20173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25">
      <c r="A25597" s="1" t="str">
        <f>"67223"</f>
        <v>67223</v>
      </c>
      <c r="B25597" s="1" t="str">
        <f>"20173"</f>
        <v>20173</v>
      </c>
      <c r="C25597" s="2">
        <v>1</v>
      </c>
      <c r="D25597" s="2">
        <v>0</v>
      </c>
      <c r="E25597" s="2">
        <v>1</v>
      </c>
      <c r="F25597" s="2">
        <v>1</v>
      </c>
    </row>
    <row r="25598" spans="1:6" x14ac:dyDescent="0.25">
      <c r="A25598" s="1" t="str">
        <f>"67563"</f>
        <v>67563</v>
      </c>
      <c r="B25598" s="1" t="str">
        <f>"20047"</f>
        <v>20047</v>
      </c>
      <c r="C25598" s="2">
        <v>0.74074074074074003</v>
      </c>
      <c r="D25598" s="2">
        <v>0.8125</v>
      </c>
      <c r="E25598" s="2">
        <v>0</v>
      </c>
      <c r="F25598" s="2">
        <v>0.74634146341463403</v>
      </c>
    </row>
    <row r="25599" spans="1:6" x14ac:dyDescent="0.25">
      <c r="A25599" s="1" t="str">
        <f>"67563"</f>
        <v>67563</v>
      </c>
      <c r="B25599" s="1" t="str">
        <f>"20083"</f>
        <v>20083</v>
      </c>
      <c r="C25599" s="2">
        <v>2.6455026455026402E-2</v>
      </c>
      <c r="D25599" s="2">
        <v>0.125</v>
      </c>
      <c r="E25599" s="2">
        <v>0</v>
      </c>
      <c r="F25599" s="2">
        <v>3.4146341463414602E-2</v>
      </c>
    </row>
    <row r="25600" spans="1:6" x14ac:dyDescent="0.25">
      <c r="A25600" s="1" t="str">
        <f>"67563"</f>
        <v>67563</v>
      </c>
      <c r="B25600" s="1" t="str">
        <f>"20057"</f>
        <v>20057</v>
      </c>
      <c r="C25600" s="2">
        <v>0.23280423280423199</v>
      </c>
      <c r="D25600" s="2">
        <v>6.25E-2</v>
      </c>
      <c r="E25600" s="2">
        <v>0</v>
      </c>
      <c r="F25600" s="2">
        <v>0.219512195121951</v>
      </c>
    </row>
    <row r="25601" spans="1:6" x14ac:dyDescent="0.25">
      <c r="A25601" s="1" t="str">
        <f>"67568"</f>
        <v>67568</v>
      </c>
      <c r="B25601" s="1" t="str">
        <f>"20155"</f>
        <v>20155</v>
      </c>
      <c r="C25601" s="2">
        <v>1</v>
      </c>
      <c r="D25601" s="2">
        <v>1</v>
      </c>
      <c r="E25601" s="2">
        <v>1</v>
      </c>
      <c r="F25601" s="2">
        <v>1</v>
      </c>
    </row>
    <row r="25602" spans="1:6" x14ac:dyDescent="0.25">
      <c r="A25602" s="1" t="str">
        <f>"67578"</f>
        <v>67578</v>
      </c>
      <c r="B25602" s="1" t="str">
        <f>"20155"</f>
        <v>20155</v>
      </c>
      <c r="C25602" s="2">
        <v>2.3014959723820401E-3</v>
      </c>
      <c r="D25602" s="2">
        <v>0</v>
      </c>
      <c r="E25602" s="2">
        <v>0</v>
      </c>
      <c r="F25602" s="2">
        <v>2.02839756592292E-3</v>
      </c>
    </row>
    <row r="25603" spans="1:6" x14ac:dyDescent="0.25">
      <c r="A25603" s="1" t="str">
        <f>"67578"</f>
        <v>67578</v>
      </c>
      <c r="B25603" s="1" t="str">
        <f>"20185"</f>
        <v>20185</v>
      </c>
      <c r="C25603" s="2">
        <v>0.99769850402761695</v>
      </c>
      <c r="D25603" s="2">
        <v>1</v>
      </c>
      <c r="E25603" s="2">
        <v>1</v>
      </c>
      <c r="F25603" s="2">
        <v>0.99797160243407701</v>
      </c>
    </row>
    <row r="25604" spans="1:6" x14ac:dyDescent="0.25">
      <c r="A25604" s="1" t="str">
        <f>"67519"</f>
        <v>67519</v>
      </c>
      <c r="B25604" s="1" t="str">
        <f>"20047"</f>
        <v>20047</v>
      </c>
      <c r="C25604" s="2">
        <v>1</v>
      </c>
      <c r="D25604" s="2">
        <v>1</v>
      </c>
      <c r="E25604" s="2">
        <v>1</v>
      </c>
      <c r="F25604" s="2">
        <v>1</v>
      </c>
    </row>
    <row r="25605" spans="1:6" x14ac:dyDescent="0.25">
      <c r="A25605" s="1" t="str">
        <f>"67525"</f>
        <v>67525</v>
      </c>
      <c r="B25605" s="1" t="str">
        <f>"20009"</f>
        <v>20009</v>
      </c>
      <c r="C25605" s="2">
        <v>1</v>
      </c>
      <c r="D25605" s="2">
        <v>1</v>
      </c>
      <c r="E25605" s="2">
        <v>1</v>
      </c>
      <c r="F25605" s="2">
        <v>1</v>
      </c>
    </row>
    <row r="25606" spans="1:6" x14ac:dyDescent="0.25">
      <c r="A25606" s="1" t="str">
        <f>"67526"</f>
        <v>67526</v>
      </c>
      <c r="B25606" s="1" t="str">
        <f>"20159"</f>
        <v>20159</v>
      </c>
      <c r="C25606" s="2">
        <v>8.2582582582582508E-3</v>
      </c>
      <c r="D25606" s="2">
        <v>6.6666666666666602E-3</v>
      </c>
      <c r="E25606" s="2">
        <v>0</v>
      </c>
      <c r="F25606" s="2">
        <v>7.9946702198534295E-3</v>
      </c>
    </row>
    <row r="25607" spans="1:6" x14ac:dyDescent="0.25">
      <c r="A25607" s="1" t="str">
        <f>"67526"</f>
        <v>67526</v>
      </c>
      <c r="B25607" s="1" t="str">
        <f>"20185"</f>
        <v>20185</v>
      </c>
      <c r="C25607" s="2">
        <v>9.0090090090090003E-3</v>
      </c>
      <c r="D25607" s="2">
        <v>0</v>
      </c>
      <c r="E25607" s="2">
        <v>0</v>
      </c>
      <c r="F25607" s="2">
        <v>7.9946702198534295E-3</v>
      </c>
    </row>
    <row r="25608" spans="1:6" x14ac:dyDescent="0.25">
      <c r="A25608" s="1" t="str">
        <f>"67526"</f>
        <v>67526</v>
      </c>
      <c r="B25608" s="1" t="str">
        <f>"20009"</f>
        <v>20009</v>
      </c>
      <c r="C25608" s="2">
        <v>0.98273273273273198</v>
      </c>
      <c r="D25608" s="2">
        <v>0.99333333333333296</v>
      </c>
      <c r="E25608" s="2">
        <v>1</v>
      </c>
      <c r="F25608" s="2">
        <v>0.98401065956029299</v>
      </c>
    </row>
    <row r="25609" spans="1:6" x14ac:dyDescent="0.25">
      <c r="A25609" s="1" t="str">
        <f>"67511"</f>
        <v>67511</v>
      </c>
      <c r="B25609" s="1" t="str">
        <f>"20165"</f>
        <v>20165</v>
      </c>
      <c r="C25609" s="2">
        <v>0.29166666666666602</v>
      </c>
      <c r="D25609" s="2">
        <v>0.5</v>
      </c>
      <c r="E25609" s="2">
        <v>0.16666666666666599</v>
      </c>
      <c r="F25609" s="2">
        <v>0.29213483146067398</v>
      </c>
    </row>
    <row r="25610" spans="1:6" x14ac:dyDescent="0.25">
      <c r="A25610" s="1" t="str">
        <f>"67511"</f>
        <v>67511</v>
      </c>
      <c r="B25610" s="1" t="str">
        <f>"20009"</f>
        <v>20009</v>
      </c>
      <c r="C25610" s="2">
        <v>0.70833333333333304</v>
      </c>
      <c r="D25610" s="2">
        <v>0.5</v>
      </c>
      <c r="E25610" s="2">
        <v>0.83333333333333304</v>
      </c>
      <c r="F25610" s="2">
        <v>0.70786516853932502</v>
      </c>
    </row>
    <row r="25611" spans="1:6" x14ac:dyDescent="0.25">
      <c r="A25611" s="1" t="str">
        <f>"67627"</f>
        <v>67627</v>
      </c>
      <c r="B25611" s="1" t="str">
        <f>"20051"</f>
        <v>20051</v>
      </c>
      <c r="C25611" s="2">
        <v>1</v>
      </c>
      <c r="D25611" s="2">
        <v>0</v>
      </c>
      <c r="E25611" s="2">
        <v>1</v>
      </c>
      <c r="F25611" s="2">
        <v>1</v>
      </c>
    </row>
    <row r="25612" spans="1:6" x14ac:dyDescent="0.25">
      <c r="A25612" s="1" t="str">
        <f>"67642"</f>
        <v>67642</v>
      </c>
      <c r="B25612" s="1" t="str">
        <f>"20065"</f>
        <v>20065</v>
      </c>
      <c r="C25612" s="2">
        <v>0.99698189134808801</v>
      </c>
      <c r="D25612" s="2">
        <v>1</v>
      </c>
      <c r="E25612" s="2">
        <v>1</v>
      </c>
      <c r="F25612" s="2">
        <v>0.997568881685575</v>
      </c>
    </row>
    <row r="25613" spans="1:6" x14ac:dyDescent="0.25">
      <c r="A25613" s="1" t="str">
        <f>"67642"</f>
        <v>67642</v>
      </c>
      <c r="B25613" s="1" t="str">
        <f>"20163"</f>
        <v>20163</v>
      </c>
      <c r="C25613" s="2">
        <v>3.01810865191146E-3</v>
      </c>
      <c r="D25613" s="2">
        <v>0</v>
      </c>
      <c r="E25613" s="2">
        <v>0</v>
      </c>
      <c r="F25613" s="2">
        <v>2.4311183144246299E-3</v>
      </c>
    </row>
    <row r="25614" spans="1:6" x14ac:dyDescent="0.25">
      <c r="A25614" s="1" t="str">
        <f>"67651"</f>
        <v>67651</v>
      </c>
      <c r="B25614" s="1" t="str">
        <f>"20163"</f>
        <v>20163</v>
      </c>
      <c r="C25614" s="2">
        <v>0.119266055045871</v>
      </c>
      <c r="D25614" s="2">
        <v>0.125</v>
      </c>
      <c r="E25614" s="2">
        <v>0</v>
      </c>
      <c r="F25614" s="2">
        <v>0.11764705882352899</v>
      </c>
    </row>
    <row r="25615" spans="1:6" x14ac:dyDescent="0.25">
      <c r="A25615" s="1" t="str">
        <f>"67651"</f>
        <v>67651</v>
      </c>
      <c r="B25615" s="1" t="str">
        <f>"20141"</f>
        <v>20141</v>
      </c>
      <c r="C25615" s="2">
        <v>0.84403669724770602</v>
      </c>
      <c r="D25615" s="2">
        <v>0.75</v>
      </c>
      <c r="E25615" s="2">
        <v>1</v>
      </c>
      <c r="F25615" s="2">
        <v>0.84411764705882297</v>
      </c>
    </row>
    <row r="25616" spans="1:6" x14ac:dyDescent="0.25">
      <c r="A25616" s="1" t="str">
        <f>"67651"</f>
        <v>67651</v>
      </c>
      <c r="B25616" s="1" t="str">
        <f>"20051"</f>
        <v>20051</v>
      </c>
      <c r="C25616" s="2">
        <v>3.6697247706422E-2</v>
      </c>
      <c r="D25616" s="2">
        <v>0.125</v>
      </c>
      <c r="E25616" s="2">
        <v>0</v>
      </c>
      <c r="F25616" s="2">
        <v>3.8235294117646999E-2</v>
      </c>
    </row>
    <row r="25617" spans="1:6" x14ac:dyDescent="0.25">
      <c r="A25617" s="1" t="str">
        <f>"67661"</f>
        <v>67661</v>
      </c>
      <c r="B25617" s="1" t="str">
        <f>"20163"</f>
        <v>20163</v>
      </c>
      <c r="C25617" s="2">
        <v>1.13960113960113E-3</v>
      </c>
      <c r="D25617" s="2">
        <v>0</v>
      </c>
      <c r="E25617" s="2">
        <v>0</v>
      </c>
      <c r="F25617" s="2">
        <v>9.8619329388560098E-4</v>
      </c>
    </row>
    <row r="25618" spans="1:6" x14ac:dyDescent="0.25">
      <c r="A25618" s="1" t="str">
        <f>"67661"</f>
        <v>67661</v>
      </c>
      <c r="B25618" s="1" t="str">
        <f>"20147"</f>
        <v>20147</v>
      </c>
      <c r="C25618" s="2">
        <v>0.99886039886039801</v>
      </c>
      <c r="D25618" s="2">
        <v>1</v>
      </c>
      <c r="E25618" s="2">
        <v>1</v>
      </c>
      <c r="F25618" s="2">
        <v>0.99901380670611395</v>
      </c>
    </row>
    <row r="25619" spans="1:6" x14ac:dyDescent="0.25">
      <c r="A25619" s="1" t="str">
        <f>"67663"</f>
        <v>67663</v>
      </c>
      <c r="B25619" s="1" t="str">
        <f>"20051"</f>
        <v>20051</v>
      </c>
      <c r="C25619" s="2">
        <v>2.2019741837509401E-2</v>
      </c>
      <c r="D25619" s="2">
        <v>0</v>
      </c>
      <c r="E25619" s="2">
        <v>0</v>
      </c>
      <c r="F25619" s="2">
        <v>1.9320453031312398E-2</v>
      </c>
    </row>
    <row r="25620" spans="1:6" x14ac:dyDescent="0.25">
      <c r="A25620" s="1" t="str">
        <f>"67663"</f>
        <v>67663</v>
      </c>
      <c r="B25620" s="1" t="str">
        <f>"20163"</f>
        <v>20163</v>
      </c>
      <c r="C25620" s="2">
        <v>0.97798025816249001</v>
      </c>
      <c r="D25620" s="2">
        <v>1</v>
      </c>
      <c r="E25620" s="2">
        <v>1</v>
      </c>
      <c r="F25620" s="2">
        <v>0.98067954696868698</v>
      </c>
    </row>
    <row r="25621" spans="1:6" x14ac:dyDescent="0.25">
      <c r="A25621" s="1" t="str">
        <f>"67669"</f>
        <v>67669</v>
      </c>
      <c r="B25621" s="1" t="str">
        <f>"20163"</f>
        <v>20163</v>
      </c>
      <c r="C25621" s="2">
        <v>1</v>
      </c>
      <c r="D25621" s="2">
        <v>1</v>
      </c>
      <c r="E25621" s="2">
        <v>1</v>
      </c>
      <c r="F25621" s="2">
        <v>1</v>
      </c>
    </row>
    <row r="25622" spans="1:6" x14ac:dyDescent="0.25">
      <c r="A25622" s="1" t="str">
        <f>"67730"</f>
        <v>67730</v>
      </c>
      <c r="B25622" s="1" t="str">
        <f>"20153"</f>
        <v>20153</v>
      </c>
      <c r="C25622" s="2">
        <v>1</v>
      </c>
      <c r="D25622" s="2">
        <v>1</v>
      </c>
      <c r="E25622" s="2">
        <v>1</v>
      </c>
      <c r="F25622" s="2">
        <v>1</v>
      </c>
    </row>
    <row r="25623" spans="1:6" x14ac:dyDescent="0.25">
      <c r="A25623" s="1" t="str">
        <f>"67731"</f>
        <v>67731</v>
      </c>
      <c r="B25623" s="1" t="str">
        <f>"20023"</f>
        <v>20023</v>
      </c>
      <c r="C25623" s="2">
        <v>1</v>
      </c>
      <c r="D25623" s="2">
        <v>1</v>
      </c>
      <c r="E25623" s="2">
        <v>1</v>
      </c>
      <c r="F25623" s="2">
        <v>1</v>
      </c>
    </row>
    <row r="25624" spans="1:6" x14ac:dyDescent="0.25">
      <c r="A25624" s="1" t="str">
        <f>"67635"</f>
        <v>67635</v>
      </c>
      <c r="B25624" s="1" t="str">
        <f>"20039"</f>
        <v>20039</v>
      </c>
      <c r="C25624" s="2">
        <v>1</v>
      </c>
      <c r="D25624" s="2">
        <v>1</v>
      </c>
      <c r="E25624" s="2">
        <v>1</v>
      </c>
      <c r="F25624" s="2">
        <v>1</v>
      </c>
    </row>
    <row r="25625" spans="1:6" x14ac:dyDescent="0.25">
      <c r="A25625" s="1" t="str">
        <f>"67653"</f>
        <v>67653</v>
      </c>
      <c r="B25625" s="1" t="str">
        <f>"20039"</f>
        <v>20039</v>
      </c>
      <c r="C25625" s="2">
        <v>0.80368098159509205</v>
      </c>
      <c r="D25625" s="2">
        <v>1</v>
      </c>
      <c r="E25625" s="2">
        <v>1</v>
      </c>
      <c r="F25625" s="2">
        <v>0.80722891566264998</v>
      </c>
    </row>
    <row r="25626" spans="1:6" x14ac:dyDescent="0.25">
      <c r="A25626" s="1" t="str">
        <f>"67653"</f>
        <v>67653</v>
      </c>
      <c r="B25626" s="1" t="str">
        <f>"20137"</f>
        <v>20137</v>
      </c>
      <c r="C25626" s="2">
        <v>0.19631901840490701</v>
      </c>
      <c r="D25626" s="2">
        <v>0</v>
      </c>
      <c r="E25626" s="2">
        <v>0</v>
      </c>
      <c r="F25626" s="2">
        <v>0.19277108433734899</v>
      </c>
    </row>
    <row r="25627" spans="1:6" x14ac:dyDescent="0.25">
      <c r="A25627" s="1" t="str">
        <f>"67675"</f>
        <v>67675</v>
      </c>
      <c r="B25627" s="1" t="str">
        <f>"20163"</f>
        <v>20163</v>
      </c>
      <c r="C25627" s="2">
        <v>0.97794117647058798</v>
      </c>
      <c r="D25627" s="2">
        <v>1</v>
      </c>
      <c r="E25627" s="2">
        <v>1</v>
      </c>
      <c r="F25627" s="2">
        <v>0.97826086956521696</v>
      </c>
    </row>
    <row r="25628" spans="1:6" x14ac:dyDescent="0.25">
      <c r="A25628" s="1" t="str">
        <f>"67675"</f>
        <v>67675</v>
      </c>
      <c r="B25628" s="1" t="str">
        <f>"20141"</f>
        <v>20141</v>
      </c>
      <c r="C25628" s="2">
        <v>2.20588235294117E-2</v>
      </c>
      <c r="D25628" s="2">
        <v>0</v>
      </c>
      <c r="E25628" s="2">
        <v>0</v>
      </c>
      <c r="F25628" s="2">
        <v>2.1739130434782601E-2</v>
      </c>
    </row>
    <row r="25629" spans="1:6" x14ac:dyDescent="0.25">
      <c r="A25629" s="1" t="str">
        <f>"67347"</f>
        <v>67347</v>
      </c>
      <c r="B25629" s="1" t="str">
        <f>"20019"</f>
        <v>20019</v>
      </c>
      <c r="C25629" s="2">
        <v>0.24691358024691301</v>
      </c>
      <c r="D25629" s="2">
        <v>0.5</v>
      </c>
      <c r="E25629" s="2">
        <v>0.25</v>
      </c>
      <c r="F25629" s="2">
        <v>0.25296442687747001</v>
      </c>
    </row>
    <row r="25630" spans="1:6" x14ac:dyDescent="0.25">
      <c r="A25630" s="1" t="str">
        <f>"67347"</f>
        <v>67347</v>
      </c>
      <c r="B25630" s="1" t="str">
        <f>"20125"</f>
        <v>20125</v>
      </c>
      <c r="C25630" s="2">
        <v>0.75308641975308599</v>
      </c>
      <c r="D25630" s="2">
        <v>0.5</v>
      </c>
      <c r="E25630" s="2">
        <v>0.75</v>
      </c>
      <c r="F25630" s="2">
        <v>0.747035573122529</v>
      </c>
    </row>
    <row r="25631" spans="1:6" x14ac:dyDescent="0.25">
      <c r="A25631" s="1" t="str">
        <f>"67337"</f>
        <v>67337</v>
      </c>
      <c r="B25631" s="1" t="str">
        <f>"20099"</f>
        <v>20099</v>
      </c>
      <c r="C25631" s="2">
        <v>2.4707203593774998E-2</v>
      </c>
      <c r="D25631" s="2">
        <v>5.5248618784530298E-3</v>
      </c>
      <c r="E25631" s="2">
        <v>8.0645161290322492E-3</v>
      </c>
      <c r="F25631" s="2">
        <v>2.2206800832754999E-2</v>
      </c>
    </row>
    <row r="25632" spans="1:6" x14ac:dyDescent="0.25">
      <c r="A25632" s="1" t="str">
        <f>"67337"</f>
        <v>67337</v>
      </c>
      <c r="B25632" s="1" t="str">
        <f>"20125"</f>
        <v>20125</v>
      </c>
      <c r="C25632" s="2">
        <v>0.97529279640622402</v>
      </c>
      <c r="D25632" s="2">
        <v>0.99447513812154598</v>
      </c>
      <c r="E25632" s="2">
        <v>0.99193548387096697</v>
      </c>
      <c r="F25632" s="2">
        <v>0.97779319916724405</v>
      </c>
    </row>
    <row r="25633" spans="1:6" x14ac:dyDescent="0.25">
      <c r="A25633" s="1" t="str">
        <f>"67227"</f>
        <v>67227</v>
      </c>
      <c r="B25633" s="1" t="str">
        <f>"20173"</f>
        <v>20173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tr">
        <f>"67277"</f>
        <v>67277</v>
      </c>
      <c r="B25634" s="1" t="str">
        <f>"20173"</f>
        <v>20173</v>
      </c>
      <c r="C25634" s="2">
        <v>1</v>
      </c>
      <c r="D25634" s="2">
        <v>1</v>
      </c>
      <c r="E25634" s="2">
        <v>1</v>
      </c>
      <c r="F25634" s="2">
        <v>1</v>
      </c>
    </row>
    <row r="25635" spans="1:6" x14ac:dyDescent="0.25">
      <c r="A25635" s="1" t="str">
        <f>"67420"</f>
        <v>67420</v>
      </c>
      <c r="B25635" s="1" t="str">
        <f>"20123"</f>
        <v>20123</v>
      </c>
      <c r="C25635" s="2">
        <v>0.99339661576557903</v>
      </c>
      <c r="D25635" s="2">
        <v>0.99659863945578198</v>
      </c>
      <c r="E25635" s="2">
        <v>1</v>
      </c>
      <c r="F25635" s="2">
        <v>0.99388709097446903</v>
      </c>
    </row>
    <row r="25636" spans="1:6" x14ac:dyDescent="0.25">
      <c r="A25636" s="1" t="str">
        <f>"67420"</f>
        <v>67420</v>
      </c>
      <c r="B25636" s="1" t="str">
        <f>"20089"</f>
        <v>20089</v>
      </c>
      <c r="C25636" s="2">
        <v>4.1271151465125798E-4</v>
      </c>
      <c r="D25636" s="2">
        <v>0</v>
      </c>
      <c r="E25636" s="2">
        <v>0</v>
      </c>
      <c r="F25636" s="2">
        <v>3.5958288385472801E-4</v>
      </c>
    </row>
    <row r="25637" spans="1:6" x14ac:dyDescent="0.25">
      <c r="A25637" s="1" t="str">
        <f>"67420"</f>
        <v>67420</v>
      </c>
      <c r="B25637" s="1" t="str">
        <f>"20029"</f>
        <v>20029</v>
      </c>
      <c r="C25637" s="2">
        <v>6.1906727197688803E-3</v>
      </c>
      <c r="D25637" s="2">
        <v>3.40136054421768E-3</v>
      </c>
      <c r="E25637" s="2">
        <v>0</v>
      </c>
      <c r="F25637" s="2">
        <v>5.75332614167565E-3</v>
      </c>
    </row>
    <row r="25638" spans="1:6" x14ac:dyDescent="0.25">
      <c r="A25638" s="1" t="str">
        <f>"67838"</f>
        <v>67838</v>
      </c>
      <c r="B25638" s="1" t="str">
        <f>"20093"</f>
        <v>20093</v>
      </c>
      <c r="C25638" s="2">
        <v>0.939306358381502</v>
      </c>
      <c r="D25638" s="2">
        <v>0.86666666666666603</v>
      </c>
      <c r="E25638" s="2">
        <v>1</v>
      </c>
      <c r="F25638" s="2">
        <v>0.93783783783783703</v>
      </c>
    </row>
    <row r="25639" spans="1:6" x14ac:dyDescent="0.25">
      <c r="A25639" s="1" t="str">
        <f>"67838"</f>
        <v>67838</v>
      </c>
      <c r="B25639" s="1" t="str">
        <f>"20055"</f>
        <v>20055</v>
      </c>
      <c r="C25639" s="2">
        <v>6.06936416184971E-2</v>
      </c>
      <c r="D25639" s="2">
        <v>0.133333333333333</v>
      </c>
      <c r="E25639" s="2">
        <v>0</v>
      </c>
      <c r="F25639" s="2">
        <v>6.2162162162162103E-2</v>
      </c>
    </row>
    <row r="25640" spans="1:6" x14ac:dyDescent="0.25">
      <c r="A25640" s="1" t="str">
        <f>"67842"</f>
        <v>67842</v>
      </c>
      <c r="B25640" s="1" t="str">
        <f>"20057"</f>
        <v>20057</v>
      </c>
      <c r="C25640" s="2">
        <v>0.97391304347826002</v>
      </c>
      <c r="D25640" s="2">
        <v>1</v>
      </c>
      <c r="E25640" s="2">
        <v>1</v>
      </c>
      <c r="F25640" s="2">
        <v>0.97551020408163203</v>
      </c>
    </row>
    <row r="25641" spans="1:6" x14ac:dyDescent="0.25">
      <c r="A25641" s="1" t="str">
        <f>"67842"</f>
        <v>67842</v>
      </c>
      <c r="B25641" s="1" t="str">
        <f>"20025"</f>
        <v>20025</v>
      </c>
      <c r="C25641" s="2">
        <v>2.6086956521739101E-2</v>
      </c>
      <c r="D25641" s="2">
        <v>0</v>
      </c>
      <c r="E25641" s="2">
        <v>0</v>
      </c>
      <c r="F25641" s="2">
        <v>2.4489795918367301E-2</v>
      </c>
    </row>
    <row r="25642" spans="1:6" x14ac:dyDescent="0.25">
      <c r="A25642" s="1" t="str">
        <f>"67844"</f>
        <v>67844</v>
      </c>
      <c r="B25642" s="1" t="str">
        <f>"20069"</f>
        <v>20069</v>
      </c>
      <c r="C25642" s="2">
        <v>1.95599022004889E-2</v>
      </c>
      <c r="D25642" s="2">
        <v>0</v>
      </c>
      <c r="E25642" s="2">
        <v>0</v>
      </c>
      <c r="F25642" s="2">
        <v>1.9230769230769201E-2</v>
      </c>
    </row>
    <row r="25643" spans="1:6" x14ac:dyDescent="0.25">
      <c r="A25643" s="1" t="str">
        <f>"67844"</f>
        <v>67844</v>
      </c>
      <c r="B25643" s="1" t="str">
        <f>"20025"</f>
        <v>20025</v>
      </c>
      <c r="C25643" s="2">
        <v>4.8899755501222398E-3</v>
      </c>
      <c r="D25643" s="2">
        <v>0</v>
      </c>
      <c r="E25643" s="2">
        <v>0</v>
      </c>
      <c r="F25643" s="2">
        <v>4.8076923076923002E-3</v>
      </c>
    </row>
    <row r="25644" spans="1:6" x14ac:dyDescent="0.25">
      <c r="A25644" s="1" t="str">
        <f>"67844"</f>
        <v>67844</v>
      </c>
      <c r="B25644" s="1" t="str">
        <f>"20119"</f>
        <v>20119</v>
      </c>
      <c r="C25644" s="2">
        <v>0.91687041564792104</v>
      </c>
      <c r="D25644" s="2">
        <v>1</v>
      </c>
      <c r="E25644" s="2">
        <v>1</v>
      </c>
      <c r="F25644" s="2">
        <v>0.91826923076922995</v>
      </c>
    </row>
    <row r="25645" spans="1:6" x14ac:dyDescent="0.25">
      <c r="A25645" s="1" t="str">
        <f>"67844"</f>
        <v>67844</v>
      </c>
      <c r="B25645" s="1" t="str">
        <f>"20057"</f>
        <v>20057</v>
      </c>
      <c r="C25645" s="2">
        <v>5.8679706601466902E-2</v>
      </c>
      <c r="D25645" s="2">
        <v>0</v>
      </c>
      <c r="E25645" s="2">
        <v>0</v>
      </c>
      <c r="F25645" s="2">
        <v>5.7692307692307598E-2</v>
      </c>
    </row>
    <row r="25646" spans="1:6" x14ac:dyDescent="0.25">
      <c r="A25646" s="1" t="str">
        <f>"67743"</f>
        <v>67743</v>
      </c>
      <c r="B25646" s="1" t="str">
        <f>"20193"</f>
        <v>20193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25">
      <c r="A25647" s="1" t="str">
        <f>"67764"</f>
        <v>67764</v>
      </c>
      <c r="B25647" s="1" t="str">
        <f>"20193"</f>
        <v>20193</v>
      </c>
      <c r="C25647" s="2">
        <v>5.6074766355140103E-2</v>
      </c>
      <c r="D25647" s="2">
        <v>0</v>
      </c>
      <c r="E25647" s="2">
        <v>0</v>
      </c>
      <c r="F25647" s="2">
        <v>5.4054054054054002E-2</v>
      </c>
    </row>
    <row r="25648" spans="1:6" x14ac:dyDescent="0.25">
      <c r="A25648" s="1" t="str">
        <f>"67764"</f>
        <v>67764</v>
      </c>
      <c r="B25648" s="1" t="str">
        <f>"20109"</f>
        <v>20109</v>
      </c>
      <c r="C25648" s="2">
        <v>0.94392523364485903</v>
      </c>
      <c r="D25648" s="2">
        <v>1</v>
      </c>
      <c r="E25648" s="2">
        <v>1</v>
      </c>
      <c r="F25648" s="2">
        <v>0.94594594594594505</v>
      </c>
    </row>
    <row r="25649" spans="1:6" x14ac:dyDescent="0.25">
      <c r="A25649" s="1" t="str">
        <f>"68061"</f>
        <v>68061</v>
      </c>
      <c r="B25649" s="1" t="str">
        <f>"31021"</f>
        <v>31021</v>
      </c>
      <c r="C25649" s="2">
        <v>1</v>
      </c>
      <c r="D25649" s="2">
        <v>1</v>
      </c>
      <c r="E25649" s="2">
        <v>1</v>
      </c>
      <c r="F25649" s="2">
        <v>1</v>
      </c>
    </row>
    <row r="25650" spans="1:6" x14ac:dyDescent="0.25">
      <c r="A25650" s="1" t="str">
        <f>"68064"</f>
        <v>68064</v>
      </c>
      <c r="B25650" s="1" t="str">
        <f>"31053"</f>
        <v>31053</v>
      </c>
      <c r="C25650" s="2">
        <v>2.1786492374727602E-3</v>
      </c>
      <c r="D25650" s="2">
        <v>0</v>
      </c>
      <c r="E25650" s="2">
        <v>0</v>
      </c>
      <c r="F25650" s="2">
        <v>2.0559210526315702E-3</v>
      </c>
    </row>
    <row r="25651" spans="1:6" x14ac:dyDescent="0.25">
      <c r="A25651" s="1" t="str">
        <f>"68064"</f>
        <v>68064</v>
      </c>
      <c r="B25651" s="1" t="str">
        <f>"31055"</f>
        <v>31055</v>
      </c>
      <c r="C25651" s="2">
        <v>0.95119825708061001</v>
      </c>
      <c r="D25651" s="2">
        <v>0.96629213483146004</v>
      </c>
      <c r="E25651" s="2">
        <v>0.875</v>
      </c>
      <c r="F25651" s="2">
        <v>0.95024671052631504</v>
      </c>
    </row>
    <row r="25652" spans="1:6" x14ac:dyDescent="0.25">
      <c r="A25652" s="1" t="str">
        <f>"68064"</f>
        <v>68064</v>
      </c>
      <c r="B25652" s="1" t="str">
        <f>"31155"</f>
        <v>31155</v>
      </c>
      <c r="C25652" s="2">
        <v>4.5751633986928102E-2</v>
      </c>
      <c r="D25652" s="2">
        <v>3.3707865168539297E-2</v>
      </c>
      <c r="E25652" s="2">
        <v>0.125</v>
      </c>
      <c r="F25652" s="2">
        <v>4.6875E-2</v>
      </c>
    </row>
    <row r="25653" spans="1:6" x14ac:dyDescent="0.25">
      <c r="A25653" s="1" t="str">
        <f>"68064"</f>
        <v>68064</v>
      </c>
      <c r="B25653" s="1" t="str">
        <f>"31177"</f>
        <v>31177</v>
      </c>
      <c r="C25653" s="2">
        <v>8.7145969498910597E-4</v>
      </c>
      <c r="D25653" s="2">
        <v>0</v>
      </c>
      <c r="E25653" s="2">
        <v>0</v>
      </c>
      <c r="F25653" s="2">
        <v>8.2236842105263099E-4</v>
      </c>
    </row>
    <row r="25654" spans="1:6" x14ac:dyDescent="0.25">
      <c r="A25654" s="1" t="str">
        <f>"68065"</f>
        <v>68065</v>
      </c>
      <c r="B25654" s="1" t="str">
        <f>"31109"</f>
        <v>31109</v>
      </c>
      <c r="C25654" s="2">
        <v>0.157223796033994</v>
      </c>
      <c r="D25654" s="2">
        <v>0</v>
      </c>
      <c r="E25654" s="2">
        <v>0</v>
      </c>
      <c r="F25654" s="2">
        <v>0.15184678522571801</v>
      </c>
    </row>
    <row r="25655" spans="1:6" x14ac:dyDescent="0.25">
      <c r="A25655" s="1" t="str">
        <f>"68065"</f>
        <v>68065</v>
      </c>
      <c r="B25655" s="1" t="str">
        <f>"31155"</f>
        <v>31155</v>
      </c>
      <c r="C25655" s="2">
        <v>0.80028328611898003</v>
      </c>
      <c r="D25655" s="2">
        <v>1</v>
      </c>
      <c r="E25655" s="2">
        <v>1</v>
      </c>
      <c r="F25655" s="2">
        <v>0.80711354309165495</v>
      </c>
    </row>
    <row r="25656" spans="1:6" x14ac:dyDescent="0.25">
      <c r="A25656" s="1" t="str">
        <f>"68065"</f>
        <v>68065</v>
      </c>
      <c r="B25656" s="1" t="str">
        <f>"31159"</f>
        <v>31159</v>
      </c>
      <c r="C25656" s="2">
        <v>4.2492917847025399E-2</v>
      </c>
      <c r="D25656" s="2">
        <v>0</v>
      </c>
      <c r="E25656" s="2">
        <v>0</v>
      </c>
      <c r="F25656" s="2">
        <v>4.1039671682626497E-2</v>
      </c>
    </row>
    <row r="25657" spans="1:6" x14ac:dyDescent="0.25">
      <c r="A25657" s="1" t="str">
        <f>"68069"</f>
        <v>68069</v>
      </c>
      <c r="B25657" s="1" t="str">
        <f>"31153"</f>
        <v>31153</v>
      </c>
      <c r="C25657" s="2">
        <v>2.31904427266338E-2</v>
      </c>
      <c r="D25657" s="2">
        <v>9.3457943925233603E-3</v>
      </c>
      <c r="E25657" s="2">
        <v>5.4054054054054002E-2</v>
      </c>
      <c r="F25657" s="2">
        <v>2.2973835354179899E-2</v>
      </c>
    </row>
    <row r="25658" spans="1:6" x14ac:dyDescent="0.25">
      <c r="A25658" s="1" t="str">
        <f>"68069"</f>
        <v>68069</v>
      </c>
      <c r="B25658" s="1" t="str">
        <f>"31055"</f>
        <v>31055</v>
      </c>
      <c r="C25658" s="2">
        <v>0.97680955727336605</v>
      </c>
      <c r="D25658" s="2">
        <v>0.99065420560747597</v>
      </c>
      <c r="E25658" s="2">
        <v>0.94594594594594505</v>
      </c>
      <c r="F25658" s="2">
        <v>0.97702616464582004</v>
      </c>
    </row>
    <row r="25659" spans="1:6" x14ac:dyDescent="0.25">
      <c r="A25659" s="1" t="str">
        <f>"68073"</f>
        <v>68073</v>
      </c>
      <c r="B25659" s="1" t="str">
        <f>"31155"</f>
        <v>31155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25">
      <c r="A25660" s="1" t="str">
        <f>"68102"</f>
        <v>68102</v>
      </c>
      <c r="B25660" s="1" t="str">
        <f>"31055"</f>
        <v>31055</v>
      </c>
      <c r="C25660" s="2">
        <v>1</v>
      </c>
      <c r="D25660" s="2">
        <v>1</v>
      </c>
      <c r="E25660" s="2">
        <v>1</v>
      </c>
      <c r="F25660" s="2">
        <v>1</v>
      </c>
    </row>
    <row r="25661" spans="1:6" x14ac:dyDescent="0.25">
      <c r="A25661" s="1" t="str">
        <f>"68058"</f>
        <v>68058</v>
      </c>
      <c r="B25661" s="1" t="str">
        <f>"31025"</f>
        <v>31025</v>
      </c>
      <c r="C25661" s="2">
        <v>1</v>
      </c>
      <c r="D25661" s="2">
        <v>1</v>
      </c>
      <c r="E25661" s="2">
        <v>0</v>
      </c>
      <c r="F25661" s="2">
        <v>1</v>
      </c>
    </row>
    <row r="25662" spans="1:6" x14ac:dyDescent="0.25">
      <c r="A25662" s="1" t="str">
        <f>"67853"</f>
        <v>67853</v>
      </c>
      <c r="B25662" s="1" t="str">
        <f>"20055"</f>
        <v>20055</v>
      </c>
      <c r="C25662" s="2">
        <v>4.8442906574394401E-2</v>
      </c>
      <c r="D25662" s="2">
        <v>7.69230769230769E-2</v>
      </c>
      <c r="E25662" s="2">
        <v>0</v>
      </c>
      <c r="F25662" s="2">
        <v>4.9019607843137199E-2</v>
      </c>
    </row>
    <row r="25663" spans="1:6" x14ac:dyDescent="0.25">
      <c r="A25663" s="1" t="str">
        <f>"67853"</f>
        <v>67853</v>
      </c>
      <c r="B25663" s="1" t="str">
        <f>"20069"</f>
        <v>20069</v>
      </c>
      <c r="C25663" s="2">
        <v>0.95155709342560502</v>
      </c>
      <c r="D25663" s="2">
        <v>0.92307692307692302</v>
      </c>
      <c r="E25663" s="2">
        <v>1</v>
      </c>
      <c r="F25663" s="2">
        <v>0.95098039215686203</v>
      </c>
    </row>
    <row r="25664" spans="1:6" x14ac:dyDescent="0.25">
      <c r="A25664" s="1" t="str">
        <f>"67860"</f>
        <v>67860</v>
      </c>
      <c r="B25664" s="1" t="str">
        <f>"20093"</f>
        <v>20093</v>
      </c>
      <c r="C25664" s="2">
        <v>0.99910152740341396</v>
      </c>
      <c r="D25664" s="2">
        <v>1</v>
      </c>
      <c r="E25664" s="2">
        <v>1</v>
      </c>
      <c r="F25664" s="2">
        <v>0.99917423616845502</v>
      </c>
    </row>
    <row r="25665" spans="1:6" x14ac:dyDescent="0.25">
      <c r="A25665" s="1" t="str">
        <f>"67860"</f>
        <v>67860</v>
      </c>
      <c r="B25665" s="1" t="str">
        <f>"20067"</f>
        <v>20067</v>
      </c>
      <c r="C25665" s="2">
        <v>8.9847259658580396E-4</v>
      </c>
      <c r="D25665" s="2">
        <v>0</v>
      </c>
      <c r="E25665" s="2">
        <v>0</v>
      </c>
      <c r="F25665" s="2">
        <v>8.25763831544178E-4</v>
      </c>
    </row>
    <row r="25666" spans="1:6" x14ac:dyDescent="0.25">
      <c r="A25666" s="1" t="str">
        <f>"67865"</f>
        <v>67865</v>
      </c>
      <c r="B25666" s="1" t="str">
        <f>"20057"</f>
        <v>20057</v>
      </c>
      <c r="C25666" s="2">
        <v>0.204845814977973</v>
      </c>
      <c r="D25666" s="2">
        <v>0.33333333333333298</v>
      </c>
      <c r="E25666" s="2">
        <v>0</v>
      </c>
      <c r="F25666" s="2">
        <v>0.20253164556962</v>
      </c>
    </row>
    <row r="25667" spans="1:6" x14ac:dyDescent="0.25">
      <c r="A25667" s="1" t="str">
        <f>"67865"</f>
        <v>67865</v>
      </c>
      <c r="B25667" s="1" t="str">
        <f>"20025"</f>
        <v>20025</v>
      </c>
      <c r="C25667" s="2">
        <v>0.79515418502202595</v>
      </c>
      <c r="D25667" s="2">
        <v>0.66666666666666596</v>
      </c>
      <c r="E25667" s="2">
        <v>1</v>
      </c>
      <c r="F25667" s="2">
        <v>0.797468354430379</v>
      </c>
    </row>
    <row r="25668" spans="1:6" x14ac:dyDescent="0.25">
      <c r="A25668" s="1" t="str">
        <f>"67870"</f>
        <v>67870</v>
      </c>
      <c r="B25668" s="1" t="str">
        <f>"20175"</f>
        <v>20175</v>
      </c>
      <c r="C25668" s="2">
        <v>2.4916943521594601E-2</v>
      </c>
      <c r="D25668" s="2">
        <v>0</v>
      </c>
      <c r="E25668" s="2">
        <v>0</v>
      </c>
      <c r="F25668" s="2">
        <v>2.3696682464454898E-2</v>
      </c>
    </row>
    <row r="25669" spans="1:6" x14ac:dyDescent="0.25">
      <c r="A25669" s="1" t="str">
        <f>"67870"</f>
        <v>67870</v>
      </c>
      <c r="B25669" s="1" t="str">
        <f>"20067"</f>
        <v>20067</v>
      </c>
      <c r="C25669" s="2">
        <v>6.6445182724252398E-3</v>
      </c>
      <c r="D25669" s="2">
        <v>0</v>
      </c>
      <c r="E25669" s="2">
        <v>0</v>
      </c>
      <c r="F25669" s="2">
        <v>6.3191153238546603E-3</v>
      </c>
    </row>
    <row r="25670" spans="1:6" x14ac:dyDescent="0.25">
      <c r="A25670" s="1" t="str">
        <f>"67870"</f>
        <v>67870</v>
      </c>
      <c r="B25670" s="1" t="str">
        <f>"20081"</f>
        <v>20081</v>
      </c>
      <c r="C25670" s="2">
        <v>0.96843853820598003</v>
      </c>
      <c r="D25670" s="2">
        <v>1</v>
      </c>
      <c r="E25670" s="2">
        <v>1</v>
      </c>
      <c r="F25670" s="2">
        <v>0.96998420221169002</v>
      </c>
    </row>
    <row r="25671" spans="1:6" x14ac:dyDescent="0.25">
      <c r="A25671" s="1" t="str">
        <f>"67871"</f>
        <v>67871</v>
      </c>
      <c r="B25671" s="1" t="str">
        <f>"20171"</f>
        <v>20171</v>
      </c>
      <c r="C25671" s="2">
        <v>0.98184069335534396</v>
      </c>
      <c r="D25671" s="2">
        <v>0.99390243902439002</v>
      </c>
      <c r="E25671" s="2">
        <v>1</v>
      </c>
      <c r="F25671" s="2">
        <v>0.98365316275764003</v>
      </c>
    </row>
    <row r="25672" spans="1:6" x14ac:dyDescent="0.25">
      <c r="A25672" s="1" t="str">
        <f>"67871"</f>
        <v>67871</v>
      </c>
      <c r="B25672" s="1" t="str">
        <f>"20109"</f>
        <v>20109</v>
      </c>
      <c r="C25672" s="2">
        <v>6.6033842344201399E-3</v>
      </c>
      <c r="D25672" s="2">
        <v>0</v>
      </c>
      <c r="E25672" s="2">
        <v>0</v>
      </c>
      <c r="F25672" s="2">
        <v>5.6858564321250801E-3</v>
      </c>
    </row>
    <row r="25673" spans="1:6" x14ac:dyDescent="0.25">
      <c r="A25673" s="1" t="str">
        <f>"67871"</f>
        <v>67871</v>
      </c>
      <c r="B25673" s="1" t="str">
        <f>"20055"</f>
        <v>20055</v>
      </c>
      <c r="C25673" s="2">
        <v>1.15559224102352E-2</v>
      </c>
      <c r="D25673" s="2">
        <v>6.0975609756097502E-3</v>
      </c>
      <c r="E25673" s="2">
        <v>0</v>
      </c>
      <c r="F25673" s="2">
        <v>1.06609808102345E-2</v>
      </c>
    </row>
    <row r="25674" spans="1:6" x14ac:dyDescent="0.25">
      <c r="A25674" s="1" t="str">
        <f>"67880"</f>
        <v>67880</v>
      </c>
      <c r="B25674" s="1" t="str">
        <f>"20187"</f>
        <v>20187</v>
      </c>
      <c r="C25674" s="2">
        <v>9.2879256965944202E-4</v>
      </c>
      <c r="D25674" s="2">
        <v>0</v>
      </c>
      <c r="E25674" s="2">
        <v>0</v>
      </c>
      <c r="F25674" s="2">
        <v>8.3148558758314802E-4</v>
      </c>
    </row>
    <row r="25675" spans="1:6" x14ac:dyDescent="0.25">
      <c r="A25675" s="1" t="str">
        <f>"67880"</f>
        <v>67880</v>
      </c>
      <c r="B25675" s="1" t="str">
        <f>"20081"</f>
        <v>20081</v>
      </c>
      <c r="C25675" s="2">
        <v>8.3591331269349794E-3</v>
      </c>
      <c r="D25675" s="2">
        <v>0</v>
      </c>
      <c r="E25675" s="2">
        <v>0</v>
      </c>
      <c r="F25675" s="2">
        <v>7.4833702882483302E-3</v>
      </c>
    </row>
    <row r="25676" spans="1:6" x14ac:dyDescent="0.25">
      <c r="A25676" s="1" t="str">
        <f>"67880"</f>
        <v>67880</v>
      </c>
      <c r="B25676" s="1" t="str">
        <f>"20067"</f>
        <v>20067</v>
      </c>
      <c r="C25676" s="2">
        <v>0.98947368421052595</v>
      </c>
      <c r="D25676" s="2">
        <v>1</v>
      </c>
      <c r="E25676" s="2">
        <v>1</v>
      </c>
      <c r="F25676" s="2">
        <v>0.99057649667405701</v>
      </c>
    </row>
    <row r="25677" spans="1:6" x14ac:dyDescent="0.25">
      <c r="A25677" s="1" t="str">
        <f>"67880"</f>
        <v>67880</v>
      </c>
      <c r="B25677" s="1" t="str">
        <f>"20093"</f>
        <v>20093</v>
      </c>
      <c r="C25677" s="2">
        <v>1.2383900928792501E-3</v>
      </c>
      <c r="D25677" s="2">
        <v>0</v>
      </c>
      <c r="E25677" s="2">
        <v>0</v>
      </c>
      <c r="F25677" s="2">
        <v>1.10864745011086E-3</v>
      </c>
    </row>
    <row r="25678" spans="1:6" x14ac:dyDescent="0.25">
      <c r="A25678" s="1" t="str">
        <f>"68122"</f>
        <v>68122</v>
      </c>
      <c r="B25678" s="1" t="str">
        <f>"31055"</f>
        <v>31055</v>
      </c>
      <c r="C25678" s="2">
        <v>0.97382725991544095</v>
      </c>
      <c r="D25678" s="2">
        <v>0.99130434782608601</v>
      </c>
      <c r="E25678" s="2">
        <v>0.8</v>
      </c>
      <c r="F25678" s="2">
        <v>0.96892039258451401</v>
      </c>
    </row>
    <row r="25679" spans="1:6" x14ac:dyDescent="0.25">
      <c r="A25679" s="1" t="str">
        <f>"68122"</f>
        <v>68122</v>
      </c>
      <c r="B25679" s="1" t="str">
        <f>"31177"</f>
        <v>31177</v>
      </c>
      <c r="C25679" s="2">
        <v>2.6172740084557999E-2</v>
      </c>
      <c r="D25679" s="2">
        <v>8.6956521739130401E-3</v>
      </c>
      <c r="E25679" s="2">
        <v>0.2</v>
      </c>
      <c r="F25679" s="2">
        <v>3.10796074154852E-2</v>
      </c>
    </row>
    <row r="25680" spans="1:6" x14ac:dyDescent="0.25">
      <c r="A25680" s="1" t="str">
        <f>"68133"</f>
        <v>68133</v>
      </c>
      <c r="B25680" s="1" t="str">
        <f>"31153"</f>
        <v>31153</v>
      </c>
      <c r="C25680" s="2">
        <v>1</v>
      </c>
      <c r="D25680" s="2">
        <v>1</v>
      </c>
      <c r="E25680" s="2">
        <v>1</v>
      </c>
      <c r="F25680" s="2">
        <v>1</v>
      </c>
    </row>
    <row r="25681" spans="1:6" x14ac:dyDescent="0.25">
      <c r="A25681" s="1" t="str">
        <f>"68002"</f>
        <v>68002</v>
      </c>
      <c r="B25681" s="1" t="str">
        <f>"31177"</f>
        <v>31177</v>
      </c>
      <c r="C25681" s="2">
        <v>1</v>
      </c>
      <c r="D25681" s="2">
        <v>1</v>
      </c>
      <c r="E25681" s="2">
        <v>1</v>
      </c>
      <c r="F25681" s="2">
        <v>1</v>
      </c>
    </row>
    <row r="25682" spans="1:6" x14ac:dyDescent="0.25">
      <c r="A25682" s="1" t="str">
        <f>"68008"</f>
        <v>68008</v>
      </c>
      <c r="B25682" s="1" t="str">
        <f>"31177"</f>
        <v>31177</v>
      </c>
      <c r="C25682" s="2">
        <v>1</v>
      </c>
      <c r="D25682" s="2">
        <v>1</v>
      </c>
      <c r="E25682" s="2">
        <v>1</v>
      </c>
      <c r="F25682" s="2">
        <v>1</v>
      </c>
    </row>
    <row r="25683" spans="1:6" x14ac:dyDescent="0.25">
      <c r="A25683" s="1" t="str">
        <f>"68045"</f>
        <v>68045</v>
      </c>
      <c r="B25683" s="1" t="str">
        <f>"31053"</f>
        <v>31053</v>
      </c>
      <c r="C25683" s="2">
        <v>3.2930845225027398E-3</v>
      </c>
      <c r="D25683" s="2">
        <v>0</v>
      </c>
      <c r="E25683" s="2">
        <v>0</v>
      </c>
      <c r="F25683" s="2">
        <v>2.8116213683223902E-3</v>
      </c>
    </row>
    <row r="25684" spans="1:6" x14ac:dyDescent="0.25">
      <c r="A25684" s="1" t="str">
        <f>"68045"</f>
        <v>68045</v>
      </c>
      <c r="B25684" s="1" t="str">
        <f>"31039"</f>
        <v>31039</v>
      </c>
      <c r="C25684" s="2">
        <v>5.1591657519209598E-2</v>
      </c>
      <c r="D25684" s="2">
        <v>0</v>
      </c>
      <c r="E25684" s="2">
        <v>0</v>
      </c>
      <c r="F25684" s="2">
        <v>4.40487347703842E-2</v>
      </c>
    </row>
    <row r="25685" spans="1:6" x14ac:dyDescent="0.25">
      <c r="A25685" s="1" t="str">
        <f>"68045"</f>
        <v>68045</v>
      </c>
      <c r="B25685" s="1" t="str">
        <f>"31021"</f>
        <v>31021</v>
      </c>
      <c r="C25685" s="2">
        <v>0.94511525795828699</v>
      </c>
      <c r="D25685" s="2">
        <v>1</v>
      </c>
      <c r="E25685" s="2">
        <v>1</v>
      </c>
      <c r="F25685" s="2">
        <v>0.95313964386129302</v>
      </c>
    </row>
    <row r="25686" spans="1:6" x14ac:dyDescent="0.25">
      <c r="A25686" s="1" t="str">
        <f>"68136"</f>
        <v>68136</v>
      </c>
      <c r="B25686" s="1" t="str">
        <f>"31055"</f>
        <v>31055</v>
      </c>
      <c r="C25686" s="2">
        <v>1.2368583797155199E-4</v>
      </c>
      <c r="D25686" s="2">
        <v>1.42857142857142E-2</v>
      </c>
      <c r="E25686" s="2">
        <v>0</v>
      </c>
      <c r="F25686" s="2">
        <v>4.7641734159123298E-4</v>
      </c>
    </row>
    <row r="25687" spans="1:6" x14ac:dyDescent="0.25">
      <c r="A25687" s="1" t="str">
        <f>"68136"</f>
        <v>68136</v>
      </c>
      <c r="B25687" s="1" t="str">
        <f>"31153"</f>
        <v>31153</v>
      </c>
      <c r="C25687" s="2">
        <v>0.99987631416202805</v>
      </c>
      <c r="D25687" s="2">
        <v>0.98571428571428499</v>
      </c>
      <c r="E25687" s="2">
        <v>1</v>
      </c>
      <c r="F25687" s="2">
        <v>0.99952358265840802</v>
      </c>
    </row>
    <row r="25688" spans="1:6" x14ac:dyDescent="0.25">
      <c r="A25688" s="1" t="str">
        <f>"68466"</f>
        <v>68466</v>
      </c>
      <c r="B25688" s="1" t="str">
        <f>"31067"</f>
        <v>31067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25">
      <c r="A25689" s="1" t="str">
        <f>"68502"</f>
        <v>68502</v>
      </c>
      <c r="B25689" s="1" t="str">
        <f>"31109"</f>
        <v>31109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tr">
        <f>"68324"</f>
        <v>68324</v>
      </c>
      <c r="B25690" s="1" t="str">
        <f>"31131"</f>
        <v>31131</v>
      </c>
      <c r="C25690" s="2">
        <v>0.97619047619047605</v>
      </c>
      <c r="D25690" s="2">
        <v>1</v>
      </c>
      <c r="E25690" s="2">
        <v>1</v>
      </c>
      <c r="F25690" s="2">
        <v>0.97872340425531901</v>
      </c>
    </row>
    <row r="25691" spans="1:6" x14ac:dyDescent="0.25">
      <c r="A25691" s="1" t="str">
        <f>"68324"</f>
        <v>68324</v>
      </c>
      <c r="B25691" s="1" t="str">
        <f>"31097"</f>
        <v>31097</v>
      </c>
      <c r="C25691" s="2">
        <v>2.3809523809523801E-2</v>
      </c>
      <c r="D25691" s="2">
        <v>0</v>
      </c>
      <c r="E25691" s="2">
        <v>0</v>
      </c>
      <c r="F25691" s="2">
        <v>2.1276595744680799E-2</v>
      </c>
    </row>
    <row r="25692" spans="1:6" x14ac:dyDescent="0.25">
      <c r="A25692" s="1" t="str">
        <f>"68198"</f>
        <v>68198</v>
      </c>
      <c r="B25692" s="1" t="str">
        <f>"31055"</f>
        <v>31055</v>
      </c>
      <c r="C25692" s="2">
        <v>0</v>
      </c>
      <c r="D25692" s="2">
        <v>1</v>
      </c>
      <c r="E25692" s="2">
        <v>1</v>
      </c>
      <c r="F25692" s="2">
        <v>1</v>
      </c>
    </row>
    <row r="25693" spans="1:6" x14ac:dyDescent="0.25">
      <c r="A25693" s="1" t="str">
        <f>"68315"</f>
        <v>68315</v>
      </c>
      <c r="B25693" s="1" t="str">
        <f>"31169"</f>
        <v>31169</v>
      </c>
      <c r="C25693" s="2">
        <v>1</v>
      </c>
      <c r="D25693" s="2">
        <v>1</v>
      </c>
      <c r="E25693" s="2">
        <v>0</v>
      </c>
      <c r="F25693" s="2">
        <v>1</v>
      </c>
    </row>
    <row r="25694" spans="1:6" x14ac:dyDescent="0.25">
      <c r="A25694" s="1" t="str">
        <f>"68314"</f>
        <v>68314</v>
      </c>
      <c r="B25694" s="1" t="str">
        <f>"31159"</f>
        <v>31159</v>
      </c>
      <c r="C25694" s="2">
        <v>0.95512820512820495</v>
      </c>
      <c r="D25694" s="2">
        <v>1</v>
      </c>
      <c r="E25694" s="2">
        <v>1</v>
      </c>
      <c r="F25694" s="2">
        <v>0.95757575757575697</v>
      </c>
    </row>
    <row r="25695" spans="1:6" x14ac:dyDescent="0.25">
      <c r="A25695" s="1" t="str">
        <f>"68314"</f>
        <v>68314</v>
      </c>
      <c r="B25695" s="1" t="str">
        <f>"31023"</f>
        <v>31023</v>
      </c>
      <c r="C25695" s="2">
        <v>4.4871794871794803E-2</v>
      </c>
      <c r="D25695" s="2">
        <v>0</v>
      </c>
      <c r="E25695" s="2">
        <v>0</v>
      </c>
      <c r="F25695" s="2">
        <v>4.2424242424242399E-2</v>
      </c>
    </row>
    <row r="25696" spans="1:6" x14ac:dyDescent="0.25">
      <c r="A25696" s="1" t="str">
        <f>"68516"</f>
        <v>68516</v>
      </c>
      <c r="B25696" s="1" t="str">
        <f>"31109"</f>
        <v>31109</v>
      </c>
      <c r="C25696" s="2">
        <v>1</v>
      </c>
      <c r="D25696" s="2">
        <v>1</v>
      </c>
      <c r="E25696" s="2">
        <v>1</v>
      </c>
      <c r="F25696" s="2">
        <v>1</v>
      </c>
    </row>
    <row r="25697" spans="1:6" x14ac:dyDescent="0.25">
      <c r="A25697" s="1" t="str">
        <f>"68528"</f>
        <v>68528</v>
      </c>
      <c r="B25697" s="1" t="str">
        <f>"31109"</f>
        <v>31109</v>
      </c>
      <c r="C25697" s="2">
        <v>0.99933796756041005</v>
      </c>
      <c r="D25697" s="2">
        <v>1</v>
      </c>
      <c r="E25697" s="2">
        <v>1</v>
      </c>
      <c r="F25697" s="2">
        <v>0.99941520467836198</v>
      </c>
    </row>
    <row r="25698" spans="1:6" x14ac:dyDescent="0.25">
      <c r="A25698" s="1" t="str">
        <f>"68528"</f>
        <v>68528</v>
      </c>
      <c r="B25698" s="1" t="str">
        <f>"31159"</f>
        <v>31159</v>
      </c>
      <c r="C25698" s="2">
        <v>6.6203243958953904E-4</v>
      </c>
      <c r="D25698" s="2">
        <v>0</v>
      </c>
      <c r="E25698" s="2">
        <v>0</v>
      </c>
      <c r="F25698" s="2">
        <v>5.8479532163742604E-4</v>
      </c>
    </row>
    <row r="25699" spans="1:6" x14ac:dyDescent="0.25">
      <c r="A25699" s="1" t="str">
        <f>"68588"</f>
        <v>68588</v>
      </c>
      <c r="B25699" s="1" t="str">
        <f>"31109"</f>
        <v>31109</v>
      </c>
      <c r="C25699" s="2">
        <v>0</v>
      </c>
      <c r="D25699" s="2">
        <v>1</v>
      </c>
      <c r="E25699" s="2">
        <v>1</v>
      </c>
      <c r="F25699" s="2">
        <v>1</v>
      </c>
    </row>
    <row r="25700" spans="1:6" x14ac:dyDescent="0.25">
      <c r="A25700" s="1" t="str">
        <f>"68507"</f>
        <v>68507</v>
      </c>
      <c r="B25700" s="1" t="str">
        <f>"31109"</f>
        <v>31109</v>
      </c>
      <c r="C25700" s="2">
        <v>1</v>
      </c>
      <c r="D25700" s="2">
        <v>1</v>
      </c>
      <c r="E25700" s="2">
        <v>1</v>
      </c>
      <c r="F25700" s="2">
        <v>1</v>
      </c>
    </row>
    <row r="25701" spans="1:6" x14ac:dyDescent="0.25">
      <c r="A25701" s="1" t="str">
        <f>"68620"</f>
        <v>68620</v>
      </c>
      <c r="B25701" s="1" t="str">
        <f>"31011"</f>
        <v>31011</v>
      </c>
      <c r="C25701" s="2">
        <v>1</v>
      </c>
      <c r="D25701" s="2">
        <v>1</v>
      </c>
      <c r="E25701" s="2">
        <v>1</v>
      </c>
      <c r="F25701" s="2">
        <v>1</v>
      </c>
    </row>
    <row r="25702" spans="1:6" x14ac:dyDescent="0.25">
      <c r="A25702" s="1" t="str">
        <f>"68632"</f>
        <v>68632</v>
      </c>
      <c r="B25702" s="1" t="str">
        <f>"31023"</f>
        <v>31023</v>
      </c>
      <c r="C25702" s="2">
        <v>1</v>
      </c>
      <c r="D25702" s="2">
        <v>1</v>
      </c>
      <c r="E25702" s="2">
        <v>1</v>
      </c>
      <c r="F25702" s="2">
        <v>1</v>
      </c>
    </row>
    <row r="25703" spans="1:6" x14ac:dyDescent="0.25">
      <c r="A25703" s="1" t="str">
        <f>"68644"</f>
        <v>68644</v>
      </c>
      <c r="B25703" s="1" t="str">
        <f>"31119"</f>
        <v>31119</v>
      </c>
      <c r="C25703" s="2">
        <v>0.105121293800539</v>
      </c>
      <c r="D25703" s="2">
        <v>0.25</v>
      </c>
      <c r="E25703" s="2">
        <v>0</v>
      </c>
      <c r="F25703" s="2">
        <v>0.10666666666666599</v>
      </c>
    </row>
    <row r="25704" spans="1:6" x14ac:dyDescent="0.25">
      <c r="A25704" s="1" t="str">
        <f>"68644"</f>
        <v>68644</v>
      </c>
      <c r="B25704" s="1" t="str">
        <f>"31141"</f>
        <v>31141</v>
      </c>
      <c r="C25704" s="2">
        <v>0.89487870619945997</v>
      </c>
      <c r="D25704" s="2">
        <v>0.75</v>
      </c>
      <c r="E25704" s="2">
        <v>0</v>
      </c>
      <c r="F25704" s="2">
        <v>0.89333333333333298</v>
      </c>
    </row>
    <row r="25705" spans="1:6" x14ac:dyDescent="0.25">
      <c r="A25705" s="1" t="str">
        <f>"68649"</f>
        <v>68649</v>
      </c>
      <c r="B25705" s="1" t="str">
        <f>"31053"</f>
        <v>31053</v>
      </c>
      <c r="C25705" s="2">
        <v>1</v>
      </c>
      <c r="D25705" s="2">
        <v>1</v>
      </c>
      <c r="E25705" s="2">
        <v>1</v>
      </c>
      <c r="F25705" s="2">
        <v>1</v>
      </c>
    </row>
    <row r="25706" spans="1:6" x14ac:dyDescent="0.25">
      <c r="A25706" s="1" t="str">
        <f>"68658"</f>
        <v>68658</v>
      </c>
      <c r="B25706" s="1" t="str">
        <f>"31143"</f>
        <v>31143</v>
      </c>
      <c r="C25706" s="2">
        <v>1.1904761904761901E-2</v>
      </c>
      <c r="D25706" s="2">
        <v>0</v>
      </c>
      <c r="E25706" s="2">
        <v>0</v>
      </c>
      <c r="F25706" s="2">
        <v>1.1695906432748499E-2</v>
      </c>
    </row>
    <row r="25707" spans="1:6" x14ac:dyDescent="0.25">
      <c r="A25707" s="1" t="str">
        <f>"68658"</f>
        <v>68658</v>
      </c>
      <c r="B25707" s="1" t="str">
        <f>"31023"</f>
        <v>31023</v>
      </c>
      <c r="C25707" s="2">
        <v>0.98809523809523803</v>
      </c>
      <c r="D25707" s="2">
        <v>1</v>
      </c>
      <c r="E25707" s="2">
        <v>1</v>
      </c>
      <c r="F25707" s="2">
        <v>0.98830409356725102</v>
      </c>
    </row>
    <row r="25708" spans="1:6" x14ac:dyDescent="0.25">
      <c r="A25708" s="1" t="str">
        <f>"68664"</f>
        <v>68664</v>
      </c>
      <c r="B25708" s="1" t="str">
        <f>"31053"</f>
        <v>31053</v>
      </c>
      <c r="C25708" s="2">
        <v>1</v>
      </c>
      <c r="D25708" s="2">
        <v>0</v>
      </c>
      <c r="E25708" s="2">
        <v>0</v>
      </c>
      <c r="F25708" s="2">
        <v>1</v>
      </c>
    </row>
    <row r="25709" spans="1:6" x14ac:dyDescent="0.25">
      <c r="A25709" s="1" t="str">
        <f>"68659"</f>
        <v>68659</v>
      </c>
      <c r="B25709" s="1" t="str">
        <f>"31037"</f>
        <v>31037</v>
      </c>
      <c r="C25709" s="2">
        <v>1</v>
      </c>
      <c r="D25709" s="2">
        <v>0.8</v>
      </c>
      <c r="E25709" s="2">
        <v>1</v>
      </c>
      <c r="F25709" s="2">
        <v>0.99</v>
      </c>
    </row>
    <row r="25710" spans="1:6" x14ac:dyDescent="0.25">
      <c r="A25710" s="1" t="str">
        <f>"68659"</f>
        <v>68659</v>
      </c>
      <c r="B25710" s="1" t="str">
        <f>"31053"</f>
        <v>31053</v>
      </c>
      <c r="C25710" s="2">
        <v>0</v>
      </c>
      <c r="D25710" s="2">
        <v>0.2</v>
      </c>
      <c r="E25710" s="2">
        <v>0</v>
      </c>
      <c r="F25710" s="2">
        <v>0.01</v>
      </c>
    </row>
    <row r="25711" spans="1:6" x14ac:dyDescent="0.25">
      <c r="A25711" s="1" t="str">
        <f>"68343"</f>
        <v>68343</v>
      </c>
      <c r="B25711" s="1" t="str">
        <f>"31151"</f>
        <v>31151</v>
      </c>
      <c r="C25711" s="2">
        <v>0.98962655601659699</v>
      </c>
      <c r="D25711" s="2">
        <v>0.4</v>
      </c>
      <c r="E25711" s="2">
        <v>1</v>
      </c>
      <c r="F25711" s="2">
        <v>0.98367346938775502</v>
      </c>
    </row>
    <row r="25712" spans="1:6" x14ac:dyDescent="0.25">
      <c r="A25712" s="1" t="str">
        <f>"68343"</f>
        <v>68343</v>
      </c>
      <c r="B25712" s="1" t="str">
        <f>"31159"</f>
        <v>31159</v>
      </c>
      <c r="C25712" s="2">
        <v>1.0373443983402401E-2</v>
      </c>
      <c r="D25712" s="2">
        <v>0.6</v>
      </c>
      <c r="E25712" s="2">
        <v>0</v>
      </c>
      <c r="F25712" s="2">
        <v>1.6326530612244799E-2</v>
      </c>
    </row>
    <row r="25713" spans="1:6" x14ac:dyDescent="0.25">
      <c r="A25713" s="1" t="str">
        <f>"68347"</f>
        <v>68347</v>
      </c>
      <c r="B25713" s="1" t="str">
        <f>"31025"</f>
        <v>31025</v>
      </c>
      <c r="C25713" s="2">
        <v>0.81402142161635804</v>
      </c>
      <c r="D25713" s="2">
        <v>0.95833333333333304</v>
      </c>
      <c r="E25713" s="2">
        <v>1</v>
      </c>
      <c r="F25713" s="2">
        <v>0.81869688385269102</v>
      </c>
    </row>
    <row r="25714" spans="1:6" x14ac:dyDescent="0.25">
      <c r="A25714" s="1" t="str">
        <f>"68347"</f>
        <v>68347</v>
      </c>
      <c r="B25714" s="1" t="str">
        <f>"31109"</f>
        <v>31109</v>
      </c>
      <c r="C25714" s="2">
        <v>3.8948393378773101E-3</v>
      </c>
      <c r="D25714" s="2">
        <v>0</v>
      </c>
      <c r="E25714" s="2">
        <v>0</v>
      </c>
      <c r="F25714" s="2">
        <v>3.7771482530689301E-3</v>
      </c>
    </row>
    <row r="25715" spans="1:6" x14ac:dyDescent="0.25">
      <c r="A25715" s="1" t="str">
        <f>"68347"</f>
        <v>68347</v>
      </c>
      <c r="B25715" s="1" t="str">
        <f>"31131"</f>
        <v>31131</v>
      </c>
      <c r="C25715" s="2">
        <v>0.182083739045764</v>
      </c>
      <c r="D25715" s="2">
        <v>4.1666666666666602E-2</v>
      </c>
      <c r="E25715" s="2">
        <v>0</v>
      </c>
      <c r="F25715" s="2">
        <v>0.177525967894239</v>
      </c>
    </row>
    <row r="25716" spans="1:6" x14ac:dyDescent="0.25">
      <c r="A25716" s="1" t="str">
        <f>"68361"</f>
        <v>68361</v>
      </c>
      <c r="B25716" s="1" t="str">
        <f>"31059"</f>
        <v>31059</v>
      </c>
      <c r="C25716" s="2">
        <v>1</v>
      </c>
      <c r="D25716" s="2">
        <v>1</v>
      </c>
      <c r="E25716" s="2">
        <v>1</v>
      </c>
      <c r="F25716" s="2">
        <v>1</v>
      </c>
    </row>
    <row r="25717" spans="1:6" x14ac:dyDescent="0.25">
      <c r="A25717" s="1" t="str">
        <f>"68376"</f>
        <v>68376</v>
      </c>
      <c r="B25717" s="1" t="str">
        <f>"31127"</f>
        <v>31127</v>
      </c>
      <c r="C25717" s="2">
        <v>5.0894085281980701E-2</v>
      </c>
      <c r="D25717" s="2">
        <v>2.0833333333333301E-2</v>
      </c>
      <c r="E25717" s="2">
        <v>0</v>
      </c>
      <c r="F25717" s="2">
        <v>4.8101265822784803E-2</v>
      </c>
    </row>
    <row r="25718" spans="1:6" x14ac:dyDescent="0.25">
      <c r="A25718" s="1" t="str">
        <f>"68376"</f>
        <v>68376</v>
      </c>
      <c r="B25718" s="1" t="str">
        <f>"31133"</f>
        <v>31133</v>
      </c>
      <c r="C25718" s="2">
        <v>4.1265474552957303E-3</v>
      </c>
      <c r="D25718" s="2">
        <v>0</v>
      </c>
      <c r="E25718" s="2">
        <v>0</v>
      </c>
      <c r="F25718" s="2">
        <v>3.7974683544303701E-3</v>
      </c>
    </row>
    <row r="25719" spans="1:6" x14ac:dyDescent="0.25">
      <c r="A25719" s="1" t="str">
        <f>"68376"</f>
        <v>68376</v>
      </c>
      <c r="B25719" s="1" t="str">
        <f>"31147"</f>
        <v>31147</v>
      </c>
      <c r="C25719" s="2">
        <v>0.94497936726272302</v>
      </c>
      <c r="D25719" s="2">
        <v>0.97916666666666596</v>
      </c>
      <c r="E25719" s="2">
        <v>1</v>
      </c>
      <c r="F25719" s="2">
        <v>0.94810126582278398</v>
      </c>
    </row>
    <row r="25720" spans="1:6" x14ac:dyDescent="0.25">
      <c r="A25720" s="1" t="str">
        <f>"68381"</f>
        <v>68381</v>
      </c>
      <c r="B25720" s="1" t="str">
        <f>"31067"</f>
        <v>31067</v>
      </c>
      <c r="C25720" s="2">
        <v>0.77192982456140302</v>
      </c>
      <c r="D25720" s="2">
        <v>0.5</v>
      </c>
      <c r="E25720" s="2">
        <v>1</v>
      </c>
      <c r="F25720" s="2">
        <v>0.77118644067796605</v>
      </c>
    </row>
    <row r="25721" spans="1:6" x14ac:dyDescent="0.25">
      <c r="A25721" s="1" t="str">
        <f>"68381"</f>
        <v>68381</v>
      </c>
      <c r="B25721" s="1" t="str">
        <f>"31133"</f>
        <v>31133</v>
      </c>
      <c r="C25721" s="2">
        <v>0.22807017543859601</v>
      </c>
      <c r="D25721" s="2">
        <v>0.5</v>
      </c>
      <c r="E25721" s="2">
        <v>0</v>
      </c>
      <c r="F25721" s="2">
        <v>0.22881355932203301</v>
      </c>
    </row>
    <row r="25722" spans="1:6" x14ac:dyDescent="0.25">
      <c r="A25722" s="1" t="str">
        <f>"68368"</f>
        <v>68368</v>
      </c>
      <c r="B25722" s="1" t="str">
        <f>"31109"</f>
        <v>31109</v>
      </c>
      <c r="C25722" s="2">
        <v>0.97520661157024702</v>
      </c>
      <c r="D25722" s="2">
        <v>1</v>
      </c>
      <c r="E25722" s="2">
        <v>1</v>
      </c>
      <c r="F25722" s="2">
        <v>0.97560975609755995</v>
      </c>
    </row>
    <row r="25723" spans="1:6" x14ac:dyDescent="0.25">
      <c r="A25723" s="1" t="str">
        <f>"68368"</f>
        <v>68368</v>
      </c>
      <c r="B25723" s="1" t="str">
        <f>"31067"</f>
        <v>31067</v>
      </c>
      <c r="C25723" s="2">
        <v>2.4793388429752001E-2</v>
      </c>
      <c r="D25723" s="2">
        <v>0</v>
      </c>
      <c r="E25723" s="2">
        <v>0</v>
      </c>
      <c r="F25723" s="2">
        <v>2.4390243902439001E-2</v>
      </c>
    </row>
    <row r="25724" spans="1:6" x14ac:dyDescent="0.25">
      <c r="A25724" s="1" t="str">
        <f>"68327"</f>
        <v>68327</v>
      </c>
      <c r="B25724" s="1" t="str">
        <f>"31169"</f>
        <v>31169</v>
      </c>
      <c r="C25724" s="2">
        <v>1</v>
      </c>
      <c r="D25724" s="2">
        <v>1</v>
      </c>
      <c r="E25724" s="2">
        <v>1</v>
      </c>
      <c r="F25724" s="2">
        <v>1</v>
      </c>
    </row>
    <row r="25725" spans="1:6" x14ac:dyDescent="0.25">
      <c r="A25725" s="1" t="str">
        <f>"68421"</f>
        <v>68421</v>
      </c>
      <c r="B25725" s="1" t="str">
        <f>"31131"</f>
        <v>31131</v>
      </c>
      <c r="C25725" s="2">
        <v>2.7108433734939701E-2</v>
      </c>
      <c r="D25725" s="2">
        <v>0</v>
      </c>
      <c r="E25725" s="2">
        <v>0</v>
      </c>
      <c r="F25725" s="2">
        <v>2.64705882352941E-2</v>
      </c>
    </row>
    <row r="25726" spans="1:6" x14ac:dyDescent="0.25">
      <c r="A25726" s="1" t="str">
        <f>"68421"</f>
        <v>68421</v>
      </c>
      <c r="B25726" s="1" t="str">
        <f>"31127"</f>
        <v>31127</v>
      </c>
      <c r="C25726" s="2">
        <v>0.97289156626506001</v>
      </c>
      <c r="D25726" s="2">
        <v>1</v>
      </c>
      <c r="E25726" s="2">
        <v>1</v>
      </c>
      <c r="F25726" s="2">
        <v>0.97352941176470498</v>
      </c>
    </row>
    <row r="25727" spans="1:6" x14ac:dyDescent="0.25">
      <c r="A25727" s="1" t="str">
        <f>"68423"</f>
        <v>68423</v>
      </c>
      <c r="B25727" s="1" t="str">
        <f>"31151"</f>
        <v>31151</v>
      </c>
      <c r="C25727" s="2">
        <v>4.5045045045045001E-3</v>
      </c>
      <c r="D25727" s="2">
        <v>0</v>
      </c>
      <c r="E25727" s="2">
        <v>0</v>
      </c>
      <c r="F25727" s="2">
        <v>4.3572984749455299E-3</v>
      </c>
    </row>
    <row r="25728" spans="1:6" x14ac:dyDescent="0.25">
      <c r="A25728" s="1" t="str">
        <f>"68423"</f>
        <v>68423</v>
      </c>
      <c r="B25728" s="1" t="str">
        <f>"31109"</f>
        <v>31109</v>
      </c>
      <c r="C25728" s="2">
        <v>7.2072072072072002E-2</v>
      </c>
      <c r="D25728" s="2">
        <v>0</v>
      </c>
      <c r="E25728" s="2">
        <v>0</v>
      </c>
      <c r="F25728" s="2">
        <v>6.9716775599128505E-2</v>
      </c>
    </row>
    <row r="25729" spans="1:6" x14ac:dyDescent="0.25">
      <c r="A25729" s="1" t="str">
        <f>"68423"</f>
        <v>68423</v>
      </c>
      <c r="B25729" s="1" t="str">
        <f>"31159"</f>
        <v>31159</v>
      </c>
      <c r="C25729" s="2">
        <v>0.92342342342342298</v>
      </c>
      <c r="D25729" s="2">
        <v>1</v>
      </c>
      <c r="E25729" s="2">
        <v>1</v>
      </c>
      <c r="F25729" s="2">
        <v>0.92592592592592504</v>
      </c>
    </row>
    <row r="25730" spans="1:6" x14ac:dyDescent="0.25">
      <c r="A25730" s="1" t="str">
        <f>"68441"</f>
        <v>68441</v>
      </c>
      <c r="B25730" s="1" t="str">
        <f>"31133"</f>
        <v>31133</v>
      </c>
      <c r="C25730" s="2">
        <v>1</v>
      </c>
      <c r="D25730" s="2">
        <v>1</v>
      </c>
      <c r="E25730" s="2">
        <v>1</v>
      </c>
      <c r="F25730" s="2">
        <v>1</v>
      </c>
    </row>
    <row r="25731" spans="1:6" x14ac:dyDescent="0.25">
      <c r="A25731" s="1" t="str">
        <f>"68450"</f>
        <v>68450</v>
      </c>
      <c r="B25731" s="1" t="str">
        <f>"31097"</f>
        <v>31097</v>
      </c>
      <c r="C25731" s="2">
        <v>1</v>
      </c>
      <c r="D25731" s="2">
        <v>1</v>
      </c>
      <c r="E25731" s="2">
        <v>1</v>
      </c>
      <c r="F25731" s="2">
        <v>1</v>
      </c>
    </row>
    <row r="25732" spans="1:6" x14ac:dyDescent="0.25">
      <c r="A25732" s="1" t="str">
        <f>"68454"</f>
        <v>68454</v>
      </c>
      <c r="B25732" s="1" t="str">
        <f>"31025"</f>
        <v>31025</v>
      </c>
      <c r="C25732" s="2">
        <v>3.1948881789137301E-3</v>
      </c>
      <c r="D25732" s="2">
        <v>0</v>
      </c>
      <c r="E25732" s="2">
        <v>0</v>
      </c>
      <c r="F25732" s="2">
        <v>3.1446540880503099E-3</v>
      </c>
    </row>
    <row r="25733" spans="1:6" x14ac:dyDescent="0.25">
      <c r="A25733" s="1" t="str">
        <f>"68454"</f>
        <v>68454</v>
      </c>
      <c r="B25733" s="1" t="str">
        <f>"31131"</f>
        <v>31131</v>
      </c>
      <c r="C25733" s="2">
        <v>0.996805111821086</v>
      </c>
      <c r="D25733" s="2">
        <v>1</v>
      </c>
      <c r="E25733" s="2">
        <v>1</v>
      </c>
      <c r="F25733" s="2">
        <v>0.99685534591194902</v>
      </c>
    </row>
    <row r="25734" spans="1:6" x14ac:dyDescent="0.25">
      <c r="A25734" s="1" t="str">
        <f>"68666"</f>
        <v>68666</v>
      </c>
      <c r="B25734" s="1" t="str">
        <f>"31143"</f>
        <v>31143</v>
      </c>
      <c r="C25734" s="2">
        <v>0.99305555555555503</v>
      </c>
      <c r="D25734" s="2">
        <v>1</v>
      </c>
      <c r="E25734" s="2">
        <v>1</v>
      </c>
      <c r="F25734" s="2">
        <v>0.99339933993399299</v>
      </c>
    </row>
    <row r="25735" spans="1:6" x14ac:dyDescent="0.25">
      <c r="A25735" s="1" t="str">
        <f>"68666"</f>
        <v>68666</v>
      </c>
      <c r="B25735" s="1" t="str">
        <f>"31185"</f>
        <v>31185</v>
      </c>
      <c r="C25735" s="2">
        <v>6.9444444444444397E-3</v>
      </c>
      <c r="D25735" s="2">
        <v>0</v>
      </c>
      <c r="E25735" s="2">
        <v>0</v>
      </c>
      <c r="F25735" s="2">
        <v>6.6006600660065999E-3</v>
      </c>
    </row>
    <row r="25736" spans="1:6" x14ac:dyDescent="0.25">
      <c r="A25736" s="1" t="str">
        <f>"68669"</f>
        <v>68669</v>
      </c>
      <c r="B25736" s="1" t="str">
        <f>"31159"</f>
        <v>31159</v>
      </c>
      <c r="C25736" s="2">
        <v>2.3715415019762799E-2</v>
      </c>
      <c r="D25736" s="2">
        <v>9.0909090909090898E-2</v>
      </c>
      <c r="E25736" s="2">
        <v>0</v>
      </c>
      <c r="F25736" s="2">
        <v>2.6315789473684199E-2</v>
      </c>
    </row>
    <row r="25737" spans="1:6" x14ac:dyDescent="0.25">
      <c r="A25737" s="1" t="str">
        <f>"68669"</f>
        <v>68669</v>
      </c>
      <c r="B25737" s="1" t="str">
        <f>"31023"</f>
        <v>31023</v>
      </c>
      <c r="C25737" s="2">
        <v>0.97628458498023696</v>
      </c>
      <c r="D25737" s="2">
        <v>0.90909090909090895</v>
      </c>
      <c r="E25737" s="2">
        <v>1</v>
      </c>
      <c r="F25737" s="2">
        <v>0.97368421052631504</v>
      </c>
    </row>
    <row r="25738" spans="1:6" x14ac:dyDescent="0.25">
      <c r="A25738" s="1" t="str">
        <f>"68701"</f>
        <v>68701</v>
      </c>
      <c r="B25738" s="1" t="str">
        <f>"31167"</f>
        <v>31167</v>
      </c>
      <c r="C25738" s="2">
        <v>6.7188612099644093E-2</v>
      </c>
      <c r="D25738" s="2">
        <v>7.8380143696930096E-3</v>
      </c>
      <c r="E25738" s="2">
        <v>3.8131553860819801E-3</v>
      </c>
      <c r="F25738" s="2">
        <v>5.7726999398677002E-2</v>
      </c>
    </row>
    <row r="25739" spans="1:6" x14ac:dyDescent="0.25">
      <c r="A25739" s="1" t="str">
        <f>"68701"</f>
        <v>68701</v>
      </c>
      <c r="B25739" s="1" t="str">
        <f>"31139"</f>
        <v>31139</v>
      </c>
      <c r="C25739" s="2">
        <v>1.9288256227758E-2</v>
      </c>
      <c r="D25739" s="2">
        <v>1.50228608752449E-2</v>
      </c>
      <c r="E25739" s="2">
        <v>7.6263107721639602E-3</v>
      </c>
      <c r="F25739" s="2">
        <v>1.8159951894167099E-2</v>
      </c>
    </row>
    <row r="25740" spans="1:6" x14ac:dyDescent="0.25">
      <c r="A25740" s="1" t="str">
        <f>"68701"</f>
        <v>68701</v>
      </c>
      <c r="B25740" s="1" t="str">
        <f>"31119"</f>
        <v>31119</v>
      </c>
      <c r="C25740" s="2">
        <v>0.91330960854092502</v>
      </c>
      <c r="D25740" s="2">
        <v>0.97713912475506204</v>
      </c>
      <c r="E25740" s="2">
        <v>0.98856053384175402</v>
      </c>
      <c r="F25740" s="2">
        <v>0.92393265183403395</v>
      </c>
    </row>
    <row r="25741" spans="1:6" x14ac:dyDescent="0.25">
      <c r="A25741" s="1" t="str">
        <f>"68701"</f>
        <v>68701</v>
      </c>
      <c r="B25741" s="1" t="str">
        <f>"31179"</f>
        <v>31179</v>
      </c>
      <c r="C25741" s="2">
        <v>2.13523131672597E-4</v>
      </c>
      <c r="D25741" s="2">
        <v>0</v>
      </c>
      <c r="E25741" s="2">
        <v>0</v>
      </c>
      <c r="F25741" s="2">
        <v>1.8039687312086501E-4</v>
      </c>
    </row>
    <row r="25742" spans="1:6" x14ac:dyDescent="0.25">
      <c r="A25742" s="1" t="str">
        <f>"68713"</f>
        <v>68713</v>
      </c>
      <c r="B25742" s="1" t="str">
        <f>"31089"</f>
        <v>31089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25">
      <c r="A25743" s="1" t="str">
        <f>"68716"</f>
        <v>68716</v>
      </c>
      <c r="B25743" s="1" t="str">
        <f>"31039"</f>
        <v>31039</v>
      </c>
      <c r="C25743" s="2">
        <v>1</v>
      </c>
      <c r="D25743" s="2">
        <v>1</v>
      </c>
      <c r="E25743" s="2">
        <v>1</v>
      </c>
      <c r="F25743" s="2">
        <v>1</v>
      </c>
    </row>
    <row r="25744" spans="1:6" x14ac:dyDescent="0.25">
      <c r="A25744" s="1" t="str">
        <f>"68733"</f>
        <v>68733</v>
      </c>
      <c r="B25744" s="1" t="str">
        <f>"31179"</f>
        <v>31179</v>
      </c>
      <c r="C25744" s="2">
        <v>1.6722408026755801E-3</v>
      </c>
      <c r="D25744" s="2">
        <v>0</v>
      </c>
      <c r="E25744" s="2">
        <v>0</v>
      </c>
      <c r="F25744" s="2">
        <v>1.62337662337662E-3</v>
      </c>
    </row>
    <row r="25745" spans="1:6" x14ac:dyDescent="0.25">
      <c r="A25745" s="1" t="str">
        <f>"68733"</f>
        <v>68733</v>
      </c>
      <c r="B25745" s="1" t="str">
        <f>"31043"</f>
        <v>31043</v>
      </c>
      <c r="C25745" s="2">
        <v>0.46488294314381201</v>
      </c>
      <c r="D25745" s="2">
        <v>0.3</v>
      </c>
      <c r="E25745" s="2">
        <v>0.5</v>
      </c>
      <c r="F25745" s="2">
        <v>0.462662337662337</v>
      </c>
    </row>
    <row r="25746" spans="1:6" x14ac:dyDescent="0.25">
      <c r="A25746" s="1" t="str">
        <f>"68733"</f>
        <v>68733</v>
      </c>
      <c r="B25746" s="1" t="str">
        <f>"31173"</f>
        <v>31173</v>
      </c>
      <c r="C25746" s="2">
        <v>0.19565217391304299</v>
      </c>
      <c r="D25746" s="2">
        <v>0.3</v>
      </c>
      <c r="E25746" s="2">
        <v>0.25</v>
      </c>
      <c r="F25746" s="2">
        <v>0.19805194805194801</v>
      </c>
    </row>
    <row r="25747" spans="1:6" x14ac:dyDescent="0.25">
      <c r="A25747" s="1" t="str">
        <f>"68733"</f>
        <v>68733</v>
      </c>
      <c r="B25747" s="1" t="str">
        <f>"31051"</f>
        <v>31051</v>
      </c>
      <c r="C25747" s="2">
        <v>0.337792642140468</v>
      </c>
      <c r="D25747" s="2">
        <v>0.4</v>
      </c>
      <c r="E25747" s="2">
        <v>0.25</v>
      </c>
      <c r="F25747" s="2">
        <v>0.337662337662337</v>
      </c>
    </row>
    <row r="25748" spans="1:6" x14ac:dyDescent="0.25">
      <c r="A25748" s="1" t="str">
        <f>"68746"</f>
        <v>68746</v>
      </c>
      <c r="B25748" s="1" t="str">
        <f>"31089"</f>
        <v>31089</v>
      </c>
      <c r="C25748" s="2">
        <v>0.13427561837455801</v>
      </c>
      <c r="D25748" s="2">
        <v>0</v>
      </c>
      <c r="E25748" s="2">
        <v>0</v>
      </c>
      <c r="F25748" s="2">
        <v>0.131944444444444</v>
      </c>
    </row>
    <row r="25749" spans="1:6" x14ac:dyDescent="0.25">
      <c r="A25749" s="1" t="str">
        <f>"68746"</f>
        <v>68746</v>
      </c>
      <c r="B25749" s="1" t="str">
        <f>"31015"</f>
        <v>31015</v>
      </c>
      <c r="C25749" s="2">
        <v>0.86572438162544096</v>
      </c>
      <c r="D25749" s="2">
        <v>1</v>
      </c>
      <c r="E25749" s="2">
        <v>1</v>
      </c>
      <c r="F25749" s="2">
        <v>0.86805555555555503</v>
      </c>
    </row>
    <row r="25750" spans="1:6" x14ac:dyDescent="0.25">
      <c r="A25750" s="1" t="str">
        <f>"68875"</f>
        <v>68875</v>
      </c>
      <c r="B25750" s="1" t="str">
        <f>"31077"</f>
        <v>31077</v>
      </c>
      <c r="C25750" s="2">
        <v>0.98823529411764699</v>
      </c>
      <c r="D25750" s="2">
        <v>1</v>
      </c>
      <c r="E25750" s="2">
        <v>1</v>
      </c>
      <c r="F25750" s="2">
        <v>0.98876404494381998</v>
      </c>
    </row>
    <row r="25751" spans="1:6" x14ac:dyDescent="0.25">
      <c r="A25751" s="1" t="str">
        <f>"68875"</f>
        <v>68875</v>
      </c>
      <c r="B25751" s="1" t="str">
        <f>"31093"</f>
        <v>31093</v>
      </c>
      <c r="C25751" s="2">
        <v>1.1764705882352899E-2</v>
      </c>
      <c r="D25751" s="2">
        <v>0</v>
      </c>
      <c r="E25751" s="2">
        <v>0</v>
      </c>
      <c r="F25751" s="2">
        <v>1.12359550561797E-2</v>
      </c>
    </row>
    <row r="25752" spans="1:6" x14ac:dyDescent="0.25">
      <c r="A25752" s="1" t="str">
        <f>"68883"</f>
        <v>68883</v>
      </c>
      <c r="B25752" s="1" t="str">
        <f>"31001"</f>
        <v>31001</v>
      </c>
      <c r="C25752" s="2">
        <v>5.2341597796143197E-2</v>
      </c>
      <c r="D25752" s="2">
        <v>8.3333333333333301E-2</v>
      </c>
      <c r="E25752" s="2">
        <v>0</v>
      </c>
      <c r="F25752" s="2">
        <v>5.1890941072999103E-2</v>
      </c>
    </row>
    <row r="25753" spans="1:6" x14ac:dyDescent="0.25">
      <c r="A25753" s="1" t="str">
        <f>"68883"</f>
        <v>68883</v>
      </c>
      <c r="B25753" s="1" t="str">
        <f>"31079"</f>
        <v>31079</v>
      </c>
      <c r="C25753" s="2">
        <v>0.947658402203856</v>
      </c>
      <c r="D25753" s="2">
        <v>0.91666666666666596</v>
      </c>
      <c r="E25753" s="2">
        <v>1</v>
      </c>
      <c r="F25753" s="2">
        <v>0.94810905892700004</v>
      </c>
    </row>
    <row r="25754" spans="1:6" x14ac:dyDescent="0.25">
      <c r="A25754" s="1" t="str">
        <f>"68920"</f>
        <v>68920</v>
      </c>
      <c r="B25754" s="1" t="str">
        <f>"31083"</f>
        <v>31083</v>
      </c>
      <c r="C25754" s="2">
        <v>1</v>
      </c>
      <c r="D25754" s="2">
        <v>1</v>
      </c>
      <c r="E25754" s="2">
        <v>1</v>
      </c>
      <c r="F25754" s="2">
        <v>1</v>
      </c>
    </row>
    <row r="25755" spans="1:6" x14ac:dyDescent="0.25">
      <c r="A25755" s="1" t="str">
        <f>"68930"</f>
        <v>68930</v>
      </c>
      <c r="B25755" s="1" t="str">
        <f>"31181"</f>
        <v>31181</v>
      </c>
      <c r="C25755" s="2">
        <v>0.92368839427662897</v>
      </c>
      <c r="D25755" s="2">
        <v>0.952380952380952</v>
      </c>
      <c r="E25755" s="2">
        <v>1</v>
      </c>
      <c r="F25755" s="2">
        <v>0.92541856925418498</v>
      </c>
    </row>
    <row r="25756" spans="1:6" x14ac:dyDescent="0.25">
      <c r="A25756" s="1" t="str">
        <f>"68930"</f>
        <v>68930</v>
      </c>
      <c r="B25756" s="1" t="str">
        <f>"31035"</f>
        <v>31035</v>
      </c>
      <c r="C25756" s="2">
        <v>4.7694753577106497E-3</v>
      </c>
      <c r="D25756" s="2">
        <v>0</v>
      </c>
      <c r="E25756" s="2">
        <v>0</v>
      </c>
      <c r="F25756" s="2">
        <v>4.5662100456621002E-3</v>
      </c>
    </row>
    <row r="25757" spans="1:6" x14ac:dyDescent="0.25">
      <c r="A25757" s="1" t="str">
        <f>"68930"</f>
        <v>68930</v>
      </c>
      <c r="B25757" s="1" t="str">
        <f>"31001"</f>
        <v>31001</v>
      </c>
      <c r="C25757" s="2">
        <v>7.1542130365659706E-2</v>
      </c>
      <c r="D25757" s="2">
        <v>4.7619047619047603E-2</v>
      </c>
      <c r="E25757" s="2">
        <v>0</v>
      </c>
      <c r="F25757" s="2">
        <v>7.0015220700152203E-2</v>
      </c>
    </row>
    <row r="25758" spans="1:6" x14ac:dyDescent="0.25">
      <c r="A25758" s="1" t="str">
        <f>"68935"</f>
        <v>68935</v>
      </c>
      <c r="B25758" s="1" t="str">
        <f>"31129"</f>
        <v>31129</v>
      </c>
      <c r="C25758" s="2">
        <v>0.14576271186440601</v>
      </c>
      <c r="D25758" s="2">
        <v>0.22222222222222199</v>
      </c>
      <c r="E25758" s="2">
        <v>0</v>
      </c>
      <c r="F25758" s="2">
        <v>0.14610389610389601</v>
      </c>
    </row>
    <row r="25759" spans="1:6" x14ac:dyDescent="0.25">
      <c r="A25759" s="1" t="str">
        <f>"68935"</f>
        <v>68935</v>
      </c>
      <c r="B25759" s="1" t="str">
        <f>"31035"</f>
        <v>31035</v>
      </c>
      <c r="C25759" s="2">
        <v>0.85423728813559296</v>
      </c>
      <c r="D25759" s="2">
        <v>0.77777777777777701</v>
      </c>
      <c r="E25759" s="2">
        <v>1</v>
      </c>
      <c r="F25759" s="2">
        <v>0.85389610389610304</v>
      </c>
    </row>
    <row r="25760" spans="1:6" x14ac:dyDescent="0.25">
      <c r="A25760" s="1" t="str">
        <f>"68937"</f>
        <v>68937</v>
      </c>
      <c r="B25760" s="1" t="str">
        <f>"31047"</f>
        <v>31047</v>
      </c>
      <c r="C25760" s="2">
        <v>0.20911310008136599</v>
      </c>
      <c r="D25760" s="2">
        <v>0.17073170731707299</v>
      </c>
      <c r="E25760" s="2">
        <v>0</v>
      </c>
      <c r="F25760" s="2">
        <v>0.20560747663551401</v>
      </c>
    </row>
    <row r="25761" spans="1:6" x14ac:dyDescent="0.25">
      <c r="A25761" s="1" t="str">
        <f>"68937"</f>
        <v>68937</v>
      </c>
      <c r="B25761" s="1" t="str">
        <f>"31073"</f>
        <v>31073</v>
      </c>
      <c r="C25761" s="2">
        <v>0.79088689991863304</v>
      </c>
      <c r="D25761" s="2">
        <v>0.82926829268292601</v>
      </c>
      <c r="E25761" s="2">
        <v>1</v>
      </c>
      <c r="F25761" s="2">
        <v>0.79439252336448496</v>
      </c>
    </row>
    <row r="25762" spans="1:6" x14ac:dyDescent="0.25">
      <c r="A25762" s="1" t="str">
        <f>"68950"</f>
        <v>68950</v>
      </c>
      <c r="B25762" s="1" t="str">
        <f>"31001"</f>
        <v>31001</v>
      </c>
      <c r="C25762" s="2">
        <v>1</v>
      </c>
      <c r="D25762" s="2">
        <v>1</v>
      </c>
      <c r="E25762" s="2">
        <v>1</v>
      </c>
      <c r="F25762" s="2">
        <v>1</v>
      </c>
    </row>
    <row r="25763" spans="1:6" x14ac:dyDescent="0.25">
      <c r="A25763" s="1" t="str">
        <f>"68923"</f>
        <v>68923</v>
      </c>
      <c r="B25763" s="1" t="str">
        <f>"31137"</f>
        <v>31137</v>
      </c>
      <c r="C25763" s="2">
        <v>1</v>
      </c>
      <c r="D25763" s="2">
        <v>1</v>
      </c>
      <c r="E25763" s="2">
        <v>1</v>
      </c>
      <c r="F25763" s="2">
        <v>1</v>
      </c>
    </row>
    <row r="25764" spans="1:6" x14ac:dyDescent="0.25">
      <c r="A25764" s="1" t="str">
        <f>"68878"</f>
        <v>68878</v>
      </c>
      <c r="B25764" s="1" t="str">
        <f>"31041"</f>
        <v>31041</v>
      </c>
      <c r="C25764" s="2">
        <v>2.4390243902439001E-2</v>
      </c>
      <c r="D25764" s="2">
        <v>0</v>
      </c>
      <c r="E25764" s="2">
        <v>0</v>
      </c>
      <c r="F25764" s="2">
        <v>2.41545893719806E-2</v>
      </c>
    </row>
    <row r="25765" spans="1:6" x14ac:dyDescent="0.25">
      <c r="A25765" s="1" t="str">
        <f>"68878"</f>
        <v>68878</v>
      </c>
      <c r="B25765" s="1" t="str">
        <f>"31047"</f>
        <v>31047</v>
      </c>
      <c r="C25765" s="2">
        <v>0.97560975609755995</v>
      </c>
      <c r="D25765" s="2">
        <v>1</v>
      </c>
      <c r="E25765" s="2">
        <v>0</v>
      </c>
      <c r="F25765" s="2">
        <v>0.97584541062801899</v>
      </c>
    </row>
    <row r="25766" spans="1:6" x14ac:dyDescent="0.25">
      <c r="A25766" s="1" t="str">
        <f>"68925"</f>
        <v>68925</v>
      </c>
      <c r="B25766" s="1" t="str">
        <f>"31001"</f>
        <v>31001</v>
      </c>
      <c r="C25766" s="2">
        <v>1</v>
      </c>
      <c r="D25766" s="2">
        <v>1</v>
      </c>
      <c r="E25766" s="2">
        <v>1</v>
      </c>
      <c r="F25766" s="2">
        <v>1</v>
      </c>
    </row>
    <row r="25767" spans="1:6" x14ac:dyDescent="0.25">
      <c r="A25767" s="1" t="str">
        <f>"68928"</f>
        <v>68928</v>
      </c>
      <c r="B25767" s="1" t="str">
        <f>"31001"</f>
        <v>31001</v>
      </c>
      <c r="C25767" s="2">
        <v>9.41176470588235E-2</v>
      </c>
      <c r="D25767" s="2">
        <v>0</v>
      </c>
      <c r="E25767" s="2">
        <v>0</v>
      </c>
      <c r="F25767" s="2">
        <v>9.1954022988505704E-2</v>
      </c>
    </row>
    <row r="25768" spans="1:6" x14ac:dyDescent="0.25">
      <c r="A25768" s="1" t="str">
        <f>"68928"</f>
        <v>68928</v>
      </c>
      <c r="B25768" s="1" t="str">
        <f>"31181"</f>
        <v>31181</v>
      </c>
      <c r="C25768" s="2">
        <v>0.90588235294117603</v>
      </c>
      <c r="D25768" s="2">
        <v>1</v>
      </c>
      <c r="E25768" s="2">
        <v>1</v>
      </c>
      <c r="F25768" s="2">
        <v>0.90804597701149403</v>
      </c>
    </row>
    <row r="25769" spans="1:6" x14ac:dyDescent="0.25">
      <c r="A25769" s="1" t="str">
        <f>"68765"</f>
        <v>68765</v>
      </c>
      <c r="B25769" s="1" t="str">
        <f>"31139"</f>
        <v>31139</v>
      </c>
      <c r="C25769" s="2">
        <v>1</v>
      </c>
      <c r="D25769" s="2">
        <v>1</v>
      </c>
      <c r="E25769" s="2">
        <v>1</v>
      </c>
      <c r="F25769" s="2">
        <v>1</v>
      </c>
    </row>
    <row r="25770" spans="1:6" x14ac:dyDescent="0.25">
      <c r="A25770" s="1" t="str">
        <f>"68770"</f>
        <v>68770</v>
      </c>
      <c r="B25770" s="1" t="str">
        <f>"31051"</f>
        <v>31051</v>
      </c>
      <c r="C25770" s="2">
        <v>0.96902654867256599</v>
      </c>
      <c r="D25770" s="2">
        <v>1</v>
      </c>
      <c r="E25770" s="2">
        <v>1</v>
      </c>
      <c r="F25770" s="2">
        <v>0.96979503775620202</v>
      </c>
    </row>
    <row r="25771" spans="1:6" x14ac:dyDescent="0.25">
      <c r="A25771" s="1" t="str">
        <f>"68770"</f>
        <v>68770</v>
      </c>
      <c r="B25771" s="1" t="str">
        <f>"31043"</f>
        <v>31043</v>
      </c>
      <c r="C25771" s="2">
        <v>3.09734513274336E-2</v>
      </c>
      <c r="D25771" s="2">
        <v>0</v>
      </c>
      <c r="E25771" s="2">
        <v>0</v>
      </c>
      <c r="F25771" s="2">
        <v>3.0204962243797099E-2</v>
      </c>
    </row>
    <row r="25772" spans="1:6" x14ac:dyDescent="0.25">
      <c r="A25772" s="1" t="str">
        <f>"68783"</f>
        <v>68783</v>
      </c>
      <c r="B25772" s="1" t="str">
        <f>"31107"</f>
        <v>31107</v>
      </c>
      <c r="C25772" s="2">
        <v>1</v>
      </c>
      <c r="D25772" s="2">
        <v>1</v>
      </c>
      <c r="E25772" s="2">
        <v>1</v>
      </c>
      <c r="F25772" s="2">
        <v>1</v>
      </c>
    </row>
    <row r="25773" spans="1:6" x14ac:dyDescent="0.25">
      <c r="A25773" s="1" t="str">
        <f>"68788"</f>
        <v>68788</v>
      </c>
      <c r="B25773" s="1" t="str">
        <f>"31053"</f>
        <v>31053</v>
      </c>
      <c r="C25773" s="2">
        <v>8.7796312554872598E-4</v>
      </c>
      <c r="D25773" s="2">
        <v>0</v>
      </c>
      <c r="E25773" s="2">
        <v>0</v>
      </c>
      <c r="F25773" s="2">
        <v>7.5159714393085303E-4</v>
      </c>
    </row>
    <row r="25774" spans="1:6" x14ac:dyDescent="0.25">
      <c r="A25774" s="1" t="str">
        <f>"68788"</f>
        <v>68788</v>
      </c>
      <c r="B25774" s="1" t="str">
        <f>"31039"</f>
        <v>31039</v>
      </c>
      <c r="C25774" s="2">
        <v>0.999122036874451</v>
      </c>
      <c r="D25774" s="2">
        <v>1</v>
      </c>
      <c r="E25774" s="2">
        <v>1</v>
      </c>
      <c r="F25774" s="2">
        <v>0.99924840285606897</v>
      </c>
    </row>
    <row r="25775" spans="1:6" x14ac:dyDescent="0.25">
      <c r="A25775" s="1" t="str">
        <f>"68789"</f>
        <v>68789</v>
      </c>
      <c r="B25775" s="1" t="str">
        <f>"31107"</f>
        <v>31107</v>
      </c>
      <c r="C25775" s="2">
        <v>1</v>
      </c>
      <c r="D25775" s="2">
        <v>1</v>
      </c>
      <c r="E25775" s="2">
        <v>0</v>
      </c>
      <c r="F25775" s="2">
        <v>1</v>
      </c>
    </row>
    <row r="25776" spans="1:6" x14ac:dyDescent="0.25">
      <c r="A25776" s="1" t="str">
        <f>"69120"</f>
        <v>69120</v>
      </c>
      <c r="B25776" s="1" t="str">
        <f>"31113"</f>
        <v>31113</v>
      </c>
      <c r="C25776" s="2">
        <v>9.1074681238615604E-3</v>
      </c>
      <c r="D25776" s="2">
        <v>0</v>
      </c>
      <c r="E25776" s="2">
        <v>0</v>
      </c>
      <c r="F25776" s="2">
        <v>8.1566068515497494E-3</v>
      </c>
    </row>
    <row r="25777" spans="1:6" x14ac:dyDescent="0.25">
      <c r="A25777" s="1" t="str">
        <f>"69120"</f>
        <v>69120</v>
      </c>
      <c r="B25777" s="1" t="str">
        <f>"31111"</f>
        <v>31111</v>
      </c>
      <c r="C25777" s="2">
        <v>6.1930783242258598E-2</v>
      </c>
      <c r="D25777" s="2">
        <v>0</v>
      </c>
      <c r="E25777" s="2">
        <v>0</v>
      </c>
      <c r="F25777" s="2">
        <v>5.5464926590538297E-2</v>
      </c>
    </row>
    <row r="25778" spans="1:6" x14ac:dyDescent="0.25">
      <c r="A25778" s="1" t="str">
        <f>"69120"</f>
        <v>69120</v>
      </c>
      <c r="B25778" s="1" t="str">
        <f>"31041"</f>
        <v>31041</v>
      </c>
      <c r="C25778" s="2">
        <v>0.92896174863387904</v>
      </c>
      <c r="D25778" s="2">
        <v>1</v>
      </c>
      <c r="E25778" s="2">
        <v>1</v>
      </c>
      <c r="F25778" s="2">
        <v>0.93637846655791102</v>
      </c>
    </row>
    <row r="25779" spans="1:6" x14ac:dyDescent="0.25">
      <c r="A25779" s="1" t="str">
        <f>"69149"</f>
        <v>69149</v>
      </c>
      <c r="B25779" s="1" t="str">
        <f>"31069"</f>
        <v>31069</v>
      </c>
      <c r="C25779" s="2">
        <v>6.9230769230769207E-2</v>
      </c>
      <c r="D25779" s="2">
        <v>0</v>
      </c>
      <c r="E25779" s="2">
        <v>0</v>
      </c>
      <c r="F25779" s="2">
        <v>6.8965517241379296E-2</v>
      </c>
    </row>
    <row r="25780" spans="1:6" x14ac:dyDescent="0.25">
      <c r="A25780" s="1" t="str">
        <f>"69149"</f>
        <v>69149</v>
      </c>
      <c r="B25780" s="1" t="str">
        <f>"31049"</f>
        <v>31049</v>
      </c>
      <c r="C25780" s="2">
        <v>1.9230769230769201E-2</v>
      </c>
      <c r="D25780" s="2">
        <v>0</v>
      </c>
      <c r="E25780" s="2">
        <v>0</v>
      </c>
      <c r="F25780" s="2">
        <v>1.91570881226053E-2</v>
      </c>
    </row>
    <row r="25781" spans="1:6" x14ac:dyDescent="0.25">
      <c r="A25781" s="1" t="str">
        <f>"69149"</f>
        <v>69149</v>
      </c>
      <c r="B25781" s="1" t="str">
        <f>"31033"</f>
        <v>31033</v>
      </c>
      <c r="C25781" s="2">
        <v>0.91153846153846096</v>
      </c>
      <c r="D25781" s="2">
        <v>0</v>
      </c>
      <c r="E25781" s="2">
        <v>1</v>
      </c>
      <c r="F25781" s="2">
        <v>0.91187739463601503</v>
      </c>
    </row>
    <row r="25782" spans="1:6" x14ac:dyDescent="0.25">
      <c r="A25782" s="1" t="str">
        <f>"69153"</f>
        <v>69153</v>
      </c>
      <c r="B25782" s="1" t="str">
        <f>"31101"</f>
        <v>31101</v>
      </c>
      <c r="C25782" s="2">
        <v>0.99024236701290502</v>
      </c>
      <c r="D25782" s="2">
        <v>1</v>
      </c>
      <c r="E25782" s="2">
        <v>1</v>
      </c>
      <c r="F25782" s="2">
        <v>0.991691235593674</v>
      </c>
    </row>
    <row r="25783" spans="1:6" x14ac:dyDescent="0.25">
      <c r="A25783" s="1" t="str">
        <f>"69153"</f>
        <v>69153</v>
      </c>
      <c r="B25783" s="1" t="str">
        <f>"31135"</f>
        <v>31135</v>
      </c>
      <c r="C25783" s="2">
        <v>9.7576329870947397E-3</v>
      </c>
      <c r="D25783" s="2">
        <v>0</v>
      </c>
      <c r="E25783" s="2">
        <v>0</v>
      </c>
      <c r="F25783" s="2">
        <v>8.3087644063253793E-3</v>
      </c>
    </row>
    <row r="25784" spans="1:6" x14ac:dyDescent="0.25">
      <c r="A25784" s="1" t="str">
        <f>"69161"</f>
        <v>69161</v>
      </c>
      <c r="B25784" s="1" t="str">
        <f>"31171"</f>
        <v>31171</v>
      </c>
      <c r="C25784" s="2">
        <v>0.98245614035087703</v>
      </c>
      <c r="D25784" s="2">
        <v>0</v>
      </c>
      <c r="E25784" s="2">
        <v>1</v>
      </c>
      <c r="F25784" s="2">
        <v>0.98275862068965503</v>
      </c>
    </row>
    <row r="25785" spans="1:6" x14ac:dyDescent="0.25">
      <c r="A25785" s="1" t="str">
        <f>"69161"</f>
        <v>69161</v>
      </c>
      <c r="B25785" s="1" t="str">
        <f>"31031"</f>
        <v>31031</v>
      </c>
      <c r="C25785" s="2">
        <v>1.7543859649122799E-2</v>
      </c>
      <c r="D25785" s="2">
        <v>0</v>
      </c>
      <c r="E25785" s="2">
        <v>0</v>
      </c>
      <c r="F25785" s="2">
        <v>1.72413793103448E-2</v>
      </c>
    </row>
    <row r="25786" spans="1:6" x14ac:dyDescent="0.25">
      <c r="A25786" s="1" t="str">
        <f>"69165"</f>
        <v>69165</v>
      </c>
      <c r="B25786" s="1" t="str">
        <f>"31101"</f>
        <v>31101</v>
      </c>
      <c r="C25786" s="2">
        <v>1.7199017199017098E-2</v>
      </c>
      <c r="D25786" s="2">
        <v>0</v>
      </c>
      <c r="E25786" s="2">
        <v>0</v>
      </c>
      <c r="F25786" s="2">
        <v>1.6317016317016299E-2</v>
      </c>
    </row>
    <row r="25787" spans="1:6" x14ac:dyDescent="0.25">
      <c r="A25787" s="1" t="str">
        <f>"69165"</f>
        <v>69165</v>
      </c>
      <c r="B25787" s="1" t="str">
        <f>"31117"</f>
        <v>31117</v>
      </c>
      <c r="C25787" s="2">
        <v>4.7911547911547898E-2</v>
      </c>
      <c r="D25787" s="2">
        <v>2.94117647058823E-2</v>
      </c>
      <c r="E25787" s="2">
        <v>0</v>
      </c>
      <c r="F25787" s="2">
        <v>4.6620046620046603E-2</v>
      </c>
    </row>
    <row r="25788" spans="1:6" x14ac:dyDescent="0.25">
      <c r="A25788" s="1" t="str">
        <f>"69165"</f>
        <v>69165</v>
      </c>
      <c r="B25788" s="1" t="str">
        <f>"31111"</f>
        <v>31111</v>
      </c>
      <c r="C25788" s="2">
        <v>0.93366093366093295</v>
      </c>
      <c r="D25788" s="2">
        <v>0.97058823529411697</v>
      </c>
      <c r="E25788" s="2">
        <v>1</v>
      </c>
      <c r="F25788" s="2">
        <v>0.93589743589743501</v>
      </c>
    </row>
    <row r="25789" spans="1:6" x14ac:dyDescent="0.25">
      <c r="A25789" s="1" t="str">
        <f>"69165"</f>
        <v>69165</v>
      </c>
      <c r="B25789" s="1" t="str">
        <f>"31005"</f>
        <v>31005</v>
      </c>
      <c r="C25789" s="2">
        <v>1.22850122850122E-3</v>
      </c>
      <c r="D25789" s="2">
        <v>0</v>
      </c>
      <c r="E25789" s="2">
        <v>0</v>
      </c>
      <c r="F25789" s="2">
        <v>1.1655011655011601E-3</v>
      </c>
    </row>
    <row r="25790" spans="1:6" x14ac:dyDescent="0.25">
      <c r="A25790" s="1" t="str">
        <f>"69103"</f>
        <v>69103</v>
      </c>
      <c r="B25790" s="1" t="str">
        <f>"31111"</f>
        <v>31111</v>
      </c>
      <c r="C25790" s="2">
        <v>1</v>
      </c>
      <c r="D25790" s="2">
        <v>1</v>
      </c>
      <c r="E25790" s="2">
        <v>1</v>
      </c>
      <c r="F25790" s="2">
        <v>1</v>
      </c>
    </row>
    <row r="25791" spans="1:6" x14ac:dyDescent="0.25">
      <c r="A25791" s="1" t="str">
        <f>"69148"</f>
        <v>69148</v>
      </c>
      <c r="B25791" s="1" t="str">
        <f>"31069"</f>
        <v>31069</v>
      </c>
      <c r="C25791" s="2">
        <v>0.976377952755905</v>
      </c>
      <c r="D25791" s="2">
        <v>1</v>
      </c>
      <c r="E25791" s="2">
        <v>0</v>
      </c>
      <c r="F25791" s="2">
        <v>0.97674418604651103</v>
      </c>
    </row>
    <row r="25792" spans="1:6" x14ac:dyDescent="0.25">
      <c r="A25792" s="1" t="str">
        <f>"69148"</f>
        <v>69148</v>
      </c>
      <c r="B25792" s="1" t="str">
        <f>"31123"</f>
        <v>31123</v>
      </c>
      <c r="C25792" s="2">
        <v>2.3622047244094401E-2</v>
      </c>
      <c r="D25792" s="2">
        <v>0</v>
      </c>
      <c r="E25792" s="2">
        <v>0</v>
      </c>
      <c r="F25792" s="2">
        <v>2.3255813953488299E-2</v>
      </c>
    </row>
    <row r="25793" spans="1:6" x14ac:dyDescent="0.25">
      <c r="A25793" s="1" t="str">
        <f>"68981"</f>
        <v>68981</v>
      </c>
      <c r="B25793" s="1" t="str">
        <f>"31099"</f>
        <v>31099</v>
      </c>
      <c r="C25793" s="2">
        <v>0.22463768115942001</v>
      </c>
      <c r="D25793" s="2">
        <v>0</v>
      </c>
      <c r="E25793" s="2">
        <v>0</v>
      </c>
      <c r="F25793" s="2">
        <v>0.22302158273381201</v>
      </c>
    </row>
    <row r="25794" spans="1:6" x14ac:dyDescent="0.25">
      <c r="A25794" s="1" t="str">
        <f>"68981"</f>
        <v>68981</v>
      </c>
      <c r="B25794" s="1" t="str">
        <f>"31061"</f>
        <v>31061</v>
      </c>
      <c r="C25794" s="2">
        <v>0.77536231884057905</v>
      </c>
      <c r="D25794" s="2">
        <v>0</v>
      </c>
      <c r="E25794" s="2">
        <v>1</v>
      </c>
      <c r="F25794" s="2">
        <v>0.77697841726618699</v>
      </c>
    </row>
    <row r="25795" spans="1:6" x14ac:dyDescent="0.25">
      <c r="A25795" s="1" t="str">
        <f>"68974"</f>
        <v>68974</v>
      </c>
      <c r="B25795" s="1" t="str">
        <f>"31169"</f>
        <v>31169</v>
      </c>
      <c r="C25795" s="2">
        <v>2.1276595744680799E-2</v>
      </c>
      <c r="D25795" s="2">
        <v>0</v>
      </c>
      <c r="E25795" s="2">
        <v>0</v>
      </c>
      <c r="F25795" s="2">
        <v>2.02020202020202E-2</v>
      </c>
    </row>
    <row r="25796" spans="1:6" x14ac:dyDescent="0.25">
      <c r="A25796" s="1" t="str">
        <f>"68974"</f>
        <v>68974</v>
      </c>
      <c r="B25796" s="1" t="str">
        <f>"31129"</f>
        <v>31129</v>
      </c>
      <c r="C25796" s="2">
        <v>0.97872340425531901</v>
      </c>
      <c r="D25796" s="2">
        <v>1</v>
      </c>
      <c r="E25796" s="2">
        <v>1</v>
      </c>
      <c r="F25796" s="2">
        <v>0.979797979797979</v>
      </c>
    </row>
    <row r="25797" spans="1:6" x14ac:dyDescent="0.25">
      <c r="A25797" s="1" t="str">
        <f>"69333"</f>
        <v>69333</v>
      </c>
      <c r="B25797" s="1" t="str">
        <f>"31031"</f>
        <v>31031</v>
      </c>
      <c r="C25797" s="2">
        <v>0.41269841269841201</v>
      </c>
      <c r="D25797" s="2">
        <v>0</v>
      </c>
      <c r="E25797" s="2">
        <v>0</v>
      </c>
      <c r="F25797" s="2">
        <v>0.39097744360902198</v>
      </c>
    </row>
    <row r="25798" spans="1:6" x14ac:dyDescent="0.25">
      <c r="A25798" s="1" t="str">
        <f>"69333"</f>
        <v>69333</v>
      </c>
      <c r="B25798" s="1" t="str">
        <f>"31075"</f>
        <v>31075</v>
      </c>
      <c r="C25798" s="2">
        <v>0.50793650793650702</v>
      </c>
      <c r="D25798" s="2">
        <v>1</v>
      </c>
      <c r="E25798" s="2">
        <v>1</v>
      </c>
      <c r="F25798" s="2">
        <v>0.533834586466165</v>
      </c>
    </row>
    <row r="25799" spans="1:6" x14ac:dyDescent="0.25">
      <c r="A25799" s="1" t="str">
        <f>"69333"</f>
        <v>69333</v>
      </c>
      <c r="B25799" s="1" t="str">
        <f>"31161"</f>
        <v>31161</v>
      </c>
      <c r="C25799" s="2">
        <v>7.9365079365079309E-3</v>
      </c>
      <c r="D25799" s="2">
        <v>0</v>
      </c>
      <c r="E25799" s="2">
        <v>0</v>
      </c>
      <c r="F25799" s="2">
        <v>7.5187969924812E-3</v>
      </c>
    </row>
    <row r="25800" spans="1:6" x14ac:dyDescent="0.25">
      <c r="A25800" s="1" t="str">
        <f>"69333"</f>
        <v>69333</v>
      </c>
      <c r="B25800" s="1" t="str">
        <f>"31069"</f>
        <v>31069</v>
      </c>
      <c r="C25800" s="2">
        <v>7.1428571428571397E-2</v>
      </c>
      <c r="D25800" s="2">
        <v>0</v>
      </c>
      <c r="E25800" s="2">
        <v>0</v>
      </c>
      <c r="F25800" s="2">
        <v>6.7669172932330796E-2</v>
      </c>
    </row>
    <row r="25801" spans="1:6" x14ac:dyDescent="0.25">
      <c r="A25801" s="1" t="str">
        <f>"69190"</f>
        <v>69190</v>
      </c>
      <c r="B25801" s="1" t="str">
        <f>"31069"</f>
        <v>31069</v>
      </c>
      <c r="C25801" s="2">
        <v>0</v>
      </c>
      <c r="D25801" s="2">
        <v>1</v>
      </c>
      <c r="E25801" s="2">
        <v>0</v>
      </c>
      <c r="F25801" s="2">
        <v>1</v>
      </c>
    </row>
    <row r="25802" spans="1:6" x14ac:dyDescent="0.25">
      <c r="A25802" s="1" t="str">
        <f>"68810"</f>
        <v>68810</v>
      </c>
      <c r="B25802" s="1" t="str">
        <f>"31079"</f>
        <v>31079</v>
      </c>
      <c r="C25802" s="2">
        <v>1</v>
      </c>
      <c r="D25802" s="2">
        <v>1</v>
      </c>
      <c r="E25802" s="2">
        <v>1</v>
      </c>
      <c r="F25802" s="2">
        <v>1</v>
      </c>
    </row>
    <row r="25803" spans="1:6" x14ac:dyDescent="0.25">
      <c r="A25803" s="1" t="str">
        <f>"68813"</f>
        <v>68813</v>
      </c>
      <c r="B25803" s="1" t="str">
        <f>"31115"</f>
        <v>31115</v>
      </c>
      <c r="C25803" s="2">
        <v>1.7605633802816899E-2</v>
      </c>
      <c r="D25803" s="2">
        <v>0</v>
      </c>
      <c r="E25803" s="2">
        <v>0</v>
      </c>
      <c r="F25803" s="2">
        <v>1.65016501650165E-2</v>
      </c>
    </row>
    <row r="25804" spans="1:6" x14ac:dyDescent="0.25">
      <c r="A25804" s="1" t="str">
        <f>"68813"</f>
        <v>68813</v>
      </c>
      <c r="B25804" s="1" t="str">
        <f>"31041"</f>
        <v>31041</v>
      </c>
      <c r="C25804" s="2">
        <v>0.98239436619718301</v>
      </c>
      <c r="D25804" s="2">
        <v>1</v>
      </c>
      <c r="E25804" s="2">
        <v>1</v>
      </c>
      <c r="F25804" s="2">
        <v>0.98349834983498297</v>
      </c>
    </row>
    <row r="25805" spans="1:6" x14ac:dyDescent="0.25">
      <c r="A25805" s="1" t="str">
        <f>"68814"</f>
        <v>68814</v>
      </c>
      <c r="B25805" s="1" t="str">
        <f>"31041"</f>
        <v>31041</v>
      </c>
      <c r="C25805" s="2">
        <v>1</v>
      </c>
      <c r="D25805" s="2">
        <v>1</v>
      </c>
      <c r="E25805" s="2">
        <v>1</v>
      </c>
      <c r="F25805" s="2">
        <v>1</v>
      </c>
    </row>
    <row r="25806" spans="1:6" x14ac:dyDescent="0.25">
      <c r="A25806" s="1" t="str">
        <f>"68832"</f>
        <v>68832</v>
      </c>
      <c r="B25806" s="1" t="str">
        <f>"31081"</f>
        <v>31081</v>
      </c>
      <c r="C25806" s="2">
        <v>3.62953692115143E-2</v>
      </c>
      <c r="D25806" s="2">
        <v>7.69230769230769E-2</v>
      </c>
      <c r="E25806" s="2">
        <v>0</v>
      </c>
      <c r="F25806" s="2">
        <v>3.6764705882352901E-2</v>
      </c>
    </row>
    <row r="25807" spans="1:6" x14ac:dyDescent="0.25">
      <c r="A25807" s="1" t="str">
        <f>"68832"</f>
        <v>68832</v>
      </c>
      <c r="B25807" s="1" t="str">
        <f>"31079"</f>
        <v>31079</v>
      </c>
      <c r="C25807" s="2">
        <v>0.96370463078848501</v>
      </c>
      <c r="D25807" s="2">
        <v>0.92307692307692302</v>
      </c>
      <c r="E25807" s="2">
        <v>1</v>
      </c>
      <c r="F25807" s="2">
        <v>0.96323529411764697</v>
      </c>
    </row>
    <row r="25808" spans="1:6" x14ac:dyDescent="0.25">
      <c r="A25808" s="1" t="str">
        <f>"68850"</f>
        <v>68850</v>
      </c>
      <c r="B25808" s="1" t="str">
        <f>"31041"</f>
        <v>31041</v>
      </c>
      <c r="C25808" s="2">
        <v>4.34971726837755E-4</v>
      </c>
      <c r="D25808" s="2">
        <v>0</v>
      </c>
      <c r="E25808" s="2">
        <v>0</v>
      </c>
      <c r="F25808" s="2">
        <v>3.7558685446009298E-4</v>
      </c>
    </row>
    <row r="25809" spans="1:6" x14ac:dyDescent="0.25">
      <c r="A25809" s="1" t="str">
        <f>"68850"</f>
        <v>68850</v>
      </c>
      <c r="B25809" s="1" t="str">
        <f>"31047"</f>
        <v>31047</v>
      </c>
      <c r="C25809" s="2">
        <v>0.99217050891692005</v>
      </c>
      <c r="D25809" s="2">
        <v>0.99605522682445702</v>
      </c>
      <c r="E25809" s="2">
        <v>1</v>
      </c>
      <c r="F25809" s="2">
        <v>0.99286384976525799</v>
      </c>
    </row>
    <row r="25810" spans="1:6" x14ac:dyDescent="0.25">
      <c r="A25810" s="1" t="str">
        <f>"68850"</f>
        <v>68850</v>
      </c>
      <c r="B25810" s="1" t="str">
        <f>"31073"</f>
        <v>31073</v>
      </c>
      <c r="C25810" s="2">
        <v>7.3945193562418403E-3</v>
      </c>
      <c r="D25810" s="2">
        <v>3.9447731755423996E-3</v>
      </c>
      <c r="E25810" s="2">
        <v>0</v>
      </c>
      <c r="F25810" s="2">
        <v>6.7605633802816896E-3</v>
      </c>
    </row>
    <row r="25811" spans="1:6" x14ac:dyDescent="0.25">
      <c r="A25811" s="1" t="str">
        <f>"68863"</f>
        <v>68863</v>
      </c>
      <c r="B25811" s="1" t="str">
        <f>"31047"</f>
        <v>31047</v>
      </c>
      <c r="C25811" s="2">
        <v>0.93893129770992301</v>
      </c>
      <c r="D25811" s="2">
        <v>0.8</v>
      </c>
      <c r="E25811" s="2">
        <v>1</v>
      </c>
      <c r="F25811" s="2">
        <v>0.93796992481203001</v>
      </c>
    </row>
    <row r="25812" spans="1:6" x14ac:dyDescent="0.25">
      <c r="A25812" s="1" t="str">
        <f>"68863"</f>
        <v>68863</v>
      </c>
      <c r="B25812" s="1" t="str">
        <f>"31137"</f>
        <v>31137</v>
      </c>
      <c r="C25812" s="2">
        <v>6.1068702290076299E-2</v>
      </c>
      <c r="D25812" s="2">
        <v>0.2</v>
      </c>
      <c r="E25812" s="2">
        <v>0</v>
      </c>
      <c r="F25812" s="2">
        <v>6.2030075187969901E-2</v>
      </c>
    </row>
    <row r="25813" spans="1:6" x14ac:dyDescent="0.25">
      <c r="A25813" s="1" t="str">
        <f>"68846"</f>
        <v>68846</v>
      </c>
      <c r="B25813" s="1" t="str">
        <f>"31081"</f>
        <v>31081</v>
      </c>
      <c r="C25813" s="2">
        <v>1</v>
      </c>
      <c r="D25813" s="2">
        <v>1</v>
      </c>
      <c r="E25813" s="2">
        <v>1</v>
      </c>
      <c r="F25813" s="2">
        <v>1</v>
      </c>
    </row>
    <row r="25814" spans="1:6" x14ac:dyDescent="0.25">
      <c r="A25814" s="1" t="str">
        <f>"68861"</f>
        <v>68861</v>
      </c>
      <c r="B25814" s="1" t="str">
        <f>"31019"</f>
        <v>31019</v>
      </c>
      <c r="C25814" s="2">
        <v>1</v>
      </c>
      <c r="D25814" s="2">
        <v>1</v>
      </c>
      <c r="E25814" s="2">
        <v>1</v>
      </c>
      <c r="F25814" s="2">
        <v>1</v>
      </c>
    </row>
    <row r="25815" spans="1:6" x14ac:dyDescent="0.25">
      <c r="A25815" s="1" t="str">
        <f>"68838"</f>
        <v>68838</v>
      </c>
      <c r="B25815" s="1" t="str">
        <f>"31093"</f>
        <v>31093</v>
      </c>
      <c r="C25815" s="2">
        <v>1</v>
      </c>
      <c r="D25815" s="2">
        <v>1</v>
      </c>
      <c r="E25815" s="2">
        <v>1</v>
      </c>
      <c r="F25815" s="2">
        <v>1</v>
      </c>
    </row>
    <row r="25816" spans="1:6" x14ac:dyDescent="0.25">
      <c r="A25816" s="1" t="str">
        <f>"90002"</f>
        <v>90002</v>
      </c>
      <c r="B25816" s="1" t="str">
        <f t="shared" ref="B25816:B25837" si="123">"06037"</f>
        <v>06037</v>
      </c>
      <c r="C25816" s="2">
        <v>1</v>
      </c>
      <c r="D25816" s="2">
        <v>1</v>
      </c>
      <c r="E25816" s="2">
        <v>1</v>
      </c>
      <c r="F25816" s="2">
        <v>1</v>
      </c>
    </row>
    <row r="25817" spans="1:6" x14ac:dyDescent="0.25">
      <c r="A25817" s="1" t="str">
        <f>"90022"</f>
        <v>90022</v>
      </c>
      <c r="B25817" s="1" t="str">
        <f t="shared" si="123"/>
        <v>06037</v>
      </c>
      <c r="C25817" s="2">
        <v>1</v>
      </c>
      <c r="D25817" s="2">
        <v>1</v>
      </c>
      <c r="E25817" s="2">
        <v>1</v>
      </c>
      <c r="F25817" s="2">
        <v>1</v>
      </c>
    </row>
    <row r="25818" spans="1:6" x14ac:dyDescent="0.25">
      <c r="A25818" s="1" t="str">
        <f>"90009"</f>
        <v>90009</v>
      </c>
      <c r="B25818" s="1" t="str">
        <f t="shared" si="123"/>
        <v>06037</v>
      </c>
      <c r="C25818" s="2">
        <v>1</v>
      </c>
      <c r="D25818" s="2">
        <v>1</v>
      </c>
      <c r="E25818" s="2">
        <v>1</v>
      </c>
      <c r="F25818" s="2">
        <v>1</v>
      </c>
    </row>
    <row r="25819" spans="1:6" x14ac:dyDescent="0.25">
      <c r="A25819" s="1" t="str">
        <f>"90014"</f>
        <v>90014</v>
      </c>
      <c r="B25819" s="1" t="str">
        <f t="shared" si="123"/>
        <v>06037</v>
      </c>
      <c r="C25819" s="2">
        <v>1</v>
      </c>
      <c r="D25819" s="2">
        <v>1</v>
      </c>
      <c r="E25819" s="2">
        <v>1</v>
      </c>
      <c r="F25819" s="2">
        <v>1</v>
      </c>
    </row>
    <row r="25820" spans="1:6" x14ac:dyDescent="0.25">
      <c r="A25820" s="1" t="str">
        <f>"90047"</f>
        <v>90047</v>
      </c>
      <c r="B25820" s="1" t="str">
        <f t="shared" si="123"/>
        <v>06037</v>
      </c>
      <c r="C25820" s="2">
        <v>1</v>
      </c>
      <c r="D25820" s="2">
        <v>1</v>
      </c>
      <c r="E25820" s="2">
        <v>1</v>
      </c>
      <c r="F25820" s="2">
        <v>1</v>
      </c>
    </row>
    <row r="25821" spans="1:6" x14ac:dyDescent="0.25">
      <c r="A25821" s="1" t="str">
        <f>"90063"</f>
        <v>90063</v>
      </c>
      <c r="B25821" s="1" t="str">
        <f t="shared" si="123"/>
        <v>06037</v>
      </c>
      <c r="C25821" s="2">
        <v>1</v>
      </c>
      <c r="D25821" s="2">
        <v>1</v>
      </c>
      <c r="E25821" s="2">
        <v>1</v>
      </c>
      <c r="F25821" s="2">
        <v>1</v>
      </c>
    </row>
    <row r="25822" spans="1:6" x14ac:dyDescent="0.25">
      <c r="A25822" s="1" t="str">
        <f>"90064"</f>
        <v>90064</v>
      </c>
      <c r="B25822" s="1" t="str">
        <f t="shared" si="123"/>
        <v>06037</v>
      </c>
      <c r="C25822" s="2">
        <v>1</v>
      </c>
      <c r="D25822" s="2">
        <v>1</v>
      </c>
      <c r="E25822" s="2">
        <v>1</v>
      </c>
      <c r="F25822" s="2">
        <v>1</v>
      </c>
    </row>
    <row r="25823" spans="1:6" x14ac:dyDescent="0.25">
      <c r="A25823" s="1" t="str">
        <f>"90070"</f>
        <v>90070</v>
      </c>
      <c r="B25823" s="1" t="str">
        <f t="shared" si="123"/>
        <v>06037</v>
      </c>
      <c r="C25823" s="2">
        <v>1</v>
      </c>
      <c r="D25823" s="2">
        <v>1</v>
      </c>
      <c r="E25823" s="2">
        <v>1</v>
      </c>
      <c r="F25823" s="2">
        <v>1</v>
      </c>
    </row>
    <row r="25824" spans="1:6" x14ac:dyDescent="0.25">
      <c r="A25824" s="1" t="str">
        <f>"90074"</f>
        <v>90074</v>
      </c>
      <c r="B25824" s="1" t="str">
        <f t="shared" si="123"/>
        <v>06037</v>
      </c>
      <c r="C25824" s="2">
        <v>0</v>
      </c>
      <c r="D25824" s="2">
        <v>0</v>
      </c>
      <c r="E25824" s="2">
        <v>1</v>
      </c>
      <c r="F25824" s="2">
        <v>1</v>
      </c>
    </row>
    <row r="25825" spans="1:6" x14ac:dyDescent="0.25">
      <c r="A25825" s="1" t="str">
        <f>"90095"</f>
        <v>90095</v>
      </c>
      <c r="B25825" s="1" t="str">
        <f t="shared" si="123"/>
        <v>06037</v>
      </c>
      <c r="C25825" s="2">
        <v>1</v>
      </c>
      <c r="D25825" s="2">
        <v>1</v>
      </c>
      <c r="E25825" s="2">
        <v>1</v>
      </c>
      <c r="F25825" s="2">
        <v>1</v>
      </c>
    </row>
    <row r="25826" spans="1:6" x14ac:dyDescent="0.25">
      <c r="A25826" s="1" t="str">
        <f>"90202"</f>
        <v>90202</v>
      </c>
      <c r="B25826" s="1" t="str">
        <f t="shared" si="123"/>
        <v>06037</v>
      </c>
      <c r="C25826" s="2">
        <v>1</v>
      </c>
      <c r="D25826" s="2">
        <v>1</v>
      </c>
      <c r="E25826" s="2">
        <v>1</v>
      </c>
      <c r="F25826" s="2">
        <v>1</v>
      </c>
    </row>
    <row r="25827" spans="1:6" x14ac:dyDescent="0.25">
      <c r="A25827" s="1" t="str">
        <f>"90251"</f>
        <v>90251</v>
      </c>
      <c r="B25827" s="1" t="str">
        <f t="shared" si="123"/>
        <v>06037</v>
      </c>
      <c r="C25827" s="2">
        <v>1</v>
      </c>
      <c r="D25827" s="2">
        <v>1</v>
      </c>
      <c r="E25827" s="2">
        <v>1</v>
      </c>
      <c r="F25827" s="2">
        <v>1</v>
      </c>
    </row>
    <row r="25828" spans="1:6" x14ac:dyDescent="0.25">
      <c r="A25828" s="1" t="str">
        <f>"90213"</f>
        <v>90213</v>
      </c>
      <c r="B25828" s="1" t="str">
        <f t="shared" si="123"/>
        <v>06037</v>
      </c>
      <c r="C25828" s="2">
        <v>1</v>
      </c>
      <c r="D25828" s="2">
        <v>1</v>
      </c>
      <c r="E25828" s="2">
        <v>1</v>
      </c>
      <c r="F25828" s="2">
        <v>1</v>
      </c>
    </row>
    <row r="25829" spans="1:6" x14ac:dyDescent="0.25">
      <c r="A25829" s="1" t="str">
        <f>"90274"</f>
        <v>90274</v>
      </c>
      <c r="B25829" s="1" t="str">
        <f t="shared" si="123"/>
        <v>06037</v>
      </c>
      <c r="C25829" s="2">
        <v>1</v>
      </c>
      <c r="D25829" s="2">
        <v>1</v>
      </c>
      <c r="E25829" s="2">
        <v>1</v>
      </c>
      <c r="F25829" s="2">
        <v>1</v>
      </c>
    </row>
    <row r="25830" spans="1:6" x14ac:dyDescent="0.25">
      <c r="A25830" s="1" t="str">
        <f>"90230"</f>
        <v>90230</v>
      </c>
      <c r="B25830" s="1" t="str">
        <f t="shared" si="123"/>
        <v>06037</v>
      </c>
      <c r="C25830" s="2">
        <v>1</v>
      </c>
      <c r="D25830" s="2">
        <v>1</v>
      </c>
      <c r="E25830" s="2">
        <v>1</v>
      </c>
      <c r="F25830" s="2">
        <v>1</v>
      </c>
    </row>
    <row r="25831" spans="1:6" x14ac:dyDescent="0.25">
      <c r="A25831" s="1" t="str">
        <f>"90239"</f>
        <v>90239</v>
      </c>
      <c r="B25831" s="1" t="str">
        <f t="shared" si="123"/>
        <v>06037</v>
      </c>
      <c r="C25831" s="2">
        <v>1</v>
      </c>
      <c r="D25831" s="2">
        <v>1</v>
      </c>
      <c r="E25831" s="2">
        <v>1</v>
      </c>
      <c r="F25831" s="2">
        <v>1</v>
      </c>
    </row>
    <row r="25832" spans="1:6" x14ac:dyDescent="0.25">
      <c r="A25832" s="1" t="str">
        <f>"90241"</f>
        <v>90241</v>
      </c>
      <c r="B25832" s="1" t="str">
        <f t="shared" si="123"/>
        <v>06037</v>
      </c>
      <c r="C25832" s="2">
        <v>1</v>
      </c>
      <c r="D25832" s="2">
        <v>1</v>
      </c>
      <c r="E25832" s="2">
        <v>1</v>
      </c>
      <c r="F25832" s="2">
        <v>1</v>
      </c>
    </row>
    <row r="25833" spans="1:6" x14ac:dyDescent="0.25">
      <c r="A25833" s="1" t="str">
        <f>"90247"</f>
        <v>90247</v>
      </c>
      <c r="B25833" s="1" t="str">
        <f t="shared" si="123"/>
        <v>06037</v>
      </c>
      <c r="C25833" s="2">
        <v>1</v>
      </c>
      <c r="D25833" s="2">
        <v>1</v>
      </c>
      <c r="E25833" s="2">
        <v>1</v>
      </c>
      <c r="F25833" s="2">
        <v>1</v>
      </c>
    </row>
    <row r="25834" spans="1:6" x14ac:dyDescent="0.25">
      <c r="A25834" s="1" t="str">
        <f>"90248"</f>
        <v>90248</v>
      </c>
      <c r="B25834" s="1" t="str">
        <f t="shared" si="123"/>
        <v>06037</v>
      </c>
      <c r="C25834" s="2">
        <v>1</v>
      </c>
      <c r="D25834" s="2">
        <v>1</v>
      </c>
      <c r="E25834" s="2">
        <v>1</v>
      </c>
      <c r="F25834" s="2">
        <v>1</v>
      </c>
    </row>
    <row r="25835" spans="1:6" x14ac:dyDescent="0.25">
      <c r="A25835" s="1" t="str">
        <f>"90290"</f>
        <v>90290</v>
      </c>
      <c r="B25835" s="1" t="str">
        <f t="shared" si="123"/>
        <v>06037</v>
      </c>
      <c r="C25835" s="2">
        <v>1</v>
      </c>
      <c r="D25835" s="2">
        <v>1</v>
      </c>
      <c r="E25835" s="2">
        <v>1</v>
      </c>
      <c r="F25835" s="2">
        <v>1</v>
      </c>
    </row>
    <row r="25836" spans="1:6" x14ac:dyDescent="0.25">
      <c r="A25836" s="1" t="str">
        <f>"90405"</f>
        <v>90405</v>
      </c>
      <c r="B25836" s="1" t="str">
        <f t="shared" si="123"/>
        <v>06037</v>
      </c>
      <c r="C25836" s="2">
        <v>1</v>
      </c>
      <c r="D25836" s="2">
        <v>1</v>
      </c>
      <c r="E25836" s="2">
        <v>1</v>
      </c>
      <c r="F25836" s="2">
        <v>1</v>
      </c>
    </row>
    <row r="25837" spans="1:6" x14ac:dyDescent="0.25">
      <c r="A25837" s="1" t="str">
        <f>"90607"</f>
        <v>90607</v>
      </c>
      <c r="B25837" s="1" t="str">
        <f t="shared" si="123"/>
        <v>06037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25">
      <c r="A25838" s="1" t="str">
        <f>"90620"</f>
        <v>90620</v>
      </c>
      <c r="B25838" s="1" t="str">
        <f>"06059"</f>
        <v>06059</v>
      </c>
      <c r="C25838" s="2">
        <v>1</v>
      </c>
      <c r="D25838" s="2">
        <v>1</v>
      </c>
      <c r="E25838" s="2">
        <v>1</v>
      </c>
      <c r="F25838" s="2">
        <v>1</v>
      </c>
    </row>
    <row r="25839" spans="1:6" x14ac:dyDescent="0.25">
      <c r="A25839" s="1" t="str">
        <f>"90621"</f>
        <v>90621</v>
      </c>
      <c r="B25839" s="1" t="str">
        <f>"06059"</f>
        <v>06059</v>
      </c>
      <c r="C25839" s="2">
        <v>1</v>
      </c>
      <c r="D25839" s="2">
        <v>1</v>
      </c>
      <c r="E25839" s="2">
        <v>1</v>
      </c>
      <c r="F25839" s="2">
        <v>1</v>
      </c>
    </row>
    <row r="25840" spans="1:6" x14ac:dyDescent="0.25">
      <c r="A25840" s="1" t="str">
        <f>"90304"</f>
        <v>90304</v>
      </c>
      <c r="B25840" s="1" t="str">
        <f>"06037"</f>
        <v>06037</v>
      </c>
      <c r="C25840" s="2">
        <v>1</v>
      </c>
      <c r="D25840" s="2">
        <v>1</v>
      </c>
      <c r="E25840" s="2">
        <v>1</v>
      </c>
      <c r="F25840" s="2">
        <v>1</v>
      </c>
    </row>
    <row r="25841" spans="1:6" x14ac:dyDescent="0.25">
      <c r="A25841" s="1" t="str">
        <f>"90640"</f>
        <v>90640</v>
      </c>
      <c r="B25841" s="1" t="str">
        <f>"06037"</f>
        <v>06037</v>
      </c>
      <c r="C25841" s="2">
        <v>1</v>
      </c>
      <c r="D25841" s="2">
        <v>1</v>
      </c>
      <c r="E25841" s="2">
        <v>1</v>
      </c>
      <c r="F25841" s="2">
        <v>1</v>
      </c>
    </row>
    <row r="25842" spans="1:6" x14ac:dyDescent="0.25">
      <c r="A25842" s="1" t="str">
        <f>"90633"</f>
        <v>90633</v>
      </c>
      <c r="B25842" s="1" t="str">
        <f>"06059"</f>
        <v>06059</v>
      </c>
      <c r="C25842" s="2">
        <v>1</v>
      </c>
      <c r="D25842" s="2">
        <v>1</v>
      </c>
      <c r="E25842" s="2">
        <v>1</v>
      </c>
      <c r="F25842" s="2">
        <v>1</v>
      </c>
    </row>
    <row r="25843" spans="1:6" x14ac:dyDescent="0.25">
      <c r="A25843" s="1" t="str">
        <f>"90639"</f>
        <v>90639</v>
      </c>
      <c r="B25843" s="1" t="str">
        <f>"06037"</f>
        <v>06037</v>
      </c>
      <c r="C25843" s="2">
        <v>0</v>
      </c>
      <c r="D25843" s="2">
        <v>1</v>
      </c>
      <c r="E25843" s="2">
        <v>0</v>
      </c>
      <c r="F25843" s="2">
        <v>1</v>
      </c>
    </row>
    <row r="25844" spans="1:6" x14ac:dyDescent="0.25">
      <c r="A25844" s="1" t="str">
        <f>"90732"</f>
        <v>90732</v>
      </c>
      <c r="B25844" s="1" t="str">
        <f>"06037"</f>
        <v>06037</v>
      </c>
      <c r="C25844" s="2">
        <v>1</v>
      </c>
      <c r="D25844" s="2">
        <v>1</v>
      </c>
      <c r="E25844" s="2">
        <v>1</v>
      </c>
      <c r="F25844" s="2">
        <v>1</v>
      </c>
    </row>
    <row r="25845" spans="1:6" x14ac:dyDescent="0.25">
      <c r="A25845" s="1" t="str">
        <f>"90740"</f>
        <v>90740</v>
      </c>
      <c r="B25845" s="1" t="str">
        <f>"06059"</f>
        <v>06059</v>
      </c>
      <c r="C25845" s="2">
        <v>1</v>
      </c>
      <c r="D25845" s="2">
        <v>1</v>
      </c>
      <c r="E25845" s="2">
        <v>1</v>
      </c>
      <c r="F25845" s="2">
        <v>1</v>
      </c>
    </row>
    <row r="25846" spans="1:6" x14ac:dyDescent="0.25">
      <c r="A25846" s="1" t="str">
        <f>"90742"</f>
        <v>90742</v>
      </c>
      <c r="B25846" s="1" t="str">
        <f>"06059"</f>
        <v>06059</v>
      </c>
      <c r="C25846" s="2">
        <v>1</v>
      </c>
      <c r="D25846" s="2">
        <v>1</v>
      </c>
      <c r="E25846" s="2">
        <v>1</v>
      </c>
      <c r="F25846" s="2">
        <v>1</v>
      </c>
    </row>
    <row r="25847" spans="1:6" x14ac:dyDescent="0.25">
      <c r="A25847" s="1" t="str">
        <f>"90743"</f>
        <v>90743</v>
      </c>
      <c r="B25847" s="1" t="str">
        <f>"06059"</f>
        <v>06059</v>
      </c>
      <c r="C25847" s="2">
        <v>0</v>
      </c>
      <c r="D25847" s="2">
        <v>0</v>
      </c>
      <c r="E25847" s="2">
        <v>1</v>
      </c>
      <c r="F25847" s="2">
        <v>1</v>
      </c>
    </row>
    <row r="25848" spans="1:6" x14ac:dyDescent="0.25">
      <c r="A25848" s="1" t="str">
        <f>"90804"</f>
        <v>90804</v>
      </c>
      <c r="B25848" s="1" t="str">
        <f t="shared" ref="B25848:B25870" si="124">"06037"</f>
        <v>06037</v>
      </c>
      <c r="C25848" s="2">
        <v>1</v>
      </c>
      <c r="D25848" s="2">
        <v>1</v>
      </c>
      <c r="E25848" s="2">
        <v>1</v>
      </c>
      <c r="F25848" s="2">
        <v>1</v>
      </c>
    </row>
    <row r="25849" spans="1:6" x14ac:dyDescent="0.25">
      <c r="A25849" s="1" t="str">
        <f>"90702"</f>
        <v>90702</v>
      </c>
      <c r="B25849" s="1" t="str">
        <f t="shared" si="124"/>
        <v>06037</v>
      </c>
      <c r="C25849" s="2">
        <v>1</v>
      </c>
      <c r="D25849" s="2">
        <v>1</v>
      </c>
      <c r="E25849" s="2">
        <v>1</v>
      </c>
      <c r="F25849" s="2">
        <v>1</v>
      </c>
    </row>
    <row r="25850" spans="1:6" x14ac:dyDescent="0.25">
      <c r="A25850" s="1" t="str">
        <f>"90671"</f>
        <v>90671</v>
      </c>
      <c r="B25850" s="1" t="str">
        <f t="shared" si="124"/>
        <v>06037</v>
      </c>
      <c r="C25850" s="2">
        <v>0</v>
      </c>
      <c r="D25850" s="2">
        <v>0</v>
      </c>
      <c r="E25850" s="2">
        <v>1</v>
      </c>
      <c r="F25850" s="2">
        <v>1</v>
      </c>
    </row>
    <row r="25851" spans="1:6" x14ac:dyDescent="0.25">
      <c r="A25851" s="1" t="str">
        <f>"90713"</f>
        <v>90713</v>
      </c>
      <c r="B25851" s="1" t="str">
        <f t="shared" si="124"/>
        <v>06037</v>
      </c>
      <c r="C25851" s="2">
        <v>1</v>
      </c>
      <c r="D25851" s="2">
        <v>1</v>
      </c>
      <c r="E25851" s="2">
        <v>1</v>
      </c>
      <c r="F25851" s="2">
        <v>1</v>
      </c>
    </row>
    <row r="25852" spans="1:6" x14ac:dyDescent="0.25">
      <c r="A25852" s="1" t="str">
        <f>"90715"</f>
        <v>90715</v>
      </c>
      <c r="B25852" s="1" t="str">
        <f t="shared" si="124"/>
        <v>06037</v>
      </c>
      <c r="C25852" s="2">
        <v>1</v>
      </c>
      <c r="D25852" s="2">
        <v>1</v>
      </c>
      <c r="E25852" s="2">
        <v>1</v>
      </c>
      <c r="F25852" s="2">
        <v>1</v>
      </c>
    </row>
    <row r="25853" spans="1:6" x14ac:dyDescent="0.25">
      <c r="A25853" s="1" t="str">
        <f>"90810"</f>
        <v>90810</v>
      </c>
      <c r="B25853" s="1" t="str">
        <f t="shared" si="124"/>
        <v>06037</v>
      </c>
      <c r="C25853" s="2">
        <v>1</v>
      </c>
      <c r="D25853" s="2">
        <v>1</v>
      </c>
      <c r="E25853" s="2">
        <v>1</v>
      </c>
      <c r="F25853" s="2">
        <v>1</v>
      </c>
    </row>
    <row r="25854" spans="1:6" x14ac:dyDescent="0.25">
      <c r="A25854" s="1" t="str">
        <f>"91108"</f>
        <v>91108</v>
      </c>
      <c r="B25854" s="1" t="str">
        <f t="shared" si="124"/>
        <v>06037</v>
      </c>
      <c r="C25854" s="2">
        <v>1</v>
      </c>
      <c r="D25854" s="2">
        <v>1</v>
      </c>
      <c r="E25854" s="2">
        <v>1</v>
      </c>
      <c r="F25854" s="2">
        <v>1</v>
      </c>
    </row>
    <row r="25855" spans="1:6" x14ac:dyDescent="0.25">
      <c r="A25855" s="1" t="str">
        <f>"91115"</f>
        <v>91115</v>
      </c>
      <c r="B25855" s="1" t="str">
        <f t="shared" si="124"/>
        <v>06037</v>
      </c>
      <c r="C25855" s="2">
        <v>1</v>
      </c>
      <c r="D25855" s="2">
        <v>1</v>
      </c>
      <c r="E25855" s="2">
        <v>1</v>
      </c>
      <c r="F25855" s="2">
        <v>1</v>
      </c>
    </row>
    <row r="25856" spans="1:6" x14ac:dyDescent="0.25">
      <c r="A25856" s="1" t="str">
        <f>"91118"</f>
        <v>91118</v>
      </c>
      <c r="B25856" s="1" t="str">
        <f t="shared" si="124"/>
        <v>06037</v>
      </c>
      <c r="C25856" s="2">
        <v>1</v>
      </c>
      <c r="D25856" s="2">
        <v>1</v>
      </c>
      <c r="E25856" s="2">
        <v>1</v>
      </c>
      <c r="F25856" s="2">
        <v>1</v>
      </c>
    </row>
    <row r="25857" spans="1:6" x14ac:dyDescent="0.25">
      <c r="A25857" s="1" t="str">
        <f>"91102"</f>
        <v>91102</v>
      </c>
      <c r="B25857" s="1" t="str">
        <f t="shared" si="124"/>
        <v>06037</v>
      </c>
      <c r="C25857" s="2">
        <v>1</v>
      </c>
      <c r="D25857" s="2">
        <v>1</v>
      </c>
      <c r="E25857" s="2">
        <v>1</v>
      </c>
      <c r="F25857" s="2">
        <v>1</v>
      </c>
    </row>
    <row r="25858" spans="1:6" x14ac:dyDescent="0.25">
      <c r="A25858" s="1" t="str">
        <f>"91046"</f>
        <v>91046</v>
      </c>
      <c r="B25858" s="1" t="str">
        <f t="shared" si="124"/>
        <v>06037</v>
      </c>
      <c r="C25858" s="2">
        <v>1</v>
      </c>
      <c r="D25858" s="2">
        <v>1</v>
      </c>
      <c r="E25858" s="2">
        <v>1</v>
      </c>
      <c r="F25858" s="2">
        <v>1</v>
      </c>
    </row>
    <row r="25859" spans="1:6" x14ac:dyDescent="0.25">
      <c r="A25859" s="1" t="str">
        <f>"91204"</f>
        <v>91204</v>
      </c>
      <c r="B25859" s="1" t="str">
        <f t="shared" si="124"/>
        <v>06037</v>
      </c>
      <c r="C25859" s="2">
        <v>1</v>
      </c>
      <c r="D25859" s="2">
        <v>1</v>
      </c>
      <c r="E25859" s="2">
        <v>1</v>
      </c>
      <c r="F25859" s="2">
        <v>1</v>
      </c>
    </row>
    <row r="25860" spans="1:6" x14ac:dyDescent="0.25">
      <c r="A25860" s="1" t="str">
        <f>"91006"</f>
        <v>91006</v>
      </c>
      <c r="B25860" s="1" t="str">
        <f t="shared" si="124"/>
        <v>06037</v>
      </c>
      <c r="C25860" s="2">
        <v>1</v>
      </c>
      <c r="D25860" s="2">
        <v>1</v>
      </c>
      <c r="E25860" s="2">
        <v>1</v>
      </c>
      <c r="F25860" s="2">
        <v>1</v>
      </c>
    </row>
    <row r="25861" spans="1:6" x14ac:dyDescent="0.25">
      <c r="A25861" s="1" t="str">
        <f>"91001"</f>
        <v>91001</v>
      </c>
      <c r="B25861" s="1" t="str">
        <f t="shared" si="124"/>
        <v>06037</v>
      </c>
      <c r="C25861" s="2">
        <v>1</v>
      </c>
      <c r="D25861" s="2">
        <v>1</v>
      </c>
      <c r="E25861" s="2">
        <v>1</v>
      </c>
      <c r="F25861" s="2">
        <v>1</v>
      </c>
    </row>
    <row r="25862" spans="1:6" x14ac:dyDescent="0.25">
      <c r="A25862" s="1" t="str">
        <f>"90833"</f>
        <v>90833</v>
      </c>
      <c r="B25862" s="1" t="str">
        <f t="shared" si="124"/>
        <v>06037</v>
      </c>
      <c r="C25862" s="2">
        <v>0</v>
      </c>
      <c r="D25862" s="2">
        <v>1</v>
      </c>
      <c r="E25862" s="2">
        <v>1</v>
      </c>
      <c r="F25862" s="2">
        <v>1</v>
      </c>
    </row>
    <row r="25863" spans="1:6" x14ac:dyDescent="0.25">
      <c r="A25863" s="1" t="str">
        <f>"90899"</f>
        <v>90899</v>
      </c>
      <c r="B25863" s="1" t="str">
        <f t="shared" si="124"/>
        <v>06037</v>
      </c>
      <c r="C25863" s="2">
        <v>0</v>
      </c>
      <c r="D25863" s="2">
        <v>1</v>
      </c>
      <c r="E25863" s="2">
        <v>0</v>
      </c>
      <c r="F25863" s="2">
        <v>1</v>
      </c>
    </row>
    <row r="25864" spans="1:6" x14ac:dyDescent="0.25">
      <c r="A25864" s="1" t="str">
        <f>"91206"</f>
        <v>91206</v>
      </c>
      <c r="B25864" s="1" t="str">
        <f t="shared" si="124"/>
        <v>06037</v>
      </c>
      <c r="C25864" s="2">
        <v>1</v>
      </c>
      <c r="D25864" s="2">
        <v>1</v>
      </c>
      <c r="E25864" s="2">
        <v>1</v>
      </c>
      <c r="F25864" s="2">
        <v>1</v>
      </c>
    </row>
    <row r="25865" spans="1:6" x14ac:dyDescent="0.25">
      <c r="A25865" s="1" t="str">
        <f>"91208"</f>
        <v>91208</v>
      </c>
      <c r="B25865" s="1" t="str">
        <f t="shared" si="124"/>
        <v>06037</v>
      </c>
      <c r="C25865" s="2">
        <v>1</v>
      </c>
      <c r="D25865" s="2">
        <v>1</v>
      </c>
      <c r="E25865" s="2">
        <v>1</v>
      </c>
      <c r="F25865" s="2">
        <v>1</v>
      </c>
    </row>
    <row r="25866" spans="1:6" x14ac:dyDescent="0.25">
      <c r="A25866" s="1" t="str">
        <f>"91334"</f>
        <v>91334</v>
      </c>
      <c r="B25866" s="1" t="str">
        <f t="shared" si="124"/>
        <v>06037</v>
      </c>
      <c r="C25866" s="2">
        <v>1</v>
      </c>
      <c r="D25866" s="2">
        <v>1</v>
      </c>
      <c r="E25866" s="2">
        <v>1</v>
      </c>
      <c r="F25866" s="2">
        <v>1</v>
      </c>
    </row>
    <row r="25867" spans="1:6" x14ac:dyDescent="0.25">
      <c r="A25867" s="1" t="str">
        <f>"91351"</f>
        <v>91351</v>
      </c>
      <c r="B25867" s="1" t="str">
        <f t="shared" si="124"/>
        <v>06037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tr">
        <f>"91342"</f>
        <v>91342</v>
      </c>
      <c r="B25868" s="1" t="str">
        <f t="shared" si="124"/>
        <v>06037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tr">
        <f>"91344"</f>
        <v>91344</v>
      </c>
      <c r="B25869" s="1" t="str">
        <f t="shared" si="124"/>
        <v>06037</v>
      </c>
      <c r="C25869" s="2">
        <v>1</v>
      </c>
      <c r="D25869" s="2">
        <v>1</v>
      </c>
      <c r="E25869" s="2">
        <v>1</v>
      </c>
      <c r="F25869" s="2">
        <v>1</v>
      </c>
    </row>
    <row r="25870" spans="1:6" x14ac:dyDescent="0.25">
      <c r="A25870" s="1" t="str">
        <f>"91340"</f>
        <v>91340</v>
      </c>
      <c r="B25870" s="1" t="str">
        <f t="shared" si="124"/>
        <v>06037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25">
      <c r="A25871" s="1" t="str">
        <f>"91360"</f>
        <v>91360</v>
      </c>
      <c r="B25871" s="1" t="str">
        <f>"06111"</f>
        <v>06111</v>
      </c>
      <c r="C25871" s="2">
        <v>1</v>
      </c>
      <c r="D25871" s="2">
        <v>1</v>
      </c>
      <c r="E25871" s="2">
        <v>1</v>
      </c>
      <c r="F25871" s="2">
        <v>1</v>
      </c>
    </row>
    <row r="25872" spans="1:6" x14ac:dyDescent="0.25">
      <c r="A25872" s="1" t="str">
        <f>"91436"</f>
        <v>91436</v>
      </c>
      <c r="B25872" s="1" t="str">
        <f>"06037"</f>
        <v>06037</v>
      </c>
      <c r="C25872" s="2">
        <v>1</v>
      </c>
      <c r="D25872" s="2">
        <v>1</v>
      </c>
      <c r="E25872" s="2">
        <v>1</v>
      </c>
      <c r="F25872" s="2">
        <v>1</v>
      </c>
    </row>
    <row r="25873" spans="1:6" x14ac:dyDescent="0.25">
      <c r="A25873" s="1" t="str">
        <f>"91372"</f>
        <v>91372</v>
      </c>
      <c r="B25873" s="1" t="str">
        <f>"06037"</f>
        <v>06037</v>
      </c>
      <c r="C25873" s="2">
        <v>1</v>
      </c>
      <c r="D25873" s="2">
        <v>1</v>
      </c>
      <c r="E25873" s="2">
        <v>1</v>
      </c>
      <c r="F25873" s="2">
        <v>1</v>
      </c>
    </row>
    <row r="25874" spans="1:6" x14ac:dyDescent="0.25">
      <c r="A25874" s="1" t="str">
        <f>"91502"</f>
        <v>91502</v>
      </c>
      <c r="B25874" s="1" t="str">
        <f>"06037"</f>
        <v>06037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25">
      <c r="A25875" s="1" t="str">
        <f>"91508"</f>
        <v>91508</v>
      </c>
      <c r="B25875" s="1" t="str">
        <f>"06037"</f>
        <v>06037</v>
      </c>
      <c r="C25875" s="2">
        <v>1</v>
      </c>
      <c r="D25875" s="2">
        <v>1</v>
      </c>
      <c r="E25875" s="2">
        <v>1</v>
      </c>
      <c r="F25875" s="2">
        <v>1</v>
      </c>
    </row>
    <row r="25876" spans="1:6" x14ac:dyDescent="0.25">
      <c r="A25876" s="1" t="str">
        <f>"91617"</f>
        <v>91617</v>
      </c>
      <c r="B25876" s="1" t="str">
        <f>"06037"</f>
        <v>06037</v>
      </c>
      <c r="C25876" s="2">
        <v>1</v>
      </c>
      <c r="D25876" s="2">
        <v>1</v>
      </c>
      <c r="E25876" s="2">
        <v>1</v>
      </c>
      <c r="F25876" s="2">
        <v>1</v>
      </c>
    </row>
    <row r="25877" spans="1:6" x14ac:dyDescent="0.25">
      <c r="A25877" s="1" t="str">
        <f>"91710"</f>
        <v>91710</v>
      </c>
      <c r="B25877" s="1" t="str">
        <f>"06071"</f>
        <v>06071</v>
      </c>
      <c r="C25877" s="2">
        <v>0.99975515200979304</v>
      </c>
      <c r="D25877" s="2">
        <v>1</v>
      </c>
      <c r="E25877" s="2">
        <v>1</v>
      </c>
      <c r="F25877" s="2">
        <v>0.99979465416338598</v>
      </c>
    </row>
    <row r="25878" spans="1:6" x14ac:dyDescent="0.25">
      <c r="A25878" s="1" t="str">
        <f>"91710"</f>
        <v>91710</v>
      </c>
      <c r="B25878" s="1" t="str">
        <f>"06037"</f>
        <v>06037</v>
      </c>
      <c r="C25878" s="2">
        <v>2.4484799020608002E-4</v>
      </c>
      <c r="D25878" s="2">
        <v>0</v>
      </c>
      <c r="E25878" s="2">
        <v>0</v>
      </c>
      <c r="F25878" s="2">
        <v>2.05345836613162E-4</v>
      </c>
    </row>
    <row r="25879" spans="1:6" x14ac:dyDescent="0.25">
      <c r="A25879" s="1" t="str">
        <f>"91708"</f>
        <v>91708</v>
      </c>
      <c r="B25879" s="1" t="str">
        <f>"06071"</f>
        <v>06071</v>
      </c>
      <c r="C25879" s="2">
        <v>1</v>
      </c>
      <c r="D25879" s="2">
        <v>1</v>
      </c>
      <c r="E25879" s="2">
        <v>1</v>
      </c>
      <c r="F25879" s="2">
        <v>1</v>
      </c>
    </row>
    <row r="25880" spans="1:6" x14ac:dyDescent="0.25">
      <c r="A25880" s="1" t="str">
        <f>"91748"</f>
        <v>91748</v>
      </c>
      <c r="B25880" s="1" t="str">
        <f>"06037"</f>
        <v>06037</v>
      </c>
      <c r="C25880" s="2">
        <v>1</v>
      </c>
      <c r="D25880" s="2">
        <v>1</v>
      </c>
      <c r="E25880" s="2">
        <v>1</v>
      </c>
      <c r="F25880" s="2">
        <v>1</v>
      </c>
    </row>
    <row r="25881" spans="1:6" x14ac:dyDescent="0.25">
      <c r="A25881" s="1" t="str">
        <f>"91769"</f>
        <v>91769</v>
      </c>
      <c r="B25881" s="1" t="str">
        <f>"06037"</f>
        <v>06037</v>
      </c>
      <c r="C25881" s="2">
        <v>1</v>
      </c>
      <c r="D25881" s="2">
        <v>1</v>
      </c>
      <c r="E25881" s="2">
        <v>1</v>
      </c>
      <c r="F25881" s="2">
        <v>1</v>
      </c>
    </row>
    <row r="25882" spans="1:6" x14ac:dyDescent="0.25">
      <c r="A25882" s="1" t="str">
        <f>"91733"</f>
        <v>91733</v>
      </c>
      <c r="B25882" s="1" t="str">
        <f>"06037"</f>
        <v>06037</v>
      </c>
      <c r="C25882" s="2">
        <v>1</v>
      </c>
      <c r="D25882" s="2">
        <v>1</v>
      </c>
      <c r="E25882" s="2">
        <v>1</v>
      </c>
      <c r="F25882" s="2">
        <v>1</v>
      </c>
    </row>
    <row r="25883" spans="1:6" x14ac:dyDescent="0.25">
      <c r="A25883" s="1" t="str">
        <f>"91737"</f>
        <v>91737</v>
      </c>
      <c r="B25883" s="1" t="str">
        <f>"06071"</f>
        <v>06071</v>
      </c>
      <c r="C25883" s="2">
        <v>1</v>
      </c>
      <c r="D25883" s="2">
        <v>1</v>
      </c>
      <c r="E25883" s="2">
        <v>1</v>
      </c>
      <c r="F25883" s="2">
        <v>1</v>
      </c>
    </row>
    <row r="25884" spans="1:6" x14ac:dyDescent="0.25">
      <c r="A25884" s="1" t="str">
        <f>"91977"</f>
        <v>91977</v>
      </c>
      <c r="B25884" s="1" t="str">
        <f t="shared" ref="B25884:B25907" si="125">"06073"</f>
        <v>06073</v>
      </c>
      <c r="C25884" s="2">
        <v>1</v>
      </c>
      <c r="D25884" s="2">
        <v>1</v>
      </c>
      <c r="E25884" s="2">
        <v>1</v>
      </c>
      <c r="F25884" s="2">
        <v>1</v>
      </c>
    </row>
    <row r="25885" spans="1:6" x14ac:dyDescent="0.25">
      <c r="A25885" s="1" t="str">
        <f>"92014"</f>
        <v>92014</v>
      </c>
      <c r="B25885" s="1" t="str">
        <f t="shared" si="125"/>
        <v>06073</v>
      </c>
      <c r="C25885" s="2">
        <v>1</v>
      </c>
      <c r="D25885" s="2">
        <v>1</v>
      </c>
      <c r="E25885" s="2">
        <v>1</v>
      </c>
      <c r="F25885" s="2">
        <v>1</v>
      </c>
    </row>
    <row r="25886" spans="1:6" x14ac:dyDescent="0.25">
      <c r="A25886" s="1" t="str">
        <f>"92008"</f>
        <v>92008</v>
      </c>
      <c r="B25886" s="1" t="str">
        <f t="shared" si="125"/>
        <v>06073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tr">
        <f>"92009"</f>
        <v>92009</v>
      </c>
      <c r="B25887" s="1" t="str">
        <f t="shared" si="125"/>
        <v>06073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25">
      <c r="A25888" s="1" t="str">
        <f>"92011"</f>
        <v>92011</v>
      </c>
      <c r="B25888" s="1" t="str">
        <f t="shared" si="125"/>
        <v>06073</v>
      </c>
      <c r="C25888" s="2">
        <v>1</v>
      </c>
      <c r="D25888" s="2">
        <v>1</v>
      </c>
      <c r="E25888" s="2">
        <v>1</v>
      </c>
      <c r="F25888" s="2">
        <v>1</v>
      </c>
    </row>
    <row r="25889" spans="1:6" x14ac:dyDescent="0.25">
      <c r="A25889" s="1" t="str">
        <f>"92024"</f>
        <v>92024</v>
      </c>
      <c r="B25889" s="1" t="str">
        <f t="shared" si="125"/>
        <v>06073</v>
      </c>
      <c r="C25889" s="2">
        <v>1</v>
      </c>
      <c r="D25889" s="2">
        <v>1</v>
      </c>
      <c r="E25889" s="2">
        <v>1</v>
      </c>
      <c r="F25889" s="2">
        <v>1</v>
      </c>
    </row>
    <row r="25890" spans="1:6" x14ac:dyDescent="0.25">
      <c r="A25890" s="1" t="str">
        <f>"91910"</f>
        <v>91910</v>
      </c>
      <c r="B25890" s="1" t="str">
        <f t="shared" si="125"/>
        <v>06073</v>
      </c>
      <c r="C25890" s="2">
        <v>1</v>
      </c>
      <c r="D25890" s="2">
        <v>1</v>
      </c>
      <c r="E25890" s="2">
        <v>1</v>
      </c>
      <c r="F25890" s="2">
        <v>1</v>
      </c>
    </row>
    <row r="25891" spans="1:6" x14ac:dyDescent="0.25">
      <c r="A25891" s="1" t="str">
        <f>"91917"</f>
        <v>91917</v>
      </c>
      <c r="B25891" s="1" t="str">
        <f t="shared" si="125"/>
        <v>06073</v>
      </c>
      <c r="C25891" s="2">
        <v>1</v>
      </c>
      <c r="D25891" s="2">
        <v>1</v>
      </c>
      <c r="E25891" s="2">
        <v>1</v>
      </c>
      <c r="F25891" s="2">
        <v>1</v>
      </c>
    </row>
    <row r="25892" spans="1:6" x14ac:dyDescent="0.25">
      <c r="A25892" s="1" t="str">
        <f>"92101"</f>
        <v>92101</v>
      </c>
      <c r="B25892" s="1" t="str">
        <f t="shared" si="125"/>
        <v>06073</v>
      </c>
      <c r="C25892" s="2">
        <v>1</v>
      </c>
      <c r="D25892" s="2">
        <v>1</v>
      </c>
      <c r="E25892" s="2">
        <v>1</v>
      </c>
      <c r="F25892" s="2">
        <v>1</v>
      </c>
    </row>
    <row r="25893" spans="1:6" x14ac:dyDescent="0.25">
      <c r="A25893" s="1" t="str">
        <f>"92096"</f>
        <v>92096</v>
      </c>
      <c r="B25893" s="1" t="str">
        <f t="shared" si="125"/>
        <v>06073</v>
      </c>
      <c r="C25893" s="2">
        <v>0</v>
      </c>
      <c r="D25893" s="2">
        <v>0</v>
      </c>
      <c r="E25893" s="2">
        <v>1</v>
      </c>
      <c r="F25893" s="2">
        <v>1</v>
      </c>
    </row>
    <row r="25894" spans="1:6" x14ac:dyDescent="0.25">
      <c r="A25894" s="1" t="str">
        <f>"92049"</f>
        <v>92049</v>
      </c>
      <c r="B25894" s="1" t="str">
        <f t="shared" si="125"/>
        <v>06073</v>
      </c>
      <c r="C25894" s="2">
        <v>1</v>
      </c>
      <c r="D25894" s="2">
        <v>1</v>
      </c>
      <c r="E25894" s="2">
        <v>1</v>
      </c>
      <c r="F25894" s="2">
        <v>1</v>
      </c>
    </row>
    <row r="25895" spans="1:6" x14ac:dyDescent="0.25">
      <c r="A25895" s="1" t="str">
        <f>"92046"</f>
        <v>92046</v>
      </c>
      <c r="B25895" s="1" t="str">
        <f t="shared" si="125"/>
        <v>06073</v>
      </c>
      <c r="C25895" s="2">
        <v>1</v>
      </c>
      <c r="D25895" s="2">
        <v>1</v>
      </c>
      <c r="E25895" s="2">
        <v>1</v>
      </c>
      <c r="F25895" s="2">
        <v>1</v>
      </c>
    </row>
    <row r="25896" spans="1:6" x14ac:dyDescent="0.25">
      <c r="A25896" s="1" t="str">
        <f>"92110"</f>
        <v>92110</v>
      </c>
      <c r="B25896" s="1" t="str">
        <f t="shared" si="125"/>
        <v>06073</v>
      </c>
      <c r="C25896" s="2">
        <v>1</v>
      </c>
      <c r="D25896" s="2">
        <v>1</v>
      </c>
      <c r="E25896" s="2">
        <v>1</v>
      </c>
      <c r="F25896" s="2">
        <v>1</v>
      </c>
    </row>
    <row r="25897" spans="1:6" x14ac:dyDescent="0.25">
      <c r="A25897" s="1" t="str">
        <f>"92113"</f>
        <v>92113</v>
      </c>
      <c r="B25897" s="1" t="str">
        <f t="shared" si="125"/>
        <v>06073</v>
      </c>
      <c r="C25897" s="2">
        <v>1</v>
      </c>
      <c r="D25897" s="2">
        <v>1</v>
      </c>
      <c r="E25897" s="2">
        <v>1</v>
      </c>
      <c r="F25897" s="2">
        <v>1</v>
      </c>
    </row>
    <row r="25898" spans="1:6" x14ac:dyDescent="0.25">
      <c r="A25898" s="1" t="str">
        <f>"92067"</f>
        <v>92067</v>
      </c>
      <c r="B25898" s="1" t="str">
        <f t="shared" si="125"/>
        <v>06073</v>
      </c>
      <c r="C25898" s="2">
        <v>1</v>
      </c>
      <c r="D25898" s="2">
        <v>1</v>
      </c>
      <c r="E25898" s="2">
        <v>1</v>
      </c>
      <c r="F25898" s="2">
        <v>1</v>
      </c>
    </row>
    <row r="25899" spans="1:6" x14ac:dyDescent="0.25">
      <c r="A25899" s="1" t="str">
        <f>"92069"</f>
        <v>92069</v>
      </c>
      <c r="B25899" s="1" t="str">
        <f t="shared" si="125"/>
        <v>06073</v>
      </c>
      <c r="C25899" s="2">
        <v>1</v>
      </c>
      <c r="D25899" s="2">
        <v>1</v>
      </c>
      <c r="E25899" s="2">
        <v>1</v>
      </c>
      <c r="F25899" s="2">
        <v>1</v>
      </c>
    </row>
    <row r="25900" spans="1:6" x14ac:dyDescent="0.25">
      <c r="A25900" s="1" t="str">
        <f>"92068"</f>
        <v>92068</v>
      </c>
      <c r="B25900" s="1" t="str">
        <f t="shared" si="125"/>
        <v>06073</v>
      </c>
      <c r="C25900" s="2">
        <v>1</v>
      </c>
      <c r="D25900" s="2">
        <v>1</v>
      </c>
      <c r="E25900" s="2">
        <v>1</v>
      </c>
      <c r="F25900" s="2">
        <v>1</v>
      </c>
    </row>
    <row r="25901" spans="1:6" x14ac:dyDescent="0.25">
      <c r="A25901" s="1" t="str">
        <f>"92072"</f>
        <v>92072</v>
      </c>
      <c r="B25901" s="1" t="str">
        <f t="shared" si="125"/>
        <v>06073</v>
      </c>
      <c r="C25901" s="2">
        <v>1</v>
      </c>
      <c r="D25901" s="2">
        <v>1</v>
      </c>
      <c r="E25901" s="2">
        <v>1</v>
      </c>
      <c r="F25901" s="2">
        <v>1</v>
      </c>
    </row>
    <row r="25902" spans="1:6" x14ac:dyDescent="0.25">
      <c r="A25902" s="1" t="str">
        <f>"92081"</f>
        <v>92081</v>
      </c>
      <c r="B25902" s="1" t="str">
        <f t="shared" si="125"/>
        <v>06073</v>
      </c>
      <c r="C25902" s="2">
        <v>1</v>
      </c>
      <c r="D25902" s="2">
        <v>1</v>
      </c>
      <c r="E25902" s="2">
        <v>1</v>
      </c>
      <c r="F25902" s="2">
        <v>1</v>
      </c>
    </row>
    <row r="25903" spans="1:6" x14ac:dyDescent="0.25">
      <c r="A25903" s="1" t="str">
        <f>"92074"</f>
        <v>92074</v>
      </c>
      <c r="B25903" s="1" t="str">
        <f t="shared" si="125"/>
        <v>06073</v>
      </c>
      <c r="C25903" s="2">
        <v>1</v>
      </c>
      <c r="D25903" s="2">
        <v>1</v>
      </c>
      <c r="E25903" s="2">
        <v>1</v>
      </c>
      <c r="F25903" s="2">
        <v>1</v>
      </c>
    </row>
    <row r="25904" spans="1:6" x14ac:dyDescent="0.25">
      <c r="A25904" s="1" t="str">
        <f>"92117"</f>
        <v>92117</v>
      </c>
      <c r="B25904" s="1" t="str">
        <f t="shared" si="125"/>
        <v>06073</v>
      </c>
      <c r="C25904" s="2">
        <v>1</v>
      </c>
      <c r="D25904" s="2">
        <v>1</v>
      </c>
      <c r="E25904" s="2">
        <v>1</v>
      </c>
      <c r="F25904" s="2">
        <v>1</v>
      </c>
    </row>
    <row r="25905" spans="1:6" x14ac:dyDescent="0.25">
      <c r="A25905" s="1" t="str">
        <f>"92174"</f>
        <v>92174</v>
      </c>
      <c r="B25905" s="1" t="str">
        <f t="shared" si="125"/>
        <v>06073</v>
      </c>
      <c r="C25905" s="2">
        <v>1</v>
      </c>
      <c r="D25905" s="2">
        <v>1</v>
      </c>
      <c r="E25905" s="2">
        <v>1</v>
      </c>
      <c r="F25905" s="2">
        <v>1</v>
      </c>
    </row>
    <row r="25906" spans="1:6" x14ac:dyDescent="0.25">
      <c r="A25906" s="1" t="str">
        <f>"92195"</f>
        <v>92195</v>
      </c>
      <c r="B25906" s="1" t="str">
        <f t="shared" si="125"/>
        <v>06073</v>
      </c>
      <c r="C25906" s="2">
        <v>1</v>
      </c>
      <c r="D25906" s="2">
        <v>1</v>
      </c>
      <c r="E25906" s="2">
        <v>1</v>
      </c>
      <c r="F25906" s="2">
        <v>1</v>
      </c>
    </row>
    <row r="25907" spans="1:6" x14ac:dyDescent="0.25">
      <c r="A25907" s="1" t="str">
        <f>"92159"</f>
        <v>92159</v>
      </c>
      <c r="B25907" s="1" t="str">
        <f t="shared" si="125"/>
        <v>06073</v>
      </c>
      <c r="C25907" s="2">
        <v>1</v>
      </c>
      <c r="D25907" s="2">
        <v>1</v>
      </c>
      <c r="E25907" s="2">
        <v>1</v>
      </c>
      <c r="F25907" s="2">
        <v>1</v>
      </c>
    </row>
    <row r="25908" spans="1:6" x14ac:dyDescent="0.25">
      <c r="A25908" s="1" t="str">
        <f>"92236"</f>
        <v>92236</v>
      </c>
      <c r="B25908" s="1" t="str">
        <f>"06065"</f>
        <v>06065</v>
      </c>
      <c r="C25908" s="2">
        <v>1</v>
      </c>
      <c r="D25908" s="2">
        <v>1</v>
      </c>
      <c r="E25908" s="2">
        <v>1</v>
      </c>
      <c r="F25908" s="2">
        <v>1</v>
      </c>
    </row>
    <row r="25909" spans="1:6" x14ac:dyDescent="0.25">
      <c r="A25909" s="1" t="str">
        <f>"92233"</f>
        <v>92233</v>
      </c>
      <c r="B25909" s="1" t="str">
        <f>"06025"</f>
        <v>06025</v>
      </c>
      <c r="C25909" s="2">
        <v>1</v>
      </c>
      <c r="D25909" s="2">
        <v>1</v>
      </c>
      <c r="E25909" s="2">
        <v>1</v>
      </c>
      <c r="F25909" s="2">
        <v>1</v>
      </c>
    </row>
    <row r="25910" spans="1:6" x14ac:dyDescent="0.25">
      <c r="A25910" s="1" t="str">
        <f>"92253"</f>
        <v>92253</v>
      </c>
      <c r="B25910" s="1" t="str">
        <f>"06065"</f>
        <v>06065</v>
      </c>
      <c r="C25910" s="2">
        <v>1</v>
      </c>
      <c r="D25910" s="2">
        <v>1</v>
      </c>
      <c r="E25910" s="2">
        <v>1</v>
      </c>
      <c r="F25910" s="2">
        <v>1</v>
      </c>
    </row>
    <row r="25911" spans="1:6" x14ac:dyDescent="0.25">
      <c r="A25911" s="1" t="str">
        <f>"92247"</f>
        <v>92247</v>
      </c>
      <c r="B25911" s="1" t="str">
        <f>"06065"</f>
        <v>06065</v>
      </c>
      <c r="C25911" s="2">
        <v>1</v>
      </c>
      <c r="D25911" s="2">
        <v>1</v>
      </c>
      <c r="E25911" s="2">
        <v>1</v>
      </c>
      <c r="F25911" s="2">
        <v>1</v>
      </c>
    </row>
    <row r="25912" spans="1:6" x14ac:dyDescent="0.25">
      <c r="A25912" s="1" t="str">
        <f>"92126"</f>
        <v>92126</v>
      </c>
      <c r="B25912" s="1" t="str">
        <f t="shared" ref="B25912:B25917" si="126">"06073"</f>
        <v>06073</v>
      </c>
      <c r="C25912" s="2">
        <v>1</v>
      </c>
      <c r="D25912" s="2">
        <v>1</v>
      </c>
      <c r="E25912" s="2">
        <v>1</v>
      </c>
      <c r="F25912" s="2">
        <v>1</v>
      </c>
    </row>
    <row r="25913" spans="1:6" x14ac:dyDescent="0.25">
      <c r="A25913" s="1" t="str">
        <f>"92127"</f>
        <v>92127</v>
      </c>
      <c r="B25913" s="1" t="str">
        <f t="shared" si="126"/>
        <v>06073</v>
      </c>
      <c r="C25913" s="2">
        <v>1</v>
      </c>
      <c r="D25913" s="2">
        <v>1</v>
      </c>
      <c r="E25913" s="2">
        <v>1</v>
      </c>
      <c r="F25913" s="2">
        <v>1</v>
      </c>
    </row>
    <row r="25914" spans="1:6" x14ac:dyDescent="0.25">
      <c r="A25914" s="1" t="str">
        <f>"92130"</f>
        <v>92130</v>
      </c>
      <c r="B25914" s="1" t="str">
        <f t="shared" si="126"/>
        <v>06073</v>
      </c>
      <c r="C25914" s="2">
        <v>1</v>
      </c>
      <c r="D25914" s="2">
        <v>1</v>
      </c>
      <c r="E25914" s="2">
        <v>1</v>
      </c>
      <c r="F25914" s="2">
        <v>1</v>
      </c>
    </row>
    <row r="25915" spans="1:6" x14ac:dyDescent="0.25">
      <c r="A25915" s="1" t="str">
        <f>"92138"</f>
        <v>92138</v>
      </c>
      <c r="B25915" s="1" t="str">
        <f t="shared" si="126"/>
        <v>06073</v>
      </c>
      <c r="C25915" s="2">
        <v>1</v>
      </c>
      <c r="D25915" s="2">
        <v>1</v>
      </c>
      <c r="E25915" s="2">
        <v>1</v>
      </c>
      <c r="F25915" s="2">
        <v>1</v>
      </c>
    </row>
    <row r="25916" spans="1:6" x14ac:dyDescent="0.25">
      <c r="A25916" s="1" t="str">
        <f>"92152"</f>
        <v>92152</v>
      </c>
      <c r="B25916" s="1" t="str">
        <f t="shared" si="126"/>
        <v>06073</v>
      </c>
      <c r="C25916" s="2">
        <v>0</v>
      </c>
      <c r="D25916" s="2">
        <v>1</v>
      </c>
      <c r="E25916" s="2">
        <v>1</v>
      </c>
      <c r="F25916" s="2">
        <v>1</v>
      </c>
    </row>
    <row r="25917" spans="1:6" x14ac:dyDescent="0.25">
      <c r="A25917" s="1" t="str">
        <f>"92142"</f>
        <v>92142</v>
      </c>
      <c r="B25917" s="1" t="str">
        <f t="shared" si="126"/>
        <v>06073</v>
      </c>
      <c r="C25917" s="2">
        <v>1</v>
      </c>
      <c r="D25917" s="2">
        <v>1</v>
      </c>
      <c r="E25917" s="2">
        <v>1</v>
      </c>
      <c r="F25917" s="2">
        <v>1</v>
      </c>
    </row>
    <row r="25918" spans="1:6" x14ac:dyDescent="0.25">
      <c r="A25918" s="1" t="str">
        <f>"92256"</f>
        <v>92256</v>
      </c>
      <c r="B25918" s="1" t="str">
        <f>"06071"</f>
        <v>06071</v>
      </c>
      <c r="C25918" s="2">
        <v>1</v>
      </c>
      <c r="D25918" s="2">
        <v>1</v>
      </c>
      <c r="E25918" s="2">
        <v>1</v>
      </c>
      <c r="F25918" s="2">
        <v>1</v>
      </c>
    </row>
    <row r="25919" spans="1:6" x14ac:dyDescent="0.25">
      <c r="A25919" s="1" t="str">
        <f>"92257"</f>
        <v>92257</v>
      </c>
      <c r="B25919" s="1" t="str">
        <f>"06025"</f>
        <v>06025</v>
      </c>
      <c r="C25919" s="2">
        <v>1</v>
      </c>
      <c r="D25919" s="2">
        <v>1</v>
      </c>
      <c r="E25919" s="2">
        <v>1</v>
      </c>
      <c r="F25919" s="2">
        <v>1</v>
      </c>
    </row>
    <row r="25920" spans="1:6" x14ac:dyDescent="0.25">
      <c r="A25920" s="1" t="str">
        <f>"92318"</f>
        <v>92318</v>
      </c>
      <c r="B25920" s="1" t="str">
        <f>"06071"</f>
        <v>06071</v>
      </c>
      <c r="C25920" s="2">
        <v>1</v>
      </c>
      <c r="D25920" s="2">
        <v>1</v>
      </c>
      <c r="E25920" s="2">
        <v>0</v>
      </c>
      <c r="F25920" s="2">
        <v>1</v>
      </c>
    </row>
    <row r="25921" spans="1:6" x14ac:dyDescent="0.25">
      <c r="A25921" s="1" t="str">
        <f>"92282"</f>
        <v>92282</v>
      </c>
      <c r="B25921" s="1" t="str">
        <f>"06065"</f>
        <v>06065</v>
      </c>
      <c r="C25921" s="2">
        <v>1</v>
      </c>
      <c r="D25921" s="2">
        <v>1</v>
      </c>
      <c r="E25921" s="2">
        <v>1</v>
      </c>
      <c r="F25921" s="2">
        <v>1</v>
      </c>
    </row>
    <row r="25922" spans="1:6" x14ac:dyDescent="0.25">
      <c r="A25922" s="1" t="str">
        <f>"92278"</f>
        <v>92278</v>
      </c>
      <c r="B25922" s="1" t="str">
        <f>"06071"</f>
        <v>06071</v>
      </c>
      <c r="C25922" s="2">
        <v>0</v>
      </c>
      <c r="D25922" s="2">
        <v>0</v>
      </c>
      <c r="E25922" s="2">
        <v>1</v>
      </c>
      <c r="F25922" s="2">
        <v>1</v>
      </c>
    </row>
    <row r="25923" spans="1:6" x14ac:dyDescent="0.25">
      <c r="A25923" s="1" t="str">
        <f>"92399"</f>
        <v>92399</v>
      </c>
      <c r="B25923" s="1" t="str">
        <f>"06065"</f>
        <v>06065</v>
      </c>
      <c r="C25923" s="2">
        <v>8.73145132102786E-3</v>
      </c>
      <c r="D25923" s="2">
        <v>0</v>
      </c>
      <c r="E25923" s="2">
        <v>1.5015015015015E-3</v>
      </c>
      <c r="F25923" s="2">
        <v>8.0059425552987708E-3</v>
      </c>
    </row>
    <row r="25924" spans="1:6" x14ac:dyDescent="0.25">
      <c r="A25924" s="1" t="str">
        <f>"92399"</f>
        <v>92399</v>
      </c>
      <c r="B25924" s="1" t="str">
        <f>"06071"</f>
        <v>06071</v>
      </c>
      <c r="C25924" s="2">
        <v>0.99126854867897196</v>
      </c>
      <c r="D25924" s="2">
        <v>1</v>
      </c>
      <c r="E25924" s="2">
        <v>0.99849849849849803</v>
      </c>
      <c r="F25924" s="2">
        <v>0.99199405744470104</v>
      </c>
    </row>
    <row r="25925" spans="1:6" x14ac:dyDescent="0.25">
      <c r="A25925" s="1" t="str">
        <f>"92386"</f>
        <v>92386</v>
      </c>
      <c r="B25925" s="1" t="str">
        <f>"06071"</f>
        <v>06071</v>
      </c>
      <c r="C25925" s="2">
        <v>1</v>
      </c>
      <c r="D25925" s="2">
        <v>0</v>
      </c>
      <c r="E25925" s="2">
        <v>1</v>
      </c>
      <c r="F25925" s="2">
        <v>1</v>
      </c>
    </row>
    <row r="25926" spans="1:6" x14ac:dyDescent="0.25">
      <c r="A25926" s="1" t="str">
        <f>"92509"</f>
        <v>92509</v>
      </c>
      <c r="B25926" s="1" t="str">
        <f>"06071"</f>
        <v>06071</v>
      </c>
      <c r="C25926" s="2">
        <v>2.1784428869103898E-3</v>
      </c>
      <c r="D25926" s="2">
        <v>1.1111111111111099E-2</v>
      </c>
      <c r="E25926" s="2">
        <v>6.8259385665529002E-3</v>
      </c>
      <c r="F25926" s="2">
        <v>2.8197119555786899E-3</v>
      </c>
    </row>
    <row r="25927" spans="1:6" x14ac:dyDescent="0.25">
      <c r="A25927" s="1" t="str">
        <f>"92509"</f>
        <v>92509</v>
      </c>
      <c r="B25927" s="1" t="str">
        <f t="shared" ref="B25927:B25933" si="127">"06065"</f>
        <v>06065</v>
      </c>
      <c r="C25927" s="2">
        <v>0.99782155711308895</v>
      </c>
      <c r="D25927" s="2">
        <v>0.98888888888888804</v>
      </c>
      <c r="E25927" s="2">
        <v>0.993174061433447</v>
      </c>
      <c r="F25927" s="2">
        <v>0.99718028804442105</v>
      </c>
    </row>
    <row r="25928" spans="1:6" x14ac:dyDescent="0.25">
      <c r="A25928" s="1" t="str">
        <f>"92514"</f>
        <v>92514</v>
      </c>
      <c r="B25928" s="1" t="str">
        <f t="shared" si="127"/>
        <v>06065</v>
      </c>
      <c r="C25928" s="2">
        <v>1</v>
      </c>
      <c r="D25928" s="2">
        <v>1</v>
      </c>
      <c r="E25928" s="2">
        <v>1</v>
      </c>
      <c r="F25928" s="2">
        <v>1</v>
      </c>
    </row>
    <row r="25929" spans="1:6" x14ac:dyDescent="0.25">
      <c r="A25929" s="1" t="str">
        <f>"92519"</f>
        <v>92519</v>
      </c>
      <c r="B25929" s="1" t="str">
        <f t="shared" si="127"/>
        <v>06065</v>
      </c>
      <c r="C25929" s="2">
        <v>1</v>
      </c>
      <c r="D25929" s="2">
        <v>1</v>
      </c>
      <c r="E25929" s="2">
        <v>1</v>
      </c>
      <c r="F25929" s="2">
        <v>1</v>
      </c>
    </row>
    <row r="25930" spans="1:6" x14ac:dyDescent="0.25">
      <c r="A25930" s="1" t="str">
        <f>"92553"</f>
        <v>92553</v>
      </c>
      <c r="B25930" s="1" t="str">
        <f t="shared" si="127"/>
        <v>06065</v>
      </c>
      <c r="C25930" s="2">
        <v>1</v>
      </c>
      <c r="D25930" s="2">
        <v>1</v>
      </c>
      <c r="E25930" s="2">
        <v>1</v>
      </c>
      <c r="F25930" s="2">
        <v>1</v>
      </c>
    </row>
    <row r="25931" spans="1:6" x14ac:dyDescent="0.25">
      <c r="A25931" s="1" t="str">
        <f>"92505"</f>
        <v>92505</v>
      </c>
      <c r="B25931" s="1" t="str">
        <f t="shared" si="127"/>
        <v>06065</v>
      </c>
      <c r="C25931" s="2">
        <v>1</v>
      </c>
      <c r="D25931" s="2">
        <v>1</v>
      </c>
      <c r="E25931" s="2">
        <v>1</v>
      </c>
      <c r="F25931" s="2">
        <v>1</v>
      </c>
    </row>
    <row r="25932" spans="1:6" x14ac:dyDescent="0.25">
      <c r="A25932" s="1" t="str">
        <f>"92586"</f>
        <v>92586</v>
      </c>
      <c r="B25932" s="1" t="str">
        <f t="shared" si="127"/>
        <v>06065</v>
      </c>
      <c r="C25932" s="2">
        <v>1</v>
      </c>
      <c r="D25932" s="2">
        <v>1</v>
      </c>
      <c r="E25932" s="2">
        <v>1</v>
      </c>
      <c r="F25932" s="2">
        <v>1</v>
      </c>
    </row>
    <row r="25933" spans="1:6" x14ac:dyDescent="0.25">
      <c r="A25933" s="1" t="str">
        <f>"92596"</f>
        <v>92596</v>
      </c>
      <c r="B25933" s="1" t="str">
        <f t="shared" si="127"/>
        <v>06065</v>
      </c>
      <c r="C25933" s="2">
        <v>1</v>
      </c>
      <c r="D25933" s="2">
        <v>1</v>
      </c>
      <c r="E25933" s="2">
        <v>1</v>
      </c>
      <c r="F25933" s="2">
        <v>1</v>
      </c>
    </row>
    <row r="25934" spans="1:6" x14ac:dyDescent="0.25">
      <c r="A25934" s="1" t="str">
        <f>"92649"</f>
        <v>92649</v>
      </c>
      <c r="B25934" s="1" t="str">
        <f t="shared" ref="B25934:B25947" si="128">"06059"</f>
        <v>06059</v>
      </c>
      <c r="C25934" s="2">
        <v>1</v>
      </c>
      <c r="D25934" s="2">
        <v>1</v>
      </c>
      <c r="E25934" s="2">
        <v>1</v>
      </c>
      <c r="F25934" s="2">
        <v>1</v>
      </c>
    </row>
    <row r="25935" spans="1:6" x14ac:dyDescent="0.25">
      <c r="A25935" s="1" t="str">
        <f>"92657"</f>
        <v>92657</v>
      </c>
      <c r="B25935" s="1" t="str">
        <f t="shared" si="128"/>
        <v>06059</v>
      </c>
      <c r="C25935" s="2">
        <v>1</v>
      </c>
      <c r="D25935" s="2">
        <v>1</v>
      </c>
      <c r="E25935" s="2">
        <v>1</v>
      </c>
      <c r="F25935" s="2">
        <v>1</v>
      </c>
    </row>
    <row r="25936" spans="1:6" x14ac:dyDescent="0.25">
      <c r="A25936" s="1" t="str">
        <f>"92603"</f>
        <v>92603</v>
      </c>
      <c r="B25936" s="1" t="str">
        <f t="shared" si="128"/>
        <v>06059</v>
      </c>
      <c r="C25936" s="2">
        <v>1</v>
      </c>
      <c r="D25936" s="2">
        <v>1</v>
      </c>
      <c r="E25936" s="2">
        <v>1</v>
      </c>
      <c r="F25936" s="2">
        <v>1</v>
      </c>
    </row>
    <row r="25937" spans="1:6" x14ac:dyDescent="0.25">
      <c r="A25937" s="1" t="str">
        <f>"92663"</f>
        <v>92663</v>
      </c>
      <c r="B25937" s="1" t="str">
        <f t="shared" si="128"/>
        <v>06059</v>
      </c>
      <c r="C25937" s="2">
        <v>1</v>
      </c>
      <c r="D25937" s="2">
        <v>1</v>
      </c>
      <c r="E25937" s="2">
        <v>1</v>
      </c>
      <c r="F25937" s="2">
        <v>1</v>
      </c>
    </row>
    <row r="25938" spans="1:6" x14ac:dyDescent="0.25">
      <c r="A25938" s="1" t="str">
        <f>"92704"</f>
        <v>92704</v>
      </c>
      <c r="B25938" s="1" t="str">
        <f t="shared" si="128"/>
        <v>06059</v>
      </c>
      <c r="C25938" s="2">
        <v>1</v>
      </c>
      <c r="D25938" s="2">
        <v>1</v>
      </c>
      <c r="E25938" s="2">
        <v>1</v>
      </c>
      <c r="F25938" s="2">
        <v>1</v>
      </c>
    </row>
    <row r="25939" spans="1:6" x14ac:dyDescent="0.25">
      <c r="A25939" s="1" t="str">
        <f>"92706"</f>
        <v>92706</v>
      </c>
      <c r="B25939" s="1" t="str">
        <f t="shared" si="128"/>
        <v>06059</v>
      </c>
      <c r="C25939" s="2">
        <v>1</v>
      </c>
      <c r="D25939" s="2">
        <v>1</v>
      </c>
      <c r="E25939" s="2">
        <v>1</v>
      </c>
      <c r="F25939" s="2">
        <v>1</v>
      </c>
    </row>
    <row r="25940" spans="1:6" x14ac:dyDescent="0.25">
      <c r="A25940" s="1" t="str">
        <f>"92677"</f>
        <v>92677</v>
      </c>
      <c r="B25940" s="1" t="str">
        <f t="shared" si="128"/>
        <v>06059</v>
      </c>
      <c r="C25940" s="2">
        <v>1</v>
      </c>
      <c r="D25940" s="2">
        <v>1</v>
      </c>
      <c r="E25940" s="2">
        <v>1</v>
      </c>
      <c r="F25940" s="2">
        <v>1</v>
      </c>
    </row>
    <row r="25941" spans="1:6" x14ac:dyDescent="0.25">
      <c r="A25941" s="1" t="str">
        <f>"92805"</f>
        <v>92805</v>
      </c>
      <c r="B25941" s="1" t="str">
        <f t="shared" si="128"/>
        <v>06059</v>
      </c>
      <c r="C25941" s="2">
        <v>1</v>
      </c>
      <c r="D25941" s="2">
        <v>1</v>
      </c>
      <c r="E25941" s="2">
        <v>1</v>
      </c>
      <c r="F25941" s="2">
        <v>1</v>
      </c>
    </row>
    <row r="25942" spans="1:6" x14ac:dyDescent="0.25">
      <c r="A25942" s="1" t="str">
        <f>"92711"</f>
        <v>92711</v>
      </c>
      <c r="B25942" s="1" t="str">
        <f t="shared" si="128"/>
        <v>06059</v>
      </c>
      <c r="C25942" s="2">
        <v>1</v>
      </c>
      <c r="D25942" s="2">
        <v>1</v>
      </c>
      <c r="E25942" s="2">
        <v>1</v>
      </c>
      <c r="F25942" s="2">
        <v>1</v>
      </c>
    </row>
    <row r="25943" spans="1:6" x14ac:dyDescent="0.25">
      <c r="A25943" s="1" t="str">
        <f>"92780"</f>
        <v>92780</v>
      </c>
      <c r="B25943" s="1" t="str">
        <f t="shared" si="128"/>
        <v>06059</v>
      </c>
      <c r="C25943" s="2">
        <v>1</v>
      </c>
      <c r="D25943" s="2">
        <v>1</v>
      </c>
      <c r="E25943" s="2">
        <v>1</v>
      </c>
      <c r="F25943" s="2">
        <v>1</v>
      </c>
    </row>
    <row r="25944" spans="1:6" x14ac:dyDescent="0.25">
      <c r="A25944" s="1" t="str">
        <f>"92806"</f>
        <v>92806</v>
      </c>
      <c r="B25944" s="1" t="str">
        <f t="shared" si="128"/>
        <v>06059</v>
      </c>
      <c r="C25944" s="2">
        <v>1</v>
      </c>
      <c r="D25944" s="2">
        <v>1</v>
      </c>
      <c r="E25944" s="2">
        <v>1</v>
      </c>
      <c r="F25944" s="2">
        <v>1</v>
      </c>
    </row>
    <row r="25945" spans="1:6" x14ac:dyDescent="0.25">
      <c r="A25945" s="1" t="str">
        <f>"92807"</f>
        <v>92807</v>
      </c>
      <c r="B25945" s="1" t="str">
        <f t="shared" si="128"/>
        <v>06059</v>
      </c>
      <c r="C25945" s="2">
        <v>1</v>
      </c>
      <c r="D25945" s="2">
        <v>1</v>
      </c>
      <c r="E25945" s="2">
        <v>1</v>
      </c>
      <c r="F25945" s="2">
        <v>1</v>
      </c>
    </row>
    <row r="25946" spans="1:6" x14ac:dyDescent="0.25">
      <c r="A25946" s="1" t="str">
        <f>"92815"</f>
        <v>92815</v>
      </c>
      <c r="B25946" s="1" t="str">
        <f t="shared" si="128"/>
        <v>06059</v>
      </c>
      <c r="C25946" s="2">
        <v>1</v>
      </c>
      <c r="D25946" s="2">
        <v>1</v>
      </c>
      <c r="E25946" s="2">
        <v>1</v>
      </c>
      <c r="F25946" s="2">
        <v>1</v>
      </c>
    </row>
    <row r="25947" spans="1:6" x14ac:dyDescent="0.25">
      <c r="A25947" s="1" t="str">
        <f>"92691"</f>
        <v>92691</v>
      </c>
      <c r="B25947" s="1" t="str">
        <f t="shared" si="128"/>
        <v>06059</v>
      </c>
      <c r="C25947" s="2">
        <v>1</v>
      </c>
      <c r="D25947" s="2">
        <v>1</v>
      </c>
      <c r="E25947" s="2">
        <v>1</v>
      </c>
      <c r="F25947" s="2">
        <v>1</v>
      </c>
    </row>
    <row r="25948" spans="1:6" x14ac:dyDescent="0.25">
      <c r="A25948" s="1" t="str">
        <f>"92882"</f>
        <v>92882</v>
      </c>
      <c r="B25948" s="1" t="str">
        <f>"06065"</f>
        <v>06065</v>
      </c>
      <c r="C25948" s="2">
        <v>1</v>
      </c>
      <c r="D25948" s="2">
        <v>1</v>
      </c>
      <c r="E25948" s="2">
        <v>1</v>
      </c>
      <c r="F25948" s="2">
        <v>1</v>
      </c>
    </row>
    <row r="25949" spans="1:6" x14ac:dyDescent="0.25">
      <c r="A25949" s="1" t="str">
        <f>"92860"</f>
        <v>92860</v>
      </c>
      <c r="B25949" s="1" t="str">
        <f>"06065"</f>
        <v>06065</v>
      </c>
      <c r="C25949" s="2">
        <v>1</v>
      </c>
      <c r="D25949" s="2">
        <v>1</v>
      </c>
      <c r="E25949" s="2">
        <v>1</v>
      </c>
      <c r="F25949" s="2">
        <v>1</v>
      </c>
    </row>
    <row r="25950" spans="1:6" x14ac:dyDescent="0.25">
      <c r="A25950" s="1" t="str">
        <f>"92841"</f>
        <v>92841</v>
      </c>
      <c r="B25950" s="1" t="str">
        <f>"06059"</f>
        <v>06059</v>
      </c>
      <c r="C25950" s="2">
        <v>1</v>
      </c>
      <c r="D25950" s="2">
        <v>1</v>
      </c>
      <c r="E25950" s="2">
        <v>1</v>
      </c>
      <c r="F25950" s="2">
        <v>1</v>
      </c>
    </row>
    <row r="25951" spans="1:6" x14ac:dyDescent="0.25">
      <c r="A25951" s="1" t="str">
        <f>"92843"</f>
        <v>92843</v>
      </c>
      <c r="B25951" s="1" t="str">
        <f>"06059"</f>
        <v>06059</v>
      </c>
      <c r="C25951" s="2">
        <v>1</v>
      </c>
      <c r="D25951" s="2">
        <v>1</v>
      </c>
      <c r="E25951" s="2">
        <v>1</v>
      </c>
      <c r="F25951" s="2">
        <v>1</v>
      </c>
    </row>
    <row r="25952" spans="1:6" x14ac:dyDescent="0.25">
      <c r="A25952" s="1" t="str">
        <f>"92857"</f>
        <v>92857</v>
      </c>
      <c r="B25952" s="1" t="str">
        <f>"06059"</f>
        <v>06059</v>
      </c>
      <c r="C25952" s="2">
        <v>1</v>
      </c>
      <c r="D25952" s="2">
        <v>1</v>
      </c>
      <c r="E25952" s="2">
        <v>1</v>
      </c>
      <c r="F25952" s="2">
        <v>1</v>
      </c>
    </row>
    <row r="25953" spans="1:6" x14ac:dyDescent="0.25">
      <c r="A25953" s="1" t="str">
        <f>"93032"</f>
        <v>93032</v>
      </c>
      <c r="B25953" s="1" t="str">
        <f>"06111"</f>
        <v>06111</v>
      </c>
      <c r="C25953" s="2">
        <v>1</v>
      </c>
      <c r="D25953" s="2">
        <v>1</v>
      </c>
      <c r="E25953" s="2">
        <v>1</v>
      </c>
      <c r="F25953" s="2">
        <v>1</v>
      </c>
    </row>
    <row r="25954" spans="1:6" x14ac:dyDescent="0.25">
      <c r="A25954" s="1" t="str">
        <f>"92869"</f>
        <v>92869</v>
      </c>
      <c r="B25954" s="1" t="str">
        <f>"06059"</f>
        <v>06059</v>
      </c>
      <c r="C25954" s="2">
        <v>1</v>
      </c>
      <c r="D25954" s="2">
        <v>1</v>
      </c>
      <c r="E25954" s="2">
        <v>1</v>
      </c>
      <c r="F25954" s="2">
        <v>1</v>
      </c>
    </row>
    <row r="25955" spans="1:6" x14ac:dyDescent="0.25">
      <c r="A25955" s="1" t="str">
        <f>"93241"</f>
        <v>93241</v>
      </c>
      <c r="B25955" s="1" t="str">
        <f>"06029"</f>
        <v>06029</v>
      </c>
      <c r="C25955" s="2">
        <v>1</v>
      </c>
      <c r="D25955" s="2">
        <v>1</v>
      </c>
      <c r="E25955" s="2">
        <v>1</v>
      </c>
      <c r="F25955" s="2">
        <v>1</v>
      </c>
    </row>
    <row r="25956" spans="1:6" x14ac:dyDescent="0.25">
      <c r="A25956" s="1" t="str">
        <f>"93249"</f>
        <v>93249</v>
      </c>
      <c r="B25956" s="1" t="str">
        <f>"06029"</f>
        <v>06029</v>
      </c>
      <c r="C25956" s="2">
        <v>1</v>
      </c>
      <c r="D25956" s="2">
        <v>1</v>
      </c>
      <c r="E25956" s="2">
        <v>1</v>
      </c>
      <c r="F25956" s="2">
        <v>1</v>
      </c>
    </row>
    <row r="25957" spans="1:6" x14ac:dyDescent="0.25">
      <c r="A25957" s="1" t="str">
        <f>"93254"</f>
        <v>93254</v>
      </c>
      <c r="B25957" s="1" t="str">
        <f>"06083"</f>
        <v>06083</v>
      </c>
      <c r="C25957" s="2">
        <v>1</v>
      </c>
      <c r="D25957" s="2">
        <v>0.88888888888888795</v>
      </c>
      <c r="E25957" s="2">
        <v>1</v>
      </c>
      <c r="F25957" s="2">
        <v>0.99224806201550297</v>
      </c>
    </row>
    <row r="25958" spans="1:6" x14ac:dyDescent="0.25">
      <c r="A25958" s="1" t="str">
        <f>"93254"</f>
        <v>93254</v>
      </c>
      <c r="B25958" s="1" t="str">
        <f>"06079"</f>
        <v>06079</v>
      </c>
      <c r="C25958" s="2">
        <v>0</v>
      </c>
      <c r="D25958" s="2">
        <v>0.11111111111111099</v>
      </c>
      <c r="E25958" s="2">
        <v>0</v>
      </c>
      <c r="F25958" s="2">
        <v>7.7519379844961196E-3</v>
      </c>
    </row>
    <row r="25959" spans="1:6" x14ac:dyDescent="0.25">
      <c r="A25959" s="1" t="str">
        <f>"93246"</f>
        <v>93246</v>
      </c>
      <c r="B25959" s="1" t="str">
        <f>"06031"</f>
        <v>06031</v>
      </c>
      <c r="C25959" s="2">
        <v>0</v>
      </c>
      <c r="D25959" s="2">
        <v>1</v>
      </c>
      <c r="E25959" s="2">
        <v>1</v>
      </c>
      <c r="F25959" s="2">
        <v>1</v>
      </c>
    </row>
    <row r="25960" spans="1:6" x14ac:dyDescent="0.25">
      <c r="A25960" s="1" t="str">
        <f>"93066"</f>
        <v>93066</v>
      </c>
      <c r="B25960" s="1" t="str">
        <f>"06111"</f>
        <v>06111</v>
      </c>
      <c r="C25960" s="2">
        <v>1</v>
      </c>
      <c r="D25960" s="2">
        <v>1</v>
      </c>
      <c r="E25960" s="2">
        <v>1</v>
      </c>
      <c r="F25960" s="2">
        <v>1</v>
      </c>
    </row>
    <row r="25961" spans="1:6" x14ac:dyDescent="0.25">
      <c r="A25961" s="1" t="str">
        <f>"93274"</f>
        <v>93274</v>
      </c>
      <c r="B25961" s="1" t="str">
        <f>"06031"</f>
        <v>06031</v>
      </c>
      <c r="C25961" s="2">
        <v>5.6211354693648096E-4</v>
      </c>
      <c r="D25961" s="2">
        <v>0</v>
      </c>
      <c r="E25961" s="2">
        <v>0</v>
      </c>
      <c r="F25961" s="2">
        <v>5.0829611879606401E-4</v>
      </c>
    </row>
    <row r="25962" spans="1:6" x14ac:dyDescent="0.25">
      <c r="A25962" s="1" t="str">
        <f>"93274"</f>
        <v>93274</v>
      </c>
      <c r="B25962" s="1" t="str">
        <f>"06107"</f>
        <v>06107</v>
      </c>
      <c r="C25962" s="2">
        <v>0.99943788645306297</v>
      </c>
      <c r="D25962" s="2">
        <v>1</v>
      </c>
      <c r="E25962" s="2">
        <v>1</v>
      </c>
      <c r="F25962" s="2">
        <v>0.99949170388120301</v>
      </c>
    </row>
    <row r="25963" spans="1:6" x14ac:dyDescent="0.25">
      <c r="A25963" s="1" t="str">
        <f>"93279"</f>
        <v>93279</v>
      </c>
      <c r="B25963" s="1" t="str">
        <f>"06107"</f>
        <v>06107</v>
      </c>
      <c r="C25963" s="2">
        <v>1</v>
      </c>
      <c r="D25963" s="2">
        <v>1</v>
      </c>
      <c r="E25963" s="2">
        <v>1</v>
      </c>
      <c r="F25963" s="2">
        <v>1</v>
      </c>
    </row>
    <row r="25964" spans="1:6" x14ac:dyDescent="0.25">
      <c r="A25964" s="1" t="str">
        <f>"93263"</f>
        <v>93263</v>
      </c>
      <c r="B25964" s="1" t="str">
        <f>"06029"</f>
        <v>06029</v>
      </c>
      <c r="C25964" s="2">
        <v>1</v>
      </c>
      <c r="D25964" s="2">
        <v>1</v>
      </c>
      <c r="E25964" s="2">
        <v>1</v>
      </c>
      <c r="F25964" s="2">
        <v>1</v>
      </c>
    </row>
    <row r="25965" spans="1:6" x14ac:dyDescent="0.25">
      <c r="A25965" s="1" t="str">
        <f>"93268"</f>
        <v>93268</v>
      </c>
      <c r="B25965" s="1" t="str">
        <f>"06029"</f>
        <v>06029</v>
      </c>
      <c r="C25965" s="2">
        <v>1</v>
      </c>
      <c r="D25965" s="2">
        <v>1</v>
      </c>
      <c r="E25965" s="2">
        <v>1</v>
      </c>
      <c r="F25965" s="2">
        <v>1</v>
      </c>
    </row>
    <row r="25966" spans="1:6" x14ac:dyDescent="0.25">
      <c r="A25966" s="1" t="str">
        <f>"93271"</f>
        <v>93271</v>
      </c>
      <c r="B25966" s="1" t="str">
        <f>"06107"</f>
        <v>06107</v>
      </c>
      <c r="C25966" s="2">
        <v>1</v>
      </c>
      <c r="D25966" s="2">
        <v>1</v>
      </c>
      <c r="E25966" s="2">
        <v>1</v>
      </c>
      <c r="F25966" s="2">
        <v>1</v>
      </c>
    </row>
    <row r="25967" spans="1:6" x14ac:dyDescent="0.25">
      <c r="A25967" s="1" t="str">
        <f>"93305"</f>
        <v>93305</v>
      </c>
      <c r="B25967" s="1" t="str">
        <f>"06029"</f>
        <v>06029</v>
      </c>
      <c r="C25967" s="2">
        <v>1</v>
      </c>
      <c r="D25967" s="2">
        <v>1</v>
      </c>
      <c r="E25967" s="2">
        <v>1</v>
      </c>
      <c r="F25967" s="2">
        <v>1</v>
      </c>
    </row>
    <row r="25968" spans="1:6" x14ac:dyDescent="0.25">
      <c r="A25968" s="1" t="str">
        <f>"93292"</f>
        <v>93292</v>
      </c>
      <c r="B25968" s="1" t="str">
        <f>"06107"</f>
        <v>06107</v>
      </c>
      <c r="C25968" s="2">
        <v>1</v>
      </c>
      <c r="D25968" s="2">
        <v>1</v>
      </c>
      <c r="E25968" s="2">
        <v>1</v>
      </c>
      <c r="F25968" s="2">
        <v>1</v>
      </c>
    </row>
    <row r="25969" spans="1:6" x14ac:dyDescent="0.25">
      <c r="A25969" s="1" t="str">
        <f>"93301"</f>
        <v>93301</v>
      </c>
      <c r="B25969" s="1" t="str">
        <f>"06029"</f>
        <v>06029</v>
      </c>
      <c r="C25969" s="2">
        <v>1</v>
      </c>
      <c r="D25969" s="2">
        <v>1</v>
      </c>
      <c r="E25969" s="2">
        <v>1</v>
      </c>
      <c r="F25969" s="2">
        <v>1</v>
      </c>
    </row>
    <row r="25970" spans="1:6" x14ac:dyDescent="0.25">
      <c r="A25970" s="1" t="str">
        <f>"93303"</f>
        <v>93303</v>
      </c>
      <c r="B25970" s="1" t="str">
        <f>"06029"</f>
        <v>06029</v>
      </c>
      <c r="C25970" s="2">
        <v>1</v>
      </c>
      <c r="D25970" s="2">
        <v>1</v>
      </c>
      <c r="E25970" s="2">
        <v>1</v>
      </c>
      <c r="F25970" s="2">
        <v>1</v>
      </c>
    </row>
    <row r="25971" spans="1:6" x14ac:dyDescent="0.25">
      <c r="A25971" s="1" t="str">
        <f>"93302"</f>
        <v>93302</v>
      </c>
      <c r="B25971" s="1" t="str">
        <f>"06029"</f>
        <v>06029</v>
      </c>
      <c r="C25971" s="2">
        <v>1</v>
      </c>
      <c r="D25971" s="2">
        <v>1</v>
      </c>
      <c r="E25971" s="2">
        <v>1</v>
      </c>
      <c r="F25971" s="2">
        <v>1</v>
      </c>
    </row>
    <row r="25972" spans="1:6" x14ac:dyDescent="0.25">
      <c r="A25972" s="1" t="str">
        <f>"93106"</f>
        <v>93106</v>
      </c>
      <c r="B25972" s="1" t="str">
        <f>"06083"</f>
        <v>06083</v>
      </c>
      <c r="C25972" s="2">
        <v>1</v>
      </c>
      <c r="D25972" s="2">
        <v>1</v>
      </c>
      <c r="E25972" s="2">
        <v>1</v>
      </c>
      <c r="F25972" s="2">
        <v>1</v>
      </c>
    </row>
    <row r="25973" spans="1:6" x14ac:dyDescent="0.25">
      <c r="A25973" s="1" t="str">
        <f>"93109"</f>
        <v>93109</v>
      </c>
      <c r="B25973" s="1" t="str">
        <f>"06083"</f>
        <v>06083</v>
      </c>
      <c r="C25973" s="2">
        <v>1</v>
      </c>
      <c r="D25973" s="2">
        <v>1</v>
      </c>
      <c r="E25973" s="2">
        <v>1</v>
      </c>
      <c r="F25973" s="2">
        <v>1</v>
      </c>
    </row>
    <row r="25974" spans="1:6" x14ac:dyDescent="0.25">
      <c r="A25974" s="1" t="str">
        <f>"93111"</f>
        <v>93111</v>
      </c>
      <c r="B25974" s="1" t="str">
        <f>"06083"</f>
        <v>06083</v>
      </c>
      <c r="C25974" s="2">
        <v>1</v>
      </c>
      <c r="D25974" s="2">
        <v>1</v>
      </c>
      <c r="E25974" s="2">
        <v>1</v>
      </c>
      <c r="F25974" s="2">
        <v>1</v>
      </c>
    </row>
    <row r="25975" spans="1:6" x14ac:dyDescent="0.25">
      <c r="A25975" s="1" t="str">
        <f>"93222"</f>
        <v>93222</v>
      </c>
      <c r="B25975" s="1" t="str">
        <f>"06029"</f>
        <v>06029</v>
      </c>
      <c r="C25975" s="2">
        <v>1</v>
      </c>
      <c r="D25975" s="2">
        <v>1</v>
      </c>
      <c r="E25975" s="2">
        <v>0</v>
      </c>
      <c r="F25975" s="2">
        <v>1</v>
      </c>
    </row>
    <row r="25976" spans="1:6" x14ac:dyDescent="0.25">
      <c r="A25976" s="1" t="str">
        <f>"93308"</f>
        <v>93308</v>
      </c>
      <c r="B25976" s="1" t="str">
        <f>"06029"</f>
        <v>06029</v>
      </c>
      <c r="C25976" s="2">
        <v>1</v>
      </c>
      <c r="D25976" s="2">
        <v>1</v>
      </c>
      <c r="E25976" s="2">
        <v>1</v>
      </c>
      <c r="F25976" s="2">
        <v>1</v>
      </c>
    </row>
    <row r="25977" spans="1:6" x14ac:dyDescent="0.25">
      <c r="A25977" s="1" t="str">
        <f>"93423"</f>
        <v>93423</v>
      </c>
      <c r="B25977" s="1" t="str">
        <f>"06079"</f>
        <v>06079</v>
      </c>
      <c r="C25977" s="2">
        <v>1</v>
      </c>
      <c r="D25977" s="2">
        <v>1</v>
      </c>
      <c r="E25977" s="2">
        <v>1</v>
      </c>
      <c r="F25977" s="2">
        <v>1</v>
      </c>
    </row>
    <row r="25978" spans="1:6" x14ac:dyDescent="0.25">
      <c r="A25978" s="1" t="str">
        <f>"93436"</f>
        <v>93436</v>
      </c>
      <c r="B25978" s="1" t="str">
        <f>"06083"</f>
        <v>06083</v>
      </c>
      <c r="C25978" s="2">
        <v>1</v>
      </c>
      <c r="D25978" s="2">
        <v>1</v>
      </c>
      <c r="E25978" s="2">
        <v>1</v>
      </c>
      <c r="F25978" s="2">
        <v>1</v>
      </c>
    </row>
    <row r="25979" spans="1:6" x14ac:dyDescent="0.25">
      <c r="A25979" s="1" t="str">
        <f>"93429"</f>
        <v>93429</v>
      </c>
      <c r="B25979" s="1" t="str">
        <f>"06083"</f>
        <v>06083</v>
      </c>
      <c r="C25979" s="2">
        <v>0</v>
      </c>
      <c r="D25979" s="2">
        <v>1</v>
      </c>
      <c r="E25979" s="2">
        <v>0</v>
      </c>
      <c r="F25979" s="2">
        <v>1</v>
      </c>
    </row>
    <row r="25980" spans="1:6" x14ac:dyDescent="0.25">
      <c r="A25980" s="1" t="str">
        <f>"93461"</f>
        <v>93461</v>
      </c>
      <c r="B25980" s="1" t="str">
        <f>"06029"</f>
        <v>06029</v>
      </c>
      <c r="C25980" s="2">
        <v>3.0674846625766798E-3</v>
      </c>
      <c r="D25980" s="2">
        <v>0</v>
      </c>
      <c r="E25980" s="2">
        <v>0</v>
      </c>
      <c r="F25980" s="2">
        <v>2.8985507246376799E-3</v>
      </c>
    </row>
    <row r="25981" spans="1:6" x14ac:dyDescent="0.25">
      <c r="A25981" s="1" t="str">
        <f>"93461"</f>
        <v>93461</v>
      </c>
      <c r="B25981" s="1" t="str">
        <f>"06079"</f>
        <v>06079</v>
      </c>
      <c r="C25981" s="2">
        <v>0.996932515337423</v>
      </c>
      <c r="D25981" s="2">
        <v>1</v>
      </c>
      <c r="E25981" s="2">
        <v>1</v>
      </c>
      <c r="F25981" s="2">
        <v>0.99710144927536204</v>
      </c>
    </row>
    <row r="25982" spans="1:6" x14ac:dyDescent="0.25">
      <c r="A25982" s="1" t="str">
        <f>"93465"</f>
        <v>93465</v>
      </c>
      <c r="B25982" s="1" t="str">
        <f>"06079"</f>
        <v>06079</v>
      </c>
      <c r="C25982" s="2">
        <v>1</v>
      </c>
      <c r="D25982" s="2">
        <v>1</v>
      </c>
      <c r="E25982" s="2">
        <v>1</v>
      </c>
      <c r="F25982" s="2">
        <v>1</v>
      </c>
    </row>
    <row r="25983" spans="1:6" x14ac:dyDescent="0.25">
      <c r="A25983" s="1" t="str">
        <f>"93505"</f>
        <v>93505</v>
      </c>
      <c r="B25983" s="1" t="str">
        <f>"06029"</f>
        <v>06029</v>
      </c>
      <c r="C25983" s="2">
        <v>1</v>
      </c>
      <c r="D25983" s="2">
        <v>1</v>
      </c>
      <c r="E25983" s="2">
        <v>1</v>
      </c>
      <c r="F25983" s="2">
        <v>1</v>
      </c>
    </row>
    <row r="25984" spans="1:6" x14ac:dyDescent="0.25">
      <c r="A25984" s="1" t="str">
        <f>"93449"</f>
        <v>93449</v>
      </c>
      <c r="B25984" s="1" t="str">
        <f>"06079"</f>
        <v>06079</v>
      </c>
      <c r="C25984" s="2">
        <v>1</v>
      </c>
      <c r="D25984" s="2">
        <v>1</v>
      </c>
      <c r="E25984" s="2">
        <v>1</v>
      </c>
      <c r="F25984" s="2">
        <v>1</v>
      </c>
    </row>
    <row r="25985" spans="1:6" x14ac:dyDescent="0.25">
      <c r="A25985" s="1" t="str">
        <f>"93518"</f>
        <v>93518</v>
      </c>
      <c r="B25985" s="1" t="str">
        <f>"06029"</f>
        <v>06029</v>
      </c>
      <c r="C25985" s="2">
        <v>1</v>
      </c>
      <c r="D25985" s="2">
        <v>1</v>
      </c>
      <c r="E25985" s="2">
        <v>1</v>
      </c>
      <c r="F25985" s="2">
        <v>1</v>
      </c>
    </row>
    <row r="25986" spans="1:6" x14ac:dyDescent="0.25">
      <c r="A25986" s="1" t="str">
        <f>"93532"</f>
        <v>93532</v>
      </c>
      <c r="B25986" s="1" t="str">
        <f>"06037"</f>
        <v>06037</v>
      </c>
      <c r="C25986" s="2">
        <v>1</v>
      </c>
      <c r="D25986" s="2">
        <v>1</v>
      </c>
      <c r="E25986" s="2">
        <v>1</v>
      </c>
      <c r="F25986" s="2">
        <v>1</v>
      </c>
    </row>
    <row r="25987" spans="1:6" x14ac:dyDescent="0.25">
      <c r="A25987" s="1" t="str">
        <f>"93410"</f>
        <v>93410</v>
      </c>
      <c r="B25987" s="1" t="str">
        <f>"06079"</f>
        <v>06079</v>
      </c>
      <c r="C25987" s="2">
        <v>0</v>
      </c>
      <c r="D25987" s="2">
        <v>1</v>
      </c>
      <c r="E25987" s="2">
        <v>1</v>
      </c>
      <c r="F25987" s="2">
        <v>1</v>
      </c>
    </row>
    <row r="25988" spans="1:6" x14ac:dyDescent="0.25">
      <c r="A25988" s="1" t="str">
        <f>"93541"</f>
        <v>93541</v>
      </c>
      <c r="B25988" s="1" t="str">
        <f>"06051"</f>
        <v>06051</v>
      </c>
      <c r="C25988" s="2">
        <v>1</v>
      </c>
      <c r="D25988" s="2">
        <v>1</v>
      </c>
      <c r="E25988" s="2">
        <v>1</v>
      </c>
      <c r="F25988" s="2">
        <v>1</v>
      </c>
    </row>
    <row r="25989" spans="1:6" x14ac:dyDescent="0.25">
      <c r="A25989" s="1" t="str">
        <f>"93637"</f>
        <v>93637</v>
      </c>
      <c r="B25989" s="1" t="str">
        <f>"06039"</f>
        <v>06039</v>
      </c>
      <c r="C25989" s="2">
        <v>1</v>
      </c>
      <c r="D25989" s="2">
        <v>1</v>
      </c>
      <c r="E25989" s="2">
        <v>1</v>
      </c>
      <c r="F25989" s="2">
        <v>1</v>
      </c>
    </row>
    <row r="25990" spans="1:6" x14ac:dyDescent="0.25">
      <c r="A25990" s="1" t="str">
        <f>"93561"</f>
        <v>93561</v>
      </c>
      <c r="B25990" s="1" t="str">
        <f>"06029"</f>
        <v>06029</v>
      </c>
      <c r="C25990" s="2">
        <v>1</v>
      </c>
      <c r="D25990" s="2">
        <v>1</v>
      </c>
      <c r="E25990" s="2">
        <v>1</v>
      </c>
      <c r="F25990" s="2">
        <v>1</v>
      </c>
    </row>
    <row r="25991" spans="1:6" x14ac:dyDescent="0.25">
      <c r="A25991" s="1" t="str">
        <f>"93703"</f>
        <v>93703</v>
      </c>
      <c r="B25991" s="1" t="str">
        <f>"06019"</f>
        <v>06019</v>
      </c>
      <c r="C25991" s="2">
        <v>1</v>
      </c>
      <c r="D25991" s="2">
        <v>1</v>
      </c>
      <c r="E25991" s="2">
        <v>1</v>
      </c>
      <c r="F25991" s="2">
        <v>1</v>
      </c>
    </row>
    <row r="25992" spans="1:6" x14ac:dyDescent="0.25">
      <c r="A25992" s="1" t="str">
        <f>"93704"</f>
        <v>93704</v>
      </c>
      <c r="B25992" s="1" t="str">
        <f>"06019"</f>
        <v>06019</v>
      </c>
      <c r="C25992" s="2">
        <v>1</v>
      </c>
      <c r="D25992" s="2">
        <v>1</v>
      </c>
      <c r="E25992" s="2">
        <v>1</v>
      </c>
      <c r="F25992" s="2">
        <v>1</v>
      </c>
    </row>
    <row r="25993" spans="1:6" x14ac:dyDescent="0.25">
      <c r="A25993" s="1" t="str">
        <f>"93705"</f>
        <v>93705</v>
      </c>
      <c r="B25993" s="1" t="str">
        <f>"06019"</f>
        <v>06019</v>
      </c>
      <c r="C25993" s="2">
        <v>1</v>
      </c>
      <c r="D25993" s="2">
        <v>1</v>
      </c>
      <c r="E25993" s="2">
        <v>1</v>
      </c>
      <c r="F25993" s="2">
        <v>1</v>
      </c>
    </row>
    <row r="25994" spans="1:6" x14ac:dyDescent="0.25">
      <c r="A25994" s="1" t="str">
        <f>"93670"</f>
        <v>93670</v>
      </c>
      <c r="B25994" s="1" t="str">
        <f>"06107"</f>
        <v>06107</v>
      </c>
      <c r="C25994" s="2">
        <v>0</v>
      </c>
      <c r="D25994" s="2">
        <v>0</v>
      </c>
      <c r="E25994" s="2">
        <v>1</v>
      </c>
      <c r="F25994" s="2">
        <v>1</v>
      </c>
    </row>
    <row r="25995" spans="1:6" x14ac:dyDescent="0.25">
      <c r="A25995" s="1" t="str">
        <f>"93710"</f>
        <v>93710</v>
      </c>
      <c r="B25995" s="1" t="str">
        <f>"06019"</f>
        <v>06019</v>
      </c>
      <c r="C25995" s="2">
        <v>1</v>
      </c>
      <c r="D25995" s="2">
        <v>1</v>
      </c>
      <c r="E25995" s="2">
        <v>1</v>
      </c>
      <c r="F25995" s="2">
        <v>1</v>
      </c>
    </row>
    <row r="25996" spans="1:6" x14ac:dyDescent="0.25">
      <c r="A25996" s="1" t="str">
        <f>"93563"</f>
        <v>93563</v>
      </c>
      <c r="B25996" s="1" t="str">
        <f>"06037"</f>
        <v>06037</v>
      </c>
      <c r="C25996" s="2">
        <v>1</v>
      </c>
      <c r="D25996" s="2">
        <v>1</v>
      </c>
      <c r="E25996" s="2">
        <v>1</v>
      </c>
      <c r="F25996" s="2">
        <v>1</v>
      </c>
    </row>
    <row r="25997" spans="1:6" x14ac:dyDescent="0.25">
      <c r="A25997" s="1" t="str">
        <f>"93630"</f>
        <v>93630</v>
      </c>
      <c r="B25997" s="1" t="str">
        <f>"06039"</f>
        <v>06039</v>
      </c>
      <c r="C25997" s="2">
        <v>2.97619047619047E-4</v>
      </c>
      <c r="D25997" s="2">
        <v>0</v>
      </c>
      <c r="E25997" s="2">
        <v>0</v>
      </c>
      <c r="F25997" s="2">
        <v>2.7251669164736302E-4</v>
      </c>
    </row>
    <row r="25998" spans="1:6" x14ac:dyDescent="0.25">
      <c r="A25998" s="1" t="str">
        <f>"93630"</f>
        <v>93630</v>
      </c>
      <c r="B25998" s="1" t="str">
        <f>"06019"</f>
        <v>06019</v>
      </c>
      <c r="C25998" s="2">
        <v>0.99970238095237995</v>
      </c>
      <c r="D25998" s="2">
        <v>1</v>
      </c>
      <c r="E25998" s="2">
        <v>1</v>
      </c>
      <c r="F25998" s="2">
        <v>0.99972748330835204</v>
      </c>
    </row>
    <row r="25999" spans="1:6" x14ac:dyDescent="0.25">
      <c r="A25999" s="1" t="str">
        <f>"93623"</f>
        <v>93623</v>
      </c>
      <c r="B25999" s="1" t="str">
        <f>"06043"</f>
        <v>06043</v>
      </c>
      <c r="C25999" s="2">
        <v>1</v>
      </c>
      <c r="D25999" s="2">
        <v>1</v>
      </c>
      <c r="E25999" s="2">
        <v>1</v>
      </c>
      <c r="F25999" s="2">
        <v>1</v>
      </c>
    </row>
    <row r="26000" spans="1:6" x14ac:dyDescent="0.25">
      <c r="A26000" s="1" t="str">
        <f>"93726"</f>
        <v>93726</v>
      </c>
      <c r="B26000" s="1" t="str">
        <f>"06019"</f>
        <v>06019</v>
      </c>
      <c r="C26000" s="2">
        <v>1</v>
      </c>
      <c r="D26000" s="2">
        <v>1</v>
      </c>
      <c r="E26000" s="2">
        <v>1</v>
      </c>
      <c r="F26000" s="2">
        <v>1</v>
      </c>
    </row>
    <row r="26001" spans="1:6" x14ac:dyDescent="0.25">
      <c r="A26001" s="1" t="str">
        <f>"93728"</f>
        <v>93728</v>
      </c>
      <c r="B26001" s="1" t="str">
        <f>"06019"</f>
        <v>06019</v>
      </c>
      <c r="C26001" s="2">
        <v>1</v>
      </c>
      <c r="D26001" s="2">
        <v>1</v>
      </c>
      <c r="E26001" s="2">
        <v>1</v>
      </c>
      <c r="F26001" s="2">
        <v>1</v>
      </c>
    </row>
    <row r="26002" spans="1:6" x14ac:dyDescent="0.25">
      <c r="A26002" s="1" t="str">
        <f>"93772"</f>
        <v>93772</v>
      </c>
      <c r="B26002" s="1" t="str">
        <f>"06019"</f>
        <v>06019</v>
      </c>
      <c r="C26002" s="2">
        <v>1</v>
      </c>
      <c r="D26002" s="2">
        <v>1</v>
      </c>
      <c r="E26002" s="2">
        <v>1</v>
      </c>
      <c r="F26002" s="2">
        <v>1</v>
      </c>
    </row>
    <row r="26003" spans="1:6" x14ac:dyDescent="0.25">
      <c r="A26003" s="1" t="str">
        <f>"94063"</f>
        <v>94063</v>
      </c>
      <c r="B26003" s="1" t="str">
        <f>"06081"</f>
        <v>06081</v>
      </c>
      <c r="C26003" s="2">
        <v>1</v>
      </c>
      <c r="D26003" s="2">
        <v>1</v>
      </c>
      <c r="E26003" s="2">
        <v>1</v>
      </c>
      <c r="F26003" s="2">
        <v>1</v>
      </c>
    </row>
    <row r="26004" spans="1:6" x14ac:dyDescent="0.25">
      <c r="A26004" s="1" t="str">
        <f>"94028"</f>
        <v>94028</v>
      </c>
      <c r="B26004" s="1" t="str">
        <f>"06085"</f>
        <v>06085</v>
      </c>
      <c r="C26004" s="2">
        <v>1.92697768762677E-2</v>
      </c>
      <c r="D26004" s="2">
        <v>2.18978102189781E-2</v>
      </c>
      <c r="E26004" s="2">
        <v>3.7174721189590998E-3</v>
      </c>
      <c r="F26004" s="2">
        <v>1.81331747919143E-2</v>
      </c>
    </row>
    <row r="26005" spans="1:6" x14ac:dyDescent="0.25">
      <c r="A26005" s="1" t="str">
        <f>"94028"</f>
        <v>94028</v>
      </c>
      <c r="B26005" s="1" t="str">
        <f>"06081"</f>
        <v>06081</v>
      </c>
      <c r="C26005" s="2">
        <v>0.98073022312373204</v>
      </c>
      <c r="D26005" s="2">
        <v>0.97810218978102104</v>
      </c>
      <c r="E26005" s="2">
        <v>0.99628252788103999</v>
      </c>
      <c r="F26005" s="2">
        <v>0.98186682520808499</v>
      </c>
    </row>
    <row r="26006" spans="1:6" x14ac:dyDescent="0.25">
      <c r="A26006" s="1" t="str">
        <f>"94035"</f>
        <v>94035</v>
      </c>
      <c r="B26006" s="1" t="str">
        <f>"06085"</f>
        <v>06085</v>
      </c>
      <c r="C26006" s="2">
        <v>1</v>
      </c>
      <c r="D26006" s="2">
        <v>1</v>
      </c>
      <c r="E26006" s="2">
        <v>1</v>
      </c>
      <c r="F26006" s="2">
        <v>1</v>
      </c>
    </row>
    <row r="26007" spans="1:6" x14ac:dyDescent="0.25">
      <c r="A26007" s="1" t="str">
        <f>"94085"</f>
        <v>94085</v>
      </c>
      <c r="B26007" s="1" t="str">
        <f>"06085"</f>
        <v>06085</v>
      </c>
      <c r="C26007" s="2">
        <v>1</v>
      </c>
      <c r="D26007" s="2">
        <v>1</v>
      </c>
      <c r="E26007" s="2">
        <v>1</v>
      </c>
      <c r="F26007" s="2">
        <v>1</v>
      </c>
    </row>
    <row r="26008" spans="1:6" x14ac:dyDescent="0.25">
      <c r="A26008" s="1" t="str">
        <f>"93927"</f>
        <v>93927</v>
      </c>
      <c r="B26008" s="1" t="str">
        <f>"06053"</f>
        <v>06053</v>
      </c>
      <c r="C26008" s="2">
        <v>1</v>
      </c>
      <c r="D26008" s="2">
        <v>1</v>
      </c>
      <c r="E26008" s="2">
        <v>1</v>
      </c>
      <c r="F26008" s="2">
        <v>1</v>
      </c>
    </row>
    <row r="26009" spans="1:6" x14ac:dyDescent="0.25">
      <c r="A26009" s="1" t="str">
        <f>"93940"</f>
        <v>93940</v>
      </c>
      <c r="B26009" s="1" t="str">
        <f>"06053"</f>
        <v>06053</v>
      </c>
      <c r="C26009" s="2">
        <v>1</v>
      </c>
      <c r="D26009" s="2">
        <v>1</v>
      </c>
      <c r="E26009" s="2">
        <v>1</v>
      </c>
      <c r="F26009" s="2">
        <v>1</v>
      </c>
    </row>
    <row r="26010" spans="1:6" x14ac:dyDescent="0.25">
      <c r="A26010" s="1" t="str">
        <f>"93944"</f>
        <v>93944</v>
      </c>
      <c r="B26010" s="1" t="str">
        <f>"06053"</f>
        <v>06053</v>
      </c>
      <c r="C26010" s="2">
        <v>1</v>
      </c>
      <c r="D26010" s="2">
        <v>1</v>
      </c>
      <c r="E26010" s="2">
        <v>1</v>
      </c>
      <c r="F26010" s="2">
        <v>1</v>
      </c>
    </row>
    <row r="26011" spans="1:6" x14ac:dyDescent="0.25">
      <c r="A26011" s="1" t="str">
        <f>"93955"</f>
        <v>93955</v>
      </c>
      <c r="B26011" s="1" t="str">
        <f>"06053"</f>
        <v>06053</v>
      </c>
      <c r="C26011" s="2">
        <v>1</v>
      </c>
      <c r="D26011" s="2">
        <v>1</v>
      </c>
      <c r="E26011" s="2">
        <v>1</v>
      </c>
      <c r="F26011" s="2">
        <v>1</v>
      </c>
    </row>
    <row r="26012" spans="1:6" x14ac:dyDescent="0.25">
      <c r="A26012" s="1" t="str">
        <f>"94002"</f>
        <v>94002</v>
      </c>
      <c r="B26012" s="1" t="str">
        <f>"06081"</f>
        <v>06081</v>
      </c>
      <c r="C26012" s="2">
        <v>1</v>
      </c>
      <c r="D26012" s="2">
        <v>1</v>
      </c>
      <c r="E26012" s="2">
        <v>1</v>
      </c>
      <c r="F26012" s="2">
        <v>1</v>
      </c>
    </row>
    <row r="26013" spans="1:6" x14ac:dyDescent="0.25">
      <c r="A26013" s="1" t="str">
        <f>"94010"</f>
        <v>94010</v>
      </c>
      <c r="B26013" s="1" t="str">
        <f>"06081"</f>
        <v>06081</v>
      </c>
      <c r="C26013" s="2">
        <v>1</v>
      </c>
      <c r="D26013" s="2">
        <v>1</v>
      </c>
      <c r="E26013" s="2">
        <v>1</v>
      </c>
      <c r="F26013" s="2">
        <v>1</v>
      </c>
    </row>
    <row r="26014" spans="1:6" x14ac:dyDescent="0.25">
      <c r="A26014" s="1" t="str">
        <f>"94129"</f>
        <v>94129</v>
      </c>
      <c r="B26014" s="1" t="str">
        <f>"06075"</f>
        <v>06075</v>
      </c>
      <c r="C26014" s="2">
        <v>1</v>
      </c>
      <c r="D26014" s="2">
        <v>1</v>
      </c>
      <c r="E26014" s="2">
        <v>1</v>
      </c>
      <c r="F26014" s="2">
        <v>1</v>
      </c>
    </row>
    <row r="26015" spans="1:6" x14ac:dyDescent="0.25">
      <c r="A26015" s="1" t="str">
        <f>"94141"</f>
        <v>94141</v>
      </c>
      <c r="B26015" s="1" t="str">
        <f>"06075"</f>
        <v>06075</v>
      </c>
      <c r="C26015" s="2">
        <v>1</v>
      </c>
      <c r="D26015" s="2">
        <v>1</v>
      </c>
      <c r="E26015" s="2">
        <v>1</v>
      </c>
      <c r="F26015" s="2">
        <v>1</v>
      </c>
    </row>
    <row r="26016" spans="1:6" x14ac:dyDescent="0.25">
      <c r="A26016" s="1" t="str">
        <f>"94125"</f>
        <v>94125</v>
      </c>
      <c r="B26016" s="1" t="str">
        <f>"06081"</f>
        <v>06081</v>
      </c>
      <c r="C26016" s="2">
        <v>1</v>
      </c>
      <c r="D26016" s="2">
        <v>1</v>
      </c>
      <c r="E26016" s="2">
        <v>1</v>
      </c>
      <c r="F26016" s="2">
        <v>1</v>
      </c>
    </row>
    <row r="26017" spans="1:6" x14ac:dyDescent="0.25">
      <c r="A26017" s="1" t="str">
        <f>"94304"</f>
        <v>94304</v>
      </c>
      <c r="B26017" s="1" t="str">
        <f>"06085"</f>
        <v>06085</v>
      </c>
      <c r="C26017" s="2">
        <v>1</v>
      </c>
      <c r="D26017" s="2">
        <v>1</v>
      </c>
      <c r="E26017" s="2">
        <v>1</v>
      </c>
      <c r="F26017" s="2">
        <v>1</v>
      </c>
    </row>
    <row r="26018" spans="1:6" x14ac:dyDescent="0.25">
      <c r="A26018" s="1" t="str">
        <f>"94401"</f>
        <v>94401</v>
      </c>
      <c r="B26018" s="1" t="str">
        <f>"06081"</f>
        <v>06081</v>
      </c>
      <c r="C26018" s="2">
        <v>1</v>
      </c>
      <c r="D26018" s="2">
        <v>1</v>
      </c>
      <c r="E26018" s="2">
        <v>1</v>
      </c>
      <c r="F26018" s="2">
        <v>1</v>
      </c>
    </row>
    <row r="26019" spans="1:6" x14ac:dyDescent="0.25">
      <c r="A26019" s="1" t="str">
        <f>"94110"</f>
        <v>94110</v>
      </c>
      <c r="B26019" s="1" t="str">
        <f>"06075"</f>
        <v>06075</v>
      </c>
      <c r="C26019" s="2">
        <v>1</v>
      </c>
      <c r="D26019" s="2">
        <v>1</v>
      </c>
      <c r="E26019" s="2">
        <v>1</v>
      </c>
      <c r="F26019" s="2">
        <v>1</v>
      </c>
    </row>
    <row r="26020" spans="1:6" x14ac:dyDescent="0.25">
      <c r="A26020" s="1" t="str">
        <f>"94503"</f>
        <v>94503</v>
      </c>
      <c r="B26020" s="1" t="str">
        <f>"06055"</f>
        <v>06055</v>
      </c>
      <c r="C26020" s="2">
        <v>0.99519081600992798</v>
      </c>
      <c r="D26020" s="2">
        <v>0.99763593380614601</v>
      </c>
      <c r="E26020" s="2">
        <v>1</v>
      </c>
      <c r="F26020" s="2">
        <v>0.99542530378841998</v>
      </c>
    </row>
    <row r="26021" spans="1:6" x14ac:dyDescent="0.25">
      <c r="A26021" s="1" t="str">
        <f>"94503"</f>
        <v>94503</v>
      </c>
      <c r="B26021" s="1" t="str">
        <f>"06095"</f>
        <v>06095</v>
      </c>
      <c r="C26021" s="2">
        <v>4.8091839900713598E-3</v>
      </c>
      <c r="D26021" s="2">
        <v>2.36406619385342E-3</v>
      </c>
      <c r="E26021" s="2">
        <v>0</v>
      </c>
      <c r="F26021" s="2">
        <v>4.57469621157969E-3</v>
      </c>
    </row>
    <row r="26022" spans="1:6" x14ac:dyDescent="0.25">
      <c r="A26022" s="1" t="str">
        <f>"94541"</f>
        <v>94541</v>
      </c>
      <c r="B26022" s="1" t="str">
        <f>"06001"</f>
        <v>06001</v>
      </c>
      <c r="C26022" s="2">
        <v>1</v>
      </c>
      <c r="D26022" s="2">
        <v>1</v>
      </c>
      <c r="E26022" s="2">
        <v>1</v>
      </c>
      <c r="F26022" s="2">
        <v>1</v>
      </c>
    </row>
    <row r="26023" spans="1:6" x14ac:dyDescent="0.25">
      <c r="A26023" s="1" t="str">
        <f>"94549"</f>
        <v>94549</v>
      </c>
      <c r="B26023" s="1" t="str">
        <f>"06013"</f>
        <v>06013</v>
      </c>
      <c r="C26023" s="2">
        <v>1</v>
      </c>
      <c r="D26023" s="2">
        <v>1</v>
      </c>
      <c r="E26023" s="2">
        <v>1</v>
      </c>
      <c r="F26023" s="2">
        <v>1</v>
      </c>
    </row>
    <row r="26024" spans="1:6" x14ac:dyDescent="0.25">
      <c r="A26024" s="1" t="str">
        <f>"94555"</f>
        <v>94555</v>
      </c>
      <c r="B26024" s="1" t="str">
        <f>"06001"</f>
        <v>06001</v>
      </c>
      <c r="C26024" s="2">
        <v>1</v>
      </c>
      <c r="D26024" s="2">
        <v>1</v>
      </c>
      <c r="E26024" s="2">
        <v>1</v>
      </c>
      <c r="F26024" s="2">
        <v>1</v>
      </c>
    </row>
    <row r="26025" spans="1:6" x14ac:dyDescent="0.25">
      <c r="A26025" s="1" t="str">
        <f>"94579"</f>
        <v>94579</v>
      </c>
      <c r="B26025" s="1" t="str">
        <f>"06001"</f>
        <v>06001</v>
      </c>
      <c r="C26025" s="2">
        <v>1</v>
      </c>
      <c r="D26025" s="2">
        <v>1</v>
      </c>
      <c r="E26025" s="2">
        <v>1</v>
      </c>
      <c r="F26025" s="2">
        <v>1</v>
      </c>
    </row>
    <row r="26026" spans="1:6" x14ac:dyDescent="0.25">
      <c r="A26026" s="1" t="str">
        <f>"94601"</f>
        <v>94601</v>
      </c>
      <c r="B26026" s="1" t="str">
        <f>"06001"</f>
        <v>06001</v>
      </c>
      <c r="C26026" s="2">
        <v>1</v>
      </c>
      <c r="D26026" s="2">
        <v>1</v>
      </c>
      <c r="E26026" s="2">
        <v>1</v>
      </c>
      <c r="F26026" s="2">
        <v>1</v>
      </c>
    </row>
    <row r="26027" spans="1:6" x14ac:dyDescent="0.25">
      <c r="A26027" s="1" t="str">
        <f>"94592"</f>
        <v>94592</v>
      </c>
      <c r="B26027" s="1" t="str">
        <f>"06095"</f>
        <v>06095</v>
      </c>
      <c r="C26027" s="2">
        <v>1</v>
      </c>
      <c r="D26027" s="2">
        <v>1</v>
      </c>
      <c r="E26027" s="2">
        <v>1</v>
      </c>
      <c r="F26027" s="2">
        <v>1</v>
      </c>
    </row>
    <row r="26028" spans="1:6" x14ac:dyDescent="0.25">
      <c r="A26028" s="1" t="str">
        <f>"94567"</f>
        <v>94567</v>
      </c>
      <c r="B26028" s="1" t="str">
        <f>"06055"</f>
        <v>06055</v>
      </c>
      <c r="C26028" s="2">
        <v>1</v>
      </c>
      <c r="D26028" s="2">
        <v>1</v>
      </c>
      <c r="E26028" s="2">
        <v>1</v>
      </c>
      <c r="F26028" s="2">
        <v>1</v>
      </c>
    </row>
    <row r="26029" spans="1:6" x14ac:dyDescent="0.25">
      <c r="A26029" s="1" t="str">
        <f>"94573"</f>
        <v>94573</v>
      </c>
      <c r="B26029" s="1" t="str">
        <f>"06055"</f>
        <v>06055</v>
      </c>
      <c r="C26029" s="2">
        <v>1</v>
      </c>
      <c r="D26029" s="2">
        <v>1</v>
      </c>
      <c r="E26029" s="2">
        <v>1</v>
      </c>
      <c r="F26029" s="2">
        <v>1</v>
      </c>
    </row>
    <row r="26030" spans="1:6" x14ac:dyDescent="0.25">
      <c r="A26030" s="1" t="str">
        <f>"94576"</f>
        <v>94576</v>
      </c>
      <c r="B26030" s="1" t="str">
        <f>"06055"</f>
        <v>06055</v>
      </c>
      <c r="C26030" s="2">
        <v>1</v>
      </c>
      <c r="D26030" s="2">
        <v>1</v>
      </c>
      <c r="E26030" s="2">
        <v>1</v>
      </c>
      <c r="F26030" s="2">
        <v>1</v>
      </c>
    </row>
    <row r="26031" spans="1:6" x14ac:dyDescent="0.25">
      <c r="A26031" s="1" t="str">
        <f>"94928"</f>
        <v>94928</v>
      </c>
      <c r="B26031" s="1" t="str">
        <f>"06097"</f>
        <v>06097</v>
      </c>
      <c r="C26031" s="2">
        <v>1</v>
      </c>
      <c r="D26031" s="2">
        <v>1</v>
      </c>
      <c r="E26031" s="2">
        <v>1</v>
      </c>
      <c r="F26031" s="2">
        <v>1</v>
      </c>
    </row>
    <row r="26032" spans="1:6" x14ac:dyDescent="0.25">
      <c r="A26032" s="1" t="str">
        <f>"94806"</f>
        <v>94806</v>
      </c>
      <c r="B26032" s="1" t="str">
        <f>"06013"</f>
        <v>06013</v>
      </c>
      <c r="C26032" s="2">
        <v>1</v>
      </c>
      <c r="D26032" s="2">
        <v>1</v>
      </c>
      <c r="E26032" s="2">
        <v>1</v>
      </c>
      <c r="F26032" s="2">
        <v>1</v>
      </c>
    </row>
    <row r="26033" spans="1:6" x14ac:dyDescent="0.25">
      <c r="A26033" s="1" t="str">
        <f>"94612"</f>
        <v>94612</v>
      </c>
      <c r="B26033" s="1" t="str">
        <f>"06001"</f>
        <v>06001</v>
      </c>
      <c r="C26033" s="2">
        <v>1</v>
      </c>
      <c r="D26033" s="2">
        <v>1</v>
      </c>
      <c r="E26033" s="2">
        <v>1</v>
      </c>
      <c r="F26033" s="2">
        <v>1</v>
      </c>
    </row>
    <row r="26034" spans="1:6" x14ac:dyDescent="0.25">
      <c r="A26034" s="1" t="str">
        <f>"94623"</f>
        <v>94623</v>
      </c>
      <c r="B26034" s="1" t="str">
        <f>"06001"</f>
        <v>06001</v>
      </c>
      <c r="C26034" s="2">
        <v>1</v>
      </c>
      <c r="D26034" s="2">
        <v>1</v>
      </c>
      <c r="E26034" s="2">
        <v>1</v>
      </c>
      <c r="F26034" s="2">
        <v>1</v>
      </c>
    </row>
    <row r="26035" spans="1:6" x14ac:dyDescent="0.25">
      <c r="A26035" s="1" t="str">
        <f>"94949"</f>
        <v>94949</v>
      </c>
      <c r="B26035" s="1" t="str">
        <f>"06041"</f>
        <v>06041</v>
      </c>
      <c r="C26035" s="2">
        <v>1</v>
      </c>
      <c r="D26035" s="2">
        <v>1</v>
      </c>
      <c r="E26035" s="2">
        <v>1</v>
      </c>
      <c r="F26035" s="2">
        <v>1</v>
      </c>
    </row>
    <row r="26036" spans="1:6" x14ac:dyDescent="0.25">
      <c r="A26036" s="1" t="str">
        <f>"94966"</f>
        <v>94966</v>
      </c>
      <c r="B26036" s="1" t="str">
        <f>"06041"</f>
        <v>06041</v>
      </c>
      <c r="C26036" s="2">
        <v>1</v>
      </c>
      <c r="D26036" s="2">
        <v>1</v>
      </c>
      <c r="E26036" s="2">
        <v>1</v>
      </c>
      <c r="F26036" s="2">
        <v>1</v>
      </c>
    </row>
    <row r="26037" spans="1:6" x14ac:dyDescent="0.25">
      <c r="A26037" s="1" t="str">
        <f>"94940"</f>
        <v>94940</v>
      </c>
      <c r="B26037" s="1" t="str">
        <f>"06041"</f>
        <v>06041</v>
      </c>
      <c r="C26037" s="2">
        <v>1</v>
      </c>
      <c r="D26037" s="2">
        <v>0</v>
      </c>
      <c r="E26037" s="2">
        <v>1</v>
      </c>
      <c r="F26037" s="2">
        <v>1</v>
      </c>
    </row>
    <row r="26038" spans="1:6" x14ac:dyDescent="0.25">
      <c r="A26038" s="1" t="str">
        <f>"94933"</f>
        <v>94933</v>
      </c>
      <c r="B26038" s="1" t="str">
        <f>"06041"</f>
        <v>06041</v>
      </c>
      <c r="C26038" s="2">
        <v>1</v>
      </c>
      <c r="D26038" s="2">
        <v>1</v>
      </c>
      <c r="E26038" s="2">
        <v>1</v>
      </c>
      <c r="F26038" s="2">
        <v>1</v>
      </c>
    </row>
    <row r="26039" spans="1:6" x14ac:dyDescent="0.25">
      <c r="A26039" s="1" t="str">
        <f>"95006"</f>
        <v>95006</v>
      </c>
      <c r="B26039" s="1" t="str">
        <f>"06087"</f>
        <v>06087</v>
      </c>
      <c r="C26039" s="2">
        <v>1</v>
      </c>
      <c r="D26039" s="2">
        <v>1</v>
      </c>
      <c r="E26039" s="2">
        <v>1</v>
      </c>
      <c r="F26039" s="2">
        <v>1</v>
      </c>
    </row>
    <row r="26040" spans="1:6" x14ac:dyDescent="0.25">
      <c r="A26040" s="1" t="str">
        <f>"95007"</f>
        <v>95007</v>
      </c>
      <c r="B26040" s="1" t="str">
        <f>"06087"</f>
        <v>06087</v>
      </c>
      <c r="C26040" s="2">
        <v>1</v>
      </c>
      <c r="D26040" s="2">
        <v>1</v>
      </c>
      <c r="E26040" s="2">
        <v>1</v>
      </c>
      <c r="F26040" s="2">
        <v>1</v>
      </c>
    </row>
    <row r="26041" spans="1:6" x14ac:dyDescent="0.25">
      <c r="A26041" s="1" t="str">
        <f>"95011"</f>
        <v>95011</v>
      </c>
      <c r="B26041" s="1" t="str">
        <f>"06085"</f>
        <v>06085</v>
      </c>
      <c r="C26041" s="2">
        <v>1</v>
      </c>
      <c r="D26041" s="2">
        <v>1</v>
      </c>
      <c r="E26041" s="2">
        <v>1</v>
      </c>
      <c r="F26041" s="2">
        <v>1</v>
      </c>
    </row>
    <row r="26042" spans="1:6" x14ac:dyDescent="0.25">
      <c r="A26042" s="1" t="str">
        <f>"95013"</f>
        <v>95013</v>
      </c>
      <c r="B26042" s="1" t="str">
        <f>"06085"</f>
        <v>06085</v>
      </c>
      <c r="C26042" s="2">
        <v>0</v>
      </c>
      <c r="D26042" s="2">
        <v>1</v>
      </c>
      <c r="E26042" s="2">
        <v>0</v>
      </c>
      <c r="F26042" s="2">
        <v>1</v>
      </c>
    </row>
    <row r="26043" spans="1:6" x14ac:dyDescent="0.25">
      <c r="A26043" s="1" t="str">
        <f>"94805"</f>
        <v>94805</v>
      </c>
      <c r="B26043" s="1" t="str">
        <f>"06013"</f>
        <v>06013</v>
      </c>
      <c r="C26043" s="2">
        <v>1</v>
      </c>
      <c r="D26043" s="2">
        <v>1</v>
      </c>
      <c r="E26043" s="2">
        <v>1</v>
      </c>
      <c r="F26043" s="2">
        <v>1</v>
      </c>
    </row>
    <row r="26044" spans="1:6" x14ac:dyDescent="0.25">
      <c r="A26044" s="1" t="str">
        <f>"95019"</f>
        <v>95019</v>
      </c>
      <c r="B26044" s="1" t="str">
        <f>"06087"</f>
        <v>06087</v>
      </c>
      <c r="C26044" s="2">
        <v>1</v>
      </c>
      <c r="D26044" s="2">
        <v>1</v>
      </c>
      <c r="E26044" s="2">
        <v>1</v>
      </c>
      <c r="F26044" s="2">
        <v>1</v>
      </c>
    </row>
    <row r="26045" spans="1:6" x14ac:dyDescent="0.25">
      <c r="A26045" s="1" t="str">
        <f>"95024"</f>
        <v>95024</v>
      </c>
      <c r="B26045" s="1" t="str">
        <f>"06069"</f>
        <v>06069</v>
      </c>
      <c r="C26045" s="2">
        <v>1</v>
      </c>
      <c r="D26045" s="2">
        <v>1</v>
      </c>
      <c r="E26045" s="2">
        <v>1</v>
      </c>
      <c r="F26045" s="2">
        <v>1</v>
      </c>
    </row>
    <row r="26046" spans="1:6" x14ac:dyDescent="0.25">
      <c r="A26046" s="1" t="str">
        <f>"95021"</f>
        <v>95021</v>
      </c>
      <c r="B26046" s="1" t="str">
        <f>"06085"</f>
        <v>06085</v>
      </c>
      <c r="C26046" s="2">
        <v>1</v>
      </c>
      <c r="D26046" s="2">
        <v>1</v>
      </c>
      <c r="E26046" s="2">
        <v>1</v>
      </c>
      <c r="F26046" s="2">
        <v>1</v>
      </c>
    </row>
    <row r="26047" spans="1:6" x14ac:dyDescent="0.25">
      <c r="A26047" s="1" t="str">
        <f>"95076"</f>
        <v>95076</v>
      </c>
      <c r="B26047" s="1" t="str">
        <f>"06087"</f>
        <v>06087</v>
      </c>
      <c r="C26047" s="2">
        <v>0.86483645842091905</v>
      </c>
      <c r="D26047" s="2">
        <v>0.90866510538641598</v>
      </c>
      <c r="E26047" s="2">
        <v>0.90843949044585903</v>
      </c>
      <c r="F26047" s="2">
        <v>0.87029473451815798</v>
      </c>
    </row>
    <row r="26048" spans="1:6" x14ac:dyDescent="0.25">
      <c r="A26048" s="1" t="str">
        <f>"95076"</f>
        <v>95076</v>
      </c>
      <c r="B26048" s="1" t="str">
        <f>"06085"</f>
        <v>06085</v>
      </c>
      <c r="C26048" s="2">
        <v>1.68166148154376E-3</v>
      </c>
      <c r="D26048" s="2">
        <v>4.6838407494145101E-4</v>
      </c>
      <c r="E26048" s="2">
        <v>0</v>
      </c>
      <c r="F26048" s="2">
        <v>1.5086286197887901E-3</v>
      </c>
    </row>
    <row r="26049" spans="1:6" x14ac:dyDescent="0.25">
      <c r="A26049" s="1" t="str">
        <f>"95076"</f>
        <v>95076</v>
      </c>
      <c r="B26049" s="1" t="str">
        <f>"06053"</f>
        <v>06053</v>
      </c>
      <c r="C26049" s="2">
        <v>0.133481880097536</v>
      </c>
      <c r="D26049" s="2">
        <v>9.0866510538641601E-2</v>
      </c>
      <c r="E26049" s="2">
        <v>9.1560509554140093E-2</v>
      </c>
      <c r="F26049" s="2">
        <v>0.12819663686205199</v>
      </c>
    </row>
    <row r="26050" spans="1:6" x14ac:dyDescent="0.25">
      <c r="A26050" s="1" t="str">
        <f>"95050"</f>
        <v>95050</v>
      </c>
      <c r="B26050" s="1" t="str">
        <f t="shared" ref="B26050:B26056" si="129">"06085"</f>
        <v>06085</v>
      </c>
      <c r="C26050" s="2">
        <v>1</v>
      </c>
      <c r="D26050" s="2">
        <v>1</v>
      </c>
      <c r="E26050" s="2">
        <v>1</v>
      </c>
      <c r="F26050" s="2">
        <v>1</v>
      </c>
    </row>
    <row r="26051" spans="1:6" x14ac:dyDescent="0.25">
      <c r="A26051" s="1" t="str">
        <f>"95037"</f>
        <v>95037</v>
      </c>
      <c r="B26051" s="1" t="str">
        <f t="shared" si="129"/>
        <v>06085</v>
      </c>
      <c r="C26051" s="2">
        <v>1</v>
      </c>
      <c r="D26051" s="2">
        <v>1</v>
      </c>
      <c r="E26051" s="2">
        <v>1</v>
      </c>
      <c r="F26051" s="2">
        <v>1</v>
      </c>
    </row>
    <row r="26052" spans="1:6" x14ac:dyDescent="0.25">
      <c r="A26052" s="1" t="str">
        <f>"95118"</f>
        <v>95118</v>
      </c>
      <c r="B26052" s="1" t="str">
        <f t="shared" si="129"/>
        <v>06085</v>
      </c>
      <c r="C26052" s="2">
        <v>1</v>
      </c>
      <c r="D26052" s="2">
        <v>1</v>
      </c>
      <c r="E26052" s="2">
        <v>1</v>
      </c>
      <c r="F26052" s="2">
        <v>1</v>
      </c>
    </row>
    <row r="26053" spans="1:6" x14ac:dyDescent="0.25">
      <c r="A26053" s="1" t="str">
        <f>"95120"</f>
        <v>95120</v>
      </c>
      <c r="B26053" s="1" t="str">
        <f t="shared" si="129"/>
        <v>06085</v>
      </c>
      <c r="C26053" s="2">
        <v>1</v>
      </c>
      <c r="D26053" s="2">
        <v>1</v>
      </c>
      <c r="E26053" s="2">
        <v>1</v>
      </c>
      <c r="F26053" s="2">
        <v>1</v>
      </c>
    </row>
    <row r="26054" spans="1:6" x14ac:dyDescent="0.25">
      <c r="A26054" s="1" t="str">
        <f>"95131"</f>
        <v>95131</v>
      </c>
      <c r="B26054" s="1" t="str">
        <f t="shared" si="129"/>
        <v>06085</v>
      </c>
      <c r="C26054" s="2">
        <v>1</v>
      </c>
      <c r="D26054" s="2">
        <v>1</v>
      </c>
      <c r="E26054" s="2">
        <v>1</v>
      </c>
      <c r="F26054" s="2">
        <v>1</v>
      </c>
    </row>
    <row r="26055" spans="1:6" x14ac:dyDescent="0.25">
      <c r="A26055" s="1" t="str">
        <f>"95134"</f>
        <v>95134</v>
      </c>
      <c r="B26055" s="1" t="str">
        <f t="shared" si="129"/>
        <v>06085</v>
      </c>
      <c r="C26055" s="2">
        <v>1</v>
      </c>
      <c r="D26055" s="2">
        <v>1</v>
      </c>
      <c r="E26055" s="2">
        <v>1</v>
      </c>
      <c r="F26055" s="2">
        <v>1</v>
      </c>
    </row>
    <row r="26056" spans="1:6" x14ac:dyDescent="0.25">
      <c r="A26056" s="1" t="str">
        <f>"95135"</f>
        <v>95135</v>
      </c>
      <c r="B26056" s="1" t="str">
        <f t="shared" si="129"/>
        <v>06085</v>
      </c>
      <c r="C26056" s="2">
        <v>1</v>
      </c>
      <c r="D26056" s="2">
        <v>1</v>
      </c>
      <c r="E26056" s="2">
        <v>1</v>
      </c>
      <c r="F26056" s="2">
        <v>1</v>
      </c>
    </row>
    <row r="26057" spans="1:6" x14ac:dyDescent="0.25">
      <c r="A26057" s="1" t="str">
        <f>"95062"</f>
        <v>95062</v>
      </c>
      <c r="B26057" s="1" t="str">
        <f>"06087"</f>
        <v>06087</v>
      </c>
      <c r="C26057" s="2">
        <v>1</v>
      </c>
      <c r="D26057" s="2">
        <v>1</v>
      </c>
      <c r="E26057" s="2">
        <v>1</v>
      </c>
      <c r="F26057" s="2">
        <v>1</v>
      </c>
    </row>
    <row r="26058" spans="1:6" x14ac:dyDescent="0.25">
      <c r="A26058" s="1" t="str">
        <f>"95157"</f>
        <v>95157</v>
      </c>
      <c r="B26058" s="1" t="str">
        <f>"06085"</f>
        <v>06085</v>
      </c>
      <c r="C26058" s="2">
        <v>1</v>
      </c>
      <c r="D26058" s="2">
        <v>1</v>
      </c>
      <c r="E26058" s="2">
        <v>1</v>
      </c>
      <c r="F26058" s="2">
        <v>1</v>
      </c>
    </row>
    <row r="26059" spans="1:6" x14ac:dyDescent="0.25">
      <c r="A26059" s="1" t="str">
        <f>"95191"</f>
        <v>95191</v>
      </c>
      <c r="B26059" s="1" t="str">
        <f>"06085"</f>
        <v>06085</v>
      </c>
      <c r="C26059" s="2">
        <v>0</v>
      </c>
      <c r="D26059" s="2">
        <v>1</v>
      </c>
      <c r="E26059" s="2">
        <v>0</v>
      </c>
      <c r="F26059" s="2">
        <v>1</v>
      </c>
    </row>
    <row r="26060" spans="1:6" x14ac:dyDescent="0.25">
      <c r="A26060" s="1" t="str">
        <f>"95158"</f>
        <v>95158</v>
      </c>
      <c r="B26060" s="1" t="str">
        <f>"06085"</f>
        <v>06085</v>
      </c>
      <c r="C26060" s="2">
        <v>1</v>
      </c>
      <c r="D26060" s="2">
        <v>1</v>
      </c>
      <c r="E26060" s="2">
        <v>1</v>
      </c>
      <c r="F26060" s="2">
        <v>1</v>
      </c>
    </row>
    <row r="26061" spans="1:6" x14ac:dyDescent="0.25">
      <c r="A26061" s="1" t="str">
        <f>"95170"</f>
        <v>95170</v>
      </c>
      <c r="B26061" s="1" t="str">
        <f>"06085"</f>
        <v>06085</v>
      </c>
      <c r="C26061" s="2">
        <v>1</v>
      </c>
      <c r="D26061" s="2">
        <v>1</v>
      </c>
      <c r="E26061" s="2">
        <v>1</v>
      </c>
      <c r="F26061" s="2">
        <v>1</v>
      </c>
    </row>
    <row r="26062" spans="1:6" x14ac:dyDescent="0.25">
      <c r="A26062" s="1" t="str">
        <f>"95341"</f>
        <v>95341</v>
      </c>
      <c r="B26062" s="1" t="str">
        <f>"06047"</f>
        <v>06047</v>
      </c>
      <c r="C26062" s="2">
        <v>1</v>
      </c>
      <c r="D26062" s="2">
        <v>1</v>
      </c>
      <c r="E26062" s="2">
        <v>1</v>
      </c>
      <c r="F26062" s="2">
        <v>1</v>
      </c>
    </row>
    <row r="26063" spans="1:6" x14ac:dyDescent="0.25">
      <c r="A26063" s="1" t="str">
        <f>"95335"</f>
        <v>95335</v>
      </c>
      <c r="B26063" s="1" t="str">
        <f>"06109"</f>
        <v>06109</v>
      </c>
      <c r="C26063" s="2">
        <v>1</v>
      </c>
      <c r="D26063" s="2">
        <v>1</v>
      </c>
      <c r="E26063" s="2">
        <v>1</v>
      </c>
      <c r="F26063" s="2">
        <v>1</v>
      </c>
    </row>
    <row r="26064" spans="1:6" x14ac:dyDescent="0.25">
      <c r="A26064" s="1" t="str">
        <f>"95209"</f>
        <v>95209</v>
      </c>
      <c r="B26064" s="1" t="str">
        <f>"06077"</f>
        <v>06077</v>
      </c>
      <c r="C26064" s="2">
        <v>1</v>
      </c>
      <c r="D26064" s="2">
        <v>1</v>
      </c>
      <c r="E26064" s="2">
        <v>1</v>
      </c>
      <c r="F26064" s="2">
        <v>1</v>
      </c>
    </row>
    <row r="26065" spans="1:6" x14ac:dyDescent="0.25">
      <c r="A26065" s="1" t="str">
        <f>"95210"</f>
        <v>95210</v>
      </c>
      <c r="B26065" s="1" t="str">
        <f>"06077"</f>
        <v>06077</v>
      </c>
      <c r="C26065" s="2">
        <v>1</v>
      </c>
      <c r="D26065" s="2">
        <v>1</v>
      </c>
      <c r="E26065" s="2">
        <v>1</v>
      </c>
      <c r="F26065" s="2">
        <v>1</v>
      </c>
    </row>
    <row r="26066" spans="1:6" x14ac:dyDescent="0.25">
      <c r="A26066" s="1" t="str">
        <f>"95350"</f>
        <v>95350</v>
      </c>
      <c r="B26066" s="1" t="str">
        <f>"06099"</f>
        <v>06099</v>
      </c>
      <c r="C26066" s="2">
        <v>1</v>
      </c>
      <c r="D26066" s="2">
        <v>1</v>
      </c>
      <c r="E26066" s="2">
        <v>1</v>
      </c>
      <c r="F26066" s="2">
        <v>1</v>
      </c>
    </row>
    <row r="26067" spans="1:6" x14ac:dyDescent="0.25">
      <c r="A26067" s="1" t="str">
        <f>"95343"</f>
        <v>95343</v>
      </c>
      <c r="B26067" s="1" t="str">
        <f>"06047"</f>
        <v>06047</v>
      </c>
      <c r="C26067" s="2">
        <v>0</v>
      </c>
      <c r="D26067" s="2">
        <v>1</v>
      </c>
      <c r="E26067" s="2">
        <v>1</v>
      </c>
      <c r="F26067" s="2">
        <v>1</v>
      </c>
    </row>
    <row r="26068" spans="1:6" x14ac:dyDescent="0.25">
      <c r="A26068" s="1" t="str">
        <f>"95344"</f>
        <v>95344</v>
      </c>
      <c r="B26068" s="1" t="str">
        <f>"06047"</f>
        <v>06047</v>
      </c>
      <c r="C26068" s="2">
        <v>1</v>
      </c>
      <c r="D26068" s="2">
        <v>1</v>
      </c>
      <c r="E26068" s="2">
        <v>1</v>
      </c>
      <c r="F26068" s="2">
        <v>1</v>
      </c>
    </row>
    <row r="26069" spans="1:6" x14ac:dyDescent="0.25">
      <c r="A26069" s="1" t="str">
        <f>"95220"</f>
        <v>95220</v>
      </c>
      <c r="B26069" s="1" t="str">
        <f>"06077"</f>
        <v>06077</v>
      </c>
      <c r="C26069" s="2">
        <v>1</v>
      </c>
      <c r="D26069" s="2">
        <v>1</v>
      </c>
      <c r="E26069" s="2">
        <v>1</v>
      </c>
      <c r="F26069" s="2">
        <v>1</v>
      </c>
    </row>
    <row r="26070" spans="1:6" x14ac:dyDescent="0.25">
      <c r="A26070" s="1" t="str">
        <f>"95222"</f>
        <v>95222</v>
      </c>
      <c r="B26070" s="1" t="str">
        <f>"06009"</f>
        <v>06009</v>
      </c>
      <c r="C26070" s="2">
        <v>1</v>
      </c>
      <c r="D26070" s="2">
        <v>1</v>
      </c>
      <c r="E26070" s="2">
        <v>1</v>
      </c>
      <c r="F26070" s="2">
        <v>1</v>
      </c>
    </row>
    <row r="26071" spans="1:6" x14ac:dyDescent="0.25">
      <c r="A26071" s="1" t="str">
        <f>"95231"</f>
        <v>95231</v>
      </c>
      <c r="B26071" s="1" t="str">
        <f>"06077"</f>
        <v>06077</v>
      </c>
      <c r="C26071" s="2">
        <v>1</v>
      </c>
      <c r="D26071" s="2">
        <v>1</v>
      </c>
      <c r="E26071" s="2">
        <v>1</v>
      </c>
      <c r="F26071" s="2">
        <v>1</v>
      </c>
    </row>
    <row r="26072" spans="1:6" x14ac:dyDescent="0.25">
      <c r="A26072" s="1" t="str">
        <f>"95249"</f>
        <v>95249</v>
      </c>
      <c r="B26072" s="1" t="str">
        <f>"06009"</f>
        <v>06009</v>
      </c>
      <c r="C26072" s="2">
        <v>1</v>
      </c>
      <c r="D26072" s="2">
        <v>1</v>
      </c>
      <c r="E26072" s="2">
        <v>1</v>
      </c>
      <c r="F26072" s="2">
        <v>1</v>
      </c>
    </row>
    <row r="26073" spans="1:6" x14ac:dyDescent="0.25">
      <c r="A26073" s="1" t="str">
        <f>"95258"</f>
        <v>95258</v>
      </c>
      <c r="B26073" s="1" t="str">
        <f>"06077"</f>
        <v>06077</v>
      </c>
      <c r="C26073" s="2">
        <v>1</v>
      </c>
      <c r="D26073" s="2">
        <v>1</v>
      </c>
      <c r="E26073" s="2">
        <v>1</v>
      </c>
      <c r="F26073" s="2">
        <v>1</v>
      </c>
    </row>
    <row r="26074" spans="1:6" x14ac:dyDescent="0.25">
      <c r="A26074" s="1" t="str">
        <f>"95232"</f>
        <v>95232</v>
      </c>
      <c r="B26074" s="1" t="str">
        <f>"06009"</f>
        <v>06009</v>
      </c>
      <c r="C26074" s="2">
        <v>1</v>
      </c>
      <c r="D26074" s="2">
        <v>1</v>
      </c>
      <c r="E26074" s="2">
        <v>1</v>
      </c>
      <c r="F26074" s="2">
        <v>1</v>
      </c>
    </row>
    <row r="26075" spans="1:6" x14ac:dyDescent="0.25">
      <c r="A26075" s="1" t="str">
        <f>"95233"</f>
        <v>95233</v>
      </c>
      <c r="B26075" s="1" t="str">
        <f>"06009"</f>
        <v>06009</v>
      </c>
      <c r="C26075" s="2">
        <v>0</v>
      </c>
      <c r="D26075" s="2">
        <v>0</v>
      </c>
      <c r="E26075" s="2">
        <v>1</v>
      </c>
      <c r="F26075" s="2">
        <v>1</v>
      </c>
    </row>
    <row r="26076" spans="1:6" x14ac:dyDescent="0.25">
      <c r="A26076" s="1" t="str">
        <f>"95310"</f>
        <v>95310</v>
      </c>
      <c r="B26076" s="1" t="str">
        <f>"06109"</f>
        <v>06109</v>
      </c>
      <c r="C26076" s="2">
        <v>1</v>
      </c>
      <c r="D26076" s="2">
        <v>1</v>
      </c>
      <c r="E26076" s="2">
        <v>1</v>
      </c>
      <c r="F26076" s="2">
        <v>1</v>
      </c>
    </row>
    <row r="26077" spans="1:6" x14ac:dyDescent="0.25">
      <c r="A26077" s="1" t="str">
        <f>"95316"</f>
        <v>95316</v>
      </c>
      <c r="B26077" s="1" t="str">
        <f>"06047"</f>
        <v>06047</v>
      </c>
      <c r="C26077" s="2">
        <v>1.34351145038167E-2</v>
      </c>
      <c r="D26077" s="2">
        <v>4.8309178743961298E-3</v>
      </c>
      <c r="E26077" s="2">
        <v>0</v>
      </c>
      <c r="F26077" s="2">
        <v>1.28278221208665E-2</v>
      </c>
    </row>
    <row r="26078" spans="1:6" x14ac:dyDescent="0.25">
      <c r="A26078" s="1" t="str">
        <f>"95316"</f>
        <v>95316</v>
      </c>
      <c r="B26078" s="1" t="str">
        <f>"06099"</f>
        <v>06099</v>
      </c>
      <c r="C26078" s="2">
        <v>0.98656488549618304</v>
      </c>
      <c r="D26078" s="2">
        <v>0.99516908212560296</v>
      </c>
      <c r="E26078" s="2">
        <v>1</v>
      </c>
      <c r="F26078" s="2">
        <v>0.98717217787913303</v>
      </c>
    </row>
    <row r="26079" spans="1:6" x14ac:dyDescent="0.25">
      <c r="A26079" s="1" t="str">
        <f>"95321"</f>
        <v>95321</v>
      </c>
      <c r="B26079" s="1" t="str">
        <f>"06043"</f>
        <v>06043</v>
      </c>
      <c r="C26079" s="2">
        <v>1.06093579978237E-2</v>
      </c>
      <c r="D26079" s="2">
        <v>1.8726591760299598E-2</v>
      </c>
      <c r="E26079" s="2">
        <v>0.1</v>
      </c>
      <c r="F26079" s="2">
        <v>1.1607368155437701E-2</v>
      </c>
    </row>
    <row r="26080" spans="1:6" x14ac:dyDescent="0.25">
      <c r="A26080" s="1" t="str">
        <f>"95321"</f>
        <v>95321</v>
      </c>
      <c r="B26080" s="1" t="str">
        <f>"06109"</f>
        <v>06109</v>
      </c>
      <c r="C26080" s="2">
        <v>0.98939064200217597</v>
      </c>
      <c r="D26080" s="2">
        <v>0.9812734082397</v>
      </c>
      <c r="E26080" s="2">
        <v>0.9</v>
      </c>
      <c r="F26080" s="2">
        <v>0.98839263184456205</v>
      </c>
    </row>
    <row r="26081" spans="1:6" x14ac:dyDescent="0.25">
      <c r="A26081" s="1" t="str">
        <f>"95326"</f>
        <v>95326</v>
      </c>
      <c r="B26081" s="1" t="str">
        <f>"06099"</f>
        <v>06099</v>
      </c>
      <c r="C26081" s="2">
        <v>1</v>
      </c>
      <c r="D26081" s="2">
        <v>1</v>
      </c>
      <c r="E26081" s="2">
        <v>1</v>
      </c>
      <c r="F26081" s="2">
        <v>1</v>
      </c>
    </row>
    <row r="26082" spans="1:6" x14ac:dyDescent="0.25">
      <c r="A26082" s="1" t="str">
        <f>"95325"</f>
        <v>95325</v>
      </c>
      <c r="B26082" s="1" t="str">
        <f>"06043"</f>
        <v>06043</v>
      </c>
      <c r="C26082" s="2">
        <v>1</v>
      </c>
      <c r="D26082" s="2">
        <v>0</v>
      </c>
      <c r="E26082" s="2">
        <v>1</v>
      </c>
      <c r="F26082" s="2">
        <v>1</v>
      </c>
    </row>
    <row r="26083" spans="1:6" x14ac:dyDescent="0.25">
      <c r="A26083" s="1" t="str">
        <f>"95383"</f>
        <v>95383</v>
      </c>
      <c r="B26083" s="1" t="str">
        <f>"06109"</f>
        <v>06109</v>
      </c>
      <c r="C26083" s="2">
        <v>1</v>
      </c>
      <c r="D26083" s="2">
        <v>1</v>
      </c>
      <c r="E26083" s="2">
        <v>1</v>
      </c>
      <c r="F26083" s="2">
        <v>1</v>
      </c>
    </row>
    <row r="26084" spans="1:6" x14ac:dyDescent="0.25">
      <c r="A26084" s="1" t="str">
        <f>"95389"</f>
        <v>95389</v>
      </c>
      <c r="B26084" s="1" t="str">
        <f>"06043"</f>
        <v>06043</v>
      </c>
      <c r="C26084" s="2">
        <v>1</v>
      </c>
      <c r="D26084" s="2">
        <v>1</v>
      </c>
      <c r="E26084" s="2">
        <v>1</v>
      </c>
      <c r="F26084" s="2">
        <v>1</v>
      </c>
    </row>
    <row r="26085" spans="1:6" x14ac:dyDescent="0.25">
      <c r="A26085" s="1" t="str">
        <f>"95387"</f>
        <v>95387</v>
      </c>
      <c r="B26085" s="1" t="str">
        <f>"06099"</f>
        <v>06099</v>
      </c>
      <c r="C26085" s="2">
        <v>1</v>
      </c>
      <c r="D26085" s="2">
        <v>1</v>
      </c>
      <c r="E26085" s="2">
        <v>1</v>
      </c>
      <c r="F26085" s="2">
        <v>1</v>
      </c>
    </row>
    <row r="26086" spans="1:6" x14ac:dyDescent="0.25">
      <c r="A26086" s="1" t="str">
        <f>"95481"</f>
        <v>95481</v>
      </c>
      <c r="B26086" s="1" t="str">
        <f>"06045"</f>
        <v>06045</v>
      </c>
      <c r="C26086" s="2">
        <v>1</v>
      </c>
      <c r="D26086" s="2">
        <v>1</v>
      </c>
      <c r="E26086" s="2">
        <v>1</v>
      </c>
      <c r="F26086" s="2">
        <v>1</v>
      </c>
    </row>
    <row r="26087" spans="1:6" x14ac:dyDescent="0.25">
      <c r="A26087" s="1" t="str">
        <f>"95402"</f>
        <v>95402</v>
      </c>
      <c r="B26087" s="1" t="str">
        <f>"06097"</f>
        <v>06097</v>
      </c>
      <c r="C26087" s="2">
        <v>1</v>
      </c>
      <c r="D26087" s="2">
        <v>1</v>
      </c>
      <c r="E26087" s="2">
        <v>1</v>
      </c>
      <c r="F26087" s="2">
        <v>1</v>
      </c>
    </row>
    <row r="26088" spans="1:6" x14ac:dyDescent="0.25">
      <c r="A26088" s="1" t="str">
        <f>"95404"</f>
        <v>95404</v>
      </c>
      <c r="B26088" s="1" t="str">
        <f>"06097"</f>
        <v>06097</v>
      </c>
      <c r="C26088" s="2">
        <v>1</v>
      </c>
      <c r="D26088" s="2">
        <v>1</v>
      </c>
      <c r="E26088" s="2">
        <v>1</v>
      </c>
      <c r="F26088" s="2">
        <v>1</v>
      </c>
    </row>
    <row r="26089" spans="1:6" x14ac:dyDescent="0.25">
      <c r="A26089" s="1" t="str">
        <f>"95542"</f>
        <v>95542</v>
      </c>
      <c r="B26089" s="1" t="str">
        <f>"06045"</f>
        <v>06045</v>
      </c>
      <c r="C26089" s="2">
        <v>1.11392405063291E-2</v>
      </c>
      <c r="D26089" s="2">
        <v>0</v>
      </c>
      <c r="E26089" s="2">
        <v>0</v>
      </c>
      <c r="F26089" s="2">
        <v>9.5486111111111101E-3</v>
      </c>
    </row>
    <row r="26090" spans="1:6" x14ac:dyDescent="0.25">
      <c r="A26090" s="1" t="str">
        <f>"95542"</f>
        <v>95542</v>
      </c>
      <c r="B26090" s="1" t="str">
        <f>"06023"</f>
        <v>06023</v>
      </c>
      <c r="C26090" s="2">
        <v>0.98886075949367003</v>
      </c>
      <c r="D26090" s="2">
        <v>1</v>
      </c>
      <c r="E26090" s="2">
        <v>1</v>
      </c>
      <c r="F26090" s="2">
        <v>0.99045138888888795</v>
      </c>
    </row>
    <row r="26091" spans="1:6" x14ac:dyDescent="0.25">
      <c r="A26091" s="1" t="str">
        <f>"95602"</f>
        <v>95602</v>
      </c>
      <c r="B26091" s="1" t="str">
        <f>"06061"</f>
        <v>06061</v>
      </c>
      <c r="C26091" s="2">
        <v>0.656481830755689</v>
      </c>
      <c r="D26091" s="2">
        <v>0.75796178343949006</v>
      </c>
      <c r="E26091" s="2">
        <v>0.91856060606060597</v>
      </c>
      <c r="F26091" s="2">
        <v>0.67866944779888005</v>
      </c>
    </row>
    <row r="26092" spans="1:6" x14ac:dyDescent="0.25">
      <c r="A26092" s="1" t="str">
        <f>"95602"</f>
        <v>95602</v>
      </c>
      <c r="B26092" s="1" t="str">
        <f>"06057"</f>
        <v>06057</v>
      </c>
      <c r="C26092" s="2">
        <v>0.34351816924431</v>
      </c>
      <c r="D26092" s="2">
        <v>0.242038216560509</v>
      </c>
      <c r="E26092" s="2">
        <v>8.1439393939393895E-2</v>
      </c>
      <c r="F26092" s="2">
        <v>0.321330552201119</v>
      </c>
    </row>
    <row r="26093" spans="1:6" x14ac:dyDescent="0.25">
      <c r="A26093" s="1" t="str">
        <f>"95551"</f>
        <v>95551</v>
      </c>
      <c r="B26093" s="1" t="str">
        <f>"06023"</f>
        <v>06023</v>
      </c>
      <c r="C26093" s="2">
        <v>1</v>
      </c>
      <c r="D26093" s="2">
        <v>1</v>
      </c>
      <c r="E26093" s="2">
        <v>1</v>
      </c>
      <c r="F26093" s="2">
        <v>1</v>
      </c>
    </row>
    <row r="26094" spans="1:6" x14ac:dyDescent="0.25">
      <c r="A26094" s="1" t="str">
        <f>"95527"</f>
        <v>95527</v>
      </c>
      <c r="B26094" s="1" t="str">
        <f>"06105"</f>
        <v>06105</v>
      </c>
      <c r="C26094" s="2">
        <v>1</v>
      </c>
      <c r="D26094" s="2">
        <v>1</v>
      </c>
      <c r="E26094" s="2">
        <v>1</v>
      </c>
      <c r="F26094" s="2">
        <v>1</v>
      </c>
    </row>
    <row r="26095" spans="1:6" x14ac:dyDescent="0.25">
      <c r="A26095" s="1" t="str">
        <f>"95497"</f>
        <v>95497</v>
      </c>
      <c r="B26095" s="1" t="str">
        <f>"06097"</f>
        <v>06097</v>
      </c>
      <c r="C26095" s="2">
        <v>1</v>
      </c>
      <c r="D26095" s="2">
        <v>0</v>
      </c>
      <c r="E26095" s="2">
        <v>1</v>
      </c>
      <c r="F26095" s="2">
        <v>1</v>
      </c>
    </row>
    <row r="26096" spans="1:6" x14ac:dyDescent="0.25">
      <c r="A26096" s="1" t="str">
        <f>"95514"</f>
        <v>95514</v>
      </c>
      <c r="B26096" s="1" t="str">
        <f>"06023"</f>
        <v>06023</v>
      </c>
      <c r="C26096" s="2">
        <v>1</v>
      </c>
      <c r="D26096" s="2">
        <v>0</v>
      </c>
      <c r="E26096" s="2">
        <v>1</v>
      </c>
      <c r="F26096" s="2">
        <v>1</v>
      </c>
    </row>
    <row r="26097" spans="1:6" x14ac:dyDescent="0.25">
      <c r="A26097" s="1" t="str">
        <f>"95618"</f>
        <v>95618</v>
      </c>
      <c r="B26097" s="1" t="str">
        <f>"06095"</f>
        <v>06095</v>
      </c>
      <c r="C26097" s="2">
        <v>3.4218070840654701E-3</v>
      </c>
      <c r="D26097" s="2">
        <v>1.03986135181975E-2</v>
      </c>
      <c r="E26097" s="2">
        <v>0</v>
      </c>
      <c r="F26097" s="2">
        <v>3.6326771986145102E-3</v>
      </c>
    </row>
    <row r="26098" spans="1:6" x14ac:dyDescent="0.25">
      <c r="A26098" s="1" t="str">
        <f>"95618"</f>
        <v>95618</v>
      </c>
      <c r="B26098" s="1" t="str">
        <f>"06113"</f>
        <v>06113</v>
      </c>
      <c r="C26098" s="2">
        <v>0.99657819291593397</v>
      </c>
      <c r="D26098" s="2">
        <v>0.98960138648180196</v>
      </c>
      <c r="E26098" s="2">
        <v>1</v>
      </c>
      <c r="F26098" s="2">
        <v>0.99636732280138496</v>
      </c>
    </row>
    <row r="26099" spans="1:6" x14ac:dyDescent="0.25">
      <c r="A26099" s="1" t="str">
        <f>"95422"</f>
        <v>95422</v>
      </c>
      <c r="B26099" s="1" t="str">
        <f>"06033"</f>
        <v>06033</v>
      </c>
      <c r="C26099" s="2">
        <v>1</v>
      </c>
      <c r="D26099" s="2">
        <v>1</v>
      </c>
      <c r="E26099" s="2">
        <v>1</v>
      </c>
      <c r="F26099" s="2">
        <v>1</v>
      </c>
    </row>
    <row r="26100" spans="1:6" x14ac:dyDescent="0.25">
      <c r="A26100" s="1" t="str">
        <f>"95437"</f>
        <v>95437</v>
      </c>
      <c r="B26100" s="1" t="str">
        <f>"06045"</f>
        <v>06045</v>
      </c>
      <c r="C26100" s="2">
        <v>1</v>
      </c>
      <c r="D26100" s="2">
        <v>1</v>
      </c>
      <c r="E26100" s="2">
        <v>1</v>
      </c>
      <c r="F26100" s="2">
        <v>1</v>
      </c>
    </row>
    <row r="26101" spans="1:6" x14ac:dyDescent="0.25">
      <c r="A26101" s="1" t="str">
        <f>"95458"</f>
        <v>95458</v>
      </c>
      <c r="B26101" s="1" t="str">
        <f>"06033"</f>
        <v>06033</v>
      </c>
      <c r="C26101" s="2">
        <v>1</v>
      </c>
      <c r="D26101" s="2">
        <v>1</v>
      </c>
      <c r="E26101" s="2">
        <v>1</v>
      </c>
      <c r="F26101" s="2">
        <v>1</v>
      </c>
    </row>
    <row r="26102" spans="1:6" x14ac:dyDescent="0.25">
      <c r="A26102" s="1" t="str">
        <f>"95465"</f>
        <v>95465</v>
      </c>
      <c r="B26102" s="1" t="str">
        <f>"06097"</f>
        <v>06097</v>
      </c>
      <c r="C26102" s="2">
        <v>1</v>
      </c>
      <c r="D26102" s="2">
        <v>1</v>
      </c>
      <c r="E26102" s="2">
        <v>1</v>
      </c>
      <c r="F26102" s="2">
        <v>1</v>
      </c>
    </row>
    <row r="26103" spans="1:6" x14ac:dyDescent="0.25">
      <c r="A26103" s="1" t="str">
        <f>"95463"</f>
        <v>95463</v>
      </c>
      <c r="B26103" s="1" t="str">
        <f>"06045"</f>
        <v>06045</v>
      </c>
      <c r="C26103" s="2">
        <v>1</v>
      </c>
      <c r="D26103" s="2">
        <v>1</v>
      </c>
      <c r="E26103" s="2">
        <v>0</v>
      </c>
      <c r="F26103" s="2">
        <v>1</v>
      </c>
    </row>
    <row r="26104" spans="1:6" x14ac:dyDescent="0.25">
      <c r="A26104" s="1" t="str">
        <f>"95628"</f>
        <v>95628</v>
      </c>
      <c r="B26104" s="1" t="str">
        <f>"06067"</f>
        <v>06067</v>
      </c>
      <c r="C26104" s="2">
        <v>1</v>
      </c>
      <c r="D26104" s="2">
        <v>1</v>
      </c>
      <c r="E26104" s="2">
        <v>1</v>
      </c>
      <c r="F26104" s="2">
        <v>1</v>
      </c>
    </row>
    <row r="26105" spans="1:6" x14ac:dyDescent="0.25">
      <c r="A26105" s="1" t="str">
        <f>"95620"</f>
        <v>95620</v>
      </c>
      <c r="B26105" s="1" t="str">
        <f>"06113"</f>
        <v>06113</v>
      </c>
      <c r="C26105" s="2">
        <v>1.75994368180218E-3</v>
      </c>
      <c r="D26105" s="2">
        <v>2.4038461538461501E-3</v>
      </c>
      <c r="E26105" s="2">
        <v>3.0395136778115501E-3</v>
      </c>
      <c r="F26105" s="2">
        <v>1.8587360594795499E-3</v>
      </c>
    </row>
    <row r="26106" spans="1:6" x14ac:dyDescent="0.25">
      <c r="A26106" s="1" t="str">
        <f>"95620"</f>
        <v>95620</v>
      </c>
      <c r="B26106" s="1" t="str">
        <f>"06095"</f>
        <v>06095</v>
      </c>
      <c r="C26106" s="2">
        <v>0.99824005631819701</v>
      </c>
      <c r="D26106" s="2">
        <v>0.99759615384615297</v>
      </c>
      <c r="E26106" s="2">
        <v>0.99696048632218803</v>
      </c>
      <c r="F26106" s="2">
        <v>0.99814126394052005</v>
      </c>
    </row>
    <row r="26107" spans="1:6" x14ac:dyDescent="0.25">
      <c r="A26107" s="1" t="str">
        <f>"95621"</f>
        <v>95621</v>
      </c>
      <c r="B26107" s="1" t="str">
        <f>"06067"</f>
        <v>06067</v>
      </c>
      <c r="C26107" s="2">
        <v>1</v>
      </c>
      <c r="D26107" s="2">
        <v>1</v>
      </c>
      <c r="E26107" s="2">
        <v>1</v>
      </c>
      <c r="F26107" s="2">
        <v>1</v>
      </c>
    </row>
    <row r="26108" spans="1:6" x14ac:dyDescent="0.25">
      <c r="A26108" s="1" t="str">
        <f>"95684"</f>
        <v>95684</v>
      </c>
      <c r="B26108" s="1" t="str">
        <f>"06017"</f>
        <v>06017</v>
      </c>
      <c r="C26108" s="2">
        <v>1</v>
      </c>
      <c r="D26108" s="2">
        <v>1</v>
      </c>
      <c r="E26108" s="2">
        <v>1</v>
      </c>
      <c r="F26108" s="2">
        <v>1</v>
      </c>
    </row>
    <row r="26109" spans="1:6" x14ac:dyDescent="0.25">
      <c r="A26109" s="1" t="str">
        <f>"95689"</f>
        <v>95689</v>
      </c>
      <c r="B26109" s="1" t="str">
        <f>"06005"</f>
        <v>06005</v>
      </c>
      <c r="C26109" s="2">
        <v>1</v>
      </c>
      <c r="D26109" s="2">
        <v>1</v>
      </c>
      <c r="E26109" s="2">
        <v>1</v>
      </c>
      <c r="F26109" s="2">
        <v>1</v>
      </c>
    </row>
    <row r="26110" spans="1:6" x14ac:dyDescent="0.25">
      <c r="A26110" s="1" t="str">
        <f>"95799"</f>
        <v>95799</v>
      </c>
      <c r="B26110" s="1" t="str">
        <f>"06113"</f>
        <v>06113</v>
      </c>
      <c r="C26110" s="2">
        <v>0</v>
      </c>
      <c r="D26110" s="2">
        <v>0</v>
      </c>
      <c r="E26110" s="2">
        <v>1</v>
      </c>
      <c r="F26110" s="2">
        <v>1</v>
      </c>
    </row>
    <row r="26111" spans="1:6" x14ac:dyDescent="0.25">
      <c r="A26111" s="1" t="str">
        <f>"95696"</f>
        <v>95696</v>
      </c>
      <c r="B26111" s="1" t="str">
        <f>"06095"</f>
        <v>06095</v>
      </c>
      <c r="C26111" s="2">
        <v>1</v>
      </c>
      <c r="D26111" s="2">
        <v>1</v>
      </c>
      <c r="E26111" s="2">
        <v>1</v>
      </c>
      <c r="F26111" s="2">
        <v>1</v>
      </c>
    </row>
    <row r="26112" spans="1:6" x14ac:dyDescent="0.25">
      <c r="A26112" s="1" t="str">
        <f>"95741"</f>
        <v>95741</v>
      </c>
      <c r="B26112" s="1" t="str">
        <f>"06067"</f>
        <v>06067</v>
      </c>
      <c r="C26112" s="2">
        <v>1</v>
      </c>
      <c r="D26112" s="2">
        <v>1</v>
      </c>
      <c r="E26112" s="2">
        <v>1</v>
      </c>
      <c r="F26112" s="2">
        <v>1</v>
      </c>
    </row>
    <row r="26113" spans="1:6" x14ac:dyDescent="0.25">
      <c r="A26113" s="1" t="str">
        <f>"95720"</f>
        <v>95720</v>
      </c>
      <c r="B26113" s="1" t="str">
        <f>"06017"</f>
        <v>06017</v>
      </c>
      <c r="C26113" s="2">
        <v>1</v>
      </c>
      <c r="D26113" s="2">
        <v>0</v>
      </c>
      <c r="E26113" s="2">
        <v>1</v>
      </c>
      <c r="F26113" s="2">
        <v>1</v>
      </c>
    </row>
    <row r="26114" spans="1:6" x14ac:dyDescent="0.25">
      <c r="A26114" s="1" t="str">
        <f>"95712"</f>
        <v>95712</v>
      </c>
      <c r="B26114" s="1" t="str">
        <f>"06057"</f>
        <v>06057</v>
      </c>
      <c r="C26114" s="2">
        <v>0</v>
      </c>
      <c r="D26114" s="2">
        <v>0</v>
      </c>
      <c r="E26114" s="2">
        <v>1</v>
      </c>
      <c r="F26114" s="2">
        <v>1</v>
      </c>
    </row>
    <row r="26115" spans="1:6" x14ac:dyDescent="0.25">
      <c r="A26115" s="1" t="str">
        <f>"95819"</f>
        <v>95819</v>
      </c>
      <c r="B26115" s="1" t="str">
        <f>"06067"</f>
        <v>06067</v>
      </c>
      <c r="C26115" s="2">
        <v>1</v>
      </c>
      <c r="D26115" s="2">
        <v>1</v>
      </c>
      <c r="E26115" s="2">
        <v>1</v>
      </c>
      <c r="F26115" s="2">
        <v>1</v>
      </c>
    </row>
    <row r="26116" spans="1:6" x14ac:dyDescent="0.25">
      <c r="A26116" s="1" t="str">
        <f>"95663"</f>
        <v>95663</v>
      </c>
      <c r="B26116" s="1" t="str">
        <f>"06061"</f>
        <v>06061</v>
      </c>
      <c r="C26116" s="2">
        <v>1</v>
      </c>
      <c r="D26116" s="2">
        <v>1</v>
      </c>
      <c r="E26116" s="2">
        <v>1</v>
      </c>
      <c r="F26116" s="2">
        <v>1</v>
      </c>
    </row>
    <row r="26117" spans="1:6" x14ac:dyDescent="0.25">
      <c r="A26117" s="1" t="str">
        <f>"95948"</f>
        <v>95948</v>
      </c>
      <c r="B26117" s="1" t="str">
        <f>"06007"</f>
        <v>06007</v>
      </c>
      <c r="C26117" s="2">
        <v>0.99844024176252599</v>
      </c>
      <c r="D26117" s="2">
        <v>0.99795081967213095</v>
      </c>
      <c r="E26117" s="2">
        <v>1</v>
      </c>
      <c r="F26117" s="2">
        <v>0.99842354177614201</v>
      </c>
    </row>
    <row r="26118" spans="1:6" x14ac:dyDescent="0.25">
      <c r="A26118" s="1" t="str">
        <f>"95948"</f>
        <v>95948</v>
      </c>
      <c r="B26118" s="1" t="str">
        <f>"06101"</f>
        <v>06101</v>
      </c>
      <c r="C26118" s="2">
        <v>1.55975823747319E-3</v>
      </c>
      <c r="D26118" s="2">
        <v>2.04918032786885E-3</v>
      </c>
      <c r="E26118" s="2">
        <v>0</v>
      </c>
      <c r="F26118" s="2">
        <v>1.57645822385706E-3</v>
      </c>
    </row>
    <row r="26119" spans="1:6" x14ac:dyDescent="0.25">
      <c r="A26119" s="1" t="str">
        <f>"95927"</f>
        <v>95927</v>
      </c>
      <c r="B26119" s="1" t="str">
        <f>"06007"</f>
        <v>06007</v>
      </c>
      <c r="C26119" s="2">
        <v>1</v>
      </c>
      <c r="D26119" s="2">
        <v>1</v>
      </c>
      <c r="E26119" s="2">
        <v>1</v>
      </c>
      <c r="F26119" s="2">
        <v>1</v>
      </c>
    </row>
    <row r="26120" spans="1:6" x14ac:dyDescent="0.25">
      <c r="A26120" s="1" t="str">
        <f>"95942"</f>
        <v>95942</v>
      </c>
      <c r="B26120" s="1" t="str">
        <f>"06007"</f>
        <v>06007</v>
      </c>
      <c r="C26120" s="2">
        <v>1</v>
      </c>
      <c r="D26120" s="2">
        <v>0</v>
      </c>
      <c r="E26120" s="2">
        <v>1</v>
      </c>
      <c r="F26120" s="2">
        <v>1</v>
      </c>
    </row>
    <row r="26121" spans="1:6" x14ac:dyDescent="0.25">
      <c r="A26121" s="1" t="str">
        <f>"95925"</f>
        <v>95925</v>
      </c>
      <c r="B26121" s="1" t="str">
        <f>"06115"</f>
        <v>06115</v>
      </c>
      <c r="C26121" s="2">
        <v>1</v>
      </c>
      <c r="D26121" s="2">
        <v>1</v>
      </c>
      <c r="E26121" s="2">
        <v>1</v>
      </c>
      <c r="F26121" s="2">
        <v>1</v>
      </c>
    </row>
    <row r="26122" spans="1:6" x14ac:dyDescent="0.25">
      <c r="A26122" s="1" t="str">
        <f>"95993"</f>
        <v>95993</v>
      </c>
      <c r="B26122" s="1" t="str">
        <f>"06101"</f>
        <v>06101</v>
      </c>
      <c r="C26122" s="2">
        <v>1</v>
      </c>
      <c r="D26122" s="2">
        <v>1</v>
      </c>
      <c r="E26122" s="2">
        <v>1</v>
      </c>
      <c r="F26122" s="2">
        <v>1</v>
      </c>
    </row>
    <row r="26123" spans="1:6" x14ac:dyDescent="0.25">
      <c r="A26123" s="1" t="str">
        <f>"95967"</f>
        <v>95967</v>
      </c>
      <c r="B26123" s="1" t="str">
        <f>"06007"</f>
        <v>06007</v>
      </c>
      <c r="C26123" s="2">
        <v>1</v>
      </c>
      <c r="D26123" s="2">
        <v>1</v>
      </c>
      <c r="E26123" s="2">
        <v>1</v>
      </c>
      <c r="F26123" s="2">
        <v>1</v>
      </c>
    </row>
    <row r="26124" spans="1:6" x14ac:dyDescent="0.25">
      <c r="A26124" s="1" t="str">
        <f>"95968"</f>
        <v>95968</v>
      </c>
      <c r="B26124" s="1" t="str">
        <f>"06007"</f>
        <v>06007</v>
      </c>
      <c r="C26124" s="2">
        <v>1</v>
      </c>
      <c r="D26124" s="2">
        <v>1</v>
      </c>
      <c r="E26124" s="2">
        <v>1</v>
      </c>
      <c r="F26124" s="2">
        <v>1</v>
      </c>
    </row>
    <row r="26125" spans="1:6" x14ac:dyDescent="0.25">
      <c r="A26125" s="1" t="str">
        <f>"95991"</f>
        <v>95991</v>
      </c>
      <c r="B26125" s="1" t="str">
        <f>"06101"</f>
        <v>06101</v>
      </c>
      <c r="C26125" s="2">
        <v>1</v>
      </c>
      <c r="D26125" s="2">
        <v>1</v>
      </c>
      <c r="E26125" s="2">
        <v>1</v>
      </c>
      <c r="F26125" s="2">
        <v>1</v>
      </c>
    </row>
    <row r="26126" spans="1:6" x14ac:dyDescent="0.25">
      <c r="A26126" s="1" t="str">
        <f>"95972"</f>
        <v>95972</v>
      </c>
      <c r="B26126" s="1" t="str">
        <f>"06115"</f>
        <v>06115</v>
      </c>
      <c r="C26126" s="2">
        <v>1</v>
      </c>
      <c r="D26126" s="2">
        <v>0</v>
      </c>
      <c r="E26126" s="2">
        <v>1</v>
      </c>
      <c r="F26126" s="2">
        <v>1</v>
      </c>
    </row>
    <row r="26127" spans="1:6" x14ac:dyDescent="0.25">
      <c r="A26127" s="1" t="str">
        <f>"95974"</f>
        <v>95974</v>
      </c>
      <c r="B26127" s="1" t="str">
        <f>"06007"</f>
        <v>06007</v>
      </c>
      <c r="C26127" s="2">
        <v>0</v>
      </c>
      <c r="D26127" s="2">
        <v>0</v>
      </c>
      <c r="E26127" s="2">
        <v>1</v>
      </c>
      <c r="F26127" s="2">
        <v>1</v>
      </c>
    </row>
    <row r="26128" spans="1:6" x14ac:dyDescent="0.25">
      <c r="A26128" s="1" t="str">
        <f>"95986"</f>
        <v>95986</v>
      </c>
      <c r="B26128" s="1" t="str">
        <f>"06057"</f>
        <v>06057</v>
      </c>
      <c r="C26128" s="2">
        <v>0</v>
      </c>
      <c r="D26128" s="2">
        <v>0</v>
      </c>
      <c r="E26128" s="2">
        <v>1</v>
      </c>
      <c r="F26128" s="2">
        <v>1</v>
      </c>
    </row>
    <row r="26129" spans="1:6" x14ac:dyDescent="0.25">
      <c r="A26129" s="1" t="str">
        <f>"95955"</f>
        <v>95955</v>
      </c>
      <c r="B26129" s="1" t="str">
        <f>"06011"</f>
        <v>06011</v>
      </c>
      <c r="C26129" s="2">
        <v>0</v>
      </c>
      <c r="D26129" s="2">
        <v>0</v>
      </c>
      <c r="E26129" s="2">
        <v>1</v>
      </c>
      <c r="F26129" s="2">
        <v>1</v>
      </c>
    </row>
    <row r="26130" spans="1:6" x14ac:dyDescent="0.25">
      <c r="A26130" s="1" t="str">
        <f>"95962"</f>
        <v>95962</v>
      </c>
      <c r="B26130" s="1" t="str">
        <f>"06115"</f>
        <v>06115</v>
      </c>
      <c r="C26130" s="2">
        <v>1</v>
      </c>
      <c r="D26130" s="2">
        <v>1</v>
      </c>
      <c r="E26130" s="2">
        <v>1</v>
      </c>
      <c r="F26130" s="2">
        <v>1</v>
      </c>
    </row>
    <row r="26131" spans="1:6" x14ac:dyDescent="0.25">
      <c r="A26131" s="1" t="str">
        <f>"95958"</f>
        <v>95958</v>
      </c>
      <c r="B26131" s="1" t="str">
        <f>"06007"</f>
        <v>06007</v>
      </c>
      <c r="C26131" s="2">
        <v>0</v>
      </c>
      <c r="D26131" s="2">
        <v>0</v>
      </c>
      <c r="E26131" s="2">
        <v>1</v>
      </c>
      <c r="F26131" s="2">
        <v>1</v>
      </c>
    </row>
    <row r="26132" spans="1:6" x14ac:dyDescent="0.25">
      <c r="A26132" s="1" t="str">
        <f>"96002"</f>
        <v>96002</v>
      </c>
      <c r="B26132" s="1" t="str">
        <f>"06089"</f>
        <v>06089</v>
      </c>
      <c r="C26132" s="2">
        <v>1</v>
      </c>
      <c r="D26132" s="2">
        <v>1</v>
      </c>
      <c r="E26132" s="2">
        <v>1</v>
      </c>
      <c r="F26132" s="2">
        <v>1</v>
      </c>
    </row>
    <row r="26133" spans="1:6" x14ac:dyDescent="0.25">
      <c r="A26133" s="1" t="str">
        <f>"95830"</f>
        <v>95830</v>
      </c>
      <c r="B26133" s="1" t="str">
        <f>"06067"</f>
        <v>06067</v>
      </c>
      <c r="C26133" s="2">
        <v>1</v>
      </c>
      <c r="D26133" s="2">
        <v>1</v>
      </c>
      <c r="E26133" s="2">
        <v>1</v>
      </c>
      <c r="F26133" s="2">
        <v>1</v>
      </c>
    </row>
    <row r="26134" spans="1:6" x14ac:dyDescent="0.25">
      <c r="A26134" s="1" t="str">
        <f>"95840"</f>
        <v>95840</v>
      </c>
      <c r="B26134" s="1" t="str">
        <f>"06067"</f>
        <v>06067</v>
      </c>
      <c r="C26134" s="2">
        <v>0</v>
      </c>
      <c r="D26134" s="2">
        <v>1</v>
      </c>
      <c r="E26134" s="2">
        <v>0</v>
      </c>
      <c r="F26134" s="2">
        <v>1</v>
      </c>
    </row>
    <row r="26135" spans="1:6" x14ac:dyDescent="0.25">
      <c r="A26135" s="1" t="str">
        <f>"95913"</f>
        <v>95913</v>
      </c>
      <c r="B26135" s="1" t="str">
        <f>"06021"</f>
        <v>06021</v>
      </c>
      <c r="C26135" s="2">
        <v>0</v>
      </c>
      <c r="D26135" s="2">
        <v>0</v>
      </c>
      <c r="E26135" s="2">
        <v>1</v>
      </c>
      <c r="F26135" s="2">
        <v>1</v>
      </c>
    </row>
    <row r="26136" spans="1:6" x14ac:dyDescent="0.25">
      <c r="A26136" s="1" t="str">
        <f>"95914"</f>
        <v>95914</v>
      </c>
      <c r="B26136" s="1" t="str">
        <f>"06115"</f>
        <v>06115</v>
      </c>
      <c r="C26136" s="2">
        <v>5.6000000000000001E-2</v>
      </c>
      <c r="D26136" s="2">
        <v>0</v>
      </c>
      <c r="E26136" s="2">
        <v>0</v>
      </c>
      <c r="F26136" s="2">
        <v>5.46875E-2</v>
      </c>
    </row>
    <row r="26137" spans="1:6" x14ac:dyDescent="0.25">
      <c r="A26137" s="1" t="str">
        <f>"95914"</f>
        <v>95914</v>
      </c>
      <c r="B26137" s="1" t="str">
        <f>"06007"</f>
        <v>06007</v>
      </c>
      <c r="C26137" s="2">
        <v>0.94399999999999995</v>
      </c>
      <c r="D26137" s="2">
        <v>1</v>
      </c>
      <c r="E26137" s="2">
        <v>1</v>
      </c>
      <c r="F26137" s="2">
        <v>0.9453125</v>
      </c>
    </row>
    <row r="26138" spans="1:6" x14ac:dyDescent="0.25">
      <c r="A26138" s="1" t="str">
        <f>"96032"</f>
        <v>96032</v>
      </c>
      <c r="B26138" s="1" t="str">
        <f>"06093"</f>
        <v>06093</v>
      </c>
      <c r="C26138" s="2">
        <v>1</v>
      </c>
      <c r="D26138" s="2">
        <v>1</v>
      </c>
      <c r="E26138" s="2">
        <v>1</v>
      </c>
      <c r="F26138" s="2">
        <v>1</v>
      </c>
    </row>
    <row r="26139" spans="1:6" x14ac:dyDescent="0.25">
      <c r="A26139" s="1" t="str">
        <f>"96058"</f>
        <v>96058</v>
      </c>
      <c r="B26139" s="1" t="str">
        <f>"06093"</f>
        <v>06093</v>
      </c>
      <c r="C26139" s="2">
        <v>1</v>
      </c>
      <c r="D26139" s="2">
        <v>1</v>
      </c>
      <c r="E26139" s="2">
        <v>1</v>
      </c>
      <c r="F26139" s="2">
        <v>1</v>
      </c>
    </row>
    <row r="26140" spans="1:6" x14ac:dyDescent="0.25">
      <c r="A26140" s="1" t="str">
        <f>"96069"</f>
        <v>96069</v>
      </c>
      <c r="B26140" s="1" t="str">
        <f>"06089"</f>
        <v>06089</v>
      </c>
      <c r="C26140" s="2">
        <v>1</v>
      </c>
      <c r="D26140" s="2">
        <v>1</v>
      </c>
      <c r="E26140" s="2">
        <v>1</v>
      </c>
      <c r="F26140" s="2">
        <v>1</v>
      </c>
    </row>
    <row r="26141" spans="1:6" x14ac:dyDescent="0.25">
      <c r="A26141" s="1" t="str">
        <f>"96073"</f>
        <v>96073</v>
      </c>
      <c r="B26141" s="1" t="str">
        <f>"06089"</f>
        <v>06089</v>
      </c>
      <c r="C26141" s="2">
        <v>1</v>
      </c>
      <c r="D26141" s="2">
        <v>1</v>
      </c>
      <c r="E26141" s="2">
        <v>1</v>
      </c>
      <c r="F26141" s="2">
        <v>1</v>
      </c>
    </row>
    <row r="26142" spans="1:6" x14ac:dyDescent="0.25">
      <c r="A26142" s="1" t="str">
        <f>"96017"</f>
        <v>96017</v>
      </c>
      <c r="B26142" s="1" t="str">
        <f>"06089"</f>
        <v>06089</v>
      </c>
      <c r="C26142" s="2">
        <v>1</v>
      </c>
      <c r="D26142" s="2">
        <v>0</v>
      </c>
      <c r="E26142" s="2">
        <v>1</v>
      </c>
      <c r="F26142" s="2">
        <v>1</v>
      </c>
    </row>
    <row r="26143" spans="1:6" x14ac:dyDescent="0.25">
      <c r="A26143" s="1" t="str">
        <f>"96049"</f>
        <v>96049</v>
      </c>
      <c r="B26143" s="1" t="str">
        <f>"06089"</f>
        <v>06089</v>
      </c>
      <c r="C26143" s="2">
        <v>1</v>
      </c>
      <c r="D26143" s="2">
        <v>1</v>
      </c>
      <c r="E26143" s="2">
        <v>1</v>
      </c>
      <c r="F26143" s="2">
        <v>1</v>
      </c>
    </row>
    <row r="26144" spans="1:6" x14ac:dyDescent="0.25">
      <c r="A26144" s="1" t="str">
        <f>"96011"</f>
        <v>96011</v>
      </c>
      <c r="B26144" s="1" t="str">
        <f>"06089"</f>
        <v>06089</v>
      </c>
      <c r="C26144" s="2">
        <v>0</v>
      </c>
      <c r="D26144" s="2">
        <v>0</v>
      </c>
      <c r="E26144" s="2">
        <v>1</v>
      </c>
      <c r="F26144" s="2">
        <v>1</v>
      </c>
    </row>
    <row r="26145" spans="1:6" x14ac:dyDescent="0.25">
      <c r="A26145" s="1" t="str">
        <f>"96713"</f>
        <v>96713</v>
      </c>
      <c r="B26145" s="1" t="str">
        <f>"15009"</f>
        <v>15009</v>
      </c>
      <c r="C26145" s="2">
        <v>1</v>
      </c>
      <c r="D26145" s="2">
        <v>1</v>
      </c>
      <c r="E26145" s="2">
        <v>1</v>
      </c>
      <c r="F26145" s="2">
        <v>1</v>
      </c>
    </row>
    <row r="26146" spans="1:6" x14ac:dyDescent="0.25">
      <c r="A26146" s="1" t="str">
        <f>"96738"</f>
        <v>96738</v>
      </c>
      <c r="B26146" s="1" t="str">
        <f>"15001"</f>
        <v>15001</v>
      </c>
      <c r="C26146" s="2">
        <v>1</v>
      </c>
      <c r="D26146" s="2">
        <v>1</v>
      </c>
      <c r="E26146" s="2">
        <v>1</v>
      </c>
      <c r="F26146" s="2">
        <v>1</v>
      </c>
    </row>
    <row r="26147" spans="1:6" x14ac:dyDescent="0.25">
      <c r="A26147" s="1" t="str">
        <f>"96733"</f>
        <v>96733</v>
      </c>
      <c r="B26147" s="1" t="str">
        <f>"15009"</f>
        <v>15009</v>
      </c>
      <c r="C26147" s="2">
        <v>1</v>
      </c>
      <c r="D26147" s="2">
        <v>1</v>
      </c>
      <c r="E26147" s="2">
        <v>1</v>
      </c>
      <c r="F26147" s="2">
        <v>1</v>
      </c>
    </row>
    <row r="26148" spans="1:6" x14ac:dyDescent="0.25">
      <c r="A26148" s="1" t="str">
        <f>"96728"</f>
        <v>96728</v>
      </c>
      <c r="B26148" s="1" t="str">
        <f>"15001"</f>
        <v>15001</v>
      </c>
      <c r="C26148" s="2">
        <v>0</v>
      </c>
      <c r="D26148" s="2">
        <v>1</v>
      </c>
      <c r="E26148" s="2">
        <v>0</v>
      </c>
      <c r="F26148" s="2">
        <v>1</v>
      </c>
    </row>
    <row r="26149" spans="1:6" x14ac:dyDescent="0.25">
      <c r="A26149" s="1" t="str">
        <f>"96091"</f>
        <v>96091</v>
      </c>
      <c r="B26149" s="1" t="str">
        <f>"06105"</f>
        <v>06105</v>
      </c>
      <c r="C26149" s="2">
        <v>1</v>
      </c>
      <c r="D26149" s="2">
        <v>1</v>
      </c>
      <c r="E26149" s="2">
        <v>1</v>
      </c>
      <c r="F26149" s="2">
        <v>1</v>
      </c>
    </row>
    <row r="26150" spans="1:6" x14ac:dyDescent="0.25">
      <c r="A26150" s="1" t="str">
        <f>"96143"</f>
        <v>96143</v>
      </c>
      <c r="B26150" s="1" t="str">
        <f>"06061"</f>
        <v>06061</v>
      </c>
      <c r="C26150" s="2">
        <v>1</v>
      </c>
      <c r="D26150" s="2">
        <v>1</v>
      </c>
      <c r="E26150" s="2">
        <v>1</v>
      </c>
      <c r="F26150" s="2">
        <v>1</v>
      </c>
    </row>
    <row r="26151" spans="1:6" x14ac:dyDescent="0.25">
      <c r="A26151" s="1" t="str">
        <f>"96116"</f>
        <v>96116</v>
      </c>
      <c r="B26151" s="1" t="str">
        <f>"06049"</f>
        <v>06049</v>
      </c>
      <c r="C26151" s="2">
        <v>0</v>
      </c>
      <c r="D26151" s="2">
        <v>0</v>
      </c>
      <c r="E26151" s="2">
        <v>1</v>
      </c>
      <c r="F26151" s="2">
        <v>1</v>
      </c>
    </row>
    <row r="26152" spans="1:6" x14ac:dyDescent="0.25">
      <c r="A26152" s="1" t="str">
        <f>"96117"</f>
        <v>96117</v>
      </c>
      <c r="B26152" s="1" t="str">
        <f>"06035"</f>
        <v>06035</v>
      </c>
      <c r="C26152" s="2">
        <v>1</v>
      </c>
      <c r="D26152" s="2">
        <v>1</v>
      </c>
      <c r="E26152" s="2">
        <v>1</v>
      </c>
      <c r="F26152" s="2">
        <v>1</v>
      </c>
    </row>
    <row r="26153" spans="1:6" x14ac:dyDescent="0.25">
      <c r="A26153" s="1" t="str">
        <f>"96093"</f>
        <v>96093</v>
      </c>
      <c r="B26153" s="1" t="str">
        <f>"06105"</f>
        <v>06105</v>
      </c>
      <c r="C26153" s="2">
        <v>0</v>
      </c>
      <c r="D26153" s="2">
        <v>0</v>
      </c>
      <c r="E26153" s="2">
        <v>1</v>
      </c>
      <c r="F26153" s="2">
        <v>1</v>
      </c>
    </row>
    <row r="26154" spans="1:6" x14ac:dyDescent="0.25">
      <c r="A26154" s="1" t="str">
        <f>"96086"</f>
        <v>96086</v>
      </c>
      <c r="B26154" s="1" t="str">
        <f>"06093"</f>
        <v>06093</v>
      </c>
      <c r="C26154" s="2">
        <v>1</v>
      </c>
      <c r="D26154" s="2">
        <v>0</v>
      </c>
      <c r="E26154" s="2">
        <v>1</v>
      </c>
      <c r="F26154" s="2">
        <v>1</v>
      </c>
    </row>
    <row r="26155" spans="1:6" x14ac:dyDescent="0.25">
      <c r="A26155" s="1" t="str">
        <f>"96768"</f>
        <v>96768</v>
      </c>
      <c r="B26155" s="1" t="str">
        <f>"15009"</f>
        <v>15009</v>
      </c>
      <c r="C26155" s="2">
        <v>1</v>
      </c>
      <c r="D26155" s="2">
        <v>1</v>
      </c>
      <c r="E26155" s="2">
        <v>1</v>
      </c>
      <c r="F26155" s="2">
        <v>1</v>
      </c>
    </row>
    <row r="26156" spans="1:6" x14ac:dyDescent="0.25">
      <c r="A26156" s="1" t="str">
        <f>"96782"</f>
        <v>96782</v>
      </c>
      <c r="B26156" s="1" t="str">
        <f>"15003"</f>
        <v>15003</v>
      </c>
      <c r="C26156" s="2">
        <v>1</v>
      </c>
      <c r="D26156" s="2">
        <v>1</v>
      </c>
      <c r="E26156" s="2">
        <v>1</v>
      </c>
      <c r="F26156" s="2">
        <v>1</v>
      </c>
    </row>
    <row r="26157" spans="1:6" x14ac:dyDescent="0.25">
      <c r="A26157" s="1" t="str">
        <f>"96771"</f>
        <v>96771</v>
      </c>
      <c r="B26157" s="1" t="str">
        <f>"15001"</f>
        <v>15001</v>
      </c>
      <c r="C26157" s="2">
        <v>1</v>
      </c>
      <c r="D26157" s="2">
        <v>1</v>
      </c>
      <c r="E26157" s="2">
        <v>1</v>
      </c>
      <c r="F26157" s="2">
        <v>1</v>
      </c>
    </row>
    <row r="26158" spans="1:6" x14ac:dyDescent="0.25">
      <c r="A26158" s="1" t="str">
        <f>"96788"</f>
        <v>96788</v>
      </c>
      <c r="B26158" s="1" t="str">
        <f>"15009"</f>
        <v>15009</v>
      </c>
      <c r="C26158" s="2">
        <v>1</v>
      </c>
      <c r="D26158" s="2">
        <v>1</v>
      </c>
      <c r="E26158" s="2">
        <v>1</v>
      </c>
      <c r="F26158" s="2">
        <v>1</v>
      </c>
    </row>
    <row r="26159" spans="1:6" x14ac:dyDescent="0.25">
      <c r="A26159" s="1" t="str">
        <f>"96746"</f>
        <v>96746</v>
      </c>
      <c r="B26159" s="1" t="str">
        <f>"15007"</f>
        <v>15007</v>
      </c>
      <c r="C26159" s="2">
        <v>1</v>
      </c>
      <c r="D26159" s="2">
        <v>1</v>
      </c>
      <c r="E26159" s="2">
        <v>1</v>
      </c>
      <c r="F26159" s="2">
        <v>1</v>
      </c>
    </row>
    <row r="26160" spans="1:6" x14ac:dyDescent="0.25">
      <c r="A26160" s="1" t="str">
        <f>"96750"</f>
        <v>96750</v>
      </c>
      <c r="B26160" s="1" t="str">
        <f>"15001"</f>
        <v>15001</v>
      </c>
      <c r="C26160" s="2">
        <v>1</v>
      </c>
      <c r="D26160" s="2">
        <v>1</v>
      </c>
      <c r="E26160" s="2">
        <v>1</v>
      </c>
      <c r="F26160" s="2">
        <v>1</v>
      </c>
    </row>
    <row r="26161" spans="1:6" x14ac:dyDescent="0.25">
      <c r="A26161" s="1" t="str">
        <f>"96751"</f>
        <v>96751</v>
      </c>
      <c r="B26161" s="1" t="str">
        <f>"15007"</f>
        <v>15007</v>
      </c>
      <c r="C26161" s="2">
        <v>0</v>
      </c>
      <c r="D26161" s="2">
        <v>1</v>
      </c>
      <c r="E26161" s="2">
        <v>0</v>
      </c>
      <c r="F26161" s="2">
        <v>1</v>
      </c>
    </row>
    <row r="26162" spans="1:6" x14ac:dyDescent="0.25">
      <c r="A26162" s="1" t="str">
        <f>"96793"</f>
        <v>96793</v>
      </c>
      <c r="B26162" s="1" t="str">
        <f>"15009"</f>
        <v>15009</v>
      </c>
      <c r="C26162" s="2">
        <v>1</v>
      </c>
      <c r="D26162" s="2">
        <v>1</v>
      </c>
      <c r="E26162" s="2">
        <v>1</v>
      </c>
      <c r="F26162" s="2">
        <v>1</v>
      </c>
    </row>
    <row r="26163" spans="1:6" x14ac:dyDescent="0.25">
      <c r="A26163" s="1" t="str">
        <f>"96797"</f>
        <v>96797</v>
      </c>
      <c r="B26163" s="1" t="str">
        <f>"15003"</f>
        <v>15003</v>
      </c>
      <c r="C26163" s="2">
        <v>1</v>
      </c>
      <c r="D26163" s="2">
        <v>1</v>
      </c>
      <c r="E26163" s="2">
        <v>1</v>
      </c>
      <c r="F26163" s="2">
        <v>1</v>
      </c>
    </row>
    <row r="26164" spans="1:6" x14ac:dyDescent="0.25">
      <c r="A26164" s="1" t="str">
        <f>"96808"</f>
        <v>96808</v>
      </c>
      <c r="B26164" s="1" t="str">
        <f>"15003"</f>
        <v>15003</v>
      </c>
      <c r="C26164" s="2">
        <v>1</v>
      </c>
      <c r="D26164" s="2">
        <v>1</v>
      </c>
      <c r="E26164" s="2">
        <v>1</v>
      </c>
      <c r="F26164" s="2">
        <v>1</v>
      </c>
    </row>
    <row r="26165" spans="1:6" x14ac:dyDescent="0.25">
      <c r="A26165" s="1" t="str">
        <f>"96810"</f>
        <v>96810</v>
      </c>
      <c r="B26165" s="1" t="str">
        <f>"15003"</f>
        <v>15003</v>
      </c>
      <c r="C26165" s="2">
        <v>1</v>
      </c>
      <c r="D26165" s="2">
        <v>1</v>
      </c>
      <c r="E26165" s="2">
        <v>1</v>
      </c>
      <c r="F26165" s="2">
        <v>1</v>
      </c>
    </row>
    <row r="26166" spans="1:6" x14ac:dyDescent="0.25">
      <c r="A26166" s="1" t="str">
        <f>"97013"</f>
        <v>97013</v>
      </c>
      <c r="B26166" s="1" t="str">
        <f>"41005"</f>
        <v>41005</v>
      </c>
      <c r="C26166" s="2">
        <v>1</v>
      </c>
      <c r="D26166" s="2">
        <v>1</v>
      </c>
      <c r="E26166" s="2">
        <v>1</v>
      </c>
      <c r="F26166" s="2">
        <v>1</v>
      </c>
    </row>
    <row r="26167" spans="1:6" x14ac:dyDescent="0.25">
      <c r="A26167" s="1" t="str">
        <f>"97037"</f>
        <v>97037</v>
      </c>
      <c r="B26167" s="1" t="str">
        <f>"41065"</f>
        <v>41065</v>
      </c>
      <c r="C26167" s="2">
        <v>1</v>
      </c>
      <c r="D26167" s="2">
        <v>1</v>
      </c>
      <c r="E26167" s="2">
        <v>1</v>
      </c>
      <c r="F26167" s="2">
        <v>1</v>
      </c>
    </row>
    <row r="26168" spans="1:6" x14ac:dyDescent="0.25">
      <c r="A26168" s="1" t="str">
        <f>"97054"</f>
        <v>97054</v>
      </c>
      <c r="B26168" s="1" t="str">
        <f>"41009"</f>
        <v>41009</v>
      </c>
      <c r="C26168" s="2">
        <v>1</v>
      </c>
      <c r="D26168" s="2">
        <v>1</v>
      </c>
      <c r="E26168" s="2">
        <v>1</v>
      </c>
      <c r="F26168" s="2">
        <v>1</v>
      </c>
    </row>
    <row r="26169" spans="1:6" x14ac:dyDescent="0.25">
      <c r="A26169" s="1" t="str">
        <f>"96825"</f>
        <v>96825</v>
      </c>
      <c r="B26169" s="1" t="str">
        <f>"15003"</f>
        <v>15003</v>
      </c>
      <c r="C26169" s="2">
        <v>1</v>
      </c>
      <c r="D26169" s="2">
        <v>1</v>
      </c>
      <c r="E26169" s="2">
        <v>1</v>
      </c>
      <c r="F26169" s="2">
        <v>1</v>
      </c>
    </row>
    <row r="26170" spans="1:6" x14ac:dyDescent="0.25">
      <c r="A26170" s="1" t="str">
        <f>"96853"</f>
        <v>96853</v>
      </c>
      <c r="B26170" s="1" t="str">
        <f>"15003"</f>
        <v>15003</v>
      </c>
      <c r="C26170" s="2">
        <v>1</v>
      </c>
      <c r="D26170" s="2">
        <v>1</v>
      </c>
      <c r="E26170" s="2">
        <v>1</v>
      </c>
      <c r="F26170" s="2">
        <v>1</v>
      </c>
    </row>
    <row r="26171" spans="1:6" x14ac:dyDescent="0.25">
      <c r="A26171" s="1" t="str">
        <f>"96861"</f>
        <v>96861</v>
      </c>
      <c r="B26171" s="1" t="str">
        <f>"15003"</f>
        <v>15003</v>
      </c>
      <c r="C26171" s="2">
        <v>1</v>
      </c>
      <c r="D26171" s="2">
        <v>1</v>
      </c>
      <c r="E26171" s="2">
        <v>1</v>
      </c>
      <c r="F26171" s="2">
        <v>1</v>
      </c>
    </row>
    <row r="26172" spans="1:6" x14ac:dyDescent="0.25">
      <c r="A26172" s="1" t="str">
        <f>"96898"</f>
        <v>96898</v>
      </c>
      <c r="B26172" s="1" t="str">
        <f>"15003"</f>
        <v>15003</v>
      </c>
      <c r="C26172" s="2">
        <v>0</v>
      </c>
      <c r="D26172" s="2">
        <v>1</v>
      </c>
      <c r="E26172" s="2">
        <v>0</v>
      </c>
      <c r="F26172" s="2">
        <v>1</v>
      </c>
    </row>
    <row r="26173" spans="1:6" x14ac:dyDescent="0.25">
      <c r="A26173" s="1" t="str">
        <f>"97078"</f>
        <v>97078</v>
      </c>
      <c r="B26173" s="1" t="str">
        <f>"41067"</f>
        <v>41067</v>
      </c>
      <c r="C26173" s="2">
        <v>1</v>
      </c>
      <c r="D26173" s="2">
        <v>1</v>
      </c>
      <c r="E26173" s="2">
        <v>1</v>
      </c>
      <c r="F26173" s="2">
        <v>1</v>
      </c>
    </row>
    <row r="26174" spans="1:6" x14ac:dyDescent="0.25">
      <c r="A26174" s="1" t="str">
        <f>"97143"</f>
        <v>97143</v>
      </c>
      <c r="B26174" s="1" t="str">
        <f>"41057"</f>
        <v>41057</v>
      </c>
      <c r="C26174" s="2">
        <v>0</v>
      </c>
      <c r="D26174" s="2">
        <v>1</v>
      </c>
      <c r="E26174" s="2">
        <v>0</v>
      </c>
      <c r="F26174" s="2">
        <v>1</v>
      </c>
    </row>
    <row r="26175" spans="1:6" x14ac:dyDescent="0.25">
      <c r="A26175" s="1" t="str">
        <f>"97079"</f>
        <v>97079</v>
      </c>
      <c r="B26175" s="1" t="str">
        <f>"41067"</f>
        <v>41067</v>
      </c>
      <c r="C26175" s="2">
        <v>0</v>
      </c>
      <c r="D26175" s="2">
        <v>1</v>
      </c>
      <c r="E26175" s="2">
        <v>0</v>
      </c>
      <c r="F26175" s="2">
        <v>1</v>
      </c>
    </row>
    <row r="26176" spans="1:6" x14ac:dyDescent="0.25">
      <c r="A26176" s="1" t="str">
        <f>"97210"</f>
        <v>97210</v>
      </c>
      <c r="B26176" s="1" t="str">
        <f>"41067"</f>
        <v>41067</v>
      </c>
      <c r="C26176" s="2">
        <v>2.4726923538590798E-2</v>
      </c>
      <c r="D26176" s="2">
        <v>6.0386473429951601E-4</v>
      </c>
      <c r="E26176" s="2">
        <v>1.1534025374855801E-2</v>
      </c>
      <c r="F26176" s="2">
        <v>1.9992629445365701E-2</v>
      </c>
    </row>
    <row r="26177" spans="1:6" x14ac:dyDescent="0.25">
      <c r="A26177" s="1" t="str">
        <f>"97210"</f>
        <v>97210</v>
      </c>
      <c r="B26177" s="1" t="str">
        <f>"41051"</f>
        <v>41051</v>
      </c>
      <c r="C26177" s="2">
        <v>0.97527307646140904</v>
      </c>
      <c r="D26177" s="2">
        <v>0.99939613526570004</v>
      </c>
      <c r="E26177" s="2">
        <v>0.98846597462514396</v>
      </c>
      <c r="F26177" s="2">
        <v>0.98000737055463405</v>
      </c>
    </row>
    <row r="26178" spans="1:6" x14ac:dyDescent="0.25">
      <c r="A26178" s="1" t="str">
        <f>"97203"</f>
        <v>97203</v>
      </c>
      <c r="B26178" s="1" t="str">
        <f>"41051"</f>
        <v>41051</v>
      </c>
      <c r="C26178" s="2">
        <v>1</v>
      </c>
      <c r="D26178" s="2">
        <v>1</v>
      </c>
      <c r="E26178" s="2">
        <v>1</v>
      </c>
      <c r="F26178" s="2">
        <v>1</v>
      </c>
    </row>
    <row r="26179" spans="1:6" x14ac:dyDescent="0.25">
      <c r="A26179" s="1" t="str">
        <f>"97111"</f>
        <v>97111</v>
      </c>
      <c r="B26179" s="1" t="str">
        <f>"41071"</f>
        <v>41071</v>
      </c>
      <c r="C26179" s="2">
        <v>1</v>
      </c>
      <c r="D26179" s="2">
        <v>1</v>
      </c>
      <c r="E26179" s="2">
        <v>1</v>
      </c>
      <c r="F26179" s="2">
        <v>1</v>
      </c>
    </row>
    <row r="26180" spans="1:6" x14ac:dyDescent="0.25">
      <c r="A26180" s="1" t="str">
        <f>"97119"</f>
        <v>97119</v>
      </c>
      <c r="B26180" s="1" t="str">
        <f>"41067"</f>
        <v>41067</v>
      </c>
      <c r="C26180" s="2">
        <v>0.77126436781609098</v>
      </c>
      <c r="D26180" s="2">
        <v>0.9375</v>
      </c>
      <c r="E26180" s="2">
        <v>0.8</v>
      </c>
      <c r="F26180" s="2">
        <v>0.77441077441077399</v>
      </c>
    </row>
    <row r="26181" spans="1:6" x14ac:dyDescent="0.25">
      <c r="A26181" s="1" t="str">
        <f>"97119"</f>
        <v>97119</v>
      </c>
      <c r="B26181" s="1" t="str">
        <f>"41071"</f>
        <v>41071</v>
      </c>
      <c r="C26181" s="2">
        <v>0.22873563218390799</v>
      </c>
      <c r="D26181" s="2">
        <v>6.25E-2</v>
      </c>
      <c r="E26181" s="2">
        <v>0.2</v>
      </c>
      <c r="F26181" s="2">
        <v>0.22558922558922501</v>
      </c>
    </row>
    <row r="26182" spans="1:6" x14ac:dyDescent="0.25">
      <c r="A26182" s="1" t="str">
        <f>"97125"</f>
        <v>97125</v>
      </c>
      <c r="B26182" s="1" t="str">
        <f>"41067"</f>
        <v>41067</v>
      </c>
      <c r="C26182" s="2">
        <v>1</v>
      </c>
      <c r="D26182" s="2">
        <v>0</v>
      </c>
      <c r="E26182" s="2">
        <v>1</v>
      </c>
      <c r="F26182" s="2">
        <v>1</v>
      </c>
    </row>
    <row r="26183" spans="1:6" x14ac:dyDescent="0.25">
      <c r="A26183" s="1" t="str">
        <f>"97236"</f>
        <v>97236</v>
      </c>
      <c r="B26183" s="1" t="str">
        <f>"41051"</f>
        <v>41051</v>
      </c>
      <c r="C26183" s="2">
        <v>1</v>
      </c>
      <c r="D26183" s="2">
        <v>1</v>
      </c>
      <c r="E26183" s="2">
        <v>1</v>
      </c>
      <c r="F26183" s="2">
        <v>1</v>
      </c>
    </row>
    <row r="26184" spans="1:6" x14ac:dyDescent="0.25">
      <c r="A26184" s="1" t="str">
        <f>"97266"</f>
        <v>97266</v>
      </c>
      <c r="B26184" s="1" t="str">
        <f>"41051"</f>
        <v>41051</v>
      </c>
      <c r="C26184" s="2">
        <v>1</v>
      </c>
      <c r="D26184" s="2">
        <v>1</v>
      </c>
      <c r="E26184" s="2">
        <v>1</v>
      </c>
      <c r="F26184" s="2">
        <v>1</v>
      </c>
    </row>
    <row r="26185" spans="1:6" x14ac:dyDescent="0.25">
      <c r="A26185" s="1" t="str">
        <f>"97291"</f>
        <v>97291</v>
      </c>
      <c r="B26185" s="1" t="str">
        <f>"41067"</f>
        <v>41067</v>
      </c>
      <c r="C26185" s="2">
        <v>1</v>
      </c>
      <c r="D26185" s="2">
        <v>1</v>
      </c>
      <c r="E26185" s="2">
        <v>1</v>
      </c>
      <c r="F26185" s="2">
        <v>1</v>
      </c>
    </row>
    <row r="26186" spans="1:6" x14ac:dyDescent="0.25">
      <c r="A26186" s="1" t="str">
        <f>"97411"</f>
        <v>97411</v>
      </c>
      <c r="B26186" s="1" t="str">
        <f>"41011"</f>
        <v>41011</v>
      </c>
      <c r="C26186" s="2">
        <v>1</v>
      </c>
      <c r="D26186" s="2">
        <v>1</v>
      </c>
      <c r="E26186" s="2">
        <v>1</v>
      </c>
      <c r="F26186" s="2">
        <v>1</v>
      </c>
    </row>
    <row r="26187" spans="1:6" x14ac:dyDescent="0.25">
      <c r="A26187" s="1" t="str">
        <f>"97355"</f>
        <v>97355</v>
      </c>
      <c r="B26187" s="1" t="str">
        <f>"41043"</f>
        <v>41043</v>
      </c>
      <c r="C26187" s="2">
        <v>1</v>
      </c>
      <c r="D26187" s="2">
        <v>1</v>
      </c>
      <c r="E26187" s="2">
        <v>1</v>
      </c>
      <c r="F26187" s="2">
        <v>1</v>
      </c>
    </row>
    <row r="26188" spans="1:6" x14ac:dyDescent="0.25">
      <c r="A26188" s="1" t="str">
        <f>"97444"</f>
        <v>97444</v>
      </c>
      <c r="B26188" s="1" t="str">
        <f>"41015"</f>
        <v>41015</v>
      </c>
      <c r="C26188" s="2">
        <v>1</v>
      </c>
      <c r="D26188" s="2">
        <v>1</v>
      </c>
      <c r="E26188" s="2">
        <v>1</v>
      </c>
      <c r="F26188" s="2">
        <v>1</v>
      </c>
    </row>
    <row r="26189" spans="1:6" x14ac:dyDescent="0.25">
      <c r="A26189" s="1" t="str">
        <f>"97458"</f>
        <v>97458</v>
      </c>
      <c r="B26189" s="1" t="str">
        <f>"41011"</f>
        <v>41011</v>
      </c>
      <c r="C26189" s="2">
        <v>1</v>
      </c>
      <c r="D26189" s="2">
        <v>1</v>
      </c>
      <c r="E26189" s="2">
        <v>1</v>
      </c>
      <c r="F26189" s="2">
        <v>1</v>
      </c>
    </row>
    <row r="26190" spans="1:6" x14ac:dyDescent="0.25">
      <c r="A26190" s="1" t="str">
        <f>"97459"</f>
        <v>97459</v>
      </c>
      <c r="B26190" s="1" t="str">
        <f>"41019"</f>
        <v>41019</v>
      </c>
      <c r="C26190" s="2">
        <v>7.0458621573148798E-3</v>
      </c>
      <c r="D26190" s="2">
        <v>0</v>
      </c>
      <c r="E26190" s="2">
        <v>0</v>
      </c>
      <c r="F26190" s="2">
        <v>6.1583249356175103E-3</v>
      </c>
    </row>
    <row r="26191" spans="1:6" x14ac:dyDescent="0.25">
      <c r="A26191" s="1" t="str">
        <f>"97459"</f>
        <v>97459</v>
      </c>
      <c r="B26191" s="1" t="str">
        <f>"41011"</f>
        <v>41011</v>
      </c>
      <c r="C26191" s="2">
        <v>0.99295413784268505</v>
      </c>
      <c r="D26191" s="2">
        <v>1</v>
      </c>
      <c r="E26191" s="2">
        <v>1</v>
      </c>
      <c r="F26191" s="2">
        <v>0.99384167506438204</v>
      </c>
    </row>
    <row r="26192" spans="1:6" x14ac:dyDescent="0.25">
      <c r="A26192" s="1" t="str">
        <f>"97462"</f>
        <v>97462</v>
      </c>
      <c r="B26192" s="1" t="str">
        <f>"41019"</f>
        <v>41019</v>
      </c>
      <c r="C26192" s="2">
        <v>1</v>
      </c>
      <c r="D26192" s="2">
        <v>1</v>
      </c>
      <c r="E26192" s="2">
        <v>1</v>
      </c>
      <c r="F26192" s="2">
        <v>1</v>
      </c>
    </row>
    <row r="26193" spans="1:6" x14ac:dyDescent="0.25">
      <c r="A26193" s="1" t="str">
        <f>"97467"</f>
        <v>97467</v>
      </c>
      <c r="B26193" s="1" t="str">
        <f>"41019"</f>
        <v>41019</v>
      </c>
      <c r="C26193" s="2">
        <v>1</v>
      </c>
      <c r="D26193" s="2">
        <v>1</v>
      </c>
      <c r="E26193" s="2">
        <v>1</v>
      </c>
      <c r="F26193" s="2">
        <v>1</v>
      </c>
    </row>
    <row r="26194" spans="1:6" x14ac:dyDescent="0.25">
      <c r="A26194" s="1" t="str">
        <f>"97470"</f>
        <v>97470</v>
      </c>
      <c r="B26194" s="1" t="str">
        <f>"41019"</f>
        <v>41019</v>
      </c>
      <c r="C26194" s="2">
        <v>1</v>
      </c>
      <c r="D26194" s="2">
        <v>1</v>
      </c>
      <c r="E26194" s="2">
        <v>1</v>
      </c>
      <c r="F26194" s="2">
        <v>1</v>
      </c>
    </row>
    <row r="26195" spans="1:6" x14ac:dyDescent="0.25">
      <c r="A26195" s="1" t="str">
        <f>"97438"</f>
        <v>97438</v>
      </c>
      <c r="B26195" s="1" t="str">
        <f>"41039"</f>
        <v>41039</v>
      </c>
      <c r="C26195" s="2">
        <v>1</v>
      </c>
      <c r="D26195" s="2">
        <v>1</v>
      </c>
      <c r="E26195" s="2">
        <v>0</v>
      </c>
      <c r="F26195" s="2">
        <v>1</v>
      </c>
    </row>
    <row r="26196" spans="1:6" x14ac:dyDescent="0.25">
      <c r="A26196" s="1" t="str">
        <f>"97367"</f>
        <v>97367</v>
      </c>
      <c r="B26196" s="1" t="str">
        <f>"41041"</f>
        <v>41041</v>
      </c>
      <c r="C26196" s="2">
        <v>1</v>
      </c>
      <c r="D26196" s="2">
        <v>1</v>
      </c>
      <c r="E26196" s="2">
        <v>1</v>
      </c>
      <c r="F26196" s="2">
        <v>1</v>
      </c>
    </row>
    <row r="26197" spans="1:6" x14ac:dyDescent="0.25">
      <c r="A26197" s="1" t="str">
        <f>"97383"</f>
        <v>97383</v>
      </c>
      <c r="B26197" s="1" t="str">
        <f>"41043"</f>
        <v>41043</v>
      </c>
      <c r="C26197" s="2">
        <v>6.9772886911730198E-2</v>
      </c>
      <c r="D26197" s="2">
        <v>2.6178010471204102E-2</v>
      </c>
      <c r="E26197" s="2">
        <v>0</v>
      </c>
      <c r="F26197" s="2">
        <v>6.3794531897265902E-2</v>
      </c>
    </row>
    <row r="26198" spans="1:6" x14ac:dyDescent="0.25">
      <c r="A26198" s="1" t="str">
        <f>"97383"</f>
        <v>97383</v>
      </c>
      <c r="B26198" s="1" t="str">
        <f>"41047"</f>
        <v>41047</v>
      </c>
      <c r="C26198" s="2">
        <v>0.930227113088269</v>
      </c>
      <c r="D26198" s="2">
        <v>0.97382198952879495</v>
      </c>
      <c r="E26198" s="2">
        <v>1</v>
      </c>
      <c r="F26198" s="2">
        <v>0.93620546810273397</v>
      </c>
    </row>
    <row r="26199" spans="1:6" x14ac:dyDescent="0.25">
      <c r="A26199" s="1" t="str">
        <f>"97386"</f>
        <v>97386</v>
      </c>
      <c r="B26199" s="1" t="str">
        <f>"41043"</f>
        <v>41043</v>
      </c>
      <c r="C26199" s="2">
        <v>1</v>
      </c>
      <c r="D26199" s="2">
        <v>1</v>
      </c>
      <c r="E26199" s="2">
        <v>1</v>
      </c>
      <c r="F26199" s="2">
        <v>1</v>
      </c>
    </row>
    <row r="26200" spans="1:6" x14ac:dyDescent="0.25">
      <c r="A26200" s="1" t="str">
        <f>"97384"</f>
        <v>97384</v>
      </c>
      <c r="B26200" s="1" t="str">
        <f>"41047"</f>
        <v>41047</v>
      </c>
      <c r="C26200" s="2">
        <v>0</v>
      </c>
      <c r="D26200" s="2">
        <v>0</v>
      </c>
      <c r="E26200" s="2">
        <v>1</v>
      </c>
      <c r="F26200" s="2">
        <v>1</v>
      </c>
    </row>
    <row r="26201" spans="1:6" x14ac:dyDescent="0.25">
      <c r="A26201" s="1" t="str">
        <f>"97392"</f>
        <v>97392</v>
      </c>
      <c r="B26201" s="1" t="str">
        <f>"41047"</f>
        <v>41047</v>
      </c>
      <c r="C26201" s="2">
        <v>1</v>
      </c>
      <c r="D26201" s="2">
        <v>1</v>
      </c>
      <c r="E26201" s="2">
        <v>1</v>
      </c>
      <c r="F26201" s="2">
        <v>1</v>
      </c>
    </row>
    <row r="26202" spans="1:6" x14ac:dyDescent="0.25">
      <c r="A26202" s="1" t="str">
        <f>"97390"</f>
        <v>97390</v>
      </c>
      <c r="B26202" s="1" t="str">
        <f>"41039"</f>
        <v>41039</v>
      </c>
      <c r="C26202" s="2">
        <v>3.1365313653136502E-2</v>
      </c>
      <c r="D26202" s="2">
        <v>0.16666666666666599</v>
      </c>
      <c r="E26202" s="2">
        <v>0</v>
      </c>
      <c r="F26202" s="2">
        <v>3.2786885245901599E-2</v>
      </c>
    </row>
    <row r="26203" spans="1:6" x14ac:dyDescent="0.25">
      <c r="A26203" s="1" t="str">
        <f>"97390"</f>
        <v>97390</v>
      </c>
      <c r="B26203" s="1" t="str">
        <f>"41041"</f>
        <v>41041</v>
      </c>
      <c r="C26203" s="2">
        <v>0.96863468634686301</v>
      </c>
      <c r="D26203" s="2">
        <v>0.83333333333333304</v>
      </c>
      <c r="E26203" s="2">
        <v>1</v>
      </c>
      <c r="F26203" s="2">
        <v>0.96721311475409799</v>
      </c>
    </row>
    <row r="26204" spans="1:6" x14ac:dyDescent="0.25">
      <c r="A26204" s="1" t="str">
        <f>"97504"</f>
        <v>97504</v>
      </c>
      <c r="B26204" s="1" t="str">
        <f>"41029"</f>
        <v>41029</v>
      </c>
      <c r="C26204" s="2">
        <v>1</v>
      </c>
      <c r="D26204" s="2">
        <v>1</v>
      </c>
      <c r="E26204" s="2">
        <v>1</v>
      </c>
      <c r="F26204" s="2">
        <v>1</v>
      </c>
    </row>
    <row r="26205" spans="1:6" x14ac:dyDescent="0.25">
      <c r="A26205" s="1" t="str">
        <f>"97489"</f>
        <v>97489</v>
      </c>
      <c r="B26205" s="1" t="str">
        <f>"41039"</f>
        <v>41039</v>
      </c>
      <c r="C26205" s="2">
        <v>1</v>
      </c>
      <c r="D26205" s="2">
        <v>1</v>
      </c>
      <c r="E26205" s="2">
        <v>1</v>
      </c>
      <c r="F26205" s="2">
        <v>1</v>
      </c>
    </row>
    <row r="26206" spans="1:6" x14ac:dyDescent="0.25">
      <c r="A26206" s="1" t="str">
        <f>"97490"</f>
        <v>97490</v>
      </c>
      <c r="B26206" s="1" t="str">
        <f>"41039"</f>
        <v>41039</v>
      </c>
      <c r="C26206" s="2">
        <v>1</v>
      </c>
      <c r="D26206" s="2">
        <v>1</v>
      </c>
      <c r="E26206" s="2">
        <v>1</v>
      </c>
      <c r="F26206" s="2">
        <v>1</v>
      </c>
    </row>
    <row r="26207" spans="1:6" x14ac:dyDescent="0.25">
      <c r="A26207" s="1" t="str">
        <f>"97741"</f>
        <v>97741</v>
      </c>
      <c r="B26207" s="1" t="str">
        <f>"41031"</f>
        <v>41031</v>
      </c>
      <c r="C26207" s="2">
        <v>1</v>
      </c>
      <c r="D26207" s="2">
        <v>1</v>
      </c>
      <c r="E26207" s="2">
        <v>1</v>
      </c>
      <c r="F26207" s="2">
        <v>1</v>
      </c>
    </row>
    <row r="26208" spans="1:6" x14ac:dyDescent="0.25">
      <c r="A26208" s="1" t="str">
        <f>"97701"</f>
        <v>97701</v>
      </c>
      <c r="B26208" s="1" t="str">
        <f>"41017"</f>
        <v>41017</v>
      </c>
      <c r="C26208" s="2">
        <v>0.99818172094764401</v>
      </c>
      <c r="D26208" s="2">
        <v>1</v>
      </c>
      <c r="E26208" s="2">
        <v>1</v>
      </c>
      <c r="F26208" s="2">
        <v>0.998489828551123</v>
      </c>
    </row>
    <row r="26209" spans="1:6" x14ac:dyDescent="0.25">
      <c r="A26209" s="1" t="str">
        <f>"97701"</f>
        <v>97701</v>
      </c>
      <c r="B26209" s="1" t="str">
        <f>"41013"</f>
        <v>41013</v>
      </c>
      <c r="C26209" s="2">
        <v>1.8182790523557401E-3</v>
      </c>
      <c r="D26209" s="2">
        <v>0</v>
      </c>
      <c r="E26209" s="2">
        <v>0</v>
      </c>
      <c r="F26209" s="2">
        <v>1.51017144887625E-3</v>
      </c>
    </row>
    <row r="26210" spans="1:6" x14ac:dyDescent="0.25">
      <c r="A26210" s="1" t="str">
        <f>"97801"</f>
        <v>97801</v>
      </c>
      <c r="B26210" s="1" t="str">
        <f>"41059"</f>
        <v>41059</v>
      </c>
      <c r="C26210" s="2">
        <v>1</v>
      </c>
      <c r="D26210" s="2">
        <v>1</v>
      </c>
      <c r="E26210" s="2">
        <v>1</v>
      </c>
      <c r="F26210" s="2">
        <v>1</v>
      </c>
    </row>
    <row r="26211" spans="1:6" x14ac:dyDescent="0.25">
      <c r="A26211" s="1" t="str">
        <f>"97813"</f>
        <v>97813</v>
      </c>
      <c r="B26211" s="1" t="str">
        <f>"41059"</f>
        <v>41059</v>
      </c>
      <c r="C26211" s="2">
        <v>1</v>
      </c>
      <c r="D26211" s="2">
        <v>1</v>
      </c>
      <c r="E26211" s="2">
        <v>1</v>
      </c>
      <c r="F26211" s="2">
        <v>1</v>
      </c>
    </row>
    <row r="26212" spans="1:6" x14ac:dyDescent="0.25">
      <c r="A26212" s="1" t="str">
        <f>"97817"</f>
        <v>97817</v>
      </c>
      <c r="B26212" s="1" t="str">
        <f>"41023"</f>
        <v>41023</v>
      </c>
      <c r="C26212" s="2">
        <v>1</v>
      </c>
      <c r="D26212" s="2">
        <v>1</v>
      </c>
      <c r="E26212" s="2">
        <v>1</v>
      </c>
      <c r="F26212" s="2">
        <v>1</v>
      </c>
    </row>
    <row r="26213" spans="1:6" x14ac:dyDescent="0.25">
      <c r="A26213" s="1" t="str">
        <f>"97820"</f>
        <v>97820</v>
      </c>
      <c r="B26213" s="1" t="str">
        <f>"41023"</f>
        <v>41023</v>
      </c>
      <c r="C26213" s="2">
        <v>1</v>
      </c>
      <c r="D26213" s="2">
        <v>1</v>
      </c>
      <c r="E26213" s="2">
        <v>1</v>
      </c>
      <c r="F26213" s="2">
        <v>1</v>
      </c>
    </row>
    <row r="26214" spans="1:6" x14ac:dyDescent="0.25">
      <c r="A26214" s="1" t="str">
        <f>"97825"</f>
        <v>97825</v>
      </c>
      <c r="B26214" s="1" t="str">
        <f>"41023"</f>
        <v>41023</v>
      </c>
      <c r="C26214" s="2">
        <v>1</v>
      </c>
      <c r="D26214" s="2">
        <v>1</v>
      </c>
      <c r="E26214" s="2">
        <v>0</v>
      </c>
      <c r="F26214" s="2">
        <v>1</v>
      </c>
    </row>
    <row r="26215" spans="1:6" x14ac:dyDescent="0.25">
      <c r="A26215" s="1" t="str">
        <f>"97834"</f>
        <v>97834</v>
      </c>
      <c r="B26215" s="1" t="str">
        <f>"41001"</f>
        <v>41001</v>
      </c>
      <c r="C26215" s="2">
        <v>1</v>
      </c>
      <c r="D26215" s="2">
        <v>1</v>
      </c>
      <c r="E26215" s="2">
        <v>1</v>
      </c>
      <c r="F26215" s="2">
        <v>1</v>
      </c>
    </row>
    <row r="26216" spans="1:6" x14ac:dyDescent="0.25">
      <c r="A26216" s="1" t="str">
        <f>"97837"</f>
        <v>97837</v>
      </c>
      <c r="B26216" s="1" t="str">
        <f>"41001"</f>
        <v>41001</v>
      </c>
      <c r="C26216" s="2">
        <v>1</v>
      </c>
      <c r="D26216" s="2">
        <v>0</v>
      </c>
      <c r="E26216" s="2">
        <v>0</v>
      </c>
      <c r="F26216" s="2">
        <v>1</v>
      </c>
    </row>
    <row r="26217" spans="1:6" x14ac:dyDescent="0.25">
      <c r="A26217" s="1" t="str">
        <f>"97842"</f>
        <v>97842</v>
      </c>
      <c r="B26217" s="1" t="str">
        <f>"41063"</f>
        <v>41063</v>
      </c>
      <c r="C26217" s="2">
        <v>1</v>
      </c>
      <c r="D26217" s="2">
        <v>1</v>
      </c>
      <c r="E26217" s="2">
        <v>1</v>
      </c>
      <c r="F26217" s="2">
        <v>1</v>
      </c>
    </row>
    <row r="26218" spans="1:6" x14ac:dyDescent="0.25">
      <c r="A26218" s="1" t="str">
        <f>"97819"</f>
        <v>97819</v>
      </c>
      <c r="B26218" s="1" t="str">
        <f>"41001"</f>
        <v>41001</v>
      </c>
      <c r="C26218" s="2">
        <v>1</v>
      </c>
      <c r="D26218" s="2">
        <v>0</v>
      </c>
      <c r="E26218" s="2">
        <v>1</v>
      </c>
      <c r="F26218" s="2">
        <v>1</v>
      </c>
    </row>
    <row r="26219" spans="1:6" x14ac:dyDescent="0.25">
      <c r="A26219" s="1" t="str">
        <f>"97841"</f>
        <v>97841</v>
      </c>
      <c r="B26219" s="1" t="str">
        <f>"41061"</f>
        <v>41061</v>
      </c>
      <c r="C26219" s="2">
        <v>1</v>
      </c>
      <c r="D26219" s="2">
        <v>1</v>
      </c>
      <c r="E26219" s="2">
        <v>1</v>
      </c>
      <c r="F26219" s="2">
        <v>1</v>
      </c>
    </row>
    <row r="26220" spans="1:6" x14ac:dyDescent="0.25">
      <c r="A26220" s="1" t="str">
        <f>"97750"</f>
        <v>97750</v>
      </c>
      <c r="B26220" s="1" t="str">
        <f>"41069"</f>
        <v>41069</v>
      </c>
      <c r="C26220" s="2">
        <v>1</v>
      </c>
      <c r="D26220" s="2">
        <v>1</v>
      </c>
      <c r="E26220" s="2">
        <v>1</v>
      </c>
      <c r="F26220" s="2">
        <v>1</v>
      </c>
    </row>
    <row r="26221" spans="1:6" x14ac:dyDescent="0.25">
      <c r="A26221" s="1" t="str">
        <f>"97754"</f>
        <v>97754</v>
      </c>
      <c r="B26221" s="1" t="str">
        <f>"41013"</f>
        <v>41013</v>
      </c>
      <c r="C26221" s="2">
        <v>1</v>
      </c>
      <c r="D26221" s="2">
        <v>1</v>
      </c>
      <c r="E26221" s="2">
        <v>1</v>
      </c>
      <c r="F26221" s="2">
        <v>1</v>
      </c>
    </row>
    <row r="26222" spans="1:6" x14ac:dyDescent="0.25">
      <c r="A26222" s="1" t="str">
        <f>"97759"</f>
        <v>97759</v>
      </c>
      <c r="B26222" s="1" t="str">
        <f>"41031"</f>
        <v>41031</v>
      </c>
      <c r="C26222" s="2">
        <v>6.6242713301536797E-4</v>
      </c>
      <c r="D26222" s="2">
        <v>3.7037037037036999E-3</v>
      </c>
      <c r="E26222" s="2">
        <v>0</v>
      </c>
      <c r="F26222" s="2">
        <v>8.5428362216255699E-4</v>
      </c>
    </row>
    <row r="26223" spans="1:6" x14ac:dyDescent="0.25">
      <c r="A26223" s="1" t="str">
        <f>"97759"</f>
        <v>97759</v>
      </c>
      <c r="B26223" s="1" t="str">
        <f>"41017"</f>
        <v>41017</v>
      </c>
      <c r="C26223" s="2">
        <v>0.99933757286698399</v>
      </c>
      <c r="D26223" s="2">
        <v>0.99629629629629601</v>
      </c>
      <c r="E26223" s="2">
        <v>1</v>
      </c>
      <c r="F26223" s="2">
        <v>0.999145716377837</v>
      </c>
    </row>
    <row r="26224" spans="1:6" x14ac:dyDescent="0.25">
      <c r="A26224" s="1" t="str">
        <f>"97751"</f>
        <v>97751</v>
      </c>
      <c r="B26224" s="1" t="str">
        <f>"41013"</f>
        <v>41013</v>
      </c>
      <c r="C26224" s="2">
        <v>1</v>
      </c>
      <c r="D26224" s="2">
        <v>1</v>
      </c>
      <c r="E26224" s="2">
        <v>1</v>
      </c>
      <c r="F26224" s="2">
        <v>1</v>
      </c>
    </row>
    <row r="26225" spans="1:6" x14ac:dyDescent="0.25">
      <c r="A26225" s="1" t="str">
        <f>"97867"</f>
        <v>97867</v>
      </c>
      <c r="B26225" s="1" t="str">
        <f>"41001"</f>
        <v>41001</v>
      </c>
      <c r="C26225" s="2">
        <v>0.105849582172701</v>
      </c>
      <c r="D26225" s="2">
        <v>0.25</v>
      </c>
      <c r="E26225" s="2">
        <v>0</v>
      </c>
      <c r="F26225" s="2">
        <v>0.107142857142857</v>
      </c>
    </row>
    <row r="26226" spans="1:6" x14ac:dyDescent="0.25">
      <c r="A26226" s="1" t="str">
        <f>"97867"</f>
        <v>97867</v>
      </c>
      <c r="B26226" s="1" t="str">
        <f>"41061"</f>
        <v>41061</v>
      </c>
      <c r="C26226" s="2">
        <v>0.89415041782729798</v>
      </c>
      <c r="D26226" s="2">
        <v>0.75</v>
      </c>
      <c r="E26226" s="2">
        <v>1</v>
      </c>
      <c r="F26226" s="2">
        <v>0.89285714285714202</v>
      </c>
    </row>
    <row r="26227" spans="1:6" x14ac:dyDescent="0.25">
      <c r="A26227" s="1" t="str">
        <f>"97874"</f>
        <v>97874</v>
      </c>
      <c r="B26227" s="1" t="str">
        <f>"41069"</f>
        <v>41069</v>
      </c>
      <c r="C26227" s="2">
        <v>1</v>
      </c>
      <c r="D26227" s="2">
        <v>1</v>
      </c>
      <c r="E26227" s="2">
        <v>0</v>
      </c>
      <c r="F26227" s="2">
        <v>1</v>
      </c>
    </row>
    <row r="26228" spans="1:6" x14ac:dyDescent="0.25">
      <c r="A26228" s="1" t="str">
        <f>"97885"</f>
        <v>97885</v>
      </c>
      <c r="B26228" s="1" t="str">
        <f>"41063"</f>
        <v>41063</v>
      </c>
      <c r="C26228" s="2">
        <v>1</v>
      </c>
      <c r="D26228" s="2">
        <v>1</v>
      </c>
      <c r="E26228" s="2">
        <v>1</v>
      </c>
      <c r="F26228" s="2">
        <v>1</v>
      </c>
    </row>
    <row r="26229" spans="1:6" x14ac:dyDescent="0.25">
      <c r="A26229" s="1" t="str">
        <f>"97864"</f>
        <v>97864</v>
      </c>
      <c r="B26229" s="1" t="str">
        <f>"41023"</f>
        <v>41023</v>
      </c>
      <c r="C26229" s="2">
        <v>1</v>
      </c>
      <c r="D26229" s="2">
        <v>1</v>
      </c>
      <c r="E26229" s="2">
        <v>0</v>
      </c>
      <c r="F26229" s="2">
        <v>1</v>
      </c>
    </row>
    <row r="26230" spans="1:6" x14ac:dyDescent="0.25">
      <c r="A26230" s="1" t="str">
        <f>"97911"</f>
        <v>97911</v>
      </c>
      <c r="B26230" s="1" t="str">
        <f>"41045"</f>
        <v>41045</v>
      </c>
      <c r="C26230" s="2">
        <v>1</v>
      </c>
      <c r="D26230" s="2">
        <v>1</v>
      </c>
      <c r="E26230" s="2">
        <v>0</v>
      </c>
      <c r="F26230" s="2">
        <v>1</v>
      </c>
    </row>
    <row r="26231" spans="1:6" x14ac:dyDescent="0.25">
      <c r="A26231" s="1" t="str">
        <f>"97530"</f>
        <v>97530</v>
      </c>
      <c r="B26231" s="1" t="str">
        <f>"41029"</f>
        <v>41029</v>
      </c>
      <c r="C26231" s="2">
        <v>0.99048751486325803</v>
      </c>
      <c r="D26231" s="2">
        <v>1</v>
      </c>
      <c r="E26231" s="2">
        <v>1</v>
      </c>
      <c r="F26231" s="2">
        <v>0.99085086916742904</v>
      </c>
    </row>
    <row r="26232" spans="1:6" x14ac:dyDescent="0.25">
      <c r="A26232" s="1" t="str">
        <f>"97530"</f>
        <v>97530</v>
      </c>
      <c r="B26232" s="1" t="str">
        <f>"41033"</f>
        <v>41033</v>
      </c>
      <c r="C26232" s="2">
        <v>9.5124851367419695E-3</v>
      </c>
      <c r="D26232" s="2">
        <v>0</v>
      </c>
      <c r="E26232" s="2">
        <v>0</v>
      </c>
      <c r="F26232" s="2">
        <v>9.1491308325708995E-3</v>
      </c>
    </row>
    <row r="26233" spans="1:6" x14ac:dyDescent="0.25">
      <c r="A26233" s="1" t="str">
        <f>"98002"</f>
        <v>98002</v>
      </c>
      <c r="B26233" s="1" t="str">
        <f>"53033"</f>
        <v>53033</v>
      </c>
      <c r="C26233" s="2">
        <v>1</v>
      </c>
      <c r="D26233" s="2">
        <v>1</v>
      </c>
      <c r="E26233" s="2">
        <v>1</v>
      </c>
      <c r="F26233" s="2">
        <v>1</v>
      </c>
    </row>
    <row r="26234" spans="1:6" x14ac:dyDescent="0.25">
      <c r="A26234" s="1" t="str">
        <f>"98022"</f>
        <v>98022</v>
      </c>
      <c r="B26234" s="1" t="str">
        <f>"53033"</f>
        <v>53033</v>
      </c>
      <c r="C26234" s="2">
        <v>0.95922767813388199</v>
      </c>
      <c r="D26234" s="2">
        <v>0.97037037037036999</v>
      </c>
      <c r="E26234" s="2">
        <v>0.94461538461538397</v>
      </c>
      <c r="F26234" s="2">
        <v>0.95973154362416102</v>
      </c>
    </row>
    <row r="26235" spans="1:6" x14ac:dyDescent="0.25">
      <c r="A26235" s="1" t="str">
        <f>"98022"</f>
        <v>98022</v>
      </c>
      <c r="B26235" s="1" t="str">
        <f>"53053"</f>
        <v>53053</v>
      </c>
      <c r="C26235" s="2">
        <v>4.0772321866117803E-2</v>
      </c>
      <c r="D26235" s="2">
        <v>2.96296296296296E-2</v>
      </c>
      <c r="E26235" s="2">
        <v>5.5384615384615303E-2</v>
      </c>
      <c r="F26235" s="2">
        <v>4.0268456375838903E-2</v>
      </c>
    </row>
    <row r="26236" spans="1:6" x14ac:dyDescent="0.25">
      <c r="A26236" s="1" t="str">
        <f>"98025"</f>
        <v>98025</v>
      </c>
      <c r="B26236" s="1" t="str">
        <f t="shared" ref="B26236:B26241" si="130">"53033"</f>
        <v>53033</v>
      </c>
      <c r="C26236" s="2">
        <v>1</v>
      </c>
      <c r="D26236" s="2">
        <v>1</v>
      </c>
      <c r="E26236" s="2">
        <v>1</v>
      </c>
      <c r="F26236" s="2">
        <v>1</v>
      </c>
    </row>
    <row r="26237" spans="1:6" x14ac:dyDescent="0.25">
      <c r="A26237" s="1" t="str">
        <f>"98006"</f>
        <v>98006</v>
      </c>
      <c r="B26237" s="1" t="str">
        <f t="shared" si="130"/>
        <v>53033</v>
      </c>
      <c r="C26237" s="2">
        <v>1</v>
      </c>
      <c r="D26237" s="2">
        <v>1</v>
      </c>
      <c r="E26237" s="2">
        <v>1</v>
      </c>
      <c r="F26237" s="2">
        <v>1</v>
      </c>
    </row>
    <row r="26238" spans="1:6" x14ac:dyDescent="0.25">
      <c r="A26238" s="1" t="str">
        <f>"98033"</f>
        <v>98033</v>
      </c>
      <c r="B26238" s="1" t="str">
        <f t="shared" si="130"/>
        <v>53033</v>
      </c>
      <c r="C26238" s="2">
        <v>1</v>
      </c>
      <c r="D26238" s="2">
        <v>1</v>
      </c>
      <c r="E26238" s="2">
        <v>1</v>
      </c>
      <c r="F26238" s="2">
        <v>1</v>
      </c>
    </row>
    <row r="26239" spans="1:6" x14ac:dyDescent="0.25">
      <c r="A26239" s="1" t="str">
        <f>"98031"</f>
        <v>98031</v>
      </c>
      <c r="B26239" s="1" t="str">
        <f t="shared" si="130"/>
        <v>53033</v>
      </c>
      <c r="C26239" s="2">
        <v>1</v>
      </c>
      <c r="D26239" s="2">
        <v>1</v>
      </c>
      <c r="E26239" s="2">
        <v>1</v>
      </c>
      <c r="F26239" s="2">
        <v>1</v>
      </c>
    </row>
    <row r="26240" spans="1:6" x14ac:dyDescent="0.25">
      <c r="A26240" s="1" t="str">
        <f>"98039"</f>
        <v>98039</v>
      </c>
      <c r="B26240" s="1" t="str">
        <f t="shared" si="130"/>
        <v>53033</v>
      </c>
      <c r="C26240" s="2">
        <v>1</v>
      </c>
      <c r="D26240" s="2">
        <v>1</v>
      </c>
      <c r="E26240" s="2">
        <v>1</v>
      </c>
      <c r="F26240" s="2">
        <v>1</v>
      </c>
    </row>
    <row r="26241" spans="1:6" x14ac:dyDescent="0.25">
      <c r="A26241" s="1" t="str">
        <f>"98011"</f>
        <v>98011</v>
      </c>
      <c r="B26241" s="1" t="str">
        <f t="shared" si="130"/>
        <v>53033</v>
      </c>
      <c r="C26241" s="2">
        <v>0.99638620472935802</v>
      </c>
      <c r="D26241" s="2">
        <v>0.99878640776699001</v>
      </c>
      <c r="E26241" s="2">
        <v>0.99585406301824198</v>
      </c>
      <c r="F26241" s="2">
        <v>0.99647672606545101</v>
      </c>
    </row>
    <row r="26242" spans="1:6" x14ac:dyDescent="0.25">
      <c r="A26242" s="1" t="str">
        <f>"98011"</f>
        <v>98011</v>
      </c>
      <c r="B26242" s="1" t="str">
        <f>"53061"</f>
        <v>53061</v>
      </c>
      <c r="C26242" s="2">
        <v>3.61379527064184E-3</v>
      </c>
      <c r="D26242" s="2">
        <v>1.2135922330097E-3</v>
      </c>
      <c r="E26242" s="2">
        <v>4.1459369817578697E-3</v>
      </c>
      <c r="F26242" s="2">
        <v>3.52327393454841E-3</v>
      </c>
    </row>
    <row r="26243" spans="1:6" x14ac:dyDescent="0.25">
      <c r="A26243" s="1" t="str">
        <f>"98045"</f>
        <v>98045</v>
      </c>
      <c r="B26243" s="1" t="str">
        <f>"53033"</f>
        <v>53033</v>
      </c>
      <c r="C26243" s="2">
        <v>1</v>
      </c>
      <c r="D26243" s="2">
        <v>1</v>
      </c>
      <c r="E26243" s="2">
        <v>1</v>
      </c>
      <c r="F26243" s="2">
        <v>1</v>
      </c>
    </row>
    <row r="26244" spans="1:6" x14ac:dyDescent="0.25">
      <c r="A26244" s="1" t="str">
        <f>"98089"</f>
        <v>98089</v>
      </c>
      <c r="B26244" s="1" t="str">
        <f>"53033"</f>
        <v>53033</v>
      </c>
      <c r="C26244" s="2">
        <v>1</v>
      </c>
      <c r="D26244" s="2">
        <v>1</v>
      </c>
      <c r="E26244" s="2">
        <v>1</v>
      </c>
      <c r="F26244" s="2">
        <v>1</v>
      </c>
    </row>
    <row r="26245" spans="1:6" x14ac:dyDescent="0.25">
      <c r="A26245" s="1" t="str">
        <f>"98057"</f>
        <v>98057</v>
      </c>
      <c r="B26245" s="1" t="str">
        <f>"53033"</f>
        <v>53033</v>
      </c>
      <c r="C26245" s="2">
        <v>1</v>
      </c>
      <c r="D26245" s="2">
        <v>1</v>
      </c>
      <c r="E26245" s="2">
        <v>1</v>
      </c>
      <c r="F26245" s="2">
        <v>1</v>
      </c>
    </row>
    <row r="26246" spans="1:6" x14ac:dyDescent="0.25">
      <c r="A26246" s="1" t="str">
        <f>"98063"</f>
        <v>98063</v>
      </c>
      <c r="B26246" s="1" t="str">
        <f>"53033"</f>
        <v>53033</v>
      </c>
      <c r="C26246" s="2">
        <v>1</v>
      </c>
      <c r="D26246" s="2">
        <v>1</v>
      </c>
      <c r="E26246" s="2">
        <v>1</v>
      </c>
      <c r="F26246" s="2">
        <v>1</v>
      </c>
    </row>
    <row r="26247" spans="1:6" x14ac:dyDescent="0.25">
      <c r="A26247" s="1" t="str">
        <f>"98188"</f>
        <v>98188</v>
      </c>
      <c r="B26247" s="1" t="str">
        <f>"53033"</f>
        <v>53033</v>
      </c>
      <c r="C26247" s="2">
        <v>1</v>
      </c>
      <c r="D26247" s="2">
        <v>1</v>
      </c>
      <c r="E26247" s="2">
        <v>1</v>
      </c>
      <c r="F26247" s="2">
        <v>1</v>
      </c>
    </row>
    <row r="26248" spans="1:6" x14ac:dyDescent="0.25">
      <c r="A26248" s="1" t="str">
        <f>"98206"</f>
        <v>98206</v>
      </c>
      <c r="B26248" s="1" t="str">
        <f>"53061"</f>
        <v>53061</v>
      </c>
      <c r="C26248" s="2">
        <v>1</v>
      </c>
      <c r="D26248" s="2">
        <v>1</v>
      </c>
      <c r="E26248" s="2">
        <v>0</v>
      </c>
      <c r="F26248" s="2">
        <v>1</v>
      </c>
    </row>
    <row r="26249" spans="1:6" x14ac:dyDescent="0.25">
      <c r="A26249" s="1" t="str">
        <f>"98207"</f>
        <v>98207</v>
      </c>
      <c r="B26249" s="1" t="str">
        <f>"53061"</f>
        <v>53061</v>
      </c>
      <c r="C26249" s="2">
        <v>0</v>
      </c>
      <c r="D26249" s="2">
        <v>1</v>
      </c>
      <c r="E26249" s="2">
        <v>0</v>
      </c>
      <c r="F26249" s="2">
        <v>1</v>
      </c>
    </row>
    <row r="26250" spans="1:6" x14ac:dyDescent="0.25">
      <c r="A26250" s="1" t="str">
        <f>"98199"</f>
        <v>98199</v>
      </c>
      <c r="B26250" s="1" t="str">
        <f>"53033"</f>
        <v>53033</v>
      </c>
      <c r="C26250" s="2">
        <v>1</v>
      </c>
      <c r="D26250" s="2">
        <v>1</v>
      </c>
      <c r="E26250" s="2">
        <v>1</v>
      </c>
      <c r="F26250" s="2">
        <v>1</v>
      </c>
    </row>
    <row r="26251" spans="1:6" x14ac:dyDescent="0.25">
      <c r="A26251" s="1" t="str">
        <f>"98191"</f>
        <v>98191</v>
      </c>
      <c r="B26251" s="1" t="str">
        <f>"53033"</f>
        <v>53033</v>
      </c>
      <c r="C26251" s="2">
        <v>0</v>
      </c>
      <c r="D26251" s="2">
        <v>1</v>
      </c>
      <c r="E26251" s="2">
        <v>0</v>
      </c>
      <c r="F26251" s="2">
        <v>1</v>
      </c>
    </row>
    <row r="26252" spans="1:6" x14ac:dyDescent="0.25">
      <c r="A26252" s="1" t="str">
        <f>"98222"</f>
        <v>98222</v>
      </c>
      <c r="B26252" s="1" t="str">
        <f>"53055"</f>
        <v>53055</v>
      </c>
      <c r="C26252" s="2">
        <v>1</v>
      </c>
      <c r="D26252" s="2">
        <v>1</v>
      </c>
      <c r="E26252" s="2">
        <v>1</v>
      </c>
      <c r="F26252" s="2">
        <v>1</v>
      </c>
    </row>
    <row r="26253" spans="1:6" x14ac:dyDescent="0.25">
      <c r="A26253" s="1" t="str">
        <f>"98290"</f>
        <v>98290</v>
      </c>
      <c r="B26253" s="1" t="str">
        <f>"53061"</f>
        <v>53061</v>
      </c>
      <c r="C26253" s="2">
        <v>1</v>
      </c>
      <c r="D26253" s="2">
        <v>1</v>
      </c>
      <c r="E26253" s="2">
        <v>1</v>
      </c>
      <c r="F26253" s="2">
        <v>1</v>
      </c>
    </row>
    <row r="26254" spans="1:6" x14ac:dyDescent="0.25">
      <c r="A26254" s="1" t="str">
        <f>"98349"</f>
        <v>98349</v>
      </c>
      <c r="B26254" s="1" t="str">
        <f>"53053"</f>
        <v>53053</v>
      </c>
      <c r="C26254" s="2">
        <v>1</v>
      </c>
      <c r="D26254" s="2">
        <v>1</v>
      </c>
      <c r="E26254" s="2">
        <v>1</v>
      </c>
      <c r="F26254" s="2">
        <v>1</v>
      </c>
    </row>
    <row r="26255" spans="1:6" x14ac:dyDescent="0.25">
      <c r="A26255" s="1" t="str">
        <f>"98338"</f>
        <v>98338</v>
      </c>
      <c r="B26255" s="1" t="str">
        <f>"53053"</f>
        <v>53053</v>
      </c>
      <c r="C26255" s="2">
        <v>1</v>
      </c>
      <c r="D26255" s="2">
        <v>1</v>
      </c>
      <c r="E26255" s="2">
        <v>1</v>
      </c>
      <c r="F26255" s="2">
        <v>1</v>
      </c>
    </row>
    <row r="26256" spans="1:6" x14ac:dyDescent="0.25">
      <c r="A26256" s="1" t="str">
        <f>"98261"</f>
        <v>98261</v>
      </c>
      <c r="B26256" s="1" t="str">
        <f>"53055"</f>
        <v>53055</v>
      </c>
      <c r="C26256" s="2">
        <v>1</v>
      </c>
      <c r="D26256" s="2">
        <v>1</v>
      </c>
      <c r="E26256" s="2">
        <v>1</v>
      </c>
      <c r="F26256" s="2">
        <v>1</v>
      </c>
    </row>
    <row r="26257" spans="1:6" x14ac:dyDescent="0.25">
      <c r="A26257" s="1" t="str">
        <f>"98271"</f>
        <v>98271</v>
      </c>
      <c r="B26257" s="1" t="str">
        <f>"53061"</f>
        <v>53061</v>
      </c>
      <c r="C26257" s="2">
        <v>1</v>
      </c>
      <c r="D26257" s="2">
        <v>1</v>
      </c>
      <c r="E26257" s="2">
        <v>1</v>
      </c>
      <c r="F26257" s="2">
        <v>1</v>
      </c>
    </row>
    <row r="26258" spans="1:6" x14ac:dyDescent="0.25">
      <c r="A26258" s="1" t="str">
        <f>"98275"</f>
        <v>98275</v>
      </c>
      <c r="B26258" s="1" t="str">
        <f>"53061"</f>
        <v>53061</v>
      </c>
      <c r="C26258" s="2">
        <v>1</v>
      </c>
      <c r="D26258" s="2">
        <v>1</v>
      </c>
      <c r="E26258" s="2">
        <v>1</v>
      </c>
      <c r="F26258" s="2">
        <v>1</v>
      </c>
    </row>
    <row r="26259" spans="1:6" x14ac:dyDescent="0.25">
      <c r="A26259" s="1" t="str">
        <f>"98366"</f>
        <v>98366</v>
      </c>
      <c r="B26259" s="1" t="str">
        <f>"53035"</f>
        <v>53035</v>
      </c>
      <c r="C26259" s="2">
        <v>1</v>
      </c>
      <c r="D26259" s="2">
        <v>1</v>
      </c>
      <c r="E26259" s="2">
        <v>1</v>
      </c>
      <c r="F26259" s="2">
        <v>1</v>
      </c>
    </row>
    <row r="26260" spans="1:6" x14ac:dyDescent="0.25">
      <c r="A26260" s="1" t="str">
        <f>"98351"</f>
        <v>98351</v>
      </c>
      <c r="B26260" s="1" t="str">
        <f>"53053"</f>
        <v>53053</v>
      </c>
      <c r="C26260" s="2">
        <v>1</v>
      </c>
      <c r="D26260" s="2">
        <v>1</v>
      </c>
      <c r="E26260" s="2">
        <v>1</v>
      </c>
      <c r="F26260" s="2">
        <v>1</v>
      </c>
    </row>
    <row r="26261" spans="1:6" x14ac:dyDescent="0.25">
      <c r="A26261" s="1" t="str">
        <f>"98365"</f>
        <v>98365</v>
      </c>
      <c r="B26261" s="1" t="str">
        <f>"53031"</f>
        <v>53031</v>
      </c>
      <c r="C26261" s="2">
        <v>1</v>
      </c>
      <c r="D26261" s="2">
        <v>1</v>
      </c>
      <c r="E26261" s="2">
        <v>1</v>
      </c>
      <c r="F26261" s="2">
        <v>1</v>
      </c>
    </row>
    <row r="26262" spans="1:6" x14ac:dyDescent="0.25">
      <c r="A26262" s="1" t="str">
        <f>"98387"</f>
        <v>98387</v>
      </c>
      <c r="B26262" s="1" t="str">
        <f t="shared" ref="B26262:B26269" si="131">"53053"</f>
        <v>53053</v>
      </c>
      <c r="C26262" s="2">
        <v>1</v>
      </c>
      <c r="D26262" s="2">
        <v>1</v>
      </c>
      <c r="E26262" s="2">
        <v>1</v>
      </c>
      <c r="F26262" s="2">
        <v>1</v>
      </c>
    </row>
    <row r="26263" spans="1:6" x14ac:dyDescent="0.25">
      <c r="A26263" s="1" t="str">
        <f>"98388"</f>
        <v>98388</v>
      </c>
      <c r="B26263" s="1" t="str">
        <f t="shared" si="131"/>
        <v>53053</v>
      </c>
      <c r="C26263" s="2">
        <v>1</v>
      </c>
      <c r="D26263" s="2">
        <v>1</v>
      </c>
      <c r="E26263" s="2">
        <v>1</v>
      </c>
      <c r="F26263" s="2">
        <v>1</v>
      </c>
    </row>
    <row r="26264" spans="1:6" x14ac:dyDescent="0.25">
      <c r="A26264" s="1" t="str">
        <f>"98402"</f>
        <v>98402</v>
      </c>
      <c r="B26264" s="1" t="str">
        <f t="shared" si="131"/>
        <v>53053</v>
      </c>
      <c r="C26264" s="2">
        <v>1</v>
      </c>
      <c r="D26264" s="2">
        <v>1</v>
      </c>
      <c r="E26264" s="2">
        <v>1</v>
      </c>
      <c r="F26264" s="2">
        <v>1</v>
      </c>
    </row>
    <row r="26265" spans="1:6" x14ac:dyDescent="0.25">
      <c r="A26265" s="1" t="str">
        <f>"98418"</f>
        <v>98418</v>
      </c>
      <c r="B26265" s="1" t="str">
        <f t="shared" si="131"/>
        <v>53053</v>
      </c>
      <c r="C26265" s="2">
        <v>1</v>
      </c>
      <c r="D26265" s="2">
        <v>1</v>
      </c>
      <c r="E26265" s="2">
        <v>1</v>
      </c>
      <c r="F26265" s="2">
        <v>1</v>
      </c>
    </row>
    <row r="26266" spans="1:6" x14ac:dyDescent="0.25">
      <c r="A26266" s="1" t="str">
        <f>"98421"</f>
        <v>98421</v>
      </c>
      <c r="B26266" s="1" t="str">
        <f t="shared" si="131"/>
        <v>53053</v>
      </c>
      <c r="C26266" s="2">
        <v>1</v>
      </c>
      <c r="D26266" s="2">
        <v>1</v>
      </c>
      <c r="E26266" s="2">
        <v>1</v>
      </c>
      <c r="F26266" s="2">
        <v>1</v>
      </c>
    </row>
    <row r="26267" spans="1:6" x14ac:dyDescent="0.25">
      <c r="A26267" s="1" t="str">
        <f>"98443"</f>
        <v>98443</v>
      </c>
      <c r="B26267" s="1" t="str">
        <f t="shared" si="131"/>
        <v>53053</v>
      </c>
      <c r="C26267" s="2">
        <v>1</v>
      </c>
      <c r="D26267" s="2">
        <v>1</v>
      </c>
      <c r="E26267" s="2">
        <v>1</v>
      </c>
      <c r="F26267" s="2">
        <v>1</v>
      </c>
    </row>
    <row r="26268" spans="1:6" x14ac:dyDescent="0.25">
      <c r="A26268" s="1" t="str">
        <f>"98407"</f>
        <v>98407</v>
      </c>
      <c r="B26268" s="1" t="str">
        <f t="shared" si="131"/>
        <v>53053</v>
      </c>
      <c r="C26268" s="2">
        <v>1</v>
      </c>
      <c r="D26268" s="2">
        <v>1</v>
      </c>
      <c r="E26268" s="2">
        <v>1</v>
      </c>
      <c r="F26268" s="2">
        <v>1</v>
      </c>
    </row>
    <row r="26269" spans="1:6" x14ac:dyDescent="0.25">
      <c r="A26269" s="1" t="str">
        <f>"98446"</f>
        <v>98446</v>
      </c>
      <c r="B26269" s="1" t="str">
        <f t="shared" si="131"/>
        <v>53053</v>
      </c>
      <c r="C26269" s="2">
        <v>1</v>
      </c>
      <c r="D26269" s="2">
        <v>1</v>
      </c>
      <c r="E26269" s="2">
        <v>1</v>
      </c>
      <c r="F26269" s="2">
        <v>1</v>
      </c>
    </row>
    <row r="26270" spans="1:6" x14ac:dyDescent="0.25">
      <c r="A26270" s="1" t="str">
        <f>"98377"</f>
        <v>98377</v>
      </c>
      <c r="B26270" s="1" t="str">
        <f>"53041"</f>
        <v>53041</v>
      </c>
      <c r="C26270" s="2">
        <v>1</v>
      </c>
      <c r="D26270" s="2">
        <v>1</v>
      </c>
      <c r="E26270" s="2">
        <v>1</v>
      </c>
      <c r="F26270" s="2">
        <v>1</v>
      </c>
    </row>
    <row r="26271" spans="1:6" x14ac:dyDescent="0.25">
      <c r="A26271" s="1" t="str">
        <f>"98498"</f>
        <v>98498</v>
      </c>
      <c r="B26271" s="1" t="str">
        <f>"53053"</f>
        <v>53053</v>
      </c>
      <c r="C26271" s="2">
        <v>1</v>
      </c>
      <c r="D26271" s="2">
        <v>1</v>
      </c>
      <c r="E26271" s="2">
        <v>1</v>
      </c>
      <c r="F26271" s="2">
        <v>1</v>
      </c>
    </row>
    <row r="26272" spans="1:6" x14ac:dyDescent="0.25">
      <c r="A26272" s="1" t="str">
        <f>"98582"</f>
        <v>98582</v>
      </c>
      <c r="B26272" s="1" t="str">
        <f>"53041"</f>
        <v>53041</v>
      </c>
      <c r="C26272" s="2">
        <v>1</v>
      </c>
      <c r="D26272" s="2">
        <v>1</v>
      </c>
      <c r="E26272" s="2">
        <v>1</v>
      </c>
      <c r="F26272" s="2">
        <v>1</v>
      </c>
    </row>
    <row r="26273" spans="1:6" x14ac:dyDescent="0.25">
      <c r="A26273" s="1" t="str">
        <f>"98586"</f>
        <v>98586</v>
      </c>
      <c r="B26273" s="1" t="str">
        <f>"53049"</f>
        <v>53049</v>
      </c>
      <c r="C26273" s="2">
        <v>1</v>
      </c>
      <c r="D26273" s="2">
        <v>1</v>
      </c>
      <c r="E26273" s="2">
        <v>1</v>
      </c>
      <c r="F26273" s="2">
        <v>1</v>
      </c>
    </row>
    <row r="26274" spans="1:6" x14ac:dyDescent="0.25">
      <c r="A26274" s="1" t="str">
        <f>"98590"</f>
        <v>98590</v>
      </c>
      <c r="B26274" s="1" t="str">
        <f>"53049"</f>
        <v>53049</v>
      </c>
      <c r="C26274" s="2">
        <v>1</v>
      </c>
      <c r="D26274" s="2">
        <v>1</v>
      </c>
      <c r="E26274" s="2">
        <v>1</v>
      </c>
      <c r="F26274" s="2">
        <v>1</v>
      </c>
    </row>
    <row r="26275" spans="1:6" x14ac:dyDescent="0.25">
      <c r="A26275" s="1" t="str">
        <f>"98502"</f>
        <v>98502</v>
      </c>
      <c r="B26275" s="1" t="str">
        <f>"53067"</f>
        <v>53067</v>
      </c>
      <c r="C26275" s="2">
        <v>0.998602673147023</v>
      </c>
      <c r="D26275" s="2">
        <v>1</v>
      </c>
      <c r="E26275" s="2">
        <v>1</v>
      </c>
      <c r="F26275" s="2">
        <v>0.99876906609579796</v>
      </c>
    </row>
    <row r="26276" spans="1:6" x14ac:dyDescent="0.25">
      <c r="A26276" s="1" t="str">
        <f>"98502"</f>
        <v>98502</v>
      </c>
      <c r="B26276" s="1" t="str">
        <f>"53045"</f>
        <v>53045</v>
      </c>
      <c r="C26276" s="2">
        <v>1.39732685297691E-3</v>
      </c>
      <c r="D26276" s="2">
        <v>0</v>
      </c>
      <c r="E26276" s="2">
        <v>0</v>
      </c>
      <c r="F26276" s="2">
        <v>1.23093390420123E-3</v>
      </c>
    </row>
    <row r="26277" spans="1:6" x14ac:dyDescent="0.25">
      <c r="A26277" s="1" t="str">
        <f>"98625"</f>
        <v>98625</v>
      </c>
      <c r="B26277" s="1" t="str">
        <f>"53015"</f>
        <v>53015</v>
      </c>
      <c r="C26277" s="2">
        <v>1</v>
      </c>
      <c r="D26277" s="2">
        <v>1</v>
      </c>
      <c r="E26277" s="2">
        <v>1</v>
      </c>
      <c r="F26277" s="2">
        <v>1</v>
      </c>
    </row>
    <row r="26278" spans="1:6" x14ac:dyDescent="0.25">
      <c r="A26278" s="1" t="str">
        <f>"98639"</f>
        <v>98639</v>
      </c>
      <c r="B26278" s="1" t="str">
        <f>"53059"</f>
        <v>53059</v>
      </c>
      <c r="C26278" s="2">
        <v>1</v>
      </c>
      <c r="D26278" s="2">
        <v>1</v>
      </c>
      <c r="E26278" s="2">
        <v>1</v>
      </c>
      <c r="F26278" s="2">
        <v>1</v>
      </c>
    </row>
    <row r="26279" spans="1:6" x14ac:dyDescent="0.25">
      <c r="A26279" s="1" t="str">
        <f>"98637"</f>
        <v>98637</v>
      </c>
      <c r="B26279" s="1" t="str">
        <f>"53049"</f>
        <v>53049</v>
      </c>
      <c r="C26279" s="2">
        <v>0</v>
      </c>
      <c r="D26279" s="2">
        <v>1</v>
      </c>
      <c r="E26279" s="2">
        <v>0</v>
      </c>
      <c r="F26279" s="2">
        <v>1</v>
      </c>
    </row>
    <row r="26280" spans="1:6" x14ac:dyDescent="0.25">
      <c r="A26280" s="1" t="str">
        <f>"98621"</f>
        <v>98621</v>
      </c>
      <c r="B26280" s="1" t="str">
        <f>"53069"</f>
        <v>53069</v>
      </c>
      <c r="C26280" s="2">
        <v>1</v>
      </c>
      <c r="D26280" s="2">
        <v>1</v>
      </c>
      <c r="E26280" s="2">
        <v>1</v>
      </c>
      <c r="F26280" s="2">
        <v>1</v>
      </c>
    </row>
    <row r="26281" spans="1:6" x14ac:dyDescent="0.25">
      <c r="A26281" s="1" t="str">
        <f>"98622"</f>
        <v>98622</v>
      </c>
      <c r="B26281" s="1" t="str">
        <f>"53011"</f>
        <v>53011</v>
      </c>
      <c r="C26281" s="2">
        <v>1</v>
      </c>
      <c r="D26281" s="2">
        <v>1</v>
      </c>
      <c r="E26281" s="2">
        <v>1</v>
      </c>
      <c r="F26281" s="2">
        <v>1</v>
      </c>
    </row>
    <row r="26282" spans="1:6" x14ac:dyDescent="0.25">
      <c r="A26282" s="1" t="str">
        <f>"98611"</f>
        <v>98611</v>
      </c>
      <c r="B26282" s="1" t="str">
        <f>"53015"</f>
        <v>53015</v>
      </c>
      <c r="C26282" s="2">
        <v>1</v>
      </c>
      <c r="D26282" s="2">
        <v>1</v>
      </c>
      <c r="E26282" s="2">
        <v>1</v>
      </c>
      <c r="F26282" s="2">
        <v>1</v>
      </c>
    </row>
    <row r="26283" spans="1:6" x14ac:dyDescent="0.25">
      <c r="A26283" s="1" t="str">
        <f>"98616"</f>
        <v>98616</v>
      </c>
      <c r="B26283" s="1" t="str">
        <f>"53059"</f>
        <v>53059</v>
      </c>
      <c r="C26283" s="2">
        <v>7.0175438596491196E-2</v>
      </c>
      <c r="D26283" s="2">
        <v>0</v>
      </c>
      <c r="E26283" s="2">
        <v>0</v>
      </c>
      <c r="F26283" s="2">
        <v>6.8181818181818094E-2</v>
      </c>
    </row>
    <row r="26284" spans="1:6" x14ac:dyDescent="0.25">
      <c r="A26284" s="1" t="str">
        <f>"98616"</f>
        <v>98616</v>
      </c>
      <c r="B26284" s="1" t="str">
        <f>"53015"</f>
        <v>53015</v>
      </c>
      <c r="C26284" s="2">
        <v>0.929824561403508</v>
      </c>
      <c r="D26284" s="2">
        <v>1</v>
      </c>
      <c r="E26284" s="2">
        <v>1</v>
      </c>
      <c r="F26284" s="2">
        <v>0.93181818181818099</v>
      </c>
    </row>
    <row r="26285" spans="1:6" x14ac:dyDescent="0.25">
      <c r="A26285" s="1" t="str">
        <f>"98645"</f>
        <v>98645</v>
      </c>
      <c r="B26285" s="1" t="str">
        <f>"53015"</f>
        <v>53015</v>
      </c>
      <c r="C26285" s="2">
        <v>1</v>
      </c>
      <c r="D26285" s="2">
        <v>1</v>
      </c>
      <c r="E26285" s="2">
        <v>1</v>
      </c>
      <c r="F26285" s="2">
        <v>1</v>
      </c>
    </row>
    <row r="26286" spans="1:6" x14ac:dyDescent="0.25">
      <c r="A26286" s="1" t="str">
        <f>"98647"</f>
        <v>98647</v>
      </c>
      <c r="B26286" s="1" t="str">
        <f>"53069"</f>
        <v>53069</v>
      </c>
      <c r="C26286" s="2">
        <v>1</v>
      </c>
      <c r="D26286" s="2">
        <v>1</v>
      </c>
      <c r="E26286" s="2">
        <v>1</v>
      </c>
      <c r="F26286" s="2">
        <v>1</v>
      </c>
    </row>
    <row r="26287" spans="1:6" x14ac:dyDescent="0.25">
      <c r="A26287" s="1" t="str">
        <f>"98507"</f>
        <v>98507</v>
      </c>
      <c r="B26287" s="1" t="str">
        <f>"53067"</f>
        <v>53067</v>
      </c>
      <c r="C26287" s="2">
        <v>1</v>
      </c>
      <c r="D26287" s="2">
        <v>1</v>
      </c>
      <c r="E26287" s="2">
        <v>1</v>
      </c>
      <c r="F26287" s="2">
        <v>1</v>
      </c>
    </row>
    <row r="26288" spans="1:6" x14ac:dyDescent="0.25">
      <c r="A26288" s="1" t="str">
        <f>"98533"</f>
        <v>98533</v>
      </c>
      <c r="B26288" s="1" t="str">
        <f>"53041"</f>
        <v>53041</v>
      </c>
      <c r="C26288" s="2">
        <v>1</v>
      </c>
      <c r="D26288" s="2">
        <v>1</v>
      </c>
      <c r="E26288" s="2">
        <v>0</v>
      </c>
      <c r="F26288" s="2">
        <v>1</v>
      </c>
    </row>
    <row r="26289" spans="1:6" x14ac:dyDescent="0.25">
      <c r="A26289" s="1" t="str">
        <f>"98663"</f>
        <v>98663</v>
      </c>
      <c r="B26289" s="1" t="str">
        <f>"53011"</f>
        <v>53011</v>
      </c>
      <c r="C26289" s="2">
        <v>1</v>
      </c>
      <c r="D26289" s="2">
        <v>1</v>
      </c>
      <c r="E26289" s="2">
        <v>1</v>
      </c>
      <c r="F26289" s="2">
        <v>1</v>
      </c>
    </row>
    <row r="26290" spans="1:6" x14ac:dyDescent="0.25">
      <c r="A26290" s="1" t="str">
        <f>"98848"</f>
        <v>98848</v>
      </c>
      <c r="B26290" s="1" t="str">
        <f>"53017"</f>
        <v>53017</v>
      </c>
      <c r="C26290" s="2">
        <v>6.64084117321527E-3</v>
      </c>
      <c r="D26290" s="2">
        <v>0</v>
      </c>
      <c r="E26290" s="2">
        <v>0</v>
      </c>
      <c r="F26290" s="2">
        <v>6.0790273556231003E-3</v>
      </c>
    </row>
    <row r="26291" spans="1:6" x14ac:dyDescent="0.25">
      <c r="A26291" s="1" t="str">
        <f>"98848"</f>
        <v>98848</v>
      </c>
      <c r="B26291" s="1" t="str">
        <f>"53025"</f>
        <v>53025</v>
      </c>
      <c r="C26291" s="2">
        <v>0.99335915882678405</v>
      </c>
      <c r="D26291" s="2">
        <v>1</v>
      </c>
      <c r="E26291" s="2">
        <v>1</v>
      </c>
      <c r="F26291" s="2">
        <v>0.99392097264437596</v>
      </c>
    </row>
    <row r="26292" spans="1:6" x14ac:dyDescent="0.25">
      <c r="A26292" s="1" t="str">
        <f>"98849"</f>
        <v>98849</v>
      </c>
      <c r="B26292" s="1" t="str">
        <f>"53047"</f>
        <v>53047</v>
      </c>
      <c r="C26292" s="2">
        <v>1</v>
      </c>
      <c r="D26292" s="2">
        <v>1</v>
      </c>
      <c r="E26292" s="2">
        <v>1</v>
      </c>
      <c r="F26292" s="2">
        <v>1</v>
      </c>
    </row>
    <row r="26293" spans="1:6" x14ac:dyDescent="0.25">
      <c r="A26293" s="1" t="str">
        <f>"98853"</f>
        <v>98853</v>
      </c>
      <c r="B26293" s="1" t="str">
        <f>"53025"</f>
        <v>53025</v>
      </c>
      <c r="C26293" s="2">
        <v>1</v>
      </c>
      <c r="D26293" s="2">
        <v>0</v>
      </c>
      <c r="E26293" s="2">
        <v>1</v>
      </c>
      <c r="F26293" s="2">
        <v>1</v>
      </c>
    </row>
    <row r="26294" spans="1:6" x14ac:dyDescent="0.25">
      <c r="A26294" s="1" t="str">
        <f>"98944"</f>
        <v>98944</v>
      </c>
      <c r="B26294" s="1" t="str">
        <f>"53077"</f>
        <v>53077</v>
      </c>
      <c r="C26294" s="2">
        <v>0.99849831059942395</v>
      </c>
      <c r="D26294" s="2">
        <v>0.99681866383881201</v>
      </c>
      <c r="E26294" s="2">
        <v>1</v>
      </c>
      <c r="F26294" s="2">
        <v>0.99836921069797702</v>
      </c>
    </row>
    <row r="26295" spans="1:6" x14ac:dyDescent="0.25">
      <c r="A26295" s="1" t="str">
        <f>"98944"</f>
        <v>98944</v>
      </c>
      <c r="B26295" s="1" t="str">
        <f>"53005"</f>
        <v>53005</v>
      </c>
      <c r="C26295" s="2">
        <v>1.50168940057564E-3</v>
      </c>
      <c r="D26295" s="2">
        <v>3.1813361611876898E-3</v>
      </c>
      <c r="E26295" s="2">
        <v>0</v>
      </c>
      <c r="F26295" s="2">
        <v>1.63078930202217E-3</v>
      </c>
    </row>
    <row r="26296" spans="1:6" x14ac:dyDescent="0.25">
      <c r="A26296" s="1" t="str">
        <f>"98946"</f>
        <v>98946</v>
      </c>
      <c r="B26296" s="1" t="str">
        <f>"53037"</f>
        <v>53037</v>
      </c>
      <c r="C26296" s="2">
        <v>1</v>
      </c>
      <c r="D26296" s="2">
        <v>1</v>
      </c>
      <c r="E26296" s="2">
        <v>1</v>
      </c>
      <c r="F26296" s="2">
        <v>1</v>
      </c>
    </row>
    <row r="26297" spans="1:6" x14ac:dyDescent="0.25">
      <c r="A26297" s="1" t="str">
        <f>"98909"</f>
        <v>98909</v>
      </c>
      <c r="B26297" s="1" t="str">
        <f>"53077"</f>
        <v>53077</v>
      </c>
      <c r="C26297" s="2">
        <v>1</v>
      </c>
      <c r="D26297" s="2">
        <v>1</v>
      </c>
      <c r="E26297" s="2">
        <v>1</v>
      </c>
      <c r="F26297" s="2">
        <v>1</v>
      </c>
    </row>
    <row r="26298" spans="1:6" x14ac:dyDescent="0.25">
      <c r="A26298" s="1" t="str">
        <f>"99016"</f>
        <v>99016</v>
      </c>
      <c r="B26298" s="1" t="str">
        <f>"53063"</f>
        <v>53063</v>
      </c>
      <c r="C26298" s="2">
        <v>1</v>
      </c>
      <c r="D26298" s="2">
        <v>1</v>
      </c>
      <c r="E26298" s="2">
        <v>1</v>
      </c>
      <c r="F26298" s="2">
        <v>1</v>
      </c>
    </row>
    <row r="26299" spans="1:6" x14ac:dyDescent="0.25">
      <c r="A26299" s="1" t="str">
        <f>"98685"</f>
        <v>98685</v>
      </c>
      <c r="B26299" s="1" t="str">
        <f>"53011"</f>
        <v>53011</v>
      </c>
      <c r="C26299" s="2">
        <v>1</v>
      </c>
      <c r="D26299" s="2">
        <v>1</v>
      </c>
      <c r="E26299" s="2">
        <v>1</v>
      </c>
      <c r="F26299" s="2">
        <v>1</v>
      </c>
    </row>
    <row r="26300" spans="1:6" x14ac:dyDescent="0.25">
      <c r="A26300" s="1" t="str">
        <f>"98815"</f>
        <v>98815</v>
      </c>
      <c r="B26300" s="1" t="str">
        <f>"53007"</f>
        <v>53007</v>
      </c>
      <c r="C26300" s="2">
        <v>1</v>
      </c>
      <c r="D26300" s="2">
        <v>1</v>
      </c>
      <c r="E26300" s="2">
        <v>1</v>
      </c>
      <c r="F26300" s="2">
        <v>1</v>
      </c>
    </row>
    <row r="26301" spans="1:6" x14ac:dyDescent="0.25">
      <c r="A26301" s="1" t="str">
        <f>"98830"</f>
        <v>98830</v>
      </c>
      <c r="B26301" s="1" t="str">
        <f>"53017"</f>
        <v>53017</v>
      </c>
      <c r="C26301" s="2">
        <v>1</v>
      </c>
      <c r="D26301" s="2">
        <v>1</v>
      </c>
      <c r="E26301" s="2">
        <v>1</v>
      </c>
      <c r="F26301" s="2">
        <v>1</v>
      </c>
    </row>
    <row r="26302" spans="1:6" x14ac:dyDescent="0.25">
      <c r="A26302" s="1" t="str">
        <f>"98834"</f>
        <v>98834</v>
      </c>
      <c r="B26302" s="1" t="str">
        <f>"53047"</f>
        <v>53047</v>
      </c>
      <c r="C26302" s="2">
        <v>1</v>
      </c>
      <c r="D26302" s="2">
        <v>1</v>
      </c>
      <c r="E26302" s="2">
        <v>1</v>
      </c>
      <c r="F26302" s="2">
        <v>1</v>
      </c>
    </row>
    <row r="26303" spans="1:6" x14ac:dyDescent="0.25">
      <c r="A26303" s="1" t="str">
        <f>"98817"</f>
        <v>98817</v>
      </c>
      <c r="B26303" s="1" t="str">
        <f>"53007"</f>
        <v>53007</v>
      </c>
      <c r="C26303" s="2">
        <v>0</v>
      </c>
      <c r="D26303" s="2">
        <v>1</v>
      </c>
      <c r="E26303" s="2">
        <v>1</v>
      </c>
      <c r="F26303" s="2">
        <v>1</v>
      </c>
    </row>
    <row r="26304" spans="1:6" x14ac:dyDescent="0.25">
      <c r="A26304" s="1" t="str">
        <f>"99030"</f>
        <v>99030</v>
      </c>
      <c r="B26304" s="1" t="str">
        <f>"53063"</f>
        <v>53063</v>
      </c>
      <c r="C26304" s="2">
        <v>1</v>
      </c>
      <c r="D26304" s="2">
        <v>1</v>
      </c>
      <c r="E26304" s="2">
        <v>1</v>
      </c>
      <c r="F26304" s="2">
        <v>1</v>
      </c>
    </row>
    <row r="26305" spans="1:6" x14ac:dyDescent="0.25">
      <c r="A26305" s="1" t="str">
        <f>"99148"</f>
        <v>99148</v>
      </c>
      <c r="B26305" s="1" t="str">
        <f>"53065"</f>
        <v>53065</v>
      </c>
      <c r="C26305" s="2">
        <v>1</v>
      </c>
      <c r="D26305" s="2">
        <v>1</v>
      </c>
      <c r="E26305" s="2">
        <v>1</v>
      </c>
      <c r="F26305" s="2">
        <v>1</v>
      </c>
    </row>
    <row r="26306" spans="1:6" x14ac:dyDescent="0.25">
      <c r="A26306" s="1" t="str">
        <f>"99147"</f>
        <v>99147</v>
      </c>
      <c r="B26306" s="1" t="str">
        <f>"53043"</f>
        <v>53043</v>
      </c>
      <c r="C26306" s="2">
        <v>1</v>
      </c>
      <c r="D26306" s="2">
        <v>1</v>
      </c>
      <c r="E26306" s="2">
        <v>1</v>
      </c>
      <c r="F26306" s="2">
        <v>1</v>
      </c>
    </row>
    <row r="26307" spans="1:6" x14ac:dyDescent="0.25">
      <c r="A26307" s="1" t="str">
        <f>"99218"</f>
        <v>99218</v>
      </c>
      <c r="B26307" s="1" t="str">
        <f>"53063"</f>
        <v>53063</v>
      </c>
      <c r="C26307" s="2">
        <v>1</v>
      </c>
      <c r="D26307" s="2">
        <v>1</v>
      </c>
      <c r="E26307" s="2">
        <v>1</v>
      </c>
      <c r="F26307" s="2">
        <v>1</v>
      </c>
    </row>
    <row r="26308" spans="1:6" x14ac:dyDescent="0.25">
      <c r="A26308" s="1" t="str">
        <f>"99252"</f>
        <v>99252</v>
      </c>
      <c r="B26308" s="1" t="str">
        <f>"53063"</f>
        <v>53063</v>
      </c>
      <c r="C26308" s="2">
        <v>0</v>
      </c>
      <c r="D26308" s="2">
        <v>1</v>
      </c>
      <c r="E26308" s="2">
        <v>0</v>
      </c>
      <c r="F26308" s="2">
        <v>1</v>
      </c>
    </row>
    <row r="26309" spans="1:6" x14ac:dyDescent="0.25">
      <c r="A26309" s="1" t="str">
        <f>"99258"</f>
        <v>99258</v>
      </c>
      <c r="B26309" s="1" t="str">
        <f>"53063"</f>
        <v>53063</v>
      </c>
      <c r="C26309" s="2">
        <v>0</v>
      </c>
      <c r="D26309" s="2">
        <v>1</v>
      </c>
      <c r="E26309" s="2">
        <v>0</v>
      </c>
      <c r="F26309" s="2">
        <v>1</v>
      </c>
    </row>
    <row r="26310" spans="1:6" x14ac:dyDescent="0.25">
      <c r="A26310" s="1" t="str">
        <f>"99202"</f>
        <v>99202</v>
      </c>
      <c r="B26310" s="1" t="str">
        <f>"53063"</f>
        <v>53063</v>
      </c>
      <c r="C26310" s="2">
        <v>1</v>
      </c>
      <c r="D26310" s="2">
        <v>1</v>
      </c>
      <c r="E26310" s="2">
        <v>1</v>
      </c>
      <c r="F26310" s="2">
        <v>1</v>
      </c>
    </row>
    <row r="26311" spans="1:6" x14ac:dyDescent="0.25">
      <c r="A26311" s="1" t="str">
        <f>"99156"</f>
        <v>99156</v>
      </c>
      <c r="B26311" s="1" t="str">
        <f>"53051"</f>
        <v>53051</v>
      </c>
      <c r="C26311" s="2">
        <v>0.98244694786481501</v>
      </c>
      <c r="D26311" s="2">
        <v>1</v>
      </c>
      <c r="E26311" s="2">
        <v>0.99</v>
      </c>
      <c r="F26311" s="2">
        <v>0.983414634146341</v>
      </c>
    </row>
    <row r="26312" spans="1:6" x14ac:dyDescent="0.25">
      <c r="A26312" s="1" t="str">
        <f>"99156"</f>
        <v>99156</v>
      </c>
      <c r="B26312" s="1" t="str">
        <f>"53063"</f>
        <v>53063</v>
      </c>
      <c r="C26312" s="2">
        <v>1.75530521351847E-2</v>
      </c>
      <c r="D26312" s="2">
        <v>0</v>
      </c>
      <c r="E26312" s="2">
        <v>0.01</v>
      </c>
      <c r="F26312" s="2">
        <v>1.6585365853658499E-2</v>
      </c>
    </row>
    <row r="26313" spans="1:6" x14ac:dyDescent="0.25">
      <c r="A26313" s="1" t="str">
        <f>"99180"</f>
        <v>99180</v>
      </c>
      <c r="B26313" s="1" t="str">
        <f>"53051"</f>
        <v>53051</v>
      </c>
      <c r="C26313" s="2">
        <v>1</v>
      </c>
      <c r="D26313" s="2">
        <v>1</v>
      </c>
      <c r="E26313" s="2">
        <v>1</v>
      </c>
      <c r="F26313" s="2">
        <v>1</v>
      </c>
    </row>
    <row r="26314" spans="1:6" x14ac:dyDescent="0.25">
      <c r="A26314" s="1" t="str">
        <f>"99201"</f>
        <v>99201</v>
      </c>
      <c r="B26314" s="1" t="str">
        <f>"53063"</f>
        <v>53063</v>
      </c>
      <c r="C26314" s="2">
        <v>1</v>
      </c>
      <c r="D26314" s="2">
        <v>1</v>
      </c>
      <c r="E26314" s="2">
        <v>1</v>
      </c>
      <c r="F26314" s="2">
        <v>1</v>
      </c>
    </row>
    <row r="26315" spans="1:6" x14ac:dyDescent="0.25">
      <c r="A26315" s="1" t="str">
        <f>"99349"</f>
        <v>99349</v>
      </c>
      <c r="B26315" s="1" t="str">
        <f>"53025"</f>
        <v>53025</v>
      </c>
      <c r="C26315" s="2">
        <v>1</v>
      </c>
      <c r="D26315" s="2">
        <v>1</v>
      </c>
      <c r="E26315" s="2">
        <v>1</v>
      </c>
      <c r="F26315" s="2">
        <v>1</v>
      </c>
    </row>
    <row r="26316" spans="1:6" x14ac:dyDescent="0.25">
      <c r="A26316" s="1" t="str">
        <f>"99361"</f>
        <v>99361</v>
      </c>
      <c r="B26316" s="1" t="str">
        <f>"53013"</f>
        <v>53013</v>
      </c>
      <c r="C26316" s="2">
        <v>6.9090909090908995E-2</v>
      </c>
      <c r="D26316" s="2">
        <v>0</v>
      </c>
      <c r="E26316" s="2">
        <v>9.4339622641509396E-3</v>
      </c>
      <c r="F26316" s="2">
        <v>5.8734939759036098E-2</v>
      </c>
    </row>
    <row r="26317" spans="1:6" x14ac:dyDescent="0.25">
      <c r="A26317" s="1" t="str">
        <f>"99361"</f>
        <v>99361</v>
      </c>
      <c r="B26317" s="1" t="str">
        <f>"53071"</f>
        <v>53071</v>
      </c>
      <c r="C26317" s="2">
        <v>0.93090909090909002</v>
      </c>
      <c r="D26317" s="2">
        <v>1</v>
      </c>
      <c r="E26317" s="2">
        <v>0.99056603773584895</v>
      </c>
      <c r="F26317" s="2">
        <v>0.94126506024096301</v>
      </c>
    </row>
    <row r="26318" spans="1:6" x14ac:dyDescent="0.25">
      <c r="A26318" s="1" t="str">
        <f>"99402"</f>
        <v>99402</v>
      </c>
      <c r="B26318" s="1" t="str">
        <f>"53003"</f>
        <v>53003</v>
      </c>
      <c r="C26318" s="2">
        <v>1</v>
      </c>
      <c r="D26318" s="2">
        <v>1</v>
      </c>
      <c r="E26318" s="2">
        <v>1</v>
      </c>
      <c r="F26318" s="2">
        <v>1</v>
      </c>
    </row>
    <row r="26319" spans="1:6" x14ac:dyDescent="0.25">
      <c r="A26319" s="1" t="str">
        <f>"99359"</f>
        <v>99359</v>
      </c>
      <c r="B26319" s="1" t="str">
        <f>"53013"</f>
        <v>53013</v>
      </c>
      <c r="C26319" s="2">
        <v>0</v>
      </c>
      <c r="D26319" s="2">
        <v>0</v>
      </c>
      <c r="E26319" s="2">
        <v>1</v>
      </c>
      <c r="F26319" s="2">
        <v>1</v>
      </c>
    </row>
    <row r="26320" spans="1:6" x14ac:dyDescent="0.25">
      <c r="A26320" s="1" t="str">
        <f>"99204"</f>
        <v>99204</v>
      </c>
      <c r="B26320" s="1" t="str">
        <f>"53063"</f>
        <v>53063</v>
      </c>
      <c r="C26320" s="2">
        <v>1</v>
      </c>
      <c r="D26320" s="2">
        <v>1</v>
      </c>
      <c r="E26320" s="2">
        <v>1</v>
      </c>
      <c r="F26320" s="2">
        <v>1</v>
      </c>
    </row>
    <row r="26321" spans="1:6" x14ac:dyDescent="0.25">
      <c r="A26321" s="1" t="str">
        <f>"99205"</f>
        <v>99205</v>
      </c>
      <c r="B26321" s="1" t="str">
        <f>"53063"</f>
        <v>53063</v>
      </c>
      <c r="C26321" s="2">
        <v>1</v>
      </c>
      <c r="D26321" s="2">
        <v>1</v>
      </c>
      <c r="E26321" s="2">
        <v>1</v>
      </c>
      <c r="F26321" s="2">
        <v>1</v>
      </c>
    </row>
    <row r="26322" spans="1:6" x14ac:dyDescent="0.25">
      <c r="A26322" s="1" t="str">
        <f>"99214"</f>
        <v>99214</v>
      </c>
      <c r="B26322" s="1" t="str">
        <f>"53063"</f>
        <v>53063</v>
      </c>
      <c r="C26322" s="2">
        <v>1</v>
      </c>
      <c r="D26322" s="2">
        <v>1</v>
      </c>
      <c r="E26322" s="2">
        <v>1</v>
      </c>
      <c r="F26322" s="2">
        <v>1</v>
      </c>
    </row>
    <row r="26323" spans="1:6" x14ac:dyDescent="0.25">
      <c r="A26323" s="1" t="str">
        <f>"99739"</f>
        <v>99739</v>
      </c>
      <c r="B26323" s="1" t="str">
        <f>"02180"</f>
        <v>02180</v>
      </c>
      <c r="C26323" s="2">
        <v>0</v>
      </c>
      <c r="D26323" s="2">
        <v>0</v>
      </c>
      <c r="E26323" s="2">
        <v>1</v>
      </c>
      <c r="F26323" s="2">
        <v>1</v>
      </c>
    </row>
    <row r="26324" spans="1:6" x14ac:dyDescent="0.25">
      <c r="A26324" s="1" t="str">
        <f>"99926"</f>
        <v>99926</v>
      </c>
      <c r="B26324" s="1" t="str">
        <f>"02198"</f>
        <v>02198</v>
      </c>
      <c r="C26324" s="2">
        <v>0</v>
      </c>
      <c r="D26324" s="2">
        <v>0</v>
      </c>
      <c r="E26324" s="2">
        <v>1</v>
      </c>
      <c r="F26324" s="2">
        <v>1</v>
      </c>
    </row>
    <row r="26325" spans="1:6" x14ac:dyDescent="0.25">
      <c r="A26325" s="1" t="str">
        <f>"99759"</f>
        <v>99759</v>
      </c>
      <c r="B26325" s="1" t="str">
        <f>"02185"</f>
        <v>02185</v>
      </c>
      <c r="C26325" s="2">
        <v>0</v>
      </c>
      <c r="D26325" s="2">
        <v>0</v>
      </c>
      <c r="E26325" s="2">
        <v>1</v>
      </c>
      <c r="F26325" s="2">
        <v>1</v>
      </c>
    </row>
    <row r="26326" spans="1:6" x14ac:dyDescent="0.25">
      <c r="A26326" s="1" t="str">
        <f>"99773"</f>
        <v>99773</v>
      </c>
      <c r="B26326" s="1" t="str">
        <f>"02188"</f>
        <v>02188</v>
      </c>
      <c r="C26326" s="2">
        <v>0</v>
      </c>
      <c r="D26326" s="2">
        <v>0</v>
      </c>
      <c r="E26326" s="2">
        <v>1</v>
      </c>
      <c r="F26326" s="2">
        <v>1</v>
      </c>
    </row>
    <row r="26327" spans="1:6" x14ac:dyDescent="0.25">
      <c r="A26327" s="1" t="str">
        <f>"99780"</f>
        <v>99780</v>
      </c>
      <c r="B26327" s="1" t="str">
        <f>"02240"</f>
        <v>02240</v>
      </c>
      <c r="C26327" s="2">
        <v>1</v>
      </c>
      <c r="D26327" s="2">
        <v>1</v>
      </c>
      <c r="E26327" s="2">
        <v>1</v>
      </c>
      <c r="F26327" s="2">
        <v>1</v>
      </c>
    </row>
    <row r="26328" spans="1:6" x14ac:dyDescent="0.25">
      <c r="A26328" s="1" t="str">
        <f>"99830"</f>
        <v>99830</v>
      </c>
      <c r="B26328" s="1" t="str">
        <f>"02195"</f>
        <v>02195</v>
      </c>
      <c r="C26328" s="2">
        <v>1</v>
      </c>
      <c r="D26328" s="2">
        <v>0</v>
      </c>
      <c r="E26328" s="2">
        <v>1</v>
      </c>
      <c r="F26328" s="2">
        <v>1</v>
      </c>
    </row>
    <row r="26329" spans="1:6" x14ac:dyDescent="0.25">
      <c r="A26329" s="1" t="str">
        <f>"99841"</f>
        <v>99841</v>
      </c>
      <c r="B26329" s="1" t="str">
        <f>"02105"</f>
        <v>02105</v>
      </c>
      <c r="C26329" s="2">
        <v>0</v>
      </c>
      <c r="D26329" s="2">
        <v>0</v>
      </c>
      <c r="E26329" s="2">
        <v>1</v>
      </c>
      <c r="F26329" s="2">
        <v>1</v>
      </c>
    </row>
    <row r="26330" spans="1:6" x14ac:dyDescent="0.25">
      <c r="A26330" s="1" t="str">
        <f>"99790"</f>
        <v>99790</v>
      </c>
      <c r="B26330" s="1" t="str">
        <f>"02090"</f>
        <v>02090</v>
      </c>
      <c r="C26330" s="2">
        <v>1</v>
      </c>
      <c r="D26330" s="2">
        <v>0</v>
      </c>
      <c r="E26330" s="2">
        <v>1</v>
      </c>
      <c r="F26330" s="2">
        <v>1</v>
      </c>
    </row>
    <row r="26331" spans="1:6" x14ac:dyDescent="0.25">
      <c r="A26331" s="1" t="str">
        <f>"99732"</f>
        <v>99732</v>
      </c>
      <c r="B26331" s="1" t="str">
        <f>"02240"</f>
        <v>02240</v>
      </c>
      <c r="C26331" s="2">
        <v>0</v>
      </c>
      <c r="D26331" s="2">
        <v>0</v>
      </c>
      <c r="E26331" s="2">
        <v>1</v>
      </c>
      <c r="F26331" s="2">
        <v>1</v>
      </c>
    </row>
    <row r="26332" spans="1:6" x14ac:dyDescent="0.25">
      <c r="A26332" s="1" t="str">
        <f>"99733"</f>
        <v>99733</v>
      </c>
      <c r="B26332" s="1" t="str">
        <f>"02290"</f>
        <v>02290</v>
      </c>
      <c r="C26332" s="2">
        <v>0</v>
      </c>
      <c r="D26332" s="2">
        <v>0</v>
      </c>
      <c r="E26332" s="2">
        <v>1</v>
      </c>
      <c r="F26332" s="2">
        <v>1</v>
      </c>
    </row>
    <row r="26333" spans="1:6" x14ac:dyDescent="0.25">
      <c r="A26333" s="1" t="str">
        <f>"99510"</f>
        <v>99510</v>
      </c>
      <c r="B26333" s="1" t="str">
        <f>"02020"</f>
        <v>02020</v>
      </c>
      <c r="C26333" s="2">
        <v>1</v>
      </c>
      <c r="D26333" s="2">
        <v>1</v>
      </c>
      <c r="E26333" s="2">
        <v>1</v>
      </c>
      <c r="F26333" s="2">
        <v>1</v>
      </c>
    </row>
    <row r="26334" spans="1:6" x14ac:dyDescent="0.25">
      <c r="A26334" s="1" t="str">
        <f>"99515"</f>
        <v>99515</v>
      </c>
      <c r="B26334" s="1" t="str">
        <f>"02020"</f>
        <v>02020</v>
      </c>
      <c r="C26334" s="2">
        <v>1</v>
      </c>
      <c r="D26334" s="2">
        <v>1</v>
      </c>
      <c r="E26334" s="2">
        <v>1</v>
      </c>
      <c r="F26334" s="2">
        <v>1</v>
      </c>
    </row>
    <row r="26335" spans="1:6" x14ac:dyDescent="0.25">
      <c r="A26335" s="1" t="str">
        <f>"99522"</f>
        <v>99522</v>
      </c>
      <c r="B26335" s="1" t="str">
        <f>"02020"</f>
        <v>02020</v>
      </c>
      <c r="C26335" s="2">
        <v>1</v>
      </c>
      <c r="D26335" s="2">
        <v>1</v>
      </c>
      <c r="E26335" s="2">
        <v>1</v>
      </c>
      <c r="F26335" s="2">
        <v>1</v>
      </c>
    </row>
    <row r="26336" spans="1:6" x14ac:dyDescent="0.25">
      <c r="A26336" s="1" t="str">
        <f>"99524"</f>
        <v>99524</v>
      </c>
      <c r="B26336" s="1" t="str">
        <f>"02020"</f>
        <v>02020</v>
      </c>
      <c r="C26336" s="2">
        <v>1</v>
      </c>
      <c r="D26336" s="2">
        <v>1</v>
      </c>
      <c r="E26336" s="2">
        <v>1</v>
      </c>
      <c r="F26336" s="2">
        <v>1</v>
      </c>
    </row>
    <row r="26337" spans="1:6" x14ac:dyDescent="0.25">
      <c r="A26337" s="1" t="str">
        <f>"99547"</f>
        <v>99547</v>
      </c>
      <c r="B26337" s="1" t="str">
        <f>"02016"</f>
        <v>02016</v>
      </c>
      <c r="C26337" s="2">
        <v>0</v>
      </c>
      <c r="D26337" s="2">
        <v>0</v>
      </c>
      <c r="E26337" s="2">
        <v>1</v>
      </c>
      <c r="F26337" s="2">
        <v>1</v>
      </c>
    </row>
    <row r="26338" spans="1:6" x14ac:dyDescent="0.25">
      <c r="A26338" s="1" t="str">
        <f>"99577"</f>
        <v>99577</v>
      </c>
      <c r="B26338" s="1" t="str">
        <f>"02020"</f>
        <v>02020</v>
      </c>
      <c r="C26338" s="2">
        <v>1</v>
      </c>
      <c r="D26338" s="2">
        <v>1</v>
      </c>
      <c r="E26338" s="2">
        <v>1</v>
      </c>
      <c r="F26338" s="2">
        <v>1</v>
      </c>
    </row>
    <row r="26339" spans="1:6" x14ac:dyDescent="0.25">
      <c r="A26339" s="1" t="str">
        <f>"99615"</f>
        <v>99615</v>
      </c>
      <c r="B26339" s="1" t="str">
        <f>"02150"</f>
        <v>02150</v>
      </c>
      <c r="C26339" s="2">
        <v>1</v>
      </c>
      <c r="D26339" s="2">
        <v>1</v>
      </c>
      <c r="E26339" s="2">
        <v>1</v>
      </c>
      <c r="F26339" s="2">
        <v>1</v>
      </c>
    </row>
    <row r="26340" spans="1:6" x14ac:dyDescent="0.25">
      <c r="A26340" s="1" t="str">
        <f>"99645"</f>
        <v>99645</v>
      </c>
      <c r="B26340" s="1" t="str">
        <f>"02170"</f>
        <v>02170</v>
      </c>
      <c r="C26340" s="2">
        <v>1</v>
      </c>
      <c r="D26340" s="2">
        <v>1</v>
      </c>
      <c r="E26340" s="2">
        <v>1</v>
      </c>
      <c r="F26340" s="2">
        <v>1</v>
      </c>
    </row>
    <row r="26341" spans="1:6" x14ac:dyDescent="0.25">
      <c r="A26341" s="1" t="str">
        <f>"99581"</f>
        <v>99581</v>
      </c>
      <c r="B26341" s="1" t="str">
        <f>"02270"</f>
        <v>02270</v>
      </c>
      <c r="C26341" s="2">
        <v>0</v>
      </c>
      <c r="D26341" s="2">
        <v>1</v>
      </c>
      <c r="E26341" s="2">
        <v>1</v>
      </c>
      <c r="F26341" s="2">
        <v>1</v>
      </c>
    </row>
    <row r="26342" spans="1:6" x14ac:dyDescent="0.25">
      <c r="A26342" s="1" t="str">
        <f>"99585"</f>
        <v>99585</v>
      </c>
      <c r="B26342" s="1" t="str">
        <f>"02270"</f>
        <v>02270</v>
      </c>
      <c r="C26342" s="2">
        <v>0</v>
      </c>
      <c r="D26342" s="2">
        <v>0</v>
      </c>
      <c r="E26342" s="2">
        <v>1</v>
      </c>
      <c r="F26342" s="2">
        <v>1</v>
      </c>
    </row>
    <row r="26343" spans="1:6" x14ac:dyDescent="0.25">
      <c r="A26343" s="1" t="str">
        <f>"99586"</f>
        <v>99586</v>
      </c>
      <c r="B26343" s="1" t="str">
        <f>"02261"</f>
        <v>02261</v>
      </c>
      <c r="C26343" s="2">
        <v>1</v>
      </c>
      <c r="D26343" s="2">
        <v>1</v>
      </c>
      <c r="E26343" s="2">
        <v>1</v>
      </c>
      <c r="F26343" s="2">
        <v>1</v>
      </c>
    </row>
    <row r="26344" spans="1:6" x14ac:dyDescent="0.25">
      <c r="A26344" s="1" t="str">
        <f>"99605"</f>
        <v>99605</v>
      </c>
      <c r="B26344" s="1" t="str">
        <f>"02122"</f>
        <v>02122</v>
      </c>
      <c r="C26344" s="2">
        <v>1</v>
      </c>
      <c r="D26344" s="2">
        <v>1</v>
      </c>
      <c r="E26344" s="2">
        <v>1</v>
      </c>
      <c r="F26344" s="2">
        <v>1</v>
      </c>
    </row>
    <row r="26345" spans="1:6" x14ac:dyDescent="0.25">
      <c r="A26345" s="1" t="str">
        <f>"99622"</f>
        <v>99622</v>
      </c>
      <c r="B26345" s="1" t="str">
        <f>"02050"</f>
        <v>02050</v>
      </c>
      <c r="C26345" s="2">
        <v>0</v>
      </c>
      <c r="D26345" s="2">
        <v>0</v>
      </c>
      <c r="E26345" s="2">
        <v>1</v>
      </c>
      <c r="F26345" s="2">
        <v>1</v>
      </c>
    </row>
    <row r="26346" spans="1:6" x14ac:dyDescent="0.25">
      <c r="A26346" s="1" t="str">
        <f>"99624"</f>
        <v>99624</v>
      </c>
      <c r="B26346" s="1" t="str">
        <f>"02150"</f>
        <v>02150</v>
      </c>
      <c r="C26346" s="2">
        <v>0</v>
      </c>
      <c r="D26346" s="2">
        <v>0</v>
      </c>
      <c r="E26346" s="2">
        <v>1</v>
      </c>
      <c r="F26346" s="2">
        <v>1</v>
      </c>
    </row>
    <row r="26347" spans="1:6" x14ac:dyDescent="0.25">
      <c r="A26347" s="1" t="str">
        <f>"99637"</f>
        <v>99637</v>
      </c>
      <c r="B26347" s="1" t="str">
        <f>"02050"</f>
        <v>02050</v>
      </c>
      <c r="C26347" s="2">
        <v>0</v>
      </c>
      <c r="D26347" s="2">
        <v>0</v>
      </c>
      <c r="E26347" s="2">
        <v>1</v>
      </c>
      <c r="F26347" s="2">
        <v>1</v>
      </c>
    </row>
    <row r="26348" spans="1:6" x14ac:dyDescent="0.25">
      <c r="A26348" s="1" t="str">
        <f>"99639"</f>
        <v>99639</v>
      </c>
      <c r="B26348" s="1" t="str">
        <f>"02122"</f>
        <v>02122</v>
      </c>
      <c r="C26348" s="2">
        <v>1</v>
      </c>
      <c r="D26348" s="2">
        <v>1</v>
      </c>
      <c r="E26348" s="2">
        <v>1</v>
      </c>
      <c r="F26348" s="2">
        <v>1</v>
      </c>
    </row>
    <row r="26349" spans="1:6" x14ac:dyDescent="0.25">
      <c r="A26349" s="1" t="str">
        <f>"99662"</f>
        <v>99662</v>
      </c>
      <c r="B26349" s="1" t="str">
        <f>"02270"</f>
        <v>02270</v>
      </c>
      <c r="C26349" s="2">
        <v>0</v>
      </c>
      <c r="D26349" s="2">
        <v>0</v>
      </c>
      <c r="E26349" s="2">
        <v>1</v>
      </c>
      <c r="F26349" s="2">
        <v>1</v>
      </c>
    </row>
    <row r="26350" spans="1:6" x14ac:dyDescent="0.25">
      <c r="A26350" s="1" t="str">
        <f>"99706"</f>
        <v>99706</v>
      </c>
      <c r="B26350" s="1" t="str">
        <f>"02090"</f>
        <v>02090</v>
      </c>
      <c r="C26350" s="2">
        <v>1</v>
      </c>
      <c r="D26350" s="2">
        <v>1</v>
      </c>
      <c r="E26350" s="2">
        <v>1</v>
      </c>
      <c r="F26350" s="2">
        <v>1</v>
      </c>
    </row>
    <row r="26351" spans="1:6" x14ac:dyDescent="0.25">
      <c r="A26351" s="1" t="str">
        <f>"99670"</f>
        <v>99670</v>
      </c>
      <c r="B26351" s="1" t="str">
        <f>"02060"</f>
        <v>02060</v>
      </c>
      <c r="C26351" s="2">
        <v>0</v>
      </c>
      <c r="D26351" s="2">
        <v>0</v>
      </c>
      <c r="E26351" s="2">
        <v>1</v>
      </c>
      <c r="F26351" s="2">
        <v>1</v>
      </c>
    </row>
    <row r="26352" spans="1:6" x14ac:dyDescent="0.25">
      <c r="A26352" s="1" t="str">
        <f>"99671"</f>
        <v>99671</v>
      </c>
      <c r="B26352" s="1" t="str">
        <f>"02180"</f>
        <v>02180</v>
      </c>
      <c r="C26352" s="2">
        <v>0</v>
      </c>
      <c r="D26352" s="2">
        <v>0</v>
      </c>
      <c r="E26352" s="2">
        <v>1</v>
      </c>
      <c r="F26352" s="2">
        <v>1</v>
      </c>
    </row>
    <row r="26353" spans="1:6" x14ac:dyDescent="0.25">
      <c r="A26353" s="1" t="str">
        <f>"99677"</f>
        <v>99677</v>
      </c>
      <c r="B26353" s="1" t="str">
        <f>"02261"</f>
        <v>02261</v>
      </c>
      <c r="C26353" s="2">
        <v>0</v>
      </c>
      <c r="D26353" s="2">
        <v>0</v>
      </c>
      <c r="E26353" s="2">
        <v>1</v>
      </c>
      <c r="F26353" s="2">
        <v>1</v>
      </c>
    </row>
    <row r="26354" spans="1:6" x14ac:dyDescent="0.25">
      <c r="A26354" s="1" t="str">
        <f>"99683"</f>
        <v>99683</v>
      </c>
      <c r="B26354" s="1" t="str">
        <f>"02170"</f>
        <v>02170</v>
      </c>
      <c r="C26354" s="2">
        <v>1</v>
      </c>
      <c r="D26354" s="2">
        <v>0</v>
      </c>
      <c r="E26354" s="2">
        <v>1</v>
      </c>
      <c r="F26354" s="2">
        <v>1</v>
      </c>
    </row>
    <row r="26355" spans="1:6" x14ac:dyDescent="0.25">
      <c r="A26355" s="1" t="str">
        <f>"99685"</f>
        <v>99685</v>
      </c>
      <c r="B26355" s="1" t="str">
        <f>"02016"</f>
        <v>02016</v>
      </c>
      <c r="C26355" s="2">
        <v>0</v>
      </c>
      <c r="D26355" s="2">
        <v>0</v>
      </c>
      <c r="E26355" s="2">
        <v>1</v>
      </c>
      <c r="F26355" s="2">
        <v>1</v>
      </c>
    </row>
    <row r="26356" spans="1:6" x14ac:dyDescent="0.25">
      <c r="A26356" s="1" t="str">
        <f>"00637"</f>
        <v>00637</v>
      </c>
      <c r="B26356" s="1" t="str">
        <f>"72121"</f>
        <v>72121</v>
      </c>
      <c r="C26356" s="2">
        <v>1</v>
      </c>
      <c r="D26356" s="2">
        <v>1</v>
      </c>
      <c r="E26356" s="2">
        <v>1</v>
      </c>
      <c r="F26356" s="2">
        <v>1</v>
      </c>
    </row>
    <row r="26357" spans="1:6" x14ac:dyDescent="0.25">
      <c r="A26357" s="1" t="str">
        <f>"00685"</f>
        <v>00685</v>
      </c>
      <c r="B26357" s="1" t="str">
        <f>"72131"</f>
        <v>72131</v>
      </c>
      <c r="C26357" s="2">
        <v>1</v>
      </c>
      <c r="D26357" s="2">
        <v>1</v>
      </c>
      <c r="E26357" s="2">
        <v>1</v>
      </c>
      <c r="F26357" s="2">
        <v>1</v>
      </c>
    </row>
    <row r="26358" spans="1:6" x14ac:dyDescent="0.25">
      <c r="A26358" s="1" t="str">
        <f>"00705"</f>
        <v>00705</v>
      </c>
      <c r="B26358" s="1" t="str">
        <f>"72009"</f>
        <v>72009</v>
      </c>
      <c r="C26358" s="2">
        <v>0.99764859568909203</v>
      </c>
      <c r="D26358" s="2">
        <v>0.99642431466030901</v>
      </c>
      <c r="E26358" s="2">
        <v>1</v>
      </c>
      <c r="F26358" s="2">
        <v>0.99755073477956602</v>
      </c>
    </row>
    <row r="26359" spans="1:6" x14ac:dyDescent="0.25">
      <c r="A26359" s="1" t="str">
        <f>"00705"</f>
        <v>00705</v>
      </c>
      <c r="B26359" s="1" t="str">
        <f>"72035"</f>
        <v>72035</v>
      </c>
      <c r="C26359" s="2">
        <v>1.0450685826257299E-3</v>
      </c>
      <c r="D26359" s="2">
        <v>3.5756853396901002E-3</v>
      </c>
      <c r="E26359" s="2">
        <v>0</v>
      </c>
      <c r="F26359" s="2">
        <v>1.28294844879869E-3</v>
      </c>
    </row>
    <row r="26360" spans="1:6" x14ac:dyDescent="0.25">
      <c r="A26360" s="1" t="str">
        <f>"00705"</f>
        <v>00705</v>
      </c>
      <c r="B26360" s="1" t="str">
        <f>"72043"</f>
        <v>72043</v>
      </c>
      <c r="C26360" s="2">
        <v>1.3063357282821601E-3</v>
      </c>
      <c r="D26360" s="2">
        <v>0</v>
      </c>
      <c r="E26360" s="2">
        <v>0</v>
      </c>
      <c r="F26360" s="2">
        <v>1.16631677163517E-3</v>
      </c>
    </row>
    <row r="26361" spans="1:6" x14ac:dyDescent="0.25">
      <c r="A26361" s="1" t="str">
        <f>"00729"</f>
        <v>00729</v>
      </c>
      <c r="B26361" s="1" t="str">
        <f>"72087"</f>
        <v>72087</v>
      </c>
      <c r="C26361" s="2">
        <v>8.1027260866579603E-2</v>
      </c>
      <c r="D26361" s="2">
        <v>5.7507987220447199E-2</v>
      </c>
      <c r="E26361" s="2">
        <v>6.4516129032257993E-2</v>
      </c>
      <c r="F26361" s="2">
        <v>7.9482913093561994E-2</v>
      </c>
    </row>
    <row r="26362" spans="1:6" x14ac:dyDescent="0.25">
      <c r="A26362" s="1" t="str">
        <f>"00729"</f>
        <v>00729</v>
      </c>
      <c r="B26362" s="1" t="str">
        <f>"72031"</f>
        <v>72031</v>
      </c>
      <c r="C26362" s="2">
        <v>2.62308590262995E-2</v>
      </c>
      <c r="D26362" s="2">
        <v>0</v>
      </c>
      <c r="E26362" s="2">
        <v>0.19354838709677399</v>
      </c>
      <c r="F26362" s="2">
        <v>2.59823371304236E-2</v>
      </c>
    </row>
    <row r="26363" spans="1:6" x14ac:dyDescent="0.25">
      <c r="A26363" s="1" t="str">
        <f>"00729"</f>
        <v>00729</v>
      </c>
      <c r="B26363" s="1" t="str">
        <f>"72063"</f>
        <v>72063</v>
      </c>
      <c r="C26363" s="2">
        <v>3.1586898303920799E-3</v>
      </c>
      <c r="D26363" s="2">
        <v>0</v>
      </c>
      <c r="E26363" s="2">
        <v>0</v>
      </c>
      <c r="F26363" s="2">
        <v>2.9438115960578499E-3</v>
      </c>
    </row>
    <row r="26364" spans="1:6" x14ac:dyDescent="0.25">
      <c r="A26364" s="1" t="str">
        <f>"00729"</f>
        <v>00729</v>
      </c>
      <c r="B26364" s="1" t="str">
        <f>"72029"</f>
        <v>72029</v>
      </c>
      <c r="C26364" s="2">
        <v>0.88958319027672805</v>
      </c>
      <c r="D26364" s="2">
        <v>0.94249201277955197</v>
      </c>
      <c r="E26364" s="2">
        <v>0.74193548387096697</v>
      </c>
      <c r="F26364" s="2">
        <v>0.89159093817995605</v>
      </c>
    </row>
    <row r="26365" spans="1:6" x14ac:dyDescent="0.25">
      <c r="A26365" s="1" t="str">
        <f>"00742"</f>
        <v>00742</v>
      </c>
      <c r="B26365" s="1" t="str">
        <f>"72037"</f>
        <v>72037</v>
      </c>
      <c r="C26365" s="2">
        <v>0</v>
      </c>
      <c r="D26365" s="2">
        <v>0</v>
      </c>
      <c r="E26365" s="2">
        <v>1</v>
      </c>
      <c r="F26365" s="2">
        <v>1</v>
      </c>
    </row>
    <row r="26366" spans="1:6" x14ac:dyDescent="0.25">
      <c r="A26366" s="1" t="str">
        <f>"00784"</f>
        <v>00784</v>
      </c>
      <c r="B26366" s="1" t="str">
        <f>"72057"</f>
        <v>72057</v>
      </c>
      <c r="C26366" s="2">
        <v>1</v>
      </c>
      <c r="D26366" s="2">
        <v>1</v>
      </c>
      <c r="E26366" s="2">
        <v>1</v>
      </c>
      <c r="F26366" s="2">
        <v>1</v>
      </c>
    </row>
    <row r="26367" spans="1:6" x14ac:dyDescent="0.25">
      <c r="A26367" s="1" t="str">
        <f>"00794"</f>
        <v>00794</v>
      </c>
      <c r="B26367" s="1" t="str">
        <f>"72047"</f>
        <v>72047</v>
      </c>
      <c r="C26367" s="2">
        <v>9.8459583928855003E-3</v>
      </c>
      <c r="D26367" s="2">
        <v>1.9841269841269801E-3</v>
      </c>
      <c r="E26367" s="2">
        <v>2.3529411764705799E-2</v>
      </c>
      <c r="F26367" s="2">
        <v>9.4394423467905799E-3</v>
      </c>
    </row>
    <row r="26368" spans="1:6" x14ac:dyDescent="0.25">
      <c r="A26368" s="1" t="str">
        <f>"00794"</f>
        <v>00794</v>
      </c>
      <c r="B26368" s="1" t="str">
        <f>"72019"</f>
        <v>72019</v>
      </c>
      <c r="C26368" s="2">
        <v>0.99015404160711395</v>
      </c>
      <c r="D26368" s="2">
        <v>0.99801587301587302</v>
      </c>
      <c r="E26368" s="2">
        <v>0.97647058823529398</v>
      </c>
      <c r="F26368" s="2">
        <v>0.99056055765320905</v>
      </c>
    </row>
    <row r="26369" spans="1:6" x14ac:dyDescent="0.25">
      <c r="A26369" s="1" t="str">
        <f>"00820"</f>
        <v>00820</v>
      </c>
      <c r="B26369" s="1" t="str">
        <f>"78010"</f>
        <v>78010</v>
      </c>
      <c r="C26369" s="2">
        <v>1</v>
      </c>
      <c r="D26369" s="2">
        <v>1</v>
      </c>
      <c r="E26369" s="2">
        <v>1</v>
      </c>
      <c r="F26369" s="2">
        <v>1</v>
      </c>
    </row>
    <row r="26370" spans="1:6" x14ac:dyDescent="0.25">
      <c r="A26370" s="1" t="str">
        <f>"00901"</f>
        <v>00901</v>
      </c>
      <c r="B26370" s="1" t="str">
        <f>"72127"</f>
        <v>72127</v>
      </c>
      <c r="C26370" s="2">
        <v>1</v>
      </c>
      <c r="D26370" s="2">
        <v>1</v>
      </c>
      <c r="E26370" s="2">
        <v>1</v>
      </c>
      <c r="F26370" s="2">
        <v>1</v>
      </c>
    </row>
    <row r="26371" spans="1:6" x14ac:dyDescent="0.25">
      <c r="A26371" s="1" t="str">
        <f>"00949"</f>
        <v>00949</v>
      </c>
      <c r="B26371" s="1" t="str">
        <f>"72135"</f>
        <v>72135</v>
      </c>
      <c r="C26371" s="2">
        <v>1.47565174618789E-3</v>
      </c>
      <c r="D26371" s="2">
        <v>2.8028933092224199E-2</v>
      </c>
      <c r="E26371" s="2">
        <v>9.7560975609755993E-3</v>
      </c>
      <c r="F26371" s="2">
        <v>2.9111408899773501E-3</v>
      </c>
    </row>
    <row r="26372" spans="1:6" x14ac:dyDescent="0.25">
      <c r="A26372" s="1" t="str">
        <f>"00949"</f>
        <v>00949</v>
      </c>
      <c r="B26372" s="1" t="str">
        <f>"72051"</f>
        <v>72051</v>
      </c>
      <c r="C26372" s="2">
        <v>2.5479586817510998E-2</v>
      </c>
      <c r="D26372" s="2">
        <v>0</v>
      </c>
      <c r="E26372" s="2">
        <v>0</v>
      </c>
      <c r="F26372" s="2">
        <v>2.3936047317591601E-2</v>
      </c>
    </row>
    <row r="26373" spans="1:6" x14ac:dyDescent="0.25">
      <c r="A26373" s="1" t="str">
        <f>"00949"</f>
        <v>00949</v>
      </c>
      <c r="B26373" s="1" t="str">
        <f>"72137"</f>
        <v>72137</v>
      </c>
      <c r="C26373" s="2">
        <v>0.97304476143630103</v>
      </c>
      <c r="D26373" s="2">
        <v>0.97197106690777502</v>
      </c>
      <c r="E26373" s="2">
        <v>0.99024390243902405</v>
      </c>
      <c r="F26373" s="2">
        <v>0.97315281179243096</v>
      </c>
    </row>
    <row r="26374" spans="1:6" x14ac:dyDescent="0.25">
      <c r="A26374" s="1" t="str">
        <f>"00950"</f>
        <v>00950</v>
      </c>
      <c r="B26374" s="1" t="str">
        <f>"72137"</f>
        <v>72137</v>
      </c>
      <c r="C26374" s="2">
        <v>1</v>
      </c>
      <c r="D26374" s="2">
        <v>1</v>
      </c>
      <c r="E26374" s="2">
        <v>1</v>
      </c>
      <c r="F26374" s="2">
        <v>1</v>
      </c>
    </row>
    <row r="26375" spans="1:6" x14ac:dyDescent="0.25">
      <c r="A26375" s="1" t="str">
        <f>"00975"</f>
        <v>00975</v>
      </c>
      <c r="B26375" s="1" t="str">
        <f>"72127"</f>
        <v>72127</v>
      </c>
      <c r="C26375" s="2">
        <v>0</v>
      </c>
      <c r="D26375" s="2">
        <v>1</v>
      </c>
      <c r="E26375" s="2">
        <v>1</v>
      </c>
      <c r="F26375" s="2">
        <v>1</v>
      </c>
    </row>
    <row r="26376" spans="1:6" x14ac:dyDescent="0.25">
      <c r="A26376" s="1" t="str">
        <f>"00979"</f>
        <v>00979</v>
      </c>
      <c r="B26376" s="1" t="str">
        <f>"72031"</f>
        <v>72031</v>
      </c>
      <c r="C26376" s="2">
        <v>1</v>
      </c>
      <c r="D26376" s="2">
        <v>1</v>
      </c>
      <c r="E26376" s="2">
        <v>1</v>
      </c>
      <c r="F26376" s="2">
        <v>1</v>
      </c>
    </row>
    <row r="26377" spans="1:6" x14ac:dyDescent="0.25">
      <c r="A26377" s="1" t="str">
        <f>"01056"</f>
        <v>01056</v>
      </c>
      <c r="B26377" s="1" t="str">
        <f>"25013"</f>
        <v>25013</v>
      </c>
      <c r="C26377" s="2">
        <v>1</v>
      </c>
      <c r="D26377" s="2">
        <v>1</v>
      </c>
      <c r="E26377" s="2">
        <v>1</v>
      </c>
      <c r="F26377" s="2">
        <v>1</v>
      </c>
    </row>
    <row r="26378" spans="1:6" x14ac:dyDescent="0.25">
      <c r="A26378" s="1" t="str">
        <f>"01050"</f>
        <v>01050</v>
      </c>
      <c r="B26378" s="1" t="str">
        <f>"25013"</f>
        <v>25013</v>
      </c>
      <c r="C26378" s="2">
        <v>0.17472852912142101</v>
      </c>
      <c r="D26378" s="2">
        <v>0</v>
      </c>
      <c r="E26378" s="2">
        <v>0</v>
      </c>
      <c r="F26378" s="2">
        <v>0.139700078926598</v>
      </c>
    </row>
    <row r="26379" spans="1:6" x14ac:dyDescent="0.25">
      <c r="A26379" s="1" t="str">
        <f>"01050"</f>
        <v>01050</v>
      </c>
      <c r="B26379" s="1" t="str">
        <f>"25015"</f>
        <v>25015</v>
      </c>
      <c r="C26379" s="2">
        <v>0.825271470878578</v>
      </c>
      <c r="D26379" s="2">
        <v>1</v>
      </c>
      <c r="E26379" s="2">
        <v>1</v>
      </c>
      <c r="F26379" s="2">
        <v>0.86029992107340103</v>
      </c>
    </row>
    <row r="26380" spans="1:6" x14ac:dyDescent="0.25">
      <c r="A26380" s="1" t="str">
        <f>"01053"</f>
        <v>01053</v>
      </c>
      <c r="B26380" s="1" t="str">
        <f>"25015"</f>
        <v>25015</v>
      </c>
      <c r="C26380" s="2">
        <v>1</v>
      </c>
      <c r="D26380" s="2">
        <v>1</v>
      </c>
      <c r="E26380" s="2">
        <v>1</v>
      </c>
      <c r="F26380" s="2">
        <v>1</v>
      </c>
    </row>
    <row r="26381" spans="1:6" x14ac:dyDescent="0.25">
      <c r="A26381" s="1" t="str">
        <f>"01062"</f>
        <v>01062</v>
      </c>
      <c r="B26381" s="1" t="str">
        <f>"25015"</f>
        <v>25015</v>
      </c>
      <c r="C26381" s="2">
        <v>1</v>
      </c>
      <c r="D26381" s="2">
        <v>1</v>
      </c>
      <c r="E26381" s="2">
        <v>1</v>
      </c>
      <c r="F26381" s="2">
        <v>1</v>
      </c>
    </row>
    <row r="26382" spans="1:6" x14ac:dyDescent="0.25">
      <c r="A26382" s="1" t="str">
        <f>"01082"</f>
        <v>01082</v>
      </c>
      <c r="B26382" s="1" t="str">
        <f>"25013"</f>
        <v>25013</v>
      </c>
      <c r="C26382" s="2">
        <v>2.9880478087649402E-3</v>
      </c>
      <c r="D26382" s="2">
        <v>0</v>
      </c>
      <c r="E26382" s="2">
        <v>0</v>
      </c>
      <c r="F26382" s="2">
        <v>2.6511134676564102E-3</v>
      </c>
    </row>
    <row r="26383" spans="1:6" x14ac:dyDescent="0.25">
      <c r="A26383" s="1" t="str">
        <f>"01082"</f>
        <v>01082</v>
      </c>
      <c r="B26383" s="1" t="str">
        <f>"25015"</f>
        <v>25015</v>
      </c>
      <c r="C26383" s="2">
        <v>0.95019920318725004</v>
      </c>
      <c r="D26383" s="2">
        <v>0.96153846153846101</v>
      </c>
      <c r="E26383" s="2">
        <v>0.98540145985401395</v>
      </c>
      <c r="F26383" s="2">
        <v>0.95263343937787204</v>
      </c>
    </row>
    <row r="26384" spans="1:6" x14ac:dyDescent="0.25">
      <c r="A26384" s="1" t="str">
        <f>"01082"</f>
        <v>01082</v>
      </c>
      <c r="B26384" s="1" t="str">
        <f>"25027"</f>
        <v>25027</v>
      </c>
      <c r="C26384" s="2">
        <v>4.6812749003984001E-2</v>
      </c>
      <c r="D26384" s="2">
        <v>3.8461538461538401E-2</v>
      </c>
      <c r="E26384" s="2">
        <v>1.4598540145985399E-2</v>
      </c>
      <c r="F26384" s="2">
        <v>4.4715447154471497E-2</v>
      </c>
    </row>
    <row r="26385" spans="1:6" x14ac:dyDescent="0.25">
      <c r="A26385" s="1" t="str">
        <f>"01089"</f>
        <v>01089</v>
      </c>
      <c r="B26385" s="1" t="str">
        <f>"25013"</f>
        <v>25013</v>
      </c>
      <c r="C26385" s="2">
        <v>1</v>
      </c>
      <c r="D26385" s="2">
        <v>1</v>
      </c>
      <c r="E26385" s="2">
        <v>1</v>
      </c>
      <c r="F26385" s="2">
        <v>1</v>
      </c>
    </row>
    <row r="26386" spans="1:6" x14ac:dyDescent="0.25">
      <c r="A26386" s="1" t="str">
        <f>"01108"</f>
        <v>01108</v>
      </c>
      <c r="B26386" s="1" t="str">
        <f>"25013"</f>
        <v>25013</v>
      </c>
      <c r="C26386" s="2">
        <v>1</v>
      </c>
      <c r="D26386" s="2">
        <v>1</v>
      </c>
      <c r="E26386" s="2">
        <v>1</v>
      </c>
      <c r="F26386" s="2">
        <v>1</v>
      </c>
    </row>
    <row r="26387" spans="1:6" x14ac:dyDescent="0.25">
      <c r="A26387" s="1" t="str">
        <f>"01107"</f>
        <v>01107</v>
      </c>
      <c r="B26387" s="1" t="str">
        <f>"25013"</f>
        <v>25013</v>
      </c>
      <c r="C26387" s="2">
        <v>1</v>
      </c>
      <c r="D26387" s="2">
        <v>1</v>
      </c>
      <c r="E26387" s="2">
        <v>1</v>
      </c>
      <c r="F26387" s="2">
        <v>1</v>
      </c>
    </row>
    <row r="26388" spans="1:6" x14ac:dyDescent="0.25">
      <c r="A26388" s="1" t="str">
        <f>"01116"</f>
        <v>01116</v>
      </c>
      <c r="B26388" s="1" t="str">
        <f>"25013"</f>
        <v>25013</v>
      </c>
      <c r="C26388" s="2">
        <v>1</v>
      </c>
      <c r="D26388" s="2">
        <v>1</v>
      </c>
      <c r="E26388" s="2">
        <v>1</v>
      </c>
      <c r="F26388" s="2">
        <v>1</v>
      </c>
    </row>
    <row r="26389" spans="1:6" x14ac:dyDescent="0.25">
      <c r="A26389" s="1" t="str">
        <f>"01201"</f>
        <v>01201</v>
      </c>
      <c r="B26389" s="1" t="str">
        <f>"25003"</f>
        <v>25003</v>
      </c>
      <c r="C26389" s="2">
        <v>1</v>
      </c>
      <c r="D26389" s="2">
        <v>1</v>
      </c>
      <c r="E26389" s="2">
        <v>1</v>
      </c>
      <c r="F26389" s="2">
        <v>1</v>
      </c>
    </row>
    <row r="26390" spans="1:6" x14ac:dyDescent="0.25">
      <c r="A26390" s="1" t="str">
        <f>"01230"</f>
        <v>01230</v>
      </c>
      <c r="B26390" s="1" t="str">
        <f>"25003"</f>
        <v>25003</v>
      </c>
      <c r="C26390" s="2">
        <v>1</v>
      </c>
      <c r="D26390" s="2">
        <v>1</v>
      </c>
      <c r="E26390" s="2">
        <v>1</v>
      </c>
      <c r="F26390" s="2">
        <v>1</v>
      </c>
    </row>
    <row r="26391" spans="1:6" x14ac:dyDescent="0.25">
      <c r="A26391" s="1" t="str">
        <f>"01223"</f>
        <v>01223</v>
      </c>
      <c r="B26391" s="1" t="str">
        <f>"25003"</f>
        <v>25003</v>
      </c>
      <c r="C26391" s="2">
        <v>0.99858356940509896</v>
      </c>
      <c r="D26391" s="2">
        <v>1</v>
      </c>
      <c r="E26391" s="2">
        <v>1</v>
      </c>
      <c r="F26391" s="2">
        <v>0.99861303744798802</v>
      </c>
    </row>
    <row r="26392" spans="1:6" x14ac:dyDescent="0.25">
      <c r="A26392" s="1" t="str">
        <f>"01223"</f>
        <v>01223</v>
      </c>
      <c r="B26392" s="1" t="str">
        <f>"25013"</f>
        <v>25013</v>
      </c>
      <c r="C26392" s="2">
        <v>1.41643059490084E-3</v>
      </c>
      <c r="D26392" s="2">
        <v>0</v>
      </c>
      <c r="E26392" s="2">
        <v>0</v>
      </c>
      <c r="F26392" s="2">
        <v>1.3869625520110901E-3</v>
      </c>
    </row>
    <row r="26393" spans="1:6" x14ac:dyDescent="0.25">
      <c r="A26393" s="1" t="str">
        <f>"01247"</f>
        <v>01247</v>
      </c>
      <c r="B26393" s="1" t="str">
        <f>"25011"</f>
        <v>25011</v>
      </c>
      <c r="C26393" s="2">
        <v>3.0195190337538999E-3</v>
      </c>
      <c r="D26393" s="2">
        <v>0</v>
      </c>
      <c r="E26393" s="2">
        <v>0</v>
      </c>
      <c r="F26393" s="2">
        <v>2.6019886627636798E-3</v>
      </c>
    </row>
    <row r="26394" spans="1:6" x14ac:dyDescent="0.25">
      <c r="A26394" s="1" t="str">
        <f>"01247"</f>
        <v>01247</v>
      </c>
      <c r="B26394" s="1" t="str">
        <f>"25003"</f>
        <v>25003</v>
      </c>
      <c r="C26394" s="2">
        <v>0.99698048096624603</v>
      </c>
      <c r="D26394" s="2">
        <v>1</v>
      </c>
      <c r="E26394" s="2">
        <v>1</v>
      </c>
      <c r="F26394" s="2">
        <v>0.99739801133723605</v>
      </c>
    </row>
    <row r="26395" spans="1:6" x14ac:dyDescent="0.25">
      <c r="A26395" s="1" t="str">
        <f>"01338"</f>
        <v>01338</v>
      </c>
      <c r="B26395" s="1" t="str">
        <f>"25011"</f>
        <v>25011</v>
      </c>
      <c r="C26395" s="2">
        <v>1</v>
      </c>
      <c r="D26395" s="2">
        <v>1</v>
      </c>
      <c r="E26395" s="2">
        <v>1</v>
      </c>
      <c r="F26395" s="2">
        <v>1</v>
      </c>
    </row>
    <row r="26396" spans="1:6" x14ac:dyDescent="0.25">
      <c r="A26396" s="1" t="str">
        <f>"01420"</f>
        <v>01420</v>
      </c>
      <c r="B26396" s="1" t="str">
        <f>"25027"</f>
        <v>25027</v>
      </c>
      <c r="C26396" s="2">
        <v>1</v>
      </c>
      <c r="D26396" s="2">
        <v>1</v>
      </c>
      <c r="E26396" s="2">
        <v>1</v>
      </c>
      <c r="F26396" s="2">
        <v>1</v>
      </c>
    </row>
    <row r="26397" spans="1:6" x14ac:dyDescent="0.25">
      <c r="A26397" s="1" t="str">
        <f>"01379"</f>
        <v>01379</v>
      </c>
      <c r="B26397" s="1" t="str">
        <f>"25011"</f>
        <v>25011</v>
      </c>
      <c r="C26397" s="2">
        <v>1</v>
      </c>
      <c r="D26397" s="2">
        <v>1</v>
      </c>
      <c r="E26397" s="2">
        <v>1</v>
      </c>
      <c r="F26397" s="2">
        <v>1</v>
      </c>
    </row>
    <row r="26398" spans="1:6" x14ac:dyDescent="0.25">
      <c r="A26398" s="1" t="str">
        <f>"01440"</f>
        <v>01440</v>
      </c>
      <c r="B26398" s="1" t="str">
        <f>"25027"</f>
        <v>25027</v>
      </c>
      <c r="C26398" s="2">
        <v>1</v>
      </c>
      <c r="D26398" s="2">
        <v>1</v>
      </c>
      <c r="E26398" s="2">
        <v>1</v>
      </c>
      <c r="F26398" s="2">
        <v>1</v>
      </c>
    </row>
    <row r="26399" spans="1:6" x14ac:dyDescent="0.25">
      <c r="A26399" s="1" t="str">
        <f>"01474"</f>
        <v>01474</v>
      </c>
      <c r="B26399" s="1" t="str">
        <f>"25017"</f>
        <v>25017</v>
      </c>
      <c r="C26399" s="2">
        <v>1</v>
      </c>
      <c r="D26399" s="2">
        <v>1</v>
      </c>
      <c r="E26399" s="2">
        <v>1</v>
      </c>
      <c r="F26399" s="2">
        <v>1</v>
      </c>
    </row>
    <row r="26400" spans="1:6" x14ac:dyDescent="0.25">
      <c r="A26400" s="1" t="str">
        <f>"01467"</f>
        <v>01467</v>
      </c>
      <c r="B26400" s="1" t="str">
        <f>"25027"</f>
        <v>25027</v>
      </c>
      <c r="C26400" s="2">
        <v>0</v>
      </c>
      <c r="D26400" s="2">
        <v>0</v>
      </c>
      <c r="E26400" s="2">
        <v>1</v>
      </c>
      <c r="F26400" s="2">
        <v>1</v>
      </c>
    </row>
    <row r="26401" spans="1:6" x14ac:dyDescent="0.25">
      <c r="A26401" s="1" t="str">
        <f>"01472"</f>
        <v>01472</v>
      </c>
      <c r="B26401" s="1" t="str">
        <f>"25017"</f>
        <v>25017</v>
      </c>
      <c r="C26401" s="2">
        <v>0</v>
      </c>
      <c r="D26401" s="2">
        <v>0</v>
      </c>
      <c r="E26401" s="2">
        <v>1</v>
      </c>
      <c r="F26401" s="2">
        <v>1</v>
      </c>
    </row>
    <row r="26402" spans="1:6" x14ac:dyDescent="0.25">
      <c r="A26402" s="1" t="str">
        <f>"01463"</f>
        <v>01463</v>
      </c>
      <c r="B26402" s="1" t="str">
        <f>"25017"</f>
        <v>25017</v>
      </c>
      <c r="C26402" s="2">
        <v>1</v>
      </c>
      <c r="D26402" s="2">
        <v>1</v>
      </c>
      <c r="E26402" s="2">
        <v>1</v>
      </c>
      <c r="F26402" s="2">
        <v>1</v>
      </c>
    </row>
    <row r="26403" spans="1:6" x14ac:dyDescent="0.25">
      <c r="A26403" s="1" t="str">
        <f>"01503"</f>
        <v>01503</v>
      </c>
      <c r="B26403" s="1" t="str">
        <f>"25027"</f>
        <v>25027</v>
      </c>
      <c r="C26403" s="2">
        <v>1</v>
      </c>
      <c r="D26403" s="2">
        <v>1</v>
      </c>
      <c r="E26403" s="2">
        <v>1</v>
      </c>
      <c r="F26403" s="2">
        <v>1</v>
      </c>
    </row>
    <row r="26404" spans="1:6" x14ac:dyDescent="0.25">
      <c r="A26404" s="1" t="str">
        <f>"01504"</f>
        <v>01504</v>
      </c>
      <c r="B26404" s="1" t="str">
        <f>"25021"</f>
        <v>25021</v>
      </c>
      <c r="C26404" s="2">
        <v>1.58856235107227E-3</v>
      </c>
      <c r="D26404" s="2">
        <v>0</v>
      </c>
      <c r="E26404" s="2">
        <v>0</v>
      </c>
      <c r="F26404" s="2">
        <v>1.4398848092152599E-3</v>
      </c>
    </row>
    <row r="26405" spans="1:6" x14ac:dyDescent="0.25">
      <c r="A26405" s="1" t="str">
        <f>"01504"</f>
        <v>01504</v>
      </c>
      <c r="B26405" s="1" t="str">
        <f t="shared" ref="B26405:B26411" si="132">"25027"</f>
        <v>25027</v>
      </c>
      <c r="C26405" s="2">
        <v>0.99841143764892704</v>
      </c>
      <c r="D26405" s="2">
        <v>1</v>
      </c>
      <c r="E26405" s="2">
        <v>1</v>
      </c>
      <c r="F26405" s="2">
        <v>0.99856011519078403</v>
      </c>
    </row>
    <row r="26406" spans="1:6" x14ac:dyDescent="0.25">
      <c r="A26406" s="1" t="str">
        <f>"01508"</f>
        <v>01508</v>
      </c>
      <c r="B26406" s="1" t="str">
        <f t="shared" si="132"/>
        <v>25027</v>
      </c>
      <c r="C26406" s="2">
        <v>1</v>
      </c>
      <c r="D26406" s="2">
        <v>0</v>
      </c>
      <c r="E26406" s="2">
        <v>1</v>
      </c>
      <c r="F26406" s="2">
        <v>1</v>
      </c>
    </row>
    <row r="26407" spans="1:6" x14ac:dyDescent="0.25">
      <c r="A26407" s="1" t="str">
        <f>"01518"</f>
        <v>01518</v>
      </c>
      <c r="B26407" s="1" t="str">
        <f t="shared" si="132"/>
        <v>25027</v>
      </c>
      <c r="C26407" s="2">
        <v>1</v>
      </c>
      <c r="D26407" s="2">
        <v>1</v>
      </c>
      <c r="E26407" s="2">
        <v>1</v>
      </c>
      <c r="F26407" s="2">
        <v>1</v>
      </c>
    </row>
    <row r="26408" spans="1:6" x14ac:dyDescent="0.25">
      <c r="A26408" s="1" t="str">
        <f>"01535"</f>
        <v>01535</v>
      </c>
      <c r="B26408" s="1" t="str">
        <f t="shared" si="132"/>
        <v>25027</v>
      </c>
      <c r="C26408" s="2">
        <v>1</v>
      </c>
      <c r="D26408" s="2">
        <v>1</v>
      </c>
      <c r="E26408" s="2">
        <v>1</v>
      </c>
      <c r="F26408" s="2">
        <v>1</v>
      </c>
    </row>
    <row r="26409" spans="1:6" x14ac:dyDescent="0.25">
      <c r="A26409" s="1" t="str">
        <f>"01542"</f>
        <v>01542</v>
      </c>
      <c r="B26409" s="1" t="str">
        <f t="shared" si="132"/>
        <v>25027</v>
      </c>
      <c r="C26409" s="2">
        <v>1</v>
      </c>
      <c r="D26409" s="2">
        <v>1</v>
      </c>
      <c r="E26409" s="2">
        <v>1</v>
      </c>
      <c r="F26409" s="2">
        <v>1</v>
      </c>
    </row>
    <row r="26410" spans="1:6" x14ac:dyDescent="0.25">
      <c r="A26410" s="1" t="str">
        <f>"01571"</f>
        <v>01571</v>
      </c>
      <c r="B26410" s="1" t="str">
        <f t="shared" si="132"/>
        <v>25027</v>
      </c>
      <c r="C26410" s="2">
        <v>1</v>
      </c>
      <c r="D26410" s="2">
        <v>1</v>
      </c>
      <c r="E26410" s="2">
        <v>1</v>
      </c>
      <c r="F26410" s="2">
        <v>1</v>
      </c>
    </row>
    <row r="26411" spans="1:6" x14ac:dyDescent="0.25">
      <c r="A26411" s="1" t="str">
        <f>"01610"</f>
        <v>01610</v>
      </c>
      <c r="B26411" s="1" t="str">
        <f t="shared" si="132"/>
        <v>25027</v>
      </c>
      <c r="C26411" s="2">
        <v>1</v>
      </c>
      <c r="D26411" s="2">
        <v>1</v>
      </c>
      <c r="E26411" s="2">
        <v>1</v>
      </c>
      <c r="F26411" s="2">
        <v>1</v>
      </c>
    </row>
    <row r="26412" spans="1:6" x14ac:dyDescent="0.25">
      <c r="A26412" s="1" t="str">
        <f>"01720"</f>
        <v>01720</v>
      </c>
      <c r="B26412" s="1" t="str">
        <f>"25017"</f>
        <v>25017</v>
      </c>
      <c r="C26412" s="2">
        <v>1</v>
      </c>
      <c r="D26412" s="2">
        <v>1</v>
      </c>
      <c r="E26412" s="2">
        <v>1</v>
      </c>
      <c r="F26412" s="2">
        <v>1</v>
      </c>
    </row>
    <row r="26413" spans="1:6" x14ac:dyDescent="0.25">
      <c r="A26413" s="1" t="str">
        <f>"01740"</f>
        <v>01740</v>
      </c>
      <c r="B26413" s="1" t="str">
        <f>"25027"</f>
        <v>25027</v>
      </c>
      <c r="C26413" s="2">
        <v>1</v>
      </c>
      <c r="D26413" s="2">
        <v>1</v>
      </c>
      <c r="E26413" s="2">
        <v>1</v>
      </c>
      <c r="F26413" s="2">
        <v>1</v>
      </c>
    </row>
    <row r="26414" spans="1:6" x14ac:dyDescent="0.25">
      <c r="A26414" s="1" t="str">
        <f>"01742"</f>
        <v>01742</v>
      </c>
      <c r="B26414" s="1" t="str">
        <f>"25017"</f>
        <v>25017</v>
      </c>
      <c r="C26414" s="2">
        <v>1</v>
      </c>
      <c r="D26414" s="2">
        <v>1</v>
      </c>
      <c r="E26414" s="2">
        <v>1</v>
      </c>
      <c r="F26414" s="2">
        <v>1</v>
      </c>
    </row>
    <row r="26415" spans="1:6" x14ac:dyDescent="0.25">
      <c r="A26415" s="1" t="str">
        <f>"01741"</f>
        <v>01741</v>
      </c>
      <c r="B26415" s="1" t="str">
        <f>"25017"</f>
        <v>25017</v>
      </c>
      <c r="C26415" s="2">
        <v>1</v>
      </c>
      <c r="D26415" s="2">
        <v>1</v>
      </c>
      <c r="E26415" s="2">
        <v>1</v>
      </c>
      <c r="F26415" s="2">
        <v>1</v>
      </c>
    </row>
    <row r="26416" spans="1:6" x14ac:dyDescent="0.25">
      <c r="A26416" s="1" t="str">
        <f>"01772"</f>
        <v>01772</v>
      </c>
      <c r="B26416" s="1" t="str">
        <f>"25027"</f>
        <v>25027</v>
      </c>
      <c r="C26416" s="2">
        <v>1</v>
      </c>
      <c r="D26416" s="2">
        <v>1</v>
      </c>
      <c r="E26416" s="2">
        <v>1</v>
      </c>
      <c r="F26416" s="2">
        <v>1</v>
      </c>
    </row>
    <row r="26417" spans="1:6" x14ac:dyDescent="0.25">
      <c r="A26417" s="1" t="str">
        <f>"01821"</f>
        <v>01821</v>
      </c>
      <c r="B26417" s="1" t="str">
        <f>"25017"</f>
        <v>25017</v>
      </c>
      <c r="C26417" s="2">
        <v>1</v>
      </c>
      <c r="D26417" s="2">
        <v>1</v>
      </c>
      <c r="E26417" s="2">
        <v>1</v>
      </c>
      <c r="F26417" s="2">
        <v>1</v>
      </c>
    </row>
    <row r="26418" spans="1:6" x14ac:dyDescent="0.25">
      <c r="A26418" s="1" t="str">
        <f>"01833"</f>
        <v>01833</v>
      </c>
      <c r="B26418" s="1" t="str">
        <f>"25009"</f>
        <v>25009</v>
      </c>
      <c r="C26418" s="2">
        <v>1</v>
      </c>
      <c r="D26418" s="2">
        <v>1</v>
      </c>
      <c r="E26418" s="2">
        <v>1</v>
      </c>
      <c r="F26418" s="2">
        <v>1</v>
      </c>
    </row>
    <row r="26419" spans="1:6" x14ac:dyDescent="0.25">
      <c r="A26419" s="1" t="str">
        <f>"01851"</f>
        <v>01851</v>
      </c>
      <c r="B26419" s="1" t="str">
        <f>"25017"</f>
        <v>25017</v>
      </c>
      <c r="C26419" s="2">
        <v>1</v>
      </c>
      <c r="D26419" s="2">
        <v>1</v>
      </c>
      <c r="E26419" s="2">
        <v>1</v>
      </c>
      <c r="F26419" s="2">
        <v>1</v>
      </c>
    </row>
    <row r="26420" spans="1:6" x14ac:dyDescent="0.25">
      <c r="A26420" s="1" t="str">
        <f>"01863"</f>
        <v>01863</v>
      </c>
      <c r="B26420" s="1" t="str">
        <f>"25017"</f>
        <v>25017</v>
      </c>
      <c r="C26420" s="2">
        <v>1</v>
      </c>
      <c r="D26420" s="2">
        <v>1</v>
      </c>
      <c r="E26420" s="2">
        <v>1</v>
      </c>
      <c r="F26420" s="2">
        <v>1</v>
      </c>
    </row>
    <row r="26421" spans="1:6" x14ac:dyDescent="0.25">
      <c r="A26421" s="1" t="str">
        <f>"01913"</f>
        <v>01913</v>
      </c>
      <c r="B26421" s="1" t="str">
        <f>"25009"</f>
        <v>25009</v>
      </c>
      <c r="C26421" s="2">
        <v>1</v>
      </c>
      <c r="D26421" s="2">
        <v>1</v>
      </c>
      <c r="E26421" s="2">
        <v>1</v>
      </c>
      <c r="F26421" s="2">
        <v>1</v>
      </c>
    </row>
    <row r="26422" spans="1:6" x14ac:dyDescent="0.25">
      <c r="A26422" s="1" t="str">
        <f>"01930"</f>
        <v>01930</v>
      </c>
      <c r="B26422" s="1" t="str">
        <f>"25009"</f>
        <v>25009</v>
      </c>
      <c r="C26422" s="2">
        <v>1</v>
      </c>
      <c r="D26422" s="2">
        <v>1</v>
      </c>
      <c r="E26422" s="2">
        <v>1</v>
      </c>
      <c r="F26422" s="2">
        <v>1</v>
      </c>
    </row>
    <row r="26423" spans="1:6" x14ac:dyDescent="0.25">
      <c r="A26423" s="1" t="str">
        <f>"01938"</f>
        <v>01938</v>
      </c>
      <c r="B26423" s="1" t="str">
        <f>"25009"</f>
        <v>25009</v>
      </c>
      <c r="C26423" s="2">
        <v>1</v>
      </c>
      <c r="D26423" s="2">
        <v>1</v>
      </c>
      <c r="E26423" s="2">
        <v>1</v>
      </c>
      <c r="F26423" s="2">
        <v>1</v>
      </c>
    </row>
    <row r="26424" spans="1:6" x14ac:dyDescent="0.25">
      <c r="A26424" s="1" t="str">
        <f>"01937"</f>
        <v>01937</v>
      </c>
      <c r="B26424" s="1" t="str">
        <f>"25009"</f>
        <v>25009</v>
      </c>
      <c r="C26424" s="2">
        <v>0</v>
      </c>
      <c r="D26424" s="2">
        <v>0</v>
      </c>
      <c r="E26424" s="2">
        <v>1</v>
      </c>
      <c r="F26424" s="2">
        <v>1</v>
      </c>
    </row>
    <row r="26425" spans="1:6" x14ac:dyDescent="0.25">
      <c r="A26425" s="1" t="str">
        <f>"01969"</f>
        <v>01969</v>
      </c>
      <c r="B26425" s="1" t="str">
        <f>"25009"</f>
        <v>25009</v>
      </c>
      <c r="C26425" s="2">
        <v>1</v>
      </c>
      <c r="D26425" s="2">
        <v>1</v>
      </c>
      <c r="E26425" s="2">
        <v>1</v>
      </c>
      <c r="F26425" s="2">
        <v>1</v>
      </c>
    </row>
    <row r="26426" spans="1:6" x14ac:dyDescent="0.25">
      <c r="A26426" s="1" t="str">
        <f>"02048"</f>
        <v>02048</v>
      </c>
      <c r="B26426" s="1" t="str">
        <f>"25005"</f>
        <v>25005</v>
      </c>
      <c r="C26426" s="2">
        <v>0.99906699011009503</v>
      </c>
      <c r="D26426" s="2">
        <v>1</v>
      </c>
      <c r="E26426" s="2">
        <v>1</v>
      </c>
      <c r="F26426" s="2">
        <v>0.99916618027182502</v>
      </c>
    </row>
    <row r="26427" spans="1:6" x14ac:dyDescent="0.25">
      <c r="A26427" s="1" t="str">
        <f>"02048"</f>
        <v>02048</v>
      </c>
      <c r="B26427" s="1" t="str">
        <f>"25021"</f>
        <v>25021</v>
      </c>
      <c r="C26427" s="2">
        <v>9.3300988990483195E-4</v>
      </c>
      <c r="D26427" s="2">
        <v>0</v>
      </c>
      <c r="E26427" s="2">
        <v>0</v>
      </c>
      <c r="F26427" s="2">
        <v>8.3381972817476795E-4</v>
      </c>
    </row>
    <row r="26428" spans="1:6" x14ac:dyDescent="0.25">
      <c r="A26428" s="1" t="str">
        <f>"02052"</f>
        <v>02052</v>
      </c>
      <c r="B26428" s="1" t="str">
        <f>"25021"</f>
        <v>25021</v>
      </c>
      <c r="C26428" s="2">
        <v>1</v>
      </c>
      <c r="D26428" s="2">
        <v>1</v>
      </c>
      <c r="E26428" s="2">
        <v>1</v>
      </c>
      <c r="F26428" s="2">
        <v>1</v>
      </c>
    </row>
    <row r="26429" spans="1:6" x14ac:dyDescent="0.25">
      <c r="A26429" s="1" t="str">
        <f>"02072"</f>
        <v>02072</v>
      </c>
      <c r="B26429" s="1" t="str">
        <f>"25021"</f>
        <v>25021</v>
      </c>
      <c r="C26429" s="2">
        <v>1</v>
      </c>
      <c r="D26429" s="2">
        <v>1</v>
      </c>
      <c r="E26429" s="2">
        <v>1</v>
      </c>
      <c r="F26429" s="2">
        <v>1</v>
      </c>
    </row>
    <row r="26430" spans="1:6" x14ac:dyDescent="0.25">
      <c r="A26430" s="1" t="str">
        <f>"02118"</f>
        <v>02118</v>
      </c>
      <c r="B26430" s="1" t="str">
        <f>"25025"</f>
        <v>25025</v>
      </c>
      <c r="C26430" s="2">
        <v>1</v>
      </c>
      <c r="D26430" s="2">
        <v>1</v>
      </c>
      <c r="E26430" s="2">
        <v>1</v>
      </c>
      <c r="F26430" s="2">
        <v>1</v>
      </c>
    </row>
    <row r="26431" spans="1:6" x14ac:dyDescent="0.25">
      <c r="A26431" s="1" t="str">
        <f>"02134"</f>
        <v>02134</v>
      </c>
      <c r="B26431" s="1" t="str">
        <f>"25025"</f>
        <v>25025</v>
      </c>
      <c r="C26431" s="2">
        <v>1</v>
      </c>
      <c r="D26431" s="2">
        <v>1</v>
      </c>
      <c r="E26431" s="2">
        <v>1</v>
      </c>
      <c r="F26431" s="2">
        <v>1</v>
      </c>
    </row>
    <row r="26432" spans="1:6" x14ac:dyDescent="0.25">
      <c r="A26432" s="1" t="str">
        <f>"02148"</f>
        <v>02148</v>
      </c>
      <c r="B26432" s="1" t="str">
        <f>"25017"</f>
        <v>25017</v>
      </c>
      <c r="C26432" s="2">
        <v>0.99981593285230397</v>
      </c>
      <c r="D26432" s="2">
        <v>0.998185117967332</v>
      </c>
      <c r="E26432" s="2">
        <v>1</v>
      </c>
      <c r="F26432" s="2">
        <v>0.99974075634336801</v>
      </c>
    </row>
    <row r="26433" spans="1:6" x14ac:dyDescent="0.25">
      <c r="A26433" s="1" t="str">
        <f>"02148"</f>
        <v>02148</v>
      </c>
      <c r="B26433" s="1" t="str">
        <f>"25025"</f>
        <v>25025</v>
      </c>
      <c r="C26433" s="2">
        <v>1.84067147695479E-4</v>
      </c>
      <c r="D26433" s="2">
        <v>1.81488203266787E-3</v>
      </c>
      <c r="E26433" s="2">
        <v>0</v>
      </c>
      <c r="F26433" s="2">
        <v>2.5924365663177601E-4</v>
      </c>
    </row>
    <row r="26434" spans="1:6" x14ac:dyDescent="0.25">
      <c r="A26434" s="1" t="str">
        <f>"02150"</f>
        <v>02150</v>
      </c>
      <c r="B26434" s="1" t="str">
        <f>"25017"</f>
        <v>25017</v>
      </c>
      <c r="C26434" s="2">
        <v>5.6645188699284803E-4</v>
      </c>
      <c r="D26434" s="2">
        <v>4.1280539174389203E-2</v>
      </c>
      <c r="E26434" s="2">
        <v>0</v>
      </c>
      <c r="F26434" s="2">
        <v>3.0969845150774201E-3</v>
      </c>
    </row>
    <row r="26435" spans="1:6" x14ac:dyDescent="0.25">
      <c r="A26435" s="1" t="str">
        <f>"02150"</f>
        <v>02150</v>
      </c>
      <c r="B26435" s="1" t="str">
        <f>"25025"</f>
        <v>25025</v>
      </c>
      <c r="C26435" s="2">
        <v>0.999433548113007</v>
      </c>
      <c r="D26435" s="2">
        <v>0.95871946082560999</v>
      </c>
      <c r="E26435" s="2">
        <v>1</v>
      </c>
      <c r="F26435" s="2">
        <v>0.99690301548492199</v>
      </c>
    </row>
    <row r="26436" spans="1:6" x14ac:dyDescent="0.25">
      <c r="A26436" s="1" t="str">
        <f>"02152"</f>
        <v>02152</v>
      </c>
      <c r="B26436" s="1" t="str">
        <f>"25025"</f>
        <v>25025</v>
      </c>
      <c r="C26436" s="2">
        <v>1</v>
      </c>
      <c r="D26436" s="2">
        <v>1</v>
      </c>
      <c r="E26436" s="2">
        <v>1</v>
      </c>
      <c r="F26436" s="2">
        <v>1</v>
      </c>
    </row>
    <row r="26437" spans="1:6" x14ac:dyDescent="0.25">
      <c r="A26437" s="1" t="str">
        <f>"02189"</f>
        <v>02189</v>
      </c>
      <c r="B26437" s="1" t="str">
        <f>"25023"</f>
        <v>25023</v>
      </c>
      <c r="C26437" s="2">
        <v>4.62962962962962E-4</v>
      </c>
      <c r="D26437" s="2">
        <v>0</v>
      </c>
      <c r="E26437" s="2">
        <v>0</v>
      </c>
      <c r="F26437" s="2">
        <v>3.9803635398699699E-4</v>
      </c>
    </row>
    <row r="26438" spans="1:6" x14ac:dyDescent="0.25">
      <c r="A26438" s="1" t="str">
        <f>"02189"</f>
        <v>02189</v>
      </c>
      <c r="B26438" s="1" t="str">
        <f>"25021"</f>
        <v>25021</v>
      </c>
      <c r="C26438" s="2">
        <v>0.999537037037037</v>
      </c>
      <c r="D26438" s="2">
        <v>1</v>
      </c>
      <c r="E26438" s="2">
        <v>1</v>
      </c>
      <c r="F26438" s="2">
        <v>0.99960196364601295</v>
      </c>
    </row>
    <row r="26439" spans="1:6" x14ac:dyDescent="0.25">
      <c r="A26439" s="1" t="str">
        <f>"02302"</f>
        <v>02302</v>
      </c>
      <c r="B26439" s="1" t="str">
        <f>"25021"</f>
        <v>25021</v>
      </c>
      <c r="C26439" s="2">
        <v>8.2108547499794694E-5</v>
      </c>
      <c r="D26439" s="2">
        <v>0</v>
      </c>
      <c r="E26439" s="2">
        <v>0</v>
      </c>
      <c r="F26439" s="2">
        <v>7.3953557166099595E-5</v>
      </c>
    </row>
    <row r="26440" spans="1:6" x14ac:dyDescent="0.25">
      <c r="A26440" s="1" t="str">
        <f>"02302"</f>
        <v>02302</v>
      </c>
      <c r="B26440" s="1" t="str">
        <f>"25023"</f>
        <v>25023</v>
      </c>
      <c r="C26440" s="2">
        <v>0.99991789145249999</v>
      </c>
      <c r="D26440" s="2">
        <v>1</v>
      </c>
      <c r="E26440" s="2">
        <v>1</v>
      </c>
      <c r="F26440" s="2">
        <v>0.99992604644283301</v>
      </c>
    </row>
    <row r="26441" spans="1:6" x14ac:dyDescent="0.25">
      <c r="A26441" s="1" t="str">
        <f>"02305"</f>
        <v>02305</v>
      </c>
      <c r="B26441" s="1" t="str">
        <f>"25023"</f>
        <v>25023</v>
      </c>
      <c r="C26441" s="2">
        <v>1</v>
      </c>
      <c r="D26441" s="2">
        <v>1</v>
      </c>
      <c r="E26441" s="2">
        <v>1</v>
      </c>
      <c r="F26441" s="2">
        <v>1</v>
      </c>
    </row>
    <row r="26442" spans="1:6" x14ac:dyDescent="0.25">
      <c r="A26442" s="1" t="str">
        <f>"02334"</f>
        <v>02334</v>
      </c>
      <c r="B26442" s="1" t="str">
        <f>"25005"</f>
        <v>25005</v>
      </c>
      <c r="C26442" s="2">
        <v>1</v>
      </c>
      <c r="D26442" s="2">
        <v>1</v>
      </c>
      <c r="E26442" s="2">
        <v>1</v>
      </c>
      <c r="F26442" s="2">
        <v>1</v>
      </c>
    </row>
    <row r="26443" spans="1:6" x14ac:dyDescent="0.25">
      <c r="A26443" s="1" t="str">
        <f>"02462"</f>
        <v>02462</v>
      </c>
      <c r="B26443" s="1" t="str">
        <f>"25017"</f>
        <v>25017</v>
      </c>
      <c r="C26443" s="2">
        <v>1</v>
      </c>
      <c r="D26443" s="2">
        <v>1</v>
      </c>
      <c r="E26443" s="2">
        <v>1</v>
      </c>
      <c r="F26443" s="2">
        <v>1</v>
      </c>
    </row>
    <row r="26444" spans="1:6" x14ac:dyDescent="0.25">
      <c r="A26444" s="1" t="str">
        <f>"02477"</f>
        <v>02477</v>
      </c>
      <c r="B26444" s="1" t="str">
        <f>"25017"</f>
        <v>25017</v>
      </c>
      <c r="C26444" s="2">
        <v>0</v>
      </c>
      <c r="D26444" s="2">
        <v>1</v>
      </c>
      <c r="E26444" s="2">
        <v>0</v>
      </c>
      <c r="F26444" s="2">
        <v>1</v>
      </c>
    </row>
    <row r="26445" spans="1:6" x14ac:dyDescent="0.25">
      <c r="A26445" s="1" t="str">
        <f>"02481"</f>
        <v>02481</v>
      </c>
      <c r="B26445" s="1" t="str">
        <f>"25021"</f>
        <v>25021</v>
      </c>
      <c r="C26445" s="2">
        <v>1</v>
      </c>
      <c r="D26445" s="2">
        <v>1</v>
      </c>
      <c r="E26445" s="2">
        <v>1</v>
      </c>
      <c r="F26445" s="2">
        <v>1</v>
      </c>
    </row>
    <row r="26446" spans="1:6" x14ac:dyDescent="0.25">
      <c r="A26446" s="1" t="str">
        <f>"02559"</f>
        <v>02559</v>
      </c>
      <c r="B26446" s="1" t="str">
        <f>"25001"</f>
        <v>25001</v>
      </c>
      <c r="C26446" s="2">
        <v>1</v>
      </c>
      <c r="D26446" s="2">
        <v>1</v>
      </c>
      <c r="E26446" s="2">
        <v>1</v>
      </c>
      <c r="F26446" s="2">
        <v>1</v>
      </c>
    </row>
    <row r="26447" spans="1:6" x14ac:dyDescent="0.25">
      <c r="A26447" s="1" t="str">
        <f>"02556"</f>
        <v>02556</v>
      </c>
      <c r="B26447" s="1" t="str">
        <f>"25001"</f>
        <v>25001</v>
      </c>
      <c r="C26447" s="2">
        <v>1</v>
      </c>
      <c r="D26447" s="2">
        <v>1</v>
      </c>
      <c r="E26447" s="2">
        <v>1</v>
      </c>
      <c r="F26447" s="2">
        <v>1</v>
      </c>
    </row>
    <row r="26448" spans="1:6" x14ac:dyDescent="0.25">
      <c r="A26448" s="1" t="str">
        <f>"02664"</f>
        <v>02664</v>
      </c>
      <c r="B26448" s="1" t="str">
        <f>"25001"</f>
        <v>25001</v>
      </c>
      <c r="C26448" s="2">
        <v>1</v>
      </c>
      <c r="D26448" s="2">
        <v>1</v>
      </c>
      <c r="E26448" s="2">
        <v>1</v>
      </c>
      <c r="F26448" s="2">
        <v>1</v>
      </c>
    </row>
    <row r="26449" spans="1:6" x14ac:dyDescent="0.25">
      <c r="A26449" s="1" t="str">
        <f>"02670"</f>
        <v>02670</v>
      </c>
      <c r="B26449" s="1" t="str">
        <f>"25001"</f>
        <v>25001</v>
      </c>
      <c r="C26449" s="2">
        <v>1</v>
      </c>
      <c r="D26449" s="2">
        <v>1</v>
      </c>
      <c r="E26449" s="2">
        <v>1</v>
      </c>
      <c r="F26449" s="2">
        <v>1</v>
      </c>
    </row>
    <row r="26450" spans="1:6" x14ac:dyDescent="0.25">
      <c r="A26450" s="1" t="str">
        <f>"02715"</f>
        <v>02715</v>
      </c>
      <c r="B26450" s="1" t="str">
        <f>"25005"</f>
        <v>25005</v>
      </c>
      <c r="C26450" s="2">
        <v>1</v>
      </c>
      <c r="D26450" s="2">
        <v>1</v>
      </c>
      <c r="E26450" s="2">
        <v>1</v>
      </c>
      <c r="F26450" s="2">
        <v>1</v>
      </c>
    </row>
    <row r="26451" spans="1:6" x14ac:dyDescent="0.25">
      <c r="A26451" s="1" t="str">
        <f>"02712"</f>
        <v>02712</v>
      </c>
      <c r="B26451" s="1" t="str">
        <f>"25005"</f>
        <v>25005</v>
      </c>
      <c r="C26451" s="2">
        <v>1</v>
      </c>
      <c r="D26451" s="2">
        <v>1</v>
      </c>
      <c r="E26451" s="2">
        <v>1</v>
      </c>
      <c r="F26451" s="2">
        <v>1</v>
      </c>
    </row>
    <row r="26452" spans="1:6" x14ac:dyDescent="0.25">
      <c r="A26452" s="1" t="str">
        <f>"02748"</f>
        <v>02748</v>
      </c>
      <c r="B26452" s="1" t="str">
        <f>"25005"</f>
        <v>25005</v>
      </c>
      <c r="C26452" s="2">
        <v>1</v>
      </c>
      <c r="D26452" s="2">
        <v>1</v>
      </c>
      <c r="E26452" s="2">
        <v>1</v>
      </c>
      <c r="F26452" s="2">
        <v>1</v>
      </c>
    </row>
    <row r="26453" spans="1:6" x14ac:dyDescent="0.25">
      <c r="A26453" s="1" t="str">
        <f>"02780"</f>
        <v>02780</v>
      </c>
      <c r="B26453" s="1" t="str">
        <f>"25005"</f>
        <v>25005</v>
      </c>
      <c r="C26453" s="2">
        <v>1</v>
      </c>
      <c r="D26453" s="2">
        <v>1</v>
      </c>
      <c r="E26453" s="2">
        <v>1</v>
      </c>
      <c r="F26453" s="2">
        <v>1</v>
      </c>
    </row>
    <row r="26454" spans="1:6" x14ac:dyDescent="0.25">
      <c r="A26454" s="1" t="str">
        <f>"02779"</f>
        <v>02779</v>
      </c>
      <c r="B26454" s="1" t="str">
        <f>"25005"</f>
        <v>25005</v>
      </c>
      <c r="C26454" s="2">
        <v>0.98819561551433299</v>
      </c>
      <c r="D26454" s="2">
        <v>0.96825396825396803</v>
      </c>
      <c r="E26454" s="2">
        <v>1</v>
      </c>
      <c r="F26454" s="2">
        <v>0.98783454987834496</v>
      </c>
    </row>
    <row r="26455" spans="1:6" x14ac:dyDescent="0.25">
      <c r="A26455" s="1" t="str">
        <f>"02779"</f>
        <v>02779</v>
      </c>
      <c r="B26455" s="1" t="str">
        <f>"25023"</f>
        <v>25023</v>
      </c>
      <c r="C26455" s="2">
        <v>1.18043844856661E-2</v>
      </c>
      <c r="D26455" s="2">
        <v>3.1746031746031703E-2</v>
      </c>
      <c r="E26455" s="2">
        <v>0</v>
      </c>
      <c r="F26455" s="2">
        <v>1.21654501216545E-2</v>
      </c>
    </row>
    <row r="26456" spans="1:6" x14ac:dyDescent="0.25">
      <c r="A26456" s="1" t="str">
        <f>"02802"</f>
        <v>02802</v>
      </c>
      <c r="B26456" s="1" t="str">
        <f>"44007"</f>
        <v>44007</v>
      </c>
      <c r="C26456" s="2">
        <v>0</v>
      </c>
      <c r="D26456" s="2">
        <v>0</v>
      </c>
      <c r="E26456" s="2">
        <v>1</v>
      </c>
      <c r="F26456" s="2">
        <v>1</v>
      </c>
    </row>
    <row r="26457" spans="1:6" x14ac:dyDescent="0.25">
      <c r="A26457" s="1" t="str">
        <f>"02827"</f>
        <v>02827</v>
      </c>
      <c r="B26457" s="1" t="str">
        <f>"44003"</f>
        <v>44003</v>
      </c>
      <c r="C26457" s="2">
        <v>1</v>
      </c>
      <c r="D26457" s="2">
        <v>1</v>
      </c>
      <c r="E26457" s="2">
        <v>1</v>
      </c>
      <c r="F26457" s="2">
        <v>1</v>
      </c>
    </row>
    <row r="26458" spans="1:6" x14ac:dyDescent="0.25">
      <c r="A26458" s="1" t="str">
        <f>"02830"</f>
        <v>02830</v>
      </c>
      <c r="B26458" s="1" t="str">
        <f>"44007"</f>
        <v>44007</v>
      </c>
      <c r="C26458" s="2">
        <v>1</v>
      </c>
      <c r="D26458" s="2">
        <v>1</v>
      </c>
      <c r="E26458" s="2">
        <v>1</v>
      </c>
      <c r="F26458" s="2">
        <v>1</v>
      </c>
    </row>
    <row r="26459" spans="1:6" x14ac:dyDescent="0.25">
      <c r="A26459" s="1" t="str">
        <f>"02831"</f>
        <v>02831</v>
      </c>
      <c r="B26459" s="1" t="str">
        <f>"44007"</f>
        <v>44007</v>
      </c>
      <c r="C26459" s="2">
        <v>0.91428571428571404</v>
      </c>
      <c r="D26459" s="2">
        <v>0.96551724137931005</v>
      </c>
      <c r="E26459" s="2">
        <v>1</v>
      </c>
      <c r="F26459" s="2">
        <v>0.915893630179344</v>
      </c>
    </row>
    <row r="26460" spans="1:6" x14ac:dyDescent="0.25">
      <c r="A26460" s="1" t="str">
        <f>"02831"</f>
        <v>02831</v>
      </c>
      <c r="B26460" s="1" t="str">
        <f>"44003"</f>
        <v>44003</v>
      </c>
      <c r="C26460" s="2">
        <v>8.5714285714285701E-2</v>
      </c>
      <c r="D26460" s="2">
        <v>3.4482758620689599E-2</v>
      </c>
      <c r="E26460" s="2">
        <v>0</v>
      </c>
      <c r="F26460" s="2">
        <v>8.4106369820655502E-2</v>
      </c>
    </row>
    <row r="26461" spans="1:6" x14ac:dyDescent="0.25">
      <c r="A26461" s="1" t="str">
        <f>"02829"</f>
        <v>02829</v>
      </c>
      <c r="B26461" s="1" t="str">
        <f>"44007"</f>
        <v>44007</v>
      </c>
      <c r="C26461" s="2">
        <v>0</v>
      </c>
      <c r="D26461" s="2">
        <v>0</v>
      </c>
      <c r="E26461" s="2">
        <v>1</v>
      </c>
      <c r="F26461" s="2">
        <v>1</v>
      </c>
    </row>
    <row r="26462" spans="1:6" x14ac:dyDescent="0.25">
      <c r="A26462" s="1" t="str">
        <f>"02857"</f>
        <v>02857</v>
      </c>
      <c r="B26462" s="1" t="str">
        <f>"44007"</f>
        <v>44007</v>
      </c>
      <c r="C26462" s="2">
        <v>1</v>
      </c>
      <c r="D26462" s="2">
        <v>1</v>
      </c>
      <c r="E26462" s="2">
        <v>1</v>
      </c>
      <c r="F26462" s="2">
        <v>1</v>
      </c>
    </row>
    <row r="26463" spans="1:6" x14ac:dyDescent="0.25">
      <c r="A26463" s="1" t="str">
        <f>"02882"</f>
        <v>02882</v>
      </c>
      <c r="B26463" s="1" t="str">
        <f>"44009"</f>
        <v>44009</v>
      </c>
      <c r="C26463" s="2">
        <v>1</v>
      </c>
      <c r="D26463" s="2">
        <v>1</v>
      </c>
      <c r="E26463" s="2">
        <v>1</v>
      </c>
      <c r="F26463" s="2">
        <v>1</v>
      </c>
    </row>
    <row r="26464" spans="1:6" x14ac:dyDescent="0.25">
      <c r="A26464" s="1" t="str">
        <f>"02892"</f>
        <v>02892</v>
      </c>
      <c r="B26464" s="1" t="str">
        <f>"44009"</f>
        <v>44009</v>
      </c>
      <c r="C26464" s="2">
        <v>1</v>
      </c>
      <c r="D26464" s="2">
        <v>1</v>
      </c>
      <c r="E26464" s="2">
        <v>1</v>
      </c>
      <c r="F26464" s="2">
        <v>1</v>
      </c>
    </row>
    <row r="26465" spans="1:6" x14ac:dyDescent="0.25">
      <c r="A26465" s="1" t="str">
        <f>"02895"</f>
        <v>02895</v>
      </c>
      <c r="B26465" s="1" t="str">
        <f>"44007"</f>
        <v>44007</v>
      </c>
      <c r="C26465" s="2">
        <v>1</v>
      </c>
      <c r="D26465" s="2">
        <v>1</v>
      </c>
      <c r="E26465" s="2">
        <v>1</v>
      </c>
      <c r="F26465" s="2">
        <v>1</v>
      </c>
    </row>
    <row r="26466" spans="1:6" x14ac:dyDescent="0.25">
      <c r="A26466" s="1" t="str">
        <f>"02894"</f>
        <v>02894</v>
      </c>
      <c r="B26466" s="1" t="str">
        <f>"44009"</f>
        <v>44009</v>
      </c>
      <c r="C26466" s="2">
        <v>1</v>
      </c>
      <c r="D26466" s="2">
        <v>1</v>
      </c>
      <c r="E26466" s="2">
        <v>1</v>
      </c>
      <c r="F26466" s="2">
        <v>1</v>
      </c>
    </row>
    <row r="26467" spans="1:6" x14ac:dyDescent="0.25">
      <c r="A26467" s="1" t="str">
        <f>"02898"</f>
        <v>02898</v>
      </c>
      <c r="B26467" s="1" t="str">
        <f>"44009"</f>
        <v>44009</v>
      </c>
      <c r="C26467" s="2">
        <v>1</v>
      </c>
      <c r="D26467" s="2">
        <v>1</v>
      </c>
      <c r="E26467" s="2">
        <v>1</v>
      </c>
      <c r="F26467" s="2">
        <v>1</v>
      </c>
    </row>
    <row r="26468" spans="1:6" x14ac:dyDescent="0.25">
      <c r="A26468" s="1" t="str">
        <f>"02907"</f>
        <v>02907</v>
      </c>
      <c r="B26468" s="1" t="str">
        <f>"44007"</f>
        <v>44007</v>
      </c>
      <c r="C26468" s="2">
        <v>1</v>
      </c>
      <c r="D26468" s="2">
        <v>1</v>
      </c>
      <c r="E26468" s="2">
        <v>1</v>
      </c>
      <c r="F26468" s="2">
        <v>1</v>
      </c>
    </row>
    <row r="26469" spans="1:6" x14ac:dyDescent="0.25">
      <c r="A26469" s="1" t="str">
        <f>"03034"</f>
        <v>03034</v>
      </c>
      <c r="B26469" s="1" t="str">
        <f>"33013"</f>
        <v>33013</v>
      </c>
      <c r="C26469" s="2">
        <v>6.3051702395964604E-4</v>
      </c>
      <c r="D26469" s="2">
        <v>0</v>
      </c>
      <c r="E26469" s="2">
        <v>0</v>
      </c>
      <c r="F26469" s="2">
        <v>6.0240963855421605E-4</v>
      </c>
    </row>
    <row r="26470" spans="1:6" x14ac:dyDescent="0.25">
      <c r="A26470" s="1" t="str">
        <f>"03034"</f>
        <v>03034</v>
      </c>
      <c r="B26470" s="1" t="str">
        <f>"33015"</f>
        <v>33015</v>
      </c>
      <c r="C26470" s="2">
        <v>0.99936948297604</v>
      </c>
      <c r="D26470" s="2">
        <v>1</v>
      </c>
      <c r="E26470" s="2">
        <v>1</v>
      </c>
      <c r="F26470" s="2">
        <v>0.99939759036144504</v>
      </c>
    </row>
    <row r="26471" spans="1:6" x14ac:dyDescent="0.25">
      <c r="A26471" s="1" t="str">
        <f>"03073"</f>
        <v>03073</v>
      </c>
      <c r="B26471" s="1" t="str">
        <f>"33015"</f>
        <v>33015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25">
      <c r="A26472" s="1" t="str">
        <f>"03063"</f>
        <v>03063</v>
      </c>
      <c r="B26472" s="1" t="str">
        <f>"33011"</f>
        <v>33011</v>
      </c>
      <c r="C26472" s="2">
        <v>1</v>
      </c>
      <c r="D26472" s="2">
        <v>1</v>
      </c>
      <c r="E26472" s="2">
        <v>1</v>
      </c>
      <c r="F26472" s="2">
        <v>1</v>
      </c>
    </row>
    <row r="26473" spans="1:6" x14ac:dyDescent="0.25">
      <c r="A26473" s="1" t="str">
        <f>"03226"</f>
        <v>03226</v>
      </c>
      <c r="B26473" s="1" t="str">
        <f>"33003"</f>
        <v>33003</v>
      </c>
      <c r="C26473" s="2">
        <v>2.0325203252032501E-3</v>
      </c>
      <c r="D26473" s="2">
        <v>0</v>
      </c>
      <c r="E26473" s="2">
        <v>0</v>
      </c>
      <c r="F26473" s="2">
        <v>1.953125E-3</v>
      </c>
    </row>
    <row r="26474" spans="1:6" x14ac:dyDescent="0.25">
      <c r="A26474" s="1" t="str">
        <f>"03226"</f>
        <v>03226</v>
      </c>
      <c r="B26474" s="1" t="str">
        <f>"33001"</f>
        <v>33001</v>
      </c>
      <c r="C26474" s="2">
        <v>0.99796747967479604</v>
      </c>
      <c r="D26474" s="2">
        <v>1</v>
      </c>
      <c r="E26474" s="2">
        <v>1</v>
      </c>
      <c r="F26474" s="2">
        <v>0.998046875</v>
      </c>
    </row>
    <row r="26475" spans="1:6" x14ac:dyDescent="0.25">
      <c r="A26475" s="1" t="str">
        <f>"03244"</f>
        <v>03244</v>
      </c>
      <c r="B26475" s="1" t="str">
        <f>"33019"</f>
        <v>33019</v>
      </c>
      <c r="C26475" s="2">
        <v>6.1443932411674304E-3</v>
      </c>
      <c r="D26475" s="2">
        <v>0</v>
      </c>
      <c r="E26475" s="2">
        <v>0</v>
      </c>
      <c r="F26475" s="2">
        <v>5.8651026392961799E-3</v>
      </c>
    </row>
    <row r="26476" spans="1:6" x14ac:dyDescent="0.25">
      <c r="A26476" s="1" t="str">
        <f>"03244"</f>
        <v>03244</v>
      </c>
      <c r="B26476" s="1" t="str">
        <f>"33011"</f>
        <v>33011</v>
      </c>
      <c r="C26476" s="2">
        <v>0.993855606758832</v>
      </c>
      <c r="D26476" s="2">
        <v>1</v>
      </c>
      <c r="E26476" s="2">
        <v>1</v>
      </c>
      <c r="F26476" s="2">
        <v>0.99413489736070304</v>
      </c>
    </row>
    <row r="26477" spans="1:6" x14ac:dyDescent="0.25">
      <c r="A26477" s="1" t="str">
        <f>"03257"</f>
        <v>03257</v>
      </c>
      <c r="B26477" s="1" t="str">
        <f>"33013"</f>
        <v>33013</v>
      </c>
      <c r="C26477" s="2">
        <v>0.99297423887587799</v>
      </c>
      <c r="D26477" s="2">
        <v>1</v>
      </c>
      <c r="E26477" s="2">
        <v>1</v>
      </c>
      <c r="F26477" s="2">
        <v>0.99429037520391494</v>
      </c>
    </row>
    <row r="26478" spans="1:6" x14ac:dyDescent="0.25">
      <c r="A26478" s="1" t="str">
        <f>"03257"</f>
        <v>03257</v>
      </c>
      <c r="B26478" s="1" t="str">
        <f>"33019"</f>
        <v>33019</v>
      </c>
      <c r="C26478" s="2">
        <v>7.0257611241217703E-3</v>
      </c>
      <c r="D26478" s="2">
        <v>0</v>
      </c>
      <c r="E26478" s="2">
        <v>0</v>
      </c>
      <c r="F26478" s="2">
        <v>5.7096247960848204E-3</v>
      </c>
    </row>
    <row r="26479" spans="1:6" x14ac:dyDescent="0.25">
      <c r="A26479" s="1" t="str">
        <f>"03260"</f>
        <v>03260</v>
      </c>
      <c r="B26479" s="1" t="str">
        <f>"33013"</f>
        <v>33013</v>
      </c>
      <c r="C26479" s="2">
        <v>1</v>
      </c>
      <c r="D26479" s="2">
        <v>0</v>
      </c>
      <c r="E26479" s="2">
        <v>1</v>
      </c>
      <c r="F26479" s="2">
        <v>1</v>
      </c>
    </row>
    <row r="26480" spans="1:6" x14ac:dyDescent="0.25">
      <c r="A26480" s="1" t="str">
        <f>"03281"</f>
        <v>03281</v>
      </c>
      <c r="B26480" s="1" t="str">
        <f>"33011"</f>
        <v>33011</v>
      </c>
      <c r="C26480" s="2">
        <v>0.99915754001684898</v>
      </c>
      <c r="D26480" s="2">
        <v>1</v>
      </c>
      <c r="E26480" s="2">
        <v>1</v>
      </c>
      <c r="F26480" s="2">
        <v>0.99920550847457601</v>
      </c>
    </row>
    <row r="26481" spans="1:6" x14ac:dyDescent="0.25">
      <c r="A26481" s="1" t="str">
        <f>"03281"</f>
        <v>03281</v>
      </c>
      <c r="B26481" s="1" t="str">
        <f>"33013"</f>
        <v>33013</v>
      </c>
      <c r="C26481" s="2">
        <v>8.4245998315079997E-4</v>
      </c>
      <c r="D26481" s="2">
        <v>0</v>
      </c>
      <c r="E26481" s="2">
        <v>0</v>
      </c>
      <c r="F26481" s="2">
        <v>7.94491525423728E-4</v>
      </c>
    </row>
    <row r="26482" spans="1:6" x14ac:dyDescent="0.25">
      <c r="A26482" s="1" t="str">
        <f>"03279"</f>
        <v>03279</v>
      </c>
      <c r="B26482" s="1" t="str">
        <f>"33009"</f>
        <v>33009</v>
      </c>
      <c r="C26482" s="2">
        <v>1</v>
      </c>
      <c r="D26482" s="2">
        <v>1</v>
      </c>
      <c r="E26482" s="2">
        <v>1</v>
      </c>
      <c r="F26482" s="2">
        <v>1</v>
      </c>
    </row>
    <row r="26483" spans="1:6" x14ac:dyDescent="0.25">
      <c r="A26483" s="1" t="str">
        <f>"03302"</f>
        <v>03302</v>
      </c>
      <c r="B26483" s="1" t="str">
        <f>"33013"</f>
        <v>33013</v>
      </c>
      <c r="C26483" s="2">
        <v>1</v>
      </c>
      <c r="D26483" s="2">
        <v>1</v>
      </c>
      <c r="E26483" s="2">
        <v>1</v>
      </c>
      <c r="F26483" s="2">
        <v>1</v>
      </c>
    </row>
    <row r="26484" spans="1:6" x14ac:dyDescent="0.25">
      <c r="A26484" s="1" t="str">
        <f>"03461"</f>
        <v>03461</v>
      </c>
      <c r="B26484" s="1" t="str">
        <f>"33005"</f>
        <v>33005</v>
      </c>
      <c r="C26484" s="2">
        <v>1</v>
      </c>
      <c r="D26484" s="2">
        <v>1</v>
      </c>
      <c r="E26484" s="2">
        <v>1</v>
      </c>
      <c r="F26484" s="2">
        <v>1</v>
      </c>
    </row>
    <row r="26485" spans="1:6" x14ac:dyDescent="0.25">
      <c r="A26485" s="1" t="str">
        <f>"03580"</f>
        <v>03580</v>
      </c>
      <c r="B26485" s="1" t="str">
        <f>"33009"</f>
        <v>33009</v>
      </c>
      <c r="C26485" s="2">
        <v>1</v>
      </c>
      <c r="D26485" s="2">
        <v>1</v>
      </c>
      <c r="E26485" s="2">
        <v>1</v>
      </c>
      <c r="F26485" s="2">
        <v>1</v>
      </c>
    </row>
    <row r="26486" spans="1:6" x14ac:dyDescent="0.25">
      <c r="A26486" s="1" t="str">
        <f>"03582"</f>
        <v>03582</v>
      </c>
      <c r="B26486" s="1" t="str">
        <f>"33007"</f>
        <v>33007</v>
      </c>
      <c r="C26486" s="2">
        <v>1</v>
      </c>
      <c r="D26486" s="2">
        <v>1</v>
      </c>
      <c r="E26486" s="2">
        <v>1</v>
      </c>
      <c r="F26486" s="2">
        <v>1</v>
      </c>
    </row>
    <row r="26487" spans="1:6" x14ac:dyDescent="0.25">
      <c r="A26487" s="1" t="str">
        <f>"03740"</f>
        <v>03740</v>
      </c>
      <c r="B26487" s="1" t="str">
        <f>"33009"</f>
        <v>33009</v>
      </c>
      <c r="C26487" s="2">
        <v>1</v>
      </c>
      <c r="D26487" s="2">
        <v>1</v>
      </c>
      <c r="E26487" s="2">
        <v>1</v>
      </c>
      <c r="F26487" s="2">
        <v>1</v>
      </c>
    </row>
    <row r="26488" spans="1:6" x14ac:dyDescent="0.25">
      <c r="A26488" s="1" t="str">
        <f>"03609"</f>
        <v>03609</v>
      </c>
      <c r="B26488" s="1" t="str">
        <f>"33005"</f>
        <v>33005</v>
      </c>
      <c r="C26488" s="2">
        <v>1</v>
      </c>
      <c r="D26488" s="2">
        <v>1</v>
      </c>
      <c r="E26488" s="2">
        <v>1</v>
      </c>
      <c r="F26488" s="2">
        <v>1</v>
      </c>
    </row>
    <row r="26489" spans="1:6" x14ac:dyDescent="0.25">
      <c r="A26489" s="1" t="str">
        <f>"03766"</f>
        <v>03766</v>
      </c>
      <c r="B26489" s="1" t="str">
        <f>"33009"</f>
        <v>33009</v>
      </c>
      <c r="C26489" s="2">
        <v>1</v>
      </c>
      <c r="D26489" s="2">
        <v>1</v>
      </c>
      <c r="E26489" s="2">
        <v>1</v>
      </c>
      <c r="F26489" s="2">
        <v>1</v>
      </c>
    </row>
    <row r="26490" spans="1:6" x14ac:dyDescent="0.25">
      <c r="A26490" s="1" t="str">
        <f>"03773"</f>
        <v>03773</v>
      </c>
      <c r="B26490" s="1" t="str">
        <f>"33019"</f>
        <v>33019</v>
      </c>
      <c r="C26490" s="2">
        <v>1</v>
      </c>
      <c r="D26490" s="2">
        <v>1</v>
      </c>
      <c r="E26490" s="2">
        <v>1</v>
      </c>
      <c r="F26490" s="2">
        <v>1</v>
      </c>
    </row>
    <row r="26491" spans="1:6" x14ac:dyDescent="0.25">
      <c r="A26491" s="1" t="str">
        <f>"03802"</f>
        <v>03802</v>
      </c>
      <c r="B26491" s="1" t="str">
        <f>"33015"</f>
        <v>33015</v>
      </c>
      <c r="C26491" s="2">
        <v>1</v>
      </c>
      <c r="D26491" s="2">
        <v>1</v>
      </c>
      <c r="E26491" s="2">
        <v>1</v>
      </c>
      <c r="F26491" s="2">
        <v>1</v>
      </c>
    </row>
    <row r="26492" spans="1:6" x14ac:dyDescent="0.25">
      <c r="A26492" s="1" t="str">
        <f>"03818"</f>
        <v>03818</v>
      </c>
      <c r="B26492" s="1" t="str">
        <f>"33003"</f>
        <v>33003</v>
      </c>
      <c r="C26492" s="2">
        <v>1</v>
      </c>
      <c r="D26492" s="2">
        <v>1</v>
      </c>
      <c r="E26492" s="2">
        <v>1</v>
      </c>
      <c r="F26492" s="2">
        <v>1</v>
      </c>
    </row>
    <row r="26493" spans="1:6" x14ac:dyDescent="0.25">
      <c r="A26493" s="1" t="str">
        <f>"03832"</f>
        <v>03832</v>
      </c>
      <c r="B26493" s="1" t="str">
        <f>"33003"</f>
        <v>33003</v>
      </c>
      <c r="C26493" s="2">
        <v>1</v>
      </c>
      <c r="D26493" s="2">
        <v>0</v>
      </c>
      <c r="E26493" s="2">
        <v>1</v>
      </c>
      <c r="F26493" s="2">
        <v>1</v>
      </c>
    </row>
    <row r="26494" spans="1:6" x14ac:dyDescent="0.25">
      <c r="A26494" s="1" t="str">
        <f>"03860"</f>
        <v>03860</v>
      </c>
      <c r="B26494" s="1" t="str">
        <f>"33003"</f>
        <v>33003</v>
      </c>
      <c r="C26494" s="2">
        <v>1</v>
      </c>
      <c r="D26494" s="2">
        <v>1</v>
      </c>
      <c r="E26494" s="2">
        <v>1</v>
      </c>
      <c r="F26494" s="2">
        <v>1</v>
      </c>
    </row>
    <row r="26495" spans="1:6" x14ac:dyDescent="0.25">
      <c r="A26495" s="1" t="str">
        <f>"03861"</f>
        <v>03861</v>
      </c>
      <c r="B26495" s="1" t="str">
        <f>"33017"</f>
        <v>33017</v>
      </c>
      <c r="C26495" s="2">
        <v>1</v>
      </c>
      <c r="D26495" s="2">
        <v>1</v>
      </c>
      <c r="E26495" s="2">
        <v>1</v>
      </c>
      <c r="F26495" s="2">
        <v>1</v>
      </c>
    </row>
    <row r="26496" spans="1:6" x14ac:dyDescent="0.25">
      <c r="A26496" s="1" t="str">
        <f>"03869"</f>
        <v>03869</v>
      </c>
      <c r="B26496" s="1" t="str">
        <f>"33017"</f>
        <v>33017</v>
      </c>
      <c r="C26496" s="2">
        <v>1</v>
      </c>
      <c r="D26496" s="2">
        <v>1</v>
      </c>
      <c r="E26496" s="2">
        <v>1</v>
      </c>
      <c r="F26496" s="2">
        <v>1</v>
      </c>
    </row>
    <row r="26497" spans="1:6" x14ac:dyDescent="0.25">
      <c r="A26497" s="1" t="str">
        <f>"03905"</f>
        <v>03905</v>
      </c>
      <c r="B26497" s="1" t="str">
        <f>"23031"</f>
        <v>23031</v>
      </c>
      <c r="C26497" s="2">
        <v>1</v>
      </c>
      <c r="D26497" s="2">
        <v>1</v>
      </c>
      <c r="E26497" s="2">
        <v>1</v>
      </c>
      <c r="F26497" s="2">
        <v>1</v>
      </c>
    </row>
    <row r="26498" spans="1:6" x14ac:dyDescent="0.25">
      <c r="A26498" s="1" t="str">
        <f>"03907"</f>
        <v>03907</v>
      </c>
      <c r="B26498" s="1" t="str">
        <f>"23031"</f>
        <v>23031</v>
      </c>
      <c r="C26498" s="2">
        <v>1</v>
      </c>
      <c r="D26498" s="2">
        <v>1</v>
      </c>
      <c r="E26498" s="2">
        <v>1</v>
      </c>
      <c r="F26498" s="2">
        <v>1</v>
      </c>
    </row>
    <row r="26499" spans="1:6" x14ac:dyDescent="0.25">
      <c r="A26499" s="1" t="str">
        <f>"04009"</f>
        <v>04009</v>
      </c>
      <c r="B26499" s="1" t="str">
        <f>"23017"</f>
        <v>23017</v>
      </c>
      <c r="C26499" s="2">
        <v>9.8977235235895699E-4</v>
      </c>
      <c r="D26499" s="2">
        <v>0</v>
      </c>
      <c r="E26499" s="2">
        <v>0</v>
      </c>
      <c r="F26499" s="2">
        <v>8.6931324253839402E-4</v>
      </c>
    </row>
    <row r="26500" spans="1:6" x14ac:dyDescent="0.25">
      <c r="A26500" s="1" t="str">
        <f>"04009"</f>
        <v>04009</v>
      </c>
      <c r="B26500" s="1" t="str">
        <f>"23005"</f>
        <v>23005</v>
      </c>
      <c r="C26500" s="2">
        <v>0.99901022764764102</v>
      </c>
      <c r="D26500" s="2">
        <v>1</v>
      </c>
      <c r="E26500" s="2">
        <v>1</v>
      </c>
      <c r="F26500" s="2">
        <v>0.99913068675746097</v>
      </c>
    </row>
    <row r="26501" spans="1:6" x14ac:dyDescent="0.25">
      <c r="A26501" s="1" t="str">
        <f>"04020"</f>
        <v>04020</v>
      </c>
      <c r="B26501" s="1" t="str">
        <f>"23031"</f>
        <v>23031</v>
      </c>
      <c r="C26501" s="2">
        <v>1</v>
      </c>
      <c r="D26501" s="2">
        <v>1</v>
      </c>
      <c r="E26501" s="2">
        <v>1</v>
      </c>
      <c r="F26501" s="2">
        <v>1</v>
      </c>
    </row>
    <row r="26502" spans="1:6" x14ac:dyDescent="0.25">
      <c r="A26502" s="1" t="str">
        <f>"04079"</f>
        <v>04079</v>
      </c>
      <c r="B26502" s="1" t="str">
        <f>"23005"</f>
        <v>23005</v>
      </c>
      <c r="C26502" s="2">
        <v>1</v>
      </c>
      <c r="D26502" s="2">
        <v>1</v>
      </c>
      <c r="E26502" s="2">
        <v>1</v>
      </c>
      <c r="F26502" s="2">
        <v>1</v>
      </c>
    </row>
    <row r="26503" spans="1:6" x14ac:dyDescent="0.25">
      <c r="A26503" s="1" t="str">
        <f>"04097"</f>
        <v>04097</v>
      </c>
      <c r="B26503" s="1" t="str">
        <f>"23005"</f>
        <v>23005</v>
      </c>
      <c r="C26503" s="2">
        <v>1</v>
      </c>
      <c r="D26503" s="2">
        <v>1</v>
      </c>
      <c r="E26503" s="2">
        <v>1</v>
      </c>
      <c r="F26503" s="2">
        <v>1</v>
      </c>
    </row>
    <row r="26504" spans="1:6" x14ac:dyDescent="0.25">
      <c r="A26504" s="1" t="str">
        <f>"04092"</f>
        <v>04092</v>
      </c>
      <c r="B26504" s="1" t="str">
        <f>"23005"</f>
        <v>23005</v>
      </c>
      <c r="C26504" s="2">
        <v>1</v>
      </c>
      <c r="D26504" s="2">
        <v>1</v>
      </c>
      <c r="E26504" s="2">
        <v>1</v>
      </c>
      <c r="F26504" s="2">
        <v>1</v>
      </c>
    </row>
    <row r="26505" spans="1:6" x14ac:dyDescent="0.25">
      <c r="A26505" s="1" t="str">
        <f>"04102"</f>
        <v>04102</v>
      </c>
      <c r="B26505" s="1" t="str">
        <f>"23005"</f>
        <v>23005</v>
      </c>
      <c r="C26505" s="2">
        <v>1</v>
      </c>
      <c r="D26505" s="2">
        <v>1</v>
      </c>
      <c r="E26505" s="2">
        <v>1</v>
      </c>
      <c r="F26505" s="2">
        <v>1</v>
      </c>
    </row>
    <row r="26506" spans="1:6" x14ac:dyDescent="0.25">
      <c r="A26506" s="1" t="str">
        <f>"04219"</f>
        <v>04219</v>
      </c>
      <c r="B26506" s="1" t="str">
        <f>"23017"</f>
        <v>23017</v>
      </c>
      <c r="C26506" s="2">
        <v>1</v>
      </c>
      <c r="D26506" s="2">
        <v>1</v>
      </c>
      <c r="E26506" s="2">
        <v>1</v>
      </c>
      <c r="F26506" s="2">
        <v>1</v>
      </c>
    </row>
    <row r="26507" spans="1:6" x14ac:dyDescent="0.25">
      <c r="A26507" s="1" t="str">
        <f>"04257"</f>
        <v>04257</v>
      </c>
      <c r="B26507" s="1" t="str">
        <f>"23017"</f>
        <v>23017</v>
      </c>
      <c r="C26507" s="2">
        <v>1</v>
      </c>
      <c r="D26507" s="2">
        <v>1</v>
      </c>
      <c r="E26507" s="2">
        <v>1</v>
      </c>
      <c r="F26507" s="2">
        <v>1</v>
      </c>
    </row>
    <row r="26508" spans="1:6" x14ac:dyDescent="0.25">
      <c r="A26508" s="1" t="str">
        <f>"04290"</f>
        <v>04290</v>
      </c>
      <c r="B26508" s="1" t="str">
        <f>"23017"</f>
        <v>23017</v>
      </c>
      <c r="C26508" s="2">
        <v>1</v>
      </c>
      <c r="D26508" s="2">
        <v>1</v>
      </c>
      <c r="E26508" s="2">
        <v>1</v>
      </c>
      <c r="F26508" s="2">
        <v>1</v>
      </c>
    </row>
    <row r="26509" spans="1:6" x14ac:dyDescent="0.25">
      <c r="A26509" s="1" t="str">
        <f>"04354"</f>
        <v>04354</v>
      </c>
      <c r="B26509" s="1" t="str">
        <f>"23015"</f>
        <v>23015</v>
      </c>
      <c r="C26509" s="2">
        <v>1.27064803049555E-3</v>
      </c>
      <c r="D26509" s="2">
        <v>0</v>
      </c>
      <c r="E26509" s="2">
        <v>0</v>
      </c>
      <c r="F26509" s="2">
        <v>1.24843945068664E-3</v>
      </c>
    </row>
    <row r="26510" spans="1:6" x14ac:dyDescent="0.25">
      <c r="A26510" s="1" t="str">
        <f>"04354"</f>
        <v>04354</v>
      </c>
      <c r="B26510" s="1" t="str">
        <f>"23027"</f>
        <v>23027</v>
      </c>
      <c r="C26510" s="2">
        <v>0.99872935196950396</v>
      </c>
      <c r="D26510" s="2">
        <v>1</v>
      </c>
      <c r="E26510" s="2">
        <v>1</v>
      </c>
      <c r="F26510" s="2">
        <v>0.99875156054931302</v>
      </c>
    </row>
    <row r="26511" spans="1:6" x14ac:dyDescent="0.25">
      <c r="A26511" s="1" t="str">
        <f>"04351"</f>
        <v>04351</v>
      </c>
      <c r="B26511" s="1" t="str">
        <f>"23011"</f>
        <v>23011</v>
      </c>
      <c r="C26511" s="2">
        <v>1</v>
      </c>
      <c r="D26511" s="2">
        <v>1</v>
      </c>
      <c r="E26511" s="2">
        <v>1</v>
      </c>
      <c r="F26511" s="2">
        <v>1</v>
      </c>
    </row>
    <row r="26512" spans="1:6" x14ac:dyDescent="0.25">
      <c r="A26512" s="1" t="str">
        <f>"04401"</f>
        <v>04401</v>
      </c>
      <c r="B26512" s="1" t="str">
        <f>"23019"</f>
        <v>23019</v>
      </c>
      <c r="C26512" s="2">
        <v>1</v>
      </c>
      <c r="D26512" s="2">
        <v>1</v>
      </c>
      <c r="E26512" s="2">
        <v>1</v>
      </c>
      <c r="F26512" s="2">
        <v>1</v>
      </c>
    </row>
    <row r="26513" spans="1:6" x14ac:dyDescent="0.25">
      <c r="A26513" s="1" t="str">
        <f>"04414"</f>
        <v>04414</v>
      </c>
      <c r="B26513" s="1" t="str">
        <f>"23021"</f>
        <v>23021</v>
      </c>
      <c r="C26513" s="2">
        <v>1</v>
      </c>
      <c r="D26513" s="2">
        <v>1</v>
      </c>
      <c r="E26513" s="2">
        <v>1</v>
      </c>
      <c r="F26513" s="2">
        <v>1</v>
      </c>
    </row>
    <row r="26514" spans="1:6" x14ac:dyDescent="0.25">
      <c r="A26514" s="1" t="str">
        <f>"04416"</f>
        <v>04416</v>
      </c>
      <c r="B26514" s="1" t="str">
        <f>"23009"</f>
        <v>23009</v>
      </c>
      <c r="C26514" s="2">
        <v>1</v>
      </c>
      <c r="D26514" s="2">
        <v>1</v>
      </c>
      <c r="E26514" s="2">
        <v>1</v>
      </c>
      <c r="F26514" s="2">
        <v>1</v>
      </c>
    </row>
    <row r="26515" spans="1:6" x14ac:dyDescent="0.25">
      <c r="A26515" s="1" t="str">
        <f>"04424"</f>
        <v>04424</v>
      </c>
      <c r="B26515" s="1" t="str">
        <f>"23003"</f>
        <v>23003</v>
      </c>
      <c r="C26515" s="2">
        <v>0.40689655172413702</v>
      </c>
      <c r="D26515" s="2">
        <v>0.5</v>
      </c>
      <c r="E26515" s="2">
        <v>0</v>
      </c>
      <c r="F26515" s="2">
        <v>0.40666666666666601</v>
      </c>
    </row>
    <row r="26516" spans="1:6" x14ac:dyDescent="0.25">
      <c r="A26516" s="1" t="str">
        <f>"04424"</f>
        <v>04424</v>
      </c>
      <c r="B26516" s="1" t="str">
        <f>"23029"</f>
        <v>23029</v>
      </c>
      <c r="C26516" s="2">
        <v>0.59310344827586203</v>
      </c>
      <c r="D26516" s="2">
        <v>0.5</v>
      </c>
      <c r="E26516" s="2">
        <v>1</v>
      </c>
      <c r="F26516" s="2">
        <v>0.59333333333333305</v>
      </c>
    </row>
    <row r="26517" spans="1:6" x14ac:dyDescent="0.25">
      <c r="A26517" s="1" t="str">
        <f>"04431"</f>
        <v>04431</v>
      </c>
      <c r="B26517" s="1" t="str">
        <f>"23009"</f>
        <v>23009</v>
      </c>
      <c r="C26517" s="2">
        <v>0</v>
      </c>
      <c r="D26517" s="2">
        <v>0</v>
      </c>
      <c r="E26517" s="2">
        <v>1</v>
      </c>
      <c r="F26517" s="2">
        <v>1</v>
      </c>
    </row>
    <row r="26518" spans="1:6" x14ac:dyDescent="0.25">
      <c r="A26518" s="1" t="str">
        <f>"04453"</f>
        <v>04453</v>
      </c>
      <c r="B26518" s="1" t="str">
        <f>"23019"</f>
        <v>23019</v>
      </c>
      <c r="C26518" s="2">
        <v>1</v>
      </c>
      <c r="D26518" s="2">
        <v>1</v>
      </c>
      <c r="E26518" s="2">
        <v>1</v>
      </c>
      <c r="F26518" s="2">
        <v>1</v>
      </c>
    </row>
    <row r="26519" spans="1:6" x14ac:dyDescent="0.25">
      <c r="A26519" s="1" t="str">
        <f>"04479"</f>
        <v>04479</v>
      </c>
      <c r="B26519" s="1" t="str">
        <f>"23021"</f>
        <v>23021</v>
      </c>
      <c r="C26519" s="2">
        <v>1</v>
      </c>
      <c r="D26519" s="2">
        <v>1</v>
      </c>
      <c r="E26519" s="2">
        <v>1</v>
      </c>
      <c r="F26519" s="2">
        <v>1</v>
      </c>
    </row>
    <row r="26520" spans="1:6" x14ac:dyDescent="0.25">
      <c r="A26520" s="1" t="str">
        <f>"04476"</f>
        <v>04476</v>
      </c>
      <c r="B26520" s="1" t="str">
        <f>"23009"</f>
        <v>23009</v>
      </c>
      <c r="C26520" s="2">
        <v>1</v>
      </c>
      <c r="D26520" s="2">
        <v>1</v>
      </c>
      <c r="E26520" s="2">
        <v>1</v>
      </c>
      <c r="F26520" s="2">
        <v>1</v>
      </c>
    </row>
    <row r="26521" spans="1:6" x14ac:dyDescent="0.25">
      <c r="A26521" s="1" t="str">
        <f>"04462"</f>
        <v>04462</v>
      </c>
      <c r="B26521" s="1" t="str">
        <f>"23019"</f>
        <v>23019</v>
      </c>
      <c r="C26521" s="2">
        <v>1</v>
      </c>
      <c r="D26521" s="2">
        <v>1</v>
      </c>
      <c r="E26521" s="2">
        <v>1</v>
      </c>
      <c r="F26521" s="2">
        <v>1</v>
      </c>
    </row>
    <row r="26522" spans="1:6" x14ac:dyDescent="0.25">
      <c r="A26522" s="1" t="str">
        <f>"04530"</f>
        <v>04530</v>
      </c>
      <c r="B26522" s="1" t="str">
        <f>"23023"</f>
        <v>23023</v>
      </c>
      <c r="C26522" s="2">
        <v>1</v>
      </c>
      <c r="D26522" s="2">
        <v>1</v>
      </c>
      <c r="E26522" s="2">
        <v>1</v>
      </c>
      <c r="F26522" s="2">
        <v>1</v>
      </c>
    </row>
    <row r="26523" spans="1:6" x14ac:dyDescent="0.25">
      <c r="A26523" s="1" t="str">
        <f>"04489"</f>
        <v>04489</v>
      </c>
      <c r="B26523" s="1" t="str">
        <f>"23019"</f>
        <v>23019</v>
      </c>
      <c r="C26523" s="2">
        <v>1</v>
      </c>
      <c r="D26523" s="2">
        <v>0</v>
      </c>
      <c r="E26523" s="2">
        <v>1</v>
      </c>
      <c r="F26523" s="2">
        <v>1</v>
      </c>
    </row>
    <row r="26524" spans="1:6" x14ac:dyDescent="0.25">
      <c r="A26524" s="1" t="str">
        <f>"04551"</f>
        <v>04551</v>
      </c>
      <c r="B26524" s="1" t="str">
        <f>"23015"</f>
        <v>23015</v>
      </c>
      <c r="C26524" s="2">
        <v>1</v>
      </c>
      <c r="D26524" s="2">
        <v>1</v>
      </c>
      <c r="E26524" s="2">
        <v>1</v>
      </c>
      <c r="F26524" s="2">
        <v>1</v>
      </c>
    </row>
    <row r="26525" spans="1:6" x14ac:dyDescent="0.25">
      <c r="A26525" s="1" t="str">
        <f>"04563"</f>
        <v>04563</v>
      </c>
      <c r="B26525" s="1" t="str">
        <f>"23013"</f>
        <v>23013</v>
      </c>
      <c r="C26525" s="2">
        <v>1</v>
      </c>
      <c r="D26525" s="2">
        <v>1</v>
      </c>
      <c r="E26525" s="2">
        <v>1</v>
      </c>
      <c r="F26525" s="2">
        <v>1</v>
      </c>
    </row>
    <row r="26526" spans="1:6" x14ac:dyDescent="0.25">
      <c r="A26526" s="1" t="str">
        <f>"04572"</f>
        <v>04572</v>
      </c>
      <c r="B26526" s="1" t="str">
        <f>"23013"</f>
        <v>23013</v>
      </c>
      <c r="C26526" s="2">
        <v>3.99520575309628E-4</v>
      </c>
      <c r="D26526" s="2">
        <v>0</v>
      </c>
      <c r="E26526" s="2">
        <v>0</v>
      </c>
      <c r="F26526" s="2">
        <v>3.8138825324180001E-4</v>
      </c>
    </row>
    <row r="26527" spans="1:6" x14ac:dyDescent="0.25">
      <c r="A26527" s="1" t="str">
        <f>"04572"</f>
        <v>04572</v>
      </c>
      <c r="B26527" s="1" t="str">
        <f>"23015"</f>
        <v>23015</v>
      </c>
      <c r="C26527" s="2">
        <v>0.99960047942468999</v>
      </c>
      <c r="D26527" s="2">
        <v>1</v>
      </c>
      <c r="E26527" s="2">
        <v>1</v>
      </c>
      <c r="F26527" s="2">
        <v>0.99961861174675803</v>
      </c>
    </row>
    <row r="26528" spans="1:6" x14ac:dyDescent="0.25">
      <c r="A26528" s="1" t="str">
        <f>"04574"</f>
        <v>04574</v>
      </c>
      <c r="B26528" s="1" t="str">
        <f>"23013"</f>
        <v>23013</v>
      </c>
      <c r="C26528" s="2">
        <v>1</v>
      </c>
      <c r="D26528" s="2">
        <v>1</v>
      </c>
      <c r="E26528" s="2">
        <v>1</v>
      </c>
      <c r="F26528" s="2">
        <v>1</v>
      </c>
    </row>
    <row r="26529" spans="1:6" x14ac:dyDescent="0.25">
      <c r="A26529" s="1" t="str">
        <f>"04631"</f>
        <v>04631</v>
      </c>
      <c r="B26529" s="1" t="str">
        <f>"23029"</f>
        <v>23029</v>
      </c>
      <c r="C26529" s="2">
        <v>1</v>
      </c>
      <c r="D26529" s="2">
        <v>1</v>
      </c>
      <c r="E26529" s="2">
        <v>1</v>
      </c>
      <c r="F26529" s="2">
        <v>1</v>
      </c>
    </row>
    <row r="26530" spans="1:6" x14ac:dyDescent="0.25">
      <c r="A26530" s="1" t="str">
        <f>"04613"</f>
        <v>04613</v>
      </c>
      <c r="B26530" s="1" t="str">
        <f>"23009"</f>
        <v>23009</v>
      </c>
      <c r="C26530" s="2">
        <v>1</v>
      </c>
      <c r="D26530" s="2">
        <v>1</v>
      </c>
      <c r="E26530" s="2">
        <v>1</v>
      </c>
      <c r="F26530" s="2">
        <v>1</v>
      </c>
    </row>
    <row r="26531" spans="1:6" x14ac:dyDescent="0.25">
      <c r="A26531" s="1" t="str">
        <f>"04650"</f>
        <v>04650</v>
      </c>
      <c r="B26531" s="1" t="str">
        <f>"23009"</f>
        <v>23009</v>
      </c>
      <c r="C26531" s="2">
        <v>1</v>
      </c>
      <c r="D26531" s="2">
        <v>1</v>
      </c>
      <c r="E26531" s="2">
        <v>1</v>
      </c>
      <c r="F26531" s="2">
        <v>1</v>
      </c>
    </row>
    <row r="26532" spans="1:6" x14ac:dyDescent="0.25">
      <c r="A26532" s="1" t="str">
        <f>"04645"</f>
        <v>04645</v>
      </c>
      <c r="B26532" s="1" t="str">
        <f>"23009"</f>
        <v>23009</v>
      </c>
      <c r="C26532" s="2">
        <v>0</v>
      </c>
      <c r="D26532" s="2">
        <v>0</v>
      </c>
      <c r="E26532" s="2">
        <v>1</v>
      </c>
      <c r="F26532" s="2">
        <v>1</v>
      </c>
    </row>
    <row r="26533" spans="1:6" x14ac:dyDescent="0.25">
      <c r="A26533" s="1" t="str">
        <f>"04742"</f>
        <v>04742</v>
      </c>
      <c r="B26533" s="1" t="str">
        <f>"23003"</f>
        <v>23003</v>
      </c>
      <c r="C26533" s="2">
        <v>1</v>
      </c>
      <c r="D26533" s="2">
        <v>1</v>
      </c>
      <c r="E26533" s="2">
        <v>1</v>
      </c>
      <c r="F26533" s="2">
        <v>1</v>
      </c>
    </row>
    <row r="26534" spans="1:6" x14ac:dyDescent="0.25">
      <c r="A26534" s="1" t="str">
        <f>"04736"</f>
        <v>04736</v>
      </c>
      <c r="B26534" s="1" t="str">
        <f>"23003"</f>
        <v>23003</v>
      </c>
      <c r="C26534" s="2">
        <v>1</v>
      </c>
      <c r="D26534" s="2">
        <v>1</v>
      </c>
      <c r="E26534" s="2">
        <v>1</v>
      </c>
      <c r="F26534" s="2">
        <v>1</v>
      </c>
    </row>
    <row r="26535" spans="1:6" x14ac:dyDescent="0.25">
      <c r="A26535" s="1" t="str">
        <f>"04735"</f>
        <v>04735</v>
      </c>
      <c r="B26535" s="1" t="str">
        <f>"23003"</f>
        <v>23003</v>
      </c>
      <c r="C26535" s="2">
        <v>1</v>
      </c>
      <c r="D26535" s="2">
        <v>1</v>
      </c>
      <c r="E26535" s="2">
        <v>1</v>
      </c>
      <c r="F26535" s="2">
        <v>1</v>
      </c>
    </row>
    <row r="26536" spans="1:6" x14ac:dyDescent="0.25">
      <c r="A26536" s="1" t="str">
        <f>"04667"</f>
        <v>04667</v>
      </c>
      <c r="B26536" s="1" t="str">
        <f>"23029"</f>
        <v>23029</v>
      </c>
      <c r="C26536" s="2">
        <v>1</v>
      </c>
      <c r="D26536" s="2">
        <v>1</v>
      </c>
      <c r="E26536" s="2">
        <v>1</v>
      </c>
      <c r="F26536" s="2">
        <v>1</v>
      </c>
    </row>
    <row r="26537" spans="1:6" x14ac:dyDescent="0.25">
      <c r="A26537" s="1" t="str">
        <f>"04684"</f>
        <v>04684</v>
      </c>
      <c r="B26537" s="1" t="str">
        <f>"23009"</f>
        <v>23009</v>
      </c>
      <c r="C26537" s="2">
        <v>1</v>
      </c>
      <c r="D26537" s="2">
        <v>1</v>
      </c>
      <c r="E26537" s="2">
        <v>1</v>
      </c>
      <c r="F26537" s="2">
        <v>1</v>
      </c>
    </row>
    <row r="26538" spans="1:6" x14ac:dyDescent="0.25">
      <c r="A26538" s="1" t="str">
        <f>"04694"</f>
        <v>04694</v>
      </c>
      <c r="B26538" s="1" t="str">
        <f>"23029"</f>
        <v>23029</v>
      </c>
      <c r="C26538" s="2">
        <v>1</v>
      </c>
      <c r="D26538" s="2">
        <v>1</v>
      </c>
      <c r="E26538" s="2">
        <v>1</v>
      </c>
      <c r="F26538" s="2">
        <v>1</v>
      </c>
    </row>
    <row r="26539" spans="1:6" x14ac:dyDescent="0.25">
      <c r="A26539" s="1" t="str">
        <f>"04675"</f>
        <v>04675</v>
      </c>
      <c r="B26539" s="1" t="str">
        <f>"23009"</f>
        <v>23009</v>
      </c>
      <c r="C26539" s="2">
        <v>1</v>
      </c>
      <c r="D26539" s="2">
        <v>0</v>
      </c>
      <c r="E26539" s="2">
        <v>1</v>
      </c>
      <c r="F26539" s="2">
        <v>1</v>
      </c>
    </row>
    <row r="26540" spans="1:6" x14ac:dyDescent="0.25">
      <c r="A26540" s="1" t="str">
        <f>"04671"</f>
        <v>04671</v>
      </c>
      <c r="B26540" s="1" t="str">
        <f>"23029"</f>
        <v>23029</v>
      </c>
      <c r="C26540" s="2">
        <v>1</v>
      </c>
      <c r="D26540" s="2">
        <v>1</v>
      </c>
      <c r="E26540" s="2">
        <v>1</v>
      </c>
      <c r="F26540" s="2">
        <v>1</v>
      </c>
    </row>
    <row r="26541" spans="1:6" x14ac:dyDescent="0.25">
      <c r="A26541" s="1" t="str">
        <f>"04756"</f>
        <v>04756</v>
      </c>
      <c r="B26541" s="1" t="str">
        <f>"23003"</f>
        <v>23003</v>
      </c>
      <c r="C26541" s="2">
        <v>1</v>
      </c>
      <c r="D26541" s="2">
        <v>1</v>
      </c>
      <c r="E26541" s="2">
        <v>1</v>
      </c>
      <c r="F26541" s="2">
        <v>1</v>
      </c>
    </row>
    <row r="26542" spans="1:6" x14ac:dyDescent="0.25">
      <c r="A26542" s="1" t="str">
        <f>"04751"</f>
        <v>04751</v>
      </c>
      <c r="B26542" s="1" t="str">
        <f>"23003"</f>
        <v>23003</v>
      </c>
      <c r="C26542" s="2">
        <v>0</v>
      </c>
      <c r="D26542" s="2">
        <v>1</v>
      </c>
      <c r="E26542" s="2">
        <v>0</v>
      </c>
      <c r="F26542" s="2">
        <v>1</v>
      </c>
    </row>
    <row r="26543" spans="1:6" x14ac:dyDescent="0.25">
      <c r="A26543" s="1" t="str">
        <f>"04783"</f>
        <v>04783</v>
      </c>
      <c r="B26543" s="1" t="str">
        <f>"23003"</f>
        <v>23003</v>
      </c>
      <c r="C26543" s="2">
        <v>1</v>
      </c>
      <c r="D26543" s="2">
        <v>1</v>
      </c>
      <c r="E26543" s="2">
        <v>1</v>
      </c>
      <c r="F26543" s="2">
        <v>1</v>
      </c>
    </row>
    <row r="26544" spans="1:6" x14ac:dyDescent="0.25">
      <c r="A26544" s="1" t="str">
        <f>"04779"</f>
        <v>04779</v>
      </c>
      <c r="B26544" s="1" t="str">
        <f>"23003"</f>
        <v>23003</v>
      </c>
      <c r="C26544" s="2">
        <v>1</v>
      </c>
      <c r="D26544" s="2">
        <v>1</v>
      </c>
      <c r="E26544" s="2">
        <v>1</v>
      </c>
      <c r="F26544" s="2">
        <v>1</v>
      </c>
    </row>
    <row r="26545" spans="1:6" x14ac:dyDescent="0.25">
      <c r="A26545" s="1" t="str">
        <f>"04862"</f>
        <v>04862</v>
      </c>
      <c r="B26545" s="1" t="str">
        <f>"23015"</f>
        <v>23015</v>
      </c>
      <c r="C26545" s="2">
        <v>6.3492063492063405E-4</v>
      </c>
      <c r="D26545" s="2">
        <v>0</v>
      </c>
      <c r="E26545" s="2">
        <v>0</v>
      </c>
      <c r="F26545" s="2">
        <v>6.1274509803921503E-4</v>
      </c>
    </row>
    <row r="26546" spans="1:6" x14ac:dyDescent="0.25">
      <c r="A26546" s="1" t="str">
        <f>"04862"</f>
        <v>04862</v>
      </c>
      <c r="B26546" s="1" t="str">
        <f>"23013"</f>
        <v>23013</v>
      </c>
      <c r="C26546" s="2">
        <v>0.99936507936507901</v>
      </c>
      <c r="D26546" s="2">
        <v>1</v>
      </c>
      <c r="E26546" s="2">
        <v>1</v>
      </c>
      <c r="F26546" s="2">
        <v>0.99938725490196001</v>
      </c>
    </row>
    <row r="26547" spans="1:6" x14ac:dyDescent="0.25">
      <c r="A26547" s="1" t="str">
        <f>"04912"</f>
        <v>04912</v>
      </c>
      <c r="B26547" s="1" t="str">
        <f>"23025"</f>
        <v>23025</v>
      </c>
      <c r="C26547" s="2">
        <v>1</v>
      </c>
      <c r="D26547" s="2">
        <v>1</v>
      </c>
      <c r="E26547" s="2">
        <v>1</v>
      </c>
      <c r="F26547" s="2">
        <v>1</v>
      </c>
    </row>
    <row r="26548" spans="1:6" x14ac:dyDescent="0.25">
      <c r="A26548" s="1" t="str">
        <f>"04925"</f>
        <v>04925</v>
      </c>
      <c r="B26548" s="1" t="str">
        <f>"23025"</f>
        <v>23025</v>
      </c>
      <c r="C26548" s="2">
        <v>1</v>
      </c>
      <c r="D26548" s="2">
        <v>1</v>
      </c>
      <c r="E26548" s="2">
        <v>1</v>
      </c>
      <c r="F26548" s="2">
        <v>1</v>
      </c>
    </row>
    <row r="26549" spans="1:6" x14ac:dyDescent="0.25">
      <c r="A26549" s="1" t="str">
        <f>"04927"</f>
        <v>04927</v>
      </c>
      <c r="B26549" s="1" t="str">
        <f>"23011"</f>
        <v>23011</v>
      </c>
      <c r="C26549" s="2">
        <v>0.99284692417739595</v>
      </c>
      <c r="D26549" s="2">
        <v>1</v>
      </c>
      <c r="E26549" s="2">
        <v>1</v>
      </c>
      <c r="F26549" s="2">
        <v>0.99302649930264897</v>
      </c>
    </row>
    <row r="26550" spans="1:6" x14ac:dyDescent="0.25">
      <c r="A26550" s="1" t="str">
        <f>"04927"</f>
        <v>04927</v>
      </c>
      <c r="B26550" s="1" t="str">
        <f>"23025"</f>
        <v>23025</v>
      </c>
      <c r="C26550" s="2">
        <v>7.15307582260371E-3</v>
      </c>
      <c r="D26550" s="2">
        <v>0</v>
      </c>
      <c r="E26550" s="2">
        <v>0</v>
      </c>
      <c r="F26550" s="2">
        <v>6.9735006973500602E-3</v>
      </c>
    </row>
    <row r="26551" spans="1:6" x14ac:dyDescent="0.25">
      <c r="A26551" s="1" t="str">
        <f>"04922"</f>
        <v>04922</v>
      </c>
      <c r="B26551" s="1" t="str">
        <f>"23027"</f>
        <v>23027</v>
      </c>
      <c r="C26551" s="2">
        <v>1</v>
      </c>
      <c r="D26551" s="2">
        <v>1</v>
      </c>
      <c r="E26551" s="2">
        <v>1</v>
      </c>
      <c r="F26551" s="2">
        <v>1</v>
      </c>
    </row>
    <row r="26552" spans="1:6" x14ac:dyDescent="0.25">
      <c r="A26552" s="1" t="str">
        <f>"04941"</f>
        <v>04941</v>
      </c>
      <c r="B26552" s="1" t="str">
        <f>"23027"</f>
        <v>23027</v>
      </c>
      <c r="C26552" s="2">
        <v>1</v>
      </c>
      <c r="D26552" s="2">
        <v>1</v>
      </c>
      <c r="E26552" s="2">
        <v>1</v>
      </c>
      <c r="F26552" s="2">
        <v>1</v>
      </c>
    </row>
    <row r="26553" spans="1:6" x14ac:dyDescent="0.25">
      <c r="A26553" s="1" t="str">
        <f>"04950"</f>
        <v>04950</v>
      </c>
      <c r="B26553" s="1" t="str">
        <f>"23025"</f>
        <v>23025</v>
      </c>
      <c r="C26553" s="2">
        <v>1</v>
      </c>
      <c r="D26553" s="2">
        <v>1</v>
      </c>
      <c r="E26553" s="2">
        <v>1</v>
      </c>
      <c r="F26553" s="2">
        <v>1</v>
      </c>
    </row>
    <row r="26554" spans="1:6" x14ac:dyDescent="0.25">
      <c r="A26554" s="1" t="str">
        <f>"04933"</f>
        <v>04933</v>
      </c>
      <c r="B26554" s="1" t="str">
        <f>"23019"</f>
        <v>23019</v>
      </c>
      <c r="C26554" s="2">
        <v>1</v>
      </c>
      <c r="D26554" s="2">
        <v>0</v>
      </c>
      <c r="E26554" s="2">
        <v>1</v>
      </c>
      <c r="F26554" s="2">
        <v>1</v>
      </c>
    </row>
    <row r="26555" spans="1:6" x14ac:dyDescent="0.25">
      <c r="A26555" s="1" t="str">
        <f>"04954"</f>
        <v>04954</v>
      </c>
      <c r="B26555" s="1" t="str">
        <f>"23025"</f>
        <v>23025</v>
      </c>
      <c r="C26555" s="2">
        <v>0</v>
      </c>
      <c r="D26555" s="2">
        <v>0</v>
      </c>
      <c r="E26555" s="2">
        <v>1</v>
      </c>
      <c r="F26555" s="2">
        <v>1</v>
      </c>
    </row>
    <row r="26556" spans="1:6" x14ac:dyDescent="0.25">
      <c r="A26556" s="1" t="str">
        <f>"04988"</f>
        <v>04988</v>
      </c>
      <c r="B26556" s="1" t="str">
        <f>"23027"</f>
        <v>23027</v>
      </c>
      <c r="C26556" s="2">
        <v>0.98120300751879597</v>
      </c>
      <c r="D26556" s="2">
        <v>0.97560975609755995</v>
      </c>
      <c r="E26556" s="2">
        <v>1</v>
      </c>
      <c r="F26556" s="2">
        <v>0.98179749715585796</v>
      </c>
    </row>
    <row r="26557" spans="1:6" x14ac:dyDescent="0.25">
      <c r="A26557" s="1" t="str">
        <f>"04988"</f>
        <v>04988</v>
      </c>
      <c r="B26557" s="1" t="str">
        <f>"23011"</f>
        <v>23011</v>
      </c>
      <c r="C26557" s="2">
        <v>1.8796992481203E-2</v>
      </c>
      <c r="D26557" s="2">
        <v>2.4390243902439001E-2</v>
      </c>
      <c r="E26557" s="2">
        <v>0</v>
      </c>
      <c r="F26557" s="2">
        <v>1.8202502844140999E-2</v>
      </c>
    </row>
    <row r="26558" spans="1:6" x14ac:dyDescent="0.25">
      <c r="A26558" s="1" t="str">
        <f>"04982"</f>
        <v>04982</v>
      </c>
      <c r="B26558" s="1" t="str">
        <f>"23007"</f>
        <v>23007</v>
      </c>
      <c r="C26558" s="2">
        <v>1</v>
      </c>
      <c r="D26558" s="2">
        <v>1</v>
      </c>
      <c r="E26558" s="2">
        <v>1</v>
      </c>
      <c r="F26558" s="2">
        <v>1</v>
      </c>
    </row>
    <row r="26559" spans="1:6" x14ac:dyDescent="0.25">
      <c r="A26559" s="1" t="str">
        <f>"04992"</f>
        <v>04992</v>
      </c>
      <c r="B26559" s="1" t="str">
        <f>"23007"</f>
        <v>23007</v>
      </c>
      <c r="C26559" s="2">
        <v>1</v>
      </c>
      <c r="D26559" s="2">
        <v>0</v>
      </c>
      <c r="E26559" s="2">
        <v>1</v>
      </c>
      <c r="F26559" s="2">
        <v>1</v>
      </c>
    </row>
    <row r="26560" spans="1:6" x14ac:dyDescent="0.25">
      <c r="A26560" s="1" t="str">
        <f>"05036"</f>
        <v>05036</v>
      </c>
      <c r="B26560" s="1" t="str">
        <f>"50017"</f>
        <v>50017</v>
      </c>
      <c r="C26560" s="2">
        <v>1</v>
      </c>
      <c r="D26560" s="2">
        <v>1</v>
      </c>
      <c r="E26560" s="2">
        <v>0</v>
      </c>
      <c r="F26560" s="2">
        <v>1</v>
      </c>
    </row>
    <row r="26561" spans="1:6" x14ac:dyDescent="0.25">
      <c r="A26561" s="1" t="str">
        <f>"05039"</f>
        <v>05039</v>
      </c>
      <c r="B26561" s="1" t="str">
        <f>"50017"</f>
        <v>50017</v>
      </c>
      <c r="C26561" s="2">
        <v>1</v>
      </c>
      <c r="D26561" s="2">
        <v>1</v>
      </c>
      <c r="E26561" s="2">
        <v>0</v>
      </c>
      <c r="F26561" s="2">
        <v>1</v>
      </c>
    </row>
    <row r="26562" spans="1:6" x14ac:dyDescent="0.25">
      <c r="A26562" s="1" t="str">
        <f>"05046"</f>
        <v>05046</v>
      </c>
      <c r="B26562" s="1" t="str">
        <f>"50017"</f>
        <v>50017</v>
      </c>
      <c r="C26562" s="2">
        <v>4.3165467625899201E-3</v>
      </c>
      <c r="D26562" s="2">
        <v>0</v>
      </c>
      <c r="E26562" s="2">
        <v>0</v>
      </c>
      <c r="F26562" s="2">
        <v>4.16088765603328E-3</v>
      </c>
    </row>
    <row r="26563" spans="1:6" x14ac:dyDescent="0.25">
      <c r="A26563" s="1" t="str">
        <f>"05046"</f>
        <v>05046</v>
      </c>
      <c r="B26563" s="1" t="str">
        <f>"50005"</f>
        <v>50005</v>
      </c>
      <c r="C26563" s="2">
        <v>0.99568345323741003</v>
      </c>
      <c r="D26563" s="2">
        <v>1</v>
      </c>
      <c r="E26563" s="2">
        <v>1</v>
      </c>
      <c r="F26563" s="2">
        <v>0.99583911234396605</v>
      </c>
    </row>
    <row r="26564" spans="1:6" x14ac:dyDescent="0.25">
      <c r="A26564" s="1" t="str">
        <f>"05051"</f>
        <v>05051</v>
      </c>
      <c r="B26564" s="1" t="str">
        <f>"50017"</f>
        <v>50017</v>
      </c>
      <c r="C26564" s="2">
        <v>1</v>
      </c>
      <c r="D26564" s="2">
        <v>1</v>
      </c>
      <c r="E26564" s="2">
        <v>1</v>
      </c>
      <c r="F26564" s="2">
        <v>1</v>
      </c>
    </row>
    <row r="26565" spans="1:6" x14ac:dyDescent="0.25">
      <c r="A26565" s="1" t="str">
        <f>"05091"</f>
        <v>05091</v>
      </c>
      <c r="B26565" s="1" t="str">
        <f>"50027"</f>
        <v>50027</v>
      </c>
      <c r="C26565" s="2">
        <v>1</v>
      </c>
      <c r="D26565" s="2">
        <v>1</v>
      </c>
      <c r="E26565" s="2">
        <v>1</v>
      </c>
      <c r="F26565" s="2">
        <v>1</v>
      </c>
    </row>
    <row r="26566" spans="1:6" x14ac:dyDescent="0.25">
      <c r="A26566" s="1" t="str">
        <f>"05067"</f>
        <v>05067</v>
      </c>
      <c r="B26566" s="1" t="str">
        <f>"50027"</f>
        <v>50027</v>
      </c>
      <c r="C26566" s="2">
        <v>1</v>
      </c>
      <c r="D26566" s="2">
        <v>1</v>
      </c>
      <c r="E26566" s="2">
        <v>1</v>
      </c>
      <c r="F26566" s="2">
        <v>1</v>
      </c>
    </row>
    <row r="26567" spans="1:6" x14ac:dyDescent="0.25">
      <c r="A26567" s="1" t="str">
        <f>"05081"</f>
        <v>05081</v>
      </c>
      <c r="B26567" s="1" t="str">
        <f>"50017"</f>
        <v>50017</v>
      </c>
      <c r="C26567" s="2">
        <v>0.84358974358974304</v>
      </c>
      <c r="D26567" s="2">
        <v>0.90909090909090895</v>
      </c>
      <c r="E26567" s="2">
        <v>0.66666666666666596</v>
      </c>
      <c r="F26567" s="2">
        <v>0.84275184275184201</v>
      </c>
    </row>
    <row r="26568" spans="1:6" x14ac:dyDescent="0.25">
      <c r="A26568" s="1" t="str">
        <f>"05081"</f>
        <v>05081</v>
      </c>
      <c r="B26568" s="1" t="str">
        <f>"50005"</f>
        <v>50005</v>
      </c>
      <c r="C26568" s="2">
        <v>0.15641025641025599</v>
      </c>
      <c r="D26568" s="2">
        <v>9.0909090909090898E-2</v>
      </c>
      <c r="E26568" s="2">
        <v>0.33333333333333298</v>
      </c>
      <c r="F26568" s="2">
        <v>0.15724815724815699</v>
      </c>
    </row>
    <row r="26569" spans="1:6" x14ac:dyDescent="0.25">
      <c r="A26569" s="1" t="str">
        <f>"05151"</f>
        <v>05151</v>
      </c>
      <c r="B26569" s="1" t="str">
        <f>"50027"</f>
        <v>50027</v>
      </c>
      <c r="C26569" s="2">
        <v>1</v>
      </c>
      <c r="D26569" s="2">
        <v>1</v>
      </c>
      <c r="E26569" s="2">
        <v>0</v>
      </c>
      <c r="F26569" s="2">
        <v>1</v>
      </c>
    </row>
    <row r="26570" spans="1:6" x14ac:dyDescent="0.25">
      <c r="A26570" s="1" t="str">
        <f>"05141"</f>
        <v>05141</v>
      </c>
      <c r="B26570" s="1" t="str">
        <f>"50025"</f>
        <v>50025</v>
      </c>
      <c r="C26570" s="2">
        <v>1</v>
      </c>
      <c r="D26570" s="2">
        <v>0</v>
      </c>
      <c r="E26570" s="2">
        <v>1</v>
      </c>
      <c r="F26570" s="2">
        <v>1</v>
      </c>
    </row>
    <row r="26571" spans="1:6" x14ac:dyDescent="0.25">
      <c r="A26571" s="1" t="str">
        <f>"05158"</f>
        <v>05158</v>
      </c>
      <c r="B26571" s="1" t="str">
        <f>"50025"</f>
        <v>50025</v>
      </c>
      <c r="C26571" s="2">
        <v>1</v>
      </c>
      <c r="D26571" s="2">
        <v>1</v>
      </c>
      <c r="E26571" s="2">
        <v>1</v>
      </c>
      <c r="F26571" s="2">
        <v>1</v>
      </c>
    </row>
    <row r="26572" spans="1:6" x14ac:dyDescent="0.25">
      <c r="A26572" s="1" t="str">
        <f>"05159"</f>
        <v>05159</v>
      </c>
      <c r="B26572" s="1" t="str">
        <f>"50025"</f>
        <v>50025</v>
      </c>
      <c r="C26572" s="2">
        <v>0</v>
      </c>
      <c r="D26572" s="2">
        <v>1</v>
      </c>
      <c r="E26572" s="2">
        <v>0</v>
      </c>
      <c r="F26572" s="2">
        <v>1</v>
      </c>
    </row>
    <row r="26573" spans="1:6" x14ac:dyDescent="0.25">
      <c r="A26573" s="1" t="str">
        <f>"05343"</f>
        <v>05343</v>
      </c>
      <c r="B26573" s="1" t="str">
        <f>"50025"</f>
        <v>50025</v>
      </c>
      <c r="C26573" s="2">
        <v>0.95844155844155798</v>
      </c>
      <c r="D26573" s="2">
        <v>1</v>
      </c>
      <c r="E26573" s="2">
        <v>1</v>
      </c>
      <c r="F26573" s="2">
        <v>0.96029776674937894</v>
      </c>
    </row>
    <row r="26574" spans="1:6" x14ac:dyDescent="0.25">
      <c r="A26574" s="1" t="str">
        <f>"05343"</f>
        <v>05343</v>
      </c>
      <c r="B26574" s="1" t="str">
        <f>"50003"</f>
        <v>50003</v>
      </c>
      <c r="C26574" s="2">
        <v>4.1558441558441503E-2</v>
      </c>
      <c r="D26574" s="2">
        <v>0</v>
      </c>
      <c r="E26574" s="2">
        <v>0</v>
      </c>
      <c r="F26574" s="2">
        <v>3.9702233250620299E-2</v>
      </c>
    </row>
    <row r="26575" spans="1:6" x14ac:dyDescent="0.25">
      <c r="A26575" s="1" t="str">
        <f>"05352"</f>
        <v>05352</v>
      </c>
      <c r="B26575" s="1" t="str">
        <f>"50003"</f>
        <v>50003</v>
      </c>
      <c r="C26575" s="2">
        <v>1</v>
      </c>
      <c r="D26575" s="2">
        <v>1</v>
      </c>
      <c r="E26575" s="2">
        <v>1</v>
      </c>
      <c r="F26575" s="2">
        <v>1</v>
      </c>
    </row>
    <row r="26576" spans="1:6" x14ac:dyDescent="0.25">
      <c r="A26576" s="1" t="str">
        <f>"05355"</f>
        <v>05355</v>
      </c>
      <c r="B26576" s="1" t="str">
        <f>"50025"</f>
        <v>50025</v>
      </c>
      <c r="C26576" s="2">
        <v>1</v>
      </c>
      <c r="D26576" s="2">
        <v>1</v>
      </c>
      <c r="E26576" s="2">
        <v>1</v>
      </c>
      <c r="F26576" s="2">
        <v>1</v>
      </c>
    </row>
    <row r="26577" spans="1:6" x14ac:dyDescent="0.25">
      <c r="A26577" s="1" t="str">
        <f>"05359"</f>
        <v>05359</v>
      </c>
      <c r="B26577" s="1" t="str">
        <f>"50025"</f>
        <v>50025</v>
      </c>
      <c r="C26577" s="2">
        <v>1</v>
      </c>
      <c r="D26577" s="2">
        <v>1</v>
      </c>
      <c r="E26577" s="2">
        <v>1</v>
      </c>
      <c r="F26577" s="2">
        <v>1</v>
      </c>
    </row>
    <row r="26578" spans="1:6" x14ac:dyDescent="0.25">
      <c r="A26578" s="1" t="str">
        <f>"05408"</f>
        <v>05408</v>
      </c>
      <c r="B26578" s="1" t="str">
        <f>"50007"</f>
        <v>50007</v>
      </c>
      <c r="C26578" s="2">
        <v>1</v>
      </c>
      <c r="D26578" s="2">
        <v>1</v>
      </c>
      <c r="E26578" s="2">
        <v>1</v>
      </c>
      <c r="F26578" s="2">
        <v>1</v>
      </c>
    </row>
    <row r="26579" spans="1:6" x14ac:dyDescent="0.25">
      <c r="A26579" s="1" t="str">
        <f>"05448"</f>
        <v>05448</v>
      </c>
      <c r="B26579" s="1" t="str">
        <f>"50011"</f>
        <v>50011</v>
      </c>
      <c r="C26579" s="2">
        <v>1</v>
      </c>
      <c r="D26579" s="2">
        <v>1</v>
      </c>
      <c r="E26579" s="2">
        <v>1</v>
      </c>
      <c r="F26579" s="2">
        <v>1</v>
      </c>
    </row>
    <row r="26580" spans="1:6" x14ac:dyDescent="0.25">
      <c r="A26580" s="1" t="str">
        <f>"05459"</f>
        <v>05459</v>
      </c>
      <c r="B26580" s="1" t="str">
        <f>"50011"</f>
        <v>50011</v>
      </c>
      <c r="C26580" s="2">
        <v>1</v>
      </c>
      <c r="D26580" s="2">
        <v>1</v>
      </c>
      <c r="E26580" s="2">
        <v>1</v>
      </c>
      <c r="F26580" s="2">
        <v>1</v>
      </c>
    </row>
    <row r="26581" spans="1:6" x14ac:dyDescent="0.25">
      <c r="A26581" s="1" t="str">
        <f>"05489"</f>
        <v>05489</v>
      </c>
      <c r="B26581" s="1" t="str">
        <f>"50007"</f>
        <v>50007</v>
      </c>
      <c r="C26581" s="2">
        <v>0.99424815119145404</v>
      </c>
      <c r="D26581" s="2">
        <v>1</v>
      </c>
      <c r="E26581" s="2">
        <v>1</v>
      </c>
      <c r="F26581" s="2">
        <v>0.99431818181818099</v>
      </c>
    </row>
    <row r="26582" spans="1:6" x14ac:dyDescent="0.25">
      <c r="A26582" s="1" t="str">
        <f>"05489"</f>
        <v>05489</v>
      </c>
      <c r="B26582" s="1" t="str">
        <f>"50015"</f>
        <v>50015</v>
      </c>
      <c r="C26582" s="2">
        <v>5.7518488085455998E-3</v>
      </c>
      <c r="D26582" s="2">
        <v>0</v>
      </c>
      <c r="E26582" s="2">
        <v>0</v>
      </c>
      <c r="F26582" s="2">
        <v>5.6818181818181802E-3</v>
      </c>
    </row>
    <row r="26583" spans="1:6" x14ac:dyDescent="0.25">
      <c r="A26583" s="1" t="str">
        <f>"05640"</f>
        <v>05640</v>
      </c>
      <c r="B26583" s="1" t="str">
        <f>"50023"</f>
        <v>50023</v>
      </c>
      <c r="C26583" s="2">
        <v>1</v>
      </c>
      <c r="D26583" s="2">
        <v>1</v>
      </c>
      <c r="E26583" s="2">
        <v>1</v>
      </c>
      <c r="F26583" s="2">
        <v>1</v>
      </c>
    </row>
    <row r="26584" spans="1:6" x14ac:dyDescent="0.25">
      <c r="A26584" s="1" t="str">
        <f>"05609"</f>
        <v>05609</v>
      </c>
      <c r="B26584" s="1" t="str">
        <f>"50023"</f>
        <v>50023</v>
      </c>
      <c r="C26584" s="2">
        <v>0</v>
      </c>
      <c r="D26584" s="2">
        <v>1</v>
      </c>
      <c r="E26584" s="2">
        <v>1</v>
      </c>
      <c r="F26584" s="2">
        <v>1</v>
      </c>
    </row>
    <row r="26585" spans="1:6" x14ac:dyDescent="0.25">
      <c r="A26585" s="1" t="str">
        <f>"05648"</f>
        <v>05648</v>
      </c>
      <c r="B26585" s="1" t="str">
        <f>"50023"</f>
        <v>50023</v>
      </c>
      <c r="C26585" s="2">
        <v>1</v>
      </c>
      <c r="D26585" s="2">
        <v>1</v>
      </c>
      <c r="E26585" s="2">
        <v>1</v>
      </c>
      <c r="F26585" s="2">
        <v>1</v>
      </c>
    </row>
    <row r="26586" spans="1:6" x14ac:dyDescent="0.25">
      <c r="A26586" s="1" t="str">
        <f>"05649"</f>
        <v>05649</v>
      </c>
      <c r="B26586" s="1" t="str">
        <f>"50023"</f>
        <v>50023</v>
      </c>
      <c r="C26586" s="2">
        <v>0.17889908256880699</v>
      </c>
      <c r="D26586" s="2">
        <v>0</v>
      </c>
      <c r="E26586" s="2">
        <v>1</v>
      </c>
      <c r="F26586" s="2">
        <v>0.18918918918918901</v>
      </c>
    </row>
    <row r="26587" spans="1:6" x14ac:dyDescent="0.25">
      <c r="A26587" s="1" t="str">
        <f>"05649"</f>
        <v>05649</v>
      </c>
      <c r="B26587" s="1" t="str">
        <f>"50017"</f>
        <v>50017</v>
      </c>
      <c r="C26587" s="2">
        <v>0.82110091743119196</v>
      </c>
      <c r="D26587" s="2">
        <v>1</v>
      </c>
      <c r="E26587" s="2">
        <v>0</v>
      </c>
      <c r="F26587" s="2">
        <v>0.81081081081080997</v>
      </c>
    </row>
    <row r="26588" spans="1:6" x14ac:dyDescent="0.25">
      <c r="A26588" s="1" t="str">
        <f>"05675"</f>
        <v>05675</v>
      </c>
      <c r="B26588" s="1" t="str">
        <f>"50017"</f>
        <v>50017</v>
      </c>
      <c r="C26588" s="2">
        <v>1</v>
      </c>
      <c r="D26588" s="2">
        <v>1</v>
      </c>
      <c r="E26588" s="2">
        <v>1</v>
      </c>
      <c r="F26588" s="2">
        <v>1</v>
      </c>
    </row>
    <row r="26589" spans="1:6" x14ac:dyDescent="0.25">
      <c r="A26589" s="1" t="str">
        <f>"05679"</f>
        <v>05679</v>
      </c>
      <c r="B26589" s="1" t="str">
        <f>"50017"</f>
        <v>50017</v>
      </c>
      <c r="C26589" s="2">
        <v>1</v>
      </c>
      <c r="D26589" s="2">
        <v>1</v>
      </c>
      <c r="E26589" s="2">
        <v>1</v>
      </c>
      <c r="F26589" s="2">
        <v>1</v>
      </c>
    </row>
    <row r="26590" spans="1:6" x14ac:dyDescent="0.25">
      <c r="A26590" s="1" t="str">
        <f>"05737"</f>
        <v>05737</v>
      </c>
      <c r="B26590" s="1" t="str">
        <f>"50021"</f>
        <v>50021</v>
      </c>
      <c r="C26590" s="2">
        <v>1</v>
      </c>
      <c r="D26590" s="2">
        <v>1</v>
      </c>
      <c r="E26590" s="2">
        <v>0</v>
      </c>
      <c r="F26590" s="2">
        <v>1</v>
      </c>
    </row>
    <row r="26591" spans="1:6" x14ac:dyDescent="0.25">
      <c r="A26591" s="1" t="str">
        <f>"05734"</f>
        <v>05734</v>
      </c>
      <c r="B26591" s="1" t="str">
        <f>"50001"</f>
        <v>50001</v>
      </c>
      <c r="C26591" s="2">
        <v>1</v>
      </c>
      <c r="D26591" s="2">
        <v>1</v>
      </c>
      <c r="E26591" s="2">
        <v>0</v>
      </c>
      <c r="F26591" s="2">
        <v>1</v>
      </c>
    </row>
    <row r="26592" spans="1:6" x14ac:dyDescent="0.25">
      <c r="A26592" s="1" t="str">
        <f>"05766"</f>
        <v>05766</v>
      </c>
      <c r="B26592" s="1" t="str">
        <f>"50001"</f>
        <v>50001</v>
      </c>
      <c r="C26592" s="2">
        <v>1</v>
      </c>
      <c r="D26592" s="2">
        <v>1</v>
      </c>
      <c r="E26592" s="2">
        <v>1</v>
      </c>
      <c r="F26592" s="2">
        <v>1</v>
      </c>
    </row>
    <row r="26593" spans="1:6" x14ac:dyDescent="0.25">
      <c r="A26593" s="1" t="str">
        <f>"05770"</f>
        <v>05770</v>
      </c>
      <c r="B26593" s="1" t="str">
        <f>"50001"</f>
        <v>50001</v>
      </c>
      <c r="C26593" s="2">
        <v>1</v>
      </c>
      <c r="D26593" s="2">
        <v>1</v>
      </c>
      <c r="E26593" s="2">
        <v>1</v>
      </c>
      <c r="F26593" s="2">
        <v>1</v>
      </c>
    </row>
    <row r="26594" spans="1:6" x14ac:dyDescent="0.25">
      <c r="A26594" s="1" t="str">
        <f>"05775"</f>
        <v>05775</v>
      </c>
      <c r="B26594" s="1" t="str">
        <f>"50003"</f>
        <v>50003</v>
      </c>
      <c r="C26594" s="2">
        <v>0.13167259786476801</v>
      </c>
      <c r="D26594" s="2">
        <v>0.16666666666666599</v>
      </c>
      <c r="E26594" s="2">
        <v>0</v>
      </c>
      <c r="F26594" s="2">
        <v>0.129251700680272</v>
      </c>
    </row>
    <row r="26595" spans="1:6" x14ac:dyDescent="0.25">
      <c r="A26595" s="1" t="str">
        <f>"05775"</f>
        <v>05775</v>
      </c>
      <c r="B26595" s="1" t="str">
        <f>"50021"</f>
        <v>50021</v>
      </c>
      <c r="C26595" s="2">
        <v>0.86832740213523096</v>
      </c>
      <c r="D26595" s="2">
        <v>0.83333333333333304</v>
      </c>
      <c r="E26595" s="2">
        <v>1</v>
      </c>
      <c r="F26595" s="2">
        <v>0.87074829931972697</v>
      </c>
    </row>
    <row r="26596" spans="1:6" x14ac:dyDescent="0.25">
      <c r="A26596" s="1" t="str">
        <f>"05836"</f>
        <v>05836</v>
      </c>
      <c r="B26596" s="1" t="str">
        <f>"50005"</f>
        <v>50005</v>
      </c>
      <c r="C26596" s="2">
        <v>0.99392712550607198</v>
      </c>
      <c r="D26596" s="2">
        <v>1</v>
      </c>
      <c r="E26596" s="2">
        <v>0</v>
      </c>
      <c r="F26596" s="2">
        <v>0.994140625</v>
      </c>
    </row>
    <row r="26597" spans="1:6" x14ac:dyDescent="0.25">
      <c r="A26597" s="1" t="str">
        <f>"05836"</f>
        <v>05836</v>
      </c>
      <c r="B26597" s="1" t="str">
        <f>"50019"</f>
        <v>50019</v>
      </c>
      <c r="C26597" s="2">
        <v>6.0728744939271204E-3</v>
      </c>
      <c r="D26597" s="2">
        <v>0</v>
      </c>
      <c r="E26597" s="2">
        <v>0</v>
      </c>
      <c r="F26597" s="2">
        <v>5.859375E-3</v>
      </c>
    </row>
    <row r="26598" spans="1:6" x14ac:dyDescent="0.25">
      <c r="A26598" s="1" t="str">
        <f>"05837"</f>
        <v>05837</v>
      </c>
      <c r="B26598" s="1" t="str">
        <f>"50009"</f>
        <v>50009</v>
      </c>
      <c r="C26598" s="2">
        <v>0.58715596330275199</v>
      </c>
      <c r="D26598" s="2">
        <v>0.66666666666666596</v>
      </c>
      <c r="E26598" s="2">
        <v>0</v>
      </c>
      <c r="F26598" s="2">
        <v>0.58928571428571397</v>
      </c>
    </row>
    <row r="26599" spans="1:6" x14ac:dyDescent="0.25">
      <c r="A26599" s="1" t="str">
        <f>"05837"</f>
        <v>05837</v>
      </c>
      <c r="B26599" s="1" t="str">
        <f>"50005"</f>
        <v>50005</v>
      </c>
      <c r="C26599" s="2">
        <v>0.41284403669724701</v>
      </c>
      <c r="D26599" s="2">
        <v>0.33333333333333298</v>
      </c>
      <c r="E26599" s="2">
        <v>0</v>
      </c>
      <c r="F26599" s="2">
        <v>0.41071428571428498</v>
      </c>
    </row>
    <row r="26600" spans="1:6" x14ac:dyDescent="0.25">
      <c r="A26600" s="1" t="str">
        <f>"05840"</f>
        <v>05840</v>
      </c>
      <c r="B26600" s="1" t="str">
        <f>"50009"</f>
        <v>50009</v>
      </c>
      <c r="C26600" s="2">
        <v>0</v>
      </c>
      <c r="D26600" s="2">
        <v>1</v>
      </c>
      <c r="E26600" s="2">
        <v>0</v>
      </c>
      <c r="F26600" s="2">
        <v>1</v>
      </c>
    </row>
    <row r="26601" spans="1:6" x14ac:dyDescent="0.25">
      <c r="A26601" s="1" t="str">
        <f>"05846"</f>
        <v>05846</v>
      </c>
      <c r="B26601" s="1" t="str">
        <f>"50009"</f>
        <v>50009</v>
      </c>
      <c r="C26601" s="2">
        <v>0.83778966131907295</v>
      </c>
      <c r="D26601" s="2">
        <v>1</v>
      </c>
      <c r="E26601" s="2">
        <v>1</v>
      </c>
      <c r="F26601" s="2">
        <v>0.84146341463414598</v>
      </c>
    </row>
    <row r="26602" spans="1:6" x14ac:dyDescent="0.25">
      <c r="A26602" s="1" t="str">
        <f>"05846"</f>
        <v>05846</v>
      </c>
      <c r="B26602" s="1" t="str">
        <f>"50019"</f>
        <v>50019</v>
      </c>
      <c r="C26602" s="2">
        <v>0.16221033868092599</v>
      </c>
      <c r="D26602" s="2">
        <v>0</v>
      </c>
      <c r="E26602" s="2">
        <v>0</v>
      </c>
      <c r="F26602" s="2">
        <v>0.15853658536585299</v>
      </c>
    </row>
    <row r="26603" spans="1:6" x14ac:dyDescent="0.25">
      <c r="A26603" s="1" t="str">
        <f>"05903"</f>
        <v>05903</v>
      </c>
      <c r="B26603" s="1" t="str">
        <f>"50009"</f>
        <v>50009</v>
      </c>
      <c r="C26603" s="2">
        <v>1</v>
      </c>
      <c r="D26603" s="2">
        <v>1</v>
      </c>
      <c r="E26603" s="2">
        <v>1</v>
      </c>
      <c r="F26603" s="2">
        <v>1</v>
      </c>
    </row>
    <row r="26604" spans="1:6" x14ac:dyDescent="0.25">
      <c r="A26604" s="1" t="str">
        <f>"05857"</f>
        <v>05857</v>
      </c>
      <c r="B26604" s="1" t="str">
        <f>"50019"</f>
        <v>50019</v>
      </c>
      <c r="C26604" s="2">
        <v>1</v>
      </c>
      <c r="D26604" s="2">
        <v>1</v>
      </c>
      <c r="E26604" s="2">
        <v>1</v>
      </c>
      <c r="F26604" s="2">
        <v>1</v>
      </c>
    </row>
    <row r="26605" spans="1:6" x14ac:dyDescent="0.25">
      <c r="A26605" s="1" t="str">
        <f>"05862"</f>
        <v>05862</v>
      </c>
      <c r="B26605" s="1" t="str">
        <f>"50005"</f>
        <v>50005</v>
      </c>
      <c r="C26605" s="2">
        <v>1</v>
      </c>
      <c r="D26605" s="2">
        <v>1</v>
      </c>
      <c r="E26605" s="2">
        <v>0</v>
      </c>
      <c r="F26605" s="2">
        <v>1</v>
      </c>
    </row>
    <row r="26606" spans="1:6" x14ac:dyDescent="0.25">
      <c r="A26606" s="1" t="str">
        <f>"06027"</f>
        <v>06027</v>
      </c>
      <c r="B26606" s="1" t="str">
        <f>"09003"</f>
        <v>09003</v>
      </c>
      <c r="C26606" s="2">
        <v>1</v>
      </c>
      <c r="D26606" s="2">
        <v>1</v>
      </c>
      <c r="E26606" s="2">
        <v>1</v>
      </c>
      <c r="F26606" s="2">
        <v>1</v>
      </c>
    </row>
    <row r="26607" spans="1:6" x14ac:dyDescent="0.25">
      <c r="A26607" s="1" t="str">
        <f>"06020"</f>
        <v>06020</v>
      </c>
      <c r="B26607" s="1" t="str">
        <f>"09003"</f>
        <v>09003</v>
      </c>
      <c r="C26607" s="2">
        <v>0</v>
      </c>
      <c r="D26607" s="2">
        <v>0</v>
      </c>
      <c r="E26607" s="2">
        <v>1</v>
      </c>
      <c r="F26607" s="2">
        <v>1</v>
      </c>
    </row>
    <row r="26608" spans="1:6" x14ac:dyDescent="0.25">
      <c r="A26608" s="1" t="str">
        <f>"06022"</f>
        <v>06022</v>
      </c>
      <c r="B26608" s="1" t="str">
        <f>"09003"</f>
        <v>09003</v>
      </c>
      <c r="C26608" s="2">
        <v>0</v>
      </c>
      <c r="D26608" s="2">
        <v>1</v>
      </c>
      <c r="E26608" s="2">
        <v>0</v>
      </c>
      <c r="F26608" s="2">
        <v>1</v>
      </c>
    </row>
    <row r="26609" spans="1:6" x14ac:dyDescent="0.25">
      <c r="A26609" s="1" t="str">
        <f>"06037"</f>
        <v>06037</v>
      </c>
      <c r="B26609" s="1" t="str">
        <f>"09009"</f>
        <v>09009</v>
      </c>
      <c r="C26609" s="2">
        <v>9.5751047277079502E-4</v>
      </c>
      <c r="D26609" s="2">
        <v>0</v>
      </c>
      <c r="E26609" s="2">
        <v>0</v>
      </c>
      <c r="F26609" s="2">
        <v>8.3359383140564701E-4</v>
      </c>
    </row>
    <row r="26610" spans="1:6" x14ac:dyDescent="0.25">
      <c r="A26610" s="1" t="str">
        <f>"06037"</f>
        <v>06037</v>
      </c>
      <c r="B26610" s="1" t="str">
        <f>"09003"</f>
        <v>09003</v>
      </c>
      <c r="C26610" s="2">
        <v>0.99904248952722896</v>
      </c>
      <c r="D26610" s="2">
        <v>1</v>
      </c>
      <c r="E26610" s="2">
        <v>1</v>
      </c>
      <c r="F26610" s="2">
        <v>0.99916640616859398</v>
      </c>
    </row>
    <row r="26611" spans="1:6" x14ac:dyDescent="0.25">
      <c r="A26611" s="1" t="str">
        <f>"06051"</f>
        <v>06051</v>
      </c>
      <c r="B26611" s="1" t="str">
        <f>"09003"</f>
        <v>09003</v>
      </c>
      <c r="C26611" s="2">
        <v>1</v>
      </c>
      <c r="D26611" s="2">
        <v>1</v>
      </c>
      <c r="E26611" s="2">
        <v>1</v>
      </c>
      <c r="F26611" s="2">
        <v>1</v>
      </c>
    </row>
    <row r="26612" spans="1:6" x14ac:dyDescent="0.25">
      <c r="A26612" s="1" t="str">
        <f>"06060"</f>
        <v>06060</v>
      </c>
      <c r="B26612" s="1" t="str">
        <f>"09003"</f>
        <v>09003</v>
      </c>
      <c r="C26612" s="2">
        <v>1</v>
      </c>
      <c r="D26612" s="2">
        <v>1</v>
      </c>
      <c r="E26612" s="2">
        <v>1</v>
      </c>
      <c r="F26612" s="2">
        <v>1</v>
      </c>
    </row>
    <row r="26613" spans="1:6" x14ac:dyDescent="0.25">
      <c r="A26613" s="1" t="str">
        <f>"06059"</f>
        <v>06059</v>
      </c>
      <c r="B26613" s="1" t="str">
        <f>"09005"</f>
        <v>09005</v>
      </c>
      <c r="C26613" s="2">
        <v>0</v>
      </c>
      <c r="D26613" s="2">
        <v>1</v>
      </c>
      <c r="E26613" s="2">
        <v>0</v>
      </c>
      <c r="F26613" s="2">
        <v>1</v>
      </c>
    </row>
    <row r="26614" spans="1:6" x14ac:dyDescent="0.25">
      <c r="A26614" s="1" t="str">
        <f>"06065"</f>
        <v>06065</v>
      </c>
      <c r="B26614" s="1" t="str">
        <f>"09003"</f>
        <v>09003</v>
      </c>
      <c r="C26614" s="2">
        <v>0.65671641791044699</v>
      </c>
      <c r="D26614" s="2">
        <v>0</v>
      </c>
      <c r="E26614" s="2">
        <v>0.5</v>
      </c>
      <c r="F26614" s="2">
        <v>0.64981949458483701</v>
      </c>
    </row>
    <row r="26615" spans="1:6" x14ac:dyDescent="0.25">
      <c r="A26615" s="1" t="str">
        <f>"06065"</f>
        <v>06065</v>
      </c>
      <c r="B26615" s="1" t="str">
        <f>"09005"</f>
        <v>09005</v>
      </c>
      <c r="C26615" s="2">
        <v>0.34328358208955201</v>
      </c>
      <c r="D26615" s="2">
        <v>1</v>
      </c>
      <c r="E26615" s="2">
        <v>0.5</v>
      </c>
      <c r="F26615" s="2">
        <v>0.35018050541516199</v>
      </c>
    </row>
    <row r="26616" spans="1:6" x14ac:dyDescent="0.25">
      <c r="A26616" s="1" t="str">
        <f>"06064"</f>
        <v>06064</v>
      </c>
      <c r="B26616" s="1" t="str">
        <f>"09003"</f>
        <v>09003</v>
      </c>
      <c r="C26616" s="2">
        <v>0</v>
      </c>
      <c r="D26616" s="2">
        <v>1</v>
      </c>
      <c r="E26616" s="2">
        <v>0</v>
      </c>
      <c r="F26616" s="2">
        <v>1</v>
      </c>
    </row>
    <row r="26617" spans="1:6" x14ac:dyDescent="0.25">
      <c r="A26617" s="1" t="str">
        <f>"06074"</f>
        <v>06074</v>
      </c>
      <c r="B26617" s="1" t="str">
        <f>"09013"</f>
        <v>09013</v>
      </c>
      <c r="C26617" s="2">
        <v>8.7473757872638203E-5</v>
      </c>
      <c r="D26617" s="2">
        <v>0</v>
      </c>
      <c r="E26617" s="2">
        <v>0</v>
      </c>
      <c r="F26617" s="2">
        <v>7.4532309756279299E-5</v>
      </c>
    </row>
    <row r="26618" spans="1:6" x14ac:dyDescent="0.25">
      <c r="A26618" s="1" t="str">
        <f>"06074"</f>
        <v>06074</v>
      </c>
      <c r="B26618" s="1" t="str">
        <f>"09003"</f>
        <v>09003</v>
      </c>
      <c r="C26618" s="2">
        <v>0.99991252624212701</v>
      </c>
      <c r="D26618" s="2">
        <v>1</v>
      </c>
      <c r="E26618" s="2">
        <v>1</v>
      </c>
      <c r="F26618" s="2">
        <v>0.99992546769024304</v>
      </c>
    </row>
    <row r="26619" spans="1:6" x14ac:dyDescent="0.25">
      <c r="A26619" s="1" t="str">
        <f>"06084"</f>
        <v>06084</v>
      </c>
      <c r="B26619" s="1" t="str">
        <f>"09013"</f>
        <v>09013</v>
      </c>
      <c r="C26619" s="2">
        <v>1</v>
      </c>
      <c r="D26619" s="2">
        <v>1</v>
      </c>
      <c r="E26619" s="2">
        <v>1</v>
      </c>
      <c r="F26619" s="2">
        <v>1</v>
      </c>
    </row>
    <row r="26620" spans="1:6" x14ac:dyDescent="0.25">
      <c r="A26620" s="1" t="str">
        <f>"06111"</f>
        <v>06111</v>
      </c>
      <c r="B26620" s="1" t="str">
        <f t="shared" ref="B26620:B26626" si="133">"09003"</f>
        <v>09003</v>
      </c>
      <c r="C26620" s="2">
        <v>1</v>
      </c>
      <c r="D26620" s="2">
        <v>1</v>
      </c>
      <c r="E26620" s="2">
        <v>1</v>
      </c>
      <c r="F26620" s="2">
        <v>1</v>
      </c>
    </row>
    <row r="26621" spans="1:6" x14ac:dyDescent="0.25">
      <c r="A26621" s="1" t="str">
        <f>"06117"</f>
        <v>06117</v>
      </c>
      <c r="B26621" s="1" t="str">
        <f t="shared" si="133"/>
        <v>09003</v>
      </c>
      <c r="C26621" s="2">
        <v>1</v>
      </c>
      <c r="D26621" s="2">
        <v>1</v>
      </c>
      <c r="E26621" s="2">
        <v>1</v>
      </c>
      <c r="F26621" s="2">
        <v>1</v>
      </c>
    </row>
    <row r="26622" spans="1:6" x14ac:dyDescent="0.25">
      <c r="A26622" s="1" t="str">
        <f>"06112"</f>
        <v>06112</v>
      </c>
      <c r="B26622" s="1" t="str">
        <f t="shared" si="133"/>
        <v>09003</v>
      </c>
      <c r="C26622" s="2">
        <v>1</v>
      </c>
      <c r="D26622" s="2">
        <v>1</v>
      </c>
      <c r="E26622" s="2">
        <v>1</v>
      </c>
      <c r="F26622" s="2">
        <v>1</v>
      </c>
    </row>
    <row r="26623" spans="1:6" x14ac:dyDescent="0.25">
      <c r="A26623" s="1" t="str">
        <f>"06119"</f>
        <v>06119</v>
      </c>
      <c r="B26623" s="1" t="str">
        <f t="shared" si="133"/>
        <v>09003</v>
      </c>
      <c r="C26623" s="2">
        <v>1</v>
      </c>
      <c r="D26623" s="2">
        <v>1</v>
      </c>
      <c r="E26623" s="2">
        <v>1</v>
      </c>
      <c r="F26623" s="2">
        <v>1</v>
      </c>
    </row>
    <row r="26624" spans="1:6" x14ac:dyDescent="0.25">
      <c r="A26624" s="1" t="str">
        <f>"06127"</f>
        <v>06127</v>
      </c>
      <c r="B26624" s="1" t="str">
        <f t="shared" si="133"/>
        <v>09003</v>
      </c>
      <c r="C26624" s="2">
        <v>1</v>
      </c>
      <c r="D26624" s="2">
        <v>1</v>
      </c>
      <c r="E26624" s="2">
        <v>1</v>
      </c>
      <c r="F26624" s="2">
        <v>1</v>
      </c>
    </row>
    <row r="26625" spans="1:6" x14ac:dyDescent="0.25">
      <c r="A26625" s="1" t="str">
        <f>"06126"</f>
        <v>06126</v>
      </c>
      <c r="B26625" s="1" t="str">
        <f t="shared" si="133"/>
        <v>09003</v>
      </c>
      <c r="C26625" s="2">
        <v>1</v>
      </c>
      <c r="D26625" s="2">
        <v>1</v>
      </c>
      <c r="E26625" s="2">
        <v>1</v>
      </c>
      <c r="F26625" s="2">
        <v>1</v>
      </c>
    </row>
    <row r="26626" spans="1:6" x14ac:dyDescent="0.25">
      <c r="A26626" s="1" t="str">
        <f>"06153"</f>
        <v>06153</v>
      </c>
      <c r="B26626" s="1" t="str">
        <f t="shared" si="133"/>
        <v>09003</v>
      </c>
      <c r="C26626" s="2">
        <v>0</v>
      </c>
      <c r="D26626" s="2">
        <v>1</v>
      </c>
      <c r="E26626" s="2">
        <v>1</v>
      </c>
      <c r="F26626" s="2">
        <v>1</v>
      </c>
    </row>
    <row r="26627" spans="1:6" x14ac:dyDescent="0.25">
      <c r="A26627" s="1" t="str">
        <f>"06237"</f>
        <v>06237</v>
      </c>
      <c r="B26627" s="1" t="str">
        <f>"09013"</f>
        <v>09013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25">
      <c r="A26628" s="1" t="str">
        <f>"06256"</f>
        <v>06256</v>
      </c>
      <c r="B26628" s="1" t="str">
        <f>"09015"</f>
        <v>09015</v>
      </c>
      <c r="C26628" s="2">
        <v>1</v>
      </c>
      <c r="D26628" s="2">
        <v>1</v>
      </c>
      <c r="E26628" s="2">
        <v>1</v>
      </c>
      <c r="F26628" s="2">
        <v>1</v>
      </c>
    </row>
    <row r="26629" spans="1:6" x14ac:dyDescent="0.25">
      <c r="A26629" s="1" t="str">
        <f>"06331"</f>
        <v>06331</v>
      </c>
      <c r="B26629" s="1" t="str">
        <f>"09015"</f>
        <v>09015</v>
      </c>
      <c r="C26629" s="2">
        <v>1</v>
      </c>
      <c r="D26629" s="2">
        <v>1</v>
      </c>
      <c r="E26629" s="2">
        <v>1</v>
      </c>
      <c r="F26629" s="2">
        <v>1</v>
      </c>
    </row>
    <row r="26630" spans="1:6" x14ac:dyDescent="0.25">
      <c r="A26630" s="1" t="str">
        <f>"06332"</f>
        <v>06332</v>
      </c>
      <c r="B26630" s="1" t="str">
        <f>"09015"</f>
        <v>09015</v>
      </c>
      <c r="C26630" s="2">
        <v>1</v>
      </c>
      <c r="D26630" s="2">
        <v>1</v>
      </c>
      <c r="E26630" s="2">
        <v>1</v>
      </c>
      <c r="F26630" s="2">
        <v>1</v>
      </c>
    </row>
    <row r="26631" spans="1:6" x14ac:dyDescent="0.25">
      <c r="A26631" s="1" t="str">
        <f>"06354"</f>
        <v>06354</v>
      </c>
      <c r="B26631" s="1" t="str">
        <f>"09015"</f>
        <v>09015</v>
      </c>
      <c r="C26631" s="2">
        <v>1</v>
      </c>
      <c r="D26631" s="2">
        <v>1</v>
      </c>
      <c r="E26631" s="2">
        <v>1</v>
      </c>
      <c r="F26631" s="2">
        <v>1</v>
      </c>
    </row>
    <row r="26632" spans="1:6" x14ac:dyDescent="0.25">
      <c r="A26632" s="1" t="str">
        <f>"06357"</f>
        <v>06357</v>
      </c>
      <c r="B26632" s="1" t="str">
        <f>"09011"</f>
        <v>09011</v>
      </c>
      <c r="C26632" s="2">
        <v>1</v>
      </c>
      <c r="D26632" s="2">
        <v>1</v>
      </c>
      <c r="E26632" s="2">
        <v>1</v>
      </c>
      <c r="F26632" s="2">
        <v>1</v>
      </c>
    </row>
    <row r="26633" spans="1:6" x14ac:dyDescent="0.25">
      <c r="A26633" s="1" t="str">
        <f>"06416"</f>
        <v>06416</v>
      </c>
      <c r="B26633" s="1" t="str">
        <f>"09007"</f>
        <v>09007</v>
      </c>
      <c r="C26633" s="2">
        <v>1</v>
      </c>
      <c r="D26633" s="2">
        <v>1</v>
      </c>
      <c r="E26633" s="2">
        <v>1</v>
      </c>
      <c r="F26633" s="2">
        <v>1</v>
      </c>
    </row>
    <row r="26634" spans="1:6" x14ac:dyDescent="0.25">
      <c r="A26634" s="1" t="str">
        <f>"06409"</f>
        <v>06409</v>
      </c>
      <c r="B26634" s="1" t="str">
        <f>"09007"</f>
        <v>09007</v>
      </c>
      <c r="C26634" s="2">
        <v>1</v>
      </c>
      <c r="D26634" s="2">
        <v>1</v>
      </c>
      <c r="E26634" s="2">
        <v>1</v>
      </c>
      <c r="F26634" s="2">
        <v>1</v>
      </c>
    </row>
    <row r="26635" spans="1:6" x14ac:dyDescent="0.25">
      <c r="A26635" s="1" t="str">
        <f>"06418"</f>
        <v>06418</v>
      </c>
      <c r="B26635" s="1" t="str">
        <f>"09001"</f>
        <v>09001</v>
      </c>
      <c r="C26635" s="2">
        <v>1.61550888529886E-4</v>
      </c>
      <c r="D26635" s="2">
        <v>0</v>
      </c>
      <c r="E26635" s="2">
        <v>0</v>
      </c>
      <c r="F26635" s="2">
        <v>1.3313806417254601E-4</v>
      </c>
    </row>
    <row r="26636" spans="1:6" x14ac:dyDescent="0.25">
      <c r="A26636" s="1" t="str">
        <f>"06418"</f>
        <v>06418</v>
      </c>
      <c r="B26636" s="1" t="str">
        <f>"09009"</f>
        <v>09009</v>
      </c>
      <c r="C26636" s="2">
        <v>0.99983844911147002</v>
      </c>
      <c r="D26636" s="2">
        <v>1</v>
      </c>
      <c r="E26636" s="2">
        <v>1</v>
      </c>
      <c r="F26636" s="2">
        <v>0.99986686193582697</v>
      </c>
    </row>
    <row r="26637" spans="1:6" x14ac:dyDescent="0.25">
      <c r="A26637" s="1" t="str">
        <f>"06423"</f>
        <v>06423</v>
      </c>
      <c r="B26637" s="1" t="str">
        <f>"09007"</f>
        <v>09007</v>
      </c>
      <c r="C26637" s="2">
        <v>1</v>
      </c>
      <c r="D26637" s="2">
        <v>1</v>
      </c>
      <c r="E26637" s="2">
        <v>1</v>
      </c>
      <c r="F26637" s="2">
        <v>1</v>
      </c>
    </row>
    <row r="26638" spans="1:6" x14ac:dyDescent="0.25">
      <c r="A26638" s="1" t="str">
        <f>"06451"</f>
        <v>06451</v>
      </c>
      <c r="B26638" s="1" t="str">
        <f>"09003"</f>
        <v>09003</v>
      </c>
      <c r="C26638" s="2">
        <v>6.3504281728086198E-3</v>
      </c>
      <c r="D26638" s="2">
        <v>0</v>
      </c>
      <c r="E26638" s="2">
        <v>0</v>
      </c>
      <c r="F26638" s="2">
        <v>5.62324273664479E-3</v>
      </c>
    </row>
    <row r="26639" spans="1:6" x14ac:dyDescent="0.25">
      <c r="A26639" s="1" t="str">
        <f>"06451"</f>
        <v>06451</v>
      </c>
      <c r="B26639" s="1" t="str">
        <f>"09009"</f>
        <v>09009</v>
      </c>
      <c r="C26639" s="2">
        <v>0.99364957182719105</v>
      </c>
      <c r="D26639" s="2">
        <v>1</v>
      </c>
      <c r="E26639" s="2">
        <v>1</v>
      </c>
      <c r="F26639" s="2">
        <v>0.99437675726335495</v>
      </c>
    </row>
    <row r="26640" spans="1:6" x14ac:dyDescent="0.25">
      <c r="A26640" s="1" t="str">
        <f>"06440"</f>
        <v>06440</v>
      </c>
      <c r="B26640" s="1" t="str">
        <f>"09001"</f>
        <v>09001</v>
      </c>
      <c r="C26640" s="2">
        <v>0</v>
      </c>
      <c r="D26640" s="2">
        <v>0</v>
      </c>
      <c r="E26640" s="2">
        <v>1</v>
      </c>
      <c r="F26640" s="2">
        <v>1</v>
      </c>
    </row>
    <row r="26641" spans="1:6" x14ac:dyDescent="0.25">
      <c r="A26641" s="1" t="str">
        <f>"06514"</f>
        <v>06514</v>
      </c>
      <c r="B26641" s="1" t="str">
        <f>"09009"</f>
        <v>09009</v>
      </c>
      <c r="C26641" s="2">
        <v>1</v>
      </c>
      <c r="D26641" s="2">
        <v>1</v>
      </c>
      <c r="E26641" s="2">
        <v>1</v>
      </c>
      <c r="F26641" s="2">
        <v>1</v>
      </c>
    </row>
    <row r="26642" spans="1:6" x14ac:dyDescent="0.25">
      <c r="A26642" s="1" t="str">
        <f>"06515"</f>
        <v>06515</v>
      </c>
      <c r="B26642" s="1" t="str">
        <f>"09009"</f>
        <v>09009</v>
      </c>
      <c r="C26642" s="2">
        <v>1</v>
      </c>
      <c r="D26642" s="2">
        <v>1</v>
      </c>
      <c r="E26642" s="2">
        <v>1</v>
      </c>
      <c r="F26642" s="2">
        <v>1</v>
      </c>
    </row>
    <row r="26643" spans="1:6" x14ac:dyDescent="0.25">
      <c r="A26643" s="1" t="str">
        <f>"06457"</f>
        <v>06457</v>
      </c>
      <c r="B26643" s="1" t="str">
        <f>"09007"</f>
        <v>09007</v>
      </c>
      <c r="C26643" s="2">
        <v>1</v>
      </c>
      <c r="D26643" s="2">
        <v>1</v>
      </c>
      <c r="E26643" s="2">
        <v>1</v>
      </c>
      <c r="F26643" s="2">
        <v>1</v>
      </c>
    </row>
    <row r="26644" spans="1:6" x14ac:dyDescent="0.25">
      <c r="A26644" s="1" t="str">
        <f>"06468"</f>
        <v>06468</v>
      </c>
      <c r="B26644" s="1" t="str">
        <f>"09001"</f>
        <v>09001</v>
      </c>
      <c r="C26644" s="2">
        <v>1</v>
      </c>
      <c r="D26644" s="2">
        <v>1</v>
      </c>
      <c r="E26644" s="2">
        <v>1</v>
      </c>
      <c r="F26644" s="2">
        <v>1</v>
      </c>
    </row>
    <row r="26645" spans="1:6" x14ac:dyDescent="0.25">
      <c r="A26645" s="1" t="str">
        <f>"06606"</f>
        <v>06606</v>
      </c>
      <c r="B26645" s="1" t="str">
        <f>"09001"</f>
        <v>09001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25">
      <c r="A26646" s="1" t="str">
        <f>"06610"</f>
        <v>06610</v>
      </c>
      <c r="B26646" s="1" t="str">
        <f>"09001"</f>
        <v>09001</v>
      </c>
      <c r="C26646" s="2">
        <v>1</v>
      </c>
      <c r="D26646" s="2">
        <v>1</v>
      </c>
      <c r="E26646" s="2">
        <v>1</v>
      </c>
      <c r="F26646" s="2">
        <v>1</v>
      </c>
    </row>
    <row r="26647" spans="1:6" x14ac:dyDescent="0.25">
      <c r="A26647" s="1" t="str">
        <f>"06605"</f>
        <v>06605</v>
      </c>
      <c r="B26647" s="1" t="str">
        <f>"09001"</f>
        <v>09001</v>
      </c>
      <c r="C26647" s="2">
        <v>1</v>
      </c>
      <c r="D26647" s="2">
        <v>1</v>
      </c>
      <c r="E26647" s="2">
        <v>1</v>
      </c>
      <c r="F26647" s="2">
        <v>1</v>
      </c>
    </row>
    <row r="26648" spans="1:6" x14ac:dyDescent="0.25">
      <c r="A26648" s="1" t="str">
        <f>"06535"</f>
        <v>06535</v>
      </c>
      <c r="B26648" s="1" t="str">
        <f t="shared" ref="B26648:B26659" si="134">"09009"</f>
        <v>09009</v>
      </c>
      <c r="C26648" s="2">
        <v>1</v>
      </c>
      <c r="D26648" s="2">
        <v>1</v>
      </c>
      <c r="E26648" s="2">
        <v>1</v>
      </c>
      <c r="F26648" s="2">
        <v>1</v>
      </c>
    </row>
    <row r="26649" spans="1:6" x14ac:dyDescent="0.25">
      <c r="A26649" s="1" t="str">
        <f>"06536"</f>
        <v>06536</v>
      </c>
      <c r="B26649" s="1" t="str">
        <f t="shared" si="134"/>
        <v>09009</v>
      </c>
      <c r="C26649" s="2">
        <v>1</v>
      </c>
      <c r="D26649" s="2">
        <v>1</v>
      </c>
      <c r="E26649" s="2">
        <v>1</v>
      </c>
      <c r="F26649" s="2">
        <v>1</v>
      </c>
    </row>
    <row r="26650" spans="1:6" x14ac:dyDescent="0.25">
      <c r="A26650" s="1" t="str">
        <f>"06530"</f>
        <v>06530</v>
      </c>
      <c r="B26650" s="1" t="str">
        <f t="shared" si="134"/>
        <v>09009</v>
      </c>
      <c r="C26650" s="2">
        <v>1</v>
      </c>
      <c r="D26650" s="2">
        <v>1</v>
      </c>
      <c r="E26650" s="2">
        <v>1</v>
      </c>
      <c r="F26650" s="2">
        <v>1</v>
      </c>
    </row>
    <row r="26651" spans="1:6" x14ac:dyDescent="0.25">
      <c r="A26651" s="1" t="str">
        <f>"06723"</f>
        <v>06723</v>
      </c>
      <c r="B26651" s="1" t="str">
        <f t="shared" si="134"/>
        <v>09009</v>
      </c>
      <c r="C26651" s="2">
        <v>1</v>
      </c>
      <c r="D26651" s="2">
        <v>1</v>
      </c>
      <c r="E26651" s="2">
        <v>1</v>
      </c>
      <c r="F26651" s="2">
        <v>1</v>
      </c>
    </row>
    <row r="26652" spans="1:6" x14ac:dyDescent="0.25">
      <c r="A26652" s="1" t="str">
        <f>"06701"</f>
        <v>06701</v>
      </c>
      <c r="B26652" s="1" t="str">
        <f t="shared" si="134"/>
        <v>09009</v>
      </c>
      <c r="C26652" s="2">
        <v>0</v>
      </c>
      <c r="D26652" s="2">
        <v>0</v>
      </c>
      <c r="E26652" s="2">
        <v>1</v>
      </c>
      <c r="F26652" s="2">
        <v>1</v>
      </c>
    </row>
    <row r="26653" spans="1:6" x14ac:dyDescent="0.25">
      <c r="A26653" s="1" t="str">
        <f>"06473"</f>
        <v>06473</v>
      </c>
      <c r="B26653" s="1" t="str">
        <f t="shared" si="134"/>
        <v>09009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25">
      <c r="A26654" s="1" t="str">
        <f>"06477"</f>
        <v>06477</v>
      </c>
      <c r="B26654" s="1" t="str">
        <f t="shared" si="134"/>
        <v>09009</v>
      </c>
      <c r="C26654" s="2">
        <v>1</v>
      </c>
      <c r="D26654" s="2">
        <v>1</v>
      </c>
      <c r="E26654" s="2">
        <v>1</v>
      </c>
      <c r="F26654" s="2">
        <v>1</v>
      </c>
    </row>
    <row r="26655" spans="1:6" x14ac:dyDescent="0.25">
      <c r="A26655" s="1" t="str">
        <f>"06495"</f>
        <v>06495</v>
      </c>
      <c r="B26655" s="1" t="str">
        <f t="shared" si="134"/>
        <v>09009</v>
      </c>
      <c r="C26655" s="2">
        <v>0</v>
      </c>
      <c r="D26655" s="2">
        <v>1</v>
      </c>
      <c r="E26655" s="2">
        <v>0</v>
      </c>
      <c r="F26655" s="2">
        <v>1</v>
      </c>
    </row>
    <row r="26656" spans="1:6" x14ac:dyDescent="0.25">
      <c r="A26656" s="1" t="str">
        <f>"06510"</f>
        <v>06510</v>
      </c>
      <c r="B26656" s="1" t="str">
        <f t="shared" si="134"/>
        <v>09009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25">
      <c r="A26657" s="1" t="str">
        <f>"06487"</f>
        <v>06487</v>
      </c>
      <c r="B26657" s="1" t="str">
        <f t="shared" si="134"/>
        <v>09009</v>
      </c>
      <c r="C26657" s="2">
        <v>1</v>
      </c>
      <c r="D26657" s="2">
        <v>1</v>
      </c>
      <c r="E26657" s="2">
        <v>1</v>
      </c>
      <c r="F26657" s="2">
        <v>1</v>
      </c>
    </row>
    <row r="26658" spans="1:6" x14ac:dyDescent="0.25">
      <c r="A26658" s="1" t="str">
        <f>"06504"</f>
        <v>06504</v>
      </c>
      <c r="B26658" s="1" t="str">
        <f t="shared" si="134"/>
        <v>09009</v>
      </c>
      <c r="C26658" s="2">
        <v>1</v>
      </c>
      <c r="D26658" s="2">
        <v>1</v>
      </c>
      <c r="E26658" s="2">
        <v>1</v>
      </c>
      <c r="F26658" s="2">
        <v>1</v>
      </c>
    </row>
    <row r="26659" spans="1:6" x14ac:dyDescent="0.25">
      <c r="A26659" s="1" t="str">
        <f>"06762"</f>
        <v>06762</v>
      </c>
      <c r="B26659" s="1" t="str">
        <f t="shared" si="134"/>
        <v>09009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25">
      <c r="A26660" s="1" t="str">
        <f>"06783"</f>
        <v>06783</v>
      </c>
      <c r="B26660" s="1" t="str">
        <f>"09005"</f>
        <v>09005</v>
      </c>
      <c r="C26660" s="2">
        <v>1</v>
      </c>
      <c r="D26660" s="2">
        <v>1</v>
      </c>
      <c r="E26660" s="2">
        <v>1</v>
      </c>
      <c r="F26660" s="2">
        <v>1</v>
      </c>
    </row>
    <row r="26661" spans="1:6" x14ac:dyDescent="0.25">
      <c r="A26661" s="1" t="str">
        <f>"06785"</f>
        <v>06785</v>
      </c>
      <c r="B26661" s="1" t="str">
        <f>"09005"</f>
        <v>09005</v>
      </c>
      <c r="C26661" s="2">
        <v>1</v>
      </c>
      <c r="D26661" s="2">
        <v>1</v>
      </c>
      <c r="E26661" s="2">
        <v>1</v>
      </c>
      <c r="F26661" s="2">
        <v>1</v>
      </c>
    </row>
    <row r="26662" spans="1:6" x14ac:dyDescent="0.25">
      <c r="A26662" s="1" t="str">
        <f>"06883"</f>
        <v>06883</v>
      </c>
      <c r="B26662" s="1" t="str">
        <f>"09001"</f>
        <v>09001</v>
      </c>
      <c r="C26662" s="2">
        <v>1</v>
      </c>
      <c r="D26662" s="2">
        <v>1</v>
      </c>
      <c r="E26662" s="2">
        <v>1</v>
      </c>
      <c r="F26662" s="2">
        <v>1</v>
      </c>
    </row>
    <row r="26663" spans="1:6" x14ac:dyDescent="0.25">
      <c r="A26663" s="1" t="str">
        <f>"06804"</f>
        <v>06804</v>
      </c>
      <c r="B26663" s="1" t="str">
        <f>"09001"</f>
        <v>09001</v>
      </c>
      <c r="C26663" s="2">
        <v>0.99715381759683197</v>
      </c>
      <c r="D26663" s="2">
        <v>1</v>
      </c>
      <c r="E26663" s="2">
        <v>1</v>
      </c>
      <c r="F26663" s="2">
        <v>0.99754089596920703</v>
      </c>
    </row>
    <row r="26664" spans="1:6" x14ac:dyDescent="0.25">
      <c r="A26664" s="1" t="str">
        <f>"06804"</f>
        <v>06804</v>
      </c>
      <c r="B26664" s="1" t="str">
        <f>"09005"</f>
        <v>09005</v>
      </c>
      <c r="C26664" s="2">
        <v>2.8461824031679201E-3</v>
      </c>
      <c r="D26664" s="2">
        <v>0</v>
      </c>
      <c r="E26664" s="2">
        <v>0</v>
      </c>
      <c r="F26664" s="2">
        <v>2.45910403079225E-3</v>
      </c>
    </row>
    <row r="26665" spans="1:6" x14ac:dyDescent="0.25">
      <c r="A26665" s="1" t="str">
        <f>"07004"</f>
        <v>07004</v>
      </c>
      <c r="B26665" s="1" t="str">
        <f>"34013"</f>
        <v>34013</v>
      </c>
      <c r="C26665" s="2">
        <v>1</v>
      </c>
      <c r="D26665" s="2">
        <v>1</v>
      </c>
      <c r="E26665" s="2">
        <v>1</v>
      </c>
      <c r="F26665" s="2">
        <v>1</v>
      </c>
    </row>
    <row r="26666" spans="1:6" x14ac:dyDescent="0.25">
      <c r="A26666" s="1" t="str">
        <f>"06907"</f>
        <v>06907</v>
      </c>
      <c r="B26666" s="1" t="str">
        <f>"09001"</f>
        <v>09001</v>
      </c>
      <c r="C26666" s="2">
        <v>1</v>
      </c>
      <c r="D26666" s="2">
        <v>1</v>
      </c>
      <c r="E26666" s="2">
        <v>1</v>
      </c>
      <c r="F26666" s="2">
        <v>1</v>
      </c>
    </row>
    <row r="26667" spans="1:6" x14ac:dyDescent="0.25">
      <c r="A26667" s="1" t="str">
        <f>"07017"</f>
        <v>07017</v>
      </c>
      <c r="B26667" s="1" t="str">
        <f>"34013"</f>
        <v>34013</v>
      </c>
      <c r="C26667" s="2">
        <v>1</v>
      </c>
      <c r="D26667" s="2">
        <v>1</v>
      </c>
      <c r="E26667" s="2">
        <v>1</v>
      </c>
      <c r="F26667" s="2">
        <v>1</v>
      </c>
    </row>
    <row r="26668" spans="1:6" x14ac:dyDescent="0.25">
      <c r="A26668" s="1" t="str">
        <f>"06870"</f>
        <v>06870</v>
      </c>
      <c r="B26668" s="1" t="str">
        <f>"09001"</f>
        <v>09001</v>
      </c>
      <c r="C26668" s="2">
        <v>1</v>
      </c>
      <c r="D26668" s="2">
        <v>1</v>
      </c>
      <c r="E26668" s="2">
        <v>1</v>
      </c>
      <c r="F26668" s="2">
        <v>1</v>
      </c>
    </row>
    <row r="26669" spans="1:6" x14ac:dyDescent="0.25">
      <c r="A26669" s="1" t="str">
        <f>"07030"</f>
        <v>07030</v>
      </c>
      <c r="B26669" s="1" t="str">
        <f>"34017"</f>
        <v>34017</v>
      </c>
      <c r="C26669" s="2">
        <v>1</v>
      </c>
      <c r="D26669" s="2">
        <v>1</v>
      </c>
      <c r="E26669" s="2">
        <v>1</v>
      </c>
      <c r="F26669" s="2">
        <v>1</v>
      </c>
    </row>
    <row r="26670" spans="1:6" x14ac:dyDescent="0.25">
      <c r="A26670" s="1" t="str">
        <f>"07034"</f>
        <v>07034</v>
      </c>
      <c r="B26670" s="1" t="str">
        <f>"34027"</f>
        <v>34027</v>
      </c>
      <c r="C26670" s="2">
        <v>1</v>
      </c>
      <c r="D26670" s="2">
        <v>1</v>
      </c>
      <c r="E26670" s="2">
        <v>1</v>
      </c>
      <c r="F26670" s="2">
        <v>1</v>
      </c>
    </row>
    <row r="26671" spans="1:6" x14ac:dyDescent="0.25">
      <c r="A26671" s="1" t="str">
        <f>"07075"</f>
        <v>07075</v>
      </c>
      <c r="B26671" s="1" t="str">
        <f>"34003"</f>
        <v>34003</v>
      </c>
      <c r="C26671" s="2">
        <v>1</v>
      </c>
      <c r="D26671" s="2">
        <v>1</v>
      </c>
      <c r="E26671" s="2">
        <v>1</v>
      </c>
      <c r="F26671" s="2">
        <v>1</v>
      </c>
    </row>
    <row r="26672" spans="1:6" x14ac:dyDescent="0.25">
      <c r="A26672" s="1" t="str">
        <f>"07094"</f>
        <v>07094</v>
      </c>
      <c r="B26672" s="1" t="str">
        <f>"34017"</f>
        <v>34017</v>
      </c>
      <c r="C26672" s="2">
        <v>1</v>
      </c>
      <c r="D26672" s="2">
        <v>1</v>
      </c>
      <c r="E26672" s="2">
        <v>1</v>
      </c>
      <c r="F26672" s="2">
        <v>1</v>
      </c>
    </row>
    <row r="26673" spans="1:6" x14ac:dyDescent="0.25">
      <c r="A26673" s="1" t="str">
        <f>"07095"</f>
        <v>07095</v>
      </c>
      <c r="B26673" s="1" t="str">
        <f>"34023"</f>
        <v>34023</v>
      </c>
      <c r="C26673" s="2">
        <v>1</v>
      </c>
      <c r="D26673" s="2">
        <v>1</v>
      </c>
      <c r="E26673" s="2">
        <v>1</v>
      </c>
      <c r="F26673" s="2">
        <v>1</v>
      </c>
    </row>
    <row r="26674" spans="1:6" x14ac:dyDescent="0.25">
      <c r="A26674" s="1" t="str">
        <f>"07096"</f>
        <v>07096</v>
      </c>
      <c r="B26674" s="1" t="str">
        <f>"34017"</f>
        <v>34017</v>
      </c>
      <c r="C26674" s="2">
        <v>1</v>
      </c>
      <c r="D26674" s="2">
        <v>1</v>
      </c>
      <c r="E26674" s="2">
        <v>1</v>
      </c>
      <c r="F26674" s="2">
        <v>1</v>
      </c>
    </row>
    <row r="26675" spans="1:6" x14ac:dyDescent="0.25">
      <c r="A26675" s="1" t="str">
        <f>"07099"</f>
        <v>07099</v>
      </c>
      <c r="B26675" s="1" t="str">
        <f>"34017"</f>
        <v>34017</v>
      </c>
      <c r="C26675" s="2">
        <v>0</v>
      </c>
      <c r="D26675" s="2">
        <v>0</v>
      </c>
      <c r="E26675" s="2">
        <v>1</v>
      </c>
      <c r="F26675" s="2">
        <v>1</v>
      </c>
    </row>
    <row r="26676" spans="1:6" x14ac:dyDescent="0.25">
      <c r="A26676" s="1" t="str">
        <f>"07041"</f>
        <v>07041</v>
      </c>
      <c r="B26676" s="1" t="str">
        <f>"34013"</f>
        <v>34013</v>
      </c>
      <c r="C26676" s="2">
        <v>1</v>
      </c>
      <c r="D26676" s="2">
        <v>1</v>
      </c>
      <c r="E26676" s="2">
        <v>1</v>
      </c>
      <c r="F26676" s="2">
        <v>1</v>
      </c>
    </row>
    <row r="26677" spans="1:6" x14ac:dyDescent="0.25">
      <c r="A26677" s="1" t="str">
        <f>"07203"</f>
        <v>07203</v>
      </c>
      <c r="B26677" s="1" t="str">
        <f>"34039"</f>
        <v>34039</v>
      </c>
      <c r="C26677" s="2">
        <v>1</v>
      </c>
      <c r="D26677" s="2">
        <v>1</v>
      </c>
      <c r="E26677" s="2">
        <v>1</v>
      </c>
      <c r="F26677" s="2">
        <v>1</v>
      </c>
    </row>
    <row r="26678" spans="1:6" x14ac:dyDescent="0.25">
      <c r="A26678" s="1" t="str">
        <f>"07175"</f>
        <v>07175</v>
      </c>
      <c r="B26678" s="1" t="str">
        <f>"34013"</f>
        <v>34013</v>
      </c>
      <c r="C26678" s="2">
        <v>0</v>
      </c>
      <c r="D26678" s="2">
        <v>1</v>
      </c>
      <c r="E26678" s="2">
        <v>0</v>
      </c>
      <c r="F26678" s="2">
        <v>1</v>
      </c>
    </row>
    <row r="26679" spans="1:6" x14ac:dyDescent="0.25">
      <c r="A26679" s="1" t="str">
        <f>"07465"</f>
        <v>07465</v>
      </c>
      <c r="B26679" s="1" t="str">
        <f>"34031"</f>
        <v>34031</v>
      </c>
      <c r="C26679" s="2">
        <v>1</v>
      </c>
      <c r="D26679" s="2">
        <v>1</v>
      </c>
      <c r="E26679" s="2">
        <v>1</v>
      </c>
      <c r="F26679" s="2">
        <v>1</v>
      </c>
    </row>
    <row r="26680" spans="1:6" x14ac:dyDescent="0.25">
      <c r="A26680" s="1" t="str">
        <f>"07428"</f>
        <v>07428</v>
      </c>
      <c r="B26680" s="1" t="str">
        <f>"34037"</f>
        <v>34037</v>
      </c>
      <c r="C26680" s="2">
        <v>1</v>
      </c>
      <c r="D26680" s="2">
        <v>1</v>
      </c>
      <c r="E26680" s="2">
        <v>1</v>
      </c>
      <c r="F26680" s="2">
        <v>1</v>
      </c>
    </row>
    <row r="26681" spans="1:6" x14ac:dyDescent="0.25">
      <c r="A26681" s="1" t="str">
        <f>"07514"</f>
        <v>07514</v>
      </c>
      <c r="B26681" s="1" t="str">
        <f>"34031"</f>
        <v>34031</v>
      </c>
      <c r="C26681" s="2">
        <v>1</v>
      </c>
      <c r="D26681" s="2">
        <v>1</v>
      </c>
      <c r="E26681" s="2">
        <v>1</v>
      </c>
      <c r="F26681" s="2">
        <v>1</v>
      </c>
    </row>
    <row r="26682" spans="1:6" x14ac:dyDescent="0.25">
      <c r="A26682" s="1" t="str">
        <f>"07504"</f>
        <v>07504</v>
      </c>
      <c r="B26682" s="1" t="str">
        <f>"34031"</f>
        <v>34031</v>
      </c>
      <c r="C26682" s="2">
        <v>1</v>
      </c>
      <c r="D26682" s="2">
        <v>1</v>
      </c>
      <c r="E26682" s="2">
        <v>1</v>
      </c>
      <c r="F26682" s="2">
        <v>1</v>
      </c>
    </row>
    <row r="26683" spans="1:6" x14ac:dyDescent="0.25">
      <c r="A26683" s="1" t="str">
        <f>"07307"</f>
        <v>07307</v>
      </c>
      <c r="B26683" s="1" t="str">
        <f>"34017"</f>
        <v>34017</v>
      </c>
      <c r="C26683" s="2">
        <v>1</v>
      </c>
      <c r="D26683" s="2">
        <v>1</v>
      </c>
      <c r="E26683" s="2">
        <v>1</v>
      </c>
      <c r="F26683" s="2">
        <v>1</v>
      </c>
    </row>
    <row r="26684" spans="1:6" x14ac:dyDescent="0.25">
      <c r="A26684" s="1" t="str">
        <f>"07607"</f>
        <v>07607</v>
      </c>
      <c r="B26684" s="1" t="str">
        <f>"34003"</f>
        <v>34003</v>
      </c>
      <c r="C26684" s="2">
        <v>1</v>
      </c>
      <c r="D26684" s="2">
        <v>1</v>
      </c>
      <c r="E26684" s="2">
        <v>1</v>
      </c>
      <c r="F26684" s="2">
        <v>1</v>
      </c>
    </row>
    <row r="26685" spans="1:6" x14ac:dyDescent="0.25">
      <c r="A26685" s="1" t="str">
        <f>"07620"</f>
        <v>07620</v>
      </c>
      <c r="B26685" s="1" t="str">
        <f>"34003"</f>
        <v>34003</v>
      </c>
      <c r="C26685" s="2">
        <v>1</v>
      </c>
      <c r="D26685" s="2">
        <v>1</v>
      </c>
      <c r="E26685" s="2">
        <v>0</v>
      </c>
      <c r="F26685" s="2">
        <v>1</v>
      </c>
    </row>
    <row r="26686" spans="1:6" x14ac:dyDescent="0.25">
      <c r="A26686" s="1" t="str">
        <f>"07733"</f>
        <v>07733</v>
      </c>
      <c r="B26686" s="1" t="str">
        <f>"34025"</f>
        <v>34025</v>
      </c>
      <c r="C26686" s="2">
        <v>1</v>
      </c>
      <c r="D26686" s="2">
        <v>1</v>
      </c>
      <c r="E26686" s="2">
        <v>1</v>
      </c>
      <c r="F26686" s="2">
        <v>1</v>
      </c>
    </row>
    <row r="26687" spans="1:6" x14ac:dyDescent="0.25">
      <c r="A26687" s="1" t="str">
        <f>"07647"</f>
        <v>07647</v>
      </c>
      <c r="B26687" s="1" t="str">
        <f>"34003"</f>
        <v>34003</v>
      </c>
      <c r="C26687" s="2">
        <v>1</v>
      </c>
      <c r="D26687" s="2">
        <v>1</v>
      </c>
      <c r="E26687" s="2">
        <v>1</v>
      </c>
      <c r="F26687" s="2">
        <v>1</v>
      </c>
    </row>
    <row r="26688" spans="1:6" x14ac:dyDescent="0.25">
      <c r="A26688" s="1" t="str">
        <f>"07750"</f>
        <v>07750</v>
      </c>
      <c r="B26688" s="1" t="str">
        <f>"34025"</f>
        <v>34025</v>
      </c>
      <c r="C26688" s="2">
        <v>1</v>
      </c>
      <c r="D26688" s="2">
        <v>1</v>
      </c>
      <c r="E26688" s="2">
        <v>1</v>
      </c>
      <c r="F26688" s="2">
        <v>1</v>
      </c>
    </row>
    <row r="26689" spans="1:6" x14ac:dyDescent="0.25">
      <c r="A26689" s="1" t="str">
        <f>"07763"</f>
        <v>07763</v>
      </c>
      <c r="B26689" s="1" t="str">
        <f>"34025"</f>
        <v>34025</v>
      </c>
      <c r="C26689" s="2">
        <v>1</v>
      </c>
      <c r="D26689" s="2">
        <v>1</v>
      </c>
      <c r="E26689" s="2">
        <v>1</v>
      </c>
      <c r="F26689" s="2">
        <v>1</v>
      </c>
    </row>
    <row r="26690" spans="1:6" x14ac:dyDescent="0.25">
      <c r="A26690" s="1" t="str">
        <f>"07821"</f>
        <v>07821</v>
      </c>
      <c r="B26690" s="1" t="str">
        <f>"34041"</f>
        <v>34041</v>
      </c>
      <c r="C26690" s="2">
        <v>5.84063412599082E-2</v>
      </c>
      <c r="D26690" s="2">
        <v>1.39372822299651E-2</v>
      </c>
      <c r="E26690" s="2">
        <v>1.9230769230769201E-2</v>
      </c>
      <c r="F26690" s="2">
        <v>5.48023677678059E-2</v>
      </c>
    </row>
    <row r="26691" spans="1:6" x14ac:dyDescent="0.25">
      <c r="A26691" s="1" t="str">
        <f>"07821"</f>
        <v>07821</v>
      </c>
      <c r="B26691" s="1" t="str">
        <f>"34037"</f>
        <v>34037</v>
      </c>
      <c r="C26691" s="2">
        <v>0.94159365874009104</v>
      </c>
      <c r="D26691" s="2">
        <v>0.98606271777003396</v>
      </c>
      <c r="E26691" s="2">
        <v>0.98076923076922995</v>
      </c>
      <c r="F26691" s="2">
        <v>0.945197632232194</v>
      </c>
    </row>
    <row r="26692" spans="1:6" x14ac:dyDescent="0.25">
      <c r="A26692" s="1" t="str">
        <f>"07826"</f>
        <v>07826</v>
      </c>
      <c r="B26692" s="1" t="str">
        <f>"34037"</f>
        <v>34037</v>
      </c>
      <c r="C26692" s="2">
        <v>1</v>
      </c>
      <c r="D26692" s="2">
        <v>1</v>
      </c>
      <c r="E26692" s="2">
        <v>1</v>
      </c>
      <c r="F26692" s="2">
        <v>1</v>
      </c>
    </row>
    <row r="26693" spans="1:6" x14ac:dyDescent="0.25">
      <c r="A26693" s="1" t="str">
        <f>"07799"</f>
        <v>07799</v>
      </c>
      <c r="B26693" s="1" t="str">
        <f>"34025"</f>
        <v>34025</v>
      </c>
      <c r="C26693" s="2">
        <v>0</v>
      </c>
      <c r="D26693" s="2">
        <v>1</v>
      </c>
      <c r="E26693" s="2">
        <v>0</v>
      </c>
      <c r="F26693" s="2">
        <v>1</v>
      </c>
    </row>
    <row r="26694" spans="1:6" x14ac:dyDescent="0.25">
      <c r="A26694" s="1" t="str">
        <f>"07719"</f>
        <v>07719</v>
      </c>
      <c r="B26694" s="1" t="str">
        <f>"34025"</f>
        <v>34025</v>
      </c>
      <c r="C26694" s="2">
        <v>1</v>
      </c>
      <c r="D26694" s="2">
        <v>1</v>
      </c>
      <c r="E26694" s="2">
        <v>1</v>
      </c>
      <c r="F26694" s="2">
        <v>1</v>
      </c>
    </row>
    <row r="26695" spans="1:6" x14ac:dyDescent="0.25">
      <c r="A26695" s="1" t="str">
        <f>"07848"</f>
        <v>07848</v>
      </c>
      <c r="B26695" s="1" t="str">
        <f>"34037"</f>
        <v>34037</v>
      </c>
      <c r="C26695" s="2">
        <v>1</v>
      </c>
      <c r="D26695" s="2">
        <v>1</v>
      </c>
      <c r="E26695" s="2">
        <v>1</v>
      </c>
      <c r="F26695" s="2">
        <v>1</v>
      </c>
    </row>
    <row r="26696" spans="1:6" x14ac:dyDescent="0.25">
      <c r="A26696" s="1" t="str">
        <f>"07845"</f>
        <v>07845</v>
      </c>
      <c r="B26696" s="1" t="str">
        <f>"34027"</f>
        <v>34027</v>
      </c>
      <c r="C26696" s="2">
        <v>0</v>
      </c>
      <c r="D26696" s="2">
        <v>0</v>
      </c>
      <c r="E26696" s="2">
        <v>1</v>
      </c>
      <c r="F26696" s="2">
        <v>1</v>
      </c>
    </row>
    <row r="26697" spans="1:6" x14ac:dyDescent="0.25">
      <c r="A26697" s="1" t="str">
        <f>"07926"</f>
        <v>07926</v>
      </c>
      <c r="B26697" s="1" t="str">
        <f>"34027"</f>
        <v>34027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25">
      <c r="A26698" s="1" t="str">
        <f>"07940"</f>
        <v>07940</v>
      </c>
      <c r="B26698" s="1" t="str">
        <f>"34027"</f>
        <v>34027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25">
      <c r="A26699" s="1" t="str">
        <f>"08057"</f>
        <v>08057</v>
      </c>
      <c r="B26699" s="1" t="str">
        <f>"34005"</f>
        <v>34005</v>
      </c>
      <c r="C26699" s="2">
        <v>1</v>
      </c>
      <c r="D26699" s="2">
        <v>1</v>
      </c>
      <c r="E26699" s="2">
        <v>1</v>
      </c>
      <c r="F26699" s="2">
        <v>1</v>
      </c>
    </row>
    <row r="26700" spans="1:6" x14ac:dyDescent="0.25">
      <c r="A26700" s="1" t="str">
        <f>"08045"</f>
        <v>08045</v>
      </c>
      <c r="B26700" s="1" t="str">
        <f>"34007"</f>
        <v>34007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25">
      <c r="A26701" s="1" t="str">
        <f>"08042"</f>
        <v>08042</v>
      </c>
      <c r="B26701" s="1" t="str">
        <f>"34005"</f>
        <v>34005</v>
      </c>
      <c r="C26701" s="2">
        <v>0</v>
      </c>
      <c r="D26701" s="2">
        <v>0</v>
      </c>
      <c r="E26701" s="2">
        <v>1</v>
      </c>
      <c r="F26701" s="2">
        <v>1</v>
      </c>
    </row>
    <row r="26702" spans="1:6" x14ac:dyDescent="0.25">
      <c r="A26702" s="1" t="str">
        <f>"08001"</f>
        <v>08001</v>
      </c>
      <c r="B26702" s="1" t="str">
        <f>"34033"</f>
        <v>34033</v>
      </c>
      <c r="C26702" s="2">
        <v>1</v>
      </c>
      <c r="D26702" s="2">
        <v>1</v>
      </c>
      <c r="E26702" s="2">
        <v>1</v>
      </c>
      <c r="F26702" s="2">
        <v>1</v>
      </c>
    </row>
    <row r="26703" spans="1:6" x14ac:dyDescent="0.25">
      <c r="A26703" s="1" t="str">
        <f>"07961"</f>
        <v>07961</v>
      </c>
      <c r="B26703" s="1" t="str">
        <f>"34027"</f>
        <v>34027</v>
      </c>
      <c r="C26703" s="2">
        <v>1</v>
      </c>
      <c r="D26703" s="2">
        <v>1</v>
      </c>
      <c r="E26703" s="2">
        <v>1</v>
      </c>
      <c r="F26703" s="2">
        <v>1</v>
      </c>
    </row>
    <row r="26704" spans="1:6" x14ac:dyDescent="0.25">
      <c r="A26704" s="1" t="str">
        <f>"08015"</f>
        <v>08015</v>
      </c>
      <c r="B26704" s="1" t="str">
        <f>"34005"</f>
        <v>34005</v>
      </c>
      <c r="C26704" s="2">
        <v>1</v>
      </c>
      <c r="D26704" s="2">
        <v>1</v>
      </c>
      <c r="E26704" s="2">
        <v>1</v>
      </c>
      <c r="F26704" s="2">
        <v>1</v>
      </c>
    </row>
    <row r="26705" spans="1:6" x14ac:dyDescent="0.25">
      <c r="A26705" s="1" t="str">
        <f>"08014"</f>
        <v>08014</v>
      </c>
      <c r="B26705" s="1" t="str">
        <f>"34015"</f>
        <v>34015</v>
      </c>
      <c r="C26705" s="2">
        <v>1</v>
      </c>
      <c r="D26705" s="2">
        <v>1</v>
      </c>
      <c r="E26705" s="2">
        <v>1</v>
      </c>
      <c r="F26705" s="2">
        <v>1</v>
      </c>
    </row>
    <row r="26706" spans="1:6" x14ac:dyDescent="0.25">
      <c r="A26706" s="1" t="str">
        <f>"08018"</f>
        <v>08018</v>
      </c>
      <c r="B26706" s="1" t="str">
        <f>"34007"</f>
        <v>34007</v>
      </c>
      <c r="C26706" s="2">
        <v>0</v>
      </c>
      <c r="D26706" s="2">
        <v>0</v>
      </c>
      <c r="E26706" s="2">
        <v>1</v>
      </c>
      <c r="F26706" s="2">
        <v>1</v>
      </c>
    </row>
    <row r="26707" spans="1:6" x14ac:dyDescent="0.25">
      <c r="A26707" s="1" t="str">
        <f>"08087"</f>
        <v>08087</v>
      </c>
      <c r="B26707" s="1" t="str">
        <f>"34005"</f>
        <v>34005</v>
      </c>
      <c r="C26707" s="2">
        <v>3.46298438403701E-2</v>
      </c>
      <c r="D26707" s="2">
        <v>7.0780399274047098E-2</v>
      </c>
      <c r="E26707" s="2">
        <v>2.6548672566371601E-2</v>
      </c>
      <c r="F26707" s="2">
        <v>3.5940949227373002E-2</v>
      </c>
    </row>
    <row r="26708" spans="1:6" x14ac:dyDescent="0.25">
      <c r="A26708" s="1" t="str">
        <f>"08087"</f>
        <v>08087</v>
      </c>
      <c r="B26708" s="1" t="str">
        <f>"34029"</f>
        <v>34029</v>
      </c>
      <c r="C26708" s="2">
        <v>0.96537015615962896</v>
      </c>
      <c r="D26708" s="2">
        <v>0.929219600725952</v>
      </c>
      <c r="E26708" s="2">
        <v>0.97345132743362806</v>
      </c>
      <c r="F26708" s="2">
        <v>0.96405905077262599</v>
      </c>
    </row>
    <row r="26709" spans="1:6" x14ac:dyDescent="0.25">
      <c r="A26709" s="1" t="str">
        <f>"08094"</f>
        <v>08094</v>
      </c>
      <c r="B26709" s="1" t="str">
        <f>"34001"</f>
        <v>34001</v>
      </c>
      <c r="C26709" s="2">
        <v>6.9667862515912504E-2</v>
      </c>
      <c r="D26709" s="2">
        <v>4.1791044776119397E-2</v>
      </c>
      <c r="E26709" s="2">
        <v>3.4482758620689599E-2</v>
      </c>
      <c r="F26709" s="2">
        <v>6.7766360194699796E-2</v>
      </c>
    </row>
    <row r="26710" spans="1:6" x14ac:dyDescent="0.25">
      <c r="A26710" s="1" t="str">
        <f>"08094"</f>
        <v>08094</v>
      </c>
      <c r="B26710" s="1" t="str">
        <f>"34015"</f>
        <v>34015</v>
      </c>
      <c r="C26710" s="2">
        <v>0.93033213748408705</v>
      </c>
      <c r="D26710" s="2">
        <v>0.95820895522388005</v>
      </c>
      <c r="E26710" s="2">
        <v>0.96551724137931005</v>
      </c>
      <c r="F26710" s="2">
        <v>0.93223363980530005</v>
      </c>
    </row>
    <row r="26711" spans="1:6" x14ac:dyDescent="0.25">
      <c r="A26711" s="1" t="str">
        <f>"08099"</f>
        <v>08099</v>
      </c>
      <c r="B26711" s="1" t="str">
        <f>"34007"</f>
        <v>34007</v>
      </c>
      <c r="C26711" s="2">
        <v>1</v>
      </c>
      <c r="D26711" s="2">
        <v>1</v>
      </c>
      <c r="E26711" s="2">
        <v>1</v>
      </c>
      <c r="F26711" s="2">
        <v>1</v>
      </c>
    </row>
    <row r="26712" spans="1:6" x14ac:dyDescent="0.25">
      <c r="A26712" s="1" t="str">
        <f>"08095"</f>
        <v>08095</v>
      </c>
      <c r="B26712" s="1" t="str">
        <f>"34007"</f>
        <v>34007</v>
      </c>
      <c r="C26712" s="2">
        <v>0</v>
      </c>
      <c r="D26712" s="2">
        <v>0</v>
      </c>
      <c r="E26712" s="2">
        <v>1</v>
      </c>
      <c r="F26712" s="2">
        <v>1</v>
      </c>
    </row>
    <row r="26713" spans="1:6" x14ac:dyDescent="0.25">
      <c r="A26713" s="1" t="str">
        <f>"08314"</f>
        <v>08314</v>
      </c>
      <c r="B26713" s="1" t="str">
        <f>"34009"</f>
        <v>34009</v>
      </c>
      <c r="C26713" s="2">
        <v>6.3157894736842093E-2</v>
      </c>
      <c r="D26713" s="2">
        <v>0.28571428571428498</v>
      </c>
      <c r="E26713" s="2">
        <v>0</v>
      </c>
      <c r="F26713" s="2">
        <v>7.7669902912621297E-2</v>
      </c>
    </row>
    <row r="26714" spans="1:6" x14ac:dyDescent="0.25">
      <c r="A26714" s="1" t="str">
        <f>"08314"</f>
        <v>08314</v>
      </c>
      <c r="B26714" s="1" t="str">
        <f>"34011"</f>
        <v>34011</v>
      </c>
      <c r="C26714" s="2">
        <v>0.93684210526315703</v>
      </c>
      <c r="D26714" s="2">
        <v>0.71428571428571397</v>
      </c>
      <c r="E26714" s="2">
        <v>1</v>
      </c>
      <c r="F26714" s="2">
        <v>0.92233009708737801</v>
      </c>
    </row>
    <row r="26715" spans="1:6" x14ac:dyDescent="0.25">
      <c r="A26715" s="1" t="str">
        <f>"08342"</f>
        <v>08342</v>
      </c>
      <c r="B26715" s="1" t="str">
        <f>"34001"</f>
        <v>34001</v>
      </c>
      <c r="C26715" s="2">
        <v>0</v>
      </c>
      <c r="D26715" s="2">
        <v>0</v>
      </c>
      <c r="E26715" s="2">
        <v>1</v>
      </c>
      <c r="F26715" s="2">
        <v>1</v>
      </c>
    </row>
    <row r="26716" spans="1:6" x14ac:dyDescent="0.25">
      <c r="A26716" s="1" t="str">
        <f>"08327"</f>
        <v>08327</v>
      </c>
      <c r="B26716" s="1" t="str">
        <f>"34011"</f>
        <v>34011</v>
      </c>
      <c r="C26716" s="2">
        <v>1</v>
      </c>
      <c r="D26716" s="2">
        <v>1</v>
      </c>
      <c r="E26716" s="2">
        <v>1</v>
      </c>
      <c r="F26716" s="2">
        <v>1</v>
      </c>
    </row>
    <row r="26717" spans="1:6" x14ac:dyDescent="0.25">
      <c r="A26717" s="1" t="str">
        <f>"08110"</f>
        <v>08110</v>
      </c>
      <c r="B26717" s="1" t="str">
        <f>"34005"</f>
        <v>34005</v>
      </c>
      <c r="C26717" s="2">
        <v>0</v>
      </c>
      <c r="D26717" s="2">
        <v>1.0214504596526999E-3</v>
      </c>
      <c r="E26717" s="2">
        <v>0</v>
      </c>
      <c r="F26717" s="2">
        <v>1.2316787781746499E-4</v>
      </c>
    </row>
    <row r="26718" spans="1:6" x14ac:dyDescent="0.25">
      <c r="A26718" s="1" t="str">
        <f>"08110"</f>
        <v>08110</v>
      </c>
      <c r="B26718" s="1" t="str">
        <f>"34007"</f>
        <v>34007</v>
      </c>
      <c r="C26718" s="2">
        <v>1</v>
      </c>
      <c r="D26718" s="2">
        <v>0.99897854954034704</v>
      </c>
      <c r="E26718" s="2">
        <v>1</v>
      </c>
      <c r="F26718" s="2">
        <v>0.99987683212218204</v>
      </c>
    </row>
    <row r="26719" spans="1:6" x14ac:dyDescent="0.25">
      <c r="A26719" s="1" t="str">
        <f>"08502"</f>
        <v>08502</v>
      </c>
      <c r="B26719" s="1" t="str">
        <f>"34035"</f>
        <v>34035</v>
      </c>
      <c r="C26719" s="2">
        <v>1</v>
      </c>
      <c r="D26719" s="2">
        <v>1</v>
      </c>
      <c r="E26719" s="2">
        <v>1</v>
      </c>
      <c r="F26719" s="2">
        <v>1</v>
      </c>
    </row>
    <row r="26720" spans="1:6" x14ac:dyDescent="0.25">
      <c r="A26720" s="1" t="str">
        <f>"08518"</f>
        <v>08518</v>
      </c>
      <c r="B26720" s="1" t="str">
        <f>"34005"</f>
        <v>34005</v>
      </c>
      <c r="C26720" s="2">
        <v>1</v>
      </c>
      <c r="D26720" s="2">
        <v>1</v>
      </c>
      <c r="E26720" s="2">
        <v>1</v>
      </c>
      <c r="F26720" s="2">
        <v>1</v>
      </c>
    </row>
    <row r="26721" spans="1:6" x14ac:dyDescent="0.25">
      <c r="A26721" s="1" t="str">
        <f>"08520"</f>
        <v>08520</v>
      </c>
      <c r="B26721" s="1" t="str">
        <f>"34023"</f>
        <v>34023</v>
      </c>
      <c r="C26721" s="2">
        <v>8.3773142330568798E-5</v>
      </c>
      <c r="D26721" s="2">
        <v>0</v>
      </c>
      <c r="E26721" s="2">
        <v>0</v>
      </c>
      <c r="F26721" s="2">
        <v>7.4449076831447202E-5</v>
      </c>
    </row>
    <row r="26722" spans="1:6" x14ac:dyDescent="0.25">
      <c r="A26722" s="1" t="str">
        <f>"08520"</f>
        <v>08520</v>
      </c>
      <c r="B26722" s="1" t="str">
        <f>"34021"</f>
        <v>34021</v>
      </c>
      <c r="C26722" s="2">
        <v>0.99941358800368596</v>
      </c>
      <c r="D26722" s="2">
        <v>0.99891540130151801</v>
      </c>
      <c r="E26722" s="2">
        <v>1</v>
      </c>
      <c r="F26722" s="2">
        <v>0.99940440738534797</v>
      </c>
    </row>
    <row r="26723" spans="1:6" x14ac:dyDescent="0.25">
      <c r="A26723" s="1" t="str">
        <f>"08520"</f>
        <v>08520</v>
      </c>
      <c r="B26723" s="1" t="str">
        <f>"34025"</f>
        <v>34025</v>
      </c>
      <c r="C26723" s="2">
        <v>5.02638853983412E-4</v>
      </c>
      <c r="D26723" s="2">
        <v>1.0845986984815599E-3</v>
      </c>
      <c r="E26723" s="2">
        <v>0</v>
      </c>
      <c r="F26723" s="2">
        <v>5.2114353782013105E-4</v>
      </c>
    </row>
    <row r="26724" spans="1:6" x14ac:dyDescent="0.25">
      <c r="A26724" s="1" t="str">
        <f>"08535"</f>
        <v>08535</v>
      </c>
      <c r="B26724" s="1" t="str">
        <f>"34025"</f>
        <v>34025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25">
      <c r="A26725" s="1" t="str">
        <f>"08360"</f>
        <v>08360</v>
      </c>
      <c r="B26725" s="1" t="str">
        <f>"34011"</f>
        <v>34011</v>
      </c>
      <c r="C26725" s="2">
        <v>0.91073351681225301</v>
      </c>
      <c r="D26725" s="2">
        <v>0.94665461121157302</v>
      </c>
      <c r="E26725" s="2">
        <v>0.97560975609755995</v>
      </c>
      <c r="F26725" s="2">
        <v>0.91733062674448096</v>
      </c>
    </row>
    <row r="26726" spans="1:6" x14ac:dyDescent="0.25">
      <c r="A26726" s="1" t="str">
        <f>"08360"</f>
        <v>08360</v>
      </c>
      <c r="B26726" s="1" t="str">
        <f>"34015"</f>
        <v>34015</v>
      </c>
      <c r="C26726" s="2">
        <v>2.71628574847433E-2</v>
      </c>
      <c r="D26726" s="2">
        <v>1.26582278481012E-2</v>
      </c>
      <c r="E26726" s="2">
        <v>0</v>
      </c>
      <c r="F26726" s="2">
        <v>2.4460796752093301E-2</v>
      </c>
    </row>
    <row r="26727" spans="1:6" x14ac:dyDescent="0.25">
      <c r="A26727" s="1" t="str">
        <f>"08360"</f>
        <v>08360</v>
      </c>
      <c r="B26727" s="1" t="str">
        <f>"34001"</f>
        <v>34001</v>
      </c>
      <c r="C26727" s="2">
        <v>6.2103625703003401E-2</v>
      </c>
      <c r="D26727" s="2">
        <v>4.0687160940325401E-2</v>
      </c>
      <c r="E26727" s="2">
        <v>2.4390243902439001E-2</v>
      </c>
      <c r="F26727" s="2">
        <v>5.8208576503425501E-2</v>
      </c>
    </row>
    <row r="26728" spans="1:6" x14ac:dyDescent="0.25">
      <c r="A26728" s="1" t="str">
        <f>"08352"</f>
        <v>08352</v>
      </c>
      <c r="B26728" s="1" t="str">
        <f>"34011"</f>
        <v>34011</v>
      </c>
      <c r="C26728" s="2">
        <v>1</v>
      </c>
      <c r="D26728" s="2">
        <v>1</v>
      </c>
      <c r="E26728" s="2">
        <v>1</v>
      </c>
      <c r="F26728" s="2">
        <v>1</v>
      </c>
    </row>
    <row r="26729" spans="1:6" x14ac:dyDescent="0.25">
      <c r="A26729" s="1" t="str">
        <f>"08346"</f>
        <v>08346</v>
      </c>
      <c r="B26729" s="1" t="str">
        <f>"34001"</f>
        <v>34001</v>
      </c>
      <c r="C26729" s="2">
        <v>1</v>
      </c>
      <c r="D26729" s="2">
        <v>0</v>
      </c>
      <c r="E26729" s="2">
        <v>1</v>
      </c>
      <c r="F26729" s="2">
        <v>1</v>
      </c>
    </row>
    <row r="26730" spans="1:6" x14ac:dyDescent="0.25">
      <c r="A26730" s="1" t="str">
        <f>"08603"</f>
        <v>08603</v>
      </c>
      <c r="B26730" s="1" t="str">
        <f>"34021"</f>
        <v>34021</v>
      </c>
      <c r="C26730" s="2">
        <v>1</v>
      </c>
      <c r="D26730" s="2">
        <v>1</v>
      </c>
      <c r="E26730" s="2">
        <v>1</v>
      </c>
      <c r="F26730" s="2">
        <v>1</v>
      </c>
    </row>
    <row r="26731" spans="1:6" x14ac:dyDescent="0.25">
      <c r="A26731" s="1" t="str">
        <f>"08606"</f>
        <v>08606</v>
      </c>
      <c r="B26731" s="1" t="str">
        <f>"34021"</f>
        <v>34021</v>
      </c>
      <c r="C26731" s="2">
        <v>1</v>
      </c>
      <c r="D26731" s="2">
        <v>1</v>
      </c>
      <c r="E26731" s="2">
        <v>1</v>
      </c>
      <c r="F26731" s="2">
        <v>1</v>
      </c>
    </row>
    <row r="26732" spans="1:6" x14ac:dyDescent="0.25">
      <c r="A26732" s="1" t="str">
        <f>"08215"</f>
        <v>08215</v>
      </c>
      <c r="B26732" s="1" t="str">
        <f>"34005"</f>
        <v>34005</v>
      </c>
      <c r="C26732" s="2">
        <v>6.4478507164278498E-2</v>
      </c>
      <c r="D26732" s="2">
        <v>4.77326968973747E-2</v>
      </c>
      <c r="E26732" s="2">
        <v>3.6496350364963501E-2</v>
      </c>
      <c r="F26732" s="2">
        <v>6.2824031716986806E-2</v>
      </c>
    </row>
    <row r="26733" spans="1:6" x14ac:dyDescent="0.25">
      <c r="A26733" s="1" t="str">
        <f>"08215"</f>
        <v>08215</v>
      </c>
      <c r="B26733" s="1" t="str">
        <f>"34001"</f>
        <v>34001</v>
      </c>
      <c r="C26733" s="2">
        <v>0.93552149283572095</v>
      </c>
      <c r="D26733" s="2">
        <v>0.95226730310262497</v>
      </c>
      <c r="E26733" s="2">
        <v>0.96350364963503599</v>
      </c>
      <c r="F26733" s="2">
        <v>0.93717596828301297</v>
      </c>
    </row>
    <row r="26734" spans="1:6" x14ac:dyDescent="0.25">
      <c r="A26734" s="1" t="str">
        <f>"08247"</f>
        <v>08247</v>
      </c>
      <c r="B26734" s="1" t="str">
        <f>"34009"</f>
        <v>34009</v>
      </c>
      <c r="C26734" s="2">
        <v>1</v>
      </c>
      <c r="D26734" s="2">
        <v>1</v>
      </c>
      <c r="E26734" s="2">
        <v>1</v>
      </c>
      <c r="F26734" s="2">
        <v>1</v>
      </c>
    </row>
    <row r="26735" spans="1:6" x14ac:dyDescent="0.25">
      <c r="A26735" s="1" t="str">
        <f>"08241"</f>
        <v>08241</v>
      </c>
      <c r="B26735" s="1" t="str">
        <f>"34001"</f>
        <v>34001</v>
      </c>
      <c r="C26735" s="2">
        <v>1</v>
      </c>
      <c r="D26735" s="2">
        <v>1</v>
      </c>
      <c r="E26735" s="2">
        <v>1</v>
      </c>
      <c r="F26735" s="2">
        <v>1</v>
      </c>
    </row>
    <row r="26736" spans="1:6" x14ac:dyDescent="0.25">
      <c r="A26736" s="1" t="str">
        <f>"08618"</f>
        <v>08618</v>
      </c>
      <c r="B26736" s="1" t="str">
        <f>"34021"</f>
        <v>34021</v>
      </c>
      <c r="C26736" s="2">
        <v>1</v>
      </c>
      <c r="D26736" s="2">
        <v>1</v>
      </c>
      <c r="E26736" s="2">
        <v>1</v>
      </c>
      <c r="F26736" s="2">
        <v>1</v>
      </c>
    </row>
    <row r="26737" spans="1:6" x14ac:dyDescent="0.25">
      <c r="A26737" s="1" t="str">
        <f>"08650"</f>
        <v>08650</v>
      </c>
      <c r="B26737" s="1" t="str">
        <f>"34021"</f>
        <v>34021</v>
      </c>
      <c r="C26737" s="2">
        <v>1</v>
      </c>
      <c r="D26737" s="2">
        <v>1</v>
      </c>
      <c r="E26737" s="2">
        <v>1</v>
      </c>
      <c r="F26737" s="2">
        <v>1</v>
      </c>
    </row>
    <row r="26738" spans="1:6" x14ac:dyDescent="0.25">
      <c r="A26738" s="1" t="str">
        <f>"08691"</f>
        <v>08691</v>
      </c>
      <c r="B26738" s="1" t="str">
        <f>"34021"</f>
        <v>34021</v>
      </c>
      <c r="C26738" s="2">
        <v>0.98719285182427396</v>
      </c>
      <c r="D26738" s="2">
        <v>0.99572649572649496</v>
      </c>
      <c r="E26738" s="2">
        <v>1</v>
      </c>
      <c r="F26738" s="2">
        <v>0.98828947368421005</v>
      </c>
    </row>
    <row r="26739" spans="1:6" x14ac:dyDescent="0.25">
      <c r="A26739" s="1" t="str">
        <f>"08691"</f>
        <v>08691</v>
      </c>
      <c r="B26739" s="1" t="str">
        <f>"34025"</f>
        <v>34025</v>
      </c>
      <c r="C26739" s="2">
        <v>1.28071481757259E-2</v>
      </c>
      <c r="D26739" s="2">
        <v>4.2735042735042696E-3</v>
      </c>
      <c r="E26739" s="2">
        <v>0</v>
      </c>
      <c r="F26739" s="2">
        <v>1.17105263157894E-2</v>
      </c>
    </row>
    <row r="26740" spans="1:6" x14ac:dyDescent="0.25">
      <c r="A26740" s="1" t="str">
        <f>"08722"</f>
        <v>08722</v>
      </c>
      <c r="B26740" s="1" t="str">
        <f>"34029"</f>
        <v>34029</v>
      </c>
      <c r="C26740" s="2">
        <v>1</v>
      </c>
      <c r="D26740" s="2">
        <v>1</v>
      </c>
      <c r="E26740" s="2">
        <v>1</v>
      </c>
      <c r="F26740" s="2">
        <v>1</v>
      </c>
    </row>
    <row r="26741" spans="1:6" x14ac:dyDescent="0.25">
      <c r="A26741" s="1" t="str">
        <f>"08818"</f>
        <v>08818</v>
      </c>
      <c r="B26741" s="1" t="str">
        <f>"34023"</f>
        <v>34023</v>
      </c>
      <c r="C26741" s="2">
        <v>1</v>
      </c>
      <c r="D26741" s="2">
        <v>1</v>
      </c>
      <c r="E26741" s="2">
        <v>1</v>
      </c>
      <c r="F26741" s="2">
        <v>1</v>
      </c>
    </row>
    <row r="26742" spans="1:6" x14ac:dyDescent="0.25">
      <c r="A26742" s="1" t="str">
        <f>"08751"</f>
        <v>08751</v>
      </c>
      <c r="B26742" s="1" t="str">
        <f>"34029"</f>
        <v>34029</v>
      </c>
      <c r="C26742" s="2">
        <v>1</v>
      </c>
      <c r="D26742" s="2">
        <v>1</v>
      </c>
      <c r="E26742" s="2">
        <v>1</v>
      </c>
      <c r="F26742" s="2">
        <v>1</v>
      </c>
    </row>
    <row r="26743" spans="1:6" x14ac:dyDescent="0.25">
      <c r="A26743" s="1" t="str">
        <f>"08731"</f>
        <v>08731</v>
      </c>
      <c r="B26743" s="1" t="str">
        <f>"34029"</f>
        <v>34029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25">
      <c r="A26744" s="1" t="str">
        <f>"08732"</f>
        <v>08732</v>
      </c>
      <c r="B26744" s="1" t="str">
        <f>"34029"</f>
        <v>34029</v>
      </c>
      <c r="C26744" s="2">
        <v>1</v>
      </c>
      <c r="D26744" s="2">
        <v>1</v>
      </c>
      <c r="E26744" s="2">
        <v>1</v>
      </c>
      <c r="F26744" s="2">
        <v>1</v>
      </c>
    </row>
    <row r="26745" spans="1:6" x14ac:dyDescent="0.25">
      <c r="A26745" s="1" t="str">
        <f>"08742"</f>
        <v>08742</v>
      </c>
      <c r="B26745" s="1" t="str">
        <f>"34029"</f>
        <v>34029</v>
      </c>
      <c r="C26745" s="2">
        <v>1</v>
      </c>
      <c r="D26745" s="2">
        <v>1</v>
      </c>
      <c r="E26745" s="2">
        <v>1</v>
      </c>
      <c r="F26745" s="2">
        <v>1</v>
      </c>
    </row>
    <row r="26746" spans="1:6" x14ac:dyDescent="0.25">
      <c r="A26746" s="1" t="str">
        <f>"08852"</f>
        <v>08852</v>
      </c>
      <c r="B26746" s="1" t="str">
        <f>"34023"</f>
        <v>34023</v>
      </c>
      <c r="C26746" s="2">
        <v>1</v>
      </c>
      <c r="D26746" s="2">
        <v>1</v>
      </c>
      <c r="E26746" s="2">
        <v>1</v>
      </c>
      <c r="F26746" s="2">
        <v>1</v>
      </c>
    </row>
    <row r="26747" spans="1:6" x14ac:dyDescent="0.25">
      <c r="A26747" s="1" t="str">
        <f>"08859"</f>
        <v>08859</v>
      </c>
      <c r="B26747" s="1" t="str">
        <f>"34023"</f>
        <v>34023</v>
      </c>
      <c r="C26747" s="2">
        <v>1</v>
      </c>
      <c r="D26747" s="2">
        <v>1</v>
      </c>
      <c r="E26747" s="2">
        <v>1</v>
      </c>
      <c r="F26747" s="2">
        <v>1</v>
      </c>
    </row>
    <row r="26748" spans="1:6" x14ac:dyDescent="0.25">
      <c r="A26748" s="1" t="str">
        <f>"08835"</f>
        <v>08835</v>
      </c>
      <c r="B26748" s="1" t="str">
        <f>"34035"</f>
        <v>34035</v>
      </c>
      <c r="C26748" s="2">
        <v>1</v>
      </c>
      <c r="D26748" s="2">
        <v>1</v>
      </c>
      <c r="E26748" s="2">
        <v>1</v>
      </c>
      <c r="F26748" s="2">
        <v>1</v>
      </c>
    </row>
    <row r="26749" spans="1:6" x14ac:dyDescent="0.25">
      <c r="A26749" s="1" t="str">
        <f>"08752"</f>
        <v>08752</v>
      </c>
      <c r="B26749" s="1" t="str">
        <f>"34029"</f>
        <v>34029</v>
      </c>
      <c r="C26749" s="2">
        <v>1</v>
      </c>
      <c r="D26749" s="2">
        <v>1</v>
      </c>
      <c r="E26749" s="2">
        <v>1</v>
      </c>
      <c r="F26749" s="2">
        <v>1</v>
      </c>
    </row>
    <row r="26750" spans="1:6" x14ac:dyDescent="0.25">
      <c r="A26750" s="1" t="str">
        <f>"08810"</f>
        <v>08810</v>
      </c>
      <c r="B26750" s="1" t="str">
        <f>"34023"</f>
        <v>34023</v>
      </c>
      <c r="C26750" s="2">
        <v>1</v>
      </c>
      <c r="D26750" s="2">
        <v>1</v>
      </c>
      <c r="E26750" s="2">
        <v>1</v>
      </c>
      <c r="F26750" s="2">
        <v>1</v>
      </c>
    </row>
    <row r="26751" spans="1:6" x14ac:dyDescent="0.25">
      <c r="A26751" s="1" t="str">
        <f>"08808"</f>
        <v>08808</v>
      </c>
      <c r="B26751" s="1" t="str">
        <f>"34041"</f>
        <v>34041</v>
      </c>
      <c r="C26751" s="2">
        <v>0</v>
      </c>
      <c r="D26751" s="2">
        <v>1</v>
      </c>
      <c r="E26751" s="2">
        <v>0</v>
      </c>
      <c r="F26751" s="2">
        <v>1</v>
      </c>
    </row>
    <row r="26752" spans="1:6" x14ac:dyDescent="0.25">
      <c r="A26752" s="1" t="str">
        <f>"08904"</f>
        <v>08904</v>
      </c>
      <c r="B26752" s="1" t="str">
        <f>"34023"</f>
        <v>34023</v>
      </c>
      <c r="C26752" s="2">
        <v>1</v>
      </c>
      <c r="D26752" s="2">
        <v>1</v>
      </c>
      <c r="E26752" s="2">
        <v>1</v>
      </c>
      <c r="F26752" s="2">
        <v>1</v>
      </c>
    </row>
    <row r="26753" spans="1:6" x14ac:dyDescent="0.25">
      <c r="A26753" s="1" t="str">
        <f>"30017"</f>
        <v>30017</v>
      </c>
      <c r="B26753" s="1" t="str">
        <f>"13135"</f>
        <v>13135</v>
      </c>
      <c r="C26753" s="2">
        <v>1</v>
      </c>
      <c r="D26753" s="2">
        <v>1</v>
      </c>
      <c r="E26753" s="2">
        <v>1</v>
      </c>
      <c r="F26753" s="2">
        <v>1</v>
      </c>
    </row>
    <row r="26754" spans="1:6" x14ac:dyDescent="0.25">
      <c r="A26754" s="1" t="str">
        <f>"30023"</f>
        <v>30023</v>
      </c>
      <c r="B26754" s="1" t="str">
        <f>"13121"</f>
        <v>13121</v>
      </c>
      <c r="C26754" s="2">
        <v>1</v>
      </c>
      <c r="D26754" s="2">
        <v>1</v>
      </c>
      <c r="E26754" s="2">
        <v>1</v>
      </c>
      <c r="F26754" s="2">
        <v>1</v>
      </c>
    </row>
    <row r="26755" spans="1:6" x14ac:dyDescent="0.25">
      <c r="A26755" s="1" t="str">
        <f>"30002"</f>
        <v>30002</v>
      </c>
      <c r="B26755" s="1" t="str">
        <f>"13089"</f>
        <v>13089</v>
      </c>
      <c r="C26755" s="2">
        <v>1</v>
      </c>
      <c r="D26755" s="2">
        <v>1</v>
      </c>
      <c r="E26755" s="2">
        <v>1</v>
      </c>
      <c r="F26755" s="2">
        <v>1</v>
      </c>
    </row>
    <row r="26756" spans="1:6" x14ac:dyDescent="0.25">
      <c r="A26756" s="1" t="str">
        <f>"30028"</f>
        <v>30028</v>
      </c>
      <c r="B26756" s="1" t="str">
        <f>"13057"</f>
        <v>13057</v>
      </c>
      <c r="C26756" s="2">
        <v>3.1910336950314103E-2</v>
      </c>
      <c r="D26756" s="2">
        <v>6.1403508771929799E-3</v>
      </c>
      <c r="E26756" s="2">
        <v>0</v>
      </c>
      <c r="F26756" s="2">
        <v>2.9905803306765E-2</v>
      </c>
    </row>
    <row r="26757" spans="1:6" x14ac:dyDescent="0.25">
      <c r="A26757" s="1" t="str">
        <f>"30028"</f>
        <v>30028</v>
      </c>
      <c r="B26757" s="1" t="str">
        <f>"13117"</f>
        <v>13117</v>
      </c>
      <c r="C26757" s="2">
        <v>0.96766133637921103</v>
      </c>
      <c r="D26757" s="2">
        <v>0.993859649122807</v>
      </c>
      <c r="E26757" s="2">
        <v>1</v>
      </c>
      <c r="F26757" s="2">
        <v>0.96969896581252801</v>
      </c>
    </row>
    <row r="26758" spans="1:6" x14ac:dyDescent="0.25">
      <c r="A26758" s="1" t="str">
        <f>"30028"</f>
        <v>30028</v>
      </c>
      <c r="B26758" s="1" t="str">
        <f>"13085"</f>
        <v>13085</v>
      </c>
      <c r="C26758" s="2">
        <v>4.2832667047401401E-4</v>
      </c>
      <c r="D26758" s="2">
        <v>0</v>
      </c>
      <c r="E26758" s="2">
        <v>0</v>
      </c>
      <c r="F26758" s="2">
        <v>3.95230880706145E-4</v>
      </c>
    </row>
    <row r="26759" spans="1:6" x14ac:dyDescent="0.25">
      <c r="A26759" s="1" t="str">
        <f>"30012"</f>
        <v>30012</v>
      </c>
      <c r="B26759" s="1" t="str">
        <f>"13247"</f>
        <v>13247</v>
      </c>
      <c r="C26759" s="2">
        <v>0.96842758513691696</v>
      </c>
      <c r="D26759" s="2">
        <v>0.98334965719882395</v>
      </c>
      <c r="E26759" s="2">
        <v>0.98715203426124098</v>
      </c>
      <c r="F26759" s="2">
        <v>0.97097402597402505</v>
      </c>
    </row>
    <row r="26760" spans="1:6" x14ac:dyDescent="0.25">
      <c r="A26760" s="1" t="str">
        <f>"30012"</f>
        <v>30012</v>
      </c>
      <c r="B26760" s="1" t="str">
        <f>"13089"</f>
        <v>13089</v>
      </c>
      <c r="C26760" s="2">
        <v>1.8927934217671201E-2</v>
      </c>
      <c r="D26760" s="2">
        <v>1.6160626836434801E-2</v>
      </c>
      <c r="E26760" s="2">
        <v>8.5653104925053503E-3</v>
      </c>
      <c r="F26760" s="2">
        <v>1.8246753246753199E-2</v>
      </c>
    </row>
    <row r="26761" spans="1:6" x14ac:dyDescent="0.25">
      <c r="A26761" s="1" t="str">
        <f>"30012"</f>
        <v>30012</v>
      </c>
      <c r="B26761" s="1" t="str">
        <f>"13297"</f>
        <v>13297</v>
      </c>
      <c r="C26761" s="2">
        <v>1.11705841284617E-2</v>
      </c>
      <c r="D26761" s="2">
        <v>4.8971596474045001E-4</v>
      </c>
      <c r="E26761" s="2">
        <v>4.28265524625267E-3</v>
      </c>
      <c r="F26761" s="2">
        <v>9.5454545454545393E-3</v>
      </c>
    </row>
    <row r="26762" spans="1:6" x14ac:dyDescent="0.25">
      <c r="A26762" s="1" t="str">
        <f>"30012"</f>
        <v>30012</v>
      </c>
      <c r="B26762" s="1" t="str">
        <f>"13135"</f>
        <v>13135</v>
      </c>
      <c r="C26762" s="2">
        <v>1.4738965169498E-3</v>
      </c>
      <c r="D26762" s="2">
        <v>0</v>
      </c>
      <c r="E26762" s="2">
        <v>0</v>
      </c>
      <c r="F26762" s="2">
        <v>1.23376623376623E-3</v>
      </c>
    </row>
    <row r="26763" spans="1:6" x14ac:dyDescent="0.25">
      <c r="A26763" s="1" t="str">
        <f>"30015"</f>
        <v>30015</v>
      </c>
      <c r="B26763" s="1" t="str">
        <f>"13217"</f>
        <v>13217</v>
      </c>
      <c r="C26763" s="2">
        <v>1</v>
      </c>
      <c r="D26763" s="2">
        <v>1</v>
      </c>
      <c r="E26763" s="2">
        <v>1</v>
      </c>
      <c r="F26763" s="2">
        <v>1</v>
      </c>
    </row>
    <row r="26764" spans="1:6" x14ac:dyDescent="0.25">
      <c r="A26764" s="1" t="str">
        <f>"30048"</f>
        <v>30048</v>
      </c>
      <c r="B26764" s="1" t="str">
        <f>"13135"</f>
        <v>13135</v>
      </c>
      <c r="C26764" s="2">
        <v>1</v>
      </c>
      <c r="D26764" s="2">
        <v>1</v>
      </c>
      <c r="E26764" s="2">
        <v>1</v>
      </c>
      <c r="F26764" s="2">
        <v>1</v>
      </c>
    </row>
    <row r="26765" spans="1:6" x14ac:dyDescent="0.25">
      <c r="A26765" s="1" t="str">
        <f>"30080"</f>
        <v>30080</v>
      </c>
      <c r="B26765" s="1" t="str">
        <f>"13067"</f>
        <v>13067</v>
      </c>
      <c r="C26765" s="2">
        <v>1</v>
      </c>
      <c r="D26765" s="2">
        <v>1</v>
      </c>
      <c r="E26765" s="2">
        <v>1</v>
      </c>
      <c r="F26765" s="2">
        <v>1</v>
      </c>
    </row>
    <row r="26766" spans="1:6" x14ac:dyDescent="0.25">
      <c r="A26766" s="1" t="str">
        <f>"30079"</f>
        <v>30079</v>
      </c>
      <c r="B26766" s="1" t="str">
        <f>"13089"</f>
        <v>13089</v>
      </c>
      <c r="C26766" s="2">
        <v>1</v>
      </c>
      <c r="D26766" s="2">
        <v>1</v>
      </c>
      <c r="E26766" s="2">
        <v>1</v>
      </c>
      <c r="F26766" s="2">
        <v>1</v>
      </c>
    </row>
    <row r="26767" spans="1:6" x14ac:dyDescent="0.25">
      <c r="A26767" s="1" t="str">
        <f>"30087"</f>
        <v>30087</v>
      </c>
      <c r="B26767" s="1" t="str">
        <f>"13135"</f>
        <v>13135</v>
      </c>
      <c r="C26767" s="2">
        <v>0.3641592052807</v>
      </c>
      <c r="D26767" s="2">
        <v>0.91666666666666596</v>
      </c>
      <c r="E26767" s="2">
        <v>0.84137931034482705</v>
      </c>
      <c r="F26767" s="2">
        <v>0.40814610116544497</v>
      </c>
    </row>
    <row r="26768" spans="1:6" x14ac:dyDescent="0.25">
      <c r="A26768" s="1" t="str">
        <f>"30087"</f>
        <v>30087</v>
      </c>
      <c r="B26768" s="1" t="str">
        <f>"13089"</f>
        <v>13089</v>
      </c>
      <c r="C26768" s="2">
        <v>0.635840794719299</v>
      </c>
      <c r="D26768" s="2">
        <v>8.3333333333333301E-2</v>
      </c>
      <c r="E26768" s="2">
        <v>0.15862068965517201</v>
      </c>
      <c r="F26768" s="2">
        <v>0.59185389883455397</v>
      </c>
    </row>
    <row r="26769" spans="1:6" x14ac:dyDescent="0.25">
      <c r="A26769" s="1" t="str">
        <f>"30085"</f>
        <v>30085</v>
      </c>
      <c r="B26769" s="1" t="str">
        <f>"13089"</f>
        <v>13089</v>
      </c>
      <c r="C26769" s="2">
        <v>1</v>
      </c>
      <c r="D26769" s="2">
        <v>1</v>
      </c>
      <c r="E26769" s="2">
        <v>1</v>
      </c>
      <c r="F26769" s="2">
        <v>1</v>
      </c>
    </row>
    <row r="26770" spans="1:6" x14ac:dyDescent="0.25">
      <c r="A26770" s="1" t="str">
        <f>"30098"</f>
        <v>30098</v>
      </c>
      <c r="B26770" s="1" t="str">
        <f>"13121"</f>
        <v>13121</v>
      </c>
      <c r="C26770" s="2">
        <v>0</v>
      </c>
      <c r="D26770" s="2">
        <v>1</v>
      </c>
      <c r="E26770" s="2">
        <v>0</v>
      </c>
      <c r="F26770" s="2">
        <v>1</v>
      </c>
    </row>
    <row r="26771" spans="1:6" x14ac:dyDescent="0.25">
      <c r="A26771" s="1" t="str">
        <f>"30061"</f>
        <v>30061</v>
      </c>
      <c r="B26771" s="1" t="str">
        <f>"13067"</f>
        <v>13067</v>
      </c>
      <c r="C26771" s="2">
        <v>1</v>
      </c>
      <c r="D26771" s="2">
        <v>1</v>
      </c>
      <c r="E26771" s="2">
        <v>1</v>
      </c>
      <c r="F26771" s="2">
        <v>1</v>
      </c>
    </row>
    <row r="26772" spans="1:6" x14ac:dyDescent="0.25">
      <c r="A26772" s="1" t="str">
        <f>"30063"</f>
        <v>30063</v>
      </c>
      <c r="B26772" s="1" t="str">
        <f>"13067"</f>
        <v>13067</v>
      </c>
      <c r="C26772" s="2">
        <v>0</v>
      </c>
      <c r="D26772" s="2">
        <v>1</v>
      </c>
      <c r="E26772" s="2">
        <v>0</v>
      </c>
      <c r="F26772" s="2">
        <v>1</v>
      </c>
    </row>
    <row r="26773" spans="1:6" x14ac:dyDescent="0.25">
      <c r="A26773" s="1" t="str">
        <f>"30070"</f>
        <v>30070</v>
      </c>
      <c r="B26773" s="1" t="str">
        <f>"13217"</f>
        <v>13217</v>
      </c>
      <c r="C26773" s="2">
        <v>1</v>
      </c>
      <c r="D26773" s="2">
        <v>1</v>
      </c>
      <c r="E26773" s="2">
        <v>1</v>
      </c>
      <c r="F26773" s="2">
        <v>1</v>
      </c>
    </row>
    <row r="26774" spans="1:6" x14ac:dyDescent="0.25">
      <c r="A26774" s="1" t="str">
        <f>"30104"</f>
        <v>30104</v>
      </c>
      <c r="B26774" s="1" t="str">
        <f>"13233"</f>
        <v>13233</v>
      </c>
      <c r="C26774" s="2">
        <v>0.71556439582297304</v>
      </c>
      <c r="D26774" s="2">
        <v>0.88888888888888795</v>
      </c>
      <c r="E26774" s="2">
        <v>1</v>
      </c>
      <c r="F26774" s="2">
        <v>0.71970802919707999</v>
      </c>
    </row>
    <row r="26775" spans="1:6" x14ac:dyDescent="0.25">
      <c r="A26775" s="1" t="str">
        <f>"30104"</f>
        <v>30104</v>
      </c>
      <c r="B26775" s="1" t="str">
        <f>"13015"</f>
        <v>13015</v>
      </c>
      <c r="C26775" s="2">
        <v>3.33167578319244E-2</v>
      </c>
      <c r="D26775" s="2">
        <v>2.77777777777777E-2</v>
      </c>
      <c r="E26775" s="2">
        <v>0</v>
      </c>
      <c r="F26775" s="2">
        <v>3.3090024330900199E-2</v>
      </c>
    </row>
    <row r="26776" spans="1:6" x14ac:dyDescent="0.25">
      <c r="A26776" s="1" t="str">
        <f>"30104"</f>
        <v>30104</v>
      </c>
      <c r="B26776" s="1" t="str">
        <f>"13115"</f>
        <v>13115</v>
      </c>
      <c r="C26776" s="2">
        <v>0.25111884634510101</v>
      </c>
      <c r="D26776" s="2">
        <v>8.3333333333333301E-2</v>
      </c>
      <c r="E26776" s="2">
        <v>0</v>
      </c>
      <c r="F26776" s="2">
        <v>0.24720194647201901</v>
      </c>
    </row>
    <row r="26777" spans="1:6" x14ac:dyDescent="0.25">
      <c r="A26777" s="1" t="str">
        <f>"30109"</f>
        <v>30109</v>
      </c>
      <c r="B26777" s="1" t="str">
        <f>"13045"</f>
        <v>13045</v>
      </c>
      <c r="C26777" s="2">
        <v>0</v>
      </c>
      <c r="D26777" s="2">
        <v>0</v>
      </c>
      <c r="E26777" s="2">
        <v>1</v>
      </c>
      <c r="F26777" s="2">
        <v>1</v>
      </c>
    </row>
    <row r="26778" spans="1:6" x14ac:dyDescent="0.25">
      <c r="A26778" s="1" t="str">
        <f>"30114"</f>
        <v>30114</v>
      </c>
      <c r="B26778" s="1" t="str">
        <f>"13057"</f>
        <v>13057</v>
      </c>
      <c r="C26778" s="2">
        <v>1</v>
      </c>
      <c r="D26778" s="2">
        <v>1</v>
      </c>
      <c r="E26778" s="2">
        <v>1</v>
      </c>
      <c r="F26778" s="2">
        <v>1</v>
      </c>
    </row>
    <row r="26779" spans="1:6" x14ac:dyDescent="0.25">
      <c r="A26779" s="1" t="str">
        <f>"30139"</f>
        <v>30139</v>
      </c>
      <c r="B26779" s="1" t="str">
        <f>"13015"</f>
        <v>13015</v>
      </c>
      <c r="C26779" s="2">
        <v>0.110478899952584</v>
      </c>
      <c r="D26779" s="2">
        <v>2.5000000000000001E-2</v>
      </c>
      <c r="E26779" s="2">
        <v>0</v>
      </c>
      <c r="F26779" s="2">
        <v>0.105122494432071</v>
      </c>
    </row>
    <row r="26780" spans="1:6" x14ac:dyDescent="0.25">
      <c r="A26780" s="1" t="str">
        <f>"30139"</f>
        <v>30139</v>
      </c>
      <c r="B26780" s="1" t="str">
        <f>"13129"</f>
        <v>13129</v>
      </c>
      <c r="C26780" s="2">
        <v>0.67757230915125599</v>
      </c>
      <c r="D26780" s="2">
        <v>0.89166666666666605</v>
      </c>
      <c r="E26780" s="2">
        <v>1</v>
      </c>
      <c r="F26780" s="2">
        <v>0.69131403118040002</v>
      </c>
    </row>
    <row r="26781" spans="1:6" x14ac:dyDescent="0.25">
      <c r="A26781" s="1" t="str">
        <f>"30139"</f>
        <v>30139</v>
      </c>
      <c r="B26781" s="1" t="str">
        <f>"13227"</f>
        <v>13227</v>
      </c>
      <c r="C26781" s="2">
        <v>0.21194879089615901</v>
      </c>
      <c r="D26781" s="2">
        <v>8.3333333333333301E-2</v>
      </c>
      <c r="E26781" s="2">
        <v>0</v>
      </c>
      <c r="F26781" s="2">
        <v>0.203563474387527</v>
      </c>
    </row>
    <row r="26782" spans="1:6" x14ac:dyDescent="0.25">
      <c r="A26782" s="1" t="str">
        <f>"30173"</f>
        <v>30173</v>
      </c>
      <c r="B26782" s="1" t="str">
        <f>"13115"</f>
        <v>13115</v>
      </c>
      <c r="C26782" s="2">
        <v>0.95420699925539798</v>
      </c>
      <c r="D26782" s="2">
        <v>0.97499999999999998</v>
      </c>
      <c r="E26782" s="2">
        <v>1</v>
      </c>
      <c r="F26782" s="2">
        <v>0.95558739255014302</v>
      </c>
    </row>
    <row r="26783" spans="1:6" x14ac:dyDescent="0.25">
      <c r="A26783" s="1" t="str">
        <f>"30173"</f>
        <v>30173</v>
      </c>
      <c r="B26783" s="1" t="str">
        <f>"13233"</f>
        <v>13233</v>
      </c>
      <c r="C26783" s="2">
        <v>4.5793000744601603E-2</v>
      </c>
      <c r="D26783" s="2">
        <v>2.5000000000000001E-2</v>
      </c>
      <c r="E26783" s="2">
        <v>0</v>
      </c>
      <c r="F26783" s="2">
        <v>4.44126074498567E-2</v>
      </c>
    </row>
    <row r="26784" spans="1:6" x14ac:dyDescent="0.25">
      <c r="A26784" s="1" t="str">
        <f>"30161"</f>
        <v>30161</v>
      </c>
      <c r="B26784" s="1" t="str">
        <f>"13015"</f>
        <v>13015</v>
      </c>
      <c r="C26784" s="2">
        <v>5.8496636443404497E-3</v>
      </c>
      <c r="D26784" s="2">
        <v>4.7438330170777897E-4</v>
      </c>
      <c r="E26784" s="2">
        <v>3.77358490566037E-3</v>
      </c>
      <c r="F26784" s="2">
        <v>5.2196827649115601E-3</v>
      </c>
    </row>
    <row r="26785" spans="1:6" x14ac:dyDescent="0.25">
      <c r="A26785" s="1" t="str">
        <f>"30161"</f>
        <v>30161</v>
      </c>
      <c r="B26785" s="1" t="str">
        <f>"13115"</f>
        <v>13115</v>
      </c>
      <c r="C26785" s="2">
        <v>0.99415033635565897</v>
      </c>
      <c r="D26785" s="2">
        <v>0.99952561669829199</v>
      </c>
      <c r="E26785" s="2">
        <v>0.99622641509433896</v>
      </c>
      <c r="F26785" s="2">
        <v>0.99478031723508797</v>
      </c>
    </row>
    <row r="26786" spans="1:6" x14ac:dyDescent="0.25">
      <c r="A26786" s="1" t="str">
        <f>"30145"</f>
        <v>30145</v>
      </c>
      <c r="B26786" s="1" t="str">
        <f>"13115"</f>
        <v>13115</v>
      </c>
      <c r="C26786" s="2">
        <v>0.23187987294253501</v>
      </c>
      <c r="D26786" s="2">
        <v>3.38983050847457E-2</v>
      </c>
      <c r="E26786" s="2">
        <v>0</v>
      </c>
      <c r="F26786" s="2">
        <v>0.228045325779036</v>
      </c>
    </row>
    <row r="26787" spans="1:6" x14ac:dyDescent="0.25">
      <c r="A26787" s="1" t="str">
        <f>"30145"</f>
        <v>30145</v>
      </c>
      <c r="B26787" s="1" t="str">
        <f>"13015"</f>
        <v>13015</v>
      </c>
      <c r="C26787" s="2">
        <v>0.76812012705746402</v>
      </c>
      <c r="D26787" s="2">
        <v>0.96610169491525399</v>
      </c>
      <c r="E26787" s="2">
        <v>1</v>
      </c>
      <c r="F26787" s="2">
        <v>0.77195467422096298</v>
      </c>
    </row>
    <row r="26788" spans="1:6" x14ac:dyDescent="0.25">
      <c r="A26788" s="1" t="str">
        <f>"30177"</f>
        <v>30177</v>
      </c>
      <c r="B26788" s="1" t="str">
        <f>"13227"</f>
        <v>13227</v>
      </c>
      <c r="C26788" s="2">
        <v>1</v>
      </c>
      <c r="D26788" s="2">
        <v>1</v>
      </c>
      <c r="E26788" s="2">
        <v>1</v>
      </c>
      <c r="F26788" s="2">
        <v>1</v>
      </c>
    </row>
    <row r="26789" spans="1:6" x14ac:dyDescent="0.25">
      <c r="A26789" s="1" t="str">
        <f>"30180"</f>
        <v>30180</v>
      </c>
      <c r="B26789" s="1" t="str">
        <f>"13223"</f>
        <v>13223</v>
      </c>
      <c r="C26789" s="2">
        <v>6.4086367290685606E-2</v>
      </c>
      <c r="D26789" s="2">
        <v>1.9203413940256001E-2</v>
      </c>
      <c r="E26789" s="2">
        <v>0</v>
      </c>
      <c r="F26789" s="2">
        <v>6.0142067876874497E-2</v>
      </c>
    </row>
    <row r="26790" spans="1:6" x14ac:dyDescent="0.25">
      <c r="A26790" s="1" t="str">
        <f>"30180"</f>
        <v>30180</v>
      </c>
      <c r="B26790" s="1" t="str">
        <f>"13097"</f>
        <v>13097</v>
      </c>
      <c r="C26790" s="2">
        <v>0.21103709658895101</v>
      </c>
      <c r="D26790" s="2">
        <v>9.3883357041251697E-2</v>
      </c>
      <c r="E26790" s="2">
        <v>0.14054054054053999</v>
      </c>
      <c r="F26790" s="2">
        <v>0.20168376742962299</v>
      </c>
    </row>
    <row r="26791" spans="1:6" x14ac:dyDescent="0.25">
      <c r="A26791" s="1" t="str">
        <f>"30180"</f>
        <v>30180</v>
      </c>
      <c r="B26791" s="1" t="str">
        <f>"13045"</f>
        <v>13045</v>
      </c>
      <c r="C26791" s="2">
        <v>0.72487653612036196</v>
      </c>
      <c r="D26791" s="2">
        <v>0.88691322901849201</v>
      </c>
      <c r="E26791" s="2">
        <v>0.85945945945945901</v>
      </c>
      <c r="F26791" s="2">
        <v>0.73817416469350094</v>
      </c>
    </row>
    <row r="26792" spans="1:6" x14ac:dyDescent="0.25">
      <c r="A26792" s="1" t="str">
        <f>"30189"</f>
        <v>30189</v>
      </c>
      <c r="B26792" s="1" t="str">
        <f>"13057"</f>
        <v>13057</v>
      </c>
      <c r="C26792" s="2">
        <v>1</v>
      </c>
      <c r="D26792" s="2">
        <v>1</v>
      </c>
      <c r="E26792" s="2">
        <v>1</v>
      </c>
      <c r="F26792" s="2">
        <v>1</v>
      </c>
    </row>
    <row r="26793" spans="1:6" x14ac:dyDescent="0.25">
      <c r="A26793" s="1" t="str">
        <f>"30216"</f>
        <v>30216</v>
      </c>
      <c r="B26793" s="1" t="str">
        <f>"13035"</f>
        <v>13035</v>
      </c>
      <c r="C26793" s="2">
        <v>1</v>
      </c>
      <c r="D26793" s="2">
        <v>1</v>
      </c>
      <c r="E26793" s="2">
        <v>1</v>
      </c>
      <c r="F26793" s="2">
        <v>1</v>
      </c>
    </row>
    <row r="26794" spans="1:6" x14ac:dyDescent="0.25">
      <c r="A26794" s="1" t="str">
        <f>"30220"</f>
        <v>30220</v>
      </c>
      <c r="B26794" s="1" t="str">
        <f>"13285"</f>
        <v>13285</v>
      </c>
      <c r="C26794" s="2">
        <v>4.4682752457551297E-4</v>
      </c>
      <c r="D26794" s="2">
        <v>0</v>
      </c>
      <c r="E26794" s="2">
        <v>0</v>
      </c>
      <c r="F26794" s="2">
        <v>4.3687199650502398E-4</v>
      </c>
    </row>
    <row r="26795" spans="1:6" x14ac:dyDescent="0.25">
      <c r="A26795" s="1" t="str">
        <f>"30220"</f>
        <v>30220</v>
      </c>
      <c r="B26795" s="1" t="str">
        <f>"13077"</f>
        <v>13077</v>
      </c>
      <c r="C26795" s="2">
        <v>0.76184092940125103</v>
      </c>
      <c r="D26795" s="2">
        <v>0.87234042553191404</v>
      </c>
      <c r="E26795" s="2">
        <v>0.5</v>
      </c>
      <c r="F26795" s="2">
        <v>0.76365224989078195</v>
      </c>
    </row>
    <row r="26796" spans="1:6" x14ac:dyDescent="0.25">
      <c r="A26796" s="1" t="str">
        <f>"30220"</f>
        <v>30220</v>
      </c>
      <c r="B26796" s="1" t="str">
        <f>"13199"</f>
        <v>13199</v>
      </c>
      <c r="C26796" s="2">
        <v>0.23771224307417299</v>
      </c>
      <c r="D26796" s="2">
        <v>0.12765957446808501</v>
      </c>
      <c r="E26796" s="2">
        <v>0.5</v>
      </c>
      <c r="F26796" s="2">
        <v>0.235910878112712</v>
      </c>
    </row>
    <row r="26797" spans="1:6" x14ac:dyDescent="0.25">
      <c r="A26797" s="1" t="str">
        <f>"30274"</f>
        <v>30274</v>
      </c>
      <c r="B26797" s="1" t="str">
        <f>"13063"</f>
        <v>13063</v>
      </c>
      <c r="C26797" s="2">
        <v>1</v>
      </c>
      <c r="D26797" s="2">
        <v>1</v>
      </c>
      <c r="E26797" s="2">
        <v>1</v>
      </c>
      <c r="F26797" s="2">
        <v>1</v>
      </c>
    </row>
    <row r="26798" spans="1:6" x14ac:dyDescent="0.25">
      <c r="A26798" s="1" t="str">
        <f>"30276"</f>
        <v>30276</v>
      </c>
      <c r="B26798" s="1" t="str">
        <f>"13113"</f>
        <v>13113</v>
      </c>
      <c r="C26798" s="2">
        <v>4.4194212374379399E-2</v>
      </c>
      <c r="D26798" s="2">
        <v>8.6455331412103702E-3</v>
      </c>
      <c r="E26798" s="2">
        <v>0</v>
      </c>
      <c r="F26798" s="2">
        <v>4.2597522861442201E-2</v>
      </c>
    </row>
    <row r="26799" spans="1:6" x14ac:dyDescent="0.25">
      <c r="A26799" s="1" t="str">
        <f>"30276"</f>
        <v>30276</v>
      </c>
      <c r="B26799" s="1" t="str">
        <f>"13077"</f>
        <v>13077</v>
      </c>
      <c r="C26799" s="2">
        <v>0.93267950115025999</v>
      </c>
      <c r="D26799" s="2">
        <v>0.98847262247838596</v>
      </c>
      <c r="E26799" s="2">
        <v>0.96969696969696895</v>
      </c>
      <c r="F26799" s="2">
        <v>0.93506192846394198</v>
      </c>
    </row>
    <row r="26800" spans="1:6" x14ac:dyDescent="0.25">
      <c r="A26800" s="1" t="str">
        <f>"30276"</f>
        <v>30276</v>
      </c>
      <c r="B26800" s="1" t="str">
        <f>"13199"</f>
        <v>13199</v>
      </c>
      <c r="C26800" s="2">
        <v>2.3126286475360198E-2</v>
      </c>
      <c r="D26800" s="2">
        <v>2.8818443804034498E-3</v>
      </c>
      <c r="E26800" s="2">
        <v>3.03030303030303E-2</v>
      </c>
      <c r="F26800" s="2">
        <v>2.2340548674615102E-2</v>
      </c>
    </row>
    <row r="26801" spans="1:6" x14ac:dyDescent="0.25">
      <c r="A26801" s="1" t="str">
        <f>"30228"</f>
        <v>30228</v>
      </c>
      <c r="B26801" s="1" t="str">
        <f>"13151"</f>
        <v>13151</v>
      </c>
      <c r="C26801" s="2">
        <v>0.527794088862791</v>
      </c>
      <c r="D26801" s="2">
        <v>0.70023980815347697</v>
      </c>
      <c r="E26801" s="2">
        <v>0.57692307692307598</v>
      </c>
      <c r="F26801" s="2">
        <v>0.53471051152332705</v>
      </c>
    </row>
    <row r="26802" spans="1:6" x14ac:dyDescent="0.25">
      <c r="A26802" s="1" t="str">
        <f>"30228"</f>
        <v>30228</v>
      </c>
      <c r="B26802" s="1" t="str">
        <f>"13063"</f>
        <v>13063</v>
      </c>
      <c r="C26802" s="2">
        <v>0.43956743002544502</v>
      </c>
      <c r="D26802" s="2">
        <v>0.27458033573141399</v>
      </c>
      <c r="E26802" s="2">
        <v>0.32051282051281998</v>
      </c>
      <c r="F26802" s="2">
        <v>0.43268690275435601</v>
      </c>
    </row>
    <row r="26803" spans="1:6" x14ac:dyDescent="0.25">
      <c r="A26803" s="1" t="str">
        <f>"30228"</f>
        <v>30228</v>
      </c>
      <c r="B26803" s="1" t="str">
        <f>"13255"</f>
        <v>13255</v>
      </c>
      <c r="C26803" s="2">
        <v>3.2638481111763498E-2</v>
      </c>
      <c r="D26803" s="2">
        <v>2.5179856115107899E-2</v>
      </c>
      <c r="E26803" s="2">
        <v>0.10256410256410201</v>
      </c>
      <c r="F26803" s="2">
        <v>3.2602585722315898E-2</v>
      </c>
    </row>
    <row r="26804" spans="1:6" x14ac:dyDescent="0.25">
      <c r="A26804" s="1" t="str">
        <f>"30292"</f>
        <v>30292</v>
      </c>
      <c r="B26804" s="1" t="str">
        <f>"13231"</f>
        <v>13231</v>
      </c>
      <c r="C26804" s="2">
        <v>0.76154891304347805</v>
      </c>
      <c r="D26804" s="2">
        <v>0.94067796610169396</v>
      </c>
      <c r="E26804" s="2">
        <v>1</v>
      </c>
      <c r="F26804" s="2">
        <v>0.76943089430894296</v>
      </c>
    </row>
    <row r="26805" spans="1:6" x14ac:dyDescent="0.25">
      <c r="A26805" s="1" t="str">
        <f>"30292"</f>
        <v>30292</v>
      </c>
      <c r="B26805" s="1" t="str">
        <f>"13255"</f>
        <v>13255</v>
      </c>
      <c r="C26805" s="2">
        <v>0.23845108695652101</v>
      </c>
      <c r="D26805" s="2">
        <v>5.9322033898305003E-2</v>
      </c>
      <c r="E26805" s="2">
        <v>0</v>
      </c>
      <c r="F26805" s="2">
        <v>0.23056910569105599</v>
      </c>
    </row>
    <row r="26806" spans="1:6" x14ac:dyDescent="0.25">
      <c r="A26806" s="1" t="str">
        <f>"30294"</f>
        <v>30294</v>
      </c>
      <c r="B26806" s="1" t="str">
        <f>"13247"</f>
        <v>13247</v>
      </c>
      <c r="C26806" s="2">
        <v>3.0852994555353899E-3</v>
      </c>
      <c r="D26806" s="2">
        <v>1.4388489208633001E-3</v>
      </c>
      <c r="E26806" s="2">
        <v>0</v>
      </c>
      <c r="F26806" s="2">
        <v>3.00126976797876E-3</v>
      </c>
    </row>
    <row r="26807" spans="1:6" x14ac:dyDescent="0.25">
      <c r="A26807" s="1" t="str">
        <f>"30294"</f>
        <v>30294</v>
      </c>
      <c r="B26807" s="1" t="str">
        <f>"13151"</f>
        <v>13151</v>
      </c>
      <c r="C26807" s="2">
        <v>0.21621294615849901</v>
      </c>
      <c r="D26807" s="2">
        <v>0.27050359712230199</v>
      </c>
      <c r="E26807" s="2">
        <v>0.27722772277227697</v>
      </c>
      <c r="F26807" s="2">
        <v>0.218746392704605</v>
      </c>
    </row>
    <row r="26808" spans="1:6" x14ac:dyDescent="0.25">
      <c r="A26808" s="1" t="str">
        <f>"30294"</f>
        <v>30294</v>
      </c>
      <c r="B26808" s="1" t="str">
        <f>"13063"</f>
        <v>13063</v>
      </c>
      <c r="C26808" s="2">
        <v>0.36394434361766398</v>
      </c>
      <c r="D26808" s="2">
        <v>0.64316546762589899</v>
      </c>
      <c r="E26808" s="2">
        <v>0.60396039603960305</v>
      </c>
      <c r="F26808" s="2">
        <v>0.37654392242871898</v>
      </c>
    </row>
    <row r="26809" spans="1:6" x14ac:dyDescent="0.25">
      <c r="A26809" s="1" t="str">
        <f>"30294"</f>
        <v>30294</v>
      </c>
      <c r="B26809" s="1" t="str">
        <f>"13089"</f>
        <v>13089</v>
      </c>
      <c r="C26809" s="2">
        <v>0.41675741076829997</v>
      </c>
      <c r="D26809" s="2">
        <v>8.4892086330935201E-2</v>
      </c>
      <c r="E26809" s="2">
        <v>0.118811881188118</v>
      </c>
      <c r="F26809" s="2">
        <v>0.40170841509869498</v>
      </c>
    </row>
    <row r="26810" spans="1:6" x14ac:dyDescent="0.25">
      <c r="A26810" s="1" t="str">
        <f>"30298"</f>
        <v>30298</v>
      </c>
      <c r="B26810" s="1" t="str">
        <f>"13063"</f>
        <v>13063</v>
      </c>
      <c r="C26810" s="2">
        <v>1</v>
      </c>
      <c r="D26810" s="2">
        <v>1</v>
      </c>
      <c r="E26810" s="2">
        <v>1</v>
      </c>
      <c r="F26810" s="2">
        <v>1</v>
      </c>
    </row>
    <row r="26811" spans="1:6" x14ac:dyDescent="0.25">
      <c r="A26811" s="1" t="str">
        <f>"30308"</f>
        <v>30308</v>
      </c>
      <c r="B26811" s="1" t="str">
        <f>"13121"</f>
        <v>13121</v>
      </c>
      <c r="C26811" s="2">
        <v>1</v>
      </c>
      <c r="D26811" s="2">
        <v>1</v>
      </c>
      <c r="E26811" s="2">
        <v>1</v>
      </c>
      <c r="F26811" s="2">
        <v>1</v>
      </c>
    </row>
    <row r="26812" spans="1:6" x14ac:dyDescent="0.25">
      <c r="A26812" s="1" t="str">
        <f>"30240"</f>
        <v>30240</v>
      </c>
      <c r="B26812" s="1" t="str">
        <f>"13285"</f>
        <v>13285</v>
      </c>
      <c r="C26812" s="2">
        <v>0.99992464204973597</v>
      </c>
      <c r="D26812" s="2">
        <v>1</v>
      </c>
      <c r="E26812" s="2">
        <v>1</v>
      </c>
      <c r="F26812" s="2">
        <v>0.99993455069048998</v>
      </c>
    </row>
    <row r="26813" spans="1:6" x14ac:dyDescent="0.25">
      <c r="A26813" s="1" t="str">
        <f>"30240"</f>
        <v>30240</v>
      </c>
      <c r="B26813" s="1" t="str">
        <f>"13149"</f>
        <v>13149</v>
      </c>
      <c r="C26813" s="2">
        <v>7.5357950263752794E-5</v>
      </c>
      <c r="D26813" s="2">
        <v>0</v>
      </c>
      <c r="E26813" s="2">
        <v>0</v>
      </c>
      <c r="F26813" s="2">
        <v>6.5449309509784599E-5</v>
      </c>
    </row>
    <row r="26814" spans="1:6" x14ac:dyDescent="0.25">
      <c r="A26814" s="1" t="str">
        <f>"30257"</f>
        <v>30257</v>
      </c>
      <c r="B26814" s="1" t="str">
        <f>"13231"</f>
        <v>13231</v>
      </c>
      <c r="C26814" s="2">
        <v>5.5821917808219101E-2</v>
      </c>
      <c r="D26814" s="2">
        <v>5.6603773584905599E-2</v>
      </c>
      <c r="E26814" s="2">
        <v>0</v>
      </c>
      <c r="F26814" s="2">
        <v>5.5592105263157797E-2</v>
      </c>
    </row>
    <row r="26815" spans="1:6" x14ac:dyDescent="0.25">
      <c r="A26815" s="1" t="str">
        <f>"30257"</f>
        <v>30257</v>
      </c>
      <c r="B26815" s="1" t="str">
        <f>"13171"</f>
        <v>13171</v>
      </c>
      <c r="C26815" s="2">
        <v>0.94417808219178001</v>
      </c>
      <c r="D26815" s="2">
        <v>0.94339622641509402</v>
      </c>
      <c r="E26815" s="2">
        <v>1</v>
      </c>
      <c r="F26815" s="2">
        <v>0.94440789473684195</v>
      </c>
    </row>
    <row r="26816" spans="1:6" x14ac:dyDescent="0.25">
      <c r="A26816" s="1" t="str">
        <f>"30313"</f>
        <v>30313</v>
      </c>
      <c r="B26816" s="1" t="str">
        <f>"13121"</f>
        <v>13121</v>
      </c>
      <c r="C26816" s="2">
        <v>1</v>
      </c>
      <c r="D26816" s="2">
        <v>1</v>
      </c>
      <c r="E26816" s="2">
        <v>1</v>
      </c>
      <c r="F26816" s="2">
        <v>1</v>
      </c>
    </row>
    <row r="26817" spans="1:6" x14ac:dyDescent="0.25">
      <c r="A26817" s="1" t="str">
        <f>"30345"</f>
        <v>30345</v>
      </c>
      <c r="B26817" s="1" t="str">
        <f>"13089"</f>
        <v>13089</v>
      </c>
      <c r="C26817" s="2">
        <v>1</v>
      </c>
      <c r="D26817" s="2">
        <v>1</v>
      </c>
      <c r="E26817" s="2">
        <v>1</v>
      </c>
      <c r="F26817" s="2">
        <v>1</v>
      </c>
    </row>
    <row r="26818" spans="1:6" x14ac:dyDescent="0.25">
      <c r="A26818" s="1" t="str">
        <f>"30428"</f>
        <v>30428</v>
      </c>
      <c r="B26818" s="1" t="str">
        <f>"13175"</f>
        <v>13175</v>
      </c>
      <c r="C26818" s="2">
        <v>0.13863404689092701</v>
      </c>
      <c r="D26818" s="2">
        <v>0.13043478260869501</v>
      </c>
      <c r="E26818" s="2">
        <v>0.2</v>
      </c>
      <c r="F26818" s="2">
        <v>0.139352306182531</v>
      </c>
    </row>
    <row r="26819" spans="1:6" x14ac:dyDescent="0.25">
      <c r="A26819" s="1" t="str">
        <f>"30428"</f>
        <v>30428</v>
      </c>
      <c r="B26819" s="1" t="str">
        <f>"13309"</f>
        <v>13309</v>
      </c>
      <c r="C26819" s="2">
        <v>0.86136595310907205</v>
      </c>
      <c r="D26819" s="2">
        <v>0.86956521739130399</v>
      </c>
      <c r="E26819" s="2">
        <v>0.8</v>
      </c>
      <c r="F26819" s="2">
        <v>0.86064769381746797</v>
      </c>
    </row>
    <row r="26820" spans="1:6" x14ac:dyDescent="0.25">
      <c r="A26820" s="1" t="str">
        <f>"30434"</f>
        <v>30434</v>
      </c>
      <c r="B26820" s="1" t="str">
        <f>"13033"</f>
        <v>13033</v>
      </c>
      <c r="C26820" s="2">
        <v>6.1320754716981098E-2</v>
      </c>
      <c r="D26820" s="2">
        <v>2.1739130434782601E-2</v>
      </c>
      <c r="E26820" s="2">
        <v>0</v>
      </c>
      <c r="F26820" s="2">
        <v>5.78073089700996E-2</v>
      </c>
    </row>
    <row r="26821" spans="1:6" x14ac:dyDescent="0.25">
      <c r="A26821" s="1" t="str">
        <f>"30434"</f>
        <v>30434</v>
      </c>
      <c r="B26821" s="1" t="str">
        <f>"13163"</f>
        <v>13163</v>
      </c>
      <c r="C26821" s="2">
        <v>0.93867924528301805</v>
      </c>
      <c r="D26821" s="2">
        <v>0.97826086956521696</v>
      </c>
      <c r="E26821" s="2">
        <v>1</v>
      </c>
      <c r="F26821" s="2">
        <v>0.9421926910299</v>
      </c>
    </row>
    <row r="26822" spans="1:6" x14ac:dyDescent="0.25">
      <c r="A26822" s="1" t="str">
        <f>"30453"</f>
        <v>30453</v>
      </c>
      <c r="B26822" s="1" t="str">
        <f>"13267"</f>
        <v>13267</v>
      </c>
      <c r="C26822" s="2">
        <v>0.99455040871934597</v>
      </c>
      <c r="D26822" s="2">
        <v>1</v>
      </c>
      <c r="E26822" s="2">
        <v>1</v>
      </c>
      <c r="F26822" s="2">
        <v>0.99472527472527394</v>
      </c>
    </row>
    <row r="26823" spans="1:6" x14ac:dyDescent="0.25">
      <c r="A26823" s="1" t="str">
        <f>"30453"</f>
        <v>30453</v>
      </c>
      <c r="B26823" s="1" t="str">
        <f>"13109"</f>
        <v>13109</v>
      </c>
      <c r="C26823" s="2">
        <v>3.1789282470481299E-3</v>
      </c>
      <c r="D26823" s="2">
        <v>0</v>
      </c>
      <c r="E26823" s="2">
        <v>0</v>
      </c>
      <c r="F26823" s="2">
        <v>3.07692307692307E-3</v>
      </c>
    </row>
    <row r="26824" spans="1:6" x14ac:dyDescent="0.25">
      <c r="A26824" s="1" t="str">
        <f>"30453"</f>
        <v>30453</v>
      </c>
      <c r="B26824" s="1" t="str">
        <f>"13279"</f>
        <v>13279</v>
      </c>
      <c r="C26824" s="2">
        <v>2.27066303360581E-3</v>
      </c>
      <c r="D26824" s="2">
        <v>0</v>
      </c>
      <c r="E26824" s="2">
        <v>0</v>
      </c>
      <c r="F26824" s="2">
        <v>2.19780219780219E-3</v>
      </c>
    </row>
    <row r="26825" spans="1:6" x14ac:dyDescent="0.25">
      <c r="A26825" s="1" t="str">
        <f>"30456"</f>
        <v>30456</v>
      </c>
      <c r="B26825" s="1" t="str">
        <f>"13033"</f>
        <v>13033</v>
      </c>
      <c r="C26825" s="2">
        <v>0.99895941727367299</v>
      </c>
      <c r="D26825" s="2">
        <v>1</v>
      </c>
      <c r="E26825" s="2">
        <v>1</v>
      </c>
      <c r="F26825" s="2">
        <v>0.99901283316880496</v>
      </c>
    </row>
    <row r="26826" spans="1:6" x14ac:dyDescent="0.25">
      <c r="A26826" s="1" t="str">
        <f>"30456"</f>
        <v>30456</v>
      </c>
      <c r="B26826" s="1" t="str">
        <f>"13165"</f>
        <v>13165</v>
      </c>
      <c r="C26826" s="2">
        <v>1.04058272632674E-3</v>
      </c>
      <c r="D26826" s="2">
        <v>0</v>
      </c>
      <c r="E26826" s="2">
        <v>0</v>
      </c>
      <c r="F26826" s="2">
        <v>9.8716683119447093E-4</v>
      </c>
    </row>
    <row r="26827" spans="1:6" x14ac:dyDescent="0.25">
      <c r="A26827" s="1" t="str">
        <f>"30455"</f>
        <v>30455</v>
      </c>
      <c r="B26827" s="1" t="str">
        <f>"13251"</f>
        <v>13251</v>
      </c>
      <c r="C26827" s="2">
        <v>0.96533333333333304</v>
      </c>
      <c r="D26827" s="2">
        <v>1</v>
      </c>
      <c r="E26827" s="2">
        <v>1</v>
      </c>
      <c r="F26827" s="2">
        <v>0.96640826873385</v>
      </c>
    </row>
    <row r="26828" spans="1:6" x14ac:dyDescent="0.25">
      <c r="A26828" s="1" t="str">
        <f>"30455"</f>
        <v>30455</v>
      </c>
      <c r="B26828" s="1" t="str">
        <f>"13165"</f>
        <v>13165</v>
      </c>
      <c r="C26828" s="2">
        <v>3.4666666666666603E-2</v>
      </c>
      <c r="D26828" s="2">
        <v>0</v>
      </c>
      <c r="E26828" s="2">
        <v>0</v>
      </c>
      <c r="F26828" s="2">
        <v>3.3591731266149803E-2</v>
      </c>
    </row>
    <row r="26829" spans="1:6" x14ac:dyDescent="0.25">
      <c r="A26829" s="1" t="str">
        <f>"30360"</f>
        <v>30360</v>
      </c>
      <c r="B26829" s="1" t="str">
        <f>"13135"</f>
        <v>13135</v>
      </c>
      <c r="C26829" s="2">
        <v>0.13691756272401401</v>
      </c>
      <c r="D26829" s="2">
        <v>0.22097902097902</v>
      </c>
      <c r="E26829" s="2">
        <v>0.22463768115942001</v>
      </c>
      <c r="F26829" s="2">
        <v>0.14750188300276099</v>
      </c>
    </row>
    <row r="26830" spans="1:6" x14ac:dyDescent="0.25">
      <c r="A26830" s="1" t="str">
        <f>"30360"</f>
        <v>30360</v>
      </c>
      <c r="B26830" s="1" t="str">
        <f>"13089"</f>
        <v>13089</v>
      </c>
      <c r="C26830" s="2">
        <v>0.86308243727598499</v>
      </c>
      <c r="D26830" s="2">
        <v>0.779020979020979</v>
      </c>
      <c r="E26830" s="2">
        <v>0.77536231884057905</v>
      </c>
      <c r="F26830" s="2">
        <v>0.85249811699723799</v>
      </c>
    </row>
    <row r="26831" spans="1:6" x14ac:dyDescent="0.25">
      <c r="A26831" s="1" t="str">
        <f>"30410"</f>
        <v>30410</v>
      </c>
      <c r="B26831" s="1" t="str">
        <f>"13209"</f>
        <v>13209</v>
      </c>
      <c r="C26831" s="2">
        <v>1</v>
      </c>
      <c r="D26831" s="2">
        <v>1</v>
      </c>
      <c r="E26831" s="2">
        <v>1</v>
      </c>
      <c r="F26831" s="2">
        <v>1</v>
      </c>
    </row>
    <row r="26832" spans="1:6" x14ac:dyDescent="0.25">
      <c r="A26832" s="1" t="str">
        <f>"30412"</f>
        <v>30412</v>
      </c>
      <c r="B26832" s="1" t="str">
        <f>"13209"</f>
        <v>13209</v>
      </c>
      <c r="C26832" s="2">
        <v>0</v>
      </c>
      <c r="D26832" s="2">
        <v>1</v>
      </c>
      <c r="E26832" s="2">
        <v>0</v>
      </c>
      <c r="F26832" s="2">
        <v>1</v>
      </c>
    </row>
    <row r="26833" spans="1:6" x14ac:dyDescent="0.25">
      <c r="A26833" s="1" t="str">
        <f>"30378"</f>
        <v>30378</v>
      </c>
      <c r="B26833" s="1" t="str">
        <f>"13121"</f>
        <v>13121</v>
      </c>
      <c r="C26833" s="2">
        <v>0</v>
      </c>
      <c r="D26833" s="2">
        <v>1</v>
      </c>
      <c r="E26833" s="2">
        <v>0</v>
      </c>
      <c r="F26833" s="2">
        <v>1</v>
      </c>
    </row>
    <row r="26834" spans="1:6" x14ac:dyDescent="0.25">
      <c r="A26834" s="1" t="str">
        <f>"30471"</f>
        <v>30471</v>
      </c>
      <c r="B26834" s="1" t="str">
        <f>"13031"</f>
        <v>13031</v>
      </c>
      <c r="C26834" s="2">
        <v>7.3877353935296902E-2</v>
      </c>
      <c r="D26834" s="2">
        <v>4.2553191489361701E-2</v>
      </c>
      <c r="E26834" s="2">
        <v>0</v>
      </c>
      <c r="F26834" s="2">
        <v>7.2633552014995301E-2</v>
      </c>
    </row>
    <row r="26835" spans="1:6" x14ac:dyDescent="0.25">
      <c r="A26835" s="1" t="str">
        <f>"30471"</f>
        <v>30471</v>
      </c>
      <c r="B26835" s="1" t="str">
        <f>"13107"</f>
        <v>13107</v>
      </c>
      <c r="C26835" s="2">
        <v>0.91260260743602095</v>
      </c>
      <c r="D26835" s="2">
        <v>0.93617021276595702</v>
      </c>
      <c r="E26835" s="2">
        <v>1</v>
      </c>
      <c r="F26835" s="2">
        <v>0.91377694470477899</v>
      </c>
    </row>
    <row r="26836" spans="1:6" x14ac:dyDescent="0.25">
      <c r="A26836" s="1" t="str">
        <f>"30471"</f>
        <v>30471</v>
      </c>
      <c r="B26836" s="1" t="str">
        <f>"13043"</f>
        <v>13043</v>
      </c>
      <c r="C26836" s="2">
        <v>1.35200386286817E-2</v>
      </c>
      <c r="D26836" s="2">
        <v>2.1276595744680799E-2</v>
      </c>
      <c r="E26836" s="2">
        <v>0</v>
      </c>
      <c r="F26836" s="2">
        <v>1.35895032802249E-2</v>
      </c>
    </row>
    <row r="26837" spans="1:6" x14ac:dyDescent="0.25">
      <c r="A26837" s="1" t="str">
        <f>"30337"</f>
        <v>30337</v>
      </c>
      <c r="B26837" s="1" t="str">
        <f>"13121"</f>
        <v>13121</v>
      </c>
      <c r="C26837" s="2">
        <v>0.99660740941783099</v>
      </c>
      <c r="D26837" s="2">
        <v>0.91848906560636101</v>
      </c>
      <c r="E26837" s="2">
        <v>0.97335701598579005</v>
      </c>
      <c r="F26837" s="2">
        <v>0.98635041396285505</v>
      </c>
    </row>
    <row r="26838" spans="1:6" x14ac:dyDescent="0.25">
      <c r="A26838" s="1" t="str">
        <f>"30337"</f>
        <v>30337</v>
      </c>
      <c r="B26838" s="1" t="str">
        <f>"13063"</f>
        <v>13063</v>
      </c>
      <c r="C26838" s="2">
        <v>3.39259058216854E-3</v>
      </c>
      <c r="D26838" s="2">
        <v>8.1510934393638101E-2</v>
      </c>
      <c r="E26838" s="2">
        <v>2.66429840142095E-2</v>
      </c>
      <c r="F26838" s="2">
        <v>1.3649586037144701E-2</v>
      </c>
    </row>
    <row r="26839" spans="1:6" x14ac:dyDescent="0.25">
      <c r="A26839" s="1" t="str">
        <f>"30338"</f>
        <v>30338</v>
      </c>
      <c r="B26839" s="1" t="str">
        <f>"13121"</f>
        <v>13121</v>
      </c>
      <c r="C26839" s="2">
        <v>3.3401456124664698E-2</v>
      </c>
      <c r="D26839" s="2">
        <v>9.5208462974486596E-2</v>
      </c>
      <c r="E26839" s="2">
        <v>1.8575851393188798E-2</v>
      </c>
      <c r="F26839" s="2">
        <v>3.84121489587404E-2</v>
      </c>
    </row>
    <row r="26840" spans="1:6" x14ac:dyDescent="0.25">
      <c r="A26840" s="1" t="str">
        <f>"30338"</f>
        <v>30338</v>
      </c>
      <c r="B26840" s="1" t="str">
        <f>"13089"</f>
        <v>13089</v>
      </c>
      <c r="C26840" s="2">
        <v>0.96659854387533495</v>
      </c>
      <c r="D26840" s="2">
        <v>0.90479153702551296</v>
      </c>
      <c r="E26840" s="2">
        <v>0.98142414860681104</v>
      </c>
      <c r="F26840" s="2">
        <v>0.96158785104125899</v>
      </c>
    </row>
    <row r="26841" spans="1:6" x14ac:dyDescent="0.25">
      <c r="A26841" s="1" t="str">
        <f>"30344"</f>
        <v>30344</v>
      </c>
      <c r="B26841" s="1" t="str">
        <f>"13063"</f>
        <v>13063</v>
      </c>
      <c r="C26841" s="2">
        <v>2.92039016412592E-4</v>
      </c>
      <c r="D26841" s="2">
        <v>0</v>
      </c>
      <c r="E26841" s="2">
        <v>0</v>
      </c>
      <c r="F26841" s="2">
        <v>2.5261456070327799E-4</v>
      </c>
    </row>
    <row r="26842" spans="1:6" x14ac:dyDescent="0.25">
      <c r="A26842" s="1" t="str">
        <f>"30344"</f>
        <v>30344</v>
      </c>
      <c r="B26842" s="1" t="str">
        <f>"13121"</f>
        <v>13121</v>
      </c>
      <c r="C26842" s="2">
        <v>0.99970796098358705</v>
      </c>
      <c r="D26842" s="2">
        <v>1</v>
      </c>
      <c r="E26842" s="2">
        <v>1</v>
      </c>
      <c r="F26842" s="2">
        <v>0.99974738543929598</v>
      </c>
    </row>
    <row r="26843" spans="1:6" x14ac:dyDescent="0.25">
      <c r="A26843" s="1" t="str">
        <f>"30473"</f>
        <v>30473</v>
      </c>
      <c r="B26843" s="1" t="str">
        <f>"13279"</f>
        <v>13279</v>
      </c>
      <c r="C26843" s="2">
        <v>0.57039187227866395</v>
      </c>
      <c r="D26843" s="2">
        <v>0.63888888888888795</v>
      </c>
      <c r="E26843" s="2">
        <v>1</v>
      </c>
      <c r="F26843" s="2">
        <v>0.57334273624823595</v>
      </c>
    </row>
    <row r="26844" spans="1:6" x14ac:dyDescent="0.25">
      <c r="A26844" s="1" t="str">
        <f>"30473"</f>
        <v>30473</v>
      </c>
      <c r="B26844" s="1" t="str">
        <f>"13209"</f>
        <v>13209</v>
      </c>
      <c r="C26844" s="2">
        <v>0.429608127721335</v>
      </c>
      <c r="D26844" s="2">
        <v>0.36111111111111099</v>
      </c>
      <c r="E26844" s="2">
        <v>0</v>
      </c>
      <c r="F26844" s="2">
        <v>0.42665726375176299</v>
      </c>
    </row>
    <row r="26845" spans="1:6" x14ac:dyDescent="0.25">
      <c r="A26845" s="1" t="str">
        <f>"30503"</f>
        <v>30503</v>
      </c>
      <c r="B26845" s="1" t="str">
        <f>"13139"</f>
        <v>13139</v>
      </c>
      <c r="C26845" s="2">
        <v>1</v>
      </c>
      <c r="D26845" s="2">
        <v>1</v>
      </c>
      <c r="E26845" s="2">
        <v>1</v>
      </c>
      <c r="F26845" s="2">
        <v>1</v>
      </c>
    </row>
    <row r="26846" spans="1:6" x14ac:dyDescent="0.25">
      <c r="A26846" s="1" t="str">
        <f>"30499"</f>
        <v>30499</v>
      </c>
      <c r="B26846" s="1" t="str">
        <f>"13267"</f>
        <v>13267</v>
      </c>
      <c r="C26846" s="2">
        <v>0</v>
      </c>
      <c r="D26846" s="2">
        <v>1</v>
      </c>
      <c r="E26846" s="2">
        <v>1</v>
      </c>
      <c r="F26846" s="2">
        <v>1</v>
      </c>
    </row>
    <row r="26847" spans="1:6" x14ac:dyDescent="0.25">
      <c r="A26847" s="1" t="str">
        <f>"30531"</f>
        <v>30531</v>
      </c>
      <c r="B26847" s="1" t="str">
        <f>"13139"</f>
        <v>13139</v>
      </c>
      <c r="C26847" s="2">
        <v>6.1871616395978296E-3</v>
      </c>
      <c r="D26847" s="2">
        <v>1.00401606425702E-3</v>
      </c>
      <c r="E26847" s="2">
        <v>0</v>
      </c>
      <c r="F26847" s="2">
        <v>5.3926081809811902E-3</v>
      </c>
    </row>
    <row r="26848" spans="1:6" x14ac:dyDescent="0.25">
      <c r="A26848" s="1" t="str">
        <f>"30531"</f>
        <v>30531</v>
      </c>
      <c r="B26848" s="1" t="str">
        <f>"13137"</f>
        <v>13137</v>
      </c>
      <c r="C26848" s="2">
        <v>0.99381283836040202</v>
      </c>
      <c r="D26848" s="2">
        <v>0.99899598393574196</v>
      </c>
      <c r="E26848" s="2">
        <v>1</v>
      </c>
      <c r="F26848" s="2">
        <v>0.99460739181901803</v>
      </c>
    </row>
    <row r="26849" spans="1:6" x14ac:dyDescent="0.25">
      <c r="A26849" s="1" t="str">
        <f>"30540"</f>
        <v>30540</v>
      </c>
      <c r="B26849" s="1" t="str">
        <f>"13123"</f>
        <v>13123</v>
      </c>
      <c r="C26849" s="2">
        <v>0.99923462879496505</v>
      </c>
      <c r="D26849" s="2">
        <v>1</v>
      </c>
      <c r="E26849" s="2">
        <v>1</v>
      </c>
      <c r="F26849" s="2">
        <v>0.99932553956834502</v>
      </c>
    </row>
    <row r="26850" spans="1:6" x14ac:dyDescent="0.25">
      <c r="A26850" s="1" t="str">
        <f>"30540"</f>
        <v>30540</v>
      </c>
      <c r="B26850" s="1" t="str">
        <f>"13227"</f>
        <v>13227</v>
      </c>
      <c r="C26850" s="2">
        <v>8.5041245003826798E-5</v>
      </c>
      <c r="D26850" s="2">
        <v>0</v>
      </c>
      <c r="E26850" s="2">
        <v>0</v>
      </c>
      <c r="F26850" s="2">
        <v>7.4940047961630595E-5</v>
      </c>
    </row>
    <row r="26851" spans="1:6" x14ac:dyDescent="0.25">
      <c r="A26851" s="1" t="str">
        <f>"30540"</f>
        <v>30540</v>
      </c>
      <c r="B26851" s="1" t="str">
        <f>"13213"</f>
        <v>13213</v>
      </c>
      <c r="C26851" s="2">
        <v>6.8032996003061395E-4</v>
      </c>
      <c r="D26851" s="2">
        <v>0</v>
      </c>
      <c r="E26851" s="2">
        <v>0</v>
      </c>
      <c r="F26851" s="2">
        <v>5.9952038369304498E-4</v>
      </c>
    </row>
    <row r="26852" spans="1:6" x14ac:dyDescent="0.25">
      <c r="A26852" s="1" t="str">
        <f>"30542"</f>
        <v>30542</v>
      </c>
      <c r="B26852" s="1" t="str">
        <f>"13139"</f>
        <v>13139</v>
      </c>
      <c r="C26852" s="2">
        <v>1</v>
      </c>
      <c r="D26852" s="2">
        <v>1</v>
      </c>
      <c r="E26852" s="2">
        <v>1</v>
      </c>
      <c r="F26852" s="2">
        <v>1</v>
      </c>
    </row>
    <row r="26853" spans="1:6" x14ac:dyDescent="0.25">
      <c r="A26853" s="1" t="str">
        <f>"30545"</f>
        <v>30545</v>
      </c>
      <c r="B26853" s="1" t="str">
        <f>"13311"</f>
        <v>13311</v>
      </c>
      <c r="C26853" s="2">
        <v>1</v>
      </c>
      <c r="D26853" s="2">
        <v>1</v>
      </c>
      <c r="E26853" s="2">
        <v>1</v>
      </c>
      <c r="F26853" s="2">
        <v>1</v>
      </c>
    </row>
    <row r="26854" spans="1:6" x14ac:dyDescent="0.25">
      <c r="A26854" s="1" t="str">
        <f>"30547"</f>
        <v>30547</v>
      </c>
      <c r="B26854" s="1" t="str">
        <f>"13011"</f>
        <v>13011</v>
      </c>
      <c r="C26854" s="2">
        <v>1</v>
      </c>
      <c r="D26854" s="2">
        <v>1</v>
      </c>
      <c r="E26854" s="2">
        <v>1</v>
      </c>
      <c r="F26854" s="2">
        <v>1</v>
      </c>
    </row>
    <row r="26855" spans="1:6" x14ac:dyDescent="0.25">
      <c r="A26855" s="1" t="str">
        <f>"30538"</f>
        <v>30538</v>
      </c>
      <c r="B26855" s="1" t="str">
        <f>"13119"</f>
        <v>13119</v>
      </c>
      <c r="C26855" s="2">
        <v>4.6543463381245702E-2</v>
      </c>
      <c r="D26855" s="2">
        <v>0</v>
      </c>
      <c r="E26855" s="2">
        <v>0</v>
      </c>
      <c r="F26855" s="2">
        <v>4.2131350681536499E-2</v>
      </c>
    </row>
    <row r="26856" spans="1:6" x14ac:dyDescent="0.25">
      <c r="A26856" s="1" t="str">
        <f>"30538"</f>
        <v>30538</v>
      </c>
      <c r="B26856" s="1" t="str">
        <f>"13257"</f>
        <v>13257</v>
      </c>
      <c r="C26856" s="2">
        <v>0.95345653661875396</v>
      </c>
      <c r="D26856" s="2">
        <v>1</v>
      </c>
      <c r="E26856" s="2">
        <v>1</v>
      </c>
      <c r="F26856" s="2">
        <v>0.95786864931846305</v>
      </c>
    </row>
    <row r="26857" spans="1:6" x14ac:dyDescent="0.25">
      <c r="A26857" s="1" t="str">
        <f>"30521"</f>
        <v>30521</v>
      </c>
      <c r="B26857" s="1" t="str">
        <f>"13011"</f>
        <v>13011</v>
      </c>
      <c r="C26857" s="2">
        <v>3.8509316770186298E-2</v>
      </c>
      <c r="D26857" s="2">
        <v>7.09219858156028E-3</v>
      </c>
      <c r="E26857" s="2">
        <v>0</v>
      </c>
      <c r="F26857" s="2">
        <v>3.6661466458658303E-2</v>
      </c>
    </row>
    <row r="26858" spans="1:6" x14ac:dyDescent="0.25">
      <c r="A26858" s="1" t="str">
        <f>"30521"</f>
        <v>30521</v>
      </c>
      <c r="B26858" s="1" t="str">
        <f>"13119"</f>
        <v>13119</v>
      </c>
      <c r="C26858" s="2">
        <v>0.96149068322981301</v>
      </c>
      <c r="D26858" s="2">
        <v>0.99290780141843904</v>
      </c>
      <c r="E26858" s="2">
        <v>1</v>
      </c>
      <c r="F26858" s="2">
        <v>0.96333853354134102</v>
      </c>
    </row>
    <row r="26859" spans="1:6" x14ac:dyDescent="0.25">
      <c r="A26859" s="1" t="str">
        <f>"30522"</f>
        <v>30522</v>
      </c>
      <c r="B26859" s="1" t="str">
        <f>"13123"</f>
        <v>13123</v>
      </c>
      <c r="C26859" s="2">
        <v>0.55570291777188296</v>
      </c>
      <c r="D26859" s="2">
        <v>1</v>
      </c>
      <c r="E26859" s="2">
        <v>1</v>
      </c>
      <c r="F26859" s="2">
        <v>0.55921052631578905</v>
      </c>
    </row>
    <row r="26860" spans="1:6" x14ac:dyDescent="0.25">
      <c r="A26860" s="1" t="str">
        <f>"30522"</f>
        <v>30522</v>
      </c>
      <c r="B26860" s="1" t="str">
        <f>"13111"</f>
        <v>13111</v>
      </c>
      <c r="C26860" s="2">
        <v>0.44429708222811598</v>
      </c>
      <c r="D26860" s="2">
        <v>0</v>
      </c>
      <c r="E26860" s="2">
        <v>0</v>
      </c>
      <c r="F26860" s="2">
        <v>0.44078947368421001</v>
      </c>
    </row>
    <row r="26861" spans="1:6" x14ac:dyDescent="0.25">
      <c r="A26861" s="1" t="str">
        <f>"30577"</f>
        <v>30577</v>
      </c>
      <c r="B26861" s="1" t="str">
        <f>"13257"</f>
        <v>13257</v>
      </c>
      <c r="C26861" s="2">
        <v>0.93825955823649398</v>
      </c>
      <c r="D26861" s="2">
        <v>0.98743961352656995</v>
      </c>
      <c r="E26861" s="2">
        <v>0.99512195121951197</v>
      </c>
      <c r="F26861" s="2">
        <v>0.94325901062894502</v>
      </c>
    </row>
    <row r="26862" spans="1:6" x14ac:dyDescent="0.25">
      <c r="A26862" s="1" t="str">
        <f>"30577"</f>
        <v>30577</v>
      </c>
      <c r="B26862" s="1" t="str">
        <f>"13011"</f>
        <v>13011</v>
      </c>
      <c r="C26862" s="2">
        <v>6.2982347201277298E-3</v>
      </c>
      <c r="D26862" s="2">
        <v>0</v>
      </c>
      <c r="E26862" s="2">
        <v>4.8780487804877997E-3</v>
      </c>
      <c r="F26862" s="2">
        <v>5.7540158235435098E-3</v>
      </c>
    </row>
    <row r="26863" spans="1:6" x14ac:dyDescent="0.25">
      <c r="A26863" s="1" t="str">
        <f>"30577"</f>
        <v>30577</v>
      </c>
      <c r="B26863" s="1" t="str">
        <f>"13137"</f>
        <v>13137</v>
      </c>
      <c r="C26863" s="2">
        <v>1.5789940565954001E-2</v>
      </c>
      <c r="D26863" s="2">
        <v>2.8985507246376799E-3</v>
      </c>
      <c r="E26863" s="2">
        <v>0</v>
      </c>
      <c r="F26863" s="2">
        <v>1.44649564452968E-2</v>
      </c>
    </row>
    <row r="26864" spans="1:6" x14ac:dyDescent="0.25">
      <c r="A26864" s="1" t="str">
        <f>"30577"</f>
        <v>30577</v>
      </c>
      <c r="B26864" s="1" t="str">
        <f>"13119"</f>
        <v>13119</v>
      </c>
      <c r="C26864" s="2">
        <v>3.9652266477423898E-2</v>
      </c>
      <c r="D26864" s="2">
        <v>9.6618357487922701E-3</v>
      </c>
      <c r="E26864" s="2">
        <v>0</v>
      </c>
      <c r="F26864" s="2">
        <v>3.6522017102213603E-2</v>
      </c>
    </row>
    <row r="26865" spans="1:6" x14ac:dyDescent="0.25">
      <c r="A26865" s="1" t="str">
        <f>"30573"</f>
        <v>30573</v>
      </c>
      <c r="B26865" s="1" t="str">
        <f>"13241"</f>
        <v>13241</v>
      </c>
      <c r="C26865" s="2">
        <v>1</v>
      </c>
      <c r="D26865" s="2">
        <v>0</v>
      </c>
      <c r="E26865" s="2">
        <v>1</v>
      </c>
      <c r="F26865" s="2">
        <v>1</v>
      </c>
    </row>
    <row r="26866" spans="1:6" x14ac:dyDescent="0.25">
      <c r="A26866" s="1" t="str">
        <f>"30581"</f>
        <v>30581</v>
      </c>
      <c r="B26866" s="1" t="str">
        <f>"13241"</f>
        <v>13241</v>
      </c>
      <c r="C26866" s="2">
        <v>0</v>
      </c>
      <c r="D26866" s="2">
        <v>0</v>
      </c>
      <c r="E26866" s="2">
        <v>1</v>
      </c>
      <c r="F26866" s="2">
        <v>1</v>
      </c>
    </row>
    <row r="26867" spans="1:6" x14ac:dyDescent="0.25">
      <c r="A26867" s="1" t="str">
        <f>"30664"</f>
        <v>30664</v>
      </c>
      <c r="B26867" s="1" t="str">
        <f>"13265"</f>
        <v>13265</v>
      </c>
      <c r="C26867" s="2">
        <v>0</v>
      </c>
      <c r="D26867" s="2">
        <v>0</v>
      </c>
      <c r="E26867" s="2">
        <v>1</v>
      </c>
      <c r="F26867" s="2">
        <v>1</v>
      </c>
    </row>
    <row r="26868" spans="1:6" x14ac:dyDescent="0.25">
      <c r="A26868" s="1" t="str">
        <f>"30602"</f>
        <v>30602</v>
      </c>
      <c r="B26868" s="1" t="str">
        <f>"13059"</f>
        <v>13059</v>
      </c>
      <c r="C26868" s="2">
        <v>0</v>
      </c>
      <c r="D26868" s="2">
        <v>1</v>
      </c>
      <c r="E26868" s="2">
        <v>1</v>
      </c>
      <c r="F26868" s="2">
        <v>1</v>
      </c>
    </row>
    <row r="26869" spans="1:6" x14ac:dyDescent="0.25">
      <c r="A26869" s="1" t="str">
        <f>"30619"</f>
        <v>30619</v>
      </c>
      <c r="B26869" s="1" t="str">
        <f>"13219"</f>
        <v>13219</v>
      </c>
      <c r="C26869" s="2">
        <v>0.05</v>
      </c>
      <c r="D26869" s="2">
        <v>0.105263157894736</v>
      </c>
      <c r="E26869" s="2">
        <v>0</v>
      </c>
      <c r="F26869" s="2">
        <v>5.1246537396121797E-2</v>
      </c>
    </row>
    <row r="26870" spans="1:6" x14ac:dyDescent="0.25">
      <c r="A26870" s="1" t="str">
        <f>"30619"</f>
        <v>30619</v>
      </c>
      <c r="B26870" s="1" t="str">
        <f>"13221"</f>
        <v>13221</v>
      </c>
      <c r="C26870" s="2">
        <v>0.95</v>
      </c>
      <c r="D26870" s="2">
        <v>0.89473684210526305</v>
      </c>
      <c r="E26870" s="2">
        <v>1</v>
      </c>
      <c r="F26870" s="2">
        <v>0.94875346260387805</v>
      </c>
    </row>
    <row r="26871" spans="1:6" x14ac:dyDescent="0.25">
      <c r="A26871" s="1" t="str">
        <f>"30708"</f>
        <v>30708</v>
      </c>
      <c r="B26871" s="1" t="str">
        <f>"13213"</f>
        <v>13213</v>
      </c>
      <c r="C26871" s="2">
        <v>1</v>
      </c>
      <c r="D26871" s="2">
        <v>1</v>
      </c>
      <c r="E26871" s="2">
        <v>0</v>
      </c>
      <c r="F26871" s="2">
        <v>1</v>
      </c>
    </row>
    <row r="26872" spans="1:6" x14ac:dyDescent="0.25">
      <c r="A26872" s="1" t="str">
        <f>"30650"</f>
        <v>30650</v>
      </c>
      <c r="B26872" s="1" t="str">
        <f>"13297"</f>
        <v>13297</v>
      </c>
      <c r="C26872" s="2">
        <v>9.0090090090090003E-3</v>
      </c>
      <c r="D26872" s="2">
        <v>0</v>
      </c>
      <c r="E26872" s="2">
        <v>0</v>
      </c>
      <c r="F26872" s="2">
        <v>7.8878177037686199E-3</v>
      </c>
    </row>
    <row r="26873" spans="1:6" x14ac:dyDescent="0.25">
      <c r="A26873" s="1" t="str">
        <f>"30650"</f>
        <v>30650</v>
      </c>
      <c r="B26873" s="1" t="str">
        <f>"13237"</f>
        <v>13237</v>
      </c>
      <c r="C26873" s="2">
        <v>2.5025025025024999E-3</v>
      </c>
      <c r="D26873" s="2">
        <v>2.6560424966799402E-3</v>
      </c>
      <c r="E26873" s="2">
        <v>0</v>
      </c>
      <c r="F26873" s="2">
        <v>2.48320186970493E-3</v>
      </c>
    </row>
    <row r="26874" spans="1:6" x14ac:dyDescent="0.25">
      <c r="A26874" s="1" t="str">
        <f>"30650"</f>
        <v>30650</v>
      </c>
      <c r="B26874" s="1" t="str">
        <f>"13211"</f>
        <v>13211</v>
      </c>
      <c r="C26874" s="2">
        <v>0.93727060393727002</v>
      </c>
      <c r="D26874" s="2">
        <v>0.99203187250996006</v>
      </c>
      <c r="E26874" s="2">
        <v>1</v>
      </c>
      <c r="F26874" s="2">
        <v>0.94420099328074703</v>
      </c>
    </row>
    <row r="26875" spans="1:6" x14ac:dyDescent="0.25">
      <c r="A26875" s="1" t="str">
        <f>"30650"</f>
        <v>30650</v>
      </c>
      <c r="B26875" s="1" t="str">
        <f>"13133"</f>
        <v>13133</v>
      </c>
      <c r="C26875" s="2">
        <v>5.1217884551217799E-2</v>
      </c>
      <c r="D26875" s="2">
        <v>5.3120849933598899E-3</v>
      </c>
      <c r="E26875" s="2">
        <v>0</v>
      </c>
      <c r="F26875" s="2">
        <v>4.5427987145778503E-2</v>
      </c>
    </row>
    <row r="26876" spans="1:6" x14ac:dyDescent="0.25">
      <c r="A26876" s="1" t="str">
        <f>"30656"</f>
        <v>30656</v>
      </c>
      <c r="B26876" s="1" t="str">
        <f>"13013"</f>
        <v>13013</v>
      </c>
      <c r="C26876" s="2">
        <v>3.2777458309373203E-2</v>
      </c>
      <c r="D26876" s="2">
        <v>1.4084507042253501E-2</v>
      </c>
      <c r="E26876" s="2">
        <v>0</v>
      </c>
      <c r="F26876" s="2">
        <v>3.2244497406420797E-2</v>
      </c>
    </row>
    <row r="26877" spans="1:6" x14ac:dyDescent="0.25">
      <c r="A26877" s="1" t="str">
        <f>"30656"</f>
        <v>30656</v>
      </c>
      <c r="B26877" s="1" t="str">
        <f>"13297"</f>
        <v>13297</v>
      </c>
      <c r="C26877" s="2">
        <v>0.96722254169062605</v>
      </c>
      <c r="D26877" s="2">
        <v>0.98591549295774605</v>
      </c>
      <c r="E26877" s="2">
        <v>1</v>
      </c>
      <c r="F26877" s="2">
        <v>0.96775550259357901</v>
      </c>
    </row>
    <row r="26878" spans="1:6" x14ac:dyDescent="0.25">
      <c r="A26878" s="1" t="str">
        <f>"30645"</f>
        <v>30645</v>
      </c>
      <c r="B26878" s="1" t="str">
        <f>"13219"</f>
        <v>13219</v>
      </c>
      <c r="C26878" s="2">
        <v>0</v>
      </c>
      <c r="D26878" s="2">
        <v>0</v>
      </c>
      <c r="E26878" s="2">
        <v>1</v>
      </c>
      <c r="F26878" s="2">
        <v>1</v>
      </c>
    </row>
    <row r="26879" spans="1:6" x14ac:dyDescent="0.25">
      <c r="A26879" s="1" t="str">
        <f>"30802"</f>
        <v>30802</v>
      </c>
      <c r="B26879" s="1" t="str">
        <f>"13189"</f>
        <v>13189</v>
      </c>
      <c r="C26879" s="2">
        <v>8.3153680320295596E-3</v>
      </c>
      <c r="D26879" s="2">
        <v>2.7027027027027001E-2</v>
      </c>
      <c r="E26879" s="2">
        <v>1</v>
      </c>
      <c r="F26879" s="2">
        <v>9.5238095238095195E-3</v>
      </c>
    </row>
    <row r="26880" spans="1:6" x14ac:dyDescent="0.25">
      <c r="A26880" s="1" t="str">
        <f>"30802"</f>
        <v>30802</v>
      </c>
      <c r="B26880" s="1" t="str">
        <f>"13073"</f>
        <v>13073</v>
      </c>
      <c r="C26880" s="2">
        <v>0.99168463196796997</v>
      </c>
      <c r="D26880" s="2">
        <v>0.97297297297297203</v>
      </c>
      <c r="E26880" s="2">
        <v>0</v>
      </c>
      <c r="F26880" s="2">
        <v>0.99047619047618995</v>
      </c>
    </row>
    <row r="26881" spans="1:6" x14ac:dyDescent="0.25">
      <c r="A26881" s="1" t="str">
        <f>"30805"</f>
        <v>30805</v>
      </c>
      <c r="B26881" s="1" t="str">
        <f>"13245"</f>
        <v>13245</v>
      </c>
      <c r="C26881" s="2">
        <v>0.695259593679458</v>
      </c>
      <c r="D26881" s="2">
        <v>0.86363636363636298</v>
      </c>
      <c r="E26881" s="2">
        <v>0.63829787234042501</v>
      </c>
      <c r="F26881" s="2">
        <v>0.69859154929577405</v>
      </c>
    </row>
    <row r="26882" spans="1:6" x14ac:dyDescent="0.25">
      <c r="A26882" s="1" t="str">
        <f>"30805"</f>
        <v>30805</v>
      </c>
      <c r="B26882" s="1" t="str">
        <f>"13033"</f>
        <v>13033</v>
      </c>
      <c r="C26882" s="2">
        <v>0.304740406320541</v>
      </c>
      <c r="D26882" s="2">
        <v>0.13636363636363599</v>
      </c>
      <c r="E26882" s="2">
        <v>0.36170212765957399</v>
      </c>
      <c r="F26882" s="2">
        <v>0.30140845070422501</v>
      </c>
    </row>
    <row r="26883" spans="1:6" x14ac:dyDescent="0.25">
      <c r="A26883" s="1" t="str">
        <f>"31009"</f>
        <v>31009</v>
      </c>
      <c r="B26883" s="1" t="str">
        <f>"13175"</f>
        <v>13175</v>
      </c>
      <c r="C26883" s="2">
        <v>1</v>
      </c>
      <c r="D26883" s="2">
        <v>1</v>
      </c>
      <c r="E26883" s="2">
        <v>1</v>
      </c>
      <c r="F26883" s="2">
        <v>1</v>
      </c>
    </row>
    <row r="26884" spans="1:6" x14ac:dyDescent="0.25">
      <c r="A26884" s="1" t="str">
        <f>"31012"</f>
        <v>31012</v>
      </c>
      <c r="B26884" s="1" t="str">
        <f>"13175"</f>
        <v>13175</v>
      </c>
      <c r="C26884" s="2">
        <v>1.94805194805194E-2</v>
      </c>
      <c r="D26884" s="2">
        <v>0</v>
      </c>
      <c r="E26884" s="2">
        <v>0</v>
      </c>
      <c r="F26884" s="2">
        <v>1.9199999999999998E-2</v>
      </c>
    </row>
    <row r="26885" spans="1:6" x14ac:dyDescent="0.25">
      <c r="A26885" s="1" t="str">
        <f>"31012"</f>
        <v>31012</v>
      </c>
      <c r="B26885" s="1" t="str">
        <f>"13023"</f>
        <v>13023</v>
      </c>
      <c r="C26885" s="2">
        <v>0.21753246753246699</v>
      </c>
      <c r="D26885" s="2">
        <v>0</v>
      </c>
      <c r="E26885" s="2">
        <v>0</v>
      </c>
      <c r="F26885" s="2">
        <v>0.21440000000000001</v>
      </c>
    </row>
    <row r="26886" spans="1:6" x14ac:dyDescent="0.25">
      <c r="A26886" s="1" t="str">
        <f>"31012"</f>
        <v>31012</v>
      </c>
      <c r="B26886" s="1" t="str">
        <f>"13091"</f>
        <v>13091</v>
      </c>
      <c r="C26886" s="2">
        <v>0.76298701298701199</v>
      </c>
      <c r="D26886" s="2">
        <v>1</v>
      </c>
      <c r="E26886" s="2">
        <v>1</v>
      </c>
      <c r="F26886" s="2">
        <v>0.76639999999999997</v>
      </c>
    </row>
    <row r="26887" spans="1:6" x14ac:dyDescent="0.25">
      <c r="A26887" s="1" t="str">
        <f>"31014"</f>
        <v>31014</v>
      </c>
      <c r="B26887" s="1" t="str">
        <f>"13091"</f>
        <v>13091</v>
      </c>
      <c r="C26887" s="2">
        <v>9.4038623005877398E-2</v>
      </c>
      <c r="D26887" s="2">
        <v>2.5581395348837199E-2</v>
      </c>
      <c r="E26887" s="2">
        <v>0</v>
      </c>
      <c r="F26887" s="2">
        <v>8.8022198242639099E-2</v>
      </c>
    </row>
    <row r="26888" spans="1:6" x14ac:dyDescent="0.25">
      <c r="A26888" s="1" t="str">
        <f>"31014"</f>
        <v>31014</v>
      </c>
      <c r="B26888" s="1" t="str">
        <f>"13023"</f>
        <v>13023</v>
      </c>
      <c r="C26888" s="2">
        <v>0.87909319899244298</v>
      </c>
      <c r="D26888" s="2">
        <v>0.97441860465116203</v>
      </c>
      <c r="E26888" s="2">
        <v>1</v>
      </c>
      <c r="F26888" s="2">
        <v>0.88731308771388895</v>
      </c>
    </row>
    <row r="26889" spans="1:6" x14ac:dyDescent="0.25">
      <c r="A26889" s="1" t="str">
        <f>"31014"</f>
        <v>31014</v>
      </c>
      <c r="B26889" s="1" t="str">
        <f>"13235"</f>
        <v>13235</v>
      </c>
      <c r="C26889" s="2">
        <v>1.1754827875734601E-3</v>
      </c>
      <c r="D26889" s="2">
        <v>0</v>
      </c>
      <c r="E26889" s="2">
        <v>0</v>
      </c>
      <c r="F26889" s="2">
        <v>1.07908123940188E-3</v>
      </c>
    </row>
    <row r="26890" spans="1:6" x14ac:dyDescent="0.25">
      <c r="A26890" s="1" t="str">
        <f>"31014"</f>
        <v>31014</v>
      </c>
      <c r="B26890" s="1" t="str">
        <f>"13289"</f>
        <v>13289</v>
      </c>
      <c r="C26890" s="2">
        <v>2.56926952141057E-2</v>
      </c>
      <c r="D26890" s="2">
        <v>0</v>
      </c>
      <c r="E26890" s="2">
        <v>0</v>
      </c>
      <c r="F26890" s="2">
        <v>2.3585632804069601E-2</v>
      </c>
    </row>
    <row r="26891" spans="1:6" x14ac:dyDescent="0.25">
      <c r="A26891" s="1" t="str">
        <f>"31017"</f>
        <v>31017</v>
      </c>
      <c r="B26891" s="1" t="str">
        <f>"13319"</f>
        <v>13319</v>
      </c>
      <c r="C26891" s="2">
        <v>0.30157261794634499</v>
      </c>
      <c r="D26891" s="2">
        <v>0.28205128205128199</v>
      </c>
      <c r="E26891" s="2">
        <v>0</v>
      </c>
      <c r="F26891" s="2">
        <v>0.30062444246208703</v>
      </c>
    </row>
    <row r="26892" spans="1:6" x14ac:dyDescent="0.25">
      <c r="A26892" s="1" t="str">
        <f>"31017"</f>
        <v>31017</v>
      </c>
      <c r="B26892" s="1" t="str">
        <f>"13289"</f>
        <v>13289</v>
      </c>
      <c r="C26892" s="2">
        <v>0.53469010175763099</v>
      </c>
      <c r="D26892" s="2">
        <v>0.487179487179487</v>
      </c>
      <c r="E26892" s="2">
        <v>1</v>
      </c>
      <c r="F26892" s="2">
        <v>0.53345227475468304</v>
      </c>
    </row>
    <row r="26893" spans="1:6" x14ac:dyDescent="0.25">
      <c r="A26893" s="1" t="str">
        <f>"31017"</f>
        <v>31017</v>
      </c>
      <c r="B26893" s="1" t="str">
        <f>"13023"</f>
        <v>13023</v>
      </c>
      <c r="C26893" s="2">
        <v>0.163737280296022</v>
      </c>
      <c r="D26893" s="2">
        <v>0.23076923076923</v>
      </c>
      <c r="E26893" s="2">
        <v>0</v>
      </c>
      <c r="F26893" s="2">
        <v>0.16592328278322899</v>
      </c>
    </row>
    <row r="26894" spans="1:6" x14ac:dyDescent="0.25">
      <c r="A26894" s="1" t="str">
        <f>"31061"</f>
        <v>31061</v>
      </c>
      <c r="B26894" s="1" t="str">
        <f>"13237"</f>
        <v>13237</v>
      </c>
      <c r="C26894" s="2">
        <v>2.7183953549749201E-2</v>
      </c>
      <c r="D26894" s="2">
        <v>1.9514767932489401E-2</v>
      </c>
      <c r="E26894" s="2">
        <v>2.21550855991943E-2</v>
      </c>
      <c r="F26894" s="2">
        <v>2.6421574366779801E-2</v>
      </c>
    </row>
    <row r="26895" spans="1:6" x14ac:dyDescent="0.25">
      <c r="A26895" s="1" t="str">
        <f>"31061"</f>
        <v>31061</v>
      </c>
      <c r="B26895" s="1" t="str">
        <f>"13009"</f>
        <v>13009</v>
      </c>
      <c r="C26895" s="2">
        <v>0.96577812967361598</v>
      </c>
      <c r="D26895" s="2">
        <v>0.979430379746835</v>
      </c>
      <c r="E26895" s="2">
        <v>0.97683786505538694</v>
      </c>
      <c r="F26895" s="2">
        <v>0.96721695351832304</v>
      </c>
    </row>
    <row r="26896" spans="1:6" x14ac:dyDescent="0.25">
      <c r="A26896" s="1" t="str">
        <f>"31061"</f>
        <v>31061</v>
      </c>
      <c r="B26896" s="1" t="str">
        <f>"13141"</f>
        <v>13141</v>
      </c>
      <c r="C26896" s="2">
        <v>3.4749714084630901E-3</v>
      </c>
      <c r="D26896" s="2">
        <v>0</v>
      </c>
      <c r="E26896" s="2">
        <v>0</v>
      </c>
      <c r="F26896" s="2">
        <v>3.0831674667291102E-3</v>
      </c>
    </row>
    <row r="26897" spans="1:6" x14ac:dyDescent="0.25">
      <c r="A26897" s="1" t="str">
        <f>"31061"</f>
        <v>31061</v>
      </c>
      <c r="B26897" s="1" t="str">
        <f>"13169"</f>
        <v>13169</v>
      </c>
      <c r="C26897" s="2">
        <v>3.9588281868566902E-4</v>
      </c>
      <c r="D26897" s="2">
        <v>0</v>
      </c>
      <c r="E26897" s="2">
        <v>1.0070493454179201E-3</v>
      </c>
      <c r="F26897" s="2">
        <v>3.9027436287710198E-4</v>
      </c>
    </row>
    <row r="26898" spans="1:6" x14ac:dyDescent="0.25">
      <c r="A26898" s="1" t="str">
        <f>"31061"</f>
        <v>31061</v>
      </c>
      <c r="B26898" s="1" t="str">
        <f>"13319"</f>
        <v>13319</v>
      </c>
      <c r="C26898" s="2">
        <v>3.16706254948535E-3</v>
      </c>
      <c r="D26898" s="2">
        <v>1.0548523206751E-3</v>
      </c>
      <c r="E26898" s="2">
        <v>0</v>
      </c>
      <c r="F26898" s="2">
        <v>2.8880302852905501E-3</v>
      </c>
    </row>
    <row r="26899" spans="1:6" x14ac:dyDescent="0.25">
      <c r="A26899" s="1" t="str">
        <f>"31047"</f>
        <v>31047</v>
      </c>
      <c r="B26899" s="1" t="str">
        <f>"13153"</f>
        <v>13153</v>
      </c>
      <c r="C26899" s="2">
        <v>1</v>
      </c>
      <c r="D26899" s="2">
        <v>1</v>
      </c>
      <c r="E26899" s="2">
        <v>1</v>
      </c>
      <c r="F26899" s="2">
        <v>1</v>
      </c>
    </row>
    <row r="26900" spans="1:6" x14ac:dyDescent="0.25">
      <c r="A26900" s="1" t="str">
        <f>"31054"</f>
        <v>31054</v>
      </c>
      <c r="B26900" s="1" t="str">
        <f>"13319"</f>
        <v>13319</v>
      </c>
      <c r="C26900" s="2">
        <v>1</v>
      </c>
      <c r="D26900" s="2">
        <v>1</v>
      </c>
      <c r="E26900" s="2">
        <v>1</v>
      </c>
      <c r="F26900" s="2">
        <v>1</v>
      </c>
    </row>
    <row r="26901" spans="1:6" x14ac:dyDescent="0.25">
      <c r="A26901" s="1" t="str">
        <f>"30830"</f>
        <v>30830</v>
      </c>
      <c r="B26901" s="1" t="str">
        <f>"13033"</f>
        <v>13033</v>
      </c>
      <c r="C26901" s="2">
        <v>1</v>
      </c>
      <c r="D26901" s="2">
        <v>1</v>
      </c>
      <c r="E26901" s="2">
        <v>1</v>
      </c>
      <c r="F26901" s="2">
        <v>1</v>
      </c>
    </row>
    <row r="26902" spans="1:6" x14ac:dyDescent="0.25">
      <c r="A26902" s="1" t="str">
        <f>"30904"</f>
        <v>30904</v>
      </c>
      <c r="B26902" s="1" t="str">
        <f>"13245"</f>
        <v>13245</v>
      </c>
      <c r="C26902" s="2">
        <v>1</v>
      </c>
      <c r="D26902" s="2">
        <v>1</v>
      </c>
      <c r="E26902" s="2">
        <v>1</v>
      </c>
      <c r="F26902" s="2">
        <v>1</v>
      </c>
    </row>
    <row r="26903" spans="1:6" x14ac:dyDescent="0.25">
      <c r="A26903" s="1" t="str">
        <f>"31066"</f>
        <v>31066</v>
      </c>
      <c r="B26903" s="1" t="str">
        <f>"13021"</f>
        <v>13021</v>
      </c>
      <c r="C26903" s="2">
        <v>4.0697674418604599E-2</v>
      </c>
      <c r="D26903" s="2">
        <v>0</v>
      </c>
      <c r="E26903" s="2">
        <v>0</v>
      </c>
      <c r="F26903" s="2">
        <v>3.9399624765478397E-2</v>
      </c>
    </row>
    <row r="26904" spans="1:6" x14ac:dyDescent="0.25">
      <c r="A26904" s="1" t="str">
        <f>"31066"</f>
        <v>31066</v>
      </c>
      <c r="B26904" s="1" t="str">
        <f>"13207"</f>
        <v>13207</v>
      </c>
      <c r="C26904" s="2">
        <v>7.3643410852713101E-2</v>
      </c>
      <c r="D26904" s="2">
        <v>0</v>
      </c>
      <c r="E26904" s="2">
        <v>0</v>
      </c>
      <c r="F26904" s="2">
        <v>7.1294559099437105E-2</v>
      </c>
    </row>
    <row r="26905" spans="1:6" x14ac:dyDescent="0.25">
      <c r="A26905" s="1" t="str">
        <f>"31066"</f>
        <v>31066</v>
      </c>
      <c r="B26905" s="1" t="str">
        <f>"13079"</f>
        <v>13079</v>
      </c>
      <c r="C26905" s="2">
        <v>0.88565891472868197</v>
      </c>
      <c r="D26905" s="2">
        <v>1</v>
      </c>
      <c r="E26905" s="2">
        <v>0</v>
      </c>
      <c r="F26905" s="2">
        <v>0.88930581613508397</v>
      </c>
    </row>
    <row r="26906" spans="1:6" x14ac:dyDescent="0.25">
      <c r="A26906" s="1" t="str">
        <f>"31077"</f>
        <v>31077</v>
      </c>
      <c r="B26906" s="1" t="str">
        <f>"13091"</f>
        <v>13091</v>
      </c>
      <c r="C26906" s="2">
        <v>0.7</v>
      </c>
      <c r="D26906" s="2">
        <v>0.78378378378378299</v>
      </c>
      <c r="E26906" s="2">
        <v>0</v>
      </c>
      <c r="F26906" s="2">
        <v>0.70246734397677701</v>
      </c>
    </row>
    <row r="26907" spans="1:6" x14ac:dyDescent="0.25">
      <c r="A26907" s="1" t="str">
        <f>"31077"</f>
        <v>31077</v>
      </c>
      <c r="B26907" s="1" t="str">
        <f>"13271"</f>
        <v>13271</v>
      </c>
      <c r="C26907" s="2">
        <v>0.3</v>
      </c>
      <c r="D26907" s="2">
        <v>0.21621621621621601</v>
      </c>
      <c r="E26907" s="2">
        <v>1</v>
      </c>
      <c r="F26907" s="2">
        <v>0.29753265602322199</v>
      </c>
    </row>
    <row r="26908" spans="1:6" x14ac:dyDescent="0.25">
      <c r="A26908" s="1" t="str">
        <f>"31303"</f>
        <v>31303</v>
      </c>
      <c r="B26908" s="1" t="str">
        <f>"13103"</f>
        <v>13103</v>
      </c>
      <c r="C26908" s="2">
        <v>1</v>
      </c>
      <c r="D26908" s="2">
        <v>1</v>
      </c>
      <c r="E26908" s="2">
        <v>0</v>
      </c>
      <c r="F26908" s="2">
        <v>1</v>
      </c>
    </row>
    <row r="26909" spans="1:6" x14ac:dyDescent="0.25">
      <c r="A26909" s="1" t="str">
        <f>"31307"</f>
        <v>31307</v>
      </c>
      <c r="B26909" s="1" t="str">
        <f>"13103"</f>
        <v>13103</v>
      </c>
      <c r="C26909" s="2">
        <v>0</v>
      </c>
      <c r="D26909" s="2">
        <v>1</v>
      </c>
      <c r="E26909" s="2">
        <v>0</v>
      </c>
      <c r="F26909" s="2">
        <v>1</v>
      </c>
    </row>
    <row r="26910" spans="1:6" x14ac:dyDescent="0.25">
      <c r="A26910" s="1" t="str">
        <f>"31304"</f>
        <v>31304</v>
      </c>
      <c r="B26910" s="1" t="str">
        <f>"13191"</f>
        <v>13191</v>
      </c>
      <c r="C26910" s="2">
        <v>0</v>
      </c>
      <c r="D26910" s="2">
        <v>1</v>
      </c>
      <c r="E26910" s="2">
        <v>0</v>
      </c>
      <c r="F26910" s="2">
        <v>1</v>
      </c>
    </row>
    <row r="26911" spans="1:6" x14ac:dyDescent="0.25">
      <c r="A26911" s="1" t="str">
        <f>"31082"</f>
        <v>31082</v>
      </c>
      <c r="B26911" s="1" t="str">
        <f>"13009"</f>
        <v>13009</v>
      </c>
      <c r="C26911" s="2">
        <v>1.0634257500949399E-2</v>
      </c>
      <c r="D26911" s="2">
        <v>1.4903129657228001E-3</v>
      </c>
      <c r="E26911" s="2">
        <v>0</v>
      </c>
      <c r="F26911" s="2">
        <v>9.4152626362735293E-3</v>
      </c>
    </row>
    <row r="26912" spans="1:6" x14ac:dyDescent="0.25">
      <c r="A26912" s="1" t="str">
        <f>"31082"</f>
        <v>31082</v>
      </c>
      <c r="B26912" s="1" t="str">
        <f>"13303"</f>
        <v>13303</v>
      </c>
      <c r="C26912" s="2">
        <v>0.98936574249904996</v>
      </c>
      <c r="D26912" s="2">
        <v>0.998509687034277</v>
      </c>
      <c r="E26912" s="2">
        <v>1</v>
      </c>
      <c r="F26912" s="2">
        <v>0.99058473736372599</v>
      </c>
    </row>
    <row r="26913" spans="1:6" x14ac:dyDescent="0.25">
      <c r="A26913" s="1" t="str">
        <f>"31091"</f>
        <v>31091</v>
      </c>
      <c r="B26913" s="1" t="str">
        <f>"13153"</f>
        <v>13153</v>
      </c>
      <c r="C26913" s="2">
        <v>3.04182509505703E-2</v>
      </c>
      <c r="D26913" s="2">
        <v>0</v>
      </c>
      <c r="E26913" s="2">
        <v>0</v>
      </c>
      <c r="F26913" s="2">
        <v>2.84023668639053E-2</v>
      </c>
    </row>
    <row r="26914" spans="1:6" x14ac:dyDescent="0.25">
      <c r="A26914" s="1" t="str">
        <f>"31091"</f>
        <v>31091</v>
      </c>
      <c r="B26914" s="1" t="str">
        <f>"13235"</f>
        <v>13235</v>
      </c>
      <c r="C26914" s="2">
        <v>2.7883396704689398E-2</v>
      </c>
      <c r="D26914" s="2">
        <v>0</v>
      </c>
      <c r="E26914" s="2">
        <v>0</v>
      </c>
      <c r="F26914" s="2">
        <v>2.6035502958579801E-2</v>
      </c>
    </row>
    <row r="26915" spans="1:6" x14ac:dyDescent="0.25">
      <c r="A26915" s="1" t="str">
        <f>"31091"</f>
        <v>31091</v>
      </c>
      <c r="B26915" s="1" t="str">
        <f>"13093"</f>
        <v>13093</v>
      </c>
      <c r="C26915" s="2">
        <v>0.93916349809885902</v>
      </c>
      <c r="D26915" s="2">
        <v>1</v>
      </c>
      <c r="E26915" s="2">
        <v>1</v>
      </c>
      <c r="F26915" s="2">
        <v>0.94319526627218897</v>
      </c>
    </row>
    <row r="26916" spans="1:6" x14ac:dyDescent="0.25">
      <c r="A26916" s="1" t="str">
        <f>"31091"</f>
        <v>31091</v>
      </c>
      <c r="B26916" s="1" t="str">
        <f>"13193"</f>
        <v>13193</v>
      </c>
      <c r="C26916" s="2">
        <v>2.53485424588086E-3</v>
      </c>
      <c r="D26916" s="2">
        <v>0</v>
      </c>
      <c r="E26916" s="2">
        <v>0</v>
      </c>
      <c r="F26916" s="2">
        <v>2.3668639053254399E-3</v>
      </c>
    </row>
    <row r="26917" spans="1:6" x14ac:dyDescent="0.25">
      <c r="A26917" s="1" t="str">
        <f>"31086"</f>
        <v>31086</v>
      </c>
      <c r="B26917" s="1" t="str">
        <f>"13207"</f>
        <v>13207</v>
      </c>
      <c r="C26917" s="2">
        <v>0</v>
      </c>
      <c r="D26917" s="2">
        <v>1</v>
      </c>
      <c r="E26917" s="2">
        <v>0</v>
      </c>
      <c r="F26917" s="2">
        <v>1</v>
      </c>
    </row>
    <row r="26918" spans="1:6" x14ac:dyDescent="0.25">
      <c r="A26918" s="1" t="str">
        <f>"31401"</f>
        <v>31401</v>
      </c>
      <c r="B26918" s="1" t="str">
        <f>"13051"</f>
        <v>13051</v>
      </c>
      <c r="C26918" s="2">
        <v>1</v>
      </c>
      <c r="D26918" s="2">
        <v>1</v>
      </c>
      <c r="E26918" s="2">
        <v>1</v>
      </c>
      <c r="F26918" s="2">
        <v>1</v>
      </c>
    </row>
    <row r="26919" spans="1:6" x14ac:dyDescent="0.25">
      <c r="A26919" s="1" t="str">
        <f>"31141"</f>
        <v>31141</v>
      </c>
      <c r="B26919" s="1" t="str">
        <f>"13089"</f>
        <v>13089</v>
      </c>
      <c r="C26919" s="2">
        <v>1</v>
      </c>
      <c r="D26919" s="2">
        <v>1</v>
      </c>
      <c r="E26919" s="2">
        <v>1</v>
      </c>
      <c r="F26919" s="2">
        <v>1</v>
      </c>
    </row>
    <row r="26920" spans="1:6" x14ac:dyDescent="0.25">
      <c r="A26920" s="1" t="str">
        <f>"31563"</f>
        <v>31563</v>
      </c>
      <c r="B26920" s="1" t="str">
        <f>"13001"</f>
        <v>13001</v>
      </c>
      <c r="C26920" s="2">
        <v>1</v>
      </c>
      <c r="D26920" s="2">
        <v>1</v>
      </c>
      <c r="E26920" s="2">
        <v>0</v>
      </c>
      <c r="F26920" s="2">
        <v>1</v>
      </c>
    </row>
    <row r="26921" spans="1:6" x14ac:dyDescent="0.25">
      <c r="A26921" s="1" t="str">
        <f>"31554"</f>
        <v>31554</v>
      </c>
      <c r="B26921" s="1" t="str">
        <f>"13005"</f>
        <v>13005</v>
      </c>
      <c r="C26921" s="2">
        <v>0.22578268876611399</v>
      </c>
      <c r="D26921" s="2">
        <v>0.18965517241379301</v>
      </c>
      <c r="E26921" s="2">
        <v>0</v>
      </c>
      <c r="F26921" s="2">
        <v>0.22365591397849399</v>
      </c>
    </row>
    <row r="26922" spans="1:6" x14ac:dyDescent="0.25">
      <c r="A26922" s="1" t="str">
        <f>"31554"</f>
        <v>31554</v>
      </c>
      <c r="B26922" s="1" t="str">
        <f>"13069"</f>
        <v>13069</v>
      </c>
      <c r="C26922" s="2">
        <v>0.70128913443830498</v>
      </c>
      <c r="D26922" s="2">
        <v>0.68965517241379304</v>
      </c>
      <c r="E26922" s="2">
        <v>1</v>
      </c>
      <c r="F26922" s="2">
        <v>0.70286738351254396</v>
      </c>
    </row>
    <row r="26923" spans="1:6" x14ac:dyDescent="0.25">
      <c r="A26923" s="1" t="str">
        <f>"31554"</f>
        <v>31554</v>
      </c>
      <c r="B26923" s="1" t="str">
        <f>"13299"</f>
        <v>13299</v>
      </c>
      <c r="C26923" s="2">
        <v>7.2928176795580099E-2</v>
      </c>
      <c r="D26923" s="2">
        <v>0.12068965517241299</v>
      </c>
      <c r="E26923" s="2">
        <v>0</v>
      </c>
      <c r="F26923" s="2">
        <v>7.3476702508960504E-2</v>
      </c>
    </row>
    <row r="26924" spans="1:6" x14ac:dyDescent="0.25">
      <c r="A26924" s="1" t="str">
        <f>"31605"</f>
        <v>31605</v>
      </c>
      <c r="B26924" s="1" t="str">
        <f>"13173"</f>
        <v>13173</v>
      </c>
      <c r="C26924" s="2">
        <v>8.0450522928398997E-4</v>
      </c>
      <c r="D26924" s="2">
        <v>0</v>
      </c>
      <c r="E26924" s="2">
        <v>0</v>
      </c>
      <c r="F26924" s="2">
        <v>7.4822297044519197E-4</v>
      </c>
    </row>
    <row r="26925" spans="1:6" x14ac:dyDescent="0.25">
      <c r="A26925" s="1" t="str">
        <f>"31605"</f>
        <v>31605</v>
      </c>
      <c r="B26925" s="1" t="str">
        <f>"13185"</f>
        <v>13185</v>
      </c>
      <c r="C26925" s="2">
        <v>0.99919549477071601</v>
      </c>
      <c r="D26925" s="2">
        <v>1</v>
      </c>
      <c r="E26925" s="2">
        <v>1</v>
      </c>
      <c r="F26925" s="2">
        <v>0.99925177702955403</v>
      </c>
    </row>
    <row r="26926" spans="1:6" x14ac:dyDescent="0.25">
      <c r="A26926" s="1" t="str">
        <f>"31606"</f>
        <v>31606</v>
      </c>
      <c r="B26926" s="1" t="str">
        <f>"13185"</f>
        <v>13185</v>
      </c>
      <c r="C26926" s="2">
        <v>1</v>
      </c>
      <c r="D26926" s="2">
        <v>1</v>
      </c>
      <c r="E26926" s="2">
        <v>1</v>
      </c>
      <c r="F26926" s="2">
        <v>1</v>
      </c>
    </row>
    <row r="26927" spans="1:6" x14ac:dyDescent="0.25">
      <c r="A26927" s="1" t="str">
        <f>"31629"</f>
        <v>31629</v>
      </c>
      <c r="B26927" s="1" t="str">
        <f>"13027"</f>
        <v>13027</v>
      </c>
      <c r="C26927" s="2">
        <v>1</v>
      </c>
      <c r="D26927" s="2">
        <v>1</v>
      </c>
      <c r="E26927" s="2">
        <v>1</v>
      </c>
      <c r="F26927" s="2">
        <v>1</v>
      </c>
    </row>
    <row r="26928" spans="1:6" x14ac:dyDescent="0.25">
      <c r="A26928" s="1" t="str">
        <f>"31565"</f>
        <v>31565</v>
      </c>
      <c r="B26928" s="1" t="str">
        <f>"13025"</f>
        <v>13025</v>
      </c>
      <c r="C26928" s="2">
        <v>4.3478260869565201E-3</v>
      </c>
      <c r="D26928" s="2">
        <v>0</v>
      </c>
      <c r="E26928" s="2">
        <v>0</v>
      </c>
      <c r="F26928" s="2">
        <v>4.1701417848206803E-3</v>
      </c>
    </row>
    <row r="26929" spans="1:6" x14ac:dyDescent="0.25">
      <c r="A26929" s="1" t="str">
        <f>"31565"</f>
        <v>31565</v>
      </c>
      <c r="B26929" s="1" t="str">
        <f>"13039"</f>
        <v>13039</v>
      </c>
      <c r="C26929" s="2">
        <v>0.99565217391304295</v>
      </c>
      <c r="D26929" s="2">
        <v>1</v>
      </c>
      <c r="E26929" s="2">
        <v>1</v>
      </c>
      <c r="F26929" s="2">
        <v>0.995829858215179</v>
      </c>
    </row>
    <row r="26930" spans="1:6" x14ac:dyDescent="0.25">
      <c r="A26930" s="1" t="str">
        <f>"31569"</f>
        <v>31569</v>
      </c>
      <c r="B26930" s="1" t="str">
        <f>"13039"</f>
        <v>13039</v>
      </c>
      <c r="C26930" s="2">
        <v>1</v>
      </c>
      <c r="D26930" s="2">
        <v>1</v>
      </c>
      <c r="E26930" s="2">
        <v>1</v>
      </c>
      <c r="F26930" s="2">
        <v>1</v>
      </c>
    </row>
    <row r="26931" spans="1:6" x14ac:dyDescent="0.25">
      <c r="A26931" s="1" t="str">
        <f>"31603"</f>
        <v>31603</v>
      </c>
      <c r="B26931" s="1" t="str">
        <f>"13185"</f>
        <v>13185</v>
      </c>
      <c r="C26931" s="2">
        <v>1</v>
      </c>
      <c r="D26931" s="2">
        <v>1</v>
      </c>
      <c r="E26931" s="2">
        <v>1</v>
      </c>
      <c r="F26931" s="2">
        <v>1</v>
      </c>
    </row>
    <row r="26932" spans="1:6" x14ac:dyDescent="0.25">
      <c r="A26932" s="1" t="str">
        <f>"31546"</f>
        <v>31546</v>
      </c>
      <c r="B26932" s="1" t="str">
        <f>"13305"</f>
        <v>13305</v>
      </c>
      <c r="C26932" s="2">
        <v>1</v>
      </c>
      <c r="D26932" s="2">
        <v>1</v>
      </c>
      <c r="E26932" s="2">
        <v>1</v>
      </c>
      <c r="F26932" s="2">
        <v>1</v>
      </c>
    </row>
    <row r="26933" spans="1:6" x14ac:dyDescent="0.25">
      <c r="A26933" s="1" t="str">
        <f>"31709"</f>
        <v>31709</v>
      </c>
      <c r="B26933" s="1" t="str">
        <f>"13261"</f>
        <v>13261</v>
      </c>
      <c r="C26933" s="2">
        <v>1</v>
      </c>
      <c r="D26933" s="2">
        <v>1</v>
      </c>
      <c r="E26933" s="2">
        <v>1</v>
      </c>
      <c r="F26933" s="2">
        <v>1</v>
      </c>
    </row>
    <row r="26934" spans="1:6" x14ac:dyDescent="0.25">
      <c r="A26934" s="1" t="str">
        <f>"31706"</f>
        <v>31706</v>
      </c>
      <c r="B26934" s="1" t="str">
        <f>"13095"</f>
        <v>13095</v>
      </c>
      <c r="C26934" s="2">
        <v>1</v>
      </c>
      <c r="D26934" s="2">
        <v>1</v>
      </c>
      <c r="E26934" s="2">
        <v>1</v>
      </c>
      <c r="F26934" s="2">
        <v>1</v>
      </c>
    </row>
    <row r="26935" spans="1:6" x14ac:dyDescent="0.25">
      <c r="A26935" s="1" t="str">
        <f>"31708"</f>
        <v>31708</v>
      </c>
      <c r="B26935" s="1" t="str">
        <f>"13095"</f>
        <v>13095</v>
      </c>
      <c r="C26935" s="2">
        <v>1</v>
      </c>
      <c r="D26935" s="2">
        <v>1</v>
      </c>
      <c r="E26935" s="2">
        <v>1</v>
      </c>
      <c r="F26935" s="2">
        <v>1</v>
      </c>
    </row>
    <row r="26936" spans="1:6" x14ac:dyDescent="0.25">
      <c r="A26936" s="1" t="str">
        <f>"31796"</f>
        <v>31796</v>
      </c>
      <c r="B26936" s="1" t="str">
        <f>"13321"</f>
        <v>13321</v>
      </c>
      <c r="C26936" s="2">
        <v>0.99120603015075304</v>
      </c>
      <c r="D26936" s="2">
        <v>1</v>
      </c>
      <c r="E26936" s="2">
        <v>1</v>
      </c>
      <c r="F26936" s="2">
        <v>0.99159663865546199</v>
      </c>
    </row>
    <row r="26937" spans="1:6" x14ac:dyDescent="0.25">
      <c r="A26937" s="1" t="str">
        <f>"31796"</f>
        <v>31796</v>
      </c>
      <c r="B26937" s="1" t="str">
        <f>"13081"</f>
        <v>13081</v>
      </c>
      <c r="C26937" s="2">
        <v>8.7939698492462293E-3</v>
      </c>
      <c r="D26937" s="2">
        <v>0</v>
      </c>
      <c r="E26937" s="2">
        <v>0</v>
      </c>
      <c r="F26937" s="2">
        <v>8.4033613445378096E-3</v>
      </c>
    </row>
    <row r="26938" spans="1:6" x14ac:dyDescent="0.25">
      <c r="A26938" s="1" t="str">
        <f>"31803"</f>
        <v>31803</v>
      </c>
      <c r="B26938" s="1" t="str">
        <f>"13249"</f>
        <v>13249</v>
      </c>
      <c r="C26938" s="2">
        <v>4.27059712773998E-2</v>
      </c>
      <c r="D26938" s="2">
        <v>1.7441860465116199E-2</v>
      </c>
      <c r="E26938" s="2">
        <v>0</v>
      </c>
      <c r="F26938" s="2">
        <v>4.0446304044630399E-2</v>
      </c>
    </row>
    <row r="26939" spans="1:6" x14ac:dyDescent="0.25">
      <c r="A26939" s="1" t="str">
        <f>"31803"</f>
        <v>31803</v>
      </c>
      <c r="B26939" s="1" t="str">
        <f>"13307"</f>
        <v>13307</v>
      </c>
      <c r="C26939" s="2">
        <v>1.13378684807256E-3</v>
      </c>
      <c r="D26939" s="2">
        <v>0</v>
      </c>
      <c r="E26939" s="2">
        <v>0</v>
      </c>
      <c r="F26939" s="2">
        <v>1.0460251046025099E-3</v>
      </c>
    </row>
    <row r="26940" spans="1:6" x14ac:dyDescent="0.25">
      <c r="A26940" s="1" t="str">
        <f>"31803"</f>
        <v>31803</v>
      </c>
      <c r="B26940" s="1" t="str">
        <f>"13197"</f>
        <v>13197</v>
      </c>
      <c r="C26940" s="2">
        <v>0.95616024187452697</v>
      </c>
      <c r="D26940" s="2">
        <v>0.98255813953488302</v>
      </c>
      <c r="E26940" s="2">
        <v>1</v>
      </c>
      <c r="F26940" s="2">
        <v>0.95850767085076705</v>
      </c>
    </row>
    <row r="26941" spans="1:6" x14ac:dyDescent="0.25">
      <c r="A26941" s="1" t="str">
        <f>"31815"</f>
        <v>31815</v>
      </c>
      <c r="B26941" s="1" t="str">
        <f>"13259"</f>
        <v>13259</v>
      </c>
      <c r="C26941" s="2">
        <v>1</v>
      </c>
      <c r="D26941" s="2">
        <v>1</v>
      </c>
      <c r="E26941" s="2">
        <v>1</v>
      </c>
      <c r="F26941" s="2">
        <v>1</v>
      </c>
    </row>
    <row r="26942" spans="1:6" x14ac:dyDescent="0.25">
      <c r="A26942" s="1" t="str">
        <f>"31836"</f>
        <v>31836</v>
      </c>
      <c r="B26942" s="1" t="str">
        <f>"13263"</f>
        <v>13263</v>
      </c>
      <c r="C26942" s="2">
        <v>1</v>
      </c>
      <c r="D26942" s="2">
        <v>1</v>
      </c>
      <c r="E26942" s="2">
        <v>0</v>
      </c>
      <c r="F26942" s="2">
        <v>1</v>
      </c>
    </row>
    <row r="26943" spans="1:6" x14ac:dyDescent="0.25">
      <c r="A26943" s="1" t="str">
        <f>"31774"</f>
        <v>31774</v>
      </c>
      <c r="B26943" s="1" t="str">
        <f>"13019"</f>
        <v>13019</v>
      </c>
      <c r="C26943" s="2">
        <v>6.3211125158027797E-4</v>
      </c>
      <c r="D26943" s="2">
        <v>0</v>
      </c>
      <c r="E26943" s="2">
        <v>0</v>
      </c>
      <c r="F26943" s="2">
        <v>5.6850483229107401E-4</v>
      </c>
    </row>
    <row r="26944" spans="1:6" x14ac:dyDescent="0.25">
      <c r="A26944" s="1" t="str">
        <f>"31774"</f>
        <v>31774</v>
      </c>
      <c r="B26944" s="1" t="str">
        <f>"13155"</f>
        <v>13155</v>
      </c>
      <c r="C26944" s="2">
        <v>0.99905183312262902</v>
      </c>
      <c r="D26944" s="2">
        <v>1</v>
      </c>
      <c r="E26944" s="2">
        <v>1</v>
      </c>
      <c r="F26944" s="2">
        <v>0.99914724275156297</v>
      </c>
    </row>
    <row r="26945" spans="1:6" x14ac:dyDescent="0.25">
      <c r="A26945" s="1" t="str">
        <f>"31774"</f>
        <v>31774</v>
      </c>
      <c r="B26945" s="1" t="str">
        <f>"13069"</f>
        <v>13069</v>
      </c>
      <c r="C26945" s="2">
        <v>3.1605562579013898E-4</v>
      </c>
      <c r="D26945" s="2">
        <v>0</v>
      </c>
      <c r="E26945" s="2">
        <v>0</v>
      </c>
      <c r="F26945" s="2">
        <v>2.84252416145537E-4</v>
      </c>
    </row>
    <row r="26946" spans="1:6" x14ac:dyDescent="0.25">
      <c r="A26946" s="1" t="str">
        <f>"31763"</f>
        <v>31763</v>
      </c>
      <c r="B26946" s="1" t="str">
        <f>"13177"</f>
        <v>13177</v>
      </c>
      <c r="C26946" s="2">
        <v>0.99721226602947</v>
      </c>
      <c r="D26946" s="2">
        <v>1</v>
      </c>
      <c r="E26946" s="2">
        <v>0.99710564399421098</v>
      </c>
      <c r="F26946" s="2">
        <v>0.99736015981735104</v>
      </c>
    </row>
    <row r="26947" spans="1:6" x14ac:dyDescent="0.25">
      <c r="A26947" s="1" t="str">
        <f>"31763"</f>
        <v>31763</v>
      </c>
      <c r="B26947" s="1" t="str">
        <f>"13095"</f>
        <v>13095</v>
      </c>
      <c r="C26947" s="2">
        <v>2.7877339705296598E-3</v>
      </c>
      <c r="D26947" s="2">
        <v>0</v>
      </c>
      <c r="E26947" s="2">
        <v>2.8943560057887101E-3</v>
      </c>
      <c r="F26947" s="2">
        <v>2.6398401826483999E-3</v>
      </c>
    </row>
    <row r="26948" spans="1:6" x14ac:dyDescent="0.25">
      <c r="A26948" s="1" t="str">
        <f>"31780"</f>
        <v>31780</v>
      </c>
      <c r="B26948" s="1" t="str">
        <f>"13261"</f>
        <v>13261</v>
      </c>
      <c r="C26948" s="2">
        <v>0.99887133182844201</v>
      </c>
      <c r="D26948" s="2">
        <v>1</v>
      </c>
      <c r="E26948" s="2">
        <v>1</v>
      </c>
      <c r="F26948" s="2">
        <v>0.99895724713242895</v>
      </c>
    </row>
    <row r="26949" spans="1:6" x14ac:dyDescent="0.25">
      <c r="A26949" s="1" t="str">
        <f>"31780"</f>
        <v>31780</v>
      </c>
      <c r="B26949" s="1" t="str">
        <f>"13307"</f>
        <v>13307</v>
      </c>
      <c r="C26949" s="2">
        <v>1.12866817155756E-3</v>
      </c>
      <c r="D26949" s="2">
        <v>0</v>
      </c>
      <c r="E26949" s="2">
        <v>0</v>
      </c>
      <c r="F26949" s="2">
        <v>1.04275286757038E-3</v>
      </c>
    </row>
    <row r="26950" spans="1:6" x14ac:dyDescent="0.25">
      <c r="A26950" s="1" t="str">
        <f>"31789"</f>
        <v>31789</v>
      </c>
      <c r="B26950" s="1" t="str">
        <f>"13321"</f>
        <v>13321</v>
      </c>
      <c r="C26950" s="2">
        <v>0.99017199017198998</v>
      </c>
      <c r="D26950" s="2">
        <v>1</v>
      </c>
      <c r="E26950" s="2">
        <v>1</v>
      </c>
      <c r="F26950" s="2">
        <v>0.99043062200956899</v>
      </c>
    </row>
    <row r="26951" spans="1:6" x14ac:dyDescent="0.25">
      <c r="A26951" s="1" t="str">
        <f>"31789"</f>
        <v>31789</v>
      </c>
      <c r="B26951" s="1" t="str">
        <f>"13287"</f>
        <v>13287</v>
      </c>
      <c r="C26951" s="2">
        <v>7.3710073710073704E-3</v>
      </c>
      <c r="D26951" s="2">
        <v>0</v>
      </c>
      <c r="E26951" s="2">
        <v>0</v>
      </c>
      <c r="F26951" s="2">
        <v>7.1770334928229597E-3</v>
      </c>
    </row>
    <row r="26952" spans="1:6" x14ac:dyDescent="0.25">
      <c r="A26952" s="1" t="str">
        <f>"31789"</f>
        <v>31789</v>
      </c>
      <c r="B26952" s="1" t="str">
        <f>"13071"</f>
        <v>13071</v>
      </c>
      <c r="C26952" s="2">
        <v>2.45700245700245E-3</v>
      </c>
      <c r="D26952" s="2">
        <v>0</v>
      </c>
      <c r="E26952" s="2">
        <v>0</v>
      </c>
      <c r="F26952" s="2">
        <v>2.3923444976076502E-3</v>
      </c>
    </row>
    <row r="26953" spans="1:6" x14ac:dyDescent="0.25">
      <c r="A26953" s="1" t="str">
        <f>"31790"</f>
        <v>31790</v>
      </c>
      <c r="B26953" s="1" t="str">
        <f>"13287"</f>
        <v>13287</v>
      </c>
      <c r="C26953" s="2">
        <v>0.95499451152579495</v>
      </c>
      <c r="D26953" s="2">
        <v>1</v>
      </c>
      <c r="E26953" s="2">
        <v>1</v>
      </c>
      <c r="F26953" s="2">
        <v>0.95751295336787501</v>
      </c>
    </row>
    <row r="26954" spans="1:6" x14ac:dyDescent="0.25">
      <c r="A26954" s="1" t="str">
        <f>"31790"</f>
        <v>31790</v>
      </c>
      <c r="B26954" s="1" t="str">
        <f>"13277"</f>
        <v>13277</v>
      </c>
      <c r="C26954" s="2">
        <v>2.96377607025246E-2</v>
      </c>
      <c r="D26954" s="2">
        <v>0</v>
      </c>
      <c r="E26954" s="2">
        <v>0</v>
      </c>
      <c r="F26954" s="2">
        <v>2.7979274611398899E-2</v>
      </c>
    </row>
    <row r="26955" spans="1:6" x14ac:dyDescent="0.25">
      <c r="A26955" s="1" t="str">
        <f>"31790"</f>
        <v>31790</v>
      </c>
      <c r="B26955" s="1" t="str">
        <f>"13155"</f>
        <v>13155</v>
      </c>
      <c r="C26955" s="2">
        <v>1.53677277716794E-2</v>
      </c>
      <c r="D26955" s="2">
        <v>0</v>
      </c>
      <c r="E26955" s="2">
        <v>0</v>
      </c>
      <c r="F26955" s="2">
        <v>1.45077720207253E-2</v>
      </c>
    </row>
    <row r="26956" spans="1:6" x14ac:dyDescent="0.25">
      <c r="A26956" s="1" t="str">
        <f>"31998"</f>
        <v>31998</v>
      </c>
      <c r="B26956" s="1" t="str">
        <f>"13215"</f>
        <v>13215</v>
      </c>
      <c r="C26956" s="2">
        <v>0</v>
      </c>
      <c r="D26956" s="2">
        <v>0</v>
      </c>
      <c r="E26956" s="2">
        <v>1</v>
      </c>
      <c r="F26956" s="2">
        <v>1</v>
      </c>
    </row>
    <row r="26957" spans="1:6" x14ac:dyDescent="0.25">
      <c r="A26957" s="1" t="str">
        <f>"32071"</f>
        <v>32071</v>
      </c>
      <c r="B26957" s="1" t="str">
        <f>"12121"</f>
        <v>12121</v>
      </c>
      <c r="C26957" s="2">
        <v>1</v>
      </c>
      <c r="D26957" s="2">
        <v>1</v>
      </c>
      <c r="E26957" s="2">
        <v>1</v>
      </c>
      <c r="F26957" s="2">
        <v>1</v>
      </c>
    </row>
    <row r="26958" spans="1:6" x14ac:dyDescent="0.25">
      <c r="A26958" s="1" t="str">
        <f>"32073"</f>
        <v>32073</v>
      </c>
      <c r="B26958" s="1" t="str">
        <f>"12031"</f>
        <v>12031</v>
      </c>
      <c r="C26958" s="2">
        <v>0</v>
      </c>
      <c r="D26958" s="2">
        <v>4.2140750105351801E-4</v>
      </c>
      <c r="E26958" s="2">
        <v>0</v>
      </c>
      <c r="F26958" s="2">
        <v>4.7562425683709802E-5</v>
      </c>
    </row>
    <row r="26959" spans="1:6" x14ac:dyDescent="0.25">
      <c r="A26959" s="1" t="str">
        <f>"32073"</f>
        <v>32073</v>
      </c>
      <c r="B26959" s="1" t="str">
        <f>"12019"</f>
        <v>12019</v>
      </c>
      <c r="C26959" s="2">
        <v>1</v>
      </c>
      <c r="D26959" s="2">
        <v>0.99957859249894598</v>
      </c>
      <c r="E26959" s="2">
        <v>1</v>
      </c>
      <c r="F26959" s="2">
        <v>0.99995243757431596</v>
      </c>
    </row>
    <row r="26960" spans="1:6" x14ac:dyDescent="0.25">
      <c r="A26960" s="1" t="str">
        <f>"32079"</f>
        <v>32079</v>
      </c>
      <c r="B26960" s="1" t="str">
        <f>"12019"</f>
        <v>12019</v>
      </c>
      <c r="C26960" s="2">
        <v>0</v>
      </c>
      <c r="D26960" s="2">
        <v>1</v>
      </c>
      <c r="E26960" s="2">
        <v>0</v>
      </c>
      <c r="F26960" s="2">
        <v>1</v>
      </c>
    </row>
    <row r="26961" spans="1:6" x14ac:dyDescent="0.25">
      <c r="A26961" s="1" t="str">
        <f>"32067"</f>
        <v>32067</v>
      </c>
      <c r="B26961" s="1" t="str">
        <f>"12019"</f>
        <v>12019</v>
      </c>
      <c r="C26961" s="2">
        <v>1</v>
      </c>
      <c r="D26961" s="2">
        <v>1</v>
      </c>
      <c r="E26961" s="2">
        <v>1</v>
      </c>
      <c r="F26961" s="2">
        <v>1</v>
      </c>
    </row>
    <row r="26962" spans="1:6" x14ac:dyDescent="0.25">
      <c r="A26962" s="1" t="str">
        <f>"32040"</f>
        <v>32040</v>
      </c>
      <c r="B26962" s="1" t="str">
        <f>"12003"</f>
        <v>12003</v>
      </c>
      <c r="C26962" s="2">
        <v>1</v>
      </c>
      <c r="D26962" s="2">
        <v>1</v>
      </c>
      <c r="E26962" s="2">
        <v>1</v>
      </c>
      <c r="F26962" s="2">
        <v>1</v>
      </c>
    </row>
    <row r="26963" spans="1:6" x14ac:dyDescent="0.25">
      <c r="A26963" s="1" t="str">
        <f>"32035"</f>
        <v>32035</v>
      </c>
      <c r="B26963" s="1" t="str">
        <f>"12089"</f>
        <v>12089</v>
      </c>
      <c r="C26963" s="2">
        <v>1</v>
      </c>
      <c r="D26963" s="2">
        <v>1</v>
      </c>
      <c r="E26963" s="2">
        <v>1</v>
      </c>
      <c r="F26963" s="2">
        <v>1</v>
      </c>
    </row>
    <row r="26964" spans="1:6" x14ac:dyDescent="0.25">
      <c r="A26964" s="1" t="str">
        <f>"32092"</f>
        <v>32092</v>
      </c>
      <c r="B26964" s="1" t="str">
        <f>"12109"</f>
        <v>12109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25">
      <c r="A26965" s="1" t="str">
        <f>"32095"</f>
        <v>32095</v>
      </c>
      <c r="B26965" s="1" t="str">
        <f>"12109"</f>
        <v>12109</v>
      </c>
      <c r="C26965" s="2">
        <v>1</v>
      </c>
      <c r="D26965" s="2">
        <v>1</v>
      </c>
      <c r="E26965" s="2">
        <v>1</v>
      </c>
      <c r="F26965" s="2">
        <v>1</v>
      </c>
    </row>
    <row r="26966" spans="1:6" x14ac:dyDescent="0.25">
      <c r="A26966" s="1" t="str">
        <f>"32096"</f>
        <v>32096</v>
      </c>
      <c r="B26966" s="1" t="str">
        <f>"12121"</f>
        <v>12121</v>
      </c>
      <c r="C26966" s="2">
        <v>9.3862815884476498E-3</v>
      </c>
      <c r="D26966" s="2">
        <v>8.3333333333333301E-2</v>
      </c>
      <c r="E26966" s="2">
        <v>0</v>
      </c>
      <c r="F26966" s="2">
        <v>1.46960587842351E-2</v>
      </c>
    </row>
    <row r="26967" spans="1:6" x14ac:dyDescent="0.25">
      <c r="A26967" s="1" t="str">
        <f>"32096"</f>
        <v>32096</v>
      </c>
      <c r="B26967" s="1" t="str">
        <f>"12047"</f>
        <v>12047</v>
      </c>
      <c r="C26967" s="2">
        <v>0.62815884476534201</v>
      </c>
      <c r="D26967" s="2">
        <v>0.72222222222222199</v>
      </c>
      <c r="E26967" s="2">
        <v>1</v>
      </c>
      <c r="F26967" s="2">
        <v>0.63593854375417502</v>
      </c>
    </row>
    <row r="26968" spans="1:6" x14ac:dyDescent="0.25">
      <c r="A26968" s="1" t="str">
        <f>"32096"</f>
        <v>32096</v>
      </c>
      <c r="B26968" s="1" t="str">
        <f>"12023"</f>
        <v>12023</v>
      </c>
      <c r="C26968" s="2">
        <v>0.36245487364620899</v>
      </c>
      <c r="D26968" s="2">
        <v>0.194444444444444</v>
      </c>
      <c r="E26968" s="2">
        <v>0</v>
      </c>
      <c r="F26968" s="2">
        <v>0.34936539746158901</v>
      </c>
    </row>
    <row r="26969" spans="1:6" x14ac:dyDescent="0.25">
      <c r="A26969" s="1" t="str">
        <f>"32086"</f>
        <v>32086</v>
      </c>
      <c r="B26969" s="1" t="str">
        <f>"12035"</f>
        <v>12035</v>
      </c>
      <c r="C26969" s="2">
        <v>6.5547162744241201E-3</v>
      </c>
      <c r="D26969" s="2">
        <v>0</v>
      </c>
      <c r="E26969" s="2">
        <v>0</v>
      </c>
      <c r="F26969" s="2">
        <v>5.8155635558017104E-3</v>
      </c>
    </row>
    <row r="26970" spans="1:6" x14ac:dyDescent="0.25">
      <c r="A26970" s="1" t="str">
        <f>"32086"</f>
        <v>32086</v>
      </c>
      <c r="B26970" s="1" t="str">
        <f>"12109"</f>
        <v>12109</v>
      </c>
      <c r="C26970" s="2">
        <v>0.99344528372557495</v>
      </c>
      <c r="D26970" s="2">
        <v>1</v>
      </c>
      <c r="E26970" s="2">
        <v>1</v>
      </c>
      <c r="F26970" s="2">
        <v>0.99418443644419796</v>
      </c>
    </row>
    <row r="26971" spans="1:6" x14ac:dyDescent="0.25">
      <c r="A26971" s="1" t="str">
        <f>"32087"</f>
        <v>32087</v>
      </c>
      <c r="B26971" s="1" t="str">
        <f>"12003"</f>
        <v>12003</v>
      </c>
      <c r="C26971" s="2">
        <v>1</v>
      </c>
      <c r="D26971" s="2">
        <v>0.98039215686274495</v>
      </c>
      <c r="E26971" s="2">
        <v>1</v>
      </c>
      <c r="F26971" s="2">
        <v>0.99941314553990601</v>
      </c>
    </row>
    <row r="26972" spans="1:6" x14ac:dyDescent="0.25">
      <c r="A26972" s="1" t="str">
        <f>"32087"</f>
        <v>32087</v>
      </c>
      <c r="B26972" s="1" t="str">
        <f>"12023"</f>
        <v>12023</v>
      </c>
      <c r="C26972" s="2">
        <v>0</v>
      </c>
      <c r="D26972" s="2">
        <v>1.9607843137254902E-2</v>
      </c>
      <c r="E26972" s="2">
        <v>0</v>
      </c>
      <c r="F26972" s="2">
        <v>5.8685446009389597E-4</v>
      </c>
    </row>
    <row r="26973" spans="1:6" x14ac:dyDescent="0.25">
      <c r="A26973" s="1" t="str">
        <f>"32043"</f>
        <v>32043</v>
      </c>
      <c r="B26973" s="1" t="str">
        <f>"12019"</f>
        <v>12019</v>
      </c>
      <c r="C26973" s="2">
        <v>0.99034099224352401</v>
      </c>
      <c r="D26973" s="2">
        <v>0.99640287769784097</v>
      </c>
      <c r="E26973" s="2">
        <v>1</v>
      </c>
      <c r="F26973" s="2">
        <v>0.99094118430693301</v>
      </c>
    </row>
    <row r="26974" spans="1:6" x14ac:dyDescent="0.25">
      <c r="A26974" s="1" t="str">
        <f>"32043"</f>
        <v>32043</v>
      </c>
      <c r="B26974" s="1" t="str">
        <f>"12107"</f>
        <v>12107</v>
      </c>
      <c r="C26974" s="2">
        <v>9.6590077564759208E-3</v>
      </c>
      <c r="D26974" s="2">
        <v>3.5971223021582701E-3</v>
      </c>
      <c r="E26974" s="2">
        <v>0</v>
      </c>
      <c r="F26974" s="2">
        <v>9.058815693066E-3</v>
      </c>
    </row>
    <row r="26975" spans="1:6" x14ac:dyDescent="0.25">
      <c r="A26975" s="1" t="str">
        <f>"32053"</f>
        <v>32053</v>
      </c>
      <c r="B26975" s="1" t="str">
        <f>"12047"</f>
        <v>12047</v>
      </c>
      <c r="C26975" s="2">
        <v>1</v>
      </c>
      <c r="D26975" s="2">
        <v>1</v>
      </c>
      <c r="E26975" s="2">
        <v>1</v>
      </c>
      <c r="F26975" s="2">
        <v>1</v>
      </c>
    </row>
    <row r="26976" spans="1:6" x14ac:dyDescent="0.25">
      <c r="A26976" s="1" t="str">
        <f>"32042"</f>
        <v>32042</v>
      </c>
      <c r="B26976" s="1" t="str">
        <f>"12007"</f>
        <v>12007</v>
      </c>
      <c r="C26976" s="2">
        <v>0</v>
      </c>
      <c r="D26976" s="2">
        <v>0</v>
      </c>
      <c r="E26976" s="2">
        <v>1</v>
      </c>
      <c r="F26976" s="2">
        <v>1</v>
      </c>
    </row>
    <row r="26977" spans="1:6" x14ac:dyDescent="0.25">
      <c r="A26977" s="1" t="str">
        <f>"32136"</f>
        <v>32136</v>
      </c>
      <c r="B26977" s="1" t="str">
        <f>"12035"</f>
        <v>12035</v>
      </c>
      <c r="C26977" s="2">
        <v>0.98033444816053505</v>
      </c>
      <c r="D26977" s="2">
        <v>0.99820788530465898</v>
      </c>
      <c r="E26977" s="2">
        <v>0.992307692307692</v>
      </c>
      <c r="F26977" s="2">
        <v>0.98174690677446996</v>
      </c>
    </row>
    <row r="26978" spans="1:6" x14ac:dyDescent="0.25">
      <c r="A26978" s="1" t="str">
        <f>"32136"</f>
        <v>32136</v>
      </c>
      <c r="B26978" s="1" t="str">
        <f>"12127"</f>
        <v>12127</v>
      </c>
      <c r="C26978" s="2">
        <v>1.96655518394648E-2</v>
      </c>
      <c r="D26978" s="2">
        <v>1.7921146953405001E-3</v>
      </c>
      <c r="E26978" s="2">
        <v>7.6923076923076901E-3</v>
      </c>
      <c r="F26978" s="2">
        <v>1.8253093225529801E-2</v>
      </c>
    </row>
    <row r="26979" spans="1:6" x14ac:dyDescent="0.25">
      <c r="A26979" s="1" t="str">
        <f>"32133"</f>
        <v>32133</v>
      </c>
      <c r="B26979" s="1" t="str">
        <f>"12083"</f>
        <v>12083</v>
      </c>
      <c r="C26979" s="2">
        <v>0</v>
      </c>
      <c r="D26979" s="2">
        <v>0</v>
      </c>
      <c r="E26979" s="2">
        <v>1</v>
      </c>
      <c r="F26979" s="2">
        <v>1</v>
      </c>
    </row>
    <row r="26980" spans="1:6" x14ac:dyDescent="0.25">
      <c r="A26980" s="1" t="str">
        <f>"32205"</f>
        <v>32205</v>
      </c>
      <c r="B26980" s="1" t="str">
        <f>"12031"</f>
        <v>12031</v>
      </c>
      <c r="C26980" s="2">
        <v>1</v>
      </c>
      <c r="D26980" s="2">
        <v>1</v>
      </c>
      <c r="E26980" s="2">
        <v>1</v>
      </c>
      <c r="F26980" s="2">
        <v>1</v>
      </c>
    </row>
    <row r="26981" spans="1:6" x14ac:dyDescent="0.25">
      <c r="A26981" s="1" t="str">
        <f>"32159"</f>
        <v>32159</v>
      </c>
      <c r="B26981" s="1" t="str">
        <f>"12069"</f>
        <v>12069</v>
      </c>
      <c r="C26981" s="2">
        <v>0.68589466868119997</v>
      </c>
      <c r="D26981" s="2">
        <v>0.73650503202195705</v>
      </c>
      <c r="E26981" s="2">
        <v>0.53420195439739404</v>
      </c>
      <c r="F26981" s="2">
        <v>0.686333534015653</v>
      </c>
    </row>
    <row r="26982" spans="1:6" x14ac:dyDescent="0.25">
      <c r="A26982" s="1" t="str">
        <f>"32159"</f>
        <v>32159</v>
      </c>
      <c r="B26982" s="1" t="str">
        <f>"12119"</f>
        <v>12119</v>
      </c>
      <c r="C26982" s="2">
        <v>0.31410533131879897</v>
      </c>
      <c r="D26982" s="2">
        <v>0.26349496797804201</v>
      </c>
      <c r="E26982" s="2">
        <v>0.46579804560260502</v>
      </c>
      <c r="F26982" s="2">
        <v>0.313666465984346</v>
      </c>
    </row>
    <row r="26983" spans="1:6" x14ac:dyDescent="0.25">
      <c r="A26983" s="1" t="str">
        <f>"32138"</f>
        <v>32138</v>
      </c>
      <c r="B26983" s="1" t="str">
        <f>"12107"</f>
        <v>12107</v>
      </c>
      <c r="C26983" s="2">
        <v>0</v>
      </c>
      <c r="D26983" s="2">
        <v>1</v>
      </c>
      <c r="E26983" s="2">
        <v>0</v>
      </c>
      <c r="F26983" s="2">
        <v>1</v>
      </c>
    </row>
    <row r="26984" spans="1:6" x14ac:dyDescent="0.25">
      <c r="A26984" s="1" t="str">
        <f>"32160"</f>
        <v>32160</v>
      </c>
      <c r="B26984" s="1" t="str">
        <f>"12019"</f>
        <v>12019</v>
      </c>
      <c r="C26984" s="2">
        <v>0</v>
      </c>
      <c r="D26984" s="2">
        <v>0</v>
      </c>
      <c r="E26984" s="2">
        <v>1</v>
      </c>
      <c r="F26984" s="2">
        <v>1</v>
      </c>
    </row>
    <row r="26985" spans="1:6" x14ac:dyDescent="0.25">
      <c r="A26985" s="1" t="str">
        <f>"32220"</f>
        <v>32220</v>
      </c>
      <c r="B26985" s="1" t="str">
        <f>"12031"</f>
        <v>12031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25">
      <c r="A26986" s="1" t="str">
        <f>"32192"</f>
        <v>32192</v>
      </c>
      <c r="B26986" s="1" t="str">
        <f>"12083"</f>
        <v>12083</v>
      </c>
      <c r="C26986" s="2">
        <v>0</v>
      </c>
      <c r="D26986" s="2">
        <v>0</v>
      </c>
      <c r="E26986" s="2">
        <v>1</v>
      </c>
      <c r="F26986" s="2">
        <v>1</v>
      </c>
    </row>
    <row r="26987" spans="1:6" x14ac:dyDescent="0.25">
      <c r="A26987" s="1" t="str">
        <f>"32226"</f>
        <v>32226</v>
      </c>
      <c r="B26987" s="1" t="str">
        <f>"12031"</f>
        <v>12031</v>
      </c>
      <c r="C26987" s="2">
        <v>1</v>
      </c>
      <c r="D26987" s="2">
        <v>1</v>
      </c>
      <c r="E26987" s="2">
        <v>1</v>
      </c>
      <c r="F26987" s="2">
        <v>1</v>
      </c>
    </row>
    <row r="26988" spans="1:6" x14ac:dyDescent="0.25">
      <c r="A26988" s="1" t="str">
        <f>"32241"</f>
        <v>32241</v>
      </c>
      <c r="B26988" s="1" t="str">
        <f>"12031"</f>
        <v>12031</v>
      </c>
      <c r="C26988" s="2">
        <v>1</v>
      </c>
      <c r="D26988" s="2">
        <v>1</v>
      </c>
      <c r="E26988" s="2">
        <v>1</v>
      </c>
      <c r="F26988" s="2">
        <v>1</v>
      </c>
    </row>
    <row r="26989" spans="1:6" x14ac:dyDescent="0.25">
      <c r="A26989" s="1" t="str">
        <f>"32308"</f>
        <v>32308</v>
      </c>
      <c r="B26989" s="1" t="str">
        <f>"12073"</f>
        <v>12073</v>
      </c>
      <c r="C26989" s="2">
        <v>1</v>
      </c>
      <c r="D26989" s="2">
        <v>1</v>
      </c>
      <c r="E26989" s="2">
        <v>1</v>
      </c>
      <c r="F26989" s="2">
        <v>1</v>
      </c>
    </row>
    <row r="26990" spans="1:6" x14ac:dyDescent="0.25">
      <c r="A26990" s="1" t="str">
        <f>"32310"</f>
        <v>32310</v>
      </c>
      <c r="B26990" s="1" t="str">
        <f>"12073"</f>
        <v>12073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25">
      <c r="A26991" s="1" t="str">
        <f>"32312"</f>
        <v>32312</v>
      </c>
      <c r="B26991" s="1" t="str">
        <f>"12073"</f>
        <v>12073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25">
      <c r="A26992" s="1" t="str">
        <f>"32336"</f>
        <v>32336</v>
      </c>
      <c r="B26992" s="1" t="str">
        <f>"12079"</f>
        <v>12079</v>
      </c>
      <c r="C26992" s="2">
        <v>0.19028340080971601</v>
      </c>
      <c r="D26992" s="2">
        <v>0.06</v>
      </c>
      <c r="E26992" s="2">
        <v>0</v>
      </c>
      <c r="F26992" s="2">
        <v>0.18158890290037799</v>
      </c>
    </row>
    <row r="26993" spans="1:6" x14ac:dyDescent="0.25">
      <c r="A26993" s="1" t="str">
        <f>"32336"</f>
        <v>32336</v>
      </c>
      <c r="B26993" s="1" t="str">
        <f>"12123"</f>
        <v>12123</v>
      </c>
      <c r="C26993" s="2">
        <v>0.17139001349527599</v>
      </c>
      <c r="D26993" s="2">
        <v>0.2</v>
      </c>
      <c r="E26993" s="2">
        <v>0.5</v>
      </c>
      <c r="F26993" s="2">
        <v>0.17402269861286199</v>
      </c>
    </row>
    <row r="26994" spans="1:6" x14ac:dyDescent="0.25">
      <c r="A26994" s="1" t="str">
        <f>"32336"</f>
        <v>32336</v>
      </c>
      <c r="B26994" s="1" t="str">
        <f>"12065"</f>
        <v>12065</v>
      </c>
      <c r="C26994" s="2">
        <v>0.638326585695006</v>
      </c>
      <c r="D26994" s="2">
        <v>0.74</v>
      </c>
      <c r="E26994" s="2">
        <v>0.5</v>
      </c>
      <c r="F26994" s="2">
        <v>0.644388398486759</v>
      </c>
    </row>
    <row r="26995" spans="1:6" x14ac:dyDescent="0.25">
      <c r="A26995" s="1" t="str">
        <f>"32343"</f>
        <v>32343</v>
      </c>
      <c r="B26995" s="1" t="str">
        <f>"12039"</f>
        <v>12039</v>
      </c>
      <c r="C26995" s="2">
        <v>1</v>
      </c>
      <c r="D26995" s="2">
        <v>1</v>
      </c>
      <c r="E26995" s="2">
        <v>1</v>
      </c>
      <c r="F26995" s="2">
        <v>1</v>
      </c>
    </row>
    <row r="26996" spans="1:6" x14ac:dyDescent="0.25">
      <c r="A26996" s="1" t="str">
        <f>"32345"</f>
        <v>32345</v>
      </c>
      <c r="B26996" s="1" t="str">
        <f>"12065"</f>
        <v>12065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25">
      <c r="A26997" s="1" t="str">
        <f>"32321"</f>
        <v>32321</v>
      </c>
      <c r="B26997" s="1" t="str">
        <f>"12077"</f>
        <v>12077</v>
      </c>
      <c r="C26997" s="2">
        <v>0.99514777238641305</v>
      </c>
      <c r="D26997" s="2">
        <v>0.99019607843137203</v>
      </c>
      <c r="E26997" s="2">
        <v>1</v>
      </c>
      <c r="F26997" s="2">
        <v>0.99497487437185905</v>
      </c>
    </row>
    <row r="26998" spans="1:6" x14ac:dyDescent="0.25">
      <c r="A26998" s="1" t="str">
        <f>"32321"</f>
        <v>32321</v>
      </c>
      <c r="B26998" s="1" t="str">
        <f>"12037"</f>
        <v>12037</v>
      </c>
      <c r="C26998" s="2">
        <v>4.8522276135862302E-3</v>
      </c>
      <c r="D26998" s="2">
        <v>9.8039215686274508E-3</v>
      </c>
      <c r="E26998" s="2">
        <v>0</v>
      </c>
      <c r="F26998" s="2">
        <v>5.0251256281407001E-3</v>
      </c>
    </row>
    <row r="26999" spans="1:6" x14ac:dyDescent="0.25">
      <c r="A26999" s="1" t="str">
        <f>"32401"</f>
        <v>32401</v>
      </c>
      <c r="B26999" s="1" t="str">
        <f>"12005"</f>
        <v>12005</v>
      </c>
      <c r="C26999" s="2">
        <v>1</v>
      </c>
      <c r="D26999" s="2">
        <v>1</v>
      </c>
      <c r="E26999" s="2">
        <v>1</v>
      </c>
      <c r="F26999" s="2">
        <v>1</v>
      </c>
    </row>
    <row r="27000" spans="1:6" x14ac:dyDescent="0.25">
      <c r="A27000" s="1" t="str">
        <f>"32361"</f>
        <v>32361</v>
      </c>
      <c r="B27000" s="1" t="str">
        <f>"12065"</f>
        <v>12065</v>
      </c>
      <c r="C27000" s="2">
        <v>0</v>
      </c>
      <c r="D27000" s="2">
        <v>1</v>
      </c>
      <c r="E27000" s="2">
        <v>0</v>
      </c>
      <c r="F27000" s="2">
        <v>1</v>
      </c>
    </row>
    <row r="27001" spans="1:6" x14ac:dyDescent="0.25">
      <c r="A27001" s="1" t="str">
        <f>"32362"</f>
        <v>32362</v>
      </c>
      <c r="B27001" s="1" t="str">
        <f>"12073"</f>
        <v>12073</v>
      </c>
      <c r="C27001" s="2">
        <v>0</v>
      </c>
      <c r="D27001" s="2">
        <v>0</v>
      </c>
      <c r="E27001" s="2">
        <v>1</v>
      </c>
      <c r="F27001" s="2">
        <v>1</v>
      </c>
    </row>
    <row r="27002" spans="1:6" x14ac:dyDescent="0.25">
      <c r="A27002" s="1" t="str">
        <f>"32260"</f>
        <v>32260</v>
      </c>
      <c r="B27002" s="1" t="str">
        <f>"12109"</f>
        <v>12109</v>
      </c>
      <c r="C27002" s="2">
        <v>1</v>
      </c>
      <c r="D27002" s="2">
        <v>1</v>
      </c>
      <c r="E27002" s="2">
        <v>1</v>
      </c>
      <c r="F27002" s="2">
        <v>1</v>
      </c>
    </row>
    <row r="27003" spans="1:6" x14ac:dyDescent="0.25">
      <c r="A27003" s="1" t="str">
        <f>"32303"</f>
        <v>32303</v>
      </c>
      <c r="B27003" s="1" t="str">
        <f>"12073"</f>
        <v>12073</v>
      </c>
      <c r="C27003" s="2">
        <v>1</v>
      </c>
      <c r="D27003" s="2">
        <v>1</v>
      </c>
      <c r="E27003" s="2">
        <v>1</v>
      </c>
      <c r="F27003" s="2">
        <v>1</v>
      </c>
    </row>
    <row r="27004" spans="1:6" x14ac:dyDescent="0.25">
      <c r="A27004" s="1" t="str">
        <f>"32407"</f>
        <v>32407</v>
      </c>
      <c r="B27004" s="1" t="str">
        <f>"12005"</f>
        <v>12005</v>
      </c>
      <c r="C27004" s="2">
        <v>1</v>
      </c>
      <c r="D27004" s="2">
        <v>1</v>
      </c>
      <c r="E27004" s="2">
        <v>1</v>
      </c>
      <c r="F27004" s="2">
        <v>1</v>
      </c>
    </row>
    <row r="27005" spans="1:6" x14ac:dyDescent="0.25">
      <c r="A27005" s="1" t="str">
        <f>"32424"</f>
        <v>32424</v>
      </c>
      <c r="B27005" s="1" t="str">
        <f>"12013"</f>
        <v>12013</v>
      </c>
      <c r="C27005" s="2">
        <v>1</v>
      </c>
      <c r="D27005" s="2">
        <v>1</v>
      </c>
      <c r="E27005" s="2">
        <v>1</v>
      </c>
      <c r="F27005" s="2">
        <v>1</v>
      </c>
    </row>
    <row r="27006" spans="1:6" x14ac:dyDescent="0.25">
      <c r="A27006" s="1" t="str">
        <f>"32425"</f>
        <v>32425</v>
      </c>
      <c r="B27006" s="1" t="str">
        <f>"12133"</f>
        <v>12133</v>
      </c>
      <c r="C27006" s="2">
        <v>8.2472683729980498E-2</v>
      </c>
      <c r="D27006" s="2">
        <v>1.6917293233082699E-2</v>
      </c>
      <c r="E27006" s="2">
        <v>5.5555555555555497E-2</v>
      </c>
      <c r="F27006" s="2">
        <v>7.7527934887570593E-2</v>
      </c>
    </row>
    <row r="27007" spans="1:6" x14ac:dyDescent="0.25">
      <c r="A27007" s="1" t="str">
        <f>"32425"</f>
        <v>32425</v>
      </c>
      <c r="B27007" s="1" t="str">
        <f>"12059"</f>
        <v>12059</v>
      </c>
      <c r="C27007" s="2">
        <v>0.91752731627001904</v>
      </c>
      <c r="D27007" s="2">
        <v>0.983082706766917</v>
      </c>
      <c r="E27007" s="2">
        <v>0.94444444444444398</v>
      </c>
      <c r="F27007" s="2">
        <v>0.92247206511242896</v>
      </c>
    </row>
    <row r="27008" spans="1:6" x14ac:dyDescent="0.25">
      <c r="A27008" s="1" t="str">
        <f>"32622"</f>
        <v>32622</v>
      </c>
      <c r="B27008" s="1" t="str">
        <f>"12007"</f>
        <v>12007</v>
      </c>
      <c r="C27008" s="2">
        <v>0.73841554559043299</v>
      </c>
      <c r="D27008" s="2">
        <v>0.9</v>
      </c>
      <c r="E27008" s="2">
        <v>1</v>
      </c>
      <c r="F27008" s="2">
        <v>0.74117647058823499</v>
      </c>
    </row>
    <row r="27009" spans="1:6" x14ac:dyDescent="0.25">
      <c r="A27009" s="1" t="str">
        <f>"32622"</f>
        <v>32622</v>
      </c>
      <c r="B27009" s="1" t="str">
        <f>"12001"</f>
        <v>12001</v>
      </c>
      <c r="C27009" s="2">
        <v>0.26158445440956601</v>
      </c>
      <c r="D27009" s="2">
        <v>0.1</v>
      </c>
      <c r="E27009" s="2">
        <v>0</v>
      </c>
      <c r="F27009" s="2">
        <v>0.25882352941176401</v>
      </c>
    </row>
    <row r="27010" spans="1:6" x14ac:dyDescent="0.25">
      <c r="A27010" s="1" t="str">
        <f>"32703"</f>
        <v>32703</v>
      </c>
      <c r="B27010" s="1" t="str">
        <f>"12117"</f>
        <v>12117</v>
      </c>
      <c r="C27010" s="2">
        <v>0.21595173625955999</v>
      </c>
      <c r="D27010" s="2">
        <v>0.14916416630947199</v>
      </c>
      <c r="E27010" s="2">
        <v>0.23882017126546101</v>
      </c>
      <c r="F27010" s="2">
        <v>0.21055862492326499</v>
      </c>
    </row>
    <row r="27011" spans="1:6" x14ac:dyDescent="0.25">
      <c r="A27011" s="1" t="str">
        <f>"32703"</f>
        <v>32703</v>
      </c>
      <c r="B27011" s="1" t="str">
        <f>"12095"</f>
        <v>12095</v>
      </c>
      <c r="C27011" s="2">
        <v>0.78404826374043901</v>
      </c>
      <c r="D27011" s="2">
        <v>0.85083583369052695</v>
      </c>
      <c r="E27011" s="2">
        <v>0.76117982873453804</v>
      </c>
      <c r="F27011" s="2">
        <v>0.78944137507673395</v>
      </c>
    </row>
    <row r="27012" spans="1:6" x14ac:dyDescent="0.25">
      <c r="A27012" s="1" t="str">
        <f>"32693"</f>
        <v>32693</v>
      </c>
      <c r="B27012" s="1" t="str">
        <f>"12041"</f>
        <v>12041</v>
      </c>
      <c r="C27012" s="2">
        <v>0.73346116970277997</v>
      </c>
      <c r="D27012" s="2">
        <v>0.88339920948616601</v>
      </c>
      <c r="E27012" s="2">
        <v>0.77777777777777701</v>
      </c>
      <c r="F27012" s="2">
        <v>0.74337748344370802</v>
      </c>
    </row>
    <row r="27013" spans="1:6" x14ac:dyDescent="0.25">
      <c r="A27013" s="1" t="str">
        <f>"32693"</f>
        <v>32693</v>
      </c>
      <c r="B27013" s="1" t="str">
        <f>"12075"</f>
        <v>12075</v>
      </c>
      <c r="C27013" s="2">
        <v>0.26653883029721898</v>
      </c>
      <c r="D27013" s="2">
        <v>0.116600790513833</v>
      </c>
      <c r="E27013" s="2">
        <v>0.22222222222222199</v>
      </c>
      <c r="F27013" s="2">
        <v>0.25662251655629098</v>
      </c>
    </row>
    <row r="27014" spans="1:6" x14ac:dyDescent="0.25">
      <c r="A27014" s="1" t="str">
        <f>"32681"</f>
        <v>32681</v>
      </c>
      <c r="B27014" s="1" t="str">
        <f>"12083"</f>
        <v>12083</v>
      </c>
      <c r="C27014" s="2">
        <v>0</v>
      </c>
      <c r="D27014" s="2">
        <v>0</v>
      </c>
      <c r="E27014" s="2">
        <v>1</v>
      </c>
      <c r="F27014" s="2">
        <v>1</v>
      </c>
    </row>
    <row r="27015" spans="1:6" x14ac:dyDescent="0.25">
      <c r="A27015" s="1" t="str">
        <f>"32683"</f>
        <v>32683</v>
      </c>
      <c r="B27015" s="1" t="str">
        <f>"12075"</f>
        <v>12075</v>
      </c>
      <c r="C27015" s="2">
        <v>0</v>
      </c>
      <c r="D27015" s="2">
        <v>0</v>
      </c>
      <c r="E27015" s="2">
        <v>1</v>
      </c>
      <c r="F27015" s="2">
        <v>1</v>
      </c>
    </row>
    <row r="27016" spans="1:6" x14ac:dyDescent="0.25">
      <c r="A27016" s="1" t="str">
        <f>"32654"</f>
        <v>32654</v>
      </c>
      <c r="B27016" s="1" t="str">
        <f>"12001"</f>
        <v>12001</v>
      </c>
      <c r="C27016" s="2">
        <v>0</v>
      </c>
      <c r="D27016" s="2">
        <v>0</v>
      </c>
      <c r="E27016" s="2">
        <v>1</v>
      </c>
      <c r="F27016" s="2">
        <v>1</v>
      </c>
    </row>
    <row r="27017" spans="1:6" x14ac:dyDescent="0.25">
      <c r="A27017" s="1" t="str">
        <f>"32666"</f>
        <v>32666</v>
      </c>
      <c r="B27017" s="1" t="str">
        <f>"12001"</f>
        <v>12001</v>
      </c>
      <c r="C27017" s="2">
        <v>0.13424413424413401</v>
      </c>
      <c r="D27017" s="2">
        <v>4.4642857142857102E-2</v>
      </c>
      <c r="E27017" s="2">
        <v>8.1081081081081002E-2</v>
      </c>
      <c r="F27017" s="2">
        <v>0.13083048919226301</v>
      </c>
    </row>
    <row r="27018" spans="1:6" x14ac:dyDescent="0.25">
      <c r="A27018" s="1" t="str">
        <f>"32666"</f>
        <v>32666</v>
      </c>
      <c r="B27018" s="1" t="str">
        <f>"12107"</f>
        <v>12107</v>
      </c>
      <c r="C27018" s="2">
        <v>0.45975645975645901</v>
      </c>
      <c r="D27018" s="2">
        <v>0.64285714285714202</v>
      </c>
      <c r="E27018" s="2">
        <v>0.54054054054054002</v>
      </c>
      <c r="F27018" s="2">
        <v>0.46643913538111398</v>
      </c>
    </row>
    <row r="27019" spans="1:6" x14ac:dyDescent="0.25">
      <c r="A27019" s="1" t="str">
        <f>"32666"</f>
        <v>32666</v>
      </c>
      <c r="B27019" s="1" t="str">
        <f>"12007"</f>
        <v>12007</v>
      </c>
      <c r="C27019" s="2">
        <v>0.19691119691119599</v>
      </c>
      <c r="D27019" s="2">
        <v>0.151785714285714</v>
      </c>
      <c r="E27019" s="2">
        <v>0.37837837837837801</v>
      </c>
      <c r="F27019" s="2">
        <v>0.197383390216154</v>
      </c>
    </row>
    <row r="27020" spans="1:6" x14ac:dyDescent="0.25">
      <c r="A27020" s="1" t="str">
        <f>"32666"</f>
        <v>32666</v>
      </c>
      <c r="B27020" s="1" t="str">
        <f>"12019"</f>
        <v>12019</v>
      </c>
      <c r="C27020" s="2">
        <v>0.20908820908820899</v>
      </c>
      <c r="D27020" s="2">
        <v>0.160714285714285</v>
      </c>
      <c r="E27020" s="2">
        <v>0</v>
      </c>
      <c r="F27020" s="2">
        <v>0.20534698521046599</v>
      </c>
    </row>
    <row r="27021" spans="1:6" x14ac:dyDescent="0.25">
      <c r="A27021" s="1" t="str">
        <f>"32606"</f>
        <v>32606</v>
      </c>
      <c r="B27021" s="1" t="str">
        <f>"12001"</f>
        <v>12001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25">
      <c r="A27022" s="1" t="str">
        <f>"32715"</f>
        <v>32715</v>
      </c>
      <c r="B27022" s="1" t="str">
        <f>"12117"</f>
        <v>12117</v>
      </c>
      <c r="C27022" s="2">
        <v>1</v>
      </c>
      <c r="D27022" s="2">
        <v>1</v>
      </c>
      <c r="E27022" s="2">
        <v>1</v>
      </c>
      <c r="F27022" s="2">
        <v>1</v>
      </c>
    </row>
    <row r="27023" spans="1:6" x14ac:dyDescent="0.25">
      <c r="A27023" s="1" t="str">
        <f>"32721"</f>
        <v>32721</v>
      </c>
      <c r="B27023" s="1" t="str">
        <f>"12127"</f>
        <v>12127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25">
      <c r="A27024" s="1" t="str">
        <f>"32805"</f>
        <v>32805</v>
      </c>
      <c r="B27024" s="1" t="str">
        <f>"12095"</f>
        <v>12095</v>
      </c>
      <c r="C27024" s="2">
        <v>1</v>
      </c>
      <c r="D27024" s="2">
        <v>1</v>
      </c>
      <c r="E27024" s="2">
        <v>1</v>
      </c>
      <c r="F27024" s="2">
        <v>1</v>
      </c>
    </row>
    <row r="27025" spans="1:6" x14ac:dyDescent="0.25">
      <c r="A27025" s="1" t="str">
        <f>"32802"</f>
        <v>32802</v>
      </c>
      <c r="B27025" s="1" t="str">
        <f>"12095"</f>
        <v>12095</v>
      </c>
      <c r="C27025" s="2">
        <v>1</v>
      </c>
      <c r="D27025" s="2">
        <v>1</v>
      </c>
      <c r="E27025" s="2">
        <v>1</v>
      </c>
      <c r="F27025" s="2">
        <v>1</v>
      </c>
    </row>
    <row r="27026" spans="1:6" x14ac:dyDescent="0.25">
      <c r="A27026" s="1" t="str">
        <f>"32783"</f>
        <v>32783</v>
      </c>
      <c r="B27026" s="1" t="str">
        <f>"12009"</f>
        <v>12009</v>
      </c>
      <c r="C27026" s="2">
        <v>1</v>
      </c>
      <c r="D27026" s="2">
        <v>1</v>
      </c>
      <c r="E27026" s="2">
        <v>1</v>
      </c>
      <c r="F27026" s="2">
        <v>1</v>
      </c>
    </row>
    <row r="27027" spans="1:6" x14ac:dyDescent="0.25">
      <c r="A27027" s="1" t="str">
        <f>"32790"</f>
        <v>32790</v>
      </c>
      <c r="B27027" s="1" t="str">
        <f>"12095"</f>
        <v>12095</v>
      </c>
      <c r="C27027" s="2">
        <v>1</v>
      </c>
      <c r="D27027" s="2">
        <v>1</v>
      </c>
      <c r="E27027" s="2">
        <v>1</v>
      </c>
      <c r="F27027" s="2">
        <v>1</v>
      </c>
    </row>
    <row r="27028" spans="1:6" x14ac:dyDescent="0.25">
      <c r="A27028" s="1" t="str">
        <f>"32757"</f>
        <v>32757</v>
      </c>
      <c r="B27028" s="1" t="str">
        <f>"12069"</f>
        <v>12069</v>
      </c>
      <c r="C27028" s="2">
        <v>0.87088462639564801</v>
      </c>
      <c r="D27028" s="2">
        <v>0.95579268292682895</v>
      </c>
      <c r="E27028" s="2">
        <v>0.92523364485981296</v>
      </c>
      <c r="F27028" s="2">
        <v>0.87976483974966802</v>
      </c>
    </row>
    <row r="27029" spans="1:6" x14ac:dyDescent="0.25">
      <c r="A27029" s="1" t="str">
        <f>"32757"</f>
        <v>32757</v>
      </c>
      <c r="B27029" s="1" t="str">
        <f>"12095"</f>
        <v>12095</v>
      </c>
      <c r="C27029" s="2">
        <v>0.12911537360435099</v>
      </c>
      <c r="D27029" s="2">
        <v>4.4207317073170702E-2</v>
      </c>
      <c r="E27029" s="2">
        <v>7.4766355140186896E-2</v>
      </c>
      <c r="F27029" s="2">
        <v>0.120235160250331</v>
      </c>
    </row>
    <row r="27030" spans="1:6" x14ac:dyDescent="0.25">
      <c r="A27030" s="1" t="str">
        <f>"32751"</f>
        <v>32751</v>
      </c>
      <c r="B27030" s="1" t="str">
        <f>"12095"</f>
        <v>12095</v>
      </c>
      <c r="C27030" s="2">
        <v>0.7548259065488</v>
      </c>
      <c r="D27030" s="2">
        <v>0.877892663712456</v>
      </c>
      <c r="E27030" s="2">
        <v>0.78965517241379302</v>
      </c>
      <c r="F27030" s="2">
        <v>0.774862372202759</v>
      </c>
    </row>
    <row r="27031" spans="1:6" x14ac:dyDescent="0.25">
      <c r="A27031" s="1" t="str">
        <f>"32751"</f>
        <v>32751</v>
      </c>
      <c r="B27031" s="1" t="str">
        <f>"12117"</f>
        <v>12117</v>
      </c>
      <c r="C27031" s="2">
        <v>0.245174093451199</v>
      </c>
      <c r="D27031" s="2">
        <v>0.122107336287543</v>
      </c>
      <c r="E27031" s="2">
        <v>0.21034482758620601</v>
      </c>
      <c r="F27031" s="2">
        <v>0.22513762779724</v>
      </c>
    </row>
    <row r="27032" spans="1:6" x14ac:dyDescent="0.25">
      <c r="A27032" s="1" t="str">
        <f>"32764"</f>
        <v>32764</v>
      </c>
      <c r="B27032" s="1" t="str">
        <f>"12127"</f>
        <v>12127</v>
      </c>
      <c r="C27032" s="2">
        <v>1</v>
      </c>
      <c r="D27032" s="2">
        <v>1</v>
      </c>
      <c r="E27032" s="2">
        <v>1</v>
      </c>
      <c r="F27032" s="2">
        <v>1</v>
      </c>
    </row>
    <row r="27033" spans="1:6" x14ac:dyDescent="0.25">
      <c r="A27033" s="1" t="str">
        <f>"32766"</f>
        <v>32766</v>
      </c>
      <c r="B27033" s="1" t="str">
        <f>"12117"</f>
        <v>12117</v>
      </c>
      <c r="C27033" s="2">
        <v>1</v>
      </c>
      <c r="D27033" s="2">
        <v>1</v>
      </c>
      <c r="E27033" s="2">
        <v>1</v>
      </c>
      <c r="F27033" s="2">
        <v>1</v>
      </c>
    </row>
    <row r="27034" spans="1:6" x14ac:dyDescent="0.25">
      <c r="A27034" s="1" t="str">
        <f>"32814"</f>
        <v>32814</v>
      </c>
      <c r="B27034" s="1" t="str">
        <f>"12095"</f>
        <v>12095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25">
      <c r="A27035" s="1" t="str">
        <f>"32868"</f>
        <v>32868</v>
      </c>
      <c r="B27035" s="1" t="str">
        <f>"12095"</f>
        <v>12095</v>
      </c>
      <c r="C27035" s="2">
        <v>1</v>
      </c>
      <c r="D27035" s="2">
        <v>1</v>
      </c>
      <c r="E27035" s="2">
        <v>1</v>
      </c>
      <c r="F27035" s="2">
        <v>1</v>
      </c>
    </row>
    <row r="27036" spans="1:6" x14ac:dyDescent="0.25">
      <c r="A27036" s="1" t="str">
        <f>"32872"</f>
        <v>32872</v>
      </c>
      <c r="B27036" s="1" t="str">
        <f>"12095"</f>
        <v>12095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25">
      <c r="A27037" s="1" t="str">
        <f>"32860"</f>
        <v>32860</v>
      </c>
      <c r="B27037" s="1" t="str">
        <f>"12095"</f>
        <v>12095</v>
      </c>
      <c r="C27037" s="2">
        <v>1</v>
      </c>
      <c r="D27037" s="2">
        <v>1</v>
      </c>
      <c r="E27037" s="2">
        <v>1</v>
      </c>
      <c r="F27037" s="2">
        <v>1</v>
      </c>
    </row>
    <row r="27038" spans="1:6" x14ac:dyDescent="0.25">
      <c r="A27038" s="1" t="str">
        <f>"32821"</f>
        <v>32821</v>
      </c>
      <c r="B27038" s="1" t="str">
        <f>"12095"</f>
        <v>12095</v>
      </c>
      <c r="C27038" s="2">
        <v>0.99554213402358305</v>
      </c>
      <c r="D27038" s="2">
        <v>1</v>
      </c>
      <c r="E27038" s="2">
        <v>0.99641577060931796</v>
      </c>
      <c r="F27038" s="2">
        <v>0.99582315897699503</v>
      </c>
    </row>
    <row r="27039" spans="1:6" x14ac:dyDescent="0.25">
      <c r="A27039" s="1" t="str">
        <f>"32821"</f>
        <v>32821</v>
      </c>
      <c r="B27039" s="1" t="str">
        <f>"12097"</f>
        <v>12097</v>
      </c>
      <c r="C27039" s="2">
        <v>4.4578659764164504E-3</v>
      </c>
      <c r="D27039" s="2">
        <v>0</v>
      </c>
      <c r="E27039" s="2">
        <v>3.5842293906810001E-3</v>
      </c>
      <c r="F27039" s="2">
        <v>4.1768410230047497E-3</v>
      </c>
    </row>
    <row r="27040" spans="1:6" x14ac:dyDescent="0.25">
      <c r="A27040" s="1" t="str">
        <f>"32822"</f>
        <v>32822</v>
      </c>
      <c r="B27040" s="1" t="str">
        <f>"12095"</f>
        <v>12095</v>
      </c>
      <c r="C27040" s="2">
        <v>1</v>
      </c>
      <c r="D27040" s="2">
        <v>1</v>
      </c>
      <c r="E27040" s="2">
        <v>1</v>
      </c>
      <c r="F27040" s="2">
        <v>1</v>
      </c>
    </row>
    <row r="27041" spans="1:6" x14ac:dyDescent="0.25">
      <c r="A27041" s="1" t="str">
        <f>"32926"</f>
        <v>32926</v>
      </c>
      <c r="B27041" s="1" t="str">
        <f>"12009"</f>
        <v>12009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25">
      <c r="A27042" s="1" t="str">
        <f>"32911"</f>
        <v>32911</v>
      </c>
      <c r="B27042" s="1" t="str">
        <f>"12009"</f>
        <v>12009</v>
      </c>
      <c r="C27042" s="2">
        <v>1</v>
      </c>
      <c r="D27042" s="2">
        <v>1</v>
      </c>
      <c r="E27042" s="2">
        <v>1</v>
      </c>
      <c r="F27042" s="2">
        <v>1</v>
      </c>
    </row>
    <row r="27043" spans="1:6" x14ac:dyDescent="0.25">
      <c r="A27043" s="1" t="str">
        <f>"32910"</f>
        <v>32910</v>
      </c>
      <c r="B27043" s="1" t="str">
        <f>"12009"</f>
        <v>12009</v>
      </c>
      <c r="C27043" s="2">
        <v>1</v>
      </c>
      <c r="D27043" s="2">
        <v>1</v>
      </c>
      <c r="E27043" s="2">
        <v>1</v>
      </c>
      <c r="F27043" s="2">
        <v>1</v>
      </c>
    </row>
    <row r="27044" spans="1:6" x14ac:dyDescent="0.25">
      <c r="A27044" s="1" t="str">
        <f>"32826"</f>
        <v>32826</v>
      </c>
      <c r="B27044" s="1" t="str">
        <f>"12095"</f>
        <v>12095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25">
      <c r="A27045" s="1" t="str">
        <f>"32837"</f>
        <v>32837</v>
      </c>
      <c r="B27045" s="1" t="str">
        <f>"12097"</f>
        <v>12097</v>
      </c>
      <c r="C27045" s="2">
        <v>0</v>
      </c>
      <c r="D27045" s="2">
        <v>5.3050397877984004E-4</v>
      </c>
      <c r="E27045" s="2">
        <v>0</v>
      </c>
      <c r="F27045" s="2">
        <v>4.3599581444018103E-5</v>
      </c>
    </row>
    <row r="27046" spans="1:6" x14ac:dyDescent="0.25">
      <c r="A27046" s="1" t="str">
        <f>"32837"</f>
        <v>32837</v>
      </c>
      <c r="B27046" s="1" t="str">
        <f>"12095"</f>
        <v>12095</v>
      </c>
      <c r="C27046" s="2">
        <v>1</v>
      </c>
      <c r="D27046" s="2">
        <v>0.99946949602122004</v>
      </c>
      <c r="E27046" s="2">
        <v>1</v>
      </c>
      <c r="F27046" s="2">
        <v>0.99995640041855505</v>
      </c>
    </row>
    <row r="27047" spans="1:6" x14ac:dyDescent="0.25">
      <c r="A27047" s="1" t="str">
        <f>"32834"</f>
        <v>32834</v>
      </c>
      <c r="B27047" s="1" t="str">
        <f>"12095"</f>
        <v>12095</v>
      </c>
      <c r="C27047" s="2">
        <v>0</v>
      </c>
      <c r="D27047" s="2">
        <v>0</v>
      </c>
      <c r="E27047" s="2">
        <v>1</v>
      </c>
      <c r="F27047" s="2">
        <v>1</v>
      </c>
    </row>
    <row r="27048" spans="1:6" x14ac:dyDescent="0.25">
      <c r="A27048" s="1" t="str">
        <f>"32960"</f>
        <v>32960</v>
      </c>
      <c r="B27048" s="1" t="str">
        <f>"12061"</f>
        <v>12061</v>
      </c>
      <c r="C27048" s="2">
        <v>1</v>
      </c>
      <c r="D27048" s="2">
        <v>1</v>
      </c>
      <c r="E27048" s="2">
        <v>1</v>
      </c>
      <c r="F27048" s="2">
        <v>1</v>
      </c>
    </row>
    <row r="27049" spans="1:6" x14ac:dyDescent="0.25">
      <c r="A27049" s="1" t="str">
        <f>"32957"</f>
        <v>32957</v>
      </c>
      <c r="B27049" s="1" t="str">
        <f>"12061"</f>
        <v>12061</v>
      </c>
      <c r="C27049" s="2">
        <v>1</v>
      </c>
      <c r="D27049" s="2">
        <v>1</v>
      </c>
      <c r="E27049" s="2">
        <v>1</v>
      </c>
      <c r="F27049" s="2">
        <v>1</v>
      </c>
    </row>
    <row r="27050" spans="1:6" x14ac:dyDescent="0.25">
      <c r="A27050" s="1" t="str">
        <f>"32964"</f>
        <v>32964</v>
      </c>
      <c r="B27050" s="1" t="str">
        <f>"12061"</f>
        <v>12061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25">
      <c r="A27051" s="1" t="str">
        <f>"33029"</f>
        <v>33029</v>
      </c>
      <c r="B27051" s="1" t="str">
        <f>"12011"</f>
        <v>12011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25">
      <c r="A27052" s="1" t="str">
        <f>"33032"</f>
        <v>33032</v>
      </c>
      <c r="B27052" s="1" t="str">
        <f>"12086"</f>
        <v>12086</v>
      </c>
      <c r="C27052" s="2">
        <v>1</v>
      </c>
      <c r="D27052" s="2">
        <v>1</v>
      </c>
      <c r="E27052" s="2">
        <v>1</v>
      </c>
      <c r="F27052" s="2">
        <v>1</v>
      </c>
    </row>
    <row r="27053" spans="1:6" x14ac:dyDescent="0.25">
      <c r="A27053" s="1" t="str">
        <f>"33033"</f>
        <v>33033</v>
      </c>
      <c r="B27053" s="1" t="str">
        <f>"12086"</f>
        <v>12086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25">
      <c r="A27054" s="1" t="str">
        <f>"33065"</f>
        <v>33065</v>
      </c>
      <c r="B27054" s="1" t="str">
        <f>"12011"</f>
        <v>12011</v>
      </c>
      <c r="C27054" s="2">
        <v>1</v>
      </c>
      <c r="D27054" s="2">
        <v>1</v>
      </c>
      <c r="E27054" s="2">
        <v>1</v>
      </c>
      <c r="F27054" s="2">
        <v>1</v>
      </c>
    </row>
    <row r="27055" spans="1:6" x14ac:dyDescent="0.25">
      <c r="A27055" s="1" t="str">
        <f>"33077"</f>
        <v>33077</v>
      </c>
      <c r="B27055" s="1" t="str">
        <f>"12011"</f>
        <v>12011</v>
      </c>
      <c r="C27055" s="2">
        <v>1</v>
      </c>
      <c r="D27055" s="2">
        <v>1</v>
      </c>
      <c r="E27055" s="2">
        <v>1</v>
      </c>
      <c r="F27055" s="2">
        <v>1</v>
      </c>
    </row>
    <row r="27056" spans="1:6" x14ac:dyDescent="0.25">
      <c r="A27056" s="1" t="str">
        <f>"33093"</f>
        <v>33093</v>
      </c>
      <c r="B27056" s="1" t="str">
        <f>"12011"</f>
        <v>12011</v>
      </c>
      <c r="C27056" s="2">
        <v>1</v>
      </c>
      <c r="D27056" s="2">
        <v>1</v>
      </c>
      <c r="E27056" s="2">
        <v>1</v>
      </c>
      <c r="F27056" s="2">
        <v>1</v>
      </c>
    </row>
    <row r="27057" spans="1:6" x14ac:dyDescent="0.25">
      <c r="A27057" s="1" t="str">
        <f>"33101"</f>
        <v>33101</v>
      </c>
      <c r="B27057" s="1" t="str">
        <f>"12086"</f>
        <v>12086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25">
      <c r="A27058" s="1" t="str">
        <f>"33084"</f>
        <v>33084</v>
      </c>
      <c r="B27058" s="1" t="str">
        <f>"12011"</f>
        <v>12011</v>
      </c>
      <c r="C27058" s="2">
        <v>1</v>
      </c>
      <c r="D27058" s="2">
        <v>1</v>
      </c>
      <c r="E27058" s="2">
        <v>1</v>
      </c>
      <c r="F27058" s="2">
        <v>1</v>
      </c>
    </row>
    <row r="27059" spans="1:6" x14ac:dyDescent="0.25">
      <c r="A27059" s="1" t="str">
        <f>"33060"</f>
        <v>33060</v>
      </c>
      <c r="B27059" s="1" t="str">
        <f>"12011"</f>
        <v>12011</v>
      </c>
      <c r="C27059" s="2">
        <v>1</v>
      </c>
      <c r="D27059" s="2">
        <v>1</v>
      </c>
      <c r="E27059" s="2">
        <v>1</v>
      </c>
      <c r="F27059" s="2">
        <v>1</v>
      </c>
    </row>
    <row r="27060" spans="1:6" x14ac:dyDescent="0.25">
      <c r="A27060" s="1" t="str">
        <f>"33142"</f>
        <v>33142</v>
      </c>
      <c r="B27060" s="1" t="str">
        <f t="shared" ref="B27060:B27067" si="135">"12086"</f>
        <v>12086</v>
      </c>
      <c r="C27060" s="2">
        <v>1</v>
      </c>
      <c r="D27060" s="2">
        <v>1</v>
      </c>
      <c r="E27060" s="2">
        <v>1</v>
      </c>
      <c r="F27060" s="2">
        <v>1</v>
      </c>
    </row>
    <row r="27061" spans="1:6" x14ac:dyDescent="0.25">
      <c r="A27061" s="1" t="str">
        <f>"33150"</f>
        <v>33150</v>
      </c>
      <c r="B27061" s="1" t="str">
        <f t="shared" si="135"/>
        <v>12086</v>
      </c>
      <c r="C27061" s="2">
        <v>1</v>
      </c>
      <c r="D27061" s="2">
        <v>1</v>
      </c>
      <c r="E27061" s="2">
        <v>1</v>
      </c>
      <c r="F27061" s="2">
        <v>1</v>
      </c>
    </row>
    <row r="27062" spans="1:6" x14ac:dyDescent="0.25">
      <c r="A27062" s="1" t="str">
        <f>"33152"</f>
        <v>33152</v>
      </c>
      <c r="B27062" s="1" t="str">
        <f t="shared" si="135"/>
        <v>12086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25">
      <c r="A27063" s="1" t="str">
        <f>"33153"</f>
        <v>33153</v>
      </c>
      <c r="B27063" s="1" t="str">
        <f t="shared" si="135"/>
        <v>12086</v>
      </c>
      <c r="C27063" s="2">
        <v>1</v>
      </c>
      <c r="D27063" s="2">
        <v>1</v>
      </c>
      <c r="E27063" s="2">
        <v>1</v>
      </c>
      <c r="F27063" s="2">
        <v>1</v>
      </c>
    </row>
    <row r="27064" spans="1:6" x14ac:dyDescent="0.25">
      <c r="A27064" s="1" t="str">
        <f>"33160"</f>
        <v>33160</v>
      </c>
      <c r="B27064" s="1" t="str">
        <f t="shared" si="135"/>
        <v>12086</v>
      </c>
      <c r="C27064" s="2">
        <v>1</v>
      </c>
      <c r="D27064" s="2">
        <v>1</v>
      </c>
      <c r="E27064" s="2">
        <v>1</v>
      </c>
      <c r="F27064" s="2">
        <v>1</v>
      </c>
    </row>
    <row r="27065" spans="1:6" x14ac:dyDescent="0.25">
      <c r="A27065" s="1" t="str">
        <f>"33139"</f>
        <v>33139</v>
      </c>
      <c r="B27065" s="1" t="str">
        <f t="shared" si="135"/>
        <v>12086</v>
      </c>
      <c r="C27065" s="2">
        <v>1</v>
      </c>
      <c r="D27065" s="2">
        <v>1</v>
      </c>
      <c r="E27065" s="2">
        <v>1</v>
      </c>
      <c r="F27065" s="2">
        <v>1</v>
      </c>
    </row>
    <row r="27066" spans="1:6" x14ac:dyDescent="0.25">
      <c r="A27066" s="1" t="str">
        <f>"33140"</f>
        <v>33140</v>
      </c>
      <c r="B27066" s="1" t="str">
        <f t="shared" si="135"/>
        <v>12086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25">
      <c r="A27067" s="1" t="str">
        <f>"33164"</f>
        <v>33164</v>
      </c>
      <c r="B27067" s="1" t="str">
        <f t="shared" si="135"/>
        <v>12086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25">
      <c r="A27068" s="1" t="str">
        <f>"33179"</f>
        <v>33179</v>
      </c>
      <c r="B27068" s="1" t="str">
        <f>"12011"</f>
        <v>12011</v>
      </c>
      <c r="C27068" s="2">
        <v>1.1674287382040999E-3</v>
      </c>
      <c r="D27068" s="2">
        <v>7.8988941548183199E-4</v>
      </c>
      <c r="E27068" s="2">
        <v>6.78426051560379E-4</v>
      </c>
      <c r="F27068" s="2">
        <v>1.11597562022491E-3</v>
      </c>
    </row>
    <row r="27069" spans="1:6" x14ac:dyDescent="0.25">
      <c r="A27069" s="1" t="str">
        <f>"33179"</f>
        <v>33179</v>
      </c>
      <c r="B27069" s="1" t="str">
        <f t="shared" ref="B27069:B27078" si="136">"12086"</f>
        <v>12086</v>
      </c>
      <c r="C27069" s="2">
        <v>0.99883257126179503</v>
      </c>
      <c r="D27069" s="2">
        <v>0.99921011058451803</v>
      </c>
      <c r="E27069" s="2">
        <v>0.99932157394843901</v>
      </c>
      <c r="F27069" s="2">
        <v>0.99888402437977497</v>
      </c>
    </row>
    <row r="27070" spans="1:6" x14ac:dyDescent="0.25">
      <c r="A27070" s="1" t="str">
        <f>"33170"</f>
        <v>33170</v>
      </c>
      <c r="B27070" s="1" t="str">
        <f t="shared" si="136"/>
        <v>12086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25">
      <c r="A27071" s="1" t="str">
        <f>"33191"</f>
        <v>33191</v>
      </c>
      <c r="B27071" s="1" t="str">
        <f t="shared" si="136"/>
        <v>12086</v>
      </c>
      <c r="C27071" s="2">
        <v>0</v>
      </c>
      <c r="D27071" s="2">
        <v>1</v>
      </c>
      <c r="E27071" s="2">
        <v>1</v>
      </c>
      <c r="F27071" s="2">
        <v>1</v>
      </c>
    </row>
    <row r="27072" spans="1:6" x14ac:dyDescent="0.25">
      <c r="A27072" s="1" t="str">
        <f>"33193"</f>
        <v>33193</v>
      </c>
      <c r="B27072" s="1" t="str">
        <f t="shared" si="136"/>
        <v>12086</v>
      </c>
      <c r="C27072" s="2">
        <v>1</v>
      </c>
      <c r="D27072" s="2">
        <v>1</v>
      </c>
      <c r="E27072" s="2">
        <v>1</v>
      </c>
      <c r="F27072" s="2">
        <v>1</v>
      </c>
    </row>
    <row r="27073" spans="1:6" x14ac:dyDescent="0.25">
      <c r="A27073" s="1" t="str">
        <f>"33194"</f>
        <v>33194</v>
      </c>
      <c r="B27073" s="1" t="str">
        <f t="shared" si="136"/>
        <v>12086</v>
      </c>
      <c r="C27073" s="2">
        <v>1</v>
      </c>
      <c r="D27073" s="2">
        <v>1</v>
      </c>
      <c r="E27073" s="2">
        <v>1</v>
      </c>
      <c r="F27073" s="2">
        <v>1</v>
      </c>
    </row>
    <row r="27074" spans="1:6" x14ac:dyDescent="0.25">
      <c r="A27074" s="1" t="str">
        <f>"33196"</f>
        <v>33196</v>
      </c>
      <c r="B27074" s="1" t="str">
        <f t="shared" si="136"/>
        <v>12086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25">
      <c r="A27075" s="1" t="str">
        <f>"33185"</f>
        <v>33185</v>
      </c>
      <c r="B27075" s="1" t="str">
        <f t="shared" si="136"/>
        <v>12086</v>
      </c>
      <c r="C27075" s="2">
        <v>1</v>
      </c>
      <c r="D27075" s="2">
        <v>1</v>
      </c>
      <c r="E27075" s="2">
        <v>1</v>
      </c>
      <c r="F27075" s="2">
        <v>1</v>
      </c>
    </row>
    <row r="27076" spans="1:6" x14ac:dyDescent="0.25">
      <c r="A27076" s="1" t="str">
        <f>"33242"</f>
        <v>33242</v>
      </c>
      <c r="B27076" s="1" t="str">
        <f t="shared" si="136"/>
        <v>12086</v>
      </c>
      <c r="C27076" s="2">
        <v>1</v>
      </c>
      <c r="D27076" s="2">
        <v>1</v>
      </c>
      <c r="E27076" s="2">
        <v>1</v>
      </c>
      <c r="F27076" s="2">
        <v>1</v>
      </c>
    </row>
    <row r="27077" spans="1:6" x14ac:dyDescent="0.25">
      <c r="A27077" s="1" t="str">
        <f>"33280"</f>
        <v>33280</v>
      </c>
      <c r="B27077" s="1" t="str">
        <f t="shared" si="136"/>
        <v>12086</v>
      </c>
      <c r="C27077" s="2">
        <v>1</v>
      </c>
      <c r="D27077" s="2">
        <v>1</v>
      </c>
      <c r="E27077" s="2">
        <v>1</v>
      </c>
      <c r="F27077" s="2">
        <v>1</v>
      </c>
    </row>
    <row r="27078" spans="1:6" x14ac:dyDescent="0.25">
      <c r="A27078" s="1" t="str">
        <f>"33177"</f>
        <v>33177</v>
      </c>
      <c r="B27078" s="1" t="str">
        <f t="shared" si="136"/>
        <v>12086</v>
      </c>
      <c r="C27078" s="2">
        <v>1</v>
      </c>
      <c r="D27078" s="2">
        <v>1</v>
      </c>
      <c r="E27078" s="2">
        <v>1</v>
      </c>
      <c r="F27078" s="2">
        <v>1</v>
      </c>
    </row>
    <row r="27079" spans="1:6" x14ac:dyDescent="0.25">
      <c r="A27079" s="1" t="str">
        <f>"33328"</f>
        <v>33328</v>
      </c>
      <c r="B27079" s="1" t="str">
        <f>"12011"</f>
        <v>12011</v>
      </c>
      <c r="C27079" s="2">
        <v>1</v>
      </c>
      <c r="D27079" s="2">
        <v>1</v>
      </c>
      <c r="E27079" s="2">
        <v>1</v>
      </c>
      <c r="F27079" s="2">
        <v>1</v>
      </c>
    </row>
    <row r="27080" spans="1:6" x14ac:dyDescent="0.25">
      <c r="A27080" s="1" t="str">
        <f>"33334"</f>
        <v>33334</v>
      </c>
      <c r="B27080" s="1" t="str">
        <f>"12011"</f>
        <v>12011</v>
      </c>
      <c r="C27080" s="2">
        <v>1</v>
      </c>
      <c r="D27080" s="2">
        <v>1</v>
      </c>
      <c r="E27080" s="2">
        <v>1</v>
      </c>
      <c r="F27080" s="2">
        <v>1</v>
      </c>
    </row>
    <row r="27081" spans="1:6" x14ac:dyDescent="0.25">
      <c r="A27081" s="1" t="str">
        <f>"33346"</f>
        <v>33346</v>
      </c>
      <c r="B27081" s="1" t="str">
        <f>"12011"</f>
        <v>12011</v>
      </c>
      <c r="C27081" s="2">
        <v>1</v>
      </c>
      <c r="D27081" s="2">
        <v>1</v>
      </c>
      <c r="E27081" s="2">
        <v>1</v>
      </c>
      <c r="F27081" s="2">
        <v>1</v>
      </c>
    </row>
    <row r="27082" spans="1:6" x14ac:dyDescent="0.25">
      <c r="A27082" s="1" t="str">
        <f>"33414"</f>
        <v>33414</v>
      </c>
      <c r="B27082" s="1" t="str">
        <f>"12099"</f>
        <v>12099</v>
      </c>
      <c r="C27082" s="2">
        <v>1</v>
      </c>
      <c r="D27082" s="2">
        <v>1</v>
      </c>
      <c r="E27082" s="2">
        <v>1</v>
      </c>
      <c r="F27082" s="2">
        <v>1</v>
      </c>
    </row>
    <row r="27083" spans="1:6" x14ac:dyDescent="0.25">
      <c r="A27083" s="1" t="str">
        <f>"33359"</f>
        <v>33359</v>
      </c>
      <c r="B27083" s="1" t="str">
        <f>"12011"</f>
        <v>12011</v>
      </c>
      <c r="C27083" s="2">
        <v>1</v>
      </c>
      <c r="D27083" s="2">
        <v>1</v>
      </c>
      <c r="E27083" s="2">
        <v>1</v>
      </c>
      <c r="F27083" s="2">
        <v>1</v>
      </c>
    </row>
    <row r="27084" spans="1:6" x14ac:dyDescent="0.25">
      <c r="A27084" s="1" t="str">
        <f>"33431"</f>
        <v>33431</v>
      </c>
      <c r="B27084" s="1" t="str">
        <f>"12099"</f>
        <v>12099</v>
      </c>
      <c r="C27084" s="2">
        <v>1</v>
      </c>
      <c r="D27084" s="2">
        <v>1</v>
      </c>
      <c r="E27084" s="2">
        <v>1</v>
      </c>
      <c r="F27084" s="2">
        <v>1</v>
      </c>
    </row>
    <row r="27085" spans="1:6" x14ac:dyDescent="0.25">
      <c r="A27085" s="1" t="str">
        <f>"33405"</f>
        <v>33405</v>
      </c>
      <c r="B27085" s="1" t="str">
        <f>"12099"</f>
        <v>12099</v>
      </c>
      <c r="C27085" s="2">
        <v>1</v>
      </c>
      <c r="D27085" s="2">
        <v>1</v>
      </c>
      <c r="E27085" s="2">
        <v>1</v>
      </c>
      <c r="F27085" s="2">
        <v>1</v>
      </c>
    </row>
    <row r="27086" spans="1:6" x14ac:dyDescent="0.25">
      <c r="A27086" s="1" t="str">
        <f>"33438"</f>
        <v>33438</v>
      </c>
      <c r="B27086" s="1" t="str">
        <f>"12099"</f>
        <v>12099</v>
      </c>
      <c r="C27086" s="2">
        <v>0.91497975708502</v>
      </c>
      <c r="D27086" s="2">
        <v>0.82352941176470495</v>
      </c>
      <c r="E27086" s="2">
        <v>1</v>
      </c>
      <c r="F27086" s="2">
        <v>0.90459363957597105</v>
      </c>
    </row>
    <row r="27087" spans="1:6" x14ac:dyDescent="0.25">
      <c r="A27087" s="1" t="str">
        <f>"33438"</f>
        <v>33438</v>
      </c>
      <c r="B27087" s="1" t="str">
        <f>"12085"</f>
        <v>12085</v>
      </c>
      <c r="C27087" s="2">
        <v>8.5020242914979699E-2</v>
      </c>
      <c r="D27087" s="2">
        <v>0.17647058823529399</v>
      </c>
      <c r="E27087" s="2">
        <v>0</v>
      </c>
      <c r="F27087" s="2">
        <v>9.5406360424028197E-2</v>
      </c>
    </row>
    <row r="27088" spans="1:6" x14ac:dyDescent="0.25">
      <c r="A27088" s="1" t="str">
        <f>"33443"</f>
        <v>33443</v>
      </c>
      <c r="B27088" s="1" t="str">
        <f>"12011"</f>
        <v>12011</v>
      </c>
      <c r="C27088" s="2">
        <v>1</v>
      </c>
      <c r="D27088" s="2">
        <v>1</v>
      </c>
      <c r="E27088" s="2">
        <v>1</v>
      </c>
      <c r="F27088" s="2">
        <v>1</v>
      </c>
    </row>
    <row r="27089" spans="1:6" x14ac:dyDescent="0.25">
      <c r="A27089" s="1" t="str">
        <f>"33493"</f>
        <v>33493</v>
      </c>
      <c r="B27089" s="1" t="str">
        <f>"12099"</f>
        <v>12099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25">
      <c r="A27090" s="1" t="str">
        <f>"33514"</f>
        <v>33514</v>
      </c>
      <c r="B27090" s="1" t="str">
        <f>"12119"</f>
        <v>12119</v>
      </c>
      <c r="C27090" s="2">
        <v>1</v>
      </c>
      <c r="D27090" s="2">
        <v>1</v>
      </c>
      <c r="E27090" s="2">
        <v>1</v>
      </c>
      <c r="F27090" s="2">
        <v>1</v>
      </c>
    </row>
    <row r="27091" spans="1:6" x14ac:dyDescent="0.25">
      <c r="A27091" s="1" t="str">
        <f>"33486"</f>
        <v>33486</v>
      </c>
      <c r="B27091" s="1" t="str">
        <f>"12099"</f>
        <v>12099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25">
      <c r="A27092" s="1" t="str">
        <f>"33527"</f>
        <v>33527</v>
      </c>
      <c r="B27092" s="1" t="str">
        <f>"12057"</f>
        <v>12057</v>
      </c>
      <c r="C27092" s="2">
        <v>1</v>
      </c>
      <c r="D27092" s="2">
        <v>1</v>
      </c>
      <c r="E27092" s="2">
        <v>1</v>
      </c>
      <c r="F27092" s="2">
        <v>1</v>
      </c>
    </row>
    <row r="27093" spans="1:6" x14ac:dyDescent="0.25">
      <c r="A27093" s="1" t="str">
        <f>"33462"</f>
        <v>33462</v>
      </c>
      <c r="B27093" s="1" t="str">
        <f>"12099"</f>
        <v>12099</v>
      </c>
      <c r="C27093" s="2">
        <v>1</v>
      </c>
      <c r="D27093" s="2">
        <v>1</v>
      </c>
      <c r="E27093" s="2">
        <v>1</v>
      </c>
      <c r="F27093" s="2">
        <v>1</v>
      </c>
    </row>
    <row r="27094" spans="1:6" x14ac:dyDescent="0.25">
      <c r="A27094" s="1" t="str">
        <f>"33467"</f>
        <v>33467</v>
      </c>
      <c r="B27094" s="1" t="str">
        <f>"12099"</f>
        <v>12099</v>
      </c>
      <c r="C27094" s="2">
        <v>1</v>
      </c>
      <c r="D27094" s="2">
        <v>1</v>
      </c>
      <c r="E27094" s="2">
        <v>1</v>
      </c>
      <c r="F27094" s="2">
        <v>1</v>
      </c>
    </row>
    <row r="27095" spans="1:6" x14ac:dyDescent="0.25">
      <c r="A27095" s="1" t="str">
        <f>"33468"</f>
        <v>33468</v>
      </c>
      <c r="B27095" s="1" t="str">
        <f>"12099"</f>
        <v>12099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25">
      <c r="A27096" s="1" t="str">
        <f>"33549"</f>
        <v>33549</v>
      </c>
      <c r="B27096" s="1" t="str">
        <f>"12057"</f>
        <v>12057</v>
      </c>
      <c r="C27096" s="2">
        <v>0.74534583503193297</v>
      </c>
      <c r="D27096" s="2">
        <v>0.69715698393077796</v>
      </c>
      <c r="E27096" s="2">
        <v>0.77748691099476397</v>
      </c>
      <c r="F27096" s="2">
        <v>0.74222222222222201</v>
      </c>
    </row>
    <row r="27097" spans="1:6" x14ac:dyDescent="0.25">
      <c r="A27097" s="1" t="str">
        <f>"33549"</f>
        <v>33549</v>
      </c>
      <c r="B27097" s="1" t="str">
        <f>"12101"</f>
        <v>12101</v>
      </c>
      <c r="C27097" s="2">
        <v>0.25465416496806598</v>
      </c>
      <c r="D27097" s="2">
        <v>0.30284301606922098</v>
      </c>
      <c r="E27097" s="2">
        <v>0.222513089005235</v>
      </c>
      <c r="F27097" s="2">
        <v>0.257777777777777</v>
      </c>
    </row>
    <row r="27098" spans="1:6" x14ac:dyDescent="0.25">
      <c r="A27098" s="1" t="str">
        <f>"33604"</f>
        <v>33604</v>
      </c>
      <c r="B27098" s="1" t="str">
        <f>"12057"</f>
        <v>12057</v>
      </c>
      <c r="C27098" s="2">
        <v>1</v>
      </c>
      <c r="D27098" s="2">
        <v>1</v>
      </c>
      <c r="E27098" s="2">
        <v>1</v>
      </c>
      <c r="F27098" s="2">
        <v>1</v>
      </c>
    </row>
    <row r="27099" spans="1:6" x14ac:dyDescent="0.25">
      <c r="A27099" s="1" t="str">
        <f>"33566"</f>
        <v>33566</v>
      </c>
      <c r="B27099" s="1" t="str">
        <f>"12057"</f>
        <v>12057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25">
      <c r="A27100" s="1" t="str">
        <f>"33576"</f>
        <v>33576</v>
      </c>
      <c r="B27100" s="1" t="str">
        <f>"12101"</f>
        <v>12101</v>
      </c>
      <c r="C27100" s="2">
        <v>1</v>
      </c>
      <c r="D27100" s="2">
        <v>1</v>
      </c>
      <c r="E27100" s="2">
        <v>1</v>
      </c>
      <c r="F27100" s="2">
        <v>1</v>
      </c>
    </row>
    <row r="27101" spans="1:6" x14ac:dyDescent="0.25">
      <c r="A27101" s="1" t="str">
        <f>"33598"</f>
        <v>33598</v>
      </c>
      <c r="B27101" s="1" t="str">
        <f>"12081"</f>
        <v>12081</v>
      </c>
      <c r="C27101" s="2">
        <v>7.8423871461361806E-3</v>
      </c>
      <c r="D27101" s="2">
        <v>4.2194092827004199E-3</v>
      </c>
      <c r="E27101" s="2">
        <v>0</v>
      </c>
      <c r="F27101" s="2">
        <v>7.7483196415235201E-3</v>
      </c>
    </row>
    <row r="27102" spans="1:6" x14ac:dyDescent="0.25">
      <c r="A27102" s="1" t="str">
        <f>"33598"</f>
        <v>33598</v>
      </c>
      <c r="B27102" s="1" t="str">
        <f>"12057"</f>
        <v>12057</v>
      </c>
      <c r="C27102" s="2">
        <v>0.99215761285386295</v>
      </c>
      <c r="D27102" s="2">
        <v>0.99578059071729896</v>
      </c>
      <c r="E27102" s="2">
        <v>1</v>
      </c>
      <c r="F27102" s="2">
        <v>0.992251680358476</v>
      </c>
    </row>
    <row r="27103" spans="1:6" x14ac:dyDescent="0.25">
      <c r="A27103" s="1" t="str">
        <f>"33624"</f>
        <v>33624</v>
      </c>
      <c r="B27103" s="1" t="str">
        <f>"12057"</f>
        <v>12057</v>
      </c>
      <c r="C27103" s="2">
        <v>1</v>
      </c>
      <c r="D27103" s="2">
        <v>1</v>
      </c>
      <c r="E27103" s="2">
        <v>1</v>
      </c>
      <c r="F27103" s="2">
        <v>1</v>
      </c>
    </row>
    <row r="27104" spans="1:6" x14ac:dyDescent="0.25">
      <c r="A27104" s="1" t="str">
        <f>"33635"</f>
        <v>33635</v>
      </c>
      <c r="B27104" s="1" t="str">
        <f>"12057"</f>
        <v>12057</v>
      </c>
      <c r="C27104" s="2">
        <v>1</v>
      </c>
      <c r="D27104" s="2">
        <v>1</v>
      </c>
      <c r="E27104" s="2">
        <v>1</v>
      </c>
      <c r="F27104" s="2">
        <v>1</v>
      </c>
    </row>
    <row r="27105" spans="1:6" x14ac:dyDescent="0.25">
      <c r="A27105" s="1" t="str">
        <f>"33715"</f>
        <v>33715</v>
      </c>
      <c r="B27105" s="1" t="str">
        <f>"12103"</f>
        <v>12103</v>
      </c>
      <c r="C27105" s="2">
        <v>1</v>
      </c>
      <c r="D27105" s="2">
        <v>1</v>
      </c>
      <c r="E27105" s="2">
        <v>1</v>
      </c>
      <c r="F27105" s="2">
        <v>1</v>
      </c>
    </row>
    <row r="27106" spans="1:6" x14ac:dyDescent="0.25">
      <c r="A27106" s="1" t="str">
        <f>"33716"</f>
        <v>33716</v>
      </c>
      <c r="B27106" s="1" t="str">
        <f>"12103"</f>
        <v>12103</v>
      </c>
      <c r="C27106" s="2">
        <v>1</v>
      </c>
      <c r="D27106" s="2">
        <v>1</v>
      </c>
      <c r="E27106" s="2">
        <v>1</v>
      </c>
      <c r="F27106" s="2">
        <v>1</v>
      </c>
    </row>
    <row r="27107" spans="1:6" x14ac:dyDescent="0.25">
      <c r="A27107" s="1" t="str">
        <f>"33744"</f>
        <v>33744</v>
      </c>
      <c r="B27107" s="1" t="str">
        <f>"12103"</f>
        <v>12103</v>
      </c>
      <c r="C27107" s="2">
        <v>1</v>
      </c>
      <c r="D27107" s="2">
        <v>1</v>
      </c>
      <c r="E27107" s="2">
        <v>1</v>
      </c>
      <c r="F27107" s="2">
        <v>1</v>
      </c>
    </row>
    <row r="27108" spans="1:6" x14ac:dyDescent="0.25">
      <c r="A27108" s="1" t="str">
        <f>"33681"</f>
        <v>33681</v>
      </c>
      <c r="B27108" s="1" t="str">
        <f>"12057"</f>
        <v>12057</v>
      </c>
      <c r="C27108" s="2">
        <v>1</v>
      </c>
      <c r="D27108" s="2">
        <v>1</v>
      </c>
      <c r="E27108" s="2">
        <v>1</v>
      </c>
      <c r="F27108" s="2">
        <v>1</v>
      </c>
    </row>
    <row r="27109" spans="1:6" x14ac:dyDescent="0.25">
      <c r="A27109" s="1" t="str">
        <f>"33687"</f>
        <v>33687</v>
      </c>
      <c r="B27109" s="1" t="str">
        <f>"12057"</f>
        <v>12057</v>
      </c>
      <c r="C27109" s="2">
        <v>1</v>
      </c>
      <c r="D27109" s="2">
        <v>1</v>
      </c>
      <c r="E27109" s="2">
        <v>1</v>
      </c>
      <c r="F27109" s="2">
        <v>1</v>
      </c>
    </row>
    <row r="27110" spans="1:6" x14ac:dyDescent="0.25">
      <c r="A27110" s="1" t="str">
        <f>"33702"</f>
        <v>33702</v>
      </c>
      <c r="B27110" s="1" t="str">
        <f>"12103"</f>
        <v>12103</v>
      </c>
      <c r="C27110" s="2">
        <v>1</v>
      </c>
      <c r="D27110" s="2">
        <v>1</v>
      </c>
      <c r="E27110" s="2">
        <v>1</v>
      </c>
      <c r="F27110" s="2">
        <v>1</v>
      </c>
    </row>
    <row r="27111" spans="1:6" x14ac:dyDescent="0.25">
      <c r="A27111" s="1" t="str">
        <f>"33703"</f>
        <v>33703</v>
      </c>
      <c r="B27111" s="1" t="str">
        <f>"12103"</f>
        <v>12103</v>
      </c>
      <c r="C27111" s="2">
        <v>1</v>
      </c>
      <c r="D27111" s="2">
        <v>1</v>
      </c>
      <c r="E27111" s="2">
        <v>1</v>
      </c>
      <c r="F27111" s="2">
        <v>1</v>
      </c>
    </row>
    <row r="27112" spans="1:6" x14ac:dyDescent="0.25">
      <c r="A27112" s="1" t="str">
        <f>"33767"</f>
        <v>33767</v>
      </c>
      <c r="B27112" s="1" t="str">
        <f>"12103"</f>
        <v>12103</v>
      </c>
      <c r="C27112" s="2">
        <v>1</v>
      </c>
      <c r="D27112" s="2">
        <v>1</v>
      </c>
      <c r="E27112" s="2">
        <v>1</v>
      </c>
      <c r="F27112" s="2">
        <v>1</v>
      </c>
    </row>
    <row r="27113" spans="1:6" x14ac:dyDescent="0.25">
      <c r="A27113" s="1" t="str">
        <f>"33778"</f>
        <v>33778</v>
      </c>
      <c r="B27113" s="1" t="str">
        <f>"12103"</f>
        <v>12103</v>
      </c>
      <c r="C27113" s="2">
        <v>1</v>
      </c>
      <c r="D27113" s="2">
        <v>1</v>
      </c>
      <c r="E27113" s="2">
        <v>1</v>
      </c>
      <c r="F27113" s="2">
        <v>1</v>
      </c>
    </row>
    <row r="27114" spans="1:6" x14ac:dyDescent="0.25">
      <c r="A27114" s="1" t="str">
        <f>"33781"</f>
        <v>33781</v>
      </c>
      <c r="B27114" s="1" t="str">
        <f>"12103"</f>
        <v>12103</v>
      </c>
      <c r="C27114" s="2">
        <v>1</v>
      </c>
      <c r="D27114" s="2">
        <v>1</v>
      </c>
      <c r="E27114" s="2">
        <v>1</v>
      </c>
      <c r="F27114" s="2">
        <v>1</v>
      </c>
    </row>
    <row r="27115" spans="1:6" x14ac:dyDescent="0.25">
      <c r="A27115" s="1" t="str">
        <f>"33867"</f>
        <v>33867</v>
      </c>
      <c r="B27115" s="1" t="str">
        <f>"12105"</f>
        <v>12105</v>
      </c>
      <c r="C27115" s="2">
        <v>1</v>
      </c>
      <c r="D27115" s="2">
        <v>0</v>
      </c>
      <c r="E27115" s="2">
        <v>1</v>
      </c>
      <c r="F27115" s="2">
        <v>1</v>
      </c>
    </row>
    <row r="27116" spans="1:6" x14ac:dyDescent="0.25">
      <c r="A27116" s="1" t="str">
        <f>"33812"</f>
        <v>33812</v>
      </c>
      <c r="B27116" s="1" t="str">
        <f>"12105"</f>
        <v>12105</v>
      </c>
      <c r="C27116" s="2">
        <v>1</v>
      </c>
      <c r="D27116" s="2">
        <v>1</v>
      </c>
      <c r="E27116" s="2">
        <v>1</v>
      </c>
      <c r="F27116" s="2">
        <v>1</v>
      </c>
    </row>
    <row r="27117" spans="1:6" x14ac:dyDescent="0.25">
      <c r="A27117" s="1" t="str">
        <f>"33897"</f>
        <v>33897</v>
      </c>
      <c r="B27117" s="1" t="str">
        <f>"12097"</f>
        <v>12097</v>
      </c>
      <c r="C27117" s="2">
        <v>1.28080293610965E-2</v>
      </c>
      <c r="D27117" s="2">
        <v>1.63934426229508E-2</v>
      </c>
      <c r="E27117" s="2">
        <v>0.18018018018018001</v>
      </c>
      <c r="F27117" s="2">
        <v>1.42273456880198E-2</v>
      </c>
    </row>
    <row r="27118" spans="1:6" x14ac:dyDescent="0.25">
      <c r="A27118" s="1" t="str">
        <f>"33897"</f>
        <v>33897</v>
      </c>
      <c r="B27118" s="1" t="str">
        <f>"12105"</f>
        <v>12105</v>
      </c>
      <c r="C27118" s="2">
        <v>0.98719197063890296</v>
      </c>
      <c r="D27118" s="2">
        <v>0.98360655737704905</v>
      </c>
      <c r="E27118" s="2">
        <v>0.819819819819819</v>
      </c>
      <c r="F27118" s="2">
        <v>0.98577265431198002</v>
      </c>
    </row>
    <row r="27119" spans="1:6" x14ac:dyDescent="0.25">
      <c r="A27119" s="1" t="str">
        <f>"33885"</f>
        <v>33885</v>
      </c>
      <c r="B27119" s="1" t="str">
        <f>"12105"</f>
        <v>12105</v>
      </c>
      <c r="C27119" s="2">
        <v>1</v>
      </c>
      <c r="D27119" s="2">
        <v>1</v>
      </c>
      <c r="E27119" s="2">
        <v>1</v>
      </c>
      <c r="F27119" s="2">
        <v>1</v>
      </c>
    </row>
    <row r="27120" spans="1:6" x14ac:dyDescent="0.25">
      <c r="A27120" s="1" t="str">
        <f>"33905"</f>
        <v>33905</v>
      </c>
      <c r="B27120" s="1" t="str">
        <f>"12071"</f>
        <v>12071</v>
      </c>
      <c r="C27120" s="2">
        <v>1</v>
      </c>
      <c r="D27120" s="2">
        <v>1</v>
      </c>
      <c r="E27120" s="2">
        <v>1</v>
      </c>
      <c r="F27120" s="2">
        <v>1</v>
      </c>
    </row>
    <row r="27121" spans="1:6" x14ac:dyDescent="0.25">
      <c r="A27121" s="1" t="str">
        <f>"33830"</f>
        <v>33830</v>
      </c>
      <c r="B27121" s="1" t="str">
        <f>"12105"</f>
        <v>12105</v>
      </c>
      <c r="C27121" s="2">
        <v>1</v>
      </c>
      <c r="D27121" s="2">
        <v>1</v>
      </c>
      <c r="E27121" s="2">
        <v>1</v>
      </c>
      <c r="F27121" s="2">
        <v>1</v>
      </c>
    </row>
    <row r="27122" spans="1:6" x14ac:dyDescent="0.25">
      <c r="A27122" s="1" t="str">
        <f>"33834"</f>
        <v>33834</v>
      </c>
      <c r="B27122" s="1" t="str">
        <f>"12049"</f>
        <v>12049</v>
      </c>
      <c r="C27122" s="2">
        <v>0.96608462055070499</v>
      </c>
      <c r="D27122" s="2">
        <v>0.94285714285714195</v>
      </c>
      <c r="E27122" s="2">
        <v>1</v>
      </c>
      <c r="F27122" s="2">
        <v>0.96529767589939497</v>
      </c>
    </row>
    <row r="27123" spans="1:6" x14ac:dyDescent="0.25">
      <c r="A27123" s="1" t="str">
        <f>"33834"</f>
        <v>33834</v>
      </c>
      <c r="B27123" s="1" t="str">
        <f>"12105"</f>
        <v>12105</v>
      </c>
      <c r="C27123" s="2">
        <v>3.3915379449294798E-2</v>
      </c>
      <c r="D27123" s="2">
        <v>5.7142857142857099E-2</v>
      </c>
      <c r="E27123" s="2">
        <v>0</v>
      </c>
      <c r="F27123" s="2">
        <v>3.4702324100604899E-2</v>
      </c>
    </row>
    <row r="27124" spans="1:6" x14ac:dyDescent="0.25">
      <c r="A27124" s="1" t="str">
        <f>"33839"</f>
        <v>33839</v>
      </c>
      <c r="B27124" s="1" t="str">
        <f>"12105"</f>
        <v>12105</v>
      </c>
      <c r="C27124" s="2">
        <v>1</v>
      </c>
      <c r="D27124" s="2">
        <v>1</v>
      </c>
      <c r="E27124" s="2">
        <v>1</v>
      </c>
      <c r="F27124" s="2">
        <v>1</v>
      </c>
    </row>
    <row r="27125" spans="1:6" x14ac:dyDescent="0.25">
      <c r="A27125" s="1" t="str">
        <f>"33840"</f>
        <v>33840</v>
      </c>
      <c r="B27125" s="1" t="str">
        <f>"12105"</f>
        <v>12105</v>
      </c>
      <c r="C27125" s="2">
        <v>1</v>
      </c>
      <c r="D27125" s="2">
        <v>1</v>
      </c>
      <c r="E27125" s="2">
        <v>1</v>
      </c>
      <c r="F27125" s="2">
        <v>1</v>
      </c>
    </row>
    <row r="27126" spans="1:6" x14ac:dyDescent="0.25">
      <c r="A27126" s="1" t="str">
        <f>"33845"</f>
        <v>33845</v>
      </c>
      <c r="B27126" s="1" t="str">
        <f>"12105"</f>
        <v>12105</v>
      </c>
      <c r="C27126" s="2">
        <v>1</v>
      </c>
      <c r="D27126" s="2">
        <v>1</v>
      </c>
      <c r="E27126" s="2">
        <v>1</v>
      </c>
      <c r="F27126" s="2">
        <v>1</v>
      </c>
    </row>
    <row r="27127" spans="1:6" x14ac:dyDescent="0.25">
      <c r="A27127" s="1" t="str">
        <f>"33857"</f>
        <v>33857</v>
      </c>
      <c r="B27127" s="1" t="str">
        <f>"12055"</f>
        <v>12055</v>
      </c>
      <c r="C27127" s="2">
        <v>1</v>
      </c>
      <c r="D27127" s="2">
        <v>1</v>
      </c>
      <c r="E27127" s="2">
        <v>1</v>
      </c>
      <c r="F27127" s="2">
        <v>1</v>
      </c>
    </row>
    <row r="27128" spans="1:6" x14ac:dyDescent="0.25">
      <c r="A27128" s="1" t="str">
        <f>"33915"</f>
        <v>33915</v>
      </c>
      <c r="B27128" s="1" t="str">
        <f>"12071"</f>
        <v>12071</v>
      </c>
      <c r="C27128" s="2">
        <v>1</v>
      </c>
      <c r="D27128" s="2">
        <v>1</v>
      </c>
      <c r="E27128" s="2">
        <v>1</v>
      </c>
      <c r="F27128" s="2">
        <v>1</v>
      </c>
    </row>
    <row r="27129" spans="1:6" x14ac:dyDescent="0.25">
      <c r="A27129" s="1" t="str">
        <f>"33928"</f>
        <v>33928</v>
      </c>
      <c r="B27129" s="1" t="str">
        <f>"12071"</f>
        <v>12071</v>
      </c>
      <c r="C27129" s="2">
        <v>1</v>
      </c>
      <c r="D27129" s="2">
        <v>1</v>
      </c>
      <c r="E27129" s="2">
        <v>1</v>
      </c>
      <c r="F27129" s="2">
        <v>1</v>
      </c>
    </row>
    <row r="27130" spans="1:6" x14ac:dyDescent="0.25">
      <c r="A27130" s="1" t="str">
        <f>"33924"</f>
        <v>33924</v>
      </c>
      <c r="B27130" s="1" t="str">
        <f>"12071"</f>
        <v>12071</v>
      </c>
      <c r="C27130" s="2">
        <v>1</v>
      </c>
      <c r="D27130" s="2">
        <v>0</v>
      </c>
      <c r="E27130" s="2">
        <v>1</v>
      </c>
      <c r="F27130" s="2">
        <v>1</v>
      </c>
    </row>
    <row r="27131" spans="1:6" x14ac:dyDescent="0.25">
      <c r="A27131" s="1" t="str">
        <f>"33994"</f>
        <v>33994</v>
      </c>
      <c r="B27131" s="1" t="str">
        <f>"12071"</f>
        <v>12071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25">
      <c r="A27132" s="1" t="str">
        <f>"34106"</f>
        <v>34106</v>
      </c>
      <c r="B27132" s="1" t="str">
        <f>"12021"</f>
        <v>12021</v>
      </c>
      <c r="C27132" s="2">
        <v>1</v>
      </c>
      <c r="D27132" s="2">
        <v>1</v>
      </c>
      <c r="E27132" s="2">
        <v>1</v>
      </c>
      <c r="F27132" s="2">
        <v>1</v>
      </c>
    </row>
    <row r="27133" spans="1:6" x14ac:dyDescent="0.25">
      <c r="A27133" s="1" t="str">
        <f>"34110"</f>
        <v>34110</v>
      </c>
      <c r="B27133" s="1" t="str">
        <f>"12021"</f>
        <v>12021</v>
      </c>
      <c r="C27133" s="2">
        <v>0.979930346496664</v>
      </c>
      <c r="D27133" s="2">
        <v>1</v>
      </c>
      <c r="E27133" s="2">
        <v>0.96358051777095199</v>
      </c>
      <c r="F27133" s="2">
        <v>0.97953060730704</v>
      </c>
    </row>
    <row r="27134" spans="1:6" x14ac:dyDescent="0.25">
      <c r="A27134" s="1" t="str">
        <f>"34110"</f>
        <v>34110</v>
      </c>
      <c r="B27134" s="1" t="str">
        <f>"12071"</f>
        <v>12071</v>
      </c>
      <c r="C27134" s="2">
        <v>2.0069653503335099E-2</v>
      </c>
      <c r="D27134" s="2">
        <v>0</v>
      </c>
      <c r="E27134" s="2">
        <v>3.6419482229047798E-2</v>
      </c>
      <c r="F27134" s="2">
        <v>2.0469392692959099E-2</v>
      </c>
    </row>
    <row r="27135" spans="1:6" x14ac:dyDescent="0.25">
      <c r="A27135" s="1" t="str">
        <f>"33952"</f>
        <v>33952</v>
      </c>
      <c r="B27135" s="1" t="str">
        <f>"12015"</f>
        <v>12015</v>
      </c>
      <c r="C27135" s="2">
        <v>1</v>
      </c>
      <c r="D27135" s="2">
        <v>1</v>
      </c>
      <c r="E27135" s="2">
        <v>1</v>
      </c>
      <c r="F27135" s="2">
        <v>1</v>
      </c>
    </row>
    <row r="27136" spans="1:6" x14ac:dyDescent="0.25">
      <c r="A27136" s="1" t="str">
        <f>"34120"</f>
        <v>34120</v>
      </c>
      <c r="B27136" s="1" t="str">
        <f>"12021"</f>
        <v>12021</v>
      </c>
      <c r="C27136" s="2">
        <v>1</v>
      </c>
      <c r="D27136" s="2">
        <v>1</v>
      </c>
      <c r="E27136" s="2">
        <v>1</v>
      </c>
      <c r="F27136" s="2">
        <v>1</v>
      </c>
    </row>
    <row r="27137" spans="1:6" x14ac:dyDescent="0.25">
      <c r="A27137" s="1" t="str">
        <f>"34117"</f>
        <v>34117</v>
      </c>
      <c r="B27137" s="1" t="str">
        <f>"12021"</f>
        <v>12021</v>
      </c>
      <c r="C27137" s="2">
        <v>1</v>
      </c>
      <c r="D27137" s="2">
        <v>1</v>
      </c>
      <c r="E27137" s="2">
        <v>1</v>
      </c>
      <c r="F27137" s="2">
        <v>1</v>
      </c>
    </row>
    <row r="27138" spans="1:6" x14ac:dyDescent="0.25">
      <c r="A27138" s="1" t="str">
        <f>"34220"</f>
        <v>34220</v>
      </c>
      <c r="B27138" s="1" t="str">
        <f>"12081"</f>
        <v>12081</v>
      </c>
      <c r="C27138" s="2">
        <v>1</v>
      </c>
      <c r="D27138" s="2">
        <v>1</v>
      </c>
      <c r="E27138" s="2">
        <v>1</v>
      </c>
      <c r="F27138" s="2">
        <v>1</v>
      </c>
    </row>
    <row r="27139" spans="1:6" x14ac:dyDescent="0.25">
      <c r="A27139" s="1" t="str">
        <f>"34134"</f>
        <v>34134</v>
      </c>
      <c r="B27139" s="1" t="str">
        <f>"12071"</f>
        <v>12071</v>
      </c>
      <c r="C27139" s="2">
        <v>0.89681761746062805</v>
      </c>
      <c r="D27139" s="2">
        <v>0.94626657362177202</v>
      </c>
      <c r="E27139" s="2">
        <v>0.95535714285714202</v>
      </c>
      <c r="F27139" s="2">
        <v>0.90688993174061405</v>
      </c>
    </row>
    <row r="27140" spans="1:6" x14ac:dyDescent="0.25">
      <c r="A27140" s="1" t="str">
        <f>"34134"</f>
        <v>34134</v>
      </c>
      <c r="B27140" s="1" t="str">
        <f>"12021"</f>
        <v>12021</v>
      </c>
      <c r="C27140" s="2">
        <v>0.103182382539371</v>
      </c>
      <c r="D27140" s="2">
        <v>5.3733426378227402E-2</v>
      </c>
      <c r="E27140" s="2">
        <v>4.4642857142857102E-2</v>
      </c>
      <c r="F27140" s="2">
        <v>9.31100682593856E-2</v>
      </c>
    </row>
    <row r="27141" spans="1:6" x14ac:dyDescent="0.25">
      <c r="A27141" s="1" t="str">
        <f>"34242"</f>
        <v>34242</v>
      </c>
      <c r="B27141" s="1" t="str">
        <f>"12115"</f>
        <v>12115</v>
      </c>
      <c r="C27141" s="2">
        <v>1</v>
      </c>
      <c r="D27141" s="2">
        <v>1</v>
      </c>
      <c r="E27141" s="2">
        <v>1</v>
      </c>
      <c r="F27141" s="2">
        <v>1</v>
      </c>
    </row>
    <row r="27142" spans="1:6" x14ac:dyDescent="0.25">
      <c r="A27142" s="1" t="str">
        <f>"34266"</f>
        <v>34266</v>
      </c>
      <c r="B27142" s="1" t="str">
        <f>"12015"</f>
        <v>12015</v>
      </c>
      <c r="C27142" s="2">
        <v>0</v>
      </c>
      <c r="D27142" s="2">
        <v>2.4551927326295098E-4</v>
      </c>
      <c r="E27142" s="2">
        <v>0</v>
      </c>
      <c r="F27142" s="2">
        <v>6.4250835260858298E-5</v>
      </c>
    </row>
    <row r="27143" spans="1:6" x14ac:dyDescent="0.25">
      <c r="A27143" s="1" t="str">
        <f>"34266"</f>
        <v>34266</v>
      </c>
      <c r="B27143" s="1" t="str">
        <f>"12055"</f>
        <v>12055</v>
      </c>
      <c r="C27143" s="2">
        <v>8.8566114604552199E-5</v>
      </c>
      <c r="D27143" s="2">
        <v>0</v>
      </c>
      <c r="E27143" s="2">
        <v>0</v>
      </c>
      <c r="F27143" s="2">
        <v>6.4250835260858298E-5</v>
      </c>
    </row>
    <row r="27144" spans="1:6" x14ac:dyDescent="0.25">
      <c r="A27144" s="1" t="str">
        <f>"34266"</f>
        <v>34266</v>
      </c>
      <c r="B27144" s="1" t="str">
        <f>"12081"</f>
        <v>12081</v>
      </c>
      <c r="C27144" s="2">
        <v>1.7713222920910399E-4</v>
      </c>
      <c r="D27144" s="2">
        <v>0</v>
      </c>
      <c r="E27144" s="2">
        <v>0</v>
      </c>
      <c r="F27144" s="2">
        <v>1.28501670521716E-4</v>
      </c>
    </row>
    <row r="27145" spans="1:6" x14ac:dyDescent="0.25">
      <c r="A27145" s="1" t="str">
        <f>"34266"</f>
        <v>34266</v>
      </c>
      <c r="B27145" s="1" t="str">
        <f>"12115"</f>
        <v>12115</v>
      </c>
      <c r="C27145" s="2">
        <v>1.94845452130015E-3</v>
      </c>
      <c r="D27145" s="2">
        <v>4.9103854652590196E-4</v>
      </c>
      <c r="E27145" s="2">
        <v>5.0000000000000001E-3</v>
      </c>
      <c r="F27145" s="2">
        <v>1.6062708815214499E-3</v>
      </c>
    </row>
    <row r="27146" spans="1:6" x14ac:dyDescent="0.25">
      <c r="A27146" s="1" t="str">
        <f>"34266"</f>
        <v>34266</v>
      </c>
      <c r="B27146" s="1" t="str">
        <f>"12027"</f>
        <v>12027</v>
      </c>
      <c r="C27146" s="2">
        <v>0.99778584713488605</v>
      </c>
      <c r="D27146" s="2">
        <v>0.99926344218021101</v>
      </c>
      <c r="E27146" s="2">
        <v>0.995</v>
      </c>
      <c r="F27146" s="2">
        <v>0.99813672577743495</v>
      </c>
    </row>
    <row r="27147" spans="1:6" x14ac:dyDescent="0.25">
      <c r="A27147" s="1" t="str">
        <f>"34276"</f>
        <v>34276</v>
      </c>
      <c r="B27147" s="1" t="str">
        <f>"12115"</f>
        <v>12115</v>
      </c>
      <c r="C27147" s="2">
        <v>1</v>
      </c>
      <c r="D27147" s="2">
        <v>1</v>
      </c>
      <c r="E27147" s="2">
        <v>1</v>
      </c>
      <c r="F27147" s="2">
        <v>1</v>
      </c>
    </row>
    <row r="27148" spans="1:6" x14ac:dyDescent="0.25">
      <c r="A27148" s="1" t="str">
        <f>"34277"</f>
        <v>34277</v>
      </c>
      <c r="B27148" s="1" t="str">
        <f>"12115"</f>
        <v>12115</v>
      </c>
      <c r="C27148" s="2">
        <v>1</v>
      </c>
      <c r="D27148" s="2">
        <v>1</v>
      </c>
      <c r="E27148" s="2">
        <v>1</v>
      </c>
      <c r="F27148" s="2">
        <v>1</v>
      </c>
    </row>
    <row r="27149" spans="1:6" x14ac:dyDescent="0.25">
      <c r="A27149" s="1" t="str">
        <f>"34249"</f>
        <v>34249</v>
      </c>
      <c r="B27149" s="1" t="str">
        <f>"12115"</f>
        <v>12115</v>
      </c>
      <c r="C27149" s="2">
        <v>0</v>
      </c>
      <c r="D27149" s="2">
        <v>1</v>
      </c>
      <c r="E27149" s="2">
        <v>1</v>
      </c>
      <c r="F27149" s="2">
        <v>1</v>
      </c>
    </row>
    <row r="27150" spans="1:6" x14ac:dyDescent="0.25">
      <c r="A27150" s="1" t="str">
        <f>"34453"</f>
        <v>34453</v>
      </c>
      <c r="B27150" s="1" t="str">
        <f>"12017"</f>
        <v>12017</v>
      </c>
      <c r="C27150" s="2">
        <v>1</v>
      </c>
      <c r="D27150" s="2">
        <v>1</v>
      </c>
      <c r="E27150" s="2">
        <v>1</v>
      </c>
      <c r="F27150" s="2">
        <v>1</v>
      </c>
    </row>
    <row r="27151" spans="1:6" x14ac:dyDescent="0.25">
      <c r="A27151" s="1" t="str">
        <f>"34291"</f>
        <v>34291</v>
      </c>
      <c r="B27151" s="1" t="str">
        <f>"12115"</f>
        <v>12115</v>
      </c>
      <c r="C27151" s="2">
        <v>1</v>
      </c>
      <c r="D27151" s="2">
        <v>1</v>
      </c>
      <c r="E27151" s="2">
        <v>1</v>
      </c>
      <c r="F27151" s="2">
        <v>1</v>
      </c>
    </row>
    <row r="27152" spans="1:6" x14ac:dyDescent="0.25">
      <c r="A27152" s="1" t="str">
        <f>"34476"</f>
        <v>34476</v>
      </c>
      <c r="B27152" s="1" t="str">
        <f>"12083"</f>
        <v>12083</v>
      </c>
      <c r="C27152" s="2">
        <v>1</v>
      </c>
      <c r="D27152" s="2">
        <v>1</v>
      </c>
      <c r="E27152" s="2">
        <v>1</v>
      </c>
      <c r="F27152" s="2">
        <v>1</v>
      </c>
    </row>
    <row r="27153" spans="1:6" x14ac:dyDescent="0.25">
      <c r="A27153" s="1" t="str">
        <f>"34472"</f>
        <v>34472</v>
      </c>
      <c r="B27153" s="1" t="str">
        <f>"12083"</f>
        <v>12083</v>
      </c>
      <c r="C27153" s="2">
        <v>1</v>
      </c>
      <c r="D27153" s="2">
        <v>1</v>
      </c>
      <c r="E27153" s="2">
        <v>1</v>
      </c>
      <c r="F27153" s="2">
        <v>1</v>
      </c>
    </row>
    <row r="27154" spans="1:6" x14ac:dyDescent="0.25">
      <c r="A27154" s="1" t="str">
        <f>"34442"</f>
        <v>34442</v>
      </c>
      <c r="B27154" s="1" t="str">
        <f>"12017"</f>
        <v>12017</v>
      </c>
      <c r="C27154" s="2">
        <v>1</v>
      </c>
      <c r="D27154" s="2">
        <v>1</v>
      </c>
      <c r="E27154" s="2">
        <v>1</v>
      </c>
      <c r="F27154" s="2">
        <v>1</v>
      </c>
    </row>
    <row r="27155" spans="1:6" x14ac:dyDescent="0.25">
      <c r="A27155" s="1" t="str">
        <f>"34441"</f>
        <v>34441</v>
      </c>
      <c r="B27155" s="1" t="str">
        <f>"12017"</f>
        <v>12017</v>
      </c>
      <c r="C27155" s="2">
        <v>1</v>
      </c>
      <c r="D27155" s="2">
        <v>1</v>
      </c>
      <c r="E27155" s="2">
        <v>1</v>
      </c>
      <c r="F27155" s="2">
        <v>1</v>
      </c>
    </row>
    <row r="27156" spans="1:6" x14ac:dyDescent="0.25">
      <c r="A27156" s="1" t="str">
        <f>"34609"</f>
        <v>34609</v>
      </c>
      <c r="B27156" s="1" t="str">
        <f>"12053"</f>
        <v>12053</v>
      </c>
      <c r="C27156" s="2">
        <v>1</v>
      </c>
      <c r="D27156" s="2">
        <v>1</v>
      </c>
      <c r="E27156" s="2">
        <v>1</v>
      </c>
      <c r="F27156" s="2">
        <v>1</v>
      </c>
    </row>
    <row r="27157" spans="1:6" x14ac:dyDescent="0.25">
      <c r="A27157" s="1" t="str">
        <f>"34607"</f>
        <v>34607</v>
      </c>
      <c r="B27157" s="1" t="str">
        <f>"12053"</f>
        <v>12053</v>
      </c>
      <c r="C27157" s="2">
        <v>1</v>
      </c>
      <c r="D27157" s="2">
        <v>1</v>
      </c>
      <c r="E27157" s="2">
        <v>1</v>
      </c>
      <c r="F27157" s="2">
        <v>1</v>
      </c>
    </row>
    <row r="27158" spans="1:6" x14ac:dyDescent="0.25">
      <c r="A27158" s="1" t="str">
        <f>"34608"</f>
        <v>34608</v>
      </c>
      <c r="B27158" s="1" t="str">
        <f>"12053"</f>
        <v>12053</v>
      </c>
      <c r="C27158" s="2">
        <v>1</v>
      </c>
      <c r="D27158" s="2">
        <v>1</v>
      </c>
      <c r="E27158" s="2">
        <v>1</v>
      </c>
      <c r="F27158" s="2">
        <v>1</v>
      </c>
    </row>
    <row r="27159" spans="1:6" x14ac:dyDescent="0.25">
      <c r="A27159" s="1" t="str">
        <f>"34652"</f>
        <v>34652</v>
      </c>
      <c r="B27159" s="1" t="str">
        <f>"12101"</f>
        <v>12101</v>
      </c>
      <c r="C27159" s="2">
        <v>1</v>
      </c>
      <c r="D27159" s="2">
        <v>1</v>
      </c>
      <c r="E27159" s="2">
        <v>1</v>
      </c>
      <c r="F27159" s="2">
        <v>1</v>
      </c>
    </row>
    <row r="27160" spans="1:6" x14ac:dyDescent="0.25">
      <c r="A27160" s="1" t="str">
        <f>"34636"</f>
        <v>34636</v>
      </c>
      <c r="B27160" s="1" t="str">
        <f>"12053"</f>
        <v>12053</v>
      </c>
      <c r="C27160" s="2">
        <v>0</v>
      </c>
      <c r="D27160" s="2">
        <v>0</v>
      </c>
      <c r="E27160" s="2">
        <v>1</v>
      </c>
      <c r="F27160" s="2">
        <v>1</v>
      </c>
    </row>
    <row r="27161" spans="1:6" x14ac:dyDescent="0.25">
      <c r="A27161" s="1" t="str">
        <f>"34668"</f>
        <v>34668</v>
      </c>
      <c r="B27161" s="1" t="str">
        <f>"12101"</f>
        <v>12101</v>
      </c>
      <c r="C27161" s="2">
        <v>1</v>
      </c>
      <c r="D27161" s="2">
        <v>1</v>
      </c>
      <c r="E27161" s="2">
        <v>1</v>
      </c>
      <c r="F27161" s="2">
        <v>1</v>
      </c>
    </row>
    <row r="27162" spans="1:6" x14ac:dyDescent="0.25">
      <c r="A27162" s="1" t="str">
        <f>"34673"</f>
        <v>34673</v>
      </c>
      <c r="B27162" s="1" t="str">
        <f>"12101"</f>
        <v>12101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25">
      <c r="A27163" s="1" t="str">
        <f>"34681"</f>
        <v>34681</v>
      </c>
      <c r="B27163" s="1" t="str">
        <f>"12103"</f>
        <v>12103</v>
      </c>
      <c r="C27163" s="2">
        <v>0</v>
      </c>
      <c r="D27163" s="2">
        <v>0</v>
      </c>
      <c r="E27163" s="2">
        <v>1</v>
      </c>
      <c r="F27163" s="2">
        <v>1</v>
      </c>
    </row>
    <row r="27164" spans="1:6" x14ac:dyDescent="0.25">
      <c r="A27164" s="1" t="str">
        <f>"34674"</f>
        <v>34674</v>
      </c>
      <c r="B27164" s="1" t="str">
        <f>"12101"</f>
        <v>12101</v>
      </c>
      <c r="C27164" s="2">
        <v>1</v>
      </c>
      <c r="D27164" s="2">
        <v>1</v>
      </c>
      <c r="E27164" s="2">
        <v>1</v>
      </c>
      <c r="F27164" s="2">
        <v>1</v>
      </c>
    </row>
    <row r="27165" spans="1:6" x14ac:dyDescent="0.25">
      <c r="A27165" s="1" t="str">
        <f>"34778"</f>
        <v>34778</v>
      </c>
      <c r="B27165" s="1" t="str">
        <f>"12095"</f>
        <v>12095</v>
      </c>
      <c r="C27165" s="2">
        <v>1</v>
      </c>
      <c r="D27165" s="2">
        <v>1</v>
      </c>
      <c r="E27165" s="2">
        <v>1</v>
      </c>
      <c r="F27165" s="2">
        <v>1</v>
      </c>
    </row>
    <row r="27166" spans="1:6" x14ac:dyDescent="0.25">
      <c r="A27166" s="1" t="str">
        <f>"34714"</f>
        <v>34714</v>
      </c>
      <c r="B27166" s="1" t="str">
        <f>"12105"</f>
        <v>12105</v>
      </c>
      <c r="C27166" s="2">
        <v>0</v>
      </c>
      <c r="D27166" s="2">
        <v>0.138364779874213</v>
      </c>
      <c r="E27166" s="2">
        <v>2.6162790697674399E-2</v>
      </c>
      <c r="F27166" s="2">
        <v>4.5971029577586897E-3</v>
      </c>
    </row>
    <row r="27167" spans="1:6" x14ac:dyDescent="0.25">
      <c r="A27167" s="1" t="str">
        <f>"34714"</f>
        <v>34714</v>
      </c>
      <c r="B27167" s="1" t="str">
        <f>"12069"</f>
        <v>12069</v>
      </c>
      <c r="C27167" s="2">
        <v>0.90963467378301199</v>
      </c>
      <c r="D27167" s="2">
        <v>0.86163522012578597</v>
      </c>
      <c r="E27167" s="2">
        <v>0.96511627906976705</v>
      </c>
      <c r="F27167" s="2">
        <v>0.90996617226125398</v>
      </c>
    </row>
    <row r="27168" spans="1:6" x14ac:dyDescent="0.25">
      <c r="A27168" s="1" t="str">
        <f>"34714"</f>
        <v>34714</v>
      </c>
      <c r="B27168" s="1" t="str">
        <f>"12097"</f>
        <v>12097</v>
      </c>
      <c r="C27168" s="2">
        <v>9.0365326216987202E-2</v>
      </c>
      <c r="D27168" s="2">
        <v>0</v>
      </c>
      <c r="E27168" s="2">
        <v>8.7209302325581307E-3</v>
      </c>
      <c r="F27168" s="2">
        <v>8.5436724780987003E-2</v>
      </c>
    </row>
    <row r="27169" spans="1:6" x14ac:dyDescent="0.25">
      <c r="A27169" s="1" t="str">
        <f>"34734"</f>
        <v>34734</v>
      </c>
      <c r="B27169" s="1" t="str">
        <f>"12095"</f>
        <v>12095</v>
      </c>
      <c r="C27169" s="2">
        <v>1</v>
      </c>
      <c r="D27169" s="2">
        <v>1</v>
      </c>
      <c r="E27169" s="2">
        <v>1</v>
      </c>
      <c r="F27169" s="2">
        <v>1</v>
      </c>
    </row>
    <row r="27170" spans="1:6" x14ac:dyDescent="0.25">
      <c r="A27170" s="1" t="str">
        <f>"34947"</f>
        <v>34947</v>
      </c>
      <c r="B27170" s="1" t="str">
        <f>"12111"</f>
        <v>12111</v>
      </c>
      <c r="C27170" s="2">
        <v>1</v>
      </c>
      <c r="D27170" s="2">
        <v>1</v>
      </c>
      <c r="E27170" s="2">
        <v>1</v>
      </c>
      <c r="F27170" s="2">
        <v>1</v>
      </c>
    </row>
    <row r="27171" spans="1:6" x14ac:dyDescent="0.25">
      <c r="A27171" s="1" t="str">
        <f>"34789"</f>
        <v>34789</v>
      </c>
      <c r="B27171" s="1" t="str">
        <f>"12069"</f>
        <v>12069</v>
      </c>
      <c r="C27171" s="2">
        <v>1</v>
      </c>
      <c r="D27171" s="2">
        <v>1</v>
      </c>
      <c r="E27171" s="2">
        <v>1</v>
      </c>
      <c r="F27171" s="2">
        <v>1</v>
      </c>
    </row>
    <row r="27172" spans="1:6" x14ac:dyDescent="0.25">
      <c r="A27172" s="1" t="str">
        <f>"34740"</f>
        <v>34740</v>
      </c>
      <c r="B27172" s="1" t="str">
        <f>"12095"</f>
        <v>12095</v>
      </c>
      <c r="C27172" s="2">
        <v>1</v>
      </c>
      <c r="D27172" s="2">
        <v>1</v>
      </c>
      <c r="E27172" s="2">
        <v>1</v>
      </c>
      <c r="F27172" s="2">
        <v>1</v>
      </c>
    </row>
    <row r="27173" spans="1:6" x14ac:dyDescent="0.25">
      <c r="A27173" s="1" t="str">
        <f>"34983"</f>
        <v>34983</v>
      </c>
      <c r="B27173" s="1" t="str">
        <f>"12111"</f>
        <v>12111</v>
      </c>
      <c r="C27173" s="2">
        <v>1</v>
      </c>
      <c r="D27173" s="2">
        <v>1</v>
      </c>
      <c r="E27173" s="2">
        <v>1</v>
      </c>
      <c r="F27173" s="2">
        <v>1</v>
      </c>
    </row>
    <row r="27174" spans="1:6" x14ac:dyDescent="0.25">
      <c r="A27174" s="1" t="str">
        <f>"34985"</f>
        <v>34985</v>
      </c>
      <c r="B27174" s="1" t="str">
        <f>"12111"</f>
        <v>12111</v>
      </c>
      <c r="C27174" s="2">
        <v>1</v>
      </c>
      <c r="D27174" s="2">
        <v>1</v>
      </c>
      <c r="E27174" s="2">
        <v>1</v>
      </c>
      <c r="F27174" s="2">
        <v>1</v>
      </c>
    </row>
    <row r="27175" spans="1:6" x14ac:dyDescent="0.25">
      <c r="A27175" s="1" t="str">
        <f>"35006"</f>
        <v>35006</v>
      </c>
      <c r="B27175" s="1" t="str">
        <f>"01125"</f>
        <v>01125</v>
      </c>
      <c r="C27175" s="2">
        <v>2.24938875305623E-2</v>
      </c>
      <c r="D27175" s="2">
        <v>9.2307692307692299E-2</v>
      </c>
      <c r="E27175" s="2">
        <v>0</v>
      </c>
      <c r="F27175" s="2">
        <v>2.45398773006134E-2</v>
      </c>
    </row>
    <row r="27176" spans="1:6" x14ac:dyDescent="0.25">
      <c r="A27176" s="1" t="str">
        <f>"35006"</f>
        <v>35006</v>
      </c>
      <c r="B27176" s="1" t="str">
        <f>"01073"</f>
        <v>01073</v>
      </c>
      <c r="C27176" s="2">
        <v>0.933007334963325</v>
      </c>
      <c r="D27176" s="2">
        <v>0.87692307692307603</v>
      </c>
      <c r="E27176" s="2">
        <v>0.55555555555555503</v>
      </c>
      <c r="F27176" s="2">
        <v>0.92968381311939496</v>
      </c>
    </row>
    <row r="27177" spans="1:6" x14ac:dyDescent="0.25">
      <c r="A27177" s="1" t="str">
        <f>"35006"</f>
        <v>35006</v>
      </c>
      <c r="B27177" s="1" t="str">
        <f>"01127"</f>
        <v>01127</v>
      </c>
      <c r="C27177" s="2">
        <v>4.4498777506112398E-2</v>
      </c>
      <c r="D27177" s="2">
        <v>3.0769230769230702E-2</v>
      </c>
      <c r="E27177" s="2">
        <v>0.44444444444444398</v>
      </c>
      <c r="F27177" s="2">
        <v>4.5776309579990501E-2</v>
      </c>
    </row>
    <row r="27178" spans="1:6" x14ac:dyDescent="0.25">
      <c r="A27178" s="1" t="str">
        <f>"35068"</f>
        <v>35068</v>
      </c>
      <c r="B27178" s="1" t="str">
        <f>"01073"</f>
        <v>01073</v>
      </c>
      <c r="C27178" s="2">
        <v>1</v>
      </c>
      <c r="D27178" s="2">
        <v>1</v>
      </c>
      <c r="E27178" s="2">
        <v>1</v>
      </c>
      <c r="F27178" s="2">
        <v>1</v>
      </c>
    </row>
    <row r="27179" spans="1:6" x14ac:dyDescent="0.25">
      <c r="A27179" s="1" t="str">
        <f>"35087"</f>
        <v>35087</v>
      </c>
      <c r="B27179" s="1" t="str">
        <f>"01103"</f>
        <v>01103</v>
      </c>
      <c r="C27179" s="2">
        <v>0.42612612612612599</v>
      </c>
      <c r="D27179" s="2">
        <v>0.34782608695652101</v>
      </c>
      <c r="E27179" s="2">
        <v>0.22222222222222199</v>
      </c>
      <c r="F27179" s="2">
        <v>0.42294220665499099</v>
      </c>
    </row>
    <row r="27180" spans="1:6" x14ac:dyDescent="0.25">
      <c r="A27180" s="1" t="str">
        <f>"35087"</f>
        <v>35087</v>
      </c>
      <c r="B27180" s="1" t="str">
        <f>"01095"</f>
        <v>01095</v>
      </c>
      <c r="C27180" s="2">
        <v>9.0090090090090003E-2</v>
      </c>
      <c r="D27180" s="2">
        <v>8.6956521739130405E-2</v>
      </c>
      <c r="E27180" s="2">
        <v>0</v>
      </c>
      <c r="F27180" s="2">
        <v>8.9316987740805598E-2</v>
      </c>
    </row>
    <row r="27181" spans="1:6" x14ac:dyDescent="0.25">
      <c r="A27181" s="1" t="str">
        <f>"35087"</f>
        <v>35087</v>
      </c>
      <c r="B27181" s="1" t="str">
        <f>"01043"</f>
        <v>01043</v>
      </c>
      <c r="C27181" s="2">
        <v>0.48378378378378301</v>
      </c>
      <c r="D27181" s="2">
        <v>0.56521739130434701</v>
      </c>
      <c r="E27181" s="2">
        <v>0.77777777777777701</v>
      </c>
      <c r="F27181" s="2">
        <v>0.48774080560420302</v>
      </c>
    </row>
    <row r="27182" spans="1:6" x14ac:dyDescent="0.25">
      <c r="A27182" s="1" t="str">
        <f>"35040"</f>
        <v>35040</v>
      </c>
      <c r="B27182" s="1" t="str">
        <f>"01117"</f>
        <v>01117</v>
      </c>
      <c r="C27182" s="2">
        <v>0.94404827207899</v>
      </c>
      <c r="D27182" s="2">
        <v>0.98686371100164205</v>
      </c>
      <c r="E27182" s="2">
        <v>0.939393939393939</v>
      </c>
      <c r="F27182" s="2">
        <v>0.94665580779802505</v>
      </c>
    </row>
    <row r="27183" spans="1:6" x14ac:dyDescent="0.25">
      <c r="A27183" s="1" t="str">
        <f>"35040"</f>
        <v>35040</v>
      </c>
      <c r="B27183" s="1" t="str">
        <f>"01021"</f>
        <v>01021</v>
      </c>
      <c r="C27183" s="2">
        <v>5.5951727921009303E-2</v>
      </c>
      <c r="D27183" s="2">
        <v>1.3136288998357899E-2</v>
      </c>
      <c r="E27183" s="2">
        <v>6.0606060606060601E-2</v>
      </c>
      <c r="F27183" s="2">
        <v>5.3344192201974901E-2</v>
      </c>
    </row>
    <row r="27184" spans="1:6" x14ac:dyDescent="0.25">
      <c r="A27184" s="1" t="str">
        <f>"35150"</f>
        <v>35150</v>
      </c>
      <c r="B27184" s="1" t="str">
        <f>"01121"</f>
        <v>01121</v>
      </c>
      <c r="C27184" s="2">
        <v>0.98859808240476799</v>
      </c>
      <c r="D27184" s="2">
        <v>0.99280575539568305</v>
      </c>
      <c r="E27184" s="2">
        <v>1</v>
      </c>
      <c r="F27184" s="2">
        <v>0.98910692212608098</v>
      </c>
    </row>
    <row r="27185" spans="1:6" x14ac:dyDescent="0.25">
      <c r="A27185" s="1" t="str">
        <f>"35150"</f>
        <v>35150</v>
      </c>
      <c r="B27185" s="1" t="str">
        <f>"01037"</f>
        <v>01037</v>
      </c>
      <c r="C27185" s="2">
        <v>1.1401917595231899E-2</v>
      </c>
      <c r="D27185" s="2">
        <v>7.1942446043165402E-3</v>
      </c>
      <c r="E27185" s="2">
        <v>0</v>
      </c>
      <c r="F27185" s="2">
        <v>1.08930778739184E-2</v>
      </c>
    </row>
    <row r="27186" spans="1:6" x14ac:dyDescent="0.25">
      <c r="A27186" s="1" t="str">
        <f>"35131"</f>
        <v>35131</v>
      </c>
      <c r="B27186" s="1" t="str">
        <f>"01115"</f>
        <v>01115</v>
      </c>
      <c r="C27186" s="2">
        <v>1</v>
      </c>
      <c r="D27186" s="2">
        <v>1</v>
      </c>
      <c r="E27186" s="2">
        <v>1</v>
      </c>
      <c r="F27186" s="2">
        <v>1</v>
      </c>
    </row>
    <row r="27187" spans="1:6" x14ac:dyDescent="0.25">
      <c r="A27187" s="1" t="str">
        <f>"35137"</f>
        <v>35137</v>
      </c>
      <c r="B27187" s="1" t="str">
        <f>"01117"</f>
        <v>01117</v>
      </c>
      <c r="C27187" s="2">
        <v>0</v>
      </c>
      <c r="D27187" s="2">
        <v>1</v>
      </c>
      <c r="E27187" s="2">
        <v>0</v>
      </c>
      <c r="F27187" s="2">
        <v>1</v>
      </c>
    </row>
    <row r="27188" spans="1:6" x14ac:dyDescent="0.25">
      <c r="A27188" s="1" t="str">
        <f>"35173"</f>
        <v>35173</v>
      </c>
      <c r="B27188" s="1" t="str">
        <f>"01115"</f>
        <v>01115</v>
      </c>
      <c r="C27188" s="2">
        <v>0.15638614996560399</v>
      </c>
      <c r="D27188" s="2">
        <v>0.107202680067001</v>
      </c>
      <c r="E27188" s="2">
        <v>9.9009900990099001E-2</v>
      </c>
      <c r="F27188" s="2">
        <v>0.151898734177215</v>
      </c>
    </row>
    <row r="27189" spans="1:6" x14ac:dyDescent="0.25">
      <c r="A27189" s="1" t="str">
        <f>"35173"</f>
        <v>35173</v>
      </c>
      <c r="B27189" s="1" t="str">
        <f>"01073"</f>
        <v>01073</v>
      </c>
      <c r="C27189" s="2">
        <v>0.84361385003439504</v>
      </c>
      <c r="D27189" s="2">
        <v>0.89279731993299805</v>
      </c>
      <c r="E27189" s="2">
        <v>0.90099009900990001</v>
      </c>
      <c r="F27189" s="2">
        <v>0.848101265822784</v>
      </c>
    </row>
    <row r="27190" spans="1:6" x14ac:dyDescent="0.25">
      <c r="A27190" s="1" t="str">
        <f>"35182"</f>
        <v>35182</v>
      </c>
      <c r="B27190" s="1" t="str">
        <f>"01115"</f>
        <v>01115</v>
      </c>
      <c r="C27190" s="2">
        <v>0</v>
      </c>
      <c r="D27190" s="2">
        <v>1</v>
      </c>
      <c r="E27190" s="2">
        <v>0</v>
      </c>
      <c r="F27190" s="2">
        <v>1</v>
      </c>
    </row>
    <row r="27191" spans="1:6" x14ac:dyDescent="0.25">
      <c r="A27191" s="1" t="str">
        <f>"35261"</f>
        <v>35261</v>
      </c>
      <c r="B27191" s="1" t="str">
        <f>"01073"</f>
        <v>01073</v>
      </c>
      <c r="C27191" s="2">
        <v>1</v>
      </c>
      <c r="D27191" s="2">
        <v>1</v>
      </c>
      <c r="E27191" s="2">
        <v>1</v>
      </c>
      <c r="F27191" s="2">
        <v>1</v>
      </c>
    </row>
    <row r="27192" spans="1:6" x14ac:dyDescent="0.25">
      <c r="A27192" s="1" t="str">
        <f>"35295"</f>
        <v>35295</v>
      </c>
      <c r="B27192" s="1" t="str">
        <f>"01073"</f>
        <v>01073</v>
      </c>
      <c r="C27192" s="2">
        <v>0</v>
      </c>
      <c r="D27192" s="2">
        <v>0</v>
      </c>
      <c r="E27192" s="2">
        <v>1</v>
      </c>
      <c r="F27192" s="2">
        <v>1</v>
      </c>
    </row>
    <row r="27193" spans="1:6" x14ac:dyDescent="0.25">
      <c r="A27193" s="1" t="str">
        <f>"35260"</f>
        <v>35260</v>
      </c>
      <c r="B27193" s="1" t="str">
        <f>"01073"</f>
        <v>01073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25">
      <c r="A27194" s="1" t="str">
        <f>"35234"</f>
        <v>35234</v>
      </c>
      <c r="B27194" s="1" t="str">
        <f>"01073"</f>
        <v>01073</v>
      </c>
      <c r="C27194" s="2">
        <v>1</v>
      </c>
      <c r="D27194" s="2">
        <v>1</v>
      </c>
      <c r="E27194" s="2">
        <v>1</v>
      </c>
      <c r="F27194" s="2">
        <v>1</v>
      </c>
    </row>
    <row r="27195" spans="1:6" x14ac:dyDescent="0.25">
      <c r="A27195" s="1" t="str">
        <f>"35235"</f>
        <v>35235</v>
      </c>
      <c r="B27195" s="1" t="str">
        <f>"01073"</f>
        <v>01073</v>
      </c>
      <c r="C27195" s="2">
        <v>1</v>
      </c>
      <c r="D27195" s="2">
        <v>1</v>
      </c>
      <c r="E27195" s="2">
        <v>1</v>
      </c>
      <c r="F27195" s="2">
        <v>1</v>
      </c>
    </row>
    <row r="27196" spans="1:6" x14ac:dyDescent="0.25">
      <c r="A27196" s="1" t="str">
        <f>"35441"</f>
        <v>35441</v>
      </c>
      <c r="B27196" s="1" t="str">
        <f>"01065"</f>
        <v>01065</v>
      </c>
      <c r="C27196" s="2">
        <v>1</v>
      </c>
      <c r="D27196" s="2">
        <v>1</v>
      </c>
      <c r="E27196" s="2">
        <v>1</v>
      </c>
      <c r="F27196" s="2">
        <v>1</v>
      </c>
    </row>
    <row r="27197" spans="1:6" x14ac:dyDescent="0.25">
      <c r="A27197" s="1" t="str">
        <f>"35449"</f>
        <v>35449</v>
      </c>
      <c r="B27197" s="1" t="str">
        <f>"01125"</f>
        <v>01125</v>
      </c>
      <c r="C27197" s="2">
        <v>0</v>
      </c>
      <c r="D27197" s="2">
        <v>0</v>
      </c>
      <c r="E27197" s="2">
        <v>1</v>
      </c>
      <c r="F27197" s="2">
        <v>1</v>
      </c>
    </row>
    <row r="27198" spans="1:6" x14ac:dyDescent="0.25">
      <c r="A27198" s="1" t="str">
        <f>"35209"</f>
        <v>35209</v>
      </c>
      <c r="B27198" s="1" t="str">
        <f>"01073"</f>
        <v>01073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25">
      <c r="A27199" s="1" t="str">
        <f>"35205"</f>
        <v>35205</v>
      </c>
      <c r="B27199" s="1" t="str">
        <f>"01073"</f>
        <v>01073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25">
      <c r="A27200" s="1" t="str">
        <f>"35457"</f>
        <v>35457</v>
      </c>
      <c r="B27200" s="1" t="str">
        <f>"01125"</f>
        <v>01125</v>
      </c>
      <c r="C27200" s="2">
        <v>1</v>
      </c>
      <c r="D27200" s="2">
        <v>1</v>
      </c>
      <c r="E27200" s="2">
        <v>0</v>
      </c>
      <c r="F27200" s="2">
        <v>1</v>
      </c>
    </row>
    <row r="27201" spans="1:6" x14ac:dyDescent="0.25">
      <c r="A27201" s="1" t="str">
        <f>"35464"</f>
        <v>35464</v>
      </c>
      <c r="B27201" s="1" t="str">
        <f>"01119"</f>
        <v>01119</v>
      </c>
      <c r="C27201" s="2">
        <v>0.84536082474226804</v>
      </c>
      <c r="D27201" s="2">
        <v>0.8</v>
      </c>
      <c r="E27201" s="2">
        <v>1</v>
      </c>
      <c r="F27201" s="2">
        <v>0.84653465346534595</v>
      </c>
    </row>
    <row r="27202" spans="1:6" x14ac:dyDescent="0.25">
      <c r="A27202" s="1" t="str">
        <f>"35464"</f>
        <v>35464</v>
      </c>
      <c r="B27202" s="1" t="str">
        <f>"01063"</f>
        <v>01063</v>
      </c>
      <c r="C27202" s="2">
        <v>0.15463917525773099</v>
      </c>
      <c r="D27202" s="2">
        <v>0.2</v>
      </c>
      <c r="E27202" s="2">
        <v>0</v>
      </c>
      <c r="F27202" s="2">
        <v>0.15346534653465299</v>
      </c>
    </row>
    <row r="27203" spans="1:6" x14ac:dyDescent="0.25">
      <c r="A27203" s="1" t="str">
        <f>"35468"</f>
        <v>35468</v>
      </c>
      <c r="B27203" s="1" t="str">
        <f>"01125"</f>
        <v>01125</v>
      </c>
      <c r="C27203" s="2">
        <v>0</v>
      </c>
      <c r="D27203" s="2">
        <v>1</v>
      </c>
      <c r="E27203" s="2">
        <v>0</v>
      </c>
      <c r="F27203" s="2">
        <v>1</v>
      </c>
    </row>
    <row r="27204" spans="1:6" x14ac:dyDescent="0.25">
      <c r="A27204" s="1" t="str">
        <f>"35618"</f>
        <v>35618</v>
      </c>
      <c r="B27204" s="1" t="str">
        <f>"01079"</f>
        <v>01079</v>
      </c>
      <c r="C27204" s="2">
        <v>1</v>
      </c>
      <c r="D27204" s="2">
        <v>1</v>
      </c>
      <c r="E27204" s="2">
        <v>1</v>
      </c>
      <c r="F27204" s="2">
        <v>1</v>
      </c>
    </row>
    <row r="27205" spans="1:6" x14ac:dyDescent="0.25">
      <c r="A27205" s="1" t="str">
        <f>"35564"</f>
        <v>35564</v>
      </c>
      <c r="B27205" s="1" t="str">
        <f>"01059"</f>
        <v>01059</v>
      </c>
      <c r="C27205" s="2">
        <v>5.6016597510373398E-2</v>
      </c>
      <c r="D27205" s="2">
        <v>1.2820512820512799E-2</v>
      </c>
      <c r="E27205" s="2">
        <v>0</v>
      </c>
      <c r="F27205" s="2">
        <v>5.2937378954163901E-2</v>
      </c>
    </row>
    <row r="27206" spans="1:6" x14ac:dyDescent="0.25">
      <c r="A27206" s="1" t="str">
        <f>"35564"</f>
        <v>35564</v>
      </c>
      <c r="B27206" s="1" t="str">
        <f>"01093"</f>
        <v>01093</v>
      </c>
      <c r="C27206" s="2">
        <v>0.94398340248962598</v>
      </c>
      <c r="D27206" s="2">
        <v>0.987179487179487</v>
      </c>
      <c r="E27206" s="2">
        <v>1</v>
      </c>
      <c r="F27206" s="2">
        <v>0.94706262104583605</v>
      </c>
    </row>
    <row r="27207" spans="1:6" x14ac:dyDescent="0.25">
      <c r="A27207" s="1" t="str">
        <f>"35542"</f>
        <v>35542</v>
      </c>
      <c r="B27207" s="1" t="str">
        <f>"01057"</f>
        <v>01057</v>
      </c>
      <c r="C27207" s="2">
        <v>1</v>
      </c>
      <c r="D27207" s="2">
        <v>1</v>
      </c>
      <c r="E27207" s="2">
        <v>0</v>
      </c>
      <c r="F27207" s="2">
        <v>1</v>
      </c>
    </row>
    <row r="27208" spans="1:6" x14ac:dyDescent="0.25">
      <c r="A27208" s="1" t="str">
        <f>"35563"</f>
        <v>35563</v>
      </c>
      <c r="B27208" s="1" t="str">
        <f>"01075"</f>
        <v>01075</v>
      </c>
      <c r="C27208" s="2">
        <v>2.5106584557081899E-2</v>
      </c>
      <c r="D27208" s="2">
        <v>9.9009900990098994E-3</v>
      </c>
      <c r="E27208" s="2">
        <v>0</v>
      </c>
      <c r="F27208" s="2">
        <v>2.40748996879179E-2</v>
      </c>
    </row>
    <row r="27209" spans="1:6" x14ac:dyDescent="0.25">
      <c r="A27209" s="1" t="str">
        <f>"35563"</f>
        <v>35563</v>
      </c>
      <c r="B27209" s="1" t="str">
        <f>"01057"</f>
        <v>01057</v>
      </c>
      <c r="C27209" s="2">
        <v>2.88962576977735E-2</v>
      </c>
      <c r="D27209" s="2">
        <v>0</v>
      </c>
      <c r="E27209" s="2">
        <v>0</v>
      </c>
      <c r="F27209" s="2">
        <v>2.71957200178332E-2</v>
      </c>
    </row>
    <row r="27210" spans="1:6" x14ac:dyDescent="0.25">
      <c r="A27210" s="1" t="str">
        <f>"35563"</f>
        <v>35563</v>
      </c>
      <c r="B27210" s="1" t="str">
        <f>"01093"</f>
        <v>01093</v>
      </c>
      <c r="C27210" s="2">
        <v>0.94599715774514403</v>
      </c>
      <c r="D27210" s="2">
        <v>0.99009900990098998</v>
      </c>
      <c r="E27210" s="2">
        <v>1</v>
      </c>
      <c r="F27210" s="2">
        <v>0.94872938029424803</v>
      </c>
    </row>
    <row r="27211" spans="1:6" x14ac:dyDescent="0.25">
      <c r="A27211" s="1" t="str">
        <f>"35545"</f>
        <v>35545</v>
      </c>
      <c r="B27211" s="1" t="str">
        <f>"01057"</f>
        <v>01057</v>
      </c>
      <c r="C27211" s="2">
        <v>0</v>
      </c>
      <c r="D27211" s="2">
        <v>1</v>
      </c>
      <c r="E27211" s="2">
        <v>0</v>
      </c>
      <c r="F27211" s="2">
        <v>1</v>
      </c>
    </row>
    <row r="27212" spans="1:6" x14ac:dyDescent="0.25">
      <c r="A27212" s="1" t="str">
        <f>"35551"</f>
        <v>35551</v>
      </c>
      <c r="B27212" s="1" t="str">
        <f>"01133"</f>
        <v>01133</v>
      </c>
      <c r="C27212" s="2">
        <v>0</v>
      </c>
      <c r="D27212" s="2">
        <v>1</v>
      </c>
      <c r="E27212" s="2">
        <v>0</v>
      </c>
      <c r="F27212" s="2">
        <v>1</v>
      </c>
    </row>
    <row r="27213" spans="1:6" x14ac:dyDescent="0.25">
      <c r="A27213" s="1" t="str">
        <f>"35647"</f>
        <v>35647</v>
      </c>
      <c r="B27213" s="1" t="str">
        <f>"01083"</f>
        <v>01083</v>
      </c>
      <c r="C27213" s="2">
        <v>1</v>
      </c>
      <c r="D27213" s="2">
        <v>1</v>
      </c>
      <c r="E27213" s="2">
        <v>1</v>
      </c>
      <c r="F27213" s="2">
        <v>1</v>
      </c>
    </row>
    <row r="27214" spans="1:6" x14ac:dyDescent="0.25">
      <c r="A27214" s="1" t="str">
        <f>"35631"</f>
        <v>35631</v>
      </c>
      <c r="B27214" s="1" t="str">
        <f>"01077"</f>
        <v>01077</v>
      </c>
      <c r="C27214" s="2">
        <v>1</v>
      </c>
      <c r="D27214" s="2">
        <v>1</v>
      </c>
      <c r="E27214" s="2">
        <v>1</v>
      </c>
      <c r="F27214" s="2">
        <v>1</v>
      </c>
    </row>
    <row r="27215" spans="1:6" x14ac:dyDescent="0.25">
      <c r="A27215" s="1" t="str">
        <f>"35651"</f>
        <v>35651</v>
      </c>
      <c r="B27215" s="1" t="str">
        <f>"01059"</f>
        <v>01059</v>
      </c>
      <c r="C27215" s="2">
        <v>4.64396284829721E-3</v>
      </c>
      <c r="D27215" s="2">
        <v>0</v>
      </c>
      <c r="E27215" s="2">
        <v>0</v>
      </c>
      <c r="F27215" s="2">
        <v>4.4313146233382504E-3</v>
      </c>
    </row>
    <row r="27216" spans="1:6" x14ac:dyDescent="0.25">
      <c r="A27216" s="1" t="str">
        <f>"35651"</f>
        <v>35651</v>
      </c>
      <c r="B27216" s="1" t="str">
        <f>"01079"</f>
        <v>01079</v>
      </c>
      <c r="C27216" s="2">
        <v>0.99535603715170196</v>
      </c>
      <c r="D27216" s="2">
        <v>1</v>
      </c>
      <c r="E27216" s="2">
        <v>1</v>
      </c>
      <c r="F27216" s="2">
        <v>0.99556868537666099</v>
      </c>
    </row>
    <row r="27217" spans="1:6" x14ac:dyDescent="0.25">
      <c r="A27217" s="1" t="str">
        <f>"35565"</f>
        <v>35565</v>
      </c>
      <c r="B27217" s="1" t="str">
        <f>"01059"</f>
        <v>01059</v>
      </c>
      <c r="C27217" s="2">
        <v>2.49144421629021E-2</v>
      </c>
      <c r="D27217" s="2">
        <v>4.8622366288492702E-3</v>
      </c>
      <c r="E27217" s="2">
        <v>1.4925373134328301E-2</v>
      </c>
      <c r="F27217" s="2">
        <v>2.3010778733196E-2</v>
      </c>
    </row>
    <row r="27218" spans="1:6" x14ac:dyDescent="0.25">
      <c r="A27218" s="1" t="str">
        <f>"35565"</f>
        <v>35565</v>
      </c>
      <c r="B27218" s="1" t="str">
        <f>"01133"</f>
        <v>01133</v>
      </c>
      <c r="C27218" s="2">
        <v>0.73278576317590605</v>
      </c>
      <c r="D27218" s="2">
        <v>0.88492706645056696</v>
      </c>
      <c r="E27218" s="2">
        <v>0.83880597014925296</v>
      </c>
      <c r="F27218" s="2">
        <v>0.74845585563764006</v>
      </c>
    </row>
    <row r="27219" spans="1:6" x14ac:dyDescent="0.25">
      <c r="A27219" s="1" t="str">
        <f>"35565"</f>
        <v>35565</v>
      </c>
      <c r="B27219" s="1" t="str">
        <f>"01093"</f>
        <v>01093</v>
      </c>
      <c r="C27219" s="2">
        <v>0.24229979466119</v>
      </c>
      <c r="D27219" s="2">
        <v>0.110210696920583</v>
      </c>
      <c r="E27219" s="2">
        <v>0.14626865671641701</v>
      </c>
      <c r="F27219" s="2">
        <v>0.22853336562916299</v>
      </c>
    </row>
    <row r="27220" spans="1:6" x14ac:dyDescent="0.25">
      <c r="A27220" s="1" t="str">
        <f>"35578"</f>
        <v>35578</v>
      </c>
      <c r="B27220" s="1" t="str">
        <f>"01127"</f>
        <v>01127</v>
      </c>
      <c r="C27220" s="2">
        <v>0.86392206159648</v>
      </c>
      <c r="D27220" s="2">
        <v>0.78846153846153799</v>
      </c>
      <c r="E27220" s="2">
        <v>0.5</v>
      </c>
      <c r="F27220" s="2">
        <v>0.86136783733826205</v>
      </c>
    </row>
    <row r="27221" spans="1:6" x14ac:dyDescent="0.25">
      <c r="A27221" s="1" t="str">
        <f>"35578"</f>
        <v>35578</v>
      </c>
      <c r="B27221" s="1" t="str">
        <f>"01133"</f>
        <v>01133</v>
      </c>
      <c r="C27221" s="2">
        <v>0.13607793840351901</v>
      </c>
      <c r="D27221" s="2">
        <v>0.21153846153846101</v>
      </c>
      <c r="E27221" s="2">
        <v>0.5</v>
      </c>
      <c r="F27221" s="2">
        <v>0.138632162661737</v>
      </c>
    </row>
    <row r="27222" spans="1:6" x14ac:dyDescent="0.25">
      <c r="A27222" s="1" t="str">
        <f>"35580"</f>
        <v>35580</v>
      </c>
      <c r="B27222" s="1" t="str">
        <f>"01127"</f>
        <v>01127</v>
      </c>
      <c r="C27222" s="2">
        <v>1</v>
      </c>
      <c r="D27222" s="2">
        <v>1</v>
      </c>
      <c r="E27222" s="2">
        <v>1</v>
      </c>
      <c r="F27222" s="2">
        <v>1</v>
      </c>
    </row>
    <row r="27223" spans="1:6" x14ac:dyDescent="0.25">
      <c r="A27223" s="1" t="str">
        <f>"35592"</f>
        <v>35592</v>
      </c>
      <c r="B27223" s="1" t="str">
        <f>"01075"</f>
        <v>01075</v>
      </c>
      <c r="C27223" s="2">
        <v>1</v>
      </c>
      <c r="D27223" s="2">
        <v>1</v>
      </c>
      <c r="E27223" s="2">
        <v>1</v>
      </c>
      <c r="F27223" s="2">
        <v>1</v>
      </c>
    </row>
    <row r="27224" spans="1:6" x14ac:dyDescent="0.25">
      <c r="A27224" s="1" t="str">
        <f>"35673"</f>
        <v>35673</v>
      </c>
      <c r="B27224" s="1" t="str">
        <f>"01103"</f>
        <v>01103</v>
      </c>
      <c r="C27224" s="2">
        <v>0.32957884427032302</v>
      </c>
      <c r="D27224" s="2">
        <v>0.38207547169811301</v>
      </c>
      <c r="E27224" s="2">
        <v>0.29787234042553101</v>
      </c>
      <c r="F27224" s="2">
        <v>0.33179829610868</v>
      </c>
    </row>
    <row r="27225" spans="1:6" x14ac:dyDescent="0.25">
      <c r="A27225" s="1" t="str">
        <f>"35673"</f>
        <v>35673</v>
      </c>
      <c r="B27225" s="1" t="str">
        <f>"01079"</f>
        <v>01079</v>
      </c>
      <c r="C27225" s="2">
        <v>0.67042115572967598</v>
      </c>
      <c r="D27225" s="2">
        <v>0.61792452830188604</v>
      </c>
      <c r="E27225" s="2">
        <v>0.70212765957446799</v>
      </c>
      <c r="F27225" s="2">
        <v>0.66820170389131905</v>
      </c>
    </row>
    <row r="27226" spans="1:6" x14ac:dyDescent="0.25">
      <c r="A27226" s="1" t="str">
        <f>"35805"</f>
        <v>35805</v>
      </c>
      <c r="B27226" s="1" t="str">
        <f>"01089"</f>
        <v>01089</v>
      </c>
      <c r="C27226" s="2">
        <v>1</v>
      </c>
      <c r="D27226" s="2">
        <v>1</v>
      </c>
      <c r="E27226" s="2">
        <v>1</v>
      </c>
      <c r="F27226" s="2">
        <v>1</v>
      </c>
    </row>
    <row r="27227" spans="1:6" x14ac:dyDescent="0.25">
      <c r="A27227" s="1" t="str">
        <f>"35814"</f>
        <v>35814</v>
      </c>
      <c r="B27227" s="1" t="str">
        <f>"01089"</f>
        <v>01089</v>
      </c>
      <c r="C27227" s="2">
        <v>1</v>
      </c>
      <c r="D27227" s="2">
        <v>1</v>
      </c>
      <c r="E27227" s="2">
        <v>1</v>
      </c>
      <c r="F27227" s="2">
        <v>1</v>
      </c>
    </row>
    <row r="27228" spans="1:6" x14ac:dyDescent="0.25">
      <c r="A27228" s="1" t="str">
        <f>"35757"</f>
        <v>35757</v>
      </c>
      <c r="B27228" s="1" t="str">
        <f>"01089"</f>
        <v>01089</v>
      </c>
      <c r="C27228" s="2">
        <v>0.96860465116279004</v>
      </c>
      <c r="D27228" s="2">
        <v>0.97023809523809501</v>
      </c>
      <c r="E27228" s="2">
        <v>0.94871794871794801</v>
      </c>
      <c r="F27228" s="2">
        <v>0.96853393537462895</v>
      </c>
    </row>
    <row r="27229" spans="1:6" x14ac:dyDescent="0.25">
      <c r="A27229" s="1" t="str">
        <f>"35757"</f>
        <v>35757</v>
      </c>
      <c r="B27229" s="1" t="str">
        <f>"01083"</f>
        <v>01083</v>
      </c>
      <c r="C27229" s="2">
        <v>3.1395348837209298E-2</v>
      </c>
      <c r="D27229" s="2">
        <v>2.9761904761904701E-2</v>
      </c>
      <c r="E27229" s="2">
        <v>5.1282051282051197E-2</v>
      </c>
      <c r="F27229" s="2">
        <v>3.1466064625370299E-2</v>
      </c>
    </row>
    <row r="27230" spans="1:6" x14ac:dyDescent="0.25">
      <c r="A27230" s="1" t="str">
        <f>"35748"</f>
        <v>35748</v>
      </c>
      <c r="B27230" s="1" t="str">
        <f>"01071"</f>
        <v>01071</v>
      </c>
      <c r="C27230" s="2">
        <v>2.0217336365933699E-2</v>
      </c>
      <c r="D27230" s="2">
        <v>3.4090909090908998E-2</v>
      </c>
      <c r="E27230" s="2">
        <v>0</v>
      </c>
      <c r="F27230" s="2">
        <v>2.07679304515817E-2</v>
      </c>
    </row>
    <row r="27231" spans="1:6" x14ac:dyDescent="0.25">
      <c r="A27231" s="1" t="str">
        <f>"35748"</f>
        <v>35748</v>
      </c>
      <c r="B27231" s="1" t="str">
        <f>"01089"</f>
        <v>01089</v>
      </c>
      <c r="C27231" s="2">
        <v>0.97978266363406596</v>
      </c>
      <c r="D27231" s="2">
        <v>0.96590909090909005</v>
      </c>
      <c r="E27231" s="2">
        <v>1</v>
      </c>
      <c r="F27231" s="2">
        <v>0.97923206954841802</v>
      </c>
    </row>
    <row r="27232" spans="1:6" x14ac:dyDescent="0.25">
      <c r="A27232" s="1" t="str">
        <f>"35750"</f>
        <v>35750</v>
      </c>
      <c r="B27232" s="1" t="str">
        <f>"01089"</f>
        <v>01089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25">
      <c r="A27233" s="1" t="str">
        <f>"35756"</f>
        <v>35756</v>
      </c>
      <c r="B27233" s="1" t="str">
        <f>"01083"</f>
        <v>01083</v>
      </c>
      <c r="C27233" s="2">
        <v>0.74819494584837498</v>
      </c>
      <c r="D27233" s="2">
        <v>0.83737024221453205</v>
      </c>
      <c r="E27233" s="2">
        <v>0.956989247311827</v>
      </c>
      <c r="F27233" s="2">
        <v>0.75511296712710096</v>
      </c>
    </row>
    <row r="27234" spans="1:6" x14ac:dyDescent="0.25">
      <c r="A27234" s="1" t="str">
        <f>"35756"</f>
        <v>35756</v>
      </c>
      <c r="B27234" s="1" t="str">
        <f>"01089"</f>
        <v>01089</v>
      </c>
      <c r="C27234" s="2">
        <v>0.25180505415162402</v>
      </c>
      <c r="D27234" s="2">
        <v>0.16262975778546701</v>
      </c>
      <c r="E27234" s="2">
        <v>4.3010752688171998E-2</v>
      </c>
      <c r="F27234" s="2">
        <v>0.24488703287289801</v>
      </c>
    </row>
    <row r="27235" spans="1:6" x14ac:dyDescent="0.25">
      <c r="A27235" s="1" t="str">
        <f>"35824"</f>
        <v>35824</v>
      </c>
      <c r="B27235" s="1" t="str">
        <f>"01089"</f>
        <v>01089</v>
      </c>
      <c r="C27235" s="2">
        <v>1</v>
      </c>
      <c r="D27235" s="2">
        <v>1</v>
      </c>
      <c r="E27235" s="2">
        <v>1</v>
      </c>
      <c r="F27235" s="2">
        <v>1</v>
      </c>
    </row>
    <row r="27236" spans="1:6" x14ac:dyDescent="0.25">
      <c r="A27236" s="1" t="str">
        <f>"35904"</f>
        <v>35904</v>
      </c>
      <c r="B27236" s="1" t="str">
        <f>"01055"</f>
        <v>01055</v>
      </c>
      <c r="C27236" s="2">
        <v>1</v>
      </c>
      <c r="D27236" s="2">
        <v>1</v>
      </c>
      <c r="E27236" s="2">
        <v>1</v>
      </c>
      <c r="F27236" s="2">
        <v>1</v>
      </c>
    </row>
    <row r="27237" spans="1:6" x14ac:dyDescent="0.25">
      <c r="A27237" s="1" t="str">
        <f>"35893"</f>
        <v>35893</v>
      </c>
      <c r="B27237" s="1" t="str">
        <f>"01089"</f>
        <v>01089</v>
      </c>
      <c r="C27237" s="2">
        <v>0</v>
      </c>
      <c r="D27237" s="2">
        <v>1</v>
      </c>
      <c r="E27237" s="2">
        <v>0</v>
      </c>
      <c r="F27237" s="2">
        <v>1</v>
      </c>
    </row>
    <row r="27238" spans="1:6" x14ac:dyDescent="0.25">
      <c r="A27238" s="1" t="str">
        <f>"35899"</f>
        <v>35899</v>
      </c>
      <c r="B27238" s="1" t="str">
        <f>"01089"</f>
        <v>01089</v>
      </c>
      <c r="C27238" s="2">
        <v>0</v>
      </c>
      <c r="D27238" s="2">
        <v>1</v>
      </c>
      <c r="E27238" s="2">
        <v>0</v>
      </c>
      <c r="F27238" s="2">
        <v>1</v>
      </c>
    </row>
    <row r="27239" spans="1:6" x14ac:dyDescent="0.25">
      <c r="A27239" s="1" t="str">
        <f>"35957"</f>
        <v>35957</v>
      </c>
      <c r="B27239" s="1" t="str">
        <f>"01095"</f>
        <v>01095</v>
      </c>
      <c r="C27239" s="2">
        <v>0.83346828609986501</v>
      </c>
      <c r="D27239" s="2">
        <v>0.98138006571741498</v>
      </c>
      <c r="E27239" s="2">
        <v>0.95121951219512102</v>
      </c>
      <c r="F27239" s="2">
        <v>0.85117215249822398</v>
      </c>
    </row>
    <row r="27240" spans="1:6" x14ac:dyDescent="0.25">
      <c r="A27240" s="1" t="str">
        <f>"35957"</f>
        <v>35957</v>
      </c>
      <c r="B27240" s="1" t="str">
        <f>"01009"</f>
        <v>01009</v>
      </c>
      <c r="C27240" s="2">
        <v>3.0904183535762401E-2</v>
      </c>
      <c r="D27240" s="2">
        <v>3.2858707557502699E-3</v>
      </c>
      <c r="E27240" s="2">
        <v>1.6260162601626001E-2</v>
      </c>
      <c r="F27240" s="2">
        <v>2.77054226852948E-2</v>
      </c>
    </row>
    <row r="27241" spans="1:6" x14ac:dyDescent="0.25">
      <c r="A27241" s="1" t="str">
        <f>"35957"</f>
        <v>35957</v>
      </c>
      <c r="B27241" s="1" t="str">
        <f>"01049"</f>
        <v>01049</v>
      </c>
      <c r="C27241" s="2">
        <v>0.13252361673414301</v>
      </c>
      <c r="D27241" s="2">
        <v>1.53340635268346E-2</v>
      </c>
      <c r="E27241" s="2">
        <v>3.2520325203252001E-2</v>
      </c>
      <c r="F27241" s="2">
        <v>0.118399242244849</v>
      </c>
    </row>
    <row r="27242" spans="1:6" x14ac:dyDescent="0.25">
      <c r="A27242" s="1" t="str">
        <f>"35957"</f>
        <v>35957</v>
      </c>
      <c r="B27242" s="1" t="str">
        <f>"01055"</f>
        <v>01055</v>
      </c>
      <c r="C27242" s="2">
        <v>3.1039136302294101E-3</v>
      </c>
      <c r="D27242" s="2">
        <v>0</v>
      </c>
      <c r="E27242" s="2">
        <v>0</v>
      </c>
      <c r="F27242" s="2">
        <v>2.7231825716315401E-3</v>
      </c>
    </row>
    <row r="27243" spans="1:6" x14ac:dyDescent="0.25">
      <c r="A27243" s="1" t="str">
        <f>"35959"</f>
        <v>35959</v>
      </c>
      <c r="B27243" s="1" t="str">
        <f>"01049"</f>
        <v>01049</v>
      </c>
      <c r="C27243" s="2">
        <v>9.8371777476255005E-3</v>
      </c>
      <c r="D27243" s="2">
        <v>0</v>
      </c>
      <c r="E27243" s="2">
        <v>0</v>
      </c>
      <c r="F27243" s="2">
        <v>9.4864245992803391E-3</v>
      </c>
    </row>
    <row r="27244" spans="1:6" x14ac:dyDescent="0.25">
      <c r="A27244" s="1" t="str">
        <f>"35959"</f>
        <v>35959</v>
      </c>
      <c r="B27244" s="1" t="str">
        <f>"01019"</f>
        <v>01019</v>
      </c>
      <c r="C27244" s="2">
        <v>0.99016282225237395</v>
      </c>
      <c r="D27244" s="2">
        <v>1</v>
      </c>
      <c r="E27244" s="2">
        <v>1</v>
      </c>
      <c r="F27244" s="2">
        <v>0.99051357540071905</v>
      </c>
    </row>
    <row r="27245" spans="1:6" x14ac:dyDescent="0.25">
      <c r="A27245" s="1" t="str">
        <f>"35761"</f>
        <v>35761</v>
      </c>
      <c r="B27245" s="1" t="str">
        <f>"01089"</f>
        <v>01089</v>
      </c>
      <c r="C27245" s="2">
        <v>1</v>
      </c>
      <c r="D27245" s="2">
        <v>1</v>
      </c>
      <c r="E27245" s="2">
        <v>1</v>
      </c>
      <c r="F27245" s="2">
        <v>1</v>
      </c>
    </row>
    <row r="27246" spans="1:6" x14ac:dyDescent="0.25">
      <c r="A27246" s="1" t="str">
        <f>"35768"</f>
        <v>35768</v>
      </c>
      <c r="B27246" s="1" t="str">
        <f>"01071"</f>
        <v>01071</v>
      </c>
      <c r="C27246" s="2">
        <v>1</v>
      </c>
      <c r="D27246" s="2">
        <v>1</v>
      </c>
      <c r="E27246" s="2">
        <v>1</v>
      </c>
      <c r="F27246" s="2">
        <v>1</v>
      </c>
    </row>
    <row r="27247" spans="1:6" x14ac:dyDescent="0.25">
      <c r="A27247" s="1" t="str">
        <f>"35762"</f>
        <v>35762</v>
      </c>
      <c r="B27247" s="1" t="str">
        <f>"01089"</f>
        <v>01089</v>
      </c>
      <c r="C27247" s="2">
        <v>1</v>
      </c>
      <c r="D27247" s="2">
        <v>1</v>
      </c>
      <c r="E27247" s="2">
        <v>1</v>
      </c>
      <c r="F27247" s="2">
        <v>1</v>
      </c>
    </row>
    <row r="27248" spans="1:6" x14ac:dyDescent="0.25">
      <c r="A27248" s="1" t="str">
        <f>"35767"</f>
        <v>35767</v>
      </c>
      <c r="B27248" s="1" t="str">
        <f>"01089"</f>
        <v>01089</v>
      </c>
      <c r="C27248" s="2">
        <v>0</v>
      </c>
      <c r="D27248" s="2">
        <v>1</v>
      </c>
      <c r="E27248" s="2">
        <v>0</v>
      </c>
      <c r="F27248" s="2">
        <v>1</v>
      </c>
    </row>
    <row r="27249" spans="1:6" x14ac:dyDescent="0.25">
      <c r="A27249" s="1" t="str">
        <f>"35772"</f>
        <v>35772</v>
      </c>
      <c r="B27249" s="1" t="str">
        <f>"01071"</f>
        <v>01071</v>
      </c>
      <c r="C27249" s="2">
        <v>1</v>
      </c>
      <c r="D27249" s="2">
        <v>1</v>
      </c>
      <c r="E27249" s="2">
        <v>1</v>
      </c>
      <c r="F27249" s="2">
        <v>1</v>
      </c>
    </row>
    <row r="27250" spans="1:6" x14ac:dyDescent="0.25">
      <c r="A27250" s="1" t="str">
        <f>"35775"</f>
        <v>35775</v>
      </c>
      <c r="B27250" s="1" t="str">
        <f>"01103"</f>
        <v>01103</v>
      </c>
      <c r="C27250" s="2">
        <v>1</v>
      </c>
      <c r="D27250" s="2">
        <v>1</v>
      </c>
      <c r="E27250" s="2">
        <v>1</v>
      </c>
      <c r="F27250" s="2">
        <v>1</v>
      </c>
    </row>
    <row r="27251" spans="1:6" x14ac:dyDescent="0.25">
      <c r="A27251" s="1" t="str">
        <f>"35802"</f>
        <v>35802</v>
      </c>
      <c r="B27251" s="1" t="str">
        <f>"01089"</f>
        <v>01089</v>
      </c>
      <c r="C27251" s="2">
        <v>1</v>
      </c>
      <c r="D27251" s="2">
        <v>1</v>
      </c>
      <c r="E27251" s="2">
        <v>1</v>
      </c>
      <c r="F27251" s="2">
        <v>1</v>
      </c>
    </row>
    <row r="27252" spans="1:6" x14ac:dyDescent="0.25">
      <c r="A27252" s="1" t="str">
        <f>"35774"</f>
        <v>35774</v>
      </c>
      <c r="B27252" s="1" t="str">
        <f>"01071"</f>
        <v>01071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25">
      <c r="A27253" s="1" t="str">
        <f>"35978"</f>
        <v>35978</v>
      </c>
      <c r="B27253" s="1" t="str">
        <f>"01049"</f>
        <v>01049</v>
      </c>
      <c r="C27253" s="2">
        <v>0.81207004377736003</v>
      </c>
      <c r="D27253" s="2">
        <v>0.91447368421052599</v>
      </c>
      <c r="E27253" s="2">
        <v>0.76923076923076905</v>
      </c>
      <c r="F27253" s="2">
        <v>0.81635071090047295</v>
      </c>
    </row>
    <row r="27254" spans="1:6" x14ac:dyDescent="0.25">
      <c r="A27254" s="1" t="str">
        <f>"35978"</f>
        <v>35978</v>
      </c>
      <c r="B27254" s="1" t="str">
        <f>"01071"</f>
        <v>01071</v>
      </c>
      <c r="C27254" s="2">
        <v>0.187929956222639</v>
      </c>
      <c r="D27254" s="2">
        <v>8.5526315789473603E-2</v>
      </c>
      <c r="E27254" s="2">
        <v>0.23076923076923</v>
      </c>
      <c r="F27254" s="2">
        <v>0.18364928909952599</v>
      </c>
    </row>
    <row r="27255" spans="1:6" x14ac:dyDescent="0.25">
      <c r="A27255" s="1" t="str">
        <f>"35988"</f>
        <v>35988</v>
      </c>
      <c r="B27255" s="1" t="str">
        <f>"01049"</f>
        <v>01049</v>
      </c>
      <c r="C27255" s="2">
        <v>1</v>
      </c>
      <c r="D27255" s="2">
        <v>1</v>
      </c>
      <c r="E27255" s="2">
        <v>1</v>
      </c>
      <c r="F27255" s="2">
        <v>1</v>
      </c>
    </row>
    <row r="27256" spans="1:6" x14ac:dyDescent="0.25">
      <c r="A27256" s="1" t="str">
        <f>"36010"</f>
        <v>36010</v>
      </c>
      <c r="B27256" s="1" t="str">
        <f>"01045"</f>
        <v>01045</v>
      </c>
      <c r="C27256" s="2">
        <v>5.04095778197857E-3</v>
      </c>
      <c r="D27256" s="2">
        <v>0</v>
      </c>
      <c r="E27256" s="2">
        <v>2.5974025974025899E-2</v>
      </c>
      <c r="F27256" s="2">
        <v>5.0265289025411804E-3</v>
      </c>
    </row>
    <row r="27257" spans="1:6" x14ac:dyDescent="0.25">
      <c r="A27257" s="1" t="str">
        <f>"36010"</f>
        <v>36010</v>
      </c>
      <c r="B27257" s="1" t="str">
        <f>"01031"</f>
        <v>01031</v>
      </c>
      <c r="C27257" s="2">
        <v>0.128859483301827</v>
      </c>
      <c r="D27257" s="2">
        <v>3.3333333333333298E-2</v>
      </c>
      <c r="E27257" s="2">
        <v>0</v>
      </c>
      <c r="F27257" s="2">
        <v>0.11728567439262701</v>
      </c>
    </row>
    <row r="27258" spans="1:6" x14ac:dyDescent="0.25">
      <c r="A27258" s="1" t="str">
        <f>"36010"</f>
        <v>36010</v>
      </c>
      <c r="B27258" s="1" t="str">
        <f>"01109"</f>
        <v>01109</v>
      </c>
      <c r="C27258" s="2">
        <v>0.86609955891619395</v>
      </c>
      <c r="D27258" s="2">
        <v>0.96666666666666601</v>
      </c>
      <c r="E27258" s="2">
        <v>0.97402597402597402</v>
      </c>
      <c r="F27258" s="2">
        <v>0.87768779670483099</v>
      </c>
    </row>
    <row r="27259" spans="1:6" x14ac:dyDescent="0.25">
      <c r="A27259" s="1" t="str">
        <f>"36107"</f>
        <v>36107</v>
      </c>
      <c r="B27259" s="1" t="str">
        <f>"01101"</f>
        <v>01101</v>
      </c>
      <c r="C27259" s="2">
        <v>1</v>
      </c>
      <c r="D27259" s="2">
        <v>1</v>
      </c>
      <c r="E27259" s="2">
        <v>1</v>
      </c>
      <c r="F27259" s="2">
        <v>1</v>
      </c>
    </row>
    <row r="27260" spans="1:6" x14ac:dyDescent="0.25">
      <c r="A27260" s="1" t="str">
        <f>"36109"</f>
        <v>36109</v>
      </c>
      <c r="B27260" s="1" t="str">
        <f>"01101"</f>
        <v>01101</v>
      </c>
      <c r="C27260" s="2">
        <v>1</v>
      </c>
      <c r="D27260" s="2">
        <v>1</v>
      </c>
      <c r="E27260" s="2">
        <v>1</v>
      </c>
      <c r="F27260" s="2">
        <v>1</v>
      </c>
    </row>
    <row r="27261" spans="1:6" x14ac:dyDescent="0.25">
      <c r="A27261" s="1" t="str">
        <f>"36121"</f>
        <v>36121</v>
      </c>
      <c r="B27261" s="1" t="str">
        <f>"01101"</f>
        <v>01101</v>
      </c>
      <c r="C27261" s="2">
        <v>1</v>
      </c>
      <c r="D27261" s="2">
        <v>1</v>
      </c>
      <c r="E27261" s="2">
        <v>1</v>
      </c>
      <c r="F27261" s="2">
        <v>1</v>
      </c>
    </row>
    <row r="27262" spans="1:6" x14ac:dyDescent="0.25">
      <c r="A27262" s="1" t="str">
        <f>"36041"</f>
        <v>36041</v>
      </c>
      <c r="B27262" s="1" t="str">
        <f>"01085"</f>
        <v>01085</v>
      </c>
      <c r="C27262" s="2">
        <v>2.1551724137930999E-3</v>
      </c>
      <c r="D27262" s="2">
        <v>0</v>
      </c>
      <c r="E27262" s="2">
        <v>0</v>
      </c>
      <c r="F27262" s="2">
        <v>2.05128205128205E-3</v>
      </c>
    </row>
    <row r="27263" spans="1:6" x14ac:dyDescent="0.25">
      <c r="A27263" s="1" t="str">
        <f>"36041"</f>
        <v>36041</v>
      </c>
      <c r="B27263" s="1" t="str">
        <f>"01041"</f>
        <v>01041</v>
      </c>
      <c r="C27263" s="2">
        <v>0.97306034482758597</v>
      </c>
      <c r="D27263" s="2">
        <v>1</v>
      </c>
      <c r="E27263" s="2">
        <v>1</v>
      </c>
      <c r="F27263" s="2">
        <v>0.97435897435897401</v>
      </c>
    </row>
    <row r="27264" spans="1:6" x14ac:dyDescent="0.25">
      <c r="A27264" s="1" t="str">
        <f>"36041"</f>
        <v>36041</v>
      </c>
      <c r="B27264" s="1" t="str">
        <f>"01101"</f>
        <v>01101</v>
      </c>
      <c r="C27264" s="2">
        <v>2.47844827586206E-2</v>
      </c>
      <c r="D27264" s="2">
        <v>0</v>
      </c>
      <c r="E27264" s="2">
        <v>0</v>
      </c>
      <c r="F27264" s="2">
        <v>2.35897435897435E-2</v>
      </c>
    </row>
    <row r="27265" spans="1:6" x14ac:dyDescent="0.25">
      <c r="A27265" s="1" t="str">
        <f>"36049"</f>
        <v>36049</v>
      </c>
      <c r="B27265" s="1" t="str">
        <f>"01109"</f>
        <v>01109</v>
      </c>
      <c r="C27265" s="2">
        <v>1.4427157001414399E-2</v>
      </c>
      <c r="D27265" s="2">
        <v>0</v>
      </c>
      <c r="E27265" s="2">
        <v>0</v>
      </c>
      <c r="F27265" s="2">
        <v>1.2402723735408501E-2</v>
      </c>
    </row>
    <row r="27266" spans="1:6" x14ac:dyDescent="0.25">
      <c r="A27266" s="1" t="str">
        <f>"36049"</f>
        <v>36049</v>
      </c>
      <c r="B27266" s="1" t="str">
        <f>"01041"</f>
        <v>01041</v>
      </c>
      <c r="C27266" s="2">
        <v>0.98557284299858505</v>
      </c>
      <c r="D27266" s="2">
        <v>1</v>
      </c>
      <c r="E27266" s="2">
        <v>1</v>
      </c>
      <c r="F27266" s="2">
        <v>0.98759727626459104</v>
      </c>
    </row>
    <row r="27267" spans="1:6" x14ac:dyDescent="0.25">
      <c r="A27267" s="1" t="str">
        <f>"36053"</f>
        <v>36053</v>
      </c>
      <c r="B27267" s="1" t="str">
        <f>"01011"</f>
        <v>01011</v>
      </c>
      <c r="C27267" s="2">
        <v>0.61242845461978701</v>
      </c>
      <c r="D27267" s="2">
        <v>0.41818181818181799</v>
      </c>
      <c r="E27267" s="2">
        <v>0.88888888888888795</v>
      </c>
      <c r="F27267" s="2">
        <v>0.60606060606060597</v>
      </c>
    </row>
    <row r="27268" spans="1:6" x14ac:dyDescent="0.25">
      <c r="A27268" s="1" t="str">
        <f>"36053"</f>
        <v>36053</v>
      </c>
      <c r="B27268" s="1" t="str">
        <f>"01113"</f>
        <v>01113</v>
      </c>
      <c r="C27268" s="2">
        <v>1.63532297628781E-3</v>
      </c>
      <c r="D27268" s="2">
        <v>0</v>
      </c>
      <c r="E27268" s="2">
        <v>0</v>
      </c>
      <c r="F27268" s="2">
        <v>1.5540015540015501E-3</v>
      </c>
    </row>
    <row r="27269" spans="1:6" x14ac:dyDescent="0.25">
      <c r="A27269" s="1" t="str">
        <f>"36053"</f>
        <v>36053</v>
      </c>
      <c r="B27269" s="1" t="str">
        <f>"01005"</f>
        <v>01005</v>
      </c>
      <c r="C27269" s="2">
        <v>0.385936222403924</v>
      </c>
      <c r="D27269" s="2">
        <v>0.58181818181818101</v>
      </c>
      <c r="E27269" s="2">
        <v>0.11111111111111099</v>
      </c>
      <c r="F27269" s="2">
        <v>0.392385392385392</v>
      </c>
    </row>
    <row r="27270" spans="1:6" x14ac:dyDescent="0.25">
      <c r="A27270" s="1" t="str">
        <f>"36054"</f>
        <v>36054</v>
      </c>
      <c r="B27270" s="1" t="str">
        <f>"01101"</f>
        <v>01101</v>
      </c>
      <c r="C27270" s="2">
        <v>7.3574494175352497E-4</v>
      </c>
      <c r="D27270" s="2">
        <v>1.3315579227696399E-3</v>
      </c>
      <c r="E27270" s="2">
        <v>0</v>
      </c>
      <c r="F27270" s="2">
        <v>7.8238515703587695E-4</v>
      </c>
    </row>
    <row r="27271" spans="1:6" x14ac:dyDescent="0.25">
      <c r="A27271" s="1" t="str">
        <f>"36054"</f>
        <v>36054</v>
      </c>
      <c r="B27271" s="1" t="str">
        <f>"01051"</f>
        <v>01051</v>
      </c>
      <c r="C27271" s="2">
        <v>0.99926425505824601</v>
      </c>
      <c r="D27271" s="2">
        <v>0.99866844207723005</v>
      </c>
      <c r="E27271" s="2">
        <v>1</v>
      </c>
      <c r="F27271" s="2">
        <v>0.99921761484296401</v>
      </c>
    </row>
    <row r="27272" spans="1:6" x14ac:dyDescent="0.25">
      <c r="A27272" s="1" t="str">
        <f>"36068"</f>
        <v>36068</v>
      </c>
      <c r="B27272" s="1" t="str">
        <f>"01001"</f>
        <v>01001</v>
      </c>
      <c r="C27272" s="2">
        <v>1</v>
      </c>
      <c r="D27272" s="2">
        <v>1</v>
      </c>
      <c r="E27272" s="2">
        <v>1</v>
      </c>
      <c r="F27272" s="2">
        <v>1</v>
      </c>
    </row>
    <row r="27273" spans="1:6" x14ac:dyDescent="0.25">
      <c r="A27273" s="1" t="str">
        <f>"36255"</f>
        <v>36255</v>
      </c>
      <c r="B27273" s="1" t="str">
        <f>"01123"</f>
        <v>01123</v>
      </c>
      <c r="C27273" s="2">
        <v>1.7167381974248899E-2</v>
      </c>
      <c r="D27273" s="2">
        <v>7.69230769230769E-2</v>
      </c>
      <c r="E27273" s="2">
        <v>0</v>
      </c>
      <c r="F27273" s="2">
        <v>1.82584269662921E-2</v>
      </c>
    </row>
    <row r="27274" spans="1:6" x14ac:dyDescent="0.25">
      <c r="A27274" s="1" t="str">
        <f>"36255"</f>
        <v>36255</v>
      </c>
      <c r="B27274" s="1" t="str">
        <f>"01027"</f>
        <v>01027</v>
      </c>
      <c r="C27274" s="2">
        <v>0.98283261802575095</v>
      </c>
      <c r="D27274" s="2">
        <v>0.92307692307692302</v>
      </c>
      <c r="E27274" s="2">
        <v>0</v>
      </c>
      <c r="F27274" s="2">
        <v>0.98174157303370702</v>
      </c>
    </row>
    <row r="27275" spans="1:6" x14ac:dyDescent="0.25">
      <c r="A27275" s="1" t="str">
        <f>"36260"</f>
        <v>36260</v>
      </c>
      <c r="B27275" s="1" t="str">
        <f>"01015"</f>
        <v>01015</v>
      </c>
      <c r="C27275" s="2">
        <v>0.6605415860735</v>
      </c>
      <c r="D27275" s="2">
        <v>0.54081632653061196</v>
      </c>
      <c r="E27275" s="2">
        <v>0.6</v>
      </c>
      <c r="F27275" s="2">
        <v>0.65487132352941102</v>
      </c>
    </row>
    <row r="27276" spans="1:6" x14ac:dyDescent="0.25">
      <c r="A27276" s="1" t="str">
        <f>"36260"</f>
        <v>36260</v>
      </c>
      <c r="B27276" s="1" t="str">
        <f>"01121"</f>
        <v>01121</v>
      </c>
      <c r="C27276" s="2">
        <v>0.339458413926499</v>
      </c>
      <c r="D27276" s="2">
        <v>0.45918367346938699</v>
      </c>
      <c r="E27276" s="2">
        <v>0.4</v>
      </c>
      <c r="F27276" s="2">
        <v>0.34512867647058798</v>
      </c>
    </row>
    <row r="27277" spans="1:6" x14ac:dyDescent="0.25">
      <c r="A27277" s="1" t="str">
        <f>"36263"</f>
        <v>36263</v>
      </c>
      <c r="B27277" s="1" t="str">
        <f>"01111"</f>
        <v>01111</v>
      </c>
      <c r="C27277" s="2">
        <v>1</v>
      </c>
      <c r="D27277" s="2">
        <v>1</v>
      </c>
      <c r="E27277" s="2">
        <v>1</v>
      </c>
      <c r="F27277" s="2">
        <v>1</v>
      </c>
    </row>
    <row r="27278" spans="1:6" x14ac:dyDescent="0.25">
      <c r="A27278" s="1" t="str">
        <f>"36277"</f>
        <v>36277</v>
      </c>
      <c r="B27278" s="1" t="str">
        <f>"01015"</f>
        <v>01015</v>
      </c>
      <c r="C27278" s="2">
        <v>1</v>
      </c>
      <c r="D27278" s="2">
        <v>1</v>
      </c>
      <c r="E27278" s="2">
        <v>1</v>
      </c>
      <c r="F27278" s="2">
        <v>1</v>
      </c>
    </row>
    <row r="27279" spans="1:6" x14ac:dyDescent="0.25">
      <c r="A27279" s="1" t="str">
        <f>"36278"</f>
        <v>36278</v>
      </c>
      <c r="B27279" s="1" t="str">
        <f>"01111"</f>
        <v>01111</v>
      </c>
      <c r="C27279" s="2">
        <v>1</v>
      </c>
      <c r="D27279" s="2">
        <v>1</v>
      </c>
      <c r="E27279" s="2">
        <v>1</v>
      </c>
      <c r="F27279" s="2">
        <v>1</v>
      </c>
    </row>
    <row r="27280" spans="1:6" x14ac:dyDescent="0.25">
      <c r="A27280" s="1" t="str">
        <f>"36442"</f>
        <v>36442</v>
      </c>
      <c r="B27280" s="1" t="str">
        <f>"01039"</f>
        <v>01039</v>
      </c>
      <c r="C27280" s="2">
        <v>0.99760027425437003</v>
      </c>
      <c r="D27280" s="2">
        <v>1</v>
      </c>
      <c r="E27280" s="2">
        <v>1</v>
      </c>
      <c r="F27280" s="2">
        <v>0.99790419161676602</v>
      </c>
    </row>
    <row r="27281" spans="1:6" x14ac:dyDescent="0.25">
      <c r="A27281" s="1" t="str">
        <f>"36442"</f>
        <v>36442</v>
      </c>
      <c r="B27281" s="1" t="str">
        <f>"01061"</f>
        <v>01061</v>
      </c>
      <c r="C27281" s="2">
        <v>2.3997257456290699E-3</v>
      </c>
      <c r="D27281" s="2">
        <v>0</v>
      </c>
      <c r="E27281" s="2">
        <v>0</v>
      </c>
      <c r="F27281" s="2">
        <v>2.0958083832335302E-3</v>
      </c>
    </row>
    <row r="27282" spans="1:6" x14ac:dyDescent="0.25">
      <c r="A27282" s="1" t="str">
        <f>"36471"</f>
        <v>36471</v>
      </c>
      <c r="B27282" s="1" t="str">
        <f>"01099"</f>
        <v>01099</v>
      </c>
      <c r="C27282" s="2">
        <v>0.92124814264487298</v>
      </c>
      <c r="D27282" s="2">
        <v>1</v>
      </c>
      <c r="E27282" s="2">
        <v>1</v>
      </c>
      <c r="F27282" s="2">
        <v>0.92274052478134105</v>
      </c>
    </row>
    <row r="27283" spans="1:6" x14ac:dyDescent="0.25">
      <c r="A27283" s="1" t="str">
        <f>"36471"</f>
        <v>36471</v>
      </c>
      <c r="B27283" s="1" t="str">
        <f>"01035"</f>
        <v>01035</v>
      </c>
      <c r="C27283" s="2">
        <v>7.8751857355126298E-2</v>
      </c>
      <c r="D27283" s="2">
        <v>0</v>
      </c>
      <c r="E27283" s="2">
        <v>0</v>
      </c>
      <c r="F27283" s="2">
        <v>7.7259475218658794E-2</v>
      </c>
    </row>
    <row r="27284" spans="1:6" x14ac:dyDescent="0.25">
      <c r="A27284" s="1" t="str">
        <f>"36458"</f>
        <v>36458</v>
      </c>
      <c r="B27284" s="1" t="str">
        <f>"01099"</f>
        <v>01099</v>
      </c>
      <c r="C27284" s="2">
        <v>0</v>
      </c>
      <c r="D27284" s="2">
        <v>1</v>
      </c>
      <c r="E27284" s="2">
        <v>0</v>
      </c>
      <c r="F27284" s="2">
        <v>1</v>
      </c>
    </row>
    <row r="27285" spans="1:6" x14ac:dyDescent="0.25">
      <c r="A27285" s="1" t="str">
        <f>"36454"</f>
        <v>36454</v>
      </c>
      <c r="B27285" s="1" t="str">
        <f>"01035"</f>
        <v>01035</v>
      </c>
      <c r="C27285" s="2">
        <v>1</v>
      </c>
      <c r="D27285" s="2">
        <v>1</v>
      </c>
      <c r="E27285" s="2">
        <v>1</v>
      </c>
      <c r="F27285" s="2">
        <v>1</v>
      </c>
    </row>
    <row r="27286" spans="1:6" x14ac:dyDescent="0.25">
      <c r="A27286" s="1" t="str">
        <f>"36455"</f>
        <v>36455</v>
      </c>
      <c r="B27286" s="1" t="str">
        <f>"01039"</f>
        <v>01039</v>
      </c>
      <c r="C27286" s="2">
        <v>0</v>
      </c>
      <c r="D27286" s="2">
        <v>1</v>
      </c>
      <c r="E27286" s="2">
        <v>0</v>
      </c>
      <c r="F27286" s="2">
        <v>1</v>
      </c>
    </row>
    <row r="27287" spans="1:6" x14ac:dyDescent="0.25">
      <c r="A27287" s="1" t="str">
        <f>"36376"</f>
        <v>36376</v>
      </c>
      <c r="B27287" s="1" t="str">
        <f>"01069"</f>
        <v>01069</v>
      </c>
      <c r="C27287" s="2">
        <v>1</v>
      </c>
      <c r="D27287" s="2">
        <v>1</v>
      </c>
      <c r="E27287" s="2">
        <v>1</v>
      </c>
      <c r="F27287" s="2">
        <v>1</v>
      </c>
    </row>
    <row r="27288" spans="1:6" x14ac:dyDescent="0.25">
      <c r="A27288" s="1" t="str">
        <f>"36435"</f>
        <v>36435</v>
      </c>
      <c r="B27288" s="1" t="str">
        <f>"01131"</f>
        <v>01131</v>
      </c>
      <c r="C27288" s="2">
        <v>1</v>
      </c>
      <c r="D27288" s="2">
        <v>1</v>
      </c>
      <c r="E27288" s="2">
        <v>1</v>
      </c>
      <c r="F27288" s="2">
        <v>1</v>
      </c>
    </row>
    <row r="27289" spans="1:6" x14ac:dyDescent="0.25">
      <c r="A27289" s="1" t="str">
        <f>"36436"</f>
        <v>36436</v>
      </c>
      <c r="B27289" s="1" t="str">
        <f>"01025"</f>
        <v>01025</v>
      </c>
      <c r="C27289" s="2">
        <v>1</v>
      </c>
      <c r="D27289" s="2">
        <v>1</v>
      </c>
      <c r="E27289" s="2">
        <v>1</v>
      </c>
      <c r="F27289" s="2">
        <v>1</v>
      </c>
    </row>
    <row r="27290" spans="1:6" x14ac:dyDescent="0.25">
      <c r="A27290" s="1" t="str">
        <f>"36523"</f>
        <v>36523</v>
      </c>
      <c r="B27290" s="1" t="str">
        <f>"01097"</f>
        <v>01097</v>
      </c>
      <c r="C27290" s="2">
        <v>1</v>
      </c>
      <c r="D27290" s="2">
        <v>1</v>
      </c>
      <c r="E27290" s="2">
        <v>1</v>
      </c>
      <c r="F27290" s="2">
        <v>1</v>
      </c>
    </row>
    <row r="27291" spans="1:6" x14ac:dyDescent="0.25">
      <c r="A27291" s="1" t="str">
        <f>"36316"</f>
        <v>36316</v>
      </c>
      <c r="B27291" s="1" t="str">
        <f>"01031"</f>
        <v>01031</v>
      </c>
      <c r="C27291" s="2">
        <v>0.45865384615384602</v>
      </c>
      <c r="D27291" s="2">
        <v>0.59375</v>
      </c>
      <c r="E27291" s="2">
        <v>0</v>
      </c>
      <c r="F27291" s="2">
        <v>0.462686567164179</v>
      </c>
    </row>
    <row r="27292" spans="1:6" x14ac:dyDescent="0.25">
      <c r="A27292" s="1" t="str">
        <f>"36316"</f>
        <v>36316</v>
      </c>
      <c r="B27292" s="1" t="str">
        <f>"01061"</f>
        <v>01061</v>
      </c>
      <c r="C27292" s="2">
        <v>0.54134615384615303</v>
      </c>
      <c r="D27292" s="2">
        <v>0.40625</v>
      </c>
      <c r="E27292" s="2">
        <v>0</v>
      </c>
      <c r="F27292" s="2">
        <v>0.53731343283582</v>
      </c>
    </row>
    <row r="27293" spans="1:6" x14ac:dyDescent="0.25">
      <c r="A27293" s="1" t="str">
        <f>"36330"</f>
        <v>36330</v>
      </c>
      <c r="B27293" s="1" t="str">
        <f>"01045"</f>
        <v>01045</v>
      </c>
      <c r="C27293" s="2">
        <v>9.9785407725321795E-2</v>
      </c>
      <c r="D27293" s="2">
        <v>3.6188178528347402E-2</v>
      </c>
      <c r="E27293" s="2">
        <v>5.31914893617021E-2</v>
      </c>
      <c r="F27293" s="2">
        <v>9.3471383376473899E-2</v>
      </c>
    </row>
    <row r="27294" spans="1:6" x14ac:dyDescent="0.25">
      <c r="A27294" s="1" t="str">
        <f>"36330"</f>
        <v>36330</v>
      </c>
      <c r="B27294" s="1" t="str">
        <f>"01031"</f>
        <v>01031</v>
      </c>
      <c r="C27294" s="2">
        <v>0.89989270386265996</v>
      </c>
      <c r="D27294" s="2">
        <v>0.96381182147165201</v>
      </c>
      <c r="E27294" s="2">
        <v>0.94680851063829696</v>
      </c>
      <c r="F27294" s="2">
        <v>0.90624101236698296</v>
      </c>
    </row>
    <row r="27295" spans="1:6" x14ac:dyDescent="0.25">
      <c r="A27295" s="1" t="str">
        <f>"36330"</f>
        <v>36330</v>
      </c>
      <c r="B27295" s="1" t="str">
        <f>"01035"</f>
        <v>01035</v>
      </c>
      <c r="C27295" s="2">
        <v>3.2188841201716701E-4</v>
      </c>
      <c r="D27295" s="2">
        <v>0</v>
      </c>
      <c r="E27295" s="2">
        <v>0</v>
      </c>
      <c r="F27295" s="2">
        <v>2.87604256542996E-4</v>
      </c>
    </row>
    <row r="27296" spans="1:6" x14ac:dyDescent="0.25">
      <c r="A27296" s="1" t="str">
        <f>"36533"</f>
        <v>36533</v>
      </c>
      <c r="B27296" s="1" t="str">
        <f>"01003"</f>
        <v>01003</v>
      </c>
      <c r="C27296" s="2">
        <v>1</v>
      </c>
      <c r="D27296" s="2">
        <v>1</v>
      </c>
      <c r="E27296" s="2">
        <v>1</v>
      </c>
      <c r="F27296" s="2">
        <v>1</v>
      </c>
    </row>
    <row r="27297" spans="1:6" x14ac:dyDescent="0.25">
      <c r="A27297" s="1" t="str">
        <f>"36542"</f>
        <v>36542</v>
      </c>
      <c r="B27297" s="1" t="str">
        <f>"01003"</f>
        <v>01003</v>
      </c>
      <c r="C27297" s="2">
        <v>1</v>
      </c>
      <c r="D27297" s="2">
        <v>1</v>
      </c>
      <c r="E27297" s="2">
        <v>1</v>
      </c>
      <c r="F27297" s="2">
        <v>1</v>
      </c>
    </row>
    <row r="27298" spans="1:6" x14ac:dyDescent="0.25">
      <c r="A27298" s="1" t="str">
        <f>"36693"</f>
        <v>36693</v>
      </c>
      <c r="B27298" s="1" t="str">
        <f>"01097"</f>
        <v>01097</v>
      </c>
      <c r="C27298" s="2">
        <v>1</v>
      </c>
      <c r="D27298" s="2">
        <v>1</v>
      </c>
      <c r="E27298" s="2">
        <v>1</v>
      </c>
      <c r="F27298" s="2">
        <v>1</v>
      </c>
    </row>
    <row r="27299" spans="1:6" x14ac:dyDescent="0.25">
      <c r="A27299" s="1" t="str">
        <f>"36644"</f>
        <v>36644</v>
      </c>
      <c r="B27299" s="1" t="str">
        <f>"01097"</f>
        <v>01097</v>
      </c>
      <c r="C27299" s="2">
        <v>0</v>
      </c>
      <c r="D27299" s="2">
        <v>1</v>
      </c>
      <c r="E27299" s="2">
        <v>0</v>
      </c>
      <c r="F27299" s="2">
        <v>1</v>
      </c>
    </row>
    <row r="27300" spans="1:6" x14ac:dyDescent="0.25">
      <c r="A27300" s="1" t="str">
        <f>"36567"</f>
        <v>36567</v>
      </c>
      <c r="B27300" s="1" t="str">
        <f>"01003"</f>
        <v>01003</v>
      </c>
      <c r="C27300" s="2">
        <v>1</v>
      </c>
      <c r="D27300" s="2">
        <v>1</v>
      </c>
      <c r="E27300" s="2">
        <v>1</v>
      </c>
      <c r="F27300" s="2">
        <v>1</v>
      </c>
    </row>
    <row r="27301" spans="1:6" x14ac:dyDescent="0.25">
      <c r="A27301" s="1" t="str">
        <f>"36556"</f>
        <v>36556</v>
      </c>
      <c r="B27301" s="1" t="str">
        <f>"01129"</f>
        <v>01129</v>
      </c>
      <c r="C27301" s="2">
        <v>0</v>
      </c>
      <c r="D27301" s="2">
        <v>1</v>
      </c>
      <c r="E27301" s="2">
        <v>0</v>
      </c>
      <c r="F27301" s="2">
        <v>1</v>
      </c>
    </row>
    <row r="27302" spans="1:6" x14ac:dyDescent="0.25">
      <c r="A27302" s="1" t="str">
        <f>"36769"</f>
        <v>36769</v>
      </c>
      <c r="B27302" s="1" t="str">
        <f>"01091"</f>
        <v>01091</v>
      </c>
      <c r="C27302" s="2">
        <v>0.17134268537074099</v>
      </c>
      <c r="D27302" s="2">
        <v>2.2222222222222199E-2</v>
      </c>
      <c r="E27302" s="2">
        <v>0</v>
      </c>
      <c r="F27302" s="2">
        <v>0.16287878787878701</v>
      </c>
    </row>
    <row r="27303" spans="1:6" x14ac:dyDescent="0.25">
      <c r="A27303" s="1" t="str">
        <f>"36769"</f>
        <v>36769</v>
      </c>
      <c r="B27303" s="1" t="str">
        <f>"01131"</f>
        <v>01131</v>
      </c>
      <c r="C27303" s="2">
        <v>0.82865731462925796</v>
      </c>
      <c r="D27303" s="2">
        <v>0.97777777777777697</v>
      </c>
      <c r="E27303" s="2">
        <v>1</v>
      </c>
      <c r="F27303" s="2">
        <v>0.83712121212121204</v>
      </c>
    </row>
    <row r="27304" spans="1:6" x14ac:dyDescent="0.25">
      <c r="A27304" s="1" t="str">
        <f>"36763"</f>
        <v>36763</v>
      </c>
      <c r="B27304" s="1" t="str">
        <f>"01091"</f>
        <v>01091</v>
      </c>
      <c r="C27304" s="2">
        <v>0</v>
      </c>
      <c r="D27304" s="2">
        <v>0</v>
      </c>
      <c r="E27304" s="2">
        <v>1</v>
      </c>
      <c r="F27304" s="2">
        <v>1</v>
      </c>
    </row>
    <row r="27305" spans="1:6" x14ac:dyDescent="0.25">
      <c r="A27305" s="1" t="str">
        <f>"36784"</f>
        <v>36784</v>
      </c>
      <c r="B27305" s="1" t="str">
        <f>"01131"</f>
        <v>01131</v>
      </c>
      <c r="C27305" s="2">
        <v>2.0040531411844101E-2</v>
      </c>
      <c r="D27305" s="2">
        <v>1.953125E-3</v>
      </c>
      <c r="E27305" s="2">
        <v>0</v>
      </c>
      <c r="F27305" s="2">
        <v>1.7807677087455401E-2</v>
      </c>
    </row>
    <row r="27306" spans="1:6" x14ac:dyDescent="0.25">
      <c r="A27306" s="1" t="str">
        <f>"36784"</f>
        <v>36784</v>
      </c>
      <c r="B27306" s="1" t="str">
        <f>"01091"</f>
        <v>01091</v>
      </c>
      <c r="C27306" s="2">
        <v>0.105606845305111</v>
      </c>
      <c r="D27306" s="2">
        <v>3.125E-2</v>
      </c>
      <c r="E27306" s="2">
        <v>9.9009900990098994E-3</v>
      </c>
      <c r="F27306" s="2">
        <v>9.6161456272259499E-2</v>
      </c>
    </row>
    <row r="27307" spans="1:6" x14ac:dyDescent="0.25">
      <c r="A27307" s="1" t="str">
        <f>"36784"</f>
        <v>36784</v>
      </c>
      <c r="B27307" s="1" t="str">
        <f>"01025"</f>
        <v>01025</v>
      </c>
      <c r="C27307" s="2">
        <v>0.87435262328304397</v>
      </c>
      <c r="D27307" s="2">
        <v>0.966796875</v>
      </c>
      <c r="E27307" s="2">
        <v>0.99009900990098998</v>
      </c>
      <c r="F27307" s="2">
        <v>0.88603086664028397</v>
      </c>
    </row>
    <row r="27308" spans="1:6" x14ac:dyDescent="0.25">
      <c r="A27308" s="1" t="str">
        <f>"36785"</f>
        <v>36785</v>
      </c>
      <c r="B27308" s="1" t="str">
        <f>"01085"</f>
        <v>01085</v>
      </c>
      <c r="C27308" s="2">
        <v>0.768895348837209</v>
      </c>
      <c r="D27308" s="2">
        <v>0.76190476190476097</v>
      </c>
      <c r="E27308" s="2">
        <v>1</v>
      </c>
      <c r="F27308" s="2">
        <v>0.76901408450704201</v>
      </c>
    </row>
    <row r="27309" spans="1:6" x14ac:dyDescent="0.25">
      <c r="A27309" s="1" t="str">
        <f>"36785"</f>
        <v>36785</v>
      </c>
      <c r="B27309" s="1" t="str">
        <f>"01047"</f>
        <v>01047</v>
      </c>
      <c r="C27309" s="2">
        <v>0.23110465116279</v>
      </c>
      <c r="D27309" s="2">
        <v>0.238095238095238</v>
      </c>
      <c r="E27309" s="2">
        <v>0</v>
      </c>
      <c r="F27309" s="2">
        <v>0.23098591549295699</v>
      </c>
    </row>
    <row r="27310" spans="1:6" x14ac:dyDescent="0.25">
      <c r="A27310" s="1" t="str">
        <f>"36602"</f>
        <v>36602</v>
      </c>
      <c r="B27310" s="1" t="str">
        <f>"01097"</f>
        <v>01097</v>
      </c>
      <c r="C27310" s="2">
        <v>1</v>
      </c>
      <c r="D27310" s="2">
        <v>1</v>
      </c>
      <c r="E27310" s="2">
        <v>1</v>
      </c>
      <c r="F27310" s="2">
        <v>1</v>
      </c>
    </row>
    <row r="27311" spans="1:6" x14ac:dyDescent="0.25">
      <c r="A27311" s="1" t="str">
        <f>"36605"</f>
        <v>36605</v>
      </c>
      <c r="B27311" s="1" t="str">
        <f>"01097"</f>
        <v>01097</v>
      </c>
      <c r="C27311" s="2">
        <v>1</v>
      </c>
      <c r="D27311" s="2">
        <v>1</v>
      </c>
      <c r="E27311" s="2">
        <v>1</v>
      </c>
      <c r="F27311" s="2">
        <v>1</v>
      </c>
    </row>
    <row r="27312" spans="1:6" x14ac:dyDescent="0.25">
      <c r="A27312" s="1" t="str">
        <f>"36858"</f>
        <v>36858</v>
      </c>
      <c r="B27312" s="1" t="str">
        <f>"01113"</f>
        <v>01113</v>
      </c>
      <c r="C27312" s="2">
        <v>1</v>
      </c>
      <c r="D27312" s="2">
        <v>1</v>
      </c>
      <c r="E27312" s="2">
        <v>1</v>
      </c>
      <c r="F27312" s="2">
        <v>1</v>
      </c>
    </row>
    <row r="27313" spans="1:6" x14ac:dyDescent="0.25">
      <c r="A27313" s="1" t="str">
        <f>"36868"</f>
        <v>36868</v>
      </c>
      <c r="B27313" s="1" t="str">
        <f>"01113"</f>
        <v>01113</v>
      </c>
      <c r="C27313" s="2">
        <v>1</v>
      </c>
      <c r="D27313" s="2">
        <v>1</v>
      </c>
      <c r="E27313" s="2">
        <v>1</v>
      </c>
      <c r="F27313" s="2">
        <v>1</v>
      </c>
    </row>
    <row r="27314" spans="1:6" x14ac:dyDescent="0.25">
      <c r="A27314" s="1" t="str">
        <f>"37046"</f>
        <v>37046</v>
      </c>
      <c r="B27314" s="1" t="str">
        <f>"47187"</f>
        <v>47187</v>
      </c>
      <c r="C27314" s="2">
        <v>0.94801980198019797</v>
      </c>
      <c r="D27314" s="2">
        <v>1</v>
      </c>
      <c r="E27314" s="2">
        <v>1</v>
      </c>
      <c r="F27314" s="2">
        <v>0.94962302947224098</v>
      </c>
    </row>
    <row r="27315" spans="1:6" x14ac:dyDescent="0.25">
      <c r="A27315" s="1" t="str">
        <f>"37046"</f>
        <v>37046</v>
      </c>
      <c r="B27315" s="1" t="str">
        <f>"47117"</f>
        <v>47117</v>
      </c>
      <c r="C27315" s="2">
        <v>8.1329561527581293E-3</v>
      </c>
      <c r="D27315" s="2">
        <v>0</v>
      </c>
      <c r="E27315" s="2">
        <v>0</v>
      </c>
      <c r="F27315" s="2">
        <v>7.8821110349554403E-3</v>
      </c>
    </row>
    <row r="27316" spans="1:6" x14ac:dyDescent="0.25">
      <c r="A27316" s="1" t="str">
        <f>"37046"</f>
        <v>37046</v>
      </c>
      <c r="B27316" s="1" t="str">
        <f>"47149"</f>
        <v>47149</v>
      </c>
      <c r="C27316" s="2">
        <v>4.38472418670438E-2</v>
      </c>
      <c r="D27316" s="2">
        <v>0</v>
      </c>
      <c r="E27316" s="2">
        <v>0</v>
      </c>
      <c r="F27316" s="2">
        <v>4.2494859492803197E-2</v>
      </c>
    </row>
    <row r="27317" spans="1:6" x14ac:dyDescent="0.25">
      <c r="A27317" s="1" t="str">
        <f>"36907"</f>
        <v>36907</v>
      </c>
      <c r="B27317" s="1" t="str">
        <f>"01119"</f>
        <v>01119</v>
      </c>
      <c r="C27317" s="2">
        <v>1</v>
      </c>
      <c r="D27317" s="2">
        <v>1</v>
      </c>
      <c r="E27317" s="2">
        <v>0</v>
      </c>
      <c r="F27317" s="2">
        <v>1</v>
      </c>
    </row>
    <row r="27318" spans="1:6" x14ac:dyDescent="0.25">
      <c r="A27318" s="1" t="str">
        <f>"36916"</f>
        <v>36916</v>
      </c>
      <c r="B27318" s="1" t="str">
        <f>"01023"</f>
        <v>01023</v>
      </c>
      <c r="C27318" s="2">
        <v>1</v>
      </c>
      <c r="D27318" s="2">
        <v>1</v>
      </c>
      <c r="E27318" s="2">
        <v>0</v>
      </c>
      <c r="F27318" s="2">
        <v>1</v>
      </c>
    </row>
    <row r="27319" spans="1:6" x14ac:dyDescent="0.25">
      <c r="A27319" s="1" t="str">
        <f>"37067"</f>
        <v>37067</v>
      </c>
      <c r="B27319" s="1" t="str">
        <f>"47187"</f>
        <v>47187</v>
      </c>
      <c r="C27319" s="2">
        <v>1</v>
      </c>
      <c r="D27319" s="2">
        <v>1</v>
      </c>
      <c r="E27319" s="2">
        <v>1</v>
      </c>
      <c r="F27319" s="2">
        <v>1</v>
      </c>
    </row>
    <row r="27320" spans="1:6" x14ac:dyDescent="0.25">
      <c r="A27320" s="1" t="str">
        <f>"37070"</f>
        <v>37070</v>
      </c>
      <c r="B27320" s="1" t="str">
        <f>"47037"</f>
        <v>47037</v>
      </c>
      <c r="C27320" s="2">
        <v>1</v>
      </c>
      <c r="D27320" s="2">
        <v>1</v>
      </c>
      <c r="E27320" s="2">
        <v>1</v>
      </c>
      <c r="F27320" s="2">
        <v>1</v>
      </c>
    </row>
    <row r="27321" spans="1:6" x14ac:dyDescent="0.25">
      <c r="A27321" s="1" t="str">
        <f>"37078"</f>
        <v>37078</v>
      </c>
      <c r="B27321" s="1" t="str">
        <f>"47085"</f>
        <v>47085</v>
      </c>
      <c r="C27321" s="2">
        <v>1</v>
      </c>
      <c r="D27321" s="2">
        <v>1</v>
      </c>
      <c r="E27321" s="2">
        <v>0</v>
      </c>
      <c r="F27321" s="2">
        <v>1</v>
      </c>
    </row>
    <row r="27322" spans="1:6" x14ac:dyDescent="0.25">
      <c r="A27322" s="1" t="str">
        <f>"37082"</f>
        <v>37082</v>
      </c>
      <c r="B27322" s="1" t="str">
        <f>"47021"</f>
        <v>47021</v>
      </c>
      <c r="C27322" s="2">
        <v>0.99440715883668895</v>
      </c>
      <c r="D27322" s="2">
        <v>1</v>
      </c>
      <c r="E27322" s="2">
        <v>1</v>
      </c>
      <c r="F27322" s="2">
        <v>0.99466382070437498</v>
      </c>
    </row>
    <row r="27323" spans="1:6" x14ac:dyDescent="0.25">
      <c r="A27323" s="1" t="str">
        <f>"37082"</f>
        <v>37082</v>
      </c>
      <c r="B27323" s="1" t="str">
        <f>"47187"</f>
        <v>47187</v>
      </c>
      <c r="C27323" s="2">
        <v>5.5928411633109597E-3</v>
      </c>
      <c r="D27323" s="2">
        <v>0</v>
      </c>
      <c r="E27323" s="2">
        <v>0</v>
      </c>
      <c r="F27323" s="2">
        <v>5.3361792956243296E-3</v>
      </c>
    </row>
    <row r="27324" spans="1:6" x14ac:dyDescent="0.25">
      <c r="A27324" s="1" t="str">
        <f>"37027"</f>
        <v>37027</v>
      </c>
      <c r="B27324" s="1" t="str">
        <f>"47187"</f>
        <v>47187</v>
      </c>
      <c r="C27324" s="2">
        <v>0.74369637541586398</v>
      </c>
      <c r="D27324" s="2">
        <v>0.85631138595852996</v>
      </c>
      <c r="E27324" s="2">
        <v>0.84435797665369605</v>
      </c>
      <c r="F27324" s="2">
        <v>0.75753629294825098</v>
      </c>
    </row>
    <row r="27325" spans="1:6" x14ac:dyDescent="0.25">
      <c r="A27325" s="1" t="str">
        <f>"37027"</f>
        <v>37027</v>
      </c>
      <c r="B27325" s="1" t="str">
        <f>"47037"</f>
        <v>47037</v>
      </c>
      <c r="C27325" s="2">
        <v>0.25630362458413503</v>
      </c>
      <c r="D27325" s="2">
        <v>0.14368861404146899</v>
      </c>
      <c r="E27325" s="2">
        <v>0.155642023346303</v>
      </c>
      <c r="F27325" s="2">
        <v>0.242463707051748</v>
      </c>
    </row>
    <row r="27326" spans="1:6" x14ac:dyDescent="0.25">
      <c r="A27326" s="1" t="str">
        <f>"37019"</f>
        <v>37019</v>
      </c>
      <c r="B27326" s="1" t="str">
        <f>"47117"</f>
        <v>47117</v>
      </c>
      <c r="C27326" s="2">
        <v>1</v>
      </c>
      <c r="D27326" s="2">
        <v>1</v>
      </c>
      <c r="E27326" s="2">
        <v>1</v>
      </c>
      <c r="F27326" s="2">
        <v>1</v>
      </c>
    </row>
    <row r="27327" spans="1:6" x14ac:dyDescent="0.25">
      <c r="A27327" s="1" t="str">
        <f>"37026"</f>
        <v>37026</v>
      </c>
      <c r="B27327" s="1" t="str">
        <f>"47015"</f>
        <v>47015</v>
      </c>
      <c r="C27327" s="2">
        <v>0.96982397317686497</v>
      </c>
      <c r="D27327" s="2">
        <v>1</v>
      </c>
      <c r="E27327" s="2">
        <v>1</v>
      </c>
      <c r="F27327" s="2">
        <v>0.97092084006461998</v>
      </c>
    </row>
    <row r="27328" spans="1:6" x14ac:dyDescent="0.25">
      <c r="A27328" s="1" t="str">
        <f>"37026"</f>
        <v>37026</v>
      </c>
      <c r="B27328" s="1" t="str">
        <f>"47031"</f>
        <v>47031</v>
      </c>
      <c r="C27328" s="2">
        <v>3.0176026823134899E-2</v>
      </c>
      <c r="D27328" s="2">
        <v>0</v>
      </c>
      <c r="E27328" s="2">
        <v>0</v>
      </c>
      <c r="F27328" s="2">
        <v>2.90791599353796E-2</v>
      </c>
    </row>
    <row r="27329" spans="1:6" x14ac:dyDescent="0.25">
      <c r="A27329" s="1" t="str">
        <f>"37011"</f>
        <v>37011</v>
      </c>
      <c r="B27329" s="1" t="str">
        <f>"47037"</f>
        <v>47037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25">
      <c r="A27330" s="1" t="str">
        <f>"37032"</f>
        <v>37032</v>
      </c>
      <c r="B27330" s="1" t="str">
        <f>"47021"</f>
        <v>47021</v>
      </c>
      <c r="C27330" s="2">
        <v>3.2209360845495701E-2</v>
      </c>
      <c r="D27330" s="2">
        <v>0.12698412698412601</v>
      </c>
      <c r="E27330" s="2">
        <v>0</v>
      </c>
      <c r="F27330" s="2">
        <v>3.5121951219512101E-2</v>
      </c>
    </row>
    <row r="27331" spans="1:6" x14ac:dyDescent="0.25">
      <c r="A27331" s="1" t="str">
        <f>"37032"</f>
        <v>37032</v>
      </c>
      <c r="B27331" s="1" t="str">
        <f>"47125"</f>
        <v>47125</v>
      </c>
      <c r="C27331" s="2">
        <v>5.5359838953195697E-3</v>
      </c>
      <c r="D27331" s="2">
        <v>0</v>
      </c>
      <c r="E27331" s="2">
        <v>0</v>
      </c>
      <c r="F27331" s="2">
        <v>5.3658536585365797E-3</v>
      </c>
    </row>
    <row r="27332" spans="1:6" x14ac:dyDescent="0.25">
      <c r="A27332" s="1" t="str">
        <f>"37032"</f>
        <v>37032</v>
      </c>
      <c r="B27332" s="1" t="str">
        <f>"47147"</f>
        <v>47147</v>
      </c>
      <c r="C27332" s="2">
        <v>0.96225465525918397</v>
      </c>
      <c r="D27332" s="2">
        <v>0.87301587301587302</v>
      </c>
      <c r="E27332" s="2">
        <v>0</v>
      </c>
      <c r="F27332" s="2">
        <v>0.95951219512195096</v>
      </c>
    </row>
    <row r="27333" spans="1:6" x14ac:dyDescent="0.25">
      <c r="A27333" s="1" t="str">
        <f>"37035"</f>
        <v>37035</v>
      </c>
      <c r="B27333" s="1" t="str">
        <f>"47125"</f>
        <v>47125</v>
      </c>
      <c r="C27333" s="2">
        <v>8.7601078167115903E-3</v>
      </c>
      <c r="D27333" s="2">
        <v>0</v>
      </c>
      <c r="E27333" s="2">
        <v>0</v>
      </c>
      <c r="F27333" s="2">
        <v>8.6206896551724102E-3</v>
      </c>
    </row>
    <row r="27334" spans="1:6" x14ac:dyDescent="0.25">
      <c r="A27334" s="1" t="str">
        <f>"37035"</f>
        <v>37035</v>
      </c>
      <c r="B27334" s="1" t="str">
        <f>"47021"</f>
        <v>47021</v>
      </c>
      <c r="C27334" s="2">
        <v>0.99123989218328801</v>
      </c>
      <c r="D27334" s="2">
        <v>1</v>
      </c>
      <c r="E27334" s="2">
        <v>0</v>
      </c>
      <c r="F27334" s="2">
        <v>0.99137931034482696</v>
      </c>
    </row>
    <row r="27335" spans="1:6" x14ac:dyDescent="0.25">
      <c r="A27335" s="1" t="str">
        <f>"37095"</f>
        <v>37095</v>
      </c>
      <c r="B27335" s="1" t="str">
        <f>"47189"</f>
        <v>47189</v>
      </c>
      <c r="C27335" s="2">
        <v>3.1604538087520201E-2</v>
      </c>
      <c r="D27335" s="2">
        <v>2.3809523809523801E-2</v>
      </c>
      <c r="E27335" s="2">
        <v>0</v>
      </c>
      <c r="F27335" s="2">
        <v>3.1225604996096699E-2</v>
      </c>
    </row>
    <row r="27336" spans="1:6" x14ac:dyDescent="0.25">
      <c r="A27336" s="1" t="str">
        <f>"37095"</f>
        <v>37095</v>
      </c>
      <c r="B27336" s="1" t="str">
        <f>"47041"</f>
        <v>47041</v>
      </c>
      <c r="C27336" s="2">
        <v>0.73419773095623897</v>
      </c>
      <c r="D27336" s="2">
        <v>0.73809523809523803</v>
      </c>
      <c r="E27336" s="2">
        <v>0.6</v>
      </c>
      <c r="F27336" s="2">
        <v>0.73380171740827405</v>
      </c>
    </row>
    <row r="27337" spans="1:6" x14ac:dyDescent="0.25">
      <c r="A27337" s="1" t="str">
        <f>"37095"</f>
        <v>37095</v>
      </c>
      <c r="B27337" s="1" t="str">
        <f>"47015"</f>
        <v>47015</v>
      </c>
      <c r="C27337" s="2">
        <v>0.234197730956239</v>
      </c>
      <c r="D27337" s="2">
        <v>0.238095238095238</v>
      </c>
      <c r="E27337" s="2">
        <v>0.4</v>
      </c>
      <c r="F27337" s="2">
        <v>0.23497267759562801</v>
      </c>
    </row>
    <row r="27338" spans="1:6" x14ac:dyDescent="0.25">
      <c r="A27338" s="1" t="str">
        <f>"37096"</f>
        <v>37096</v>
      </c>
      <c r="B27338" s="1" t="str">
        <f>"47081"</f>
        <v>47081</v>
      </c>
      <c r="C27338" s="2">
        <v>5.71265352756355E-4</v>
      </c>
      <c r="D27338" s="2">
        <v>0</v>
      </c>
      <c r="E27338" s="2">
        <v>0</v>
      </c>
      <c r="F27338" s="2">
        <v>5.3518865400053496E-4</v>
      </c>
    </row>
    <row r="27339" spans="1:6" x14ac:dyDescent="0.25">
      <c r="A27339" s="1" t="str">
        <f>"37096"</f>
        <v>37096</v>
      </c>
      <c r="B27339" s="1" t="str">
        <f>"47101"</f>
        <v>47101</v>
      </c>
      <c r="C27339" s="2">
        <v>1.14253070551271E-3</v>
      </c>
      <c r="D27339" s="2">
        <v>0</v>
      </c>
      <c r="E27339" s="2">
        <v>0</v>
      </c>
      <c r="F27339" s="2">
        <v>1.0703773080010699E-3</v>
      </c>
    </row>
    <row r="27340" spans="1:6" x14ac:dyDescent="0.25">
      <c r="A27340" s="1" t="str">
        <f>"37096"</f>
        <v>37096</v>
      </c>
      <c r="B27340" s="1" t="str">
        <f>"47181"</f>
        <v>47181</v>
      </c>
      <c r="C27340" s="2">
        <v>1.4281633818908799E-3</v>
      </c>
      <c r="D27340" s="2">
        <v>0</v>
      </c>
      <c r="E27340" s="2">
        <v>0</v>
      </c>
      <c r="F27340" s="2">
        <v>1.33797163500133E-3</v>
      </c>
    </row>
    <row r="27341" spans="1:6" x14ac:dyDescent="0.25">
      <c r="A27341" s="1" t="str">
        <f>"37096"</f>
        <v>37096</v>
      </c>
      <c r="B27341" s="1" t="str">
        <f>"47135"</f>
        <v>47135</v>
      </c>
      <c r="C27341" s="2">
        <v>0.99685804055983995</v>
      </c>
      <c r="D27341" s="2">
        <v>1</v>
      </c>
      <c r="E27341" s="2">
        <v>1</v>
      </c>
      <c r="F27341" s="2">
        <v>0.99705646240299695</v>
      </c>
    </row>
    <row r="27342" spans="1:6" x14ac:dyDescent="0.25">
      <c r="A27342" s="1" t="str">
        <f>"37097"</f>
        <v>37097</v>
      </c>
      <c r="B27342" s="1" t="str">
        <f>"47081"</f>
        <v>47081</v>
      </c>
      <c r="C27342" s="2">
        <v>6.5832784726793897E-4</v>
      </c>
      <c r="D27342" s="2">
        <v>0</v>
      </c>
      <c r="E27342" s="2">
        <v>0</v>
      </c>
      <c r="F27342" s="2">
        <v>6.3251106894370598E-4</v>
      </c>
    </row>
    <row r="27343" spans="1:6" x14ac:dyDescent="0.25">
      <c r="A27343" s="1" t="str">
        <f>"37097"</f>
        <v>37097</v>
      </c>
      <c r="B27343" s="1" t="str">
        <f>"47085"</f>
        <v>47085</v>
      </c>
      <c r="C27343" s="2">
        <v>5.26662277814351E-3</v>
      </c>
      <c r="D27343" s="2">
        <v>0</v>
      </c>
      <c r="E27343" s="2">
        <v>0</v>
      </c>
      <c r="F27343" s="2">
        <v>5.0600885515496496E-3</v>
      </c>
    </row>
    <row r="27344" spans="1:6" x14ac:dyDescent="0.25">
      <c r="A27344" s="1" t="str">
        <f>"37097"</f>
        <v>37097</v>
      </c>
      <c r="B27344" s="1" t="str">
        <f>"47135"</f>
        <v>47135</v>
      </c>
      <c r="C27344" s="2">
        <v>0.99407504937458802</v>
      </c>
      <c r="D27344" s="2">
        <v>1</v>
      </c>
      <c r="E27344" s="2">
        <v>1</v>
      </c>
      <c r="F27344" s="2">
        <v>0.99430740037950605</v>
      </c>
    </row>
    <row r="27345" spans="1:6" x14ac:dyDescent="0.25">
      <c r="A27345" s="1" t="str">
        <f>"37181"</f>
        <v>37181</v>
      </c>
      <c r="B27345" s="1" t="str">
        <f>"47043"</f>
        <v>47043</v>
      </c>
      <c r="C27345" s="2">
        <v>0.73177083333333304</v>
      </c>
      <c r="D27345" s="2">
        <v>0.76470588235294101</v>
      </c>
      <c r="E27345" s="2">
        <v>0.5</v>
      </c>
      <c r="F27345" s="2">
        <v>0.73130544993662805</v>
      </c>
    </row>
    <row r="27346" spans="1:6" x14ac:dyDescent="0.25">
      <c r="A27346" s="1" t="str">
        <f>"37181"</f>
        <v>37181</v>
      </c>
      <c r="B27346" s="1" t="str">
        <f>"47083"</f>
        <v>47083</v>
      </c>
      <c r="C27346" s="2">
        <v>0.26822916666666602</v>
      </c>
      <c r="D27346" s="2">
        <v>0.23529411764705799</v>
      </c>
      <c r="E27346" s="2">
        <v>0.5</v>
      </c>
      <c r="F27346" s="2">
        <v>0.26869455006337101</v>
      </c>
    </row>
    <row r="27347" spans="1:6" x14ac:dyDescent="0.25">
      <c r="A27347" s="1" t="str">
        <f>"37190"</f>
        <v>37190</v>
      </c>
      <c r="B27347" s="1" t="str">
        <f>"47015"</f>
        <v>47015</v>
      </c>
      <c r="C27347" s="2">
        <v>0.99060192436786698</v>
      </c>
      <c r="D27347" s="2">
        <v>0.99097065462753897</v>
      </c>
      <c r="E27347" s="2">
        <v>1</v>
      </c>
      <c r="F27347" s="2">
        <v>0.9907276758718</v>
      </c>
    </row>
    <row r="27348" spans="1:6" x14ac:dyDescent="0.25">
      <c r="A27348" s="1" t="str">
        <f>"37190"</f>
        <v>37190</v>
      </c>
      <c r="B27348" s="1" t="str">
        <f>"47177"</f>
        <v>47177</v>
      </c>
      <c r="C27348" s="2">
        <v>9.3980756321324598E-3</v>
      </c>
      <c r="D27348" s="2">
        <v>9.0293453724604907E-3</v>
      </c>
      <c r="E27348" s="2">
        <v>0</v>
      </c>
      <c r="F27348" s="2">
        <v>9.2723241281999508E-3</v>
      </c>
    </row>
    <row r="27349" spans="1:6" x14ac:dyDescent="0.25">
      <c r="A27349" s="1" t="str">
        <f>"37204"</f>
        <v>37204</v>
      </c>
      <c r="B27349" s="1" t="str">
        <f>"47037"</f>
        <v>47037</v>
      </c>
      <c r="C27349" s="2">
        <v>1</v>
      </c>
      <c r="D27349" s="2">
        <v>1</v>
      </c>
      <c r="E27349" s="2">
        <v>1</v>
      </c>
      <c r="F27349" s="2">
        <v>1</v>
      </c>
    </row>
    <row r="27350" spans="1:6" x14ac:dyDescent="0.25">
      <c r="A27350" s="1" t="str">
        <f>"37214"</f>
        <v>37214</v>
      </c>
      <c r="B27350" s="1" t="str">
        <f>"47037"</f>
        <v>47037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25">
      <c r="A27351" s="1" t="str">
        <f>"37219"</f>
        <v>37219</v>
      </c>
      <c r="B27351" s="1" t="str">
        <f>"47037"</f>
        <v>47037</v>
      </c>
      <c r="C27351" s="2">
        <v>1</v>
      </c>
      <c r="D27351" s="2">
        <v>1</v>
      </c>
      <c r="E27351" s="2">
        <v>1</v>
      </c>
      <c r="F27351" s="2">
        <v>1</v>
      </c>
    </row>
    <row r="27352" spans="1:6" x14ac:dyDescent="0.25">
      <c r="A27352" s="1" t="str">
        <f>"37134"</f>
        <v>37134</v>
      </c>
      <c r="B27352" s="1" t="str">
        <f>"47085"</f>
        <v>47085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25">
      <c r="A27353" s="1" t="str">
        <f>"37142"</f>
        <v>37142</v>
      </c>
      <c r="B27353" s="1" t="str">
        <f>"47125"</f>
        <v>47125</v>
      </c>
      <c r="C27353" s="2">
        <v>1</v>
      </c>
      <c r="D27353" s="2">
        <v>1</v>
      </c>
      <c r="E27353" s="2">
        <v>0</v>
      </c>
      <c r="F27353" s="2">
        <v>1</v>
      </c>
    </row>
    <row r="27354" spans="1:6" x14ac:dyDescent="0.25">
      <c r="A27354" s="1" t="str">
        <f>"37145"</f>
        <v>37145</v>
      </c>
      <c r="B27354" s="1" t="str">
        <f>"47111"</f>
        <v>47111</v>
      </c>
      <c r="C27354" s="2">
        <v>0.132530120481927</v>
      </c>
      <c r="D27354" s="2">
        <v>0.11111111111111099</v>
      </c>
      <c r="E27354" s="2">
        <v>0</v>
      </c>
      <c r="F27354" s="2">
        <v>0.13193277310924301</v>
      </c>
    </row>
    <row r="27355" spans="1:6" x14ac:dyDescent="0.25">
      <c r="A27355" s="1" t="str">
        <f>"37145"</f>
        <v>37145</v>
      </c>
      <c r="B27355" s="1" t="str">
        <f>"47087"</f>
        <v>47087</v>
      </c>
      <c r="C27355" s="2">
        <v>9.4664371772805497E-2</v>
      </c>
      <c r="D27355" s="2">
        <v>3.7037037037037E-2</v>
      </c>
      <c r="E27355" s="2">
        <v>0</v>
      </c>
      <c r="F27355" s="2">
        <v>9.3277310924369694E-2</v>
      </c>
    </row>
    <row r="27356" spans="1:6" x14ac:dyDescent="0.25">
      <c r="A27356" s="1" t="str">
        <f>"37145"</f>
        <v>37145</v>
      </c>
      <c r="B27356" s="1" t="str">
        <f>"47159"</f>
        <v>47159</v>
      </c>
      <c r="C27356" s="2">
        <v>0.77280550774526602</v>
      </c>
      <c r="D27356" s="2">
        <v>0.85185185185185097</v>
      </c>
      <c r="E27356" s="2">
        <v>1</v>
      </c>
      <c r="F27356" s="2">
        <v>0.77478991596638602</v>
      </c>
    </row>
    <row r="27357" spans="1:6" x14ac:dyDescent="0.25">
      <c r="A27357" s="1" t="str">
        <f>"37148"</f>
        <v>37148</v>
      </c>
      <c r="B27357" s="1" t="str">
        <f>"47165"</f>
        <v>47165</v>
      </c>
      <c r="C27357" s="2">
        <v>0.96294242676277597</v>
      </c>
      <c r="D27357" s="2">
        <v>0.91578947368421004</v>
      </c>
      <c r="E27357" s="2">
        <v>1</v>
      </c>
      <c r="F27357" s="2">
        <v>0.96113563576560201</v>
      </c>
    </row>
    <row r="27358" spans="1:6" x14ac:dyDescent="0.25">
      <c r="A27358" s="1" t="str">
        <f>"37148"</f>
        <v>37148</v>
      </c>
      <c r="B27358" s="1" t="str">
        <f>"47147"</f>
        <v>47147</v>
      </c>
      <c r="C27358" s="2">
        <v>3.7057573237223897E-2</v>
      </c>
      <c r="D27358" s="2">
        <v>8.4210526315789402E-2</v>
      </c>
      <c r="E27358" s="2">
        <v>0</v>
      </c>
      <c r="F27358" s="2">
        <v>3.8864364234397902E-2</v>
      </c>
    </row>
    <row r="27359" spans="1:6" x14ac:dyDescent="0.25">
      <c r="A27359" s="1" t="str">
        <f>"37149"</f>
        <v>37149</v>
      </c>
      <c r="B27359" s="1" t="str">
        <f>"47149"</f>
        <v>47149</v>
      </c>
      <c r="C27359" s="2">
        <v>0.53214890016920402</v>
      </c>
      <c r="D27359" s="2">
        <v>0.59523809523809501</v>
      </c>
      <c r="E27359" s="2">
        <v>0</v>
      </c>
      <c r="F27359" s="2">
        <v>0.53431372549019596</v>
      </c>
    </row>
    <row r="27360" spans="1:6" x14ac:dyDescent="0.25">
      <c r="A27360" s="1" t="str">
        <f>"37149"</f>
        <v>37149</v>
      </c>
      <c r="B27360" s="1" t="str">
        <f>"47015"</f>
        <v>47015</v>
      </c>
      <c r="C27360" s="2">
        <v>0.46785109983079498</v>
      </c>
      <c r="D27360" s="2">
        <v>0.40476190476190399</v>
      </c>
      <c r="E27360" s="2">
        <v>0</v>
      </c>
      <c r="F27360" s="2">
        <v>0.46568627450980299</v>
      </c>
    </row>
    <row r="27361" spans="1:6" x14ac:dyDescent="0.25">
      <c r="A27361" s="1" t="str">
        <f>"37152"</f>
        <v>37152</v>
      </c>
      <c r="B27361" s="1" t="str">
        <f>"47147"</f>
        <v>47147</v>
      </c>
      <c r="C27361" s="2">
        <v>1</v>
      </c>
      <c r="D27361" s="2">
        <v>1</v>
      </c>
      <c r="E27361" s="2">
        <v>1</v>
      </c>
      <c r="F27361" s="2">
        <v>1</v>
      </c>
    </row>
    <row r="27362" spans="1:6" x14ac:dyDescent="0.25">
      <c r="A27362" s="1" t="str">
        <f>"37306"</f>
        <v>37306</v>
      </c>
      <c r="B27362" s="1" t="str">
        <f>"47127"</f>
        <v>47127</v>
      </c>
      <c r="C27362" s="2">
        <v>5.3583855254001299E-2</v>
      </c>
      <c r="D27362" s="2">
        <v>0</v>
      </c>
      <c r="E27362" s="2">
        <v>0</v>
      </c>
      <c r="F27362" s="2">
        <v>5.1230871590153E-2</v>
      </c>
    </row>
    <row r="27363" spans="1:6" x14ac:dyDescent="0.25">
      <c r="A27363" s="1" t="str">
        <f>"37306"</f>
        <v>37306</v>
      </c>
      <c r="B27363" s="1" t="str">
        <f>"47051"</f>
        <v>47051</v>
      </c>
      <c r="C27363" s="2">
        <v>0.946416144745998</v>
      </c>
      <c r="D27363" s="2">
        <v>1</v>
      </c>
      <c r="E27363" s="2">
        <v>1</v>
      </c>
      <c r="F27363" s="2">
        <v>0.94876912840984595</v>
      </c>
    </row>
    <row r="27364" spans="1:6" x14ac:dyDescent="0.25">
      <c r="A27364" s="1" t="str">
        <f>"37323"</f>
        <v>37323</v>
      </c>
      <c r="B27364" s="1" t="str">
        <f>"47139"</f>
        <v>47139</v>
      </c>
      <c r="C27364" s="2">
        <v>2.6109660574412498E-3</v>
      </c>
      <c r="D27364" s="2">
        <v>1.0526315789473601E-2</v>
      </c>
      <c r="E27364" s="2">
        <v>0</v>
      </c>
      <c r="F27364" s="2">
        <v>2.85653074341212E-3</v>
      </c>
    </row>
    <row r="27365" spans="1:6" x14ac:dyDescent="0.25">
      <c r="A27365" s="1" t="str">
        <f>"37323"</f>
        <v>37323</v>
      </c>
      <c r="B27365" s="1" t="str">
        <f>"47011"</f>
        <v>47011</v>
      </c>
      <c r="C27365" s="2">
        <v>0.99738903394255796</v>
      </c>
      <c r="D27365" s="2">
        <v>0.98947368421052595</v>
      </c>
      <c r="E27365" s="2">
        <v>1</v>
      </c>
      <c r="F27365" s="2">
        <v>0.99714346925658703</v>
      </c>
    </row>
    <row r="27366" spans="1:6" x14ac:dyDescent="0.25">
      <c r="A27366" s="1" t="str">
        <f>"37312"</f>
        <v>37312</v>
      </c>
      <c r="B27366" s="1" t="str">
        <f>"47011"</f>
        <v>47011</v>
      </c>
      <c r="C27366" s="2">
        <v>1</v>
      </c>
      <c r="D27366" s="2">
        <v>1</v>
      </c>
      <c r="E27366" s="2">
        <v>1</v>
      </c>
      <c r="F27366" s="2">
        <v>1</v>
      </c>
    </row>
    <row r="27367" spans="1:6" x14ac:dyDescent="0.25">
      <c r="A27367" s="1" t="str">
        <f>"37322"</f>
        <v>37322</v>
      </c>
      <c r="B27367" s="1" t="str">
        <f>"47107"</f>
        <v>47107</v>
      </c>
      <c r="C27367" s="2">
        <v>6.7934782608695607E-2</v>
      </c>
      <c r="D27367" s="2">
        <v>1.0752688172042999E-2</v>
      </c>
      <c r="E27367" s="2">
        <v>6.0606060606060601E-2</v>
      </c>
      <c r="F27367" s="2">
        <v>6.5726767275615494E-2</v>
      </c>
    </row>
    <row r="27368" spans="1:6" x14ac:dyDescent="0.25">
      <c r="A27368" s="1" t="str">
        <f>"37322"</f>
        <v>37322</v>
      </c>
      <c r="B27368" s="1" t="str">
        <f>"47121"</f>
        <v>47121</v>
      </c>
      <c r="C27368" s="2">
        <v>0.93206521739130399</v>
      </c>
      <c r="D27368" s="2">
        <v>0.989247311827956</v>
      </c>
      <c r="E27368" s="2">
        <v>0.939393939393939</v>
      </c>
      <c r="F27368" s="2">
        <v>0.93427323272438401</v>
      </c>
    </row>
    <row r="27369" spans="1:6" x14ac:dyDescent="0.25">
      <c r="A27369" s="1" t="str">
        <f>"37384"</f>
        <v>37384</v>
      </c>
      <c r="B27369" s="1" t="str">
        <f>"47065"</f>
        <v>47065</v>
      </c>
      <c r="C27369" s="2">
        <v>1</v>
      </c>
      <c r="D27369" s="2">
        <v>1</v>
      </c>
      <c r="E27369" s="2">
        <v>1</v>
      </c>
      <c r="F27369" s="2">
        <v>1</v>
      </c>
    </row>
    <row r="27370" spans="1:6" x14ac:dyDescent="0.25">
      <c r="A27370" s="1" t="str">
        <f>"37383"</f>
        <v>37383</v>
      </c>
      <c r="B27370" s="1" t="str">
        <f>"47051"</f>
        <v>47051</v>
      </c>
      <c r="C27370" s="2">
        <v>0</v>
      </c>
      <c r="D27370" s="2">
        <v>1</v>
      </c>
      <c r="E27370" s="2">
        <v>1</v>
      </c>
      <c r="F27370" s="2">
        <v>1</v>
      </c>
    </row>
    <row r="27371" spans="1:6" x14ac:dyDescent="0.25">
      <c r="A27371" s="1" t="str">
        <f>"37407"</f>
        <v>37407</v>
      </c>
      <c r="B27371" s="1" t="str">
        <f>"47065"</f>
        <v>47065</v>
      </c>
      <c r="C27371" s="2">
        <v>1</v>
      </c>
      <c r="D27371" s="2">
        <v>1</v>
      </c>
      <c r="E27371" s="2">
        <v>1</v>
      </c>
      <c r="F27371" s="2">
        <v>1</v>
      </c>
    </row>
    <row r="27372" spans="1:6" x14ac:dyDescent="0.25">
      <c r="A27372" s="1" t="str">
        <f>"37396"</f>
        <v>37396</v>
      </c>
      <c r="B27372" s="1" t="str">
        <f>"47115"</f>
        <v>47115</v>
      </c>
      <c r="C27372" s="2">
        <v>1</v>
      </c>
      <c r="D27372" s="2">
        <v>1</v>
      </c>
      <c r="E27372" s="2">
        <v>0</v>
      </c>
      <c r="F27372" s="2">
        <v>1</v>
      </c>
    </row>
    <row r="27373" spans="1:6" x14ac:dyDescent="0.25">
      <c r="A27373" s="1" t="str">
        <f>"37398"</f>
        <v>37398</v>
      </c>
      <c r="B27373" s="1" t="str">
        <f>"47051"</f>
        <v>47051</v>
      </c>
      <c r="C27373" s="2">
        <v>0.98920345489443295</v>
      </c>
      <c r="D27373" s="2">
        <v>0.99816345270890705</v>
      </c>
      <c r="E27373" s="2">
        <v>1</v>
      </c>
      <c r="F27373" s="2">
        <v>0.99056119831743095</v>
      </c>
    </row>
    <row r="27374" spans="1:6" x14ac:dyDescent="0.25">
      <c r="A27374" s="1" t="str">
        <f>"37398"</f>
        <v>37398</v>
      </c>
      <c r="B27374" s="1" t="str">
        <f>"47127"</f>
        <v>47127</v>
      </c>
      <c r="C27374" s="2">
        <v>1.0796545105566199E-2</v>
      </c>
      <c r="D27374" s="2">
        <v>1.83654729109274E-3</v>
      </c>
      <c r="E27374" s="2">
        <v>0</v>
      </c>
      <c r="F27374" s="2">
        <v>9.4388016825689893E-3</v>
      </c>
    </row>
    <row r="27375" spans="1:6" x14ac:dyDescent="0.25">
      <c r="A27375" s="1" t="str">
        <f>"37601"</f>
        <v>37601</v>
      </c>
      <c r="B27375" s="1" t="str">
        <f>"47179"</f>
        <v>47179</v>
      </c>
      <c r="C27375" s="2">
        <v>0.71337644482916596</v>
      </c>
      <c r="D27375" s="2">
        <v>0.93035542747358302</v>
      </c>
      <c r="E27375" s="2">
        <v>0.74729471674092895</v>
      </c>
      <c r="F27375" s="2">
        <v>0.73505924781040699</v>
      </c>
    </row>
    <row r="27376" spans="1:6" x14ac:dyDescent="0.25">
      <c r="A27376" s="1" t="str">
        <f>"37601"</f>
        <v>37601</v>
      </c>
      <c r="B27376" s="1" t="str">
        <f>"47019"</f>
        <v>47019</v>
      </c>
      <c r="C27376" s="2">
        <v>0.27796730994449798</v>
      </c>
      <c r="D27376" s="2">
        <v>6.6762728146013403E-2</v>
      </c>
      <c r="E27376" s="2">
        <v>0.24761298535964299</v>
      </c>
      <c r="F27376" s="2">
        <v>0.25704104413532503</v>
      </c>
    </row>
    <row r="27377" spans="1:6" x14ac:dyDescent="0.25">
      <c r="A27377" s="1" t="str">
        <f>"37601"</f>
        <v>37601</v>
      </c>
      <c r="B27377" s="1" t="str">
        <f>"47171"</f>
        <v>47171</v>
      </c>
      <c r="C27377" s="2">
        <v>8.6562452263353497E-3</v>
      </c>
      <c r="D27377" s="2">
        <v>2.8818443804034498E-3</v>
      </c>
      <c r="E27377" s="2">
        <v>5.09229789942711E-3</v>
      </c>
      <c r="F27377" s="2">
        <v>7.8997080542675506E-3</v>
      </c>
    </row>
    <row r="27378" spans="1:6" x14ac:dyDescent="0.25">
      <c r="A27378" s="1" t="str">
        <f>"37342"</f>
        <v>37342</v>
      </c>
      <c r="B27378" s="1" t="str">
        <f>"47031"</f>
        <v>47031</v>
      </c>
      <c r="C27378" s="2">
        <v>1</v>
      </c>
      <c r="D27378" s="2">
        <v>1</v>
      </c>
      <c r="E27378" s="2">
        <v>1</v>
      </c>
      <c r="F27378" s="2">
        <v>1</v>
      </c>
    </row>
    <row r="27379" spans="1:6" x14ac:dyDescent="0.25">
      <c r="A27379" s="1" t="str">
        <f>"37371"</f>
        <v>37371</v>
      </c>
      <c r="B27379" s="1" t="str">
        <f>"47107"</f>
        <v>47107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25">
      <c r="A27380" s="1" t="str">
        <f>"37625"</f>
        <v>37625</v>
      </c>
      <c r="B27380" s="1" t="str">
        <f>"47163"</f>
        <v>47163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25">
      <c r="A27381" s="1" t="str">
        <f>"37801"</f>
        <v>37801</v>
      </c>
      <c r="B27381" s="1" t="str">
        <f>"47123"</f>
        <v>47123</v>
      </c>
      <c r="C27381" s="2">
        <v>3.1021765854363999E-2</v>
      </c>
      <c r="D27381" s="2">
        <v>7.4565037282518596E-3</v>
      </c>
      <c r="E27381" s="2">
        <v>0</v>
      </c>
      <c r="F27381" s="2">
        <v>2.9093324476917901E-2</v>
      </c>
    </row>
    <row r="27382" spans="1:6" x14ac:dyDescent="0.25">
      <c r="A27382" s="1" t="str">
        <f>"37801"</f>
        <v>37801</v>
      </c>
      <c r="B27382" s="1" t="str">
        <f>"47009"</f>
        <v>47009</v>
      </c>
      <c r="C27382" s="2">
        <v>0.968978234145635</v>
      </c>
      <c r="D27382" s="2">
        <v>0.99254349627174798</v>
      </c>
      <c r="E27382" s="2">
        <v>1</v>
      </c>
      <c r="F27382" s="2">
        <v>0.97090667552308196</v>
      </c>
    </row>
    <row r="27383" spans="1:6" x14ac:dyDescent="0.25">
      <c r="A27383" s="1" t="str">
        <f>"37778"</f>
        <v>37778</v>
      </c>
      <c r="B27383" s="1" t="str">
        <f>"47063"</f>
        <v>47063</v>
      </c>
      <c r="C27383" s="2">
        <v>0</v>
      </c>
      <c r="D27383" s="2">
        <v>1</v>
      </c>
      <c r="E27383" s="2">
        <v>0</v>
      </c>
      <c r="F27383" s="2">
        <v>1</v>
      </c>
    </row>
    <row r="27384" spans="1:6" x14ac:dyDescent="0.25">
      <c r="A27384" s="1" t="str">
        <f>"37763"</f>
        <v>37763</v>
      </c>
      <c r="B27384" s="1" t="str">
        <f>"47145"</f>
        <v>47145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25">
      <c r="A27385" s="1" t="str">
        <f>"37772"</f>
        <v>37772</v>
      </c>
      <c r="B27385" s="1" t="str">
        <f>"47105"</f>
        <v>47105</v>
      </c>
      <c r="C27385" s="2">
        <v>0.989508299404948</v>
      </c>
      <c r="D27385" s="2">
        <v>0.99677419354838703</v>
      </c>
      <c r="E27385" s="2">
        <v>1</v>
      </c>
      <c r="F27385" s="2">
        <v>0.98998969527454705</v>
      </c>
    </row>
    <row r="27386" spans="1:6" x14ac:dyDescent="0.25">
      <c r="A27386" s="1" t="str">
        <f>"37772"</f>
        <v>37772</v>
      </c>
      <c r="B27386" s="1" t="str">
        <f>"47093"</f>
        <v>47093</v>
      </c>
      <c r="C27386" s="2">
        <v>8.7691825869088604E-3</v>
      </c>
      <c r="D27386" s="2">
        <v>0</v>
      </c>
      <c r="E27386" s="2">
        <v>0</v>
      </c>
      <c r="F27386" s="2">
        <v>8.2437803621374893E-3</v>
      </c>
    </row>
    <row r="27387" spans="1:6" x14ac:dyDescent="0.25">
      <c r="A27387" s="1" t="str">
        <f>"37772"</f>
        <v>37772</v>
      </c>
      <c r="B27387" s="1" t="str">
        <f>"47009"</f>
        <v>47009</v>
      </c>
      <c r="C27387" s="2">
        <v>1.7225180081428099E-3</v>
      </c>
      <c r="D27387" s="2">
        <v>3.2258064516129002E-3</v>
      </c>
      <c r="E27387" s="2">
        <v>0</v>
      </c>
      <c r="F27387" s="2">
        <v>1.7665243633151701E-3</v>
      </c>
    </row>
    <row r="27388" spans="1:6" x14ac:dyDescent="0.25">
      <c r="A27388" s="1" t="str">
        <f>"37714"</f>
        <v>37714</v>
      </c>
      <c r="B27388" s="1" t="str">
        <f>"47013"</f>
        <v>47013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25">
      <c r="A27389" s="1" t="str">
        <f>"37723"</f>
        <v>37723</v>
      </c>
      <c r="B27389" s="1" t="str">
        <f>"47035"</f>
        <v>47035</v>
      </c>
      <c r="C27389" s="2">
        <v>1</v>
      </c>
      <c r="D27389" s="2">
        <v>1</v>
      </c>
      <c r="E27389" s="2">
        <v>0</v>
      </c>
      <c r="F27389" s="2">
        <v>1</v>
      </c>
    </row>
    <row r="27390" spans="1:6" x14ac:dyDescent="0.25">
      <c r="A27390" s="1" t="str">
        <f>"37731"</f>
        <v>37731</v>
      </c>
      <c r="B27390" s="1" t="str">
        <f>"47073"</f>
        <v>47073</v>
      </c>
      <c r="C27390" s="2">
        <v>0.677966101694915</v>
      </c>
      <c r="D27390" s="2">
        <v>0.63636363636363602</v>
      </c>
      <c r="E27390" s="2">
        <v>0</v>
      </c>
      <c r="F27390" s="2">
        <v>0.67647058823529405</v>
      </c>
    </row>
    <row r="27391" spans="1:6" x14ac:dyDescent="0.25">
      <c r="A27391" s="1" t="str">
        <f>"37731"</f>
        <v>37731</v>
      </c>
      <c r="B27391" s="1" t="str">
        <f>"47067"</f>
        <v>47067</v>
      </c>
      <c r="C27391" s="2">
        <v>0.322033898305084</v>
      </c>
      <c r="D27391" s="2">
        <v>0.36363636363636298</v>
      </c>
      <c r="E27391" s="2">
        <v>0</v>
      </c>
      <c r="F27391" s="2">
        <v>0.32352941176470501</v>
      </c>
    </row>
    <row r="27392" spans="1:6" x14ac:dyDescent="0.25">
      <c r="A27392" s="1" t="str">
        <f>"37849"</f>
        <v>37849</v>
      </c>
      <c r="B27392" s="1" t="str">
        <f>"47001"</f>
        <v>47001</v>
      </c>
      <c r="C27392" s="2">
        <v>0.14726528224627</v>
      </c>
      <c r="D27392" s="2">
        <v>0.124358974358974</v>
      </c>
      <c r="E27392" s="2">
        <v>3.4682080924855398E-2</v>
      </c>
      <c r="F27392" s="2">
        <v>0.14471255724929899</v>
      </c>
    </row>
    <row r="27393" spans="1:6" x14ac:dyDescent="0.25">
      <c r="A27393" s="1" t="str">
        <f>"37849"</f>
        <v>37849</v>
      </c>
      <c r="B27393" s="1" t="str">
        <f>"47093"</f>
        <v>47093</v>
      </c>
      <c r="C27393" s="2">
        <v>0.852734717753729</v>
      </c>
      <c r="D27393" s="2">
        <v>0.87564102564102497</v>
      </c>
      <c r="E27393" s="2">
        <v>0.96531791907514397</v>
      </c>
      <c r="F27393" s="2">
        <v>0.85528744275070001</v>
      </c>
    </row>
    <row r="27394" spans="1:6" x14ac:dyDescent="0.25">
      <c r="A27394" s="1" t="str">
        <f>"37840"</f>
        <v>37840</v>
      </c>
      <c r="B27394" s="1" t="str">
        <f>"47001"</f>
        <v>47001</v>
      </c>
      <c r="C27394" s="2">
        <v>0.33149069467477399</v>
      </c>
      <c r="D27394" s="2">
        <v>0.42705570291777101</v>
      </c>
      <c r="E27394" s="2">
        <v>0.21875</v>
      </c>
      <c r="F27394" s="2">
        <v>0.33704592186429</v>
      </c>
    </row>
    <row r="27395" spans="1:6" x14ac:dyDescent="0.25">
      <c r="A27395" s="1" t="str">
        <f>"37840"</f>
        <v>37840</v>
      </c>
      <c r="B27395" s="1" t="str">
        <f>"47129"</f>
        <v>47129</v>
      </c>
      <c r="C27395" s="2">
        <v>0.23475216510042299</v>
      </c>
      <c r="D27395" s="2">
        <v>0.13262599469496</v>
      </c>
      <c r="E27395" s="2">
        <v>0.34375</v>
      </c>
      <c r="F27395" s="2">
        <v>0.22875257025359799</v>
      </c>
    </row>
    <row r="27396" spans="1:6" x14ac:dyDescent="0.25">
      <c r="A27396" s="1" t="str">
        <f>"37840"</f>
        <v>37840</v>
      </c>
      <c r="B27396" s="1" t="str">
        <f>"47145"</f>
        <v>47145</v>
      </c>
      <c r="C27396" s="2">
        <v>0.433757140224801</v>
      </c>
      <c r="D27396" s="2">
        <v>0.44031830238726699</v>
      </c>
      <c r="E27396" s="2">
        <v>0.4375</v>
      </c>
      <c r="F27396" s="2">
        <v>0.43420150788211098</v>
      </c>
    </row>
    <row r="27397" spans="1:6" x14ac:dyDescent="0.25">
      <c r="A27397" s="1" t="str">
        <f>"37853"</f>
        <v>37853</v>
      </c>
      <c r="B27397" s="1" t="str">
        <f>"47093"</f>
        <v>47093</v>
      </c>
      <c r="C27397" s="2">
        <v>4.2016806722689003E-2</v>
      </c>
      <c r="D27397" s="2">
        <v>0</v>
      </c>
      <c r="E27397" s="2">
        <v>0.1</v>
      </c>
      <c r="F27397" s="2">
        <v>4.1442411194833099E-2</v>
      </c>
    </row>
    <row r="27398" spans="1:6" x14ac:dyDescent="0.25">
      <c r="A27398" s="1" t="str">
        <f>"37853"</f>
        <v>37853</v>
      </c>
      <c r="B27398" s="1" t="str">
        <f>"47009"</f>
        <v>47009</v>
      </c>
      <c r="C27398" s="2">
        <v>0.95798319327730996</v>
      </c>
      <c r="D27398" s="2">
        <v>1</v>
      </c>
      <c r="E27398" s="2">
        <v>0.9</v>
      </c>
      <c r="F27398" s="2">
        <v>0.95855758880516595</v>
      </c>
    </row>
    <row r="27399" spans="1:6" x14ac:dyDescent="0.25">
      <c r="A27399" s="1" t="str">
        <f>"37923"</f>
        <v>37923</v>
      </c>
      <c r="B27399" s="1" t="str">
        <f>"47093"</f>
        <v>47093</v>
      </c>
      <c r="C27399" s="2">
        <v>1</v>
      </c>
      <c r="D27399" s="2">
        <v>1</v>
      </c>
      <c r="E27399" s="2">
        <v>1</v>
      </c>
      <c r="F27399" s="2">
        <v>1</v>
      </c>
    </row>
    <row r="27400" spans="1:6" x14ac:dyDescent="0.25">
      <c r="A27400" s="1" t="str">
        <f>"37920"</f>
        <v>37920</v>
      </c>
      <c r="B27400" s="1" t="str">
        <f>"47155"</f>
        <v>47155</v>
      </c>
      <c r="C27400" s="2">
        <v>1.9015815592968699E-3</v>
      </c>
      <c r="D27400" s="2">
        <v>2.6542800265427998E-3</v>
      </c>
      <c r="E27400" s="2">
        <v>0</v>
      </c>
      <c r="F27400" s="2">
        <v>1.8823726261189601E-3</v>
      </c>
    </row>
    <row r="27401" spans="1:6" x14ac:dyDescent="0.25">
      <c r="A27401" s="1" t="str">
        <f>"37920"</f>
        <v>37920</v>
      </c>
      <c r="B27401" s="1" t="str">
        <f>"47093"</f>
        <v>47093</v>
      </c>
      <c r="C27401" s="2">
        <v>0.99299661425722296</v>
      </c>
      <c r="D27401" s="2">
        <v>0.99270072992700698</v>
      </c>
      <c r="E27401" s="2">
        <v>0.99761336515513099</v>
      </c>
      <c r="F27401" s="2">
        <v>0.99313979754036597</v>
      </c>
    </row>
    <row r="27402" spans="1:6" x14ac:dyDescent="0.25">
      <c r="A27402" s="1" t="str">
        <f>"37920"</f>
        <v>37920</v>
      </c>
      <c r="B27402" s="1" t="str">
        <f>"47009"</f>
        <v>47009</v>
      </c>
      <c r="C27402" s="2">
        <v>5.1018041834794301E-3</v>
      </c>
      <c r="D27402" s="2">
        <v>4.6449900464499002E-3</v>
      </c>
      <c r="E27402" s="2">
        <v>2.38663484486873E-3</v>
      </c>
      <c r="F27402" s="2">
        <v>4.9778298335145903E-3</v>
      </c>
    </row>
    <row r="27403" spans="1:6" x14ac:dyDescent="0.25">
      <c r="A27403" s="1" t="str">
        <f>"37922"</f>
        <v>37922</v>
      </c>
      <c r="B27403" s="1" t="str">
        <f>"47105"</f>
        <v>47105</v>
      </c>
      <c r="C27403" s="2">
        <v>1.44848814050334E-3</v>
      </c>
      <c r="D27403" s="2">
        <v>0</v>
      </c>
      <c r="E27403" s="2">
        <v>0</v>
      </c>
      <c r="F27403" s="2">
        <v>1.2852093820284801E-3</v>
      </c>
    </row>
    <row r="27404" spans="1:6" x14ac:dyDescent="0.25">
      <c r="A27404" s="1" t="str">
        <f>"37922"</f>
        <v>37922</v>
      </c>
      <c r="B27404" s="1" t="str">
        <f>"47093"</f>
        <v>47093</v>
      </c>
      <c r="C27404" s="2">
        <v>0.99855151185949598</v>
      </c>
      <c r="D27404" s="2">
        <v>1</v>
      </c>
      <c r="E27404" s="2">
        <v>1</v>
      </c>
      <c r="F27404" s="2">
        <v>0.99871479061797097</v>
      </c>
    </row>
    <row r="27405" spans="1:6" x14ac:dyDescent="0.25">
      <c r="A27405" s="1" t="str">
        <f>"37879"</f>
        <v>37879</v>
      </c>
      <c r="B27405" s="1" t="str">
        <f>"47067"</f>
        <v>47067</v>
      </c>
      <c r="C27405" s="2">
        <v>5.6437389770723101E-2</v>
      </c>
      <c r="D27405" s="2">
        <v>2.21238938053097E-2</v>
      </c>
      <c r="E27405" s="2">
        <v>0</v>
      </c>
      <c r="F27405" s="2">
        <v>5.2606408417025297E-2</v>
      </c>
    </row>
    <row r="27406" spans="1:6" x14ac:dyDescent="0.25">
      <c r="A27406" s="1" t="str">
        <f>"37879"</f>
        <v>37879</v>
      </c>
      <c r="B27406" s="1" t="str">
        <f>"47025"</f>
        <v>47025</v>
      </c>
      <c r="C27406" s="2">
        <v>0.94356261022927601</v>
      </c>
      <c r="D27406" s="2">
        <v>0.97787610619469001</v>
      </c>
      <c r="E27406" s="2">
        <v>1</v>
      </c>
      <c r="F27406" s="2">
        <v>0.94739359158297398</v>
      </c>
    </row>
    <row r="27407" spans="1:6" x14ac:dyDescent="0.25">
      <c r="A27407" s="1" t="str">
        <f>"37878"</f>
        <v>37878</v>
      </c>
      <c r="B27407" s="1" t="str">
        <f>"47009"</f>
        <v>47009</v>
      </c>
      <c r="C27407" s="2">
        <v>1</v>
      </c>
      <c r="D27407" s="2">
        <v>1</v>
      </c>
      <c r="E27407" s="2">
        <v>0</v>
      </c>
      <c r="F27407" s="2">
        <v>1</v>
      </c>
    </row>
    <row r="27408" spans="1:6" x14ac:dyDescent="0.25">
      <c r="A27408" s="1" t="str">
        <f>"38012"</f>
        <v>38012</v>
      </c>
      <c r="B27408" s="1" t="str">
        <f>"47075"</f>
        <v>47075</v>
      </c>
      <c r="C27408" s="2">
        <v>1</v>
      </c>
      <c r="D27408" s="2">
        <v>1</v>
      </c>
      <c r="E27408" s="2">
        <v>1</v>
      </c>
      <c r="F27408" s="2">
        <v>1</v>
      </c>
    </row>
    <row r="27409" spans="1:6" x14ac:dyDescent="0.25">
      <c r="A27409" s="1" t="str">
        <f>"37924"</f>
        <v>37924</v>
      </c>
      <c r="B27409" s="1" t="str">
        <f>"47093"</f>
        <v>47093</v>
      </c>
      <c r="C27409" s="2">
        <v>1</v>
      </c>
      <c r="D27409" s="2">
        <v>1</v>
      </c>
      <c r="E27409" s="2">
        <v>1</v>
      </c>
      <c r="F27409" s="2">
        <v>1</v>
      </c>
    </row>
    <row r="27410" spans="1:6" x14ac:dyDescent="0.25">
      <c r="A27410" s="1" t="str">
        <f>"37939"</f>
        <v>37939</v>
      </c>
      <c r="B27410" s="1" t="str">
        <f>"47093"</f>
        <v>47093</v>
      </c>
      <c r="C27410" s="2">
        <v>1</v>
      </c>
      <c r="D27410" s="2">
        <v>1</v>
      </c>
      <c r="E27410" s="2">
        <v>1</v>
      </c>
      <c r="F27410" s="2">
        <v>1</v>
      </c>
    </row>
    <row r="27411" spans="1:6" x14ac:dyDescent="0.25">
      <c r="A27411" s="1" t="str">
        <f>"38039"</f>
        <v>38039</v>
      </c>
      <c r="B27411" s="1" t="str">
        <f>"47047"</f>
        <v>47047</v>
      </c>
      <c r="C27411" s="2">
        <v>0.16536312849161999</v>
      </c>
      <c r="D27411" s="2">
        <v>9.4594594594594503E-2</v>
      </c>
      <c r="E27411" s="2">
        <v>1</v>
      </c>
      <c r="F27411" s="2">
        <v>0.16168898043254301</v>
      </c>
    </row>
    <row r="27412" spans="1:6" x14ac:dyDescent="0.25">
      <c r="A27412" s="1" t="str">
        <f>"38039"</f>
        <v>38039</v>
      </c>
      <c r="B27412" s="1" t="str">
        <f>"47069"</f>
        <v>47069</v>
      </c>
      <c r="C27412" s="2">
        <v>0.83463687150837895</v>
      </c>
      <c r="D27412" s="2">
        <v>0.90540540540540504</v>
      </c>
      <c r="E27412" s="2">
        <v>0</v>
      </c>
      <c r="F27412" s="2">
        <v>0.83831101956745602</v>
      </c>
    </row>
    <row r="27413" spans="1:6" x14ac:dyDescent="0.25">
      <c r="A27413" s="1" t="str">
        <f>"38042"</f>
        <v>38042</v>
      </c>
      <c r="B27413" s="1" t="str">
        <f>"47047"</f>
        <v>47047</v>
      </c>
      <c r="C27413" s="2">
        <v>1.9184652278177401E-2</v>
      </c>
      <c r="D27413" s="2">
        <v>6.25E-2</v>
      </c>
      <c r="E27413" s="2">
        <v>0</v>
      </c>
      <c r="F27413" s="2">
        <v>2.0785219399538101E-2</v>
      </c>
    </row>
    <row r="27414" spans="1:6" x14ac:dyDescent="0.25">
      <c r="A27414" s="1" t="str">
        <f>"38042"</f>
        <v>38042</v>
      </c>
      <c r="B27414" s="1" t="str">
        <f>"47069"</f>
        <v>47069</v>
      </c>
      <c r="C27414" s="2">
        <v>0.980815347721822</v>
      </c>
      <c r="D27414" s="2">
        <v>0.9375</v>
      </c>
      <c r="E27414" s="2">
        <v>0</v>
      </c>
      <c r="F27414" s="2">
        <v>0.97921478060046097</v>
      </c>
    </row>
    <row r="27415" spans="1:6" x14ac:dyDescent="0.25">
      <c r="A27415" s="1" t="str">
        <f>"38046"</f>
        <v>38046</v>
      </c>
      <c r="B27415" s="1" t="str">
        <f>"47047"</f>
        <v>47047</v>
      </c>
      <c r="C27415" s="2">
        <v>0</v>
      </c>
      <c r="D27415" s="2">
        <v>1</v>
      </c>
      <c r="E27415" s="2">
        <v>0</v>
      </c>
      <c r="F27415" s="2">
        <v>1</v>
      </c>
    </row>
    <row r="27416" spans="1:6" x14ac:dyDescent="0.25">
      <c r="A27416" s="1" t="str">
        <f>"38122"</f>
        <v>38122</v>
      </c>
      <c r="B27416" s="1" t="str">
        <f>"47157"</f>
        <v>47157</v>
      </c>
      <c r="C27416" s="2">
        <v>1</v>
      </c>
      <c r="D27416" s="2">
        <v>1</v>
      </c>
      <c r="E27416" s="2">
        <v>1</v>
      </c>
      <c r="F27416" s="2">
        <v>1</v>
      </c>
    </row>
    <row r="27417" spans="1:6" x14ac:dyDescent="0.25">
      <c r="A27417" s="1" t="str">
        <f>"38127"</f>
        <v>38127</v>
      </c>
      <c r="B27417" s="1" t="str">
        <f>"47157"</f>
        <v>47157</v>
      </c>
      <c r="C27417" s="2">
        <v>1</v>
      </c>
      <c r="D27417" s="2">
        <v>1</v>
      </c>
      <c r="E27417" s="2">
        <v>1</v>
      </c>
      <c r="F27417" s="2">
        <v>1</v>
      </c>
    </row>
    <row r="27418" spans="1:6" x14ac:dyDescent="0.25">
      <c r="A27418" s="1" t="str">
        <f>"38108"</f>
        <v>38108</v>
      </c>
      <c r="B27418" s="1" t="str">
        <f>"47157"</f>
        <v>47157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25">
      <c r="A27419" s="1" t="str">
        <f>"38141"</f>
        <v>38141</v>
      </c>
      <c r="B27419" s="1" t="str">
        <f>"47157"</f>
        <v>47157</v>
      </c>
      <c r="C27419" s="2">
        <v>1</v>
      </c>
      <c r="D27419" s="2">
        <v>1</v>
      </c>
      <c r="E27419" s="2">
        <v>1</v>
      </c>
      <c r="F27419" s="2">
        <v>1</v>
      </c>
    </row>
    <row r="27420" spans="1:6" x14ac:dyDescent="0.25">
      <c r="A27420" s="1" t="str">
        <f>"38221"</f>
        <v>38221</v>
      </c>
      <c r="B27420" s="1" t="str">
        <f>"47005"</f>
        <v>47005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25">
      <c r="A27421" s="1" t="str">
        <f>"38222"</f>
        <v>38222</v>
      </c>
      <c r="B27421" s="1" t="str">
        <f>"47079"</f>
        <v>47079</v>
      </c>
      <c r="C27421" s="2">
        <v>1</v>
      </c>
      <c r="D27421" s="2">
        <v>1</v>
      </c>
      <c r="E27421" s="2">
        <v>1</v>
      </c>
      <c r="F27421" s="2">
        <v>1</v>
      </c>
    </row>
    <row r="27422" spans="1:6" x14ac:dyDescent="0.25">
      <c r="A27422" s="1" t="str">
        <f>"38224"</f>
        <v>38224</v>
      </c>
      <c r="B27422" s="1" t="str">
        <f>"47079"</f>
        <v>47079</v>
      </c>
      <c r="C27422" s="2">
        <v>0.91535433070866101</v>
      </c>
      <c r="D27422" s="2">
        <v>1</v>
      </c>
      <c r="E27422" s="2">
        <v>0</v>
      </c>
      <c r="F27422" s="2">
        <v>0.91758241758241699</v>
      </c>
    </row>
    <row r="27423" spans="1:6" x14ac:dyDescent="0.25">
      <c r="A27423" s="1" t="str">
        <f>"38224"</f>
        <v>38224</v>
      </c>
      <c r="B27423" s="1" t="str">
        <f>"47183"</f>
        <v>47183</v>
      </c>
      <c r="C27423" s="2">
        <v>8.4645669291338502E-2</v>
      </c>
      <c r="D27423" s="2">
        <v>0</v>
      </c>
      <c r="E27423" s="2">
        <v>1</v>
      </c>
      <c r="F27423" s="2">
        <v>8.2417582417582402E-2</v>
      </c>
    </row>
    <row r="27424" spans="1:6" x14ac:dyDescent="0.25">
      <c r="A27424" s="1" t="str">
        <f>"38183"</f>
        <v>38183</v>
      </c>
      <c r="B27424" s="1" t="str">
        <f>"47157"</f>
        <v>47157</v>
      </c>
      <c r="C27424" s="2">
        <v>1</v>
      </c>
      <c r="D27424" s="2">
        <v>1</v>
      </c>
      <c r="E27424" s="2">
        <v>1</v>
      </c>
      <c r="F27424" s="2">
        <v>1</v>
      </c>
    </row>
    <row r="27425" spans="1:6" x14ac:dyDescent="0.25">
      <c r="A27425" s="1" t="str">
        <f>"38174"</f>
        <v>38174</v>
      </c>
      <c r="B27425" s="1" t="str">
        <f>"47157"</f>
        <v>47157</v>
      </c>
      <c r="C27425" s="2">
        <v>1</v>
      </c>
      <c r="D27425" s="2">
        <v>1</v>
      </c>
      <c r="E27425" s="2">
        <v>1</v>
      </c>
      <c r="F27425" s="2">
        <v>1</v>
      </c>
    </row>
    <row r="27426" spans="1:6" x14ac:dyDescent="0.25">
      <c r="A27426" s="1" t="str">
        <f>"38187"</f>
        <v>38187</v>
      </c>
      <c r="B27426" s="1" t="str">
        <f>"47157"</f>
        <v>47157</v>
      </c>
      <c r="C27426" s="2">
        <v>1</v>
      </c>
      <c r="D27426" s="2">
        <v>1</v>
      </c>
      <c r="E27426" s="2">
        <v>1</v>
      </c>
      <c r="F27426" s="2">
        <v>1</v>
      </c>
    </row>
    <row r="27427" spans="1:6" x14ac:dyDescent="0.25">
      <c r="A27427" s="1" t="str">
        <f>"38188"</f>
        <v>38188</v>
      </c>
      <c r="B27427" s="1" t="str">
        <f>"47157"</f>
        <v>47157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25">
      <c r="A27428" s="1" t="str">
        <f>"38223"</f>
        <v>38223</v>
      </c>
      <c r="B27428" s="1" t="str">
        <f>"47079"</f>
        <v>47079</v>
      </c>
      <c r="C27428" s="2">
        <v>0</v>
      </c>
      <c r="D27428" s="2">
        <v>1</v>
      </c>
      <c r="E27428" s="2">
        <v>0</v>
      </c>
      <c r="F27428" s="2">
        <v>1</v>
      </c>
    </row>
    <row r="27429" spans="1:6" x14ac:dyDescent="0.25">
      <c r="A27429" s="1" t="str">
        <f>"38257"</f>
        <v>38257</v>
      </c>
      <c r="B27429" s="1" t="str">
        <f>"47131"</f>
        <v>47131</v>
      </c>
      <c r="C27429" s="2">
        <v>0.96169820027688002</v>
      </c>
      <c r="D27429" s="2">
        <v>0.993506493506493</v>
      </c>
      <c r="E27429" s="2">
        <v>1</v>
      </c>
      <c r="F27429" s="2">
        <v>0.96449704142011805</v>
      </c>
    </row>
    <row r="27430" spans="1:6" x14ac:dyDescent="0.25">
      <c r="A27430" s="1" t="str">
        <f>"38257"</f>
        <v>38257</v>
      </c>
      <c r="B27430" s="1" t="str">
        <f>"47183"</f>
        <v>47183</v>
      </c>
      <c r="C27430" s="2">
        <v>3.8301799723119499E-2</v>
      </c>
      <c r="D27430" s="2">
        <v>6.4935064935064896E-3</v>
      </c>
      <c r="E27430" s="2">
        <v>0</v>
      </c>
      <c r="F27430" s="2">
        <v>3.5502958579881602E-2</v>
      </c>
    </row>
    <row r="27431" spans="1:6" x14ac:dyDescent="0.25">
      <c r="A27431" s="1" t="str">
        <f>"38261"</f>
        <v>38261</v>
      </c>
      <c r="B27431" s="1" t="str">
        <f>"47131"</f>
        <v>47131</v>
      </c>
      <c r="C27431" s="2">
        <v>0.99913697447910199</v>
      </c>
      <c r="D27431" s="2">
        <v>0.99910394265232905</v>
      </c>
      <c r="E27431" s="2">
        <v>1</v>
      </c>
      <c r="F27431" s="2">
        <v>0.99917542774685597</v>
      </c>
    </row>
    <row r="27432" spans="1:6" x14ac:dyDescent="0.25">
      <c r="A27432" s="1" t="str">
        <f>"38261"</f>
        <v>38261</v>
      </c>
      <c r="B27432" s="1" t="str">
        <f>"47183"</f>
        <v>47183</v>
      </c>
      <c r="C27432" s="2">
        <v>8.6302552089754603E-4</v>
      </c>
      <c r="D27432" s="2">
        <v>8.9605734767025003E-4</v>
      </c>
      <c r="E27432" s="2">
        <v>0</v>
      </c>
      <c r="F27432" s="2">
        <v>8.2457225314368102E-4</v>
      </c>
    </row>
    <row r="27433" spans="1:6" x14ac:dyDescent="0.25">
      <c r="A27433" s="1" t="str">
        <f>"38119"</f>
        <v>38119</v>
      </c>
      <c r="B27433" s="1" t="str">
        <f>"47157"</f>
        <v>47157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25">
      <c r="A27434" s="1" t="str">
        <f>"38316"</f>
        <v>38316</v>
      </c>
      <c r="B27434" s="1" t="str">
        <f>"47053"</f>
        <v>47053</v>
      </c>
      <c r="C27434" s="2">
        <v>1</v>
      </c>
      <c r="D27434" s="2">
        <v>1</v>
      </c>
      <c r="E27434" s="2">
        <v>0</v>
      </c>
      <c r="F27434" s="2">
        <v>1</v>
      </c>
    </row>
    <row r="27435" spans="1:6" x14ac:dyDescent="0.25">
      <c r="A27435" s="1" t="str">
        <f>"38326"</f>
        <v>38326</v>
      </c>
      <c r="B27435" s="1" t="str">
        <f>"47071"</f>
        <v>47071</v>
      </c>
      <c r="C27435" s="2">
        <v>1</v>
      </c>
      <c r="D27435" s="2">
        <v>1</v>
      </c>
      <c r="E27435" s="2">
        <v>1</v>
      </c>
      <c r="F27435" s="2">
        <v>1</v>
      </c>
    </row>
    <row r="27436" spans="1:6" x14ac:dyDescent="0.25">
      <c r="A27436" s="1" t="str">
        <f>"38332"</f>
        <v>38332</v>
      </c>
      <c r="B27436" s="1" t="str">
        <f>"47023"</f>
        <v>47023</v>
      </c>
      <c r="C27436" s="2">
        <v>0.90588235294117603</v>
      </c>
      <c r="D27436" s="2">
        <v>1</v>
      </c>
      <c r="E27436" s="2">
        <v>1</v>
      </c>
      <c r="F27436" s="2">
        <v>0.90998593530239003</v>
      </c>
    </row>
    <row r="27437" spans="1:6" x14ac:dyDescent="0.25">
      <c r="A27437" s="1" t="str">
        <f>"38332"</f>
        <v>38332</v>
      </c>
      <c r="B27437" s="1" t="str">
        <f>"47109"</f>
        <v>47109</v>
      </c>
      <c r="C27437" s="2">
        <v>9.41176470588235E-2</v>
      </c>
      <c r="D27437" s="2">
        <v>0</v>
      </c>
      <c r="E27437" s="2">
        <v>0</v>
      </c>
      <c r="F27437" s="2">
        <v>9.0014064697609003E-2</v>
      </c>
    </row>
    <row r="27438" spans="1:6" x14ac:dyDescent="0.25">
      <c r="A27438" s="1" t="str">
        <f>"38337"</f>
        <v>38337</v>
      </c>
      <c r="B27438" s="1" t="str">
        <f>"47033"</f>
        <v>47033</v>
      </c>
      <c r="C27438" s="2">
        <v>1</v>
      </c>
      <c r="D27438" s="2">
        <v>1</v>
      </c>
      <c r="E27438" s="2">
        <v>0</v>
      </c>
      <c r="F27438" s="2">
        <v>1</v>
      </c>
    </row>
    <row r="27439" spans="1:6" x14ac:dyDescent="0.25">
      <c r="A27439" s="1" t="str">
        <f>"38347"</f>
        <v>38347</v>
      </c>
      <c r="B27439" s="1" t="str">
        <f>"47023"</f>
        <v>47023</v>
      </c>
      <c r="C27439" s="2">
        <v>1</v>
      </c>
      <c r="D27439" s="2">
        <v>1</v>
      </c>
      <c r="E27439" s="2">
        <v>0</v>
      </c>
      <c r="F27439" s="2">
        <v>1</v>
      </c>
    </row>
    <row r="27440" spans="1:6" x14ac:dyDescent="0.25">
      <c r="A27440" s="1" t="str">
        <f>"38338"</f>
        <v>38338</v>
      </c>
      <c r="B27440" s="1" t="str">
        <f>"47053"</f>
        <v>47053</v>
      </c>
      <c r="C27440" s="2">
        <v>0</v>
      </c>
      <c r="D27440" s="2">
        <v>1</v>
      </c>
      <c r="E27440" s="2">
        <v>0</v>
      </c>
      <c r="F27440" s="2">
        <v>1</v>
      </c>
    </row>
    <row r="27441" spans="1:6" x14ac:dyDescent="0.25">
      <c r="A27441" s="1" t="str">
        <f>"38501"</f>
        <v>38501</v>
      </c>
      <c r="B27441" s="1" t="str">
        <f>"47133"</f>
        <v>47133</v>
      </c>
      <c r="C27441" s="2">
        <v>6.6323146778225598E-4</v>
      </c>
      <c r="D27441" s="2">
        <v>0</v>
      </c>
      <c r="E27441" s="2">
        <v>0</v>
      </c>
      <c r="F27441" s="2">
        <v>5.4564533053515197E-4</v>
      </c>
    </row>
    <row r="27442" spans="1:6" x14ac:dyDescent="0.25">
      <c r="A27442" s="1" t="str">
        <f>"38501"</f>
        <v>38501</v>
      </c>
      <c r="B27442" s="1" t="str">
        <f>"47087"</f>
        <v>47087</v>
      </c>
      <c r="C27442" s="2">
        <v>6.2700882608030195E-2</v>
      </c>
      <c r="D27442" s="2">
        <v>1.26728110599078E-2</v>
      </c>
      <c r="E27442" s="2">
        <v>0</v>
      </c>
      <c r="F27442" s="2">
        <v>5.2969569779643198E-2</v>
      </c>
    </row>
    <row r="27443" spans="1:6" x14ac:dyDescent="0.25">
      <c r="A27443" s="1" t="str">
        <f>"38501"</f>
        <v>38501</v>
      </c>
      <c r="B27443" s="1" t="str">
        <f>"47141"</f>
        <v>47141</v>
      </c>
      <c r="C27443" s="2">
        <v>0.93663588592418701</v>
      </c>
      <c r="D27443" s="2">
        <v>0.98732718894009197</v>
      </c>
      <c r="E27443" s="2">
        <v>1</v>
      </c>
      <c r="F27443" s="2">
        <v>0.94648478488982102</v>
      </c>
    </row>
    <row r="27444" spans="1:6" x14ac:dyDescent="0.25">
      <c r="A27444" s="1" t="str">
        <f>"38502"</f>
        <v>38502</v>
      </c>
      <c r="B27444" s="1" t="str">
        <f>"47141"</f>
        <v>47141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25">
      <c r="A27445" s="1" t="str">
        <f>"38375"</f>
        <v>38375</v>
      </c>
      <c r="B27445" s="1" t="str">
        <f>"47109"</f>
        <v>47109</v>
      </c>
      <c r="C27445" s="2">
        <v>1</v>
      </c>
      <c r="D27445" s="2">
        <v>1</v>
      </c>
      <c r="E27445" s="2">
        <v>1</v>
      </c>
      <c r="F27445" s="2">
        <v>1</v>
      </c>
    </row>
    <row r="27446" spans="1:6" x14ac:dyDescent="0.25">
      <c r="A27446" s="1" t="str">
        <f>"38362"</f>
        <v>38362</v>
      </c>
      <c r="B27446" s="1" t="str">
        <f>"47113"</f>
        <v>47113</v>
      </c>
      <c r="C27446" s="2">
        <v>1</v>
      </c>
      <c r="D27446" s="2">
        <v>1</v>
      </c>
      <c r="E27446" s="2">
        <v>1</v>
      </c>
      <c r="F27446" s="2">
        <v>1</v>
      </c>
    </row>
    <row r="27447" spans="1:6" x14ac:dyDescent="0.25">
      <c r="A27447" s="1" t="str">
        <f>"38575"</f>
        <v>38575</v>
      </c>
      <c r="B27447" s="1" t="str">
        <f>"47027"</f>
        <v>47027</v>
      </c>
      <c r="C27447" s="2">
        <v>1</v>
      </c>
      <c r="D27447" s="2">
        <v>1</v>
      </c>
      <c r="E27447" s="2">
        <v>0</v>
      </c>
      <c r="F27447" s="2">
        <v>1</v>
      </c>
    </row>
    <row r="27448" spans="1:6" x14ac:dyDescent="0.25">
      <c r="A27448" s="1" t="str">
        <f>"38588"</f>
        <v>38588</v>
      </c>
      <c r="B27448" s="1" t="str">
        <f>"47111"</f>
        <v>47111</v>
      </c>
      <c r="C27448" s="2">
        <v>6.6502463054187097E-2</v>
      </c>
      <c r="D27448" s="2">
        <v>2.3255813953488299E-2</v>
      </c>
      <c r="E27448" s="2">
        <v>0</v>
      </c>
      <c r="F27448" s="2">
        <v>6.43274853801169E-2</v>
      </c>
    </row>
    <row r="27449" spans="1:6" x14ac:dyDescent="0.25">
      <c r="A27449" s="1" t="str">
        <f>"38588"</f>
        <v>38588</v>
      </c>
      <c r="B27449" s="1" t="str">
        <f>"47087"</f>
        <v>47087</v>
      </c>
      <c r="C27449" s="2">
        <v>0.62931034482758597</v>
      </c>
      <c r="D27449" s="2">
        <v>0.53488372093023195</v>
      </c>
      <c r="E27449" s="2">
        <v>0</v>
      </c>
      <c r="F27449" s="2">
        <v>0.62456140350877098</v>
      </c>
    </row>
    <row r="27450" spans="1:6" x14ac:dyDescent="0.25">
      <c r="A27450" s="1" t="str">
        <f>"38588"</f>
        <v>38588</v>
      </c>
      <c r="B27450" s="1" t="str">
        <f>"47027"</f>
        <v>47027</v>
      </c>
      <c r="C27450" s="2">
        <v>0.30418719211822598</v>
      </c>
      <c r="D27450" s="2">
        <v>0.44186046511627902</v>
      </c>
      <c r="E27450" s="2">
        <v>0</v>
      </c>
      <c r="F27450" s="2">
        <v>0.31111111111111101</v>
      </c>
    </row>
    <row r="27451" spans="1:6" x14ac:dyDescent="0.25">
      <c r="A27451" s="1" t="str">
        <f>"38578"</f>
        <v>38578</v>
      </c>
      <c r="B27451" s="1" t="str">
        <f>"47035"</f>
        <v>47035</v>
      </c>
      <c r="C27451" s="2">
        <v>1</v>
      </c>
      <c r="D27451" s="2">
        <v>1</v>
      </c>
      <c r="E27451" s="2">
        <v>0</v>
      </c>
      <c r="F27451" s="2">
        <v>1</v>
      </c>
    </row>
    <row r="27452" spans="1:6" x14ac:dyDescent="0.25">
      <c r="A27452" s="1" t="str">
        <f>"38610"</f>
        <v>38610</v>
      </c>
      <c r="B27452" s="1" t="str">
        <f>"28009"</f>
        <v>28009</v>
      </c>
      <c r="C27452" s="2">
        <v>3.8078500292911502E-2</v>
      </c>
      <c r="D27452" s="2">
        <v>0</v>
      </c>
      <c r="E27452" s="2">
        <v>0</v>
      </c>
      <c r="F27452" s="2">
        <v>3.6723163841807897E-2</v>
      </c>
    </row>
    <row r="27453" spans="1:6" x14ac:dyDescent="0.25">
      <c r="A27453" s="1" t="str">
        <f>"38610"</f>
        <v>38610</v>
      </c>
      <c r="B27453" s="1" t="str">
        <f>"28139"</f>
        <v>28139</v>
      </c>
      <c r="C27453" s="2">
        <v>0.86760398359695301</v>
      </c>
      <c r="D27453" s="2">
        <v>0.98</v>
      </c>
      <c r="E27453" s="2">
        <v>1</v>
      </c>
      <c r="F27453" s="2">
        <v>0.87175141242937804</v>
      </c>
    </row>
    <row r="27454" spans="1:6" x14ac:dyDescent="0.25">
      <c r="A27454" s="1" t="str">
        <f>"38610"</f>
        <v>38610</v>
      </c>
      <c r="B27454" s="1" t="str">
        <f>"28145"</f>
        <v>28145</v>
      </c>
      <c r="C27454" s="2">
        <v>9.4317516110134697E-2</v>
      </c>
      <c r="D27454" s="2">
        <v>0.02</v>
      </c>
      <c r="E27454" s="2">
        <v>0</v>
      </c>
      <c r="F27454" s="2">
        <v>9.1525423728813504E-2</v>
      </c>
    </row>
    <row r="27455" spans="1:6" x14ac:dyDescent="0.25">
      <c r="A27455" s="1" t="str">
        <f>"38625"</f>
        <v>38625</v>
      </c>
      <c r="B27455" s="1" t="str">
        <f>"28145"</f>
        <v>28145</v>
      </c>
      <c r="C27455" s="2">
        <v>0.282608695652173</v>
      </c>
      <c r="D27455" s="2">
        <v>0.17647058823529399</v>
      </c>
      <c r="E27455" s="2">
        <v>0.2</v>
      </c>
      <c r="F27455" s="2">
        <v>0.27874564459930301</v>
      </c>
    </row>
    <row r="27456" spans="1:6" x14ac:dyDescent="0.25">
      <c r="A27456" s="1" t="str">
        <f>"38625"</f>
        <v>38625</v>
      </c>
      <c r="B27456" s="1" t="str">
        <f>"28139"</f>
        <v>28139</v>
      </c>
      <c r="C27456" s="2">
        <v>0.71739130434782605</v>
      </c>
      <c r="D27456" s="2">
        <v>0.82352941176470495</v>
      </c>
      <c r="E27456" s="2">
        <v>0.8</v>
      </c>
      <c r="F27456" s="2">
        <v>0.72125435540069605</v>
      </c>
    </row>
    <row r="27457" spans="1:6" x14ac:dyDescent="0.25">
      <c r="A27457" s="1" t="str">
        <f>"38388"</f>
        <v>38388</v>
      </c>
      <c r="B27457" s="1" t="str">
        <f>"47017"</f>
        <v>47017</v>
      </c>
      <c r="C27457" s="2">
        <v>1.2330456226880299E-3</v>
      </c>
      <c r="D27457" s="2">
        <v>0</v>
      </c>
      <c r="E27457" s="2">
        <v>0</v>
      </c>
      <c r="F27457" s="2">
        <v>1.1547344110854499E-3</v>
      </c>
    </row>
    <row r="27458" spans="1:6" x14ac:dyDescent="0.25">
      <c r="A27458" s="1" t="str">
        <f>"38388"</f>
        <v>38388</v>
      </c>
      <c r="B27458" s="1" t="str">
        <f>"47077"</f>
        <v>47077</v>
      </c>
      <c r="C27458" s="2">
        <v>0.988902589395807</v>
      </c>
      <c r="D27458" s="2">
        <v>1</v>
      </c>
      <c r="E27458" s="2">
        <v>1</v>
      </c>
      <c r="F27458" s="2">
        <v>0.98960739030023004</v>
      </c>
    </row>
    <row r="27459" spans="1:6" x14ac:dyDescent="0.25">
      <c r="A27459" s="1" t="str">
        <f>"38388"</f>
        <v>38388</v>
      </c>
      <c r="B27459" s="1" t="str">
        <f>"47039"</f>
        <v>47039</v>
      </c>
      <c r="C27459" s="2">
        <v>9.8643649815043106E-3</v>
      </c>
      <c r="D27459" s="2">
        <v>0</v>
      </c>
      <c r="E27459" s="2">
        <v>0</v>
      </c>
      <c r="F27459" s="2">
        <v>9.2378752886835992E-3</v>
      </c>
    </row>
    <row r="27460" spans="1:6" x14ac:dyDescent="0.25">
      <c r="A27460" s="1" t="str">
        <f>"38485"</f>
        <v>38485</v>
      </c>
      <c r="B27460" s="1" t="str">
        <f>"47181"</f>
        <v>47181</v>
      </c>
      <c r="C27460" s="2">
        <v>0.98612652608213003</v>
      </c>
      <c r="D27460" s="2">
        <v>1</v>
      </c>
      <c r="E27460" s="2">
        <v>1</v>
      </c>
      <c r="F27460" s="2">
        <v>0.987316083206494</v>
      </c>
    </row>
    <row r="27461" spans="1:6" x14ac:dyDescent="0.25">
      <c r="A27461" s="1" t="str">
        <f>"38485"</f>
        <v>38485</v>
      </c>
      <c r="B27461" s="1" t="str">
        <f>"47101"</f>
        <v>47101</v>
      </c>
      <c r="C27461" s="2">
        <v>1.3873473917869E-2</v>
      </c>
      <c r="D27461" s="2">
        <v>0</v>
      </c>
      <c r="E27461" s="2">
        <v>0</v>
      </c>
      <c r="F27461" s="2">
        <v>1.2683916793505799E-2</v>
      </c>
    </row>
    <row r="27462" spans="1:6" x14ac:dyDescent="0.25">
      <c r="A27462" s="1" t="str">
        <f>"38487"</f>
        <v>38487</v>
      </c>
      <c r="B27462" s="1" t="str">
        <f>"47081"</f>
        <v>47081</v>
      </c>
      <c r="C27462" s="2">
        <v>0.289241622574955</v>
      </c>
      <c r="D27462" s="2">
        <v>0.41176470588235198</v>
      </c>
      <c r="E27462" s="2">
        <v>1</v>
      </c>
      <c r="F27462" s="2">
        <v>0.29401709401709403</v>
      </c>
    </row>
    <row r="27463" spans="1:6" x14ac:dyDescent="0.25">
      <c r="A27463" s="1" t="str">
        <f>"38487"</f>
        <v>38487</v>
      </c>
      <c r="B27463" s="1" t="str">
        <f>"47119"</f>
        <v>47119</v>
      </c>
      <c r="C27463" s="2">
        <v>0.710758377425044</v>
      </c>
      <c r="D27463" s="2">
        <v>0.58823529411764697</v>
      </c>
      <c r="E27463" s="2">
        <v>0</v>
      </c>
      <c r="F27463" s="2">
        <v>0.70598290598290503</v>
      </c>
    </row>
    <row r="27464" spans="1:6" x14ac:dyDescent="0.25">
      <c r="A27464" s="1" t="str">
        <f>"38633"</f>
        <v>38633</v>
      </c>
      <c r="B27464" s="1" t="str">
        <f>"28009"</f>
        <v>28009</v>
      </c>
      <c r="C27464" s="2">
        <v>0.76355932203389798</v>
      </c>
      <c r="D27464" s="2">
        <v>0.94444444444444398</v>
      </c>
      <c r="E27464" s="2">
        <v>0.75</v>
      </c>
      <c r="F27464" s="2">
        <v>0.76616915422885501</v>
      </c>
    </row>
    <row r="27465" spans="1:6" x14ac:dyDescent="0.25">
      <c r="A27465" s="1" t="str">
        <f>"38633"</f>
        <v>38633</v>
      </c>
      <c r="B27465" s="1" t="str">
        <f>"28145"</f>
        <v>28145</v>
      </c>
      <c r="C27465" s="2">
        <v>0.23644067796610099</v>
      </c>
      <c r="D27465" s="2">
        <v>5.5555555555555497E-2</v>
      </c>
      <c r="E27465" s="2">
        <v>0.25</v>
      </c>
      <c r="F27465" s="2">
        <v>0.23383084577114399</v>
      </c>
    </row>
    <row r="27466" spans="1:6" x14ac:dyDescent="0.25">
      <c r="A27466" s="1" t="str">
        <f>"38641"</f>
        <v>38641</v>
      </c>
      <c r="B27466" s="1" t="str">
        <f>"28033"</f>
        <v>28033</v>
      </c>
      <c r="C27466" s="2">
        <v>0.99595959595959505</v>
      </c>
      <c r="D27466" s="2">
        <v>1</v>
      </c>
      <c r="E27466" s="2">
        <v>0</v>
      </c>
      <c r="F27466" s="2">
        <v>0.99607843137254903</v>
      </c>
    </row>
    <row r="27467" spans="1:6" x14ac:dyDescent="0.25">
      <c r="A27467" s="1" t="str">
        <f>"38641"</f>
        <v>38641</v>
      </c>
      <c r="B27467" s="1" t="str">
        <f>"28143"</f>
        <v>28143</v>
      </c>
      <c r="C27467" s="2">
        <v>4.0404040404040404E-3</v>
      </c>
      <c r="D27467" s="2">
        <v>0</v>
      </c>
      <c r="E27467" s="2">
        <v>0</v>
      </c>
      <c r="F27467" s="2">
        <v>3.9215686274509803E-3</v>
      </c>
    </row>
    <row r="27468" spans="1:6" x14ac:dyDescent="0.25">
      <c r="A27468" s="1" t="str">
        <f>"38643"</f>
        <v>38643</v>
      </c>
      <c r="B27468" s="1" t="str">
        <f>"28135"</f>
        <v>28135</v>
      </c>
      <c r="C27468" s="2">
        <v>1.6726403823177999E-2</v>
      </c>
      <c r="D27468" s="2">
        <v>0</v>
      </c>
      <c r="E27468" s="2">
        <v>0</v>
      </c>
      <c r="F27468" s="2">
        <v>1.6055045871559599E-2</v>
      </c>
    </row>
    <row r="27469" spans="1:6" x14ac:dyDescent="0.25">
      <c r="A27469" s="1" t="str">
        <f>"38643"</f>
        <v>38643</v>
      </c>
      <c r="B27469" s="1" t="str">
        <f>"28107"</f>
        <v>28107</v>
      </c>
      <c r="C27469" s="2">
        <v>3.5842293906810001E-3</v>
      </c>
      <c r="D27469" s="2">
        <v>4.7619047619047603E-2</v>
      </c>
      <c r="E27469" s="2">
        <v>0</v>
      </c>
      <c r="F27469" s="2">
        <v>4.5871559633027499E-3</v>
      </c>
    </row>
    <row r="27470" spans="1:6" x14ac:dyDescent="0.25">
      <c r="A27470" s="1" t="str">
        <f>"38643"</f>
        <v>38643</v>
      </c>
      <c r="B27470" s="1" t="str">
        <f>"28119"</f>
        <v>28119</v>
      </c>
      <c r="C27470" s="2">
        <v>0.978494623655913</v>
      </c>
      <c r="D27470" s="2">
        <v>0.952380952380952</v>
      </c>
      <c r="E27470" s="2">
        <v>1</v>
      </c>
      <c r="F27470" s="2">
        <v>0.97821100917431103</v>
      </c>
    </row>
    <row r="27471" spans="1:6" x14ac:dyDescent="0.25">
      <c r="A27471" s="1" t="str">
        <f>"38643"</f>
        <v>38643</v>
      </c>
      <c r="B27471" s="1" t="str">
        <f>"28027"</f>
        <v>28027</v>
      </c>
      <c r="C27471" s="2">
        <v>1.194743130227E-3</v>
      </c>
      <c r="D27471" s="2">
        <v>0</v>
      </c>
      <c r="E27471" s="2">
        <v>0</v>
      </c>
      <c r="F27471" s="2">
        <v>1.1467889908256799E-3</v>
      </c>
    </row>
    <row r="27472" spans="1:6" x14ac:dyDescent="0.25">
      <c r="A27472" s="1" t="str">
        <f>"38647"</f>
        <v>38647</v>
      </c>
      <c r="B27472" s="1" t="str">
        <f>"28009"</f>
        <v>28009</v>
      </c>
      <c r="C27472" s="2">
        <v>1</v>
      </c>
      <c r="D27472" s="2">
        <v>1</v>
      </c>
      <c r="E27472" s="2">
        <v>0</v>
      </c>
      <c r="F27472" s="2">
        <v>1</v>
      </c>
    </row>
    <row r="27473" spans="1:6" x14ac:dyDescent="0.25">
      <c r="A27473" s="1" t="str">
        <f>"38655"</f>
        <v>38655</v>
      </c>
      <c r="B27473" s="1" t="str">
        <f>"28115"</f>
        <v>28115</v>
      </c>
      <c r="C27473" s="2">
        <v>5.2431053165087897E-4</v>
      </c>
      <c r="D27473" s="2">
        <v>0</v>
      </c>
      <c r="E27473" s="2">
        <v>0</v>
      </c>
      <c r="F27473" s="2">
        <v>4.6578064836666201E-4</v>
      </c>
    </row>
    <row r="27474" spans="1:6" x14ac:dyDescent="0.25">
      <c r="A27474" s="1" t="str">
        <f>"38655"</f>
        <v>38655</v>
      </c>
      <c r="B27474" s="1" t="str">
        <f>"28071"</f>
        <v>28071</v>
      </c>
      <c r="C27474" s="2">
        <v>0.99923101122024505</v>
      </c>
      <c r="D27474" s="2">
        <v>0.99965301873698797</v>
      </c>
      <c r="E27474" s="2">
        <v>1</v>
      </c>
      <c r="F27474" s="2">
        <v>0.99928580300583703</v>
      </c>
    </row>
    <row r="27475" spans="1:6" x14ac:dyDescent="0.25">
      <c r="A27475" s="1" t="str">
        <f>"38655"</f>
        <v>38655</v>
      </c>
      <c r="B27475" s="1" t="str">
        <f>"28107"</f>
        <v>28107</v>
      </c>
      <c r="C27475" s="2">
        <v>2.4467824810374303E-4</v>
      </c>
      <c r="D27475" s="2">
        <v>3.4698126301179702E-4</v>
      </c>
      <c r="E27475" s="2">
        <v>0</v>
      </c>
      <c r="F27475" s="2">
        <v>2.48416345795553E-4</v>
      </c>
    </row>
    <row r="27476" spans="1:6" x14ac:dyDescent="0.25">
      <c r="A27476" s="1" t="str">
        <f>"38826"</f>
        <v>38826</v>
      </c>
      <c r="B27476" s="1" t="str">
        <f>"28081"</f>
        <v>28081</v>
      </c>
      <c r="C27476" s="2">
        <v>0.68699654775604102</v>
      </c>
      <c r="D27476" s="2">
        <v>0.84</v>
      </c>
      <c r="E27476" s="2">
        <v>0.93333333333333302</v>
      </c>
      <c r="F27476" s="2">
        <v>0.695286810376324</v>
      </c>
    </row>
    <row r="27477" spans="1:6" x14ac:dyDescent="0.25">
      <c r="A27477" s="1" t="str">
        <f>"38826"</f>
        <v>38826</v>
      </c>
      <c r="B27477" s="1" t="str">
        <f>"28115"</f>
        <v>28115</v>
      </c>
      <c r="C27477" s="2">
        <v>0.31300345224395798</v>
      </c>
      <c r="D27477" s="2">
        <v>0.16</v>
      </c>
      <c r="E27477" s="2">
        <v>6.6666666666666596E-2</v>
      </c>
      <c r="F27477" s="2">
        <v>0.304713189623675</v>
      </c>
    </row>
    <row r="27478" spans="1:6" x14ac:dyDescent="0.25">
      <c r="A27478" s="1" t="str">
        <f>"38670"</f>
        <v>38670</v>
      </c>
      <c r="B27478" s="1" t="str">
        <f>"28107"</f>
        <v>28107</v>
      </c>
      <c r="C27478" s="2">
        <v>4.2553191489361703E-3</v>
      </c>
      <c r="D27478" s="2">
        <v>0</v>
      </c>
      <c r="E27478" s="2">
        <v>0</v>
      </c>
      <c r="F27478" s="2">
        <v>4.1407867494824002E-3</v>
      </c>
    </row>
    <row r="27479" spans="1:6" x14ac:dyDescent="0.25">
      <c r="A27479" s="1" t="str">
        <f>"38670"</f>
        <v>38670</v>
      </c>
      <c r="B27479" s="1" t="str">
        <f>"28119"</f>
        <v>28119</v>
      </c>
      <c r="C27479" s="2">
        <v>0.83191489361702098</v>
      </c>
      <c r="D27479" s="2">
        <v>0.90909090909090895</v>
      </c>
      <c r="E27479" s="2">
        <v>1</v>
      </c>
      <c r="F27479" s="2">
        <v>0.83436853002070299</v>
      </c>
    </row>
    <row r="27480" spans="1:6" x14ac:dyDescent="0.25">
      <c r="A27480" s="1" t="str">
        <f>"38670"</f>
        <v>38670</v>
      </c>
      <c r="B27480" s="1" t="str">
        <f>"28143"</f>
        <v>28143</v>
      </c>
      <c r="C27480" s="2">
        <v>0.16382978723404201</v>
      </c>
      <c r="D27480" s="2">
        <v>9.0909090909090898E-2</v>
      </c>
      <c r="E27480" s="2">
        <v>0</v>
      </c>
      <c r="F27480" s="2">
        <v>0.161490683229813</v>
      </c>
    </row>
    <row r="27481" spans="1:6" x14ac:dyDescent="0.25">
      <c r="A27481" s="1" t="str">
        <f>"38864"</f>
        <v>38864</v>
      </c>
      <c r="B27481" s="1" t="str">
        <f>"28013"</f>
        <v>28013</v>
      </c>
      <c r="C27481" s="2">
        <v>0.10575793184488801</v>
      </c>
      <c r="D27481" s="2">
        <v>5.5555555555555497E-2</v>
      </c>
      <c r="E27481" s="2">
        <v>0.5</v>
      </c>
      <c r="F27481" s="2">
        <v>0.106529209621993</v>
      </c>
    </row>
    <row r="27482" spans="1:6" x14ac:dyDescent="0.25">
      <c r="A27482" s="1" t="str">
        <f>"38864"</f>
        <v>38864</v>
      </c>
      <c r="B27482" s="1" t="str">
        <f>"28115"</f>
        <v>28115</v>
      </c>
      <c r="C27482" s="2">
        <v>0.89424206815511098</v>
      </c>
      <c r="D27482" s="2">
        <v>0.94444444444444398</v>
      </c>
      <c r="E27482" s="2">
        <v>0.5</v>
      </c>
      <c r="F27482" s="2">
        <v>0.89347079037800603</v>
      </c>
    </row>
    <row r="27483" spans="1:6" x14ac:dyDescent="0.25">
      <c r="A27483" s="1" t="str">
        <f>"38878"</f>
        <v>38878</v>
      </c>
      <c r="B27483" s="1" t="str">
        <f>"28017"</f>
        <v>28017</v>
      </c>
      <c r="C27483" s="2">
        <v>1.5909090909090901E-2</v>
      </c>
      <c r="D27483" s="2">
        <v>0</v>
      </c>
      <c r="E27483" s="2">
        <v>0</v>
      </c>
      <c r="F27483" s="2">
        <v>1.53396639883126E-2</v>
      </c>
    </row>
    <row r="27484" spans="1:6" x14ac:dyDescent="0.25">
      <c r="A27484" s="1" t="str">
        <f>"38878"</f>
        <v>38878</v>
      </c>
      <c r="B27484" s="1" t="str">
        <f>"28013"</f>
        <v>28013</v>
      </c>
      <c r="C27484" s="2">
        <v>0.98409090909090902</v>
      </c>
      <c r="D27484" s="2">
        <v>1</v>
      </c>
      <c r="E27484" s="2">
        <v>1</v>
      </c>
      <c r="F27484" s="2">
        <v>0.98466033601168701</v>
      </c>
    </row>
    <row r="27485" spans="1:6" x14ac:dyDescent="0.25">
      <c r="A27485" s="1" t="str">
        <f>"38914"</f>
        <v>38914</v>
      </c>
      <c r="B27485" s="1" t="str">
        <f>"28043"</f>
        <v>28043</v>
      </c>
      <c r="C27485" s="2">
        <v>7.69230769230769E-2</v>
      </c>
      <c r="D27485" s="2">
        <v>0</v>
      </c>
      <c r="E27485" s="2">
        <v>0</v>
      </c>
      <c r="F27485" s="2">
        <v>7.2664359861591601E-2</v>
      </c>
    </row>
    <row r="27486" spans="1:6" x14ac:dyDescent="0.25">
      <c r="A27486" s="1" t="str">
        <f>"38914"</f>
        <v>38914</v>
      </c>
      <c r="B27486" s="1" t="str">
        <f>"28013"</f>
        <v>28013</v>
      </c>
      <c r="C27486" s="2">
        <v>0.92307692307692302</v>
      </c>
      <c r="D27486" s="2">
        <v>1</v>
      </c>
      <c r="E27486" s="2">
        <v>0</v>
      </c>
      <c r="F27486" s="2">
        <v>0.92733564013840797</v>
      </c>
    </row>
    <row r="27487" spans="1:6" x14ac:dyDescent="0.25">
      <c r="A27487" s="1" t="str">
        <f>"38915"</f>
        <v>38915</v>
      </c>
      <c r="B27487" s="1" t="str">
        <f>"28071"</f>
        <v>28071</v>
      </c>
      <c r="C27487" s="2">
        <v>4.9597024178549198E-3</v>
      </c>
      <c r="D27487" s="2">
        <v>1.3698630136986301E-2</v>
      </c>
      <c r="E27487" s="2">
        <v>0</v>
      </c>
      <c r="F27487" s="2">
        <v>5.2754982415005799E-3</v>
      </c>
    </row>
    <row r="27488" spans="1:6" x14ac:dyDescent="0.25">
      <c r="A27488" s="1" t="str">
        <f>"38915"</f>
        <v>38915</v>
      </c>
      <c r="B27488" s="1" t="str">
        <f>"28013"</f>
        <v>28013</v>
      </c>
      <c r="C27488" s="2">
        <v>0.99504029758214496</v>
      </c>
      <c r="D27488" s="2">
        <v>0.98630136986301298</v>
      </c>
      <c r="E27488" s="2">
        <v>1</v>
      </c>
      <c r="F27488" s="2">
        <v>0.99472450175849902</v>
      </c>
    </row>
    <row r="27489" spans="1:6" x14ac:dyDescent="0.25">
      <c r="A27489" s="1" t="str">
        <f>"38917"</f>
        <v>38917</v>
      </c>
      <c r="B27489" s="1" t="str">
        <f>"28015"</f>
        <v>28015</v>
      </c>
      <c r="C27489" s="2">
        <v>1</v>
      </c>
      <c r="D27489" s="2">
        <v>1</v>
      </c>
      <c r="E27489" s="2">
        <v>1</v>
      </c>
      <c r="F27489" s="2">
        <v>1</v>
      </c>
    </row>
    <row r="27490" spans="1:6" x14ac:dyDescent="0.25">
      <c r="A27490" s="1" t="str">
        <f>"38880"</f>
        <v>38880</v>
      </c>
      <c r="B27490" s="1" t="str">
        <f>"28117"</f>
        <v>28117</v>
      </c>
      <c r="C27490" s="2">
        <v>0</v>
      </c>
      <c r="D27490" s="2">
        <v>1</v>
      </c>
      <c r="E27490" s="2">
        <v>0</v>
      </c>
      <c r="F27490" s="2">
        <v>1</v>
      </c>
    </row>
    <row r="27491" spans="1:6" x14ac:dyDescent="0.25">
      <c r="A27491" s="1" t="str">
        <f>"38850"</f>
        <v>38850</v>
      </c>
      <c r="B27491" s="1" t="str">
        <f>"28115"</f>
        <v>28115</v>
      </c>
      <c r="C27491" s="2">
        <v>0.292696629213483</v>
      </c>
      <c r="D27491" s="2">
        <v>0.21212121212121199</v>
      </c>
      <c r="E27491" s="2">
        <v>0.18181818181818099</v>
      </c>
      <c r="F27491" s="2">
        <v>0.28917609046849702</v>
      </c>
    </row>
    <row r="27492" spans="1:6" x14ac:dyDescent="0.25">
      <c r="A27492" s="1" t="str">
        <f>"38850"</f>
        <v>38850</v>
      </c>
      <c r="B27492" s="1" t="str">
        <f>"28017"</f>
        <v>28017</v>
      </c>
      <c r="C27492" s="2">
        <v>0.66573033707865104</v>
      </c>
      <c r="D27492" s="2">
        <v>0.75757575757575701</v>
      </c>
      <c r="E27492" s="2">
        <v>0.81818181818181801</v>
      </c>
      <c r="F27492" s="2">
        <v>0.66989768443726405</v>
      </c>
    </row>
    <row r="27493" spans="1:6" x14ac:dyDescent="0.25">
      <c r="A27493" s="1" t="str">
        <f>"38850"</f>
        <v>38850</v>
      </c>
      <c r="B27493" s="1" t="str">
        <f>"28013"</f>
        <v>28013</v>
      </c>
      <c r="C27493" s="2">
        <v>4.1573033707865102E-2</v>
      </c>
      <c r="D27493" s="2">
        <v>3.03030303030303E-2</v>
      </c>
      <c r="E27493" s="2">
        <v>0</v>
      </c>
      <c r="F27493" s="2">
        <v>4.0926225094238003E-2</v>
      </c>
    </row>
    <row r="27494" spans="1:6" x14ac:dyDescent="0.25">
      <c r="A27494" s="1" t="str">
        <f>"38855"</f>
        <v>38855</v>
      </c>
      <c r="B27494" s="1" t="str">
        <f>"28081"</f>
        <v>28081</v>
      </c>
      <c r="C27494" s="2">
        <v>2.2241604884430801E-2</v>
      </c>
      <c r="D27494" s="2">
        <v>0</v>
      </c>
      <c r="E27494" s="2">
        <v>0</v>
      </c>
      <c r="F27494" s="2">
        <v>2.1500843170320399E-2</v>
      </c>
    </row>
    <row r="27495" spans="1:6" x14ac:dyDescent="0.25">
      <c r="A27495" s="1" t="str">
        <f>"38855"</f>
        <v>38855</v>
      </c>
      <c r="B27495" s="1" t="str">
        <f>"28057"</f>
        <v>28057</v>
      </c>
      <c r="C27495" s="2">
        <v>0.97775839511556895</v>
      </c>
      <c r="D27495" s="2">
        <v>1</v>
      </c>
      <c r="E27495" s="2">
        <v>1</v>
      </c>
      <c r="F27495" s="2">
        <v>0.97849915682967903</v>
      </c>
    </row>
    <row r="27496" spans="1:6" x14ac:dyDescent="0.25">
      <c r="A27496" s="1" t="str">
        <f>"38860"</f>
        <v>38860</v>
      </c>
      <c r="B27496" s="1" t="str">
        <f>"28095"</f>
        <v>28095</v>
      </c>
      <c r="C27496" s="2">
        <v>0.162180349932705</v>
      </c>
      <c r="D27496" s="2">
        <v>3.0534351145038101E-2</v>
      </c>
      <c r="E27496" s="2">
        <v>0</v>
      </c>
      <c r="F27496" s="2">
        <v>0.15058389674247</v>
      </c>
    </row>
    <row r="27497" spans="1:6" x14ac:dyDescent="0.25">
      <c r="A27497" s="1" t="str">
        <f>"38860"</f>
        <v>38860</v>
      </c>
      <c r="B27497" s="1" t="str">
        <f>"28081"</f>
        <v>28081</v>
      </c>
      <c r="C27497" s="2">
        <v>3.9703903095558497E-2</v>
      </c>
      <c r="D27497" s="2">
        <v>0</v>
      </c>
      <c r="E27497" s="2">
        <v>0</v>
      </c>
      <c r="F27497" s="2">
        <v>3.6263060848186798E-2</v>
      </c>
    </row>
    <row r="27498" spans="1:6" x14ac:dyDescent="0.25">
      <c r="A27498" s="1" t="str">
        <f>"38860"</f>
        <v>38860</v>
      </c>
      <c r="B27498" s="1" t="str">
        <f>"28017"</f>
        <v>28017</v>
      </c>
      <c r="C27498" s="2">
        <v>0.78734858681022801</v>
      </c>
      <c r="D27498" s="2">
        <v>0.96564885496183195</v>
      </c>
      <c r="E27498" s="2">
        <v>1</v>
      </c>
      <c r="F27498" s="2">
        <v>0.80301167793484896</v>
      </c>
    </row>
    <row r="27499" spans="1:6" x14ac:dyDescent="0.25">
      <c r="A27499" s="1" t="str">
        <f>"38860"</f>
        <v>38860</v>
      </c>
      <c r="B27499" s="1" t="str">
        <f>"28115"</f>
        <v>28115</v>
      </c>
      <c r="C27499" s="2">
        <v>1.0767160161507401E-2</v>
      </c>
      <c r="D27499" s="2">
        <v>3.81679389312977E-3</v>
      </c>
      <c r="E27499" s="2">
        <v>0</v>
      </c>
      <c r="F27499" s="2">
        <v>1.01413644744929E-2</v>
      </c>
    </row>
    <row r="27500" spans="1:6" x14ac:dyDescent="0.25">
      <c r="A27500" s="1" t="str">
        <f>"38862"</f>
        <v>38862</v>
      </c>
      <c r="B27500" s="1" t="str">
        <f>"28081"</f>
        <v>28081</v>
      </c>
      <c r="C27500" s="2">
        <v>1</v>
      </c>
      <c r="D27500" s="2">
        <v>1</v>
      </c>
      <c r="E27500" s="2">
        <v>1</v>
      </c>
      <c r="F27500" s="2">
        <v>1</v>
      </c>
    </row>
    <row r="27501" spans="1:6" x14ac:dyDescent="0.25">
      <c r="A27501" s="1" t="str">
        <f>"38924"</f>
        <v>38924</v>
      </c>
      <c r="B27501" s="1" t="str">
        <f>"28015"</f>
        <v>28015</v>
      </c>
      <c r="C27501" s="2">
        <v>0.165333333333333</v>
      </c>
      <c r="D27501" s="2">
        <v>5.5555555555555497E-2</v>
      </c>
      <c r="E27501" s="2">
        <v>0.5</v>
      </c>
      <c r="F27501" s="2">
        <v>0.16372795969773199</v>
      </c>
    </row>
    <row r="27502" spans="1:6" x14ac:dyDescent="0.25">
      <c r="A27502" s="1" t="str">
        <f>"38924"</f>
        <v>38924</v>
      </c>
      <c r="B27502" s="1" t="str">
        <f>"28051"</f>
        <v>28051</v>
      </c>
      <c r="C27502" s="2">
        <v>0.78400000000000003</v>
      </c>
      <c r="D27502" s="2">
        <v>0.94444444444444398</v>
      </c>
      <c r="E27502" s="2">
        <v>0.5</v>
      </c>
      <c r="F27502" s="2">
        <v>0.78841309823677497</v>
      </c>
    </row>
    <row r="27503" spans="1:6" x14ac:dyDescent="0.25">
      <c r="A27503" s="1" t="str">
        <f>"38924"</f>
        <v>38924</v>
      </c>
      <c r="B27503" s="1" t="str">
        <f>"28083"</f>
        <v>28083</v>
      </c>
      <c r="C27503" s="2">
        <v>5.0666666666666603E-2</v>
      </c>
      <c r="D27503" s="2">
        <v>0</v>
      </c>
      <c r="E27503" s="2">
        <v>0</v>
      </c>
      <c r="F27503" s="2">
        <v>4.78589420654911E-2</v>
      </c>
    </row>
    <row r="27504" spans="1:6" x14ac:dyDescent="0.25">
      <c r="A27504" s="1" t="str">
        <f>"38950"</f>
        <v>38950</v>
      </c>
      <c r="B27504" s="1" t="str">
        <f>"28083"</f>
        <v>28083</v>
      </c>
      <c r="C27504" s="2">
        <v>2.91545189504373E-3</v>
      </c>
      <c r="D27504" s="2">
        <v>0</v>
      </c>
      <c r="E27504" s="2">
        <v>0</v>
      </c>
      <c r="F27504" s="2">
        <v>2.8653295128939801E-3</v>
      </c>
    </row>
    <row r="27505" spans="1:6" x14ac:dyDescent="0.25">
      <c r="A27505" s="1" t="str">
        <f>"38950"</f>
        <v>38950</v>
      </c>
      <c r="B27505" s="1" t="str">
        <f>"28135"</f>
        <v>28135</v>
      </c>
      <c r="C27505" s="2">
        <v>0.99708454810495595</v>
      </c>
      <c r="D27505" s="2">
        <v>1</v>
      </c>
      <c r="E27505" s="2">
        <v>0</v>
      </c>
      <c r="F27505" s="2">
        <v>0.99713467048710602</v>
      </c>
    </row>
    <row r="27506" spans="1:6" x14ac:dyDescent="0.25">
      <c r="A27506" s="1" t="str">
        <f>"38953"</f>
        <v>38953</v>
      </c>
      <c r="B27506" s="1" t="str">
        <f>"28043"</f>
        <v>28043</v>
      </c>
      <c r="C27506" s="2">
        <v>0.188235294117647</v>
      </c>
      <c r="D27506" s="2">
        <v>0.2</v>
      </c>
      <c r="E27506" s="2">
        <v>0</v>
      </c>
      <c r="F27506" s="2">
        <v>0.18846153846153799</v>
      </c>
    </row>
    <row r="27507" spans="1:6" x14ac:dyDescent="0.25">
      <c r="A27507" s="1" t="str">
        <f>"38953"</f>
        <v>38953</v>
      </c>
      <c r="B27507" s="1" t="str">
        <f>"28135"</f>
        <v>28135</v>
      </c>
      <c r="C27507" s="2">
        <v>0.28039215686274499</v>
      </c>
      <c r="D27507" s="2">
        <v>0.2</v>
      </c>
      <c r="E27507" s="2">
        <v>0</v>
      </c>
      <c r="F27507" s="2">
        <v>0.27884615384615302</v>
      </c>
    </row>
    <row r="27508" spans="1:6" x14ac:dyDescent="0.25">
      <c r="A27508" s="1" t="str">
        <f>"38953"</f>
        <v>38953</v>
      </c>
      <c r="B27508" s="1" t="str">
        <f>"28161"</f>
        <v>28161</v>
      </c>
      <c r="C27508" s="2">
        <v>0.53137254901960695</v>
      </c>
      <c r="D27508" s="2">
        <v>0.6</v>
      </c>
      <c r="E27508" s="2">
        <v>0</v>
      </c>
      <c r="F27508" s="2">
        <v>0.53269230769230702</v>
      </c>
    </row>
    <row r="27509" spans="1:6" x14ac:dyDescent="0.25">
      <c r="A27509" s="1" t="str">
        <f>"38963"</f>
        <v>38963</v>
      </c>
      <c r="B27509" s="1" t="str">
        <f>"28119"</f>
        <v>28119</v>
      </c>
      <c r="C27509" s="2">
        <v>1.0752688172043E-3</v>
      </c>
      <c r="D27509" s="2">
        <v>0</v>
      </c>
      <c r="E27509" s="2">
        <v>0</v>
      </c>
      <c r="F27509" s="2">
        <v>1.02669404517453E-3</v>
      </c>
    </row>
    <row r="27510" spans="1:6" x14ac:dyDescent="0.25">
      <c r="A27510" s="1" t="str">
        <f>"38963"</f>
        <v>38963</v>
      </c>
      <c r="B27510" s="1" t="str">
        <f>"28133"</f>
        <v>28133</v>
      </c>
      <c r="C27510" s="2">
        <v>2.3655913978494598E-2</v>
      </c>
      <c r="D27510" s="2">
        <v>0</v>
      </c>
      <c r="E27510" s="2">
        <v>0</v>
      </c>
      <c r="F27510" s="2">
        <v>2.2587268993839799E-2</v>
      </c>
    </row>
    <row r="27511" spans="1:6" x14ac:dyDescent="0.25">
      <c r="A27511" s="1" t="str">
        <f>"38963"</f>
        <v>38963</v>
      </c>
      <c r="B27511" s="1" t="str">
        <f>"28027"</f>
        <v>28027</v>
      </c>
      <c r="C27511" s="2">
        <v>0.14623655913978401</v>
      </c>
      <c r="D27511" s="2">
        <v>0.17499999999999999</v>
      </c>
      <c r="E27511" s="2">
        <v>0.5</v>
      </c>
      <c r="F27511" s="2">
        <v>0.14887063655030799</v>
      </c>
    </row>
    <row r="27512" spans="1:6" x14ac:dyDescent="0.25">
      <c r="A27512" s="1" t="str">
        <f>"38963"</f>
        <v>38963</v>
      </c>
      <c r="B27512" s="1" t="str">
        <f>"28135"</f>
        <v>28135</v>
      </c>
      <c r="C27512" s="2">
        <v>0.82903225806451597</v>
      </c>
      <c r="D27512" s="2">
        <v>0.82499999999999996</v>
      </c>
      <c r="E27512" s="2">
        <v>0.5</v>
      </c>
      <c r="F27512" s="2">
        <v>0.82751540041067695</v>
      </c>
    </row>
    <row r="27513" spans="1:6" x14ac:dyDescent="0.25">
      <c r="A27513" s="1" t="str">
        <f>"38960"</f>
        <v>38960</v>
      </c>
      <c r="B27513" s="1" t="str">
        <f>"28043"</f>
        <v>28043</v>
      </c>
      <c r="C27513" s="2">
        <v>0</v>
      </c>
      <c r="D27513" s="2">
        <v>1</v>
      </c>
      <c r="E27513" s="2">
        <v>0</v>
      </c>
      <c r="F27513" s="2">
        <v>1</v>
      </c>
    </row>
    <row r="27514" spans="1:6" x14ac:dyDescent="0.25">
      <c r="A27514" s="1" t="str">
        <f>"38730"</f>
        <v>38730</v>
      </c>
      <c r="B27514" s="1" t="str">
        <f>"28011"</f>
        <v>28011</v>
      </c>
      <c r="C27514" s="2">
        <v>1</v>
      </c>
      <c r="D27514" s="2">
        <v>1</v>
      </c>
      <c r="E27514" s="2">
        <v>1</v>
      </c>
      <c r="F27514" s="2">
        <v>1</v>
      </c>
    </row>
    <row r="27515" spans="1:6" x14ac:dyDescent="0.25">
      <c r="A27515" s="1" t="str">
        <f>"38723"</f>
        <v>38723</v>
      </c>
      <c r="B27515" s="1" t="str">
        <f>"28151"</f>
        <v>28151</v>
      </c>
      <c r="C27515" s="2">
        <v>0</v>
      </c>
      <c r="D27515" s="2">
        <v>1</v>
      </c>
      <c r="E27515" s="2">
        <v>0</v>
      </c>
      <c r="F27515" s="2">
        <v>1</v>
      </c>
    </row>
    <row r="27516" spans="1:6" x14ac:dyDescent="0.25">
      <c r="A27516" s="1" t="str">
        <f>"38780"</f>
        <v>38780</v>
      </c>
      <c r="B27516" s="1" t="str">
        <f>"28151"</f>
        <v>28151</v>
      </c>
      <c r="C27516" s="2">
        <v>0</v>
      </c>
      <c r="D27516" s="2">
        <v>1</v>
      </c>
      <c r="E27516" s="2">
        <v>0</v>
      </c>
      <c r="F27516" s="2">
        <v>1</v>
      </c>
    </row>
    <row r="27517" spans="1:6" x14ac:dyDescent="0.25">
      <c r="A27517" s="1" t="str">
        <f>"38760"</f>
        <v>38760</v>
      </c>
      <c r="B27517" s="1" t="str">
        <f>"28151"</f>
        <v>28151</v>
      </c>
      <c r="C27517" s="2">
        <v>1</v>
      </c>
      <c r="D27517" s="2">
        <v>1</v>
      </c>
      <c r="E27517" s="2">
        <v>0</v>
      </c>
      <c r="F27517" s="2">
        <v>1</v>
      </c>
    </row>
    <row r="27518" spans="1:6" x14ac:dyDescent="0.25">
      <c r="A27518" s="1" t="str">
        <f>"39047"</f>
        <v>39047</v>
      </c>
      <c r="B27518" s="1" t="str">
        <f>"28121"</f>
        <v>28121</v>
      </c>
      <c r="C27518" s="2">
        <v>1</v>
      </c>
      <c r="D27518" s="2">
        <v>1</v>
      </c>
      <c r="E27518" s="2">
        <v>1</v>
      </c>
      <c r="F27518" s="2">
        <v>1</v>
      </c>
    </row>
    <row r="27519" spans="1:6" x14ac:dyDescent="0.25">
      <c r="A27519" s="1" t="str">
        <f>"39169"</f>
        <v>39169</v>
      </c>
      <c r="B27519" s="1" t="str">
        <f>"28051"</f>
        <v>28051</v>
      </c>
      <c r="C27519" s="2">
        <v>1</v>
      </c>
      <c r="D27519" s="2">
        <v>1</v>
      </c>
      <c r="E27519" s="2">
        <v>1</v>
      </c>
      <c r="F27519" s="2">
        <v>1</v>
      </c>
    </row>
    <row r="27520" spans="1:6" x14ac:dyDescent="0.25">
      <c r="A27520" s="1" t="str">
        <f>"39161"</f>
        <v>39161</v>
      </c>
      <c r="B27520" s="1" t="str">
        <f>"28121"</f>
        <v>28121</v>
      </c>
      <c r="C27520" s="2">
        <v>0</v>
      </c>
      <c r="D27520" s="2">
        <v>1</v>
      </c>
      <c r="E27520" s="2">
        <v>0</v>
      </c>
      <c r="F27520" s="2">
        <v>1</v>
      </c>
    </row>
    <row r="27521" spans="1:6" x14ac:dyDescent="0.25">
      <c r="A27521" s="1" t="str">
        <f>"39083"</f>
        <v>39083</v>
      </c>
      <c r="B27521" s="1" t="str">
        <f>"28029"</f>
        <v>28029</v>
      </c>
      <c r="C27521" s="2">
        <v>0.99777867528271402</v>
      </c>
      <c r="D27521" s="2">
        <v>1</v>
      </c>
      <c r="E27521" s="2">
        <v>1</v>
      </c>
      <c r="F27521" s="2">
        <v>0.99799672190857702</v>
      </c>
    </row>
    <row r="27522" spans="1:6" x14ac:dyDescent="0.25">
      <c r="A27522" s="1" t="str">
        <f>"39083"</f>
        <v>39083</v>
      </c>
      <c r="B27522" s="1" t="str">
        <f>"28085"</f>
        <v>28085</v>
      </c>
      <c r="C27522" s="2">
        <v>2.2213247172859401E-3</v>
      </c>
      <c r="D27522" s="2">
        <v>0</v>
      </c>
      <c r="E27522" s="2">
        <v>0</v>
      </c>
      <c r="F27522" s="2">
        <v>2.0032780914223201E-3</v>
      </c>
    </row>
    <row r="27523" spans="1:6" x14ac:dyDescent="0.25">
      <c r="A27523" s="1" t="str">
        <f>"39078"</f>
        <v>39078</v>
      </c>
      <c r="B27523" s="1" t="str">
        <f>"28029"</f>
        <v>28029</v>
      </c>
      <c r="C27523" s="2">
        <v>1</v>
      </c>
      <c r="D27523" s="2">
        <v>1</v>
      </c>
      <c r="E27523" s="2">
        <v>1</v>
      </c>
      <c r="F27523" s="2">
        <v>1</v>
      </c>
    </row>
    <row r="27524" spans="1:6" x14ac:dyDescent="0.25">
      <c r="A27524" s="1" t="str">
        <f>"39207"</f>
        <v>39207</v>
      </c>
      <c r="B27524" s="1" t="str">
        <f>"28049"</f>
        <v>28049</v>
      </c>
      <c r="C27524" s="2">
        <v>1</v>
      </c>
      <c r="D27524" s="2">
        <v>1</v>
      </c>
      <c r="E27524" s="2">
        <v>1</v>
      </c>
      <c r="F27524" s="2">
        <v>1</v>
      </c>
    </row>
    <row r="27525" spans="1:6" x14ac:dyDescent="0.25">
      <c r="A27525" s="1" t="str">
        <f>"39193"</f>
        <v>39193</v>
      </c>
      <c r="B27525" s="1" t="str">
        <f>"28121"</f>
        <v>28121</v>
      </c>
      <c r="C27525" s="2">
        <v>0</v>
      </c>
      <c r="D27525" s="2">
        <v>1</v>
      </c>
      <c r="E27525" s="2">
        <v>0</v>
      </c>
      <c r="F27525" s="2">
        <v>1</v>
      </c>
    </row>
    <row r="27526" spans="1:6" x14ac:dyDescent="0.25">
      <c r="A27526" s="1" t="str">
        <f>"39302"</f>
        <v>39302</v>
      </c>
      <c r="B27526" s="1" t="str">
        <f>"28075"</f>
        <v>28075</v>
      </c>
      <c r="C27526" s="2">
        <v>1</v>
      </c>
      <c r="D27526" s="2">
        <v>1</v>
      </c>
      <c r="E27526" s="2">
        <v>1</v>
      </c>
      <c r="F27526" s="2">
        <v>1</v>
      </c>
    </row>
    <row r="27527" spans="1:6" x14ac:dyDescent="0.25">
      <c r="A27527" s="1" t="str">
        <f>"39296"</f>
        <v>39296</v>
      </c>
      <c r="B27527" s="1" t="str">
        <f>"28049"</f>
        <v>28049</v>
      </c>
      <c r="C27527" s="2">
        <v>1</v>
      </c>
      <c r="D27527" s="2">
        <v>1</v>
      </c>
      <c r="E27527" s="2">
        <v>1</v>
      </c>
      <c r="F27527" s="2">
        <v>1</v>
      </c>
    </row>
    <row r="27528" spans="1:6" x14ac:dyDescent="0.25">
      <c r="A27528" s="1" t="str">
        <f>"39149"</f>
        <v>39149</v>
      </c>
      <c r="B27528" s="1" t="str">
        <f>"28065"</f>
        <v>28065</v>
      </c>
      <c r="C27528" s="2">
        <v>4.9019607843137202E-3</v>
      </c>
      <c r="D27528" s="2">
        <v>0</v>
      </c>
      <c r="E27528" s="2">
        <v>0</v>
      </c>
      <c r="F27528" s="2">
        <v>4.7789725209080001E-3</v>
      </c>
    </row>
    <row r="27529" spans="1:6" x14ac:dyDescent="0.25">
      <c r="A27529" s="1" t="str">
        <f>"39149"</f>
        <v>39149</v>
      </c>
      <c r="B27529" s="1" t="str">
        <f>"28127"</f>
        <v>28127</v>
      </c>
      <c r="C27529" s="2">
        <v>0.99509803921568596</v>
      </c>
      <c r="D27529" s="2">
        <v>1</v>
      </c>
      <c r="E27529" s="2">
        <v>0</v>
      </c>
      <c r="F27529" s="2">
        <v>0.99522102747909102</v>
      </c>
    </row>
    <row r="27530" spans="1:6" x14ac:dyDescent="0.25">
      <c r="A27530" s="1" t="str">
        <f>"39325"</f>
        <v>39325</v>
      </c>
      <c r="B27530" s="1" t="str">
        <f>"28099"</f>
        <v>28099</v>
      </c>
      <c r="C27530" s="2">
        <v>5.9893048128342202E-2</v>
      </c>
      <c r="D27530" s="2">
        <v>2.1739130434782601E-2</v>
      </c>
      <c r="E27530" s="2">
        <v>0.5</v>
      </c>
      <c r="F27530" s="2">
        <v>5.9289900034470801E-2</v>
      </c>
    </row>
    <row r="27531" spans="1:6" x14ac:dyDescent="0.25">
      <c r="A27531" s="1" t="str">
        <f>"39325"</f>
        <v>39325</v>
      </c>
      <c r="B27531" s="1" t="str">
        <f>"28075"</f>
        <v>28075</v>
      </c>
      <c r="C27531" s="2">
        <v>0.82566844919785998</v>
      </c>
      <c r="D27531" s="2">
        <v>0.94565217391304301</v>
      </c>
      <c r="E27531" s="2">
        <v>0.5</v>
      </c>
      <c r="F27531" s="2">
        <v>0.82902447431920001</v>
      </c>
    </row>
    <row r="27532" spans="1:6" x14ac:dyDescent="0.25">
      <c r="A27532" s="1" t="str">
        <f>"39325"</f>
        <v>39325</v>
      </c>
      <c r="B27532" s="1" t="str">
        <f>"28069"</f>
        <v>28069</v>
      </c>
      <c r="C27532" s="2">
        <v>8.1996434937611398E-2</v>
      </c>
      <c r="D27532" s="2">
        <v>3.2608695652173898E-2</v>
      </c>
      <c r="E27532" s="2">
        <v>0</v>
      </c>
      <c r="F27532" s="2">
        <v>8.0317132023440096E-2</v>
      </c>
    </row>
    <row r="27533" spans="1:6" x14ac:dyDescent="0.25">
      <c r="A27533" s="1" t="str">
        <f>"39325"</f>
        <v>39325</v>
      </c>
      <c r="B27533" s="1" t="str">
        <f>"28101"</f>
        <v>28101</v>
      </c>
      <c r="C27533" s="2">
        <v>3.2442067736185298E-2</v>
      </c>
      <c r="D27533" s="2">
        <v>0</v>
      </c>
      <c r="E27533" s="2">
        <v>0</v>
      </c>
      <c r="F27533" s="2">
        <v>3.1368493622888599E-2</v>
      </c>
    </row>
    <row r="27534" spans="1:6" x14ac:dyDescent="0.25">
      <c r="A27534" s="1" t="str">
        <f>"39328"</f>
        <v>39328</v>
      </c>
      <c r="B27534" s="1" t="str">
        <f>"28069"</f>
        <v>28069</v>
      </c>
      <c r="C27534" s="2">
        <v>0.99911426040744</v>
      </c>
      <c r="D27534" s="2">
        <v>1</v>
      </c>
      <c r="E27534" s="2">
        <v>1</v>
      </c>
      <c r="F27534" s="2">
        <v>0.99916562369628703</v>
      </c>
    </row>
    <row r="27535" spans="1:6" x14ac:dyDescent="0.25">
      <c r="A27535" s="1" t="str">
        <f>"39328"</f>
        <v>39328</v>
      </c>
      <c r="B27535" s="1" t="str">
        <f>"28099"</f>
        <v>28099</v>
      </c>
      <c r="C27535" s="2">
        <v>8.8573959255978702E-4</v>
      </c>
      <c r="D27535" s="2">
        <v>0</v>
      </c>
      <c r="E27535" s="2">
        <v>0</v>
      </c>
      <c r="F27535" s="2">
        <v>8.34376303712974E-4</v>
      </c>
    </row>
    <row r="27536" spans="1:6" x14ac:dyDescent="0.25">
      <c r="A27536" s="1" t="str">
        <f>"39339"</f>
        <v>39339</v>
      </c>
      <c r="B27536" s="1" t="str">
        <f>"28019"</f>
        <v>28019</v>
      </c>
      <c r="C27536" s="2">
        <v>4.0535062829347298E-4</v>
      </c>
      <c r="D27536" s="2">
        <v>0</v>
      </c>
      <c r="E27536" s="2">
        <v>0</v>
      </c>
      <c r="F27536" s="2">
        <v>3.6447576236180201E-4</v>
      </c>
    </row>
    <row r="27537" spans="1:6" x14ac:dyDescent="0.25">
      <c r="A27537" s="1" t="str">
        <f>"39339"</f>
        <v>39339</v>
      </c>
      <c r="B27537" s="1" t="str">
        <f>"28159"</f>
        <v>28159</v>
      </c>
      <c r="C27537" s="2">
        <v>0.99959464937170595</v>
      </c>
      <c r="D27537" s="2">
        <v>1</v>
      </c>
      <c r="E27537" s="2">
        <v>1</v>
      </c>
      <c r="F27537" s="2">
        <v>0.99963552423763802</v>
      </c>
    </row>
    <row r="27538" spans="1:6" x14ac:dyDescent="0.25">
      <c r="A27538" s="1" t="str">
        <f>"39342"</f>
        <v>39342</v>
      </c>
      <c r="B27538" s="1" t="str">
        <f>"28075"</f>
        <v>28075</v>
      </c>
      <c r="C27538" s="2">
        <v>1</v>
      </c>
      <c r="D27538" s="2">
        <v>1</v>
      </c>
      <c r="E27538" s="2">
        <v>1</v>
      </c>
      <c r="F27538" s="2">
        <v>1</v>
      </c>
    </row>
    <row r="27539" spans="1:6" x14ac:dyDescent="0.25">
      <c r="A27539" s="1" t="str">
        <f>"39348"</f>
        <v>39348</v>
      </c>
      <c r="B27539" s="1" t="str">
        <f>"28061"</f>
        <v>28061</v>
      </c>
      <c r="C27539" s="2">
        <v>1</v>
      </c>
      <c r="D27539" s="2">
        <v>1</v>
      </c>
      <c r="E27539" s="2">
        <v>0</v>
      </c>
      <c r="F27539" s="2">
        <v>1</v>
      </c>
    </row>
    <row r="27540" spans="1:6" x14ac:dyDescent="0.25">
      <c r="A27540" s="1" t="str">
        <f>"39355"</f>
        <v>39355</v>
      </c>
      <c r="B27540" s="1" t="str">
        <f>"28023"</f>
        <v>28023</v>
      </c>
      <c r="C27540" s="2">
        <v>1</v>
      </c>
      <c r="D27540" s="2">
        <v>1</v>
      </c>
      <c r="E27540" s="2">
        <v>1</v>
      </c>
      <c r="F27540" s="2">
        <v>1</v>
      </c>
    </row>
    <row r="27541" spans="1:6" x14ac:dyDescent="0.25">
      <c r="A27541" s="1" t="str">
        <f>"39452"</f>
        <v>39452</v>
      </c>
      <c r="B27541" s="1" t="str">
        <f>"28039"</f>
        <v>28039</v>
      </c>
      <c r="C27541" s="2">
        <v>0.83753561253561204</v>
      </c>
      <c r="D27541" s="2">
        <v>0.97047970479704704</v>
      </c>
      <c r="E27541" s="2">
        <v>1</v>
      </c>
      <c r="F27541" s="2">
        <v>0.84607679465776198</v>
      </c>
    </row>
    <row r="27542" spans="1:6" x14ac:dyDescent="0.25">
      <c r="A27542" s="1" t="str">
        <f>"39452"</f>
        <v>39452</v>
      </c>
      <c r="B27542" s="1" t="str">
        <f>"28059"</f>
        <v>28059</v>
      </c>
      <c r="C27542" s="2">
        <v>8.3760683760683699E-2</v>
      </c>
      <c r="D27542" s="2">
        <v>1.1070110701107E-2</v>
      </c>
      <c r="E27542" s="2">
        <v>0</v>
      </c>
      <c r="F27542" s="2">
        <v>7.9131886477462401E-2</v>
      </c>
    </row>
    <row r="27543" spans="1:6" x14ac:dyDescent="0.25">
      <c r="A27543" s="1" t="str">
        <f>"39452"</f>
        <v>39452</v>
      </c>
      <c r="B27543" s="1" t="str">
        <f>"28041"</f>
        <v>28041</v>
      </c>
      <c r="C27543" s="2">
        <v>7.8703703703703706E-2</v>
      </c>
      <c r="D27543" s="2">
        <v>1.8450184501845001E-2</v>
      </c>
      <c r="E27543" s="2">
        <v>0</v>
      </c>
      <c r="F27543" s="2">
        <v>7.4791318864774595E-2</v>
      </c>
    </row>
    <row r="27544" spans="1:6" x14ac:dyDescent="0.25">
      <c r="A27544" s="1" t="str">
        <f>"39455"</f>
        <v>39455</v>
      </c>
      <c r="B27544" s="1" t="str">
        <f>"28091"</f>
        <v>28091</v>
      </c>
      <c r="C27544" s="2">
        <v>4.2910447761193996E-3</v>
      </c>
      <c r="D27544" s="2">
        <v>8.3333333333333297E-3</v>
      </c>
      <c r="E27544" s="2">
        <v>0</v>
      </c>
      <c r="F27544" s="2">
        <v>4.4452347083926E-3</v>
      </c>
    </row>
    <row r="27545" spans="1:6" x14ac:dyDescent="0.25">
      <c r="A27545" s="1" t="str">
        <f>"39455"</f>
        <v>39455</v>
      </c>
      <c r="B27545" s="1" t="str">
        <f>"28035"</f>
        <v>28035</v>
      </c>
      <c r="C27545" s="2">
        <v>7.6119402985074594E-2</v>
      </c>
      <c r="D27545" s="2">
        <v>2.9166666666666601E-2</v>
      </c>
      <c r="E27545" s="2">
        <v>0</v>
      </c>
      <c r="F27545" s="2">
        <v>7.3790896159317207E-2</v>
      </c>
    </row>
    <row r="27546" spans="1:6" x14ac:dyDescent="0.25">
      <c r="A27546" s="1" t="str">
        <f>"39455"</f>
        <v>39455</v>
      </c>
      <c r="B27546" s="1" t="str">
        <f>"28131"</f>
        <v>28131</v>
      </c>
      <c r="C27546" s="2">
        <v>5.9888059701492503E-2</v>
      </c>
      <c r="D27546" s="2">
        <v>3.3333333333333298E-2</v>
      </c>
      <c r="E27546" s="2">
        <v>0</v>
      </c>
      <c r="F27546" s="2">
        <v>5.8499288762446602E-2</v>
      </c>
    </row>
    <row r="27547" spans="1:6" x14ac:dyDescent="0.25">
      <c r="A27547" s="1" t="str">
        <f>"39455"</f>
        <v>39455</v>
      </c>
      <c r="B27547" s="1" t="str">
        <f>"28109"</f>
        <v>28109</v>
      </c>
      <c r="C27547" s="2">
        <v>0.26940298507462601</v>
      </c>
      <c r="D27547" s="2">
        <v>9.5833333333333298E-2</v>
      </c>
      <c r="E27547" s="2">
        <v>0</v>
      </c>
      <c r="F27547" s="2">
        <v>0.26084637268847699</v>
      </c>
    </row>
    <row r="27548" spans="1:6" x14ac:dyDescent="0.25">
      <c r="A27548" s="1" t="str">
        <f>"39455"</f>
        <v>39455</v>
      </c>
      <c r="B27548" s="1" t="str">
        <f>"28073"</f>
        <v>28073</v>
      </c>
      <c r="C27548" s="2">
        <v>0.59029850746268597</v>
      </c>
      <c r="D27548" s="2">
        <v>0.83333333333333304</v>
      </c>
      <c r="E27548" s="2">
        <v>1</v>
      </c>
      <c r="F27548" s="2">
        <v>0.602418207681365</v>
      </c>
    </row>
    <row r="27549" spans="1:6" x14ac:dyDescent="0.25">
      <c r="A27549" s="1" t="str">
        <f>"39464"</f>
        <v>39464</v>
      </c>
      <c r="B27549" s="1" t="str">
        <f>"28067"</f>
        <v>28067</v>
      </c>
      <c r="C27549" s="2">
        <v>0.90166534496431405</v>
      </c>
      <c r="D27549" s="2">
        <v>0.85714285714285698</v>
      </c>
      <c r="E27549" s="2">
        <v>0</v>
      </c>
      <c r="F27549" s="2">
        <v>0.90117647058823502</v>
      </c>
    </row>
    <row r="27550" spans="1:6" x14ac:dyDescent="0.25">
      <c r="A27550" s="1" t="str">
        <f>"39464"</f>
        <v>39464</v>
      </c>
      <c r="B27550" s="1" t="str">
        <f>"28111"</f>
        <v>28111</v>
      </c>
      <c r="C27550" s="2">
        <v>9.8334655035685906E-2</v>
      </c>
      <c r="D27550" s="2">
        <v>0.14285714285714199</v>
      </c>
      <c r="E27550" s="2">
        <v>0</v>
      </c>
      <c r="F27550" s="2">
        <v>9.8823529411764699E-2</v>
      </c>
    </row>
    <row r="27551" spans="1:6" x14ac:dyDescent="0.25">
      <c r="A27551" s="1" t="str">
        <f>"39366"</f>
        <v>39366</v>
      </c>
      <c r="B27551" s="1" t="str">
        <f>"28023"</f>
        <v>28023</v>
      </c>
      <c r="C27551" s="2">
        <v>0.44630404463040402</v>
      </c>
      <c r="D27551" s="2">
        <v>0.52380952380952295</v>
      </c>
      <c r="E27551" s="2">
        <v>0</v>
      </c>
      <c r="F27551" s="2">
        <v>0.44790257104194803</v>
      </c>
    </row>
    <row r="27552" spans="1:6" x14ac:dyDescent="0.25">
      <c r="A27552" s="1" t="str">
        <f>"39366"</f>
        <v>39366</v>
      </c>
      <c r="B27552" s="1" t="str">
        <f>"28061"</f>
        <v>28061</v>
      </c>
      <c r="C27552" s="2">
        <v>0.55369595536959504</v>
      </c>
      <c r="D27552" s="2">
        <v>0.476190476190476</v>
      </c>
      <c r="E27552" s="2">
        <v>1</v>
      </c>
      <c r="F27552" s="2">
        <v>0.55209742895805103</v>
      </c>
    </row>
    <row r="27553" spans="1:6" x14ac:dyDescent="0.25">
      <c r="A27553" s="1" t="str">
        <f>"39532"</f>
        <v>39532</v>
      </c>
      <c r="B27553" s="1" t="str">
        <f>"28047"</f>
        <v>28047</v>
      </c>
      <c r="C27553" s="2">
        <v>0.71427685053049506</v>
      </c>
      <c r="D27553" s="2">
        <v>0.78571428571428503</v>
      </c>
      <c r="E27553" s="2">
        <v>0.70053475935828802</v>
      </c>
      <c r="F27553" s="2">
        <v>0.71745994620512199</v>
      </c>
    </row>
    <row r="27554" spans="1:6" x14ac:dyDescent="0.25">
      <c r="A27554" s="1" t="str">
        <f>"39532"</f>
        <v>39532</v>
      </c>
      <c r="B27554" s="1" t="str">
        <f>"28059"</f>
        <v>28059</v>
      </c>
      <c r="C27554" s="2">
        <v>0.285723149469504</v>
      </c>
      <c r="D27554" s="2">
        <v>0.214285714285714</v>
      </c>
      <c r="E27554" s="2">
        <v>0.29946524064171098</v>
      </c>
      <c r="F27554" s="2">
        <v>0.28254005379487701</v>
      </c>
    </row>
    <row r="27555" spans="1:6" x14ac:dyDescent="0.25">
      <c r="A27555" s="1" t="str">
        <f>"39535"</f>
        <v>39535</v>
      </c>
      <c r="B27555" s="1" t="str">
        <f>"28047"</f>
        <v>28047</v>
      </c>
      <c r="C27555" s="2">
        <v>1</v>
      </c>
      <c r="D27555" s="2">
        <v>1</v>
      </c>
      <c r="E27555" s="2">
        <v>1</v>
      </c>
      <c r="F27555" s="2">
        <v>1</v>
      </c>
    </row>
    <row r="27556" spans="1:6" x14ac:dyDescent="0.25">
      <c r="A27556" s="1" t="str">
        <f>"39540"</f>
        <v>39540</v>
      </c>
      <c r="B27556" s="1" t="str">
        <f>"28047"</f>
        <v>28047</v>
      </c>
      <c r="C27556" s="2">
        <v>1</v>
      </c>
      <c r="D27556" s="2">
        <v>1</v>
      </c>
      <c r="E27556" s="2">
        <v>1</v>
      </c>
      <c r="F27556" s="2">
        <v>1</v>
      </c>
    </row>
    <row r="27557" spans="1:6" x14ac:dyDescent="0.25">
      <c r="A27557" s="1" t="str">
        <f>"39558"</f>
        <v>39558</v>
      </c>
      <c r="B27557" s="1" t="str">
        <f>"28045"</f>
        <v>28045</v>
      </c>
      <c r="C27557" s="2">
        <v>0</v>
      </c>
      <c r="D27557" s="2">
        <v>1</v>
      </c>
      <c r="E27557" s="2">
        <v>0</v>
      </c>
      <c r="F27557" s="2">
        <v>1</v>
      </c>
    </row>
    <row r="27558" spans="1:6" x14ac:dyDescent="0.25">
      <c r="A27558" s="1" t="str">
        <f>"39422"</f>
        <v>39422</v>
      </c>
      <c r="B27558" s="1" t="str">
        <f>"28061"</f>
        <v>28061</v>
      </c>
      <c r="C27558" s="2">
        <v>0.844167025398191</v>
      </c>
      <c r="D27558" s="2">
        <v>0.95061728395061695</v>
      </c>
      <c r="E27558" s="2">
        <v>1</v>
      </c>
      <c r="F27558" s="2">
        <v>0.84838442419221205</v>
      </c>
    </row>
    <row r="27559" spans="1:6" x14ac:dyDescent="0.25">
      <c r="A27559" s="1" t="str">
        <f>"39422"</f>
        <v>39422</v>
      </c>
      <c r="B27559" s="1" t="str">
        <f>"28129"</f>
        <v>28129</v>
      </c>
      <c r="C27559" s="2">
        <v>0.15583297460180801</v>
      </c>
      <c r="D27559" s="2">
        <v>4.9382716049382699E-2</v>
      </c>
      <c r="E27559" s="2">
        <v>0</v>
      </c>
      <c r="F27559" s="2">
        <v>0.15161557580778701</v>
      </c>
    </row>
    <row r="27560" spans="1:6" x14ac:dyDescent="0.25">
      <c r="A27560" s="1" t="str">
        <f>"39428"</f>
        <v>39428</v>
      </c>
      <c r="B27560" s="1" t="str">
        <f>"28031"</f>
        <v>28031</v>
      </c>
      <c r="C27560" s="2">
        <v>1</v>
      </c>
      <c r="D27560" s="2">
        <v>1</v>
      </c>
      <c r="E27560" s="2">
        <v>1</v>
      </c>
      <c r="F27560" s="2">
        <v>1</v>
      </c>
    </row>
    <row r="27561" spans="1:6" x14ac:dyDescent="0.25">
      <c r="A27561" s="1" t="str">
        <f>"39451"</f>
        <v>39451</v>
      </c>
      <c r="B27561" s="1" t="str">
        <f>"28041"</f>
        <v>28041</v>
      </c>
      <c r="C27561" s="2">
        <v>1</v>
      </c>
      <c r="D27561" s="2">
        <v>1</v>
      </c>
      <c r="E27561" s="2">
        <v>1</v>
      </c>
      <c r="F27561" s="2">
        <v>1</v>
      </c>
    </row>
    <row r="27562" spans="1:6" x14ac:dyDescent="0.25">
      <c r="A27562" s="1" t="str">
        <f>"39565"</f>
        <v>39565</v>
      </c>
      <c r="B27562" s="1" t="str">
        <f>"28047"</f>
        <v>28047</v>
      </c>
      <c r="C27562" s="2">
        <v>2.4914356898162499E-3</v>
      </c>
      <c r="D27562" s="2">
        <v>0</v>
      </c>
      <c r="E27562" s="2">
        <v>0</v>
      </c>
      <c r="F27562" s="2">
        <v>2.38901055146326E-3</v>
      </c>
    </row>
    <row r="27563" spans="1:6" x14ac:dyDescent="0.25">
      <c r="A27563" s="1" t="str">
        <f>"39565"</f>
        <v>39565</v>
      </c>
      <c r="B27563" s="1" t="str">
        <f>"28059"</f>
        <v>28059</v>
      </c>
      <c r="C27563" s="2">
        <v>0.99750856431018298</v>
      </c>
      <c r="D27563" s="2">
        <v>1</v>
      </c>
      <c r="E27563" s="2">
        <v>1</v>
      </c>
      <c r="F27563" s="2">
        <v>0.99761098944853599</v>
      </c>
    </row>
    <row r="27564" spans="1:6" x14ac:dyDescent="0.25">
      <c r="A27564" s="1" t="str">
        <f>"39759"</f>
        <v>39759</v>
      </c>
      <c r="B27564" s="1" t="str">
        <f>"28087"</f>
        <v>28087</v>
      </c>
      <c r="C27564" s="2">
        <v>1.5820400783486501E-3</v>
      </c>
      <c r="D27564" s="2">
        <v>1.88679245283018E-3</v>
      </c>
      <c r="E27564" s="2">
        <v>0</v>
      </c>
      <c r="F27564" s="2">
        <v>1.5535455361458199E-3</v>
      </c>
    </row>
    <row r="27565" spans="1:6" x14ac:dyDescent="0.25">
      <c r="A27565" s="1" t="str">
        <f>"39759"</f>
        <v>39759</v>
      </c>
      <c r="B27565" s="1" t="str">
        <f>"28025"</f>
        <v>28025</v>
      </c>
      <c r="C27565" s="2">
        <v>1.8833810456531501E-4</v>
      </c>
      <c r="D27565" s="2">
        <v>0</v>
      </c>
      <c r="E27565" s="2">
        <v>0</v>
      </c>
      <c r="F27565" s="2">
        <v>1.7261617068286899E-4</v>
      </c>
    </row>
    <row r="27566" spans="1:6" x14ac:dyDescent="0.25">
      <c r="A27566" s="1" t="str">
        <f>"39759"</f>
        <v>39759</v>
      </c>
      <c r="B27566" s="1" t="str">
        <f>"28103"</f>
        <v>28103</v>
      </c>
      <c r="C27566" s="2">
        <v>5.2734669278288297E-4</v>
      </c>
      <c r="D27566" s="2">
        <v>0</v>
      </c>
      <c r="E27566" s="2">
        <v>2.4154589371980601E-3</v>
      </c>
      <c r="F27566" s="2">
        <v>5.5237174618518196E-4</v>
      </c>
    </row>
    <row r="27567" spans="1:6" x14ac:dyDescent="0.25">
      <c r="A27567" s="1" t="str">
        <f>"39759"</f>
        <v>39759</v>
      </c>
      <c r="B27567" s="1" t="str">
        <f>"28105"</f>
        <v>28105</v>
      </c>
      <c r="C27567" s="2">
        <v>0.99770227512430298</v>
      </c>
      <c r="D27567" s="2">
        <v>0.99811320754716903</v>
      </c>
      <c r="E27567" s="2">
        <v>0.99758454106280103</v>
      </c>
      <c r="F27567" s="2">
        <v>0.99772146654698601</v>
      </c>
    </row>
    <row r="27568" spans="1:6" x14ac:dyDescent="0.25">
      <c r="A27568" s="1" t="str">
        <f>"39756"</f>
        <v>39756</v>
      </c>
      <c r="B27568" s="1" t="str">
        <f>"28017"</f>
        <v>28017</v>
      </c>
      <c r="C27568" s="2">
        <v>5.0297816015883498E-2</v>
      </c>
      <c r="D27568" s="2">
        <v>1.5267175572519E-2</v>
      </c>
      <c r="E27568" s="2">
        <v>0</v>
      </c>
      <c r="F27568" s="2">
        <v>4.7503045066991399E-2</v>
      </c>
    </row>
    <row r="27569" spans="1:6" x14ac:dyDescent="0.25">
      <c r="A27569" s="1" t="str">
        <f>"39756"</f>
        <v>39756</v>
      </c>
      <c r="B27569" s="1" t="str">
        <f>"28095"</f>
        <v>28095</v>
      </c>
      <c r="C27569" s="2">
        <v>0.32693580410324202</v>
      </c>
      <c r="D27569" s="2">
        <v>0.41984732824427401</v>
      </c>
      <c r="E27569" s="2">
        <v>0</v>
      </c>
      <c r="F27569" s="2">
        <v>0.33434835566382398</v>
      </c>
    </row>
    <row r="27570" spans="1:6" x14ac:dyDescent="0.25">
      <c r="A27570" s="1" t="str">
        <f>"39756"</f>
        <v>39756</v>
      </c>
      <c r="B27570" s="1" t="str">
        <f>"28025"</f>
        <v>28025</v>
      </c>
      <c r="C27570" s="2">
        <v>0.62276637988087302</v>
      </c>
      <c r="D27570" s="2">
        <v>0.56488549618320605</v>
      </c>
      <c r="E27570" s="2">
        <v>0</v>
      </c>
      <c r="F27570" s="2">
        <v>0.61814859926918297</v>
      </c>
    </row>
    <row r="27571" spans="1:6" x14ac:dyDescent="0.25">
      <c r="A27571" s="1" t="str">
        <f>"39602"</f>
        <v>39602</v>
      </c>
      <c r="B27571" s="1" t="str">
        <f>"28085"</f>
        <v>28085</v>
      </c>
      <c r="C27571" s="2">
        <v>1</v>
      </c>
      <c r="D27571" s="2">
        <v>1</v>
      </c>
      <c r="E27571" s="2">
        <v>1</v>
      </c>
      <c r="F27571" s="2">
        <v>1</v>
      </c>
    </row>
    <row r="27572" spans="1:6" x14ac:dyDescent="0.25">
      <c r="A27572" s="1" t="str">
        <f>"39643"</f>
        <v>39643</v>
      </c>
      <c r="B27572" s="1" t="str">
        <f>"28147"</f>
        <v>28147</v>
      </c>
      <c r="C27572" s="2">
        <v>0.15281173594132</v>
      </c>
      <c r="D27572" s="2">
        <v>0.17073170731707299</v>
      </c>
      <c r="E27572" s="2">
        <v>0</v>
      </c>
      <c r="F27572" s="2">
        <v>0.15295480880648801</v>
      </c>
    </row>
    <row r="27573" spans="1:6" x14ac:dyDescent="0.25">
      <c r="A27573" s="1" t="str">
        <f>"39643"</f>
        <v>39643</v>
      </c>
      <c r="B27573" s="1" t="str">
        <f>"28091"</f>
        <v>28091</v>
      </c>
      <c r="C27573" s="2">
        <v>0.84718826405867897</v>
      </c>
      <c r="D27573" s="2">
        <v>0.82926829268292601</v>
      </c>
      <c r="E27573" s="2">
        <v>1</v>
      </c>
      <c r="F27573" s="2">
        <v>0.84704519119351096</v>
      </c>
    </row>
    <row r="27574" spans="1:6" x14ac:dyDescent="0.25">
      <c r="A27574" s="1" t="str">
        <f>"39824"</f>
        <v>39824</v>
      </c>
      <c r="B27574" s="1" t="str">
        <f>"13099"</f>
        <v>13099</v>
      </c>
      <c r="C27574" s="2">
        <v>0.22164948453608199</v>
      </c>
      <c r="D27574" s="2">
        <v>0.16666666666666599</v>
      </c>
      <c r="E27574" s="2">
        <v>0</v>
      </c>
      <c r="F27574" s="2">
        <v>0.22</v>
      </c>
    </row>
    <row r="27575" spans="1:6" x14ac:dyDescent="0.25">
      <c r="A27575" s="1" t="str">
        <f>"39824"</f>
        <v>39824</v>
      </c>
      <c r="B27575" s="1" t="str">
        <f>"13061"</f>
        <v>13061</v>
      </c>
      <c r="C27575" s="2">
        <v>0.77835051546391698</v>
      </c>
      <c r="D27575" s="2">
        <v>0.83333333333333304</v>
      </c>
      <c r="E27575" s="2">
        <v>0</v>
      </c>
      <c r="F27575" s="2">
        <v>0.78</v>
      </c>
    </row>
    <row r="27576" spans="1:6" x14ac:dyDescent="0.25">
      <c r="A27576" s="1" t="str">
        <f>"39846"</f>
        <v>39846</v>
      </c>
      <c r="B27576" s="1" t="str">
        <f>"13243"</f>
        <v>13243</v>
      </c>
      <c r="C27576" s="2">
        <v>1.19331742243436E-3</v>
      </c>
      <c r="D27576" s="2">
        <v>0</v>
      </c>
      <c r="E27576" s="2">
        <v>0</v>
      </c>
      <c r="F27576" s="2">
        <v>1.1415525114155201E-3</v>
      </c>
    </row>
    <row r="27577" spans="1:6" x14ac:dyDescent="0.25">
      <c r="A27577" s="1" t="str">
        <f>"39846"</f>
        <v>39846</v>
      </c>
      <c r="B27577" s="1" t="str">
        <f>"13061"</f>
        <v>13061</v>
      </c>
      <c r="C27577" s="2">
        <v>6.4439140811455797E-2</v>
      </c>
      <c r="D27577" s="2">
        <v>0</v>
      </c>
      <c r="E27577" s="2">
        <v>0</v>
      </c>
      <c r="F27577" s="2">
        <v>6.1643835616438297E-2</v>
      </c>
    </row>
    <row r="27578" spans="1:6" x14ac:dyDescent="0.25">
      <c r="A27578" s="1" t="str">
        <f>"39846"</f>
        <v>39846</v>
      </c>
      <c r="B27578" s="1" t="str">
        <f>"13037"</f>
        <v>13037</v>
      </c>
      <c r="C27578" s="2">
        <v>0.93436754176610903</v>
      </c>
      <c r="D27578" s="2">
        <v>1</v>
      </c>
      <c r="E27578" s="2">
        <v>1</v>
      </c>
      <c r="F27578" s="2">
        <v>0.93721461187214605</v>
      </c>
    </row>
    <row r="27579" spans="1:6" x14ac:dyDescent="0.25">
      <c r="A27579" s="1" t="str">
        <f>"39767"</f>
        <v>39767</v>
      </c>
      <c r="B27579" s="1" t="str">
        <f>"28019"</f>
        <v>28019</v>
      </c>
      <c r="C27579" s="2">
        <v>0.25576923076923003</v>
      </c>
      <c r="D27579" s="2">
        <v>7.1428571428571397E-2</v>
      </c>
      <c r="E27579" s="2">
        <v>0</v>
      </c>
      <c r="F27579" s="2">
        <v>0.25093632958801398</v>
      </c>
    </row>
    <row r="27580" spans="1:6" x14ac:dyDescent="0.25">
      <c r="A27580" s="1" t="str">
        <f>"39767"</f>
        <v>39767</v>
      </c>
      <c r="B27580" s="1" t="str">
        <f>"28097"</f>
        <v>28097</v>
      </c>
      <c r="C27580" s="2">
        <v>0.32307692307692298</v>
      </c>
      <c r="D27580" s="2">
        <v>0.78571428571428503</v>
      </c>
      <c r="E27580" s="2">
        <v>0</v>
      </c>
      <c r="F27580" s="2">
        <v>0.335205992509363</v>
      </c>
    </row>
    <row r="27581" spans="1:6" x14ac:dyDescent="0.25">
      <c r="A27581" s="1" t="str">
        <f>"39767"</f>
        <v>39767</v>
      </c>
      <c r="B27581" s="1" t="str">
        <f>"28155"</f>
        <v>28155</v>
      </c>
      <c r="C27581" s="2">
        <v>0.42115384615384599</v>
      </c>
      <c r="D27581" s="2">
        <v>0.14285714285714199</v>
      </c>
      <c r="E27581" s="2">
        <v>0</v>
      </c>
      <c r="F27581" s="2">
        <v>0.41385767790262101</v>
      </c>
    </row>
    <row r="27582" spans="1:6" x14ac:dyDescent="0.25">
      <c r="A27582" s="1" t="str">
        <f>"39772"</f>
        <v>39772</v>
      </c>
      <c r="B27582" s="1" t="str">
        <f>"28007"</f>
        <v>28007</v>
      </c>
      <c r="C27582" s="2">
        <v>1.04931794333683E-3</v>
      </c>
      <c r="D27582" s="2">
        <v>0</v>
      </c>
      <c r="E27582" s="2">
        <v>0</v>
      </c>
      <c r="F27582" s="2">
        <v>1.0080645161290301E-3</v>
      </c>
    </row>
    <row r="27583" spans="1:6" x14ac:dyDescent="0.25">
      <c r="A27583" s="1" t="str">
        <f>"39772"</f>
        <v>39772</v>
      </c>
      <c r="B27583" s="1" t="str">
        <f>"28019"</f>
        <v>28019</v>
      </c>
      <c r="C27583" s="2">
        <v>0.97061909758656795</v>
      </c>
      <c r="D27583" s="2">
        <v>1</v>
      </c>
      <c r="E27583" s="2">
        <v>1</v>
      </c>
      <c r="F27583" s="2">
        <v>0.97177419354838701</v>
      </c>
    </row>
    <row r="27584" spans="1:6" x14ac:dyDescent="0.25">
      <c r="A27584" s="1" t="str">
        <f>"39772"</f>
        <v>39772</v>
      </c>
      <c r="B27584" s="1" t="str">
        <f>"28159"</f>
        <v>28159</v>
      </c>
      <c r="C27584" s="2">
        <v>2.8331584470094401E-2</v>
      </c>
      <c r="D27584" s="2">
        <v>0</v>
      </c>
      <c r="E27584" s="2">
        <v>0</v>
      </c>
      <c r="F27584" s="2">
        <v>2.7217741935483802E-2</v>
      </c>
    </row>
    <row r="27585" spans="1:6" x14ac:dyDescent="0.25">
      <c r="A27585" s="1" t="str">
        <f>"39815"</f>
        <v>39815</v>
      </c>
      <c r="B27585" s="1" t="str">
        <f>"13087"</f>
        <v>13087</v>
      </c>
      <c r="C27585" s="2">
        <v>1</v>
      </c>
      <c r="D27585" s="2">
        <v>1</v>
      </c>
      <c r="E27585" s="2">
        <v>1</v>
      </c>
      <c r="F27585" s="2">
        <v>1</v>
      </c>
    </row>
    <row r="27586" spans="1:6" x14ac:dyDescent="0.25">
      <c r="A27586" s="1" t="str">
        <f>"39818"</f>
        <v>39818</v>
      </c>
      <c r="B27586" s="1" t="str">
        <f>"13087"</f>
        <v>13087</v>
      </c>
      <c r="C27586" s="2">
        <v>1</v>
      </c>
      <c r="D27586" s="2">
        <v>1</v>
      </c>
      <c r="E27586" s="2">
        <v>1</v>
      </c>
      <c r="F27586" s="2">
        <v>1</v>
      </c>
    </row>
    <row r="27587" spans="1:6" x14ac:dyDescent="0.25">
      <c r="A27587" s="1" t="str">
        <f>"40008"</f>
        <v>40008</v>
      </c>
      <c r="B27587" s="1" t="str">
        <f>"21179"</f>
        <v>21179</v>
      </c>
      <c r="C27587" s="2">
        <v>0.88161639157655003</v>
      </c>
      <c r="D27587" s="2">
        <v>1</v>
      </c>
      <c r="E27587" s="2">
        <v>0.96103896103896103</v>
      </c>
      <c r="F27587" s="2">
        <v>0.88649811726734795</v>
      </c>
    </row>
    <row r="27588" spans="1:6" x14ac:dyDescent="0.25">
      <c r="A27588" s="1" t="str">
        <f>"40008"</f>
        <v>40008</v>
      </c>
      <c r="B27588" s="1" t="str">
        <f>"21229"</f>
        <v>21229</v>
      </c>
      <c r="C27588" s="2">
        <v>1.70745589072282E-3</v>
      </c>
      <c r="D27588" s="2">
        <v>0</v>
      </c>
      <c r="E27588" s="2">
        <v>0</v>
      </c>
      <c r="F27588" s="2">
        <v>1.6137708445400701E-3</v>
      </c>
    </row>
    <row r="27589" spans="1:6" x14ac:dyDescent="0.25">
      <c r="A27589" s="1" t="str">
        <f>"40008"</f>
        <v>40008</v>
      </c>
      <c r="B27589" s="1" t="str">
        <f>"21215"</f>
        <v>21215</v>
      </c>
      <c r="C27589" s="2">
        <v>0.11667615253272599</v>
      </c>
      <c r="D27589" s="2">
        <v>0</v>
      </c>
      <c r="E27589" s="2">
        <v>3.8961038961038898E-2</v>
      </c>
      <c r="F27589" s="2">
        <v>0.111888111888111</v>
      </c>
    </row>
    <row r="27590" spans="1:6" x14ac:dyDescent="0.25">
      <c r="A27590" s="1" t="str">
        <f>"40026"</f>
        <v>40026</v>
      </c>
      <c r="B27590" s="1" t="str">
        <f>"21185"</f>
        <v>21185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25">
      <c r="A27591" s="1" t="str">
        <f>"39852"</f>
        <v>39852</v>
      </c>
      <c r="B27591" s="1" t="str">
        <f>"13087"</f>
        <v>13087</v>
      </c>
      <c r="C27591" s="2">
        <v>0</v>
      </c>
      <c r="D27591" s="2">
        <v>1</v>
      </c>
      <c r="E27591" s="2">
        <v>0</v>
      </c>
      <c r="F27591" s="2">
        <v>1</v>
      </c>
    </row>
    <row r="27592" spans="1:6" x14ac:dyDescent="0.25">
      <c r="A27592" s="1" t="str">
        <f>"40033"</f>
        <v>40033</v>
      </c>
      <c r="B27592" s="1" t="str">
        <f>"21155"</f>
        <v>21155</v>
      </c>
      <c r="C27592" s="2">
        <v>0.99864153506537601</v>
      </c>
      <c r="D27592" s="2">
        <v>1</v>
      </c>
      <c r="E27592" s="2">
        <v>1</v>
      </c>
      <c r="F27592" s="2">
        <v>0.99881814152755199</v>
      </c>
    </row>
    <row r="27593" spans="1:6" x14ac:dyDescent="0.25">
      <c r="A27593" s="1" t="str">
        <f>"40033"</f>
        <v>40033</v>
      </c>
      <c r="B27593" s="1" t="str">
        <f>"21229"</f>
        <v>21229</v>
      </c>
      <c r="C27593" s="2">
        <v>1.35846493462387E-3</v>
      </c>
      <c r="D27593" s="2">
        <v>0</v>
      </c>
      <c r="E27593" s="2">
        <v>0</v>
      </c>
      <c r="F27593" s="2">
        <v>1.18185847244792E-3</v>
      </c>
    </row>
    <row r="27594" spans="1:6" x14ac:dyDescent="0.25">
      <c r="A27594" s="1" t="str">
        <f>"40047"</f>
        <v>40047</v>
      </c>
      <c r="B27594" s="1" t="str">
        <f>"21215"</f>
        <v>21215</v>
      </c>
      <c r="C27594" s="2">
        <v>4.33651344319167E-4</v>
      </c>
      <c r="D27594" s="2">
        <v>0</v>
      </c>
      <c r="E27594" s="2">
        <v>0</v>
      </c>
      <c r="F27594" s="2">
        <v>4.0502227622519202E-4</v>
      </c>
    </row>
    <row r="27595" spans="1:6" x14ac:dyDescent="0.25">
      <c r="A27595" s="1" t="str">
        <f>"40047"</f>
        <v>40047</v>
      </c>
      <c r="B27595" s="1" t="str">
        <f>"21029"</f>
        <v>21029</v>
      </c>
      <c r="C27595" s="2">
        <v>0.99783174327840396</v>
      </c>
      <c r="D27595" s="2">
        <v>1</v>
      </c>
      <c r="E27595" s="2">
        <v>1</v>
      </c>
      <c r="F27595" s="2">
        <v>0.99797488861887396</v>
      </c>
    </row>
    <row r="27596" spans="1:6" x14ac:dyDescent="0.25">
      <c r="A27596" s="1" t="str">
        <f>"40047"</f>
        <v>40047</v>
      </c>
      <c r="B27596" s="1" t="str">
        <f>"21111"</f>
        <v>21111</v>
      </c>
      <c r="C27596" s="2">
        <v>1.73460537727666E-3</v>
      </c>
      <c r="D27596" s="2">
        <v>0</v>
      </c>
      <c r="E27596" s="2">
        <v>0</v>
      </c>
      <c r="F27596" s="2">
        <v>1.6200891049007601E-3</v>
      </c>
    </row>
    <row r="27597" spans="1:6" x14ac:dyDescent="0.25">
      <c r="A27597" s="1" t="str">
        <f>"40050"</f>
        <v>40050</v>
      </c>
      <c r="B27597" s="1" t="str">
        <f>"21103"</f>
        <v>21103</v>
      </c>
      <c r="C27597" s="2">
        <v>1</v>
      </c>
      <c r="D27597" s="2">
        <v>1</v>
      </c>
      <c r="E27597" s="2">
        <v>1</v>
      </c>
      <c r="F27597" s="2">
        <v>1</v>
      </c>
    </row>
    <row r="27598" spans="1:6" x14ac:dyDescent="0.25">
      <c r="A27598" s="1" t="str">
        <f>"40059"</f>
        <v>40059</v>
      </c>
      <c r="B27598" s="1" t="str">
        <f>"21111"</f>
        <v>21111</v>
      </c>
      <c r="C27598" s="2">
        <v>0.67347372899383096</v>
      </c>
      <c r="D27598" s="2">
        <v>0.82873730043541305</v>
      </c>
      <c r="E27598" s="2">
        <v>0.73898305084745697</v>
      </c>
      <c r="F27598" s="2">
        <v>0.68563450799152703</v>
      </c>
    </row>
    <row r="27599" spans="1:6" x14ac:dyDescent="0.25">
      <c r="A27599" s="1" t="str">
        <f>"40059"</f>
        <v>40059</v>
      </c>
      <c r="B27599" s="1" t="str">
        <f>"21185"</f>
        <v>21185</v>
      </c>
      <c r="C27599" s="2">
        <v>0.32652627100616799</v>
      </c>
      <c r="D27599" s="2">
        <v>0.17126269956458601</v>
      </c>
      <c r="E27599" s="2">
        <v>0.26101694915254198</v>
      </c>
      <c r="F27599" s="2">
        <v>0.31436549200847203</v>
      </c>
    </row>
    <row r="27600" spans="1:6" x14ac:dyDescent="0.25">
      <c r="A27600" s="1" t="str">
        <f>"40062"</f>
        <v>40062</v>
      </c>
      <c r="B27600" s="1" t="str">
        <f>"21155"</f>
        <v>21155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25">
      <c r="A27601" s="1" t="str">
        <f>"40063"</f>
        <v>40063</v>
      </c>
      <c r="B27601" s="1" t="str">
        <f>"21155"</f>
        <v>21155</v>
      </c>
      <c r="C27601" s="2">
        <v>0</v>
      </c>
      <c r="D27601" s="2">
        <v>1</v>
      </c>
      <c r="E27601" s="2">
        <v>1</v>
      </c>
      <c r="F27601" s="2">
        <v>1</v>
      </c>
    </row>
    <row r="27602" spans="1:6" x14ac:dyDescent="0.25">
      <c r="A27602" s="1" t="str">
        <f>"40066"</f>
        <v>40066</v>
      </c>
      <c r="B27602" s="1" t="str">
        <f>"21211"</f>
        <v>21211</v>
      </c>
      <c r="C27602" s="2">
        <v>1</v>
      </c>
      <c r="D27602" s="2">
        <v>1</v>
      </c>
      <c r="E27602" s="2">
        <v>1</v>
      </c>
      <c r="F27602" s="2">
        <v>1</v>
      </c>
    </row>
    <row r="27603" spans="1:6" x14ac:dyDescent="0.25">
      <c r="A27603" s="1" t="str">
        <f>"40078"</f>
        <v>40078</v>
      </c>
      <c r="B27603" s="1" t="str">
        <f>"21005"</f>
        <v>21005</v>
      </c>
      <c r="C27603" s="2">
        <v>8.4033613445378102E-4</v>
      </c>
      <c r="D27603" s="2">
        <v>0</v>
      </c>
      <c r="E27603" s="2">
        <v>0</v>
      </c>
      <c r="F27603" s="2">
        <v>7.9808459696727803E-4</v>
      </c>
    </row>
    <row r="27604" spans="1:6" x14ac:dyDescent="0.25">
      <c r="A27604" s="1" t="str">
        <f>"40078"</f>
        <v>40078</v>
      </c>
      <c r="B27604" s="1" t="str">
        <f>"21229"</f>
        <v>21229</v>
      </c>
      <c r="C27604" s="2">
        <v>0.98487394957983099</v>
      </c>
      <c r="D27604" s="2">
        <v>1</v>
      </c>
      <c r="E27604" s="2">
        <v>1</v>
      </c>
      <c r="F27604" s="2">
        <v>0.98563447725458797</v>
      </c>
    </row>
    <row r="27605" spans="1:6" x14ac:dyDescent="0.25">
      <c r="A27605" s="1" t="str">
        <f>"40078"</f>
        <v>40078</v>
      </c>
      <c r="B27605" s="1" t="str">
        <f>"21167"</f>
        <v>21167</v>
      </c>
      <c r="C27605" s="2">
        <v>1.42857142857142E-2</v>
      </c>
      <c r="D27605" s="2">
        <v>0</v>
      </c>
      <c r="E27605" s="2">
        <v>0</v>
      </c>
      <c r="F27605" s="2">
        <v>1.3567438148443699E-2</v>
      </c>
    </row>
    <row r="27606" spans="1:6" x14ac:dyDescent="0.25">
      <c r="A27606" s="1" t="str">
        <f>"40129"</f>
        <v>40129</v>
      </c>
      <c r="B27606" s="1" t="str">
        <f>"21029"</f>
        <v>21029</v>
      </c>
      <c r="C27606" s="2">
        <v>1</v>
      </c>
      <c r="D27606" s="2">
        <v>1</v>
      </c>
      <c r="E27606" s="2">
        <v>1</v>
      </c>
      <c r="F27606" s="2">
        <v>1</v>
      </c>
    </row>
    <row r="27607" spans="1:6" x14ac:dyDescent="0.25">
      <c r="A27607" s="1" t="str">
        <f>"40142"</f>
        <v>40142</v>
      </c>
      <c r="B27607" s="1" t="str">
        <f>"21163"</f>
        <v>21163</v>
      </c>
      <c r="C27607" s="2">
        <v>0.96625766871165597</v>
      </c>
      <c r="D27607" s="2">
        <v>1</v>
      </c>
      <c r="E27607" s="2">
        <v>1</v>
      </c>
      <c r="F27607" s="2">
        <v>0.96808510638297796</v>
      </c>
    </row>
    <row r="27608" spans="1:6" x14ac:dyDescent="0.25">
      <c r="A27608" s="1" t="str">
        <f>"40142"</f>
        <v>40142</v>
      </c>
      <c r="B27608" s="1" t="str">
        <f>"21027"</f>
        <v>21027</v>
      </c>
      <c r="C27608" s="2">
        <v>3.3742331288343502E-2</v>
      </c>
      <c r="D27608" s="2">
        <v>0</v>
      </c>
      <c r="E27608" s="2">
        <v>0</v>
      </c>
      <c r="F27608" s="2">
        <v>3.1914893617021198E-2</v>
      </c>
    </row>
    <row r="27609" spans="1:6" x14ac:dyDescent="0.25">
      <c r="A27609" s="1" t="str">
        <f>"40145"</f>
        <v>40145</v>
      </c>
      <c r="B27609" s="1" t="str">
        <f>"21085"</f>
        <v>21085</v>
      </c>
      <c r="C27609" s="2">
        <v>3.7313432835820799E-3</v>
      </c>
      <c r="D27609" s="2">
        <v>0</v>
      </c>
      <c r="E27609" s="2">
        <v>0</v>
      </c>
      <c r="F27609" s="2">
        <v>3.6101083032490898E-3</v>
      </c>
    </row>
    <row r="27610" spans="1:6" x14ac:dyDescent="0.25">
      <c r="A27610" s="1" t="str">
        <f>"40145"</f>
        <v>40145</v>
      </c>
      <c r="B27610" s="1" t="str">
        <f>"21027"</f>
        <v>21027</v>
      </c>
      <c r="C27610" s="2">
        <v>0.99626865671641696</v>
      </c>
      <c r="D27610" s="2">
        <v>1</v>
      </c>
      <c r="E27610" s="2">
        <v>1</v>
      </c>
      <c r="F27610" s="2">
        <v>0.99638989169674996</v>
      </c>
    </row>
    <row r="27611" spans="1:6" x14ac:dyDescent="0.25">
      <c r="A27611" s="1" t="str">
        <f>"40219"</f>
        <v>40219</v>
      </c>
      <c r="B27611" s="1" t="str">
        <f>"21111"</f>
        <v>21111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25">
      <c r="A27612" s="1" t="str">
        <f>"40162"</f>
        <v>40162</v>
      </c>
      <c r="B27612" s="1" t="str">
        <f>"21093"</f>
        <v>21093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25">
      <c r="A27613" s="1" t="str">
        <f>"40175"</f>
        <v>40175</v>
      </c>
      <c r="B27613" s="1" t="str">
        <f>"21093"</f>
        <v>21093</v>
      </c>
      <c r="C27613" s="2">
        <v>0.53794058796367505</v>
      </c>
      <c r="D27613" s="2">
        <v>0.65193370165745801</v>
      </c>
      <c r="E27613" s="2">
        <v>0.49484536082474201</v>
      </c>
      <c r="F27613" s="2">
        <v>0.539101736260582</v>
      </c>
    </row>
    <row r="27614" spans="1:6" x14ac:dyDescent="0.25">
      <c r="A27614" s="1" t="str">
        <f>"40175"</f>
        <v>40175</v>
      </c>
      <c r="B27614" s="1" t="str">
        <f>"21027"</f>
        <v>21027</v>
      </c>
      <c r="C27614" s="2">
        <v>3.8941049715253098E-2</v>
      </c>
      <c r="D27614" s="2">
        <v>5.5248618784530298E-3</v>
      </c>
      <c r="E27614" s="2">
        <v>6.8728522336769697E-3</v>
      </c>
      <c r="F27614" s="2">
        <v>3.6734108193427997E-2</v>
      </c>
    </row>
    <row r="27615" spans="1:6" x14ac:dyDescent="0.25">
      <c r="A27615" s="1" t="str">
        <f>"40175"</f>
        <v>40175</v>
      </c>
      <c r="B27615" s="1" t="str">
        <f>"21163"</f>
        <v>21163</v>
      </c>
      <c r="C27615" s="2">
        <v>0.42311836232107097</v>
      </c>
      <c r="D27615" s="2">
        <v>0.34254143646408802</v>
      </c>
      <c r="E27615" s="2">
        <v>0.49828178694157998</v>
      </c>
      <c r="F27615" s="2">
        <v>0.42416415554598902</v>
      </c>
    </row>
    <row r="27616" spans="1:6" x14ac:dyDescent="0.25">
      <c r="A27616" s="1" t="str">
        <f>"40171"</f>
        <v>40171</v>
      </c>
      <c r="B27616" s="1" t="str">
        <f>"21027"</f>
        <v>21027</v>
      </c>
      <c r="C27616" s="2">
        <v>0.99285714285714199</v>
      </c>
      <c r="D27616" s="2">
        <v>1</v>
      </c>
      <c r="E27616" s="2">
        <v>1</v>
      </c>
      <c r="F27616" s="2">
        <v>0.99333333333333296</v>
      </c>
    </row>
    <row r="27617" spans="1:6" x14ac:dyDescent="0.25">
      <c r="A27617" s="1" t="str">
        <f>"40171"</f>
        <v>40171</v>
      </c>
      <c r="B27617" s="1" t="str">
        <f>"21163"</f>
        <v>21163</v>
      </c>
      <c r="C27617" s="2">
        <v>7.14285714285714E-3</v>
      </c>
      <c r="D27617" s="2">
        <v>0</v>
      </c>
      <c r="E27617" s="2">
        <v>0</v>
      </c>
      <c r="F27617" s="2">
        <v>6.6666666666666602E-3</v>
      </c>
    </row>
    <row r="27618" spans="1:6" x14ac:dyDescent="0.25">
      <c r="A27618" s="1" t="str">
        <f>"40258"</f>
        <v>40258</v>
      </c>
      <c r="B27618" s="1" t="str">
        <f>"21111"</f>
        <v>21111</v>
      </c>
      <c r="C27618" s="2">
        <v>1</v>
      </c>
      <c r="D27618" s="2">
        <v>1</v>
      </c>
      <c r="E27618" s="2">
        <v>1</v>
      </c>
      <c r="F27618" s="2">
        <v>1</v>
      </c>
    </row>
    <row r="27619" spans="1:6" x14ac:dyDescent="0.25">
      <c r="A27619" s="1" t="str">
        <f>"40255"</f>
        <v>40255</v>
      </c>
      <c r="B27619" s="1" t="str">
        <f>"21111"</f>
        <v>21111</v>
      </c>
      <c r="C27619" s="2">
        <v>1</v>
      </c>
      <c r="D27619" s="2">
        <v>1</v>
      </c>
      <c r="E27619" s="2">
        <v>1</v>
      </c>
      <c r="F27619" s="2">
        <v>1</v>
      </c>
    </row>
    <row r="27620" spans="1:6" x14ac:dyDescent="0.25">
      <c r="A27620" s="1" t="str">
        <f>"40233"</f>
        <v>40233</v>
      </c>
      <c r="B27620" s="1" t="str">
        <f>"21111"</f>
        <v>21111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25">
      <c r="A27621" s="1" t="str">
        <f>"40351"</f>
        <v>40351</v>
      </c>
      <c r="B27621" s="1" t="str">
        <f>"21069"</f>
        <v>21069</v>
      </c>
      <c r="C27621" s="2">
        <v>6.8814201655530002E-3</v>
      </c>
      <c r="D27621" s="2">
        <v>0</v>
      </c>
      <c r="E27621" s="2">
        <v>0</v>
      </c>
      <c r="F27621" s="2">
        <v>6.1024144335367399E-3</v>
      </c>
    </row>
    <row r="27622" spans="1:6" x14ac:dyDescent="0.25">
      <c r="A27622" s="1" t="str">
        <f>"40351"</f>
        <v>40351</v>
      </c>
      <c r="B27622" s="1" t="str">
        <f>"21063"</f>
        <v>21063</v>
      </c>
      <c r="C27622" s="2">
        <v>1.0172534157773999E-2</v>
      </c>
      <c r="D27622" s="2">
        <v>0</v>
      </c>
      <c r="E27622" s="2">
        <v>0</v>
      </c>
      <c r="F27622" s="2">
        <v>9.0209604669673604E-3</v>
      </c>
    </row>
    <row r="27623" spans="1:6" x14ac:dyDescent="0.25">
      <c r="A27623" s="1" t="str">
        <f>"40351"</f>
        <v>40351</v>
      </c>
      <c r="B27623" s="1" t="str">
        <f>"21205"</f>
        <v>21205</v>
      </c>
      <c r="C27623" s="2">
        <v>0.97825870150593297</v>
      </c>
      <c r="D27623" s="2">
        <v>0.99866666666666604</v>
      </c>
      <c r="E27623" s="2">
        <v>0.98679245283018802</v>
      </c>
      <c r="F27623" s="2">
        <v>0.98001238171044402</v>
      </c>
    </row>
    <row r="27624" spans="1:6" x14ac:dyDescent="0.25">
      <c r="A27624" s="1" t="str">
        <f>"40351"</f>
        <v>40351</v>
      </c>
      <c r="B27624" s="1" t="str">
        <f>"21043"</f>
        <v>21043</v>
      </c>
      <c r="C27624" s="2">
        <v>4.6873441707389997E-3</v>
      </c>
      <c r="D27624" s="2">
        <v>0</v>
      </c>
      <c r="E27624" s="2">
        <v>1.32075471698113E-2</v>
      </c>
      <c r="F27624" s="2">
        <v>4.7758026001591897E-3</v>
      </c>
    </row>
    <row r="27625" spans="1:6" x14ac:dyDescent="0.25">
      <c r="A27625" s="1" t="str">
        <f>"40351"</f>
        <v>40351</v>
      </c>
      <c r="B27625" s="1" t="str">
        <f>"21011"</f>
        <v>21011</v>
      </c>
      <c r="C27625" s="2">
        <v>0</v>
      </c>
      <c r="D27625" s="2">
        <v>1.33333333333333E-3</v>
      </c>
      <c r="E27625" s="2">
        <v>0</v>
      </c>
      <c r="F27625" s="2">
        <v>8.8440788891836907E-5</v>
      </c>
    </row>
    <row r="27626" spans="1:6" x14ac:dyDescent="0.25">
      <c r="A27626" s="1" t="str">
        <f>"40336"</f>
        <v>40336</v>
      </c>
      <c r="B27626" s="1" t="str">
        <f>"21129"</f>
        <v>21129</v>
      </c>
      <c r="C27626" s="2">
        <v>6.9252077562326798E-3</v>
      </c>
      <c r="D27626" s="2">
        <v>0</v>
      </c>
      <c r="E27626" s="2">
        <v>0</v>
      </c>
      <c r="F27626" s="2">
        <v>6.42031673562562E-3</v>
      </c>
    </row>
    <row r="27627" spans="1:6" x14ac:dyDescent="0.25">
      <c r="A27627" s="1" t="str">
        <f>"40336"</f>
        <v>40336</v>
      </c>
      <c r="B27627" s="1" t="str">
        <f>"21065"</f>
        <v>21065</v>
      </c>
      <c r="C27627" s="2">
        <v>0.99307479224376705</v>
      </c>
      <c r="D27627" s="2">
        <v>1</v>
      </c>
      <c r="E27627" s="2">
        <v>1</v>
      </c>
      <c r="F27627" s="2">
        <v>0.99357968326437396</v>
      </c>
    </row>
    <row r="27628" spans="1:6" x14ac:dyDescent="0.25">
      <c r="A27628" s="1" t="str">
        <f t="shared" ref="A27628:A27633" si="137">"40342"</f>
        <v>40342</v>
      </c>
      <c r="B27628" s="1" t="str">
        <f>"21211"</f>
        <v>21211</v>
      </c>
      <c r="C27628" s="2">
        <v>3.6489691662105399E-4</v>
      </c>
      <c r="D27628" s="2">
        <v>0</v>
      </c>
      <c r="E27628" s="2">
        <v>0</v>
      </c>
      <c r="F27628" s="2">
        <v>3.3447612676645199E-4</v>
      </c>
    </row>
    <row r="27629" spans="1:6" x14ac:dyDescent="0.25">
      <c r="A27629" s="1" t="str">
        <f t="shared" si="137"/>
        <v>40342</v>
      </c>
      <c r="B27629" s="1" t="str">
        <f>"21167"</f>
        <v>21167</v>
      </c>
      <c r="C27629" s="2">
        <v>7.2979383324210895E-4</v>
      </c>
      <c r="D27629" s="2">
        <v>0</v>
      </c>
      <c r="E27629" s="2">
        <v>0</v>
      </c>
      <c r="F27629" s="2">
        <v>6.6895225353290398E-4</v>
      </c>
    </row>
    <row r="27630" spans="1:6" x14ac:dyDescent="0.25">
      <c r="A27630" s="1" t="str">
        <f t="shared" si="137"/>
        <v>40342</v>
      </c>
      <c r="B27630" s="1" t="str">
        <f>"21215"</f>
        <v>21215</v>
      </c>
      <c r="C27630" s="2">
        <v>1.8244845831052699E-4</v>
      </c>
      <c r="D27630" s="2">
        <v>0</v>
      </c>
      <c r="E27630" s="2">
        <v>0</v>
      </c>
      <c r="F27630" s="2">
        <v>1.67238063383226E-4</v>
      </c>
    </row>
    <row r="27631" spans="1:6" x14ac:dyDescent="0.25">
      <c r="A27631" s="1" t="str">
        <f t="shared" si="137"/>
        <v>40342</v>
      </c>
      <c r="B27631" s="1" t="str">
        <f>"21229"</f>
        <v>21229</v>
      </c>
      <c r="C27631" s="2">
        <v>5.4734537493158098E-4</v>
      </c>
      <c r="D27631" s="2">
        <v>1.1918951132300301E-3</v>
      </c>
      <c r="E27631" s="2">
        <v>0</v>
      </c>
      <c r="F27631" s="2">
        <v>5.8533322184129105E-4</v>
      </c>
    </row>
    <row r="27632" spans="1:6" x14ac:dyDescent="0.25">
      <c r="A27632" s="1" t="str">
        <f t="shared" si="137"/>
        <v>40342</v>
      </c>
      <c r="B27632" s="1" t="str">
        <f>"21073"</f>
        <v>21073</v>
      </c>
      <c r="C27632" s="2">
        <v>4.5612114577631802E-4</v>
      </c>
      <c r="D27632" s="2">
        <v>0</v>
      </c>
      <c r="E27632" s="2">
        <v>0</v>
      </c>
      <c r="F27632" s="2">
        <v>4.1809515845806498E-4</v>
      </c>
    </row>
    <row r="27633" spans="1:6" x14ac:dyDescent="0.25">
      <c r="A27633" s="1" t="str">
        <f t="shared" si="137"/>
        <v>40342</v>
      </c>
      <c r="B27633" s="1" t="str">
        <f>"21005"</f>
        <v>21005</v>
      </c>
      <c r="C27633" s="2">
        <v>0.997719394271118</v>
      </c>
      <c r="D27633" s="2">
        <v>0.99880810488676897</v>
      </c>
      <c r="E27633" s="2">
        <v>1</v>
      </c>
      <c r="F27633" s="2">
        <v>0.99782590517601799</v>
      </c>
    </row>
    <row r="27634" spans="1:6" x14ac:dyDescent="0.25">
      <c r="A27634" s="1" t="str">
        <f>"40340"</f>
        <v>40340</v>
      </c>
      <c r="B27634" s="1" t="str">
        <f>"21113"</f>
        <v>21113</v>
      </c>
      <c r="C27634" s="2">
        <v>1</v>
      </c>
      <c r="D27634" s="2">
        <v>1</v>
      </c>
      <c r="E27634" s="2">
        <v>1</v>
      </c>
      <c r="F27634" s="2">
        <v>1</v>
      </c>
    </row>
    <row r="27635" spans="1:6" x14ac:dyDescent="0.25">
      <c r="A27635" s="1" t="str">
        <f>"40350"</f>
        <v>40350</v>
      </c>
      <c r="B27635" s="1" t="str">
        <f>"21181"</f>
        <v>21181</v>
      </c>
      <c r="C27635" s="2">
        <v>1</v>
      </c>
      <c r="D27635" s="2">
        <v>1</v>
      </c>
      <c r="E27635" s="2">
        <v>1</v>
      </c>
      <c r="F27635" s="2">
        <v>1</v>
      </c>
    </row>
    <row r="27636" spans="1:6" x14ac:dyDescent="0.25">
      <c r="A27636" s="1" t="str">
        <f>"40205"</f>
        <v>40205</v>
      </c>
      <c r="B27636" s="1" t="str">
        <f>"21111"</f>
        <v>21111</v>
      </c>
      <c r="C27636" s="2">
        <v>1</v>
      </c>
      <c r="D27636" s="2">
        <v>1</v>
      </c>
      <c r="E27636" s="2">
        <v>1</v>
      </c>
      <c r="F27636" s="2">
        <v>1</v>
      </c>
    </row>
    <row r="27637" spans="1:6" x14ac:dyDescent="0.25">
      <c r="A27637" s="1" t="str">
        <f>"40379"</f>
        <v>40379</v>
      </c>
      <c r="B27637" s="1" t="str">
        <f>"21187"</f>
        <v>21187</v>
      </c>
      <c r="C27637" s="2">
        <v>1.8137847642079801E-2</v>
      </c>
      <c r="D27637" s="2">
        <v>3.03030303030303E-2</v>
      </c>
      <c r="E27637" s="2">
        <v>0</v>
      </c>
      <c r="F27637" s="2">
        <v>1.8246027074749802E-2</v>
      </c>
    </row>
    <row r="27638" spans="1:6" x14ac:dyDescent="0.25">
      <c r="A27638" s="1" t="str">
        <f>"40379"</f>
        <v>40379</v>
      </c>
      <c r="B27638" s="1" t="str">
        <f>"21209"</f>
        <v>21209</v>
      </c>
      <c r="C27638" s="2">
        <v>0.94921402660217602</v>
      </c>
      <c r="D27638" s="2">
        <v>0.939393939393939</v>
      </c>
      <c r="E27638" s="2">
        <v>1</v>
      </c>
      <c r="F27638" s="2">
        <v>0.94938198940553198</v>
      </c>
    </row>
    <row r="27639" spans="1:6" x14ac:dyDescent="0.25">
      <c r="A27639" s="1" t="str">
        <f>"40379"</f>
        <v>40379</v>
      </c>
      <c r="B27639" s="1" t="str">
        <f>"21073"</f>
        <v>21073</v>
      </c>
      <c r="C27639" s="2">
        <v>3.26481257557436E-2</v>
      </c>
      <c r="D27639" s="2">
        <v>3.03030303030303E-2</v>
      </c>
      <c r="E27639" s="2">
        <v>0</v>
      </c>
      <c r="F27639" s="2">
        <v>3.2371983519717401E-2</v>
      </c>
    </row>
    <row r="27640" spans="1:6" x14ac:dyDescent="0.25">
      <c r="A27640" s="1" t="str">
        <f>"40380"</f>
        <v>40380</v>
      </c>
      <c r="B27640" s="1" t="str">
        <f>"21197"</f>
        <v>21197</v>
      </c>
      <c r="C27640" s="2">
        <v>0.99030303030303002</v>
      </c>
      <c r="D27640" s="2">
        <v>0.98181818181818103</v>
      </c>
      <c r="E27640" s="2">
        <v>0.97435897435897401</v>
      </c>
      <c r="F27640" s="2">
        <v>0.98943857698721505</v>
      </c>
    </row>
    <row r="27641" spans="1:6" x14ac:dyDescent="0.25">
      <c r="A27641" s="1" t="str">
        <f>"40380"</f>
        <v>40380</v>
      </c>
      <c r="B27641" s="1" t="str">
        <f>"21065"</f>
        <v>21065</v>
      </c>
      <c r="C27641" s="2">
        <v>9.0909090909090905E-3</v>
      </c>
      <c r="D27641" s="2">
        <v>0</v>
      </c>
      <c r="E27641" s="2">
        <v>0</v>
      </c>
      <c r="F27641" s="2">
        <v>8.3379655364091108E-3</v>
      </c>
    </row>
    <row r="27642" spans="1:6" x14ac:dyDescent="0.25">
      <c r="A27642" s="1" t="str">
        <f>"40380"</f>
        <v>40380</v>
      </c>
      <c r="B27642" s="1" t="str">
        <f>"21165"</f>
        <v>21165</v>
      </c>
      <c r="C27642" s="2">
        <v>6.0606060606060595E-4</v>
      </c>
      <c r="D27642" s="2">
        <v>1.8181818181818101E-2</v>
      </c>
      <c r="E27642" s="2">
        <v>2.5641025641025599E-2</v>
      </c>
      <c r="F27642" s="2">
        <v>2.2234574763757599E-3</v>
      </c>
    </row>
    <row r="27643" spans="1:6" x14ac:dyDescent="0.25">
      <c r="A27643" s="1" t="str">
        <f>"40405"</f>
        <v>40405</v>
      </c>
      <c r="B27643" s="1" t="str">
        <f>"21151"</f>
        <v>21151</v>
      </c>
      <c r="C27643" s="2">
        <v>0</v>
      </c>
      <c r="D27643" s="2">
        <v>0</v>
      </c>
      <c r="E27643" s="2">
        <v>1</v>
      </c>
      <c r="F27643" s="2">
        <v>1</v>
      </c>
    </row>
    <row r="27644" spans="1:6" x14ac:dyDescent="0.25">
      <c r="A27644" s="1" t="str">
        <f>"40410"</f>
        <v>40410</v>
      </c>
      <c r="B27644" s="1" t="str">
        <f>"21079"</f>
        <v>21079</v>
      </c>
      <c r="C27644" s="2">
        <v>0</v>
      </c>
      <c r="D27644" s="2">
        <v>0</v>
      </c>
      <c r="E27644" s="2">
        <v>1</v>
      </c>
      <c r="F27644" s="2">
        <v>1</v>
      </c>
    </row>
    <row r="27645" spans="1:6" x14ac:dyDescent="0.25">
      <c r="A27645" s="1" t="str">
        <f t="shared" ref="A27645:A27650" si="138">"40601"</f>
        <v>40601</v>
      </c>
      <c r="B27645" s="1" t="str">
        <f>"21211"</f>
        <v>21211</v>
      </c>
      <c r="C27645" s="2">
        <v>1.0697259796131901E-2</v>
      </c>
      <c r="D27645" s="2">
        <v>0</v>
      </c>
      <c r="E27645" s="2">
        <v>0</v>
      </c>
      <c r="F27645" s="2">
        <v>9.2926164102218704E-3</v>
      </c>
    </row>
    <row r="27646" spans="1:6" x14ac:dyDescent="0.25">
      <c r="A27646" s="1" t="str">
        <f t="shared" si="138"/>
        <v>40601</v>
      </c>
      <c r="B27646" s="1" t="str">
        <f>"21005"</f>
        <v>21005</v>
      </c>
      <c r="C27646" s="2">
        <v>6.9764737800860404E-4</v>
      </c>
      <c r="D27646" s="2">
        <v>0</v>
      </c>
      <c r="E27646" s="2">
        <v>0</v>
      </c>
      <c r="F27646" s="2">
        <v>6.0604020066664396E-4</v>
      </c>
    </row>
    <row r="27647" spans="1:6" x14ac:dyDescent="0.25">
      <c r="A27647" s="1" t="str">
        <f t="shared" si="138"/>
        <v>40601</v>
      </c>
      <c r="B27647" s="1" t="str">
        <f>"21103"</f>
        <v>21103</v>
      </c>
      <c r="C27647" s="2">
        <v>1.93790938335723E-4</v>
      </c>
      <c r="D27647" s="2">
        <v>0</v>
      </c>
      <c r="E27647" s="2">
        <v>0</v>
      </c>
      <c r="F27647" s="2">
        <v>1.6834450018517801E-4</v>
      </c>
    </row>
    <row r="27648" spans="1:6" x14ac:dyDescent="0.25">
      <c r="A27648" s="1" t="str">
        <f t="shared" si="138"/>
        <v>40601</v>
      </c>
      <c r="B27648" s="1" t="str">
        <f>"21073"</f>
        <v>21073</v>
      </c>
      <c r="C27648" s="2">
        <v>0.97585364908336802</v>
      </c>
      <c r="D27648" s="2">
        <v>0.99426386233269504</v>
      </c>
      <c r="E27648" s="2">
        <v>0.99377431906614699</v>
      </c>
      <c r="F27648" s="2">
        <v>0.97824989057607403</v>
      </c>
    </row>
    <row r="27649" spans="1:6" x14ac:dyDescent="0.25">
      <c r="A27649" s="1" t="str">
        <f t="shared" si="138"/>
        <v>40601</v>
      </c>
      <c r="B27649" s="1" t="str">
        <f>"21187"</f>
        <v>21187</v>
      </c>
      <c r="C27649" s="2">
        <v>1.5503275066857799E-4</v>
      </c>
      <c r="D27649" s="2">
        <v>0</v>
      </c>
      <c r="E27649" s="2">
        <v>0</v>
      </c>
      <c r="F27649" s="2">
        <v>1.3467560014814299E-4</v>
      </c>
    </row>
    <row r="27650" spans="1:6" x14ac:dyDescent="0.25">
      <c r="A27650" s="1" t="str">
        <f t="shared" si="138"/>
        <v>40601</v>
      </c>
      <c r="B27650" s="1" t="str">
        <f>"21239"</f>
        <v>21239</v>
      </c>
      <c r="C27650" s="2">
        <v>1.2402620053486199E-2</v>
      </c>
      <c r="D27650" s="2">
        <v>5.7361376673040103E-3</v>
      </c>
      <c r="E27650" s="2">
        <v>6.2256809338521396E-3</v>
      </c>
      <c r="F27650" s="2">
        <v>1.1548432712703199E-2</v>
      </c>
    </row>
    <row r="27651" spans="1:6" x14ac:dyDescent="0.25">
      <c r="A27651" s="1" t="str">
        <f>"40460"</f>
        <v>40460</v>
      </c>
      <c r="B27651" s="1" t="str">
        <f>"21203"</f>
        <v>21203</v>
      </c>
      <c r="C27651" s="2">
        <v>1</v>
      </c>
      <c r="D27651" s="2">
        <v>1</v>
      </c>
      <c r="E27651" s="2">
        <v>1</v>
      </c>
      <c r="F27651" s="2">
        <v>1</v>
      </c>
    </row>
    <row r="27652" spans="1:6" x14ac:dyDescent="0.25">
      <c r="A27652" s="1" t="str">
        <f>"40452"</f>
        <v>40452</v>
      </c>
      <c r="B27652" s="1" t="str">
        <f>"21021"</f>
        <v>21021</v>
      </c>
      <c r="C27652" s="2">
        <v>0</v>
      </c>
      <c r="D27652" s="2">
        <v>0</v>
      </c>
      <c r="E27652" s="2">
        <v>1</v>
      </c>
      <c r="F27652" s="2">
        <v>1</v>
      </c>
    </row>
    <row r="27653" spans="1:6" x14ac:dyDescent="0.25">
      <c r="A27653" s="1" t="str">
        <f>"40988"</f>
        <v>40988</v>
      </c>
      <c r="B27653" s="1" t="str">
        <f>"21013"</f>
        <v>21013</v>
      </c>
      <c r="C27653" s="2">
        <v>1</v>
      </c>
      <c r="D27653" s="2">
        <v>1</v>
      </c>
      <c r="E27653" s="2">
        <v>1</v>
      </c>
      <c r="F27653" s="2">
        <v>1</v>
      </c>
    </row>
    <row r="27654" spans="1:6" x14ac:dyDescent="0.25">
      <c r="A27654" s="1" t="str">
        <f>"41003"</f>
        <v>41003</v>
      </c>
      <c r="B27654" s="1" t="str">
        <f>"21191"</f>
        <v>21191</v>
      </c>
      <c r="C27654" s="2">
        <v>0.160811865729898</v>
      </c>
      <c r="D27654" s="2">
        <v>9.0909090909090898E-2</v>
      </c>
      <c r="E27654" s="2">
        <v>0</v>
      </c>
      <c r="F27654" s="2">
        <v>0.160216718266253</v>
      </c>
    </row>
    <row r="27655" spans="1:6" x14ac:dyDescent="0.25">
      <c r="A27655" s="1" t="str">
        <f>"41003"</f>
        <v>41003</v>
      </c>
      <c r="B27655" s="1" t="str">
        <f>"21081"</f>
        <v>21081</v>
      </c>
      <c r="C27655" s="2">
        <v>7.7283372365339498E-2</v>
      </c>
      <c r="D27655" s="2">
        <v>0.27272727272727199</v>
      </c>
      <c r="E27655" s="2">
        <v>0</v>
      </c>
      <c r="F27655" s="2">
        <v>7.8947368421052599E-2</v>
      </c>
    </row>
    <row r="27656" spans="1:6" x14ac:dyDescent="0.25">
      <c r="A27656" s="1" t="str">
        <f>"41003"</f>
        <v>41003</v>
      </c>
      <c r="B27656" s="1" t="str">
        <f>"21097"</f>
        <v>21097</v>
      </c>
      <c r="C27656" s="2">
        <v>0.76190476190476097</v>
      </c>
      <c r="D27656" s="2">
        <v>0.63636363636363602</v>
      </c>
      <c r="E27656" s="2">
        <v>0</v>
      </c>
      <c r="F27656" s="2">
        <v>0.76083591331269296</v>
      </c>
    </row>
    <row r="27657" spans="1:6" x14ac:dyDescent="0.25">
      <c r="A27657" s="1" t="str">
        <f>"41005"</f>
        <v>41005</v>
      </c>
      <c r="B27657" s="1" t="str">
        <f>"21015"</f>
        <v>21015</v>
      </c>
      <c r="C27657" s="2">
        <v>1</v>
      </c>
      <c r="D27657" s="2">
        <v>1</v>
      </c>
      <c r="E27657" s="2">
        <v>1</v>
      </c>
      <c r="F27657" s="2">
        <v>1</v>
      </c>
    </row>
    <row r="27658" spans="1:6" x14ac:dyDescent="0.25">
      <c r="A27658" s="1" t="str">
        <f>"40744"</f>
        <v>40744</v>
      </c>
      <c r="B27658" s="1" t="str">
        <f>"21051"</f>
        <v>21051</v>
      </c>
      <c r="C27658" s="2">
        <v>7.0052539404553396E-4</v>
      </c>
      <c r="D27658" s="2">
        <v>0</v>
      </c>
      <c r="E27658" s="2">
        <v>0</v>
      </c>
      <c r="F27658" s="2">
        <v>6.6423115244104898E-4</v>
      </c>
    </row>
    <row r="27659" spans="1:6" x14ac:dyDescent="0.25">
      <c r="A27659" s="1" t="str">
        <f>"40744"</f>
        <v>40744</v>
      </c>
      <c r="B27659" s="1" t="str">
        <f>"21125"</f>
        <v>21125</v>
      </c>
      <c r="C27659" s="2">
        <v>0.99929947460595403</v>
      </c>
      <c r="D27659" s="2">
        <v>1</v>
      </c>
      <c r="E27659" s="2">
        <v>1</v>
      </c>
      <c r="F27659" s="2">
        <v>0.99933576884755804</v>
      </c>
    </row>
    <row r="27660" spans="1:6" x14ac:dyDescent="0.25">
      <c r="A27660" s="1" t="str">
        <f>"40759"</f>
        <v>40759</v>
      </c>
      <c r="B27660" s="1" t="str">
        <f>"21121"</f>
        <v>21121</v>
      </c>
      <c r="C27660" s="2">
        <v>6.4808362369337902E-2</v>
      </c>
      <c r="D27660" s="2">
        <v>0</v>
      </c>
      <c r="E27660" s="2">
        <v>0.1</v>
      </c>
      <c r="F27660" s="2">
        <v>6.4713896457765596E-2</v>
      </c>
    </row>
    <row r="27661" spans="1:6" x14ac:dyDescent="0.25">
      <c r="A27661" s="1" t="str">
        <f>"40759"</f>
        <v>40759</v>
      </c>
      <c r="B27661" s="1" t="str">
        <f>"21235"</f>
        <v>21235</v>
      </c>
      <c r="C27661" s="2">
        <v>0.93519163763066204</v>
      </c>
      <c r="D27661" s="2">
        <v>1</v>
      </c>
      <c r="E27661" s="2">
        <v>0.9</v>
      </c>
      <c r="F27661" s="2">
        <v>0.93528610354223396</v>
      </c>
    </row>
    <row r="27662" spans="1:6" x14ac:dyDescent="0.25">
      <c r="A27662" s="1" t="str">
        <f>"40771"</f>
        <v>40771</v>
      </c>
      <c r="B27662" s="1" t="str">
        <f>"21121"</f>
        <v>21121</v>
      </c>
      <c r="C27662" s="2">
        <v>0.69883040935672502</v>
      </c>
      <c r="D27662" s="2">
        <v>0.2</v>
      </c>
      <c r="E27662" s="2">
        <v>0.58823529411764697</v>
      </c>
      <c r="F27662" s="2">
        <v>0.68681318681318604</v>
      </c>
    </row>
    <row r="27663" spans="1:6" x14ac:dyDescent="0.25">
      <c r="A27663" s="1" t="str">
        <f>"40771"</f>
        <v>40771</v>
      </c>
      <c r="B27663" s="1" t="str">
        <f>"21235"</f>
        <v>21235</v>
      </c>
      <c r="C27663" s="2">
        <v>0.30116959064327398</v>
      </c>
      <c r="D27663" s="2">
        <v>0.8</v>
      </c>
      <c r="E27663" s="2">
        <v>0.41176470588235198</v>
      </c>
      <c r="F27663" s="2">
        <v>0.31318681318681302</v>
      </c>
    </row>
    <row r="27664" spans="1:6" x14ac:dyDescent="0.25">
      <c r="A27664" s="1" t="str">
        <f>"40806"</f>
        <v>40806</v>
      </c>
      <c r="B27664" s="1" t="str">
        <f>"21095"</f>
        <v>21095</v>
      </c>
      <c r="C27664" s="2">
        <v>1</v>
      </c>
      <c r="D27664" s="2">
        <v>1</v>
      </c>
      <c r="E27664" s="2">
        <v>1</v>
      </c>
      <c r="F27664" s="2">
        <v>1</v>
      </c>
    </row>
    <row r="27665" spans="1:6" x14ac:dyDescent="0.25">
      <c r="A27665" s="1" t="str">
        <f>"40813"</f>
        <v>40813</v>
      </c>
      <c r="B27665" s="1" t="str">
        <f>"21013"</f>
        <v>21013</v>
      </c>
      <c r="C27665" s="2">
        <v>1</v>
      </c>
      <c r="D27665" s="2">
        <v>1</v>
      </c>
      <c r="E27665" s="2">
        <v>1</v>
      </c>
      <c r="F27665" s="2">
        <v>1</v>
      </c>
    </row>
    <row r="27666" spans="1:6" x14ac:dyDescent="0.25">
      <c r="A27666" s="1" t="str">
        <f>"40902"</f>
        <v>40902</v>
      </c>
      <c r="B27666" s="1" t="str">
        <f>"21013"</f>
        <v>21013</v>
      </c>
      <c r="C27666" s="2">
        <v>1</v>
      </c>
      <c r="D27666" s="2">
        <v>1</v>
      </c>
      <c r="E27666" s="2">
        <v>1</v>
      </c>
      <c r="F27666" s="2">
        <v>1</v>
      </c>
    </row>
    <row r="27667" spans="1:6" x14ac:dyDescent="0.25">
      <c r="A27667" s="1" t="str">
        <f>"40915"</f>
        <v>40915</v>
      </c>
      <c r="B27667" s="1" t="str">
        <f>"21121"</f>
        <v>21121</v>
      </c>
      <c r="C27667" s="2">
        <v>1</v>
      </c>
      <c r="D27667" s="2">
        <v>1</v>
      </c>
      <c r="E27667" s="2">
        <v>1</v>
      </c>
      <c r="F27667" s="2">
        <v>1</v>
      </c>
    </row>
    <row r="27668" spans="1:6" x14ac:dyDescent="0.25">
      <c r="A27668" s="1" t="str">
        <f>"40824"</f>
        <v>40824</v>
      </c>
      <c r="B27668" s="1" t="str">
        <f>"21095"</f>
        <v>21095</v>
      </c>
      <c r="C27668" s="2">
        <v>1</v>
      </c>
      <c r="D27668" s="2">
        <v>0</v>
      </c>
      <c r="E27668" s="2">
        <v>1</v>
      </c>
      <c r="F27668" s="2">
        <v>1</v>
      </c>
    </row>
    <row r="27669" spans="1:6" x14ac:dyDescent="0.25">
      <c r="A27669" s="1" t="str">
        <f>"40868"</f>
        <v>40868</v>
      </c>
      <c r="B27669" s="1" t="str">
        <f>"21131"</f>
        <v>21131</v>
      </c>
      <c r="C27669" s="2">
        <v>1</v>
      </c>
      <c r="D27669" s="2">
        <v>1</v>
      </c>
      <c r="E27669" s="2">
        <v>1</v>
      </c>
      <c r="F27669" s="2">
        <v>1</v>
      </c>
    </row>
    <row r="27670" spans="1:6" x14ac:dyDescent="0.25">
      <c r="A27670" s="1" t="str">
        <f>"40855"</f>
        <v>40855</v>
      </c>
      <c r="B27670" s="1" t="str">
        <f>"21095"</f>
        <v>21095</v>
      </c>
      <c r="C27670" s="2">
        <v>0</v>
      </c>
      <c r="D27670" s="2">
        <v>0</v>
      </c>
      <c r="E27670" s="2">
        <v>1</v>
      </c>
      <c r="F27670" s="2">
        <v>1</v>
      </c>
    </row>
    <row r="27671" spans="1:6" x14ac:dyDescent="0.25">
      <c r="A27671" s="1" t="str">
        <f>"41015"</f>
        <v>41015</v>
      </c>
      <c r="B27671" s="1" t="str">
        <f>"21117"</f>
        <v>21117</v>
      </c>
      <c r="C27671" s="2">
        <v>1</v>
      </c>
      <c r="D27671" s="2">
        <v>1</v>
      </c>
      <c r="E27671" s="2">
        <v>1</v>
      </c>
      <c r="F27671" s="2">
        <v>1</v>
      </c>
    </row>
    <row r="27672" spans="1:6" x14ac:dyDescent="0.25">
      <c r="A27672" s="1" t="str">
        <f>"41018"</f>
        <v>41018</v>
      </c>
      <c r="B27672" s="1" t="str">
        <f>"21015"</f>
        <v>21015</v>
      </c>
      <c r="C27672" s="2">
        <v>4.2704905187274697E-2</v>
      </c>
      <c r="D27672" s="2">
        <v>0.31574318381706201</v>
      </c>
      <c r="E27672" s="2">
        <v>0.140472878998609</v>
      </c>
      <c r="F27672" s="2">
        <v>6.8750855110138107E-2</v>
      </c>
    </row>
    <row r="27673" spans="1:6" x14ac:dyDescent="0.25">
      <c r="A27673" s="1" t="str">
        <f>"41018"</f>
        <v>41018</v>
      </c>
      <c r="B27673" s="1" t="str">
        <f>"21117"</f>
        <v>21117</v>
      </c>
      <c r="C27673" s="2">
        <v>0.95729509481272501</v>
      </c>
      <c r="D27673" s="2">
        <v>0.68425681618293699</v>
      </c>
      <c r="E27673" s="2">
        <v>0.85952712100138995</v>
      </c>
      <c r="F27673" s="2">
        <v>0.93124914488986099</v>
      </c>
    </row>
    <row r="27674" spans="1:6" x14ac:dyDescent="0.25">
      <c r="A27674" s="1" t="str">
        <f>"41030"</f>
        <v>41030</v>
      </c>
      <c r="B27674" s="1" t="str">
        <f>"21191"</f>
        <v>21191</v>
      </c>
      <c r="C27674" s="2">
        <v>2.6881720430107499E-3</v>
      </c>
      <c r="D27674" s="2">
        <v>0</v>
      </c>
      <c r="E27674" s="2">
        <v>0</v>
      </c>
      <c r="F27674" s="2">
        <v>2.4046719340432799E-3</v>
      </c>
    </row>
    <row r="27675" spans="1:6" x14ac:dyDescent="0.25">
      <c r="A27675" s="1" t="str">
        <f>"41030"</f>
        <v>41030</v>
      </c>
      <c r="B27675" s="1" t="str">
        <f>"21081"</f>
        <v>21081</v>
      </c>
      <c r="C27675" s="2">
        <v>0.79723502304147398</v>
      </c>
      <c r="D27675" s="2">
        <v>0.84848484848484795</v>
      </c>
      <c r="E27675" s="2">
        <v>1</v>
      </c>
      <c r="F27675" s="2">
        <v>0.81518378564067295</v>
      </c>
    </row>
    <row r="27676" spans="1:6" x14ac:dyDescent="0.25">
      <c r="A27676" s="1" t="str">
        <f>"41030"</f>
        <v>41030</v>
      </c>
      <c r="B27676" s="1" t="str">
        <f>"21015"</f>
        <v>21015</v>
      </c>
      <c r="C27676" s="2">
        <v>6.7204301075268799E-2</v>
      </c>
      <c r="D27676" s="2">
        <v>1.51515151515151E-2</v>
      </c>
      <c r="E27676" s="2">
        <v>0</v>
      </c>
      <c r="F27676" s="2">
        <v>6.0460322913088199E-2</v>
      </c>
    </row>
    <row r="27677" spans="1:6" x14ac:dyDescent="0.25">
      <c r="A27677" s="1" t="str">
        <f>"41030"</f>
        <v>41030</v>
      </c>
      <c r="B27677" s="1" t="str">
        <f>"21117"</f>
        <v>21117</v>
      </c>
      <c r="C27677" s="2">
        <v>0.13287250384024499</v>
      </c>
      <c r="D27677" s="2">
        <v>0.13636363636363599</v>
      </c>
      <c r="E27677" s="2">
        <v>0</v>
      </c>
      <c r="F27677" s="2">
        <v>0.12195121951219499</v>
      </c>
    </row>
    <row r="27678" spans="1:6" x14ac:dyDescent="0.25">
      <c r="A27678" s="1" t="str">
        <f>"40504"</f>
        <v>40504</v>
      </c>
      <c r="B27678" s="1" t="str">
        <f>"21067"</f>
        <v>21067</v>
      </c>
      <c r="C27678" s="2">
        <v>1</v>
      </c>
      <c r="D27678" s="2">
        <v>1</v>
      </c>
      <c r="E27678" s="2">
        <v>1</v>
      </c>
      <c r="F27678" s="2">
        <v>1</v>
      </c>
    </row>
    <row r="27679" spans="1:6" x14ac:dyDescent="0.25">
      <c r="A27679" s="1" t="str">
        <f>"40511"</f>
        <v>40511</v>
      </c>
      <c r="B27679" s="1" t="str">
        <f>"21209"</f>
        <v>21209</v>
      </c>
      <c r="C27679" s="2">
        <v>7.31225296442687E-3</v>
      </c>
      <c r="D27679" s="2">
        <v>1.1851851851851799E-2</v>
      </c>
      <c r="E27679" s="2">
        <v>3.8240917782026698E-3</v>
      </c>
      <c r="F27679" s="2">
        <v>7.5646513809886802E-3</v>
      </c>
    </row>
    <row r="27680" spans="1:6" x14ac:dyDescent="0.25">
      <c r="A27680" s="1" t="str">
        <f>"40511"</f>
        <v>40511</v>
      </c>
      <c r="B27680" s="1" t="str">
        <f>"21239"</f>
        <v>21239</v>
      </c>
      <c r="C27680" s="2">
        <v>3.9525691699604699E-4</v>
      </c>
      <c r="D27680" s="2">
        <v>0</v>
      </c>
      <c r="E27680" s="2">
        <v>0</v>
      </c>
      <c r="F27680" s="2">
        <v>3.5184425027854298E-4</v>
      </c>
    </row>
    <row r="27681" spans="1:6" x14ac:dyDescent="0.25">
      <c r="A27681" s="1" t="str">
        <f>"40511"</f>
        <v>40511</v>
      </c>
      <c r="B27681" s="1" t="str">
        <f>"21017"</f>
        <v>21017</v>
      </c>
      <c r="C27681" s="2">
        <v>3.8866930171277902E-3</v>
      </c>
      <c r="D27681" s="2">
        <v>3.7037037037036999E-3</v>
      </c>
      <c r="E27681" s="2">
        <v>0</v>
      </c>
      <c r="F27681" s="2">
        <v>3.7530053363044602E-3</v>
      </c>
    </row>
    <row r="27682" spans="1:6" x14ac:dyDescent="0.25">
      <c r="A27682" s="1" t="str">
        <f>"40511"</f>
        <v>40511</v>
      </c>
      <c r="B27682" s="1" t="str">
        <f>"21067"</f>
        <v>21067</v>
      </c>
      <c r="C27682" s="2">
        <v>0.98840579710144905</v>
      </c>
      <c r="D27682" s="2">
        <v>0.98444444444444401</v>
      </c>
      <c r="E27682" s="2">
        <v>0.99617590822179702</v>
      </c>
      <c r="F27682" s="2">
        <v>0.98833049903242798</v>
      </c>
    </row>
    <row r="27683" spans="1:6" x14ac:dyDescent="0.25">
      <c r="A27683" s="1" t="str">
        <f>"40582"</f>
        <v>40582</v>
      </c>
      <c r="B27683" s="1" t="str">
        <f>"21067"</f>
        <v>21067</v>
      </c>
      <c r="C27683" s="2">
        <v>1</v>
      </c>
      <c r="D27683" s="2">
        <v>1</v>
      </c>
      <c r="E27683" s="2">
        <v>1</v>
      </c>
      <c r="F27683" s="2">
        <v>1</v>
      </c>
    </row>
    <row r="27684" spans="1:6" x14ac:dyDescent="0.25">
      <c r="A27684" s="1" t="str">
        <f>"40574"</f>
        <v>40574</v>
      </c>
      <c r="B27684" s="1" t="str">
        <f>"21067"</f>
        <v>21067</v>
      </c>
      <c r="C27684" s="2">
        <v>1</v>
      </c>
      <c r="D27684" s="2">
        <v>1</v>
      </c>
      <c r="E27684" s="2">
        <v>1</v>
      </c>
      <c r="F27684" s="2">
        <v>1</v>
      </c>
    </row>
    <row r="27685" spans="1:6" x14ac:dyDescent="0.25">
      <c r="A27685" s="1" t="str">
        <f>"41035"</f>
        <v>41035</v>
      </c>
      <c r="B27685" s="1" t="str">
        <f>"21191"</f>
        <v>21191</v>
      </c>
      <c r="C27685" s="2">
        <v>7.6320546294436596E-3</v>
      </c>
      <c r="D27685" s="2">
        <v>3.9840637450199202E-3</v>
      </c>
      <c r="E27685" s="2">
        <v>0</v>
      </c>
      <c r="F27685" s="2">
        <v>7.2666294019005E-3</v>
      </c>
    </row>
    <row r="27686" spans="1:6" x14ac:dyDescent="0.25">
      <c r="A27686" s="1" t="str">
        <f>"41035"</f>
        <v>41035</v>
      </c>
      <c r="B27686" s="1" t="str">
        <f>"21081"</f>
        <v>21081</v>
      </c>
      <c r="C27686" s="2">
        <v>0.98614179554127301</v>
      </c>
      <c r="D27686" s="2">
        <v>0.99601593625497997</v>
      </c>
      <c r="E27686" s="2">
        <v>0.99270072992700698</v>
      </c>
      <c r="F27686" s="2">
        <v>0.98677100801192397</v>
      </c>
    </row>
    <row r="27687" spans="1:6" x14ac:dyDescent="0.25">
      <c r="A27687" s="1" t="str">
        <f>"41035"</f>
        <v>41035</v>
      </c>
      <c r="B27687" s="1" t="str">
        <f>"21187"</f>
        <v>21187</v>
      </c>
      <c r="C27687" s="2">
        <v>6.2261498292829802E-3</v>
      </c>
      <c r="D27687" s="2">
        <v>0</v>
      </c>
      <c r="E27687" s="2">
        <v>7.2992700729926996E-3</v>
      </c>
      <c r="F27687" s="2">
        <v>5.9623625861747699E-3</v>
      </c>
    </row>
    <row r="27688" spans="1:6" x14ac:dyDescent="0.25">
      <c r="A27688" s="1" t="str">
        <f>"41262"</f>
        <v>41262</v>
      </c>
      <c r="B27688" s="1" t="str">
        <f>"21159"</f>
        <v>21159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25">
      <c r="A27689" s="1" t="str">
        <f>"41180"</f>
        <v>41180</v>
      </c>
      <c r="B27689" s="1" t="str">
        <f>"21043"</f>
        <v>21043</v>
      </c>
      <c r="C27689" s="2">
        <v>0.10033444816053499</v>
      </c>
      <c r="D27689" s="2">
        <v>0.16666666666666599</v>
      </c>
      <c r="E27689" s="2">
        <v>0</v>
      </c>
      <c r="F27689" s="2">
        <v>0.100328947368421</v>
      </c>
    </row>
    <row r="27690" spans="1:6" x14ac:dyDescent="0.25">
      <c r="A27690" s="1" t="str">
        <f>"41180"</f>
        <v>41180</v>
      </c>
      <c r="B27690" s="1" t="str">
        <f>"21127"</f>
        <v>21127</v>
      </c>
      <c r="C27690" s="2">
        <v>0.77090301003344397</v>
      </c>
      <c r="D27690" s="2">
        <v>0.5</v>
      </c>
      <c r="E27690" s="2">
        <v>1</v>
      </c>
      <c r="F27690" s="2">
        <v>0.76973684210526305</v>
      </c>
    </row>
    <row r="27691" spans="1:6" x14ac:dyDescent="0.25">
      <c r="A27691" s="1" t="str">
        <f>"41180"</f>
        <v>41180</v>
      </c>
      <c r="B27691" s="1" t="str">
        <f>"21063"</f>
        <v>21063</v>
      </c>
      <c r="C27691" s="2">
        <v>0.12876254180602001</v>
      </c>
      <c r="D27691" s="2">
        <v>0.33333333333333298</v>
      </c>
      <c r="E27691" s="2">
        <v>0</v>
      </c>
      <c r="F27691" s="2">
        <v>0.12993421052631501</v>
      </c>
    </row>
    <row r="27692" spans="1:6" x14ac:dyDescent="0.25">
      <c r="A27692" s="1" t="str">
        <f>"41189"</f>
        <v>41189</v>
      </c>
      <c r="B27692" s="1" t="str">
        <f>"21135"</f>
        <v>21135</v>
      </c>
      <c r="C27692" s="2">
        <v>1</v>
      </c>
      <c r="D27692" s="2">
        <v>1</v>
      </c>
      <c r="E27692" s="2">
        <v>1</v>
      </c>
      <c r="F27692" s="2">
        <v>1</v>
      </c>
    </row>
    <row r="27693" spans="1:6" x14ac:dyDescent="0.25">
      <c r="A27693" s="1" t="str">
        <f>"41257"</f>
        <v>41257</v>
      </c>
      <c r="B27693" s="1" t="str">
        <f>"21115"</f>
        <v>21115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25">
      <c r="A27694" s="1" t="str">
        <f>"41173"</f>
        <v>41173</v>
      </c>
      <c r="B27694" s="1" t="str">
        <f>"21043"</f>
        <v>21043</v>
      </c>
      <c r="C27694" s="2">
        <v>0</v>
      </c>
      <c r="D27694" s="2">
        <v>0</v>
      </c>
      <c r="E27694" s="2">
        <v>1</v>
      </c>
      <c r="F27694" s="2">
        <v>1</v>
      </c>
    </row>
    <row r="27695" spans="1:6" x14ac:dyDescent="0.25">
      <c r="A27695" s="1" t="str">
        <f>"41055"</f>
        <v>41055</v>
      </c>
      <c r="B27695" s="1" t="str">
        <f>"21161"</f>
        <v>21161</v>
      </c>
      <c r="C27695" s="2">
        <v>0.86455026455026396</v>
      </c>
      <c r="D27695" s="2">
        <v>1</v>
      </c>
      <c r="E27695" s="2">
        <v>1</v>
      </c>
      <c r="F27695" s="2">
        <v>0.86844809866392603</v>
      </c>
    </row>
    <row r="27696" spans="1:6" x14ac:dyDescent="0.25">
      <c r="A27696" s="1" t="str">
        <f>"41055"</f>
        <v>41055</v>
      </c>
      <c r="B27696" s="1" t="str">
        <f>"21201"</f>
        <v>21201</v>
      </c>
      <c r="C27696" s="2">
        <v>0.104761904761904</v>
      </c>
      <c r="D27696" s="2">
        <v>0</v>
      </c>
      <c r="E27696" s="2">
        <v>0</v>
      </c>
      <c r="F27696" s="2">
        <v>0.101747173689619</v>
      </c>
    </row>
    <row r="27697" spans="1:6" x14ac:dyDescent="0.25">
      <c r="A27697" s="1" t="str">
        <f>"41055"</f>
        <v>41055</v>
      </c>
      <c r="B27697" s="1" t="str">
        <f>"21069"</f>
        <v>21069</v>
      </c>
      <c r="C27697" s="2">
        <v>3.0687830687830601E-2</v>
      </c>
      <c r="D27697" s="2">
        <v>0</v>
      </c>
      <c r="E27697" s="2">
        <v>0</v>
      </c>
      <c r="F27697" s="2">
        <v>2.9804727646454199E-2</v>
      </c>
    </row>
    <row r="27698" spans="1:6" x14ac:dyDescent="0.25">
      <c r="A27698" s="1" t="str">
        <f>"41064"</f>
        <v>41064</v>
      </c>
      <c r="B27698" s="1" t="str">
        <f>"21201"</f>
        <v>21201</v>
      </c>
      <c r="C27698" s="2">
        <v>0.94320987654320898</v>
      </c>
      <c r="D27698" s="2">
        <v>1</v>
      </c>
      <c r="E27698" s="2">
        <v>0</v>
      </c>
      <c r="F27698" s="2">
        <v>0.945303210463733</v>
      </c>
    </row>
    <row r="27699" spans="1:6" x14ac:dyDescent="0.25">
      <c r="A27699" s="1" t="str">
        <f>"41064"</f>
        <v>41064</v>
      </c>
      <c r="B27699" s="1" t="str">
        <f>"21097"</f>
        <v>21097</v>
      </c>
      <c r="C27699" s="2">
        <v>3.7037037037036999E-3</v>
      </c>
      <c r="D27699" s="2">
        <v>0</v>
      </c>
      <c r="E27699" s="2">
        <v>0</v>
      </c>
      <c r="F27699" s="2">
        <v>3.5671819262782399E-3</v>
      </c>
    </row>
    <row r="27700" spans="1:6" x14ac:dyDescent="0.25">
      <c r="A27700" s="1" t="str">
        <f>"41064"</f>
        <v>41064</v>
      </c>
      <c r="B27700" s="1" t="str">
        <f>"21023"</f>
        <v>21023</v>
      </c>
      <c r="C27700" s="2">
        <v>5.3086419753086402E-2</v>
      </c>
      <c r="D27700" s="2">
        <v>0</v>
      </c>
      <c r="E27700" s="2">
        <v>0</v>
      </c>
      <c r="F27700" s="2">
        <v>5.1129607609988102E-2</v>
      </c>
    </row>
    <row r="27701" spans="1:6" x14ac:dyDescent="0.25">
      <c r="A27701" s="1" t="str">
        <f>"41539"</f>
        <v>41539</v>
      </c>
      <c r="B27701" s="1" t="str">
        <f>"21195"</f>
        <v>21195</v>
      </c>
      <c r="C27701" s="2">
        <v>1</v>
      </c>
      <c r="D27701" s="2">
        <v>1</v>
      </c>
      <c r="E27701" s="2">
        <v>1</v>
      </c>
      <c r="F27701" s="2">
        <v>1</v>
      </c>
    </row>
    <row r="27702" spans="1:6" x14ac:dyDescent="0.25">
      <c r="A27702" s="1" t="str">
        <f>"41548"</f>
        <v>41548</v>
      </c>
      <c r="B27702" s="1" t="str">
        <f>"21195"</f>
        <v>21195</v>
      </c>
      <c r="C27702" s="2">
        <v>1</v>
      </c>
      <c r="D27702" s="2">
        <v>1</v>
      </c>
      <c r="E27702" s="2">
        <v>1</v>
      </c>
      <c r="F27702" s="2">
        <v>1</v>
      </c>
    </row>
    <row r="27703" spans="1:6" x14ac:dyDescent="0.25">
      <c r="A27703" s="1" t="str">
        <f>"41630"</f>
        <v>41630</v>
      </c>
      <c r="B27703" s="1" t="str">
        <f>"21119"</f>
        <v>21119</v>
      </c>
      <c r="C27703" s="2">
        <v>0.31155778894472302</v>
      </c>
      <c r="D27703" s="2">
        <v>0.66666666666666596</v>
      </c>
      <c r="E27703" s="2">
        <v>0</v>
      </c>
      <c r="F27703" s="2">
        <v>0.31188118811881099</v>
      </c>
    </row>
    <row r="27704" spans="1:6" x14ac:dyDescent="0.25">
      <c r="A27704" s="1" t="str">
        <f>"41630"</f>
        <v>41630</v>
      </c>
      <c r="B27704" s="1" t="str">
        <f>"21071"</f>
        <v>21071</v>
      </c>
      <c r="C27704" s="2">
        <v>0.68844221105527603</v>
      </c>
      <c r="D27704" s="2">
        <v>0.33333333333333298</v>
      </c>
      <c r="E27704" s="2">
        <v>1</v>
      </c>
      <c r="F27704" s="2">
        <v>0.68811881188118795</v>
      </c>
    </row>
    <row r="27705" spans="1:6" x14ac:dyDescent="0.25">
      <c r="A27705" s="1" t="str">
        <f>"41563"</f>
        <v>41563</v>
      </c>
      <c r="B27705" s="1" t="str">
        <f>"21195"</f>
        <v>21195</v>
      </c>
      <c r="C27705" s="2">
        <v>1</v>
      </c>
      <c r="D27705" s="2">
        <v>0</v>
      </c>
      <c r="E27705" s="2">
        <v>1</v>
      </c>
      <c r="F27705" s="2">
        <v>1</v>
      </c>
    </row>
    <row r="27706" spans="1:6" x14ac:dyDescent="0.25">
      <c r="A27706" s="1" t="str">
        <f>"41314"</f>
        <v>41314</v>
      </c>
      <c r="B27706" s="1" t="str">
        <f>"21025"</f>
        <v>21025</v>
      </c>
      <c r="C27706" s="2">
        <v>0.18781725888324799</v>
      </c>
      <c r="D27706" s="2">
        <v>9.6774193548386997E-2</v>
      </c>
      <c r="E27706" s="2">
        <v>0.46808510638297801</v>
      </c>
      <c r="F27706" s="2">
        <v>0.191124780316344</v>
      </c>
    </row>
    <row r="27707" spans="1:6" x14ac:dyDescent="0.25">
      <c r="A27707" s="1" t="str">
        <f>"41314"</f>
        <v>41314</v>
      </c>
      <c r="B27707" s="1" t="str">
        <f>"21189"</f>
        <v>21189</v>
      </c>
      <c r="C27707" s="2">
        <v>0.81172127365020696</v>
      </c>
      <c r="D27707" s="2">
        <v>0.90322580645161199</v>
      </c>
      <c r="E27707" s="2">
        <v>0.53191489361702105</v>
      </c>
      <c r="F27707" s="2">
        <v>0.80843585237258297</v>
      </c>
    </row>
    <row r="27708" spans="1:6" x14ac:dyDescent="0.25">
      <c r="A27708" s="1" t="str">
        <f>"41314"</f>
        <v>41314</v>
      </c>
      <c r="B27708" s="1" t="str">
        <f>"21129"</f>
        <v>21129</v>
      </c>
      <c r="C27708" s="2">
        <v>4.6146746654360802E-4</v>
      </c>
      <c r="D27708" s="2">
        <v>0</v>
      </c>
      <c r="E27708" s="2">
        <v>0</v>
      </c>
      <c r="F27708" s="2">
        <v>4.39367311072056E-4</v>
      </c>
    </row>
    <row r="27709" spans="1:6" x14ac:dyDescent="0.25">
      <c r="A27709" s="1" t="str">
        <f>"41385"</f>
        <v>41385</v>
      </c>
      <c r="B27709" s="1" t="str">
        <f>"21025"</f>
        <v>21025</v>
      </c>
      <c r="C27709" s="2">
        <v>1</v>
      </c>
      <c r="D27709" s="2">
        <v>0</v>
      </c>
      <c r="E27709" s="2">
        <v>1</v>
      </c>
      <c r="F27709" s="2">
        <v>1</v>
      </c>
    </row>
    <row r="27710" spans="1:6" x14ac:dyDescent="0.25">
      <c r="A27710" s="1" t="str">
        <f>"41472"</f>
        <v>41472</v>
      </c>
      <c r="B27710" s="1" t="str">
        <f>"21205"</f>
        <v>21205</v>
      </c>
      <c r="C27710" s="2">
        <v>4.5187528242205099E-4</v>
      </c>
      <c r="D27710" s="2">
        <v>0</v>
      </c>
      <c r="E27710" s="2">
        <v>0</v>
      </c>
      <c r="F27710" s="2">
        <v>4.1262636682484001E-4</v>
      </c>
    </row>
    <row r="27711" spans="1:6" x14ac:dyDescent="0.25">
      <c r="A27711" s="1" t="str">
        <f>"41472"</f>
        <v>41472</v>
      </c>
      <c r="B27711" s="1" t="str">
        <f>"21063"</f>
        <v>21063</v>
      </c>
      <c r="C27711" s="2">
        <v>2.3045639403524599E-2</v>
      </c>
      <c r="D27711" s="2">
        <v>3.7593984962406E-3</v>
      </c>
      <c r="E27711" s="2">
        <v>3.2258064516128997E-2</v>
      </c>
      <c r="F27711" s="2">
        <v>2.2281823808541299E-2</v>
      </c>
    </row>
    <row r="27712" spans="1:6" x14ac:dyDescent="0.25">
      <c r="A27712" s="1" t="str">
        <f>"41472"</f>
        <v>41472</v>
      </c>
      <c r="B27712" s="1" t="str">
        <f>"21165"</f>
        <v>21165</v>
      </c>
      <c r="C27712" s="2">
        <v>1.12968820605512E-3</v>
      </c>
      <c r="D27712" s="2">
        <v>0</v>
      </c>
      <c r="E27712" s="2">
        <v>0</v>
      </c>
      <c r="F27712" s="2">
        <v>1.0315659170621E-3</v>
      </c>
    </row>
    <row r="27713" spans="1:6" x14ac:dyDescent="0.25">
      <c r="A27713" s="1" t="str">
        <f>"41472"</f>
        <v>41472</v>
      </c>
      <c r="B27713" s="1" t="str">
        <f>"21175"</f>
        <v>21175</v>
      </c>
      <c r="C27713" s="2">
        <v>0.97537279710799796</v>
      </c>
      <c r="D27713" s="2">
        <v>0.99624060150375904</v>
      </c>
      <c r="E27713" s="2">
        <v>0.96774193548387</v>
      </c>
      <c r="F27713" s="2">
        <v>0.97627398390757103</v>
      </c>
    </row>
    <row r="27714" spans="1:6" x14ac:dyDescent="0.25">
      <c r="A27714" s="1" t="str">
        <f>"41366"</f>
        <v>41366</v>
      </c>
      <c r="B27714" s="1" t="str">
        <f>"21025"</f>
        <v>21025</v>
      </c>
      <c r="C27714" s="2">
        <v>1</v>
      </c>
      <c r="D27714" s="2">
        <v>0</v>
      </c>
      <c r="E27714" s="2">
        <v>1</v>
      </c>
      <c r="F27714" s="2">
        <v>1</v>
      </c>
    </row>
    <row r="27715" spans="1:6" x14ac:dyDescent="0.25">
      <c r="A27715" s="1" t="str">
        <f>"41263"</f>
        <v>41263</v>
      </c>
      <c r="B27715" s="1" t="str">
        <f>"21115"</f>
        <v>21115</v>
      </c>
      <c r="C27715" s="2">
        <v>1</v>
      </c>
      <c r="D27715" s="2">
        <v>0</v>
      </c>
      <c r="E27715" s="2">
        <v>1</v>
      </c>
      <c r="F27715" s="2">
        <v>1</v>
      </c>
    </row>
    <row r="27716" spans="1:6" x14ac:dyDescent="0.25">
      <c r="A27716" s="1" t="str">
        <f>"41271"</f>
        <v>41271</v>
      </c>
      <c r="B27716" s="1" t="str">
        <f>"21115"</f>
        <v>21115</v>
      </c>
      <c r="C27716" s="2">
        <v>1</v>
      </c>
      <c r="D27716" s="2">
        <v>1</v>
      </c>
      <c r="E27716" s="2">
        <v>1</v>
      </c>
      <c r="F27716" s="2">
        <v>1</v>
      </c>
    </row>
    <row r="27717" spans="1:6" x14ac:dyDescent="0.25">
      <c r="A27717" s="1" t="str">
        <f>"41368"</f>
        <v>41368</v>
      </c>
      <c r="B27717" s="1" t="str">
        <f>"21129"</f>
        <v>21129</v>
      </c>
      <c r="C27717" s="2">
        <v>0</v>
      </c>
      <c r="D27717" s="2">
        <v>0</v>
      </c>
      <c r="E27717" s="2">
        <v>1</v>
      </c>
      <c r="F27717" s="2">
        <v>1</v>
      </c>
    </row>
    <row r="27718" spans="1:6" x14ac:dyDescent="0.25">
      <c r="A27718" s="1" t="str">
        <f>"41727"</f>
        <v>41727</v>
      </c>
      <c r="B27718" s="1" t="str">
        <f>"21025"</f>
        <v>21025</v>
      </c>
      <c r="C27718" s="2">
        <v>1.58227848101265E-2</v>
      </c>
      <c r="D27718" s="2">
        <v>0</v>
      </c>
      <c r="E27718" s="2">
        <v>0</v>
      </c>
      <c r="F27718" s="2">
        <v>1.48809523809523E-2</v>
      </c>
    </row>
    <row r="27719" spans="1:6" x14ac:dyDescent="0.25">
      <c r="A27719" s="1" t="str">
        <f>"41727"</f>
        <v>41727</v>
      </c>
      <c r="B27719" s="1" t="str">
        <f>"21193"</f>
        <v>21193</v>
      </c>
      <c r="C27719" s="2">
        <v>0.984177215189873</v>
      </c>
      <c r="D27719" s="2">
        <v>1</v>
      </c>
      <c r="E27719" s="2">
        <v>1</v>
      </c>
      <c r="F27719" s="2">
        <v>0.98511904761904701</v>
      </c>
    </row>
    <row r="27720" spans="1:6" x14ac:dyDescent="0.25">
      <c r="A27720" s="1" t="str">
        <f>"41815"</f>
        <v>41815</v>
      </c>
      <c r="B27720" s="1" t="str">
        <f>"21133"</f>
        <v>21133</v>
      </c>
      <c r="C27720" s="2">
        <v>1</v>
      </c>
      <c r="D27720" s="2">
        <v>1</v>
      </c>
      <c r="E27720" s="2">
        <v>1</v>
      </c>
      <c r="F27720" s="2">
        <v>1</v>
      </c>
    </row>
    <row r="27721" spans="1:6" x14ac:dyDescent="0.25">
      <c r="A27721" s="1" t="str">
        <f>"41837"</f>
        <v>41837</v>
      </c>
      <c r="B27721" s="1" t="str">
        <f>"21133"</f>
        <v>21133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25">
      <c r="A27722" s="1" t="str">
        <f>"42002"</f>
        <v>42002</v>
      </c>
      <c r="B27722" s="1" t="str">
        <f>"21145"</f>
        <v>21145</v>
      </c>
      <c r="C27722" s="2">
        <v>1</v>
      </c>
      <c r="D27722" s="2">
        <v>1</v>
      </c>
      <c r="E27722" s="2">
        <v>1</v>
      </c>
      <c r="F27722" s="2">
        <v>1</v>
      </c>
    </row>
    <row r="27723" spans="1:6" x14ac:dyDescent="0.25">
      <c r="A27723" s="1" t="str">
        <f>"41849"</f>
        <v>41849</v>
      </c>
      <c r="B27723" s="1" t="str">
        <f>"21133"</f>
        <v>21133</v>
      </c>
      <c r="C27723" s="2">
        <v>1</v>
      </c>
      <c r="D27723" s="2">
        <v>0</v>
      </c>
      <c r="E27723" s="2">
        <v>1</v>
      </c>
      <c r="F27723" s="2">
        <v>1</v>
      </c>
    </row>
    <row r="27724" spans="1:6" x14ac:dyDescent="0.25">
      <c r="A27724" s="1" t="str">
        <f>"41775"</f>
        <v>41775</v>
      </c>
      <c r="B27724" s="1" t="str">
        <f>"21131"</f>
        <v>21131</v>
      </c>
      <c r="C27724" s="2">
        <v>1</v>
      </c>
      <c r="D27724" s="2">
        <v>1</v>
      </c>
      <c r="E27724" s="2">
        <v>0</v>
      </c>
      <c r="F27724" s="2">
        <v>1</v>
      </c>
    </row>
    <row r="27725" spans="1:6" x14ac:dyDescent="0.25">
      <c r="A27725" s="1" t="str">
        <f>"41855"</f>
        <v>41855</v>
      </c>
      <c r="B27725" s="1" t="str">
        <f>"21133"</f>
        <v>21133</v>
      </c>
      <c r="C27725" s="2">
        <v>1</v>
      </c>
      <c r="D27725" s="2">
        <v>0</v>
      </c>
      <c r="E27725" s="2">
        <v>1</v>
      </c>
      <c r="F27725" s="2">
        <v>1</v>
      </c>
    </row>
    <row r="27726" spans="1:6" x14ac:dyDescent="0.25">
      <c r="A27726" s="1" t="str">
        <f>"41839"</f>
        <v>41839</v>
      </c>
      <c r="B27726" s="1" t="str">
        <f>"21119"</f>
        <v>21119</v>
      </c>
      <c r="C27726" s="2">
        <v>1</v>
      </c>
      <c r="D27726" s="2">
        <v>0</v>
      </c>
      <c r="E27726" s="2">
        <v>1</v>
      </c>
      <c r="F27726" s="2">
        <v>1</v>
      </c>
    </row>
    <row r="27727" spans="1:6" x14ac:dyDescent="0.25">
      <c r="A27727" s="1" t="str">
        <f>"41086"</f>
        <v>41086</v>
      </c>
      <c r="B27727" s="1" t="str">
        <f>"21077"</f>
        <v>21077</v>
      </c>
      <c r="C27727" s="2">
        <v>0.67172264355362898</v>
      </c>
      <c r="D27727" s="2">
        <v>0.85294117647058798</v>
      </c>
      <c r="E27727" s="2">
        <v>0</v>
      </c>
      <c r="F27727" s="2">
        <v>0.67745302713987399</v>
      </c>
    </row>
    <row r="27728" spans="1:6" x14ac:dyDescent="0.25">
      <c r="A27728" s="1" t="str">
        <f>"41086"</f>
        <v>41086</v>
      </c>
      <c r="B27728" s="1" t="str">
        <f>"21187"</f>
        <v>21187</v>
      </c>
      <c r="C27728" s="2">
        <v>0.32827735644637002</v>
      </c>
      <c r="D27728" s="2">
        <v>0.14705882352941099</v>
      </c>
      <c r="E27728" s="2">
        <v>1</v>
      </c>
      <c r="F27728" s="2">
        <v>0.32254697286012501</v>
      </c>
    </row>
    <row r="27729" spans="1:6" x14ac:dyDescent="0.25">
      <c r="A27729" s="1" t="str">
        <f>"41092"</f>
        <v>41092</v>
      </c>
      <c r="B27729" s="1" t="str">
        <f>"21081"</f>
        <v>21081</v>
      </c>
      <c r="C27729" s="2">
        <v>2.8571428571428501E-2</v>
      </c>
      <c r="D27729" s="2">
        <v>0</v>
      </c>
      <c r="E27729" s="2">
        <v>0</v>
      </c>
      <c r="F27729" s="2">
        <v>2.7702702702702701E-2</v>
      </c>
    </row>
    <row r="27730" spans="1:6" x14ac:dyDescent="0.25">
      <c r="A27730" s="1" t="str">
        <f>"41092"</f>
        <v>41092</v>
      </c>
      <c r="B27730" s="1" t="str">
        <f>"21015"</f>
        <v>21015</v>
      </c>
      <c r="C27730" s="2">
        <v>0.60557491289198595</v>
      </c>
      <c r="D27730" s="2">
        <v>0.71052631578947301</v>
      </c>
      <c r="E27730" s="2">
        <v>0.85714285714285698</v>
      </c>
      <c r="F27730" s="2">
        <v>0.60945945945945901</v>
      </c>
    </row>
    <row r="27731" spans="1:6" x14ac:dyDescent="0.25">
      <c r="A27731" s="1" t="str">
        <f>"41092"</f>
        <v>41092</v>
      </c>
      <c r="B27731" s="1" t="str">
        <f>"21077"</f>
        <v>21077</v>
      </c>
      <c r="C27731" s="2">
        <v>0.36585365853658502</v>
      </c>
      <c r="D27731" s="2">
        <v>0.28947368421052599</v>
      </c>
      <c r="E27731" s="2">
        <v>0.14285714285714199</v>
      </c>
      <c r="F27731" s="2">
        <v>0.36283783783783702</v>
      </c>
    </row>
    <row r="27732" spans="1:6" x14ac:dyDescent="0.25">
      <c r="A27732" s="1" t="str">
        <f>"42029"</f>
        <v>42029</v>
      </c>
      <c r="B27732" s="1" t="str">
        <f>"21157"</f>
        <v>21157</v>
      </c>
      <c r="C27732" s="2">
        <v>0.99802176063303605</v>
      </c>
      <c r="D27732" s="2">
        <v>1</v>
      </c>
      <c r="E27732" s="2">
        <v>1</v>
      </c>
      <c r="F27732" s="2">
        <v>0.99817017383348505</v>
      </c>
    </row>
    <row r="27733" spans="1:6" x14ac:dyDescent="0.25">
      <c r="A27733" s="1" t="str">
        <f>"42029"</f>
        <v>42029</v>
      </c>
      <c r="B27733" s="1" t="str">
        <f>"21145"</f>
        <v>21145</v>
      </c>
      <c r="C27733" s="2">
        <v>1.9782393669633999E-3</v>
      </c>
      <c r="D27733" s="2">
        <v>0</v>
      </c>
      <c r="E27733" s="2">
        <v>0</v>
      </c>
      <c r="F27733" s="2">
        <v>1.8298261665141799E-3</v>
      </c>
    </row>
    <row r="27734" spans="1:6" x14ac:dyDescent="0.25">
      <c r="A27734" s="1" t="str">
        <f>"42035"</f>
        <v>42035</v>
      </c>
      <c r="B27734" s="1" t="str">
        <f>"21039"</f>
        <v>21039</v>
      </c>
      <c r="C27734" s="2">
        <v>0.84738041002277897</v>
      </c>
      <c r="D27734" s="2">
        <v>0.86666666666666603</v>
      </c>
      <c r="E27734" s="2">
        <v>0.88888888888888795</v>
      </c>
      <c r="F27734" s="2">
        <v>0.85031185031184997</v>
      </c>
    </row>
    <row r="27735" spans="1:6" x14ac:dyDescent="0.25">
      <c r="A27735" s="1" t="str">
        <f>"42035"</f>
        <v>42035</v>
      </c>
      <c r="B27735" s="1" t="str">
        <f>"21083"</f>
        <v>21083</v>
      </c>
      <c r="C27735" s="2">
        <v>0.15261958997722</v>
      </c>
      <c r="D27735" s="2">
        <v>0.133333333333333</v>
      </c>
      <c r="E27735" s="2">
        <v>0.11111111111111099</v>
      </c>
      <c r="F27735" s="2">
        <v>0.149688149688149</v>
      </c>
    </row>
    <row r="27736" spans="1:6" x14ac:dyDescent="0.25">
      <c r="A27736" s="1" t="str">
        <f>"42022"</f>
        <v>42022</v>
      </c>
      <c r="B27736" s="1" t="str">
        <f>"21007"</f>
        <v>21007</v>
      </c>
      <c r="C27736" s="2">
        <v>0</v>
      </c>
      <c r="D27736" s="2">
        <v>0</v>
      </c>
      <c r="E27736" s="2">
        <v>1</v>
      </c>
      <c r="F27736" s="2">
        <v>1</v>
      </c>
    </row>
    <row r="27737" spans="1:6" x14ac:dyDescent="0.25">
      <c r="A27737" s="1" t="str">
        <f>"42047"</f>
        <v>42047</v>
      </c>
      <c r="B27737" s="1" t="str">
        <f>"21139"</f>
        <v>21139</v>
      </c>
      <c r="C27737" s="2">
        <v>1</v>
      </c>
      <c r="D27737" s="2">
        <v>0</v>
      </c>
      <c r="E27737" s="2">
        <v>1</v>
      </c>
      <c r="F27737" s="2">
        <v>1</v>
      </c>
    </row>
    <row r="27738" spans="1:6" x14ac:dyDescent="0.25">
      <c r="A27738" s="1" t="str">
        <f>"42202"</f>
        <v>42202</v>
      </c>
      <c r="B27738" s="1" t="str">
        <f>"21213"</f>
        <v>21213</v>
      </c>
      <c r="C27738" s="2">
        <v>1.1183597390493899E-2</v>
      </c>
      <c r="D27738" s="2">
        <v>0</v>
      </c>
      <c r="E27738" s="2">
        <v>0</v>
      </c>
      <c r="F27738" s="2">
        <v>1.0647737355811799E-2</v>
      </c>
    </row>
    <row r="27739" spans="1:6" x14ac:dyDescent="0.25">
      <c r="A27739" s="1" t="str">
        <f>"42202"</f>
        <v>42202</v>
      </c>
      <c r="B27739" s="1" t="str">
        <f>"21141"</f>
        <v>21141</v>
      </c>
      <c r="C27739" s="2">
        <v>0.98881640260950598</v>
      </c>
      <c r="D27739" s="2">
        <v>1</v>
      </c>
      <c r="E27739" s="2">
        <v>1</v>
      </c>
      <c r="F27739" s="2">
        <v>0.98935226264418796</v>
      </c>
    </row>
    <row r="27740" spans="1:6" x14ac:dyDescent="0.25">
      <c r="A27740" s="1" t="str">
        <f>"42207"</f>
        <v>42207</v>
      </c>
      <c r="B27740" s="1" t="str">
        <f>"21061"</f>
        <v>21061</v>
      </c>
      <c r="C27740" s="2">
        <v>0.99203187250996006</v>
      </c>
      <c r="D27740" s="2">
        <v>1</v>
      </c>
      <c r="E27740" s="2">
        <v>1</v>
      </c>
      <c r="F27740" s="2">
        <v>0.99224806201550297</v>
      </c>
    </row>
    <row r="27741" spans="1:6" x14ac:dyDescent="0.25">
      <c r="A27741" s="1" t="str">
        <f>"42207"</f>
        <v>42207</v>
      </c>
      <c r="B27741" s="1" t="str">
        <f>"21085"</f>
        <v>21085</v>
      </c>
      <c r="C27741" s="2">
        <v>7.9681274900398405E-3</v>
      </c>
      <c r="D27741" s="2">
        <v>0</v>
      </c>
      <c r="E27741" s="2">
        <v>0</v>
      </c>
      <c r="F27741" s="2">
        <v>7.7519379844961196E-3</v>
      </c>
    </row>
    <row r="27742" spans="1:6" x14ac:dyDescent="0.25">
      <c r="A27742" s="1" t="str">
        <f>"42055"</f>
        <v>42055</v>
      </c>
      <c r="B27742" s="1" t="str">
        <f>"21143"</f>
        <v>21143</v>
      </c>
      <c r="C27742" s="2">
        <v>1</v>
      </c>
      <c r="D27742" s="2">
        <v>1</v>
      </c>
      <c r="E27742" s="2">
        <v>1</v>
      </c>
      <c r="F27742" s="2">
        <v>1</v>
      </c>
    </row>
    <row r="27743" spans="1:6" x14ac:dyDescent="0.25">
      <c r="A27743" s="1" t="str">
        <f>"42063"</f>
        <v>42063</v>
      </c>
      <c r="B27743" s="1" t="str">
        <f>"21083"</f>
        <v>21083</v>
      </c>
      <c r="C27743" s="2">
        <v>0</v>
      </c>
      <c r="D27743" s="2">
        <v>0</v>
      </c>
      <c r="E27743" s="2">
        <v>1</v>
      </c>
      <c r="F27743" s="2">
        <v>1</v>
      </c>
    </row>
    <row r="27744" spans="1:6" x14ac:dyDescent="0.25">
      <c r="A27744" s="1" t="str">
        <f>"42302"</f>
        <v>42302</v>
      </c>
      <c r="B27744" s="1" t="str">
        <f>"21059"</f>
        <v>21059</v>
      </c>
      <c r="C27744" s="2">
        <v>1</v>
      </c>
      <c r="D27744" s="2">
        <v>1</v>
      </c>
      <c r="E27744" s="2">
        <v>1</v>
      </c>
      <c r="F27744" s="2">
        <v>1</v>
      </c>
    </row>
    <row r="27745" spans="1:6" x14ac:dyDescent="0.25">
      <c r="A27745" s="1" t="str">
        <f>"42326"</f>
        <v>42326</v>
      </c>
      <c r="B27745" s="1" t="str">
        <f>"21177"</f>
        <v>21177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25">
      <c r="A27746" s="1" t="str">
        <f>"42327"</f>
        <v>42327</v>
      </c>
      <c r="B27746" s="1" t="str">
        <f>"21149"</f>
        <v>21149</v>
      </c>
      <c r="C27746" s="2">
        <v>0.96824542518837398</v>
      </c>
      <c r="D27746" s="2">
        <v>1</v>
      </c>
      <c r="E27746" s="2">
        <v>1</v>
      </c>
      <c r="F27746" s="2">
        <v>0.969540526587506</v>
      </c>
    </row>
    <row r="27747" spans="1:6" x14ac:dyDescent="0.25">
      <c r="A27747" s="1" t="str">
        <f>"42327"</f>
        <v>42327</v>
      </c>
      <c r="B27747" s="1" t="str">
        <f>"21059"</f>
        <v>21059</v>
      </c>
      <c r="C27747" s="2">
        <v>3.17545748116254E-2</v>
      </c>
      <c r="D27747" s="2">
        <v>0</v>
      </c>
      <c r="E27747" s="2">
        <v>0</v>
      </c>
      <c r="F27747" s="2">
        <v>3.0459473412493498E-2</v>
      </c>
    </row>
    <row r="27748" spans="1:6" x14ac:dyDescent="0.25">
      <c r="A27748" s="1" t="str">
        <f>"42337"</f>
        <v>42337</v>
      </c>
      <c r="B27748" s="1" t="str">
        <f>"21177"</f>
        <v>21177</v>
      </c>
      <c r="C27748" s="2">
        <v>1</v>
      </c>
      <c r="D27748" s="2">
        <v>1</v>
      </c>
      <c r="E27748" s="2">
        <v>1</v>
      </c>
      <c r="F27748" s="2">
        <v>1</v>
      </c>
    </row>
    <row r="27749" spans="1:6" x14ac:dyDescent="0.25">
      <c r="A27749" s="1" t="str">
        <f>"42234"</f>
        <v>42234</v>
      </c>
      <c r="B27749" s="1" t="str">
        <f>"21219"</f>
        <v>21219</v>
      </c>
      <c r="C27749" s="2">
        <v>1</v>
      </c>
      <c r="D27749" s="2">
        <v>1</v>
      </c>
      <c r="E27749" s="2">
        <v>1</v>
      </c>
      <c r="F27749" s="2">
        <v>1</v>
      </c>
    </row>
    <row r="27750" spans="1:6" x14ac:dyDescent="0.25">
      <c r="A27750" s="1" t="str">
        <f>"42262"</f>
        <v>42262</v>
      </c>
      <c r="B27750" s="1" t="str">
        <f>"21047"</f>
        <v>21047</v>
      </c>
      <c r="C27750" s="2">
        <v>1</v>
      </c>
      <c r="D27750" s="2">
        <v>1</v>
      </c>
      <c r="E27750" s="2">
        <v>1</v>
      </c>
      <c r="F27750" s="2">
        <v>1</v>
      </c>
    </row>
    <row r="27751" spans="1:6" x14ac:dyDescent="0.25">
      <c r="A27751" s="1" t="str">
        <f>"42274"</f>
        <v>42274</v>
      </c>
      <c r="B27751" s="1" t="str">
        <f>"21227"</f>
        <v>21227</v>
      </c>
      <c r="C27751" s="2">
        <v>0.90819081908190802</v>
      </c>
      <c r="D27751" s="2">
        <v>0.85714285714285698</v>
      </c>
      <c r="E27751" s="2">
        <v>1</v>
      </c>
      <c r="F27751" s="2">
        <v>0.91020052310374799</v>
      </c>
    </row>
    <row r="27752" spans="1:6" x14ac:dyDescent="0.25">
      <c r="A27752" s="1" t="str">
        <f>"42274"</f>
        <v>42274</v>
      </c>
      <c r="B27752" s="1" t="str">
        <f>"21141"</f>
        <v>21141</v>
      </c>
      <c r="C27752" s="2">
        <v>9.1809180918091801E-2</v>
      </c>
      <c r="D27752" s="2">
        <v>0.14285714285714199</v>
      </c>
      <c r="E27752" s="2">
        <v>0</v>
      </c>
      <c r="F27752" s="2">
        <v>8.9799476896250993E-2</v>
      </c>
    </row>
    <row r="27753" spans="1:6" x14ac:dyDescent="0.25">
      <c r="A27753" s="1" t="str">
        <f>"42254"</f>
        <v>42254</v>
      </c>
      <c r="B27753" s="1" t="str">
        <f>"21047"</f>
        <v>21047</v>
      </c>
      <c r="C27753" s="2">
        <v>1</v>
      </c>
      <c r="D27753" s="2">
        <v>1</v>
      </c>
      <c r="E27753" s="2">
        <v>1</v>
      </c>
      <c r="F27753" s="2">
        <v>1</v>
      </c>
    </row>
    <row r="27754" spans="1:6" x14ac:dyDescent="0.25">
      <c r="A27754" s="1" t="str">
        <f>"42372"</f>
        <v>42372</v>
      </c>
      <c r="B27754" s="1" t="str">
        <f>"21177"</f>
        <v>21177</v>
      </c>
      <c r="C27754" s="2">
        <v>0.25840092699884099</v>
      </c>
      <c r="D27754" s="2">
        <v>0.04</v>
      </c>
      <c r="E27754" s="2">
        <v>0</v>
      </c>
      <c r="F27754" s="2">
        <v>0.249721293199554</v>
      </c>
    </row>
    <row r="27755" spans="1:6" x14ac:dyDescent="0.25">
      <c r="A27755" s="1" t="str">
        <f>"42372"</f>
        <v>42372</v>
      </c>
      <c r="B27755" s="1" t="str">
        <f>"21149"</f>
        <v>21149</v>
      </c>
      <c r="C27755" s="2">
        <v>0.74159907300115802</v>
      </c>
      <c r="D27755" s="2">
        <v>0.96</v>
      </c>
      <c r="E27755" s="2">
        <v>1</v>
      </c>
      <c r="F27755" s="2">
        <v>0.75027870680044495</v>
      </c>
    </row>
    <row r="27756" spans="1:6" x14ac:dyDescent="0.25">
      <c r="A27756" s="1" t="str">
        <f>"42408"</f>
        <v>42408</v>
      </c>
      <c r="B27756" s="1" t="str">
        <f>"21033"</f>
        <v>21033</v>
      </c>
      <c r="C27756" s="2">
        <v>0.14977307110438701</v>
      </c>
      <c r="D27756" s="2">
        <v>1.94805194805194E-2</v>
      </c>
      <c r="E27756" s="2">
        <v>0.2</v>
      </c>
      <c r="F27756" s="2">
        <v>0.144612746498999</v>
      </c>
    </row>
    <row r="27757" spans="1:6" x14ac:dyDescent="0.25">
      <c r="A27757" s="1" t="str">
        <f>"42408"</f>
        <v>42408</v>
      </c>
      <c r="B27757" s="1" t="str">
        <f>"21047"</f>
        <v>21047</v>
      </c>
      <c r="C27757" s="2">
        <v>4.0242057488653497E-2</v>
      </c>
      <c r="D27757" s="2">
        <v>1.2987012987012899E-2</v>
      </c>
      <c r="E27757" s="2">
        <v>0</v>
      </c>
      <c r="F27757" s="2">
        <v>3.8582452129179698E-2</v>
      </c>
    </row>
    <row r="27758" spans="1:6" x14ac:dyDescent="0.25">
      <c r="A27758" s="1" t="str">
        <f>"42408"</f>
        <v>42408</v>
      </c>
      <c r="B27758" s="1" t="str">
        <f>"21107"</f>
        <v>21107</v>
      </c>
      <c r="C27758" s="2">
        <v>0.80998487140695896</v>
      </c>
      <c r="D27758" s="2">
        <v>0.96753246753246702</v>
      </c>
      <c r="E27758" s="2">
        <v>0.8</v>
      </c>
      <c r="F27758" s="2">
        <v>0.81680480137181999</v>
      </c>
    </row>
    <row r="27759" spans="1:6" x14ac:dyDescent="0.25">
      <c r="A27759" s="1" t="str">
        <f>"42370"</f>
        <v>42370</v>
      </c>
      <c r="B27759" s="1" t="str">
        <f>"21183"</f>
        <v>21183</v>
      </c>
      <c r="C27759" s="2">
        <v>0</v>
      </c>
      <c r="D27759" s="2">
        <v>0</v>
      </c>
      <c r="E27759" s="2">
        <v>1</v>
      </c>
      <c r="F27759" s="2">
        <v>1</v>
      </c>
    </row>
    <row r="27760" spans="1:6" x14ac:dyDescent="0.25">
      <c r="A27760" s="1" t="str">
        <f>"42371"</f>
        <v>42371</v>
      </c>
      <c r="B27760" s="1" t="str">
        <f>"21149"</f>
        <v>21149</v>
      </c>
      <c r="C27760" s="2">
        <v>1</v>
      </c>
      <c r="D27760" s="2">
        <v>1</v>
      </c>
      <c r="E27760" s="2">
        <v>1</v>
      </c>
      <c r="F27760" s="2">
        <v>1</v>
      </c>
    </row>
    <row r="27761" spans="1:6" x14ac:dyDescent="0.25">
      <c r="A27761" s="1" t="str">
        <f>"42087"</f>
        <v>42087</v>
      </c>
      <c r="B27761" s="1" t="str">
        <f>"21007"</f>
        <v>21007</v>
      </c>
      <c r="C27761" s="2">
        <v>1</v>
      </c>
      <c r="D27761" s="2">
        <v>1</v>
      </c>
      <c r="E27761" s="2">
        <v>1</v>
      </c>
      <c r="F27761" s="2">
        <v>1</v>
      </c>
    </row>
    <row r="27762" spans="1:6" x14ac:dyDescent="0.25">
      <c r="A27762" s="1" t="str">
        <f>"42122"</f>
        <v>42122</v>
      </c>
      <c r="B27762" s="1" t="str">
        <f>"21003"</f>
        <v>21003</v>
      </c>
      <c r="C27762" s="2">
        <v>4.1685342895562499E-2</v>
      </c>
      <c r="D27762" s="2">
        <v>0</v>
      </c>
      <c r="E27762" s="2">
        <v>0</v>
      </c>
      <c r="F27762" s="2">
        <v>4.09691629955947E-2</v>
      </c>
    </row>
    <row r="27763" spans="1:6" x14ac:dyDescent="0.25">
      <c r="A27763" s="1" t="str">
        <f>"42122"</f>
        <v>42122</v>
      </c>
      <c r="B27763" s="1" t="str">
        <f>"21227"</f>
        <v>21227</v>
      </c>
      <c r="C27763" s="2">
        <v>0.95831465710443697</v>
      </c>
      <c r="D27763" s="2">
        <v>1</v>
      </c>
      <c r="E27763" s="2">
        <v>1</v>
      </c>
      <c r="F27763" s="2">
        <v>0.95903083700440495</v>
      </c>
    </row>
    <row r="27764" spans="1:6" x14ac:dyDescent="0.25">
      <c r="A27764" s="1" t="str">
        <f>"42151"</f>
        <v>42151</v>
      </c>
      <c r="B27764" s="1" t="str">
        <f>"21171"</f>
        <v>21171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25">
      <c r="A27765" s="1" t="str">
        <f>"42130"</f>
        <v>42130</v>
      </c>
      <c r="B27765" s="1" t="str">
        <f>"21009"</f>
        <v>21009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tr">
        <f>"42451"</f>
        <v>42451</v>
      </c>
      <c r="B27766" s="1" t="str">
        <f>"21101"</f>
        <v>21101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25">
      <c r="A27767" s="1" t="str">
        <f>"42455"</f>
        <v>42455</v>
      </c>
      <c r="B27767" s="1" t="str">
        <f>"21233"</f>
        <v>21233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25">
      <c r="A27768" s="1" t="str">
        <f>"42754"</f>
        <v>42754</v>
      </c>
      <c r="B27768" s="1" t="str">
        <f>"21027"</f>
        <v>21027</v>
      </c>
      <c r="C27768" s="2">
        <v>9.1627562361076803E-2</v>
      </c>
      <c r="D27768" s="2">
        <v>1.01596516690856E-2</v>
      </c>
      <c r="E27768" s="2">
        <v>9.0909090909090898E-2</v>
      </c>
      <c r="F27768" s="2">
        <v>8.5573524686730199E-2</v>
      </c>
    </row>
    <row r="27769" spans="1:6" x14ac:dyDescent="0.25">
      <c r="A27769" s="1" t="str">
        <f>"42754"</f>
        <v>42754</v>
      </c>
      <c r="B27769" s="1" t="str">
        <f>"21061"</f>
        <v>21061</v>
      </c>
      <c r="C27769" s="2">
        <v>1.39540627315386E-2</v>
      </c>
      <c r="D27769" s="2">
        <v>5.8055152394775001E-3</v>
      </c>
      <c r="E27769" s="2">
        <v>1.27272727272727E-2</v>
      </c>
      <c r="F27769" s="2">
        <v>1.32804969476277E-2</v>
      </c>
    </row>
    <row r="27770" spans="1:6" x14ac:dyDescent="0.25">
      <c r="A27770" s="1" t="str">
        <f>"42754"</f>
        <v>42754</v>
      </c>
      <c r="B27770" s="1" t="str">
        <f>"21085"</f>
        <v>21085</v>
      </c>
      <c r="C27770" s="2">
        <v>0.89441837490738396</v>
      </c>
      <c r="D27770" s="2">
        <v>0.98403483309143602</v>
      </c>
      <c r="E27770" s="2">
        <v>0.89636363636363603</v>
      </c>
      <c r="F27770" s="2">
        <v>0.90114597836564203</v>
      </c>
    </row>
    <row r="27771" spans="1:6" x14ac:dyDescent="0.25">
      <c r="A27771" s="1" t="str">
        <f>"42765"</f>
        <v>42765</v>
      </c>
      <c r="B27771" s="1" t="str">
        <f>"21099"</f>
        <v>21099</v>
      </c>
      <c r="C27771" s="2">
        <v>1</v>
      </c>
      <c r="D27771" s="2">
        <v>1</v>
      </c>
      <c r="E27771" s="2">
        <v>1</v>
      </c>
      <c r="F27771" s="2">
        <v>1</v>
      </c>
    </row>
    <row r="27772" spans="1:6" x14ac:dyDescent="0.25">
      <c r="A27772" s="1" t="str">
        <f>"42758"</f>
        <v>42758</v>
      </c>
      <c r="B27772" s="1" t="str">
        <f>"21217"</f>
        <v>21217</v>
      </c>
      <c r="C27772" s="2">
        <v>1</v>
      </c>
      <c r="D27772" s="2">
        <v>0</v>
      </c>
      <c r="E27772" s="2">
        <v>1</v>
      </c>
      <c r="F27772" s="2">
        <v>1</v>
      </c>
    </row>
    <row r="27773" spans="1:6" x14ac:dyDescent="0.25">
      <c r="A27773" s="1" t="str">
        <f>"43013"</f>
        <v>43013</v>
      </c>
      <c r="B27773" s="1" t="str">
        <f>"39089"</f>
        <v>39089</v>
      </c>
      <c r="C27773" s="2">
        <v>0.98759305210918102</v>
      </c>
      <c r="D27773" s="2">
        <v>1</v>
      </c>
      <c r="E27773" s="2">
        <v>1</v>
      </c>
      <c r="F27773" s="2">
        <v>0.98792270531400905</v>
      </c>
    </row>
    <row r="27774" spans="1:6" x14ac:dyDescent="0.25">
      <c r="A27774" s="1" t="str">
        <f>"43013"</f>
        <v>43013</v>
      </c>
      <c r="B27774" s="1" t="str">
        <f>"39041"</f>
        <v>39041</v>
      </c>
      <c r="C27774" s="2">
        <v>1.24069478908188E-2</v>
      </c>
      <c r="D27774" s="2">
        <v>0</v>
      </c>
      <c r="E27774" s="2">
        <v>0</v>
      </c>
      <c r="F27774" s="2">
        <v>1.20772946859903E-2</v>
      </c>
    </row>
    <row r="27775" spans="1:6" x14ac:dyDescent="0.25">
      <c r="A27775" s="1" t="str">
        <f>"43005"</f>
        <v>43005</v>
      </c>
      <c r="B27775" s="1" t="str">
        <f>"39083"</f>
        <v>39083</v>
      </c>
      <c r="C27775" s="2">
        <v>0</v>
      </c>
      <c r="D27775" s="2">
        <v>1</v>
      </c>
      <c r="E27775" s="2">
        <v>0</v>
      </c>
      <c r="F27775" s="2">
        <v>1</v>
      </c>
    </row>
    <row r="27776" spans="1:6" x14ac:dyDescent="0.25">
      <c r="A27776" s="1" t="str">
        <f>"42788"</f>
        <v>42788</v>
      </c>
      <c r="B27776" s="1" t="str">
        <f>"21093"</f>
        <v>21093</v>
      </c>
      <c r="C27776" s="2">
        <v>1</v>
      </c>
      <c r="D27776" s="2">
        <v>0</v>
      </c>
      <c r="E27776" s="2">
        <v>1</v>
      </c>
      <c r="F27776" s="2">
        <v>1</v>
      </c>
    </row>
    <row r="27777" spans="1:6" x14ac:dyDescent="0.25">
      <c r="A27777" s="1" t="str">
        <f>"42544"</f>
        <v>42544</v>
      </c>
      <c r="B27777" s="1" t="str">
        <f>"21045"</f>
        <v>21045</v>
      </c>
      <c r="C27777" s="2">
        <v>8.4554678692220901E-4</v>
      </c>
      <c r="D27777" s="2">
        <v>0</v>
      </c>
      <c r="E27777" s="2">
        <v>0</v>
      </c>
      <c r="F27777" s="2">
        <v>8.0949811117107297E-4</v>
      </c>
    </row>
    <row r="27778" spans="1:6" x14ac:dyDescent="0.25">
      <c r="A27778" s="1" t="str">
        <f>"42544"</f>
        <v>42544</v>
      </c>
      <c r="B27778" s="1" t="str">
        <f>"21199"</f>
        <v>21199</v>
      </c>
      <c r="C27778" s="2">
        <v>0.73647125140924397</v>
      </c>
      <c r="D27778" s="2">
        <v>0.94202898550724601</v>
      </c>
      <c r="E27778" s="2">
        <v>0.76404494382022403</v>
      </c>
      <c r="F27778" s="2">
        <v>0.74096060442525602</v>
      </c>
    </row>
    <row r="27779" spans="1:6" x14ac:dyDescent="0.25">
      <c r="A27779" s="1" t="str">
        <f>"42544"</f>
        <v>42544</v>
      </c>
      <c r="B27779" s="1" t="str">
        <f>"21207"</f>
        <v>21207</v>
      </c>
      <c r="C27779" s="2">
        <v>0.135569334836527</v>
      </c>
      <c r="D27779" s="2">
        <v>2.8985507246376802E-2</v>
      </c>
      <c r="E27779" s="2">
        <v>8.98876404494382E-2</v>
      </c>
      <c r="F27779" s="2">
        <v>0.132487857528332</v>
      </c>
    </row>
    <row r="27780" spans="1:6" x14ac:dyDescent="0.25">
      <c r="A27780" s="1" t="str">
        <f>"42544"</f>
        <v>42544</v>
      </c>
      <c r="B27780" s="1" t="str">
        <f>"21231"</f>
        <v>21231</v>
      </c>
      <c r="C27780" s="2">
        <v>0.12711386696730501</v>
      </c>
      <c r="D27780" s="2">
        <v>2.8985507246376802E-2</v>
      </c>
      <c r="E27780" s="2">
        <v>0.14606741573033699</v>
      </c>
      <c r="F27780" s="2">
        <v>0.12574203993524</v>
      </c>
    </row>
    <row r="27781" spans="1:6" x14ac:dyDescent="0.25">
      <c r="A27781" s="1" t="str">
        <f>"42566"</f>
        <v>42566</v>
      </c>
      <c r="B27781" s="1" t="str">
        <f>"21045"</f>
        <v>21045</v>
      </c>
      <c r="C27781" s="2">
        <v>1</v>
      </c>
      <c r="D27781" s="2">
        <v>1</v>
      </c>
      <c r="E27781" s="2">
        <v>1</v>
      </c>
      <c r="F27781" s="2">
        <v>1</v>
      </c>
    </row>
    <row r="27782" spans="1:6" x14ac:dyDescent="0.25">
      <c r="A27782" s="1" t="str">
        <f>"42564"</f>
        <v>42564</v>
      </c>
      <c r="B27782" s="1" t="str">
        <f>"21199"</f>
        <v>21199</v>
      </c>
      <c r="C27782" s="2">
        <v>1</v>
      </c>
      <c r="D27782" s="2">
        <v>1</v>
      </c>
      <c r="E27782" s="2">
        <v>1</v>
      </c>
      <c r="F27782" s="2">
        <v>1</v>
      </c>
    </row>
    <row r="27783" spans="1:6" x14ac:dyDescent="0.25">
      <c r="A27783" s="1" t="str">
        <f>"43028"</f>
        <v>43028</v>
      </c>
      <c r="B27783" s="1" t="str">
        <f>"39083"</f>
        <v>39083</v>
      </c>
      <c r="C27783" s="2">
        <v>1</v>
      </c>
      <c r="D27783" s="2">
        <v>1</v>
      </c>
      <c r="E27783" s="2">
        <v>1</v>
      </c>
      <c r="F27783" s="2">
        <v>1</v>
      </c>
    </row>
    <row r="27784" spans="1:6" x14ac:dyDescent="0.25">
      <c r="A27784" s="1" t="str">
        <f>"43022"</f>
        <v>43022</v>
      </c>
      <c r="B27784" s="1" t="str">
        <f>"39083"</f>
        <v>39083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25">
      <c r="A27785" s="1" t="str">
        <f>"43055"</f>
        <v>43055</v>
      </c>
      <c r="B27785" s="1" t="str">
        <f>"39089"</f>
        <v>39089</v>
      </c>
      <c r="C27785" s="2">
        <v>1</v>
      </c>
      <c r="D27785" s="2">
        <v>1</v>
      </c>
      <c r="E27785" s="2">
        <v>1</v>
      </c>
      <c r="F27785" s="2">
        <v>1</v>
      </c>
    </row>
    <row r="27786" spans="1:6" x14ac:dyDescent="0.25">
      <c r="A27786" s="1" t="str">
        <f>"43056"</f>
        <v>43056</v>
      </c>
      <c r="B27786" s="1" t="str">
        <f>"39119"</f>
        <v>39119</v>
      </c>
      <c r="C27786" s="2">
        <v>4.9647243271492003E-3</v>
      </c>
      <c r="D27786" s="2">
        <v>0</v>
      </c>
      <c r="E27786" s="2">
        <v>2.1881838074398201E-3</v>
      </c>
      <c r="F27786" s="2">
        <v>4.44140758455756E-3</v>
      </c>
    </row>
    <row r="27787" spans="1:6" x14ac:dyDescent="0.25">
      <c r="A27787" s="1" t="str">
        <f>"43056"</f>
        <v>43056</v>
      </c>
      <c r="B27787" s="1" t="str">
        <f>"39089"</f>
        <v>39089</v>
      </c>
      <c r="C27787" s="2">
        <v>0.99503527567284999</v>
      </c>
      <c r="D27787" s="2">
        <v>1</v>
      </c>
      <c r="E27787" s="2">
        <v>0.99781181619255999</v>
      </c>
      <c r="F27787" s="2">
        <v>0.99555859241544198</v>
      </c>
    </row>
    <row r="27788" spans="1:6" x14ac:dyDescent="0.25">
      <c r="A27788" s="1" t="str">
        <f>"42633"</f>
        <v>42633</v>
      </c>
      <c r="B27788" s="1" t="str">
        <f>"21231"</f>
        <v>21231</v>
      </c>
      <c r="C27788" s="2">
        <v>0.99989780275932505</v>
      </c>
      <c r="D27788" s="2">
        <v>1</v>
      </c>
      <c r="E27788" s="2">
        <v>1</v>
      </c>
      <c r="F27788" s="2">
        <v>0.99990589121023898</v>
      </c>
    </row>
    <row r="27789" spans="1:6" x14ac:dyDescent="0.25">
      <c r="A27789" s="1" t="str">
        <f>"42633"</f>
        <v>42633</v>
      </c>
      <c r="B27789" s="1" t="str">
        <f>"21053"</f>
        <v>21053</v>
      </c>
      <c r="C27789" s="2">
        <v>1.02197240674501E-4</v>
      </c>
      <c r="D27789" s="2">
        <v>0</v>
      </c>
      <c r="E27789" s="2">
        <v>0</v>
      </c>
      <c r="F27789" s="2">
        <v>9.4108789760963604E-5</v>
      </c>
    </row>
    <row r="27790" spans="1:6" x14ac:dyDescent="0.25">
      <c r="A27790" s="1" t="str">
        <f>"42742"</f>
        <v>42742</v>
      </c>
      <c r="B27790" s="1" t="str">
        <f>"21001"</f>
        <v>21001</v>
      </c>
      <c r="C27790" s="2">
        <v>1</v>
      </c>
      <c r="D27790" s="2">
        <v>0</v>
      </c>
      <c r="E27790" s="2">
        <v>1</v>
      </c>
      <c r="F27790" s="2">
        <v>1</v>
      </c>
    </row>
    <row r="27791" spans="1:6" x14ac:dyDescent="0.25">
      <c r="A27791" s="1" t="str">
        <f>"43068"</f>
        <v>43068</v>
      </c>
      <c r="B27791" s="1" t="str">
        <f>"39045"</f>
        <v>39045</v>
      </c>
      <c r="C27791" s="2">
        <v>0.115563087600371</v>
      </c>
      <c r="D27791" s="2">
        <v>5.4577464788732301E-2</v>
      </c>
      <c r="E27791" s="2">
        <v>3.7243947858472903E-2</v>
      </c>
      <c r="F27791" s="2">
        <v>0.110161338069863</v>
      </c>
    </row>
    <row r="27792" spans="1:6" x14ac:dyDescent="0.25">
      <c r="A27792" s="1" t="str">
        <f>"43068"</f>
        <v>43068</v>
      </c>
      <c r="B27792" s="1" t="str">
        <f>"39089"</f>
        <v>39089</v>
      </c>
      <c r="C27792" s="2">
        <v>0.197716176411249</v>
      </c>
      <c r="D27792" s="2">
        <v>0.100352112676056</v>
      </c>
      <c r="E27792" s="2">
        <v>0.108007448789571</v>
      </c>
      <c r="F27792" s="2">
        <v>0.18979425695677901</v>
      </c>
    </row>
    <row r="27793" spans="1:6" x14ac:dyDescent="0.25">
      <c r="A27793" s="1" t="str">
        <f>"43068"</f>
        <v>43068</v>
      </c>
      <c r="B27793" s="1" t="str">
        <f>"39049"</f>
        <v>39049</v>
      </c>
      <c r="C27793" s="2">
        <v>0.68672073598837902</v>
      </c>
      <c r="D27793" s="2">
        <v>0.84507042253521103</v>
      </c>
      <c r="E27793" s="2">
        <v>0.85474860335195502</v>
      </c>
      <c r="F27793" s="2">
        <v>0.70004440497335696</v>
      </c>
    </row>
    <row r="27794" spans="1:6" x14ac:dyDescent="0.25">
      <c r="A27794" s="1" t="str">
        <f>"43072"</f>
        <v>43072</v>
      </c>
      <c r="B27794" s="1" t="str">
        <f>"39021"</f>
        <v>39021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25">
      <c r="A27795" s="1" t="str">
        <f>"43078"</f>
        <v>43078</v>
      </c>
      <c r="B27795" s="1" t="str">
        <f>"39021"</f>
        <v>39021</v>
      </c>
      <c r="C27795" s="2">
        <v>0.997010463378176</v>
      </c>
      <c r="D27795" s="2">
        <v>0.99457994579945697</v>
      </c>
      <c r="E27795" s="2">
        <v>0.99652777777777701</v>
      </c>
      <c r="F27795" s="2">
        <v>0.99682448036951499</v>
      </c>
    </row>
    <row r="27796" spans="1:6" x14ac:dyDescent="0.25">
      <c r="A27796" s="1" t="str">
        <f>"43078"</f>
        <v>43078</v>
      </c>
      <c r="B27796" s="1" t="str">
        <f>"39023"</f>
        <v>39023</v>
      </c>
      <c r="C27796" s="2">
        <v>2.9895366218236101E-3</v>
      </c>
      <c r="D27796" s="2">
        <v>5.4200542005420002E-3</v>
      </c>
      <c r="E27796" s="2">
        <v>3.4722222222222199E-3</v>
      </c>
      <c r="F27796" s="2">
        <v>3.1755196304849801E-3</v>
      </c>
    </row>
    <row r="27797" spans="1:6" x14ac:dyDescent="0.25">
      <c r="A27797" s="1" t="str">
        <f>"43213"</f>
        <v>43213</v>
      </c>
      <c r="B27797" s="1" t="str">
        <f>"39049"</f>
        <v>39049</v>
      </c>
      <c r="C27797" s="2">
        <v>1</v>
      </c>
      <c r="D27797" s="2">
        <v>1</v>
      </c>
      <c r="E27797" s="2">
        <v>1</v>
      </c>
      <c r="F27797" s="2">
        <v>1</v>
      </c>
    </row>
    <row r="27798" spans="1:6" x14ac:dyDescent="0.25">
      <c r="A27798" s="1" t="str">
        <f>"43214"</f>
        <v>43214</v>
      </c>
      <c r="B27798" s="1" t="str">
        <f>"39049"</f>
        <v>39049</v>
      </c>
      <c r="C27798" s="2">
        <v>1</v>
      </c>
      <c r="D27798" s="2">
        <v>1</v>
      </c>
      <c r="E27798" s="2">
        <v>1</v>
      </c>
      <c r="F27798" s="2">
        <v>1</v>
      </c>
    </row>
    <row r="27799" spans="1:6" x14ac:dyDescent="0.25">
      <c r="A27799" s="1" t="str">
        <f>"43217"</f>
        <v>43217</v>
      </c>
      <c r="B27799" s="1" t="str">
        <f>"39049"</f>
        <v>39049</v>
      </c>
      <c r="C27799" s="2">
        <v>1</v>
      </c>
      <c r="D27799" s="2">
        <v>0.95726495726495697</v>
      </c>
      <c r="E27799" s="2">
        <v>0.95744680851063801</v>
      </c>
      <c r="F27799" s="2">
        <v>0.99345794392523301</v>
      </c>
    </row>
    <row r="27800" spans="1:6" x14ac:dyDescent="0.25">
      <c r="A27800" s="1" t="str">
        <f>"43217"</f>
        <v>43217</v>
      </c>
      <c r="B27800" s="1" t="str">
        <f>"39129"</f>
        <v>39129</v>
      </c>
      <c r="C27800" s="2">
        <v>0</v>
      </c>
      <c r="D27800" s="2">
        <v>4.2735042735042701E-2</v>
      </c>
      <c r="E27800" s="2">
        <v>4.2553191489361701E-2</v>
      </c>
      <c r="F27800" s="2">
        <v>6.5420560747663503E-3</v>
      </c>
    </row>
    <row r="27801" spans="1:6" x14ac:dyDescent="0.25">
      <c r="A27801" s="1" t="str">
        <f>"43205"</f>
        <v>43205</v>
      </c>
      <c r="B27801" s="1" t="str">
        <f>"39049"</f>
        <v>39049</v>
      </c>
      <c r="C27801" s="2">
        <v>1</v>
      </c>
      <c r="D27801" s="2">
        <v>1</v>
      </c>
      <c r="E27801" s="2">
        <v>1</v>
      </c>
      <c r="F27801" s="2">
        <v>1</v>
      </c>
    </row>
    <row r="27802" spans="1:6" x14ac:dyDescent="0.25">
      <c r="A27802" s="1" t="str">
        <f>"43210"</f>
        <v>43210</v>
      </c>
      <c r="B27802" s="1" t="str">
        <f>"39049"</f>
        <v>39049</v>
      </c>
      <c r="C27802" s="2">
        <v>1</v>
      </c>
      <c r="D27802" s="2">
        <v>1</v>
      </c>
      <c r="E27802" s="2">
        <v>1</v>
      </c>
      <c r="F27802" s="2">
        <v>1</v>
      </c>
    </row>
    <row r="27803" spans="1:6" x14ac:dyDescent="0.25">
      <c r="A27803" s="1" t="str">
        <f>"43116"</f>
        <v>43116</v>
      </c>
      <c r="B27803" s="1" t="str">
        <f>"39129"</f>
        <v>39129</v>
      </c>
      <c r="C27803" s="2">
        <v>1</v>
      </c>
      <c r="D27803" s="2">
        <v>1</v>
      </c>
      <c r="E27803" s="2">
        <v>0</v>
      </c>
      <c r="F27803" s="2">
        <v>1</v>
      </c>
    </row>
    <row r="27804" spans="1:6" x14ac:dyDescent="0.25">
      <c r="A27804" s="1" t="str">
        <f>"43119"</f>
        <v>43119</v>
      </c>
      <c r="B27804" s="1" t="str">
        <f>"39097"</f>
        <v>39097</v>
      </c>
      <c r="C27804" s="2">
        <v>2.4579560155239301E-2</v>
      </c>
      <c r="D27804" s="2">
        <v>2.2292993630573198E-2</v>
      </c>
      <c r="E27804" s="2">
        <v>9.7560975609756004E-2</v>
      </c>
      <c r="F27804" s="2">
        <v>2.4769874476987402E-2</v>
      </c>
    </row>
    <row r="27805" spans="1:6" x14ac:dyDescent="0.25">
      <c r="A27805" s="1" t="str">
        <f>"43119"</f>
        <v>43119</v>
      </c>
      <c r="B27805" s="1" t="str">
        <f>"39049"</f>
        <v>39049</v>
      </c>
      <c r="C27805" s="2">
        <v>0.97542043984476001</v>
      </c>
      <c r="D27805" s="2">
        <v>0.97770700636942598</v>
      </c>
      <c r="E27805" s="2">
        <v>0.90243902439024304</v>
      </c>
      <c r="F27805" s="2">
        <v>0.97523012552301203</v>
      </c>
    </row>
    <row r="27806" spans="1:6" x14ac:dyDescent="0.25">
      <c r="A27806" s="1" t="str">
        <f>"43111"</f>
        <v>43111</v>
      </c>
      <c r="B27806" s="1" t="str">
        <f>"39073"</f>
        <v>39073</v>
      </c>
      <c r="C27806" s="2">
        <v>1</v>
      </c>
      <c r="D27806" s="2">
        <v>1</v>
      </c>
      <c r="E27806" s="2">
        <v>0</v>
      </c>
      <c r="F27806" s="2">
        <v>1</v>
      </c>
    </row>
    <row r="27807" spans="1:6" x14ac:dyDescent="0.25">
      <c r="A27807" s="1" t="str">
        <f>"43117"</f>
        <v>43117</v>
      </c>
      <c r="B27807" s="1" t="str">
        <f>"39129"</f>
        <v>39129</v>
      </c>
      <c r="C27807" s="2">
        <v>0</v>
      </c>
      <c r="D27807" s="2">
        <v>1</v>
      </c>
      <c r="E27807" s="2">
        <v>0</v>
      </c>
      <c r="F27807" s="2">
        <v>1</v>
      </c>
    </row>
    <row r="27808" spans="1:6" x14ac:dyDescent="0.25">
      <c r="A27808" s="1" t="str">
        <f>"43101"</f>
        <v>43101</v>
      </c>
      <c r="B27808" s="1" t="str">
        <f>"39129"</f>
        <v>39129</v>
      </c>
      <c r="C27808" s="2">
        <v>1.5267175572519E-2</v>
      </c>
      <c r="D27808" s="2">
        <v>0</v>
      </c>
      <c r="E27808" s="2">
        <v>0</v>
      </c>
      <c r="F27808" s="2">
        <v>1.50375939849624E-2</v>
      </c>
    </row>
    <row r="27809" spans="1:6" x14ac:dyDescent="0.25">
      <c r="A27809" s="1" t="str">
        <f>"43101"</f>
        <v>43101</v>
      </c>
      <c r="B27809" s="1" t="str">
        <f>"39141"</f>
        <v>39141</v>
      </c>
      <c r="C27809" s="2">
        <v>0.98473282442748</v>
      </c>
      <c r="D27809" s="2">
        <v>1</v>
      </c>
      <c r="E27809" s="2">
        <v>0</v>
      </c>
      <c r="F27809" s="2">
        <v>0.98496240601503704</v>
      </c>
    </row>
    <row r="27810" spans="1:6" x14ac:dyDescent="0.25">
      <c r="A27810" s="1" t="str">
        <f>"43128"</f>
        <v>43128</v>
      </c>
      <c r="B27810" s="1" t="str">
        <f>"39047"</f>
        <v>39047</v>
      </c>
      <c r="C27810" s="2">
        <v>0.997169811320754</v>
      </c>
      <c r="D27810" s="2">
        <v>1</v>
      </c>
      <c r="E27810" s="2">
        <v>1</v>
      </c>
      <c r="F27810" s="2">
        <v>0.99787985865724305</v>
      </c>
    </row>
    <row r="27811" spans="1:6" x14ac:dyDescent="0.25">
      <c r="A27811" s="1" t="str">
        <f>"43128"</f>
        <v>43128</v>
      </c>
      <c r="B27811" s="1" t="str">
        <f>"39057"</f>
        <v>39057</v>
      </c>
      <c r="C27811" s="2">
        <v>2.8301886792452798E-3</v>
      </c>
      <c r="D27811" s="2">
        <v>0</v>
      </c>
      <c r="E27811" s="2">
        <v>0</v>
      </c>
      <c r="F27811" s="2">
        <v>2.1201413427561801E-3</v>
      </c>
    </row>
    <row r="27812" spans="1:6" x14ac:dyDescent="0.25">
      <c r="A27812" s="1" t="str">
        <f>"43130"</f>
        <v>43130</v>
      </c>
      <c r="B27812" s="1" t="str">
        <f>"39073"</f>
        <v>39073</v>
      </c>
      <c r="C27812" s="2">
        <v>2.8979207418676999E-4</v>
      </c>
      <c r="D27812" s="2">
        <v>3.8624951718810302E-4</v>
      </c>
      <c r="E27812" s="2">
        <v>0</v>
      </c>
      <c r="F27812" s="2">
        <v>2.8986440787142899E-4</v>
      </c>
    </row>
    <row r="27813" spans="1:6" x14ac:dyDescent="0.25">
      <c r="A27813" s="1" t="str">
        <f>"43130"</f>
        <v>43130</v>
      </c>
      <c r="B27813" s="1" t="str">
        <f>"39045"</f>
        <v>39045</v>
      </c>
      <c r="C27813" s="2">
        <v>0.999710207925813</v>
      </c>
      <c r="D27813" s="2">
        <v>0.99961375048281098</v>
      </c>
      <c r="E27813" s="2">
        <v>1</v>
      </c>
      <c r="F27813" s="2">
        <v>0.99971013559212796</v>
      </c>
    </row>
    <row r="27814" spans="1:6" x14ac:dyDescent="0.25">
      <c r="A27814" s="1" t="str">
        <f>"43136"</f>
        <v>43136</v>
      </c>
      <c r="B27814" s="1" t="str">
        <f>"39045"</f>
        <v>39045</v>
      </c>
      <c r="C27814" s="2">
        <v>1</v>
      </c>
      <c r="D27814" s="2">
        <v>1</v>
      </c>
      <c r="E27814" s="2">
        <v>0</v>
      </c>
      <c r="F27814" s="2">
        <v>1</v>
      </c>
    </row>
    <row r="27815" spans="1:6" x14ac:dyDescent="0.25">
      <c r="A27815" s="1" t="str">
        <f>"43138"</f>
        <v>43138</v>
      </c>
      <c r="B27815" s="1" t="str">
        <f>"39127"</f>
        <v>39127</v>
      </c>
      <c r="C27815" s="2">
        <v>2.16718266253869E-2</v>
      </c>
      <c r="D27815" s="2">
        <v>9.8314606741572996E-3</v>
      </c>
      <c r="E27815" s="2">
        <v>5.2631578947368403E-3</v>
      </c>
      <c r="F27815" s="2">
        <v>2.0471786345214502E-2</v>
      </c>
    </row>
    <row r="27816" spans="1:6" x14ac:dyDescent="0.25">
      <c r="A27816" s="1" t="str">
        <f>"43138"</f>
        <v>43138</v>
      </c>
      <c r="B27816" s="1" t="str">
        <f>"39073"</f>
        <v>39073</v>
      </c>
      <c r="C27816" s="2">
        <v>0.97672285288384297</v>
      </c>
      <c r="D27816" s="2">
        <v>0.99016853932584203</v>
      </c>
      <c r="E27816" s="2">
        <v>0.99473684210526303</v>
      </c>
      <c r="F27816" s="2">
        <v>0.97807336589421101</v>
      </c>
    </row>
    <row r="27817" spans="1:6" x14ac:dyDescent="0.25">
      <c r="A27817" s="1" t="str">
        <f>"43138"</f>
        <v>43138</v>
      </c>
      <c r="B27817" s="1" t="str">
        <f>"39163"</f>
        <v>39163</v>
      </c>
      <c r="C27817" s="2">
        <v>1.6053204907694001E-3</v>
      </c>
      <c r="D27817" s="2">
        <v>0</v>
      </c>
      <c r="E27817" s="2">
        <v>0</v>
      </c>
      <c r="F27817" s="2">
        <v>1.4548477605736199E-3</v>
      </c>
    </row>
    <row r="27818" spans="1:6" x14ac:dyDescent="0.25">
      <c r="A27818" s="1" t="str">
        <f>"43516"</f>
        <v>43516</v>
      </c>
      <c r="B27818" s="1" t="str">
        <f>"39137"</f>
        <v>39137</v>
      </c>
      <c r="C27818" s="2">
        <v>3.8699690402476698E-3</v>
      </c>
      <c r="D27818" s="2">
        <v>0</v>
      </c>
      <c r="E27818" s="2">
        <v>0</v>
      </c>
      <c r="F27818" s="2">
        <v>3.4867503486750301E-3</v>
      </c>
    </row>
    <row r="27819" spans="1:6" x14ac:dyDescent="0.25">
      <c r="A27819" s="1" t="str">
        <f>"43516"</f>
        <v>43516</v>
      </c>
      <c r="B27819" s="1" t="str">
        <f>"39173"</f>
        <v>39173</v>
      </c>
      <c r="C27819" s="2">
        <v>9.7523219814241405E-2</v>
      </c>
      <c r="D27819" s="2">
        <v>3.6697247706422E-2</v>
      </c>
      <c r="E27819" s="2">
        <v>0</v>
      </c>
      <c r="F27819" s="2">
        <v>9.0655509065550893E-2</v>
      </c>
    </row>
    <row r="27820" spans="1:6" x14ac:dyDescent="0.25">
      <c r="A27820" s="1" t="str">
        <f>"43516"</f>
        <v>43516</v>
      </c>
      <c r="B27820" s="1" t="str">
        <f>"39063"</f>
        <v>39063</v>
      </c>
      <c r="C27820" s="2">
        <v>1.3157894736842099E-2</v>
      </c>
      <c r="D27820" s="2">
        <v>0</v>
      </c>
      <c r="E27820" s="2">
        <v>0</v>
      </c>
      <c r="F27820" s="2">
        <v>1.1854951185495099E-2</v>
      </c>
    </row>
    <row r="27821" spans="1:6" x14ac:dyDescent="0.25">
      <c r="A27821" s="1" t="str">
        <f>"43516"</f>
        <v>43516</v>
      </c>
      <c r="B27821" s="1" t="str">
        <f>"39069"</f>
        <v>39069</v>
      </c>
      <c r="C27821" s="2">
        <v>0.88544891640866796</v>
      </c>
      <c r="D27821" s="2">
        <v>0.96330275229357698</v>
      </c>
      <c r="E27821" s="2">
        <v>1</v>
      </c>
      <c r="F27821" s="2">
        <v>0.894002789400278</v>
      </c>
    </row>
    <row r="27822" spans="1:6" x14ac:dyDescent="0.25">
      <c r="A27822" s="1" t="str">
        <f>"43515"</f>
        <v>43515</v>
      </c>
      <c r="B27822" s="1" t="str">
        <f>"39069"</f>
        <v>39069</v>
      </c>
      <c r="C27822" s="2">
        <v>1.69539417914665E-3</v>
      </c>
      <c r="D27822" s="2">
        <v>0</v>
      </c>
      <c r="E27822" s="2">
        <v>0</v>
      </c>
      <c r="F27822" s="2">
        <v>1.5604681404421299E-3</v>
      </c>
    </row>
    <row r="27823" spans="1:6" x14ac:dyDescent="0.25">
      <c r="A27823" s="1" t="str">
        <f>"43515"</f>
        <v>43515</v>
      </c>
      <c r="B27823" s="1" t="str">
        <f>"39051"</f>
        <v>39051</v>
      </c>
      <c r="C27823" s="2">
        <v>0.99830460582085301</v>
      </c>
      <c r="D27823" s="2">
        <v>1</v>
      </c>
      <c r="E27823" s="2">
        <v>1</v>
      </c>
      <c r="F27823" s="2">
        <v>0.99843953185955703</v>
      </c>
    </row>
    <row r="27824" spans="1:6" x14ac:dyDescent="0.25">
      <c r="A27824" s="1" t="str">
        <f>"43604"</f>
        <v>43604</v>
      </c>
      <c r="B27824" s="1" t="str">
        <f>"39095"</f>
        <v>39095</v>
      </c>
      <c r="C27824" s="2">
        <v>1</v>
      </c>
      <c r="D27824" s="2">
        <v>1</v>
      </c>
      <c r="E27824" s="2">
        <v>1</v>
      </c>
      <c r="F27824" s="2">
        <v>1</v>
      </c>
    </row>
    <row r="27825" spans="1:6" x14ac:dyDescent="0.25">
      <c r="A27825" s="1" t="str">
        <f>"43554"</f>
        <v>43554</v>
      </c>
      <c r="B27825" s="1" t="str">
        <f>"39171"</f>
        <v>39171</v>
      </c>
      <c r="C27825" s="2">
        <v>1</v>
      </c>
      <c r="D27825" s="2">
        <v>1</v>
      </c>
      <c r="E27825" s="2">
        <v>1</v>
      </c>
      <c r="F27825" s="2">
        <v>1</v>
      </c>
    </row>
    <row r="27826" spans="1:6" x14ac:dyDescent="0.25">
      <c r="A27826" s="1" t="str">
        <f>"43524"</f>
        <v>43524</v>
      </c>
      <c r="B27826" s="1" t="str">
        <f>"39069"</f>
        <v>39069</v>
      </c>
      <c r="C27826" s="2">
        <v>1</v>
      </c>
      <c r="D27826" s="2">
        <v>1</v>
      </c>
      <c r="E27826" s="2">
        <v>1</v>
      </c>
      <c r="F27826" s="2">
        <v>1</v>
      </c>
    </row>
    <row r="27827" spans="1:6" x14ac:dyDescent="0.25">
      <c r="A27827" s="1" t="str">
        <f>"43535"</f>
        <v>43535</v>
      </c>
      <c r="B27827" s="1" t="str">
        <f>"39069"</f>
        <v>39069</v>
      </c>
      <c r="C27827" s="2">
        <v>1</v>
      </c>
      <c r="D27827" s="2">
        <v>1</v>
      </c>
      <c r="E27827" s="2">
        <v>0</v>
      </c>
      <c r="F27827" s="2">
        <v>1</v>
      </c>
    </row>
    <row r="27828" spans="1:6" x14ac:dyDescent="0.25">
      <c r="A27828" s="1" t="str">
        <f>"43531"</f>
        <v>43531</v>
      </c>
      <c r="B27828" s="1" t="str">
        <f>"39171"</f>
        <v>39171</v>
      </c>
      <c r="C27828" s="2">
        <v>0</v>
      </c>
      <c r="D27828" s="2">
        <v>1</v>
      </c>
      <c r="E27828" s="2">
        <v>0</v>
      </c>
      <c r="F27828" s="2">
        <v>1</v>
      </c>
    </row>
    <row r="27829" spans="1:6" x14ac:dyDescent="0.25">
      <c r="A27829" s="1" t="str">
        <f>"43523"</f>
        <v>43523</v>
      </c>
      <c r="B27829" s="1" t="str">
        <f>"39069"</f>
        <v>39069</v>
      </c>
      <c r="C27829" s="2">
        <v>1</v>
      </c>
      <c r="D27829" s="2">
        <v>0</v>
      </c>
      <c r="E27829" s="2">
        <v>1</v>
      </c>
      <c r="F27829" s="2">
        <v>1</v>
      </c>
    </row>
    <row r="27830" spans="1:6" x14ac:dyDescent="0.25">
      <c r="A27830" s="1" t="str">
        <f>"43611"</f>
        <v>43611</v>
      </c>
      <c r="B27830" s="1" t="str">
        <f>"39095"</f>
        <v>39095</v>
      </c>
      <c r="C27830" s="2">
        <v>1</v>
      </c>
      <c r="D27830" s="2">
        <v>1</v>
      </c>
      <c r="E27830" s="2">
        <v>1</v>
      </c>
      <c r="F27830" s="2">
        <v>1</v>
      </c>
    </row>
    <row r="27831" spans="1:6" x14ac:dyDescent="0.25">
      <c r="A27831" s="1" t="str">
        <f>"43338"</f>
        <v>43338</v>
      </c>
      <c r="B27831" s="1" t="str">
        <f>"39117"</f>
        <v>39117</v>
      </c>
      <c r="C27831" s="2">
        <v>1</v>
      </c>
      <c r="D27831" s="2">
        <v>1</v>
      </c>
      <c r="E27831" s="2">
        <v>1</v>
      </c>
      <c r="F27831" s="2">
        <v>1</v>
      </c>
    </row>
    <row r="27832" spans="1:6" x14ac:dyDescent="0.25">
      <c r="A27832" s="1" t="str">
        <f>"43343"</f>
        <v>43343</v>
      </c>
      <c r="B27832" s="1" t="str">
        <f>"39149"</f>
        <v>39149</v>
      </c>
      <c r="C27832" s="2">
        <v>1.9841269841269799E-2</v>
      </c>
      <c r="D27832" s="2">
        <v>0</v>
      </c>
      <c r="E27832" s="2">
        <v>0</v>
      </c>
      <c r="F27832" s="2">
        <v>1.8903591682419601E-2</v>
      </c>
    </row>
    <row r="27833" spans="1:6" x14ac:dyDescent="0.25">
      <c r="A27833" s="1" t="str">
        <f>"43343"</f>
        <v>43343</v>
      </c>
      <c r="B27833" s="1" t="str">
        <f>"39091"</f>
        <v>39091</v>
      </c>
      <c r="C27833" s="2">
        <v>0.86111111111111105</v>
      </c>
      <c r="D27833" s="2">
        <v>0.85714285714285698</v>
      </c>
      <c r="E27833" s="2">
        <v>1</v>
      </c>
      <c r="F27833" s="2">
        <v>0.86200378071833605</v>
      </c>
    </row>
    <row r="27834" spans="1:6" x14ac:dyDescent="0.25">
      <c r="A27834" s="1" t="str">
        <f>"43343"</f>
        <v>43343</v>
      </c>
      <c r="B27834" s="1" t="str">
        <f>"39021"</f>
        <v>39021</v>
      </c>
      <c r="C27834" s="2">
        <v>0.119047619047619</v>
      </c>
      <c r="D27834" s="2">
        <v>0.14285714285714199</v>
      </c>
      <c r="E27834" s="2">
        <v>0</v>
      </c>
      <c r="F27834" s="2">
        <v>0.119092627599243</v>
      </c>
    </row>
    <row r="27835" spans="1:6" x14ac:dyDescent="0.25">
      <c r="A27835" s="1" t="str">
        <f>"43358"</f>
        <v>43358</v>
      </c>
      <c r="B27835" s="1" t="str">
        <f>"39091"</f>
        <v>39091</v>
      </c>
      <c r="C27835" s="2">
        <v>0.50705754614549403</v>
      </c>
      <c r="D27835" s="2">
        <v>0.57894736842105199</v>
      </c>
      <c r="E27835" s="2">
        <v>1</v>
      </c>
      <c r="F27835" s="2">
        <v>0.51162790697674398</v>
      </c>
    </row>
    <row r="27836" spans="1:6" x14ac:dyDescent="0.25">
      <c r="A27836" s="1" t="str">
        <f>"43358"</f>
        <v>43358</v>
      </c>
      <c r="B27836" s="1" t="str">
        <f>"39159"</f>
        <v>39159</v>
      </c>
      <c r="C27836" s="2">
        <v>0.49294245385450502</v>
      </c>
      <c r="D27836" s="2">
        <v>0.42105263157894701</v>
      </c>
      <c r="E27836" s="2">
        <v>0</v>
      </c>
      <c r="F27836" s="2">
        <v>0.48837209302325502</v>
      </c>
    </row>
    <row r="27837" spans="1:6" x14ac:dyDescent="0.25">
      <c r="A27837" s="1" t="str">
        <f>"43341"</f>
        <v>43341</v>
      </c>
      <c r="B27837" s="1" t="str">
        <f>"39101"</f>
        <v>39101</v>
      </c>
      <c r="C27837" s="2">
        <v>1</v>
      </c>
      <c r="D27837" s="2">
        <v>1</v>
      </c>
      <c r="E27837" s="2">
        <v>0</v>
      </c>
      <c r="F27837" s="2">
        <v>1</v>
      </c>
    </row>
    <row r="27838" spans="1:6" x14ac:dyDescent="0.25">
      <c r="A27838" s="1" t="str">
        <f>"43322"</f>
        <v>43322</v>
      </c>
      <c r="B27838" s="1" t="str">
        <f>"39101"</f>
        <v>39101</v>
      </c>
      <c r="C27838" s="2">
        <v>1</v>
      </c>
      <c r="D27838" s="2">
        <v>1</v>
      </c>
      <c r="E27838" s="2">
        <v>0</v>
      </c>
      <c r="F27838" s="2">
        <v>1</v>
      </c>
    </row>
    <row r="27839" spans="1:6" x14ac:dyDescent="0.25">
      <c r="A27839" s="1" t="str">
        <f>"43333"</f>
        <v>43333</v>
      </c>
      <c r="B27839" s="1" t="str">
        <f>"39091"</f>
        <v>39091</v>
      </c>
      <c r="C27839" s="2">
        <v>1</v>
      </c>
      <c r="D27839" s="2">
        <v>1</v>
      </c>
      <c r="E27839" s="2">
        <v>1</v>
      </c>
      <c r="F27839" s="2">
        <v>1</v>
      </c>
    </row>
    <row r="27840" spans="1:6" x14ac:dyDescent="0.25">
      <c r="A27840" s="1" t="str">
        <f>"43413"</f>
        <v>43413</v>
      </c>
      <c r="B27840" s="1" t="str">
        <f>"39173"</f>
        <v>39173</v>
      </c>
      <c r="C27840" s="2">
        <v>1</v>
      </c>
      <c r="D27840" s="2">
        <v>1</v>
      </c>
      <c r="E27840" s="2">
        <v>1</v>
      </c>
      <c r="F27840" s="2">
        <v>1</v>
      </c>
    </row>
    <row r="27841" spans="1:6" x14ac:dyDescent="0.25">
      <c r="A27841" s="1" t="str">
        <f>"43447"</f>
        <v>43447</v>
      </c>
      <c r="B27841" s="1" t="str">
        <f>"39123"</f>
        <v>39123</v>
      </c>
      <c r="C27841" s="2">
        <v>0.17227722772277199</v>
      </c>
      <c r="D27841" s="2">
        <v>5.5555555555555497E-2</v>
      </c>
      <c r="E27841" s="2">
        <v>0</v>
      </c>
      <c r="F27841" s="2">
        <v>0.15442452284557501</v>
      </c>
    </row>
    <row r="27842" spans="1:6" x14ac:dyDescent="0.25">
      <c r="A27842" s="1" t="str">
        <f>"43447"</f>
        <v>43447</v>
      </c>
      <c r="B27842" s="1" t="str">
        <f>"39173"</f>
        <v>39173</v>
      </c>
      <c r="C27842" s="2">
        <v>0.82772277227722701</v>
      </c>
      <c r="D27842" s="2">
        <v>0.94444444444444398</v>
      </c>
      <c r="E27842" s="2">
        <v>1</v>
      </c>
      <c r="F27842" s="2">
        <v>0.84557547715442405</v>
      </c>
    </row>
    <row r="27843" spans="1:6" x14ac:dyDescent="0.25">
      <c r="A27843" s="1" t="str">
        <f>"43614"</f>
        <v>43614</v>
      </c>
      <c r="B27843" s="1" t="str">
        <f>"39095"</f>
        <v>39095</v>
      </c>
      <c r="C27843" s="2">
        <v>1</v>
      </c>
      <c r="D27843" s="2">
        <v>1</v>
      </c>
      <c r="E27843" s="2">
        <v>1</v>
      </c>
      <c r="F27843" s="2">
        <v>1</v>
      </c>
    </row>
    <row r="27844" spans="1:6" x14ac:dyDescent="0.25">
      <c r="A27844" s="1" t="str">
        <f>"43666"</f>
        <v>43666</v>
      </c>
      <c r="B27844" s="1" t="str">
        <f>"39095"</f>
        <v>39095</v>
      </c>
      <c r="C27844" s="2">
        <v>0</v>
      </c>
      <c r="D27844" s="2">
        <v>1</v>
      </c>
      <c r="E27844" s="2">
        <v>0</v>
      </c>
      <c r="F27844" s="2">
        <v>1</v>
      </c>
    </row>
    <row r="27845" spans="1:6" x14ac:dyDescent="0.25">
      <c r="A27845" s="1" t="str">
        <f>"43667"</f>
        <v>43667</v>
      </c>
      <c r="B27845" s="1" t="str">
        <f>"39095"</f>
        <v>39095</v>
      </c>
      <c r="C27845" s="2">
        <v>0</v>
      </c>
      <c r="D27845" s="2">
        <v>1</v>
      </c>
      <c r="E27845" s="2">
        <v>0</v>
      </c>
      <c r="F27845" s="2">
        <v>1</v>
      </c>
    </row>
    <row r="27846" spans="1:6" x14ac:dyDescent="0.25">
      <c r="A27846" s="1" t="str">
        <f>"43786"</f>
        <v>43786</v>
      </c>
      <c r="B27846" s="1" t="str">
        <f>"39111"</f>
        <v>39111</v>
      </c>
      <c r="C27846" s="2">
        <v>0</v>
      </c>
      <c r="D27846" s="2">
        <v>1</v>
      </c>
      <c r="E27846" s="2">
        <v>0</v>
      </c>
      <c r="F27846" s="2">
        <v>1</v>
      </c>
    </row>
    <row r="27847" spans="1:6" x14ac:dyDescent="0.25">
      <c r="A27847" s="1" t="str">
        <f>"43804"</f>
        <v>43804</v>
      </c>
      <c r="B27847" s="1" t="str">
        <f>"39157"</f>
        <v>39157</v>
      </c>
      <c r="C27847" s="2">
        <v>0.328741965105601</v>
      </c>
      <c r="D27847" s="2">
        <v>0.11764705882352899</v>
      </c>
      <c r="E27847" s="2">
        <v>1</v>
      </c>
      <c r="F27847" s="2">
        <v>0.32521739130434701</v>
      </c>
    </row>
    <row r="27848" spans="1:6" x14ac:dyDescent="0.25">
      <c r="A27848" s="1" t="str">
        <f>"43804"</f>
        <v>43804</v>
      </c>
      <c r="B27848" s="1" t="str">
        <f>"39031"</f>
        <v>39031</v>
      </c>
      <c r="C27848" s="2">
        <v>0.142332415059687</v>
      </c>
      <c r="D27848" s="2">
        <v>0.23529411764705799</v>
      </c>
      <c r="E27848" s="2">
        <v>0</v>
      </c>
      <c r="F27848" s="2">
        <v>0.14521739130434699</v>
      </c>
    </row>
    <row r="27849" spans="1:6" x14ac:dyDescent="0.25">
      <c r="A27849" s="1" t="str">
        <f>"43804"</f>
        <v>43804</v>
      </c>
      <c r="B27849" s="1" t="str">
        <f>"39075"</f>
        <v>39075</v>
      </c>
      <c r="C27849" s="2">
        <v>0.52892561983470998</v>
      </c>
      <c r="D27849" s="2">
        <v>0.64705882352941102</v>
      </c>
      <c r="E27849" s="2">
        <v>0</v>
      </c>
      <c r="F27849" s="2">
        <v>0.52956521739130402</v>
      </c>
    </row>
    <row r="27850" spans="1:6" x14ac:dyDescent="0.25">
      <c r="A27850" s="1" t="str">
        <f>"43901"</f>
        <v>43901</v>
      </c>
      <c r="B27850" s="1" t="str">
        <f>"39081"</f>
        <v>39081</v>
      </c>
      <c r="C27850" s="2">
        <v>0.75025906735751202</v>
      </c>
      <c r="D27850" s="2">
        <v>0.92</v>
      </c>
      <c r="E27850" s="2">
        <v>1</v>
      </c>
      <c r="F27850" s="2">
        <v>0.75626880641925698</v>
      </c>
    </row>
    <row r="27851" spans="1:6" x14ac:dyDescent="0.25">
      <c r="A27851" s="1" t="str">
        <f>"43901"</f>
        <v>43901</v>
      </c>
      <c r="B27851" s="1" t="str">
        <f>"39067"</f>
        <v>39067</v>
      </c>
      <c r="C27851" s="2">
        <v>0.175129533678756</v>
      </c>
      <c r="D27851" s="2">
        <v>0.04</v>
      </c>
      <c r="E27851" s="2">
        <v>0</v>
      </c>
      <c r="F27851" s="2">
        <v>0.17051153460381099</v>
      </c>
    </row>
    <row r="27852" spans="1:6" x14ac:dyDescent="0.25">
      <c r="A27852" s="1" t="str">
        <f>"43901"</f>
        <v>43901</v>
      </c>
      <c r="B27852" s="1" t="str">
        <f>"39013"</f>
        <v>39013</v>
      </c>
      <c r="C27852" s="2">
        <v>7.4611398963730494E-2</v>
      </c>
      <c r="D27852" s="2">
        <v>0.04</v>
      </c>
      <c r="E27852" s="2">
        <v>0</v>
      </c>
      <c r="F27852" s="2">
        <v>7.3219658976930696E-2</v>
      </c>
    </row>
    <row r="27853" spans="1:6" x14ac:dyDescent="0.25">
      <c r="A27853" s="1" t="str">
        <f>"43903"</f>
        <v>43903</v>
      </c>
      <c r="B27853" s="1" t="str">
        <f>"39081"</f>
        <v>39081</v>
      </c>
      <c r="C27853" s="2">
        <v>0.500613496932515</v>
      </c>
      <c r="D27853" s="2">
        <v>0.625</v>
      </c>
      <c r="E27853" s="2">
        <v>1</v>
      </c>
      <c r="F27853" s="2">
        <v>0.50360576923076905</v>
      </c>
    </row>
    <row r="27854" spans="1:6" x14ac:dyDescent="0.25">
      <c r="A27854" s="1" t="str">
        <f>"43903"</f>
        <v>43903</v>
      </c>
      <c r="B27854" s="1" t="str">
        <f>"39019"</f>
        <v>39019</v>
      </c>
      <c r="C27854" s="2">
        <v>0.499386503067484</v>
      </c>
      <c r="D27854" s="2">
        <v>0.375</v>
      </c>
      <c r="E27854" s="2">
        <v>0</v>
      </c>
      <c r="F27854" s="2">
        <v>0.49639423076923</v>
      </c>
    </row>
    <row r="27855" spans="1:6" x14ac:dyDescent="0.25">
      <c r="A27855" s="1" t="str">
        <f>"43912"</f>
        <v>43912</v>
      </c>
      <c r="B27855" s="1" t="str">
        <f>"39013"</f>
        <v>39013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25">
      <c r="A27856" s="1" t="str">
        <f>"43916"</f>
        <v>43916</v>
      </c>
      <c r="B27856" s="1" t="str">
        <f>"39013"</f>
        <v>39013</v>
      </c>
      <c r="C27856" s="2">
        <v>0</v>
      </c>
      <c r="D27856" s="2">
        <v>0</v>
      </c>
      <c r="E27856" s="2">
        <v>1</v>
      </c>
      <c r="F27856" s="2">
        <v>1</v>
      </c>
    </row>
    <row r="27857" spans="1:6" x14ac:dyDescent="0.25">
      <c r="A27857" s="1" t="str">
        <f>"43905"</f>
        <v>43905</v>
      </c>
      <c r="B27857" s="1" t="str">
        <f>"39013"</f>
        <v>39013</v>
      </c>
      <c r="C27857" s="2">
        <v>1</v>
      </c>
      <c r="D27857" s="2">
        <v>0</v>
      </c>
      <c r="E27857" s="2">
        <v>1</v>
      </c>
      <c r="F27857" s="2">
        <v>1</v>
      </c>
    </row>
    <row r="27858" spans="1:6" x14ac:dyDescent="0.25">
      <c r="A27858" s="1" t="str">
        <f>"43720"</f>
        <v>43720</v>
      </c>
      <c r="B27858" s="1" t="str">
        <f>"39115"</f>
        <v>39115</v>
      </c>
      <c r="C27858" s="2">
        <v>2.01005025125628E-2</v>
      </c>
      <c r="D27858" s="2">
        <v>0</v>
      </c>
      <c r="E27858" s="2">
        <v>0</v>
      </c>
      <c r="F27858" s="2">
        <v>1.9769357495881299E-2</v>
      </c>
    </row>
    <row r="27859" spans="1:6" x14ac:dyDescent="0.25">
      <c r="A27859" s="1" t="str">
        <f>"43720"</f>
        <v>43720</v>
      </c>
      <c r="B27859" s="1" t="str">
        <f>"39119"</f>
        <v>39119</v>
      </c>
      <c r="C27859" s="2">
        <v>0.97989949748743699</v>
      </c>
      <c r="D27859" s="2">
        <v>1</v>
      </c>
      <c r="E27859" s="2">
        <v>1</v>
      </c>
      <c r="F27859" s="2">
        <v>0.98023064250411795</v>
      </c>
    </row>
    <row r="27860" spans="1:6" x14ac:dyDescent="0.25">
      <c r="A27860" s="1" t="str">
        <f>"43723"</f>
        <v>43723</v>
      </c>
      <c r="B27860" s="1" t="str">
        <f>"39059"</f>
        <v>39059</v>
      </c>
      <c r="C27860" s="2">
        <v>1</v>
      </c>
      <c r="D27860" s="2">
        <v>1</v>
      </c>
      <c r="E27860" s="2">
        <v>1</v>
      </c>
      <c r="F27860" s="2">
        <v>1</v>
      </c>
    </row>
    <row r="27861" spans="1:6" x14ac:dyDescent="0.25">
      <c r="A27861" s="1" t="str">
        <f>"43727"</f>
        <v>43727</v>
      </c>
      <c r="B27861" s="1" t="str">
        <f>"39119"</f>
        <v>39119</v>
      </c>
      <c r="C27861" s="2">
        <v>1</v>
      </c>
      <c r="D27861" s="2">
        <v>1</v>
      </c>
      <c r="E27861" s="2">
        <v>0</v>
      </c>
      <c r="F27861" s="2">
        <v>1</v>
      </c>
    </row>
    <row r="27862" spans="1:6" x14ac:dyDescent="0.25">
      <c r="A27862" s="1" t="str">
        <f>"43755"</f>
        <v>43755</v>
      </c>
      <c r="B27862" s="1" t="str">
        <f>"39059"</f>
        <v>39059</v>
      </c>
      <c r="C27862" s="2">
        <v>1</v>
      </c>
      <c r="D27862" s="2">
        <v>1</v>
      </c>
      <c r="E27862" s="2">
        <v>1</v>
      </c>
      <c r="F27862" s="2">
        <v>1</v>
      </c>
    </row>
    <row r="27863" spans="1:6" x14ac:dyDescent="0.25">
      <c r="A27863" s="1" t="str">
        <f>"43758"</f>
        <v>43758</v>
      </c>
      <c r="B27863" s="1" t="str">
        <f>"39115"</f>
        <v>39115</v>
      </c>
      <c r="C27863" s="2">
        <v>1</v>
      </c>
      <c r="D27863" s="2">
        <v>1</v>
      </c>
      <c r="E27863" s="2">
        <v>1</v>
      </c>
      <c r="F27863" s="2">
        <v>1</v>
      </c>
    </row>
    <row r="27864" spans="1:6" x14ac:dyDescent="0.25">
      <c r="A27864" s="1" t="str">
        <f>"43767"</f>
        <v>43767</v>
      </c>
      <c r="B27864" s="1" t="str">
        <f>"39119"</f>
        <v>39119</v>
      </c>
      <c r="C27864" s="2">
        <v>1</v>
      </c>
      <c r="D27864" s="2">
        <v>1</v>
      </c>
      <c r="E27864" s="2">
        <v>1</v>
      </c>
      <c r="F27864" s="2">
        <v>1</v>
      </c>
    </row>
    <row r="27865" spans="1:6" x14ac:dyDescent="0.25">
      <c r="A27865" s="1" t="str">
        <f>"43752"</f>
        <v>43752</v>
      </c>
      <c r="B27865" s="1" t="str">
        <f>"39111"</f>
        <v>39111</v>
      </c>
      <c r="C27865" s="2">
        <v>0</v>
      </c>
      <c r="D27865" s="2">
        <v>1</v>
      </c>
      <c r="E27865" s="2">
        <v>0</v>
      </c>
      <c r="F27865" s="2">
        <v>1</v>
      </c>
    </row>
    <row r="27866" spans="1:6" x14ac:dyDescent="0.25">
      <c r="A27866" s="1" t="str">
        <f>"43734"</f>
        <v>43734</v>
      </c>
      <c r="B27866" s="1" t="str">
        <f>"39119"</f>
        <v>39119</v>
      </c>
      <c r="C27866" s="2">
        <v>1</v>
      </c>
      <c r="D27866" s="2">
        <v>1</v>
      </c>
      <c r="E27866" s="2">
        <v>1</v>
      </c>
      <c r="F27866" s="2">
        <v>1</v>
      </c>
    </row>
    <row r="27867" spans="1:6" x14ac:dyDescent="0.25">
      <c r="A27867" s="1" t="str">
        <f>"43933"</f>
        <v>43933</v>
      </c>
      <c r="B27867" s="1" t="str">
        <f>"39013"</f>
        <v>39013</v>
      </c>
      <c r="C27867" s="2">
        <v>1</v>
      </c>
      <c r="D27867" s="2">
        <v>1</v>
      </c>
      <c r="E27867" s="2">
        <v>1</v>
      </c>
      <c r="F27867" s="2">
        <v>1</v>
      </c>
    </row>
    <row r="27868" spans="1:6" x14ac:dyDescent="0.25">
      <c r="A27868" s="1" t="str">
        <f>"43953"</f>
        <v>43953</v>
      </c>
      <c r="B27868" s="1" t="str">
        <f>"39081"</f>
        <v>39081</v>
      </c>
      <c r="C27868" s="2">
        <v>1</v>
      </c>
      <c r="D27868" s="2">
        <v>1</v>
      </c>
      <c r="E27868" s="2">
        <v>1</v>
      </c>
      <c r="F27868" s="2">
        <v>1</v>
      </c>
    </row>
    <row r="27869" spans="1:6" x14ac:dyDescent="0.25">
      <c r="A27869" s="1" t="str">
        <f>"43927"</f>
        <v>43927</v>
      </c>
      <c r="B27869" s="1" t="str">
        <f>"39013"</f>
        <v>39013</v>
      </c>
      <c r="C27869" s="2">
        <v>1</v>
      </c>
      <c r="D27869" s="2">
        <v>1</v>
      </c>
      <c r="E27869" s="2">
        <v>1</v>
      </c>
      <c r="F27869" s="2">
        <v>1</v>
      </c>
    </row>
    <row r="27870" spans="1:6" x14ac:dyDescent="0.25">
      <c r="A27870" s="1" t="str">
        <f>"43941"</f>
        <v>43941</v>
      </c>
      <c r="B27870" s="1" t="str">
        <f>"39081"</f>
        <v>39081</v>
      </c>
      <c r="C27870" s="2">
        <v>0</v>
      </c>
      <c r="D27870" s="2">
        <v>0</v>
      </c>
      <c r="E27870" s="2">
        <v>1</v>
      </c>
      <c r="F27870" s="2">
        <v>1</v>
      </c>
    </row>
    <row r="27871" spans="1:6" x14ac:dyDescent="0.25">
      <c r="A27871" s="1" t="str">
        <f>"43973"</f>
        <v>43973</v>
      </c>
      <c r="B27871" s="1" t="str">
        <f>"39013"</f>
        <v>39013</v>
      </c>
      <c r="C27871" s="2">
        <v>2.59515570934256E-3</v>
      </c>
      <c r="D27871" s="2">
        <v>2.1739130434782601E-2</v>
      </c>
      <c r="E27871" s="2">
        <v>0</v>
      </c>
      <c r="F27871" s="2">
        <v>3.3195020746887901E-3</v>
      </c>
    </row>
    <row r="27872" spans="1:6" x14ac:dyDescent="0.25">
      <c r="A27872" s="1" t="str">
        <f>"43973"</f>
        <v>43973</v>
      </c>
      <c r="B27872" s="1" t="str">
        <f>"39067"</f>
        <v>39067</v>
      </c>
      <c r="C27872" s="2">
        <v>0.58564013840830398</v>
      </c>
      <c r="D27872" s="2">
        <v>0.54347826086956497</v>
      </c>
      <c r="E27872" s="2">
        <v>1</v>
      </c>
      <c r="F27872" s="2">
        <v>0.5850622406639</v>
      </c>
    </row>
    <row r="27873" spans="1:6" x14ac:dyDescent="0.25">
      <c r="A27873" s="1" t="str">
        <f>"43973"</f>
        <v>43973</v>
      </c>
      <c r="B27873" s="1" t="str">
        <f>"39059"</f>
        <v>39059</v>
      </c>
      <c r="C27873" s="2">
        <v>0.40743944636678198</v>
      </c>
      <c r="D27873" s="2">
        <v>0.434782608695652</v>
      </c>
      <c r="E27873" s="2">
        <v>0</v>
      </c>
      <c r="F27873" s="2">
        <v>0.40746887966804901</v>
      </c>
    </row>
    <row r="27874" spans="1:6" x14ac:dyDescent="0.25">
      <c r="A27874" s="1" t="str">
        <f>"43973"</f>
        <v>43973</v>
      </c>
      <c r="B27874" s="1" t="str">
        <f>"39157"</f>
        <v>39157</v>
      </c>
      <c r="C27874" s="2">
        <v>4.3252595155709303E-3</v>
      </c>
      <c r="D27874" s="2">
        <v>0</v>
      </c>
      <c r="E27874" s="2">
        <v>0</v>
      </c>
      <c r="F27874" s="2">
        <v>4.1493775933609898E-3</v>
      </c>
    </row>
    <row r="27875" spans="1:6" x14ac:dyDescent="0.25">
      <c r="A27875" s="1" t="str">
        <f>"43986"</f>
        <v>43986</v>
      </c>
      <c r="B27875" s="1" t="str">
        <f>"39019"</f>
        <v>39019</v>
      </c>
      <c r="C27875" s="2">
        <v>3.2291666666666601E-2</v>
      </c>
      <c r="D27875" s="2">
        <v>0</v>
      </c>
      <c r="E27875" s="2">
        <v>0</v>
      </c>
      <c r="F27875" s="2">
        <v>3.1958762886597901E-2</v>
      </c>
    </row>
    <row r="27876" spans="1:6" x14ac:dyDescent="0.25">
      <c r="A27876" s="1" t="str">
        <f>"43986"</f>
        <v>43986</v>
      </c>
      <c r="B27876" s="1" t="str">
        <f>"39067"</f>
        <v>39067</v>
      </c>
      <c r="C27876" s="2">
        <v>0.96770833333333295</v>
      </c>
      <c r="D27876" s="2">
        <v>1</v>
      </c>
      <c r="E27876" s="2">
        <v>1</v>
      </c>
      <c r="F27876" s="2">
        <v>0.96804123711340195</v>
      </c>
    </row>
    <row r="27877" spans="1:6" x14ac:dyDescent="0.25">
      <c r="A27877" s="1" t="str">
        <f>"44011"</f>
        <v>44011</v>
      </c>
      <c r="B27877" s="1" t="str">
        <f>"39093"</f>
        <v>39093</v>
      </c>
      <c r="C27877" s="2">
        <v>1</v>
      </c>
      <c r="D27877" s="2">
        <v>1</v>
      </c>
      <c r="E27877" s="2">
        <v>1</v>
      </c>
      <c r="F27877" s="2">
        <v>1</v>
      </c>
    </row>
    <row r="27878" spans="1:6" x14ac:dyDescent="0.25">
      <c r="A27878" s="1" t="str">
        <f>"43985"</f>
        <v>43985</v>
      </c>
      <c r="B27878" s="1" t="str">
        <f>"39013"</f>
        <v>39013</v>
      </c>
      <c r="C27878" s="2">
        <v>1</v>
      </c>
      <c r="D27878" s="2">
        <v>0</v>
      </c>
      <c r="E27878" s="2">
        <v>1</v>
      </c>
      <c r="F27878" s="2">
        <v>1</v>
      </c>
    </row>
    <row r="27879" spans="1:6" x14ac:dyDescent="0.25">
      <c r="A27879" s="1" t="str">
        <f>"44062"</f>
        <v>44062</v>
      </c>
      <c r="B27879" s="1" t="str">
        <f>"39155"</f>
        <v>39155</v>
      </c>
      <c r="C27879" s="2">
        <v>0.15577782506916299</v>
      </c>
      <c r="D27879" s="2">
        <v>4.5685279187817202E-2</v>
      </c>
      <c r="E27879" s="2">
        <v>1.6528925619834701E-2</v>
      </c>
      <c r="F27879" s="2">
        <v>0.144227080935941</v>
      </c>
    </row>
    <row r="27880" spans="1:6" x14ac:dyDescent="0.25">
      <c r="A27880" s="1" t="str">
        <f>"44062"</f>
        <v>44062</v>
      </c>
      <c r="B27880" s="1" t="str">
        <f>"39007"</f>
        <v>39007</v>
      </c>
      <c r="C27880" s="2">
        <v>2.1068312406894999E-2</v>
      </c>
      <c r="D27880" s="2">
        <v>2.5380710659898401E-3</v>
      </c>
      <c r="E27880" s="2">
        <v>0</v>
      </c>
      <c r="F27880" s="2">
        <v>1.9179133103183699E-2</v>
      </c>
    </row>
    <row r="27881" spans="1:6" x14ac:dyDescent="0.25">
      <c r="A27881" s="1" t="str">
        <f>"44062"</f>
        <v>44062</v>
      </c>
      <c r="B27881" s="1" t="str">
        <f>"39055"</f>
        <v>39055</v>
      </c>
      <c r="C27881" s="2">
        <v>0.82315386252394096</v>
      </c>
      <c r="D27881" s="2">
        <v>0.95177664974619203</v>
      </c>
      <c r="E27881" s="2">
        <v>0.98347107438016501</v>
      </c>
      <c r="F27881" s="2">
        <v>0.83659378596087397</v>
      </c>
    </row>
    <row r="27882" spans="1:6" x14ac:dyDescent="0.25">
      <c r="A27882" s="1" t="str">
        <f>"44061"</f>
        <v>44061</v>
      </c>
      <c r="B27882" s="1" t="str">
        <f>"39085"</f>
        <v>39085</v>
      </c>
      <c r="C27882" s="2">
        <v>1</v>
      </c>
      <c r="D27882" s="2">
        <v>1</v>
      </c>
      <c r="E27882" s="2">
        <v>1</v>
      </c>
      <c r="F27882" s="2">
        <v>1</v>
      </c>
    </row>
    <row r="27883" spans="1:6" x14ac:dyDescent="0.25">
      <c r="A27883" s="1" t="str">
        <f>"44080"</f>
        <v>44080</v>
      </c>
      <c r="B27883" s="1" t="str">
        <f>"39055"</f>
        <v>39055</v>
      </c>
      <c r="C27883" s="2">
        <v>1</v>
      </c>
      <c r="D27883" s="2">
        <v>0</v>
      </c>
      <c r="E27883" s="2">
        <v>1</v>
      </c>
      <c r="F27883" s="2">
        <v>1</v>
      </c>
    </row>
    <row r="27884" spans="1:6" x14ac:dyDescent="0.25">
      <c r="A27884" s="1" t="str">
        <f>"44096"</f>
        <v>44096</v>
      </c>
      <c r="B27884" s="1" t="str">
        <f>"39085"</f>
        <v>39085</v>
      </c>
      <c r="C27884" s="2">
        <v>1</v>
      </c>
      <c r="D27884" s="2">
        <v>1</v>
      </c>
      <c r="E27884" s="2">
        <v>1</v>
      </c>
      <c r="F27884" s="2">
        <v>1</v>
      </c>
    </row>
    <row r="27885" spans="1:6" x14ac:dyDescent="0.25">
      <c r="A27885" s="1" t="str">
        <f>"44104"</f>
        <v>44104</v>
      </c>
      <c r="B27885" s="1" t="str">
        <f t="shared" ref="B27885:B27892" si="139">"39035"</f>
        <v>39035</v>
      </c>
      <c r="C27885" s="2">
        <v>1</v>
      </c>
      <c r="D27885" s="2">
        <v>1</v>
      </c>
      <c r="E27885" s="2">
        <v>1</v>
      </c>
      <c r="F27885" s="2">
        <v>1</v>
      </c>
    </row>
    <row r="27886" spans="1:6" x14ac:dyDescent="0.25">
      <c r="A27886" s="1" t="str">
        <f>"44120"</f>
        <v>44120</v>
      </c>
      <c r="B27886" s="1" t="str">
        <f t="shared" si="139"/>
        <v>39035</v>
      </c>
      <c r="C27886" s="2">
        <v>1</v>
      </c>
      <c r="D27886" s="2">
        <v>1</v>
      </c>
      <c r="E27886" s="2">
        <v>1</v>
      </c>
      <c r="F27886" s="2">
        <v>1</v>
      </c>
    </row>
    <row r="27887" spans="1:6" x14ac:dyDescent="0.25">
      <c r="A27887" s="1" t="str">
        <f>"44123"</f>
        <v>44123</v>
      </c>
      <c r="B27887" s="1" t="str">
        <f t="shared" si="139"/>
        <v>39035</v>
      </c>
      <c r="C27887" s="2">
        <v>1</v>
      </c>
      <c r="D27887" s="2">
        <v>1</v>
      </c>
      <c r="E27887" s="2">
        <v>1</v>
      </c>
      <c r="F27887" s="2">
        <v>1</v>
      </c>
    </row>
    <row r="27888" spans="1:6" x14ac:dyDescent="0.25">
      <c r="A27888" s="1" t="str">
        <f>"44128"</f>
        <v>44128</v>
      </c>
      <c r="B27888" s="1" t="str">
        <f t="shared" si="139"/>
        <v>39035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25">
      <c r="A27889" s="1" t="str">
        <f>"44129"</f>
        <v>44129</v>
      </c>
      <c r="B27889" s="1" t="str">
        <f t="shared" si="139"/>
        <v>39035</v>
      </c>
      <c r="C27889" s="2">
        <v>1</v>
      </c>
      <c r="D27889" s="2">
        <v>1</v>
      </c>
      <c r="E27889" s="2">
        <v>1</v>
      </c>
      <c r="F27889" s="2">
        <v>1</v>
      </c>
    </row>
    <row r="27890" spans="1:6" x14ac:dyDescent="0.25">
      <c r="A27890" s="1" t="str">
        <f>"44131"</f>
        <v>44131</v>
      </c>
      <c r="B27890" s="1" t="str">
        <f t="shared" si="139"/>
        <v>39035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25">
      <c r="A27891" s="1" t="str">
        <f>"44133"</f>
        <v>44133</v>
      </c>
      <c r="B27891" s="1" t="str">
        <f t="shared" si="139"/>
        <v>39035</v>
      </c>
      <c r="C27891" s="2">
        <v>1</v>
      </c>
      <c r="D27891" s="2">
        <v>1</v>
      </c>
      <c r="E27891" s="2">
        <v>1</v>
      </c>
      <c r="F27891" s="2">
        <v>1</v>
      </c>
    </row>
    <row r="27892" spans="1:6" x14ac:dyDescent="0.25">
      <c r="A27892" s="1" t="str">
        <f>"44137"</f>
        <v>44137</v>
      </c>
      <c r="B27892" s="1" t="str">
        <f t="shared" si="139"/>
        <v>39035</v>
      </c>
      <c r="C27892" s="2">
        <v>1</v>
      </c>
      <c r="D27892" s="2">
        <v>1</v>
      </c>
      <c r="E27892" s="2">
        <v>1</v>
      </c>
      <c r="F27892" s="2">
        <v>1</v>
      </c>
    </row>
    <row r="27893" spans="1:6" x14ac:dyDescent="0.25">
      <c r="A27893" s="1" t="str">
        <f>"44221"</f>
        <v>44221</v>
      </c>
      <c r="B27893" s="1" t="str">
        <f>"39153"</f>
        <v>39153</v>
      </c>
      <c r="C27893" s="2">
        <v>1</v>
      </c>
      <c r="D27893" s="2">
        <v>1</v>
      </c>
      <c r="E27893" s="2">
        <v>1</v>
      </c>
      <c r="F27893" s="2">
        <v>1</v>
      </c>
    </row>
    <row r="27894" spans="1:6" x14ac:dyDescent="0.25">
      <c r="A27894" s="1" t="str">
        <f>"44140"</f>
        <v>44140</v>
      </c>
      <c r="B27894" s="1" t="str">
        <f>"39035"</f>
        <v>39035</v>
      </c>
      <c r="C27894" s="2">
        <v>1</v>
      </c>
      <c r="D27894" s="2">
        <v>1</v>
      </c>
      <c r="E27894" s="2">
        <v>1</v>
      </c>
      <c r="F27894" s="2">
        <v>1</v>
      </c>
    </row>
    <row r="27895" spans="1:6" x14ac:dyDescent="0.25">
      <c r="A27895" s="1" t="str">
        <f>"44141"</f>
        <v>44141</v>
      </c>
      <c r="B27895" s="1" t="str">
        <f>"39035"</f>
        <v>39035</v>
      </c>
      <c r="C27895" s="2">
        <v>0.97037895085222503</v>
      </c>
      <c r="D27895" s="2">
        <v>0.995</v>
      </c>
      <c r="E27895" s="2">
        <v>1</v>
      </c>
      <c r="F27895" s="2">
        <v>0.97355035605289897</v>
      </c>
    </row>
    <row r="27896" spans="1:6" x14ac:dyDescent="0.25">
      <c r="A27896" s="1" t="str">
        <f>"44141"</f>
        <v>44141</v>
      </c>
      <c r="B27896" s="1" t="str">
        <f>"39153"</f>
        <v>39153</v>
      </c>
      <c r="C27896" s="2">
        <v>2.9621049147774199E-2</v>
      </c>
      <c r="D27896" s="2">
        <v>5.0000000000000001E-3</v>
      </c>
      <c r="E27896" s="2">
        <v>0</v>
      </c>
      <c r="F27896" s="2">
        <v>2.6449643947100698E-2</v>
      </c>
    </row>
    <row r="27897" spans="1:6" x14ac:dyDescent="0.25">
      <c r="A27897" s="1" t="str">
        <f>"44286"</f>
        <v>44286</v>
      </c>
      <c r="B27897" s="1" t="str">
        <f>"39153"</f>
        <v>39153</v>
      </c>
      <c r="C27897" s="2">
        <v>1</v>
      </c>
      <c r="D27897" s="2">
        <v>1</v>
      </c>
      <c r="E27897" s="2">
        <v>1</v>
      </c>
      <c r="F27897" s="2">
        <v>1</v>
      </c>
    </row>
    <row r="27898" spans="1:6" x14ac:dyDescent="0.25">
      <c r="A27898" s="1" t="str">
        <f>"44254"</f>
        <v>44254</v>
      </c>
      <c r="B27898" s="1" t="str">
        <f>"39103"</f>
        <v>39103</v>
      </c>
      <c r="C27898" s="2">
        <v>1</v>
      </c>
      <c r="D27898" s="2">
        <v>1</v>
      </c>
      <c r="E27898" s="2">
        <v>1</v>
      </c>
      <c r="F27898" s="2">
        <v>1</v>
      </c>
    </row>
    <row r="27899" spans="1:6" x14ac:dyDescent="0.25">
      <c r="A27899" s="1" t="str">
        <f>"44262"</f>
        <v>44262</v>
      </c>
      <c r="B27899" s="1" t="str">
        <f>"39153"</f>
        <v>39153</v>
      </c>
      <c r="C27899" s="2">
        <v>1</v>
      </c>
      <c r="D27899" s="2">
        <v>1</v>
      </c>
      <c r="E27899" s="2">
        <v>1</v>
      </c>
      <c r="F27899" s="2">
        <v>1</v>
      </c>
    </row>
    <row r="27900" spans="1:6" x14ac:dyDescent="0.25">
      <c r="A27900" s="1" t="str">
        <f>"44305"</f>
        <v>44305</v>
      </c>
      <c r="B27900" s="1" t="str">
        <f>"39153"</f>
        <v>39153</v>
      </c>
      <c r="C27900" s="2">
        <v>1</v>
      </c>
      <c r="D27900" s="2">
        <v>1</v>
      </c>
      <c r="E27900" s="2">
        <v>1</v>
      </c>
      <c r="F27900" s="2">
        <v>1</v>
      </c>
    </row>
    <row r="27901" spans="1:6" x14ac:dyDescent="0.25">
      <c r="A27901" s="1" t="str">
        <f>"44309"</f>
        <v>44309</v>
      </c>
      <c r="B27901" s="1" t="str">
        <f>"39153"</f>
        <v>39153</v>
      </c>
      <c r="C27901" s="2">
        <v>1</v>
      </c>
      <c r="D27901" s="2">
        <v>1</v>
      </c>
      <c r="E27901" s="2">
        <v>1</v>
      </c>
      <c r="F27901" s="2">
        <v>1</v>
      </c>
    </row>
    <row r="27902" spans="1:6" x14ac:dyDescent="0.25">
      <c r="A27902" s="1" t="str">
        <f>"44212"</f>
        <v>44212</v>
      </c>
      <c r="B27902" s="1" t="str">
        <f>"39103"</f>
        <v>39103</v>
      </c>
      <c r="C27902" s="2">
        <v>1</v>
      </c>
      <c r="D27902" s="2">
        <v>1</v>
      </c>
      <c r="E27902" s="2">
        <v>1</v>
      </c>
      <c r="F27902" s="2">
        <v>1</v>
      </c>
    </row>
    <row r="27903" spans="1:6" x14ac:dyDescent="0.25">
      <c r="A27903" s="1" t="str">
        <f>"44313"</f>
        <v>44313</v>
      </c>
      <c r="B27903" s="1" t="str">
        <f>"39153"</f>
        <v>39153</v>
      </c>
      <c r="C27903" s="2">
        <v>1</v>
      </c>
      <c r="D27903" s="2">
        <v>1</v>
      </c>
      <c r="E27903" s="2">
        <v>1</v>
      </c>
      <c r="F27903" s="2">
        <v>1</v>
      </c>
    </row>
    <row r="27904" spans="1:6" x14ac:dyDescent="0.25">
      <c r="A27904" s="1" t="str">
        <f>"44320"</f>
        <v>44320</v>
      </c>
      <c r="B27904" s="1" t="str">
        <f>"39153"</f>
        <v>39153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25">
      <c r="A27905" s="1" t="str">
        <f>"44515"</f>
        <v>44515</v>
      </c>
      <c r="B27905" s="1" t="str">
        <f>"39099"</f>
        <v>39099</v>
      </c>
      <c r="C27905" s="2">
        <v>1</v>
      </c>
      <c r="D27905" s="2">
        <v>1</v>
      </c>
      <c r="E27905" s="2">
        <v>1</v>
      </c>
      <c r="F27905" s="2">
        <v>1</v>
      </c>
    </row>
    <row r="27906" spans="1:6" x14ac:dyDescent="0.25">
      <c r="A27906" s="1" t="str">
        <f>"44406"</f>
        <v>44406</v>
      </c>
      <c r="B27906" s="1" t="str">
        <f>"39099"</f>
        <v>39099</v>
      </c>
      <c r="C27906" s="2">
        <v>1</v>
      </c>
      <c r="D27906" s="2">
        <v>1</v>
      </c>
      <c r="E27906" s="2">
        <v>1</v>
      </c>
      <c r="F27906" s="2">
        <v>1</v>
      </c>
    </row>
    <row r="27907" spans="1:6" x14ac:dyDescent="0.25">
      <c r="A27907" s="1" t="str">
        <f>"44431"</f>
        <v>44431</v>
      </c>
      <c r="B27907" s="1" t="str">
        <f>"39029"</f>
        <v>39029</v>
      </c>
      <c r="C27907" s="2">
        <v>1</v>
      </c>
      <c r="D27907" s="2">
        <v>1</v>
      </c>
      <c r="E27907" s="2">
        <v>1</v>
      </c>
      <c r="F27907" s="2">
        <v>1</v>
      </c>
    </row>
    <row r="27908" spans="1:6" x14ac:dyDescent="0.25">
      <c r="A27908" s="1" t="str">
        <f>"44424"</f>
        <v>44424</v>
      </c>
      <c r="B27908" s="1" t="str">
        <f>"39155"</f>
        <v>39155</v>
      </c>
      <c r="C27908" s="2">
        <v>1</v>
      </c>
      <c r="D27908" s="2">
        <v>0</v>
      </c>
      <c r="E27908" s="2">
        <v>1</v>
      </c>
      <c r="F27908" s="2">
        <v>1</v>
      </c>
    </row>
    <row r="27909" spans="1:6" x14ac:dyDescent="0.25">
      <c r="A27909" s="1" t="str">
        <f>"44641"</f>
        <v>44641</v>
      </c>
      <c r="B27909" s="1" t="str">
        <f>"39151"</f>
        <v>39151</v>
      </c>
      <c r="C27909" s="2">
        <v>1</v>
      </c>
      <c r="D27909" s="2">
        <v>1</v>
      </c>
      <c r="E27909" s="2">
        <v>1</v>
      </c>
      <c r="F27909" s="2">
        <v>1</v>
      </c>
    </row>
    <row r="27910" spans="1:6" x14ac:dyDescent="0.25">
      <c r="A27910" s="1" t="str">
        <f>"44647"</f>
        <v>44647</v>
      </c>
      <c r="B27910" s="1" t="str">
        <f>"39151"</f>
        <v>39151</v>
      </c>
      <c r="C27910" s="2">
        <v>1</v>
      </c>
      <c r="D27910" s="2">
        <v>1</v>
      </c>
      <c r="E27910" s="2">
        <v>1</v>
      </c>
      <c r="F27910" s="2">
        <v>1</v>
      </c>
    </row>
    <row r="27911" spans="1:6" x14ac:dyDescent="0.25">
      <c r="A27911" s="1" t="str">
        <f>"44654"</f>
        <v>44654</v>
      </c>
      <c r="B27911" s="1" t="str">
        <f>"39031"</f>
        <v>39031</v>
      </c>
      <c r="C27911" s="2">
        <v>2.2389137657085001E-2</v>
      </c>
      <c r="D27911" s="2">
        <v>6.9060773480662902E-3</v>
      </c>
      <c r="E27911" s="2">
        <v>0</v>
      </c>
      <c r="F27911" s="2">
        <v>2.05338809034907E-2</v>
      </c>
    </row>
    <row r="27912" spans="1:6" x14ac:dyDescent="0.25">
      <c r="A27912" s="1" t="str">
        <f>"44654"</f>
        <v>44654</v>
      </c>
      <c r="B27912" s="1" t="str">
        <f>"39075"</f>
        <v>39075</v>
      </c>
      <c r="C27912" s="2">
        <v>0.97761086234291406</v>
      </c>
      <c r="D27912" s="2">
        <v>0.99309392265193297</v>
      </c>
      <c r="E27912" s="2">
        <v>1</v>
      </c>
      <c r="F27912" s="2">
        <v>0.97946611909650905</v>
      </c>
    </row>
    <row r="27913" spans="1:6" x14ac:dyDescent="0.25">
      <c r="A27913" s="1" t="str">
        <f>"44650"</f>
        <v>44650</v>
      </c>
      <c r="B27913" s="1" t="str">
        <f>"39151"</f>
        <v>39151</v>
      </c>
      <c r="C27913" s="2">
        <v>0</v>
      </c>
      <c r="D27913" s="2">
        <v>0</v>
      </c>
      <c r="E27913" s="2">
        <v>1</v>
      </c>
      <c r="F27913" s="2">
        <v>1</v>
      </c>
    </row>
    <row r="27914" spans="1:6" x14ac:dyDescent="0.25">
      <c r="A27914" s="1" t="str">
        <f>"44613"</f>
        <v>44613</v>
      </c>
      <c r="B27914" s="1" t="str">
        <f>"39151"</f>
        <v>39151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25">
      <c r="A27915" s="1" t="str">
        <f>"44624"</f>
        <v>44624</v>
      </c>
      <c r="B27915" s="1" t="str">
        <f>"39157"</f>
        <v>39157</v>
      </c>
      <c r="C27915" s="2">
        <v>0.40925058548009302</v>
      </c>
      <c r="D27915" s="2">
        <v>0.33333333333333298</v>
      </c>
      <c r="E27915" s="2">
        <v>1</v>
      </c>
      <c r="F27915" s="2">
        <v>0.40734557595993298</v>
      </c>
    </row>
    <row r="27916" spans="1:6" x14ac:dyDescent="0.25">
      <c r="A27916" s="1" t="str">
        <f>"44624"</f>
        <v>44624</v>
      </c>
      <c r="B27916" s="1" t="str">
        <f>"39151"</f>
        <v>39151</v>
      </c>
      <c r="C27916" s="2">
        <v>4.6838407494145104E-3</v>
      </c>
      <c r="D27916" s="2">
        <v>0</v>
      </c>
      <c r="E27916" s="2">
        <v>0</v>
      </c>
      <c r="F27916" s="2">
        <v>4.4518642181413399E-3</v>
      </c>
    </row>
    <row r="27917" spans="1:6" x14ac:dyDescent="0.25">
      <c r="A27917" s="1" t="str">
        <f>"44624"</f>
        <v>44624</v>
      </c>
      <c r="B27917" s="1" t="str">
        <f>"39169"</f>
        <v>39169</v>
      </c>
      <c r="C27917" s="2">
        <v>0.100117096018735</v>
      </c>
      <c r="D27917" s="2">
        <v>0.226190476190476</v>
      </c>
      <c r="E27917" s="2">
        <v>0</v>
      </c>
      <c r="F27917" s="2">
        <v>0.105731775180856</v>
      </c>
    </row>
    <row r="27918" spans="1:6" x14ac:dyDescent="0.25">
      <c r="A27918" s="1" t="str">
        <f>"44624"</f>
        <v>44624</v>
      </c>
      <c r="B27918" s="1" t="str">
        <f>"39075"</f>
        <v>39075</v>
      </c>
      <c r="C27918" s="2">
        <v>0.48594847775175598</v>
      </c>
      <c r="D27918" s="2">
        <v>0.44047619047619002</v>
      </c>
      <c r="E27918" s="2">
        <v>0</v>
      </c>
      <c r="F27918" s="2">
        <v>0.48247078464106802</v>
      </c>
    </row>
    <row r="27919" spans="1:6" x14ac:dyDescent="0.25">
      <c r="A27919" s="1" t="str">
        <f>"44628"</f>
        <v>44628</v>
      </c>
      <c r="B27919" s="1" t="str">
        <f>"39083"</f>
        <v>39083</v>
      </c>
      <c r="C27919" s="2">
        <v>0.25306122448979501</v>
      </c>
      <c r="D27919" s="2">
        <v>0.57142857142857095</v>
      </c>
      <c r="E27919" s="2">
        <v>0</v>
      </c>
      <c r="F27919" s="2">
        <v>0.25702811244979901</v>
      </c>
    </row>
    <row r="27920" spans="1:6" x14ac:dyDescent="0.25">
      <c r="A27920" s="1" t="str">
        <f>"44628"</f>
        <v>44628</v>
      </c>
      <c r="B27920" s="1" t="str">
        <f>"39075"</f>
        <v>39075</v>
      </c>
      <c r="C27920" s="2">
        <v>0.74693877551020404</v>
      </c>
      <c r="D27920" s="2">
        <v>0.42857142857142799</v>
      </c>
      <c r="E27920" s="2">
        <v>1</v>
      </c>
      <c r="F27920" s="2">
        <v>0.74297188755020005</v>
      </c>
    </row>
    <row r="27921" spans="1:6" x14ac:dyDescent="0.25">
      <c r="A27921" s="1" t="str">
        <f>"44683"</f>
        <v>44683</v>
      </c>
      <c r="B27921" s="1" t="str">
        <f>"39067"</f>
        <v>39067</v>
      </c>
      <c r="C27921" s="2">
        <v>5.6778389194597198E-2</v>
      </c>
      <c r="D27921" s="2">
        <v>1.9762845849802299E-2</v>
      </c>
      <c r="E27921" s="2">
        <v>0</v>
      </c>
      <c r="F27921" s="2">
        <v>5.3966038613631001E-2</v>
      </c>
    </row>
    <row r="27922" spans="1:6" x14ac:dyDescent="0.25">
      <c r="A27922" s="1" t="str">
        <f>"44683"</f>
        <v>44683</v>
      </c>
      <c r="B27922" s="1" t="str">
        <f>"39157"</f>
        <v>39157</v>
      </c>
      <c r="C27922" s="2">
        <v>0.94322161080540201</v>
      </c>
      <c r="D27922" s="2">
        <v>0.98023715415019697</v>
      </c>
      <c r="E27922" s="2">
        <v>1</v>
      </c>
      <c r="F27922" s="2">
        <v>0.94603396138636797</v>
      </c>
    </row>
    <row r="27923" spans="1:6" x14ac:dyDescent="0.25">
      <c r="A27923" s="1" t="str">
        <f>"44685"</f>
        <v>44685</v>
      </c>
      <c r="B27923" s="1" t="str">
        <f>"39151"</f>
        <v>39151</v>
      </c>
      <c r="C27923" s="2">
        <v>0.47422680412371099</v>
      </c>
      <c r="D27923" s="2">
        <v>0.47447073474470702</v>
      </c>
      <c r="E27923" s="2">
        <v>0.17627118644067699</v>
      </c>
      <c r="F27923" s="2">
        <v>0.46782900496060598</v>
      </c>
    </row>
    <row r="27924" spans="1:6" x14ac:dyDescent="0.25">
      <c r="A27924" s="1" t="str">
        <f>"44685"</f>
        <v>44685</v>
      </c>
      <c r="B27924" s="1" t="str">
        <f>"39153"</f>
        <v>39153</v>
      </c>
      <c r="C27924" s="2">
        <v>0.52577319587628801</v>
      </c>
      <c r="D27924" s="2">
        <v>0.52552926525529198</v>
      </c>
      <c r="E27924" s="2">
        <v>0.82372881355932204</v>
      </c>
      <c r="F27924" s="2">
        <v>0.53217099503939302</v>
      </c>
    </row>
    <row r="27925" spans="1:6" x14ac:dyDescent="0.25">
      <c r="A27925" s="1" t="str">
        <f>"44687"</f>
        <v>44687</v>
      </c>
      <c r="B27925" s="1" t="str">
        <f>"39075"</f>
        <v>39075</v>
      </c>
      <c r="C27925" s="2">
        <v>0</v>
      </c>
      <c r="D27925" s="2">
        <v>0</v>
      </c>
      <c r="E27925" s="2">
        <v>1</v>
      </c>
      <c r="F27925" s="2">
        <v>1</v>
      </c>
    </row>
    <row r="27926" spans="1:6" x14ac:dyDescent="0.25">
      <c r="A27926" s="1" t="str">
        <f>"44445"</f>
        <v>44445</v>
      </c>
      <c r="B27926" s="1" t="str">
        <f>"39029"</f>
        <v>39029</v>
      </c>
      <c r="C27926" s="2">
        <v>1</v>
      </c>
      <c r="D27926" s="2">
        <v>1</v>
      </c>
      <c r="E27926" s="2">
        <v>1</v>
      </c>
      <c r="F27926" s="2">
        <v>1</v>
      </c>
    </row>
    <row r="27927" spans="1:6" x14ac:dyDescent="0.25">
      <c r="A27927" s="1" t="str">
        <f>"44481"</f>
        <v>44481</v>
      </c>
      <c r="B27927" s="1" t="str">
        <f>"39099"</f>
        <v>39099</v>
      </c>
      <c r="C27927" s="2">
        <v>9.3438959983749691E-3</v>
      </c>
      <c r="D27927" s="2">
        <v>9.5693779904306199E-3</v>
      </c>
      <c r="E27927" s="2">
        <v>0</v>
      </c>
      <c r="F27927" s="2">
        <v>9.1662259827251808E-3</v>
      </c>
    </row>
    <row r="27928" spans="1:6" x14ac:dyDescent="0.25">
      <c r="A27928" s="1" t="str">
        <f>"44481"</f>
        <v>44481</v>
      </c>
      <c r="B27928" s="1" t="str">
        <f>"39155"</f>
        <v>39155</v>
      </c>
      <c r="C27928" s="2">
        <v>0.99065610400162496</v>
      </c>
      <c r="D27928" s="2">
        <v>0.99043062200956899</v>
      </c>
      <c r="E27928" s="2">
        <v>1</v>
      </c>
      <c r="F27928" s="2">
        <v>0.99083377401727402</v>
      </c>
    </row>
    <row r="27929" spans="1:6" x14ac:dyDescent="0.25">
      <c r="A27929" s="1" t="str">
        <f>"44443"</f>
        <v>44443</v>
      </c>
      <c r="B27929" s="1" t="str">
        <f>"39099"</f>
        <v>39099</v>
      </c>
      <c r="C27929" s="2">
        <v>0.95890410958904104</v>
      </c>
      <c r="D27929" s="2">
        <v>1</v>
      </c>
      <c r="E27929" s="2">
        <v>1</v>
      </c>
      <c r="F27929" s="2">
        <v>0.96162790697674405</v>
      </c>
    </row>
    <row r="27930" spans="1:6" x14ac:dyDescent="0.25">
      <c r="A27930" s="1" t="str">
        <f>"44443"</f>
        <v>44443</v>
      </c>
      <c r="B27930" s="1" t="str">
        <f>"39029"</f>
        <v>39029</v>
      </c>
      <c r="C27930" s="2">
        <v>4.1095890410958902E-2</v>
      </c>
      <c r="D27930" s="2">
        <v>0</v>
      </c>
      <c r="E27930" s="2">
        <v>0</v>
      </c>
      <c r="F27930" s="2">
        <v>3.8372093023255803E-2</v>
      </c>
    </row>
    <row r="27931" spans="1:6" x14ac:dyDescent="0.25">
      <c r="A27931" s="1" t="str">
        <f>"44485"</f>
        <v>44485</v>
      </c>
      <c r="B27931" s="1" t="str">
        <f>"39155"</f>
        <v>39155</v>
      </c>
      <c r="C27931" s="2">
        <v>1</v>
      </c>
      <c r="D27931" s="2">
        <v>1</v>
      </c>
      <c r="E27931" s="2">
        <v>1</v>
      </c>
      <c r="F27931" s="2">
        <v>1</v>
      </c>
    </row>
    <row r="27932" spans="1:6" x14ac:dyDescent="0.25">
      <c r="A27932" s="1" t="str">
        <f>"44491"</f>
        <v>44491</v>
      </c>
      <c r="B27932" s="1" t="str">
        <f>"39155"</f>
        <v>39155</v>
      </c>
      <c r="C27932" s="2">
        <v>0.81649961449498798</v>
      </c>
      <c r="D27932" s="2">
        <v>0.41666666666666602</v>
      </c>
      <c r="E27932" s="2">
        <v>0.4</v>
      </c>
      <c r="F27932" s="2">
        <v>0.81126331811263297</v>
      </c>
    </row>
    <row r="27933" spans="1:6" x14ac:dyDescent="0.25">
      <c r="A27933" s="1" t="str">
        <f>"44491"</f>
        <v>44491</v>
      </c>
      <c r="B27933" s="1" t="str">
        <f>"39055"</f>
        <v>39055</v>
      </c>
      <c r="C27933" s="2">
        <v>0.16808018504240499</v>
      </c>
      <c r="D27933" s="2">
        <v>0.5</v>
      </c>
      <c r="E27933" s="2">
        <v>0.6</v>
      </c>
      <c r="F27933" s="2">
        <v>0.17275494672754901</v>
      </c>
    </row>
    <row r="27934" spans="1:6" x14ac:dyDescent="0.25">
      <c r="A27934" s="1" t="str">
        <f>"44491"</f>
        <v>44491</v>
      </c>
      <c r="B27934" s="1" t="str">
        <f>"39133"</f>
        <v>39133</v>
      </c>
      <c r="C27934" s="2">
        <v>1.5420200462606001E-2</v>
      </c>
      <c r="D27934" s="2">
        <v>8.3333333333333301E-2</v>
      </c>
      <c r="E27934" s="2">
        <v>0</v>
      </c>
      <c r="F27934" s="2">
        <v>1.5981735159817299E-2</v>
      </c>
    </row>
    <row r="27935" spans="1:6" x14ac:dyDescent="0.25">
      <c r="A27935" s="1" t="str">
        <f>"44509"</f>
        <v>44509</v>
      </c>
      <c r="B27935" s="1" t="str">
        <f>"39099"</f>
        <v>39099</v>
      </c>
      <c r="C27935" s="2">
        <v>1</v>
      </c>
      <c r="D27935" s="2">
        <v>1</v>
      </c>
      <c r="E27935" s="2">
        <v>1</v>
      </c>
      <c r="F27935" s="2">
        <v>1</v>
      </c>
    </row>
    <row r="27936" spans="1:6" x14ac:dyDescent="0.25">
      <c r="A27936" s="1" t="str">
        <f>"44490"</f>
        <v>44490</v>
      </c>
      <c r="B27936" s="1" t="str">
        <f>"39099"</f>
        <v>39099</v>
      </c>
      <c r="C27936" s="2">
        <v>0.61144578313252995</v>
      </c>
      <c r="D27936" s="2">
        <v>0.69230769230769196</v>
      </c>
      <c r="E27936" s="2">
        <v>0.84210526315789402</v>
      </c>
      <c r="F27936" s="2">
        <v>0.62637362637362604</v>
      </c>
    </row>
    <row r="27937" spans="1:6" x14ac:dyDescent="0.25">
      <c r="A27937" s="1" t="str">
        <f>"44490"</f>
        <v>44490</v>
      </c>
      <c r="B27937" s="1" t="str">
        <f>"39029"</f>
        <v>39029</v>
      </c>
      <c r="C27937" s="2">
        <v>0.38855421686746899</v>
      </c>
      <c r="D27937" s="2">
        <v>0.30769230769230699</v>
      </c>
      <c r="E27937" s="2">
        <v>0.157894736842105</v>
      </c>
      <c r="F27937" s="2">
        <v>0.37362637362637302</v>
      </c>
    </row>
    <row r="27938" spans="1:6" x14ac:dyDescent="0.25">
      <c r="A27938" s="1" t="str">
        <f>"44693"</f>
        <v>44693</v>
      </c>
      <c r="B27938" s="1" t="str">
        <f>"39067"</f>
        <v>39067</v>
      </c>
      <c r="C27938" s="2">
        <v>0</v>
      </c>
      <c r="D27938" s="2">
        <v>0</v>
      </c>
      <c r="E27938" s="2">
        <v>1</v>
      </c>
      <c r="F27938" s="2">
        <v>1</v>
      </c>
    </row>
    <row r="27939" spans="1:6" x14ac:dyDescent="0.25">
      <c r="A27939" s="1" t="str">
        <f>"44888"</f>
        <v>44888</v>
      </c>
      <c r="B27939" s="1" t="str">
        <f>"39077"</f>
        <v>39077</v>
      </c>
      <c r="C27939" s="2">
        <v>0</v>
      </c>
      <c r="D27939" s="2">
        <v>1</v>
      </c>
      <c r="E27939" s="2">
        <v>0</v>
      </c>
      <c r="F27939" s="2">
        <v>1</v>
      </c>
    </row>
    <row r="27940" spans="1:6" x14ac:dyDescent="0.25">
      <c r="A27940" s="1" t="str">
        <f>"44721"</f>
        <v>44721</v>
      </c>
      <c r="B27940" s="1" t="str">
        <f>"39151"</f>
        <v>39151</v>
      </c>
      <c r="C27940" s="2">
        <v>1</v>
      </c>
      <c r="D27940" s="2">
        <v>1</v>
      </c>
      <c r="E27940" s="2">
        <v>1</v>
      </c>
      <c r="F27940" s="2">
        <v>1</v>
      </c>
    </row>
    <row r="27941" spans="1:6" x14ac:dyDescent="0.25">
      <c r="A27941" s="1" t="str">
        <f>"44709"</f>
        <v>44709</v>
      </c>
      <c r="B27941" s="1" t="str">
        <f>"39151"</f>
        <v>39151</v>
      </c>
      <c r="C27941" s="2">
        <v>1</v>
      </c>
      <c r="D27941" s="2">
        <v>1</v>
      </c>
      <c r="E27941" s="2">
        <v>1</v>
      </c>
      <c r="F27941" s="2">
        <v>1</v>
      </c>
    </row>
    <row r="27942" spans="1:6" x14ac:dyDescent="0.25">
      <c r="A27942" s="1" t="str">
        <f>"44710"</f>
        <v>44710</v>
      </c>
      <c r="B27942" s="1" t="str">
        <f>"39151"</f>
        <v>39151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25">
      <c r="A27943" s="1" t="str">
        <f>"45001"</f>
        <v>45001</v>
      </c>
      <c r="B27943" s="1" t="str">
        <f>"39061"</f>
        <v>39061</v>
      </c>
      <c r="C27943" s="2">
        <v>1</v>
      </c>
      <c r="D27943" s="2">
        <v>1</v>
      </c>
      <c r="E27943" s="2">
        <v>1</v>
      </c>
      <c r="F27943" s="2">
        <v>1</v>
      </c>
    </row>
    <row r="27944" spans="1:6" x14ac:dyDescent="0.25">
      <c r="A27944" s="1" t="str">
        <f>"44830"</f>
        <v>44830</v>
      </c>
      <c r="B27944" s="1" t="str">
        <f>"39063"</f>
        <v>39063</v>
      </c>
      <c r="C27944" s="2">
        <v>0.20347450891336399</v>
      </c>
      <c r="D27944" s="2">
        <v>0.14475873544093101</v>
      </c>
      <c r="E27944" s="2">
        <v>0.108374384236453</v>
      </c>
      <c r="F27944" s="2">
        <v>0.19779419415253299</v>
      </c>
    </row>
    <row r="27945" spans="1:6" x14ac:dyDescent="0.25">
      <c r="A27945" s="1" t="str">
        <f>"44830"</f>
        <v>44830</v>
      </c>
      <c r="B27945" s="1" t="str">
        <f>"39147"</f>
        <v>39147</v>
      </c>
      <c r="C27945" s="2">
        <v>0.66492562734188698</v>
      </c>
      <c r="D27945" s="2">
        <v>0.72046589018302798</v>
      </c>
      <c r="E27945" s="2">
        <v>0.72906403940886599</v>
      </c>
      <c r="F27945" s="2">
        <v>0.66975340755384405</v>
      </c>
    </row>
    <row r="27946" spans="1:6" x14ac:dyDescent="0.25">
      <c r="A27946" s="1" t="str">
        <f>"44830"</f>
        <v>44830</v>
      </c>
      <c r="B27946" s="1" t="str">
        <f>"39173"</f>
        <v>39173</v>
      </c>
      <c r="C27946" s="2">
        <v>0.131599863744748</v>
      </c>
      <c r="D27946" s="2">
        <v>0.13477537437603901</v>
      </c>
      <c r="E27946" s="2">
        <v>0.16256157635467899</v>
      </c>
      <c r="F27946" s="2">
        <v>0.13245239829362099</v>
      </c>
    </row>
    <row r="27947" spans="1:6" x14ac:dyDescent="0.25">
      <c r="A27947" s="1" t="str">
        <f>"44811"</f>
        <v>44811</v>
      </c>
      <c r="B27947" s="1" t="str">
        <f>"39077"</f>
        <v>39077</v>
      </c>
      <c r="C27947" s="2">
        <v>0.38174784596448003</v>
      </c>
      <c r="D27947" s="2">
        <v>0.48522167487684698</v>
      </c>
      <c r="E27947" s="2">
        <v>0.41358024691357997</v>
      </c>
      <c r="F27947" s="2">
        <v>0.38928856914468402</v>
      </c>
    </row>
    <row r="27948" spans="1:6" x14ac:dyDescent="0.25">
      <c r="A27948" s="1" t="str">
        <f>"44811"</f>
        <v>44811</v>
      </c>
      <c r="B27948" s="1" t="str">
        <f>"39043"</f>
        <v>39043</v>
      </c>
      <c r="C27948" s="2">
        <v>4.7652540882714901E-2</v>
      </c>
      <c r="D27948" s="2">
        <v>4.9261083743842296E-3</v>
      </c>
      <c r="E27948" s="2">
        <v>0</v>
      </c>
      <c r="F27948" s="2">
        <v>4.3645083932853698E-2</v>
      </c>
    </row>
    <row r="27949" spans="1:6" x14ac:dyDescent="0.25">
      <c r="A27949" s="1" t="str">
        <f>"44811"</f>
        <v>44811</v>
      </c>
      <c r="B27949" s="1" t="str">
        <f>"39143"</f>
        <v>39143</v>
      </c>
      <c r="C27949" s="2">
        <v>0.48478987163706599</v>
      </c>
      <c r="D27949" s="2">
        <v>0.47536945812807802</v>
      </c>
      <c r="E27949" s="2">
        <v>0.57407407407407396</v>
      </c>
      <c r="F27949" s="2">
        <v>0.48649080735411598</v>
      </c>
    </row>
    <row r="27950" spans="1:6" x14ac:dyDescent="0.25">
      <c r="A27950" s="1" t="str">
        <f>"44811"</f>
        <v>44811</v>
      </c>
      <c r="B27950" s="1" t="str">
        <f>"39147"</f>
        <v>39147</v>
      </c>
      <c r="C27950" s="2">
        <v>8.58097415157376E-2</v>
      </c>
      <c r="D27950" s="2">
        <v>3.4482758620689599E-2</v>
      </c>
      <c r="E27950" s="2">
        <v>1.23456790123456E-2</v>
      </c>
      <c r="F27950" s="2">
        <v>8.0575539568345303E-2</v>
      </c>
    </row>
    <row r="27951" spans="1:6" x14ac:dyDescent="0.25">
      <c r="A27951" s="1" t="str">
        <f>"44802"</f>
        <v>44802</v>
      </c>
      <c r="B27951" s="1" t="str">
        <f>"39175"</f>
        <v>39175</v>
      </c>
      <c r="C27951" s="2">
        <v>7.3710073710073704E-3</v>
      </c>
      <c r="D27951" s="2">
        <v>0</v>
      </c>
      <c r="E27951" s="2">
        <v>0</v>
      </c>
      <c r="F27951" s="2">
        <v>7.09219858156028E-3</v>
      </c>
    </row>
    <row r="27952" spans="1:6" x14ac:dyDescent="0.25">
      <c r="A27952" s="1" t="str">
        <f>"44802"</f>
        <v>44802</v>
      </c>
      <c r="B27952" s="1" t="str">
        <f>"39147"</f>
        <v>39147</v>
      </c>
      <c r="C27952" s="2">
        <v>0.54054054054054002</v>
      </c>
      <c r="D27952" s="2">
        <v>0.69230769230769196</v>
      </c>
      <c r="E27952" s="2">
        <v>1</v>
      </c>
      <c r="F27952" s="2">
        <v>0.54846335697399495</v>
      </c>
    </row>
    <row r="27953" spans="1:6" x14ac:dyDescent="0.25">
      <c r="A27953" s="1" t="str">
        <f>"44802"</f>
        <v>44802</v>
      </c>
      <c r="B27953" s="1" t="str">
        <f>"39063"</f>
        <v>39063</v>
      </c>
      <c r="C27953" s="2">
        <v>0.452088452088452</v>
      </c>
      <c r="D27953" s="2">
        <v>0.30769230769230699</v>
      </c>
      <c r="E27953" s="2">
        <v>0</v>
      </c>
      <c r="F27953" s="2">
        <v>0.44444444444444398</v>
      </c>
    </row>
    <row r="27954" spans="1:6" x14ac:dyDescent="0.25">
      <c r="A27954" s="1" t="str">
        <f>"44865"</f>
        <v>44865</v>
      </c>
      <c r="B27954" s="1" t="str">
        <f>"39139"</f>
        <v>39139</v>
      </c>
      <c r="C27954" s="2">
        <v>0.46462585034013598</v>
      </c>
      <c r="D27954" s="2">
        <v>0.452380952380952</v>
      </c>
      <c r="E27954" s="2">
        <v>0.82608695652173902</v>
      </c>
      <c r="F27954" s="2">
        <v>0.46924540266328402</v>
      </c>
    </row>
    <row r="27955" spans="1:6" x14ac:dyDescent="0.25">
      <c r="A27955" s="1" t="str">
        <f>"44865"</f>
        <v>44865</v>
      </c>
      <c r="B27955" s="1" t="str">
        <f>"39077"</f>
        <v>39077</v>
      </c>
      <c r="C27955" s="2">
        <v>0.50340136054421702</v>
      </c>
      <c r="D27955" s="2">
        <v>0.52380952380952295</v>
      </c>
      <c r="E27955" s="2">
        <v>0.17391304347826</v>
      </c>
      <c r="F27955" s="2">
        <v>0.49968294229549698</v>
      </c>
    </row>
    <row r="27956" spans="1:6" x14ac:dyDescent="0.25">
      <c r="A27956" s="1" t="str">
        <f>"44865"</f>
        <v>44865</v>
      </c>
      <c r="B27956" s="1" t="str">
        <f>"39033"</f>
        <v>39033</v>
      </c>
      <c r="C27956" s="2">
        <v>3.1972789115646202E-2</v>
      </c>
      <c r="D27956" s="2">
        <v>2.3809523809523801E-2</v>
      </c>
      <c r="E27956" s="2">
        <v>0</v>
      </c>
      <c r="F27956" s="2">
        <v>3.1071655041217498E-2</v>
      </c>
    </row>
    <row r="27957" spans="1:6" x14ac:dyDescent="0.25">
      <c r="A27957" s="1" t="str">
        <f>"44867"</f>
        <v>44867</v>
      </c>
      <c r="B27957" s="1" t="str">
        <f>"39147"</f>
        <v>39147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25">
      <c r="A27958" s="1" t="str">
        <f>"44850"</f>
        <v>44850</v>
      </c>
      <c r="B27958" s="1" t="str">
        <f>"39077"</f>
        <v>39077</v>
      </c>
      <c r="C27958" s="2">
        <v>1</v>
      </c>
      <c r="D27958" s="2">
        <v>0</v>
      </c>
      <c r="E27958" s="2">
        <v>1</v>
      </c>
      <c r="F27958" s="2">
        <v>1</v>
      </c>
    </row>
    <row r="27959" spans="1:6" x14ac:dyDescent="0.25">
      <c r="A27959" s="1" t="str">
        <f>"44862"</f>
        <v>44862</v>
      </c>
      <c r="B27959" s="1" t="str">
        <f>"39139"</f>
        <v>39139</v>
      </c>
      <c r="C27959" s="2">
        <v>0</v>
      </c>
      <c r="D27959" s="2">
        <v>0</v>
      </c>
      <c r="E27959" s="2">
        <v>1</v>
      </c>
      <c r="F27959" s="2">
        <v>1</v>
      </c>
    </row>
    <row r="27960" spans="1:6" x14ac:dyDescent="0.25">
      <c r="A27960" s="1" t="str">
        <f>"45064"</f>
        <v>45064</v>
      </c>
      <c r="B27960" s="1" t="str">
        <f>"39135"</f>
        <v>39135</v>
      </c>
      <c r="C27960" s="2">
        <v>0.53551912568306004</v>
      </c>
      <c r="D27960" s="2">
        <v>8.3333333333333301E-2</v>
      </c>
      <c r="E27960" s="2">
        <v>0.83333333333333304</v>
      </c>
      <c r="F27960" s="2">
        <v>0.51986183074265901</v>
      </c>
    </row>
    <row r="27961" spans="1:6" x14ac:dyDescent="0.25">
      <c r="A27961" s="1" t="str">
        <f>"45064"</f>
        <v>45064</v>
      </c>
      <c r="B27961" s="1" t="str">
        <f>"39017"</f>
        <v>39017</v>
      </c>
      <c r="C27961" s="2">
        <v>0.46448087431693902</v>
      </c>
      <c r="D27961" s="2">
        <v>0.91666666666666596</v>
      </c>
      <c r="E27961" s="2">
        <v>0.16666666666666599</v>
      </c>
      <c r="F27961" s="2">
        <v>0.48013816925733999</v>
      </c>
    </row>
    <row r="27962" spans="1:6" x14ac:dyDescent="0.25">
      <c r="A27962" s="1" t="str">
        <f>"45065"</f>
        <v>45065</v>
      </c>
      <c r="B27962" s="1" t="str">
        <f>"39165"</f>
        <v>39165</v>
      </c>
      <c r="C27962" s="2">
        <v>1</v>
      </c>
      <c r="D27962" s="2">
        <v>1</v>
      </c>
      <c r="E27962" s="2">
        <v>1</v>
      </c>
      <c r="F27962" s="2">
        <v>1</v>
      </c>
    </row>
    <row r="27963" spans="1:6" x14ac:dyDescent="0.25">
      <c r="A27963" s="1" t="str">
        <f>"45062"</f>
        <v>45062</v>
      </c>
      <c r="B27963" s="1" t="str">
        <f>"39017"</f>
        <v>39017</v>
      </c>
      <c r="C27963" s="2">
        <v>0</v>
      </c>
      <c r="D27963" s="2">
        <v>0</v>
      </c>
      <c r="E27963" s="2">
        <v>1</v>
      </c>
      <c r="F27963" s="2">
        <v>1</v>
      </c>
    </row>
    <row r="27964" spans="1:6" x14ac:dyDescent="0.25">
      <c r="A27964" s="1" t="str">
        <f>"45055"</f>
        <v>45055</v>
      </c>
      <c r="B27964" s="1" t="str">
        <f>"39017"</f>
        <v>39017</v>
      </c>
      <c r="C27964" s="2">
        <v>1</v>
      </c>
      <c r="D27964" s="2">
        <v>0</v>
      </c>
      <c r="E27964" s="2">
        <v>1</v>
      </c>
      <c r="F27964" s="2">
        <v>1</v>
      </c>
    </row>
    <row r="27965" spans="1:6" x14ac:dyDescent="0.25">
      <c r="A27965" s="1" t="str">
        <f>"45202"</f>
        <v>45202</v>
      </c>
      <c r="B27965" s="1" t="str">
        <f>"39061"</f>
        <v>39061</v>
      </c>
      <c r="C27965" s="2">
        <v>1</v>
      </c>
      <c r="D27965" s="2">
        <v>1</v>
      </c>
      <c r="E27965" s="2">
        <v>1</v>
      </c>
      <c r="F27965" s="2">
        <v>1</v>
      </c>
    </row>
    <row r="27966" spans="1:6" x14ac:dyDescent="0.25">
      <c r="A27966" s="1" t="str">
        <f>"45107"</f>
        <v>45107</v>
      </c>
      <c r="B27966" s="1" t="str">
        <f>"39015"</f>
        <v>39015</v>
      </c>
      <c r="C27966" s="2">
        <v>6.4941289240354597E-2</v>
      </c>
      <c r="D27966" s="2">
        <v>0</v>
      </c>
      <c r="E27966" s="2">
        <v>0</v>
      </c>
      <c r="F27966" s="2">
        <v>6.0410164957646E-2</v>
      </c>
    </row>
    <row r="27967" spans="1:6" x14ac:dyDescent="0.25">
      <c r="A27967" s="1" t="str">
        <f>"45107"</f>
        <v>45107</v>
      </c>
      <c r="B27967" s="1" t="str">
        <f>"39027"</f>
        <v>39027</v>
      </c>
      <c r="C27967" s="2">
        <v>0.68871315600287497</v>
      </c>
      <c r="D27967" s="2">
        <v>0.92452830188679203</v>
      </c>
      <c r="E27967" s="2">
        <v>1</v>
      </c>
      <c r="F27967" s="2">
        <v>0.70686580472581295</v>
      </c>
    </row>
    <row r="27968" spans="1:6" x14ac:dyDescent="0.25">
      <c r="A27968" s="1" t="str">
        <f>"45107"</f>
        <v>45107</v>
      </c>
      <c r="B27968" s="1" t="str">
        <f>"39025"</f>
        <v>39025</v>
      </c>
      <c r="C27968" s="2">
        <v>9.2259765156961396E-2</v>
      </c>
      <c r="D27968" s="2">
        <v>1.41509433962264E-2</v>
      </c>
      <c r="E27968" s="2">
        <v>0</v>
      </c>
      <c r="F27968" s="2">
        <v>8.6491306286223799E-2</v>
      </c>
    </row>
    <row r="27969" spans="1:6" x14ac:dyDescent="0.25">
      <c r="A27969" s="1" t="str">
        <f>"45107"</f>
        <v>45107</v>
      </c>
      <c r="B27969" s="1" t="str">
        <f>"39165"</f>
        <v>39165</v>
      </c>
      <c r="C27969" s="2">
        <v>0.15408578959980801</v>
      </c>
      <c r="D27969" s="2">
        <v>6.1320754716981098E-2</v>
      </c>
      <c r="E27969" s="2">
        <v>0</v>
      </c>
      <c r="F27969" s="2">
        <v>0.14623272403031601</v>
      </c>
    </row>
    <row r="27970" spans="1:6" x14ac:dyDescent="0.25">
      <c r="A27970" s="1" t="str">
        <f>"45130"</f>
        <v>45130</v>
      </c>
      <c r="B27970" s="1" t="str">
        <f>"39025"</f>
        <v>39025</v>
      </c>
      <c r="C27970" s="2">
        <v>0.16635745207173699</v>
      </c>
      <c r="D27970" s="2">
        <v>7.4074074074074001E-2</v>
      </c>
      <c r="E27970" s="2">
        <v>0</v>
      </c>
      <c r="F27970" s="2">
        <v>0.16354858177428999</v>
      </c>
    </row>
    <row r="27971" spans="1:6" x14ac:dyDescent="0.25">
      <c r="A27971" s="1" t="str">
        <f>"45130"</f>
        <v>45130</v>
      </c>
      <c r="B27971" s="1" t="str">
        <f>"39015"</f>
        <v>39015</v>
      </c>
      <c r="C27971" s="2">
        <v>0.83364254792826198</v>
      </c>
      <c r="D27971" s="2">
        <v>0.92592592592592504</v>
      </c>
      <c r="E27971" s="2">
        <v>1</v>
      </c>
      <c r="F27971" s="2">
        <v>0.83645141822570901</v>
      </c>
    </row>
    <row r="27972" spans="1:6" x14ac:dyDescent="0.25">
      <c r="A27972" s="1" t="str">
        <f>"45131"</f>
        <v>45131</v>
      </c>
      <c r="B27972" s="1" t="str">
        <f>"39015"</f>
        <v>39015</v>
      </c>
      <c r="C27972" s="2">
        <v>1</v>
      </c>
      <c r="D27972" s="2">
        <v>0</v>
      </c>
      <c r="E27972" s="2">
        <v>1</v>
      </c>
      <c r="F27972" s="2">
        <v>1</v>
      </c>
    </row>
    <row r="27973" spans="1:6" x14ac:dyDescent="0.25">
      <c r="A27973" s="1" t="str">
        <f>"45132"</f>
        <v>45132</v>
      </c>
      <c r="B27973" s="1" t="str">
        <f>"39071"</f>
        <v>39071</v>
      </c>
      <c r="C27973" s="2">
        <v>0</v>
      </c>
      <c r="D27973" s="2">
        <v>0</v>
      </c>
      <c r="E27973" s="2">
        <v>1</v>
      </c>
      <c r="F27973" s="2">
        <v>1</v>
      </c>
    </row>
    <row r="27974" spans="1:6" x14ac:dyDescent="0.25">
      <c r="A27974" s="1" t="str">
        <f>"45232"</f>
        <v>45232</v>
      </c>
      <c r="B27974" s="1" t="str">
        <f>"39061"</f>
        <v>39061</v>
      </c>
      <c r="C27974" s="2">
        <v>1</v>
      </c>
      <c r="D27974" s="2">
        <v>1</v>
      </c>
      <c r="E27974" s="2">
        <v>1</v>
      </c>
      <c r="F27974" s="2">
        <v>1</v>
      </c>
    </row>
    <row r="27975" spans="1:6" x14ac:dyDescent="0.25">
      <c r="A27975" s="1" t="str">
        <f>"45215"</f>
        <v>45215</v>
      </c>
      <c r="B27975" s="1" t="str">
        <f>"39061"</f>
        <v>39061</v>
      </c>
      <c r="C27975" s="2">
        <v>1</v>
      </c>
      <c r="D27975" s="2">
        <v>1</v>
      </c>
      <c r="E27975" s="2">
        <v>1</v>
      </c>
      <c r="F27975" s="2">
        <v>1</v>
      </c>
    </row>
    <row r="27976" spans="1:6" x14ac:dyDescent="0.25">
      <c r="A27976" s="1" t="str">
        <f>"45217"</f>
        <v>45217</v>
      </c>
      <c r="B27976" s="1" t="str">
        <f>"39061"</f>
        <v>39061</v>
      </c>
      <c r="C27976" s="2">
        <v>1</v>
      </c>
      <c r="D27976" s="2">
        <v>1</v>
      </c>
      <c r="E27976" s="2">
        <v>1</v>
      </c>
      <c r="F27976" s="2">
        <v>1</v>
      </c>
    </row>
    <row r="27977" spans="1:6" x14ac:dyDescent="0.25">
      <c r="A27977" s="1" t="str">
        <f>"45222"</f>
        <v>45222</v>
      </c>
      <c r="B27977" s="1" t="str">
        <f>"39061"</f>
        <v>39061</v>
      </c>
      <c r="C27977" s="2">
        <v>1</v>
      </c>
      <c r="D27977" s="2">
        <v>1</v>
      </c>
      <c r="E27977" s="2">
        <v>1</v>
      </c>
      <c r="F27977" s="2">
        <v>1</v>
      </c>
    </row>
    <row r="27978" spans="1:6" x14ac:dyDescent="0.25">
      <c r="A27978" s="1" t="str">
        <f>"45146"</f>
        <v>45146</v>
      </c>
      <c r="B27978" s="1" t="str">
        <f>"39027"</f>
        <v>39027</v>
      </c>
      <c r="C27978" s="2">
        <v>1</v>
      </c>
      <c r="D27978" s="2">
        <v>1</v>
      </c>
      <c r="E27978" s="2">
        <v>1</v>
      </c>
      <c r="F27978" s="2">
        <v>1</v>
      </c>
    </row>
    <row r="27979" spans="1:6" x14ac:dyDescent="0.25">
      <c r="A27979" s="1" t="str">
        <f>"45154"</f>
        <v>45154</v>
      </c>
      <c r="B27979" s="1" t="str">
        <f>"39071"</f>
        <v>39071</v>
      </c>
      <c r="C27979" s="2">
        <v>5.98744567841622E-2</v>
      </c>
      <c r="D27979" s="2">
        <v>1.8957345971563899E-2</v>
      </c>
      <c r="E27979" s="2">
        <v>0</v>
      </c>
      <c r="F27979" s="2">
        <v>5.70135746606334E-2</v>
      </c>
    </row>
    <row r="27980" spans="1:6" x14ac:dyDescent="0.25">
      <c r="A27980" s="1" t="str">
        <f>"45154"</f>
        <v>45154</v>
      </c>
      <c r="B27980" s="1" t="str">
        <f>"39015"</f>
        <v>39015</v>
      </c>
      <c r="C27980" s="2">
        <v>0.94012554321583697</v>
      </c>
      <c r="D27980" s="2">
        <v>0.98104265402843605</v>
      </c>
      <c r="E27980" s="2">
        <v>1</v>
      </c>
      <c r="F27980" s="2">
        <v>0.94298642533936605</v>
      </c>
    </row>
    <row r="27981" spans="1:6" x14ac:dyDescent="0.25">
      <c r="A27981" s="1" t="str">
        <f>"45155"</f>
        <v>45155</v>
      </c>
      <c r="B27981" s="1" t="str">
        <f>"39071"</f>
        <v>39071</v>
      </c>
      <c r="C27981" s="2">
        <v>0</v>
      </c>
      <c r="D27981" s="2">
        <v>0</v>
      </c>
      <c r="E27981" s="2">
        <v>1</v>
      </c>
      <c r="F27981" s="2">
        <v>1</v>
      </c>
    </row>
    <row r="27982" spans="1:6" x14ac:dyDescent="0.25">
      <c r="A27982" s="1" t="str">
        <f>"45242"</f>
        <v>45242</v>
      </c>
      <c r="B27982" s="1" t="str">
        <f>"39061"</f>
        <v>39061</v>
      </c>
      <c r="C27982" s="2">
        <v>1</v>
      </c>
      <c r="D27982" s="2">
        <v>1</v>
      </c>
      <c r="E27982" s="2">
        <v>1</v>
      </c>
      <c r="F27982" s="2">
        <v>1</v>
      </c>
    </row>
    <row r="27983" spans="1:6" x14ac:dyDescent="0.25">
      <c r="A27983" s="1" t="str">
        <f>"45251"</f>
        <v>45251</v>
      </c>
      <c r="B27983" s="1" t="str">
        <f>"39061"</f>
        <v>39061</v>
      </c>
      <c r="C27983" s="2">
        <v>1</v>
      </c>
      <c r="D27983" s="2">
        <v>1</v>
      </c>
      <c r="E27983" s="2">
        <v>1</v>
      </c>
      <c r="F27983" s="2">
        <v>1</v>
      </c>
    </row>
    <row r="27984" spans="1:6" x14ac:dyDescent="0.25">
      <c r="A27984" s="1" t="str">
        <f>"45390"</f>
        <v>45390</v>
      </c>
      <c r="B27984" s="1" t="str">
        <f>"39037"</f>
        <v>39037</v>
      </c>
      <c r="C27984" s="2">
        <v>1</v>
      </c>
      <c r="D27984" s="2">
        <v>1</v>
      </c>
      <c r="E27984" s="2">
        <v>1</v>
      </c>
      <c r="F27984" s="2">
        <v>1</v>
      </c>
    </row>
    <row r="27985" spans="1:6" x14ac:dyDescent="0.25">
      <c r="A27985" s="1" t="str">
        <f>"45388"</f>
        <v>45388</v>
      </c>
      <c r="B27985" s="1" t="str">
        <f>"39037"</f>
        <v>39037</v>
      </c>
      <c r="C27985" s="2">
        <v>0.96326530612244798</v>
      </c>
      <c r="D27985" s="2">
        <v>1</v>
      </c>
      <c r="E27985" s="2">
        <v>1</v>
      </c>
      <c r="F27985" s="2">
        <v>0.964566929133858</v>
      </c>
    </row>
    <row r="27986" spans="1:6" x14ac:dyDescent="0.25">
      <c r="A27986" s="1" t="str">
        <f>"45388"</f>
        <v>45388</v>
      </c>
      <c r="B27986" s="1" t="str">
        <f>"39107"</f>
        <v>39107</v>
      </c>
      <c r="C27986" s="2">
        <v>1.6326530612244799E-2</v>
      </c>
      <c r="D27986" s="2">
        <v>0</v>
      </c>
      <c r="E27986" s="2">
        <v>0</v>
      </c>
      <c r="F27986" s="2">
        <v>1.5748031496062902E-2</v>
      </c>
    </row>
    <row r="27987" spans="1:6" x14ac:dyDescent="0.25">
      <c r="A27987" s="1" t="str">
        <f>"45388"</f>
        <v>45388</v>
      </c>
      <c r="B27987" s="1" t="str">
        <f>"39149"</f>
        <v>39149</v>
      </c>
      <c r="C27987" s="2">
        <v>2.04081632653061E-2</v>
      </c>
      <c r="D27987" s="2">
        <v>0</v>
      </c>
      <c r="E27987" s="2">
        <v>0</v>
      </c>
      <c r="F27987" s="2">
        <v>1.9685039370078702E-2</v>
      </c>
    </row>
    <row r="27988" spans="1:6" x14ac:dyDescent="0.25">
      <c r="A27988" s="1" t="str">
        <f>"45331"</f>
        <v>45331</v>
      </c>
      <c r="B27988" s="1" t="str">
        <f>"39037"</f>
        <v>39037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tr">
        <f>"45318"</f>
        <v>45318</v>
      </c>
      <c r="B27989" s="1" t="str">
        <f>"39109"</f>
        <v>39109</v>
      </c>
      <c r="C27989" s="2">
        <v>0.99829205807002497</v>
      </c>
      <c r="D27989" s="2">
        <v>1</v>
      </c>
      <c r="E27989" s="2">
        <v>1</v>
      </c>
      <c r="F27989" s="2">
        <v>0.99845201238390002</v>
      </c>
    </row>
    <row r="27990" spans="1:6" x14ac:dyDescent="0.25">
      <c r="A27990" s="1" t="str">
        <f>"45318"</f>
        <v>45318</v>
      </c>
      <c r="B27990" s="1" t="str">
        <f>"39037"</f>
        <v>39037</v>
      </c>
      <c r="C27990" s="2">
        <v>1.70794192997438E-3</v>
      </c>
      <c r="D27990" s="2">
        <v>0</v>
      </c>
      <c r="E27990" s="2">
        <v>0</v>
      </c>
      <c r="F27990" s="2">
        <v>1.54798761609907E-3</v>
      </c>
    </row>
    <row r="27991" spans="1:6" x14ac:dyDescent="0.25">
      <c r="A27991" s="1" t="str">
        <f>"45320"</f>
        <v>45320</v>
      </c>
      <c r="B27991" s="1" t="str">
        <f>"39135"</f>
        <v>39135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tr">
        <f>"45424"</f>
        <v>45424</v>
      </c>
      <c r="B27992" s="1" t="str">
        <f>"39109"</f>
        <v>39109</v>
      </c>
      <c r="C27992" s="2">
        <v>5.75815738963531E-3</v>
      </c>
      <c r="D27992" s="2">
        <v>1.35226504394861E-3</v>
      </c>
      <c r="E27992" s="2">
        <v>0</v>
      </c>
      <c r="F27992" s="2">
        <v>5.4145516074449998E-3</v>
      </c>
    </row>
    <row r="27993" spans="1:6" x14ac:dyDescent="0.25">
      <c r="A27993" s="1" t="str">
        <f>"45424"</f>
        <v>45424</v>
      </c>
      <c r="B27993" s="1" t="str">
        <f>"39057"</f>
        <v>39057</v>
      </c>
      <c r="C27993" s="2">
        <v>1.6314779270633298E-2</v>
      </c>
      <c r="D27993" s="2">
        <v>4.73292765382014E-3</v>
      </c>
      <c r="E27993" s="2">
        <v>0</v>
      </c>
      <c r="F27993" s="2">
        <v>1.5397631133671701E-2</v>
      </c>
    </row>
    <row r="27994" spans="1:6" x14ac:dyDescent="0.25">
      <c r="A27994" s="1" t="str">
        <f>"45424"</f>
        <v>45424</v>
      </c>
      <c r="B27994" s="1" t="str">
        <f>"39113"</f>
        <v>39113</v>
      </c>
      <c r="C27994" s="2">
        <v>0.97792706333973101</v>
      </c>
      <c r="D27994" s="2">
        <v>0.99391480730223103</v>
      </c>
      <c r="E27994" s="2">
        <v>1</v>
      </c>
      <c r="F27994" s="2">
        <v>0.97918781725888304</v>
      </c>
    </row>
    <row r="27995" spans="1:6" x14ac:dyDescent="0.25">
      <c r="A27995" s="1" t="str">
        <f>"45417"</f>
        <v>45417</v>
      </c>
      <c r="B27995" s="1" t="str">
        <f>"39113"</f>
        <v>39113</v>
      </c>
      <c r="C27995" s="2">
        <v>1</v>
      </c>
      <c r="D27995" s="2">
        <v>1</v>
      </c>
      <c r="E27995" s="2">
        <v>1</v>
      </c>
      <c r="F27995" s="2">
        <v>1</v>
      </c>
    </row>
    <row r="27996" spans="1:6" x14ac:dyDescent="0.25">
      <c r="A27996" s="1" t="str">
        <f>"45419"</f>
        <v>45419</v>
      </c>
      <c r="B27996" s="1" t="str">
        <f>"39113"</f>
        <v>39113</v>
      </c>
      <c r="C27996" s="2">
        <v>1</v>
      </c>
      <c r="D27996" s="2">
        <v>1</v>
      </c>
      <c r="E27996" s="2">
        <v>1</v>
      </c>
      <c r="F27996" s="2">
        <v>1</v>
      </c>
    </row>
    <row r="27997" spans="1:6" x14ac:dyDescent="0.25">
      <c r="A27997" s="1" t="str">
        <f>"45431"</f>
        <v>45431</v>
      </c>
      <c r="B27997" s="1" t="str">
        <f>"39113"</f>
        <v>39113</v>
      </c>
      <c r="C27997" s="2">
        <v>0.49799952930101199</v>
      </c>
      <c r="D27997" s="2">
        <v>0.33723653395784497</v>
      </c>
      <c r="E27997" s="2">
        <v>0.31011969532100098</v>
      </c>
      <c r="F27997" s="2">
        <v>0.47665289256198301</v>
      </c>
    </row>
    <row r="27998" spans="1:6" x14ac:dyDescent="0.25">
      <c r="A27998" s="1" t="str">
        <f>"45431"</f>
        <v>45431</v>
      </c>
      <c r="B27998" s="1" t="str">
        <f>"39057"</f>
        <v>39057</v>
      </c>
      <c r="C27998" s="2">
        <v>0.50200047069898701</v>
      </c>
      <c r="D27998" s="2">
        <v>0.66276346604215397</v>
      </c>
      <c r="E27998" s="2">
        <v>0.68988030467899797</v>
      </c>
      <c r="F27998" s="2">
        <v>0.52334710743801605</v>
      </c>
    </row>
    <row r="27999" spans="1:6" x14ac:dyDescent="0.25">
      <c r="A27999" s="1" t="str">
        <f>"45347"</f>
        <v>45347</v>
      </c>
      <c r="B27999" s="1" t="str">
        <f>"39135"</f>
        <v>39135</v>
      </c>
      <c r="C27999" s="2">
        <v>0.87418546365914696</v>
      </c>
      <c r="D27999" s="2">
        <v>0.94845360824742198</v>
      </c>
      <c r="E27999" s="2">
        <v>1</v>
      </c>
      <c r="F27999" s="2">
        <v>0.87884524372929396</v>
      </c>
    </row>
    <row r="28000" spans="1:6" x14ac:dyDescent="0.25">
      <c r="A28000" s="1" t="str">
        <f>"45347"</f>
        <v>45347</v>
      </c>
      <c r="B28000" s="1" t="str">
        <f>"39037"</f>
        <v>39037</v>
      </c>
      <c r="C28000" s="2">
        <v>0.12581453634085199</v>
      </c>
      <c r="D28000" s="2">
        <v>5.1546391752577303E-2</v>
      </c>
      <c r="E28000" s="2">
        <v>0</v>
      </c>
      <c r="F28000" s="2">
        <v>0.121154756270705</v>
      </c>
    </row>
    <row r="28001" spans="1:6" x14ac:dyDescent="0.25">
      <c r="A28001" s="1" t="str">
        <f>"45349"</f>
        <v>45349</v>
      </c>
      <c r="B28001" s="1" t="str">
        <f>"39023"</f>
        <v>39023</v>
      </c>
      <c r="C28001" s="2">
        <v>1</v>
      </c>
      <c r="D28001" s="2">
        <v>1</v>
      </c>
      <c r="E28001" s="2">
        <v>0</v>
      </c>
      <c r="F28001" s="2">
        <v>1</v>
      </c>
    </row>
    <row r="28002" spans="1:6" x14ac:dyDescent="0.25">
      <c r="A28002" s="1" t="str">
        <f>"45350"</f>
        <v>45350</v>
      </c>
      <c r="B28002" s="1" t="str">
        <f>"39037"</f>
        <v>39037</v>
      </c>
      <c r="C28002" s="2">
        <v>1</v>
      </c>
      <c r="D28002" s="2">
        <v>1</v>
      </c>
      <c r="E28002" s="2">
        <v>0</v>
      </c>
      <c r="F28002" s="2">
        <v>1</v>
      </c>
    </row>
    <row r="28003" spans="1:6" x14ac:dyDescent="0.25">
      <c r="A28003" s="1" t="str">
        <f>"45368"</f>
        <v>45368</v>
      </c>
      <c r="B28003" s="1" t="str">
        <f>"39057"</f>
        <v>39057</v>
      </c>
      <c r="C28003" s="2">
        <v>1.50801131008482E-2</v>
      </c>
      <c r="D28003" s="2">
        <v>0</v>
      </c>
      <c r="E28003" s="2">
        <v>0</v>
      </c>
      <c r="F28003" s="2">
        <v>1.4552069122328299E-2</v>
      </c>
    </row>
    <row r="28004" spans="1:6" x14ac:dyDescent="0.25">
      <c r="A28004" s="1" t="str">
        <f>"45368"</f>
        <v>45368</v>
      </c>
      <c r="B28004" s="1" t="str">
        <f>"39023"</f>
        <v>39023</v>
      </c>
      <c r="C28004" s="2">
        <v>0.984919886899151</v>
      </c>
      <c r="D28004" s="2">
        <v>1</v>
      </c>
      <c r="E28004" s="2">
        <v>1</v>
      </c>
      <c r="F28004" s="2">
        <v>0.98544793087767102</v>
      </c>
    </row>
    <row r="28005" spans="1:6" x14ac:dyDescent="0.25">
      <c r="A28005" s="1" t="str">
        <f>"45449"</f>
        <v>45449</v>
      </c>
      <c r="B28005" s="1" t="str">
        <f>"39113"</f>
        <v>39113</v>
      </c>
      <c r="C28005" s="2">
        <v>1</v>
      </c>
      <c r="D28005" s="2">
        <v>1</v>
      </c>
      <c r="E28005" s="2">
        <v>1</v>
      </c>
      <c r="F28005" s="2">
        <v>1</v>
      </c>
    </row>
    <row r="28006" spans="1:6" x14ac:dyDescent="0.25">
      <c r="A28006" s="1" t="str">
        <f>"45729"</f>
        <v>45729</v>
      </c>
      <c r="B28006" s="1" t="str">
        <f>"39167"</f>
        <v>39167</v>
      </c>
      <c r="C28006" s="2">
        <v>1</v>
      </c>
      <c r="D28006" s="2">
        <v>1</v>
      </c>
      <c r="E28006" s="2">
        <v>0</v>
      </c>
      <c r="F28006" s="2">
        <v>1</v>
      </c>
    </row>
    <row r="28007" spans="1:6" x14ac:dyDescent="0.25">
      <c r="A28007" s="1" t="str">
        <f>"45735"</f>
        <v>45735</v>
      </c>
      <c r="B28007" s="1" t="str">
        <f>"39105"</f>
        <v>39105</v>
      </c>
      <c r="C28007" s="2">
        <v>1.0952902519167499E-3</v>
      </c>
      <c r="D28007" s="2">
        <v>0</v>
      </c>
      <c r="E28007" s="2">
        <v>0</v>
      </c>
      <c r="F28007" s="2">
        <v>1.0706638115631599E-3</v>
      </c>
    </row>
    <row r="28008" spans="1:6" x14ac:dyDescent="0.25">
      <c r="A28008" s="1" t="str">
        <f>"45735"</f>
        <v>45735</v>
      </c>
      <c r="B28008" s="1" t="str">
        <f>"39009"</f>
        <v>39009</v>
      </c>
      <c r="C28008" s="2">
        <v>0.99890470974808299</v>
      </c>
      <c r="D28008" s="2">
        <v>1</v>
      </c>
      <c r="E28008" s="2">
        <v>1</v>
      </c>
      <c r="F28008" s="2">
        <v>0.99892933618843605</v>
      </c>
    </row>
    <row r="28009" spans="1:6" x14ac:dyDescent="0.25">
      <c r="A28009" s="1" t="str">
        <f>"45745"</f>
        <v>45745</v>
      </c>
      <c r="B28009" s="1" t="str">
        <f>"39111"</f>
        <v>39111</v>
      </c>
      <c r="C28009" s="2">
        <v>0.17184643510054801</v>
      </c>
      <c r="D28009" s="2">
        <v>0.22222222222222199</v>
      </c>
      <c r="E28009" s="2">
        <v>0</v>
      </c>
      <c r="F28009" s="2">
        <v>0.17266187050359699</v>
      </c>
    </row>
    <row r="28010" spans="1:6" x14ac:dyDescent="0.25">
      <c r="A28010" s="1" t="str">
        <f>"45745"</f>
        <v>45745</v>
      </c>
      <c r="B28010" s="1" t="str">
        <f>"39167"</f>
        <v>39167</v>
      </c>
      <c r="C28010" s="2">
        <v>0.51371115173674498</v>
      </c>
      <c r="D28010" s="2">
        <v>0.55555555555555503</v>
      </c>
      <c r="E28010" s="2">
        <v>0</v>
      </c>
      <c r="F28010" s="2">
        <v>0.514388489208633</v>
      </c>
    </row>
    <row r="28011" spans="1:6" x14ac:dyDescent="0.25">
      <c r="A28011" s="1" t="str">
        <f>"45745"</f>
        <v>45745</v>
      </c>
      <c r="B28011" s="1" t="str">
        <f>"39121"</f>
        <v>39121</v>
      </c>
      <c r="C28011" s="2">
        <v>0.31444241316270499</v>
      </c>
      <c r="D28011" s="2">
        <v>0.22222222222222199</v>
      </c>
      <c r="E28011" s="2">
        <v>0</v>
      </c>
      <c r="F28011" s="2">
        <v>0.312949640287769</v>
      </c>
    </row>
    <row r="28012" spans="1:6" x14ac:dyDescent="0.25">
      <c r="A28012" s="1" t="str">
        <f>"45739"</f>
        <v>45739</v>
      </c>
      <c r="B28012" s="1" t="str">
        <f>"39009"</f>
        <v>39009</v>
      </c>
      <c r="C28012" s="2">
        <v>0</v>
      </c>
      <c r="D28012" s="2">
        <v>1</v>
      </c>
      <c r="E28012" s="2">
        <v>0</v>
      </c>
      <c r="F28012" s="2">
        <v>1</v>
      </c>
    </row>
    <row r="28013" spans="1:6" x14ac:dyDescent="0.25">
      <c r="A28013" s="1" t="str">
        <f>"45634"</f>
        <v>45634</v>
      </c>
      <c r="B28013" s="1" t="str">
        <f>"39163"</f>
        <v>39163</v>
      </c>
      <c r="C28013" s="2">
        <v>0.99678111587982798</v>
      </c>
      <c r="D28013" s="2">
        <v>1</v>
      </c>
      <c r="E28013" s="2">
        <v>0</v>
      </c>
      <c r="F28013" s="2">
        <v>0.99684210526315697</v>
      </c>
    </row>
    <row r="28014" spans="1:6" x14ac:dyDescent="0.25">
      <c r="A28014" s="1" t="str">
        <f>"45634"</f>
        <v>45634</v>
      </c>
      <c r="B28014" s="1" t="str">
        <f>"39079"</f>
        <v>39079</v>
      </c>
      <c r="C28014" s="2">
        <v>3.2188841201716699E-3</v>
      </c>
      <c r="D28014" s="2">
        <v>0</v>
      </c>
      <c r="E28014" s="2">
        <v>0</v>
      </c>
      <c r="F28014" s="2">
        <v>3.1578947368421E-3</v>
      </c>
    </row>
    <row r="28015" spans="1:6" x14ac:dyDescent="0.25">
      <c r="A28015" s="1" t="str">
        <f>"45624"</f>
        <v>45624</v>
      </c>
      <c r="B28015" s="1" t="str">
        <f>"39131"</f>
        <v>39131</v>
      </c>
      <c r="C28015" s="2">
        <v>0</v>
      </c>
      <c r="D28015" s="2">
        <v>1</v>
      </c>
      <c r="E28015" s="2">
        <v>0</v>
      </c>
      <c r="F28015" s="2">
        <v>1</v>
      </c>
    </row>
    <row r="28016" spans="1:6" x14ac:dyDescent="0.25">
      <c r="A28016" s="1" t="str">
        <f>"45805"</f>
        <v>45805</v>
      </c>
      <c r="B28016" s="1" t="str">
        <f>"39003"</f>
        <v>39003</v>
      </c>
      <c r="C28016" s="2">
        <v>1</v>
      </c>
      <c r="D28016" s="2">
        <v>1</v>
      </c>
      <c r="E28016" s="2">
        <v>1</v>
      </c>
      <c r="F28016" s="2">
        <v>1</v>
      </c>
    </row>
    <row r="28017" spans="1:6" x14ac:dyDescent="0.25">
      <c r="A28017" s="1" t="str">
        <f>"45814"</f>
        <v>45814</v>
      </c>
      <c r="B28017" s="1" t="str">
        <f>"39063"</f>
        <v>39063</v>
      </c>
      <c r="C28017" s="2">
        <v>1</v>
      </c>
      <c r="D28017" s="2">
        <v>1</v>
      </c>
      <c r="E28017" s="2">
        <v>1</v>
      </c>
      <c r="F28017" s="2">
        <v>1</v>
      </c>
    </row>
    <row r="28018" spans="1:6" x14ac:dyDescent="0.25">
      <c r="A28018" s="1" t="str">
        <f>"45833"</f>
        <v>45833</v>
      </c>
      <c r="B28018" s="1" t="str">
        <f>"39137"</f>
        <v>39137</v>
      </c>
      <c r="C28018" s="2">
        <v>2.96296296296296E-2</v>
      </c>
      <c r="D28018" s="2">
        <v>5.2493438320209904E-3</v>
      </c>
      <c r="E28018" s="2">
        <v>0</v>
      </c>
      <c r="F28018" s="2">
        <v>2.7099236641221301E-2</v>
      </c>
    </row>
    <row r="28019" spans="1:6" x14ac:dyDescent="0.25">
      <c r="A28019" s="1" t="str">
        <f>"45833"</f>
        <v>45833</v>
      </c>
      <c r="B28019" s="1" t="str">
        <f>"39161"</f>
        <v>39161</v>
      </c>
      <c r="C28019" s="2">
        <v>0.41185185185185103</v>
      </c>
      <c r="D28019" s="2">
        <v>0.27034120734908101</v>
      </c>
      <c r="E28019" s="2">
        <v>0.32089552238805902</v>
      </c>
      <c r="F28019" s="2">
        <v>0.39923664122137398</v>
      </c>
    </row>
    <row r="28020" spans="1:6" x14ac:dyDescent="0.25">
      <c r="A28020" s="1" t="str">
        <f>"45833"</f>
        <v>45833</v>
      </c>
      <c r="B28020" s="1" t="str">
        <f>"39003"</f>
        <v>39003</v>
      </c>
      <c r="C28020" s="2">
        <v>0.55851851851851797</v>
      </c>
      <c r="D28020" s="2">
        <v>0.72440944881889702</v>
      </c>
      <c r="E28020" s="2">
        <v>0.67910447761194004</v>
      </c>
      <c r="F28020" s="2">
        <v>0.57366412213740403</v>
      </c>
    </row>
    <row r="28021" spans="1:6" x14ac:dyDescent="0.25">
      <c r="A28021" s="1" t="str">
        <f>"45819"</f>
        <v>45819</v>
      </c>
      <c r="B28021" s="1" t="str">
        <f>"39011"</f>
        <v>39011</v>
      </c>
      <c r="C28021" s="2">
        <v>1</v>
      </c>
      <c r="D28021" s="2">
        <v>1</v>
      </c>
      <c r="E28021" s="2">
        <v>1</v>
      </c>
      <c r="F28021" s="2">
        <v>1</v>
      </c>
    </row>
    <row r="28022" spans="1:6" x14ac:dyDescent="0.25">
      <c r="A28022" s="1" t="str">
        <f>"45820"</f>
        <v>45820</v>
      </c>
      <c r="B28022" s="1" t="str">
        <f>"39003"</f>
        <v>39003</v>
      </c>
      <c r="C28022" s="2">
        <v>1</v>
      </c>
      <c r="D28022" s="2">
        <v>0</v>
      </c>
      <c r="E28022" s="2">
        <v>1</v>
      </c>
      <c r="F28022" s="2">
        <v>1</v>
      </c>
    </row>
    <row r="28023" spans="1:6" x14ac:dyDescent="0.25">
      <c r="A28023" s="1" t="str">
        <f>"45764"</f>
        <v>45764</v>
      </c>
      <c r="B28023" s="1" t="str">
        <f>"39009"</f>
        <v>39009</v>
      </c>
      <c r="C28023" s="2">
        <v>0.857341684064022</v>
      </c>
      <c r="D28023" s="2">
        <v>0.97058823529411697</v>
      </c>
      <c r="E28023" s="2">
        <v>1</v>
      </c>
      <c r="F28023" s="2">
        <v>0.86933724832214698</v>
      </c>
    </row>
    <row r="28024" spans="1:6" x14ac:dyDescent="0.25">
      <c r="A28024" s="1" t="str">
        <f>"45764"</f>
        <v>45764</v>
      </c>
      <c r="B28024" s="1" t="str">
        <f>"39073"</f>
        <v>39073</v>
      </c>
      <c r="C28024" s="2">
        <v>0.142658315935977</v>
      </c>
      <c r="D28024" s="2">
        <v>2.94117647058823E-2</v>
      </c>
      <c r="E28024" s="2">
        <v>0</v>
      </c>
      <c r="F28024" s="2">
        <v>0.13066275167785199</v>
      </c>
    </row>
    <row r="28025" spans="1:6" x14ac:dyDescent="0.25">
      <c r="A28025" s="1" t="str">
        <f>"45783"</f>
        <v>45783</v>
      </c>
      <c r="B28025" s="1" t="str">
        <f>"39105"</f>
        <v>39105</v>
      </c>
      <c r="C28025" s="2">
        <v>0</v>
      </c>
      <c r="D28025" s="2">
        <v>1</v>
      </c>
      <c r="E28025" s="2">
        <v>0</v>
      </c>
      <c r="F28025" s="2">
        <v>1</v>
      </c>
    </row>
    <row r="28026" spans="1:6" x14ac:dyDescent="0.25">
      <c r="A28026" s="1" t="str">
        <f>"45844"</f>
        <v>45844</v>
      </c>
      <c r="B28026" s="1" t="str">
        <f>"39161"</f>
        <v>39161</v>
      </c>
      <c r="C28026" s="2">
        <v>2.3923444976076499E-2</v>
      </c>
      <c r="D28026" s="2">
        <v>0</v>
      </c>
      <c r="E28026" s="2">
        <v>0</v>
      </c>
      <c r="F28026" s="2">
        <v>2.3183925811437401E-2</v>
      </c>
    </row>
    <row r="28027" spans="1:6" x14ac:dyDescent="0.25">
      <c r="A28027" s="1" t="str">
        <f>"45844"</f>
        <v>45844</v>
      </c>
      <c r="B28027" s="1" t="str">
        <f>"39003"</f>
        <v>39003</v>
      </c>
      <c r="C28027" s="2">
        <v>3.7480063795853197E-2</v>
      </c>
      <c r="D28027" s="2">
        <v>0</v>
      </c>
      <c r="E28027" s="2">
        <v>0</v>
      </c>
      <c r="F28027" s="2">
        <v>3.6321483771251897E-2</v>
      </c>
    </row>
    <row r="28028" spans="1:6" x14ac:dyDescent="0.25">
      <c r="A28028" s="1" t="str">
        <f>"45844"</f>
        <v>45844</v>
      </c>
      <c r="B28028" s="1" t="str">
        <f>"39137"</f>
        <v>39137</v>
      </c>
      <c r="C28028" s="2">
        <v>0.93859649122806998</v>
      </c>
      <c r="D28028" s="2">
        <v>1</v>
      </c>
      <c r="E28028" s="2">
        <v>1</v>
      </c>
      <c r="F28028" s="2">
        <v>0.94049459041730998</v>
      </c>
    </row>
    <row r="28029" spans="1:6" x14ac:dyDescent="0.25">
      <c r="A28029" s="1" t="str">
        <f>"45855"</f>
        <v>45855</v>
      </c>
      <c r="B28029" s="1" t="str">
        <f>"39125"</f>
        <v>39125</v>
      </c>
      <c r="C28029" s="2">
        <v>0</v>
      </c>
      <c r="D28029" s="2">
        <v>1</v>
      </c>
      <c r="E28029" s="2">
        <v>0</v>
      </c>
      <c r="F28029" s="2">
        <v>1</v>
      </c>
    </row>
    <row r="28030" spans="1:6" x14ac:dyDescent="0.25">
      <c r="A28030" s="1" t="str">
        <f>"45856"</f>
        <v>45856</v>
      </c>
      <c r="B28030" s="1" t="str">
        <f>"39137"</f>
        <v>39137</v>
      </c>
      <c r="C28030" s="2">
        <v>0.98493975903614395</v>
      </c>
      <c r="D28030" s="2">
        <v>1</v>
      </c>
      <c r="E28030" s="2">
        <v>1</v>
      </c>
      <c r="F28030" s="2">
        <v>0.98598130841121401</v>
      </c>
    </row>
    <row r="28031" spans="1:6" x14ac:dyDescent="0.25">
      <c r="A28031" s="1" t="str">
        <f>"45856"</f>
        <v>45856</v>
      </c>
      <c r="B28031" s="1" t="str">
        <f>"39063"</f>
        <v>39063</v>
      </c>
      <c r="C28031" s="2">
        <v>1.00401606425702E-3</v>
      </c>
      <c r="D28031" s="2">
        <v>0</v>
      </c>
      <c r="E28031" s="2">
        <v>0</v>
      </c>
      <c r="F28031" s="2">
        <v>9.3457943925233605E-4</v>
      </c>
    </row>
    <row r="28032" spans="1:6" x14ac:dyDescent="0.25">
      <c r="A28032" s="1" t="str">
        <f>"45856"</f>
        <v>45856</v>
      </c>
      <c r="B28032" s="1" t="str">
        <f>"39069"</f>
        <v>39069</v>
      </c>
      <c r="C28032" s="2">
        <v>1.4056224899598299E-2</v>
      </c>
      <c r="D28032" s="2">
        <v>0</v>
      </c>
      <c r="E28032" s="2">
        <v>0</v>
      </c>
      <c r="F28032" s="2">
        <v>1.3084112149532701E-2</v>
      </c>
    </row>
    <row r="28033" spans="1:6" x14ac:dyDescent="0.25">
      <c r="A28033" s="1" t="str">
        <f>"45869"</f>
        <v>45869</v>
      </c>
      <c r="B28033" s="1" t="str">
        <f>"39011"</f>
        <v>39011</v>
      </c>
      <c r="C28033" s="2">
        <v>0.96181630546955599</v>
      </c>
      <c r="D28033" s="2">
        <v>1</v>
      </c>
      <c r="E28033" s="2">
        <v>1</v>
      </c>
      <c r="F28033" s="2">
        <v>0.96517647058823497</v>
      </c>
    </row>
    <row r="28034" spans="1:6" x14ac:dyDescent="0.25">
      <c r="A28034" s="1" t="str">
        <f>"45869"</f>
        <v>45869</v>
      </c>
      <c r="B28034" s="1" t="str">
        <f>"39149"</f>
        <v>39149</v>
      </c>
      <c r="C28034" s="2">
        <v>2.0123839009287901E-2</v>
      </c>
      <c r="D28034" s="2">
        <v>0</v>
      </c>
      <c r="E28034" s="2">
        <v>0</v>
      </c>
      <c r="F28034" s="2">
        <v>1.8352941176470499E-2</v>
      </c>
    </row>
    <row r="28035" spans="1:6" x14ac:dyDescent="0.25">
      <c r="A28035" s="1" t="str">
        <f>"45869"</f>
        <v>45869</v>
      </c>
      <c r="B28035" s="1" t="str">
        <f>"39107"</f>
        <v>39107</v>
      </c>
      <c r="C28035" s="2">
        <v>1.8059855521155799E-2</v>
      </c>
      <c r="D28035" s="2">
        <v>0</v>
      </c>
      <c r="E28035" s="2">
        <v>0</v>
      </c>
      <c r="F28035" s="2">
        <v>1.6470588235294101E-2</v>
      </c>
    </row>
    <row r="28036" spans="1:6" x14ac:dyDescent="0.25">
      <c r="A28036" s="1" t="str">
        <f>"45851"</f>
        <v>45851</v>
      </c>
      <c r="B28036" s="1" t="str">
        <f>"39125"</f>
        <v>39125</v>
      </c>
      <c r="C28036" s="2">
        <v>1</v>
      </c>
      <c r="D28036" s="2">
        <v>1</v>
      </c>
      <c r="E28036" s="2">
        <v>1</v>
      </c>
      <c r="F28036" s="2">
        <v>1</v>
      </c>
    </row>
    <row r="28037" spans="1:6" x14ac:dyDescent="0.25">
      <c r="A28037" s="1" t="str">
        <f>"45859"</f>
        <v>45859</v>
      </c>
      <c r="B28037" s="1" t="str">
        <f>"39065"</f>
        <v>39065</v>
      </c>
      <c r="C28037" s="2">
        <v>1</v>
      </c>
      <c r="D28037" s="2">
        <v>1</v>
      </c>
      <c r="E28037" s="2">
        <v>0</v>
      </c>
      <c r="F28037" s="2">
        <v>1</v>
      </c>
    </row>
    <row r="28038" spans="1:6" x14ac:dyDescent="0.25">
      <c r="A28038" s="1" t="str">
        <f>"45650"</f>
        <v>45650</v>
      </c>
      <c r="B28038" s="1" t="str">
        <f>"39001"</f>
        <v>39001</v>
      </c>
      <c r="C28038" s="2">
        <v>1</v>
      </c>
      <c r="D28038" s="2">
        <v>1</v>
      </c>
      <c r="E28038" s="2">
        <v>0</v>
      </c>
      <c r="F28038" s="2">
        <v>1</v>
      </c>
    </row>
    <row r="28039" spans="1:6" x14ac:dyDescent="0.25">
      <c r="A28039" s="1" t="str">
        <f>"45653"</f>
        <v>45653</v>
      </c>
      <c r="B28039" s="1" t="str">
        <f>"39079"</f>
        <v>39079</v>
      </c>
      <c r="C28039" s="2">
        <v>5.4347826086956501E-4</v>
      </c>
      <c r="D28039" s="2">
        <v>0</v>
      </c>
      <c r="E28039" s="2">
        <v>0</v>
      </c>
      <c r="F28039" s="2">
        <v>5.1519835136527501E-4</v>
      </c>
    </row>
    <row r="28040" spans="1:6" x14ac:dyDescent="0.25">
      <c r="A28040" s="1" t="str">
        <f>"45653"</f>
        <v>45653</v>
      </c>
      <c r="B28040" s="1" t="str">
        <f>"39145"</f>
        <v>39145</v>
      </c>
      <c r="C28040" s="2">
        <v>0.99945652173913002</v>
      </c>
      <c r="D28040" s="2">
        <v>1</v>
      </c>
      <c r="E28040" s="2">
        <v>1</v>
      </c>
      <c r="F28040" s="2">
        <v>0.99948480164863396</v>
      </c>
    </row>
    <row r="28041" spans="1:6" x14ac:dyDescent="0.25">
      <c r="A28041" s="1" t="str">
        <f>"45656"</f>
        <v>45656</v>
      </c>
      <c r="B28041" s="1" t="str">
        <f>"39053"</f>
        <v>39053</v>
      </c>
      <c r="C28041" s="2">
        <v>4.36038117239387E-2</v>
      </c>
      <c r="D28041" s="2">
        <v>0</v>
      </c>
      <c r="E28041" s="2">
        <v>0</v>
      </c>
      <c r="F28041" s="2">
        <v>4.1335888310977197E-2</v>
      </c>
    </row>
    <row r="28042" spans="1:6" x14ac:dyDescent="0.25">
      <c r="A28042" s="1" t="str">
        <f>"45656"</f>
        <v>45656</v>
      </c>
      <c r="B28042" s="1" t="str">
        <f>"39145"</f>
        <v>39145</v>
      </c>
      <c r="C28042" s="2">
        <v>3.1764366156511602E-3</v>
      </c>
      <c r="D28042" s="2">
        <v>0</v>
      </c>
      <c r="E28042" s="2">
        <v>0</v>
      </c>
      <c r="F28042" s="2">
        <v>3.0112236517930401E-3</v>
      </c>
    </row>
    <row r="28043" spans="1:6" x14ac:dyDescent="0.25">
      <c r="A28043" s="1" t="str">
        <f>"45656"</f>
        <v>45656</v>
      </c>
      <c r="B28043" s="1" t="str">
        <f>"39079"</f>
        <v>39079</v>
      </c>
      <c r="C28043" s="2">
        <v>0.92723072480508195</v>
      </c>
      <c r="D28043" s="2">
        <v>0.97005988023951994</v>
      </c>
      <c r="E28043" s="2">
        <v>1</v>
      </c>
      <c r="F28043" s="2">
        <v>0.92964686558992604</v>
      </c>
    </row>
    <row r="28044" spans="1:6" x14ac:dyDescent="0.25">
      <c r="A28044" s="1" t="str">
        <f>"45656"</f>
        <v>45656</v>
      </c>
      <c r="B28044" s="1" t="str">
        <f>"39087"</f>
        <v>39087</v>
      </c>
      <c r="C28044" s="2">
        <v>2.5989026855327699E-2</v>
      </c>
      <c r="D28044" s="2">
        <v>2.9940119760479E-2</v>
      </c>
      <c r="E28044" s="2">
        <v>0</v>
      </c>
      <c r="F28044" s="2">
        <v>2.60060224473035E-2</v>
      </c>
    </row>
    <row r="28045" spans="1:6" x14ac:dyDescent="0.25">
      <c r="A28045" s="1" t="str">
        <f>"45643"</f>
        <v>45643</v>
      </c>
      <c r="B28045" s="1" t="str">
        <f>"39053"</f>
        <v>39053</v>
      </c>
      <c r="C28045" s="2">
        <v>0</v>
      </c>
      <c r="D28045" s="2">
        <v>1</v>
      </c>
      <c r="E28045" s="2">
        <v>0</v>
      </c>
      <c r="F28045" s="2">
        <v>1</v>
      </c>
    </row>
    <row r="28046" spans="1:6" x14ac:dyDescent="0.25">
      <c r="A28046" s="1" t="str">
        <f>"45684"</f>
        <v>45684</v>
      </c>
      <c r="B28046" s="1" t="str">
        <f>"39001"</f>
        <v>39001</v>
      </c>
      <c r="C28046" s="2">
        <v>0.4</v>
      </c>
      <c r="D28046" s="2">
        <v>0.36842105263157798</v>
      </c>
      <c r="E28046" s="2">
        <v>0</v>
      </c>
      <c r="F28046" s="2">
        <v>0.38971962616822398</v>
      </c>
    </row>
    <row r="28047" spans="1:6" x14ac:dyDescent="0.25">
      <c r="A28047" s="1" t="str">
        <f>"45684"</f>
        <v>45684</v>
      </c>
      <c r="B28047" s="1" t="str">
        <f>"39145"</f>
        <v>39145</v>
      </c>
      <c r="C28047" s="2">
        <v>0.6</v>
      </c>
      <c r="D28047" s="2">
        <v>0.63157894736842102</v>
      </c>
      <c r="E28047" s="2">
        <v>1</v>
      </c>
      <c r="F28047" s="2">
        <v>0.61028037383177502</v>
      </c>
    </row>
    <row r="28048" spans="1:6" x14ac:dyDescent="0.25">
      <c r="A28048" s="1" t="str">
        <f>"45686"</f>
        <v>45686</v>
      </c>
      <c r="B28048" s="1" t="str">
        <f>"39053"</f>
        <v>39053</v>
      </c>
      <c r="C28048" s="2">
        <v>0.75452054794520496</v>
      </c>
      <c r="D28048" s="2">
        <v>0.66666666666666596</v>
      </c>
      <c r="E28048" s="2">
        <v>1</v>
      </c>
      <c r="F28048" s="2">
        <v>0.75308641975308599</v>
      </c>
    </row>
    <row r="28049" spans="1:6" x14ac:dyDescent="0.25">
      <c r="A28049" s="1" t="str">
        <f>"45686"</f>
        <v>45686</v>
      </c>
      <c r="B28049" s="1" t="str">
        <f>"39079"</f>
        <v>39079</v>
      </c>
      <c r="C28049" s="2">
        <v>6.0273972602739702E-3</v>
      </c>
      <c r="D28049" s="2">
        <v>2.77777777777777E-2</v>
      </c>
      <c r="E28049" s="2">
        <v>0</v>
      </c>
      <c r="F28049" s="2">
        <v>6.4412238325281803E-3</v>
      </c>
    </row>
    <row r="28050" spans="1:6" x14ac:dyDescent="0.25">
      <c r="A28050" s="1" t="str">
        <f>"45686"</f>
        <v>45686</v>
      </c>
      <c r="B28050" s="1" t="str">
        <f>"39105"</f>
        <v>39105</v>
      </c>
      <c r="C28050" s="2">
        <v>6.4657534246575304E-2</v>
      </c>
      <c r="D28050" s="2">
        <v>8.3333333333333301E-2</v>
      </c>
      <c r="E28050" s="2">
        <v>0</v>
      </c>
      <c r="F28050" s="2">
        <v>6.4949006977992399E-2</v>
      </c>
    </row>
    <row r="28051" spans="1:6" x14ac:dyDescent="0.25">
      <c r="A28051" s="1" t="str">
        <f>"45686"</f>
        <v>45686</v>
      </c>
      <c r="B28051" s="1" t="str">
        <f>"39163"</f>
        <v>39163</v>
      </c>
      <c r="C28051" s="2">
        <v>0.174794520547945</v>
      </c>
      <c r="D28051" s="2">
        <v>0.22222222222222199</v>
      </c>
      <c r="E28051" s="2">
        <v>0</v>
      </c>
      <c r="F28051" s="2">
        <v>0.175523349436392</v>
      </c>
    </row>
    <row r="28052" spans="1:6" x14ac:dyDescent="0.25">
      <c r="A28052" s="1" t="str">
        <f>"46011"</f>
        <v>46011</v>
      </c>
      <c r="B28052" s="1" t="str">
        <f>"18057"</f>
        <v>18057</v>
      </c>
      <c r="C28052" s="2">
        <v>7.6306753147653496E-4</v>
      </c>
      <c r="D28052" s="2">
        <v>0</v>
      </c>
      <c r="E28052" s="2">
        <v>0</v>
      </c>
      <c r="F28052" s="2">
        <v>7.2674418604651097E-4</v>
      </c>
    </row>
    <row r="28053" spans="1:6" x14ac:dyDescent="0.25">
      <c r="A28053" s="1" t="str">
        <f>"46011"</f>
        <v>46011</v>
      </c>
      <c r="B28053" s="1" t="str">
        <f>"18095"</f>
        <v>18095</v>
      </c>
      <c r="C28053" s="2">
        <v>0.99923693246852296</v>
      </c>
      <c r="D28053" s="2">
        <v>1</v>
      </c>
      <c r="E28053" s="2">
        <v>1</v>
      </c>
      <c r="F28053" s="2">
        <v>0.99927325581395299</v>
      </c>
    </row>
    <row r="28054" spans="1:6" x14ac:dyDescent="0.25">
      <c r="A28054" s="1" t="str">
        <f>"45880"</f>
        <v>45880</v>
      </c>
      <c r="B28054" s="1" t="str">
        <f>"39125"</f>
        <v>39125</v>
      </c>
      <c r="C28054" s="2">
        <v>1</v>
      </c>
      <c r="D28054" s="2">
        <v>1</v>
      </c>
      <c r="E28054" s="2">
        <v>1</v>
      </c>
      <c r="F28054" s="2">
        <v>1</v>
      </c>
    </row>
    <row r="28055" spans="1:6" x14ac:dyDescent="0.25">
      <c r="A28055" s="1" t="str">
        <f>"45881"</f>
        <v>45881</v>
      </c>
      <c r="B28055" s="1" t="str">
        <f>"39063"</f>
        <v>39063</v>
      </c>
      <c r="C28055" s="2">
        <v>1</v>
      </c>
      <c r="D28055" s="2">
        <v>1</v>
      </c>
      <c r="E28055" s="2">
        <v>1</v>
      </c>
      <c r="F28055" s="2">
        <v>1</v>
      </c>
    </row>
    <row r="28056" spans="1:6" x14ac:dyDescent="0.25">
      <c r="A28056" s="1" t="str">
        <f>"45890"</f>
        <v>45890</v>
      </c>
      <c r="B28056" s="1" t="str">
        <f>"39063"</f>
        <v>39063</v>
      </c>
      <c r="C28056" s="2">
        <v>1</v>
      </c>
      <c r="D28056" s="2">
        <v>1</v>
      </c>
      <c r="E28056" s="2">
        <v>1</v>
      </c>
      <c r="F28056" s="2">
        <v>1</v>
      </c>
    </row>
    <row r="28057" spans="1:6" x14ac:dyDescent="0.25">
      <c r="A28057" s="1" t="str">
        <f>"45886"</f>
        <v>45886</v>
      </c>
      <c r="B28057" s="1" t="str">
        <f>"39125"</f>
        <v>39125</v>
      </c>
      <c r="C28057" s="2">
        <v>0.41052631578947302</v>
      </c>
      <c r="D28057" s="2">
        <v>0.33333333333333298</v>
      </c>
      <c r="E28057" s="2">
        <v>0</v>
      </c>
      <c r="F28057" s="2">
        <v>0.40404040404040398</v>
      </c>
    </row>
    <row r="28058" spans="1:6" x14ac:dyDescent="0.25">
      <c r="A28058" s="1" t="str">
        <f>"45886"</f>
        <v>45886</v>
      </c>
      <c r="B28058" s="1" t="str">
        <f>"39161"</f>
        <v>39161</v>
      </c>
      <c r="C28058" s="2">
        <v>0.58947368421052604</v>
      </c>
      <c r="D28058" s="2">
        <v>0.66666666666666596</v>
      </c>
      <c r="E28058" s="2">
        <v>1</v>
      </c>
      <c r="F28058" s="2">
        <v>0.59595959595959502</v>
      </c>
    </row>
    <row r="28059" spans="1:6" x14ac:dyDescent="0.25">
      <c r="A28059" s="1" t="str">
        <f>"45893"</f>
        <v>45893</v>
      </c>
      <c r="B28059" s="1" t="str">
        <f>"39137"</f>
        <v>39137</v>
      </c>
      <c r="C28059" s="2">
        <v>0</v>
      </c>
      <c r="D28059" s="2">
        <v>0</v>
      </c>
      <c r="E28059" s="2">
        <v>1</v>
      </c>
      <c r="F28059" s="2">
        <v>1</v>
      </c>
    </row>
    <row r="28060" spans="1:6" x14ac:dyDescent="0.25">
      <c r="A28060" s="1" t="str">
        <f>"45899"</f>
        <v>45899</v>
      </c>
      <c r="B28060" s="1" t="str">
        <f>"39161"</f>
        <v>39161</v>
      </c>
      <c r="C28060" s="2">
        <v>1</v>
      </c>
      <c r="D28060" s="2">
        <v>0</v>
      </c>
      <c r="E28060" s="2">
        <v>1</v>
      </c>
      <c r="F28060" s="2">
        <v>1</v>
      </c>
    </row>
    <row r="28061" spans="1:6" x14ac:dyDescent="0.25">
      <c r="A28061" s="1" t="str">
        <f>"46075"</f>
        <v>46075</v>
      </c>
      <c r="B28061" s="1" t="str">
        <f>"18011"</f>
        <v>18011</v>
      </c>
      <c r="C28061" s="2">
        <v>1</v>
      </c>
      <c r="D28061" s="2">
        <v>1</v>
      </c>
      <c r="E28061" s="2">
        <v>1</v>
      </c>
      <c r="F28061" s="2">
        <v>1</v>
      </c>
    </row>
    <row r="28062" spans="1:6" x14ac:dyDescent="0.25">
      <c r="A28062" s="1" t="str">
        <f>"46133"</f>
        <v>46133</v>
      </c>
      <c r="B28062" s="1" t="str">
        <f>"18139"</f>
        <v>18139</v>
      </c>
      <c r="C28062" s="2">
        <v>0.35025380710659798</v>
      </c>
      <c r="D28062" s="2">
        <v>0.23076923076923</v>
      </c>
      <c r="E28062" s="2">
        <v>0.5</v>
      </c>
      <c r="F28062" s="2">
        <v>0.34718826405867897</v>
      </c>
    </row>
    <row r="28063" spans="1:6" x14ac:dyDescent="0.25">
      <c r="A28063" s="1" t="str">
        <f>"46133"</f>
        <v>46133</v>
      </c>
      <c r="B28063" s="1" t="str">
        <f>"18041"</f>
        <v>18041</v>
      </c>
      <c r="C28063" s="2">
        <v>0.64974619289340096</v>
      </c>
      <c r="D28063" s="2">
        <v>0.76923076923076905</v>
      </c>
      <c r="E28063" s="2">
        <v>0.5</v>
      </c>
      <c r="F28063" s="2">
        <v>0.65281173594132003</v>
      </c>
    </row>
    <row r="28064" spans="1:6" x14ac:dyDescent="0.25">
      <c r="A28064" s="1" t="str">
        <f>"46154"</f>
        <v>46154</v>
      </c>
      <c r="B28064" s="1" t="str">
        <f>"18059"</f>
        <v>18059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25">
      <c r="A28065" s="1" t="str">
        <f>"46044"</f>
        <v>46044</v>
      </c>
      <c r="B28065" s="1" t="str">
        <f>"18095"</f>
        <v>18095</v>
      </c>
      <c r="C28065" s="2">
        <v>1</v>
      </c>
      <c r="D28065" s="2">
        <v>1</v>
      </c>
      <c r="E28065" s="2">
        <v>1</v>
      </c>
      <c r="F28065" s="2">
        <v>1</v>
      </c>
    </row>
    <row r="28066" spans="1:6" x14ac:dyDescent="0.25">
      <c r="A28066" s="1" t="str">
        <f>"46047"</f>
        <v>46047</v>
      </c>
      <c r="B28066" s="1" t="str">
        <f>"18159"</f>
        <v>18159</v>
      </c>
      <c r="C28066" s="2">
        <v>0</v>
      </c>
      <c r="D28066" s="2">
        <v>0</v>
      </c>
      <c r="E28066" s="2">
        <v>1</v>
      </c>
      <c r="F28066" s="2">
        <v>1</v>
      </c>
    </row>
    <row r="28067" spans="1:6" x14ac:dyDescent="0.25">
      <c r="A28067" s="1" t="str">
        <f>"46068"</f>
        <v>46068</v>
      </c>
      <c r="B28067" s="1" t="str">
        <f>"18159"</f>
        <v>18159</v>
      </c>
      <c r="C28067" s="2">
        <v>0.97163695299837904</v>
      </c>
      <c r="D28067" s="2">
        <v>1</v>
      </c>
      <c r="E28067" s="2">
        <v>1</v>
      </c>
      <c r="F28067" s="2">
        <v>0.97250589159465795</v>
      </c>
    </row>
    <row r="28068" spans="1:6" x14ac:dyDescent="0.25">
      <c r="A28068" s="1" t="str">
        <f>"46068"</f>
        <v>46068</v>
      </c>
      <c r="B28068" s="1" t="str">
        <f>"18067"</f>
        <v>18067</v>
      </c>
      <c r="C28068" s="2">
        <v>2.8363047001620699E-2</v>
      </c>
      <c r="D28068" s="2">
        <v>0</v>
      </c>
      <c r="E28068" s="2">
        <v>0</v>
      </c>
      <c r="F28068" s="2">
        <v>2.7494108405341701E-2</v>
      </c>
    </row>
    <row r="28069" spans="1:6" x14ac:dyDescent="0.25">
      <c r="A28069" s="1" t="str">
        <f>"46173"</f>
        <v>46173</v>
      </c>
      <c r="B28069" s="1" t="str">
        <f>"18047"</f>
        <v>18047</v>
      </c>
      <c r="C28069" s="2">
        <v>2.0919676337082999E-2</v>
      </c>
      <c r="D28069" s="2">
        <v>5.3097345132743301E-3</v>
      </c>
      <c r="E28069" s="2">
        <v>0</v>
      </c>
      <c r="F28069" s="2">
        <v>1.8838575872796401E-2</v>
      </c>
    </row>
    <row r="28070" spans="1:6" x14ac:dyDescent="0.25">
      <c r="A28070" s="1" t="str">
        <f>"46173"</f>
        <v>46173</v>
      </c>
      <c r="B28070" s="1" t="str">
        <f>"18031"</f>
        <v>18031</v>
      </c>
      <c r="C28070" s="2">
        <v>4.9338859285573298E-3</v>
      </c>
      <c r="D28070" s="2">
        <v>5.3097345132743301E-3</v>
      </c>
      <c r="E28070" s="2">
        <v>0</v>
      </c>
      <c r="F28070" s="2">
        <v>4.8392671966816401E-3</v>
      </c>
    </row>
    <row r="28071" spans="1:6" x14ac:dyDescent="0.25">
      <c r="A28071" s="1" t="str">
        <f>"46173"</f>
        <v>46173</v>
      </c>
      <c r="B28071" s="1" t="str">
        <f>"18139"</f>
        <v>18139</v>
      </c>
      <c r="C28071" s="2">
        <v>0.973159660548648</v>
      </c>
      <c r="D28071" s="2">
        <v>0.98938053097345102</v>
      </c>
      <c r="E28071" s="2">
        <v>1</v>
      </c>
      <c r="F28071" s="2">
        <v>0.97545800207397104</v>
      </c>
    </row>
    <row r="28072" spans="1:6" x14ac:dyDescent="0.25">
      <c r="A28072" s="1" t="str">
        <f>"46173"</f>
        <v>46173</v>
      </c>
      <c r="B28072" s="1" t="str">
        <f>"18041"</f>
        <v>18041</v>
      </c>
      <c r="C28072" s="2">
        <v>9.8677718571146605E-4</v>
      </c>
      <c r="D28072" s="2">
        <v>0</v>
      </c>
      <c r="E28072" s="2">
        <v>0</v>
      </c>
      <c r="F28072" s="2">
        <v>8.6415485655029305E-4</v>
      </c>
    </row>
    <row r="28073" spans="1:6" x14ac:dyDescent="0.25">
      <c r="A28073" s="1" t="str">
        <f>"46180"</f>
        <v>46180</v>
      </c>
      <c r="B28073" s="1" t="str">
        <f>"18063"</f>
        <v>18063</v>
      </c>
      <c r="C28073" s="2">
        <v>0.53293413173652604</v>
      </c>
      <c r="D28073" s="2">
        <v>0.29411764705882298</v>
      </c>
      <c r="E28073" s="2">
        <v>0.66666666666666596</v>
      </c>
      <c r="F28073" s="2">
        <v>0.52380952380952295</v>
      </c>
    </row>
    <row r="28074" spans="1:6" x14ac:dyDescent="0.25">
      <c r="A28074" s="1" t="str">
        <f>"46180"</f>
        <v>46180</v>
      </c>
      <c r="B28074" s="1" t="str">
        <f>"18109"</f>
        <v>18109</v>
      </c>
      <c r="C28074" s="2">
        <v>0.46706586826347302</v>
      </c>
      <c r="D28074" s="2">
        <v>0.70588235294117596</v>
      </c>
      <c r="E28074" s="2">
        <v>0.33333333333333298</v>
      </c>
      <c r="F28074" s="2">
        <v>0.476190476190476</v>
      </c>
    </row>
    <row r="28075" spans="1:6" x14ac:dyDescent="0.25">
      <c r="A28075" s="1" t="str">
        <f>"46184"</f>
        <v>46184</v>
      </c>
      <c r="B28075" s="1" t="str">
        <f>"18081"</f>
        <v>18081</v>
      </c>
      <c r="C28075" s="2">
        <v>1</v>
      </c>
      <c r="D28075" s="2">
        <v>1</v>
      </c>
      <c r="E28075" s="2">
        <v>1</v>
      </c>
      <c r="F28075" s="2">
        <v>1</v>
      </c>
    </row>
    <row r="28076" spans="1:6" x14ac:dyDescent="0.25">
      <c r="A28076" s="1" t="str">
        <f>"46240"</f>
        <v>46240</v>
      </c>
      <c r="B28076" s="1" t="str">
        <f>"18097"</f>
        <v>18097</v>
      </c>
      <c r="C28076" s="2">
        <v>0.99912552667143595</v>
      </c>
      <c r="D28076" s="2">
        <v>0.92441613588110405</v>
      </c>
      <c r="E28076" s="2">
        <v>0.98366197183098503</v>
      </c>
      <c r="F28076" s="2">
        <v>0.98695313902687098</v>
      </c>
    </row>
    <row r="28077" spans="1:6" x14ac:dyDescent="0.25">
      <c r="A28077" s="1" t="str">
        <f>"46240"</f>
        <v>46240</v>
      </c>
      <c r="B28077" s="1" t="str">
        <f>"18057"</f>
        <v>18057</v>
      </c>
      <c r="C28077" s="2">
        <v>8.7447332856347803E-4</v>
      </c>
      <c r="D28077" s="2">
        <v>7.5583864118895894E-2</v>
      </c>
      <c r="E28077" s="2">
        <v>1.6338028169014002E-2</v>
      </c>
      <c r="F28077" s="2">
        <v>1.30468609731282E-2</v>
      </c>
    </row>
    <row r="28078" spans="1:6" x14ac:dyDescent="0.25">
      <c r="A28078" s="1" t="str">
        <f>"46283"</f>
        <v>46283</v>
      </c>
      <c r="B28078" s="1" t="str">
        <f>"18097"</f>
        <v>18097</v>
      </c>
      <c r="C28078" s="2">
        <v>0</v>
      </c>
      <c r="D28078" s="2">
        <v>1</v>
      </c>
      <c r="E28078" s="2">
        <v>0</v>
      </c>
      <c r="F28078" s="2">
        <v>1</v>
      </c>
    </row>
    <row r="28079" spans="1:6" x14ac:dyDescent="0.25">
      <c r="A28079" s="1" t="str">
        <f>"46307"</f>
        <v>46307</v>
      </c>
      <c r="B28079" s="1" t="str">
        <f>"18127"</f>
        <v>18127</v>
      </c>
      <c r="C28079" s="2">
        <v>4.9666338475002701E-2</v>
      </c>
      <c r="D28079" s="2">
        <v>2.2434099831744199E-3</v>
      </c>
      <c r="E28079" s="2">
        <v>4.1025641025641E-3</v>
      </c>
      <c r="F28079" s="2">
        <v>4.5392796792684098E-2</v>
      </c>
    </row>
    <row r="28080" spans="1:6" x14ac:dyDescent="0.25">
      <c r="A28080" s="1" t="str">
        <f>"46307"</f>
        <v>46307</v>
      </c>
      <c r="B28080" s="1" t="str">
        <f>"18089"</f>
        <v>18089</v>
      </c>
      <c r="C28080" s="2">
        <v>0.95033366152499699</v>
      </c>
      <c r="D28080" s="2">
        <v>0.99775659001682504</v>
      </c>
      <c r="E28080" s="2">
        <v>0.99589743589743496</v>
      </c>
      <c r="F28080" s="2">
        <v>0.95460720320731496</v>
      </c>
    </row>
    <row r="28081" spans="1:6" x14ac:dyDescent="0.25">
      <c r="A28081" s="1" t="str">
        <f>"46298"</f>
        <v>46298</v>
      </c>
      <c r="B28081" s="1" t="str">
        <f>"18097"</f>
        <v>18097</v>
      </c>
      <c r="C28081" s="2">
        <v>0</v>
      </c>
      <c r="D28081" s="2">
        <v>1</v>
      </c>
      <c r="E28081" s="2">
        <v>0</v>
      </c>
      <c r="F28081" s="2">
        <v>1</v>
      </c>
    </row>
    <row r="28082" spans="1:6" x14ac:dyDescent="0.25">
      <c r="A28082" s="1" t="str">
        <f>"46510"</f>
        <v>46510</v>
      </c>
      <c r="B28082" s="1" t="str">
        <f>"18085"</f>
        <v>18085</v>
      </c>
      <c r="C28082" s="2">
        <v>1</v>
      </c>
      <c r="D28082" s="2">
        <v>1</v>
      </c>
      <c r="E28082" s="2">
        <v>1</v>
      </c>
      <c r="F28082" s="2">
        <v>1</v>
      </c>
    </row>
    <row r="28083" spans="1:6" x14ac:dyDescent="0.25">
      <c r="A28083" s="1" t="str">
        <f>"46366"</f>
        <v>46366</v>
      </c>
      <c r="B28083" s="1" t="str">
        <f>"18131"</f>
        <v>18131</v>
      </c>
      <c r="C28083" s="2">
        <v>3.4508348794062997E-2</v>
      </c>
      <c r="D28083" s="2">
        <v>6.0975609756097502E-3</v>
      </c>
      <c r="E28083" s="2">
        <v>5.7142857142857099E-2</v>
      </c>
      <c r="F28083" s="2">
        <v>3.3172080165860401E-2</v>
      </c>
    </row>
    <row r="28084" spans="1:6" x14ac:dyDescent="0.25">
      <c r="A28084" s="1" t="str">
        <f>"46366"</f>
        <v>46366</v>
      </c>
      <c r="B28084" s="1" t="str">
        <f>"18149"</f>
        <v>18149</v>
      </c>
      <c r="C28084" s="2">
        <v>0.96549165120593605</v>
      </c>
      <c r="D28084" s="2">
        <v>0.99390243902439002</v>
      </c>
      <c r="E28084" s="2">
        <v>0.94285714285714195</v>
      </c>
      <c r="F28084" s="2">
        <v>0.96682791983413896</v>
      </c>
    </row>
    <row r="28085" spans="1:6" x14ac:dyDescent="0.25">
      <c r="A28085" s="1" t="str">
        <f>"46539"</f>
        <v>46539</v>
      </c>
      <c r="B28085" s="1" t="str">
        <f>"18099"</f>
        <v>18099</v>
      </c>
      <c r="C28085" s="2">
        <v>2.13004484304932E-2</v>
      </c>
      <c r="D28085" s="2">
        <v>0</v>
      </c>
      <c r="E28085" s="2">
        <v>0</v>
      </c>
      <c r="F28085" s="2">
        <v>2.0127118644067701E-2</v>
      </c>
    </row>
    <row r="28086" spans="1:6" x14ac:dyDescent="0.25">
      <c r="A28086" s="1" t="str">
        <f>"46539"</f>
        <v>46539</v>
      </c>
      <c r="B28086" s="1" t="str">
        <f>"18049"</f>
        <v>18049</v>
      </c>
      <c r="C28086" s="2">
        <v>3.1390134529147899E-2</v>
      </c>
      <c r="D28086" s="2">
        <v>0</v>
      </c>
      <c r="E28086" s="2">
        <v>0</v>
      </c>
      <c r="F28086" s="2">
        <v>2.9661016949152502E-2</v>
      </c>
    </row>
    <row r="28087" spans="1:6" x14ac:dyDescent="0.25">
      <c r="A28087" s="1" t="str">
        <f>"46539"</f>
        <v>46539</v>
      </c>
      <c r="B28087" s="1" t="str">
        <f>"18085"</f>
        <v>18085</v>
      </c>
      <c r="C28087" s="2">
        <v>0.94730941704035798</v>
      </c>
      <c r="D28087" s="2">
        <v>1</v>
      </c>
      <c r="E28087" s="2">
        <v>1</v>
      </c>
      <c r="F28087" s="2">
        <v>0.95021186440677896</v>
      </c>
    </row>
    <row r="28088" spans="1:6" x14ac:dyDescent="0.25">
      <c r="A28088" s="1" t="str">
        <f>"46537"</f>
        <v>46537</v>
      </c>
      <c r="B28088" s="1" t="str">
        <f>"18099"</f>
        <v>18099</v>
      </c>
      <c r="C28088" s="2">
        <v>0</v>
      </c>
      <c r="D28088" s="2">
        <v>0</v>
      </c>
      <c r="E28088" s="2">
        <v>1</v>
      </c>
      <c r="F28088" s="2">
        <v>1</v>
      </c>
    </row>
    <row r="28089" spans="1:6" x14ac:dyDescent="0.25">
      <c r="A28089" s="1" t="str">
        <f>"46554"</f>
        <v>46554</v>
      </c>
      <c r="B28089" s="1" t="str">
        <f>"18091"</f>
        <v>18091</v>
      </c>
      <c r="C28089" s="2">
        <v>1.5780245470485E-2</v>
      </c>
      <c r="D28089" s="2">
        <v>0</v>
      </c>
      <c r="E28089" s="2">
        <v>0</v>
      </c>
      <c r="F28089" s="2">
        <v>1.49916712937257E-2</v>
      </c>
    </row>
    <row r="28090" spans="1:6" x14ac:dyDescent="0.25">
      <c r="A28090" s="1" t="str">
        <f>"46554"</f>
        <v>46554</v>
      </c>
      <c r="B28090" s="1" t="str">
        <f>"18141"</f>
        <v>18141</v>
      </c>
      <c r="C28090" s="2">
        <v>0.98421975452951405</v>
      </c>
      <c r="D28090" s="2">
        <v>1</v>
      </c>
      <c r="E28090" s="2">
        <v>1</v>
      </c>
      <c r="F28090" s="2">
        <v>0.98500832870627397</v>
      </c>
    </row>
    <row r="28091" spans="1:6" x14ac:dyDescent="0.25">
      <c r="A28091" s="1" t="str">
        <f>"46562"</f>
        <v>46562</v>
      </c>
      <c r="B28091" s="1" t="str">
        <f>"18113"</f>
        <v>18113</v>
      </c>
      <c r="C28091" s="2">
        <v>2.0581655480984298E-2</v>
      </c>
      <c r="D28091" s="2">
        <v>2.8985507246376802E-2</v>
      </c>
      <c r="E28091" s="2">
        <v>0.105263157894736</v>
      </c>
      <c r="F28091" s="2">
        <v>2.15238915195867E-2</v>
      </c>
    </row>
    <row r="28092" spans="1:6" x14ac:dyDescent="0.25">
      <c r="A28092" s="1" t="str">
        <f>"46562"</f>
        <v>46562</v>
      </c>
      <c r="B28092" s="1" t="str">
        <f>"18085"</f>
        <v>18085</v>
      </c>
      <c r="C28092" s="2">
        <v>0.94541387024608503</v>
      </c>
      <c r="D28092" s="2">
        <v>0.94202898550724601</v>
      </c>
      <c r="E28092" s="2">
        <v>0.89473684210526305</v>
      </c>
      <c r="F28092" s="2">
        <v>0.94489883770985705</v>
      </c>
    </row>
    <row r="28093" spans="1:6" x14ac:dyDescent="0.25">
      <c r="A28093" s="1" t="str">
        <f>"46562"</f>
        <v>46562</v>
      </c>
      <c r="B28093" s="1" t="str">
        <f>"18183"</f>
        <v>18183</v>
      </c>
      <c r="C28093" s="2">
        <v>3.4004474272930602E-2</v>
      </c>
      <c r="D28093" s="2">
        <v>2.8985507246376802E-2</v>
      </c>
      <c r="E28093" s="2">
        <v>0</v>
      </c>
      <c r="F28093" s="2">
        <v>3.3577270770555299E-2</v>
      </c>
    </row>
    <row r="28094" spans="1:6" x14ac:dyDescent="0.25">
      <c r="A28094" s="1" t="str">
        <f>"46755"</f>
        <v>46755</v>
      </c>
      <c r="B28094" s="1" t="str">
        <f>"18113"</f>
        <v>18113</v>
      </c>
      <c r="C28094" s="2">
        <v>0.99219088937093203</v>
      </c>
      <c r="D28094" s="2">
        <v>0.99716713881019803</v>
      </c>
      <c r="E28094" s="2">
        <v>1</v>
      </c>
      <c r="F28094" s="2">
        <v>0.99283795881826298</v>
      </c>
    </row>
    <row r="28095" spans="1:6" x14ac:dyDescent="0.25">
      <c r="A28095" s="1" t="str">
        <f>"46755"</f>
        <v>46755</v>
      </c>
      <c r="B28095" s="1" t="str">
        <f>"18033"</f>
        <v>18033</v>
      </c>
      <c r="C28095" s="2">
        <v>7.8091106290672403E-3</v>
      </c>
      <c r="D28095" s="2">
        <v>2.8328611898016899E-3</v>
      </c>
      <c r="E28095" s="2">
        <v>0</v>
      </c>
      <c r="F28095" s="2">
        <v>7.1620411817367897E-3</v>
      </c>
    </row>
    <row r="28096" spans="1:6" x14ac:dyDescent="0.25">
      <c r="A28096" s="1" t="str">
        <f>"46572"</f>
        <v>46572</v>
      </c>
      <c r="B28096" s="1" t="str">
        <f>"18099"</f>
        <v>18099</v>
      </c>
      <c r="C28096" s="2">
        <v>1</v>
      </c>
      <c r="D28096" s="2">
        <v>1</v>
      </c>
      <c r="E28096" s="2">
        <v>1</v>
      </c>
      <c r="F28096" s="2">
        <v>1</v>
      </c>
    </row>
    <row r="28097" spans="1:6" x14ac:dyDescent="0.25">
      <c r="A28097" s="1" t="str">
        <f>"46581"</f>
        <v>46581</v>
      </c>
      <c r="B28097" s="1" t="str">
        <f>"18085"</f>
        <v>18085</v>
      </c>
      <c r="C28097" s="2">
        <v>1</v>
      </c>
      <c r="D28097" s="2">
        <v>1</v>
      </c>
      <c r="E28097" s="2">
        <v>1</v>
      </c>
      <c r="F28097" s="2">
        <v>1</v>
      </c>
    </row>
    <row r="28098" spans="1:6" x14ac:dyDescent="0.25">
      <c r="A28098" s="1" t="str">
        <f>"46774"</f>
        <v>46774</v>
      </c>
      <c r="B28098" s="1" t="str">
        <f>"18003"</f>
        <v>18003</v>
      </c>
      <c r="C28098" s="2">
        <v>1</v>
      </c>
      <c r="D28098" s="2">
        <v>1</v>
      </c>
      <c r="E28098" s="2">
        <v>1</v>
      </c>
      <c r="F28098" s="2">
        <v>1</v>
      </c>
    </row>
    <row r="28099" spans="1:6" x14ac:dyDescent="0.25">
      <c r="A28099" s="1" t="str">
        <f>"46792"</f>
        <v>46792</v>
      </c>
      <c r="B28099" s="1" t="str">
        <f>"18069"</f>
        <v>18069</v>
      </c>
      <c r="C28099" s="2">
        <v>0.82276546982429299</v>
      </c>
      <c r="D28099" s="2">
        <v>0.94444444444444398</v>
      </c>
      <c r="E28099" s="2">
        <v>1</v>
      </c>
      <c r="F28099" s="2">
        <v>0.83345145287030398</v>
      </c>
    </row>
    <row r="28100" spans="1:6" x14ac:dyDescent="0.25">
      <c r="A28100" s="1" t="str">
        <f>"46792"</f>
        <v>46792</v>
      </c>
      <c r="B28100" s="1" t="str">
        <f>"18179"</f>
        <v>18179</v>
      </c>
      <c r="C28100" s="2">
        <v>0.17723453017570601</v>
      </c>
      <c r="D28100" s="2">
        <v>5.5555555555555497E-2</v>
      </c>
      <c r="E28100" s="2">
        <v>0</v>
      </c>
      <c r="F28100" s="2">
        <v>0.166548547129695</v>
      </c>
    </row>
    <row r="28101" spans="1:6" x14ac:dyDescent="0.25">
      <c r="A28101" s="1" t="str">
        <f>"46797"</f>
        <v>46797</v>
      </c>
      <c r="B28101" s="1" t="str">
        <f>"18003"</f>
        <v>18003</v>
      </c>
      <c r="C28101" s="2">
        <v>1</v>
      </c>
      <c r="D28101" s="2">
        <v>1</v>
      </c>
      <c r="E28101" s="2">
        <v>1</v>
      </c>
      <c r="F28101" s="2">
        <v>1</v>
      </c>
    </row>
    <row r="28102" spans="1:6" x14ac:dyDescent="0.25">
      <c r="A28102" s="1" t="str">
        <f>"46782"</f>
        <v>46782</v>
      </c>
      <c r="B28102" s="1" t="str">
        <f>"18001"</f>
        <v>18001</v>
      </c>
      <c r="C28102" s="2">
        <v>0</v>
      </c>
      <c r="D28102" s="2">
        <v>0</v>
      </c>
      <c r="E28102" s="2">
        <v>1</v>
      </c>
      <c r="F28102" s="2">
        <v>1</v>
      </c>
    </row>
    <row r="28103" spans="1:6" x14ac:dyDescent="0.25">
      <c r="A28103" s="1" t="str">
        <f>"46885"</f>
        <v>46885</v>
      </c>
      <c r="B28103" s="1" t="str">
        <f>"18003"</f>
        <v>18003</v>
      </c>
      <c r="C28103" s="2">
        <v>1</v>
      </c>
      <c r="D28103" s="2">
        <v>1</v>
      </c>
      <c r="E28103" s="2">
        <v>1</v>
      </c>
      <c r="F28103" s="2">
        <v>1</v>
      </c>
    </row>
    <row r="28104" spans="1:6" x14ac:dyDescent="0.25">
      <c r="A28104" s="1" t="str">
        <f>"46856"</f>
        <v>46856</v>
      </c>
      <c r="B28104" s="1" t="str">
        <f>"18003"</f>
        <v>18003</v>
      </c>
      <c r="C28104" s="2">
        <v>1</v>
      </c>
      <c r="D28104" s="2">
        <v>1</v>
      </c>
      <c r="E28104" s="2">
        <v>1</v>
      </c>
      <c r="F28104" s="2">
        <v>1</v>
      </c>
    </row>
    <row r="28105" spans="1:6" x14ac:dyDescent="0.25">
      <c r="A28105" s="1" t="str">
        <f>"46861"</f>
        <v>46861</v>
      </c>
      <c r="B28105" s="1" t="str">
        <f>"18003"</f>
        <v>18003</v>
      </c>
      <c r="C28105" s="2">
        <v>1</v>
      </c>
      <c r="D28105" s="2">
        <v>1</v>
      </c>
      <c r="E28105" s="2">
        <v>1</v>
      </c>
      <c r="F28105" s="2">
        <v>1</v>
      </c>
    </row>
    <row r="28106" spans="1:6" x14ac:dyDescent="0.25">
      <c r="A28106" s="1" t="str">
        <f>"46904"</f>
        <v>46904</v>
      </c>
      <c r="B28106" s="1" t="str">
        <f>"18067"</f>
        <v>18067</v>
      </c>
      <c r="C28106" s="2">
        <v>1</v>
      </c>
      <c r="D28106" s="2">
        <v>1</v>
      </c>
      <c r="E28106" s="2">
        <v>1</v>
      </c>
      <c r="F28106" s="2">
        <v>1</v>
      </c>
    </row>
    <row r="28107" spans="1:6" x14ac:dyDescent="0.25">
      <c r="A28107" s="1" t="str">
        <f>"46921"</f>
        <v>46921</v>
      </c>
      <c r="B28107" s="1" t="str">
        <f>"18103"</f>
        <v>18103</v>
      </c>
      <c r="C28107" s="2">
        <v>0</v>
      </c>
      <c r="D28107" s="2">
        <v>0</v>
      </c>
      <c r="E28107" s="2">
        <v>1</v>
      </c>
      <c r="F28107" s="2">
        <v>1</v>
      </c>
    </row>
    <row r="28108" spans="1:6" x14ac:dyDescent="0.25">
      <c r="A28108" s="1" t="str">
        <f>"47023"</f>
        <v>47023</v>
      </c>
      <c r="B28108" s="1" t="str">
        <f>"18137"</f>
        <v>18137</v>
      </c>
      <c r="C28108" s="2">
        <v>1</v>
      </c>
      <c r="D28108" s="2">
        <v>1</v>
      </c>
      <c r="E28108" s="2">
        <v>1</v>
      </c>
      <c r="F28108" s="2">
        <v>1</v>
      </c>
    </row>
    <row r="28109" spans="1:6" x14ac:dyDescent="0.25">
      <c r="A28109" s="1" t="str">
        <f>"47025"</f>
        <v>47025</v>
      </c>
      <c r="B28109" s="1" t="str">
        <f>"18029"</f>
        <v>18029</v>
      </c>
      <c r="C28109" s="2">
        <v>1</v>
      </c>
      <c r="D28109" s="2">
        <v>1</v>
      </c>
      <c r="E28109" s="2">
        <v>1</v>
      </c>
      <c r="F28109" s="2">
        <v>1</v>
      </c>
    </row>
    <row r="28110" spans="1:6" x14ac:dyDescent="0.25">
      <c r="A28110" s="1" t="str">
        <f>"47019"</f>
        <v>47019</v>
      </c>
      <c r="B28110" s="1" t="str">
        <f>"18155"</f>
        <v>18155</v>
      </c>
      <c r="C28110" s="2">
        <v>0</v>
      </c>
      <c r="D28110" s="2">
        <v>0</v>
      </c>
      <c r="E28110" s="2">
        <v>1</v>
      </c>
      <c r="F28110" s="2">
        <v>1</v>
      </c>
    </row>
    <row r="28111" spans="1:6" x14ac:dyDescent="0.25">
      <c r="A28111" s="1" t="str">
        <f>"46953"</f>
        <v>46953</v>
      </c>
      <c r="B28111" s="1" t="str">
        <f>"18053"</f>
        <v>18053</v>
      </c>
      <c r="C28111" s="2">
        <v>1</v>
      </c>
      <c r="D28111" s="2">
        <v>1</v>
      </c>
      <c r="E28111" s="2">
        <v>1</v>
      </c>
      <c r="F28111" s="2">
        <v>1</v>
      </c>
    </row>
    <row r="28112" spans="1:6" x14ac:dyDescent="0.25">
      <c r="A28112" s="1" t="str">
        <f>"46947"</f>
        <v>46947</v>
      </c>
      <c r="B28112" s="1" t="str">
        <f>"18015"</f>
        <v>18015</v>
      </c>
      <c r="C28112" s="2">
        <v>6.7979371776840103E-3</v>
      </c>
      <c r="D28112" s="2">
        <v>5.6270096463022501E-3</v>
      </c>
      <c r="E28112" s="2">
        <v>8.8495575221238902E-3</v>
      </c>
      <c r="F28112" s="2">
        <v>6.7283431455004202E-3</v>
      </c>
    </row>
    <row r="28113" spans="1:6" x14ac:dyDescent="0.25">
      <c r="A28113" s="1" t="str">
        <f>"46947"</f>
        <v>46947</v>
      </c>
      <c r="B28113" s="1" t="str">
        <f>"18017"</f>
        <v>18017</v>
      </c>
      <c r="C28113" s="2">
        <v>0.99320206282231505</v>
      </c>
      <c r="D28113" s="2">
        <v>0.99437299035369697</v>
      </c>
      <c r="E28113" s="2">
        <v>0.99115044247787598</v>
      </c>
      <c r="F28113" s="2">
        <v>0.99327165685449903</v>
      </c>
    </row>
    <row r="28114" spans="1:6" x14ac:dyDescent="0.25">
      <c r="A28114" s="1" t="str">
        <f>"46952"</f>
        <v>46952</v>
      </c>
      <c r="B28114" s="1" t="str">
        <f>"18009"</f>
        <v>18009</v>
      </c>
      <c r="C28114" s="2">
        <v>1.5129939480242E-3</v>
      </c>
      <c r="D28114" s="2">
        <v>0</v>
      </c>
      <c r="E28114" s="2">
        <v>1.74825174825174E-3</v>
      </c>
      <c r="F28114" s="2">
        <v>1.3812154696132501E-3</v>
      </c>
    </row>
    <row r="28115" spans="1:6" x14ac:dyDescent="0.25">
      <c r="A28115" s="1" t="str">
        <f>"46952"</f>
        <v>46952</v>
      </c>
      <c r="B28115" s="1" t="str">
        <f>"18069"</f>
        <v>18069</v>
      </c>
      <c r="C28115" s="2">
        <v>3.8269846920612298E-3</v>
      </c>
      <c r="D28115" s="2">
        <v>6.5359477124183E-3</v>
      </c>
      <c r="E28115" s="2">
        <v>0</v>
      </c>
      <c r="F28115" s="2">
        <v>3.9134438305709002E-3</v>
      </c>
    </row>
    <row r="28116" spans="1:6" x14ac:dyDescent="0.25">
      <c r="A28116" s="1" t="str">
        <f>"46952"</f>
        <v>46952</v>
      </c>
      <c r="B28116" s="1" t="str">
        <f>"18053"</f>
        <v>18053</v>
      </c>
      <c r="C28116" s="2">
        <v>0.99083303666785305</v>
      </c>
      <c r="D28116" s="2">
        <v>0.99346405228758095</v>
      </c>
      <c r="E28116" s="2">
        <v>0.99825174825174801</v>
      </c>
      <c r="F28116" s="2">
        <v>0.99140577041129496</v>
      </c>
    </row>
    <row r="28117" spans="1:6" x14ac:dyDescent="0.25">
      <c r="A28117" s="1" t="str">
        <f>"46952"</f>
        <v>46952</v>
      </c>
      <c r="B28117" s="1" t="str">
        <f>"18179"</f>
        <v>18179</v>
      </c>
      <c r="C28117" s="2">
        <v>3.8269846920612298E-3</v>
      </c>
      <c r="D28117" s="2">
        <v>0</v>
      </c>
      <c r="E28117" s="2">
        <v>0</v>
      </c>
      <c r="F28117" s="2">
        <v>3.2995702885205598E-3</v>
      </c>
    </row>
    <row r="28118" spans="1:6" x14ac:dyDescent="0.25">
      <c r="A28118" s="1" t="str">
        <f>"47131"</f>
        <v>47131</v>
      </c>
      <c r="B28118" s="1" t="str">
        <f>"18019"</f>
        <v>18019</v>
      </c>
      <c r="C28118" s="2">
        <v>1</v>
      </c>
      <c r="D28118" s="2">
        <v>1</v>
      </c>
      <c r="E28118" s="2">
        <v>1</v>
      </c>
      <c r="F28118" s="2">
        <v>1</v>
      </c>
    </row>
    <row r="28119" spans="1:6" x14ac:dyDescent="0.25">
      <c r="A28119" s="1" t="str">
        <f>"47140"</f>
        <v>47140</v>
      </c>
      <c r="B28119" s="1" t="str">
        <f>"18117"</f>
        <v>18117</v>
      </c>
      <c r="C28119" s="2">
        <v>0.18763479511143</v>
      </c>
      <c r="D28119" s="2">
        <v>2.8571428571428501E-2</v>
      </c>
      <c r="E28119" s="2">
        <v>0.134328358208955</v>
      </c>
      <c r="F28119" s="2">
        <v>0.18151373074346899</v>
      </c>
    </row>
    <row r="28120" spans="1:6" x14ac:dyDescent="0.25">
      <c r="A28120" s="1" t="str">
        <f>"47140"</f>
        <v>47140</v>
      </c>
      <c r="B28120" s="1" t="str">
        <f>"18025"</f>
        <v>18025</v>
      </c>
      <c r="C28120" s="2">
        <v>0.812365204888569</v>
      </c>
      <c r="D28120" s="2">
        <v>0.97142857142857097</v>
      </c>
      <c r="E28120" s="2">
        <v>0.86567164179104406</v>
      </c>
      <c r="F28120" s="2">
        <v>0.81848626925653001</v>
      </c>
    </row>
    <row r="28121" spans="1:6" x14ac:dyDescent="0.25">
      <c r="A28121" s="1" t="str">
        <f>"47145"</f>
        <v>47145</v>
      </c>
      <c r="B28121" s="1" t="str">
        <f>"18175"</f>
        <v>18175</v>
      </c>
      <c r="C28121" s="2">
        <v>1.01010101010101E-2</v>
      </c>
      <c r="D28121" s="2">
        <v>0</v>
      </c>
      <c r="E28121" s="2">
        <v>6.6666666666666596E-2</v>
      </c>
      <c r="F28121" s="2">
        <v>1.24045801526717E-2</v>
      </c>
    </row>
    <row r="28122" spans="1:6" x14ac:dyDescent="0.25">
      <c r="A28122" s="1" t="str">
        <f>"47145"</f>
        <v>47145</v>
      </c>
      <c r="B28122" s="1" t="str">
        <f>"18025"</f>
        <v>18025</v>
      </c>
      <c r="C28122" s="2">
        <v>0.98989898989898895</v>
      </c>
      <c r="D28122" s="2">
        <v>1</v>
      </c>
      <c r="E28122" s="2">
        <v>0.93333333333333302</v>
      </c>
      <c r="F28122" s="2">
        <v>0.98759541984732802</v>
      </c>
    </row>
    <row r="28123" spans="1:6" x14ac:dyDescent="0.25">
      <c r="A28123" s="1" t="str">
        <f>"47111"</f>
        <v>47111</v>
      </c>
      <c r="B28123" s="1" t="str">
        <f>"18019"</f>
        <v>18019</v>
      </c>
      <c r="C28123" s="2">
        <v>1</v>
      </c>
      <c r="D28123" s="2">
        <v>1</v>
      </c>
      <c r="E28123" s="2">
        <v>1</v>
      </c>
      <c r="F28123" s="2">
        <v>1</v>
      </c>
    </row>
    <row r="28124" spans="1:6" x14ac:dyDescent="0.25">
      <c r="A28124" s="1" t="str">
        <f>"47115"</f>
        <v>47115</v>
      </c>
      <c r="B28124" s="1" t="str">
        <f>"18061"</f>
        <v>18061</v>
      </c>
      <c r="C28124" s="2">
        <v>0.99452054794520495</v>
      </c>
      <c r="D28124" s="2">
        <v>1</v>
      </c>
      <c r="E28124" s="2">
        <v>1</v>
      </c>
      <c r="F28124" s="2">
        <v>0.99517296862429605</v>
      </c>
    </row>
    <row r="28125" spans="1:6" x14ac:dyDescent="0.25">
      <c r="A28125" s="1" t="str">
        <f>"47115"</f>
        <v>47115</v>
      </c>
      <c r="B28125" s="1" t="str">
        <f>"18175"</f>
        <v>18175</v>
      </c>
      <c r="C28125" s="2">
        <v>5.4794520547945197E-3</v>
      </c>
      <c r="D28125" s="2">
        <v>0</v>
      </c>
      <c r="E28125" s="2">
        <v>0</v>
      </c>
      <c r="F28125" s="2">
        <v>4.82703137570394E-3</v>
      </c>
    </row>
    <row r="28126" spans="1:6" x14ac:dyDescent="0.25">
      <c r="A28126" s="1" t="str">
        <f>"47172"</f>
        <v>47172</v>
      </c>
      <c r="B28126" s="1" t="str">
        <f>"18043"</f>
        <v>18043</v>
      </c>
      <c r="C28126" s="2">
        <v>8.75775670296218E-2</v>
      </c>
      <c r="D28126" s="2">
        <v>4.2492917847025396E-3</v>
      </c>
      <c r="E28126" s="2">
        <v>0.13953488372093001</v>
      </c>
      <c r="F28126" s="2">
        <v>8.2798527091004701E-2</v>
      </c>
    </row>
    <row r="28127" spans="1:6" x14ac:dyDescent="0.25">
      <c r="A28127" s="1" t="str">
        <f>"47172"</f>
        <v>47172</v>
      </c>
      <c r="B28127" s="1" t="str">
        <f>"18019"</f>
        <v>18019</v>
      </c>
      <c r="C28127" s="2">
        <v>0.91242243297037795</v>
      </c>
      <c r="D28127" s="2">
        <v>0.99575070821529699</v>
      </c>
      <c r="E28127" s="2">
        <v>0.86046511627906896</v>
      </c>
      <c r="F28127" s="2">
        <v>0.91720147290899501</v>
      </c>
    </row>
    <row r="28128" spans="1:6" x14ac:dyDescent="0.25">
      <c r="A28128" s="1" t="str">
        <f>"47190"</f>
        <v>47190</v>
      </c>
      <c r="B28128" s="1" t="str">
        <f>"18019"</f>
        <v>18019</v>
      </c>
      <c r="C28128" s="2">
        <v>0</v>
      </c>
      <c r="D28128" s="2">
        <v>1</v>
      </c>
      <c r="E28128" s="2">
        <v>1</v>
      </c>
      <c r="F28128" s="2">
        <v>1</v>
      </c>
    </row>
    <row r="28129" spans="1:6" x14ac:dyDescent="0.25">
      <c r="A28129" s="1" t="str">
        <f>"46982"</f>
        <v>46982</v>
      </c>
      <c r="B28129" s="1" t="str">
        <f>"18085"</f>
        <v>18085</v>
      </c>
      <c r="C28129" s="2">
        <v>0.85642633228840104</v>
      </c>
      <c r="D28129" s="2">
        <v>0.83783783783783705</v>
      </c>
      <c r="E28129" s="2">
        <v>0.77777777777777701</v>
      </c>
      <c r="F28129" s="2">
        <v>0.855151515151515</v>
      </c>
    </row>
    <row r="28130" spans="1:6" x14ac:dyDescent="0.25">
      <c r="A28130" s="1" t="str">
        <f>"46982"</f>
        <v>46982</v>
      </c>
      <c r="B28130" s="1" t="str">
        <f>"18049"</f>
        <v>18049</v>
      </c>
      <c r="C28130" s="2">
        <v>2.1943573667711502E-2</v>
      </c>
      <c r="D28130" s="2">
        <v>8.1081081081081002E-2</v>
      </c>
      <c r="E28130" s="2">
        <v>0</v>
      </c>
      <c r="F28130" s="2">
        <v>2.3030303030303002E-2</v>
      </c>
    </row>
    <row r="28131" spans="1:6" x14ac:dyDescent="0.25">
      <c r="A28131" s="1" t="str">
        <f>"46982"</f>
        <v>46982</v>
      </c>
      <c r="B28131" s="1" t="str">
        <f>"18169"</f>
        <v>18169</v>
      </c>
      <c r="C28131" s="2">
        <v>0.11912225705329101</v>
      </c>
      <c r="D28131" s="2">
        <v>8.1081081081081002E-2</v>
      </c>
      <c r="E28131" s="2">
        <v>0.22222222222222199</v>
      </c>
      <c r="F28131" s="2">
        <v>0.119393939393939</v>
      </c>
    </row>
    <row r="28132" spans="1:6" x14ac:dyDescent="0.25">
      <c r="A28132" s="1" t="str">
        <f>"46982"</f>
        <v>46982</v>
      </c>
      <c r="B28132" s="1" t="str">
        <f>"18103"</f>
        <v>18103</v>
      </c>
      <c r="C28132" s="2">
        <v>2.5078369905956101E-3</v>
      </c>
      <c r="D28132" s="2">
        <v>0</v>
      </c>
      <c r="E28132" s="2">
        <v>0</v>
      </c>
      <c r="F28132" s="2">
        <v>2.4242424242424199E-3</v>
      </c>
    </row>
    <row r="28133" spans="1:6" x14ac:dyDescent="0.25">
      <c r="A28133" s="1" t="str">
        <f>"46989"</f>
        <v>46989</v>
      </c>
      <c r="B28133" s="1" t="str">
        <f>"18009"</f>
        <v>18009</v>
      </c>
      <c r="C28133" s="2">
        <v>9.8784194528875307E-3</v>
      </c>
      <c r="D28133" s="2">
        <v>0</v>
      </c>
      <c r="E28133" s="2">
        <v>0</v>
      </c>
      <c r="F28133" s="2">
        <v>9.5168374816983793E-3</v>
      </c>
    </row>
    <row r="28134" spans="1:6" x14ac:dyDescent="0.25">
      <c r="A28134" s="1" t="str">
        <f>"46989"</f>
        <v>46989</v>
      </c>
      <c r="B28134" s="1" t="str">
        <f>"18053"</f>
        <v>18053</v>
      </c>
      <c r="C28134" s="2">
        <v>0.99012158054711197</v>
      </c>
      <c r="D28134" s="2">
        <v>1</v>
      </c>
      <c r="E28134" s="2">
        <v>1</v>
      </c>
      <c r="F28134" s="2">
        <v>0.99048316251830104</v>
      </c>
    </row>
    <row r="28135" spans="1:6" x14ac:dyDescent="0.25">
      <c r="A28135" s="1" t="str">
        <f>"47353"</f>
        <v>47353</v>
      </c>
      <c r="B28135" s="1" t="str">
        <f>"18047"</f>
        <v>18047</v>
      </c>
      <c r="C28135" s="2">
        <v>8.8365243004418208E-3</v>
      </c>
      <c r="D28135" s="2">
        <v>4.0160642570281103E-3</v>
      </c>
      <c r="E28135" s="2">
        <v>0</v>
      </c>
      <c r="F28135" s="2">
        <v>8.2453825857519703E-3</v>
      </c>
    </row>
    <row r="28136" spans="1:6" x14ac:dyDescent="0.25">
      <c r="A28136" s="1" t="str">
        <f>"47353"</f>
        <v>47353</v>
      </c>
      <c r="B28136" s="1" t="str">
        <f>"18161"</f>
        <v>18161</v>
      </c>
      <c r="C28136" s="2">
        <v>0.99116347569955798</v>
      </c>
      <c r="D28136" s="2">
        <v>0.99598393574297095</v>
      </c>
      <c r="E28136" s="2">
        <v>1</v>
      </c>
      <c r="F28136" s="2">
        <v>0.99175461741424797</v>
      </c>
    </row>
    <row r="28137" spans="1:6" x14ac:dyDescent="0.25">
      <c r="A28137" s="1" t="str">
        <f>"47330"</f>
        <v>47330</v>
      </c>
      <c r="B28137" s="1" t="str">
        <f>"18177"</f>
        <v>18177</v>
      </c>
      <c r="C28137" s="2">
        <v>1</v>
      </c>
      <c r="D28137" s="2">
        <v>1</v>
      </c>
      <c r="E28137" s="2">
        <v>1</v>
      </c>
      <c r="F28137" s="2">
        <v>1</v>
      </c>
    </row>
    <row r="28138" spans="1:6" x14ac:dyDescent="0.25">
      <c r="A28138" s="1" t="str">
        <f>"47324"</f>
        <v>47324</v>
      </c>
      <c r="B28138" s="1" t="str">
        <f>"18177"</f>
        <v>18177</v>
      </c>
      <c r="C28138" s="2">
        <v>1</v>
      </c>
      <c r="D28138" s="2">
        <v>1</v>
      </c>
      <c r="E28138" s="2">
        <v>0</v>
      </c>
      <c r="F28138" s="2">
        <v>1</v>
      </c>
    </row>
    <row r="28139" spans="1:6" x14ac:dyDescent="0.25">
      <c r="A28139" s="1" t="str">
        <f>"47220"</f>
        <v>47220</v>
      </c>
      <c r="B28139" s="1" t="str">
        <f>"18071"</f>
        <v>18071</v>
      </c>
      <c r="C28139" s="2">
        <v>1</v>
      </c>
      <c r="D28139" s="2">
        <v>1</v>
      </c>
      <c r="E28139" s="2">
        <v>1</v>
      </c>
      <c r="F28139" s="2">
        <v>1</v>
      </c>
    </row>
    <row r="28140" spans="1:6" x14ac:dyDescent="0.25">
      <c r="A28140" s="1" t="str">
        <f>"47403"</f>
        <v>47403</v>
      </c>
      <c r="B28140" s="1" t="str">
        <f>"18105"</f>
        <v>18105</v>
      </c>
      <c r="C28140" s="2">
        <v>0.99148390107326101</v>
      </c>
      <c r="D28140" s="2">
        <v>0.99903846153846099</v>
      </c>
      <c r="E28140" s="2">
        <v>1</v>
      </c>
      <c r="F28140" s="2">
        <v>0.99217627335142899</v>
      </c>
    </row>
    <row r="28141" spans="1:6" x14ac:dyDescent="0.25">
      <c r="A28141" s="1" t="str">
        <f>"47403"</f>
        <v>47403</v>
      </c>
      <c r="B28141" s="1" t="str">
        <f>"18055"</f>
        <v>18055</v>
      </c>
      <c r="C28141" s="2">
        <v>8.5160989267382102E-3</v>
      </c>
      <c r="D28141" s="2">
        <v>9.6153846153846105E-4</v>
      </c>
      <c r="E28141" s="2">
        <v>0</v>
      </c>
      <c r="F28141" s="2">
        <v>7.8237266485709708E-3</v>
      </c>
    </row>
    <row r="28142" spans="1:6" x14ac:dyDescent="0.25">
      <c r="A28142" s="1" t="str">
        <f>"47383"</f>
        <v>47383</v>
      </c>
      <c r="B28142" s="1" t="str">
        <f>"18035"</f>
        <v>18035</v>
      </c>
      <c r="C28142" s="2">
        <v>0.996434937611408</v>
      </c>
      <c r="D28142" s="2">
        <v>1</v>
      </c>
      <c r="E28142" s="2">
        <v>1</v>
      </c>
      <c r="F28142" s="2">
        <v>0.99654874892148404</v>
      </c>
    </row>
    <row r="28143" spans="1:6" x14ac:dyDescent="0.25">
      <c r="A28143" s="1" t="str">
        <f>"47383"</f>
        <v>47383</v>
      </c>
      <c r="B28143" s="1" t="str">
        <f>"18135"</f>
        <v>18135</v>
      </c>
      <c r="C28143" s="2">
        <v>3.5650623885918001E-3</v>
      </c>
      <c r="D28143" s="2">
        <v>0</v>
      </c>
      <c r="E28143" s="2">
        <v>0</v>
      </c>
      <c r="F28143" s="2">
        <v>3.45125107851596E-3</v>
      </c>
    </row>
    <row r="28144" spans="1:6" x14ac:dyDescent="0.25">
      <c r="A28144" s="1" t="str">
        <f>"47401"</f>
        <v>47401</v>
      </c>
      <c r="B28144" s="1" t="str">
        <f>"18105"</f>
        <v>18105</v>
      </c>
      <c r="C28144" s="2">
        <v>0.998767404702122</v>
      </c>
      <c r="D28144" s="2">
        <v>0.99849624060150299</v>
      </c>
      <c r="E28144" s="2">
        <v>1</v>
      </c>
      <c r="F28144" s="2">
        <v>0.99880056249482996</v>
      </c>
    </row>
    <row r="28145" spans="1:6" x14ac:dyDescent="0.25">
      <c r="A28145" s="1" t="str">
        <f>"47401"</f>
        <v>47401</v>
      </c>
      <c r="B28145" s="1" t="str">
        <f>"18013"</f>
        <v>18013</v>
      </c>
      <c r="C28145" s="2">
        <v>1.2325952978771901E-3</v>
      </c>
      <c r="D28145" s="2">
        <v>1.50375939849624E-3</v>
      </c>
      <c r="E28145" s="2">
        <v>0</v>
      </c>
      <c r="F28145" s="2">
        <v>1.1994375051699801E-3</v>
      </c>
    </row>
    <row r="28146" spans="1:6" x14ac:dyDescent="0.25">
      <c r="A28146" s="1" t="str">
        <f>"47358"</f>
        <v>47358</v>
      </c>
      <c r="B28146" s="1" t="str">
        <f>"18135"</f>
        <v>18135</v>
      </c>
      <c r="C28146" s="2">
        <v>0.95064935064934997</v>
      </c>
      <c r="D28146" s="2">
        <v>1</v>
      </c>
      <c r="E28146" s="2">
        <v>1</v>
      </c>
      <c r="F28146" s="2">
        <v>0.97254335260115599</v>
      </c>
    </row>
    <row r="28147" spans="1:6" x14ac:dyDescent="0.25">
      <c r="A28147" s="1" t="str">
        <f>"47358"</f>
        <v>47358</v>
      </c>
      <c r="B28147" s="1" t="str">
        <f>"18177"</f>
        <v>18177</v>
      </c>
      <c r="C28147" s="2">
        <v>4.9350649350649298E-2</v>
      </c>
      <c r="D28147" s="2">
        <v>0</v>
      </c>
      <c r="E28147" s="2">
        <v>0</v>
      </c>
      <c r="F28147" s="2">
        <v>2.74566473988439E-2</v>
      </c>
    </row>
    <row r="28148" spans="1:6" x14ac:dyDescent="0.25">
      <c r="A28148" s="1" t="str">
        <f>"47366"</f>
        <v>47366</v>
      </c>
      <c r="B28148" s="1" t="str">
        <f>"18065"</f>
        <v>18065</v>
      </c>
      <c r="C28148" s="2">
        <v>1</v>
      </c>
      <c r="D28148" s="2">
        <v>0</v>
      </c>
      <c r="E28148" s="2">
        <v>1</v>
      </c>
      <c r="F28148" s="2">
        <v>1</v>
      </c>
    </row>
    <row r="28149" spans="1:6" x14ac:dyDescent="0.25">
      <c r="A28149" s="1" t="str">
        <f>"47404"</f>
        <v>47404</v>
      </c>
      <c r="B28149" s="1" t="str">
        <f>"18105"</f>
        <v>18105</v>
      </c>
      <c r="C28149" s="2">
        <v>0.99380216511032105</v>
      </c>
      <c r="D28149" s="2">
        <v>0.99951992318770999</v>
      </c>
      <c r="E28149" s="2">
        <v>1</v>
      </c>
      <c r="F28149" s="2">
        <v>0.99486382374805704</v>
      </c>
    </row>
    <row r="28150" spans="1:6" x14ac:dyDescent="0.25">
      <c r="A28150" s="1" t="str">
        <f>"47404"</f>
        <v>47404</v>
      </c>
      <c r="B28150" s="1" t="str">
        <f>"18119"</f>
        <v>18119</v>
      </c>
      <c r="C28150" s="2">
        <v>6.1978348896785298E-3</v>
      </c>
      <c r="D28150" s="2">
        <v>4.8007681228996599E-4</v>
      </c>
      <c r="E28150" s="2">
        <v>0</v>
      </c>
      <c r="F28150" s="2">
        <v>5.1361762519429597E-3</v>
      </c>
    </row>
    <row r="28151" spans="1:6" x14ac:dyDescent="0.25">
      <c r="A28151" s="1" t="str">
        <f>"47260"</f>
        <v>47260</v>
      </c>
      <c r="B28151" s="1" t="str">
        <f>"18093"</f>
        <v>18093</v>
      </c>
      <c r="C28151" s="2">
        <v>6.9565217391304298E-3</v>
      </c>
      <c r="D28151" s="2">
        <v>0</v>
      </c>
      <c r="E28151" s="2">
        <v>0</v>
      </c>
      <c r="F28151" s="2">
        <v>6.7567567567567502E-3</v>
      </c>
    </row>
    <row r="28152" spans="1:6" x14ac:dyDescent="0.25">
      <c r="A28152" s="1" t="str">
        <f>"47260"</f>
        <v>47260</v>
      </c>
      <c r="B28152" s="1" t="str">
        <f>"18071"</f>
        <v>18071</v>
      </c>
      <c r="C28152" s="2">
        <v>0.99304347826086903</v>
      </c>
      <c r="D28152" s="2">
        <v>1</v>
      </c>
      <c r="E28152" s="2">
        <v>1</v>
      </c>
      <c r="F28152" s="2">
        <v>0.99324324324324298</v>
      </c>
    </row>
    <row r="28153" spans="1:6" x14ac:dyDescent="0.25">
      <c r="A28153" s="1" t="str">
        <f>"47272"</f>
        <v>47272</v>
      </c>
      <c r="B28153" s="1" t="str">
        <f>"18145"</f>
        <v>18145</v>
      </c>
      <c r="C28153" s="2">
        <v>0.30583058305830502</v>
      </c>
      <c r="D28153" s="2">
        <v>0.3</v>
      </c>
      <c r="E28153" s="2">
        <v>0</v>
      </c>
      <c r="F28153" s="2">
        <v>0.30341880341880301</v>
      </c>
    </row>
    <row r="28154" spans="1:6" x14ac:dyDescent="0.25">
      <c r="A28154" s="1" t="str">
        <f>"47272"</f>
        <v>47272</v>
      </c>
      <c r="B28154" s="1" t="str">
        <f>"18031"</f>
        <v>18031</v>
      </c>
      <c r="C28154" s="2">
        <v>0.683168316831683</v>
      </c>
      <c r="D28154" s="2">
        <v>0.7</v>
      </c>
      <c r="E28154" s="2">
        <v>1</v>
      </c>
      <c r="F28154" s="2">
        <v>0.68589743589743501</v>
      </c>
    </row>
    <row r="28155" spans="1:6" x14ac:dyDescent="0.25">
      <c r="A28155" s="1" t="str">
        <f>"47272"</f>
        <v>47272</v>
      </c>
      <c r="B28155" s="1" t="str">
        <f>"18139"</f>
        <v>18139</v>
      </c>
      <c r="C28155" s="2">
        <v>1.1001100110011E-2</v>
      </c>
      <c r="D28155" s="2">
        <v>0</v>
      </c>
      <c r="E28155" s="2">
        <v>0</v>
      </c>
      <c r="F28155" s="2">
        <v>1.0683760683760601E-2</v>
      </c>
    </row>
    <row r="28156" spans="1:6" x14ac:dyDescent="0.25">
      <c r="A28156" s="1" t="str">
        <f>"47283"</f>
        <v>47283</v>
      </c>
      <c r="B28156" s="1" t="str">
        <f>"18079"</f>
        <v>18079</v>
      </c>
      <c r="C28156" s="2">
        <v>7.5857519788918207E-2</v>
      </c>
      <c r="D28156" s="2">
        <v>2.94117647058823E-2</v>
      </c>
      <c r="E28156" s="2">
        <v>0</v>
      </c>
      <c r="F28156" s="2">
        <v>7.3464217859404601E-2</v>
      </c>
    </row>
    <row r="28157" spans="1:6" x14ac:dyDescent="0.25">
      <c r="A28157" s="1" t="str">
        <f>"47283"</f>
        <v>47283</v>
      </c>
      <c r="B28157" s="1" t="str">
        <f>"18005"</f>
        <v>18005</v>
      </c>
      <c r="C28157" s="2">
        <v>6.5963060686015798E-3</v>
      </c>
      <c r="D28157" s="2">
        <v>0</v>
      </c>
      <c r="E28157" s="2">
        <v>0</v>
      </c>
      <c r="F28157" s="2">
        <v>6.3331222292590198E-3</v>
      </c>
    </row>
    <row r="28158" spans="1:6" x14ac:dyDescent="0.25">
      <c r="A28158" s="1" t="str">
        <f>"47283"</f>
        <v>47283</v>
      </c>
      <c r="B28158" s="1" t="str">
        <f>"18031"</f>
        <v>18031</v>
      </c>
      <c r="C28158" s="2">
        <v>0.91754617414247996</v>
      </c>
      <c r="D28158" s="2">
        <v>0.97058823529411697</v>
      </c>
      <c r="E28158" s="2">
        <v>1</v>
      </c>
      <c r="F28158" s="2">
        <v>0.92020265991133599</v>
      </c>
    </row>
    <row r="28159" spans="1:6" x14ac:dyDescent="0.25">
      <c r="A28159" s="1" t="str">
        <f>"47282"</f>
        <v>47282</v>
      </c>
      <c r="B28159" s="1" t="str">
        <f>"18079"</f>
        <v>18079</v>
      </c>
      <c r="C28159" s="2">
        <v>1</v>
      </c>
      <c r="D28159" s="2">
        <v>0</v>
      </c>
      <c r="E28159" s="2">
        <v>1</v>
      </c>
      <c r="F28159" s="2">
        <v>1</v>
      </c>
    </row>
    <row r="28160" spans="1:6" x14ac:dyDescent="0.25">
      <c r="A28160" s="1" t="str">
        <f>"47564"</f>
        <v>47564</v>
      </c>
      <c r="B28160" s="1" t="str">
        <f>"18037"</f>
        <v>18037</v>
      </c>
      <c r="C28160" s="2">
        <v>0.10958904109589</v>
      </c>
      <c r="D28160" s="2">
        <v>0.2</v>
      </c>
      <c r="E28160" s="2">
        <v>0</v>
      </c>
      <c r="F28160" s="2">
        <v>0.10978835978835901</v>
      </c>
    </row>
    <row r="28161" spans="1:6" x14ac:dyDescent="0.25">
      <c r="A28161" s="1" t="str">
        <f>"47564"</f>
        <v>47564</v>
      </c>
      <c r="B28161" s="1" t="str">
        <f>"18125"</f>
        <v>18125</v>
      </c>
      <c r="C28161" s="2">
        <v>0.89041095890410904</v>
      </c>
      <c r="D28161" s="2">
        <v>0.8</v>
      </c>
      <c r="E28161" s="2">
        <v>1</v>
      </c>
      <c r="F28161" s="2">
        <v>0.89021164021164001</v>
      </c>
    </row>
    <row r="28162" spans="1:6" x14ac:dyDescent="0.25">
      <c r="A28162" s="1" t="str">
        <f>"47574"</f>
        <v>47574</v>
      </c>
      <c r="B28162" s="1" t="str">
        <f>"18123"</f>
        <v>18123</v>
      </c>
      <c r="C28162" s="2">
        <v>1</v>
      </c>
      <c r="D28162" s="2">
        <v>1</v>
      </c>
      <c r="E28162" s="2">
        <v>1</v>
      </c>
      <c r="F28162" s="2">
        <v>1</v>
      </c>
    </row>
    <row r="28163" spans="1:6" x14ac:dyDescent="0.25">
      <c r="A28163" s="1" t="str">
        <f>"47580"</f>
        <v>47580</v>
      </c>
      <c r="B28163" s="1" t="str">
        <f>"18037"</f>
        <v>18037</v>
      </c>
      <c r="C28163" s="2">
        <v>1</v>
      </c>
      <c r="D28163" s="2">
        <v>1</v>
      </c>
      <c r="E28163" s="2">
        <v>1</v>
      </c>
      <c r="F28163" s="2">
        <v>1</v>
      </c>
    </row>
    <row r="28164" spans="1:6" x14ac:dyDescent="0.25">
      <c r="A28164" s="1" t="str">
        <f>"47431"</f>
        <v>47431</v>
      </c>
      <c r="B28164" s="1" t="str">
        <f>"18119"</f>
        <v>18119</v>
      </c>
      <c r="C28164" s="2">
        <v>1</v>
      </c>
      <c r="D28164" s="2">
        <v>1</v>
      </c>
      <c r="E28164" s="2">
        <v>1</v>
      </c>
      <c r="F28164" s="2">
        <v>1</v>
      </c>
    </row>
    <row r="28165" spans="1:6" x14ac:dyDescent="0.25">
      <c r="A28165" s="1" t="str">
        <f>"47437"</f>
        <v>47437</v>
      </c>
      <c r="B28165" s="1" t="str">
        <f>"18093"</f>
        <v>18093</v>
      </c>
      <c r="C28165" s="2">
        <v>1</v>
      </c>
      <c r="D28165" s="2">
        <v>1</v>
      </c>
      <c r="E28165" s="2">
        <v>1</v>
      </c>
      <c r="F28165" s="2">
        <v>1</v>
      </c>
    </row>
    <row r="28166" spans="1:6" x14ac:dyDescent="0.25">
      <c r="A28166" s="1" t="str">
        <f>"47704"</f>
        <v>47704</v>
      </c>
      <c r="B28166" s="1" t="str">
        <f>"18163"</f>
        <v>18163</v>
      </c>
      <c r="C28166" s="2">
        <v>1</v>
      </c>
      <c r="D28166" s="2">
        <v>1</v>
      </c>
      <c r="E28166" s="2">
        <v>1</v>
      </c>
      <c r="F28166" s="2">
        <v>1</v>
      </c>
    </row>
    <row r="28167" spans="1:6" x14ac:dyDescent="0.25">
      <c r="A28167" s="1" t="str">
        <f>"47612"</f>
        <v>47612</v>
      </c>
      <c r="B28167" s="1" t="str">
        <f>"18163"</f>
        <v>18163</v>
      </c>
      <c r="C28167" s="2">
        <v>3.5842293906810001E-3</v>
      </c>
      <c r="D28167" s="2">
        <v>0.1</v>
      </c>
      <c r="E28167" s="2">
        <v>0</v>
      </c>
      <c r="F28167" s="2">
        <v>6.7340067340067302E-3</v>
      </c>
    </row>
    <row r="28168" spans="1:6" x14ac:dyDescent="0.25">
      <c r="A28168" s="1" t="str">
        <f>"47612"</f>
        <v>47612</v>
      </c>
      <c r="B28168" s="1" t="str">
        <f>"18051"</f>
        <v>18051</v>
      </c>
      <c r="C28168" s="2">
        <v>0.16129032258064499</v>
      </c>
      <c r="D28168" s="2">
        <v>0.1</v>
      </c>
      <c r="E28168" s="2">
        <v>0</v>
      </c>
      <c r="F28168" s="2">
        <v>0.15488215488215401</v>
      </c>
    </row>
    <row r="28169" spans="1:6" x14ac:dyDescent="0.25">
      <c r="A28169" s="1" t="str">
        <f>"47612"</f>
        <v>47612</v>
      </c>
      <c r="B28169" s="1" t="str">
        <f>"18129"</f>
        <v>18129</v>
      </c>
      <c r="C28169" s="2">
        <v>0.83512544802867295</v>
      </c>
      <c r="D28169" s="2">
        <v>0.8</v>
      </c>
      <c r="E28169" s="2">
        <v>1</v>
      </c>
      <c r="F28169" s="2">
        <v>0.83838383838383801</v>
      </c>
    </row>
    <row r="28170" spans="1:6" x14ac:dyDescent="0.25">
      <c r="A28170" s="1" t="str">
        <f>"47630"</f>
        <v>47630</v>
      </c>
      <c r="B28170" s="1" t="str">
        <f>"18173"</f>
        <v>18173</v>
      </c>
      <c r="C28170" s="2">
        <v>1</v>
      </c>
      <c r="D28170" s="2">
        <v>1</v>
      </c>
      <c r="E28170" s="2">
        <v>1</v>
      </c>
      <c r="F28170" s="2">
        <v>1</v>
      </c>
    </row>
    <row r="28171" spans="1:6" x14ac:dyDescent="0.25">
      <c r="A28171" s="1" t="str">
        <f>"47637"</f>
        <v>47637</v>
      </c>
      <c r="B28171" s="1" t="str">
        <f>"18173"</f>
        <v>18173</v>
      </c>
      <c r="C28171" s="2">
        <v>0.87694483734087603</v>
      </c>
      <c r="D28171" s="2">
        <v>1</v>
      </c>
      <c r="E28171" s="2">
        <v>1</v>
      </c>
      <c r="F28171" s="2">
        <v>0.88016528925619797</v>
      </c>
    </row>
    <row r="28172" spans="1:6" x14ac:dyDescent="0.25">
      <c r="A28172" s="1" t="str">
        <f>"47637"</f>
        <v>47637</v>
      </c>
      <c r="B28172" s="1" t="str">
        <f>"18147"</f>
        <v>18147</v>
      </c>
      <c r="C28172" s="2">
        <v>0.123055162659123</v>
      </c>
      <c r="D28172" s="2">
        <v>0</v>
      </c>
      <c r="E28172" s="2">
        <v>0</v>
      </c>
      <c r="F28172" s="2">
        <v>0.119834710743801</v>
      </c>
    </row>
    <row r="28173" spans="1:6" x14ac:dyDescent="0.25">
      <c r="A28173" s="1" t="str">
        <f>"47618"</f>
        <v>47618</v>
      </c>
      <c r="B28173" s="1" t="str">
        <f>"18163"</f>
        <v>18163</v>
      </c>
      <c r="C28173" s="2">
        <v>0</v>
      </c>
      <c r="D28173" s="2">
        <v>0</v>
      </c>
      <c r="E28173" s="2">
        <v>1</v>
      </c>
      <c r="F28173" s="2">
        <v>1</v>
      </c>
    </row>
    <row r="28174" spans="1:6" x14ac:dyDescent="0.25">
      <c r="A28174" s="1" t="str">
        <f>"47714"</f>
        <v>47714</v>
      </c>
      <c r="B28174" s="1" t="str">
        <f>"18163"</f>
        <v>18163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25">
      <c r="A28175" s="1" t="str">
        <f>"47462"</f>
        <v>47462</v>
      </c>
      <c r="B28175" s="1" t="str">
        <f>"18093"</f>
        <v>18093</v>
      </c>
      <c r="C28175" s="2">
        <v>0.67007672634270998</v>
      </c>
      <c r="D28175" s="2">
        <v>0.54838709677419295</v>
      </c>
      <c r="E28175" s="2">
        <v>1</v>
      </c>
      <c r="F28175" s="2">
        <v>0.66876839007986499</v>
      </c>
    </row>
    <row r="28176" spans="1:6" x14ac:dyDescent="0.25">
      <c r="A28176" s="1" t="str">
        <f>"47462"</f>
        <v>47462</v>
      </c>
      <c r="B28176" s="1" t="str">
        <f>"18055"</f>
        <v>18055</v>
      </c>
      <c r="C28176" s="2">
        <v>0.25063938618925802</v>
      </c>
      <c r="D28176" s="2">
        <v>0.41935483870967699</v>
      </c>
      <c r="E28176" s="2">
        <v>0</v>
      </c>
      <c r="F28176" s="2">
        <v>0.25262715426649801</v>
      </c>
    </row>
    <row r="28177" spans="1:6" x14ac:dyDescent="0.25">
      <c r="A28177" s="1" t="str">
        <f>"47462"</f>
        <v>47462</v>
      </c>
      <c r="B28177" s="1" t="str">
        <f>"18105"</f>
        <v>18105</v>
      </c>
      <c r="C28177" s="2">
        <v>7.9283887468030598E-2</v>
      </c>
      <c r="D28177" s="2">
        <v>3.2258064516128997E-2</v>
      </c>
      <c r="E28177" s="2">
        <v>0</v>
      </c>
      <c r="F28177" s="2">
        <v>7.8604455653635899E-2</v>
      </c>
    </row>
    <row r="28178" spans="1:6" x14ac:dyDescent="0.25">
      <c r="A28178" s="1" t="str">
        <f>"47501"</f>
        <v>47501</v>
      </c>
      <c r="B28178" s="1" t="str">
        <f>"18027"</f>
        <v>18027</v>
      </c>
      <c r="C28178" s="2">
        <v>1</v>
      </c>
      <c r="D28178" s="2">
        <v>1</v>
      </c>
      <c r="E28178" s="2">
        <v>1</v>
      </c>
      <c r="F28178" s="2">
        <v>1</v>
      </c>
    </row>
    <row r="28179" spans="1:6" x14ac:dyDescent="0.25">
      <c r="A28179" s="1" t="str">
        <f>"47519"</f>
        <v>47519</v>
      </c>
      <c r="B28179" s="1" t="str">
        <f>"18027"</f>
        <v>18027</v>
      </c>
      <c r="C28179" s="2">
        <v>1</v>
      </c>
      <c r="D28179" s="2">
        <v>1</v>
      </c>
      <c r="E28179" s="2">
        <v>1</v>
      </c>
      <c r="F28179" s="2">
        <v>1</v>
      </c>
    </row>
    <row r="28180" spans="1:6" x14ac:dyDescent="0.25">
      <c r="A28180" s="1" t="str">
        <f>"47909"</f>
        <v>47909</v>
      </c>
      <c r="B28180" s="1" t="str">
        <f>"18157"</f>
        <v>18157</v>
      </c>
      <c r="C28180" s="2">
        <v>1</v>
      </c>
      <c r="D28180" s="2">
        <v>1</v>
      </c>
      <c r="E28180" s="2">
        <v>1</v>
      </c>
      <c r="F28180" s="2">
        <v>1</v>
      </c>
    </row>
    <row r="28181" spans="1:6" x14ac:dyDescent="0.25">
      <c r="A28181" s="1" t="str">
        <f>"47922"</f>
        <v>47922</v>
      </c>
      <c r="B28181" s="1" t="str">
        <f>"18111"</f>
        <v>18111</v>
      </c>
      <c r="C28181" s="2">
        <v>0.97596153846153799</v>
      </c>
      <c r="D28181" s="2">
        <v>1</v>
      </c>
      <c r="E28181" s="2">
        <v>1</v>
      </c>
      <c r="F28181" s="2">
        <v>0.97754491017963996</v>
      </c>
    </row>
    <row r="28182" spans="1:6" x14ac:dyDescent="0.25">
      <c r="A28182" s="1" t="str">
        <f>"47922"</f>
        <v>47922</v>
      </c>
      <c r="B28182" s="1" t="str">
        <f>"18073"</f>
        <v>18073</v>
      </c>
      <c r="C28182" s="2">
        <v>2.4038461538461502E-2</v>
      </c>
      <c r="D28182" s="2">
        <v>0</v>
      </c>
      <c r="E28182" s="2">
        <v>0</v>
      </c>
      <c r="F28182" s="2">
        <v>2.2455089820359202E-2</v>
      </c>
    </row>
    <row r="28183" spans="1:6" x14ac:dyDescent="0.25">
      <c r="A28183" s="1" t="str">
        <f>"47921"</f>
        <v>47921</v>
      </c>
      <c r="B28183" s="1" t="str">
        <f>"18171"</f>
        <v>18171</v>
      </c>
      <c r="C28183" s="2">
        <v>0.13842975206611499</v>
      </c>
      <c r="D28183" s="2">
        <v>0</v>
      </c>
      <c r="E28183" s="2">
        <v>0.1</v>
      </c>
      <c r="F28183" s="2">
        <v>0.130019120458891</v>
      </c>
    </row>
    <row r="28184" spans="1:6" x14ac:dyDescent="0.25">
      <c r="A28184" s="1" t="str">
        <f>"47921"</f>
        <v>47921</v>
      </c>
      <c r="B28184" s="1" t="str">
        <f>"18007"</f>
        <v>18007</v>
      </c>
      <c r="C28184" s="2">
        <v>0.86157024793388404</v>
      </c>
      <c r="D28184" s="2">
        <v>1</v>
      </c>
      <c r="E28184" s="2">
        <v>0.9</v>
      </c>
      <c r="F28184" s="2">
        <v>0.86998087954110803</v>
      </c>
    </row>
    <row r="28185" spans="1:6" x14ac:dyDescent="0.25">
      <c r="A28185" s="1" t="str">
        <f>"47923"</f>
        <v>47923</v>
      </c>
      <c r="B28185" s="1" t="str">
        <f>"18015"</f>
        <v>18015</v>
      </c>
      <c r="C28185" s="2">
        <v>0.150124069478908</v>
      </c>
      <c r="D28185" s="2">
        <v>7.4999999999999997E-2</v>
      </c>
      <c r="E28185" s="2">
        <v>7.69230769230769E-2</v>
      </c>
      <c r="F28185" s="2">
        <v>0.147199046483909</v>
      </c>
    </row>
    <row r="28186" spans="1:6" x14ac:dyDescent="0.25">
      <c r="A28186" s="1" t="str">
        <f>"47923"</f>
        <v>47923</v>
      </c>
      <c r="B28186" s="1" t="str">
        <f>"18181"</f>
        <v>18181</v>
      </c>
      <c r="C28186" s="2">
        <v>0.84987593052109101</v>
      </c>
      <c r="D28186" s="2">
        <v>0.92500000000000004</v>
      </c>
      <c r="E28186" s="2">
        <v>0.92307692307692302</v>
      </c>
      <c r="F28186" s="2">
        <v>0.85280095351608998</v>
      </c>
    </row>
    <row r="28187" spans="1:6" x14ac:dyDescent="0.25">
      <c r="A28187" s="1" t="str">
        <f>"47834"</f>
        <v>47834</v>
      </c>
      <c r="B28187" s="1" t="str">
        <f>"18133"</f>
        <v>18133</v>
      </c>
      <c r="C28187" s="2">
        <v>2.0192954902400698E-3</v>
      </c>
      <c r="D28187" s="2">
        <v>0</v>
      </c>
      <c r="E28187" s="2">
        <v>0</v>
      </c>
      <c r="F28187" s="2">
        <v>1.86065743229274E-3</v>
      </c>
    </row>
    <row r="28188" spans="1:6" x14ac:dyDescent="0.25">
      <c r="A28188" s="1" t="str">
        <f>"47834"</f>
        <v>47834</v>
      </c>
      <c r="B28188" s="1" t="str">
        <f>"18021"</f>
        <v>18021</v>
      </c>
      <c r="C28188" s="2">
        <v>0.93426071348440598</v>
      </c>
      <c r="D28188" s="2">
        <v>0.97723577235772296</v>
      </c>
      <c r="E28188" s="2">
        <v>0.972413793103448</v>
      </c>
      <c r="F28188" s="2">
        <v>0.93756460616084303</v>
      </c>
    </row>
    <row r="28189" spans="1:6" x14ac:dyDescent="0.25">
      <c r="A28189" s="1" t="str">
        <f>"47834"</f>
        <v>47834</v>
      </c>
      <c r="B28189" s="1" t="str">
        <f>"18167"</f>
        <v>18167</v>
      </c>
      <c r="C28189" s="2">
        <v>3.8478797397352403E-2</v>
      </c>
      <c r="D28189" s="2">
        <v>1.13821138211382E-2</v>
      </c>
      <c r="E28189" s="2">
        <v>1.3793103448275799E-2</v>
      </c>
      <c r="F28189" s="2">
        <v>3.6386189787058001E-2</v>
      </c>
    </row>
    <row r="28190" spans="1:6" x14ac:dyDescent="0.25">
      <c r="A28190" s="1" t="str">
        <f>"47834"</f>
        <v>47834</v>
      </c>
      <c r="B28190" s="1" t="str">
        <f>"18121"</f>
        <v>18121</v>
      </c>
      <c r="C28190" s="2">
        <v>2.5241193628000799E-2</v>
      </c>
      <c r="D28190" s="2">
        <v>1.13821138211382E-2</v>
      </c>
      <c r="E28190" s="2">
        <v>1.3793103448275799E-2</v>
      </c>
      <c r="F28190" s="2">
        <v>2.4188546619805601E-2</v>
      </c>
    </row>
    <row r="28191" spans="1:6" x14ac:dyDescent="0.25">
      <c r="A28191" s="1" t="str">
        <f>"47803"</f>
        <v>47803</v>
      </c>
      <c r="B28191" s="1" t="str">
        <f>"18021"</f>
        <v>18021</v>
      </c>
      <c r="C28191" s="2">
        <v>4.8524844720496802E-4</v>
      </c>
      <c r="D28191" s="2">
        <v>0</v>
      </c>
      <c r="E28191" s="2">
        <v>0</v>
      </c>
      <c r="F28191" s="2">
        <v>4.4835007173601099E-4</v>
      </c>
    </row>
    <row r="28192" spans="1:6" x14ac:dyDescent="0.25">
      <c r="A28192" s="1" t="str">
        <f>"47803"</f>
        <v>47803</v>
      </c>
      <c r="B28192" s="1" t="str">
        <f>"18167"</f>
        <v>18167</v>
      </c>
      <c r="C28192" s="2">
        <v>0.99951475155279501</v>
      </c>
      <c r="D28192" s="2">
        <v>1</v>
      </c>
      <c r="E28192" s="2">
        <v>1</v>
      </c>
      <c r="F28192" s="2">
        <v>0.99955164992826295</v>
      </c>
    </row>
    <row r="28193" spans="1:6" x14ac:dyDescent="0.25">
      <c r="A28193" s="1" t="str">
        <f>"47728"</f>
        <v>47728</v>
      </c>
      <c r="B28193" s="1" t="str">
        <f>"18163"</f>
        <v>18163</v>
      </c>
      <c r="C28193" s="2">
        <v>1</v>
      </c>
      <c r="D28193" s="2">
        <v>1</v>
      </c>
      <c r="E28193" s="2">
        <v>1</v>
      </c>
      <c r="F28193" s="2">
        <v>1</v>
      </c>
    </row>
    <row r="28194" spans="1:6" x14ac:dyDescent="0.25">
      <c r="A28194" s="1" t="str">
        <f>"48015"</f>
        <v>48015</v>
      </c>
      <c r="B28194" s="1" t="str">
        <f>"26099"</f>
        <v>26099</v>
      </c>
      <c r="C28194" s="2">
        <v>1</v>
      </c>
      <c r="D28194" s="2">
        <v>1</v>
      </c>
      <c r="E28194" s="2">
        <v>1</v>
      </c>
      <c r="F28194" s="2">
        <v>1</v>
      </c>
    </row>
    <row r="28195" spans="1:6" x14ac:dyDescent="0.25">
      <c r="A28195" s="1" t="str">
        <f>"48017"</f>
        <v>48017</v>
      </c>
      <c r="B28195" s="1" t="str">
        <f>"26125"</f>
        <v>26125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25">
      <c r="A28196" s="1" t="str">
        <f>"47963"</f>
        <v>47963</v>
      </c>
      <c r="B28196" s="1" t="str">
        <f>"18111"</f>
        <v>18111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25">
      <c r="A28197" s="1" t="str">
        <f>"47987"</f>
        <v>47987</v>
      </c>
      <c r="B28197" s="1" t="str">
        <f>"18045"</f>
        <v>18045</v>
      </c>
      <c r="C28197" s="2">
        <v>1</v>
      </c>
      <c r="D28197" s="2">
        <v>1</v>
      </c>
      <c r="E28197" s="2">
        <v>1</v>
      </c>
      <c r="F28197" s="2">
        <v>1</v>
      </c>
    </row>
    <row r="28198" spans="1:6" x14ac:dyDescent="0.25">
      <c r="A28198" s="1" t="str">
        <f>"47994"</f>
        <v>47994</v>
      </c>
      <c r="B28198" s="1" t="str">
        <f>"18045"</f>
        <v>18045</v>
      </c>
      <c r="C28198" s="2">
        <v>0.21666666666666601</v>
      </c>
      <c r="D28198" s="2">
        <v>0.11111111111111099</v>
      </c>
      <c r="E28198" s="2">
        <v>0.14285714285714199</v>
      </c>
      <c r="F28198" s="2">
        <v>0.212025316455696</v>
      </c>
    </row>
    <row r="28199" spans="1:6" x14ac:dyDescent="0.25">
      <c r="A28199" s="1" t="str">
        <f>"47994"</f>
        <v>47994</v>
      </c>
      <c r="B28199" s="1" t="str">
        <f>"18107"</f>
        <v>18107</v>
      </c>
      <c r="C28199" s="2">
        <v>0.78333333333333299</v>
      </c>
      <c r="D28199" s="2">
        <v>0.88888888888888795</v>
      </c>
      <c r="E28199" s="2">
        <v>0.85714285714285698</v>
      </c>
      <c r="F28199" s="2">
        <v>0.787974683544303</v>
      </c>
    </row>
    <row r="28200" spans="1:6" x14ac:dyDescent="0.25">
      <c r="A28200" s="1" t="str">
        <f>"47982"</f>
        <v>47982</v>
      </c>
      <c r="B28200" s="1" t="str">
        <f>"18171"</f>
        <v>18171</v>
      </c>
      <c r="C28200" s="2">
        <v>0</v>
      </c>
      <c r="D28200" s="2">
        <v>0</v>
      </c>
      <c r="E28200" s="2">
        <v>1</v>
      </c>
      <c r="F28200" s="2">
        <v>1</v>
      </c>
    </row>
    <row r="28201" spans="1:6" x14ac:dyDescent="0.25">
      <c r="A28201" s="1" t="str">
        <f>"47983"</f>
        <v>47983</v>
      </c>
      <c r="B28201" s="1" t="str">
        <f>"18157"</f>
        <v>18157</v>
      </c>
      <c r="C28201" s="2">
        <v>1</v>
      </c>
      <c r="D28201" s="2">
        <v>0</v>
      </c>
      <c r="E28201" s="2">
        <v>1</v>
      </c>
      <c r="F28201" s="2">
        <v>1</v>
      </c>
    </row>
    <row r="28202" spans="1:6" x14ac:dyDescent="0.25">
      <c r="A28202" s="1" t="str">
        <f>"47967"</f>
        <v>47967</v>
      </c>
      <c r="B28202" s="1" t="str">
        <f>"18107"</f>
        <v>18107</v>
      </c>
      <c r="C28202" s="2">
        <v>0.92576419213973704</v>
      </c>
      <c r="D28202" s="2">
        <v>1</v>
      </c>
      <c r="E28202" s="2">
        <v>1</v>
      </c>
      <c r="F28202" s="2">
        <v>0.92916666666666603</v>
      </c>
    </row>
    <row r="28203" spans="1:6" x14ac:dyDescent="0.25">
      <c r="A28203" s="1" t="str">
        <f>"47967"</f>
        <v>47967</v>
      </c>
      <c r="B28203" s="1" t="str">
        <f>"18157"</f>
        <v>18157</v>
      </c>
      <c r="C28203" s="2">
        <v>7.4235807860262001E-2</v>
      </c>
      <c r="D28203" s="2">
        <v>0</v>
      </c>
      <c r="E28203" s="2">
        <v>0</v>
      </c>
      <c r="F28203" s="2">
        <v>7.0833333333333304E-2</v>
      </c>
    </row>
    <row r="28204" spans="1:6" x14ac:dyDescent="0.25">
      <c r="A28204" s="1" t="str">
        <f>"48036"</f>
        <v>48036</v>
      </c>
      <c r="B28204" s="1" t="str">
        <f>"26099"</f>
        <v>26099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25">
      <c r="A28205" s="1" t="str">
        <f>"47904"</f>
        <v>47904</v>
      </c>
      <c r="B28205" s="1" t="str">
        <f>"18157"</f>
        <v>18157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25">
      <c r="A28206" s="1" t="str">
        <f>"47872"</f>
        <v>47872</v>
      </c>
      <c r="B28206" s="1" t="str">
        <f>"18121"</f>
        <v>18121</v>
      </c>
      <c r="C28206" s="2">
        <v>0.999506781750924</v>
      </c>
      <c r="D28206" s="2">
        <v>1</v>
      </c>
      <c r="E28206" s="2">
        <v>1</v>
      </c>
      <c r="F28206" s="2">
        <v>0.99955722824883697</v>
      </c>
    </row>
    <row r="28207" spans="1:6" x14ac:dyDescent="0.25">
      <c r="A28207" s="1" t="str">
        <f>"47872"</f>
        <v>47872</v>
      </c>
      <c r="B28207" s="1" t="str">
        <f>"18133"</f>
        <v>18133</v>
      </c>
      <c r="C28207" s="2">
        <v>4.9321824907521501E-4</v>
      </c>
      <c r="D28207" s="2">
        <v>0</v>
      </c>
      <c r="E28207" s="2">
        <v>0</v>
      </c>
      <c r="F28207" s="2">
        <v>4.4277175116227502E-4</v>
      </c>
    </row>
    <row r="28208" spans="1:6" x14ac:dyDescent="0.25">
      <c r="A28208" s="1" t="str">
        <f>"47879"</f>
        <v>47879</v>
      </c>
      <c r="B28208" s="1" t="str">
        <f>"18021"</f>
        <v>18021</v>
      </c>
      <c r="C28208" s="2">
        <v>1.31406044678055E-3</v>
      </c>
      <c r="D28208" s="2">
        <v>0</v>
      </c>
      <c r="E28208" s="2">
        <v>0</v>
      </c>
      <c r="F28208" s="2">
        <v>1.24688279301745E-3</v>
      </c>
    </row>
    <row r="28209" spans="1:6" x14ac:dyDescent="0.25">
      <c r="A28209" s="1" t="str">
        <f>"47879"</f>
        <v>47879</v>
      </c>
      <c r="B28209" s="1" t="str">
        <f>"18153"</f>
        <v>18153</v>
      </c>
      <c r="C28209" s="2">
        <v>0.99868593955321905</v>
      </c>
      <c r="D28209" s="2">
        <v>1</v>
      </c>
      <c r="E28209" s="2">
        <v>1</v>
      </c>
      <c r="F28209" s="2">
        <v>0.99875311720698201</v>
      </c>
    </row>
    <row r="28210" spans="1:6" x14ac:dyDescent="0.25">
      <c r="A28210" s="1" t="str">
        <f>"47882"</f>
        <v>47882</v>
      </c>
      <c r="B28210" s="1" t="str">
        <f>"18153"</f>
        <v>18153</v>
      </c>
      <c r="C28210" s="2">
        <v>1</v>
      </c>
      <c r="D28210" s="2">
        <v>1</v>
      </c>
      <c r="E28210" s="2">
        <v>1</v>
      </c>
      <c r="F28210" s="2">
        <v>1</v>
      </c>
    </row>
    <row r="28211" spans="1:6" x14ac:dyDescent="0.25">
      <c r="A28211" s="1" t="str">
        <f>"47880"</f>
        <v>47880</v>
      </c>
      <c r="B28211" s="1" t="str">
        <f>"18167"</f>
        <v>18167</v>
      </c>
      <c r="C28211" s="2">
        <v>0</v>
      </c>
      <c r="D28211" s="2">
        <v>0</v>
      </c>
      <c r="E28211" s="2">
        <v>1</v>
      </c>
      <c r="F28211" s="2">
        <v>1</v>
      </c>
    </row>
    <row r="28212" spans="1:6" x14ac:dyDescent="0.25">
      <c r="A28212" s="1" t="str">
        <f>"47860"</f>
        <v>47860</v>
      </c>
      <c r="B28212" s="1" t="str">
        <f>"18121"</f>
        <v>18121</v>
      </c>
      <c r="C28212" s="2">
        <v>1</v>
      </c>
      <c r="D28212" s="2">
        <v>1</v>
      </c>
      <c r="E28212" s="2">
        <v>1</v>
      </c>
      <c r="F28212" s="2">
        <v>1</v>
      </c>
    </row>
    <row r="28213" spans="1:6" x14ac:dyDescent="0.25">
      <c r="A28213" s="1" t="str">
        <f>"47870"</f>
        <v>47870</v>
      </c>
      <c r="B28213" s="1" t="str">
        <f>"18167"</f>
        <v>18167</v>
      </c>
      <c r="C28213" s="2">
        <v>0</v>
      </c>
      <c r="D28213" s="2">
        <v>0</v>
      </c>
      <c r="E28213" s="2">
        <v>1</v>
      </c>
      <c r="F28213" s="2">
        <v>1</v>
      </c>
    </row>
    <row r="28214" spans="1:6" x14ac:dyDescent="0.25">
      <c r="A28214" s="1" t="str">
        <f>"47884"</f>
        <v>47884</v>
      </c>
      <c r="B28214" s="1" t="str">
        <f>"18165"</f>
        <v>18165</v>
      </c>
      <c r="C28214" s="2">
        <v>1</v>
      </c>
      <c r="D28214" s="2">
        <v>0</v>
      </c>
      <c r="E28214" s="2">
        <v>1</v>
      </c>
      <c r="F28214" s="2">
        <v>1</v>
      </c>
    </row>
    <row r="28215" spans="1:6" x14ac:dyDescent="0.25">
      <c r="A28215" s="1" t="str">
        <f>"47905"</f>
        <v>47905</v>
      </c>
      <c r="B28215" s="1" t="str">
        <f>"18023"</f>
        <v>18023</v>
      </c>
      <c r="C28215" s="2">
        <v>2.10448782027674E-4</v>
      </c>
      <c r="D28215" s="2">
        <v>0</v>
      </c>
      <c r="E28215" s="2">
        <v>0</v>
      </c>
      <c r="F28215" s="2">
        <v>1.7969451931716001E-4</v>
      </c>
    </row>
    <row r="28216" spans="1:6" x14ac:dyDescent="0.25">
      <c r="A28216" s="1" t="str">
        <f>"47905"</f>
        <v>47905</v>
      </c>
      <c r="B28216" s="1" t="str">
        <f>"18157"</f>
        <v>18157</v>
      </c>
      <c r="C28216" s="2">
        <v>0.99921081706739601</v>
      </c>
      <c r="D28216" s="2">
        <v>1</v>
      </c>
      <c r="E28216" s="2">
        <v>1</v>
      </c>
      <c r="F28216" s="2">
        <v>0.99932614555256005</v>
      </c>
    </row>
    <row r="28217" spans="1:6" x14ac:dyDescent="0.25">
      <c r="A28217" s="1" t="str">
        <f>"47905"</f>
        <v>47905</v>
      </c>
      <c r="B28217" s="1" t="str">
        <f>"18015"</f>
        <v>18015</v>
      </c>
      <c r="C28217" s="2">
        <v>5.7873415057610304E-4</v>
      </c>
      <c r="D28217" s="2">
        <v>0</v>
      </c>
      <c r="E28217" s="2">
        <v>0</v>
      </c>
      <c r="F28217" s="2">
        <v>4.9415992812219204E-4</v>
      </c>
    </row>
    <row r="28218" spans="1:6" x14ac:dyDescent="0.25">
      <c r="A28218" s="1" t="str">
        <f>"47906"</f>
        <v>47906</v>
      </c>
      <c r="B28218" s="1" t="str">
        <f>"18171"</f>
        <v>18171</v>
      </c>
      <c r="C28218" s="2">
        <v>1.4893322249930701E-3</v>
      </c>
      <c r="D28218" s="2">
        <v>0</v>
      </c>
      <c r="E28218" s="2">
        <v>0</v>
      </c>
      <c r="F28218" s="2">
        <v>1.3555261332828901E-3</v>
      </c>
    </row>
    <row r="28219" spans="1:6" x14ac:dyDescent="0.25">
      <c r="A28219" s="1" t="str">
        <f>"47906"</f>
        <v>47906</v>
      </c>
      <c r="B28219" s="1" t="str">
        <f>"18157"</f>
        <v>18157</v>
      </c>
      <c r="C28219" s="2">
        <v>0.99781795511221905</v>
      </c>
      <c r="D28219" s="2">
        <v>1</v>
      </c>
      <c r="E28219" s="2">
        <v>1</v>
      </c>
      <c r="F28219" s="2">
        <v>0.998013996595422</v>
      </c>
    </row>
    <row r="28220" spans="1:6" x14ac:dyDescent="0.25">
      <c r="A28220" s="1" t="str">
        <f>"47906"</f>
        <v>47906</v>
      </c>
      <c r="B28220" s="1" t="str">
        <f>"18181"</f>
        <v>18181</v>
      </c>
      <c r="C28220" s="2">
        <v>6.9271266278747503E-4</v>
      </c>
      <c r="D28220" s="2">
        <v>0</v>
      </c>
      <c r="E28220" s="2">
        <v>0</v>
      </c>
      <c r="F28220" s="2">
        <v>6.3047727129436897E-4</v>
      </c>
    </row>
    <row r="28221" spans="1:6" x14ac:dyDescent="0.25">
      <c r="A28221" s="1" t="str">
        <f>"48067"</f>
        <v>48067</v>
      </c>
      <c r="B28221" s="1" t="str">
        <f>"26125"</f>
        <v>26125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25">
      <c r="A28222" s="1" t="str">
        <f>"48062"</f>
        <v>48062</v>
      </c>
      <c r="B28222" s="1" t="str">
        <f>"26099"</f>
        <v>26099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25">
      <c r="A28223" s="1" t="str">
        <f>"48040"</f>
        <v>48040</v>
      </c>
      <c r="B28223" s="1" t="str">
        <f>"26147"</f>
        <v>26147</v>
      </c>
      <c r="C28223" s="2">
        <v>1</v>
      </c>
      <c r="D28223" s="2">
        <v>1</v>
      </c>
      <c r="E28223" s="2">
        <v>1</v>
      </c>
      <c r="F28223" s="2">
        <v>1</v>
      </c>
    </row>
    <row r="28224" spans="1:6" x14ac:dyDescent="0.25">
      <c r="A28224" s="1" t="str">
        <f>"48069"</f>
        <v>48069</v>
      </c>
      <c r="B28224" s="1" t="str">
        <f>"26125"</f>
        <v>26125</v>
      </c>
      <c r="C28224" s="2">
        <v>1</v>
      </c>
      <c r="D28224" s="2">
        <v>1</v>
      </c>
      <c r="E28224" s="2">
        <v>1</v>
      </c>
      <c r="F28224" s="2">
        <v>1</v>
      </c>
    </row>
    <row r="28225" spans="1:6" x14ac:dyDescent="0.25">
      <c r="A28225" s="1" t="str">
        <f>"48120"</f>
        <v>48120</v>
      </c>
      <c r="B28225" s="1" t="str">
        <f>"26163"</f>
        <v>26163</v>
      </c>
      <c r="C28225" s="2">
        <v>1</v>
      </c>
      <c r="D28225" s="2">
        <v>1</v>
      </c>
      <c r="E28225" s="2">
        <v>1</v>
      </c>
      <c r="F28225" s="2">
        <v>1</v>
      </c>
    </row>
    <row r="28226" spans="1:6" x14ac:dyDescent="0.25">
      <c r="A28226" s="1" t="str">
        <f>"48092"</f>
        <v>48092</v>
      </c>
      <c r="B28226" s="1" t="str">
        <f>"26099"</f>
        <v>26099</v>
      </c>
      <c r="C28226" s="2">
        <v>1</v>
      </c>
      <c r="D28226" s="2">
        <v>1</v>
      </c>
      <c r="E28226" s="2">
        <v>1</v>
      </c>
      <c r="F28226" s="2">
        <v>1</v>
      </c>
    </row>
    <row r="28227" spans="1:6" x14ac:dyDescent="0.25">
      <c r="A28227" s="1" t="str">
        <f>"48145"</f>
        <v>48145</v>
      </c>
      <c r="B28227" s="1" t="str">
        <f>"26115"</f>
        <v>26115</v>
      </c>
      <c r="C28227" s="2">
        <v>1</v>
      </c>
      <c r="D28227" s="2">
        <v>1</v>
      </c>
      <c r="E28227" s="2">
        <v>1</v>
      </c>
      <c r="F28227" s="2">
        <v>1</v>
      </c>
    </row>
    <row r="28228" spans="1:6" x14ac:dyDescent="0.25">
      <c r="A28228" s="1" t="str">
        <f>"48158"</f>
        <v>48158</v>
      </c>
      <c r="B28228" s="1" t="str">
        <f>"26161"</f>
        <v>26161</v>
      </c>
      <c r="C28228" s="2">
        <v>0.99267399267399203</v>
      </c>
      <c r="D28228" s="2">
        <v>1</v>
      </c>
      <c r="E28228" s="2">
        <v>1</v>
      </c>
      <c r="F28228" s="2">
        <v>0.99301106581246301</v>
      </c>
    </row>
    <row r="28229" spans="1:6" x14ac:dyDescent="0.25">
      <c r="A28229" s="1" t="str">
        <f>"48158"</f>
        <v>48158</v>
      </c>
      <c r="B28229" s="1" t="str">
        <f>"26075"</f>
        <v>26075</v>
      </c>
      <c r="C28229" s="2">
        <v>7.3260073260073199E-3</v>
      </c>
      <c r="D28229" s="2">
        <v>0</v>
      </c>
      <c r="E28229" s="2">
        <v>0</v>
      </c>
      <c r="F28229" s="2">
        <v>6.9889341875364001E-3</v>
      </c>
    </row>
    <row r="28230" spans="1:6" x14ac:dyDescent="0.25">
      <c r="A28230" s="1" t="str">
        <f>"48096"</f>
        <v>48096</v>
      </c>
      <c r="B28230" s="1" t="str">
        <f>"26099"</f>
        <v>26099</v>
      </c>
      <c r="C28230" s="2">
        <v>1</v>
      </c>
      <c r="D28230" s="2">
        <v>1</v>
      </c>
      <c r="E28230" s="2">
        <v>1</v>
      </c>
      <c r="F28230" s="2">
        <v>1</v>
      </c>
    </row>
    <row r="28231" spans="1:6" x14ac:dyDescent="0.25">
      <c r="A28231" s="1" t="str">
        <f>"48188"</f>
        <v>48188</v>
      </c>
      <c r="B28231" s="1" t="str">
        <f>"26163"</f>
        <v>26163</v>
      </c>
      <c r="C28231" s="2">
        <v>1</v>
      </c>
      <c r="D28231" s="2">
        <v>1</v>
      </c>
      <c r="E28231" s="2">
        <v>1</v>
      </c>
      <c r="F28231" s="2">
        <v>1</v>
      </c>
    </row>
    <row r="28232" spans="1:6" x14ac:dyDescent="0.25">
      <c r="A28232" s="1" t="str">
        <f>"48190"</f>
        <v>48190</v>
      </c>
      <c r="B28232" s="1" t="str">
        <f>"26161"</f>
        <v>26161</v>
      </c>
      <c r="C28232" s="2">
        <v>1</v>
      </c>
      <c r="D28232" s="2">
        <v>0</v>
      </c>
      <c r="E28232" s="2">
        <v>1</v>
      </c>
      <c r="F28232" s="2">
        <v>1</v>
      </c>
    </row>
    <row r="28233" spans="1:6" x14ac:dyDescent="0.25">
      <c r="A28233" s="1" t="str">
        <f>"48191"</f>
        <v>48191</v>
      </c>
      <c r="B28233" s="1" t="str">
        <f>"26115"</f>
        <v>26115</v>
      </c>
      <c r="C28233" s="2">
        <v>4.8591549295774597E-2</v>
      </c>
      <c r="D28233" s="2">
        <v>0.25</v>
      </c>
      <c r="E28233" s="2">
        <v>0</v>
      </c>
      <c r="F28233" s="2">
        <v>5.1510989010989001E-2</v>
      </c>
    </row>
    <row r="28234" spans="1:6" x14ac:dyDescent="0.25">
      <c r="A28234" s="1" t="str">
        <f>"48191"</f>
        <v>48191</v>
      </c>
      <c r="B28234" s="1" t="str">
        <f>"26161"</f>
        <v>26161</v>
      </c>
      <c r="C28234" s="2">
        <v>0.95140845070422497</v>
      </c>
      <c r="D28234" s="2">
        <v>0.75</v>
      </c>
      <c r="E28234" s="2">
        <v>1</v>
      </c>
      <c r="F28234" s="2">
        <v>0.94848901098900995</v>
      </c>
    </row>
    <row r="28235" spans="1:6" x14ac:dyDescent="0.25">
      <c r="A28235" s="1" t="str">
        <f>"48203"</f>
        <v>48203</v>
      </c>
      <c r="B28235" s="1" t="str">
        <f>"26163"</f>
        <v>26163</v>
      </c>
      <c r="C28235" s="2">
        <v>1</v>
      </c>
      <c r="D28235" s="2">
        <v>1</v>
      </c>
      <c r="E28235" s="2">
        <v>1</v>
      </c>
      <c r="F28235" s="2">
        <v>1</v>
      </c>
    </row>
    <row r="28236" spans="1:6" x14ac:dyDescent="0.25">
      <c r="A28236" s="1" t="str">
        <f>"48238"</f>
        <v>48238</v>
      </c>
      <c r="B28236" s="1" t="str">
        <f>"26163"</f>
        <v>26163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25">
      <c r="A28237" s="1" t="str">
        <f>"48304"</f>
        <v>48304</v>
      </c>
      <c r="B28237" s="1" t="str">
        <f>"26125"</f>
        <v>26125</v>
      </c>
      <c r="C28237" s="2">
        <v>1</v>
      </c>
      <c r="D28237" s="2">
        <v>1</v>
      </c>
      <c r="E28237" s="2">
        <v>1</v>
      </c>
      <c r="F28237" s="2">
        <v>1</v>
      </c>
    </row>
    <row r="28238" spans="1:6" x14ac:dyDescent="0.25">
      <c r="A28238" s="1" t="str">
        <f>"48239"</f>
        <v>48239</v>
      </c>
      <c r="B28238" s="1" t="str">
        <f>"26163"</f>
        <v>26163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25">
      <c r="A28239" s="1" t="str">
        <f>"48301"</f>
        <v>48301</v>
      </c>
      <c r="B28239" s="1" t="str">
        <f>"26125"</f>
        <v>26125</v>
      </c>
      <c r="C28239" s="2">
        <v>1</v>
      </c>
      <c r="D28239" s="2">
        <v>1</v>
      </c>
      <c r="E28239" s="2">
        <v>1</v>
      </c>
      <c r="F28239" s="2">
        <v>1</v>
      </c>
    </row>
    <row r="28240" spans="1:6" x14ac:dyDescent="0.25">
      <c r="A28240" s="1" t="str">
        <f>"48234"</f>
        <v>48234</v>
      </c>
      <c r="B28240" s="1" t="str">
        <f>"26163"</f>
        <v>26163</v>
      </c>
      <c r="C28240" s="2">
        <v>1</v>
      </c>
      <c r="D28240" s="2">
        <v>1</v>
      </c>
      <c r="E28240" s="2">
        <v>1</v>
      </c>
      <c r="F28240" s="2">
        <v>1</v>
      </c>
    </row>
    <row r="28241" spans="1:6" x14ac:dyDescent="0.25">
      <c r="A28241" s="1" t="str">
        <f>"48233"</f>
        <v>48233</v>
      </c>
      <c r="B28241" s="1" t="str">
        <f>"26163"</f>
        <v>26163</v>
      </c>
      <c r="C28241" s="2">
        <v>0</v>
      </c>
      <c r="D28241" s="2">
        <v>1</v>
      </c>
      <c r="E28241" s="2">
        <v>1</v>
      </c>
      <c r="F28241" s="2">
        <v>1</v>
      </c>
    </row>
    <row r="28242" spans="1:6" x14ac:dyDescent="0.25">
      <c r="A28242" s="1" t="str">
        <f>"48307"</f>
        <v>48307</v>
      </c>
      <c r="B28242" s="1" t="str">
        <f>"26125"</f>
        <v>26125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25">
      <c r="A28243" s="1" t="str">
        <f>"48309"</f>
        <v>48309</v>
      </c>
      <c r="B28243" s="1" t="str">
        <f>"26125"</f>
        <v>26125</v>
      </c>
      <c r="C28243" s="2">
        <v>1</v>
      </c>
      <c r="D28243" s="2">
        <v>1</v>
      </c>
      <c r="E28243" s="2">
        <v>1</v>
      </c>
      <c r="F28243" s="2">
        <v>1</v>
      </c>
    </row>
    <row r="28244" spans="1:6" x14ac:dyDescent="0.25">
      <c r="A28244" s="1" t="str">
        <f>"48213"</f>
        <v>48213</v>
      </c>
      <c r="B28244" s="1" t="str">
        <f>"26163"</f>
        <v>26163</v>
      </c>
      <c r="C28244" s="2">
        <v>1</v>
      </c>
      <c r="D28244" s="2">
        <v>1</v>
      </c>
      <c r="E28244" s="2">
        <v>1</v>
      </c>
      <c r="F28244" s="2">
        <v>1</v>
      </c>
    </row>
    <row r="28245" spans="1:6" x14ac:dyDescent="0.25">
      <c r="A28245" s="1" t="str">
        <f>"48313"</f>
        <v>48313</v>
      </c>
      <c r="B28245" s="1" t="str">
        <f>"26099"</f>
        <v>26099</v>
      </c>
      <c r="C28245" s="2">
        <v>1</v>
      </c>
      <c r="D28245" s="2">
        <v>1</v>
      </c>
      <c r="E28245" s="2">
        <v>1</v>
      </c>
      <c r="F28245" s="2">
        <v>1</v>
      </c>
    </row>
    <row r="28246" spans="1:6" x14ac:dyDescent="0.25">
      <c r="A28246" s="1" t="str">
        <f>"48341"</f>
        <v>48341</v>
      </c>
      <c r="B28246" s="1" t="str">
        <f t="shared" ref="B28246:B28251" si="140">"26125"</f>
        <v>26125</v>
      </c>
      <c r="C28246" s="2">
        <v>1</v>
      </c>
      <c r="D28246" s="2">
        <v>1</v>
      </c>
      <c r="E28246" s="2">
        <v>1</v>
      </c>
      <c r="F28246" s="2">
        <v>1</v>
      </c>
    </row>
    <row r="28247" spans="1:6" x14ac:dyDescent="0.25">
      <c r="A28247" s="1" t="str">
        <f>"48347"</f>
        <v>48347</v>
      </c>
      <c r="B28247" s="1" t="str">
        <f t="shared" si="140"/>
        <v>26125</v>
      </c>
      <c r="C28247" s="2">
        <v>1</v>
      </c>
      <c r="D28247" s="2">
        <v>1</v>
      </c>
      <c r="E28247" s="2">
        <v>1</v>
      </c>
      <c r="F28247" s="2">
        <v>1</v>
      </c>
    </row>
    <row r="28248" spans="1:6" x14ac:dyDescent="0.25">
      <c r="A28248" s="1" t="str">
        <f>"48321"</f>
        <v>48321</v>
      </c>
      <c r="B28248" s="1" t="str">
        <f t="shared" si="140"/>
        <v>26125</v>
      </c>
      <c r="C28248" s="2">
        <v>1</v>
      </c>
      <c r="D28248" s="2">
        <v>1</v>
      </c>
      <c r="E28248" s="2">
        <v>1</v>
      </c>
      <c r="F28248" s="2">
        <v>1</v>
      </c>
    </row>
    <row r="28249" spans="1:6" x14ac:dyDescent="0.25">
      <c r="A28249" s="1" t="str">
        <f>"48377"</f>
        <v>48377</v>
      </c>
      <c r="B28249" s="1" t="str">
        <f t="shared" si="140"/>
        <v>26125</v>
      </c>
      <c r="C28249" s="2">
        <v>1</v>
      </c>
      <c r="D28249" s="2">
        <v>1</v>
      </c>
      <c r="E28249" s="2">
        <v>1</v>
      </c>
      <c r="F28249" s="2">
        <v>1</v>
      </c>
    </row>
    <row r="28250" spans="1:6" x14ac:dyDescent="0.25">
      <c r="A28250" s="1" t="str">
        <f>"48381"</f>
        <v>48381</v>
      </c>
      <c r="B28250" s="1" t="str">
        <f t="shared" si="140"/>
        <v>26125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25">
      <c r="A28251" s="1" t="str">
        <f>"48359"</f>
        <v>48359</v>
      </c>
      <c r="B28251" s="1" t="str">
        <f t="shared" si="140"/>
        <v>26125</v>
      </c>
      <c r="C28251" s="2">
        <v>1</v>
      </c>
      <c r="D28251" s="2">
        <v>1</v>
      </c>
      <c r="E28251" s="2">
        <v>1</v>
      </c>
      <c r="F28251" s="2">
        <v>1</v>
      </c>
    </row>
    <row r="28252" spans="1:6" x14ac:dyDescent="0.25">
      <c r="A28252" s="1" t="str">
        <f>"48416"</f>
        <v>48416</v>
      </c>
      <c r="B28252" s="1" t="str">
        <f>"26147"</f>
        <v>26147</v>
      </c>
      <c r="C28252" s="2">
        <v>5.6839186691312299E-2</v>
      </c>
      <c r="D28252" s="2">
        <v>1.51515151515151E-2</v>
      </c>
      <c r="E28252" s="2">
        <v>0</v>
      </c>
      <c r="F28252" s="2">
        <v>5.4385964912280697E-2</v>
      </c>
    </row>
    <row r="28253" spans="1:6" x14ac:dyDescent="0.25">
      <c r="A28253" s="1" t="str">
        <f>"48416"</f>
        <v>48416</v>
      </c>
      <c r="B28253" s="1" t="str">
        <f>"26087"</f>
        <v>26087</v>
      </c>
      <c r="C28253" s="2">
        <v>0.316081330868761</v>
      </c>
      <c r="D28253" s="2">
        <v>0.31818181818181801</v>
      </c>
      <c r="E28253" s="2">
        <v>0.12</v>
      </c>
      <c r="F28253" s="2">
        <v>0.31184210526315698</v>
      </c>
    </row>
    <row r="28254" spans="1:6" x14ac:dyDescent="0.25">
      <c r="A28254" s="1" t="str">
        <f>"48416"</f>
        <v>48416</v>
      </c>
      <c r="B28254" s="1" t="str">
        <f>"26151"</f>
        <v>26151</v>
      </c>
      <c r="C28254" s="2">
        <v>0.62707948243992595</v>
      </c>
      <c r="D28254" s="2">
        <v>0.66666666666666596</v>
      </c>
      <c r="E28254" s="2">
        <v>0.88</v>
      </c>
      <c r="F28254" s="2">
        <v>0.63377192982456099</v>
      </c>
    </row>
    <row r="28255" spans="1:6" x14ac:dyDescent="0.25">
      <c r="A28255" s="1" t="str">
        <f>"48386"</f>
        <v>48386</v>
      </c>
      <c r="B28255" s="1" t="str">
        <f>"26125"</f>
        <v>26125</v>
      </c>
      <c r="C28255" s="2">
        <v>1</v>
      </c>
      <c r="D28255" s="2">
        <v>1</v>
      </c>
      <c r="E28255" s="2">
        <v>1</v>
      </c>
      <c r="F28255" s="2">
        <v>1</v>
      </c>
    </row>
    <row r="28256" spans="1:6" x14ac:dyDescent="0.25">
      <c r="A28256" s="1" t="str">
        <f>"48401"</f>
        <v>48401</v>
      </c>
      <c r="B28256" s="1" t="str">
        <f>"26151"</f>
        <v>26151</v>
      </c>
      <c r="C28256" s="2">
        <v>1</v>
      </c>
      <c r="D28256" s="2">
        <v>1</v>
      </c>
      <c r="E28256" s="2">
        <v>1</v>
      </c>
      <c r="F28256" s="2">
        <v>1</v>
      </c>
    </row>
    <row r="28257" spans="1:6" x14ac:dyDescent="0.25">
      <c r="A28257" s="1" t="str">
        <f>"48323"</f>
        <v>48323</v>
      </c>
      <c r="B28257" s="1" t="str">
        <f>"26125"</f>
        <v>26125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25">
      <c r="A28258" s="1" t="str">
        <f>"48326"</f>
        <v>48326</v>
      </c>
      <c r="B28258" s="1" t="str">
        <f>"26125"</f>
        <v>26125</v>
      </c>
      <c r="C28258" s="2">
        <v>1</v>
      </c>
      <c r="D28258" s="2">
        <v>1</v>
      </c>
      <c r="E28258" s="2">
        <v>1</v>
      </c>
      <c r="F28258" s="2">
        <v>1</v>
      </c>
    </row>
    <row r="28259" spans="1:6" x14ac:dyDescent="0.25">
      <c r="A28259" s="1" t="str">
        <f>"48418"</f>
        <v>48418</v>
      </c>
      <c r="B28259" s="1" t="str">
        <f>"26093"</f>
        <v>26093</v>
      </c>
      <c r="C28259" s="2">
        <v>0.110798650168728</v>
      </c>
      <c r="D28259" s="2">
        <v>0</v>
      </c>
      <c r="E28259" s="2">
        <v>0</v>
      </c>
      <c r="F28259" s="2">
        <v>0.10700706137968399</v>
      </c>
    </row>
    <row r="28260" spans="1:6" x14ac:dyDescent="0.25">
      <c r="A28260" s="1" t="str">
        <f>"48418"</f>
        <v>48418</v>
      </c>
      <c r="B28260" s="1" t="str">
        <f>"26155"</f>
        <v>26155</v>
      </c>
      <c r="C28260" s="2">
        <v>0.56749156355455499</v>
      </c>
      <c r="D28260" s="2">
        <v>0.84</v>
      </c>
      <c r="E28260" s="2">
        <v>0.84615384615384603</v>
      </c>
      <c r="F28260" s="2">
        <v>0.57686040195545796</v>
      </c>
    </row>
    <row r="28261" spans="1:6" x14ac:dyDescent="0.25">
      <c r="A28261" s="1" t="str">
        <f>"48418"</f>
        <v>48418</v>
      </c>
      <c r="B28261" s="1" t="str">
        <f>"26049"</f>
        <v>26049</v>
      </c>
      <c r="C28261" s="2">
        <v>0.32170978627671498</v>
      </c>
      <c r="D28261" s="2">
        <v>0.16</v>
      </c>
      <c r="E28261" s="2">
        <v>0.15384615384615299</v>
      </c>
      <c r="F28261" s="2">
        <v>0.31613253666485602</v>
      </c>
    </row>
    <row r="28262" spans="1:6" x14ac:dyDescent="0.25">
      <c r="A28262" s="1" t="str">
        <f>"48506"</f>
        <v>48506</v>
      </c>
      <c r="B28262" s="1" t="str">
        <f>"26049"</f>
        <v>26049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25">
      <c r="A28263" s="1" t="str">
        <f>"48529"</f>
        <v>48529</v>
      </c>
      <c r="B28263" s="1" t="str">
        <f>"26049"</f>
        <v>26049</v>
      </c>
      <c r="C28263" s="2">
        <v>1</v>
      </c>
      <c r="D28263" s="2">
        <v>1</v>
      </c>
      <c r="E28263" s="2">
        <v>1</v>
      </c>
      <c r="F28263" s="2">
        <v>1</v>
      </c>
    </row>
    <row r="28264" spans="1:6" x14ac:dyDescent="0.25">
      <c r="A28264" s="1" t="str">
        <f>"48622"</f>
        <v>48622</v>
      </c>
      <c r="B28264" s="1" t="str">
        <f>"26035"</f>
        <v>26035</v>
      </c>
      <c r="C28264" s="2">
        <v>0.84599156118143404</v>
      </c>
      <c r="D28264" s="2">
        <v>0.96062992125984203</v>
      </c>
      <c r="E28264" s="2">
        <v>1</v>
      </c>
      <c r="F28264" s="2">
        <v>0.851082251082251</v>
      </c>
    </row>
    <row r="28265" spans="1:6" x14ac:dyDescent="0.25">
      <c r="A28265" s="1" t="str">
        <f>"48622"</f>
        <v>48622</v>
      </c>
      <c r="B28265" s="1" t="str">
        <f>"26073"</f>
        <v>26073</v>
      </c>
      <c r="C28265" s="2">
        <v>0.15400843881856499</v>
      </c>
      <c r="D28265" s="2">
        <v>3.9370078740157403E-2</v>
      </c>
      <c r="E28265" s="2">
        <v>0</v>
      </c>
      <c r="F28265" s="2">
        <v>0.14891774891774801</v>
      </c>
    </row>
    <row r="28266" spans="1:6" x14ac:dyDescent="0.25">
      <c r="A28266" s="1" t="str">
        <f>"48625"</f>
        <v>48625</v>
      </c>
      <c r="B28266" s="1" t="str">
        <f>"26113"</f>
        <v>26113</v>
      </c>
      <c r="C28266" s="2">
        <v>5.4030689431597105E-4</v>
      </c>
      <c r="D28266" s="2">
        <v>0</v>
      </c>
      <c r="E28266" s="2">
        <v>0</v>
      </c>
      <c r="F28266" s="2">
        <v>5.2224775433465603E-4</v>
      </c>
    </row>
    <row r="28267" spans="1:6" x14ac:dyDescent="0.25">
      <c r="A28267" s="1" t="str">
        <f>"48625"</f>
        <v>48625</v>
      </c>
      <c r="B28267" s="1" t="str">
        <f>"26035"</f>
        <v>26035</v>
      </c>
      <c r="C28267" s="2">
        <v>0.99945969310568405</v>
      </c>
      <c r="D28267" s="2">
        <v>1</v>
      </c>
      <c r="E28267" s="2">
        <v>1</v>
      </c>
      <c r="F28267" s="2">
        <v>0.99947775224566504</v>
      </c>
    </row>
    <row r="28268" spans="1:6" x14ac:dyDescent="0.25">
      <c r="A28268" s="1" t="str">
        <f>"48604"</f>
        <v>48604</v>
      </c>
      <c r="B28268" s="1" t="str">
        <f>"26017"</f>
        <v>26017</v>
      </c>
      <c r="C28268" s="2">
        <v>2.17989417989417E-2</v>
      </c>
      <c r="D28268" s="2">
        <v>0</v>
      </c>
      <c r="E28268" s="2">
        <v>1.1811023622047201E-2</v>
      </c>
      <c r="F28268" s="2">
        <v>1.7851128326035699E-2</v>
      </c>
    </row>
    <row r="28269" spans="1:6" x14ac:dyDescent="0.25">
      <c r="A28269" s="1" t="str">
        <f>"48604"</f>
        <v>48604</v>
      </c>
      <c r="B28269" s="1" t="str">
        <f>"26145"</f>
        <v>26145</v>
      </c>
      <c r="C28269" s="2">
        <v>0.97820105820105796</v>
      </c>
      <c r="D28269" s="2">
        <v>1</v>
      </c>
      <c r="E28269" s="2">
        <v>0.988188976377952</v>
      </c>
      <c r="F28269" s="2">
        <v>0.98214887167396403</v>
      </c>
    </row>
    <row r="28270" spans="1:6" x14ac:dyDescent="0.25">
      <c r="A28270" s="1" t="str">
        <f>"48610"</f>
        <v>48610</v>
      </c>
      <c r="B28270" s="1" t="str">
        <f>"26129"</f>
        <v>26129</v>
      </c>
      <c r="C28270" s="2">
        <v>0.32631144155307701</v>
      </c>
      <c r="D28270" s="2">
        <v>0.22500000000000001</v>
      </c>
      <c r="E28270" s="2">
        <v>0</v>
      </c>
      <c r="F28270" s="2">
        <v>0.32413793103448202</v>
      </c>
    </row>
    <row r="28271" spans="1:6" x14ac:dyDescent="0.25">
      <c r="A28271" s="1" t="str">
        <f>"48610"</f>
        <v>48610</v>
      </c>
      <c r="B28271" s="1" t="str">
        <f>"26051"</f>
        <v>26051</v>
      </c>
      <c r="C28271" s="2">
        <v>0.31763733994217203</v>
      </c>
      <c r="D28271" s="2">
        <v>0.25</v>
      </c>
      <c r="E28271" s="2">
        <v>0</v>
      </c>
      <c r="F28271" s="2">
        <v>0.316024340770791</v>
      </c>
    </row>
    <row r="28272" spans="1:6" x14ac:dyDescent="0.25">
      <c r="A28272" s="1" t="str">
        <f>"48610"</f>
        <v>48610</v>
      </c>
      <c r="B28272" s="1" t="str">
        <f>"26011"</f>
        <v>26011</v>
      </c>
      <c r="C28272" s="2">
        <v>0.35605121850475002</v>
      </c>
      <c r="D28272" s="2">
        <v>0.52500000000000002</v>
      </c>
      <c r="E28272" s="2">
        <v>1</v>
      </c>
      <c r="F28272" s="2">
        <v>0.35983772819472598</v>
      </c>
    </row>
    <row r="28273" spans="1:6" x14ac:dyDescent="0.25">
      <c r="A28273" s="1" t="str">
        <f>"48613"</f>
        <v>48613</v>
      </c>
      <c r="B28273" s="1" t="str">
        <f>"26017"</f>
        <v>26017</v>
      </c>
      <c r="C28273" s="2">
        <v>0.89101338432122301</v>
      </c>
      <c r="D28273" s="2">
        <v>0.6</v>
      </c>
      <c r="E28273" s="2">
        <v>0</v>
      </c>
      <c r="F28273" s="2">
        <v>0.88825757575757502</v>
      </c>
    </row>
    <row r="28274" spans="1:6" x14ac:dyDescent="0.25">
      <c r="A28274" s="1" t="str">
        <f>"48613"</f>
        <v>48613</v>
      </c>
      <c r="B28274" s="1" t="str">
        <f>"26051"</f>
        <v>26051</v>
      </c>
      <c r="C28274" s="2">
        <v>9.9426386233269506E-2</v>
      </c>
      <c r="D28274" s="2">
        <v>0.4</v>
      </c>
      <c r="E28274" s="2">
        <v>0</v>
      </c>
      <c r="F28274" s="2">
        <v>0.102272727272727</v>
      </c>
    </row>
    <row r="28275" spans="1:6" x14ac:dyDescent="0.25">
      <c r="A28275" s="1" t="str">
        <f>"48613"</f>
        <v>48613</v>
      </c>
      <c r="B28275" s="1" t="str">
        <f>"26011"</f>
        <v>26011</v>
      </c>
      <c r="C28275" s="2">
        <v>9.5602294455066905E-3</v>
      </c>
      <c r="D28275" s="2">
        <v>0</v>
      </c>
      <c r="E28275" s="2">
        <v>0</v>
      </c>
      <c r="F28275" s="2">
        <v>9.4696969696969596E-3</v>
      </c>
    </row>
    <row r="28276" spans="1:6" x14ac:dyDescent="0.25">
      <c r="A28276" s="1" t="str">
        <f>"48608"</f>
        <v>48608</v>
      </c>
      <c r="B28276" s="1" t="str">
        <f>"26145"</f>
        <v>26145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25">
      <c r="A28277" s="1" t="str">
        <f>"48450"</f>
        <v>48450</v>
      </c>
      <c r="B28277" s="1" t="str">
        <f>"26151"</f>
        <v>26151</v>
      </c>
      <c r="C28277" s="2">
        <v>1</v>
      </c>
      <c r="D28277" s="2">
        <v>1</v>
      </c>
      <c r="E28277" s="2">
        <v>1</v>
      </c>
      <c r="F28277" s="2">
        <v>1</v>
      </c>
    </row>
    <row r="28278" spans="1:6" x14ac:dyDescent="0.25">
      <c r="A28278" s="1" t="str">
        <f>"48453"</f>
        <v>48453</v>
      </c>
      <c r="B28278" s="1" t="str">
        <f>"26157"</f>
        <v>26157</v>
      </c>
      <c r="C28278" s="2">
        <v>4.79148181011535E-2</v>
      </c>
      <c r="D28278" s="2">
        <v>0</v>
      </c>
      <c r="E28278" s="2">
        <v>0</v>
      </c>
      <c r="F28278" s="2">
        <v>4.1795665634674899E-2</v>
      </c>
    </row>
    <row r="28279" spans="1:6" x14ac:dyDescent="0.25">
      <c r="A28279" s="1" t="str">
        <f>"48453"</f>
        <v>48453</v>
      </c>
      <c r="B28279" s="1" t="str">
        <f>"26151"</f>
        <v>26151</v>
      </c>
      <c r="C28279" s="2">
        <v>0.881987577639751</v>
      </c>
      <c r="D28279" s="2">
        <v>0.95330739299610801</v>
      </c>
      <c r="E28279" s="2">
        <v>1</v>
      </c>
      <c r="F28279" s="2">
        <v>0.89241486068111398</v>
      </c>
    </row>
    <row r="28280" spans="1:6" x14ac:dyDescent="0.25">
      <c r="A28280" s="1" t="str">
        <f>"48453"</f>
        <v>48453</v>
      </c>
      <c r="B28280" s="1" t="str">
        <f>"26087"</f>
        <v>26087</v>
      </c>
      <c r="C28280" s="2">
        <v>7.0097604259094906E-2</v>
      </c>
      <c r="D28280" s="2">
        <v>4.6692607003891003E-2</v>
      </c>
      <c r="E28280" s="2">
        <v>0</v>
      </c>
      <c r="F28280" s="2">
        <v>6.5789473684210495E-2</v>
      </c>
    </row>
    <row r="28281" spans="1:6" x14ac:dyDescent="0.25">
      <c r="A28281" s="1" t="str">
        <f>"48471"</f>
        <v>48471</v>
      </c>
      <c r="B28281" s="1" t="str">
        <f>"26151"</f>
        <v>26151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25">
      <c r="A28282" s="1" t="str">
        <f>"48725"</f>
        <v>48725</v>
      </c>
      <c r="B28282" s="1" t="str">
        <f>"26063"</f>
        <v>26063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25">
      <c r="A28283" s="1" t="str">
        <f>"48731"</f>
        <v>48731</v>
      </c>
      <c r="B28283" s="1" t="str">
        <f>"26063"</f>
        <v>26063</v>
      </c>
      <c r="C28283" s="2">
        <v>1</v>
      </c>
      <c r="D28283" s="2">
        <v>1</v>
      </c>
      <c r="E28283" s="2">
        <v>1</v>
      </c>
      <c r="F28283" s="2">
        <v>1</v>
      </c>
    </row>
    <row r="28284" spans="1:6" x14ac:dyDescent="0.25">
      <c r="A28284" s="1" t="str">
        <f>"48707"</f>
        <v>48707</v>
      </c>
      <c r="B28284" s="1" t="str">
        <f>"26017"</f>
        <v>26017</v>
      </c>
      <c r="C28284" s="2">
        <v>1</v>
      </c>
      <c r="D28284" s="2">
        <v>1</v>
      </c>
      <c r="E28284" s="2">
        <v>1</v>
      </c>
      <c r="F28284" s="2">
        <v>1</v>
      </c>
    </row>
    <row r="28285" spans="1:6" x14ac:dyDescent="0.25">
      <c r="A28285" s="1" t="str">
        <f>"48842"</f>
        <v>48842</v>
      </c>
      <c r="B28285" s="1" t="str">
        <f>"26045"</f>
        <v>26045</v>
      </c>
      <c r="C28285" s="2">
        <v>1.1541790901221499E-3</v>
      </c>
      <c r="D28285" s="2">
        <v>0</v>
      </c>
      <c r="E28285" s="2">
        <v>0</v>
      </c>
      <c r="F28285" s="2">
        <v>1.0407632263660001E-3</v>
      </c>
    </row>
    <row r="28286" spans="1:6" x14ac:dyDescent="0.25">
      <c r="A28286" s="1" t="str">
        <f>"48842"</f>
        <v>48842</v>
      </c>
      <c r="B28286" s="1" t="str">
        <f>"26065"</f>
        <v>26065</v>
      </c>
      <c r="C28286" s="2">
        <v>0.99884582090987695</v>
      </c>
      <c r="D28286" s="2">
        <v>1</v>
      </c>
      <c r="E28286" s="2">
        <v>1</v>
      </c>
      <c r="F28286" s="2">
        <v>0.99895923677363296</v>
      </c>
    </row>
    <row r="28287" spans="1:6" x14ac:dyDescent="0.25">
      <c r="A28287" s="1" t="str">
        <f>"48848"</f>
        <v>48848</v>
      </c>
      <c r="B28287" s="1" t="str">
        <f>"26037"</f>
        <v>26037</v>
      </c>
      <c r="C28287" s="2">
        <v>0.36205343740618401</v>
      </c>
      <c r="D28287" s="2">
        <v>0.171875</v>
      </c>
      <c r="E28287" s="2">
        <v>0</v>
      </c>
      <c r="F28287" s="2">
        <v>0.35668229777256699</v>
      </c>
    </row>
    <row r="28288" spans="1:6" x14ac:dyDescent="0.25">
      <c r="A28288" s="1" t="str">
        <f>"48848"</f>
        <v>48848</v>
      </c>
      <c r="B28288" s="1" t="str">
        <f>"26155"</f>
        <v>26155</v>
      </c>
      <c r="C28288" s="2">
        <v>0.63794656259381499</v>
      </c>
      <c r="D28288" s="2">
        <v>0.828125</v>
      </c>
      <c r="E28288" s="2">
        <v>1</v>
      </c>
      <c r="F28288" s="2">
        <v>0.64331770222743201</v>
      </c>
    </row>
    <row r="28289" spans="1:6" x14ac:dyDescent="0.25">
      <c r="A28289" s="1" t="str">
        <f>"48852"</f>
        <v>48852</v>
      </c>
      <c r="B28289" s="1" t="str">
        <f>"26117"</f>
        <v>26117</v>
      </c>
      <c r="C28289" s="2">
        <v>1</v>
      </c>
      <c r="D28289" s="2">
        <v>1</v>
      </c>
      <c r="E28289" s="2">
        <v>0</v>
      </c>
      <c r="F28289" s="2">
        <v>1</v>
      </c>
    </row>
    <row r="28290" spans="1:6" x14ac:dyDescent="0.25">
      <c r="A28290" s="1" t="str">
        <f>"48735"</f>
        <v>48735</v>
      </c>
      <c r="B28290" s="1" t="str">
        <f>"26157"</f>
        <v>26157</v>
      </c>
      <c r="C28290" s="2">
        <v>0.685144124168514</v>
      </c>
      <c r="D28290" s="2">
        <v>0.75</v>
      </c>
      <c r="E28290" s="2">
        <v>1</v>
      </c>
      <c r="F28290" s="2">
        <v>0.68763557483730997</v>
      </c>
    </row>
    <row r="28291" spans="1:6" x14ac:dyDescent="0.25">
      <c r="A28291" s="1" t="str">
        <f>"48735"</f>
        <v>48735</v>
      </c>
      <c r="B28291" s="1" t="str">
        <f>"26063"</f>
        <v>26063</v>
      </c>
      <c r="C28291" s="2">
        <v>0.314855875831485</v>
      </c>
      <c r="D28291" s="2">
        <v>0.25</v>
      </c>
      <c r="E28291" s="2">
        <v>0</v>
      </c>
      <c r="F28291" s="2">
        <v>0.31236442516268897</v>
      </c>
    </row>
    <row r="28292" spans="1:6" x14ac:dyDescent="0.25">
      <c r="A28292" s="1" t="str">
        <f>"48738"</f>
        <v>48738</v>
      </c>
      <c r="B28292" s="1" t="str">
        <f>"26069"</f>
        <v>26069</v>
      </c>
      <c r="C28292" s="2">
        <v>0.105080027835768</v>
      </c>
      <c r="D28292" s="2">
        <v>0</v>
      </c>
      <c r="E28292" s="2">
        <v>0.46153846153846101</v>
      </c>
      <c r="F28292" s="2">
        <v>0.106512890094979</v>
      </c>
    </row>
    <row r="28293" spans="1:6" x14ac:dyDescent="0.25">
      <c r="A28293" s="1" t="str">
        <f>"48738"</f>
        <v>48738</v>
      </c>
      <c r="B28293" s="1" t="str">
        <f>"26001"</f>
        <v>26001</v>
      </c>
      <c r="C28293" s="2">
        <v>0.89491997216423103</v>
      </c>
      <c r="D28293" s="2">
        <v>1</v>
      </c>
      <c r="E28293" s="2">
        <v>0.53846153846153799</v>
      </c>
      <c r="F28293" s="2">
        <v>0.89348710990502</v>
      </c>
    </row>
    <row r="28294" spans="1:6" x14ac:dyDescent="0.25">
      <c r="A28294" s="1" t="str">
        <f>"48873"</f>
        <v>48873</v>
      </c>
      <c r="B28294" s="1" t="str">
        <f>"26037"</f>
        <v>26037</v>
      </c>
      <c r="C28294" s="2">
        <v>0.19208211143695</v>
      </c>
      <c r="D28294" s="2">
        <v>2.4390243902439001E-2</v>
      </c>
      <c r="E28294" s="2">
        <v>0.16666666666666599</v>
      </c>
      <c r="F28294" s="2">
        <v>0.182312925170068</v>
      </c>
    </row>
    <row r="28295" spans="1:6" x14ac:dyDescent="0.25">
      <c r="A28295" s="1" t="str">
        <f>"48873"</f>
        <v>48873</v>
      </c>
      <c r="B28295" s="1" t="str">
        <f>"26067"</f>
        <v>26067</v>
      </c>
      <c r="C28295" s="2">
        <v>0.80791788856304902</v>
      </c>
      <c r="D28295" s="2">
        <v>0.97560975609755995</v>
      </c>
      <c r="E28295" s="2">
        <v>0.83333333333333304</v>
      </c>
      <c r="F28295" s="2">
        <v>0.81768707482993097</v>
      </c>
    </row>
    <row r="28296" spans="1:6" x14ac:dyDescent="0.25">
      <c r="A28296" s="1" t="str">
        <f>"48879"</f>
        <v>48879</v>
      </c>
      <c r="B28296" s="1" t="str">
        <f>"26037"</f>
        <v>26037</v>
      </c>
      <c r="C28296" s="2">
        <v>0.990901898734177</v>
      </c>
      <c r="D28296" s="2">
        <v>0.99834983498349805</v>
      </c>
      <c r="E28296" s="2">
        <v>1</v>
      </c>
      <c r="F28296" s="2">
        <v>0.99174333569238005</v>
      </c>
    </row>
    <row r="28297" spans="1:6" x14ac:dyDescent="0.25">
      <c r="A28297" s="1" t="str">
        <f>"48879"</f>
        <v>48879</v>
      </c>
      <c r="B28297" s="1" t="str">
        <f>"26057"</f>
        <v>26057</v>
      </c>
      <c r="C28297" s="2">
        <v>9.0981012658227795E-3</v>
      </c>
      <c r="D28297" s="2">
        <v>1.65016501650165E-3</v>
      </c>
      <c r="E28297" s="2">
        <v>0</v>
      </c>
      <c r="F28297" s="2">
        <v>8.25666430761972E-3</v>
      </c>
    </row>
    <row r="28298" spans="1:6" x14ac:dyDescent="0.25">
      <c r="A28298" s="1" t="str">
        <f>"48883"</f>
        <v>48883</v>
      </c>
      <c r="B28298" s="1" t="str">
        <f>"26057"</f>
        <v>26057</v>
      </c>
      <c r="C28298" s="2">
        <v>8.3093640140619995E-3</v>
      </c>
      <c r="D28298" s="2">
        <v>0</v>
      </c>
      <c r="E28298" s="2">
        <v>0</v>
      </c>
      <c r="F28298" s="2">
        <v>7.9099482811073908E-3</v>
      </c>
    </row>
    <row r="28299" spans="1:6" x14ac:dyDescent="0.25">
      <c r="A28299" s="1" t="str">
        <f>"48883"</f>
        <v>48883</v>
      </c>
      <c r="B28299" s="1" t="str">
        <f>"26073"</f>
        <v>26073</v>
      </c>
      <c r="C28299" s="2">
        <v>0.72770853307766004</v>
      </c>
      <c r="D28299" s="2">
        <v>0.81730769230769196</v>
      </c>
      <c r="E28299" s="2">
        <v>1</v>
      </c>
      <c r="F28299" s="2">
        <v>0.73501673258290201</v>
      </c>
    </row>
    <row r="28300" spans="1:6" x14ac:dyDescent="0.25">
      <c r="A28300" s="1" t="str">
        <f>"48883"</f>
        <v>48883</v>
      </c>
      <c r="B28300" s="1" t="str">
        <f>"26111"</f>
        <v>26111</v>
      </c>
      <c r="C28300" s="2">
        <v>0.26398210290827701</v>
      </c>
      <c r="D28300" s="2">
        <v>0.18269230769230699</v>
      </c>
      <c r="E28300" s="2">
        <v>0</v>
      </c>
      <c r="F28300" s="2">
        <v>0.25707331913599002</v>
      </c>
    </row>
    <row r="28301" spans="1:6" x14ac:dyDescent="0.25">
      <c r="A28301" s="1" t="str">
        <f>"48884"</f>
        <v>48884</v>
      </c>
      <c r="B28301" s="1" t="str">
        <f>"26117"</f>
        <v>26117</v>
      </c>
      <c r="C28301" s="2">
        <v>1</v>
      </c>
      <c r="D28301" s="2">
        <v>1</v>
      </c>
      <c r="E28301" s="2">
        <v>1</v>
      </c>
      <c r="F28301" s="2">
        <v>1</v>
      </c>
    </row>
    <row r="28302" spans="1:6" x14ac:dyDescent="0.25">
      <c r="A28302" s="1" t="str">
        <f>"48889"</f>
        <v>48889</v>
      </c>
      <c r="B28302" s="1" t="str">
        <f>"26117"</f>
        <v>26117</v>
      </c>
      <c r="C28302" s="2">
        <v>5.4662379421221798E-2</v>
      </c>
      <c r="D28302" s="2">
        <v>0</v>
      </c>
      <c r="E28302" s="2">
        <v>0</v>
      </c>
      <c r="F28302" s="2">
        <v>5.3712480252764601E-2</v>
      </c>
    </row>
    <row r="28303" spans="1:6" x14ac:dyDescent="0.25">
      <c r="A28303" s="1" t="str">
        <f>"48889"</f>
        <v>48889</v>
      </c>
      <c r="B28303" s="1" t="str">
        <f>"26057"</f>
        <v>26057</v>
      </c>
      <c r="C28303" s="2">
        <v>0.94533762057877802</v>
      </c>
      <c r="D28303" s="2">
        <v>1</v>
      </c>
      <c r="E28303" s="2">
        <v>0</v>
      </c>
      <c r="F28303" s="2">
        <v>0.94628751974723502</v>
      </c>
    </row>
    <row r="28304" spans="1:6" x14ac:dyDescent="0.25">
      <c r="A28304" s="1" t="str">
        <f>"48891"</f>
        <v>48891</v>
      </c>
      <c r="B28304" s="1" t="str">
        <f>"26073"</f>
        <v>26073</v>
      </c>
      <c r="C28304" s="2">
        <v>1.5313935681470099E-3</v>
      </c>
      <c r="D28304" s="2">
        <v>2.8571428571428501E-2</v>
      </c>
      <c r="E28304" s="2">
        <v>0</v>
      </c>
      <c r="F28304" s="2">
        <v>2.2238695329873902E-3</v>
      </c>
    </row>
    <row r="28305" spans="1:6" x14ac:dyDescent="0.25">
      <c r="A28305" s="1" t="str">
        <f>"48891"</f>
        <v>48891</v>
      </c>
      <c r="B28305" s="1" t="str">
        <f>"26057"</f>
        <v>26057</v>
      </c>
      <c r="C28305" s="2">
        <v>5.3598774885145403E-3</v>
      </c>
      <c r="D28305" s="2">
        <v>0</v>
      </c>
      <c r="E28305" s="2">
        <v>0</v>
      </c>
      <c r="F28305" s="2">
        <v>5.18902891030392E-3</v>
      </c>
    </row>
    <row r="28306" spans="1:6" x14ac:dyDescent="0.25">
      <c r="A28306" s="1" t="str">
        <f>"48891"</f>
        <v>48891</v>
      </c>
      <c r="B28306" s="1" t="str">
        <f>"26117"</f>
        <v>26117</v>
      </c>
      <c r="C28306" s="2">
        <v>0.99310872894333801</v>
      </c>
      <c r="D28306" s="2">
        <v>0.97142857142857097</v>
      </c>
      <c r="E28306" s="2">
        <v>1</v>
      </c>
      <c r="F28306" s="2">
        <v>0.99258710155670804</v>
      </c>
    </row>
    <row r="28307" spans="1:6" x14ac:dyDescent="0.25">
      <c r="A28307" s="1" t="str">
        <f>"48892"</f>
        <v>48892</v>
      </c>
      <c r="B28307" s="1" t="str">
        <f>"26065"</f>
        <v>26065</v>
      </c>
      <c r="C28307" s="2">
        <v>0.83674463937621801</v>
      </c>
      <c r="D28307" s="2">
        <v>0.96363636363636296</v>
      </c>
      <c r="E28307" s="2">
        <v>1</v>
      </c>
      <c r="F28307" s="2">
        <v>0.84096271826333102</v>
      </c>
    </row>
    <row r="28308" spans="1:6" x14ac:dyDescent="0.25">
      <c r="A28308" s="1" t="str">
        <f>"48892"</f>
        <v>48892</v>
      </c>
      <c r="B28308" s="1" t="str">
        <f>"26093"</f>
        <v>26093</v>
      </c>
      <c r="C28308" s="2">
        <v>0.16325536062378099</v>
      </c>
      <c r="D28308" s="2">
        <v>3.6363636363636299E-2</v>
      </c>
      <c r="E28308" s="2">
        <v>0</v>
      </c>
      <c r="F28308" s="2">
        <v>0.15903728173666801</v>
      </c>
    </row>
    <row r="28309" spans="1:6" x14ac:dyDescent="0.25">
      <c r="A28309" s="1" t="str">
        <f>"48865"</f>
        <v>48865</v>
      </c>
      <c r="B28309" s="1" t="str">
        <f>"26067"</f>
        <v>26067</v>
      </c>
      <c r="C28309" s="2">
        <v>1</v>
      </c>
      <c r="D28309" s="2">
        <v>1</v>
      </c>
      <c r="E28309" s="2">
        <v>1</v>
      </c>
      <c r="F28309" s="2">
        <v>1</v>
      </c>
    </row>
    <row r="28310" spans="1:6" x14ac:dyDescent="0.25">
      <c r="A28310" s="1" t="str">
        <f>"48870"</f>
        <v>48870</v>
      </c>
      <c r="B28310" s="1" t="str">
        <f>"26067"</f>
        <v>26067</v>
      </c>
      <c r="C28310" s="2">
        <v>0</v>
      </c>
      <c r="D28310" s="2">
        <v>1</v>
      </c>
      <c r="E28310" s="2">
        <v>0</v>
      </c>
      <c r="F28310" s="2">
        <v>1</v>
      </c>
    </row>
    <row r="28311" spans="1:6" x14ac:dyDescent="0.25">
      <c r="A28311" s="1" t="str">
        <f>"48819"</f>
        <v>48819</v>
      </c>
      <c r="B28311" s="1" t="str">
        <f>"26065"</f>
        <v>26065</v>
      </c>
      <c r="C28311" s="2">
        <v>1</v>
      </c>
      <c r="D28311" s="2">
        <v>1</v>
      </c>
      <c r="E28311" s="2">
        <v>0</v>
      </c>
      <c r="F28311" s="2">
        <v>1</v>
      </c>
    </row>
    <row r="28312" spans="1:6" x14ac:dyDescent="0.25">
      <c r="A28312" s="1" t="str">
        <f>"49051"</f>
        <v>49051</v>
      </c>
      <c r="B28312" s="1" t="str">
        <f>"26025"</f>
        <v>26025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25">
      <c r="A28313" s="1" t="str">
        <f>"49063"</f>
        <v>49063</v>
      </c>
      <c r="B28313" s="1" t="str">
        <f>"26159"</f>
        <v>26159</v>
      </c>
      <c r="C28313" s="2">
        <v>0</v>
      </c>
      <c r="D28313" s="2">
        <v>1</v>
      </c>
      <c r="E28313" s="2">
        <v>0</v>
      </c>
      <c r="F28313" s="2">
        <v>1</v>
      </c>
    </row>
    <row r="28314" spans="1:6" x14ac:dyDescent="0.25">
      <c r="A28314" s="1" t="str">
        <f>"49070"</f>
        <v>49070</v>
      </c>
      <c r="B28314" s="1" t="str">
        <f>"26005"</f>
        <v>26005</v>
      </c>
      <c r="C28314" s="2">
        <v>1</v>
      </c>
      <c r="D28314" s="2">
        <v>1</v>
      </c>
      <c r="E28314" s="2">
        <v>1</v>
      </c>
      <c r="F28314" s="2">
        <v>1</v>
      </c>
    </row>
    <row r="28315" spans="1:6" x14ac:dyDescent="0.25">
      <c r="A28315" s="1" t="str">
        <f>"49075"</f>
        <v>49075</v>
      </c>
      <c r="B28315" s="1" t="str">
        <f>"26149"</f>
        <v>26149</v>
      </c>
      <c r="C28315" s="2">
        <v>0</v>
      </c>
      <c r="D28315" s="2">
        <v>1</v>
      </c>
      <c r="E28315" s="2">
        <v>0</v>
      </c>
      <c r="F28315" s="2">
        <v>1</v>
      </c>
    </row>
    <row r="28316" spans="1:6" x14ac:dyDescent="0.25">
      <c r="A28316" s="1" t="str">
        <f>"49119"</f>
        <v>49119</v>
      </c>
      <c r="B28316" s="1" t="str">
        <f>"26021"</f>
        <v>26021</v>
      </c>
      <c r="C28316" s="2">
        <v>1</v>
      </c>
      <c r="D28316" s="2">
        <v>1</v>
      </c>
      <c r="E28316" s="2">
        <v>0</v>
      </c>
      <c r="F28316" s="2">
        <v>1</v>
      </c>
    </row>
    <row r="28317" spans="1:6" x14ac:dyDescent="0.25">
      <c r="A28317" s="1" t="str">
        <f>"49034"</f>
        <v>49034</v>
      </c>
      <c r="B28317" s="1" t="str">
        <f>"26025"</f>
        <v>26025</v>
      </c>
      <c r="C28317" s="2">
        <v>8.6156824782187794E-2</v>
      </c>
      <c r="D28317" s="2">
        <v>0</v>
      </c>
      <c r="E28317" s="2">
        <v>0</v>
      </c>
      <c r="F28317" s="2">
        <v>8.4520417853751098E-2</v>
      </c>
    </row>
    <row r="28318" spans="1:6" x14ac:dyDescent="0.25">
      <c r="A28318" s="1" t="str">
        <f>"49034"</f>
        <v>49034</v>
      </c>
      <c r="B28318" s="1" t="str">
        <f>"26077"</f>
        <v>26077</v>
      </c>
      <c r="C28318" s="2">
        <v>0.913843175217812</v>
      </c>
      <c r="D28318" s="2">
        <v>1</v>
      </c>
      <c r="E28318" s="2">
        <v>1</v>
      </c>
      <c r="F28318" s="2">
        <v>0.91547958214624803</v>
      </c>
    </row>
    <row r="28319" spans="1:6" x14ac:dyDescent="0.25">
      <c r="A28319" s="1" t="str">
        <f>"49339"</f>
        <v>49339</v>
      </c>
      <c r="B28319" s="1" t="str">
        <f>"26123"</f>
        <v>26123</v>
      </c>
      <c r="C28319" s="2">
        <v>8.4459459459459395E-3</v>
      </c>
      <c r="D28319" s="2">
        <v>7.69230769230769E-2</v>
      </c>
      <c r="E28319" s="2">
        <v>0</v>
      </c>
      <c r="F28319" s="2">
        <v>9.1514143094841901E-3</v>
      </c>
    </row>
    <row r="28320" spans="1:6" x14ac:dyDescent="0.25">
      <c r="A28320" s="1" t="str">
        <f>"49339"</f>
        <v>49339</v>
      </c>
      <c r="B28320" s="1" t="str">
        <f>"26117"</f>
        <v>26117</v>
      </c>
      <c r="C28320" s="2">
        <v>0.99155405405405395</v>
      </c>
      <c r="D28320" s="2">
        <v>0.92307692307692302</v>
      </c>
      <c r="E28320" s="2">
        <v>1</v>
      </c>
      <c r="F28320" s="2">
        <v>0.99084858569051504</v>
      </c>
    </row>
    <row r="28321" spans="1:6" x14ac:dyDescent="0.25">
      <c r="A28321" s="1" t="str">
        <f>"49343"</f>
        <v>49343</v>
      </c>
      <c r="B28321" s="1" t="str">
        <f>"26123"</f>
        <v>26123</v>
      </c>
      <c r="C28321" s="2">
        <v>0.29119210326499601</v>
      </c>
      <c r="D28321" s="2">
        <v>0.12</v>
      </c>
      <c r="E28321" s="2">
        <v>0</v>
      </c>
      <c r="F28321" s="2">
        <v>0.28693392724573102</v>
      </c>
    </row>
    <row r="28322" spans="1:6" x14ac:dyDescent="0.25">
      <c r="A28322" s="1" t="str">
        <f>"49343"</f>
        <v>49343</v>
      </c>
      <c r="B28322" s="1" t="str">
        <f>"26081"</f>
        <v>26081</v>
      </c>
      <c r="C28322" s="2">
        <v>0.56378132118450996</v>
      </c>
      <c r="D28322" s="2">
        <v>0.88</v>
      </c>
      <c r="E28322" s="2">
        <v>1</v>
      </c>
      <c r="F28322" s="2">
        <v>0.57126948775055597</v>
      </c>
    </row>
    <row r="28323" spans="1:6" x14ac:dyDescent="0.25">
      <c r="A28323" s="1" t="str">
        <f>"49343"</f>
        <v>49343</v>
      </c>
      <c r="B28323" s="1" t="str">
        <f>"26117"</f>
        <v>26117</v>
      </c>
      <c r="C28323" s="2">
        <v>0.145026575550493</v>
      </c>
      <c r="D28323" s="2">
        <v>0</v>
      </c>
      <c r="E28323" s="2">
        <v>0</v>
      </c>
      <c r="F28323" s="2">
        <v>0.14179658500371101</v>
      </c>
    </row>
    <row r="28324" spans="1:6" x14ac:dyDescent="0.25">
      <c r="A28324" s="1" t="str">
        <f>"49346"</f>
        <v>49346</v>
      </c>
      <c r="B28324" s="1" t="str">
        <f>"26107"</f>
        <v>26107</v>
      </c>
      <c r="C28324" s="2">
        <v>0.99745762711864405</v>
      </c>
      <c r="D28324" s="2">
        <v>1</v>
      </c>
      <c r="E28324" s="2">
        <v>1</v>
      </c>
      <c r="F28324" s="2">
        <v>0.99750761561894197</v>
      </c>
    </row>
    <row r="28325" spans="1:6" x14ac:dyDescent="0.25">
      <c r="A28325" s="1" t="str">
        <f>"49346"</f>
        <v>49346</v>
      </c>
      <c r="B28325" s="1" t="str">
        <f>"26123"</f>
        <v>26123</v>
      </c>
      <c r="C28325" s="2">
        <v>2.5423728813559299E-3</v>
      </c>
      <c r="D28325" s="2">
        <v>0</v>
      </c>
      <c r="E28325" s="2">
        <v>0</v>
      </c>
      <c r="F28325" s="2">
        <v>2.49238438105787E-3</v>
      </c>
    </row>
    <row r="28326" spans="1:6" x14ac:dyDescent="0.25">
      <c r="A28326" s="1" t="str">
        <f>"49332"</f>
        <v>49332</v>
      </c>
      <c r="B28326" s="1" t="str">
        <f>"26107"</f>
        <v>26107</v>
      </c>
      <c r="C28326" s="2">
        <v>1</v>
      </c>
      <c r="D28326" s="2">
        <v>1</v>
      </c>
      <c r="E28326" s="2">
        <v>1</v>
      </c>
      <c r="F28326" s="2">
        <v>1</v>
      </c>
    </row>
    <row r="28327" spans="1:6" x14ac:dyDescent="0.25">
      <c r="A28327" s="1" t="str">
        <f>"49237"</f>
        <v>49237</v>
      </c>
      <c r="B28327" s="1" t="str">
        <f>"26025"</f>
        <v>26025</v>
      </c>
      <c r="C28327" s="2">
        <v>8.2644628099173504E-3</v>
      </c>
      <c r="D28327" s="2">
        <v>0</v>
      </c>
      <c r="E28327" s="2">
        <v>8.3333333333333301E-2</v>
      </c>
      <c r="F28327" s="2">
        <v>9.2923516797712592E-3</v>
      </c>
    </row>
    <row r="28328" spans="1:6" x14ac:dyDescent="0.25">
      <c r="A28328" s="1" t="str">
        <f>"49237"</f>
        <v>49237</v>
      </c>
      <c r="B28328" s="1" t="str">
        <f>"26075"</f>
        <v>26075</v>
      </c>
      <c r="C28328" s="2">
        <v>0.99173553719008201</v>
      </c>
      <c r="D28328" s="2">
        <v>1</v>
      </c>
      <c r="E28328" s="2">
        <v>0.91666666666666596</v>
      </c>
      <c r="F28328" s="2">
        <v>0.99070764832022795</v>
      </c>
    </row>
    <row r="28329" spans="1:6" x14ac:dyDescent="0.25">
      <c r="A28329" s="1" t="str">
        <f>"49242"</f>
        <v>49242</v>
      </c>
      <c r="B28329" s="1" t="str">
        <f>"26059"</f>
        <v>26059</v>
      </c>
      <c r="C28329" s="2">
        <v>1</v>
      </c>
      <c r="D28329" s="2">
        <v>1</v>
      </c>
      <c r="E28329" s="2">
        <v>1</v>
      </c>
      <c r="F28329" s="2">
        <v>1</v>
      </c>
    </row>
    <row r="28330" spans="1:6" x14ac:dyDescent="0.25">
      <c r="A28330" s="1" t="str">
        <f>"49254"</f>
        <v>49254</v>
      </c>
      <c r="B28330" s="1" t="str">
        <f>"26075"</f>
        <v>26075</v>
      </c>
      <c r="C28330" s="2">
        <v>1</v>
      </c>
      <c r="D28330" s="2">
        <v>1</v>
      </c>
      <c r="E28330" s="2">
        <v>1</v>
      </c>
      <c r="F28330" s="2">
        <v>1</v>
      </c>
    </row>
    <row r="28331" spans="1:6" x14ac:dyDescent="0.25">
      <c r="A28331" s="1" t="str">
        <f>"49256"</f>
        <v>49256</v>
      </c>
      <c r="B28331" s="1" t="str">
        <f>"26091"</f>
        <v>26091</v>
      </c>
      <c r="C28331" s="2">
        <v>1</v>
      </c>
      <c r="D28331" s="2">
        <v>1</v>
      </c>
      <c r="E28331" s="2">
        <v>1</v>
      </c>
      <c r="F28331" s="2">
        <v>1</v>
      </c>
    </row>
    <row r="28332" spans="1:6" x14ac:dyDescent="0.25">
      <c r="A28332" s="1" t="str">
        <f>"49238"</f>
        <v>49238</v>
      </c>
      <c r="B28332" s="1" t="str">
        <f>"26091"</f>
        <v>26091</v>
      </c>
      <c r="C28332" s="2">
        <v>0.87262079062957498</v>
      </c>
      <c r="D28332" s="2">
        <v>0.88461538461538403</v>
      </c>
      <c r="E28332" s="2">
        <v>1</v>
      </c>
      <c r="F28332" s="2">
        <v>0.87447698744769797</v>
      </c>
    </row>
    <row r="28333" spans="1:6" x14ac:dyDescent="0.25">
      <c r="A28333" s="1" t="str">
        <f>"49238"</f>
        <v>49238</v>
      </c>
      <c r="B28333" s="1" t="str">
        <f>"26115"</f>
        <v>26115</v>
      </c>
      <c r="C28333" s="2">
        <v>0.12737920937042399</v>
      </c>
      <c r="D28333" s="2">
        <v>0.115384615384615</v>
      </c>
      <c r="E28333" s="2">
        <v>0</v>
      </c>
      <c r="F28333" s="2">
        <v>0.125523012552301</v>
      </c>
    </row>
    <row r="28334" spans="1:6" x14ac:dyDescent="0.25">
      <c r="A28334" s="1" t="str">
        <f>"49263"</f>
        <v>49263</v>
      </c>
      <c r="B28334" s="1" t="str">
        <f>"26075"</f>
        <v>26075</v>
      </c>
      <c r="C28334" s="2">
        <v>1</v>
      </c>
      <c r="D28334" s="2">
        <v>0</v>
      </c>
      <c r="E28334" s="2">
        <v>1</v>
      </c>
      <c r="F28334" s="2">
        <v>1</v>
      </c>
    </row>
    <row r="28335" spans="1:6" x14ac:dyDescent="0.25">
      <c r="A28335" s="1" t="str">
        <f>"49428"</f>
        <v>49428</v>
      </c>
      <c r="B28335" s="1" t="str">
        <f>"26139"</f>
        <v>26139</v>
      </c>
      <c r="C28335" s="2">
        <v>1</v>
      </c>
      <c r="D28335" s="2">
        <v>1</v>
      </c>
      <c r="E28335" s="2">
        <v>1</v>
      </c>
      <c r="F28335" s="2">
        <v>1</v>
      </c>
    </row>
    <row r="28336" spans="1:6" x14ac:dyDescent="0.25">
      <c r="A28336" s="1" t="str">
        <f>"49401"</f>
        <v>49401</v>
      </c>
      <c r="B28336" s="1" t="str">
        <f>"26139"</f>
        <v>26139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25">
      <c r="A28337" s="1" t="str">
        <f>"49406"</f>
        <v>49406</v>
      </c>
      <c r="B28337" s="1" t="str">
        <f>"26005"</f>
        <v>26005</v>
      </c>
      <c r="C28337" s="2">
        <v>1</v>
      </c>
      <c r="D28337" s="2">
        <v>1</v>
      </c>
      <c r="E28337" s="2">
        <v>1</v>
      </c>
      <c r="F28337" s="2">
        <v>1</v>
      </c>
    </row>
    <row r="28338" spans="1:6" x14ac:dyDescent="0.25">
      <c r="A28338" s="1" t="str">
        <f>"49413"</f>
        <v>49413</v>
      </c>
      <c r="B28338" s="1" t="str">
        <f>"26123"</f>
        <v>26123</v>
      </c>
      <c r="C28338" s="2">
        <v>0</v>
      </c>
      <c r="D28338" s="2">
        <v>1</v>
      </c>
      <c r="E28338" s="2">
        <v>0</v>
      </c>
      <c r="F28338" s="2">
        <v>1</v>
      </c>
    </row>
    <row r="28339" spans="1:6" x14ac:dyDescent="0.25">
      <c r="A28339" s="1" t="str">
        <f>"49435"</f>
        <v>49435</v>
      </c>
      <c r="B28339" s="1" t="str">
        <f>"26139"</f>
        <v>26139</v>
      </c>
      <c r="C28339" s="2">
        <v>0.982181040627227</v>
      </c>
      <c r="D28339" s="2">
        <v>1</v>
      </c>
      <c r="E28339" s="2">
        <v>1</v>
      </c>
      <c r="F28339" s="2">
        <v>0.98349834983498297</v>
      </c>
    </row>
    <row r="28340" spans="1:6" x14ac:dyDescent="0.25">
      <c r="A28340" s="1" t="str">
        <f>"49435"</f>
        <v>49435</v>
      </c>
      <c r="B28340" s="1" t="str">
        <f>"26081"</f>
        <v>26081</v>
      </c>
      <c r="C28340" s="2">
        <v>1.78189593727726E-2</v>
      </c>
      <c r="D28340" s="2">
        <v>0</v>
      </c>
      <c r="E28340" s="2">
        <v>0</v>
      </c>
      <c r="F28340" s="2">
        <v>1.65016501650165E-2</v>
      </c>
    </row>
    <row r="28341" spans="1:6" x14ac:dyDescent="0.25">
      <c r="A28341" s="1" t="str">
        <f>"49301"</f>
        <v>49301</v>
      </c>
      <c r="B28341" s="1" t="str">
        <f>"26081"</f>
        <v>26081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25">
      <c r="A28342" s="1" t="str">
        <f>"49279"</f>
        <v>49279</v>
      </c>
      <c r="B28342" s="1" t="str">
        <f>"26091"</f>
        <v>26091</v>
      </c>
      <c r="C28342" s="2">
        <v>1</v>
      </c>
      <c r="D28342" s="2">
        <v>1</v>
      </c>
      <c r="E28342" s="2">
        <v>1</v>
      </c>
      <c r="F28342" s="2">
        <v>1</v>
      </c>
    </row>
    <row r="28343" spans="1:6" x14ac:dyDescent="0.25">
      <c r="A28343" s="1" t="str">
        <f>"49321"</f>
        <v>49321</v>
      </c>
      <c r="B28343" s="1" t="str">
        <f>"26081"</f>
        <v>26081</v>
      </c>
      <c r="C28343" s="2">
        <v>1</v>
      </c>
      <c r="D28343" s="2">
        <v>1</v>
      </c>
      <c r="E28343" s="2">
        <v>1</v>
      </c>
      <c r="F28343" s="2">
        <v>1</v>
      </c>
    </row>
    <row r="28344" spans="1:6" x14ac:dyDescent="0.25">
      <c r="A28344" s="1" t="str">
        <f>"49327"</f>
        <v>49327</v>
      </c>
      <c r="B28344" s="1" t="str">
        <f>"26081"</f>
        <v>26081</v>
      </c>
      <c r="C28344" s="2">
        <v>7.4264495858326098E-3</v>
      </c>
      <c r="D28344" s="2">
        <v>0</v>
      </c>
      <c r="E28344" s="2">
        <v>0</v>
      </c>
      <c r="F28344" s="2">
        <v>7.0902645214071403E-3</v>
      </c>
    </row>
    <row r="28345" spans="1:6" x14ac:dyDescent="0.25">
      <c r="A28345" s="1" t="str">
        <f>"49327"</f>
        <v>49327</v>
      </c>
      <c r="B28345" s="1" t="str">
        <f>"26123"</f>
        <v>26123</v>
      </c>
      <c r="C28345" s="2">
        <v>0.98714652956298199</v>
      </c>
      <c r="D28345" s="2">
        <v>0.99186991869918595</v>
      </c>
      <c r="E28345" s="2">
        <v>1</v>
      </c>
      <c r="F28345" s="2">
        <v>0.98745568584674104</v>
      </c>
    </row>
    <row r="28346" spans="1:6" x14ac:dyDescent="0.25">
      <c r="A28346" s="1" t="str">
        <f>"49327"</f>
        <v>49327</v>
      </c>
      <c r="B28346" s="1" t="str">
        <f>"26121"</f>
        <v>26121</v>
      </c>
      <c r="C28346" s="2">
        <v>5.4270208511853699E-3</v>
      </c>
      <c r="D28346" s="2">
        <v>8.1300813008130003E-3</v>
      </c>
      <c r="E28346" s="2">
        <v>0</v>
      </c>
      <c r="F28346" s="2">
        <v>5.4540496318516403E-3</v>
      </c>
    </row>
    <row r="28347" spans="1:6" x14ac:dyDescent="0.25">
      <c r="A28347" s="1" t="str">
        <f>"49622"</f>
        <v>49622</v>
      </c>
      <c r="B28347" s="1" t="str">
        <f>"26009"</f>
        <v>26009</v>
      </c>
      <c r="C28347" s="2">
        <v>1</v>
      </c>
      <c r="D28347" s="2">
        <v>1</v>
      </c>
      <c r="E28347" s="2">
        <v>1</v>
      </c>
      <c r="F28347" s="2">
        <v>1</v>
      </c>
    </row>
    <row r="28348" spans="1:6" x14ac:dyDescent="0.25">
      <c r="A28348" s="1" t="str">
        <f>"49503"</f>
        <v>49503</v>
      </c>
      <c r="B28348" s="1" t="str">
        <f>"26081"</f>
        <v>26081</v>
      </c>
      <c r="C28348" s="2">
        <v>1</v>
      </c>
      <c r="D28348" s="2">
        <v>1</v>
      </c>
      <c r="E28348" s="2">
        <v>1</v>
      </c>
      <c r="F28348" s="2">
        <v>1</v>
      </c>
    </row>
    <row r="28349" spans="1:6" x14ac:dyDescent="0.25">
      <c r="A28349" s="1" t="str">
        <f>"49675"</f>
        <v>49675</v>
      </c>
      <c r="B28349" s="1" t="str">
        <f>"26101"</f>
        <v>26101</v>
      </c>
      <c r="C28349" s="2">
        <v>1</v>
      </c>
      <c r="D28349" s="2">
        <v>1</v>
      </c>
      <c r="E28349" s="2">
        <v>1</v>
      </c>
      <c r="F28349" s="2">
        <v>1</v>
      </c>
    </row>
    <row r="28350" spans="1:6" x14ac:dyDescent="0.25">
      <c r="A28350" s="1" t="str">
        <f>"49679"</f>
        <v>49679</v>
      </c>
      <c r="B28350" s="1" t="str">
        <f>"26107"</f>
        <v>26107</v>
      </c>
      <c r="C28350" s="2">
        <v>0.159588159588159</v>
      </c>
      <c r="D28350" s="2">
        <v>0</v>
      </c>
      <c r="E28350" s="2">
        <v>0</v>
      </c>
      <c r="F28350" s="2">
        <v>0.15538847117794399</v>
      </c>
    </row>
    <row r="28351" spans="1:6" x14ac:dyDescent="0.25">
      <c r="A28351" s="1" t="str">
        <f>"49679"</f>
        <v>49679</v>
      </c>
      <c r="B28351" s="1" t="str">
        <f>"26035"</f>
        <v>26035</v>
      </c>
      <c r="C28351" s="2">
        <v>3.8610038610038598E-3</v>
      </c>
      <c r="D28351" s="2">
        <v>0</v>
      </c>
      <c r="E28351" s="2">
        <v>0</v>
      </c>
      <c r="F28351" s="2">
        <v>3.7593984962406E-3</v>
      </c>
    </row>
    <row r="28352" spans="1:6" x14ac:dyDescent="0.25">
      <c r="A28352" s="1" t="str">
        <f>"49679"</f>
        <v>49679</v>
      </c>
      <c r="B28352" s="1" t="str">
        <f>"26133"</f>
        <v>26133</v>
      </c>
      <c r="C28352" s="2">
        <v>0.83655083655083595</v>
      </c>
      <c r="D28352" s="2">
        <v>1</v>
      </c>
      <c r="E28352" s="2">
        <v>1</v>
      </c>
      <c r="F28352" s="2">
        <v>0.84085213032581396</v>
      </c>
    </row>
    <row r="28353" spans="1:6" x14ac:dyDescent="0.25">
      <c r="A28353" s="1" t="str">
        <f>"49640"</f>
        <v>49640</v>
      </c>
      <c r="B28353" s="1" t="str">
        <f>"26089"</f>
        <v>26089</v>
      </c>
      <c r="C28353" s="2">
        <v>3.5971223021582701E-3</v>
      </c>
      <c r="D28353" s="2">
        <v>0</v>
      </c>
      <c r="E28353" s="2">
        <v>0</v>
      </c>
      <c r="F28353" s="2">
        <v>3.44234079173838E-3</v>
      </c>
    </row>
    <row r="28354" spans="1:6" x14ac:dyDescent="0.25">
      <c r="A28354" s="1" t="str">
        <f>"49640"</f>
        <v>49640</v>
      </c>
      <c r="B28354" s="1" t="str">
        <f>"26019"</f>
        <v>26019</v>
      </c>
      <c r="C28354" s="2">
        <v>0.99640287769784097</v>
      </c>
      <c r="D28354" s="2">
        <v>1</v>
      </c>
      <c r="E28354" s="2">
        <v>1</v>
      </c>
      <c r="F28354" s="2">
        <v>0.996557659208261</v>
      </c>
    </row>
    <row r="28355" spans="1:6" x14ac:dyDescent="0.25">
      <c r="A28355" s="1" t="str">
        <f>"49642"</f>
        <v>49642</v>
      </c>
      <c r="B28355" s="1" t="str">
        <f>"26085"</f>
        <v>26085</v>
      </c>
      <c r="C28355" s="2">
        <v>1</v>
      </c>
      <c r="D28355" s="2">
        <v>1</v>
      </c>
      <c r="E28355" s="2">
        <v>1</v>
      </c>
      <c r="F28355" s="2">
        <v>1</v>
      </c>
    </row>
    <row r="28356" spans="1:6" x14ac:dyDescent="0.25">
      <c r="A28356" s="1" t="str">
        <f>"49648"</f>
        <v>49648</v>
      </c>
      <c r="B28356" s="1" t="str">
        <f>"26009"</f>
        <v>26009</v>
      </c>
      <c r="C28356" s="2">
        <v>1</v>
      </c>
      <c r="D28356" s="2">
        <v>1</v>
      </c>
      <c r="E28356" s="2">
        <v>1</v>
      </c>
      <c r="F28356" s="2">
        <v>1</v>
      </c>
    </row>
    <row r="28357" spans="1:6" x14ac:dyDescent="0.25">
      <c r="A28357" s="1" t="str">
        <f>"49654"</f>
        <v>49654</v>
      </c>
      <c r="B28357" s="1" t="str">
        <f>"26089"</f>
        <v>26089</v>
      </c>
      <c r="C28357" s="2">
        <v>1</v>
      </c>
      <c r="D28357" s="2">
        <v>1</v>
      </c>
      <c r="E28357" s="2">
        <v>1</v>
      </c>
      <c r="F28357" s="2">
        <v>1</v>
      </c>
    </row>
    <row r="28358" spans="1:6" x14ac:dyDescent="0.25">
      <c r="A28358" s="1" t="str">
        <f>"49656"</f>
        <v>49656</v>
      </c>
      <c r="B28358" s="1" t="str">
        <f>"26085"</f>
        <v>26085</v>
      </c>
      <c r="C28358" s="2">
        <v>1</v>
      </c>
      <c r="D28358" s="2">
        <v>1</v>
      </c>
      <c r="E28358" s="2">
        <v>1</v>
      </c>
      <c r="F28358" s="2">
        <v>1</v>
      </c>
    </row>
    <row r="28359" spans="1:6" x14ac:dyDescent="0.25">
      <c r="A28359" s="1" t="str">
        <f>"49716"</f>
        <v>49716</v>
      </c>
      <c r="B28359" s="1" t="str">
        <f>"26047"</f>
        <v>26047</v>
      </c>
      <c r="C28359" s="2">
        <v>0.40923566878980799</v>
      </c>
      <c r="D28359" s="2">
        <v>0.8125</v>
      </c>
      <c r="E28359" s="2">
        <v>0</v>
      </c>
      <c r="F28359" s="2">
        <v>0.41731066460587302</v>
      </c>
    </row>
    <row r="28360" spans="1:6" x14ac:dyDescent="0.25">
      <c r="A28360" s="1" t="str">
        <f>"49716"</f>
        <v>49716</v>
      </c>
      <c r="B28360" s="1" t="str">
        <f>"26031"</f>
        <v>26031</v>
      </c>
      <c r="C28360" s="2">
        <v>0.59076433121019101</v>
      </c>
      <c r="D28360" s="2">
        <v>0.1875</v>
      </c>
      <c r="E28360" s="2">
        <v>1</v>
      </c>
      <c r="F28360" s="2">
        <v>0.58268933539412604</v>
      </c>
    </row>
    <row r="28361" spans="1:6" x14ac:dyDescent="0.25">
      <c r="A28361" s="1" t="str">
        <f>"49706"</f>
        <v>49706</v>
      </c>
      <c r="B28361" s="1" t="str">
        <f>"26031"</f>
        <v>26031</v>
      </c>
      <c r="C28361" s="2">
        <v>0.16922500935979001</v>
      </c>
      <c r="D28361" s="2">
        <v>3.8461538461538401E-2</v>
      </c>
      <c r="E28361" s="2">
        <v>0</v>
      </c>
      <c r="F28361" s="2">
        <v>0.164731494920174</v>
      </c>
    </row>
    <row r="28362" spans="1:6" x14ac:dyDescent="0.25">
      <c r="A28362" s="1" t="str">
        <f>"49706"</f>
        <v>49706</v>
      </c>
      <c r="B28362" s="1" t="str">
        <f>"26047"</f>
        <v>26047</v>
      </c>
      <c r="C28362" s="2">
        <v>0.83077499064020899</v>
      </c>
      <c r="D28362" s="2">
        <v>0.96153846153846101</v>
      </c>
      <c r="E28362" s="2">
        <v>1</v>
      </c>
      <c r="F28362" s="2">
        <v>0.83526850507982497</v>
      </c>
    </row>
    <row r="28363" spans="1:6" x14ac:dyDescent="0.25">
      <c r="A28363" s="1" t="str">
        <f>"49709"</f>
        <v>49709</v>
      </c>
      <c r="B28363" s="1" t="str">
        <f>"26119"</f>
        <v>26119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25">
      <c r="A28364" s="1" t="str">
        <f>"49512"</f>
        <v>49512</v>
      </c>
      <c r="B28364" s="1" t="str">
        <f>"26081"</f>
        <v>26081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25">
      <c r="A28365" s="1" t="str">
        <f>"49510"</f>
        <v>49510</v>
      </c>
      <c r="B28365" s="1" t="str">
        <f>"26081"</f>
        <v>26081</v>
      </c>
      <c r="C28365" s="2">
        <v>1</v>
      </c>
      <c r="D28365" s="2">
        <v>1</v>
      </c>
      <c r="E28365" s="2">
        <v>1</v>
      </c>
      <c r="F28365" s="2">
        <v>1</v>
      </c>
    </row>
    <row r="28366" spans="1:6" x14ac:dyDescent="0.25">
      <c r="A28366" s="1" t="str">
        <f>"49516"</f>
        <v>49516</v>
      </c>
      <c r="B28366" s="1" t="str">
        <f>"26081"</f>
        <v>26081</v>
      </c>
      <c r="C28366" s="2">
        <v>1</v>
      </c>
      <c r="D28366" s="2">
        <v>1</v>
      </c>
      <c r="E28366" s="2">
        <v>1</v>
      </c>
      <c r="F28366" s="2">
        <v>1</v>
      </c>
    </row>
    <row r="28367" spans="1:6" x14ac:dyDescent="0.25">
      <c r="A28367" s="1" t="str">
        <f>"49724"</f>
        <v>49724</v>
      </c>
      <c r="B28367" s="1" t="str">
        <f>"26033"</f>
        <v>26033</v>
      </c>
      <c r="C28367" s="2">
        <v>1</v>
      </c>
      <c r="D28367" s="2">
        <v>1</v>
      </c>
      <c r="E28367" s="2">
        <v>1</v>
      </c>
      <c r="F28367" s="2">
        <v>1</v>
      </c>
    </row>
    <row r="28368" spans="1:6" x14ac:dyDescent="0.25">
      <c r="A28368" s="1" t="str">
        <f>"49743"</f>
        <v>49743</v>
      </c>
      <c r="B28368" s="1" t="str">
        <f>"26141"</f>
        <v>26141</v>
      </c>
      <c r="C28368" s="2">
        <v>1</v>
      </c>
      <c r="D28368" s="2">
        <v>1</v>
      </c>
      <c r="E28368" s="2">
        <v>0</v>
      </c>
      <c r="F28368" s="2">
        <v>1</v>
      </c>
    </row>
    <row r="28369" spans="1:6" x14ac:dyDescent="0.25">
      <c r="A28369" s="1" t="str">
        <f>"49717"</f>
        <v>49717</v>
      </c>
      <c r="B28369" s="1" t="str">
        <f>"26031"</f>
        <v>26031</v>
      </c>
      <c r="C28369" s="2">
        <v>0</v>
      </c>
      <c r="D28369" s="2">
        <v>1</v>
      </c>
      <c r="E28369" s="2">
        <v>0</v>
      </c>
      <c r="F28369" s="2">
        <v>1</v>
      </c>
    </row>
    <row r="28370" spans="1:6" x14ac:dyDescent="0.25">
      <c r="A28370" s="1" t="str">
        <f>"49919"</f>
        <v>49919</v>
      </c>
      <c r="B28370" s="1" t="str">
        <f>"26013"</f>
        <v>26013</v>
      </c>
      <c r="C28370" s="2">
        <v>1</v>
      </c>
      <c r="D28370" s="2">
        <v>0</v>
      </c>
      <c r="E28370" s="2">
        <v>1</v>
      </c>
      <c r="F28370" s="2">
        <v>1</v>
      </c>
    </row>
    <row r="28371" spans="1:6" x14ac:dyDescent="0.25">
      <c r="A28371" s="1" t="str">
        <f>"49753"</f>
        <v>49753</v>
      </c>
      <c r="B28371" s="1" t="str">
        <f>"26007"</f>
        <v>26007</v>
      </c>
      <c r="C28371" s="2">
        <v>1</v>
      </c>
      <c r="D28371" s="2">
        <v>1</v>
      </c>
      <c r="E28371" s="2">
        <v>1</v>
      </c>
      <c r="F28371" s="2">
        <v>1</v>
      </c>
    </row>
    <row r="28372" spans="1:6" x14ac:dyDescent="0.25">
      <c r="A28372" s="1" t="str">
        <f>"20002"</f>
        <v>20002</v>
      </c>
      <c r="B28372" s="1" t="str">
        <f>"11001"</f>
        <v>11001</v>
      </c>
      <c r="C28372" s="2">
        <v>1</v>
      </c>
      <c r="D28372" s="2">
        <v>1</v>
      </c>
      <c r="E28372" s="2">
        <v>1</v>
      </c>
      <c r="F28372" s="2">
        <v>1</v>
      </c>
    </row>
    <row r="28373" spans="1:6" x14ac:dyDescent="0.25">
      <c r="A28373" s="1" t="str">
        <f>"49965"</f>
        <v>49965</v>
      </c>
      <c r="B28373" s="1" t="str">
        <f>"26131"</f>
        <v>26131</v>
      </c>
      <c r="C28373" s="2">
        <v>0.15100671140939501</v>
      </c>
      <c r="D28373" s="2">
        <v>0</v>
      </c>
      <c r="E28373" s="2">
        <v>0</v>
      </c>
      <c r="F28373" s="2">
        <v>0.144230769230769</v>
      </c>
    </row>
    <row r="28374" spans="1:6" x14ac:dyDescent="0.25">
      <c r="A28374" s="1" t="str">
        <f>"49965"</f>
        <v>49965</v>
      </c>
      <c r="B28374" s="1" t="str">
        <f>"26061"</f>
        <v>26061</v>
      </c>
      <c r="C28374" s="2">
        <v>0.84899328859060397</v>
      </c>
      <c r="D28374" s="2">
        <v>1</v>
      </c>
      <c r="E28374" s="2">
        <v>1</v>
      </c>
      <c r="F28374" s="2">
        <v>0.85576923076922995</v>
      </c>
    </row>
    <row r="28375" spans="1:6" x14ac:dyDescent="0.25">
      <c r="A28375" s="1" t="str">
        <f>"49968"</f>
        <v>49968</v>
      </c>
      <c r="B28375" s="1" t="str">
        <f>"26053"</f>
        <v>26053</v>
      </c>
      <c r="C28375" s="2">
        <v>1</v>
      </c>
      <c r="D28375" s="2">
        <v>1</v>
      </c>
      <c r="E28375" s="2">
        <v>1</v>
      </c>
      <c r="F28375" s="2">
        <v>1</v>
      </c>
    </row>
    <row r="28376" spans="1:6" x14ac:dyDescent="0.25">
      <c r="A28376" s="1" t="str">
        <f>"49969"</f>
        <v>49969</v>
      </c>
      <c r="B28376" s="1" t="str">
        <f>"26053"</f>
        <v>26053</v>
      </c>
      <c r="C28376" s="2">
        <v>1</v>
      </c>
      <c r="D28376" s="2">
        <v>1</v>
      </c>
      <c r="E28376" s="2">
        <v>1</v>
      </c>
      <c r="F28376" s="2">
        <v>1</v>
      </c>
    </row>
    <row r="28377" spans="1:6" x14ac:dyDescent="0.25">
      <c r="A28377" s="1" t="str">
        <f>"49955"</f>
        <v>49955</v>
      </c>
      <c r="B28377" s="1" t="str">
        <f>"26061"</f>
        <v>26061</v>
      </c>
      <c r="C28377" s="2">
        <v>0</v>
      </c>
      <c r="D28377" s="2">
        <v>0</v>
      </c>
      <c r="E28377" s="2">
        <v>1</v>
      </c>
      <c r="F28377" s="2">
        <v>1</v>
      </c>
    </row>
    <row r="28378" spans="1:6" x14ac:dyDescent="0.25">
      <c r="A28378" s="1" t="str">
        <f>"20007"</f>
        <v>20007</v>
      </c>
      <c r="B28378" s="1" t="str">
        <f>"11001"</f>
        <v>11001</v>
      </c>
      <c r="C28378" s="2">
        <v>1</v>
      </c>
      <c r="D28378" s="2">
        <v>1</v>
      </c>
      <c r="E28378" s="2">
        <v>1</v>
      </c>
      <c r="F28378" s="2">
        <v>1</v>
      </c>
    </row>
    <row r="28379" spans="1:6" x14ac:dyDescent="0.25">
      <c r="A28379" s="1" t="str">
        <f>"49795"</f>
        <v>49795</v>
      </c>
      <c r="B28379" s="1" t="str">
        <f>"26029"</f>
        <v>26029</v>
      </c>
      <c r="C28379" s="2">
        <v>6.4179104477611895E-2</v>
      </c>
      <c r="D28379" s="2">
        <v>3.7037037037037E-2</v>
      </c>
      <c r="E28379" s="2">
        <v>0</v>
      </c>
      <c r="F28379" s="2">
        <v>6.2411347517730399E-2</v>
      </c>
    </row>
    <row r="28380" spans="1:6" x14ac:dyDescent="0.25">
      <c r="A28380" s="1" t="str">
        <f>"49795"</f>
        <v>49795</v>
      </c>
      <c r="B28380" s="1" t="str">
        <f>"26031"</f>
        <v>26031</v>
      </c>
      <c r="C28380" s="2">
        <v>6.1940298507462598E-2</v>
      </c>
      <c r="D28380" s="2">
        <v>5.5555555555555497E-2</v>
      </c>
      <c r="E28380" s="2">
        <v>0</v>
      </c>
      <c r="F28380" s="2">
        <v>6.0992907801418403E-2</v>
      </c>
    </row>
    <row r="28381" spans="1:6" x14ac:dyDescent="0.25">
      <c r="A28381" s="1" t="str">
        <f>"49795"</f>
        <v>49795</v>
      </c>
      <c r="B28381" s="1" t="str">
        <f>"26137"</f>
        <v>26137</v>
      </c>
      <c r="C28381" s="2">
        <v>0.87388059701492504</v>
      </c>
      <c r="D28381" s="2">
        <v>0.907407407407407</v>
      </c>
      <c r="E28381" s="2">
        <v>1</v>
      </c>
      <c r="F28381" s="2">
        <v>0.876595744680851</v>
      </c>
    </row>
    <row r="28382" spans="1:6" x14ac:dyDescent="0.25">
      <c r="A28382" s="1" t="str">
        <f>"49827"</f>
        <v>49827</v>
      </c>
      <c r="B28382" s="1" t="str">
        <f>"26097"</f>
        <v>26097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25">
      <c r="A28383" s="1" t="str">
        <f>"49829"</f>
        <v>49829</v>
      </c>
      <c r="B28383" s="1" t="str">
        <f>"26041"</f>
        <v>26041</v>
      </c>
      <c r="C28383" s="2">
        <v>1</v>
      </c>
      <c r="D28383" s="2">
        <v>1</v>
      </c>
      <c r="E28383" s="2">
        <v>1</v>
      </c>
      <c r="F28383" s="2">
        <v>1</v>
      </c>
    </row>
    <row r="28384" spans="1:6" x14ac:dyDescent="0.25">
      <c r="A28384" s="1" t="str">
        <f>"49835"</f>
        <v>49835</v>
      </c>
      <c r="B28384" s="1" t="str">
        <f>"26041"</f>
        <v>26041</v>
      </c>
      <c r="C28384" s="2">
        <v>1</v>
      </c>
      <c r="D28384" s="2">
        <v>1</v>
      </c>
      <c r="E28384" s="2">
        <v>1</v>
      </c>
      <c r="F28384" s="2">
        <v>1</v>
      </c>
    </row>
    <row r="28385" spans="1:6" x14ac:dyDescent="0.25">
      <c r="A28385" s="1" t="str">
        <f>"49819"</f>
        <v>49819</v>
      </c>
      <c r="B28385" s="1" t="str">
        <f>"26103"</f>
        <v>26103</v>
      </c>
      <c r="C28385" s="2">
        <v>0</v>
      </c>
      <c r="D28385" s="2">
        <v>0</v>
      </c>
      <c r="E28385" s="2">
        <v>1</v>
      </c>
      <c r="F28385" s="2">
        <v>1</v>
      </c>
    </row>
    <row r="28386" spans="1:6" x14ac:dyDescent="0.25">
      <c r="A28386" s="1" t="str">
        <f>"49820"</f>
        <v>49820</v>
      </c>
      <c r="B28386" s="1" t="str">
        <f>"26097"</f>
        <v>26097</v>
      </c>
      <c r="C28386" s="2">
        <v>1</v>
      </c>
      <c r="D28386" s="2">
        <v>1</v>
      </c>
      <c r="E28386" s="2">
        <v>1</v>
      </c>
      <c r="F28386" s="2">
        <v>1</v>
      </c>
    </row>
    <row r="28387" spans="1:6" x14ac:dyDescent="0.25">
      <c r="A28387" s="1" t="str">
        <f>"49793"</f>
        <v>49793</v>
      </c>
      <c r="B28387" s="1" t="str">
        <f>"26033"</f>
        <v>26033</v>
      </c>
      <c r="C28387" s="2">
        <v>1</v>
      </c>
      <c r="D28387" s="2">
        <v>1</v>
      </c>
      <c r="E28387" s="2">
        <v>0</v>
      </c>
      <c r="F28387" s="2">
        <v>1</v>
      </c>
    </row>
    <row r="28388" spans="1:6" x14ac:dyDescent="0.25">
      <c r="A28388" s="1" t="str">
        <f>"49808"</f>
        <v>49808</v>
      </c>
      <c r="B28388" s="1" t="str">
        <f>"26103"</f>
        <v>26103</v>
      </c>
      <c r="C28388" s="2">
        <v>0</v>
      </c>
      <c r="D28388" s="2">
        <v>0</v>
      </c>
      <c r="E28388" s="2">
        <v>1</v>
      </c>
      <c r="F28388" s="2">
        <v>1</v>
      </c>
    </row>
    <row r="28389" spans="1:6" x14ac:dyDescent="0.25">
      <c r="A28389" s="1" t="str">
        <f>"49839"</f>
        <v>49839</v>
      </c>
      <c r="B28389" s="1" t="str">
        <f>"26003"</f>
        <v>26003</v>
      </c>
      <c r="C28389" s="2">
        <v>1</v>
      </c>
      <c r="D28389" s="2">
        <v>1</v>
      </c>
      <c r="E28389" s="2">
        <v>1</v>
      </c>
      <c r="F28389" s="2">
        <v>1</v>
      </c>
    </row>
    <row r="28390" spans="1:6" x14ac:dyDescent="0.25">
      <c r="A28390" s="1" t="str">
        <f>"49845"</f>
        <v>49845</v>
      </c>
      <c r="B28390" s="1" t="str">
        <f>"26109"</f>
        <v>26109</v>
      </c>
      <c r="C28390" s="2">
        <v>0</v>
      </c>
      <c r="D28390" s="2">
        <v>0</v>
      </c>
      <c r="E28390" s="2">
        <v>1</v>
      </c>
      <c r="F28390" s="2">
        <v>1</v>
      </c>
    </row>
    <row r="28391" spans="1:6" x14ac:dyDescent="0.25">
      <c r="A28391" s="1" t="str">
        <f>"49871"</f>
        <v>49871</v>
      </c>
      <c r="B28391" s="1" t="str">
        <f>"26103"</f>
        <v>26103</v>
      </c>
      <c r="C28391" s="2">
        <v>1</v>
      </c>
      <c r="D28391" s="2">
        <v>0</v>
      </c>
      <c r="E28391" s="2">
        <v>1</v>
      </c>
      <c r="F28391" s="2">
        <v>1</v>
      </c>
    </row>
    <row r="28392" spans="1:6" x14ac:dyDescent="0.25">
      <c r="A28392" s="1" t="str">
        <f>"49885"</f>
        <v>49885</v>
      </c>
      <c r="B28392" s="1" t="str">
        <f>"26103"</f>
        <v>26103</v>
      </c>
      <c r="C28392" s="2">
        <v>0.864646464646464</v>
      </c>
      <c r="D28392" s="2">
        <v>0.86666666666666603</v>
      </c>
      <c r="E28392" s="2">
        <v>1</v>
      </c>
      <c r="F28392" s="2">
        <v>0.86481113320079495</v>
      </c>
    </row>
    <row r="28393" spans="1:6" x14ac:dyDescent="0.25">
      <c r="A28393" s="1" t="str">
        <f>"49885"</f>
        <v>49885</v>
      </c>
      <c r="B28393" s="1" t="str">
        <f>"26003"</f>
        <v>26003</v>
      </c>
      <c r="C28393" s="2">
        <v>0.135353535353535</v>
      </c>
      <c r="D28393" s="2">
        <v>0.133333333333333</v>
      </c>
      <c r="E28393" s="2">
        <v>0</v>
      </c>
      <c r="F28393" s="2">
        <v>0.135188866799204</v>
      </c>
    </row>
    <row r="28394" spans="1:6" x14ac:dyDescent="0.25">
      <c r="A28394" s="1" t="str">
        <f>"49863"</f>
        <v>49863</v>
      </c>
      <c r="B28394" s="1" t="str">
        <f>"26109"</f>
        <v>26109</v>
      </c>
      <c r="C28394" s="2">
        <v>1</v>
      </c>
      <c r="D28394" s="2">
        <v>1</v>
      </c>
      <c r="E28394" s="2">
        <v>1</v>
      </c>
      <c r="F28394" s="2">
        <v>1</v>
      </c>
    </row>
    <row r="28395" spans="1:6" x14ac:dyDescent="0.25">
      <c r="A28395" s="1" t="str">
        <f>"49876"</f>
        <v>49876</v>
      </c>
      <c r="B28395" s="1" t="str">
        <f>"26043"</f>
        <v>26043</v>
      </c>
      <c r="C28395" s="2">
        <v>1</v>
      </c>
      <c r="D28395" s="2">
        <v>1</v>
      </c>
      <c r="E28395" s="2">
        <v>1</v>
      </c>
      <c r="F28395" s="2">
        <v>1</v>
      </c>
    </row>
    <row r="28396" spans="1:6" x14ac:dyDescent="0.25">
      <c r="A28396" s="1" t="str">
        <f>"20011"</f>
        <v>20011</v>
      </c>
      <c r="B28396" s="1" t="str">
        <f>"11001"</f>
        <v>11001</v>
      </c>
      <c r="C28396" s="2">
        <v>1</v>
      </c>
      <c r="D28396" s="2">
        <v>1</v>
      </c>
      <c r="E28396" s="2">
        <v>1</v>
      </c>
      <c r="F28396" s="2">
        <v>1</v>
      </c>
    </row>
    <row r="28397" spans="1:6" x14ac:dyDescent="0.25">
      <c r="A28397" s="1" t="str">
        <f>"20137"</f>
        <v>20137</v>
      </c>
      <c r="B28397" s="1" t="str">
        <f>"51153"</f>
        <v>51153</v>
      </c>
      <c r="C28397" s="2">
        <v>0.215304798962386</v>
      </c>
      <c r="D28397" s="2">
        <v>0</v>
      </c>
      <c r="E28397" s="2">
        <v>0</v>
      </c>
      <c r="F28397" s="2">
        <v>0.21447028423772599</v>
      </c>
    </row>
    <row r="28398" spans="1:6" x14ac:dyDescent="0.25">
      <c r="A28398" s="1" t="str">
        <f>"20137"</f>
        <v>20137</v>
      </c>
      <c r="B28398" s="1" t="str">
        <f>"51061"</f>
        <v>51061</v>
      </c>
      <c r="C28398" s="2">
        <v>0.78469520103761303</v>
      </c>
      <c r="D28398" s="2">
        <v>1</v>
      </c>
      <c r="E28398" s="2">
        <v>1</v>
      </c>
      <c r="F28398" s="2">
        <v>0.78552971576227304</v>
      </c>
    </row>
    <row r="28399" spans="1:6" x14ac:dyDescent="0.25">
      <c r="A28399" s="1" t="str">
        <f>"20138"</f>
        <v>20138</v>
      </c>
      <c r="B28399" s="1" t="str">
        <f>"51061"</f>
        <v>51061</v>
      </c>
      <c r="C28399" s="2">
        <v>0</v>
      </c>
      <c r="D28399" s="2">
        <v>1</v>
      </c>
      <c r="E28399" s="2">
        <v>0</v>
      </c>
      <c r="F28399" s="2">
        <v>1</v>
      </c>
    </row>
    <row r="28400" spans="1:6" x14ac:dyDescent="0.25">
      <c r="A28400" s="1" t="str">
        <f>"20018"</f>
        <v>20018</v>
      </c>
      <c r="B28400" s="1" t="str">
        <f>"11001"</f>
        <v>11001</v>
      </c>
      <c r="C28400" s="2">
        <v>1</v>
      </c>
      <c r="D28400" s="2">
        <v>1</v>
      </c>
      <c r="E28400" s="2">
        <v>1</v>
      </c>
      <c r="F28400" s="2">
        <v>1</v>
      </c>
    </row>
    <row r="28401" spans="1:6" x14ac:dyDescent="0.25">
      <c r="A28401" s="1" t="str">
        <f>"20158"</f>
        <v>20158</v>
      </c>
      <c r="B28401" s="1" t="str">
        <f>"51107"</f>
        <v>51107</v>
      </c>
      <c r="C28401" s="2">
        <v>1</v>
      </c>
      <c r="D28401" s="2">
        <v>1</v>
      </c>
      <c r="E28401" s="2">
        <v>1</v>
      </c>
      <c r="F28401" s="2">
        <v>1</v>
      </c>
    </row>
    <row r="28402" spans="1:6" x14ac:dyDescent="0.25">
      <c r="A28402" s="1" t="str">
        <f>"20165"</f>
        <v>20165</v>
      </c>
      <c r="B28402" s="1" t="str">
        <f>"51059"</f>
        <v>51059</v>
      </c>
      <c r="C28402" s="2">
        <v>1.4453187730849499E-3</v>
      </c>
      <c r="D28402" s="2">
        <v>0</v>
      </c>
      <c r="E28402" s="2">
        <v>0</v>
      </c>
      <c r="F28402" s="2">
        <v>1.3205194042990201E-3</v>
      </c>
    </row>
    <row r="28403" spans="1:6" x14ac:dyDescent="0.25">
      <c r="A28403" s="1" t="str">
        <f>"20165"</f>
        <v>20165</v>
      </c>
      <c r="B28403" s="1" t="str">
        <f>"51107"</f>
        <v>51107</v>
      </c>
      <c r="C28403" s="2">
        <v>0.99855468122691504</v>
      </c>
      <c r="D28403" s="2">
        <v>1</v>
      </c>
      <c r="E28403" s="2">
        <v>1</v>
      </c>
      <c r="F28403" s="2">
        <v>0.9986794805957</v>
      </c>
    </row>
    <row r="28404" spans="1:6" x14ac:dyDescent="0.25">
      <c r="A28404" s="1" t="str">
        <f>"20170"</f>
        <v>20170</v>
      </c>
      <c r="B28404" s="1" t="str">
        <f>"51059"</f>
        <v>51059</v>
      </c>
      <c r="C28404" s="2">
        <v>1</v>
      </c>
      <c r="D28404" s="2">
        <v>1</v>
      </c>
      <c r="E28404" s="2">
        <v>1</v>
      </c>
      <c r="F28404" s="2">
        <v>1</v>
      </c>
    </row>
    <row r="28405" spans="1:6" x14ac:dyDescent="0.25">
      <c r="A28405" s="1" t="str">
        <f>"20147"</f>
        <v>20147</v>
      </c>
      <c r="B28405" s="1" t="str">
        <f>"51107"</f>
        <v>51107</v>
      </c>
      <c r="C28405" s="2">
        <v>1</v>
      </c>
      <c r="D28405" s="2">
        <v>1</v>
      </c>
      <c r="E28405" s="2">
        <v>1</v>
      </c>
      <c r="F28405" s="2">
        <v>1</v>
      </c>
    </row>
    <row r="28406" spans="1:6" x14ac:dyDescent="0.25">
      <c r="A28406" s="1" t="str">
        <f>"20152"</f>
        <v>20152</v>
      </c>
      <c r="B28406" s="1" t="str">
        <f>"51107"</f>
        <v>51107</v>
      </c>
      <c r="C28406" s="2">
        <v>0.99990920646449899</v>
      </c>
      <c r="D28406" s="2">
        <v>1</v>
      </c>
      <c r="E28406" s="2">
        <v>1</v>
      </c>
      <c r="F28406" s="2">
        <v>0.99991490810074801</v>
      </c>
    </row>
    <row r="28407" spans="1:6" x14ac:dyDescent="0.25">
      <c r="A28407" s="1" t="str">
        <f>"20152"</f>
        <v>20152</v>
      </c>
      <c r="B28407" s="1" t="str">
        <f>"51059"</f>
        <v>51059</v>
      </c>
      <c r="C28407" s="2">
        <v>9.0793535500272295E-5</v>
      </c>
      <c r="D28407" s="2">
        <v>0</v>
      </c>
      <c r="E28407" s="2">
        <v>0</v>
      </c>
      <c r="F28407" s="2">
        <v>8.50918992511912E-5</v>
      </c>
    </row>
    <row r="28408" spans="1:6" x14ac:dyDescent="0.25">
      <c r="A28408" s="1" t="str">
        <f>"20178"</f>
        <v>20178</v>
      </c>
      <c r="B28408" s="1" t="str">
        <f>"51107"</f>
        <v>51107</v>
      </c>
      <c r="C28408" s="2">
        <v>1</v>
      </c>
      <c r="D28408" s="2">
        <v>1</v>
      </c>
      <c r="E28408" s="2">
        <v>1</v>
      </c>
      <c r="F28408" s="2">
        <v>1</v>
      </c>
    </row>
    <row r="28409" spans="1:6" x14ac:dyDescent="0.25">
      <c r="A28409" s="1" t="str">
        <f>"20177"</f>
        <v>20177</v>
      </c>
      <c r="B28409" s="1" t="str">
        <f>"51107"</f>
        <v>51107</v>
      </c>
      <c r="C28409" s="2">
        <v>1</v>
      </c>
      <c r="D28409" s="2">
        <v>1</v>
      </c>
      <c r="E28409" s="2">
        <v>1</v>
      </c>
      <c r="F28409" s="2">
        <v>1</v>
      </c>
    </row>
    <row r="28410" spans="1:6" x14ac:dyDescent="0.25">
      <c r="A28410" s="1" t="str">
        <f>"20026"</f>
        <v>20026</v>
      </c>
      <c r="B28410" s="1" t="str">
        <f>"11001"</f>
        <v>11001</v>
      </c>
      <c r="C28410" s="2">
        <v>1</v>
      </c>
      <c r="D28410" s="2">
        <v>1</v>
      </c>
      <c r="E28410" s="2">
        <v>1</v>
      </c>
      <c r="F28410" s="2">
        <v>1</v>
      </c>
    </row>
    <row r="28411" spans="1:6" x14ac:dyDescent="0.25">
      <c r="A28411" s="1" t="str">
        <f>"20042"</f>
        <v>20042</v>
      </c>
      <c r="B28411" s="1" t="str">
        <f>"11001"</f>
        <v>11001</v>
      </c>
      <c r="C28411" s="2">
        <v>0</v>
      </c>
      <c r="D28411" s="2">
        <v>1</v>
      </c>
      <c r="E28411" s="2">
        <v>0</v>
      </c>
      <c r="F28411" s="2">
        <v>1</v>
      </c>
    </row>
    <row r="28412" spans="1:6" x14ac:dyDescent="0.25">
      <c r="A28412" s="1" t="str">
        <f>"20110"</f>
        <v>20110</v>
      </c>
      <c r="B28412" s="1" t="str">
        <f>"51685"</f>
        <v>51685</v>
      </c>
      <c r="C28412" s="2">
        <v>0</v>
      </c>
      <c r="D28412" s="2">
        <v>3.07692307692307E-3</v>
      </c>
      <c r="E28412" s="2">
        <v>0</v>
      </c>
      <c r="F28412" s="2">
        <v>4.1532551136953501E-4</v>
      </c>
    </row>
    <row r="28413" spans="1:6" x14ac:dyDescent="0.25">
      <c r="A28413" s="1" t="str">
        <f>"20110"</f>
        <v>20110</v>
      </c>
      <c r="B28413" s="1" t="str">
        <f>"51153"</f>
        <v>51153</v>
      </c>
      <c r="C28413" s="2">
        <v>0.111019580508206</v>
      </c>
      <c r="D28413" s="2">
        <v>0.11461538461538399</v>
      </c>
      <c r="E28413" s="2">
        <v>5.1078320090805901E-2</v>
      </c>
      <c r="F28413" s="2">
        <v>0.10876336828989699</v>
      </c>
    </row>
    <row r="28414" spans="1:6" x14ac:dyDescent="0.25">
      <c r="A28414" s="1" t="str">
        <f>"20110"</f>
        <v>20110</v>
      </c>
      <c r="B28414" s="1" t="str">
        <f>"51683"</f>
        <v>51683</v>
      </c>
      <c r="C28414" s="2">
        <v>0.88898041949179296</v>
      </c>
      <c r="D28414" s="2">
        <v>0.88230769230769202</v>
      </c>
      <c r="E28414" s="2">
        <v>0.94892167990919396</v>
      </c>
      <c r="F28414" s="2">
        <v>0.89082130619873301</v>
      </c>
    </row>
    <row r="28415" spans="1:6" x14ac:dyDescent="0.25">
      <c r="A28415" s="1" t="str">
        <f>"20111"</f>
        <v>20111</v>
      </c>
      <c r="B28415" s="1" t="str">
        <f>"51153"</f>
        <v>51153</v>
      </c>
      <c r="C28415" s="2">
        <v>0.55461840812315699</v>
      </c>
      <c r="D28415" s="2">
        <v>0.30259740259740198</v>
      </c>
      <c r="E28415" s="2">
        <v>0.57417582417582402</v>
      </c>
      <c r="F28415" s="2">
        <v>0.54061141915180499</v>
      </c>
    </row>
    <row r="28416" spans="1:6" x14ac:dyDescent="0.25">
      <c r="A28416" s="1" t="str">
        <f>"20111"</f>
        <v>20111</v>
      </c>
      <c r="B28416" s="1" t="str">
        <f>"51685"</f>
        <v>51685</v>
      </c>
      <c r="C28416" s="2">
        <v>0.44538159187684201</v>
      </c>
      <c r="D28416" s="2">
        <v>0.69740259740259702</v>
      </c>
      <c r="E28416" s="2">
        <v>0.42582417582417498</v>
      </c>
      <c r="F28416" s="2">
        <v>0.45938858084819401</v>
      </c>
    </row>
    <row r="28417" spans="1:6" x14ac:dyDescent="0.25">
      <c r="A28417" s="1" t="str">
        <f>"20091"</f>
        <v>20091</v>
      </c>
      <c r="B28417" s="1" t="str">
        <f>"11001"</f>
        <v>11001</v>
      </c>
      <c r="C28417" s="2">
        <v>1</v>
      </c>
      <c r="D28417" s="2">
        <v>1</v>
      </c>
      <c r="E28417" s="2">
        <v>1</v>
      </c>
      <c r="F28417" s="2">
        <v>1</v>
      </c>
    </row>
    <row r="28418" spans="1:6" x14ac:dyDescent="0.25">
      <c r="A28418" s="1" t="str">
        <f>"20058"</f>
        <v>20058</v>
      </c>
      <c r="B28418" s="1" t="str">
        <f>"24031"</f>
        <v>24031</v>
      </c>
      <c r="C28418" s="2">
        <v>0</v>
      </c>
      <c r="D28418" s="2">
        <v>1</v>
      </c>
      <c r="E28418" s="2">
        <v>0</v>
      </c>
      <c r="F28418" s="2">
        <v>1</v>
      </c>
    </row>
    <row r="28419" spans="1:6" x14ac:dyDescent="0.25">
      <c r="A28419" s="1" t="str">
        <f>"20049"</f>
        <v>20049</v>
      </c>
      <c r="B28419" s="1" t="str">
        <f>"11001"</f>
        <v>11001</v>
      </c>
      <c r="C28419" s="2">
        <v>0</v>
      </c>
      <c r="D28419" s="2">
        <v>1</v>
      </c>
      <c r="E28419" s="2">
        <v>0</v>
      </c>
      <c r="F28419" s="2">
        <v>1</v>
      </c>
    </row>
    <row r="28420" spans="1:6" x14ac:dyDescent="0.25">
      <c r="A28420" s="1" t="str">
        <f>"20064"</f>
        <v>20064</v>
      </c>
      <c r="B28420" s="1" t="str">
        <f>"11001"</f>
        <v>11001</v>
      </c>
      <c r="C28420" s="2">
        <v>0</v>
      </c>
      <c r="D28420" s="2">
        <v>1</v>
      </c>
      <c r="E28420" s="2">
        <v>0</v>
      </c>
      <c r="F28420" s="2">
        <v>1</v>
      </c>
    </row>
    <row r="28421" spans="1:6" x14ac:dyDescent="0.25">
      <c r="A28421" s="1" t="str">
        <f>"20070"</f>
        <v>20070</v>
      </c>
      <c r="B28421" s="1" t="str">
        <f>"51059"</f>
        <v>51059</v>
      </c>
      <c r="C28421" s="2">
        <v>0</v>
      </c>
      <c r="D28421" s="2">
        <v>1</v>
      </c>
      <c r="E28421" s="2">
        <v>0</v>
      </c>
      <c r="F28421" s="2">
        <v>1</v>
      </c>
    </row>
    <row r="28422" spans="1:6" x14ac:dyDescent="0.25">
      <c r="A28422" s="1" t="str">
        <f>"20206"</f>
        <v>20206</v>
      </c>
      <c r="B28422" s="1" t="str">
        <f>"51059"</f>
        <v>51059</v>
      </c>
      <c r="C28422" s="2">
        <v>0</v>
      </c>
      <c r="D28422" s="2">
        <v>1</v>
      </c>
      <c r="E28422" s="2">
        <v>0</v>
      </c>
      <c r="F28422" s="2">
        <v>1</v>
      </c>
    </row>
    <row r="28423" spans="1:6" x14ac:dyDescent="0.25">
      <c r="A28423" s="1" t="str">
        <f>"20212"</f>
        <v>20212</v>
      </c>
      <c r="B28423" s="1" t="str">
        <f t="shared" ref="B28423:B28429" si="141">"11001"</f>
        <v>11001</v>
      </c>
      <c r="C28423" s="2">
        <v>0</v>
      </c>
      <c r="D28423" s="2">
        <v>1</v>
      </c>
      <c r="E28423" s="2">
        <v>1</v>
      </c>
      <c r="F28423" s="2">
        <v>1</v>
      </c>
    </row>
    <row r="28424" spans="1:6" x14ac:dyDescent="0.25">
      <c r="A28424" s="1" t="str">
        <f>"20218"</f>
        <v>20218</v>
      </c>
      <c r="B28424" s="1" t="str">
        <f t="shared" si="141"/>
        <v>11001</v>
      </c>
      <c r="C28424" s="2">
        <v>0</v>
      </c>
      <c r="D28424" s="2">
        <v>1</v>
      </c>
      <c r="E28424" s="2">
        <v>0</v>
      </c>
      <c r="F28424" s="2">
        <v>1</v>
      </c>
    </row>
    <row r="28425" spans="1:6" x14ac:dyDescent="0.25">
      <c r="A28425" s="1" t="str">
        <f>"20219"</f>
        <v>20219</v>
      </c>
      <c r="B28425" s="1" t="str">
        <f t="shared" si="141"/>
        <v>11001</v>
      </c>
      <c r="C28425" s="2">
        <v>0</v>
      </c>
      <c r="D28425" s="2">
        <v>1</v>
      </c>
      <c r="E28425" s="2">
        <v>1</v>
      </c>
      <c r="F28425" s="2">
        <v>1</v>
      </c>
    </row>
    <row r="28426" spans="1:6" x14ac:dyDescent="0.25">
      <c r="A28426" s="1" t="str">
        <f>"20226"</f>
        <v>20226</v>
      </c>
      <c r="B28426" s="1" t="str">
        <f t="shared" si="141"/>
        <v>11001</v>
      </c>
      <c r="C28426" s="2">
        <v>0</v>
      </c>
      <c r="D28426" s="2">
        <v>1</v>
      </c>
      <c r="E28426" s="2">
        <v>0</v>
      </c>
      <c r="F28426" s="2">
        <v>1</v>
      </c>
    </row>
    <row r="28427" spans="1:6" x14ac:dyDescent="0.25">
      <c r="A28427" s="1" t="str">
        <f>"20289"</f>
        <v>20289</v>
      </c>
      <c r="B28427" s="1" t="str">
        <f t="shared" si="141"/>
        <v>11001</v>
      </c>
      <c r="C28427" s="2">
        <v>0</v>
      </c>
      <c r="D28427" s="2">
        <v>1</v>
      </c>
      <c r="E28427" s="2">
        <v>0</v>
      </c>
      <c r="F28427" s="2">
        <v>1</v>
      </c>
    </row>
    <row r="28428" spans="1:6" x14ac:dyDescent="0.25">
      <c r="A28428" s="1" t="str">
        <f>"20240"</f>
        <v>20240</v>
      </c>
      <c r="B28428" s="1" t="str">
        <f t="shared" si="141"/>
        <v>11001</v>
      </c>
      <c r="C28428" s="2">
        <v>0</v>
      </c>
      <c r="D28428" s="2">
        <v>1</v>
      </c>
      <c r="E28428" s="2">
        <v>0</v>
      </c>
      <c r="F28428" s="2">
        <v>1</v>
      </c>
    </row>
    <row r="28429" spans="1:6" x14ac:dyDescent="0.25">
      <c r="A28429" s="1" t="str">
        <f>"20241"</f>
        <v>20241</v>
      </c>
      <c r="B28429" s="1" t="str">
        <f t="shared" si="141"/>
        <v>11001</v>
      </c>
      <c r="C28429" s="2">
        <v>0</v>
      </c>
      <c r="D28429" s="2">
        <v>1</v>
      </c>
      <c r="E28429" s="2">
        <v>0</v>
      </c>
      <c r="F28429" s="2">
        <v>1</v>
      </c>
    </row>
    <row r="28430" spans="1:6" x14ac:dyDescent="0.25">
      <c r="A28430" s="1" t="str">
        <f>"20680"</f>
        <v>20680</v>
      </c>
      <c r="B28430" s="1" t="str">
        <f>"24037"</f>
        <v>24037</v>
      </c>
      <c r="C28430" s="2">
        <v>1</v>
      </c>
      <c r="D28430" s="2">
        <v>1</v>
      </c>
      <c r="E28430" s="2">
        <v>1</v>
      </c>
      <c r="F28430" s="2">
        <v>1</v>
      </c>
    </row>
    <row r="28431" spans="1:6" x14ac:dyDescent="0.25">
      <c r="A28431" s="1" t="str">
        <f>"20695"</f>
        <v>20695</v>
      </c>
      <c r="B28431" s="1" t="str">
        <f>"24017"</f>
        <v>24017</v>
      </c>
      <c r="C28431" s="2">
        <v>1</v>
      </c>
      <c r="D28431" s="2">
        <v>1</v>
      </c>
      <c r="E28431" s="2">
        <v>1</v>
      </c>
      <c r="F28431" s="2">
        <v>1</v>
      </c>
    </row>
    <row r="28432" spans="1:6" x14ac:dyDescent="0.25">
      <c r="A28432" s="1" t="str">
        <f>"20402"</f>
        <v>20402</v>
      </c>
      <c r="B28432" s="1" t="str">
        <f>"11001"</f>
        <v>11001</v>
      </c>
      <c r="C28432" s="2">
        <v>0</v>
      </c>
      <c r="D28432" s="2">
        <v>1</v>
      </c>
      <c r="E28432" s="2">
        <v>0</v>
      </c>
      <c r="F28432" s="2">
        <v>1</v>
      </c>
    </row>
    <row r="28433" spans="1:6" x14ac:dyDescent="0.25">
      <c r="A28433" s="1" t="str">
        <f>"20505"</f>
        <v>20505</v>
      </c>
      <c r="B28433" s="1" t="str">
        <f>"11001"</f>
        <v>11001</v>
      </c>
      <c r="C28433" s="2">
        <v>0</v>
      </c>
      <c r="D28433" s="2">
        <v>1</v>
      </c>
      <c r="E28433" s="2">
        <v>0</v>
      </c>
      <c r="F28433" s="2">
        <v>1</v>
      </c>
    </row>
    <row r="28434" spans="1:6" x14ac:dyDescent="0.25">
      <c r="A28434" s="1" t="str">
        <f>"20608"</f>
        <v>20608</v>
      </c>
      <c r="B28434" s="1" t="str">
        <f>"24033"</f>
        <v>24033</v>
      </c>
      <c r="C28434" s="2">
        <v>1</v>
      </c>
      <c r="D28434" s="2">
        <v>1</v>
      </c>
      <c r="E28434" s="2">
        <v>1</v>
      </c>
      <c r="F28434" s="2">
        <v>1</v>
      </c>
    </row>
    <row r="28435" spans="1:6" x14ac:dyDescent="0.25">
      <c r="A28435" s="1" t="str">
        <f>"20414"</f>
        <v>20414</v>
      </c>
      <c r="B28435" s="1" t="str">
        <f t="shared" ref="B28435:B28446" si="142">"11001"</f>
        <v>11001</v>
      </c>
      <c r="C28435" s="2">
        <v>0</v>
      </c>
      <c r="D28435" s="2">
        <v>1</v>
      </c>
      <c r="E28435" s="2">
        <v>0</v>
      </c>
      <c r="F28435" s="2">
        <v>1</v>
      </c>
    </row>
    <row r="28436" spans="1:6" x14ac:dyDescent="0.25">
      <c r="A28436" s="1" t="str">
        <f>"20509"</f>
        <v>20509</v>
      </c>
      <c r="B28436" s="1" t="str">
        <f t="shared" si="142"/>
        <v>11001</v>
      </c>
      <c r="C28436" s="2">
        <v>0</v>
      </c>
      <c r="D28436" s="2">
        <v>1</v>
      </c>
      <c r="E28436" s="2">
        <v>0</v>
      </c>
      <c r="F28436" s="2">
        <v>1</v>
      </c>
    </row>
    <row r="28437" spans="1:6" x14ac:dyDescent="0.25">
      <c r="A28437" s="1" t="str">
        <f>"20423"</f>
        <v>20423</v>
      </c>
      <c r="B28437" s="1" t="str">
        <f t="shared" si="142"/>
        <v>11001</v>
      </c>
      <c r="C28437" s="2">
        <v>0</v>
      </c>
      <c r="D28437" s="2">
        <v>1</v>
      </c>
      <c r="E28437" s="2">
        <v>0</v>
      </c>
      <c r="F28437" s="2">
        <v>1</v>
      </c>
    </row>
    <row r="28438" spans="1:6" x14ac:dyDescent="0.25">
      <c r="A28438" s="1" t="str">
        <f>"20586"</f>
        <v>20586</v>
      </c>
      <c r="B28438" s="1" t="str">
        <f t="shared" si="142"/>
        <v>11001</v>
      </c>
      <c r="C28438" s="2">
        <v>0</v>
      </c>
      <c r="D28438" s="2">
        <v>1</v>
      </c>
      <c r="E28438" s="2">
        <v>0</v>
      </c>
      <c r="F28438" s="2">
        <v>1</v>
      </c>
    </row>
    <row r="28439" spans="1:6" x14ac:dyDescent="0.25">
      <c r="A28439" s="1" t="str">
        <f>"20429"</f>
        <v>20429</v>
      </c>
      <c r="B28439" s="1" t="str">
        <f t="shared" si="142"/>
        <v>11001</v>
      </c>
      <c r="C28439" s="2">
        <v>0</v>
      </c>
      <c r="D28439" s="2">
        <v>1</v>
      </c>
      <c r="E28439" s="2">
        <v>0</v>
      </c>
      <c r="F28439" s="2">
        <v>1</v>
      </c>
    </row>
    <row r="28440" spans="1:6" x14ac:dyDescent="0.25">
      <c r="A28440" s="1" t="str">
        <f>"20594"</f>
        <v>20594</v>
      </c>
      <c r="B28440" s="1" t="str">
        <f t="shared" si="142"/>
        <v>11001</v>
      </c>
      <c r="C28440" s="2">
        <v>0</v>
      </c>
      <c r="D28440" s="2">
        <v>1</v>
      </c>
      <c r="E28440" s="2">
        <v>0</v>
      </c>
      <c r="F28440" s="2">
        <v>1</v>
      </c>
    </row>
    <row r="28441" spans="1:6" x14ac:dyDescent="0.25">
      <c r="A28441" s="1" t="str">
        <f>"20444"</f>
        <v>20444</v>
      </c>
      <c r="B28441" s="1" t="str">
        <f t="shared" si="142"/>
        <v>11001</v>
      </c>
      <c r="C28441" s="2">
        <v>0</v>
      </c>
      <c r="D28441" s="2">
        <v>1</v>
      </c>
      <c r="E28441" s="2">
        <v>0</v>
      </c>
      <c r="F28441" s="2">
        <v>1</v>
      </c>
    </row>
    <row r="28442" spans="1:6" x14ac:dyDescent="0.25">
      <c r="A28442" s="1" t="str">
        <f>"20530"</f>
        <v>20530</v>
      </c>
      <c r="B28442" s="1" t="str">
        <f t="shared" si="142"/>
        <v>11001</v>
      </c>
      <c r="C28442" s="2">
        <v>0</v>
      </c>
      <c r="D28442" s="2">
        <v>1</v>
      </c>
      <c r="E28442" s="2">
        <v>1</v>
      </c>
      <c r="F28442" s="2">
        <v>1</v>
      </c>
    </row>
    <row r="28443" spans="1:6" x14ac:dyDescent="0.25">
      <c r="A28443" s="1" t="str">
        <f>"20552"</f>
        <v>20552</v>
      </c>
      <c r="B28443" s="1" t="str">
        <f t="shared" si="142"/>
        <v>11001</v>
      </c>
      <c r="C28443" s="2">
        <v>0</v>
      </c>
      <c r="D28443" s="2">
        <v>1</v>
      </c>
      <c r="E28443" s="2">
        <v>0</v>
      </c>
      <c r="F28443" s="2">
        <v>1</v>
      </c>
    </row>
    <row r="28444" spans="1:6" x14ac:dyDescent="0.25">
      <c r="A28444" s="1" t="str">
        <f>"20554"</f>
        <v>20554</v>
      </c>
      <c r="B28444" s="1" t="str">
        <f t="shared" si="142"/>
        <v>11001</v>
      </c>
      <c r="C28444" s="2">
        <v>0</v>
      </c>
      <c r="D28444" s="2">
        <v>1</v>
      </c>
      <c r="E28444" s="2">
        <v>0</v>
      </c>
      <c r="F28444" s="2">
        <v>1</v>
      </c>
    </row>
    <row r="28445" spans="1:6" x14ac:dyDescent="0.25">
      <c r="A28445" s="1" t="str">
        <f>"20533"</f>
        <v>20533</v>
      </c>
      <c r="B28445" s="1" t="str">
        <f t="shared" si="142"/>
        <v>11001</v>
      </c>
      <c r="C28445" s="2">
        <v>0</v>
      </c>
      <c r="D28445" s="2">
        <v>1</v>
      </c>
      <c r="E28445" s="2">
        <v>0</v>
      </c>
      <c r="F28445" s="2">
        <v>1</v>
      </c>
    </row>
    <row r="28446" spans="1:6" x14ac:dyDescent="0.25">
      <c r="A28446" s="1" t="str">
        <f>"20390"</f>
        <v>20390</v>
      </c>
      <c r="B28446" s="1" t="str">
        <f t="shared" si="142"/>
        <v>11001</v>
      </c>
      <c r="C28446" s="2">
        <v>0</v>
      </c>
      <c r="D28446" s="2">
        <v>1</v>
      </c>
      <c r="E28446" s="2">
        <v>0</v>
      </c>
      <c r="F28446" s="2">
        <v>1</v>
      </c>
    </row>
    <row r="28447" spans="1:6" x14ac:dyDescent="0.25">
      <c r="A28447" s="1" t="str">
        <f>"20740"</f>
        <v>20740</v>
      </c>
      <c r="B28447" s="1" t="str">
        <f>"24033"</f>
        <v>24033</v>
      </c>
      <c r="C28447" s="2">
        <v>1</v>
      </c>
      <c r="D28447" s="2">
        <v>1</v>
      </c>
      <c r="E28447" s="2">
        <v>1</v>
      </c>
      <c r="F28447" s="2">
        <v>1</v>
      </c>
    </row>
    <row r="28448" spans="1:6" x14ac:dyDescent="0.25">
      <c r="A28448" s="1" t="str">
        <f>"20708"</f>
        <v>20708</v>
      </c>
      <c r="B28448" s="1" t="str">
        <f>"24033"</f>
        <v>24033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25">
      <c r="A28449" s="1" t="str">
        <f>"20711"</f>
        <v>20711</v>
      </c>
      <c r="B28449" s="1" t="str">
        <f>"24003"</f>
        <v>24003</v>
      </c>
      <c r="C28449" s="2">
        <v>1</v>
      </c>
      <c r="D28449" s="2">
        <v>1</v>
      </c>
      <c r="E28449" s="2">
        <v>1</v>
      </c>
      <c r="F28449" s="2">
        <v>1</v>
      </c>
    </row>
    <row r="28450" spans="1:6" x14ac:dyDescent="0.25">
      <c r="A28450" s="1" t="str">
        <f>"20712"</f>
        <v>20712</v>
      </c>
      <c r="B28450" s="1" t="str">
        <f>"24033"</f>
        <v>24033</v>
      </c>
      <c r="C28450" s="2">
        <v>1</v>
      </c>
      <c r="D28450" s="2">
        <v>1</v>
      </c>
      <c r="E28450" s="2">
        <v>1</v>
      </c>
      <c r="F28450" s="2">
        <v>1</v>
      </c>
    </row>
    <row r="28451" spans="1:6" x14ac:dyDescent="0.25">
      <c r="A28451" s="1" t="str">
        <f>"20624"</f>
        <v>20624</v>
      </c>
      <c r="B28451" s="1" t="str">
        <f>"24037"</f>
        <v>24037</v>
      </c>
      <c r="C28451" s="2">
        <v>1</v>
      </c>
      <c r="D28451" s="2">
        <v>1</v>
      </c>
      <c r="E28451" s="2">
        <v>1</v>
      </c>
      <c r="F28451" s="2">
        <v>1</v>
      </c>
    </row>
    <row r="28452" spans="1:6" x14ac:dyDescent="0.25">
      <c r="A28452" s="1" t="str">
        <f>"20674"</f>
        <v>20674</v>
      </c>
      <c r="B28452" s="1" t="str">
        <f>"24037"</f>
        <v>24037</v>
      </c>
      <c r="C28452" s="2">
        <v>1</v>
      </c>
      <c r="D28452" s="2">
        <v>1</v>
      </c>
      <c r="E28452" s="2">
        <v>1</v>
      </c>
      <c r="F28452" s="2">
        <v>1</v>
      </c>
    </row>
    <row r="28453" spans="1:6" x14ac:dyDescent="0.25">
      <c r="A28453" s="1" t="str">
        <f>"20675"</f>
        <v>20675</v>
      </c>
      <c r="B28453" s="1" t="str">
        <f>"24017"</f>
        <v>24017</v>
      </c>
      <c r="C28453" s="2">
        <v>1</v>
      </c>
      <c r="D28453" s="2">
        <v>1</v>
      </c>
      <c r="E28453" s="2">
        <v>1</v>
      </c>
      <c r="F28453" s="2">
        <v>1</v>
      </c>
    </row>
    <row r="28454" spans="1:6" x14ac:dyDescent="0.25">
      <c r="A28454" s="1" t="str">
        <f>"20661"</f>
        <v>20661</v>
      </c>
      <c r="B28454" s="1" t="str">
        <f>"24017"</f>
        <v>24017</v>
      </c>
      <c r="C28454" s="2">
        <v>0</v>
      </c>
      <c r="D28454" s="2">
        <v>0</v>
      </c>
      <c r="E28454" s="2">
        <v>1</v>
      </c>
      <c r="F28454" s="2">
        <v>1</v>
      </c>
    </row>
    <row r="28455" spans="1:6" x14ac:dyDescent="0.25">
      <c r="A28455" s="1" t="str">
        <f>"20753"</f>
        <v>20753</v>
      </c>
      <c r="B28455" s="1" t="str">
        <f>"24033"</f>
        <v>24033</v>
      </c>
      <c r="C28455" s="2">
        <v>1</v>
      </c>
      <c r="D28455" s="2">
        <v>1</v>
      </c>
      <c r="E28455" s="2">
        <v>1</v>
      </c>
      <c r="F28455" s="2">
        <v>1</v>
      </c>
    </row>
    <row r="28456" spans="1:6" x14ac:dyDescent="0.25">
      <c r="A28456" s="1" t="str">
        <f>"20851"</f>
        <v>20851</v>
      </c>
      <c r="B28456" s="1" t="str">
        <f t="shared" ref="B28456:B28464" si="143">"24031"</f>
        <v>24031</v>
      </c>
      <c r="C28456" s="2">
        <v>1</v>
      </c>
      <c r="D28456" s="2">
        <v>1</v>
      </c>
      <c r="E28456" s="2">
        <v>1</v>
      </c>
      <c r="F28456" s="2">
        <v>1</v>
      </c>
    </row>
    <row r="28457" spans="1:6" x14ac:dyDescent="0.25">
      <c r="A28457" s="1" t="str">
        <f>"20847"</f>
        <v>20847</v>
      </c>
      <c r="B28457" s="1" t="str">
        <f t="shared" si="143"/>
        <v>24031</v>
      </c>
      <c r="C28457" s="2">
        <v>1</v>
      </c>
      <c r="D28457" s="2">
        <v>1</v>
      </c>
      <c r="E28457" s="2">
        <v>1</v>
      </c>
      <c r="F28457" s="2">
        <v>1</v>
      </c>
    </row>
    <row r="28458" spans="1:6" x14ac:dyDescent="0.25">
      <c r="A28458" s="1" t="str">
        <f>"20839"</f>
        <v>20839</v>
      </c>
      <c r="B28458" s="1" t="str">
        <f t="shared" si="143"/>
        <v>24031</v>
      </c>
      <c r="C28458" s="2">
        <v>1</v>
      </c>
      <c r="D28458" s="2">
        <v>1</v>
      </c>
      <c r="E28458" s="2">
        <v>1</v>
      </c>
      <c r="F28458" s="2">
        <v>1</v>
      </c>
    </row>
    <row r="28459" spans="1:6" x14ac:dyDescent="0.25">
      <c r="A28459" s="1" t="str">
        <f>"20874"</f>
        <v>20874</v>
      </c>
      <c r="B28459" s="1" t="str">
        <f t="shared" si="143"/>
        <v>24031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25">
      <c r="A28460" s="1" t="str">
        <f>"20860"</f>
        <v>20860</v>
      </c>
      <c r="B28460" s="1" t="str">
        <f t="shared" si="143"/>
        <v>24031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tr">
        <f>"20857"</f>
        <v>20857</v>
      </c>
      <c r="B28461" s="1" t="str">
        <f t="shared" si="143"/>
        <v>24031</v>
      </c>
      <c r="C28461" s="2">
        <v>0</v>
      </c>
      <c r="D28461" s="2">
        <v>1</v>
      </c>
      <c r="E28461" s="2">
        <v>1</v>
      </c>
      <c r="F28461" s="2">
        <v>1</v>
      </c>
    </row>
    <row r="28462" spans="1:6" x14ac:dyDescent="0.25">
      <c r="A28462" s="1" t="str">
        <f>"20899"</f>
        <v>20899</v>
      </c>
      <c r="B28462" s="1" t="str">
        <f t="shared" si="143"/>
        <v>24031</v>
      </c>
      <c r="C28462" s="2">
        <v>0</v>
      </c>
      <c r="D28462" s="2">
        <v>1</v>
      </c>
      <c r="E28462" s="2">
        <v>1</v>
      </c>
      <c r="F28462" s="2">
        <v>1</v>
      </c>
    </row>
    <row r="28463" spans="1:6" x14ac:dyDescent="0.25">
      <c r="A28463" s="1" t="str">
        <f>"20901"</f>
        <v>20901</v>
      </c>
      <c r="B28463" s="1" t="str">
        <f t="shared" si="143"/>
        <v>24031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25">
      <c r="A28464" s="1" t="str">
        <f>"20902"</f>
        <v>20902</v>
      </c>
      <c r="B28464" s="1" t="str">
        <f t="shared" si="143"/>
        <v>24031</v>
      </c>
      <c r="C28464" s="2">
        <v>1</v>
      </c>
      <c r="D28464" s="2">
        <v>1</v>
      </c>
      <c r="E28464" s="2">
        <v>1</v>
      </c>
      <c r="F28464" s="2">
        <v>1</v>
      </c>
    </row>
    <row r="28465" spans="1:6" x14ac:dyDescent="0.25">
      <c r="A28465" s="1" t="str">
        <f>"20792"</f>
        <v>20792</v>
      </c>
      <c r="B28465" s="1" t="str">
        <f>"24033"</f>
        <v>24033</v>
      </c>
      <c r="C28465" s="2">
        <v>1</v>
      </c>
      <c r="D28465" s="2">
        <v>1</v>
      </c>
      <c r="E28465" s="2">
        <v>1</v>
      </c>
      <c r="F28465" s="2">
        <v>1</v>
      </c>
    </row>
    <row r="28466" spans="1:6" x14ac:dyDescent="0.25">
      <c r="A28466" s="1" t="str">
        <f>"20812"</f>
        <v>20812</v>
      </c>
      <c r="B28466" s="1" t="str">
        <f>"24031"</f>
        <v>24031</v>
      </c>
      <c r="C28466" s="2">
        <v>1</v>
      </c>
      <c r="D28466" s="2">
        <v>1</v>
      </c>
      <c r="E28466" s="2">
        <v>1</v>
      </c>
      <c r="F28466" s="2">
        <v>1</v>
      </c>
    </row>
    <row r="28467" spans="1:6" x14ac:dyDescent="0.25">
      <c r="A28467" s="1" t="str">
        <f>"20817"</f>
        <v>20817</v>
      </c>
      <c r="B28467" s="1" t="str">
        <f>"24031"</f>
        <v>24031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25">
      <c r="A28468" s="1" t="str">
        <f>"20827"</f>
        <v>20827</v>
      </c>
      <c r="B28468" s="1" t="str">
        <f>"24031"</f>
        <v>24031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25">
      <c r="A28469" s="1" t="str">
        <f>"21048"</f>
        <v>21048</v>
      </c>
      <c r="B28469" s="1" t="str">
        <f>"24013"</f>
        <v>24013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25">
      <c r="A28470" s="1" t="str">
        <f>"21056"</f>
        <v>21056</v>
      </c>
      <c r="B28470" s="1" t="str">
        <f>"24003"</f>
        <v>24003</v>
      </c>
      <c r="C28470" s="2">
        <v>1</v>
      </c>
      <c r="D28470" s="2">
        <v>1</v>
      </c>
      <c r="E28470" s="2">
        <v>0</v>
      </c>
      <c r="F28470" s="2">
        <v>1</v>
      </c>
    </row>
    <row r="28471" spans="1:6" x14ac:dyDescent="0.25">
      <c r="A28471" s="1" t="str">
        <f>"21001"</f>
        <v>21001</v>
      </c>
      <c r="B28471" s="1" t="str">
        <f>"24025"</f>
        <v>24025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25">
      <c r="A28472" s="1" t="str">
        <f>"21111"</f>
        <v>21111</v>
      </c>
      <c r="B28472" s="1" t="str">
        <f>"24005"</f>
        <v>24005</v>
      </c>
      <c r="C28472" s="2">
        <v>0.84920310584389003</v>
      </c>
      <c r="D28472" s="2">
        <v>0.98039215686274495</v>
      </c>
      <c r="E28472" s="2">
        <v>0.8</v>
      </c>
      <c r="F28472" s="2">
        <v>0.85830860534124598</v>
      </c>
    </row>
    <row r="28473" spans="1:6" x14ac:dyDescent="0.25">
      <c r="A28473" s="1" t="str">
        <f>"21111"</f>
        <v>21111</v>
      </c>
      <c r="B28473" s="1" t="str">
        <f>"24025"</f>
        <v>24025</v>
      </c>
      <c r="C28473" s="2">
        <v>0.150796894156109</v>
      </c>
      <c r="D28473" s="2">
        <v>1.9607843137254902E-2</v>
      </c>
      <c r="E28473" s="2">
        <v>0.2</v>
      </c>
      <c r="F28473" s="2">
        <v>0.14169139465875299</v>
      </c>
    </row>
    <row r="28474" spans="1:6" x14ac:dyDescent="0.25">
      <c r="A28474" s="1" t="str">
        <f>"21105"</f>
        <v>21105</v>
      </c>
      <c r="B28474" s="1" t="str">
        <f>"24005"</f>
        <v>24005</v>
      </c>
      <c r="C28474" s="2">
        <v>0</v>
      </c>
      <c r="D28474" s="2">
        <v>1</v>
      </c>
      <c r="E28474" s="2">
        <v>0</v>
      </c>
      <c r="F28474" s="2">
        <v>1</v>
      </c>
    </row>
    <row r="28475" spans="1:6" x14ac:dyDescent="0.25">
      <c r="A28475" s="1" t="str">
        <f>"21085"</f>
        <v>21085</v>
      </c>
      <c r="B28475" s="1" t="str">
        <f>"24005"</f>
        <v>24005</v>
      </c>
      <c r="C28475" s="2">
        <v>4.6333068572941404E-3</v>
      </c>
      <c r="D28475" s="2">
        <v>6.11764705882352E-2</v>
      </c>
      <c r="E28475" s="2">
        <v>8.6580086580086493E-3</v>
      </c>
      <c r="F28475" s="2">
        <v>7.673568818514E-3</v>
      </c>
    </row>
    <row r="28476" spans="1:6" x14ac:dyDescent="0.25">
      <c r="A28476" s="1" t="str">
        <f>"21085"</f>
        <v>21085</v>
      </c>
      <c r="B28476" s="1" t="str">
        <f>"24025"</f>
        <v>24025</v>
      </c>
      <c r="C28476" s="2">
        <v>0.99536669314270498</v>
      </c>
      <c r="D28476" s="2">
        <v>0.93882352941176395</v>
      </c>
      <c r="E28476" s="2">
        <v>0.99134199134199097</v>
      </c>
      <c r="F28476" s="2">
        <v>0.992326431181485</v>
      </c>
    </row>
    <row r="28477" spans="1:6" x14ac:dyDescent="0.25">
      <c r="A28477" s="1" t="str">
        <f>"21130"</f>
        <v>21130</v>
      </c>
      <c r="B28477" s="1" t="str">
        <f>"24025"</f>
        <v>24025</v>
      </c>
      <c r="C28477" s="2">
        <v>1</v>
      </c>
      <c r="D28477" s="2">
        <v>1</v>
      </c>
      <c r="E28477" s="2">
        <v>1</v>
      </c>
      <c r="F28477" s="2">
        <v>1</v>
      </c>
    </row>
    <row r="28478" spans="1:6" x14ac:dyDescent="0.25">
      <c r="A28478" s="1" t="str">
        <f>"21028"</f>
        <v>21028</v>
      </c>
      <c r="B28478" s="1" t="str">
        <f>"24025"</f>
        <v>24025</v>
      </c>
      <c r="C28478" s="2">
        <v>1</v>
      </c>
      <c r="D28478" s="2">
        <v>1</v>
      </c>
      <c r="E28478" s="2">
        <v>1</v>
      </c>
      <c r="F28478" s="2">
        <v>1</v>
      </c>
    </row>
    <row r="28479" spans="1:6" x14ac:dyDescent="0.25">
      <c r="A28479" s="1" t="str">
        <f>"21030"</f>
        <v>21030</v>
      </c>
      <c r="B28479" s="1" t="str">
        <f>"24005"</f>
        <v>24005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25">
      <c r="A28480" s="1" t="str">
        <f>"21032"</f>
        <v>21032</v>
      </c>
      <c r="B28480" s="1" t="str">
        <f>"24003"</f>
        <v>24003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tr">
        <f>"21036"</f>
        <v>21036</v>
      </c>
      <c r="B28481" s="1" t="str">
        <f>"24027"</f>
        <v>24027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25">
      <c r="A28482" s="1" t="str">
        <f>"21042"</f>
        <v>21042</v>
      </c>
      <c r="B28482" s="1" t="str">
        <f>"24027"</f>
        <v>24027</v>
      </c>
      <c r="C28482" s="2">
        <v>1</v>
      </c>
      <c r="D28482" s="2">
        <v>1</v>
      </c>
      <c r="E28482" s="2">
        <v>1</v>
      </c>
      <c r="F28482" s="2">
        <v>1</v>
      </c>
    </row>
    <row r="28483" spans="1:6" x14ac:dyDescent="0.25">
      <c r="A28483" s="1" t="str">
        <f>"21023"</f>
        <v>21023</v>
      </c>
      <c r="B28483" s="1" t="str">
        <f>"24005"</f>
        <v>24005</v>
      </c>
      <c r="C28483" s="2">
        <v>1</v>
      </c>
      <c r="D28483" s="2">
        <v>1</v>
      </c>
      <c r="E28483" s="2">
        <v>0</v>
      </c>
      <c r="F28483" s="2">
        <v>1</v>
      </c>
    </row>
    <row r="28484" spans="1:6" x14ac:dyDescent="0.25">
      <c r="A28484" s="1" t="str">
        <f>"21153"</f>
        <v>21153</v>
      </c>
      <c r="B28484" s="1" t="str">
        <f>"24005"</f>
        <v>24005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25">
      <c r="A28485" s="1" t="str">
        <f>"21219"</f>
        <v>21219</v>
      </c>
      <c r="B28485" s="1" t="str">
        <f>"24005"</f>
        <v>24005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25">
      <c r="A28486" s="1" t="str">
        <f>"21226"</f>
        <v>21226</v>
      </c>
      <c r="B28486" s="1" t="str">
        <f>"24510"</f>
        <v>24510</v>
      </c>
      <c r="C28486" s="2">
        <v>0.45631067961165001</v>
      </c>
      <c r="D28486" s="2">
        <v>0.55702479338842903</v>
      </c>
      <c r="E28486" s="2">
        <v>0.62980769230769196</v>
      </c>
      <c r="F28486" s="2">
        <v>0.48052920619071299</v>
      </c>
    </row>
    <row r="28487" spans="1:6" x14ac:dyDescent="0.25">
      <c r="A28487" s="1" t="str">
        <f>"21226"</f>
        <v>21226</v>
      </c>
      <c r="B28487" s="1" t="str">
        <f>"24003"</f>
        <v>24003</v>
      </c>
      <c r="C28487" s="2">
        <v>0.54368932038834905</v>
      </c>
      <c r="D28487" s="2">
        <v>0.44297520661157003</v>
      </c>
      <c r="E28487" s="2">
        <v>0.37019230769230699</v>
      </c>
      <c r="F28487" s="2">
        <v>0.51947079380928596</v>
      </c>
    </row>
    <row r="28488" spans="1:6" x14ac:dyDescent="0.25">
      <c r="A28488" s="1" t="str">
        <f>"21212"</f>
        <v>21212</v>
      </c>
      <c r="B28488" s="1" t="str">
        <f>"24510"</f>
        <v>24510</v>
      </c>
      <c r="C28488" s="2">
        <v>0.68578835416112705</v>
      </c>
      <c r="D28488" s="2">
        <v>0.76848484848484799</v>
      </c>
      <c r="E28488" s="2">
        <v>0.72578241430700396</v>
      </c>
      <c r="F28488" s="2">
        <v>0.69287083841729102</v>
      </c>
    </row>
    <row r="28489" spans="1:6" x14ac:dyDescent="0.25">
      <c r="A28489" s="1" t="str">
        <f>"21212"</f>
        <v>21212</v>
      </c>
      <c r="B28489" s="1" t="str">
        <f>"24005"</f>
        <v>24005</v>
      </c>
      <c r="C28489" s="2">
        <v>0.31421164583887201</v>
      </c>
      <c r="D28489" s="2">
        <v>0.23151515151515101</v>
      </c>
      <c r="E28489" s="2">
        <v>0.27421758569299498</v>
      </c>
      <c r="F28489" s="2">
        <v>0.30712916158270798</v>
      </c>
    </row>
    <row r="28490" spans="1:6" x14ac:dyDescent="0.25">
      <c r="A28490" s="1" t="str">
        <f>"21209"</f>
        <v>21209</v>
      </c>
      <c r="B28490" s="1" t="str">
        <f>"24510"</f>
        <v>24510</v>
      </c>
      <c r="C28490" s="2">
        <v>0.48812011454221799</v>
      </c>
      <c r="D28490" s="2">
        <v>0.47732997481108302</v>
      </c>
      <c r="E28490" s="2">
        <v>0.50060386473429896</v>
      </c>
      <c r="F28490" s="2">
        <v>0.48890768329972001</v>
      </c>
    </row>
    <row r="28491" spans="1:6" x14ac:dyDescent="0.25">
      <c r="A28491" s="1" t="str">
        <f>"21209"</f>
        <v>21209</v>
      </c>
      <c r="B28491" s="1" t="str">
        <f>"24005"</f>
        <v>24005</v>
      </c>
      <c r="C28491" s="2">
        <v>0.51187988545778096</v>
      </c>
      <c r="D28491" s="2">
        <v>0.52267002518891603</v>
      </c>
      <c r="E28491" s="2">
        <v>0.49939613526569998</v>
      </c>
      <c r="F28491" s="2">
        <v>0.51109231670027899</v>
      </c>
    </row>
    <row r="28492" spans="1:6" x14ac:dyDescent="0.25">
      <c r="A28492" s="1" t="str">
        <f>"21711"</f>
        <v>21711</v>
      </c>
      <c r="B28492" s="1" t="str">
        <f>"24043"</f>
        <v>24043</v>
      </c>
      <c r="C28492" s="2">
        <v>1</v>
      </c>
      <c r="D28492" s="2">
        <v>1</v>
      </c>
      <c r="E28492" s="2">
        <v>0</v>
      </c>
      <c r="F28492" s="2">
        <v>1</v>
      </c>
    </row>
    <row r="28493" spans="1:6" x14ac:dyDescent="0.25">
      <c r="A28493" s="1" t="str">
        <f>"21532"</f>
        <v>21532</v>
      </c>
      <c r="B28493" s="1" t="str">
        <f>"24023"</f>
        <v>24023</v>
      </c>
      <c r="C28493" s="2">
        <v>8.6153431306458098E-2</v>
      </c>
      <c r="D28493" s="2">
        <v>3.5087719298245598E-2</v>
      </c>
      <c r="E28493" s="2">
        <v>1.02880658436213E-2</v>
      </c>
      <c r="F28493" s="2">
        <v>7.9258010118043801E-2</v>
      </c>
    </row>
    <row r="28494" spans="1:6" x14ac:dyDescent="0.25">
      <c r="A28494" s="1" t="str">
        <f>"21532"</f>
        <v>21532</v>
      </c>
      <c r="B28494" s="1" t="str">
        <f>"24001"</f>
        <v>24001</v>
      </c>
      <c r="C28494" s="2">
        <v>0.91384656869354097</v>
      </c>
      <c r="D28494" s="2">
        <v>0.96491228070175405</v>
      </c>
      <c r="E28494" s="2">
        <v>0.98971193415637804</v>
      </c>
      <c r="F28494" s="2">
        <v>0.92074198988195599</v>
      </c>
    </row>
    <row r="28495" spans="1:6" x14ac:dyDescent="0.25">
      <c r="A28495" s="1" t="str">
        <f>"21541"</f>
        <v>21541</v>
      </c>
      <c r="B28495" s="1" t="str">
        <f>"24023"</f>
        <v>24023</v>
      </c>
      <c r="C28495" s="2">
        <v>1</v>
      </c>
      <c r="D28495" s="2">
        <v>1</v>
      </c>
      <c r="E28495" s="2">
        <v>1</v>
      </c>
      <c r="F28495" s="2">
        <v>1</v>
      </c>
    </row>
    <row r="28496" spans="1:6" x14ac:dyDescent="0.25">
      <c r="A28496" s="1" t="str">
        <f>"21522"</f>
        <v>21522</v>
      </c>
      <c r="B28496" s="1" t="str">
        <f>"24023"</f>
        <v>24023</v>
      </c>
      <c r="C28496" s="2">
        <v>0</v>
      </c>
      <c r="D28496" s="2">
        <v>1</v>
      </c>
      <c r="E28496" s="2">
        <v>0</v>
      </c>
      <c r="F28496" s="2">
        <v>1</v>
      </c>
    </row>
    <row r="28497" spans="1:6" x14ac:dyDescent="0.25">
      <c r="A28497" s="1" t="str">
        <f>"21776"</f>
        <v>21776</v>
      </c>
      <c r="B28497" s="1" t="str">
        <f>"24013"</f>
        <v>24013</v>
      </c>
      <c r="C28497" s="2">
        <v>0.87783969138448303</v>
      </c>
      <c r="D28497" s="2">
        <v>1</v>
      </c>
      <c r="E28497" s="2">
        <v>1</v>
      </c>
      <c r="F28497" s="2">
        <v>0.88334015554645895</v>
      </c>
    </row>
    <row r="28498" spans="1:6" x14ac:dyDescent="0.25">
      <c r="A28498" s="1" t="str">
        <f>"21776"</f>
        <v>21776</v>
      </c>
      <c r="B28498" s="1" t="str">
        <f>"24021"</f>
        <v>24021</v>
      </c>
      <c r="C28498" s="2">
        <v>0.12216030861551599</v>
      </c>
      <c r="D28498" s="2">
        <v>0</v>
      </c>
      <c r="E28498" s="2">
        <v>0</v>
      </c>
      <c r="F28498" s="2">
        <v>0.11665984445354</v>
      </c>
    </row>
    <row r="28499" spans="1:6" x14ac:dyDescent="0.25">
      <c r="A28499" s="1" t="str">
        <f>"21778"</f>
        <v>21778</v>
      </c>
      <c r="B28499" s="1" t="str">
        <f>"24021"</f>
        <v>24021</v>
      </c>
      <c r="C28499" s="2">
        <v>1</v>
      </c>
      <c r="D28499" s="2">
        <v>1</v>
      </c>
      <c r="E28499" s="2">
        <v>0</v>
      </c>
      <c r="F28499" s="2">
        <v>1</v>
      </c>
    </row>
    <row r="28500" spans="1:6" x14ac:dyDescent="0.25">
      <c r="A28500" s="1" t="str">
        <f>"21762"</f>
        <v>21762</v>
      </c>
      <c r="B28500" s="1" t="str">
        <f>"24021"</f>
        <v>24021</v>
      </c>
      <c r="C28500" s="2">
        <v>0</v>
      </c>
      <c r="D28500" s="2">
        <v>1</v>
      </c>
      <c r="E28500" s="2">
        <v>0</v>
      </c>
      <c r="F28500" s="2">
        <v>1</v>
      </c>
    </row>
    <row r="28501" spans="1:6" x14ac:dyDescent="0.25">
      <c r="A28501" s="1" t="str">
        <f>"21791"</f>
        <v>21791</v>
      </c>
      <c r="B28501" s="1" t="str">
        <f>"24021"</f>
        <v>24021</v>
      </c>
      <c r="C28501" s="2">
        <v>0.49309462915600999</v>
      </c>
      <c r="D28501" s="2">
        <v>0.26</v>
      </c>
      <c r="E28501" s="2">
        <v>5.4054054054054002E-2</v>
      </c>
      <c r="F28501" s="2">
        <v>0.45750116117045903</v>
      </c>
    </row>
    <row r="28502" spans="1:6" x14ac:dyDescent="0.25">
      <c r="A28502" s="1" t="str">
        <f>"21791"</f>
        <v>21791</v>
      </c>
      <c r="B28502" s="1" t="str">
        <f>"24013"</f>
        <v>24013</v>
      </c>
      <c r="C28502" s="2">
        <v>0.50690537084398901</v>
      </c>
      <c r="D28502" s="2">
        <v>0.74</v>
      </c>
      <c r="E28502" s="2">
        <v>0.94594594594594505</v>
      </c>
      <c r="F28502" s="2">
        <v>0.54249883882953998</v>
      </c>
    </row>
    <row r="28503" spans="1:6" x14ac:dyDescent="0.25">
      <c r="A28503" s="1" t="str">
        <f>"21629"</f>
        <v>21629</v>
      </c>
      <c r="B28503" s="1" t="str">
        <f>"24011"</f>
        <v>24011</v>
      </c>
      <c r="C28503" s="2">
        <v>1</v>
      </c>
      <c r="D28503" s="2">
        <v>1</v>
      </c>
      <c r="E28503" s="2">
        <v>1</v>
      </c>
      <c r="F28503" s="2">
        <v>1</v>
      </c>
    </row>
    <row r="28504" spans="1:6" x14ac:dyDescent="0.25">
      <c r="A28504" s="1" t="str">
        <f>"21561"</f>
        <v>21561</v>
      </c>
      <c r="B28504" s="1" t="str">
        <f>"24023"</f>
        <v>24023</v>
      </c>
      <c r="C28504" s="2">
        <v>1</v>
      </c>
      <c r="D28504" s="2">
        <v>1</v>
      </c>
      <c r="E28504" s="2">
        <v>1</v>
      </c>
      <c r="F28504" s="2">
        <v>1</v>
      </c>
    </row>
    <row r="28505" spans="1:6" x14ac:dyDescent="0.25">
      <c r="A28505" s="1" t="str">
        <f>"21560"</f>
        <v>21560</v>
      </c>
      <c r="B28505" s="1" t="str">
        <f>"24001"</f>
        <v>24001</v>
      </c>
      <c r="C28505" s="2">
        <v>0</v>
      </c>
      <c r="D28505" s="2">
        <v>1</v>
      </c>
      <c r="E28505" s="2">
        <v>0</v>
      </c>
      <c r="F28505" s="2">
        <v>1</v>
      </c>
    </row>
    <row r="28506" spans="1:6" x14ac:dyDescent="0.25">
      <c r="A28506" s="1" t="str">
        <f>"21660"</f>
        <v>21660</v>
      </c>
      <c r="B28506" s="1" t="str">
        <f>"24011"</f>
        <v>24011</v>
      </c>
      <c r="C28506" s="2">
        <v>1</v>
      </c>
      <c r="D28506" s="2">
        <v>1</v>
      </c>
      <c r="E28506" s="2">
        <v>1</v>
      </c>
      <c r="F28506" s="2">
        <v>1</v>
      </c>
    </row>
    <row r="28507" spans="1:6" x14ac:dyDescent="0.25">
      <c r="A28507" s="1" t="str">
        <f>"21663"</f>
        <v>21663</v>
      </c>
      <c r="B28507" s="1" t="str">
        <f>"24041"</f>
        <v>24041</v>
      </c>
      <c r="C28507" s="2">
        <v>1</v>
      </c>
      <c r="D28507" s="2">
        <v>1</v>
      </c>
      <c r="E28507" s="2">
        <v>1</v>
      </c>
      <c r="F28507" s="2">
        <v>1</v>
      </c>
    </row>
    <row r="28508" spans="1:6" x14ac:dyDescent="0.25">
      <c r="A28508" s="1" t="str">
        <f>"21673"</f>
        <v>21673</v>
      </c>
      <c r="B28508" s="1" t="str">
        <f>"24041"</f>
        <v>24041</v>
      </c>
      <c r="C28508" s="2">
        <v>1</v>
      </c>
      <c r="D28508" s="2">
        <v>1</v>
      </c>
      <c r="E28508" s="2">
        <v>1</v>
      </c>
      <c r="F28508" s="2">
        <v>1</v>
      </c>
    </row>
    <row r="28509" spans="1:6" x14ac:dyDescent="0.25">
      <c r="A28509" s="1" t="str">
        <f>"21672"</f>
        <v>21672</v>
      </c>
      <c r="B28509" s="1" t="str">
        <f>"24019"</f>
        <v>24019</v>
      </c>
      <c r="C28509" s="2">
        <v>1</v>
      </c>
      <c r="D28509" s="2">
        <v>1</v>
      </c>
      <c r="E28509" s="2">
        <v>1</v>
      </c>
      <c r="F28509" s="2">
        <v>1</v>
      </c>
    </row>
    <row r="28510" spans="1:6" x14ac:dyDescent="0.25">
      <c r="A28510" s="1" t="str">
        <f>"21824"</f>
        <v>21824</v>
      </c>
      <c r="B28510" s="1" t="str">
        <f>"24039"</f>
        <v>24039</v>
      </c>
      <c r="C28510" s="2">
        <v>1</v>
      </c>
      <c r="D28510" s="2">
        <v>1</v>
      </c>
      <c r="E28510" s="2">
        <v>0</v>
      </c>
      <c r="F28510" s="2">
        <v>1</v>
      </c>
    </row>
    <row r="28511" spans="1:6" x14ac:dyDescent="0.25">
      <c r="A28511" s="1" t="str">
        <f>"21830"</f>
        <v>21830</v>
      </c>
      <c r="B28511" s="1" t="str">
        <f>"24045"</f>
        <v>24045</v>
      </c>
      <c r="C28511" s="2">
        <v>1</v>
      </c>
      <c r="D28511" s="2">
        <v>1</v>
      </c>
      <c r="E28511" s="2">
        <v>1</v>
      </c>
      <c r="F28511" s="2">
        <v>1</v>
      </c>
    </row>
    <row r="28512" spans="1:6" x14ac:dyDescent="0.25">
      <c r="A28512" s="1" t="str">
        <f>"21842"</f>
        <v>21842</v>
      </c>
      <c r="B28512" s="1" t="str">
        <f>"24047"</f>
        <v>24047</v>
      </c>
      <c r="C28512" s="2">
        <v>1</v>
      </c>
      <c r="D28512" s="2">
        <v>1</v>
      </c>
      <c r="E28512" s="2">
        <v>1</v>
      </c>
      <c r="F28512" s="2">
        <v>1</v>
      </c>
    </row>
    <row r="28513" spans="1:6" x14ac:dyDescent="0.25">
      <c r="A28513" s="1" t="str">
        <f>"21835"</f>
        <v>21835</v>
      </c>
      <c r="B28513" s="1" t="str">
        <f>"24019"</f>
        <v>24019</v>
      </c>
      <c r="C28513" s="2">
        <v>1</v>
      </c>
      <c r="D28513" s="2">
        <v>1</v>
      </c>
      <c r="E28513" s="2">
        <v>1</v>
      </c>
      <c r="F28513" s="2">
        <v>1</v>
      </c>
    </row>
    <row r="28514" spans="1:6" x14ac:dyDescent="0.25">
      <c r="A28514" s="1" t="str">
        <f>"22046"</f>
        <v>22046</v>
      </c>
      <c r="B28514" s="1" t="str">
        <f>"51059"</f>
        <v>51059</v>
      </c>
      <c r="C28514" s="2">
        <v>0.29313671444321898</v>
      </c>
      <c r="D28514" s="2">
        <v>3.4987794955248099E-2</v>
      </c>
      <c r="E28514" s="2">
        <v>0.338862559241706</v>
      </c>
      <c r="F28514" s="2">
        <v>0.25968339508251898</v>
      </c>
    </row>
    <row r="28515" spans="1:6" x14ac:dyDescent="0.25">
      <c r="A28515" s="1" t="str">
        <f>"22046"</f>
        <v>22046</v>
      </c>
      <c r="B28515" s="1" t="str">
        <f>"51013"</f>
        <v>51013</v>
      </c>
      <c r="C28515" s="2">
        <v>1.37816979051819E-4</v>
      </c>
      <c r="D28515" s="2">
        <v>0</v>
      </c>
      <c r="E28515" s="2">
        <v>0</v>
      </c>
      <c r="F28515" s="2">
        <v>1.1227124733355701E-4</v>
      </c>
    </row>
    <row r="28516" spans="1:6" x14ac:dyDescent="0.25">
      <c r="A28516" s="1" t="str">
        <f>"22046"</f>
        <v>22046</v>
      </c>
      <c r="B28516" s="1" t="str">
        <f>"51610"</f>
        <v>51610</v>
      </c>
      <c r="C28516" s="2">
        <v>0.706725468577728</v>
      </c>
      <c r="D28516" s="2">
        <v>0.96501220504475105</v>
      </c>
      <c r="E28516" s="2">
        <v>0.66113744075829295</v>
      </c>
      <c r="F28516" s="2">
        <v>0.74020433367014704</v>
      </c>
    </row>
    <row r="28517" spans="1:6" x14ac:dyDescent="0.25">
      <c r="A28517" s="1" t="str">
        <f>"22066"</f>
        <v>22066</v>
      </c>
      <c r="B28517" s="1" t="str">
        <f>"51107"</f>
        <v>51107</v>
      </c>
      <c r="C28517" s="2">
        <v>4.9160671462829701E-2</v>
      </c>
      <c r="D28517" s="2">
        <v>0</v>
      </c>
      <c r="E28517" s="2">
        <v>0</v>
      </c>
      <c r="F28517" s="2">
        <v>4.4038668098818401E-2</v>
      </c>
    </row>
    <row r="28518" spans="1:6" x14ac:dyDescent="0.25">
      <c r="A28518" s="1" t="str">
        <f>"22066"</f>
        <v>22066</v>
      </c>
      <c r="B28518" s="1" t="str">
        <f>"51059"</f>
        <v>51059</v>
      </c>
      <c r="C28518" s="2">
        <v>0.95083932853717001</v>
      </c>
      <c r="D28518" s="2">
        <v>1</v>
      </c>
      <c r="E28518" s="2">
        <v>1</v>
      </c>
      <c r="F28518" s="2">
        <v>0.95596133190118104</v>
      </c>
    </row>
    <row r="28519" spans="1:6" x14ac:dyDescent="0.25">
      <c r="A28519" s="1" t="str">
        <f>"22079"</f>
        <v>22079</v>
      </c>
      <c r="B28519" s="1" t="str">
        <f>"51059"</f>
        <v>51059</v>
      </c>
      <c r="C28519" s="2">
        <v>1</v>
      </c>
      <c r="D28519" s="2">
        <v>1</v>
      </c>
      <c r="E28519" s="2">
        <v>1</v>
      </c>
      <c r="F28519" s="2">
        <v>1</v>
      </c>
    </row>
    <row r="28520" spans="1:6" x14ac:dyDescent="0.25">
      <c r="A28520" s="1" t="str">
        <f>"21901"</f>
        <v>21901</v>
      </c>
      <c r="B28520" s="1" t="str">
        <f>"24015"</f>
        <v>24015</v>
      </c>
      <c r="C28520" s="2">
        <v>1</v>
      </c>
      <c r="D28520" s="2">
        <v>1</v>
      </c>
      <c r="E28520" s="2">
        <v>1</v>
      </c>
      <c r="F28520" s="2">
        <v>1</v>
      </c>
    </row>
    <row r="28521" spans="1:6" x14ac:dyDescent="0.25">
      <c r="A28521" s="1" t="str">
        <f>"21904"</f>
        <v>21904</v>
      </c>
      <c r="B28521" s="1" t="str">
        <f>"24015"</f>
        <v>24015</v>
      </c>
      <c r="C28521" s="2">
        <v>1</v>
      </c>
      <c r="D28521" s="2">
        <v>1</v>
      </c>
      <c r="E28521" s="2">
        <v>1</v>
      </c>
      <c r="F28521" s="2">
        <v>1</v>
      </c>
    </row>
    <row r="28522" spans="1:6" x14ac:dyDescent="0.25">
      <c r="A28522" s="1" t="str">
        <f>"21915"</f>
        <v>21915</v>
      </c>
      <c r="B28522" s="1" t="str">
        <f>"24015"</f>
        <v>24015</v>
      </c>
      <c r="C28522" s="2">
        <v>1</v>
      </c>
      <c r="D28522" s="2">
        <v>1</v>
      </c>
      <c r="E28522" s="2">
        <v>1</v>
      </c>
      <c r="F28522" s="2">
        <v>1</v>
      </c>
    </row>
    <row r="28523" spans="1:6" x14ac:dyDescent="0.25">
      <c r="A28523" s="1" t="str">
        <f>"21917"</f>
        <v>21917</v>
      </c>
      <c r="B28523" s="1" t="str">
        <f>"24015"</f>
        <v>24015</v>
      </c>
      <c r="C28523" s="2">
        <v>1</v>
      </c>
      <c r="D28523" s="2">
        <v>1</v>
      </c>
      <c r="E28523" s="2">
        <v>1</v>
      </c>
      <c r="F28523" s="2">
        <v>1</v>
      </c>
    </row>
    <row r="28524" spans="1:6" x14ac:dyDescent="0.25">
      <c r="A28524" s="1" t="str">
        <f>"21864"</f>
        <v>21864</v>
      </c>
      <c r="B28524" s="1" t="str">
        <f>"24047"</f>
        <v>24047</v>
      </c>
      <c r="C28524" s="2">
        <v>1</v>
      </c>
      <c r="D28524" s="2">
        <v>1</v>
      </c>
      <c r="E28524" s="2">
        <v>0</v>
      </c>
      <c r="F28524" s="2">
        <v>1</v>
      </c>
    </row>
    <row r="28525" spans="1:6" x14ac:dyDescent="0.25">
      <c r="A28525" s="1" t="str">
        <f>"21866"</f>
        <v>21866</v>
      </c>
      <c r="B28525" s="1" t="str">
        <f>"24039"</f>
        <v>24039</v>
      </c>
      <c r="C28525" s="2">
        <v>1</v>
      </c>
      <c r="D28525" s="2">
        <v>0</v>
      </c>
      <c r="E28525" s="2">
        <v>1</v>
      </c>
      <c r="F28525" s="2">
        <v>1</v>
      </c>
    </row>
    <row r="28526" spans="1:6" x14ac:dyDescent="0.25">
      <c r="A28526" s="1" t="str">
        <f>"22152"</f>
        <v>22152</v>
      </c>
      <c r="B28526" s="1" t="str">
        <f>"51059"</f>
        <v>51059</v>
      </c>
      <c r="C28526" s="2">
        <v>1</v>
      </c>
      <c r="D28526" s="2">
        <v>1</v>
      </c>
      <c r="E28526" s="2">
        <v>1</v>
      </c>
      <c r="F28526" s="2">
        <v>1</v>
      </c>
    </row>
    <row r="28527" spans="1:6" x14ac:dyDescent="0.25">
      <c r="A28527" s="1" t="str">
        <f>"22160"</f>
        <v>22160</v>
      </c>
      <c r="B28527" s="1" t="str">
        <f>"51059"</f>
        <v>51059</v>
      </c>
      <c r="C28527" s="2">
        <v>0</v>
      </c>
      <c r="D28527" s="2">
        <v>1</v>
      </c>
      <c r="E28527" s="2">
        <v>1</v>
      </c>
      <c r="F28527" s="2">
        <v>1</v>
      </c>
    </row>
    <row r="28528" spans="1:6" x14ac:dyDescent="0.25">
      <c r="A28528" s="1" t="str">
        <f>"22116"</f>
        <v>22116</v>
      </c>
      <c r="B28528" s="1" t="str">
        <f>"51059"</f>
        <v>51059</v>
      </c>
      <c r="C28528" s="2">
        <v>1</v>
      </c>
      <c r="D28528" s="2">
        <v>1</v>
      </c>
      <c r="E28528" s="2">
        <v>1</v>
      </c>
      <c r="F28528" s="2">
        <v>1</v>
      </c>
    </row>
    <row r="28529" spans="1:6" x14ac:dyDescent="0.25">
      <c r="A28529" s="1" t="str">
        <f>"22201"</f>
        <v>22201</v>
      </c>
      <c r="B28529" s="1" t="str">
        <f>"51013"</f>
        <v>51013</v>
      </c>
      <c r="C28529" s="2">
        <v>1</v>
      </c>
      <c r="D28529" s="2">
        <v>1</v>
      </c>
      <c r="E28529" s="2">
        <v>1</v>
      </c>
      <c r="F28529" s="2">
        <v>1</v>
      </c>
    </row>
    <row r="28530" spans="1:6" x14ac:dyDescent="0.25">
      <c r="A28530" s="1" t="str">
        <f>"22195"</f>
        <v>22195</v>
      </c>
      <c r="B28530" s="1" t="str">
        <f>"51153"</f>
        <v>51153</v>
      </c>
      <c r="C28530" s="2">
        <v>1</v>
      </c>
      <c r="D28530" s="2">
        <v>1</v>
      </c>
      <c r="E28530" s="2">
        <v>1</v>
      </c>
      <c r="F28530" s="2">
        <v>1</v>
      </c>
    </row>
    <row r="28531" spans="1:6" x14ac:dyDescent="0.25">
      <c r="A28531" s="1" t="str">
        <f>"21930"</f>
        <v>21930</v>
      </c>
      <c r="B28531" s="1" t="str">
        <f>"24029"</f>
        <v>24029</v>
      </c>
      <c r="C28531" s="2">
        <v>0.105263157894736</v>
      </c>
      <c r="D28531" s="2">
        <v>0</v>
      </c>
      <c r="E28531" s="2">
        <v>0</v>
      </c>
      <c r="F28531" s="2">
        <v>0.10344827586206801</v>
      </c>
    </row>
    <row r="28532" spans="1:6" x14ac:dyDescent="0.25">
      <c r="A28532" s="1" t="str">
        <f>"21930"</f>
        <v>21930</v>
      </c>
      <c r="B28532" s="1" t="str">
        <f>"24015"</f>
        <v>24015</v>
      </c>
      <c r="C28532" s="2">
        <v>0.89473684210526305</v>
      </c>
      <c r="D28532" s="2">
        <v>1</v>
      </c>
      <c r="E28532" s="2">
        <v>0</v>
      </c>
      <c r="F28532" s="2">
        <v>0.89655172413793105</v>
      </c>
    </row>
    <row r="28533" spans="1:6" x14ac:dyDescent="0.25">
      <c r="A28533" s="1" t="str">
        <f>"22430"</f>
        <v>22430</v>
      </c>
      <c r="B28533" s="1" t="str">
        <f>"51179"</f>
        <v>51179</v>
      </c>
      <c r="C28533" s="2">
        <v>0</v>
      </c>
      <c r="D28533" s="2">
        <v>0</v>
      </c>
      <c r="E28533" s="2">
        <v>1</v>
      </c>
      <c r="F28533" s="2">
        <v>1</v>
      </c>
    </row>
    <row r="28534" spans="1:6" x14ac:dyDescent="0.25">
      <c r="A28534" s="1" t="str">
        <f>"22473"</f>
        <v>22473</v>
      </c>
      <c r="B28534" s="1" t="str">
        <f>"51159"</f>
        <v>51159</v>
      </c>
      <c r="C28534" s="2">
        <v>1.3201320132013199E-3</v>
      </c>
      <c r="D28534" s="2">
        <v>0</v>
      </c>
      <c r="E28534" s="2">
        <v>0</v>
      </c>
      <c r="F28534" s="2">
        <v>1.29617627997407E-3</v>
      </c>
    </row>
    <row r="28535" spans="1:6" x14ac:dyDescent="0.25">
      <c r="A28535" s="1" t="str">
        <f>"22473"</f>
        <v>22473</v>
      </c>
      <c r="B28535" s="1" t="str">
        <f>"51103"</f>
        <v>51103</v>
      </c>
      <c r="C28535" s="2">
        <v>2.07920792079207E-2</v>
      </c>
      <c r="D28535" s="2">
        <v>2.1276595744680799E-2</v>
      </c>
      <c r="E28535" s="2">
        <v>0</v>
      </c>
      <c r="F28535" s="2">
        <v>2.07388204795852E-2</v>
      </c>
    </row>
    <row r="28536" spans="1:6" x14ac:dyDescent="0.25">
      <c r="A28536" s="1" t="str">
        <f>"22473"</f>
        <v>22473</v>
      </c>
      <c r="B28536" s="1" t="str">
        <f>"51133"</f>
        <v>51133</v>
      </c>
      <c r="C28536" s="2">
        <v>0.97788778877887705</v>
      </c>
      <c r="D28536" s="2">
        <v>0.97872340425531901</v>
      </c>
      <c r="E28536" s="2">
        <v>1</v>
      </c>
      <c r="F28536" s="2">
        <v>0.97796500324044</v>
      </c>
    </row>
    <row r="28537" spans="1:6" x14ac:dyDescent="0.25">
      <c r="A28537" s="1" t="str">
        <f>"22433"</f>
        <v>22433</v>
      </c>
      <c r="B28537" s="1" t="str">
        <f>"51137"</f>
        <v>51137</v>
      </c>
      <c r="C28537" s="2">
        <v>1</v>
      </c>
      <c r="D28537" s="2">
        <v>1</v>
      </c>
      <c r="E28537" s="2">
        <v>0</v>
      </c>
      <c r="F28537" s="2">
        <v>1</v>
      </c>
    </row>
    <row r="28538" spans="1:6" x14ac:dyDescent="0.25">
      <c r="A28538" s="1" t="str">
        <f>"22471"</f>
        <v>22471</v>
      </c>
      <c r="B28538" s="1" t="str">
        <f>"51179"</f>
        <v>51179</v>
      </c>
      <c r="C28538" s="2">
        <v>0</v>
      </c>
      <c r="D28538" s="2">
        <v>0</v>
      </c>
      <c r="E28538" s="2">
        <v>1</v>
      </c>
      <c r="F28538" s="2">
        <v>1</v>
      </c>
    </row>
    <row r="28539" spans="1:6" x14ac:dyDescent="0.25">
      <c r="A28539" s="1" t="str">
        <f>"22240"</f>
        <v>22240</v>
      </c>
      <c r="B28539" s="1" t="str">
        <f>"51013"</f>
        <v>51013</v>
      </c>
      <c r="C28539" s="2">
        <v>0</v>
      </c>
      <c r="D28539" s="2">
        <v>1</v>
      </c>
      <c r="E28539" s="2">
        <v>0</v>
      </c>
      <c r="F28539" s="2">
        <v>1</v>
      </c>
    </row>
    <row r="28540" spans="1:6" x14ac:dyDescent="0.25">
      <c r="A28540" s="1" t="str">
        <f>"22580"</f>
        <v>22580</v>
      </c>
      <c r="B28540" s="1" t="str">
        <f>"51033"</f>
        <v>51033</v>
      </c>
      <c r="C28540" s="2">
        <v>0.91613780598368</v>
      </c>
      <c r="D28540" s="2">
        <v>0.61038961038961004</v>
      </c>
      <c r="E28540" s="2">
        <v>1</v>
      </c>
      <c r="F28540" s="2">
        <v>0.90590809628008695</v>
      </c>
    </row>
    <row r="28541" spans="1:6" x14ac:dyDescent="0.25">
      <c r="A28541" s="1" t="str">
        <f>"22580"</f>
        <v>22580</v>
      </c>
      <c r="B28541" s="1" t="str">
        <f>"51177"</f>
        <v>51177</v>
      </c>
      <c r="C28541" s="2">
        <v>8.38621940163191E-2</v>
      </c>
      <c r="D28541" s="2">
        <v>0.38961038961038902</v>
      </c>
      <c r="E28541" s="2">
        <v>0</v>
      </c>
      <c r="F28541" s="2">
        <v>9.4091903719912398E-2</v>
      </c>
    </row>
    <row r="28542" spans="1:6" x14ac:dyDescent="0.25">
      <c r="A28542" s="1" t="str">
        <f>"22501"</f>
        <v>22501</v>
      </c>
      <c r="B28542" s="1" t="str">
        <f>"51033"</f>
        <v>51033</v>
      </c>
      <c r="C28542" s="2">
        <v>0</v>
      </c>
      <c r="D28542" s="2">
        <v>0</v>
      </c>
      <c r="E28542" s="2">
        <v>1</v>
      </c>
      <c r="F28542" s="2">
        <v>1</v>
      </c>
    </row>
    <row r="28543" spans="1:6" x14ac:dyDescent="0.25">
      <c r="A28543" s="1" t="str">
        <f>"22642"</f>
        <v>22642</v>
      </c>
      <c r="B28543" s="1" t="str">
        <f>"51061"</f>
        <v>51061</v>
      </c>
      <c r="C28543" s="2">
        <v>0.12588832487309601</v>
      </c>
      <c r="D28543" s="2">
        <v>0.33333333333333298</v>
      </c>
      <c r="E28543" s="2">
        <v>0</v>
      </c>
      <c r="F28543" s="2">
        <v>0.127947817360762</v>
      </c>
    </row>
    <row r="28544" spans="1:6" x14ac:dyDescent="0.25">
      <c r="A28544" s="1" t="str">
        <f>"22642"</f>
        <v>22642</v>
      </c>
      <c r="B28544" s="1" t="str">
        <f>"51187"</f>
        <v>51187</v>
      </c>
      <c r="C28544" s="2">
        <v>0.87411167512690302</v>
      </c>
      <c r="D28544" s="2">
        <v>0.66666666666666596</v>
      </c>
      <c r="E28544" s="2">
        <v>1</v>
      </c>
      <c r="F28544" s="2">
        <v>0.87205218263923701</v>
      </c>
    </row>
    <row r="28545" spans="1:6" x14ac:dyDescent="0.25">
      <c r="A28545" s="1" t="str">
        <f>"22623"</f>
        <v>22623</v>
      </c>
      <c r="B28545" s="1" t="str">
        <f>"51187"</f>
        <v>51187</v>
      </c>
      <c r="C28545" s="2">
        <v>0.20446096654275001</v>
      </c>
      <c r="D28545" s="2">
        <v>0</v>
      </c>
      <c r="E28545" s="2">
        <v>0</v>
      </c>
      <c r="F28545" s="2">
        <v>0.20220588235294101</v>
      </c>
    </row>
    <row r="28546" spans="1:6" x14ac:dyDescent="0.25">
      <c r="A28546" s="1" t="str">
        <f>"22623"</f>
        <v>22623</v>
      </c>
      <c r="B28546" s="1" t="str">
        <f>"51157"</f>
        <v>51157</v>
      </c>
      <c r="C28546" s="2">
        <v>0.79553903345724897</v>
      </c>
      <c r="D28546" s="2">
        <v>1</v>
      </c>
      <c r="E28546" s="2">
        <v>0</v>
      </c>
      <c r="F28546" s="2">
        <v>0.79779411764705799</v>
      </c>
    </row>
    <row r="28547" spans="1:6" x14ac:dyDescent="0.25">
      <c r="A28547" s="1" t="str">
        <f>"22403"</f>
        <v>22403</v>
      </c>
      <c r="B28547" s="1" t="str">
        <f>"51179"</f>
        <v>51179</v>
      </c>
      <c r="C28547" s="2">
        <v>1</v>
      </c>
      <c r="D28547" s="2">
        <v>1</v>
      </c>
      <c r="E28547" s="2">
        <v>1</v>
      </c>
      <c r="F28547" s="2">
        <v>1</v>
      </c>
    </row>
    <row r="28548" spans="1:6" x14ac:dyDescent="0.25">
      <c r="A28548" s="1" t="str">
        <f>"22404"</f>
        <v>22404</v>
      </c>
      <c r="B28548" s="1" t="str">
        <f>"51177"</f>
        <v>51177</v>
      </c>
      <c r="C28548" s="2">
        <v>0.248005319148936</v>
      </c>
      <c r="D28548" s="2">
        <v>0.16323296354992001</v>
      </c>
      <c r="E28548" s="2">
        <v>0.33333333333333298</v>
      </c>
      <c r="F28548" s="2">
        <v>0.22310570626753901</v>
      </c>
    </row>
    <row r="28549" spans="1:6" x14ac:dyDescent="0.25">
      <c r="A28549" s="1" t="str">
        <f>"22404"</f>
        <v>22404</v>
      </c>
      <c r="B28549" s="1" t="str">
        <f>"51630"</f>
        <v>51630</v>
      </c>
      <c r="C28549" s="2">
        <v>0.75199468085106302</v>
      </c>
      <c r="D28549" s="2">
        <v>0.83676703645007899</v>
      </c>
      <c r="E28549" s="2">
        <v>0.66666666666666596</v>
      </c>
      <c r="F28549" s="2">
        <v>0.77689429373246</v>
      </c>
    </row>
    <row r="28550" spans="1:6" x14ac:dyDescent="0.25">
      <c r="A28550" s="1" t="str">
        <f>"22664"</f>
        <v>22664</v>
      </c>
      <c r="B28550" s="1" t="str">
        <f>"51171"</f>
        <v>51171</v>
      </c>
      <c r="C28550" s="2">
        <v>1</v>
      </c>
      <c r="D28550" s="2">
        <v>1</v>
      </c>
      <c r="E28550" s="2">
        <v>1</v>
      </c>
      <c r="F28550" s="2">
        <v>1</v>
      </c>
    </row>
    <row r="28551" spans="1:6" x14ac:dyDescent="0.25">
      <c r="A28551" s="1" t="str">
        <f>"22701"</f>
        <v>22701</v>
      </c>
      <c r="B28551" s="1" t="str">
        <f>"51137"</f>
        <v>51137</v>
      </c>
      <c r="C28551" s="2">
        <v>2.7497314715359801E-2</v>
      </c>
      <c r="D28551" s="2">
        <v>3.6075036075036001E-3</v>
      </c>
      <c r="E28551" s="2">
        <v>1.8621973929236399E-3</v>
      </c>
      <c r="F28551" s="2">
        <v>2.4546827794561899E-2</v>
      </c>
    </row>
    <row r="28552" spans="1:6" x14ac:dyDescent="0.25">
      <c r="A28552" s="1" t="str">
        <f>"22701"</f>
        <v>22701</v>
      </c>
      <c r="B28552" s="1" t="str">
        <f>"51047"</f>
        <v>51047</v>
      </c>
      <c r="C28552" s="2">
        <v>0.95553168635875396</v>
      </c>
      <c r="D28552" s="2">
        <v>0.99494949494949403</v>
      </c>
      <c r="E28552" s="2">
        <v>0.99813780260707596</v>
      </c>
      <c r="F28552" s="2">
        <v>0.96041037260825701</v>
      </c>
    </row>
    <row r="28553" spans="1:6" x14ac:dyDescent="0.25">
      <c r="A28553" s="1" t="str">
        <f>"22701"</f>
        <v>22701</v>
      </c>
      <c r="B28553" s="1" t="str">
        <f>"51113"</f>
        <v>51113</v>
      </c>
      <c r="C28553" s="2">
        <v>1.6970998925886101E-2</v>
      </c>
      <c r="D28553" s="2">
        <v>1.44300144300144E-3</v>
      </c>
      <c r="E28553" s="2">
        <v>0</v>
      </c>
      <c r="F28553" s="2">
        <v>1.50427995971802E-2</v>
      </c>
    </row>
    <row r="28554" spans="1:6" x14ac:dyDescent="0.25">
      <c r="A28554" s="1" t="str">
        <f>"22906"</f>
        <v>22906</v>
      </c>
      <c r="B28554" s="1" t="str">
        <f>"51540"</f>
        <v>51540</v>
      </c>
      <c r="C28554" s="2">
        <v>1</v>
      </c>
      <c r="D28554" s="2">
        <v>1</v>
      </c>
      <c r="E28554" s="2">
        <v>1</v>
      </c>
      <c r="F28554" s="2">
        <v>1</v>
      </c>
    </row>
    <row r="28555" spans="1:6" x14ac:dyDescent="0.25">
      <c r="A28555" s="1" t="str">
        <f>"22936"</f>
        <v>22936</v>
      </c>
      <c r="B28555" s="1" t="str">
        <f>"51079"</f>
        <v>51079</v>
      </c>
      <c r="C28555" s="2">
        <v>3.6941263391207898E-4</v>
      </c>
      <c r="D28555" s="2">
        <v>0</v>
      </c>
      <c r="E28555" s="2">
        <v>0</v>
      </c>
      <c r="F28555" s="2">
        <v>3.4674063800277301E-4</v>
      </c>
    </row>
    <row r="28556" spans="1:6" x14ac:dyDescent="0.25">
      <c r="A28556" s="1" t="str">
        <f>"22936"</f>
        <v>22936</v>
      </c>
      <c r="B28556" s="1" t="str">
        <f>"51003"</f>
        <v>51003</v>
      </c>
      <c r="C28556" s="2">
        <v>0.99963058736608701</v>
      </c>
      <c r="D28556" s="2">
        <v>1</v>
      </c>
      <c r="E28556" s="2">
        <v>1</v>
      </c>
      <c r="F28556" s="2">
        <v>0.999653259361997</v>
      </c>
    </row>
    <row r="28557" spans="1:6" x14ac:dyDescent="0.25">
      <c r="A28557" s="1" t="str">
        <f>"22949"</f>
        <v>22949</v>
      </c>
      <c r="B28557" s="1" t="str">
        <f>"51125"</f>
        <v>51125</v>
      </c>
      <c r="C28557" s="2">
        <v>1</v>
      </c>
      <c r="D28557" s="2">
        <v>1</v>
      </c>
      <c r="E28557" s="2">
        <v>1</v>
      </c>
      <c r="F28557" s="2">
        <v>1</v>
      </c>
    </row>
    <row r="28558" spans="1:6" x14ac:dyDescent="0.25">
      <c r="A28558" s="1" t="str">
        <f>"22952"</f>
        <v>22952</v>
      </c>
      <c r="B28558" s="1" t="str">
        <f>"51820"</f>
        <v>51820</v>
      </c>
      <c r="C28558" s="2">
        <v>1.3266998341625201E-2</v>
      </c>
      <c r="D28558" s="2">
        <v>6.5573770491803199E-2</v>
      </c>
      <c r="E28558" s="2">
        <v>0</v>
      </c>
      <c r="F28558" s="2">
        <v>1.56739811912225E-2</v>
      </c>
    </row>
    <row r="28559" spans="1:6" x14ac:dyDescent="0.25">
      <c r="A28559" s="1" t="str">
        <f>"22952"</f>
        <v>22952</v>
      </c>
      <c r="B28559" s="1" t="str">
        <f>"51125"</f>
        <v>51125</v>
      </c>
      <c r="C28559" s="2">
        <v>8.2918739635157504E-4</v>
      </c>
      <c r="D28559" s="2">
        <v>3.2786885245901599E-2</v>
      </c>
      <c r="E28559" s="2">
        <v>0</v>
      </c>
      <c r="F28559" s="2">
        <v>2.3510971786833801E-3</v>
      </c>
    </row>
    <row r="28560" spans="1:6" x14ac:dyDescent="0.25">
      <c r="A28560" s="1" t="str">
        <f>"22952"</f>
        <v>22952</v>
      </c>
      <c r="B28560" s="1" t="str">
        <f>"51015"</f>
        <v>51015</v>
      </c>
      <c r="C28560" s="2">
        <v>0.985903814262023</v>
      </c>
      <c r="D28560" s="2">
        <v>0.90163934426229497</v>
      </c>
      <c r="E28560" s="2">
        <v>1</v>
      </c>
      <c r="F28560" s="2">
        <v>0.98197492163009403</v>
      </c>
    </row>
    <row r="28561" spans="1:6" x14ac:dyDescent="0.25">
      <c r="A28561" s="1" t="str">
        <f>"22908"</f>
        <v>22908</v>
      </c>
      <c r="B28561" s="1" t="str">
        <f>"51003"</f>
        <v>51003</v>
      </c>
      <c r="C28561" s="2">
        <v>0</v>
      </c>
      <c r="D28561" s="2">
        <v>0.25</v>
      </c>
      <c r="E28561" s="2">
        <v>0</v>
      </c>
      <c r="F28561" s="2">
        <v>0.25</v>
      </c>
    </row>
    <row r="28562" spans="1:6" x14ac:dyDescent="0.25">
      <c r="A28562" s="1" t="str">
        <f>"22908"</f>
        <v>22908</v>
      </c>
      <c r="B28562" s="1" t="str">
        <f>"51540"</f>
        <v>51540</v>
      </c>
      <c r="C28562" s="2">
        <v>0</v>
      </c>
      <c r="D28562" s="2">
        <v>0.75</v>
      </c>
      <c r="E28562" s="2">
        <v>0</v>
      </c>
      <c r="F28562" s="2">
        <v>0.75</v>
      </c>
    </row>
    <row r="28563" spans="1:6" x14ac:dyDescent="0.25">
      <c r="A28563" s="1" t="str">
        <f>"22946"</f>
        <v>22946</v>
      </c>
      <c r="B28563" s="1" t="str">
        <f>"51003"</f>
        <v>51003</v>
      </c>
      <c r="C28563" s="2">
        <v>1</v>
      </c>
      <c r="D28563" s="2">
        <v>0</v>
      </c>
      <c r="E28563" s="2">
        <v>1</v>
      </c>
      <c r="F28563" s="2">
        <v>1</v>
      </c>
    </row>
    <row r="28564" spans="1:6" x14ac:dyDescent="0.25">
      <c r="A28564" s="1" t="str">
        <f>"22735"</f>
        <v>22735</v>
      </c>
      <c r="B28564" s="1" t="str">
        <f>"51113"</f>
        <v>51113</v>
      </c>
      <c r="C28564" s="2">
        <v>0.456989247311827</v>
      </c>
      <c r="D28564" s="2">
        <v>0.5</v>
      </c>
      <c r="E28564" s="2">
        <v>0.11111111111111099</v>
      </c>
      <c r="F28564" s="2">
        <v>0.45377258235919199</v>
      </c>
    </row>
    <row r="28565" spans="1:6" x14ac:dyDescent="0.25">
      <c r="A28565" s="1" t="str">
        <f>"22735"</f>
        <v>22735</v>
      </c>
      <c r="B28565" s="1" t="str">
        <f>"51047"</f>
        <v>51047</v>
      </c>
      <c r="C28565" s="2">
        <v>0.543010752688172</v>
      </c>
      <c r="D28565" s="2">
        <v>0.5</v>
      </c>
      <c r="E28565" s="2">
        <v>0.88888888888888795</v>
      </c>
      <c r="F28565" s="2">
        <v>0.54622741764080696</v>
      </c>
    </row>
    <row r="28566" spans="1:6" x14ac:dyDescent="0.25">
      <c r="A28566" s="1" t="str">
        <f>"23021"</f>
        <v>23021</v>
      </c>
      <c r="B28566" s="1" t="str">
        <f>"51115"</f>
        <v>51115</v>
      </c>
      <c r="C28566" s="2">
        <v>1</v>
      </c>
      <c r="D28566" s="2">
        <v>0</v>
      </c>
      <c r="E28566" s="2">
        <v>1</v>
      </c>
      <c r="F28566" s="2">
        <v>1</v>
      </c>
    </row>
    <row r="28567" spans="1:6" x14ac:dyDescent="0.25">
      <c r="A28567" s="1" t="str">
        <f>"23038"</f>
        <v>23038</v>
      </c>
      <c r="B28567" s="1" t="str">
        <f>"51065"</f>
        <v>51065</v>
      </c>
      <c r="C28567" s="2">
        <v>0.17177914110429399</v>
      </c>
      <c r="D28567" s="2">
        <v>0.14285714285714199</v>
      </c>
      <c r="E28567" s="2">
        <v>1</v>
      </c>
      <c r="F28567" s="2">
        <v>0.17220543806646499</v>
      </c>
    </row>
    <row r="28568" spans="1:6" x14ac:dyDescent="0.25">
      <c r="A28568" s="1" t="str">
        <f>"23038"</f>
        <v>23038</v>
      </c>
      <c r="B28568" s="1" t="str">
        <f>"51049"</f>
        <v>51049</v>
      </c>
      <c r="C28568" s="2">
        <v>0.31083844580776998</v>
      </c>
      <c r="D28568" s="2">
        <v>0.71428571428571397</v>
      </c>
      <c r="E28568" s="2">
        <v>0</v>
      </c>
      <c r="F28568" s="2">
        <v>0.31621349446122798</v>
      </c>
    </row>
    <row r="28569" spans="1:6" x14ac:dyDescent="0.25">
      <c r="A28569" s="1" t="str">
        <f>"23038"</f>
        <v>23038</v>
      </c>
      <c r="B28569" s="1" t="str">
        <f>"51075"</f>
        <v>51075</v>
      </c>
      <c r="C28569" s="2">
        <v>0.51738241308793398</v>
      </c>
      <c r="D28569" s="2">
        <v>0.14285714285714199</v>
      </c>
      <c r="E28569" s="2">
        <v>0</v>
      </c>
      <c r="F28569" s="2">
        <v>0.51158106747230603</v>
      </c>
    </row>
    <row r="28570" spans="1:6" x14ac:dyDescent="0.25">
      <c r="A28570" s="1" t="str">
        <f>"23063"</f>
        <v>23063</v>
      </c>
      <c r="B28570" s="1" t="str">
        <f>"51075"</f>
        <v>51075</v>
      </c>
      <c r="C28570" s="2">
        <v>1</v>
      </c>
      <c r="D28570" s="2">
        <v>1</v>
      </c>
      <c r="E28570" s="2">
        <v>1</v>
      </c>
      <c r="F28570" s="2">
        <v>1</v>
      </c>
    </row>
    <row r="28571" spans="1:6" x14ac:dyDescent="0.25">
      <c r="A28571" s="1" t="str">
        <f>"23025"</f>
        <v>23025</v>
      </c>
      <c r="B28571" s="1" t="str">
        <f>"51115"</f>
        <v>51115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25">
      <c r="A28572" s="1" t="str">
        <f>"23031"</f>
        <v>23031</v>
      </c>
      <c r="B28572" s="1" t="str">
        <f>"51119"</f>
        <v>51119</v>
      </c>
      <c r="C28572" s="2">
        <v>0</v>
      </c>
      <c r="D28572" s="2">
        <v>1</v>
      </c>
      <c r="E28572" s="2">
        <v>0</v>
      </c>
      <c r="F28572" s="2">
        <v>1</v>
      </c>
    </row>
    <row r="28573" spans="1:6" x14ac:dyDescent="0.25">
      <c r="A28573" s="1" t="str">
        <f>"22968"</f>
        <v>22968</v>
      </c>
      <c r="B28573" s="1" t="str">
        <f>"51003"</f>
        <v>51003</v>
      </c>
      <c r="C28573" s="2">
        <v>3.2730404823427997E-2</v>
      </c>
      <c r="D28573" s="2">
        <v>7.3529411764705803E-3</v>
      </c>
      <c r="E28573" s="2">
        <v>0</v>
      </c>
      <c r="F28573" s="2">
        <v>3.03802430419443E-2</v>
      </c>
    </row>
    <row r="28574" spans="1:6" x14ac:dyDescent="0.25">
      <c r="A28574" s="1" t="str">
        <f>"22968"</f>
        <v>22968</v>
      </c>
      <c r="B28574" s="1" t="str">
        <f>"51137"</f>
        <v>51137</v>
      </c>
      <c r="C28574" s="2">
        <v>5.3832902670111898E-3</v>
      </c>
      <c r="D28574" s="2">
        <v>0</v>
      </c>
      <c r="E28574" s="2">
        <v>0</v>
      </c>
      <c r="F28574" s="2">
        <v>4.9000392003136E-3</v>
      </c>
    </row>
    <row r="28575" spans="1:6" x14ac:dyDescent="0.25">
      <c r="A28575" s="1" t="str">
        <f>"22968"</f>
        <v>22968</v>
      </c>
      <c r="B28575" s="1" t="str">
        <f>"51079"</f>
        <v>51079</v>
      </c>
      <c r="C28575" s="2">
        <v>0.96188630490955995</v>
      </c>
      <c r="D28575" s="2">
        <v>0.99264705882352899</v>
      </c>
      <c r="E28575" s="2">
        <v>1</v>
      </c>
      <c r="F28575" s="2">
        <v>0.96471971775774201</v>
      </c>
    </row>
    <row r="28576" spans="1:6" x14ac:dyDescent="0.25">
      <c r="A28576" s="1" t="str">
        <f>"23004"</f>
        <v>23004</v>
      </c>
      <c r="B28576" s="1" t="str">
        <f>"51029"</f>
        <v>51029</v>
      </c>
      <c r="C28576" s="2">
        <v>1</v>
      </c>
      <c r="D28576" s="2">
        <v>1</v>
      </c>
      <c r="E28576" s="2">
        <v>1</v>
      </c>
      <c r="F28576" s="2">
        <v>1</v>
      </c>
    </row>
    <row r="28577" spans="1:6" x14ac:dyDescent="0.25">
      <c r="A28577" s="1" t="str">
        <f>"23076"</f>
        <v>23076</v>
      </c>
      <c r="B28577" s="1" t="str">
        <f>"51115"</f>
        <v>51115</v>
      </c>
      <c r="C28577" s="2">
        <v>1</v>
      </c>
      <c r="D28577" s="2">
        <v>1</v>
      </c>
      <c r="E28577" s="2">
        <v>1</v>
      </c>
      <c r="F28577" s="2">
        <v>1</v>
      </c>
    </row>
    <row r="28578" spans="1:6" x14ac:dyDescent="0.25">
      <c r="A28578" s="1" t="str">
        <f>"23103"</f>
        <v>23103</v>
      </c>
      <c r="B28578" s="1" t="str">
        <f>"51075"</f>
        <v>51075</v>
      </c>
      <c r="C28578" s="2">
        <v>1</v>
      </c>
      <c r="D28578" s="2">
        <v>1</v>
      </c>
      <c r="E28578" s="2">
        <v>1</v>
      </c>
      <c r="F28578" s="2">
        <v>1</v>
      </c>
    </row>
    <row r="28579" spans="1:6" x14ac:dyDescent="0.25">
      <c r="A28579" s="1" t="str">
        <f>"23079"</f>
        <v>23079</v>
      </c>
      <c r="B28579" s="1" t="str">
        <f>"51119"</f>
        <v>51119</v>
      </c>
      <c r="C28579" s="2">
        <v>1</v>
      </c>
      <c r="D28579" s="2">
        <v>1</v>
      </c>
      <c r="E28579" s="2">
        <v>1</v>
      </c>
      <c r="F28579" s="2">
        <v>1</v>
      </c>
    </row>
    <row r="28580" spans="1:6" x14ac:dyDescent="0.25">
      <c r="A28580" s="1" t="str">
        <f>"22824"</f>
        <v>22824</v>
      </c>
      <c r="B28580" s="1" t="str">
        <f>"51171"</f>
        <v>51171</v>
      </c>
      <c r="C28580" s="2">
        <v>1</v>
      </c>
      <c r="D28580" s="2">
        <v>1</v>
      </c>
      <c r="E28580" s="2">
        <v>1</v>
      </c>
      <c r="F28580" s="2">
        <v>1</v>
      </c>
    </row>
    <row r="28581" spans="1:6" x14ac:dyDescent="0.25">
      <c r="A28581" s="1" t="str">
        <f>"22832"</f>
        <v>22832</v>
      </c>
      <c r="B28581" s="1" t="str">
        <f>"51165"</f>
        <v>51165</v>
      </c>
      <c r="C28581" s="2">
        <v>1</v>
      </c>
      <c r="D28581" s="2">
        <v>1</v>
      </c>
      <c r="E28581" s="2">
        <v>1</v>
      </c>
      <c r="F28581" s="2">
        <v>1</v>
      </c>
    </row>
    <row r="28582" spans="1:6" x14ac:dyDescent="0.25">
      <c r="A28582" s="1" t="str">
        <f>"22847"</f>
        <v>22847</v>
      </c>
      <c r="B28582" s="1" t="str">
        <f>"51171"</f>
        <v>51171</v>
      </c>
      <c r="C28582" s="2">
        <v>1</v>
      </c>
      <c r="D28582" s="2">
        <v>1</v>
      </c>
      <c r="E28582" s="2">
        <v>1</v>
      </c>
      <c r="F28582" s="2">
        <v>1</v>
      </c>
    </row>
    <row r="28583" spans="1:6" x14ac:dyDescent="0.25">
      <c r="A28583" s="1" t="str">
        <f>"22902"</f>
        <v>22902</v>
      </c>
      <c r="B28583" s="1" t="str">
        <f>"51003"</f>
        <v>51003</v>
      </c>
      <c r="C28583" s="2">
        <v>0.32850987724575198</v>
      </c>
      <c r="D28583" s="2">
        <v>9.0425531914893595E-2</v>
      </c>
      <c r="E28583" s="2">
        <v>0.206697459584295</v>
      </c>
      <c r="F28583" s="2">
        <v>0.28216975757959301</v>
      </c>
    </row>
    <row r="28584" spans="1:6" x14ac:dyDescent="0.25">
      <c r="A28584" s="1" t="str">
        <f>"22902"</f>
        <v>22902</v>
      </c>
      <c r="B28584" s="1" t="str">
        <f>"51065"</f>
        <v>51065</v>
      </c>
      <c r="C28584" s="2">
        <v>1.6258840744654899E-3</v>
      </c>
      <c r="D28584" s="2">
        <v>0</v>
      </c>
      <c r="E28584" s="2">
        <v>0</v>
      </c>
      <c r="F28584" s="2">
        <v>1.26590290524716E-3</v>
      </c>
    </row>
    <row r="28585" spans="1:6" x14ac:dyDescent="0.25">
      <c r="A28585" s="1" t="str">
        <f>"22902"</f>
        <v>22902</v>
      </c>
      <c r="B28585" s="1" t="str">
        <f>"51540"</f>
        <v>51540</v>
      </c>
      <c r="C28585" s="2">
        <v>0.66986423867978195</v>
      </c>
      <c r="D28585" s="2">
        <v>0.909574468085106</v>
      </c>
      <c r="E28585" s="2">
        <v>0.79330254041570403</v>
      </c>
      <c r="F28585" s="2">
        <v>0.71656433951515897</v>
      </c>
    </row>
    <row r="28586" spans="1:6" x14ac:dyDescent="0.25">
      <c r="A28586" s="1" t="str">
        <f>"23120"</f>
        <v>23120</v>
      </c>
      <c r="B28586" s="1" t="str">
        <f>"51041"</f>
        <v>51041</v>
      </c>
      <c r="C28586" s="2">
        <v>0.94902193242442201</v>
      </c>
      <c r="D28586" s="2">
        <v>0.984375</v>
      </c>
      <c r="E28586" s="2">
        <v>1</v>
      </c>
      <c r="F28586" s="2">
        <v>0.94947327350760802</v>
      </c>
    </row>
    <row r="28587" spans="1:6" x14ac:dyDescent="0.25">
      <c r="A28587" s="1" t="str">
        <f>"23120"</f>
        <v>23120</v>
      </c>
      <c r="B28587" s="1" t="str">
        <f>"51145"</f>
        <v>51145</v>
      </c>
      <c r="C28587" s="2">
        <v>5.09780675755779E-2</v>
      </c>
      <c r="D28587" s="2">
        <v>1.5625E-2</v>
      </c>
      <c r="E28587" s="2">
        <v>0</v>
      </c>
      <c r="F28587" s="2">
        <v>5.0526726492391698E-2</v>
      </c>
    </row>
    <row r="28588" spans="1:6" x14ac:dyDescent="0.25">
      <c r="A28588" s="1" t="str">
        <f>"23123"</f>
        <v>23123</v>
      </c>
      <c r="B28588" s="1" t="str">
        <f>"51049"</f>
        <v>51049</v>
      </c>
      <c r="C28588" s="2">
        <v>5.28789659224441E-2</v>
      </c>
      <c r="D28588" s="2">
        <v>7.4074074074074001E-2</v>
      </c>
      <c r="E28588" s="2">
        <v>0</v>
      </c>
      <c r="F28588" s="2">
        <v>5.3348467650397198E-2</v>
      </c>
    </row>
    <row r="28589" spans="1:6" x14ac:dyDescent="0.25">
      <c r="A28589" s="1" t="str">
        <f>"23123"</f>
        <v>23123</v>
      </c>
      <c r="B28589" s="1" t="str">
        <f>"51029"</f>
        <v>51029</v>
      </c>
      <c r="C28589" s="2">
        <v>0.94712103407755499</v>
      </c>
      <c r="D28589" s="2">
        <v>0.92592592592592504</v>
      </c>
      <c r="E28589" s="2">
        <v>1</v>
      </c>
      <c r="F28589" s="2">
        <v>0.94665153234960198</v>
      </c>
    </row>
    <row r="28590" spans="1:6" x14ac:dyDescent="0.25">
      <c r="A28590" s="1" t="str">
        <f>"23124"</f>
        <v>23124</v>
      </c>
      <c r="B28590" s="1" t="str">
        <f>"51127"</f>
        <v>51127</v>
      </c>
      <c r="C28590" s="2">
        <v>0.99949057564951604</v>
      </c>
      <c r="D28590" s="2">
        <v>1</v>
      </c>
      <c r="E28590" s="2">
        <v>1</v>
      </c>
      <c r="F28590" s="2">
        <v>0.99950980392156796</v>
      </c>
    </row>
    <row r="28591" spans="1:6" x14ac:dyDescent="0.25">
      <c r="A28591" s="1" t="str">
        <f>"23124"</f>
        <v>23124</v>
      </c>
      <c r="B28591" s="1" t="str">
        <f>"51085"</f>
        <v>51085</v>
      </c>
      <c r="C28591" s="2">
        <v>5.0942435048395302E-4</v>
      </c>
      <c r="D28591" s="2">
        <v>0</v>
      </c>
      <c r="E28591" s="2">
        <v>0</v>
      </c>
      <c r="F28591" s="2">
        <v>4.90196078431372E-4</v>
      </c>
    </row>
    <row r="28592" spans="1:6" x14ac:dyDescent="0.25">
      <c r="A28592" s="1" t="str">
        <f>"23128"</f>
        <v>23128</v>
      </c>
      <c r="B28592" s="1" t="str">
        <f>"51073"</f>
        <v>51073</v>
      </c>
      <c r="C28592" s="2">
        <v>0.54624277456647297</v>
      </c>
      <c r="D28592" s="2">
        <v>0</v>
      </c>
      <c r="E28592" s="2">
        <v>0</v>
      </c>
      <c r="F28592" s="2">
        <v>0.53693181818181801</v>
      </c>
    </row>
    <row r="28593" spans="1:6" x14ac:dyDescent="0.25">
      <c r="A28593" s="1" t="str">
        <f>"23128"</f>
        <v>23128</v>
      </c>
      <c r="B28593" s="1" t="str">
        <f>"51115"</f>
        <v>51115</v>
      </c>
      <c r="C28593" s="2">
        <v>0.45375722543352598</v>
      </c>
      <c r="D28593" s="2">
        <v>1</v>
      </c>
      <c r="E28593" s="2">
        <v>1</v>
      </c>
      <c r="F28593" s="2">
        <v>0.46306818181818099</v>
      </c>
    </row>
    <row r="28594" spans="1:6" x14ac:dyDescent="0.25">
      <c r="A28594" s="1" t="str">
        <f>"23131"</f>
        <v>23131</v>
      </c>
      <c r="B28594" s="1" t="str">
        <f>"51073"</f>
        <v>51073</v>
      </c>
      <c r="C28594" s="2">
        <v>0</v>
      </c>
      <c r="D28594" s="2">
        <v>0</v>
      </c>
      <c r="E28594" s="2">
        <v>1</v>
      </c>
      <c r="F28594" s="2">
        <v>1</v>
      </c>
    </row>
    <row r="28595" spans="1:6" x14ac:dyDescent="0.25">
      <c r="A28595" s="1" t="str">
        <f>"23153"</f>
        <v>23153</v>
      </c>
      <c r="B28595" s="1" t="str">
        <f>"51075"</f>
        <v>51075</v>
      </c>
      <c r="C28595" s="2">
        <v>1</v>
      </c>
      <c r="D28595" s="2">
        <v>1</v>
      </c>
      <c r="E28595" s="2">
        <v>1</v>
      </c>
      <c r="F28595" s="2">
        <v>1</v>
      </c>
    </row>
    <row r="28596" spans="1:6" x14ac:dyDescent="0.25">
      <c r="A28596" s="1" t="str">
        <f>"23176"</f>
        <v>23176</v>
      </c>
      <c r="B28596" s="1" t="str">
        <f>"51119"</f>
        <v>51119</v>
      </c>
      <c r="C28596" s="2">
        <v>1</v>
      </c>
      <c r="D28596" s="2">
        <v>0</v>
      </c>
      <c r="E28596" s="2">
        <v>1</v>
      </c>
      <c r="F28596" s="2">
        <v>1</v>
      </c>
    </row>
    <row r="28597" spans="1:6" x14ac:dyDescent="0.25">
      <c r="A28597" s="1" t="str">
        <f>"23184"</f>
        <v>23184</v>
      </c>
      <c r="B28597" s="1" t="str">
        <f>"51073"</f>
        <v>51073</v>
      </c>
      <c r="C28597" s="2">
        <v>0</v>
      </c>
      <c r="D28597" s="2">
        <v>0</v>
      </c>
      <c r="E28597" s="2">
        <v>1</v>
      </c>
      <c r="F28597" s="2">
        <v>1</v>
      </c>
    </row>
    <row r="28598" spans="1:6" x14ac:dyDescent="0.25">
      <c r="A28598" s="1" t="str">
        <f>"23173"</f>
        <v>23173</v>
      </c>
      <c r="B28598" s="1" t="str">
        <f>"51760"</f>
        <v>51760</v>
      </c>
      <c r="C28598" s="2">
        <v>0</v>
      </c>
      <c r="D28598" s="2">
        <v>1</v>
      </c>
      <c r="E28598" s="2">
        <v>0.35460992907801397</v>
      </c>
      <c r="F28598" s="2">
        <v>0.35915492957746398</v>
      </c>
    </row>
    <row r="28599" spans="1:6" x14ac:dyDescent="0.25">
      <c r="A28599" s="1" t="str">
        <f>"23173"</f>
        <v>23173</v>
      </c>
      <c r="B28599" s="1" t="str">
        <f>"51087"</f>
        <v>51087</v>
      </c>
      <c r="C28599" s="2">
        <v>0</v>
      </c>
      <c r="D28599" s="2">
        <v>0</v>
      </c>
      <c r="E28599" s="2">
        <v>0.64539007092198497</v>
      </c>
      <c r="F28599" s="2">
        <v>0.64084507042253502</v>
      </c>
    </row>
    <row r="28600" spans="1:6" x14ac:dyDescent="0.25">
      <c r="A28600" s="1" t="str">
        <f>"23261"</f>
        <v>23261</v>
      </c>
      <c r="B28600" s="1" t="str">
        <f>"51760"</f>
        <v>51760</v>
      </c>
      <c r="C28600" s="2">
        <v>1</v>
      </c>
      <c r="D28600" s="2">
        <v>1</v>
      </c>
      <c r="E28600" s="2">
        <v>1</v>
      </c>
      <c r="F28600" s="2">
        <v>1</v>
      </c>
    </row>
    <row r="28601" spans="1:6" x14ac:dyDescent="0.25">
      <c r="A28601" s="1" t="str">
        <f>"23273"</f>
        <v>23273</v>
      </c>
      <c r="B28601" s="1" t="str">
        <f>"51087"</f>
        <v>51087</v>
      </c>
      <c r="C28601" s="2">
        <v>0</v>
      </c>
      <c r="D28601" s="2">
        <v>1</v>
      </c>
      <c r="E28601" s="2">
        <v>0</v>
      </c>
      <c r="F28601" s="2">
        <v>1</v>
      </c>
    </row>
    <row r="28602" spans="1:6" x14ac:dyDescent="0.25">
      <c r="A28602" s="1" t="str">
        <f>"23304"</f>
        <v>23304</v>
      </c>
      <c r="B28602" s="1" t="str">
        <f>"51093"</f>
        <v>51093</v>
      </c>
      <c r="C28602" s="2">
        <v>0</v>
      </c>
      <c r="D28602" s="2">
        <v>1</v>
      </c>
      <c r="E28602" s="2">
        <v>0</v>
      </c>
      <c r="F28602" s="2">
        <v>1</v>
      </c>
    </row>
    <row r="28603" spans="1:6" x14ac:dyDescent="0.25">
      <c r="A28603" s="1" t="str">
        <f>"23306"</f>
        <v>23306</v>
      </c>
      <c r="B28603" s="1" t="str">
        <f>"51001"</f>
        <v>51001</v>
      </c>
      <c r="C28603" s="2">
        <v>1</v>
      </c>
      <c r="D28603" s="2">
        <v>1</v>
      </c>
      <c r="E28603" s="2">
        <v>0</v>
      </c>
      <c r="F28603" s="2">
        <v>1</v>
      </c>
    </row>
    <row r="28604" spans="1:6" x14ac:dyDescent="0.25">
      <c r="A28604" s="1" t="str">
        <f>"23325"</f>
        <v>23325</v>
      </c>
      <c r="B28604" s="1" t="str">
        <f>"51810"</f>
        <v>51810</v>
      </c>
      <c r="C28604" s="2">
        <v>2.5094102885821797E-4</v>
      </c>
      <c r="D28604" s="2">
        <v>0</v>
      </c>
      <c r="E28604" s="2">
        <v>0</v>
      </c>
      <c r="F28604" s="2">
        <v>2.2867596615595701E-4</v>
      </c>
    </row>
    <row r="28605" spans="1:6" x14ac:dyDescent="0.25">
      <c r="A28605" s="1" t="str">
        <f>"23325"</f>
        <v>23325</v>
      </c>
      <c r="B28605" s="1" t="str">
        <f>"51550"</f>
        <v>51550</v>
      </c>
      <c r="C28605" s="2">
        <v>0.99974905897114097</v>
      </c>
      <c r="D28605" s="2">
        <v>1</v>
      </c>
      <c r="E28605" s="2">
        <v>1</v>
      </c>
      <c r="F28605" s="2">
        <v>0.99977132403384406</v>
      </c>
    </row>
    <row r="28606" spans="1:6" x14ac:dyDescent="0.25">
      <c r="A28606" s="1" t="str">
        <f>"23357"</f>
        <v>23357</v>
      </c>
      <c r="B28606" s="1" t="str">
        <f>"51001"</f>
        <v>51001</v>
      </c>
      <c r="C28606" s="2">
        <v>1</v>
      </c>
      <c r="D28606" s="2">
        <v>1</v>
      </c>
      <c r="E28606" s="2">
        <v>0</v>
      </c>
      <c r="F28606" s="2">
        <v>1</v>
      </c>
    </row>
    <row r="28607" spans="1:6" x14ac:dyDescent="0.25">
      <c r="A28607" s="1" t="str">
        <f>"23421"</f>
        <v>23421</v>
      </c>
      <c r="B28607" s="1" t="str">
        <f>"51001"</f>
        <v>51001</v>
      </c>
      <c r="C28607" s="2">
        <v>1</v>
      </c>
      <c r="D28607" s="2">
        <v>1</v>
      </c>
      <c r="E28607" s="2">
        <v>1</v>
      </c>
      <c r="F28607" s="2">
        <v>1</v>
      </c>
    </row>
    <row r="28608" spans="1:6" x14ac:dyDescent="0.25">
      <c r="A28608" s="1" t="str">
        <f>"23337"</f>
        <v>23337</v>
      </c>
      <c r="B28608" s="1" t="str">
        <f>"51001"</f>
        <v>51001</v>
      </c>
      <c r="C28608" s="2">
        <v>1</v>
      </c>
      <c r="D28608" s="2">
        <v>1</v>
      </c>
      <c r="E28608" s="2">
        <v>1</v>
      </c>
      <c r="F28608" s="2">
        <v>1</v>
      </c>
    </row>
    <row r="28609" spans="1:6" x14ac:dyDescent="0.25">
      <c r="A28609" s="1" t="str">
        <f>"23427"</f>
        <v>23427</v>
      </c>
      <c r="B28609" s="1" t="str">
        <f>"51001"</f>
        <v>51001</v>
      </c>
      <c r="C28609" s="2">
        <v>0</v>
      </c>
      <c r="D28609" s="2">
        <v>1</v>
      </c>
      <c r="E28609" s="2">
        <v>0</v>
      </c>
      <c r="F28609" s="2">
        <v>1</v>
      </c>
    </row>
    <row r="28610" spans="1:6" x14ac:dyDescent="0.25">
      <c r="A28610" s="1" t="str">
        <f>"23429"</f>
        <v>23429</v>
      </c>
      <c r="B28610" s="1" t="str">
        <f>"51131"</f>
        <v>51131</v>
      </c>
      <c r="C28610" s="2">
        <v>0</v>
      </c>
      <c r="D28610" s="2">
        <v>1</v>
      </c>
      <c r="E28610" s="2">
        <v>0</v>
      </c>
      <c r="F28610" s="2">
        <v>1</v>
      </c>
    </row>
    <row r="28611" spans="1:6" x14ac:dyDescent="0.25">
      <c r="A28611" s="1" t="str">
        <f>"23223"</f>
        <v>23223</v>
      </c>
      <c r="B28611" s="1" t="str">
        <f>"51087"</f>
        <v>51087</v>
      </c>
      <c r="C28611" s="2">
        <v>0.441005361420586</v>
      </c>
      <c r="D28611" s="2">
        <v>0.39956647398843897</v>
      </c>
      <c r="E28611" s="2">
        <v>0.52335252719129799</v>
      </c>
      <c r="F28611" s="2">
        <v>0.44344525747110702</v>
      </c>
    </row>
    <row r="28612" spans="1:6" x14ac:dyDescent="0.25">
      <c r="A28612" s="1" t="str">
        <f>"23223"</f>
        <v>23223</v>
      </c>
      <c r="B28612" s="1" t="str">
        <f>"51760"</f>
        <v>51760</v>
      </c>
      <c r="C28612" s="2">
        <v>0.55899463857941301</v>
      </c>
      <c r="D28612" s="2">
        <v>0.60043352601155997</v>
      </c>
      <c r="E28612" s="2">
        <v>0.47664747280870101</v>
      </c>
      <c r="F28612" s="2">
        <v>0.55655474252889203</v>
      </c>
    </row>
    <row r="28613" spans="1:6" x14ac:dyDescent="0.25">
      <c r="A28613" s="1" t="str">
        <f>"23437"</f>
        <v>23437</v>
      </c>
      <c r="B28613" s="1" t="str">
        <f>"51800"</f>
        <v>51800</v>
      </c>
      <c r="C28613" s="2">
        <v>1</v>
      </c>
      <c r="D28613" s="2">
        <v>1</v>
      </c>
      <c r="E28613" s="2">
        <v>0</v>
      </c>
      <c r="F28613" s="2">
        <v>1</v>
      </c>
    </row>
    <row r="28614" spans="1:6" x14ac:dyDescent="0.25">
      <c r="A28614" s="1" t="str">
        <f>"23443"</f>
        <v>23443</v>
      </c>
      <c r="B28614" s="1" t="str">
        <f>"51131"</f>
        <v>51131</v>
      </c>
      <c r="C28614" s="2">
        <v>0</v>
      </c>
      <c r="D28614" s="2">
        <v>1</v>
      </c>
      <c r="E28614" s="2">
        <v>0</v>
      </c>
      <c r="F28614" s="2">
        <v>1</v>
      </c>
    </row>
    <row r="28615" spans="1:6" x14ac:dyDescent="0.25">
      <c r="A28615" s="1" t="str">
        <f>"23604"</f>
        <v>23604</v>
      </c>
      <c r="B28615" s="1" t="str">
        <f>"51700"</f>
        <v>51700</v>
      </c>
      <c r="C28615" s="2">
        <v>1</v>
      </c>
      <c r="D28615" s="2">
        <v>1</v>
      </c>
      <c r="E28615" s="2">
        <v>1</v>
      </c>
      <c r="F28615" s="2">
        <v>1</v>
      </c>
    </row>
    <row r="28616" spans="1:6" x14ac:dyDescent="0.25">
      <c r="A28616" s="1" t="str">
        <f>"23669"</f>
        <v>23669</v>
      </c>
      <c r="B28616" s="1" t="str">
        <f>"51650"</f>
        <v>51650</v>
      </c>
      <c r="C28616" s="2">
        <v>1</v>
      </c>
      <c r="D28616" s="2">
        <v>1</v>
      </c>
      <c r="E28616" s="2">
        <v>1</v>
      </c>
      <c r="F28616" s="2">
        <v>1</v>
      </c>
    </row>
    <row r="28617" spans="1:6" x14ac:dyDescent="0.25">
      <c r="A28617" s="1" t="str">
        <f>"23701"</f>
        <v>23701</v>
      </c>
      <c r="B28617" s="1" t="str">
        <f>"51740"</f>
        <v>51740</v>
      </c>
      <c r="C28617" s="2">
        <v>1</v>
      </c>
      <c r="D28617" s="2">
        <v>1</v>
      </c>
      <c r="E28617" s="2">
        <v>1</v>
      </c>
      <c r="F28617" s="2">
        <v>1</v>
      </c>
    </row>
    <row r="28618" spans="1:6" x14ac:dyDescent="0.25">
      <c r="A28618" s="1" t="str">
        <f>"23651"</f>
        <v>23651</v>
      </c>
      <c r="B28618" s="1" t="str">
        <f>"51650"</f>
        <v>51650</v>
      </c>
      <c r="C28618" s="2">
        <v>1</v>
      </c>
      <c r="D28618" s="2">
        <v>1</v>
      </c>
      <c r="E28618" s="2">
        <v>1</v>
      </c>
      <c r="F28618" s="2">
        <v>1</v>
      </c>
    </row>
    <row r="28619" spans="1:6" x14ac:dyDescent="0.25">
      <c r="A28619" s="1" t="str">
        <f>"23662"</f>
        <v>23662</v>
      </c>
      <c r="B28619" s="1" t="str">
        <f>"51735"</f>
        <v>51735</v>
      </c>
      <c r="C28619" s="2">
        <v>0.99795918367346903</v>
      </c>
      <c r="D28619" s="2">
        <v>1</v>
      </c>
      <c r="E28619" s="2">
        <v>1</v>
      </c>
      <c r="F28619" s="2">
        <v>0.99810671256454297</v>
      </c>
    </row>
    <row r="28620" spans="1:6" x14ac:dyDescent="0.25">
      <c r="A28620" s="1" t="str">
        <f>"23662"</f>
        <v>23662</v>
      </c>
      <c r="B28620" s="1" t="str">
        <f>"51199"</f>
        <v>51199</v>
      </c>
      <c r="C28620" s="2">
        <v>2.0408163265306098E-3</v>
      </c>
      <c r="D28620" s="2">
        <v>0</v>
      </c>
      <c r="E28620" s="2">
        <v>0</v>
      </c>
      <c r="F28620" s="2">
        <v>1.89328743545611E-3</v>
      </c>
    </row>
    <row r="28621" spans="1:6" x14ac:dyDescent="0.25">
      <c r="A28621" s="1" t="str">
        <f>"23663"</f>
        <v>23663</v>
      </c>
      <c r="B28621" s="1" t="str">
        <f>"51650"</f>
        <v>51650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25">
      <c r="A28622" s="1" t="str">
        <f>"23612"</f>
        <v>23612</v>
      </c>
      <c r="B28622" s="1" t="str">
        <f>"51700"</f>
        <v>51700</v>
      </c>
      <c r="C28622" s="2">
        <v>1</v>
      </c>
      <c r="D28622" s="2">
        <v>1</v>
      </c>
      <c r="E28622" s="2">
        <v>1</v>
      </c>
      <c r="F28622" s="2">
        <v>1</v>
      </c>
    </row>
    <row r="28623" spans="1:6" x14ac:dyDescent="0.25">
      <c r="A28623" s="1" t="str">
        <f>"23832"</f>
        <v>23832</v>
      </c>
      <c r="B28623" s="1" t="str">
        <f>"51041"</f>
        <v>51041</v>
      </c>
      <c r="C28623" s="2">
        <v>1</v>
      </c>
      <c r="D28623" s="2">
        <v>1</v>
      </c>
      <c r="E28623" s="2">
        <v>1</v>
      </c>
      <c r="F28623" s="2">
        <v>1</v>
      </c>
    </row>
    <row r="28624" spans="1:6" x14ac:dyDescent="0.25">
      <c r="A28624" s="1" t="str">
        <f>"23502"</f>
        <v>23502</v>
      </c>
      <c r="B28624" s="1" t="str">
        <f>"51810"</f>
        <v>51810</v>
      </c>
      <c r="C28624" s="2">
        <v>1.13494495516967E-4</v>
      </c>
      <c r="D28624" s="2">
        <v>4.5724737082761702E-4</v>
      </c>
      <c r="E28624" s="2">
        <v>0</v>
      </c>
      <c r="F28624" s="2">
        <v>1.73596042010242E-4</v>
      </c>
    </row>
    <row r="28625" spans="1:6" x14ac:dyDescent="0.25">
      <c r="A28625" s="1" t="str">
        <f>"23502"</f>
        <v>23502</v>
      </c>
      <c r="B28625" s="1" t="str">
        <f>"51710"</f>
        <v>51710</v>
      </c>
      <c r="C28625" s="2">
        <v>0.99988650550448299</v>
      </c>
      <c r="D28625" s="2">
        <v>0.99954275262917203</v>
      </c>
      <c r="E28625" s="2">
        <v>1</v>
      </c>
      <c r="F28625" s="2">
        <v>0.99982640395798905</v>
      </c>
    </row>
    <row r="28626" spans="1:6" x14ac:dyDescent="0.25">
      <c r="A28626" s="1" t="str">
        <f>"23480"</f>
        <v>23480</v>
      </c>
      <c r="B28626" s="1" t="str">
        <f>"51001"</f>
        <v>51001</v>
      </c>
      <c r="C28626" s="2">
        <v>1</v>
      </c>
      <c r="D28626" s="2">
        <v>1</v>
      </c>
      <c r="E28626" s="2">
        <v>0</v>
      </c>
      <c r="F28626" s="2">
        <v>1</v>
      </c>
    </row>
    <row r="28627" spans="1:6" x14ac:dyDescent="0.25">
      <c r="A28627" s="1" t="str">
        <f>"23511"</f>
        <v>23511</v>
      </c>
      <c r="B28627" s="1" t="str">
        <f>"51710"</f>
        <v>51710</v>
      </c>
      <c r="C28627" s="2">
        <v>1</v>
      </c>
      <c r="D28627" s="2">
        <v>1</v>
      </c>
      <c r="E28627" s="2">
        <v>1</v>
      </c>
      <c r="F28627" s="2">
        <v>1</v>
      </c>
    </row>
    <row r="28628" spans="1:6" x14ac:dyDescent="0.25">
      <c r="A28628" s="1" t="str">
        <f>"23517"</f>
        <v>23517</v>
      </c>
      <c r="B28628" s="1" t="str">
        <f>"51710"</f>
        <v>51710</v>
      </c>
      <c r="C28628" s="2">
        <v>1</v>
      </c>
      <c r="D28628" s="2">
        <v>1</v>
      </c>
      <c r="E28628" s="2">
        <v>1</v>
      </c>
      <c r="F28628" s="2">
        <v>1</v>
      </c>
    </row>
    <row r="28629" spans="1:6" x14ac:dyDescent="0.25">
      <c r="A28629" s="1" t="str">
        <f>"23514"</f>
        <v>23514</v>
      </c>
      <c r="B28629" s="1" t="str">
        <f>"51710"</f>
        <v>51710</v>
      </c>
      <c r="C28629" s="2">
        <v>1</v>
      </c>
      <c r="D28629" s="2">
        <v>1</v>
      </c>
      <c r="E28629" s="2">
        <v>1</v>
      </c>
      <c r="F28629" s="2">
        <v>1</v>
      </c>
    </row>
    <row r="28630" spans="1:6" x14ac:dyDescent="0.25">
      <c r="A28630" s="1" t="str">
        <f>"24037"</f>
        <v>24037</v>
      </c>
      <c r="B28630" s="1" t="str">
        <f>"51770"</f>
        <v>51770</v>
      </c>
      <c r="C28630" s="2">
        <v>1</v>
      </c>
      <c r="D28630" s="2">
        <v>1</v>
      </c>
      <c r="E28630" s="2">
        <v>1</v>
      </c>
      <c r="F28630" s="2">
        <v>1</v>
      </c>
    </row>
    <row r="28631" spans="1:6" x14ac:dyDescent="0.25">
      <c r="A28631" s="1" t="str">
        <f>"23872"</f>
        <v>23872</v>
      </c>
      <c r="B28631" s="1" t="str">
        <f>"51053"</f>
        <v>51053</v>
      </c>
      <c r="C28631" s="2">
        <v>1</v>
      </c>
      <c r="D28631" s="2">
        <v>1</v>
      </c>
      <c r="E28631" s="2">
        <v>1</v>
      </c>
      <c r="F28631" s="2">
        <v>1</v>
      </c>
    </row>
    <row r="28632" spans="1:6" x14ac:dyDescent="0.25">
      <c r="A28632" s="1" t="str">
        <f>"24083"</f>
        <v>24083</v>
      </c>
      <c r="B28632" s="1" t="str">
        <f>"51023"</f>
        <v>51023</v>
      </c>
      <c r="C28632" s="2">
        <v>1</v>
      </c>
      <c r="D28632" s="2">
        <v>1</v>
      </c>
      <c r="E28632" s="2">
        <v>1</v>
      </c>
      <c r="F28632" s="2">
        <v>1</v>
      </c>
    </row>
    <row r="28633" spans="1:6" x14ac:dyDescent="0.25">
      <c r="A28633" s="1" t="str">
        <f>"24064"</f>
        <v>24064</v>
      </c>
      <c r="B28633" s="1" t="str">
        <f>"51023"</f>
        <v>51023</v>
      </c>
      <c r="C28633" s="2">
        <v>0.68220742150333002</v>
      </c>
      <c r="D28633" s="2">
        <v>0.78181818181818097</v>
      </c>
      <c r="E28633" s="2">
        <v>1</v>
      </c>
      <c r="F28633" s="2">
        <v>0.68503937007874005</v>
      </c>
    </row>
    <row r="28634" spans="1:6" x14ac:dyDescent="0.25">
      <c r="A28634" s="1" t="str">
        <f>"24064"</f>
        <v>24064</v>
      </c>
      <c r="B28634" s="1" t="str">
        <f>"51019"</f>
        <v>51019</v>
      </c>
      <c r="C28634" s="2">
        <v>0.31779257849666898</v>
      </c>
      <c r="D28634" s="2">
        <v>0.218181818181818</v>
      </c>
      <c r="E28634" s="2">
        <v>0</v>
      </c>
      <c r="F28634" s="2">
        <v>0.31496062992125901</v>
      </c>
    </row>
    <row r="28635" spans="1:6" x14ac:dyDescent="0.25">
      <c r="A28635" s="1" t="str">
        <f>"24111"</f>
        <v>24111</v>
      </c>
      <c r="B28635" s="1" t="str">
        <f>"51121"</f>
        <v>51121</v>
      </c>
      <c r="C28635" s="2">
        <v>0</v>
      </c>
      <c r="D28635" s="2">
        <v>0</v>
      </c>
      <c r="E28635" s="2">
        <v>1</v>
      </c>
      <c r="F28635" s="2">
        <v>1</v>
      </c>
    </row>
    <row r="28636" spans="1:6" x14ac:dyDescent="0.25">
      <c r="A28636" s="1" t="str">
        <f>"23893"</f>
        <v>23893</v>
      </c>
      <c r="B28636" s="1" t="str">
        <f>"51025"</f>
        <v>51025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25">
      <c r="A28637" s="1" t="str">
        <f>"23897"</f>
        <v>23897</v>
      </c>
      <c r="B28637" s="1" t="str">
        <f>"51183"</f>
        <v>51183</v>
      </c>
      <c r="C28637" s="2">
        <v>1</v>
      </c>
      <c r="D28637" s="2">
        <v>1</v>
      </c>
      <c r="E28637" s="2">
        <v>0</v>
      </c>
      <c r="F28637" s="2">
        <v>1</v>
      </c>
    </row>
    <row r="28638" spans="1:6" x14ac:dyDescent="0.25">
      <c r="A28638" s="1" t="str">
        <f>"23898"</f>
        <v>23898</v>
      </c>
      <c r="B28638" s="1" t="str">
        <f>"51175"</f>
        <v>51175</v>
      </c>
      <c r="C28638" s="2">
        <v>0.33297985153764498</v>
      </c>
      <c r="D28638" s="2">
        <v>0.25</v>
      </c>
      <c r="E28638" s="2">
        <v>0</v>
      </c>
      <c r="F28638" s="2">
        <v>0.33124346917450298</v>
      </c>
    </row>
    <row r="28639" spans="1:6" x14ac:dyDescent="0.25">
      <c r="A28639" s="1" t="str">
        <f>"23898"</f>
        <v>23898</v>
      </c>
      <c r="B28639" s="1" t="str">
        <f>"51093"</f>
        <v>51093</v>
      </c>
      <c r="C28639" s="2">
        <v>0.66702014846235402</v>
      </c>
      <c r="D28639" s="2">
        <v>0.75</v>
      </c>
      <c r="E28639" s="2">
        <v>1</v>
      </c>
      <c r="F28639" s="2">
        <v>0.66875653082549602</v>
      </c>
    </row>
    <row r="28640" spans="1:6" x14ac:dyDescent="0.25">
      <c r="A28640" s="1" t="str">
        <f>"23920"</f>
        <v>23920</v>
      </c>
      <c r="B28640" s="1" t="str">
        <f>"51111"</f>
        <v>51111</v>
      </c>
      <c r="C28640" s="2">
        <v>4.2458808618504401E-2</v>
      </c>
      <c r="D28640" s="2">
        <v>0</v>
      </c>
      <c r="E28640" s="2">
        <v>0</v>
      </c>
      <c r="F28640" s="2">
        <v>4.1822721598002398E-2</v>
      </c>
    </row>
    <row r="28641" spans="1:6" x14ac:dyDescent="0.25">
      <c r="A28641" s="1" t="str">
        <f>"23920"</f>
        <v>23920</v>
      </c>
      <c r="B28641" s="1" t="str">
        <f>"51025"</f>
        <v>51025</v>
      </c>
      <c r="C28641" s="2">
        <v>0.71673003802281299</v>
      </c>
      <c r="D28641" s="2">
        <v>0.75</v>
      </c>
      <c r="E28641" s="2">
        <v>0.25</v>
      </c>
      <c r="F28641" s="2">
        <v>0.71598002496878899</v>
      </c>
    </row>
    <row r="28642" spans="1:6" x14ac:dyDescent="0.25">
      <c r="A28642" s="1" t="str">
        <f>"23920"</f>
        <v>23920</v>
      </c>
      <c r="B28642" s="1" t="str">
        <f>"51117"</f>
        <v>51117</v>
      </c>
      <c r="C28642" s="2">
        <v>0.240811153358681</v>
      </c>
      <c r="D28642" s="2">
        <v>0.25</v>
      </c>
      <c r="E28642" s="2">
        <v>0.75</v>
      </c>
      <c r="F28642" s="2">
        <v>0.242197253433208</v>
      </c>
    </row>
    <row r="28643" spans="1:6" x14ac:dyDescent="0.25">
      <c r="A28643" s="1" t="str">
        <f>"23934"</f>
        <v>23934</v>
      </c>
      <c r="B28643" s="1" t="str">
        <f>"51037"</f>
        <v>51037</v>
      </c>
      <c r="C28643" s="2">
        <v>0.61516853932584203</v>
      </c>
      <c r="D28643" s="2">
        <v>0.25</v>
      </c>
      <c r="E28643" s="2">
        <v>1</v>
      </c>
      <c r="F28643" s="2">
        <v>0.61218836565096901</v>
      </c>
    </row>
    <row r="28644" spans="1:6" x14ac:dyDescent="0.25">
      <c r="A28644" s="1" t="str">
        <f>"23934"</f>
        <v>23934</v>
      </c>
      <c r="B28644" s="1" t="str">
        <f>"51147"</f>
        <v>51147</v>
      </c>
      <c r="C28644" s="2">
        <v>0.38483146067415702</v>
      </c>
      <c r="D28644" s="2">
        <v>0.75</v>
      </c>
      <c r="E28644" s="2">
        <v>0</v>
      </c>
      <c r="F28644" s="2">
        <v>0.38781163434902999</v>
      </c>
    </row>
    <row r="28645" spans="1:6" x14ac:dyDescent="0.25">
      <c r="A28645" s="1" t="str">
        <f>"23942"</f>
        <v>23942</v>
      </c>
      <c r="B28645" s="1" t="str">
        <f>"51111"</f>
        <v>51111</v>
      </c>
      <c r="C28645" s="2">
        <v>0.26716141001855198</v>
      </c>
      <c r="D28645" s="2">
        <v>0</v>
      </c>
      <c r="E28645" s="2">
        <v>0</v>
      </c>
      <c r="F28645" s="2">
        <v>0.26277372262773702</v>
      </c>
    </row>
    <row r="28646" spans="1:6" x14ac:dyDescent="0.25">
      <c r="A28646" s="1" t="str">
        <f>"23942"</f>
        <v>23942</v>
      </c>
      <c r="B28646" s="1" t="str">
        <f>"51147"</f>
        <v>51147</v>
      </c>
      <c r="C28646" s="2">
        <v>0.73283858998144702</v>
      </c>
      <c r="D28646" s="2">
        <v>1</v>
      </c>
      <c r="E28646" s="2">
        <v>1</v>
      </c>
      <c r="F28646" s="2">
        <v>0.73722627737226198</v>
      </c>
    </row>
    <row r="28647" spans="1:6" x14ac:dyDescent="0.25">
      <c r="A28647" s="1" t="str">
        <f>"23938"</f>
        <v>23938</v>
      </c>
      <c r="B28647" s="1" t="str">
        <f>"51025"</f>
        <v>51025</v>
      </c>
      <c r="C28647" s="2">
        <v>0.55963302752293498</v>
      </c>
      <c r="D28647" s="2">
        <v>0.66666666666666596</v>
      </c>
      <c r="E28647" s="2">
        <v>0</v>
      </c>
      <c r="F28647" s="2">
        <v>0.56108597285067796</v>
      </c>
    </row>
    <row r="28648" spans="1:6" x14ac:dyDescent="0.25">
      <c r="A28648" s="1" t="str">
        <f>"23938"</f>
        <v>23938</v>
      </c>
      <c r="B28648" s="1" t="str">
        <f>"51111"</f>
        <v>51111</v>
      </c>
      <c r="C28648" s="2">
        <v>0.44036697247706402</v>
      </c>
      <c r="D28648" s="2">
        <v>0.33333333333333298</v>
      </c>
      <c r="E28648" s="2">
        <v>0</v>
      </c>
      <c r="F28648" s="2">
        <v>0.43891402714932098</v>
      </c>
    </row>
    <row r="28649" spans="1:6" x14ac:dyDescent="0.25">
      <c r="A28649" s="1" t="str">
        <f>"23970"</f>
        <v>23970</v>
      </c>
      <c r="B28649" s="1" t="str">
        <f>"51111"</f>
        <v>51111</v>
      </c>
      <c r="C28649" s="2">
        <v>5.2357261312485102E-2</v>
      </c>
      <c r="D28649" s="2">
        <v>3.2154340836012801E-3</v>
      </c>
      <c r="E28649" s="2">
        <v>0</v>
      </c>
      <c r="F28649" s="2">
        <v>4.5050505050505001E-2</v>
      </c>
    </row>
    <row r="28650" spans="1:6" x14ac:dyDescent="0.25">
      <c r="A28650" s="1" t="str">
        <f>"23970"</f>
        <v>23970</v>
      </c>
      <c r="B28650" s="1" t="str">
        <f>"51117"</f>
        <v>51117</v>
      </c>
      <c r="C28650" s="2">
        <v>0.94764273868751403</v>
      </c>
      <c r="D28650" s="2">
        <v>0.99678456591639797</v>
      </c>
      <c r="E28650" s="2">
        <v>1</v>
      </c>
      <c r="F28650" s="2">
        <v>0.95494949494949399</v>
      </c>
    </row>
    <row r="28651" spans="1:6" x14ac:dyDescent="0.25">
      <c r="A28651" s="1" t="str">
        <f>"24013"</f>
        <v>24013</v>
      </c>
      <c r="B28651" s="1" t="str">
        <f>"51770"</f>
        <v>51770</v>
      </c>
      <c r="C28651" s="2">
        <v>1</v>
      </c>
      <c r="D28651" s="2">
        <v>1</v>
      </c>
      <c r="E28651" s="2">
        <v>1</v>
      </c>
      <c r="F28651" s="2">
        <v>1</v>
      </c>
    </row>
    <row r="28652" spans="1:6" x14ac:dyDescent="0.25">
      <c r="A28652" s="1" t="str">
        <f>"23955"</f>
        <v>23955</v>
      </c>
      <c r="B28652" s="1" t="str">
        <f>"51135"</f>
        <v>51135</v>
      </c>
      <c r="C28652" s="2">
        <v>0</v>
      </c>
      <c r="D28652" s="2">
        <v>0</v>
      </c>
      <c r="E28652" s="2">
        <v>1</v>
      </c>
      <c r="F28652" s="2">
        <v>1</v>
      </c>
    </row>
    <row r="28653" spans="1:6" x14ac:dyDescent="0.25">
      <c r="A28653" s="1" t="str">
        <f>"24006"</f>
        <v>24006</v>
      </c>
      <c r="B28653" s="1" t="str">
        <f>"51770"</f>
        <v>51770</v>
      </c>
      <c r="C28653" s="2">
        <v>1</v>
      </c>
      <c r="D28653" s="2">
        <v>1</v>
      </c>
      <c r="E28653" s="2">
        <v>1</v>
      </c>
      <c r="F28653" s="2">
        <v>1</v>
      </c>
    </row>
    <row r="28654" spans="1:6" x14ac:dyDescent="0.25">
      <c r="A28654" s="1" t="str">
        <f>"24007"</f>
        <v>24007</v>
      </c>
      <c r="B28654" s="1" t="str">
        <f>"51770"</f>
        <v>51770</v>
      </c>
      <c r="C28654" s="2">
        <v>1</v>
      </c>
      <c r="D28654" s="2">
        <v>1</v>
      </c>
      <c r="E28654" s="2">
        <v>1</v>
      </c>
      <c r="F28654" s="2">
        <v>1</v>
      </c>
    </row>
    <row r="28655" spans="1:6" x14ac:dyDescent="0.25">
      <c r="A28655" s="1" t="str">
        <f>"24161"</f>
        <v>24161</v>
      </c>
      <c r="B28655" s="1" t="str">
        <f>"51143"</f>
        <v>51143</v>
      </c>
      <c r="C28655" s="2">
        <v>1</v>
      </c>
      <c r="D28655" s="2">
        <v>1</v>
      </c>
      <c r="E28655" s="2">
        <v>0</v>
      </c>
      <c r="F28655" s="2">
        <v>1</v>
      </c>
    </row>
    <row r="28656" spans="1:6" x14ac:dyDescent="0.25">
      <c r="A28656" s="1" t="str">
        <f>"24318"</f>
        <v>24318</v>
      </c>
      <c r="B28656" s="1" t="str">
        <f>"51173"</f>
        <v>51173</v>
      </c>
      <c r="C28656" s="2">
        <v>0.40687679083094502</v>
      </c>
      <c r="D28656" s="2">
        <v>0.4</v>
      </c>
      <c r="E28656" s="2">
        <v>0</v>
      </c>
      <c r="F28656" s="2">
        <v>0.40563380281690098</v>
      </c>
    </row>
    <row r="28657" spans="1:6" x14ac:dyDescent="0.25">
      <c r="A28657" s="1" t="str">
        <f>"24318"</f>
        <v>24318</v>
      </c>
      <c r="B28657" s="1" t="str">
        <f>"51021"</f>
        <v>51021</v>
      </c>
      <c r="C28657" s="2">
        <v>0.59312320916905403</v>
      </c>
      <c r="D28657" s="2">
        <v>0.6</v>
      </c>
      <c r="E28657" s="2">
        <v>1</v>
      </c>
      <c r="F28657" s="2">
        <v>0.59436619718309802</v>
      </c>
    </row>
    <row r="28658" spans="1:6" x14ac:dyDescent="0.25">
      <c r="A28658" s="1" t="str">
        <f>"24277"</f>
        <v>24277</v>
      </c>
      <c r="B28658" s="1" t="str">
        <f>"51105"</f>
        <v>51105</v>
      </c>
      <c r="C28658" s="2">
        <v>1</v>
      </c>
      <c r="D28658" s="2">
        <v>1</v>
      </c>
      <c r="E28658" s="2">
        <v>1</v>
      </c>
      <c r="F28658" s="2">
        <v>1</v>
      </c>
    </row>
    <row r="28659" spans="1:6" x14ac:dyDescent="0.25">
      <c r="A28659" s="1" t="str">
        <f>"24281"</f>
        <v>24281</v>
      </c>
      <c r="B28659" s="1" t="str">
        <f>"51105"</f>
        <v>51105</v>
      </c>
      <c r="C28659" s="2">
        <v>1</v>
      </c>
      <c r="D28659" s="2">
        <v>1</v>
      </c>
      <c r="E28659" s="2">
        <v>1</v>
      </c>
      <c r="F28659" s="2">
        <v>1</v>
      </c>
    </row>
    <row r="28660" spans="1:6" x14ac:dyDescent="0.25">
      <c r="A28660" s="1" t="str">
        <f>"24290"</f>
        <v>24290</v>
      </c>
      <c r="B28660" s="1" t="str">
        <f>"51169"</f>
        <v>51169</v>
      </c>
      <c r="C28660" s="2">
        <v>1</v>
      </c>
      <c r="D28660" s="2">
        <v>1</v>
      </c>
      <c r="E28660" s="2">
        <v>1</v>
      </c>
      <c r="F28660" s="2">
        <v>1</v>
      </c>
    </row>
    <row r="28661" spans="1:6" x14ac:dyDescent="0.25">
      <c r="A28661" s="1" t="str">
        <f>"24282"</f>
        <v>24282</v>
      </c>
      <c r="B28661" s="1" t="str">
        <f>"51105"</f>
        <v>51105</v>
      </c>
      <c r="C28661" s="2">
        <v>1</v>
      </c>
      <c r="D28661" s="2">
        <v>1</v>
      </c>
      <c r="E28661" s="2">
        <v>0</v>
      </c>
      <c r="F28661" s="2">
        <v>1</v>
      </c>
    </row>
    <row r="28662" spans="1:6" x14ac:dyDescent="0.25">
      <c r="A28662" s="1" t="str">
        <f>"24350"</f>
        <v>24350</v>
      </c>
      <c r="B28662" s="1" t="str">
        <f>"51197"</f>
        <v>51197</v>
      </c>
      <c r="C28662" s="2">
        <v>0.64573991031390099</v>
      </c>
      <c r="D28662" s="2">
        <v>0.75</v>
      </c>
      <c r="E28662" s="2">
        <v>0</v>
      </c>
      <c r="F28662" s="2">
        <v>0.64817518248175099</v>
      </c>
    </row>
    <row r="28663" spans="1:6" x14ac:dyDescent="0.25">
      <c r="A28663" s="1" t="str">
        <f>"24350"</f>
        <v>24350</v>
      </c>
      <c r="B28663" s="1" t="str">
        <f>"51035"</f>
        <v>51035</v>
      </c>
      <c r="C28663" s="2">
        <v>0.28550074738415498</v>
      </c>
      <c r="D28663" s="2">
        <v>0.1875</v>
      </c>
      <c r="E28663" s="2">
        <v>0</v>
      </c>
      <c r="F28663" s="2">
        <v>0.28321167883211601</v>
      </c>
    </row>
    <row r="28664" spans="1:6" x14ac:dyDescent="0.25">
      <c r="A28664" s="1" t="str">
        <f>"24350"</f>
        <v>24350</v>
      </c>
      <c r="B28664" s="1" t="str">
        <f>"51077"</f>
        <v>51077</v>
      </c>
      <c r="C28664" s="2">
        <v>6.8759342301943097E-2</v>
      </c>
      <c r="D28664" s="2">
        <v>6.25E-2</v>
      </c>
      <c r="E28664" s="2">
        <v>0</v>
      </c>
      <c r="F28664" s="2">
        <v>6.8613138686131295E-2</v>
      </c>
    </row>
    <row r="28665" spans="1:6" x14ac:dyDescent="0.25">
      <c r="A28665" s="1" t="str">
        <f>"24370"</f>
        <v>24370</v>
      </c>
      <c r="B28665" s="1" t="str">
        <f>"51191"</f>
        <v>51191</v>
      </c>
      <c r="C28665" s="2">
        <v>0.111775409409929</v>
      </c>
      <c r="D28665" s="2">
        <v>6.5088757396449703E-2</v>
      </c>
      <c r="E28665" s="2">
        <v>0.1</v>
      </c>
      <c r="F28665" s="2">
        <v>0.109786388474913</v>
      </c>
    </row>
    <row r="28666" spans="1:6" x14ac:dyDescent="0.25">
      <c r="A28666" s="1" t="str">
        <f>"24370"</f>
        <v>24370</v>
      </c>
      <c r="B28666" s="1" t="str">
        <f>"51173"</f>
        <v>51173</v>
      </c>
      <c r="C28666" s="2">
        <v>0.88822459059006997</v>
      </c>
      <c r="D28666" s="2">
        <v>0.93491124260354996</v>
      </c>
      <c r="E28666" s="2">
        <v>0.9</v>
      </c>
      <c r="F28666" s="2">
        <v>0.89021361152508605</v>
      </c>
    </row>
    <row r="28667" spans="1:6" x14ac:dyDescent="0.25">
      <c r="A28667" s="1" t="str">
        <f>"24174"</f>
        <v>24174</v>
      </c>
      <c r="B28667" s="1" t="str">
        <f>"51019"</f>
        <v>51019</v>
      </c>
      <c r="C28667" s="2">
        <v>1</v>
      </c>
      <c r="D28667" s="2">
        <v>1</v>
      </c>
      <c r="E28667" s="2">
        <v>1</v>
      </c>
      <c r="F28667" s="2">
        <v>1</v>
      </c>
    </row>
    <row r="28668" spans="1:6" x14ac:dyDescent="0.25">
      <c r="A28668" s="1" t="str">
        <f>"24201"</f>
        <v>24201</v>
      </c>
      <c r="B28668" s="1" t="str">
        <f>"51520"</f>
        <v>51520</v>
      </c>
      <c r="C28668" s="2">
        <v>1</v>
      </c>
      <c r="D28668" s="2">
        <v>1</v>
      </c>
      <c r="E28668" s="2">
        <v>1</v>
      </c>
      <c r="F28668" s="2">
        <v>1</v>
      </c>
    </row>
    <row r="28669" spans="1:6" x14ac:dyDescent="0.25">
      <c r="A28669" s="1" t="str">
        <f>"24168"</f>
        <v>24168</v>
      </c>
      <c r="B28669" s="1" t="str">
        <f>"51089"</f>
        <v>51089</v>
      </c>
      <c r="C28669" s="2">
        <v>1</v>
      </c>
      <c r="D28669" s="2">
        <v>1</v>
      </c>
      <c r="E28669" s="2">
        <v>1</v>
      </c>
      <c r="F28669" s="2">
        <v>1</v>
      </c>
    </row>
    <row r="28670" spans="1:6" x14ac:dyDescent="0.25">
      <c r="A28670" s="1" t="str">
        <f>"24218"</f>
        <v>24218</v>
      </c>
      <c r="B28670" s="1" t="str">
        <f>"51105"</f>
        <v>51105</v>
      </c>
      <c r="C28670" s="2">
        <v>0</v>
      </c>
      <c r="D28670" s="2">
        <v>1</v>
      </c>
      <c r="E28670" s="2">
        <v>0</v>
      </c>
      <c r="F28670" s="2">
        <v>1</v>
      </c>
    </row>
    <row r="28671" spans="1:6" x14ac:dyDescent="0.25">
      <c r="A28671" s="1" t="str">
        <f>"24445"</f>
        <v>24445</v>
      </c>
      <c r="B28671" s="1" t="str">
        <f>"51017"</f>
        <v>51017</v>
      </c>
      <c r="C28671" s="2">
        <v>0.76850393700787401</v>
      </c>
      <c r="D28671" s="2">
        <v>0.87037037037037002</v>
      </c>
      <c r="E28671" s="2">
        <v>0.90476190476190399</v>
      </c>
      <c r="F28671" s="2">
        <v>0.77472118959107805</v>
      </c>
    </row>
    <row r="28672" spans="1:6" x14ac:dyDescent="0.25">
      <c r="A28672" s="1" t="str">
        <f>"24445"</f>
        <v>24445</v>
      </c>
      <c r="B28672" s="1" t="str">
        <f>"51005"</f>
        <v>51005</v>
      </c>
      <c r="C28672" s="2">
        <v>0.231496062992125</v>
      </c>
      <c r="D28672" s="2">
        <v>0.12962962962962901</v>
      </c>
      <c r="E28672" s="2">
        <v>9.5238095238095205E-2</v>
      </c>
      <c r="F28672" s="2">
        <v>0.225278810408921</v>
      </c>
    </row>
    <row r="28673" spans="1:6" x14ac:dyDescent="0.25">
      <c r="A28673" s="1" t="str">
        <f>"24411"</f>
        <v>24411</v>
      </c>
      <c r="B28673" s="1" t="str">
        <f>"51015"</f>
        <v>51015</v>
      </c>
      <c r="C28673" s="2">
        <v>0</v>
      </c>
      <c r="D28673" s="2">
        <v>0</v>
      </c>
      <c r="E28673" s="2">
        <v>1</v>
      </c>
      <c r="F28673" s="2">
        <v>1</v>
      </c>
    </row>
    <row r="28674" spans="1:6" x14ac:dyDescent="0.25">
      <c r="A28674" s="1" t="str">
        <f>"24412"</f>
        <v>24412</v>
      </c>
      <c r="B28674" s="1" t="str">
        <f>"51017"</f>
        <v>51017</v>
      </c>
      <c r="C28674" s="2">
        <v>0</v>
      </c>
      <c r="D28674" s="2">
        <v>1</v>
      </c>
      <c r="E28674" s="2">
        <v>0</v>
      </c>
      <c r="F28674" s="2">
        <v>1</v>
      </c>
    </row>
    <row r="28675" spans="1:6" x14ac:dyDescent="0.25">
      <c r="A28675" s="1" t="str">
        <f>"24563"</f>
        <v>24563</v>
      </c>
      <c r="B28675" s="1" t="str">
        <f>"51143"</f>
        <v>51143</v>
      </c>
      <c r="C28675" s="2">
        <v>1</v>
      </c>
      <c r="D28675" s="2">
        <v>1</v>
      </c>
      <c r="E28675" s="2">
        <v>1</v>
      </c>
      <c r="F28675" s="2">
        <v>1</v>
      </c>
    </row>
    <row r="28676" spans="1:6" x14ac:dyDescent="0.25">
      <c r="A28676" s="1" t="str">
        <f>"24554"</f>
        <v>24554</v>
      </c>
      <c r="B28676" s="1" t="str">
        <f>"51031"</f>
        <v>51031</v>
      </c>
      <c r="C28676" s="2">
        <v>1</v>
      </c>
      <c r="D28676" s="2">
        <v>1</v>
      </c>
      <c r="E28676" s="2">
        <v>1</v>
      </c>
      <c r="F28676" s="2">
        <v>1</v>
      </c>
    </row>
    <row r="28677" spans="1:6" x14ac:dyDescent="0.25">
      <c r="A28677" s="1" t="str">
        <f>"24472"</f>
        <v>24472</v>
      </c>
      <c r="B28677" s="1" t="str">
        <f>"51163"</f>
        <v>51163</v>
      </c>
      <c r="C28677" s="2">
        <v>0.65202108963093097</v>
      </c>
      <c r="D28677" s="2">
        <v>0.86486486486486402</v>
      </c>
      <c r="E28677" s="2">
        <v>1</v>
      </c>
      <c r="F28677" s="2">
        <v>0.66188870151770596</v>
      </c>
    </row>
    <row r="28678" spans="1:6" x14ac:dyDescent="0.25">
      <c r="A28678" s="1" t="str">
        <f>"24472"</f>
        <v>24472</v>
      </c>
      <c r="B28678" s="1" t="str">
        <f>"51015"</f>
        <v>51015</v>
      </c>
      <c r="C28678" s="2">
        <v>0.34797891036906797</v>
      </c>
      <c r="D28678" s="2">
        <v>0.135135135135135</v>
      </c>
      <c r="E28678" s="2">
        <v>0</v>
      </c>
      <c r="F28678" s="2">
        <v>0.33811129848229299</v>
      </c>
    </row>
    <row r="28679" spans="1:6" x14ac:dyDescent="0.25">
      <c r="A28679" s="1" t="str">
        <f>"24639"</f>
        <v>24639</v>
      </c>
      <c r="B28679" s="1" t="str">
        <f>"51027"</f>
        <v>51027</v>
      </c>
      <c r="C28679" s="2">
        <v>0.37145557655954597</v>
      </c>
      <c r="D28679" s="2">
        <v>0.47058823529411697</v>
      </c>
      <c r="E28679" s="2">
        <v>0</v>
      </c>
      <c r="F28679" s="2">
        <v>0.37267657992565001</v>
      </c>
    </row>
    <row r="28680" spans="1:6" x14ac:dyDescent="0.25">
      <c r="A28680" s="1" t="str">
        <f>"24639"</f>
        <v>24639</v>
      </c>
      <c r="B28680" s="1" t="str">
        <f>"51167"</f>
        <v>51167</v>
      </c>
      <c r="C28680" s="2">
        <v>6.9943289224952701E-2</v>
      </c>
      <c r="D28680" s="2">
        <v>0</v>
      </c>
      <c r="E28680" s="2">
        <v>0</v>
      </c>
      <c r="F28680" s="2">
        <v>6.8773234200743397E-2</v>
      </c>
    </row>
    <row r="28681" spans="1:6" x14ac:dyDescent="0.25">
      <c r="A28681" s="1" t="str">
        <f>"24639"</f>
        <v>24639</v>
      </c>
      <c r="B28681" s="1" t="str">
        <f>"51185"</f>
        <v>51185</v>
      </c>
      <c r="C28681" s="2">
        <v>0.55860113421549995</v>
      </c>
      <c r="D28681" s="2">
        <v>0.52941176470588203</v>
      </c>
      <c r="E28681" s="2">
        <v>1</v>
      </c>
      <c r="F28681" s="2">
        <v>0.55855018587360505</v>
      </c>
    </row>
    <row r="28682" spans="1:6" x14ac:dyDescent="0.25">
      <c r="A28682" s="1" t="str">
        <f>"24635"</f>
        <v>24635</v>
      </c>
      <c r="B28682" s="1" t="str">
        <f>"51185"</f>
        <v>51185</v>
      </c>
      <c r="C28682" s="2">
        <v>1</v>
      </c>
      <c r="D28682" s="2">
        <v>1</v>
      </c>
      <c r="E28682" s="2">
        <v>0</v>
      </c>
      <c r="F28682" s="2">
        <v>1</v>
      </c>
    </row>
    <row r="28683" spans="1:6" x14ac:dyDescent="0.25">
      <c r="A28683" s="1" t="str">
        <f>"24595"</f>
        <v>24595</v>
      </c>
      <c r="B28683" s="1" t="str">
        <f>"51009"</f>
        <v>51009</v>
      </c>
      <c r="C28683" s="2">
        <v>0</v>
      </c>
      <c r="D28683" s="2">
        <v>0</v>
      </c>
      <c r="E28683" s="2">
        <v>1</v>
      </c>
      <c r="F28683" s="2">
        <v>1</v>
      </c>
    </row>
    <row r="28684" spans="1:6" x14ac:dyDescent="0.25">
      <c r="A28684" s="1" t="str">
        <f>"24574"</f>
        <v>24574</v>
      </c>
      <c r="B28684" s="1" t="str">
        <f>"51009"</f>
        <v>51009</v>
      </c>
      <c r="C28684" s="2">
        <v>1</v>
      </c>
      <c r="D28684" s="2">
        <v>1</v>
      </c>
      <c r="E28684" s="2">
        <v>1</v>
      </c>
      <c r="F28684" s="2">
        <v>1</v>
      </c>
    </row>
    <row r="28685" spans="1:6" x14ac:dyDescent="0.25">
      <c r="A28685" s="1" t="str">
        <f>"24580"</f>
        <v>24580</v>
      </c>
      <c r="B28685" s="1" t="str">
        <f>"51117"</f>
        <v>51117</v>
      </c>
      <c r="C28685" s="2">
        <v>1</v>
      </c>
      <c r="D28685" s="2">
        <v>1</v>
      </c>
      <c r="E28685" s="2">
        <v>1</v>
      </c>
      <c r="F28685" s="2">
        <v>1</v>
      </c>
    </row>
    <row r="28686" spans="1:6" x14ac:dyDescent="0.25">
      <c r="A28686" s="1" t="str">
        <f>"24740"</f>
        <v>24740</v>
      </c>
      <c r="B28686" s="1" t="str">
        <f>"54055"</f>
        <v>54055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25">
      <c r="A28687" s="1" t="str">
        <f>"24736"</f>
        <v>24736</v>
      </c>
      <c r="B28687" s="1" t="str">
        <f>"54109"</f>
        <v>54109</v>
      </c>
      <c r="C28687" s="2">
        <v>0.143442622950819</v>
      </c>
      <c r="D28687" s="2">
        <v>0</v>
      </c>
      <c r="E28687" s="2">
        <v>0</v>
      </c>
      <c r="F28687" s="2">
        <v>0.14170040485829899</v>
      </c>
    </row>
    <row r="28688" spans="1:6" x14ac:dyDescent="0.25">
      <c r="A28688" s="1" t="str">
        <f>"24736"</f>
        <v>24736</v>
      </c>
      <c r="B28688" s="1" t="str">
        <f>"54055"</f>
        <v>54055</v>
      </c>
      <c r="C28688" s="2">
        <v>0.85655737704918</v>
      </c>
      <c r="D28688" s="2">
        <v>1</v>
      </c>
      <c r="E28688" s="2">
        <v>0</v>
      </c>
      <c r="F28688" s="2">
        <v>0.85829959514169996</v>
      </c>
    </row>
    <row r="28689" spans="1:6" x14ac:dyDescent="0.25">
      <c r="A28689" s="1" t="str">
        <f>"24731"</f>
        <v>24731</v>
      </c>
      <c r="B28689" s="1" t="str">
        <f>"54055"</f>
        <v>54055</v>
      </c>
      <c r="C28689" s="2">
        <v>1</v>
      </c>
      <c r="D28689" s="2">
        <v>1</v>
      </c>
      <c r="E28689" s="2">
        <v>0</v>
      </c>
      <c r="F28689" s="2">
        <v>1</v>
      </c>
    </row>
    <row r="28690" spans="1:6" x14ac:dyDescent="0.25">
      <c r="A28690" s="1" t="str">
        <f>"24714"</f>
        <v>24714</v>
      </c>
      <c r="B28690" s="1" t="str">
        <f>"54055"</f>
        <v>54055</v>
      </c>
      <c r="C28690" s="2">
        <v>1</v>
      </c>
      <c r="D28690" s="2">
        <v>1</v>
      </c>
      <c r="E28690" s="2">
        <v>1</v>
      </c>
      <c r="F28690" s="2">
        <v>1</v>
      </c>
    </row>
    <row r="28691" spans="1:6" x14ac:dyDescent="0.25">
      <c r="A28691" s="1" t="str">
        <f>"24521"</f>
        <v>24521</v>
      </c>
      <c r="B28691" s="1" t="str">
        <f>"51125"</f>
        <v>51125</v>
      </c>
      <c r="C28691" s="2">
        <v>2.34375E-2</v>
      </c>
      <c r="D28691" s="2">
        <v>2.04081632653061E-2</v>
      </c>
      <c r="E28691" s="2">
        <v>0</v>
      </c>
      <c r="F28691" s="2">
        <v>2.3031366527747298E-2</v>
      </c>
    </row>
    <row r="28692" spans="1:6" x14ac:dyDescent="0.25">
      <c r="A28692" s="1" t="str">
        <f>"24521"</f>
        <v>24521</v>
      </c>
      <c r="B28692" s="1" t="str">
        <f>"51009"</f>
        <v>51009</v>
      </c>
      <c r="C28692" s="2">
        <v>0.9765625</v>
      </c>
      <c r="D28692" s="2">
        <v>0.97959183673469297</v>
      </c>
      <c r="E28692" s="2">
        <v>1</v>
      </c>
      <c r="F28692" s="2">
        <v>0.97696863347225205</v>
      </c>
    </row>
    <row r="28693" spans="1:6" x14ac:dyDescent="0.25">
      <c r="A28693" s="1" t="str">
        <f>"24533"</f>
        <v>24533</v>
      </c>
      <c r="B28693" s="1" t="str">
        <f>"51009"</f>
        <v>51009</v>
      </c>
      <c r="C28693" s="2">
        <v>0</v>
      </c>
      <c r="D28693" s="2">
        <v>0</v>
      </c>
      <c r="E28693" s="2">
        <v>1</v>
      </c>
      <c r="F28693" s="2">
        <v>1</v>
      </c>
    </row>
    <row r="28694" spans="1:6" x14ac:dyDescent="0.25">
      <c r="A28694" s="1" t="str">
        <f>"24747"</f>
        <v>24747</v>
      </c>
      <c r="B28694" s="1" t="str">
        <f>"54055"</f>
        <v>54055</v>
      </c>
      <c r="C28694" s="2">
        <v>1</v>
      </c>
      <c r="D28694" s="2">
        <v>1</v>
      </c>
      <c r="E28694" s="2">
        <v>0</v>
      </c>
      <c r="F28694" s="2">
        <v>1</v>
      </c>
    </row>
    <row r="28695" spans="1:6" x14ac:dyDescent="0.25">
      <c r="A28695" s="1" t="str">
        <f>"24916"</f>
        <v>24916</v>
      </c>
      <c r="B28695" s="1" t="str">
        <f>"54025"</f>
        <v>54025</v>
      </c>
      <c r="C28695" s="2">
        <v>1</v>
      </c>
      <c r="D28695" s="2">
        <v>1</v>
      </c>
      <c r="E28695" s="2">
        <v>1</v>
      </c>
      <c r="F28695" s="2">
        <v>1</v>
      </c>
    </row>
    <row r="28696" spans="1:6" x14ac:dyDescent="0.25">
      <c r="A28696" s="1" t="str">
        <f>"24925"</f>
        <v>24925</v>
      </c>
      <c r="B28696" s="1" t="str">
        <f>"54025"</f>
        <v>54025</v>
      </c>
      <c r="C28696" s="2">
        <v>1</v>
      </c>
      <c r="D28696" s="2">
        <v>1</v>
      </c>
      <c r="E28696" s="2">
        <v>0</v>
      </c>
      <c r="F28696" s="2">
        <v>1</v>
      </c>
    </row>
    <row r="28697" spans="1:6" x14ac:dyDescent="0.25">
      <c r="A28697" s="1" t="str">
        <f>"24934"</f>
        <v>24934</v>
      </c>
      <c r="B28697" s="1" t="str">
        <f>"54075"</f>
        <v>54075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25">
      <c r="A28698" s="1" t="str">
        <f>"24935"</f>
        <v>24935</v>
      </c>
      <c r="B28698" s="1" t="str">
        <f>"54089"</f>
        <v>54089</v>
      </c>
      <c r="C28698" s="2">
        <v>1</v>
      </c>
      <c r="D28698" s="2">
        <v>1</v>
      </c>
      <c r="E28698" s="2">
        <v>0</v>
      </c>
      <c r="F28698" s="2">
        <v>1</v>
      </c>
    </row>
    <row r="28699" spans="1:6" x14ac:dyDescent="0.25">
      <c r="A28699" s="1" t="str">
        <f>"24808"</f>
        <v>24808</v>
      </c>
      <c r="B28699" s="1" t="str">
        <f>"54047"</f>
        <v>54047</v>
      </c>
      <c r="C28699" s="2">
        <v>1</v>
      </c>
      <c r="D28699" s="2">
        <v>0</v>
      </c>
      <c r="E28699" s="2">
        <v>1</v>
      </c>
      <c r="F28699" s="2">
        <v>1</v>
      </c>
    </row>
    <row r="28700" spans="1:6" x14ac:dyDescent="0.25">
      <c r="A28700" s="1" t="str">
        <f>"24848"</f>
        <v>24848</v>
      </c>
      <c r="B28700" s="1" t="str">
        <f>"54047"</f>
        <v>54047</v>
      </c>
      <c r="C28700" s="2">
        <v>0</v>
      </c>
      <c r="D28700" s="2">
        <v>1</v>
      </c>
      <c r="E28700" s="2">
        <v>0</v>
      </c>
      <c r="F28700" s="2">
        <v>1</v>
      </c>
    </row>
    <row r="28701" spans="1:6" x14ac:dyDescent="0.25">
      <c r="A28701" s="1" t="str">
        <f>"24849"</f>
        <v>24849</v>
      </c>
      <c r="B28701" s="1" t="str">
        <f>"54109"</f>
        <v>54109</v>
      </c>
      <c r="C28701" s="2">
        <v>1</v>
      </c>
      <c r="D28701" s="2">
        <v>0</v>
      </c>
      <c r="E28701" s="2">
        <v>1</v>
      </c>
      <c r="F28701" s="2">
        <v>1</v>
      </c>
    </row>
    <row r="28702" spans="1:6" x14ac:dyDescent="0.25">
      <c r="A28702" s="1" t="str">
        <f>"24836"</f>
        <v>24836</v>
      </c>
      <c r="B28702" s="1" t="str">
        <f>"54047"</f>
        <v>54047</v>
      </c>
      <c r="C28702" s="2">
        <v>0</v>
      </c>
      <c r="D28702" s="2">
        <v>1</v>
      </c>
      <c r="E28702" s="2">
        <v>0</v>
      </c>
      <c r="F28702" s="2">
        <v>1</v>
      </c>
    </row>
    <row r="28703" spans="1:6" x14ac:dyDescent="0.25">
      <c r="A28703" s="1" t="str">
        <f>"24839"</f>
        <v>24839</v>
      </c>
      <c r="B28703" s="1" t="str">
        <f>"54109"</f>
        <v>54109</v>
      </c>
      <c r="C28703" s="2">
        <v>1</v>
      </c>
      <c r="D28703" s="2">
        <v>1</v>
      </c>
      <c r="E28703" s="2">
        <v>0</v>
      </c>
      <c r="F28703" s="2">
        <v>1</v>
      </c>
    </row>
    <row r="28704" spans="1:6" x14ac:dyDescent="0.25">
      <c r="A28704" s="1" t="str">
        <f>"25285"</f>
        <v>25285</v>
      </c>
      <c r="B28704" s="1" t="str">
        <f>"54015"</f>
        <v>54015</v>
      </c>
      <c r="C28704" s="2">
        <v>1</v>
      </c>
      <c r="D28704" s="2">
        <v>1</v>
      </c>
      <c r="E28704" s="2">
        <v>1</v>
      </c>
      <c r="F28704" s="2">
        <v>1</v>
      </c>
    </row>
    <row r="28705" spans="1:6" x14ac:dyDescent="0.25">
      <c r="A28705" s="1" t="str">
        <f>"25305"</f>
        <v>25305</v>
      </c>
      <c r="B28705" s="1" t="str">
        <f>"54039"</f>
        <v>54039</v>
      </c>
      <c r="C28705" s="2">
        <v>0</v>
      </c>
      <c r="D28705" s="2">
        <v>1</v>
      </c>
      <c r="E28705" s="2">
        <v>1</v>
      </c>
      <c r="F28705" s="2">
        <v>1</v>
      </c>
    </row>
    <row r="28706" spans="1:6" x14ac:dyDescent="0.25">
      <c r="A28706" s="1" t="str">
        <f>"24954"</f>
        <v>24954</v>
      </c>
      <c r="B28706" s="1" t="str">
        <f>"54075"</f>
        <v>54075</v>
      </c>
      <c r="C28706" s="2">
        <v>0.99922088040514201</v>
      </c>
      <c r="D28706" s="2">
        <v>1</v>
      </c>
      <c r="E28706" s="2">
        <v>1</v>
      </c>
      <c r="F28706" s="2">
        <v>0.99929676511954901</v>
      </c>
    </row>
    <row r="28707" spans="1:6" x14ac:dyDescent="0.25">
      <c r="A28707" s="1" t="str">
        <f>"24954"</f>
        <v>24954</v>
      </c>
      <c r="B28707" s="1" t="str">
        <f>"54025"</f>
        <v>54025</v>
      </c>
      <c r="C28707" s="2">
        <v>7.7911959485781003E-4</v>
      </c>
      <c r="D28707" s="2">
        <v>0</v>
      </c>
      <c r="E28707" s="2">
        <v>0</v>
      </c>
      <c r="F28707" s="2">
        <v>7.0323488045007001E-4</v>
      </c>
    </row>
    <row r="28708" spans="1:6" x14ac:dyDescent="0.25">
      <c r="A28708" s="1" t="str">
        <f>"24970"</f>
        <v>24970</v>
      </c>
      <c r="B28708" s="1" t="str">
        <f>"54025"</f>
        <v>54025</v>
      </c>
      <c r="C28708" s="2">
        <v>1</v>
      </c>
      <c r="D28708" s="2">
        <v>1</v>
      </c>
      <c r="E28708" s="2">
        <v>1</v>
      </c>
      <c r="F28708" s="2">
        <v>1</v>
      </c>
    </row>
    <row r="28709" spans="1:6" x14ac:dyDescent="0.25">
      <c r="A28709" s="1" t="str">
        <f>"24976"</f>
        <v>24976</v>
      </c>
      <c r="B28709" s="1" t="str">
        <f>"54063"</f>
        <v>54063</v>
      </c>
      <c r="C28709" s="2">
        <v>1</v>
      </c>
      <c r="D28709" s="2">
        <v>1</v>
      </c>
      <c r="E28709" s="2">
        <v>1</v>
      </c>
      <c r="F28709" s="2">
        <v>1</v>
      </c>
    </row>
    <row r="28710" spans="1:6" x14ac:dyDescent="0.25">
      <c r="A28710" s="1" t="str">
        <f>"24981"</f>
        <v>24981</v>
      </c>
      <c r="B28710" s="1" t="str">
        <f>"54063"</f>
        <v>54063</v>
      </c>
      <c r="C28710" s="2">
        <v>8.1081081081081002E-2</v>
      </c>
      <c r="D28710" s="2">
        <v>0</v>
      </c>
      <c r="E28710" s="2">
        <v>0</v>
      </c>
      <c r="F28710" s="2">
        <v>7.86885245901639E-2</v>
      </c>
    </row>
    <row r="28711" spans="1:6" x14ac:dyDescent="0.25">
      <c r="A28711" s="1" t="str">
        <f>"24981"</f>
        <v>24981</v>
      </c>
      <c r="B28711" s="1" t="str">
        <f>"54089"</f>
        <v>54089</v>
      </c>
      <c r="C28711" s="2">
        <v>0.91891891891891797</v>
      </c>
      <c r="D28711" s="2">
        <v>1</v>
      </c>
      <c r="E28711" s="2">
        <v>1</v>
      </c>
      <c r="F28711" s="2">
        <v>0.92131147540983604</v>
      </c>
    </row>
    <row r="28712" spans="1:6" x14ac:dyDescent="0.25">
      <c r="A28712" s="1" t="str">
        <f>"24983"</f>
        <v>24983</v>
      </c>
      <c r="B28712" s="1" t="str">
        <f>"54063"</f>
        <v>54063</v>
      </c>
      <c r="C28712" s="2">
        <v>1</v>
      </c>
      <c r="D28712" s="2">
        <v>1</v>
      </c>
      <c r="E28712" s="2">
        <v>1</v>
      </c>
      <c r="F28712" s="2">
        <v>1</v>
      </c>
    </row>
    <row r="28713" spans="1:6" x14ac:dyDescent="0.25">
      <c r="A28713" s="1" t="str">
        <f>"25044"</f>
        <v>25044</v>
      </c>
      <c r="B28713" s="1" t="str">
        <f>"54081"</f>
        <v>54081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25">
      <c r="A28714" s="1" t="str">
        <f>"25049"</f>
        <v>25049</v>
      </c>
      <c r="B28714" s="1" t="str">
        <f>"54005"</f>
        <v>54005</v>
      </c>
      <c r="C28714" s="2">
        <v>1</v>
      </c>
      <c r="D28714" s="2">
        <v>0</v>
      </c>
      <c r="E28714" s="2">
        <v>1</v>
      </c>
      <c r="F28714" s="2">
        <v>1</v>
      </c>
    </row>
    <row r="28715" spans="1:6" x14ac:dyDescent="0.25">
      <c r="A28715" s="1" t="str">
        <f>"25019"</f>
        <v>25019</v>
      </c>
      <c r="B28715" s="1" t="str">
        <f>"54015"</f>
        <v>54015</v>
      </c>
      <c r="C28715" s="2">
        <v>1</v>
      </c>
      <c r="D28715" s="2">
        <v>1</v>
      </c>
      <c r="E28715" s="2">
        <v>0</v>
      </c>
      <c r="F28715" s="2">
        <v>1</v>
      </c>
    </row>
    <row r="28716" spans="1:6" x14ac:dyDescent="0.25">
      <c r="A28716" s="1" t="str">
        <f>"25026"</f>
        <v>25026</v>
      </c>
      <c r="B28716" s="1" t="str">
        <f>"54039"</f>
        <v>54039</v>
      </c>
      <c r="C28716" s="2">
        <v>0</v>
      </c>
      <c r="D28716" s="2">
        <v>1</v>
      </c>
      <c r="E28716" s="2">
        <v>0</v>
      </c>
      <c r="F28716" s="2">
        <v>1</v>
      </c>
    </row>
    <row r="28717" spans="1:6" x14ac:dyDescent="0.25">
      <c r="A28717" s="1" t="str">
        <f>"25313"</f>
        <v>25313</v>
      </c>
      <c r="B28717" s="1" t="str">
        <f>"54039"</f>
        <v>54039</v>
      </c>
      <c r="C28717" s="2">
        <v>1</v>
      </c>
      <c r="D28717" s="2">
        <v>1</v>
      </c>
      <c r="E28717" s="2">
        <v>1</v>
      </c>
      <c r="F28717" s="2">
        <v>1</v>
      </c>
    </row>
    <row r="28718" spans="1:6" x14ac:dyDescent="0.25">
      <c r="A28718" s="1" t="str">
        <f>"25325"</f>
        <v>25325</v>
      </c>
      <c r="B28718" s="1" t="str">
        <f>"54039"</f>
        <v>54039</v>
      </c>
      <c r="C28718" s="2">
        <v>1</v>
      </c>
      <c r="D28718" s="2">
        <v>1</v>
      </c>
      <c r="E28718" s="2">
        <v>1</v>
      </c>
      <c r="F28718" s="2">
        <v>1</v>
      </c>
    </row>
    <row r="28719" spans="1:6" x14ac:dyDescent="0.25">
      <c r="A28719" s="1" t="str">
        <f>"25330"</f>
        <v>25330</v>
      </c>
      <c r="B28719" s="1" t="str">
        <f>"54039"</f>
        <v>54039</v>
      </c>
      <c r="C28719" s="2">
        <v>1</v>
      </c>
      <c r="D28719" s="2">
        <v>1</v>
      </c>
      <c r="E28719" s="2">
        <v>1</v>
      </c>
      <c r="F28719" s="2">
        <v>1</v>
      </c>
    </row>
    <row r="28720" spans="1:6" x14ac:dyDescent="0.25">
      <c r="A28720" s="1" t="str">
        <f>"25332"</f>
        <v>25332</v>
      </c>
      <c r="B28720" s="1" t="str">
        <f>"54039"</f>
        <v>54039</v>
      </c>
      <c r="C28720" s="2">
        <v>1</v>
      </c>
      <c r="D28720" s="2">
        <v>1</v>
      </c>
      <c r="E28720" s="2">
        <v>1</v>
      </c>
      <c r="F28720" s="2">
        <v>1</v>
      </c>
    </row>
    <row r="28721" spans="1:6" x14ac:dyDescent="0.25">
      <c r="A28721" s="1" t="str">
        <f>"25427"</f>
        <v>25427</v>
      </c>
      <c r="B28721" s="1" t="str">
        <f>"54065"</f>
        <v>54065</v>
      </c>
      <c r="C28721" s="2">
        <v>0.16081523356144001</v>
      </c>
      <c r="D28721" s="2">
        <v>4.5871559633027498E-2</v>
      </c>
      <c r="E28721" s="2">
        <v>0.25</v>
      </c>
      <c r="F28721" s="2">
        <v>0.15919380750693701</v>
      </c>
    </row>
    <row r="28722" spans="1:6" x14ac:dyDescent="0.25">
      <c r="A28722" s="1" t="str">
        <f>"25427"</f>
        <v>25427</v>
      </c>
      <c r="B28722" s="1" t="str">
        <f>"54003"</f>
        <v>54003</v>
      </c>
      <c r="C28722" s="2">
        <v>0.83918476643855899</v>
      </c>
      <c r="D28722" s="2">
        <v>0.95412844036697197</v>
      </c>
      <c r="E28722" s="2">
        <v>0.75</v>
      </c>
      <c r="F28722" s="2">
        <v>0.84080619249306199</v>
      </c>
    </row>
    <row r="28723" spans="1:6" x14ac:dyDescent="0.25">
      <c r="A28723" s="1" t="str">
        <f>"25164"</f>
        <v>25164</v>
      </c>
      <c r="B28723" s="1" t="str">
        <f>"54087"</f>
        <v>54087</v>
      </c>
      <c r="C28723" s="2">
        <v>0.17719568567026101</v>
      </c>
      <c r="D28723" s="2">
        <v>0</v>
      </c>
      <c r="E28723" s="2">
        <v>0</v>
      </c>
      <c r="F28723" s="2">
        <v>0.17665130568356299</v>
      </c>
    </row>
    <row r="28724" spans="1:6" x14ac:dyDescent="0.25">
      <c r="A28724" s="1" t="str">
        <f>"25164"</f>
        <v>25164</v>
      </c>
      <c r="B28724" s="1" t="str">
        <f>"54015"</f>
        <v>54015</v>
      </c>
      <c r="C28724" s="2">
        <v>0.822804314329738</v>
      </c>
      <c r="D28724" s="2">
        <v>1</v>
      </c>
      <c r="E28724" s="2">
        <v>1</v>
      </c>
      <c r="F28724" s="2">
        <v>0.82334869431643598</v>
      </c>
    </row>
    <row r="28725" spans="1:6" x14ac:dyDescent="0.25">
      <c r="A28725" s="1" t="str">
        <f>"25060"</f>
        <v>25060</v>
      </c>
      <c r="B28725" s="1" t="str">
        <f>"54081"</f>
        <v>54081</v>
      </c>
      <c r="C28725" s="2">
        <v>1</v>
      </c>
      <c r="D28725" s="2">
        <v>0</v>
      </c>
      <c r="E28725" s="2">
        <v>1</v>
      </c>
      <c r="F28725" s="2">
        <v>1</v>
      </c>
    </row>
    <row r="28726" spans="1:6" x14ac:dyDescent="0.25">
      <c r="A28726" s="1" t="str">
        <f>"25062"</f>
        <v>25062</v>
      </c>
      <c r="B28726" s="1" t="str">
        <f>"54081"</f>
        <v>54081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25">
      <c r="A28727" s="1" t="str">
        <f>"25130"</f>
        <v>25130</v>
      </c>
      <c r="B28727" s="1" t="str">
        <f>"54005"</f>
        <v>54005</v>
      </c>
      <c r="C28727" s="2">
        <v>1</v>
      </c>
      <c r="D28727" s="2">
        <v>1</v>
      </c>
      <c r="E28727" s="2">
        <v>1</v>
      </c>
      <c r="F28727" s="2">
        <v>1</v>
      </c>
    </row>
    <row r="28728" spans="1:6" x14ac:dyDescent="0.25">
      <c r="A28728" s="1" t="str">
        <f>"25159"</f>
        <v>25159</v>
      </c>
      <c r="B28728" s="1" t="str">
        <f>"54079"</f>
        <v>54079</v>
      </c>
      <c r="C28728" s="2">
        <v>0.99839034205231303</v>
      </c>
      <c r="D28728" s="2">
        <v>1</v>
      </c>
      <c r="E28728" s="2">
        <v>1</v>
      </c>
      <c r="F28728" s="2">
        <v>0.99844901124466801</v>
      </c>
    </row>
    <row r="28729" spans="1:6" x14ac:dyDescent="0.25">
      <c r="A28729" s="1" t="str">
        <f>"25159"</f>
        <v>25159</v>
      </c>
      <c r="B28729" s="1" t="str">
        <f>"54039"</f>
        <v>54039</v>
      </c>
      <c r="C28729" s="2">
        <v>1.6096579476861099E-3</v>
      </c>
      <c r="D28729" s="2">
        <v>0</v>
      </c>
      <c r="E28729" s="2">
        <v>0</v>
      </c>
      <c r="F28729" s="2">
        <v>1.5509887553315201E-3</v>
      </c>
    </row>
    <row r="28730" spans="1:6" x14ac:dyDescent="0.25">
      <c r="A28730" s="1" t="str">
        <f>"25088"</f>
        <v>25088</v>
      </c>
      <c r="B28730" s="1" t="str">
        <f>"54015"</f>
        <v>54015</v>
      </c>
      <c r="C28730" s="2">
        <v>1</v>
      </c>
      <c r="D28730" s="2">
        <v>1</v>
      </c>
      <c r="E28730" s="2">
        <v>0</v>
      </c>
      <c r="F28730" s="2">
        <v>1</v>
      </c>
    </row>
    <row r="28731" spans="1:6" x14ac:dyDescent="0.25">
      <c r="A28731" s="1" t="str">
        <f>"25108"</f>
        <v>25108</v>
      </c>
      <c r="B28731" s="1" t="str">
        <f>"54005"</f>
        <v>54005</v>
      </c>
      <c r="C28731" s="2">
        <v>0.83636363636363598</v>
      </c>
      <c r="D28731" s="2">
        <v>1</v>
      </c>
      <c r="E28731" s="2">
        <v>1</v>
      </c>
      <c r="F28731" s="2">
        <v>0.83783783783783705</v>
      </c>
    </row>
    <row r="28732" spans="1:6" x14ac:dyDescent="0.25">
      <c r="A28732" s="1" t="str">
        <f>"25108"</f>
        <v>25108</v>
      </c>
      <c r="B28732" s="1" t="str">
        <f>"54045"</f>
        <v>54045</v>
      </c>
      <c r="C28732" s="2">
        <v>0.163636363636363</v>
      </c>
      <c r="D28732" s="2">
        <v>0</v>
      </c>
      <c r="E28732" s="2">
        <v>0</v>
      </c>
      <c r="F28732" s="2">
        <v>0.162162162162162</v>
      </c>
    </row>
    <row r="28733" spans="1:6" x14ac:dyDescent="0.25">
      <c r="A28733" s="1" t="str">
        <f>"25139"</f>
        <v>25139</v>
      </c>
      <c r="B28733" s="1" t="str">
        <f>"54019"</f>
        <v>54019</v>
      </c>
      <c r="C28733" s="2">
        <v>1</v>
      </c>
      <c r="D28733" s="2">
        <v>1</v>
      </c>
      <c r="E28733" s="2">
        <v>0</v>
      </c>
      <c r="F28733" s="2">
        <v>1</v>
      </c>
    </row>
    <row r="28734" spans="1:6" x14ac:dyDescent="0.25">
      <c r="A28734" s="1" t="str">
        <f>"25090"</f>
        <v>25090</v>
      </c>
      <c r="B28734" s="1" t="str">
        <f>"54019"</f>
        <v>54019</v>
      </c>
      <c r="C28734" s="2">
        <v>1</v>
      </c>
      <c r="D28734" s="2">
        <v>1</v>
      </c>
      <c r="E28734" s="2">
        <v>0</v>
      </c>
      <c r="F28734" s="2">
        <v>1</v>
      </c>
    </row>
    <row r="28735" spans="1:6" x14ac:dyDescent="0.25">
      <c r="A28735" s="1" t="str">
        <f>"25148"</f>
        <v>25148</v>
      </c>
      <c r="B28735" s="1" t="str">
        <f>"54005"</f>
        <v>54005</v>
      </c>
      <c r="C28735" s="2">
        <v>1</v>
      </c>
      <c r="D28735" s="2">
        <v>0</v>
      </c>
      <c r="E28735" s="2">
        <v>1</v>
      </c>
      <c r="F28735" s="2">
        <v>1</v>
      </c>
    </row>
    <row r="28736" spans="1:6" x14ac:dyDescent="0.25">
      <c r="A28736" s="1" t="str">
        <f>"25059"</f>
        <v>25059</v>
      </c>
      <c r="B28736" s="1" t="str">
        <f>"54019"</f>
        <v>54019</v>
      </c>
      <c r="C28736" s="2">
        <v>0.61764705882352899</v>
      </c>
      <c r="D28736" s="2">
        <v>0</v>
      </c>
      <c r="E28736" s="2">
        <v>0</v>
      </c>
      <c r="F28736" s="2">
        <v>0.60869565217391297</v>
      </c>
    </row>
    <row r="28737" spans="1:6" x14ac:dyDescent="0.25">
      <c r="A28737" s="1" t="str">
        <f>"25059"</f>
        <v>25059</v>
      </c>
      <c r="B28737" s="1" t="str">
        <f>"54015"</f>
        <v>54015</v>
      </c>
      <c r="C28737" s="2">
        <v>0.220588235294117</v>
      </c>
      <c r="D28737" s="2">
        <v>0</v>
      </c>
      <c r="E28737" s="2">
        <v>0</v>
      </c>
      <c r="F28737" s="2">
        <v>0.217391304347826</v>
      </c>
    </row>
    <row r="28738" spans="1:6" x14ac:dyDescent="0.25">
      <c r="A28738" s="1" t="str">
        <f>"25059"</f>
        <v>25059</v>
      </c>
      <c r="B28738" s="1" t="str">
        <f>"54067"</f>
        <v>54067</v>
      </c>
      <c r="C28738" s="2">
        <v>0.16176470588235201</v>
      </c>
      <c r="D28738" s="2">
        <v>1</v>
      </c>
      <c r="E28738" s="2">
        <v>0</v>
      </c>
      <c r="F28738" s="2">
        <v>0.17391304347826</v>
      </c>
    </row>
    <row r="28739" spans="1:6" x14ac:dyDescent="0.25">
      <c r="A28739" s="1" t="str">
        <f>"25142"</f>
        <v>25142</v>
      </c>
      <c r="B28739" s="1" t="str">
        <f>"54005"</f>
        <v>54005</v>
      </c>
      <c r="C28739" s="2">
        <v>1</v>
      </c>
      <c r="D28739" s="2">
        <v>1</v>
      </c>
      <c r="E28739" s="2">
        <v>0</v>
      </c>
      <c r="F28739" s="2">
        <v>1</v>
      </c>
    </row>
    <row r="28740" spans="1:6" x14ac:dyDescent="0.25">
      <c r="A28740" s="1" t="str">
        <f>"25244"</f>
        <v>25244</v>
      </c>
      <c r="B28740" s="1" t="str">
        <f>"54035"</f>
        <v>54035</v>
      </c>
      <c r="C28740" s="2">
        <v>1</v>
      </c>
      <c r="D28740" s="2">
        <v>1</v>
      </c>
      <c r="E28740" s="2">
        <v>0</v>
      </c>
      <c r="F28740" s="2">
        <v>1</v>
      </c>
    </row>
    <row r="28741" spans="1:6" x14ac:dyDescent="0.25">
      <c r="A28741" s="1" t="str">
        <f>"25262"</f>
        <v>25262</v>
      </c>
      <c r="B28741" s="1" t="str">
        <f>"54035"</f>
        <v>54035</v>
      </c>
      <c r="C28741" s="2">
        <v>1</v>
      </c>
      <c r="D28741" s="2">
        <v>1</v>
      </c>
      <c r="E28741" s="2">
        <v>0</v>
      </c>
      <c r="F28741" s="2">
        <v>1</v>
      </c>
    </row>
    <row r="28742" spans="1:6" x14ac:dyDescent="0.25">
      <c r="A28742" s="1" t="str">
        <f>"25441"</f>
        <v>25441</v>
      </c>
      <c r="B28742" s="1" t="str">
        <f>"54037"</f>
        <v>54037</v>
      </c>
      <c r="C28742" s="2">
        <v>0</v>
      </c>
      <c r="D28742" s="2">
        <v>0</v>
      </c>
      <c r="E28742" s="2">
        <v>1</v>
      </c>
      <c r="F28742" s="2">
        <v>1</v>
      </c>
    </row>
    <row r="28743" spans="1:6" x14ac:dyDescent="0.25">
      <c r="A28743" s="1" t="str">
        <f>"25443"</f>
        <v>25443</v>
      </c>
      <c r="B28743" s="1" t="str">
        <f>"54037"</f>
        <v>54037</v>
      </c>
      <c r="C28743" s="2">
        <v>0.95265780730896998</v>
      </c>
      <c r="D28743" s="2">
        <v>0.98989898989898895</v>
      </c>
      <c r="E28743" s="2">
        <v>1</v>
      </c>
      <c r="F28743" s="2">
        <v>0.955809523809523</v>
      </c>
    </row>
    <row r="28744" spans="1:6" x14ac:dyDescent="0.25">
      <c r="A28744" s="1" t="str">
        <f>"25443"</f>
        <v>25443</v>
      </c>
      <c r="B28744" s="1" t="str">
        <f>"54003"</f>
        <v>54003</v>
      </c>
      <c r="C28744" s="2">
        <v>4.7342192691029898E-2</v>
      </c>
      <c r="D28744" s="2">
        <v>1.01010101010101E-2</v>
      </c>
      <c r="E28744" s="2">
        <v>0</v>
      </c>
      <c r="F28744" s="2">
        <v>4.41904761904761E-2</v>
      </c>
    </row>
    <row r="28745" spans="1:6" x14ac:dyDescent="0.25">
      <c r="A28745" s="1" t="str">
        <f>"25444"</f>
        <v>25444</v>
      </c>
      <c r="B28745" s="1" t="str">
        <f>"54027"</f>
        <v>54027</v>
      </c>
      <c r="C28745" s="2">
        <v>1</v>
      </c>
      <c r="D28745" s="2">
        <v>1</v>
      </c>
      <c r="E28745" s="2">
        <v>0</v>
      </c>
      <c r="F28745" s="2">
        <v>1</v>
      </c>
    </row>
    <row r="28746" spans="1:6" x14ac:dyDescent="0.25">
      <c r="A28746" s="1" t="str">
        <f>"25502"</f>
        <v>25502</v>
      </c>
      <c r="B28746" s="1" t="str">
        <f>"54053"</f>
        <v>54053</v>
      </c>
      <c r="C28746" s="2">
        <v>1</v>
      </c>
      <c r="D28746" s="2">
        <v>1</v>
      </c>
      <c r="E28746" s="2">
        <v>0</v>
      </c>
      <c r="F28746" s="2">
        <v>1</v>
      </c>
    </row>
    <row r="28747" spans="1:6" x14ac:dyDescent="0.25">
      <c r="A28747" s="1" t="str">
        <f>"25503"</f>
        <v>25503</v>
      </c>
      <c r="B28747" s="1" t="str">
        <f>"54053"</f>
        <v>54053</v>
      </c>
      <c r="C28747" s="2">
        <v>1</v>
      </c>
      <c r="D28747" s="2">
        <v>1</v>
      </c>
      <c r="E28747" s="2">
        <v>1</v>
      </c>
      <c r="F28747" s="2">
        <v>1</v>
      </c>
    </row>
    <row r="28748" spans="1:6" x14ac:dyDescent="0.25">
      <c r="A28748" s="1" t="str">
        <f>"25843"</f>
        <v>25843</v>
      </c>
      <c r="B28748" s="1" t="str">
        <f>"54081"</f>
        <v>54081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25">
      <c r="A28749" s="1" t="str">
        <f>"25902"</f>
        <v>25902</v>
      </c>
      <c r="B28749" s="1" t="str">
        <f>"54055"</f>
        <v>54055</v>
      </c>
      <c r="C28749" s="2">
        <v>0.27407407407407403</v>
      </c>
      <c r="D28749" s="2">
        <v>0</v>
      </c>
      <c r="E28749" s="2">
        <v>0</v>
      </c>
      <c r="F28749" s="2">
        <v>0.27205882352941102</v>
      </c>
    </row>
    <row r="28750" spans="1:6" x14ac:dyDescent="0.25">
      <c r="A28750" s="1" t="str">
        <f>"25902"</f>
        <v>25902</v>
      </c>
      <c r="B28750" s="1" t="str">
        <f>"54081"</f>
        <v>54081</v>
      </c>
      <c r="C28750" s="2">
        <v>0.72592592592592498</v>
      </c>
      <c r="D28750" s="2">
        <v>0</v>
      </c>
      <c r="E28750" s="2">
        <v>1</v>
      </c>
      <c r="F28750" s="2">
        <v>0.72794117647058798</v>
      </c>
    </row>
    <row r="28751" spans="1:6" x14ac:dyDescent="0.25">
      <c r="A28751" s="1" t="str">
        <f>"25938"</f>
        <v>25938</v>
      </c>
      <c r="B28751" s="1" t="str">
        <f>"54019"</f>
        <v>54019</v>
      </c>
      <c r="C28751" s="2">
        <v>1</v>
      </c>
      <c r="D28751" s="2">
        <v>1</v>
      </c>
      <c r="E28751" s="2">
        <v>0</v>
      </c>
      <c r="F28751" s="2">
        <v>1</v>
      </c>
    </row>
    <row r="28752" spans="1:6" x14ac:dyDescent="0.25">
      <c r="A28752" s="1" t="str">
        <f>"25958"</f>
        <v>25958</v>
      </c>
      <c r="B28752" s="1" t="str">
        <f>"54025"</f>
        <v>54025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25">
      <c r="A28753" s="1" t="str">
        <f>"25966"</f>
        <v>25966</v>
      </c>
      <c r="B28753" s="1" t="str">
        <f>"54089"</f>
        <v>54089</v>
      </c>
      <c r="C28753" s="2">
        <v>0</v>
      </c>
      <c r="D28753" s="2">
        <v>1</v>
      </c>
      <c r="E28753" s="2">
        <v>0</v>
      </c>
      <c r="F28753" s="2">
        <v>1</v>
      </c>
    </row>
    <row r="28754" spans="1:6" x14ac:dyDescent="0.25">
      <c r="A28754" s="1" t="str">
        <f>"25853"</f>
        <v>25853</v>
      </c>
      <c r="B28754" s="1" t="str">
        <f>"54081"</f>
        <v>54081</v>
      </c>
      <c r="C28754" s="2">
        <v>0</v>
      </c>
      <c r="D28754" s="2">
        <v>0</v>
      </c>
      <c r="E28754" s="2">
        <v>1</v>
      </c>
      <c r="F28754" s="2">
        <v>1</v>
      </c>
    </row>
    <row r="28755" spans="1:6" x14ac:dyDescent="0.25">
      <c r="A28755" s="1" t="str">
        <f>"25857"</f>
        <v>25857</v>
      </c>
      <c r="B28755" s="1" t="str">
        <f>"54081"</f>
        <v>54081</v>
      </c>
      <c r="C28755" s="2">
        <v>1</v>
      </c>
      <c r="D28755" s="2">
        <v>0</v>
      </c>
      <c r="E28755" s="2">
        <v>1</v>
      </c>
      <c r="F28755" s="2">
        <v>1</v>
      </c>
    </row>
    <row r="28756" spans="1:6" x14ac:dyDescent="0.25">
      <c r="A28756" s="1" t="str">
        <f>"25862"</f>
        <v>25862</v>
      </c>
      <c r="B28756" s="1" t="str">
        <f>"54019"</f>
        <v>54019</v>
      </c>
      <c r="C28756" s="2">
        <v>1</v>
      </c>
      <c r="D28756" s="2">
        <v>1</v>
      </c>
      <c r="E28756" s="2">
        <v>0</v>
      </c>
      <c r="F28756" s="2">
        <v>1</v>
      </c>
    </row>
    <row r="28757" spans="1:6" x14ac:dyDescent="0.25">
      <c r="A28757" s="1" t="str">
        <f>"25866"</f>
        <v>25866</v>
      </c>
      <c r="B28757" s="1" t="str">
        <f>"54019"</f>
        <v>54019</v>
      </c>
      <c r="C28757" s="2">
        <v>0</v>
      </c>
      <c r="D28757" s="2">
        <v>1</v>
      </c>
      <c r="E28757" s="2">
        <v>0</v>
      </c>
      <c r="F28757" s="2">
        <v>1</v>
      </c>
    </row>
    <row r="28758" spans="1:6" x14ac:dyDescent="0.25">
      <c r="A28758" s="1" t="str">
        <f>"25848"</f>
        <v>25848</v>
      </c>
      <c r="B28758" s="1" t="str">
        <f>"54109"</f>
        <v>54109</v>
      </c>
      <c r="C28758" s="2">
        <v>1</v>
      </c>
      <c r="D28758" s="2">
        <v>1</v>
      </c>
      <c r="E28758" s="2">
        <v>0</v>
      </c>
      <c r="F28758" s="2">
        <v>1</v>
      </c>
    </row>
    <row r="28759" spans="1:6" x14ac:dyDescent="0.25">
      <c r="A28759" s="1" t="str">
        <f>"25534"</f>
        <v>25534</v>
      </c>
      <c r="B28759" s="1" t="str">
        <f>"54043"</f>
        <v>54043</v>
      </c>
      <c r="C28759" s="2">
        <v>3.3557046979865703E-2</v>
      </c>
      <c r="D28759" s="2">
        <v>0</v>
      </c>
      <c r="E28759" s="2">
        <v>0</v>
      </c>
      <c r="F28759" s="2">
        <v>3.2679738562091498E-2</v>
      </c>
    </row>
    <row r="28760" spans="1:6" x14ac:dyDescent="0.25">
      <c r="A28760" s="1" t="str">
        <f>"25534"</f>
        <v>25534</v>
      </c>
      <c r="B28760" s="1" t="str">
        <f>"54099"</f>
        <v>54099</v>
      </c>
      <c r="C28760" s="2">
        <v>0.96644295302013405</v>
      </c>
      <c r="D28760" s="2">
        <v>1</v>
      </c>
      <c r="E28760" s="2">
        <v>0</v>
      </c>
      <c r="F28760" s="2">
        <v>0.96732026143790795</v>
      </c>
    </row>
    <row r="28761" spans="1:6" x14ac:dyDescent="0.25">
      <c r="A28761" s="1" t="str">
        <f>"25545"</f>
        <v>25545</v>
      </c>
      <c r="B28761" s="1" t="str">
        <f>"54011"</f>
        <v>54011</v>
      </c>
      <c r="C28761" s="2">
        <v>1</v>
      </c>
      <c r="D28761" s="2">
        <v>1</v>
      </c>
      <c r="E28761" s="2">
        <v>1</v>
      </c>
      <c r="F28761" s="2">
        <v>1</v>
      </c>
    </row>
    <row r="28762" spans="1:6" x14ac:dyDescent="0.25">
      <c r="A28762" s="1" t="str">
        <f>"26074"</f>
        <v>26074</v>
      </c>
      <c r="B28762" s="1" t="str">
        <f>"54069"</f>
        <v>54069</v>
      </c>
      <c r="C28762" s="2">
        <v>1</v>
      </c>
      <c r="D28762" s="2">
        <v>1</v>
      </c>
      <c r="E28762" s="2">
        <v>1</v>
      </c>
      <c r="F28762" s="2">
        <v>1</v>
      </c>
    </row>
    <row r="28763" spans="1:6" x14ac:dyDescent="0.25">
      <c r="A28763" s="1" t="str">
        <f>"26032"</f>
        <v>26032</v>
      </c>
      <c r="B28763" s="1" t="str">
        <f>"54009"</f>
        <v>54009</v>
      </c>
      <c r="C28763" s="2">
        <v>0.88622754491017897</v>
      </c>
      <c r="D28763" s="2">
        <v>1</v>
      </c>
      <c r="E28763" s="2">
        <v>1</v>
      </c>
      <c r="F28763" s="2">
        <v>0.89017341040462405</v>
      </c>
    </row>
    <row r="28764" spans="1:6" x14ac:dyDescent="0.25">
      <c r="A28764" s="1" t="str">
        <f>"26032"</f>
        <v>26032</v>
      </c>
      <c r="B28764" s="1" t="str">
        <f>"54069"</f>
        <v>54069</v>
      </c>
      <c r="C28764" s="2">
        <v>0.11377245508981999</v>
      </c>
      <c r="D28764" s="2">
        <v>0</v>
      </c>
      <c r="E28764" s="2">
        <v>0</v>
      </c>
      <c r="F28764" s="2">
        <v>0.109826589595375</v>
      </c>
    </row>
    <row r="28765" spans="1:6" x14ac:dyDescent="0.25">
      <c r="A28765" s="1" t="str">
        <f>"26034"</f>
        <v>26034</v>
      </c>
      <c r="B28765" s="1" t="str">
        <f>"54029"</f>
        <v>54029</v>
      </c>
      <c r="C28765" s="2">
        <v>1</v>
      </c>
      <c r="D28765" s="2">
        <v>1</v>
      </c>
      <c r="E28765" s="2">
        <v>1</v>
      </c>
      <c r="F28765" s="2">
        <v>1</v>
      </c>
    </row>
    <row r="28766" spans="1:6" x14ac:dyDescent="0.25">
      <c r="A28766" s="1" t="str">
        <f>"26040"</f>
        <v>26040</v>
      </c>
      <c r="B28766" s="1" t="str">
        <f>"54051"</f>
        <v>54051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25">
      <c r="A28767" s="1" t="str">
        <f>"26141"</f>
        <v>26141</v>
      </c>
      <c r="B28767" s="1" t="str">
        <f>"54013"</f>
        <v>54013</v>
      </c>
      <c r="C28767" s="2">
        <v>0.413333333333333</v>
      </c>
      <c r="D28767" s="2">
        <v>0</v>
      </c>
      <c r="E28767" s="2">
        <v>0</v>
      </c>
      <c r="F28767" s="2">
        <v>0.40522875816993398</v>
      </c>
    </row>
    <row r="28768" spans="1:6" x14ac:dyDescent="0.25">
      <c r="A28768" s="1" t="str">
        <f>"26141"</f>
        <v>26141</v>
      </c>
      <c r="B28768" s="1" t="str">
        <f>"54105"</f>
        <v>54105</v>
      </c>
      <c r="C28768" s="2">
        <v>0.586666666666666</v>
      </c>
      <c r="D28768" s="2">
        <v>1</v>
      </c>
      <c r="E28768" s="2">
        <v>1</v>
      </c>
      <c r="F28768" s="2">
        <v>0.59477124183006502</v>
      </c>
    </row>
    <row r="28769" spans="1:6" x14ac:dyDescent="0.25">
      <c r="A28769" s="1" t="str">
        <f>"26155"</f>
        <v>26155</v>
      </c>
      <c r="B28769" s="1" t="str">
        <f>"54095"</f>
        <v>54095</v>
      </c>
      <c r="C28769" s="2">
        <v>2.7823240589197999E-2</v>
      </c>
      <c r="D28769" s="2">
        <v>4.65116279069767E-3</v>
      </c>
      <c r="E28769" s="2">
        <v>0</v>
      </c>
      <c r="F28769" s="2">
        <v>2.57774821220688E-2</v>
      </c>
    </row>
    <row r="28770" spans="1:6" x14ac:dyDescent="0.25">
      <c r="A28770" s="1" t="str">
        <f>"26155"</f>
        <v>26155</v>
      </c>
      <c r="B28770" s="1" t="str">
        <f>"54103"</f>
        <v>54103</v>
      </c>
      <c r="C28770" s="2">
        <v>0.97217675941080095</v>
      </c>
      <c r="D28770" s="2">
        <v>0.99534883720930201</v>
      </c>
      <c r="E28770" s="2">
        <v>1</v>
      </c>
      <c r="F28770" s="2">
        <v>0.97422251787793102</v>
      </c>
    </row>
    <row r="28771" spans="1:6" x14ac:dyDescent="0.25">
      <c r="A28771" s="1" t="str">
        <f>"26159"</f>
        <v>26159</v>
      </c>
      <c r="B28771" s="1" t="str">
        <f>"54103"</f>
        <v>54103</v>
      </c>
      <c r="C28771" s="2">
        <v>0.66614296936370698</v>
      </c>
      <c r="D28771" s="2">
        <v>0.66666666666666596</v>
      </c>
      <c r="E28771" s="2">
        <v>0.6</v>
      </c>
      <c r="F28771" s="2">
        <v>0.66543574593796095</v>
      </c>
    </row>
    <row r="28772" spans="1:6" x14ac:dyDescent="0.25">
      <c r="A28772" s="1" t="str">
        <f>"26159"</f>
        <v>26159</v>
      </c>
      <c r="B28772" s="1" t="str">
        <f>"54095"</f>
        <v>54095</v>
      </c>
      <c r="C28772" s="2">
        <v>0.33385703063629202</v>
      </c>
      <c r="D28772" s="2">
        <v>0.33333333333333298</v>
      </c>
      <c r="E28772" s="2">
        <v>0.4</v>
      </c>
      <c r="F28772" s="2">
        <v>0.33456425406203799</v>
      </c>
    </row>
    <row r="28773" spans="1:6" x14ac:dyDescent="0.25">
      <c r="A28773" s="1" t="str">
        <f>"26161"</f>
        <v>26161</v>
      </c>
      <c r="B28773" s="1" t="str">
        <f>"54085"</f>
        <v>54085</v>
      </c>
      <c r="C28773" s="2">
        <v>0.95815899581589903</v>
      </c>
      <c r="D28773" s="2">
        <v>1</v>
      </c>
      <c r="E28773" s="2">
        <v>1</v>
      </c>
      <c r="F28773" s="2">
        <v>0.95884773662551404</v>
      </c>
    </row>
    <row r="28774" spans="1:6" x14ac:dyDescent="0.25">
      <c r="A28774" s="1" t="str">
        <f>"26161"</f>
        <v>26161</v>
      </c>
      <c r="B28774" s="1" t="str">
        <f>"54105"</f>
        <v>54105</v>
      </c>
      <c r="C28774" s="2">
        <v>4.1841004184100403E-2</v>
      </c>
      <c r="D28774" s="2">
        <v>0</v>
      </c>
      <c r="E28774" s="2">
        <v>0</v>
      </c>
      <c r="F28774" s="2">
        <v>4.11522633744855E-2</v>
      </c>
    </row>
    <row r="28775" spans="1:6" x14ac:dyDescent="0.25">
      <c r="A28775" s="1" t="str">
        <f>"25565"</f>
        <v>25565</v>
      </c>
      <c r="B28775" s="1" t="str">
        <f>"54043"</f>
        <v>54043</v>
      </c>
      <c r="C28775" s="2">
        <v>1</v>
      </c>
      <c r="D28775" s="2">
        <v>0</v>
      </c>
      <c r="E28775" s="2">
        <v>1</v>
      </c>
      <c r="F28775" s="2">
        <v>1</v>
      </c>
    </row>
    <row r="28776" spans="1:6" x14ac:dyDescent="0.25">
      <c r="A28776" s="1" t="str">
        <f>"25567"</f>
        <v>25567</v>
      </c>
      <c r="B28776" s="1" t="str">
        <f>"54043"</f>
        <v>54043</v>
      </c>
      <c r="C28776" s="2">
        <v>1</v>
      </c>
      <c r="D28776" s="2">
        <v>1</v>
      </c>
      <c r="E28776" s="2">
        <v>0</v>
      </c>
      <c r="F28776" s="2">
        <v>1</v>
      </c>
    </row>
    <row r="28777" spans="1:6" x14ac:dyDescent="0.25">
      <c r="A28777" s="1" t="str">
        <f>"25671"</f>
        <v>25671</v>
      </c>
      <c r="B28777" s="1" t="str">
        <f>"54059"</f>
        <v>54059</v>
      </c>
      <c r="C28777" s="2">
        <v>0.99548192771084298</v>
      </c>
      <c r="D28777" s="2">
        <v>1</v>
      </c>
      <c r="E28777" s="2">
        <v>1</v>
      </c>
      <c r="F28777" s="2">
        <v>0.99551569506726401</v>
      </c>
    </row>
    <row r="28778" spans="1:6" x14ac:dyDescent="0.25">
      <c r="A28778" s="1" t="str">
        <f>"25671"</f>
        <v>25671</v>
      </c>
      <c r="B28778" s="1" t="str">
        <f>"54099"</f>
        <v>54099</v>
      </c>
      <c r="C28778" s="2">
        <v>4.5180722891566202E-3</v>
      </c>
      <c r="D28778" s="2">
        <v>0</v>
      </c>
      <c r="E28778" s="2">
        <v>0</v>
      </c>
      <c r="F28778" s="2">
        <v>4.4843049327354199E-3</v>
      </c>
    </row>
    <row r="28779" spans="1:6" x14ac:dyDescent="0.25">
      <c r="A28779" s="1" t="str">
        <f>"25606"</f>
        <v>25606</v>
      </c>
      <c r="B28779" s="1" t="str">
        <f>"54045"</f>
        <v>54045</v>
      </c>
      <c r="C28779" s="2">
        <v>0</v>
      </c>
      <c r="D28779" s="2">
        <v>1</v>
      </c>
      <c r="E28779" s="2">
        <v>0</v>
      </c>
      <c r="F28779" s="2">
        <v>1</v>
      </c>
    </row>
    <row r="28780" spans="1:6" x14ac:dyDescent="0.25">
      <c r="A28780" s="1" t="str">
        <f>"25688"</f>
        <v>25688</v>
      </c>
      <c r="B28780" s="1" t="str">
        <f>"54059"</f>
        <v>54059</v>
      </c>
      <c r="C28780" s="2">
        <v>0</v>
      </c>
      <c r="D28780" s="2">
        <v>1</v>
      </c>
      <c r="E28780" s="2">
        <v>0</v>
      </c>
      <c r="F28780" s="2">
        <v>1</v>
      </c>
    </row>
    <row r="28781" spans="1:6" x14ac:dyDescent="0.25">
      <c r="A28781" s="1" t="str">
        <f>"25652"</f>
        <v>25652</v>
      </c>
      <c r="B28781" s="1" t="str">
        <f>"54045"</f>
        <v>54045</v>
      </c>
      <c r="C28781" s="2">
        <v>0</v>
      </c>
      <c r="D28781" s="2">
        <v>1</v>
      </c>
      <c r="E28781" s="2">
        <v>0</v>
      </c>
      <c r="F28781" s="2">
        <v>1</v>
      </c>
    </row>
    <row r="28782" spans="1:6" x14ac:dyDescent="0.25">
      <c r="A28782" s="1" t="str">
        <f>"25614"</f>
        <v>25614</v>
      </c>
      <c r="B28782" s="1" t="str">
        <f>"54045"</f>
        <v>54045</v>
      </c>
      <c r="C28782" s="2">
        <v>1</v>
      </c>
      <c r="D28782" s="2">
        <v>1</v>
      </c>
      <c r="E28782" s="2">
        <v>1</v>
      </c>
      <c r="F28782" s="2">
        <v>1</v>
      </c>
    </row>
    <row r="28783" spans="1:6" x14ac:dyDescent="0.25">
      <c r="A28783" s="1" t="str">
        <f>"25649"</f>
        <v>25649</v>
      </c>
      <c r="B28783" s="1" t="str">
        <f>"54045"</f>
        <v>54045</v>
      </c>
      <c r="C28783" s="2">
        <v>0</v>
      </c>
      <c r="D28783" s="2">
        <v>1</v>
      </c>
      <c r="E28783" s="2">
        <v>0</v>
      </c>
      <c r="F28783" s="2">
        <v>1</v>
      </c>
    </row>
    <row r="28784" spans="1:6" x14ac:dyDescent="0.25">
      <c r="A28784" s="1" t="str">
        <f>"25820"</f>
        <v>25820</v>
      </c>
      <c r="B28784" s="1" t="str">
        <f>"54055"</f>
        <v>54055</v>
      </c>
      <c r="C28784" s="2">
        <v>1</v>
      </c>
      <c r="D28784" s="2">
        <v>1</v>
      </c>
      <c r="E28784" s="2">
        <v>1</v>
      </c>
      <c r="F28784" s="2">
        <v>1</v>
      </c>
    </row>
    <row r="28785" spans="1:6" x14ac:dyDescent="0.25">
      <c r="A28785" s="1" t="str">
        <f>"25708"</f>
        <v>25708</v>
      </c>
      <c r="B28785" s="1" t="str">
        <f>"54011"</f>
        <v>54011</v>
      </c>
      <c r="C28785" s="2">
        <v>1</v>
      </c>
      <c r="D28785" s="2">
        <v>1</v>
      </c>
      <c r="E28785" s="2">
        <v>1</v>
      </c>
      <c r="F28785" s="2">
        <v>1</v>
      </c>
    </row>
    <row r="28786" spans="1:6" x14ac:dyDescent="0.25">
      <c r="A28786" s="1" t="str">
        <f>"25773"</f>
        <v>25773</v>
      </c>
      <c r="B28786" s="1" t="str">
        <f>"54011"</f>
        <v>54011</v>
      </c>
      <c r="C28786" s="2">
        <v>1</v>
      </c>
      <c r="D28786" s="2">
        <v>1</v>
      </c>
      <c r="E28786" s="2">
        <v>1</v>
      </c>
      <c r="F28786" s="2">
        <v>1</v>
      </c>
    </row>
    <row r="28787" spans="1:6" x14ac:dyDescent="0.25">
      <c r="A28787" s="1" t="str">
        <f>"25717"</f>
        <v>25717</v>
      </c>
      <c r="B28787" s="1" t="str">
        <f>"54011"</f>
        <v>54011</v>
      </c>
      <c r="C28787" s="2">
        <v>1</v>
      </c>
      <c r="D28787" s="2">
        <v>1</v>
      </c>
      <c r="E28787" s="2">
        <v>1</v>
      </c>
      <c r="F28787" s="2">
        <v>1</v>
      </c>
    </row>
    <row r="28788" spans="1:6" x14ac:dyDescent="0.25">
      <c r="A28788" s="1" t="str">
        <f>"25817"</f>
        <v>25817</v>
      </c>
      <c r="B28788" s="1" t="str">
        <f>"54081"</f>
        <v>54081</v>
      </c>
      <c r="C28788" s="2">
        <v>1</v>
      </c>
      <c r="D28788" s="2">
        <v>0</v>
      </c>
      <c r="E28788" s="2">
        <v>1</v>
      </c>
      <c r="F28788" s="2">
        <v>1</v>
      </c>
    </row>
    <row r="28789" spans="1:6" x14ac:dyDescent="0.25">
      <c r="A28789" s="1" t="str">
        <f>"25721"</f>
        <v>25721</v>
      </c>
      <c r="B28789" s="1" t="str">
        <f>"54011"</f>
        <v>54011</v>
      </c>
      <c r="C28789" s="2">
        <v>1</v>
      </c>
      <c r="D28789" s="2">
        <v>1</v>
      </c>
      <c r="E28789" s="2">
        <v>1</v>
      </c>
      <c r="F28789" s="2">
        <v>1</v>
      </c>
    </row>
    <row r="28790" spans="1:6" x14ac:dyDescent="0.25">
      <c r="A28790" s="1" t="str">
        <f>"25725"</f>
        <v>25725</v>
      </c>
      <c r="B28790" s="1" t="str">
        <f>"54011"</f>
        <v>54011</v>
      </c>
      <c r="C28790" s="2">
        <v>1</v>
      </c>
      <c r="D28790" s="2">
        <v>1</v>
      </c>
      <c r="E28790" s="2">
        <v>1</v>
      </c>
      <c r="F28790" s="2">
        <v>1</v>
      </c>
    </row>
    <row r="28791" spans="1:6" x14ac:dyDescent="0.25">
      <c r="A28791" s="1" t="str">
        <f>"25726"</f>
        <v>25726</v>
      </c>
      <c r="B28791" s="1" t="str">
        <f>"54011"</f>
        <v>54011</v>
      </c>
      <c r="C28791" s="2">
        <v>1</v>
      </c>
      <c r="D28791" s="2">
        <v>1</v>
      </c>
      <c r="E28791" s="2">
        <v>1</v>
      </c>
      <c r="F28791" s="2">
        <v>1</v>
      </c>
    </row>
    <row r="28792" spans="1:6" x14ac:dyDescent="0.25">
      <c r="A28792" s="1" t="str">
        <f>"26447"</f>
        <v>26447</v>
      </c>
      <c r="B28792" s="1" t="str">
        <f>"54007"</f>
        <v>54007</v>
      </c>
      <c r="C28792" s="2">
        <v>4.2721518987341701E-2</v>
      </c>
      <c r="D28792" s="2">
        <v>0</v>
      </c>
      <c r="E28792" s="2">
        <v>0</v>
      </c>
      <c r="F28792" s="2">
        <v>4.1411042944785197E-2</v>
      </c>
    </row>
    <row r="28793" spans="1:6" x14ac:dyDescent="0.25">
      <c r="A28793" s="1" t="str">
        <f>"26447"</f>
        <v>26447</v>
      </c>
      <c r="B28793" s="1" t="str">
        <f>"54041"</f>
        <v>54041</v>
      </c>
      <c r="C28793" s="2">
        <v>0.957278481012658</v>
      </c>
      <c r="D28793" s="2">
        <v>1</v>
      </c>
      <c r="E28793" s="2">
        <v>1</v>
      </c>
      <c r="F28793" s="2">
        <v>0.95858895705521396</v>
      </c>
    </row>
    <row r="28794" spans="1:6" x14ac:dyDescent="0.25">
      <c r="A28794" s="1" t="str">
        <f>"26501"</f>
        <v>26501</v>
      </c>
      <c r="B28794" s="1" t="str">
        <f>"54061"</f>
        <v>54061</v>
      </c>
      <c r="C28794" s="2">
        <v>1</v>
      </c>
      <c r="D28794" s="2">
        <v>1</v>
      </c>
      <c r="E28794" s="2">
        <v>1</v>
      </c>
      <c r="F28794" s="2">
        <v>1</v>
      </c>
    </row>
    <row r="28795" spans="1:6" x14ac:dyDescent="0.25">
      <c r="A28795" s="1" t="str">
        <f>"26282"</f>
        <v>26282</v>
      </c>
      <c r="B28795" s="1" t="str">
        <f>"54083"</f>
        <v>54083</v>
      </c>
      <c r="C28795" s="2">
        <v>0.91304347826086896</v>
      </c>
      <c r="D28795" s="2">
        <v>1</v>
      </c>
      <c r="E28795" s="2">
        <v>1</v>
      </c>
      <c r="F28795" s="2">
        <v>0.91489361702127603</v>
      </c>
    </row>
    <row r="28796" spans="1:6" x14ac:dyDescent="0.25">
      <c r="A28796" s="1" t="str">
        <f>"26282"</f>
        <v>26282</v>
      </c>
      <c r="B28796" s="1" t="str">
        <f>"54075"</f>
        <v>54075</v>
      </c>
      <c r="C28796" s="2">
        <v>8.6956521739130405E-2</v>
      </c>
      <c r="D28796" s="2">
        <v>0</v>
      </c>
      <c r="E28796" s="2">
        <v>0</v>
      </c>
      <c r="F28796" s="2">
        <v>8.5106382978723402E-2</v>
      </c>
    </row>
    <row r="28797" spans="1:6" x14ac:dyDescent="0.25">
      <c r="A28797" s="1" t="str">
        <f>"26283"</f>
        <v>26283</v>
      </c>
      <c r="B28797" s="1" t="str">
        <f>"54001"</f>
        <v>54001</v>
      </c>
      <c r="C28797" s="2">
        <v>0.13002566295979401</v>
      </c>
      <c r="D28797" s="2">
        <v>3.7037037037037E-2</v>
      </c>
      <c r="E28797" s="2">
        <v>0</v>
      </c>
      <c r="F28797" s="2">
        <v>0.12781954887218</v>
      </c>
    </row>
    <row r="28798" spans="1:6" x14ac:dyDescent="0.25">
      <c r="A28798" s="1" t="str">
        <f>"26283"</f>
        <v>26283</v>
      </c>
      <c r="B28798" s="1" t="str">
        <f>"54083"</f>
        <v>54083</v>
      </c>
      <c r="C28798" s="2">
        <v>0.77758768177929805</v>
      </c>
      <c r="D28798" s="2">
        <v>0.85185185185185097</v>
      </c>
      <c r="E28798" s="2">
        <v>1</v>
      </c>
      <c r="F28798" s="2">
        <v>0.77944862155388395</v>
      </c>
    </row>
    <row r="28799" spans="1:6" x14ac:dyDescent="0.25">
      <c r="A28799" s="1" t="str">
        <f>"26283"</f>
        <v>26283</v>
      </c>
      <c r="B28799" s="1" t="str">
        <f>"54093"</f>
        <v>54093</v>
      </c>
      <c r="C28799" s="2">
        <v>9.2386655260906697E-2</v>
      </c>
      <c r="D28799" s="2">
        <v>0.11111111111111099</v>
      </c>
      <c r="E28799" s="2">
        <v>0</v>
      </c>
      <c r="F28799" s="2">
        <v>9.2731829573934804E-2</v>
      </c>
    </row>
    <row r="28800" spans="1:6" x14ac:dyDescent="0.25">
      <c r="A28800" s="1" t="str">
        <f>"26293"</f>
        <v>26293</v>
      </c>
      <c r="B28800" s="1" t="str">
        <f>"54083"</f>
        <v>54083</v>
      </c>
      <c r="C28800" s="2">
        <v>1</v>
      </c>
      <c r="D28800" s="2">
        <v>1</v>
      </c>
      <c r="E28800" s="2">
        <v>0</v>
      </c>
      <c r="F28800" s="2">
        <v>1</v>
      </c>
    </row>
    <row r="28801" spans="1:6" x14ac:dyDescent="0.25">
      <c r="A28801" s="1" t="str">
        <f>"26230"</f>
        <v>26230</v>
      </c>
      <c r="B28801" s="1" t="str">
        <f>"54083"</f>
        <v>54083</v>
      </c>
      <c r="C28801" s="2">
        <v>1</v>
      </c>
      <c r="D28801" s="2">
        <v>1</v>
      </c>
      <c r="E28801" s="2">
        <v>0</v>
      </c>
      <c r="F28801" s="2">
        <v>1</v>
      </c>
    </row>
    <row r="28802" spans="1:6" x14ac:dyDescent="0.25">
      <c r="A28802" s="1" t="str">
        <f>"26259"</f>
        <v>26259</v>
      </c>
      <c r="B28802" s="1" t="str">
        <f>"54083"</f>
        <v>54083</v>
      </c>
      <c r="C28802" s="2">
        <v>0</v>
      </c>
      <c r="D28802" s="2">
        <v>1</v>
      </c>
      <c r="E28802" s="2">
        <v>0</v>
      </c>
      <c r="F28802" s="2">
        <v>1</v>
      </c>
    </row>
    <row r="28803" spans="1:6" x14ac:dyDescent="0.25">
      <c r="A28803" s="1" t="str">
        <f>"26571"</f>
        <v>26571</v>
      </c>
      <c r="B28803" s="1" t="str">
        <f>"54049"</f>
        <v>54049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25">
      <c r="A28804" s="1" t="str">
        <f>"26575"</f>
        <v>26575</v>
      </c>
      <c r="B28804" s="1" t="str">
        <f>"54103"</f>
        <v>54103</v>
      </c>
      <c r="C28804" s="2">
        <v>1</v>
      </c>
      <c r="D28804" s="2">
        <v>1</v>
      </c>
      <c r="E28804" s="2">
        <v>1</v>
      </c>
      <c r="F28804" s="2">
        <v>1</v>
      </c>
    </row>
    <row r="28805" spans="1:6" x14ac:dyDescent="0.25">
      <c r="A28805" s="1" t="str">
        <f>"26585"</f>
        <v>26585</v>
      </c>
      <c r="B28805" s="1" t="str">
        <f>"54103"</f>
        <v>54103</v>
      </c>
      <c r="C28805" s="2">
        <v>0.19691119691119599</v>
      </c>
      <c r="D28805" s="2">
        <v>0</v>
      </c>
      <c r="E28805" s="2">
        <v>0</v>
      </c>
      <c r="F28805" s="2">
        <v>0.195402298850574</v>
      </c>
    </row>
    <row r="28806" spans="1:6" x14ac:dyDescent="0.25">
      <c r="A28806" s="1" t="str">
        <f>"26585"</f>
        <v>26585</v>
      </c>
      <c r="B28806" s="1" t="str">
        <f>"54049"</f>
        <v>54049</v>
      </c>
      <c r="C28806" s="2">
        <v>0.79922779922779896</v>
      </c>
      <c r="D28806" s="2">
        <v>1</v>
      </c>
      <c r="E28806" s="2">
        <v>0</v>
      </c>
      <c r="F28806" s="2">
        <v>0.80076628352490398</v>
      </c>
    </row>
    <row r="28807" spans="1:6" x14ac:dyDescent="0.25">
      <c r="A28807" s="1" t="str">
        <f>"26585"</f>
        <v>26585</v>
      </c>
      <c r="B28807" s="1" t="str">
        <f>"54061"</f>
        <v>54061</v>
      </c>
      <c r="C28807" s="2">
        <v>3.8610038610038598E-3</v>
      </c>
      <c r="D28807" s="2">
        <v>0</v>
      </c>
      <c r="E28807" s="2">
        <v>0</v>
      </c>
      <c r="F28807" s="2">
        <v>3.83141762452107E-3</v>
      </c>
    </row>
    <row r="28808" spans="1:6" x14ac:dyDescent="0.25">
      <c r="A28808" s="1" t="str">
        <f>"26591"</f>
        <v>26591</v>
      </c>
      <c r="B28808" s="1" t="str">
        <f>"54049"</f>
        <v>54049</v>
      </c>
      <c r="C28808" s="2">
        <v>1</v>
      </c>
      <c r="D28808" s="2">
        <v>1</v>
      </c>
      <c r="E28808" s="2">
        <v>1</v>
      </c>
      <c r="F28808" s="2">
        <v>1</v>
      </c>
    </row>
    <row r="28809" spans="1:6" x14ac:dyDescent="0.25">
      <c r="A28809" s="1" t="str">
        <f>"26623"</f>
        <v>26623</v>
      </c>
      <c r="B28809" s="1" t="str">
        <f>"54007"</f>
        <v>54007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25">
      <c r="A28810" s="1" t="str">
        <f>"26671"</f>
        <v>26671</v>
      </c>
      <c r="B28810" s="1" t="str">
        <f>"54067"</f>
        <v>54067</v>
      </c>
      <c r="C28810" s="2">
        <v>0</v>
      </c>
      <c r="D28810" s="2">
        <v>0</v>
      </c>
      <c r="E28810" s="2">
        <v>1</v>
      </c>
      <c r="F28810" s="2">
        <v>1</v>
      </c>
    </row>
    <row r="28811" spans="1:6" x14ac:dyDescent="0.25">
      <c r="A28811" s="1" t="str">
        <f>"26578"</f>
        <v>26578</v>
      </c>
      <c r="B28811" s="1" t="str">
        <f>"54049"</f>
        <v>54049</v>
      </c>
      <c r="C28811" s="2">
        <v>0</v>
      </c>
      <c r="D28811" s="2">
        <v>0</v>
      </c>
      <c r="E28811" s="2">
        <v>1</v>
      </c>
      <c r="F28811" s="2">
        <v>1</v>
      </c>
    </row>
    <row r="28812" spans="1:6" x14ac:dyDescent="0.25">
      <c r="A28812" s="1" t="str">
        <f>"26561"</f>
        <v>26561</v>
      </c>
      <c r="B28812" s="1" t="str">
        <f>"54049"</f>
        <v>54049</v>
      </c>
      <c r="C28812" s="2">
        <v>0.5</v>
      </c>
      <c r="D28812" s="2">
        <v>0</v>
      </c>
      <c r="E28812" s="2">
        <v>0</v>
      </c>
      <c r="F28812" s="2">
        <v>0.33333333333333298</v>
      </c>
    </row>
    <row r="28813" spans="1:6" x14ac:dyDescent="0.25">
      <c r="A28813" s="1" t="str">
        <f>"26561"</f>
        <v>26561</v>
      </c>
      <c r="B28813" s="1" t="str">
        <f>"54103"</f>
        <v>54103</v>
      </c>
      <c r="C28813" s="2">
        <v>0.5</v>
      </c>
      <c r="D28813" s="2">
        <v>0</v>
      </c>
      <c r="E28813" s="2">
        <v>1</v>
      </c>
      <c r="F28813" s="2">
        <v>0.66666666666666596</v>
      </c>
    </row>
    <row r="28814" spans="1:6" x14ac:dyDescent="0.25">
      <c r="A28814" s="1" t="str">
        <f>"26547"</f>
        <v>26547</v>
      </c>
      <c r="B28814" s="1" t="str">
        <f>"54077"</f>
        <v>54077</v>
      </c>
      <c r="C28814" s="2">
        <v>1</v>
      </c>
      <c r="D28814" s="2">
        <v>1</v>
      </c>
      <c r="E28814" s="2">
        <v>1</v>
      </c>
      <c r="F28814" s="2">
        <v>1</v>
      </c>
    </row>
    <row r="28815" spans="1:6" x14ac:dyDescent="0.25">
      <c r="A28815" s="1" t="str">
        <f>"26546"</f>
        <v>26546</v>
      </c>
      <c r="B28815" s="1" t="str">
        <f>"54061"</f>
        <v>54061</v>
      </c>
      <c r="C28815" s="2">
        <v>1</v>
      </c>
      <c r="D28815" s="2">
        <v>0</v>
      </c>
      <c r="E28815" s="2">
        <v>1</v>
      </c>
      <c r="F28815" s="2">
        <v>1</v>
      </c>
    </row>
    <row r="28816" spans="1:6" x14ac:dyDescent="0.25">
      <c r="A28816" s="1" t="str">
        <f>"26739"</f>
        <v>26739</v>
      </c>
      <c r="B28816" s="1" t="str">
        <f>"54023"</f>
        <v>54023</v>
      </c>
      <c r="C28816" s="2">
        <v>1</v>
      </c>
      <c r="D28816" s="2">
        <v>1</v>
      </c>
      <c r="E28816" s="2">
        <v>1</v>
      </c>
      <c r="F28816" s="2">
        <v>1</v>
      </c>
    </row>
    <row r="28817" spans="1:6" x14ac:dyDescent="0.25">
      <c r="A28817" s="1" t="str">
        <f>"26684"</f>
        <v>26684</v>
      </c>
      <c r="B28817" s="1" t="str">
        <f>"54067"</f>
        <v>54067</v>
      </c>
      <c r="C28817" s="2">
        <v>1</v>
      </c>
      <c r="D28817" s="2">
        <v>0</v>
      </c>
      <c r="E28817" s="2">
        <v>1</v>
      </c>
      <c r="F28817" s="2">
        <v>1</v>
      </c>
    </row>
    <row r="28818" spans="1:6" x14ac:dyDescent="0.25">
      <c r="A28818" s="1" t="str">
        <f>"26720"</f>
        <v>26720</v>
      </c>
      <c r="B28818" s="1" t="str">
        <f>"54023"</f>
        <v>54023</v>
      </c>
      <c r="C28818" s="2">
        <v>1</v>
      </c>
      <c r="D28818" s="2">
        <v>1</v>
      </c>
      <c r="E28818" s="2">
        <v>0</v>
      </c>
      <c r="F28818" s="2">
        <v>1</v>
      </c>
    </row>
    <row r="28819" spans="1:6" x14ac:dyDescent="0.25">
      <c r="A28819" s="1" t="str">
        <f>"26335"</f>
        <v>26335</v>
      </c>
      <c r="B28819" s="1" t="str">
        <f>"54007"</f>
        <v>54007</v>
      </c>
      <c r="C28819" s="2">
        <v>0.82389937106918198</v>
      </c>
      <c r="D28819" s="2">
        <v>1</v>
      </c>
      <c r="E28819" s="2">
        <v>1</v>
      </c>
      <c r="F28819" s="2">
        <v>0.83098591549295697</v>
      </c>
    </row>
    <row r="28820" spans="1:6" x14ac:dyDescent="0.25">
      <c r="A28820" s="1" t="str">
        <f>"26335"</f>
        <v>26335</v>
      </c>
      <c r="B28820" s="1" t="str">
        <f>"54021"</f>
        <v>54021</v>
      </c>
      <c r="C28820" s="2">
        <v>0.17610062893081699</v>
      </c>
      <c r="D28820" s="2">
        <v>0</v>
      </c>
      <c r="E28820" s="2">
        <v>0</v>
      </c>
      <c r="F28820" s="2">
        <v>0.169014084507042</v>
      </c>
    </row>
    <row r="28821" spans="1:6" x14ac:dyDescent="0.25">
      <c r="A28821" s="1" t="str">
        <f>"26337"</f>
        <v>26337</v>
      </c>
      <c r="B28821" s="1" t="str">
        <f>"54085"</f>
        <v>54085</v>
      </c>
      <c r="C28821" s="2">
        <v>0.99469964664310895</v>
      </c>
      <c r="D28821" s="2">
        <v>1</v>
      </c>
      <c r="E28821" s="2">
        <v>1</v>
      </c>
      <c r="F28821" s="2">
        <v>0.99483648881239195</v>
      </c>
    </row>
    <row r="28822" spans="1:6" x14ac:dyDescent="0.25">
      <c r="A28822" s="1" t="str">
        <f>"26337"</f>
        <v>26337</v>
      </c>
      <c r="B28822" s="1" t="str">
        <f>"54105"</f>
        <v>54105</v>
      </c>
      <c r="C28822" s="2">
        <v>5.3003533568904502E-3</v>
      </c>
      <c r="D28822" s="2">
        <v>0</v>
      </c>
      <c r="E28822" s="2">
        <v>0</v>
      </c>
      <c r="F28822" s="2">
        <v>5.1635111876075701E-3</v>
      </c>
    </row>
    <row r="28823" spans="1:6" x14ac:dyDescent="0.25">
      <c r="A28823" s="1" t="str">
        <f>"26430"</f>
        <v>26430</v>
      </c>
      <c r="B28823" s="1" t="str">
        <f>"54021"</f>
        <v>54021</v>
      </c>
      <c r="C28823" s="2">
        <v>1</v>
      </c>
      <c r="D28823" s="2">
        <v>1</v>
      </c>
      <c r="E28823" s="2">
        <v>1</v>
      </c>
      <c r="F28823" s="2">
        <v>1</v>
      </c>
    </row>
    <row r="28824" spans="1:6" x14ac:dyDescent="0.25">
      <c r="A28824" s="1" t="str">
        <f>"26422"</f>
        <v>26422</v>
      </c>
      <c r="B28824" s="1" t="str">
        <f>"54033"</f>
        <v>54033</v>
      </c>
      <c r="C28824" s="2">
        <v>0</v>
      </c>
      <c r="D28824" s="2">
        <v>1</v>
      </c>
      <c r="E28824" s="2">
        <v>0</v>
      </c>
      <c r="F28824" s="2">
        <v>1</v>
      </c>
    </row>
    <row r="28825" spans="1:6" x14ac:dyDescent="0.25">
      <c r="A28825" s="1" t="str">
        <f>"26845"</f>
        <v>26845</v>
      </c>
      <c r="B28825" s="1" t="str">
        <f>"54031"</f>
        <v>54031</v>
      </c>
      <c r="C28825" s="2">
        <v>0.91385767790262096</v>
      </c>
      <c r="D28825" s="2">
        <v>0.33333333333333298</v>
      </c>
      <c r="E28825" s="2">
        <v>1</v>
      </c>
      <c r="F28825" s="2">
        <v>0.90774907749077405</v>
      </c>
    </row>
    <row r="28826" spans="1:6" x14ac:dyDescent="0.25">
      <c r="A28826" s="1" t="str">
        <f>"26845"</f>
        <v>26845</v>
      </c>
      <c r="B28826" s="1" t="str">
        <f>"54027"</f>
        <v>54027</v>
      </c>
      <c r="C28826" s="2">
        <v>8.6142322097378196E-2</v>
      </c>
      <c r="D28826" s="2">
        <v>0.66666666666666596</v>
      </c>
      <c r="E28826" s="2">
        <v>0</v>
      </c>
      <c r="F28826" s="2">
        <v>9.2250922509224995E-2</v>
      </c>
    </row>
    <row r="28827" spans="1:6" x14ac:dyDescent="0.25">
      <c r="A28827" s="1" t="str">
        <f>"26886"</f>
        <v>26886</v>
      </c>
      <c r="B28827" s="1" t="str">
        <f>"54071"</f>
        <v>54071</v>
      </c>
      <c r="C28827" s="2">
        <v>0</v>
      </c>
      <c r="D28827" s="2">
        <v>1</v>
      </c>
      <c r="E28827" s="2">
        <v>0</v>
      </c>
      <c r="F28827" s="2">
        <v>1</v>
      </c>
    </row>
    <row r="28828" spans="1:6" x14ac:dyDescent="0.25">
      <c r="A28828" s="1" t="str">
        <f>"27107"</f>
        <v>27107</v>
      </c>
      <c r="B28828" s="1" t="str">
        <f>"37057"</f>
        <v>37057</v>
      </c>
      <c r="C28828" s="2">
        <v>0.27661751709381799</v>
      </c>
      <c r="D28828" s="2">
        <v>0.23719165085388899</v>
      </c>
      <c r="E28828" s="2">
        <v>0.134020618556701</v>
      </c>
      <c r="F28828" s="2">
        <v>0.27123406094661701</v>
      </c>
    </row>
    <row r="28829" spans="1:6" x14ac:dyDescent="0.25">
      <c r="A28829" s="1" t="str">
        <f>"27107"</f>
        <v>27107</v>
      </c>
      <c r="B28829" s="1" t="str">
        <f>"37067"</f>
        <v>37067</v>
      </c>
      <c r="C28829" s="2">
        <v>0.72338248290618101</v>
      </c>
      <c r="D28829" s="2">
        <v>0.76280834914610995</v>
      </c>
      <c r="E28829" s="2">
        <v>0.865979381443298</v>
      </c>
      <c r="F28829" s="2">
        <v>0.72876593905338205</v>
      </c>
    </row>
    <row r="28830" spans="1:6" x14ac:dyDescent="0.25">
      <c r="A28830" s="1" t="str">
        <f>"27229"</f>
        <v>27229</v>
      </c>
      <c r="B28830" s="1" t="str">
        <f>"37123"</f>
        <v>37123</v>
      </c>
      <c r="C28830" s="2">
        <v>0.94</v>
      </c>
      <c r="D28830" s="2">
        <v>0.95945945945945899</v>
      </c>
      <c r="E28830" s="2">
        <v>0</v>
      </c>
      <c r="F28830" s="2">
        <v>0.94101123595505598</v>
      </c>
    </row>
    <row r="28831" spans="1:6" x14ac:dyDescent="0.25">
      <c r="A28831" s="1" t="str">
        <f>"27229"</f>
        <v>27229</v>
      </c>
      <c r="B28831" s="1" t="str">
        <f>"37153"</f>
        <v>37153</v>
      </c>
      <c r="C28831" s="2">
        <v>0.06</v>
      </c>
      <c r="D28831" s="2">
        <v>4.0540540540540501E-2</v>
      </c>
      <c r="E28831" s="2">
        <v>0</v>
      </c>
      <c r="F28831" s="2">
        <v>5.8988764044943798E-2</v>
      </c>
    </row>
    <row r="28832" spans="1:6" x14ac:dyDescent="0.25">
      <c r="A28832" s="1" t="str">
        <f>"27231"</f>
        <v>27231</v>
      </c>
      <c r="B28832" s="1" t="str">
        <f>"37145"</f>
        <v>37145</v>
      </c>
      <c r="C28832" s="2">
        <v>4.5787545787545703E-3</v>
      </c>
      <c r="D28832" s="2">
        <v>0</v>
      </c>
      <c r="E28832" s="2">
        <v>0</v>
      </c>
      <c r="F28832" s="2">
        <v>4.4444444444444401E-3</v>
      </c>
    </row>
    <row r="28833" spans="1:6" x14ac:dyDescent="0.25">
      <c r="A28833" s="1" t="str">
        <f>"27231"</f>
        <v>27231</v>
      </c>
      <c r="B28833" s="1" t="str">
        <f>"37135"</f>
        <v>37135</v>
      </c>
      <c r="C28833" s="2">
        <v>0.99542124542124499</v>
      </c>
      <c r="D28833" s="2">
        <v>1</v>
      </c>
      <c r="E28833" s="2">
        <v>1</v>
      </c>
      <c r="F28833" s="2">
        <v>0.99555555555555497</v>
      </c>
    </row>
    <row r="28834" spans="1:6" x14ac:dyDescent="0.25">
      <c r="A28834" s="1" t="str">
        <f>"27235"</f>
        <v>27235</v>
      </c>
      <c r="B28834" s="1" t="str">
        <f>"37067"</f>
        <v>37067</v>
      </c>
      <c r="C28834" s="2">
        <v>1.7252396166134099E-2</v>
      </c>
      <c r="D28834" s="2">
        <v>0</v>
      </c>
      <c r="E28834" s="2">
        <v>0</v>
      </c>
      <c r="F28834" s="2">
        <v>1.5887025595763399E-2</v>
      </c>
    </row>
    <row r="28835" spans="1:6" x14ac:dyDescent="0.25">
      <c r="A28835" s="1" t="str">
        <f>"27235"</f>
        <v>27235</v>
      </c>
      <c r="B28835" s="1" t="str">
        <f>"37081"</f>
        <v>37081</v>
      </c>
      <c r="C28835" s="2">
        <v>0.98274760383386495</v>
      </c>
      <c r="D28835" s="2">
        <v>1</v>
      </c>
      <c r="E28835" s="2">
        <v>1</v>
      </c>
      <c r="F28835" s="2">
        <v>0.98411297440423595</v>
      </c>
    </row>
    <row r="28836" spans="1:6" x14ac:dyDescent="0.25">
      <c r="A28836" s="1" t="str">
        <f>"27120"</f>
        <v>27120</v>
      </c>
      <c r="B28836" s="1" t="str">
        <f>"37067"</f>
        <v>37067</v>
      </c>
      <c r="C28836" s="2">
        <v>1</v>
      </c>
      <c r="D28836" s="2">
        <v>1</v>
      </c>
      <c r="E28836" s="2">
        <v>1</v>
      </c>
      <c r="F28836" s="2">
        <v>1</v>
      </c>
    </row>
    <row r="28837" spans="1:6" x14ac:dyDescent="0.25">
      <c r="A28837" s="1" t="str">
        <f>"27214"</f>
        <v>27214</v>
      </c>
      <c r="B28837" s="1" t="str">
        <f>"37081"</f>
        <v>37081</v>
      </c>
      <c r="C28837" s="2">
        <v>0.94912531238843201</v>
      </c>
      <c r="D28837" s="2">
        <v>0.99677419354838703</v>
      </c>
      <c r="E28837" s="2">
        <v>1</v>
      </c>
      <c r="F28837" s="2">
        <v>0.95224578393721804</v>
      </c>
    </row>
    <row r="28838" spans="1:6" x14ac:dyDescent="0.25">
      <c r="A28838" s="1" t="str">
        <f>"27214"</f>
        <v>27214</v>
      </c>
      <c r="B28838" s="1" t="str">
        <f>"37157"</f>
        <v>37157</v>
      </c>
      <c r="C28838" s="2">
        <v>5.0874687611567201E-2</v>
      </c>
      <c r="D28838" s="2">
        <v>3.2258064516129002E-3</v>
      </c>
      <c r="E28838" s="2">
        <v>0</v>
      </c>
      <c r="F28838" s="2">
        <v>4.7754216062781699E-2</v>
      </c>
    </row>
    <row r="28839" spans="1:6" x14ac:dyDescent="0.25">
      <c r="A28839" s="1" t="str">
        <f>"27116"</f>
        <v>27116</v>
      </c>
      <c r="B28839" s="1" t="str">
        <f>"37067"</f>
        <v>37067</v>
      </c>
      <c r="C28839" s="2">
        <v>1</v>
      </c>
      <c r="D28839" s="2">
        <v>1</v>
      </c>
      <c r="E28839" s="2">
        <v>1</v>
      </c>
      <c r="F28839" s="2">
        <v>1</v>
      </c>
    </row>
    <row r="28840" spans="1:6" x14ac:dyDescent="0.25">
      <c r="A28840" s="1" t="str">
        <f>"27213"</f>
        <v>27213</v>
      </c>
      <c r="B28840" s="1" t="str">
        <f>"37037"</f>
        <v>37037</v>
      </c>
      <c r="C28840" s="2">
        <v>0</v>
      </c>
      <c r="D28840" s="2">
        <v>0</v>
      </c>
      <c r="E28840" s="2">
        <v>1</v>
      </c>
      <c r="F28840" s="2">
        <v>1</v>
      </c>
    </row>
    <row r="28841" spans="1:6" x14ac:dyDescent="0.25">
      <c r="A28841" s="1" t="str">
        <f>"27252"</f>
        <v>27252</v>
      </c>
      <c r="B28841" s="1" t="str">
        <f>"37037"</f>
        <v>37037</v>
      </c>
      <c r="C28841" s="2">
        <v>0.99192462987886898</v>
      </c>
      <c r="D28841" s="2">
        <v>0.92</v>
      </c>
      <c r="E28841" s="2">
        <v>1</v>
      </c>
      <c r="F28841" s="2">
        <v>0.98959687906371896</v>
      </c>
    </row>
    <row r="28842" spans="1:6" x14ac:dyDescent="0.25">
      <c r="A28842" s="1" t="str">
        <f>"27252"</f>
        <v>27252</v>
      </c>
      <c r="B28842" s="1" t="str">
        <f>"37125"</f>
        <v>37125</v>
      </c>
      <c r="C28842" s="2">
        <v>8.0753701211305502E-3</v>
      </c>
      <c r="D28842" s="2">
        <v>0.08</v>
      </c>
      <c r="E28842" s="2">
        <v>0</v>
      </c>
      <c r="F28842" s="2">
        <v>1.0403120936280799E-2</v>
      </c>
    </row>
    <row r="28843" spans="1:6" x14ac:dyDescent="0.25">
      <c r="A28843" s="1" t="str">
        <f>"27258"</f>
        <v>27258</v>
      </c>
      <c r="B28843" s="1" t="str">
        <f>"37001"</f>
        <v>37001</v>
      </c>
      <c r="C28843" s="2">
        <v>1</v>
      </c>
      <c r="D28843" s="2">
        <v>1</v>
      </c>
      <c r="E28843" s="2">
        <v>1</v>
      </c>
      <c r="F28843" s="2">
        <v>1</v>
      </c>
    </row>
    <row r="28844" spans="1:6" x14ac:dyDescent="0.25">
      <c r="A28844" s="1" t="str">
        <f>"27260"</f>
        <v>27260</v>
      </c>
      <c r="B28844" s="1" t="str">
        <f>"37081"</f>
        <v>37081</v>
      </c>
      <c r="C28844" s="2">
        <v>0.98682345092152401</v>
      </c>
      <c r="D28844" s="2">
        <v>0.97939393939393904</v>
      </c>
      <c r="E28844" s="2">
        <v>0.99343185550082103</v>
      </c>
      <c r="F28844" s="2">
        <v>0.98643589271466203</v>
      </c>
    </row>
    <row r="28845" spans="1:6" x14ac:dyDescent="0.25">
      <c r="A28845" s="1" t="str">
        <f>"27260"</f>
        <v>27260</v>
      </c>
      <c r="B28845" s="1" t="str">
        <f>"37151"</f>
        <v>37151</v>
      </c>
      <c r="C28845" s="2">
        <v>1.31765490784755E-2</v>
      </c>
      <c r="D28845" s="2">
        <v>2.06060606060606E-2</v>
      </c>
      <c r="E28845" s="2">
        <v>6.56814449917898E-3</v>
      </c>
      <c r="F28845" s="2">
        <v>1.3564107285337201E-2</v>
      </c>
    </row>
    <row r="28846" spans="1:6" x14ac:dyDescent="0.25">
      <c r="A28846" s="1" t="str">
        <f>"27261"</f>
        <v>27261</v>
      </c>
      <c r="B28846" s="1" t="str">
        <f>"37081"</f>
        <v>37081</v>
      </c>
      <c r="C28846" s="2">
        <v>1</v>
      </c>
      <c r="D28846" s="2">
        <v>1</v>
      </c>
      <c r="E28846" s="2">
        <v>1</v>
      </c>
      <c r="F28846" s="2">
        <v>1</v>
      </c>
    </row>
    <row r="28847" spans="1:6" x14ac:dyDescent="0.25">
      <c r="A28847" s="1" t="str">
        <f>"27256"</f>
        <v>27256</v>
      </c>
      <c r="B28847" s="1" t="str">
        <f>"37037"</f>
        <v>37037</v>
      </c>
      <c r="C28847" s="2">
        <v>0</v>
      </c>
      <c r="D28847" s="2">
        <v>0</v>
      </c>
      <c r="E28847" s="2">
        <v>1</v>
      </c>
      <c r="F28847" s="2">
        <v>1</v>
      </c>
    </row>
    <row r="28848" spans="1:6" x14ac:dyDescent="0.25">
      <c r="A28848" s="1" t="str">
        <f>"27282"</f>
        <v>27282</v>
      </c>
      <c r="B28848" s="1" t="str">
        <f>"37081"</f>
        <v>37081</v>
      </c>
      <c r="C28848" s="2">
        <v>1</v>
      </c>
      <c r="D28848" s="2">
        <v>1</v>
      </c>
      <c r="E28848" s="2">
        <v>1</v>
      </c>
      <c r="F28848" s="2">
        <v>1</v>
      </c>
    </row>
    <row r="28849" spans="1:6" x14ac:dyDescent="0.25">
      <c r="A28849" s="1" t="str">
        <f>"27351"</f>
        <v>27351</v>
      </c>
      <c r="B28849" s="1" t="str">
        <f>"37057"</f>
        <v>37057</v>
      </c>
      <c r="C28849" s="2">
        <v>1</v>
      </c>
      <c r="D28849" s="2">
        <v>1</v>
      </c>
      <c r="E28849" s="2">
        <v>1</v>
      </c>
      <c r="F28849" s="2">
        <v>1</v>
      </c>
    </row>
    <row r="28850" spans="1:6" x14ac:dyDescent="0.25">
      <c r="A28850" s="1" t="str">
        <f>"27406"</f>
        <v>27406</v>
      </c>
      <c r="B28850" s="1" t="str">
        <f>"37081"</f>
        <v>37081</v>
      </c>
      <c r="C28850" s="2">
        <v>1</v>
      </c>
      <c r="D28850" s="2">
        <v>1</v>
      </c>
      <c r="E28850" s="2">
        <v>1</v>
      </c>
      <c r="F28850" s="2">
        <v>1</v>
      </c>
    </row>
    <row r="28851" spans="1:6" x14ac:dyDescent="0.25">
      <c r="A28851" s="1" t="str">
        <f>"27401"</f>
        <v>27401</v>
      </c>
      <c r="B28851" s="1" t="str">
        <f>"37081"</f>
        <v>37081</v>
      </c>
      <c r="C28851" s="2">
        <v>1</v>
      </c>
      <c r="D28851" s="2">
        <v>1</v>
      </c>
      <c r="E28851" s="2">
        <v>1</v>
      </c>
      <c r="F28851" s="2">
        <v>1</v>
      </c>
    </row>
    <row r="28852" spans="1:6" x14ac:dyDescent="0.25">
      <c r="A28852" s="1" t="str">
        <f>"27312"</f>
        <v>27312</v>
      </c>
      <c r="B28852" s="1" t="str">
        <f>"37135"</f>
        <v>37135</v>
      </c>
      <c r="C28852" s="2">
        <v>3.4188034188034101E-4</v>
      </c>
      <c r="D28852" s="2">
        <v>0</v>
      </c>
      <c r="E28852" s="2">
        <v>0</v>
      </c>
      <c r="F28852" s="2">
        <v>3.1080031080030999E-4</v>
      </c>
    </row>
    <row r="28853" spans="1:6" x14ac:dyDescent="0.25">
      <c r="A28853" s="1" t="str">
        <f>"27312"</f>
        <v>27312</v>
      </c>
      <c r="B28853" s="1" t="str">
        <f>"37037"</f>
        <v>37037</v>
      </c>
      <c r="C28853" s="2">
        <v>0.99965811965811902</v>
      </c>
      <c r="D28853" s="2">
        <v>1</v>
      </c>
      <c r="E28853" s="2">
        <v>1</v>
      </c>
      <c r="F28853" s="2">
        <v>0.999689199689199</v>
      </c>
    </row>
    <row r="28854" spans="1:6" x14ac:dyDescent="0.25">
      <c r="A28854" s="1" t="str">
        <f>"27498"</f>
        <v>27498</v>
      </c>
      <c r="B28854" s="1" t="str">
        <f>"37081"</f>
        <v>37081</v>
      </c>
      <c r="C28854" s="2">
        <v>0</v>
      </c>
      <c r="D28854" s="2">
        <v>1</v>
      </c>
      <c r="E28854" s="2">
        <v>1</v>
      </c>
      <c r="F28854" s="2">
        <v>1</v>
      </c>
    </row>
    <row r="28855" spans="1:6" x14ac:dyDescent="0.25">
      <c r="A28855" s="1" t="str">
        <f>"27438"</f>
        <v>27438</v>
      </c>
      <c r="B28855" s="1" t="str">
        <f>"37081"</f>
        <v>37081</v>
      </c>
      <c r="C28855" s="2">
        <v>1</v>
      </c>
      <c r="D28855" s="2">
        <v>1</v>
      </c>
      <c r="E28855" s="2">
        <v>1</v>
      </c>
      <c r="F28855" s="2">
        <v>1</v>
      </c>
    </row>
    <row r="28856" spans="1:6" x14ac:dyDescent="0.25">
      <c r="A28856" s="1" t="str">
        <f>"27529"</f>
        <v>27529</v>
      </c>
      <c r="B28856" s="1" t="str">
        <f>"37101"</f>
        <v>37101</v>
      </c>
      <c r="C28856" s="2">
        <v>0.28642633094143399</v>
      </c>
      <c r="D28856" s="2">
        <v>0.18067906224737201</v>
      </c>
      <c r="E28856" s="2">
        <v>0.235521235521235</v>
      </c>
      <c r="F28856" s="2">
        <v>0.27546164096706599</v>
      </c>
    </row>
    <row r="28857" spans="1:6" x14ac:dyDescent="0.25">
      <c r="A28857" s="1" t="str">
        <f>"27529"</f>
        <v>27529</v>
      </c>
      <c r="B28857" s="1" t="str">
        <f>"37183"</f>
        <v>37183</v>
      </c>
      <c r="C28857" s="2">
        <v>0.71357366905856501</v>
      </c>
      <c r="D28857" s="2">
        <v>0.81932093775262704</v>
      </c>
      <c r="E28857" s="2">
        <v>0.76447876447876395</v>
      </c>
      <c r="F28857" s="2">
        <v>0.72453835903293295</v>
      </c>
    </row>
    <row r="28858" spans="1:6" x14ac:dyDescent="0.25">
      <c r="A28858" s="1" t="str">
        <f>"27532"</f>
        <v>27532</v>
      </c>
      <c r="B28858" s="1" t="str">
        <f>"37191"</f>
        <v>37191</v>
      </c>
      <c r="C28858" s="2">
        <v>1</v>
      </c>
      <c r="D28858" s="2">
        <v>1</v>
      </c>
      <c r="E28858" s="2">
        <v>1</v>
      </c>
      <c r="F28858" s="2">
        <v>1</v>
      </c>
    </row>
    <row r="28859" spans="1:6" x14ac:dyDescent="0.25">
      <c r="A28859" s="1" t="str">
        <f>"27516"</f>
        <v>27516</v>
      </c>
      <c r="B28859" s="1" t="str">
        <f>"37037"</f>
        <v>37037</v>
      </c>
      <c r="C28859" s="2">
        <v>0.18148340248962599</v>
      </c>
      <c r="D28859" s="2">
        <v>4.7384007897334601E-2</v>
      </c>
      <c r="E28859" s="2">
        <v>2.4813895781637701E-2</v>
      </c>
      <c r="F28859" s="2">
        <v>0.16906014503057001</v>
      </c>
    </row>
    <row r="28860" spans="1:6" x14ac:dyDescent="0.25">
      <c r="A28860" s="1" t="str">
        <f>"27516"</f>
        <v>27516</v>
      </c>
      <c r="B28860" s="1" t="str">
        <f>"37135"</f>
        <v>37135</v>
      </c>
      <c r="C28860" s="2">
        <v>0.81851659751037298</v>
      </c>
      <c r="D28860" s="2">
        <v>0.95261599210266501</v>
      </c>
      <c r="E28860" s="2">
        <v>0.97518610421836205</v>
      </c>
      <c r="F28860" s="2">
        <v>0.83093985496942901</v>
      </c>
    </row>
    <row r="28861" spans="1:6" x14ac:dyDescent="0.25">
      <c r="A28861" s="1" t="str">
        <f>"27513"</f>
        <v>27513</v>
      </c>
      <c r="B28861" s="1" t="str">
        <f>"37183"</f>
        <v>37183</v>
      </c>
      <c r="C28861" s="2">
        <v>1</v>
      </c>
      <c r="D28861" s="2">
        <v>1</v>
      </c>
      <c r="E28861" s="2">
        <v>1</v>
      </c>
      <c r="F28861" s="2">
        <v>1</v>
      </c>
    </row>
    <row r="28862" spans="1:6" x14ac:dyDescent="0.25">
      <c r="A28862" s="1" t="str">
        <f>"27563"</f>
        <v>27563</v>
      </c>
      <c r="B28862" s="1" t="str">
        <f>"37185"</f>
        <v>37185</v>
      </c>
      <c r="C28862" s="2">
        <v>0.98605785988149097</v>
      </c>
      <c r="D28862" s="2">
        <v>1</v>
      </c>
      <c r="E28862" s="2">
        <v>1</v>
      </c>
      <c r="F28862" s="2">
        <v>0.98836194355542595</v>
      </c>
    </row>
    <row r="28863" spans="1:6" x14ac:dyDescent="0.25">
      <c r="A28863" s="1" t="str">
        <f>"27563"</f>
        <v>27563</v>
      </c>
      <c r="B28863" s="1" t="str">
        <f>"37181"</f>
        <v>37181</v>
      </c>
      <c r="C28863" s="2">
        <v>1.39421401185081E-2</v>
      </c>
      <c r="D28863" s="2">
        <v>0</v>
      </c>
      <c r="E28863" s="2">
        <v>0</v>
      </c>
      <c r="F28863" s="2">
        <v>1.16380564445737E-2</v>
      </c>
    </row>
    <row r="28864" spans="1:6" x14ac:dyDescent="0.25">
      <c r="A28864" s="1" t="str">
        <f>"27568"</f>
        <v>27568</v>
      </c>
      <c r="B28864" s="1" t="str">
        <f>"37101"</f>
        <v>37101</v>
      </c>
      <c r="C28864" s="2">
        <v>0</v>
      </c>
      <c r="D28864" s="2">
        <v>1</v>
      </c>
      <c r="E28864" s="2">
        <v>1</v>
      </c>
      <c r="F28864" s="2">
        <v>1</v>
      </c>
    </row>
    <row r="28865" spans="1:6" x14ac:dyDescent="0.25">
      <c r="A28865" s="1" t="str">
        <f>"27522"</f>
        <v>27522</v>
      </c>
      <c r="B28865" s="1" t="str">
        <f>"37077"</f>
        <v>37077</v>
      </c>
      <c r="C28865" s="2">
        <v>0.96047156726768301</v>
      </c>
      <c r="D28865" s="2">
        <v>0.98299319727891099</v>
      </c>
      <c r="E28865" s="2">
        <v>0.99280575539568305</v>
      </c>
      <c r="F28865" s="2">
        <v>0.96226415094339601</v>
      </c>
    </row>
    <row r="28866" spans="1:6" x14ac:dyDescent="0.25">
      <c r="A28866" s="1" t="str">
        <f>"27522"</f>
        <v>27522</v>
      </c>
      <c r="B28866" s="1" t="str">
        <f>"37183"</f>
        <v>37183</v>
      </c>
      <c r="C28866" s="2">
        <v>3.9528432732316203E-2</v>
      </c>
      <c r="D28866" s="2">
        <v>1.7006802721088399E-2</v>
      </c>
      <c r="E28866" s="2">
        <v>7.1942446043165402E-3</v>
      </c>
      <c r="F28866" s="2">
        <v>3.7735849056603703E-2</v>
      </c>
    </row>
    <row r="28867" spans="1:6" x14ac:dyDescent="0.25">
      <c r="A28867" s="1" t="str">
        <f>"27581"</f>
        <v>27581</v>
      </c>
      <c r="B28867" s="1" t="str">
        <f>"37077"</f>
        <v>37077</v>
      </c>
      <c r="C28867" s="2">
        <v>1</v>
      </c>
      <c r="D28867" s="2">
        <v>1</v>
      </c>
      <c r="E28867" s="2">
        <v>1</v>
      </c>
      <c r="F28867" s="2">
        <v>1</v>
      </c>
    </row>
    <row r="28868" spans="1:6" x14ac:dyDescent="0.25">
      <c r="A28868" s="1" t="str">
        <f>"27593"</f>
        <v>27593</v>
      </c>
      <c r="B28868" s="1" t="str">
        <f>"37101"</f>
        <v>37101</v>
      </c>
      <c r="C28868" s="2">
        <v>0</v>
      </c>
      <c r="D28868" s="2">
        <v>1</v>
      </c>
      <c r="E28868" s="2">
        <v>0</v>
      </c>
      <c r="F28868" s="2">
        <v>1</v>
      </c>
    </row>
    <row r="28869" spans="1:6" x14ac:dyDescent="0.25">
      <c r="A28869" s="1" t="str">
        <f>"27656"</f>
        <v>27656</v>
      </c>
      <c r="B28869" s="1" t="str">
        <f>"37183"</f>
        <v>37183</v>
      </c>
      <c r="C28869" s="2">
        <v>0</v>
      </c>
      <c r="D28869" s="2">
        <v>0</v>
      </c>
      <c r="E28869" s="2">
        <v>1</v>
      </c>
      <c r="F28869" s="2">
        <v>1</v>
      </c>
    </row>
    <row r="28870" spans="1:6" x14ac:dyDescent="0.25">
      <c r="A28870" s="1" t="str">
        <f>"27722"</f>
        <v>27722</v>
      </c>
      <c r="B28870" s="1" t="str">
        <f>"37063"</f>
        <v>37063</v>
      </c>
      <c r="C28870" s="2">
        <v>1</v>
      </c>
      <c r="D28870" s="2">
        <v>1</v>
      </c>
      <c r="E28870" s="2">
        <v>1</v>
      </c>
      <c r="F28870" s="2">
        <v>1</v>
      </c>
    </row>
    <row r="28871" spans="1:6" x14ac:dyDescent="0.25">
      <c r="A28871" s="1" t="str">
        <f>"27708"</f>
        <v>27708</v>
      </c>
      <c r="B28871" s="1" t="str">
        <f>"37063"</f>
        <v>37063</v>
      </c>
      <c r="C28871" s="2">
        <v>0</v>
      </c>
      <c r="D28871" s="2">
        <v>1</v>
      </c>
      <c r="E28871" s="2">
        <v>1</v>
      </c>
      <c r="F28871" s="2">
        <v>1</v>
      </c>
    </row>
    <row r="28872" spans="1:6" x14ac:dyDescent="0.25">
      <c r="A28872" s="1" t="str">
        <f>"27808"</f>
        <v>27808</v>
      </c>
      <c r="B28872" s="1" t="str">
        <f>"37013"</f>
        <v>37013</v>
      </c>
      <c r="C28872" s="2">
        <v>1</v>
      </c>
      <c r="D28872" s="2">
        <v>1</v>
      </c>
      <c r="E28872" s="2">
        <v>1</v>
      </c>
      <c r="F28872" s="2">
        <v>1</v>
      </c>
    </row>
    <row r="28873" spans="1:6" x14ac:dyDescent="0.25">
      <c r="A28873" s="1" t="str">
        <f>"27817"</f>
        <v>27817</v>
      </c>
      <c r="B28873" s="1" t="str">
        <f>"37147"</f>
        <v>37147</v>
      </c>
      <c r="C28873" s="2">
        <v>1.9326339039204799E-3</v>
      </c>
      <c r="D28873" s="2">
        <v>0</v>
      </c>
      <c r="E28873" s="2">
        <v>0</v>
      </c>
      <c r="F28873" s="2">
        <v>1.8706574024585699E-3</v>
      </c>
    </row>
    <row r="28874" spans="1:6" x14ac:dyDescent="0.25">
      <c r="A28874" s="1" t="str">
        <f>"27817"</f>
        <v>27817</v>
      </c>
      <c r="B28874" s="1" t="str">
        <f>"37013"</f>
        <v>37013</v>
      </c>
      <c r="C28874" s="2">
        <v>0.99806736609607904</v>
      </c>
      <c r="D28874" s="2">
        <v>1</v>
      </c>
      <c r="E28874" s="2">
        <v>1</v>
      </c>
      <c r="F28874" s="2">
        <v>0.99812934259754105</v>
      </c>
    </row>
    <row r="28875" spans="1:6" x14ac:dyDescent="0.25">
      <c r="A28875" s="1" t="str">
        <f>"27811"</f>
        <v>27811</v>
      </c>
      <c r="B28875" s="1" t="str">
        <f>"37147"</f>
        <v>37147</v>
      </c>
      <c r="C28875" s="2">
        <v>0</v>
      </c>
      <c r="D28875" s="2">
        <v>1</v>
      </c>
      <c r="E28875" s="2">
        <v>0</v>
      </c>
      <c r="F28875" s="2">
        <v>1</v>
      </c>
    </row>
    <row r="28876" spans="1:6" x14ac:dyDescent="0.25">
      <c r="A28876" s="1" t="str">
        <f>"27887"</f>
        <v>27887</v>
      </c>
      <c r="B28876" s="1" t="str">
        <f>"37083"</f>
        <v>37083</v>
      </c>
      <c r="C28876" s="2">
        <v>0</v>
      </c>
      <c r="D28876" s="2">
        <v>1</v>
      </c>
      <c r="E28876" s="2">
        <v>0</v>
      </c>
      <c r="F28876" s="2">
        <v>1</v>
      </c>
    </row>
    <row r="28877" spans="1:6" x14ac:dyDescent="0.25">
      <c r="A28877" s="1" t="str">
        <f>"27823"</f>
        <v>27823</v>
      </c>
      <c r="B28877" s="1" t="str">
        <f>"37083"</f>
        <v>37083</v>
      </c>
      <c r="C28877" s="2">
        <v>1</v>
      </c>
      <c r="D28877" s="2">
        <v>1</v>
      </c>
      <c r="E28877" s="2">
        <v>1</v>
      </c>
      <c r="F28877" s="2">
        <v>1</v>
      </c>
    </row>
    <row r="28878" spans="1:6" x14ac:dyDescent="0.25">
      <c r="A28878" s="1" t="str">
        <f>"27824"</f>
        <v>27824</v>
      </c>
      <c r="B28878" s="1" t="str">
        <f>"37095"</f>
        <v>37095</v>
      </c>
      <c r="C28878" s="2">
        <v>1</v>
      </c>
      <c r="D28878" s="2">
        <v>1</v>
      </c>
      <c r="E28878" s="2">
        <v>1</v>
      </c>
      <c r="F28878" s="2">
        <v>1</v>
      </c>
    </row>
    <row r="28879" spans="1:6" x14ac:dyDescent="0.25">
      <c r="A28879" s="1" t="str">
        <f>"27828"</f>
        <v>27828</v>
      </c>
      <c r="B28879" s="1" t="str">
        <f>"37079"</f>
        <v>37079</v>
      </c>
      <c r="C28879" s="2">
        <v>0.10604306552442599</v>
      </c>
      <c r="D28879" s="2">
        <v>2.3017902813299199E-2</v>
      </c>
      <c r="E28879" s="2">
        <v>0</v>
      </c>
      <c r="F28879" s="2">
        <v>9.6308517220045298E-2</v>
      </c>
    </row>
    <row r="28880" spans="1:6" x14ac:dyDescent="0.25">
      <c r="A28880" s="1" t="str">
        <f>"27828"</f>
        <v>27828</v>
      </c>
      <c r="B28880" s="1" t="str">
        <f>"37147"</f>
        <v>37147</v>
      </c>
      <c r="C28880" s="2">
        <v>0.89395693447557301</v>
      </c>
      <c r="D28880" s="2">
        <v>0.97698209718670004</v>
      </c>
      <c r="E28880" s="2">
        <v>1</v>
      </c>
      <c r="F28880" s="2">
        <v>0.90369148277995404</v>
      </c>
    </row>
    <row r="28881" spans="1:6" x14ac:dyDescent="0.25">
      <c r="A28881" s="1" t="str">
        <f>"27830"</f>
        <v>27830</v>
      </c>
      <c r="B28881" s="1" t="str">
        <f>"37195"</f>
        <v>37195</v>
      </c>
      <c r="C28881" s="2">
        <v>8.3078802687843595E-2</v>
      </c>
      <c r="D28881" s="2">
        <v>9.2592592592592504E-2</v>
      </c>
      <c r="E28881" s="2">
        <v>0</v>
      </c>
      <c r="F28881" s="2">
        <v>8.0113636363636304E-2</v>
      </c>
    </row>
    <row r="28882" spans="1:6" x14ac:dyDescent="0.25">
      <c r="A28882" s="1" t="str">
        <f>"27830"</f>
        <v>27830</v>
      </c>
      <c r="B28882" s="1" t="str">
        <f>"37191"</f>
        <v>37191</v>
      </c>
      <c r="C28882" s="2">
        <v>0.91692119731215604</v>
      </c>
      <c r="D28882" s="2">
        <v>0.907407407407407</v>
      </c>
      <c r="E28882" s="2">
        <v>1</v>
      </c>
      <c r="F28882" s="2">
        <v>0.919886363636363</v>
      </c>
    </row>
    <row r="28883" spans="1:6" x14ac:dyDescent="0.25">
      <c r="A28883" s="1" t="str">
        <f>"27835"</f>
        <v>27835</v>
      </c>
      <c r="B28883" s="1" t="str">
        <f>"37147"</f>
        <v>37147</v>
      </c>
      <c r="C28883" s="2">
        <v>1</v>
      </c>
      <c r="D28883" s="2">
        <v>1</v>
      </c>
      <c r="E28883" s="2">
        <v>1</v>
      </c>
      <c r="F28883" s="2">
        <v>1</v>
      </c>
    </row>
    <row r="28884" spans="1:6" x14ac:dyDescent="0.25">
      <c r="A28884" s="1" t="str">
        <f>"27836"</f>
        <v>27836</v>
      </c>
      <c r="B28884" s="1" t="str">
        <f>"37147"</f>
        <v>37147</v>
      </c>
      <c r="C28884" s="2">
        <v>1</v>
      </c>
      <c r="D28884" s="2">
        <v>1</v>
      </c>
      <c r="E28884" s="2">
        <v>1</v>
      </c>
      <c r="F28884" s="2">
        <v>1</v>
      </c>
    </row>
    <row r="28885" spans="1:6" x14ac:dyDescent="0.25">
      <c r="A28885" s="1" t="str">
        <f>"27825"</f>
        <v>27825</v>
      </c>
      <c r="B28885" s="1" t="str">
        <f>"37117"</f>
        <v>37117</v>
      </c>
      <c r="C28885" s="2">
        <v>1</v>
      </c>
      <c r="D28885" s="2">
        <v>1</v>
      </c>
      <c r="E28885" s="2">
        <v>0</v>
      </c>
      <c r="F28885" s="2">
        <v>1</v>
      </c>
    </row>
    <row r="28886" spans="1:6" x14ac:dyDescent="0.25">
      <c r="A28886" s="1" t="str">
        <f>"28001"</f>
        <v>28001</v>
      </c>
      <c r="B28886" s="1" t="str">
        <f>"37167"</f>
        <v>37167</v>
      </c>
      <c r="C28886" s="2">
        <v>1</v>
      </c>
      <c r="D28886" s="2">
        <v>1</v>
      </c>
      <c r="E28886" s="2">
        <v>1</v>
      </c>
      <c r="F28886" s="2">
        <v>1</v>
      </c>
    </row>
    <row r="28887" spans="1:6" x14ac:dyDescent="0.25">
      <c r="A28887" s="1" t="str">
        <f>"27948"</f>
        <v>27948</v>
      </c>
      <c r="B28887" s="1" t="str">
        <f>"37055"</f>
        <v>37055</v>
      </c>
      <c r="C28887" s="2">
        <v>1</v>
      </c>
      <c r="D28887" s="2">
        <v>1</v>
      </c>
      <c r="E28887" s="2">
        <v>1</v>
      </c>
      <c r="F28887" s="2">
        <v>1</v>
      </c>
    </row>
    <row r="28888" spans="1:6" x14ac:dyDescent="0.25">
      <c r="A28888" s="1" t="str">
        <f>"27974"</f>
        <v>27974</v>
      </c>
      <c r="B28888" s="1" t="str">
        <f>"37029"</f>
        <v>37029</v>
      </c>
      <c r="C28888" s="2">
        <v>1</v>
      </c>
      <c r="D28888" s="2">
        <v>1</v>
      </c>
      <c r="E28888" s="2">
        <v>0</v>
      </c>
      <c r="F28888" s="2">
        <v>1</v>
      </c>
    </row>
    <row r="28889" spans="1:6" x14ac:dyDescent="0.25">
      <c r="A28889" s="1" t="str">
        <f>"27979"</f>
        <v>27979</v>
      </c>
      <c r="B28889" s="1" t="str">
        <f>"37073"</f>
        <v>37073</v>
      </c>
      <c r="C28889" s="2">
        <v>1</v>
      </c>
      <c r="D28889" s="2">
        <v>1</v>
      </c>
      <c r="E28889" s="2">
        <v>0</v>
      </c>
      <c r="F28889" s="2">
        <v>1</v>
      </c>
    </row>
    <row r="28890" spans="1:6" x14ac:dyDescent="0.25">
      <c r="A28890" s="1" t="str">
        <f>"27960"</f>
        <v>27960</v>
      </c>
      <c r="B28890" s="1" t="str">
        <f>"37095"</f>
        <v>37095</v>
      </c>
      <c r="C28890" s="2">
        <v>0</v>
      </c>
      <c r="D28890" s="2">
        <v>1</v>
      </c>
      <c r="E28890" s="2">
        <v>1</v>
      </c>
      <c r="F28890" s="2">
        <v>1</v>
      </c>
    </row>
    <row r="28891" spans="1:6" x14ac:dyDescent="0.25">
      <c r="A28891" s="1" t="str">
        <f>"27943"</f>
        <v>27943</v>
      </c>
      <c r="B28891" s="1" t="str">
        <f>"37055"</f>
        <v>37055</v>
      </c>
      <c r="C28891" s="2">
        <v>0</v>
      </c>
      <c r="D28891" s="2">
        <v>1</v>
      </c>
      <c r="E28891" s="2">
        <v>0</v>
      </c>
      <c r="F28891" s="2">
        <v>1</v>
      </c>
    </row>
    <row r="28892" spans="1:6" x14ac:dyDescent="0.25">
      <c r="A28892" s="1" t="str">
        <f>"27941"</f>
        <v>27941</v>
      </c>
      <c r="B28892" s="1" t="str">
        <f>"37053"</f>
        <v>37053</v>
      </c>
      <c r="C28892" s="2">
        <v>1</v>
      </c>
      <c r="D28892" s="2">
        <v>1</v>
      </c>
      <c r="E28892" s="2">
        <v>0</v>
      </c>
      <c r="F28892" s="2">
        <v>1</v>
      </c>
    </row>
    <row r="28893" spans="1:6" x14ac:dyDescent="0.25">
      <c r="A28893" s="1" t="str">
        <f>"27917"</f>
        <v>27917</v>
      </c>
      <c r="B28893" s="1" t="str">
        <f>"37053"</f>
        <v>37053</v>
      </c>
      <c r="C28893" s="2">
        <v>1</v>
      </c>
      <c r="D28893" s="2">
        <v>1</v>
      </c>
      <c r="E28893" s="2">
        <v>1</v>
      </c>
      <c r="F28893" s="2">
        <v>1</v>
      </c>
    </row>
    <row r="28894" spans="1:6" x14ac:dyDescent="0.25">
      <c r="A28894" s="1" t="str">
        <f>"27924"</f>
        <v>27924</v>
      </c>
      <c r="B28894" s="1" t="str">
        <f>"37015"</f>
        <v>37015</v>
      </c>
      <c r="C28894" s="2">
        <v>1</v>
      </c>
      <c r="D28894" s="2">
        <v>1</v>
      </c>
      <c r="E28894" s="2">
        <v>0</v>
      </c>
      <c r="F28894" s="2">
        <v>1</v>
      </c>
    </row>
    <row r="28895" spans="1:6" x14ac:dyDescent="0.25">
      <c r="A28895" s="1" t="str">
        <f>"27925"</f>
        <v>27925</v>
      </c>
      <c r="B28895" s="1" t="str">
        <f>"37177"</f>
        <v>37177</v>
      </c>
      <c r="C28895" s="2">
        <v>1</v>
      </c>
      <c r="D28895" s="2">
        <v>1</v>
      </c>
      <c r="E28895" s="2">
        <v>1</v>
      </c>
      <c r="F28895" s="2">
        <v>1</v>
      </c>
    </row>
    <row r="28896" spans="1:6" x14ac:dyDescent="0.25">
      <c r="A28896" s="1" t="str">
        <f>"27895"</f>
        <v>27895</v>
      </c>
      <c r="B28896" s="1" t="str">
        <f>"37195"</f>
        <v>37195</v>
      </c>
      <c r="C28896" s="2">
        <v>1</v>
      </c>
      <c r="D28896" s="2">
        <v>1</v>
      </c>
      <c r="E28896" s="2">
        <v>1</v>
      </c>
      <c r="F28896" s="2">
        <v>1</v>
      </c>
    </row>
    <row r="28897" spans="1:6" x14ac:dyDescent="0.25">
      <c r="A28897" s="1" t="str">
        <f>"27907"</f>
        <v>27907</v>
      </c>
      <c r="B28897" s="1" t="str">
        <f>"37139"</f>
        <v>37139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25">
      <c r="A28898" s="1" t="str">
        <f>"28012"</f>
        <v>28012</v>
      </c>
      <c r="B28898" s="1" t="str">
        <f>"37071"</f>
        <v>37071</v>
      </c>
      <c r="C28898" s="2">
        <v>1</v>
      </c>
      <c r="D28898" s="2">
        <v>1</v>
      </c>
      <c r="E28898" s="2">
        <v>1</v>
      </c>
      <c r="F28898" s="2">
        <v>1</v>
      </c>
    </row>
    <row r="28899" spans="1:6" x14ac:dyDescent="0.25">
      <c r="A28899" s="1" t="str">
        <f>"28018"</f>
        <v>28018</v>
      </c>
      <c r="B28899" s="1" t="str">
        <f>"37161"</f>
        <v>37161</v>
      </c>
      <c r="C28899" s="2">
        <v>0.99810318664643305</v>
      </c>
      <c r="D28899" s="2">
        <v>1</v>
      </c>
      <c r="E28899" s="2">
        <v>1</v>
      </c>
      <c r="F28899" s="2">
        <v>0.998185117967332</v>
      </c>
    </row>
    <row r="28900" spans="1:6" x14ac:dyDescent="0.25">
      <c r="A28900" s="1" t="str">
        <f>"28018"</f>
        <v>28018</v>
      </c>
      <c r="B28900" s="1" t="str">
        <f>"37023"</f>
        <v>37023</v>
      </c>
      <c r="C28900" s="2">
        <v>1.8968133535660001E-3</v>
      </c>
      <c r="D28900" s="2">
        <v>0</v>
      </c>
      <c r="E28900" s="2">
        <v>0</v>
      </c>
      <c r="F28900" s="2">
        <v>1.81488203266787E-3</v>
      </c>
    </row>
    <row r="28901" spans="1:6" x14ac:dyDescent="0.25">
      <c r="A28901" s="1" t="str">
        <f>"27879"</f>
        <v>27879</v>
      </c>
      <c r="B28901" s="1" t="str">
        <f>"37147"</f>
        <v>37147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25">
      <c r="A28902" s="1" t="str">
        <f>"27872"</f>
        <v>27872</v>
      </c>
      <c r="B28902" s="1" t="str">
        <f>"37015"</f>
        <v>37015</v>
      </c>
      <c r="C28902" s="2">
        <v>1</v>
      </c>
      <c r="D28902" s="2">
        <v>1</v>
      </c>
      <c r="E28902" s="2">
        <v>0</v>
      </c>
      <c r="F28902" s="2">
        <v>1</v>
      </c>
    </row>
    <row r="28903" spans="1:6" x14ac:dyDescent="0.25">
      <c r="A28903" s="1" t="str">
        <f>"27873"</f>
        <v>27873</v>
      </c>
      <c r="B28903" s="1" t="str">
        <f>"37195"</f>
        <v>37195</v>
      </c>
      <c r="C28903" s="2">
        <v>0</v>
      </c>
      <c r="D28903" s="2">
        <v>1</v>
      </c>
      <c r="E28903" s="2">
        <v>0</v>
      </c>
      <c r="F28903" s="2">
        <v>1</v>
      </c>
    </row>
    <row r="28904" spans="1:6" x14ac:dyDescent="0.25">
      <c r="A28904" s="1" t="str">
        <f>"28097"</f>
        <v>28097</v>
      </c>
      <c r="B28904" s="1" t="str">
        <f>"37025"</f>
        <v>37025</v>
      </c>
      <c r="C28904" s="2">
        <v>5.5633310006997901E-2</v>
      </c>
      <c r="D28904" s="2">
        <v>5.9055118110236199E-2</v>
      </c>
      <c r="E28904" s="2">
        <v>1.1627906976744099E-2</v>
      </c>
      <c r="F28904" s="2">
        <v>5.4721701063164402E-2</v>
      </c>
    </row>
    <row r="28905" spans="1:6" x14ac:dyDescent="0.25">
      <c r="A28905" s="1" t="str">
        <f>"28097"</f>
        <v>28097</v>
      </c>
      <c r="B28905" s="1" t="str">
        <f>"37167"</f>
        <v>37167</v>
      </c>
      <c r="C28905" s="2">
        <v>0.944366689993002</v>
      </c>
      <c r="D28905" s="2">
        <v>0.940944881889763</v>
      </c>
      <c r="E28905" s="2">
        <v>0.98837209302325502</v>
      </c>
      <c r="F28905" s="2">
        <v>0.94527829893683502</v>
      </c>
    </row>
    <row r="28906" spans="1:6" x14ac:dyDescent="0.25">
      <c r="A28906" s="1" t="str">
        <f>"28103"</f>
        <v>28103</v>
      </c>
      <c r="B28906" s="1" t="str">
        <f>"37007"</f>
        <v>37007</v>
      </c>
      <c r="C28906" s="2">
        <v>1.47512109202994E-2</v>
      </c>
      <c r="D28906" s="2">
        <v>7.66283524904214E-3</v>
      </c>
      <c r="E28906" s="2">
        <v>0</v>
      </c>
      <c r="F28906" s="2">
        <v>1.42679900744416E-2</v>
      </c>
    </row>
    <row r="28907" spans="1:6" x14ac:dyDescent="0.25">
      <c r="A28907" s="1" t="str">
        <f>"28103"</f>
        <v>28103</v>
      </c>
      <c r="B28907" s="1" t="str">
        <f>"37179"</f>
        <v>37179</v>
      </c>
      <c r="C28907" s="2">
        <v>0.98524878907970004</v>
      </c>
      <c r="D28907" s="2">
        <v>0.99233716475095701</v>
      </c>
      <c r="E28907" s="2">
        <v>1</v>
      </c>
      <c r="F28907" s="2">
        <v>0.98573200992555798</v>
      </c>
    </row>
    <row r="28908" spans="1:6" x14ac:dyDescent="0.25">
      <c r="A28908" s="1" t="str">
        <f>"28105"</f>
        <v>28105</v>
      </c>
      <c r="B28908" s="1" t="str">
        <f>"37179"</f>
        <v>37179</v>
      </c>
      <c r="C28908" s="2">
        <v>1.27867413017231E-2</v>
      </c>
      <c r="D28908" s="2">
        <v>3.3315705975674202E-2</v>
      </c>
      <c r="E28908" s="2">
        <v>2.09424083769633E-2</v>
      </c>
      <c r="F28908" s="2">
        <v>1.49446759591895E-2</v>
      </c>
    </row>
    <row r="28909" spans="1:6" x14ac:dyDescent="0.25">
      <c r="A28909" s="1" t="str">
        <f>"28105"</f>
        <v>28105</v>
      </c>
      <c r="B28909" s="1" t="str">
        <f>"37119"</f>
        <v>37119</v>
      </c>
      <c r="C28909" s="2">
        <v>0.98721325869827603</v>
      </c>
      <c r="D28909" s="2">
        <v>0.96668429402432499</v>
      </c>
      <c r="E28909" s="2">
        <v>0.97905759162303596</v>
      </c>
      <c r="F28909" s="2">
        <v>0.98505532404080998</v>
      </c>
    </row>
    <row r="28910" spans="1:6" x14ac:dyDescent="0.25">
      <c r="A28910" s="1" t="str">
        <f>"28109"</f>
        <v>28109</v>
      </c>
      <c r="B28910" s="1" t="str">
        <f>"37167"</f>
        <v>37167</v>
      </c>
      <c r="C28910" s="2">
        <v>0</v>
      </c>
      <c r="D28910" s="2">
        <v>1</v>
      </c>
      <c r="E28910" s="2">
        <v>0</v>
      </c>
      <c r="F28910" s="2">
        <v>1</v>
      </c>
    </row>
    <row r="28911" spans="1:6" x14ac:dyDescent="0.25">
      <c r="A28911" s="1" t="str">
        <f>"28043"</f>
        <v>28043</v>
      </c>
      <c r="B28911" s="1" t="str">
        <f>"37161"</f>
        <v>37161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25">
      <c r="A28912" s="1" t="str">
        <f>"28120"</f>
        <v>28120</v>
      </c>
      <c r="B28912" s="1" t="str">
        <f>"37071"</f>
        <v>37071</v>
      </c>
      <c r="C28912" s="2">
        <v>1</v>
      </c>
      <c r="D28912" s="2">
        <v>1</v>
      </c>
      <c r="E28912" s="2">
        <v>1</v>
      </c>
      <c r="F28912" s="2">
        <v>1</v>
      </c>
    </row>
    <row r="28913" spans="1:6" x14ac:dyDescent="0.25">
      <c r="A28913" s="1" t="str">
        <f>"28129"</f>
        <v>28129</v>
      </c>
      <c r="B28913" s="1" t="str">
        <f>"37167"</f>
        <v>37167</v>
      </c>
      <c r="C28913" s="2">
        <v>1</v>
      </c>
      <c r="D28913" s="2">
        <v>1</v>
      </c>
      <c r="E28913" s="2">
        <v>1</v>
      </c>
      <c r="F28913" s="2">
        <v>1</v>
      </c>
    </row>
    <row r="28914" spans="1:6" x14ac:dyDescent="0.25">
      <c r="A28914" s="1" t="str">
        <f>"28136"</f>
        <v>28136</v>
      </c>
      <c r="B28914" s="1" t="str">
        <f>"37045"</f>
        <v>37045</v>
      </c>
      <c r="C28914" s="2">
        <v>1</v>
      </c>
      <c r="D28914" s="2">
        <v>1</v>
      </c>
      <c r="E28914" s="2">
        <v>1</v>
      </c>
      <c r="F28914" s="2">
        <v>1</v>
      </c>
    </row>
    <row r="28915" spans="1:6" x14ac:dyDescent="0.25">
      <c r="A28915" s="1" t="str">
        <f>"28137"</f>
        <v>28137</v>
      </c>
      <c r="B28915" s="1" t="str">
        <f>"37159"</f>
        <v>37159</v>
      </c>
      <c r="C28915" s="2">
        <v>0.31774960380348599</v>
      </c>
      <c r="D28915" s="2">
        <v>0.14516129032257999</v>
      </c>
      <c r="E28915" s="2">
        <v>9.0909090909090898E-2</v>
      </c>
      <c r="F28915" s="2">
        <v>0.307865168539325</v>
      </c>
    </row>
    <row r="28916" spans="1:6" x14ac:dyDescent="0.25">
      <c r="A28916" s="1" t="str">
        <f>"28137"</f>
        <v>28137</v>
      </c>
      <c r="B28916" s="1" t="str">
        <f>"37167"</f>
        <v>37167</v>
      </c>
      <c r="C28916" s="2">
        <v>0.68225039619651295</v>
      </c>
      <c r="D28916" s="2">
        <v>0.85483870967741904</v>
      </c>
      <c r="E28916" s="2">
        <v>0.90909090909090895</v>
      </c>
      <c r="F28916" s="2">
        <v>0.692134831460674</v>
      </c>
    </row>
    <row r="28917" spans="1:6" x14ac:dyDescent="0.25">
      <c r="A28917" s="1" t="str">
        <f>"28117"</f>
        <v>28117</v>
      </c>
      <c r="B28917" s="1" t="str">
        <f>"37097"</f>
        <v>37097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25">
      <c r="A28918" s="1" t="str">
        <f>"28112"</f>
        <v>28112</v>
      </c>
      <c r="B28918" s="1" t="str">
        <f>"37179"</f>
        <v>37179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25">
      <c r="A28919" s="1" t="str">
        <f>"28150"</f>
        <v>28150</v>
      </c>
      <c r="B28919" s="1" t="str">
        <f>"37045"</f>
        <v>37045</v>
      </c>
      <c r="C28919" s="2">
        <v>0.99855501770103305</v>
      </c>
      <c r="D28919" s="2">
        <v>0.99926900584795297</v>
      </c>
      <c r="E28919" s="2">
        <v>1</v>
      </c>
      <c r="F28919" s="2">
        <v>0.99867858041781998</v>
      </c>
    </row>
    <row r="28920" spans="1:6" x14ac:dyDescent="0.25">
      <c r="A28920" s="1" t="str">
        <f>"28150"</f>
        <v>28150</v>
      </c>
      <c r="B28920" s="1" t="str">
        <f>"37161"</f>
        <v>37161</v>
      </c>
      <c r="C28920" s="2">
        <v>1.4449822989668301E-3</v>
      </c>
      <c r="D28920" s="2">
        <v>7.3099415204678304E-4</v>
      </c>
      <c r="E28920" s="2">
        <v>0</v>
      </c>
      <c r="F28920" s="2">
        <v>1.3214195821797099E-3</v>
      </c>
    </row>
    <row r="28921" spans="1:6" x14ac:dyDescent="0.25">
      <c r="A28921" s="1" t="str">
        <f>"28083"</f>
        <v>28083</v>
      </c>
      <c r="B28921" s="1" t="str">
        <f>"37025"</f>
        <v>37025</v>
      </c>
      <c r="C28921" s="2">
        <v>0.75794791394477801</v>
      </c>
      <c r="D28921" s="2">
        <v>0.765072765072765</v>
      </c>
      <c r="E28921" s="2">
        <v>0.82269503546099199</v>
      </c>
      <c r="F28921" s="2">
        <v>0.75921805467259995</v>
      </c>
    </row>
    <row r="28922" spans="1:6" x14ac:dyDescent="0.25">
      <c r="A28922" s="1" t="str">
        <f>"28083"</f>
        <v>28083</v>
      </c>
      <c r="B28922" s="1" t="str">
        <f>"37159"</f>
        <v>37159</v>
      </c>
      <c r="C28922" s="2">
        <v>0.24205208605522099</v>
      </c>
      <c r="D28922" s="2">
        <v>0.234927234927234</v>
      </c>
      <c r="E28922" s="2">
        <v>0.17730496453900699</v>
      </c>
      <c r="F28922" s="2">
        <v>0.24078194532739899</v>
      </c>
    </row>
    <row r="28923" spans="1:6" x14ac:dyDescent="0.25">
      <c r="A28923" s="1" t="str">
        <f>"28151"</f>
        <v>28151</v>
      </c>
      <c r="B28923" s="1" t="str">
        <f>"37045"</f>
        <v>37045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25">
      <c r="A28924" s="1" t="str">
        <f>"28163"</f>
        <v>28163</v>
      </c>
      <c r="B28924" s="1" t="str">
        <f>"37167"</f>
        <v>37167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25">
      <c r="A28925" s="1" t="str">
        <f>"28170"</f>
        <v>28170</v>
      </c>
      <c r="B28925" s="1" t="str">
        <f>"37007"</f>
        <v>37007</v>
      </c>
      <c r="C28925" s="2">
        <v>1</v>
      </c>
      <c r="D28925" s="2">
        <v>1</v>
      </c>
      <c r="E28925" s="2">
        <v>1</v>
      </c>
      <c r="F28925" s="2">
        <v>1</v>
      </c>
    </row>
    <row r="28926" spans="1:6" x14ac:dyDescent="0.25">
      <c r="A28926" s="1" t="str">
        <f>"28201"</f>
        <v>28201</v>
      </c>
      <c r="B28926" s="1" t="str">
        <f>"37119"</f>
        <v>37119</v>
      </c>
      <c r="C28926" s="2">
        <v>0</v>
      </c>
      <c r="D28926" s="2">
        <v>1</v>
      </c>
      <c r="E28926" s="2">
        <v>0</v>
      </c>
      <c r="F28926" s="2">
        <v>1</v>
      </c>
    </row>
    <row r="28927" spans="1:6" x14ac:dyDescent="0.25">
      <c r="A28927" s="1" t="str">
        <f>"28277"</f>
        <v>28277</v>
      </c>
      <c r="B28927" s="1" t="str">
        <f>"37119"</f>
        <v>37119</v>
      </c>
      <c r="C28927" s="2">
        <v>1</v>
      </c>
      <c r="D28927" s="2">
        <v>1</v>
      </c>
      <c r="E28927" s="2">
        <v>1</v>
      </c>
      <c r="F28927" s="2">
        <v>1</v>
      </c>
    </row>
    <row r="28928" spans="1:6" x14ac:dyDescent="0.25">
      <c r="A28928" s="1" t="str">
        <f>"28304"</f>
        <v>28304</v>
      </c>
      <c r="B28928" s="1" t="str">
        <f>"37093"</f>
        <v>37093</v>
      </c>
      <c r="C28928" s="2">
        <v>7.6398812795427E-3</v>
      </c>
      <c r="D28928" s="2">
        <v>5.9210526315789398E-3</v>
      </c>
      <c r="E28928" s="2">
        <v>0</v>
      </c>
      <c r="F28928" s="2">
        <v>7.1747139809966998E-3</v>
      </c>
    </row>
    <row r="28929" spans="1:6" x14ac:dyDescent="0.25">
      <c r="A28929" s="1" t="str">
        <f>"28304"</f>
        <v>28304</v>
      </c>
      <c r="B28929" s="1" t="str">
        <f>"37051"</f>
        <v>37051</v>
      </c>
      <c r="C28929" s="2">
        <v>0.99236011872045704</v>
      </c>
      <c r="D28929" s="2">
        <v>0.99407894736842095</v>
      </c>
      <c r="E28929" s="2">
        <v>1</v>
      </c>
      <c r="F28929" s="2">
        <v>0.99282528601900299</v>
      </c>
    </row>
    <row r="28930" spans="1:6" x14ac:dyDescent="0.25">
      <c r="A28930" s="1" t="str">
        <f>"28287"</f>
        <v>28287</v>
      </c>
      <c r="B28930" s="1" t="str">
        <f>"37119"</f>
        <v>37119</v>
      </c>
      <c r="C28930" s="2">
        <v>0</v>
      </c>
      <c r="D28930" s="2">
        <v>1</v>
      </c>
      <c r="E28930" s="2">
        <v>1</v>
      </c>
      <c r="F28930" s="2">
        <v>1</v>
      </c>
    </row>
    <row r="28931" spans="1:6" x14ac:dyDescent="0.25">
      <c r="A28931" s="1" t="str">
        <f>"28288"</f>
        <v>28288</v>
      </c>
      <c r="B28931" s="1" t="str">
        <f>"37119"</f>
        <v>37119</v>
      </c>
      <c r="C28931" s="2">
        <v>0</v>
      </c>
      <c r="D28931" s="2">
        <v>1</v>
      </c>
      <c r="E28931" s="2">
        <v>0</v>
      </c>
      <c r="F28931" s="2">
        <v>1</v>
      </c>
    </row>
    <row r="28932" spans="1:6" x14ac:dyDescent="0.25">
      <c r="A28932" s="1" t="str">
        <f>"28340"</f>
        <v>28340</v>
      </c>
      <c r="B28932" s="1" t="str">
        <f>"37155"</f>
        <v>37155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tr">
        <f>"28341"</f>
        <v>28341</v>
      </c>
      <c r="B28933" s="1" t="str">
        <f>"37163"</f>
        <v>37163</v>
      </c>
      <c r="C28933" s="2">
        <v>0.52090395480225904</v>
      </c>
      <c r="D28933" s="2">
        <v>0.56060606060606</v>
      </c>
      <c r="E28933" s="2">
        <v>0</v>
      </c>
      <c r="F28933" s="2">
        <v>0.51753912574203897</v>
      </c>
    </row>
    <row r="28934" spans="1:6" x14ac:dyDescent="0.25">
      <c r="A28934" s="1" t="str">
        <f>"28341"</f>
        <v>28341</v>
      </c>
      <c r="B28934" s="1" t="str">
        <f>"37061"</f>
        <v>37061</v>
      </c>
      <c r="C28934" s="2">
        <v>0.47909604519774002</v>
      </c>
      <c r="D28934" s="2">
        <v>0.439393939393939</v>
      </c>
      <c r="E28934" s="2">
        <v>1</v>
      </c>
      <c r="F28934" s="2">
        <v>0.48246087425796003</v>
      </c>
    </row>
    <row r="28935" spans="1:6" x14ac:dyDescent="0.25">
      <c r="A28935" s="1" t="str">
        <f>"28344"</f>
        <v>28344</v>
      </c>
      <c r="B28935" s="1" t="str">
        <f>"37163"</f>
        <v>37163</v>
      </c>
      <c r="C28935" s="2">
        <v>0.64677966101694895</v>
      </c>
      <c r="D28935" s="2">
        <v>0.73076923076922995</v>
      </c>
      <c r="E28935" s="2">
        <v>0</v>
      </c>
      <c r="F28935" s="2">
        <v>0.64780292942743001</v>
      </c>
    </row>
    <row r="28936" spans="1:6" x14ac:dyDescent="0.25">
      <c r="A28936" s="1" t="str">
        <f>"28344"</f>
        <v>28344</v>
      </c>
      <c r="B28936" s="1" t="str">
        <f>"37051"</f>
        <v>37051</v>
      </c>
      <c r="C28936" s="2">
        <v>0.35322033898305</v>
      </c>
      <c r="D28936" s="2">
        <v>0.269230769230769</v>
      </c>
      <c r="E28936" s="2">
        <v>1</v>
      </c>
      <c r="F28936" s="2">
        <v>0.35219707057256899</v>
      </c>
    </row>
    <row r="28937" spans="1:6" x14ac:dyDescent="0.25">
      <c r="A28937" s="1" t="str">
        <f>"28367"</f>
        <v>28367</v>
      </c>
      <c r="B28937" s="1" t="str">
        <f>"37153"</f>
        <v>37153</v>
      </c>
      <c r="C28937" s="2">
        <v>0</v>
      </c>
      <c r="D28937" s="2">
        <v>0</v>
      </c>
      <c r="E28937" s="2">
        <v>1</v>
      </c>
      <c r="F28937" s="2">
        <v>1</v>
      </c>
    </row>
    <row r="28938" spans="1:6" x14ac:dyDescent="0.25">
      <c r="A28938" s="1" t="str">
        <f>"28360"</f>
        <v>28360</v>
      </c>
      <c r="B28938" s="1" t="str">
        <f>"37155"</f>
        <v>37155</v>
      </c>
      <c r="C28938" s="2">
        <v>1</v>
      </c>
      <c r="D28938" s="2">
        <v>1</v>
      </c>
      <c r="E28938" s="2">
        <v>1</v>
      </c>
      <c r="F28938" s="2">
        <v>1</v>
      </c>
    </row>
    <row r="28939" spans="1:6" x14ac:dyDescent="0.25">
      <c r="A28939" s="1" t="str">
        <f>"28363"</f>
        <v>28363</v>
      </c>
      <c r="B28939" s="1" t="str">
        <f>"37153"</f>
        <v>37153</v>
      </c>
      <c r="C28939" s="2">
        <v>0.36256323777402999</v>
      </c>
      <c r="D28939" s="2">
        <v>0.42857142857142799</v>
      </c>
      <c r="E28939" s="2">
        <v>0</v>
      </c>
      <c r="F28939" s="2">
        <v>0.36482084690553701</v>
      </c>
    </row>
    <row r="28940" spans="1:6" x14ac:dyDescent="0.25">
      <c r="A28940" s="1" t="str">
        <f>"28363"</f>
        <v>28363</v>
      </c>
      <c r="B28940" s="1" t="str">
        <f>"37165"</f>
        <v>37165</v>
      </c>
      <c r="C28940" s="2">
        <v>0.63743676222596901</v>
      </c>
      <c r="D28940" s="2">
        <v>0.57142857142857095</v>
      </c>
      <c r="E28940" s="2">
        <v>0</v>
      </c>
      <c r="F28940" s="2">
        <v>0.63517915309446205</v>
      </c>
    </row>
    <row r="28941" spans="1:6" x14ac:dyDescent="0.25">
      <c r="A28941" s="1" t="str">
        <f>"28384"</f>
        <v>28384</v>
      </c>
      <c r="B28941" s="1" t="str">
        <f>"37051"</f>
        <v>37051</v>
      </c>
      <c r="C28941" s="2">
        <v>4.9649422020087097E-2</v>
      </c>
      <c r="D28941" s="2">
        <v>9.5238095238095195E-3</v>
      </c>
      <c r="E28941" s="2">
        <v>0</v>
      </c>
      <c r="F28941" s="2">
        <v>4.7094366447485297E-2</v>
      </c>
    </row>
    <row r="28942" spans="1:6" x14ac:dyDescent="0.25">
      <c r="A28942" s="1" t="str">
        <f>"28384"</f>
        <v>28384</v>
      </c>
      <c r="B28942" s="1" t="str">
        <f>"37155"</f>
        <v>37155</v>
      </c>
      <c r="C28942" s="2">
        <v>0.87360242562061696</v>
      </c>
      <c r="D28942" s="2">
        <v>0.96825396825396803</v>
      </c>
      <c r="E28942" s="2">
        <v>0.94285714285714195</v>
      </c>
      <c r="F28942" s="2">
        <v>0.87933179314021603</v>
      </c>
    </row>
    <row r="28943" spans="1:6" x14ac:dyDescent="0.25">
      <c r="A28943" s="1" t="str">
        <f>"28384"</f>
        <v>28384</v>
      </c>
      <c r="B28943" s="1" t="str">
        <f>"37017"</f>
        <v>37017</v>
      </c>
      <c r="C28943" s="2">
        <v>7.6748152359294997E-2</v>
      </c>
      <c r="D28943" s="2">
        <v>2.2222222222222199E-2</v>
      </c>
      <c r="E28943" s="2">
        <v>5.7142857142857099E-2</v>
      </c>
      <c r="F28943" s="2">
        <v>7.3573840412297795E-2</v>
      </c>
    </row>
    <row r="28944" spans="1:6" x14ac:dyDescent="0.25">
      <c r="A28944" s="1" t="str">
        <f>"28403"</f>
        <v>28403</v>
      </c>
      <c r="B28944" s="1" t="str">
        <f>"37129"</f>
        <v>37129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25">
      <c r="A28945" s="1" t="str">
        <f>"28401"</f>
        <v>28401</v>
      </c>
      <c r="B28945" s="1" t="str">
        <f>"37019"</f>
        <v>37019</v>
      </c>
      <c r="C28945" s="2">
        <v>0</v>
      </c>
      <c r="D28945" s="2">
        <v>2.1284143313231598E-3</v>
      </c>
      <c r="E28945" s="2">
        <v>0</v>
      </c>
      <c r="F28945" s="2">
        <v>3.5219535102136603E-4</v>
      </c>
    </row>
    <row r="28946" spans="1:6" x14ac:dyDescent="0.25">
      <c r="A28946" s="1" t="str">
        <f>"28401"</f>
        <v>28401</v>
      </c>
      <c r="B28946" s="1" t="str">
        <f>"37141"</f>
        <v>37141</v>
      </c>
      <c r="C28946" s="2">
        <v>9.1946977243123097E-4</v>
      </c>
      <c r="D28946" s="2">
        <v>3.5473572188719402E-4</v>
      </c>
      <c r="E28946" s="2">
        <v>0</v>
      </c>
      <c r="F28946" s="2">
        <v>7.6308992721295995E-4</v>
      </c>
    </row>
    <row r="28947" spans="1:6" x14ac:dyDescent="0.25">
      <c r="A28947" s="1" t="str">
        <f>"28401"</f>
        <v>28401</v>
      </c>
      <c r="B28947" s="1" t="str">
        <f>"37129"</f>
        <v>37129</v>
      </c>
      <c r="C28947" s="2">
        <v>0.99908053022756804</v>
      </c>
      <c r="D28947" s="2">
        <v>0.99751684994678902</v>
      </c>
      <c r="E28947" s="2">
        <v>1</v>
      </c>
      <c r="F28947" s="2">
        <v>0.99888471472176499</v>
      </c>
    </row>
    <row r="28948" spans="1:6" x14ac:dyDescent="0.25">
      <c r="A28948" s="1" t="str">
        <f>"28408"</f>
        <v>28408</v>
      </c>
      <c r="B28948" s="1" t="str">
        <f>"37129"</f>
        <v>37129</v>
      </c>
      <c r="C28948" s="2">
        <v>1</v>
      </c>
      <c r="D28948" s="2">
        <v>1</v>
      </c>
      <c r="E28948" s="2">
        <v>1</v>
      </c>
      <c r="F28948" s="2">
        <v>1</v>
      </c>
    </row>
    <row r="28949" spans="1:6" x14ac:dyDescent="0.25">
      <c r="A28949" s="1" t="str">
        <f>"28512"</f>
        <v>28512</v>
      </c>
      <c r="B28949" s="1" t="str">
        <f>"37031"</f>
        <v>37031</v>
      </c>
      <c r="C28949" s="2">
        <v>1</v>
      </c>
      <c r="D28949" s="2">
        <v>1</v>
      </c>
      <c r="E28949" s="2">
        <v>1</v>
      </c>
      <c r="F28949" s="2">
        <v>1</v>
      </c>
    </row>
    <row r="28950" spans="1:6" x14ac:dyDescent="0.25">
      <c r="A28950" s="1" t="str">
        <f>"28521"</f>
        <v>28521</v>
      </c>
      <c r="B28950" s="1" t="str">
        <f>"37133"</f>
        <v>37133</v>
      </c>
      <c r="C28950" s="2">
        <v>8.4095063985374696E-2</v>
      </c>
      <c r="D28950" s="2">
        <v>6.25E-2</v>
      </c>
      <c r="E28950" s="2">
        <v>0</v>
      </c>
      <c r="F28950" s="2">
        <v>8.3481349911189995E-2</v>
      </c>
    </row>
    <row r="28951" spans="1:6" x14ac:dyDescent="0.25">
      <c r="A28951" s="1" t="str">
        <f>"28521"</f>
        <v>28521</v>
      </c>
      <c r="B28951" s="1" t="str">
        <f>"37061"</f>
        <v>37061</v>
      </c>
      <c r="C28951" s="2">
        <v>0.91590493601462497</v>
      </c>
      <c r="D28951" s="2">
        <v>0.9375</v>
      </c>
      <c r="E28951" s="2">
        <v>0</v>
      </c>
      <c r="F28951" s="2">
        <v>0.91651865008880895</v>
      </c>
    </row>
    <row r="28952" spans="1:6" x14ac:dyDescent="0.25">
      <c r="A28952" s="1" t="str">
        <f>"28525"</f>
        <v>28525</v>
      </c>
      <c r="B28952" s="1" t="str">
        <f>"37107"</f>
        <v>37107</v>
      </c>
      <c r="C28952" s="2">
        <v>0.92139175257731898</v>
      </c>
      <c r="D28952" s="2">
        <v>0.97674418604651103</v>
      </c>
      <c r="E28952" s="2">
        <v>1</v>
      </c>
      <c r="F28952" s="2">
        <v>0.92298058860363097</v>
      </c>
    </row>
    <row r="28953" spans="1:6" x14ac:dyDescent="0.25">
      <c r="A28953" s="1" t="str">
        <f>"28525"</f>
        <v>28525</v>
      </c>
      <c r="B28953" s="1" t="str">
        <f>"37061"</f>
        <v>37061</v>
      </c>
      <c r="C28953" s="2">
        <v>7.8608247422680397E-2</v>
      </c>
      <c r="D28953" s="2">
        <v>2.3255813953488299E-2</v>
      </c>
      <c r="E28953" s="2">
        <v>0</v>
      </c>
      <c r="F28953" s="2">
        <v>7.7019411396368101E-2</v>
      </c>
    </row>
    <row r="28954" spans="1:6" x14ac:dyDescent="0.25">
      <c r="A28954" s="1" t="str">
        <f>"28480"</f>
        <v>28480</v>
      </c>
      <c r="B28954" s="1" t="str">
        <f>"37129"</f>
        <v>37129</v>
      </c>
      <c r="C28954" s="2">
        <v>1</v>
      </c>
      <c r="D28954" s="2">
        <v>1</v>
      </c>
      <c r="E28954" s="2">
        <v>1</v>
      </c>
      <c r="F28954" s="2">
        <v>1</v>
      </c>
    </row>
    <row r="28955" spans="1:6" x14ac:dyDescent="0.25">
      <c r="A28955" s="1" t="str">
        <f>"28546"</f>
        <v>28546</v>
      </c>
      <c r="B28955" s="1" t="str">
        <f>"37133"</f>
        <v>37133</v>
      </c>
      <c r="C28955" s="2">
        <v>1</v>
      </c>
      <c r="D28955" s="2">
        <v>1</v>
      </c>
      <c r="E28955" s="2">
        <v>1</v>
      </c>
      <c r="F28955" s="2">
        <v>1</v>
      </c>
    </row>
    <row r="28956" spans="1:6" x14ac:dyDescent="0.25">
      <c r="A28956" s="1" t="str">
        <f>"28423"</f>
        <v>28423</v>
      </c>
      <c r="B28956" s="1" t="str">
        <f>"37047"</f>
        <v>37047</v>
      </c>
      <c r="C28956" s="2">
        <v>0.92028985507246297</v>
      </c>
      <c r="D28956" s="2">
        <v>1</v>
      </c>
      <c r="E28956" s="2">
        <v>0</v>
      </c>
      <c r="F28956" s="2">
        <v>0.92353525322740804</v>
      </c>
    </row>
    <row r="28957" spans="1:6" x14ac:dyDescent="0.25">
      <c r="A28957" s="1" t="str">
        <f>"28423"</f>
        <v>28423</v>
      </c>
      <c r="B28957" s="1" t="str">
        <f>"37017"</f>
        <v>37017</v>
      </c>
      <c r="C28957" s="2">
        <v>7.9710144927536197E-2</v>
      </c>
      <c r="D28957" s="2">
        <v>0</v>
      </c>
      <c r="E28957" s="2">
        <v>0</v>
      </c>
      <c r="F28957" s="2">
        <v>7.6464746772591796E-2</v>
      </c>
    </row>
    <row r="28958" spans="1:6" x14ac:dyDescent="0.25">
      <c r="A28958" s="1" t="str">
        <f>"28453"</f>
        <v>28453</v>
      </c>
      <c r="B28958" s="1" t="str">
        <f>"37061"</f>
        <v>37061</v>
      </c>
      <c r="C28958" s="2">
        <v>0.93212890625</v>
      </c>
      <c r="D28958" s="2">
        <v>0.86363636363636298</v>
      </c>
      <c r="E28958" s="2">
        <v>0.94444444444444398</v>
      </c>
      <c r="F28958" s="2">
        <v>0.92943361188486495</v>
      </c>
    </row>
    <row r="28959" spans="1:6" x14ac:dyDescent="0.25">
      <c r="A28959" s="1" t="str">
        <f>"28453"</f>
        <v>28453</v>
      </c>
      <c r="B28959" s="1" t="str">
        <f>"37163"</f>
        <v>37163</v>
      </c>
      <c r="C28959" s="2">
        <v>6.787109375E-2</v>
      </c>
      <c r="D28959" s="2">
        <v>0.13636363636363599</v>
      </c>
      <c r="E28959" s="2">
        <v>5.5555555555555497E-2</v>
      </c>
      <c r="F28959" s="2">
        <v>7.0566388115134604E-2</v>
      </c>
    </row>
    <row r="28960" spans="1:6" x14ac:dyDescent="0.25">
      <c r="A28960" s="1" t="str">
        <f>"28561"</f>
        <v>28561</v>
      </c>
      <c r="B28960" s="1" t="str">
        <f>"37049"</f>
        <v>37049</v>
      </c>
      <c r="C28960" s="2">
        <v>1</v>
      </c>
      <c r="D28960" s="2">
        <v>1</v>
      </c>
      <c r="E28960" s="2">
        <v>1</v>
      </c>
      <c r="F28960" s="2">
        <v>1</v>
      </c>
    </row>
    <row r="28961" spans="1:6" x14ac:dyDescent="0.25">
      <c r="A28961" s="1" t="str">
        <f>"28642"</f>
        <v>28642</v>
      </c>
      <c r="B28961" s="1" t="str">
        <f>"37197"</f>
        <v>37197</v>
      </c>
      <c r="C28961" s="2">
        <v>0.95100864553314102</v>
      </c>
      <c r="D28961" s="2">
        <v>0.99312714776632305</v>
      </c>
      <c r="E28961" s="2">
        <v>1</v>
      </c>
      <c r="F28961" s="2">
        <v>0.95538312318137697</v>
      </c>
    </row>
    <row r="28962" spans="1:6" x14ac:dyDescent="0.25">
      <c r="A28962" s="1" t="str">
        <f>"28642"</f>
        <v>28642</v>
      </c>
      <c r="B28962" s="1" t="str">
        <f>"37193"</f>
        <v>37193</v>
      </c>
      <c r="C28962" s="2">
        <v>4.8991354466858698E-2</v>
      </c>
      <c r="D28962" s="2">
        <v>6.8728522336769697E-3</v>
      </c>
      <c r="E28962" s="2">
        <v>0</v>
      </c>
      <c r="F28962" s="2">
        <v>4.46168768186226E-2</v>
      </c>
    </row>
    <row r="28963" spans="1:6" x14ac:dyDescent="0.25">
      <c r="A28963" s="1" t="str">
        <f>"28643"</f>
        <v>28643</v>
      </c>
      <c r="B28963" s="1" t="str">
        <f>"37009"</f>
        <v>37009</v>
      </c>
      <c r="C28963" s="2">
        <v>1</v>
      </c>
      <c r="D28963" s="2">
        <v>1</v>
      </c>
      <c r="E28963" s="2">
        <v>1</v>
      </c>
      <c r="F28963" s="2">
        <v>1</v>
      </c>
    </row>
    <row r="28964" spans="1:6" x14ac:dyDescent="0.25">
      <c r="A28964" s="1" t="str">
        <f>"28577"</f>
        <v>28577</v>
      </c>
      <c r="B28964" s="1" t="str">
        <f>"37031"</f>
        <v>37031</v>
      </c>
      <c r="C28964" s="2">
        <v>1</v>
      </c>
      <c r="D28964" s="2">
        <v>1</v>
      </c>
      <c r="E28964" s="2">
        <v>1</v>
      </c>
      <c r="F28964" s="2">
        <v>1</v>
      </c>
    </row>
    <row r="28965" spans="1:6" x14ac:dyDescent="0.25">
      <c r="A28965" s="1" t="str">
        <f>"28578"</f>
        <v>28578</v>
      </c>
      <c r="B28965" s="1" t="str">
        <f>"37061"</f>
        <v>37061</v>
      </c>
      <c r="C28965" s="2">
        <v>0.10266774454324901</v>
      </c>
      <c r="D28965" s="2">
        <v>2.1276595744680799E-2</v>
      </c>
      <c r="E28965" s="2">
        <v>0</v>
      </c>
      <c r="F28965" s="2">
        <v>0.10115033716779</v>
      </c>
    </row>
    <row r="28966" spans="1:6" x14ac:dyDescent="0.25">
      <c r="A28966" s="1" t="str">
        <f>"28578"</f>
        <v>28578</v>
      </c>
      <c r="B28966" s="1" t="str">
        <f>"37107"</f>
        <v>37107</v>
      </c>
      <c r="C28966" s="2">
        <v>0.19401778496362099</v>
      </c>
      <c r="D28966" s="2">
        <v>6.3829787234042507E-2</v>
      </c>
      <c r="E28966" s="2">
        <v>0</v>
      </c>
      <c r="F28966" s="2">
        <v>0.191590638635462</v>
      </c>
    </row>
    <row r="28967" spans="1:6" x14ac:dyDescent="0.25">
      <c r="A28967" s="1" t="str">
        <f>"28578"</f>
        <v>28578</v>
      </c>
      <c r="B28967" s="1" t="str">
        <f>"37191"</f>
        <v>37191</v>
      </c>
      <c r="C28967" s="2">
        <v>0.70331447049312801</v>
      </c>
      <c r="D28967" s="2">
        <v>0.91489361702127603</v>
      </c>
      <c r="E28967" s="2">
        <v>0</v>
      </c>
      <c r="F28967" s="2">
        <v>0.70725902419674702</v>
      </c>
    </row>
    <row r="28968" spans="1:6" x14ac:dyDescent="0.25">
      <c r="A28968" s="1" t="str">
        <f>"28660"</f>
        <v>28660</v>
      </c>
      <c r="B28968" s="1" t="str">
        <f>"37097"</f>
        <v>37097</v>
      </c>
      <c r="C28968" s="2">
        <v>1</v>
      </c>
      <c r="D28968" s="2">
        <v>1</v>
      </c>
      <c r="E28968" s="2">
        <v>1</v>
      </c>
      <c r="F28968" s="2">
        <v>1</v>
      </c>
    </row>
    <row r="28969" spans="1:6" x14ac:dyDescent="0.25">
      <c r="A28969" s="1" t="str">
        <f>"28680"</f>
        <v>28680</v>
      </c>
      <c r="B28969" s="1" t="str">
        <f>"37023"</f>
        <v>37023</v>
      </c>
      <c r="C28969" s="2">
        <v>1</v>
      </c>
      <c r="D28969" s="2">
        <v>1</v>
      </c>
      <c r="E28969" s="2">
        <v>1</v>
      </c>
      <c r="F28969" s="2">
        <v>1</v>
      </c>
    </row>
    <row r="28970" spans="1:6" x14ac:dyDescent="0.25">
      <c r="A28970" s="1" t="str">
        <f>"28662"</f>
        <v>28662</v>
      </c>
      <c r="B28970" s="1" t="str">
        <f>"37011"</f>
        <v>37011</v>
      </c>
      <c r="C28970" s="2">
        <v>0</v>
      </c>
      <c r="D28970" s="2">
        <v>0</v>
      </c>
      <c r="E28970" s="2">
        <v>1</v>
      </c>
      <c r="F28970" s="2">
        <v>1</v>
      </c>
    </row>
    <row r="28971" spans="1:6" x14ac:dyDescent="0.25">
      <c r="A28971" s="1" t="str">
        <f>"28668"</f>
        <v>28668</v>
      </c>
      <c r="B28971" s="1" t="str">
        <f>"37005"</f>
        <v>37005</v>
      </c>
      <c r="C28971" s="2">
        <v>1</v>
      </c>
      <c r="D28971" s="2">
        <v>1</v>
      </c>
      <c r="E28971" s="2">
        <v>0</v>
      </c>
      <c r="F28971" s="2">
        <v>1</v>
      </c>
    </row>
    <row r="28972" spans="1:6" x14ac:dyDescent="0.25">
      <c r="A28972" s="1" t="str">
        <f>"28704"</f>
        <v>28704</v>
      </c>
      <c r="B28972" s="1" t="str">
        <f>"37021"</f>
        <v>37021</v>
      </c>
      <c r="C28972" s="2">
        <v>0.98136396497710598</v>
      </c>
      <c r="D28972" s="2">
        <v>0.98722316865417303</v>
      </c>
      <c r="E28972" s="2">
        <v>0.91831683168316802</v>
      </c>
      <c r="F28972" s="2">
        <v>0.98003849718400204</v>
      </c>
    </row>
    <row r="28973" spans="1:6" x14ac:dyDescent="0.25">
      <c r="A28973" s="1" t="str">
        <f>"28704"</f>
        <v>28704</v>
      </c>
      <c r="B28973" s="1" t="str">
        <f>"37089"</f>
        <v>37089</v>
      </c>
      <c r="C28973" s="2">
        <v>1.8636035022893401E-2</v>
      </c>
      <c r="D28973" s="2">
        <v>1.27768313458262E-2</v>
      </c>
      <c r="E28973" s="2">
        <v>8.1683168316831603E-2</v>
      </c>
      <c r="F28973" s="2">
        <v>1.9961502815997699E-2</v>
      </c>
    </row>
    <row r="28974" spans="1:6" x14ac:dyDescent="0.25">
      <c r="A28974" s="1" t="str">
        <f>"28683"</f>
        <v>28683</v>
      </c>
      <c r="B28974" s="1" t="str">
        <f>"37171"</f>
        <v>37171</v>
      </c>
      <c r="C28974" s="2">
        <v>0.50401606425702805</v>
      </c>
      <c r="D28974" s="2">
        <v>0.32352941176470501</v>
      </c>
      <c r="E28974" s="2">
        <v>0</v>
      </c>
      <c r="F28974" s="2">
        <v>0.49805825242718399</v>
      </c>
    </row>
    <row r="28975" spans="1:6" x14ac:dyDescent="0.25">
      <c r="A28975" s="1" t="str">
        <f>"28683"</f>
        <v>28683</v>
      </c>
      <c r="B28975" s="1" t="str">
        <f>"37193"</f>
        <v>37193</v>
      </c>
      <c r="C28975" s="2">
        <v>0.495983935742971</v>
      </c>
      <c r="D28975" s="2">
        <v>0.67647058823529405</v>
      </c>
      <c r="E28975" s="2">
        <v>0</v>
      </c>
      <c r="F28975" s="2">
        <v>0.50194174757281496</v>
      </c>
    </row>
    <row r="28976" spans="1:6" x14ac:dyDescent="0.25">
      <c r="A28976" s="1" t="str">
        <f>"28685"</f>
        <v>28685</v>
      </c>
      <c r="B28976" s="1" t="str">
        <f>"37193"</f>
        <v>37193</v>
      </c>
      <c r="C28976" s="2">
        <v>1</v>
      </c>
      <c r="D28976" s="2">
        <v>1</v>
      </c>
      <c r="E28976" s="2">
        <v>1</v>
      </c>
      <c r="F28976" s="2">
        <v>1</v>
      </c>
    </row>
    <row r="28977" spans="1:6" x14ac:dyDescent="0.25">
      <c r="A28977" s="1" t="str">
        <f>"28692"</f>
        <v>28692</v>
      </c>
      <c r="B28977" s="1" t="str">
        <f>"37189"</f>
        <v>37189</v>
      </c>
      <c r="C28977" s="2">
        <v>1</v>
      </c>
      <c r="D28977" s="2">
        <v>1</v>
      </c>
      <c r="E28977" s="2">
        <v>1</v>
      </c>
      <c r="F28977" s="2">
        <v>1</v>
      </c>
    </row>
    <row r="28978" spans="1:6" x14ac:dyDescent="0.25">
      <c r="A28978" s="1" t="str">
        <f>"28607"</f>
        <v>28607</v>
      </c>
      <c r="B28978" s="1" t="str">
        <f>"37189"</f>
        <v>37189</v>
      </c>
      <c r="C28978" s="2">
        <v>0.99973714646199097</v>
      </c>
      <c r="D28978" s="2">
        <v>1</v>
      </c>
      <c r="E28978" s="2">
        <v>1</v>
      </c>
      <c r="F28978" s="2">
        <v>0.999779638607315</v>
      </c>
    </row>
    <row r="28979" spans="1:6" x14ac:dyDescent="0.25">
      <c r="A28979" s="1" t="str">
        <f>"28607"</f>
        <v>28607</v>
      </c>
      <c r="B28979" s="1" t="str">
        <f>"37011"</f>
        <v>37011</v>
      </c>
      <c r="C28979" s="2">
        <v>2.6285353800862101E-4</v>
      </c>
      <c r="D28979" s="2">
        <v>0</v>
      </c>
      <c r="E28979" s="2">
        <v>0</v>
      </c>
      <c r="F28979" s="2">
        <v>2.2036139268400101E-4</v>
      </c>
    </row>
    <row r="28980" spans="1:6" x14ac:dyDescent="0.25">
      <c r="A28980" s="1" t="str">
        <f>"28603"</f>
        <v>28603</v>
      </c>
      <c r="B28980" s="1" t="str">
        <f>"37035"</f>
        <v>37035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25">
      <c r="A28981" s="1" t="str">
        <f>"28605"</f>
        <v>28605</v>
      </c>
      <c r="B28981" s="1" t="str">
        <f>"37189"</f>
        <v>37189</v>
      </c>
      <c r="C28981" s="2">
        <v>0.95648015303682399</v>
      </c>
      <c r="D28981" s="2">
        <v>0.99494949494949403</v>
      </c>
      <c r="E28981" s="2">
        <v>0.98983050847457599</v>
      </c>
      <c r="F28981" s="2">
        <v>0.96162528216704202</v>
      </c>
    </row>
    <row r="28982" spans="1:6" x14ac:dyDescent="0.25">
      <c r="A28982" s="1" t="str">
        <f>"28605"</f>
        <v>28605</v>
      </c>
      <c r="B28982" s="1" t="str">
        <f>"37011"</f>
        <v>37011</v>
      </c>
      <c r="C28982" s="2">
        <v>1.0521281683405E-2</v>
      </c>
      <c r="D28982" s="2">
        <v>0</v>
      </c>
      <c r="E28982" s="2">
        <v>0</v>
      </c>
      <c r="F28982" s="2">
        <v>9.0293453724604907E-3</v>
      </c>
    </row>
    <row r="28983" spans="1:6" x14ac:dyDescent="0.25">
      <c r="A28983" s="1" t="str">
        <f>"28605"</f>
        <v>28605</v>
      </c>
      <c r="B28983" s="1" t="str">
        <f>"37027"</f>
        <v>37027</v>
      </c>
      <c r="C28983" s="2">
        <v>3.2998565279770402E-2</v>
      </c>
      <c r="D28983" s="2">
        <v>5.0505050505050501E-3</v>
      </c>
      <c r="E28983" s="2">
        <v>1.01694915254237E-2</v>
      </c>
      <c r="F28983" s="2">
        <v>2.9345372460496601E-2</v>
      </c>
    </row>
    <row r="28984" spans="1:6" x14ac:dyDescent="0.25">
      <c r="A28984" s="1" t="str">
        <f>"28712"</f>
        <v>28712</v>
      </c>
      <c r="B28984" s="1" t="str">
        <f>"37175"</f>
        <v>37175</v>
      </c>
      <c r="C28984" s="2">
        <v>1</v>
      </c>
      <c r="D28984" s="2">
        <v>1</v>
      </c>
      <c r="E28984" s="2">
        <v>1</v>
      </c>
      <c r="F28984" s="2">
        <v>1</v>
      </c>
    </row>
    <row r="28985" spans="1:6" x14ac:dyDescent="0.25">
      <c r="A28985" s="1" t="str">
        <f>"28787"</f>
        <v>28787</v>
      </c>
      <c r="B28985" s="1" t="str">
        <f>"37021"</f>
        <v>37021</v>
      </c>
      <c r="C28985" s="2">
        <v>0.97733209741299398</v>
      </c>
      <c r="D28985" s="2">
        <v>0.99431818181818099</v>
      </c>
      <c r="E28985" s="2">
        <v>1</v>
      </c>
      <c r="F28985" s="2">
        <v>0.97825389183116596</v>
      </c>
    </row>
    <row r="28986" spans="1:6" x14ac:dyDescent="0.25">
      <c r="A28986" s="1" t="str">
        <f>"28787"</f>
        <v>28787</v>
      </c>
      <c r="B28986" s="1" t="str">
        <f>"37115"</f>
        <v>37115</v>
      </c>
      <c r="C28986" s="2">
        <v>2.2667902587005899E-2</v>
      </c>
      <c r="D28986" s="2">
        <v>5.6818181818181802E-3</v>
      </c>
      <c r="E28986" s="2">
        <v>0</v>
      </c>
      <c r="F28986" s="2">
        <v>2.1746108168833201E-2</v>
      </c>
    </row>
    <row r="28987" spans="1:6" x14ac:dyDescent="0.25">
      <c r="A28987" s="1" t="str">
        <f>"28768"</f>
        <v>28768</v>
      </c>
      <c r="B28987" s="1" t="str">
        <f>"37089"</f>
        <v>37089</v>
      </c>
      <c r="C28987" s="2">
        <v>9.8392915710068807E-4</v>
      </c>
      <c r="D28987" s="2">
        <v>0</v>
      </c>
      <c r="E28987" s="2">
        <v>0</v>
      </c>
      <c r="F28987" s="2">
        <v>9.2095165003837202E-4</v>
      </c>
    </row>
    <row r="28988" spans="1:6" x14ac:dyDescent="0.25">
      <c r="A28988" s="1" t="str">
        <f>"28768"</f>
        <v>28768</v>
      </c>
      <c r="B28988" s="1" t="str">
        <f>"37175"</f>
        <v>37175</v>
      </c>
      <c r="C28988" s="2">
        <v>0.99901607084289901</v>
      </c>
      <c r="D28988" s="2">
        <v>1</v>
      </c>
      <c r="E28988" s="2">
        <v>1</v>
      </c>
      <c r="F28988" s="2">
        <v>0.99907904834996097</v>
      </c>
    </row>
    <row r="28989" spans="1:6" x14ac:dyDescent="0.25">
      <c r="A28989" s="1" t="str">
        <f>"28772"</f>
        <v>28772</v>
      </c>
      <c r="B28989" s="1" t="str">
        <f>"37175"</f>
        <v>37175</v>
      </c>
      <c r="C28989" s="2">
        <v>1</v>
      </c>
      <c r="D28989" s="2">
        <v>1</v>
      </c>
      <c r="E28989" s="2">
        <v>1</v>
      </c>
      <c r="F28989" s="2">
        <v>1</v>
      </c>
    </row>
    <row r="28990" spans="1:6" x14ac:dyDescent="0.25">
      <c r="A28990" s="1" t="str">
        <f>"28778"</f>
        <v>28778</v>
      </c>
      <c r="B28990" s="1" t="str">
        <f>"37021"</f>
        <v>37021</v>
      </c>
      <c r="C28990" s="2">
        <v>1</v>
      </c>
      <c r="D28990" s="2">
        <v>1</v>
      </c>
      <c r="E28990" s="2">
        <v>1</v>
      </c>
      <c r="F28990" s="2">
        <v>1</v>
      </c>
    </row>
    <row r="28991" spans="1:6" x14ac:dyDescent="0.25">
      <c r="A28991" s="1" t="str">
        <f>"28727"</f>
        <v>28727</v>
      </c>
      <c r="B28991" s="1" t="str">
        <f>"37089"</f>
        <v>37089</v>
      </c>
      <c r="C28991" s="2">
        <v>1</v>
      </c>
      <c r="D28991" s="2">
        <v>0</v>
      </c>
      <c r="E28991" s="2">
        <v>1</v>
      </c>
      <c r="F28991" s="2">
        <v>1</v>
      </c>
    </row>
    <row r="28992" spans="1:6" x14ac:dyDescent="0.25">
      <c r="A28992" s="1" t="str">
        <f>"29006"</f>
        <v>29006</v>
      </c>
      <c r="B28992" s="1" t="str">
        <f>"45003"</f>
        <v>45003</v>
      </c>
      <c r="C28992" s="2">
        <v>0.196180904522613</v>
      </c>
      <c r="D28992" s="2">
        <v>6.4593301435406605E-2</v>
      </c>
      <c r="E28992" s="2">
        <v>8.5106382978723402E-2</v>
      </c>
      <c r="F28992" s="2">
        <v>0.18511029411764701</v>
      </c>
    </row>
    <row r="28993" spans="1:6" x14ac:dyDescent="0.25">
      <c r="A28993" s="1" t="str">
        <f>"29006"</f>
        <v>29006</v>
      </c>
      <c r="B28993" s="1" t="str">
        <f>"45063"</f>
        <v>45063</v>
      </c>
      <c r="C28993" s="2">
        <v>0.52984924623115504</v>
      </c>
      <c r="D28993" s="2">
        <v>0.87559808612440104</v>
      </c>
      <c r="E28993" s="2">
        <v>0.78723404255319096</v>
      </c>
      <c r="F28993" s="2">
        <v>0.55863970588235201</v>
      </c>
    </row>
    <row r="28994" spans="1:6" x14ac:dyDescent="0.25">
      <c r="A28994" s="1" t="str">
        <f>"29006"</f>
        <v>29006</v>
      </c>
      <c r="B28994" s="1" t="str">
        <f>"45081"</f>
        <v>45081</v>
      </c>
      <c r="C28994" s="2">
        <v>0.27396984924623102</v>
      </c>
      <c r="D28994" s="2">
        <v>5.9808612440191297E-2</v>
      </c>
      <c r="E28994" s="2">
        <v>0.12765957446808501</v>
      </c>
      <c r="F28994" s="2">
        <v>0.25624999999999998</v>
      </c>
    </row>
    <row r="28995" spans="1:6" x14ac:dyDescent="0.25">
      <c r="A28995" s="1" t="str">
        <f>"28903"</f>
        <v>28903</v>
      </c>
      <c r="B28995" s="1" t="str">
        <f>"37039"</f>
        <v>37039</v>
      </c>
      <c r="C28995" s="2">
        <v>0</v>
      </c>
      <c r="D28995" s="2">
        <v>1</v>
      </c>
      <c r="E28995" s="2">
        <v>1</v>
      </c>
      <c r="F28995" s="2">
        <v>1</v>
      </c>
    </row>
    <row r="28996" spans="1:6" x14ac:dyDescent="0.25">
      <c r="A28996" s="1" t="str">
        <f>"29002"</f>
        <v>29002</v>
      </c>
      <c r="B28996" s="1" t="str">
        <f>"45079"</f>
        <v>45079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25">
      <c r="A28997" s="1" t="str">
        <f>"29122"</f>
        <v>29122</v>
      </c>
      <c r="B28997" s="1" t="str">
        <f>"45071"</f>
        <v>45071</v>
      </c>
      <c r="C28997" s="2">
        <v>0</v>
      </c>
      <c r="D28997" s="2">
        <v>1</v>
      </c>
      <c r="E28997" s="2">
        <v>0</v>
      </c>
      <c r="F28997" s="2">
        <v>1</v>
      </c>
    </row>
    <row r="28998" spans="1:6" x14ac:dyDescent="0.25">
      <c r="A28998" s="1" t="str">
        <f>"29078"</f>
        <v>29078</v>
      </c>
      <c r="B28998" s="1" t="str">
        <f>"45055"</f>
        <v>45055</v>
      </c>
      <c r="C28998" s="2">
        <v>0.98232535770109397</v>
      </c>
      <c r="D28998" s="2">
        <v>0.99217527386541404</v>
      </c>
      <c r="E28998" s="2">
        <v>1</v>
      </c>
      <c r="F28998" s="2">
        <v>0.98317839752102698</v>
      </c>
    </row>
    <row r="28999" spans="1:6" x14ac:dyDescent="0.25">
      <c r="A28999" s="1" t="str">
        <f>"29078"</f>
        <v>29078</v>
      </c>
      <c r="B28999" s="1" t="str">
        <f>"45079"</f>
        <v>45079</v>
      </c>
      <c r="C28999" s="2">
        <v>1.76746422989058E-2</v>
      </c>
      <c r="D28999" s="2">
        <v>7.8247261345852793E-3</v>
      </c>
      <c r="E28999" s="2">
        <v>0</v>
      </c>
      <c r="F28999" s="2">
        <v>1.6821602478972901E-2</v>
      </c>
    </row>
    <row r="29000" spans="1:6" x14ac:dyDescent="0.25">
      <c r="A29000" s="1" t="str">
        <f>"29080"</f>
        <v>29080</v>
      </c>
      <c r="B29000" s="1" t="str">
        <f>"45085"</f>
        <v>45085</v>
      </c>
      <c r="C29000" s="2">
        <v>0.49742599742599702</v>
      </c>
      <c r="D29000" s="2">
        <v>0.58064516129032195</v>
      </c>
      <c r="E29000" s="2">
        <v>0</v>
      </c>
      <c r="F29000" s="2">
        <v>0.49784615384615299</v>
      </c>
    </row>
    <row r="29001" spans="1:6" x14ac:dyDescent="0.25">
      <c r="A29001" s="1" t="str">
        <f>"29080"</f>
        <v>29080</v>
      </c>
      <c r="B29001" s="1" t="str">
        <f>"45061"</f>
        <v>45061</v>
      </c>
      <c r="C29001" s="2">
        <v>0.50257400257400198</v>
      </c>
      <c r="D29001" s="2">
        <v>0.41935483870967699</v>
      </c>
      <c r="E29001" s="2">
        <v>1</v>
      </c>
      <c r="F29001" s="2">
        <v>0.50215384615384595</v>
      </c>
    </row>
    <row r="29002" spans="1:6" x14ac:dyDescent="0.25">
      <c r="A29002" s="1" t="str">
        <f>"29101"</f>
        <v>29101</v>
      </c>
      <c r="B29002" s="1" t="str">
        <f>"45025"</f>
        <v>45025</v>
      </c>
      <c r="C29002" s="2">
        <v>0.81147540983606503</v>
      </c>
      <c r="D29002" s="2">
        <v>0.92500000000000004</v>
      </c>
      <c r="E29002" s="2">
        <v>1</v>
      </c>
      <c r="F29002" s="2">
        <v>0.81522601110229898</v>
      </c>
    </row>
    <row r="29003" spans="1:6" x14ac:dyDescent="0.25">
      <c r="A29003" s="1" t="str">
        <f>"29101"</f>
        <v>29101</v>
      </c>
      <c r="B29003" s="1" t="str">
        <f>"45031"</f>
        <v>45031</v>
      </c>
      <c r="C29003" s="2">
        <v>0.188524590163934</v>
      </c>
      <c r="D29003" s="2">
        <v>7.4999999999999997E-2</v>
      </c>
      <c r="E29003" s="2">
        <v>0</v>
      </c>
      <c r="F29003" s="2">
        <v>0.1847739888977</v>
      </c>
    </row>
    <row r="29004" spans="1:6" x14ac:dyDescent="0.25">
      <c r="A29004" s="1" t="str">
        <f>"29108"</f>
        <v>29108</v>
      </c>
      <c r="B29004" s="1" t="str">
        <f>"45071"</f>
        <v>45071</v>
      </c>
      <c r="C29004" s="2">
        <v>1</v>
      </c>
      <c r="D29004" s="2">
        <v>1</v>
      </c>
      <c r="E29004" s="2">
        <v>1</v>
      </c>
      <c r="F29004" s="2">
        <v>1</v>
      </c>
    </row>
    <row r="29005" spans="1:6" x14ac:dyDescent="0.25">
      <c r="A29005" s="1" t="str">
        <f>"29137"</f>
        <v>29137</v>
      </c>
      <c r="B29005" s="1" t="str">
        <f>"45075"</f>
        <v>45075</v>
      </c>
      <c r="C29005" s="2">
        <v>9.7842835130970696E-2</v>
      </c>
      <c r="D29005" s="2">
        <v>2.3809523809523801E-2</v>
      </c>
      <c r="E29005" s="2">
        <v>0</v>
      </c>
      <c r="F29005" s="2">
        <v>9.5238095238095205E-2</v>
      </c>
    </row>
    <row r="29006" spans="1:6" x14ac:dyDescent="0.25">
      <c r="A29006" s="1" t="str">
        <f>"29137"</f>
        <v>29137</v>
      </c>
      <c r="B29006" s="1" t="str">
        <f>"45003"</f>
        <v>45003</v>
      </c>
      <c r="C29006" s="2">
        <v>0.90215716486902897</v>
      </c>
      <c r="D29006" s="2">
        <v>0.97619047619047605</v>
      </c>
      <c r="E29006" s="2">
        <v>1</v>
      </c>
      <c r="F29006" s="2">
        <v>0.90476190476190399</v>
      </c>
    </row>
    <row r="29007" spans="1:6" x14ac:dyDescent="0.25">
      <c r="A29007" s="1" t="str">
        <f>"29152"</f>
        <v>29152</v>
      </c>
      <c r="B29007" s="1" t="str">
        <f>"45085"</f>
        <v>45085</v>
      </c>
      <c r="C29007" s="2">
        <v>1</v>
      </c>
      <c r="D29007" s="2">
        <v>1</v>
      </c>
      <c r="E29007" s="2">
        <v>1</v>
      </c>
      <c r="F29007" s="2">
        <v>1</v>
      </c>
    </row>
    <row r="29008" spans="1:6" x14ac:dyDescent="0.25">
      <c r="A29008" s="1" t="str">
        <f>"29014"</f>
        <v>29014</v>
      </c>
      <c r="B29008" s="1" t="str">
        <f>"45023"</f>
        <v>45023</v>
      </c>
      <c r="C29008" s="2">
        <v>0.66478555304740405</v>
      </c>
      <c r="D29008" s="2">
        <v>0.44444444444444398</v>
      </c>
      <c r="E29008" s="2">
        <v>0</v>
      </c>
      <c r="F29008" s="2">
        <v>0.65618221258134402</v>
      </c>
    </row>
    <row r="29009" spans="1:6" x14ac:dyDescent="0.25">
      <c r="A29009" s="1" t="str">
        <f>"29014"</f>
        <v>29014</v>
      </c>
      <c r="B29009" s="1" t="str">
        <f>"45039"</f>
        <v>45039</v>
      </c>
      <c r="C29009" s="2">
        <v>0.335214446952595</v>
      </c>
      <c r="D29009" s="2">
        <v>0.55555555555555503</v>
      </c>
      <c r="E29009" s="2">
        <v>0</v>
      </c>
      <c r="F29009" s="2">
        <v>0.34381778741865499</v>
      </c>
    </row>
    <row r="29010" spans="1:6" x14ac:dyDescent="0.25">
      <c r="A29010" s="1" t="str">
        <f>"29030"</f>
        <v>29030</v>
      </c>
      <c r="B29010" s="1" t="str">
        <f>"45017"</f>
        <v>45017</v>
      </c>
      <c r="C29010" s="2">
        <v>0.73564356435643496</v>
      </c>
      <c r="D29010" s="2">
        <v>0.74576271186440601</v>
      </c>
      <c r="E29010" s="2">
        <v>0</v>
      </c>
      <c r="F29010" s="2">
        <v>0.73551401869158795</v>
      </c>
    </row>
    <row r="29011" spans="1:6" x14ac:dyDescent="0.25">
      <c r="A29011" s="1" t="str">
        <f>"29030"</f>
        <v>29030</v>
      </c>
      <c r="B29011" s="1" t="str">
        <f>"45075"</f>
        <v>45075</v>
      </c>
      <c r="C29011" s="2">
        <v>0.26435643564356398</v>
      </c>
      <c r="D29011" s="2">
        <v>0.25423728813559299</v>
      </c>
      <c r="E29011" s="2">
        <v>1</v>
      </c>
      <c r="F29011" s="2">
        <v>0.264485981308411</v>
      </c>
    </row>
    <row r="29012" spans="1:6" x14ac:dyDescent="0.25">
      <c r="A29012" s="1" t="str">
        <f>"29037"</f>
        <v>29037</v>
      </c>
      <c r="B29012" s="1" t="str">
        <f>"45081"</f>
        <v>45081</v>
      </c>
      <c r="C29012" s="2">
        <v>0.30555555555555503</v>
      </c>
      <c r="D29012" s="2">
        <v>0.25</v>
      </c>
      <c r="E29012" s="2">
        <v>0</v>
      </c>
      <c r="F29012" s="2">
        <v>0.29982363315696597</v>
      </c>
    </row>
    <row r="29013" spans="1:6" x14ac:dyDescent="0.25">
      <c r="A29013" s="1" t="str">
        <f>"29037"</f>
        <v>29037</v>
      </c>
      <c r="B29013" s="1" t="str">
        <f>"45071"</f>
        <v>45071</v>
      </c>
      <c r="C29013" s="2">
        <v>0.66296296296296198</v>
      </c>
      <c r="D29013" s="2">
        <v>0.75</v>
      </c>
      <c r="E29013" s="2">
        <v>1</v>
      </c>
      <c r="F29013" s="2">
        <v>0.67019400352733605</v>
      </c>
    </row>
    <row r="29014" spans="1:6" x14ac:dyDescent="0.25">
      <c r="A29014" s="1" t="str">
        <f>"29037"</f>
        <v>29037</v>
      </c>
      <c r="B29014" s="1" t="str">
        <f>"45059"</f>
        <v>45059</v>
      </c>
      <c r="C29014" s="2">
        <v>3.1481481481481402E-2</v>
      </c>
      <c r="D29014" s="2">
        <v>0</v>
      </c>
      <c r="E29014" s="2">
        <v>0</v>
      </c>
      <c r="F29014" s="2">
        <v>2.9982363315696599E-2</v>
      </c>
    </row>
    <row r="29015" spans="1:6" x14ac:dyDescent="0.25">
      <c r="A29015" s="1" t="str">
        <f>"29305"</f>
        <v>29305</v>
      </c>
      <c r="B29015" s="1" t="str">
        <f>"45083"</f>
        <v>45083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25">
      <c r="A29016" s="1" t="str">
        <f>"29321"</f>
        <v>29321</v>
      </c>
      <c r="B29016" s="1" t="str">
        <f>"45087"</f>
        <v>45087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25">
      <c r="A29017" s="1" t="str">
        <f>"29175"</f>
        <v>29175</v>
      </c>
      <c r="B29017" s="1" t="str">
        <f>"45055"</f>
        <v>45055</v>
      </c>
      <c r="C29017" s="2">
        <v>1</v>
      </c>
      <c r="D29017" s="2">
        <v>1</v>
      </c>
      <c r="E29017" s="2">
        <v>0</v>
      </c>
      <c r="F29017" s="2">
        <v>1</v>
      </c>
    </row>
    <row r="29018" spans="1:6" x14ac:dyDescent="0.25">
      <c r="A29018" s="1" t="str">
        <f>"29379"</f>
        <v>29379</v>
      </c>
      <c r="B29018" s="1" t="str">
        <f>"45087"</f>
        <v>45087</v>
      </c>
      <c r="C29018" s="2">
        <v>1</v>
      </c>
      <c r="D29018" s="2">
        <v>1</v>
      </c>
      <c r="E29018" s="2">
        <v>1</v>
      </c>
      <c r="F29018" s="2">
        <v>1</v>
      </c>
    </row>
    <row r="29019" spans="1:6" x14ac:dyDescent="0.25">
      <c r="A29019" s="1" t="str">
        <f>"29388"</f>
        <v>29388</v>
      </c>
      <c r="B29019" s="1" t="str">
        <f>"45083"</f>
        <v>45083</v>
      </c>
      <c r="C29019" s="2">
        <v>0.9837870538415</v>
      </c>
      <c r="D29019" s="2">
        <v>0.98674242424242398</v>
      </c>
      <c r="E29019" s="2">
        <v>1</v>
      </c>
      <c r="F29019" s="2">
        <v>0.98404074702886202</v>
      </c>
    </row>
    <row r="29020" spans="1:6" x14ac:dyDescent="0.25">
      <c r="A29020" s="1" t="str">
        <f>"29388"</f>
        <v>29388</v>
      </c>
      <c r="B29020" s="1" t="str">
        <f>"45059"</f>
        <v>45059</v>
      </c>
      <c r="C29020" s="2">
        <v>1.6212946158499601E-2</v>
      </c>
      <c r="D29020" s="2">
        <v>1.3257575757575701E-2</v>
      </c>
      <c r="E29020" s="2">
        <v>0</v>
      </c>
      <c r="F29020" s="2">
        <v>1.59592529711375E-2</v>
      </c>
    </row>
    <row r="29021" spans="1:6" x14ac:dyDescent="0.25">
      <c r="A29021" s="1" t="str">
        <f>"29375"</f>
        <v>29375</v>
      </c>
      <c r="B29021" s="1" t="str">
        <f>"45083"</f>
        <v>45083</v>
      </c>
      <c r="C29021" s="2">
        <v>1</v>
      </c>
      <c r="D29021" s="2">
        <v>1</v>
      </c>
      <c r="E29021" s="2">
        <v>1</v>
      </c>
      <c r="F29021" s="2">
        <v>1</v>
      </c>
    </row>
    <row r="29022" spans="1:6" x14ac:dyDescent="0.25">
      <c r="A29022" s="1" t="str">
        <f>"29351"</f>
        <v>29351</v>
      </c>
      <c r="B29022" s="1" t="str">
        <f>"45059"</f>
        <v>45059</v>
      </c>
      <c r="C29022" s="2">
        <v>1</v>
      </c>
      <c r="D29022" s="2">
        <v>1</v>
      </c>
      <c r="E29022" s="2">
        <v>1</v>
      </c>
      <c r="F29022" s="2">
        <v>1</v>
      </c>
    </row>
    <row r="29023" spans="1:6" x14ac:dyDescent="0.25">
      <c r="A29023" s="1" t="str">
        <f>"29207"</f>
        <v>29207</v>
      </c>
      <c r="B29023" s="1" t="str">
        <f>"45079"</f>
        <v>45079</v>
      </c>
      <c r="C29023" s="2">
        <v>0</v>
      </c>
      <c r="D29023" s="2">
        <v>1</v>
      </c>
      <c r="E29023" s="2">
        <v>1</v>
      </c>
      <c r="F29023" s="2">
        <v>1</v>
      </c>
    </row>
    <row r="29024" spans="1:6" x14ac:dyDescent="0.25">
      <c r="A29024" s="1" t="str">
        <f>"29222"</f>
        <v>29222</v>
      </c>
      <c r="B29024" s="1" t="str">
        <f>"45079"</f>
        <v>45079</v>
      </c>
      <c r="C29024" s="2">
        <v>0</v>
      </c>
      <c r="D29024" s="2">
        <v>0</v>
      </c>
      <c r="E29024" s="2">
        <v>1</v>
      </c>
      <c r="F29024" s="2">
        <v>1</v>
      </c>
    </row>
    <row r="29025" spans="1:6" x14ac:dyDescent="0.25">
      <c r="A29025" s="1" t="str">
        <f>"29426"</f>
        <v>29426</v>
      </c>
      <c r="B29025" s="1" t="str">
        <f>"45019"</f>
        <v>45019</v>
      </c>
      <c r="C29025" s="2">
        <v>0.89037758830694202</v>
      </c>
      <c r="D29025" s="2">
        <v>1</v>
      </c>
      <c r="E29025" s="2">
        <v>1</v>
      </c>
      <c r="F29025" s="2">
        <v>0.89272943980929598</v>
      </c>
    </row>
    <row r="29026" spans="1:6" x14ac:dyDescent="0.25">
      <c r="A29026" s="1" t="str">
        <f>"29426"</f>
        <v>29426</v>
      </c>
      <c r="B29026" s="1" t="str">
        <f>"45035"</f>
        <v>45035</v>
      </c>
      <c r="C29026" s="2">
        <v>0.109622411693057</v>
      </c>
      <c r="D29026" s="2">
        <v>0</v>
      </c>
      <c r="E29026" s="2">
        <v>0</v>
      </c>
      <c r="F29026" s="2">
        <v>0.107270560190703</v>
      </c>
    </row>
    <row r="29027" spans="1:6" x14ac:dyDescent="0.25">
      <c r="A29027" s="1" t="str">
        <f>"29416"</f>
        <v>29416</v>
      </c>
      <c r="B29027" s="1" t="str">
        <f>"45019"</f>
        <v>45019</v>
      </c>
      <c r="C29027" s="2">
        <v>1</v>
      </c>
      <c r="D29027" s="2">
        <v>1</v>
      </c>
      <c r="E29027" s="2">
        <v>1</v>
      </c>
      <c r="F29027" s="2">
        <v>1</v>
      </c>
    </row>
    <row r="29028" spans="1:6" x14ac:dyDescent="0.25">
      <c r="A29028" s="1" t="str">
        <f>"29445"</f>
        <v>29445</v>
      </c>
      <c r="B29028" s="1" t="str">
        <f>"45015"</f>
        <v>45015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25">
      <c r="A29029" s="1" t="str">
        <f>"29446"</f>
        <v>29446</v>
      </c>
      <c r="B29029" s="1" t="str">
        <f>"45029"</f>
        <v>45029</v>
      </c>
      <c r="C29029" s="2">
        <v>1</v>
      </c>
      <c r="D29029" s="2">
        <v>1</v>
      </c>
      <c r="E29029" s="2">
        <v>0</v>
      </c>
      <c r="F29029" s="2">
        <v>1</v>
      </c>
    </row>
    <row r="29030" spans="1:6" x14ac:dyDescent="0.25">
      <c r="A29030" s="1" t="str">
        <f>"29450"</f>
        <v>29450</v>
      </c>
      <c r="B29030" s="1" t="str">
        <f>"45019"</f>
        <v>45019</v>
      </c>
      <c r="C29030" s="2">
        <v>2.5434243176178602E-2</v>
      </c>
      <c r="D29030" s="2">
        <v>0</v>
      </c>
      <c r="E29030" s="2">
        <v>0</v>
      </c>
      <c r="F29030" s="2">
        <v>2.4146054181389799E-2</v>
      </c>
    </row>
    <row r="29031" spans="1:6" x14ac:dyDescent="0.25">
      <c r="A29031" s="1" t="str">
        <f>"29450"</f>
        <v>29450</v>
      </c>
      <c r="B29031" s="1" t="str">
        <f>"45015"</f>
        <v>45015</v>
      </c>
      <c r="C29031" s="2">
        <v>0.97456575682382096</v>
      </c>
      <c r="D29031" s="2">
        <v>1</v>
      </c>
      <c r="E29031" s="2">
        <v>1</v>
      </c>
      <c r="F29031" s="2">
        <v>0.97585394581860996</v>
      </c>
    </row>
    <row r="29032" spans="1:6" x14ac:dyDescent="0.25">
      <c r="A29032" s="1" t="str">
        <f>"29451"</f>
        <v>29451</v>
      </c>
      <c r="B29032" s="1" t="str">
        <f>"45019"</f>
        <v>45019</v>
      </c>
      <c r="C29032" s="2">
        <v>1</v>
      </c>
      <c r="D29032" s="2">
        <v>1</v>
      </c>
      <c r="E29032" s="2">
        <v>1</v>
      </c>
      <c r="F29032" s="2">
        <v>1</v>
      </c>
    </row>
    <row r="29033" spans="1:6" x14ac:dyDescent="0.25">
      <c r="A29033" s="1" t="str">
        <f>"29545"</f>
        <v>29545</v>
      </c>
      <c r="B29033" s="1" t="str">
        <f>"45051"</f>
        <v>45051</v>
      </c>
      <c r="C29033" s="2">
        <v>1</v>
      </c>
      <c r="D29033" s="2">
        <v>1</v>
      </c>
      <c r="E29033" s="2">
        <v>0</v>
      </c>
      <c r="F29033" s="2">
        <v>1</v>
      </c>
    </row>
    <row r="29034" spans="1:6" x14ac:dyDescent="0.25">
      <c r="A29034" s="1" t="str">
        <f>"29526"</f>
        <v>29526</v>
      </c>
      <c r="B29034" s="1" t="str">
        <f>"45051"</f>
        <v>45051</v>
      </c>
      <c r="C29034" s="2">
        <v>1</v>
      </c>
      <c r="D29034" s="2">
        <v>1</v>
      </c>
      <c r="E29034" s="2">
        <v>1</v>
      </c>
      <c r="F29034" s="2">
        <v>1</v>
      </c>
    </row>
    <row r="29035" spans="1:6" x14ac:dyDescent="0.25">
      <c r="A29035" s="1" t="str">
        <f>"29516"</f>
        <v>29516</v>
      </c>
      <c r="B29035" s="1" t="str">
        <f>"45069"</f>
        <v>45069</v>
      </c>
      <c r="C29035" s="2">
        <v>1</v>
      </c>
      <c r="D29035" s="2">
        <v>1</v>
      </c>
      <c r="E29035" s="2">
        <v>0</v>
      </c>
      <c r="F29035" s="2">
        <v>1</v>
      </c>
    </row>
    <row r="29036" spans="1:6" x14ac:dyDescent="0.25">
      <c r="A29036" s="1" t="str">
        <f>"29566"</f>
        <v>29566</v>
      </c>
      <c r="B29036" s="1" t="str">
        <f>"45051"</f>
        <v>45051</v>
      </c>
      <c r="C29036" s="2">
        <v>1</v>
      </c>
      <c r="D29036" s="2">
        <v>1</v>
      </c>
      <c r="E29036" s="2">
        <v>1</v>
      </c>
      <c r="F29036" s="2">
        <v>1</v>
      </c>
    </row>
    <row r="29037" spans="1:6" x14ac:dyDescent="0.25">
      <c r="A29037" s="1" t="str">
        <f>"29551"</f>
        <v>29551</v>
      </c>
      <c r="B29037" s="1" t="str">
        <f>"45031"</f>
        <v>45031</v>
      </c>
      <c r="C29037" s="2">
        <v>1</v>
      </c>
      <c r="D29037" s="2">
        <v>1</v>
      </c>
      <c r="E29037" s="2">
        <v>1</v>
      </c>
      <c r="F29037" s="2">
        <v>1</v>
      </c>
    </row>
    <row r="29038" spans="1:6" x14ac:dyDescent="0.25">
      <c r="A29038" s="1" t="str">
        <f>"29563"</f>
        <v>29563</v>
      </c>
      <c r="B29038" s="1" t="str">
        <f>"45033"</f>
        <v>45033</v>
      </c>
      <c r="C29038" s="2">
        <v>1</v>
      </c>
      <c r="D29038" s="2">
        <v>1</v>
      </c>
      <c r="E29038" s="2">
        <v>1</v>
      </c>
      <c r="F29038" s="2">
        <v>1</v>
      </c>
    </row>
    <row r="29039" spans="1:6" x14ac:dyDescent="0.25">
      <c r="A29039" s="1" t="str">
        <f>"29468"</f>
        <v>29468</v>
      </c>
      <c r="B29039" s="1" t="str">
        <f>"45015"</f>
        <v>45015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25">
      <c r="A29040" s="1" t="str">
        <f>"29482"</f>
        <v>29482</v>
      </c>
      <c r="B29040" s="1" t="str">
        <f>"45019"</f>
        <v>45019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25">
      <c r="A29041" s="1" t="str">
        <f>"29576"</f>
        <v>29576</v>
      </c>
      <c r="B29041" s="1" t="str">
        <f>"45043"</f>
        <v>45043</v>
      </c>
      <c r="C29041" s="2">
        <v>0.37463550690952102</v>
      </c>
      <c r="D29041" s="2">
        <v>0.55199049316696303</v>
      </c>
      <c r="E29041" s="2">
        <v>0.25994180407371398</v>
      </c>
      <c r="F29041" s="2">
        <v>0.381468703794972</v>
      </c>
    </row>
    <row r="29042" spans="1:6" x14ac:dyDescent="0.25">
      <c r="A29042" s="1" t="str">
        <f>"29576"</f>
        <v>29576</v>
      </c>
      <c r="B29042" s="1" t="str">
        <f>"45051"</f>
        <v>45051</v>
      </c>
      <c r="C29042" s="2">
        <v>0.62536449309047804</v>
      </c>
      <c r="D29042" s="2">
        <v>0.44800950683303598</v>
      </c>
      <c r="E29042" s="2">
        <v>0.74005819592628497</v>
      </c>
      <c r="F29042" s="2">
        <v>0.618531296205027</v>
      </c>
    </row>
    <row r="29043" spans="1:6" x14ac:dyDescent="0.25">
      <c r="A29043" s="1" t="str">
        <f>"29613"</f>
        <v>29613</v>
      </c>
      <c r="B29043" s="1" t="str">
        <f>"45045"</f>
        <v>45045</v>
      </c>
      <c r="C29043" s="2">
        <v>0</v>
      </c>
      <c r="D29043" s="2">
        <v>1</v>
      </c>
      <c r="E29043" s="2">
        <v>0</v>
      </c>
      <c r="F29043" s="2">
        <v>1</v>
      </c>
    </row>
    <row r="29044" spans="1:6" x14ac:dyDescent="0.25">
      <c r="A29044" s="1" t="str">
        <f>"29614"</f>
        <v>29614</v>
      </c>
      <c r="B29044" s="1" t="str">
        <f>"45045"</f>
        <v>45045</v>
      </c>
      <c r="C29044" s="2">
        <v>1</v>
      </c>
      <c r="D29044" s="2">
        <v>1</v>
      </c>
      <c r="E29044" s="2">
        <v>0</v>
      </c>
      <c r="F29044" s="2">
        <v>1</v>
      </c>
    </row>
    <row r="29045" spans="1:6" x14ac:dyDescent="0.25">
      <c r="A29045" s="1" t="str">
        <f>"29579"</f>
        <v>29579</v>
      </c>
      <c r="B29045" s="1" t="str">
        <f>"45051"</f>
        <v>45051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25">
      <c r="A29046" s="1" t="str">
        <f>"29581"</f>
        <v>29581</v>
      </c>
      <c r="B29046" s="1" t="str">
        <f>"45067"</f>
        <v>45067</v>
      </c>
      <c r="C29046" s="2">
        <v>0.23204868154158201</v>
      </c>
      <c r="D29046" s="2">
        <v>0.27500000000000002</v>
      </c>
      <c r="E29046" s="2">
        <v>0</v>
      </c>
      <c r="F29046" s="2">
        <v>0.23273453093812299</v>
      </c>
    </row>
    <row r="29047" spans="1:6" x14ac:dyDescent="0.25">
      <c r="A29047" s="1" t="str">
        <f>"29581"</f>
        <v>29581</v>
      </c>
      <c r="B29047" s="1" t="str">
        <f>"45051"</f>
        <v>45051</v>
      </c>
      <c r="C29047" s="2">
        <v>0.651115618661257</v>
      </c>
      <c r="D29047" s="2">
        <v>0.67500000000000004</v>
      </c>
      <c r="E29047" s="2">
        <v>0</v>
      </c>
      <c r="F29047" s="2">
        <v>0.65149700598802296</v>
      </c>
    </row>
    <row r="29048" spans="1:6" x14ac:dyDescent="0.25">
      <c r="A29048" s="1" t="str">
        <f>"29581"</f>
        <v>29581</v>
      </c>
      <c r="B29048" s="1" t="str">
        <f>"45033"</f>
        <v>45033</v>
      </c>
      <c r="C29048" s="2">
        <v>0.11683569979716001</v>
      </c>
      <c r="D29048" s="2">
        <v>0.05</v>
      </c>
      <c r="E29048" s="2">
        <v>0</v>
      </c>
      <c r="F29048" s="2">
        <v>0.115768463073852</v>
      </c>
    </row>
    <row r="29049" spans="1:6" x14ac:dyDescent="0.25">
      <c r="A29049" s="1" t="str">
        <f>"29644"</f>
        <v>29644</v>
      </c>
      <c r="B29049" s="1" t="str">
        <f>"45059"</f>
        <v>45059</v>
      </c>
      <c r="C29049" s="2">
        <v>0.33743754461099201</v>
      </c>
      <c r="D29049" s="2">
        <v>0.138121546961325</v>
      </c>
      <c r="E29049" s="2">
        <v>0.34567901234567899</v>
      </c>
      <c r="F29049" s="2">
        <v>0.32548072921002202</v>
      </c>
    </row>
    <row r="29050" spans="1:6" x14ac:dyDescent="0.25">
      <c r="A29050" s="1" t="str">
        <f>"29644"</f>
        <v>29644</v>
      </c>
      <c r="B29050" s="1" t="str">
        <f>"45045"</f>
        <v>45045</v>
      </c>
      <c r="C29050" s="2">
        <v>0.66256245538900704</v>
      </c>
      <c r="D29050" s="2">
        <v>0.86187845303867405</v>
      </c>
      <c r="E29050" s="2">
        <v>0.65432098765432001</v>
      </c>
      <c r="F29050" s="2">
        <v>0.67451927078997698</v>
      </c>
    </row>
    <row r="29051" spans="1:6" x14ac:dyDescent="0.25">
      <c r="A29051" s="1" t="str">
        <f>"29646"</f>
        <v>29646</v>
      </c>
      <c r="B29051" s="1" t="str">
        <f>"45047"</f>
        <v>45047</v>
      </c>
      <c r="C29051" s="2">
        <v>0.99545739348370899</v>
      </c>
      <c r="D29051" s="2">
        <v>1</v>
      </c>
      <c r="E29051" s="2">
        <v>0.99644128113879005</v>
      </c>
      <c r="F29051" s="2">
        <v>0.99585266413608797</v>
      </c>
    </row>
    <row r="29052" spans="1:6" x14ac:dyDescent="0.25">
      <c r="A29052" s="1" t="str">
        <f>"29646"</f>
        <v>29646</v>
      </c>
      <c r="B29052" s="1" t="str">
        <f>"45001"</f>
        <v>45001</v>
      </c>
      <c r="C29052" s="2">
        <v>4.5426065162907196E-3</v>
      </c>
      <c r="D29052" s="2">
        <v>0</v>
      </c>
      <c r="E29052" s="2">
        <v>3.5587188612099599E-3</v>
      </c>
      <c r="F29052" s="2">
        <v>4.1473358639111399E-3</v>
      </c>
    </row>
    <row r="29053" spans="1:6" x14ac:dyDescent="0.25">
      <c r="A29053" s="1" t="str">
        <f>"29628"</f>
        <v>29628</v>
      </c>
      <c r="B29053" s="1" t="str">
        <f>"45001"</f>
        <v>45001</v>
      </c>
      <c r="C29053" s="2">
        <v>0.96819571865443399</v>
      </c>
      <c r="D29053" s="2">
        <v>0.98387096774193505</v>
      </c>
      <c r="E29053" s="2">
        <v>1</v>
      </c>
      <c r="F29053" s="2">
        <v>0.96950875211744703</v>
      </c>
    </row>
    <row r="29054" spans="1:6" x14ac:dyDescent="0.25">
      <c r="A29054" s="1" t="str">
        <f>"29628"</f>
        <v>29628</v>
      </c>
      <c r="B29054" s="1" t="str">
        <f>"45065"</f>
        <v>45065</v>
      </c>
      <c r="C29054" s="2">
        <v>3.1804281345565698E-2</v>
      </c>
      <c r="D29054" s="2">
        <v>1.6129032258064498E-2</v>
      </c>
      <c r="E29054" s="2">
        <v>0</v>
      </c>
      <c r="F29054" s="2">
        <v>3.0491247882552201E-2</v>
      </c>
    </row>
    <row r="29055" spans="1:6" x14ac:dyDescent="0.25">
      <c r="A29055" s="1" t="str">
        <f>"29630"</f>
        <v>29630</v>
      </c>
      <c r="B29055" s="1" t="str">
        <f>"45007"</f>
        <v>45007</v>
      </c>
      <c r="C29055" s="2">
        <v>4.27371851109161E-2</v>
      </c>
      <c r="D29055" s="2">
        <v>3.3333333333333298E-2</v>
      </c>
      <c r="E29055" s="2">
        <v>5.84795321637426E-3</v>
      </c>
      <c r="F29055" s="2">
        <v>4.0973111395646598E-2</v>
      </c>
    </row>
    <row r="29056" spans="1:6" x14ac:dyDescent="0.25">
      <c r="A29056" s="1" t="str">
        <f>"29630"</f>
        <v>29630</v>
      </c>
      <c r="B29056" s="1" t="str">
        <f>"45077"</f>
        <v>45077</v>
      </c>
      <c r="C29056" s="2">
        <v>0.95726281488908305</v>
      </c>
      <c r="D29056" s="2">
        <v>0.96666666666666601</v>
      </c>
      <c r="E29056" s="2">
        <v>0.99415204678362501</v>
      </c>
      <c r="F29056" s="2">
        <v>0.95902688860435303</v>
      </c>
    </row>
    <row r="29057" spans="1:6" x14ac:dyDescent="0.25">
      <c r="A29057" s="1" t="str">
        <f>"29652"</f>
        <v>29652</v>
      </c>
      <c r="B29057" s="1" t="str">
        <f>"45045"</f>
        <v>45045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25">
      <c r="A29058" s="1" t="str">
        <f>"29653"</f>
        <v>29653</v>
      </c>
      <c r="B29058" s="1" t="str">
        <f>"45047"</f>
        <v>45047</v>
      </c>
      <c r="C29058" s="2">
        <v>0.97408207343412501</v>
      </c>
      <c r="D29058" s="2">
        <v>0.98648648648648596</v>
      </c>
      <c r="E29058" s="2">
        <v>1</v>
      </c>
      <c r="F29058" s="2">
        <v>0.97449832775919698</v>
      </c>
    </row>
    <row r="29059" spans="1:6" x14ac:dyDescent="0.25">
      <c r="A29059" s="1" t="str">
        <f>"29653"</f>
        <v>29653</v>
      </c>
      <c r="B29059" s="1" t="str">
        <f>"45001"</f>
        <v>45001</v>
      </c>
      <c r="C29059" s="2">
        <v>2.5917926565874699E-2</v>
      </c>
      <c r="D29059" s="2">
        <v>1.35135135135135E-2</v>
      </c>
      <c r="E29059" s="2">
        <v>0</v>
      </c>
      <c r="F29059" s="2">
        <v>2.55016722408026E-2</v>
      </c>
    </row>
    <row r="29060" spans="1:6" x14ac:dyDescent="0.25">
      <c r="A29060" s="1" t="str">
        <f>"29661"</f>
        <v>29661</v>
      </c>
      <c r="B29060" s="1" t="str">
        <f>"45077"</f>
        <v>45077</v>
      </c>
      <c r="C29060" s="2">
        <v>0.196226415094339</v>
      </c>
      <c r="D29060" s="2">
        <v>0.14285714285714199</v>
      </c>
      <c r="E29060" s="2">
        <v>0</v>
      </c>
      <c r="F29060" s="2">
        <v>0.193843340444986</v>
      </c>
    </row>
    <row r="29061" spans="1:6" x14ac:dyDescent="0.25">
      <c r="A29061" s="1" t="str">
        <f>"29661"</f>
        <v>29661</v>
      </c>
      <c r="B29061" s="1" t="str">
        <f>"45045"</f>
        <v>45045</v>
      </c>
      <c r="C29061" s="2">
        <v>0.80377358490565998</v>
      </c>
      <c r="D29061" s="2">
        <v>0.85714285714285698</v>
      </c>
      <c r="E29061" s="2">
        <v>1</v>
      </c>
      <c r="F29061" s="2">
        <v>0.80615665955501303</v>
      </c>
    </row>
    <row r="29062" spans="1:6" x14ac:dyDescent="0.25">
      <c r="A29062" s="1" t="str">
        <f>"29659"</f>
        <v>29659</v>
      </c>
      <c r="B29062" s="1" t="str">
        <f>"45001"</f>
        <v>45001</v>
      </c>
      <c r="C29062" s="2">
        <v>1</v>
      </c>
      <c r="D29062" s="2">
        <v>1</v>
      </c>
      <c r="E29062" s="2">
        <v>1</v>
      </c>
      <c r="F29062" s="2">
        <v>1</v>
      </c>
    </row>
    <row r="29063" spans="1:6" x14ac:dyDescent="0.25">
      <c r="A29063" s="1" t="str">
        <f>"29656"</f>
        <v>29656</v>
      </c>
      <c r="B29063" s="1" t="str">
        <f>"45007"</f>
        <v>45007</v>
      </c>
      <c r="C29063" s="2">
        <v>0</v>
      </c>
      <c r="D29063" s="2">
        <v>1</v>
      </c>
      <c r="E29063" s="2">
        <v>0</v>
      </c>
      <c r="F29063" s="2">
        <v>1</v>
      </c>
    </row>
    <row r="29064" spans="1:6" x14ac:dyDescent="0.25">
      <c r="A29064" s="1" t="str">
        <f>"29591"</f>
        <v>29591</v>
      </c>
      <c r="B29064" s="1" t="str">
        <f>"45041"</f>
        <v>45041</v>
      </c>
      <c r="C29064" s="2">
        <v>1</v>
      </c>
      <c r="D29064" s="2">
        <v>1</v>
      </c>
      <c r="E29064" s="2">
        <v>1</v>
      </c>
      <c r="F29064" s="2">
        <v>1</v>
      </c>
    </row>
    <row r="29065" spans="1:6" x14ac:dyDescent="0.25">
      <c r="A29065" s="1" t="str">
        <f>"29592"</f>
        <v>29592</v>
      </c>
      <c r="B29065" s="1" t="str">
        <f>"45067"</f>
        <v>45067</v>
      </c>
      <c r="C29065" s="2">
        <v>0.22045454545454499</v>
      </c>
      <c r="D29065" s="2">
        <v>0.2</v>
      </c>
      <c r="E29065" s="2">
        <v>0</v>
      </c>
      <c r="F29065" s="2">
        <v>0.22022471910112301</v>
      </c>
    </row>
    <row r="29066" spans="1:6" x14ac:dyDescent="0.25">
      <c r="A29066" s="1" t="str">
        <f>"29592"</f>
        <v>29592</v>
      </c>
      <c r="B29066" s="1" t="str">
        <f>"45033"</f>
        <v>45033</v>
      </c>
      <c r="C29066" s="2">
        <v>0.77954545454545399</v>
      </c>
      <c r="D29066" s="2">
        <v>0.8</v>
      </c>
      <c r="E29066" s="2">
        <v>0</v>
      </c>
      <c r="F29066" s="2">
        <v>0.77977528089887604</v>
      </c>
    </row>
    <row r="29067" spans="1:6" x14ac:dyDescent="0.25">
      <c r="A29067" s="1" t="str">
        <f>"29604"</f>
        <v>29604</v>
      </c>
      <c r="B29067" s="1" t="str">
        <f>"45045"</f>
        <v>45045</v>
      </c>
      <c r="C29067" s="2">
        <v>1</v>
      </c>
      <c r="D29067" s="2">
        <v>1</v>
      </c>
      <c r="E29067" s="2">
        <v>1</v>
      </c>
      <c r="F29067" s="2">
        <v>1</v>
      </c>
    </row>
    <row r="29068" spans="1:6" x14ac:dyDescent="0.25">
      <c r="A29068" s="1" t="str">
        <f>"29605"</f>
        <v>29605</v>
      </c>
      <c r="B29068" s="1" t="str">
        <f>"45045"</f>
        <v>45045</v>
      </c>
      <c r="C29068" s="2">
        <v>1</v>
      </c>
      <c r="D29068" s="2">
        <v>1</v>
      </c>
      <c r="E29068" s="2">
        <v>1</v>
      </c>
      <c r="F29068" s="2">
        <v>1</v>
      </c>
    </row>
    <row r="29069" spans="1:6" x14ac:dyDescent="0.25">
      <c r="A29069" s="1" t="str">
        <f>"29608"</f>
        <v>29608</v>
      </c>
      <c r="B29069" s="1" t="str">
        <f>"45045"</f>
        <v>45045</v>
      </c>
      <c r="C29069" s="2">
        <v>1</v>
      </c>
      <c r="D29069" s="2">
        <v>1</v>
      </c>
      <c r="E29069" s="2">
        <v>1</v>
      </c>
      <c r="F29069" s="2">
        <v>1</v>
      </c>
    </row>
    <row r="29070" spans="1:6" x14ac:dyDescent="0.25">
      <c r="A29070" s="1" t="str">
        <f>"29670"</f>
        <v>29670</v>
      </c>
      <c r="B29070" s="1" t="str">
        <f>"45077"</f>
        <v>45077</v>
      </c>
      <c r="C29070" s="2">
        <v>3.1468531468531401E-3</v>
      </c>
      <c r="D29070" s="2">
        <v>1.22199592668024E-2</v>
      </c>
      <c r="E29070" s="2">
        <v>0</v>
      </c>
      <c r="F29070" s="2">
        <v>3.7795275590551099E-3</v>
      </c>
    </row>
    <row r="29071" spans="1:6" x14ac:dyDescent="0.25">
      <c r="A29071" s="1" t="str">
        <f>"29670"</f>
        <v>29670</v>
      </c>
      <c r="B29071" s="1" t="str">
        <f>"45007"</f>
        <v>45007</v>
      </c>
      <c r="C29071" s="2">
        <v>0.99685314685314597</v>
      </c>
      <c r="D29071" s="2">
        <v>0.98778004073319703</v>
      </c>
      <c r="E29071" s="2">
        <v>1</v>
      </c>
      <c r="F29071" s="2">
        <v>0.99622047244094403</v>
      </c>
    </row>
    <row r="29072" spans="1:6" x14ac:dyDescent="0.25">
      <c r="A29072" s="1" t="str">
        <f>"29677"</f>
        <v>29677</v>
      </c>
      <c r="B29072" s="1" t="str">
        <f>"45007"</f>
        <v>45007</v>
      </c>
      <c r="C29072" s="2">
        <v>0</v>
      </c>
      <c r="D29072" s="2">
        <v>1</v>
      </c>
      <c r="E29072" s="2">
        <v>0</v>
      </c>
      <c r="F29072" s="2">
        <v>1</v>
      </c>
    </row>
    <row r="29073" spans="1:6" x14ac:dyDescent="0.25">
      <c r="A29073" s="1" t="str">
        <f>"29681"</f>
        <v>29681</v>
      </c>
      <c r="B29073" s="1" t="str">
        <f>"45045"</f>
        <v>45045</v>
      </c>
      <c r="C29073" s="2">
        <v>0.99840316325754597</v>
      </c>
      <c r="D29073" s="2">
        <v>0.99930603747397595</v>
      </c>
      <c r="E29073" s="2">
        <v>0.98203592814371199</v>
      </c>
      <c r="F29073" s="2">
        <v>0.99835184521676801</v>
      </c>
    </row>
    <row r="29074" spans="1:6" x14ac:dyDescent="0.25">
      <c r="A29074" s="1" t="str">
        <f>"29681"</f>
        <v>29681</v>
      </c>
      <c r="B29074" s="1" t="str">
        <f>"45059"</f>
        <v>45059</v>
      </c>
      <c r="C29074" s="2">
        <v>1.5968367424530399E-3</v>
      </c>
      <c r="D29074" s="2">
        <v>6.9396252602359405E-4</v>
      </c>
      <c r="E29074" s="2">
        <v>1.79640718562874E-2</v>
      </c>
      <c r="F29074" s="2">
        <v>1.6481547832318099E-3</v>
      </c>
    </row>
    <row r="29075" spans="1:6" x14ac:dyDescent="0.25">
      <c r="A29075" s="1" t="str">
        <f>"29690"</f>
        <v>29690</v>
      </c>
      <c r="B29075" s="1" t="str">
        <f>"45045"</f>
        <v>45045</v>
      </c>
      <c r="C29075" s="2">
        <v>1</v>
      </c>
      <c r="D29075" s="2">
        <v>1</v>
      </c>
      <c r="E29075" s="2">
        <v>1</v>
      </c>
      <c r="F29075" s="2">
        <v>1</v>
      </c>
    </row>
    <row r="29076" spans="1:6" x14ac:dyDescent="0.25">
      <c r="A29076" s="1" t="str">
        <f>"29683"</f>
        <v>29683</v>
      </c>
      <c r="B29076" s="1" t="str">
        <f>"45045"</f>
        <v>45045</v>
      </c>
      <c r="C29076" s="2">
        <v>1</v>
      </c>
      <c r="D29076" s="2">
        <v>1</v>
      </c>
      <c r="E29076" s="2">
        <v>0</v>
      </c>
      <c r="F29076" s="2">
        <v>1</v>
      </c>
    </row>
    <row r="29077" spans="1:6" x14ac:dyDescent="0.25">
      <c r="A29077" s="1" t="str">
        <f>"29819"</f>
        <v>29819</v>
      </c>
      <c r="B29077" s="1" t="str">
        <f>"45001"</f>
        <v>45001</v>
      </c>
      <c r="C29077" s="2">
        <v>4.9278846153846097E-2</v>
      </c>
      <c r="D29077" s="2">
        <v>0</v>
      </c>
      <c r="E29077" s="2">
        <v>0</v>
      </c>
      <c r="F29077" s="2">
        <v>4.8406139315230197E-2</v>
      </c>
    </row>
    <row r="29078" spans="1:6" x14ac:dyDescent="0.25">
      <c r="A29078" s="1" t="str">
        <f>"29819"</f>
        <v>29819</v>
      </c>
      <c r="B29078" s="1" t="str">
        <f>"45047"</f>
        <v>45047</v>
      </c>
      <c r="C29078" s="2">
        <v>0.90504807692307598</v>
      </c>
      <c r="D29078" s="2">
        <v>0.92307692307692302</v>
      </c>
      <c r="E29078" s="2">
        <v>0</v>
      </c>
      <c r="F29078" s="2">
        <v>0.90318772136953895</v>
      </c>
    </row>
    <row r="29079" spans="1:6" x14ac:dyDescent="0.25">
      <c r="A29079" s="1" t="str">
        <f>"29819"</f>
        <v>29819</v>
      </c>
      <c r="B29079" s="1" t="str">
        <f>"45065"</f>
        <v>45065</v>
      </c>
      <c r="C29079" s="2">
        <v>4.56730769230769E-2</v>
      </c>
      <c r="D29079" s="2">
        <v>7.69230769230769E-2</v>
      </c>
      <c r="E29079" s="2">
        <v>1</v>
      </c>
      <c r="F29079" s="2">
        <v>4.8406139315230197E-2</v>
      </c>
    </row>
    <row r="29080" spans="1:6" x14ac:dyDescent="0.25">
      <c r="A29080" s="1" t="str">
        <f>"29834"</f>
        <v>29834</v>
      </c>
      <c r="B29080" s="1" t="str">
        <f>"45003"</f>
        <v>45003</v>
      </c>
      <c r="C29080" s="2">
        <v>0</v>
      </c>
      <c r="D29080" s="2">
        <v>1</v>
      </c>
      <c r="E29080" s="2">
        <v>0</v>
      </c>
      <c r="F29080" s="2">
        <v>1</v>
      </c>
    </row>
    <row r="29081" spans="1:6" x14ac:dyDescent="0.25">
      <c r="A29081" s="1" t="str">
        <f>"29848"</f>
        <v>29848</v>
      </c>
      <c r="B29081" s="1" t="str">
        <f>"45065"</f>
        <v>45065</v>
      </c>
      <c r="C29081" s="2">
        <v>0.27104722792607799</v>
      </c>
      <c r="D29081" s="2">
        <v>0.25</v>
      </c>
      <c r="E29081" s="2">
        <v>0</v>
      </c>
      <c r="F29081" s="2">
        <v>0.269461077844311</v>
      </c>
    </row>
    <row r="29082" spans="1:6" x14ac:dyDescent="0.25">
      <c r="A29082" s="1" t="str">
        <f>"29848"</f>
        <v>29848</v>
      </c>
      <c r="B29082" s="1" t="str">
        <f>"45081"</f>
        <v>45081</v>
      </c>
      <c r="C29082" s="2">
        <v>4.5174537987679599E-2</v>
      </c>
      <c r="D29082" s="2">
        <v>0</v>
      </c>
      <c r="E29082" s="2">
        <v>0</v>
      </c>
      <c r="F29082" s="2">
        <v>4.3912175648702499E-2</v>
      </c>
    </row>
    <row r="29083" spans="1:6" x14ac:dyDescent="0.25">
      <c r="A29083" s="1" t="str">
        <f>"29848"</f>
        <v>29848</v>
      </c>
      <c r="B29083" s="1" t="str">
        <f>"45047"</f>
        <v>45047</v>
      </c>
      <c r="C29083" s="2">
        <v>0.68377823408624205</v>
      </c>
      <c r="D29083" s="2">
        <v>0.75</v>
      </c>
      <c r="E29083" s="2">
        <v>1</v>
      </c>
      <c r="F29083" s="2">
        <v>0.68662674650698596</v>
      </c>
    </row>
    <row r="29084" spans="1:6" x14ac:dyDescent="0.25">
      <c r="A29084" s="1" t="str">
        <f>"29850"</f>
        <v>29850</v>
      </c>
      <c r="B29084" s="1" t="str">
        <f>"45003"</f>
        <v>45003</v>
      </c>
      <c r="C29084" s="2">
        <v>0</v>
      </c>
      <c r="D29084" s="2">
        <v>1</v>
      </c>
      <c r="E29084" s="2">
        <v>0</v>
      </c>
      <c r="F29084" s="2">
        <v>1</v>
      </c>
    </row>
    <row r="29085" spans="1:6" x14ac:dyDescent="0.25">
      <c r="A29085" s="1" t="str">
        <f>"29695"</f>
        <v>29695</v>
      </c>
      <c r="B29085" s="1" t="str">
        <f>"45047"</f>
        <v>45047</v>
      </c>
      <c r="C29085" s="2">
        <v>0</v>
      </c>
      <c r="D29085" s="2">
        <v>1</v>
      </c>
      <c r="E29085" s="2">
        <v>0</v>
      </c>
      <c r="F29085" s="2">
        <v>1</v>
      </c>
    </row>
    <row r="29086" spans="1:6" x14ac:dyDescent="0.25">
      <c r="A29086" s="1" t="str">
        <f>"29727"</f>
        <v>29727</v>
      </c>
      <c r="B29086" s="1" t="str">
        <f>"45025"</f>
        <v>45025</v>
      </c>
      <c r="C29086" s="2">
        <v>1</v>
      </c>
      <c r="D29086" s="2">
        <v>1</v>
      </c>
      <c r="E29086" s="2">
        <v>1</v>
      </c>
      <c r="F29086" s="2">
        <v>1</v>
      </c>
    </row>
    <row r="29087" spans="1:6" x14ac:dyDescent="0.25">
      <c r="A29087" s="1" t="str">
        <f>"29924"</f>
        <v>29924</v>
      </c>
      <c r="B29087" s="1" t="str">
        <f>"45049"</f>
        <v>45049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25">
      <c r="A29088" s="1" t="str">
        <f>"29926"</f>
        <v>29926</v>
      </c>
      <c r="B29088" s="1" t="str">
        <f>"45013"</f>
        <v>45013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25">
      <c r="A29089" s="1" t="str">
        <f>"50112"</f>
        <v>50112</v>
      </c>
      <c r="B29089" s="1" t="str">
        <f>"19157"</f>
        <v>19157</v>
      </c>
      <c r="C29089" s="2">
        <v>0.93201637302010998</v>
      </c>
      <c r="D29089" s="2">
        <v>0.99193548387096697</v>
      </c>
      <c r="E29089" s="2">
        <v>0.97260273972602695</v>
      </c>
      <c r="F29089" s="2">
        <v>0.93988491823137399</v>
      </c>
    </row>
    <row r="29090" spans="1:6" x14ac:dyDescent="0.25">
      <c r="A29090" s="1" t="str">
        <f>"50112"</f>
        <v>50112</v>
      </c>
      <c r="B29090" s="1" t="str">
        <f>"19099"</f>
        <v>19099</v>
      </c>
      <c r="C29090" s="2">
        <v>6.7983626979889605E-2</v>
      </c>
      <c r="D29090" s="2">
        <v>8.0645161290322492E-3</v>
      </c>
      <c r="E29090" s="2">
        <v>2.7397260273972601E-2</v>
      </c>
      <c r="F29090" s="2">
        <v>6.0115081768624998E-2</v>
      </c>
    </row>
    <row r="29091" spans="1:6" x14ac:dyDescent="0.25">
      <c r="A29091" s="1" t="str">
        <f>"50123"</f>
        <v>50123</v>
      </c>
      <c r="B29091" s="1" t="str">
        <f>"19039"</f>
        <v>19039</v>
      </c>
      <c r="C29091" s="2">
        <v>9.9601593625498006E-3</v>
      </c>
      <c r="D29091" s="2">
        <v>0</v>
      </c>
      <c r="E29091" s="2">
        <v>0</v>
      </c>
      <c r="F29091" s="2">
        <v>8.9928057553956796E-3</v>
      </c>
    </row>
    <row r="29092" spans="1:6" x14ac:dyDescent="0.25">
      <c r="A29092" s="1" t="str">
        <f>"50123"</f>
        <v>50123</v>
      </c>
      <c r="B29092" s="1" t="str">
        <f>"19185"</f>
        <v>19185</v>
      </c>
      <c r="C29092" s="2">
        <v>0.91235059760956105</v>
      </c>
      <c r="D29092" s="2">
        <v>1</v>
      </c>
      <c r="E29092" s="2">
        <v>1</v>
      </c>
      <c r="F29092" s="2">
        <v>0.92086330935251703</v>
      </c>
    </row>
    <row r="29093" spans="1:6" x14ac:dyDescent="0.25">
      <c r="A29093" s="1" t="str">
        <f>"50123"</f>
        <v>50123</v>
      </c>
      <c r="B29093" s="1" t="str">
        <f>"19117"</f>
        <v>19117</v>
      </c>
      <c r="C29093" s="2">
        <v>4.1832669322709098E-2</v>
      </c>
      <c r="D29093" s="2">
        <v>0</v>
      </c>
      <c r="E29093" s="2">
        <v>0</v>
      </c>
      <c r="F29093" s="2">
        <v>3.7769784172661802E-2</v>
      </c>
    </row>
    <row r="29094" spans="1:6" x14ac:dyDescent="0.25">
      <c r="A29094" s="1" t="str">
        <f>"50123"</f>
        <v>50123</v>
      </c>
      <c r="B29094" s="1" t="str">
        <f>"19053"</f>
        <v>19053</v>
      </c>
      <c r="C29094" s="2">
        <v>3.5856573705179202E-2</v>
      </c>
      <c r="D29094" s="2">
        <v>0</v>
      </c>
      <c r="E29094" s="2">
        <v>0</v>
      </c>
      <c r="F29094" s="2">
        <v>3.2374100719424398E-2</v>
      </c>
    </row>
    <row r="29095" spans="1:6" x14ac:dyDescent="0.25">
      <c r="A29095" s="1" t="str">
        <f>"29940"</f>
        <v>29940</v>
      </c>
      <c r="B29095" s="1" t="str">
        <f>"45013"</f>
        <v>45013</v>
      </c>
      <c r="C29095" s="2">
        <v>1</v>
      </c>
      <c r="D29095" s="2">
        <v>1</v>
      </c>
      <c r="E29095" s="2">
        <v>1</v>
      </c>
      <c r="F29095" s="2">
        <v>1</v>
      </c>
    </row>
    <row r="29096" spans="1:6" x14ac:dyDescent="0.25">
      <c r="A29096" s="1" t="str">
        <f>"29945"</f>
        <v>29945</v>
      </c>
      <c r="B29096" s="1" t="str">
        <f>"45013"</f>
        <v>45013</v>
      </c>
      <c r="C29096" s="2">
        <v>0.28120893561103799</v>
      </c>
      <c r="D29096" s="2">
        <v>0.291139240506329</v>
      </c>
      <c r="E29096" s="2">
        <v>0.5</v>
      </c>
      <c r="F29096" s="2">
        <v>0.28209459459459402</v>
      </c>
    </row>
    <row r="29097" spans="1:6" x14ac:dyDescent="0.25">
      <c r="A29097" s="1" t="str">
        <f>"29945"</f>
        <v>29945</v>
      </c>
      <c r="B29097" s="1" t="str">
        <f>"45049"</f>
        <v>45049</v>
      </c>
      <c r="C29097" s="2">
        <v>0.289531318440648</v>
      </c>
      <c r="D29097" s="2">
        <v>0.227848101265822</v>
      </c>
      <c r="E29097" s="2">
        <v>0.5</v>
      </c>
      <c r="F29097" s="2">
        <v>0.28800675675675602</v>
      </c>
    </row>
    <row r="29098" spans="1:6" x14ac:dyDescent="0.25">
      <c r="A29098" s="1" t="str">
        <f>"29945"</f>
        <v>29945</v>
      </c>
      <c r="B29098" s="1" t="str">
        <f>"45053"</f>
        <v>45053</v>
      </c>
      <c r="C29098" s="2">
        <v>0.107752956636005</v>
      </c>
      <c r="D29098" s="2">
        <v>0.227848101265822</v>
      </c>
      <c r="E29098" s="2">
        <v>0</v>
      </c>
      <c r="F29098" s="2">
        <v>0.111486486486486</v>
      </c>
    </row>
    <row r="29099" spans="1:6" x14ac:dyDescent="0.25">
      <c r="A29099" s="1" t="str">
        <f>"29945"</f>
        <v>29945</v>
      </c>
      <c r="B29099" s="1" t="str">
        <f>"45029"</f>
        <v>45029</v>
      </c>
      <c r="C29099" s="2">
        <v>0.32150678931230797</v>
      </c>
      <c r="D29099" s="2">
        <v>0.253164556962025</v>
      </c>
      <c r="E29099" s="2">
        <v>0</v>
      </c>
      <c r="F29099" s="2">
        <v>0.318412162162162</v>
      </c>
    </row>
    <row r="29100" spans="1:6" x14ac:dyDescent="0.25">
      <c r="A29100" s="1" t="str">
        <f>"50003"</f>
        <v>50003</v>
      </c>
      <c r="B29100" s="1" t="str">
        <f>"19049"</f>
        <v>19049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25">
      <c r="A29101" s="1" t="str">
        <f>"50213"</f>
        <v>50213</v>
      </c>
      <c r="B29101" s="1" t="str">
        <f>"19039"</f>
        <v>19039</v>
      </c>
      <c r="C29101" s="2">
        <v>0.99911163754811905</v>
      </c>
      <c r="D29101" s="2">
        <v>1</v>
      </c>
      <c r="E29101" s="2">
        <v>1</v>
      </c>
      <c r="F29101" s="2">
        <v>0.99921834288692002</v>
      </c>
    </row>
    <row r="29102" spans="1:6" x14ac:dyDescent="0.25">
      <c r="A29102" s="1" t="str">
        <f>"50213"</f>
        <v>50213</v>
      </c>
      <c r="B29102" s="1" t="str">
        <f>"19181"</f>
        <v>19181</v>
      </c>
      <c r="C29102" s="2">
        <v>8.8836245188036696E-4</v>
      </c>
      <c r="D29102" s="2">
        <v>0</v>
      </c>
      <c r="E29102" s="2">
        <v>0</v>
      </c>
      <c r="F29102" s="2">
        <v>7.8165711307972901E-4</v>
      </c>
    </row>
    <row r="29103" spans="1:6" x14ac:dyDescent="0.25">
      <c r="A29103" s="1" t="str">
        <f>"50158"</f>
        <v>50158</v>
      </c>
      <c r="B29103" s="1" t="str">
        <f>"19171"</f>
        <v>19171</v>
      </c>
      <c r="C29103" s="2">
        <v>1.5972222222222199E-3</v>
      </c>
      <c r="D29103" s="2">
        <v>6.8027210884353704E-4</v>
      </c>
      <c r="E29103" s="2">
        <v>0</v>
      </c>
      <c r="F29103" s="2">
        <v>1.4196983141082501E-3</v>
      </c>
    </row>
    <row r="29104" spans="1:6" x14ac:dyDescent="0.25">
      <c r="A29104" s="1" t="str">
        <f>"50158"</f>
        <v>50158</v>
      </c>
      <c r="B29104" s="1" t="str">
        <f>"19127"</f>
        <v>19127</v>
      </c>
      <c r="C29104" s="2">
        <v>0.99840277777777697</v>
      </c>
      <c r="D29104" s="2">
        <v>0.99931972789115597</v>
      </c>
      <c r="E29104" s="2">
        <v>1</v>
      </c>
      <c r="F29104" s="2">
        <v>0.99858030168589096</v>
      </c>
    </row>
    <row r="29105" spans="1:6" x14ac:dyDescent="0.25">
      <c r="A29105" s="1" t="str">
        <f>"50160"</f>
        <v>50160</v>
      </c>
      <c r="B29105" s="1" t="str">
        <f>"19181"</f>
        <v>19181</v>
      </c>
      <c r="C29105" s="2">
        <v>1</v>
      </c>
      <c r="D29105" s="2">
        <v>1</v>
      </c>
      <c r="E29105" s="2">
        <v>1</v>
      </c>
      <c r="F29105" s="2">
        <v>1</v>
      </c>
    </row>
    <row r="29106" spans="1:6" x14ac:dyDescent="0.25">
      <c r="A29106" s="1" t="str">
        <f>"50128"</f>
        <v>50128</v>
      </c>
      <c r="B29106" s="1" t="str">
        <f>"19077"</f>
        <v>19077</v>
      </c>
      <c r="C29106" s="2">
        <v>0.81621621621621598</v>
      </c>
      <c r="D29106" s="2">
        <v>1</v>
      </c>
      <c r="E29106" s="2">
        <v>1</v>
      </c>
      <c r="F29106" s="2">
        <v>0.82564102564102504</v>
      </c>
    </row>
    <row r="29107" spans="1:6" x14ac:dyDescent="0.25">
      <c r="A29107" s="1" t="str">
        <f>"50128"</f>
        <v>50128</v>
      </c>
      <c r="B29107" s="1" t="str">
        <f>"19073"</f>
        <v>19073</v>
      </c>
      <c r="C29107" s="2">
        <v>0.12972972972972899</v>
      </c>
      <c r="D29107" s="2">
        <v>0</v>
      </c>
      <c r="E29107" s="2">
        <v>0</v>
      </c>
      <c r="F29107" s="2">
        <v>0.123076923076923</v>
      </c>
    </row>
    <row r="29108" spans="1:6" x14ac:dyDescent="0.25">
      <c r="A29108" s="1" t="str">
        <f>"50128"</f>
        <v>50128</v>
      </c>
      <c r="B29108" s="1" t="str">
        <f>"19049"</f>
        <v>19049</v>
      </c>
      <c r="C29108" s="2">
        <v>5.4054054054054002E-2</v>
      </c>
      <c r="D29108" s="2">
        <v>0</v>
      </c>
      <c r="E29108" s="2">
        <v>0</v>
      </c>
      <c r="F29108" s="2">
        <v>5.1282051282051197E-2</v>
      </c>
    </row>
    <row r="29109" spans="1:6" x14ac:dyDescent="0.25">
      <c r="A29109" s="1" t="str">
        <f>"50139"</f>
        <v>50139</v>
      </c>
      <c r="B29109" s="1" t="str">
        <f>"19117"</f>
        <v>19117</v>
      </c>
      <c r="C29109" s="2">
        <v>0.122203098106712</v>
      </c>
      <c r="D29109" s="2">
        <v>0</v>
      </c>
      <c r="E29109" s="2">
        <v>0</v>
      </c>
      <c r="F29109" s="2">
        <v>0.119932432432432</v>
      </c>
    </row>
    <row r="29110" spans="1:6" x14ac:dyDescent="0.25">
      <c r="A29110" s="1" t="str">
        <f>"50139"</f>
        <v>50139</v>
      </c>
      <c r="B29110" s="1" t="str">
        <f>"19125"</f>
        <v>19125</v>
      </c>
      <c r="C29110" s="2">
        <v>0.16695352839931099</v>
      </c>
      <c r="D29110" s="2">
        <v>0.2</v>
      </c>
      <c r="E29110" s="2">
        <v>0</v>
      </c>
      <c r="F29110" s="2">
        <v>0.16554054054053999</v>
      </c>
    </row>
    <row r="29111" spans="1:6" x14ac:dyDescent="0.25">
      <c r="A29111" s="1" t="str">
        <f>"50139"</f>
        <v>50139</v>
      </c>
      <c r="B29111" s="1" t="str">
        <f>"19181"</f>
        <v>19181</v>
      </c>
      <c r="C29111" s="2">
        <v>0.71084337349397497</v>
      </c>
      <c r="D29111" s="2">
        <v>0.8</v>
      </c>
      <c r="E29111" s="2">
        <v>1</v>
      </c>
      <c r="F29111" s="2">
        <v>0.71452702702702697</v>
      </c>
    </row>
    <row r="29112" spans="1:6" x14ac:dyDescent="0.25">
      <c r="A29112" s="1" t="str">
        <f>"50141"</f>
        <v>50141</v>
      </c>
      <c r="B29112" s="1" t="str">
        <f>"19127"</f>
        <v>19127</v>
      </c>
      <c r="C29112" s="2">
        <v>0.83587786259541896</v>
      </c>
      <c r="D29112" s="2">
        <v>0.66666666666666596</v>
      </c>
      <c r="E29112" s="2">
        <v>1</v>
      </c>
      <c r="F29112" s="2">
        <v>0.83763837638376304</v>
      </c>
    </row>
    <row r="29113" spans="1:6" x14ac:dyDescent="0.25">
      <c r="A29113" s="1" t="str">
        <f>"50141"</f>
        <v>50141</v>
      </c>
      <c r="B29113" s="1" t="str">
        <f>"19099"</f>
        <v>19099</v>
      </c>
      <c r="C29113" s="2">
        <v>0.16412213740458001</v>
      </c>
      <c r="D29113" s="2">
        <v>0.33333333333333298</v>
      </c>
      <c r="E29113" s="2">
        <v>0</v>
      </c>
      <c r="F29113" s="2">
        <v>0.16236162361623599</v>
      </c>
    </row>
    <row r="29114" spans="1:6" x14ac:dyDescent="0.25">
      <c r="A29114" s="1" t="str">
        <f>"50150"</f>
        <v>50150</v>
      </c>
      <c r="B29114" s="1" t="str">
        <f>"19125"</f>
        <v>19125</v>
      </c>
      <c r="C29114" s="2">
        <v>2.32018561484918E-3</v>
      </c>
      <c r="D29114" s="2">
        <v>0</v>
      </c>
      <c r="E29114" s="2">
        <v>0</v>
      </c>
      <c r="F29114" s="2">
        <v>2.26757369614512E-3</v>
      </c>
    </row>
    <row r="29115" spans="1:6" x14ac:dyDescent="0.25">
      <c r="A29115" s="1" t="str">
        <f>"50150"</f>
        <v>50150</v>
      </c>
      <c r="B29115" s="1" t="str">
        <f>"19135"</f>
        <v>19135</v>
      </c>
      <c r="C29115" s="2">
        <v>0.99767981438514997</v>
      </c>
      <c r="D29115" s="2">
        <v>1</v>
      </c>
      <c r="E29115" s="2">
        <v>1</v>
      </c>
      <c r="F29115" s="2">
        <v>0.99773242630385395</v>
      </c>
    </row>
    <row r="29116" spans="1:6" x14ac:dyDescent="0.25">
      <c r="A29116" s="1" t="str">
        <f>"50226"</f>
        <v>50226</v>
      </c>
      <c r="B29116" s="1" t="str">
        <f>"19153"</f>
        <v>19153</v>
      </c>
      <c r="C29116" s="2">
        <v>0.99903319368353205</v>
      </c>
      <c r="D29116" s="2">
        <v>0.994285714285714</v>
      </c>
      <c r="E29116" s="2">
        <v>1</v>
      </c>
      <c r="F29116" s="2">
        <v>0.99879227053139996</v>
      </c>
    </row>
    <row r="29117" spans="1:6" x14ac:dyDescent="0.25">
      <c r="A29117" s="1" t="str">
        <f>"50226"</f>
        <v>50226</v>
      </c>
      <c r="B29117" s="1" t="str">
        <f>"19169"</f>
        <v>19169</v>
      </c>
      <c r="C29117" s="2">
        <v>9.6680631646793396E-4</v>
      </c>
      <c r="D29117" s="2">
        <v>5.7142857142857099E-3</v>
      </c>
      <c r="E29117" s="2">
        <v>0</v>
      </c>
      <c r="F29117" s="2">
        <v>1.2077294685990301E-3</v>
      </c>
    </row>
    <row r="29118" spans="1:6" x14ac:dyDescent="0.25">
      <c r="A29118" s="1" t="str">
        <f>"50228"</f>
        <v>50228</v>
      </c>
      <c r="B29118" s="1" t="str">
        <f>"19099"</f>
        <v>19099</v>
      </c>
      <c r="C29118" s="2">
        <v>0.96966911764705799</v>
      </c>
      <c r="D29118" s="2">
        <v>1</v>
      </c>
      <c r="E29118" s="2">
        <v>1</v>
      </c>
      <c r="F29118" s="2">
        <v>0.97147796024200495</v>
      </c>
    </row>
    <row r="29119" spans="1:6" x14ac:dyDescent="0.25">
      <c r="A29119" s="1" t="str">
        <f>"50228"</f>
        <v>50228</v>
      </c>
      <c r="B29119" s="1" t="str">
        <f>"19125"</f>
        <v>19125</v>
      </c>
      <c r="C29119" s="2">
        <v>2.20588235294117E-2</v>
      </c>
      <c r="D29119" s="2">
        <v>0</v>
      </c>
      <c r="E29119" s="2">
        <v>0</v>
      </c>
      <c r="F29119" s="2">
        <v>2.0743301642178E-2</v>
      </c>
    </row>
    <row r="29120" spans="1:6" x14ac:dyDescent="0.25">
      <c r="A29120" s="1" t="str">
        <f>"50228"</f>
        <v>50228</v>
      </c>
      <c r="B29120" s="1" t="str">
        <f>"19153"</f>
        <v>19153</v>
      </c>
      <c r="C29120" s="2">
        <v>8.2720588235294101E-3</v>
      </c>
      <c r="D29120" s="2">
        <v>0</v>
      </c>
      <c r="E29120" s="2">
        <v>0</v>
      </c>
      <c r="F29120" s="2">
        <v>7.7787381158167601E-3</v>
      </c>
    </row>
    <row r="29121" spans="1:6" x14ac:dyDescent="0.25">
      <c r="A29121" s="1" t="str">
        <f>"50249"</f>
        <v>50249</v>
      </c>
      <c r="B29121" s="1" t="str">
        <f>"19079"</f>
        <v>19079</v>
      </c>
      <c r="C29121" s="2">
        <v>0.854765506807866</v>
      </c>
      <c r="D29121" s="2">
        <v>1</v>
      </c>
      <c r="E29121" s="2">
        <v>1</v>
      </c>
      <c r="F29121" s="2">
        <v>0.85714285714285698</v>
      </c>
    </row>
    <row r="29122" spans="1:6" x14ac:dyDescent="0.25">
      <c r="A29122" s="1" t="str">
        <f>"50249"</f>
        <v>50249</v>
      </c>
      <c r="B29122" s="1" t="str">
        <f>"19015"</f>
        <v>19015</v>
      </c>
      <c r="C29122" s="2">
        <v>4.6898638426626303E-2</v>
      </c>
      <c r="D29122" s="2">
        <v>0</v>
      </c>
      <c r="E29122" s="2">
        <v>0</v>
      </c>
      <c r="F29122" s="2">
        <v>4.61309523809523E-2</v>
      </c>
    </row>
    <row r="29123" spans="1:6" x14ac:dyDescent="0.25">
      <c r="A29123" s="1" t="str">
        <f>"50249"</f>
        <v>50249</v>
      </c>
      <c r="B29123" s="1" t="str">
        <f>"19187"</f>
        <v>19187</v>
      </c>
      <c r="C29123" s="2">
        <v>9.8335854765506797E-2</v>
      </c>
      <c r="D29123" s="2">
        <v>0</v>
      </c>
      <c r="E29123" s="2">
        <v>0</v>
      </c>
      <c r="F29123" s="2">
        <v>9.6726190476190396E-2</v>
      </c>
    </row>
    <row r="29124" spans="1:6" x14ac:dyDescent="0.25">
      <c r="A29124" s="1" t="str">
        <f>"50023"</f>
        <v>50023</v>
      </c>
      <c r="B29124" s="1" t="str">
        <f>"19153"</f>
        <v>19153</v>
      </c>
      <c r="C29124" s="2">
        <v>1</v>
      </c>
      <c r="D29124" s="2">
        <v>1</v>
      </c>
      <c r="E29124" s="2">
        <v>1</v>
      </c>
      <c r="F29124" s="2">
        <v>1</v>
      </c>
    </row>
    <row r="29125" spans="1:6" x14ac:dyDescent="0.25">
      <c r="A29125" s="1" t="str">
        <f>"50012"</f>
        <v>50012</v>
      </c>
      <c r="B29125" s="1" t="str">
        <f>"19169"</f>
        <v>19169</v>
      </c>
      <c r="C29125" s="2">
        <v>0</v>
      </c>
      <c r="D29125" s="2">
        <v>1</v>
      </c>
      <c r="E29125" s="2">
        <v>1</v>
      </c>
      <c r="F29125" s="2">
        <v>1</v>
      </c>
    </row>
    <row r="29126" spans="1:6" x14ac:dyDescent="0.25">
      <c r="A29126" s="1" t="str">
        <f>"50036"</f>
        <v>50036</v>
      </c>
      <c r="B29126" s="1" t="str">
        <f>"19015"</f>
        <v>19015</v>
      </c>
      <c r="C29126" s="2">
        <v>0.99892831626577705</v>
      </c>
      <c r="D29126" s="2">
        <v>1</v>
      </c>
      <c r="E29126" s="2">
        <v>1</v>
      </c>
      <c r="F29126" s="2">
        <v>0.99904983108108103</v>
      </c>
    </row>
    <row r="29127" spans="1:6" x14ac:dyDescent="0.25">
      <c r="A29127" s="1" t="str">
        <f>"50036"</f>
        <v>50036</v>
      </c>
      <c r="B29127" s="1" t="str">
        <f>"19079"</f>
        <v>19079</v>
      </c>
      <c r="C29127" s="2">
        <v>1.07168373422243E-3</v>
      </c>
      <c r="D29127" s="2">
        <v>0</v>
      </c>
      <c r="E29127" s="2">
        <v>0</v>
      </c>
      <c r="F29127" s="2">
        <v>9.50168918918918E-4</v>
      </c>
    </row>
    <row r="29128" spans="1:6" x14ac:dyDescent="0.25">
      <c r="A29128" s="1" t="str">
        <f>"50044"</f>
        <v>50044</v>
      </c>
      <c r="B29128" s="1" t="str">
        <f>"19135"</f>
        <v>19135</v>
      </c>
      <c r="C29128" s="2">
        <v>1.9736842105263101E-2</v>
      </c>
      <c r="D29128" s="2">
        <v>0</v>
      </c>
      <c r="E29128" s="2">
        <v>0</v>
      </c>
      <c r="F29128" s="2">
        <v>1.91897654584221E-2</v>
      </c>
    </row>
    <row r="29129" spans="1:6" x14ac:dyDescent="0.25">
      <c r="A29129" s="1" t="str">
        <f>"50044"</f>
        <v>50044</v>
      </c>
      <c r="B29129" s="1" t="str">
        <f>"19123"</f>
        <v>19123</v>
      </c>
      <c r="C29129" s="2">
        <v>0.15350877192982401</v>
      </c>
      <c r="D29129" s="2">
        <v>0.11111111111111099</v>
      </c>
      <c r="E29129" s="2">
        <v>0</v>
      </c>
      <c r="F29129" s="2">
        <v>0.15138592750533</v>
      </c>
    </row>
    <row r="29130" spans="1:6" x14ac:dyDescent="0.25">
      <c r="A29130" s="1" t="str">
        <f>"50044"</f>
        <v>50044</v>
      </c>
      <c r="B29130" s="1" t="str">
        <f>"19125"</f>
        <v>19125</v>
      </c>
      <c r="C29130" s="2">
        <v>0.82675438596491202</v>
      </c>
      <c r="D29130" s="2">
        <v>0.88888888888888795</v>
      </c>
      <c r="E29130" s="2">
        <v>1</v>
      </c>
      <c r="F29130" s="2">
        <v>0.82942430703624703</v>
      </c>
    </row>
    <row r="29131" spans="1:6" x14ac:dyDescent="0.25">
      <c r="A29131" s="1" t="str">
        <f>"50062"</f>
        <v>50062</v>
      </c>
      <c r="B29131" s="1" t="str">
        <f>"19125"</f>
        <v>19125</v>
      </c>
      <c r="C29131" s="2">
        <v>1</v>
      </c>
      <c r="D29131" s="2">
        <v>1</v>
      </c>
      <c r="E29131" s="2">
        <v>1</v>
      </c>
      <c r="F29131" s="2">
        <v>1</v>
      </c>
    </row>
    <row r="29132" spans="1:6" x14ac:dyDescent="0.25">
      <c r="A29132" s="1" t="str">
        <f>"50052"</f>
        <v>50052</v>
      </c>
      <c r="B29132" s="1" t="str">
        <f>"19185"</f>
        <v>19185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25">
      <c r="A29133" s="1" t="str">
        <f>"50264"</f>
        <v>50264</v>
      </c>
      <c r="B29133" s="1" t="str">
        <f>"19053"</f>
        <v>19053</v>
      </c>
      <c r="C29133" s="2">
        <v>0.61410788381742698</v>
      </c>
      <c r="D29133" s="2">
        <v>0.6</v>
      </c>
      <c r="E29133" s="2">
        <v>0</v>
      </c>
      <c r="F29133" s="2">
        <v>0.60629921259842501</v>
      </c>
    </row>
    <row r="29134" spans="1:6" x14ac:dyDescent="0.25">
      <c r="A29134" s="1" t="str">
        <f>"50264"</f>
        <v>50264</v>
      </c>
      <c r="B29134" s="1" t="str">
        <f>"19039"</f>
        <v>19039</v>
      </c>
      <c r="C29134" s="2">
        <v>0.38589211618257202</v>
      </c>
      <c r="D29134" s="2">
        <v>0.4</v>
      </c>
      <c r="E29134" s="2">
        <v>1</v>
      </c>
      <c r="F29134" s="2">
        <v>0.39370078740157399</v>
      </c>
    </row>
    <row r="29135" spans="1:6" x14ac:dyDescent="0.25">
      <c r="A29135" s="1" t="str">
        <f>"50271"</f>
        <v>50271</v>
      </c>
      <c r="B29135" s="1" t="str">
        <f>"19197"</f>
        <v>19197</v>
      </c>
      <c r="C29135" s="2">
        <v>4.0123456790123399E-2</v>
      </c>
      <c r="D29135" s="2">
        <v>0</v>
      </c>
      <c r="E29135" s="2">
        <v>0</v>
      </c>
      <c r="F29135" s="2">
        <v>3.8461538461538401E-2</v>
      </c>
    </row>
    <row r="29136" spans="1:6" x14ac:dyDescent="0.25">
      <c r="A29136" s="1" t="str">
        <f>"50271"</f>
        <v>50271</v>
      </c>
      <c r="B29136" s="1" t="str">
        <f>"19083"</f>
        <v>19083</v>
      </c>
      <c r="C29136" s="2">
        <v>3.08641975308641E-3</v>
      </c>
      <c r="D29136" s="2">
        <v>0</v>
      </c>
      <c r="E29136" s="2">
        <v>0</v>
      </c>
      <c r="F29136" s="2">
        <v>2.9585798816567999E-3</v>
      </c>
    </row>
    <row r="29137" spans="1:6" x14ac:dyDescent="0.25">
      <c r="A29137" s="1" t="str">
        <f>"50271"</f>
        <v>50271</v>
      </c>
      <c r="B29137" s="1" t="str">
        <f>"19079"</f>
        <v>19079</v>
      </c>
      <c r="C29137" s="2">
        <v>0.95679012345679004</v>
      </c>
      <c r="D29137" s="2">
        <v>1</v>
      </c>
      <c r="E29137" s="2">
        <v>1</v>
      </c>
      <c r="F29137" s="2">
        <v>0.95857988165680397</v>
      </c>
    </row>
    <row r="29138" spans="1:6" x14ac:dyDescent="0.25">
      <c r="A29138" s="1" t="str">
        <f>"50269"</f>
        <v>50269</v>
      </c>
      <c r="B29138" s="1" t="str">
        <f>"19075"</f>
        <v>19075</v>
      </c>
      <c r="C29138" s="2">
        <v>1.53846153846153E-2</v>
      </c>
      <c r="D29138" s="2">
        <v>0</v>
      </c>
      <c r="E29138" s="2">
        <v>0</v>
      </c>
      <c r="F29138" s="2">
        <v>1.51515151515151E-2</v>
      </c>
    </row>
    <row r="29139" spans="1:6" x14ac:dyDescent="0.25">
      <c r="A29139" s="1" t="str">
        <f>"50269"</f>
        <v>50269</v>
      </c>
      <c r="B29139" s="1" t="str">
        <f>"19083"</f>
        <v>19083</v>
      </c>
      <c r="C29139" s="2">
        <v>0.984615384615384</v>
      </c>
      <c r="D29139" s="2">
        <v>1</v>
      </c>
      <c r="E29139" s="2">
        <v>0</v>
      </c>
      <c r="F29139" s="2">
        <v>0.98484848484848397</v>
      </c>
    </row>
    <row r="29140" spans="1:6" x14ac:dyDescent="0.25">
      <c r="A29140" s="1" t="str">
        <f>"50438"</f>
        <v>50438</v>
      </c>
      <c r="B29140" s="1" t="str">
        <f>"19081"</f>
        <v>19081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25">
      <c r="A29141" s="1" t="str">
        <f>"50444"</f>
        <v>50444</v>
      </c>
      <c r="B29141" s="1" t="str">
        <f>"19195"</f>
        <v>19195</v>
      </c>
      <c r="C29141" s="2">
        <v>0.88800000000000001</v>
      </c>
      <c r="D29141" s="2">
        <v>1</v>
      </c>
      <c r="E29141" s="2">
        <v>1</v>
      </c>
      <c r="F29141" s="2">
        <v>0.89705882352941102</v>
      </c>
    </row>
    <row r="29142" spans="1:6" x14ac:dyDescent="0.25">
      <c r="A29142" s="1" t="str">
        <f>"50444"</f>
        <v>50444</v>
      </c>
      <c r="B29142" s="1" t="str">
        <f>"19033"</f>
        <v>19033</v>
      </c>
      <c r="C29142" s="2">
        <v>0.104</v>
      </c>
      <c r="D29142" s="2">
        <v>0</v>
      </c>
      <c r="E29142" s="2">
        <v>0</v>
      </c>
      <c r="F29142" s="2">
        <v>9.5588235294117599E-2</v>
      </c>
    </row>
    <row r="29143" spans="1:6" x14ac:dyDescent="0.25">
      <c r="A29143" s="1" t="str">
        <f>"50444"</f>
        <v>50444</v>
      </c>
      <c r="B29143" s="1" t="str">
        <f>"19189"</f>
        <v>19189</v>
      </c>
      <c r="C29143" s="2">
        <v>8.0000000000000002E-3</v>
      </c>
      <c r="D29143" s="2">
        <v>0</v>
      </c>
      <c r="E29143" s="2">
        <v>0</v>
      </c>
      <c r="F29143" s="2">
        <v>7.3529411764705803E-3</v>
      </c>
    </row>
    <row r="29144" spans="1:6" x14ac:dyDescent="0.25">
      <c r="A29144" s="1" t="str">
        <f>"50448"</f>
        <v>50448</v>
      </c>
      <c r="B29144" s="1" t="str">
        <f>"19195"</f>
        <v>19195</v>
      </c>
      <c r="C29144" s="2">
        <v>1</v>
      </c>
      <c r="D29144" s="2">
        <v>1</v>
      </c>
      <c r="E29144" s="2">
        <v>1</v>
      </c>
      <c r="F29144" s="2">
        <v>1</v>
      </c>
    </row>
    <row r="29145" spans="1:6" x14ac:dyDescent="0.25">
      <c r="A29145" s="1" t="str">
        <f>"50450"</f>
        <v>50450</v>
      </c>
      <c r="B29145" s="1" t="str">
        <f>"19189"</f>
        <v>19189</v>
      </c>
      <c r="C29145" s="2">
        <v>0.94645340751043106</v>
      </c>
      <c r="D29145" s="2">
        <v>0.99315068493150604</v>
      </c>
      <c r="E29145" s="2">
        <v>1</v>
      </c>
      <c r="F29145" s="2">
        <v>0.95287009063444095</v>
      </c>
    </row>
    <row r="29146" spans="1:6" x14ac:dyDescent="0.25">
      <c r="A29146" s="1" t="str">
        <f>"50450"</f>
        <v>50450</v>
      </c>
      <c r="B29146" s="1" t="str">
        <f>"19195"</f>
        <v>19195</v>
      </c>
      <c r="C29146" s="2">
        <v>5.3546592489568799E-2</v>
      </c>
      <c r="D29146" s="2">
        <v>6.8493150684931503E-3</v>
      </c>
      <c r="E29146" s="2">
        <v>0</v>
      </c>
      <c r="F29146" s="2">
        <v>4.71299093655589E-2</v>
      </c>
    </row>
    <row r="29147" spans="1:6" x14ac:dyDescent="0.25">
      <c r="A29147" s="1" t="str">
        <f>"50311"</f>
        <v>50311</v>
      </c>
      <c r="B29147" s="1" t="str">
        <f>"19153"</f>
        <v>19153</v>
      </c>
      <c r="C29147" s="2">
        <v>1</v>
      </c>
      <c r="D29147" s="2">
        <v>1</v>
      </c>
      <c r="E29147" s="2">
        <v>1</v>
      </c>
      <c r="F29147" s="2">
        <v>1</v>
      </c>
    </row>
    <row r="29148" spans="1:6" x14ac:dyDescent="0.25">
      <c r="A29148" s="1" t="str">
        <f>"50312"</f>
        <v>50312</v>
      </c>
      <c r="B29148" s="1" t="str">
        <f>"19153"</f>
        <v>19153</v>
      </c>
      <c r="C29148" s="2">
        <v>1</v>
      </c>
      <c r="D29148" s="2">
        <v>1</v>
      </c>
      <c r="E29148" s="2">
        <v>1</v>
      </c>
      <c r="F29148" s="2">
        <v>1</v>
      </c>
    </row>
    <row r="29149" spans="1:6" x14ac:dyDescent="0.25">
      <c r="A29149" s="1" t="str">
        <f>"50539"</f>
        <v>50539</v>
      </c>
      <c r="B29149" s="1" t="str">
        <f>"19063"</f>
        <v>19063</v>
      </c>
      <c r="C29149" s="2">
        <v>7.4349442379182101E-3</v>
      </c>
      <c r="D29149" s="2">
        <v>0</v>
      </c>
      <c r="E29149" s="2">
        <v>0</v>
      </c>
      <c r="F29149" s="2">
        <v>7.1684587813620002E-3</v>
      </c>
    </row>
    <row r="29150" spans="1:6" x14ac:dyDescent="0.25">
      <c r="A29150" s="1" t="str">
        <f>"50539"</f>
        <v>50539</v>
      </c>
      <c r="B29150" s="1" t="str">
        <f>"19109"</f>
        <v>19109</v>
      </c>
      <c r="C29150" s="2">
        <v>0.89219330855018497</v>
      </c>
      <c r="D29150" s="2">
        <v>1</v>
      </c>
      <c r="E29150" s="2">
        <v>1</v>
      </c>
      <c r="F29150" s="2">
        <v>0.89605734767025003</v>
      </c>
    </row>
    <row r="29151" spans="1:6" x14ac:dyDescent="0.25">
      <c r="A29151" s="1" t="str">
        <f>"50539"</f>
        <v>50539</v>
      </c>
      <c r="B29151" s="1" t="str">
        <f>"19147"</f>
        <v>19147</v>
      </c>
      <c r="C29151" s="2">
        <v>0.100371747211895</v>
      </c>
      <c r="D29151" s="2">
        <v>0</v>
      </c>
      <c r="E29151" s="2">
        <v>0</v>
      </c>
      <c r="F29151" s="2">
        <v>9.6774193548386997E-2</v>
      </c>
    </row>
    <row r="29152" spans="1:6" x14ac:dyDescent="0.25">
      <c r="A29152" s="1" t="str">
        <f>"50574"</f>
        <v>50574</v>
      </c>
      <c r="B29152" s="1" t="str">
        <f>"19151"</f>
        <v>19151</v>
      </c>
      <c r="C29152" s="2">
        <v>1</v>
      </c>
      <c r="D29152" s="2">
        <v>1</v>
      </c>
      <c r="E29152" s="2">
        <v>1</v>
      </c>
      <c r="F29152" s="2">
        <v>1</v>
      </c>
    </row>
    <row r="29153" spans="1:6" x14ac:dyDescent="0.25">
      <c r="A29153" s="1" t="str">
        <f>"50583"</f>
        <v>50583</v>
      </c>
      <c r="B29153" s="1" t="str">
        <f>"19161"</f>
        <v>19161</v>
      </c>
      <c r="C29153" s="2">
        <v>1</v>
      </c>
      <c r="D29153" s="2">
        <v>1</v>
      </c>
      <c r="E29153" s="2">
        <v>1</v>
      </c>
      <c r="F29153" s="2">
        <v>1</v>
      </c>
    </row>
    <row r="29154" spans="1:6" x14ac:dyDescent="0.25">
      <c r="A29154" s="1" t="str">
        <f>"50609"</f>
        <v>50609</v>
      </c>
      <c r="B29154" s="1" t="str">
        <f>"19075"</f>
        <v>19075</v>
      </c>
      <c r="C29154" s="2">
        <v>0.74611398963730502</v>
      </c>
      <c r="D29154" s="2">
        <v>1</v>
      </c>
      <c r="E29154" s="2">
        <v>1</v>
      </c>
      <c r="F29154" s="2">
        <v>0.77102803738317705</v>
      </c>
    </row>
    <row r="29155" spans="1:6" x14ac:dyDescent="0.25">
      <c r="A29155" s="1" t="str">
        <f>"50609"</f>
        <v>50609</v>
      </c>
      <c r="B29155" s="1" t="str">
        <f>"19171"</f>
        <v>19171</v>
      </c>
      <c r="C29155" s="2">
        <v>3.10880829015544E-2</v>
      </c>
      <c r="D29155" s="2">
        <v>0</v>
      </c>
      <c r="E29155" s="2">
        <v>0</v>
      </c>
      <c r="F29155" s="2">
        <v>2.8037383177569999E-2</v>
      </c>
    </row>
    <row r="29156" spans="1:6" x14ac:dyDescent="0.25">
      <c r="A29156" s="1" t="str">
        <f>"50609"</f>
        <v>50609</v>
      </c>
      <c r="B29156" s="1" t="str">
        <f>"19127"</f>
        <v>19127</v>
      </c>
      <c r="C29156" s="2">
        <v>0.22279792746113899</v>
      </c>
      <c r="D29156" s="2">
        <v>0</v>
      </c>
      <c r="E29156" s="2">
        <v>0</v>
      </c>
      <c r="F29156" s="2">
        <v>0.200934579439252</v>
      </c>
    </row>
    <row r="29157" spans="1:6" x14ac:dyDescent="0.25">
      <c r="A29157" s="1" t="str">
        <f>"50466"</f>
        <v>50466</v>
      </c>
      <c r="B29157" s="1" t="str">
        <f>"19131"</f>
        <v>19131</v>
      </c>
      <c r="C29157" s="2">
        <v>0.46774193548387</v>
      </c>
      <c r="D29157" s="2">
        <v>0.38235294117647001</v>
      </c>
      <c r="E29157" s="2">
        <v>0.86666666666666603</v>
      </c>
      <c r="F29157" s="2">
        <v>0.47110141766630298</v>
      </c>
    </row>
    <row r="29158" spans="1:6" x14ac:dyDescent="0.25">
      <c r="A29158" s="1" t="str">
        <f>"50466"</f>
        <v>50466</v>
      </c>
      <c r="B29158" s="1" t="str">
        <f>"19089"</f>
        <v>19089</v>
      </c>
      <c r="C29158" s="2">
        <v>0.532258064516129</v>
      </c>
      <c r="D29158" s="2">
        <v>0.61764705882352899</v>
      </c>
      <c r="E29158" s="2">
        <v>0.133333333333333</v>
      </c>
      <c r="F29158" s="2">
        <v>0.52889858233369602</v>
      </c>
    </row>
    <row r="29159" spans="1:6" x14ac:dyDescent="0.25">
      <c r="A29159" s="1" t="str">
        <f>"50470"</f>
        <v>50470</v>
      </c>
      <c r="B29159" s="1" t="str">
        <f>"19069"</f>
        <v>19069</v>
      </c>
      <c r="C29159" s="2">
        <v>6.4516129032258004E-3</v>
      </c>
      <c r="D29159" s="2">
        <v>0</v>
      </c>
      <c r="E29159" s="2">
        <v>0</v>
      </c>
      <c r="F29159" s="2">
        <v>6.2111801242236003E-3</v>
      </c>
    </row>
    <row r="29160" spans="1:6" x14ac:dyDescent="0.25">
      <c r="A29160" s="1" t="str">
        <f>"50470"</f>
        <v>50470</v>
      </c>
      <c r="B29160" s="1" t="str">
        <f>"19197"</f>
        <v>19197</v>
      </c>
      <c r="C29160" s="2">
        <v>0.99354838709677396</v>
      </c>
      <c r="D29160" s="2">
        <v>1</v>
      </c>
      <c r="E29160" s="2">
        <v>1</v>
      </c>
      <c r="F29160" s="2">
        <v>0.99378881987577605</v>
      </c>
    </row>
    <row r="29161" spans="1:6" x14ac:dyDescent="0.25">
      <c r="A29161" s="1" t="str">
        <f>"50475"</f>
        <v>50475</v>
      </c>
      <c r="B29161" s="1" t="str">
        <f>"19033"</f>
        <v>19033</v>
      </c>
      <c r="C29161" s="2">
        <v>6.3371356147021496E-2</v>
      </c>
      <c r="D29161" s="2">
        <v>0</v>
      </c>
      <c r="E29161" s="2">
        <v>0</v>
      </c>
      <c r="F29161" s="2">
        <v>6.1274509803921497E-2</v>
      </c>
    </row>
    <row r="29162" spans="1:6" x14ac:dyDescent="0.25">
      <c r="A29162" s="1" t="str">
        <f>"50475"</f>
        <v>50475</v>
      </c>
      <c r="B29162" s="1" t="str">
        <f>"19069"</f>
        <v>19069</v>
      </c>
      <c r="C29162" s="2">
        <v>0.93662864385297795</v>
      </c>
      <c r="D29162" s="2">
        <v>1</v>
      </c>
      <c r="E29162" s="2">
        <v>1</v>
      </c>
      <c r="F29162" s="2">
        <v>0.93872549019607798</v>
      </c>
    </row>
    <row r="29163" spans="1:6" x14ac:dyDescent="0.25">
      <c r="A29163" s="1" t="str">
        <f>"50528"</f>
        <v>50528</v>
      </c>
      <c r="B29163" s="1" t="str">
        <f>"19147"</f>
        <v>19147</v>
      </c>
      <c r="C29163" s="2">
        <v>1</v>
      </c>
      <c r="D29163" s="2">
        <v>1</v>
      </c>
      <c r="E29163" s="2">
        <v>1</v>
      </c>
      <c r="F29163" s="2">
        <v>1</v>
      </c>
    </row>
    <row r="29164" spans="1:6" x14ac:dyDescent="0.25">
      <c r="A29164" s="1" t="str">
        <f>"50520"</f>
        <v>50520</v>
      </c>
      <c r="B29164" s="1" t="str">
        <f>"19091"</f>
        <v>19091</v>
      </c>
      <c r="C29164" s="2">
        <v>0.98550724637681097</v>
      </c>
      <c r="D29164" s="2">
        <v>1</v>
      </c>
      <c r="E29164" s="2">
        <v>1</v>
      </c>
      <c r="F29164" s="2">
        <v>0.98591549295774605</v>
      </c>
    </row>
    <row r="29165" spans="1:6" x14ac:dyDescent="0.25">
      <c r="A29165" s="1" t="str">
        <f>"50520"</f>
        <v>50520</v>
      </c>
      <c r="B29165" s="1" t="str">
        <f>"19151"</f>
        <v>19151</v>
      </c>
      <c r="C29165" s="2">
        <v>1.4492753623188401E-2</v>
      </c>
      <c r="D29165" s="2">
        <v>0</v>
      </c>
      <c r="E29165" s="2">
        <v>0</v>
      </c>
      <c r="F29165" s="2">
        <v>1.4084507042253501E-2</v>
      </c>
    </row>
    <row r="29166" spans="1:6" x14ac:dyDescent="0.25">
      <c r="A29166" s="1" t="str">
        <f>"50515"</f>
        <v>50515</v>
      </c>
      <c r="B29166" s="1" t="str">
        <f>"19147"</f>
        <v>19147</v>
      </c>
      <c r="C29166" s="2">
        <v>0.931506849315068</v>
      </c>
      <c r="D29166" s="2">
        <v>1</v>
      </c>
      <c r="E29166" s="2">
        <v>1</v>
      </c>
      <c r="F29166" s="2">
        <v>0.936305732484076</v>
      </c>
    </row>
    <row r="29167" spans="1:6" x14ac:dyDescent="0.25">
      <c r="A29167" s="1" t="str">
        <f>"50515"</f>
        <v>50515</v>
      </c>
      <c r="B29167" s="1" t="str">
        <f>"19041"</f>
        <v>19041</v>
      </c>
      <c r="C29167" s="2">
        <v>6.8493150684931503E-2</v>
      </c>
      <c r="D29167" s="2">
        <v>0</v>
      </c>
      <c r="E29167" s="2">
        <v>0</v>
      </c>
      <c r="F29167" s="2">
        <v>6.3694267515923497E-2</v>
      </c>
    </row>
    <row r="29168" spans="1:6" x14ac:dyDescent="0.25">
      <c r="A29168" s="1" t="str">
        <f>"50619"</f>
        <v>50619</v>
      </c>
      <c r="B29168" s="1" t="str">
        <f>"19067"</f>
        <v>19067</v>
      </c>
      <c r="C29168" s="2">
        <v>8.9126559714795004E-4</v>
      </c>
      <c r="D29168" s="2">
        <v>0</v>
      </c>
      <c r="E29168" s="2">
        <v>0</v>
      </c>
      <c r="F29168" s="2">
        <v>8.5984522785898497E-4</v>
      </c>
    </row>
    <row r="29169" spans="1:6" x14ac:dyDescent="0.25">
      <c r="A29169" s="1" t="str">
        <f>"50619"</f>
        <v>50619</v>
      </c>
      <c r="B29169" s="1" t="str">
        <f>"19023"</f>
        <v>19023</v>
      </c>
      <c r="C29169" s="2">
        <v>0.99910873440285197</v>
      </c>
      <c r="D29169" s="2">
        <v>1</v>
      </c>
      <c r="E29169" s="2">
        <v>1</v>
      </c>
      <c r="F29169" s="2">
        <v>0.99914015477214102</v>
      </c>
    </row>
    <row r="29170" spans="1:6" x14ac:dyDescent="0.25">
      <c r="A29170" s="1" t="str">
        <f>"50614"</f>
        <v>50614</v>
      </c>
      <c r="B29170" s="1" t="str">
        <f>"19013"</f>
        <v>19013</v>
      </c>
      <c r="C29170" s="2">
        <v>0</v>
      </c>
      <c r="D29170" s="2">
        <v>1</v>
      </c>
      <c r="E29170" s="2">
        <v>1</v>
      </c>
      <c r="F29170" s="2">
        <v>1</v>
      </c>
    </row>
    <row r="29171" spans="1:6" x14ac:dyDescent="0.25">
      <c r="A29171" s="1" t="str">
        <f>"50659"</f>
        <v>50659</v>
      </c>
      <c r="B29171" s="1" t="str">
        <f>"19089"</f>
        <v>19089</v>
      </c>
      <c r="C29171" s="2">
        <v>1.9500780031201201E-3</v>
      </c>
      <c r="D29171" s="2">
        <v>0</v>
      </c>
      <c r="E29171" s="2">
        <v>0</v>
      </c>
      <c r="F29171" s="2">
        <v>1.6829350387075001E-3</v>
      </c>
    </row>
    <row r="29172" spans="1:6" x14ac:dyDescent="0.25">
      <c r="A29172" s="1" t="str">
        <f>"50659"</f>
        <v>50659</v>
      </c>
      <c r="B29172" s="1" t="str">
        <f>"19037"</f>
        <v>19037</v>
      </c>
      <c r="C29172" s="2">
        <v>0.99804992199687903</v>
      </c>
      <c r="D29172" s="2">
        <v>1</v>
      </c>
      <c r="E29172" s="2">
        <v>1</v>
      </c>
      <c r="F29172" s="2">
        <v>0.99831706496129202</v>
      </c>
    </row>
    <row r="29173" spans="1:6" x14ac:dyDescent="0.25">
      <c r="A29173" s="1" t="str">
        <f>"50670"</f>
        <v>50670</v>
      </c>
      <c r="B29173" s="1" t="str">
        <f>"19023"</f>
        <v>19023</v>
      </c>
      <c r="C29173" s="2">
        <v>0.975215517241379</v>
      </c>
      <c r="D29173" s="2">
        <v>1</v>
      </c>
      <c r="E29173" s="2">
        <v>1</v>
      </c>
      <c r="F29173" s="2">
        <v>0.975916230366492</v>
      </c>
    </row>
    <row r="29174" spans="1:6" x14ac:dyDescent="0.25">
      <c r="A29174" s="1" t="str">
        <f>"50670"</f>
        <v>50670</v>
      </c>
      <c r="B29174" s="1" t="str">
        <f>"19017"</f>
        <v>19017</v>
      </c>
      <c r="C29174" s="2">
        <v>2.47844827586206E-2</v>
      </c>
      <c r="D29174" s="2">
        <v>0</v>
      </c>
      <c r="E29174" s="2">
        <v>0</v>
      </c>
      <c r="F29174" s="2">
        <v>2.40837696335078E-2</v>
      </c>
    </row>
    <row r="29175" spans="1:6" x14ac:dyDescent="0.25">
      <c r="A29175" s="1" t="str">
        <f>"50673"</f>
        <v>50673</v>
      </c>
      <c r="B29175" s="1" t="str">
        <f>"19075"</f>
        <v>19075</v>
      </c>
      <c r="C29175" s="2">
        <v>0</v>
      </c>
      <c r="D29175" s="2">
        <v>0</v>
      </c>
      <c r="E29175" s="2">
        <v>1</v>
      </c>
      <c r="F29175" s="2">
        <v>1</v>
      </c>
    </row>
    <row r="29176" spans="1:6" x14ac:dyDescent="0.25">
      <c r="A29176" s="1" t="str">
        <f>"51237"</f>
        <v>51237</v>
      </c>
      <c r="B29176" s="1" t="str">
        <f>"19119"</f>
        <v>19119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tr">
        <f>"51235"</f>
        <v>51235</v>
      </c>
      <c r="B29177" s="1" t="str">
        <f>"19167"</f>
        <v>19167</v>
      </c>
      <c r="C29177" s="2">
        <v>8.9686098654708502E-3</v>
      </c>
      <c r="D29177" s="2">
        <v>0</v>
      </c>
      <c r="E29177" s="2">
        <v>0</v>
      </c>
      <c r="F29177" s="2">
        <v>8.6393088552915703E-3</v>
      </c>
    </row>
    <row r="29178" spans="1:6" x14ac:dyDescent="0.25">
      <c r="A29178" s="1" t="str">
        <f>"51235"</f>
        <v>51235</v>
      </c>
      <c r="B29178" s="1" t="str">
        <f>"19119"</f>
        <v>19119</v>
      </c>
      <c r="C29178" s="2">
        <v>0.99103139013452901</v>
      </c>
      <c r="D29178" s="2">
        <v>1</v>
      </c>
      <c r="E29178" s="2">
        <v>1</v>
      </c>
      <c r="F29178" s="2">
        <v>0.99136069114470804</v>
      </c>
    </row>
    <row r="29179" spans="1:6" x14ac:dyDescent="0.25">
      <c r="A29179" s="1" t="str">
        <f>"51238"</f>
        <v>51238</v>
      </c>
      <c r="B29179" s="1" t="str">
        <f>"19167"</f>
        <v>19167</v>
      </c>
      <c r="C29179" s="2">
        <v>0.89568345323741005</v>
      </c>
      <c r="D29179" s="2">
        <v>1</v>
      </c>
      <c r="E29179" s="2">
        <v>1</v>
      </c>
      <c r="F29179" s="2">
        <v>0.900172117039586</v>
      </c>
    </row>
    <row r="29180" spans="1:6" x14ac:dyDescent="0.25">
      <c r="A29180" s="1" t="str">
        <f>"51238"</f>
        <v>51238</v>
      </c>
      <c r="B29180" s="1" t="str">
        <f>"19141"</f>
        <v>19141</v>
      </c>
      <c r="C29180" s="2">
        <v>0.104316546762589</v>
      </c>
      <c r="D29180" s="2">
        <v>0</v>
      </c>
      <c r="E29180" s="2">
        <v>0</v>
      </c>
      <c r="F29180" s="2">
        <v>9.9827882960413006E-2</v>
      </c>
    </row>
    <row r="29181" spans="1:6" x14ac:dyDescent="0.25">
      <c r="A29181" s="1" t="str">
        <f>"51331"</f>
        <v>51331</v>
      </c>
      <c r="B29181" s="1" t="str">
        <f>"19059"</f>
        <v>19059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25">
      <c r="A29182" s="1" t="str">
        <f>"51342"</f>
        <v>51342</v>
      </c>
      <c r="B29182" s="1" t="str">
        <f>"19063"</f>
        <v>19063</v>
      </c>
      <c r="C29182" s="2">
        <v>6.4308681672025705E-2</v>
      </c>
      <c r="D29182" s="2">
        <v>0.25</v>
      </c>
      <c r="E29182" s="2">
        <v>0</v>
      </c>
      <c r="F29182" s="2">
        <v>6.5648854961831996E-2</v>
      </c>
    </row>
    <row r="29183" spans="1:6" x14ac:dyDescent="0.25">
      <c r="A29183" s="1" t="str">
        <f>"51342"</f>
        <v>51342</v>
      </c>
      <c r="B29183" s="1" t="str">
        <f>"19147"</f>
        <v>19147</v>
      </c>
      <c r="C29183" s="2">
        <v>0.93569131832797403</v>
      </c>
      <c r="D29183" s="2">
        <v>0.75</v>
      </c>
      <c r="E29183" s="2">
        <v>1</v>
      </c>
      <c r="F29183" s="2">
        <v>0.93435114503816696</v>
      </c>
    </row>
    <row r="29184" spans="1:6" x14ac:dyDescent="0.25">
      <c r="A29184" s="1" t="str">
        <f>"51351"</f>
        <v>51351</v>
      </c>
      <c r="B29184" s="1" t="str">
        <f>"19059"</f>
        <v>19059</v>
      </c>
      <c r="C29184" s="2">
        <v>0.99929898352611202</v>
      </c>
      <c r="D29184" s="2">
        <v>1</v>
      </c>
      <c r="E29184" s="2">
        <v>1</v>
      </c>
      <c r="F29184" s="2">
        <v>0.99936728883264703</v>
      </c>
    </row>
    <row r="29185" spans="1:6" x14ac:dyDescent="0.25">
      <c r="A29185" s="1" t="str">
        <f>"51351"</f>
        <v>51351</v>
      </c>
      <c r="B29185" s="1" t="str">
        <f>"19041"</f>
        <v>19041</v>
      </c>
      <c r="C29185" s="2">
        <v>7.0101647388713596E-4</v>
      </c>
      <c r="D29185" s="2">
        <v>0</v>
      </c>
      <c r="E29185" s="2">
        <v>0</v>
      </c>
      <c r="F29185" s="2">
        <v>6.3271116735210298E-4</v>
      </c>
    </row>
    <row r="29186" spans="1:6" x14ac:dyDescent="0.25">
      <c r="A29186" s="1" t="str">
        <f>"51354"</f>
        <v>51354</v>
      </c>
      <c r="B29186" s="1" t="str">
        <f>"19143"</f>
        <v>19143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25">
      <c r="A29187" s="1" t="str">
        <f>"51358"</f>
        <v>51358</v>
      </c>
      <c r="B29187" s="1" t="str">
        <f>"19041"</f>
        <v>19041</v>
      </c>
      <c r="C29187" s="2">
        <v>0.12816901408450701</v>
      </c>
      <c r="D29187" s="2">
        <v>0.25</v>
      </c>
      <c r="E29187" s="2">
        <v>0.18181818181818099</v>
      </c>
      <c r="F29187" s="2">
        <v>0.130315500685871</v>
      </c>
    </row>
    <row r="29188" spans="1:6" x14ac:dyDescent="0.25">
      <c r="A29188" s="1" t="str">
        <f>"51358"</f>
        <v>51358</v>
      </c>
      <c r="B29188" s="1" t="str">
        <f>"19147"</f>
        <v>19147</v>
      </c>
      <c r="C29188" s="2">
        <v>0.87183098591549202</v>
      </c>
      <c r="D29188" s="2">
        <v>0.75</v>
      </c>
      <c r="E29188" s="2">
        <v>0.81818181818181801</v>
      </c>
      <c r="F29188" s="2">
        <v>0.86968449931412795</v>
      </c>
    </row>
    <row r="29189" spans="1:6" x14ac:dyDescent="0.25">
      <c r="A29189" s="1" t="str">
        <f>"51333"</f>
        <v>51333</v>
      </c>
      <c r="B29189" s="1" t="str">
        <f>"19059"</f>
        <v>19059</v>
      </c>
      <c r="C29189" s="2">
        <v>1.26582278481012E-2</v>
      </c>
      <c r="D29189" s="2">
        <v>0</v>
      </c>
      <c r="E29189" s="2">
        <v>0</v>
      </c>
      <c r="F29189" s="2">
        <v>1.21951219512195E-2</v>
      </c>
    </row>
    <row r="29190" spans="1:6" x14ac:dyDescent="0.25">
      <c r="A29190" s="1" t="str">
        <f>"51333"</f>
        <v>51333</v>
      </c>
      <c r="B29190" s="1" t="str">
        <f>"19041"</f>
        <v>19041</v>
      </c>
      <c r="C29190" s="2">
        <v>0.987341772151898</v>
      </c>
      <c r="D29190" s="2">
        <v>1</v>
      </c>
      <c r="E29190" s="2">
        <v>1</v>
      </c>
      <c r="F29190" s="2">
        <v>0.98780487804878003</v>
      </c>
    </row>
    <row r="29191" spans="1:6" x14ac:dyDescent="0.25">
      <c r="A29191" s="1" t="str">
        <f>"51341"</f>
        <v>51341</v>
      </c>
      <c r="B29191" s="1" t="str">
        <f>"19041"</f>
        <v>19041</v>
      </c>
      <c r="C29191" s="2">
        <v>1</v>
      </c>
      <c r="D29191" s="2">
        <v>0</v>
      </c>
      <c r="E29191" s="2">
        <v>1</v>
      </c>
      <c r="F29191" s="2">
        <v>1</v>
      </c>
    </row>
    <row r="29192" spans="1:6" x14ac:dyDescent="0.25">
      <c r="A29192" s="1" t="str">
        <f>"50801"</f>
        <v>50801</v>
      </c>
      <c r="B29192" s="1" t="str">
        <f>"19003"</f>
        <v>19003</v>
      </c>
      <c r="C29192" s="2">
        <v>2.00755317034386E-2</v>
      </c>
      <c r="D29192" s="2">
        <v>3.1201248049921898E-3</v>
      </c>
      <c r="E29192" s="2">
        <v>0</v>
      </c>
      <c r="F29192" s="2">
        <v>1.74517112843104E-2</v>
      </c>
    </row>
    <row r="29193" spans="1:6" x14ac:dyDescent="0.25">
      <c r="A29193" s="1" t="str">
        <f>"50801"</f>
        <v>50801</v>
      </c>
      <c r="B29193" s="1" t="str">
        <f>"19001"</f>
        <v>19001</v>
      </c>
      <c r="C29193" s="2">
        <v>7.5531703438680101E-3</v>
      </c>
      <c r="D29193" s="2">
        <v>0</v>
      </c>
      <c r="E29193" s="2">
        <v>0</v>
      </c>
      <c r="F29193" s="2">
        <v>6.4384954252795596E-3</v>
      </c>
    </row>
    <row r="29194" spans="1:6" x14ac:dyDescent="0.25">
      <c r="A29194" s="1" t="str">
        <f>"50801"</f>
        <v>50801</v>
      </c>
      <c r="B29194" s="1" t="str">
        <f>"19175"</f>
        <v>19175</v>
      </c>
      <c r="C29194" s="2">
        <v>0.97237129795269295</v>
      </c>
      <c r="D29194" s="2">
        <v>0.99687987519500698</v>
      </c>
      <c r="E29194" s="2">
        <v>1</v>
      </c>
      <c r="F29194" s="2">
        <v>0.97610979329041003</v>
      </c>
    </row>
    <row r="29195" spans="1:6" x14ac:dyDescent="0.25">
      <c r="A29195" s="1" t="str">
        <f>"50841"</f>
        <v>50841</v>
      </c>
      <c r="B29195" s="1" t="str">
        <f>"19173"</f>
        <v>19173</v>
      </c>
      <c r="C29195" s="2">
        <v>2.44584206848357E-2</v>
      </c>
      <c r="D29195" s="2">
        <v>0</v>
      </c>
      <c r="E29195" s="2">
        <v>0</v>
      </c>
      <c r="F29195" s="2">
        <v>2.0833333333333301E-2</v>
      </c>
    </row>
    <row r="29196" spans="1:6" x14ac:dyDescent="0.25">
      <c r="A29196" s="1" t="str">
        <f>"50841"</f>
        <v>50841</v>
      </c>
      <c r="B29196" s="1" t="str">
        <f>"19003"</f>
        <v>19003</v>
      </c>
      <c r="C29196" s="2">
        <v>0.97484276729559705</v>
      </c>
      <c r="D29196" s="2">
        <v>1</v>
      </c>
      <c r="E29196" s="2">
        <v>1</v>
      </c>
      <c r="F29196" s="2">
        <v>0.97857142857142798</v>
      </c>
    </row>
    <row r="29197" spans="1:6" x14ac:dyDescent="0.25">
      <c r="A29197" s="1" t="str">
        <f>"50841"</f>
        <v>50841</v>
      </c>
      <c r="B29197" s="1" t="str">
        <f>"19137"</f>
        <v>19137</v>
      </c>
      <c r="C29197" s="2">
        <v>6.9881201956673597E-4</v>
      </c>
      <c r="D29197" s="2">
        <v>0</v>
      </c>
      <c r="E29197" s="2">
        <v>0</v>
      </c>
      <c r="F29197" s="2">
        <v>5.9523809523809497E-4</v>
      </c>
    </row>
    <row r="29198" spans="1:6" x14ac:dyDescent="0.25">
      <c r="A29198" s="1" t="str">
        <f>"50842"</f>
        <v>50842</v>
      </c>
      <c r="B29198" s="1" t="str">
        <f>"19175"</f>
        <v>19175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25">
      <c r="A29199" s="1" t="str">
        <f>"50859"</f>
        <v>50859</v>
      </c>
      <c r="B29199" s="1" t="str">
        <f>"19001"</f>
        <v>19001</v>
      </c>
      <c r="C29199" s="2">
        <v>2.26415094339622E-2</v>
      </c>
      <c r="D29199" s="2">
        <v>0</v>
      </c>
      <c r="E29199" s="2">
        <v>0</v>
      </c>
      <c r="F29199" s="2">
        <v>2.2140221402214E-2</v>
      </c>
    </row>
    <row r="29200" spans="1:6" x14ac:dyDescent="0.25">
      <c r="A29200" s="1" t="str">
        <f>"50859"</f>
        <v>50859</v>
      </c>
      <c r="B29200" s="1" t="str">
        <f>"19003"</f>
        <v>19003</v>
      </c>
      <c r="C29200" s="2">
        <v>0.97735849056603696</v>
      </c>
      <c r="D29200" s="2">
        <v>1</v>
      </c>
      <c r="E29200" s="2">
        <v>1</v>
      </c>
      <c r="F29200" s="2">
        <v>0.97785977859778495</v>
      </c>
    </row>
    <row r="29201" spans="1:6" x14ac:dyDescent="0.25">
      <c r="A29201" s="1" t="str">
        <f>"50840"</f>
        <v>50840</v>
      </c>
      <c r="B29201" s="1" t="str">
        <f>"19173"</f>
        <v>19173</v>
      </c>
      <c r="C29201" s="2">
        <v>0.84615384615384603</v>
      </c>
      <c r="D29201" s="2">
        <v>0.90909090909090895</v>
      </c>
      <c r="E29201" s="2">
        <v>1</v>
      </c>
      <c r="F29201" s="2">
        <v>0.85144927536231796</v>
      </c>
    </row>
    <row r="29202" spans="1:6" x14ac:dyDescent="0.25">
      <c r="A29202" s="1" t="str">
        <f>"50840"</f>
        <v>50840</v>
      </c>
      <c r="B29202" s="1" t="str">
        <f>"19159"</f>
        <v>19159</v>
      </c>
      <c r="C29202" s="2">
        <v>0.15384615384615299</v>
      </c>
      <c r="D29202" s="2">
        <v>9.0909090909090898E-2</v>
      </c>
      <c r="E29202" s="2">
        <v>0</v>
      </c>
      <c r="F29202" s="2">
        <v>0.14855072463768099</v>
      </c>
    </row>
    <row r="29203" spans="1:6" x14ac:dyDescent="0.25">
      <c r="A29203" s="1" t="str">
        <f>"51555"</f>
        <v>51555</v>
      </c>
      <c r="B29203" s="1" t="str">
        <f>"19155"</f>
        <v>19155</v>
      </c>
      <c r="C29203" s="2">
        <v>6.0668592653734997E-2</v>
      </c>
      <c r="D29203" s="2">
        <v>1.48514851485148E-2</v>
      </c>
      <c r="E29203" s="2">
        <v>0</v>
      </c>
      <c r="F29203" s="2">
        <v>5.4426705370101497E-2</v>
      </c>
    </row>
    <row r="29204" spans="1:6" x14ac:dyDescent="0.25">
      <c r="A29204" s="1" t="str">
        <f>"51555"</f>
        <v>51555</v>
      </c>
      <c r="B29204" s="1" t="str">
        <f>"19085"</f>
        <v>19085</v>
      </c>
      <c r="C29204" s="2">
        <v>0.93933140734626397</v>
      </c>
      <c r="D29204" s="2">
        <v>0.98514851485148502</v>
      </c>
      <c r="E29204" s="2">
        <v>1</v>
      </c>
      <c r="F29204" s="2">
        <v>0.94557329462989803</v>
      </c>
    </row>
    <row r="29205" spans="1:6" x14ac:dyDescent="0.25">
      <c r="A29205" s="1" t="str">
        <f>"51529"</f>
        <v>51529</v>
      </c>
      <c r="B29205" s="1" t="str">
        <f>"19047"</f>
        <v>19047</v>
      </c>
      <c r="C29205" s="2">
        <v>0.103291713961407</v>
      </c>
      <c r="D29205" s="2">
        <v>2.5641025641025599E-2</v>
      </c>
      <c r="E29205" s="2">
        <v>0</v>
      </c>
      <c r="F29205" s="2">
        <v>9.4129554655870404E-2</v>
      </c>
    </row>
    <row r="29206" spans="1:6" x14ac:dyDescent="0.25">
      <c r="A29206" s="1" t="str">
        <f>"51529"</f>
        <v>51529</v>
      </c>
      <c r="B29206" s="1" t="str">
        <f>"19085"</f>
        <v>19085</v>
      </c>
      <c r="C29206" s="2">
        <v>0.82406356413166804</v>
      </c>
      <c r="D29206" s="2">
        <v>0.97435897435897401</v>
      </c>
      <c r="E29206" s="2">
        <v>1</v>
      </c>
      <c r="F29206" s="2">
        <v>0.84109311740890602</v>
      </c>
    </row>
    <row r="29207" spans="1:6" x14ac:dyDescent="0.25">
      <c r="A29207" s="1" t="str">
        <f>"51529"</f>
        <v>51529</v>
      </c>
      <c r="B29207" s="1" t="str">
        <f>"19133"</f>
        <v>19133</v>
      </c>
      <c r="C29207" s="2">
        <v>4.08626560726447E-2</v>
      </c>
      <c r="D29207" s="2">
        <v>0</v>
      </c>
      <c r="E29207" s="2">
        <v>0</v>
      </c>
      <c r="F29207" s="2">
        <v>3.6437246963562701E-2</v>
      </c>
    </row>
    <row r="29208" spans="1:6" x14ac:dyDescent="0.25">
      <c r="A29208" s="1" t="str">
        <f>"51529"</f>
        <v>51529</v>
      </c>
      <c r="B29208" s="1" t="str">
        <f>"19165"</f>
        <v>19165</v>
      </c>
      <c r="C29208" s="2">
        <v>3.17820658342792E-2</v>
      </c>
      <c r="D29208" s="2">
        <v>0</v>
      </c>
      <c r="E29208" s="2">
        <v>0</v>
      </c>
      <c r="F29208" s="2">
        <v>2.8340080971659899E-2</v>
      </c>
    </row>
    <row r="29209" spans="1:6" x14ac:dyDescent="0.25">
      <c r="A29209" s="1" t="str">
        <f>"51542"</f>
        <v>51542</v>
      </c>
      <c r="B29209" s="1" t="str">
        <f>"19155"</f>
        <v>19155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tr">
        <f>"51544"</f>
        <v>51544</v>
      </c>
      <c r="B29210" s="1" t="str">
        <f>"19155"</f>
        <v>19155</v>
      </c>
      <c r="C29210" s="2">
        <v>6.6666666666666596E-2</v>
      </c>
      <c r="D29210" s="2">
        <v>0.11111111111111099</v>
      </c>
      <c r="E29210" s="2">
        <v>0</v>
      </c>
      <c r="F29210" s="2">
        <v>6.6312997347480099E-2</v>
      </c>
    </row>
    <row r="29211" spans="1:6" x14ac:dyDescent="0.25">
      <c r="A29211" s="1" t="str">
        <f>"51544"</f>
        <v>51544</v>
      </c>
      <c r="B29211" s="1" t="str">
        <f>"19029"</f>
        <v>19029</v>
      </c>
      <c r="C29211" s="2">
        <v>0.93333333333333302</v>
      </c>
      <c r="D29211" s="2">
        <v>0.88888888888888795</v>
      </c>
      <c r="E29211" s="2">
        <v>1</v>
      </c>
      <c r="F29211" s="2">
        <v>0.93368700265251903</v>
      </c>
    </row>
    <row r="29212" spans="1:6" x14ac:dyDescent="0.25">
      <c r="A29212" s="1" t="str">
        <f>"51523"</f>
        <v>51523</v>
      </c>
      <c r="B29212" s="1" t="str">
        <f>"19085"</f>
        <v>19085</v>
      </c>
      <c r="C29212" s="2">
        <v>2.94117647058823E-2</v>
      </c>
      <c r="D29212" s="2">
        <v>0</v>
      </c>
      <c r="E29212" s="2">
        <v>0</v>
      </c>
      <c r="F29212" s="2">
        <v>2.7173913043478201E-2</v>
      </c>
    </row>
    <row r="29213" spans="1:6" x14ac:dyDescent="0.25">
      <c r="A29213" s="1" t="str">
        <f>"51523"</f>
        <v>51523</v>
      </c>
      <c r="B29213" s="1" t="str">
        <f>"19133"</f>
        <v>19133</v>
      </c>
      <c r="C29213" s="2">
        <v>0.97058823529411697</v>
      </c>
      <c r="D29213" s="2">
        <v>1</v>
      </c>
      <c r="E29213" s="2">
        <v>1</v>
      </c>
      <c r="F29213" s="2">
        <v>0.97282608695652095</v>
      </c>
    </row>
    <row r="29214" spans="1:6" x14ac:dyDescent="0.25">
      <c r="A29214" s="1" t="str">
        <f>"51401"</f>
        <v>51401</v>
      </c>
      <c r="B29214" s="1" t="str">
        <f>"19027"</f>
        <v>19027</v>
      </c>
      <c r="C29214" s="2">
        <v>1</v>
      </c>
      <c r="D29214" s="2">
        <v>1</v>
      </c>
      <c r="E29214" s="2">
        <v>1</v>
      </c>
      <c r="F29214" s="2">
        <v>1</v>
      </c>
    </row>
    <row r="29215" spans="1:6" x14ac:dyDescent="0.25">
      <c r="A29215" s="1" t="str">
        <f>"51439"</f>
        <v>51439</v>
      </c>
      <c r="B29215" s="1" t="str">
        <f>"19047"</f>
        <v>19047</v>
      </c>
      <c r="C29215" s="2">
        <v>1</v>
      </c>
      <c r="D29215" s="2">
        <v>1</v>
      </c>
      <c r="E29215" s="2">
        <v>1</v>
      </c>
      <c r="F29215" s="2">
        <v>1</v>
      </c>
    </row>
    <row r="29216" spans="1:6" x14ac:dyDescent="0.25">
      <c r="A29216" s="1" t="str">
        <f>"51462"</f>
        <v>51462</v>
      </c>
      <c r="B29216" s="1" t="str">
        <f>"19073"</f>
        <v>19073</v>
      </c>
      <c r="C29216" s="2">
        <v>0.98550724637681097</v>
      </c>
      <c r="D29216" s="2">
        <v>0.91666666666666596</v>
      </c>
      <c r="E29216" s="2">
        <v>1</v>
      </c>
      <c r="F29216" s="2">
        <v>0.98434782608695603</v>
      </c>
    </row>
    <row r="29217" spans="1:6" x14ac:dyDescent="0.25">
      <c r="A29217" s="1" t="str">
        <f>"51462"</f>
        <v>51462</v>
      </c>
      <c r="B29217" s="1" t="str">
        <f>"19027"</f>
        <v>19027</v>
      </c>
      <c r="C29217" s="2">
        <v>1.4492753623188401E-2</v>
      </c>
      <c r="D29217" s="2">
        <v>8.3333333333333301E-2</v>
      </c>
      <c r="E29217" s="2">
        <v>0</v>
      </c>
      <c r="F29217" s="2">
        <v>1.56521739130434E-2</v>
      </c>
    </row>
    <row r="29218" spans="1:6" x14ac:dyDescent="0.25">
      <c r="A29218" s="1" t="str">
        <f>"51467"</f>
        <v>51467</v>
      </c>
      <c r="B29218" s="1" t="str">
        <f>"19047"</f>
        <v>19047</v>
      </c>
      <c r="C29218" s="2">
        <v>0.88316151202749105</v>
      </c>
      <c r="D29218" s="2">
        <v>1</v>
      </c>
      <c r="E29218" s="2">
        <v>1</v>
      </c>
      <c r="F29218" s="2">
        <v>0.88996763754045305</v>
      </c>
    </row>
    <row r="29219" spans="1:6" x14ac:dyDescent="0.25">
      <c r="A29219" s="1" t="str">
        <f>"51467"</f>
        <v>51467</v>
      </c>
      <c r="B29219" s="1" t="str">
        <f>"19027"</f>
        <v>19027</v>
      </c>
      <c r="C29219" s="2">
        <v>0.116838487972508</v>
      </c>
      <c r="D29219" s="2">
        <v>0</v>
      </c>
      <c r="E29219" s="2">
        <v>0</v>
      </c>
      <c r="F29219" s="2">
        <v>0.11003236245954599</v>
      </c>
    </row>
    <row r="29220" spans="1:6" x14ac:dyDescent="0.25">
      <c r="A29220" s="1" t="str">
        <f>"51366"</f>
        <v>51366</v>
      </c>
      <c r="B29220" s="1" t="str">
        <f>"19147"</f>
        <v>19147</v>
      </c>
      <c r="C29220" s="2">
        <v>6.0606060606060597E-3</v>
      </c>
      <c r="D29220" s="2">
        <v>0</v>
      </c>
      <c r="E29220" s="2">
        <v>0</v>
      </c>
      <c r="F29220" s="2">
        <v>5.6179775280898797E-3</v>
      </c>
    </row>
    <row r="29221" spans="1:6" x14ac:dyDescent="0.25">
      <c r="A29221" s="1" t="str">
        <f>"51366"</f>
        <v>51366</v>
      </c>
      <c r="B29221" s="1" t="str">
        <f>"19021"</f>
        <v>19021</v>
      </c>
      <c r="C29221" s="2">
        <v>2.4242424242424201E-2</v>
      </c>
      <c r="D29221" s="2">
        <v>0</v>
      </c>
      <c r="E29221" s="2">
        <v>0</v>
      </c>
      <c r="F29221" s="2">
        <v>2.2471910112359501E-2</v>
      </c>
    </row>
    <row r="29222" spans="1:6" x14ac:dyDescent="0.25">
      <c r="A29222" s="1" t="str">
        <f>"51366"</f>
        <v>51366</v>
      </c>
      <c r="B29222" s="1" t="str">
        <f>"19041"</f>
        <v>19041</v>
      </c>
      <c r="C29222" s="2">
        <v>0.96969696969696895</v>
      </c>
      <c r="D29222" s="2">
        <v>1</v>
      </c>
      <c r="E29222" s="2">
        <v>1</v>
      </c>
      <c r="F29222" s="2">
        <v>0.97191011235955005</v>
      </c>
    </row>
    <row r="29223" spans="1:6" x14ac:dyDescent="0.25">
      <c r="A29223" s="1" t="str">
        <f>"51562"</f>
        <v>51562</v>
      </c>
      <c r="B29223" s="1" t="str">
        <f>"19085"</f>
        <v>19085</v>
      </c>
      <c r="C29223" s="2">
        <v>4.7169811320754698E-3</v>
      </c>
      <c r="D29223" s="2">
        <v>0</v>
      </c>
      <c r="E29223" s="2">
        <v>0</v>
      </c>
      <c r="F29223" s="2">
        <v>4.29184549356223E-3</v>
      </c>
    </row>
    <row r="29224" spans="1:6" x14ac:dyDescent="0.25">
      <c r="A29224" s="1" t="str">
        <f>"51562"</f>
        <v>51562</v>
      </c>
      <c r="B29224" s="1" t="str">
        <f>"19165"</f>
        <v>19165</v>
      </c>
      <c r="C29224" s="2">
        <v>0.99528301886792403</v>
      </c>
      <c r="D29224" s="2">
        <v>1</v>
      </c>
      <c r="E29224" s="2">
        <v>1</v>
      </c>
      <c r="F29224" s="2">
        <v>0.99570815450643702</v>
      </c>
    </row>
    <row r="29225" spans="1:6" x14ac:dyDescent="0.25">
      <c r="A29225" s="1" t="str">
        <f>"51653"</f>
        <v>51653</v>
      </c>
      <c r="B29225" s="1" t="str">
        <f>"19071"</f>
        <v>19071</v>
      </c>
      <c r="C29225" s="2">
        <v>0.83074534161490599</v>
      </c>
      <c r="D29225" s="2">
        <v>0.88235294117647001</v>
      </c>
      <c r="E29225" s="2">
        <v>0.875</v>
      </c>
      <c r="F29225" s="2">
        <v>0.83308714918759197</v>
      </c>
    </row>
    <row r="29226" spans="1:6" x14ac:dyDescent="0.25">
      <c r="A29226" s="1" t="str">
        <f>"51653"</f>
        <v>51653</v>
      </c>
      <c r="B29226" s="1" t="str">
        <f>"19129"</f>
        <v>19129</v>
      </c>
      <c r="C29226" s="2">
        <v>0.16925465838509299</v>
      </c>
      <c r="D29226" s="2">
        <v>0.11764705882352899</v>
      </c>
      <c r="E29226" s="2">
        <v>0.125</v>
      </c>
      <c r="F29226" s="2">
        <v>0.166912850812407</v>
      </c>
    </row>
    <row r="29227" spans="1:6" x14ac:dyDescent="0.25">
      <c r="A29227" s="1" t="str">
        <f>"51565"</f>
        <v>51565</v>
      </c>
      <c r="B29227" s="1" t="str">
        <f>"19085"</f>
        <v>19085</v>
      </c>
      <c r="C29227" s="2">
        <v>0.117117117117117</v>
      </c>
      <c r="D29227" s="2">
        <v>0</v>
      </c>
      <c r="E29227" s="2">
        <v>0</v>
      </c>
      <c r="F29227" s="2">
        <v>0.11111111111111099</v>
      </c>
    </row>
    <row r="29228" spans="1:6" x14ac:dyDescent="0.25">
      <c r="A29228" s="1" t="str">
        <f>"51565"</f>
        <v>51565</v>
      </c>
      <c r="B29228" s="1" t="str">
        <f>"19165"</f>
        <v>19165</v>
      </c>
      <c r="C29228" s="2">
        <v>0.88288288288288197</v>
      </c>
      <c r="D29228" s="2">
        <v>1</v>
      </c>
      <c r="E29228" s="2">
        <v>1</v>
      </c>
      <c r="F29228" s="2">
        <v>0.88888888888888795</v>
      </c>
    </row>
    <row r="29229" spans="1:6" x14ac:dyDescent="0.25">
      <c r="A29229" s="1" t="str">
        <f>"51630"</f>
        <v>51630</v>
      </c>
      <c r="B29229" s="1" t="str">
        <f>"19145"</f>
        <v>19145</v>
      </c>
      <c r="C29229" s="2">
        <v>1</v>
      </c>
      <c r="D29229" s="2">
        <v>1</v>
      </c>
      <c r="E29229" s="2">
        <v>1</v>
      </c>
      <c r="F29229" s="2">
        <v>1</v>
      </c>
    </row>
    <row r="29230" spans="1:6" x14ac:dyDescent="0.25">
      <c r="A29230" s="1" t="str">
        <f>"50864"</f>
        <v>50864</v>
      </c>
      <c r="B29230" s="1" t="str">
        <f>"19137"</f>
        <v>19137</v>
      </c>
      <c r="C29230" s="2">
        <v>0.88043478260869501</v>
      </c>
      <c r="D29230" s="2">
        <v>0.939393939393939</v>
      </c>
      <c r="E29230" s="2">
        <v>1</v>
      </c>
      <c r="F29230" s="2">
        <v>0.88770999115826699</v>
      </c>
    </row>
    <row r="29231" spans="1:6" x14ac:dyDescent="0.25">
      <c r="A29231" s="1" t="str">
        <f>"50864"</f>
        <v>50864</v>
      </c>
      <c r="B29231" s="1" t="str">
        <f>"19173"</f>
        <v>19173</v>
      </c>
      <c r="C29231" s="2">
        <v>2.3715415019762799E-2</v>
      </c>
      <c r="D29231" s="2">
        <v>0</v>
      </c>
      <c r="E29231" s="2">
        <v>0</v>
      </c>
      <c r="F29231" s="2">
        <v>2.1220159151193602E-2</v>
      </c>
    </row>
    <row r="29232" spans="1:6" x14ac:dyDescent="0.25">
      <c r="A29232" s="1" t="str">
        <f>"50864"</f>
        <v>50864</v>
      </c>
      <c r="B29232" s="1" t="str">
        <f>"19029"</f>
        <v>19029</v>
      </c>
      <c r="C29232" s="2">
        <v>6.91699604743083E-3</v>
      </c>
      <c r="D29232" s="2">
        <v>2.02020202020202E-2</v>
      </c>
      <c r="E29232" s="2">
        <v>0</v>
      </c>
      <c r="F29232" s="2">
        <v>7.9575596816976093E-3</v>
      </c>
    </row>
    <row r="29233" spans="1:6" x14ac:dyDescent="0.25">
      <c r="A29233" s="1" t="str">
        <f>"50864"</f>
        <v>50864</v>
      </c>
      <c r="B29233" s="1" t="str">
        <f>"19145"</f>
        <v>19145</v>
      </c>
      <c r="C29233" s="2">
        <v>7.5098814229248995E-2</v>
      </c>
      <c r="D29233" s="2">
        <v>3.03030303030303E-2</v>
      </c>
      <c r="E29233" s="2">
        <v>0</v>
      </c>
      <c r="F29233" s="2">
        <v>6.9849690539345699E-2</v>
      </c>
    </row>
    <row r="29234" spans="1:6" x14ac:dyDescent="0.25">
      <c r="A29234" s="1" t="str">
        <f>"50864"</f>
        <v>50864</v>
      </c>
      <c r="B29234" s="1" t="str">
        <f>"19003"</f>
        <v>19003</v>
      </c>
      <c r="C29234" s="2">
        <v>1.3833992094861599E-2</v>
      </c>
      <c r="D29234" s="2">
        <v>1.01010101010101E-2</v>
      </c>
      <c r="E29234" s="2">
        <v>0</v>
      </c>
      <c r="F29234" s="2">
        <v>1.3262599469495999E-2</v>
      </c>
    </row>
    <row r="29235" spans="1:6" x14ac:dyDescent="0.25">
      <c r="A29235" s="1" t="str">
        <f>"51010"</f>
        <v>51010</v>
      </c>
      <c r="B29235" s="1" t="str">
        <f>"19133"</f>
        <v>19133</v>
      </c>
      <c r="C29235" s="2">
        <v>1</v>
      </c>
      <c r="D29235" s="2">
        <v>1</v>
      </c>
      <c r="E29235" s="2">
        <v>1</v>
      </c>
      <c r="F29235" s="2">
        <v>1</v>
      </c>
    </row>
    <row r="29236" spans="1:6" x14ac:dyDescent="0.25">
      <c r="A29236" s="1" t="str">
        <f>"51012"</f>
        <v>51012</v>
      </c>
      <c r="B29236" s="1" t="str">
        <f>"19035"</f>
        <v>19035</v>
      </c>
      <c r="C29236" s="2">
        <v>1</v>
      </c>
      <c r="D29236" s="2">
        <v>1</v>
      </c>
      <c r="E29236" s="2">
        <v>1</v>
      </c>
      <c r="F29236" s="2">
        <v>1</v>
      </c>
    </row>
    <row r="29237" spans="1:6" x14ac:dyDescent="0.25">
      <c r="A29237" s="1" t="str">
        <f>"51028"</f>
        <v>51028</v>
      </c>
      <c r="B29237" s="1" t="str">
        <f>"19149"</f>
        <v>19149</v>
      </c>
      <c r="C29237" s="2">
        <v>0.92331288343558204</v>
      </c>
      <c r="D29237" s="2">
        <v>0.98630136986301298</v>
      </c>
      <c r="E29237" s="2">
        <v>1</v>
      </c>
      <c r="F29237" s="2">
        <v>0.92816635160680505</v>
      </c>
    </row>
    <row r="29238" spans="1:6" x14ac:dyDescent="0.25">
      <c r="A29238" s="1" t="str">
        <f>"51028"</f>
        <v>51028</v>
      </c>
      <c r="B29238" s="1" t="str">
        <f>"19193"</f>
        <v>19193</v>
      </c>
      <c r="C29238" s="2">
        <v>7.6687116564417096E-2</v>
      </c>
      <c r="D29238" s="2">
        <v>1.3698630136986301E-2</v>
      </c>
      <c r="E29238" s="2">
        <v>0</v>
      </c>
      <c r="F29238" s="2">
        <v>7.1833648393194699E-2</v>
      </c>
    </row>
    <row r="29239" spans="1:6" x14ac:dyDescent="0.25">
      <c r="A29239" s="1" t="str">
        <f>"51034"</f>
        <v>51034</v>
      </c>
      <c r="B29239" s="1" t="str">
        <f>"19133"</f>
        <v>19133</v>
      </c>
      <c r="C29239" s="2">
        <v>0.94698544698544596</v>
      </c>
      <c r="D29239" s="2">
        <v>0.99193548387096697</v>
      </c>
      <c r="E29239" s="2">
        <v>1</v>
      </c>
      <c r="F29239" s="2">
        <v>0.95373665480426995</v>
      </c>
    </row>
    <row r="29240" spans="1:6" x14ac:dyDescent="0.25">
      <c r="A29240" s="1" t="str">
        <f>"51034"</f>
        <v>51034</v>
      </c>
      <c r="B29240" s="1" t="str">
        <f>"19193"</f>
        <v>19193</v>
      </c>
      <c r="C29240" s="2">
        <v>3.9501039501039503E-2</v>
      </c>
      <c r="D29240" s="2">
        <v>8.0645161290322492E-3</v>
      </c>
      <c r="E29240" s="2">
        <v>0</v>
      </c>
      <c r="F29240" s="2">
        <v>3.4697508896797097E-2</v>
      </c>
    </row>
    <row r="29241" spans="1:6" x14ac:dyDescent="0.25">
      <c r="A29241" s="1" t="str">
        <f>"51034"</f>
        <v>51034</v>
      </c>
      <c r="B29241" s="1" t="str">
        <f>"19047"</f>
        <v>19047</v>
      </c>
      <c r="C29241" s="2">
        <v>1.35135135135135E-2</v>
      </c>
      <c r="D29241" s="2">
        <v>0</v>
      </c>
      <c r="E29241" s="2">
        <v>0</v>
      </c>
      <c r="F29241" s="2">
        <v>1.15658362989323E-2</v>
      </c>
    </row>
    <row r="29242" spans="1:6" x14ac:dyDescent="0.25">
      <c r="A29242" s="1" t="str">
        <f>"51035"</f>
        <v>51035</v>
      </c>
      <c r="B29242" s="1" t="str">
        <f>"19035"</f>
        <v>19035</v>
      </c>
      <c r="C29242" s="2">
        <v>0.99738562091503202</v>
      </c>
      <c r="D29242" s="2">
        <v>1</v>
      </c>
      <c r="E29242" s="2">
        <v>1</v>
      </c>
      <c r="F29242" s="2">
        <v>0.99747155499367801</v>
      </c>
    </row>
    <row r="29243" spans="1:6" x14ac:dyDescent="0.25">
      <c r="A29243" s="1" t="str">
        <f>"51035"</f>
        <v>51035</v>
      </c>
      <c r="B29243" s="1" t="str">
        <f>"19149"</f>
        <v>19149</v>
      </c>
      <c r="C29243" s="2">
        <v>1.30718954248366E-3</v>
      </c>
      <c r="D29243" s="2">
        <v>0</v>
      </c>
      <c r="E29243" s="2">
        <v>0</v>
      </c>
      <c r="F29243" s="2">
        <v>1.2642225031605501E-3</v>
      </c>
    </row>
    <row r="29244" spans="1:6" x14ac:dyDescent="0.25">
      <c r="A29244" s="1" t="str">
        <f>"51035"</f>
        <v>51035</v>
      </c>
      <c r="B29244" s="1" t="str">
        <f>"19141"</f>
        <v>19141</v>
      </c>
      <c r="C29244" s="2">
        <v>1.30718954248366E-3</v>
      </c>
      <c r="D29244" s="2">
        <v>0</v>
      </c>
      <c r="E29244" s="2">
        <v>0</v>
      </c>
      <c r="F29244" s="2">
        <v>1.2642225031605501E-3</v>
      </c>
    </row>
    <row r="29245" spans="1:6" x14ac:dyDescent="0.25">
      <c r="A29245" s="1" t="str">
        <f>"51036"</f>
        <v>51036</v>
      </c>
      <c r="B29245" s="1" t="str">
        <f>"19167"</f>
        <v>19167</v>
      </c>
      <c r="C29245" s="2">
        <v>0.97810218978102104</v>
      </c>
      <c r="D29245" s="2">
        <v>0.92857142857142805</v>
      </c>
      <c r="E29245" s="2">
        <v>0</v>
      </c>
      <c r="F29245" s="2">
        <v>0.97569444444444398</v>
      </c>
    </row>
    <row r="29246" spans="1:6" x14ac:dyDescent="0.25">
      <c r="A29246" s="1" t="str">
        <f>"51036"</f>
        <v>51036</v>
      </c>
      <c r="B29246" s="1" t="str">
        <f>"19149"</f>
        <v>19149</v>
      </c>
      <c r="C29246" s="2">
        <v>2.18978102189781E-2</v>
      </c>
      <c r="D29246" s="2">
        <v>7.1428571428571397E-2</v>
      </c>
      <c r="E29246" s="2">
        <v>0</v>
      </c>
      <c r="F29246" s="2">
        <v>2.43055555555555E-2</v>
      </c>
    </row>
    <row r="29247" spans="1:6" x14ac:dyDescent="0.25">
      <c r="A29247" s="1" t="str">
        <f>"51040"</f>
        <v>51040</v>
      </c>
      <c r="B29247" s="1" t="str">
        <f>"19133"</f>
        <v>19133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25">
      <c r="A29248" s="1" t="str">
        <f>"51014"</f>
        <v>51014</v>
      </c>
      <c r="B29248" s="1" t="str">
        <f>"19035"</f>
        <v>19035</v>
      </c>
      <c r="C29248" s="2">
        <v>0.99528301886792403</v>
      </c>
      <c r="D29248" s="2">
        <v>0</v>
      </c>
      <c r="E29248" s="2">
        <v>1</v>
      </c>
      <c r="F29248" s="2">
        <v>0.99530516431924798</v>
      </c>
    </row>
    <row r="29249" spans="1:6" x14ac:dyDescent="0.25">
      <c r="A29249" s="1" t="str">
        <f>"51014"</f>
        <v>51014</v>
      </c>
      <c r="B29249" s="1" t="str">
        <f>"19141"</f>
        <v>19141</v>
      </c>
      <c r="C29249" s="2">
        <v>4.7169811320754698E-3</v>
      </c>
      <c r="D29249" s="2">
        <v>0</v>
      </c>
      <c r="E29249" s="2">
        <v>0</v>
      </c>
      <c r="F29249" s="2">
        <v>4.6948356807511703E-3</v>
      </c>
    </row>
    <row r="29250" spans="1:6" x14ac:dyDescent="0.25">
      <c r="A29250" s="1" t="str">
        <f>"51008"</f>
        <v>51008</v>
      </c>
      <c r="B29250" s="1" t="str">
        <f>"19149"</f>
        <v>19149</v>
      </c>
      <c r="C29250" s="2">
        <v>0</v>
      </c>
      <c r="D29250" s="2">
        <v>0</v>
      </c>
      <c r="E29250" s="2">
        <v>1</v>
      </c>
      <c r="F29250" s="2">
        <v>1</v>
      </c>
    </row>
    <row r="29251" spans="1:6" x14ac:dyDescent="0.25">
      <c r="A29251" s="1" t="str">
        <f>"51055"</f>
        <v>51055</v>
      </c>
      <c r="B29251" s="1" t="str">
        <f>"19193"</f>
        <v>19193</v>
      </c>
      <c r="C29251" s="2">
        <v>0.86428571428571399</v>
      </c>
      <c r="D29251" s="2">
        <v>0.98</v>
      </c>
      <c r="E29251" s="2">
        <v>0.90697674418604601</v>
      </c>
      <c r="F29251" s="2">
        <v>0.87389659520806995</v>
      </c>
    </row>
    <row r="29252" spans="1:6" x14ac:dyDescent="0.25">
      <c r="A29252" s="1" t="str">
        <f>"51055"</f>
        <v>51055</v>
      </c>
      <c r="B29252" s="1" t="str">
        <f>"19133"</f>
        <v>19133</v>
      </c>
      <c r="C29252" s="2">
        <v>0.13571428571428501</v>
      </c>
      <c r="D29252" s="2">
        <v>0.02</v>
      </c>
      <c r="E29252" s="2">
        <v>9.3023255813953404E-2</v>
      </c>
      <c r="F29252" s="2">
        <v>0.126103404791929</v>
      </c>
    </row>
    <row r="29253" spans="1:6" x14ac:dyDescent="0.25">
      <c r="A29253" s="1" t="str">
        <f>"51061"</f>
        <v>51061</v>
      </c>
      <c r="B29253" s="1" t="str">
        <f>"19093"</f>
        <v>19093</v>
      </c>
      <c r="C29253" s="2">
        <v>0.13095238095237999</v>
      </c>
      <c r="D29253" s="2">
        <v>0</v>
      </c>
      <c r="E29253" s="2">
        <v>0</v>
      </c>
      <c r="F29253" s="2">
        <v>0.12267657992565</v>
      </c>
    </row>
    <row r="29254" spans="1:6" x14ac:dyDescent="0.25">
      <c r="A29254" s="1" t="str">
        <f>"51061"</f>
        <v>51061</v>
      </c>
      <c r="B29254" s="1" t="str">
        <f>"19035"</f>
        <v>19035</v>
      </c>
      <c r="C29254" s="2">
        <v>0.865079365079365</v>
      </c>
      <c r="D29254" s="2">
        <v>0.92857142857142805</v>
      </c>
      <c r="E29254" s="2">
        <v>1</v>
      </c>
      <c r="F29254" s="2">
        <v>0.86988847583643103</v>
      </c>
    </row>
    <row r="29255" spans="1:6" x14ac:dyDescent="0.25">
      <c r="A29255" s="1" t="str">
        <f>"51061"</f>
        <v>51061</v>
      </c>
      <c r="B29255" s="1" t="str">
        <f>"19193"</f>
        <v>19193</v>
      </c>
      <c r="C29255" s="2">
        <v>3.9682539682539602E-3</v>
      </c>
      <c r="D29255" s="2">
        <v>7.1428571428571397E-2</v>
      </c>
      <c r="E29255" s="2">
        <v>0</v>
      </c>
      <c r="F29255" s="2">
        <v>7.4349442379182101E-3</v>
      </c>
    </row>
    <row r="29256" spans="1:6" x14ac:dyDescent="0.25">
      <c r="A29256" s="1" t="str">
        <f>"51062"</f>
        <v>51062</v>
      </c>
      <c r="B29256" s="1" t="str">
        <f>"19149"</f>
        <v>19149</v>
      </c>
      <c r="C29256" s="2">
        <v>1</v>
      </c>
      <c r="D29256" s="2">
        <v>1</v>
      </c>
      <c r="E29256" s="2">
        <v>1</v>
      </c>
      <c r="F29256" s="2">
        <v>1</v>
      </c>
    </row>
    <row r="29257" spans="1:6" x14ac:dyDescent="0.25">
      <c r="A29257" s="1" t="str">
        <f>"51111"</f>
        <v>51111</v>
      </c>
      <c r="B29257" s="1" t="str">
        <f>"19193"</f>
        <v>19193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25">
      <c r="A29258" s="1" t="str">
        <f>"52041"</f>
        <v>52041</v>
      </c>
      <c r="B29258" s="1" t="str">
        <f>"19055"</f>
        <v>19055</v>
      </c>
      <c r="C29258" s="2">
        <v>1</v>
      </c>
      <c r="D29258" s="2">
        <v>1</v>
      </c>
      <c r="E29258" s="2">
        <v>1</v>
      </c>
      <c r="F29258" s="2">
        <v>1</v>
      </c>
    </row>
    <row r="29259" spans="1:6" x14ac:dyDescent="0.25">
      <c r="A29259" s="1" t="str">
        <f>"52316"</f>
        <v>52316</v>
      </c>
      <c r="B29259" s="1" t="str">
        <f>"19107"</f>
        <v>19107</v>
      </c>
      <c r="C29259" s="2">
        <v>4.6153846153846101E-2</v>
      </c>
      <c r="D29259" s="2">
        <v>6.8965517241379296E-2</v>
      </c>
      <c r="E29259" s="2">
        <v>0</v>
      </c>
      <c r="F29259" s="2">
        <v>4.5949214026602098E-2</v>
      </c>
    </row>
    <row r="29260" spans="1:6" x14ac:dyDescent="0.25">
      <c r="A29260" s="1" t="str">
        <f>"52316"</f>
        <v>52316</v>
      </c>
      <c r="B29260" s="1" t="str">
        <f>"19095"</f>
        <v>19095</v>
      </c>
      <c r="C29260" s="2">
        <v>0.95384615384615301</v>
      </c>
      <c r="D29260" s="2">
        <v>0.93103448275862</v>
      </c>
      <c r="E29260" s="2">
        <v>1</v>
      </c>
      <c r="F29260" s="2">
        <v>0.95405078597339699</v>
      </c>
    </row>
    <row r="29261" spans="1:6" x14ac:dyDescent="0.25">
      <c r="A29261" s="1" t="str">
        <f>"52337"</f>
        <v>52337</v>
      </c>
      <c r="B29261" s="1" t="str">
        <f>"19031"</f>
        <v>19031</v>
      </c>
      <c r="C29261" s="2">
        <v>1</v>
      </c>
      <c r="D29261" s="2">
        <v>1</v>
      </c>
      <c r="E29261" s="2">
        <v>1</v>
      </c>
      <c r="F29261" s="2">
        <v>1</v>
      </c>
    </row>
    <row r="29262" spans="1:6" x14ac:dyDescent="0.25">
      <c r="A29262" s="1" t="str">
        <f>"52351"</f>
        <v>52351</v>
      </c>
      <c r="B29262" s="1" t="str">
        <f>"19011"</f>
        <v>19011</v>
      </c>
      <c r="C29262" s="2">
        <v>0.71563088512241002</v>
      </c>
      <c r="D29262" s="2">
        <v>0.2</v>
      </c>
      <c r="E29262" s="2">
        <v>0.69230769230769196</v>
      </c>
      <c r="F29262" s="2">
        <v>0.70577617328519804</v>
      </c>
    </row>
    <row r="29263" spans="1:6" x14ac:dyDescent="0.25">
      <c r="A29263" s="1" t="str">
        <f>"52351"</f>
        <v>52351</v>
      </c>
      <c r="B29263" s="1" t="str">
        <f>"19113"</f>
        <v>19113</v>
      </c>
      <c r="C29263" s="2">
        <v>0.28436911487758898</v>
      </c>
      <c r="D29263" s="2">
        <v>0.8</v>
      </c>
      <c r="E29263" s="2">
        <v>0.30769230769230699</v>
      </c>
      <c r="F29263" s="2">
        <v>0.29422382671480102</v>
      </c>
    </row>
    <row r="29264" spans="1:6" x14ac:dyDescent="0.25">
      <c r="A29264" s="1" t="str">
        <f>"52318"</f>
        <v>52318</v>
      </c>
      <c r="B29264" s="1" t="str">
        <f>"19011"</f>
        <v>19011</v>
      </c>
      <c r="C29264" s="2">
        <v>0.916864608076009</v>
      </c>
      <c r="D29264" s="2">
        <v>1</v>
      </c>
      <c r="E29264" s="2">
        <v>1</v>
      </c>
      <c r="F29264" s="2">
        <v>0.921875</v>
      </c>
    </row>
    <row r="29265" spans="1:6" x14ac:dyDescent="0.25">
      <c r="A29265" s="1" t="str">
        <f>"52318"</f>
        <v>52318</v>
      </c>
      <c r="B29265" s="1" t="str">
        <f>"19095"</f>
        <v>19095</v>
      </c>
      <c r="C29265" s="2">
        <v>8.3135391923990401E-2</v>
      </c>
      <c r="D29265" s="2">
        <v>0</v>
      </c>
      <c r="E29265" s="2">
        <v>0</v>
      </c>
      <c r="F29265" s="2">
        <v>7.8125E-2</v>
      </c>
    </row>
    <row r="29266" spans="1:6" x14ac:dyDescent="0.25">
      <c r="A29266" s="1" t="str">
        <f>"52060"</f>
        <v>52060</v>
      </c>
      <c r="B29266" s="1" t="str">
        <f>"19097"</f>
        <v>19097</v>
      </c>
      <c r="C29266" s="2">
        <v>0.98431931575195997</v>
      </c>
      <c r="D29266" s="2">
        <v>0.99763033175355398</v>
      </c>
      <c r="E29266" s="2">
        <v>1</v>
      </c>
      <c r="F29266" s="2">
        <v>0.98621115455855102</v>
      </c>
    </row>
    <row r="29267" spans="1:6" x14ac:dyDescent="0.25">
      <c r="A29267" s="1" t="str">
        <f>"52060"</f>
        <v>52060</v>
      </c>
      <c r="B29267" s="1" t="str">
        <f>"19045"</f>
        <v>19045</v>
      </c>
      <c r="C29267" s="2">
        <v>1.5680684248039901E-2</v>
      </c>
      <c r="D29267" s="2">
        <v>2.36966824644549E-3</v>
      </c>
      <c r="E29267" s="2">
        <v>0</v>
      </c>
      <c r="F29267" s="2">
        <v>1.37888454414488E-2</v>
      </c>
    </row>
    <row r="29268" spans="1:6" x14ac:dyDescent="0.25">
      <c r="A29268" s="1" t="str">
        <f>"52101"</f>
        <v>52101</v>
      </c>
      <c r="B29268" s="1" t="str">
        <f>"19005"</f>
        <v>19005</v>
      </c>
      <c r="C29268" s="2">
        <v>3.0608774515360998E-3</v>
      </c>
      <c r="D29268" s="2">
        <v>0</v>
      </c>
      <c r="E29268" s="2">
        <v>0</v>
      </c>
      <c r="F29268" s="2">
        <v>2.7849406910778699E-3</v>
      </c>
    </row>
    <row r="29269" spans="1:6" x14ac:dyDescent="0.25">
      <c r="A29269" s="1" t="str">
        <f>"52101"</f>
        <v>52101</v>
      </c>
      <c r="B29269" s="1" t="str">
        <f>"19191"</f>
        <v>19191</v>
      </c>
      <c r="C29269" s="2">
        <v>0.99693912254846295</v>
      </c>
      <c r="D29269" s="2">
        <v>1</v>
      </c>
      <c r="E29269" s="2">
        <v>1</v>
      </c>
      <c r="F29269" s="2">
        <v>0.99721505930892196</v>
      </c>
    </row>
    <row r="29270" spans="1:6" x14ac:dyDescent="0.25">
      <c r="A29270" s="1" t="str">
        <f>"52136"</f>
        <v>52136</v>
      </c>
      <c r="B29270" s="1" t="str">
        <f>"19191"</f>
        <v>19191</v>
      </c>
      <c r="C29270" s="2">
        <v>8.2688247712878193E-2</v>
      </c>
      <c r="D29270" s="2">
        <v>7.4349442379182101E-3</v>
      </c>
      <c r="E29270" s="2">
        <v>0</v>
      </c>
      <c r="F29270" s="2">
        <v>7.4575204531151601E-2</v>
      </c>
    </row>
    <row r="29271" spans="1:6" x14ac:dyDescent="0.25">
      <c r="A29271" s="1" t="str">
        <f>"52136"</f>
        <v>52136</v>
      </c>
      <c r="B29271" s="1" t="str">
        <f>"19089"</f>
        <v>19089</v>
      </c>
      <c r="C29271" s="2">
        <v>0.91731175228712103</v>
      </c>
      <c r="D29271" s="2">
        <v>0.99256505576208098</v>
      </c>
      <c r="E29271" s="2">
        <v>1</v>
      </c>
      <c r="F29271" s="2">
        <v>0.92542479546884804</v>
      </c>
    </row>
    <row r="29272" spans="1:6" x14ac:dyDescent="0.25">
      <c r="A29272" s="1" t="str">
        <f>"52151"</f>
        <v>52151</v>
      </c>
      <c r="B29272" s="1" t="str">
        <f>"19005"</f>
        <v>19005</v>
      </c>
      <c r="C29272" s="2">
        <v>1</v>
      </c>
      <c r="D29272" s="2">
        <v>1</v>
      </c>
      <c r="E29272" s="2">
        <v>1</v>
      </c>
      <c r="F29272" s="2">
        <v>1</v>
      </c>
    </row>
    <row r="29273" spans="1:6" x14ac:dyDescent="0.25">
      <c r="A29273" s="1" t="str">
        <f>"52162"</f>
        <v>52162</v>
      </c>
      <c r="B29273" s="1" t="str">
        <f>"19065"</f>
        <v>19065</v>
      </c>
      <c r="C29273" s="2">
        <v>1.0547132498351999E-2</v>
      </c>
      <c r="D29273" s="2">
        <v>7.4626865671641703E-3</v>
      </c>
      <c r="E29273" s="2">
        <v>0</v>
      </c>
      <c r="F29273" s="2">
        <v>9.7254004576659003E-3</v>
      </c>
    </row>
    <row r="29274" spans="1:6" x14ac:dyDescent="0.25">
      <c r="A29274" s="1" t="str">
        <f>"52162"</f>
        <v>52162</v>
      </c>
      <c r="B29274" s="1" t="str">
        <f>"19005"</f>
        <v>19005</v>
      </c>
      <c r="C29274" s="2">
        <v>0.78378378378378299</v>
      </c>
      <c r="D29274" s="2">
        <v>0.79850746268656703</v>
      </c>
      <c r="E29274" s="2">
        <v>0.91752577319587603</v>
      </c>
      <c r="F29274" s="2">
        <v>0.79233409610983896</v>
      </c>
    </row>
    <row r="29275" spans="1:6" x14ac:dyDescent="0.25">
      <c r="A29275" s="1" t="str">
        <f>"52162"</f>
        <v>52162</v>
      </c>
      <c r="B29275" s="1" t="str">
        <f>"19191"</f>
        <v>19191</v>
      </c>
      <c r="C29275" s="2">
        <v>6.3282794990111996E-2</v>
      </c>
      <c r="D29275" s="2">
        <v>4.4776119402985003E-2</v>
      </c>
      <c r="E29275" s="2">
        <v>0</v>
      </c>
      <c r="F29275" s="2">
        <v>5.8352402745995402E-2</v>
      </c>
    </row>
    <row r="29276" spans="1:6" x14ac:dyDescent="0.25">
      <c r="A29276" s="1" t="str">
        <f>"52162"</f>
        <v>52162</v>
      </c>
      <c r="B29276" s="1" t="str">
        <f>"19043"</f>
        <v>19043</v>
      </c>
      <c r="C29276" s="2">
        <v>0.142386288727752</v>
      </c>
      <c r="D29276" s="2">
        <v>0.14925373134328301</v>
      </c>
      <c r="E29276" s="2">
        <v>8.2474226804123696E-2</v>
      </c>
      <c r="F29276" s="2">
        <v>0.13958810068649799</v>
      </c>
    </row>
    <row r="29277" spans="1:6" x14ac:dyDescent="0.25">
      <c r="A29277" s="1" t="str">
        <f>"52066"</f>
        <v>52066</v>
      </c>
      <c r="B29277" s="1" t="str">
        <f>"19043"</f>
        <v>19043</v>
      </c>
      <c r="C29277" s="2">
        <v>1</v>
      </c>
      <c r="D29277" s="2">
        <v>1</v>
      </c>
      <c r="E29277" s="2">
        <v>1</v>
      </c>
      <c r="F29277" s="2">
        <v>1</v>
      </c>
    </row>
    <row r="29278" spans="1:6" x14ac:dyDescent="0.25">
      <c r="A29278" s="1" t="str">
        <f>"52071"</f>
        <v>52071</v>
      </c>
      <c r="B29278" s="1" t="str">
        <f>"19097"</f>
        <v>19097</v>
      </c>
      <c r="C29278" s="2">
        <v>1</v>
      </c>
      <c r="D29278" s="2">
        <v>1</v>
      </c>
      <c r="E29278" s="2">
        <v>1</v>
      </c>
      <c r="F29278" s="2">
        <v>1</v>
      </c>
    </row>
    <row r="29279" spans="1:6" x14ac:dyDescent="0.25">
      <c r="A29279" s="1" t="str">
        <f>"52134"</f>
        <v>52134</v>
      </c>
      <c r="B29279" s="1" t="str">
        <f>"19089"</f>
        <v>19089</v>
      </c>
      <c r="C29279" s="2">
        <v>1</v>
      </c>
      <c r="D29279" s="2">
        <v>1</v>
      </c>
      <c r="E29279" s="2">
        <v>1</v>
      </c>
      <c r="F29279" s="2">
        <v>1</v>
      </c>
    </row>
    <row r="29280" spans="1:6" x14ac:dyDescent="0.25">
      <c r="A29280" s="1" t="str">
        <f>"52404"</f>
        <v>52404</v>
      </c>
      <c r="B29280" s="1" t="str">
        <f>"19011"</f>
        <v>19011</v>
      </c>
      <c r="C29280" s="2">
        <v>9.8149874858909504E-5</v>
      </c>
      <c r="D29280" s="2">
        <v>0</v>
      </c>
      <c r="E29280" s="2">
        <v>0</v>
      </c>
      <c r="F29280" s="2">
        <v>8.2922177536382097E-5</v>
      </c>
    </row>
    <row r="29281" spans="1:6" x14ac:dyDescent="0.25">
      <c r="A29281" s="1" t="str">
        <f>"52404"</f>
        <v>52404</v>
      </c>
      <c r="B29281" s="1" t="str">
        <f>"19113"</f>
        <v>19113</v>
      </c>
      <c r="C29281" s="2">
        <v>0.99779162781567399</v>
      </c>
      <c r="D29281" s="2">
        <v>0.99692465402357699</v>
      </c>
      <c r="E29281" s="2">
        <v>0.99888330541596804</v>
      </c>
      <c r="F29281" s="2">
        <v>0.99780256229528497</v>
      </c>
    </row>
    <row r="29282" spans="1:6" x14ac:dyDescent="0.25">
      <c r="A29282" s="1" t="str">
        <f>"52404"</f>
        <v>52404</v>
      </c>
      <c r="B29282" s="1" t="str">
        <f>"19103"</f>
        <v>19103</v>
      </c>
      <c r="C29282" s="2">
        <v>2.1102223094665502E-3</v>
      </c>
      <c r="D29282" s="2">
        <v>3.0753459764223398E-3</v>
      </c>
      <c r="E29282" s="2">
        <v>1.1166945840312601E-3</v>
      </c>
      <c r="F29282" s="2">
        <v>2.1145155271777398E-3</v>
      </c>
    </row>
    <row r="29283" spans="1:6" x14ac:dyDescent="0.25">
      <c r="A29283" s="1" t="str">
        <f>"52530"</f>
        <v>52530</v>
      </c>
      <c r="B29283" s="1" t="str">
        <f>"19179"</f>
        <v>19179</v>
      </c>
      <c r="C29283" s="2">
        <v>1</v>
      </c>
      <c r="D29283" s="2">
        <v>1</v>
      </c>
      <c r="E29283" s="2">
        <v>1</v>
      </c>
      <c r="F29283" s="2">
        <v>1</v>
      </c>
    </row>
    <row r="29284" spans="1:6" x14ac:dyDescent="0.25">
      <c r="A29284" s="1" t="str">
        <f>"52534"</f>
        <v>52534</v>
      </c>
      <c r="B29284" s="1" t="str">
        <f>"19123"</f>
        <v>19123</v>
      </c>
      <c r="C29284" s="2">
        <v>1</v>
      </c>
      <c r="D29284" s="2">
        <v>1</v>
      </c>
      <c r="E29284" s="2">
        <v>1</v>
      </c>
      <c r="F29284" s="2">
        <v>1</v>
      </c>
    </row>
    <row r="29285" spans="1:6" x14ac:dyDescent="0.25">
      <c r="A29285" s="1" t="str">
        <f>"52410"</f>
        <v>52410</v>
      </c>
      <c r="B29285" s="1" t="str">
        <f>"19113"</f>
        <v>19113</v>
      </c>
      <c r="C29285" s="2">
        <v>1</v>
      </c>
      <c r="D29285" s="2">
        <v>1</v>
      </c>
      <c r="E29285" s="2">
        <v>1</v>
      </c>
      <c r="F29285" s="2">
        <v>1</v>
      </c>
    </row>
    <row r="29286" spans="1:6" x14ac:dyDescent="0.25">
      <c r="A29286" s="1" t="str">
        <f>"52601"</f>
        <v>52601</v>
      </c>
      <c r="B29286" s="1" t="str">
        <f>"19057"</f>
        <v>19057</v>
      </c>
      <c r="C29286" s="2">
        <v>1</v>
      </c>
      <c r="D29286" s="2">
        <v>1</v>
      </c>
      <c r="E29286" s="2">
        <v>1</v>
      </c>
      <c r="F29286" s="2">
        <v>1</v>
      </c>
    </row>
    <row r="29287" spans="1:6" x14ac:dyDescent="0.25">
      <c r="A29287" s="1" t="str">
        <f>"52551"</f>
        <v>52551</v>
      </c>
      <c r="B29287" s="1" t="str">
        <f>"19177"</f>
        <v>19177</v>
      </c>
      <c r="C29287" s="2">
        <v>0.97959183673469297</v>
      </c>
      <c r="D29287" s="2">
        <v>1</v>
      </c>
      <c r="E29287" s="2">
        <v>1</v>
      </c>
      <c r="F29287" s="2">
        <v>0.98039215686274495</v>
      </c>
    </row>
    <row r="29288" spans="1:6" x14ac:dyDescent="0.25">
      <c r="A29288" s="1" t="str">
        <f>"52551"</f>
        <v>52551</v>
      </c>
      <c r="B29288" s="1" t="str">
        <f>"19051"</f>
        <v>19051</v>
      </c>
      <c r="C29288" s="2">
        <v>2.04081632653061E-2</v>
      </c>
      <c r="D29288" s="2">
        <v>0</v>
      </c>
      <c r="E29288" s="2">
        <v>0</v>
      </c>
      <c r="F29288" s="2">
        <v>1.9607843137254902E-2</v>
      </c>
    </row>
    <row r="29289" spans="1:6" x14ac:dyDescent="0.25">
      <c r="A29289" s="1" t="str">
        <f>"52556"</f>
        <v>52556</v>
      </c>
      <c r="B29289" s="1" t="str">
        <f>"19101"</f>
        <v>19101</v>
      </c>
      <c r="C29289" s="2">
        <v>1</v>
      </c>
      <c r="D29289" s="2">
        <v>1</v>
      </c>
      <c r="E29289" s="2">
        <v>1</v>
      </c>
      <c r="F29289" s="2">
        <v>1</v>
      </c>
    </row>
    <row r="29290" spans="1:6" x14ac:dyDescent="0.25">
      <c r="A29290" s="1" t="str">
        <f>"52567"</f>
        <v>52567</v>
      </c>
      <c r="B29290" s="1" t="str">
        <f>"19101"</f>
        <v>19101</v>
      </c>
      <c r="C29290" s="2">
        <v>0.94019933554817203</v>
      </c>
      <c r="D29290" s="2">
        <v>1</v>
      </c>
      <c r="E29290" s="2">
        <v>1</v>
      </c>
      <c r="F29290" s="2">
        <v>0.94339622641509402</v>
      </c>
    </row>
    <row r="29291" spans="1:6" x14ac:dyDescent="0.25">
      <c r="A29291" s="1" t="str">
        <f>"52567"</f>
        <v>52567</v>
      </c>
      <c r="B29291" s="1" t="str">
        <f>"19177"</f>
        <v>19177</v>
      </c>
      <c r="C29291" s="2">
        <v>5.9800664451827197E-2</v>
      </c>
      <c r="D29291" s="2">
        <v>0</v>
      </c>
      <c r="E29291" s="2">
        <v>0</v>
      </c>
      <c r="F29291" s="2">
        <v>5.6603773584905599E-2</v>
      </c>
    </row>
    <row r="29292" spans="1:6" x14ac:dyDescent="0.25">
      <c r="A29292" s="1" t="str">
        <f>"52580"</f>
        <v>52580</v>
      </c>
      <c r="B29292" s="1" t="str">
        <f>"19101"</f>
        <v>19101</v>
      </c>
      <c r="C29292" s="2">
        <v>0.972350230414746</v>
      </c>
      <c r="D29292" s="2">
        <v>1</v>
      </c>
      <c r="E29292" s="2">
        <v>1</v>
      </c>
      <c r="F29292" s="2">
        <v>0.97379912663755397</v>
      </c>
    </row>
    <row r="29293" spans="1:6" x14ac:dyDescent="0.25">
      <c r="A29293" s="1" t="str">
        <f>"52580"</f>
        <v>52580</v>
      </c>
      <c r="B29293" s="1" t="str">
        <f>"19107"</f>
        <v>19107</v>
      </c>
      <c r="C29293" s="2">
        <v>2.7649769585253399E-2</v>
      </c>
      <c r="D29293" s="2">
        <v>0</v>
      </c>
      <c r="E29293" s="2">
        <v>0</v>
      </c>
      <c r="F29293" s="2">
        <v>2.62008733624454E-2</v>
      </c>
    </row>
    <row r="29294" spans="1:6" x14ac:dyDescent="0.25">
      <c r="A29294" s="1" t="str">
        <f>"52548"</f>
        <v>52548</v>
      </c>
      <c r="B29294" s="1" t="str">
        <f>"19179"</f>
        <v>19179</v>
      </c>
      <c r="C29294" s="2">
        <v>1</v>
      </c>
      <c r="D29294" s="2">
        <v>0</v>
      </c>
      <c r="E29294" s="2">
        <v>1</v>
      </c>
      <c r="F29294" s="2">
        <v>1</v>
      </c>
    </row>
    <row r="29295" spans="1:6" x14ac:dyDescent="0.25">
      <c r="A29295" s="1" t="str">
        <f>"52175"</f>
        <v>52175</v>
      </c>
      <c r="B29295" s="1" t="str">
        <f>"19065"</f>
        <v>19065</v>
      </c>
      <c r="C29295" s="2">
        <v>1</v>
      </c>
      <c r="D29295" s="2">
        <v>1</v>
      </c>
      <c r="E29295" s="2">
        <v>1</v>
      </c>
      <c r="F29295" s="2">
        <v>1</v>
      </c>
    </row>
    <row r="29296" spans="1:6" x14ac:dyDescent="0.25">
      <c r="A29296" s="1" t="str">
        <f>"52201"</f>
        <v>52201</v>
      </c>
      <c r="B29296" s="1" t="str">
        <f>"19115"</f>
        <v>19115</v>
      </c>
      <c r="C29296" s="2">
        <v>7.5329566854990503E-3</v>
      </c>
      <c r="D29296" s="2">
        <v>0</v>
      </c>
      <c r="E29296" s="2">
        <v>0</v>
      </c>
      <c r="F29296" s="2">
        <v>7.0671378091872704E-3</v>
      </c>
    </row>
    <row r="29297" spans="1:6" x14ac:dyDescent="0.25">
      <c r="A29297" s="1" t="str">
        <f>"52201"</f>
        <v>52201</v>
      </c>
      <c r="B29297" s="1" t="str">
        <f>"19183"</f>
        <v>19183</v>
      </c>
      <c r="C29297" s="2">
        <v>0.99246704331449997</v>
      </c>
      <c r="D29297" s="2">
        <v>1</v>
      </c>
      <c r="E29297" s="2">
        <v>1</v>
      </c>
      <c r="F29297" s="2">
        <v>0.992932862190812</v>
      </c>
    </row>
    <row r="29298" spans="1:6" x14ac:dyDescent="0.25">
      <c r="A29298" s="1" t="str">
        <f>"52202"</f>
        <v>52202</v>
      </c>
      <c r="B29298" s="1" t="str">
        <f>"19113"</f>
        <v>19113</v>
      </c>
      <c r="C29298" s="2">
        <v>1</v>
      </c>
      <c r="D29298" s="2">
        <v>1</v>
      </c>
      <c r="E29298" s="2">
        <v>1</v>
      </c>
      <c r="F29298" s="2">
        <v>1</v>
      </c>
    </row>
    <row r="29299" spans="1:6" x14ac:dyDescent="0.25">
      <c r="A29299" s="1" t="str">
        <f>"52203"</f>
        <v>52203</v>
      </c>
      <c r="B29299" s="1" t="str">
        <f>"19103"</f>
        <v>19103</v>
      </c>
      <c r="C29299" s="2">
        <v>7.1654373024235996E-2</v>
      </c>
      <c r="D29299" s="2">
        <v>2.27272727272727E-2</v>
      </c>
      <c r="E29299" s="2">
        <v>0</v>
      </c>
      <c r="F29299" s="2">
        <v>6.5666041275797296E-2</v>
      </c>
    </row>
    <row r="29300" spans="1:6" x14ac:dyDescent="0.25">
      <c r="A29300" s="1" t="str">
        <f>"52203"</f>
        <v>52203</v>
      </c>
      <c r="B29300" s="1" t="str">
        <f>"19095"</f>
        <v>19095</v>
      </c>
      <c r="C29300" s="2">
        <v>0.92834562697576295</v>
      </c>
      <c r="D29300" s="2">
        <v>0.97727272727272696</v>
      </c>
      <c r="E29300" s="2">
        <v>1</v>
      </c>
      <c r="F29300" s="2">
        <v>0.934333958724202</v>
      </c>
    </row>
    <row r="29301" spans="1:6" x14ac:dyDescent="0.25">
      <c r="A29301" s="1" t="str">
        <f>"52216"</f>
        <v>52216</v>
      </c>
      <c r="B29301" s="1" t="str">
        <f>"19031"</f>
        <v>19031</v>
      </c>
      <c r="C29301" s="2">
        <v>0.96793002915451798</v>
      </c>
      <c r="D29301" s="2">
        <v>1</v>
      </c>
      <c r="E29301" s="2">
        <v>1</v>
      </c>
      <c r="F29301" s="2">
        <v>0.97023004059539897</v>
      </c>
    </row>
    <row r="29302" spans="1:6" x14ac:dyDescent="0.25">
      <c r="A29302" s="1" t="str">
        <f>"52216"</f>
        <v>52216</v>
      </c>
      <c r="B29302" s="1" t="str">
        <f>"19105"</f>
        <v>19105</v>
      </c>
      <c r="C29302" s="2">
        <v>3.2069970845481001E-2</v>
      </c>
      <c r="D29302" s="2">
        <v>0</v>
      </c>
      <c r="E29302" s="2">
        <v>0</v>
      </c>
      <c r="F29302" s="2">
        <v>2.9769959404600799E-2</v>
      </c>
    </row>
    <row r="29303" spans="1:6" x14ac:dyDescent="0.25">
      <c r="A29303" s="1" t="str">
        <f>"52233"</f>
        <v>52233</v>
      </c>
      <c r="B29303" s="1" t="str">
        <f>"19113"</f>
        <v>19113</v>
      </c>
      <c r="C29303" s="2">
        <v>1</v>
      </c>
      <c r="D29303" s="2">
        <v>1</v>
      </c>
      <c r="E29303" s="2">
        <v>1</v>
      </c>
      <c r="F29303" s="2">
        <v>1</v>
      </c>
    </row>
    <row r="29304" spans="1:6" x14ac:dyDescent="0.25">
      <c r="A29304" s="1" t="str">
        <f>"52221"</f>
        <v>52221</v>
      </c>
      <c r="B29304" s="1" t="str">
        <f>"19095"</f>
        <v>19095</v>
      </c>
      <c r="C29304" s="2">
        <v>9.375E-2</v>
      </c>
      <c r="D29304" s="2">
        <v>0</v>
      </c>
      <c r="E29304" s="2">
        <v>0</v>
      </c>
      <c r="F29304" s="2">
        <v>9.18367346938775E-2</v>
      </c>
    </row>
    <row r="29305" spans="1:6" x14ac:dyDescent="0.25">
      <c r="A29305" s="1" t="str">
        <f>"52221"</f>
        <v>52221</v>
      </c>
      <c r="B29305" s="1" t="str">
        <f>"19157"</f>
        <v>19157</v>
      </c>
      <c r="C29305" s="2">
        <v>0.90625</v>
      </c>
      <c r="D29305" s="2">
        <v>1</v>
      </c>
      <c r="E29305" s="2">
        <v>0</v>
      </c>
      <c r="F29305" s="2">
        <v>0.90816326530612201</v>
      </c>
    </row>
    <row r="29306" spans="1:6" x14ac:dyDescent="0.25">
      <c r="A29306" s="1" t="str">
        <f>"52244"</f>
        <v>52244</v>
      </c>
      <c r="B29306" s="1" t="str">
        <f>"19103"</f>
        <v>19103</v>
      </c>
      <c r="C29306" s="2">
        <v>1</v>
      </c>
      <c r="D29306" s="2">
        <v>1</v>
      </c>
      <c r="E29306" s="2">
        <v>1</v>
      </c>
      <c r="F29306" s="2">
        <v>1</v>
      </c>
    </row>
    <row r="29307" spans="1:6" x14ac:dyDescent="0.25">
      <c r="A29307" s="1" t="str">
        <f>"52625"</f>
        <v>52625</v>
      </c>
      <c r="B29307" s="1" t="str">
        <f>"19111"</f>
        <v>19111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25">
      <c r="A29308" s="1" t="str">
        <f>"52626"</f>
        <v>52626</v>
      </c>
      <c r="B29308" s="1" t="str">
        <f>"19111"</f>
        <v>19111</v>
      </c>
      <c r="C29308" s="2">
        <v>0.27515723270440201</v>
      </c>
      <c r="D29308" s="2">
        <v>0</v>
      </c>
      <c r="E29308" s="2">
        <v>0</v>
      </c>
      <c r="F29308" s="2">
        <v>0.26676829268292601</v>
      </c>
    </row>
    <row r="29309" spans="1:6" x14ac:dyDescent="0.25">
      <c r="A29309" s="1" t="str">
        <f>"52626"</f>
        <v>52626</v>
      </c>
      <c r="B29309" s="1" t="str">
        <f>"19177"</f>
        <v>19177</v>
      </c>
      <c r="C29309" s="2">
        <v>0.72484276729559705</v>
      </c>
      <c r="D29309" s="2">
        <v>1</v>
      </c>
      <c r="E29309" s="2">
        <v>1</v>
      </c>
      <c r="F29309" s="2">
        <v>0.73323170731707299</v>
      </c>
    </row>
    <row r="29310" spans="1:6" x14ac:dyDescent="0.25">
      <c r="A29310" s="1" t="str">
        <f>"52650"</f>
        <v>52650</v>
      </c>
      <c r="B29310" s="1" t="str">
        <f>"19057"</f>
        <v>19057</v>
      </c>
      <c r="C29310" s="2">
        <v>1</v>
      </c>
      <c r="D29310" s="2">
        <v>1</v>
      </c>
      <c r="E29310" s="2">
        <v>0</v>
      </c>
      <c r="F29310" s="2">
        <v>1</v>
      </c>
    </row>
    <row r="29311" spans="1:6" x14ac:dyDescent="0.25">
      <c r="A29311" s="1" t="str">
        <f>"52619"</f>
        <v>52619</v>
      </c>
      <c r="B29311" s="1" t="str">
        <f>"19111"</f>
        <v>19111</v>
      </c>
      <c r="C29311" s="2">
        <v>1</v>
      </c>
      <c r="D29311" s="2">
        <v>1</v>
      </c>
      <c r="E29311" s="2">
        <v>1</v>
      </c>
      <c r="F29311" s="2">
        <v>1</v>
      </c>
    </row>
    <row r="29312" spans="1:6" x14ac:dyDescent="0.25">
      <c r="A29312" s="1" t="str">
        <f>"53011"</f>
        <v>53011</v>
      </c>
      <c r="B29312" s="1" t="str">
        <f>"55039"</f>
        <v>55039</v>
      </c>
      <c r="C29312" s="2">
        <v>7.5471698113207503E-2</v>
      </c>
      <c r="D29312" s="2">
        <v>0</v>
      </c>
      <c r="E29312" s="2">
        <v>0</v>
      </c>
      <c r="F29312" s="2">
        <v>7.2661217075386003E-2</v>
      </c>
    </row>
    <row r="29313" spans="1:6" x14ac:dyDescent="0.25">
      <c r="A29313" s="1" t="str">
        <f>"53011"</f>
        <v>53011</v>
      </c>
      <c r="B29313" s="1" t="str">
        <f>"55117"</f>
        <v>55117</v>
      </c>
      <c r="C29313" s="2">
        <v>0.92452830188679203</v>
      </c>
      <c r="D29313" s="2">
        <v>1</v>
      </c>
      <c r="E29313" s="2">
        <v>1</v>
      </c>
      <c r="F29313" s="2">
        <v>0.92733878292461303</v>
      </c>
    </row>
    <row r="29314" spans="1:6" x14ac:dyDescent="0.25">
      <c r="A29314" s="1" t="str">
        <f>"53016"</f>
        <v>53016</v>
      </c>
      <c r="B29314" s="1" t="str">
        <f>"55027"</f>
        <v>55027</v>
      </c>
      <c r="C29314" s="2">
        <v>1</v>
      </c>
      <c r="D29314" s="2">
        <v>0</v>
      </c>
      <c r="E29314" s="2">
        <v>1</v>
      </c>
      <c r="F29314" s="2">
        <v>1</v>
      </c>
    </row>
    <row r="29315" spans="1:6" x14ac:dyDescent="0.25">
      <c r="A29315" s="1" t="str">
        <f>"52727"</f>
        <v>52727</v>
      </c>
      <c r="B29315" s="1" t="str">
        <f>"19045"</f>
        <v>19045</v>
      </c>
      <c r="C29315" s="2">
        <v>1</v>
      </c>
      <c r="D29315" s="2">
        <v>0</v>
      </c>
      <c r="E29315" s="2">
        <v>1</v>
      </c>
      <c r="F29315" s="2">
        <v>1</v>
      </c>
    </row>
    <row r="29316" spans="1:6" x14ac:dyDescent="0.25">
      <c r="A29316" s="1" t="str">
        <f>"52701"</f>
        <v>52701</v>
      </c>
      <c r="B29316" s="1" t="str">
        <f>"19045"</f>
        <v>19045</v>
      </c>
      <c r="C29316" s="2">
        <v>1</v>
      </c>
      <c r="D29316" s="2">
        <v>0</v>
      </c>
      <c r="E29316" s="2">
        <v>1</v>
      </c>
      <c r="F29316" s="2">
        <v>1</v>
      </c>
    </row>
    <row r="29317" spans="1:6" x14ac:dyDescent="0.25">
      <c r="A29317" s="1" t="str">
        <f>"53056"</f>
        <v>53056</v>
      </c>
      <c r="B29317" s="1" t="str">
        <f>"55133"</f>
        <v>55133</v>
      </c>
      <c r="C29317" s="2">
        <v>1</v>
      </c>
      <c r="D29317" s="2">
        <v>0</v>
      </c>
      <c r="E29317" s="2">
        <v>1</v>
      </c>
      <c r="F29317" s="2">
        <v>1</v>
      </c>
    </row>
    <row r="29318" spans="1:6" x14ac:dyDescent="0.25">
      <c r="A29318" s="1" t="str">
        <f>"53058"</f>
        <v>53058</v>
      </c>
      <c r="B29318" s="1" t="str">
        <f>"55133"</f>
        <v>55133</v>
      </c>
      <c r="C29318" s="2">
        <v>1</v>
      </c>
      <c r="D29318" s="2">
        <v>1</v>
      </c>
      <c r="E29318" s="2">
        <v>1</v>
      </c>
      <c r="F29318" s="2">
        <v>1</v>
      </c>
    </row>
    <row r="29319" spans="1:6" x14ac:dyDescent="0.25">
      <c r="A29319" s="1" t="str">
        <f>"53070"</f>
        <v>53070</v>
      </c>
      <c r="B29319" s="1" t="str">
        <f>"55117"</f>
        <v>55117</v>
      </c>
      <c r="C29319" s="2">
        <v>1</v>
      </c>
      <c r="D29319" s="2">
        <v>1</v>
      </c>
      <c r="E29319" s="2">
        <v>1</v>
      </c>
      <c r="F29319" s="2">
        <v>1</v>
      </c>
    </row>
    <row r="29320" spans="1:6" x14ac:dyDescent="0.25">
      <c r="A29320" s="1" t="str">
        <f>"53032"</f>
        <v>53032</v>
      </c>
      <c r="B29320" s="1" t="str">
        <f>"55027"</f>
        <v>55027</v>
      </c>
      <c r="C29320" s="2">
        <v>1</v>
      </c>
      <c r="D29320" s="2">
        <v>1</v>
      </c>
      <c r="E29320" s="2">
        <v>1</v>
      </c>
      <c r="F29320" s="2">
        <v>1</v>
      </c>
    </row>
    <row r="29321" spans="1:6" x14ac:dyDescent="0.25">
      <c r="A29321" s="1" t="str">
        <f>"53036"</f>
        <v>53036</v>
      </c>
      <c r="B29321" s="1" t="str">
        <f>"55133"</f>
        <v>55133</v>
      </c>
      <c r="C29321" s="2">
        <v>1.36005726556907E-2</v>
      </c>
      <c r="D29321" s="2">
        <v>0</v>
      </c>
      <c r="E29321" s="2">
        <v>0</v>
      </c>
      <c r="F29321" s="2">
        <v>1.24590163934426E-2</v>
      </c>
    </row>
    <row r="29322" spans="1:6" x14ac:dyDescent="0.25">
      <c r="A29322" s="1" t="str">
        <f>"53036"</f>
        <v>53036</v>
      </c>
      <c r="B29322" s="1" t="str">
        <f>"55055"</f>
        <v>55055</v>
      </c>
      <c r="C29322" s="2">
        <v>0.84251968503937003</v>
      </c>
      <c r="D29322" s="2">
        <v>0.95294117647058796</v>
      </c>
      <c r="E29322" s="2">
        <v>0.95348837209302295</v>
      </c>
      <c r="F29322" s="2">
        <v>0.85180327868852401</v>
      </c>
    </row>
    <row r="29323" spans="1:6" x14ac:dyDescent="0.25">
      <c r="A29323" s="1" t="str">
        <f>"53036"</f>
        <v>53036</v>
      </c>
      <c r="B29323" s="1" t="str">
        <f>"55027"</f>
        <v>55027</v>
      </c>
      <c r="C29323" s="2">
        <v>0.143879742304939</v>
      </c>
      <c r="D29323" s="2">
        <v>4.7058823529411702E-2</v>
      </c>
      <c r="E29323" s="2">
        <v>4.6511627906976702E-2</v>
      </c>
      <c r="F29323" s="2">
        <v>0.135737704918032</v>
      </c>
    </row>
    <row r="29324" spans="1:6" x14ac:dyDescent="0.25">
      <c r="A29324" s="1" t="str">
        <f>"53046"</f>
        <v>53046</v>
      </c>
      <c r="B29324" s="1" t="str">
        <f>"55133"</f>
        <v>55133</v>
      </c>
      <c r="C29324" s="2">
        <v>1</v>
      </c>
      <c r="D29324" s="2">
        <v>1</v>
      </c>
      <c r="E29324" s="2">
        <v>1</v>
      </c>
      <c r="F29324" s="2">
        <v>1</v>
      </c>
    </row>
    <row r="29325" spans="1:6" x14ac:dyDescent="0.25">
      <c r="A29325" s="1" t="str">
        <f>"53048"</f>
        <v>53048</v>
      </c>
      <c r="B29325" s="1" t="str">
        <f>"55039"</f>
        <v>55039</v>
      </c>
      <c r="C29325" s="2">
        <v>2.4937655860349101E-3</v>
      </c>
      <c r="D29325" s="2">
        <v>0</v>
      </c>
      <c r="E29325" s="2">
        <v>0</v>
      </c>
      <c r="F29325" s="2">
        <v>2.2560631697687498E-3</v>
      </c>
    </row>
    <row r="29326" spans="1:6" x14ac:dyDescent="0.25">
      <c r="A29326" s="1" t="str">
        <f>"53048"</f>
        <v>53048</v>
      </c>
      <c r="B29326" s="1" t="str">
        <f>"55027"</f>
        <v>55027</v>
      </c>
      <c r="C29326" s="2">
        <v>0.99750623441396502</v>
      </c>
      <c r="D29326" s="2">
        <v>1</v>
      </c>
      <c r="E29326" s="2">
        <v>1</v>
      </c>
      <c r="F29326" s="2">
        <v>0.99774393683023099</v>
      </c>
    </row>
    <row r="29327" spans="1:6" x14ac:dyDescent="0.25">
      <c r="A29327" s="1" t="str">
        <f>"53026"</f>
        <v>53026</v>
      </c>
      <c r="B29327" s="1" t="str">
        <f>"55117"</f>
        <v>55117</v>
      </c>
      <c r="C29327" s="2">
        <v>1</v>
      </c>
      <c r="D29327" s="2">
        <v>0</v>
      </c>
      <c r="E29327" s="2">
        <v>1</v>
      </c>
      <c r="F29327" s="2">
        <v>1</v>
      </c>
    </row>
    <row r="29328" spans="1:6" x14ac:dyDescent="0.25">
      <c r="A29328" s="1" t="str">
        <f>"53031"</f>
        <v>53031</v>
      </c>
      <c r="B29328" s="1" t="str">
        <f>"55117"</f>
        <v>55117</v>
      </c>
      <c r="C29328" s="2">
        <v>0</v>
      </c>
      <c r="D29328" s="2">
        <v>0</v>
      </c>
      <c r="E29328" s="2">
        <v>1</v>
      </c>
      <c r="F29328" s="2">
        <v>1</v>
      </c>
    </row>
    <row r="29329" spans="1:6" x14ac:dyDescent="0.25">
      <c r="A29329" s="1" t="str">
        <f>"53075"</f>
        <v>53075</v>
      </c>
      <c r="B29329" s="1" t="str">
        <f>"55089"</f>
        <v>55089</v>
      </c>
      <c r="C29329" s="2">
        <v>4.5331529093369398E-2</v>
      </c>
      <c r="D29329" s="2">
        <v>5.8823529411764698E-2</v>
      </c>
      <c r="E29329" s="2">
        <v>0.116279069767441</v>
      </c>
      <c r="F29329" s="2">
        <v>4.7709923664122099E-2</v>
      </c>
    </row>
    <row r="29330" spans="1:6" x14ac:dyDescent="0.25">
      <c r="A29330" s="1" t="str">
        <f>"53075"</f>
        <v>53075</v>
      </c>
      <c r="B29330" s="1" t="str">
        <f>"55117"</f>
        <v>55117</v>
      </c>
      <c r="C29330" s="2">
        <v>0.94925575101488402</v>
      </c>
      <c r="D29330" s="2">
        <v>0.92156862745098</v>
      </c>
      <c r="E29330" s="2">
        <v>0.88372093023255804</v>
      </c>
      <c r="F29330" s="2">
        <v>0.94656488549618301</v>
      </c>
    </row>
    <row r="29331" spans="1:6" x14ac:dyDescent="0.25">
      <c r="A29331" s="1" t="str">
        <f>"53075"</f>
        <v>53075</v>
      </c>
      <c r="B29331" s="1" t="str">
        <f>"55131"</f>
        <v>55131</v>
      </c>
      <c r="C29331" s="2">
        <v>5.4127198917456E-3</v>
      </c>
      <c r="D29331" s="2">
        <v>1.9607843137254902E-2</v>
      </c>
      <c r="E29331" s="2">
        <v>0</v>
      </c>
      <c r="F29331" s="2">
        <v>5.7251908396946504E-3</v>
      </c>
    </row>
    <row r="29332" spans="1:6" x14ac:dyDescent="0.25">
      <c r="A29332" s="1" t="str">
        <f>"53079"</f>
        <v>53079</v>
      </c>
      <c r="B29332" s="1" t="str">
        <f>"55117"</f>
        <v>55117</v>
      </c>
      <c r="C29332" s="2">
        <v>2.2922636103151799E-2</v>
      </c>
      <c r="D29332" s="2">
        <v>0</v>
      </c>
      <c r="E29332" s="2">
        <v>0</v>
      </c>
      <c r="F29332" s="2">
        <v>2.1917808219177999E-2</v>
      </c>
    </row>
    <row r="29333" spans="1:6" x14ac:dyDescent="0.25">
      <c r="A29333" s="1" t="str">
        <f>"53079"</f>
        <v>53079</v>
      </c>
      <c r="B29333" s="1" t="str">
        <f>"55039"</f>
        <v>55039</v>
      </c>
      <c r="C29333" s="2">
        <v>0.97134670487106001</v>
      </c>
      <c r="D29333" s="2">
        <v>1</v>
      </c>
      <c r="E29333" s="2">
        <v>1</v>
      </c>
      <c r="F29333" s="2">
        <v>0.97260273972602695</v>
      </c>
    </row>
    <row r="29334" spans="1:6" x14ac:dyDescent="0.25">
      <c r="A29334" s="1" t="str">
        <f>"53079"</f>
        <v>53079</v>
      </c>
      <c r="B29334" s="1" t="str">
        <f>"55015"</f>
        <v>55015</v>
      </c>
      <c r="C29334" s="2">
        <v>5.7306590257879602E-3</v>
      </c>
      <c r="D29334" s="2">
        <v>0</v>
      </c>
      <c r="E29334" s="2">
        <v>0</v>
      </c>
      <c r="F29334" s="2">
        <v>5.4794520547945197E-3</v>
      </c>
    </row>
    <row r="29335" spans="1:6" x14ac:dyDescent="0.25">
      <c r="A29335" s="1" t="str">
        <f>"52757"</f>
        <v>52757</v>
      </c>
      <c r="B29335" s="1" t="str">
        <f>"19045"</f>
        <v>19045</v>
      </c>
      <c r="C29335" s="2">
        <v>1</v>
      </c>
      <c r="D29335" s="2">
        <v>0</v>
      </c>
      <c r="E29335" s="2">
        <v>1</v>
      </c>
      <c r="F29335" s="2">
        <v>1</v>
      </c>
    </row>
    <row r="29336" spans="1:6" x14ac:dyDescent="0.25">
      <c r="A29336" s="1" t="str">
        <f>"52766"</f>
        <v>52766</v>
      </c>
      <c r="B29336" s="1" t="str">
        <f>"19139"</f>
        <v>19139</v>
      </c>
      <c r="C29336" s="2">
        <v>0.97927461139896299</v>
      </c>
      <c r="D29336" s="2">
        <v>1</v>
      </c>
      <c r="E29336" s="2">
        <v>1</v>
      </c>
      <c r="F29336" s="2">
        <v>0.97959183673469297</v>
      </c>
    </row>
    <row r="29337" spans="1:6" x14ac:dyDescent="0.25">
      <c r="A29337" s="1" t="str">
        <f>"52766"</f>
        <v>52766</v>
      </c>
      <c r="B29337" s="1" t="str">
        <f>"19103"</f>
        <v>19103</v>
      </c>
      <c r="C29337" s="2">
        <v>2.0725388601036201E-2</v>
      </c>
      <c r="D29337" s="2">
        <v>0</v>
      </c>
      <c r="E29337" s="2">
        <v>0</v>
      </c>
      <c r="F29337" s="2">
        <v>2.04081632653061E-2</v>
      </c>
    </row>
    <row r="29338" spans="1:6" x14ac:dyDescent="0.25">
      <c r="A29338" s="1" t="str">
        <f>"53001"</f>
        <v>53001</v>
      </c>
      <c r="B29338" s="1" t="str">
        <f>"55117"</f>
        <v>55117</v>
      </c>
      <c r="C29338" s="2">
        <v>1</v>
      </c>
      <c r="D29338" s="2">
        <v>1</v>
      </c>
      <c r="E29338" s="2">
        <v>1</v>
      </c>
      <c r="F29338" s="2">
        <v>1</v>
      </c>
    </row>
    <row r="29339" spans="1:6" x14ac:dyDescent="0.25">
      <c r="A29339" s="1" t="str">
        <f>"53004"</f>
        <v>53004</v>
      </c>
      <c r="B29339" s="1" t="str">
        <f>"55117"</f>
        <v>55117</v>
      </c>
      <c r="C29339" s="2">
        <v>3.3134526176275599E-3</v>
      </c>
      <c r="D29339" s="2">
        <v>1.09890109890109E-2</v>
      </c>
      <c r="E29339" s="2">
        <v>0</v>
      </c>
      <c r="F29339" s="2">
        <v>3.6832412523020198E-3</v>
      </c>
    </row>
    <row r="29340" spans="1:6" x14ac:dyDescent="0.25">
      <c r="A29340" s="1" t="str">
        <f>"53004"</f>
        <v>53004</v>
      </c>
      <c r="B29340" s="1" t="str">
        <f>"55089"</f>
        <v>55089</v>
      </c>
      <c r="C29340" s="2">
        <v>0.99668654738237195</v>
      </c>
      <c r="D29340" s="2">
        <v>0.98901098901098905</v>
      </c>
      <c r="E29340" s="2">
        <v>1</v>
      </c>
      <c r="F29340" s="2">
        <v>0.99631675874769698</v>
      </c>
    </row>
    <row r="29341" spans="1:6" x14ac:dyDescent="0.25">
      <c r="A29341" s="1" t="str">
        <f>"53094"</f>
        <v>53094</v>
      </c>
      <c r="B29341" s="1" t="str">
        <f>"55055"</f>
        <v>55055</v>
      </c>
      <c r="C29341" s="2">
        <v>0.99889935184052803</v>
      </c>
      <c r="D29341" s="2">
        <v>1</v>
      </c>
      <c r="E29341" s="2">
        <v>1</v>
      </c>
      <c r="F29341" s="2">
        <v>0.99905023216546995</v>
      </c>
    </row>
    <row r="29342" spans="1:6" x14ac:dyDescent="0.25">
      <c r="A29342" s="1" t="str">
        <f>"53094"</f>
        <v>53094</v>
      </c>
      <c r="B29342" s="1" t="str">
        <f>"55027"</f>
        <v>55027</v>
      </c>
      <c r="C29342" s="2">
        <v>1.1006481594716801E-3</v>
      </c>
      <c r="D29342" s="2">
        <v>0</v>
      </c>
      <c r="E29342" s="2">
        <v>0</v>
      </c>
      <c r="F29342" s="2">
        <v>9.4976783452933704E-4</v>
      </c>
    </row>
    <row r="29343" spans="1:6" x14ac:dyDescent="0.25">
      <c r="A29343" s="1" t="str">
        <f>"53151"</f>
        <v>53151</v>
      </c>
      <c r="B29343" s="1" t="str">
        <f>"55133"</f>
        <v>55133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25">
      <c r="A29344" s="1" t="str">
        <f>"53104"</f>
        <v>53104</v>
      </c>
      <c r="B29344" s="1" t="str">
        <f>"55059"</f>
        <v>55059</v>
      </c>
      <c r="C29344" s="2">
        <v>1</v>
      </c>
      <c r="D29344" s="2">
        <v>1</v>
      </c>
      <c r="E29344" s="2">
        <v>1</v>
      </c>
      <c r="F29344" s="2">
        <v>1</v>
      </c>
    </row>
    <row r="29345" spans="1:6" x14ac:dyDescent="0.25">
      <c r="A29345" s="1" t="str">
        <f>"53114"</f>
        <v>53114</v>
      </c>
      <c r="B29345" s="1" t="str">
        <f>"55127"</f>
        <v>55127</v>
      </c>
      <c r="C29345" s="2">
        <v>0.93513513513513502</v>
      </c>
      <c r="D29345" s="2">
        <v>0.97674418604651103</v>
      </c>
      <c r="E29345" s="2">
        <v>1</v>
      </c>
      <c r="F29345" s="2">
        <v>0.93813559322033802</v>
      </c>
    </row>
    <row r="29346" spans="1:6" x14ac:dyDescent="0.25">
      <c r="A29346" s="1" t="str">
        <f>"53114"</f>
        <v>53114</v>
      </c>
      <c r="B29346" s="1" t="str">
        <f>"55105"</f>
        <v>55105</v>
      </c>
      <c r="C29346" s="2">
        <v>6.4864864864864799E-2</v>
      </c>
      <c r="D29346" s="2">
        <v>2.3255813953488299E-2</v>
      </c>
      <c r="E29346" s="2">
        <v>0</v>
      </c>
      <c r="F29346" s="2">
        <v>6.1864406779660999E-2</v>
      </c>
    </row>
    <row r="29347" spans="1:6" x14ac:dyDescent="0.25">
      <c r="A29347" s="1" t="str">
        <f>"53188"</f>
        <v>53188</v>
      </c>
      <c r="B29347" s="1" t="str">
        <f>"55133"</f>
        <v>55133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25">
      <c r="A29348" s="1" t="str">
        <f>"53201"</f>
        <v>53201</v>
      </c>
      <c r="B29348" s="1" t="str">
        <f>"55079"</f>
        <v>55079</v>
      </c>
      <c r="C29348" s="2">
        <v>1</v>
      </c>
      <c r="D29348" s="2">
        <v>1</v>
      </c>
      <c r="E29348" s="2">
        <v>1</v>
      </c>
      <c r="F29348" s="2">
        <v>1</v>
      </c>
    </row>
    <row r="29349" spans="1:6" x14ac:dyDescent="0.25">
      <c r="A29349" s="1" t="str">
        <f>"53171"</f>
        <v>53171</v>
      </c>
      <c r="B29349" s="1" t="str">
        <f>"55059"</f>
        <v>55059</v>
      </c>
      <c r="C29349" s="2">
        <v>1</v>
      </c>
      <c r="D29349" s="2">
        <v>1</v>
      </c>
      <c r="E29349" s="2">
        <v>1</v>
      </c>
      <c r="F29349" s="2">
        <v>1</v>
      </c>
    </row>
    <row r="29350" spans="1:6" x14ac:dyDescent="0.25">
      <c r="A29350" s="1" t="str">
        <f>"53120"</f>
        <v>53120</v>
      </c>
      <c r="B29350" s="1" t="str">
        <f>"55101"</f>
        <v>55101</v>
      </c>
      <c r="C29350" s="2">
        <v>3.0697879858657202E-2</v>
      </c>
      <c r="D29350" s="2">
        <v>5.1813471502590597E-3</v>
      </c>
      <c r="E29350" s="2">
        <v>0</v>
      </c>
      <c r="F29350" s="2">
        <v>2.8782894736842101E-2</v>
      </c>
    </row>
    <row r="29351" spans="1:6" x14ac:dyDescent="0.25">
      <c r="A29351" s="1" t="str">
        <f>"53120"</f>
        <v>53120</v>
      </c>
      <c r="B29351" s="1" t="str">
        <f>"55127"</f>
        <v>55127</v>
      </c>
      <c r="C29351" s="2">
        <v>0.96930212014134198</v>
      </c>
      <c r="D29351" s="2">
        <v>0.99481865284974003</v>
      </c>
      <c r="E29351" s="2">
        <v>1</v>
      </c>
      <c r="F29351" s="2">
        <v>0.97121710526315697</v>
      </c>
    </row>
    <row r="29352" spans="1:6" x14ac:dyDescent="0.25">
      <c r="A29352" s="1" t="str">
        <f>"53129"</f>
        <v>53129</v>
      </c>
      <c r="B29352" s="1" t="str">
        <f>"55079"</f>
        <v>55079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25">
      <c r="A29353" s="1" t="str">
        <f>"53127"</f>
        <v>53127</v>
      </c>
      <c r="B29353" s="1" t="str">
        <f>"55133"</f>
        <v>55133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tr">
        <f>"53141"</f>
        <v>53141</v>
      </c>
      <c r="B29354" s="1" t="str">
        <f>"55059"</f>
        <v>55059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25">
      <c r="A29355" s="1" t="str">
        <f>"53213"</f>
        <v>53213</v>
      </c>
      <c r="B29355" s="1" t="str">
        <f>"55079"</f>
        <v>55079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tr">
        <f>"53216"</f>
        <v>53216</v>
      </c>
      <c r="B29356" s="1" t="str">
        <f>"55079"</f>
        <v>55079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25">
      <c r="A29357" s="1" t="str">
        <f>"53540"</f>
        <v>53540</v>
      </c>
      <c r="B29357" s="1" t="str">
        <f>"55103"</f>
        <v>55103</v>
      </c>
      <c r="C29357" s="2">
        <v>1</v>
      </c>
      <c r="D29357" s="2">
        <v>0</v>
      </c>
      <c r="E29357" s="2">
        <v>1</v>
      </c>
      <c r="F29357" s="2">
        <v>1</v>
      </c>
    </row>
    <row r="29358" spans="1:6" x14ac:dyDescent="0.25">
      <c r="A29358" s="1" t="str">
        <f>"53515"</f>
        <v>53515</v>
      </c>
      <c r="B29358" s="1" t="str">
        <f>"55049"</f>
        <v>55049</v>
      </c>
      <c r="C29358" s="2">
        <v>5.06756756756756E-3</v>
      </c>
      <c r="D29358" s="2">
        <v>0</v>
      </c>
      <c r="E29358" s="2">
        <v>0</v>
      </c>
      <c r="F29358" s="2">
        <v>4.7770700636942604E-3</v>
      </c>
    </row>
    <row r="29359" spans="1:6" x14ac:dyDescent="0.25">
      <c r="A29359" s="1" t="str">
        <f>"53515"</f>
        <v>53515</v>
      </c>
      <c r="B29359" s="1" t="str">
        <f>"55025"</f>
        <v>55025</v>
      </c>
      <c r="C29359" s="2">
        <v>0.99493243243243201</v>
      </c>
      <c r="D29359" s="2">
        <v>1</v>
      </c>
      <c r="E29359" s="2">
        <v>1</v>
      </c>
      <c r="F29359" s="2">
        <v>0.99522292993630501</v>
      </c>
    </row>
    <row r="29360" spans="1:6" x14ac:dyDescent="0.25">
      <c r="A29360" s="1" t="str">
        <f>"53527"</f>
        <v>53527</v>
      </c>
      <c r="B29360" s="1" t="str">
        <f>"55025"</f>
        <v>55025</v>
      </c>
      <c r="C29360" s="2">
        <v>1</v>
      </c>
      <c r="D29360" s="2">
        <v>1</v>
      </c>
      <c r="E29360" s="2">
        <v>1</v>
      </c>
      <c r="F29360" s="2">
        <v>1</v>
      </c>
    </row>
    <row r="29361" spans="1:6" x14ac:dyDescent="0.25">
      <c r="A29361" s="1" t="str">
        <f>"53528"</f>
        <v>53528</v>
      </c>
      <c r="B29361" s="1" t="str">
        <f>"55025"</f>
        <v>55025</v>
      </c>
      <c r="C29361" s="2">
        <v>1</v>
      </c>
      <c r="D29361" s="2">
        <v>1</v>
      </c>
      <c r="E29361" s="2">
        <v>1</v>
      </c>
      <c r="F29361" s="2">
        <v>1</v>
      </c>
    </row>
    <row r="29362" spans="1:6" x14ac:dyDescent="0.25">
      <c r="A29362" s="1" t="str">
        <f>"53228"</f>
        <v>53228</v>
      </c>
      <c r="B29362" s="1" t="str">
        <f>"55079"</f>
        <v>55079</v>
      </c>
      <c r="C29362" s="2">
        <v>0.99816801884323403</v>
      </c>
      <c r="D29362" s="2">
        <v>1</v>
      </c>
      <c r="E29362" s="2">
        <v>1</v>
      </c>
      <c r="F29362" s="2">
        <v>0.99831528279181703</v>
      </c>
    </row>
    <row r="29363" spans="1:6" x14ac:dyDescent="0.25">
      <c r="A29363" s="1" t="str">
        <f>"53228"</f>
        <v>53228</v>
      </c>
      <c r="B29363" s="1" t="str">
        <f>"55133"</f>
        <v>55133</v>
      </c>
      <c r="C29363" s="2">
        <v>1.83198115676524E-3</v>
      </c>
      <c r="D29363" s="2">
        <v>0</v>
      </c>
      <c r="E29363" s="2">
        <v>0</v>
      </c>
      <c r="F29363" s="2">
        <v>1.68471720818291E-3</v>
      </c>
    </row>
    <row r="29364" spans="1:6" x14ac:dyDescent="0.25">
      <c r="A29364" s="1" t="str">
        <f>"53234"</f>
        <v>53234</v>
      </c>
      <c r="B29364" s="1" t="str">
        <f>"55079"</f>
        <v>55079</v>
      </c>
      <c r="C29364" s="2">
        <v>1</v>
      </c>
      <c r="D29364" s="2">
        <v>1</v>
      </c>
      <c r="E29364" s="2">
        <v>1</v>
      </c>
      <c r="F29364" s="2">
        <v>1</v>
      </c>
    </row>
    <row r="29365" spans="1:6" x14ac:dyDescent="0.25">
      <c r="A29365" s="1" t="str">
        <f>"53237"</f>
        <v>53237</v>
      </c>
      <c r="B29365" s="1" t="str">
        <f>"55079"</f>
        <v>55079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25">
      <c r="A29366" s="1" t="str">
        <f>"53274"</f>
        <v>53274</v>
      </c>
      <c r="B29366" s="1" t="str">
        <f>"55079"</f>
        <v>55079</v>
      </c>
      <c r="C29366" s="2">
        <v>0</v>
      </c>
      <c r="D29366" s="2">
        <v>1</v>
      </c>
      <c r="E29366" s="2">
        <v>0</v>
      </c>
      <c r="F29366" s="2">
        <v>1</v>
      </c>
    </row>
    <row r="29367" spans="1:6" x14ac:dyDescent="0.25">
      <c r="A29367" s="1" t="str">
        <f>"53293"</f>
        <v>53293</v>
      </c>
      <c r="B29367" s="1" t="str">
        <f>"55079"</f>
        <v>55079</v>
      </c>
      <c r="C29367" s="2">
        <v>0</v>
      </c>
      <c r="D29367" s="2">
        <v>1</v>
      </c>
      <c r="E29367" s="2">
        <v>0</v>
      </c>
      <c r="F29367" s="2">
        <v>1</v>
      </c>
    </row>
    <row r="29368" spans="1:6" x14ac:dyDescent="0.25">
      <c r="A29368" s="1" t="str">
        <f>"53569"</f>
        <v>53569</v>
      </c>
      <c r="B29368" s="1" t="str">
        <f>"55049"</f>
        <v>55049</v>
      </c>
      <c r="C29368" s="2">
        <v>0.22385321100917399</v>
      </c>
      <c r="D29368" s="2">
        <v>0.4</v>
      </c>
      <c r="E29368" s="2">
        <v>0</v>
      </c>
      <c r="F29368" s="2">
        <v>0.227670753064798</v>
      </c>
    </row>
    <row r="29369" spans="1:6" x14ac:dyDescent="0.25">
      <c r="A29369" s="1" t="str">
        <f>"53569"</f>
        <v>53569</v>
      </c>
      <c r="B29369" s="1" t="str">
        <f>"55043"</f>
        <v>55043</v>
      </c>
      <c r="C29369" s="2">
        <v>0.77614678899082501</v>
      </c>
      <c r="D29369" s="2">
        <v>0.6</v>
      </c>
      <c r="E29369" s="2">
        <v>1</v>
      </c>
      <c r="F29369" s="2">
        <v>0.772329246935201</v>
      </c>
    </row>
    <row r="29370" spans="1:6" x14ac:dyDescent="0.25">
      <c r="A29370" s="1" t="str">
        <f>"53582"</f>
        <v>53582</v>
      </c>
      <c r="B29370" s="1" t="str">
        <f>"55049"</f>
        <v>55049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25">
      <c r="A29371" s="1" t="str">
        <f>"53585"</f>
        <v>53585</v>
      </c>
      <c r="B29371" s="1" t="str">
        <f>"55127"</f>
        <v>55127</v>
      </c>
      <c r="C29371" s="2">
        <v>0.98731501057082405</v>
      </c>
      <c r="D29371" s="2">
        <v>1</v>
      </c>
      <c r="E29371" s="2">
        <v>1</v>
      </c>
      <c r="F29371" s="2">
        <v>0.98775510204081596</v>
      </c>
    </row>
    <row r="29372" spans="1:6" x14ac:dyDescent="0.25">
      <c r="A29372" s="1" t="str">
        <f>"53585"</f>
        <v>53585</v>
      </c>
      <c r="B29372" s="1" t="str">
        <f>"55105"</f>
        <v>55105</v>
      </c>
      <c r="C29372" s="2">
        <v>1.2684989429175401E-2</v>
      </c>
      <c r="D29372" s="2">
        <v>0</v>
      </c>
      <c r="E29372" s="2">
        <v>0</v>
      </c>
      <c r="F29372" s="2">
        <v>1.22448979591836E-2</v>
      </c>
    </row>
    <row r="29373" spans="1:6" x14ac:dyDescent="0.25">
      <c r="A29373" s="1" t="str">
        <f>"53586"</f>
        <v>53586</v>
      </c>
      <c r="B29373" s="1" t="str">
        <f>"55065"</f>
        <v>55065</v>
      </c>
      <c r="C29373" s="2">
        <v>1</v>
      </c>
      <c r="D29373" s="2">
        <v>1</v>
      </c>
      <c r="E29373" s="2">
        <v>1</v>
      </c>
      <c r="F29373" s="2">
        <v>1</v>
      </c>
    </row>
    <row r="29374" spans="1:6" x14ac:dyDescent="0.25">
      <c r="A29374" s="1" t="str">
        <f>"53719"</f>
        <v>53719</v>
      </c>
      <c r="B29374" s="1" t="str">
        <f>"55025"</f>
        <v>55025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25">
      <c r="A29375" s="1" t="str">
        <f>"53801"</f>
        <v>53801</v>
      </c>
      <c r="B29375" s="1" t="str">
        <f>"55043"</f>
        <v>55043</v>
      </c>
      <c r="C29375" s="2">
        <v>1</v>
      </c>
      <c r="D29375" s="2">
        <v>1</v>
      </c>
      <c r="E29375" s="2">
        <v>1</v>
      </c>
      <c r="F29375" s="2">
        <v>1</v>
      </c>
    </row>
    <row r="29376" spans="1:6" x14ac:dyDescent="0.25">
      <c r="A29376" s="1" t="str">
        <f>"53809"</f>
        <v>53809</v>
      </c>
      <c r="B29376" s="1" t="str">
        <f>"55043"</f>
        <v>55043</v>
      </c>
      <c r="C29376" s="2">
        <v>1</v>
      </c>
      <c r="D29376" s="2">
        <v>1</v>
      </c>
      <c r="E29376" s="2">
        <v>1</v>
      </c>
      <c r="F29376" s="2">
        <v>1</v>
      </c>
    </row>
    <row r="29377" spans="1:6" x14ac:dyDescent="0.25">
      <c r="A29377" s="1" t="str">
        <f>"53812"</f>
        <v>53812</v>
      </c>
      <c r="B29377" s="1" t="str">
        <f>"55043"</f>
        <v>55043</v>
      </c>
      <c r="C29377" s="2">
        <v>1</v>
      </c>
      <c r="D29377" s="2">
        <v>1</v>
      </c>
      <c r="E29377" s="2">
        <v>1</v>
      </c>
      <c r="F29377" s="2">
        <v>1</v>
      </c>
    </row>
    <row r="29378" spans="1:6" x14ac:dyDescent="0.25">
      <c r="A29378" s="1" t="str">
        <f>"53818"</f>
        <v>53818</v>
      </c>
      <c r="B29378" s="1" t="str">
        <f>"55049"</f>
        <v>55049</v>
      </c>
      <c r="C29378" s="2">
        <v>2.19891745602165E-3</v>
      </c>
      <c r="D29378" s="2">
        <v>0</v>
      </c>
      <c r="E29378" s="2">
        <v>0</v>
      </c>
      <c r="F29378" s="2">
        <v>1.9216555801921599E-3</v>
      </c>
    </row>
    <row r="29379" spans="1:6" x14ac:dyDescent="0.25">
      <c r="A29379" s="1" t="str">
        <f>"53818"</f>
        <v>53818</v>
      </c>
      <c r="B29379" s="1" t="str">
        <f>"55043"</f>
        <v>55043</v>
      </c>
      <c r="C29379" s="2">
        <v>0.95720568335588596</v>
      </c>
      <c r="D29379" s="2">
        <v>0.99255121042830496</v>
      </c>
      <c r="E29379" s="2">
        <v>0.993670886075949</v>
      </c>
      <c r="F29379" s="2">
        <v>0.96171470805617099</v>
      </c>
    </row>
    <row r="29380" spans="1:6" x14ac:dyDescent="0.25">
      <c r="A29380" s="1" t="str">
        <f>"53818"</f>
        <v>53818</v>
      </c>
      <c r="B29380" s="1" t="str">
        <f>"55065"</f>
        <v>55065</v>
      </c>
      <c r="C29380" s="2">
        <v>4.0595399188091998E-2</v>
      </c>
      <c r="D29380" s="2">
        <v>7.44878957169459E-3</v>
      </c>
      <c r="E29380" s="2">
        <v>6.3291139240506302E-3</v>
      </c>
      <c r="F29380" s="2">
        <v>3.6363636363636299E-2</v>
      </c>
    </row>
    <row r="29381" spans="1:6" x14ac:dyDescent="0.25">
      <c r="A29381" s="1" t="str">
        <f>"53901"</f>
        <v>53901</v>
      </c>
      <c r="B29381" s="1" t="str">
        <f>"55077"</f>
        <v>55077</v>
      </c>
      <c r="C29381" s="2">
        <v>2.7781839450211998E-3</v>
      </c>
      <c r="D29381" s="2">
        <v>0</v>
      </c>
      <c r="E29381" s="2">
        <v>0</v>
      </c>
      <c r="F29381" s="2">
        <v>2.4105556965237202E-3</v>
      </c>
    </row>
    <row r="29382" spans="1:6" x14ac:dyDescent="0.25">
      <c r="A29382" s="1" t="str">
        <f>"53901"</f>
        <v>53901</v>
      </c>
      <c r="B29382" s="1" t="str">
        <f>"55111"</f>
        <v>55111</v>
      </c>
      <c r="C29382" s="2">
        <v>1.4622020763269399E-4</v>
      </c>
      <c r="D29382" s="2">
        <v>0</v>
      </c>
      <c r="E29382" s="2">
        <v>0</v>
      </c>
      <c r="F29382" s="2">
        <v>1.26871352448617E-4</v>
      </c>
    </row>
    <row r="29383" spans="1:6" x14ac:dyDescent="0.25">
      <c r="A29383" s="1" t="str">
        <f>"53901"</f>
        <v>53901</v>
      </c>
      <c r="B29383" s="1" t="str">
        <f>"55021"</f>
        <v>55021</v>
      </c>
      <c r="C29383" s="2">
        <v>0.99707559584734595</v>
      </c>
      <c r="D29383" s="2">
        <v>1</v>
      </c>
      <c r="E29383" s="2">
        <v>1</v>
      </c>
      <c r="F29383" s="2">
        <v>0.99746257295102703</v>
      </c>
    </row>
    <row r="29384" spans="1:6" x14ac:dyDescent="0.25">
      <c r="A29384" s="1" t="str">
        <f>"53827"</f>
        <v>53827</v>
      </c>
      <c r="B29384" s="1" t="str">
        <f>"55043"</f>
        <v>55043</v>
      </c>
      <c r="C29384" s="2">
        <v>1</v>
      </c>
      <c r="D29384" s="2">
        <v>1</v>
      </c>
      <c r="E29384" s="2">
        <v>0</v>
      </c>
      <c r="F29384" s="2">
        <v>1</v>
      </c>
    </row>
    <row r="29385" spans="1:6" x14ac:dyDescent="0.25">
      <c r="A29385" s="1" t="str">
        <f>"53802"</f>
        <v>53802</v>
      </c>
      <c r="B29385" s="1" t="str">
        <f>"55043"</f>
        <v>55043</v>
      </c>
      <c r="C29385" s="2">
        <v>0</v>
      </c>
      <c r="D29385" s="2">
        <v>0</v>
      </c>
      <c r="E29385" s="2">
        <v>1</v>
      </c>
      <c r="F29385" s="2">
        <v>1</v>
      </c>
    </row>
    <row r="29386" spans="1:6" x14ac:dyDescent="0.25">
      <c r="A29386" s="1" t="str">
        <f>"53956"</f>
        <v>53956</v>
      </c>
      <c r="B29386" s="1" t="str">
        <f>"55047"</f>
        <v>55047</v>
      </c>
      <c r="C29386" s="2">
        <v>1.9749835418038101E-2</v>
      </c>
      <c r="D29386" s="2">
        <v>0</v>
      </c>
      <c r="E29386" s="2">
        <v>0</v>
      </c>
      <c r="F29386" s="2">
        <v>1.7942583732057399E-2</v>
      </c>
    </row>
    <row r="29387" spans="1:6" x14ac:dyDescent="0.25">
      <c r="A29387" s="1" t="str">
        <f>"53956"</f>
        <v>53956</v>
      </c>
      <c r="B29387" s="1" t="str">
        <f>"55021"</f>
        <v>55021</v>
      </c>
      <c r="C29387" s="2">
        <v>0.32718894009216498</v>
      </c>
      <c r="D29387" s="2">
        <v>0.26356589147286802</v>
      </c>
      <c r="E29387" s="2">
        <v>0.33333333333333298</v>
      </c>
      <c r="F29387" s="2">
        <v>0.32236842105263103</v>
      </c>
    </row>
    <row r="29388" spans="1:6" x14ac:dyDescent="0.25">
      <c r="A29388" s="1" t="str">
        <f>"53956"</f>
        <v>53956</v>
      </c>
      <c r="B29388" s="1" t="str">
        <f>"55027"</f>
        <v>55027</v>
      </c>
      <c r="C29388" s="2">
        <v>0.65306122448979498</v>
      </c>
      <c r="D29388" s="2">
        <v>0.73643410852713098</v>
      </c>
      <c r="E29388" s="2">
        <v>0.66666666666666596</v>
      </c>
      <c r="F29388" s="2">
        <v>0.65968899521531099</v>
      </c>
    </row>
    <row r="29389" spans="1:6" x14ac:dyDescent="0.25">
      <c r="A29389" s="1" t="str">
        <f>"53960"</f>
        <v>53960</v>
      </c>
      <c r="B29389" s="1" t="str">
        <f>"55021"</f>
        <v>55021</v>
      </c>
      <c r="C29389" s="2">
        <v>0.99870214146657998</v>
      </c>
      <c r="D29389" s="2">
        <v>1</v>
      </c>
      <c r="E29389" s="2">
        <v>1</v>
      </c>
      <c r="F29389" s="2">
        <v>0.99878345498783405</v>
      </c>
    </row>
    <row r="29390" spans="1:6" x14ac:dyDescent="0.25">
      <c r="A29390" s="1" t="str">
        <f>"53960"</f>
        <v>53960</v>
      </c>
      <c r="B29390" s="1" t="str">
        <f>"55025"</f>
        <v>55025</v>
      </c>
      <c r="C29390" s="2">
        <v>1.29785853341985E-3</v>
      </c>
      <c r="D29390" s="2">
        <v>0</v>
      </c>
      <c r="E29390" s="2">
        <v>0</v>
      </c>
      <c r="F29390" s="2">
        <v>1.2165450121654499E-3</v>
      </c>
    </row>
    <row r="29391" spans="1:6" x14ac:dyDescent="0.25">
      <c r="A29391" s="1" t="str">
        <f>"53958"</f>
        <v>53958</v>
      </c>
      <c r="B29391" s="1" t="str">
        <f>"55111"</f>
        <v>55111</v>
      </c>
      <c r="C29391" s="2">
        <v>0</v>
      </c>
      <c r="D29391" s="2">
        <v>1</v>
      </c>
      <c r="E29391" s="2">
        <v>0</v>
      </c>
      <c r="F29391" s="2">
        <v>1</v>
      </c>
    </row>
    <row r="29392" spans="1:6" x14ac:dyDescent="0.25">
      <c r="A29392" s="1" t="str">
        <f>"53947"</f>
        <v>53947</v>
      </c>
      <c r="B29392" s="1" t="str">
        <f>"55047"</f>
        <v>55047</v>
      </c>
      <c r="C29392" s="2">
        <v>1</v>
      </c>
      <c r="D29392" s="2">
        <v>0</v>
      </c>
      <c r="E29392" s="2">
        <v>1</v>
      </c>
      <c r="F29392" s="2">
        <v>1</v>
      </c>
    </row>
    <row r="29393" spans="1:6" x14ac:dyDescent="0.25">
      <c r="A29393" s="1" t="str">
        <f>"53944"</f>
        <v>53944</v>
      </c>
      <c r="B29393" s="1" t="str">
        <f>"55111"</f>
        <v>55111</v>
      </c>
      <c r="C29393" s="2">
        <v>7.7487765089722604E-2</v>
      </c>
      <c r="D29393" s="2">
        <v>0.125</v>
      </c>
      <c r="E29393" s="2">
        <v>0</v>
      </c>
      <c r="F29393" s="2">
        <v>7.7290836653386402E-2</v>
      </c>
    </row>
    <row r="29394" spans="1:6" x14ac:dyDescent="0.25">
      <c r="A29394" s="1" t="str">
        <f>"53944"</f>
        <v>53944</v>
      </c>
      <c r="B29394" s="1" t="str">
        <f>"55057"</f>
        <v>55057</v>
      </c>
      <c r="C29394" s="2">
        <v>0.92251223491027701</v>
      </c>
      <c r="D29394" s="2">
        <v>0.875</v>
      </c>
      <c r="E29394" s="2">
        <v>1</v>
      </c>
      <c r="F29394" s="2">
        <v>0.92270916334661301</v>
      </c>
    </row>
    <row r="29395" spans="1:6" x14ac:dyDescent="0.25">
      <c r="A29395" s="1" t="str">
        <f>"54013"</f>
        <v>54013</v>
      </c>
      <c r="B29395" s="1" t="str">
        <f>"55109"</f>
        <v>55109</v>
      </c>
      <c r="C29395" s="2">
        <v>0.98033898305084699</v>
      </c>
      <c r="D29395" s="2">
        <v>0.97619047619047605</v>
      </c>
      <c r="E29395" s="2">
        <v>1</v>
      </c>
      <c r="F29395" s="2">
        <v>0.98049414824447301</v>
      </c>
    </row>
    <row r="29396" spans="1:6" x14ac:dyDescent="0.25">
      <c r="A29396" s="1" t="str">
        <f>"54013"</f>
        <v>54013</v>
      </c>
      <c r="B29396" s="1" t="str">
        <f>"55033"</f>
        <v>55033</v>
      </c>
      <c r="C29396" s="2">
        <v>1.96610169491525E-2</v>
      </c>
      <c r="D29396" s="2">
        <v>2.3809523809523801E-2</v>
      </c>
      <c r="E29396" s="2">
        <v>0</v>
      </c>
      <c r="F29396" s="2">
        <v>1.9505851755526601E-2</v>
      </c>
    </row>
    <row r="29397" spans="1:6" x14ac:dyDescent="0.25">
      <c r="A29397" s="1" t="str">
        <f>"53707"</f>
        <v>53707</v>
      </c>
      <c r="B29397" s="1" t="str">
        <f>"55025"</f>
        <v>55025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25">
      <c r="A29398" s="1" t="str">
        <f>"54107"</f>
        <v>54107</v>
      </c>
      <c r="B29398" s="1" t="str">
        <f>"55115"</f>
        <v>55115</v>
      </c>
      <c r="C29398" s="2">
        <v>0.98518957345971503</v>
      </c>
      <c r="D29398" s="2">
        <v>1</v>
      </c>
      <c r="E29398" s="2">
        <v>1</v>
      </c>
      <c r="F29398" s="2">
        <v>0.98597868760515905</v>
      </c>
    </row>
    <row r="29399" spans="1:6" x14ac:dyDescent="0.25">
      <c r="A29399" s="1" t="str">
        <f>"54107"</f>
        <v>54107</v>
      </c>
      <c r="B29399" s="1" t="str">
        <f>"55087"</f>
        <v>55087</v>
      </c>
      <c r="C29399" s="2">
        <v>1.48104265402843E-2</v>
      </c>
      <c r="D29399" s="2">
        <v>0</v>
      </c>
      <c r="E29399" s="2">
        <v>0</v>
      </c>
      <c r="F29399" s="2">
        <v>1.4021312394840099E-2</v>
      </c>
    </row>
    <row r="29400" spans="1:6" x14ac:dyDescent="0.25">
      <c r="A29400" s="1" t="str">
        <f>"54113"</f>
        <v>54113</v>
      </c>
      <c r="B29400" s="1" t="str">
        <f>"55087"</f>
        <v>55087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25">
      <c r="A29401" s="1" t="str">
        <f>"54235"</f>
        <v>54235</v>
      </c>
      <c r="B29401" s="1" t="str">
        <f>"55029"</f>
        <v>55029</v>
      </c>
      <c r="C29401" s="2">
        <v>1</v>
      </c>
      <c r="D29401" s="2">
        <v>1</v>
      </c>
      <c r="E29401" s="2">
        <v>1</v>
      </c>
      <c r="F29401" s="2">
        <v>1</v>
      </c>
    </row>
    <row r="29402" spans="1:6" x14ac:dyDescent="0.25">
      <c r="A29402" s="1" t="str">
        <f>"54241"</f>
        <v>54241</v>
      </c>
      <c r="B29402" s="1" t="str">
        <f>"55071"</f>
        <v>55071</v>
      </c>
      <c r="C29402" s="2">
        <v>0.99972102106290905</v>
      </c>
      <c r="D29402" s="2">
        <v>1</v>
      </c>
      <c r="E29402" s="2">
        <v>1</v>
      </c>
      <c r="F29402" s="2">
        <v>0.99973988815190495</v>
      </c>
    </row>
    <row r="29403" spans="1:6" x14ac:dyDescent="0.25">
      <c r="A29403" s="1" t="str">
        <f>"54241"</f>
        <v>54241</v>
      </c>
      <c r="B29403" s="1" t="str">
        <f>"55061"</f>
        <v>55061</v>
      </c>
      <c r="C29403" s="2">
        <v>2.7897893709024902E-4</v>
      </c>
      <c r="D29403" s="2">
        <v>0</v>
      </c>
      <c r="E29403" s="2">
        <v>0</v>
      </c>
      <c r="F29403" s="2">
        <v>2.6011184809467998E-4</v>
      </c>
    </row>
    <row r="29404" spans="1:6" x14ac:dyDescent="0.25">
      <c r="A29404" s="1" t="str">
        <f>"54120"</f>
        <v>54120</v>
      </c>
      <c r="B29404" s="1" t="str">
        <f>"55037"</f>
        <v>55037</v>
      </c>
      <c r="C29404" s="2">
        <v>0.502923976608187</v>
      </c>
      <c r="D29404" s="2">
        <v>0</v>
      </c>
      <c r="E29404" s="2">
        <v>1</v>
      </c>
      <c r="F29404" s="2">
        <v>0.50581395348837199</v>
      </c>
    </row>
    <row r="29405" spans="1:6" x14ac:dyDescent="0.25">
      <c r="A29405" s="1" t="str">
        <f>"54120"</f>
        <v>54120</v>
      </c>
      <c r="B29405" s="1" t="str">
        <f>"55075"</f>
        <v>55075</v>
      </c>
      <c r="C29405" s="2">
        <v>0.49707602339181201</v>
      </c>
      <c r="D29405" s="2">
        <v>0</v>
      </c>
      <c r="E29405" s="2">
        <v>0</v>
      </c>
      <c r="F29405" s="2">
        <v>0.49418604651162701</v>
      </c>
    </row>
    <row r="29406" spans="1:6" x14ac:dyDescent="0.25">
      <c r="A29406" s="1" t="str">
        <f>"54124"</f>
        <v>54124</v>
      </c>
      <c r="B29406" s="1" t="str">
        <f>"55083"</f>
        <v>55083</v>
      </c>
      <c r="C29406" s="2">
        <v>0.91863517060367395</v>
      </c>
      <c r="D29406" s="2">
        <v>0.97872340425531901</v>
      </c>
      <c r="E29406" s="2">
        <v>1</v>
      </c>
      <c r="F29406" s="2">
        <v>0.92246913580246903</v>
      </c>
    </row>
    <row r="29407" spans="1:6" x14ac:dyDescent="0.25">
      <c r="A29407" s="1" t="str">
        <f>"54124"</f>
        <v>54124</v>
      </c>
      <c r="B29407" s="1" t="str">
        <f>"55078"</f>
        <v>55078</v>
      </c>
      <c r="C29407" s="2">
        <v>5.98425196850393E-2</v>
      </c>
      <c r="D29407" s="2">
        <v>0</v>
      </c>
      <c r="E29407" s="2">
        <v>0</v>
      </c>
      <c r="F29407" s="2">
        <v>5.6296296296296199E-2</v>
      </c>
    </row>
    <row r="29408" spans="1:6" x14ac:dyDescent="0.25">
      <c r="A29408" s="1" t="str">
        <f>"54124"</f>
        <v>54124</v>
      </c>
      <c r="B29408" s="1" t="str">
        <f>"55115"</f>
        <v>55115</v>
      </c>
      <c r="C29408" s="2">
        <v>2.1522309711285999E-2</v>
      </c>
      <c r="D29408" s="2">
        <v>2.1276595744680799E-2</v>
      </c>
      <c r="E29408" s="2">
        <v>0</v>
      </c>
      <c r="F29408" s="2">
        <v>2.12345679012345E-2</v>
      </c>
    </row>
    <row r="29409" spans="1:6" x14ac:dyDescent="0.25">
      <c r="A29409" s="1" t="str">
        <f>"54139"</f>
        <v>54139</v>
      </c>
      <c r="B29409" s="1" t="str">
        <f>"55075"</f>
        <v>55075</v>
      </c>
      <c r="C29409" s="2">
        <v>2.3664638269100698E-2</v>
      </c>
      <c r="D29409" s="2">
        <v>0</v>
      </c>
      <c r="E29409" s="2">
        <v>0.125</v>
      </c>
      <c r="F29409" s="2">
        <v>2.3346303501945501E-2</v>
      </c>
    </row>
    <row r="29410" spans="1:6" x14ac:dyDescent="0.25">
      <c r="A29410" s="1" t="str">
        <f>"54139"</f>
        <v>54139</v>
      </c>
      <c r="B29410" s="1" t="str">
        <f>"55083"</f>
        <v>55083</v>
      </c>
      <c r="C29410" s="2">
        <v>0.97633536173089897</v>
      </c>
      <c r="D29410" s="2">
        <v>1</v>
      </c>
      <c r="E29410" s="2">
        <v>0.875</v>
      </c>
      <c r="F29410" s="2">
        <v>0.976653696498054</v>
      </c>
    </row>
    <row r="29411" spans="1:6" x14ac:dyDescent="0.25">
      <c r="A29411" s="1" t="str">
        <f>"54143"</f>
        <v>54143</v>
      </c>
      <c r="B29411" s="1" t="str">
        <f>"55075"</f>
        <v>55075</v>
      </c>
      <c r="C29411" s="2">
        <v>1</v>
      </c>
      <c r="D29411" s="2">
        <v>1</v>
      </c>
      <c r="E29411" s="2">
        <v>1</v>
      </c>
      <c r="F29411" s="2">
        <v>1</v>
      </c>
    </row>
    <row r="29412" spans="1:6" x14ac:dyDescent="0.25">
      <c r="A29412" s="1" t="str">
        <f>"54149"</f>
        <v>54149</v>
      </c>
      <c r="B29412" s="1" t="str">
        <f>"55083"</f>
        <v>55083</v>
      </c>
      <c r="C29412" s="2">
        <v>1</v>
      </c>
      <c r="D29412" s="2">
        <v>1</v>
      </c>
      <c r="E29412" s="2">
        <v>1</v>
      </c>
      <c r="F29412" s="2">
        <v>1</v>
      </c>
    </row>
    <row r="29413" spans="1:6" x14ac:dyDescent="0.25">
      <c r="A29413" s="1" t="str">
        <f>"54127"</f>
        <v>54127</v>
      </c>
      <c r="B29413" s="1" t="str">
        <f>"55115"</f>
        <v>55115</v>
      </c>
      <c r="C29413" s="2">
        <v>1</v>
      </c>
      <c r="D29413" s="2">
        <v>1</v>
      </c>
      <c r="E29413" s="2">
        <v>1</v>
      </c>
      <c r="F29413" s="2">
        <v>1</v>
      </c>
    </row>
    <row r="29414" spans="1:6" x14ac:dyDescent="0.25">
      <c r="A29414" s="1" t="str">
        <f>"54123"</f>
        <v>54123</v>
      </c>
      <c r="B29414" s="1" t="str">
        <f>"55015"</f>
        <v>55015</v>
      </c>
      <c r="C29414" s="2">
        <v>1</v>
      </c>
      <c r="D29414" s="2">
        <v>1</v>
      </c>
      <c r="E29414" s="2">
        <v>1</v>
      </c>
      <c r="F29414" s="2">
        <v>1</v>
      </c>
    </row>
    <row r="29415" spans="1:6" x14ac:dyDescent="0.25">
      <c r="A29415" s="1" t="str">
        <f>"54411"</f>
        <v>54411</v>
      </c>
      <c r="B29415" s="1" t="str">
        <f>"55073"</f>
        <v>55073</v>
      </c>
      <c r="C29415" s="2">
        <v>0.97017114914425395</v>
      </c>
      <c r="D29415" s="2">
        <v>0.96226415094339601</v>
      </c>
      <c r="E29415" s="2">
        <v>1</v>
      </c>
      <c r="F29415" s="2">
        <v>0.97024090694378795</v>
      </c>
    </row>
    <row r="29416" spans="1:6" x14ac:dyDescent="0.25">
      <c r="A29416" s="1" t="str">
        <f>"54411"</f>
        <v>54411</v>
      </c>
      <c r="B29416" s="1" t="str">
        <f>"55119"</f>
        <v>55119</v>
      </c>
      <c r="C29416" s="2">
        <v>2.98288508557457E-2</v>
      </c>
      <c r="D29416" s="2">
        <v>3.7735849056603703E-2</v>
      </c>
      <c r="E29416" s="2">
        <v>0</v>
      </c>
      <c r="F29416" s="2">
        <v>2.9759093056211602E-2</v>
      </c>
    </row>
    <row r="29417" spans="1:6" x14ac:dyDescent="0.25">
      <c r="A29417" s="1" t="str">
        <f>"54427"</f>
        <v>54427</v>
      </c>
      <c r="B29417" s="1" t="str">
        <f>"55115"</f>
        <v>55115</v>
      </c>
      <c r="C29417" s="2">
        <v>0.220858895705521</v>
      </c>
      <c r="D29417" s="2">
        <v>0.33333333333333298</v>
      </c>
      <c r="E29417" s="2">
        <v>1</v>
      </c>
      <c r="F29417" s="2">
        <v>0.223030303030303</v>
      </c>
    </row>
    <row r="29418" spans="1:6" x14ac:dyDescent="0.25">
      <c r="A29418" s="1" t="str">
        <f>"54427"</f>
        <v>54427</v>
      </c>
      <c r="B29418" s="1" t="str">
        <f>"55073"</f>
        <v>55073</v>
      </c>
      <c r="C29418" s="2">
        <v>0.77914110429447803</v>
      </c>
      <c r="D29418" s="2">
        <v>0.66666666666666596</v>
      </c>
      <c r="E29418" s="2">
        <v>0</v>
      </c>
      <c r="F29418" s="2">
        <v>0.77696969696969598</v>
      </c>
    </row>
    <row r="29419" spans="1:6" x14ac:dyDescent="0.25">
      <c r="A29419" s="1" t="str">
        <f>"54441"</f>
        <v>54441</v>
      </c>
      <c r="B29419" s="1" t="str">
        <f>"55141"</f>
        <v>55141</v>
      </c>
      <c r="C29419" s="2">
        <v>1</v>
      </c>
      <c r="D29419" s="2">
        <v>1</v>
      </c>
      <c r="E29419" s="2">
        <v>1</v>
      </c>
      <c r="F29419" s="2">
        <v>1</v>
      </c>
    </row>
    <row r="29420" spans="1:6" x14ac:dyDescent="0.25">
      <c r="A29420" s="1" t="str">
        <f>"54443"</f>
        <v>54443</v>
      </c>
      <c r="B29420" s="1" t="str">
        <f>"55141"</f>
        <v>55141</v>
      </c>
      <c r="C29420" s="2">
        <v>1.6450216450216399E-2</v>
      </c>
      <c r="D29420" s="2">
        <v>0</v>
      </c>
      <c r="E29420" s="2">
        <v>0</v>
      </c>
      <c r="F29420" s="2">
        <v>1.6183986371379799E-2</v>
      </c>
    </row>
    <row r="29421" spans="1:6" x14ac:dyDescent="0.25">
      <c r="A29421" s="1" t="str">
        <f>"54443"</f>
        <v>54443</v>
      </c>
      <c r="B29421" s="1" t="str">
        <f>"55073"</f>
        <v>55073</v>
      </c>
      <c r="C29421" s="2">
        <v>2.7705627705627699E-2</v>
      </c>
      <c r="D29421" s="2">
        <v>0</v>
      </c>
      <c r="E29421" s="2">
        <v>0</v>
      </c>
      <c r="F29421" s="2">
        <v>2.7257240204429298E-2</v>
      </c>
    </row>
    <row r="29422" spans="1:6" x14ac:dyDescent="0.25">
      <c r="A29422" s="1" t="str">
        <f>"54443"</f>
        <v>54443</v>
      </c>
      <c r="B29422" s="1" t="str">
        <f>"55097"</f>
        <v>55097</v>
      </c>
      <c r="C29422" s="2">
        <v>0.95584415584415505</v>
      </c>
      <c r="D29422" s="2">
        <v>1</v>
      </c>
      <c r="E29422" s="2">
        <v>1</v>
      </c>
      <c r="F29422" s="2">
        <v>0.95655877342419005</v>
      </c>
    </row>
    <row r="29423" spans="1:6" x14ac:dyDescent="0.25">
      <c r="A29423" s="1" t="str">
        <f>"54447"</f>
        <v>54447</v>
      </c>
      <c r="B29423" s="1" t="str">
        <f>"55119"</f>
        <v>55119</v>
      </c>
      <c r="C29423" s="2">
        <v>1</v>
      </c>
      <c r="D29423" s="2">
        <v>1</v>
      </c>
      <c r="E29423" s="2">
        <v>1</v>
      </c>
      <c r="F29423" s="2">
        <v>1</v>
      </c>
    </row>
    <row r="29424" spans="1:6" x14ac:dyDescent="0.25">
      <c r="A29424" s="1" t="str">
        <f>"54154"</f>
        <v>54154</v>
      </c>
      <c r="B29424" s="1" t="str">
        <f>"55115"</f>
        <v>55115</v>
      </c>
      <c r="C29424" s="2">
        <v>3.3681765389082401E-2</v>
      </c>
      <c r="D29424" s="2">
        <v>5.4054054054053996E-3</v>
      </c>
      <c r="E29424" s="2">
        <v>0</v>
      </c>
      <c r="F29424" s="2">
        <v>3.08123249299719E-2</v>
      </c>
    </row>
    <row r="29425" spans="1:6" x14ac:dyDescent="0.25">
      <c r="A29425" s="1" t="str">
        <f>"54154"</f>
        <v>54154</v>
      </c>
      <c r="B29425" s="1" t="str">
        <f>"55083"</f>
        <v>55083</v>
      </c>
      <c r="C29425" s="2">
        <v>0.96631823461091704</v>
      </c>
      <c r="D29425" s="2">
        <v>0.99459459459459398</v>
      </c>
      <c r="E29425" s="2">
        <v>1</v>
      </c>
      <c r="F29425" s="2">
        <v>0.96918767507002801</v>
      </c>
    </row>
    <row r="29426" spans="1:6" x14ac:dyDescent="0.25">
      <c r="A29426" s="1" t="str">
        <f>"54159"</f>
        <v>54159</v>
      </c>
      <c r="B29426" s="1" t="str">
        <f>"55075"</f>
        <v>55075</v>
      </c>
      <c r="C29426" s="2">
        <v>1</v>
      </c>
      <c r="D29426" s="2">
        <v>1</v>
      </c>
      <c r="E29426" s="2">
        <v>1</v>
      </c>
      <c r="F29426" s="2">
        <v>1</v>
      </c>
    </row>
    <row r="29427" spans="1:6" x14ac:dyDescent="0.25">
      <c r="A29427" s="1" t="str">
        <f>"54169"</f>
        <v>54169</v>
      </c>
      <c r="B29427" s="1" t="str">
        <f>"55015"</f>
        <v>55015</v>
      </c>
      <c r="C29427" s="2">
        <v>1</v>
      </c>
      <c r="D29427" s="2">
        <v>1</v>
      </c>
      <c r="E29427" s="2">
        <v>1</v>
      </c>
      <c r="F29427" s="2">
        <v>1</v>
      </c>
    </row>
    <row r="29428" spans="1:6" x14ac:dyDescent="0.25">
      <c r="A29428" s="1" t="str">
        <f>"54173"</f>
        <v>54173</v>
      </c>
      <c r="B29428" s="1" t="str">
        <f>"55009"</f>
        <v>55009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25">
      <c r="A29429" s="1" t="str">
        <f>"54175"</f>
        <v>54175</v>
      </c>
      <c r="B29429" s="1" t="str">
        <f>"55083"</f>
        <v>55083</v>
      </c>
      <c r="C29429" s="2">
        <v>1</v>
      </c>
      <c r="D29429" s="2">
        <v>1</v>
      </c>
      <c r="E29429" s="2">
        <v>1</v>
      </c>
      <c r="F29429" s="2">
        <v>1</v>
      </c>
    </row>
    <row r="29430" spans="1:6" x14ac:dyDescent="0.25">
      <c r="A29430" s="1" t="str">
        <f>"54209"</f>
        <v>54209</v>
      </c>
      <c r="B29430" s="1" t="str">
        <f>"55029"</f>
        <v>55029</v>
      </c>
      <c r="C29430" s="2">
        <v>1</v>
      </c>
      <c r="D29430" s="2">
        <v>1</v>
      </c>
      <c r="E29430" s="2">
        <v>1</v>
      </c>
      <c r="F29430" s="2">
        <v>1</v>
      </c>
    </row>
    <row r="29431" spans="1:6" x14ac:dyDescent="0.25">
      <c r="A29431" s="1" t="str">
        <f>"54213"</f>
        <v>54213</v>
      </c>
      <c r="B29431" s="1" t="str">
        <f>"55061"</f>
        <v>55061</v>
      </c>
      <c r="C29431" s="2">
        <v>7.3504273504273507E-2</v>
      </c>
      <c r="D29431" s="2">
        <v>0</v>
      </c>
      <c r="E29431" s="2">
        <v>0</v>
      </c>
      <c r="F29431" s="2">
        <v>7.2268907563025203E-2</v>
      </c>
    </row>
    <row r="29432" spans="1:6" x14ac:dyDescent="0.25">
      <c r="A29432" s="1" t="str">
        <f>"54213"</f>
        <v>54213</v>
      </c>
      <c r="B29432" s="1" t="str">
        <f>"55029"</f>
        <v>55029</v>
      </c>
      <c r="C29432" s="2">
        <v>0.92649572649572598</v>
      </c>
      <c r="D29432" s="2">
        <v>1</v>
      </c>
      <c r="E29432" s="2">
        <v>1</v>
      </c>
      <c r="F29432" s="2">
        <v>0.92773109243697405</v>
      </c>
    </row>
    <row r="29433" spans="1:6" x14ac:dyDescent="0.25">
      <c r="A29433" s="1" t="str">
        <f>"54232"</f>
        <v>54232</v>
      </c>
      <c r="B29433" s="1" t="str">
        <f>"55071"</f>
        <v>55071</v>
      </c>
      <c r="C29433" s="2">
        <v>1</v>
      </c>
      <c r="D29433" s="2">
        <v>0</v>
      </c>
      <c r="E29433" s="2">
        <v>1</v>
      </c>
      <c r="F29433" s="2">
        <v>1</v>
      </c>
    </row>
    <row r="29434" spans="1:6" x14ac:dyDescent="0.25">
      <c r="A29434" s="1" t="str">
        <f>"54456"</f>
        <v>54456</v>
      </c>
      <c r="B29434" s="1" t="str">
        <f>"55019"</f>
        <v>55019</v>
      </c>
      <c r="C29434" s="2">
        <v>1</v>
      </c>
      <c r="D29434" s="2">
        <v>1</v>
      </c>
      <c r="E29434" s="2">
        <v>1</v>
      </c>
      <c r="F29434" s="2">
        <v>1</v>
      </c>
    </row>
    <row r="29435" spans="1:6" x14ac:dyDescent="0.25">
      <c r="A29435" s="1" t="str">
        <f>"54462"</f>
        <v>54462</v>
      </c>
      <c r="B29435" s="1" t="str">
        <f>"55067"</f>
        <v>55067</v>
      </c>
      <c r="C29435" s="2">
        <v>1</v>
      </c>
      <c r="D29435" s="2">
        <v>1</v>
      </c>
      <c r="E29435" s="2">
        <v>1</v>
      </c>
      <c r="F29435" s="2">
        <v>1</v>
      </c>
    </row>
    <row r="29436" spans="1:6" x14ac:dyDescent="0.25">
      <c r="A29436" s="1" t="str">
        <f>"54601"</f>
        <v>54601</v>
      </c>
      <c r="B29436" s="1" t="str">
        <f>"55063"</f>
        <v>55063</v>
      </c>
      <c r="C29436" s="2">
        <v>1</v>
      </c>
      <c r="D29436" s="2">
        <v>1</v>
      </c>
      <c r="E29436" s="2">
        <v>1</v>
      </c>
      <c r="F29436" s="2">
        <v>1</v>
      </c>
    </row>
    <row r="29437" spans="1:6" x14ac:dyDescent="0.25">
      <c r="A29437" s="1" t="str">
        <f>"54619"</f>
        <v>54619</v>
      </c>
      <c r="B29437" s="1" t="str">
        <f>"55123"</f>
        <v>55123</v>
      </c>
      <c r="C29437" s="2">
        <v>0.167487684729064</v>
      </c>
      <c r="D29437" s="2">
        <v>8.8235294117646995E-2</v>
      </c>
      <c r="E29437" s="2">
        <v>0</v>
      </c>
      <c r="F29437" s="2">
        <v>0.16398330351818699</v>
      </c>
    </row>
    <row r="29438" spans="1:6" x14ac:dyDescent="0.25">
      <c r="A29438" s="1" t="str">
        <f>"54619"</f>
        <v>54619</v>
      </c>
      <c r="B29438" s="1" t="str">
        <f>"55063"</f>
        <v>55063</v>
      </c>
      <c r="C29438" s="2">
        <v>1.04679802955665E-2</v>
      </c>
      <c r="D29438" s="2">
        <v>0</v>
      </c>
      <c r="E29438" s="2">
        <v>0</v>
      </c>
      <c r="F29438" s="2">
        <v>1.01371496720333E-2</v>
      </c>
    </row>
    <row r="29439" spans="1:6" x14ac:dyDescent="0.25">
      <c r="A29439" s="1" t="str">
        <f>"54619"</f>
        <v>54619</v>
      </c>
      <c r="B29439" s="1" t="str">
        <f>"55081"</f>
        <v>55081</v>
      </c>
      <c r="C29439" s="2">
        <v>0.822044334975369</v>
      </c>
      <c r="D29439" s="2">
        <v>0.91176470588235203</v>
      </c>
      <c r="E29439" s="2">
        <v>1</v>
      </c>
      <c r="F29439" s="2">
        <v>0.82587954680977904</v>
      </c>
    </row>
    <row r="29440" spans="1:6" x14ac:dyDescent="0.25">
      <c r="A29440" s="1" t="str">
        <f>"54630"</f>
        <v>54630</v>
      </c>
      <c r="B29440" s="1" t="str">
        <f>"55121"</f>
        <v>55121</v>
      </c>
      <c r="C29440" s="2">
        <v>1</v>
      </c>
      <c r="D29440" s="2">
        <v>1</v>
      </c>
      <c r="E29440" s="2">
        <v>1</v>
      </c>
      <c r="F29440" s="2">
        <v>1</v>
      </c>
    </row>
    <row r="29441" spans="1:6" x14ac:dyDescent="0.25">
      <c r="A29441" s="1" t="str">
        <f>"54644"</f>
        <v>54644</v>
      </c>
      <c r="B29441" s="1" t="str">
        <f>"55063"</f>
        <v>55063</v>
      </c>
      <c r="C29441" s="2">
        <v>0.98554533508541298</v>
      </c>
      <c r="D29441" s="2">
        <v>1</v>
      </c>
      <c r="E29441" s="2">
        <v>1</v>
      </c>
      <c r="F29441" s="2">
        <v>0.98612862547288704</v>
      </c>
    </row>
    <row r="29442" spans="1:6" x14ac:dyDescent="0.25">
      <c r="A29442" s="1" t="str">
        <f>"54644"</f>
        <v>54644</v>
      </c>
      <c r="B29442" s="1" t="str">
        <f>"55053"</f>
        <v>55053</v>
      </c>
      <c r="C29442" s="2">
        <v>1.4454664914586E-2</v>
      </c>
      <c r="D29442" s="2">
        <v>0</v>
      </c>
      <c r="E29442" s="2">
        <v>0</v>
      </c>
      <c r="F29442" s="2">
        <v>1.38713745271122E-2</v>
      </c>
    </row>
    <row r="29443" spans="1:6" x14ac:dyDescent="0.25">
      <c r="A29443" s="1" t="str">
        <f>"54703"</f>
        <v>54703</v>
      </c>
      <c r="B29443" s="1" t="str">
        <f>"55033"</f>
        <v>55033</v>
      </c>
      <c r="C29443" s="2">
        <v>6.9320556603292699E-3</v>
      </c>
      <c r="D29443" s="2">
        <v>0</v>
      </c>
      <c r="E29443" s="2">
        <v>1.85185185185185E-3</v>
      </c>
      <c r="F29443" s="2">
        <v>6.2142567658846296E-3</v>
      </c>
    </row>
    <row r="29444" spans="1:6" x14ac:dyDescent="0.25">
      <c r="A29444" s="1" t="str">
        <f>"54703"</f>
        <v>54703</v>
      </c>
      <c r="B29444" s="1" t="str">
        <f>"55035"</f>
        <v>55035</v>
      </c>
      <c r="C29444" s="2">
        <v>0.93287119628931103</v>
      </c>
      <c r="D29444" s="2">
        <v>0.89124668435013199</v>
      </c>
      <c r="E29444" s="2">
        <v>0.95833333333333304</v>
      </c>
      <c r="F29444" s="2">
        <v>0.93128292880623198</v>
      </c>
    </row>
    <row r="29445" spans="1:6" x14ac:dyDescent="0.25">
      <c r="A29445" s="1" t="str">
        <f>"54703"</f>
        <v>54703</v>
      </c>
      <c r="B29445" s="1" t="str">
        <f>"55017"</f>
        <v>55017</v>
      </c>
      <c r="C29445" s="2">
        <v>6.0196748050359301E-2</v>
      </c>
      <c r="D29445" s="2">
        <v>0.108753315649867</v>
      </c>
      <c r="E29445" s="2">
        <v>3.9814814814814803E-2</v>
      </c>
      <c r="F29445" s="2">
        <v>6.2502814427882997E-2</v>
      </c>
    </row>
    <row r="29446" spans="1:6" x14ac:dyDescent="0.25">
      <c r="A29446" s="1" t="str">
        <f>"54724"</f>
        <v>54724</v>
      </c>
      <c r="B29446" s="1" t="str">
        <f>"55017"</f>
        <v>55017</v>
      </c>
      <c r="C29446" s="2">
        <v>0.99911190053285903</v>
      </c>
      <c r="D29446" s="2">
        <v>1</v>
      </c>
      <c r="E29446" s="2">
        <v>1</v>
      </c>
      <c r="F29446" s="2">
        <v>0.99919484702093297</v>
      </c>
    </row>
    <row r="29447" spans="1:6" x14ac:dyDescent="0.25">
      <c r="A29447" s="1" t="str">
        <f>"54724"</f>
        <v>54724</v>
      </c>
      <c r="B29447" s="1" t="str">
        <f>"55033"</f>
        <v>55033</v>
      </c>
      <c r="C29447" s="2">
        <v>8.8809946714031899E-4</v>
      </c>
      <c r="D29447" s="2">
        <v>0</v>
      </c>
      <c r="E29447" s="2">
        <v>0</v>
      </c>
      <c r="F29447" s="2">
        <v>8.05152979066022E-4</v>
      </c>
    </row>
    <row r="29448" spans="1:6" x14ac:dyDescent="0.25">
      <c r="A29448" s="1" t="str">
        <f>"54725"</f>
        <v>54725</v>
      </c>
      <c r="B29448" s="1" t="str">
        <f>"55033"</f>
        <v>55033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25">
      <c r="A29449" s="1" t="str">
        <f>"54488"</f>
        <v>54488</v>
      </c>
      <c r="B29449" s="1" t="str">
        <f>"55019"</f>
        <v>55019</v>
      </c>
      <c r="C29449" s="2">
        <v>0.56941649899396296</v>
      </c>
      <c r="D29449" s="2">
        <v>0.57142857142857095</v>
      </c>
      <c r="E29449" s="2">
        <v>0.71428571428571397</v>
      </c>
      <c r="F29449" s="2">
        <v>0.57142857142857095</v>
      </c>
    </row>
    <row r="29450" spans="1:6" x14ac:dyDescent="0.25">
      <c r="A29450" s="1" t="str">
        <f>"54488"</f>
        <v>54488</v>
      </c>
      <c r="B29450" s="1" t="str">
        <f>"55073"</f>
        <v>55073</v>
      </c>
      <c r="C29450" s="2">
        <v>0.43058350100603598</v>
      </c>
      <c r="D29450" s="2">
        <v>0.42857142857142799</v>
      </c>
      <c r="E29450" s="2">
        <v>0.28571428571428498</v>
      </c>
      <c r="F29450" s="2">
        <v>0.42857142857142799</v>
      </c>
    </row>
    <row r="29451" spans="1:6" x14ac:dyDescent="0.25">
      <c r="A29451" s="1" t="str">
        <f>"54519"</f>
        <v>54519</v>
      </c>
      <c r="B29451" s="1" t="str">
        <f>"55125"</f>
        <v>55125</v>
      </c>
      <c r="C29451" s="2">
        <v>1</v>
      </c>
      <c r="D29451" s="2">
        <v>1</v>
      </c>
      <c r="E29451" s="2">
        <v>1</v>
      </c>
      <c r="F29451" s="2">
        <v>1</v>
      </c>
    </row>
    <row r="29452" spans="1:6" x14ac:dyDescent="0.25">
      <c r="A29452" s="1" t="str">
        <f>"54530"</f>
        <v>54530</v>
      </c>
      <c r="B29452" s="1" t="str">
        <f>"55107"</f>
        <v>55107</v>
      </c>
      <c r="C29452" s="2">
        <v>0.91796008869179602</v>
      </c>
      <c r="D29452" s="2">
        <v>1</v>
      </c>
      <c r="E29452" s="2">
        <v>1</v>
      </c>
      <c r="F29452" s="2">
        <v>0.91903719912472603</v>
      </c>
    </row>
    <row r="29453" spans="1:6" x14ac:dyDescent="0.25">
      <c r="A29453" s="1" t="str">
        <f>"54530"</f>
        <v>54530</v>
      </c>
      <c r="B29453" s="1" t="str">
        <f>"55099"</f>
        <v>55099</v>
      </c>
      <c r="C29453" s="2">
        <v>8.20399113082039E-2</v>
      </c>
      <c r="D29453" s="2">
        <v>0</v>
      </c>
      <c r="E29453" s="2">
        <v>0</v>
      </c>
      <c r="F29453" s="2">
        <v>8.0962800875273494E-2</v>
      </c>
    </row>
    <row r="29454" spans="1:6" x14ac:dyDescent="0.25">
      <c r="A29454" s="1" t="str">
        <f>"54540"</f>
        <v>54540</v>
      </c>
      <c r="B29454" s="1" t="str">
        <f>"55125"</f>
        <v>55125</v>
      </c>
      <c r="C29454" s="2">
        <v>1</v>
      </c>
      <c r="D29454" s="2">
        <v>1</v>
      </c>
      <c r="E29454" s="2">
        <v>1</v>
      </c>
      <c r="F29454" s="2">
        <v>1</v>
      </c>
    </row>
    <row r="29455" spans="1:6" x14ac:dyDescent="0.25">
      <c r="A29455" s="1" t="str">
        <f>"54548"</f>
        <v>54548</v>
      </c>
      <c r="B29455" s="1" t="str">
        <f>"55085"</f>
        <v>55085</v>
      </c>
      <c r="C29455" s="2">
        <v>0.88738832329108597</v>
      </c>
      <c r="D29455" s="2">
        <v>0.99371069182389904</v>
      </c>
      <c r="E29455" s="2">
        <v>1</v>
      </c>
      <c r="F29455" s="2">
        <v>0.90167477039438104</v>
      </c>
    </row>
    <row r="29456" spans="1:6" x14ac:dyDescent="0.25">
      <c r="A29456" s="1" t="str">
        <f>"54548"</f>
        <v>54548</v>
      </c>
      <c r="B29456" s="1" t="str">
        <f>"55125"</f>
        <v>55125</v>
      </c>
      <c r="C29456" s="2">
        <v>0.11261167670891301</v>
      </c>
      <c r="D29456" s="2">
        <v>6.2893081761006197E-3</v>
      </c>
      <c r="E29456" s="2">
        <v>0</v>
      </c>
      <c r="F29456" s="2">
        <v>9.83252296056185E-2</v>
      </c>
    </row>
    <row r="29457" spans="1:6" x14ac:dyDescent="0.25">
      <c r="A29457" s="1" t="str">
        <f>"54517"</f>
        <v>54517</v>
      </c>
      <c r="B29457" s="1" t="str">
        <f>"55003"</f>
        <v>55003</v>
      </c>
      <c r="C29457" s="2">
        <v>1</v>
      </c>
      <c r="D29457" s="2">
        <v>1</v>
      </c>
      <c r="E29457" s="2">
        <v>1</v>
      </c>
      <c r="F29457" s="2">
        <v>1</v>
      </c>
    </row>
    <row r="29458" spans="1:6" x14ac:dyDescent="0.25">
      <c r="A29458" s="1" t="str">
        <f>"54730"</f>
        <v>54730</v>
      </c>
      <c r="B29458" s="1" t="str">
        <f>"55017"</f>
        <v>55017</v>
      </c>
      <c r="C29458" s="2">
        <v>0.118636564851704</v>
      </c>
      <c r="D29458" s="2">
        <v>6.15384615384615E-2</v>
      </c>
      <c r="E29458" s="2">
        <v>6.1224489795918297E-2</v>
      </c>
      <c r="F29458" s="2">
        <v>0.115887062789717</v>
      </c>
    </row>
    <row r="29459" spans="1:6" x14ac:dyDescent="0.25">
      <c r="A29459" s="1" t="str">
        <f>"54730"</f>
        <v>54730</v>
      </c>
      <c r="B29459" s="1" t="str">
        <f>"55033"</f>
        <v>55033</v>
      </c>
      <c r="C29459" s="2">
        <v>0.88136343514829496</v>
      </c>
      <c r="D29459" s="2">
        <v>0.93846153846153801</v>
      </c>
      <c r="E29459" s="2">
        <v>0.93877551020408101</v>
      </c>
      <c r="F29459" s="2">
        <v>0.88411293721028195</v>
      </c>
    </row>
    <row r="29460" spans="1:6" x14ac:dyDescent="0.25">
      <c r="A29460" s="1" t="str">
        <f>"54736"</f>
        <v>54736</v>
      </c>
      <c r="B29460" s="1" t="str">
        <f>"55011"</f>
        <v>55011</v>
      </c>
      <c r="C29460" s="2">
        <v>0.124553343542623</v>
      </c>
      <c r="D29460" s="2">
        <v>3.60824742268041E-2</v>
      </c>
      <c r="E29460" s="2">
        <v>0</v>
      </c>
      <c r="F29460" s="2">
        <v>0.11326714801444</v>
      </c>
    </row>
    <row r="29461" spans="1:6" x14ac:dyDescent="0.25">
      <c r="A29461" s="1" t="str">
        <f>"54736"</f>
        <v>54736</v>
      </c>
      <c r="B29461" s="1" t="str">
        <f>"55033"</f>
        <v>55033</v>
      </c>
      <c r="C29461" s="2">
        <v>1.0719754977029001E-2</v>
      </c>
      <c r="D29461" s="2">
        <v>0</v>
      </c>
      <c r="E29461" s="2">
        <v>0</v>
      </c>
      <c r="F29461" s="2">
        <v>9.4765342960288802E-3</v>
      </c>
    </row>
    <row r="29462" spans="1:6" x14ac:dyDescent="0.25">
      <c r="A29462" s="1" t="str">
        <f>"54736"</f>
        <v>54736</v>
      </c>
      <c r="B29462" s="1" t="str">
        <f>"55091"</f>
        <v>55091</v>
      </c>
      <c r="C29462" s="2">
        <v>0.86472690148034703</v>
      </c>
      <c r="D29462" s="2">
        <v>0.96391752577319501</v>
      </c>
      <c r="E29462" s="2">
        <v>1</v>
      </c>
      <c r="F29462" s="2">
        <v>0.87725631768953005</v>
      </c>
    </row>
    <row r="29463" spans="1:6" x14ac:dyDescent="0.25">
      <c r="A29463" s="1" t="str">
        <f>"54742"</f>
        <v>54742</v>
      </c>
      <c r="B29463" s="1" t="str">
        <f>"55035"</f>
        <v>55035</v>
      </c>
      <c r="C29463" s="2">
        <v>1</v>
      </c>
      <c r="D29463" s="2">
        <v>1</v>
      </c>
      <c r="E29463" s="2">
        <v>1</v>
      </c>
      <c r="F29463" s="2">
        <v>1</v>
      </c>
    </row>
    <row r="29464" spans="1:6" x14ac:dyDescent="0.25">
      <c r="A29464" s="1" t="str">
        <f>"54888"</f>
        <v>54888</v>
      </c>
      <c r="B29464" s="1" t="str">
        <f>"55129"</f>
        <v>55129</v>
      </c>
      <c r="C29464" s="2">
        <v>1</v>
      </c>
      <c r="D29464" s="2">
        <v>1</v>
      </c>
      <c r="E29464" s="2">
        <v>1</v>
      </c>
      <c r="F29464" s="2">
        <v>1</v>
      </c>
    </row>
    <row r="29465" spans="1:6" x14ac:dyDescent="0.25">
      <c r="A29465" s="1" t="str">
        <f>"54893"</f>
        <v>54893</v>
      </c>
      <c r="B29465" s="1" t="str">
        <f>"55013"</f>
        <v>55013</v>
      </c>
      <c r="C29465" s="2">
        <v>1</v>
      </c>
      <c r="D29465" s="2">
        <v>1</v>
      </c>
      <c r="E29465" s="2">
        <v>1</v>
      </c>
      <c r="F29465" s="2">
        <v>1</v>
      </c>
    </row>
    <row r="29466" spans="1:6" x14ac:dyDescent="0.25">
      <c r="A29466" s="1" t="str">
        <f>"54763"</f>
        <v>54763</v>
      </c>
      <c r="B29466" s="1" t="str">
        <f>"55005"</f>
        <v>55005</v>
      </c>
      <c r="C29466" s="2">
        <v>0.145454545454545</v>
      </c>
      <c r="D29466" s="2">
        <v>0</v>
      </c>
      <c r="E29466" s="2">
        <v>0.375</v>
      </c>
      <c r="F29466" s="2">
        <v>0.14922048997772799</v>
      </c>
    </row>
    <row r="29467" spans="1:6" x14ac:dyDescent="0.25">
      <c r="A29467" s="1" t="str">
        <f>"54763"</f>
        <v>54763</v>
      </c>
      <c r="B29467" s="1" t="str">
        <f>"55033"</f>
        <v>55033</v>
      </c>
      <c r="C29467" s="2">
        <v>0.85454545454545405</v>
      </c>
      <c r="D29467" s="2">
        <v>1</v>
      </c>
      <c r="E29467" s="2">
        <v>0.625</v>
      </c>
      <c r="F29467" s="2">
        <v>0.85077951002227103</v>
      </c>
    </row>
    <row r="29468" spans="1:6" x14ac:dyDescent="0.25">
      <c r="A29468" s="1" t="str">
        <f>"54756"</f>
        <v>54756</v>
      </c>
      <c r="B29468" s="1" t="str">
        <f>"55011"</f>
        <v>55011</v>
      </c>
      <c r="C29468" s="2">
        <v>1</v>
      </c>
      <c r="D29468" s="2">
        <v>1</v>
      </c>
      <c r="E29468" s="2">
        <v>1</v>
      </c>
      <c r="F29468" s="2">
        <v>1</v>
      </c>
    </row>
    <row r="29469" spans="1:6" x14ac:dyDescent="0.25">
      <c r="A29469" s="1" t="str">
        <f>"54935"</f>
        <v>54935</v>
      </c>
      <c r="B29469" s="1" t="str">
        <f>"55039"</f>
        <v>55039</v>
      </c>
      <c r="C29469" s="2">
        <v>1</v>
      </c>
      <c r="D29469" s="2">
        <v>1</v>
      </c>
      <c r="E29469" s="2">
        <v>1</v>
      </c>
      <c r="F29469" s="2">
        <v>1</v>
      </c>
    </row>
    <row r="29470" spans="1:6" x14ac:dyDescent="0.25">
      <c r="A29470" s="1" t="str">
        <f>"54936"</f>
        <v>54936</v>
      </c>
      <c r="B29470" s="1" t="str">
        <f>"55039"</f>
        <v>55039</v>
      </c>
      <c r="C29470" s="2">
        <v>1</v>
      </c>
      <c r="D29470" s="2">
        <v>1</v>
      </c>
      <c r="E29470" s="2">
        <v>1</v>
      </c>
      <c r="F29470" s="2">
        <v>1</v>
      </c>
    </row>
    <row r="29471" spans="1:6" x14ac:dyDescent="0.25">
      <c r="A29471" s="1" t="str">
        <f>"54943"</f>
        <v>54943</v>
      </c>
      <c r="B29471" s="1" t="str">
        <f>"55137"</f>
        <v>55137</v>
      </c>
      <c r="C29471" s="2">
        <v>0.68729641693811006</v>
      </c>
      <c r="D29471" s="2">
        <v>0.88</v>
      </c>
      <c r="E29471" s="2">
        <v>1</v>
      </c>
      <c r="F29471" s="2">
        <v>0.69236883942766203</v>
      </c>
    </row>
    <row r="29472" spans="1:6" x14ac:dyDescent="0.25">
      <c r="A29472" s="1" t="str">
        <f>"54943"</f>
        <v>54943</v>
      </c>
      <c r="B29472" s="1" t="str">
        <f>"55001"</f>
        <v>55001</v>
      </c>
      <c r="C29472" s="2">
        <v>0.312703583061889</v>
      </c>
      <c r="D29472" s="2">
        <v>0.12</v>
      </c>
      <c r="E29472" s="2">
        <v>0</v>
      </c>
      <c r="F29472" s="2">
        <v>0.30763116057233703</v>
      </c>
    </row>
    <row r="29473" spans="1:6" x14ac:dyDescent="0.25">
      <c r="A29473" s="1" t="str">
        <f>"54945"</f>
        <v>54945</v>
      </c>
      <c r="B29473" s="1" t="str">
        <f>"55135"</f>
        <v>55135</v>
      </c>
      <c r="C29473" s="2">
        <v>0.98973527822798402</v>
      </c>
      <c r="D29473" s="2">
        <v>1</v>
      </c>
      <c r="E29473" s="2">
        <v>1</v>
      </c>
      <c r="F29473" s="2">
        <v>0.990316004077471</v>
      </c>
    </row>
    <row r="29474" spans="1:6" x14ac:dyDescent="0.25">
      <c r="A29474" s="1" t="str">
        <f>"54945"</f>
        <v>54945</v>
      </c>
      <c r="B29474" s="1" t="str">
        <f>"55097"</f>
        <v>55097</v>
      </c>
      <c r="C29474" s="2">
        <v>1.02647217720151E-2</v>
      </c>
      <c r="D29474" s="2">
        <v>0</v>
      </c>
      <c r="E29474" s="2">
        <v>0</v>
      </c>
      <c r="F29474" s="2">
        <v>9.6839959225280305E-3</v>
      </c>
    </row>
    <row r="29475" spans="1:6" x14ac:dyDescent="0.25">
      <c r="A29475" s="1" t="str">
        <f>"54812"</f>
        <v>54812</v>
      </c>
      <c r="B29475" s="1" t="str">
        <f>"55005"</f>
        <v>55005</v>
      </c>
      <c r="C29475" s="2">
        <v>1</v>
      </c>
      <c r="D29475" s="2">
        <v>1</v>
      </c>
      <c r="E29475" s="2">
        <v>1</v>
      </c>
      <c r="F29475" s="2">
        <v>1</v>
      </c>
    </row>
    <row r="29476" spans="1:6" x14ac:dyDescent="0.25">
      <c r="A29476" s="1" t="str">
        <f>"54819"</f>
        <v>54819</v>
      </c>
      <c r="B29476" s="1" t="str">
        <f>"55107"</f>
        <v>55107</v>
      </c>
      <c r="C29476" s="2">
        <v>1</v>
      </c>
      <c r="D29476" s="2">
        <v>1</v>
      </c>
      <c r="E29476" s="2">
        <v>1</v>
      </c>
      <c r="F29476" s="2">
        <v>1</v>
      </c>
    </row>
    <row r="29477" spans="1:6" x14ac:dyDescent="0.25">
      <c r="A29477" s="1" t="str">
        <f>"54840"</f>
        <v>54840</v>
      </c>
      <c r="B29477" s="1" t="str">
        <f>"55013"</f>
        <v>55013</v>
      </c>
      <c r="C29477" s="2">
        <v>0.98858267716535397</v>
      </c>
      <c r="D29477" s="2">
        <v>1</v>
      </c>
      <c r="E29477" s="2">
        <v>0.97872340425531901</v>
      </c>
      <c r="F29477" s="2">
        <v>0.98877665544332205</v>
      </c>
    </row>
    <row r="29478" spans="1:6" x14ac:dyDescent="0.25">
      <c r="A29478" s="1" t="str">
        <f>"54840"</f>
        <v>54840</v>
      </c>
      <c r="B29478" s="1" t="str">
        <f>"55095"</f>
        <v>55095</v>
      </c>
      <c r="C29478" s="2">
        <v>1.14173228346456E-2</v>
      </c>
      <c r="D29478" s="2">
        <v>0</v>
      </c>
      <c r="E29478" s="2">
        <v>2.1276595744680799E-2</v>
      </c>
      <c r="F29478" s="2">
        <v>1.1223344556677801E-2</v>
      </c>
    </row>
    <row r="29479" spans="1:6" x14ac:dyDescent="0.25">
      <c r="A29479" s="1" t="str">
        <f>"54873"</f>
        <v>54873</v>
      </c>
      <c r="B29479" s="1" t="str">
        <f>"55007"</f>
        <v>55007</v>
      </c>
      <c r="C29479" s="2">
        <v>0.39972401103955801</v>
      </c>
      <c r="D29479" s="2">
        <v>0.26190476190476097</v>
      </c>
      <c r="E29479" s="2">
        <v>0.296296296296296</v>
      </c>
      <c r="F29479" s="2">
        <v>0.39589835042353899</v>
      </c>
    </row>
    <row r="29480" spans="1:6" x14ac:dyDescent="0.25">
      <c r="A29480" s="1" t="str">
        <f>"54873"</f>
        <v>54873</v>
      </c>
      <c r="B29480" s="1" t="str">
        <f>"55031"</f>
        <v>55031</v>
      </c>
      <c r="C29480" s="2">
        <v>0.60027598896044099</v>
      </c>
      <c r="D29480" s="2">
        <v>0.73809523809523803</v>
      </c>
      <c r="E29480" s="2">
        <v>0.70370370370370305</v>
      </c>
      <c r="F29480" s="2">
        <v>0.60410164957645995</v>
      </c>
    </row>
    <row r="29481" spans="1:6" x14ac:dyDescent="0.25">
      <c r="A29481" s="1" t="str">
        <f>"54971"</f>
        <v>54971</v>
      </c>
      <c r="B29481" s="1" t="str">
        <f>"55047"</f>
        <v>55047</v>
      </c>
      <c r="C29481" s="2">
        <v>8.7673436557410001E-2</v>
      </c>
      <c r="D29481" s="2">
        <v>2.1333333333333301E-2</v>
      </c>
      <c r="E29481" s="2">
        <v>2.3809523809523801E-2</v>
      </c>
      <c r="F29481" s="2">
        <v>8.1218274111675107E-2</v>
      </c>
    </row>
    <row r="29482" spans="1:6" x14ac:dyDescent="0.25">
      <c r="A29482" s="1" t="str">
        <f>"54971"</f>
        <v>54971</v>
      </c>
      <c r="B29482" s="1" t="str">
        <f>"55139"</f>
        <v>55139</v>
      </c>
      <c r="C29482" s="2">
        <v>4.1021516187411997E-2</v>
      </c>
      <c r="D29482" s="2">
        <v>1.3333333333333299E-2</v>
      </c>
      <c r="E29482" s="2">
        <v>0</v>
      </c>
      <c r="F29482" s="2">
        <v>3.7889775199419801E-2</v>
      </c>
    </row>
    <row r="29483" spans="1:6" x14ac:dyDescent="0.25">
      <c r="A29483" s="1" t="str">
        <f>"54971"</f>
        <v>54971</v>
      </c>
      <c r="B29483" s="1" t="str">
        <f>"55039"</f>
        <v>55039</v>
      </c>
      <c r="C29483" s="2">
        <v>0.87130504725517699</v>
      </c>
      <c r="D29483" s="2">
        <v>0.96533333333333304</v>
      </c>
      <c r="E29483" s="2">
        <v>0.97619047619047605</v>
      </c>
      <c r="F29483" s="2">
        <v>0.88089195068890502</v>
      </c>
    </row>
    <row r="29484" spans="1:6" x14ac:dyDescent="0.25">
      <c r="A29484" s="1" t="str">
        <f>"54983"</f>
        <v>54983</v>
      </c>
      <c r="B29484" s="1" t="str">
        <f>"55135"</f>
        <v>55135</v>
      </c>
      <c r="C29484" s="2">
        <v>0.93506493506493504</v>
      </c>
      <c r="D29484" s="2">
        <v>0.927927927927927</v>
      </c>
      <c r="E29484" s="2">
        <v>1</v>
      </c>
      <c r="F29484" s="2">
        <v>0.93576388888888795</v>
      </c>
    </row>
    <row r="29485" spans="1:6" x14ac:dyDescent="0.25">
      <c r="A29485" s="1" t="str">
        <f>"54983"</f>
        <v>54983</v>
      </c>
      <c r="B29485" s="1" t="str">
        <f>"55137"</f>
        <v>55137</v>
      </c>
      <c r="C29485" s="2">
        <v>6.4935064935064901E-2</v>
      </c>
      <c r="D29485" s="2">
        <v>7.2072072072072002E-2</v>
      </c>
      <c r="E29485" s="2">
        <v>0</v>
      </c>
      <c r="F29485" s="2">
        <v>6.4236111111111105E-2</v>
      </c>
    </row>
    <row r="29486" spans="1:6" x14ac:dyDescent="0.25">
      <c r="A29486" s="1" t="str">
        <f>"54984"</f>
        <v>54984</v>
      </c>
      <c r="B29486" s="1" t="str">
        <f>"55097"</f>
        <v>55097</v>
      </c>
      <c r="C29486" s="2">
        <v>6.35386119257086E-3</v>
      </c>
      <c r="D29486" s="2">
        <v>0</v>
      </c>
      <c r="E29486" s="2">
        <v>0</v>
      </c>
      <c r="F29486" s="2">
        <v>6.1032863849765197E-3</v>
      </c>
    </row>
    <row r="29487" spans="1:6" x14ac:dyDescent="0.25">
      <c r="A29487" s="1" t="str">
        <f>"54984"</f>
        <v>54984</v>
      </c>
      <c r="B29487" s="1" t="str">
        <f>"55137"</f>
        <v>55137</v>
      </c>
      <c r="C29487" s="2">
        <v>0.99364613880742902</v>
      </c>
      <c r="D29487" s="2">
        <v>1</v>
      </c>
      <c r="E29487" s="2">
        <v>1</v>
      </c>
      <c r="F29487" s="2">
        <v>0.99389671361502296</v>
      </c>
    </row>
    <row r="29488" spans="1:6" x14ac:dyDescent="0.25">
      <c r="A29488" s="1" t="str">
        <f>"54976"</f>
        <v>54976</v>
      </c>
      <c r="B29488" s="1" t="str">
        <f>"55137"</f>
        <v>55137</v>
      </c>
      <c r="C29488" s="2">
        <v>0</v>
      </c>
      <c r="D29488" s="2">
        <v>0</v>
      </c>
      <c r="E29488" s="2">
        <v>1</v>
      </c>
      <c r="F29488" s="2">
        <v>1</v>
      </c>
    </row>
    <row r="29489" spans="1:6" x14ac:dyDescent="0.25">
      <c r="A29489" s="1" t="str">
        <f>"54980"</f>
        <v>54980</v>
      </c>
      <c r="B29489" s="1" t="str">
        <f>"55139"</f>
        <v>55139</v>
      </c>
      <c r="C29489" s="2">
        <v>1</v>
      </c>
      <c r="D29489" s="2">
        <v>0</v>
      </c>
      <c r="E29489" s="2">
        <v>1</v>
      </c>
      <c r="F29489" s="2">
        <v>1</v>
      </c>
    </row>
    <row r="29490" spans="1:6" x14ac:dyDescent="0.25">
      <c r="A29490" s="1" t="str">
        <f>"55056"</f>
        <v>55056</v>
      </c>
      <c r="B29490" s="1" t="str">
        <f>"27025"</f>
        <v>27025</v>
      </c>
      <c r="C29490" s="2">
        <v>0.89478941235225495</v>
      </c>
      <c r="D29490" s="2">
        <v>0.987179487179487</v>
      </c>
      <c r="E29490" s="2">
        <v>0.97222222222222199</v>
      </c>
      <c r="F29490" s="2">
        <v>0.90224530319230101</v>
      </c>
    </row>
    <row r="29491" spans="1:6" x14ac:dyDescent="0.25">
      <c r="A29491" s="1" t="str">
        <f>"55056"</f>
        <v>55056</v>
      </c>
      <c r="B29491" s="1" t="str">
        <f>"27059"</f>
        <v>27059</v>
      </c>
      <c r="C29491" s="2">
        <v>0.10521058764774401</v>
      </c>
      <c r="D29491" s="2">
        <v>1.2820512820512799E-2</v>
      </c>
      <c r="E29491" s="2">
        <v>2.77777777777777E-2</v>
      </c>
      <c r="F29491" s="2">
        <v>9.7754696807698105E-2</v>
      </c>
    </row>
    <row r="29492" spans="1:6" x14ac:dyDescent="0.25">
      <c r="A29492" s="1" t="str">
        <f>"55009"</f>
        <v>55009</v>
      </c>
      <c r="B29492" s="1" t="str">
        <f>"27049"</f>
        <v>27049</v>
      </c>
      <c r="C29492" s="2">
        <v>0.90080428954423497</v>
      </c>
      <c r="D29492" s="2">
        <v>0.97819314641744504</v>
      </c>
      <c r="E29492" s="2">
        <v>1</v>
      </c>
      <c r="F29492" s="2">
        <v>0.90895918860178704</v>
      </c>
    </row>
    <row r="29493" spans="1:6" x14ac:dyDescent="0.25">
      <c r="A29493" s="1" t="str">
        <f>"55009"</f>
        <v>55009</v>
      </c>
      <c r="B29493" s="1" t="str">
        <f>"27037"</f>
        <v>27037</v>
      </c>
      <c r="C29493" s="2">
        <v>9.9195710455764002E-2</v>
      </c>
      <c r="D29493" s="2">
        <v>2.1806853582554499E-2</v>
      </c>
      <c r="E29493" s="2">
        <v>0</v>
      </c>
      <c r="F29493" s="2">
        <v>9.1040811398212906E-2</v>
      </c>
    </row>
    <row r="29494" spans="1:6" x14ac:dyDescent="0.25">
      <c r="A29494" s="1" t="str">
        <f>"55019"</f>
        <v>55019</v>
      </c>
      <c r="B29494" s="1" t="str">
        <f>"27131"</f>
        <v>27131</v>
      </c>
      <c r="C29494" s="2">
        <v>1</v>
      </c>
      <c r="D29494" s="2">
        <v>1</v>
      </c>
      <c r="E29494" s="2">
        <v>1</v>
      </c>
      <c r="F29494" s="2">
        <v>1</v>
      </c>
    </row>
    <row r="29495" spans="1:6" x14ac:dyDescent="0.25">
      <c r="A29495" s="1" t="str">
        <f>"55070"</f>
        <v>55070</v>
      </c>
      <c r="B29495" s="1" t="str">
        <f>"27003"</f>
        <v>27003</v>
      </c>
      <c r="C29495" s="2">
        <v>0.96216736133376002</v>
      </c>
      <c r="D29495" s="2">
        <v>0.96747967479674701</v>
      </c>
      <c r="E29495" s="2">
        <v>1</v>
      </c>
      <c r="F29495" s="2">
        <v>0.96294046172539405</v>
      </c>
    </row>
    <row r="29496" spans="1:6" x14ac:dyDescent="0.25">
      <c r="A29496" s="1" t="str">
        <f>"55070"</f>
        <v>55070</v>
      </c>
      <c r="B29496" s="1" t="str">
        <f>"27059"</f>
        <v>27059</v>
      </c>
      <c r="C29496" s="2">
        <v>3.78326386662391E-2</v>
      </c>
      <c r="D29496" s="2">
        <v>3.2520325203252001E-2</v>
      </c>
      <c r="E29496" s="2">
        <v>0</v>
      </c>
      <c r="F29496" s="2">
        <v>3.7059538274605099E-2</v>
      </c>
    </row>
    <row r="29497" spans="1:6" x14ac:dyDescent="0.25">
      <c r="A29497" s="1" t="str">
        <f>"55073"</f>
        <v>55073</v>
      </c>
      <c r="B29497" s="1" t="str">
        <f>"27025"</f>
        <v>27025</v>
      </c>
      <c r="C29497" s="2">
        <v>0.164672765657987</v>
      </c>
      <c r="D29497" s="2">
        <v>3.4482758620689599E-2</v>
      </c>
      <c r="E29497" s="2">
        <v>0</v>
      </c>
      <c r="F29497" s="2">
        <v>0.161623108665749</v>
      </c>
    </row>
    <row r="29498" spans="1:6" x14ac:dyDescent="0.25">
      <c r="A29498" s="1" t="str">
        <f>"55073"</f>
        <v>55073</v>
      </c>
      <c r="B29498" s="1" t="str">
        <f>"27163"</f>
        <v>27163</v>
      </c>
      <c r="C29498" s="2">
        <v>0.83532723434201195</v>
      </c>
      <c r="D29498" s="2">
        <v>0.96551724137931005</v>
      </c>
      <c r="E29498" s="2">
        <v>1</v>
      </c>
      <c r="F29498" s="2">
        <v>0.83837689133424997</v>
      </c>
    </row>
    <row r="29499" spans="1:6" x14ac:dyDescent="0.25">
      <c r="A29499" s="1" t="str">
        <f>"55076"</f>
        <v>55076</v>
      </c>
      <c r="B29499" s="1" t="str">
        <f>"27037"</f>
        <v>27037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25">
      <c r="A29500" s="1" t="str">
        <f>"55077"</f>
        <v>55077</v>
      </c>
      <c r="B29500" s="1" t="str">
        <f>"27037"</f>
        <v>27037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25">
      <c r="A29501" s="1" t="str">
        <f>"55109"</f>
        <v>55109</v>
      </c>
      <c r="B29501" s="1" t="str">
        <f>"27163"</f>
        <v>27163</v>
      </c>
      <c r="C29501" s="2">
        <v>0</v>
      </c>
      <c r="D29501" s="2">
        <v>1.35869565217391E-3</v>
      </c>
      <c r="E29501" s="2">
        <v>0</v>
      </c>
      <c r="F29501" s="2">
        <v>1.19595766309872E-4</v>
      </c>
    </row>
    <row r="29502" spans="1:6" x14ac:dyDescent="0.25">
      <c r="A29502" s="1" t="str">
        <f>"55109"</f>
        <v>55109</v>
      </c>
      <c r="B29502" s="1" t="str">
        <f>"27123"</f>
        <v>27123</v>
      </c>
      <c r="C29502" s="2">
        <v>0.99986216402480999</v>
      </c>
      <c r="D29502" s="2">
        <v>0.99864130434782605</v>
      </c>
      <c r="E29502" s="2">
        <v>1</v>
      </c>
      <c r="F29502" s="2">
        <v>0.99976080846738002</v>
      </c>
    </row>
    <row r="29503" spans="1:6" x14ac:dyDescent="0.25">
      <c r="A29503" s="1" t="str">
        <f>"55109"</f>
        <v>55109</v>
      </c>
      <c r="B29503" s="1" t="str">
        <f>"27037"</f>
        <v>27037</v>
      </c>
      <c r="C29503" s="2">
        <v>1.3783597518952399E-4</v>
      </c>
      <c r="D29503" s="2">
        <v>0</v>
      </c>
      <c r="E29503" s="2">
        <v>0</v>
      </c>
      <c r="F29503" s="2">
        <v>1.19595766309872E-4</v>
      </c>
    </row>
    <row r="29504" spans="1:6" x14ac:dyDescent="0.25">
      <c r="A29504" s="1" t="str">
        <f>"55051"</f>
        <v>55051</v>
      </c>
      <c r="B29504" s="1" t="str">
        <f>"27095"</f>
        <v>27095</v>
      </c>
      <c r="C29504" s="2">
        <v>2.08609899487957E-3</v>
      </c>
      <c r="D29504" s="2">
        <v>0</v>
      </c>
      <c r="E29504" s="2">
        <v>0</v>
      </c>
      <c r="F29504" s="2">
        <v>1.90839694656488E-3</v>
      </c>
    </row>
    <row r="29505" spans="1:6" x14ac:dyDescent="0.25">
      <c r="A29505" s="1" t="str">
        <f>"55051"</f>
        <v>55051</v>
      </c>
      <c r="B29505" s="1" t="str">
        <f>"27065"</f>
        <v>27065</v>
      </c>
      <c r="C29505" s="2">
        <v>0.99582780201024002</v>
      </c>
      <c r="D29505" s="2">
        <v>1</v>
      </c>
      <c r="E29505" s="2">
        <v>1</v>
      </c>
      <c r="F29505" s="2">
        <v>0.99618320610686995</v>
      </c>
    </row>
    <row r="29506" spans="1:6" x14ac:dyDescent="0.25">
      <c r="A29506" s="1" t="str">
        <f>"55051"</f>
        <v>55051</v>
      </c>
      <c r="B29506" s="1" t="str">
        <f>"27115"</f>
        <v>27115</v>
      </c>
      <c r="C29506" s="2">
        <v>2.08609899487957E-3</v>
      </c>
      <c r="D29506" s="2">
        <v>0</v>
      </c>
      <c r="E29506" s="2">
        <v>0</v>
      </c>
      <c r="F29506" s="2">
        <v>1.90839694656488E-3</v>
      </c>
    </row>
    <row r="29507" spans="1:6" x14ac:dyDescent="0.25">
      <c r="A29507" s="1" t="str">
        <f>"55304"</f>
        <v>55304</v>
      </c>
      <c r="B29507" s="1" t="str">
        <f>"27003"</f>
        <v>27003</v>
      </c>
      <c r="C29507" s="2">
        <v>1</v>
      </c>
      <c r="D29507" s="2">
        <v>1</v>
      </c>
      <c r="E29507" s="2">
        <v>1</v>
      </c>
      <c r="F29507" s="2">
        <v>1</v>
      </c>
    </row>
    <row r="29508" spans="1:6" x14ac:dyDescent="0.25">
      <c r="A29508" s="1" t="str">
        <f>"55329"</f>
        <v>55329</v>
      </c>
      <c r="B29508" s="1" t="str">
        <f>"27093"</f>
        <v>27093</v>
      </c>
      <c r="C29508" s="2">
        <v>0.51092117758784406</v>
      </c>
      <c r="D29508" s="2">
        <v>0.82352941176470495</v>
      </c>
      <c r="E29508" s="2">
        <v>0.592592592592592</v>
      </c>
      <c r="F29508" s="2">
        <v>0.51777575205104798</v>
      </c>
    </row>
    <row r="29509" spans="1:6" x14ac:dyDescent="0.25">
      <c r="A29509" s="1" t="str">
        <f>"55329"</f>
        <v>55329</v>
      </c>
      <c r="B29509" s="1" t="str">
        <f>"27145"</f>
        <v>27145</v>
      </c>
      <c r="C29509" s="2">
        <v>0.489078822412155</v>
      </c>
      <c r="D29509" s="2">
        <v>0.17647058823529399</v>
      </c>
      <c r="E29509" s="2">
        <v>0.407407407407407</v>
      </c>
      <c r="F29509" s="2">
        <v>0.48222424794895102</v>
      </c>
    </row>
    <row r="29510" spans="1:6" x14ac:dyDescent="0.25">
      <c r="A29510" s="1" t="str">
        <f>"55335"</f>
        <v>55335</v>
      </c>
      <c r="B29510" s="1" t="str">
        <f>"27103"</f>
        <v>27103</v>
      </c>
      <c r="C29510" s="2">
        <v>0.110197368421052</v>
      </c>
      <c r="D29510" s="2">
        <v>0.16666666666666599</v>
      </c>
      <c r="E29510" s="2">
        <v>0</v>
      </c>
      <c r="F29510" s="2">
        <v>0.109500805152979</v>
      </c>
    </row>
    <row r="29511" spans="1:6" x14ac:dyDescent="0.25">
      <c r="A29511" s="1" t="str">
        <f>"55335"</f>
        <v>55335</v>
      </c>
      <c r="B29511" s="1" t="str">
        <f>"27085"</f>
        <v>27085</v>
      </c>
      <c r="C29511" s="2">
        <v>1.64473684210526E-3</v>
      </c>
      <c r="D29511" s="2">
        <v>0</v>
      </c>
      <c r="E29511" s="2">
        <v>0</v>
      </c>
      <c r="F29511" s="2">
        <v>1.6103059581320401E-3</v>
      </c>
    </row>
    <row r="29512" spans="1:6" x14ac:dyDescent="0.25">
      <c r="A29512" s="1" t="str">
        <f>"55335"</f>
        <v>55335</v>
      </c>
      <c r="B29512" s="1" t="str">
        <f>"27143"</f>
        <v>27143</v>
      </c>
      <c r="C29512" s="2">
        <v>0.88815789473684204</v>
      </c>
      <c r="D29512" s="2">
        <v>0.83333333333333304</v>
      </c>
      <c r="E29512" s="2">
        <v>1</v>
      </c>
      <c r="F29512" s="2">
        <v>0.88888888888888795</v>
      </c>
    </row>
    <row r="29513" spans="1:6" x14ac:dyDescent="0.25">
      <c r="A29513" s="1" t="str">
        <f>"55318"</f>
        <v>55318</v>
      </c>
      <c r="B29513" s="1" t="str">
        <f>"27019"</f>
        <v>27019</v>
      </c>
      <c r="C29513" s="2">
        <v>1</v>
      </c>
      <c r="D29513" s="2">
        <v>1</v>
      </c>
      <c r="E29513" s="2">
        <v>1</v>
      </c>
      <c r="F29513" s="2">
        <v>1</v>
      </c>
    </row>
    <row r="29514" spans="1:6" x14ac:dyDescent="0.25">
      <c r="A29514" s="1" t="str">
        <f>"55346"</f>
        <v>55346</v>
      </c>
      <c r="B29514" s="1" t="str">
        <f>"27053"</f>
        <v>27053</v>
      </c>
      <c r="C29514" s="2">
        <v>1</v>
      </c>
      <c r="D29514" s="2">
        <v>1</v>
      </c>
      <c r="E29514" s="2">
        <v>1</v>
      </c>
      <c r="F29514" s="2">
        <v>1</v>
      </c>
    </row>
    <row r="29515" spans="1:6" x14ac:dyDescent="0.25">
      <c r="A29515" s="1" t="str">
        <f>"55125"</f>
        <v>55125</v>
      </c>
      <c r="B29515" s="1" t="str">
        <f>"27163"</f>
        <v>27163</v>
      </c>
      <c r="C29515" s="2">
        <v>0.99988660202982305</v>
      </c>
      <c r="D29515" s="2">
        <v>0.99828473413379004</v>
      </c>
      <c r="E29515" s="2">
        <v>1</v>
      </c>
      <c r="F29515" s="2">
        <v>0.99975172550772096</v>
      </c>
    </row>
    <row r="29516" spans="1:6" x14ac:dyDescent="0.25">
      <c r="A29516" s="1" t="str">
        <f>"55125"</f>
        <v>55125</v>
      </c>
      <c r="B29516" s="1" t="str">
        <f>"27123"</f>
        <v>27123</v>
      </c>
      <c r="C29516" s="2">
        <v>1.13397970176333E-4</v>
      </c>
      <c r="D29516" s="2">
        <v>1.71526586620926E-3</v>
      </c>
      <c r="E29516" s="2">
        <v>0</v>
      </c>
      <c r="F29516" s="2">
        <v>2.4827449227866303E-4</v>
      </c>
    </row>
    <row r="29517" spans="1:6" x14ac:dyDescent="0.25">
      <c r="A29517" s="1" t="str">
        <f>"55146"</f>
        <v>55146</v>
      </c>
      <c r="B29517" s="1" t="str">
        <f>"27123"</f>
        <v>27123</v>
      </c>
      <c r="C29517" s="2">
        <v>0</v>
      </c>
      <c r="D29517" s="2">
        <v>1</v>
      </c>
      <c r="E29517" s="2">
        <v>0</v>
      </c>
      <c r="F29517" s="2">
        <v>1</v>
      </c>
    </row>
    <row r="29518" spans="1:6" x14ac:dyDescent="0.25">
      <c r="A29518" s="1" t="str">
        <f>"55374"</f>
        <v>55374</v>
      </c>
      <c r="B29518" s="1" t="str">
        <f>"27171"</f>
        <v>27171</v>
      </c>
      <c r="C29518" s="2">
        <v>5.0590780495922701E-2</v>
      </c>
      <c r="D29518" s="2">
        <v>2.5906735751295299E-3</v>
      </c>
      <c r="E29518" s="2">
        <v>0</v>
      </c>
      <c r="F29518" s="2">
        <v>4.4016110471806598E-2</v>
      </c>
    </row>
    <row r="29519" spans="1:6" x14ac:dyDescent="0.25">
      <c r="A29519" s="1" t="str">
        <f>"55374"</f>
        <v>55374</v>
      </c>
      <c r="B29519" s="1" t="str">
        <f>"27053"</f>
        <v>27053</v>
      </c>
      <c r="C29519" s="2">
        <v>0.94940921950407697</v>
      </c>
      <c r="D29519" s="2">
        <v>0.99740932642487001</v>
      </c>
      <c r="E29519" s="2">
        <v>1</v>
      </c>
      <c r="F29519" s="2">
        <v>0.95598388952819302</v>
      </c>
    </row>
    <row r="29520" spans="1:6" x14ac:dyDescent="0.25">
      <c r="A29520" s="1" t="str">
        <f>"55425"</f>
        <v>55425</v>
      </c>
      <c r="B29520" s="1" t="str">
        <f>"27053"</f>
        <v>27053</v>
      </c>
      <c r="C29520" s="2">
        <v>1</v>
      </c>
      <c r="D29520" s="2">
        <v>1</v>
      </c>
      <c r="E29520" s="2">
        <v>1</v>
      </c>
      <c r="F29520" s="2">
        <v>1</v>
      </c>
    </row>
    <row r="29521" spans="1:6" x14ac:dyDescent="0.25">
      <c r="A29521" s="1" t="str">
        <f>"55379"</f>
        <v>55379</v>
      </c>
      <c r="B29521" s="1" t="str">
        <f>"27139"</f>
        <v>27139</v>
      </c>
      <c r="C29521" s="2">
        <v>1</v>
      </c>
      <c r="D29521" s="2">
        <v>1</v>
      </c>
      <c r="E29521" s="2">
        <v>1</v>
      </c>
      <c r="F29521" s="2">
        <v>1</v>
      </c>
    </row>
    <row r="29522" spans="1:6" x14ac:dyDescent="0.25">
      <c r="A29522" s="1" t="str">
        <f>"55387"</f>
        <v>55387</v>
      </c>
      <c r="B29522" s="1" t="str">
        <f>"27053"</f>
        <v>27053</v>
      </c>
      <c r="C29522" s="2">
        <v>1.6017084890549899E-3</v>
      </c>
      <c r="D29522" s="2">
        <v>0</v>
      </c>
      <c r="E29522" s="2">
        <v>0</v>
      </c>
      <c r="F29522" s="2">
        <v>1.45513338722716E-3</v>
      </c>
    </row>
    <row r="29523" spans="1:6" x14ac:dyDescent="0.25">
      <c r="A29523" s="1" t="str">
        <f>"55387"</f>
        <v>55387</v>
      </c>
      <c r="B29523" s="1" t="str">
        <f>"27019"</f>
        <v>27019</v>
      </c>
      <c r="C29523" s="2">
        <v>0.99839829151094495</v>
      </c>
      <c r="D29523" s="2">
        <v>1</v>
      </c>
      <c r="E29523" s="2">
        <v>1</v>
      </c>
      <c r="F29523" s="2">
        <v>0.99854486661277198</v>
      </c>
    </row>
    <row r="29524" spans="1:6" x14ac:dyDescent="0.25">
      <c r="A29524" s="1" t="str">
        <f>"55432"</f>
        <v>55432</v>
      </c>
      <c r="B29524" s="1" t="str">
        <f>"27123"</f>
        <v>27123</v>
      </c>
      <c r="C29524" s="2">
        <v>3.2880629020728999E-3</v>
      </c>
      <c r="D29524" s="2">
        <v>2.10231254379817E-3</v>
      </c>
      <c r="E29524" s="2">
        <v>3.13971742543171E-3</v>
      </c>
      <c r="F29524" s="2">
        <v>3.17677837299115E-3</v>
      </c>
    </row>
    <row r="29525" spans="1:6" x14ac:dyDescent="0.25">
      <c r="A29525" s="1" t="str">
        <f>"55432"</f>
        <v>55432</v>
      </c>
      <c r="B29525" s="1" t="str">
        <f>"27003"</f>
        <v>27003</v>
      </c>
      <c r="C29525" s="2">
        <v>0.99671193709792705</v>
      </c>
      <c r="D29525" s="2">
        <v>0.997897687456201</v>
      </c>
      <c r="E29525" s="2">
        <v>0.99686028257456805</v>
      </c>
      <c r="F29525" s="2">
        <v>0.99682322162700798</v>
      </c>
    </row>
    <row r="29526" spans="1:6" x14ac:dyDescent="0.25">
      <c r="A29526" s="1" t="str">
        <f>"55731"</f>
        <v>55731</v>
      </c>
      <c r="B29526" s="1" t="str">
        <f>"27137"</f>
        <v>27137</v>
      </c>
      <c r="C29526" s="2">
        <v>0.890612878200155</v>
      </c>
      <c r="D29526" s="2">
        <v>0.9375</v>
      </c>
      <c r="E29526" s="2">
        <v>0.72131147540983598</v>
      </c>
      <c r="F29526" s="2">
        <v>0.88505489580999297</v>
      </c>
    </row>
    <row r="29527" spans="1:6" x14ac:dyDescent="0.25">
      <c r="A29527" s="1" t="str">
        <f>"55731"</f>
        <v>55731</v>
      </c>
      <c r="B29527" s="1" t="str">
        <f>"27075"</f>
        <v>27075</v>
      </c>
      <c r="C29527" s="2">
        <v>0.109387121799844</v>
      </c>
      <c r="D29527" s="2">
        <v>6.25E-2</v>
      </c>
      <c r="E29527" s="2">
        <v>0.27868852459016302</v>
      </c>
      <c r="F29527" s="2">
        <v>0.114945104190006</v>
      </c>
    </row>
    <row r="29528" spans="1:6" x14ac:dyDescent="0.25">
      <c r="A29528" s="1" t="str">
        <f>"55734"</f>
        <v>55734</v>
      </c>
      <c r="B29528" s="1" t="str">
        <f>"27137"</f>
        <v>27137</v>
      </c>
      <c r="C29528" s="2">
        <v>1</v>
      </c>
      <c r="D29528" s="2">
        <v>1</v>
      </c>
      <c r="E29528" s="2">
        <v>1</v>
      </c>
      <c r="F29528" s="2">
        <v>1</v>
      </c>
    </row>
    <row r="29529" spans="1:6" x14ac:dyDescent="0.25">
      <c r="A29529" s="1" t="str">
        <f>"55437"</f>
        <v>55437</v>
      </c>
      <c r="B29529" s="1" t="str">
        <f>"27053"</f>
        <v>27053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25">
      <c r="A29530" s="1" t="str">
        <f>"55811"</f>
        <v>55811</v>
      </c>
      <c r="B29530" s="1" t="str">
        <f>"27137"</f>
        <v>27137</v>
      </c>
      <c r="C29530" s="2">
        <v>1</v>
      </c>
      <c r="D29530" s="2">
        <v>1</v>
      </c>
      <c r="E29530" s="2">
        <v>1</v>
      </c>
      <c r="F29530" s="2">
        <v>1</v>
      </c>
    </row>
    <row r="29531" spans="1:6" x14ac:dyDescent="0.25">
      <c r="A29531" s="1" t="str">
        <f>"55767"</f>
        <v>55767</v>
      </c>
      <c r="B29531" s="1" t="str">
        <f>"27017"</f>
        <v>27017</v>
      </c>
      <c r="C29531" s="2">
        <v>0.88688626476071997</v>
      </c>
      <c r="D29531" s="2">
        <v>1</v>
      </c>
      <c r="E29531" s="2">
        <v>1</v>
      </c>
      <c r="F29531" s="2">
        <v>0.89479768786127101</v>
      </c>
    </row>
    <row r="29532" spans="1:6" x14ac:dyDescent="0.25">
      <c r="A29532" s="1" t="str">
        <f>"55767"</f>
        <v>55767</v>
      </c>
      <c r="B29532" s="1" t="str">
        <f>"27115"</f>
        <v>27115</v>
      </c>
      <c r="C29532" s="2">
        <v>0.11311373523927901</v>
      </c>
      <c r="D29532" s="2">
        <v>0</v>
      </c>
      <c r="E29532" s="2">
        <v>0</v>
      </c>
      <c r="F29532" s="2">
        <v>0.10520231213872799</v>
      </c>
    </row>
    <row r="29533" spans="1:6" x14ac:dyDescent="0.25">
      <c r="A29533" s="1" t="str">
        <f>"55792"</f>
        <v>55792</v>
      </c>
      <c r="B29533" s="1" t="str">
        <f>"27137"</f>
        <v>27137</v>
      </c>
      <c r="C29533" s="2">
        <v>1</v>
      </c>
      <c r="D29533" s="2">
        <v>1</v>
      </c>
      <c r="E29533" s="2">
        <v>1</v>
      </c>
      <c r="F29533" s="2">
        <v>1</v>
      </c>
    </row>
    <row r="29534" spans="1:6" x14ac:dyDescent="0.25">
      <c r="A29534" s="1" t="str">
        <f>"55902"</f>
        <v>55902</v>
      </c>
      <c r="B29534" s="1" t="str">
        <f>"27109"</f>
        <v>27109</v>
      </c>
      <c r="C29534" s="2">
        <v>1</v>
      </c>
      <c r="D29534" s="2">
        <v>1</v>
      </c>
      <c r="E29534" s="2">
        <v>1</v>
      </c>
      <c r="F29534" s="2">
        <v>1</v>
      </c>
    </row>
    <row r="29535" spans="1:6" x14ac:dyDescent="0.25">
      <c r="A29535" s="1" t="str">
        <f>"55910"</f>
        <v>55910</v>
      </c>
      <c r="B29535" s="1" t="str">
        <f>"27169"</f>
        <v>27169</v>
      </c>
      <c r="C29535" s="2">
        <v>0.84485407066052198</v>
      </c>
      <c r="D29535" s="2">
        <v>0.94285714285714195</v>
      </c>
      <c r="E29535" s="2">
        <v>1</v>
      </c>
      <c r="F29535" s="2">
        <v>0.85264663805436303</v>
      </c>
    </row>
    <row r="29536" spans="1:6" x14ac:dyDescent="0.25">
      <c r="A29536" s="1" t="str">
        <f>"55910"</f>
        <v>55910</v>
      </c>
      <c r="B29536" s="1" t="str">
        <f>"27157"</f>
        <v>27157</v>
      </c>
      <c r="C29536" s="2">
        <v>0.15514592933947699</v>
      </c>
      <c r="D29536" s="2">
        <v>5.7142857142857099E-2</v>
      </c>
      <c r="E29536" s="2">
        <v>0</v>
      </c>
      <c r="F29536" s="2">
        <v>0.147353361945636</v>
      </c>
    </row>
    <row r="29537" spans="1:6" x14ac:dyDescent="0.25">
      <c r="A29537" s="1" t="str">
        <f>"55455"</f>
        <v>55455</v>
      </c>
      <c r="B29537" s="1" t="str">
        <f>"27053"</f>
        <v>27053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25">
      <c r="A29538" s="1" t="str">
        <f>"55458"</f>
        <v>55458</v>
      </c>
      <c r="B29538" s="1" t="str">
        <f>"27053"</f>
        <v>27053</v>
      </c>
      <c r="C29538" s="2">
        <v>1</v>
      </c>
      <c r="D29538" s="2">
        <v>1</v>
      </c>
      <c r="E29538" s="2">
        <v>1</v>
      </c>
      <c r="F29538" s="2">
        <v>1</v>
      </c>
    </row>
    <row r="29539" spans="1:6" x14ac:dyDescent="0.25">
      <c r="A29539" s="1" t="str">
        <f>"55712"</f>
        <v>55712</v>
      </c>
      <c r="B29539" s="1" t="str">
        <f>"27115"</f>
        <v>27115</v>
      </c>
      <c r="C29539" s="2">
        <v>1</v>
      </c>
      <c r="D29539" s="2">
        <v>1</v>
      </c>
      <c r="E29539" s="2">
        <v>1</v>
      </c>
      <c r="F29539" s="2">
        <v>1</v>
      </c>
    </row>
    <row r="29540" spans="1:6" x14ac:dyDescent="0.25">
      <c r="A29540" s="1" t="str">
        <f>"55717"</f>
        <v>55717</v>
      </c>
      <c r="B29540" s="1" t="str">
        <f>"27137"</f>
        <v>27137</v>
      </c>
      <c r="C29540" s="2">
        <v>1</v>
      </c>
      <c r="D29540" s="2">
        <v>1</v>
      </c>
      <c r="E29540" s="2">
        <v>1</v>
      </c>
      <c r="F29540" s="2">
        <v>1</v>
      </c>
    </row>
    <row r="29541" spans="1:6" x14ac:dyDescent="0.25">
      <c r="A29541" s="1" t="str">
        <f>"55487"</f>
        <v>55487</v>
      </c>
      <c r="B29541" s="1" t="str">
        <f>"27053"</f>
        <v>27053</v>
      </c>
      <c r="C29541" s="2">
        <v>0</v>
      </c>
      <c r="D29541" s="2">
        <v>1</v>
      </c>
      <c r="E29541" s="2">
        <v>0</v>
      </c>
      <c r="F29541" s="2">
        <v>1</v>
      </c>
    </row>
    <row r="29542" spans="1:6" x14ac:dyDescent="0.25">
      <c r="A29542" s="1" t="str">
        <f>"55609"</f>
        <v>55609</v>
      </c>
      <c r="B29542" s="1" t="str">
        <f>"27075"</f>
        <v>27075</v>
      </c>
      <c r="C29542" s="2">
        <v>0</v>
      </c>
      <c r="D29542" s="2">
        <v>0</v>
      </c>
      <c r="E29542" s="2">
        <v>1</v>
      </c>
      <c r="F29542" s="2">
        <v>1</v>
      </c>
    </row>
    <row r="29543" spans="1:6" x14ac:dyDescent="0.25">
      <c r="A29543" s="1" t="str">
        <f>"55713"</f>
        <v>55713</v>
      </c>
      <c r="B29543" s="1" t="str">
        <f>"27137"</f>
        <v>27137</v>
      </c>
      <c r="C29543" s="2">
        <v>0</v>
      </c>
      <c r="D29543" s="2">
        <v>0</v>
      </c>
      <c r="E29543" s="2">
        <v>1</v>
      </c>
      <c r="F29543" s="2">
        <v>1</v>
      </c>
    </row>
    <row r="29544" spans="1:6" x14ac:dyDescent="0.25">
      <c r="A29544" s="1" t="str">
        <f>"55945"</f>
        <v>55945</v>
      </c>
      <c r="B29544" s="1" t="str">
        <f>"27157"</f>
        <v>27157</v>
      </c>
      <c r="C29544" s="2">
        <v>1</v>
      </c>
      <c r="D29544" s="2">
        <v>1</v>
      </c>
      <c r="E29544" s="2">
        <v>1</v>
      </c>
      <c r="F29544" s="2">
        <v>1</v>
      </c>
    </row>
    <row r="29545" spans="1:6" x14ac:dyDescent="0.25">
      <c r="A29545" s="1" t="str">
        <f>"55943"</f>
        <v>55943</v>
      </c>
      <c r="B29545" s="1" t="str">
        <f>"27169"</f>
        <v>27169</v>
      </c>
      <c r="C29545" s="2">
        <v>0.100983606557377</v>
      </c>
      <c r="D29545" s="2">
        <v>7.69230769230769E-2</v>
      </c>
      <c r="E29545" s="2">
        <v>0</v>
      </c>
      <c r="F29545" s="2">
        <v>9.8680075424261396E-2</v>
      </c>
    </row>
    <row r="29546" spans="1:6" x14ac:dyDescent="0.25">
      <c r="A29546" s="1" t="str">
        <f>"55943"</f>
        <v>55943</v>
      </c>
      <c r="B29546" s="1" t="str">
        <f>"27055"</f>
        <v>27055</v>
      </c>
      <c r="C29546" s="2">
        <v>0.89901639344262196</v>
      </c>
      <c r="D29546" s="2">
        <v>0.92307692307692302</v>
      </c>
      <c r="E29546" s="2">
        <v>1</v>
      </c>
      <c r="F29546" s="2">
        <v>0.90131992457573795</v>
      </c>
    </row>
    <row r="29547" spans="1:6" x14ac:dyDescent="0.25">
      <c r="A29547" s="1" t="str">
        <f>"56042"</f>
        <v>56042</v>
      </c>
      <c r="B29547" s="1" t="str">
        <f>"27147"</f>
        <v>27147</v>
      </c>
      <c r="C29547" s="2">
        <v>6.2695924764890202E-3</v>
      </c>
      <c r="D29547" s="2">
        <v>0</v>
      </c>
      <c r="E29547" s="2">
        <v>0</v>
      </c>
      <c r="F29547" s="2">
        <v>6.0240963855421603E-3</v>
      </c>
    </row>
    <row r="29548" spans="1:6" x14ac:dyDescent="0.25">
      <c r="A29548" s="1" t="str">
        <f>"56042"</f>
        <v>56042</v>
      </c>
      <c r="B29548" s="1" t="str">
        <f>"27161"</f>
        <v>27161</v>
      </c>
      <c r="C29548" s="2">
        <v>1.56739811912225E-2</v>
      </c>
      <c r="D29548" s="2">
        <v>0</v>
      </c>
      <c r="E29548" s="2">
        <v>0</v>
      </c>
      <c r="F29548" s="2">
        <v>1.5060240963855401E-2</v>
      </c>
    </row>
    <row r="29549" spans="1:6" x14ac:dyDescent="0.25">
      <c r="A29549" s="1" t="str">
        <f>"56042"</f>
        <v>56042</v>
      </c>
      <c r="B29549" s="1" t="str">
        <f>"27047"</f>
        <v>27047</v>
      </c>
      <c r="C29549" s="2">
        <v>0.97805642633228795</v>
      </c>
      <c r="D29549" s="2">
        <v>1</v>
      </c>
      <c r="E29549" s="2">
        <v>1</v>
      </c>
      <c r="F29549" s="2">
        <v>0.97891566265060204</v>
      </c>
    </row>
    <row r="29550" spans="1:6" x14ac:dyDescent="0.25">
      <c r="A29550" s="1" t="str">
        <f>"56051"</f>
        <v>56051</v>
      </c>
      <c r="B29550" s="1" t="str">
        <f>"27043"</f>
        <v>27043</v>
      </c>
      <c r="C29550" s="2">
        <v>0.99752475247524697</v>
      </c>
      <c r="D29550" s="2">
        <v>1</v>
      </c>
      <c r="E29550" s="2">
        <v>1</v>
      </c>
      <c r="F29550" s="2">
        <v>0.99766355140186902</v>
      </c>
    </row>
    <row r="29551" spans="1:6" x14ac:dyDescent="0.25">
      <c r="A29551" s="1" t="str">
        <f>"56051"</f>
        <v>56051</v>
      </c>
      <c r="B29551" s="1" t="str">
        <f>"27047"</f>
        <v>27047</v>
      </c>
      <c r="C29551" s="2">
        <v>2.4752475247524701E-3</v>
      </c>
      <c r="D29551" s="2">
        <v>0</v>
      </c>
      <c r="E29551" s="2">
        <v>0</v>
      </c>
      <c r="F29551" s="2">
        <v>2.3364485981308401E-3</v>
      </c>
    </row>
    <row r="29552" spans="1:6" x14ac:dyDescent="0.25">
      <c r="A29552" s="1" t="str">
        <f>"56063"</f>
        <v>56063</v>
      </c>
      <c r="B29552" s="1" t="str">
        <f>"27079"</f>
        <v>27079</v>
      </c>
      <c r="C29552" s="2">
        <v>0.28255528255528201</v>
      </c>
      <c r="D29552" s="2">
        <v>0.26315789473684198</v>
      </c>
      <c r="E29552" s="2">
        <v>6.25E-2</v>
      </c>
      <c r="F29552" s="2">
        <v>0.278141751042287</v>
      </c>
    </row>
    <row r="29553" spans="1:6" x14ac:dyDescent="0.25">
      <c r="A29553" s="1" t="str">
        <f>"56063"</f>
        <v>56063</v>
      </c>
      <c r="B29553" s="1" t="str">
        <f>"27013"</f>
        <v>27013</v>
      </c>
      <c r="C29553" s="2">
        <v>0.70945945945945899</v>
      </c>
      <c r="D29553" s="2">
        <v>0.73684210526315697</v>
      </c>
      <c r="E29553" s="2">
        <v>0.9375</v>
      </c>
      <c r="F29553" s="2">
        <v>0.71411554496724206</v>
      </c>
    </row>
    <row r="29554" spans="1:6" x14ac:dyDescent="0.25">
      <c r="A29554" s="1" t="str">
        <f>"56063"</f>
        <v>56063</v>
      </c>
      <c r="B29554" s="1" t="str">
        <f>"27161"</f>
        <v>27161</v>
      </c>
      <c r="C29554" s="2">
        <v>7.9852579852579802E-3</v>
      </c>
      <c r="D29554" s="2">
        <v>0</v>
      </c>
      <c r="E29554" s="2">
        <v>0</v>
      </c>
      <c r="F29554" s="2">
        <v>7.7427039904705104E-3</v>
      </c>
    </row>
    <row r="29555" spans="1:6" x14ac:dyDescent="0.25">
      <c r="A29555" s="1" t="str">
        <f>"56069"</f>
        <v>56069</v>
      </c>
      <c r="B29555" s="1" t="str">
        <f>"27079"</f>
        <v>27079</v>
      </c>
      <c r="C29555" s="2">
        <v>0.90277166739991199</v>
      </c>
      <c r="D29555" s="2">
        <v>1</v>
      </c>
      <c r="E29555" s="2">
        <v>0.97499999999999998</v>
      </c>
      <c r="F29555" s="2">
        <v>0.90942472460220303</v>
      </c>
    </row>
    <row r="29556" spans="1:6" x14ac:dyDescent="0.25">
      <c r="A29556" s="1" t="str">
        <f>"56069"</f>
        <v>56069</v>
      </c>
      <c r="B29556" s="1" t="str">
        <f>"27131"</f>
        <v>27131</v>
      </c>
      <c r="C29556" s="2">
        <v>9.7228332600087897E-2</v>
      </c>
      <c r="D29556" s="2">
        <v>0</v>
      </c>
      <c r="E29556" s="2">
        <v>2.5000000000000001E-2</v>
      </c>
      <c r="F29556" s="2">
        <v>9.0575275397796806E-2</v>
      </c>
    </row>
    <row r="29557" spans="1:6" x14ac:dyDescent="0.25">
      <c r="A29557" s="1" t="str">
        <f>"56072"</f>
        <v>56072</v>
      </c>
      <c r="B29557" s="1" t="str">
        <f>"27043"</f>
        <v>27043</v>
      </c>
      <c r="C29557" s="2">
        <v>1.8921475875118201E-3</v>
      </c>
      <c r="D29557" s="2">
        <v>0</v>
      </c>
      <c r="E29557" s="2">
        <v>0</v>
      </c>
      <c r="F29557" s="2">
        <v>1.84331797235023E-3</v>
      </c>
    </row>
    <row r="29558" spans="1:6" x14ac:dyDescent="0.25">
      <c r="A29558" s="1" t="str">
        <f>"56072"</f>
        <v>56072</v>
      </c>
      <c r="B29558" s="1" t="str">
        <f>"27047"</f>
        <v>27047</v>
      </c>
      <c r="C29558" s="2">
        <v>3.3112582781456901E-2</v>
      </c>
      <c r="D29558" s="2">
        <v>0</v>
      </c>
      <c r="E29558" s="2">
        <v>0</v>
      </c>
      <c r="F29558" s="2">
        <v>3.2258064516128997E-2</v>
      </c>
    </row>
    <row r="29559" spans="1:6" x14ac:dyDescent="0.25">
      <c r="A29559" s="1" t="str">
        <f>"56072"</f>
        <v>56072</v>
      </c>
      <c r="B29559" s="1" t="str">
        <f>"27147"</f>
        <v>27147</v>
      </c>
      <c r="C29559" s="2">
        <v>0.10028382213812601</v>
      </c>
      <c r="D29559" s="2">
        <v>0</v>
      </c>
      <c r="E29559" s="2">
        <v>0</v>
      </c>
      <c r="F29559" s="2">
        <v>9.76958525345622E-2</v>
      </c>
    </row>
    <row r="29560" spans="1:6" x14ac:dyDescent="0.25">
      <c r="A29560" s="1" t="str">
        <f>"56072"</f>
        <v>56072</v>
      </c>
      <c r="B29560" s="1" t="str">
        <f>"27161"</f>
        <v>27161</v>
      </c>
      <c r="C29560" s="2">
        <v>0.86471144749290396</v>
      </c>
      <c r="D29560" s="2">
        <v>1</v>
      </c>
      <c r="E29560" s="2">
        <v>1</v>
      </c>
      <c r="F29560" s="2">
        <v>0.86820276497695803</v>
      </c>
    </row>
    <row r="29561" spans="1:6" x14ac:dyDescent="0.25">
      <c r="A29561" s="1" t="str">
        <f>"56043"</f>
        <v>56043</v>
      </c>
      <c r="B29561" s="1" t="str">
        <f>"27047"</f>
        <v>27047</v>
      </c>
      <c r="C29561" s="2">
        <v>1</v>
      </c>
      <c r="D29561" s="2">
        <v>1</v>
      </c>
      <c r="E29561" s="2">
        <v>1</v>
      </c>
      <c r="F29561" s="2">
        <v>1</v>
      </c>
    </row>
    <row r="29562" spans="1:6" x14ac:dyDescent="0.25">
      <c r="A29562" s="1" t="str">
        <f>"55947"</f>
        <v>55947</v>
      </c>
      <c r="B29562" s="1" t="str">
        <f>"27055"</f>
        <v>27055</v>
      </c>
      <c r="C29562" s="2">
        <v>0.88835770528683899</v>
      </c>
      <c r="D29562" s="2">
        <v>0.93596059113300401</v>
      </c>
      <c r="E29562" s="2">
        <v>1</v>
      </c>
      <c r="F29562" s="2">
        <v>0.89664734055961604</v>
      </c>
    </row>
    <row r="29563" spans="1:6" x14ac:dyDescent="0.25">
      <c r="A29563" s="1" t="str">
        <f>"55947"</f>
        <v>55947</v>
      </c>
      <c r="B29563" s="1" t="str">
        <f>"27169"</f>
        <v>27169</v>
      </c>
      <c r="C29563" s="2">
        <v>0.11164229471316001</v>
      </c>
      <c r="D29563" s="2">
        <v>6.4039408866994996E-2</v>
      </c>
      <c r="E29563" s="2">
        <v>0</v>
      </c>
      <c r="F29563" s="2">
        <v>0.10335265944038299</v>
      </c>
    </row>
    <row r="29564" spans="1:6" x14ac:dyDescent="0.25">
      <c r="A29564" s="1" t="str">
        <f>"55956"</f>
        <v>55956</v>
      </c>
      <c r="B29564" s="1" t="str">
        <f>"27157"</f>
        <v>27157</v>
      </c>
      <c r="C29564" s="2">
        <v>0.89473684210526305</v>
      </c>
      <c r="D29564" s="2">
        <v>1</v>
      </c>
      <c r="E29564" s="2">
        <v>1</v>
      </c>
      <c r="F29564" s="2">
        <v>0.89876265466816596</v>
      </c>
    </row>
    <row r="29565" spans="1:6" x14ac:dyDescent="0.25">
      <c r="A29565" s="1" t="str">
        <f>"55956"</f>
        <v>55956</v>
      </c>
      <c r="B29565" s="1" t="str">
        <f>"27109"</f>
        <v>27109</v>
      </c>
      <c r="C29565" s="2">
        <v>1.4035087719298201E-2</v>
      </c>
      <c r="D29565" s="2">
        <v>0</v>
      </c>
      <c r="E29565" s="2">
        <v>0</v>
      </c>
      <c r="F29565" s="2">
        <v>1.3498312710911099E-2</v>
      </c>
    </row>
    <row r="29566" spans="1:6" x14ac:dyDescent="0.25">
      <c r="A29566" s="1" t="str">
        <f>"55956"</f>
        <v>55956</v>
      </c>
      <c r="B29566" s="1" t="str">
        <f>"27049"</f>
        <v>27049</v>
      </c>
      <c r="C29566" s="2">
        <v>9.1228070175438505E-2</v>
      </c>
      <c r="D29566" s="2">
        <v>0</v>
      </c>
      <c r="E29566" s="2">
        <v>0</v>
      </c>
      <c r="F29566" s="2">
        <v>8.7739032620922294E-2</v>
      </c>
    </row>
    <row r="29567" spans="1:6" x14ac:dyDescent="0.25">
      <c r="A29567" s="1" t="str">
        <f>"55969"</f>
        <v>55969</v>
      </c>
      <c r="B29567" s="1" t="str">
        <f>"27169"</f>
        <v>27169</v>
      </c>
      <c r="C29567" s="2">
        <v>1</v>
      </c>
      <c r="D29567" s="2">
        <v>1</v>
      </c>
      <c r="E29567" s="2">
        <v>1</v>
      </c>
      <c r="F29567" s="2">
        <v>1</v>
      </c>
    </row>
    <row r="29568" spans="1:6" x14ac:dyDescent="0.25">
      <c r="A29568" s="1" t="str">
        <f>"56152"</f>
        <v>56152</v>
      </c>
      <c r="B29568" s="1" t="str">
        <f>"27127"</f>
        <v>27127</v>
      </c>
      <c r="C29568" s="2">
        <v>0.87854251012145701</v>
      </c>
      <c r="D29568" s="2">
        <v>0.95348837209302295</v>
      </c>
      <c r="E29568" s="2">
        <v>1</v>
      </c>
      <c r="F29568" s="2">
        <v>0.88427672955974801</v>
      </c>
    </row>
    <row r="29569" spans="1:6" x14ac:dyDescent="0.25">
      <c r="A29569" s="1" t="str">
        <f>"56152"</f>
        <v>56152</v>
      </c>
      <c r="B29569" s="1" t="str">
        <f>"27033"</f>
        <v>27033</v>
      </c>
      <c r="C29569" s="2">
        <v>0.121457489878542</v>
      </c>
      <c r="D29569" s="2">
        <v>4.6511627906976702E-2</v>
      </c>
      <c r="E29569" s="2">
        <v>0</v>
      </c>
      <c r="F29569" s="2">
        <v>0.11572327044025101</v>
      </c>
    </row>
    <row r="29570" spans="1:6" x14ac:dyDescent="0.25">
      <c r="A29570" s="1" t="str">
        <f>"56171"</f>
        <v>56171</v>
      </c>
      <c r="B29570" s="1" t="str">
        <f>"27091"</f>
        <v>27091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25">
      <c r="A29571" s="1" t="str">
        <f>"56134"</f>
        <v>56134</v>
      </c>
      <c r="B29571" s="1" t="str">
        <f>"27133"</f>
        <v>27133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25">
      <c r="A29572" s="1" t="str">
        <f>"56085"</f>
        <v>56085</v>
      </c>
      <c r="B29572" s="1" t="str">
        <f>"27127"</f>
        <v>27127</v>
      </c>
      <c r="C29572" s="2">
        <v>1.09717868338557E-2</v>
      </c>
      <c r="D29572" s="2">
        <v>0</v>
      </c>
      <c r="E29572" s="2">
        <v>0</v>
      </c>
      <c r="F29572" s="2">
        <v>1.00143061516452E-2</v>
      </c>
    </row>
    <row r="29573" spans="1:6" x14ac:dyDescent="0.25">
      <c r="A29573" s="1" t="str">
        <f>"56085"</f>
        <v>56085</v>
      </c>
      <c r="B29573" s="1" t="str">
        <f>"27015"</f>
        <v>27015</v>
      </c>
      <c r="C29573" s="2">
        <v>0.98902821316614398</v>
      </c>
      <c r="D29573" s="2">
        <v>1</v>
      </c>
      <c r="E29573" s="2">
        <v>1</v>
      </c>
      <c r="F29573" s="2">
        <v>0.989985693848354</v>
      </c>
    </row>
    <row r="29574" spans="1:6" x14ac:dyDescent="0.25">
      <c r="A29574" s="1" t="str">
        <f>"56093"</f>
        <v>56093</v>
      </c>
      <c r="B29574" s="1" t="str">
        <f>"27161"</f>
        <v>27161</v>
      </c>
      <c r="C29574" s="2">
        <v>0.98417894162575004</v>
      </c>
      <c r="D29574" s="2">
        <v>0.99300699300699302</v>
      </c>
      <c r="E29574" s="2">
        <v>0.99514563106796095</v>
      </c>
      <c r="F29574" s="2">
        <v>0.98516465601564995</v>
      </c>
    </row>
    <row r="29575" spans="1:6" x14ac:dyDescent="0.25">
      <c r="A29575" s="1" t="str">
        <f>"56093"</f>
        <v>56093</v>
      </c>
      <c r="B29575" s="1" t="str">
        <f>"27147"</f>
        <v>27147</v>
      </c>
      <c r="C29575" s="2">
        <v>1.58210583742498E-2</v>
      </c>
      <c r="D29575" s="2">
        <v>6.9930069930069904E-3</v>
      </c>
      <c r="E29575" s="2">
        <v>4.8543689320388302E-3</v>
      </c>
      <c r="F29575" s="2">
        <v>1.48353439843495E-2</v>
      </c>
    </row>
    <row r="29576" spans="1:6" x14ac:dyDescent="0.25">
      <c r="A29576" s="1" t="str">
        <f>"56214"</f>
        <v>56214</v>
      </c>
      <c r="B29576" s="1" t="str">
        <f>"27127"</f>
        <v>27127</v>
      </c>
      <c r="C29576" s="2">
        <v>0.91404011461318002</v>
      </c>
      <c r="D29576" s="2">
        <v>0.85714285714285698</v>
      </c>
      <c r="E29576" s="2">
        <v>1</v>
      </c>
      <c r="F29576" s="2">
        <v>0.91388888888888797</v>
      </c>
    </row>
    <row r="29577" spans="1:6" x14ac:dyDescent="0.25">
      <c r="A29577" s="1" t="str">
        <f>"56214"</f>
        <v>56214</v>
      </c>
      <c r="B29577" s="1" t="str">
        <f>"27173"</f>
        <v>27173</v>
      </c>
      <c r="C29577" s="2">
        <v>8.5959885386819396E-2</v>
      </c>
      <c r="D29577" s="2">
        <v>0.14285714285714199</v>
      </c>
      <c r="E29577" s="2">
        <v>0</v>
      </c>
      <c r="F29577" s="2">
        <v>8.6111111111111097E-2</v>
      </c>
    </row>
    <row r="29578" spans="1:6" x14ac:dyDescent="0.25">
      <c r="A29578" s="1" t="str">
        <f>"56216"</f>
        <v>56216</v>
      </c>
      <c r="B29578" s="1" t="str">
        <f>"27067"</f>
        <v>27067</v>
      </c>
      <c r="C29578" s="2">
        <v>1</v>
      </c>
      <c r="D29578" s="2">
        <v>1</v>
      </c>
      <c r="E29578" s="2">
        <v>1</v>
      </c>
      <c r="F29578" s="2">
        <v>1</v>
      </c>
    </row>
    <row r="29579" spans="1:6" x14ac:dyDescent="0.25">
      <c r="A29579" s="1" t="str">
        <f>"56001"</f>
        <v>56001</v>
      </c>
      <c r="B29579" s="1" t="str">
        <f>"27013"</f>
        <v>27013</v>
      </c>
      <c r="C29579" s="2">
        <v>1</v>
      </c>
      <c r="D29579" s="2">
        <v>0.99814402375649502</v>
      </c>
      <c r="E29579" s="2">
        <v>1</v>
      </c>
      <c r="F29579" s="2">
        <v>0.99980970504281597</v>
      </c>
    </row>
    <row r="29580" spans="1:6" x14ac:dyDescent="0.25">
      <c r="A29580" s="1" t="str">
        <f>"56001"</f>
        <v>56001</v>
      </c>
      <c r="B29580" s="1" t="str">
        <f>"27103"</f>
        <v>27103</v>
      </c>
      <c r="C29580" s="2">
        <v>0</v>
      </c>
      <c r="D29580" s="2">
        <v>1.85597624350408E-3</v>
      </c>
      <c r="E29580" s="2">
        <v>0</v>
      </c>
      <c r="F29580" s="2">
        <v>1.9029495718363401E-4</v>
      </c>
    </row>
    <row r="29581" spans="1:6" x14ac:dyDescent="0.25">
      <c r="A29581" s="1" t="str">
        <f>"55983"</f>
        <v>55983</v>
      </c>
      <c r="B29581" s="1" t="str">
        <f>"27049"</f>
        <v>27049</v>
      </c>
      <c r="C29581" s="2">
        <v>1</v>
      </c>
      <c r="D29581" s="2">
        <v>1</v>
      </c>
      <c r="E29581" s="2">
        <v>1</v>
      </c>
      <c r="F29581" s="2">
        <v>1</v>
      </c>
    </row>
    <row r="29582" spans="1:6" x14ac:dyDescent="0.25">
      <c r="A29582" s="1" t="str">
        <f>"56011"</f>
        <v>56011</v>
      </c>
      <c r="B29582" s="1" t="str">
        <f>"27079"</f>
        <v>27079</v>
      </c>
      <c r="C29582" s="2">
        <v>1.08523028057173E-2</v>
      </c>
      <c r="D29582" s="2">
        <v>0</v>
      </c>
      <c r="E29582" s="2">
        <v>0</v>
      </c>
      <c r="F29582" s="2">
        <v>1.00440960313571E-2</v>
      </c>
    </row>
    <row r="29583" spans="1:6" x14ac:dyDescent="0.25">
      <c r="A29583" s="1" t="str">
        <f>"56011"</f>
        <v>56011</v>
      </c>
      <c r="B29583" s="1" t="str">
        <f>"27143"</f>
        <v>27143</v>
      </c>
      <c r="C29583" s="2">
        <v>6.0084700899946997E-2</v>
      </c>
      <c r="D29583" s="2">
        <v>0</v>
      </c>
      <c r="E29583" s="2">
        <v>0</v>
      </c>
      <c r="F29583" s="2">
        <v>5.5609995100440901E-2</v>
      </c>
    </row>
    <row r="29584" spans="1:6" x14ac:dyDescent="0.25">
      <c r="A29584" s="1" t="str">
        <f>"56011"</f>
        <v>56011</v>
      </c>
      <c r="B29584" s="1" t="str">
        <f>"27019"</f>
        <v>27019</v>
      </c>
      <c r="C29584" s="2">
        <v>2.22339862361037E-2</v>
      </c>
      <c r="D29584" s="2">
        <v>5.4054054054053996E-3</v>
      </c>
      <c r="E29584" s="2">
        <v>0</v>
      </c>
      <c r="F29584" s="2">
        <v>2.08231259186673E-2</v>
      </c>
    </row>
    <row r="29585" spans="1:6" x14ac:dyDescent="0.25">
      <c r="A29585" s="1" t="str">
        <f>"56011"</f>
        <v>56011</v>
      </c>
      <c r="B29585" s="1" t="str">
        <f>"27139"</f>
        <v>27139</v>
      </c>
      <c r="C29585" s="2">
        <v>0.90682901005823102</v>
      </c>
      <c r="D29585" s="2">
        <v>0.99459459459459398</v>
      </c>
      <c r="E29585" s="2">
        <v>1</v>
      </c>
      <c r="F29585" s="2">
        <v>0.91352278294953404</v>
      </c>
    </row>
    <row r="29586" spans="1:6" x14ac:dyDescent="0.25">
      <c r="A29586" s="1" t="str">
        <f>"56029"</f>
        <v>56029</v>
      </c>
      <c r="B29586" s="1" t="str">
        <f>"27047"</f>
        <v>27047</v>
      </c>
      <c r="C29586" s="2">
        <v>1</v>
      </c>
      <c r="D29586" s="2">
        <v>1</v>
      </c>
      <c r="E29586" s="2">
        <v>1</v>
      </c>
      <c r="F29586" s="2">
        <v>1</v>
      </c>
    </row>
    <row r="29587" spans="1:6" x14ac:dyDescent="0.25">
      <c r="A29587" s="1" t="str">
        <f>"56240"</f>
        <v>56240</v>
      </c>
      <c r="B29587" s="1" t="str">
        <f>"27011"</f>
        <v>27011</v>
      </c>
      <c r="C29587" s="2">
        <v>0.95542635658914699</v>
      </c>
      <c r="D29587" s="2">
        <v>1</v>
      </c>
      <c r="E29587" s="2">
        <v>1</v>
      </c>
      <c r="F29587" s="2">
        <v>0.95724907063196996</v>
      </c>
    </row>
    <row r="29588" spans="1:6" x14ac:dyDescent="0.25">
      <c r="A29588" s="1" t="str">
        <f>"56240"</f>
        <v>56240</v>
      </c>
      <c r="B29588" s="1" t="str">
        <f>"27155"</f>
        <v>27155</v>
      </c>
      <c r="C29588" s="2">
        <v>4.4573643410852702E-2</v>
      </c>
      <c r="D29588" s="2">
        <v>0</v>
      </c>
      <c r="E29588" s="2">
        <v>0</v>
      </c>
      <c r="F29588" s="2">
        <v>4.2750929368029697E-2</v>
      </c>
    </row>
    <row r="29589" spans="1:6" x14ac:dyDescent="0.25">
      <c r="A29589" s="1" t="str">
        <f>"56243"</f>
        <v>56243</v>
      </c>
      <c r="B29589" s="1" t="str">
        <f>"27093"</f>
        <v>27093</v>
      </c>
      <c r="C29589" s="2">
        <v>0.99316939890710298</v>
      </c>
      <c r="D29589" s="2">
        <v>1</v>
      </c>
      <c r="E29589" s="2">
        <v>1</v>
      </c>
      <c r="F29589" s="2">
        <v>0.99335989375830003</v>
      </c>
    </row>
    <row r="29590" spans="1:6" x14ac:dyDescent="0.25">
      <c r="A29590" s="1" t="str">
        <f>"56243"</f>
        <v>56243</v>
      </c>
      <c r="B29590" s="1" t="str">
        <f>"27067"</f>
        <v>27067</v>
      </c>
      <c r="C29590" s="2">
        <v>6.8306010928961703E-3</v>
      </c>
      <c r="D29590" s="2">
        <v>0</v>
      </c>
      <c r="E29590" s="2">
        <v>0</v>
      </c>
      <c r="F29590" s="2">
        <v>6.6401062416998604E-3</v>
      </c>
    </row>
    <row r="29591" spans="1:6" x14ac:dyDescent="0.25">
      <c r="A29591" s="1" t="str">
        <f>"56251"</f>
        <v>56251</v>
      </c>
      <c r="B29591" s="1" t="str">
        <f>"27067"</f>
        <v>27067</v>
      </c>
      <c r="C29591" s="2">
        <v>1</v>
      </c>
      <c r="D29591" s="2">
        <v>1</v>
      </c>
      <c r="E29591" s="2">
        <v>1</v>
      </c>
      <c r="F29591" s="2">
        <v>1</v>
      </c>
    </row>
    <row r="29592" spans="1:6" x14ac:dyDescent="0.25">
      <c r="A29592" s="1" t="str">
        <f>"56253"</f>
        <v>56253</v>
      </c>
      <c r="B29592" s="1" t="str">
        <f>"27067"</f>
        <v>27067</v>
      </c>
      <c r="C29592" s="2">
        <v>1</v>
      </c>
      <c r="D29592" s="2">
        <v>1</v>
      </c>
      <c r="E29592" s="2">
        <v>1</v>
      </c>
      <c r="F29592" s="2">
        <v>1</v>
      </c>
    </row>
    <row r="29593" spans="1:6" x14ac:dyDescent="0.25">
      <c r="A29593" s="1" t="str">
        <f>"56260"</f>
        <v>56260</v>
      </c>
      <c r="B29593" s="1" t="str">
        <f>"27023"</f>
        <v>27023</v>
      </c>
      <c r="C29593" s="2">
        <v>0.86923076923076903</v>
      </c>
      <c r="D29593" s="2">
        <v>1</v>
      </c>
      <c r="E29593" s="2">
        <v>0.5</v>
      </c>
      <c r="F29593" s="2">
        <v>0.86792452830188604</v>
      </c>
    </row>
    <row r="29594" spans="1:6" x14ac:dyDescent="0.25">
      <c r="A29594" s="1" t="str">
        <f>"56260"</f>
        <v>56260</v>
      </c>
      <c r="B29594" s="1" t="str">
        <f>"27129"</f>
        <v>27129</v>
      </c>
      <c r="C29594" s="2">
        <v>0.13076923076923</v>
      </c>
      <c r="D29594" s="2">
        <v>0</v>
      </c>
      <c r="E29594" s="2">
        <v>0.5</v>
      </c>
      <c r="F29594" s="2">
        <v>0.13207547169811301</v>
      </c>
    </row>
    <row r="29595" spans="1:6" x14ac:dyDescent="0.25">
      <c r="A29595" s="1" t="str">
        <f>"56271"</f>
        <v>56271</v>
      </c>
      <c r="B29595" s="1" t="str">
        <f>"27023"</f>
        <v>27023</v>
      </c>
      <c r="C29595" s="2">
        <v>0.101027397260273</v>
      </c>
      <c r="D29595" s="2">
        <v>0.13888888888888801</v>
      </c>
      <c r="E29595" s="2">
        <v>0.4</v>
      </c>
      <c r="F29595" s="2">
        <v>0.1125</v>
      </c>
    </row>
    <row r="29596" spans="1:6" x14ac:dyDescent="0.25">
      <c r="A29596" s="1" t="str">
        <f>"56271"</f>
        <v>56271</v>
      </c>
      <c r="B29596" s="1" t="str">
        <f>"27151"</f>
        <v>27151</v>
      </c>
      <c r="C29596" s="2">
        <v>0.89897260273972601</v>
      </c>
      <c r="D29596" s="2">
        <v>0.86111111111111105</v>
      </c>
      <c r="E29596" s="2">
        <v>0.6</v>
      </c>
      <c r="F29596" s="2">
        <v>0.88749999999999996</v>
      </c>
    </row>
    <row r="29597" spans="1:6" x14ac:dyDescent="0.25">
      <c r="A29597" s="1" t="str">
        <f>"56367"</f>
        <v>56367</v>
      </c>
      <c r="B29597" s="1" t="str">
        <f>"27009"</f>
        <v>27009</v>
      </c>
      <c r="C29597" s="2">
        <v>0.81658799730276399</v>
      </c>
      <c r="D29597" s="2">
        <v>0.88749999999999996</v>
      </c>
      <c r="E29597" s="2">
        <v>0.77142857142857102</v>
      </c>
      <c r="F29597" s="2">
        <v>0.81791626095423497</v>
      </c>
    </row>
    <row r="29598" spans="1:6" x14ac:dyDescent="0.25">
      <c r="A29598" s="1" t="str">
        <f>"56367"</f>
        <v>56367</v>
      </c>
      <c r="B29598" s="1" t="str">
        <f>"27145"</f>
        <v>27145</v>
      </c>
      <c r="C29598" s="2">
        <v>0.181726230613621</v>
      </c>
      <c r="D29598" s="2">
        <v>0.1125</v>
      </c>
      <c r="E29598" s="2">
        <v>0.22857142857142801</v>
      </c>
      <c r="F29598" s="2">
        <v>0.180460889321648</v>
      </c>
    </row>
    <row r="29599" spans="1:6" x14ac:dyDescent="0.25">
      <c r="A29599" s="1" t="str">
        <f>"56367"</f>
        <v>56367</v>
      </c>
      <c r="B29599" s="1" t="str">
        <f>"27097"</f>
        <v>27097</v>
      </c>
      <c r="C29599" s="2">
        <v>1.6857720836142901E-3</v>
      </c>
      <c r="D29599" s="2">
        <v>0</v>
      </c>
      <c r="E29599" s="2">
        <v>0</v>
      </c>
      <c r="F29599" s="2">
        <v>1.6228497241155401E-3</v>
      </c>
    </row>
    <row r="29600" spans="1:6" x14ac:dyDescent="0.25">
      <c r="A29600" s="1" t="str">
        <f>"56374"</f>
        <v>56374</v>
      </c>
      <c r="B29600" s="1" t="str">
        <f>"27145"</f>
        <v>27145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25">
      <c r="A29601" s="1" t="str">
        <f>"56375"</f>
        <v>56375</v>
      </c>
      <c r="B29601" s="1" t="str">
        <f>"27145"</f>
        <v>27145</v>
      </c>
      <c r="C29601" s="2">
        <v>1</v>
      </c>
      <c r="D29601" s="2">
        <v>1</v>
      </c>
      <c r="E29601" s="2">
        <v>1</v>
      </c>
      <c r="F29601" s="2">
        <v>1</v>
      </c>
    </row>
    <row r="29602" spans="1:6" x14ac:dyDescent="0.25">
      <c r="A29602" s="1" t="str">
        <f>"56377"</f>
        <v>56377</v>
      </c>
      <c r="B29602" s="1" t="str">
        <f>"27145"</f>
        <v>27145</v>
      </c>
      <c r="C29602" s="2">
        <v>0.87997711670480505</v>
      </c>
      <c r="D29602" s="2">
        <v>0.94583333333333297</v>
      </c>
      <c r="E29602" s="2">
        <v>0.894067796610169</v>
      </c>
      <c r="F29602" s="2">
        <v>0.88367174280879801</v>
      </c>
    </row>
    <row r="29603" spans="1:6" x14ac:dyDescent="0.25">
      <c r="A29603" s="1" t="str">
        <f>"56377"</f>
        <v>56377</v>
      </c>
      <c r="B29603" s="1" t="str">
        <f>"27009"</f>
        <v>27009</v>
      </c>
      <c r="C29603" s="2">
        <v>0.12002288329519401</v>
      </c>
      <c r="D29603" s="2">
        <v>5.4166666666666599E-2</v>
      </c>
      <c r="E29603" s="2">
        <v>0.10593220338983</v>
      </c>
      <c r="F29603" s="2">
        <v>0.116328257191201</v>
      </c>
    </row>
    <row r="29604" spans="1:6" x14ac:dyDescent="0.25">
      <c r="A29604" s="1" t="str">
        <f>"56384"</f>
        <v>56384</v>
      </c>
      <c r="B29604" s="1" t="str">
        <f>"27097"</f>
        <v>27097</v>
      </c>
      <c r="C29604" s="2">
        <v>1</v>
      </c>
      <c r="D29604" s="2">
        <v>1</v>
      </c>
      <c r="E29604" s="2">
        <v>1</v>
      </c>
      <c r="F29604" s="2">
        <v>1</v>
      </c>
    </row>
    <row r="29605" spans="1:6" x14ac:dyDescent="0.25">
      <c r="A29605" s="1" t="str">
        <f>"56285"</f>
        <v>56285</v>
      </c>
      <c r="B29605" s="1" t="str">
        <f>"27023"</f>
        <v>27023</v>
      </c>
      <c r="C29605" s="2">
        <v>5.9347181008902001E-3</v>
      </c>
      <c r="D29605" s="2">
        <v>0</v>
      </c>
      <c r="E29605" s="2">
        <v>0</v>
      </c>
      <c r="F29605" s="2">
        <v>5.6338028169014001E-3</v>
      </c>
    </row>
    <row r="29606" spans="1:6" x14ac:dyDescent="0.25">
      <c r="A29606" s="1" t="str">
        <f>"56285"</f>
        <v>56285</v>
      </c>
      <c r="B29606" s="1" t="str">
        <f>"27129"</f>
        <v>27129</v>
      </c>
      <c r="C29606" s="2">
        <v>0.99406528189910903</v>
      </c>
      <c r="D29606" s="2">
        <v>1</v>
      </c>
      <c r="E29606" s="2">
        <v>1</v>
      </c>
      <c r="F29606" s="2">
        <v>0.99436619718309804</v>
      </c>
    </row>
    <row r="29607" spans="1:6" x14ac:dyDescent="0.25">
      <c r="A29607" s="1" t="str">
        <f>"56288"</f>
        <v>56288</v>
      </c>
      <c r="B29607" s="1" t="str">
        <f>"27067"</f>
        <v>27067</v>
      </c>
      <c r="C29607" s="2">
        <v>1</v>
      </c>
      <c r="D29607" s="2">
        <v>1</v>
      </c>
      <c r="E29607" s="2">
        <v>1</v>
      </c>
      <c r="F29607" s="2">
        <v>1</v>
      </c>
    </row>
    <row r="29608" spans="1:6" x14ac:dyDescent="0.25">
      <c r="A29608" s="1" t="str">
        <f>"56303"</f>
        <v>56303</v>
      </c>
      <c r="B29608" s="1" t="str">
        <f>"27009"</f>
        <v>27009</v>
      </c>
      <c r="C29608" s="2">
        <v>8.0392314494734304E-5</v>
      </c>
      <c r="D29608" s="2">
        <v>0</v>
      </c>
      <c r="E29608" s="2">
        <v>0</v>
      </c>
      <c r="F29608" s="2">
        <v>7.3329911270807296E-5</v>
      </c>
    </row>
    <row r="29609" spans="1:6" x14ac:dyDescent="0.25">
      <c r="A29609" s="1" t="str">
        <f>"56303"</f>
        <v>56303</v>
      </c>
      <c r="B29609" s="1" t="str">
        <f>"27145"</f>
        <v>27145</v>
      </c>
      <c r="C29609" s="2">
        <v>0.99991960768550503</v>
      </c>
      <c r="D29609" s="2">
        <v>1</v>
      </c>
      <c r="E29609" s="2">
        <v>1</v>
      </c>
      <c r="F29609" s="2">
        <v>0.99992667008872904</v>
      </c>
    </row>
    <row r="29610" spans="1:6" x14ac:dyDescent="0.25">
      <c r="A29610" s="1" t="str">
        <f>"56297"</f>
        <v>56297</v>
      </c>
      <c r="B29610" s="1" t="str">
        <f>"27173"</f>
        <v>27173</v>
      </c>
      <c r="C29610" s="2">
        <v>0.97569444444444398</v>
      </c>
      <c r="D29610" s="2">
        <v>1</v>
      </c>
      <c r="E29610" s="2">
        <v>1</v>
      </c>
      <c r="F29610" s="2">
        <v>0.97741935483870901</v>
      </c>
    </row>
    <row r="29611" spans="1:6" x14ac:dyDescent="0.25">
      <c r="A29611" s="1" t="str">
        <f>"56297"</f>
        <v>56297</v>
      </c>
      <c r="B29611" s="1" t="str">
        <f>"27127"</f>
        <v>27127</v>
      </c>
      <c r="C29611" s="2">
        <v>1.7361111111111101E-2</v>
      </c>
      <c r="D29611" s="2">
        <v>0</v>
      </c>
      <c r="E29611" s="2">
        <v>0</v>
      </c>
      <c r="F29611" s="2">
        <v>1.6129032258064498E-2</v>
      </c>
    </row>
    <row r="29612" spans="1:6" x14ac:dyDescent="0.25">
      <c r="A29612" s="1" t="str">
        <f>"56297"</f>
        <v>56297</v>
      </c>
      <c r="B29612" s="1" t="str">
        <f>"27083"</f>
        <v>27083</v>
      </c>
      <c r="C29612" s="2">
        <v>6.9444444444444397E-3</v>
      </c>
      <c r="D29612" s="2">
        <v>0</v>
      </c>
      <c r="E29612" s="2">
        <v>0</v>
      </c>
      <c r="F29612" s="2">
        <v>6.4516129032258004E-3</v>
      </c>
    </row>
    <row r="29613" spans="1:6" x14ac:dyDescent="0.25">
      <c r="A29613" s="1" t="str">
        <f>"56515"</f>
        <v>56515</v>
      </c>
      <c r="B29613" s="1" t="str">
        <f>"27111"</f>
        <v>27111</v>
      </c>
      <c r="C29613" s="2">
        <v>1</v>
      </c>
      <c r="D29613" s="2">
        <v>1</v>
      </c>
      <c r="E29613" s="2">
        <v>1</v>
      </c>
      <c r="F29613" s="2">
        <v>1</v>
      </c>
    </row>
    <row r="29614" spans="1:6" x14ac:dyDescent="0.25">
      <c r="A29614" s="1" t="str">
        <f>"56522"</f>
        <v>56522</v>
      </c>
      <c r="B29614" s="1" t="str">
        <f>"27167"</f>
        <v>27167</v>
      </c>
      <c r="C29614" s="2">
        <v>0.85892116182572598</v>
      </c>
      <c r="D29614" s="2">
        <v>1</v>
      </c>
      <c r="E29614" s="2">
        <v>1</v>
      </c>
      <c r="F29614" s="2">
        <v>0.86399999999999999</v>
      </c>
    </row>
    <row r="29615" spans="1:6" x14ac:dyDescent="0.25">
      <c r="A29615" s="1" t="str">
        <f>"56522"</f>
        <v>56522</v>
      </c>
      <c r="B29615" s="1" t="str">
        <f>"27111"</f>
        <v>27111</v>
      </c>
      <c r="C29615" s="2">
        <v>8.7136929460580895E-2</v>
      </c>
      <c r="D29615" s="2">
        <v>0</v>
      </c>
      <c r="E29615" s="2">
        <v>0</v>
      </c>
      <c r="F29615" s="2">
        <v>8.4000000000000005E-2</v>
      </c>
    </row>
    <row r="29616" spans="1:6" x14ac:dyDescent="0.25">
      <c r="A29616" s="1" t="str">
        <f>"56522"</f>
        <v>56522</v>
      </c>
      <c r="B29616" s="1" t="str">
        <f>"27155"</f>
        <v>27155</v>
      </c>
      <c r="C29616" s="2">
        <v>2.0746887966804899E-2</v>
      </c>
      <c r="D29616" s="2">
        <v>0</v>
      </c>
      <c r="E29616" s="2">
        <v>0</v>
      </c>
      <c r="F29616" s="2">
        <v>0.02</v>
      </c>
    </row>
    <row r="29617" spans="1:6" x14ac:dyDescent="0.25">
      <c r="A29617" s="1" t="str">
        <f>"56522"</f>
        <v>56522</v>
      </c>
      <c r="B29617" s="1" t="str">
        <f>"27051"</f>
        <v>27051</v>
      </c>
      <c r="C29617" s="2">
        <v>3.3195020746887897E-2</v>
      </c>
      <c r="D29617" s="2">
        <v>0</v>
      </c>
      <c r="E29617" s="2">
        <v>0</v>
      </c>
      <c r="F29617" s="2">
        <v>3.2000000000000001E-2</v>
      </c>
    </row>
    <row r="29618" spans="1:6" x14ac:dyDescent="0.25">
      <c r="A29618" s="1" t="str">
        <f>"56533"</f>
        <v>56533</v>
      </c>
      <c r="B29618" s="1" t="str">
        <f>"27111"</f>
        <v>27111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25">
      <c r="A29619" s="1" t="str">
        <f>"56519"</f>
        <v>56519</v>
      </c>
      <c r="B29619" s="1" t="str">
        <f>"27107"</f>
        <v>27107</v>
      </c>
      <c r="C29619" s="2">
        <v>0.62393162393162305</v>
      </c>
      <c r="D29619" s="2">
        <v>0.75</v>
      </c>
      <c r="E29619" s="2">
        <v>1</v>
      </c>
      <c r="F29619" s="2">
        <v>0.63114754098360604</v>
      </c>
    </row>
    <row r="29620" spans="1:6" x14ac:dyDescent="0.25">
      <c r="A29620" s="1" t="str">
        <f>"56519"</f>
        <v>56519</v>
      </c>
      <c r="B29620" s="1" t="str">
        <f>"27027"</f>
        <v>27027</v>
      </c>
      <c r="C29620" s="2">
        <v>0.37606837606837601</v>
      </c>
      <c r="D29620" s="2">
        <v>0.25</v>
      </c>
      <c r="E29620" s="2">
        <v>0</v>
      </c>
      <c r="F29620" s="2">
        <v>0.36885245901639302</v>
      </c>
    </row>
    <row r="29621" spans="1:6" x14ac:dyDescent="0.25">
      <c r="A29621" s="1" t="str">
        <f>"56502"</f>
        <v>56502</v>
      </c>
      <c r="B29621" s="1" t="str">
        <f>"27005"</f>
        <v>27005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25">
      <c r="A29622" s="1" t="str">
        <f>"56309"</f>
        <v>56309</v>
      </c>
      <c r="B29622" s="1" t="str">
        <f>"27051"</f>
        <v>27051</v>
      </c>
      <c r="C29622" s="2">
        <v>0.78048780487804803</v>
      </c>
      <c r="D29622" s="2">
        <v>0.8</v>
      </c>
      <c r="E29622" s="2">
        <v>1</v>
      </c>
      <c r="F29622" s="2">
        <v>0.783625730994152</v>
      </c>
    </row>
    <row r="29623" spans="1:6" x14ac:dyDescent="0.25">
      <c r="A29623" s="1" t="str">
        <f>"56309"</f>
        <v>56309</v>
      </c>
      <c r="B29623" s="1" t="str">
        <f>"27111"</f>
        <v>27111</v>
      </c>
      <c r="C29623" s="2">
        <v>0.19105691056910501</v>
      </c>
      <c r="D29623" s="2">
        <v>0.133333333333333</v>
      </c>
      <c r="E29623" s="2">
        <v>0</v>
      </c>
      <c r="F29623" s="2">
        <v>0.18713450292397599</v>
      </c>
    </row>
    <row r="29624" spans="1:6" x14ac:dyDescent="0.25">
      <c r="A29624" s="1" t="str">
        <f>"56309"</f>
        <v>56309</v>
      </c>
      <c r="B29624" s="1" t="str">
        <f>"27041"</f>
        <v>27041</v>
      </c>
      <c r="C29624" s="2">
        <v>2.8455284552845499E-2</v>
      </c>
      <c r="D29624" s="2">
        <v>6.6666666666666596E-2</v>
      </c>
      <c r="E29624" s="2">
        <v>0</v>
      </c>
      <c r="F29624" s="2">
        <v>2.9239766081871298E-2</v>
      </c>
    </row>
    <row r="29625" spans="1:6" x14ac:dyDescent="0.25">
      <c r="A29625" s="1" t="str">
        <f>"56326"</f>
        <v>56326</v>
      </c>
      <c r="B29625" s="1" t="str">
        <f>"27051"</f>
        <v>27051</v>
      </c>
      <c r="C29625" s="2">
        <v>4.9504950495049497E-3</v>
      </c>
      <c r="D29625" s="2">
        <v>0</v>
      </c>
      <c r="E29625" s="2">
        <v>0</v>
      </c>
      <c r="F29625" s="2">
        <v>4.7003525264394802E-3</v>
      </c>
    </row>
    <row r="29626" spans="1:6" x14ac:dyDescent="0.25">
      <c r="A29626" s="1" t="str">
        <f>"56326"</f>
        <v>56326</v>
      </c>
      <c r="B29626" s="1" t="str">
        <f>"27041"</f>
        <v>27041</v>
      </c>
      <c r="C29626" s="2">
        <v>0.93564356435643503</v>
      </c>
      <c r="D29626" s="2">
        <v>0.96153846153846101</v>
      </c>
      <c r="E29626" s="2">
        <v>1</v>
      </c>
      <c r="F29626" s="2">
        <v>0.93772032902467595</v>
      </c>
    </row>
    <row r="29627" spans="1:6" x14ac:dyDescent="0.25">
      <c r="A29627" s="1" t="str">
        <f>"56326"</f>
        <v>56326</v>
      </c>
      <c r="B29627" s="1" t="str">
        <f>"27111"</f>
        <v>27111</v>
      </c>
      <c r="C29627" s="2">
        <v>5.9405940594059403E-2</v>
      </c>
      <c r="D29627" s="2">
        <v>3.8461538461538401E-2</v>
      </c>
      <c r="E29627" s="2">
        <v>0</v>
      </c>
      <c r="F29627" s="2">
        <v>5.7579318448883601E-2</v>
      </c>
    </row>
    <row r="29628" spans="1:6" x14ac:dyDescent="0.25">
      <c r="A29628" s="1" t="str">
        <f>"56331"</f>
        <v>56331</v>
      </c>
      <c r="B29628" s="1" t="str">
        <f>"27153"</f>
        <v>27153</v>
      </c>
      <c r="C29628" s="2">
        <v>1.40646976090014E-3</v>
      </c>
      <c r="D29628" s="2">
        <v>0</v>
      </c>
      <c r="E29628" s="2">
        <v>0</v>
      </c>
      <c r="F29628" s="2">
        <v>1.3831258644536599E-3</v>
      </c>
    </row>
    <row r="29629" spans="1:6" x14ac:dyDescent="0.25">
      <c r="A29629" s="1" t="str">
        <f>"56331"</f>
        <v>56331</v>
      </c>
      <c r="B29629" s="1" t="str">
        <f>"27145"</f>
        <v>27145</v>
      </c>
      <c r="C29629" s="2">
        <v>0.99015471167369895</v>
      </c>
      <c r="D29629" s="2">
        <v>1</v>
      </c>
      <c r="E29629" s="2">
        <v>1</v>
      </c>
      <c r="F29629" s="2">
        <v>0.99031811894882404</v>
      </c>
    </row>
    <row r="29630" spans="1:6" x14ac:dyDescent="0.25">
      <c r="A29630" s="1" t="str">
        <f>"56331"</f>
        <v>56331</v>
      </c>
      <c r="B29630" s="1" t="str">
        <f>"27097"</f>
        <v>27097</v>
      </c>
      <c r="C29630" s="2">
        <v>8.4388185654008397E-3</v>
      </c>
      <c r="D29630" s="2">
        <v>0</v>
      </c>
      <c r="E29630" s="2">
        <v>0</v>
      </c>
      <c r="F29630" s="2">
        <v>8.29875518672199E-3</v>
      </c>
    </row>
    <row r="29631" spans="1:6" x14ac:dyDescent="0.25">
      <c r="A29631" s="1" t="str">
        <f>"56328"</f>
        <v>56328</v>
      </c>
      <c r="B29631" s="1" t="str">
        <f>"27097"</f>
        <v>27097</v>
      </c>
      <c r="C29631" s="2">
        <v>1</v>
      </c>
      <c r="D29631" s="2">
        <v>0</v>
      </c>
      <c r="E29631" s="2">
        <v>1</v>
      </c>
      <c r="F29631" s="2">
        <v>1</v>
      </c>
    </row>
    <row r="29632" spans="1:6" x14ac:dyDescent="0.25">
      <c r="A29632" s="1" t="str">
        <f>"56360"</f>
        <v>56360</v>
      </c>
      <c r="B29632" s="1" t="str">
        <f>"27121"</f>
        <v>27121</v>
      </c>
      <c r="C29632" s="2">
        <v>4.8828125E-4</v>
      </c>
      <c r="D29632" s="2">
        <v>0</v>
      </c>
      <c r="E29632" s="2">
        <v>0</v>
      </c>
      <c r="F29632" s="2">
        <v>4.69704086425551E-4</v>
      </c>
    </row>
    <row r="29633" spans="1:6" x14ac:dyDescent="0.25">
      <c r="A29633" s="1" t="str">
        <f>"56360"</f>
        <v>56360</v>
      </c>
      <c r="B29633" s="1" t="str">
        <f>"27153"</f>
        <v>27153</v>
      </c>
      <c r="C29633" s="2">
        <v>0.43896484375</v>
      </c>
      <c r="D29633" s="2">
        <v>0.13888888888888801</v>
      </c>
      <c r="E29633" s="2">
        <v>0.24444444444444399</v>
      </c>
      <c r="F29633" s="2">
        <v>0.42977923907937898</v>
      </c>
    </row>
    <row r="29634" spans="1:6" x14ac:dyDescent="0.25">
      <c r="A29634" s="1" t="str">
        <f>"56360"</f>
        <v>56360</v>
      </c>
      <c r="B29634" s="1" t="str">
        <f>"27041"</f>
        <v>27041</v>
      </c>
      <c r="C29634" s="2">
        <v>0.560546875</v>
      </c>
      <c r="D29634" s="2">
        <v>0.86111111111111105</v>
      </c>
      <c r="E29634" s="2">
        <v>0.75555555555555498</v>
      </c>
      <c r="F29634" s="2">
        <v>0.56975105683419403</v>
      </c>
    </row>
    <row r="29635" spans="1:6" x14ac:dyDescent="0.25">
      <c r="A29635" s="1" t="str">
        <f>"56361"</f>
        <v>56361</v>
      </c>
      <c r="B29635" s="1" t="str">
        <f>"27041"</f>
        <v>27041</v>
      </c>
      <c r="C29635" s="2">
        <v>0.16405023547880601</v>
      </c>
      <c r="D29635" s="2">
        <v>0</v>
      </c>
      <c r="E29635" s="2">
        <v>0.125</v>
      </c>
      <c r="F29635" s="2">
        <v>0.157816005983545</v>
      </c>
    </row>
    <row r="29636" spans="1:6" x14ac:dyDescent="0.25">
      <c r="A29636" s="1" t="str">
        <f>"56361"</f>
        <v>56361</v>
      </c>
      <c r="B29636" s="1" t="str">
        <f>"27111"</f>
        <v>27111</v>
      </c>
      <c r="C29636" s="2">
        <v>0.83594976452119296</v>
      </c>
      <c r="D29636" s="2">
        <v>1</v>
      </c>
      <c r="E29636" s="2">
        <v>0.875</v>
      </c>
      <c r="F29636" s="2">
        <v>0.84218399401645405</v>
      </c>
    </row>
    <row r="29637" spans="1:6" x14ac:dyDescent="0.25">
      <c r="A29637" s="1" t="str">
        <f>"56344"</f>
        <v>56344</v>
      </c>
      <c r="B29637" s="1" t="str">
        <f>"27097"</f>
        <v>27097</v>
      </c>
      <c r="C29637" s="2">
        <v>0</v>
      </c>
      <c r="D29637" s="2">
        <v>1</v>
      </c>
      <c r="E29637" s="2">
        <v>0</v>
      </c>
      <c r="F29637" s="2">
        <v>1</v>
      </c>
    </row>
    <row r="29638" spans="1:6" x14ac:dyDescent="0.25">
      <c r="A29638" s="1" t="str">
        <f>"56540"</f>
        <v>56540</v>
      </c>
      <c r="B29638" s="1" t="str">
        <f>"27087"</f>
        <v>27087</v>
      </c>
      <c r="C29638" s="2">
        <v>2.0833333333333298E-3</v>
      </c>
      <c r="D29638" s="2">
        <v>0</v>
      </c>
      <c r="E29638" s="2">
        <v>0</v>
      </c>
      <c r="F29638" s="2">
        <v>2E-3</v>
      </c>
    </row>
    <row r="29639" spans="1:6" x14ac:dyDescent="0.25">
      <c r="A29639" s="1" t="str">
        <f>"56540"</f>
        <v>56540</v>
      </c>
      <c r="B29639" s="1" t="str">
        <f>"27107"</f>
        <v>27107</v>
      </c>
      <c r="C29639" s="2">
        <v>8.8541666666666602E-2</v>
      </c>
      <c r="D29639" s="2">
        <v>0</v>
      </c>
      <c r="E29639" s="2">
        <v>4.3478260869565202E-2</v>
      </c>
      <c r="F29639" s="2">
        <v>8.5999999999999993E-2</v>
      </c>
    </row>
    <row r="29640" spans="1:6" x14ac:dyDescent="0.25">
      <c r="A29640" s="1" t="str">
        <f>"56540"</f>
        <v>56540</v>
      </c>
      <c r="B29640" s="1" t="str">
        <f>"27119"</f>
        <v>27119</v>
      </c>
      <c r="C29640" s="2">
        <v>0.90937500000000004</v>
      </c>
      <c r="D29640" s="2">
        <v>1</v>
      </c>
      <c r="E29640" s="2">
        <v>0.95652173913043403</v>
      </c>
      <c r="F29640" s="2">
        <v>0.91200000000000003</v>
      </c>
    </row>
    <row r="29641" spans="1:6" x14ac:dyDescent="0.25">
      <c r="A29641" s="1" t="str">
        <f>"56546"</f>
        <v>56546</v>
      </c>
      <c r="B29641" s="1" t="str">
        <f>"27027"</f>
        <v>27027</v>
      </c>
      <c r="C29641" s="2">
        <v>0.99180327868852403</v>
      </c>
      <c r="D29641" s="2">
        <v>1</v>
      </c>
      <c r="E29641" s="2">
        <v>1</v>
      </c>
      <c r="F29641" s="2">
        <v>0.99206349206349198</v>
      </c>
    </row>
    <row r="29642" spans="1:6" x14ac:dyDescent="0.25">
      <c r="A29642" s="1" t="str">
        <f>"56546"</f>
        <v>56546</v>
      </c>
      <c r="B29642" s="1" t="str">
        <f>"27107"</f>
        <v>27107</v>
      </c>
      <c r="C29642" s="2">
        <v>8.1967213114753999E-3</v>
      </c>
      <c r="D29642" s="2">
        <v>0</v>
      </c>
      <c r="E29642" s="2">
        <v>0</v>
      </c>
      <c r="F29642" s="2">
        <v>7.9365079365079309E-3</v>
      </c>
    </row>
    <row r="29643" spans="1:6" x14ac:dyDescent="0.25">
      <c r="A29643" s="1" t="str">
        <f>"56554"</f>
        <v>56554</v>
      </c>
      <c r="B29643" s="1" t="str">
        <f>"27027"</f>
        <v>27027</v>
      </c>
      <c r="C29643" s="2">
        <v>3.6314727639542702E-2</v>
      </c>
      <c r="D29643" s="2">
        <v>7.69230769230769E-2</v>
      </c>
      <c r="E29643" s="2">
        <v>0</v>
      </c>
      <c r="F29643" s="2">
        <v>3.6774193548386999E-2</v>
      </c>
    </row>
    <row r="29644" spans="1:6" x14ac:dyDescent="0.25">
      <c r="A29644" s="1" t="str">
        <f>"56554"</f>
        <v>56554</v>
      </c>
      <c r="B29644" s="1" t="str">
        <f>"27005"</f>
        <v>27005</v>
      </c>
      <c r="C29644" s="2">
        <v>0.96368527236045698</v>
      </c>
      <c r="D29644" s="2">
        <v>0.92307692307692302</v>
      </c>
      <c r="E29644" s="2">
        <v>1</v>
      </c>
      <c r="F29644" s="2">
        <v>0.96322580645161204</v>
      </c>
    </row>
    <row r="29645" spans="1:6" x14ac:dyDescent="0.25">
      <c r="A29645" s="1" t="str">
        <f>"56566"</f>
        <v>56566</v>
      </c>
      <c r="B29645" s="1" t="str">
        <f>"27087"</f>
        <v>27087</v>
      </c>
      <c r="C29645" s="2">
        <v>1</v>
      </c>
      <c r="D29645" s="2">
        <v>1</v>
      </c>
      <c r="E29645" s="2">
        <v>1</v>
      </c>
      <c r="F29645" s="2">
        <v>1</v>
      </c>
    </row>
    <row r="29646" spans="1:6" x14ac:dyDescent="0.25">
      <c r="A29646" s="1" t="str">
        <f>"56552"</f>
        <v>56552</v>
      </c>
      <c r="B29646" s="1" t="str">
        <f>"27005"</f>
        <v>27005</v>
      </c>
      <c r="C29646" s="2">
        <v>0.1796875</v>
      </c>
      <c r="D29646" s="2">
        <v>0.5</v>
      </c>
      <c r="E29646" s="2">
        <v>0</v>
      </c>
      <c r="F29646" s="2">
        <v>0.17910447761194001</v>
      </c>
    </row>
    <row r="29647" spans="1:6" x14ac:dyDescent="0.25">
      <c r="A29647" s="1" t="str">
        <f>"56552"</f>
        <v>56552</v>
      </c>
      <c r="B29647" s="1" t="str">
        <f>"27027"</f>
        <v>27027</v>
      </c>
      <c r="C29647" s="2">
        <v>0.8203125</v>
      </c>
      <c r="D29647" s="2">
        <v>0.5</v>
      </c>
      <c r="E29647" s="2">
        <v>1</v>
      </c>
      <c r="F29647" s="2">
        <v>0.82089552238805896</v>
      </c>
    </row>
    <row r="29648" spans="1:6" x14ac:dyDescent="0.25">
      <c r="A29648" s="1" t="str">
        <f>"57015"</f>
        <v>57015</v>
      </c>
      <c r="B29648" s="1" t="str">
        <f>"46099"</f>
        <v>46099</v>
      </c>
      <c r="C29648" s="2">
        <v>3.8251366120218497E-2</v>
      </c>
      <c r="D29648" s="2">
        <v>0</v>
      </c>
      <c r="E29648" s="2">
        <v>0</v>
      </c>
      <c r="F29648" s="2">
        <v>3.5714285714285698E-2</v>
      </c>
    </row>
    <row r="29649" spans="1:6" x14ac:dyDescent="0.25">
      <c r="A29649" s="1" t="str">
        <f>"57015"</f>
        <v>57015</v>
      </c>
      <c r="B29649" s="1" t="str">
        <f>"46125"</f>
        <v>46125</v>
      </c>
      <c r="C29649" s="2">
        <v>0.96174863387978105</v>
      </c>
      <c r="D29649" s="2">
        <v>1</v>
      </c>
      <c r="E29649" s="2">
        <v>1</v>
      </c>
      <c r="F29649" s="2">
        <v>0.96428571428571397</v>
      </c>
    </row>
    <row r="29650" spans="1:6" x14ac:dyDescent="0.25">
      <c r="A29650" s="1" t="str">
        <f>"57016"</f>
        <v>57016</v>
      </c>
      <c r="B29650" s="1" t="str">
        <f>"46099"</f>
        <v>46099</v>
      </c>
      <c r="C29650" s="2">
        <v>3.7037037037036999E-3</v>
      </c>
      <c r="D29650" s="2">
        <v>0</v>
      </c>
      <c r="E29650" s="2">
        <v>0</v>
      </c>
      <c r="F29650" s="2">
        <v>3.6363636363636299E-3</v>
      </c>
    </row>
    <row r="29651" spans="1:6" x14ac:dyDescent="0.25">
      <c r="A29651" s="1" t="str">
        <f>"57016"</f>
        <v>57016</v>
      </c>
      <c r="B29651" s="1" t="str">
        <f>"46079"</f>
        <v>46079</v>
      </c>
      <c r="C29651" s="2">
        <v>0.99629629629629601</v>
      </c>
      <c r="D29651" s="2">
        <v>1</v>
      </c>
      <c r="E29651" s="2">
        <v>1</v>
      </c>
      <c r="F29651" s="2">
        <v>0.99636363636363601</v>
      </c>
    </row>
    <row r="29652" spans="1:6" x14ac:dyDescent="0.25">
      <c r="A29652" s="1" t="str">
        <f>"57018"</f>
        <v>57018</v>
      </c>
      <c r="B29652" s="1" t="str">
        <f>"46099"</f>
        <v>46099</v>
      </c>
      <c r="C29652" s="2">
        <v>0.97457627118643997</v>
      </c>
      <c r="D29652" s="2">
        <v>1</v>
      </c>
      <c r="E29652" s="2">
        <v>1</v>
      </c>
      <c r="F29652" s="2">
        <v>0.97584541062801899</v>
      </c>
    </row>
    <row r="29653" spans="1:6" x14ac:dyDescent="0.25">
      <c r="A29653" s="1" t="str">
        <f>"57018"</f>
        <v>57018</v>
      </c>
      <c r="B29653" s="1" t="str">
        <f>"46079"</f>
        <v>46079</v>
      </c>
      <c r="C29653" s="2">
        <v>2.5423728813559299E-2</v>
      </c>
      <c r="D29653" s="2">
        <v>0</v>
      </c>
      <c r="E29653" s="2">
        <v>0</v>
      </c>
      <c r="F29653" s="2">
        <v>2.41545893719806E-2</v>
      </c>
    </row>
    <row r="29654" spans="1:6" x14ac:dyDescent="0.25">
      <c r="A29654" s="1" t="str">
        <f>"57049"</f>
        <v>57049</v>
      </c>
      <c r="B29654" s="1" t="str">
        <f>"46127"</f>
        <v>46127</v>
      </c>
      <c r="C29654" s="2">
        <v>1</v>
      </c>
      <c r="D29654" s="2">
        <v>1</v>
      </c>
      <c r="E29654" s="2">
        <v>1</v>
      </c>
      <c r="F29654" s="2">
        <v>1</v>
      </c>
    </row>
    <row r="29655" spans="1:6" x14ac:dyDescent="0.25">
      <c r="A29655" s="1" t="str">
        <f>"57055"</f>
        <v>57055</v>
      </c>
      <c r="B29655" s="1" t="str">
        <f>"46099"</f>
        <v>46099</v>
      </c>
      <c r="C29655" s="2">
        <v>1</v>
      </c>
      <c r="D29655" s="2">
        <v>1</v>
      </c>
      <c r="E29655" s="2">
        <v>1</v>
      </c>
      <c r="F29655" s="2">
        <v>1</v>
      </c>
    </row>
    <row r="29656" spans="1:6" x14ac:dyDescent="0.25">
      <c r="A29656" s="1" t="str">
        <f>"57034"</f>
        <v>57034</v>
      </c>
      <c r="B29656" s="1" t="str">
        <f>"46127"</f>
        <v>46127</v>
      </c>
      <c r="C29656" s="2">
        <v>1.9920318725099601E-2</v>
      </c>
      <c r="D29656" s="2">
        <v>0</v>
      </c>
      <c r="E29656" s="2">
        <v>0</v>
      </c>
      <c r="F29656" s="2">
        <v>1.9379844961240299E-2</v>
      </c>
    </row>
    <row r="29657" spans="1:6" x14ac:dyDescent="0.25">
      <c r="A29657" s="1" t="str">
        <f>"57034"</f>
        <v>57034</v>
      </c>
      <c r="B29657" s="1" t="str">
        <f>"46083"</f>
        <v>46083</v>
      </c>
      <c r="C29657" s="2">
        <v>0.98007968127489997</v>
      </c>
      <c r="D29657" s="2">
        <v>1</v>
      </c>
      <c r="E29657" s="2">
        <v>1</v>
      </c>
      <c r="F29657" s="2">
        <v>0.98062015503875899</v>
      </c>
    </row>
    <row r="29658" spans="1:6" x14ac:dyDescent="0.25">
      <c r="A29658" s="1" t="str">
        <f>"57052"</f>
        <v>57052</v>
      </c>
      <c r="B29658" s="1" t="str">
        <f>"46067"</f>
        <v>46067</v>
      </c>
      <c r="C29658" s="2">
        <v>1</v>
      </c>
      <c r="D29658" s="2">
        <v>1</v>
      </c>
      <c r="E29658" s="2">
        <v>1</v>
      </c>
      <c r="F29658" s="2">
        <v>1</v>
      </c>
    </row>
    <row r="29659" spans="1:6" x14ac:dyDescent="0.25">
      <c r="A29659" s="1" t="str">
        <f>"56579"</f>
        <v>56579</v>
      </c>
      <c r="B29659" s="1" t="str">
        <f>"27111"</f>
        <v>27111</v>
      </c>
      <c r="C29659" s="2">
        <v>0.45421245421245399</v>
      </c>
      <c r="D29659" s="2">
        <v>0.4</v>
      </c>
      <c r="E29659" s="2">
        <v>0.44444444444444398</v>
      </c>
      <c r="F29659" s="2">
        <v>0.452631578947368</v>
      </c>
    </row>
    <row r="29660" spans="1:6" x14ac:dyDescent="0.25">
      <c r="A29660" s="1" t="str">
        <f>"56579"</f>
        <v>56579</v>
      </c>
      <c r="B29660" s="1" t="str">
        <f>"27167"</f>
        <v>27167</v>
      </c>
      <c r="C29660" s="2">
        <v>0.54578754578754496</v>
      </c>
      <c r="D29660" s="2">
        <v>0.6</v>
      </c>
      <c r="E29660" s="2">
        <v>0.55555555555555503</v>
      </c>
      <c r="F29660" s="2">
        <v>0.54736842105263095</v>
      </c>
    </row>
    <row r="29661" spans="1:6" x14ac:dyDescent="0.25">
      <c r="A29661" s="1" t="str">
        <f>"56589"</f>
        <v>56589</v>
      </c>
      <c r="B29661" s="1" t="str">
        <f>"27005"</f>
        <v>27005</v>
      </c>
      <c r="C29661" s="2">
        <v>0.350312779267202</v>
      </c>
      <c r="D29661" s="2">
        <v>0.17391304347826</v>
      </c>
      <c r="E29661" s="2">
        <v>0.33333333333333298</v>
      </c>
      <c r="F29661" s="2">
        <v>0.34651762682717102</v>
      </c>
    </row>
    <row r="29662" spans="1:6" x14ac:dyDescent="0.25">
      <c r="A29662" s="1" t="str">
        <f>"56589"</f>
        <v>56589</v>
      </c>
      <c r="B29662" s="1" t="str">
        <f>"27107"</f>
        <v>27107</v>
      </c>
      <c r="C29662" s="2">
        <v>5.3619302949061603E-3</v>
      </c>
      <c r="D29662" s="2">
        <v>0</v>
      </c>
      <c r="E29662" s="2">
        <v>0</v>
      </c>
      <c r="F29662" s="2">
        <v>5.15907136715391E-3</v>
      </c>
    </row>
    <row r="29663" spans="1:6" x14ac:dyDescent="0.25">
      <c r="A29663" s="1" t="str">
        <f>"56589"</f>
        <v>56589</v>
      </c>
      <c r="B29663" s="1" t="str">
        <f>"27087"</f>
        <v>27087</v>
      </c>
      <c r="C29663" s="2">
        <v>0.64432529043789</v>
      </c>
      <c r="D29663" s="2">
        <v>0.82608695652173902</v>
      </c>
      <c r="E29663" s="2">
        <v>0.66666666666666596</v>
      </c>
      <c r="F29663" s="2">
        <v>0.64832330180567399</v>
      </c>
    </row>
    <row r="29664" spans="1:6" x14ac:dyDescent="0.25">
      <c r="A29664" s="1" t="str">
        <f>"56583"</f>
        <v>56583</v>
      </c>
      <c r="B29664" s="1" t="str">
        <f>"27111"</f>
        <v>27111</v>
      </c>
      <c r="C29664" s="2">
        <v>0.02</v>
      </c>
      <c r="D29664" s="2">
        <v>0</v>
      </c>
      <c r="E29664" s="2">
        <v>0</v>
      </c>
      <c r="F29664" s="2">
        <v>1.8348623853211E-2</v>
      </c>
    </row>
    <row r="29665" spans="1:6" x14ac:dyDescent="0.25">
      <c r="A29665" s="1" t="str">
        <f>"56583"</f>
        <v>56583</v>
      </c>
      <c r="B29665" s="1" t="str">
        <f>"27155"</f>
        <v>27155</v>
      </c>
      <c r="C29665" s="2">
        <v>0.73</v>
      </c>
      <c r="D29665" s="2">
        <v>0.75</v>
      </c>
      <c r="E29665" s="2">
        <v>1</v>
      </c>
      <c r="F29665" s="2">
        <v>0.73394495412843996</v>
      </c>
    </row>
    <row r="29666" spans="1:6" x14ac:dyDescent="0.25">
      <c r="A29666" s="1" t="str">
        <f>"56583"</f>
        <v>56583</v>
      </c>
      <c r="B29666" s="1" t="str">
        <f>"27167"</f>
        <v>27167</v>
      </c>
      <c r="C29666" s="2">
        <v>0.25</v>
      </c>
      <c r="D29666" s="2">
        <v>0.25</v>
      </c>
      <c r="E29666" s="2">
        <v>0</v>
      </c>
      <c r="F29666" s="2">
        <v>0.247706422018348</v>
      </c>
    </row>
    <row r="29667" spans="1:6" x14ac:dyDescent="0.25">
      <c r="A29667" s="1" t="str">
        <f>"56592"</f>
        <v>56592</v>
      </c>
      <c r="B29667" s="1" t="str">
        <f>"27087"</f>
        <v>27087</v>
      </c>
      <c r="C29667" s="2">
        <v>3.75586854460093E-2</v>
      </c>
      <c r="D29667" s="2">
        <v>0</v>
      </c>
      <c r="E29667" s="2">
        <v>0</v>
      </c>
      <c r="F29667" s="2">
        <v>3.5242290748898598E-2</v>
      </c>
    </row>
    <row r="29668" spans="1:6" x14ac:dyDescent="0.25">
      <c r="A29668" s="1" t="str">
        <f>"56592"</f>
        <v>56592</v>
      </c>
      <c r="B29668" s="1" t="str">
        <f>"27119"</f>
        <v>27119</v>
      </c>
      <c r="C29668" s="2">
        <v>0.96244131455398996</v>
      </c>
      <c r="D29668" s="2">
        <v>1</v>
      </c>
      <c r="E29668" s="2">
        <v>1</v>
      </c>
      <c r="F29668" s="2">
        <v>0.96475770925110105</v>
      </c>
    </row>
    <row r="29669" spans="1:6" x14ac:dyDescent="0.25">
      <c r="A29669" s="1" t="str">
        <f>"57072"</f>
        <v>57072</v>
      </c>
      <c r="B29669" s="1" t="str">
        <f>"46135"</f>
        <v>46135</v>
      </c>
      <c r="C29669" s="2">
        <v>0.71681415929203496</v>
      </c>
      <c r="D29669" s="2">
        <v>1</v>
      </c>
      <c r="E29669" s="2">
        <v>1</v>
      </c>
      <c r="F29669" s="2">
        <v>0.722943722943722</v>
      </c>
    </row>
    <row r="29670" spans="1:6" x14ac:dyDescent="0.25">
      <c r="A29670" s="1" t="str">
        <f>"57072"</f>
        <v>57072</v>
      </c>
      <c r="B29670" s="1" t="str">
        <f>"46027"</f>
        <v>46027</v>
      </c>
      <c r="C29670" s="2">
        <v>0.28318584070796399</v>
      </c>
      <c r="D29670" s="2">
        <v>0</v>
      </c>
      <c r="E29670" s="2">
        <v>0</v>
      </c>
      <c r="F29670" s="2">
        <v>0.277056277056277</v>
      </c>
    </row>
    <row r="29671" spans="1:6" x14ac:dyDescent="0.25">
      <c r="A29671" s="1" t="str">
        <f>"57101"</f>
        <v>57101</v>
      </c>
      <c r="B29671" s="1" t="str">
        <f>"46099"</f>
        <v>46099</v>
      </c>
      <c r="C29671" s="2">
        <v>1</v>
      </c>
      <c r="D29671" s="2">
        <v>1</v>
      </c>
      <c r="E29671" s="2">
        <v>1</v>
      </c>
      <c r="F29671" s="2">
        <v>1</v>
      </c>
    </row>
    <row r="29672" spans="1:6" x14ac:dyDescent="0.25">
      <c r="A29672" s="1" t="str">
        <f>"57065"</f>
        <v>57065</v>
      </c>
      <c r="B29672" s="1" t="str">
        <f>"46101"</f>
        <v>46101</v>
      </c>
      <c r="C29672" s="2">
        <v>1</v>
      </c>
      <c r="D29672" s="2">
        <v>0</v>
      </c>
      <c r="E29672" s="2">
        <v>1</v>
      </c>
      <c r="F29672" s="2">
        <v>1</v>
      </c>
    </row>
    <row r="29673" spans="1:6" x14ac:dyDescent="0.25">
      <c r="A29673" s="1" t="str">
        <f>"57226"</f>
        <v>57226</v>
      </c>
      <c r="B29673" s="1" t="str">
        <f>"46057"</f>
        <v>46057</v>
      </c>
      <c r="C29673" s="2">
        <v>1.1904761904761901E-2</v>
      </c>
      <c r="D29673" s="2">
        <v>0</v>
      </c>
      <c r="E29673" s="2">
        <v>0</v>
      </c>
      <c r="F29673" s="2">
        <v>1.09890109890109E-2</v>
      </c>
    </row>
    <row r="29674" spans="1:6" x14ac:dyDescent="0.25">
      <c r="A29674" s="1" t="str">
        <f>"57226"</f>
        <v>57226</v>
      </c>
      <c r="B29674" s="1" t="str">
        <f>"46039"</f>
        <v>46039</v>
      </c>
      <c r="C29674" s="2">
        <v>0.98809523809523803</v>
      </c>
      <c r="D29674" s="2">
        <v>1</v>
      </c>
      <c r="E29674" s="2">
        <v>1</v>
      </c>
      <c r="F29674" s="2">
        <v>0.98901098901098905</v>
      </c>
    </row>
    <row r="29675" spans="1:6" x14ac:dyDescent="0.25">
      <c r="A29675" s="1" t="str">
        <f>"57109"</f>
        <v>57109</v>
      </c>
      <c r="B29675" s="1" t="str">
        <f>"46099"</f>
        <v>46099</v>
      </c>
      <c r="C29675" s="2">
        <v>1</v>
      </c>
      <c r="D29675" s="2">
        <v>1</v>
      </c>
      <c r="E29675" s="2">
        <v>1</v>
      </c>
      <c r="F29675" s="2">
        <v>1</v>
      </c>
    </row>
    <row r="29676" spans="1:6" x14ac:dyDescent="0.25">
      <c r="A29676" s="1" t="str">
        <f>"57219"</f>
        <v>57219</v>
      </c>
      <c r="B29676" s="1" t="str">
        <f>"46037"</f>
        <v>46037</v>
      </c>
      <c r="C29676" s="2">
        <v>1</v>
      </c>
      <c r="D29676" s="2">
        <v>1</v>
      </c>
      <c r="E29676" s="2">
        <v>1</v>
      </c>
      <c r="F29676" s="2">
        <v>1</v>
      </c>
    </row>
    <row r="29677" spans="1:6" x14ac:dyDescent="0.25">
      <c r="A29677" s="1" t="str">
        <f>"56647"</f>
        <v>56647</v>
      </c>
      <c r="B29677" s="1" t="str">
        <f>"27007"</f>
        <v>27007</v>
      </c>
      <c r="C29677" s="2">
        <v>1</v>
      </c>
      <c r="D29677" s="2">
        <v>1</v>
      </c>
      <c r="E29677" s="2">
        <v>1</v>
      </c>
      <c r="F29677" s="2">
        <v>1</v>
      </c>
    </row>
    <row r="29678" spans="1:6" x14ac:dyDescent="0.25">
      <c r="A29678" s="1" t="str">
        <f>"56657"</f>
        <v>56657</v>
      </c>
      <c r="B29678" s="1" t="str">
        <f>"27061"</f>
        <v>27061</v>
      </c>
      <c r="C29678" s="2">
        <v>1</v>
      </c>
      <c r="D29678" s="2">
        <v>1</v>
      </c>
      <c r="E29678" s="2">
        <v>1</v>
      </c>
      <c r="F29678" s="2">
        <v>1</v>
      </c>
    </row>
    <row r="29679" spans="1:6" x14ac:dyDescent="0.25">
      <c r="A29679" s="1" t="str">
        <f>"56676"</f>
        <v>56676</v>
      </c>
      <c r="B29679" s="1" t="str">
        <f>"27007"</f>
        <v>27007</v>
      </c>
      <c r="C29679" s="2">
        <v>0.438823529411764</v>
      </c>
      <c r="D29679" s="2">
        <v>0.28571428571428498</v>
      </c>
      <c r="E29679" s="2">
        <v>0.5</v>
      </c>
      <c r="F29679" s="2">
        <v>0.43815028901734099</v>
      </c>
    </row>
    <row r="29680" spans="1:6" x14ac:dyDescent="0.25">
      <c r="A29680" s="1" t="str">
        <f>"56676"</f>
        <v>56676</v>
      </c>
      <c r="B29680" s="1" t="str">
        <f>"27029"</f>
        <v>27029</v>
      </c>
      <c r="C29680" s="2">
        <v>0.56117647058823505</v>
      </c>
      <c r="D29680" s="2">
        <v>0.71428571428571397</v>
      </c>
      <c r="E29680" s="2">
        <v>0.5</v>
      </c>
      <c r="F29680" s="2">
        <v>0.56184971098265801</v>
      </c>
    </row>
    <row r="29681" spans="1:6" x14ac:dyDescent="0.25">
      <c r="A29681" s="1" t="str">
        <f>"56683"</f>
        <v>56683</v>
      </c>
      <c r="B29681" s="1" t="str">
        <f>"27007"</f>
        <v>27007</v>
      </c>
      <c r="C29681" s="2">
        <v>1</v>
      </c>
      <c r="D29681" s="2">
        <v>1</v>
      </c>
      <c r="E29681" s="2">
        <v>1</v>
      </c>
      <c r="F29681" s="2">
        <v>1</v>
      </c>
    </row>
    <row r="29682" spans="1:6" x14ac:dyDescent="0.25">
      <c r="A29682" s="1" t="str">
        <f>"56684"</f>
        <v>56684</v>
      </c>
      <c r="B29682" s="1" t="str">
        <f>"27119"</f>
        <v>27119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25">
      <c r="A29683" s="1" t="str">
        <f>"56688"</f>
        <v>56688</v>
      </c>
      <c r="B29683" s="1" t="str">
        <f>"27061"</f>
        <v>27061</v>
      </c>
      <c r="C29683" s="2">
        <v>1</v>
      </c>
      <c r="D29683" s="2">
        <v>0</v>
      </c>
      <c r="E29683" s="2">
        <v>1</v>
      </c>
      <c r="F29683" s="2">
        <v>1</v>
      </c>
    </row>
    <row r="29684" spans="1:6" x14ac:dyDescent="0.25">
      <c r="A29684" s="1" t="str">
        <f>"56715"</f>
        <v>56715</v>
      </c>
      <c r="B29684" s="1" t="str">
        <f>"27125"</f>
        <v>27125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25">
      <c r="A29685" s="1" t="str">
        <f>"56761"</f>
        <v>56761</v>
      </c>
      <c r="B29685" s="1" t="str">
        <f>"27135"</f>
        <v>27135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25">
      <c r="A29686" s="1" t="str">
        <f>"57301"</f>
        <v>57301</v>
      </c>
      <c r="B29686" s="1" t="str">
        <f>"46061"</f>
        <v>46061</v>
      </c>
      <c r="C29686" s="2">
        <v>1.7101990049751201E-2</v>
      </c>
      <c r="D29686" s="2">
        <v>5.87371512481644E-3</v>
      </c>
      <c r="E29686" s="2">
        <v>0</v>
      </c>
      <c r="F29686" s="2">
        <v>1.49434223028418E-2</v>
      </c>
    </row>
    <row r="29687" spans="1:6" x14ac:dyDescent="0.25">
      <c r="A29687" s="1" t="str">
        <f>"57301"</f>
        <v>57301</v>
      </c>
      <c r="B29687" s="1" t="str">
        <f>"46035"</f>
        <v>46035</v>
      </c>
      <c r="C29687" s="2">
        <v>0.98289800995024801</v>
      </c>
      <c r="D29687" s="2">
        <v>0.99412628487518295</v>
      </c>
      <c r="E29687" s="2">
        <v>1</v>
      </c>
      <c r="F29687" s="2">
        <v>0.98505657769715804</v>
      </c>
    </row>
    <row r="29688" spans="1:6" x14ac:dyDescent="0.25">
      <c r="A29688" s="1" t="str">
        <f>"57314"</f>
        <v>57314</v>
      </c>
      <c r="B29688" s="1" t="str">
        <f>"46005"</f>
        <v>46005</v>
      </c>
      <c r="C29688" s="2">
        <v>2.91545189504373E-3</v>
      </c>
      <c r="D29688" s="2">
        <v>0</v>
      </c>
      <c r="E29688" s="2">
        <v>0</v>
      </c>
      <c r="F29688" s="2">
        <v>2.7855153203342601E-3</v>
      </c>
    </row>
    <row r="29689" spans="1:6" x14ac:dyDescent="0.25">
      <c r="A29689" s="1" t="str">
        <f>"57314"</f>
        <v>57314</v>
      </c>
      <c r="B29689" s="1" t="str">
        <f>"46111"</f>
        <v>46111</v>
      </c>
      <c r="C29689" s="2">
        <v>0.99708454810495595</v>
      </c>
      <c r="D29689" s="2">
        <v>1</v>
      </c>
      <c r="E29689" s="2">
        <v>1</v>
      </c>
      <c r="F29689" s="2">
        <v>0.997214484679665</v>
      </c>
    </row>
    <row r="29690" spans="1:6" x14ac:dyDescent="0.25">
      <c r="A29690" s="1" t="str">
        <f>"57317"</f>
        <v>57317</v>
      </c>
      <c r="B29690" s="1" t="str">
        <f>"46053"</f>
        <v>46053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25">
      <c r="A29691" s="1" t="str">
        <f>"57278"</f>
        <v>57278</v>
      </c>
      <c r="B29691" s="1" t="str">
        <f>"46025"</f>
        <v>46025</v>
      </c>
      <c r="C29691" s="2">
        <v>1</v>
      </c>
      <c r="D29691" s="2">
        <v>1</v>
      </c>
      <c r="E29691" s="2">
        <v>1</v>
      </c>
      <c r="F29691" s="2">
        <v>1</v>
      </c>
    </row>
    <row r="29692" spans="1:6" x14ac:dyDescent="0.25">
      <c r="A29692" s="1" t="str">
        <f>"57322"</f>
        <v>57322</v>
      </c>
      <c r="B29692" s="1" t="str">
        <f>"46005"</f>
        <v>46005</v>
      </c>
      <c r="C29692" s="2">
        <v>0.47787610619469001</v>
      </c>
      <c r="D29692" s="2">
        <v>0.5</v>
      </c>
      <c r="E29692" s="2">
        <v>1</v>
      </c>
      <c r="F29692" s="2">
        <v>0.483050847457627</v>
      </c>
    </row>
    <row r="29693" spans="1:6" x14ac:dyDescent="0.25">
      <c r="A29693" s="1" t="str">
        <f>"57322"</f>
        <v>57322</v>
      </c>
      <c r="B29693" s="1" t="str">
        <f>"46025"</f>
        <v>46025</v>
      </c>
      <c r="C29693" s="2">
        <v>0.32743362831858402</v>
      </c>
      <c r="D29693" s="2">
        <v>0.5</v>
      </c>
      <c r="E29693" s="2">
        <v>0</v>
      </c>
      <c r="F29693" s="2">
        <v>0.33050847457627103</v>
      </c>
    </row>
    <row r="29694" spans="1:6" x14ac:dyDescent="0.25">
      <c r="A29694" s="1" t="str">
        <f>"57322"</f>
        <v>57322</v>
      </c>
      <c r="B29694" s="1" t="str">
        <f>"46115"</f>
        <v>46115</v>
      </c>
      <c r="C29694" s="2">
        <v>0.19469026548672499</v>
      </c>
      <c r="D29694" s="2">
        <v>0</v>
      </c>
      <c r="E29694" s="2">
        <v>0</v>
      </c>
      <c r="F29694" s="2">
        <v>0.186440677966101</v>
      </c>
    </row>
    <row r="29695" spans="1:6" x14ac:dyDescent="0.25">
      <c r="A29695" s="1" t="str">
        <f>"57331"</f>
        <v>57331</v>
      </c>
      <c r="B29695" s="1" t="str">
        <f>"46043"</f>
        <v>46043</v>
      </c>
      <c r="C29695" s="2">
        <v>0.17142857142857101</v>
      </c>
      <c r="D29695" s="2">
        <v>0.6</v>
      </c>
      <c r="E29695" s="2">
        <v>0</v>
      </c>
      <c r="F29695" s="2">
        <v>0.18032786885245899</v>
      </c>
    </row>
    <row r="29696" spans="1:6" x14ac:dyDescent="0.25">
      <c r="A29696" s="1" t="str">
        <f>"57331"</f>
        <v>57331</v>
      </c>
      <c r="B29696" s="1" t="str">
        <f>"46035"</f>
        <v>46035</v>
      </c>
      <c r="C29696" s="2">
        <v>0.14857142857142799</v>
      </c>
      <c r="D29696" s="2">
        <v>0</v>
      </c>
      <c r="E29696" s="2">
        <v>0</v>
      </c>
      <c r="F29696" s="2">
        <v>0.14207650273224001</v>
      </c>
    </row>
    <row r="29697" spans="1:6" x14ac:dyDescent="0.25">
      <c r="A29697" s="1" t="str">
        <f>"57331"</f>
        <v>57331</v>
      </c>
      <c r="B29697" s="1" t="str">
        <f>"46067"</f>
        <v>46067</v>
      </c>
      <c r="C29697" s="2">
        <v>0.68</v>
      </c>
      <c r="D29697" s="2">
        <v>0.4</v>
      </c>
      <c r="E29697" s="2">
        <v>1</v>
      </c>
      <c r="F29697" s="2">
        <v>0.67759562841529997</v>
      </c>
    </row>
    <row r="29698" spans="1:6" x14ac:dyDescent="0.25">
      <c r="A29698" s="1" t="str">
        <f>"57266"</f>
        <v>57266</v>
      </c>
      <c r="B29698" s="1" t="str">
        <f>"46051"</f>
        <v>46051</v>
      </c>
      <c r="C29698" s="2">
        <v>0.54973821989528704</v>
      </c>
      <c r="D29698" s="2">
        <v>0.5</v>
      </c>
      <c r="E29698" s="2">
        <v>0.57142857142857095</v>
      </c>
      <c r="F29698" s="2">
        <v>0.54854368932038799</v>
      </c>
    </row>
    <row r="29699" spans="1:6" x14ac:dyDescent="0.25">
      <c r="A29699" s="1" t="str">
        <f>"57266"</f>
        <v>57266</v>
      </c>
      <c r="B29699" s="1" t="str">
        <f>"46109"</f>
        <v>46109</v>
      </c>
      <c r="C29699" s="2">
        <v>0.45026178010471202</v>
      </c>
      <c r="D29699" s="2">
        <v>0.5</v>
      </c>
      <c r="E29699" s="2">
        <v>0.42857142857142799</v>
      </c>
      <c r="F29699" s="2">
        <v>0.45145631067961101</v>
      </c>
    </row>
    <row r="29700" spans="1:6" x14ac:dyDescent="0.25">
      <c r="A29700" s="1" t="str">
        <f>"57246"</f>
        <v>57246</v>
      </c>
      <c r="B29700" s="1" t="str">
        <f>"46051"</f>
        <v>46051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25">
      <c r="A29701" s="1" t="str">
        <f>"57335"</f>
        <v>57335</v>
      </c>
      <c r="B29701" s="1" t="str">
        <f>"46053"</f>
        <v>46053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25">
      <c r="A29702" s="1" t="str">
        <f>"57323"</f>
        <v>57323</v>
      </c>
      <c r="B29702" s="1" t="str">
        <f>"46111"</f>
        <v>46111</v>
      </c>
      <c r="C29702" s="2">
        <v>6.5789473684210497E-3</v>
      </c>
      <c r="D29702" s="2">
        <v>0</v>
      </c>
      <c r="E29702" s="2">
        <v>0</v>
      </c>
      <c r="F29702" s="2">
        <v>6.3694267515923501E-3</v>
      </c>
    </row>
    <row r="29703" spans="1:6" x14ac:dyDescent="0.25">
      <c r="A29703" s="1" t="str">
        <f>"57323"</f>
        <v>57323</v>
      </c>
      <c r="B29703" s="1" t="str">
        <f>"46097"</f>
        <v>46097</v>
      </c>
      <c r="C29703" s="2">
        <v>0.92763157894736803</v>
      </c>
      <c r="D29703" s="2">
        <v>1</v>
      </c>
      <c r="E29703" s="2">
        <v>1</v>
      </c>
      <c r="F29703" s="2">
        <v>0.92993630573248398</v>
      </c>
    </row>
    <row r="29704" spans="1:6" x14ac:dyDescent="0.25">
      <c r="A29704" s="1" t="str">
        <f>"57323"</f>
        <v>57323</v>
      </c>
      <c r="B29704" s="1" t="str">
        <f>"46077"</f>
        <v>46077</v>
      </c>
      <c r="C29704" s="2">
        <v>6.5789473684210495E-2</v>
      </c>
      <c r="D29704" s="2">
        <v>0</v>
      </c>
      <c r="E29704" s="2">
        <v>0</v>
      </c>
      <c r="F29704" s="2">
        <v>6.3694267515923497E-2</v>
      </c>
    </row>
    <row r="29705" spans="1:6" x14ac:dyDescent="0.25">
      <c r="A29705" s="1" t="str">
        <f>"57329"</f>
        <v>57329</v>
      </c>
      <c r="B29705" s="1" t="str">
        <f>"46023"</f>
        <v>46023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25">
      <c r="A29706" s="1" t="str">
        <f>"57716"</f>
        <v>57716</v>
      </c>
      <c r="B29706" s="1" t="str">
        <f>"46007"</f>
        <v>46007</v>
      </c>
      <c r="C29706" s="2">
        <v>4.1095890410958902E-2</v>
      </c>
      <c r="D29706" s="2">
        <v>0</v>
      </c>
      <c r="E29706" s="2">
        <v>0</v>
      </c>
      <c r="F29706" s="2">
        <v>4.07239819004524E-2</v>
      </c>
    </row>
    <row r="29707" spans="1:6" x14ac:dyDescent="0.25">
      <c r="A29707" s="1" t="str">
        <f>"57716"</f>
        <v>57716</v>
      </c>
      <c r="B29707" s="1" t="str">
        <f>"46113"</f>
        <v>46113</v>
      </c>
      <c r="C29707" s="2">
        <v>0.95890410958904104</v>
      </c>
      <c r="D29707" s="2">
        <v>1</v>
      </c>
      <c r="E29707" s="2">
        <v>1</v>
      </c>
      <c r="F29707" s="2">
        <v>0.95927601809954699</v>
      </c>
    </row>
    <row r="29708" spans="1:6" x14ac:dyDescent="0.25">
      <c r="A29708" s="1" t="str">
        <f>"57719"</f>
        <v>57719</v>
      </c>
      <c r="B29708" s="1" t="str">
        <f>"46093"</f>
        <v>46093</v>
      </c>
      <c r="C29708" s="2">
        <v>0.40334855403348502</v>
      </c>
      <c r="D29708" s="2">
        <v>5.6737588652482199E-2</v>
      </c>
      <c r="E29708" s="2">
        <v>2.0270270270270199E-2</v>
      </c>
      <c r="F29708" s="2">
        <v>0.38431018935978301</v>
      </c>
    </row>
    <row r="29709" spans="1:6" x14ac:dyDescent="0.25">
      <c r="A29709" s="1" t="str">
        <f>"57719"</f>
        <v>57719</v>
      </c>
      <c r="B29709" s="1" t="str">
        <f>"46103"</f>
        <v>46103</v>
      </c>
      <c r="C29709" s="2">
        <v>0.59665144596651398</v>
      </c>
      <c r="D29709" s="2">
        <v>0.94326241134751698</v>
      </c>
      <c r="E29709" s="2">
        <v>0.97972972972972905</v>
      </c>
      <c r="F29709" s="2">
        <v>0.615689810640216</v>
      </c>
    </row>
    <row r="29710" spans="1:6" x14ac:dyDescent="0.25">
      <c r="A29710" s="1" t="str">
        <f>"57744"</f>
        <v>57744</v>
      </c>
      <c r="B29710" s="1" t="str">
        <f>"46103"</f>
        <v>46103</v>
      </c>
      <c r="C29710" s="2">
        <v>0.15504682622268401</v>
      </c>
      <c r="D29710" s="2">
        <v>0</v>
      </c>
      <c r="E29710" s="2">
        <v>0</v>
      </c>
      <c r="F29710" s="2">
        <v>0.151885830784913</v>
      </c>
    </row>
    <row r="29711" spans="1:6" x14ac:dyDescent="0.25">
      <c r="A29711" s="1" t="str">
        <f>"57744"</f>
        <v>57744</v>
      </c>
      <c r="B29711" s="1" t="str">
        <f>"46033"</f>
        <v>46033</v>
      </c>
      <c r="C29711" s="2">
        <v>0.84495317377731505</v>
      </c>
      <c r="D29711" s="2">
        <v>1</v>
      </c>
      <c r="E29711" s="2">
        <v>1</v>
      </c>
      <c r="F29711" s="2">
        <v>0.84811416921508598</v>
      </c>
    </row>
    <row r="29712" spans="1:6" x14ac:dyDescent="0.25">
      <c r="A29712" s="1" t="str">
        <f>"57756"</f>
        <v>57756</v>
      </c>
      <c r="B29712" s="1" t="str">
        <f>"46113"</f>
        <v>46113</v>
      </c>
      <c r="C29712" s="2">
        <v>1</v>
      </c>
      <c r="D29712" s="2">
        <v>0</v>
      </c>
      <c r="E29712" s="2">
        <v>1</v>
      </c>
      <c r="F29712" s="2">
        <v>1</v>
      </c>
    </row>
    <row r="29713" spans="1:6" x14ac:dyDescent="0.25">
      <c r="A29713" s="1" t="str">
        <f>"57762"</f>
        <v>57762</v>
      </c>
      <c r="B29713" s="1" t="str">
        <f>"46019"</f>
        <v>46019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25">
      <c r="A29714" s="1" t="str">
        <f>"57714"</f>
        <v>57714</v>
      </c>
      <c r="B29714" s="1" t="str">
        <f>"46007"</f>
        <v>46007</v>
      </c>
      <c r="C29714" s="2">
        <v>1</v>
      </c>
      <c r="D29714" s="2">
        <v>0</v>
      </c>
      <c r="E29714" s="2">
        <v>1</v>
      </c>
      <c r="F29714" s="2">
        <v>1</v>
      </c>
    </row>
    <row r="29715" spans="1:6" x14ac:dyDescent="0.25">
      <c r="A29715" s="1" t="str">
        <f>"57427"</f>
        <v>57427</v>
      </c>
      <c r="B29715" s="1" t="str">
        <f>"46013"</f>
        <v>46013</v>
      </c>
      <c r="C29715" s="2">
        <v>1</v>
      </c>
      <c r="D29715" s="2">
        <v>1</v>
      </c>
      <c r="E29715" s="2">
        <v>1</v>
      </c>
      <c r="F29715" s="2">
        <v>1</v>
      </c>
    </row>
    <row r="29716" spans="1:6" x14ac:dyDescent="0.25">
      <c r="A29716" s="1" t="str">
        <f>"57375"</f>
        <v>57375</v>
      </c>
      <c r="B29716" s="1" t="str">
        <f>"46035"</f>
        <v>46035</v>
      </c>
      <c r="C29716" s="2">
        <v>7.1942446043165402E-3</v>
      </c>
      <c r="D29716" s="2">
        <v>0</v>
      </c>
      <c r="E29716" s="2">
        <v>0</v>
      </c>
      <c r="F29716" s="2">
        <v>6.8259385665529002E-3</v>
      </c>
    </row>
    <row r="29717" spans="1:6" x14ac:dyDescent="0.25">
      <c r="A29717" s="1" t="str">
        <f>"57375"</f>
        <v>57375</v>
      </c>
      <c r="B29717" s="1" t="str">
        <f>"46003"</f>
        <v>46003</v>
      </c>
      <c r="C29717" s="2">
        <v>0.98920863309352502</v>
      </c>
      <c r="D29717" s="2">
        <v>1</v>
      </c>
      <c r="E29717" s="2">
        <v>1</v>
      </c>
      <c r="F29717" s="2">
        <v>0.98976109215017005</v>
      </c>
    </row>
    <row r="29718" spans="1:6" x14ac:dyDescent="0.25">
      <c r="A29718" s="1" t="str">
        <f>"57375"</f>
        <v>57375</v>
      </c>
      <c r="B29718" s="1" t="str">
        <f>"46043"</f>
        <v>46043</v>
      </c>
      <c r="C29718" s="2">
        <v>3.5971223021582701E-3</v>
      </c>
      <c r="D29718" s="2">
        <v>0</v>
      </c>
      <c r="E29718" s="2">
        <v>0</v>
      </c>
      <c r="F29718" s="2">
        <v>3.4129692832764501E-3</v>
      </c>
    </row>
    <row r="29719" spans="1:6" x14ac:dyDescent="0.25">
      <c r="A29719" s="1" t="str">
        <f>"57382"</f>
        <v>57382</v>
      </c>
      <c r="B29719" s="1" t="str">
        <f>"46073"</f>
        <v>46073</v>
      </c>
      <c r="C29719" s="2">
        <v>0.944776119402985</v>
      </c>
      <c r="D29719" s="2">
        <v>1</v>
      </c>
      <c r="E29719" s="2">
        <v>0.95652173913043403</v>
      </c>
      <c r="F29719" s="2">
        <v>0.94871794871794801</v>
      </c>
    </row>
    <row r="29720" spans="1:6" x14ac:dyDescent="0.25">
      <c r="A29720" s="1" t="str">
        <f>"57382"</f>
        <v>57382</v>
      </c>
      <c r="B29720" s="1" t="str">
        <f>"46005"</f>
        <v>46005</v>
      </c>
      <c r="C29720" s="2">
        <v>1.9402985074626799E-2</v>
      </c>
      <c r="D29720" s="2">
        <v>0</v>
      </c>
      <c r="E29720" s="2">
        <v>0</v>
      </c>
      <c r="F29720" s="2">
        <v>1.7543859649122799E-2</v>
      </c>
    </row>
    <row r="29721" spans="1:6" x14ac:dyDescent="0.25">
      <c r="A29721" s="1" t="str">
        <f>"57382"</f>
        <v>57382</v>
      </c>
      <c r="B29721" s="1" t="str">
        <f>"46003"</f>
        <v>46003</v>
      </c>
      <c r="C29721" s="2">
        <v>3.4328358208955197E-2</v>
      </c>
      <c r="D29721" s="2">
        <v>0</v>
      </c>
      <c r="E29721" s="2">
        <v>4.3478260869565202E-2</v>
      </c>
      <c r="F29721" s="2">
        <v>3.2388663967611302E-2</v>
      </c>
    </row>
    <row r="29722" spans="1:6" x14ac:dyDescent="0.25">
      <c r="A29722" s="1" t="str">
        <f>"57382"</f>
        <v>57382</v>
      </c>
      <c r="B29722" s="1" t="str">
        <f>"46059"</f>
        <v>46059</v>
      </c>
      <c r="C29722" s="2">
        <v>1.49253731343283E-3</v>
      </c>
      <c r="D29722" s="2">
        <v>0</v>
      </c>
      <c r="E29722" s="2">
        <v>0</v>
      </c>
      <c r="F29722" s="2">
        <v>1.3495276653171301E-3</v>
      </c>
    </row>
    <row r="29723" spans="1:6" x14ac:dyDescent="0.25">
      <c r="A29723" s="1" t="str">
        <f>"57386"</f>
        <v>57386</v>
      </c>
      <c r="B29723" s="1" t="str">
        <f>"46077"</f>
        <v>46077</v>
      </c>
      <c r="C29723" s="2">
        <v>6.5573770491803199E-2</v>
      </c>
      <c r="D29723" s="2">
        <v>0</v>
      </c>
      <c r="E29723" s="2">
        <v>0</v>
      </c>
      <c r="F29723" s="2">
        <v>5.8823529411764698E-2</v>
      </c>
    </row>
    <row r="29724" spans="1:6" x14ac:dyDescent="0.25">
      <c r="A29724" s="1" t="str">
        <f>"57386"</f>
        <v>57386</v>
      </c>
      <c r="B29724" s="1" t="str">
        <f>"46005"</f>
        <v>46005</v>
      </c>
      <c r="C29724" s="2">
        <v>0.93442622950819598</v>
      </c>
      <c r="D29724" s="2">
        <v>1</v>
      </c>
      <c r="E29724" s="2">
        <v>1</v>
      </c>
      <c r="F29724" s="2">
        <v>0.94117647058823495</v>
      </c>
    </row>
    <row r="29725" spans="1:6" x14ac:dyDescent="0.25">
      <c r="A29725" s="1" t="str">
        <f>"57361"</f>
        <v>57361</v>
      </c>
      <c r="B29725" s="1" t="str">
        <f>"46023"</f>
        <v>46023</v>
      </c>
      <c r="C29725" s="2">
        <v>0</v>
      </c>
      <c r="D29725" s="2">
        <v>0</v>
      </c>
      <c r="E29725" s="2">
        <v>1</v>
      </c>
      <c r="F29725" s="2">
        <v>1</v>
      </c>
    </row>
    <row r="29726" spans="1:6" x14ac:dyDescent="0.25">
      <c r="A29726" s="1" t="str">
        <f>"57420"</f>
        <v>57420</v>
      </c>
      <c r="B29726" s="1" t="str">
        <f>"46129"</f>
        <v>46129</v>
      </c>
      <c r="C29726" s="2">
        <v>1</v>
      </c>
      <c r="D29726" s="2">
        <v>1</v>
      </c>
      <c r="E29726" s="2">
        <v>1</v>
      </c>
      <c r="F29726" s="2">
        <v>1</v>
      </c>
    </row>
    <row r="29727" spans="1:6" x14ac:dyDescent="0.25">
      <c r="A29727" s="1" t="str">
        <f>"58060"</f>
        <v>58060</v>
      </c>
      <c r="B29727" s="1" t="str">
        <f>"38073"</f>
        <v>38073</v>
      </c>
      <c r="C29727" s="2">
        <v>0.14548494983277499</v>
      </c>
      <c r="D29727" s="2">
        <v>0.157894736842105</v>
      </c>
      <c r="E29727" s="2">
        <v>0</v>
      </c>
      <c r="F29727" s="2">
        <v>0.14128728414442701</v>
      </c>
    </row>
    <row r="29728" spans="1:6" x14ac:dyDescent="0.25">
      <c r="A29728" s="1" t="str">
        <f>"58060"</f>
        <v>58060</v>
      </c>
      <c r="B29728" s="1" t="str">
        <f>"38081"</f>
        <v>38081</v>
      </c>
      <c r="C29728" s="2">
        <v>0.84782608695652095</v>
      </c>
      <c r="D29728" s="2">
        <v>0.84210526315789402</v>
      </c>
      <c r="E29728" s="2">
        <v>1</v>
      </c>
      <c r="F29728" s="2">
        <v>0.85243328100470905</v>
      </c>
    </row>
    <row r="29729" spans="1:6" x14ac:dyDescent="0.25">
      <c r="A29729" s="1" t="str">
        <f>"58060"</f>
        <v>58060</v>
      </c>
      <c r="B29729" s="1" t="str">
        <f>"38077"</f>
        <v>38077</v>
      </c>
      <c r="C29729" s="2">
        <v>6.6889632107023402E-3</v>
      </c>
      <c r="D29729" s="2">
        <v>0</v>
      </c>
      <c r="E29729" s="2">
        <v>0</v>
      </c>
      <c r="F29729" s="2">
        <v>6.2794348508634201E-3</v>
      </c>
    </row>
    <row r="29730" spans="1:6" x14ac:dyDescent="0.25">
      <c r="A29730" s="1" t="str">
        <f>"58071"</f>
        <v>58071</v>
      </c>
      <c r="B29730" s="1" t="str">
        <f>"38003"</f>
        <v>38003</v>
      </c>
      <c r="C29730" s="2">
        <v>0.25791855203619901</v>
      </c>
      <c r="D29730" s="2">
        <v>0.44444444444444398</v>
      </c>
      <c r="E29730" s="2">
        <v>0</v>
      </c>
      <c r="F29730" s="2">
        <v>0.255230125523012</v>
      </c>
    </row>
    <row r="29731" spans="1:6" x14ac:dyDescent="0.25">
      <c r="A29731" s="1" t="str">
        <f>"58071"</f>
        <v>58071</v>
      </c>
      <c r="B29731" s="1" t="str">
        <f>"38017"</f>
        <v>38017</v>
      </c>
      <c r="C29731" s="2">
        <v>0.74208144796380004</v>
      </c>
      <c r="D29731" s="2">
        <v>0.55555555555555503</v>
      </c>
      <c r="E29731" s="2">
        <v>1</v>
      </c>
      <c r="F29731" s="2">
        <v>0.74476987447698695</v>
      </c>
    </row>
    <row r="29732" spans="1:6" x14ac:dyDescent="0.25">
      <c r="A29732" s="1" t="str">
        <f>"58075"</f>
        <v>58075</v>
      </c>
      <c r="B29732" s="1" t="str">
        <f>"38077"</f>
        <v>38077</v>
      </c>
      <c r="C29732" s="2">
        <v>1</v>
      </c>
      <c r="D29732" s="2">
        <v>1</v>
      </c>
      <c r="E29732" s="2">
        <v>1</v>
      </c>
      <c r="F29732" s="2">
        <v>1</v>
      </c>
    </row>
    <row r="29733" spans="1:6" x14ac:dyDescent="0.25">
      <c r="A29733" s="1" t="str">
        <f>"57794"</f>
        <v>57794</v>
      </c>
      <c r="B29733" s="1" t="str">
        <f>"46113"</f>
        <v>46113</v>
      </c>
      <c r="C29733" s="2">
        <v>1</v>
      </c>
      <c r="D29733" s="2">
        <v>0</v>
      </c>
      <c r="E29733" s="2">
        <v>1</v>
      </c>
      <c r="F29733" s="2">
        <v>1</v>
      </c>
    </row>
    <row r="29734" spans="1:6" x14ac:dyDescent="0.25">
      <c r="A29734" s="1" t="str">
        <f>"58013"</f>
        <v>58013</v>
      </c>
      <c r="B29734" s="1" t="str">
        <f>"38081"</f>
        <v>38081</v>
      </c>
      <c r="C29734" s="2">
        <v>1</v>
      </c>
      <c r="D29734" s="2">
        <v>1</v>
      </c>
      <c r="E29734" s="2">
        <v>1</v>
      </c>
      <c r="F29734" s="2">
        <v>1</v>
      </c>
    </row>
    <row r="29735" spans="1:6" x14ac:dyDescent="0.25">
      <c r="A29735" s="1" t="str">
        <f>"58017"</f>
        <v>58017</v>
      </c>
      <c r="B29735" s="1" t="str">
        <f>"38081"</f>
        <v>38081</v>
      </c>
      <c r="C29735" s="2">
        <v>1</v>
      </c>
      <c r="D29735" s="2">
        <v>1</v>
      </c>
      <c r="E29735" s="2">
        <v>1</v>
      </c>
      <c r="F29735" s="2">
        <v>1</v>
      </c>
    </row>
    <row r="29736" spans="1:6" x14ac:dyDescent="0.25">
      <c r="A29736" s="1" t="str">
        <f>"58021"</f>
        <v>58021</v>
      </c>
      <c r="B29736" s="1" t="str">
        <f>"38017"</f>
        <v>38017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25">
      <c r="A29737" s="1" t="str">
        <f>"58027"</f>
        <v>58027</v>
      </c>
      <c r="B29737" s="1" t="str">
        <f>"38003"</f>
        <v>38003</v>
      </c>
      <c r="C29737" s="2">
        <v>4.2582417582417501E-2</v>
      </c>
      <c r="D29737" s="2">
        <v>0</v>
      </c>
      <c r="E29737" s="2">
        <v>0</v>
      </c>
      <c r="F29737" s="2">
        <v>3.6342321219226197E-2</v>
      </c>
    </row>
    <row r="29738" spans="1:6" x14ac:dyDescent="0.25">
      <c r="A29738" s="1" t="str">
        <f>"58027"</f>
        <v>58027</v>
      </c>
      <c r="B29738" s="1" t="str">
        <f>"38017"</f>
        <v>38017</v>
      </c>
      <c r="C29738" s="2">
        <v>0.13598901098901001</v>
      </c>
      <c r="D29738" s="2">
        <v>3.4090909090908998E-2</v>
      </c>
      <c r="E29738" s="2">
        <v>2.7027027027027001E-2</v>
      </c>
      <c r="F29738" s="2">
        <v>0.120750293083235</v>
      </c>
    </row>
    <row r="29739" spans="1:6" x14ac:dyDescent="0.25">
      <c r="A29739" s="1" t="str">
        <f>"58027"</f>
        <v>58027</v>
      </c>
      <c r="B29739" s="1" t="str">
        <f>"38073"</f>
        <v>38073</v>
      </c>
      <c r="C29739" s="2">
        <v>0.82142857142857095</v>
      </c>
      <c r="D29739" s="2">
        <v>0.96590909090909005</v>
      </c>
      <c r="E29739" s="2">
        <v>0.97297297297297203</v>
      </c>
      <c r="F29739" s="2">
        <v>0.84290738569753798</v>
      </c>
    </row>
    <row r="29740" spans="1:6" x14ac:dyDescent="0.25">
      <c r="A29740" s="1" t="str">
        <f>"58030"</f>
        <v>58030</v>
      </c>
      <c r="B29740" s="1" t="str">
        <f>"38077"</f>
        <v>38077</v>
      </c>
      <c r="C29740" s="2">
        <v>1</v>
      </c>
      <c r="D29740" s="2">
        <v>1</v>
      </c>
      <c r="E29740" s="2">
        <v>1</v>
      </c>
      <c r="F29740" s="2">
        <v>1</v>
      </c>
    </row>
    <row r="29741" spans="1:6" x14ac:dyDescent="0.25">
      <c r="A29741" s="1" t="str">
        <f>"58048"</f>
        <v>58048</v>
      </c>
      <c r="B29741" s="1" t="str">
        <f>"38017"</f>
        <v>38017</v>
      </c>
      <c r="C29741" s="2">
        <v>0.96153846153846101</v>
      </c>
      <c r="D29741" s="2">
        <v>1</v>
      </c>
      <c r="E29741" s="2">
        <v>1</v>
      </c>
      <c r="F29741" s="2">
        <v>0.96415770609318896</v>
      </c>
    </row>
    <row r="29742" spans="1:6" x14ac:dyDescent="0.25">
      <c r="A29742" s="1" t="str">
        <f>"58048"</f>
        <v>58048</v>
      </c>
      <c r="B29742" s="1" t="str">
        <f>"38097"</f>
        <v>38097</v>
      </c>
      <c r="C29742" s="2">
        <v>3.8461538461538401E-2</v>
      </c>
      <c r="D29742" s="2">
        <v>0</v>
      </c>
      <c r="E29742" s="2">
        <v>0</v>
      </c>
      <c r="F29742" s="2">
        <v>3.5842293906809999E-2</v>
      </c>
    </row>
    <row r="29743" spans="1:6" x14ac:dyDescent="0.25">
      <c r="A29743" s="1" t="str">
        <f>"58004"</f>
        <v>58004</v>
      </c>
      <c r="B29743" s="1" t="str">
        <f>"38017"</f>
        <v>38017</v>
      </c>
      <c r="C29743" s="2">
        <v>1</v>
      </c>
      <c r="D29743" s="2">
        <v>1</v>
      </c>
      <c r="E29743" s="2">
        <v>1</v>
      </c>
      <c r="F29743" s="2">
        <v>1</v>
      </c>
    </row>
    <row r="29744" spans="1:6" x14ac:dyDescent="0.25">
      <c r="A29744" s="1" t="str">
        <f>"58107"</f>
        <v>58107</v>
      </c>
      <c r="B29744" s="1" t="str">
        <f>"38017"</f>
        <v>38017</v>
      </c>
      <c r="C29744" s="2">
        <v>1</v>
      </c>
      <c r="D29744" s="2">
        <v>1</v>
      </c>
      <c r="E29744" s="2">
        <v>1</v>
      </c>
      <c r="F29744" s="2">
        <v>1</v>
      </c>
    </row>
    <row r="29745" spans="1:6" x14ac:dyDescent="0.25">
      <c r="A29745" s="1" t="str">
        <f>"58109"</f>
        <v>58109</v>
      </c>
      <c r="B29745" s="1" t="str">
        <f>"38017"</f>
        <v>38017</v>
      </c>
      <c r="C29745" s="2">
        <v>1</v>
      </c>
      <c r="D29745" s="2">
        <v>1</v>
      </c>
      <c r="E29745" s="2">
        <v>1</v>
      </c>
      <c r="F29745" s="2">
        <v>1</v>
      </c>
    </row>
    <row r="29746" spans="1:6" x14ac:dyDescent="0.25">
      <c r="A29746" s="1" t="str">
        <f>"58121"</f>
        <v>58121</v>
      </c>
      <c r="B29746" s="1" t="str">
        <f>"38017"</f>
        <v>38017</v>
      </c>
      <c r="C29746" s="2">
        <v>0</v>
      </c>
      <c r="D29746" s="2">
        <v>1</v>
      </c>
      <c r="E29746" s="2">
        <v>0</v>
      </c>
      <c r="F29746" s="2">
        <v>1</v>
      </c>
    </row>
    <row r="29747" spans="1:6" x14ac:dyDescent="0.25">
      <c r="A29747" s="1" t="str">
        <f>"57472"</f>
        <v>57472</v>
      </c>
      <c r="B29747" s="1" t="str">
        <f>"46021"</f>
        <v>46021</v>
      </c>
      <c r="C29747" s="2">
        <v>2.0876826722338198E-3</v>
      </c>
      <c r="D29747" s="2">
        <v>0</v>
      </c>
      <c r="E29747" s="2">
        <v>0</v>
      </c>
      <c r="F29747" s="2">
        <v>1.8348623853210999E-3</v>
      </c>
    </row>
    <row r="29748" spans="1:6" x14ac:dyDescent="0.25">
      <c r="A29748" s="1" t="str">
        <f>"57472"</f>
        <v>57472</v>
      </c>
      <c r="B29748" s="1" t="str">
        <f>"46129"</f>
        <v>46129</v>
      </c>
      <c r="C29748" s="2">
        <v>0.99791231732776597</v>
      </c>
      <c r="D29748" s="2">
        <v>1</v>
      </c>
      <c r="E29748" s="2">
        <v>1</v>
      </c>
      <c r="F29748" s="2">
        <v>0.99816513761467796</v>
      </c>
    </row>
    <row r="29749" spans="1:6" x14ac:dyDescent="0.25">
      <c r="A29749" s="1" t="str">
        <f>"57501"</f>
        <v>57501</v>
      </c>
      <c r="B29749" s="1" t="str">
        <f>"46119"</f>
        <v>46119</v>
      </c>
      <c r="C29749" s="2">
        <v>2.32732732732732E-2</v>
      </c>
      <c r="D29749" s="2">
        <v>1.08161258603736E-2</v>
      </c>
      <c r="E29749" s="2">
        <v>1.00806451612903E-2</v>
      </c>
      <c r="F29749" s="2">
        <v>2.1251972645975802E-2</v>
      </c>
    </row>
    <row r="29750" spans="1:6" x14ac:dyDescent="0.25">
      <c r="A29750" s="1" t="str">
        <f>"57501"</f>
        <v>57501</v>
      </c>
      <c r="B29750" s="1" t="str">
        <f>"46065"</f>
        <v>46065</v>
      </c>
      <c r="C29750" s="2">
        <v>0.976726726726726</v>
      </c>
      <c r="D29750" s="2">
        <v>0.98918387413962605</v>
      </c>
      <c r="E29750" s="2">
        <v>0.98991935483870896</v>
      </c>
      <c r="F29750" s="2">
        <v>0.978748027354024</v>
      </c>
    </row>
    <row r="29751" spans="1:6" x14ac:dyDescent="0.25">
      <c r="A29751" s="1" t="str">
        <f>"57555"</f>
        <v>57555</v>
      </c>
      <c r="B29751" s="1" t="str">
        <f>"46121"</f>
        <v>46121</v>
      </c>
      <c r="C29751" s="2">
        <v>1</v>
      </c>
      <c r="D29751" s="2">
        <v>1</v>
      </c>
      <c r="E29751" s="2">
        <v>1</v>
      </c>
      <c r="F29751" s="2">
        <v>1</v>
      </c>
    </row>
    <row r="29752" spans="1:6" x14ac:dyDescent="0.25">
      <c r="A29752" s="1" t="str">
        <f>"57567"</f>
        <v>57567</v>
      </c>
      <c r="B29752" s="1" t="str">
        <f>"46055"</f>
        <v>46055</v>
      </c>
      <c r="C29752" s="2">
        <v>0.97044334975369395</v>
      </c>
      <c r="D29752" s="2">
        <v>1</v>
      </c>
      <c r="E29752" s="2">
        <v>1</v>
      </c>
      <c r="F29752" s="2">
        <v>0.97297297297297203</v>
      </c>
    </row>
    <row r="29753" spans="1:6" x14ac:dyDescent="0.25">
      <c r="A29753" s="1" t="str">
        <f>"57567"</f>
        <v>57567</v>
      </c>
      <c r="B29753" s="1" t="str">
        <f>"46071"</f>
        <v>46071</v>
      </c>
      <c r="C29753" s="2">
        <v>2.95566502463054E-2</v>
      </c>
      <c r="D29753" s="2">
        <v>0</v>
      </c>
      <c r="E29753" s="2">
        <v>0</v>
      </c>
      <c r="F29753" s="2">
        <v>2.7027027027027001E-2</v>
      </c>
    </row>
    <row r="29754" spans="1:6" x14ac:dyDescent="0.25">
      <c r="A29754" s="1" t="str">
        <f>"57538"</f>
        <v>57538</v>
      </c>
      <c r="B29754" s="1" t="str">
        <f>"46053"</f>
        <v>46053</v>
      </c>
      <c r="C29754" s="2">
        <v>1</v>
      </c>
      <c r="D29754" s="2">
        <v>1</v>
      </c>
      <c r="E29754" s="2">
        <v>1</v>
      </c>
      <c r="F29754" s="2">
        <v>1</v>
      </c>
    </row>
    <row r="29755" spans="1:6" x14ac:dyDescent="0.25">
      <c r="A29755" s="1" t="str">
        <f>"57544"</f>
        <v>57544</v>
      </c>
      <c r="B29755" s="1" t="str">
        <f>"46085"</f>
        <v>46085</v>
      </c>
      <c r="C29755" s="2">
        <v>1</v>
      </c>
      <c r="D29755" s="2">
        <v>1</v>
      </c>
      <c r="E29755" s="2">
        <v>1</v>
      </c>
      <c r="F29755" s="2">
        <v>1</v>
      </c>
    </row>
    <row r="29756" spans="1:6" x14ac:dyDescent="0.25">
      <c r="A29756" s="1" t="str">
        <f>"57520"</f>
        <v>57520</v>
      </c>
      <c r="B29756" s="1" t="str">
        <f>"46119"</f>
        <v>46119</v>
      </c>
      <c r="C29756" s="2">
        <v>1</v>
      </c>
      <c r="D29756" s="2">
        <v>1</v>
      </c>
      <c r="E29756" s="2">
        <v>1</v>
      </c>
      <c r="F29756" s="2">
        <v>1</v>
      </c>
    </row>
    <row r="29757" spans="1:6" x14ac:dyDescent="0.25">
      <c r="A29757" s="1" t="str">
        <f>"57620"</f>
        <v>57620</v>
      </c>
      <c r="B29757" s="1" t="str">
        <f>"46105"</f>
        <v>46105</v>
      </c>
      <c r="C29757" s="2">
        <v>1</v>
      </c>
      <c r="D29757" s="2">
        <v>1</v>
      </c>
      <c r="E29757" s="2">
        <v>1</v>
      </c>
      <c r="F29757" s="2">
        <v>1</v>
      </c>
    </row>
    <row r="29758" spans="1:6" x14ac:dyDescent="0.25">
      <c r="A29758" s="1" t="str">
        <f>"57658"</f>
        <v>57658</v>
      </c>
      <c r="B29758" s="1" t="str">
        <f>"46031"</f>
        <v>46031</v>
      </c>
      <c r="C29758" s="2">
        <v>1</v>
      </c>
      <c r="D29758" s="2">
        <v>1</v>
      </c>
      <c r="E29758" s="2">
        <v>1</v>
      </c>
      <c r="F29758" s="2">
        <v>1</v>
      </c>
    </row>
    <row r="29759" spans="1:6" x14ac:dyDescent="0.25">
      <c r="A29759" s="1" t="str">
        <f>"58210"</f>
        <v>58210</v>
      </c>
      <c r="B29759" s="1" t="str">
        <f>"38099"</f>
        <v>38099</v>
      </c>
      <c r="C29759" s="2">
        <v>1</v>
      </c>
      <c r="D29759" s="2">
        <v>1</v>
      </c>
      <c r="E29759" s="2">
        <v>1</v>
      </c>
      <c r="F29759" s="2">
        <v>1</v>
      </c>
    </row>
    <row r="29760" spans="1:6" x14ac:dyDescent="0.25">
      <c r="A29760" s="1" t="str">
        <f>"58220"</f>
        <v>58220</v>
      </c>
      <c r="B29760" s="1" t="str">
        <f>"38067"</f>
        <v>38067</v>
      </c>
      <c r="C29760" s="2">
        <v>1</v>
      </c>
      <c r="D29760" s="2">
        <v>1</v>
      </c>
      <c r="E29760" s="2">
        <v>1</v>
      </c>
      <c r="F29760" s="2">
        <v>1</v>
      </c>
    </row>
    <row r="29761" spans="1:6" x14ac:dyDescent="0.25">
      <c r="A29761" s="1" t="str">
        <f>"58270"</f>
        <v>58270</v>
      </c>
      <c r="B29761" s="1" t="str">
        <f>"38099"</f>
        <v>38099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25">
      <c r="A29762" s="1" t="str">
        <f>"58325"</f>
        <v>58325</v>
      </c>
      <c r="B29762" s="1" t="str">
        <f>"38095"</f>
        <v>38095</v>
      </c>
      <c r="C29762" s="2">
        <v>2.94117647058823E-2</v>
      </c>
      <c r="D29762" s="2">
        <v>0</v>
      </c>
      <c r="E29762" s="2">
        <v>0</v>
      </c>
      <c r="F29762" s="2">
        <v>2.5000000000000001E-2</v>
      </c>
    </row>
    <row r="29763" spans="1:6" x14ac:dyDescent="0.25">
      <c r="A29763" s="1" t="str">
        <f>"58325"</f>
        <v>58325</v>
      </c>
      <c r="B29763" s="1" t="str">
        <f>"38005"</f>
        <v>38005</v>
      </c>
      <c r="C29763" s="2">
        <v>0.55882352941176405</v>
      </c>
      <c r="D29763" s="2">
        <v>0.5</v>
      </c>
      <c r="E29763" s="2">
        <v>0</v>
      </c>
      <c r="F29763" s="2">
        <v>0.55000000000000004</v>
      </c>
    </row>
    <row r="29764" spans="1:6" x14ac:dyDescent="0.25">
      <c r="A29764" s="1" t="str">
        <f>"58325"</f>
        <v>58325</v>
      </c>
      <c r="B29764" s="1" t="str">
        <f>"38071"</f>
        <v>38071</v>
      </c>
      <c r="C29764" s="2">
        <v>0.41176470588235198</v>
      </c>
      <c r="D29764" s="2">
        <v>0.5</v>
      </c>
      <c r="E29764" s="2">
        <v>0</v>
      </c>
      <c r="F29764" s="2">
        <v>0.42499999999999999</v>
      </c>
    </row>
    <row r="29765" spans="1:6" x14ac:dyDescent="0.25">
      <c r="A29765" s="1" t="str">
        <f>"58343"</f>
        <v>58343</v>
      </c>
      <c r="B29765" s="1" t="str">
        <f>"38005"</f>
        <v>38005</v>
      </c>
      <c r="C29765" s="2">
        <v>1</v>
      </c>
      <c r="D29765" s="2">
        <v>0</v>
      </c>
      <c r="E29765" s="2">
        <v>1</v>
      </c>
      <c r="F29765" s="2">
        <v>1</v>
      </c>
    </row>
    <row r="29766" spans="1:6" x14ac:dyDescent="0.25">
      <c r="A29766" s="1" t="str">
        <f>"58243"</f>
        <v>58243</v>
      </c>
      <c r="B29766" s="1" t="str">
        <f>"38099"</f>
        <v>38099</v>
      </c>
      <c r="C29766" s="2">
        <v>0.92631578947368398</v>
      </c>
      <c r="D29766" s="2">
        <v>1</v>
      </c>
      <c r="E29766" s="2">
        <v>1</v>
      </c>
      <c r="F29766" s="2">
        <v>0.92857142857142805</v>
      </c>
    </row>
    <row r="29767" spans="1:6" x14ac:dyDescent="0.25">
      <c r="A29767" s="1" t="str">
        <f>"58243"</f>
        <v>58243</v>
      </c>
      <c r="B29767" s="1" t="str">
        <f>"38067"</f>
        <v>38067</v>
      </c>
      <c r="C29767" s="2">
        <v>7.3684210526315699E-2</v>
      </c>
      <c r="D29767" s="2">
        <v>0</v>
      </c>
      <c r="E29767" s="2">
        <v>0</v>
      </c>
      <c r="F29767" s="2">
        <v>7.1428571428571397E-2</v>
      </c>
    </row>
    <row r="29768" spans="1:6" x14ac:dyDescent="0.25">
      <c r="A29768" s="1" t="str">
        <f>"58269"</f>
        <v>58269</v>
      </c>
      <c r="B29768" s="1" t="str">
        <f>"38019"</f>
        <v>38019</v>
      </c>
      <c r="C29768" s="2">
        <v>1</v>
      </c>
      <c r="D29768" s="2">
        <v>1</v>
      </c>
      <c r="E29768" s="2">
        <v>1</v>
      </c>
      <c r="F29768" s="2">
        <v>1</v>
      </c>
    </row>
    <row r="29769" spans="1:6" x14ac:dyDescent="0.25">
      <c r="A29769" s="1" t="str">
        <f>"58266"</f>
        <v>58266</v>
      </c>
      <c r="B29769" s="1" t="str">
        <f>"38035"</f>
        <v>38035</v>
      </c>
      <c r="C29769" s="2">
        <v>0.82692307692307598</v>
      </c>
      <c r="D29769" s="2">
        <v>1</v>
      </c>
      <c r="E29769" s="2">
        <v>1</v>
      </c>
      <c r="F29769" s="2">
        <v>0.83177570093457898</v>
      </c>
    </row>
    <row r="29770" spans="1:6" x14ac:dyDescent="0.25">
      <c r="A29770" s="1" t="str">
        <f>"58266"</f>
        <v>58266</v>
      </c>
      <c r="B29770" s="1" t="str">
        <f>"38063"</f>
        <v>38063</v>
      </c>
      <c r="C29770" s="2">
        <v>0.17307692307692299</v>
      </c>
      <c r="D29770" s="2">
        <v>0</v>
      </c>
      <c r="E29770" s="2">
        <v>0</v>
      </c>
      <c r="F29770" s="2">
        <v>0.16822429906542</v>
      </c>
    </row>
    <row r="29771" spans="1:6" x14ac:dyDescent="0.25">
      <c r="A29771" s="1" t="str">
        <f>"58260"</f>
        <v>58260</v>
      </c>
      <c r="B29771" s="1" t="str">
        <f>"38019"</f>
        <v>38019</v>
      </c>
      <c r="C29771" s="2">
        <v>0.98275862068965503</v>
      </c>
      <c r="D29771" s="2">
        <v>0.9</v>
      </c>
      <c r="E29771" s="2">
        <v>1</v>
      </c>
      <c r="F29771" s="2">
        <v>0.976377952755905</v>
      </c>
    </row>
    <row r="29772" spans="1:6" x14ac:dyDescent="0.25">
      <c r="A29772" s="1" t="str">
        <f>"58260"</f>
        <v>58260</v>
      </c>
      <c r="B29772" s="1" t="str">
        <f>"38099"</f>
        <v>38099</v>
      </c>
      <c r="C29772" s="2">
        <v>1.72413793103448E-2</v>
      </c>
      <c r="D29772" s="2">
        <v>0.1</v>
      </c>
      <c r="E29772" s="2">
        <v>0</v>
      </c>
      <c r="F29772" s="2">
        <v>2.3622047244094401E-2</v>
      </c>
    </row>
    <row r="29773" spans="1:6" x14ac:dyDescent="0.25">
      <c r="A29773" s="1" t="str">
        <f>"58640"</f>
        <v>58640</v>
      </c>
      <c r="B29773" s="1" t="str">
        <f>"38025"</f>
        <v>38025</v>
      </c>
      <c r="C29773" s="2">
        <v>0.98962962962962897</v>
      </c>
      <c r="D29773" s="2">
        <v>1</v>
      </c>
      <c r="E29773" s="2">
        <v>1</v>
      </c>
      <c r="F29773" s="2">
        <v>0.99081364829396301</v>
      </c>
    </row>
    <row r="29774" spans="1:6" x14ac:dyDescent="0.25">
      <c r="A29774" s="1" t="str">
        <f>"58640"</f>
        <v>58640</v>
      </c>
      <c r="B29774" s="1" t="str">
        <f>"38007"</f>
        <v>38007</v>
      </c>
      <c r="C29774" s="2">
        <v>1.4814814814814801E-3</v>
      </c>
      <c r="D29774" s="2">
        <v>0</v>
      </c>
      <c r="E29774" s="2">
        <v>0</v>
      </c>
      <c r="F29774" s="2">
        <v>1.31233595800524E-3</v>
      </c>
    </row>
    <row r="29775" spans="1:6" x14ac:dyDescent="0.25">
      <c r="A29775" s="1" t="str">
        <f>"58640"</f>
        <v>58640</v>
      </c>
      <c r="B29775" s="1" t="str">
        <f>"38053"</f>
        <v>38053</v>
      </c>
      <c r="C29775" s="2">
        <v>8.8888888888888802E-3</v>
      </c>
      <c r="D29775" s="2">
        <v>0</v>
      </c>
      <c r="E29775" s="2">
        <v>0</v>
      </c>
      <c r="F29775" s="2">
        <v>7.8740157480314907E-3</v>
      </c>
    </row>
    <row r="29776" spans="1:6" x14ac:dyDescent="0.25">
      <c r="A29776" s="1" t="str">
        <f>"58652"</f>
        <v>58652</v>
      </c>
      <c r="B29776" s="1" t="str">
        <f>"38025"</f>
        <v>38025</v>
      </c>
      <c r="C29776" s="2">
        <v>8.7649402390438197E-2</v>
      </c>
      <c r="D29776" s="2">
        <v>0</v>
      </c>
      <c r="E29776" s="2">
        <v>0</v>
      </c>
      <c r="F29776" s="2">
        <v>8.3333333333333301E-2</v>
      </c>
    </row>
    <row r="29777" spans="1:6" x14ac:dyDescent="0.25">
      <c r="A29777" s="1" t="str">
        <f>"58652"</f>
        <v>58652</v>
      </c>
      <c r="B29777" s="1" t="str">
        <f>"38089"</f>
        <v>38089</v>
      </c>
      <c r="C29777" s="2">
        <v>0.91235059760956105</v>
      </c>
      <c r="D29777" s="2">
        <v>1</v>
      </c>
      <c r="E29777" s="2">
        <v>1</v>
      </c>
      <c r="F29777" s="2">
        <v>0.91666666666666596</v>
      </c>
    </row>
    <row r="29778" spans="1:6" x14ac:dyDescent="0.25">
      <c r="A29778" s="1" t="str">
        <f>"58721"</f>
        <v>58721</v>
      </c>
      <c r="B29778" s="1" t="str">
        <f>"38101"</f>
        <v>38101</v>
      </c>
      <c r="C29778" s="2">
        <v>3.0674846625766802E-2</v>
      </c>
      <c r="D29778" s="2">
        <v>0</v>
      </c>
      <c r="E29778" s="2">
        <v>0</v>
      </c>
      <c r="F29778" s="2">
        <v>2.8901734104046201E-2</v>
      </c>
    </row>
    <row r="29779" spans="1:6" x14ac:dyDescent="0.25">
      <c r="A29779" s="1" t="str">
        <f>"58721"</f>
        <v>58721</v>
      </c>
      <c r="B29779" s="1" t="str">
        <f>"38013"</f>
        <v>38013</v>
      </c>
      <c r="C29779" s="2">
        <v>0.96932515337423297</v>
      </c>
      <c r="D29779" s="2">
        <v>1</v>
      </c>
      <c r="E29779" s="2">
        <v>1</v>
      </c>
      <c r="F29779" s="2">
        <v>0.97109826589595305</v>
      </c>
    </row>
    <row r="29780" spans="1:6" x14ac:dyDescent="0.25">
      <c r="A29780" s="1" t="str">
        <f>"58368"</f>
        <v>58368</v>
      </c>
      <c r="B29780" s="1" t="str">
        <f>"38005"</f>
        <v>38005</v>
      </c>
      <c r="C29780" s="2">
        <v>1.3319126265316899E-2</v>
      </c>
      <c r="D29780" s="2">
        <v>0</v>
      </c>
      <c r="E29780" s="2">
        <v>0</v>
      </c>
      <c r="F29780" s="2">
        <v>1.14207400639561E-2</v>
      </c>
    </row>
    <row r="29781" spans="1:6" x14ac:dyDescent="0.25">
      <c r="A29781" s="1" t="str">
        <f>"58368"</f>
        <v>58368</v>
      </c>
      <c r="B29781" s="1" t="str">
        <f>"38049"</f>
        <v>38049</v>
      </c>
      <c r="C29781" s="2">
        <v>1.1720831113478899E-2</v>
      </c>
      <c r="D29781" s="2">
        <v>4.4642857142857097E-3</v>
      </c>
      <c r="E29781" s="2">
        <v>0</v>
      </c>
      <c r="F29781" s="2">
        <v>1.05070808588396E-2</v>
      </c>
    </row>
    <row r="29782" spans="1:6" x14ac:dyDescent="0.25">
      <c r="A29782" s="1" t="str">
        <f>"58368"</f>
        <v>58368</v>
      </c>
      <c r="B29782" s="1" t="str">
        <f>"38069"</f>
        <v>38069</v>
      </c>
      <c r="C29782" s="2">
        <v>0.97496004262120395</v>
      </c>
      <c r="D29782" s="2">
        <v>0.99553571428571397</v>
      </c>
      <c r="E29782" s="2">
        <v>1</v>
      </c>
      <c r="F29782" s="2">
        <v>0.97807217907720401</v>
      </c>
    </row>
    <row r="29783" spans="1:6" x14ac:dyDescent="0.25">
      <c r="A29783" s="1" t="str">
        <f>"58386"</f>
        <v>58386</v>
      </c>
      <c r="B29783" s="1" t="str">
        <f>"38069"</f>
        <v>38069</v>
      </c>
      <c r="C29783" s="2">
        <v>0.19277108433734899</v>
      </c>
      <c r="D29783" s="2">
        <v>0</v>
      </c>
      <c r="E29783" s="2">
        <v>0</v>
      </c>
      <c r="F29783" s="2">
        <v>0.18390804597701099</v>
      </c>
    </row>
    <row r="29784" spans="1:6" x14ac:dyDescent="0.25">
      <c r="A29784" s="1" t="str">
        <f>"58386"</f>
        <v>58386</v>
      </c>
      <c r="B29784" s="1" t="str">
        <f>"38005"</f>
        <v>38005</v>
      </c>
      <c r="C29784" s="2">
        <v>0.80722891566264998</v>
      </c>
      <c r="D29784" s="2">
        <v>1</v>
      </c>
      <c r="E29784" s="2">
        <v>1</v>
      </c>
      <c r="F29784" s="2">
        <v>0.81609195402298795</v>
      </c>
    </row>
    <row r="29785" spans="1:6" x14ac:dyDescent="0.25">
      <c r="A29785" s="1" t="str">
        <f>"58433"</f>
        <v>58433</v>
      </c>
      <c r="B29785" s="1" t="str">
        <f>"38045"</f>
        <v>38045</v>
      </c>
      <c r="C29785" s="2">
        <v>0.93227091633466097</v>
      </c>
      <c r="D29785" s="2">
        <v>0.95</v>
      </c>
      <c r="E29785" s="2">
        <v>1</v>
      </c>
      <c r="F29785" s="2">
        <v>0.93445692883895104</v>
      </c>
    </row>
    <row r="29786" spans="1:6" x14ac:dyDescent="0.25">
      <c r="A29786" s="1" t="str">
        <f>"58433"</f>
        <v>58433</v>
      </c>
      <c r="B29786" s="1" t="str">
        <f>"38021"</f>
        <v>38021</v>
      </c>
      <c r="C29786" s="2">
        <v>6.7729083665338599E-2</v>
      </c>
      <c r="D29786" s="2">
        <v>0.05</v>
      </c>
      <c r="E29786" s="2">
        <v>0</v>
      </c>
      <c r="F29786" s="2">
        <v>6.5543071161048599E-2</v>
      </c>
    </row>
    <row r="29787" spans="1:6" x14ac:dyDescent="0.25">
      <c r="A29787" s="1" t="str">
        <f>"58454"</f>
        <v>58454</v>
      </c>
      <c r="B29787" s="1" t="str">
        <f>"38045"</f>
        <v>38045</v>
      </c>
      <c r="C29787" s="2">
        <v>0.77777777777777701</v>
      </c>
      <c r="D29787" s="2">
        <v>0.66666666666666596</v>
      </c>
      <c r="E29787" s="2">
        <v>1</v>
      </c>
      <c r="F29787" s="2">
        <v>0.77514792899408202</v>
      </c>
    </row>
    <row r="29788" spans="1:6" x14ac:dyDescent="0.25">
      <c r="A29788" s="1" t="str">
        <f>"58454"</f>
        <v>58454</v>
      </c>
      <c r="B29788" s="1" t="str">
        <f>"38047"</f>
        <v>38047</v>
      </c>
      <c r="C29788" s="2">
        <v>6.1728395061728296E-3</v>
      </c>
      <c r="D29788" s="2">
        <v>0</v>
      </c>
      <c r="E29788" s="2">
        <v>0</v>
      </c>
      <c r="F29788" s="2">
        <v>5.9171597633135998E-3</v>
      </c>
    </row>
    <row r="29789" spans="1:6" x14ac:dyDescent="0.25">
      <c r="A29789" s="1" t="str">
        <f>"58454"</f>
        <v>58454</v>
      </c>
      <c r="B29789" s="1" t="str">
        <f>"38093"</f>
        <v>38093</v>
      </c>
      <c r="C29789" s="2">
        <v>0.21604938271604901</v>
      </c>
      <c r="D29789" s="2">
        <v>0.33333333333333298</v>
      </c>
      <c r="E29789" s="2">
        <v>0</v>
      </c>
      <c r="F29789" s="2">
        <v>0.218934911242603</v>
      </c>
    </row>
    <row r="29790" spans="1:6" x14ac:dyDescent="0.25">
      <c r="A29790" s="1" t="str">
        <f>"58463"</f>
        <v>58463</v>
      </c>
      <c r="B29790" s="1" t="str">
        <f>"38083"</f>
        <v>38083</v>
      </c>
      <c r="C29790" s="2">
        <v>1</v>
      </c>
      <c r="D29790" s="2">
        <v>1</v>
      </c>
      <c r="E29790" s="2">
        <v>1</v>
      </c>
      <c r="F29790" s="2">
        <v>1</v>
      </c>
    </row>
    <row r="29791" spans="1:6" x14ac:dyDescent="0.25">
      <c r="A29791" s="1" t="str">
        <f>"58405"</f>
        <v>58405</v>
      </c>
      <c r="B29791" s="1" t="str">
        <f>"38093"</f>
        <v>38093</v>
      </c>
      <c r="C29791" s="2">
        <v>0</v>
      </c>
      <c r="D29791" s="2">
        <v>1</v>
      </c>
      <c r="E29791" s="2">
        <v>0</v>
      </c>
      <c r="F29791" s="2">
        <v>1</v>
      </c>
    </row>
    <row r="29792" spans="1:6" x14ac:dyDescent="0.25">
      <c r="A29792" s="1" t="str">
        <f>"58363"</f>
        <v>58363</v>
      </c>
      <c r="B29792" s="1" t="str">
        <f>"38079"</f>
        <v>38079</v>
      </c>
      <c r="C29792" s="2">
        <v>0.186440677966101</v>
      </c>
      <c r="D29792" s="2">
        <v>0</v>
      </c>
      <c r="E29792" s="2">
        <v>0</v>
      </c>
      <c r="F29792" s="2">
        <v>0.17741935483870899</v>
      </c>
    </row>
    <row r="29793" spans="1:6" x14ac:dyDescent="0.25">
      <c r="A29793" s="1" t="str">
        <f>"58363"</f>
        <v>58363</v>
      </c>
      <c r="B29793" s="1" t="str">
        <f>"38095"</f>
        <v>38095</v>
      </c>
      <c r="C29793" s="2">
        <v>0.81355932203389802</v>
      </c>
      <c r="D29793" s="2">
        <v>1</v>
      </c>
      <c r="E29793" s="2">
        <v>1</v>
      </c>
      <c r="F29793" s="2">
        <v>0.82258064516129004</v>
      </c>
    </row>
    <row r="29794" spans="1:6" x14ac:dyDescent="0.25">
      <c r="A29794" s="1" t="str">
        <f>"58460"</f>
        <v>58460</v>
      </c>
      <c r="B29794" s="1" t="str">
        <f>"38047"</f>
        <v>38047</v>
      </c>
      <c r="C29794" s="2">
        <v>0.456375838926174</v>
      </c>
      <c r="D29794" s="2">
        <v>0.4</v>
      </c>
      <c r="E29794" s="2">
        <v>0.2</v>
      </c>
      <c r="F29794" s="2">
        <v>0.44512195121951198</v>
      </c>
    </row>
    <row r="29795" spans="1:6" x14ac:dyDescent="0.25">
      <c r="A29795" s="1" t="str">
        <f>"58460"</f>
        <v>58460</v>
      </c>
      <c r="B29795" s="1" t="str">
        <f>"38051"</f>
        <v>38051</v>
      </c>
      <c r="C29795" s="2">
        <v>0.54362416107382505</v>
      </c>
      <c r="D29795" s="2">
        <v>0.6</v>
      </c>
      <c r="E29795" s="2">
        <v>0.8</v>
      </c>
      <c r="F29795" s="2">
        <v>0.55487804878048697</v>
      </c>
    </row>
    <row r="29796" spans="1:6" x14ac:dyDescent="0.25">
      <c r="A29796" s="1" t="str">
        <f>"58365"</f>
        <v>58365</v>
      </c>
      <c r="B29796" s="1" t="str">
        <f>"38095"</f>
        <v>38095</v>
      </c>
      <c r="C29796" s="2">
        <v>1</v>
      </c>
      <c r="D29796" s="2">
        <v>1</v>
      </c>
      <c r="E29796" s="2">
        <v>1</v>
      </c>
      <c r="F29796" s="2">
        <v>1</v>
      </c>
    </row>
    <row r="29797" spans="1:6" x14ac:dyDescent="0.25">
      <c r="A29797" s="1" t="str">
        <f>"58430"</f>
        <v>58430</v>
      </c>
      <c r="B29797" s="1" t="str">
        <f>"38083"</f>
        <v>38083</v>
      </c>
      <c r="C29797" s="2">
        <v>1</v>
      </c>
      <c r="D29797" s="2">
        <v>0</v>
      </c>
      <c r="E29797" s="2">
        <v>1</v>
      </c>
      <c r="F29797" s="2">
        <v>1</v>
      </c>
    </row>
    <row r="29798" spans="1:6" x14ac:dyDescent="0.25">
      <c r="A29798" s="1" t="str">
        <f>"59001"</f>
        <v>59001</v>
      </c>
      <c r="B29798" s="1" t="str">
        <f>"30009"</f>
        <v>30009</v>
      </c>
      <c r="C29798" s="2">
        <v>2.92397660818713E-3</v>
      </c>
      <c r="D29798" s="2">
        <v>0</v>
      </c>
      <c r="E29798" s="2">
        <v>0</v>
      </c>
      <c r="F29798" s="2">
        <v>2.8449502133712601E-3</v>
      </c>
    </row>
    <row r="29799" spans="1:6" x14ac:dyDescent="0.25">
      <c r="A29799" s="1" t="str">
        <f>"59001"</f>
        <v>59001</v>
      </c>
      <c r="B29799" s="1" t="str">
        <f>"30095"</f>
        <v>30095</v>
      </c>
      <c r="C29799" s="2">
        <v>0.99707602339181201</v>
      </c>
      <c r="D29799" s="2">
        <v>1</v>
      </c>
      <c r="E29799" s="2">
        <v>1</v>
      </c>
      <c r="F29799" s="2">
        <v>0.99715504978662794</v>
      </c>
    </row>
    <row r="29800" spans="1:6" x14ac:dyDescent="0.25">
      <c r="A29800" s="1" t="str">
        <f>"59006"</f>
        <v>59006</v>
      </c>
      <c r="B29800" s="1" t="str">
        <f>"30111"</f>
        <v>30111</v>
      </c>
      <c r="C29800" s="2">
        <v>1</v>
      </c>
      <c r="D29800" s="2">
        <v>1</v>
      </c>
      <c r="E29800" s="2">
        <v>1</v>
      </c>
      <c r="F29800" s="2">
        <v>1</v>
      </c>
    </row>
    <row r="29801" spans="1:6" x14ac:dyDescent="0.25">
      <c r="A29801" s="1" t="str">
        <f>"59019"</f>
        <v>59019</v>
      </c>
      <c r="B29801" s="1" t="str">
        <f>"30009"</f>
        <v>30009</v>
      </c>
      <c r="C29801" s="2">
        <v>1.0121457489878499E-2</v>
      </c>
      <c r="D29801" s="2">
        <v>0</v>
      </c>
      <c r="E29801" s="2">
        <v>0</v>
      </c>
      <c r="F29801" s="2">
        <v>9.63391136801541E-3</v>
      </c>
    </row>
    <row r="29802" spans="1:6" x14ac:dyDescent="0.25">
      <c r="A29802" s="1" t="str">
        <f>"59019"</f>
        <v>59019</v>
      </c>
      <c r="B29802" s="1" t="str">
        <f>"30095"</f>
        <v>30095</v>
      </c>
      <c r="C29802" s="2">
        <v>0.98987854251012097</v>
      </c>
      <c r="D29802" s="2">
        <v>1</v>
      </c>
      <c r="E29802" s="2">
        <v>1</v>
      </c>
      <c r="F29802" s="2">
        <v>0.99036608863198405</v>
      </c>
    </row>
    <row r="29803" spans="1:6" x14ac:dyDescent="0.25">
      <c r="A29803" s="1" t="str">
        <f>"59028"</f>
        <v>59028</v>
      </c>
      <c r="B29803" s="1" t="str">
        <f>"30095"</f>
        <v>30095</v>
      </c>
      <c r="C29803" s="2">
        <v>1</v>
      </c>
      <c r="D29803" s="2">
        <v>1</v>
      </c>
      <c r="E29803" s="2">
        <v>1</v>
      </c>
      <c r="F29803" s="2">
        <v>1</v>
      </c>
    </row>
    <row r="29804" spans="1:6" x14ac:dyDescent="0.25">
      <c r="A29804" s="1" t="str">
        <f>"59063"</f>
        <v>59063</v>
      </c>
      <c r="B29804" s="1" t="str">
        <f>"30095"</f>
        <v>30095</v>
      </c>
      <c r="C29804" s="2">
        <v>0.98162162162162103</v>
      </c>
      <c r="D29804" s="2">
        <v>1</v>
      </c>
      <c r="E29804" s="2">
        <v>0.96153846153846101</v>
      </c>
      <c r="F29804" s="2">
        <v>0.98115183246073201</v>
      </c>
    </row>
    <row r="29805" spans="1:6" x14ac:dyDescent="0.25">
      <c r="A29805" s="1" t="str">
        <f>"59063"</f>
        <v>59063</v>
      </c>
      <c r="B29805" s="1" t="str">
        <f>"30111"</f>
        <v>30111</v>
      </c>
      <c r="C29805" s="2">
        <v>1.8378378378378302E-2</v>
      </c>
      <c r="D29805" s="2">
        <v>0</v>
      </c>
      <c r="E29805" s="2">
        <v>3.8461538461538401E-2</v>
      </c>
      <c r="F29805" s="2">
        <v>1.8848167539267002E-2</v>
      </c>
    </row>
    <row r="29806" spans="1:6" x14ac:dyDescent="0.25">
      <c r="A29806" s="1" t="str">
        <f>"59067"</f>
        <v>59067</v>
      </c>
      <c r="B29806" s="1" t="str">
        <f>"30095"</f>
        <v>30095</v>
      </c>
      <c r="C29806" s="2">
        <v>1</v>
      </c>
      <c r="D29806" s="2">
        <v>0</v>
      </c>
      <c r="E29806" s="2">
        <v>1</v>
      </c>
      <c r="F29806" s="2">
        <v>1</v>
      </c>
    </row>
    <row r="29807" spans="1:6" x14ac:dyDescent="0.25">
      <c r="A29807" s="1" t="str">
        <f>"59088"</f>
        <v>59088</v>
      </c>
      <c r="B29807" s="1" t="str">
        <f>"30111"</f>
        <v>30111</v>
      </c>
      <c r="C29807" s="2">
        <v>1</v>
      </c>
      <c r="D29807" s="2">
        <v>1</v>
      </c>
      <c r="E29807" s="2">
        <v>1</v>
      </c>
      <c r="F29807" s="2">
        <v>1</v>
      </c>
    </row>
    <row r="29808" spans="1:6" x14ac:dyDescent="0.25">
      <c r="A29808" s="1" t="str">
        <f>"59033"</f>
        <v>59033</v>
      </c>
      <c r="B29808" s="1" t="str">
        <f>"30097"</f>
        <v>30097</v>
      </c>
      <c r="C29808" s="2">
        <v>1</v>
      </c>
      <c r="D29808" s="2">
        <v>0</v>
      </c>
      <c r="E29808" s="2">
        <v>1</v>
      </c>
      <c r="F29808" s="2">
        <v>1</v>
      </c>
    </row>
    <row r="29809" spans="1:6" x14ac:dyDescent="0.25">
      <c r="A29809" s="1" t="str">
        <f>"59053"</f>
        <v>59053</v>
      </c>
      <c r="B29809" s="1" t="str">
        <f>"30059"</f>
        <v>30059</v>
      </c>
      <c r="C29809" s="2">
        <v>1</v>
      </c>
      <c r="D29809" s="2">
        <v>1</v>
      </c>
      <c r="E29809" s="2">
        <v>1</v>
      </c>
      <c r="F29809" s="2">
        <v>1</v>
      </c>
    </row>
    <row r="29810" spans="1:6" x14ac:dyDescent="0.25">
      <c r="A29810" s="1" t="str">
        <f>"59026"</f>
        <v>59026</v>
      </c>
      <c r="B29810" s="1" t="str">
        <f>"30009"</f>
        <v>30009</v>
      </c>
      <c r="C29810" s="2">
        <v>1</v>
      </c>
      <c r="D29810" s="2">
        <v>0</v>
      </c>
      <c r="E29810" s="2">
        <v>1</v>
      </c>
      <c r="F29810" s="2">
        <v>1</v>
      </c>
    </row>
    <row r="29811" spans="1:6" x14ac:dyDescent="0.25">
      <c r="A29811" s="1" t="str">
        <f>"58733"</f>
        <v>58733</v>
      </c>
      <c r="B29811" s="1" t="str">
        <f>"38101"</f>
        <v>38101</v>
      </c>
      <c r="C29811" s="2">
        <v>1</v>
      </c>
      <c r="D29811" s="2">
        <v>1</v>
      </c>
      <c r="E29811" s="2">
        <v>1</v>
      </c>
      <c r="F29811" s="2">
        <v>1</v>
      </c>
    </row>
    <row r="29812" spans="1:6" x14ac:dyDescent="0.25">
      <c r="A29812" s="1" t="str">
        <f>"58773"</f>
        <v>58773</v>
      </c>
      <c r="B29812" s="1" t="str">
        <f>"38061"</f>
        <v>38061</v>
      </c>
      <c r="C29812" s="2">
        <v>0.22040816326530599</v>
      </c>
      <c r="D29812" s="2">
        <v>0</v>
      </c>
      <c r="E29812" s="2">
        <v>0</v>
      </c>
      <c r="F29812" s="2">
        <v>0.218623481781376</v>
      </c>
    </row>
    <row r="29813" spans="1:6" x14ac:dyDescent="0.25">
      <c r="A29813" s="1" t="str">
        <f>"58773"</f>
        <v>58773</v>
      </c>
      <c r="B29813" s="1" t="str">
        <f>"38013"</f>
        <v>38013</v>
      </c>
      <c r="C29813" s="2">
        <v>0.77959183673469301</v>
      </c>
      <c r="D29813" s="2">
        <v>1</v>
      </c>
      <c r="E29813" s="2">
        <v>1</v>
      </c>
      <c r="F29813" s="2">
        <v>0.78137651821862297</v>
      </c>
    </row>
    <row r="29814" spans="1:6" x14ac:dyDescent="0.25">
      <c r="A29814" s="1" t="str">
        <f>"58776"</f>
        <v>58776</v>
      </c>
      <c r="B29814" s="1" t="str">
        <f>"38061"</f>
        <v>38061</v>
      </c>
      <c r="C29814" s="2">
        <v>1</v>
      </c>
      <c r="D29814" s="2">
        <v>1</v>
      </c>
      <c r="E29814" s="2">
        <v>1</v>
      </c>
      <c r="F29814" s="2">
        <v>1</v>
      </c>
    </row>
    <row r="29815" spans="1:6" x14ac:dyDescent="0.25">
      <c r="A29815" s="1" t="str">
        <f>"58781"</f>
        <v>58781</v>
      </c>
      <c r="B29815" s="1" t="str">
        <f>"38101"</f>
        <v>38101</v>
      </c>
      <c r="C29815" s="2">
        <v>1</v>
      </c>
      <c r="D29815" s="2">
        <v>1</v>
      </c>
      <c r="E29815" s="2">
        <v>1</v>
      </c>
      <c r="F29815" s="2">
        <v>1</v>
      </c>
    </row>
    <row r="29816" spans="1:6" x14ac:dyDescent="0.25">
      <c r="A29816" s="1" t="str">
        <f>"58783"</f>
        <v>58783</v>
      </c>
      <c r="B29816" s="1" t="str">
        <f>"38009"</f>
        <v>38009</v>
      </c>
      <c r="C29816" s="2">
        <v>1</v>
      </c>
      <c r="D29816" s="2">
        <v>1</v>
      </c>
      <c r="E29816" s="2">
        <v>1</v>
      </c>
      <c r="F29816" s="2">
        <v>1</v>
      </c>
    </row>
    <row r="29817" spans="1:6" x14ac:dyDescent="0.25">
      <c r="A29817" s="1" t="str">
        <f>"58831"</f>
        <v>58831</v>
      </c>
      <c r="B29817" s="1" t="str">
        <f>"38053"</f>
        <v>38053</v>
      </c>
      <c r="C29817" s="2">
        <v>1</v>
      </c>
      <c r="D29817" s="2">
        <v>1</v>
      </c>
      <c r="E29817" s="2">
        <v>1</v>
      </c>
      <c r="F29817" s="2">
        <v>1</v>
      </c>
    </row>
    <row r="29818" spans="1:6" x14ac:dyDescent="0.25">
      <c r="A29818" s="1" t="str">
        <f>"58835"</f>
        <v>58835</v>
      </c>
      <c r="B29818" s="1" t="str">
        <f>"38053"</f>
        <v>38053</v>
      </c>
      <c r="C29818" s="2">
        <v>1</v>
      </c>
      <c r="D29818" s="2">
        <v>1</v>
      </c>
      <c r="E29818" s="2">
        <v>1</v>
      </c>
      <c r="F29818" s="2">
        <v>1</v>
      </c>
    </row>
    <row r="29819" spans="1:6" x14ac:dyDescent="0.25">
      <c r="A29819" s="1" t="str">
        <f>"58795"</f>
        <v>58795</v>
      </c>
      <c r="B29819" s="1" t="str">
        <f>"38105"</f>
        <v>38105</v>
      </c>
      <c r="C29819" s="2">
        <v>0.49295774647887303</v>
      </c>
      <c r="D29819" s="2">
        <v>1</v>
      </c>
      <c r="E29819" s="2">
        <v>1</v>
      </c>
      <c r="F29819" s="2">
        <v>0.50684931506849296</v>
      </c>
    </row>
    <row r="29820" spans="1:6" x14ac:dyDescent="0.25">
      <c r="A29820" s="1" t="str">
        <f>"58795"</f>
        <v>58795</v>
      </c>
      <c r="B29820" s="1" t="str">
        <f>"38023"</f>
        <v>38023</v>
      </c>
      <c r="C29820" s="2">
        <v>0.50704225352112597</v>
      </c>
      <c r="D29820" s="2">
        <v>0</v>
      </c>
      <c r="E29820" s="2">
        <v>0</v>
      </c>
      <c r="F29820" s="2">
        <v>0.49315068493150599</v>
      </c>
    </row>
    <row r="29821" spans="1:6" x14ac:dyDescent="0.25">
      <c r="A29821" s="1" t="str">
        <f>"58838"</f>
        <v>58838</v>
      </c>
      <c r="B29821" s="1" t="str">
        <f>"38053"</f>
        <v>38053</v>
      </c>
      <c r="C29821" s="2">
        <v>1</v>
      </c>
      <c r="D29821" s="2">
        <v>1</v>
      </c>
      <c r="E29821" s="2">
        <v>1</v>
      </c>
      <c r="F29821" s="2">
        <v>1</v>
      </c>
    </row>
    <row r="29822" spans="1:6" x14ac:dyDescent="0.25">
      <c r="A29822" s="1" t="str">
        <f>"58782"</f>
        <v>58782</v>
      </c>
      <c r="B29822" s="1" t="str">
        <f>"38075"</f>
        <v>38075</v>
      </c>
      <c r="C29822" s="2">
        <v>0.94339622641509402</v>
      </c>
      <c r="D29822" s="2">
        <v>1</v>
      </c>
      <c r="E29822" s="2">
        <v>1</v>
      </c>
      <c r="F29822" s="2">
        <v>0.94512195121951204</v>
      </c>
    </row>
    <row r="29823" spans="1:6" x14ac:dyDescent="0.25">
      <c r="A29823" s="1" t="str">
        <f>"58782"</f>
        <v>58782</v>
      </c>
      <c r="B29823" s="1" t="str">
        <f>"38009"</f>
        <v>38009</v>
      </c>
      <c r="C29823" s="2">
        <v>5.6603773584905599E-2</v>
      </c>
      <c r="D29823" s="2">
        <v>0</v>
      </c>
      <c r="E29823" s="2">
        <v>0</v>
      </c>
      <c r="F29823" s="2">
        <v>5.4878048780487798E-2</v>
      </c>
    </row>
    <row r="29824" spans="1:6" x14ac:dyDescent="0.25">
      <c r="A29824" s="1" t="str">
        <f>"58830"</f>
        <v>58830</v>
      </c>
      <c r="B29824" s="1" t="str">
        <f>"38023"</f>
        <v>38023</v>
      </c>
      <c r="C29824" s="2">
        <v>0.37588652482269502</v>
      </c>
      <c r="D29824" s="2">
        <v>0</v>
      </c>
      <c r="E29824" s="2">
        <v>0</v>
      </c>
      <c r="F29824" s="2">
        <v>0.36551724137931002</v>
      </c>
    </row>
    <row r="29825" spans="1:6" x14ac:dyDescent="0.25">
      <c r="A29825" s="1" t="str">
        <f>"58830"</f>
        <v>58830</v>
      </c>
      <c r="B29825" s="1" t="str">
        <f>"38105"</f>
        <v>38105</v>
      </c>
      <c r="C29825" s="2">
        <v>0.62411347517730398</v>
      </c>
      <c r="D29825" s="2">
        <v>1</v>
      </c>
      <c r="E29825" s="2">
        <v>1</v>
      </c>
      <c r="F29825" s="2">
        <v>0.63448275862068904</v>
      </c>
    </row>
    <row r="29826" spans="1:6" x14ac:dyDescent="0.25">
      <c r="A29826" s="1" t="str">
        <f>"58725"</f>
        <v>58725</v>
      </c>
      <c r="B29826" s="1" t="str">
        <f>"38075"</f>
        <v>38075</v>
      </c>
      <c r="C29826" s="2">
        <v>0.38</v>
      </c>
      <c r="D29826" s="2">
        <v>0</v>
      </c>
      <c r="E29826" s="2">
        <v>0</v>
      </c>
      <c r="F29826" s="2">
        <v>0.37623762376237602</v>
      </c>
    </row>
    <row r="29827" spans="1:6" x14ac:dyDescent="0.25">
      <c r="A29827" s="1" t="str">
        <f>"58725"</f>
        <v>58725</v>
      </c>
      <c r="B29827" s="1" t="str">
        <f>"38101"</f>
        <v>38101</v>
      </c>
      <c r="C29827" s="2">
        <v>0.62</v>
      </c>
      <c r="D29827" s="2">
        <v>0</v>
      </c>
      <c r="E29827" s="2">
        <v>1</v>
      </c>
      <c r="F29827" s="2">
        <v>0.62376237623762298</v>
      </c>
    </row>
    <row r="29828" spans="1:6" x14ac:dyDescent="0.25">
      <c r="A29828" s="1" t="str">
        <f>"58847"</f>
        <v>58847</v>
      </c>
      <c r="B29828" s="1" t="str">
        <f>"38053"</f>
        <v>38053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25">
      <c r="A29829" s="1" t="str">
        <f>"58496"</f>
        <v>58496</v>
      </c>
      <c r="B29829" s="1" t="str">
        <f>"38043"</f>
        <v>38043</v>
      </c>
      <c r="C29829" s="2">
        <v>6.9930069930069904E-3</v>
      </c>
      <c r="D29829" s="2">
        <v>0</v>
      </c>
      <c r="E29829" s="2">
        <v>0</v>
      </c>
      <c r="F29829" s="2">
        <v>6.5789473684210497E-3</v>
      </c>
    </row>
    <row r="29830" spans="1:6" x14ac:dyDescent="0.25">
      <c r="A29830" s="1" t="str">
        <f>"58496"</f>
        <v>58496</v>
      </c>
      <c r="B29830" s="1" t="str">
        <f>"38093"</f>
        <v>38093</v>
      </c>
      <c r="C29830" s="2">
        <v>0.99300699300699302</v>
      </c>
      <c r="D29830" s="2">
        <v>1</v>
      </c>
      <c r="E29830" s="2">
        <v>1</v>
      </c>
      <c r="F29830" s="2">
        <v>0.99342105263157798</v>
      </c>
    </row>
    <row r="29831" spans="1:6" x14ac:dyDescent="0.25">
      <c r="A29831" s="1" t="str">
        <f>"58532"</f>
        <v>58532</v>
      </c>
      <c r="B29831" s="1" t="str">
        <f>"38043"</f>
        <v>38043</v>
      </c>
      <c r="C29831" s="2">
        <v>0.21854304635761501</v>
      </c>
      <c r="D29831" s="2">
        <v>0</v>
      </c>
      <c r="E29831" s="2">
        <v>0</v>
      </c>
      <c r="F29831" s="2">
        <v>0.21568627450980299</v>
      </c>
    </row>
    <row r="29832" spans="1:6" x14ac:dyDescent="0.25">
      <c r="A29832" s="1" t="str">
        <f>"58532"</f>
        <v>58532</v>
      </c>
      <c r="B29832" s="1" t="str">
        <f>"38015"</f>
        <v>38015</v>
      </c>
      <c r="C29832" s="2">
        <v>0.78145695364238399</v>
      </c>
      <c r="D29832" s="2">
        <v>1</v>
      </c>
      <c r="E29832" s="2">
        <v>1</v>
      </c>
      <c r="F29832" s="2">
        <v>0.78431372549019596</v>
      </c>
    </row>
    <row r="29833" spans="1:6" x14ac:dyDescent="0.25">
      <c r="A29833" s="1" t="str">
        <f>"58554"</f>
        <v>58554</v>
      </c>
      <c r="B29833" s="1" t="str">
        <f>"38059"</f>
        <v>38059</v>
      </c>
      <c r="C29833" s="2">
        <v>1</v>
      </c>
      <c r="D29833" s="2">
        <v>1</v>
      </c>
      <c r="E29833" s="2">
        <v>1</v>
      </c>
      <c r="F29833" s="2">
        <v>1</v>
      </c>
    </row>
    <row r="29834" spans="1:6" x14ac:dyDescent="0.25">
      <c r="A29834" s="1" t="str">
        <f>"58563"</f>
        <v>58563</v>
      </c>
      <c r="B29834" s="1" t="str">
        <f>"38059"</f>
        <v>38059</v>
      </c>
      <c r="C29834" s="2">
        <v>0.85010482180293501</v>
      </c>
      <c r="D29834" s="2">
        <v>0.95454545454545403</v>
      </c>
      <c r="E29834" s="2">
        <v>0.9375</v>
      </c>
      <c r="F29834" s="2">
        <v>0.85383064516129004</v>
      </c>
    </row>
    <row r="29835" spans="1:6" x14ac:dyDescent="0.25">
      <c r="A29835" s="1" t="str">
        <f>"58563"</f>
        <v>58563</v>
      </c>
      <c r="B29835" s="1" t="str">
        <f>"38065"</f>
        <v>38065</v>
      </c>
      <c r="C29835" s="2">
        <v>0.14675052410901401</v>
      </c>
      <c r="D29835" s="2">
        <v>4.54545454545454E-2</v>
      </c>
      <c r="E29835" s="2">
        <v>6.25E-2</v>
      </c>
      <c r="F29835" s="2">
        <v>0.14314516129032201</v>
      </c>
    </row>
    <row r="29836" spans="1:6" x14ac:dyDescent="0.25">
      <c r="A29836" s="1" t="str">
        <f>"58563"</f>
        <v>58563</v>
      </c>
      <c r="B29836" s="1" t="str">
        <f>"38037"</f>
        <v>38037</v>
      </c>
      <c r="C29836" s="2">
        <v>3.1446540880503099E-3</v>
      </c>
      <c r="D29836" s="2">
        <v>0</v>
      </c>
      <c r="E29836" s="2">
        <v>0</v>
      </c>
      <c r="F29836" s="2">
        <v>3.0241935483870902E-3</v>
      </c>
    </row>
    <row r="29837" spans="1:6" x14ac:dyDescent="0.25">
      <c r="A29837" s="1" t="str">
        <f>"58541"</f>
        <v>58541</v>
      </c>
      <c r="B29837" s="1" t="str">
        <f>"38057"</f>
        <v>38057</v>
      </c>
      <c r="C29837" s="2">
        <v>1</v>
      </c>
      <c r="D29837" s="2">
        <v>1</v>
      </c>
      <c r="E29837" s="2">
        <v>1</v>
      </c>
      <c r="F29837" s="2">
        <v>1</v>
      </c>
    </row>
    <row r="29838" spans="1:6" x14ac:dyDescent="0.25">
      <c r="A29838" s="1" t="str">
        <f>"59222"</f>
        <v>59222</v>
      </c>
      <c r="B29838" s="1" t="str">
        <f>"30019"</f>
        <v>30019</v>
      </c>
      <c r="C29838" s="2">
        <v>1</v>
      </c>
      <c r="D29838" s="2">
        <v>1</v>
      </c>
      <c r="E29838" s="2">
        <v>1</v>
      </c>
      <c r="F29838" s="2">
        <v>1</v>
      </c>
    </row>
    <row r="29839" spans="1:6" x14ac:dyDescent="0.25">
      <c r="A29839" s="1" t="str">
        <f>"59313"</f>
        <v>59313</v>
      </c>
      <c r="B29839" s="1" t="str">
        <f>"30025"</f>
        <v>30025</v>
      </c>
      <c r="C29839" s="2">
        <v>1</v>
      </c>
      <c r="D29839" s="2">
        <v>1</v>
      </c>
      <c r="E29839" s="2">
        <v>1</v>
      </c>
      <c r="F29839" s="2">
        <v>1</v>
      </c>
    </row>
    <row r="29840" spans="1:6" x14ac:dyDescent="0.25">
      <c r="A29840" s="1" t="str">
        <f>"59330"</f>
        <v>59330</v>
      </c>
      <c r="B29840" s="1" t="str">
        <f>"30079"</f>
        <v>30079</v>
      </c>
      <c r="C29840" s="2">
        <v>4.8165137614678798E-3</v>
      </c>
      <c r="D29840" s="2">
        <v>0</v>
      </c>
      <c r="E29840" s="2">
        <v>4.8543689320388302E-3</v>
      </c>
      <c r="F29840" s="2">
        <v>4.38072481083233E-3</v>
      </c>
    </row>
    <row r="29841" spans="1:6" x14ac:dyDescent="0.25">
      <c r="A29841" s="1" t="str">
        <f>"59330"</f>
        <v>59330</v>
      </c>
      <c r="B29841" s="1" t="str">
        <f>"30021"</f>
        <v>30021</v>
      </c>
      <c r="C29841" s="2">
        <v>0.99518348623853203</v>
      </c>
      <c r="D29841" s="2">
        <v>1</v>
      </c>
      <c r="E29841" s="2">
        <v>0.99514563106796095</v>
      </c>
      <c r="F29841" s="2">
        <v>0.99561927518916704</v>
      </c>
    </row>
    <row r="29842" spans="1:6" x14ac:dyDescent="0.25">
      <c r="A29842" s="1" t="str">
        <f>"59337"</f>
        <v>59337</v>
      </c>
      <c r="B29842" s="1" t="str">
        <f>"30033"</f>
        <v>30033</v>
      </c>
      <c r="C29842" s="2">
        <v>1</v>
      </c>
      <c r="D29842" s="2">
        <v>1</v>
      </c>
      <c r="E29842" s="2">
        <v>1</v>
      </c>
      <c r="F29842" s="2">
        <v>1</v>
      </c>
    </row>
    <row r="29843" spans="1:6" x14ac:dyDescent="0.25">
      <c r="A29843" s="1" t="str">
        <f>"59349"</f>
        <v>59349</v>
      </c>
      <c r="B29843" s="1" t="str">
        <f>"30017"</f>
        <v>30017</v>
      </c>
      <c r="C29843" s="2">
        <v>1.1428571428571401E-2</v>
      </c>
      <c r="D29843" s="2">
        <v>0</v>
      </c>
      <c r="E29843" s="2">
        <v>0</v>
      </c>
      <c r="F29843" s="2">
        <v>1.03626943005181E-2</v>
      </c>
    </row>
    <row r="29844" spans="1:6" x14ac:dyDescent="0.25">
      <c r="A29844" s="1" t="str">
        <f>"59349"</f>
        <v>59349</v>
      </c>
      <c r="B29844" s="1" t="str">
        <f>"30079"</f>
        <v>30079</v>
      </c>
      <c r="C29844" s="2">
        <v>0.98857142857142799</v>
      </c>
      <c r="D29844" s="2">
        <v>1</v>
      </c>
      <c r="E29844" s="2">
        <v>1</v>
      </c>
      <c r="F29844" s="2">
        <v>0.98963730569948105</v>
      </c>
    </row>
    <row r="29845" spans="1:6" x14ac:dyDescent="0.25">
      <c r="A29845" s="1" t="str">
        <f>"59260"</f>
        <v>59260</v>
      </c>
      <c r="B29845" s="1" t="str">
        <f>"30019"</f>
        <v>30019</v>
      </c>
      <c r="C29845" s="2">
        <v>0.46808510638297801</v>
      </c>
      <c r="D29845" s="2">
        <v>0.66666666666666596</v>
      </c>
      <c r="E29845" s="2">
        <v>0</v>
      </c>
      <c r="F29845" s="2">
        <v>0.46</v>
      </c>
    </row>
    <row r="29846" spans="1:6" x14ac:dyDescent="0.25">
      <c r="A29846" s="1" t="str">
        <f>"59260"</f>
        <v>59260</v>
      </c>
      <c r="B29846" s="1" t="str">
        <f>"30105"</f>
        <v>30105</v>
      </c>
      <c r="C29846" s="2">
        <v>0.53191489361702105</v>
      </c>
      <c r="D29846" s="2">
        <v>0.33333333333333298</v>
      </c>
      <c r="E29846" s="2">
        <v>1</v>
      </c>
      <c r="F29846" s="2">
        <v>0.54</v>
      </c>
    </row>
    <row r="29847" spans="1:6" x14ac:dyDescent="0.25">
      <c r="A29847" s="1" t="str">
        <f>"59231"</f>
        <v>59231</v>
      </c>
      <c r="B29847" s="1" t="str">
        <f>"30105"</f>
        <v>30105</v>
      </c>
      <c r="C29847" s="2">
        <v>0</v>
      </c>
      <c r="D29847" s="2">
        <v>0</v>
      </c>
      <c r="E29847" s="2">
        <v>1</v>
      </c>
      <c r="F29847" s="2">
        <v>1</v>
      </c>
    </row>
    <row r="29848" spans="1:6" x14ac:dyDescent="0.25">
      <c r="A29848" s="1" t="str">
        <f>"59240"</f>
        <v>59240</v>
      </c>
      <c r="B29848" s="1" t="str">
        <f>"30105"</f>
        <v>30105</v>
      </c>
      <c r="C29848" s="2">
        <v>1</v>
      </c>
      <c r="D29848" s="2">
        <v>0</v>
      </c>
      <c r="E29848" s="2">
        <v>1</v>
      </c>
      <c r="F29848" s="2">
        <v>1</v>
      </c>
    </row>
    <row r="29849" spans="1:6" x14ac:dyDescent="0.25">
      <c r="A29849" s="1" t="str">
        <f>"59715"</f>
        <v>59715</v>
      </c>
      <c r="B29849" s="1" t="str">
        <f>"30067"</f>
        <v>30067</v>
      </c>
      <c r="C29849" s="2">
        <v>3.4960669247096998E-3</v>
      </c>
      <c r="D29849" s="2">
        <v>3.6873156342182798E-4</v>
      </c>
      <c r="E29849" s="2">
        <v>0</v>
      </c>
      <c r="F29849" s="2">
        <v>2.7917911544301302E-3</v>
      </c>
    </row>
    <row r="29850" spans="1:6" x14ac:dyDescent="0.25">
      <c r="A29850" s="1" t="str">
        <f>"59715"</f>
        <v>59715</v>
      </c>
      <c r="B29850" s="1" t="str">
        <f>"30031"</f>
        <v>30031</v>
      </c>
      <c r="C29850" s="2">
        <v>0.99650393307528995</v>
      </c>
      <c r="D29850" s="2">
        <v>0.99963126843657801</v>
      </c>
      <c r="E29850" s="2">
        <v>1</v>
      </c>
      <c r="F29850" s="2">
        <v>0.99720820884556904</v>
      </c>
    </row>
    <row r="29851" spans="1:6" x14ac:dyDescent="0.25">
      <c r="A29851" s="1" t="str">
        <f>"59724"</f>
        <v>59724</v>
      </c>
      <c r="B29851" s="1" t="str">
        <f>"30001"</f>
        <v>30001</v>
      </c>
      <c r="C29851" s="2">
        <v>0</v>
      </c>
      <c r="D29851" s="2">
        <v>0</v>
      </c>
      <c r="E29851" s="2">
        <v>1</v>
      </c>
      <c r="F29851" s="2">
        <v>1</v>
      </c>
    </row>
    <row r="29852" spans="1:6" x14ac:dyDescent="0.25">
      <c r="A29852" s="1" t="str">
        <f>"59719"</f>
        <v>59719</v>
      </c>
      <c r="B29852" s="1" t="str">
        <f>"30031"</f>
        <v>30031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25">
      <c r="A29853" s="1" t="str">
        <f>"59403"</f>
        <v>59403</v>
      </c>
      <c r="B29853" s="1" t="str">
        <f>"30013"</f>
        <v>30013</v>
      </c>
      <c r="C29853" s="2">
        <v>1</v>
      </c>
      <c r="D29853" s="2">
        <v>1</v>
      </c>
      <c r="E29853" s="2">
        <v>1</v>
      </c>
      <c r="F29853" s="2">
        <v>1</v>
      </c>
    </row>
    <row r="29854" spans="1:6" x14ac:dyDescent="0.25">
      <c r="A29854" s="1" t="str">
        <f>"59410"</f>
        <v>59410</v>
      </c>
      <c r="B29854" s="1" t="str">
        <f>"30049"</f>
        <v>30049</v>
      </c>
      <c r="C29854" s="2">
        <v>1</v>
      </c>
      <c r="D29854" s="2">
        <v>0</v>
      </c>
      <c r="E29854" s="2">
        <v>1</v>
      </c>
      <c r="F29854" s="2">
        <v>1</v>
      </c>
    </row>
    <row r="29855" spans="1:6" x14ac:dyDescent="0.25">
      <c r="A29855" s="1" t="str">
        <f>"59430"</f>
        <v>59430</v>
      </c>
      <c r="B29855" s="1" t="str">
        <f>"30045"</f>
        <v>30045</v>
      </c>
      <c r="C29855" s="2">
        <v>2.1739130434782601E-2</v>
      </c>
      <c r="D29855" s="2">
        <v>0</v>
      </c>
      <c r="E29855" s="2">
        <v>0</v>
      </c>
      <c r="F29855" s="2">
        <v>2.1551724137931001E-2</v>
      </c>
    </row>
    <row r="29856" spans="1:6" x14ac:dyDescent="0.25">
      <c r="A29856" s="1" t="str">
        <f>"59430"</f>
        <v>59430</v>
      </c>
      <c r="B29856" s="1" t="str">
        <f>"30027"</f>
        <v>30027</v>
      </c>
      <c r="C29856" s="2">
        <v>0.97826086956521696</v>
      </c>
      <c r="D29856" s="2">
        <v>1</v>
      </c>
      <c r="E29856" s="2">
        <v>1</v>
      </c>
      <c r="F29856" s="2">
        <v>0.97844827586206795</v>
      </c>
    </row>
    <row r="29857" spans="1:6" x14ac:dyDescent="0.25">
      <c r="A29857" s="1" t="str">
        <f>"59448"</f>
        <v>59448</v>
      </c>
      <c r="B29857" s="1" t="str">
        <f>"30073"</f>
        <v>30073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25">
      <c r="A29858" s="1" t="str">
        <f>"59451"</f>
        <v>59451</v>
      </c>
      <c r="B29858" s="1" t="str">
        <f>"30027"</f>
        <v>30027</v>
      </c>
      <c r="C29858" s="2">
        <v>1</v>
      </c>
      <c r="D29858" s="2">
        <v>1</v>
      </c>
      <c r="E29858" s="2">
        <v>1</v>
      </c>
      <c r="F29858" s="2">
        <v>1</v>
      </c>
    </row>
    <row r="29859" spans="1:6" x14ac:dyDescent="0.25">
      <c r="A29859" s="1" t="str">
        <f>"59420"</f>
        <v>59420</v>
      </c>
      <c r="B29859" s="1" t="str">
        <f>"30015"</f>
        <v>30015</v>
      </c>
      <c r="C29859" s="2">
        <v>1</v>
      </c>
      <c r="D29859" s="2">
        <v>0</v>
      </c>
      <c r="E29859" s="2">
        <v>1</v>
      </c>
      <c r="F29859" s="2">
        <v>1</v>
      </c>
    </row>
    <row r="29860" spans="1:6" x14ac:dyDescent="0.25">
      <c r="A29860" s="1" t="str">
        <f>"59416"</f>
        <v>59416</v>
      </c>
      <c r="B29860" s="1" t="str">
        <f>"30015"</f>
        <v>30015</v>
      </c>
      <c r="C29860" s="2">
        <v>0.30612244897959101</v>
      </c>
      <c r="D29860" s="2">
        <v>0</v>
      </c>
      <c r="E29860" s="2">
        <v>0</v>
      </c>
      <c r="F29860" s="2">
        <v>0.28846153846153799</v>
      </c>
    </row>
    <row r="29861" spans="1:6" x14ac:dyDescent="0.25">
      <c r="A29861" s="1" t="str">
        <f>"59416"</f>
        <v>59416</v>
      </c>
      <c r="B29861" s="1" t="str">
        <f>"30073"</f>
        <v>30073</v>
      </c>
      <c r="C29861" s="2">
        <v>0.69387755102040805</v>
      </c>
      <c r="D29861" s="2">
        <v>1</v>
      </c>
      <c r="E29861" s="2">
        <v>1</v>
      </c>
      <c r="F29861" s="2">
        <v>0.71153846153846101</v>
      </c>
    </row>
    <row r="29862" spans="1:6" x14ac:dyDescent="0.25">
      <c r="A29862" s="1" t="str">
        <f>"59424"</f>
        <v>59424</v>
      </c>
      <c r="B29862" s="1" t="str">
        <f>"30045"</f>
        <v>30045</v>
      </c>
      <c r="C29862" s="2">
        <v>7.1428571428571397E-2</v>
      </c>
      <c r="D29862" s="2">
        <v>0</v>
      </c>
      <c r="E29862" s="2">
        <v>0</v>
      </c>
      <c r="F29862" s="2">
        <v>6.9767441860465101E-2</v>
      </c>
    </row>
    <row r="29863" spans="1:6" x14ac:dyDescent="0.25">
      <c r="A29863" s="1" t="str">
        <f>"59424"</f>
        <v>59424</v>
      </c>
      <c r="B29863" s="1" t="str">
        <f>"30027"</f>
        <v>30027</v>
      </c>
      <c r="C29863" s="2">
        <v>0.92857142857142805</v>
      </c>
      <c r="D29863" s="2">
        <v>0</v>
      </c>
      <c r="E29863" s="2">
        <v>1</v>
      </c>
      <c r="F29863" s="2">
        <v>0.93023255813953398</v>
      </c>
    </row>
    <row r="29864" spans="1:6" x14ac:dyDescent="0.25">
      <c r="A29864" s="1" t="str">
        <f>"59808"</f>
        <v>59808</v>
      </c>
      <c r="B29864" s="1" t="str">
        <f>"30063"</f>
        <v>30063</v>
      </c>
      <c r="C29864" s="2">
        <v>1</v>
      </c>
      <c r="D29864" s="2">
        <v>1</v>
      </c>
      <c r="E29864" s="2">
        <v>1</v>
      </c>
      <c r="F29864" s="2">
        <v>1</v>
      </c>
    </row>
    <row r="29865" spans="1:6" x14ac:dyDescent="0.25">
      <c r="A29865" s="1" t="str">
        <f>"59806"</f>
        <v>59806</v>
      </c>
      <c r="B29865" s="1" t="str">
        <f>"30063"</f>
        <v>30063</v>
      </c>
      <c r="C29865" s="2">
        <v>1</v>
      </c>
      <c r="D29865" s="2">
        <v>1</v>
      </c>
      <c r="E29865" s="2">
        <v>1</v>
      </c>
      <c r="F29865" s="2">
        <v>1</v>
      </c>
    </row>
    <row r="29866" spans="1:6" x14ac:dyDescent="0.25">
      <c r="A29866" s="1" t="str">
        <f>"59829"</f>
        <v>59829</v>
      </c>
      <c r="B29866" s="1" t="str">
        <f>"30081"</f>
        <v>30081</v>
      </c>
      <c r="C29866" s="2">
        <v>1</v>
      </c>
      <c r="D29866" s="2">
        <v>1</v>
      </c>
      <c r="E29866" s="2">
        <v>1</v>
      </c>
      <c r="F29866" s="2">
        <v>1</v>
      </c>
    </row>
    <row r="29867" spans="1:6" x14ac:dyDescent="0.25">
      <c r="A29867" s="1" t="str">
        <f>"59837"</f>
        <v>59837</v>
      </c>
      <c r="B29867" s="1" t="str">
        <f>"30039"</f>
        <v>30039</v>
      </c>
      <c r="C29867" s="2">
        <v>1</v>
      </c>
      <c r="D29867" s="2">
        <v>1</v>
      </c>
      <c r="E29867" s="2">
        <v>1</v>
      </c>
      <c r="F29867" s="2">
        <v>1</v>
      </c>
    </row>
    <row r="29868" spans="1:6" x14ac:dyDescent="0.25">
      <c r="A29868" s="1" t="str">
        <f>"59831"</f>
        <v>59831</v>
      </c>
      <c r="B29868" s="1" t="str">
        <f>"30089"</f>
        <v>30089</v>
      </c>
      <c r="C29868" s="2">
        <v>1</v>
      </c>
      <c r="D29868" s="2">
        <v>1</v>
      </c>
      <c r="E29868" s="2">
        <v>1</v>
      </c>
      <c r="F29868" s="2">
        <v>1</v>
      </c>
    </row>
    <row r="29869" spans="1:6" x14ac:dyDescent="0.25">
      <c r="A29869" s="1" t="str">
        <f>"59843"</f>
        <v>59843</v>
      </c>
      <c r="B29869" s="1" t="str">
        <f>"30077"</f>
        <v>30077</v>
      </c>
      <c r="C29869" s="2">
        <v>1</v>
      </c>
      <c r="D29869" s="2">
        <v>1</v>
      </c>
      <c r="E29869" s="2">
        <v>1</v>
      </c>
      <c r="F29869" s="2">
        <v>1</v>
      </c>
    </row>
    <row r="29870" spans="1:6" x14ac:dyDescent="0.25">
      <c r="A29870" s="1" t="str">
        <f>"59845"</f>
        <v>59845</v>
      </c>
      <c r="B29870" s="1" t="str">
        <f>"30089"</f>
        <v>30089</v>
      </c>
      <c r="C29870" s="2">
        <v>0.81967213114754001</v>
      </c>
      <c r="D29870" s="2">
        <v>1</v>
      </c>
      <c r="E29870" s="2">
        <v>1</v>
      </c>
      <c r="F29870" s="2">
        <v>0.83643122676579895</v>
      </c>
    </row>
    <row r="29871" spans="1:6" x14ac:dyDescent="0.25">
      <c r="A29871" s="1" t="str">
        <f>"59845"</f>
        <v>59845</v>
      </c>
      <c r="B29871" s="1" t="str">
        <f>"30047"</f>
        <v>30047</v>
      </c>
      <c r="C29871" s="2">
        <v>0.13114754098360601</v>
      </c>
      <c r="D29871" s="2">
        <v>0</v>
      </c>
      <c r="E29871" s="2">
        <v>0</v>
      </c>
      <c r="F29871" s="2">
        <v>0.118959107806691</v>
      </c>
    </row>
    <row r="29872" spans="1:6" x14ac:dyDescent="0.25">
      <c r="A29872" s="1" t="str">
        <f>"59845"</f>
        <v>59845</v>
      </c>
      <c r="B29872" s="1" t="str">
        <f>"30029"</f>
        <v>30029</v>
      </c>
      <c r="C29872" s="2">
        <v>4.9180327868852403E-2</v>
      </c>
      <c r="D29872" s="2">
        <v>0</v>
      </c>
      <c r="E29872" s="2">
        <v>0</v>
      </c>
      <c r="F29872" s="2">
        <v>4.4609665427509201E-2</v>
      </c>
    </row>
    <row r="29873" spans="1:6" x14ac:dyDescent="0.25">
      <c r="A29873" s="1" t="str">
        <f>"59856"</f>
        <v>59856</v>
      </c>
      <c r="B29873" s="1" t="str">
        <f>"30089"</f>
        <v>30089</v>
      </c>
      <c r="C29873" s="2">
        <v>0</v>
      </c>
      <c r="D29873" s="2">
        <v>0</v>
      </c>
      <c r="E29873" s="2">
        <v>1</v>
      </c>
      <c r="F29873" s="2">
        <v>1</v>
      </c>
    </row>
    <row r="29874" spans="1:6" x14ac:dyDescent="0.25">
      <c r="A29874" s="1" t="str">
        <f>"59807"</f>
        <v>59807</v>
      </c>
      <c r="B29874" s="1" t="str">
        <f>"30063"</f>
        <v>30063</v>
      </c>
      <c r="C29874" s="2">
        <v>1</v>
      </c>
      <c r="D29874" s="2">
        <v>1</v>
      </c>
      <c r="E29874" s="2">
        <v>1</v>
      </c>
      <c r="F29874" s="2">
        <v>1</v>
      </c>
    </row>
    <row r="29875" spans="1:6" x14ac:dyDescent="0.25">
      <c r="A29875" s="1" t="str">
        <f>"59835"</f>
        <v>59835</v>
      </c>
      <c r="B29875" s="1" t="str">
        <f>"30081"</f>
        <v>30081</v>
      </c>
      <c r="C29875" s="2">
        <v>0</v>
      </c>
      <c r="D29875" s="2">
        <v>0</v>
      </c>
      <c r="E29875" s="2">
        <v>1</v>
      </c>
      <c r="F29875" s="2">
        <v>1</v>
      </c>
    </row>
    <row r="29876" spans="1:6" x14ac:dyDescent="0.25">
      <c r="A29876" s="1" t="str">
        <f>"59730"</f>
        <v>59730</v>
      </c>
      <c r="B29876" s="1" t="str">
        <f>"30031"</f>
        <v>30031</v>
      </c>
      <c r="C29876" s="2">
        <v>1</v>
      </c>
      <c r="D29876" s="2">
        <v>1</v>
      </c>
      <c r="E29876" s="2">
        <v>1</v>
      </c>
      <c r="F29876" s="2">
        <v>1</v>
      </c>
    </row>
    <row r="29877" spans="1:6" x14ac:dyDescent="0.25">
      <c r="A29877" s="1" t="str">
        <f>"59759"</f>
        <v>59759</v>
      </c>
      <c r="B29877" s="1" t="str">
        <f>"30093"</f>
        <v>30093</v>
      </c>
      <c r="C29877" s="2">
        <v>1.31496556042579E-2</v>
      </c>
      <c r="D29877" s="2">
        <v>0</v>
      </c>
      <c r="E29877" s="2">
        <v>0</v>
      </c>
      <c r="F29877" s="2">
        <v>1.2789281364190001E-2</v>
      </c>
    </row>
    <row r="29878" spans="1:6" x14ac:dyDescent="0.25">
      <c r="A29878" s="1" t="str">
        <f>"59759"</f>
        <v>59759</v>
      </c>
      <c r="B29878" s="1" t="str">
        <f>"30057"</f>
        <v>30057</v>
      </c>
      <c r="C29878" s="2">
        <v>9.7683155917344999E-2</v>
      </c>
      <c r="D29878" s="2">
        <v>0.1</v>
      </c>
      <c r="E29878" s="2">
        <v>0</v>
      </c>
      <c r="F29878" s="2">
        <v>9.6833130328867201E-2</v>
      </c>
    </row>
    <row r="29879" spans="1:6" x14ac:dyDescent="0.25">
      <c r="A29879" s="1" t="str">
        <f>"59759"</f>
        <v>59759</v>
      </c>
      <c r="B29879" s="1" t="str">
        <f>"30043"</f>
        <v>30043</v>
      </c>
      <c r="C29879" s="2">
        <v>0.88916718847839604</v>
      </c>
      <c r="D29879" s="2">
        <v>0.9</v>
      </c>
      <c r="E29879" s="2">
        <v>1</v>
      </c>
      <c r="F29879" s="2">
        <v>0.89037758830694202</v>
      </c>
    </row>
    <row r="29880" spans="1:6" x14ac:dyDescent="0.25">
      <c r="A29880" s="1" t="str">
        <f>"59760"</f>
        <v>59760</v>
      </c>
      <c r="B29880" s="1" t="str">
        <f>"30031"</f>
        <v>30031</v>
      </c>
      <c r="C29880" s="2">
        <v>1</v>
      </c>
      <c r="D29880" s="2">
        <v>0</v>
      </c>
      <c r="E29880" s="2">
        <v>1</v>
      </c>
      <c r="F29880" s="2">
        <v>1</v>
      </c>
    </row>
    <row r="29881" spans="1:6" x14ac:dyDescent="0.25">
      <c r="A29881" s="1" t="str">
        <f>"59865"</f>
        <v>59865</v>
      </c>
      <c r="B29881" s="1" t="str">
        <f>"30047"</f>
        <v>30047</v>
      </c>
      <c r="C29881" s="2">
        <v>1</v>
      </c>
      <c r="D29881" s="2">
        <v>1</v>
      </c>
      <c r="E29881" s="2">
        <v>1</v>
      </c>
      <c r="F29881" s="2">
        <v>1</v>
      </c>
    </row>
    <row r="29882" spans="1:6" x14ac:dyDescent="0.25">
      <c r="A29882" s="1" t="str">
        <f>"59875"</f>
        <v>59875</v>
      </c>
      <c r="B29882" s="1" t="str">
        <f>"30081"</f>
        <v>30081</v>
      </c>
      <c r="C29882" s="2">
        <v>1</v>
      </c>
      <c r="D29882" s="2">
        <v>1</v>
      </c>
      <c r="E29882" s="2">
        <v>1</v>
      </c>
      <c r="F29882" s="2">
        <v>1</v>
      </c>
    </row>
    <row r="29883" spans="1:6" x14ac:dyDescent="0.25">
      <c r="A29883" s="1" t="str">
        <f>"59465"</f>
        <v>59465</v>
      </c>
      <c r="B29883" s="1" t="str">
        <f>"30013"</f>
        <v>30013</v>
      </c>
      <c r="C29883" s="2">
        <v>1</v>
      </c>
      <c r="D29883" s="2">
        <v>1</v>
      </c>
      <c r="E29883" s="2">
        <v>1</v>
      </c>
      <c r="F29883" s="2">
        <v>1</v>
      </c>
    </row>
    <row r="29884" spans="1:6" x14ac:dyDescent="0.25">
      <c r="A29884" s="1" t="str">
        <f>"59479"</f>
        <v>59479</v>
      </c>
      <c r="B29884" s="1" t="str">
        <f>"30045"</f>
        <v>30045</v>
      </c>
      <c r="C29884" s="2">
        <v>1</v>
      </c>
      <c r="D29884" s="2">
        <v>1</v>
      </c>
      <c r="E29884" s="2">
        <v>1</v>
      </c>
      <c r="F29884" s="2">
        <v>1</v>
      </c>
    </row>
    <row r="29885" spans="1:6" x14ac:dyDescent="0.25">
      <c r="A29885" s="1" t="str">
        <f>"59501"</f>
        <v>59501</v>
      </c>
      <c r="B29885" s="1" t="str">
        <f>"30041"</f>
        <v>30041</v>
      </c>
      <c r="C29885" s="2">
        <v>0.99934980494148196</v>
      </c>
      <c r="D29885" s="2">
        <v>1</v>
      </c>
      <c r="E29885" s="2">
        <v>1</v>
      </c>
      <c r="F29885" s="2">
        <v>0.99944055944055898</v>
      </c>
    </row>
    <row r="29886" spans="1:6" x14ac:dyDescent="0.25">
      <c r="A29886" s="1" t="str">
        <f>"59501"</f>
        <v>59501</v>
      </c>
      <c r="B29886" s="1" t="str">
        <f>"30005"</f>
        <v>30005</v>
      </c>
      <c r="C29886" s="2">
        <v>6.5019505851755496E-4</v>
      </c>
      <c r="D29886" s="2">
        <v>0</v>
      </c>
      <c r="E29886" s="2">
        <v>0</v>
      </c>
      <c r="F29886" s="2">
        <v>5.5944055944055901E-4</v>
      </c>
    </row>
    <row r="29887" spans="1:6" x14ac:dyDescent="0.25">
      <c r="A29887" s="1" t="str">
        <f>"59542"</f>
        <v>59542</v>
      </c>
      <c r="B29887" s="1" t="str">
        <f>"30005"</f>
        <v>30005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25">
      <c r="A29888" s="1" t="str">
        <f>"59528"</f>
        <v>59528</v>
      </c>
      <c r="B29888" s="1" t="str">
        <f>"30041"</f>
        <v>30041</v>
      </c>
      <c r="C29888" s="2">
        <v>1</v>
      </c>
      <c r="D29888" s="2">
        <v>0</v>
      </c>
      <c r="E29888" s="2">
        <v>1</v>
      </c>
      <c r="F29888" s="2">
        <v>1</v>
      </c>
    </row>
    <row r="29889" spans="1:6" x14ac:dyDescent="0.25">
      <c r="A29889" s="1" t="str">
        <f>"59624"</f>
        <v>59624</v>
      </c>
      <c r="B29889" s="1" t="str">
        <f>"30049"</f>
        <v>30049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25">
      <c r="A29890" s="1" t="str">
        <f>"59639"</f>
        <v>59639</v>
      </c>
      <c r="B29890" s="1" t="str">
        <f>"30049"</f>
        <v>30049</v>
      </c>
      <c r="C29890" s="2">
        <v>1</v>
      </c>
      <c r="D29890" s="2">
        <v>1</v>
      </c>
      <c r="E29890" s="2">
        <v>1</v>
      </c>
      <c r="F29890" s="2">
        <v>1</v>
      </c>
    </row>
    <row r="29891" spans="1:6" x14ac:dyDescent="0.25">
      <c r="A29891" s="1" t="str">
        <f>"59703"</f>
        <v>59703</v>
      </c>
      <c r="B29891" s="1" t="str">
        <f>"30093"</f>
        <v>30093</v>
      </c>
      <c r="C29891" s="2">
        <v>1</v>
      </c>
      <c r="D29891" s="2">
        <v>1</v>
      </c>
      <c r="E29891" s="2">
        <v>1</v>
      </c>
      <c r="F29891" s="2">
        <v>1</v>
      </c>
    </row>
    <row r="29892" spans="1:6" x14ac:dyDescent="0.25">
      <c r="A29892" s="1" t="str">
        <f>"59912"</f>
        <v>59912</v>
      </c>
      <c r="B29892" s="1" t="str">
        <f>"30029"</f>
        <v>30029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25">
      <c r="A29893" s="1" t="str">
        <f>"59922"</f>
        <v>59922</v>
      </c>
      <c r="B29893" s="1" t="str">
        <f>"30047"</f>
        <v>30047</v>
      </c>
      <c r="C29893" s="2">
        <v>1.0256410256410199E-2</v>
      </c>
      <c r="D29893" s="2">
        <v>0</v>
      </c>
      <c r="E29893" s="2">
        <v>0</v>
      </c>
      <c r="F29893" s="2">
        <v>9.7008892481810806E-3</v>
      </c>
    </row>
    <row r="29894" spans="1:6" x14ac:dyDescent="0.25">
      <c r="A29894" s="1" t="str">
        <f>"59922"</f>
        <v>59922</v>
      </c>
      <c r="B29894" s="1" t="str">
        <f>"30029"</f>
        <v>30029</v>
      </c>
      <c r="C29894" s="2">
        <v>0.989743589743589</v>
      </c>
      <c r="D29894" s="2">
        <v>1</v>
      </c>
      <c r="E29894" s="2">
        <v>1</v>
      </c>
      <c r="F29894" s="2">
        <v>0.99029911075181798</v>
      </c>
    </row>
    <row r="29895" spans="1:6" x14ac:dyDescent="0.25">
      <c r="A29895" s="1" t="str">
        <f>"59932"</f>
        <v>59932</v>
      </c>
      <c r="B29895" s="1" t="str">
        <f>"30029"</f>
        <v>30029</v>
      </c>
      <c r="C29895" s="2">
        <v>1</v>
      </c>
      <c r="D29895" s="2">
        <v>1</v>
      </c>
      <c r="E29895" s="2">
        <v>1</v>
      </c>
      <c r="F29895" s="2">
        <v>1</v>
      </c>
    </row>
    <row r="29896" spans="1:6" x14ac:dyDescent="0.25">
      <c r="A29896" s="1" t="str">
        <f>"59929"</f>
        <v>59929</v>
      </c>
      <c r="B29896" s="1" t="str">
        <f>"30047"</f>
        <v>30047</v>
      </c>
      <c r="C29896" s="2">
        <v>1</v>
      </c>
      <c r="D29896" s="2">
        <v>1</v>
      </c>
      <c r="E29896" s="2">
        <v>1</v>
      </c>
      <c r="F29896" s="2">
        <v>1</v>
      </c>
    </row>
    <row r="29897" spans="1:6" x14ac:dyDescent="0.25">
      <c r="A29897" s="1" t="str">
        <f>"59913"</f>
        <v>59913</v>
      </c>
      <c r="B29897" s="1" t="str">
        <f>"30029"</f>
        <v>30029</v>
      </c>
      <c r="C29897" s="2">
        <v>1</v>
      </c>
      <c r="D29897" s="2">
        <v>0</v>
      </c>
      <c r="E29897" s="2">
        <v>1</v>
      </c>
      <c r="F29897" s="2">
        <v>1</v>
      </c>
    </row>
    <row r="29898" spans="1:6" x14ac:dyDescent="0.25">
      <c r="A29898" s="1" t="str">
        <f>"70002"</f>
        <v>70002</v>
      </c>
      <c r="B29898" s="1" t="str">
        <f>"22051"</f>
        <v>22051</v>
      </c>
      <c r="C29898" s="2">
        <v>1</v>
      </c>
      <c r="D29898" s="2">
        <v>1</v>
      </c>
      <c r="E29898" s="2">
        <v>1</v>
      </c>
      <c r="F29898" s="2">
        <v>1</v>
      </c>
    </row>
    <row r="29899" spans="1:6" x14ac:dyDescent="0.25">
      <c r="A29899" s="1" t="str">
        <f>"70128"</f>
        <v>70128</v>
      </c>
      <c r="B29899" s="1" t="str">
        <f>"22071"</f>
        <v>22071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25">
      <c r="A29900" s="1" t="str">
        <f>"70037"</f>
        <v>70037</v>
      </c>
      <c r="B29900" s="1" t="str">
        <f>"22075"</f>
        <v>22075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25">
      <c r="A29901" s="1" t="str">
        <f>"70053"</f>
        <v>70053</v>
      </c>
      <c r="B29901" s="1" t="str">
        <f>"22051"</f>
        <v>22051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25">
      <c r="A29902" s="1" t="str">
        <f>"70059"</f>
        <v>70059</v>
      </c>
      <c r="B29902" s="1" t="str">
        <f>"22051"</f>
        <v>22051</v>
      </c>
      <c r="C29902" s="2">
        <v>1</v>
      </c>
      <c r="D29902" s="2">
        <v>1</v>
      </c>
      <c r="E29902" s="2">
        <v>1</v>
      </c>
      <c r="F29902" s="2">
        <v>1</v>
      </c>
    </row>
    <row r="29903" spans="1:6" x14ac:dyDescent="0.25">
      <c r="A29903" s="1" t="str">
        <f>"70067"</f>
        <v>70067</v>
      </c>
      <c r="B29903" s="1" t="str">
        <f>"22051"</f>
        <v>22051</v>
      </c>
      <c r="C29903" s="2">
        <v>1</v>
      </c>
      <c r="D29903" s="2">
        <v>1</v>
      </c>
      <c r="E29903" s="2">
        <v>1</v>
      </c>
      <c r="F29903" s="2">
        <v>1</v>
      </c>
    </row>
    <row r="29904" spans="1:6" x14ac:dyDescent="0.25">
      <c r="A29904" s="1" t="str">
        <f>"70139"</f>
        <v>70139</v>
      </c>
      <c r="B29904" s="1" t="str">
        <f>"22071"</f>
        <v>22071</v>
      </c>
      <c r="C29904" s="2">
        <v>0</v>
      </c>
      <c r="D29904" s="2">
        <v>1</v>
      </c>
      <c r="E29904" s="2">
        <v>1</v>
      </c>
      <c r="F29904" s="2">
        <v>1</v>
      </c>
    </row>
    <row r="29905" spans="1:6" x14ac:dyDescent="0.25">
      <c r="A29905" s="1" t="str">
        <f>"70163"</f>
        <v>70163</v>
      </c>
      <c r="B29905" s="1" t="str">
        <f>"22071"</f>
        <v>22071</v>
      </c>
      <c r="C29905" s="2">
        <v>0</v>
      </c>
      <c r="D29905" s="2">
        <v>1</v>
      </c>
      <c r="E29905" s="2">
        <v>1</v>
      </c>
      <c r="F29905" s="2">
        <v>1</v>
      </c>
    </row>
    <row r="29906" spans="1:6" x14ac:dyDescent="0.25">
      <c r="A29906" s="1" t="str">
        <f>"70178"</f>
        <v>70178</v>
      </c>
      <c r="B29906" s="1" t="str">
        <f>"22071"</f>
        <v>22071</v>
      </c>
      <c r="C29906" s="2">
        <v>1</v>
      </c>
      <c r="D29906" s="2">
        <v>1</v>
      </c>
      <c r="E29906" s="2">
        <v>1</v>
      </c>
      <c r="F29906" s="2">
        <v>1</v>
      </c>
    </row>
    <row r="29907" spans="1:6" x14ac:dyDescent="0.25">
      <c r="A29907" s="1" t="str">
        <f>"70341"</f>
        <v>70341</v>
      </c>
      <c r="B29907" s="1" t="str">
        <f>"22007"</f>
        <v>22007</v>
      </c>
      <c r="C29907" s="2">
        <v>1</v>
      </c>
      <c r="D29907" s="2">
        <v>1</v>
      </c>
      <c r="E29907" s="2">
        <v>1</v>
      </c>
      <c r="F29907" s="2">
        <v>1</v>
      </c>
    </row>
    <row r="29908" spans="1:6" x14ac:dyDescent="0.25">
      <c r="A29908" s="1" t="str">
        <f>"70344"</f>
        <v>70344</v>
      </c>
      <c r="B29908" s="1" t="str">
        <f>"22109"</f>
        <v>22109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25">
      <c r="A29909" s="1" t="str">
        <f>"70146"</f>
        <v>70146</v>
      </c>
      <c r="B29909" s="1" t="str">
        <f>"22071"</f>
        <v>22071</v>
      </c>
      <c r="C29909" s="2">
        <v>0</v>
      </c>
      <c r="D29909" s="2">
        <v>1</v>
      </c>
      <c r="E29909" s="2">
        <v>1</v>
      </c>
      <c r="F29909" s="2">
        <v>1</v>
      </c>
    </row>
    <row r="29910" spans="1:6" x14ac:dyDescent="0.25">
      <c r="A29910" s="1" t="str">
        <f>"70150"</f>
        <v>70150</v>
      </c>
      <c r="B29910" s="1" t="str">
        <f>"22071"</f>
        <v>22071</v>
      </c>
      <c r="C29910" s="2">
        <v>1</v>
      </c>
      <c r="D29910" s="2">
        <v>1</v>
      </c>
      <c r="E29910" s="2">
        <v>1</v>
      </c>
      <c r="F29910" s="2">
        <v>1</v>
      </c>
    </row>
    <row r="29911" spans="1:6" x14ac:dyDescent="0.25">
      <c r="A29911" s="1" t="str">
        <f>"70174"</f>
        <v>70174</v>
      </c>
      <c r="B29911" s="1" t="str">
        <f>"22071"</f>
        <v>22071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25">
      <c r="A29912" s="1" t="str">
        <f>"70340"</f>
        <v>70340</v>
      </c>
      <c r="B29912" s="1" t="str">
        <f>"22101"</f>
        <v>22101</v>
      </c>
      <c r="C29912" s="2">
        <v>0</v>
      </c>
      <c r="D29912" s="2">
        <v>1</v>
      </c>
      <c r="E29912" s="2">
        <v>1</v>
      </c>
      <c r="F29912" s="2">
        <v>1</v>
      </c>
    </row>
    <row r="29913" spans="1:6" x14ac:dyDescent="0.25">
      <c r="A29913" s="1" t="str">
        <f>"70437"</f>
        <v>70437</v>
      </c>
      <c r="B29913" s="1" t="str">
        <f>"22105"</f>
        <v>22105</v>
      </c>
      <c r="C29913" s="2">
        <v>0.15825688073394401</v>
      </c>
      <c r="D29913" s="2">
        <v>2.7522935779816501E-2</v>
      </c>
      <c r="E29913" s="2">
        <v>0</v>
      </c>
      <c r="F29913" s="2">
        <v>0.15339966832504101</v>
      </c>
    </row>
    <row r="29914" spans="1:6" x14ac:dyDescent="0.25">
      <c r="A29914" s="1" t="str">
        <f>"70437"</f>
        <v>70437</v>
      </c>
      <c r="B29914" s="1" t="str">
        <f>"22103"</f>
        <v>22103</v>
      </c>
      <c r="C29914" s="2">
        <v>0.84174311926605505</v>
      </c>
      <c r="D29914" s="2">
        <v>0.97247706422018299</v>
      </c>
      <c r="E29914" s="2">
        <v>1</v>
      </c>
      <c r="F29914" s="2">
        <v>0.84660033167495796</v>
      </c>
    </row>
    <row r="29915" spans="1:6" x14ac:dyDescent="0.25">
      <c r="A29915" s="1" t="str">
        <f>"70438"</f>
        <v>70438</v>
      </c>
      <c r="B29915" s="1" t="str">
        <f>"22105"</f>
        <v>22105</v>
      </c>
      <c r="C29915" s="2">
        <v>1.10976594027441E-3</v>
      </c>
      <c r="D29915" s="2">
        <v>0</v>
      </c>
      <c r="E29915" s="2">
        <v>0</v>
      </c>
      <c r="F29915" s="2">
        <v>1.0300589942878499E-3</v>
      </c>
    </row>
    <row r="29916" spans="1:6" x14ac:dyDescent="0.25">
      <c r="A29916" s="1" t="str">
        <f>"70438"</f>
        <v>70438</v>
      </c>
      <c r="B29916" s="1" t="str">
        <f>"22103"</f>
        <v>22103</v>
      </c>
      <c r="C29916" s="2">
        <v>1.8159806295399501E-2</v>
      </c>
      <c r="D29916" s="2">
        <v>1.4044943820224699E-3</v>
      </c>
      <c r="E29916" s="2">
        <v>0</v>
      </c>
      <c r="F29916" s="2">
        <v>1.6949152542372801E-2</v>
      </c>
    </row>
    <row r="29917" spans="1:6" x14ac:dyDescent="0.25">
      <c r="A29917" s="1" t="str">
        <f>"70438"</f>
        <v>70438</v>
      </c>
      <c r="B29917" s="1" t="str">
        <f>"22117"</f>
        <v>22117</v>
      </c>
      <c r="C29917" s="2">
        <v>0.98073042776432595</v>
      </c>
      <c r="D29917" s="2">
        <v>0.99859550561797705</v>
      </c>
      <c r="E29917" s="2">
        <v>1</v>
      </c>
      <c r="F29917" s="2">
        <v>0.98202078846333896</v>
      </c>
    </row>
    <row r="29918" spans="1:6" x14ac:dyDescent="0.25">
      <c r="A29918" s="1" t="str">
        <f>"70442"</f>
        <v>70442</v>
      </c>
      <c r="B29918" s="1" t="str">
        <f>"22105"</f>
        <v>22105</v>
      </c>
      <c r="C29918" s="2">
        <v>1</v>
      </c>
      <c r="D29918" s="2">
        <v>1</v>
      </c>
      <c r="E29918" s="2">
        <v>1</v>
      </c>
      <c r="F29918" s="2">
        <v>1</v>
      </c>
    </row>
    <row r="29919" spans="1:6" x14ac:dyDescent="0.25">
      <c r="A29919" s="1" t="str">
        <f>"70436"</f>
        <v>70436</v>
      </c>
      <c r="B29919" s="1" t="str">
        <f>"22091"</f>
        <v>22091</v>
      </c>
      <c r="C29919" s="2">
        <v>6.7901234567901203E-2</v>
      </c>
      <c r="D29919" s="2">
        <v>0</v>
      </c>
      <c r="E29919" s="2">
        <v>0</v>
      </c>
      <c r="F29919" s="2">
        <v>6.5868263473053801E-2</v>
      </c>
    </row>
    <row r="29920" spans="1:6" x14ac:dyDescent="0.25">
      <c r="A29920" s="1" t="str">
        <f>"70436"</f>
        <v>70436</v>
      </c>
      <c r="B29920" s="1" t="str">
        <f>"22105"</f>
        <v>22105</v>
      </c>
      <c r="C29920" s="2">
        <v>0.93209876543209802</v>
      </c>
      <c r="D29920" s="2">
        <v>1</v>
      </c>
      <c r="E29920" s="2">
        <v>1</v>
      </c>
      <c r="F29920" s="2">
        <v>0.93413173652694603</v>
      </c>
    </row>
    <row r="29921" spans="1:6" x14ac:dyDescent="0.25">
      <c r="A29921" s="1" t="str">
        <f>"70361"</f>
        <v>70361</v>
      </c>
      <c r="B29921" s="1" t="str">
        <f>"22109"</f>
        <v>22109</v>
      </c>
      <c r="C29921" s="2">
        <v>1</v>
      </c>
      <c r="D29921" s="2">
        <v>1</v>
      </c>
      <c r="E29921" s="2">
        <v>1</v>
      </c>
      <c r="F29921" s="2">
        <v>1</v>
      </c>
    </row>
    <row r="29922" spans="1:6" x14ac:dyDescent="0.25">
      <c r="A29922" s="1" t="str">
        <f>"70460"</f>
        <v>70460</v>
      </c>
      <c r="B29922" s="1" t="str">
        <f>"22103"</f>
        <v>22103</v>
      </c>
      <c r="C29922" s="2">
        <v>1</v>
      </c>
      <c r="D29922" s="2">
        <v>1</v>
      </c>
      <c r="E29922" s="2">
        <v>1</v>
      </c>
      <c r="F29922" s="2">
        <v>1</v>
      </c>
    </row>
    <row r="29923" spans="1:6" x14ac:dyDescent="0.25">
      <c r="A29923" s="1" t="str">
        <f>"70461"</f>
        <v>70461</v>
      </c>
      <c r="B29923" s="1" t="str">
        <f>"22103"</f>
        <v>22103</v>
      </c>
      <c r="C29923" s="2">
        <v>1</v>
      </c>
      <c r="D29923" s="2">
        <v>1</v>
      </c>
      <c r="E29923" s="2">
        <v>1</v>
      </c>
      <c r="F29923" s="2">
        <v>1</v>
      </c>
    </row>
    <row r="29924" spans="1:6" x14ac:dyDescent="0.25">
      <c r="A29924" s="1" t="str">
        <f>"70449"</f>
        <v>70449</v>
      </c>
      <c r="B29924" s="1" t="str">
        <f>"22063"</f>
        <v>22063</v>
      </c>
      <c r="C29924" s="2">
        <v>0.97668256491785899</v>
      </c>
      <c r="D29924" s="2">
        <v>0.98507462686567104</v>
      </c>
      <c r="E29924" s="2">
        <v>0.78947368421052599</v>
      </c>
      <c r="F29924" s="2">
        <v>0.97516472377090702</v>
      </c>
    </row>
    <row r="29925" spans="1:6" x14ac:dyDescent="0.25">
      <c r="A29925" s="1" t="str">
        <f>"70449"</f>
        <v>70449</v>
      </c>
      <c r="B29925" s="1" t="str">
        <f>"22005"</f>
        <v>22005</v>
      </c>
      <c r="C29925" s="2">
        <v>2.3317435082140899E-2</v>
      </c>
      <c r="D29925" s="2">
        <v>1.4925373134328301E-2</v>
      </c>
      <c r="E29925" s="2">
        <v>0.21052631578947301</v>
      </c>
      <c r="F29925" s="2">
        <v>2.48352762290927E-2</v>
      </c>
    </row>
    <row r="29926" spans="1:6" x14ac:dyDescent="0.25">
      <c r="A29926" s="1" t="str">
        <f>"70452"</f>
        <v>70452</v>
      </c>
      <c r="B29926" s="1" t="str">
        <f>"22103"</f>
        <v>22103</v>
      </c>
      <c r="C29926" s="2">
        <v>1</v>
      </c>
      <c r="D29926" s="2">
        <v>1</v>
      </c>
      <c r="E29926" s="2">
        <v>1</v>
      </c>
      <c r="F29926" s="2">
        <v>1</v>
      </c>
    </row>
    <row r="29927" spans="1:6" x14ac:dyDescent="0.25">
      <c r="A29927" s="1" t="str">
        <f>"70508"</f>
        <v>70508</v>
      </c>
      <c r="B29927" s="1" t="str">
        <f>"22055"</f>
        <v>22055</v>
      </c>
      <c r="C29927" s="2">
        <v>1</v>
      </c>
      <c r="D29927" s="2">
        <v>1</v>
      </c>
      <c r="E29927" s="2">
        <v>1</v>
      </c>
      <c r="F29927" s="2">
        <v>1</v>
      </c>
    </row>
    <row r="29928" spans="1:6" x14ac:dyDescent="0.25">
      <c r="A29928" s="1" t="str">
        <f>"70426"</f>
        <v>70426</v>
      </c>
      <c r="B29928" s="1" t="str">
        <f>"22117"</f>
        <v>22117</v>
      </c>
      <c r="C29928" s="2">
        <v>1</v>
      </c>
      <c r="D29928" s="2">
        <v>1</v>
      </c>
      <c r="E29928" s="2">
        <v>1</v>
      </c>
      <c r="F29928" s="2">
        <v>1</v>
      </c>
    </row>
    <row r="29929" spans="1:6" x14ac:dyDescent="0.25">
      <c r="A29929" s="1" t="str">
        <f>"70522"</f>
        <v>70522</v>
      </c>
      <c r="B29929" s="1" t="str">
        <f>"22101"</f>
        <v>22101</v>
      </c>
      <c r="C29929" s="2">
        <v>0</v>
      </c>
      <c r="D29929" s="2">
        <v>0</v>
      </c>
      <c r="E29929" s="2">
        <v>1</v>
      </c>
      <c r="F29929" s="2">
        <v>1</v>
      </c>
    </row>
    <row r="29930" spans="1:6" x14ac:dyDescent="0.25">
      <c r="A29930" s="1" t="str">
        <f>"70531"</f>
        <v>70531</v>
      </c>
      <c r="B29930" s="1" t="str">
        <f>"22001"</f>
        <v>22001</v>
      </c>
      <c r="C29930" s="2">
        <v>1</v>
      </c>
      <c r="D29930" s="2">
        <v>1</v>
      </c>
      <c r="E29930" s="2">
        <v>1</v>
      </c>
      <c r="F29930" s="2">
        <v>1</v>
      </c>
    </row>
    <row r="29931" spans="1:6" x14ac:dyDescent="0.25">
      <c r="A29931" s="1" t="str">
        <f>"70532"</f>
        <v>70532</v>
      </c>
      <c r="B29931" s="1" t="str">
        <f>"22003"</f>
        <v>22003</v>
      </c>
      <c r="C29931" s="2">
        <v>0.34343434343434298</v>
      </c>
      <c r="D29931" s="2">
        <v>0.3125</v>
      </c>
      <c r="E29931" s="2">
        <v>0</v>
      </c>
      <c r="F29931" s="2">
        <v>0.34140435835351002</v>
      </c>
    </row>
    <row r="29932" spans="1:6" x14ac:dyDescent="0.25">
      <c r="A29932" s="1" t="str">
        <f>"70532"</f>
        <v>70532</v>
      </c>
      <c r="B29932" s="1" t="str">
        <f>"22053"</f>
        <v>22053</v>
      </c>
      <c r="C29932" s="2">
        <v>0.65656565656565602</v>
      </c>
      <c r="D29932" s="2">
        <v>0.6875</v>
      </c>
      <c r="E29932" s="2">
        <v>1</v>
      </c>
      <c r="F29932" s="2">
        <v>0.65859564164648898</v>
      </c>
    </row>
    <row r="29933" spans="1:6" x14ac:dyDescent="0.25">
      <c r="A29933" s="1" t="str">
        <f>"70533"</f>
        <v>70533</v>
      </c>
      <c r="B29933" s="1" t="str">
        <f>"22045"</f>
        <v>22045</v>
      </c>
      <c r="C29933" s="2">
        <v>1.0204081632653E-2</v>
      </c>
      <c r="D29933" s="2">
        <v>0</v>
      </c>
      <c r="E29933" s="2">
        <v>0</v>
      </c>
      <c r="F29933" s="2">
        <v>9.7365406643757108E-3</v>
      </c>
    </row>
    <row r="29934" spans="1:6" x14ac:dyDescent="0.25">
      <c r="A29934" s="1" t="str">
        <f>"70533"</f>
        <v>70533</v>
      </c>
      <c r="B29934" s="1" t="str">
        <f>"22113"</f>
        <v>22113</v>
      </c>
      <c r="C29934" s="2">
        <v>0.98979591836734604</v>
      </c>
      <c r="D29934" s="2">
        <v>1</v>
      </c>
      <c r="E29934" s="2">
        <v>1</v>
      </c>
      <c r="F29934" s="2">
        <v>0.99026345933562399</v>
      </c>
    </row>
    <row r="29935" spans="1:6" x14ac:dyDescent="0.25">
      <c r="A29935" s="1" t="str">
        <f>"70544"</f>
        <v>70544</v>
      </c>
      <c r="B29935" s="1" t="str">
        <f>"22101"</f>
        <v>22101</v>
      </c>
      <c r="C29935" s="2">
        <v>0.24171382376717801</v>
      </c>
      <c r="D29935" s="2">
        <v>0.163179916317991</v>
      </c>
      <c r="E29935" s="2">
        <v>0.205298013245033</v>
      </c>
      <c r="F29935" s="2">
        <v>0.23716747845635</v>
      </c>
    </row>
    <row r="29936" spans="1:6" x14ac:dyDescent="0.25">
      <c r="A29936" s="1" t="str">
        <f>"70544"</f>
        <v>70544</v>
      </c>
      <c r="B29936" s="1" t="str">
        <f>"22045"</f>
        <v>22045</v>
      </c>
      <c r="C29936" s="2">
        <v>0.75828617623282102</v>
      </c>
      <c r="D29936" s="2">
        <v>0.836820083682008</v>
      </c>
      <c r="E29936" s="2">
        <v>0.79470198675496595</v>
      </c>
      <c r="F29936" s="2">
        <v>0.762832521543649</v>
      </c>
    </row>
    <row r="29937" spans="1:6" x14ac:dyDescent="0.25">
      <c r="A29937" s="1" t="str">
        <f>"70722"</f>
        <v>70722</v>
      </c>
      <c r="B29937" s="1" t="str">
        <f>"22037"</f>
        <v>22037</v>
      </c>
      <c r="C29937" s="2">
        <v>0.95912806539509499</v>
      </c>
      <c r="D29937" s="2">
        <v>1</v>
      </c>
      <c r="E29937" s="2">
        <v>1</v>
      </c>
      <c r="F29937" s="2">
        <v>0.960387323943661</v>
      </c>
    </row>
    <row r="29938" spans="1:6" x14ac:dyDescent="0.25">
      <c r="A29938" s="1" t="str">
        <f>"70722"</f>
        <v>70722</v>
      </c>
      <c r="B29938" s="1" t="str">
        <f>"22033"</f>
        <v>22033</v>
      </c>
      <c r="C29938" s="2">
        <v>4.0871934604904597E-2</v>
      </c>
      <c r="D29938" s="2">
        <v>0</v>
      </c>
      <c r="E29938" s="2">
        <v>0</v>
      </c>
      <c r="F29938" s="2">
        <v>3.9612676056338003E-2</v>
      </c>
    </row>
    <row r="29939" spans="1:6" x14ac:dyDescent="0.25">
      <c r="A29939" s="1" t="str">
        <f>"70721"</f>
        <v>70721</v>
      </c>
      <c r="B29939" s="1" t="str">
        <f>"22047"</f>
        <v>22047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25">
      <c r="A29940" s="1" t="str">
        <f>"70634"</f>
        <v>70634</v>
      </c>
      <c r="B29940" s="1" t="str">
        <f>"22011"</f>
        <v>22011</v>
      </c>
      <c r="C29940" s="2">
        <v>0.87899428187016404</v>
      </c>
      <c r="D29940" s="2">
        <v>0.94778660612939802</v>
      </c>
      <c r="E29940" s="2">
        <v>0.96282527881040803</v>
      </c>
      <c r="F29940" s="2">
        <v>0.88537034197208997</v>
      </c>
    </row>
    <row r="29941" spans="1:6" x14ac:dyDescent="0.25">
      <c r="A29941" s="1" t="str">
        <f>"70634"</f>
        <v>70634</v>
      </c>
      <c r="B29941" s="1" t="str">
        <f>"22115"</f>
        <v>22115</v>
      </c>
      <c r="C29941" s="2">
        <v>0.121005718129835</v>
      </c>
      <c r="D29941" s="2">
        <v>5.2213393870601497E-2</v>
      </c>
      <c r="E29941" s="2">
        <v>3.7174721189591003E-2</v>
      </c>
      <c r="F29941" s="2">
        <v>0.114629658027909</v>
      </c>
    </row>
    <row r="29942" spans="1:6" x14ac:dyDescent="0.25">
      <c r="A29942" s="1" t="str">
        <f>"70647"</f>
        <v>70647</v>
      </c>
      <c r="B29942" s="1" t="str">
        <f>"22019"</f>
        <v>22019</v>
      </c>
      <c r="C29942" s="2">
        <v>0.67347429120614999</v>
      </c>
      <c r="D29942" s="2">
        <v>0.88429752066115697</v>
      </c>
      <c r="E29942" s="2">
        <v>0.84375</v>
      </c>
      <c r="F29942" s="2">
        <v>0.68064889918887606</v>
      </c>
    </row>
    <row r="29943" spans="1:6" x14ac:dyDescent="0.25">
      <c r="A29943" s="1" t="str">
        <f>"70647"</f>
        <v>70647</v>
      </c>
      <c r="B29943" s="1" t="str">
        <f>"22053"</f>
        <v>22053</v>
      </c>
      <c r="C29943" s="2">
        <v>0.32652570879384901</v>
      </c>
      <c r="D29943" s="2">
        <v>0.11570247933884199</v>
      </c>
      <c r="E29943" s="2">
        <v>0.15625</v>
      </c>
      <c r="F29943" s="2">
        <v>0.319351100811123</v>
      </c>
    </row>
    <row r="29944" spans="1:6" x14ac:dyDescent="0.25">
      <c r="A29944" s="1" t="str">
        <f>"70657"</f>
        <v>70657</v>
      </c>
      <c r="B29944" s="1" t="str">
        <f>"22019"</f>
        <v>22019</v>
      </c>
      <c r="C29944" s="2">
        <v>2.5151777970511699E-2</v>
      </c>
      <c r="D29944" s="2">
        <v>0</v>
      </c>
      <c r="E29944" s="2">
        <v>0</v>
      </c>
      <c r="F29944" s="2">
        <v>2.4956970740103199E-2</v>
      </c>
    </row>
    <row r="29945" spans="1:6" x14ac:dyDescent="0.25">
      <c r="A29945" s="1" t="str">
        <f>"70657"</f>
        <v>70657</v>
      </c>
      <c r="B29945" s="1" t="str">
        <f>"22053"</f>
        <v>22053</v>
      </c>
      <c r="C29945" s="2">
        <v>6.1578490893321701E-2</v>
      </c>
      <c r="D29945" s="2">
        <v>0.22222222222222199</v>
      </c>
      <c r="E29945" s="2">
        <v>0</v>
      </c>
      <c r="F29945" s="2">
        <v>6.2822719449225406E-2</v>
      </c>
    </row>
    <row r="29946" spans="1:6" x14ac:dyDescent="0.25">
      <c r="A29946" s="1" t="str">
        <f>"70657"</f>
        <v>70657</v>
      </c>
      <c r="B29946" s="1" t="str">
        <f>"22003"</f>
        <v>22003</v>
      </c>
      <c r="C29946" s="2">
        <v>0.14874241110147399</v>
      </c>
      <c r="D29946" s="2">
        <v>0</v>
      </c>
      <c r="E29946" s="2">
        <v>0</v>
      </c>
      <c r="F29946" s="2">
        <v>0.147590361445783</v>
      </c>
    </row>
    <row r="29947" spans="1:6" x14ac:dyDescent="0.25">
      <c r="A29947" s="1" t="str">
        <f>"70657"</f>
        <v>70657</v>
      </c>
      <c r="B29947" s="1" t="str">
        <f>"22011"</f>
        <v>22011</v>
      </c>
      <c r="C29947" s="2">
        <v>0.76452732003469204</v>
      </c>
      <c r="D29947" s="2">
        <v>0.77777777777777701</v>
      </c>
      <c r="E29947" s="2">
        <v>0</v>
      </c>
      <c r="F29947" s="2">
        <v>0.76462994836488796</v>
      </c>
    </row>
    <row r="29948" spans="1:6" x14ac:dyDescent="0.25">
      <c r="A29948" s="1" t="str">
        <f>"70644"</f>
        <v>70644</v>
      </c>
      <c r="B29948" s="1" t="str">
        <f>"22003"</f>
        <v>22003</v>
      </c>
      <c r="C29948" s="2">
        <v>1</v>
      </c>
      <c r="D29948" s="2">
        <v>0</v>
      </c>
      <c r="E29948" s="2">
        <v>1</v>
      </c>
      <c r="F29948" s="2">
        <v>1</v>
      </c>
    </row>
    <row r="29949" spans="1:6" x14ac:dyDescent="0.25">
      <c r="A29949" s="1" t="str">
        <f>"70646"</f>
        <v>70646</v>
      </c>
      <c r="B29949" s="1" t="str">
        <f>"22019"</f>
        <v>22019</v>
      </c>
      <c r="C29949" s="2">
        <v>1</v>
      </c>
      <c r="D29949" s="2">
        <v>0</v>
      </c>
      <c r="E29949" s="2">
        <v>1</v>
      </c>
      <c r="F29949" s="2">
        <v>1</v>
      </c>
    </row>
    <row r="29950" spans="1:6" x14ac:dyDescent="0.25">
      <c r="A29950" s="1" t="str">
        <f>"70732"</f>
        <v>70732</v>
      </c>
      <c r="B29950" s="1" t="str">
        <f>"22077"</f>
        <v>22077</v>
      </c>
      <c r="C29950" s="2">
        <v>1</v>
      </c>
      <c r="D29950" s="2">
        <v>1</v>
      </c>
      <c r="E29950" s="2">
        <v>1</v>
      </c>
      <c r="F29950" s="2">
        <v>1</v>
      </c>
    </row>
    <row r="29951" spans="1:6" x14ac:dyDescent="0.25">
      <c r="A29951" s="1" t="str">
        <f>"70756"</f>
        <v>70756</v>
      </c>
      <c r="B29951" s="1" t="str">
        <f>"22077"</f>
        <v>22077</v>
      </c>
      <c r="C29951" s="2">
        <v>1</v>
      </c>
      <c r="D29951" s="2">
        <v>0</v>
      </c>
      <c r="E29951" s="2">
        <v>1</v>
      </c>
      <c r="F29951" s="2">
        <v>1</v>
      </c>
    </row>
    <row r="29952" spans="1:6" x14ac:dyDescent="0.25">
      <c r="A29952" s="1" t="str">
        <f>"70556"</f>
        <v>70556</v>
      </c>
      <c r="B29952" s="1" t="str">
        <f>"22001"</f>
        <v>22001</v>
      </c>
      <c r="C29952" s="2">
        <v>1</v>
      </c>
      <c r="D29952" s="2">
        <v>1</v>
      </c>
      <c r="E29952" s="2">
        <v>1</v>
      </c>
      <c r="F29952" s="2">
        <v>1</v>
      </c>
    </row>
    <row r="29953" spans="1:6" x14ac:dyDescent="0.25">
      <c r="A29953" s="1" t="str">
        <f>"70586"</f>
        <v>70586</v>
      </c>
      <c r="B29953" s="1" t="str">
        <f>"22097"</f>
        <v>22097</v>
      </c>
      <c r="C29953" s="2">
        <v>6.32083696599825E-3</v>
      </c>
      <c r="D29953" s="2">
        <v>1.3495276653171301E-3</v>
      </c>
      <c r="E29953" s="2">
        <v>0</v>
      </c>
      <c r="F29953" s="2">
        <v>5.8788361897170096E-3</v>
      </c>
    </row>
    <row r="29954" spans="1:6" x14ac:dyDescent="0.25">
      <c r="A29954" s="1" t="str">
        <f>"70586"</f>
        <v>70586</v>
      </c>
      <c r="B29954" s="1" t="str">
        <f>"22039"</f>
        <v>22039</v>
      </c>
      <c r="C29954" s="2">
        <v>0.99367916303400095</v>
      </c>
      <c r="D29954" s="2">
        <v>0.99865047233468196</v>
      </c>
      <c r="E29954" s="2">
        <v>1</v>
      </c>
      <c r="F29954" s="2">
        <v>0.99412116381028204</v>
      </c>
    </row>
    <row r="29955" spans="1:6" x14ac:dyDescent="0.25">
      <c r="A29955" s="1" t="str">
        <f>"70589"</f>
        <v>70589</v>
      </c>
      <c r="B29955" s="1" t="str">
        <f>"22039"</f>
        <v>22039</v>
      </c>
      <c r="C29955" s="2">
        <v>5.7507987220447199E-2</v>
      </c>
      <c r="D29955" s="2">
        <v>0.27027027027027001</v>
      </c>
      <c r="E29955" s="2">
        <v>0</v>
      </c>
      <c r="F29955" s="2">
        <v>6.3369397217928905E-2</v>
      </c>
    </row>
    <row r="29956" spans="1:6" x14ac:dyDescent="0.25">
      <c r="A29956" s="1" t="str">
        <f>"70589"</f>
        <v>70589</v>
      </c>
      <c r="B29956" s="1" t="str">
        <f>"22097"</f>
        <v>22097</v>
      </c>
      <c r="C29956" s="2">
        <v>0.94249201277955197</v>
      </c>
      <c r="D29956" s="2">
        <v>0.72972972972972905</v>
      </c>
      <c r="E29956" s="2">
        <v>1</v>
      </c>
      <c r="F29956" s="2">
        <v>0.936630602782071</v>
      </c>
    </row>
    <row r="29957" spans="1:6" x14ac:dyDescent="0.25">
      <c r="A29957" s="1" t="str">
        <f>"70772"</f>
        <v>70772</v>
      </c>
      <c r="B29957" s="1" t="str">
        <f>"22047"</f>
        <v>22047</v>
      </c>
      <c r="C29957" s="2">
        <v>1</v>
      </c>
      <c r="D29957" s="2">
        <v>1</v>
      </c>
      <c r="E29957" s="2">
        <v>0</v>
      </c>
      <c r="F29957" s="2">
        <v>1</v>
      </c>
    </row>
    <row r="29958" spans="1:6" x14ac:dyDescent="0.25">
      <c r="A29958" s="1" t="str">
        <f>"70784"</f>
        <v>70784</v>
      </c>
      <c r="B29958" s="1" t="str">
        <f>"22125"</f>
        <v>22125</v>
      </c>
      <c r="C29958" s="2">
        <v>0</v>
      </c>
      <c r="D29958" s="2">
        <v>0</v>
      </c>
      <c r="E29958" s="2">
        <v>1</v>
      </c>
      <c r="F29958" s="2">
        <v>1</v>
      </c>
    </row>
    <row r="29959" spans="1:6" x14ac:dyDescent="0.25">
      <c r="A29959" s="1" t="str">
        <f>"70821"</f>
        <v>70821</v>
      </c>
      <c r="B29959" s="1" t="str">
        <f>"22033"</f>
        <v>22033</v>
      </c>
      <c r="C29959" s="2">
        <v>1</v>
      </c>
      <c r="D29959" s="2">
        <v>1</v>
      </c>
      <c r="E29959" s="2">
        <v>1</v>
      </c>
      <c r="F29959" s="2">
        <v>1</v>
      </c>
    </row>
    <row r="29960" spans="1:6" x14ac:dyDescent="0.25">
      <c r="A29960" s="1" t="str">
        <f>"70806"</f>
        <v>70806</v>
      </c>
      <c r="B29960" s="1" t="str">
        <f>"22033"</f>
        <v>22033</v>
      </c>
      <c r="C29960" s="2">
        <v>1</v>
      </c>
      <c r="D29960" s="2">
        <v>1</v>
      </c>
      <c r="E29960" s="2">
        <v>1</v>
      </c>
      <c r="F29960" s="2">
        <v>1</v>
      </c>
    </row>
    <row r="29961" spans="1:6" x14ac:dyDescent="0.25">
      <c r="A29961" s="1" t="str">
        <f>"71055"</f>
        <v>71055</v>
      </c>
      <c r="B29961" s="1" t="str">
        <f>"22013"</f>
        <v>22013</v>
      </c>
      <c r="C29961" s="2">
        <v>6.3728093467870395E-4</v>
      </c>
      <c r="D29961" s="2">
        <v>0</v>
      </c>
      <c r="E29961" s="2">
        <v>0</v>
      </c>
      <c r="F29961" s="2">
        <v>5.7526366251198398E-4</v>
      </c>
    </row>
    <row r="29962" spans="1:6" x14ac:dyDescent="0.25">
      <c r="A29962" s="1" t="str">
        <f>"71055"</f>
        <v>71055</v>
      </c>
      <c r="B29962" s="1" t="str">
        <f>"22027"</f>
        <v>22027</v>
      </c>
      <c r="C29962" s="2">
        <v>2.5066383430695598E-2</v>
      </c>
      <c r="D29962" s="2">
        <v>9.3847758081334696E-3</v>
      </c>
      <c r="E29962" s="2">
        <v>0</v>
      </c>
      <c r="F29962" s="2">
        <v>2.3489932885905999E-2</v>
      </c>
    </row>
    <row r="29963" spans="1:6" x14ac:dyDescent="0.25">
      <c r="A29963" s="1" t="str">
        <f>"71055"</f>
        <v>71055</v>
      </c>
      <c r="B29963" s="1" t="str">
        <f>"22119"</f>
        <v>22119</v>
      </c>
      <c r="C29963" s="2">
        <v>0.97429633563462503</v>
      </c>
      <c r="D29963" s="2">
        <v>0.99061522419186598</v>
      </c>
      <c r="E29963" s="2">
        <v>1</v>
      </c>
      <c r="F29963" s="2">
        <v>0.97593480345158101</v>
      </c>
    </row>
    <row r="29964" spans="1:6" x14ac:dyDescent="0.25">
      <c r="A29964" s="1" t="str">
        <f>"71060"</f>
        <v>71060</v>
      </c>
      <c r="B29964" s="1" t="str">
        <f>"22017"</f>
        <v>22017</v>
      </c>
      <c r="C29964" s="2">
        <v>1</v>
      </c>
      <c r="D29964" s="2">
        <v>1</v>
      </c>
      <c r="E29964" s="2">
        <v>1</v>
      </c>
      <c r="F29964" s="2">
        <v>1</v>
      </c>
    </row>
    <row r="29965" spans="1:6" x14ac:dyDescent="0.25">
      <c r="A29965" s="1" t="str">
        <f>"71064"</f>
        <v>71064</v>
      </c>
      <c r="B29965" s="1" t="str">
        <f>"22015"</f>
        <v>22015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25">
      <c r="A29966" s="1" t="str">
        <f>"71069"</f>
        <v>71069</v>
      </c>
      <c r="B29966" s="1" t="str">
        <f>"22017"</f>
        <v>22017</v>
      </c>
      <c r="C29966" s="2">
        <v>1</v>
      </c>
      <c r="D29966" s="2">
        <v>1</v>
      </c>
      <c r="E29966" s="2">
        <v>1</v>
      </c>
      <c r="F29966" s="2">
        <v>1</v>
      </c>
    </row>
    <row r="29967" spans="1:6" x14ac:dyDescent="0.25">
      <c r="A29967" s="1" t="str">
        <f>"71028"</f>
        <v>71028</v>
      </c>
      <c r="B29967" s="1" t="str">
        <f>"22027"</f>
        <v>22027</v>
      </c>
      <c r="C29967" s="2">
        <v>5.2631578947368403E-3</v>
      </c>
      <c r="D29967" s="2">
        <v>0</v>
      </c>
      <c r="E29967" s="2">
        <v>0</v>
      </c>
      <c r="F29967" s="2">
        <v>5.0377833753148596E-3</v>
      </c>
    </row>
    <row r="29968" spans="1:6" x14ac:dyDescent="0.25">
      <c r="A29968" s="1" t="str">
        <f>"71028"</f>
        <v>71028</v>
      </c>
      <c r="B29968" s="1" t="str">
        <f>"22013"</f>
        <v>22013</v>
      </c>
      <c r="C29968" s="2">
        <v>0.99473684210526303</v>
      </c>
      <c r="D29968" s="2">
        <v>1</v>
      </c>
      <c r="E29968" s="2">
        <v>1</v>
      </c>
      <c r="F29968" s="2">
        <v>0.99496221662468498</v>
      </c>
    </row>
    <row r="29969" spans="1:6" x14ac:dyDescent="0.25">
      <c r="A29969" s="1" t="str">
        <f>"71033"</f>
        <v>71033</v>
      </c>
      <c r="B29969" s="1" t="str">
        <f>"22017"</f>
        <v>22017</v>
      </c>
      <c r="C29969" s="2">
        <v>1</v>
      </c>
      <c r="D29969" s="2">
        <v>1</v>
      </c>
      <c r="E29969" s="2">
        <v>1</v>
      </c>
      <c r="F29969" s="2">
        <v>1</v>
      </c>
    </row>
    <row r="29970" spans="1:6" x14ac:dyDescent="0.25">
      <c r="A29970" s="1" t="str">
        <f>"71109"</f>
        <v>71109</v>
      </c>
      <c r="B29970" s="1" t="str">
        <f>"22017"</f>
        <v>22017</v>
      </c>
      <c r="C29970" s="2">
        <v>1</v>
      </c>
      <c r="D29970" s="2">
        <v>1</v>
      </c>
      <c r="E29970" s="2">
        <v>1</v>
      </c>
      <c r="F29970" s="2">
        <v>1</v>
      </c>
    </row>
    <row r="29971" spans="1:6" x14ac:dyDescent="0.25">
      <c r="A29971" s="1" t="str">
        <f>"70808"</f>
        <v>70808</v>
      </c>
      <c r="B29971" s="1" t="str">
        <f>"22033"</f>
        <v>22033</v>
      </c>
      <c r="C29971" s="2">
        <v>1</v>
      </c>
      <c r="D29971" s="2">
        <v>1</v>
      </c>
      <c r="E29971" s="2">
        <v>1</v>
      </c>
      <c r="F29971" s="2">
        <v>1</v>
      </c>
    </row>
    <row r="29972" spans="1:6" x14ac:dyDescent="0.25">
      <c r="A29972" s="1" t="str">
        <f>"71112"</f>
        <v>71112</v>
      </c>
      <c r="B29972" s="1" t="str">
        <f>"22015"</f>
        <v>22015</v>
      </c>
      <c r="C29972" s="2">
        <v>1</v>
      </c>
      <c r="D29972" s="2">
        <v>1</v>
      </c>
      <c r="E29972" s="2">
        <v>1</v>
      </c>
      <c r="F29972" s="2">
        <v>1</v>
      </c>
    </row>
    <row r="29973" spans="1:6" x14ac:dyDescent="0.25">
      <c r="A29973" s="1" t="str">
        <f>"71118"</f>
        <v>71118</v>
      </c>
      <c r="B29973" s="1" t="str">
        <f>"22017"</f>
        <v>22017</v>
      </c>
      <c r="C29973" s="2">
        <v>1</v>
      </c>
      <c r="D29973" s="2">
        <v>1</v>
      </c>
      <c r="E29973" s="2">
        <v>1</v>
      </c>
      <c r="F29973" s="2">
        <v>1</v>
      </c>
    </row>
    <row r="29974" spans="1:6" x14ac:dyDescent="0.25">
      <c r="A29974" s="1" t="str">
        <f>"71119"</f>
        <v>71119</v>
      </c>
      <c r="B29974" s="1" t="str">
        <f>"22017"</f>
        <v>22017</v>
      </c>
      <c r="C29974" s="2">
        <v>1</v>
      </c>
      <c r="D29974" s="2">
        <v>1</v>
      </c>
      <c r="E29974" s="2">
        <v>1</v>
      </c>
      <c r="F29974" s="2">
        <v>1</v>
      </c>
    </row>
    <row r="29975" spans="1:6" x14ac:dyDescent="0.25">
      <c r="A29975" s="1" t="str">
        <f>"71133"</f>
        <v>71133</v>
      </c>
      <c r="B29975" s="1" t="str">
        <f>"22017"</f>
        <v>22017</v>
      </c>
      <c r="C29975" s="2">
        <v>1</v>
      </c>
      <c r="D29975" s="2">
        <v>1</v>
      </c>
      <c r="E29975" s="2">
        <v>1</v>
      </c>
      <c r="F29975" s="2">
        <v>1</v>
      </c>
    </row>
    <row r="29976" spans="1:6" x14ac:dyDescent="0.25">
      <c r="A29976" s="1" t="str">
        <f>"71149"</f>
        <v>71149</v>
      </c>
      <c r="B29976" s="1" t="str">
        <f>"22017"</f>
        <v>22017</v>
      </c>
      <c r="C29976" s="2">
        <v>1</v>
      </c>
      <c r="D29976" s="2">
        <v>1</v>
      </c>
      <c r="E29976" s="2">
        <v>1</v>
      </c>
      <c r="F29976" s="2">
        <v>1</v>
      </c>
    </row>
    <row r="29977" spans="1:6" x14ac:dyDescent="0.25">
      <c r="A29977" s="1" t="str">
        <f>"71172"</f>
        <v>71172</v>
      </c>
      <c r="B29977" s="1" t="str">
        <f>"22015"</f>
        <v>22015</v>
      </c>
      <c r="C29977" s="2">
        <v>1</v>
      </c>
      <c r="D29977" s="2">
        <v>1</v>
      </c>
      <c r="E29977" s="2">
        <v>1</v>
      </c>
      <c r="F29977" s="2">
        <v>1</v>
      </c>
    </row>
    <row r="29978" spans="1:6" x14ac:dyDescent="0.25">
      <c r="A29978" s="1" t="str">
        <f>"71162"</f>
        <v>71162</v>
      </c>
      <c r="B29978" s="1" t="str">
        <f>"22017"</f>
        <v>22017</v>
      </c>
      <c r="C29978" s="2">
        <v>1</v>
      </c>
      <c r="D29978" s="2">
        <v>1</v>
      </c>
      <c r="E29978" s="2">
        <v>1</v>
      </c>
      <c r="F29978" s="2">
        <v>1</v>
      </c>
    </row>
    <row r="29979" spans="1:6" x14ac:dyDescent="0.25">
      <c r="A29979" s="1" t="str">
        <f>"71295"</f>
        <v>71295</v>
      </c>
      <c r="B29979" s="1" t="str">
        <f>"22041"</f>
        <v>22041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25">
      <c r="A29980" s="1" t="str">
        <f>"71301"</f>
        <v>71301</v>
      </c>
      <c r="B29980" s="1" t="str">
        <f>"22079"</f>
        <v>22079</v>
      </c>
      <c r="C29980" s="2">
        <v>1</v>
      </c>
      <c r="D29980" s="2">
        <v>1</v>
      </c>
      <c r="E29980" s="2">
        <v>1</v>
      </c>
      <c r="F29980" s="2">
        <v>1</v>
      </c>
    </row>
    <row r="29981" spans="1:6" x14ac:dyDescent="0.25">
      <c r="A29981" s="1" t="str">
        <f>"71315"</f>
        <v>71315</v>
      </c>
      <c r="B29981" s="1" t="str">
        <f>"22079"</f>
        <v>22079</v>
      </c>
      <c r="C29981" s="2">
        <v>1</v>
      </c>
      <c r="D29981" s="2">
        <v>1</v>
      </c>
      <c r="E29981" s="2">
        <v>1</v>
      </c>
      <c r="F29981" s="2">
        <v>1</v>
      </c>
    </row>
    <row r="29982" spans="1:6" x14ac:dyDescent="0.25">
      <c r="A29982" s="1" t="str">
        <f>"71211"</f>
        <v>71211</v>
      </c>
      <c r="B29982" s="1" t="str">
        <f>"22073"</f>
        <v>22073</v>
      </c>
      <c r="C29982" s="2">
        <v>1</v>
      </c>
      <c r="D29982" s="2">
        <v>1</v>
      </c>
      <c r="E29982" s="2">
        <v>1</v>
      </c>
      <c r="F29982" s="2">
        <v>1</v>
      </c>
    </row>
    <row r="29983" spans="1:6" x14ac:dyDescent="0.25">
      <c r="A29983" s="1" t="str">
        <f>"71218"</f>
        <v>71218</v>
      </c>
      <c r="B29983" s="1" t="str">
        <f>"22083"</f>
        <v>22083</v>
      </c>
      <c r="C29983" s="2">
        <v>0</v>
      </c>
      <c r="D29983" s="2">
        <v>0</v>
      </c>
      <c r="E29983" s="2">
        <v>1</v>
      </c>
      <c r="F29983" s="2">
        <v>1</v>
      </c>
    </row>
    <row r="29984" spans="1:6" x14ac:dyDescent="0.25">
      <c r="A29984" s="1" t="str">
        <f>"71367"</f>
        <v>71367</v>
      </c>
      <c r="B29984" s="1" t="str">
        <f>"22039"</f>
        <v>22039</v>
      </c>
      <c r="C29984" s="2">
        <v>0.99826689774696697</v>
      </c>
      <c r="D29984" s="2">
        <v>1</v>
      </c>
      <c r="E29984" s="2">
        <v>1</v>
      </c>
      <c r="F29984" s="2">
        <v>0.99829642248722295</v>
      </c>
    </row>
    <row r="29985" spans="1:6" x14ac:dyDescent="0.25">
      <c r="A29985" s="1" t="str">
        <f>"71367"</f>
        <v>71367</v>
      </c>
      <c r="B29985" s="1" t="str">
        <f>"22009"</f>
        <v>22009</v>
      </c>
      <c r="C29985" s="2">
        <v>1.73310225303292E-3</v>
      </c>
      <c r="D29985" s="2">
        <v>0</v>
      </c>
      <c r="E29985" s="2">
        <v>0</v>
      </c>
      <c r="F29985" s="2">
        <v>1.7035775127768301E-3</v>
      </c>
    </row>
    <row r="29986" spans="1:6" x14ac:dyDescent="0.25">
      <c r="A29986" s="1" t="str">
        <f>"71403"</f>
        <v>71403</v>
      </c>
      <c r="B29986" s="1" t="str">
        <f>"22085"</f>
        <v>22085</v>
      </c>
      <c r="C29986" s="2">
        <v>1.98769522006625E-2</v>
      </c>
      <c r="D29986" s="2">
        <v>0.14285714285714199</v>
      </c>
      <c r="E29986" s="2">
        <v>0.28571428571428498</v>
      </c>
      <c r="F29986" s="2">
        <v>2.2737819025522001E-2</v>
      </c>
    </row>
    <row r="29987" spans="1:6" x14ac:dyDescent="0.25">
      <c r="A29987" s="1" t="str">
        <f>"71403"</f>
        <v>71403</v>
      </c>
      <c r="B29987" s="1" t="str">
        <f>"22115"</f>
        <v>22115</v>
      </c>
      <c r="C29987" s="2">
        <v>0.98012304779933701</v>
      </c>
      <c r="D29987" s="2">
        <v>0.85714285714285698</v>
      </c>
      <c r="E29987" s="2">
        <v>0.71428571428571397</v>
      </c>
      <c r="F29987" s="2">
        <v>0.97726218097447703</v>
      </c>
    </row>
    <row r="29988" spans="1:6" x14ac:dyDescent="0.25">
      <c r="A29988" s="1" t="str">
        <f>"71409"</f>
        <v>71409</v>
      </c>
      <c r="B29988" s="1" t="str">
        <f>"22079"</f>
        <v>22079</v>
      </c>
      <c r="C29988" s="2">
        <v>1</v>
      </c>
      <c r="D29988" s="2">
        <v>1</v>
      </c>
      <c r="E29988" s="2">
        <v>1</v>
      </c>
      <c r="F29988" s="2">
        <v>1</v>
      </c>
    </row>
    <row r="29989" spans="1:6" x14ac:dyDescent="0.25">
      <c r="A29989" s="1" t="str">
        <f>"71411"</f>
        <v>71411</v>
      </c>
      <c r="B29989" s="1" t="str">
        <f>"22069"</f>
        <v>22069</v>
      </c>
      <c r="C29989" s="2">
        <v>1</v>
      </c>
      <c r="D29989" s="2">
        <v>1</v>
      </c>
      <c r="E29989" s="2">
        <v>1</v>
      </c>
      <c r="F29989" s="2">
        <v>1</v>
      </c>
    </row>
    <row r="29990" spans="1:6" x14ac:dyDescent="0.25">
      <c r="A29990" s="1" t="str">
        <f>"71323"</f>
        <v>71323</v>
      </c>
      <c r="B29990" s="1" t="str">
        <f>"22009"</f>
        <v>22009</v>
      </c>
      <c r="C29990" s="2">
        <v>0.97628458498023696</v>
      </c>
      <c r="D29990" s="2">
        <v>1</v>
      </c>
      <c r="E29990" s="2">
        <v>1</v>
      </c>
      <c r="F29990" s="2">
        <v>0.97660818713450204</v>
      </c>
    </row>
    <row r="29991" spans="1:6" x14ac:dyDescent="0.25">
      <c r="A29991" s="1" t="str">
        <f>"71323"</f>
        <v>71323</v>
      </c>
      <c r="B29991" s="1" t="str">
        <f>"22079"</f>
        <v>22079</v>
      </c>
      <c r="C29991" s="2">
        <v>2.3715415019762799E-2</v>
      </c>
      <c r="D29991" s="2">
        <v>0</v>
      </c>
      <c r="E29991" s="2">
        <v>0</v>
      </c>
      <c r="F29991" s="2">
        <v>2.3391812865496998E-2</v>
      </c>
    </row>
    <row r="29992" spans="1:6" x14ac:dyDescent="0.25">
      <c r="A29992" s="1" t="str">
        <f>"71328"</f>
        <v>71328</v>
      </c>
      <c r="B29992" s="1" t="str">
        <f>"22079"</f>
        <v>22079</v>
      </c>
      <c r="C29992" s="2">
        <v>0.94167167769091997</v>
      </c>
      <c r="D29992" s="2">
        <v>0.96</v>
      </c>
      <c r="E29992" s="2">
        <v>0.96153846153846101</v>
      </c>
      <c r="F29992" s="2">
        <v>0.94196031981048201</v>
      </c>
    </row>
    <row r="29993" spans="1:6" x14ac:dyDescent="0.25">
      <c r="A29993" s="1" t="str">
        <f>"71328"</f>
        <v>71328</v>
      </c>
      <c r="B29993" s="1" t="str">
        <f>"22009"</f>
        <v>22009</v>
      </c>
      <c r="C29993" s="2">
        <v>5.8328322309079902E-2</v>
      </c>
      <c r="D29993" s="2">
        <v>0.04</v>
      </c>
      <c r="E29993" s="2">
        <v>3.8461538461538401E-2</v>
      </c>
      <c r="F29993" s="2">
        <v>5.8039680189517301E-2</v>
      </c>
    </row>
    <row r="29994" spans="1:6" x14ac:dyDescent="0.25">
      <c r="A29994" s="1" t="str">
        <f>"71346"</f>
        <v>71346</v>
      </c>
      <c r="B29994" s="1" t="str">
        <f>"22079"</f>
        <v>22079</v>
      </c>
      <c r="C29994" s="2">
        <v>1</v>
      </c>
      <c r="D29994" s="2">
        <v>1</v>
      </c>
      <c r="E29994" s="2">
        <v>1</v>
      </c>
      <c r="F29994" s="2">
        <v>1</v>
      </c>
    </row>
    <row r="29995" spans="1:6" x14ac:dyDescent="0.25">
      <c r="A29995" s="1" t="str">
        <f>"71357"</f>
        <v>71357</v>
      </c>
      <c r="B29995" s="1" t="str">
        <f>"22107"</f>
        <v>22107</v>
      </c>
      <c r="C29995" s="2">
        <v>1</v>
      </c>
      <c r="D29995" s="2">
        <v>1</v>
      </c>
      <c r="E29995" s="2">
        <v>1</v>
      </c>
      <c r="F29995" s="2">
        <v>1</v>
      </c>
    </row>
    <row r="29996" spans="1:6" x14ac:dyDescent="0.25">
      <c r="A29996" s="1" t="str">
        <f>"71348"</f>
        <v>71348</v>
      </c>
      <c r="B29996" s="1" t="str">
        <f>"22079"</f>
        <v>22079</v>
      </c>
      <c r="C29996" s="2">
        <v>0</v>
      </c>
      <c r="D29996" s="2">
        <v>0</v>
      </c>
      <c r="E29996" s="2">
        <v>1</v>
      </c>
      <c r="F29996" s="2">
        <v>1</v>
      </c>
    </row>
    <row r="29997" spans="1:6" x14ac:dyDescent="0.25">
      <c r="A29997" s="1" t="str">
        <f>"71454"</f>
        <v>71454</v>
      </c>
      <c r="B29997" s="1" t="str">
        <f>"22127"</f>
        <v>22127</v>
      </c>
      <c r="C29997" s="2">
        <v>0.127461139896373</v>
      </c>
      <c r="D29997" s="2">
        <v>8.3333333333333301E-2</v>
      </c>
      <c r="E29997" s="2">
        <v>0</v>
      </c>
      <c r="F29997" s="2">
        <v>0.12627291242362501</v>
      </c>
    </row>
    <row r="29998" spans="1:6" x14ac:dyDescent="0.25">
      <c r="A29998" s="1" t="str">
        <f>"71454"</f>
        <v>71454</v>
      </c>
      <c r="B29998" s="1" t="str">
        <f>"22043"</f>
        <v>22043</v>
      </c>
      <c r="C29998" s="2">
        <v>0.87253886010362602</v>
      </c>
      <c r="D29998" s="2">
        <v>0.91666666666666596</v>
      </c>
      <c r="E29998" s="2">
        <v>1</v>
      </c>
      <c r="F29998" s="2">
        <v>0.87372708757637396</v>
      </c>
    </row>
    <row r="29999" spans="1:6" x14ac:dyDescent="0.25">
      <c r="A29999" s="1" t="str">
        <f>"71452"</f>
        <v>71452</v>
      </c>
      <c r="B29999" s="1" t="str">
        <f>"22069"</f>
        <v>22069</v>
      </c>
      <c r="C29999" s="2">
        <v>1</v>
      </c>
      <c r="D29999" s="2">
        <v>1</v>
      </c>
      <c r="E29999" s="2">
        <v>0</v>
      </c>
      <c r="F29999" s="2">
        <v>1</v>
      </c>
    </row>
    <row r="30000" spans="1:6" x14ac:dyDescent="0.25">
      <c r="A30000" s="1" t="str">
        <f>"71241"</f>
        <v>71241</v>
      </c>
      <c r="B30000" s="1" t="str">
        <f>"22061"</f>
        <v>22061</v>
      </c>
      <c r="C30000" s="2">
        <v>2.1956087824351201E-3</v>
      </c>
      <c r="D30000" s="2">
        <v>0</v>
      </c>
      <c r="E30000" s="2">
        <v>0</v>
      </c>
      <c r="F30000" s="2">
        <v>1.9823391602090401E-3</v>
      </c>
    </row>
    <row r="30001" spans="1:6" x14ac:dyDescent="0.25">
      <c r="A30001" s="1" t="str">
        <f>"71241"</f>
        <v>71241</v>
      </c>
      <c r="B30001" s="1" t="str">
        <f>"22111"</f>
        <v>22111</v>
      </c>
      <c r="C30001" s="2">
        <v>0.99780439121756404</v>
      </c>
      <c r="D30001" s="2">
        <v>1</v>
      </c>
      <c r="E30001" s="2">
        <v>1</v>
      </c>
      <c r="F30001" s="2">
        <v>0.99801766083979004</v>
      </c>
    </row>
    <row r="30002" spans="1:6" x14ac:dyDescent="0.25">
      <c r="A30002" s="1" t="str">
        <f>"71249"</f>
        <v>71249</v>
      </c>
      <c r="B30002" s="1" t="str">
        <f>"22041"</f>
        <v>22041</v>
      </c>
      <c r="C30002" s="2">
        <v>0</v>
      </c>
      <c r="D30002" s="2">
        <v>0</v>
      </c>
      <c r="E30002" s="2">
        <v>1</v>
      </c>
      <c r="F30002" s="2">
        <v>1</v>
      </c>
    </row>
    <row r="30003" spans="1:6" x14ac:dyDescent="0.25">
      <c r="A30003" s="1" t="str">
        <f>"71277"</f>
        <v>71277</v>
      </c>
      <c r="B30003" s="1" t="str">
        <f>"22111"</f>
        <v>22111</v>
      </c>
      <c r="C30003" s="2">
        <v>1</v>
      </c>
      <c r="D30003" s="2">
        <v>1</v>
      </c>
      <c r="E30003" s="2">
        <v>1</v>
      </c>
      <c r="F30003" s="2">
        <v>1</v>
      </c>
    </row>
    <row r="30004" spans="1:6" x14ac:dyDescent="0.25">
      <c r="A30004" s="1" t="str">
        <f>"71276"</f>
        <v>71276</v>
      </c>
      <c r="B30004" s="1" t="str">
        <f>"22065"</f>
        <v>22065</v>
      </c>
      <c r="C30004" s="2">
        <v>6.6666666666666596E-2</v>
      </c>
      <c r="D30004" s="2">
        <v>0</v>
      </c>
      <c r="E30004" s="2">
        <v>0</v>
      </c>
      <c r="F30004" s="2">
        <v>6.14035087719298E-2</v>
      </c>
    </row>
    <row r="30005" spans="1:6" x14ac:dyDescent="0.25">
      <c r="A30005" s="1" t="str">
        <f>"71276"</f>
        <v>71276</v>
      </c>
      <c r="B30005" s="1" t="str">
        <f>"22035"</f>
        <v>22035</v>
      </c>
      <c r="C30005" s="2">
        <v>0.93333333333333302</v>
      </c>
      <c r="D30005" s="2">
        <v>1</v>
      </c>
      <c r="E30005" s="2">
        <v>1</v>
      </c>
      <c r="F30005" s="2">
        <v>0.93859649122806998</v>
      </c>
    </row>
    <row r="30006" spans="1:6" x14ac:dyDescent="0.25">
      <c r="A30006" s="1" t="str">
        <f>"71601"</f>
        <v>71601</v>
      </c>
      <c r="B30006" s="1" t="str">
        <f>"05079"</f>
        <v>05079</v>
      </c>
      <c r="C30006" s="2">
        <v>7.2176949941792704E-3</v>
      </c>
      <c r="D30006" s="2">
        <v>1.81708055723803E-3</v>
      </c>
      <c r="E30006" s="2">
        <v>0</v>
      </c>
      <c r="F30006" s="2">
        <v>6.2368067549414602E-3</v>
      </c>
    </row>
    <row r="30007" spans="1:6" x14ac:dyDescent="0.25">
      <c r="A30007" s="1" t="str">
        <f>"71601"</f>
        <v>71601</v>
      </c>
      <c r="B30007" s="1" t="str">
        <f>"05069"</f>
        <v>05069</v>
      </c>
      <c r="C30007" s="2">
        <v>0.99278230500581999</v>
      </c>
      <c r="D30007" s="2">
        <v>0.99818291944276105</v>
      </c>
      <c r="E30007" s="2">
        <v>1</v>
      </c>
      <c r="F30007" s="2">
        <v>0.99376319324505802</v>
      </c>
    </row>
    <row r="30008" spans="1:6" x14ac:dyDescent="0.25">
      <c r="A30008" s="1" t="str">
        <f>"71477"</f>
        <v>71477</v>
      </c>
      <c r="B30008" s="1" t="str">
        <f>"22079"</f>
        <v>22079</v>
      </c>
      <c r="C30008" s="2">
        <v>0</v>
      </c>
      <c r="D30008" s="2">
        <v>0</v>
      </c>
      <c r="E30008" s="2">
        <v>1</v>
      </c>
      <c r="F30008" s="2">
        <v>1</v>
      </c>
    </row>
    <row r="30009" spans="1:6" x14ac:dyDescent="0.25">
      <c r="A30009" s="1" t="str">
        <f>"71466"</f>
        <v>71466</v>
      </c>
      <c r="B30009" s="1" t="str">
        <f>"22079"</f>
        <v>22079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25">
      <c r="A30010" s="1" t="str">
        <f>"71472"</f>
        <v>71472</v>
      </c>
      <c r="B30010" s="1" t="str">
        <f>"22079"</f>
        <v>22079</v>
      </c>
      <c r="C30010" s="2">
        <v>1</v>
      </c>
      <c r="D30010" s="2">
        <v>0</v>
      </c>
      <c r="E30010" s="2">
        <v>1</v>
      </c>
      <c r="F30010" s="2">
        <v>1</v>
      </c>
    </row>
    <row r="30011" spans="1:6" x14ac:dyDescent="0.25">
      <c r="A30011" s="1" t="str">
        <f>"71820"</f>
        <v>71820</v>
      </c>
      <c r="B30011" s="1" t="str">
        <f>"05081"</f>
        <v>05081</v>
      </c>
      <c r="C30011" s="2">
        <v>0</v>
      </c>
      <c r="D30011" s="2">
        <v>0</v>
      </c>
      <c r="E30011" s="2">
        <v>1</v>
      </c>
      <c r="F30011" s="2">
        <v>1</v>
      </c>
    </row>
    <row r="30012" spans="1:6" x14ac:dyDescent="0.25">
      <c r="A30012" s="1" t="str">
        <f>"71825"</f>
        <v>71825</v>
      </c>
      <c r="B30012" s="1" t="str">
        <f>"05057"</f>
        <v>05057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25">
      <c r="A30013" s="1" t="str">
        <f>"71836"</f>
        <v>71836</v>
      </c>
      <c r="B30013" s="1" t="str">
        <f>"05081"</f>
        <v>05081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25">
      <c r="A30014" s="1" t="str">
        <f>"71838"</f>
        <v>71838</v>
      </c>
      <c r="B30014" s="1" t="str">
        <f>"05057"</f>
        <v>05057</v>
      </c>
      <c r="C30014" s="2">
        <v>1</v>
      </c>
      <c r="D30014" s="2">
        <v>1</v>
      </c>
      <c r="E30014" s="2">
        <v>1</v>
      </c>
      <c r="F30014" s="2">
        <v>1</v>
      </c>
    </row>
    <row r="30015" spans="1:6" x14ac:dyDescent="0.25">
      <c r="A30015" s="1" t="str">
        <f>"71851"</f>
        <v>71851</v>
      </c>
      <c r="B30015" s="1" t="str">
        <f>"05061"</f>
        <v>05061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25">
      <c r="A30016" s="1" t="str">
        <f>"71831"</f>
        <v>71831</v>
      </c>
      <c r="B30016" s="1" t="str">
        <f>"05061"</f>
        <v>05061</v>
      </c>
      <c r="C30016" s="2">
        <v>0.22388059701492499</v>
      </c>
      <c r="D30016" s="2">
        <v>0</v>
      </c>
      <c r="E30016" s="2">
        <v>0</v>
      </c>
      <c r="F30016" s="2">
        <v>0.21126760563380201</v>
      </c>
    </row>
    <row r="30017" spans="1:6" x14ac:dyDescent="0.25">
      <c r="A30017" s="1" t="str">
        <f>"71831"</f>
        <v>71831</v>
      </c>
      <c r="B30017" s="1" t="str">
        <f>"05057"</f>
        <v>05057</v>
      </c>
      <c r="C30017" s="2">
        <v>0.77611940298507398</v>
      </c>
      <c r="D30017" s="2">
        <v>1</v>
      </c>
      <c r="E30017" s="2">
        <v>1</v>
      </c>
      <c r="F30017" s="2">
        <v>0.78873239436619702</v>
      </c>
    </row>
    <row r="30018" spans="1:6" x14ac:dyDescent="0.25">
      <c r="A30018" s="1" t="str">
        <f>"71840"</f>
        <v>71840</v>
      </c>
      <c r="B30018" s="1" t="str">
        <f>"05091"</f>
        <v>05091</v>
      </c>
      <c r="C30018" s="2">
        <v>0</v>
      </c>
      <c r="D30018" s="2">
        <v>0</v>
      </c>
      <c r="E30018" s="2">
        <v>1</v>
      </c>
      <c r="F30018" s="2">
        <v>1</v>
      </c>
    </row>
    <row r="30019" spans="1:6" x14ac:dyDescent="0.25">
      <c r="A30019" s="1" t="str">
        <f>"71654"</f>
        <v>71654</v>
      </c>
      <c r="B30019" s="1" t="str">
        <f>"05041"</f>
        <v>05041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25">
      <c r="A30020" s="1" t="str">
        <f>"71652"</f>
        <v>71652</v>
      </c>
      <c r="B30020" s="1" t="str">
        <f>"05039"</f>
        <v>05039</v>
      </c>
      <c r="C30020" s="2">
        <v>9.0090090090090003E-3</v>
      </c>
      <c r="D30020" s="2">
        <v>0</v>
      </c>
      <c r="E30020" s="2">
        <v>0</v>
      </c>
      <c r="F30020" s="2">
        <v>8.6355785837651106E-3</v>
      </c>
    </row>
    <row r="30021" spans="1:6" x14ac:dyDescent="0.25">
      <c r="A30021" s="1" t="str">
        <f>"71652"</f>
        <v>71652</v>
      </c>
      <c r="B30021" s="1" t="str">
        <f>"05025"</f>
        <v>05025</v>
      </c>
      <c r="C30021" s="2">
        <v>0.99099099099098997</v>
      </c>
      <c r="D30021" s="2">
        <v>1</v>
      </c>
      <c r="E30021" s="2">
        <v>1</v>
      </c>
      <c r="F30021" s="2">
        <v>0.99136442141623404</v>
      </c>
    </row>
    <row r="30022" spans="1:6" x14ac:dyDescent="0.25">
      <c r="A30022" s="1" t="str">
        <f>"71921"</f>
        <v>71921</v>
      </c>
      <c r="B30022" s="1" t="str">
        <f>"05059"</f>
        <v>05059</v>
      </c>
      <c r="C30022" s="2">
        <v>0.11341853035143699</v>
      </c>
      <c r="D30022" s="2">
        <v>0</v>
      </c>
      <c r="E30022" s="2">
        <v>0</v>
      </c>
      <c r="F30022" s="2">
        <v>0.11087975013014</v>
      </c>
    </row>
    <row r="30023" spans="1:6" x14ac:dyDescent="0.25">
      <c r="A30023" s="1" t="str">
        <f>"71921"</f>
        <v>71921</v>
      </c>
      <c r="B30023" s="1" t="str">
        <f>"05109"</f>
        <v>05109</v>
      </c>
      <c r="C30023" s="2">
        <v>0.31469648562300301</v>
      </c>
      <c r="D30023" s="2">
        <v>0.22857142857142801</v>
      </c>
      <c r="E30023" s="2">
        <v>0.125</v>
      </c>
      <c r="F30023" s="2">
        <v>0.31233732431025502</v>
      </c>
    </row>
    <row r="30024" spans="1:6" x14ac:dyDescent="0.25">
      <c r="A30024" s="1" t="str">
        <f>"71921"</f>
        <v>71921</v>
      </c>
      <c r="B30024" s="1" t="str">
        <f>"05019"</f>
        <v>05019</v>
      </c>
      <c r="C30024" s="2">
        <v>0.57188498402555898</v>
      </c>
      <c r="D30024" s="2">
        <v>0.77142857142857102</v>
      </c>
      <c r="E30024" s="2">
        <v>0.875</v>
      </c>
      <c r="F30024" s="2">
        <v>0.57678292555960398</v>
      </c>
    </row>
    <row r="30025" spans="1:6" x14ac:dyDescent="0.25">
      <c r="A30025" s="1" t="str">
        <f>"71929"</f>
        <v>71929</v>
      </c>
      <c r="B30025" s="1" t="str">
        <f>"05019"</f>
        <v>05019</v>
      </c>
      <c r="C30025" s="2">
        <v>3.5906642728904801E-4</v>
      </c>
      <c r="D30025" s="2">
        <v>0</v>
      </c>
      <c r="E30025" s="2">
        <v>0</v>
      </c>
      <c r="F30025" s="2">
        <v>3.4002040122407302E-4</v>
      </c>
    </row>
    <row r="30026" spans="1:6" x14ac:dyDescent="0.25">
      <c r="A30026" s="1" t="str">
        <f>"71929"</f>
        <v>71929</v>
      </c>
      <c r="B30026" s="1" t="str">
        <f>"05059"</f>
        <v>05059</v>
      </c>
      <c r="C30026" s="2">
        <v>0.99964093357271</v>
      </c>
      <c r="D30026" s="2">
        <v>1</v>
      </c>
      <c r="E30026" s="2">
        <v>1</v>
      </c>
      <c r="F30026" s="2">
        <v>0.99965997959877495</v>
      </c>
    </row>
    <row r="30027" spans="1:6" x14ac:dyDescent="0.25">
      <c r="A30027" s="1" t="str">
        <f>"71902"</f>
        <v>71902</v>
      </c>
      <c r="B30027" s="1" t="str">
        <f>"05051"</f>
        <v>05051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tr">
        <f>"71960"</f>
        <v>71960</v>
      </c>
      <c r="B30028" s="1" t="str">
        <f>"05097"</f>
        <v>05097</v>
      </c>
      <c r="C30028" s="2">
        <v>1</v>
      </c>
      <c r="D30028" s="2">
        <v>1</v>
      </c>
      <c r="E30028" s="2">
        <v>1</v>
      </c>
      <c r="F30028" s="2">
        <v>1</v>
      </c>
    </row>
    <row r="30029" spans="1:6" x14ac:dyDescent="0.25">
      <c r="A30029" s="1" t="str">
        <f>"71970"</f>
        <v>71970</v>
      </c>
      <c r="B30029" s="1" t="str">
        <f>"05097"</f>
        <v>05097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25">
      <c r="A30030" s="1" t="str">
        <f>"71999"</f>
        <v>71999</v>
      </c>
      <c r="B30030" s="1" t="str">
        <f>"05019"</f>
        <v>05019</v>
      </c>
      <c r="C30030" s="2">
        <v>0</v>
      </c>
      <c r="D30030" s="2">
        <v>1</v>
      </c>
      <c r="E30030" s="2">
        <v>0</v>
      </c>
      <c r="F30030" s="2">
        <v>1</v>
      </c>
    </row>
    <row r="30031" spans="1:6" x14ac:dyDescent="0.25">
      <c r="A30031" s="1" t="str">
        <f>"72003"</f>
        <v>72003</v>
      </c>
      <c r="B30031" s="1" t="str">
        <f>"05001"</f>
        <v>05001</v>
      </c>
      <c r="C30031" s="2">
        <v>1</v>
      </c>
      <c r="D30031" s="2">
        <v>1</v>
      </c>
      <c r="E30031" s="2">
        <v>1</v>
      </c>
      <c r="F30031" s="2">
        <v>1</v>
      </c>
    </row>
    <row r="30032" spans="1:6" x14ac:dyDescent="0.25">
      <c r="A30032" s="1" t="str">
        <f>"72005"</f>
        <v>72005</v>
      </c>
      <c r="B30032" s="1" t="str">
        <f>"05067"</f>
        <v>05067</v>
      </c>
      <c r="C30032" s="2">
        <v>1</v>
      </c>
      <c r="D30032" s="2">
        <v>1</v>
      </c>
      <c r="E30032" s="2">
        <v>1</v>
      </c>
      <c r="F30032" s="2">
        <v>1</v>
      </c>
    </row>
    <row r="30033" spans="1:6" x14ac:dyDescent="0.25">
      <c r="A30033" s="1" t="str">
        <f>"71665"</f>
        <v>71665</v>
      </c>
      <c r="B30033" s="1" t="str">
        <f>"05025"</f>
        <v>05025</v>
      </c>
      <c r="C30033" s="2">
        <v>0.98564593301435399</v>
      </c>
      <c r="D30033" s="2">
        <v>1</v>
      </c>
      <c r="E30033" s="2">
        <v>1</v>
      </c>
      <c r="F30033" s="2">
        <v>0.98592650508209501</v>
      </c>
    </row>
    <row r="30034" spans="1:6" x14ac:dyDescent="0.25">
      <c r="A30034" s="1" t="str">
        <f>"71665"</f>
        <v>71665</v>
      </c>
      <c r="B30034" s="1" t="str">
        <f>"05069"</f>
        <v>05069</v>
      </c>
      <c r="C30034" s="2">
        <v>1.43540669856459E-2</v>
      </c>
      <c r="D30034" s="2">
        <v>0</v>
      </c>
      <c r="E30034" s="2">
        <v>0</v>
      </c>
      <c r="F30034" s="2">
        <v>1.40734949179046E-2</v>
      </c>
    </row>
    <row r="30035" spans="1:6" x14ac:dyDescent="0.25">
      <c r="A30035" s="1" t="str">
        <f>"71667"</f>
        <v>71667</v>
      </c>
      <c r="B30035" s="1" t="str">
        <f>"05079"</f>
        <v>05079</v>
      </c>
      <c r="C30035" s="2">
        <v>0.99131553554197405</v>
      </c>
      <c r="D30035" s="2">
        <v>1</v>
      </c>
      <c r="E30035" s="2">
        <v>1</v>
      </c>
      <c r="F30035" s="2">
        <v>0.99174438159302802</v>
      </c>
    </row>
    <row r="30036" spans="1:6" x14ac:dyDescent="0.25">
      <c r="A30036" s="1" t="str">
        <f>"71667"</f>
        <v>71667</v>
      </c>
      <c r="B30036" s="1" t="str">
        <f>"05025"</f>
        <v>05025</v>
      </c>
      <c r="C30036" s="2">
        <v>8.6844644580250808E-3</v>
      </c>
      <c r="D30036" s="2">
        <v>0</v>
      </c>
      <c r="E30036" s="2">
        <v>0</v>
      </c>
      <c r="F30036" s="2">
        <v>8.2556184069714107E-3</v>
      </c>
    </row>
    <row r="30037" spans="1:6" x14ac:dyDescent="0.25">
      <c r="A30037" s="1" t="str">
        <f>"71675"</f>
        <v>71675</v>
      </c>
      <c r="B30037" s="1" t="str">
        <f>"05043"</f>
        <v>05043</v>
      </c>
      <c r="C30037" s="2">
        <v>0.95865921787709396</v>
      </c>
      <c r="D30037" s="2">
        <v>0.94117647058823495</v>
      </c>
      <c r="E30037" s="2">
        <v>1</v>
      </c>
      <c r="F30037" s="2">
        <v>0.95837897042716302</v>
      </c>
    </row>
    <row r="30038" spans="1:6" x14ac:dyDescent="0.25">
      <c r="A30038" s="1" t="str">
        <f>"71675"</f>
        <v>71675</v>
      </c>
      <c r="B30038" s="1" t="str">
        <f>"05011"</f>
        <v>05011</v>
      </c>
      <c r="C30038" s="2">
        <v>1.1173184357541799E-2</v>
      </c>
      <c r="D30038" s="2">
        <v>0</v>
      </c>
      <c r="E30038" s="2">
        <v>0</v>
      </c>
      <c r="F30038" s="2">
        <v>1.0952902519167499E-2</v>
      </c>
    </row>
    <row r="30039" spans="1:6" x14ac:dyDescent="0.25">
      <c r="A30039" s="1" t="str">
        <f>"71675"</f>
        <v>71675</v>
      </c>
      <c r="B30039" s="1" t="str">
        <f>"05079"</f>
        <v>05079</v>
      </c>
      <c r="C30039" s="2">
        <v>3.01675977653631E-2</v>
      </c>
      <c r="D30039" s="2">
        <v>5.8823529411764698E-2</v>
      </c>
      <c r="E30039" s="2">
        <v>0</v>
      </c>
      <c r="F30039" s="2">
        <v>3.0668127053669201E-2</v>
      </c>
    </row>
    <row r="30040" spans="1:6" x14ac:dyDescent="0.25">
      <c r="A30040" s="1" t="str">
        <f>"71762"</f>
        <v>71762</v>
      </c>
      <c r="B30040" s="1" t="str">
        <f>"05139"</f>
        <v>05139</v>
      </c>
      <c r="C30040" s="2">
        <v>0.95265017667844498</v>
      </c>
      <c r="D30040" s="2">
        <v>0.97315436241610698</v>
      </c>
      <c r="E30040" s="2">
        <v>1</v>
      </c>
      <c r="F30040" s="2">
        <v>0.95480585614258395</v>
      </c>
    </row>
    <row r="30041" spans="1:6" x14ac:dyDescent="0.25">
      <c r="A30041" s="1" t="str">
        <f>"71762"</f>
        <v>71762</v>
      </c>
      <c r="B30041" s="1" t="str">
        <f>"05103"</f>
        <v>05103</v>
      </c>
      <c r="C30041" s="2">
        <v>4.7349823321554699E-2</v>
      </c>
      <c r="D30041" s="2">
        <v>2.68456375838926E-2</v>
      </c>
      <c r="E30041" s="2">
        <v>0</v>
      </c>
      <c r="F30041" s="2">
        <v>4.5194143857415603E-2</v>
      </c>
    </row>
    <row r="30042" spans="1:6" x14ac:dyDescent="0.25">
      <c r="A30042" s="1" t="str">
        <f>"71731"</f>
        <v>71731</v>
      </c>
      <c r="B30042" s="1" t="str">
        <f>"05139"</f>
        <v>05139</v>
      </c>
      <c r="C30042" s="2">
        <v>1</v>
      </c>
      <c r="D30042" s="2">
        <v>1</v>
      </c>
      <c r="E30042" s="2">
        <v>1</v>
      </c>
      <c r="F30042" s="2">
        <v>1</v>
      </c>
    </row>
    <row r="30043" spans="1:6" x14ac:dyDescent="0.25">
      <c r="A30043" s="1" t="str">
        <f>"71748"</f>
        <v>71748</v>
      </c>
      <c r="B30043" s="1" t="str">
        <f>"05039"</f>
        <v>05039</v>
      </c>
      <c r="C30043" s="2">
        <v>1</v>
      </c>
      <c r="D30043" s="2">
        <v>0</v>
      </c>
      <c r="E30043" s="2">
        <v>1</v>
      </c>
      <c r="F30043" s="2">
        <v>1</v>
      </c>
    </row>
    <row r="30044" spans="1:6" x14ac:dyDescent="0.25">
      <c r="A30044" s="1" t="str">
        <f>"71772"</f>
        <v>71772</v>
      </c>
      <c r="B30044" s="1" t="str">
        <f>"05019"</f>
        <v>05019</v>
      </c>
      <c r="C30044" s="2">
        <v>0</v>
      </c>
      <c r="D30044" s="2">
        <v>0</v>
      </c>
      <c r="E30044" s="2">
        <v>1</v>
      </c>
      <c r="F30044" s="2">
        <v>1</v>
      </c>
    </row>
    <row r="30045" spans="1:6" x14ac:dyDescent="0.25">
      <c r="A30045" s="1" t="str">
        <f>"72022"</f>
        <v>72022</v>
      </c>
      <c r="B30045" s="1" t="str">
        <f>"05125"</f>
        <v>05125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25">
      <c r="A30046" s="1" t="str">
        <f>"72014"</f>
        <v>72014</v>
      </c>
      <c r="B30046" s="1" t="str">
        <f>"05067"</f>
        <v>05067</v>
      </c>
      <c r="C30046" s="2">
        <v>0</v>
      </c>
      <c r="D30046" s="2">
        <v>0</v>
      </c>
      <c r="E30046" s="2">
        <v>1</v>
      </c>
      <c r="F30046" s="2">
        <v>1</v>
      </c>
    </row>
    <row r="30047" spans="1:6" x14ac:dyDescent="0.25">
      <c r="A30047" s="1" t="str">
        <f>"72025"</f>
        <v>72025</v>
      </c>
      <c r="B30047" s="1" t="str">
        <f>"05029"</f>
        <v>05029</v>
      </c>
      <c r="C30047" s="2">
        <v>0.14959016393442601</v>
      </c>
      <c r="D30047" s="2">
        <v>0</v>
      </c>
      <c r="E30047" s="2">
        <v>0</v>
      </c>
      <c r="F30047" s="2">
        <v>0.14658634538152601</v>
      </c>
    </row>
    <row r="30048" spans="1:6" x14ac:dyDescent="0.25">
      <c r="A30048" s="1" t="str">
        <f>"72025"</f>
        <v>72025</v>
      </c>
      <c r="B30048" s="1" t="str">
        <f>"05105"</f>
        <v>05105</v>
      </c>
      <c r="C30048" s="2">
        <v>0.82786885245901598</v>
      </c>
      <c r="D30048" s="2">
        <v>1</v>
      </c>
      <c r="E30048" s="2">
        <v>1</v>
      </c>
      <c r="F30048" s="2">
        <v>0.83132530120481896</v>
      </c>
    </row>
    <row r="30049" spans="1:6" x14ac:dyDescent="0.25">
      <c r="A30049" s="1" t="str">
        <f>"72025"</f>
        <v>72025</v>
      </c>
      <c r="B30049" s="1" t="str">
        <f>"05149"</f>
        <v>05149</v>
      </c>
      <c r="C30049" s="2">
        <v>2.2540983606557301E-2</v>
      </c>
      <c r="D30049" s="2">
        <v>0</v>
      </c>
      <c r="E30049" s="2">
        <v>0</v>
      </c>
      <c r="F30049" s="2">
        <v>2.2088353413654602E-2</v>
      </c>
    </row>
    <row r="30050" spans="1:6" x14ac:dyDescent="0.25">
      <c r="A30050" s="1" t="str">
        <f>"72029"</f>
        <v>72029</v>
      </c>
      <c r="B30050" s="1" t="str">
        <f>"05095"</f>
        <v>05095</v>
      </c>
      <c r="C30050" s="2">
        <v>1</v>
      </c>
      <c r="D30050" s="2">
        <v>1</v>
      </c>
      <c r="E30050" s="2">
        <v>1</v>
      </c>
      <c r="F30050" s="2">
        <v>1</v>
      </c>
    </row>
    <row r="30051" spans="1:6" x14ac:dyDescent="0.25">
      <c r="A30051" s="1" t="str">
        <f>"72026"</f>
        <v>72026</v>
      </c>
      <c r="B30051" s="1" t="str">
        <f>"05001"</f>
        <v>05001</v>
      </c>
      <c r="C30051" s="2">
        <v>1</v>
      </c>
      <c r="D30051" s="2">
        <v>1</v>
      </c>
      <c r="E30051" s="2">
        <v>1</v>
      </c>
      <c r="F30051" s="2">
        <v>1</v>
      </c>
    </row>
    <row r="30052" spans="1:6" x14ac:dyDescent="0.25">
      <c r="A30052" s="1" t="str">
        <f>"72149"</f>
        <v>72149</v>
      </c>
      <c r="B30052" s="1" t="str">
        <f>"05145"</f>
        <v>05145</v>
      </c>
      <c r="C30052" s="2">
        <v>0</v>
      </c>
      <c r="D30052" s="2">
        <v>1</v>
      </c>
      <c r="E30052" s="2">
        <v>0</v>
      </c>
      <c r="F30052" s="2">
        <v>1</v>
      </c>
    </row>
    <row r="30053" spans="1:6" x14ac:dyDescent="0.25">
      <c r="A30053" s="1" t="str">
        <f>"72150"</f>
        <v>72150</v>
      </c>
      <c r="B30053" s="1" t="str">
        <f>"05069"</f>
        <v>05069</v>
      </c>
      <c r="C30053" s="2">
        <v>1.34680134680134E-2</v>
      </c>
      <c r="D30053" s="2">
        <v>0</v>
      </c>
      <c r="E30053" s="2">
        <v>0</v>
      </c>
      <c r="F30053" s="2">
        <v>1.23361603700848E-2</v>
      </c>
    </row>
    <row r="30054" spans="1:6" x14ac:dyDescent="0.25">
      <c r="A30054" s="1" t="str">
        <f>"72150"</f>
        <v>72150</v>
      </c>
      <c r="B30054" s="1" t="str">
        <f>"05053"</f>
        <v>05053</v>
      </c>
      <c r="C30054" s="2">
        <v>0.98653198653198604</v>
      </c>
      <c r="D30054" s="2">
        <v>1</v>
      </c>
      <c r="E30054" s="2">
        <v>1</v>
      </c>
      <c r="F30054" s="2">
        <v>0.987663839629915</v>
      </c>
    </row>
    <row r="30055" spans="1:6" x14ac:dyDescent="0.25">
      <c r="A30055" s="1" t="str">
        <f>"72160"</f>
        <v>72160</v>
      </c>
      <c r="B30055" s="1" t="str">
        <f>"05001"</f>
        <v>05001</v>
      </c>
      <c r="C30055" s="2">
        <v>0.97275788184878997</v>
      </c>
      <c r="D30055" s="2">
        <v>0.99231613611416003</v>
      </c>
      <c r="E30055" s="2">
        <v>1</v>
      </c>
      <c r="F30055" s="2">
        <v>0.97556788166930697</v>
      </c>
    </row>
    <row r="30056" spans="1:6" x14ac:dyDescent="0.25">
      <c r="A30056" s="1" t="str">
        <f>"72160"</f>
        <v>72160</v>
      </c>
      <c r="B30056" s="1" t="str">
        <f>"05069"</f>
        <v>05069</v>
      </c>
      <c r="C30056" s="2">
        <v>3.2139577594122999E-3</v>
      </c>
      <c r="D30056" s="2">
        <v>1.0976948408342401E-3</v>
      </c>
      <c r="E30056" s="2">
        <v>0</v>
      </c>
      <c r="F30056" s="2">
        <v>2.9054410987849901E-3</v>
      </c>
    </row>
    <row r="30057" spans="1:6" x14ac:dyDescent="0.25">
      <c r="A30057" s="1" t="str">
        <f>"72160"</f>
        <v>72160</v>
      </c>
      <c r="B30057" s="1" t="str">
        <f>"05085"</f>
        <v>05085</v>
      </c>
      <c r="C30057" s="2">
        <v>1.0713192531374299E-3</v>
      </c>
      <c r="D30057" s="2">
        <v>0</v>
      </c>
      <c r="E30057" s="2">
        <v>0</v>
      </c>
      <c r="F30057" s="2">
        <v>9.2445853143159E-4</v>
      </c>
    </row>
    <row r="30058" spans="1:6" x14ac:dyDescent="0.25">
      <c r="A30058" s="1" t="str">
        <f>"72160"</f>
        <v>72160</v>
      </c>
      <c r="B30058" s="1" t="str">
        <f>"05117"</f>
        <v>05117</v>
      </c>
      <c r="C30058" s="2">
        <v>2.2956841138659301E-2</v>
      </c>
      <c r="D30058" s="2">
        <v>6.5861690450054796E-3</v>
      </c>
      <c r="E30058" s="2">
        <v>0</v>
      </c>
      <c r="F30058" s="2">
        <v>2.0602218700475398E-2</v>
      </c>
    </row>
    <row r="30059" spans="1:6" x14ac:dyDescent="0.25">
      <c r="A30059" s="1" t="str">
        <f>"72168"</f>
        <v>72168</v>
      </c>
      <c r="B30059" s="1" t="str">
        <f>"05069"</f>
        <v>05069</v>
      </c>
      <c r="C30059" s="2">
        <v>1</v>
      </c>
      <c r="D30059" s="2">
        <v>1</v>
      </c>
      <c r="E30059" s="2">
        <v>0</v>
      </c>
      <c r="F30059" s="2">
        <v>1</v>
      </c>
    </row>
    <row r="30060" spans="1:6" x14ac:dyDescent="0.25">
      <c r="A30060" s="1" t="str">
        <f>"72165"</f>
        <v>72165</v>
      </c>
      <c r="B30060" s="1" t="str">
        <f>"05063"</f>
        <v>05063</v>
      </c>
      <c r="C30060" s="2">
        <v>1</v>
      </c>
      <c r="D30060" s="2">
        <v>1</v>
      </c>
      <c r="E30060" s="2">
        <v>1</v>
      </c>
      <c r="F30060" s="2">
        <v>1</v>
      </c>
    </row>
    <row r="30061" spans="1:6" x14ac:dyDescent="0.25">
      <c r="A30061" s="1" t="str">
        <f>"72175"</f>
        <v>72175</v>
      </c>
      <c r="B30061" s="1" t="str">
        <f>"05069"</f>
        <v>05069</v>
      </c>
      <c r="C30061" s="2">
        <v>1</v>
      </c>
      <c r="D30061" s="2">
        <v>1</v>
      </c>
      <c r="E30061" s="2">
        <v>1</v>
      </c>
      <c r="F30061" s="2">
        <v>1</v>
      </c>
    </row>
    <row r="30062" spans="1:6" x14ac:dyDescent="0.25">
      <c r="A30062" s="1" t="str">
        <f>"72124"</f>
        <v>72124</v>
      </c>
      <c r="B30062" s="1" t="str">
        <f>"05119"</f>
        <v>05119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25">
      <c r="A30063" s="1" t="str">
        <f>"72206"</f>
        <v>72206</v>
      </c>
      <c r="B30063" s="1" t="str">
        <f>"05119"</f>
        <v>05119</v>
      </c>
      <c r="C30063" s="2">
        <v>0.91179455155725497</v>
      </c>
      <c r="D30063" s="2">
        <v>0.92821535393818499</v>
      </c>
      <c r="E30063" s="2">
        <v>0.96527777777777701</v>
      </c>
      <c r="F30063" s="2">
        <v>0.91352629316520895</v>
      </c>
    </row>
    <row r="30064" spans="1:6" x14ac:dyDescent="0.25">
      <c r="A30064" s="1" t="str">
        <f>"72206"</f>
        <v>72206</v>
      </c>
      <c r="B30064" s="1" t="str">
        <f>"05125"</f>
        <v>05125</v>
      </c>
      <c r="C30064" s="2">
        <v>8.82054484427445E-2</v>
      </c>
      <c r="D30064" s="2">
        <v>7.1784646061814505E-2</v>
      </c>
      <c r="E30064" s="2">
        <v>3.4722222222222203E-2</v>
      </c>
      <c r="F30064" s="2">
        <v>8.6473706834789998E-2</v>
      </c>
    </row>
    <row r="30065" spans="1:6" x14ac:dyDescent="0.25">
      <c r="A30065" s="1" t="str">
        <f>"72076"</f>
        <v>72076</v>
      </c>
      <c r="B30065" s="1" t="str">
        <f>"05085"</f>
        <v>05085</v>
      </c>
      <c r="C30065" s="2">
        <v>5.5007426267769902E-2</v>
      </c>
      <c r="D30065" s="2">
        <v>3.7004405286343599E-2</v>
      </c>
      <c r="E30065" s="2">
        <v>2.8409090909090901E-3</v>
      </c>
      <c r="F30065" s="2">
        <v>5.3099955750036801E-2</v>
      </c>
    </row>
    <row r="30066" spans="1:6" x14ac:dyDescent="0.25">
      <c r="A30066" s="1" t="str">
        <f>"72076"</f>
        <v>72076</v>
      </c>
      <c r="B30066" s="1" t="str">
        <f>"05045"</f>
        <v>05045</v>
      </c>
      <c r="C30066" s="2">
        <v>7.8506259282834692E-3</v>
      </c>
      <c r="D30066" s="2">
        <v>0</v>
      </c>
      <c r="E30066" s="2">
        <v>0</v>
      </c>
      <c r="F30066" s="2">
        <v>7.2766606027828296E-3</v>
      </c>
    </row>
    <row r="30067" spans="1:6" x14ac:dyDescent="0.25">
      <c r="A30067" s="1" t="str">
        <f>"72076"</f>
        <v>72076</v>
      </c>
      <c r="B30067" s="1" t="str">
        <f>"05119"</f>
        <v>05119</v>
      </c>
      <c r="C30067" s="2">
        <v>0.937141947803946</v>
      </c>
      <c r="D30067" s="2">
        <v>0.96299559471365603</v>
      </c>
      <c r="E30067" s="2">
        <v>0.99715909090909005</v>
      </c>
      <c r="F30067" s="2">
        <v>0.93962338364718001</v>
      </c>
    </row>
    <row r="30068" spans="1:6" x14ac:dyDescent="0.25">
      <c r="A30068" s="1" t="str">
        <f>"72040"</f>
        <v>72040</v>
      </c>
      <c r="B30068" s="1" t="str">
        <f>"05117"</f>
        <v>05117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25">
      <c r="A30069" s="1" t="str">
        <f>"72058"</f>
        <v>72058</v>
      </c>
      <c r="B30069" s="1" t="str">
        <f>"05045"</f>
        <v>05045</v>
      </c>
      <c r="C30069" s="2">
        <v>1</v>
      </c>
      <c r="D30069" s="2">
        <v>1</v>
      </c>
      <c r="E30069" s="2">
        <v>1</v>
      </c>
      <c r="F30069" s="2">
        <v>1</v>
      </c>
    </row>
    <row r="30070" spans="1:6" x14ac:dyDescent="0.25">
      <c r="A30070" s="1" t="str">
        <f>"72059"</f>
        <v>72059</v>
      </c>
      <c r="B30070" s="1" t="str">
        <f>"05147"</f>
        <v>05147</v>
      </c>
      <c r="C30070" s="2">
        <v>0</v>
      </c>
      <c r="D30070" s="2">
        <v>0</v>
      </c>
      <c r="E30070" s="2">
        <v>1</v>
      </c>
      <c r="F30070" s="2">
        <v>1</v>
      </c>
    </row>
    <row r="30071" spans="1:6" x14ac:dyDescent="0.25">
      <c r="A30071" s="1" t="str">
        <f>"72060"</f>
        <v>72060</v>
      </c>
      <c r="B30071" s="1" t="str">
        <f>"05117"</f>
        <v>05117</v>
      </c>
      <c r="C30071" s="2">
        <v>0.41379310344827502</v>
      </c>
      <c r="D30071" s="2">
        <v>0.3</v>
      </c>
      <c r="E30071" s="2">
        <v>0</v>
      </c>
      <c r="F30071" s="2">
        <v>0.40749414519906302</v>
      </c>
    </row>
    <row r="30072" spans="1:6" x14ac:dyDescent="0.25">
      <c r="A30072" s="1" t="str">
        <f>"72060"</f>
        <v>72060</v>
      </c>
      <c r="B30072" s="1" t="str">
        <f>"05145"</f>
        <v>05145</v>
      </c>
      <c r="C30072" s="2">
        <v>0.58620689655172398</v>
      </c>
      <c r="D30072" s="2">
        <v>0.7</v>
      </c>
      <c r="E30072" s="2">
        <v>1</v>
      </c>
      <c r="F30072" s="2">
        <v>0.59250585480093598</v>
      </c>
    </row>
    <row r="30073" spans="1:6" x14ac:dyDescent="0.25">
      <c r="A30073" s="1" t="str">
        <f>"72035"</f>
        <v>72035</v>
      </c>
      <c r="B30073" s="1" t="str">
        <f>"05045"</f>
        <v>05045</v>
      </c>
      <c r="C30073" s="2">
        <v>0</v>
      </c>
      <c r="D30073" s="2">
        <v>1</v>
      </c>
      <c r="E30073" s="2">
        <v>0</v>
      </c>
      <c r="F30073" s="2">
        <v>1</v>
      </c>
    </row>
    <row r="30074" spans="1:6" x14ac:dyDescent="0.25">
      <c r="A30074" s="1" t="str">
        <f>"72080"</f>
        <v>72080</v>
      </c>
      <c r="B30074" s="1" t="str">
        <f>"05141"</f>
        <v>05141</v>
      </c>
      <c r="C30074" s="2">
        <v>0.31733333333333302</v>
      </c>
      <c r="D30074" s="2">
        <v>0.4</v>
      </c>
      <c r="E30074" s="2">
        <v>0</v>
      </c>
      <c r="F30074" s="2">
        <v>0.31758530183727002</v>
      </c>
    </row>
    <row r="30075" spans="1:6" x14ac:dyDescent="0.25">
      <c r="A30075" s="1" t="str">
        <f>"72080"</f>
        <v>72080</v>
      </c>
      <c r="B30075" s="1" t="str">
        <f>"05029"</f>
        <v>05029</v>
      </c>
      <c r="C30075" s="2">
        <v>0.61333333333333295</v>
      </c>
      <c r="D30075" s="2">
        <v>0.6</v>
      </c>
      <c r="E30075" s="2">
        <v>1</v>
      </c>
      <c r="F30075" s="2">
        <v>0.61417322834645605</v>
      </c>
    </row>
    <row r="30076" spans="1:6" x14ac:dyDescent="0.25">
      <c r="A30076" s="1" t="str">
        <f>"72080"</f>
        <v>72080</v>
      </c>
      <c r="B30076" s="1" t="str">
        <f>"05115"</f>
        <v>05115</v>
      </c>
      <c r="C30076" s="2">
        <v>6.9333333333333302E-2</v>
      </c>
      <c r="D30076" s="2">
        <v>0</v>
      </c>
      <c r="E30076" s="2">
        <v>0</v>
      </c>
      <c r="F30076" s="2">
        <v>6.8241469816272896E-2</v>
      </c>
    </row>
    <row r="30077" spans="1:6" x14ac:dyDescent="0.25">
      <c r="A30077" s="1" t="str">
        <f>"72083"</f>
        <v>72083</v>
      </c>
      <c r="B30077" s="1" t="str">
        <f>"05085"</f>
        <v>05085</v>
      </c>
      <c r="C30077" s="2">
        <v>0</v>
      </c>
      <c r="D30077" s="2">
        <v>0</v>
      </c>
      <c r="E30077" s="2">
        <v>1</v>
      </c>
      <c r="F30077" s="2">
        <v>1</v>
      </c>
    </row>
    <row r="30078" spans="1:6" x14ac:dyDescent="0.25">
      <c r="A30078" s="1" t="str">
        <f>"72089"</f>
        <v>72089</v>
      </c>
      <c r="B30078" s="1" t="str">
        <f>"05125"</f>
        <v>05125</v>
      </c>
      <c r="C30078" s="2">
        <v>0</v>
      </c>
      <c r="D30078" s="2">
        <v>0</v>
      </c>
      <c r="E30078" s="2">
        <v>1</v>
      </c>
      <c r="F30078" s="2">
        <v>1</v>
      </c>
    </row>
    <row r="30079" spans="1:6" x14ac:dyDescent="0.25">
      <c r="A30079" s="1" t="str">
        <f>"72210"</f>
        <v>72210</v>
      </c>
      <c r="B30079" s="1" t="str">
        <f>"05119"</f>
        <v>05119</v>
      </c>
      <c r="C30079" s="2">
        <v>0.91534523660881495</v>
      </c>
      <c r="D30079" s="2">
        <v>0.95571095571095499</v>
      </c>
      <c r="E30079" s="2">
        <v>1</v>
      </c>
      <c r="F30079" s="2">
        <v>0.91941264886114005</v>
      </c>
    </row>
    <row r="30080" spans="1:6" x14ac:dyDescent="0.25">
      <c r="A30080" s="1" t="str">
        <f>"72210"</f>
        <v>72210</v>
      </c>
      <c r="B30080" s="1" t="str">
        <f>"05125"</f>
        <v>05125</v>
      </c>
      <c r="C30080" s="2">
        <v>8.4654763391184898E-2</v>
      </c>
      <c r="D30080" s="2">
        <v>4.4289044289044198E-2</v>
      </c>
      <c r="E30080" s="2">
        <v>0</v>
      </c>
      <c r="F30080" s="2">
        <v>8.0587351138859897E-2</v>
      </c>
    </row>
    <row r="30081" spans="1:6" x14ac:dyDescent="0.25">
      <c r="A30081" s="1" t="str">
        <f>"72211"</f>
        <v>72211</v>
      </c>
      <c r="B30081" s="1" t="str">
        <f>"05119"</f>
        <v>05119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25">
      <c r="A30082" s="1" t="str">
        <f>"72216"</f>
        <v>72216</v>
      </c>
      <c r="B30082" s="1" t="str">
        <f>"05119"</f>
        <v>05119</v>
      </c>
      <c r="C30082" s="2">
        <v>1</v>
      </c>
      <c r="D30082" s="2">
        <v>1</v>
      </c>
      <c r="E30082" s="2">
        <v>1</v>
      </c>
      <c r="F30082" s="2">
        <v>1</v>
      </c>
    </row>
    <row r="30083" spans="1:6" x14ac:dyDescent="0.25">
      <c r="A30083" s="1" t="str">
        <f>"72428"</f>
        <v>72428</v>
      </c>
      <c r="B30083" s="1" t="str">
        <f>"05093"</f>
        <v>05093</v>
      </c>
      <c r="C30083" s="2">
        <v>1</v>
      </c>
      <c r="D30083" s="2">
        <v>1</v>
      </c>
      <c r="E30083" s="2">
        <v>1</v>
      </c>
      <c r="F30083" s="2">
        <v>1</v>
      </c>
    </row>
    <row r="30084" spans="1:6" x14ac:dyDescent="0.25">
      <c r="A30084" s="1" t="str">
        <f>"72433"</f>
        <v>72433</v>
      </c>
      <c r="B30084" s="1" t="str">
        <f>"05075"</f>
        <v>05075</v>
      </c>
      <c r="C30084" s="2">
        <v>1</v>
      </c>
      <c r="D30084" s="2">
        <v>1</v>
      </c>
      <c r="E30084" s="2">
        <v>1</v>
      </c>
      <c r="F30084" s="2">
        <v>1</v>
      </c>
    </row>
    <row r="30085" spans="1:6" x14ac:dyDescent="0.25">
      <c r="A30085" s="1" t="str">
        <f>"72434"</f>
        <v>72434</v>
      </c>
      <c r="B30085" s="1" t="str">
        <f>"05121"</f>
        <v>05121</v>
      </c>
      <c r="C30085" s="2">
        <v>0.50622406639004103</v>
      </c>
      <c r="D30085" s="2">
        <v>0.34615384615384598</v>
      </c>
      <c r="E30085" s="2">
        <v>0</v>
      </c>
      <c r="F30085" s="2">
        <v>0.49949748743718497</v>
      </c>
    </row>
    <row r="30086" spans="1:6" x14ac:dyDescent="0.25">
      <c r="A30086" s="1" t="str">
        <f>"72434"</f>
        <v>72434</v>
      </c>
      <c r="B30086" s="1" t="str">
        <f>"05075"</f>
        <v>05075</v>
      </c>
      <c r="C30086" s="2">
        <v>0.49377593360995797</v>
      </c>
      <c r="D30086" s="2">
        <v>0.65384615384615297</v>
      </c>
      <c r="E30086" s="2">
        <v>1</v>
      </c>
      <c r="F30086" s="2">
        <v>0.50050251256281397</v>
      </c>
    </row>
    <row r="30087" spans="1:6" x14ac:dyDescent="0.25">
      <c r="A30087" s="1" t="str">
        <f>"72335"</f>
        <v>72335</v>
      </c>
      <c r="B30087" s="1" t="str">
        <f>"05123"</f>
        <v>05123</v>
      </c>
      <c r="C30087" s="2">
        <v>0.99974036089835105</v>
      </c>
      <c r="D30087" s="2">
        <v>1</v>
      </c>
      <c r="E30087" s="2">
        <v>1</v>
      </c>
      <c r="F30087" s="2">
        <v>0.99977043158861301</v>
      </c>
    </row>
    <row r="30088" spans="1:6" x14ac:dyDescent="0.25">
      <c r="A30088" s="1" t="str">
        <f>"72335"</f>
        <v>72335</v>
      </c>
      <c r="B30088" s="1" t="str">
        <f>"05077"</f>
        <v>05077</v>
      </c>
      <c r="C30088" s="2">
        <v>2.5963910164870799E-4</v>
      </c>
      <c r="D30088" s="2">
        <v>0</v>
      </c>
      <c r="E30088" s="2">
        <v>0</v>
      </c>
      <c r="F30088" s="2">
        <v>2.2956841138659301E-4</v>
      </c>
    </row>
    <row r="30089" spans="1:6" x14ac:dyDescent="0.25">
      <c r="A30089" s="1" t="str">
        <f>"72315"</f>
        <v>72315</v>
      </c>
      <c r="B30089" s="1" t="str">
        <f>"05093"</f>
        <v>05093</v>
      </c>
      <c r="C30089" s="2">
        <v>1</v>
      </c>
      <c r="D30089" s="2">
        <v>1</v>
      </c>
      <c r="E30089" s="2">
        <v>1</v>
      </c>
      <c r="F30089" s="2">
        <v>1</v>
      </c>
    </row>
    <row r="30090" spans="1:6" x14ac:dyDescent="0.25">
      <c r="A30090" s="1" t="str">
        <f>"72310"</f>
        <v>72310</v>
      </c>
      <c r="B30090" s="1" t="str">
        <f>"05093"</f>
        <v>05093</v>
      </c>
      <c r="C30090" s="2">
        <v>0</v>
      </c>
      <c r="D30090" s="2">
        <v>0</v>
      </c>
      <c r="E30090" s="2">
        <v>1</v>
      </c>
      <c r="F30090" s="2">
        <v>1</v>
      </c>
    </row>
    <row r="30091" spans="1:6" x14ac:dyDescent="0.25">
      <c r="A30091" s="1" t="str">
        <f>"72225"</f>
        <v>72225</v>
      </c>
      <c r="B30091" s="1" t="str">
        <f>"05119"</f>
        <v>05119</v>
      </c>
      <c r="C30091" s="2">
        <v>1</v>
      </c>
      <c r="D30091" s="2">
        <v>1</v>
      </c>
      <c r="E30091" s="2">
        <v>1</v>
      </c>
      <c r="F30091" s="2">
        <v>1</v>
      </c>
    </row>
    <row r="30092" spans="1:6" x14ac:dyDescent="0.25">
      <c r="A30092" s="1" t="str">
        <f>"72523"</f>
        <v>72523</v>
      </c>
      <c r="B30092" s="1" t="str">
        <f>"05023"</f>
        <v>05023</v>
      </c>
      <c r="C30092" s="2">
        <v>0.89375000000000004</v>
      </c>
      <c r="D30092" s="2">
        <v>1</v>
      </c>
      <c r="E30092" s="2">
        <v>1</v>
      </c>
      <c r="F30092" s="2">
        <v>0.89549180327868805</v>
      </c>
    </row>
    <row r="30093" spans="1:6" x14ac:dyDescent="0.25">
      <c r="A30093" s="1" t="str">
        <f>"72523"</f>
        <v>72523</v>
      </c>
      <c r="B30093" s="1" t="str">
        <f>"05063"</f>
        <v>05063</v>
      </c>
      <c r="C30093" s="2">
        <v>0.10625</v>
      </c>
      <c r="D30093" s="2">
        <v>0</v>
      </c>
      <c r="E30093" s="2">
        <v>0</v>
      </c>
      <c r="F30093" s="2">
        <v>0.10450819672131099</v>
      </c>
    </row>
    <row r="30094" spans="1:6" x14ac:dyDescent="0.25">
      <c r="A30094" s="1" t="str">
        <f>"72532"</f>
        <v>72532</v>
      </c>
      <c r="B30094" s="1" t="str">
        <f>"05135"</f>
        <v>05135</v>
      </c>
      <c r="C30094" s="2">
        <v>0.95482295482295398</v>
      </c>
      <c r="D30094" s="2">
        <v>1</v>
      </c>
      <c r="E30094" s="2">
        <v>1</v>
      </c>
      <c r="F30094" s="2">
        <v>0.95558223289315702</v>
      </c>
    </row>
    <row r="30095" spans="1:6" x14ac:dyDescent="0.25">
      <c r="A30095" s="1" t="str">
        <f>"72532"</f>
        <v>72532</v>
      </c>
      <c r="B30095" s="1" t="str">
        <f>"05065"</f>
        <v>05065</v>
      </c>
      <c r="C30095" s="2">
        <v>4.51770451770451E-2</v>
      </c>
      <c r="D30095" s="2">
        <v>0</v>
      </c>
      <c r="E30095" s="2">
        <v>0</v>
      </c>
      <c r="F30095" s="2">
        <v>4.4417767106842698E-2</v>
      </c>
    </row>
    <row r="30096" spans="1:6" x14ac:dyDescent="0.25">
      <c r="A30096" s="1" t="str">
        <f>"72540"</f>
        <v>72540</v>
      </c>
      <c r="B30096" s="1" t="str">
        <f>"05065"</f>
        <v>05065</v>
      </c>
      <c r="C30096" s="2">
        <v>1</v>
      </c>
      <c r="D30096" s="2">
        <v>1</v>
      </c>
      <c r="E30096" s="2">
        <v>1</v>
      </c>
      <c r="F30096" s="2">
        <v>1</v>
      </c>
    </row>
    <row r="30097" spans="1:6" x14ac:dyDescent="0.25">
      <c r="A30097" s="1" t="str">
        <f>"72550"</f>
        <v>72550</v>
      </c>
      <c r="B30097" s="1" t="str">
        <f>"05023"</f>
        <v>05023</v>
      </c>
      <c r="C30097" s="2">
        <v>0.198135198135198</v>
      </c>
      <c r="D30097" s="2">
        <v>0</v>
      </c>
      <c r="E30097" s="2">
        <v>0</v>
      </c>
      <c r="F30097" s="2">
        <v>0.196759259259259</v>
      </c>
    </row>
    <row r="30098" spans="1:6" x14ac:dyDescent="0.25">
      <c r="A30098" s="1" t="str">
        <f>"72550"</f>
        <v>72550</v>
      </c>
      <c r="B30098" s="1" t="str">
        <f>"05063"</f>
        <v>05063</v>
      </c>
      <c r="C30098" s="2">
        <v>0.72027972027971998</v>
      </c>
      <c r="D30098" s="2">
        <v>1</v>
      </c>
      <c r="E30098" s="2">
        <v>1</v>
      </c>
      <c r="F30098" s="2">
        <v>0.72222222222222199</v>
      </c>
    </row>
    <row r="30099" spans="1:6" x14ac:dyDescent="0.25">
      <c r="A30099" s="1" t="str">
        <f>"72550"</f>
        <v>72550</v>
      </c>
      <c r="B30099" s="1" t="str">
        <f>"05137"</f>
        <v>05137</v>
      </c>
      <c r="C30099" s="2">
        <v>8.1585081585081501E-2</v>
      </c>
      <c r="D30099" s="2">
        <v>0</v>
      </c>
      <c r="E30099" s="2">
        <v>0</v>
      </c>
      <c r="F30099" s="2">
        <v>8.1018518518518504E-2</v>
      </c>
    </row>
    <row r="30100" spans="1:6" x14ac:dyDescent="0.25">
      <c r="A30100" s="1" t="str">
        <f>"72546"</f>
        <v>72546</v>
      </c>
      <c r="B30100" s="1" t="str">
        <f>"05023"</f>
        <v>05023</v>
      </c>
      <c r="C30100" s="2">
        <v>1</v>
      </c>
      <c r="D30100" s="2">
        <v>1</v>
      </c>
      <c r="E30100" s="2">
        <v>1</v>
      </c>
      <c r="F30100" s="2">
        <v>1</v>
      </c>
    </row>
    <row r="30101" spans="1:6" x14ac:dyDescent="0.25">
      <c r="A30101" s="1" t="str">
        <f>"72555"</f>
        <v>72555</v>
      </c>
      <c r="B30101" s="1" t="str">
        <f>"05137"</f>
        <v>05137</v>
      </c>
      <c r="C30101" s="2">
        <v>1</v>
      </c>
      <c r="D30101" s="2">
        <v>1</v>
      </c>
      <c r="E30101" s="2">
        <v>1</v>
      </c>
      <c r="F30101" s="2">
        <v>1</v>
      </c>
    </row>
    <row r="30102" spans="1:6" x14ac:dyDescent="0.25">
      <c r="A30102" s="1" t="str">
        <f>"72456"</f>
        <v>72456</v>
      </c>
      <c r="B30102" s="1" t="str">
        <f>"05021"</f>
        <v>05021</v>
      </c>
      <c r="C30102" s="2">
        <v>1</v>
      </c>
      <c r="D30102" s="2">
        <v>1</v>
      </c>
      <c r="E30102" s="2">
        <v>1</v>
      </c>
      <c r="F30102" s="2">
        <v>1</v>
      </c>
    </row>
    <row r="30103" spans="1:6" x14ac:dyDescent="0.25">
      <c r="A30103" s="1" t="str">
        <f>"72460"</f>
        <v>72460</v>
      </c>
      <c r="B30103" s="1" t="str">
        <f>"05121"</f>
        <v>05121</v>
      </c>
      <c r="C30103" s="2">
        <v>1</v>
      </c>
      <c r="D30103" s="2">
        <v>1</v>
      </c>
      <c r="E30103" s="2">
        <v>1</v>
      </c>
      <c r="F30103" s="2">
        <v>1</v>
      </c>
    </row>
    <row r="30104" spans="1:6" x14ac:dyDescent="0.25">
      <c r="A30104" s="1" t="str">
        <f>"72476"</f>
        <v>72476</v>
      </c>
      <c r="B30104" s="1" t="str">
        <f>"05075"</f>
        <v>05075</v>
      </c>
      <c r="C30104" s="2">
        <v>0.976204819277108</v>
      </c>
      <c r="D30104" s="2">
        <v>0.98423423423423395</v>
      </c>
      <c r="E30104" s="2">
        <v>1</v>
      </c>
      <c r="F30104" s="2">
        <v>0.97740409879138201</v>
      </c>
    </row>
    <row r="30105" spans="1:6" x14ac:dyDescent="0.25">
      <c r="A30105" s="1" t="str">
        <f>"72476"</f>
        <v>72476</v>
      </c>
      <c r="B30105" s="1" t="str">
        <f>"05121"</f>
        <v>05121</v>
      </c>
      <c r="C30105" s="2">
        <v>1.08433734939759E-2</v>
      </c>
      <c r="D30105" s="2">
        <v>1.35135135135135E-2</v>
      </c>
      <c r="E30105" s="2">
        <v>0</v>
      </c>
      <c r="F30105" s="2">
        <v>1.1035207566999401E-2</v>
      </c>
    </row>
    <row r="30106" spans="1:6" x14ac:dyDescent="0.25">
      <c r="A30106" s="1" t="str">
        <f>"72476"</f>
        <v>72476</v>
      </c>
      <c r="B30106" s="1" t="str">
        <f>"05031"</f>
        <v>05031</v>
      </c>
      <c r="C30106" s="2">
        <v>1.2951807228915599E-2</v>
      </c>
      <c r="D30106" s="2">
        <v>2.2522522522522501E-3</v>
      </c>
      <c r="E30106" s="2">
        <v>0</v>
      </c>
      <c r="F30106" s="2">
        <v>1.1560693641618399E-2</v>
      </c>
    </row>
    <row r="30107" spans="1:6" x14ac:dyDescent="0.25">
      <c r="A30107" s="1" t="str">
        <f>"72465"</f>
        <v>72465</v>
      </c>
      <c r="B30107" s="1" t="str">
        <f>"05075"</f>
        <v>05075</v>
      </c>
      <c r="C30107" s="2">
        <v>1</v>
      </c>
      <c r="D30107" s="2">
        <v>0</v>
      </c>
      <c r="E30107" s="2">
        <v>1</v>
      </c>
      <c r="F30107" s="2">
        <v>1</v>
      </c>
    </row>
    <row r="30108" spans="1:6" x14ac:dyDescent="0.25">
      <c r="A30108" s="1" t="str">
        <f>"72564"</f>
        <v>72564</v>
      </c>
      <c r="B30108" s="1" t="str">
        <f>"05063"</f>
        <v>05063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25">
      <c r="A30109" s="1" t="str">
        <f>"72587"</f>
        <v>72587</v>
      </c>
      <c r="B30109" s="1" t="str">
        <f>"05065"</f>
        <v>05065</v>
      </c>
      <c r="C30109" s="2">
        <v>1</v>
      </c>
      <c r="D30109" s="2">
        <v>0</v>
      </c>
      <c r="E30109" s="2">
        <v>1</v>
      </c>
      <c r="F30109" s="2">
        <v>1</v>
      </c>
    </row>
    <row r="30110" spans="1:6" x14ac:dyDescent="0.25">
      <c r="A30110" s="1" t="str">
        <f>"72575"</f>
        <v>72575</v>
      </c>
      <c r="B30110" s="1" t="str">
        <f>"05063"</f>
        <v>05063</v>
      </c>
      <c r="C30110" s="2">
        <v>0</v>
      </c>
      <c r="D30110" s="2">
        <v>0</v>
      </c>
      <c r="E30110" s="2">
        <v>1</v>
      </c>
      <c r="F30110" s="2">
        <v>1</v>
      </c>
    </row>
    <row r="30111" spans="1:6" x14ac:dyDescent="0.25">
      <c r="A30111" s="1" t="str">
        <f>"72572"</f>
        <v>72572</v>
      </c>
      <c r="B30111" s="1" t="str">
        <f>"05075"</f>
        <v>05075</v>
      </c>
      <c r="C30111" s="2">
        <v>0.81308411214953202</v>
      </c>
      <c r="D30111" s="2">
        <v>1</v>
      </c>
      <c r="E30111" s="2">
        <v>1</v>
      </c>
      <c r="F30111" s="2">
        <v>0.81651376146788901</v>
      </c>
    </row>
    <row r="30112" spans="1:6" x14ac:dyDescent="0.25">
      <c r="A30112" s="1" t="str">
        <f>"72572"</f>
        <v>72572</v>
      </c>
      <c r="B30112" s="1" t="str">
        <f>"05063"</f>
        <v>05063</v>
      </c>
      <c r="C30112" s="2">
        <v>0.18691588785046701</v>
      </c>
      <c r="D30112" s="2">
        <v>0</v>
      </c>
      <c r="E30112" s="2">
        <v>0</v>
      </c>
      <c r="F30112" s="2">
        <v>0.18348623853210999</v>
      </c>
    </row>
    <row r="30113" spans="1:6" x14ac:dyDescent="0.25">
      <c r="A30113" s="1" t="str">
        <f>"72578"</f>
        <v>72578</v>
      </c>
      <c r="B30113" s="1" t="str">
        <f>"05049"</f>
        <v>05049</v>
      </c>
      <c r="C30113" s="2">
        <v>1</v>
      </c>
      <c r="D30113" s="2">
        <v>0</v>
      </c>
      <c r="E30113" s="2">
        <v>1</v>
      </c>
      <c r="F30113" s="2">
        <v>1</v>
      </c>
    </row>
    <row r="30114" spans="1:6" x14ac:dyDescent="0.25">
      <c r="A30114" s="1" t="str">
        <f>"72615"</f>
        <v>72615</v>
      </c>
      <c r="B30114" s="1" t="str">
        <f>"05009"</f>
        <v>05009</v>
      </c>
      <c r="C30114" s="2">
        <v>0</v>
      </c>
      <c r="D30114" s="2">
        <v>0</v>
      </c>
      <c r="E30114" s="2">
        <v>1</v>
      </c>
      <c r="F30114" s="2">
        <v>1</v>
      </c>
    </row>
    <row r="30115" spans="1:6" x14ac:dyDescent="0.25">
      <c r="A30115" s="1" t="str">
        <f>"72339"</f>
        <v>72339</v>
      </c>
      <c r="B30115" s="1" t="str">
        <f>"05035"</f>
        <v>05035</v>
      </c>
      <c r="C30115" s="2">
        <v>0</v>
      </c>
      <c r="D30115" s="2">
        <v>0</v>
      </c>
      <c r="E30115" s="2">
        <v>1</v>
      </c>
      <c r="F30115" s="2">
        <v>1</v>
      </c>
    </row>
    <row r="30116" spans="1:6" x14ac:dyDescent="0.25">
      <c r="A30116" s="1" t="str">
        <f>"72401"</f>
        <v>72401</v>
      </c>
      <c r="B30116" s="1" t="str">
        <f>"05055"</f>
        <v>05055</v>
      </c>
      <c r="C30116" s="2">
        <v>8.1408140814081403E-3</v>
      </c>
      <c r="D30116" s="2">
        <v>8.2417582417582396E-4</v>
      </c>
      <c r="E30116" s="2">
        <v>0</v>
      </c>
      <c r="F30116" s="2">
        <v>7.0104377628914102E-3</v>
      </c>
    </row>
    <row r="30117" spans="1:6" x14ac:dyDescent="0.25">
      <c r="A30117" s="1" t="str">
        <f>"72401"</f>
        <v>72401</v>
      </c>
      <c r="B30117" s="1" t="str">
        <f>"05031"</f>
        <v>05031</v>
      </c>
      <c r="C30117" s="2">
        <v>0.99185918591859101</v>
      </c>
      <c r="D30117" s="2">
        <v>0.99917582417582396</v>
      </c>
      <c r="E30117" s="2">
        <v>1</v>
      </c>
      <c r="F30117" s="2">
        <v>0.99298956223710799</v>
      </c>
    </row>
    <row r="30118" spans="1:6" x14ac:dyDescent="0.25">
      <c r="A30118" s="1" t="str">
        <f>"72348"</f>
        <v>72348</v>
      </c>
      <c r="B30118" s="1" t="str">
        <f>"05035"</f>
        <v>05035</v>
      </c>
      <c r="C30118" s="2">
        <v>0.56441717791410995</v>
      </c>
      <c r="D30118" s="2">
        <v>0.31578947368421001</v>
      </c>
      <c r="E30118" s="2">
        <v>0</v>
      </c>
      <c r="F30118" s="2">
        <v>0.54575163398692805</v>
      </c>
    </row>
    <row r="30119" spans="1:6" x14ac:dyDescent="0.25">
      <c r="A30119" s="1" t="str">
        <f>"72348"</f>
        <v>72348</v>
      </c>
      <c r="B30119" s="1" t="str">
        <f>"05123"</f>
        <v>05123</v>
      </c>
      <c r="C30119" s="2">
        <v>0.40490797546012203</v>
      </c>
      <c r="D30119" s="2">
        <v>0.68421052631578905</v>
      </c>
      <c r="E30119" s="2">
        <v>1</v>
      </c>
      <c r="F30119" s="2">
        <v>0.42565359477124098</v>
      </c>
    </row>
    <row r="30120" spans="1:6" x14ac:dyDescent="0.25">
      <c r="A30120" s="1" t="str">
        <f>"72348"</f>
        <v>72348</v>
      </c>
      <c r="B30120" s="1" t="str">
        <f>"05077"</f>
        <v>05077</v>
      </c>
      <c r="C30120" s="2">
        <v>3.0674846625766802E-2</v>
      </c>
      <c r="D30120" s="2">
        <v>0</v>
      </c>
      <c r="E30120" s="2">
        <v>0</v>
      </c>
      <c r="F30120" s="2">
        <v>2.8594771241829998E-2</v>
      </c>
    </row>
    <row r="30121" spans="1:6" x14ac:dyDescent="0.25">
      <c r="A30121" s="1" t="str">
        <f>"72354"</f>
        <v>72354</v>
      </c>
      <c r="B30121" s="1" t="str">
        <f>"05093"</f>
        <v>05093</v>
      </c>
      <c r="C30121" s="2">
        <v>6.1598951507208302E-2</v>
      </c>
      <c r="D30121" s="2">
        <v>6.8965517241379296E-2</v>
      </c>
      <c r="E30121" s="2">
        <v>0</v>
      </c>
      <c r="F30121" s="2">
        <v>6.1712846347607E-2</v>
      </c>
    </row>
    <row r="30122" spans="1:6" x14ac:dyDescent="0.25">
      <c r="A30122" s="1" t="str">
        <f>"72354"</f>
        <v>72354</v>
      </c>
      <c r="B30122" s="1" t="str">
        <f>"05111"</f>
        <v>05111</v>
      </c>
      <c r="C30122" s="2">
        <v>0.93840104849279105</v>
      </c>
      <c r="D30122" s="2">
        <v>0.93103448275862</v>
      </c>
      <c r="E30122" s="2">
        <v>1</v>
      </c>
      <c r="F30122" s="2">
        <v>0.93828715365239201</v>
      </c>
    </row>
    <row r="30123" spans="1:6" x14ac:dyDescent="0.25">
      <c r="A30123" s="1" t="str">
        <f>"72341"</f>
        <v>72341</v>
      </c>
      <c r="B30123" s="1" t="str">
        <f>"05077"</f>
        <v>05077</v>
      </c>
      <c r="C30123" s="2">
        <v>1</v>
      </c>
      <c r="D30123" s="2">
        <v>0</v>
      </c>
      <c r="E30123" s="2">
        <v>1</v>
      </c>
      <c r="F30123" s="2">
        <v>1</v>
      </c>
    </row>
    <row r="30124" spans="1:6" x14ac:dyDescent="0.25">
      <c r="A30124" s="1" t="str">
        <f>"72369"</f>
        <v>72369</v>
      </c>
      <c r="B30124" s="1" t="str">
        <f>"05107"</f>
        <v>05107</v>
      </c>
      <c r="C30124" s="2">
        <v>0</v>
      </c>
      <c r="D30124" s="2">
        <v>0</v>
      </c>
      <c r="E30124" s="2">
        <v>1</v>
      </c>
      <c r="F30124" s="2">
        <v>1</v>
      </c>
    </row>
    <row r="30125" spans="1:6" x14ac:dyDescent="0.25">
      <c r="A30125" s="1" t="str">
        <f>"72629"</f>
        <v>72629</v>
      </c>
      <c r="B30125" s="1" t="str">
        <f>"05129"</f>
        <v>05129</v>
      </c>
      <c r="C30125" s="2">
        <v>8.5106382978723406E-3</v>
      </c>
      <c r="D30125" s="2">
        <v>0</v>
      </c>
      <c r="E30125" s="2">
        <v>0</v>
      </c>
      <c r="F30125" s="2">
        <v>8.4033613445378096E-3</v>
      </c>
    </row>
    <row r="30126" spans="1:6" x14ac:dyDescent="0.25">
      <c r="A30126" s="1" t="str">
        <f>"72629"</f>
        <v>72629</v>
      </c>
      <c r="B30126" s="1" t="str">
        <f>"05141"</f>
        <v>05141</v>
      </c>
      <c r="C30126" s="2">
        <v>0.99148936170212698</v>
      </c>
      <c r="D30126" s="2">
        <v>1</v>
      </c>
      <c r="E30126" s="2">
        <v>1</v>
      </c>
      <c r="F30126" s="2">
        <v>0.99159663865546199</v>
      </c>
    </row>
    <row r="30127" spans="1:6" x14ac:dyDescent="0.25">
      <c r="A30127" s="1" t="str">
        <f>"72634"</f>
        <v>72634</v>
      </c>
      <c r="B30127" s="1" t="str">
        <f>"05023"</f>
        <v>05023</v>
      </c>
      <c r="C30127" s="2">
        <v>9.1911764705882297E-4</v>
      </c>
      <c r="D30127" s="2">
        <v>0</v>
      </c>
      <c r="E30127" s="2">
        <v>0</v>
      </c>
      <c r="F30127" s="2">
        <v>8.72981230903535E-4</v>
      </c>
    </row>
    <row r="30128" spans="1:6" x14ac:dyDescent="0.25">
      <c r="A30128" s="1" t="str">
        <f>"72634"</f>
        <v>72634</v>
      </c>
      <c r="B30128" s="1" t="str">
        <f>"05089"</f>
        <v>05089</v>
      </c>
      <c r="C30128" s="2">
        <v>0.99908088235294101</v>
      </c>
      <c r="D30128" s="2">
        <v>1</v>
      </c>
      <c r="E30128" s="2">
        <v>1</v>
      </c>
      <c r="F30128" s="2">
        <v>0.99912701876909604</v>
      </c>
    </row>
    <row r="30129" spans="1:6" x14ac:dyDescent="0.25">
      <c r="A30129" s="1" t="str">
        <f>"72638"</f>
        <v>72638</v>
      </c>
      <c r="B30129" s="1" t="str">
        <f>"05015"</f>
        <v>05015</v>
      </c>
      <c r="C30129" s="2">
        <v>0.99676793794440799</v>
      </c>
      <c r="D30129" s="2">
        <v>0.99242424242424199</v>
      </c>
      <c r="E30129" s="2">
        <v>1</v>
      </c>
      <c r="F30129" s="2">
        <v>0.99663505659222995</v>
      </c>
    </row>
    <row r="30130" spans="1:6" x14ac:dyDescent="0.25">
      <c r="A30130" s="1" t="str">
        <f>"72638"</f>
        <v>72638</v>
      </c>
      <c r="B30130" s="1" t="str">
        <f>"05101"</f>
        <v>05101</v>
      </c>
      <c r="C30130" s="2">
        <v>3.2320620555914602E-3</v>
      </c>
      <c r="D30130" s="2">
        <v>7.5757575757575699E-3</v>
      </c>
      <c r="E30130" s="2">
        <v>0</v>
      </c>
      <c r="F30130" s="2">
        <v>3.3649434077699602E-3</v>
      </c>
    </row>
    <row r="30131" spans="1:6" x14ac:dyDescent="0.25">
      <c r="A30131" s="1" t="str">
        <f>"72651"</f>
        <v>72651</v>
      </c>
      <c r="B30131" s="1" t="str">
        <f>"05005"</f>
        <v>05005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25">
      <c r="A30132" s="1" t="str">
        <f>"72736"</f>
        <v>72736</v>
      </c>
      <c r="B30132" s="1" t="str">
        <f>"05007"</f>
        <v>05007</v>
      </c>
      <c r="C30132" s="2">
        <v>1</v>
      </c>
      <c r="D30132" s="2">
        <v>1</v>
      </c>
      <c r="E30132" s="2">
        <v>1</v>
      </c>
      <c r="F30132" s="2">
        <v>1</v>
      </c>
    </row>
    <row r="30133" spans="1:6" x14ac:dyDescent="0.25">
      <c r="A30133" s="1" t="str">
        <f>"72737"</f>
        <v>72737</v>
      </c>
      <c r="B30133" s="1" t="str">
        <f>"05143"</f>
        <v>05143</v>
      </c>
      <c r="C30133" s="2">
        <v>0</v>
      </c>
      <c r="D30133" s="2">
        <v>0</v>
      </c>
      <c r="E30133" s="2">
        <v>1</v>
      </c>
      <c r="F30133" s="2">
        <v>1</v>
      </c>
    </row>
    <row r="30134" spans="1:6" x14ac:dyDescent="0.25">
      <c r="A30134" s="1" t="str">
        <f>"72747"</f>
        <v>72747</v>
      </c>
      <c r="B30134" s="1" t="str">
        <f>"05007"</f>
        <v>05007</v>
      </c>
      <c r="C30134" s="2">
        <v>1</v>
      </c>
      <c r="D30134" s="2">
        <v>1</v>
      </c>
      <c r="E30134" s="2">
        <v>1</v>
      </c>
      <c r="F30134" s="2">
        <v>1</v>
      </c>
    </row>
    <row r="30135" spans="1:6" x14ac:dyDescent="0.25">
      <c r="A30135" s="1" t="str">
        <f>"72675"</f>
        <v>72675</v>
      </c>
      <c r="B30135" s="1" t="str">
        <f>"05129"</f>
        <v>05129</v>
      </c>
      <c r="C30135" s="2">
        <v>0.73358778625954102</v>
      </c>
      <c r="D30135" s="2">
        <v>0.71428571428571397</v>
      </c>
      <c r="E30135" s="2">
        <v>0.5</v>
      </c>
      <c r="F30135" s="2">
        <v>0.73293323330832705</v>
      </c>
    </row>
    <row r="30136" spans="1:6" x14ac:dyDescent="0.25">
      <c r="A30136" s="1" t="str">
        <f>"72675"</f>
        <v>72675</v>
      </c>
      <c r="B30136" s="1" t="str">
        <f>"05089"</f>
        <v>05089</v>
      </c>
      <c r="C30136" s="2">
        <v>0.26641221374045798</v>
      </c>
      <c r="D30136" s="2">
        <v>0.28571428571428498</v>
      </c>
      <c r="E30136" s="2">
        <v>0.5</v>
      </c>
      <c r="F30136" s="2">
        <v>0.26706676669167201</v>
      </c>
    </row>
    <row r="30137" spans="1:6" x14ac:dyDescent="0.25">
      <c r="A30137" s="1" t="str">
        <f>"72757"</f>
        <v>72757</v>
      </c>
      <c r="B30137" s="1" t="str">
        <f>"05007"</f>
        <v>05007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tr">
        <f>"72811"</f>
        <v>72811</v>
      </c>
      <c r="B30138" s="1" t="str">
        <f>"05115"</f>
        <v>05115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25">
      <c r="A30139" s="1" t="str">
        <f>"72827"</f>
        <v>72827</v>
      </c>
      <c r="B30139" s="1" t="str">
        <f>"05149"</f>
        <v>05149</v>
      </c>
      <c r="C30139" s="2">
        <v>1</v>
      </c>
      <c r="D30139" s="2">
        <v>0</v>
      </c>
      <c r="E30139" s="2">
        <v>1</v>
      </c>
      <c r="F30139" s="2">
        <v>1</v>
      </c>
    </row>
    <row r="30140" spans="1:6" x14ac:dyDescent="0.25">
      <c r="A30140" s="1" t="str">
        <f>"72829"</f>
        <v>72829</v>
      </c>
      <c r="B30140" s="1" t="str">
        <f>"05149"</f>
        <v>05149</v>
      </c>
      <c r="C30140" s="2">
        <v>0</v>
      </c>
      <c r="D30140" s="2">
        <v>0</v>
      </c>
      <c r="E30140" s="2">
        <v>1</v>
      </c>
      <c r="F30140" s="2">
        <v>1</v>
      </c>
    </row>
    <row r="30141" spans="1:6" x14ac:dyDescent="0.25">
      <c r="A30141" s="1" t="str">
        <f>"72704"</f>
        <v>72704</v>
      </c>
      <c r="B30141" s="1" t="str">
        <f>"05007"</f>
        <v>05007</v>
      </c>
      <c r="C30141" s="2">
        <v>4.7817473871165998E-4</v>
      </c>
      <c r="D30141" s="2">
        <v>0</v>
      </c>
      <c r="E30141" s="2">
        <v>0</v>
      </c>
      <c r="F30141" s="2">
        <v>4.5316242636110501E-4</v>
      </c>
    </row>
    <row r="30142" spans="1:6" x14ac:dyDescent="0.25">
      <c r="A30142" s="1" t="str">
        <f>"72704"</f>
        <v>72704</v>
      </c>
      <c r="B30142" s="1" t="str">
        <f>"05143"</f>
        <v>05143</v>
      </c>
      <c r="C30142" s="2">
        <v>0.99952182526128797</v>
      </c>
      <c r="D30142" s="2">
        <v>1</v>
      </c>
      <c r="E30142" s="2">
        <v>1</v>
      </c>
      <c r="F30142" s="2">
        <v>0.99954683757363805</v>
      </c>
    </row>
    <row r="30143" spans="1:6" x14ac:dyDescent="0.25">
      <c r="A30143" s="1" t="str">
        <f>"72714"</f>
        <v>72714</v>
      </c>
      <c r="B30143" s="1" t="str">
        <f>"05007"</f>
        <v>05007</v>
      </c>
      <c r="C30143" s="2">
        <v>1</v>
      </c>
      <c r="D30143" s="2">
        <v>1</v>
      </c>
      <c r="E30143" s="2">
        <v>1</v>
      </c>
      <c r="F30143" s="2">
        <v>1</v>
      </c>
    </row>
    <row r="30144" spans="1:6" x14ac:dyDescent="0.25">
      <c r="A30144" s="1" t="str">
        <f>"72718"</f>
        <v>72718</v>
      </c>
      <c r="B30144" s="1" t="str">
        <f>"05007"</f>
        <v>05007</v>
      </c>
      <c r="C30144" s="2">
        <v>1</v>
      </c>
      <c r="D30144" s="2">
        <v>1</v>
      </c>
      <c r="E30144" s="2">
        <v>1</v>
      </c>
      <c r="F30144" s="2">
        <v>1</v>
      </c>
    </row>
    <row r="30145" spans="1:6" x14ac:dyDescent="0.25">
      <c r="A30145" s="1" t="str">
        <f>"72860"</f>
        <v>72860</v>
      </c>
      <c r="B30145" s="1" t="str">
        <f>"05149"</f>
        <v>05149</v>
      </c>
      <c r="C30145" s="2">
        <v>1</v>
      </c>
      <c r="D30145" s="2">
        <v>1</v>
      </c>
      <c r="E30145" s="2">
        <v>1</v>
      </c>
      <c r="F30145" s="2">
        <v>1</v>
      </c>
    </row>
    <row r="30146" spans="1:6" x14ac:dyDescent="0.25">
      <c r="A30146" s="1" t="str">
        <f>"73018"</f>
        <v>73018</v>
      </c>
      <c r="B30146" s="1" t="str">
        <f>"40051"</f>
        <v>40051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25">
      <c r="A30147" s="1" t="str">
        <f>"72926"</f>
        <v>72926</v>
      </c>
      <c r="B30147" s="1" t="str">
        <f>"05127"</f>
        <v>05127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25">
      <c r="A30148" s="1" t="str">
        <f>"72932"</f>
        <v>72932</v>
      </c>
      <c r="B30148" s="1" t="str">
        <f>"05033"</f>
        <v>05033</v>
      </c>
      <c r="C30148" s="2">
        <v>1</v>
      </c>
      <c r="D30148" s="2">
        <v>1</v>
      </c>
      <c r="E30148" s="2">
        <v>1</v>
      </c>
      <c r="F30148" s="2">
        <v>1</v>
      </c>
    </row>
    <row r="30149" spans="1:6" x14ac:dyDescent="0.25">
      <c r="A30149" s="1" t="str">
        <f>"73021"</f>
        <v>73021</v>
      </c>
      <c r="B30149" s="1" t="str">
        <f>"40149"</f>
        <v>40149</v>
      </c>
      <c r="C30149" s="2">
        <v>1</v>
      </c>
      <c r="D30149" s="2">
        <v>1</v>
      </c>
      <c r="E30149" s="2">
        <v>0</v>
      </c>
      <c r="F30149" s="2">
        <v>1</v>
      </c>
    </row>
    <row r="30150" spans="1:6" x14ac:dyDescent="0.25">
      <c r="A30150" s="1" t="str">
        <f>"73027"</f>
        <v>73027</v>
      </c>
      <c r="B30150" s="1" t="str">
        <f>"40083"</f>
        <v>40083</v>
      </c>
      <c r="C30150" s="2">
        <v>0.55709876543209802</v>
      </c>
      <c r="D30150" s="2">
        <v>0.44444444444444398</v>
      </c>
      <c r="E30150" s="2">
        <v>1</v>
      </c>
      <c r="F30150" s="2">
        <v>0.55472263868065896</v>
      </c>
    </row>
    <row r="30151" spans="1:6" x14ac:dyDescent="0.25">
      <c r="A30151" s="1" t="str">
        <f>"73027"</f>
        <v>73027</v>
      </c>
      <c r="B30151" s="1" t="str">
        <f>"40119"</f>
        <v>40119</v>
      </c>
      <c r="C30151" s="2">
        <v>0.44290123456790098</v>
      </c>
      <c r="D30151" s="2">
        <v>0.55555555555555503</v>
      </c>
      <c r="E30151" s="2">
        <v>0</v>
      </c>
      <c r="F30151" s="2">
        <v>0.44527736131933998</v>
      </c>
    </row>
    <row r="30152" spans="1:6" x14ac:dyDescent="0.25">
      <c r="A30152" s="1" t="str">
        <f>"73054"</f>
        <v>73054</v>
      </c>
      <c r="B30152" s="1" t="str">
        <f>"40081"</f>
        <v>40081</v>
      </c>
      <c r="C30152" s="2">
        <v>0.169474727452923</v>
      </c>
      <c r="D30152" s="2">
        <v>0.125</v>
      </c>
      <c r="E30152" s="2">
        <v>0</v>
      </c>
      <c r="F30152" s="2">
        <v>0.16852841185041201</v>
      </c>
    </row>
    <row r="30153" spans="1:6" x14ac:dyDescent="0.25">
      <c r="A30153" s="1" t="str">
        <f>"73054"</f>
        <v>73054</v>
      </c>
      <c r="B30153" s="1" t="str">
        <f>"40083"</f>
        <v>40083</v>
      </c>
      <c r="C30153" s="2">
        <v>4.7571853320118901E-2</v>
      </c>
      <c r="D30153" s="2">
        <v>0</v>
      </c>
      <c r="E30153" s="2">
        <v>0</v>
      </c>
      <c r="F30153" s="2">
        <v>4.6624575036425399E-2</v>
      </c>
    </row>
    <row r="30154" spans="1:6" x14ac:dyDescent="0.25">
      <c r="A30154" s="1" t="str">
        <f>"73054"</f>
        <v>73054</v>
      </c>
      <c r="B30154" s="1" t="str">
        <f>"40109"</f>
        <v>40109</v>
      </c>
      <c r="C30154" s="2">
        <v>0.78295341922695705</v>
      </c>
      <c r="D30154" s="2">
        <v>0.875</v>
      </c>
      <c r="E30154" s="2">
        <v>1</v>
      </c>
      <c r="F30154" s="2">
        <v>0.78484701311316096</v>
      </c>
    </row>
    <row r="30155" spans="1:6" x14ac:dyDescent="0.25">
      <c r="A30155" s="1" t="str">
        <f>"72941"</f>
        <v>72941</v>
      </c>
      <c r="B30155" s="1" t="str">
        <f>"05131"</f>
        <v>05131</v>
      </c>
      <c r="C30155" s="2">
        <v>1</v>
      </c>
      <c r="D30155" s="2">
        <v>1</v>
      </c>
      <c r="E30155" s="2">
        <v>1</v>
      </c>
      <c r="F30155" s="2">
        <v>1</v>
      </c>
    </row>
    <row r="30156" spans="1:6" x14ac:dyDescent="0.25">
      <c r="A30156" s="1" t="str">
        <f>"72948"</f>
        <v>72948</v>
      </c>
      <c r="B30156" s="1" t="str">
        <f>"05143"</f>
        <v>05143</v>
      </c>
      <c r="C30156" s="2">
        <v>3.4146341463414602E-2</v>
      </c>
      <c r="D30156" s="2">
        <v>0</v>
      </c>
      <c r="E30156" s="2">
        <v>0</v>
      </c>
      <c r="F30156" s="2">
        <v>3.3980582524271802E-2</v>
      </c>
    </row>
    <row r="30157" spans="1:6" x14ac:dyDescent="0.25">
      <c r="A30157" s="1" t="str">
        <f>"72948"</f>
        <v>72948</v>
      </c>
      <c r="B30157" s="1" t="str">
        <f>"05033"</f>
        <v>05033</v>
      </c>
      <c r="C30157" s="2">
        <v>0.965853658536585</v>
      </c>
      <c r="D30157" s="2">
        <v>0</v>
      </c>
      <c r="E30157" s="2">
        <v>1</v>
      </c>
      <c r="F30157" s="2">
        <v>0.96601941747572795</v>
      </c>
    </row>
    <row r="30158" spans="1:6" x14ac:dyDescent="0.25">
      <c r="A30158" s="1" t="str">
        <f>"72958"</f>
        <v>72958</v>
      </c>
      <c r="B30158" s="1" t="str">
        <f>"05127"</f>
        <v>05127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tr">
        <f>"72959"</f>
        <v>72959</v>
      </c>
      <c r="B30159" s="1" t="str">
        <f>"05047"</f>
        <v>05047</v>
      </c>
      <c r="C30159" s="2">
        <v>2.7797081306462799E-3</v>
      </c>
      <c r="D30159" s="2">
        <v>0</v>
      </c>
      <c r="E30159" s="2">
        <v>0</v>
      </c>
      <c r="F30159" s="2">
        <v>2.7434842249657002E-3</v>
      </c>
    </row>
    <row r="30160" spans="1:6" x14ac:dyDescent="0.25">
      <c r="A30160" s="1" t="str">
        <f>"72959"</f>
        <v>72959</v>
      </c>
      <c r="B30160" s="1" t="str">
        <f>"05143"</f>
        <v>05143</v>
      </c>
      <c r="C30160" s="2">
        <v>0.903405142460041</v>
      </c>
      <c r="D30160" s="2">
        <v>0.77777777777777701</v>
      </c>
      <c r="E30160" s="2">
        <v>1</v>
      </c>
      <c r="F30160" s="2">
        <v>0.90192043895747498</v>
      </c>
    </row>
    <row r="30161" spans="1:6" x14ac:dyDescent="0.25">
      <c r="A30161" s="1" t="str">
        <f>"72959"</f>
        <v>72959</v>
      </c>
      <c r="B30161" s="1" t="str">
        <f>"05033"</f>
        <v>05033</v>
      </c>
      <c r="C30161" s="2">
        <v>8.7560806115357798E-2</v>
      </c>
      <c r="D30161" s="2">
        <v>0.22222222222222199</v>
      </c>
      <c r="E30161" s="2">
        <v>0</v>
      </c>
      <c r="F30161" s="2">
        <v>8.9163237311385396E-2</v>
      </c>
    </row>
    <row r="30162" spans="1:6" x14ac:dyDescent="0.25">
      <c r="A30162" s="1" t="str">
        <f>"72959"</f>
        <v>72959</v>
      </c>
      <c r="B30162" s="1" t="str">
        <f>"05087"</f>
        <v>05087</v>
      </c>
      <c r="C30162" s="2">
        <v>6.25434329395413E-3</v>
      </c>
      <c r="D30162" s="2">
        <v>0</v>
      </c>
      <c r="E30162" s="2">
        <v>0</v>
      </c>
      <c r="F30162" s="2">
        <v>6.1728395061728296E-3</v>
      </c>
    </row>
    <row r="30163" spans="1:6" x14ac:dyDescent="0.25">
      <c r="A30163" s="1" t="str">
        <f>"73008"</f>
        <v>73008</v>
      </c>
      <c r="B30163" s="1" t="str">
        <f>"40109"</f>
        <v>40109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tr">
        <f>"73056"</f>
        <v>73056</v>
      </c>
      <c r="B30164" s="1" t="str">
        <f>"40047"</f>
        <v>40047</v>
      </c>
      <c r="C30164" s="2">
        <v>0.36956521739130399</v>
      </c>
      <c r="D30164" s="2">
        <v>0.28571428571428498</v>
      </c>
      <c r="E30164" s="2">
        <v>0</v>
      </c>
      <c r="F30164" s="2">
        <v>0.35947712418300598</v>
      </c>
    </row>
    <row r="30165" spans="1:6" x14ac:dyDescent="0.25">
      <c r="A30165" s="1" t="str">
        <f>"73056"</f>
        <v>73056</v>
      </c>
      <c r="B30165" s="1" t="str">
        <f>"40083"</f>
        <v>40083</v>
      </c>
      <c r="C30165" s="2">
        <v>0.63043478260869501</v>
      </c>
      <c r="D30165" s="2">
        <v>0.71428571428571397</v>
      </c>
      <c r="E30165" s="2">
        <v>1</v>
      </c>
      <c r="F30165" s="2">
        <v>0.64052287581699296</v>
      </c>
    </row>
    <row r="30166" spans="1:6" x14ac:dyDescent="0.25">
      <c r="A30166" s="1" t="str">
        <f>"73057"</f>
        <v>73057</v>
      </c>
      <c r="B30166" s="1" t="str">
        <f>"40049"</f>
        <v>40049</v>
      </c>
      <c r="C30166" s="2">
        <v>0.71272229822161404</v>
      </c>
      <c r="D30166" s="2">
        <v>0.90476190476190399</v>
      </c>
      <c r="E30166" s="2">
        <v>1</v>
      </c>
      <c r="F30166" s="2">
        <v>0.71920529801324495</v>
      </c>
    </row>
    <row r="30167" spans="1:6" x14ac:dyDescent="0.25">
      <c r="A30167" s="1" t="str">
        <f>"73057"</f>
        <v>73057</v>
      </c>
      <c r="B30167" s="1" t="str">
        <f>"40087"</f>
        <v>40087</v>
      </c>
      <c r="C30167" s="2">
        <v>0.28727770177838502</v>
      </c>
      <c r="D30167" s="2">
        <v>9.5238095238095205E-2</v>
      </c>
      <c r="E30167" s="2">
        <v>0</v>
      </c>
      <c r="F30167" s="2">
        <v>0.28079470198675399</v>
      </c>
    </row>
    <row r="30168" spans="1:6" x14ac:dyDescent="0.25">
      <c r="A30168" s="1" t="str">
        <f>"73059"</f>
        <v>73059</v>
      </c>
      <c r="B30168" s="1" t="str">
        <f>"40017"</f>
        <v>40017</v>
      </c>
      <c r="C30168" s="2">
        <v>6.8122270742357993E-2</v>
      </c>
      <c r="D30168" s="2">
        <v>4.54545454545454E-2</v>
      </c>
      <c r="E30168" s="2">
        <v>0</v>
      </c>
      <c r="F30168" s="2">
        <v>6.7348678601875503E-2</v>
      </c>
    </row>
    <row r="30169" spans="1:6" x14ac:dyDescent="0.25">
      <c r="A30169" s="1" t="str">
        <f>"73059"</f>
        <v>73059</v>
      </c>
      <c r="B30169" s="1" t="str">
        <f>"40051"</f>
        <v>40051</v>
      </c>
      <c r="C30169" s="2">
        <v>0.69694323144104797</v>
      </c>
      <c r="D30169" s="2">
        <v>0.63636363636363602</v>
      </c>
      <c r="E30169" s="2">
        <v>1</v>
      </c>
      <c r="F30169" s="2">
        <v>0.69735720375106502</v>
      </c>
    </row>
    <row r="30170" spans="1:6" x14ac:dyDescent="0.25">
      <c r="A30170" s="1" t="str">
        <f>"73059"</f>
        <v>73059</v>
      </c>
      <c r="B30170" s="1" t="str">
        <f>"40015"</f>
        <v>40015</v>
      </c>
      <c r="C30170" s="2">
        <v>0.23493449781659301</v>
      </c>
      <c r="D30170" s="2">
        <v>0.31818181818181801</v>
      </c>
      <c r="E30170" s="2">
        <v>0</v>
      </c>
      <c r="F30170" s="2">
        <v>0.23529411764705799</v>
      </c>
    </row>
    <row r="30171" spans="1:6" x14ac:dyDescent="0.25">
      <c r="A30171" s="1" t="str">
        <f>"73068"</f>
        <v>73068</v>
      </c>
      <c r="B30171" s="1" t="str">
        <f>"40027"</f>
        <v>40027</v>
      </c>
      <c r="C30171" s="2">
        <v>1</v>
      </c>
      <c r="D30171" s="2">
        <v>1</v>
      </c>
      <c r="E30171" s="2">
        <v>1</v>
      </c>
      <c r="F30171" s="2">
        <v>1</v>
      </c>
    </row>
    <row r="30172" spans="1:6" x14ac:dyDescent="0.25">
      <c r="A30172" s="1" t="str">
        <f>"73066"</f>
        <v>73066</v>
      </c>
      <c r="B30172" s="1" t="str">
        <f>"40109"</f>
        <v>40109</v>
      </c>
      <c r="C30172" s="2">
        <v>0</v>
      </c>
      <c r="D30172" s="2">
        <v>0</v>
      </c>
      <c r="E30172" s="2">
        <v>1</v>
      </c>
      <c r="F30172" s="2">
        <v>1</v>
      </c>
    </row>
    <row r="30173" spans="1:6" x14ac:dyDescent="0.25">
      <c r="A30173" s="1" t="str">
        <f>"73119"</f>
        <v>73119</v>
      </c>
      <c r="B30173" s="1" t="str">
        <f>"40109"</f>
        <v>40109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25">
      <c r="A30174" s="1" t="str">
        <f>"73113"</f>
        <v>73113</v>
      </c>
      <c r="B30174" s="1" t="str">
        <f>"40109"</f>
        <v>40109</v>
      </c>
      <c r="C30174" s="2">
        <v>1</v>
      </c>
      <c r="D30174" s="2">
        <v>1</v>
      </c>
      <c r="E30174" s="2">
        <v>1</v>
      </c>
      <c r="F30174" s="2">
        <v>1</v>
      </c>
    </row>
    <row r="30175" spans="1:6" x14ac:dyDescent="0.25">
      <c r="A30175" s="1" t="str">
        <f>"73149"</f>
        <v>73149</v>
      </c>
      <c r="B30175" s="1" t="str">
        <f>"40027"</f>
        <v>40027</v>
      </c>
      <c r="C30175" s="2">
        <v>8.6994345367551098E-4</v>
      </c>
      <c r="D30175" s="2">
        <v>2.48538011695906E-2</v>
      </c>
      <c r="E30175" s="2">
        <v>4.8387096774193498E-2</v>
      </c>
      <c r="F30175" s="2">
        <v>7.2249589490968802E-3</v>
      </c>
    </row>
    <row r="30176" spans="1:6" x14ac:dyDescent="0.25">
      <c r="A30176" s="1" t="str">
        <f>"73149"</f>
        <v>73149</v>
      </c>
      <c r="B30176" s="1" t="str">
        <f>"40109"</f>
        <v>40109</v>
      </c>
      <c r="C30176" s="2">
        <v>0.99913005654632403</v>
      </c>
      <c r="D30176" s="2">
        <v>0.97514619883040898</v>
      </c>
      <c r="E30176" s="2">
        <v>0.95161290322580605</v>
      </c>
      <c r="F30176" s="2">
        <v>0.99277504105090297</v>
      </c>
    </row>
    <row r="30177" spans="1:6" x14ac:dyDescent="0.25">
      <c r="A30177" s="1" t="str">
        <f>"73155"</f>
        <v>73155</v>
      </c>
      <c r="B30177" s="1" t="str">
        <f>"40109"</f>
        <v>40109</v>
      </c>
      <c r="C30177" s="2">
        <v>1</v>
      </c>
      <c r="D30177" s="2">
        <v>1</v>
      </c>
      <c r="E30177" s="2">
        <v>1</v>
      </c>
      <c r="F30177" s="2">
        <v>1</v>
      </c>
    </row>
    <row r="30178" spans="1:6" x14ac:dyDescent="0.25">
      <c r="A30178" s="1" t="str">
        <f>"73144"</f>
        <v>73144</v>
      </c>
      <c r="B30178" s="1" t="str">
        <f>"40109"</f>
        <v>40109</v>
      </c>
      <c r="C30178" s="2">
        <v>1</v>
      </c>
      <c r="D30178" s="2">
        <v>1</v>
      </c>
      <c r="E30178" s="2">
        <v>1</v>
      </c>
      <c r="F30178" s="2">
        <v>1</v>
      </c>
    </row>
    <row r="30179" spans="1:6" x14ac:dyDescent="0.25">
      <c r="A30179" s="1" t="str">
        <f>"73082"</f>
        <v>73082</v>
      </c>
      <c r="B30179" s="1" t="str">
        <f>"40031"</f>
        <v>40031</v>
      </c>
      <c r="C30179" s="2">
        <v>2.09424083769633E-2</v>
      </c>
      <c r="D30179" s="2">
        <v>0</v>
      </c>
      <c r="E30179" s="2">
        <v>0</v>
      </c>
      <c r="F30179" s="2">
        <v>2.03458799593082E-2</v>
      </c>
    </row>
    <row r="30180" spans="1:6" x14ac:dyDescent="0.25">
      <c r="A30180" s="1" t="str">
        <f>"73082"</f>
        <v>73082</v>
      </c>
      <c r="B30180" s="1" t="str">
        <f>"40051"</f>
        <v>40051</v>
      </c>
      <c r="C30180" s="2">
        <v>0.97905759162303596</v>
      </c>
      <c r="D30180" s="2">
        <v>1</v>
      </c>
      <c r="E30180" s="2">
        <v>1</v>
      </c>
      <c r="F30180" s="2">
        <v>0.97965412004069097</v>
      </c>
    </row>
    <row r="30181" spans="1:6" x14ac:dyDescent="0.25">
      <c r="A30181" s="1" t="str">
        <f>"73089"</f>
        <v>73089</v>
      </c>
      <c r="B30181" s="1" t="str">
        <f>"40051"</f>
        <v>40051</v>
      </c>
      <c r="C30181" s="2">
        <v>1</v>
      </c>
      <c r="D30181" s="2">
        <v>1</v>
      </c>
      <c r="E30181" s="2">
        <v>1</v>
      </c>
      <c r="F30181" s="2">
        <v>1</v>
      </c>
    </row>
    <row r="30182" spans="1:6" x14ac:dyDescent="0.25">
      <c r="A30182" s="1" t="str">
        <f>"73095"</f>
        <v>73095</v>
      </c>
      <c r="B30182" s="1" t="str">
        <f>"40087"</f>
        <v>40087</v>
      </c>
      <c r="C30182" s="2">
        <v>0.99152542372881303</v>
      </c>
      <c r="D30182" s="2">
        <v>1</v>
      </c>
      <c r="E30182" s="2">
        <v>1</v>
      </c>
      <c r="F30182" s="2">
        <v>0.99188311688311603</v>
      </c>
    </row>
    <row r="30183" spans="1:6" x14ac:dyDescent="0.25">
      <c r="A30183" s="1" t="str">
        <f>"73095"</f>
        <v>73095</v>
      </c>
      <c r="B30183" s="1" t="str">
        <f>"40049"</f>
        <v>40049</v>
      </c>
      <c r="C30183" s="2">
        <v>8.4745762711864406E-3</v>
      </c>
      <c r="D30183" s="2">
        <v>0</v>
      </c>
      <c r="E30183" s="2">
        <v>0</v>
      </c>
      <c r="F30183" s="2">
        <v>8.1168831168831092E-3</v>
      </c>
    </row>
    <row r="30184" spans="1:6" x14ac:dyDescent="0.25">
      <c r="A30184" s="1" t="str">
        <f>"73097"</f>
        <v>73097</v>
      </c>
      <c r="B30184" s="1" t="str">
        <f>"40109"</f>
        <v>40109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25">
      <c r="A30185" s="1" t="str">
        <f>"73162"</f>
        <v>73162</v>
      </c>
      <c r="B30185" s="1" t="str">
        <f>"40109"</f>
        <v>40109</v>
      </c>
      <c r="C30185" s="2">
        <v>1</v>
      </c>
      <c r="D30185" s="2">
        <v>1</v>
      </c>
      <c r="E30185" s="2">
        <v>1</v>
      </c>
      <c r="F30185" s="2">
        <v>1</v>
      </c>
    </row>
    <row r="30186" spans="1:6" x14ac:dyDescent="0.25">
      <c r="A30186" s="1" t="str">
        <f>"73528"</f>
        <v>73528</v>
      </c>
      <c r="B30186" s="1" t="str">
        <f>"40141"</f>
        <v>40141</v>
      </c>
      <c r="C30186" s="2">
        <v>0.26610644257702998</v>
      </c>
      <c r="D30186" s="2">
        <v>0.11111111111111099</v>
      </c>
      <c r="E30186" s="2">
        <v>0</v>
      </c>
      <c r="F30186" s="2">
        <v>0.25797872340425498</v>
      </c>
    </row>
    <row r="30187" spans="1:6" x14ac:dyDescent="0.25">
      <c r="A30187" s="1" t="str">
        <f>"73528"</f>
        <v>73528</v>
      </c>
      <c r="B30187" s="1" t="str">
        <f>"40031"</f>
        <v>40031</v>
      </c>
      <c r="C30187" s="2">
        <v>0.73389355742296902</v>
      </c>
      <c r="D30187" s="2">
        <v>0.88888888888888795</v>
      </c>
      <c r="E30187" s="2">
        <v>1</v>
      </c>
      <c r="F30187" s="2">
        <v>0.74202127659574402</v>
      </c>
    </row>
    <row r="30188" spans="1:6" x14ac:dyDescent="0.25">
      <c r="A30188" s="1" t="str">
        <f>"73533"</f>
        <v>73533</v>
      </c>
      <c r="B30188" s="1" t="str">
        <f>"40137"</f>
        <v>40137</v>
      </c>
      <c r="C30188" s="2">
        <v>1</v>
      </c>
      <c r="D30188" s="2">
        <v>1</v>
      </c>
      <c r="E30188" s="2">
        <v>1</v>
      </c>
      <c r="F30188" s="2">
        <v>1</v>
      </c>
    </row>
    <row r="30189" spans="1:6" x14ac:dyDescent="0.25">
      <c r="A30189" s="1" t="str">
        <f>"73173"</f>
        <v>73173</v>
      </c>
      <c r="B30189" s="1" t="str">
        <f>"40027"</f>
        <v>40027</v>
      </c>
      <c r="C30189" s="2">
        <v>0.99671052631578905</v>
      </c>
      <c r="D30189" s="2">
        <v>1</v>
      </c>
      <c r="E30189" s="2">
        <v>1</v>
      </c>
      <c r="F30189" s="2">
        <v>0.99689440993788803</v>
      </c>
    </row>
    <row r="30190" spans="1:6" x14ac:dyDescent="0.25">
      <c r="A30190" s="1" t="str">
        <f>"73173"</f>
        <v>73173</v>
      </c>
      <c r="B30190" s="1" t="str">
        <f>"40017"</f>
        <v>40017</v>
      </c>
      <c r="C30190" s="2">
        <v>3.2894736842105201E-3</v>
      </c>
      <c r="D30190" s="2">
        <v>0</v>
      </c>
      <c r="E30190" s="2">
        <v>0</v>
      </c>
      <c r="F30190" s="2">
        <v>3.1055900621118002E-3</v>
      </c>
    </row>
    <row r="30191" spans="1:6" x14ac:dyDescent="0.25">
      <c r="A30191" s="1" t="str">
        <f>"73673"</f>
        <v>73673</v>
      </c>
      <c r="B30191" s="1" t="str">
        <f>"40055"</f>
        <v>40055</v>
      </c>
      <c r="C30191" s="2">
        <v>0.90502793296089301</v>
      </c>
      <c r="D30191" s="2">
        <v>0.83333333333333304</v>
      </c>
      <c r="E30191" s="2">
        <v>1</v>
      </c>
      <c r="F30191" s="2">
        <v>0.90322580645161199</v>
      </c>
    </row>
    <row r="30192" spans="1:6" x14ac:dyDescent="0.25">
      <c r="A30192" s="1" t="str">
        <f>"73673"</f>
        <v>73673</v>
      </c>
      <c r="B30192" s="1" t="str">
        <f>"40009"</f>
        <v>40009</v>
      </c>
      <c r="C30192" s="2">
        <v>9.4972067039106101E-2</v>
      </c>
      <c r="D30192" s="2">
        <v>0.16666666666666599</v>
      </c>
      <c r="E30192" s="2">
        <v>0</v>
      </c>
      <c r="F30192" s="2">
        <v>9.6774193548386997E-2</v>
      </c>
    </row>
    <row r="30193" spans="1:6" x14ac:dyDescent="0.25">
      <c r="A30193" s="1" t="str">
        <f>"73666"</f>
        <v>73666</v>
      </c>
      <c r="B30193" s="1" t="str">
        <f>"40009"</f>
        <v>40009</v>
      </c>
      <c r="C30193" s="2">
        <v>0.32653061224489699</v>
      </c>
      <c r="D30193" s="2">
        <v>0.625</v>
      </c>
      <c r="E30193" s="2">
        <v>0</v>
      </c>
      <c r="F30193" s="2">
        <v>0.33333333333333298</v>
      </c>
    </row>
    <row r="30194" spans="1:6" x14ac:dyDescent="0.25">
      <c r="A30194" s="1" t="str">
        <f>"73666"</f>
        <v>73666</v>
      </c>
      <c r="B30194" s="1" t="str">
        <f>"40129"</f>
        <v>40129</v>
      </c>
      <c r="C30194" s="2">
        <v>0.67346938775510201</v>
      </c>
      <c r="D30194" s="2">
        <v>0.375</v>
      </c>
      <c r="E30194" s="2">
        <v>1</v>
      </c>
      <c r="F30194" s="2">
        <v>0.66666666666666596</v>
      </c>
    </row>
    <row r="30195" spans="1:6" x14ac:dyDescent="0.25">
      <c r="A30195" s="1" t="str">
        <f>"73727"</f>
        <v>73727</v>
      </c>
      <c r="B30195" s="1" t="str">
        <f>"40047"</f>
        <v>40047</v>
      </c>
      <c r="C30195" s="2">
        <v>1</v>
      </c>
      <c r="D30195" s="2">
        <v>1</v>
      </c>
      <c r="E30195" s="2">
        <v>1</v>
      </c>
      <c r="F30195" s="2">
        <v>1</v>
      </c>
    </row>
    <row r="30196" spans="1:6" x14ac:dyDescent="0.25">
      <c r="A30196" s="1" t="str">
        <f>"73564"</f>
        <v>73564</v>
      </c>
      <c r="B30196" s="1" t="str">
        <f>"40075"</f>
        <v>40075</v>
      </c>
      <c r="C30196" s="2">
        <v>1</v>
      </c>
      <c r="D30196" s="2">
        <v>1</v>
      </c>
      <c r="E30196" s="2">
        <v>1</v>
      </c>
      <c r="F30196" s="2">
        <v>1</v>
      </c>
    </row>
    <row r="30197" spans="1:6" x14ac:dyDescent="0.25">
      <c r="A30197" s="1" t="str">
        <f>"73624"</f>
        <v>73624</v>
      </c>
      <c r="B30197" s="1" t="str">
        <f>"40149"</f>
        <v>40149</v>
      </c>
      <c r="C30197" s="2">
        <v>1</v>
      </c>
      <c r="D30197" s="2">
        <v>0</v>
      </c>
      <c r="E30197" s="2">
        <v>1</v>
      </c>
      <c r="F30197" s="2">
        <v>1</v>
      </c>
    </row>
    <row r="30198" spans="1:6" x14ac:dyDescent="0.25">
      <c r="A30198" s="1" t="str">
        <f>"73626"</f>
        <v>73626</v>
      </c>
      <c r="B30198" s="1" t="str">
        <f>"40149"</f>
        <v>40149</v>
      </c>
      <c r="C30198" s="2">
        <v>0.98172323759791102</v>
      </c>
      <c r="D30198" s="2">
        <v>1</v>
      </c>
      <c r="E30198" s="2">
        <v>1</v>
      </c>
      <c r="F30198" s="2">
        <v>0.98250000000000004</v>
      </c>
    </row>
    <row r="30199" spans="1:6" x14ac:dyDescent="0.25">
      <c r="A30199" s="1" t="str">
        <f>"73626"</f>
        <v>73626</v>
      </c>
      <c r="B30199" s="1" t="str">
        <f>"40039"</f>
        <v>40039</v>
      </c>
      <c r="C30199" s="2">
        <v>1.8276762402088701E-2</v>
      </c>
      <c r="D30199" s="2">
        <v>0</v>
      </c>
      <c r="E30199" s="2">
        <v>0</v>
      </c>
      <c r="F30199" s="2">
        <v>1.7500000000000002E-2</v>
      </c>
    </row>
    <row r="30200" spans="1:6" x14ac:dyDescent="0.25">
      <c r="A30200" s="1" t="str">
        <f>"73655"</f>
        <v>73655</v>
      </c>
      <c r="B30200" s="1" t="str">
        <f>"40055"</f>
        <v>40055</v>
      </c>
      <c r="C30200" s="2">
        <v>0</v>
      </c>
      <c r="D30200" s="2">
        <v>2.5641025641025599E-2</v>
      </c>
      <c r="E30200" s="2">
        <v>0</v>
      </c>
      <c r="F30200" s="2">
        <v>1.2853470437017901E-3</v>
      </c>
    </row>
    <row r="30201" spans="1:6" x14ac:dyDescent="0.25">
      <c r="A30201" s="1" t="str">
        <f>"73655"</f>
        <v>73655</v>
      </c>
      <c r="B30201" s="1" t="str">
        <f>"40075"</f>
        <v>40075</v>
      </c>
      <c r="C30201" s="2">
        <v>1</v>
      </c>
      <c r="D30201" s="2">
        <v>0.97435897435897401</v>
      </c>
      <c r="E30201" s="2">
        <v>1</v>
      </c>
      <c r="F30201" s="2">
        <v>0.99871465295629802</v>
      </c>
    </row>
    <row r="30202" spans="1:6" x14ac:dyDescent="0.25">
      <c r="A30202" s="1" t="str">
        <f>"73641"</f>
        <v>73641</v>
      </c>
      <c r="B30202" s="1" t="str">
        <f>"40149"</f>
        <v>40149</v>
      </c>
      <c r="C30202" s="2">
        <v>1</v>
      </c>
      <c r="D30202" s="2">
        <v>1</v>
      </c>
      <c r="E30202" s="2">
        <v>1</v>
      </c>
      <c r="F30202" s="2">
        <v>1</v>
      </c>
    </row>
    <row r="30203" spans="1:6" x14ac:dyDescent="0.25">
      <c r="A30203" s="1" t="str">
        <f>"73557"</f>
        <v>73557</v>
      </c>
      <c r="B30203" s="1" t="str">
        <f>"40031"</f>
        <v>40031</v>
      </c>
      <c r="C30203" s="2">
        <v>1</v>
      </c>
      <c r="D30203" s="2">
        <v>0</v>
      </c>
      <c r="E30203" s="2">
        <v>1</v>
      </c>
      <c r="F30203" s="2">
        <v>1</v>
      </c>
    </row>
    <row r="30204" spans="1:6" x14ac:dyDescent="0.25">
      <c r="A30204" s="1" t="str">
        <f>"73729"</f>
        <v>73729</v>
      </c>
      <c r="B30204" s="1" t="str">
        <f>"40093"</f>
        <v>40093</v>
      </c>
      <c r="C30204" s="2">
        <v>0.97014925373134298</v>
      </c>
      <c r="D30204" s="2">
        <v>0.9375</v>
      </c>
      <c r="E30204" s="2">
        <v>0</v>
      </c>
      <c r="F30204" s="2">
        <v>0.96866096866096796</v>
      </c>
    </row>
    <row r="30205" spans="1:6" x14ac:dyDescent="0.25">
      <c r="A30205" s="1" t="str">
        <f>"73729"</f>
        <v>73729</v>
      </c>
      <c r="B30205" s="1" t="str">
        <f>"40151"</f>
        <v>40151</v>
      </c>
      <c r="C30205" s="2">
        <v>2.9850746268656699E-2</v>
      </c>
      <c r="D30205" s="2">
        <v>6.25E-2</v>
      </c>
      <c r="E30205" s="2">
        <v>0</v>
      </c>
      <c r="F30205" s="2">
        <v>3.1339031339031299E-2</v>
      </c>
    </row>
    <row r="30206" spans="1:6" x14ac:dyDescent="0.25">
      <c r="A30206" s="1" t="str">
        <f>"73730"</f>
        <v>73730</v>
      </c>
      <c r="B30206" s="1" t="str">
        <f>"40047"</f>
        <v>40047</v>
      </c>
      <c r="C30206" s="2">
        <v>1</v>
      </c>
      <c r="D30206" s="2">
        <v>1</v>
      </c>
      <c r="E30206" s="2">
        <v>1</v>
      </c>
      <c r="F30206" s="2">
        <v>1</v>
      </c>
    </row>
    <row r="30207" spans="1:6" x14ac:dyDescent="0.25">
      <c r="A30207" s="1" t="str">
        <f>"73768"</f>
        <v>73768</v>
      </c>
      <c r="B30207" s="1" t="str">
        <f>"40093"</f>
        <v>40093</v>
      </c>
      <c r="C30207" s="2">
        <v>1</v>
      </c>
      <c r="D30207" s="2">
        <v>1</v>
      </c>
      <c r="E30207" s="2">
        <v>1</v>
      </c>
      <c r="F30207" s="2">
        <v>1</v>
      </c>
    </row>
    <row r="30208" spans="1:6" x14ac:dyDescent="0.25">
      <c r="A30208" s="1" t="str">
        <f>"73756"</f>
        <v>73756</v>
      </c>
      <c r="B30208" s="1" t="str">
        <f>"40073"</f>
        <v>40073</v>
      </c>
      <c r="C30208" s="2">
        <v>1</v>
      </c>
      <c r="D30208" s="2">
        <v>1</v>
      </c>
      <c r="E30208" s="2">
        <v>1</v>
      </c>
      <c r="F30208" s="2">
        <v>1</v>
      </c>
    </row>
    <row r="30209" spans="1:6" x14ac:dyDescent="0.25">
      <c r="A30209" s="1" t="str">
        <f>"73731"</f>
        <v>73731</v>
      </c>
      <c r="B30209" s="1" t="str">
        <f>"40151"</f>
        <v>40151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25">
      <c r="A30210" s="1" t="str">
        <f>"73770"</f>
        <v>73770</v>
      </c>
      <c r="B30210" s="1" t="str">
        <f>"40011"</f>
        <v>40011</v>
      </c>
      <c r="C30210" s="2">
        <v>1</v>
      </c>
      <c r="D30210" s="2">
        <v>1</v>
      </c>
      <c r="E30210" s="2">
        <v>1</v>
      </c>
      <c r="F30210" s="2">
        <v>1</v>
      </c>
    </row>
    <row r="30211" spans="1:6" x14ac:dyDescent="0.25">
      <c r="A30211" s="1" t="str">
        <f>"73453"</f>
        <v>73453</v>
      </c>
      <c r="B30211" s="1" t="str">
        <f>"40019"</f>
        <v>40019</v>
      </c>
      <c r="C30211" s="2">
        <v>7.6492537313432807E-2</v>
      </c>
      <c r="D30211" s="2">
        <v>0.4</v>
      </c>
      <c r="E30211" s="2">
        <v>0</v>
      </c>
      <c r="F30211" s="2">
        <v>7.9335793357933504E-2</v>
      </c>
    </row>
    <row r="30212" spans="1:6" x14ac:dyDescent="0.25">
      <c r="A30212" s="1" t="str">
        <f>"73453"</f>
        <v>73453</v>
      </c>
      <c r="B30212" s="1" t="str">
        <f>"40085"</f>
        <v>40085</v>
      </c>
      <c r="C30212" s="2">
        <v>0.92350746268656703</v>
      </c>
      <c r="D30212" s="2">
        <v>0.6</v>
      </c>
      <c r="E30212" s="2">
        <v>1</v>
      </c>
      <c r="F30212" s="2">
        <v>0.92066420664206605</v>
      </c>
    </row>
    <row r="30213" spans="1:6" x14ac:dyDescent="0.25">
      <c r="A30213" s="1" t="str">
        <f>"73460"</f>
        <v>73460</v>
      </c>
      <c r="B30213" s="1" t="str">
        <f>"40069"</f>
        <v>40069</v>
      </c>
      <c r="C30213" s="2">
        <v>1</v>
      </c>
      <c r="D30213" s="2">
        <v>1</v>
      </c>
      <c r="E30213" s="2">
        <v>1</v>
      </c>
      <c r="F30213" s="2">
        <v>1</v>
      </c>
    </row>
    <row r="30214" spans="1:6" x14ac:dyDescent="0.25">
      <c r="A30214" s="1" t="str">
        <f>"73481"</f>
        <v>73481</v>
      </c>
      <c r="B30214" s="1" t="str">
        <f>"40137"</f>
        <v>40137</v>
      </c>
      <c r="C30214" s="2">
        <v>0.15631691648822199</v>
      </c>
      <c r="D30214" s="2">
        <v>0.05</v>
      </c>
      <c r="E30214" s="2">
        <v>0</v>
      </c>
      <c r="F30214" s="2">
        <v>0.151639344262295</v>
      </c>
    </row>
    <row r="30215" spans="1:6" x14ac:dyDescent="0.25">
      <c r="A30215" s="1" t="str">
        <f>"73481"</f>
        <v>73481</v>
      </c>
      <c r="B30215" s="1" t="str">
        <f>"40019"</f>
        <v>40019</v>
      </c>
      <c r="C30215" s="2">
        <v>0.84368308351177701</v>
      </c>
      <c r="D30215" s="2">
        <v>0.95</v>
      </c>
      <c r="E30215" s="2">
        <v>1</v>
      </c>
      <c r="F30215" s="2">
        <v>0.84836065573770403</v>
      </c>
    </row>
    <row r="30216" spans="1:6" x14ac:dyDescent="0.25">
      <c r="A30216" s="1" t="str">
        <f>"73487"</f>
        <v>73487</v>
      </c>
      <c r="B30216" s="1" t="str">
        <f>"40019"</f>
        <v>40019</v>
      </c>
      <c r="C30216" s="2">
        <v>0</v>
      </c>
      <c r="D30216" s="2">
        <v>0</v>
      </c>
      <c r="E30216" s="2">
        <v>1</v>
      </c>
      <c r="F30216" s="2">
        <v>1</v>
      </c>
    </row>
    <row r="30217" spans="1:6" x14ac:dyDescent="0.25">
      <c r="A30217" s="1" t="str">
        <f>"73526"</f>
        <v>73526</v>
      </c>
      <c r="B30217" s="1" t="str">
        <f>"40055"</f>
        <v>40055</v>
      </c>
      <c r="C30217" s="2">
        <v>1.8581081081080999E-2</v>
      </c>
      <c r="D30217" s="2">
        <v>0</v>
      </c>
      <c r="E30217" s="2">
        <v>0</v>
      </c>
      <c r="F30217" s="2">
        <v>1.83028286189683E-2</v>
      </c>
    </row>
    <row r="30218" spans="1:6" x14ac:dyDescent="0.25">
      <c r="A30218" s="1" t="str">
        <f>"73526"</f>
        <v>73526</v>
      </c>
      <c r="B30218" s="1" t="str">
        <f>"40065"</f>
        <v>40065</v>
      </c>
      <c r="C30218" s="2">
        <v>0.98141891891891797</v>
      </c>
      <c r="D30218" s="2">
        <v>1</v>
      </c>
      <c r="E30218" s="2">
        <v>1</v>
      </c>
      <c r="F30218" s="2">
        <v>0.98169717138103096</v>
      </c>
    </row>
    <row r="30219" spans="1:6" x14ac:dyDescent="0.25">
      <c r="A30219" s="1" t="str">
        <f>"74006"</f>
        <v>74006</v>
      </c>
      <c r="B30219" s="1" t="str">
        <f>"40105"</f>
        <v>40105</v>
      </c>
      <c r="C30219" s="2">
        <v>1.3089005235602E-3</v>
      </c>
      <c r="D30219" s="2">
        <v>0</v>
      </c>
      <c r="E30219" s="2">
        <v>0</v>
      </c>
      <c r="F30219" s="2">
        <v>1.1647026582625301E-3</v>
      </c>
    </row>
    <row r="30220" spans="1:6" x14ac:dyDescent="0.25">
      <c r="A30220" s="1" t="str">
        <f>"74006"</f>
        <v>74006</v>
      </c>
      <c r="B30220" s="1" t="str">
        <f>"40147"</f>
        <v>40147</v>
      </c>
      <c r="C30220" s="2">
        <v>0.99869109947643897</v>
      </c>
      <c r="D30220" s="2">
        <v>1</v>
      </c>
      <c r="E30220" s="2">
        <v>1</v>
      </c>
      <c r="F30220" s="2">
        <v>0.99883529734173704</v>
      </c>
    </row>
    <row r="30221" spans="1:6" x14ac:dyDescent="0.25">
      <c r="A30221" s="1" t="str">
        <f>"73832"</f>
        <v>73832</v>
      </c>
      <c r="B30221" s="1" t="str">
        <f>"40045"</f>
        <v>40045</v>
      </c>
      <c r="C30221" s="2">
        <v>1</v>
      </c>
      <c r="D30221" s="2">
        <v>1</v>
      </c>
      <c r="E30221" s="2">
        <v>1</v>
      </c>
      <c r="F30221" s="2">
        <v>1</v>
      </c>
    </row>
    <row r="30222" spans="1:6" x14ac:dyDescent="0.25">
      <c r="A30222" s="1" t="str">
        <f>"73838"</f>
        <v>73838</v>
      </c>
      <c r="B30222" s="1" t="str">
        <f>"40093"</f>
        <v>40093</v>
      </c>
      <c r="C30222" s="2">
        <v>1</v>
      </c>
      <c r="D30222" s="2">
        <v>1</v>
      </c>
      <c r="E30222" s="2">
        <v>1</v>
      </c>
      <c r="F30222" s="2">
        <v>1</v>
      </c>
    </row>
    <row r="30223" spans="1:6" x14ac:dyDescent="0.25">
      <c r="A30223" s="1" t="str">
        <f>"73857"</f>
        <v>73857</v>
      </c>
      <c r="B30223" s="1" t="str">
        <f>"40153"</f>
        <v>40153</v>
      </c>
      <c r="C30223" s="2">
        <v>1</v>
      </c>
      <c r="D30223" s="2">
        <v>1</v>
      </c>
      <c r="E30223" s="2">
        <v>1</v>
      </c>
      <c r="F30223" s="2">
        <v>1</v>
      </c>
    </row>
    <row r="30224" spans="1:6" x14ac:dyDescent="0.25">
      <c r="A30224" s="1" t="str">
        <f>"73938"</f>
        <v>73938</v>
      </c>
      <c r="B30224" s="1" t="str">
        <f>"40007"</f>
        <v>40007</v>
      </c>
      <c r="C30224" s="2">
        <v>1</v>
      </c>
      <c r="D30224" s="2">
        <v>1</v>
      </c>
      <c r="E30224" s="2">
        <v>0</v>
      </c>
      <c r="F30224" s="2">
        <v>1</v>
      </c>
    </row>
    <row r="30225" spans="1:6" x14ac:dyDescent="0.25">
      <c r="A30225" s="1" t="str">
        <f>"73942"</f>
        <v>73942</v>
      </c>
      <c r="B30225" s="1" t="str">
        <f>"40139"</f>
        <v>40139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25">
      <c r="A30226" s="1" t="str">
        <f>"74002"</f>
        <v>74002</v>
      </c>
      <c r="B30226" s="1" t="str">
        <f>"40113"</f>
        <v>40113</v>
      </c>
      <c r="C30226" s="2">
        <v>1</v>
      </c>
      <c r="D30226" s="2">
        <v>1</v>
      </c>
      <c r="E30226" s="2">
        <v>1</v>
      </c>
      <c r="F30226" s="2">
        <v>1</v>
      </c>
    </row>
    <row r="30227" spans="1:6" x14ac:dyDescent="0.25">
      <c r="A30227" s="1" t="str">
        <f>"74047"</f>
        <v>74047</v>
      </c>
      <c r="B30227" s="1" t="str">
        <f>"40143"</f>
        <v>40143</v>
      </c>
      <c r="C30227" s="2">
        <v>0.25380159304851502</v>
      </c>
      <c r="D30227" s="2">
        <v>0.375</v>
      </c>
      <c r="E30227" s="2">
        <v>0.4</v>
      </c>
      <c r="F30227" s="2">
        <v>0.25646475380800499</v>
      </c>
    </row>
    <row r="30228" spans="1:6" x14ac:dyDescent="0.25">
      <c r="A30228" s="1" t="str">
        <f>"74047"</f>
        <v>74047</v>
      </c>
      <c r="B30228" s="1" t="str">
        <f>"40037"</f>
        <v>40037</v>
      </c>
      <c r="C30228" s="2">
        <v>0.24040550325850801</v>
      </c>
      <c r="D30228" s="2">
        <v>0.17857142857142799</v>
      </c>
      <c r="E30228" s="2">
        <v>0.6</v>
      </c>
      <c r="F30228" s="2">
        <v>0.23981579879560699</v>
      </c>
    </row>
    <row r="30229" spans="1:6" x14ac:dyDescent="0.25">
      <c r="A30229" s="1" t="str">
        <f>"74047"</f>
        <v>74047</v>
      </c>
      <c r="B30229" s="1" t="str">
        <f>"40111"</f>
        <v>40111</v>
      </c>
      <c r="C30229" s="2">
        <v>0.50579290369297603</v>
      </c>
      <c r="D30229" s="2">
        <v>0.44642857142857101</v>
      </c>
      <c r="E30229" s="2">
        <v>0</v>
      </c>
      <c r="F30229" s="2">
        <v>0.50371944739638597</v>
      </c>
    </row>
    <row r="30230" spans="1:6" x14ac:dyDescent="0.25">
      <c r="A30230" s="1" t="str">
        <f>"74055"</f>
        <v>74055</v>
      </c>
      <c r="B30230" s="1" t="str">
        <f>"40131"</f>
        <v>40131</v>
      </c>
      <c r="C30230" s="2">
        <v>0.26585925672705901</v>
      </c>
      <c r="D30230" s="2">
        <v>4.1379310344827502E-2</v>
      </c>
      <c r="E30230" s="2">
        <v>1.00401606425702E-2</v>
      </c>
      <c r="F30230" s="2">
        <v>0.2417760279965</v>
      </c>
    </row>
    <row r="30231" spans="1:6" x14ac:dyDescent="0.25">
      <c r="A30231" s="1" t="str">
        <f>"74055"</f>
        <v>74055</v>
      </c>
      <c r="B30231" s="1" t="str">
        <f>"40143"</f>
        <v>40143</v>
      </c>
      <c r="C30231" s="2">
        <v>0.73414074327293999</v>
      </c>
      <c r="D30231" s="2">
        <v>0.958620689655172</v>
      </c>
      <c r="E30231" s="2">
        <v>0.98995983935742904</v>
      </c>
      <c r="F30231" s="2">
        <v>0.758223972003499</v>
      </c>
    </row>
    <row r="30232" spans="1:6" x14ac:dyDescent="0.25">
      <c r="A30232" s="1" t="str">
        <f>"74056"</f>
        <v>74056</v>
      </c>
      <c r="B30232" s="1" t="str">
        <f>"40113"</f>
        <v>40113</v>
      </c>
      <c r="C30232" s="2">
        <v>1</v>
      </c>
      <c r="D30232" s="2">
        <v>1</v>
      </c>
      <c r="E30232" s="2">
        <v>1</v>
      </c>
      <c r="F30232" s="2">
        <v>1</v>
      </c>
    </row>
    <row r="30233" spans="1:6" x14ac:dyDescent="0.25">
      <c r="A30233" s="1" t="str">
        <f>"74070"</f>
        <v>74070</v>
      </c>
      <c r="B30233" s="1" t="str">
        <f>"40113"</f>
        <v>40113</v>
      </c>
      <c r="C30233" s="2">
        <v>0.623550775247939</v>
      </c>
      <c r="D30233" s="2">
        <v>0.40813008130081302</v>
      </c>
      <c r="E30233" s="2">
        <v>0.73015873015873001</v>
      </c>
      <c r="F30233" s="2">
        <v>0.60750287099655398</v>
      </c>
    </row>
    <row r="30234" spans="1:6" x14ac:dyDescent="0.25">
      <c r="A30234" s="1" t="str">
        <f>"74070"</f>
        <v>74070</v>
      </c>
      <c r="B30234" s="1" t="str">
        <f>"40147"</f>
        <v>40147</v>
      </c>
      <c r="C30234" s="2">
        <v>4.2044978348931401E-2</v>
      </c>
      <c r="D30234" s="2">
        <v>4.8780487804877997E-3</v>
      </c>
      <c r="E30234" s="2">
        <v>0</v>
      </c>
      <c r="F30234" s="2">
        <v>3.8790353451575797E-2</v>
      </c>
    </row>
    <row r="30235" spans="1:6" x14ac:dyDescent="0.25">
      <c r="A30235" s="1" t="str">
        <f>"74070"</f>
        <v>74070</v>
      </c>
      <c r="B30235" s="1" t="str">
        <f>"40143"</f>
        <v>40143</v>
      </c>
      <c r="C30235" s="2">
        <v>0.33440424640312799</v>
      </c>
      <c r="D30235" s="2">
        <v>0.58699186991869901</v>
      </c>
      <c r="E30235" s="2">
        <v>0.26984126984126899</v>
      </c>
      <c r="F30235" s="2">
        <v>0.35370677555186902</v>
      </c>
    </row>
    <row r="30236" spans="1:6" x14ac:dyDescent="0.25">
      <c r="A30236" s="1" t="str">
        <f>"74104"</f>
        <v>74104</v>
      </c>
      <c r="B30236" s="1" t="str">
        <f>"40143"</f>
        <v>40143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25">
      <c r="A30237" s="1" t="str">
        <f>"74333"</f>
        <v>74333</v>
      </c>
      <c r="B30237" s="1" t="str">
        <f>"40035"</f>
        <v>40035</v>
      </c>
      <c r="C30237" s="2">
        <v>0.95815899581589903</v>
      </c>
      <c r="D30237" s="2">
        <v>1</v>
      </c>
      <c r="E30237" s="2">
        <v>0</v>
      </c>
      <c r="F30237" s="2">
        <v>0.95879120879120805</v>
      </c>
    </row>
    <row r="30238" spans="1:6" x14ac:dyDescent="0.25">
      <c r="A30238" s="1" t="str">
        <f>"74333"</f>
        <v>74333</v>
      </c>
      <c r="B30238" s="1" t="str">
        <f>"40115"</f>
        <v>40115</v>
      </c>
      <c r="C30238" s="2">
        <v>4.1841004184100403E-2</v>
      </c>
      <c r="D30238" s="2">
        <v>0</v>
      </c>
      <c r="E30238" s="2">
        <v>0</v>
      </c>
      <c r="F30238" s="2">
        <v>4.1208791208791201E-2</v>
      </c>
    </row>
    <row r="30239" spans="1:6" x14ac:dyDescent="0.25">
      <c r="A30239" s="1" t="str">
        <f>"74337"</f>
        <v>74337</v>
      </c>
      <c r="B30239" s="1" t="str">
        <f>"40145"</f>
        <v>40145</v>
      </c>
      <c r="C30239" s="2">
        <v>0.123987854251012</v>
      </c>
      <c r="D30239" s="2">
        <v>3.2258064516128997E-2</v>
      </c>
      <c r="E30239" s="2">
        <v>0</v>
      </c>
      <c r="F30239" s="2">
        <v>0.11894484412469999</v>
      </c>
    </row>
    <row r="30240" spans="1:6" x14ac:dyDescent="0.25">
      <c r="A30240" s="1" t="str">
        <f>"74337"</f>
        <v>74337</v>
      </c>
      <c r="B30240" s="1" t="str">
        <f>"40097"</f>
        <v>40097</v>
      </c>
      <c r="C30240" s="2">
        <v>0.876012145748987</v>
      </c>
      <c r="D30240" s="2">
        <v>0.96774193548387</v>
      </c>
      <c r="E30240" s="2">
        <v>1</v>
      </c>
      <c r="F30240" s="2">
        <v>0.88105515587529903</v>
      </c>
    </row>
    <row r="30241" spans="1:6" x14ac:dyDescent="0.25">
      <c r="A30241" s="1" t="str">
        <f>"74148"</f>
        <v>74148</v>
      </c>
      <c r="B30241" s="1" t="str">
        <f>"40143"</f>
        <v>40143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25">
      <c r="A30242" s="1" t="str">
        <f>"74186"</f>
        <v>74186</v>
      </c>
      <c r="B30242" s="1" t="str">
        <f>"40143"</f>
        <v>40143</v>
      </c>
      <c r="C30242" s="2">
        <v>0</v>
      </c>
      <c r="D30242" s="2">
        <v>0</v>
      </c>
      <c r="E30242" s="2">
        <v>1</v>
      </c>
      <c r="F30242" s="2">
        <v>1</v>
      </c>
    </row>
    <row r="30243" spans="1:6" x14ac:dyDescent="0.25">
      <c r="A30243" s="1" t="str">
        <f>"74192"</f>
        <v>74192</v>
      </c>
      <c r="B30243" s="1" t="str">
        <f>"40143"</f>
        <v>40143</v>
      </c>
      <c r="C30243" s="2">
        <v>0</v>
      </c>
      <c r="D30243" s="2">
        <v>0</v>
      </c>
      <c r="E30243" s="2">
        <v>1</v>
      </c>
      <c r="F30243" s="2">
        <v>1</v>
      </c>
    </row>
    <row r="30244" spans="1:6" x14ac:dyDescent="0.25">
      <c r="A30244" s="1" t="str">
        <f>"74108"</f>
        <v>74108</v>
      </c>
      <c r="B30244" s="1" t="str">
        <f>"40143"</f>
        <v>40143</v>
      </c>
      <c r="C30244" s="2">
        <v>0.79838438236284004</v>
      </c>
      <c r="D30244" s="2">
        <v>0.76811594202898503</v>
      </c>
      <c r="E30244" s="2">
        <v>0.9375</v>
      </c>
      <c r="F30244" s="2">
        <v>0.79987393633784998</v>
      </c>
    </row>
    <row r="30245" spans="1:6" x14ac:dyDescent="0.25">
      <c r="A30245" s="1" t="str">
        <f>"74108"</f>
        <v>74108</v>
      </c>
      <c r="B30245" s="1" t="str">
        <f>"40145"</f>
        <v>40145</v>
      </c>
      <c r="C30245" s="2">
        <v>0.20161561763715899</v>
      </c>
      <c r="D30245" s="2">
        <v>0.231884057971014</v>
      </c>
      <c r="E30245" s="2">
        <v>6.25E-2</v>
      </c>
      <c r="F30245" s="2">
        <v>0.200126063662149</v>
      </c>
    </row>
    <row r="30246" spans="1:6" x14ac:dyDescent="0.25">
      <c r="A30246" s="1" t="str">
        <f>"74364"</f>
        <v>74364</v>
      </c>
      <c r="B30246" s="1" t="str">
        <f>"40097"</f>
        <v>40097</v>
      </c>
      <c r="C30246" s="2">
        <v>0.46147607461475998</v>
      </c>
      <c r="D30246" s="2">
        <v>0.217391304347826</v>
      </c>
      <c r="E30246" s="2">
        <v>1</v>
      </c>
      <c r="F30246" s="2">
        <v>0.45743834526650701</v>
      </c>
    </row>
    <row r="30247" spans="1:6" x14ac:dyDescent="0.25">
      <c r="A30247" s="1" t="str">
        <f>"74364"</f>
        <v>74364</v>
      </c>
      <c r="B30247" s="1" t="str">
        <f>"40041"</f>
        <v>40041</v>
      </c>
      <c r="C30247" s="2">
        <v>0.39821573398215698</v>
      </c>
      <c r="D30247" s="2">
        <v>0.56521739130434701</v>
      </c>
      <c r="E30247" s="2">
        <v>0</v>
      </c>
      <c r="F30247" s="2">
        <v>0.40095465393794699</v>
      </c>
    </row>
    <row r="30248" spans="1:6" x14ac:dyDescent="0.25">
      <c r="A30248" s="1" t="str">
        <f>"74364"</f>
        <v>74364</v>
      </c>
      <c r="B30248" s="1" t="str">
        <f>"40021"</f>
        <v>40021</v>
      </c>
      <c r="C30248" s="2">
        <v>0.14030819140308101</v>
      </c>
      <c r="D30248" s="2">
        <v>0.217391304347826</v>
      </c>
      <c r="E30248" s="2">
        <v>0</v>
      </c>
      <c r="F30248" s="2">
        <v>0.141607000795544</v>
      </c>
    </row>
    <row r="30249" spans="1:6" x14ac:dyDescent="0.25">
      <c r="A30249" s="1" t="str">
        <f>"74369"</f>
        <v>74369</v>
      </c>
      <c r="B30249" s="1" t="str">
        <f>"40035"</f>
        <v>40035</v>
      </c>
      <c r="C30249" s="2">
        <v>1</v>
      </c>
      <c r="D30249" s="2">
        <v>1</v>
      </c>
      <c r="E30249" s="2">
        <v>1</v>
      </c>
      <c r="F30249" s="2">
        <v>1</v>
      </c>
    </row>
    <row r="30250" spans="1:6" x14ac:dyDescent="0.25">
      <c r="A30250" s="1" t="str">
        <f>"74360"</f>
        <v>74360</v>
      </c>
      <c r="B30250" s="1" t="str">
        <f>"40115"</f>
        <v>40115</v>
      </c>
      <c r="C30250" s="2">
        <v>1</v>
      </c>
      <c r="D30250" s="2">
        <v>1</v>
      </c>
      <c r="E30250" s="2">
        <v>1</v>
      </c>
      <c r="F30250" s="2">
        <v>1</v>
      </c>
    </row>
    <row r="30251" spans="1:6" x14ac:dyDescent="0.25">
      <c r="A30251" s="1" t="str">
        <f>"74457"</f>
        <v>74457</v>
      </c>
      <c r="B30251" s="1" t="str">
        <f>"40001"</f>
        <v>40001</v>
      </c>
      <c r="C30251" s="2">
        <v>0.108173076923076</v>
      </c>
      <c r="D30251" s="2">
        <v>0</v>
      </c>
      <c r="E30251" s="2">
        <v>0</v>
      </c>
      <c r="F30251" s="2">
        <v>0.107913669064748</v>
      </c>
    </row>
    <row r="30252" spans="1:6" x14ac:dyDescent="0.25">
      <c r="A30252" s="1" t="str">
        <f>"74457"</f>
        <v>74457</v>
      </c>
      <c r="B30252" s="1" t="str">
        <f>"40021"</f>
        <v>40021</v>
      </c>
      <c r="C30252" s="2">
        <v>0.89182692307692302</v>
      </c>
      <c r="D30252" s="2">
        <v>0</v>
      </c>
      <c r="E30252" s="2">
        <v>1</v>
      </c>
      <c r="F30252" s="2">
        <v>0.89208633093525103</v>
      </c>
    </row>
    <row r="30253" spans="1:6" x14ac:dyDescent="0.25">
      <c r="A30253" s="1" t="str">
        <f>"74637"</f>
        <v>74637</v>
      </c>
      <c r="B30253" s="1" t="str">
        <f>"40113"</f>
        <v>40113</v>
      </c>
      <c r="C30253" s="2">
        <v>1</v>
      </c>
      <c r="D30253" s="2">
        <v>1</v>
      </c>
      <c r="E30253" s="2">
        <v>1</v>
      </c>
      <c r="F30253" s="2">
        <v>1</v>
      </c>
    </row>
    <row r="30254" spans="1:6" x14ac:dyDescent="0.25">
      <c r="A30254" s="1" t="str">
        <f>"74643"</f>
        <v>74643</v>
      </c>
      <c r="B30254" s="1" t="str">
        <f>"40071"</f>
        <v>40071</v>
      </c>
      <c r="C30254" s="2">
        <v>7.3298429319371694E-2</v>
      </c>
      <c r="D30254" s="2">
        <v>0</v>
      </c>
      <c r="E30254" s="2">
        <v>0</v>
      </c>
      <c r="F30254" s="2">
        <v>7.2916666666666602E-2</v>
      </c>
    </row>
    <row r="30255" spans="1:6" x14ac:dyDescent="0.25">
      <c r="A30255" s="1" t="str">
        <f>"74643"</f>
        <v>74643</v>
      </c>
      <c r="B30255" s="1" t="str">
        <f>"40053"</f>
        <v>40053</v>
      </c>
      <c r="C30255" s="2">
        <v>0.92670157068062797</v>
      </c>
      <c r="D30255" s="2">
        <v>0</v>
      </c>
      <c r="E30255" s="2">
        <v>1</v>
      </c>
      <c r="F30255" s="2">
        <v>0.92708333333333304</v>
      </c>
    </row>
    <row r="30256" spans="1:6" x14ac:dyDescent="0.25">
      <c r="A30256" s="1" t="str">
        <f>"74727"</f>
        <v>74727</v>
      </c>
      <c r="B30256" s="1" t="str">
        <f>"40023"</f>
        <v>40023</v>
      </c>
      <c r="C30256" s="2">
        <v>0.95818048422597202</v>
      </c>
      <c r="D30256" s="2">
        <v>1</v>
      </c>
      <c r="E30256" s="2">
        <v>1</v>
      </c>
      <c r="F30256" s="2">
        <v>0.95934379457917196</v>
      </c>
    </row>
    <row r="30257" spans="1:6" x14ac:dyDescent="0.25">
      <c r="A30257" s="1" t="str">
        <f>"74727"</f>
        <v>74727</v>
      </c>
      <c r="B30257" s="1" t="str">
        <f>"40005"</f>
        <v>40005</v>
      </c>
      <c r="C30257" s="2">
        <v>2.5678650036683699E-2</v>
      </c>
      <c r="D30257" s="2">
        <v>0</v>
      </c>
      <c r="E30257" s="2">
        <v>0</v>
      </c>
      <c r="F30257" s="2">
        <v>2.4964336661911501E-2</v>
      </c>
    </row>
    <row r="30258" spans="1:6" x14ac:dyDescent="0.25">
      <c r="A30258" s="1" t="str">
        <f>"74727"</f>
        <v>74727</v>
      </c>
      <c r="B30258" s="1" t="str">
        <f>"40013"</f>
        <v>40013</v>
      </c>
      <c r="C30258" s="2">
        <v>1.6140865737343999E-2</v>
      </c>
      <c r="D30258" s="2">
        <v>0</v>
      </c>
      <c r="E30258" s="2">
        <v>0</v>
      </c>
      <c r="F30258" s="2">
        <v>1.5691868758915799E-2</v>
      </c>
    </row>
    <row r="30259" spans="1:6" x14ac:dyDescent="0.25">
      <c r="A30259" s="1" t="str">
        <f>"74636"</f>
        <v>74636</v>
      </c>
      <c r="B30259" s="1" t="str">
        <f>"40053"</f>
        <v>40053</v>
      </c>
      <c r="C30259" s="2">
        <v>1</v>
      </c>
      <c r="D30259" s="2">
        <v>1</v>
      </c>
      <c r="E30259" s="2">
        <v>1</v>
      </c>
      <c r="F30259" s="2">
        <v>1</v>
      </c>
    </row>
    <row r="30260" spans="1:6" x14ac:dyDescent="0.25">
      <c r="A30260" s="1" t="str">
        <f>"74501"</f>
        <v>74501</v>
      </c>
      <c r="B30260" s="1" t="str">
        <f>"40121"</f>
        <v>40121</v>
      </c>
      <c r="C30260" s="2">
        <v>1</v>
      </c>
      <c r="D30260" s="2">
        <v>1</v>
      </c>
      <c r="E30260" s="2">
        <v>1</v>
      </c>
      <c r="F30260" s="2">
        <v>1</v>
      </c>
    </row>
    <row r="30261" spans="1:6" x14ac:dyDescent="0.25">
      <c r="A30261" s="1" t="str">
        <f>"74804"</f>
        <v>74804</v>
      </c>
      <c r="B30261" s="1" t="str">
        <f>"40133"</f>
        <v>40133</v>
      </c>
      <c r="C30261" s="2">
        <v>1.02103328568511E-4</v>
      </c>
      <c r="D30261" s="2">
        <v>0</v>
      </c>
      <c r="E30261" s="2">
        <v>0</v>
      </c>
      <c r="F30261" s="2">
        <v>9.1374269005847894E-5</v>
      </c>
    </row>
    <row r="30262" spans="1:6" x14ac:dyDescent="0.25">
      <c r="A30262" s="1" t="str">
        <f>"74804"</f>
        <v>74804</v>
      </c>
      <c r="B30262" s="1" t="str">
        <f>"40125"</f>
        <v>40125</v>
      </c>
      <c r="C30262" s="2">
        <v>0.99989789667143103</v>
      </c>
      <c r="D30262" s="2">
        <v>1</v>
      </c>
      <c r="E30262" s="2">
        <v>1</v>
      </c>
      <c r="F30262" s="2">
        <v>0.99990862573099404</v>
      </c>
    </row>
    <row r="30263" spans="1:6" x14ac:dyDescent="0.25">
      <c r="A30263" s="1" t="str">
        <f>"74837"</f>
        <v>74837</v>
      </c>
      <c r="B30263" s="1" t="str">
        <f>"40133"</f>
        <v>40133</v>
      </c>
      <c r="C30263" s="2">
        <v>1</v>
      </c>
      <c r="D30263" s="2">
        <v>0</v>
      </c>
      <c r="E30263" s="2">
        <v>1</v>
      </c>
      <c r="F30263" s="2">
        <v>1</v>
      </c>
    </row>
    <row r="30264" spans="1:6" x14ac:dyDescent="0.25">
      <c r="A30264" s="1" t="str">
        <f>"74752"</f>
        <v>74752</v>
      </c>
      <c r="B30264" s="1" t="str">
        <f>"40089"</f>
        <v>40089</v>
      </c>
      <c r="C30264" s="2">
        <v>0</v>
      </c>
      <c r="D30264" s="2">
        <v>0</v>
      </c>
      <c r="E30264" s="2">
        <v>1</v>
      </c>
      <c r="F30264" s="2">
        <v>1</v>
      </c>
    </row>
    <row r="30265" spans="1:6" x14ac:dyDescent="0.25">
      <c r="A30265" s="1" t="str">
        <f>"74538"</f>
        <v>74538</v>
      </c>
      <c r="B30265" s="1" t="str">
        <f>"40005"</f>
        <v>40005</v>
      </c>
      <c r="C30265" s="2">
        <v>3.5997120230381498E-4</v>
      </c>
      <c r="D30265" s="2">
        <v>0</v>
      </c>
      <c r="E30265" s="2">
        <v>0</v>
      </c>
      <c r="F30265" s="2">
        <v>3.25309043591411E-4</v>
      </c>
    </row>
    <row r="30266" spans="1:6" x14ac:dyDescent="0.25">
      <c r="A30266" s="1" t="str">
        <f>"74538"</f>
        <v>74538</v>
      </c>
      <c r="B30266" s="1" t="str">
        <f>"40029"</f>
        <v>40029</v>
      </c>
      <c r="C30266" s="2">
        <v>0.99964002879769598</v>
      </c>
      <c r="D30266" s="2">
        <v>1</v>
      </c>
      <c r="E30266" s="2">
        <v>1</v>
      </c>
      <c r="F30266" s="2">
        <v>0.99967469095640804</v>
      </c>
    </row>
    <row r="30267" spans="1:6" x14ac:dyDescent="0.25">
      <c r="A30267" s="1" t="str">
        <f>"74546"</f>
        <v>74546</v>
      </c>
      <c r="B30267" s="1" t="str">
        <f>"40121"</f>
        <v>40121</v>
      </c>
      <c r="C30267" s="2">
        <v>1</v>
      </c>
      <c r="D30267" s="2">
        <v>0</v>
      </c>
      <c r="E30267" s="2">
        <v>1</v>
      </c>
      <c r="F30267" s="2">
        <v>1</v>
      </c>
    </row>
    <row r="30268" spans="1:6" x14ac:dyDescent="0.25">
      <c r="A30268" s="1" t="str">
        <f>"74540"</f>
        <v>74540</v>
      </c>
      <c r="B30268" s="1" t="str">
        <f>"40005"</f>
        <v>40005</v>
      </c>
      <c r="C30268" s="2">
        <v>0.83333333333333304</v>
      </c>
      <c r="D30268" s="2">
        <v>1</v>
      </c>
      <c r="E30268" s="2">
        <v>1</v>
      </c>
      <c r="F30268" s="2">
        <v>0.83673469387755095</v>
      </c>
    </row>
    <row r="30269" spans="1:6" x14ac:dyDescent="0.25">
      <c r="A30269" s="1" t="str">
        <f>"74540"</f>
        <v>74540</v>
      </c>
      <c r="B30269" s="1" t="str">
        <f>"40127"</f>
        <v>40127</v>
      </c>
      <c r="C30269" s="2">
        <v>0.16666666666666599</v>
      </c>
      <c r="D30269" s="2">
        <v>0</v>
      </c>
      <c r="E30269" s="2">
        <v>0</v>
      </c>
      <c r="F30269" s="2">
        <v>0.163265306122448</v>
      </c>
    </row>
    <row r="30270" spans="1:6" x14ac:dyDescent="0.25">
      <c r="A30270" s="1" t="str">
        <f>"74567"</f>
        <v>74567</v>
      </c>
      <c r="B30270" s="1" t="str">
        <f>"40127"</f>
        <v>40127</v>
      </c>
      <c r="C30270" s="2">
        <v>1</v>
      </c>
      <c r="D30270" s="2">
        <v>1</v>
      </c>
      <c r="E30270" s="2">
        <v>1</v>
      </c>
      <c r="F30270" s="2">
        <v>1</v>
      </c>
    </row>
    <row r="30271" spans="1:6" x14ac:dyDescent="0.25">
      <c r="A30271" s="1" t="str">
        <f>"74576"</f>
        <v>74576</v>
      </c>
      <c r="B30271" s="1" t="str">
        <f>"40121"</f>
        <v>40121</v>
      </c>
      <c r="C30271" s="2">
        <v>0.84974093264248696</v>
      </c>
      <c r="D30271" s="2">
        <v>1</v>
      </c>
      <c r="E30271" s="2">
        <v>1</v>
      </c>
      <c r="F30271" s="2">
        <v>0.85128205128205103</v>
      </c>
    </row>
    <row r="30272" spans="1:6" x14ac:dyDescent="0.25">
      <c r="A30272" s="1" t="str">
        <f>"74576"</f>
        <v>74576</v>
      </c>
      <c r="B30272" s="1" t="str">
        <f>"40005"</f>
        <v>40005</v>
      </c>
      <c r="C30272" s="2">
        <v>0.15025906735751199</v>
      </c>
      <c r="D30272" s="2">
        <v>0</v>
      </c>
      <c r="E30272" s="2">
        <v>0</v>
      </c>
      <c r="F30272" s="2">
        <v>0.148717948717948</v>
      </c>
    </row>
    <row r="30273" spans="1:6" x14ac:dyDescent="0.25">
      <c r="A30273" s="1" t="str">
        <f>"74936"</f>
        <v>74936</v>
      </c>
      <c r="B30273" s="1" t="str">
        <f>"40135"</f>
        <v>40135</v>
      </c>
      <c r="C30273" s="2">
        <v>1</v>
      </c>
      <c r="D30273" s="2">
        <v>1</v>
      </c>
      <c r="E30273" s="2">
        <v>1</v>
      </c>
      <c r="F30273" s="2">
        <v>1</v>
      </c>
    </row>
    <row r="30274" spans="1:6" x14ac:dyDescent="0.25">
      <c r="A30274" s="1" t="str">
        <f>"74939"</f>
        <v>74939</v>
      </c>
      <c r="B30274" s="1" t="str">
        <f>"40079"</f>
        <v>40079</v>
      </c>
      <c r="C30274" s="2">
        <v>1</v>
      </c>
      <c r="D30274" s="2">
        <v>1</v>
      </c>
      <c r="E30274" s="2">
        <v>1</v>
      </c>
      <c r="F30274" s="2">
        <v>1</v>
      </c>
    </row>
    <row r="30275" spans="1:6" x14ac:dyDescent="0.25">
      <c r="A30275" s="1" t="str">
        <f>"75020"</f>
        <v>75020</v>
      </c>
      <c r="B30275" s="1" t="str">
        <f>"48181"</f>
        <v>48181</v>
      </c>
      <c r="C30275" s="2">
        <v>1</v>
      </c>
      <c r="D30275" s="2">
        <v>1</v>
      </c>
      <c r="E30275" s="2">
        <v>1</v>
      </c>
      <c r="F30275" s="2">
        <v>1</v>
      </c>
    </row>
    <row r="30276" spans="1:6" x14ac:dyDescent="0.25">
      <c r="A30276" s="1" t="str">
        <f>"75011"</f>
        <v>75011</v>
      </c>
      <c r="B30276" s="1" t="str">
        <f>"48121"</f>
        <v>48121</v>
      </c>
      <c r="C30276" s="2">
        <v>0.36835150313842002</v>
      </c>
      <c r="D30276" s="2">
        <v>0.56899810964083097</v>
      </c>
      <c r="E30276" s="2">
        <v>0.5</v>
      </c>
      <c r="F30276" s="2">
        <v>0.42039618488628</v>
      </c>
    </row>
    <row r="30277" spans="1:6" x14ac:dyDescent="0.25">
      <c r="A30277" s="1" t="str">
        <f>"75011"</f>
        <v>75011</v>
      </c>
      <c r="B30277" s="1" t="str">
        <f>"48113"</f>
        <v>48113</v>
      </c>
      <c r="C30277" s="2">
        <v>0.63164849686157898</v>
      </c>
      <c r="D30277" s="2">
        <v>0.43100189035916803</v>
      </c>
      <c r="E30277" s="2">
        <v>0.5</v>
      </c>
      <c r="F30277" s="2">
        <v>0.57960381511371895</v>
      </c>
    </row>
    <row r="30278" spans="1:6" x14ac:dyDescent="0.25">
      <c r="A30278" s="1" t="str">
        <f>"74953"</f>
        <v>74953</v>
      </c>
      <c r="B30278" s="1" t="str">
        <f>"40079"</f>
        <v>40079</v>
      </c>
      <c r="C30278" s="2">
        <v>1</v>
      </c>
      <c r="D30278" s="2">
        <v>1</v>
      </c>
      <c r="E30278" s="2">
        <v>1</v>
      </c>
      <c r="F30278" s="2">
        <v>1</v>
      </c>
    </row>
    <row r="30279" spans="1:6" x14ac:dyDescent="0.25">
      <c r="A30279" s="1" t="str">
        <f>"74959"</f>
        <v>74959</v>
      </c>
      <c r="B30279" s="1" t="str">
        <f>"40079"</f>
        <v>40079</v>
      </c>
      <c r="C30279" s="2">
        <v>1</v>
      </c>
      <c r="D30279" s="2">
        <v>1</v>
      </c>
      <c r="E30279" s="2">
        <v>1</v>
      </c>
      <c r="F30279" s="2">
        <v>1</v>
      </c>
    </row>
    <row r="30280" spans="1:6" x14ac:dyDescent="0.25">
      <c r="A30280" s="1" t="str">
        <f>"75023"</f>
        <v>75023</v>
      </c>
      <c r="B30280" s="1" t="str">
        <f>"48085"</f>
        <v>48085</v>
      </c>
      <c r="C30280" s="2">
        <v>1</v>
      </c>
      <c r="D30280" s="2">
        <v>1</v>
      </c>
      <c r="E30280" s="2">
        <v>1</v>
      </c>
      <c r="F30280" s="2">
        <v>1</v>
      </c>
    </row>
    <row r="30281" spans="1:6" x14ac:dyDescent="0.25">
      <c r="A30281" s="1" t="str">
        <f>"75002"</f>
        <v>75002</v>
      </c>
      <c r="B30281" s="1" t="str">
        <f>"48085"</f>
        <v>48085</v>
      </c>
      <c r="C30281" s="2">
        <v>1</v>
      </c>
      <c r="D30281" s="2">
        <v>1</v>
      </c>
      <c r="E30281" s="2">
        <v>1</v>
      </c>
      <c r="F30281" s="2">
        <v>1</v>
      </c>
    </row>
    <row r="30282" spans="1:6" x14ac:dyDescent="0.25">
      <c r="A30282" s="1" t="str">
        <f>"75009"</f>
        <v>75009</v>
      </c>
      <c r="B30282" s="1" t="str">
        <f>"48085"</f>
        <v>48085</v>
      </c>
      <c r="C30282" s="2">
        <v>0.98103371783495996</v>
      </c>
      <c r="D30282" s="2">
        <v>0.99774266365688402</v>
      </c>
      <c r="E30282" s="2">
        <v>0.76699029126213503</v>
      </c>
      <c r="F30282" s="2">
        <v>0.97950219619326495</v>
      </c>
    </row>
    <row r="30283" spans="1:6" x14ac:dyDescent="0.25">
      <c r="A30283" s="1" t="str">
        <f>"75009"</f>
        <v>75009</v>
      </c>
      <c r="B30283" s="1" t="str">
        <f>"48121"</f>
        <v>48121</v>
      </c>
      <c r="C30283" s="2">
        <v>1.8966282165039899E-2</v>
      </c>
      <c r="D30283" s="2">
        <v>2.2573363431151201E-3</v>
      </c>
      <c r="E30283" s="2">
        <v>0.233009708737864</v>
      </c>
      <c r="F30283" s="2">
        <v>2.04978038067349E-2</v>
      </c>
    </row>
    <row r="30284" spans="1:6" x14ac:dyDescent="0.25">
      <c r="A30284" s="1" t="str">
        <f>"75053"</f>
        <v>75053</v>
      </c>
      <c r="B30284" s="1" t="str">
        <f>"48439"</f>
        <v>48439</v>
      </c>
      <c r="C30284" s="2">
        <v>0.32416906032006498</v>
      </c>
      <c r="D30284" s="2">
        <v>0.362799263351749</v>
      </c>
      <c r="E30284" s="2">
        <v>0.5</v>
      </c>
      <c r="F30284" s="2">
        <v>0.33143431635388698</v>
      </c>
    </row>
    <row r="30285" spans="1:6" x14ac:dyDescent="0.25">
      <c r="A30285" s="1" t="str">
        <f>"75053"</f>
        <v>75053</v>
      </c>
      <c r="B30285" s="1" t="str">
        <f>"48113"</f>
        <v>48113</v>
      </c>
      <c r="C30285" s="2">
        <v>0.67583093967993402</v>
      </c>
      <c r="D30285" s="2">
        <v>0.63720073664825005</v>
      </c>
      <c r="E30285" s="2">
        <v>0.5</v>
      </c>
      <c r="F30285" s="2">
        <v>0.66856568364611202</v>
      </c>
    </row>
    <row r="30286" spans="1:6" x14ac:dyDescent="0.25">
      <c r="A30286" s="1" t="str">
        <f>"75065"</f>
        <v>75065</v>
      </c>
      <c r="B30286" s="1" t="str">
        <f>"48121"</f>
        <v>48121</v>
      </c>
      <c r="C30286" s="2">
        <v>1</v>
      </c>
      <c r="D30286" s="2">
        <v>1</v>
      </c>
      <c r="E30286" s="2">
        <v>1</v>
      </c>
      <c r="F30286" s="2">
        <v>1</v>
      </c>
    </row>
    <row r="30287" spans="1:6" x14ac:dyDescent="0.25">
      <c r="A30287" s="1" t="str">
        <f>"75115"</f>
        <v>75115</v>
      </c>
      <c r="B30287" s="1" t="str">
        <f>"48113"</f>
        <v>48113</v>
      </c>
      <c r="C30287" s="2">
        <v>1</v>
      </c>
      <c r="D30287" s="2">
        <v>1</v>
      </c>
      <c r="E30287" s="2">
        <v>1</v>
      </c>
      <c r="F30287" s="2">
        <v>1</v>
      </c>
    </row>
    <row r="30288" spans="1:6" x14ac:dyDescent="0.25">
      <c r="A30288" s="1" t="str">
        <f>"75097"</f>
        <v>75097</v>
      </c>
      <c r="B30288" s="1" t="str">
        <f>"48085"</f>
        <v>48085</v>
      </c>
      <c r="C30288" s="2">
        <v>0</v>
      </c>
      <c r="D30288" s="2">
        <v>0</v>
      </c>
      <c r="E30288" s="2">
        <v>1</v>
      </c>
      <c r="F30288" s="2">
        <v>1</v>
      </c>
    </row>
    <row r="30289" spans="1:6" x14ac:dyDescent="0.25">
      <c r="A30289" s="1" t="str">
        <f>"75124"</f>
        <v>75124</v>
      </c>
      <c r="B30289" s="1" t="str">
        <f>"48467"</f>
        <v>48467</v>
      </c>
      <c r="C30289" s="2">
        <v>0.147495361781076</v>
      </c>
      <c r="D30289" s="2">
        <v>4.5045045045045001E-2</v>
      </c>
      <c r="E30289" s="2">
        <v>7.1428571428571397E-2</v>
      </c>
      <c r="F30289" s="2">
        <v>0.14349243996442301</v>
      </c>
    </row>
    <row r="30290" spans="1:6" x14ac:dyDescent="0.25">
      <c r="A30290" s="1" t="str">
        <f>"75124"</f>
        <v>75124</v>
      </c>
      <c r="B30290" s="1" t="str">
        <f>"48213"</f>
        <v>48213</v>
      </c>
      <c r="C30290" s="2">
        <v>0.85250463821892297</v>
      </c>
      <c r="D30290" s="2">
        <v>0.95495495495495397</v>
      </c>
      <c r="E30290" s="2">
        <v>0.92857142857142805</v>
      </c>
      <c r="F30290" s="2">
        <v>0.85650756003557604</v>
      </c>
    </row>
    <row r="30291" spans="1:6" x14ac:dyDescent="0.25">
      <c r="A30291" s="1" t="str">
        <f>"75134"</f>
        <v>75134</v>
      </c>
      <c r="B30291" s="1" t="str">
        <f>"48113"</f>
        <v>48113</v>
      </c>
      <c r="C30291" s="2">
        <v>1</v>
      </c>
      <c r="D30291" s="2">
        <v>1</v>
      </c>
      <c r="E30291" s="2">
        <v>1</v>
      </c>
      <c r="F30291" s="2">
        <v>1</v>
      </c>
    </row>
    <row r="30292" spans="1:6" x14ac:dyDescent="0.25">
      <c r="A30292" s="1" t="str">
        <f>"75086"</f>
        <v>75086</v>
      </c>
      <c r="B30292" s="1" t="str">
        <f>"48085"</f>
        <v>48085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25">
      <c r="A30293" s="1" t="str">
        <f>"75087"</f>
        <v>75087</v>
      </c>
      <c r="B30293" s="1" t="str">
        <f>"48085"</f>
        <v>48085</v>
      </c>
      <c r="C30293" s="2">
        <v>7.0301016169233704E-3</v>
      </c>
      <c r="D30293" s="2">
        <v>0</v>
      </c>
      <c r="E30293" s="2">
        <v>0</v>
      </c>
      <c r="F30293" s="2">
        <v>6.1050061050060998E-3</v>
      </c>
    </row>
    <row r="30294" spans="1:6" x14ac:dyDescent="0.25">
      <c r="A30294" s="1" t="str">
        <f>"75087"</f>
        <v>75087</v>
      </c>
      <c r="B30294" s="1" t="str">
        <f>"48397"</f>
        <v>48397</v>
      </c>
      <c r="C30294" s="2">
        <v>0.99296989838307603</v>
      </c>
      <c r="D30294" s="2">
        <v>1</v>
      </c>
      <c r="E30294" s="2">
        <v>1</v>
      </c>
      <c r="F30294" s="2">
        <v>0.99389499389499303</v>
      </c>
    </row>
    <row r="30295" spans="1:6" x14ac:dyDescent="0.25">
      <c r="A30295" s="1" t="str">
        <f>"75089"</f>
        <v>75089</v>
      </c>
      <c r="B30295" s="1" t="str">
        <f>"48397"</f>
        <v>48397</v>
      </c>
      <c r="C30295" s="2">
        <v>4.4872331519464202E-2</v>
      </c>
      <c r="D30295" s="2">
        <v>0.104294478527607</v>
      </c>
      <c r="E30295" s="2">
        <v>3.94736842105263E-2</v>
      </c>
      <c r="F30295" s="2">
        <v>4.5633617859487802E-2</v>
      </c>
    </row>
    <row r="30296" spans="1:6" x14ac:dyDescent="0.25">
      <c r="A30296" s="1" t="str">
        <f>"75089"</f>
        <v>75089</v>
      </c>
      <c r="B30296" s="1" t="str">
        <f>"48113"</f>
        <v>48113</v>
      </c>
      <c r="C30296" s="2">
        <v>0.95512766848053499</v>
      </c>
      <c r="D30296" s="2">
        <v>0.89570552147239202</v>
      </c>
      <c r="E30296" s="2">
        <v>0.96052631578947301</v>
      </c>
      <c r="F30296" s="2">
        <v>0.95436638214051195</v>
      </c>
    </row>
    <row r="30297" spans="1:6" x14ac:dyDescent="0.25">
      <c r="A30297" s="1" t="str">
        <f>"75085"</f>
        <v>75085</v>
      </c>
      <c r="B30297" s="1" t="str">
        <f>"48113"</f>
        <v>48113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25">
      <c r="A30298" s="1" t="str">
        <f>"75138"</f>
        <v>75138</v>
      </c>
      <c r="B30298" s="1" t="str">
        <f>"48113"</f>
        <v>48113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tr">
        <f>"75143"</f>
        <v>75143</v>
      </c>
      <c r="B30299" s="1" t="str">
        <f>"48213"</f>
        <v>48213</v>
      </c>
      <c r="C30299" s="2">
        <v>0.62409008189262904</v>
      </c>
      <c r="D30299" s="2">
        <v>0.74437627811860896</v>
      </c>
      <c r="E30299" s="2">
        <v>0.73913043478260798</v>
      </c>
      <c r="F30299" s="2">
        <v>0.63149471887335895</v>
      </c>
    </row>
    <row r="30300" spans="1:6" x14ac:dyDescent="0.25">
      <c r="A30300" s="1" t="str">
        <f>"75143"</f>
        <v>75143</v>
      </c>
      <c r="B30300" s="1" t="str">
        <f>"48257"</f>
        <v>48257</v>
      </c>
      <c r="C30300" s="2">
        <v>0.37590991810737001</v>
      </c>
      <c r="D30300" s="2">
        <v>0.25562372188138999</v>
      </c>
      <c r="E30300" s="2">
        <v>0.26086956521739102</v>
      </c>
      <c r="F30300" s="2">
        <v>0.36850528112663999</v>
      </c>
    </row>
    <row r="30301" spans="1:6" x14ac:dyDescent="0.25">
      <c r="A30301" s="1" t="str">
        <f>"75173"</f>
        <v>75173</v>
      </c>
      <c r="B30301" s="1" t="str">
        <f>"48085"</f>
        <v>48085</v>
      </c>
      <c r="C30301" s="2">
        <v>1</v>
      </c>
      <c r="D30301" s="2">
        <v>1</v>
      </c>
      <c r="E30301" s="2">
        <v>1</v>
      </c>
      <c r="F30301" s="2">
        <v>1</v>
      </c>
    </row>
    <row r="30302" spans="1:6" x14ac:dyDescent="0.25">
      <c r="A30302" s="1" t="str">
        <f>"75180"</f>
        <v>75180</v>
      </c>
      <c r="B30302" s="1" t="str">
        <f>"48113"</f>
        <v>48113</v>
      </c>
      <c r="C30302" s="2">
        <v>1</v>
      </c>
      <c r="D30302" s="2">
        <v>1</v>
      </c>
      <c r="E30302" s="2">
        <v>1</v>
      </c>
      <c r="F30302" s="2">
        <v>1</v>
      </c>
    </row>
    <row r="30303" spans="1:6" x14ac:dyDescent="0.25">
      <c r="A30303" s="1" t="str">
        <f>"75187"</f>
        <v>75187</v>
      </c>
      <c r="B30303" s="1" t="str">
        <f>"48113"</f>
        <v>48113</v>
      </c>
      <c r="C30303" s="2">
        <v>1</v>
      </c>
      <c r="D30303" s="2">
        <v>1</v>
      </c>
      <c r="E30303" s="2">
        <v>1</v>
      </c>
      <c r="F30303" s="2">
        <v>1</v>
      </c>
    </row>
    <row r="30304" spans="1:6" x14ac:dyDescent="0.25">
      <c r="A30304" s="1" t="str">
        <f>"75205"</f>
        <v>75205</v>
      </c>
      <c r="B30304" s="1" t="str">
        <f>"48113"</f>
        <v>48113</v>
      </c>
      <c r="C30304" s="2">
        <v>1</v>
      </c>
      <c r="D30304" s="2">
        <v>1</v>
      </c>
      <c r="E30304" s="2">
        <v>1</v>
      </c>
      <c r="F30304" s="2">
        <v>1</v>
      </c>
    </row>
    <row r="30305" spans="1:6" x14ac:dyDescent="0.25">
      <c r="A30305" s="1" t="str">
        <f>"75211"</f>
        <v>75211</v>
      </c>
      <c r="B30305" s="1" t="str">
        <f>"48113"</f>
        <v>48113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25">
      <c r="A30306" s="1" t="str">
        <f>"75160"</f>
        <v>75160</v>
      </c>
      <c r="B30306" s="1" t="str">
        <f>"48397"</f>
        <v>48397</v>
      </c>
      <c r="C30306" s="2">
        <v>1.66930240730978E-3</v>
      </c>
      <c r="D30306" s="2">
        <v>6.7114093959731497E-4</v>
      </c>
      <c r="E30306" s="2">
        <v>0</v>
      </c>
      <c r="F30306" s="2">
        <v>1.52033447358418E-3</v>
      </c>
    </row>
    <row r="30307" spans="1:6" x14ac:dyDescent="0.25">
      <c r="A30307" s="1" t="str">
        <f>"75160"</f>
        <v>75160</v>
      </c>
      <c r="B30307" s="1" t="str">
        <f>"48257"</f>
        <v>48257</v>
      </c>
      <c r="C30307" s="2">
        <v>0.94095940959409496</v>
      </c>
      <c r="D30307" s="2">
        <v>0.99530201342281799</v>
      </c>
      <c r="E30307" s="2">
        <v>0.97879858657243801</v>
      </c>
      <c r="F30307" s="2">
        <v>0.94792854427974105</v>
      </c>
    </row>
    <row r="30308" spans="1:6" x14ac:dyDescent="0.25">
      <c r="A30308" s="1" t="str">
        <f>"75160"</f>
        <v>75160</v>
      </c>
      <c r="B30308" s="1" t="str">
        <f>"48231"</f>
        <v>48231</v>
      </c>
      <c r="C30308" s="2">
        <v>5.73712879985942E-2</v>
      </c>
      <c r="D30308" s="2">
        <v>4.0268456375838896E-3</v>
      </c>
      <c r="E30308" s="2">
        <v>2.1201413427561801E-2</v>
      </c>
      <c r="F30308" s="2">
        <v>5.0551121246674199E-2</v>
      </c>
    </row>
    <row r="30309" spans="1:6" x14ac:dyDescent="0.25">
      <c r="A30309" s="1" t="str">
        <f>"75161"</f>
        <v>75161</v>
      </c>
      <c r="B30309" s="1" t="str">
        <f>"48257"</f>
        <v>48257</v>
      </c>
      <c r="C30309" s="2">
        <v>1</v>
      </c>
      <c r="D30309" s="2">
        <v>1</v>
      </c>
      <c r="E30309" s="2">
        <v>1</v>
      </c>
      <c r="F30309" s="2">
        <v>1</v>
      </c>
    </row>
    <row r="30310" spans="1:6" x14ac:dyDescent="0.25">
      <c r="A30310" s="1" t="str">
        <f>"75215"</f>
        <v>75215</v>
      </c>
      <c r="B30310" s="1" t="str">
        <f>"48113"</f>
        <v>48113</v>
      </c>
      <c r="C30310" s="2">
        <v>1</v>
      </c>
      <c r="D30310" s="2">
        <v>1</v>
      </c>
      <c r="E30310" s="2">
        <v>1</v>
      </c>
      <c r="F30310" s="2">
        <v>1</v>
      </c>
    </row>
    <row r="30311" spans="1:6" x14ac:dyDescent="0.25">
      <c r="A30311" s="1" t="str">
        <f>"75223"</f>
        <v>75223</v>
      </c>
      <c r="B30311" s="1" t="str">
        <f>"48113"</f>
        <v>48113</v>
      </c>
      <c r="C30311" s="2">
        <v>1</v>
      </c>
      <c r="D30311" s="2">
        <v>1</v>
      </c>
      <c r="E30311" s="2">
        <v>1</v>
      </c>
      <c r="F30311" s="2">
        <v>1</v>
      </c>
    </row>
    <row r="30312" spans="1:6" x14ac:dyDescent="0.25">
      <c r="A30312" s="1" t="str">
        <f>"75221"</f>
        <v>75221</v>
      </c>
      <c r="B30312" s="1" t="str">
        <f>"48113"</f>
        <v>48113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25">
      <c r="A30313" s="1" t="str">
        <f>"75252"</f>
        <v>75252</v>
      </c>
      <c r="B30313" s="1" t="str">
        <f>"48113"</f>
        <v>48113</v>
      </c>
      <c r="C30313" s="2">
        <v>1.7184771219000999E-2</v>
      </c>
      <c r="D30313" s="2">
        <v>5.1376146788990801E-2</v>
      </c>
      <c r="E30313" s="2">
        <v>2.7088036117381399E-2</v>
      </c>
      <c r="F30313" s="2">
        <v>1.9813225643614301E-2</v>
      </c>
    </row>
    <row r="30314" spans="1:6" x14ac:dyDescent="0.25">
      <c r="A30314" s="1" t="str">
        <f>"75252"</f>
        <v>75252</v>
      </c>
      <c r="B30314" s="1" t="str">
        <f>"48085"</f>
        <v>48085</v>
      </c>
      <c r="C30314" s="2">
        <v>0.98281522878099803</v>
      </c>
      <c r="D30314" s="2">
        <v>0.94862385321100895</v>
      </c>
      <c r="E30314" s="2">
        <v>0.97291196388261802</v>
      </c>
      <c r="F30314" s="2">
        <v>0.98018677435638502</v>
      </c>
    </row>
    <row r="30315" spans="1:6" x14ac:dyDescent="0.25">
      <c r="A30315" s="1" t="str">
        <f>"75253"</f>
        <v>75253</v>
      </c>
      <c r="B30315" s="1" t="str">
        <f>"48113"</f>
        <v>48113</v>
      </c>
      <c r="C30315" s="2">
        <v>1</v>
      </c>
      <c r="D30315" s="2">
        <v>1</v>
      </c>
      <c r="E30315" s="2">
        <v>1</v>
      </c>
      <c r="F30315" s="2">
        <v>1</v>
      </c>
    </row>
    <row r="30316" spans="1:6" x14ac:dyDescent="0.25">
      <c r="A30316" s="1" t="str">
        <f>"75225"</f>
        <v>75225</v>
      </c>
      <c r="B30316" s="1" t="str">
        <f>"48113"</f>
        <v>48113</v>
      </c>
      <c r="C30316" s="2">
        <v>1</v>
      </c>
      <c r="D30316" s="2">
        <v>1</v>
      </c>
      <c r="E30316" s="2">
        <v>1</v>
      </c>
      <c r="F30316" s="2">
        <v>1</v>
      </c>
    </row>
    <row r="30317" spans="1:6" x14ac:dyDescent="0.25">
      <c r="A30317" s="1" t="str">
        <f>"75226"</f>
        <v>75226</v>
      </c>
      <c r="B30317" s="1" t="str">
        <f>"48113"</f>
        <v>48113</v>
      </c>
      <c r="C30317" s="2">
        <v>1</v>
      </c>
      <c r="D30317" s="2">
        <v>1</v>
      </c>
      <c r="E30317" s="2">
        <v>1</v>
      </c>
      <c r="F30317" s="2">
        <v>1</v>
      </c>
    </row>
    <row r="30318" spans="1:6" x14ac:dyDescent="0.25">
      <c r="A30318" s="1" t="str">
        <f>"75355"</f>
        <v>75355</v>
      </c>
      <c r="B30318" s="1" t="str">
        <f>"48113"</f>
        <v>48113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25">
      <c r="A30319" s="1" t="str">
        <f>"75401"</f>
        <v>75401</v>
      </c>
      <c r="B30319" s="1" t="str">
        <f>"48231"</f>
        <v>48231</v>
      </c>
      <c r="C30319" s="2">
        <v>1</v>
      </c>
      <c r="D30319" s="2">
        <v>1</v>
      </c>
      <c r="E30319" s="2">
        <v>1</v>
      </c>
      <c r="F30319" s="2">
        <v>1</v>
      </c>
    </row>
    <row r="30320" spans="1:6" x14ac:dyDescent="0.25">
      <c r="A30320" s="1" t="str">
        <f>"75378"</f>
        <v>75378</v>
      </c>
      <c r="B30320" s="1" t="str">
        <f>"48113"</f>
        <v>48113</v>
      </c>
      <c r="C30320" s="2">
        <v>1</v>
      </c>
      <c r="D30320" s="2">
        <v>1</v>
      </c>
      <c r="E30320" s="2">
        <v>1</v>
      </c>
      <c r="F30320" s="2">
        <v>1</v>
      </c>
    </row>
    <row r="30321" spans="1:6" x14ac:dyDescent="0.25">
      <c r="A30321" s="1" t="str">
        <f>"75403"</f>
        <v>75403</v>
      </c>
      <c r="B30321" s="1" t="str">
        <f>"48231"</f>
        <v>48231</v>
      </c>
      <c r="C30321" s="2">
        <v>1</v>
      </c>
      <c r="D30321" s="2">
        <v>1</v>
      </c>
      <c r="E30321" s="2">
        <v>1</v>
      </c>
      <c r="F30321" s="2">
        <v>1</v>
      </c>
    </row>
    <row r="30322" spans="1:6" x14ac:dyDescent="0.25">
      <c r="A30322" s="1" t="str">
        <f>"75417"</f>
        <v>75417</v>
      </c>
      <c r="B30322" s="1" t="str">
        <f>"48277"</f>
        <v>48277</v>
      </c>
      <c r="C30322" s="2">
        <v>5.54631170271769E-4</v>
      </c>
      <c r="D30322" s="2">
        <v>0</v>
      </c>
      <c r="E30322" s="2">
        <v>0</v>
      </c>
      <c r="F30322" s="2">
        <v>5.2854122621564398E-4</v>
      </c>
    </row>
    <row r="30323" spans="1:6" x14ac:dyDescent="0.25">
      <c r="A30323" s="1" t="str">
        <f>"75417"</f>
        <v>75417</v>
      </c>
      <c r="B30323" s="1" t="str">
        <f>"48387"</f>
        <v>48387</v>
      </c>
      <c r="C30323" s="2">
        <v>0.99944536882972801</v>
      </c>
      <c r="D30323" s="2">
        <v>1</v>
      </c>
      <c r="E30323" s="2">
        <v>1</v>
      </c>
      <c r="F30323" s="2">
        <v>0.99947145877378396</v>
      </c>
    </row>
    <row r="30324" spans="1:6" x14ac:dyDescent="0.25">
      <c r="A30324" s="1" t="str">
        <f>"75494"</f>
        <v>75494</v>
      </c>
      <c r="B30324" s="1" t="str">
        <f>"48223"</f>
        <v>48223</v>
      </c>
      <c r="C30324" s="2">
        <v>5.9326380577876502E-2</v>
      </c>
      <c r="D30324" s="2">
        <v>3.25581395348837E-2</v>
      </c>
      <c r="E30324" s="2">
        <v>0</v>
      </c>
      <c r="F30324" s="2">
        <v>5.6397437900328001E-2</v>
      </c>
    </row>
    <row r="30325" spans="1:6" x14ac:dyDescent="0.25">
      <c r="A30325" s="1" t="str">
        <f>"75494"</f>
        <v>75494</v>
      </c>
      <c r="B30325" s="1" t="str">
        <f>"48063"</f>
        <v>48063</v>
      </c>
      <c r="C30325" s="2">
        <v>1.7096939647802999E-3</v>
      </c>
      <c r="D30325" s="2">
        <v>0</v>
      </c>
      <c r="E30325" s="2">
        <v>0</v>
      </c>
      <c r="F30325" s="2">
        <v>1.5622558975160101E-3</v>
      </c>
    </row>
    <row r="30326" spans="1:6" x14ac:dyDescent="0.25">
      <c r="A30326" s="1" t="str">
        <f>"75494"</f>
        <v>75494</v>
      </c>
      <c r="B30326" s="1" t="str">
        <f>"48459"</f>
        <v>48459</v>
      </c>
      <c r="C30326" s="2">
        <v>1.84646948196272E-2</v>
      </c>
      <c r="D30326" s="2">
        <v>1.1627906976744099E-2</v>
      </c>
      <c r="E30326" s="2">
        <v>0</v>
      </c>
      <c r="F30326" s="2">
        <v>1.7653491641930901E-2</v>
      </c>
    </row>
    <row r="30327" spans="1:6" x14ac:dyDescent="0.25">
      <c r="A30327" s="1" t="str">
        <f>"75494"</f>
        <v>75494</v>
      </c>
      <c r="B30327" s="1" t="str">
        <f>"48159"</f>
        <v>48159</v>
      </c>
      <c r="C30327" s="2">
        <v>0.179004958112497</v>
      </c>
      <c r="D30327" s="2">
        <v>0.102325581395348</v>
      </c>
      <c r="E30327" s="2">
        <v>0.16393442622950799</v>
      </c>
      <c r="F30327" s="2">
        <v>0.17356663021402899</v>
      </c>
    </row>
    <row r="30328" spans="1:6" x14ac:dyDescent="0.25">
      <c r="A30328" s="1" t="str">
        <f>"75494"</f>
        <v>75494</v>
      </c>
      <c r="B30328" s="1" t="str">
        <f>"48499"</f>
        <v>48499</v>
      </c>
      <c r="C30328" s="2">
        <v>0.74149427252521705</v>
      </c>
      <c r="D30328" s="2">
        <v>0.85348837209302297</v>
      </c>
      <c r="E30328" s="2">
        <v>0.83606557377049096</v>
      </c>
      <c r="F30328" s="2">
        <v>0.75082018434619502</v>
      </c>
    </row>
    <row r="30329" spans="1:6" x14ac:dyDescent="0.25">
      <c r="A30329" s="1" t="str">
        <f>"75496"</f>
        <v>75496</v>
      </c>
      <c r="B30329" s="1" t="str">
        <f>"48147"</f>
        <v>48147</v>
      </c>
      <c r="C30329" s="2">
        <v>0.10324324324324299</v>
      </c>
      <c r="D30329" s="2">
        <v>9.6774193548386997E-2</v>
      </c>
      <c r="E30329" s="2">
        <v>0</v>
      </c>
      <c r="F30329" s="2">
        <v>8.1753055204382599E-2</v>
      </c>
    </row>
    <row r="30330" spans="1:6" x14ac:dyDescent="0.25">
      <c r="A30330" s="1" t="str">
        <f>"75496"</f>
        <v>75496</v>
      </c>
      <c r="B30330" s="1" t="str">
        <f>"48231"</f>
        <v>48231</v>
      </c>
      <c r="C30330" s="2">
        <v>0.89675675675675603</v>
      </c>
      <c r="D30330" s="2">
        <v>0.90322580645161199</v>
      </c>
      <c r="E30330" s="2">
        <v>1</v>
      </c>
      <c r="F30330" s="2">
        <v>0.91824694479561697</v>
      </c>
    </row>
    <row r="30331" spans="1:6" x14ac:dyDescent="0.25">
      <c r="A30331" s="1" t="str">
        <f>"75468"</f>
        <v>75468</v>
      </c>
      <c r="B30331" s="1" t="str">
        <f>"48277"</f>
        <v>48277</v>
      </c>
      <c r="C30331" s="2">
        <v>1</v>
      </c>
      <c r="D30331" s="2">
        <v>1</v>
      </c>
      <c r="E30331" s="2">
        <v>1</v>
      </c>
      <c r="F30331" s="2">
        <v>1</v>
      </c>
    </row>
    <row r="30332" spans="1:6" x14ac:dyDescent="0.25">
      <c r="A30332" s="1" t="str">
        <f>"75436"</f>
        <v>75436</v>
      </c>
      <c r="B30332" s="1" t="str">
        <f>"48277"</f>
        <v>48277</v>
      </c>
      <c r="C30332" s="2">
        <v>6.4679415073115795E-2</v>
      </c>
      <c r="D30332" s="2">
        <v>0.12195121951219499</v>
      </c>
      <c r="E30332" s="2">
        <v>0</v>
      </c>
      <c r="F30332" s="2">
        <v>6.5359477124182996E-2</v>
      </c>
    </row>
    <row r="30333" spans="1:6" x14ac:dyDescent="0.25">
      <c r="A30333" s="1" t="str">
        <f>"75436"</f>
        <v>75436</v>
      </c>
      <c r="B30333" s="1" t="str">
        <f>"48387"</f>
        <v>48387</v>
      </c>
      <c r="C30333" s="2">
        <v>0.93532058492688397</v>
      </c>
      <c r="D30333" s="2">
        <v>0.87804878048780399</v>
      </c>
      <c r="E30333" s="2">
        <v>1</v>
      </c>
      <c r="F30333" s="2">
        <v>0.934640522875816</v>
      </c>
    </row>
    <row r="30334" spans="1:6" x14ac:dyDescent="0.25">
      <c r="A30334" s="1" t="str">
        <f>"75448"</f>
        <v>75448</v>
      </c>
      <c r="B30334" s="1" t="str">
        <f>"48119"</f>
        <v>48119</v>
      </c>
      <c r="C30334" s="2">
        <v>0.98847262247838596</v>
      </c>
      <c r="D30334" s="2">
        <v>1</v>
      </c>
      <c r="E30334" s="2">
        <v>1</v>
      </c>
      <c r="F30334" s="2">
        <v>0.98885793871866201</v>
      </c>
    </row>
    <row r="30335" spans="1:6" x14ac:dyDescent="0.25">
      <c r="A30335" s="1" t="str">
        <f>"75448"</f>
        <v>75448</v>
      </c>
      <c r="B30335" s="1" t="str">
        <f>"48231"</f>
        <v>48231</v>
      </c>
      <c r="C30335" s="2">
        <v>1.1527377521613799E-2</v>
      </c>
      <c r="D30335" s="2">
        <v>0</v>
      </c>
      <c r="E30335" s="2">
        <v>0</v>
      </c>
      <c r="F30335" s="2">
        <v>1.1142061281337001E-2</v>
      </c>
    </row>
    <row r="30336" spans="1:6" x14ac:dyDescent="0.25">
      <c r="A30336" s="1" t="str">
        <f>"75453"</f>
        <v>75453</v>
      </c>
      <c r="B30336" s="1" t="str">
        <f>"48223"</f>
        <v>48223</v>
      </c>
      <c r="C30336" s="2">
        <v>4.6773238602723498E-2</v>
      </c>
      <c r="D30336" s="2">
        <v>0</v>
      </c>
      <c r="E30336" s="2">
        <v>0</v>
      </c>
      <c r="F30336" s="2">
        <v>4.5168667810177199E-2</v>
      </c>
    </row>
    <row r="30337" spans="1:6" x14ac:dyDescent="0.25">
      <c r="A30337" s="1" t="str">
        <f>"75453"</f>
        <v>75453</v>
      </c>
      <c r="B30337" s="1" t="str">
        <f>"48379"</f>
        <v>48379</v>
      </c>
      <c r="C30337" s="2">
        <v>0.129662522202486</v>
      </c>
      <c r="D30337" s="2">
        <v>4.8780487804878002E-2</v>
      </c>
      <c r="E30337" s="2">
        <v>0</v>
      </c>
      <c r="F30337" s="2">
        <v>0.12635791881074801</v>
      </c>
    </row>
    <row r="30338" spans="1:6" x14ac:dyDescent="0.25">
      <c r="A30338" s="1" t="str">
        <f>"75453"</f>
        <v>75453</v>
      </c>
      <c r="B30338" s="1" t="str">
        <f>"48231"</f>
        <v>48231</v>
      </c>
      <c r="C30338" s="2">
        <v>0.82356423919478905</v>
      </c>
      <c r="D30338" s="2">
        <v>0.95121951219512102</v>
      </c>
      <c r="E30338" s="2">
        <v>1</v>
      </c>
      <c r="F30338" s="2">
        <v>0.82847341337907299</v>
      </c>
    </row>
    <row r="30339" spans="1:6" x14ac:dyDescent="0.25">
      <c r="A30339" s="1" t="str">
        <f>"75443"</f>
        <v>75443</v>
      </c>
      <c r="B30339" s="1" t="str">
        <f>"48147"</f>
        <v>48147</v>
      </c>
      <c r="C30339" s="2">
        <v>0</v>
      </c>
      <c r="D30339" s="2">
        <v>0</v>
      </c>
      <c r="E30339" s="2">
        <v>1</v>
      </c>
      <c r="F30339" s="2">
        <v>1</v>
      </c>
    </row>
    <row r="30340" spans="1:6" x14ac:dyDescent="0.25">
      <c r="A30340" s="1" t="str">
        <f>"75561"</f>
        <v>75561</v>
      </c>
      <c r="B30340" s="1" t="str">
        <f>"48037"</f>
        <v>48037</v>
      </c>
      <c r="C30340" s="2">
        <v>1</v>
      </c>
      <c r="D30340" s="2">
        <v>1</v>
      </c>
      <c r="E30340" s="2">
        <v>1</v>
      </c>
      <c r="F30340" s="2">
        <v>1</v>
      </c>
    </row>
    <row r="30341" spans="1:6" x14ac:dyDescent="0.25">
      <c r="A30341" s="1" t="str">
        <f>"75568"</f>
        <v>75568</v>
      </c>
      <c r="B30341" s="1" t="str">
        <f>"48067"</f>
        <v>48067</v>
      </c>
      <c r="C30341" s="2">
        <v>0.51865988125530105</v>
      </c>
      <c r="D30341" s="2">
        <v>0.35714285714285698</v>
      </c>
      <c r="E30341" s="2">
        <v>0.4</v>
      </c>
      <c r="F30341" s="2">
        <v>0.51373513735137299</v>
      </c>
    </row>
    <row r="30342" spans="1:6" x14ac:dyDescent="0.25">
      <c r="A30342" s="1" t="str">
        <f>"75568"</f>
        <v>75568</v>
      </c>
      <c r="B30342" s="1" t="str">
        <f>"48343"</f>
        <v>48343</v>
      </c>
      <c r="C30342" s="2">
        <v>0.48134011874469801</v>
      </c>
      <c r="D30342" s="2">
        <v>0.64285714285714202</v>
      </c>
      <c r="E30342" s="2">
        <v>0.6</v>
      </c>
      <c r="F30342" s="2">
        <v>0.48626486264862601</v>
      </c>
    </row>
    <row r="30343" spans="1:6" x14ac:dyDescent="0.25">
      <c r="A30343" s="1" t="str">
        <f>"75571"</f>
        <v>75571</v>
      </c>
      <c r="B30343" s="1" t="str">
        <f>"48343"</f>
        <v>48343</v>
      </c>
      <c r="C30343" s="2">
        <v>0.94667318982387405</v>
      </c>
      <c r="D30343" s="2">
        <v>1</v>
      </c>
      <c r="E30343" s="2">
        <v>1</v>
      </c>
      <c r="F30343" s="2">
        <v>0.94721549636803803</v>
      </c>
    </row>
    <row r="30344" spans="1:6" x14ac:dyDescent="0.25">
      <c r="A30344" s="1" t="str">
        <f>"75571"</f>
        <v>75571</v>
      </c>
      <c r="B30344" s="1" t="str">
        <f>"48449"</f>
        <v>48449</v>
      </c>
      <c r="C30344" s="2">
        <v>5.33268101761252E-2</v>
      </c>
      <c r="D30344" s="2">
        <v>0</v>
      </c>
      <c r="E30344" s="2">
        <v>0</v>
      </c>
      <c r="F30344" s="2">
        <v>5.2784503631961202E-2</v>
      </c>
    </row>
    <row r="30345" spans="1:6" x14ac:dyDescent="0.25">
      <c r="A30345" s="1" t="str">
        <f>"75606"</f>
        <v>75606</v>
      </c>
      <c r="B30345" s="1" t="str">
        <f>"48183"</f>
        <v>48183</v>
      </c>
      <c r="C30345" s="2">
        <v>1</v>
      </c>
      <c r="D30345" s="2">
        <v>1</v>
      </c>
      <c r="E30345" s="2">
        <v>1</v>
      </c>
      <c r="F30345" s="2">
        <v>1</v>
      </c>
    </row>
    <row r="30346" spans="1:6" x14ac:dyDescent="0.25">
      <c r="A30346" s="1" t="str">
        <f>"75608"</f>
        <v>75608</v>
      </c>
      <c r="B30346" s="1" t="str">
        <f>"48183"</f>
        <v>48183</v>
      </c>
      <c r="C30346" s="2">
        <v>1</v>
      </c>
      <c r="D30346" s="2">
        <v>1</v>
      </c>
      <c r="E30346" s="2">
        <v>1</v>
      </c>
      <c r="F30346" s="2">
        <v>1</v>
      </c>
    </row>
    <row r="30347" spans="1:6" x14ac:dyDescent="0.25">
      <c r="A30347" s="1" t="str">
        <f>"75615"</f>
        <v>75615</v>
      </c>
      <c r="B30347" s="1" t="str">
        <f>"48183"</f>
        <v>48183</v>
      </c>
      <c r="C30347" s="2">
        <v>1</v>
      </c>
      <c r="D30347" s="2">
        <v>1</v>
      </c>
      <c r="E30347" s="2">
        <v>1</v>
      </c>
      <c r="F30347" s="2">
        <v>1</v>
      </c>
    </row>
    <row r="30348" spans="1:6" x14ac:dyDescent="0.25">
      <c r="A30348" s="1" t="str">
        <f>"75686"</f>
        <v>75686</v>
      </c>
      <c r="B30348" s="1" t="str">
        <f>"48459"</f>
        <v>48459</v>
      </c>
      <c r="C30348" s="2">
        <v>6.6100667070951996E-2</v>
      </c>
      <c r="D30348" s="2">
        <v>1.25786163522012E-2</v>
      </c>
      <c r="E30348" s="2">
        <v>5.4545454545454501E-2</v>
      </c>
      <c r="F30348" s="2">
        <v>6.23694835027147E-2</v>
      </c>
    </row>
    <row r="30349" spans="1:6" x14ac:dyDescent="0.25">
      <c r="A30349" s="1" t="str">
        <f>"75686"</f>
        <v>75686</v>
      </c>
      <c r="B30349" s="1" t="str">
        <f>"48449"</f>
        <v>48449</v>
      </c>
      <c r="C30349" s="2">
        <v>7.2316555488174603E-2</v>
      </c>
      <c r="D30349" s="2">
        <v>2.0964360587002E-2</v>
      </c>
      <c r="E30349" s="2">
        <v>9.0909090909090905E-3</v>
      </c>
      <c r="F30349" s="2">
        <v>6.7938187386885701E-2</v>
      </c>
    </row>
    <row r="30350" spans="1:6" x14ac:dyDescent="0.25">
      <c r="A30350" s="1" t="str">
        <f>"75686"</f>
        <v>75686</v>
      </c>
      <c r="B30350" s="1" t="str">
        <f>"48063"</f>
        <v>48063</v>
      </c>
      <c r="C30350" s="2">
        <v>0.86158277744087297</v>
      </c>
      <c r="D30350" s="2">
        <v>0.96645702306079595</v>
      </c>
      <c r="E30350" s="2">
        <v>0.93636363636363595</v>
      </c>
      <c r="F30350" s="2">
        <v>0.86969232911039895</v>
      </c>
    </row>
    <row r="30351" spans="1:6" x14ac:dyDescent="0.25">
      <c r="A30351" s="1" t="str">
        <f>"75691"</f>
        <v>75691</v>
      </c>
      <c r="B30351" s="1" t="str">
        <f>"48401"</f>
        <v>48401</v>
      </c>
      <c r="C30351" s="2">
        <v>0.94518950437317695</v>
      </c>
      <c r="D30351" s="2">
        <v>0.96226415094339601</v>
      </c>
      <c r="E30351" s="2">
        <v>0.94594594594594505</v>
      </c>
      <c r="F30351" s="2">
        <v>0.94570637119113499</v>
      </c>
    </row>
    <row r="30352" spans="1:6" x14ac:dyDescent="0.25">
      <c r="A30352" s="1" t="str">
        <f>"75691"</f>
        <v>75691</v>
      </c>
      <c r="B30352" s="1" t="str">
        <f>"48365"</f>
        <v>48365</v>
      </c>
      <c r="C30352" s="2">
        <v>5.2478134110787097E-2</v>
      </c>
      <c r="D30352" s="2">
        <v>3.7735849056603703E-2</v>
      </c>
      <c r="E30352" s="2">
        <v>5.4054054054054002E-2</v>
      </c>
      <c r="F30352" s="2">
        <v>5.2077562326869803E-2</v>
      </c>
    </row>
    <row r="30353" spans="1:6" x14ac:dyDescent="0.25">
      <c r="A30353" s="1" t="str">
        <f>"75691"</f>
        <v>75691</v>
      </c>
      <c r="B30353" s="1" t="str">
        <f>"48183"</f>
        <v>48183</v>
      </c>
      <c r="C30353" s="2">
        <v>2.3323615160349802E-3</v>
      </c>
      <c r="D30353" s="2">
        <v>0</v>
      </c>
      <c r="E30353" s="2">
        <v>0</v>
      </c>
      <c r="F30353" s="2">
        <v>2.21606648199445E-3</v>
      </c>
    </row>
    <row r="30354" spans="1:6" x14ac:dyDescent="0.25">
      <c r="A30354" s="1" t="str">
        <f>"75692"</f>
        <v>75692</v>
      </c>
      <c r="B30354" s="1" t="str">
        <f>"48203"</f>
        <v>48203</v>
      </c>
      <c r="C30354" s="2">
        <v>0.97051170858629598</v>
      </c>
      <c r="D30354" s="2">
        <v>0.95967741935483797</v>
      </c>
      <c r="E30354" s="2">
        <v>1</v>
      </c>
      <c r="F30354" s="2">
        <v>0.97020408163265304</v>
      </c>
    </row>
    <row r="30355" spans="1:6" x14ac:dyDescent="0.25">
      <c r="A30355" s="1" t="str">
        <f>"75692"</f>
        <v>75692</v>
      </c>
      <c r="B30355" s="1" t="str">
        <f>"48365"</f>
        <v>48365</v>
      </c>
      <c r="C30355" s="2">
        <v>2.9488291413703301E-2</v>
      </c>
      <c r="D30355" s="2">
        <v>4.0322580645161199E-2</v>
      </c>
      <c r="E30355" s="2">
        <v>0</v>
      </c>
      <c r="F30355" s="2">
        <v>2.9795918367346901E-2</v>
      </c>
    </row>
    <row r="30356" spans="1:6" x14ac:dyDescent="0.25">
      <c r="A30356" s="1" t="str">
        <f>"75637"</f>
        <v>75637</v>
      </c>
      <c r="B30356" s="1" t="str">
        <f>"48365"</f>
        <v>48365</v>
      </c>
      <c r="C30356" s="2">
        <v>0</v>
      </c>
      <c r="D30356" s="2">
        <v>0</v>
      </c>
      <c r="E30356" s="2">
        <v>1</v>
      </c>
      <c r="F30356" s="2">
        <v>1</v>
      </c>
    </row>
    <row r="30357" spans="1:6" x14ac:dyDescent="0.25">
      <c r="A30357" s="1" t="str">
        <f>"75754"</f>
        <v>75754</v>
      </c>
      <c r="B30357" s="1" t="str">
        <f>"48467"</f>
        <v>48467</v>
      </c>
      <c r="C30357" s="2">
        <v>1</v>
      </c>
      <c r="D30357" s="2">
        <v>1</v>
      </c>
      <c r="E30357" s="2">
        <v>1</v>
      </c>
      <c r="F30357" s="2">
        <v>1</v>
      </c>
    </row>
    <row r="30358" spans="1:6" x14ac:dyDescent="0.25">
      <c r="A30358" s="1" t="str">
        <f>"75849"</f>
        <v>75849</v>
      </c>
      <c r="B30358" s="1" t="str">
        <f>"48225"</f>
        <v>48225</v>
      </c>
      <c r="C30358" s="2">
        <v>0</v>
      </c>
      <c r="D30358" s="2">
        <v>1</v>
      </c>
      <c r="E30358" s="2">
        <v>0</v>
      </c>
      <c r="F30358" s="2">
        <v>1</v>
      </c>
    </row>
    <row r="30359" spans="1:6" x14ac:dyDescent="0.25">
      <c r="A30359" s="1" t="str">
        <f>"75861"</f>
        <v>75861</v>
      </c>
      <c r="B30359" s="1" t="str">
        <f>"48001"</f>
        <v>48001</v>
      </c>
      <c r="C30359" s="2">
        <v>1</v>
      </c>
      <c r="D30359" s="2">
        <v>1</v>
      </c>
      <c r="E30359" s="2">
        <v>1</v>
      </c>
      <c r="F30359" s="2">
        <v>1</v>
      </c>
    </row>
    <row r="30360" spans="1:6" x14ac:dyDescent="0.25">
      <c r="A30360" s="1" t="str">
        <f>"75882"</f>
        <v>75882</v>
      </c>
      <c r="B30360" s="1" t="str">
        <f>"48001"</f>
        <v>48001</v>
      </c>
      <c r="C30360" s="2">
        <v>0</v>
      </c>
      <c r="D30360" s="2">
        <v>1</v>
      </c>
      <c r="E30360" s="2">
        <v>1</v>
      </c>
      <c r="F30360" s="2">
        <v>1</v>
      </c>
    </row>
    <row r="30361" spans="1:6" x14ac:dyDescent="0.25">
      <c r="A30361" s="1" t="str">
        <f>"75938"</f>
        <v>75938</v>
      </c>
      <c r="B30361" s="1" t="str">
        <f>"48457"</f>
        <v>48457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25">
      <c r="A30362" s="1" t="str">
        <f>"75941"</f>
        <v>75941</v>
      </c>
      <c r="B30362" s="1" t="str">
        <f>"48005"</f>
        <v>48005</v>
      </c>
      <c r="C30362" s="2">
        <v>1</v>
      </c>
      <c r="D30362" s="2">
        <v>1</v>
      </c>
      <c r="E30362" s="2">
        <v>1</v>
      </c>
      <c r="F30362" s="2">
        <v>1</v>
      </c>
    </row>
    <row r="30363" spans="1:6" x14ac:dyDescent="0.25">
      <c r="A30363" s="1" t="str">
        <f>"75903"</f>
        <v>75903</v>
      </c>
      <c r="B30363" s="1" t="str">
        <f>"48005"</f>
        <v>48005</v>
      </c>
      <c r="C30363" s="2">
        <v>1</v>
      </c>
      <c r="D30363" s="2">
        <v>1</v>
      </c>
      <c r="E30363" s="2">
        <v>1</v>
      </c>
      <c r="F30363" s="2">
        <v>1</v>
      </c>
    </row>
    <row r="30364" spans="1:6" x14ac:dyDescent="0.25">
      <c r="A30364" s="1" t="str">
        <f>"75960"</f>
        <v>75960</v>
      </c>
      <c r="B30364" s="1" t="str">
        <f>"48373"</f>
        <v>48373</v>
      </c>
      <c r="C30364" s="2">
        <v>1</v>
      </c>
      <c r="D30364" s="2">
        <v>1</v>
      </c>
      <c r="E30364" s="2">
        <v>1</v>
      </c>
      <c r="F30364" s="2">
        <v>1</v>
      </c>
    </row>
    <row r="30365" spans="1:6" x14ac:dyDescent="0.25">
      <c r="A30365" s="1" t="str">
        <f>"75789"</f>
        <v>75789</v>
      </c>
      <c r="B30365" s="1" t="str">
        <f>"48423"</f>
        <v>48423</v>
      </c>
      <c r="C30365" s="2">
        <v>0.55356743457839397</v>
      </c>
      <c r="D30365" s="2">
        <v>0.88505747126436696</v>
      </c>
      <c r="E30365" s="2">
        <v>0.92857142857142805</v>
      </c>
      <c r="F30365" s="2">
        <v>0.56815750053498804</v>
      </c>
    </row>
    <row r="30366" spans="1:6" x14ac:dyDescent="0.25">
      <c r="A30366" s="1" t="str">
        <f>"75789"</f>
        <v>75789</v>
      </c>
      <c r="B30366" s="1" t="str">
        <f>"48073"</f>
        <v>48073</v>
      </c>
      <c r="C30366" s="2">
        <v>0.44643256542160498</v>
      </c>
      <c r="D30366" s="2">
        <v>0.114942528735632</v>
      </c>
      <c r="E30366" s="2">
        <v>7.1428571428571397E-2</v>
      </c>
      <c r="F30366" s="2">
        <v>0.43184249946501102</v>
      </c>
    </row>
    <row r="30367" spans="1:6" x14ac:dyDescent="0.25">
      <c r="A30367" s="1" t="str">
        <f>"75782"</f>
        <v>75782</v>
      </c>
      <c r="B30367" s="1" t="str">
        <f>"48213"</f>
        <v>48213</v>
      </c>
      <c r="C30367" s="2">
        <v>0</v>
      </c>
      <c r="D30367" s="2">
        <v>0</v>
      </c>
      <c r="E30367" s="2">
        <v>1</v>
      </c>
      <c r="F30367" s="2">
        <v>1</v>
      </c>
    </row>
    <row r="30368" spans="1:6" x14ac:dyDescent="0.25">
      <c r="A30368" s="1" t="str">
        <f>"75831"</f>
        <v>75831</v>
      </c>
      <c r="B30368" s="1" t="str">
        <f>"48289"</f>
        <v>48289</v>
      </c>
      <c r="C30368" s="2">
        <v>0.83643683945646696</v>
      </c>
      <c r="D30368" s="2">
        <v>0.949367088607594</v>
      </c>
      <c r="E30368" s="2">
        <v>1</v>
      </c>
      <c r="F30368" s="2">
        <v>0.84159845931632105</v>
      </c>
    </row>
    <row r="30369" spans="1:6" x14ac:dyDescent="0.25">
      <c r="A30369" s="1" t="str">
        <f>"75831"</f>
        <v>75831</v>
      </c>
      <c r="B30369" s="1" t="str">
        <f>"48161"</f>
        <v>48161</v>
      </c>
      <c r="C30369" s="2">
        <v>0.16356316054353201</v>
      </c>
      <c r="D30369" s="2">
        <v>5.0632911392405E-2</v>
      </c>
      <c r="E30369" s="2">
        <v>0</v>
      </c>
      <c r="F30369" s="2">
        <v>0.15840154068367801</v>
      </c>
    </row>
    <row r="30370" spans="1:6" x14ac:dyDescent="0.25">
      <c r="A30370" s="1" t="str">
        <f>"75964"</f>
        <v>75964</v>
      </c>
      <c r="B30370" s="1" t="str">
        <f>"48347"</f>
        <v>48347</v>
      </c>
      <c r="C30370" s="2">
        <v>1</v>
      </c>
      <c r="D30370" s="2">
        <v>1</v>
      </c>
      <c r="E30370" s="2">
        <v>1</v>
      </c>
      <c r="F30370" s="2">
        <v>1</v>
      </c>
    </row>
    <row r="30371" spans="1:6" x14ac:dyDescent="0.25">
      <c r="A30371" s="1" t="str">
        <f>"75965"</f>
        <v>75965</v>
      </c>
      <c r="B30371" s="1" t="str">
        <f>"48347"</f>
        <v>48347</v>
      </c>
      <c r="C30371" s="2">
        <v>1</v>
      </c>
      <c r="D30371" s="2">
        <v>1</v>
      </c>
      <c r="E30371" s="2">
        <v>1</v>
      </c>
      <c r="F30371" s="2">
        <v>1</v>
      </c>
    </row>
    <row r="30372" spans="1:6" x14ac:dyDescent="0.25">
      <c r="A30372" s="1" t="str">
        <f>"76018"</f>
        <v>76018</v>
      </c>
      <c r="B30372" s="1" t="str">
        <f>"48439"</f>
        <v>48439</v>
      </c>
      <c r="C30372" s="2">
        <v>1</v>
      </c>
      <c r="D30372" s="2">
        <v>1</v>
      </c>
      <c r="E30372" s="2">
        <v>1</v>
      </c>
      <c r="F30372" s="2">
        <v>1</v>
      </c>
    </row>
    <row r="30373" spans="1:6" x14ac:dyDescent="0.25">
      <c r="A30373" s="1" t="str">
        <f>"76006"</f>
        <v>76006</v>
      </c>
      <c r="B30373" s="1" t="str">
        <f>"48439"</f>
        <v>48439</v>
      </c>
      <c r="C30373" s="2">
        <v>1</v>
      </c>
      <c r="D30373" s="2">
        <v>1</v>
      </c>
      <c r="E30373" s="2">
        <v>1</v>
      </c>
      <c r="F30373" s="2">
        <v>1</v>
      </c>
    </row>
    <row r="30374" spans="1:6" x14ac:dyDescent="0.25">
      <c r="A30374" s="1" t="str">
        <f>"75974"</f>
        <v>75974</v>
      </c>
      <c r="B30374" s="1" t="str">
        <f>"48365"</f>
        <v>48365</v>
      </c>
      <c r="C30374" s="2">
        <v>0.24902114330462</v>
      </c>
      <c r="D30374" s="2">
        <v>0.27777777777777701</v>
      </c>
      <c r="E30374" s="2">
        <v>8.5470085470085392E-3</v>
      </c>
      <c r="F30374" s="2">
        <v>0.198918269230769</v>
      </c>
    </row>
    <row r="30375" spans="1:6" x14ac:dyDescent="0.25">
      <c r="A30375" s="1" t="str">
        <f>"75974"</f>
        <v>75974</v>
      </c>
      <c r="B30375" s="1" t="str">
        <f>"48419"</f>
        <v>48419</v>
      </c>
      <c r="C30375" s="2">
        <v>0.750978856695379</v>
      </c>
      <c r="D30375" s="2">
        <v>0.72222222222222199</v>
      </c>
      <c r="E30375" s="2">
        <v>0.99145299145299104</v>
      </c>
      <c r="F30375" s="2">
        <v>0.80108173076922995</v>
      </c>
    </row>
    <row r="30376" spans="1:6" x14ac:dyDescent="0.25">
      <c r="A30376" s="1" t="str">
        <f>"76034"</f>
        <v>76034</v>
      </c>
      <c r="B30376" s="1" t="str">
        <f>"48439"</f>
        <v>48439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25">
      <c r="A30377" s="1" t="str">
        <f>"76022"</f>
        <v>76022</v>
      </c>
      <c r="B30377" s="1" t="str">
        <f>"48439"</f>
        <v>48439</v>
      </c>
      <c r="C30377" s="2">
        <v>1</v>
      </c>
      <c r="D30377" s="2">
        <v>1</v>
      </c>
      <c r="E30377" s="2">
        <v>1</v>
      </c>
      <c r="F30377" s="2">
        <v>1</v>
      </c>
    </row>
    <row r="30378" spans="1:6" x14ac:dyDescent="0.25">
      <c r="A30378" s="1" t="str">
        <f>"76036"</f>
        <v>76036</v>
      </c>
      <c r="B30378" s="1" t="str">
        <f>"48439"</f>
        <v>48439</v>
      </c>
      <c r="C30378" s="2">
        <v>0.88618432096692901</v>
      </c>
      <c r="D30378" s="2">
        <v>0.94534711964549401</v>
      </c>
      <c r="E30378" s="2">
        <v>0.95175438596491202</v>
      </c>
      <c r="F30378" s="2">
        <v>0.89047507605897402</v>
      </c>
    </row>
    <row r="30379" spans="1:6" x14ac:dyDescent="0.25">
      <c r="A30379" s="1" t="str">
        <f>"76036"</f>
        <v>76036</v>
      </c>
      <c r="B30379" s="1" t="str">
        <f>"48251"</f>
        <v>48251</v>
      </c>
      <c r="C30379" s="2">
        <v>0.11381567903306999</v>
      </c>
      <c r="D30379" s="2">
        <v>5.46528803545051E-2</v>
      </c>
      <c r="E30379" s="2">
        <v>4.8245614035087703E-2</v>
      </c>
      <c r="F30379" s="2">
        <v>0.109524923941025</v>
      </c>
    </row>
    <row r="30380" spans="1:6" x14ac:dyDescent="0.25">
      <c r="A30380" s="1" t="str">
        <f>"76050"</f>
        <v>76050</v>
      </c>
      <c r="B30380" s="1" t="str">
        <f>"48217"</f>
        <v>48217</v>
      </c>
      <c r="C30380" s="2">
        <v>5.3403141361256498E-2</v>
      </c>
      <c r="D30380" s="2">
        <v>1.9801980198019799E-2</v>
      </c>
      <c r="E30380" s="2">
        <v>0</v>
      </c>
      <c r="F30380" s="2">
        <v>5.05215123859191E-2</v>
      </c>
    </row>
    <row r="30381" spans="1:6" x14ac:dyDescent="0.25">
      <c r="A30381" s="1" t="str">
        <f>"76050"</f>
        <v>76050</v>
      </c>
      <c r="B30381" s="1" t="str">
        <f>"48251"</f>
        <v>48251</v>
      </c>
      <c r="C30381" s="2">
        <v>0.90610820244328005</v>
      </c>
      <c r="D30381" s="2">
        <v>0.95049504950495001</v>
      </c>
      <c r="E30381" s="2">
        <v>0.98039215686274495</v>
      </c>
      <c r="F30381" s="2">
        <v>0.91003911342894295</v>
      </c>
    </row>
    <row r="30382" spans="1:6" x14ac:dyDescent="0.25">
      <c r="A30382" s="1" t="str">
        <f>"76050"</f>
        <v>76050</v>
      </c>
      <c r="B30382" s="1" t="str">
        <f>"48139"</f>
        <v>48139</v>
      </c>
      <c r="C30382" s="2">
        <v>4.0488656195462401E-2</v>
      </c>
      <c r="D30382" s="2">
        <v>2.9702970297029702E-2</v>
      </c>
      <c r="E30382" s="2">
        <v>1.9607843137254902E-2</v>
      </c>
      <c r="F30382" s="2">
        <v>3.9439374185136801E-2</v>
      </c>
    </row>
    <row r="30383" spans="1:6" x14ac:dyDescent="0.25">
      <c r="A30383" s="1" t="str">
        <f>"76097"</f>
        <v>76097</v>
      </c>
      <c r="B30383" s="1" t="str">
        <f>"48251"</f>
        <v>48251</v>
      </c>
      <c r="C30383" s="2">
        <v>1</v>
      </c>
      <c r="D30383" s="2">
        <v>1</v>
      </c>
      <c r="E30383" s="2">
        <v>1</v>
      </c>
      <c r="F30383" s="2">
        <v>1</v>
      </c>
    </row>
    <row r="30384" spans="1:6" x14ac:dyDescent="0.25">
      <c r="A30384" s="1" t="str">
        <f>"76095"</f>
        <v>76095</v>
      </c>
      <c r="B30384" s="1" t="str">
        <f>"48439"</f>
        <v>48439</v>
      </c>
      <c r="C30384" s="2">
        <v>1</v>
      </c>
      <c r="D30384" s="2">
        <v>1</v>
      </c>
      <c r="E30384" s="2">
        <v>1</v>
      </c>
      <c r="F30384" s="2">
        <v>1</v>
      </c>
    </row>
    <row r="30385" spans="1:6" x14ac:dyDescent="0.25">
      <c r="A30385" s="1" t="str">
        <f>"76104"</f>
        <v>76104</v>
      </c>
      <c r="B30385" s="1" t="str">
        <f>"48439"</f>
        <v>48439</v>
      </c>
      <c r="C30385" s="2">
        <v>1</v>
      </c>
      <c r="D30385" s="2">
        <v>1</v>
      </c>
      <c r="E30385" s="2">
        <v>1</v>
      </c>
      <c r="F30385" s="2">
        <v>1</v>
      </c>
    </row>
    <row r="30386" spans="1:6" x14ac:dyDescent="0.25">
      <c r="A30386" s="1" t="str">
        <f>"76064"</f>
        <v>76064</v>
      </c>
      <c r="B30386" s="1" t="str">
        <f>"48139"</f>
        <v>48139</v>
      </c>
      <c r="C30386" s="2">
        <v>1</v>
      </c>
      <c r="D30386" s="2">
        <v>1</v>
      </c>
      <c r="E30386" s="2">
        <v>1</v>
      </c>
      <c r="F30386" s="2">
        <v>1</v>
      </c>
    </row>
    <row r="30387" spans="1:6" x14ac:dyDescent="0.25">
      <c r="A30387" s="1" t="str">
        <f>"76120"</f>
        <v>76120</v>
      </c>
      <c r="B30387" s="1" t="str">
        <f>"48439"</f>
        <v>48439</v>
      </c>
      <c r="C30387" s="2">
        <v>1</v>
      </c>
      <c r="D30387" s="2">
        <v>1</v>
      </c>
      <c r="E30387" s="2">
        <v>1</v>
      </c>
      <c r="F30387" s="2">
        <v>1</v>
      </c>
    </row>
    <row r="30388" spans="1:6" x14ac:dyDescent="0.25">
      <c r="A30388" s="1" t="str">
        <f>"76130"</f>
        <v>76130</v>
      </c>
      <c r="B30388" s="1" t="str">
        <f>"48439"</f>
        <v>48439</v>
      </c>
      <c r="C30388" s="2">
        <v>0</v>
      </c>
      <c r="D30388" s="2">
        <v>1</v>
      </c>
      <c r="E30388" s="2">
        <v>1</v>
      </c>
      <c r="F30388" s="2">
        <v>1</v>
      </c>
    </row>
    <row r="30389" spans="1:6" x14ac:dyDescent="0.25">
      <c r="A30389" s="1" t="str">
        <f>"76226"</f>
        <v>76226</v>
      </c>
      <c r="B30389" s="1" t="str">
        <f>"48121"</f>
        <v>48121</v>
      </c>
      <c r="C30389" s="2">
        <v>1</v>
      </c>
      <c r="D30389" s="2">
        <v>1</v>
      </c>
      <c r="E30389" s="2">
        <v>1</v>
      </c>
      <c r="F30389" s="2">
        <v>1</v>
      </c>
    </row>
    <row r="30390" spans="1:6" x14ac:dyDescent="0.25">
      <c r="A30390" s="1" t="str">
        <f>"76208"</f>
        <v>76208</v>
      </c>
      <c r="B30390" s="1" t="str">
        <f>"48121"</f>
        <v>48121</v>
      </c>
      <c r="C30390" s="2">
        <v>1</v>
      </c>
      <c r="D30390" s="2">
        <v>1</v>
      </c>
      <c r="E30390" s="2">
        <v>1</v>
      </c>
      <c r="F30390" s="2">
        <v>1</v>
      </c>
    </row>
    <row r="30391" spans="1:6" x14ac:dyDescent="0.25">
      <c r="A30391" s="1" t="str">
        <f>"76228"</f>
        <v>76228</v>
      </c>
      <c r="B30391" s="1" t="str">
        <f>"48337"</f>
        <v>48337</v>
      </c>
      <c r="C30391" s="2">
        <v>0.17857142857142799</v>
      </c>
      <c r="D30391" s="2">
        <v>0</v>
      </c>
      <c r="E30391" s="2">
        <v>0</v>
      </c>
      <c r="F30391" s="2">
        <v>0.17527675276752699</v>
      </c>
    </row>
    <row r="30392" spans="1:6" x14ac:dyDescent="0.25">
      <c r="A30392" s="1" t="str">
        <f>"76228"</f>
        <v>76228</v>
      </c>
      <c r="B30392" s="1" t="str">
        <f>"48077"</f>
        <v>48077</v>
      </c>
      <c r="C30392" s="2">
        <v>0.82142857142857095</v>
      </c>
      <c r="D30392" s="2">
        <v>1</v>
      </c>
      <c r="E30392" s="2">
        <v>1</v>
      </c>
      <c r="F30392" s="2">
        <v>0.82472324723247203</v>
      </c>
    </row>
    <row r="30393" spans="1:6" x14ac:dyDescent="0.25">
      <c r="A30393" s="1" t="str">
        <f>"76380"</f>
        <v>76380</v>
      </c>
      <c r="B30393" s="1" t="str">
        <f>"48023"</f>
        <v>48023</v>
      </c>
      <c r="C30393" s="2">
        <v>0.97719734660033097</v>
      </c>
      <c r="D30393" s="2">
        <v>0.99647887323943596</v>
      </c>
      <c r="E30393" s="2">
        <v>0.98529411764705799</v>
      </c>
      <c r="F30393" s="2">
        <v>0.97937771345875502</v>
      </c>
    </row>
    <row r="30394" spans="1:6" x14ac:dyDescent="0.25">
      <c r="A30394" s="1" t="str">
        <f>"76380"</f>
        <v>76380</v>
      </c>
      <c r="B30394" s="1" t="str">
        <f>"48275"</f>
        <v>48275</v>
      </c>
      <c r="C30394" s="2">
        <v>2.2802653399668301E-2</v>
      </c>
      <c r="D30394" s="2">
        <v>3.5211267605633799E-3</v>
      </c>
      <c r="E30394" s="2">
        <v>1.47058823529411E-2</v>
      </c>
      <c r="F30394" s="2">
        <v>2.0622286541244501E-2</v>
      </c>
    </row>
    <row r="30395" spans="1:6" x14ac:dyDescent="0.25">
      <c r="A30395" s="1" t="str">
        <f>"76476"</f>
        <v>76476</v>
      </c>
      <c r="B30395" s="1" t="str">
        <f>"48221"</f>
        <v>48221</v>
      </c>
      <c r="C30395" s="2">
        <v>1</v>
      </c>
      <c r="D30395" s="2">
        <v>1</v>
      </c>
      <c r="E30395" s="2">
        <v>1</v>
      </c>
      <c r="F30395" s="2">
        <v>1</v>
      </c>
    </row>
    <row r="30396" spans="1:6" x14ac:dyDescent="0.25">
      <c r="A30396" s="1" t="str">
        <f>"76491"</f>
        <v>76491</v>
      </c>
      <c r="B30396" s="1" t="str">
        <f>"48503"</f>
        <v>48503</v>
      </c>
      <c r="C30396" s="2">
        <v>5.5555555555555497E-3</v>
      </c>
      <c r="D30396" s="2">
        <v>0</v>
      </c>
      <c r="E30396" s="2">
        <v>0</v>
      </c>
      <c r="F30396" s="2">
        <v>5.5248618784530298E-3</v>
      </c>
    </row>
    <row r="30397" spans="1:6" x14ac:dyDescent="0.25">
      <c r="A30397" s="1" t="str">
        <f>"76491"</f>
        <v>76491</v>
      </c>
      <c r="B30397" s="1" t="str">
        <f>"48429"</f>
        <v>48429</v>
      </c>
      <c r="C30397" s="2">
        <v>2.2222222222222199E-2</v>
      </c>
      <c r="D30397" s="2">
        <v>0</v>
      </c>
      <c r="E30397" s="2">
        <v>0</v>
      </c>
      <c r="F30397" s="2">
        <v>2.2099447513812098E-2</v>
      </c>
    </row>
    <row r="30398" spans="1:6" x14ac:dyDescent="0.25">
      <c r="A30398" s="1" t="str">
        <f>"76491"</f>
        <v>76491</v>
      </c>
      <c r="B30398" s="1" t="str">
        <f>"48447"</f>
        <v>48447</v>
      </c>
      <c r="C30398" s="2">
        <v>0.97222222222222199</v>
      </c>
      <c r="D30398" s="2">
        <v>0</v>
      </c>
      <c r="E30398" s="2">
        <v>1</v>
      </c>
      <c r="F30398" s="2">
        <v>0.97237569060773399</v>
      </c>
    </row>
    <row r="30399" spans="1:6" x14ac:dyDescent="0.25">
      <c r="A30399" s="1" t="str">
        <f>"76490"</f>
        <v>76490</v>
      </c>
      <c r="B30399" s="1" t="str">
        <f>"48367"</f>
        <v>48367</v>
      </c>
      <c r="C30399" s="2">
        <v>1</v>
      </c>
      <c r="D30399" s="2">
        <v>1</v>
      </c>
      <c r="E30399" s="2">
        <v>1</v>
      </c>
      <c r="F30399" s="2">
        <v>1</v>
      </c>
    </row>
    <row r="30400" spans="1:6" x14ac:dyDescent="0.25">
      <c r="A30400" s="1" t="str">
        <f>"76444"</f>
        <v>76444</v>
      </c>
      <c r="B30400" s="1" t="str">
        <f>"48093"</f>
        <v>48093</v>
      </c>
      <c r="C30400" s="2">
        <v>0.99542450432130103</v>
      </c>
      <c r="D30400" s="2">
        <v>1</v>
      </c>
      <c r="E30400" s="2">
        <v>1</v>
      </c>
      <c r="F30400" s="2">
        <v>0.99594229035166804</v>
      </c>
    </row>
    <row r="30401" spans="1:6" x14ac:dyDescent="0.25">
      <c r="A30401" s="1" t="str">
        <f>"76444"</f>
        <v>76444</v>
      </c>
      <c r="B30401" s="1" t="str">
        <f>"48143"</f>
        <v>48143</v>
      </c>
      <c r="C30401" s="2">
        <v>4.5754956786985199E-3</v>
      </c>
      <c r="D30401" s="2">
        <v>0</v>
      </c>
      <c r="E30401" s="2">
        <v>0</v>
      </c>
      <c r="F30401" s="2">
        <v>4.0577096483318297E-3</v>
      </c>
    </row>
    <row r="30402" spans="1:6" x14ac:dyDescent="0.25">
      <c r="A30402" s="1" t="str">
        <f>"76439"</f>
        <v>76439</v>
      </c>
      <c r="B30402" s="1" t="str">
        <f>"48367"</f>
        <v>48367</v>
      </c>
      <c r="C30402" s="2">
        <v>0</v>
      </c>
      <c r="D30402" s="2">
        <v>0</v>
      </c>
      <c r="E30402" s="2">
        <v>1</v>
      </c>
      <c r="F30402" s="2">
        <v>1</v>
      </c>
    </row>
    <row r="30403" spans="1:6" x14ac:dyDescent="0.25">
      <c r="A30403" s="1" t="str">
        <f>"76504"</f>
        <v>76504</v>
      </c>
      <c r="B30403" s="1" t="str">
        <f>"48027"</f>
        <v>48027</v>
      </c>
      <c r="C30403" s="2">
        <v>1</v>
      </c>
      <c r="D30403" s="2">
        <v>1</v>
      </c>
      <c r="E30403" s="2">
        <v>1</v>
      </c>
      <c r="F30403" s="2">
        <v>1</v>
      </c>
    </row>
    <row r="30404" spans="1:6" x14ac:dyDescent="0.25">
      <c r="A30404" s="1" t="str">
        <f>"76366"</f>
        <v>76366</v>
      </c>
      <c r="B30404" s="1" t="str">
        <f>"48009"</f>
        <v>48009</v>
      </c>
      <c r="C30404" s="2">
        <v>1</v>
      </c>
      <c r="D30404" s="2">
        <v>1</v>
      </c>
      <c r="E30404" s="2">
        <v>1</v>
      </c>
      <c r="F30404" s="2">
        <v>1</v>
      </c>
    </row>
    <row r="30405" spans="1:6" x14ac:dyDescent="0.25">
      <c r="A30405" s="1" t="str">
        <f>"76598"</f>
        <v>76598</v>
      </c>
      <c r="B30405" s="1" t="str">
        <f>"48099"</f>
        <v>48099</v>
      </c>
      <c r="C30405" s="2">
        <v>0</v>
      </c>
      <c r="D30405" s="2">
        <v>1</v>
      </c>
      <c r="E30405" s="2">
        <v>0</v>
      </c>
      <c r="F30405" s="2">
        <v>1</v>
      </c>
    </row>
    <row r="30406" spans="1:6" x14ac:dyDescent="0.25">
      <c r="A30406" s="1" t="str">
        <f>"76638"</f>
        <v>76638</v>
      </c>
      <c r="B30406" s="1" t="str">
        <f>"48099"</f>
        <v>48099</v>
      </c>
      <c r="C30406" s="2">
        <v>8.2101806239737196E-4</v>
      </c>
      <c r="D30406" s="2">
        <v>0</v>
      </c>
      <c r="E30406" s="2">
        <v>0</v>
      </c>
      <c r="F30406" s="2">
        <v>7.9239302694136197E-4</v>
      </c>
    </row>
    <row r="30407" spans="1:6" x14ac:dyDescent="0.25">
      <c r="A30407" s="1" t="str">
        <f>"76638"</f>
        <v>76638</v>
      </c>
      <c r="B30407" s="1" t="str">
        <f>"48309"</f>
        <v>48309</v>
      </c>
      <c r="C30407" s="2">
        <v>0.99917898193760202</v>
      </c>
      <c r="D30407" s="2">
        <v>1</v>
      </c>
      <c r="E30407" s="2">
        <v>1</v>
      </c>
      <c r="F30407" s="2">
        <v>0.99920760697305799</v>
      </c>
    </row>
    <row r="30408" spans="1:6" x14ac:dyDescent="0.25">
      <c r="A30408" s="1" t="str">
        <f>"76538"</f>
        <v>76538</v>
      </c>
      <c r="B30408" s="1" t="str">
        <f>"48193"</f>
        <v>48193</v>
      </c>
      <c r="C30408" s="2">
        <v>0.46624472573839598</v>
      </c>
      <c r="D30408" s="2">
        <v>0.75</v>
      </c>
      <c r="E30408" s="2">
        <v>0</v>
      </c>
      <c r="F30408" s="2">
        <v>0.47095435684647302</v>
      </c>
    </row>
    <row r="30409" spans="1:6" x14ac:dyDescent="0.25">
      <c r="A30409" s="1" t="str">
        <f>"76538"</f>
        <v>76538</v>
      </c>
      <c r="B30409" s="1" t="str">
        <f>"48099"</f>
        <v>48099</v>
      </c>
      <c r="C30409" s="2">
        <v>0.53375527426160296</v>
      </c>
      <c r="D30409" s="2">
        <v>0.25</v>
      </c>
      <c r="E30409" s="2">
        <v>0</v>
      </c>
      <c r="F30409" s="2">
        <v>0.52904564315352598</v>
      </c>
    </row>
    <row r="30410" spans="1:6" x14ac:dyDescent="0.25">
      <c r="A30410" s="1" t="str">
        <f>"76539"</f>
        <v>76539</v>
      </c>
      <c r="B30410" s="1" t="str">
        <f>"48027"</f>
        <v>48027</v>
      </c>
      <c r="C30410" s="2">
        <v>0.15602649006622499</v>
      </c>
      <c r="D30410" s="2">
        <v>0</v>
      </c>
      <c r="E30410" s="2">
        <v>0</v>
      </c>
      <c r="F30410" s="2">
        <v>0.152907580477673</v>
      </c>
    </row>
    <row r="30411" spans="1:6" x14ac:dyDescent="0.25">
      <c r="A30411" s="1" t="str">
        <f>"76539"</f>
        <v>76539</v>
      </c>
      <c r="B30411" s="1" t="str">
        <f>"48053"</f>
        <v>48053</v>
      </c>
      <c r="C30411" s="2">
        <v>3.3642384105960203E-2</v>
      </c>
      <c r="D30411" s="2">
        <v>0</v>
      </c>
      <c r="E30411" s="2">
        <v>0</v>
      </c>
      <c r="F30411" s="2">
        <v>3.2969885773624003E-2</v>
      </c>
    </row>
    <row r="30412" spans="1:6" x14ac:dyDescent="0.25">
      <c r="A30412" s="1" t="str">
        <f>"76539"</f>
        <v>76539</v>
      </c>
      <c r="B30412" s="1" t="str">
        <f>"48099"</f>
        <v>48099</v>
      </c>
      <c r="C30412" s="2">
        <v>9.90728476821192E-2</v>
      </c>
      <c r="D30412" s="2">
        <v>6.1224489795918297E-2</v>
      </c>
      <c r="E30412" s="2">
        <v>0.32142857142857101</v>
      </c>
      <c r="F30412" s="2">
        <v>0.100207684319833</v>
      </c>
    </row>
    <row r="30413" spans="1:6" x14ac:dyDescent="0.25">
      <c r="A30413" s="1" t="str">
        <f>"76539"</f>
        <v>76539</v>
      </c>
      <c r="B30413" s="1" t="str">
        <f>"48281"</f>
        <v>48281</v>
      </c>
      <c r="C30413" s="2">
        <v>0.71125827814569498</v>
      </c>
      <c r="D30413" s="2">
        <v>0.93877551020408101</v>
      </c>
      <c r="E30413" s="2">
        <v>0.67857142857142805</v>
      </c>
      <c r="F30413" s="2">
        <v>0.71391484942886796</v>
      </c>
    </row>
    <row r="30414" spans="1:6" x14ac:dyDescent="0.25">
      <c r="A30414" s="1" t="str">
        <f>"76540"</f>
        <v>76540</v>
      </c>
      <c r="B30414" s="1" t="str">
        <f>"48027"</f>
        <v>48027</v>
      </c>
      <c r="C30414" s="2">
        <v>1</v>
      </c>
      <c r="D30414" s="2">
        <v>1</v>
      </c>
      <c r="E30414" s="2">
        <v>1</v>
      </c>
      <c r="F30414" s="2">
        <v>1</v>
      </c>
    </row>
    <row r="30415" spans="1:6" x14ac:dyDescent="0.25">
      <c r="A30415" s="1" t="str">
        <f>"76689"</f>
        <v>76689</v>
      </c>
      <c r="B30415" s="1" t="str">
        <f>"48099"</f>
        <v>48099</v>
      </c>
      <c r="C30415" s="2">
        <v>5.9000602046959602E-2</v>
      </c>
      <c r="D30415" s="2">
        <v>0</v>
      </c>
      <c r="E30415" s="2">
        <v>0</v>
      </c>
      <c r="F30415" s="2">
        <v>5.7919621749408901E-2</v>
      </c>
    </row>
    <row r="30416" spans="1:6" x14ac:dyDescent="0.25">
      <c r="A30416" s="1" t="str">
        <f>"76689"</f>
        <v>76689</v>
      </c>
      <c r="B30416" s="1" t="str">
        <f>"48035"</f>
        <v>48035</v>
      </c>
      <c r="C30416" s="2">
        <v>0.65803732691149897</v>
      </c>
      <c r="D30416" s="2">
        <v>0.92857142857142805</v>
      </c>
      <c r="E30416" s="2">
        <v>0.94117647058823495</v>
      </c>
      <c r="F30416" s="2">
        <v>0.66312056737588598</v>
      </c>
    </row>
    <row r="30417" spans="1:6" x14ac:dyDescent="0.25">
      <c r="A30417" s="1" t="str">
        <f>"76689"</f>
        <v>76689</v>
      </c>
      <c r="B30417" s="1" t="str">
        <f>"48309"</f>
        <v>48309</v>
      </c>
      <c r="C30417" s="2">
        <v>0.28296207104154097</v>
      </c>
      <c r="D30417" s="2">
        <v>7.1428571428571397E-2</v>
      </c>
      <c r="E30417" s="2">
        <v>5.8823529411764698E-2</v>
      </c>
      <c r="F30417" s="2">
        <v>0.27895981087470401</v>
      </c>
    </row>
    <row r="30418" spans="1:6" x14ac:dyDescent="0.25">
      <c r="A30418" s="1" t="str">
        <f>"76702"</f>
        <v>76702</v>
      </c>
      <c r="B30418" s="1" t="str">
        <f>"48309"</f>
        <v>48309</v>
      </c>
      <c r="C30418" s="2">
        <v>1</v>
      </c>
      <c r="D30418" s="2">
        <v>1</v>
      </c>
      <c r="E30418" s="2">
        <v>1</v>
      </c>
      <c r="F30418" s="2">
        <v>1</v>
      </c>
    </row>
    <row r="30419" spans="1:6" x14ac:dyDescent="0.25">
      <c r="A30419" s="1" t="str">
        <f>"76642"</f>
        <v>76642</v>
      </c>
      <c r="B30419" s="1" t="str">
        <f>"48145"</f>
        <v>48145</v>
      </c>
      <c r="C30419" s="2">
        <v>6.1255742725880495E-4</v>
      </c>
      <c r="D30419" s="2">
        <v>0</v>
      </c>
      <c r="E30419" s="2">
        <v>0</v>
      </c>
      <c r="F30419" s="2">
        <v>5.3619302949061603E-4</v>
      </c>
    </row>
    <row r="30420" spans="1:6" x14ac:dyDescent="0.25">
      <c r="A30420" s="1" t="str">
        <f>"76642"</f>
        <v>76642</v>
      </c>
      <c r="B30420" s="1" t="str">
        <f>"48293"</f>
        <v>48293</v>
      </c>
      <c r="C30420" s="2">
        <v>0.99938744257274104</v>
      </c>
      <c r="D30420" s="2">
        <v>1</v>
      </c>
      <c r="E30420" s="2">
        <v>1</v>
      </c>
      <c r="F30420" s="2">
        <v>0.99946380697050896</v>
      </c>
    </row>
    <row r="30421" spans="1:6" x14ac:dyDescent="0.25">
      <c r="A30421" s="1" t="str">
        <f>"76643"</f>
        <v>76643</v>
      </c>
      <c r="B30421" s="1" t="str">
        <f>"48309"</f>
        <v>48309</v>
      </c>
      <c r="C30421" s="2">
        <v>1</v>
      </c>
      <c r="D30421" s="2">
        <v>1</v>
      </c>
      <c r="E30421" s="2">
        <v>1</v>
      </c>
      <c r="F30421" s="2">
        <v>1</v>
      </c>
    </row>
    <row r="30422" spans="1:6" x14ac:dyDescent="0.25">
      <c r="A30422" s="1" t="str">
        <f>"76653"</f>
        <v>76653</v>
      </c>
      <c r="B30422" s="1" t="str">
        <f>"48145"</f>
        <v>48145</v>
      </c>
      <c r="C30422" s="2">
        <v>0.225042301184433</v>
      </c>
      <c r="D30422" s="2">
        <v>0.217391304347826</v>
      </c>
      <c r="E30422" s="2">
        <v>0.11111111111111099</v>
      </c>
      <c r="F30422" s="2">
        <v>0.22311396468699801</v>
      </c>
    </row>
    <row r="30423" spans="1:6" x14ac:dyDescent="0.25">
      <c r="A30423" s="1" t="str">
        <f>"76653"</f>
        <v>76653</v>
      </c>
      <c r="B30423" s="1" t="str">
        <f>"48395"</f>
        <v>48395</v>
      </c>
      <c r="C30423" s="2">
        <v>5.0761421319796898E-3</v>
      </c>
      <c r="D30423" s="2">
        <v>0</v>
      </c>
      <c r="E30423" s="2">
        <v>0</v>
      </c>
      <c r="F30423" s="2">
        <v>4.8154093097913303E-3</v>
      </c>
    </row>
    <row r="30424" spans="1:6" x14ac:dyDescent="0.25">
      <c r="A30424" s="1" t="str">
        <f>"76653"</f>
        <v>76653</v>
      </c>
      <c r="B30424" s="1" t="str">
        <f>"48293"</f>
        <v>48293</v>
      </c>
      <c r="C30424" s="2">
        <v>0.76988155668358704</v>
      </c>
      <c r="D30424" s="2">
        <v>0.78260869565217295</v>
      </c>
      <c r="E30424" s="2">
        <v>0.88888888888888795</v>
      </c>
      <c r="F30424" s="2">
        <v>0.77207062600320997</v>
      </c>
    </row>
    <row r="30425" spans="1:6" x14ac:dyDescent="0.25">
      <c r="A30425" s="1" t="str">
        <f>"76657"</f>
        <v>76657</v>
      </c>
      <c r="B30425" s="1" t="str">
        <f>"48099"</f>
        <v>48099</v>
      </c>
      <c r="C30425" s="2">
        <v>1.4184397163120499E-2</v>
      </c>
      <c r="D30425" s="2">
        <v>3.2154340836012801E-3</v>
      </c>
      <c r="E30425" s="2">
        <v>0</v>
      </c>
      <c r="F30425" s="2">
        <v>1.33169432493341E-2</v>
      </c>
    </row>
    <row r="30426" spans="1:6" x14ac:dyDescent="0.25">
      <c r="A30426" s="1" t="str">
        <f>"76657"</f>
        <v>76657</v>
      </c>
      <c r="B30426" s="1" t="str">
        <f>"48309"</f>
        <v>48309</v>
      </c>
      <c r="C30426" s="2">
        <v>0.98581560283687897</v>
      </c>
      <c r="D30426" s="2">
        <v>0.99678456591639797</v>
      </c>
      <c r="E30426" s="2">
        <v>1</v>
      </c>
      <c r="F30426" s="2">
        <v>0.98668305675066503</v>
      </c>
    </row>
    <row r="30427" spans="1:6" x14ac:dyDescent="0.25">
      <c r="A30427" s="1" t="str">
        <f>"76710"</f>
        <v>76710</v>
      </c>
      <c r="B30427" s="1" t="str">
        <f>"48309"</f>
        <v>48309</v>
      </c>
      <c r="C30427" s="2">
        <v>1</v>
      </c>
      <c r="D30427" s="2">
        <v>1</v>
      </c>
      <c r="E30427" s="2">
        <v>1</v>
      </c>
      <c r="F30427" s="2">
        <v>1</v>
      </c>
    </row>
    <row r="30428" spans="1:6" x14ac:dyDescent="0.25">
      <c r="A30428" s="1" t="str">
        <f>"76706"</f>
        <v>76706</v>
      </c>
      <c r="B30428" s="1" t="str">
        <f>"48309"</f>
        <v>48309</v>
      </c>
      <c r="C30428" s="2">
        <v>0.99948240165631397</v>
      </c>
      <c r="D30428" s="2">
        <v>1</v>
      </c>
      <c r="E30428" s="2">
        <v>1</v>
      </c>
      <c r="F30428" s="2">
        <v>0.99952965769532198</v>
      </c>
    </row>
    <row r="30429" spans="1:6" x14ac:dyDescent="0.25">
      <c r="A30429" s="1" t="str">
        <f>"76706"</f>
        <v>76706</v>
      </c>
      <c r="B30429" s="1" t="str">
        <f>"48145"</f>
        <v>48145</v>
      </c>
      <c r="C30429" s="2">
        <v>5.1759834368530003E-4</v>
      </c>
      <c r="D30429" s="2">
        <v>0</v>
      </c>
      <c r="E30429" s="2">
        <v>0</v>
      </c>
      <c r="F30429" s="2">
        <v>4.7034230467729203E-4</v>
      </c>
    </row>
    <row r="30430" spans="1:6" x14ac:dyDescent="0.25">
      <c r="A30430" s="1" t="str">
        <f>"76707"</f>
        <v>76707</v>
      </c>
      <c r="B30430" s="1" t="str">
        <f>"48309"</f>
        <v>48309</v>
      </c>
      <c r="C30430" s="2">
        <v>1</v>
      </c>
      <c r="D30430" s="2">
        <v>1</v>
      </c>
      <c r="E30430" s="2">
        <v>1</v>
      </c>
      <c r="F30430" s="2">
        <v>1</v>
      </c>
    </row>
    <row r="30431" spans="1:6" x14ac:dyDescent="0.25">
      <c r="A30431" s="1" t="str">
        <f>"76554"</f>
        <v>76554</v>
      </c>
      <c r="B30431" s="1" t="str">
        <f>"48027"</f>
        <v>48027</v>
      </c>
      <c r="C30431" s="2">
        <v>1</v>
      </c>
      <c r="D30431" s="2">
        <v>1</v>
      </c>
      <c r="E30431" s="2">
        <v>1</v>
      </c>
      <c r="F30431" s="2">
        <v>1</v>
      </c>
    </row>
    <row r="30432" spans="1:6" x14ac:dyDescent="0.25">
      <c r="A30432" s="1" t="str">
        <f>"76565"</f>
        <v>76565</v>
      </c>
      <c r="B30432" s="1" t="str">
        <f>"48193"</f>
        <v>48193</v>
      </c>
      <c r="C30432" s="2">
        <v>1</v>
      </c>
      <c r="D30432" s="2">
        <v>1</v>
      </c>
      <c r="E30432" s="2">
        <v>1</v>
      </c>
      <c r="F30432" s="2">
        <v>1</v>
      </c>
    </row>
    <row r="30433" spans="1:6" x14ac:dyDescent="0.25">
      <c r="A30433" s="1" t="str">
        <f>"76844"</f>
        <v>76844</v>
      </c>
      <c r="B30433" s="1" t="str">
        <f>"48333"</f>
        <v>48333</v>
      </c>
      <c r="C30433" s="2">
        <v>0.98860528714676299</v>
      </c>
      <c r="D30433" s="2">
        <v>1</v>
      </c>
      <c r="E30433" s="2">
        <v>1</v>
      </c>
      <c r="F30433" s="2">
        <v>0.98911149825783895</v>
      </c>
    </row>
    <row r="30434" spans="1:6" x14ac:dyDescent="0.25">
      <c r="A30434" s="1" t="str">
        <f>"76844"</f>
        <v>76844</v>
      </c>
      <c r="B30434" s="1" t="str">
        <f>"48193"</f>
        <v>48193</v>
      </c>
      <c r="C30434" s="2">
        <v>1.1394712853236E-2</v>
      </c>
      <c r="D30434" s="2">
        <v>0</v>
      </c>
      <c r="E30434" s="2">
        <v>0</v>
      </c>
      <c r="F30434" s="2">
        <v>1.08885017421602E-2</v>
      </c>
    </row>
    <row r="30435" spans="1:6" x14ac:dyDescent="0.25">
      <c r="A30435" s="1" t="str">
        <f>"76853"</f>
        <v>76853</v>
      </c>
      <c r="B30435" s="1" t="str">
        <f>"48281"</f>
        <v>48281</v>
      </c>
      <c r="C30435" s="2">
        <v>1</v>
      </c>
      <c r="D30435" s="2">
        <v>1</v>
      </c>
      <c r="E30435" s="2">
        <v>1</v>
      </c>
      <c r="F30435" s="2">
        <v>1</v>
      </c>
    </row>
    <row r="30436" spans="1:6" x14ac:dyDescent="0.25">
      <c r="A30436" s="1" t="str">
        <f>"76856"</f>
        <v>76856</v>
      </c>
      <c r="B30436" s="1" t="str">
        <f>"48319"</f>
        <v>48319</v>
      </c>
      <c r="C30436" s="2">
        <v>0.99858557284299798</v>
      </c>
      <c r="D30436" s="2">
        <v>1</v>
      </c>
      <c r="E30436" s="2">
        <v>1</v>
      </c>
      <c r="F30436" s="2">
        <v>0.99867021276595702</v>
      </c>
    </row>
    <row r="30437" spans="1:6" x14ac:dyDescent="0.25">
      <c r="A30437" s="1" t="str">
        <f>"76856"</f>
        <v>76856</v>
      </c>
      <c r="B30437" s="1" t="str">
        <f>"48267"</f>
        <v>48267</v>
      </c>
      <c r="C30437" s="2">
        <v>1.4144271570014099E-3</v>
      </c>
      <c r="D30437" s="2">
        <v>0</v>
      </c>
      <c r="E30437" s="2">
        <v>0</v>
      </c>
      <c r="F30437" s="2">
        <v>1.3297872340425499E-3</v>
      </c>
    </row>
    <row r="30438" spans="1:6" x14ac:dyDescent="0.25">
      <c r="A30438" s="1" t="str">
        <f>"76858"</f>
        <v>76858</v>
      </c>
      <c r="B30438" s="1" t="str">
        <f>"48307"</f>
        <v>48307</v>
      </c>
      <c r="C30438" s="2">
        <v>0.81428571428571395</v>
      </c>
      <c r="D30438" s="2">
        <v>0.5</v>
      </c>
      <c r="E30438" s="2">
        <v>1</v>
      </c>
      <c r="F30438" s="2">
        <v>0.810126582278481</v>
      </c>
    </row>
    <row r="30439" spans="1:6" x14ac:dyDescent="0.25">
      <c r="A30439" s="1" t="str">
        <f>"76858"</f>
        <v>76858</v>
      </c>
      <c r="B30439" s="1" t="str">
        <f>"48095"</f>
        <v>48095</v>
      </c>
      <c r="C30439" s="2">
        <v>0.185714285714285</v>
      </c>
      <c r="D30439" s="2">
        <v>0.5</v>
      </c>
      <c r="E30439" s="2">
        <v>0</v>
      </c>
      <c r="F30439" s="2">
        <v>0.189873417721518</v>
      </c>
    </row>
    <row r="30440" spans="1:6" x14ac:dyDescent="0.25">
      <c r="A30440" s="1" t="str">
        <f>"76861"</f>
        <v>76861</v>
      </c>
      <c r="B30440" s="1" t="str">
        <f>"48095"</f>
        <v>48095</v>
      </c>
      <c r="C30440" s="2">
        <v>2.75862068965517E-3</v>
      </c>
      <c r="D30440" s="2">
        <v>0</v>
      </c>
      <c r="E30440" s="2">
        <v>0</v>
      </c>
      <c r="F30440" s="2">
        <v>2.6525198938992002E-3</v>
      </c>
    </row>
    <row r="30441" spans="1:6" x14ac:dyDescent="0.25">
      <c r="A30441" s="1" t="str">
        <f>"76861"</f>
        <v>76861</v>
      </c>
      <c r="B30441" s="1" t="str">
        <f>"48081"</f>
        <v>48081</v>
      </c>
      <c r="C30441" s="2">
        <v>4.1379310344827501E-3</v>
      </c>
      <c r="D30441" s="2">
        <v>0</v>
      </c>
      <c r="E30441" s="2">
        <v>0</v>
      </c>
      <c r="F30441" s="2">
        <v>3.9787798408488003E-3</v>
      </c>
    </row>
    <row r="30442" spans="1:6" x14ac:dyDescent="0.25">
      <c r="A30442" s="1" t="str">
        <f>"76861"</f>
        <v>76861</v>
      </c>
      <c r="B30442" s="1" t="str">
        <f>"48451"</f>
        <v>48451</v>
      </c>
      <c r="C30442" s="2">
        <v>0.61517241379310295</v>
      </c>
      <c r="D30442" s="2">
        <v>0.6</v>
      </c>
      <c r="E30442" s="2">
        <v>0.31578947368421001</v>
      </c>
      <c r="F30442" s="2">
        <v>0.607427055702917</v>
      </c>
    </row>
    <row r="30443" spans="1:6" x14ac:dyDescent="0.25">
      <c r="A30443" s="1" t="str">
        <f>"76861"</f>
        <v>76861</v>
      </c>
      <c r="B30443" s="1" t="str">
        <f>"48399"</f>
        <v>48399</v>
      </c>
      <c r="C30443" s="2">
        <v>0.377931034482758</v>
      </c>
      <c r="D30443" s="2">
        <v>0.4</v>
      </c>
      <c r="E30443" s="2">
        <v>0.68421052631578905</v>
      </c>
      <c r="F30443" s="2">
        <v>0.38594164456233399</v>
      </c>
    </row>
    <row r="30444" spans="1:6" x14ac:dyDescent="0.25">
      <c r="A30444" s="1" t="str">
        <f>"77009"</f>
        <v>77009</v>
      </c>
      <c r="B30444" s="1" t="str">
        <f>"48201"</f>
        <v>48201</v>
      </c>
      <c r="C30444" s="2">
        <v>1</v>
      </c>
      <c r="D30444" s="2">
        <v>1</v>
      </c>
      <c r="E30444" s="2">
        <v>1</v>
      </c>
      <c r="F30444" s="2">
        <v>1</v>
      </c>
    </row>
    <row r="30445" spans="1:6" x14ac:dyDescent="0.25">
      <c r="A30445" s="1" t="str">
        <f>"77010"</f>
        <v>77010</v>
      </c>
      <c r="B30445" s="1" t="str">
        <f>"48201"</f>
        <v>48201</v>
      </c>
      <c r="C30445" s="2">
        <v>1</v>
      </c>
      <c r="D30445" s="2">
        <v>1</v>
      </c>
      <c r="E30445" s="2">
        <v>1</v>
      </c>
      <c r="F30445" s="2">
        <v>1</v>
      </c>
    </row>
    <row r="30446" spans="1:6" x14ac:dyDescent="0.25">
      <c r="A30446" s="1" t="str">
        <f>"77019"</f>
        <v>77019</v>
      </c>
      <c r="B30446" s="1" t="str">
        <f>"48201"</f>
        <v>48201</v>
      </c>
      <c r="C30446" s="2">
        <v>1</v>
      </c>
      <c r="D30446" s="2">
        <v>1</v>
      </c>
      <c r="E30446" s="2">
        <v>1</v>
      </c>
      <c r="F30446" s="2">
        <v>1</v>
      </c>
    </row>
    <row r="30447" spans="1:6" x14ac:dyDescent="0.25">
      <c r="A30447" s="1" t="str">
        <f>"77022"</f>
        <v>77022</v>
      </c>
      <c r="B30447" s="1" t="str">
        <f>"48201"</f>
        <v>48201</v>
      </c>
      <c r="C30447" s="2">
        <v>1</v>
      </c>
      <c r="D30447" s="2">
        <v>1</v>
      </c>
      <c r="E30447" s="2">
        <v>1</v>
      </c>
      <c r="F30447" s="2">
        <v>1</v>
      </c>
    </row>
    <row r="30448" spans="1:6" x14ac:dyDescent="0.25">
      <c r="A30448" s="1" t="str">
        <f>"76875"</f>
        <v>76875</v>
      </c>
      <c r="B30448" s="1" t="str">
        <f>"48095"</f>
        <v>48095</v>
      </c>
      <c r="C30448" s="2">
        <v>0.103896103896103</v>
      </c>
      <c r="D30448" s="2">
        <v>0.08</v>
      </c>
      <c r="E30448" s="2">
        <v>0</v>
      </c>
      <c r="F30448" s="2">
        <v>0.100890207715133</v>
      </c>
    </row>
    <row r="30449" spans="1:6" x14ac:dyDescent="0.25">
      <c r="A30449" s="1" t="str">
        <f>"76875"</f>
        <v>76875</v>
      </c>
      <c r="B30449" s="1" t="str">
        <f>"48399"</f>
        <v>48399</v>
      </c>
      <c r="C30449" s="2">
        <v>0.89610389610389596</v>
      </c>
      <c r="D30449" s="2">
        <v>0.92</v>
      </c>
      <c r="E30449" s="2">
        <v>1</v>
      </c>
      <c r="F30449" s="2">
        <v>0.89910979228486598</v>
      </c>
    </row>
    <row r="30450" spans="1:6" x14ac:dyDescent="0.25">
      <c r="A30450" s="1" t="str">
        <f>"76937"</f>
        <v>76937</v>
      </c>
      <c r="B30450" s="1" t="str">
        <f>"48451"</f>
        <v>48451</v>
      </c>
      <c r="C30450" s="2">
        <v>0.66666666666666596</v>
      </c>
      <c r="D30450" s="2">
        <v>0</v>
      </c>
      <c r="E30450" s="2">
        <v>0</v>
      </c>
      <c r="F30450" s="2">
        <v>0.57142857142857095</v>
      </c>
    </row>
    <row r="30451" spans="1:6" x14ac:dyDescent="0.25">
      <c r="A30451" s="1" t="str">
        <f>"76937"</f>
        <v>76937</v>
      </c>
      <c r="B30451" s="1" t="str">
        <f>"48095"</f>
        <v>48095</v>
      </c>
      <c r="C30451" s="2">
        <v>0.33333333333333298</v>
      </c>
      <c r="D30451" s="2">
        <v>0</v>
      </c>
      <c r="E30451" s="2">
        <v>1</v>
      </c>
      <c r="F30451" s="2">
        <v>0.42857142857142799</v>
      </c>
    </row>
    <row r="30452" spans="1:6" x14ac:dyDescent="0.25">
      <c r="A30452" s="1" t="str">
        <f>"77001"</f>
        <v>77001</v>
      </c>
      <c r="B30452" s="1" t="str">
        <f>"48201"</f>
        <v>48201</v>
      </c>
      <c r="C30452" s="2">
        <v>1</v>
      </c>
      <c r="D30452" s="2">
        <v>1</v>
      </c>
      <c r="E30452" s="2">
        <v>1</v>
      </c>
      <c r="F30452" s="2">
        <v>1</v>
      </c>
    </row>
    <row r="30453" spans="1:6" x14ac:dyDescent="0.25">
      <c r="A30453" s="1" t="str">
        <f>"76940"</f>
        <v>76940</v>
      </c>
      <c r="B30453" s="1" t="str">
        <f>"48451"</f>
        <v>48451</v>
      </c>
      <c r="C30453" s="2">
        <v>0.95</v>
      </c>
      <c r="D30453" s="2">
        <v>0</v>
      </c>
      <c r="E30453" s="2">
        <v>1</v>
      </c>
      <c r="F30453" s="2">
        <v>0.95454545454545403</v>
      </c>
    </row>
    <row r="30454" spans="1:6" x14ac:dyDescent="0.25">
      <c r="A30454" s="1" t="str">
        <f>"76940"</f>
        <v>76940</v>
      </c>
      <c r="B30454" s="1" t="str">
        <f>"48095"</f>
        <v>48095</v>
      </c>
      <c r="C30454" s="2">
        <v>0.05</v>
      </c>
      <c r="D30454" s="2">
        <v>0</v>
      </c>
      <c r="E30454" s="2">
        <v>0</v>
      </c>
      <c r="F30454" s="2">
        <v>4.54545454545454E-2</v>
      </c>
    </row>
    <row r="30455" spans="1:6" x14ac:dyDescent="0.25">
      <c r="A30455" s="1" t="str">
        <f>"77026"</f>
        <v>77026</v>
      </c>
      <c r="B30455" s="1" t="str">
        <f t="shared" ref="B30455:B30468" si="144">"48201"</f>
        <v>48201</v>
      </c>
      <c r="C30455" s="2">
        <v>1</v>
      </c>
      <c r="D30455" s="2">
        <v>1</v>
      </c>
      <c r="E30455" s="2">
        <v>1</v>
      </c>
      <c r="F30455" s="2">
        <v>1</v>
      </c>
    </row>
    <row r="30456" spans="1:6" x14ac:dyDescent="0.25">
      <c r="A30456" s="1" t="str">
        <f>"77032"</f>
        <v>77032</v>
      </c>
      <c r="B30456" s="1" t="str">
        <f t="shared" si="144"/>
        <v>48201</v>
      </c>
      <c r="C30456" s="2">
        <v>1</v>
      </c>
      <c r="D30456" s="2">
        <v>1</v>
      </c>
      <c r="E30456" s="2">
        <v>1</v>
      </c>
      <c r="F30456" s="2">
        <v>1</v>
      </c>
    </row>
    <row r="30457" spans="1:6" x14ac:dyDescent="0.25">
      <c r="A30457" s="1" t="str">
        <f>"77069"</f>
        <v>77069</v>
      </c>
      <c r="B30457" s="1" t="str">
        <f t="shared" si="144"/>
        <v>48201</v>
      </c>
      <c r="C30457" s="2">
        <v>1</v>
      </c>
      <c r="D30457" s="2">
        <v>1</v>
      </c>
      <c r="E30457" s="2">
        <v>1</v>
      </c>
      <c r="F30457" s="2">
        <v>1</v>
      </c>
    </row>
    <row r="30458" spans="1:6" x14ac:dyDescent="0.25">
      <c r="A30458" s="1" t="str">
        <f>"77039"</f>
        <v>77039</v>
      </c>
      <c r="B30458" s="1" t="str">
        <f t="shared" si="144"/>
        <v>48201</v>
      </c>
      <c r="C30458" s="2">
        <v>1</v>
      </c>
      <c r="D30458" s="2">
        <v>1</v>
      </c>
      <c r="E30458" s="2">
        <v>1</v>
      </c>
      <c r="F30458" s="2">
        <v>1</v>
      </c>
    </row>
    <row r="30459" spans="1:6" x14ac:dyDescent="0.25">
      <c r="A30459" s="1" t="str">
        <f>"77274"</f>
        <v>77274</v>
      </c>
      <c r="B30459" s="1" t="str">
        <f t="shared" si="144"/>
        <v>48201</v>
      </c>
      <c r="C30459" s="2">
        <v>1</v>
      </c>
      <c r="D30459" s="2">
        <v>1</v>
      </c>
      <c r="E30459" s="2">
        <v>1</v>
      </c>
      <c r="F30459" s="2">
        <v>1</v>
      </c>
    </row>
    <row r="30460" spans="1:6" x14ac:dyDescent="0.25">
      <c r="A30460" s="1" t="str">
        <f>"77218"</f>
        <v>77218</v>
      </c>
      <c r="B30460" s="1" t="str">
        <f t="shared" si="144"/>
        <v>48201</v>
      </c>
      <c r="C30460" s="2">
        <v>1</v>
      </c>
      <c r="D30460" s="2">
        <v>1</v>
      </c>
      <c r="E30460" s="2">
        <v>1</v>
      </c>
      <c r="F30460" s="2">
        <v>1</v>
      </c>
    </row>
    <row r="30461" spans="1:6" x14ac:dyDescent="0.25">
      <c r="A30461" s="1" t="str">
        <f>"77258"</f>
        <v>77258</v>
      </c>
      <c r="B30461" s="1" t="str">
        <f t="shared" si="144"/>
        <v>48201</v>
      </c>
      <c r="C30461" s="2">
        <v>1</v>
      </c>
      <c r="D30461" s="2">
        <v>1</v>
      </c>
      <c r="E30461" s="2">
        <v>1</v>
      </c>
      <c r="F30461" s="2">
        <v>1</v>
      </c>
    </row>
    <row r="30462" spans="1:6" x14ac:dyDescent="0.25">
      <c r="A30462" s="1" t="str">
        <f>"77268"</f>
        <v>77268</v>
      </c>
      <c r="B30462" s="1" t="str">
        <f t="shared" si="144"/>
        <v>48201</v>
      </c>
      <c r="C30462" s="2">
        <v>1</v>
      </c>
      <c r="D30462" s="2">
        <v>1</v>
      </c>
      <c r="E30462" s="2">
        <v>1</v>
      </c>
      <c r="F30462" s="2">
        <v>1</v>
      </c>
    </row>
    <row r="30463" spans="1:6" x14ac:dyDescent="0.25">
      <c r="A30463" s="1" t="str">
        <f>"77224"</f>
        <v>77224</v>
      </c>
      <c r="B30463" s="1" t="str">
        <f t="shared" si="144"/>
        <v>48201</v>
      </c>
      <c r="C30463" s="2">
        <v>1</v>
      </c>
      <c r="D30463" s="2">
        <v>1</v>
      </c>
      <c r="E30463" s="2">
        <v>1</v>
      </c>
      <c r="F30463" s="2">
        <v>1</v>
      </c>
    </row>
    <row r="30464" spans="1:6" x14ac:dyDescent="0.25">
      <c r="A30464" s="1" t="str">
        <f>"77219"</f>
        <v>77219</v>
      </c>
      <c r="B30464" s="1" t="str">
        <f t="shared" si="144"/>
        <v>48201</v>
      </c>
      <c r="C30464" s="2">
        <v>1</v>
      </c>
      <c r="D30464" s="2">
        <v>1</v>
      </c>
      <c r="E30464" s="2">
        <v>1</v>
      </c>
      <c r="F30464" s="2">
        <v>1</v>
      </c>
    </row>
    <row r="30465" spans="1:6" x14ac:dyDescent="0.25">
      <c r="A30465" s="1" t="str">
        <f>"77269"</f>
        <v>77269</v>
      </c>
      <c r="B30465" s="1" t="str">
        <f t="shared" si="144"/>
        <v>48201</v>
      </c>
      <c r="C30465" s="2">
        <v>1</v>
      </c>
      <c r="D30465" s="2">
        <v>1</v>
      </c>
      <c r="E30465" s="2">
        <v>1</v>
      </c>
      <c r="F30465" s="2">
        <v>1</v>
      </c>
    </row>
    <row r="30466" spans="1:6" x14ac:dyDescent="0.25">
      <c r="A30466" s="1" t="str">
        <f>"77208"</f>
        <v>77208</v>
      </c>
      <c r="B30466" s="1" t="str">
        <f t="shared" si="144"/>
        <v>48201</v>
      </c>
      <c r="C30466" s="2">
        <v>1</v>
      </c>
      <c r="D30466" s="2">
        <v>1</v>
      </c>
      <c r="E30466" s="2">
        <v>1</v>
      </c>
      <c r="F30466" s="2">
        <v>1</v>
      </c>
    </row>
    <row r="30467" spans="1:6" x14ac:dyDescent="0.25">
      <c r="A30467" s="1" t="str">
        <f>"77220"</f>
        <v>77220</v>
      </c>
      <c r="B30467" s="1" t="str">
        <f t="shared" si="144"/>
        <v>48201</v>
      </c>
      <c r="C30467" s="2">
        <v>1</v>
      </c>
      <c r="D30467" s="2">
        <v>1</v>
      </c>
      <c r="E30467" s="2">
        <v>1</v>
      </c>
      <c r="F30467" s="2">
        <v>1</v>
      </c>
    </row>
    <row r="30468" spans="1:6" x14ac:dyDescent="0.25">
      <c r="A30468" s="1" t="str">
        <f>"77237"</f>
        <v>77237</v>
      </c>
      <c r="B30468" s="1" t="str">
        <f t="shared" si="144"/>
        <v>48201</v>
      </c>
      <c r="C30468" s="2">
        <v>1</v>
      </c>
      <c r="D30468" s="2">
        <v>1</v>
      </c>
      <c r="E30468" s="2">
        <v>1</v>
      </c>
      <c r="F30468" s="2">
        <v>1</v>
      </c>
    </row>
    <row r="30469" spans="1:6" x14ac:dyDescent="0.25">
      <c r="A30469" s="1" t="str">
        <f>"77318"</f>
        <v>77318</v>
      </c>
      <c r="B30469" s="1" t="str">
        <f>"48339"</f>
        <v>48339</v>
      </c>
      <c r="C30469" s="2">
        <v>0.99963894572150602</v>
      </c>
      <c r="D30469" s="2">
        <v>1</v>
      </c>
      <c r="E30469" s="2">
        <v>1</v>
      </c>
      <c r="F30469" s="2">
        <v>0.99965417867435102</v>
      </c>
    </row>
    <row r="30470" spans="1:6" x14ac:dyDescent="0.25">
      <c r="A30470" s="1" t="str">
        <f>"77318"</f>
        <v>77318</v>
      </c>
      <c r="B30470" s="1" t="str">
        <f>"48471"</f>
        <v>48471</v>
      </c>
      <c r="C30470" s="2">
        <v>3.6105427849319999E-4</v>
      </c>
      <c r="D30470" s="2">
        <v>0</v>
      </c>
      <c r="E30470" s="2">
        <v>0</v>
      </c>
      <c r="F30470" s="2">
        <v>3.45821325648414E-4</v>
      </c>
    </row>
    <row r="30471" spans="1:6" x14ac:dyDescent="0.25">
      <c r="A30471" s="1" t="str">
        <f>"77293"</f>
        <v>77293</v>
      </c>
      <c r="B30471" s="1" t="str">
        <f>"48201"</f>
        <v>48201</v>
      </c>
      <c r="C30471" s="2">
        <v>1</v>
      </c>
      <c r="D30471" s="2">
        <v>1</v>
      </c>
      <c r="E30471" s="2">
        <v>1</v>
      </c>
      <c r="F30471" s="2">
        <v>1</v>
      </c>
    </row>
    <row r="30472" spans="1:6" x14ac:dyDescent="0.25">
      <c r="A30472" s="1" t="str">
        <f>"77301"</f>
        <v>77301</v>
      </c>
      <c r="B30472" s="1" t="str">
        <f>"48339"</f>
        <v>48339</v>
      </c>
      <c r="C30472" s="2">
        <v>1</v>
      </c>
      <c r="D30472" s="2">
        <v>1</v>
      </c>
      <c r="E30472" s="2">
        <v>1</v>
      </c>
      <c r="F30472" s="2">
        <v>1</v>
      </c>
    </row>
    <row r="30473" spans="1:6" x14ac:dyDescent="0.25">
      <c r="A30473" s="1" t="str">
        <f>"77302"</f>
        <v>77302</v>
      </c>
      <c r="B30473" s="1" t="str">
        <f>"48339"</f>
        <v>48339</v>
      </c>
      <c r="C30473" s="2">
        <v>1</v>
      </c>
      <c r="D30473" s="2">
        <v>1</v>
      </c>
      <c r="E30473" s="2">
        <v>1</v>
      </c>
      <c r="F30473" s="2">
        <v>1</v>
      </c>
    </row>
    <row r="30474" spans="1:6" x14ac:dyDescent="0.25">
      <c r="A30474" s="1" t="str">
        <f>"77336"</f>
        <v>77336</v>
      </c>
      <c r="B30474" s="1" t="str">
        <f>"48201"</f>
        <v>48201</v>
      </c>
      <c r="C30474" s="2">
        <v>1</v>
      </c>
      <c r="D30474" s="2">
        <v>1</v>
      </c>
      <c r="E30474" s="2">
        <v>1</v>
      </c>
      <c r="F30474" s="2">
        <v>1</v>
      </c>
    </row>
    <row r="30475" spans="1:6" x14ac:dyDescent="0.25">
      <c r="A30475" s="1" t="str">
        <f>"77338"</f>
        <v>77338</v>
      </c>
      <c r="B30475" s="1" t="str">
        <f>"48201"</f>
        <v>48201</v>
      </c>
      <c r="C30475" s="2">
        <v>1</v>
      </c>
      <c r="D30475" s="2">
        <v>1</v>
      </c>
      <c r="E30475" s="2">
        <v>1</v>
      </c>
      <c r="F30475" s="2">
        <v>1</v>
      </c>
    </row>
    <row r="30476" spans="1:6" x14ac:dyDescent="0.25">
      <c r="A30476" s="1" t="str">
        <f>"77339"</f>
        <v>77339</v>
      </c>
      <c r="B30476" s="1" t="str">
        <f>"48201"</f>
        <v>48201</v>
      </c>
      <c r="C30476" s="2">
        <v>0.69637232540458305</v>
      </c>
      <c r="D30476" s="2">
        <v>0.58869613878007798</v>
      </c>
      <c r="E30476" s="2">
        <v>0.63940520446096605</v>
      </c>
      <c r="F30476" s="2">
        <v>0.68622374206155301</v>
      </c>
    </row>
    <row r="30477" spans="1:6" x14ac:dyDescent="0.25">
      <c r="A30477" s="1" t="str">
        <f>"77339"</f>
        <v>77339</v>
      </c>
      <c r="B30477" s="1" t="str">
        <f>"48339"</f>
        <v>48339</v>
      </c>
      <c r="C30477" s="2">
        <v>0.30362767459541601</v>
      </c>
      <c r="D30477" s="2">
        <v>0.41130386121992102</v>
      </c>
      <c r="E30477" s="2">
        <v>0.36059479553903301</v>
      </c>
      <c r="F30477" s="2">
        <v>0.31377625793844599</v>
      </c>
    </row>
    <row r="30478" spans="1:6" x14ac:dyDescent="0.25">
      <c r="A30478" s="1" t="str">
        <f>"77333"</f>
        <v>77333</v>
      </c>
      <c r="B30478" s="1" t="str">
        <f>"48339"</f>
        <v>48339</v>
      </c>
      <c r="C30478" s="2">
        <v>0</v>
      </c>
      <c r="D30478" s="2">
        <v>1</v>
      </c>
      <c r="E30478" s="2">
        <v>0</v>
      </c>
      <c r="F30478" s="2">
        <v>1</v>
      </c>
    </row>
    <row r="30479" spans="1:6" x14ac:dyDescent="0.25">
      <c r="A30479" s="1" t="str">
        <f>"77086"</f>
        <v>77086</v>
      </c>
      <c r="B30479" s="1" t="str">
        <f>"48201"</f>
        <v>48201</v>
      </c>
      <c r="C30479" s="2">
        <v>1</v>
      </c>
      <c r="D30479" s="2">
        <v>1</v>
      </c>
      <c r="E30479" s="2">
        <v>1</v>
      </c>
      <c r="F30479" s="2">
        <v>1</v>
      </c>
    </row>
    <row r="30480" spans="1:6" x14ac:dyDescent="0.25">
      <c r="A30480" s="1" t="str">
        <f>"77385"</f>
        <v>77385</v>
      </c>
      <c r="B30480" s="1" t="str">
        <f>"48339"</f>
        <v>48339</v>
      </c>
      <c r="C30480" s="2">
        <v>1</v>
      </c>
      <c r="D30480" s="2">
        <v>1</v>
      </c>
      <c r="E30480" s="2">
        <v>1</v>
      </c>
      <c r="F30480" s="2">
        <v>1</v>
      </c>
    </row>
    <row r="30481" spans="1:6" x14ac:dyDescent="0.25">
      <c r="A30481" s="1" t="str">
        <f>"77379"</f>
        <v>77379</v>
      </c>
      <c r="B30481" s="1" t="str">
        <f>"48201"</f>
        <v>48201</v>
      </c>
      <c r="C30481" s="2">
        <v>1</v>
      </c>
      <c r="D30481" s="2">
        <v>1</v>
      </c>
      <c r="E30481" s="2">
        <v>1</v>
      </c>
      <c r="F30481" s="2">
        <v>1</v>
      </c>
    </row>
    <row r="30482" spans="1:6" x14ac:dyDescent="0.25">
      <c r="A30482" s="1" t="str">
        <f>"77384"</f>
        <v>77384</v>
      </c>
      <c r="B30482" s="1" t="str">
        <f>"48339"</f>
        <v>48339</v>
      </c>
      <c r="C30482" s="2">
        <v>1</v>
      </c>
      <c r="D30482" s="2">
        <v>1</v>
      </c>
      <c r="E30482" s="2">
        <v>1</v>
      </c>
      <c r="F30482" s="2">
        <v>1</v>
      </c>
    </row>
    <row r="30483" spans="1:6" x14ac:dyDescent="0.25">
      <c r="A30483" s="1" t="str">
        <f>"77418"</f>
        <v>77418</v>
      </c>
      <c r="B30483" s="1" t="str">
        <f>"48015"</f>
        <v>48015</v>
      </c>
      <c r="C30483" s="2">
        <v>1</v>
      </c>
      <c r="D30483" s="2">
        <v>1</v>
      </c>
      <c r="E30483" s="2">
        <v>1</v>
      </c>
      <c r="F30483" s="2">
        <v>1</v>
      </c>
    </row>
    <row r="30484" spans="1:6" x14ac:dyDescent="0.25">
      <c r="A30484" s="1" t="str">
        <f>"77402"</f>
        <v>77402</v>
      </c>
      <c r="B30484" s="1" t="str">
        <f>"48201"</f>
        <v>48201</v>
      </c>
      <c r="C30484" s="2">
        <v>1</v>
      </c>
      <c r="D30484" s="2">
        <v>1</v>
      </c>
      <c r="E30484" s="2">
        <v>1</v>
      </c>
      <c r="F30484" s="2">
        <v>1</v>
      </c>
    </row>
    <row r="30485" spans="1:6" x14ac:dyDescent="0.25">
      <c r="A30485" s="1" t="str">
        <f>"77406"</f>
        <v>77406</v>
      </c>
      <c r="B30485" s="1" t="str">
        <f>"48157"</f>
        <v>48157</v>
      </c>
      <c r="C30485" s="2">
        <v>1</v>
      </c>
      <c r="D30485" s="2">
        <v>1</v>
      </c>
      <c r="E30485" s="2">
        <v>1</v>
      </c>
      <c r="F30485" s="2">
        <v>1</v>
      </c>
    </row>
    <row r="30486" spans="1:6" x14ac:dyDescent="0.25">
      <c r="A30486" s="1" t="str">
        <f>"77396"</f>
        <v>77396</v>
      </c>
      <c r="B30486" s="1" t="str">
        <f>"48201"</f>
        <v>48201</v>
      </c>
      <c r="C30486" s="2">
        <v>1</v>
      </c>
      <c r="D30486" s="2">
        <v>1</v>
      </c>
      <c r="E30486" s="2">
        <v>1</v>
      </c>
      <c r="F30486" s="2">
        <v>1</v>
      </c>
    </row>
    <row r="30487" spans="1:6" x14ac:dyDescent="0.25">
      <c r="A30487" s="1" t="str">
        <f>"77428"</f>
        <v>77428</v>
      </c>
      <c r="B30487" s="1" t="str">
        <f>"48321"</f>
        <v>48321</v>
      </c>
      <c r="C30487" s="2">
        <v>0</v>
      </c>
      <c r="D30487" s="2">
        <v>1</v>
      </c>
      <c r="E30487" s="2">
        <v>0</v>
      </c>
      <c r="F30487" s="2">
        <v>1</v>
      </c>
    </row>
    <row r="30488" spans="1:6" x14ac:dyDescent="0.25">
      <c r="A30488" s="1" t="str">
        <f>"77360"</f>
        <v>77360</v>
      </c>
      <c r="B30488" s="1" t="str">
        <f>"48373"</f>
        <v>48373</v>
      </c>
      <c r="C30488" s="2">
        <v>1</v>
      </c>
      <c r="D30488" s="2">
        <v>1</v>
      </c>
      <c r="E30488" s="2">
        <v>1</v>
      </c>
      <c r="F30488" s="2">
        <v>1</v>
      </c>
    </row>
    <row r="30489" spans="1:6" x14ac:dyDescent="0.25">
      <c r="A30489" s="1" t="str">
        <f>"77434"</f>
        <v>77434</v>
      </c>
      <c r="B30489" s="1" t="str">
        <f>"48481"</f>
        <v>48481</v>
      </c>
      <c r="C30489" s="2">
        <v>7.7111984282907595E-2</v>
      </c>
      <c r="D30489" s="2">
        <v>1.7543859649122799E-2</v>
      </c>
      <c r="E30489" s="2">
        <v>0</v>
      </c>
      <c r="F30489" s="2">
        <v>6.9939183318853099E-2</v>
      </c>
    </row>
    <row r="30490" spans="1:6" x14ac:dyDescent="0.25">
      <c r="A30490" s="1" t="str">
        <f>"77434"</f>
        <v>77434</v>
      </c>
      <c r="B30490" s="1" t="str">
        <f>"48089"</f>
        <v>48089</v>
      </c>
      <c r="C30490" s="2">
        <v>0.922888015717092</v>
      </c>
      <c r="D30490" s="2">
        <v>0.98245614035087703</v>
      </c>
      <c r="E30490" s="2">
        <v>1</v>
      </c>
      <c r="F30490" s="2">
        <v>0.93006081668114604</v>
      </c>
    </row>
    <row r="30491" spans="1:6" x14ac:dyDescent="0.25">
      <c r="A30491" s="1" t="str">
        <f>"77437"</f>
        <v>77437</v>
      </c>
      <c r="B30491" s="1" t="str">
        <f>"48481"</f>
        <v>48481</v>
      </c>
      <c r="C30491" s="2">
        <v>1</v>
      </c>
      <c r="D30491" s="2">
        <v>1</v>
      </c>
      <c r="E30491" s="2">
        <v>1</v>
      </c>
      <c r="F30491" s="2">
        <v>1</v>
      </c>
    </row>
    <row r="30492" spans="1:6" x14ac:dyDescent="0.25">
      <c r="A30492" s="1" t="str">
        <f>"77450"</f>
        <v>77450</v>
      </c>
      <c r="B30492" s="1" t="str">
        <f>"48201"</f>
        <v>48201</v>
      </c>
      <c r="C30492" s="2">
        <v>0.70219039595619204</v>
      </c>
      <c r="D30492" s="2">
        <v>0.87236343969713304</v>
      </c>
      <c r="E30492" s="2">
        <v>0.83141762452107204</v>
      </c>
      <c r="F30492" s="2">
        <v>0.71453373015873001</v>
      </c>
    </row>
    <row r="30493" spans="1:6" x14ac:dyDescent="0.25">
      <c r="A30493" s="1" t="str">
        <f>"77450"</f>
        <v>77450</v>
      </c>
      <c r="B30493" s="1" t="str">
        <f>"48157"</f>
        <v>48157</v>
      </c>
      <c r="C30493" s="2">
        <v>0.29780960404380702</v>
      </c>
      <c r="D30493" s="2">
        <v>0.12763656030286599</v>
      </c>
      <c r="E30493" s="2">
        <v>0.16858237547892699</v>
      </c>
      <c r="F30493" s="2">
        <v>0.28546626984126899</v>
      </c>
    </row>
    <row r="30494" spans="1:6" x14ac:dyDescent="0.25">
      <c r="A30494" s="1" t="str">
        <f>"77447"</f>
        <v>77447</v>
      </c>
      <c r="B30494" s="1" t="str">
        <f>"48473"</f>
        <v>48473</v>
      </c>
      <c r="C30494" s="2">
        <v>0.347576445453331</v>
      </c>
      <c r="D30494" s="2">
        <v>0.21804511278195399</v>
      </c>
      <c r="E30494" s="2">
        <v>0.42857142857142799</v>
      </c>
      <c r="F30494" s="2">
        <v>0.34554494308517503</v>
      </c>
    </row>
    <row r="30495" spans="1:6" x14ac:dyDescent="0.25">
      <c r="A30495" s="1" t="str">
        <f>"77447"</f>
        <v>77447</v>
      </c>
      <c r="B30495" s="1" t="str">
        <f>"48339"</f>
        <v>48339</v>
      </c>
      <c r="C30495" s="2">
        <v>7.1171050874616101E-2</v>
      </c>
      <c r="D30495" s="2">
        <v>0.24060150375939801</v>
      </c>
      <c r="E30495" s="2">
        <v>9.5238095238095205E-2</v>
      </c>
      <c r="F30495" s="2">
        <v>7.4185529242443995E-2</v>
      </c>
    </row>
    <row r="30496" spans="1:6" x14ac:dyDescent="0.25">
      <c r="A30496" s="1" t="str">
        <f>"77447"</f>
        <v>77447</v>
      </c>
      <c r="B30496" s="1" t="str">
        <f>"48201"</f>
        <v>48201</v>
      </c>
      <c r="C30496" s="2">
        <v>0.58125250367205195</v>
      </c>
      <c r="D30496" s="2">
        <v>0.54135338345864603</v>
      </c>
      <c r="E30496" s="2">
        <v>0.476190476190476</v>
      </c>
      <c r="F30496" s="2">
        <v>0.58026952767237905</v>
      </c>
    </row>
    <row r="30497" spans="1:6" x14ac:dyDescent="0.25">
      <c r="A30497" s="1" t="str">
        <f>"77443"</f>
        <v>77443</v>
      </c>
      <c r="B30497" s="1" t="str">
        <f>"48481"</f>
        <v>48481</v>
      </c>
      <c r="C30497" s="2">
        <v>0</v>
      </c>
      <c r="D30497" s="2">
        <v>1</v>
      </c>
      <c r="E30497" s="2">
        <v>0</v>
      </c>
      <c r="F30497" s="2">
        <v>1</v>
      </c>
    </row>
    <row r="30498" spans="1:6" x14ac:dyDescent="0.25">
      <c r="A30498" s="1" t="str">
        <f>"77498"</f>
        <v>77498</v>
      </c>
      <c r="B30498" s="1" t="str">
        <f>"48157"</f>
        <v>48157</v>
      </c>
      <c r="C30498" s="2">
        <v>1</v>
      </c>
      <c r="D30498" s="2">
        <v>1</v>
      </c>
      <c r="E30498" s="2">
        <v>1</v>
      </c>
      <c r="F30498" s="2">
        <v>1</v>
      </c>
    </row>
    <row r="30499" spans="1:6" x14ac:dyDescent="0.25">
      <c r="A30499" s="1" t="str">
        <f>"77457"</f>
        <v>77457</v>
      </c>
      <c r="B30499" s="1" t="str">
        <f>"48321"</f>
        <v>48321</v>
      </c>
      <c r="C30499" s="2">
        <v>1</v>
      </c>
      <c r="D30499" s="2">
        <v>1</v>
      </c>
      <c r="E30499" s="2">
        <v>0</v>
      </c>
      <c r="F30499" s="2">
        <v>1</v>
      </c>
    </row>
    <row r="30500" spans="1:6" x14ac:dyDescent="0.25">
      <c r="A30500" s="1" t="str">
        <f>"77464"</f>
        <v>77464</v>
      </c>
      <c r="B30500" s="1" t="str">
        <f>"48157"</f>
        <v>48157</v>
      </c>
      <c r="C30500" s="2">
        <v>0</v>
      </c>
      <c r="D30500" s="2">
        <v>1</v>
      </c>
      <c r="E30500" s="2">
        <v>0</v>
      </c>
      <c r="F30500" s="2">
        <v>1</v>
      </c>
    </row>
    <row r="30501" spans="1:6" x14ac:dyDescent="0.25">
      <c r="A30501" s="1" t="str">
        <f>"77467"</f>
        <v>77467</v>
      </c>
      <c r="B30501" s="1" t="str">
        <f>"48481"</f>
        <v>48481</v>
      </c>
      <c r="C30501" s="2">
        <v>0</v>
      </c>
      <c r="D30501" s="2">
        <v>1</v>
      </c>
      <c r="E30501" s="2">
        <v>0</v>
      </c>
      <c r="F30501" s="2">
        <v>1</v>
      </c>
    </row>
    <row r="30502" spans="1:6" x14ac:dyDescent="0.25">
      <c r="A30502" s="1" t="str">
        <f>"77473"</f>
        <v>77473</v>
      </c>
      <c r="B30502" s="1" t="str">
        <f>"48015"</f>
        <v>48015</v>
      </c>
      <c r="C30502" s="2">
        <v>0</v>
      </c>
      <c r="D30502" s="2">
        <v>1</v>
      </c>
      <c r="E30502" s="2">
        <v>0</v>
      </c>
      <c r="F30502" s="2">
        <v>1</v>
      </c>
    </row>
    <row r="30503" spans="1:6" x14ac:dyDescent="0.25">
      <c r="A30503" s="1" t="str">
        <f>"77565"</f>
        <v>77565</v>
      </c>
      <c r="B30503" s="1" t="str">
        <f>"48167"</f>
        <v>48167</v>
      </c>
      <c r="C30503" s="2">
        <v>1</v>
      </c>
      <c r="D30503" s="2">
        <v>1</v>
      </c>
      <c r="E30503" s="2">
        <v>1</v>
      </c>
      <c r="F30503" s="2">
        <v>1</v>
      </c>
    </row>
    <row r="30504" spans="1:6" x14ac:dyDescent="0.25">
      <c r="A30504" s="1" t="str">
        <f>"77530"</f>
        <v>77530</v>
      </c>
      <c r="B30504" s="1" t="str">
        <f>"48201"</f>
        <v>48201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25">
      <c r="A30505" s="1" t="str">
        <f>"77581"</f>
        <v>77581</v>
      </c>
      <c r="B30505" s="1" t="str">
        <f>"48167"</f>
        <v>48167</v>
      </c>
      <c r="C30505" s="2">
        <v>1.09063147562438E-4</v>
      </c>
      <c r="D30505" s="2">
        <v>2.1505376344086E-3</v>
      </c>
      <c r="E30505" s="2">
        <v>0</v>
      </c>
      <c r="F30505" s="2">
        <v>2.9171528588097998E-4</v>
      </c>
    </row>
    <row r="30506" spans="1:6" x14ac:dyDescent="0.25">
      <c r="A30506" s="1" t="str">
        <f>"77581"</f>
        <v>77581</v>
      </c>
      <c r="B30506" s="1" t="str">
        <f>"48201"</f>
        <v>48201</v>
      </c>
      <c r="C30506" s="2">
        <v>0.100774348347693</v>
      </c>
      <c r="D30506" s="2">
        <v>2.09677419354838E-2</v>
      </c>
      <c r="E30506" s="2">
        <v>1.35135135135135E-2</v>
      </c>
      <c r="F30506" s="2">
        <v>9.19875534811357E-2</v>
      </c>
    </row>
    <row r="30507" spans="1:6" x14ac:dyDescent="0.25">
      <c r="A30507" s="1" t="str">
        <f>"77581"</f>
        <v>77581</v>
      </c>
      <c r="B30507" s="1" t="str">
        <f>"48039"</f>
        <v>48039</v>
      </c>
      <c r="C30507" s="2">
        <v>0.89911658850474396</v>
      </c>
      <c r="D30507" s="2">
        <v>0.97688172043010701</v>
      </c>
      <c r="E30507" s="2">
        <v>0.98648648648648596</v>
      </c>
      <c r="F30507" s="2">
        <v>0.90772073123298302</v>
      </c>
    </row>
    <row r="30508" spans="1:6" x14ac:dyDescent="0.25">
      <c r="A30508" s="1" t="str">
        <f>"77583"</f>
        <v>77583</v>
      </c>
      <c r="B30508" s="1" t="str">
        <f>"48157"</f>
        <v>48157</v>
      </c>
      <c r="C30508" s="2">
        <v>0.15015650114203499</v>
      </c>
      <c r="D30508" s="2">
        <v>0.36024844720496801</v>
      </c>
      <c r="E30508" s="2">
        <v>0.37777777777777699</v>
      </c>
      <c r="F30508" s="2">
        <v>0.156547423695438</v>
      </c>
    </row>
    <row r="30509" spans="1:6" x14ac:dyDescent="0.25">
      <c r="A30509" s="1" t="str">
        <f>"77583"</f>
        <v>77583</v>
      </c>
      <c r="B30509" s="1" t="str">
        <f>"48039"</f>
        <v>48039</v>
      </c>
      <c r="C30509" s="2">
        <v>0.84984349885796395</v>
      </c>
      <c r="D30509" s="2">
        <v>0.63975155279503104</v>
      </c>
      <c r="E30509" s="2">
        <v>0.62222222222222201</v>
      </c>
      <c r="F30509" s="2">
        <v>0.84345257630456105</v>
      </c>
    </row>
    <row r="30510" spans="1:6" x14ac:dyDescent="0.25">
      <c r="A30510" s="1" t="str">
        <f>"77588"</f>
        <v>77588</v>
      </c>
      <c r="B30510" s="1" t="str">
        <f>"48039"</f>
        <v>48039</v>
      </c>
      <c r="C30510" s="2">
        <v>1</v>
      </c>
      <c r="D30510" s="2">
        <v>1</v>
      </c>
      <c r="E30510" s="2">
        <v>1</v>
      </c>
      <c r="F30510" s="2">
        <v>1</v>
      </c>
    </row>
    <row r="30511" spans="1:6" x14ac:dyDescent="0.25">
      <c r="A30511" s="1" t="str">
        <f>"77619"</f>
        <v>77619</v>
      </c>
      <c r="B30511" s="1" t="str">
        <f>"48245"</f>
        <v>48245</v>
      </c>
      <c r="C30511" s="2">
        <v>1</v>
      </c>
      <c r="D30511" s="2">
        <v>1</v>
      </c>
      <c r="E30511" s="2">
        <v>1</v>
      </c>
      <c r="F30511" s="2">
        <v>1</v>
      </c>
    </row>
    <row r="30512" spans="1:6" x14ac:dyDescent="0.25">
      <c r="A30512" s="1" t="str">
        <f>"77536"</f>
        <v>77536</v>
      </c>
      <c r="B30512" s="1" t="str">
        <f>"48201"</f>
        <v>48201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25">
      <c r="A30513" s="1" t="str">
        <f>"77624"</f>
        <v>77624</v>
      </c>
      <c r="B30513" s="1" t="str">
        <f>"48457"</f>
        <v>48457</v>
      </c>
      <c r="C30513" s="2">
        <v>1</v>
      </c>
      <c r="D30513" s="2">
        <v>1</v>
      </c>
      <c r="E30513" s="2">
        <v>0</v>
      </c>
      <c r="F30513" s="2">
        <v>1</v>
      </c>
    </row>
    <row r="30514" spans="1:6" x14ac:dyDescent="0.25">
      <c r="A30514" s="1" t="str">
        <f>"77629"</f>
        <v>77629</v>
      </c>
      <c r="B30514" s="1" t="str">
        <f>"48245"</f>
        <v>48245</v>
      </c>
      <c r="C30514" s="2">
        <v>0</v>
      </c>
      <c r="D30514" s="2">
        <v>1</v>
      </c>
      <c r="E30514" s="2">
        <v>0</v>
      </c>
      <c r="F30514" s="2">
        <v>1</v>
      </c>
    </row>
    <row r="30515" spans="1:6" x14ac:dyDescent="0.25">
      <c r="A30515" s="1" t="str">
        <f>"77623"</f>
        <v>77623</v>
      </c>
      <c r="B30515" s="1" t="str">
        <f>"48167"</f>
        <v>48167</v>
      </c>
      <c r="C30515" s="2">
        <v>0</v>
      </c>
      <c r="D30515" s="2">
        <v>1</v>
      </c>
      <c r="E30515" s="2">
        <v>0</v>
      </c>
      <c r="F30515" s="2">
        <v>1</v>
      </c>
    </row>
    <row r="30516" spans="1:6" x14ac:dyDescent="0.25">
      <c r="A30516" s="1" t="str">
        <f>"77807"</f>
        <v>77807</v>
      </c>
      <c r="B30516" s="1" t="str">
        <f>"48395"</f>
        <v>48395</v>
      </c>
      <c r="C30516" s="2">
        <v>5.5896387184730702E-2</v>
      </c>
      <c r="D30516" s="2">
        <v>4.5045045045045001E-2</v>
      </c>
      <c r="E30516" s="2">
        <v>0</v>
      </c>
      <c r="F30516" s="2">
        <v>5.5066797002280801E-2</v>
      </c>
    </row>
    <row r="30517" spans="1:6" x14ac:dyDescent="0.25">
      <c r="A30517" s="1" t="str">
        <f>"77807"</f>
        <v>77807</v>
      </c>
      <c r="B30517" s="1" t="str">
        <f>"48041"</f>
        <v>48041</v>
      </c>
      <c r="C30517" s="2">
        <v>0.944103612815269</v>
      </c>
      <c r="D30517" s="2">
        <v>0.95495495495495397</v>
      </c>
      <c r="E30517" s="2">
        <v>1</v>
      </c>
      <c r="F30517" s="2">
        <v>0.94493320299771899</v>
      </c>
    </row>
    <row r="30518" spans="1:6" x14ac:dyDescent="0.25">
      <c r="A30518" s="1" t="str">
        <f>"77655"</f>
        <v>77655</v>
      </c>
      <c r="B30518" s="1" t="str">
        <f>"48245"</f>
        <v>48245</v>
      </c>
      <c r="C30518" s="2">
        <v>1</v>
      </c>
      <c r="D30518" s="2">
        <v>1</v>
      </c>
      <c r="E30518" s="2">
        <v>0</v>
      </c>
      <c r="F30518" s="2">
        <v>1</v>
      </c>
    </row>
    <row r="30519" spans="1:6" x14ac:dyDescent="0.25">
      <c r="A30519" s="1" t="str">
        <f>"77841"</f>
        <v>77841</v>
      </c>
      <c r="B30519" s="1" t="str">
        <f>"48041"</f>
        <v>48041</v>
      </c>
      <c r="C30519" s="2">
        <v>1</v>
      </c>
      <c r="D30519" s="2">
        <v>1</v>
      </c>
      <c r="E30519" s="2">
        <v>1</v>
      </c>
      <c r="F30519" s="2">
        <v>1</v>
      </c>
    </row>
    <row r="30520" spans="1:6" x14ac:dyDescent="0.25">
      <c r="A30520" s="1" t="str">
        <f>"77844"</f>
        <v>77844</v>
      </c>
      <c r="B30520" s="1" t="str">
        <f>"48041"</f>
        <v>48041</v>
      </c>
      <c r="C30520" s="2">
        <v>0</v>
      </c>
      <c r="D30520" s="2">
        <v>1</v>
      </c>
      <c r="E30520" s="2">
        <v>0</v>
      </c>
      <c r="F30520" s="2">
        <v>1</v>
      </c>
    </row>
    <row r="30521" spans="1:6" x14ac:dyDescent="0.25">
      <c r="A30521" s="1" t="str">
        <f>"77901"</f>
        <v>77901</v>
      </c>
      <c r="B30521" s="1" t="str">
        <f>"48469"</f>
        <v>48469</v>
      </c>
      <c r="C30521" s="2">
        <v>1</v>
      </c>
      <c r="D30521" s="2">
        <v>1</v>
      </c>
      <c r="E30521" s="2">
        <v>1</v>
      </c>
      <c r="F30521" s="2">
        <v>1</v>
      </c>
    </row>
    <row r="30522" spans="1:6" x14ac:dyDescent="0.25">
      <c r="A30522" s="1" t="str">
        <f>"77879"</f>
        <v>77879</v>
      </c>
      <c r="B30522" s="1" t="str">
        <f>"48051"</f>
        <v>48051</v>
      </c>
      <c r="C30522" s="2">
        <v>1</v>
      </c>
      <c r="D30522" s="2">
        <v>1</v>
      </c>
      <c r="E30522" s="2">
        <v>1</v>
      </c>
      <c r="F30522" s="2">
        <v>1</v>
      </c>
    </row>
    <row r="30523" spans="1:6" x14ac:dyDescent="0.25">
      <c r="A30523" s="1" t="str">
        <f>"77866"</f>
        <v>77866</v>
      </c>
      <c r="B30523" s="1" t="str">
        <f>"48041"</f>
        <v>48041</v>
      </c>
      <c r="C30523" s="2">
        <v>0</v>
      </c>
      <c r="D30523" s="2">
        <v>1</v>
      </c>
      <c r="E30523" s="2">
        <v>0</v>
      </c>
      <c r="F30523" s="2">
        <v>1</v>
      </c>
    </row>
    <row r="30524" spans="1:6" x14ac:dyDescent="0.25">
      <c r="A30524" s="1" t="str">
        <f>"77660"</f>
        <v>77660</v>
      </c>
      <c r="B30524" s="1" t="str">
        <f>"48457"</f>
        <v>48457</v>
      </c>
      <c r="C30524" s="2">
        <v>1</v>
      </c>
      <c r="D30524" s="2">
        <v>1</v>
      </c>
      <c r="E30524" s="2">
        <v>1</v>
      </c>
      <c r="F30524" s="2">
        <v>1</v>
      </c>
    </row>
    <row r="30525" spans="1:6" x14ac:dyDescent="0.25">
      <c r="A30525" s="1" t="str">
        <f>"78050"</f>
        <v>78050</v>
      </c>
      <c r="B30525" s="1" t="str">
        <f>"48013"</f>
        <v>48013</v>
      </c>
      <c r="C30525" s="2">
        <v>1</v>
      </c>
      <c r="D30525" s="2">
        <v>1</v>
      </c>
      <c r="E30525" s="2">
        <v>0</v>
      </c>
      <c r="F30525" s="2">
        <v>1</v>
      </c>
    </row>
    <row r="30526" spans="1:6" x14ac:dyDescent="0.25">
      <c r="A30526" s="1" t="str">
        <f>"77982"</f>
        <v>77982</v>
      </c>
      <c r="B30526" s="1" t="str">
        <f>"48057"</f>
        <v>48057</v>
      </c>
      <c r="C30526" s="2">
        <v>1</v>
      </c>
      <c r="D30526" s="2">
        <v>1</v>
      </c>
      <c r="E30526" s="2">
        <v>1</v>
      </c>
      <c r="F30526" s="2">
        <v>1</v>
      </c>
    </row>
    <row r="30527" spans="1:6" x14ac:dyDescent="0.25">
      <c r="A30527" s="1" t="str">
        <f>"78002"</f>
        <v>78002</v>
      </c>
      <c r="B30527" s="1" t="str">
        <f>"48013"</f>
        <v>48013</v>
      </c>
      <c r="C30527" s="2">
        <v>7.8339208773991304E-4</v>
      </c>
      <c r="D30527" s="2">
        <v>0</v>
      </c>
      <c r="E30527" s="2">
        <v>0</v>
      </c>
      <c r="F30527" s="2">
        <v>6.6467264872050499E-4</v>
      </c>
    </row>
    <row r="30528" spans="1:6" x14ac:dyDescent="0.25">
      <c r="A30528" s="1" t="str">
        <f>"78002"</f>
        <v>78002</v>
      </c>
      <c r="B30528" s="1" t="str">
        <f>"48029"</f>
        <v>48029</v>
      </c>
      <c r="C30528" s="2">
        <v>0.99921660791225997</v>
      </c>
      <c r="D30528" s="2">
        <v>1</v>
      </c>
      <c r="E30528" s="2">
        <v>1</v>
      </c>
      <c r="F30528" s="2">
        <v>0.99933532735127895</v>
      </c>
    </row>
    <row r="30529" spans="1:6" x14ac:dyDescent="0.25">
      <c r="A30529" s="1" t="str">
        <f>"77989"</f>
        <v>77989</v>
      </c>
      <c r="B30529" s="1" t="str">
        <f>"48123"</f>
        <v>48123</v>
      </c>
      <c r="C30529" s="2">
        <v>0</v>
      </c>
      <c r="D30529" s="2">
        <v>1</v>
      </c>
      <c r="E30529" s="2">
        <v>0</v>
      </c>
      <c r="F30529" s="2">
        <v>1</v>
      </c>
    </row>
    <row r="30530" spans="1:6" x14ac:dyDescent="0.25">
      <c r="A30530" s="1" t="str">
        <f>"77973"</f>
        <v>77973</v>
      </c>
      <c r="B30530" s="1" t="str">
        <f>"48469"</f>
        <v>48469</v>
      </c>
      <c r="C30530" s="2">
        <v>0</v>
      </c>
      <c r="D30530" s="2">
        <v>1</v>
      </c>
      <c r="E30530" s="2">
        <v>0</v>
      </c>
      <c r="F30530" s="2">
        <v>1</v>
      </c>
    </row>
    <row r="30531" spans="1:6" x14ac:dyDescent="0.25">
      <c r="A30531" s="1" t="str">
        <f>"78101"</f>
        <v>78101</v>
      </c>
      <c r="B30531" s="1" t="str">
        <f>"48493"</f>
        <v>48493</v>
      </c>
      <c r="C30531" s="2">
        <v>0.48481238832638401</v>
      </c>
      <c r="D30531" s="2">
        <v>7.8431372549019607E-2</v>
      </c>
      <c r="E30531" s="2">
        <v>6.4000000000000001E-2</v>
      </c>
      <c r="F30531" s="2">
        <v>0.44528301886792399</v>
      </c>
    </row>
    <row r="30532" spans="1:6" x14ac:dyDescent="0.25">
      <c r="A30532" s="1" t="str">
        <f>"78101"</f>
        <v>78101</v>
      </c>
      <c r="B30532" s="1" t="str">
        <f>"48029"</f>
        <v>48029</v>
      </c>
      <c r="C30532" s="2">
        <v>0.51518761167361504</v>
      </c>
      <c r="D30532" s="2">
        <v>0.92156862745098</v>
      </c>
      <c r="E30532" s="2">
        <v>0.93600000000000005</v>
      </c>
      <c r="F30532" s="2">
        <v>0.55471698113207502</v>
      </c>
    </row>
    <row r="30533" spans="1:6" x14ac:dyDescent="0.25">
      <c r="A30533" s="1" t="str">
        <f>"78104"</f>
        <v>78104</v>
      </c>
      <c r="B30533" s="1" t="str">
        <f>"48025"</f>
        <v>48025</v>
      </c>
      <c r="C30533" s="2">
        <v>1</v>
      </c>
      <c r="D30533" s="2">
        <v>1</v>
      </c>
      <c r="E30533" s="2">
        <v>1</v>
      </c>
      <c r="F30533" s="2">
        <v>1</v>
      </c>
    </row>
    <row r="30534" spans="1:6" x14ac:dyDescent="0.25">
      <c r="A30534" s="1" t="str">
        <f>"78065"</f>
        <v>78065</v>
      </c>
      <c r="B30534" s="1" t="str">
        <f>"48013"</f>
        <v>48013</v>
      </c>
      <c r="C30534" s="2">
        <v>1</v>
      </c>
      <c r="D30534" s="2">
        <v>1</v>
      </c>
      <c r="E30534" s="2">
        <v>1</v>
      </c>
      <c r="F30534" s="2">
        <v>1</v>
      </c>
    </row>
    <row r="30535" spans="1:6" x14ac:dyDescent="0.25">
      <c r="A30535" s="1" t="str">
        <f>"78069"</f>
        <v>78069</v>
      </c>
      <c r="B30535" s="1" t="str">
        <f>"48013"</f>
        <v>48013</v>
      </c>
      <c r="C30535" s="2">
        <v>0.59914484233030396</v>
      </c>
      <c r="D30535" s="2">
        <v>0.186440677966101</v>
      </c>
      <c r="E30535" s="2">
        <v>0.35779816513761398</v>
      </c>
      <c r="F30535" s="2">
        <v>0.57430112800392297</v>
      </c>
    </row>
    <row r="30536" spans="1:6" x14ac:dyDescent="0.25">
      <c r="A30536" s="1" t="str">
        <f>"78069"</f>
        <v>78069</v>
      </c>
      <c r="B30536" s="1" t="str">
        <f>"48029"</f>
        <v>48029</v>
      </c>
      <c r="C30536" s="2">
        <v>0.40085515766969498</v>
      </c>
      <c r="D30536" s="2">
        <v>0.81355932203389802</v>
      </c>
      <c r="E30536" s="2">
        <v>0.64220183486238502</v>
      </c>
      <c r="F30536" s="2">
        <v>0.42569887199607598</v>
      </c>
    </row>
    <row r="30537" spans="1:6" x14ac:dyDescent="0.25">
      <c r="A30537" s="1" t="str">
        <f>"78067"</f>
        <v>78067</v>
      </c>
      <c r="B30537" s="1" t="str">
        <f>"48505"</f>
        <v>48505</v>
      </c>
      <c r="C30537" s="2">
        <v>1</v>
      </c>
      <c r="D30537" s="2">
        <v>0</v>
      </c>
      <c r="E30537" s="2">
        <v>1</v>
      </c>
      <c r="F30537" s="2">
        <v>1</v>
      </c>
    </row>
    <row r="30538" spans="1:6" x14ac:dyDescent="0.25">
      <c r="A30538" s="1" t="str">
        <f>"78123"</f>
        <v>78123</v>
      </c>
      <c r="B30538" s="1" t="str">
        <f>"48187"</f>
        <v>48187</v>
      </c>
      <c r="C30538" s="2">
        <v>1</v>
      </c>
      <c r="D30538" s="2">
        <v>1</v>
      </c>
      <c r="E30538" s="2">
        <v>1</v>
      </c>
      <c r="F30538" s="2">
        <v>1</v>
      </c>
    </row>
    <row r="30539" spans="1:6" x14ac:dyDescent="0.25">
      <c r="A30539" s="1" t="str">
        <f>"78013"</f>
        <v>78013</v>
      </c>
      <c r="B30539" s="1" t="str">
        <f>"48265"</f>
        <v>48265</v>
      </c>
      <c r="C30539" s="2">
        <v>0.299168975069252</v>
      </c>
      <c r="D30539" s="2">
        <v>2.8571428571428501E-2</v>
      </c>
      <c r="E30539" s="2">
        <v>0.1</v>
      </c>
      <c r="F30539" s="2">
        <v>0.28107646304997802</v>
      </c>
    </row>
    <row r="30540" spans="1:6" x14ac:dyDescent="0.25">
      <c r="A30540" s="1" t="str">
        <f>"78013"</f>
        <v>78013</v>
      </c>
      <c r="B30540" s="1" t="str">
        <f>"48259"</f>
        <v>48259</v>
      </c>
      <c r="C30540" s="2">
        <v>0.700831024930747</v>
      </c>
      <c r="D30540" s="2">
        <v>0.97142857142857097</v>
      </c>
      <c r="E30540" s="2">
        <v>0.9</v>
      </c>
      <c r="F30540" s="2">
        <v>0.71892353695002098</v>
      </c>
    </row>
    <row r="30541" spans="1:6" x14ac:dyDescent="0.25">
      <c r="A30541" s="1" t="str">
        <f>"78133"</f>
        <v>78133</v>
      </c>
      <c r="B30541" s="1" t="str">
        <f>"48091"</f>
        <v>48091</v>
      </c>
      <c r="C30541" s="2">
        <v>1</v>
      </c>
      <c r="D30541" s="2">
        <v>1</v>
      </c>
      <c r="E30541" s="2">
        <v>1</v>
      </c>
      <c r="F30541" s="2">
        <v>1</v>
      </c>
    </row>
    <row r="30542" spans="1:6" x14ac:dyDescent="0.25">
      <c r="A30542" s="1" t="str">
        <f>"78141"</f>
        <v>78141</v>
      </c>
      <c r="B30542" s="1" t="str">
        <f>"48123"</f>
        <v>48123</v>
      </c>
      <c r="C30542" s="2">
        <v>0.93502824858757005</v>
      </c>
      <c r="D30542" s="2">
        <v>0.92307692307692302</v>
      </c>
      <c r="E30542" s="2">
        <v>1</v>
      </c>
      <c r="F30542" s="2">
        <v>0.93513513513513502</v>
      </c>
    </row>
    <row r="30543" spans="1:6" x14ac:dyDescent="0.25">
      <c r="A30543" s="1" t="str">
        <f>"78141"</f>
        <v>78141</v>
      </c>
      <c r="B30543" s="1" t="str">
        <f>"48255"</f>
        <v>48255</v>
      </c>
      <c r="C30543" s="2">
        <v>6.4971751412429293E-2</v>
      </c>
      <c r="D30543" s="2">
        <v>7.69230769230769E-2</v>
      </c>
      <c r="E30543" s="2">
        <v>0</v>
      </c>
      <c r="F30543" s="2">
        <v>6.4864864864864799E-2</v>
      </c>
    </row>
    <row r="30544" spans="1:6" x14ac:dyDescent="0.25">
      <c r="A30544" s="1" t="str">
        <f>"78144"</f>
        <v>78144</v>
      </c>
      <c r="B30544" s="1" t="str">
        <f>"48255"</f>
        <v>48255</v>
      </c>
      <c r="C30544" s="2">
        <v>0</v>
      </c>
      <c r="D30544" s="2">
        <v>1</v>
      </c>
      <c r="E30544" s="2">
        <v>0</v>
      </c>
      <c r="F30544" s="2">
        <v>1</v>
      </c>
    </row>
    <row r="30545" spans="1:6" x14ac:dyDescent="0.25">
      <c r="A30545" s="1" t="str">
        <f>"78146"</f>
        <v>78146</v>
      </c>
      <c r="B30545" s="1" t="str">
        <f>"48025"</f>
        <v>48025</v>
      </c>
      <c r="C30545" s="2">
        <v>1</v>
      </c>
      <c r="D30545" s="2">
        <v>1</v>
      </c>
      <c r="E30545" s="2">
        <v>0</v>
      </c>
      <c r="F30545" s="2">
        <v>1</v>
      </c>
    </row>
    <row r="30546" spans="1:6" x14ac:dyDescent="0.25">
      <c r="A30546" s="1" t="str">
        <f>"78216"</f>
        <v>78216</v>
      </c>
      <c r="B30546" s="1" t="str">
        <f>"48029"</f>
        <v>48029</v>
      </c>
      <c r="C30546" s="2">
        <v>1</v>
      </c>
      <c r="D30546" s="2">
        <v>1</v>
      </c>
      <c r="E30546" s="2">
        <v>1</v>
      </c>
      <c r="F30546" s="2">
        <v>1</v>
      </c>
    </row>
    <row r="30547" spans="1:6" x14ac:dyDescent="0.25">
      <c r="A30547" s="1" t="str">
        <f>"78160"</f>
        <v>78160</v>
      </c>
      <c r="B30547" s="1" t="str">
        <f>"48493"</f>
        <v>48493</v>
      </c>
      <c r="C30547" s="2">
        <v>1</v>
      </c>
      <c r="D30547" s="2">
        <v>1</v>
      </c>
      <c r="E30547" s="2">
        <v>1</v>
      </c>
      <c r="F30547" s="2">
        <v>1</v>
      </c>
    </row>
    <row r="30548" spans="1:6" x14ac:dyDescent="0.25">
      <c r="A30548" s="1" t="str">
        <f>"78163"</f>
        <v>78163</v>
      </c>
      <c r="B30548" s="1" t="str">
        <f>"48029"</f>
        <v>48029</v>
      </c>
      <c r="C30548" s="2">
        <v>5.3966540744738198E-4</v>
      </c>
      <c r="D30548" s="2">
        <v>0</v>
      </c>
      <c r="E30548" s="2">
        <v>1.50375939849624E-2</v>
      </c>
      <c r="F30548" s="2">
        <v>8.2263902599539302E-4</v>
      </c>
    </row>
    <row r="30549" spans="1:6" x14ac:dyDescent="0.25">
      <c r="A30549" s="1" t="str">
        <f>"78163"</f>
        <v>78163</v>
      </c>
      <c r="B30549" s="1" t="str">
        <f>"48091"</f>
        <v>48091</v>
      </c>
      <c r="C30549" s="2">
        <v>0.99946033459255201</v>
      </c>
      <c r="D30549" s="2">
        <v>1</v>
      </c>
      <c r="E30549" s="2">
        <v>0.98496240601503704</v>
      </c>
      <c r="F30549" s="2">
        <v>0.999177360974004</v>
      </c>
    </row>
    <row r="30550" spans="1:6" x14ac:dyDescent="0.25">
      <c r="A30550" s="1" t="str">
        <f>"78220"</f>
        <v>78220</v>
      </c>
      <c r="B30550" s="1" t="str">
        <f>"48029"</f>
        <v>48029</v>
      </c>
      <c r="C30550" s="2">
        <v>1</v>
      </c>
      <c r="D30550" s="2">
        <v>1</v>
      </c>
      <c r="E30550" s="2">
        <v>1</v>
      </c>
      <c r="F30550" s="2">
        <v>1</v>
      </c>
    </row>
    <row r="30551" spans="1:6" x14ac:dyDescent="0.25">
      <c r="A30551" s="1" t="str">
        <f>"78231"</f>
        <v>78231</v>
      </c>
      <c r="B30551" s="1" t="str">
        <f>"48029"</f>
        <v>48029</v>
      </c>
      <c r="C30551" s="2">
        <v>1</v>
      </c>
      <c r="D30551" s="2">
        <v>1</v>
      </c>
      <c r="E30551" s="2">
        <v>1</v>
      </c>
      <c r="F30551" s="2">
        <v>1</v>
      </c>
    </row>
    <row r="30552" spans="1:6" x14ac:dyDescent="0.25">
      <c r="A30552" s="1" t="str">
        <f>"78234"</f>
        <v>78234</v>
      </c>
      <c r="B30552" s="1" t="str">
        <f>"48029"</f>
        <v>48029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25">
      <c r="A30553" s="1" t="str">
        <f>"78204"</f>
        <v>78204</v>
      </c>
      <c r="B30553" s="1" t="str">
        <f>"48029"</f>
        <v>48029</v>
      </c>
      <c r="C30553" s="2">
        <v>1</v>
      </c>
      <c r="D30553" s="2">
        <v>1</v>
      </c>
      <c r="E30553" s="2">
        <v>1</v>
      </c>
      <c r="F30553" s="2">
        <v>1</v>
      </c>
    </row>
    <row r="30554" spans="1:6" x14ac:dyDescent="0.25">
      <c r="A30554" s="1" t="str">
        <f>"78209"</f>
        <v>78209</v>
      </c>
      <c r="B30554" s="1" t="str">
        <f>"48029"</f>
        <v>48029</v>
      </c>
      <c r="C30554" s="2">
        <v>1</v>
      </c>
      <c r="D30554" s="2">
        <v>1</v>
      </c>
      <c r="E30554" s="2">
        <v>1</v>
      </c>
      <c r="F30554" s="2">
        <v>1</v>
      </c>
    </row>
    <row r="30555" spans="1:6" x14ac:dyDescent="0.25">
      <c r="A30555" s="1" t="str">
        <f>"78380"</f>
        <v>78380</v>
      </c>
      <c r="B30555" s="1" t="str">
        <f>"48249"</f>
        <v>48249</v>
      </c>
      <c r="C30555" s="2">
        <v>1.58761659059337E-3</v>
      </c>
      <c r="D30555" s="2">
        <v>0</v>
      </c>
      <c r="E30555" s="2">
        <v>7.78210116731517E-3</v>
      </c>
      <c r="F30555" s="2">
        <v>1.6172506738544399E-3</v>
      </c>
    </row>
    <row r="30556" spans="1:6" x14ac:dyDescent="0.25">
      <c r="A30556" s="1" t="str">
        <f>"78380"</f>
        <v>78380</v>
      </c>
      <c r="B30556" s="1" t="str">
        <f>"48355"</f>
        <v>48355</v>
      </c>
      <c r="C30556" s="2">
        <v>0.99841238340940597</v>
      </c>
      <c r="D30556" s="2">
        <v>1</v>
      </c>
      <c r="E30556" s="2">
        <v>0.99221789883268396</v>
      </c>
      <c r="F30556" s="2">
        <v>0.99838274932614501</v>
      </c>
    </row>
    <row r="30557" spans="1:6" x14ac:dyDescent="0.25">
      <c r="A30557" s="1" t="str">
        <f>"78374"</f>
        <v>78374</v>
      </c>
      <c r="B30557" s="1" t="str">
        <f>"48409"</f>
        <v>48409</v>
      </c>
      <c r="C30557" s="2">
        <v>1</v>
      </c>
      <c r="D30557" s="2">
        <v>1</v>
      </c>
      <c r="E30557" s="2">
        <v>1</v>
      </c>
      <c r="F30557" s="2">
        <v>1</v>
      </c>
    </row>
    <row r="30558" spans="1:6" x14ac:dyDescent="0.25">
      <c r="A30558" s="1" t="str">
        <f>"78355"</f>
        <v>78355</v>
      </c>
      <c r="B30558" s="1" t="str">
        <f>"48249"</f>
        <v>48249</v>
      </c>
      <c r="C30558" s="2">
        <v>2.9481531684174798E-2</v>
      </c>
      <c r="D30558" s="2">
        <v>1.3605442176870699E-2</v>
      </c>
      <c r="E30558" s="2">
        <v>6.5217391304347797E-2</v>
      </c>
      <c r="F30558" s="2">
        <v>2.8562746885445099E-2</v>
      </c>
    </row>
    <row r="30559" spans="1:6" x14ac:dyDescent="0.25">
      <c r="A30559" s="1" t="str">
        <f>"78355"</f>
        <v>78355</v>
      </c>
      <c r="B30559" s="1" t="str">
        <f>"48047"</f>
        <v>48047</v>
      </c>
      <c r="C30559" s="2">
        <v>0.970518468315825</v>
      </c>
      <c r="D30559" s="2">
        <v>0.98639455782312901</v>
      </c>
      <c r="E30559" s="2">
        <v>0.934782608695652</v>
      </c>
      <c r="F30559" s="2">
        <v>0.97143725311455398</v>
      </c>
    </row>
    <row r="30560" spans="1:6" x14ac:dyDescent="0.25">
      <c r="A30560" s="1" t="str">
        <f>"78253"</f>
        <v>78253</v>
      </c>
      <c r="B30560" s="1" t="str">
        <f>"48325"</f>
        <v>48325</v>
      </c>
      <c r="C30560" s="2">
        <v>5.1814311777822801E-2</v>
      </c>
      <c r="D30560" s="2">
        <v>1.7167381974248899E-2</v>
      </c>
      <c r="E30560" s="2">
        <v>1.6806722689075598E-2</v>
      </c>
      <c r="F30560" s="2">
        <v>5.08494619417399E-2</v>
      </c>
    </row>
    <row r="30561" spans="1:6" x14ac:dyDescent="0.25">
      <c r="A30561" s="1" t="str">
        <f>"78253"</f>
        <v>78253</v>
      </c>
      <c r="B30561" s="1" t="str">
        <f>"48029"</f>
        <v>48029</v>
      </c>
      <c r="C30561" s="2">
        <v>0.94818568822217697</v>
      </c>
      <c r="D30561" s="2">
        <v>0.98283261802575095</v>
      </c>
      <c r="E30561" s="2">
        <v>0.98319327731092399</v>
      </c>
      <c r="F30561" s="2">
        <v>0.94915053805826</v>
      </c>
    </row>
    <row r="30562" spans="1:6" x14ac:dyDescent="0.25">
      <c r="A30562" s="1" t="str">
        <f>"78252"</f>
        <v>78252</v>
      </c>
      <c r="B30562" s="1" t="str">
        <f>"48029"</f>
        <v>48029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25">
      <c r="A30563" s="1" t="str">
        <f>"78411"</f>
        <v>78411</v>
      </c>
      <c r="B30563" s="1" t="str">
        <f>"48355"</f>
        <v>48355</v>
      </c>
      <c r="C30563" s="2">
        <v>1</v>
      </c>
      <c r="D30563" s="2">
        <v>1</v>
      </c>
      <c r="E30563" s="2">
        <v>1</v>
      </c>
      <c r="F30563" s="2">
        <v>1</v>
      </c>
    </row>
    <row r="30564" spans="1:6" x14ac:dyDescent="0.25">
      <c r="A30564" s="1" t="str">
        <f>"78390"</f>
        <v>78390</v>
      </c>
      <c r="B30564" s="1" t="str">
        <f>"48007"</f>
        <v>48007</v>
      </c>
      <c r="C30564" s="2">
        <v>1.4020215194000599E-2</v>
      </c>
      <c r="D30564" s="2">
        <v>0</v>
      </c>
      <c r="E30564" s="2">
        <v>0</v>
      </c>
      <c r="F30564" s="2">
        <v>1.2971342383107E-2</v>
      </c>
    </row>
    <row r="30565" spans="1:6" x14ac:dyDescent="0.25">
      <c r="A30565" s="1" t="str">
        <f>"78390"</f>
        <v>78390</v>
      </c>
      <c r="B30565" s="1" t="str">
        <f>"48409"</f>
        <v>48409</v>
      </c>
      <c r="C30565" s="2">
        <v>0.98597978480599902</v>
      </c>
      <c r="D30565" s="2">
        <v>1</v>
      </c>
      <c r="E30565" s="2">
        <v>1</v>
      </c>
      <c r="F30565" s="2">
        <v>0.98702865761689196</v>
      </c>
    </row>
    <row r="30566" spans="1:6" x14ac:dyDescent="0.25">
      <c r="A30566" s="1" t="str">
        <f>"78426"</f>
        <v>78426</v>
      </c>
      <c r="B30566" s="1" t="str">
        <f>"48355"</f>
        <v>48355</v>
      </c>
      <c r="C30566" s="2">
        <v>1</v>
      </c>
      <c r="D30566" s="2">
        <v>1</v>
      </c>
      <c r="E30566" s="2">
        <v>1</v>
      </c>
      <c r="F30566" s="2">
        <v>1</v>
      </c>
    </row>
    <row r="30567" spans="1:6" x14ac:dyDescent="0.25">
      <c r="A30567" s="1" t="str">
        <f>"78419"</f>
        <v>78419</v>
      </c>
      <c r="B30567" s="1" t="str">
        <f>"48355"</f>
        <v>48355</v>
      </c>
      <c r="C30567" s="2">
        <v>0</v>
      </c>
      <c r="D30567" s="2">
        <v>1</v>
      </c>
      <c r="E30567" s="2">
        <v>1</v>
      </c>
      <c r="F30567" s="2">
        <v>1</v>
      </c>
    </row>
    <row r="30568" spans="1:6" x14ac:dyDescent="0.25">
      <c r="A30568" s="1" t="str">
        <f>"78254"</f>
        <v>78254</v>
      </c>
      <c r="B30568" s="1" t="str">
        <f>"48029"</f>
        <v>48029</v>
      </c>
      <c r="C30568" s="2">
        <v>0.99996011168727506</v>
      </c>
      <c r="D30568" s="2">
        <v>0.98753117206982499</v>
      </c>
      <c r="E30568" s="2">
        <v>1</v>
      </c>
      <c r="F30568" s="2">
        <v>0.99976543258141404</v>
      </c>
    </row>
    <row r="30569" spans="1:6" x14ac:dyDescent="0.25">
      <c r="A30569" s="1" t="str">
        <f>"78254"</f>
        <v>78254</v>
      </c>
      <c r="B30569" s="1" t="str">
        <f>"48325"</f>
        <v>48325</v>
      </c>
      <c r="C30569" s="2">
        <v>3.9888312724371702E-5</v>
      </c>
      <c r="D30569" s="2">
        <v>1.24688279301745E-2</v>
      </c>
      <c r="E30569" s="2">
        <v>0</v>
      </c>
      <c r="F30569" s="2">
        <v>2.3456741858555801E-4</v>
      </c>
    </row>
    <row r="30570" spans="1:6" x14ac:dyDescent="0.25">
      <c r="A30570" s="1" t="str">
        <f>"78256"</f>
        <v>78256</v>
      </c>
      <c r="B30570" s="1" t="str">
        <f>"48029"</f>
        <v>48029</v>
      </c>
      <c r="C30570" s="2">
        <v>1</v>
      </c>
      <c r="D30570" s="2">
        <v>1</v>
      </c>
      <c r="E30570" s="2">
        <v>1</v>
      </c>
      <c r="F30570" s="2">
        <v>1</v>
      </c>
    </row>
    <row r="30571" spans="1:6" x14ac:dyDescent="0.25">
      <c r="A30571" s="1" t="str">
        <f>"78264"</f>
        <v>78264</v>
      </c>
      <c r="B30571" s="1" t="str">
        <f>"48029"</f>
        <v>48029</v>
      </c>
      <c r="C30571" s="2">
        <v>0.90755973364668996</v>
      </c>
      <c r="D30571" s="2">
        <v>0.92483660130718903</v>
      </c>
      <c r="E30571" s="2">
        <v>0.98152424942263194</v>
      </c>
      <c r="F30571" s="2">
        <v>0.91394354148845103</v>
      </c>
    </row>
    <row r="30572" spans="1:6" x14ac:dyDescent="0.25">
      <c r="A30572" s="1" t="str">
        <f>"78264"</f>
        <v>78264</v>
      </c>
      <c r="B30572" s="1" t="str">
        <f>"48013"</f>
        <v>48013</v>
      </c>
      <c r="C30572" s="2">
        <v>9.2440266353309805E-2</v>
      </c>
      <c r="D30572" s="2">
        <v>7.5163398692810399E-2</v>
      </c>
      <c r="E30572" s="2">
        <v>1.8475750577367198E-2</v>
      </c>
      <c r="F30572" s="2">
        <v>8.6056458511548306E-2</v>
      </c>
    </row>
    <row r="30573" spans="1:6" x14ac:dyDescent="0.25">
      <c r="A30573" s="1" t="str">
        <f>"78299"</f>
        <v>78299</v>
      </c>
      <c r="B30573" s="1" t="str">
        <f>"48029"</f>
        <v>48029</v>
      </c>
      <c r="C30573" s="2">
        <v>1</v>
      </c>
      <c r="D30573" s="2">
        <v>1</v>
      </c>
      <c r="E30573" s="2">
        <v>1</v>
      </c>
      <c r="F30573" s="2">
        <v>1</v>
      </c>
    </row>
    <row r="30574" spans="1:6" x14ac:dyDescent="0.25">
      <c r="A30574" s="1" t="str">
        <f>"78332"</f>
        <v>78332</v>
      </c>
      <c r="B30574" s="1" t="str">
        <f>"48249"</f>
        <v>48249</v>
      </c>
      <c r="C30574" s="2">
        <v>0.99302898920343396</v>
      </c>
      <c r="D30574" s="2">
        <v>0.99931459904043796</v>
      </c>
      <c r="E30574" s="2">
        <v>0.99650349650349601</v>
      </c>
      <c r="F30574" s="2">
        <v>0.99378146283683699</v>
      </c>
    </row>
    <row r="30575" spans="1:6" x14ac:dyDescent="0.25">
      <c r="A30575" s="1" t="str">
        <f>"78332"</f>
        <v>78332</v>
      </c>
      <c r="B30575" s="1" t="str">
        <f>"48131"</f>
        <v>48131</v>
      </c>
      <c r="C30575" s="2">
        <v>6.9710107965654999E-3</v>
      </c>
      <c r="D30575" s="2">
        <v>6.85400959561343E-4</v>
      </c>
      <c r="E30575" s="2">
        <v>3.49650349650349E-3</v>
      </c>
      <c r="F30575" s="2">
        <v>6.2185371631625699E-3</v>
      </c>
    </row>
    <row r="30576" spans="1:6" x14ac:dyDescent="0.25">
      <c r="A30576" s="1" t="str">
        <f>"78347"</f>
        <v>78347</v>
      </c>
      <c r="B30576" s="1" t="str">
        <f>"48355"</f>
        <v>48355</v>
      </c>
      <c r="C30576" s="2">
        <v>0</v>
      </c>
      <c r="D30576" s="2">
        <v>1</v>
      </c>
      <c r="E30576" s="2">
        <v>0</v>
      </c>
      <c r="F30576" s="2">
        <v>1</v>
      </c>
    </row>
    <row r="30577" spans="1:6" x14ac:dyDescent="0.25">
      <c r="A30577" s="1" t="str">
        <f>"78330"</f>
        <v>78330</v>
      </c>
      <c r="B30577" s="1" t="str">
        <f>"48355"</f>
        <v>48355</v>
      </c>
      <c r="C30577" s="2">
        <v>1</v>
      </c>
      <c r="D30577" s="2">
        <v>1</v>
      </c>
      <c r="E30577" s="2">
        <v>0</v>
      </c>
      <c r="F30577" s="2">
        <v>1</v>
      </c>
    </row>
    <row r="30578" spans="1:6" x14ac:dyDescent="0.25">
      <c r="A30578" s="1" t="str">
        <f>"78284"</f>
        <v>78284</v>
      </c>
      <c r="B30578" s="1" t="str">
        <f>"48029"</f>
        <v>48029</v>
      </c>
      <c r="C30578" s="2">
        <v>0</v>
      </c>
      <c r="D30578" s="2">
        <v>1</v>
      </c>
      <c r="E30578" s="2">
        <v>1</v>
      </c>
      <c r="F30578" s="2">
        <v>1</v>
      </c>
    </row>
    <row r="30579" spans="1:6" x14ac:dyDescent="0.25">
      <c r="A30579" s="1" t="str">
        <f>"78285"</f>
        <v>78285</v>
      </c>
      <c r="B30579" s="1" t="str">
        <f>"48029"</f>
        <v>48029</v>
      </c>
      <c r="C30579" s="2">
        <v>0</v>
      </c>
      <c r="D30579" s="2">
        <v>0</v>
      </c>
      <c r="E30579" s="2">
        <v>1</v>
      </c>
      <c r="F30579" s="2">
        <v>1</v>
      </c>
    </row>
    <row r="30580" spans="1:6" x14ac:dyDescent="0.25">
      <c r="A30580" s="1" t="str">
        <f>"78338"</f>
        <v>78338</v>
      </c>
      <c r="B30580" s="1" t="str">
        <f>"48261"</f>
        <v>48261</v>
      </c>
      <c r="C30580" s="2">
        <v>0</v>
      </c>
      <c r="D30580" s="2">
        <v>1</v>
      </c>
      <c r="E30580" s="2">
        <v>0</v>
      </c>
      <c r="F30580" s="2">
        <v>1</v>
      </c>
    </row>
    <row r="30581" spans="1:6" x14ac:dyDescent="0.25">
      <c r="A30581" s="1" t="str">
        <f>"78558"</f>
        <v>78558</v>
      </c>
      <c r="B30581" s="1" t="str">
        <f>"48215"</f>
        <v>48215</v>
      </c>
      <c r="C30581" s="2">
        <v>0</v>
      </c>
      <c r="D30581" s="2">
        <v>1</v>
      </c>
      <c r="E30581" s="2">
        <v>0</v>
      </c>
      <c r="F30581" s="2">
        <v>1</v>
      </c>
    </row>
    <row r="30582" spans="1:6" x14ac:dyDescent="0.25">
      <c r="A30582" s="1" t="str">
        <f>"78540"</f>
        <v>78540</v>
      </c>
      <c r="B30582" s="1" t="str">
        <f>"48215"</f>
        <v>48215</v>
      </c>
      <c r="C30582" s="2">
        <v>1</v>
      </c>
      <c r="D30582" s="2">
        <v>1</v>
      </c>
      <c r="E30582" s="2">
        <v>1</v>
      </c>
      <c r="F30582" s="2">
        <v>1</v>
      </c>
    </row>
    <row r="30583" spans="1:6" x14ac:dyDescent="0.25">
      <c r="A30583" s="1" t="str">
        <f>"78623"</f>
        <v>78623</v>
      </c>
      <c r="B30583" s="1" t="str">
        <f>"48209"</f>
        <v>48209</v>
      </c>
      <c r="C30583" s="2">
        <v>1.8731988472622401E-2</v>
      </c>
      <c r="D30583" s="2">
        <v>0</v>
      </c>
      <c r="E30583" s="2">
        <v>0</v>
      </c>
      <c r="F30583" s="2">
        <v>1.83615819209039E-2</v>
      </c>
    </row>
    <row r="30584" spans="1:6" x14ac:dyDescent="0.25">
      <c r="A30584" s="1" t="str">
        <f>"78623"</f>
        <v>78623</v>
      </c>
      <c r="B30584" s="1" t="str">
        <f>"48091"</f>
        <v>48091</v>
      </c>
      <c r="C30584" s="2">
        <v>0.98126801152737697</v>
      </c>
      <c r="D30584" s="2">
        <v>1</v>
      </c>
      <c r="E30584" s="2">
        <v>1</v>
      </c>
      <c r="F30584" s="2">
        <v>0.98163841807909602</v>
      </c>
    </row>
    <row r="30585" spans="1:6" x14ac:dyDescent="0.25">
      <c r="A30585" s="1" t="str">
        <f>"78593"</f>
        <v>78593</v>
      </c>
      <c r="B30585" s="1" t="str">
        <f>"48061"</f>
        <v>48061</v>
      </c>
      <c r="C30585" s="2">
        <v>1</v>
      </c>
      <c r="D30585" s="2">
        <v>1</v>
      </c>
      <c r="E30585" s="2">
        <v>1</v>
      </c>
      <c r="F30585" s="2">
        <v>1</v>
      </c>
    </row>
    <row r="30586" spans="1:6" x14ac:dyDescent="0.25">
      <c r="A30586" s="1" t="str">
        <f>"78636"</f>
        <v>78636</v>
      </c>
      <c r="B30586" s="1" t="str">
        <f>"48031"</f>
        <v>48031</v>
      </c>
      <c r="C30586" s="2">
        <v>0.99932295192958698</v>
      </c>
      <c r="D30586" s="2">
        <v>1</v>
      </c>
      <c r="E30586" s="2">
        <v>1</v>
      </c>
      <c r="F30586" s="2">
        <v>0.99936061381074104</v>
      </c>
    </row>
    <row r="30587" spans="1:6" x14ac:dyDescent="0.25">
      <c r="A30587" s="1" t="str">
        <f>"78636"</f>
        <v>78636</v>
      </c>
      <c r="B30587" s="1" t="str">
        <f>"48209"</f>
        <v>48209</v>
      </c>
      <c r="C30587" s="2">
        <v>6.7704807041299897E-4</v>
      </c>
      <c r="D30587" s="2">
        <v>0</v>
      </c>
      <c r="E30587" s="2">
        <v>0</v>
      </c>
      <c r="F30587" s="2">
        <v>6.3938618925831196E-4</v>
      </c>
    </row>
    <row r="30588" spans="1:6" x14ac:dyDescent="0.25">
      <c r="A30588" s="1" t="str">
        <f>"78640"</f>
        <v>78640</v>
      </c>
      <c r="B30588" s="1" t="str">
        <f>"48209"</f>
        <v>48209</v>
      </c>
      <c r="C30588" s="2">
        <v>0.98181303803095799</v>
      </c>
      <c r="D30588" s="2">
        <v>0.97523219814241402</v>
      </c>
      <c r="E30588" s="2">
        <v>0.99455535390199601</v>
      </c>
      <c r="F30588" s="2">
        <v>0.98175731588053805</v>
      </c>
    </row>
    <row r="30589" spans="1:6" x14ac:dyDescent="0.25">
      <c r="A30589" s="1" t="str">
        <f>"78640"</f>
        <v>78640</v>
      </c>
      <c r="B30589" s="1" t="str">
        <f>"48453"</f>
        <v>48453</v>
      </c>
      <c r="C30589" s="2">
        <v>8.4872489188861399E-4</v>
      </c>
      <c r="D30589" s="2">
        <v>0</v>
      </c>
      <c r="E30589" s="2">
        <v>0</v>
      </c>
      <c r="F30589" s="2">
        <v>7.8988941548183199E-4</v>
      </c>
    </row>
    <row r="30590" spans="1:6" x14ac:dyDescent="0.25">
      <c r="A30590" s="1" t="str">
        <f>"78640"</f>
        <v>78640</v>
      </c>
      <c r="B30590" s="1" t="str">
        <f>"48055"</f>
        <v>48055</v>
      </c>
      <c r="C30590" s="2">
        <v>1.7338237077153099E-2</v>
      </c>
      <c r="D30590" s="2">
        <v>2.4767801857585099E-2</v>
      </c>
      <c r="E30590" s="2">
        <v>5.44464609800362E-3</v>
      </c>
      <c r="F30590" s="2">
        <v>1.74527947039795E-2</v>
      </c>
    </row>
    <row r="30591" spans="1:6" x14ac:dyDescent="0.25">
      <c r="A30591" s="1" t="str">
        <f>"78628"</f>
        <v>78628</v>
      </c>
      <c r="B30591" s="1" t="str">
        <f>"48491"</f>
        <v>48491</v>
      </c>
      <c r="C30591" s="2">
        <v>1</v>
      </c>
      <c r="D30591" s="2">
        <v>1</v>
      </c>
      <c r="E30591" s="2">
        <v>1</v>
      </c>
      <c r="F30591" s="2">
        <v>1</v>
      </c>
    </row>
    <row r="30592" spans="1:6" x14ac:dyDescent="0.25">
      <c r="A30592" s="1" t="str">
        <f>"78631"</f>
        <v>78631</v>
      </c>
      <c r="B30592" s="1" t="str">
        <f>"48265"</f>
        <v>48265</v>
      </c>
      <c r="C30592" s="2">
        <v>0.13365933170334099</v>
      </c>
      <c r="D30592" s="2">
        <v>0</v>
      </c>
      <c r="E30592" s="2">
        <v>0.5</v>
      </c>
      <c r="F30592" s="2">
        <v>0.13231756214915699</v>
      </c>
    </row>
    <row r="30593" spans="1:6" x14ac:dyDescent="0.25">
      <c r="A30593" s="1" t="str">
        <f>"78631"</f>
        <v>78631</v>
      </c>
      <c r="B30593" s="1" t="str">
        <f>"48267"</f>
        <v>48267</v>
      </c>
      <c r="C30593" s="2">
        <v>3.2599837000814899E-3</v>
      </c>
      <c r="D30593" s="2">
        <v>0</v>
      </c>
      <c r="E30593" s="2">
        <v>0</v>
      </c>
      <c r="F30593" s="2">
        <v>3.2076984763432198E-3</v>
      </c>
    </row>
    <row r="30594" spans="1:6" x14ac:dyDescent="0.25">
      <c r="A30594" s="1" t="str">
        <f>"78631"</f>
        <v>78631</v>
      </c>
      <c r="B30594" s="1" t="str">
        <f>"48171"</f>
        <v>48171</v>
      </c>
      <c r="C30594" s="2">
        <v>0.86308068459657705</v>
      </c>
      <c r="D30594" s="2">
        <v>1</v>
      </c>
      <c r="E30594" s="2">
        <v>0.5</v>
      </c>
      <c r="F30594" s="2">
        <v>0.86447473937449804</v>
      </c>
    </row>
    <row r="30595" spans="1:6" x14ac:dyDescent="0.25">
      <c r="A30595" s="1" t="str">
        <f>"78644"</f>
        <v>78644</v>
      </c>
      <c r="B30595" s="1" t="str">
        <f>"48055"</f>
        <v>48055</v>
      </c>
      <c r="C30595" s="2">
        <v>1</v>
      </c>
      <c r="D30595" s="2">
        <v>1</v>
      </c>
      <c r="E30595" s="2">
        <v>1</v>
      </c>
      <c r="F30595" s="2">
        <v>1</v>
      </c>
    </row>
    <row r="30596" spans="1:6" x14ac:dyDescent="0.25">
      <c r="A30596" s="1" t="str">
        <f>"78645"</f>
        <v>78645</v>
      </c>
      <c r="B30596" s="1" t="str">
        <f>"48453"</f>
        <v>48453</v>
      </c>
      <c r="C30596" s="2">
        <v>1</v>
      </c>
      <c r="D30596" s="2">
        <v>1</v>
      </c>
      <c r="E30596" s="2">
        <v>1</v>
      </c>
      <c r="F30596" s="2">
        <v>1</v>
      </c>
    </row>
    <row r="30597" spans="1:6" x14ac:dyDescent="0.25">
      <c r="A30597" s="1" t="str">
        <f>"78650"</f>
        <v>78650</v>
      </c>
      <c r="B30597" s="1" t="str">
        <f>"48287"</f>
        <v>48287</v>
      </c>
      <c r="C30597" s="2">
        <v>0.141122913505311</v>
      </c>
      <c r="D30597" s="2">
        <v>0.1</v>
      </c>
      <c r="E30597" s="2">
        <v>0</v>
      </c>
      <c r="F30597" s="2">
        <v>0.13055555555555501</v>
      </c>
    </row>
    <row r="30598" spans="1:6" x14ac:dyDescent="0.25">
      <c r="A30598" s="1" t="str">
        <f>"78650"</f>
        <v>78650</v>
      </c>
      <c r="B30598" s="1" t="str">
        <f>"48021"</f>
        <v>48021</v>
      </c>
      <c r="C30598" s="2">
        <v>0.85887708649468797</v>
      </c>
      <c r="D30598" s="2">
        <v>0.9</v>
      </c>
      <c r="E30598" s="2">
        <v>1</v>
      </c>
      <c r="F30598" s="2">
        <v>0.86944444444444402</v>
      </c>
    </row>
    <row r="30599" spans="1:6" x14ac:dyDescent="0.25">
      <c r="A30599" s="1" t="str">
        <f>"78610"</f>
        <v>78610</v>
      </c>
      <c r="B30599" s="1" t="str">
        <f>"48055"</f>
        <v>48055</v>
      </c>
      <c r="C30599" s="2">
        <v>6.0786650774731802E-3</v>
      </c>
      <c r="D30599" s="2">
        <v>4.8582995951416998E-3</v>
      </c>
      <c r="E30599" s="2">
        <v>8.0645161290322492E-3</v>
      </c>
      <c r="F30599" s="2">
        <v>6.0368738782835604E-3</v>
      </c>
    </row>
    <row r="30600" spans="1:6" x14ac:dyDescent="0.25">
      <c r="A30600" s="1" t="str">
        <f>"78610"</f>
        <v>78610</v>
      </c>
      <c r="B30600" s="1" t="str">
        <f>"48209"</f>
        <v>48209</v>
      </c>
      <c r="C30600" s="2">
        <v>0.915315852205005</v>
      </c>
      <c r="D30600" s="2">
        <v>0.94251012145748903</v>
      </c>
      <c r="E30600" s="2">
        <v>0.72580645161290303</v>
      </c>
      <c r="F30600" s="2">
        <v>0.91330831565780102</v>
      </c>
    </row>
    <row r="30601" spans="1:6" x14ac:dyDescent="0.25">
      <c r="A30601" s="1" t="str">
        <f>"78610"</f>
        <v>78610</v>
      </c>
      <c r="B30601" s="1" t="str">
        <f>"48453"</f>
        <v>48453</v>
      </c>
      <c r="C30601" s="2">
        <v>7.8605482717520797E-2</v>
      </c>
      <c r="D30601" s="2">
        <v>5.2631578947368397E-2</v>
      </c>
      <c r="E30601" s="2">
        <v>0.266129032258064</v>
      </c>
      <c r="F30601" s="2">
        <v>8.0654810463914706E-2</v>
      </c>
    </row>
    <row r="30602" spans="1:6" x14ac:dyDescent="0.25">
      <c r="A30602" s="1" t="str">
        <f>"78614"</f>
        <v>78614</v>
      </c>
      <c r="B30602" s="1" t="str">
        <f>"48177"</f>
        <v>48177</v>
      </c>
      <c r="C30602" s="2">
        <v>1</v>
      </c>
      <c r="D30602" s="2">
        <v>1</v>
      </c>
      <c r="E30602" s="2">
        <v>1</v>
      </c>
      <c r="F30602" s="2">
        <v>1</v>
      </c>
    </row>
    <row r="30603" spans="1:6" x14ac:dyDescent="0.25">
      <c r="A30603" s="1" t="str">
        <f>"78615"</f>
        <v>78615</v>
      </c>
      <c r="B30603" s="1" t="str">
        <f>"48453"</f>
        <v>48453</v>
      </c>
      <c r="C30603" s="2">
        <v>0.41368584758942401</v>
      </c>
      <c r="D30603" s="2">
        <v>0.22222222222222199</v>
      </c>
      <c r="E30603" s="2">
        <v>0.92</v>
      </c>
      <c r="F30603" s="2">
        <v>0.42711370262390602</v>
      </c>
    </row>
    <row r="30604" spans="1:6" x14ac:dyDescent="0.25">
      <c r="A30604" s="1" t="str">
        <f>"78615"</f>
        <v>78615</v>
      </c>
      <c r="B30604" s="1" t="str">
        <f>"48491"</f>
        <v>48491</v>
      </c>
      <c r="C30604" s="2">
        <v>0.58631415241057505</v>
      </c>
      <c r="D30604" s="2">
        <v>0.77777777777777701</v>
      </c>
      <c r="E30604" s="2">
        <v>0.08</v>
      </c>
      <c r="F30604" s="2">
        <v>0.57288629737609298</v>
      </c>
    </row>
    <row r="30605" spans="1:6" x14ac:dyDescent="0.25">
      <c r="A30605" s="1" t="str">
        <f>"78654"</f>
        <v>78654</v>
      </c>
      <c r="B30605" s="1" t="str">
        <f>"48053"</f>
        <v>48053</v>
      </c>
      <c r="C30605" s="2">
        <v>0.96478809329340198</v>
      </c>
      <c r="D30605" s="2">
        <v>0.995845697329376</v>
      </c>
      <c r="E30605" s="2">
        <v>0.95879120879120805</v>
      </c>
      <c r="F30605" s="2">
        <v>0.96862565044383198</v>
      </c>
    </row>
    <row r="30606" spans="1:6" x14ac:dyDescent="0.25">
      <c r="A30606" s="1" t="str">
        <f>"78654"</f>
        <v>78654</v>
      </c>
      <c r="B30606" s="1" t="str">
        <f>"48453"</f>
        <v>48453</v>
      </c>
      <c r="C30606" s="2">
        <v>3.5211906706597601E-2</v>
      </c>
      <c r="D30606" s="2">
        <v>4.1543026706231398E-3</v>
      </c>
      <c r="E30606" s="2">
        <v>4.1208791208791201E-2</v>
      </c>
      <c r="F30606" s="2">
        <v>3.1374349556167698E-2</v>
      </c>
    </row>
    <row r="30607" spans="1:6" x14ac:dyDescent="0.25">
      <c r="A30607" s="1" t="str">
        <f>"78656"</f>
        <v>78656</v>
      </c>
      <c r="B30607" s="1" t="str">
        <f>"48055"</f>
        <v>48055</v>
      </c>
      <c r="C30607" s="2">
        <v>0.96458333333333302</v>
      </c>
      <c r="D30607" s="2">
        <v>0.75</v>
      </c>
      <c r="E30607" s="2">
        <v>0.57142857142857095</v>
      </c>
      <c r="F30607" s="2">
        <v>0.95577889447236097</v>
      </c>
    </row>
    <row r="30608" spans="1:6" x14ac:dyDescent="0.25">
      <c r="A30608" s="1" t="str">
        <f>"78656"</f>
        <v>78656</v>
      </c>
      <c r="B30608" s="1" t="str">
        <f>"48209"</f>
        <v>48209</v>
      </c>
      <c r="C30608" s="2">
        <v>3.5416666666666603E-2</v>
      </c>
      <c r="D30608" s="2">
        <v>0.25</v>
      </c>
      <c r="E30608" s="2">
        <v>0.42857142857142799</v>
      </c>
      <c r="F30608" s="2">
        <v>4.4221105527638097E-2</v>
      </c>
    </row>
    <row r="30609" spans="1:6" x14ac:dyDescent="0.25">
      <c r="A30609" s="1" t="str">
        <f>"78661"</f>
        <v>78661</v>
      </c>
      <c r="B30609" s="1" t="str">
        <f>"48055"</f>
        <v>48055</v>
      </c>
      <c r="C30609" s="2">
        <v>0</v>
      </c>
      <c r="D30609" s="2">
        <v>1</v>
      </c>
      <c r="E30609" s="2">
        <v>0</v>
      </c>
      <c r="F30609" s="2">
        <v>1</v>
      </c>
    </row>
    <row r="30610" spans="1:6" x14ac:dyDescent="0.25">
      <c r="A30610" s="1" t="str">
        <f>"78712"</f>
        <v>78712</v>
      </c>
      <c r="B30610" s="1" t="str">
        <f>"48453"</f>
        <v>48453</v>
      </c>
      <c r="C30610" s="2">
        <v>0</v>
      </c>
      <c r="D30610" s="2">
        <v>1</v>
      </c>
      <c r="E30610" s="2">
        <v>1</v>
      </c>
      <c r="F30610" s="2">
        <v>1</v>
      </c>
    </row>
    <row r="30611" spans="1:6" x14ac:dyDescent="0.25">
      <c r="A30611" s="1" t="str">
        <f>"78713"</f>
        <v>78713</v>
      </c>
      <c r="B30611" s="1" t="str">
        <f>"48453"</f>
        <v>48453</v>
      </c>
      <c r="C30611" s="2">
        <v>1</v>
      </c>
      <c r="D30611" s="2">
        <v>1</v>
      </c>
      <c r="E30611" s="2">
        <v>1</v>
      </c>
      <c r="F30611" s="2">
        <v>1</v>
      </c>
    </row>
    <row r="30612" spans="1:6" x14ac:dyDescent="0.25">
      <c r="A30612" s="1" t="str">
        <f>"78708"</f>
        <v>78708</v>
      </c>
      <c r="B30612" s="1" t="str">
        <f>"48453"</f>
        <v>48453</v>
      </c>
      <c r="C30612" s="2">
        <v>1</v>
      </c>
      <c r="D30612" s="2">
        <v>1</v>
      </c>
      <c r="E30612" s="2">
        <v>1</v>
      </c>
      <c r="F30612" s="2">
        <v>1</v>
      </c>
    </row>
    <row r="30613" spans="1:6" x14ac:dyDescent="0.25">
      <c r="A30613" s="1" t="str">
        <f>"78711"</f>
        <v>78711</v>
      </c>
      <c r="B30613" s="1" t="str">
        <f>"48453"</f>
        <v>48453</v>
      </c>
      <c r="C30613" s="2">
        <v>1</v>
      </c>
      <c r="D30613" s="2">
        <v>1</v>
      </c>
      <c r="E30613" s="2">
        <v>1</v>
      </c>
      <c r="F30613" s="2">
        <v>1</v>
      </c>
    </row>
    <row r="30614" spans="1:6" x14ac:dyDescent="0.25">
      <c r="A30614" s="1" t="str">
        <f>"78663"</f>
        <v>78663</v>
      </c>
      <c r="B30614" s="1" t="str">
        <f>"48053"</f>
        <v>48053</v>
      </c>
      <c r="C30614" s="2">
        <v>4.60829493087557E-3</v>
      </c>
      <c r="D30614" s="2">
        <v>0</v>
      </c>
      <c r="E30614" s="2">
        <v>0</v>
      </c>
      <c r="F30614" s="2">
        <v>4.3103448275861999E-3</v>
      </c>
    </row>
    <row r="30615" spans="1:6" x14ac:dyDescent="0.25">
      <c r="A30615" s="1" t="str">
        <f>"78663"</f>
        <v>78663</v>
      </c>
      <c r="B30615" s="1" t="str">
        <f>"48453"</f>
        <v>48453</v>
      </c>
      <c r="C30615" s="2">
        <v>5.5299539170506902E-2</v>
      </c>
      <c r="D30615" s="2">
        <v>5.8823529411764698E-2</v>
      </c>
      <c r="E30615" s="2">
        <v>0</v>
      </c>
      <c r="F30615" s="2">
        <v>5.38793103448275E-2</v>
      </c>
    </row>
    <row r="30616" spans="1:6" x14ac:dyDescent="0.25">
      <c r="A30616" s="1" t="str">
        <f>"78663"</f>
        <v>78663</v>
      </c>
      <c r="B30616" s="1" t="str">
        <f>"48031"</f>
        <v>48031</v>
      </c>
      <c r="C30616" s="2">
        <v>0.91935483870967705</v>
      </c>
      <c r="D30616" s="2">
        <v>0.94117647058823495</v>
      </c>
      <c r="E30616" s="2">
        <v>1</v>
      </c>
      <c r="F30616" s="2">
        <v>0.92241379310344795</v>
      </c>
    </row>
    <row r="30617" spans="1:6" x14ac:dyDescent="0.25">
      <c r="A30617" s="1" t="str">
        <f>"78663"</f>
        <v>78663</v>
      </c>
      <c r="B30617" s="1" t="str">
        <f>"48209"</f>
        <v>48209</v>
      </c>
      <c r="C30617" s="2">
        <v>2.0737327188939999E-2</v>
      </c>
      <c r="D30617" s="2">
        <v>0</v>
      </c>
      <c r="E30617" s="2">
        <v>0</v>
      </c>
      <c r="F30617" s="2">
        <v>1.93965517241379E-2</v>
      </c>
    </row>
    <row r="30618" spans="1:6" x14ac:dyDescent="0.25">
      <c r="A30618" s="1" t="str">
        <f>"78665"</f>
        <v>78665</v>
      </c>
      <c r="B30618" s="1" t="str">
        <f>"48491"</f>
        <v>48491</v>
      </c>
      <c r="C30618" s="2">
        <v>1</v>
      </c>
      <c r="D30618" s="2">
        <v>1</v>
      </c>
      <c r="E30618" s="2">
        <v>1</v>
      </c>
      <c r="F30618" s="2">
        <v>1</v>
      </c>
    </row>
    <row r="30619" spans="1:6" x14ac:dyDescent="0.25">
      <c r="A30619" s="1" t="str">
        <f>"78730"</f>
        <v>78730</v>
      </c>
      <c r="B30619" s="1" t="str">
        <f>"48453"</f>
        <v>48453</v>
      </c>
      <c r="C30619" s="2">
        <v>1</v>
      </c>
      <c r="D30619" s="2">
        <v>1</v>
      </c>
      <c r="E30619" s="2">
        <v>1</v>
      </c>
      <c r="F30619" s="2">
        <v>1</v>
      </c>
    </row>
    <row r="30620" spans="1:6" x14ac:dyDescent="0.25">
      <c r="A30620" s="1" t="str">
        <f>"78677"</f>
        <v>78677</v>
      </c>
      <c r="B30620" s="1" t="str">
        <f>"48177"</f>
        <v>48177</v>
      </c>
      <c r="C30620" s="2">
        <v>1</v>
      </c>
      <c r="D30620" s="2">
        <v>1</v>
      </c>
      <c r="E30620" s="2">
        <v>1</v>
      </c>
      <c r="F30620" s="2">
        <v>1</v>
      </c>
    </row>
    <row r="30621" spans="1:6" x14ac:dyDescent="0.25">
      <c r="A30621" s="1" t="str">
        <f>"78680"</f>
        <v>78680</v>
      </c>
      <c r="B30621" s="1" t="str">
        <f>"48491"</f>
        <v>48491</v>
      </c>
      <c r="C30621" s="2">
        <v>1</v>
      </c>
      <c r="D30621" s="2">
        <v>1</v>
      </c>
      <c r="E30621" s="2">
        <v>1</v>
      </c>
      <c r="F30621" s="2">
        <v>1</v>
      </c>
    </row>
    <row r="30622" spans="1:6" x14ac:dyDescent="0.25">
      <c r="A30622" s="1" t="str">
        <f>"78749"</f>
        <v>78749</v>
      </c>
      <c r="B30622" s="1" t="str">
        <f>"48453"</f>
        <v>48453</v>
      </c>
      <c r="C30622" s="2">
        <v>1</v>
      </c>
      <c r="D30622" s="2">
        <v>1</v>
      </c>
      <c r="E30622" s="2">
        <v>1</v>
      </c>
      <c r="F30622" s="2">
        <v>1</v>
      </c>
    </row>
    <row r="30623" spans="1:6" x14ac:dyDescent="0.25">
      <c r="A30623" s="1" t="str">
        <f>"78884"</f>
        <v>78884</v>
      </c>
      <c r="B30623" s="1" t="str">
        <f>"48463"</f>
        <v>48463</v>
      </c>
      <c r="C30623" s="2">
        <v>0.14184397163120499</v>
      </c>
      <c r="D30623" s="2">
        <v>1</v>
      </c>
      <c r="E30623" s="2">
        <v>0</v>
      </c>
      <c r="F30623" s="2">
        <v>0.15172413793103401</v>
      </c>
    </row>
    <row r="30624" spans="1:6" x14ac:dyDescent="0.25">
      <c r="A30624" s="1" t="str">
        <f>"78884"</f>
        <v>78884</v>
      </c>
      <c r="B30624" s="1" t="str">
        <f>"48325"</f>
        <v>48325</v>
      </c>
      <c r="C30624" s="2">
        <v>1.4184397163120499E-2</v>
      </c>
      <c r="D30624" s="2">
        <v>0</v>
      </c>
      <c r="E30624" s="2">
        <v>0</v>
      </c>
      <c r="F30624" s="2">
        <v>1.3793103448275799E-2</v>
      </c>
    </row>
    <row r="30625" spans="1:6" x14ac:dyDescent="0.25">
      <c r="A30625" s="1" t="str">
        <f>"78884"</f>
        <v>78884</v>
      </c>
      <c r="B30625" s="1" t="str">
        <f>"48019"</f>
        <v>48019</v>
      </c>
      <c r="C30625" s="2">
        <v>0.84397163120567298</v>
      </c>
      <c r="D30625" s="2">
        <v>0</v>
      </c>
      <c r="E30625" s="2">
        <v>1</v>
      </c>
      <c r="F30625" s="2">
        <v>0.83448275862068899</v>
      </c>
    </row>
    <row r="30626" spans="1:6" x14ac:dyDescent="0.25">
      <c r="A30626" s="1" t="str">
        <f>"78944"</f>
        <v>78944</v>
      </c>
      <c r="B30626" s="1" t="str">
        <f>"48015"</f>
        <v>48015</v>
      </c>
      <c r="C30626" s="2">
        <v>1</v>
      </c>
      <c r="D30626" s="2">
        <v>1</v>
      </c>
      <c r="E30626" s="2">
        <v>0</v>
      </c>
      <c r="F30626" s="2">
        <v>1</v>
      </c>
    </row>
    <row r="30627" spans="1:6" x14ac:dyDescent="0.25">
      <c r="A30627" s="1" t="str">
        <f>"78872"</f>
        <v>78872</v>
      </c>
      <c r="B30627" s="1" t="str">
        <f>"48507"</f>
        <v>48507</v>
      </c>
      <c r="C30627" s="2">
        <v>1</v>
      </c>
      <c r="D30627" s="2">
        <v>1</v>
      </c>
      <c r="E30627" s="2">
        <v>0</v>
      </c>
      <c r="F30627" s="2">
        <v>1</v>
      </c>
    </row>
    <row r="30628" spans="1:6" x14ac:dyDescent="0.25">
      <c r="A30628" s="1" t="str">
        <f>"78752"</f>
        <v>78752</v>
      </c>
      <c r="B30628" s="1" t="str">
        <f>"48453"</f>
        <v>48453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25">
      <c r="A30629" s="1" t="str">
        <f>"79070"</f>
        <v>79070</v>
      </c>
      <c r="B30629" s="1" t="str">
        <f>"48295"</f>
        <v>48295</v>
      </c>
      <c r="C30629" s="2">
        <v>8.9206066012488799E-4</v>
      </c>
      <c r="D30629" s="2">
        <v>1.94174757281553E-3</v>
      </c>
      <c r="E30629" s="2">
        <v>0</v>
      </c>
      <c r="F30629" s="2">
        <v>9.7866510080250511E-4</v>
      </c>
    </row>
    <row r="30630" spans="1:6" x14ac:dyDescent="0.25">
      <c r="A30630" s="1" t="str">
        <f>"79070"</f>
        <v>79070</v>
      </c>
      <c r="B30630" s="1" t="str">
        <f>"48393"</f>
        <v>48393</v>
      </c>
      <c r="C30630" s="2">
        <v>8.9206066012488799E-4</v>
      </c>
      <c r="D30630" s="2">
        <v>0</v>
      </c>
      <c r="E30630" s="2">
        <v>0</v>
      </c>
      <c r="F30630" s="2">
        <v>7.82932080642004E-4</v>
      </c>
    </row>
    <row r="30631" spans="1:6" x14ac:dyDescent="0.25">
      <c r="A30631" s="1" t="str">
        <f>"79070"</f>
        <v>79070</v>
      </c>
      <c r="B30631" s="1" t="str">
        <f>"48357"</f>
        <v>48357</v>
      </c>
      <c r="C30631" s="2">
        <v>0.99821587867975003</v>
      </c>
      <c r="D30631" s="2">
        <v>0.99805825242718404</v>
      </c>
      <c r="E30631" s="2">
        <v>1</v>
      </c>
      <c r="F30631" s="2">
        <v>0.99823840281855503</v>
      </c>
    </row>
    <row r="30632" spans="1:6" x14ac:dyDescent="0.25">
      <c r="A30632" s="1" t="str">
        <f>"79034"</f>
        <v>79034</v>
      </c>
      <c r="B30632" s="1" t="str">
        <f>"48295"</f>
        <v>48295</v>
      </c>
      <c r="C30632" s="2">
        <v>1</v>
      </c>
      <c r="D30632" s="2">
        <v>1</v>
      </c>
      <c r="E30632" s="2">
        <v>1</v>
      </c>
      <c r="F30632" s="2">
        <v>1</v>
      </c>
    </row>
    <row r="30633" spans="1:6" x14ac:dyDescent="0.25">
      <c r="A30633" s="1" t="str">
        <f>"79058"</f>
        <v>79058</v>
      </c>
      <c r="B30633" s="1" t="str">
        <f>"48375"</f>
        <v>48375</v>
      </c>
      <c r="C30633" s="2">
        <v>0.73076923076922995</v>
      </c>
      <c r="D30633" s="2">
        <v>0</v>
      </c>
      <c r="E30633" s="2">
        <v>0.75</v>
      </c>
      <c r="F30633" s="2">
        <v>0.57894736842105199</v>
      </c>
    </row>
    <row r="30634" spans="1:6" x14ac:dyDescent="0.25">
      <c r="A30634" s="1" t="str">
        <f>"79058"</f>
        <v>79058</v>
      </c>
      <c r="B30634" s="1" t="str">
        <f>"48341"</f>
        <v>48341</v>
      </c>
      <c r="C30634" s="2">
        <v>0.269230769230769</v>
      </c>
      <c r="D30634" s="2">
        <v>1</v>
      </c>
      <c r="E30634" s="2">
        <v>0.25</v>
      </c>
      <c r="F30634" s="2">
        <v>0.42105263157894701</v>
      </c>
    </row>
    <row r="30635" spans="1:6" x14ac:dyDescent="0.25">
      <c r="A30635" s="1" t="str">
        <f>"79056"</f>
        <v>79056</v>
      </c>
      <c r="B30635" s="1" t="str">
        <f>"48295"</f>
        <v>48295</v>
      </c>
      <c r="C30635" s="2">
        <v>1</v>
      </c>
      <c r="D30635" s="2">
        <v>1</v>
      </c>
      <c r="E30635" s="2">
        <v>0</v>
      </c>
      <c r="F30635" s="2">
        <v>1</v>
      </c>
    </row>
    <row r="30636" spans="1:6" x14ac:dyDescent="0.25">
      <c r="A30636" s="1" t="str">
        <f>"79032"</f>
        <v>79032</v>
      </c>
      <c r="B30636" s="1" t="str">
        <f>"48189"</f>
        <v>48189</v>
      </c>
      <c r="C30636" s="2">
        <v>1</v>
      </c>
      <c r="D30636" s="2">
        <v>0</v>
      </c>
      <c r="E30636" s="2">
        <v>0</v>
      </c>
      <c r="F30636" s="2">
        <v>1</v>
      </c>
    </row>
    <row r="30637" spans="1:6" x14ac:dyDescent="0.25">
      <c r="A30637" s="1" t="str">
        <f>"79033"</f>
        <v>79033</v>
      </c>
      <c r="B30637" s="1" t="str">
        <f>"48357"</f>
        <v>48357</v>
      </c>
      <c r="C30637" s="2">
        <v>0</v>
      </c>
      <c r="D30637" s="2">
        <v>0</v>
      </c>
      <c r="E30637" s="2">
        <v>1</v>
      </c>
      <c r="F30637" s="2">
        <v>1</v>
      </c>
    </row>
    <row r="30638" spans="1:6" x14ac:dyDescent="0.25">
      <c r="A30638" s="1" t="str">
        <f>"78963"</f>
        <v>78963</v>
      </c>
      <c r="B30638" s="1" t="str">
        <f>"48149"</f>
        <v>48149</v>
      </c>
      <c r="C30638" s="2">
        <v>1</v>
      </c>
      <c r="D30638" s="2">
        <v>1</v>
      </c>
      <c r="E30638" s="2">
        <v>1</v>
      </c>
      <c r="F30638" s="2">
        <v>1</v>
      </c>
    </row>
    <row r="30639" spans="1:6" x14ac:dyDescent="0.25">
      <c r="A30639" s="1" t="str">
        <f>"79010"</f>
        <v>79010</v>
      </c>
      <c r="B30639" s="1" t="str">
        <f>"48359"</f>
        <v>48359</v>
      </c>
      <c r="C30639" s="2">
        <v>1</v>
      </c>
      <c r="D30639" s="2">
        <v>1</v>
      </c>
      <c r="E30639" s="2">
        <v>0</v>
      </c>
      <c r="F30639" s="2">
        <v>1</v>
      </c>
    </row>
    <row r="30640" spans="1:6" x14ac:dyDescent="0.25">
      <c r="A30640" s="1" t="str">
        <f>"79003"</f>
        <v>79003</v>
      </c>
      <c r="B30640" s="1" t="str">
        <f>"48483"</f>
        <v>48483</v>
      </c>
      <c r="C30640" s="2">
        <v>1</v>
      </c>
      <c r="D30640" s="2">
        <v>0</v>
      </c>
      <c r="E30640" s="2">
        <v>1</v>
      </c>
      <c r="F30640" s="2">
        <v>1</v>
      </c>
    </row>
    <row r="30641" spans="1:6" x14ac:dyDescent="0.25">
      <c r="A30641" s="1" t="str">
        <f>"79073"</f>
        <v>79073</v>
      </c>
      <c r="B30641" s="1" t="str">
        <f>"48189"</f>
        <v>48189</v>
      </c>
      <c r="C30641" s="2">
        <v>1</v>
      </c>
      <c r="D30641" s="2">
        <v>1</v>
      </c>
      <c r="E30641" s="2">
        <v>1</v>
      </c>
      <c r="F30641" s="2">
        <v>1</v>
      </c>
    </row>
    <row r="30642" spans="1:6" x14ac:dyDescent="0.25">
      <c r="A30642" s="1" t="str">
        <f>"79087"</f>
        <v>79087</v>
      </c>
      <c r="B30642" s="1" t="str">
        <f>"48111"</f>
        <v>48111</v>
      </c>
      <c r="C30642" s="2">
        <v>1</v>
      </c>
      <c r="D30642" s="2">
        <v>0</v>
      </c>
      <c r="E30642" s="2">
        <v>0</v>
      </c>
      <c r="F30642" s="2">
        <v>1</v>
      </c>
    </row>
    <row r="30643" spans="1:6" x14ac:dyDescent="0.25">
      <c r="A30643" s="1" t="str">
        <f>"79086"</f>
        <v>79086</v>
      </c>
      <c r="B30643" s="1" t="str">
        <f>"48421"</f>
        <v>48421</v>
      </c>
      <c r="C30643" s="2">
        <v>0.31496062992125901</v>
      </c>
      <c r="D30643" s="2">
        <v>0.125</v>
      </c>
      <c r="E30643" s="2">
        <v>0</v>
      </c>
      <c r="F30643" s="2">
        <v>0.265822784810126</v>
      </c>
    </row>
    <row r="30644" spans="1:6" x14ac:dyDescent="0.25">
      <c r="A30644" s="1" t="str">
        <f>"79086"</f>
        <v>79086</v>
      </c>
      <c r="B30644" s="1" t="str">
        <f>"48341"</f>
        <v>48341</v>
      </c>
      <c r="C30644" s="2">
        <v>0.68503937007874005</v>
      </c>
      <c r="D30644" s="2">
        <v>0.875</v>
      </c>
      <c r="E30644" s="2">
        <v>1</v>
      </c>
      <c r="F30644" s="2">
        <v>0.734177215189873</v>
      </c>
    </row>
    <row r="30645" spans="1:6" x14ac:dyDescent="0.25">
      <c r="A30645" s="1" t="str">
        <f>"78762"</f>
        <v>78762</v>
      </c>
      <c r="B30645" s="1" t="str">
        <f>"48453"</f>
        <v>48453</v>
      </c>
      <c r="C30645" s="2">
        <v>1</v>
      </c>
      <c r="D30645" s="2">
        <v>1</v>
      </c>
      <c r="E30645" s="2">
        <v>1</v>
      </c>
      <c r="F30645" s="2">
        <v>1</v>
      </c>
    </row>
    <row r="30646" spans="1:6" x14ac:dyDescent="0.25">
      <c r="A30646" s="1" t="str">
        <f>"78850"</f>
        <v>78850</v>
      </c>
      <c r="B30646" s="1" t="str">
        <f>"48325"</f>
        <v>48325</v>
      </c>
      <c r="C30646" s="2">
        <v>1</v>
      </c>
      <c r="D30646" s="2">
        <v>1</v>
      </c>
      <c r="E30646" s="2">
        <v>1</v>
      </c>
      <c r="F30646" s="2">
        <v>1</v>
      </c>
    </row>
    <row r="30647" spans="1:6" x14ac:dyDescent="0.25">
      <c r="A30647" s="1" t="str">
        <f>"78837"</f>
        <v>78837</v>
      </c>
      <c r="B30647" s="1" t="str">
        <f>"48465"</f>
        <v>48465</v>
      </c>
      <c r="C30647" s="2">
        <v>1</v>
      </c>
      <c r="D30647" s="2">
        <v>1</v>
      </c>
      <c r="E30647" s="2">
        <v>0</v>
      </c>
      <c r="F30647" s="2">
        <v>1</v>
      </c>
    </row>
    <row r="30648" spans="1:6" x14ac:dyDescent="0.25">
      <c r="A30648" s="1" t="str">
        <f>"79117"</f>
        <v>79117</v>
      </c>
      <c r="B30648" s="1" t="str">
        <f>"48375"</f>
        <v>48375</v>
      </c>
      <c r="C30648" s="2">
        <v>1</v>
      </c>
      <c r="D30648" s="2">
        <v>1</v>
      </c>
      <c r="E30648" s="2">
        <v>1</v>
      </c>
      <c r="F30648" s="2">
        <v>1</v>
      </c>
    </row>
    <row r="30649" spans="1:6" x14ac:dyDescent="0.25">
      <c r="A30649" s="1" t="str">
        <f>"79416"</f>
        <v>79416</v>
      </c>
      <c r="B30649" s="1" t="str">
        <f>"48303"</f>
        <v>48303</v>
      </c>
      <c r="C30649" s="2">
        <v>1</v>
      </c>
      <c r="D30649" s="2">
        <v>1</v>
      </c>
      <c r="E30649" s="2">
        <v>1</v>
      </c>
      <c r="F30649" s="2">
        <v>1</v>
      </c>
    </row>
    <row r="30650" spans="1:6" x14ac:dyDescent="0.25">
      <c r="A30650" s="1" t="str">
        <f>"79411"</f>
        <v>79411</v>
      </c>
      <c r="B30650" s="1" t="str">
        <f>"48303"</f>
        <v>48303</v>
      </c>
      <c r="C30650" s="2">
        <v>1</v>
      </c>
      <c r="D30650" s="2">
        <v>1</v>
      </c>
      <c r="E30650" s="2">
        <v>1</v>
      </c>
      <c r="F30650" s="2">
        <v>1</v>
      </c>
    </row>
    <row r="30651" spans="1:6" x14ac:dyDescent="0.25">
      <c r="A30651" s="1" t="str">
        <f>"79415"</f>
        <v>79415</v>
      </c>
      <c r="B30651" s="1" t="str">
        <f>"48303"</f>
        <v>48303</v>
      </c>
      <c r="C30651" s="2">
        <v>1</v>
      </c>
      <c r="D30651" s="2">
        <v>1</v>
      </c>
      <c r="E30651" s="2">
        <v>1</v>
      </c>
      <c r="F30651" s="2">
        <v>1</v>
      </c>
    </row>
    <row r="30652" spans="1:6" x14ac:dyDescent="0.25">
      <c r="A30652" s="1" t="str">
        <f>"79406"</f>
        <v>79406</v>
      </c>
      <c r="B30652" s="1" t="str">
        <f>"48303"</f>
        <v>48303</v>
      </c>
      <c r="C30652" s="2">
        <v>0</v>
      </c>
      <c r="D30652" s="2">
        <v>1</v>
      </c>
      <c r="E30652" s="2">
        <v>0</v>
      </c>
      <c r="F30652" s="2">
        <v>1</v>
      </c>
    </row>
    <row r="30653" spans="1:6" x14ac:dyDescent="0.25">
      <c r="A30653" s="1" t="str">
        <f>"79120"</f>
        <v>79120</v>
      </c>
      <c r="B30653" s="1" t="str">
        <f>"48375"</f>
        <v>48375</v>
      </c>
      <c r="C30653" s="2">
        <v>1</v>
      </c>
      <c r="D30653" s="2">
        <v>1</v>
      </c>
      <c r="E30653" s="2">
        <v>1</v>
      </c>
      <c r="F30653" s="2">
        <v>1</v>
      </c>
    </row>
    <row r="30654" spans="1:6" x14ac:dyDescent="0.25">
      <c r="A30654" s="1" t="str">
        <f>"79201"</f>
        <v>79201</v>
      </c>
      <c r="B30654" s="1" t="str">
        <f>"48191"</f>
        <v>48191</v>
      </c>
      <c r="C30654" s="2">
        <v>7.59567630733274E-3</v>
      </c>
      <c r="D30654" s="2">
        <v>0</v>
      </c>
      <c r="E30654" s="2">
        <v>0</v>
      </c>
      <c r="F30654" s="2">
        <v>6.5162907268170398E-3</v>
      </c>
    </row>
    <row r="30655" spans="1:6" x14ac:dyDescent="0.25">
      <c r="A30655" s="1" t="str">
        <f>"79201"</f>
        <v>79201</v>
      </c>
      <c r="B30655" s="1" t="str">
        <f>"48075"</f>
        <v>48075</v>
      </c>
      <c r="C30655" s="2">
        <v>0.97808939526730898</v>
      </c>
      <c r="D30655" s="2">
        <v>0.99788135593220295</v>
      </c>
      <c r="E30655" s="2">
        <v>1</v>
      </c>
      <c r="F30655" s="2">
        <v>0.98095238095238002</v>
      </c>
    </row>
    <row r="30656" spans="1:6" x14ac:dyDescent="0.25">
      <c r="A30656" s="1" t="str">
        <f>"79201"</f>
        <v>79201</v>
      </c>
      <c r="B30656" s="1" t="str">
        <f>"48345"</f>
        <v>48345</v>
      </c>
      <c r="C30656" s="2">
        <v>2.62927256792287E-3</v>
      </c>
      <c r="D30656" s="2">
        <v>0</v>
      </c>
      <c r="E30656" s="2">
        <v>0</v>
      </c>
      <c r="F30656" s="2">
        <v>2.2556390977443602E-3</v>
      </c>
    </row>
    <row r="30657" spans="1:6" x14ac:dyDescent="0.25">
      <c r="A30657" s="1" t="str">
        <f>"79201"</f>
        <v>79201</v>
      </c>
      <c r="B30657" s="1" t="str">
        <f>"48101"</f>
        <v>48101</v>
      </c>
      <c r="C30657" s="2">
        <v>1.1685655857434901E-2</v>
      </c>
      <c r="D30657" s="2">
        <v>2.1186440677966102E-3</v>
      </c>
      <c r="E30657" s="2">
        <v>0</v>
      </c>
      <c r="F30657" s="2">
        <v>1.0275689223057599E-2</v>
      </c>
    </row>
    <row r="30658" spans="1:6" x14ac:dyDescent="0.25">
      <c r="A30658" s="1" t="str">
        <f>"79235"</f>
        <v>79235</v>
      </c>
      <c r="B30658" s="1" t="str">
        <f>"48153"</f>
        <v>48153</v>
      </c>
      <c r="C30658" s="2">
        <v>0.98856881572930899</v>
      </c>
      <c r="D30658" s="2">
        <v>0.98897058823529405</v>
      </c>
      <c r="E30658" s="2">
        <v>1</v>
      </c>
      <c r="F30658" s="2">
        <v>0.98909657320872202</v>
      </c>
    </row>
    <row r="30659" spans="1:6" x14ac:dyDescent="0.25">
      <c r="A30659" s="1" t="str">
        <f>"79235"</f>
        <v>79235</v>
      </c>
      <c r="B30659" s="1" t="str">
        <f>"48345"</f>
        <v>48345</v>
      </c>
      <c r="C30659" s="2">
        <v>9.1449474165523502E-4</v>
      </c>
      <c r="D30659" s="2">
        <v>3.6764705882352902E-3</v>
      </c>
      <c r="E30659" s="2">
        <v>0</v>
      </c>
      <c r="F30659" s="2">
        <v>1.16822429906542E-3</v>
      </c>
    </row>
    <row r="30660" spans="1:6" x14ac:dyDescent="0.25">
      <c r="A30660" s="1" t="str">
        <f>"79235"</f>
        <v>79235</v>
      </c>
      <c r="B30660" s="1" t="str">
        <f>"48107"</f>
        <v>48107</v>
      </c>
      <c r="C30660" s="2">
        <v>1.05166895290352E-2</v>
      </c>
      <c r="D30660" s="2">
        <v>7.3529411764705803E-3</v>
      </c>
      <c r="E30660" s="2">
        <v>0</v>
      </c>
      <c r="F30660" s="2">
        <v>9.7352024922118304E-3</v>
      </c>
    </row>
    <row r="30661" spans="1:6" x14ac:dyDescent="0.25">
      <c r="A30661" s="1" t="str">
        <f>"79236"</f>
        <v>79236</v>
      </c>
      <c r="B30661" s="1" t="str">
        <f>"48269"</f>
        <v>48269</v>
      </c>
      <c r="C30661" s="2">
        <v>0</v>
      </c>
      <c r="D30661" s="2">
        <v>0</v>
      </c>
      <c r="E30661" s="2">
        <v>1</v>
      </c>
      <c r="F30661" s="2">
        <v>1</v>
      </c>
    </row>
    <row r="30662" spans="1:6" x14ac:dyDescent="0.25">
      <c r="A30662" s="1" t="str">
        <f>"79258"</f>
        <v>79258</v>
      </c>
      <c r="B30662" s="1" t="str">
        <f>"48153"</f>
        <v>48153</v>
      </c>
      <c r="C30662" s="2">
        <v>1</v>
      </c>
      <c r="D30662" s="2">
        <v>0</v>
      </c>
      <c r="E30662" s="2">
        <v>0</v>
      </c>
      <c r="F30662" s="2">
        <v>1</v>
      </c>
    </row>
    <row r="30663" spans="1:6" x14ac:dyDescent="0.25">
      <c r="A30663" s="1" t="str">
        <f>"79549"</f>
        <v>79549</v>
      </c>
      <c r="B30663" s="1" t="str">
        <f>"48263"</f>
        <v>48263</v>
      </c>
      <c r="C30663" s="2">
        <v>3.6862408915559301E-2</v>
      </c>
      <c r="D30663" s="2">
        <v>1.1534025374855799E-3</v>
      </c>
      <c r="E30663" s="2">
        <v>0</v>
      </c>
      <c r="F30663" s="2">
        <v>3.2137982379947798E-2</v>
      </c>
    </row>
    <row r="30664" spans="1:6" x14ac:dyDescent="0.25">
      <c r="A30664" s="1" t="str">
        <f>"79549"</f>
        <v>79549</v>
      </c>
      <c r="B30664" s="1" t="str">
        <f>"48415"</f>
        <v>48415</v>
      </c>
      <c r="C30664" s="2">
        <v>0.96313759108443997</v>
      </c>
      <c r="D30664" s="2">
        <v>0.99884659746251403</v>
      </c>
      <c r="E30664" s="2">
        <v>1</v>
      </c>
      <c r="F30664" s="2">
        <v>0.96786201762005197</v>
      </c>
    </row>
    <row r="30665" spans="1:6" x14ac:dyDescent="0.25">
      <c r="A30665" s="1" t="str">
        <f>"79506"</f>
        <v>79506</v>
      </c>
      <c r="B30665" s="1" t="str">
        <f>"48081"</f>
        <v>48081</v>
      </c>
      <c r="C30665" s="2">
        <v>0.60416666666666596</v>
      </c>
      <c r="D30665" s="2">
        <v>0.28571428571428498</v>
      </c>
      <c r="E30665" s="2">
        <v>0.2</v>
      </c>
      <c r="F30665" s="2">
        <v>0.57007125890736299</v>
      </c>
    </row>
    <row r="30666" spans="1:6" x14ac:dyDescent="0.25">
      <c r="A30666" s="1" t="str">
        <f>"79506"</f>
        <v>79506</v>
      </c>
      <c r="B30666" s="1" t="str">
        <f>"48353"</f>
        <v>48353</v>
      </c>
      <c r="C30666" s="2">
        <v>0.39583333333333298</v>
      </c>
      <c r="D30666" s="2">
        <v>0.71428571428571397</v>
      </c>
      <c r="E30666" s="2">
        <v>0.8</v>
      </c>
      <c r="F30666" s="2">
        <v>0.42992874109263601</v>
      </c>
    </row>
    <row r="30667" spans="1:6" x14ac:dyDescent="0.25">
      <c r="A30667" s="1" t="str">
        <f>"79540"</f>
        <v>79540</v>
      </c>
      <c r="B30667" s="1" t="str">
        <f>"48433"</f>
        <v>48433</v>
      </c>
      <c r="C30667" s="2">
        <v>1</v>
      </c>
      <c r="D30667" s="2">
        <v>1</v>
      </c>
      <c r="E30667" s="2">
        <v>1</v>
      </c>
      <c r="F30667" s="2">
        <v>1</v>
      </c>
    </row>
    <row r="30668" spans="1:6" x14ac:dyDescent="0.25">
      <c r="A30668" s="1" t="str">
        <f>"79517"</f>
        <v>79517</v>
      </c>
      <c r="B30668" s="1" t="str">
        <f>"48033"</f>
        <v>48033</v>
      </c>
      <c r="C30668" s="2">
        <v>0.32539682539682502</v>
      </c>
      <c r="D30668" s="2">
        <v>0.28571428571428498</v>
      </c>
      <c r="E30668" s="2">
        <v>0.4</v>
      </c>
      <c r="F30668" s="2">
        <v>0.32608695652173902</v>
      </c>
    </row>
    <row r="30669" spans="1:6" x14ac:dyDescent="0.25">
      <c r="A30669" s="1" t="str">
        <f>"79517"</f>
        <v>79517</v>
      </c>
      <c r="B30669" s="1" t="str">
        <f>"48415"</f>
        <v>48415</v>
      </c>
      <c r="C30669" s="2">
        <v>0.67460317460317398</v>
      </c>
      <c r="D30669" s="2">
        <v>0.71428571428571397</v>
      </c>
      <c r="E30669" s="2">
        <v>0.6</v>
      </c>
      <c r="F30669" s="2">
        <v>0.67391304347825998</v>
      </c>
    </row>
    <row r="30670" spans="1:6" x14ac:dyDescent="0.25">
      <c r="A30670" s="1" t="str">
        <f>"79537"</f>
        <v>79537</v>
      </c>
      <c r="B30670" s="1" t="str">
        <f>"48353"</f>
        <v>48353</v>
      </c>
      <c r="C30670" s="2">
        <v>1</v>
      </c>
      <c r="D30670" s="2">
        <v>0</v>
      </c>
      <c r="E30670" s="2">
        <v>1</v>
      </c>
      <c r="F30670" s="2">
        <v>1</v>
      </c>
    </row>
    <row r="30671" spans="1:6" x14ac:dyDescent="0.25">
      <c r="A30671" s="1" t="str">
        <f>"79464"</f>
        <v>79464</v>
      </c>
      <c r="B30671" s="1" t="str">
        <f>"48303"</f>
        <v>48303</v>
      </c>
      <c r="C30671" s="2">
        <v>1</v>
      </c>
      <c r="D30671" s="2">
        <v>1</v>
      </c>
      <c r="E30671" s="2">
        <v>1</v>
      </c>
      <c r="F30671" s="2">
        <v>1</v>
      </c>
    </row>
    <row r="30672" spans="1:6" x14ac:dyDescent="0.25">
      <c r="A30672" s="1" t="str">
        <f>"79493"</f>
        <v>79493</v>
      </c>
      <c r="B30672" s="1" t="str">
        <f>"48303"</f>
        <v>48303</v>
      </c>
      <c r="C30672" s="2">
        <v>1</v>
      </c>
      <c r="D30672" s="2">
        <v>1</v>
      </c>
      <c r="E30672" s="2">
        <v>1</v>
      </c>
      <c r="F30672" s="2">
        <v>1</v>
      </c>
    </row>
    <row r="30673" spans="1:6" x14ac:dyDescent="0.25">
      <c r="A30673" s="1" t="str">
        <f>"79567"</f>
        <v>79567</v>
      </c>
      <c r="B30673" s="1" t="str">
        <f>"48441"</f>
        <v>48441</v>
      </c>
      <c r="C30673" s="2">
        <v>1.85387131952017E-2</v>
      </c>
      <c r="D30673" s="2">
        <v>1.46341463414634E-2</v>
      </c>
      <c r="E30673" s="2">
        <v>0.1</v>
      </c>
      <c r="F30673" s="2">
        <v>1.9333011116481301E-2</v>
      </c>
    </row>
    <row r="30674" spans="1:6" x14ac:dyDescent="0.25">
      <c r="A30674" s="1" t="str">
        <f>"79567"</f>
        <v>79567</v>
      </c>
      <c r="B30674" s="1" t="str">
        <f>"48399"</f>
        <v>48399</v>
      </c>
      <c r="C30674" s="2">
        <v>0.98146128680479805</v>
      </c>
      <c r="D30674" s="2">
        <v>0.98536585365853602</v>
      </c>
      <c r="E30674" s="2">
        <v>0.9</v>
      </c>
      <c r="F30674" s="2">
        <v>0.980666988883518</v>
      </c>
    </row>
    <row r="30675" spans="1:6" x14ac:dyDescent="0.25">
      <c r="A30675" s="1" t="str">
        <f>"79312"</f>
        <v>79312</v>
      </c>
      <c r="B30675" s="1" t="str">
        <f>"48279"</f>
        <v>48279</v>
      </c>
      <c r="C30675" s="2">
        <v>1</v>
      </c>
      <c r="D30675" s="2">
        <v>1</v>
      </c>
      <c r="E30675" s="2">
        <v>1</v>
      </c>
      <c r="F30675" s="2">
        <v>1</v>
      </c>
    </row>
    <row r="30676" spans="1:6" x14ac:dyDescent="0.25">
      <c r="A30676" s="1" t="str">
        <f>"79346"</f>
        <v>79346</v>
      </c>
      <c r="B30676" s="1" t="str">
        <f>"48017"</f>
        <v>48017</v>
      </c>
      <c r="C30676" s="2">
        <v>2.6755852842809302E-2</v>
      </c>
      <c r="D30676" s="2">
        <v>6.5789473684210497E-3</v>
      </c>
      <c r="E30676" s="2">
        <v>0</v>
      </c>
      <c r="F30676" s="2">
        <v>2.372393961179E-2</v>
      </c>
    </row>
    <row r="30677" spans="1:6" x14ac:dyDescent="0.25">
      <c r="A30677" s="1" t="str">
        <f>"79346"</f>
        <v>79346</v>
      </c>
      <c r="B30677" s="1" t="str">
        <f>"48079"</f>
        <v>48079</v>
      </c>
      <c r="C30677" s="2">
        <v>0.97324414715718999</v>
      </c>
      <c r="D30677" s="2">
        <v>0.99342105263157798</v>
      </c>
      <c r="E30677" s="2">
        <v>1</v>
      </c>
      <c r="F30677" s="2">
        <v>0.97627606038820902</v>
      </c>
    </row>
    <row r="30678" spans="1:6" x14ac:dyDescent="0.25">
      <c r="A30678" s="1" t="str">
        <f>"79377"</f>
        <v>79377</v>
      </c>
      <c r="B30678" s="1" t="str">
        <f>"48115"</f>
        <v>48115</v>
      </c>
      <c r="C30678" s="2">
        <v>1</v>
      </c>
      <c r="D30678" s="2">
        <v>0</v>
      </c>
      <c r="E30678" s="2">
        <v>1</v>
      </c>
      <c r="F30678" s="2">
        <v>1</v>
      </c>
    </row>
    <row r="30679" spans="1:6" x14ac:dyDescent="0.25">
      <c r="A30679" s="1" t="str">
        <f>"79903"</f>
        <v>79903</v>
      </c>
      <c r="B30679" s="1" t="str">
        <f>"48141"</f>
        <v>48141</v>
      </c>
      <c r="C30679" s="2">
        <v>1</v>
      </c>
      <c r="D30679" s="2">
        <v>1</v>
      </c>
      <c r="E30679" s="2">
        <v>1</v>
      </c>
      <c r="F30679" s="2">
        <v>1</v>
      </c>
    </row>
    <row r="30680" spans="1:6" x14ac:dyDescent="0.25">
      <c r="A30680" s="1" t="str">
        <f>"79835"</f>
        <v>79835</v>
      </c>
      <c r="B30680" s="1" t="str">
        <f>"48141"</f>
        <v>48141</v>
      </c>
      <c r="C30680" s="2">
        <v>1</v>
      </c>
      <c r="D30680" s="2">
        <v>1</v>
      </c>
      <c r="E30680" s="2">
        <v>1</v>
      </c>
      <c r="F30680" s="2">
        <v>1</v>
      </c>
    </row>
    <row r="30681" spans="1:6" x14ac:dyDescent="0.25">
      <c r="A30681" s="1" t="str">
        <f>"79839"</f>
        <v>79839</v>
      </c>
      <c r="B30681" s="1" t="str">
        <f>"48229"</f>
        <v>48229</v>
      </c>
      <c r="C30681" s="2">
        <v>1</v>
      </c>
      <c r="D30681" s="2">
        <v>1</v>
      </c>
      <c r="E30681" s="2">
        <v>1</v>
      </c>
      <c r="F30681" s="2">
        <v>1</v>
      </c>
    </row>
    <row r="30682" spans="1:6" x14ac:dyDescent="0.25">
      <c r="A30682" s="1" t="str">
        <f>"79849"</f>
        <v>79849</v>
      </c>
      <c r="B30682" s="1" t="str">
        <f>"48141"</f>
        <v>48141</v>
      </c>
      <c r="C30682" s="2">
        <v>1</v>
      </c>
      <c r="D30682" s="2">
        <v>1</v>
      </c>
      <c r="E30682" s="2">
        <v>1</v>
      </c>
      <c r="F30682" s="2">
        <v>1</v>
      </c>
    </row>
    <row r="30683" spans="1:6" x14ac:dyDescent="0.25">
      <c r="A30683" s="1" t="str">
        <f>"79902"</f>
        <v>79902</v>
      </c>
      <c r="B30683" s="1" t="str">
        <f>"48141"</f>
        <v>48141</v>
      </c>
      <c r="C30683" s="2">
        <v>1</v>
      </c>
      <c r="D30683" s="2">
        <v>1</v>
      </c>
      <c r="E30683" s="2">
        <v>1</v>
      </c>
      <c r="F30683" s="2">
        <v>1</v>
      </c>
    </row>
    <row r="30684" spans="1:6" x14ac:dyDescent="0.25">
      <c r="A30684" s="1" t="str">
        <f>"79832"</f>
        <v>79832</v>
      </c>
      <c r="B30684" s="1" t="str">
        <f>"48043"</f>
        <v>48043</v>
      </c>
      <c r="C30684" s="2">
        <v>0</v>
      </c>
      <c r="D30684" s="2">
        <v>1</v>
      </c>
      <c r="E30684" s="2">
        <v>0</v>
      </c>
      <c r="F30684" s="2">
        <v>1</v>
      </c>
    </row>
    <row r="30685" spans="1:6" x14ac:dyDescent="0.25">
      <c r="A30685" s="1" t="str">
        <f>"79781"</f>
        <v>79781</v>
      </c>
      <c r="B30685" s="1" t="str">
        <f>"48371"</f>
        <v>48371</v>
      </c>
      <c r="C30685" s="2">
        <v>0</v>
      </c>
      <c r="D30685" s="2">
        <v>1</v>
      </c>
      <c r="E30685" s="2">
        <v>0</v>
      </c>
      <c r="F30685" s="2">
        <v>1</v>
      </c>
    </row>
    <row r="30686" spans="1:6" x14ac:dyDescent="0.25">
      <c r="A30686" s="1" t="str">
        <f>"79705"</f>
        <v>79705</v>
      </c>
      <c r="B30686" s="1" t="str">
        <f>"48317"</f>
        <v>48317</v>
      </c>
      <c r="C30686" s="2">
        <v>4.15930123739211E-4</v>
      </c>
      <c r="D30686" s="2">
        <v>1.1467889908256799E-3</v>
      </c>
      <c r="E30686" s="2">
        <v>7.0298769771528899E-3</v>
      </c>
      <c r="F30686" s="2">
        <v>6.4974242353923897E-4</v>
      </c>
    </row>
    <row r="30687" spans="1:6" x14ac:dyDescent="0.25">
      <c r="A30687" s="1" t="str">
        <f>"79705"</f>
        <v>79705</v>
      </c>
      <c r="B30687" s="1" t="str">
        <f>"48329"</f>
        <v>48329</v>
      </c>
      <c r="C30687" s="2">
        <v>0.99958406987626003</v>
      </c>
      <c r="D30687" s="2">
        <v>0.99885321100917401</v>
      </c>
      <c r="E30687" s="2">
        <v>0.99297012302284704</v>
      </c>
      <c r="F30687" s="2">
        <v>0.99935025757646001</v>
      </c>
    </row>
    <row r="30688" spans="1:6" x14ac:dyDescent="0.25">
      <c r="A30688" s="1" t="str">
        <f>"79907"</f>
        <v>79907</v>
      </c>
      <c r="B30688" s="1" t="str">
        <f>"48141"</f>
        <v>48141</v>
      </c>
      <c r="C30688" s="2">
        <v>1</v>
      </c>
      <c r="D30688" s="2">
        <v>1</v>
      </c>
      <c r="E30688" s="2">
        <v>1</v>
      </c>
      <c r="F30688" s="2">
        <v>1</v>
      </c>
    </row>
    <row r="30689" spans="1:6" x14ac:dyDescent="0.25">
      <c r="A30689" s="1" t="str">
        <f>"79908"</f>
        <v>79908</v>
      </c>
      <c r="B30689" s="1" t="str">
        <f>"48141"</f>
        <v>48141</v>
      </c>
      <c r="C30689" s="2">
        <v>1</v>
      </c>
      <c r="D30689" s="2">
        <v>1</v>
      </c>
      <c r="E30689" s="2">
        <v>1</v>
      </c>
      <c r="F30689" s="2">
        <v>1</v>
      </c>
    </row>
    <row r="30690" spans="1:6" x14ac:dyDescent="0.25">
      <c r="A30690" s="1" t="str">
        <f>"79720"</f>
        <v>79720</v>
      </c>
      <c r="B30690" s="1" t="str">
        <f>"48227"</f>
        <v>48227</v>
      </c>
      <c r="C30690" s="2">
        <v>0.99662905888827702</v>
      </c>
      <c r="D30690" s="2">
        <v>1</v>
      </c>
      <c r="E30690" s="2">
        <v>1</v>
      </c>
      <c r="F30690" s="2">
        <v>0.99699423383633901</v>
      </c>
    </row>
    <row r="30691" spans="1:6" x14ac:dyDescent="0.25">
      <c r="A30691" s="1" t="str">
        <f>"79720"</f>
        <v>79720</v>
      </c>
      <c r="B30691" s="1" t="str">
        <f>"48173"</f>
        <v>48173</v>
      </c>
      <c r="C30691" s="2">
        <v>3.37094111172261E-3</v>
      </c>
      <c r="D30691" s="2">
        <v>0</v>
      </c>
      <c r="E30691" s="2">
        <v>0</v>
      </c>
      <c r="F30691" s="2">
        <v>3.0057661636608999E-3</v>
      </c>
    </row>
    <row r="30692" spans="1:6" x14ac:dyDescent="0.25">
      <c r="A30692" s="1" t="str">
        <f>"79739"</f>
        <v>79739</v>
      </c>
      <c r="B30692" s="1" t="str">
        <f>"48173"</f>
        <v>48173</v>
      </c>
      <c r="C30692" s="2">
        <v>0.93644067796610098</v>
      </c>
      <c r="D30692" s="2">
        <v>1</v>
      </c>
      <c r="E30692" s="2">
        <v>0</v>
      </c>
      <c r="F30692" s="2">
        <v>0.94047619047619002</v>
      </c>
    </row>
    <row r="30693" spans="1:6" x14ac:dyDescent="0.25">
      <c r="A30693" s="1" t="str">
        <f>"79739"</f>
        <v>79739</v>
      </c>
      <c r="B30693" s="1" t="str">
        <f>"48383"</f>
        <v>48383</v>
      </c>
      <c r="C30693" s="2">
        <v>6.3559322033898302E-2</v>
      </c>
      <c r="D30693" s="2">
        <v>0</v>
      </c>
      <c r="E30693" s="2">
        <v>0</v>
      </c>
      <c r="F30693" s="2">
        <v>5.95238095238095E-2</v>
      </c>
    </row>
    <row r="30694" spans="1:6" x14ac:dyDescent="0.25">
      <c r="A30694" s="1" t="str">
        <f>"79733"</f>
        <v>79733</v>
      </c>
      <c r="B30694" s="1" t="str">
        <f>"48227"</f>
        <v>48227</v>
      </c>
      <c r="C30694" s="2">
        <v>1</v>
      </c>
      <c r="D30694" s="2">
        <v>1</v>
      </c>
      <c r="E30694" s="2">
        <v>0</v>
      </c>
      <c r="F30694" s="2">
        <v>1</v>
      </c>
    </row>
    <row r="30695" spans="1:6" x14ac:dyDescent="0.25">
      <c r="A30695" s="1" t="str">
        <f>"79730"</f>
        <v>79730</v>
      </c>
      <c r="B30695" s="1" t="str">
        <f>"48371"</f>
        <v>48371</v>
      </c>
      <c r="C30695" s="2">
        <v>0</v>
      </c>
      <c r="D30695" s="2">
        <v>1</v>
      </c>
      <c r="E30695" s="2">
        <v>0</v>
      </c>
      <c r="F30695" s="2">
        <v>1</v>
      </c>
    </row>
    <row r="30696" spans="1:6" x14ac:dyDescent="0.25">
      <c r="A30696" s="1" t="str">
        <f>"79741"</f>
        <v>79741</v>
      </c>
      <c r="B30696" s="1" t="str">
        <f>"48135"</f>
        <v>48135</v>
      </c>
      <c r="C30696" s="2">
        <v>1</v>
      </c>
      <c r="D30696" s="2">
        <v>1</v>
      </c>
      <c r="E30696" s="2">
        <v>1</v>
      </c>
      <c r="F30696" s="2">
        <v>1</v>
      </c>
    </row>
    <row r="30697" spans="1:6" x14ac:dyDescent="0.25">
      <c r="A30697" s="1" t="str">
        <f>"79719"</f>
        <v>79719</v>
      </c>
      <c r="B30697" s="1" t="str">
        <f>"48475"</f>
        <v>48475</v>
      </c>
      <c r="C30697" s="2">
        <v>1</v>
      </c>
      <c r="D30697" s="2">
        <v>1</v>
      </c>
      <c r="E30697" s="2">
        <v>0</v>
      </c>
      <c r="F30697" s="2">
        <v>1</v>
      </c>
    </row>
    <row r="30698" spans="1:6" x14ac:dyDescent="0.25">
      <c r="A30698" s="1" t="str">
        <f>"79951"</f>
        <v>79951</v>
      </c>
      <c r="B30698" s="1" t="str">
        <f>"48141"</f>
        <v>48141</v>
      </c>
      <c r="C30698" s="2">
        <v>1</v>
      </c>
      <c r="D30698" s="2">
        <v>1</v>
      </c>
      <c r="E30698" s="2">
        <v>1</v>
      </c>
      <c r="F30698" s="2">
        <v>1</v>
      </c>
    </row>
    <row r="30699" spans="1:6" x14ac:dyDescent="0.25">
      <c r="A30699" s="1" t="str">
        <f>"79952"</f>
        <v>79952</v>
      </c>
      <c r="B30699" s="1" t="str">
        <f>"48141"</f>
        <v>48141</v>
      </c>
      <c r="C30699" s="2">
        <v>1</v>
      </c>
      <c r="D30699" s="2">
        <v>1</v>
      </c>
      <c r="E30699" s="2">
        <v>1</v>
      </c>
      <c r="F30699" s="2">
        <v>1</v>
      </c>
    </row>
    <row r="30700" spans="1:6" x14ac:dyDescent="0.25">
      <c r="A30700" s="1" t="str">
        <f>"80003"</f>
        <v>80003</v>
      </c>
      <c r="B30700" s="1" t="str">
        <f>"08001"</f>
        <v>08001</v>
      </c>
      <c r="C30700" s="2">
        <v>0.15087187263078</v>
      </c>
      <c r="D30700" s="2">
        <v>0.22529224229542999</v>
      </c>
      <c r="E30700" s="2">
        <v>5.5165496489468398E-2</v>
      </c>
      <c r="F30700" s="2">
        <v>0.149328144950446</v>
      </c>
    </row>
    <row r="30701" spans="1:6" x14ac:dyDescent="0.25">
      <c r="A30701" s="1" t="str">
        <f>"80003"</f>
        <v>80003</v>
      </c>
      <c r="B30701" s="1" t="str">
        <f>"08059"</f>
        <v>08059</v>
      </c>
      <c r="C30701" s="2">
        <v>0.84912812736921905</v>
      </c>
      <c r="D30701" s="2">
        <v>0.77470775770456901</v>
      </c>
      <c r="E30701" s="2">
        <v>0.944834503510531</v>
      </c>
      <c r="F30701" s="2">
        <v>0.85067185504955301</v>
      </c>
    </row>
    <row r="30702" spans="1:6" x14ac:dyDescent="0.25">
      <c r="A30702" s="1" t="str">
        <f>"79940"</f>
        <v>79940</v>
      </c>
      <c r="B30702" s="1" t="str">
        <f>"48141"</f>
        <v>48141</v>
      </c>
      <c r="C30702" s="2">
        <v>1</v>
      </c>
      <c r="D30702" s="2">
        <v>1</v>
      </c>
      <c r="E30702" s="2">
        <v>1</v>
      </c>
      <c r="F30702" s="2">
        <v>1</v>
      </c>
    </row>
    <row r="30703" spans="1:6" x14ac:dyDescent="0.25">
      <c r="A30703" s="1" t="str">
        <f>"79941"</f>
        <v>79941</v>
      </c>
      <c r="B30703" s="1" t="str">
        <f>"48141"</f>
        <v>48141</v>
      </c>
      <c r="C30703" s="2">
        <v>1</v>
      </c>
      <c r="D30703" s="2">
        <v>1</v>
      </c>
      <c r="E30703" s="2">
        <v>1</v>
      </c>
      <c r="F30703" s="2">
        <v>1</v>
      </c>
    </row>
    <row r="30704" spans="1:6" x14ac:dyDescent="0.25">
      <c r="A30704" s="1" t="str">
        <f>"80022"</f>
        <v>80022</v>
      </c>
      <c r="B30704" s="1" t="str">
        <f>"08031"</f>
        <v>08031</v>
      </c>
      <c r="C30704" s="2">
        <v>2.1569156106767301E-4</v>
      </c>
      <c r="D30704" s="2">
        <v>2.25352112676056E-3</v>
      </c>
      <c r="E30704" s="2">
        <v>0</v>
      </c>
      <c r="F30704" s="2">
        <v>3.7975885312826303E-4</v>
      </c>
    </row>
    <row r="30705" spans="1:6" x14ac:dyDescent="0.25">
      <c r="A30705" s="1" t="str">
        <f>"80022"</f>
        <v>80022</v>
      </c>
      <c r="B30705" s="1" t="str">
        <f>"08001"</f>
        <v>08001</v>
      </c>
      <c r="C30705" s="2">
        <v>0.99978430843893196</v>
      </c>
      <c r="D30705" s="2">
        <v>0.99774647887323897</v>
      </c>
      <c r="E30705" s="2">
        <v>1</v>
      </c>
      <c r="F30705" s="2">
        <v>0.99962024114687098</v>
      </c>
    </row>
    <row r="30706" spans="1:6" x14ac:dyDescent="0.25">
      <c r="A30706" s="1" t="str">
        <f>"80023"</f>
        <v>80023</v>
      </c>
      <c r="B30706" s="1" t="str">
        <f>"08014"</f>
        <v>08014</v>
      </c>
      <c r="C30706" s="2">
        <v>0.810591202017371</v>
      </c>
      <c r="D30706" s="2">
        <v>0.42105263157894701</v>
      </c>
      <c r="E30706" s="2">
        <v>0.76016260162601601</v>
      </c>
      <c r="F30706" s="2">
        <v>0.78902273498472997</v>
      </c>
    </row>
    <row r="30707" spans="1:6" x14ac:dyDescent="0.25">
      <c r="A30707" s="1" t="str">
        <f>"80023"</f>
        <v>80023</v>
      </c>
      <c r="B30707" s="1" t="str">
        <f>"08001"</f>
        <v>08001</v>
      </c>
      <c r="C30707" s="2">
        <v>0.189408797982628</v>
      </c>
      <c r="D30707" s="2">
        <v>0.57894736842105199</v>
      </c>
      <c r="E30707" s="2">
        <v>0.23983739837398299</v>
      </c>
      <c r="F30707" s="2">
        <v>0.21097726501526901</v>
      </c>
    </row>
    <row r="30708" spans="1:6" x14ac:dyDescent="0.25">
      <c r="A30708" s="1" t="str">
        <f>"80007"</f>
        <v>80007</v>
      </c>
      <c r="B30708" s="1" t="str">
        <f>"08059"</f>
        <v>08059</v>
      </c>
      <c r="C30708" s="2">
        <v>1</v>
      </c>
      <c r="D30708" s="2">
        <v>1</v>
      </c>
      <c r="E30708" s="2">
        <v>1</v>
      </c>
      <c r="F30708" s="2">
        <v>1</v>
      </c>
    </row>
    <row r="30709" spans="1:6" x14ac:dyDescent="0.25">
      <c r="A30709" s="1" t="str">
        <f>"80010"</f>
        <v>80010</v>
      </c>
      <c r="B30709" s="1" t="str">
        <f>"08031"</f>
        <v>08031</v>
      </c>
      <c r="C30709" s="2">
        <v>1.700811751063E-2</v>
      </c>
      <c r="D30709" s="2">
        <v>0</v>
      </c>
      <c r="E30709" s="2">
        <v>4.2735042735042696E-3</v>
      </c>
      <c r="F30709" s="2">
        <v>1.5193605079653E-2</v>
      </c>
    </row>
    <row r="30710" spans="1:6" x14ac:dyDescent="0.25">
      <c r="A30710" s="1" t="str">
        <f>"80010"</f>
        <v>80010</v>
      </c>
      <c r="B30710" s="1" t="str">
        <f>"08005"</f>
        <v>08005</v>
      </c>
      <c r="C30710" s="2">
        <v>0.51127432031954601</v>
      </c>
      <c r="D30710" s="2">
        <v>0.38780694326841603</v>
      </c>
      <c r="E30710" s="2">
        <v>0.38034188034187999</v>
      </c>
      <c r="F30710" s="2">
        <v>0.49605986733941798</v>
      </c>
    </row>
    <row r="30711" spans="1:6" x14ac:dyDescent="0.25">
      <c r="A30711" s="1" t="str">
        <f>"80010"</f>
        <v>80010</v>
      </c>
      <c r="B30711" s="1" t="str">
        <f>"08001"</f>
        <v>08001</v>
      </c>
      <c r="C30711" s="2">
        <v>0.47171756216982302</v>
      </c>
      <c r="D30711" s="2">
        <v>0.61219305673158297</v>
      </c>
      <c r="E30711" s="2">
        <v>0.61538461538461497</v>
      </c>
      <c r="F30711" s="2">
        <v>0.48874652758092801</v>
      </c>
    </row>
    <row r="30712" spans="1:6" x14ac:dyDescent="0.25">
      <c r="A30712" s="1" t="str">
        <f>"80011"</f>
        <v>80011</v>
      </c>
      <c r="B30712" s="1" t="str">
        <f>"08005"</f>
        <v>08005</v>
      </c>
      <c r="C30712" s="2">
        <v>0.62873520513773096</v>
      </c>
      <c r="D30712" s="2">
        <v>0.60058097312999204</v>
      </c>
      <c r="E30712" s="2">
        <v>0.67295188556566898</v>
      </c>
      <c r="F30712" s="2">
        <v>0.62832317468551402</v>
      </c>
    </row>
    <row r="30713" spans="1:6" x14ac:dyDescent="0.25">
      <c r="A30713" s="1" t="str">
        <f>"80011"</f>
        <v>80011</v>
      </c>
      <c r="B30713" s="1" t="str">
        <f>"08001"</f>
        <v>08001</v>
      </c>
      <c r="C30713" s="2">
        <v>0.37126479486226799</v>
      </c>
      <c r="D30713" s="2">
        <v>0.39941902687000702</v>
      </c>
      <c r="E30713" s="2">
        <v>0.32704811443433002</v>
      </c>
      <c r="F30713" s="2">
        <v>0.37167682531448498</v>
      </c>
    </row>
    <row r="30714" spans="1:6" x14ac:dyDescent="0.25">
      <c r="A30714" s="1" t="str">
        <f>"80109"</f>
        <v>80109</v>
      </c>
      <c r="B30714" s="1" t="str">
        <f>"08035"</f>
        <v>08035</v>
      </c>
      <c r="C30714" s="2">
        <v>1</v>
      </c>
      <c r="D30714" s="2">
        <v>1</v>
      </c>
      <c r="E30714" s="2">
        <v>1</v>
      </c>
      <c r="F30714" s="2">
        <v>1</v>
      </c>
    </row>
    <row r="30715" spans="1:6" x14ac:dyDescent="0.25">
      <c r="A30715" s="1" t="str">
        <f>"80047"</f>
        <v>80047</v>
      </c>
      <c r="B30715" s="1" t="str">
        <f>"08005"</f>
        <v>08005</v>
      </c>
      <c r="C30715" s="2">
        <v>1</v>
      </c>
      <c r="D30715" s="2">
        <v>1</v>
      </c>
      <c r="E30715" s="2">
        <v>1</v>
      </c>
      <c r="F30715" s="2">
        <v>1</v>
      </c>
    </row>
    <row r="30716" spans="1:6" x14ac:dyDescent="0.25">
      <c r="A30716" s="1" t="str">
        <f>"80101"</f>
        <v>80101</v>
      </c>
      <c r="B30716" s="1" t="str">
        <f>"08039"</f>
        <v>08039</v>
      </c>
      <c r="C30716" s="2">
        <v>1</v>
      </c>
      <c r="D30716" s="2">
        <v>1</v>
      </c>
      <c r="E30716" s="2">
        <v>1</v>
      </c>
      <c r="F30716" s="2">
        <v>1</v>
      </c>
    </row>
    <row r="30717" spans="1:6" x14ac:dyDescent="0.25">
      <c r="A30717" s="1" t="str">
        <f>"80037"</f>
        <v>80037</v>
      </c>
      <c r="B30717" s="1" t="str">
        <f>"08001"</f>
        <v>08001</v>
      </c>
      <c r="C30717" s="2">
        <v>1</v>
      </c>
      <c r="D30717" s="2">
        <v>1</v>
      </c>
      <c r="E30717" s="2">
        <v>0</v>
      </c>
      <c r="F30717" s="2">
        <v>1</v>
      </c>
    </row>
    <row r="30718" spans="1:6" x14ac:dyDescent="0.25">
      <c r="A30718" s="1" t="str">
        <f>"80035"</f>
        <v>80035</v>
      </c>
      <c r="B30718" s="1" t="str">
        <f>"08001"</f>
        <v>08001</v>
      </c>
      <c r="C30718" s="2">
        <v>1</v>
      </c>
      <c r="D30718" s="2">
        <v>1</v>
      </c>
      <c r="E30718" s="2">
        <v>1</v>
      </c>
      <c r="F30718" s="2">
        <v>1</v>
      </c>
    </row>
    <row r="30719" spans="1:6" x14ac:dyDescent="0.25">
      <c r="A30719" s="1" t="str">
        <f>"80118"</f>
        <v>80118</v>
      </c>
      <c r="B30719" s="1" t="str">
        <f>"08041"</f>
        <v>08041</v>
      </c>
      <c r="C30719" s="2">
        <v>3.1771247021445499E-3</v>
      </c>
      <c r="D30719" s="2">
        <v>0</v>
      </c>
      <c r="E30719" s="2">
        <v>5.2631578947368397E-2</v>
      </c>
      <c r="F30719" s="2">
        <v>3.4816247582204998E-3</v>
      </c>
    </row>
    <row r="30720" spans="1:6" x14ac:dyDescent="0.25">
      <c r="A30720" s="1" t="str">
        <f>"80118"</f>
        <v>80118</v>
      </c>
      <c r="B30720" s="1" t="str">
        <f>"08035"</f>
        <v>08035</v>
      </c>
      <c r="C30720" s="2">
        <v>0.99682287529785496</v>
      </c>
      <c r="D30720" s="2">
        <v>1</v>
      </c>
      <c r="E30720" s="2">
        <v>0.94736842105263097</v>
      </c>
      <c r="F30720" s="2">
        <v>0.996518375241779</v>
      </c>
    </row>
    <row r="30721" spans="1:6" x14ac:dyDescent="0.25">
      <c r="A30721" s="1" t="str">
        <f>"80121"</f>
        <v>80121</v>
      </c>
      <c r="B30721" s="1" t="str">
        <f>"08005"</f>
        <v>08005</v>
      </c>
      <c r="C30721" s="2">
        <v>1</v>
      </c>
      <c r="D30721" s="2">
        <v>1</v>
      </c>
      <c r="E30721" s="2">
        <v>1</v>
      </c>
      <c r="F30721" s="2">
        <v>1</v>
      </c>
    </row>
    <row r="30722" spans="1:6" x14ac:dyDescent="0.25">
      <c r="A30722" s="1" t="str">
        <f>"80020"</f>
        <v>80020</v>
      </c>
      <c r="B30722" s="1" t="str">
        <f>"08001"</f>
        <v>08001</v>
      </c>
      <c r="C30722" s="2">
        <v>4.7496912700674397E-5</v>
      </c>
      <c r="D30722" s="2">
        <v>3.2000000000000001E-2</v>
      </c>
      <c r="E30722" s="2">
        <v>2.3383768913342502E-2</v>
      </c>
      <c r="F30722" s="2">
        <v>3.1447877268284299E-3</v>
      </c>
    </row>
    <row r="30723" spans="1:6" x14ac:dyDescent="0.25">
      <c r="A30723" s="1" t="str">
        <f>"80020"</f>
        <v>80020</v>
      </c>
      <c r="B30723" s="1" t="str">
        <f>"08013"</f>
        <v>08013</v>
      </c>
      <c r="C30723" s="2">
        <v>4.4172128811627203E-3</v>
      </c>
      <c r="D30723" s="2">
        <v>7.4285714285714198E-3</v>
      </c>
      <c r="E30723" s="2">
        <v>4.1265474552957303E-3</v>
      </c>
      <c r="F30723" s="2">
        <v>4.6321873273554E-3</v>
      </c>
    </row>
    <row r="30724" spans="1:6" x14ac:dyDescent="0.25">
      <c r="A30724" s="1" t="str">
        <f>"80020"</f>
        <v>80020</v>
      </c>
      <c r="B30724" s="1" t="str">
        <f>"08059"</f>
        <v>08059</v>
      </c>
      <c r="C30724" s="2">
        <v>0.17450365726227701</v>
      </c>
      <c r="D30724" s="2">
        <v>6.5714285714285697E-2</v>
      </c>
      <c r="E30724" s="2">
        <v>8.6657496561210398E-2</v>
      </c>
      <c r="F30724" s="2">
        <v>0.16369895032085299</v>
      </c>
    </row>
    <row r="30725" spans="1:6" x14ac:dyDescent="0.25">
      <c r="A30725" s="1" t="str">
        <f>"80020"</f>
        <v>80020</v>
      </c>
      <c r="B30725" s="1" t="str">
        <f>"08014"</f>
        <v>08014</v>
      </c>
      <c r="C30725" s="2">
        <v>0.82103163294385795</v>
      </c>
      <c r="D30725" s="2">
        <v>0.89485714285714202</v>
      </c>
      <c r="E30725" s="2">
        <v>0.88583218707015099</v>
      </c>
      <c r="F30725" s="2">
        <v>0.82852407462496203</v>
      </c>
    </row>
    <row r="30726" spans="1:6" x14ac:dyDescent="0.25">
      <c r="A30726" s="1" t="str">
        <f>"80126"</f>
        <v>80126</v>
      </c>
      <c r="B30726" s="1" t="str">
        <f>"08035"</f>
        <v>08035</v>
      </c>
      <c r="C30726" s="2">
        <v>1</v>
      </c>
      <c r="D30726" s="2">
        <v>1</v>
      </c>
      <c r="E30726" s="2">
        <v>1</v>
      </c>
      <c r="F30726" s="2">
        <v>1</v>
      </c>
    </row>
    <row r="30727" spans="1:6" x14ac:dyDescent="0.25">
      <c r="A30727" s="1" t="str">
        <f>"80212"</f>
        <v>80212</v>
      </c>
      <c r="B30727" s="1" t="str">
        <f>"08031"</f>
        <v>08031</v>
      </c>
      <c r="C30727" s="2">
        <v>0.82365900383141699</v>
      </c>
      <c r="D30727" s="2">
        <v>0.71520342612419696</v>
      </c>
      <c r="E30727" s="2">
        <v>0.73542600896860899</v>
      </c>
      <c r="F30727" s="2">
        <v>0.81175972927241902</v>
      </c>
    </row>
    <row r="30728" spans="1:6" x14ac:dyDescent="0.25">
      <c r="A30728" s="1" t="str">
        <f>"80212"</f>
        <v>80212</v>
      </c>
      <c r="B30728" s="1" t="str">
        <f>"08001"</f>
        <v>08001</v>
      </c>
      <c r="C30728" s="2">
        <v>3.8793103448275801E-2</v>
      </c>
      <c r="D30728" s="2">
        <v>4.8179871520342601E-2</v>
      </c>
      <c r="E30728" s="2">
        <v>4.0358744394618798E-2</v>
      </c>
      <c r="F30728" s="2">
        <v>3.95939086294416E-2</v>
      </c>
    </row>
    <row r="30729" spans="1:6" x14ac:dyDescent="0.25">
      <c r="A30729" s="1" t="str">
        <f>"80212"</f>
        <v>80212</v>
      </c>
      <c r="B30729" s="1" t="str">
        <f>"08059"</f>
        <v>08059</v>
      </c>
      <c r="C30729" s="2">
        <v>0.13754789272030599</v>
      </c>
      <c r="D30729" s="2">
        <v>0.23661670235546001</v>
      </c>
      <c r="E30729" s="2">
        <v>0.224215246636771</v>
      </c>
      <c r="F30729" s="2">
        <v>0.148646362098138</v>
      </c>
    </row>
    <row r="30730" spans="1:6" x14ac:dyDescent="0.25">
      <c r="A30730" s="1" t="str">
        <f>"80130"</f>
        <v>80130</v>
      </c>
      <c r="B30730" s="1" t="str">
        <f>"08035"</f>
        <v>08035</v>
      </c>
      <c r="C30730" s="2">
        <v>1</v>
      </c>
      <c r="D30730" s="2">
        <v>1</v>
      </c>
      <c r="E30730" s="2">
        <v>1</v>
      </c>
      <c r="F30730" s="2">
        <v>1</v>
      </c>
    </row>
    <row r="30731" spans="1:6" x14ac:dyDescent="0.25">
      <c r="A30731" s="1" t="str">
        <f>"80131"</f>
        <v>80131</v>
      </c>
      <c r="B30731" s="1" t="str">
        <f>"08035"</f>
        <v>08035</v>
      </c>
      <c r="C30731" s="2">
        <v>0</v>
      </c>
      <c r="D30731" s="2">
        <v>1</v>
      </c>
      <c r="E30731" s="2">
        <v>0</v>
      </c>
      <c r="F30731" s="2">
        <v>1</v>
      </c>
    </row>
    <row r="30732" spans="1:6" x14ac:dyDescent="0.25">
      <c r="A30732" s="1" t="str">
        <f>"80222"</f>
        <v>80222</v>
      </c>
      <c r="B30732" s="1" t="str">
        <f>"08031"</f>
        <v>08031</v>
      </c>
      <c r="C30732" s="2">
        <v>0.90988901772403497</v>
      </c>
      <c r="D30732" s="2">
        <v>0.99412196914033701</v>
      </c>
      <c r="E30732" s="2">
        <v>0.97686375321336705</v>
      </c>
      <c r="F30732" s="2">
        <v>0.92795685116219295</v>
      </c>
    </row>
    <row r="30733" spans="1:6" x14ac:dyDescent="0.25">
      <c r="A30733" s="1" t="str">
        <f>"80222"</f>
        <v>80222</v>
      </c>
      <c r="B30733" s="1" t="str">
        <f>"08005"</f>
        <v>08005</v>
      </c>
      <c r="C30733" s="2">
        <v>9.0110982275964799E-2</v>
      </c>
      <c r="D30733" s="2">
        <v>5.8780308596620102E-3</v>
      </c>
      <c r="E30733" s="2">
        <v>2.31362467866323E-2</v>
      </c>
      <c r="F30733" s="2">
        <v>7.2043148837806603E-2</v>
      </c>
    </row>
    <row r="30734" spans="1:6" x14ac:dyDescent="0.25">
      <c r="A30734" s="1" t="str">
        <f>"80217"</f>
        <v>80217</v>
      </c>
      <c r="B30734" s="1" t="str">
        <f>"08031"</f>
        <v>08031</v>
      </c>
      <c r="C30734" s="2">
        <v>1</v>
      </c>
      <c r="D30734" s="2">
        <v>1</v>
      </c>
      <c r="E30734" s="2">
        <v>1</v>
      </c>
      <c r="F30734" s="2">
        <v>1</v>
      </c>
    </row>
    <row r="30735" spans="1:6" x14ac:dyDescent="0.25">
      <c r="A30735" s="1" t="str">
        <f>"80219"</f>
        <v>80219</v>
      </c>
      <c r="B30735" s="1" t="str">
        <f>"08031"</f>
        <v>08031</v>
      </c>
      <c r="C30735" s="2">
        <v>1</v>
      </c>
      <c r="D30735" s="2">
        <v>1</v>
      </c>
      <c r="E30735" s="2">
        <v>1</v>
      </c>
      <c r="F30735" s="2">
        <v>1</v>
      </c>
    </row>
    <row r="30736" spans="1:6" x14ac:dyDescent="0.25">
      <c r="A30736" s="1" t="str">
        <f>"80136"</f>
        <v>80136</v>
      </c>
      <c r="B30736" s="1" t="str">
        <f>"08001"</f>
        <v>08001</v>
      </c>
      <c r="C30736" s="2">
        <v>0.69089277703005803</v>
      </c>
      <c r="D30736" s="2">
        <v>0.56097560975609695</v>
      </c>
      <c r="E30736" s="2">
        <v>0.58823529411764697</v>
      </c>
      <c r="F30736" s="2">
        <v>0.68706597222222199</v>
      </c>
    </row>
    <row r="30737" spans="1:6" x14ac:dyDescent="0.25">
      <c r="A30737" s="1" t="str">
        <f>"80136"</f>
        <v>80136</v>
      </c>
      <c r="B30737" s="1" t="str">
        <f>"08005"</f>
        <v>08005</v>
      </c>
      <c r="C30737" s="2">
        <v>0.30910722296994098</v>
      </c>
      <c r="D30737" s="2">
        <v>0.439024390243902</v>
      </c>
      <c r="E30737" s="2">
        <v>0.41176470588235198</v>
      </c>
      <c r="F30737" s="2">
        <v>0.31293402777777701</v>
      </c>
    </row>
    <row r="30738" spans="1:6" x14ac:dyDescent="0.25">
      <c r="A30738" s="1" t="str">
        <f>"80138"</f>
        <v>80138</v>
      </c>
      <c r="B30738" s="1" t="str">
        <f>"08039"</f>
        <v>08039</v>
      </c>
      <c r="C30738" s="2">
        <v>0.1366502088872</v>
      </c>
      <c r="D30738" s="2">
        <v>6.8571428571428505E-2</v>
      </c>
      <c r="E30738" s="2">
        <v>4.33070866141732E-2</v>
      </c>
      <c r="F30738" s="2">
        <v>0.13238668961560501</v>
      </c>
    </row>
    <row r="30739" spans="1:6" x14ac:dyDescent="0.25">
      <c r="A30739" s="1" t="str">
        <f>"80138"</f>
        <v>80138</v>
      </c>
      <c r="B30739" s="1" t="str">
        <f>"08035"</f>
        <v>08035</v>
      </c>
      <c r="C30739" s="2">
        <v>0.86259020129130204</v>
      </c>
      <c r="D30739" s="2">
        <v>0.93142857142857105</v>
      </c>
      <c r="E30739" s="2">
        <v>0.95669291338582596</v>
      </c>
      <c r="F30739" s="2">
        <v>0.86689615605278203</v>
      </c>
    </row>
    <row r="30740" spans="1:6" x14ac:dyDescent="0.25">
      <c r="A30740" s="1" t="str">
        <f>"80138"</f>
        <v>80138</v>
      </c>
      <c r="B30740" s="1" t="str">
        <f>"08005"</f>
        <v>08005</v>
      </c>
      <c r="C30740" s="2">
        <v>7.5958982149639095E-4</v>
      </c>
      <c r="D30740" s="2">
        <v>0</v>
      </c>
      <c r="E30740" s="2">
        <v>0</v>
      </c>
      <c r="F30740" s="2">
        <v>7.17154331612162E-4</v>
      </c>
    </row>
    <row r="30741" spans="1:6" x14ac:dyDescent="0.25">
      <c r="A30741" s="1" t="str">
        <f>"80234"</f>
        <v>80234</v>
      </c>
      <c r="B30741" s="1" t="str">
        <f>"08001"</f>
        <v>08001</v>
      </c>
      <c r="C30741" s="2">
        <v>0.95285978601882304</v>
      </c>
      <c r="D30741" s="2">
        <v>0.98931799506984297</v>
      </c>
      <c r="E30741" s="2">
        <v>0.99642218246869396</v>
      </c>
      <c r="F30741" s="2">
        <v>0.95916294189353901</v>
      </c>
    </row>
    <row r="30742" spans="1:6" x14ac:dyDescent="0.25">
      <c r="A30742" s="1" t="str">
        <f>"80234"</f>
        <v>80234</v>
      </c>
      <c r="B30742" s="1" t="str">
        <f>"08014"</f>
        <v>08014</v>
      </c>
      <c r="C30742" s="2">
        <v>4.7140213981176002E-2</v>
      </c>
      <c r="D30742" s="2">
        <v>1.06820049301561E-2</v>
      </c>
      <c r="E30742" s="2">
        <v>3.5778175313058999E-3</v>
      </c>
      <c r="F30742" s="2">
        <v>4.0837058106460697E-2</v>
      </c>
    </row>
    <row r="30743" spans="1:6" x14ac:dyDescent="0.25">
      <c r="A30743" s="1" t="str">
        <f>"80480"</f>
        <v>80480</v>
      </c>
      <c r="B30743" s="1" t="str">
        <f>"08057"</f>
        <v>08057</v>
      </c>
      <c r="C30743" s="2">
        <v>1</v>
      </c>
      <c r="D30743" s="2">
        <v>1</v>
      </c>
      <c r="E30743" s="2">
        <v>1</v>
      </c>
      <c r="F30743" s="2">
        <v>1</v>
      </c>
    </row>
    <row r="30744" spans="1:6" x14ac:dyDescent="0.25">
      <c r="A30744" s="1" t="str">
        <f>"80479"</f>
        <v>80479</v>
      </c>
      <c r="B30744" s="1" t="str">
        <f>"08107"</f>
        <v>08107</v>
      </c>
      <c r="C30744" s="2">
        <v>1</v>
      </c>
      <c r="D30744" s="2">
        <v>0</v>
      </c>
      <c r="E30744" s="2">
        <v>1</v>
      </c>
      <c r="F30744" s="2">
        <v>1</v>
      </c>
    </row>
    <row r="30745" spans="1:6" x14ac:dyDescent="0.25">
      <c r="A30745" s="1" t="str">
        <f>"80264"</f>
        <v>80264</v>
      </c>
      <c r="B30745" s="1" t="str">
        <f>"08031"</f>
        <v>08031</v>
      </c>
      <c r="C30745" s="2">
        <v>0</v>
      </c>
      <c r="D30745" s="2">
        <v>1</v>
      </c>
      <c r="E30745" s="2">
        <v>1</v>
      </c>
      <c r="F30745" s="2">
        <v>1</v>
      </c>
    </row>
    <row r="30746" spans="1:6" x14ac:dyDescent="0.25">
      <c r="A30746" s="1" t="str">
        <f>"80503"</f>
        <v>80503</v>
      </c>
      <c r="B30746" s="1" t="str">
        <f>"08013"</f>
        <v>08013</v>
      </c>
      <c r="C30746" s="2">
        <v>0.99876027665405098</v>
      </c>
      <c r="D30746" s="2">
        <v>1</v>
      </c>
      <c r="E30746" s="2">
        <v>1</v>
      </c>
      <c r="F30746" s="2">
        <v>0.99881627312940002</v>
      </c>
    </row>
    <row r="30747" spans="1:6" x14ac:dyDescent="0.25">
      <c r="A30747" s="1" t="str">
        <f>"80503"</f>
        <v>80503</v>
      </c>
      <c r="B30747" s="1" t="str">
        <f>"08069"</f>
        <v>08069</v>
      </c>
      <c r="C30747" s="2">
        <v>1.23972334594806E-3</v>
      </c>
      <c r="D30747" s="2">
        <v>0</v>
      </c>
      <c r="E30747" s="2">
        <v>0</v>
      </c>
      <c r="F30747" s="2">
        <v>1.1837268705999599E-3</v>
      </c>
    </row>
    <row r="30748" spans="1:6" x14ac:dyDescent="0.25">
      <c r="A30748" s="1" t="str">
        <f>"80527"</f>
        <v>80527</v>
      </c>
      <c r="B30748" s="1" t="str">
        <f>"08069"</f>
        <v>08069</v>
      </c>
      <c r="C30748" s="2">
        <v>1</v>
      </c>
      <c r="D30748" s="2">
        <v>1</v>
      </c>
      <c r="E30748" s="2">
        <v>1</v>
      </c>
      <c r="F30748" s="2">
        <v>1</v>
      </c>
    </row>
    <row r="30749" spans="1:6" x14ac:dyDescent="0.25">
      <c r="A30749" s="1" t="str">
        <f>"80304"</f>
        <v>80304</v>
      </c>
      <c r="B30749" s="1" t="str">
        <f>"08013"</f>
        <v>08013</v>
      </c>
      <c r="C30749" s="2">
        <v>1</v>
      </c>
      <c r="D30749" s="2">
        <v>1</v>
      </c>
      <c r="E30749" s="2">
        <v>1</v>
      </c>
      <c r="F30749" s="2">
        <v>1</v>
      </c>
    </row>
    <row r="30750" spans="1:6" x14ac:dyDescent="0.25">
      <c r="A30750" s="1" t="str">
        <f>"80306"</f>
        <v>80306</v>
      </c>
      <c r="B30750" s="1" t="str">
        <f>"08013"</f>
        <v>08013</v>
      </c>
      <c r="C30750" s="2">
        <v>1</v>
      </c>
      <c r="D30750" s="2">
        <v>1</v>
      </c>
      <c r="E30750" s="2">
        <v>1</v>
      </c>
      <c r="F30750" s="2">
        <v>1</v>
      </c>
    </row>
    <row r="30751" spans="1:6" x14ac:dyDescent="0.25">
      <c r="A30751" s="1" t="str">
        <f>"80535"</f>
        <v>80535</v>
      </c>
      <c r="B30751" s="1" t="str">
        <f>"08069"</f>
        <v>08069</v>
      </c>
      <c r="C30751" s="2">
        <v>1</v>
      </c>
      <c r="D30751" s="2">
        <v>1</v>
      </c>
      <c r="E30751" s="2">
        <v>1</v>
      </c>
      <c r="F30751" s="2">
        <v>1</v>
      </c>
    </row>
    <row r="30752" spans="1:6" x14ac:dyDescent="0.25">
      <c r="A30752" s="1" t="str">
        <f>"80541"</f>
        <v>80541</v>
      </c>
      <c r="B30752" s="1" t="str">
        <f>"08069"</f>
        <v>08069</v>
      </c>
      <c r="C30752" s="2">
        <v>0</v>
      </c>
      <c r="D30752" s="2">
        <v>1</v>
      </c>
      <c r="E30752" s="2">
        <v>0</v>
      </c>
      <c r="F30752" s="2">
        <v>1</v>
      </c>
    </row>
    <row r="30753" spans="1:6" x14ac:dyDescent="0.25">
      <c r="A30753" s="1" t="str">
        <f>"80831"</f>
        <v>80831</v>
      </c>
      <c r="B30753" s="1" t="str">
        <f>"08039"</f>
        <v>08039</v>
      </c>
      <c r="C30753" s="2">
        <v>5.4293351152689597E-3</v>
      </c>
      <c r="D30753" s="2">
        <v>0</v>
      </c>
      <c r="E30753" s="2">
        <v>9.8039215686274508E-3</v>
      </c>
      <c r="F30753" s="2">
        <v>5.2804224337946997E-3</v>
      </c>
    </row>
    <row r="30754" spans="1:6" x14ac:dyDescent="0.25">
      <c r="A30754" s="1" t="str">
        <f>"80831"</f>
        <v>80831</v>
      </c>
      <c r="B30754" s="1" t="str">
        <f>"08041"</f>
        <v>08041</v>
      </c>
      <c r="C30754" s="2">
        <v>0.994570664884731</v>
      </c>
      <c r="D30754" s="2">
        <v>1</v>
      </c>
      <c r="E30754" s="2">
        <v>0.99019607843137203</v>
      </c>
      <c r="F30754" s="2">
        <v>0.99471957756620499</v>
      </c>
    </row>
    <row r="30755" spans="1:6" x14ac:dyDescent="0.25">
      <c r="A30755" s="1" t="str">
        <f>"80804"</f>
        <v>80804</v>
      </c>
      <c r="B30755" s="1" t="str">
        <f>"08073"</f>
        <v>08073</v>
      </c>
      <c r="C30755" s="2">
        <v>1</v>
      </c>
      <c r="D30755" s="2">
        <v>1</v>
      </c>
      <c r="E30755" s="2">
        <v>1</v>
      </c>
      <c r="F30755" s="2">
        <v>1</v>
      </c>
    </row>
    <row r="30756" spans="1:6" x14ac:dyDescent="0.25">
      <c r="A30756" s="1" t="str">
        <f>"80808"</f>
        <v>80808</v>
      </c>
      <c r="B30756" s="1" t="str">
        <f>"08041"</f>
        <v>08041</v>
      </c>
      <c r="C30756" s="2">
        <v>0.96952633322292103</v>
      </c>
      <c r="D30756" s="2">
        <v>1</v>
      </c>
      <c r="E30756" s="2">
        <v>0.984615384615384</v>
      </c>
      <c r="F30756" s="2">
        <v>0.97115679656336196</v>
      </c>
    </row>
    <row r="30757" spans="1:6" x14ac:dyDescent="0.25">
      <c r="A30757" s="1" t="str">
        <f>"80808"</f>
        <v>80808</v>
      </c>
      <c r="B30757" s="1" t="str">
        <f>"08039"</f>
        <v>08039</v>
      </c>
      <c r="C30757" s="2">
        <v>3.0473666777078499E-2</v>
      </c>
      <c r="D30757" s="2">
        <v>0</v>
      </c>
      <c r="E30757" s="2">
        <v>1.53846153846153E-2</v>
      </c>
      <c r="F30757" s="2">
        <v>2.8843203436636999E-2</v>
      </c>
    </row>
    <row r="30758" spans="1:6" x14ac:dyDescent="0.25">
      <c r="A30758" s="1" t="str">
        <f>"80829"</f>
        <v>80829</v>
      </c>
      <c r="B30758" s="1" t="str">
        <f>"08041"</f>
        <v>08041</v>
      </c>
      <c r="C30758" s="2">
        <v>1</v>
      </c>
      <c r="D30758" s="2">
        <v>1</v>
      </c>
      <c r="E30758" s="2">
        <v>1</v>
      </c>
      <c r="F30758" s="2">
        <v>1</v>
      </c>
    </row>
    <row r="30759" spans="1:6" x14ac:dyDescent="0.25">
      <c r="A30759" s="1" t="str">
        <f>"80801"</f>
        <v>80801</v>
      </c>
      <c r="B30759" s="1" t="str">
        <f>"08121"</f>
        <v>08121</v>
      </c>
      <c r="C30759" s="2">
        <v>1</v>
      </c>
      <c r="D30759" s="2">
        <v>1</v>
      </c>
      <c r="E30759" s="2">
        <v>1</v>
      </c>
      <c r="F30759" s="2">
        <v>1</v>
      </c>
    </row>
    <row r="30760" spans="1:6" x14ac:dyDescent="0.25">
      <c r="A30760" s="1" t="str">
        <f>"80620"</f>
        <v>80620</v>
      </c>
      <c r="B30760" s="1" t="str">
        <f>"08123"</f>
        <v>08123</v>
      </c>
      <c r="C30760" s="2">
        <v>1</v>
      </c>
      <c r="D30760" s="2">
        <v>1</v>
      </c>
      <c r="E30760" s="2">
        <v>1</v>
      </c>
      <c r="F30760" s="2">
        <v>1</v>
      </c>
    </row>
    <row r="30761" spans="1:6" x14ac:dyDescent="0.25">
      <c r="A30761" s="1" t="str">
        <f>"80611"</f>
        <v>80611</v>
      </c>
      <c r="B30761" s="1" t="str">
        <f>"08123"</f>
        <v>08123</v>
      </c>
      <c r="C30761" s="2">
        <v>1</v>
      </c>
      <c r="D30761" s="2">
        <v>1</v>
      </c>
      <c r="E30761" s="2">
        <v>1</v>
      </c>
      <c r="F30761" s="2">
        <v>1</v>
      </c>
    </row>
    <row r="30762" spans="1:6" x14ac:dyDescent="0.25">
      <c r="A30762" s="1" t="str">
        <f>"80908"</f>
        <v>80908</v>
      </c>
      <c r="B30762" s="1" t="str">
        <f>"08041"</f>
        <v>08041</v>
      </c>
      <c r="C30762" s="2">
        <v>1</v>
      </c>
      <c r="D30762" s="2">
        <v>1</v>
      </c>
      <c r="E30762" s="2">
        <v>1</v>
      </c>
      <c r="F30762" s="2">
        <v>1</v>
      </c>
    </row>
    <row r="30763" spans="1:6" x14ac:dyDescent="0.25">
      <c r="A30763" s="1" t="str">
        <f>"80860"</f>
        <v>80860</v>
      </c>
      <c r="B30763" s="1" t="str">
        <f>"08119"</f>
        <v>08119</v>
      </c>
      <c r="C30763" s="2">
        <v>0</v>
      </c>
      <c r="D30763" s="2">
        <v>0</v>
      </c>
      <c r="E30763" s="2">
        <v>1</v>
      </c>
      <c r="F30763" s="2">
        <v>1</v>
      </c>
    </row>
    <row r="30764" spans="1:6" x14ac:dyDescent="0.25">
      <c r="A30764" s="1" t="str">
        <f>"80904"</f>
        <v>80904</v>
      </c>
      <c r="B30764" s="1" t="str">
        <f>"08041"</f>
        <v>08041</v>
      </c>
      <c r="C30764" s="2">
        <v>1</v>
      </c>
      <c r="D30764" s="2">
        <v>1</v>
      </c>
      <c r="E30764" s="2">
        <v>1</v>
      </c>
      <c r="F30764" s="2">
        <v>1</v>
      </c>
    </row>
    <row r="30765" spans="1:6" x14ac:dyDescent="0.25">
      <c r="A30765" s="1" t="str">
        <f>"80911"</f>
        <v>80911</v>
      </c>
      <c r="B30765" s="1" t="str">
        <f>"08041"</f>
        <v>08041</v>
      </c>
      <c r="C30765" s="2">
        <v>1</v>
      </c>
      <c r="D30765" s="2">
        <v>1</v>
      </c>
      <c r="E30765" s="2">
        <v>1</v>
      </c>
      <c r="F30765" s="2">
        <v>1</v>
      </c>
    </row>
    <row r="30766" spans="1:6" x14ac:dyDescent="0.25">
      <c r="A30766" s="1" t="str">
        <f>"80633"</f>
        <v>80633</v>
      </c>
      <c r="B30766" s="1" t="str">
        <f>"08123"</f>
        <v>08123</v>
      </c>
      <c r="C30766" s="2">
        <v>1</v>
      </c>
      <c r="D30766" s="2">
        <v>1</v>
      </c>
      <c r="E30766" s="2">
        <v>0</v>
      </c>
      <c r="F30766" s="2">
        <v>1</v>
      </c>
    </row>
    <row r="30767" spans="1:6" x14ac:dyDescent="0.25">
      <c r="A30767" s="1" t="str">
        <f>"80734"</f>
        <v>80734</v>
      </c>
      <c r="B30767" s="1" t="str">
        <f>"08095"</f>
        <v>08095</v>
      </c>
      <c r="C30767" s="2">
        <v>0.96526237989652597</v>
      </c>
      <c r="D30767" s="2">
        <v>0.92146596858638696</v>
      </c>
      <c r="E30767" s="2">
        <v>1</v>
      </c>
      <c r="F30767" s="2">
        <v>0.96103079824009996</v>
      </c>
    </row>
    <row r="30768" spans="1:6" x14ac:dyDescent="0.25">
      <c r="A30768" s="1" t="str">
        <f>"80734"</f>
        <v>80734</v>
      </c>
      <c r="B30768" s="1" t="str">
        <f>"08125"</f>
        <v>08125</v>
      </c>
      <c r="C30768" s="2">
        <v>3.4737620103473699E-2</v>
      </c>
      <c r="D30768" s="2">
        <v>7.8534031413612496E-2</v>
      </c>
      <c r="E30768" s="2">
        <v>0</v>
      </c>
      <c r="F30768" s="2">
        <v>3.8969201759899402E-2</v>
      </c>
    </row>
    <row r="30769" spans="1:6" x14ac:dyDescent="0.25">
      <c r="A30769" s="1" t="str">
        <f>"80737"</f>
        <v>80737</v>
      </c>
      <c r="B30769" s="1" t="str">
        <f>"08115"</f>
        <v>08115</v>
      </c>
      <c r="C30769" s="2">
        <v>1</v>
      </c>
      <c r="D30769" s="2">
        <v>1</v>
      </c>
      <c r="E30769" s="2">
        <v>1</v>
      </c>
      <c r="F30769" s="2">
        <v>1</v>
      </c>
    </row>
    <row r="30770" spans="1:6" x14ac:dyDescent="0.25">
      <c r="A30770" s="1" t="str">
        <f>"80745"</f>
        <v>80745</v>
      </c>
      <c r="B30770" s="1" t="str">
        <f>"08123"</f>
        <v>08123</v>
      </c>
      <c r="C30770" s="2">
        <v>5.5555555555555497E-2</v>
      </c>
      <c r="D30770" s="2">
        <v>0</v>
      </c>
      <c r="E30770" s="2">
        <v>0</v>
      </c>
      <c r="F30770" s="2">
        <v>5.4794520547945202E-2</v>
      </c>
    </row>
    <row r="30771" spans="1:6" x14ac:dyDescent="0.25">
      <c r="A30771" s="1" t="str">
        <f>"80745"</f>
        <v>80745</v>
      </c>
      <c r="B30771" s="1" t="str">
        <f>"08075"</f>
        <v>08075</v>
      </c>
      <c r="C30771" s="2">
        <v>0.94444444444444398</v>
      </c>
      <c r="D30771" s="2">
        <v>1</v>
      </c>
      <c r="E30771" s="2">
        <v>0</v>
      </c>
      <c r="F30771" s="2">
        <v>0.94520547945205402</v>
      </c>
    </row>
    <row r="30772" spans="1:6" x14ac:dyDescent="0.25">
      <c r="A30772" s="1" t="str">
        <f>"81140"</f>
        <v>81140</v>
      </c>
      <c r="B30772" s="1" t="str">
        <f>"08105"</f>
        <v>08105</v>
      </c>
      <c r="C30772" s="2">
        <v>6.2208398133748004E-3</v>
      </c>
      <c r="D30772" s="2">
        <v>0</v>
      </c>
      <c r="E30772" s="2">
        <v>0</v>
      </c>
      <c r="F30772" s="2">
        <v>5.8997050147492599E-3</v>
      </c>
    </row>
    <row r="30773" spans="1:6" x14ac:dyDescent="0.25">
      <c r="A30773" s="1" t="str">
        <f>"81140"</f>
        <v>81140</v>
      </c>
      <c r="B30773" s="1" t="str">
        <f>"08021"</f>
        <v>08021</v>
      </c>
      <c r="C30773" s="2">
        <v>0.99377916018662504</v>
      </c>
      <c r="D30773" s="2">
        <v>1</v>
      </c>
      <c r="E30773" s="2">
        <v>1</v>
      </c>
      <c r="F30773" s="2">
        <v>0.99410029498524999</v>
      </c>
    </row>
    <row r="30774" spans="1:6" x14ac:dyDescent="0.25">
      <c r="A30774" s="1" t="str">
        <f>"81201"</f>
        <v>81201</v>
      </c>
      <c r="B30774" s="1" t="str">
        <f>"08043"</f>
        <v>08043</v>
      </c>
      <c r="C30774" s="2">
        <v>6.5585088022091804E-3</v>
      </c>
      <c r="D30774" s="2">
        <v>0</v>
      </c>
      <c r="E30774" s="2">
        <v>0</v>
      </c>
      <c r="F30774" s="2">
        <v>5.4061744202589202E-3</v>
      </c>
    </row>
    <row r="30775" spans="1:6" x14ac:dyDescent="0.25">
      <c r="A30775" s="1" t="str">
        <f>"81201"</f>
        <v>81201</v>
      </c>
      <c r="B30775" s="1" t="str">
        <f>"08015"</f>
        <v>08015</v>
      </c>
      <c r="C30775" s="2">
        <v>0.99344149119779002</v>
      </c>
      <c r="D30775" s="2">
        <v>1</v>
      </c>
      <c r="E30775" s="2">
        <v>1</v>
      </c>
      <c r="F30775" s="2">
        <v>0.99459382557974096</v>
      </c>
    </row>
    <row r="30776" spans="1:6" x14ac:dyDescent="0.25">
      <c r="A30776" s="1" t="str">
        <f>"81210"</f>
        <v>81210</v>
      </c>
      <c r="B30776" s="1" t="str">
        <f>"08051"</f>
        <v>08051</v>
      </c>
      <c r="C30776" s="2">
        <v>1</v>
      </c>
      <c r="D30776" s="2">
        <v>1</v>
      </c>
      <c r="E30776" s="2">
        <v>1</v>
      </c>
      <c r="F30776" s="2">
        <v>1</v>
      </c>
    </row>
    <row r="30777" spans="1:6" x14ac:dyDescent="0.25">
      <c r="A30777" s="1" t="str">
        <f>"81138"</f>
        <v>81138</v>
      </c>
      <c r="B30777" s="1" t="str">
        <f>"08023"</f>
        <v>08023</v>
      </c>
      <c r="C30777" s="2">
        <v>1</v>
      </c>
      <c r="D30777" s="2">
        <v>0</v>
      </c>
      <c r="E30777" s="2">
        <v>1</v>
      </c>
      <c r="F30777" s="2">
        <v>1</v>
      </c>
    </row>
    <row r="30778" spans="1:6" x14ac:dyDescent="0.25">
      <c r="A30778" s="1" t="str">
        <f>"80924"</f>
        <v>80924</v>
      </c>
      <c r="B30778" s="1" t="str">
        <f>"08041"</f>
        <v>08041</v>
      </c>
      <c r="C30778" s="2">
        <v>1</v>
      </c>
      <c r="D30778" s="2">
        <v>1</v>
      </c>
      <c r="E30778" s="2">
        <v>1</v>
      </c>
      <c r="F30778" s="2">
        <v>1</v>
      </c>
    </row>
    <row r="30779" spans="1:6" x14ac:dyDescent="0.25">
      <c r="A30779" s="1" t="str">
        <f>"80927"</f>
        <v>80927</v>
      </c>
      <c r="B30779" s="1" t="str">
        <f>"08041"</f>
        <v>08041</v>
      </c>
      <c r="C30779" s="2">
        <v>1</v>
      </c>
      <c r="D30779" s="2">
        <v>1</v>
      </c>
      <c r="E30779" s="2">
        <v>1</v>
      </c>
      <c r="F30779" s="2">
        <v>1</v>
      </c>
    </row>
    <row r="30780" spans="1:6" x14ac:dyDescent="0.25">
      <c r="A30780" s="1" t="str">
        <f>"80939"</f>
        <v>80939</v>
      </c>
      <c r="B30780" s="1" t="str">
        <f>"08041"</f>
        <v>08041</v>
      </c>
      <c r="C30780" s="2">
        <v>0</v>
      </c>
      <c r="D30780" s="2">
        <v>1</v>
      </c>
      <c r="E30780" s="2">
        <v>1</v>
      </c>
      <c r="F30780" s="2">
        <v>1</v>
      </c>
    </row>
    <row r="30781" spans="1:6" x14ac:dyDescent="0.25">
      <c r="A30781" s="1" t="str">
        <f>"80962"</f>
        <v>80962</v>
      </c>
      <c r="B30781" s="1" t="str">
        <f>"08041"</f>
        <v>08041</v>
      </c>
      <c r="C30781" s="2">
        <v>1</v>
      </c>
      <c r="D30781" s="2">
        <v>1</v>
      </c>
      <c r="E30781" s="2">
        <v>1</v>
      </c>
      <c r="F30781" s="2">
        <v>1</v>
      </c>
    </row>
    <row r="30782" spans="1:6" x14ac:dyDescent="0.25">
      <c r="A30782" s="1" t="str">
        <f>"81001"</f>
        <v>81001</v>
      </c>
      <c r="B30782" s="1" t="str">
        <f>"08101"</f>
        <v>08101</v>
      </c>
      <c r="C30782" s="2">
        <v>1</v>
      </c>
      <c r="D30782" s="2">
        <v>1</v>
      </c>
      <c r="E30782" s="2">
        <v>1</v>
      </c>
      <c r="F30782" s="2">
        <v>1</v>
      </c>
    </row>
    <row r="30783" spans="1:6" x14ac:dyDescent="0.25">
      <c r="A30783" s="1" t="str">
        <f>"80934"</f>
        <v>80934</v>
      </c>
      <c r="B30783" s="1" t="str">
        <f>"08041"</f>
        <v>08041</v>
      </c>
      <c r="C30783" s="2">
        <v>1</v>
      </c>
      <c r="D30783" s="2">
        <v>1</v>
      </c>
      <c r="E30783" s="2">
        <v>1</v>
      </c>
      <c r="F30783" s="2">
        <v>1</v>
      </c>
    </row>
    <row r="30784" spans="1:6" x14ac:dyDescent="0.25">
      <c r="A30784" s="1" t="str">
        <f>"80950"</f>
        <v>80950</v>
      </c>
      <c r="B30784" s="1" t="str">
        <f>"08041"</f>
        <v>08041</v>
      </c>
      <c r="C30784" s="2">
        <v>0</v>
      </c>
      <c r="D30784" s="2">
        <v>1</v>
      </c>
      <c r="E30784" s="2">
        <v>0</v>
      </c>
      <c r="F30784" s="2">
        <v>1</v>
      </c>
    </row>
    <row r="30785" spans="1:6" x14ac:dyDescent="0.25">
      <c r="A30785" s="1" t="str">
        <f>"81413"</f>
        <v>81413</v>
      </c>
      <c r="B30785" s="1" t="str">
        <f>"08029"</f>
        <v>08029</v>
      </c>
      <c r="C30785" s="2">
        <v>1</v>
      </c>
      <c r="D30785" s="2">
        <v>1</v>
      </c>
      <c r="E30785" s="2">
        <v>1</v>
      </c>
      <c r="F30785" s="2">
        <v>1</v>
      </c>
    </row>
    <row r="30786" spans="1:6" x14ac:dyDescent="0.25">
      <c r="A30786" s="1" t="str">
        <f>"81419"</f>
        <v>81419</v>
      </c>
      <c r="B30786" s="1" t="str">
        <f>"08029"</f>
        <v>08029</v>
      </c>
      <c r="C30786" s="2">
        <v>1</v>
      </c>
      <c r="D30786" s="2">
        <v>1</v>
      </c>
      <c r="E30786" s="2">
        <v>1</v>
      </c>
      <c r="F30786" s="2">
        <v>1</v>
      </c>
    </row>
    <row r="30787" spans="1:6" x14ac:dyDescent="0.25">
      <c r="A30787" s="1" t="str">
        <f>"81423"</f>
        <v>81423</v>
      </c>
      <c r="B30787" s="1" t="str">
        <f>"08113"</f>
        <v>08113</v>
      </c>
      <c r="C30787" s="2">
        <v>1</v>
      </c>
      <c r="D30787" s="2">
        <v>0</v>
      </c>
      <c r="E30787" s="2">
        <v>1</v>
      </c>
      <c r="F30787" s="2">
        <v>1</v>
      </c>
    </row>
    <row r="30788" spans="1:6" x14ac:dyDescent="0.25">
      <c r="A30788" s="1" t="str">
        <f>"81301"</f>
        <v>81301</v>
      </c>
      <c r="B30788" s="1" t="str">
        <f>"08067"</f>
        <v>08067</v>
      </c>
      <c r="C30788" s="2">
        <v>0.99968624497991898</v>
      </c>
      <c r="D30788" s="2">
        <v>0.99854298203011105</v>
      </c>
      <c r="E30788" s="2">
        <v>1</v>
      </c>
      <c r="F30788" s="2">
        <v>0.99958376690946904</v>
      </c>
    </row>
    <row r="30789" spans="1:6" x14ac:dyDescent="0.25">
      <c r="A30789" s="1" t="str">
        <f>"81301"</f>
        <v>81301</v>
      </c>
      <c r="B30789" s="1" t="str">
        <f>"08111"</f>
        <v>08111</v>
      </c>
      <c r="C30789" s="2">
        <v>3.1375502008032101E-4</v>
      </c>
      <c r="D30789" s="2">
        <v>1.45701796988829E-3</v>
      </c>
      <c r="E30789" s="2">
        <v>0</v>
      </c>
      <c r="F30789" s="2">
        <v>4.1623309053069699E-4</v>
      </c>
    </row>
    <row r="30790" spans="1:6" x14ac:dyDescent="0.25">
      <c r="A30790" s="1" t="str">
        <f>"81320"</f>
        <v>81320</v>
      </c>
      <c r="B30790" s="1" t="str">
        <f>"08033"</f>
        <v>08033</v>
      </c>
      <c r="C30790" s="2">
        <v>1</v>
      </c>
      <c r="D30790" s="2">
        <v>1</v>
      </c>
      <c r="E30790" s="2">
        <v>1</v>
      </c>
      <c r="F30790" s="2">
        <v>1</v>
      </c>
    </row>
    <row r="30791" spans="1:6" x14ac:dyDescent="0.25">
      <c r="A30791" s="1" t="str">
        <f>"81253"</f>
        <v>81253</v>
      </c>
      <c r="B30791" s="1" t="str">
        <f>"08043"</f>
        <v>08043</v>
      </c>
      <c r="C30791" s="2">
        <v>0.17514124293785299</v>
      </c>
      <c r="D30791" s="2">
        <v>0</v>
      </c>
      <c r="E30791" s="2">
        <v>0</v>
      </c>
      <c r="F30791" s="2">
        <v>0.17318435754189901</v>
      </c>
    </row>
    <row r="30792" spans="1:6" x14ac:dyDescent="0.25">
      <c r="A30792" s="1" t="str">
        <f>"81253"</f>
        <v>81253</v>
      </c>
      <c r="B30792" s="1" t="str">
        <f>"08101"</f>
        <v>08101</v>
      </c>
      <c r="C30792" s="2">
        <v>5.6497175141242903E-3</v>
      </c>
      <c r="D30792" s="2">
        <v>0</v>
      </c>
      <c r="E30792" s="2">
        <v>0</v>
      </c>
      <c r="F30792" s="2">
        <v>5.5865921787709404E-3</v>
      </c>
    </row>
    <row r="30793" spans="1:6" x14ac:dyDescent="0.25">
      <c r="A30793" s="1" t="str">
        <f>"81253"</f>
        <v>81253</v>
      </c>
      <c r="B30793" s="1" t="str">
        <f>"08027"</f>
        <v>08027</v>
      </c>
      <c r="C30793" s="2">
        <v>0.81920903954802204</v>
      </c>
      <c r="D30793" s="2">
        <v>1</v>
      </c>
      <c r="E30793" s="2">
        <v>1</v>
      </c>
      <c r="F30793" s="2">
        <v>0.82122905027932902</v>
      </c>
    </row>
    <row r="30794" spans="1:6" x14ac:dyDescent="0.25">
      <c r="A30794" s="1" t="str">
        <f>"81023"</f>
        <v>81023</v>
      </c>
      <c r="B30794" s="1" t="str">
        <f>"08101"</f>
        <v>08101</v>
      </c>
      <c r="C30794" s="2">
        <v>1</v>
      </c>
      <c r="D30794" s="2">
        <v>1</v>
      </c>
      <c r="E30794" s="2">
        <v>1</v>
      </c>
      <c r="F30794" s="2">
        <v>1</v>
      </c>
    </row>
    <row r="30795" spans="1:6" x14ac:dyDescent="0.25">
      <c r="A30795" s="1" t="str">
        <f>"81024"</f>
        <v>81024</v>
      </c>
      <c r="B30795" s="1" t="str">
        <f>"08071"</f>
        <v>08071</v>
      </c>
      <c r="C30795" s="2">
        <v>1</v>
      </c>
      <c r="D30795" s="2">
        <v>1</v>
      </c>
      <c r="E30795" s="2">
        <v>1</v>
      </c>
      <c r="F30795" s="2">
        <v>1</v>
      </c>
    </row>
    <row r="30796" spans="1:6" x14ac:dyDescent="0.25">
      <c r="A30796" s="1" t="str">
        <f>"81036"</f>
        <v>81036</v>
      </c>
      <c r="B30796" s="1" t="str">
        <f>"08061"</f>
        <v>08061</v>
      </c>
      <c r="C30796" s="2">
        <v>0.986928104575163</v>
      </c>
      <c r="D30796" s="2">
        <v>1</v>
      </c>
      <c r="E30796" s="2">
        <v>1</v>
      </c>
      <c r="F30796" s="2">
        <v>0.987341772151898</v>
      </c>
    </row>
    <row r="30797" spans="1:6" x14ac:dyDescent="0.25">
      <c r="A30797" s="1" t="str">
        <f>"81036"</f>
        <v>81036</v>
      </c>
      <c r="B30797" s="1" t="str">
        <f>"08017"</f>
        <v>08017</v>
      </c>
      <c r="C30797" s="2">
        <v>1.30718954248366E-2</v>
      </c>
      <c r="D30797" s="2">
        <v>0</v>
      </c>
      <c r="E30797" s="2">
        <v>0</v>
      </c>
      <c r="F30797" s="2">
        <v>1.26582278481012E-2</v>
      </c>
    </row>
    <row r="30798" spans="1:6" x14ac:dyDescent="0.25">
      <c r="A30798" s="1" t="str">
        <f>"81062"</f>
        <v>81062</v>
      </c>
      <c r="B30798" s="1" t="str">
        <f>"08025"</f>
        <v>08025</v>
      </c>
      <c r="C30798" s="2">
        <v>0.99401197604790403</v>
      </c>
      <c r="D30798" s="2">
        <v>1</v>
      </c>
      <c r="E30798" s="2">
        <v>1</v>
      </c>
      <c r="F30798" s="2">
        <v>0.994117647058823</v>
      </c>
    </row>
    <row r="30799" spans="1:6" x14ac:dyDescent="0.25">
      <c r="A30799" s="1" t="str">
        <f>"81062"</f>
        <v>81062</v>
      </c>
      <c r="B30799" s="1" t="str">
        <f>"08101"</f>
        <v>08101</v>
      </c>
      <c r="C30799" s="2">
        <v>5.9880239520958001E-3</v>
      </c>
      <c r="D30799" s="2">
        <v>0</v>
      </c>
      <c r="E30799" s="2">
        <v>0</v>
      </c>
      <c r="F30799" s="2">
        <v>5.8823529411764696E-3</v>
      </c>
    </row>
    <row r="30800" spans="1:6" x14ac:dyDescent="0.25">
      <c r="A30800" s="1" t="str">
        <f>"81067"</f>
        <v>81067</v>
      </c>
      <c r="B30800" s="1" t="str">
        <f>"08089"</f>
        <v>08089</v>
      </c>
      <c r="C30800" s="2">
        <v>1</v>
      </c>
      <c r="D30800" s="2">
        <v>1</v>
      </c>
      <c r="E30800" s="2">
        <v>1</v>
      </c>
      <c r="F30800" s="2">
        <v>1</v>
      </c>
    </row>
    <row r="30801" spans="1:6" x14ac:dyDescent="0.25">
      <c r="A30801" s="1" t="str">
        <f>"81091"</f>
        <v>81091</v>
      </c>
      <c r="B30801" s="1" t="str">
        <f>"08071"</f>
        <v>08071</v>
      </c>
      <c r="C30801" s="2">
        <v>1</v>
      </c>
      <c r="D30801" s="2">
        <v>1</v>
      </c>
      <c r="E30801" s="2">
        <v>1</v>
      </c>
      <c r="F30801" s="2">
        <v>1</v>
      </c>
    </row>
    <row r="30802" spans="1:6" x14ac:dyDescent="0.25">
      <c r="A30802" s="1" t="str">
        <f>"81122"</f>
        <v>81122</v>
      </c>
      <c r="B30802" s="1" t="str">
        <f>"08067"</f>
        <v>08067</v>
      </c>
      <c r="C30802" s="2">
        <v>0.983971504897595</v>
      </c>
      <c r="D30802" s="2">
        <v>0.99290780141843904</v>
      </c>
      <c r="E30802" s="2">
        <v>0.93518518518518501</v>
      </c>
      <c r="F30802" s="2">
        <v>0.98312592280109601</v>
      </c>
    </row>
    <row r="30803" spans="1:6" x14ac:dyDescent="0.25">
      <c r="A30803" s="1" t="str">
        <f>"81122"</f>
        <v>81122</v>
      </c>
      <c r="B30803" s="1" t="str">
        <f>"08007"</f>
        <v>08007</v>
      </c>
      <c r="C30803" s="2">
        <v>1.60284951024042E-2</v>
      </c>
      <c r="D30803" s="2">
        <v>7.09219858156028E-3</v>
      </c>
      <c r="E30803" s="2">
        <v>6.4814814814814797E-2</v>
      </c>
      <c r="F30803" s="2">
        <v>1.68740771989031E-2</v>
      </c>
    </row>
    <row r="30804" spans="1:6" x14ac:dyDescent="0.25">
      <c r="A30804" s="1" t="str">
        <f>"81123"</f>
        <v>81123</v>
      </c>
      <c r="B30804" s="1" t="str">
        <f>"08023"</f>
        <v>08023</v>
      </c>
      <c r="C30804" s="2">
        <v>1</v>
      </c>
      <c r="D30804" s="2">
        <v>1</v>
      </c>
      <c r="E30804" s="2">
        <v>1</v>
      </c>
      <c r="F30804" s="2">
        <v>1</v>
      </c>
    </row>
    <row r="30805" spans="1:6" x14ac:dyDescent="0.25">
      <c r="A30805" s="1" t="str">
        <f>"81125"</f>
        <v>81125</v>
      </c>
      <c r="B30805" s="1" t="str">
        <f>"08105"</f>
        <v>08105</v>
      </c>
      <c r="C30805" s="2">
        <v>0.250913520097442</v>
      </c>
      <c r="D30805" s="2">
        <v>0.26315789473684198</v>
      </c>
      <c r="E30805" s="2">
        <v>9.7560975609756004E-2</v>
      </c>
      <c r="F30805" s="2">
        <v>0.24444444444444399</v>
      </c>
    </row>
    <row r="30806" spans="1:6" x14ac:dyDescent="0.25">
      <c r="A30806" s="1" t="str">
        <f>"81125"</f>
        <v>81125</v>
      </c>
      <c r="B30806" s="1" t="str">
        <f>"08109"</f>
        <v>08109</v>
      </c>
      <c r="C30806" s="2">
        <v>0.71985383678440895</v>
      </c>
      <c r="D30806" s="2">
        <v>0.68421052631578905</v>
      </c>
      <c r="E30806" s="2">
        <v>0.87804878048780399</v>
      </c>
      <c r="F30806" s="2">
        <v>0.72555555555555495</v>
      </c>
    </row>
    <row r="30807" spans="1:6" x14ac:dyDescent="0.25">
      <c r="A30807" s="1" t="str">
        <f>"81125"</f>
        <v>81125</v>
      </c>
      <c r="B30807" s="1" t="str">
        <f>"08003"</f>
        <v>08003</v>
      </c>
      <c r="C30807" s="2">
        <v>2.9232643118148501E-2</v>
      </c>
      <c r="D30807" s="2">
        <v>5.2631578947368397E-2</v>
      </c>
      <c r="E30807" s="2">
        <v>2.4390243902439001E-2</v>
      </c>
      <c r="F30807" s="2">
        <v>0.03</v>
      </c>
    </row>
    <row r="30808" spans="1:6" x14ac:dyDescent="0.25">
      <c r="A30808" s="1" t="str">
        <f>"81124"</f>
        <v>81124</v>
      </c>
      <c r="B30808" s="1" t="str">
        <f>"08021"</f>
        <v>08021</v>
      </c>
      <c r="C30808" s="2">
        <v>1</v>
      </c>
      <c r="D30808" s="2">
        <v>0</v>
      </c>
      <c r="E30808" s="2">
        <v>1</v>
      </c>
      <c r="F30808" s="2">
        <v>1</v>
      </c>
    </row>
    <row r="30809" spans="1:6" x14ac:dyDescent="0.25">
      <c r="A30809" s="1" t="str">
        <f>"81524"</f>
        <v>81524</v>
      </c>
      <c r="B30809" s="1" t="str">
        <f>"08077"</f>
        <v>08077</v>
      </c>
      <c r="C30809" s="2">
        <v>1</v>
      </c>
      <c r="D30809" s="2">
        <v>1</v>
      </c>
      <c r="E30809" s="2">
        <v>1</v>
      </c>
      <c r="F30809" s="2">
        <v>1</v>
      </c>
    </row>
    <row r="30810" spans="1:6" x14ac:dyDescent="0.25">
      <c r="A30810" s="1" t="str">
        <f>"82602"</f>
        <v>82602</v>
      </c>
      <c r="B30810" s="1" t="str">
        <f>"56025"</f>
        <v>56025</v>
      </c>
      <c r="C30810" s="2">
        <v>1</v>
      </c>
      <c r="D30810" s="2">
        <v>1</v>
      </c>
      <c r="E30810" s="2">
        <v>1</v>
      </c>
      <c r="F30810" s="2">
        <v>1</v>
      </c>
    </row>
    <row r="30811" spans="1:6" x14ac:dyDescent="0.25">
      <c r="A30811" s="1" t="str">
        <f>"81657"</f>
        <v>81657</v>
      </c>
      <c r="B30811" s="1" t="str">
        <f>"08037"</f>
        <v>08037</v>
      </c>
      <c r="C30811" s="2">
        <v>1</v>
      </c>
      <c r="D30811" s="2">
        <v>1</v>
      </c>
      <c r="E30811" s="2">
        <v>1</v>
      </c>
      <c r="F30811" s="2">
        <v>1</v>
      </c>
    </row>
    <row r="30812" spans="1:6" x14ac:dyDescent="0.25">
      <c r="A30812" s="1" t="str">
        <f>"82935"</f>
        <v>82935</v>
      </c>
      <c r="B30812" s="1" t="str">
        <f>"56037"</f>
        <v>56037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25">
      <c r="A30813" s="1" t="str">
        <f>"82941"</f>
        <v>82941</v>
      </c>
      <c r="B30813" s="1" t="str">
        <f>"56035"</f>
        <v>56035</v>
      </c>
      <c r="C30813" s="2">
        <v>1</v>
      </c>
      <c r="D30813" s="2">
        <v>1</v>
      </c>
      <c r="E30813" s="2">
        <v>1</v>
      </c>
      <c r="F30813" s="2">
        <v>1</v>
      </c>
    </row>
    <row r="30814" spans="1:6" x14ac:dyDescent="0.25">
      <c r="A30814" s="1" t="str">
        <f>"82831"</f>
        <v>82831</v>
      </c>
      <c r="B30814" s="1" t="str">
        <f>"56019"</f>
        <v>56019</v>
      </c>
      <c r="C30814" s="2">
        <v>5.2083333333333301E-2</v>
      </c>
      <c r="D30814" s="2">
        <v>0</v>
      </c>
      <c r="E30814" s="2">
        <v>0.08</v>
      </c>
      <c r="F30814" s="2">
        <v>5.7851239669421399E-2</v>
      </c>
    </row>
    <row r="30815" spans="1:6" x14ac:dyDescent="0.25">
      <c r="A30815" s="1" t="str">
        <f>"82831"</f>
        <v>82831</v>
      </c>
      <c r="B30815" s="1" t="str">
        <f>"56005"</f>
        <v>56005</v>
      </c>
      <c r="C30815" s="2">
        <v>0.30208333333333298</v>
      </c>
      <c r="D30815" s="2">
        <v>0</v>
      </c>
      <c r="E30815" s="2">
        <v>0.48</v>
      </c>
      <c r="F30815" s="2">
        <v>0.338842975206611</v>
      </c>
    </row>
    <row r="30816" spans="1:6" x14ac:dyDescent="0.25">
      <c r="A30816" s="1" t="str">
        <f>"82831"</f>
        <v>82831</v>
      </c>
      <c r="B30816" s="1" t="str">
        <f>"56033"</f>
        <v>56033</v>
      </c>
      <c r="C30816" s="2">
        <v>0.64583333333333304</v>
      </c>
      <c r="D30816" s="2">
        <v>0</v>
      </c>
      <c r="E30816" s="2">
        <v>0.44</v>
      </c>
      <c r="F30816" s="2">
        <v>0.60330578512396604</v>
      </c>
    </row>
    <row r="30817" spans="1:6" x14ac:dyDescent="0.25">
      <c r="A30817" s="1" t="str">
        <f>"82720"</f>
        <v>82720</v>
      </c>
      <c r="B30817" s="1" t="str">
        <f>"56011"</f>
        <v>56011</v>
      </c>
      <c r="C30817" s="2">
        <v>1</v>
      </c>
      <c r="D30817" s="2">
        <v>1</v>
      </c>
      <c r="E30817" s="2">
        <v>1</v>
      </c>
      <c r="F30817" s="2">
        <v>1</v>
      </c>
    </row>
    <row r="30818" spans="1:6" x14ac:dyDescent="0.25">
      <c r="A30818" s="1" t="str">
        <f>"82833"</f>
        <v>82833</v>
      </c>
      <c r="B30818" s="1" t="str">
        <f>"56033"</f>
        <v>56033</v>
      </c>
      <c r="C30818" s="2">
        <v>0</v>
      </c>
      <c r="D30818" s="2">
        <v>0</v>
      </c>
      <c r="E30818" s="2">
        <v>1</v>
      </c>
      <c r="F30818" s="2">
        <v>1</v>
      </c>
    </row>
    <row r="30819" spans="1:6" x14ac:dyDescent="0.25">
      <c r="A30819" s="1" t="str">
        <f>"82944"</f>
        <v>82944</v>
      </c>
      <c r="B30819" s="1" t="str">
        <f>"56041"</f>
        <v>56041</v>
      </c>
      <c r="C30819" s="2">
        <v>0</v>
      </c>
      <c r="D30819" s="2">
        <v>1</v>
      </c>
      <c r="E30819" s="2">
        <v>0</v>
      </c>
      <c r="F30819" s="2">
        <v>1</v>
      </c>
    </row>
    <row r="30820" spans="1:6" x14ac:dyDescent="0.25">
      <c r="A30820" s="1" t="str">
        <f>"82636"</f>
        <v>82636</v>
      </c>
      <c r="B30820" s="1" t="str">
        <f>"56009"</f>
        <v>56009</v>
      </c>
      <c r="C30820" s="2">
        <v>8.9739754711337105E-3</v>
      </c>
      <c r="D30820" s="2">
        <v>0</v>
      </c>
      <c r="E30820" s="2">
        <v>0</v>
      </c>
      <c r="F30820" s="2">
        <v>8.5034013605442098E-3</v>
      </c>
    </row>
    <row r="30821" spans="1:6" x14ac:dyDescent="0.25">
      <c r="A30821" s="1" t="str">
        <f>"82636"</f>
        <v>82636</v>
      </c>
      <c r="B30821" s="1" t="str">
        <f>"56025"</f>
        <v>56025</v>
      </c>
      <c r="C30821" s="2">
        <v>0.99102602452886601</v>
      </c>
      <c r="D30821" s="2">
        <v>1</v>
      </c>
      <c r="E30821" s="2">
        <v>1</v>
      </c>
      <c r="F30821" s="2">
        <v>0.99149659863945505</v>
      </c>
    </row>
    <row r="30822" spans="1:6" x14ac:dyDescent="0.25">
      <c r="A30822" s="1" t="str">
        <f>"82649"</f>
        <v>82649</v>
      </c>
      <c r="B30822" s="1" t="str">
        <f>"56013"</f>
        <v>56013</v>
      </c>
      <c r="C30822" s="2">
        <v>1</v>
      </c>
      <c r="D30822" s="2">
        <v>1</v>
      </c>
      <c r="E30822" s="2">
        <v>1</v>
      </c>
      <c r="F30822" s="2">
        <v>1</v>
      </c>
    </row>
    <row r="30823" spans="1:6" x14ac:dyDescent="0.25">
      <c r="A30823" s="1" t="str">
        <f>"82640"</f>
        <v>82640</v>
      </c>
      <c r="B30823" s="1" t="str">
        <f>"56019"</f>
        <v>56019</v>
      </c>
      <c r="C30823" s="2">
        <v>1</v>
      </c>
      <c r="D30823" s="2">
        <v>0</v>
      </c>
      <c r="E30823" s="2">
        <v>1</v>
      </c>
      <c r="F30823" s="2">
        <v>1</v>
      </c>
    </row>
    <row r="30824" spans="1:6" x14ac:dyDescent="0.25">
      <c r="A30824" s="1" t="str">
        <f>"83210"</f>
        <v>83210</v>
      </c>
      <c r="B30824" s="1" t="str">
        <f>"16011"</f>
        <v>16011</v>
      </c>
      <c r="C30824" s="2">
        <v>1</v>
      </c>
      <c r="D30824" s="2">
        <v>1</v>
      </c>
      <c r="E30824" s="2">
        <v>1</v>
      </c>
      <c r="F30824" s="2">
        <v>1</v>
      </c>
    </row>
    <row r="30825" spans="1:6" x14ac:dyDescent="0.25">
      <c r="A30825" s="1" t="str">
        <f>"83012"</f>
        <v>83012</v>
      </c>
      <c r="B30825" s="1" t="str">
        <f>"56039"</f>
        <v>56039</v>
      </c>
      <c r="C30825" s="2">
        <v>1</v>
      </c>
      <c r="D30825" s="2">
        <v>1</v>
      </c>
      <c r="E30825" s="2">
        <v>1</v>
      </c>
      <c r="F30825" s="2">
        <v>1</v>
      </c>
    </row>
    <row r="30826" spans="1:6" x14ac:dyDescent="0.25">
      <c r="A30826" s="1" t="str">
        <f>"83013"</f>
        <v>83013</v>
      </c>
      <c r="B30826" s="1" t="str">
        <f>"56039"</f>
        <v>56039</v>
      </c>
      <c r="C30826" s="2">
        <v>0</v>
      </c>
      <c r="D30826" s="2">
        <v>0</v>
      </c>
      <c r="E30826" s="2">
        <v>1</v>
      </c>
      <c r="F30826" s="2">
        <v>1</v>
      </c>
    </row>
    <row r="30827" spans="1:6" x14ac:dyDescent="0.25">
      <c r="A30827" s="1" t="str">
        <f>"83113"</f>
        <v>83113</v>
      </c>
      <c r="B30827" s="1" t="str">
        <f>"56035"</f>
        <v>56035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25">
      <c r="A30828" s="1" t="str">
        <f>"83123"</f>
        <v>83123</v>
      </c>
      <c r="B30828" s="1" t="str">
        <f>"56023"</f>
        <v>56023</v>
      </c>
      <c r="C30828" s="2">
        <v>1</v>
      </c>
      <c r="D30828" s="2">
        <v>0</v>
      </c>
      <c r="E30828" s="2">
        <v>1</v>
      </c>
      <c r="F30828" s="2">
        <v>1</v>
      </c>
    </row>
    <row r="30829" spans="1:6" x14ac:dyDescent="0.25">
      <c r="A30829" s="1" t="str">
        <f>"83128"</f>
        <v>83128</v>
      </c>
      <c r="B30829" s="1" t="str">
        <f>"56023"</f>
        <v>56023</v>
      </c>
      <c r="C30829" s="2">
        <v>1</v>
      </c>
      <c r="D30829" s="2">
        <v>1</v>
      </c>
      <c r="E30829" s="2">
        <v>1</v>
      </c>
      <c r="F30829" s="2">
        <v>1</v>
      </c>
    </row>
    <row r="30830" spans="1:6" x14ac:dyDescent="0.25">
      <c r="A30830" s="1" t="str">
        <f>"82052"</f>
        <v>82052</v>
      </c>
      <c r="B30830" s="1" t="str">
        <f>"56001"</f>
        <v>56001</v>
      </c>
      <c r="C30830" s="2">
        <v>0.890625</v>
      </c>
      <c r="D30830" s="2">
        <v>1</v>
      </c>
      <c r="E30830" s="2">
        <v>0.5</v>
      </c>
      <c r="F30830" s="2">
        <v>0.88235294117647001</v>
      </c>
    </row>
    <row r="30831" spans="1:6" x14ac:dyDescent="0.25">
      <c r="A30831" s="1" t="str">
        <f>"82052"</f>
        <v>82052</v>
      </c>
      <c r="B30831" s="1" t="str">
        <f>"56021"</f>
        <v>56021</v>
      </c>
      <c r="C30831" s="2">
        <v>0.109375</v>
      </c>
      <c r="D30831" s="2">
        <v>0</v>
      </c>
      <c r="E30831" s="2">
        <v>0.5</v>
      </c>
      <c r="F30831" s="2">
        <v>0.11764705882352899</v>
      </c>
    </row>
    <row r="30832" spans="1:6" x14ac:dyDescent="0.25">
      <c r="A30832" s="1" t="str">
        <f>"82010"</f>
        <v>82010</v>
      </c>
      <c r="B30832" s="1" t="str">
        <f>"56021"</f>
        <v>56021</v>
      </c>
      <c r="C30832" s="2">
        <v>0</v>
      </c>
      <c r="D30832" s="2">
        <v>0</v>
      </c>
      <c r="E30832" s="2">
        <v>1</v>
      </c>
      <c r="F30832" s="2">
        <v>1</v>
      </c>
    </row>
    <row r="30833" spans="1:6" x14ac:dyDescent="0.25">
      <c r="A30833" s="1" t="str">
        <f>"82082"</f>
        <v>82082</v>
      </c>
      <c r="B30833" s="1" t="str">
        <f>"56021"</f>
        <v>56021</v>
      </c>
      <c r="C30833" s="2">
        <v>1</v>
      </c>
      <c r="D30833" s="2">
        <v>1</v>
      </c>
      <c r="E30833" s="2">
        <v>1</v>
      </c>
      <c r="F30833" s="2">
        <v>1</v>
      </c>
    </row>
    <row r="30834" spans="1:6" x14ac:dyDescent="0.25">
      <c r="A30834" s="1" t="str">
        <f>"82222"</f>
        <v>82222</v>
      </c>
      <c r="B30834" s="1" t="str">
        <f>"56027"</f>
        <v>56027</v>
      </c>
      <c r="C30834" s="2">
        <v>1</v>
      </c>
      <c r="D30834" s="2">
        <v>1</v>
      </c>
      <c r="E30834" s="2">
        <v>1</v>
      </c>
      <c r="F30834" s="2">
        <v>1</v>
      </c>
    </row>
    <row r="30835" spans="1:6" x14ac:dyDescent="0.25">
      <c r="A30835" s="1" t="str">
        <f>"82225"</f>
        <v>82225</v>
      </c>
      <c r="B30835" s="1" t="str">
        <f>"56027"</f>
        <v>56027</v>
      </c>
      <c r="C30835" s="2">
        <v>0.98566308243727496</v>
      </c>
      <c r="D30835" s="2">
        <v>1</v>
      </c>
      <c r="E30835" s="2">
        <v>1</v>
      </c>
      <c r="F30835" s="2">
        <v>0.98644067796610102</v>
      </c>
    </row>
    <row r="30836" spans="1:6" x14ac:dyDescent="0.25">
      <c r="A30836" s="1" t="str">
        <f>"82225"</f>
        <v>82225</v>
      </c>
      <c r="B30836" s="1" t="str">
        <f>"56015"</f>
        <v>56015</v>
      </c>
      <c r="C30836" s="2">
        <v>1.4336917562724E-2</v>
      </c>
      <c r="D30836" s="2">
        <v>0</v>
      </c>
      <c r="E30836" s="2">
        <v>0</v>
      </c>
      <c r="F30836" s="2">
        <v>1.3559322033898299E-2</v>
      </c>
    </row>
    <row r="30837" spans="1:6" x14ac:dyDescent="0.25">
      <c r="A30837" s="1" t="str">
        <f>"83228"</f>
        <v>83228</v>
      </c>
      <c r="B30837" s="1" t="str">
        <f>"16041"</f>
        <v>16041</v>
      </c>
      <c r="C30837" s="2">
        <v>1</v>
      </c>
      <c r="D30837" s="2">
        <v>0</v>
      </c>
      <c r="E30837" s="2">
        <v>1</v>
      </c>
      <c r="F30837" s="2">
        <v>1</v>
      </c>
    </row>
    <row r="30838" spans="1:6" x14ac:dyDescent="0.25">
      <c r="A30838" s="1" t="str">
        <f>"83285"</f>
        <v>83285</v>
      </c>
      <c r="B30838" s="1" t="str">
        <f>"16029"</f>
        <v>16029</v>
      </c>
      <c r="C30838" s="2">
        <v>0.48809523809523803</v>
      </c>
      <c r="D30838" s="2">
        <v>0</v>
      </c>
      <c r="E30838" s="2">
        <v>0</v>
      </c>
      <c r="F30838" s="2">
        <v>0.47674418604651098</v>
      </c>
    </row>
    <row r="30839" spans="1:6" x14ac:dyDescent="0.25">
      <c r="A30839" s="1" t="str">
        <f>"83285"</f>
        <v>83285</v>
      </c>
      <c r="B30839" s="1" t="str">
        <f>"16019"</f>
        <v>16019</v>
      </c>
      <c r="C30839" s="2">
        <v>0.51190476190476097</v>
      </c>
      <c r="D30839" s="2">
        <v>1</v>
      </c>
      <c r="E30839" s="2">
        <v>0</v>
      </c>
      <c r="F30839" s="2">
        <v>0.52325581395348797</v>
      </c>
    </row>
    <row r="30840" spans="1:6" x14ac:dyDescent="0.25">
      <c r="A30840" s="1" t="str">
        <f>"83235"</f>
        <v>83235</v>
      </c>
      <c r="B30840" s="1" t="str">
        <f>"16037"</f>
        <v>16037</v>
      </c>
      <c r="C30840" s="2">
        <v>0.36363636363636298</v>
      </c>
      <c r="D30840" s="2">
        <v>0</v>
      </c>
      <c r="E30840" s="2">
        <v>0</v>
      </c>
      <c r="F30840" s="2">
        <v>0.34285714285714203</v>
      </c>
    </row>
    <row r="30841" spans="1:6" x14ac:dyDescent="0.25">
      <c r="A30841" s="1" t="str">
        <f>"83235"</f>
        <v>83235</v>
      </c>
      <c r="B30841" s="1" t="str">
        <f>"16059"</f>
        <v>16059</v>
      </c>
      <c r="C30841" s="2">
        <v>0.63636363636363602</v>
      </c>
      <c r="D30841" s="2">
        <v>1</v>
      </c>
      <c r="E30841" s="2">
        <v>1</v>
      </c>
      <c r="F30841" s="2">
        <v>0.65714285714285703</v>
      </c>
    </row>
    <row r="30842" spans="1:6" x14ac:dyDescent="0.25">
      <c r="A30842" s="1" t="str">
        <f>"83281"</f>
        <v>83281</v>
      </c>
      <c r="B30842" s="1" t="str">
        <f>"16005"</f>
        <v>16005</v>
      </c>
      <c r="C30842" s="2">
        <v>1</v>
      </c>
      <c r="D30842" s="2">
        <v>0</v>
      </c>
      <c r="E30842" s="2">
        <v>1</v>
      </c>
      <c r="F30842" s="2">
        <v>1</v>
      </c>
    </row>
    <row r="30843" spans="1:6" x14ac:dyDescent="0.25">
      <c r="A30843" s="1" t="str">
        <f>"83607"</f>
        <v>83607</v>
      </c>
      <c r="B30843" s="1" t="str">
        <f>"16045"</f>
        <v>16045</v>
      </c>
      <c r="C30843" s="2">
        <v>1.2500000000000001E-2</v>
      </c>
      <c r="D30843" s="2">
        <v>0</v>
      </c>
      <c r="E30843" s="2">
        <v>0</v>
      </c>
      <c r="F30843" s="2">
        <v>1.19075414429138E-2</v>
      </c>
    </row>
    <row r="30844" spans="1:6" x14ac:dyDescent="0.25">
      <c r="A30844" s="1" t="str">
        <f>"83607"</f>
        <v>83607</v>
      </c>
      <c r="B30844" s="1" t="str">
        <f>"16075"</f>
        <v>16075</v>
      </c>
      <c r="C30844" s="2">
        <v>1.6748366013071801E-2</v>
      </c>
      <c r="D30844" s="2">
        <v>2.9220779220779199E-2</v>
      </c>
      <c r="E30844" s="2">
        <v>0</v>
      </c>
      <c r="F30844" s="2">
        <v>1.6654992606428502E-2</v>
      </c>
    </row>
    <row r="30845" spans="1:6" x14ac:dyDescent="0.25">
      <c r="A30845" s="1" t="str">
        <f>"83607"</f>
        <v>83607</v>
      </c>
      <c r="B30845" s="1" t="str">
        <f>"16027"</f>
        <v>16027</v>
      </c>
      <c r="C30845" s="2">
        <v>0.97075163398692799</v>
      </c>
      <c r="D30845" s="2">
        <v>0.97077922077921996</v>
      </c>
      <c r="E30845" s="2">
        <v>1</v>
      </c>
      <c r="F30845" s="2">
        <v>0.97143746595065705</v>
      </c>
    </row>
    <row r="30846" spans="1:6" x14ac:dyDescent="0.25">
      <c r="A30846" s="1" t="str">
        <f>"83522"</f>
        <v>83522</v>
      </c>
      <c r="B30846" s="1" t="str">
        <f>"16049"</f>
        <v>16049</v>
      </c>
      <c r="C30846" s="2">
        <v>1</v>
      </c>
      <c r="D30846" s="2">
        <v>1</v>
      </c>
      <c r="E30846" s="2">
        <v>1</v>
      </c>
      <c r="F30846" s="2">
        <v>1</v>
      </c>
    </row>
    <row r="30847" spans="1:6" x14ac:dyDescent="0.25">
      <c r="A30847" s="1" t="str">
        <f>"83552"</f>
        <v>83552</v>
      </c>
      <c r="B30847" s="1" t="str">
        <f>"16049"</f>
        <v>16049</v>
      </c>
      <c r="C30847" s="2">
        <v>1</v>
      </c>
      <c r="D30847" s="2">
        <v>1</v>
      </c>
      <c r="E30847" s="2">
        <v>1</v>
      </c>
      <c r="F30847" s="2">
        <v>1</v>
      </c>
    </row>
    <row r="30848" spans="1:6" x14ac:dyDescent="0.25">
      <c r="A30848" s="1" t="str">
        <f>"83605"</f>
        <v>83605</v>
      </c>
      <c r="B30848" s="1" t="str">
        <f>"16027"</f>
        <v>16027</v>
      </c>
      <c r="C30848" s="2">
        <v>1</v>
      </c>
      <c r="D30848" s="2">
        <v>1</v>
      </c>
      <c r="E30848" s="2">
        <v>1</v>
      </c>
      <c r="F30848" s="2">
        <v>1</v>
      </c>
    </row>
    <row r="30849" spans="1:6" x14ac:dyDescent="0.25">
      <c r="A30849" s="1" t="str">
        <f>"83553"</f>
        <v>83553</v>
      </c>
      <c r="B30849" s="1" t="str">
        <f>"16035"</f>
        <v>16035</v>
      </c>
      <c r="C30849" s="2">
        <v>1</v>
      </c>
      <c r="D30849" s="2">
        <v>1</v>
      </c>
      <c r="E30849" s="2">
        <v>1</v>
      </c>
      <c r="F30849" s="2">
        <v>1</v>
      </c>
    </row>
    <row r="30850" spans="1:6" x14ac:dyDescent="0.25">
      <c r="A30850" s="1" t="str">
        <f>"83543"</f>
        <v>83543</v>
      </c>
      <c r="B30850" s="1" t="str">
        <f>"16061"</f>
        <v>16061</v>
      </c>
      <c r="C30850" s="2">
        <v>1</v>
      </c>
      <c r="D30850" s="2">
        <v>1</v>
      </c>
      <c r="E30850" s="2">
        <v>1</v>
      </c>
      <c r="F30850" s="2">
        <v>1</v>
      </c>
    </row>
    <row r="30851" spans="1:6" x14ac:dyDescent="0.25">
      <c r="A30851" s="1" t="str">
        <f>"83520"</f>
        <v>83520</v>
      </c>
      <c r="B30851" s="1" t="str">
        <f>"16035"</f>
        <v>16035</v>
      </c>
      <c r="C30851" s="2">
        <v>1</v>
      </c>
      <c r="D30851" s="2">
        <v>1</v>
      </c>
      <c r="E30851" s="2">
        <v>1</v>
      </c>
      <c r="F30851" s="2">
        <v>1</v>
      </c>
    </row>
    <row r="30852" spans="1:6" x14ac:dyDescent="0.25">
      <c r="A30852" s="1" t="str">
        <f>"83350"</f>
        <v>83350</v>
      </c>
      <c r="B30852" s="1" t="str">
        <f>"16067"</f>
        <v>16067</v>
      </c>
      <c r="C30852" s="2">
        <v>0.98502396166134099</v>
      </c>
      <c r="D30852" s="2">
        <v>0.99122807017543801</v>
      </c>
      <c r="E30852" s="2">
        <v>1</v>
      </c>
      <c r="F30852" s="2">
        <v>0.98566703417861001</v>
      </c>
    </row>
    <row r="30853" spans="1:6" x14ac:dyDescent="0.25">
      <c r="A30853" s="1" t="str">
        <f>"83350"</f>
        <v>83350</v>
      </c>
      <c r="B30853" s="1" t="str">
        <f>"16031"</f>
        <v>16031</v>
      </c>
      <c r="C30853" s="2">
        <v>1.49760383386581E-2</v>
      </c>
      <c r="D30853" s="2">
        <v>8.7719298245613996E-3</v>
      </c>
      <c r="E30853" s="2">
        <v>0</v>
      </c>
      <c r="F30853" s="2">
        <v>1.43329658213891E-2</v>
      </c>
    </row>
    <row r="30854" spans="1:6" x14ac:dyDescent="0.25">
      <c r="A30854" s="1" t="str">
        <f>"83332"</f>
        <v>83332</v>
      </c>
      <c r="B30854" s="1" t="str">
        <f>"16047"</f>
        <v>16047</v>
      </c>
      <c r="C30854" s="2">
        <v>0.90316004077471901</v>
      </c>
      <c r="D30854" s="2">
        <v>0.9375</v>
      </c>
      <c r="E30854" s="2">
        <v>0.95</v>
      </c>
      <c r="F30854" s="2">
        <v>0.905130687318489</v>
      </c>
    </row>
    <row r="30855" spans="1:6" x14ac:dyDescent="0.25">
      <c r="A30855" s="1" t="str">
        <f>"83332"</f>
        <v>83332</v>
      </c>
      <c r="B30855" s="1" t="str">
        <f>"16083"</f>
        <v>16083</v>
      </c>
      <c r="C30855" s="2">
        <v>9.6839959225280298E-2</v>
      </c>
      <c r="D30855" s="2">
        <v>6.25E-2</v>
      </c>
      <c r="E30855" s="2">
        <v>0.05</v>
      </c>
      <c r="F30855" s="2">
        <v>9.4869312681510096E-2</v>
      </c>
    </row>
    <row r="30856" spans="1:6" x14ac:dyDescent="0.25">
      <c r="A30856" s="1" t="str">
        <f>"83344"</f>
        <v>83344</v>
      </c>
      <c r="B30856" s="1" t="str">
        <f>"16083"</f>
        <v>16083</v>
      </c>
      <c r="C30856" s="2">
        <v>0.82367149758454095</v>
      </c>
      <c r="D30856" s="2">
        <v>0.86363636363636298</v>
      </c>
      <c r="E30856" s="2">
        <v>1</v>
      </c>
      <c r="F30856" s="2">
        <v>0.82844243792325001</v>
      </c>
    </row>
    <row r="30857" spans="1:6" x14ac:dyDescent="0.25">
      <c r="A30857" s="1" t="str">
        <f>"83344"</f>
        <v>83344</v>
      </c>
      <c r="B30857" s="1" t="str">
        <f>"16031"</f>
        <v>16031</v>
      </c>
      <c r="C30857" s="2">
        <v>0.176328502415458</v>
      </c>
      <c r="D30857" s="2">
        <v>0.13636363636363599</v>
      </c>
      <c r="E30857" s="2">
        <v>0</v>
      </c>
      <c r="F30857" s="2">
        <v>0.17155756207674899</v>
      </c>
    </row>
    <row r="30858" spans="1:6" x14ac:dyDescent="0.25">
      <c r="A30858" s="1" t="str">
        <f>"83337"</f>
        <v>83337</v>
      </c>
      <c r="B30858" s="1" t="str">
        <f>"16047"</f>
        <v>16047</v>
      </c>
      <c r="C30858" s="2">
        <v>0</v>
      </c>
      <c r="D30858" s="2">
        <v>1</v>
      </c>
      <c r="E30858" s="2">
        <v>0</v>
      </c>
      <c r="F30858" s="2">
        <v>1</v>
      </c>
    </row>
    <row r="30859" spans="1:6" x14ac:dyDescent="0.25">
      <c r="A30859" s="1" t="str">
        <f>"83311"</f>
        <v>83311</v>
      </c>
      <c r="B30859" s="1" t="str">
        <f>"16031"</f>
        <v>16031</v>
      </c>
      <c r="C30859" s="2">
        <v>1</v>
      </c>
      <c r="D30859" s="2">
        <v>0</v>
      </c>
      <c r="E30859" s="2">
        <v>1</v>
      </c>
      <c r="F30859" s="2">
        <v>1</v>
      </c>
    </row>
    <row r="30860" spans="1:6" x14ac:dyDescent="0.25">
      <c r="A30860" s="1" t="str">
        <f>"83646"</f>
        <v>83646</v>
      </c>
      <c r="B30860" s="1" t="str">
        <f>"16001"</f>
        <v>16001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25">
      <c r="A30861" s="1" t="str">
        <f>"83634"</f>
        <v>83634</v>
      </c>
      <c r="B30861" s="1" t="str">
        <f>"16027"</f>
        <v>16027</v>
      </c>
      <c r="C30861" s="2">
        <v>3.1105160160675601E-2</v>
      </c>
      <c r="D30861" s="2">
        <v>2.1459227467811098E-3</v>
      </c>
      <c r="E30861" s="2">
        <v>0.27692307692307599</v>
      </c>
      <c r="F30861" s="2">
        <v>3.4426229508196703E-2</v>
      </c>
    </row>
    <row r="30862" spans="1:6" x14ac:dyDescent="0.25">
      <c r="A30862" s="1" t="str">
        <f>"83634"</f>
        <v>83634</v>
      </c>
      <c r="B30862" s="1" t="str">
        <f>"16001"</f>
        <v>16001</v>
      </c>
      <c r="C30862" s="2">
        <v>0.96889483983932401</v>
      </c>
      <c r="D30862" s="2">
        <v>0.99785407725321795</v>
      </c>
      <c r="E30862" s="2">
        <v>0.72307692307692295</v>
      </c>
      <c r="F30862" s="2">
        <v>0.96557377049180304</v>
      </c>
    </row>
    <row r="30863" spans="1:6" x14ac:dyDescent="0.25">
      <c r="A30863" s="1" t="str">
        <f>"83627"</f>
        <v>83627</v>
      </c>
      <c r="B30863" s="1" t="str">
        <f>"16073"</f>
        <v>16073</v>
      </c>
      <c r="C30863" s="2">
        <v>0.15611814345991501</v>
      </c>
      <c r="D30863" s="2">
        <v>0.14285714285714199</v>
      </c>
      <c r="E30863" s="2">
        <v>0</v>
      </c>
      <c r="F30863" s="2">
        <v>0.15261044176706801</v>
      </c>
    </row>
    <row r="30864" spans="1:6" x14ac:dyDescent="0.25">
      <c r="A30864" s="1" t="str">
        <f>"83627"</f>
        <v>83627</v>
      </c>
      <c r="B30864" s="1" t="str">
        <f>"16039"</f>
        <v>16039</v>
      </c>
      <c r="C30864" s="2">
        <v>0.84388185654008396</v>
      </c>
      <c r="D30864" s="2">
        <v>0.85714285714285698</v>
      </c>
      <c r="E30864" s="2">
        <v>1</v>
      </c>
      <c r="F30864" s="2">
        <v>0.84738955823293105</v>
      </c>
    </row>
    <row r="30865" spans="1:6" x14ac:dyDescent="0.25">
      <c r="A30865" s="1" t="str">
        <f>"83633"</f>
        <v>83633</v>
      </c>
      <c r="B30865" s="1" t="str">
        <f>"16039"</f>
        <v>16039</v>
      </c>
      <c r="C30865" s="2">
        <v>1</v>
      </c>
      <c r="D30865" s="2">
        <v>1</v>
      </c>
      <c r="E30865" s="2">
        <v>0</v>
      </c>
      <c r="F30865" s="2">
        <v>1</v>
      </c>
    </row>
    <row r="30866" spans="1:6" x14ac:dyDescent="0.25">
      <c r="A30866" s="1" t="str">
        <f>"83630"</f>
        <v>83630</v>
      </c>
      <c r="B30866" s="1" t="str">
        <f>"16027"</f>
        <v>16027</v>
      </c>
      <c r="C30866" s="2">
        <v>0</v>
      </c>
      <c r="D30866" s="2">
        <v>0</v>
      </c>
      <c r="E30866" s="2">
        <v>1</v>
      </c>
      <c r="F30866" s="2">
        <v>1</v>
      </c>
    </row>
    <row r="30867" spans="1:6" x14ac:dyDescent="0.25">
      <c r="A30867" s="1" t="str">
        <f>"83403"</f>
        <v>83403</v>
      </c>
      <c r="B30867" s="1" t="str">
        <f>"16019"</f>
        <v>16019</v>
      </c>
      <c r="C30867" s="2">
        <v>1</v>
      </c>
      <c r="D30867" s="2">
        <v>1</v>
      </c>
      <c r="E30867" s="2">
        <v>1</v>
      </c>
      <c r="F30867" s="2">
        <v>1</v>
      </c>
    </row>
    <row r="30868" spans="1:6" x14ac:dyDescent="0.25">
      <c r="A30868" s="1" t="str">
        <f>"83404"</f>
        <v>83404</v>
      </c>
      <c r="B30868" s="1" t="str">
        <f>"16019"</f>
        <v>16019</v>
      </c>
      <c r="C30868" s="2">
        <v>0.99969641772920403</v>
      </c>
      <c r="D30868" s="2">
        <v>1</v>
      </c>
      <c r="E30868" s="2">
        <v>1</v>
      </c>
      <c r="F30868" s="2">
        <v>0.99973216677082399</v>
      </c>
    </row>
    <row r="30869" spans="1:6" x14ac:dyDescent="0.25">
      <c r="A30869" s="1" t="str">
        <f>"83404"</f>
        <v>83404</v>
      </c>
      <c r="B30869" s="1" t="str">
        <f>"16011"</f>
        <v>16011</v>
      </c>
      <c r="C30869" s="2">
        <v>3.0358227079538503E-4</v>
      </c>
      <c r="D30869" s="2">
        <v>0</v>
      </c>
      <c r="E30869" s="2">
        <v>0</v>
      </c>
      <c r="F30869" s="2">
        <v>2.67833229175966E-4</v>
      </c>
    </row>
    <row r="30870" spans="1:6" x14ac:dyDescent="0.25">
      <c r="A30870" s="1" t="str">
        <f>"83436"</f>
        <v>83436</v>
      </c>
      <c r="B30870" s="1" t="str">
        <f>"16043"</f>
        <v>16043</v>
      </c>
      <c r="C30870" s="2">
        <v>5.4878048780487798E-2</v>
      </c>
      <c r="D30870" s="2">
        <v>0</v>
      </c>
      <c r="E30870" s="2">
        <v>1</v>
      </c>
      <c r="F30870" s="2">
        <v>6.0606060606060601E-2</v>
      </c>
    </row>
    <row r="30871" spans="1:6" x14ac:dyDescent="0.25">
      <c r="A30871" s="1" t="str">
        <f>"83436"</f>
        <v>83436</v>
      </c>
      <c r="B30871" s="1" t="str">
        <f>"16081"</f>
        <v>16081</v>
      </c>
      <c r="C30871" s="2">
        <v>5.4878048780487798E-2</v>
      </c>
      <c r="D30871" s="2">
        <v>0</v>
      </c>
      <c r="E30871" s="2">
        <v>0</v>
      </c>
      <c r="F30871" s="2">
        <v>5.4545454545454501E-2</v>
      </c>
    </row>
    <row r="30872" spans="1:6" x14ac:dyDescent="0.25">
      <c r="A30872" s="1" t="str">
        <f>"83436"</f>
        <v>83436</v>
      </c>
      <c r="B30872" s="1" t="str">
        <f>"16065"</f>
        <v>16065</v>
      </c>
      <c r="C30872" s="2">
        <v>0.89024390243902396</v>
      </c>
      <c r="D30872" s="2">
        <v>0</v>
      </c>
      <c r="E30872" s="2">
        <v>0</v>
      </c>
      <c r="F30872" s="2">
        <v>0.884848484848484</v>
      </c>
    </row>
    <row r="30873" spans="1:6" x14ac:dyDescent="0.25">
      <c r="A30873" s="1" t="str">
        <f>"83444"</f>
        <v>83444</v>
      </c>
      <c r="B30873" s="1" t="str">
        <f>"16051"</f>
        <v>16051</v>
      </c>
      <c r="C30873" s="2">
        <v>0.99765258215962405</v>
      </c>
      <c r="D30873" s="2">
        <v>1</v>
      </c>
      <c r="E30873" s="2">
        <v>1</v>
      </c>
      <c r="F30873" s="2">
        <v>0.99776785714285698</v>
      </c>
    </row>
    <row r="30874" spans="1:6" x14ac:dyDescent="0.25">
      <c r="A30874" s="1" t="str">
        <f>"83444"</f>
        <v>83444</v>
      </c>
      <c r="B30874" s="1" t="str">
        <f>"16019"</f>
        <v>16019</v>
      </c>
      <c r="C30874" s="2">
        <v>2.34741784037558E-3</v>
      </c>
      <c r="D30874" s="2">
        <v>0</v>
      </c>
      <c r="E30874" s="2">
        <v>0</v>
      </c>
      <c r="F30874" s="2">
        <v>2.2321428571428501E-3</v>
      </c>
    </row>
    <row r="30875" spans="1:6" x14ac:dyDescent="0.25">
      <c r="A30875" s="1" t="str">
        <f>"83428"</f>
        <v>83428</v>
      </c>
      <c r="B30875" s="1" t="str">
        <f>"16019"</f>
        <v>16019</v>
      </c>
      <c r="C30875" s="2">
        <v>1</v>
      </c>
      <c r="D30875" s="2">
        <v>1</v>
      </c>
      <c r="E30875" s="2">
        <v>1</v>
      </c>
      <c r="F30875" s="2">
        <v>1</v>
      </c>
    </row>
    <row r="30876" spans="1:6" x14ac:dyDescent="0.25">
      <c r="A30876" s="1" t="str">
        <f>"83446"</f>
        <v>83446</v>
      </c>
      <c r="B30876" s="1" t="str">
        <f>"16033"</f>
        <v>16033</v>
      </c>
      <c r="C30876" s="2">
        <v>1</v>
      </c>
      <c r="D30876" s="2">
        <v>1</v>
      </c>
      <c r="E30876" s="2">
        <v>1</v>
      </c>
      <c r="F30876" s="2">
        <v>1</v>
      </c>
    </row>
    <row r="30877" spans="1:6" x14ac:dyDescent="0.25">
      <c r="A30877" s="1" t="str">
        <f>"83701"</f>
        <v>83701</v>
      </c>
      <c r="B30877" s="1" t="str">
        <f>"16001"</f>
        <v>16001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25">
      <c r="A30878" s="1" t="str">
        <f>"83816"</f>
        <v>83816</v>
      </c>
      <c r="B30878" s="1" t="str">
        <f>"16055"</f>
        <v>16055</v>
      </c>
      <c r="C30878" s="2">
        <v>1</v>
      </c>
      <c r="D30878" s="2">
        <v>1</v>
      </c>
      <c r="E30878" s="2">
        <v>1</v>
      </c>
      <c r="F30878" s="2">
        <v>1</v>
      </c>
    </row>
    <row r="30879" spans="1:6" x14ac:dyDescent="0.25">
      <c r="A30879" s="1" t="str">
        <f>"83839"</f>
        <v>83839</v>
      </c>
      <c r="B30879" s="1" t="str">
        <f>"16079"</f>
        <v>16079</v>
      </c>
      <c r="C30879" s="2">
        <v>1</v>
      </c>
      <c r="D30879" s="2">
        <v>1</v>
      </c>
      <c r="E30879" s="2">
        <v>1</v>
      </c>
      <c r="F30879" s="2">
        <v>1</v>
      </c>
    </row>
    <row r="30880" spans="1:6" x14ac:dyDescent="0.25">
      <c r="A30880" s="1" t="str">
        <f>"83846"</f>
        <v>83846</v>
      </c>
      <c r="B30880" s="1" t="str">
        <f>"16079"</f>
        <v>16079</v>
      </c>
      <c r="C30880" s="2">
        <v>1</v>
      </c>
      <c r="D30880" s="2">
        <v>1</v>
      </c>
      <c r="E30880" s="2">
        <v>1</v>
      </c>
      <c r="F30880" s="2">
        <v>1</v>
      </c>
    </row>
    <row r="30881" spans="1:6" x14ac:dyDescent="0.25">
      <c r="A30881" s="1" t="str">
        <f>"83869"</f>
        <v>83869</v>
      </c>
      <c r="B30881" s="1" t="str">
        <f>"16017"</f>
        <v>16017</v>
      </c>
      <c r="C30881" s="2">
        <v>0.32859531772575201</v>
      </c>
      <c r="D30881" s="2">
        <v>0.375</v>
      </c>
      <c r="E30881" s="2">
        <v>0.214285714285714</v>
      </c>
      <c r="F30881" s="2">
        <v>0.31914893617021201</v>
      </c>
    </row>
    <row r="30882" spans="1:6" x14ac:dyDescent="0.25">
      <c r="A30882" s="1" t="str">
        <f>"83869"</f>
        <v>83869</v>
      </c>
      <c r="B30882" s="1" t="str">
        <f>"16055"</f>
        <v>16055</v>
      </c>
      <c r="C30882" s="2">
        <v>0.67140468227424699</v>
      </c>
      <c r="D30882" s="2">
        <v>0.625</v>
      </c>
      <c r="E30882" s="2">
        <v>0.78571428571428503</v>
      </c>
      <c r="F30882" s="2">
        <v>0.680851063829787</v>
      </c>
    </row>
    <row r="30883" spans="1:6" x14ac:dyDescent="0.25">
      <c r="A30883" s="1" t="str">
        <f>"83873"</f>
        <v>83873</v>
      </c>
      <c r="B30883" s="1" t="str">
        <f>"16079"</f>
        <v>16079</v>
      </c>
      <c r="C30883" s="2">
        <v>1</v>
      </c>
      <c r="D30883" s="2">
        <v>1</v>
      </c>
      <c r="E30883" s="2">
        <v>1</v>
      </c>
      <c r="F30883" s="2">
        <v>1</v>
      </c>
    </row>
    <row r="30884" spans="1:6" x14ac:dyDescent="0.25">
      <c r="A30884" s="1" t="str">
        <f>"84005"</f>
        <v>84005</v>
      </c>
      <c r="B30884" s="1" t="str">
        <f>"49049"</f>
        <v>49049</v>
      </c>
      <c r="C30884" s="2">
        <v>1</v>
      </c>
      <c r="D30884" s="2">
        <v>1</v>
      </c>
      <c r="E30884" s="2">
        <v>1</v>
      </c>
      <c r="F30884" s="2">
        <v>1</v>
      </c>
    </row>
    <row r="30885" spans="1:6" x14ac:dyDescent="0.25">
      <c r="A30885" s="1" t="str">
        <f>"84007"</f>
        <v>84007</v>
      </c>
      <c r="B30885" s="1" t="str">
        <f>"49013"</f>
        <v>49013</v>
      </c>
      <c r="C30885" s="2">
        <v>1</v>
      </c>
      <c r="D30885" s="2">
        <v>0</v>
      </c>
      <c r="E30885" s="2">
        <v>1</v>
      </c>
      <c r="F30885" s="2">
        <v>1</v>
      </c>
    </row>
    <row r="30886" spans="1:6" x14ac:dyDescent="0.25">
      <c r="A30886" s="1" t="str">
        <f>"83855"</f>
        <v>83855</v>
      </c>
      <c r="B30886" s="1" t="str">
        <f>"16057"</f>
        <v>16057</v>
      </c>
      <c r="C30886" s="2">
        <v>1</v>
      </c>
      <c r="D30886" s="2">
        <v>1</v>
      </c>
      <c r="E30886" s="2">
        <v>1</v>
      </c>
      <c r="F30886" s="2">
        <v>1</v>
      </c>
    </row>
    <row r="30887" spans="1:6" x14ac:dyDescent="0.25">
      <c r="A30887" s="1" t="str">
        <f>"83861"</f>
        <v>83861</v>
      </c>
      <c r="B30887" s="1" t="str">
        <f>"16055"</f>
        <v>16055</v>
      </c>
      <c r="C30887" s="2">
        <v>7.7792123950936001E-2</v>
      </c>
      <c r="D30887" s="2">
        <v>0</v>
      </c>
      <c r="E30887" s="2">
        <v>1.51515151515151E-2</v>
      </c>
      <c r="F30887" s="2">
        <v>7.0843091334894595E-2</v>
      </c>
    </row>
    <row r="30888" spans="1:6" x14ac:dyDescent="0.25">
      <c r="A30888" s="1" t="str">
        <f>"83861"</f>
        <v>83861</v>
      </c>
      <c r="B30888" s="1" t="str">
        <f>"16009"</f>
        <v>16009</v>
      </c>
      <c r="C30888" s="2">
        <v>0.92156229825693903</v>
      </c>
      <c r="D30888" s="2">
        <v>1</v>
      </c>
      <c r="E30888" s="2">
        <v>0.98484848484848397</v>
      </c>
      <c r="F30888" s="2">
        <v>0.92857142857142805</v>
      </c>
    </row>
    <row r="30889" spans="1:6" x14ac:dyDescent="0.25">
      <c r="A30889" s="1" t="str">
        <f>"83861"</f>
        <v>83861</v>
      </c>
      <c r="B30889" s="1" t="str">
        <f>"16079"</f>
        <v>16079</v>
      </c>
      <c r="C30889" s="2">
        <v>6.4557779212395003E-4</v>
      </c>
      <c r="D30889" s="2">
        <v>0</v>
      </c>
      <c r="E30889" s="2">
        <v>0</v>
      </c>
      <c r="F30889" s="2">
        <v>5.8548009367681401E-4</v>
      </c>
    </row>
    <row r="30890" spans="1:6" x14ac:dyDescent="0.25">
      <c r="A30890" s="1" t="str">
        <f>"84020"</f>
        <v>84020</v>
      </c>
      <c r="B30890" s="1" t="str">
        <f>"49049"</f>
        <v>49049</v>
      </c>
      <c r="C30890" s="2">
        <v>5.5424249586386101E-2</v>
      </c>
      <c r="D30890" s="2">
        <v>4.8543689320388302E-3</v>
      </c>
      <c r="E30890" s="2">
        <v>1.36798905608755E-3</v>
      </c>
      <c r="F30890" s="2">
        <v>4.7249962736622401E-2</v>
      </c>
    </row>
    <row r="30891" spans="1:6" x14ac:dyDescent="0.25">
      <c r="A30891" s="1" t="str">
        <f>"84020"</f>
        <v>84020</v>
      </c>
      <c r="B30891" s="1" t="str">
        <f>"49035"</f>
        <v>49035</v>
      </c>
      <c r="C30891" s="2">
        <v>0.94457575041361297</v>
      </c>
      <c r="D30891" s="2">
        <v>0.99514563106796095</v>
      </c>
      <c r="E30891" s="2">
        <v>0.99863201094391196</v>
      </c>
      <c r="F30891" s="2">
        <v>0.95275003726337704</v>
      </c>
    </row>
    <row r="30892" spans="1:6" x14ac:dyDescent="0.25">
      <c r="A30892" s="1" t="str">
        <f>"84014"</f>
        <v>84014</v>
      </c>
      <c r="B30892" s="1" t="str">
        <f>"49011"</f>
        <v>49011</v>
      </c>
      <c r="C30892" s="2">
        <v>1</v>
      </c>
      <c r="D30892" s="2">
        <v>1</v>
      </c>
      <c r="E30892" s="2">
        <v>1</v>
      </c>
      <c r="F30892" s="2">
        <v>1</v>
      </c>
    </row>
    <row r="30893" spans="1:6" x14ac:dyDescent="0.25">
      <c r="A30893" s="1" t="str">
        <f>"84015"</f>
        <v>84015</v>
      </c>
      <c r="B30893" s="1" t="str">
        <f>"49011"</f>
        <v>49011</v>
      </c>
      <c r="C30893" s="2">
        <v>1</v>
      </c>
      <c r="D30893" s="2">
        <v>1</v>
      </c>
      <c r="E30893" s="2">
        <v>1</v>
      </c>
      <c r="F30893" s="2">
        <v>1</v>
      </c>
    </row>
    <row r="30894" spans="1:6" x14ac:dyDescent="0.25">
      <c r="A30894" s="1" t="str">
        <f>"84016"</f>
        <v>84016</v>
      </c>
      <c r="B30894" s="1" t="str">
        <f>"49011"</f>
        <v>49011</v>
      </c>
      <c r="C30894" s="2">
        <v>1</v>
      </c>
      <c r="D30894" s="2">
        <v>1</v>
      </c>
      <c r="E30894" s="2">
        <v>1</v>
      </c>
      <c r="F30894" s="2">
        <v>1</v>
      </c>
    </row>
    <row r="30895" spans="1:6" x14ac:dyDescent="0.25">
      <c r="A30895" s="1" t="str">
        <f>"84029"</f>
        <v>84029</v>
      </c>
      <c r="B30895" s="1" t="str">
        <f>"49045"</f>
        <v>49045</v>
      </c>
      <c r="C30895" s="2">
        <v>1</v>
      </c>
      <c r="D30895" s="2">
        <v>1</v>
      </c>
      <c r="E30895" s="2">
        <v>1</v>
      </c>
      <c r="F30895" s="2">
        <v>1</v>
      </c>
    </row>
    <row r="30896" spans="1:6" x14ac:dyDescent="0.25">
      <c r="A30896" s="1" t="str">
        <f>"84089"</f>
        <v>84089</v>
      </c>
      <c r="B30896" s="1" t="str">
        <f>"49011"</f>
        <v>49011</v>
      </c>
      <c r="C30896" s="2">
        <v>1</v>
      </c>
      <c r="D30896" s="2">
        <v>1</v>
      </c>
      <c r="E30896" s="2">
        <v>1</v>
      </c>
      <c r="F30896" s="2">
        <v>1</v>
      </c>
    </row>
    <row r="30897" spans="1:6" x14ac:dyDescent="0.25">
      <c r="A30897" s="1" t="str">
        <f>"84078"</f>
        <v>84078</v>
      </c>
      <c r="B30897" s="1" t="str">
        <f>"49047"</f>
        <v>49047</v>
      </c>
      <c r="C30897" s="2">
        <v>1</v>
      </c>
      <c r="D30897" s="2">
        <v>1</v>
      </c>
      <c r="E30897" s="2">
        <v>1</v>
      </c>
      <c r="F30897" s="2">
        <v>1</v>
      </c>
    </row>
    <row r="30898" spans="1:6" x14ac:dyDescent="0.25">
      <c r="A30898" s="1" t="str">
        <f>"84087"</f>
        <v>84087</v>
      </c>
      <c r="B30898" s="1" t="str">
        <f>"49011"</f>
        <v>49011</v>
      </c>
      <c r="C30898" s="2">
        <v>1</v>
      </c>
      <c r="D30898" s="2">
        <v>1</v>
      </c>
      <c r="E30898" s="2">
        <v>1</v>
      </c>
      <c r="F30898" s="2">
        <v>1</v>
      </c>
    </row>
    <row r="30899" spans="1:6" x14ac:dyDescent="0.25">
      <c r="A30899" s="1" t="str">
        <f>"84086"</f>
        <v>84086</v>
      </c>
      <c r="B30899" s="1" t="str">
        <f>"49033"</f>
        <v>49033</v>
      </c>
      <c r="C30899" s="2">
        <v>1</v>
      </c>
      <c r="D30899" s="2">
        <v>1</v>
      </c>
      <c r="E30899" s="2">
        <v>1</v>
      </c>
      <c r="F30899" s="2">
        <v>1</v>
      </c>
    </row>
    <row r="30900" spans="1:6" x14ac:dyDescent="0.25">
      <c r="A30900" s="1" t="str">
        <f>"84058"</f>
        <v>84058</v>
      </c>
      <c r="B30900" s="1" t="str">
        <f>"49049"</f>
        <v>49049</v>
      </c>
      <c r="C30900" s="2">
        <v>1</v>
      </c>
      <c r="D30900" s="2">
        <v>1</v>
      </c>
      <c r="E30900" s="2">
        <v>1</v>
      </c>
      <c r="F30900" s="2">
        <v>1</v>
      </c>
    </row>
    <row r="30901" spans="1:6" x14ac:dyDescent="0.25">
      <c r="A30901" s="1" t="str">
        <f>"84060"</f>
        <v>84060</v>
      </c>
      <c r="B30901" s="1" t="str">
        <f>"49043"</f>
        <v>49043</v>
      </c>
      <c r="C30901" s="2">
        <v>0.96987112504353801</v>
      </c>
      <c r="D30901" s="2">
        <v>0.99470899470899399</v>
      </c>
      <c r="E30901" s="2">
        <v>1</v>
      </c>
      <c r="F30901" s="2">
        <v>0.97481001970166004</v>
      </c>
    </row>
    <row r="30902" spans="1:6" x14ac:dyDescent="0.25">
      <c r="A30902" s="1" t="str">
        <f>"84060"</f>
        <v>84060</v>
      </c>
      <c r="B30902" s="1" t="str">
        <f>"49051"</f>
        <v>49051</v>
      </c>
      <c r="C30902" s="2">
        <v>3.0128874956461101E-2</v>
      </c>
      <c r="D30902" s="2">
        <v>5.2910052910052898E-3</v>
      </c>
      <c r="E30902" s="2">
        <v>0</v>
      </c>
      <c r="F30902" s="2">
        <v>2.5189980298339399E-2</v>
      </c>
    </row>
    <row r="30903" spans="1:6" x14ac:dyDescent="0.25">
      <c r="A30903" s="1" t="str">
        <f>"84062"</f>
        <v>84062</v>
      </c>
      <c r="B30903" s="1" t="str">
        <f>"49049"</f>
        <v>49049</v>
      </c>
      <c r="C30903" s="2">
        <v>1</v>
      </c>
      <c r="D30903" s="2">
        <v>1</v>
      </c>
      <c r="E30903" s="2">
        <v>1</v>
      </c>
      <c r="F30903" s="2">
        <v>1</v>
      </c>
    </row>
    <row r="30904" spans="1:6" x14ac:dyDescent="0.25">
      <c r="A30904" s="1" t="str">
        <f>"84104"</f>
        <v>84104</v>
      </c>
      <c r="B30904" s="1" t="str">
        <f>"49035"</f>
        <v>49035</v>
      </c>
      <c r="C30904" s="2">
        <v>1</v>
      </c>
      <c r="D30904" s="2">
        <v>1</v>
      </c>
      <c r="E30904" s="2">
        <v>1</v>
      </c>
      <c r="F30904" s="2">
        <v>1</v>
      </c>
    </row>
    <row r="30905" spans="1:6" x14ac:dyDescent="0.25">
      <c r="A30905" s="1" t="str">
        <f>"84121"</f>
        <v>84121</v>
      </c>
      <c r="B30905" s="1" t="str">
        <f>"49035"</f>
        <v>49035</v>
      </c>
      <c r="C30905" s="2">
        <v>1</v>
      </c>
      <c r="D30905" s="2">
        <v>1</v>
      </c>
      <c r="E30905" s="2">
        <v>1</v>
      </c>
      <c r="F30905" s="2">
        <v>1</v>
      </c>
    </row>
    <row r="30906" spans="1:6" x14ac:dyDescent="0.25">
      <c r="A30906" s="1" t="str">
        <f>"84133"</f>
        <v>84133</v>
      </c>
      <c r="B30906" s="1" t="str">
        <f>"49035"</f>
        <v>49035</v>
      </c>
      <c r="C30906" s="2">
        <v>0</v>
      </c>
      <c r="D30906" s="2">
        <v>1</v>
      </c>
      <c r="E30906" s="2">
        <v>1</v>
      </c>
      <c r="F30906" s="2">
        <v>1</v>
      </c>
    </row>
    <row r="30907" spans="1:6" x14ac:dyDescent="0.25">
      <c r="A30907" s="1" t="str">
        <f>"84157"</f>
        <v>84157</v>
      </c>
      <c r="B30907" s="1" t="str">
        <f>"49035"</f>
        <v>49035</v>
      </c>
      <c r="C30907" s="2">
        <v>1</v>
      </c>
      <c r="D30907" s="2">
        <v>1</v>
      </c>
      <c r="E30907" s="2">
        <v>1</v>
      </c>
      <c r="F30907" s="2">
        <v>1</v>
      </c>
    </row>
    <row r="30908" spans="1:6" x14ac:dyDescent="0.25">
      <c r="A30908" s="1" t="str">
        <f>"84301"</f>
        <v>84301</v>
      </c>
      <c r="B30908" s="1" t="str">
        <f>"49003"</f>
        <v>49003</v>
      </c>
      <c r="C30908" s="2">
        <v>1</v>
      </c>
      <c r="D30908" s="2">
        <v>0</v>
      </c>
      <c r="E30908" s="2">
        <v>1</v>
      </c>
      <c r="F30908" s="2">
        <v>1</v>
      </c>
    </row>
    <row r="30909" spans="1:6" x14ac:dyDescent="0.25">
      <c r="A30909" s="1" t="str">
        <f>"84148"</f>
        <v>84148</v>
      </c>
      <c r="B30909" s="1" t="str">
        <f>"49035"</f>
        <v>49035</v>
      </c>
      <c r="C30909" s="2">
        <v>0</v>
      </c>
      <c r="D30909" s="2">
        <v>1</v>
      </c>
      <c r="E30909" s="2">
        <v>0</v>
      </c>
      <c r="F30909" s="2">
        <v>1</v>
      </c>
    </row>
    <row r="30910" spans="1:6" x14ac:dyDescent="0.25">
      <c r="A30910" s="1" t="str">
        <f>"84113"</f>
        <v>84113</v>
      </c>
      <c r="B30910" s="1" t="str">
        <f>"49035"</f>
        <v>49035</v>
      </c>
      <c r="C30910" s="2">
        <v>1</v>
      </c>
      <c r="D30910" s="2">
        <v>1</v>
      </c>
      <c r="E30910" s="2">
        <v>1</v>
      </c>
      <c r="F30910" s="2">
        <v>1</v>
      </c>
    </row>
    <row r="30911" spans="1:6" x14ac:dyDescent="0.25">
      <c r="A30911" s="1" t="str">
        <f>"84402"</f>
        <v>84402</v>
      </c>
      <c r="B30911" s="1" t="str">
        <f>"49057"</f>
        <v>49057</v>
      </c>
      <c r="C30911" s="2">
        <v>1</v>
      </c>
      <c r="D30911" s="2">
        <v>1</v>
      </c>
      <c r="E30911" s="2">
        <v>1</v>
      </c>
      <c r="F30911" s="2">
        <v>1</v>
      </c>
    </row>
    <row r="30912" spans="1:6" x14ac:dyDescent="0.25">
      <c r="A30912" s="1" t="str">
        <f>"84332"</f>
        <v>84332</v>
      </c>
      <c r="B30912" s="1" t="str">
        <f>"49005"</f>
        <v>49005</v>
      </c>
      <c r="C30912" s="2">
        <v>1</v>
      </c>
      <c r="D30912" s="2">
        <v>1</v>
      </c>
      <c r="E30912" s="2">
        <v>1</v>
      </c>
      <c r="F30912" s="2">
        <v>1</v>
      </c>
    </row>
    <row r="30913" spans="1:6" x14ac:dyDescent="0.25">
      <c r="A30913" s="1" t="str">
        <f>"84316"</f>
        <v>84316</v>
      </c>
      <c r="B30913" s="1" t="str">
        <f>"49003"</f>
        <v>49003</v>
      </c>
      <c r="C30913" s="2">
        <v>1</v>
      </c>
      <c r="D30913" s="2">
        <v>1</v>
      </c>
      <c r="E30913" s="2">
        <v>1</v>
      </c>
      <c r="F30913" s="2">
        <v>1</v>
      </c>
    </row>
    <row r="30914" spans="1:6" x14ac:dyDescent="0.25">
      <c r="A30914" s="1" t="str">
        <f>"84408"</f>
        <v>84408</v>
      </c>
      <c r="B30914" s="1" t="str">
        <f>"49057"</f>
        <v>49057</v>
      </c>
      <c r="C30914" s="2">
        <v>1</v>
      </c>
      <c r="D30914" s="2">
        <v>1</v>
      </c>
      <c r="E30914" s="2">
        <v>1</v>
      </c>
      <c r="F30914" s="2">
        <v>1</v>
      </c>
    </row>
    <row r="30915" spans="1:6" x14ac:dyDescent="0.25">
      <c r="A30915" s="1" t="str">
        <f>"84414"</f>
        <v>84414</v>
      </c>
      <c r="B30915" s="1" t="str">
        <f>"49057"</f>
        <v>49057</v>
      </c>
      <c r="C30915" s="2">
        <v>1</v>
      </c>
      <c r="D30915" s="2">
        <v>1</v>
      </c>
      <c r="E30915" s="2">
        <v>1</v>
      </c>
      <c r="F30915" s="2">
        <v>1</v>
      </c>
    </row>
    <row r="30916" spans="1:6" x14ac:dyDescent="0.25">
      <c r="A30916" s="1" t="str">
        <f>"84120"</f>
        <v>84120</v>
      </c>
      <c r="B30916" s="1" t="str">
        <f>"49035"</f>
        <v>49035</v>
      </c>
      <c r="C30916" s="2">
        <v>1</v>
      </c>
      <c r="D30916" s="2">
        <v>1</v>
      </c>
      <c r="E30916" s="2">
        <v>1</v>
      </c>
      <c r="F30916" s="2">
        <v>1</v>
      </c>
    </row>
    <row r="30917" spans="1:6" x14ac:dyDescent="0.25">
      <c r="A30917" s="1" t="str">
        <f>"84525"</f>
        <v>84525</v>
      </c>
      <c r="B30917" s="1" t="str">
        <f>"49015"</f>
        <v>49015</v>
      </c>
      <c r="C30917" s="2">
        <v>1</v>
      </c>
      <c r="D30917" s="2">
        <v>1</v>
      </c>
      <c r="E30917" s="2">
        <v>1</v>
      </c>
      <c r="F30917" s="2">
        <v>1</v>
      </c>
    </row>
    <row r="30918" spans="1:6" x14ac:dyDescent="0.25">
      <c r="A30918" s="1" t="str">
        <f>"84535"</f>
        <v>84535</v>
      </c>
      <c r="B30918" s="1" t="str">
        <f>"49037"</f>
        <v>49037</v>
      </c>
      <c r="C30918" s="2">
        <v>1</v>
      </c>
      <c r="D30918" s="2">
        <v>0</v>
      </c>
      <c r="E30918" s="2">
        <v>1</v>
      </c>
      <c r="F30918" s="2">
        <v>1</v>
      </c>
    </row>
    <row r="30919" spans="1:6" x14ac:dyDescent="0.25">
      <c r="A30919" s="1" t="str">
        <f>"84531"</f>
        <v>84531</v>
      </c>
      <c r="B30919" s="1" t="str">
        <f>"49037"</f>
        <v>49037</v>
      </c>
      <c r="C30919" s="2">
        <v>1</v>
      </c>
      <c r="D30919" s="2">
        <v>1</v>
      </c>
      <c r="E30919" s="2">
        <v>0</v>
      </c>
      <c r="F30919" s="2">
        <v>1</v>
      </c>
    </row>
    <row r="30920" spans="1:6" x14ac:dyDescent="0.25">
      <c r="A30920" s="1" t="str">
        <f>"84516"</f>
        <v>84516</v>
      </c>
      <c r="B30920" s="1" t="str">
        <f>"49015"</f>
        <v>49015</v>
      </c>
      <c r="C30920" s="2">
        <v>0</v>
      </c>
      <c r="D30920" s="2">
        <v>1</v>
      </c>
      <c r="E30920" s="2">
        <v>1</v>
      </c>
      <c r="F30920" s="2">
        <v>1</v>
      </c>
    </row>
    <row r="30921" spans="1:6" x14ac:dyDescent="0.25">
      <c r="A30921" s="1" t="str">
        <f>"85003"</f>
        <v>85003</v>
      </c>
      <c r="B30921" s="1" t="str">
        <f>"04013"</f>
        <v>04013</v>
      </c>
      <c r="C30921" s="2">
        <v>1</v>
      </c>
      <c r="D30921" s="2">
        <v>1</v>
      </c>
      <c r="E30921" s="2">
        <v>1</v>
      </c>
      <c r="F30921" s="2">
        <v>1</v>
      </c>
    </row>
    <row r="30922" spans="1:6" x14ac:dyDescent="0.25">
      <c r="A30922" s="1" t="str">
        <f>"84660"</f>
        <v>84660</v>
      </c>
      <c r="B30922" s="1" t="str">
        <f>"49049"</f>
        <v>49049</v>
      </c>
      <c r="C30922" s="2">
        <v>1</v>
      </c>
      <c r="D30922" s="2">
        <v>1</v>
      </c>
      <c r="E30922" s="2">
        <v>1</v>
      </c>
      <c r="F30922" s="2">
        <v>1</v>
      </c>
    </row>
    <row r="30923" spans="1:6" x14ac:dyDescent="0.25">
      <c r="A30923" s="1" t="str">
        <f>"84638"</f>
        <v>84638</v>
      </c>
      <c r="B30923" s="1" t="str">
        <f>"49027"</f>
        <v>49027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25">
      <c r="A30924" s="1" t="str">
        <f>"84657"</f>
        <v>84657</v>
      </c>
      <c r="B30924" s="1" t="str">
        <f>"49041"</f>
        <v>49041</v>
      </c>
      <c r="C30924" s="2">
        <v>1</v>
      </c>
      <c r="D30924" s="2">
        <v>1</v>
      </c>
      <c r="E30924" s="2">
        <v>1</v>
      </c>
      <c r="F30924" s="2">
        <v>1</v>
      </c>
    </row>
    <row r="30925" spans="1:6" x14ac:dyDescent="0.25">
      <c r="A30925" s="1" t="str">
        <f>"84634"</f>
        <v>84634</v>
      </c>
      <c r="B30925" s="1" t="str">
        <f>"49039"</f>
        <v>49039</v>
      </c>
      <c r="C30925" s="2">
        <v>1</v>
      </c>
      <c r="D30925" s="2">
        <v>0</v>
      </c>
      <c r="E30925" s="2">
        <v>1</v>
      </c>
      <c r="F30925" s="2">
        <v>1</v>
      </c>
    </row>
    <row r="30926" spans="1:6" x14ac:dyDescent="0.25">
      <c r="A30926" s="1" t="str">
        <f>"84649"</f>
        <v>84649</v>
      </c>
      <c r="B30926" s="1" t="str">
        <f>"49027"</f>
        <v>49027</v>
      </c>
      <c r="C30926" s="2">
        <v>1</v>
      </c>
      <c r="D30926" s="2">
        <v>0</v>
      </c>
      <c r="E30926" s="2">
        <v>1</v>
      </c>
      <c r="F30926" s="2">
        <v>1</v>
      </c>
    </row>
    <row r="30927" spans="1:6" x14ac:dyDescent="0.25">
      <c r="A30927" s="1" t="str">
        <f>"85014"</f>
        <v>85014</v>
      </c>
      <c r="B30927" s="1" t="str">
        <f>"04013"</f>
        <v>04013</v>
      </c>
      <c r="C30927" s="2">
        <v>1</v>
      </c>
      <c r="D30927" s="2">
        <v>1</v>
      </c>
      <c r="E30927" s="2">
        <v>1</v>
      </c>
      <c r="F30927" s="2">
        <v>1</v>
      </c>
    </row>
    <row r="30928" spans="1:6" x14ac:dyDescent="0.25">
      <c r="A30928" s="1" t="str">
        <f>"85005"</f>
        <v>85005</v>
      </c>
      <c r="B30928" s="1" t="str">
        <f>"04013"</f>
        <v>04013</v>
      </c>
      <c r="C30928" s="2">
        <v>1</v>
      </c>
      <c r="D30928" s="2">
        <v>1</v>
      </c>
      <c r="E30928" s="2">
        <v>1</v>
      </c>
      <c r="F30928" s="2">
        <v>1</v>
      </c>
    </row>
    <row r="30929" spans="1:6" x14ac:dyDescent="0.25">
      <c r="A30929" s="1" t="str">
        <f>"84710"</f>
        <v>84710</v>
      </c>
      <c r="B30929" s="1" t="str">
        <f>"49025"</f>
        <v>49025</v>
      </c>
      <c r="C30929" s="2">
        <v>0</v>
      </c>
      <c r="D30929" s="2">
        <v>1</v>
      </c>
      <c r="E30929" s="2">
        <v>0</v>
      </c>
      <c r="F30929" s="2">
        <v>1</v>
      </c>
    </row>
    <row r="30930" spans="1:6" x14ac:dyDescent="0.25">
      <c r="A30930" s="1" t="str">
        <f>"84719"</f>
        <v>84719</v>
      </c>
      <c r="B30930" s="1" t="str">
        <f>"49021"</f>
        <v>49021</v>
      </c>
      <c r="C30930" s="2">
        <v>1</v>
      </c>
      <c r="D30930" s="2">
        <v>1</v>
      </c>
      <c r="E30930" s="2">
        <v>1</v>
      </c>
      <c r="F30930" s="2">
        <v>1</v>
      </c>
    </row>
    <row r="30931" spans="1:6" x14ac:dyDescent="0.25">
      <c r="A30931" s="1" t="str">
        <f>"84712"</f>
        <v>84712</v>
      </c>
      <c r="B30931" s="1" t="str">
        <f>"49031"</f>
        <v>49031</v>
      </c>
      <c r="C30931" s="2">
        <v>0.70588235294117596</v>
      </c>
      <c r="D30931" s="2">
        <v>0</v>
      </c>
      <c r="E30931" s="2">
        <v>0</v>
      </c>
      <c r="F30931" s="2">
        <v>0.66666666666666596</v>
      </c>
    </row>
    <row r="30932" spans="1:6" x14ac:dyDescent="0.25">
      <c r="A30932" s="1" t="str">
        <f>"84712"</f>
        <v>84712</v>
      </c>
      <c r="B30932" s="1" t="str">
        <f>"49017"</f>
        <v>49017</v>
      </c>
      <c r="C30932" s="2">
        <v>0.29411764705882298</v>
      </c>
      <c r="D30932" s="2">
        <v>0</v>
      </c>
      <c r="E30932" s="2">
        <v>1</v>
      </c>
      <c r="F30932" s="2">
        <v>0.33333333333333298</v>
      </c>
    </row>
    <row r="30933" spans="1:6" x14ac:dyDescent="0.25">
      <c r="A30933" s="1" t="str">
        <f>"84746"</f>
        <v>84746</v>
      </c>
      <c r="B30933" s="1" t="str">
        <f>"49053"</f>
        <v>49053</v>
      </c>
      <c r="C30933" s="2">
        <v>1</v>
      </c>
      <c r="D30933" s="2">
        <v>1</v>
      </c>
      <c r="E30933" s="2">
        <v>1</v>
      </c>
      <c r="F30933" s="2">
        <v>1</v>
      </c>
    </row>
    <row r="30934" spans="1:6" x14ac:dyDescent="0.25">
      <c r="A30934" s="1" t="str">
        <f>"84730"</f>
        <v>84730</v>
      </c>
      <c r="B30934" s="1" t="str">
        <f>"49041"</f>
        <v>49041</v>
      </c>
      <c r="C30934" s="2">
        <v>1</v>
      </c>
      <c r="D30934" s="2">
        <v>0</v>
      </c>
      <c r="E30934" s="2">
        <v>1</v>
      </c>
      <c r="F30934" s="2">
        <v>1</v>
      </c>
    </row>
    <row r="30935" spans="1:6" x14ac:dyDescent="0.25">
      <c r="A30935" s="1" t="str">
        <f>"84732"</f>
        <v>84732</v>
      </c>
      <c r="B30935" s="1" t="str">
        <f>"49031"</f>
        <v>49031</v>
      </c>
      <c r="C30935" s="2">
        <v>1</v>
      </c>
      <c r="D30935" s="2">
        <v>0</v>
      </c>
      <c r="E30935" s="2">
        <v>1</v>
      </c>
      <c r="F30935" s="2">
        <v>1</v>
      </c>
    </row>
    <row r="30936" spans="1:6" x14ac:dyDescent="0.25">
      <c r="A30936" s="1" t="str">
        <f>"85043"</f>
        <v>85043</v>
      </c>
      <c r="B30936" s="1" t="str">
        <f t="shared" ref="B30936:B30941" si="145">"04013"</f>
        <v>04013</v>
      </c>
      <c r="C30936" s="2">
        <v>1</v>
      </c>
      <c r="D30936" s="2">
        <v>1</v>
      </c>
      <c r="E30936" s="2">
        <v>1</v>
      </c>
      <c r="F30936" s="2">
        <v>1</v>
      </c>
    </row>
    <row r="30937" spans="1:6" x14ac:dyDescent="0.25">
      <c r="A30937" s="1" t="str">
        <f>"85053"</f>
        <v>85053</v>
      </c>
      <c r="B30937" s="1" t="str">
        <f t="shared" si="145"/>
        <v>04013</v>
      </c>
      <c r="C30937" s="2">
        <v>1</v>
      </c>
      <c r="D30937" s="2">
        <v>1</v>
      </c>
      <c r="E30937" s="2">
        <v>1</v>
      </c>
      <c r="F30937" s="2">
        <v>1</v>
      </c>
    </row>
    <row r="30938" spans="1:6" x14ac:dyDescent="0.25">
      <c r="A30938" s="1" t="str">
        <f>"85066"</f>
        <v>85066</v>
      </c>
      <c r="B30938" s="1" t="str">
        <f t="shared" si="145"/>
        <v>04013</v>
      </c>
      <c r="C30938" s="2">
        <v>1</v>
      </c>
      <c r="D30938" s="2">
        <v>1</v>
      </c>
      <c r="E30938" s="2">
        <v>1</v>
      </c>
      <c r="F30938" s="2">
        <v>1</v>
      </c>
    </row>
    <row r="30939" spans="1:6" x14ac:dyDescent="0.25">
      <c r="A30939" s="1" t="str">
        <f>"85068"</f>
        <v>85068</v>
      </c>
      <c r="B30939" s="1" t="str">
        <f t="shared" si="145"/>
        <v>04013</v>
      </c>
      <c r="C30939" s="2">
        <v>1</v>
      </c>
      <c r="D30939" s="2">
        <v>1</v>
      </c>
      <c r="E30939" s="2">
        <v>1</v>
      </c>
      <c r="F30939" s="2">
        <v>1</v>
      </c>
    </row>
    <row r="30940" spans="1:6" x14ac:dyDescent="0.25">
      <c r="A30940" s="1" t="str">
        <f>"85082"</f>
        <v>85082</v>
      </c>
      <c r="B30940" s="1" t="str">
        <f t="shared" si="145"/>
        <v>04013</v>
      </c>
      <c r="C30940" s="2">
        <v>1</v>
      </c>
      <c r="D30940" s="2">
        <v>1</v>
      </c>
      <c r="E30940" s="2">
        <v>1</v>
      </c>
      <c r="F30940" s="2">
        <v>1</v>
      </c>
    </row>
    <row r="30941" spans="1:6" x14ac:dyDescent="0.25">
      <c r="A30941" s="1" t="str">
        <f>"85086"</f>
        <v>85086</v>
      </c>
      <c r="B30941" s="1" t="str">
        <f t="shared" si="145"/>
        <v>04013</v>
      </c>
      <c r="C30941" s="2">
        <v>1</v>
      </c>
      <c r="D30941" s="2">
        <v>1</v>
      </c>
      <c r="E30941" s="2">
        <v>1</v>
      </c>
      <c r="F30941" s="2">
        <v>1</v>
      </c>
    </row>
    <row r="30942" spans="1:6" x14ac:dyDescent="0.25">
      <c r="A30942" s="1" t="str">
        <f>"85141"</f>
        <v>85141</v>
      </c>
      <c r="B30942" s="1" t="str">
        <f>"04021"</f>
        <v>04021</v>
      </c>
      <c r="C30942" s="2">
        <v>1</v>
      </c>
      <c r="D30942" s="2">
        <v>1</v>
      </c>
      <c r="E30942" s="2">
        <v>1</v>
      </c>
      <c r="F30942" s="2">
        <v>1</v>
      </c>
    </row>
    <row r="30943" spans="1:6" x14ac:dyDescent="0.25">
      <c r="A30943" s="1" t="str">
        <f>"85226"</f>
        <v>85226</v>
      </c>
      <c r="B30943" s="1" t="str">
        <f t="shared" ref="B30943:B30958" si="146">"04013"</f>
        <v>04013</v>
      </c>
      <c r="C30943" s="2">
        <v>1</v>
      </c>
      <c r="D30943" s="2">
        <v>1</v>
      </c>
      <c r="E30943" s="2">
        <v>1</v>
      </c>
      <c r="F30943" s="2">
        <v>1</v>
      </c>
    </row>
    <row r="30944" spans="1:6" x14ac:dyDescent="0.25">
      <c r="A30944" s="1" t="str">
        <f>"85249"</f>
        <v>85249</v>
      </c>
      <c r="B30944" s="1" t="str">
        <f t="shared" si="146"/>
        <v>04013</v>
      </c>
      <c r="C30944" s="2">
        <v>1</v>
      </c>
      <c r="D30944" s="2">
        <v>1</v>
      </c>
      <c r="E30944" s="2">
        <v>1</v>
      </c>
      <c r="F30944" s="2">
        <v>1</v>
      </c>
    </row>
    <row r="30945" spans="1:6" x14ac:dyDescent="0.25">
      <c r="A30945" s="1" t="str">
        <f>"85236"</f>
        <v>85236</v>
      </c>
      <c r="B30945" s="1" t="str">
        <f t="shared" si="146"/>
        <v>04013</v>
      </c>
      <c r="C30945" s="2">
        <v>1</v>
      </c>
      <c r="D30945" s="2">
        <v>1</v>
      </c>
      <c r="E30945" s="2">
        <v>1</v>
      </c>
      <c r="F30945" s="2">
        <v>1</v>
      </c>
    </row>
    <row r="30946" spans="1:6" x14ac:dyDescent="0.25">
      <c r="A30946" s="1" t="str">
        <f>"85244"</f>
        <v>85244</v>
      </c>
      <c r="B30946" s="1" t="str">
        <f t="shared" si="146"/>
        <v>04013</v>
      </c>
      <c r="C30946" s="2">
        <v>1</v>
      </c>
      <c r="D30946" s="2">
        <v>1</v>
      </c>
      <c r="E30946" s="2">
        <v>1</v>
      </c>
      <c r="F30946" s="2">
        <v>1</v>
      </c>
    </row>
    <row r="30947" spans="1:6" x14ac:dyDescent="0.25">
      <c r="A30947" s="1" t="str">
        <f>"85252"</f>
        <v>85252</v>
      </c>
      <c r="B30947" s="1" t="str">
        <f t="shared" si="146"/>
        <v>04013</v>
      </c>
      <c r="C30947" s="2">
        <v>1</v>
      </c>
      <c r="D30947" s="2">
        <v>1</v>
      </c>
      <c r="E30947" s="2">
        <v>1</v>
      </c>
      <c r="F30947" s="2">
        <v>1</v>
      </c>
    </row>
    <row r="30948" spans="1:6" x14ac:dyDescent="0.25">
      <c r="A30948" s="1" t="str">
        <f>"85281"</f>
        <v>85281</v>
      </c>
      <c r="B30948" s="1" t="str">
        <f t="shared" si="146"/>
        <v>04013</v>
      </c>
      <c r="C30948" s="2">
        <v>1</v>
      </c>
      <c r="D30948" s="2">
        <v>1</v>
      </c>
      <c r="E30948" s="2">
        <v>1</v>
      </c>
      <c r="F30948" s="2">
        <v>1</v>
      </c>
    </row>
    <row r="30949" spans="1:6" x14ac:dyDescent="0.25">
      <c r="A30949" s="1" t="str">
        <f>"85284"</f>
        <v>85284</v>
      </c>
      <c r="B30949" s="1" t="str">
        <f t="shared" si="146"/>
        <v>04013</v>
      </c>
      <c r="C30949" s="2">
        <v>1</v>
      </c>
      <c r="D30949" s="2">
        <v>1</v>
      </c>
      <c r="E30949" s="2">
        <v>1</v>
      </c>
      <c r="F30949" s="2">
        <v>1</v>
      </c>
    </row>
    <row r="30950" spans="1:6" x14ac:dyDescent="0.25">
      <c r="A30950" s="1" t="str">
        <f>"85258"</f>
        <v>85258</v>
      </c>
      <c r="B30950" s="1" t="str">
        <f t="shared" si="146"/>
        <v>04013</v>
      </c>
      <c r="C30950" s="2">
        <v>1</v>
      </c>
      <c r="D30950" s="2">
        <v>1</v>
      </c>
      <c r="E30950" s="2">
        <v>1</v>
      </c>
      <c r="F30950" s="2">
        <v>1</v>
      </c>
    </row>
    <row r="30951" spans="1:6" x14ac:dyDescent="0.25">
      <c r="A30951" s="1" t="str">
        <f>"85318"</f>
        <v>85318</v>
      </c>
      <c r="B30951" s="1" t="str">
        <f t="shared" si="146"/>
        <v>04013</v>
      </c>
      <c r="C30951" s="2">
        <v>1</v>
      </c>
      <c r="D30951" s="2">
        <v>1</v>
      </c>
      <c r="E30951" s="2">
        <v>1</v>
      </c>
      <c r="F30951" s="2">
        <v>1</v>
      </c>
    </row>
    <row r="30952" spans="1:6" x14ac:dyDescent="0.25">
      <c r="A30952" s="1" t="str">
        <f>"85266"</f>
        <v>85266</v>
      </c>
      <c r="B30952" s="1" t="str">
        <f t="shared" si="146"/>
        <v>04013</v>
      </c>
      <c r="C30952" s="2">
        <v>1</v>
      </c>
      <c r="D30952" s="2">
        <v>1</v>
      </c>
      <c r="E30952" s="2">
        <v>1</v>
      </c>
      <c r="F30952" s="2">
        <v>1</v>
      </c>
    </row>
    <row r="30953" spans="1:6" x14ac:dyDescent="0.25">
      <c r="A30953" s="1" t="str">
        <f>"85264"</f>
        <v>85264</v>
      </c>
      <c r="B30953" s="1" t="str">
        <f t="shared" si="146"/>
        <v>04013</v>
      </c>
      <c r="C30953" s="2">
        <v>1</v>
      </c>
      <c r="D30953" s="2">
        <v>1</v>
      </c>
      <c r="E30953" s="2">
        <v>1</v>
      </c>
      <c r="F30953" s="2">
        <v>1</v>
      </c>
    </row>
    <row r="30954" spans="1:6" x14ac:dyDescent="0.25">
      <c r="A30954" s="1" t="str">
        <f>"85271"</f>
        <v>85271</v>
      </c>
      <c r="B30954" s="1" t="str">
        <f t="shared" si="146"/>
        <v>04013</v>
      </c>
      <c r="C30954" s="2">
        <v>1</v>
      </c>
      <c r="D30954" s="2">
        <v>1</v>
      </c>
      <c r="E30954" s="2">
        <v>1</v>
      </c>
      <c r="F30954" s="2">
        <v>1</v>
      </c>
    </row>
    <row r="30955" spans="1:6" x14ac:dyDescent="0.25">
      <c r="A30955" s="1" t="str">
        <f>"85326"</f>
        <v>85326</v>
      </c>
      <c r="B30955" s="1" t="str">
        <f t="shared" si="146"/>
        <v>04013</v>
      </c>
      <c r="C30955" s="2">
        <v>1</v>
      </c>
      <c r="D30955" s="2">
        <v>1</v>
      </c>
      <c r="E30955" s="2">
        <v>1</v>
      </c>
      <c r="F30955" s="2">
        <v>1</v>
      </c>
    </row>
    <row r="30956" spans="1:6" x14ac:dyDescent="0.25">
      <c r="A30956" s="1" t="str">
        <f>"85373"</f>
        <v>85373</v>
      </c>
      <c r="B30956" s="1" t="str">
        <f t="shared" si="146"/>
        <v>04013</v>
      </c>
      <c r="C30956" s="2">
        <v>1</v>
      </c>
      <c r="D30956" s="2">
        <v>1</v>
      </c>
      <c r="E30956" s="2">
        <v>1</v>
      </c>
      <c r="F30956" s="2">
        <v>1</v>
      </c>
    </row>
    <row r="30957" spans="1:6" x14ac:dyDescent="0.25">
      <c r="A30957" s="1" t="str">
        <f>"85374"</f>
        <v>85374</v>
      </c>
      <c r="B30957" s="1" t="str">
        <f t="shared" si="146"/>
        <v>04013</v>
      </c>
      <c r="C30957" s="2">
        <v>1</v>
      </c>
      <c r="D30957" s="2">
        <v>1</v>
      </c>
      <c r="E30957" s="2">
        <v>1</v>
      </c>
      <c r="F30957" s="2">
        <v>1</v>
      </c>
    </row>
    <row r="30958" spans="1:6" x14ac:dyDescent="0.25">
      <c r="A30958" s="1" t="str">
        <f>"85340"</f>
        <v>85340</v>
      </c>
      <c r="B30958" s="1" t="str">
        <f t="shared" si="146"/>
        <v>04013</v>
      </c>
      <c r="C30958" s="2">
        <v>1</v>
      </c>
      <c r="D30958" s="2">
        <v>1</v>
      </c>
      <c r="E30958" s="2">
        <v>1</v>
      </c>
      <c r="F30958" s="2">
        <v>1</v>
      </c>
    </row>
    <row r="30959" spans="1:6" x14ac:dyDescent="0.25">
      <c r="A30959" s="1" t="str">
        <f>"85334"</f>
        <v>85334</v>
      </c>
      <c r="B30959" s="1" t="str">
        <f>"04012"</f>
        <v>04012</v>
      </c>
      <c r="C30959" s="2">
        <v>1</v>
      </c>
      <c r="D30959" s="2">
        <v>1</v>
      </c>
      <c r="E30959" s="2">
        <v>1</v>
      </c>
      <c r="F30959" s="2">
        <v>1</v>
      </c>
    </row>
    <row r="30960" spans="1:6" x14ac:dyDescent="0.25">
      <c r="A30960" s="1" t="str">
        <f>"85390"</f>
        <v>85390</v>
      </c>
      <c r="B30960" s="1" t="str">
        <f>"04025"</f>
        <v>04025</v>
      </c>
      <c r="C30960" s="2">
        <v>0.15050453223875401</v>
      </c>
      <c r="D30960" s="2">
        <v>3.3112582781456901E-2</v>
      </c>
      <c r="E30960" s="2">
        <v>3.83693045563549E-2</v>
      </c>
      <c r="F30960" s="2">
        <v>0.133372160745486</v>
      </c>
    </row>
    <row r="30961" spans="1:6" x14ac:dyDescent="0.25">
      <c r="A30961" s="1" t="str">
        <f>"85390"</f>
        <v>85390</v>
      </c>
      <c r="B30961" s="1" t="str">
        <f>"04013"</f>
        <v>04013</v>
      </c>
      <c r="C30961" s="2">
        <v>0.84949546776124496</v>
      </c>
      <c r="D30961" s="2">
        <v>0.96688741721854299</v>
      </c>
      <c r="E30961" s="2">
        <v>0.96163069544364499</v>
      </c>
      <c r="F30961" s="2">
        <v>0.86662783925451303</v>
      </c>
    </row>
    <row r="30962" spans="1:6" x14ac:dyDescent="0.25">
      <c r="A30962" s="1" t="str">
        <f>"85382"</f>
        <v>85382</v>
      </c>
      <c r="B30962" s="1" t="str">
        <f>"04013"</f>
        <v>04013</v>
      </c>
      <c r="C30962" s="2">
        <v>1</v>
      </c>
      <c r="D30962" s="2">
        <v>1</v>
      </c>
      <c r="E30962" s="2">
        <v>1</v>
      </c>
      <c r="F30962" s="2">
        <v>1</v>
      </c>
    </row>
    <row r="30963" spans="1:6" x14ac:dyDescent="0.25">
      <c r="A30963" s="1" t="str">
        <f>"85501"</f>
        <v>85501</v>
      </c>
      <c r="B30963" s="1" t="str">
        <f>"04007"</f>
        <v>04007</v>
      </c>
      <c r="C30963" s="2">
        <v>1</v>
      </c>
      <c r="D30963" s="2">
        <v>1</v>
      </c>
      <c r="E30963" s="2">
        <v>1</v>
      </c>
      <c r="F30963" s="2">
        <v>1</v>
      </c>
    </row>
    <row r="30964" spans="1:6" x14ac:dyDescent="0.25">
      <c r="A30964" s="1" t="str">
        <f>"85532"</f>
        <v>85532</v>
      </c>
      <c r="B30964" s="1" t="str">
        <f>"04007"</f>
        <v>04007</v>
      </c>
      <c r="C30964" s="2">
        <v>1</v>
      </c>
      <c r="D30964" s="2">
        <v>0</v>
      </c>
      <c r="E30964" s="2">
        <v>1</v>
      </c>
      <c r="F30964" s="2">
        <v>1</v>
      </c>
    </row>
    <row r="30965" spans="1:6" x14ac:dyDescent="0.25">
      <c r="A30965" s="1" t="str">
        <f>"85342"</f>
        <v>85342</v>
      </c>
      <c r="B30965" s="1" t="str">
        <f>"04013"</f>
        <v>04013</v>
      </c>
      <c r="C30965" s="2">
        <v>0.97674418604651103</v>
      </c>
      <c r="D30965" s="2">
        <v>0.875</v>
      </c>
      <c r="E30965" s="2">
        <v>1</v>
      </c>
      <c r="F30965" s="2">
        <v>0.975886524822695</v>
      </c>
    </row>
    <row r="30966" spans="1:6" x14ac:dyDescent="0.25">
      <c r="A30966" s="1" t="str">
        <f>"85342"</f>
        <v>85342</v>
      </c>
      <c r="B30966" s="1" t="str">
        <f>"04025"</f>
        <v>04025</v>
      </c>
      <c r="C30966" s="2">
        <v>2.3255813953488299E-2</v>
      </c>
      <c r="D30966" s="2">
        <v>0.125</v>
      </c>
      <c r="E30966" s="2">
        <v>0</v>
      </c>
      <c r="F30966" s="2">
        <v>2.4113475177304899E-2</v>
      </c>
    </row>
    <row r="30967" spans="1:6" x14ac:dyDescent="0.25">
      <c r="A30967" s="1" t="str">
        <f>"85345"</f>
        <v>85345</v>
      </c>
      <c r="B30967" s="1" t="str">
        <f>"04013"</f>
        <v>04013</v>
      </c>
      <c r="C30967" s="2">
        <v>1</v>
      </c>
      <c r="D30967" s="2">
        <v>1</v>
      </c>
      <c r="E30967" s="2">
        <v>1</v>
      </c>
      <c r="F30967" s="2">
        <v>1</v>
      </c>
    </row>
    <row r="30968" spans="1:6" x14ac:dyDescent="0.25">
      <c r="A30968" s="1" t="str">
        <f>"85346"</f>
        <v>85346</v>
      </c>
      <c r="B30968" s="1" t="str">
        <f>"04012"</f>
        <v>04012</v>
      </c>
      <c r="C30968" s="2">
        <v>1</v>
      </c>
      <c r="D30968" s="2">
        <v>1</v>
      </c>
      <c r="E30968" s="2">
        <v>1</v>
      </c>
      <c r="F30968" s="2">
        <v>1</v>
      </c>
    </row>
    <row r="30969" spans="1:6" x14ac:dyDescent="0.25">
      <c r="A30969" s="1" t="str">
        <f>"85356"</f>
        <v>85356</v>
      </c>
      <c r="B30969" s="1" t="str">
        <f>"04027"</f>
        <v>04027</v>
      </c>
      <c r="C30969" s="2">
        <v>1</v>
      </c>
      <c r="D30969" s="2">
        <v>1</v>
      </c>
      <c r="E30969" s="2">
        <v>1</v>
      </c>
      <c r="F30969" s="2">
        <v>1</v>
      </c>
    </row>
    <row r="30970" spans="1:6" x14ac:dyDescent="0.25">
      <c r="A30970" s="1" t="str">
        <f>"85363"</f>
        <v>85363</v>
      </c>
      <c r="B30970" s="1" t="str">
        <f>"04013"</f>
        <v>04013</v>
      </c>
      <c r="C30970" s="2">
        <v>1</v>
      </c>
      <c r="D30970" s="2">
        <v>1</v>
      </c>
      <c r="E30970" s="2">
        <v>1</v>
      </c>
      <c r="F30970" s="2">
        <v>1</v>
      </c>
    </row>
    <row r="30971" spans="1:6" x14ac:dyDescent="0.25">
      <c r="A30971" s="1" t="str">
        <f>"85544"</f>
        <v>85544</v>
      </c>
      <c r="B30971" s="1" t="str">
        <f>"04007"</f>
        <v>04007</v>
      </c>
      <c r="C30971" s="2">
        <v>1</v>
      </c>
      <c r="D30971" s="2">
        <v>1</v>
      </c>
      <c r="E30971" s="2">
        <v>1</v>
      </c>
      <c r="F30971" s="2">
        <v>1</v>
      </c>
    </row>
    <row r="30972" spans="1:6" x14ac:dyDescent="0.25">
      <c r="A30972" s="1" t="str">
        <f>"85547"</f>
        <v>85547</v>
      </c>
      <c r="B30972" s="1" t="str">
        <f>"04007"</f>
        <v>04007</v>
      </c>
      <c r="C30972" s="2">
        <v>1</v>
      </c>
      <c r="D30972" s="2">
        <v>1</v>
      </c>
      <c r="E30972" s="2">
        <v>1</v>
      </c>
      <c r="F30972" s="2">
        <v>1</v>
      </c>
    </row>
    <row r="30973" spans="1:6" x14ac:dyDescent="0.25">
      <c r="A30973" s="1" t="str">
        <f>"85602"</f>
        <v>85602</v>
      </c>
      <c r="B30973" s="1" t="str">
        <f>"04003"</f>
        <v>04003</v>
      </c>
      <c r="C30973" s="2">
        <v>0.94222003203153804</v>
      </c>
      <c r="D30973" s="2">
        <v>0.99813432835820803</v>
      </c>
      <c r="E30973" s="2">
        <v>0.89830508474576198</v>
      </c>
      <c r="F30973" s="2">
        <v>0.94473386183465402</v>
      </c>
    </row>
    <row r="30974" spans="1:6" x14ac:dyDescent="0.25">
      <c r="A30974" s="1" t="str">
        <f>"85602"</f>
        <v>85602</v>
      </c>
      <c r="B30974" s="1" t="str">
        <f>"04021"</f>
        <v>04021</v>
      </c>
      <c r="C30974" s="2">
        <v>4.9279290378218498E-4</v>
      </c>
      <c r="D30974" s="2">
        <v>0</v>
      </c>
      <c r="E30974" s="2">
        <v>0</v>
      </c>
      <c r="F30974" s="2">
        <v>4.53001132502831E-4</v>
      </c>
    </row>
    <row r="30975" spans="1:6" x14ac:dyDescent="0.25">
      <c r="A30975" s="1" t="str">
        <f>"85602"</f>
        <v>85602</v>
      </c>
      <c r="B30975" s="1" t="str">
        <f>"04019"</f>
        <v>04019</v>
      </c>
      <c r="C30975" s="2">
        <v>5.7287175064679001E-2</v>
      </c>
      <c r="D30975" s="2">
        <v>1.86567164179104E-3</v>
      </c>
      <c r="E30975" s="2">
        <v>0.101694915254237</v>
      </c>
      <c r="F30975" s="2">
        <v>5.4813137032842497E-2</v>
      </c>
    </row>
    <row r="30976" spans="1:6" x14ac:dyDescent="0.25">
      <c r="A30976" s="1" t="str">
        <f>"85708"</f>
        <v>85708</v>
      </c>
      <c r="B30976" s="1" t="str">
        <f>"04019"</f>
        <v>04019</v>
      </c>
      <c r="C30976" s="2">
        <v>1</v>
      </c>
      <c r="D30976" s="2">
        <v>1</v>
      </c>
      <c r="E30976" s="2">
        <v>1</v>
      </c>
      <c r="F30976" s="2">
        <v>1</v>
      </c>
    </row>
    <row r="30977" spans="1:6" x14ac:dyDescent="0.25">
      <c r="A30977" s="1" t="str">
        <f>"85621"</f>
        <v>85621</v>
      </c>
      <c r="B30977" s="1" t="str">
        <f>"04023"</f>
        <v>04023</v>
      </c>
      <c r="C30977" s="2">
        <v>1</v>
      </c>
      <c r="D30977" s="2">
        <v>1</v>
      </c>
      <c r="E30977" s="2">
        <v>1</v>
      </c>
      <c r="F30977" s="2">
        <v>1</v>
      </c>
    </row>
    <row r="30978" spans="1:6" x14ac:dyDescent="0.25">
      <c r="A30978" s="1" t="str">
        <f>"85628"</f>
        <v>85628</v>
      </c>
      <c r="B30978" s="1" t="str">
        <f>"04023"</f>
        <v>04023</v>
      </c>
      <c r="C30978" s="2">
        <v>1</v>
      </c>
      <c r="D30978" s="2">
        <v>1</v>
      </c>
      <c r="E30978" s="2">
        <v>1</v>
      </c>
      <c r="F30978" s="2">
        <v>1</v>
      </c>
    </row>
    <row r="30979" spans="1:6" x14ac:dyDescent="0.25">
      <c r="A30979" s="1" t="str">
        <f>"85620"</f>
        <v>85620</v>
      </c>
      <c r="B30979" s="1" t="str">
        <f>"04003"</f>
        <v>04003</v>
      </c>
      <c r="C30979" s="2">
        <v>0</v>
      </c>
      <c r="D30979" s="2">
        <v>0</v>
      </c>
      <c r="E30979" s="2">
        <v>1</v>
      </c>
      <c r="F30979" s="2">
        <v>1</v>
      </c>
    </row>
    <row r="30980" spans="1:6" x14ac:dyDescent="0.25">
      <c r="A30980" s="1" t="str">
        <f>"85626"</f>
        <v>85626</v>
      </c>
      <c r="B30980" s="1" t="str">
        <f>"04003"</f>
        <v>04003</v>
      </c>
      <c r="C30980" s="2">
        <v>0</v>
      </c>
      <c r="D30980" s="2">
        <v>0</v>
      </c>
      <c r="E30980" s="2">
        <v>1</v>
      </c>
      <c r="F30980" s="2">
        <v>1</v>
      </c>
    </row>
    <row r="30981" spans="1:6" x14ac:dyDescent="0.25">
      <c r="A30981" s="1" t="str">
        <f>"85715"</f>
        <v>85715</v>
      </c>
      <c r="B30981" s="1" t="str">
        <f>"04019"</f>
        <v>04019</v>
      </c>
      <c r="C30981" s="2">
        <v>1</v>
      </c>
      <c r="D30981" s="2">
        <v>1</v>
      </c>
      <c r="E30981" s="2">
        <v>1</v>
      </c>
      <c r="F30981" s="2">
        <v>1</v>
      </c>
    </row>
    <row r="30982" spans="1:6" x14ac:dyDescent="0.25">
      <c r="A30982" s="1" t="str">
        <f>"85716"</f>
        <v>85716</v>
      </c>
      <c r="B30982" s="1" t="str">
        <f>"04019"</f>
        <v>04019</v>
      </c>
      <c r="C30982" s="2">
        <v>1</v>
      </c>
      <c r="D30982" s="2">
        <v>1</v>
      </c>
      <c r="E30982" s="2">
        <v>1</v>
      </c>
      <c r="F30982" s="2">
        <v>1</v>
      </c>
    </row>
    <row r="30983" spans="1:6" x14ac:dyDescent="0.25">
      <c r="A30983" s="1" t="str">
        <f>"85732"</f>
        <v>85732</v>
      </c>
      <c r="B30983" s="1" t="str">
        <f>"04019"</f>
        <v>04019</v>
      </c>
      <c r="C30983" s="2">
        <v>1</v>
      </c>
      <c r="D30983" s="2">
        <v>1</v>
      </c>
      <c r="E30983" s="2">
        <v>1</v>
      </c>
      <c r="F30983" s="2">
        <v>1</v>
      </c>
    </row>
    <row r="30984" spans="1:6" x14ac:dyDescent="0.25">
      <c r="A30984" s="1" t="str">
        <f>"85728"</f>
        <v>85728</v>
      </c>
      <c r="B30984" s="1" t="str">
        <f>"04019"</f>
        <v>04019</v>
      </c>
      <c r="C30984" s="2">
        <v>1</v>
      </c>
      <c r="D30984" s="2">
        <v>1</v>
      </c>
      <c r="E30984" s="2">
        <v>1</v>
      </c>
      <c r="F30984" s="2">
        <v>1</v>
      </c>
    </row>
    <row r="30985" spans="1:6" x14ac:dyDescent="0.25">
      <c r="A30985" s="1" t="str">
        <f>"85637"</f>
        <v>85637</v>
      </c>
      <c r="B30985" s="1" t="str">
        <f>"04023"</f>
        <v>04023</v>
      </c>
      <c r="C30985" s="2">
        <v>0.52525252525252497</v>
      </c>
      <c r="D30985" s="2">
        <v>1</v>
      </c>
      <c r="E30985" s="2">
        <v>1</v>
      </c>
      <c r="F30985" s="2">
        <v>0.56481481481481399</v>
      </c>
    </row>
    <row r="30986" spans="1:6" x14ac:dyDescent="0.25">
      <c r="A30986" s="1" t="str">
        <f>"85637"</f>
        <v>85637</v>
      </c>
      <c r="B30986" s="1" t="str">
        <f>"04019"</f>
        <v>04019</v>
      </c>
      <c r="C30986" s="2">
        <v>0.47474747474747397</v>
      </c>
      <c r="D30986" s="2">
        <v>0</v>
      </c>
      <c r="E30986" s="2">
        <v>0</v>
      </c>
      <c r="F30986" s="2">
        <v>0.43518518518518501</v>
      </c>
    </row>
    <row r="30987" spans="1:6" x14ac:dyDescent="0.25">
      <c r="A30987" s="1" t="str">
        <f>"85641"</f>
        <v>85641</v>
      </c>
      <c r="B30987" s="1" t="str">
        <f>"04019"</f>
        <v>04019</v>
      </c>
      <c r="C30987" s="2">
        <v>1</v>
      </c>
      <c r="D30987" s="2">
        <v>1</v>
      </c>
      <c r="E30987" s="2">
        <v>1</v>
      </c>
      <c r="F30987" s="2">
        <v>1</v>
      </c>
    </row>
    <row r="30988" spans="1:6" x14ac:dyDescent="0.25">
      <c r="A30988" s="1" t="str">
        <f>"85643"</f>
        <v>85643</v>
      </c>
      <c r="B30988" s="1" t="str">
        <f>"04003"</f>
        <v>04003</v>
      </c>
      <c r="C30988" s="2">
        <v>0.938849856882643</v>
      </c>
      <c r="D30988" s="2">
        <v>0.96986301369863004</v>
      </c>
      <c r="E30988" s="2">
        <v>0.95454545454545403</v>
      </c>
      <c r="F30988" s="2">
        <v>0.94180633147113502</v>
      </c>
    </row>
    <row r="30989" spans="1:6" x14ac:dyDescent="0.25">
      <c r="A30989" s="1" t="str">
        <f>"85643"</f>
        <v>85643</v>
      </c>
      <c r="B30989" s="1" t="str">
        <f>"04009"</f>
        <v>04009</v>
      </c>
      <c r="C30989" s="2">
        <v>6.1150143117356198E-2</v>
      </c>
      <c r="D30989" s="2">
        <v>3.0136986301369802E-2</v>
      </c>
      <c r="E30989" s="2">
        <v>4.54545454545454E-2</v>
      </c>
      <c r="F30989" s="2">
        <v>5.8193668528863998E-2</v>
      </c>
    </row>
    <row r="30990" spans="1:6" x14ac:dyDescent="0.25">
      <c r="A30990" s="1" t="str">
        <f>"85634"</f>
        <v>85634</v>
      </c>
      <c r="B30990" s="1" t="str">
        <f>"04019"</f>
        <v>04019</v>
      </c>
      <c r="C30990" s="2">
        <v>1</v>
      </c>
      <c r="D30990" s="2">
        <v>1</v>
      </c>
      <c r="E30990" s="2">
        <v>1</v>
      </c>
      <c r="F30990" s="2">
        <v>1</v>
      </c>
    </row>
    <row r="30991" spans="1:6" x14ac:dyDescent="0.25">
      <c r="A30991" s="1" t="str">
        <f>"85639"</f>
        <v>85639</v>
      </c>
      <c r="B30991" s="1" t="str">
        <f>"04019"</f>
        <v>04019</v>
      </c>
      <c r="C30991" s="2">
        <v>0</v>
      </c>
      <c r="D30991" s="2">
        <v>0</v>
      </c>
      <c r="E30991" s="2">
        <v>1</v>
      </c>
      <c r="F30991" s="2">
        <v>1</v>
      </c>
    </row>
    <row r="30992" spans="1:6" x14ac:dyDescent="0.25">
      <c r="A30992" s="1" t="str">
        <f>"85653"</f>
        <v>85653</v>
      </c>
      <c r="B30992" s="1" t="str">
        <f>"04019"</f>
        <v>04019</v>
      </c>
      <c r="C30992" s="2">
        <v>0.99958954713366999</v>
      </c>
      <c r="D30992" s="2">
        <v>0.89682539682539597</v>
      </c>
      <c r="E30992" s="2">
        <v>0.99759615384615297</v>
      </c>
      <c r="F30992" s="2">
        <v>0.99783467074258003</v>
      </c>
    </row>
    <row r="30993" spans="1:6" x14ac:dyDescent="0.25">
      <c r="A30993" s="1" t="str">
        <f>"85653"</f>
        <v>85653</v>
      </c>
      <c r="B30993" s="1" t="str">
        <f>"04021"</f>
        <v>04021</v>
      </c>
      <c r="C30993" s="2">
        <v>4.1045286632918299E-4</v>
      </c>
      <c r="D30993" s="2">
        <v>0.103174603174603</v>
      </c>
      <c r="E30993" s="2">
        <v>2.4038461538461501E-3</v>
      </c>
      <c r="F30993" s="2">
        <v>2.1653292574194301E-3</v>
      </c>
    </row>
    <row r="30994" spans="1:6" x14ac:dyDescent="0.25">
      <c r="A30994" s="1" t="str">
        <f>"86304"</f>
        <v>86304</v>
      </c>
      <c r="B30994" s="1" t="str">
        <f>"04025"</f>
        <v>04025</v>
      </c>
      <c r="C30994" s="2">
        <v>1</v>
      </c>
      <c r="D30994" s="2">
        <v>1</v>
      </c>
      <c r="E30994" s="2">
        <v>1</v>
      </c>
      <c r="F30994" s="2">
        <v>1</v>
      </c>
    </row>
    <row r="30995" spans="1:6" x14ac:dyDescent="0.25">
      <c r="A30995" s="1" t="str">
        <f>"86042"</f>
        <v>86042</v>
      </c>
      <c r="B30995" s="1" t="str">
        <f>"04017"</f>
        <v>04017</v>
      </c>
      <c r="C30995" s="2">
        <v>0</v>
      </c>
      <c r="D30995" s="2">
        <v>0</v>
      </c>
      <c r="E30995" s="2">
        <v>1</v>
      </c>
      <c r="F30995" s="2">
        <v>1</v>
      </c>
    </row>
    <row r="30996" spans="1:6" x14ac:dyDescent="0.25">
      <c r="A30996" s="1" t="str">
        <f>"86033"</f>
        <v>86033</v>
      </c>
      <c r="B30996" s="1" t="str">
        <f>"04017"</f>
        <v>04017</v>
      </c>
      <c r="C30996" s="2">
        <v>0</v>
      </c>
      <c r="D30996" s="2">
        <v>0</v>
      </c>
      <c r="E30996" s="2">
        <v>1</v>
      </c>
      <c r="F30996" s="2">
        <v>1</v>
      </c>
    </row>
    <row r="30997" spans="1:6" x14ac:dyDescent="0.25">
      <c r="A30997" s="1" t="str">
        <f>"85748"</f>
        <v>85748</v>
      </c>
      <c r="B30997" s="1" t="str">
        <f>"04019"</f>
        <v>04019</v>
      </c>
      <c r="C30997" s="2">
        <v>1</v>
      </c>
      <c r="D30997" s="2">
        <v>1</v>
      </c>
      <c r="E30997" s="2">
        <v>1</v>
      </c>
      <c r="F30997" s="2">
        <v>1</v>
      </c>
    </row>
    <row r="30998" spans="1:6" x14ac:dyDescent="0.25">
      <c r="A30998" s="1" t="str">
        <f>"86335"</f>
        <v>86335</v>
      </c>
      <c r="B30998" s="1" t="str">
        <f>"04025"</f>
        <v>04025</v>
      </c>
      <c r="C30998" s="2">
        <v>1</v>
      </c>
      <c r="D30998" s="2">
        <v>1</v>
      </c>
      <c r="E30998" s="2">
        <v>1</v>
      </c>
      <c r="F30998" s="2">
        <v>1</v>
      </c>
    </row>
    <row r="30999" spans="1:6" x14ac:dyDescent="0.25">
      <c r="A30999" s="1" t="str">
        <f>"86312"</f>
        <v>86312</v>
      </c>
      <c r="B30999" s="1" t="str">
        <f>"04025"</f>
        <v>04025</v>
      </c>
      <c r="C30999" s="2">
        <v>1</v>
      </c>
      <c r="D30999" s="2">
        <v>1</v>
      </c>
      <c r="E30999" s="2">
        <v>1</v>
      </c>
      <c r="F30999" s="2">
        <v>1</v>
      </c>
    </row>
    <row r="31000" spans="1:6" x14ac:dyDescent="0.25">
      <c r="A31000" s="1" t="str">
        <f>"86406"</f>
        <v>86406</v>
      </c>
      <c r="B31000" s="1" t="str">
        <f>"04015"</f>
        <v>04015</v>
      </c>
      <c r="C31000" s="2">
        <v>1</v>
      </c>
      <c r="D31000" s="2">
        <v>1</v>
      </c>
      <c r="E31000" s="2">
        <v>1</v>
      </c>
      <c r="F31000" s="2">
        <v>1</v>
      </c>
    </row>
    <row r="31001" spans="1:6" x14ac:dyDescent="0.25">
      <c r="A31001" s="1" t="str">
        <f>"86403"</f>
        <v>86403</v>
      </c>
      <c r="B31001" s="1" t="str">
        <f>"04015"</f>
        <v>04015</v>
      </c>
      <c r="C31001" s="2">
        <v>1</v>
      </c>
      <c r="D31001" s="2">
        <v>1</v>
      </c>
      <c r="E31001" s="2">
        <v>1</v>
      </c>
      <c r="F31001" s="2">
        <v>1</v>
      </c>
    </row>
    <row r="31002" spans="1:6" x14ac:dyDescent="0.25">
      <c r="A31002" s="1" t="str">
        <f>"85931"</f>
        <v>85931</v>
      </c>
      <c r="B31002" s="1" t="str">
        <f>"04005"</f>
        <v>04005</v>
      </c>
      <c r="C31002" s="2">
        <v>1</v>
      </c>
      <c r="D31002" s="2">
        <v>1</v>
      </c>
      <c r="E31002" s="2">
        <v>1</v>
      </c>
      <c r="F31002" s="2">
        <v>1</v>
      </c>
    </row>
    <row r="31003" spans="1:6" x14ac:dyDescent="0.25">
      <c r="A31003" s="1" t="str">
        <f>"85937"</f>
        <v>85937</v>
      </c>
      <c r="B31003" s="1" t="str">
        <f>"04017"</f>
        <v>04017</v>
      </c>
      <c r="C31003" s="2">
        <v>0.99769408147578698</v>
      </c>
      <c r="D31003" s="2">
        <v>1</v>
      </c>
      <c r="E31003" s="2">
        <v>0.99415204678362501</v>
      </c>
      <c r="F31003" s="2">
        <v>0.99768288646143599</v>
      </c>
    </row>
    <row r="31004" spans="1:6" x14ac:dyDescent="0.25">
      <c r="A31004" s="1" t="str">
        <f>"85937"</f>
        <v>85937</v>
      </c>
      <c r="B31004" s="1" t="str">
        <f>"04001"</f>
        <v>04001</v>
      </c>
      <c r="C31004" s="2">
        <v>2.30591852421214E-3</v>
      </c>
      <c r="D31004" s="2">
        <v>0</v>
      </c>
      <c r="E31004" s="2">
        <v>5.84795321637426E-3</v>
      </c>
      <c r="F31004" s="2">
        <v>2.3171135385633801E-3</v>
      </c>
    </row>
    <row r="31005" spans="1:6" x14ac:dyDescent="0.25">
      <c r="A31005" s="1" t="str">
        <f>"86015"</f>
        <v>86015</v>
      </c>
      <c r="B31005" s="1" t="str">
        <f>"04005"</f>
        <v>04005</v>
      </c>
      <c r="C31005" s="2">
        <v>1</v>
      </c>
      <c r="D31005" s="2">
        <v>0</v>
      </c>
      <c r="E31005" s="2">
        <v>1</v>
      </c>
      <c r="F31005" s="2">
        <v>1</v>
      </c>
    </row>
    <row r="31006" spans="1:6" x14ac:dyDescent="0.25">
      <c r="A31006" s="1" t="str">
        <f>"86011"</f>
        <v>86011</v>
      </c>
      <c r="B31006" s="1" t="str">
        <f>"04005"</f>
        <v>04005</v>
      </c>
      <c r="C31006" s="2">
        <v>0</v>
      </c>
      <c r="D31006" s="2">
        <v>1</v>
      </c>
      <c r="E31006" s="2">
        <v>0</v>
      </c>
      <c r="F31006" s="2">
        <v>1</v>
      </c>
    </row>
    <row r="31007" spans="1:6" x14ac:dyDescent="0.25">
      <c r="A31007" s="1" t="str">
        <f>"86441"</f>
        <v>86441</v>
      </c>
      <c r="B31007" s="1" t="str">
        <f>"04015"</f>
        <v>04015</v>
      </c>
      <c r="C31007" s="2">
        <v>1</v>
      </c>
      <c r="D31007" s="2">
        <v>1</v>
      </c>
      <c r="E31007" s="2">
        <v>1</v>
      </c>
      <c r="F31007" s="2">
        <v>1</v>
      </c>
    </row>
    <row r="31008" spans="1:6" x14ac:dyDescent="0.25">
      <c r="A31008" s="1" t="str">
        <f>"86436"</f>
        <v>86436</v>
      </c>
      <c r="B31008" s="1" t="str">
        <f>"04015"</f>
        <v>04015</v>
      </c>
      <c r="C31008" s="2">
        <v>1</v>
      </c>
      <c r="D31008" s="2">
        <v>1</v>
      </c>
      <c r="E31008" s="2">
        <v>0</v>
      </c>
      <c r="F31008" s="2">
        <v>1</v>
      </c>
    </row>
    <row r="31009" spans="1:6" x14ac:dyDescent="0.25">
      <c r="A31009" s="1" t="str">
        <f>"86438"</f>
        <v>86438</v>
      </c>
      <c r="B31009" s="1" t="str">
        <f>"04015"</f>
        <v>04015</v>
      </c>
      <c r="C31009" s="2">
        <v>1</v>
      </c>
      <c r="D31009" s="2">
        <v>1</v>
      </c>
      <c r="E31009" s="2">
        <v>0</v>
      </c>
      <c r="F31009" s="2">
        <v>1</v>
      </c>
    </row>
    <row r="31010" spans="1:6" x14ac:dyDescent="0.25">
      <c r="A31010" s="1" t="str">
        <f>"86508"</f>
        <v>86508</v>
      </c>
      <c r="B31010" s="1" t="str">
        <f>"04001"</f>
        <v>04001</v>
      </c>
      <c r="C31010" s="2">
        <v>0</v>
      </c>
      <c r="D31010" s="2">
        <v>1</v>
      </c>
      <c r="E31010" s="2">
        <v>0</v>
      </c>
      <c r="F31010" s="2">
        <v>1</v>
      </c>
    </row>
    <row r="31011" spans="1:6" x14ac:dyDescent="0.25">
      <c r="A31011" s="1" t="str">
        <f>"86510"</f>
        <v>86510</v>
      </c>
      <c r="B31011" s="1" t="str">
        <f>"04017"</f>
        <v>04017</v>
      </c>
      <c r="C31011" s="2">
        <v>0</v>
      </c>
      <c r="D31011" s="2">
        <v>0</v>
      </c>
      <c r="E31011" s="2">
        <v>1</v>
      </c>
      <c r="F31011" s="2">
        <v>1</v>
      </c>
    </row>
    <row r="31012" spans="1:6" x14ac:dyDescent="0.25">
      <c r="A31012" s="1" t="str">
        <f>"86535"</f>
        <v>86535</v>
      </c>
      <c r="B31012" s="1" t="str">
        <f>"04001"</f>
        <v>04001</v>
      </c>
      <c r="C31012" s="2">
        <v>0</v>
      </c>
      <c r="D31012" s="2">
        <v>1</v>
      </c>
      <c r="E31012" s="2">
        <v>0</v>
      </c>
      <c r="F31012" s="2">
        <v>1</v>
      </c>
    </row>
    <row r="31013" spans="1:6" x14ac:dyDescent="0.25">
      <c r="A31013" s="1" t="str">
        <f>"87018"</f>
        <v>87018</v>
      </c>
      <c r="B31013" s="1" t="str">
        <f>"35043"</f>
        <v>35043</v>
      </c>
      <c r="C31013" s="2">
        <v>1</v>
      </c>
      <c r="D31013" s="2">
        <v>0</v>
      </c>
      <c r="E31013" s="2">
        <v>1</v>
      </c>
      <c r="F31013" s="2">
        <v>1</v>
      </c>
    </row>
    <row r="31014" spans="1:6" x14ac:dyDescent="0.25">
      <c r="A31014" s="1" t="str">
        <f>"87120"</f>
        <v>87120</v>
      </c>
      <c r="B31014" s="1" t="str">
        <f t="shared" ref="B31014:B31019" si="147">"35001"</f>
        <v>35001</v>
      </c>
      <c r="C31014" s="2">
        <v>1</v>
      </c>
      <c r="D31014" s="2">
        <v>1</v>
      </c>
      <c r="E31014" s="2">
        <v>1</v>
      </c>
      <c r="F31014" s="2">
        <v>1</v>
      </c>
    </row>
    <row r="31015" spans="1:6" x14ac:dyDescent="0.25">
      <c r="A31015" s="1" t="str">
        <f>"87119"</f>
        <v>87119</v>
      </c>
      <c r="B31015" s="1" t="str">
        <f t="shared" si="147"/>
        <v>35001</v>
      </c>
      <c r="C31015" s="2">
        <v>1</v>
      </c>
      <c r="D31015" s="2">
        <v>1</v>
      </c>
      <c r="E31015" s="2">
        <v>1</v>
      </c>
      <c r="F31015" s="2">
        <v>1</v>
      </c>
    </row>
    <row r="31016" spans="1:6" x14ac:dyDescent="0.25">
      <c r="A31016" s="1" t="str">
        <f>"87115"</f>
        <v>87115</v>
      </c>
      <c r="B31016" s="1" t="str">
        <f t="shared" si="147"/>
        <v>35001</v>
      </c>
      <c r="C31016" s="2">
        <v>0</v>
      </c>
      <c r="D31016" s="2">
        <v>1</v>
      </c>
      <c r="E31016" s="2">
        <v>1</v>
      </c>
      <c r="F31016" s="2">
        <v>1</v>
      </c>
    </row>
    <row r="31017" spans="1:6" x14ac:dyDescent="0.25">
      <c r="A31017" s="1" t="str">
        <f>"87153"</f>
        <v>87153</v>
      </c>
      <c r="B31017" s="1" t="str">
        <f t="shared" si="147"/>
        <v>35001</v>
      </c>
      <c r="C31017" s="2">
        <v>1</v>
      </c>
      <c r="D31017" s="2">
        <v>1</v>
      </c>
      <c r="E31017" s="2">
        <v>1</v>
      </c>
      <c r="F31017" s="2">
        <v>1</v>
      </c>
    </row>
    <row r="31018" spans="1:6" x14ac:dyDescent="0.25">
      <c r="A31018" s="1" t="str">
        <f>"87193"</f>
        <v>87193</v>
      </c>
      <c r="B31018" s="1" t="str">
        <f t="shared" si="147"/>
        <v>35001</v>
      </c>
      <c r="C31018" s="2">
        <v>1</v>
      </c>
      <c r="D31018" s="2">
        <v>1</v>
      </c>
      <c r="E31018" s="2">
        <v>1</v>
      </c>
      <c r="F31018" s="2">
        <v>1</v>
      </c>
    </row>
    <row r="31019" spans="1:6" x14ac:dyDescent="0.25">
      <c r="A31019" s="1" t="str">
        <f>"87196"</f>
        <v>87196</v>
      </c>
      <c r="B31019" s="1" t="str">
        <f t="shared" si="147"/>
        <v>35001</v>
      </c>
      <c r="C31019" s="2">
        <v>1</v>
      </c>
      <c r="D31019" s="2">
        <v>1</v>
      </c>
      <c r="E31019" s="2">
        <v>1</v>
      </c>
      <c r="F31019" s="2">
        <v>1</v>
      </c>
    </row>
    <row r="31020" spans="1:6" x14ac:dyDescent="0.25">
      <c r="A31020" s="1" t="str">
        <f>"87043"</f>
        <v>87043</v>
      </c>
      <c r="B31020" s="1" t="str">
        <f>"35043"</f>
        <v>35043</v>
      </c>
      <c r="C31020" s="2">
        <v>1</v>
      </c>
      <c r="D31020" s="2">
        <v>1</v>
      </c>
      <c r="E31020" s="2">
        <v>1</v>
      </c>
      <c r="F31020" s="2">
        <v>1</v>
      </c>
    </row>
    <row r="31021" spans="1:6" x14ac:dyDescent="0.25">
      <c r="A31021" s="1" t="str">
        <f>"87102"</f>
        <v>87102</v>
      </c>
      <c r="B31021" s="1" t="str">
        <f>"35001"</f>
        <v>35001</v>
      </c>
      <c r="C31021" s="2">
        <v>1</v>
      </c>
      <c r="D31021" s="2">
        <v>1</v>
      </c>
      <c r="E31021" s="2">
        <v>1</v>
      </c>
      <c r="F31021" s="2">
        <v>1</v>
      </c>
    </row>
    <row r="31022" spans="1:6" x14ac:dyDescent="0.25">
      <c r="A31022" s="1" t="str">
        <f>"87052"</f>
        <v>87052</v>
      </c>
      <c r="B31022" s="1" t="str">
        <f>"35043"</f>
        <v>35043</v>
      </c>
      <c r="C31022" s="2">
        <v>1</v>
      </c>
      <c r="D31022" s="2">
        <v>1</v>
      </c>
      <c r="E31022" s="2">
        <v>1</v>
      </c>
      <c r="F31022" s="2">
        <v>1</v>
      </c>
    </row>
    <row r="31023" spans="1:6" x14ac:dyDescent="0.25">
      <c r="A31023" s="1" t="str">
        <f>"87034"</f>
        <v>87034</v>
      </c>
      <c r="B31023" s="1" t="str">
        <f>"35006"</f>
        <v>35006</v>
      </c>
      <c r="C31023" s="2">
        <v>0</v>
      </c>
      <c r="D31023" s="2">
        <v>1</v>
      </c>
      <c r="E31023" s="2">
        <v>0</v>
      </c>
      <c r="F31023" s="2">
        <v>1</v>
      </c>
    </row>
    <row r="31024" spans="1:6" x14ac:dyDescent="0.25">
      <c r="A31024" s="1" t="str">
        <f>"87101"</f>
        <v>87101</v>
      </c>
      <c r="B31024" s="1" t="str">
        <f>"35001"</f>
        <v>35001</v>
      </c>
      <c r="C31024" s="2">
        <v>0</v>
      </c>
      <c r="D31024" s="2">
        <v>1</v>
      </c>
      <c r="E31024" s="2">
        <v>1</v>
      </c>
      <c r="F31024" s="2">
        <v>1</v>
      </c>
    </row>
    <row r="31025" spans="1:6" x14ac:dyDescent="0.25">
      <c r="A31025" s="1" t="str">
        <f>"87064"</f>
        <v>87064</v>
      </c>
      <c r="B31025" s="1" t="str">
        <f>"35039"</f>
        <v>35039</v>
      </c>
      <c r="C31025" s="2">
        <v>1</v>
      </c>
      <c r="D31025" s="2">
        <v>0</v>
      </c>
      <c r="E31025" s="2">
        <v>1</v>
      </c>
      <c r="F31025" s="2">
        <v>1</v>
      </c>
    </row>
    <row r="31026" spans="1:6" x14ac:dyDescent="0.25">
      <c r="A31026" s="1" t="str">
        <f>"87106"</f>
        <v>87106</v>
      </c>
      <c r="B31026" s="1" t="str">
        <f>"35001"</f>
        <v>35001</v>
      </c>
      <c r="C31026" s="2">
        <v>1</v>
      </c>
      <c r="D31026" s="2">
        <v>1</v>
      </c>
      <c r="E31026" s="2">
        <v>1</v>
      </c>
      <c r="F31026" s="2">
        <v>1</v>
      </c>
    </row>
    <row r="31027" spans="1:6" x14ac:dyDescent="0.25">
      <c r="A31027" s="1" t="str">
        <f>"87417"</f>
        <v>87417</v>
      </c>
      <c r="B31027" s="1" t="str">
        <f>"35045"</f>
        <v>35045</v>
      </c>
      <c r="C31027" s="2">
        <v>1</v>
      </c>
      <c r="D31027" s="2">
        <v>1</v>
      </c>
      <c r="E31027" s="2">
        <v>1</v>
      </c>
      <c r="F31027" s="2">
        <v>1</v>
      </c>
    </row>
    <row r="31028" spans="1:6" x14ac:dyDescent="0.25">
      <c r="A31028" s="1" t="str">
        <f>"87416"</f>
        <v>87416</v>
      </c>
      <c r="B31028" s="1" t="str">
        <f>"35045"</f>
        <v>35045</v>
      </c>
      <c r="C31028" s="2">
        <v>1</v>
      </c>
      <c r="D31028" s="2">
        <v>1</v>
      </c>
      <c r="E31028" s="2">
        <v>1</v>
      </c>
      <c r="F31028" s="2">
        <v>1</v>
      </c>
    </row>
    <row r="31029" spans="1:6" x14ac:dyDescent="0.25">
      <c r="A31029" s="1" t="str">
        <f>"87327"</f>
        <v>87327</v>
      </c>
      <c r="B31029" s="1" t="str">
        <f>"35031"</f>
        <v>35031</v>
      </c>
      <c r="C31029" s="2">
        <v>0</v>
      </c>
      <c r="D31029" s="2">
        <v>1</v>
      </c>
      <c r="E31029" s="2">
        <v>1</v>
      </c>
      <c r="F31029" s="2">
        <v>1</v>
      </c>
    </row>
    <row r="31030" spans="1:6" x14ac:dyDescent="0.25">
      <c r="A31030" s="1" t="str">
        <f>"87364"</f>
        <v>87364</v>
      </c>
      <c r="B31030" s="1" t="str">
        <f>"35045"</f>
        <v>35045</v>
      </c>
      <c r="C31030" s="2">
        <v>0</v>
      </c>
      <c r="D31030" s="2">
        <v>1</v>
      </c>
      <c r="E31030" s="2">
        <v>0</v>
      </c>
      <c r="F31030" s="2">
        <v>1</v>
      </c>
    </row>
    <row r="31031" spans="1:6" x14ac:dyDescent="0.25">
      <c r="A31031" s="1" t="str">
        <f>"88008"</f>
        <v>88008</v>
      </c>
      <c r="B31031" s="1" t="str">
        <f>"35013"</f>
        <v>35013</v>
      </c>
      <c r="C31031" s="2">
        <v>1</v>
      </c>
      <c r="D31031" s="2">
        <v>1</v>
      </c>
      <c r="E31031" s="2">
        <v>1</v>
      </c>
      <c r="F31031" s="2">
        <v>1</v>
      </c>
    </row>
    <row r="31032" spans="1:6" x14ac:dyDescent="0.25">
      <c r="A31032" s="1" t="str">
        <f>"88011"</f>
        <v>88011</v>
      </c>
      <c r="B31032" s="1" t="str">
        <f>"35013"</f>
        <v>35013</v>
      </c>
      <c r="C31032" s="2">
        <v>1</v>
      </c>
      <c r="D31032" s="2">
        <v>1</v>
      </c>
      <c r="E31032" s="2">
        <v>1</v>
      </c>
      <c r="F31032" s="2">
        <v>1</v>
      </c>
    </row>
    <row r="31033" spans="1:6" x14ac:dyDescent="0.25">
      <c r="A31033" s="1" t="str">
        <f>"88013"</f>
        <v>88013</v>
      </c>
      <c r="B31033" s="1" t="str">
        <f>"35013"</f>
        <v>35013</v>
      </c>
      <c r="C31033" s="2">
        <v>1</v>
      </c>
      <c r="D31033" s="2">
        <v>1</v>
      </c>
      <c r="E31033" s="2">
        <v>1</v>
      </c>
      <c r="F31033" s="2">
        <v>1</v>
      </c>
    </row>
    <row r="31034" spans="1:6" x14ac:dyDescent="0.25">
      <c r="A31034" s="1" t="str">
        <f>"87508"</f>
        <v>87508</v>
      </c>
      <c r="B31034" s="1" t="str">
        <f>"35049"</f>
        <v>35049</v>
      </c>
      <c r="C31034" s="2">
        <v>1</v>
      </c>
      <c r="D31034" s="2">
        <v>1</v>
      </c>
      <c r="E31034" s="2">
        <v>1</v>
      </c>
      <c r="F31034" s="2">
        <v>1</v>
      </c>
    </row>
    <row r="31035" spans="1:6" x14ac:dyDescent="0.25">
      <c r="A31035" s="1" t="str">
        <f>"88125"</f>
        <v>88125</v>
      </c>
      <c r="B31035" s="1" t="str">
        <f>"35041"</f>
        <v>35041</v>
      </c>
      <c r="C31035" s="2">
        <v>1</v>
      </c>
      <c r="D31035" s="2">
        <v>1</v>
      </c>
      <c r="E31035" s="2">
        <v>0</v>
      </c>
      <c r="F31035" s="2">
        <v>1</v>
      </c>
    </row>
    <row r="31036" spans="1:6" x14ac:dyDescent="0.25">
      <c r="A31036" s="1" t="str">
        <f>"88133"</f>
        <v>88133</v>
      </c>
      <c r="B31036" s="1" t="str">
        <f>"35009"</f>
        <v>35009</v>
      </c>
      <c r="C31036" s="2">
        <v>1</v>
      </c>
      <c r="D31036" s="2">
        <v>1</v>
      </c>
      <c r="E31036" s="2">
        <v>0</v>
      </c>
      <c r="F31036" s="2">
        <v>1</v>
      </c>
    </row>
    <row r="31037" spans="1:6" x14ac:dyDescent="0.25">
      <c r="A31037" s="1" t="str">
        <f>"88031"</f>
        <v>88031</v>
      </c>
      <c r="B31037" s="1" t="str">
        <f>"35029"</f>
        <v>35029</v>
      </c>
      <c r="C31037" s="2">
        <v>1</v>
      </c>
      <c r="D31037" s="2">
        <v>1</v>
      </c>
      <c r="E31037" s="2">
        <v>1</v>
      </c>
      <c r="F31037" s="2">
        <v>1</v>
      </c>
    </row>
    <row r="31038" spans="1:6" x14ac:dyDescent="0.25">
      <c r="A31038" s="1" t="str">
        <f>"88046"</f>
        <v>88046</v>
      </c>
      <c r="B31038" s="1" t="str">
        <f>"35013"</f>
        <v>35013</v>
      </c>
      <c r="C31038" s="2">
        <v>1</v>
      </c>
      <c r="D31038" s="2">
        <v>1</v>
      </c>
      <c r="E31038" s="2">
        <v>1</v>
      </c>
      <c r="F31038" s="2">
        <v>1</v>
      </c>
    </row>
    <row r="31039" spans="1:6" x14ac:dyDescent="0.25">
      <c r="A31039" s="1" t="str">
        <f>"88062"</f>
        <v>88062</v>
      </c>
      <c r="B31039" s="1" t="str">
        <f>"35017"</f>
        <v>35017</v>
      </c>
      <c r="C31039" s="2">
        <v>1</v>
      </c>
      <c r="D31039" s="2">
        <v>1</v>
      </c>
      <c r="E31039" s="2">
        <v>1</v>
      </c>
      <c r="F31039" s="2">
        <v>1</v>
      </c>
    </row>
    <row r="31040" spans="1:6" x14ac:dyDescent="0.25">
      <c r="A31040" s="1" t="str">
        <f>"88065"</f>
        <v>88065</v>
      </c>
      <c r="B31040" s="1" t="str">
        <f>"35017"</f>
        <v>35017</v>
      </c>
      <c r="C31040" s="2">
        <v>0</v>
      </c>
      <c r="D31040" s="2">
        <v>1</v>
      </c>
      <c r="E31040" s="2">
        <v>1</v>
      </c>
      <c r="F31040" s="2">
        <v>1</v>
      </c>
    </row>
    <row r="31041" spans="1:6" x14ac:dyDescent="0.25">
      <c r="A31041" s="1" t="str">
        <f>"88052"</f>
        <v>88052</v>
      </c>
      <c r="B31041" s="1" t="str">
        <f>"35013"</f>
        <v>35013</v>
      </c>
      <c r="C31041" s="2">
        <v>0</v>
      </c>
      <c r="D31041" s="2">
        <v>1</v>
      </c>
      <c r="E31041" s="2">
        <v>1</v>
      </c>
      <c r="F31041" s="2">
        <v>1</v>
      </c>
    </row>
    <row r="31042" spans="1:6" x14ac:dyDescent="0.25">
      <c r="A31042" s="1" t="str">
        <f>"88072"</f>
        <v>88072</v>
      </c>
      <c r="B31042" s="1" t="str">
        <f>"35013"</f>
        <v>35013</v>
      </c>
      <c r="C31042" s="2">
        <v>1</v>
      </c>
      <c r="D31042" s="2">
        <v>1</v>
      </c>
      <c r="E31042" s="2">
        <v>1</v>
      </c>
      <c r="F31042" s="2">
        <v>1</v>
      </c>
    </row>
    <row r="31043" spans="1:6" x14ac:dyDescent="0.25">
      <c r="A31043" s="1" t="str">
        <f>"88055"</f>
        <v>88055</v>
      </c>
      <c r="B31043" s="1" t="str">
        <f>"35017"</f>
        <v>35017</v>
      </c>
      <c r="C31043" s="2">
        <v>1</v>
      </c>
      <c r="D31043" s="2">
        <v>1</v>
      </c>
      <c r="E31043" s="2">
        <v>0</v>
      </c>
      <c r="F31043" s="2">
        <v>1</v>
      </c>
    </row>
    <row r="31044" spans="1:6" x14ac:dyDescent="0.25">
      <c r="A31044" s="1" t="str">
        <f>"88220"</f>
        <v>88220</v>
      </c>
      <c r="B31044" s="1" t="str">
        <f>"35015"</f>
        <v>35015</v>
      </c>
      <c r="C31044" s="2">
        <v>1</v>
      </c>
      <c r="D31044" s="2">
        <v>1</v>
      </c>
      <c r="E31044" s="2">
        <v>1</v>
      </c>
      <c r="F31044" s="2">
        <v>1</v>
      </c>
    </row>
    <row r="31045" spans="1:6" x14ac:dyDescent="0.25">
      <c r="A31045" s="1" t="str">
        <f>"88256"</f>
        <v>88256</v>
      </c>
      <c r="B31045" s="1" t="str">
        <f>"35015"</f>
        <v>35015</v>
      </c>
      <c r="C31045" s="2">
        <v>1</v>
      </c>
      <c r="D31045" s="2">
        <v>1</v>
      </c>
      <c r="E31045" s="2">
        <v>0</v>
      </c>
      <c r="F31045" s="2">
        <v>1</v>
      </c>
    </row>
    <row r="31046" spans="1:6" x14ac:dyDescent="0.25">
      <c r="A31046" s="1" t="str">
        <f>"87701"</f>
        <v>87701</v>
      </c>
      <c r="B31046" s="1" t="str">
        <f>"35047"</f>
        <v>35047</v>
      </c>
      <c r="C31046" s="2">
        <v>1</v>
      </c>
      <c r="D31046" s="2">
        <v>1</v>
      </c>
      <c r="E31046" s="2">
        <v>1</v>
      </c>
      <c r="F31046" s="2">
        <v>1</v>
      </c>
    </row>
    <row r="31047" spans="1:6" x14ac:dyDescent="0.25">
      <c r="A31047" s="1" t="str">
        <f>"87537"</f>
        <v>87537</v>
      </c>
      <c r="B31047" s="1" t="str">
        <f>"35039"</f>
        <v>35039</v>
      </c>
      <c r="C31047" s="2">
        <v>1</v>
      </c>
      <c r="D31047" s="2">
        <v>1</v>
      </c>
      <c r="E31047" s="2">
        <v>1</v>
      </c>
      <c r="F31047" s="2">
        <v>1</v>
      </c>
    </row>
    <row r="31048" spans="1:6" x14ac:dyDescent="0.25">
      <c r="A31048" s="1" t="str">
        <f>"87549"</f>
        <v>87549</v>
      </c>
      <c r="B31048" s="1" t="str">
        <f>"35055"</f>
        <v>35055</v>
      </c>
      <c r="C31048" s="2">
        <v>1</v>
      </c>
      <c r="D31048" s="2">
        <v>1</v>
      </c>
      <c r="E31048" s="2">
        <v>1</v>
      </c>
      <c r="F31048" s="2">
        <v>1</v>
      </c>
    </row>
    <row r="31049" spans="1:6" x14ac:dyDescent="0.25">
      <c r="A31049" s="1" t="str">
        <f>"87551"</f>
        <v>87551</v>
      </c>
      <c r="B31049" s="1" t="str">
        <f>"35039"</f>
        <v>35039</v>
      </c>
      <c r="C31049" s="2">
        <v>1</v>
      </c>
      <c r="D31049" s="2">
        <v>1</v>
      </c>
      <c r="E31049" s="2">
        <v>1</v>
      </c>
      <c r="F31049" s="2">
        <v>1</v>
      </c>
    </row>
    <row r="31050" spans="1:6" x14ac:dyDescent="0.25">
      <c r="A31050" s="1" t="str">
        <f>"87558"</f>
        <v>87558</v>
      </c>
      <c r="B31050" s="1" t="str">
        <f>"35055"</f>
        <v>35055</v>
      </c>
      <c r="C31050" s="2">
        <v>1</v>
      </c>
      <c r="D31050" s="2">
        <v>0</v>
      </c>
      <c r="E31050" s="2">
        <v>1</v>
      </c>
      <c r="F31050" s="2">
        <v>1</v>
      </c>
    </row>
    <row r="31051" spans="1:6" x14ac:dyDescent="0.25">
      <c r="A31051" s="1" t="str">
        <f>"87552"</f>
        <v>87552</v>
      </c>
      <c r="B31051" s="1" t="str">
        <f>"35049"</f>
        <v>35049</v>
      </c>
      <c r="C31051" s="2">
        <v>1.2437810945273599E-3</v>
      </c>
      <c r="D31051" s="2">
        <v>0</v>
      </c>
      <c r="E31051" s="2">
        <v>0</v>
      </c>
      <c r="F31051" s="2">
        <v>1.2239902080783301E-3</v>
      </c>
    </row>
    <row r="31052" spans="1:6" x14ac:dyDescent="0.25">
      <c r="A31052" s="1" t="str">
        <f>"87552"</f>
        <v>87552</v>
      </c>
      <c r="B31052" s="1" t="str">
        <f>"35047"</f>
        <v>35047</v>
      </c>
      <c r="C31052" s="2">
        <v>0.99875621890547195</v>
      </c>
      <c r="D31052" s="2">
        <v>1</v>
      </c>
      <c r="E31052" s="2">
        <v>1</v>
      </c>
      <c r="F31052" s="2">
        <v>0.99877600979192105</v>
      </c>
    </row>
    <row r="31053" spans="1:6" x14ac:dyDescent="0.25">
      <c r="A31053" s="1" t="str">
        <f>"87582"</f>
        <v>87582</v>
      </c>
      <c r="B31053" s="1" t="str">
        <f>"35039"</f>
        <v>35039</v>
      </c>
      <c r="C31053" s="2">
        <v>0</v>
      </c>
      <c r="D31053" s="2">
        <v>0</v>
      </c>
      <c r="E31053" s="2">
        <v>1</v>
      </c>
      <c r="F31053" s="2">
        <v>1</v>
      </c>
    </row>
    <row r="31054" spans="1:6" x14ac:dyDescent="0.25">
      <c r="A31054" s="1" t="str">
        <f>"87515"</f>
        <v>87515</v>
      </c>
      <c r="B31054" s="1" t="str">
        <f>"35039"</f>
        <v>35039</v>
      </c>
      <c r="C31054" s="2">
        <v>0</v>
      </c>
      <c r="D31054" s="2">
        <v>0</v>
      </c>
      <c r="E31054" s="2">
        <v>1</v>
      </c>
      <c r="F31054" s="2">
        <v>1</v>
      </c>
    </row>
    <row r="31055" spans="1:6" x14ac:dyDescent="0.25">
      <c r="A31055" s="1" t="str">
        <f>"87562"</f>
        <v>87562</v>
      </c>
      <c r="B31055" s="1" t="str">
        <f>"35047"</f>
        <v>35047</v>
      </c>
      <c r="C31055" s="2">
        <v>0</v>
      </c>
      <c r="D31055" s="2">
        <v>0</v>
      </c>
      <c r="E31055" s="2">
        <v>1</v>
      </c>
      <c r="F31055" s="2">
        <v>1</v>
      </c>
    </row>
    <row r="31056" spans="1:6" x14ac:dyDescent="0.25">
      <c r="A31056" s="1" t="str">
        <f>"87527"</f>
        <v>87527</v>
      </c>
      <c r="B31056" s="1" t="str">
        <f>"35039"</f>
        <v>35039</v>
      </c>
      <c r="C31056" s="2">
        <v>0</v>
      </c>
      <c r="D31056" s="2">
        <v>0</v>
      </c>
      <c r="E31056" s="2">
        <v>1</v>
      </c>
      <c r="F31056" s="2">
        <v>1</v>
      </c>
    </row>
    <row r="31057" spans="1:6" x14ac:dyDescent="0.25">
      <c r="A31057" s="1" t="str">
        <f>"87553"</f>
        <v>87553</v>
      </c>
      <c r="B31057" s="1" t="str">
        <f>"35055"</f>
        <v>35055</v>
      </c>
      <c r="C31057" s="2">
        <v>1</v>
      </c>
      <c r="D31057" s="2">
        <v>0</v>
      </c>
      <c r="E31057" s="2">
        <v>1</v>
      </c>
      <c r="F31057" s="2">
        <v>1</v>
      </c>
    </row>
    <row r="31058" spans="1:6" x14ac:dyDescent="0.25">
      <c r="A31058" s="1" t="str">
        <f>"87829"</f>
        <v>87829</v>
      </c>
      <c r="B31058" s="1" t="str">
        <f>"35003"</f>
        <v>35003</v>
      </c>
      <c r="C31058" s="2">
        <v>1</v>
      </c>
      <c r="D31058" s="2">
        <v>1</v>
      </c>
      <c r="E31058" s="2">
        <v>1</v>
      </c>
      <c r="F31058" s="2">
        <v>1</v>
      </c>
    </row>
    <row r="31059" spans="1:6" x14ac:dyDescent="0.25">
      <c r="A31059" s="1" t="str">
        <f>"88001"</f>
        <v>88001</v>
      </c>
      <c r="B31059" s="1" t="str">
        <f>"35013"</f>
        <v>35013</v>
      </c>
      <c r="C31059" s="2">
        <v>1</v>
      </c>
      <c r="D31059" s="2">
        <v>1</v>
      </c>
      <c r="E31059" s="2">
        <v>1</v>
      </c>
      <c r="F31059" s="2">
        <v>1</v>
      </c>
    </row>
    <row r="31060" spans="1:6" x14ac:dyDescent="0.25">
      <c r="A31060" s="1" t="str">
        <f>"88002"</f>
        <v>88002</v>
      </c>
      <c r="B31060" s="1" t="str">
        <f>"35013"</f>
        <v>35013</v>
      </c>
      <c r="C31060" s="2">
        <v>1</v>
      </c>
      <c r="D31060" s="2">
        <v>1</v>
      </c>
      <c r="E31060" s="2">
        <v>1</v>
      </c>
      <c r="F31060" s="2">
        <v>1</v>
      </c>
    </row>
    <row r="31061" spans="1:6" x14ac:dyDescent="0.25">
      <c r="A31061" s="1" t="str">
        <f>"87830"</f>
        <v>87830</v>
      </c>
      <c r="B31061" s="1" t="str">
        <f>"35003"</f>
        <v>35003</v>
      </c>
      <c r="C31061" s="2">
        <v>1</v>
      </c>
      <c r="D31061" s="2">
        <v>1</v>
      </c>
      <c r="E31061" s="2">
        <v>1</v>
      </c>
      <c r="F31061" s="2">
        <v>1</v>
      </c>
    </row>
    <row r="31062" spans="1:6" x14ac:dyDescent="0.25">
      <c r="A31062" s="1" t="str">
        <f>"87824"</f>
        <v>87824</v>
      </c>
      <c r="B31062" s="1" t="str">
        <f>"35003"</f>
        <v>35003</v>
      </c>
      <c r="C31062" s="2">
        <v>0</v>
      </c>
      <c r="D31062" s="2">
        <v>0</v>
      </c>
      <c r="E31062" s="2">
        <v>1</v>
      </c>
      <c r="F31062" s="2">
        <v>1</v>
      </c>
    </row>
    <row r="31063" spans="1:6" x14ac:dyDescent="0.25">
      <c r="A31063" s="1" t="str">
        <f>"87820"</f>
        <v>87820</v>
      </c>
      <c r="B31063" s="1" t="str">
        <f>"35003"</f>
        <v>35003</v>
      </c>
      <c r="C31063" s="2">
        <v>1</v>
      </c>
      <c r="D31063" s="2">
        <v>1</v>
      </c>
      <c r="E31063" s="2">
        <v>0</v>
      </c>
      <c r="F31063" s="2">
        <v>1</v>
      </c>
    </row>
    <row r="31064" spans="1:6" x14ac:dyDescent="0.25">
      <c r="A31064" s="1" t="str">
        <f>"88264"</f>
        <v>88264</v>
      </c>
      <c r="B31064" s="1" t="str">
        <f>"35025"</f>
        <v>35025</v>
      </c>
      <c r="C31064" s="2">
        <v>1</v>
      </c>
      <c r="D31064" s="2">
        <v>1</v>
      </c>
      <c r="E31064" s="2">
        <v>0</v>
      </c>
      <c r="F31064" s="2">
        <v>1</v>
      </c>
    </row>
    <row r="31065" spans="1:6" x14ac:dyDescent="0.25">
      <c r="A31065" s="1" t="str">
        <f>"88340"</f>
        <v>88340</v>
      </c>
      <c r="B31065" s="1" t="str">
        <f>"35035"</f>
        <v>35035</v>
      </c>
      <c r="C31065" s="2">
        <v>1</v>
      </c>
      <c r="D31065" s="2">
        <v>1</v>
      </c>
      <c r="E31065" s="2">
        <v>1</v>
      </c>
      <c r="F31065" s="2">
        <v>1</v>
      </c>
    </row>
    <row r="31066" spans="1:6" x14ac:dyDescent="0.25">
      <c r="A31066" s="1" t="str">
        <f>"88341"</f>
        <v>88341</v>
      </c>
      <c r="B31066" s="1" t="str">
        <f>"35027"</f>
        <v>35027</v>
      </c>
      <c r="C31066" s="2">
        <v>1</v>
      </c>
      <c r="D31066" s="2">
        <v>1</v>
      </c>
      <c r="E31066" s="2">
        <v>1</v>
      </c>
      <c r="F31066" s="2">
        <v>1</v>
      </c>
    </row>
    <row r="31067" spans="1:6" x14ac:dyDescent="0.25">
      <c r="A31067" s="1" t="str">
        <f>"88355"</f>
        <v>88355</v>
      </c>
      <c r="B31067" s="1" t="str">
        <f>"35027"</f>
        <v>35027</v>
      </c>
      <c r="C31067" s="2">
        <v>1</v>
      </c>
      <c r="D31067" s="2">
        <v>1</v>
      </c>
      <c r="E31067" s="2">
        <v>1</v>
      </c>
      <c r="F31067" s="2">
        <v>1</v>
      </c>
    </row>
    <row r="31068" spans="1:6" x14ac:dyDescent="0.25">
      <c r="A31068" s="1" t="str">
        <f>"88301"</f>
        <v>88301</v>
      </c>
      <c r="B31068" s="1" t="str">
        <f>"35027"</f>
        <v>35027</v>
      </c>
      <c r="C31068" s="2">
        <v>1</v>
      </c>
      <c r="D31068" s="2">
        <v>1</v>
      </c>
      <c r="E31068" s="2">
        <v>1</v>
      </c>
      <c r="F31068" s="2">
        <v>1</v>
      </c>
    </row>
    <row r="31069" spans="1:6" x14ac:dyDescent="0.25">
      <c r="A31069" s="1" t="str">
        <f>"88338"</f>
        <v>88338</v>
      </c>
      <c r="B31069" s="1" t="str">
        <f>"35027"</f>
        <v>35027</v>
      </c>
      <c r="C31069" s="2">
        <v>1</v>
      </c>
      <c r="D31069" s="2">
        <v>1</v>
      </c>
      <c r="E31069" s="2">
        <v>1</v>
      </c>
      <c r="F31069" s="2">
        <v>1</v>
      </c>
    </row>
    <row r="31070" spans="1:6" x14ac:dyDescent="0.25">
      <c r="A31070" s="1" t="str">
        <f>"89053"</f>
        <v>89053</v>
      </c>
      <c r="B31070" s="1" t="str">
        <f>"32003"</f>
        <v>32003</v>
      </c>
      <c r="C31070" s="2">
        <v>1</v>
      </c>
      <c r="D31070" s="2">
        <v>1</v>
      </c>
      <c r="E31070" s="2">
        <v>1</v>
      </c>
      <c r="F31070" s="2">
        <v>1</v>
      </c>
    </row>
    <row r="31071" spans="1:6" x14ac:dyDescent="0.25">
      <c r="A31071" s="1" t="str">
        <f>"89061"</f>
        <v>89061</v>
      </c>
      <c r="B31071" s="1" t="str">
        <f>"32023"</f>
        <v>32023</v>
      </c>
      <c r="C31071" s="2">
        <v>1</v>
      </c>
      <c r="D31071" s="2">
        <v>1</v>
      </c>
      <c r="E31071" s="2">
        <v>1</v>
      </c>
      <c r="F31071" s="2">
        <v>1</v>
      </c>
    </row>
    <row r="31072" spans="1:6" x14ac:dyDescent="0.25">
      <c r="A31072" s="1" t="str">
        <f>"89002"</f>
        <v>89002</v>
      </c>
      <c r="B31072" s="1" t="str">
        <f>"32003"</f>
        <v>32003</v>
      </c>
      <c r="C31072" s="2">
        <v>1</v>
      </c>
      <c r="D31072" s="2">
        <v>1</v>
      </c>
      <c r="E31072" s="2">
        <v>1</v>
      </c>
      <c r="F31072" s="2">
        <v>1</v>
      </c>
    </row>
    <row r="31073" spans="1:6" x14ac:dyDescent="0.25">
      <c r="A31073" s="1" t="str">
        <f>"89005"</f>
        <v>89005</v>
      </c>
      <c r="B31073" s="1" t="str">
        <f>"32003"</f>
        <v>32003</v>
      </c>
      <c r="C31073" s="2">
        <v>1</v>
      </c>
      <c r="D31073" s="2">
        <v>1</v>
      </c>
      <c r="E31073" s="2">
        <v>1</v>
      </c>
      <c r="F31073" s="2">
        <v>1</v>
      </c>
    </row>
    <row r="31074" spans="1:6" x14ac:dyDescent="0.25">
      <c r="A31074" s="1" t="str">
        <f>"88430"</f>
        <v>88430</v>
      </c>
      <c r="B31074" s="1" t="str">
        <f>"35021"</f>
        <v>35021</v>
      </c>
      <c r="C31074" s="2">
        <v>3.1746031746031703E-2</v>
      </c>
      <c r="D31074" s="2">
        <v>0</v>
      </c>
      <c r="E31074" s="2">
        <v>0</v>
      </c>
      <c r="F31074" s="2">
        <v>3.125E-2</v>
      </c>
    </row>
    <row r="31075" spans="1:6" x14ac:dyDescent="0.25">
      <c r="A31075" s="1" t="str">
        <f>"88430"</f>
        <v>88430</v>
      </c>
      <c r="B31075" s="1" t="str">
        <f>"35059"</f>
        <v>35059</v>
      </c>
      <c r="C31075" s="2">
        <v>0.12698412698412601</v>
      </c>
      <c r="D31075" s="2">
        <v>0</v>
      </c>
      <c r="E31075" s="2">
        <v>0</v>
      </c>
      <c r="F31075" s="2">
        <v>0.125</v>
      </c>
    </row>
    <row r="31076" spans="1:6" x14ac:dyDescent="0.25">
      <c r="A31076" s="1" t="str">
        <f>"88430"</f>
        <v>88430</v>
      </c>
      <c r="B31076" s="1" t="str">
        <f>"35037"</f>
        <v>35037</v>
      </c>
      <c r="C31076" s="2">
        <v>0.84126984126984095</v>
      </c>
      <c r="D31076" s="2">
        <v>0</v>
      </c>
      <c r="E31076" s="2">
        <v>1</v>
      </c>
      <c r="F31076" s="2">
        <v>0.84375</v>
      </c>
    </row>
    <row r="31077" spans="1:6" x14ac:dyDescent="0.25">
      <c r="A31077" s="1" t="str">
        <f>"88417"</f>
        <v>88417</v>
      </c>
      <c r="B31077" s="1" t="str">
        <f>"35019"</f>
        <v>35019</v>
      </c>
      <c r="C31077" s="2">
        <v>1</v>
      </c>
      <c r="D31077" s="2">
        <v>0</v>
      </c>
      <c r="E31077" s="2">
        <v>1</v>
      </c>
      <c r="F31077" s="2">
        <v>1</v>
      </c>
    </row>
    <row r="31078" spans="1:6" x14ac:dyDescent="0.25">
      <c r="A31078" s="1" t="str">
        <f>"88418"</f>
        <v>88418</v>
      </c>
      <c r="B31078" s="1" t="str">
        <f>"35059"</f>
        <v>35059</v>
      </c>
      <c r="C31078" s="2">
        <v>1</v>
      </c>
      <c r="D31078" s="2">
        <v>1</v>
      </c>
      <c r="E31078" s="2">
        <v>1</v>
      </c>
      <c r="F31078" s="2">
        <v>1</v>
      </c>
    </row>
    <row r="31079" spans="1:6" x14ac:dyDescent="0.25">
      <c r="A31079" s="1" t="str">
        <f>"88439"</f>
        <v>88439</v>
      </c>
      <c r="B31079" s="1" t="str">
        <f>"35047"</f>
        <v>35047</v>
      </c>
      <c r="C31079" s="2">
        <v>1</v>
      </c>
      <c r="D31079" s="2">
        <v>0</v>
      </c>
      <c r="E31079" s="2">
        <v>1</v>
      </c>
      <c r="F31079" s="2">
        <v>1</v>
      </c>
    </row>
    <row r="31080" spans="1:6" x14ac:dyDescent="0.25">
      <c r="A31080" s="1" t="str">
        <f>"89015"</f>
        <v>89015</v>
      </c>
      <c r="B31080" s="1" t="str">
        <f t="shared" ref="B31080:B31088" si="148">"32003"</f>
        <v>32003</v>
      </c>
      <c r="C31080" s="2">
        <v>1</v>
      </c>
      <c r="D31080" s="2">
        <v>1</v>
      </c>
      <c r="E31080" s="2">
        <v>1</v>
      </c>
      <c r="F31080" s="2">
        <v>1</v>
      </c>
    </row>
    <row r="31081" spans="1:6" x14ac:dyDescent="0.25">
      <c r="A31081" s="1" t="str">
        <f>"89028"</f>
        <v>89028</v>
      </c>
      <c r="B31081" s="1" t="str">
        <f t="shared" si="148"/>
        <v>32003</v>
      </c>
      <c r="C31081" s="2">
        <v>1</v>
      </c>
      <c r="D31081" s="2">
        <v>1</v>
      </c>
      <c r="E31081" s="2">
        <v>1</v>
      </c>
      <c r="F31081" s="2">
        <v>1</v>
      </c>
    </row>
    <row r="31082" spans="1:6" x14ac:dyDescent="0.25">
      <c r="A31082" s="1" t="str">
        <f>"89021"</f>
        <v>89021</v>
      </c>
      <c r="B31082" s="1" t="str">
        <f t="shared" si="148"/>
        <v>32003</v>
      </c>
      <c r="C31082" s="2">
        <v>0</v>
      </c>
      <c r="D31082" s="2">
        <v>0</v>
      </c>
      <c r="E31082" s="2">
        <v>1</v>
      </c>
      <c r="F31082" s="2">
        <v>1</v>
      </c>
    </row>
    <row r="31083" spans="1:6" x14ac:dyDescent="0.25">
      <c r="A31083" s="1" t="str">
        <f>"89033"</f>
        <v>89033</v>
      </c>
      <c r="B31083" s="1" t="str">
        <f t="shared" si="148"/>
        <v>32003</v>
      </c>
      <c r="C31083" s="2">
        <v>1</v>
      </c>
      <c r="D31083" s="2">
        <v>1</v>
      </c>
      <c r="E31083" s="2">
        <v>1</v>
      </c>
      <c r="F31083" s="2">
        <v>1</v>
      </c>
    </row>
    <row r="31084" spans="1:6" x14ac:dyDescent="0.25">
      <c r="A31084" s="1" t="str">
        <f>"89039"</f>
        <v>89039</v>
      </c>
      <c r="B31084" s="1" t="str">
        <f t="shared" si="148"/>
        <v>32003</v>
      </c>
      <c r="C31084" s="2">
        <v>1</v>
      </c>
      <c r="D31084" s="2">
        <v>1</v>
      </c>
      <c r="E31084" s="2">
        <v>0</v>
      </c>
      <c r="F31084" s="2">
        <v>1</v>
      </c>
    </row>
    <row r="31085" spans="1:6" x14ac:dyDescent="0.25">
      <c r="A31085" s="1" t="str">
        <f>"89162"</f>
        <v>89162</v>
      </c>
      <c r="B31085" s="1" t="str">
        <f t="shared" si="148"/>
        <v>32003</v>
      </c>
      <c r="C31085" s="2">
        <v>1</v>
      </c>
      <c r="D31085" s="2">
        <v>1</v>
      </c>
      <c r="E31085" s="2">
        <v>1</v>
      </c>
      <c r="F31085" s="2">
        <v>1</v>
      </c>
    </row>
    <row r="31086" spans="1:6" x14ac:dyDescent="0.25">
      <c r="A31086" s="1" t="str">
        <f>"89152"</f>
        <v>89152</v>
      </c>
      <c r="B31086" s="1" t="str">
        <f t="shared" si="148"/>
        <v>32003</v>
      </c>
      <c r="C31086" s="2">
        <v>0</v>
      </c>
      <c r="D31086" s="2">
        <v>0</v>
      </c>
      <c r="E31086" s="2">
        <v>1</v>
      </c>
      <c r="F31086" s="2">
        <v>1</v>
      </c>
    </row>
    <row r="31087" spans="1:6" x14ac:dyDescent="0.25">
      <c r="A31087" s="1" t="str">
        <f>"89123"</f>
        <v>89123</v>
      </c>
      <c r="B31087" s="1" t="str">
        <f t="shared" si="148"/>
        <v>32003</v>
      </c>
      <c r="C31087" s="2">
        <v>1</v>
      </c>
      <c r="D31087" s="2">
        <v>1</v>
      </c>
      <c r="E31087" s="2">
        <v>1</v>
      </c>
      <c r="F31087" s="2">
        <v>1</v>
      </c>
    </row>
    <row r="31088" spans="1:6" x14ac:dyDescent="0.25">
      <c r="A31088" s="1" t="str">
        <f>"89124"</f>
        <v>89124</v>
      </c>
      <c r="B31088" s="1" t="str">
        <f t="shared" si="148"/>
        <v>32003</v>
      </c>
      <c r="C31088" s="2">
        <v>1</v>
      </c>
      <c r="D31088" s="2">
        <v>1</v>
      </c>
      <c r="E31088" s="2">
        <v>1</v>
      </c>
      <c r="F31088" s="2">
        <v>1</v>
      </c>
    </row>
    <row r="31089" spans="1:6" x14ac:dyDescent="0.25">
      <c r="A31089" s="1" t="str">
        <f>"89411"</f>
        <v>89411</v>
      </c>
      <c r="B31089" s="1" t="str">
        <f>"32005"</f>
        <v>32005</v>
      </c>
      <c r="C31089" s="2">
        <v>1</v>
      </c>
      <c r="D31089" s="2">
        <v>1</v>
      </c>
      <c r="E31089" s="2">
        <v>1</v>
      </c>
      <c r="F31089" s="2">
        <v>1</v>
      </c>
    </row>
    <row r="31090" spans="1:6" x14ac:dyDescent="0.25">
      <c r="A31090" s="1" t="str">
        <f>"89418"</f>
        <v>89418</v>
      </c>
      <c r="B31090" s="1" t="str">
        <f>"32027"</f>
        <v>32027</v>
      </c>
      <c r="C31090" s="2">
        <v>1</v>
      </c>
      <c r="D31090" s="2">
        <v>1</v>
      </c>
      <c r="E31090" s="2">
        <v>1</v>
      </c>
      <c r="F31090" s="2">
        <v>1</v>
      </c>
    </row>
    <row r="31091" spans="1:6" x14ac:dyDescent="0.25">
      <c r="A31091" s="1" t="str">
        <f>"89430"</f>
        <v>89430</v>
      </c>
      <c r="B31091" s="1" t="str">
        <f>"32019"</f>
        <v>32019</v>
      </c>
      <c r="C31091" s="2">
        <v>1</v>
      </c>
      <c r="D31091" s="2">
        <v>1</v>
      </c>
      <c r="E31091" s="2">
        <v>1</v>
      </c>
      <c r="F31091" s="2">
        <v>1</v>
      </c>
    </row>
    <row r="31092" spans="1:6" x14ac:dyDescent="0.25">
      <c r="A31092" s="1" t="str">
        <f>"89183"</f>
        <v>89183</v>
      </c>
      <c r="B31092" s="1" t="str">
        <f>"32003"</f>
        <v>32003</v>
      </c>
      <c r="C31092" s="2">
        <v>1</v>
      </c>
      <c r="D31092" s="2">
        <v>1</v>
      </c>
      <c r="E31092" s="2">
        <v>1</v>
      </c>
      <c r="F31092" s="2">
        <v>1</v>
      </c>
    </row>
    <row r="31093" spans="1:6" x14ac:dyDescent="0.25">
      <c r="A31093" s="1" t="str">
        <f>"89404"</f>
        <v>89404</v>
      </c>
      <c r="B31093" s="1" t="str">
        <f>"32027"</f>
        <v>32027</v>
      </c>
      <c r="C31093" s="2">
        <v>0</v>
      </c>
      <c r="D31093" s="2">
        <v>1</v>
      </c>
      <c r="E31093" s="2">
        <v>0.5</v>
      </c>
      <c r="F31093" s="2">
        <v>0.66666666666666596</v>
      </c>
    </row>
    <row r="31094" spans="1:6" x14ac:dyDescent="0.25">
      <c r="A31094" s="1" t="str">
        <f>"89404"</f>
        <v>89404</v>
      </c>
      <c r="B31094" s="1" t="str">
        <f>"32013"</f>
        <v>32013</v>
      </c>
      <c r="C31094" s="2">
        <v>0</v>
      </c>
      <c r="D31094" s="2">
        <v>0</v>
      </c>
      <c r="E31094" s="2">
        <v>0.5</v>
      </c>
      <c r="F31094" s="2">
        <v>0.33333333333333298</v>
      </c>
    </row>
    <row r="31095" spans="1:6" x14ac:dyDescent="0.25">
      <c r="A31095" s="1" t="str">
        <f>"89436"</f>
        <v>89436</v>
      </c>
      <c r="B31095" s="1" t="str">
        <f>"32031"</f>
        <v>32031</v>
      </c>
      <c r="C31095" s="2">
        <v>1</v>
      </c>
      <c r="D31095" s="2">
        <v>1</v>
      </c>
      <c r="E31095" s="2">
        <v>1</v>
      </c>
      <c r="F31095" s="2">
        <v>1</v>
      </c>
    </row>
    <row r="31096" spans="1:6" x14ac:dyDescent="0.25">
      <c r="A31096" s="1" t="str">
        <f>"89448"</f>
        <v>89448</v>
      </c>
      <c r="B31096" s="1" t="str">
        <f>"32005"</f>
        <v>32005</v>
      </c>
      <c r="C31096" s="2">
        <v>1</v>
      </c>
      <c r="D31096" s="2">
        <v>1</v>
      </c>
      <c r="E31096" s="2">
        <v>1</v>
      </c>
      <c r="F31096" s="2">
        <v>1</v>
      </c>
    </row>
    <row r="31097" spans="1:6" x14ac:dyDescent="0.25">
      <c r="A31097" s="1" t="str">
        <f>"89137"</f>
        <v>89137</v>
      </c>
      <c r="B31097" s="1" t="str">
        <f>"32003"</f>
        <v>32003</v>
      </c>
      <c r="C31097" s="2">
        <v>1</v>
      </c>
      <c r="D31097" s="2">
        <v>1</v>
      </c>
      <c r="E31097" s="2">
        <v>1</v>
      </c>
      <c r="F31097" s="2">
        <v>1</v>
      </c>
    </row>
    <row r="31098" spans="1:6" x14ac:dyDescent="0.25">
      <c r="A31098" s="1" t="str">
        <f>"89143"</f>
        <v>89143</v>
      </c>
      <c r="B31098" s="1" t="str">
        <f>"32003"</f>
        <v>32003</v>
      </c>
      <c r="C31098" s="2">
        <v>1</v>
      </c>
      <c r="D31098" s="2">
        <v>1</v>
      </c>
      <c r="E31098" s="2">
        <v>1</v>
      </c>
      <c r="F31098" s="2">
        <v>1</v>
      </c>
    </row>
    <row r="31099" spans="1:6" x14ac:dyDescent="0.25">
      <c r="A31099" s="1" t="str">
        <f>"89145"</f>
        <v>89145</v>
      </c>
      <c r="B31099" s="1" t="str">
        <f>"32003"</f>
        <v>32003</v>
      </c>
      <c r="C31099" s="2">
        <v>1</v>
      </c>
      <c r="D31099" s="2">
        <v>1</v>
      </c>
      <c r="E31099" s="2">
        <v>1</v>
      </c>
      <c r="F31099" s="2">
        <v>1</v>
      </c>
    </row>
    <row r="31100" spans="1:6" x14ac:dyDescent="0.25">
      <c r="A31100" s="1" t="str">
        <f>"10002"</f>
        <v>10002</v>
      </c>
      <c r="B31100" s="1" t="str">
        <f>"36061"</f>
        <v>36061</v>
      </c>
      <c r="C31100" s="2">
        <v>1</v>
      </c>
      <c r="D31100" s="2">
        <v>1</v>
      </c>
      <c r="E31100" s="2">
        <v>1</v>
      </c>
      <c r="F31100" s="2">
        <v>1</v>
      </c>
    </row>
    <row r="31101" spans="1:6" x14ac:dyDescent="0.25">
      <c r="A31101" s="1" t="str">
        <f>"89507"</f>
        <v>89507</v>
      </c>
      <c r="B31101" s="1" t="str">
        <f>"32031"</f>
        <v>32031</v>
      </c>
      <c r="C31101" s="2">
        <v>1</v>
      </c>
      <c r="D31101" s="2">
        <v>1</v>
      </c>
      <c r="E31101" s="2">
        <v>1</v>
      </c>
      <c r="F31101" s="2">
        <v>1</v>
      </c>
    </row>
    <row r="31102" spans="1:6" x14ac:dyDescent="0.25">
      <c r="A31102" s="1" t="str">
        <f>"89519"</f>
        <v>89519</v>
      </c>
      <c r="B31102" s="1" t="str">
        <f>"32031"</f>
        <v>32031</v>
      </c>
      <c r="C31102" s="2">
        <v>1</v>
      </c>
      <c r="D31102" s="2">
        <v>1</v>
      </c>
      <c r="E31102" s="2">
        <v>1</v>
      </c>
      <c r="F31102" s="2">
        <v>1</v>
      </c>
    </row>
    <row r="31103" spans="1:6" x14ac:dyDescent="0.25">
      <c r="A31103" s="1" t="str">
        <f>"89595"</f>
        <v>89595</v>
      </c>
      <c r="B31103" s="1" t="str">
        <f>"32031"</f>
        <v>32031</v>
      </c>
      <c r="C31103" s="2">
        <v>0</v>
      </c>
      <c r="D31103" s="2">
        <v>0</v>
      </c>
      <c r="E31103" s="2">
        <v>1</v>
      </c>
      <c r="F31103" s="2">
        <v>1</v>
      </c>
    </row>
    <row r="31104" spans="1:6" x14ac:dyDescent="0.25">
      <c r="A31104" s="1" t="str">
        <f>"89599"</f>
        <v>89599</v>
      </c>
      <c r="B31104" s="1" t="str">
        <f>"32031"</f>
        <v>32031</v>
      </c>
      <c r="C31104" s="2">
        <v>0</v>
      </c>
      <c r="D31104" s="2">
        <v>0</v>
      </c>
      <c r="E31104" s="2">
        <v>1</v>
      </c>
      <c r="F31104" s="2">
        <v>1</v>
      </c>
    </row>
    <row r="31105" spans="1:6" x14ac:dyDescent="0.25">
      <c r="A31105" s="1" t="str">
        <f>"89513"</f>
        <v>89513</v>
      </c>
      <c r="B31105" s="1" t="str">
        <f>"32031"</f>
        <v>32031</v>
      </c>
      <c r="C31105" s="2">
        <v>1</v>
      </c>
      <c r="D31105" s="2">
        <v>1</v>
      </c>
      <c r="E31105" s="2">
        <v>1</v>
      </c>
      <c r="F31105" s="2">
        <v>1</v>
      </c>
    </row>
    <row r="31106" spans="1:6" x14ac:dyDescent="0.25">
      <c r="A31106" s="1" t="str">
        <f>"89721"</f>
        <v>89721</v>
      </c>
      <c r="B31106" s="1" t="str">
        <f>"32510"</f>
        <v>32510</v>
      </c>
      <c r="C31106" s="2">
        <v>1</v>
      </c>
      <c r="D31106" s="2">
        <v>1</v>
      </c>
      <c r="E31106" s="2">
        <v>1</v>
      </c>
      <c r="F31106" s="2">
        <v>1</v>
      </c>
    </row>
    <row r="31107" spans="1:6" x14ac:dyDescent="0.25">
      <c r="A31107" s="1" t="str">
        <f>"10028"</f>
        <v>10028</v>
      </c>
      <c r="B31107" s="1" t="str">
        <f>"36061"</f>
        <v>36061</v>
      </c>
      <c r="C31107" s="2">
        <v>1</v>
      </c>
      <c r="D31107" s="2">
        <v>1</v>
      </c>
      <c r="E31107" s="2">
        <v>1</v>
      </c>
      <c r="F31107" s="2">
        <v>1</v>
      </c>
    </row>
    <row r="31108" spans="1:6" x14ac:dyDescent="0.25">
      <c r="A31108" s="1" t="str">
        <f>"10020"</f>
        <v>10020</v>
      </c>
      <c r="B31108" s="1" t="str">
        <f>"36061"</f>
        <v>36061</v>
      </c>
      <c r="C31108" s="2">
        <v>0</v>
      </c>
      <c r="D31108" s="2">
        <v>1</v>
      </c>
      <c r="E31108" s="2">
        <v>1</v>
      </c>
      <c r="F31108" s="2">
        <v>1</v>
      </c>
    </row>
    <row r="31109" spans="1:6" x14ac:dyDescent="0.25">
      <c r="A31109" s="1" t="str">
        <f>"10038"</f>
        <v>10038</v>
      </c>
      <c r="B31109" s="1" t="str">
        <f>"36061"</f>
        <v>36061</v>
      </c>
      <c r="C31109" s="2">
        <v>1</v>
      </c>
      <c r="D31109" s="2">
        <v>1</v>
      </c>
      <c r="E31109" s="2">
        <v>1</v>
      </c>
      <c r="F31109" s="2">
        <v>1</v>
      </c>
    </row>
    <row r="31110" spans="1:6" x14ac:dyDescent="0.25">
      <c r="A31110" s="1" t="str">
        <f>"10310"</f>
        <v>10310</v>
      </c>
      <c r="B31110" s="1" t="str">
        <f>"36085"</f>
        <v>36085</v>
      </c>
      <c r="C31110" s="2">
        <v>1</v>
      </c>
      <c r="D31110" s="2">
        <v>1</v>
      </c>
      <c r="E31110" s="2">
        <v>1</v>
      </c>
      <c r="F31110" s="2">
        <v>1</v>
      </c>
    </row>
    <row r="31111" spans="1:6" x14ac:dyDescent="0.25">
      <c r="A31111" s="1" t="str">
        <f>"10055"</f>
        <v>10055</v>
      </c>
      <c r="B31111" s="1" t="str">
        <f t="shared" ref="B31111:B31117" si="149">"36061"</f>
        <v>36061</v>
      </c>
      <c r="C31111" s="2">
        <v>0</v>
      </c>
      <c r="D31111" s="2">
        <v>1</v>
      </c>
      <c r="E31111" s="2">
        <v>1</v>
      </c>
      <c r="F31111" s="2">
        <v>1</v>
      </c>
    </row>
    <row r="31112" spans="1:6" x14ac:dyDescent="0.25">
      <c r="A31112" s="1" t="str">
        <f>"10069"</f>
        <v>10069</v>
      </c>
      <c r="B31112" s="1" t="str">
        <f t="shared" si="149"/>
        <v>36061</v>
      </c>
      <c r="C31112" s="2">
        <v>1</v>
      </c>
      <c r="D31112" s="2">
        <v>1</v>
      </c>
      <c r="E31112" s="2">
        <v>1</v>
      </c>
      <c r="F31112" s="2">
        <v>1</v>
      </c>
    </row>
    <row r="31113" spans="1:6" x14ac:dyDescent="0.25">
      <c r="A31113" s="1" t="str">
        <f>"10101"</f>
        <v>10101</v>
      </c>
      <c r="B31113" s="1" t="str">
        <f t="shared" si="149"/>
        <v>36061</v>
      </c>
      <c r="C31113" s="2">
        <v>1</v>
      </c>
      <c r="D31113" s="2">
        <v>1</v>
      </c>
      <c r="E31113" s="2">
        <v>1</v>
      </c>
      <c r="F31113" s="2">
        <v>1</v>
      </c>
    </row>
    <row r="31114" spans="1:6" x14ac:dyDescent="0.25">
      <c r="A31114" s="1" t="str">
        <f>"10110"</f>
        <v>10110</v>
      </c>
      <c r="B31114" s="1" t="str">
        <f t="shared" si="149"/>
        <v>36061</v>
      </c>
      <c r="C31114" s="2">
        <v>0</v>
      </c>
      <c r="D31114" s="2">
        <v>1</v>
      </c>
      <c r="E31114" s="2">
        <v>1</v>
      </c>
      <c r="F31114" s="2">
        <v>1</v>
      </c>
    </row>
    <row r="31115" spans="1:6" x14ac:dyDescent="0.25">
      <c r="A31115" s="1" t="str">
        <f>"10119"</f>
        <v>10119</v>
      </c>
      <c r="B31115" s="1" t="str">
        <f t="shared" si="149"/>
        <v>36061</v>
      </c>
      <c r="C31115" s="2">
        <v>0</v>
      </c>
      <c r="D31115" s="2">
        <v>1</v>
      </c>
      <c r="E31115" s="2">
        <v>1</v>
      </c>
      <c r="F31115" s="2">
        <v>1</v>
      </c>
    </row>
    <row r="31116" spans="1:6" x14ac:dyDescent="0.25">
      <c r="A31116" s="1" t="str">
        <f>"10103"</f>
        <v>10103</v>
      </c>
      <c r="B31116" s="1" t="str">
        <f t="shared" si="149"/>
        <v>36061</v>
      </c>
      <c r="C31116" s="2">
        <v>0</v>
      </c>
      <c r="D31116" s="2">
        <v>1</v>
      </c>
      <c r="E31116" s="2">
        <v>1</v>
      </c>
      <c r="F31116" s="2">
        <v>1</v>
      </c>
    </row>
    <row r="31117" spans="1:6" x14ac:dyDescent="0.25">
      <c r="A31117" s="1" t="str">
        <f>"10117"</f>
        <v>10117</v>
      </c>
      <c r="B31117" s="1" t="str">
        <f t="shared" si="149"/>
        <v>36061</v>
      </c>
      <c r="C31117" s="2">
        <v>0</v>
      </c>
      <c r="D31117" s="2">
        <v>0</v>
      </c>
      <c r="E31117" s="2">
        <v>1</v>
      </c>
      <c r="F31117" s="2">
        <v>1</v>
      </c>
    </row>
    <row r="31118" spans="1:6" x14ac:dyDescent="0.25">
      <c r="A31118" s="1" t="str">
        <f>"10453"</f>
        <v>10453</v>
      </c>
      <c r="B31118" s="1" t="str">
        <f>"36005"</f>
        <v>36005</v>
      </c>
      <c r="C31118" s="2">
        <v>1</v>
      </c>
      <c r="D31118" s="2">
        <v>1</v>
      </c>
      <c r="E31118" s="2">
        <v>1</v>
      </c>
      <c r="F31118" s="2">
        <v>1</v>
      </c>
    </row>
    <row r="31119" spans="1:6" x14ac:dyDescent="0.25">
      <c r="A31119" s="1" t="str">
        <f>"10461"</f>
        <v>10461</v>
      </c>
      <c r="B31119" s="1" t="str">
        <f>"36005"</f>
        <v>36005</v>
      </c>
      <c r="C31119" s="2">
        <v>1</v>
      </c>
      <c r="D31119" s="2">
        <v>1</v>
      </c>
      <c r="E31119" s="2">
        <v>1</v>
      </c>
      <c r="F31119" s="2">
        <v>1</v>
      </c>
    </row>
    <row r="31120" spans="1:6" x14ac:dyDescent="0.25">
      <c r="A31120" s="1" t="str">
        <f>"10460"</f>
        <v>10460</v>
      </c>
      <c r="B31120" s="1" t="str">
        <f>"36005"</f>
        <v>36005</v>
      </c>
      <c r="C31120" s="2">
        <v>1</v>
      </c>
      <c r="D31120" s="2">
        <v>1</v>
      </c>
      <c r="E31120" s="2">
        <v>1</v>
      </c>
      <c r="F31120" s="2">
        <v>1</v>
      </c>
    </row>
    <row r="31121" spans="1:6" x14ac:dyDescent="0.25">
      <c r="A31121" s="1" t="str">
        <f>"10275"</f>
        <v>10275</v>
      </c>
      <c r="B31121" s="1" t="str">
        <f>"36061"</f>
        <v>36061</v>
      </c>
      <c r="C31121" s="2">
        <v>0</v>
      </c>
      <c r="D31121" s="2">
        <v>0</v>
      </c>
      <c r="E31121" s="2">
        <v>1</v>
      </c>
      <c r="F31121" s="2">
        <v>1</v>
      </c>
    </row>
    <row r="31122" spans="1:6" x14ac:dyDescent="0.25">
      <c r="A31122" s="1" t="str">
        <f>"10281"</f>
        <v>10281</v>
      </c>
      <c r="B31122" s="1" t="str">
        <f>"36061"</f>
        <v>36061</v>
      </c>
      <c r="C31122" s="2">
        <v>0</v>
      </c>
      <c r="D31122" s="2">
        <v>1</v>
      </c>
      <c r="E31122" s="2">
        <v>1</v>
      </c>
      <c r="F31122" s="2">
        <v>1</v>
      </c>
    </row>
    <row r="31123" spans="1:6" x14ac:dyDescent="0.25">
      <c r="A31123" s="1" t="str">
        <f>"10302"</f>
        <v>10302</v>
      </c>
      <c r="B31123" s="1" t="str">
        <f>"36085"</f>
        <v>36085</v>
      </c>
      <c r="C31123" s="2">
        <v>1</v>
      </c>
      <c r="D31123" s="2">
        <v>1</v>
      </c>
      <c r="E31123" s="2">
        <v>1</v>
      </c>
      <c r="F31123" s="2">
        <v>1</v>
      </c>
    </row>
    <row r="31124" spans="1:6" x14ac:dyDescent="0.25">
      <c r="A31124" s="1" t="str">
        <f>"10129"</f>
        <v>10129</v>
      </c>
      <c r="B31124" s="1" t="str">
        <f>"36061"</f>
        <v>36061</v>
      </c>
      <c r="C31124" s="2">
        <v>1</v>
      </c>
      <c r="D31124" s="2">
        <v>1</v>
      </c>
      <c r="E31124" s="2">
        <v>1</v>
      </c>
      <c r="F31124" s="2">
        <v>1</v>
      </c>
    </row>
    <row r="31125" spans="1:6" x14ac:dyDescent="0.25">
      <c r="A31125" s="1" t="str">
        <f>"10131"</f>
        <v>10131</v>
      </c>
      <c r="B31125" s="1" t="str">
        <f>"36061"</f>
        <v>36061</v>
      </c>
      <c r="C31125" s="2">
        <v>0</v>
      </c>
      <c r="D31125" s="2">
        <v>0</v>
      </c>
      <c r="E31125" s="2">
        <v>1</v>
      </c>
      <c r="F31125" s="2">
        <v>1</v>
      </c>
    </row>
    <row r="31126" spans="1:6" x14ac:dyDescent="0.25">
      <c r="A31126" s="1" t="str">
        <f>"10199"</f>
        <v>10199</v>
      </c>
      <c r="B31126" s="1" t="str">
        <f>"36061"</f>
        <v>36061</v>
      </c>
      <c r="C31126" s="2">
        <v>0</v>
      </c>
      <c r="D31126" s="2">
        <v>1</v>
      </c>
      <c r="E31126" s="2">
        <v>1</v>
      </c>
      <c r="F31126" s="2">
        <v>1</v>
      </c>
    </row>
    <row r="31127" spans="1:6" x14ac:dyDescent="0.25">
      <c r="A31127" s="1" t="str">
        <f>"10173"</f>
        <v>10173</v>
      </c>
      <c r="B31127" s="1" t="str">
        <f>"36061"</f>
        <v>36061</v>
      </c>
      <c r="C31127" s="2">
        <v>0</v>
      </c>
      <c r="D31127" s="2">
        <v>1</v>
      </c>
      <c r="E31127" s="2">
        <v>1</v>
      </c>
      <c r="F31127" s="2">
        <v>1</v>
      </c>
    </row>
    <row r="31128" spans="1:6" x14ac:dyDescent="0.25">
      <c r="A31128" s="1" t="str">
        <f>"10160"</f>
        <v>10160</v>
      </c>
      <c r="B31128" s="1" t="str">
        <f>"36061"</f>
        <v>36061</v>
      </c>
      <c r="C31128" s="2">
        <v>0</v>
      </c>
      <c r="D31128" s="2">
        <v>0</v>
      </c>
      <c r="E31128" s="2">
        <v>1</v>
      </c>
      <c r="F31128" s="2">
        <v>1</v>
      </c>
    </row>
    <row r="31129" spans="1:6" x14ac:dyDescent="0.25">
      <c r="A31129" s="1" t="str">
        <f>"10462"</f>
        <v>10462</v>
      </c>
      <c r="B31129" s="1" t="str">
        <f>"36005"</f>
        <v>36005</v>
      </c>
      <c r="C31129" s="2">
        <v>1</v>
      </c>
      <c r="D31129" s="2">
        <v>1</v>
      </c>
      <c r="E31129" s="2">
        <v>1</v>
      </c>
      <c r="F31129" s="2">
        <v>1</v>
      </c>
    </row>
    <row r="31130" spans="1:6" x14ac:dyDescent="0.25">
      <c r="A31130" s="1" t="str">
        <f>"10532"</f>
        <v>10532</v>
      </c>
      <c r="B31130" s="1" t="str">
        <f>"36119"</f>
        <v>36119</v>
      </c>
      <c r="C31130" s="2">
        <v>1</v>
      </c>
      <c r="D31130" s="2">
        <v>1</v>
      </c>
      <c r="E31130" s="2">
        <v>1</v>
      </c>
      <c r="F31130" s="2">
        <v>1</v>
      </c>
    </row>
    <row r="31131" spans="1:6" x14ac:dyDescent="0.25">
      <c r="A31131" s="1" t="str">
        <f>"10471"</f>
        <v>10471</v>
      </c>
      <c r="B31131" s="1" t="str">
        <f>"36005"</f>
        <v>36005</v>
      </c>
      <c r="C31131" s="2">
        <v>1</v>
      </c>
      <c r="D31131" s="2">
        <v>1</v>
      </c>
      <c r="E31131" s="2">
        <v>1</v>
      </c>
      <c r="F31131" s="2">
        <v>1</v>
      </c>
    </row>
    <row r="31132" spans="1:6" x14ac:dyDescent="0.25">
      <c r="A31132" s="1" t="str">
        <f>"10506"</f>
        <v>10506</v>
      </c>
      <c r="B31132" s="1" t="str">
        <f>"36119"</f>
        <v>36119</v>
      </c>
      <c r="C31132" s="2">
        <v>1</v>
      </c>
      <c r="D31132" s="2">
        <v>1</v>
      </c>
      <c r="E31132" s="2">
        <v>1</v>
      </c>
      <c r="F31132" s="2">
        <v>1</v>
      </c>
    </row>
    <row r="31133" spans="1:6" x14ac:dyDescent="0.25">
      <c r="A31133" s="1" t="str">
        <f>"10503"</f>
        <v>10503</v>
      </c>
      <c r="B31133" s="1" t="str">
        <f>"36119"</f>
        <v>36119</v>
      </c>
      <c r="C31133" s="2">
        <v>0</v>
      </c>
      <c r="D31133" s="2">
        <v>0</v>
      </c>
      <c r="E31133" s="2">
        <v>1</v>
      </c>
      <c r="F31133" s="2">
        <v>1</v>
      </c>
    </row>
    <row r="31134" spans="1:6" x14ac:dyDescent="0.25">
      <c r="A31134" s="1" t="str">
        <f>"10591"</f>
        <v>10591</v>
      </c>
      <c r="B31134" s="1" t="str">
        <f>"36119"</f>
        <v>36119</v>
      </c>
      <c r="C31134" s="2">
        <v>1</v>
      </c>
      <c r="D31134" s="2">
        <v>1</v>
      </c>
      <c r="E31134" s="2">
        <v>1</v>
      </c>
      <c r="F31134" s="2">
        <v>1</v>
      </c>
    </row>
    <row r="31135" spans="1:6" x14ac:dyDescent="0.25">
      <c r="A31135" s="1" t="str">
        <f>"10603"</f>
        <v>10603</v>
      </c>
      <c r="B31135" s="1" t="str">
        <f>"36119"</f>
        <v>36119</v>
      </c>
      <c r="C31135" s="2">
        <v>1</v>
      </c>
      <c r="D31135" s="2">
        <v>1</v>
      </c>
      <c r="E31135" s="2">
        <v>1</v>
      </c>
      <c r="F31135" s="2">
        <v>1</v>
      </c>
    </row>
    <row r="31136" spans="1:6" x14ac:dyDescent="0.25">
      <c r="A31136" s="1" t="str">
        <f>"10597"</f>
        <v>10597</v>
      </c>
      <c r="B31136" s="1" t="str">
        <f>"36119"</f>
        <v>36119</v>
      </c>
      <c r="C31136" s="2">
        <v>1</v>
      </c>
      <c r="D31136" s="2">
        <v>1</v>
      </c>
      <c r="E31136" s="2">
        <v>1</v>
      </c>
      <c r="F31136" s="2">
        <v>1</v>
      </c>
    </row>
    <row r="31137" spans="1:6" x14ac:dyDescent="0.25">
      <c r="A31137" s="1" t="str">
        <f>"10926"</f>
        <v>10926</v>
      </c>
      <c r="B31137" s="1" t="str">
        <f>"36071"</f>
        <v>36071</v>
      </c>
      <c r="C31137" s="2">
        <v>1</v>
      </c>
      <c r="D31137" s="2">
        <v>1</v>
      </c>
      <c r="E31137" s="2">
        <v>1</v>
      </c>
      <c r="F31137" s="2">
        <v>1</v>
      </c>
    </row>
    <row r="31138" spans="1:6" x14ac:dyDescent="0.25">
      <c r="A31138" s="1" t="str">
        <f>"10607"</f>
        <v>10607</v>
      </c>
      <c r="B31138" s="1" t="str">
        <f>"36119"</f>
        <v>36119</v>
      </c>
      <c r="C31138" s="2">
        <v>1</v>
      </c>
      <c r="D31138" s="2">
        <v>1</v>
      </c>
      <c r="E31138" s="2">
        <v>1</v>
      </c>
      <c r="F31138" s="2">
        <v>1</v>
      </c>
    </row>
    <row r="31139" spans="1:6" x14ac:dyDescent="0.25">
      <c r="A31139" s="1" t="str">
        <f>"10610"</f>
        <v>10610</v>
      </c>
      <c r="B31139" s="1" t="str">
        <f>"36119"</f>
        <v>36119</v>
      </c>
      <c r="C31139" s="2">
        <v>0</v>
      </c>
      <c r="D31139" s="2">
        <v>1</v>
      </c>
      <c r="E31139" s="2">
        <v>0</v>
      </c>
      <c r="F31139" s="2">
        <v>1</v>
      </c>
    </row>
    <row r="31140" spans="1:6" x14ac:dyDescent="0.25">
      <c r="A31140" s="1" t="str">
        <f>"10701"</f>
        <v>10701</v>
      </c>
      <c r="B31140" s="1" t="str">
        <f>"36119"</f>
        <v>36119</v>
      </c>
      <c r="C31140" s="2">
        <v>1</v>
      </c>
      <c r="D31140" s="2">
        <v>1</v>
      </c>
      <c r="E31140" s="2">
        <v>1</v>
      </c>
      <c r="F31140" s="2">
        <v>1</v>
      </c>
    </row>
    <row r="31141" spans="1:6" x14ac:dyDescent="0.25">
      <c r="A31141" s="1" t="str">
        <f>"10975"</f>
        <v>10975</v>
      </c>
      <c r="B31141" s="1" t="str">
        <f>"36071"</f>
        <v>36071</v>
      </c>
      <c r="C31141" s="2">
        <v>1</v>
      </c>
      <c r="D31141" s="2">
        <v>1</v>
      </c>
      <c r="E31141" s="2">
        <v>1</v>
      </c>
      <c r="F31141" s="2">
        <v>1</v>
      </c>
    </row>
    <row r="31142" spans="1:6" x14ac:dyDescent="0.25">
      <c r="A31142" s="1" t="str">
        <f>"10983"</f>
        <v>10983</v>
      </c>
      <c r="B31142" s="1" t="str">
        <f>"36087"</f>
        <v>36087</v>
      </c>
      <c r="C31142" s="2">
        <v>1</v>
      </c>
      <c r="D31142" s="2">
        <v>1</v>
      </c>
      <c r="E31142" s="2">
        <v>1</v>
      </c>
      <c r="F31142" s="2">
        <v>1</v>
      </c>
    </row>
    <row r="31143" spans="1:6" x14ac:dyDescent="0.25">
      <c r="A31143" s="1" t="str">
        <f>"10988"</f>
        <v>10988</v>
      </c>
      <c r="B31143" s="1" t="str">
        <f>"36071"</f>
        <v>36071</v>
      </c>
      <c r="C31143" s="2">
        <v>1</v>
      </c>
      <c r="D31143" s="2">
        <v>1</v>
      </c>
      <c r="E31143" s="2">
        <v>1</v>
      </c>
      <c r="F31143" s="2">
        <v>1</v>
      </c>
    </row>
    <row r="31144" spans="1:6" x14ac:dyDescent="0.25">
      <c r="A31144" s="1" t="str">
        <f>"10956"</f>
        <v>10956</v>
      </c>
      <c r="B31144" s="1" t="str">
        <f>"36087"</f>
        <v>36087</v>
      </c>
      <c r="C31144" s="2">
        <v>1</v>
      </c>
      <c r="D31144" s="2">
        <v>1</v>
      </c>
      <c r="E31144" s="2">
        <v>1</v>
      </c>
      <c r="F31144" s="2">
        <v>1</v>
      </c>
    </row>
    <row r="31145" spans="1:6" x14ac:dyDescent="0.25">
      <c r="A31145" s="1" t="str">
        <f>"10962"</f>
        <v>10962</v>
      </c>
      <c r="B31145" s="1" t="str">
        <f>"36087"</f>
        <v>36087</v>
      </c>
      <c r="C31145" s="2">
        <v>1</v>
      </c>
      <c r="D31145" s="2">
        <v>1</v>
      </c>
      <c r="E31145" s="2">
        <v>1</v>
      </c>
      <c r="F31145" s="2">
        <v>1</v>
      </c>
    </row>
    <row r="31146" spans="1:6" x14ac:dyDescent="0.25">
      <c r="A31146" s="1" t="str">
        <f>"10998"</f>
        <v>10998</v>
      </c>
      <c r="B31146" s="1" t="str">
        <f>"36071"</f>
        <v>36071</v>
      </c>
      <c r="C31146" s="2">
        <v>1</v>
      </c>
      <c r="D31146" s="2">
        <v>1</v>
      </c>
      <c r="E31146" s="2">
        <v>1</v>
      </c>
      <c r="F31146" s="2">
        <v>1</v>
      </c>
    </row>
    <row r="31147" spans="1:6" x14ac:dyDescent="0.25">
      <c r="A31147" s="1" t="str">
        <f>"11024"</f>
        <v>11024</v>
      </c>
      <c r="B31147" s="1" t="str">
        <f>"36059"</f>
        <v>36059</v>
      </c>
      <c r="C31147" s="2">
        <v>1</v>
      </c>
      <c r="D31147" s="2">
        <v>1</v>
      </c>
      <c r="E31147" s="2">
        <v>1</v>
      </c>
      <c r="F31147" s="2">
        <v>1</v>
      </c>
    </row>
    <row r="31148" spans="1:6" x14ac:dyDescent="0.25">
      <c r="A31148" s="1" t="str">
        <f>"10916"</f>
        <v>10916</v>
      </c>
      <c r="B31148" s="1" t="str">
        <f>"36071"</f>
        <v>36071</v>
      </c>
      <c r="C31148" s="2">
        <v>1</v>
      </c>
      <c r="D31148" s="2">
        <v>1</v>
      </c>
      <c r="E31148" s="2">
        <v>1</v>
      </c>
      <c r="F31148" s="2">
        <v>1</v>
      </c>
    </row>
    <row r="31149" spans="1:6" x14ac:dyDescent="0.25">
      <c r="A31149" s="1" t="str">
        <f>"10917"</f>
        <v>10917</v>
      </c>
      <c r="B31149" s="1" t="str">
        <f>"36071"</f>
        <v>36071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25">
      <c r="A31150" s="1" t="str">
        <f>"11101"</f>
        <v>11101</v>
      </c>
      <c r="B31150" s="1" t="str">
        <f>"36081"</f>
        <v>36081</v>
      </c>
      <c r="C31150" s="2">
        <v>1</v>
      </c>
      <c r="D31150" s="2">
        <v>1</v>
      </c>
      <c r="E31150" s="2">
        <v>1</v>
      </c>
      <c r="F31150" s="2">
        <v>1</v>
      </c>
    </row>
    <row r="31151" spans="1:6" x14ac:dyDescent="0.25">
      <c r="A31151" s="1" t="str">
        <f>"11103"</f>
        <v>11103</v>
      </c>
      <c r="B31151" s="1" t="str">
        <f>"36081"</f>
        <v>36081</v>
      </c>
      <c r="C31151" s="2">
        <v>1</v>
      </c>
      <c r="D31151" s="2">
        <v>1</v>
      </c>
      <c r="E31151" s="2">
        <v>1</v>
      </c>
      <c r="F31151" s="2">
        <v>1</v>
      </c>
    </row>
    <row r="31152" spans="1:6" x14ac:dyDescent="0.25">
      <c r="A31152" s="1" t="str">
        <f>"11220"</f>
        <v>11220</v>
      </c>
      <c r="B31152" s="1" t="str">
        <f>"36047"</f>
        <v>36047</v>
      </c>
      <c r="C31152" s="2">
        <v>1</v>
      </c>
      <c r="D31152" s="2">
        <v>1</v>
      </c>
      <c r="E31152" s="2">
        <v>1</v>
      </c>
      <c r="F31152" s="2">
        <v>1</v>
      </c>
    </row>
    <row r="31153" spans="1:6" x14ac:dyDescent="0.25">
      <c r="A31153" s="1" t="str">
        <f>"11247"</f>
        <v>11247</v>
      </c>
      <c r="B31153" s="1" t="str">
        <f>"36047"</f>
        <v>36047</v>
      </c>
      <c r="C31153" s="2">
        <v>1</v>
      </c>
      <c r="D31153" s="2">
        <v>1</v>
      </c>
      <c r="E31153" s="2">
        <v>1</v>
      </c>
      <c r="F31153" s="2">
        <v>1</v>
      </c>
    </row>
    <row r="31154" spans="1:6" x14ac:dyDescent="0.25">
      <c r="A31154" s="1" t="str">
        <f>"11351"</f>
        <v>11351</v>
      </c>
      <c r="B31154" s="1" t="str">
        <f t="shared" ref="B31154:B31161" si="150">"36081"</f>
        <v>36081</v>
      </c>
      <c r="C31154" s="2">
        <v>0</v>
      </c>
      <c r="D31154" s="2">
        <v>1</v>
      </c>
      <c r="E31154" s="2">
        <v>1</v>
      </c>
      <c r="F31154" s="2">
        <v>1</v>
      </c>
    </row>
    <row r="31155" spans="1:6" x14ac:dyDescent="0.25">
      <c r="A31155" s="1" t="str">
        <f>"11358"</f>
        <v>11358</v>
      </c>
      <c r="B31155" s="1" t="str">
        <f t="shared" si="150"/>
        <v>36081</v>
      </c>
      <c r="C31155" s="2">
        <v>1</v>
      </c>
      <c r="D31155" s="2">
        <v>1</v>
      </c>
      <c r="E31155" s="2">
        <v>1</v>
      </c>
      <c r="F31155" s="2">
        <v>1</v>
      </c>
    </row>
    <row r="31156" spans="1:6" x14ac:dyDescent="0.25">
      <c r="A31156" s="1" t="str">
        <f>"11411"</f>
        <v>11411</v>
      </c>
      <c r="B31156" s="1" t="str">
        <f t="shared" si="150"/>
        <v>36081</v>
      </c>
      <c r="C31156" s="2">
        <v>1</v>
      </c>
      <c r="D31156" s="2">
        <v>1</v>
      </c>
      <c r="E31156" s="2">
        <v>1</v>
      </c>
      <c r="F31156" s="2">
        <v>1</v>
      </c>
    </row>
    <row r="31157" spans="1:6" x14ac:dyDescent="0.25">
      <c r="A31157" s="1" t="str">
        <f>"11379"</f>
        <v>11379</v>
      </c>
      <c r="B31157" s="1" t="str">
        <f t="shared" si="150"/>
        <v>36081</v>
      </c>
      <c r="C31157" s="2">
        <v>1</v>
      </c>
      <c r="D31157" s="2">
        <v>1</v>
      </c>
      <c r="E31157" s="2">
        <v>1</v>
      </c>
      <c r="F31157" s="2">
        <v>1</v>
      </c>
    </row>
    <row r="31158" spans="1:6" x14ac:dyDescent="0.25">
      <c r="A31158" s="1" t="str">
        <f>"11362"</f>
        <v>11362</v>
      </c>
      <c r="B31158" s="1" t="str">
        <f t="shared" si="150"/>
        <v>36081</v>
      </c>
      <c r="C31158" s="2">
        <v>1</v>
      </c>
      <c r="D31158" s="2">
        <v>1</v>
      </c>
      <c r="E31158" s="2">
        <v>1</v>
      </c>
      <c r="F31158" s="2">
        <v>1</v>
      </c>
    </row>
    <row r="31159" spans="1:6" x14ac:dyDescent="0.25">
      <c r="A31159" s="1" t="str">
        <f>"11429"</f>
        <v>11429</v>
      </c>
      <c r="B31159" s="1" t="str">
        <f t="shared" si="150"/>
        <v>36081</v>
      </c>
      <c r="C31159" s="2">
        <v>1</v>
      </c>
      <c r="D31159" s="2">
        <v>1</v>
      </c>
      <c r="E31159" s="2">
        <v>1</v>
      </c>
      <c r="F31159" s="2">
        <v>1</v>
      </c>
    </row>
    <row r="31160" spans="1:6" x14ac:dyDescent="0.25">
      <c r="A31160" s="1" t="str">
        <f>"11435"</f>
        <v>11435</v>
      </c>
      <c r="B31160" s="1" t="str">
        <f t="shared" si="150"/>
        <v>36081</v>
      </c>
      <c r="C31160" s="2">
        <v>1</v>
      </c>
      <c r="D31160" s="2">
        <v>1</v>
      </c>
      <c r="E31160" s="2">
        <v>1</v>
      </c>
      <c r="F31160" s="2">
        <v>1</v>
      </c>
    </row>
    <row r="31161" spans="1:6" x14ac:dyDescent="0.25">
      <c r="A31161" s="1" t="str">
        <f>"11436"</f>
        <v>11436</v>
      </c>
      <c r="B31161" s="1" t="str">
        <f t="shared" si="150"/>
        <v>36081</v>
      </c>
      <c r="C31161" s="2">
        <v>1</v>
      </c>
      <c r="D31161" s="2">
        <v>1</v>
      </c>
      <c r="E31161" s="2">
        <v>1</v>
      </c>
      <c r="F31161" s="2">
        <v>1</v>
      </c>
    </row>
    <row r="31162" spans="1:6" x14ac:dyDescent="0.25">
      <c r="A31162" s="1" t="str">
        <f>"11530"</f>
        <v>11530</v>
      </c>
      <c r="B31162" s="1" t="str">
        <f>"36059"</f>
        <v>36059</v>
      </c>
      <c r="C31162" s="2">
        <v>1</v>
      </c>
      <c r="D31162" s="2">
        <v>1</v>
      </c>
      <c r="E31162" s="2">
        <v>1</v>
      </c>
      <c r="F31162" s="2">
        <v>1</v>
      </c>
    </row>
    <row r="31163" spans="1:6" x14ac:dyDescent="0.25">
      <c r="A31163" s="1" t="str">
        <f>"11548"</f>
        <v>11548</v>
      </c>
      <c r="B31163" s="1" t="str">
        <f>"36059"</f>
        <v>36059</v>
      </c>
      <c r="C31163" s="2">
        <v>1</v>
      </c>
      <c r="D31163" s="2">
        <v>1</v>
      </c>
      <c r="E31163" s="2">
        <v>1</v>
      </c>
      <c r="F31163" s="2">
        <v>1</v>
      </c>
    </row>
    <row r="31164" spans="1:6" x14ac:dyDescent="0.25">
      <c r="A31164" s="1" t="str">
        <f>"11697"</f>
        <v>11697</v>
      </c>
      <c r="B31164" s="1" t="str">
        <f>"36081"</f>
        <v>36081</v>
      </c>
      <c r="C31164" s="2">
        <v>1</v>
      </c>
      <c r="D31164" s="2">
        <v>1</v>
      </c>
      <c r="E31164" s="2">
        <v>1</v>
      </c>
      <c r="F31164" s="2">
        <v>1</v>
      </c>
    </row>
    <row r="31165" spans="1:6" x14ac:dyDescent="0.25">
      <c r="A31165" s="1" t="str">
        <f>"11701"</f>
        <v>11701</v>
      </c>
      <c r="B31165" s="1" t="str">
        <f>"36103"</f>
        <v>36103</v>
      </c>
      <c r="C31165" s="2">
        <v>0.99706773531424098</v>
      </c>
      <c r="D31165" s="2">
        <v>1</v>
      </c>
      <c r="E31165" s="2">
        <v>1</v>
      </c>
      <c r="F31165" s="2">
        <v>0.99754420432220003</v>
      </c>
    </row>
    <row r="31166" spans="1:6" x14ac:dyDescent="0.25">
      <c r="A31166" s="1" t="str">
        <f>"11701"</f>
        <v>11701</v>
      </c>
      <c r="B31166" s="1" t="str">
        <f>"36059"</f>
        <v>36059</v>
      </c>
      <c r="C31166" s="2">
        <v>2.93226468575896E-3</v>
      </c>
      <c r="D31166" s="2">
        <v>0</v>
      </c>
      <c r="E31166" s="2">
        <v>0</v>
      </c>
      <c r="F31166" s="2">
        <v>2.4557956777996001E-3</v>
      </c>
    </row>
    <row r="31167" spans="1:6" x14ac:dyDescent="0.25">
      <c r="A31167" s="1" t="str">
        <f>"11703"</f>
        <v>11703</v>
      </c>
      <c r="B31167" s="1" t="str">
        <f>"36103"</f>
        <v>36103</v>
      </c>
      <c r="C31167" s="2">
        <v>1</v>
      </c>
      <c r="D31167" s="2">
        <v>1</v>
      </c>
      <c r="E31167" s="2">
        <v>1</v>
      </c>
      <c r="F31167" s="2">
        <v>1</v>
      </c>
    </row>
    <row r="31168" spans="1:6" x14ac:dyDescent="0.25">
      <c r="A31168" s="1" t="str">
        <f>"11559"</f>
        <v>11559</v>
      </c>
      <c r="B31168" s="1" t="str">
        <f>"36059"</f>
        <v>36059</v>
      </c>
      <c r="C31168" s="2">
        <v>0.99937284415177097</v>
      </c>
      <c r="D31168" s="2">
        <v>1</v>
      </c>
      <c r="E31168" s="2">
        <v>1</v>
      </c>
      <c r="F31168" s="2">
        <v>0.99951112197506697</v>
      </c>
    </row>
    <row r="31169" spans="1:6" x14ac:dyDescent="0.25">
      <c r="A31169" s="1" t="str">
        <f>"11559"</f>
        <v>11559</v>
      </c>
      <c r="B31169" s="1" t="str">
        <f>"36081"</f>
        <v>36081</v>
      </c>
      <c r="C31169" s="2">
        <v>6.2715584822828395E-4</v>
      </c>
      <c r="D31169" s="2">
        <v>0</v>
      </c>
      <c r="E31169" s="2">
        <v>0</v>
      </c>
      <c r="F31169" s="2">
        <v>4.8887802493277903E-4</v>
      </c>
    </row>
    <row r="31170" spans="1:6" x14ac:dyDescent="0.25">
      <c r="A31170" s="1" t="str">
        <f>"11722"</f>
        <v>11722</v>
      </c>
      <c r="B31170" s="1" t="str">
        <f>"36103"</f>
        <v>36103</v>
      </c>
      <c r="C31170" s="2">
        <v>1</v>
      </c>
      <c r="D31170" s="2">
        <v>1</v>
      </c>
      <c r="E31170" s="2">
        <v>1</v>
      </c>
      <c r="F31170" s="2">
        <v>1</v>
      </c>
    </row>
    <row r="31171" spans="1:6" x14ac:dyDescent="0.25">
      <c r="A31171" s="1" t="str">
        <f>"11741"</f>
        <v>11741</v>
      </c>
      <c r="B31171" s="1" t="str">
        <f>"36103"</f>
        <v>36103</v>
      </c>
      <c r="C31171" s="2">
        <v>1</v>
      </c>
      <c r="D31171" s="2">
        <v>1</v>
      </c>
      <c r="E31171" s="2">
        <v>1</v>
      </c>
      <c r="F31171" s="2">
        <v>1</v>
      </c>
    </row>
    <row r="31172" spans="1:6" x14ac:dyDescent="0.25">
      <c r="A31172" s="1" t="str">
        <f>"11731"</f>
        <v>11731</v>
      </c>
      <c r="B31172" s="1" t="str">
        <f>"36103"</f>
        <v>36103</v>
      </c>
      <c r="C31172" s="2">
        <v>1</v>
      </c>
      <c r="D31172" s="2">
        <v>1</v>
      </c>
      <c r="E31172" s="2">
        <v>1</v>
      </c>
      <c r="F31172" s="2">
        <v>1</v>
      </c>
    </row>
    <row r="31173" spans="1:6" x14ac:dyDescent="0.25">
      <c r="A31173" s="1" t="str">
        <f>"11571"</f>
        <v>11571</v>
      </c>
      <c r="B31173" s="1" t="str">
        <f>"36059"</f>
        <v>36059</v>
      </c>
      <c r="C31173" s="2">
        <v>1</v>
      </c>
      <c r="D31173" s="2">
        <v>1</v>
      </c>
      <c r="E31173" s="2">
        <v>1</v>
      </c>
      <c r="F31173" s="2">
        <v>1</v>
      </c>
    </row>
    <row r="31174" spans="1:6" x14ac:dyDescent="0.25">
      <c r="A31174" s="1" t="str">
        <f>"11790"</f>
        <v>11790</v>
      </c>
      <c r="B31174" s="1" t="str">
        <f>"36103"</f>
        <v>36103</v>
      </c>
      <c r="C31174" s="2">
        <v>1</v>
      </c>
      <c r="D31174" s="2">
        <v>1</v>
      </c>
      <c r="E31174" s="2">
        <v>1</v>
      </c>
      <c r="F31174" s="2">
        <v>1</v>
      </c>
    </row>
    <row r="31175" spans="1:6" x14ac:dyDescent="0.25">
      <c r="A31175" s="1" t="str">
        <f>"11751"</f>
        <v>11751</v>
      </c>
      <c r="B31175" s="1" t="str">
        <f>"36103"</f>
        <v>36103</v>
      </c>
      <c r="C31175" s="2">
        <v>1</v>
      </c>
      <c r="D31175" s="2">
        <v>1</v>
      </c>
      <c r="E31175" s="2">
        <v>1</v>
      </c>
      <c r="F31175" s="2">
        <v>1</v>
      </c>
    </row>
    <row r="31176" spans="1:6" x14ac:dyDescent="0.25">
      <c r="A31176" s="1" t="str">
        <f>"11757"</f>
        <v>11757</v>
      </c>
      <c r="B31176" s="1" t="str">
        <f>"36103"</f>
        <v>36103</v>
      </c>
      <c r="C31176" s="2">
        <v>1</v>
      </c>
      <c r="D31176" s="2">
        <v>1</v>
      </c>
      <c r="E31176" s="2">
        <v>1</v>
      </c>
      <c r="F31176" s="2">
        <v>1</v>
      </c>
    </row>
    <row r="31177" spans="1:6" x14ac:dyDescent="0.25">
      <c r="A31177" s="1" t="str">
        <f>"11930"</f>
        <v>11930</v>
      </c>
      <c r="B31177" s="1" t="str">
        <f>"36103"</f>
        <v>36103</v>
      </c>
      <c r="C31177" s="2">
        <v>1</v>
      </c>
      <c r="D31177" s="2">
        <v>1</v>
      </c>
      <c r="E31177" s="2">
        <v>1</v>
      </c>
      <c r="F31177" s="2">
        <v>1</v>
      </c>
    </row>
    <row r="31178" spans="1:6" x14ac:dyDescent="0.25">
      <c r="A31178" s="1" t="str">
        <f>"11762"</f>
        <v>11762</v>
      </c>
      <c r="B31178" s="1" t="str">
        <f>"36059"</f>
        <v>36059</v>
      </c>
      <c r="C31178" s="2">
        <v>1</v>
      </c>
      <c r="D31178" s="2">
        <v>1</v>
      </c>
      <c r="E31178" s="2">
        <v>1</v>
      </c>
      <c r="F31178" s="2">
        <v>1</v>
      </c>
    </row>
    <row r="31179" spans="1:6" x14ac:dyDescent="0.25">
      <c r="A31179" s="1" t="str">
        <f>"11980"</f>
        <v>11980</v>
      </c>
      <c r="B31179" s="1" t="str">
        <f>"36103"</f>
        <v>36103</v>
      </c>
      <c r="C31179" s="2">
        <v>1</v>
      </c>
      <c r="D31179" s="2">
        <v>1</v>
      </c>
      <c r="E31179" s="2">
        <v>1</v>
      </c>
      <c r="F31179" s="2">
        <v>1</v>
      </c>
    </row>
    <row r="31180" spans="1:6" x14ac:dyDescent="0.25">
      <c r="A31180" s="1" t="str">
        <f>"12159"</f>
        <v>12159</v>
      </c>
      <c r="B31180" s="1" t="str">
        <f>"36001"</f>
        <v>36001</v>
      </c>
      <c r="C31180" s="2">
        <v>1</v>
      </c>
      <c r="D31180" s="2">
        <v>1</v>
      </c>
      <c r="E31180" s="2">
        <v>1</v>
      </c>
      <c r="F31180" s="2">
        <v>1</v>
      </c>
    </row>
    <row r="31181" spans="1:6" x14ac:dyDescent="0.25">
      <c r="A31181" s="1" t="str">
        <f>"12166"</f>
        <v>12166</v>
      </c>
      <c r="B31181" s="1" t="str">
        <f>"36095"</f>
        <v>36095</v>
      </c>
      <c r="C31181" s="2">
        <v>1.0248901903367399E-2</v>
      </c>
      <c r="D31181" s="2">
        <v>0</v>
      </c>
      <c r="E31181" s="2">
        <v>0</v>
      </c>
      <c r="F31181" s="2">
        <v>1.00143061516452E-2</v>
      </c>
    </row>
    <row r="31182" spans="1:6" x14ac:dyDescent="0.25">
      <c r="A31182" s="1" t="str">
        <f>"12166"</f>
        <v>12166</v>
      </c>
      <c r="B31182" s="1" t="str">
        <f>"36057"</f>
        <v>36057</v>
      </c>
      <c r="C31182" s="2">
        <v>0.98975109809663198</v>
      </c>
      <c r="D31182" s="2">
        <v>1</v>
      </c>
      <c r="E31182" s="2">
        <v>1</v>
      </c>
      <c r="F31182" s="2">
        <v>0.989985693848354</v>
      </c>
    </row>
    <row r="31183" spans="1:6" x14ac:dyDescent="0.25">
      <c r="A31183" s="1" t="str">
        <f>"12020"</f>
        <v>12020</v>
      </c>
      <c r="B31183" s="1" t="str">
        <f>"36091"</f>
        <v>36091</v>
      </c>
      <c r="C31183" s="2">
        <v>1</v>
      </c>
      <c r="D31183" s="2">
        <v>1</v>
      </c>
      <c r="E31183" s="2">
        <v>1</v>
      </c>
      <c r="F31183" s="2">
        <v>1</v>
      </c>
    </row>
    <row r="31184" spans="1:6" x14ac:dyDescent="0.25">
      <c r="A31184" s="1" t="str">
        <f>"12025"</f>
        <v>12025</v>
      </c>
      <c r="B31184" s="1" t="str">
        <f>"36035"</f>
        <v>36035</v>
      </c>
      <c r="C31184" s="2">
        <v>0.89144865286997199</v>
      </c>
      <c r="D31184" s="2">
        <v>0.96078431372549</v>
      </c>
      <c r="E31184" s="2">
        <v>0.96226415094339601</v>
      </c>
      <c r="F31184" s="2">
        <v>0.894183864915572</v>
      </c>
    </row>
    <row r="31185" spans="1:6" x14ac:dyDescent="0.25">
      <c r="A31185" s="1" t="str">
        <f>"12025"</f>
        <v>12025</v>
      </c>
      <c r="B31185" s="1" t="str">
        <f>"36091"</f>
        <v>36091</v>
      </c>
      <c r="C31185" s="2">
        <v>0.108551347130027</v>
      </c>
      <c r="D31185" s="2">
        <v>3.9215686274509803E-2</v>
      </c>
      <c r="E31185" s="2">
        <v>3.7735849056603703E-2</v>
      </c>
      <c r="F31185" s="2">
        <v>0.105816135084427</v>
      </c>
    </row>
    <row r="31186" spans="1:6" x14ac:dyDescent="0.25">
      <c r="A31186" s="1" t="str">
        <f>"12029"</f>
        <v>12029</v>
      </c>
      <c r="B31186" s="1" t="str">
        <f>"36021"</f>
        <v>36021</v>
      </c>
      <c r="C31186" s="2">
        <v>1</v>
      </c>
      <c r="D31186" s="2">
        <v>1</v>
      </c>
      <c r="E31186" s="2">
        <v>1</v>
      </c>
      <c r="F31186" s="2">
        <v>1</v>
      </c>
    </row>
    <row r="31187" spans="1:6" x14ac:dyDescent="0.25">
      <c r="A31187" s="1" t="str">
        <f>"12033"</f>
        <v>12033</v>
      </c>
      <c r="B31187" s="1" t="str">
        <f>"36083"</f>
        <v>36083</v>
      </c>
      <c r="C31187" s="2">
        <v>1</v>
      </c>
      <c r="D31187" s="2">
        <v>1</v>
      </c>
      <c r="E31187" s="2">
        <v>1</v>
      </c>
      <c r="F31187" s="2">
        <v>1</v>
      </c>
    </row>
    <row r="31188" spans="1:6" x14ac:dyDescent="0.25">
      <c r="A31188" s="1" t="str">
        <f>"12043"</f>
        <v>12043</v>
      </c>
      <c r="B31188" s="1" t="str">
        <f>"36095"</f>
        <v>36095</v>
      </c>
      <c r="C31188" s="2">
        <v>0.99912306343174495</v>
      </c>
      <c r="D31188" s="2">
        <v>1</v>
      </c>
      <c r="E31188" s="2">
        <v>1</v>
      </c>
      <c r="F31188" s="2">
        <v>0.99929709465791905</v>
      </c>
    </row>
    <row r="31189" spans="1:6" x14ac:dyDescent="0.25">
      <c r="A31189" s="1" t="str">
        <f>"12043"</f>
        <v>12043</v>
      </c>
      <c r="B31189" s="1" t="str">
        <f>"36077"</f>
        <v>36077</v>
      </c>
      <c r="C31189" s="2">
        <v>8.7693656825489597E-4</v>
      </c>
      <c r="D31189" s="2">
        <v>0</v>
      </c>
      <c r="E31189" s="2">
        <v>0</v>
      </c>
      <c r="F31189" s="2">
        <v>7.0290534208059896E-4</v>
      </c>
    </row>
    <row r="31190" spans="1:6" x14ac:dyDescent="0.25">
      <c r="A31190" s="1" t="str">
        <f>"12042"</f>
        <v>12042</v>
      </c>
      <c r="B31190" s="1" t="str">
        <f>"36039"</f>
        <v>36039</v>
      </c>
      <c r="C31190" s="2">
        <v>1</v>
      </c>
      <c r="D31190" s="2">
        <v>1</v>
      </c>
      <c r="E31190" s="2">
        <v>1</v>
      </c>
      <c r="F31190" s="2">
        <v>1</v>
      </c>
    </row>
    <row r="31191" spans="1:6" x14ac:dyDescent="0.25">
      <c r="A31191" s="1" t="str">
        <f>"12193"</f>
        <v>12193</v>
      </c>
      <c r="B31191" s="1" t="str">
        <f>"36001"</f>
        <v>36001</v>
      </c>
      <c r="C31191" s="2">
        <v>1</v>
      </c>
      <c r="D31191" s="2">
        <v>1</v>
      </c>
      <c r="E31191" s="2">
        <v>1</v>
      </c>
      <c r="F31191" s="2">
        <v>1</v>
      </c>
    </row>
    <row r="31192" spans="1:6" x14ac:dyDescent="0.25">
      <c r="A31192" s="1" t="str">
        <f>"12202"</f>
        <v>12202</v>
      </c>
      <c r="B31192" s="1" t="str">
        <f>"36001"</f>
        <v>36001</v>
      </c>
      <c r="C31192" s="2">
        <v>1</v>
      </c>
      <c r="D31192" s="2">
        <v>1</v>
      </c>
      <c r="E31192" s="2">
        <v>1</v>
      </c>
      <c r="F31192" s="2">
        <v>1</v>
      </c>
    </row>
    <row r="31193" spans="1:6" x14ac:dyDescent="0.25">
      <c r="A31193" s="1" t="str">
        <f>"12402"</f>
        <v>12402</v>
      </c>
      <c r="B31193" s="1" t="str">
        <f>"36111"</f>
        <v>36111</v>
      </c>
      <c r="C31193" s="2">
        <v>1</v>
      </c>
      <c r="D31193" s="2">
        <v>1</v>
      </c>
      <c r="E31193" s="2">
        <v>1</v>
      </c>
      <c r="F31193" s="2">
        <v>1</v>
      </c>
    </row>
    <row r="31194" spans="1:6" x14ac:dyDescent="0.25">
      <c r="A31194" s="1" t="str">
        <f>"12414"</f>
        <v>12414</v>
      </c>
      <c r="B31194" s="1" t="str">
        <f>"36039"</f>
        <v>36039</v>
      </c>
      <c r="C31194" s="2">
        <v>1</v>
      </c>
      <c r="D31194" s="2">
        <v>1</v>
      </c>
      <c r="E31194" s="2">
        <v>1</v>
      </c>
      <c r="F31194" s="2">
        <v>1</v>
      </c>
    </row>
    <row r="31195" spans="1:6" x14ac:dyDescent="0.25">
      <c r="A31195" s="1" t="str">
        <f>"12418"</f>
        <v>12418</v>
      </c>
      <c r="B31195" s="1" t="str">
        <f>"36039"</f>
        <v>36039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25">
      <c r="A31196" s="1" t="str">
        <f>"12061"</f>
        <v>12061</v>
      </c>
      <c r="B31196" s="1" t="str">
        <f>"36083"</f>
        <v>36083</v>
      </c>
      <c r="C31196" s="2">
        <v>1</v>
      </c>
      <c r="D31196" s="2">
        <v>1</v>
      </c>
      <c r="E31196" s="2">
        <v>1</v>
      </c>
      <c r="F31196" s="2">
        <v>1</v>
      </c>
    </row>
    <row r="31197" spans="1:6" x14ac:dyDescent="0.25">
      <c r="A31197" s="1" t="str">
        <f>"12067"</f>
        <v>12067</v>
      </c>
      <c r="B31197" s="1" t="str">
        <f>"36001"</f>
        <v>36001</v>
      </c>
      <c r="C31197" s="2">
        <v>1</v>
      </c>
      <c r="D31197" s="2">
        <v>1</v>
      </c>
      <c r="E31197" s="2">
        <v>1</v>
      </c>
      <c r="F31197" s="2">
        <v>1</v>
      </c>
    </row>
    <row r="31198" spans="1:6" x14ac:dyDescent="0.25">
      <c r="A31198" s="1" t="str">
        <f>"12064"</f>
        <v>12064</v>
      </c>
      <c r="B31198" s="1" t="str">
        <f>"36077"</f>
        <v>36077</v>
      </c>
      <c r="C31198" s="2">
        <v>0.74396135265700403</v>
      </c>
      <c r="D31198" s="2">
        <v>1</v>
      </c>
      <c r="E31198" s="2">
        <v>1</v>
      </c>
      <c r="F31198" s="2">
        <v>0.74761904761904696</v>
      </c>
    </row>
    <row r="31199" spans="1:6" x14ac:dyDescent="0.25">
      <c r="A31199" s="1" t="str">
        <f>"12064"</f>
        <v>12064</v>
      </c>
      <c r="B31199" s="1" t="str">
        <f>"36095"</f>
        <v>36095</v>
      </c>
      <c r="C31199" s="2">
        <v>0.25603864734299497</v>
      </c>
      <c r="D31199" s="2">
        <v>0</v>
      </c>
      <c r="E31199" s="2">
        <v>0</v>
      </c>
      <c r="F31199" s="2">
        <v>0.25238095238095198</v>
      </c>
    </row>
    <row r="31200" spans="1:6" x14ac:dyDescent="0.25">
      <c r="A31200" s="1" t="str">
        <f>"12110"</f>
        <v>12110</v>
      </c>
      <c r="B31200" s="1" t="str">
        <f>"36001"</f>
        <v>36001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25">
      <c r="A31201" s="1" t="str">
        <f>"12123"</f>
        <v>12123</v>
      </c>
      <c r="B31201" s="1" t="str">
        <f>"36083"</f>
        <v>36083</v>
      </c>
      <c r="C31201" s="2">
        <v>0.98701900788131602</v>
      </c>
      <c r="D31201" s="2">
        <v>0.97297297297297203</v>
      </c>
      <c r="E31201" s="2">
        <v>1</v>
      </c>
      <c r="F31201" s="2">
        <v>0.98712827341322595</v>
      </c>
    </row>
    <row r="31202" spans="1:6" x14ac:dyDescent="0.25">
      <c r="A31202" s="1" t="str">
        <f>"12123"</f>
        <v>12123</v>
      </c>
      <c r="B31202" s="1" t="str">
        <f>"36021"</f>
        <v>36021</v>
      </c>
      <c r="C31202" s="2">
        <v>1.29809921186833E-2</v>
      </c>
      <c r="D31202" s="2">
        <v>2.7027027027027001E-2</v>
      </c>
      <c r="E31202" s="2">
        <v>0</v>
      </c>
      <c r="F31202" s="2">
        <v>1.2871726586773101E-2</v>
      </c>
    </row>
    <row r="31203" spans="1:6" x14ac:dyDescent="0.25">
      <c r="A31203" s="1" t="str">
        <f>"12140"</f>
        <v>12140</v>
      </c>
      <c r="B31203" s="1" t="str">
        <f>"36083"</f>
        <v>36083</v>
      </c>
      <c r="C31203" s="2">
        <v>1</v>
      </c>
      <c r="D31203" s="2">
        <v>1</v>
      </c>
      <c r="E31203" s="2">
        <v>1</v>
      </c>
      <c r="F31203" s="2">
        <v>1</v>
      </c>
    </row>
    <row r="31204" spans="1:6" x14ac:dyDescent="0.25">
      <c r="A31204" s="1" t="str">
        <f>"12477"</f>
        <v>12477</v>
      </c>
      <c r="B31204" s="1" t="str">
        <f>"36111"</f>
        <v>36111</v>
      </c>
      <c r="C31204" s="2">
        <v>1</v>
      </c>
      <c r="D31204" s="2">
        <v>1</v>
      </c>
      <c r="E31204" s="2">
        <v>1</v>
      </c>
      <c r="F31204" s="2">
        <v>1</v>
      </c>
    </row>
    <row r="31205" spans="1:6" x14ac:dyDescent="0.25">
      <c r="A31205" s="1" t="str">
        <f>"12480"</f>
        <v>12480</v>
      </c>
      <c r="B31205" s="1" t="str">
        <f>"36111"</f>
        <v>36111</v>
      </c>
      <c r="C31205" s="2">
        <v>0.856321839080459</v>
      </c>
      <c r="D31205" s="2">
        <v>0.90909090909090895</v>
      </c>
      <c r="E31205" s="2">
        <v>1</v>
      </c>
      <c r="F31205" s="2">
        <v>0.85911602209944704</v>
      </c>
    </row>
    <row r="31206" spans="1:6" x14ac:dyDescent="0.25">
      <c r="A31206" s="1" t="str">
        <f>"12480"</f>
        <v>12480</v>
      </c>
      <c r="B31206" s="1" t="str">
        <f>"36039"</f>
        <v>36039</v>
      </c>
      <c r="C31206" s="2">
        <v>0.14367816091954</v>
      </c>
      <c r="D31206" s="2">
        <v>9.0909090909090898E-2</v>
      </c>
      <c r="E31206" s="2">
        <v>0</v>
      </c>
      <c r="F31206" s="2">
        <v>0.14088397790055199</v>
      </c>
    </row>
    <row r="31207" spans="1:6" x14ac:dyDescent="0.25">
      <c r="A31207" s="1" t="str">
        <f>"12487"</f>
        <v>12487</v>
      </c>
      <c r="B31207" s="1" t="str">
        <f>"36111"</f>
        <v>36111</v>
      </c>
      <c r="C31207" s="2">
        <v>1</v>
      </c>
      <c r="D31207" s="2">
        <v>1</v>
      </c>
      <c r="E31207" s="2">
        <v>1</v>
      </c>
      <c r="F31207" s="2">
        <v>1</v>
      </c>
    </row>
    <row r="31208" spans="1:6" x14ac:dyDescent="0.25">
      <c r="A31208" s="1" t="str">
        <f>"12491"</f>
        <v>12491</v>
      </c>
      <c r="B31208" s="1" t="str">
        <f>"36111"</f>
        <v>36111</v>
      </c>
      <c r="C31208" s="2">
        <v>1</v>
      </c>
      <c r="D31208" s="2">
        <v>1</v>
      </c>
      <c r="E31208" s="2">
        <v>1</v>
      </c>
      <c r="F31208" s="2">
        <v>1</v>
      </c>
    </row>
    <row r="31209" spans="1:6" x14ac:dyDescent="0.25">
      <c r="A31209" s="1" t="str">
        <f>"12498"</f>
        <v>12498</v>
      </c>
      <c r="B31209" s="1" t="str">
        <f>"36111"</f>
        <v>36111</v>
      </c>
      <c r="C31209" s="2">
        <v>1</v>
      </c>
      <c r="D31209" s="2">
        <v>1</v>
      </c>
      <c r="E31209" s="2">
        <v>1</v>
      </c>
      <c r="F31209" s="2">
        <v>1</v>
      </c>
    </row>
    <row r="31210" spans="1:6" x14ac:dyDescent="0.25">
      <c r="A31210" s="1" t="str">
        <f>"12503"</f>
        <v>12503</v>
      </c>
      <c r="B31210" s="1" t="str">
        <f>"36021"</f>
        <v>36021</v>
      </c>
      <c r="C31210" s="2">
        <v>1</v>
      </c>
      <c r="D31210" s="2">
        <v>1</v>
      </c>
      <c r="E31210" s="2">
        <v>1</v>
      </c>
      <c r="F31210" s="2">
        <v>1</v>
      </c>
    </row>
    <row r="31211" spans="1:6" x14ac:dyDescent="0.25">
      <c r="A31211" s="1" t="str">
        <f>"12436"</f>
        <v>12436</v>
      </c>
      <c r="B31211" s="1" t="str">
        <f>"36039"</f>
        <v>36039</v>
      </c>
      <c r="C31211" s="2">
        <v>1</v>
      </c>
      <c r="D31211" s="2">
        <v>0</v>
      </c>
      <c r="E31211" s="2">
        <v>1</v>
      </c>
      <c r="F31211" s="2">
        <v>1</v>
      </c>
    </row>
    <row r="31212" spans="1:6" x14ac:dyDescent="0.25">
      <c r="A31212" s="1" t="str">
        <f>"12456"</f>
        <v>12456</v>
      </c>
      <c r="B31212" s="1" t="str">
        <f>"36111"</f>
        <v>36111</v>
      </c>
      <c r="C31212" s="2">
        <v>1</v>
      </c>
      <c r="D31212" s="2">
        <v>0</v>
      </c>
      <c r="E31212" s="2">
        <v>1</v>
      </c>
      <c r="F31212" s="2">
        <v>1</v>
      </c>
    </row>
    <row r="31213" spans="1:6" x14ac:dyDescent="0.25">
      <c r="A31213" s="1" t="str">
        <f>"12438"</f>
        <v>12438</v>
      </c>
      <c r="B31213" s="1" t="str">
        <f>"36025"</f>
        <v>36025</v>
      </c>
      <c r="C31213" s="2">
        <v>1</v>
      </c>
      <c r="D31213" s="2">
        <v>0</v>
      </c>
      <c r="E31213" s="2">
        <v>1</v>
      </c>
      <c r="F31213" s="2">
        <v>1</v>
      </c>
    </row>
    <row r="31214" spans="1:6" x14ac:dyDescent="0.25">
      <c r="A31214" s="1" t="str">
        <f>"12429"</f>
        <v>12429</v>
      </c>
      <c r="B31214" s="1" t="str">
        <f>"36111"</f>
        <v>36111</v>
      </c>
      <c r="C31214" s="2">
        <v>0</v>
      </c>
      <c r="D31214" s="2">
        <v>1</v>
      </c>
      <c r="E31214" s="2">
        <v>1</v>
      </c>
      <c r="F31214" s="2">
        <v>1</v>
      </c>
    </row>
    <row r="31215" spans="1:6" x14ac:dyDescent="0.25">
      <c r="A31215" s="1" t="str">
        <f>"12433"</f>
        <v>12433</v>
      </c>
      <c r="B31215" s="1" t="str">
        <f>"36111"</f>
        <v>36111</v>
      </c>
      <c r="C31215" s="2">
        <v>1</v>
      </c>
      <c r="D31215" s="2">
        <v>1</v>
      </c>
      <c r="E31215" s="2">
        <v>1</v>
      </c>
      <c r="F31215" s="2">
        <v>1</v>
      </c>
    </row>
    <row r="31216" spans="1:6" x14ac:dyDescent="0.25">
      <c r="A31216" s="1" t="str">
        <f>"12594"</f>
        <v>12594</v>
      </c>
      <c r="B31216" s="1" t="str">
        <f>"36027"</f>
        <v>36027</v>
      </c>
      <c r="C31216" s="2">
        <v>1</v>
      </c>
      <c r="D31216" s="2">
        <v>1</v>
      </c>
      <c r="E31216" s="2">
        <v>1</v>
      </c>
      <c r="F31216" s="2">
        <v>1</v>
      </c>
    </row>
    <row r="31217" spans="1:6" x14ac:dyDescent="0.25">
      <c r="A31217" s="1" t="str">
        <f>"12721"</f>
        <v>12721</v>
      </c>
      <c r="B31217" s="1" t="str">
        <f>"36071"</f>
        <v>36071</v>
      </c>
      <c r="C31217" s="2">
        <v>0.19363957597173101</v>
      </c>
      <c r="D31217" s="2">
        <v>0.40350877192982398</v>
      </c>
      <c r="E31217" s="2">
        <v>0.125</v>
      </c>
      <c r="F31217" s="2">
        <v>0.19659284497444601</v>
      </c>
    </row>
    <row r="31218" spans="1:6" x14ac:dyDescent="0.25">
      <c r="A31218" s="1" t="str">
        <f>"12721"</f>
        <v>12721</v>
      </c>
      <c r="B31218" s="1" t="str">
        <f>"36105"</f>
        <v>36105</v>
      </c>
      <c r="C31218" s="2">
        <v>0.80636042402826802</v>
      </c>
      <c r="D31218" s="2">
        <v>0.59649122807017496</v>
      </c>
      <c r="E31218" s="2">
        <v>0.875</v>
      </c>
      <c r="F31218" s="2">
        <v>0.80340715502555304</v>
      </c>
    </row>
    <row r="31219" spans="1:6" x14ac:dyDescent="0.25">
      <c r="A31219" s="1" t="str">
        <f>"12726"</f>
        <v>12726</v>
      </c>
      <c r="B31219" s="1" t="str">
        <f>"36105"</f>
        <v>36105</v>
      </c>
      <c r="C31219" s="2">
        <v>1</v>
      </c>
      <c r="D31219" s="2">
        <v>1</v>
      </c>
      <c r="E31219" s="2">
        <v>1</v>
      </c>
      <c r="F31219" s="2">
        <v>1</v>
      </c>
    </row>
    <row r="31220" spans="1:6" x14ac:dyDescent="0.25">
      <c r="A31220" s="1" t="str">
        <f>"12724"</f>
        <v>12724</v>
      </c>
      <c r="B31220" s="1" t="str">
        <f>"36105"</f>
        <v>36105</v>
      </c>
      <c r="C31220" s="2">
        <v>1</v>
      </c>
      <c r="D31220" s="2">
        <v>0</v>
      </c>
      <c r="E31220" s="2">
        <v>1</v>
      </c>
      <c r="F31220" s="2">
        <v>1</v>
      </c>
    </row>
    <row r="31221" spans="1:6" x14ac:dyDescent="0.25">
      <c r="A31221" s="1" t="str">
        <f>"12725"</f>
        <v>12725</v>
      </c>
      <c r="B31221" s="1" t="str">
        <f>"36111"</f>
        <v>36111</v>
      </c>
      <c r="C31221" s="2">
        <v>0.67175572519083904</v>
      </c>
      <c r="D31221" s="2">
        <v>0.83333333333333304</v>
      </c>
      <c r="E31221" s="2">
        <v>0.66666666666666596</v>
      </c>
      <c r="F31221" s="2">
        <v>0.67857142857142805</v>
      </c>
    </row>
    <row r="31222" spans="1:6" x14ac:dyDescent="0.25">
      <c r="A31222" s="1" t="str">
        <f>"12725"</f>
        <v>12725</v>
      </c>
      <c r="B31222" s="1" t="str">
        <f>"36105"</f>
        <v>36105</v>
      </c>
      <c r="C31222" s="2">
        <v>0.32824427480916002</v>
      </c>
      <c r="D31222" s="2">
        <v>0.16666666666666599</v>
      </c>
      <c r="E31222" s="2">
        <v>0.33333333333333298</v>
      </c>
      <c r="F31222" s="2">
        <v>0.32142857142857101</v>
      </c>
    </row>
    <row r="31223" spans="1:6" x14ac:dyDescent="0.25">
      <c r="A31223" s="1" t="str">
        <f>"12538"</f>
        <v>12538</v>
      </c>
      <c r="B31223" s="1" t="str">
        <f>"36027"</f>
        <v>36027</v>
      </c>
      <c r="C31223" s="2">
        <v>1</v>
      </c>
      <c r="D31223" s="2">
        <v>1</v>
      </c>
      <c r="E31223" s="2">
        <v>1</v>
      </c>
      <c r="F31223" s="2">
        <v>1</v>
      </c>
    </row>
    <row r="31224" spans="1:6" x14ac:dyDescent="0.25">
      <c r="A31224" s="1" t="str">
        <f>"12534"</f>
        <v>12534</v>
      </c>
      <c r="B31224" s="1" t="str">
        <f>"36021"</f>
        <v>36021</v>
      </c>
      <c r="C31224" s="2">
        <v>1</v>
      </c>
      <c r="D31224" s="2">
        <v>1</v>
      </c>
      <c r="E31224" s="2">
        <v>1</v>
      </c>
      <c r="F31224" s="2">
        <v>1</v>
      </c>
    </row>
    <row r="31225" spans="1:6" x14ac:dyDescent="0.25">
      <c r="A31225" s="1" t="str">
        <f>"12513"</f>
        <v>12513</v>
      </c>
      <c r="B31225" s="1" t="str">
        <f>"36021"</f>
        <v>36021</v>
      </c>
      <c r="C31225" s="2">
        <v>1</v>
      </c>
      <c r="D31225" s="2">
        <v>1</v>
      </c>
      <c r="E31225" s="2">
        <v>1</v>
      </c>
      <c r="F31225" s="2">
        <v>1</v>
      </c>
    </row>
    <row r="31226" spans="1:6" x14ac:dyDescent="0.25">
      <c r="A31226" s="1" t="str">
        <f>"12804"</f>
        <v>12804</v>
      </c>
      <c r="B31226" s="1" t="str">
        <f>"36115"</f>
        <v>36115</v>
      </c>
      <c r="C31226" s="2">
        <v>6.4374431990305899E-3</v>
      </c>
      <c r="D31226" s="2">
        <v>3.3085194375516901E-2</v>
      </c>
      <c r="E31226" s="2">
        <v>4.5558086560364402E-3</v>
      </c>
      <c r="F31226" s="2">
        <v>8.5510368973875494E-3</v>
      </c>
    </row>
    <row r="31227" spans="1:6" x14ac:dyDescent="0.25">
      <c r="A31227" s="1" t="str">
        <f>"12804"</f>
        <v>12804</v>
      </c>
      <c r="B31227" s="1" t="str">
        <f>"36113"</f>
        <v>36113</v>
      </c>
      <c r="C31227" s="2">
        <v>0.99356255680096905</v>
      </c>
      <c r="D31227" s="2">
        <v>0.96691480562448295</v>
      </c>
      <c r="E31227" s="2">
        <v>0.995444191343963</v>
      </c>
      <c r="F31227" s="2">
        <v>0.99144896310261199</v>
      </c>
    </row>
    <row r="31228" spans="1:6" x14ac:dyDescent="0.25">
      <c r="A31228" s="1" t="str">
        <f>"12815"</f>
        <v>12815</v>
      </c>
      <c r="B31228" s="1" t="str">
        <f>"36113"</f>
        <v>36113</v>
      </c>
      <c r="C31228" s="2">
        <v>1</v>
      </c>
      <c r="D31228" s="2">
        <v>1</v>
      </c>
      <c r="E31228" s="2">
        <v>1</v>
      </c>
      <c r="F31228" s="2">
        <v>1</v>
      </c>
    </row>
    <row r="31229" spans="1:6" x14ac:dyDescent="0.25">
      <c r="A31229" s="1" t="str">
        <f>"12836"</f>
        <v>12836</v>
      </c>
      <c r="B31229" s="1" t="str">
        <f>"36031"</f>
        <v>36031</v>
      </c>
      <c r="C31229" s="2">
        <v>2.5125628140703501E-2</v>
      </c>
      <c r="D31229" s="2">
        <v>0</v>
      </c>
      <c r="E31229" s="2">
        <v>0</v>
      </c>
      <c r="F31229" s="2">
        <v>2.4330900243309E-2</v>
      </c>
    </row>
    <row r="31230" spans="1:6" x14ac:dyDescent="0.25">
      <c r="A31230" s="1" t="str">
        <f>"12836"</f>
        <v>12836</v>
      </c>
      <c r="B31230" s="1" t="str">
        <f>"36113"</f>
        <v>36113</v>
      </c>
      <c r="C31230" s="2">
        <v>0.97487437185929604</v>
      </c>
      <c r="D31230" s="2">
        <v>1</v>
      </c>
      <c r="E31230" s="2">
        <v>1</v>
      </c>
      <c r="F31230" s="2">
        <v>0.97566909975669003</v>
      </c>
    </row>
    <row r="31231" spans="1:6" x14ac:dyDescent="0.25">
      <c r="A31231" s="1" t="str">
        <f>"12812"</f>
        <v>12812</v>
      </c>
      <c r="B31231" s="1" t="str">
        <f>"36041"</f>
        <v>36041</v>
      </c>
      <c r="C31231" s="2">
        <v>1</v>
      </c>
      <c r="D31231" s="2">
        <v>1</v>
      </c>
      <c r="E31231" s="2">
        <v>1</v>
      </c>
      <c r="F31231" s="2">
        <v>1</v>
      </c>
    </row>
    <row r="31232" spans="1:6" x14ac:dyDescent="0.25">
      <c r="A31232" s="1" t="str">
        <f>"12820"</f>
        <v>12820</v>
      </c>
      <c r="B31232" s="1" t="str">
        <f>"36113"</f>
        <v>36113</v>
      </c>
      <c r="C31232" s="2">
        <v>0</v>
      </c>
      <c r="D31232" s="2">
        <v>0</v>
      </c>
      <c r="E31232" s="2">
        <v>1</v>
      </c>
      <c r="F31232" s="2">
        <v>1</v>
      </c>
    </row>
    <row r="31233" spans="1:6" x14ac:dyDescent="0.25">
      <c r="A31233" s="1" t="str">
        <f>"12791"</f>
        <v>12791</v>
      </c>
      <c r="B31233" s="1" t="str">
        <f>"36105"</f>
        <v>36105</v>
      </c>
      <c r="C31233" s="2">
        <v>1</v>
      </c>
      <c r="D31233" s="2">
        <v>1</v>
      </c>
      <c r="E31233" s="2">
        <v>1</v>
      </c>
      <c r="F31233" s="2">
        <v>1</v>
      </c>
    </row>
    <row r="31234" spans="1:6" x14ac:dyDescent="0.25">
      <c r="A31234" s="1" t="str">
        <f>"12733"</f>
        <v>12733</v>
      </c>
      <c r="B31234" s="1" t="str">
        <f>"36105"</f>
        <v>36105</v>
      </c>
      <c r="C31234" s="2">
        <v>1</v>
      </c>
      <c r="D31234" s="2">
        <v>1</v>
      </c>
      <c r="E31234" s="2">
        <v>1</v>
      </c>
      <c r="F31234" s="2">
        <v>1</v>
      </c>
    </row>
    <row r="31235" spans="1:6" x14ac:dyDescent="0.25">
      <c r="A31235" s="1" t="str">
        <f>"12750"</f>
        <v>12750</v>
      </c>
      <c r="B31235" s="1" t="str">
        <f>"36105"</f>
        <v>36105</v>
      </c>
      <c r="C31235" s="2">
        <v>1</v>
      </c>
      <c r="D31235" s="2">
        <v>1</v>
      </c>
      <c r="E31235" s="2">
        <v>1</v>
      </c>
      <c r="F31235" s="2">
        <v>1</v>
      </c>
    </row>
    <row r="31236" spans="1:6" x14ac:dyDescent="0.25">
      <c r="A31236" s="1" t="str">
        <f>"12781"</f>
        <v>12781</v>
      </c>
      <c r="B31236" s="1" t="str">
        <f>"36105"</f>
        <v>36105</v>
      </c>
      <c r="C31236" s="2">
        <v>0</v>
      </c>
      <c r="D31236" s="2">
        <v>0</v>
      </c>
      <c r="E31236" s="2">
        <v>1</v>
      </c>
      <c r="F31236" s="2">
        <v>1</v>
      </c>
    </row>
    <row r="31237" spans="1:6" x14ac:dyDescent="0.25">
      <c r="A31237" s="1" t="str">
        <f>"12842"</f>
        <v>12842</v>
      </c>
      <c r="B31237" s="1" t="str">
        <f>"36041"</f>
        <v>36041</v>
      </c>
      <c r="C31237" s="2">
        <v>1</v>
      </c>
      <c r="D31237" s="2">
        <v>1</v>
      </c>
      <c r="E31237" s="2">
        <v>1</v>
      </c>
      <c r="F31237" s="2">
        <v>1</v>
      </c>
    </row>
    <row r="31238" spans="1:6" x14ac:dyDescent="0.25">
      <c r="A31238" s="1" t="str">
        <f>"12850"</f>
        <v>12850</v>
      </c>
      <c r="B31238" s="1" t="str">
        <f>"36091"</f>
        <v>36091</v>
      </c>
      <c r="C31238" s="2">
        <v>1</v>
      </c>
      <c r="D31238" s="2">
        <v>1</v>
      </c>
      <c r="E31238" s="2">
        <v>1</v>
      </c>
      <c r="F31238" s="2">
        <v>1</v>
      </c>
    </row>
    <row r="31239" spans="1:6" x14ac:dyDescent="0.25">
      <c r="A31239" s="1" t="str">
        <f>"12855"</f>
        <v>12855</v>
      </c>
      <c r="B31239" s="1" t="str">
        <f>"36031"</f>
        <v>36031</v>
      </c>
      <c r="C31239" s="2">
        <v>1</v>
      </c>
      <c r="D31239" s="2">
        <v>1</v>
      </c>
      <c r="E31239" s="2">
        <v>1</v>
      </c>
      <c r="F31239" s="2">
        <v>1</v>
      </c>
    </row>
    <row r="31240" spans="1:6" x14ac:dyDescent="0.25">
      <c r="A31240" s="1" t="str">
        <f>"12865"</f>
        <v>12865</v>
      </c>
      <c r="B31240" s="1" t="str">
        <f>"36115"</f>
        <v>36115</v>
      </c>
      <c r="C31240" s="2">
        <v>1</v>
      </c>
      <c r="D31240" s="2">
        <v>1</v>
      </c>
      <c r="E31240" s="2">
        <v>1</v>
      </c>
      <c r="F31240" s="2">
        <v>1</v>
      </c>
    </row>
    <row r="31241" spans="1:6" x14ac:dyDescent="0.25">
      <c r="A31241" s="1" t="str">
        <f>"12873"</f>
        <v>12873</v>
      </c>
      <c r="B31241" s="1" t="str">
        <f>"36115"</f>
        <v>36115</v>
      </c>
      <c r="C31241" s="2">
        <v>1</v>
      </c>
      <c r="D31241" s="2">
        <v>1</v>
      </c>
      <c r="E31241" s="2">
        <v>1</v>
      </c>
      <c r="F31241" s="2">
        <v>1</v>
      </c>
    </row>
    <row r="31242" spans="1:6" x14ac:dyDescent="0.25">
      <c r="A31242" s="1" t="str">
        <f>"12859"</f>
        <v>12859</v>
      </c>
      <c r="B31242" s="1" t="str">
        <f>"36091"</f>
        <v>36091</v>
      </c>
      <c r="C31242" s="2">
        <v>1</v>
      </c>
      <c r="D31242" s="2">
        <v>1</v>
      </c>
      <c r="E31242" s="2">
        <v>1</v>
      </c>
      <c r="F31242" s="2">
        <v>1</v>
      </c>
    </row>
    <row r="31243" spans="1:6" x14ac:dyDescent="0.25">
      <c r="A31243" s="1" t="str">
        <f>"12542"</f>
        <v>12542</v>
      </c>
      <c r="B31243" s="1" t="str">
        <f>"36071"</f>
        <v>36071</v>
      </c>
      <c r="C31243" s="2">
        <v>2.6638089406001202E-2</v>
      </c>
      <c r="D31243" s="2">
        <v>5.1886792452830101E-2</v>
      </c>
      <c r="E31243" s="2">
        <v>0</v>
      </c>
      <c r="F31243" s="2">
        <v>2.7481772293886701E-2</v>
      </c>
    </row>
    <row r="31244" spans="1:6" x14ac:dyDescent="0.25">
      <c r="A31244" s="1" t="str">
        <f>"12542"</f>
        <v>12542</v>
      </c>
      <c r="B31244" s="1" t="str">
        <f>"36111"</f>
        <v>36111</v>
      </c>
      <c r="C31244" s="2">
        <v>0.97336191059399801</v>
      </c>
      <c r="D31244" s="2">
        <v>0.94811320754716899</v>
      </c>
      <c r="E31244" s="2">
        <v>1</v>
      </c>
      <c r="F31244" s="2">
        <v>0.97251822770611296</v>
      </c>
    </row>
    <row r="31245" spans="1:6" x14ac:dyDescent="0.25">
      <c r="A31245" s="1" t="str">
        <f>"12571"</f>
        <v>12571</v>
      </c>
      <c r="B31245" s="1" t="str">
        <f>"36021"</f>
        <v>36021</v>
      </c>
      <c r="C31245" s="2">
        <v>7.4472759226713495E-2</v>
      </c>
      <c r="D31245" s="2">
        <v>1.21065375302663E-2</v>
      </c>
      <c r="E31245" s="2">
        <v>9.6153846153846107E-3</v>
      </c>
      <c r="F31245" s="2">
        <v>6.68857529479992E-2</v>
      </c>
    </row>
    <row r="31246" spans="1:6" x14ac:dyDescent="0.25">
      <c r="A31246" s="1" t="str">
        <f>"12571"</f>
        <v>12571</v>
      </c>
      <c r="B31246" s="1" t="str">
        <f>"36027"</f>
        <v>36027</v>
      </c>
      <c r="C31246" s="2">
        <v>0.92552724077328596</v>
      </c>
      <c r="D31246" s="2">
        <v>0.98789346246973297</v>
      </c>
      <c r="E31246" s="2">
        <v>0.99038461538461497</v>
      </c>
      <c r="F31246" s="2">
        <v>0.93311424705199997</v>
      </c>
    </row>
    <row r="31247" spans="1:6" x14ac:dyDescent="0.25">
      <c r="A31247" s="1" t="str">
        <f>"12910"</f>
        <v>12910</v>
      </c>
      <c r="B31247" s="1" t="str">
        <f>"36019"</f>
        <v>36019</v>
      </c>
      <c r="C31247" s="2">
        <v>1</v>
      </c>
      <c r="D31247" s="2">
        <v>1</v>
      </c>
      <c r="E31247" s="2">
        <v>1</v>
      </c>
      <c r="F31247" s="2">
        <v>1</v>
      </c>
    </row>
    <row r="31248" spans="1:6" x14ac:dyDescent="0.25">
      <c r="A31248" s="1" t="str">
        <f>"12918"</f>
        <v>12918</v>
      </c>
      <c r="B31248" s="1" t="str">
        <f>"36019"</f>
        <v>36019</v>
      </c>
      <c r="C31248" s="2">
        <v>1</v>
      </c>
      <c r="D31248" s="2">
        <v>1</v>
      </c>
      <c r="E31248" s="2">
        <v>1</v>
      </c>
      <c r="F31248" s="2">
        <v>1</v>
      </c>
    </row>
    <row r="31249" spans="1:6" x14ac:dyDescent="0.25">
      <c r="A31249" s="1" t="str">
        <f>"12944"</f>
        <v>12944</v>
      </c>
      <c r="B31249" s="1" t="str">
        <f>"36019"</f>
        <v>36019</v>
      </c>
      <c r="C31249" s="2">
        <v>0.420318725099601</v>
      </c>
      <c r="D31249" s="2">
        <v>0.34408602150537598</v>
      </c>
      <c r="E31249" s="2">
        <v>0.546875</v>
      </c>
      <c r="F31249" s="2">
        <v>0.420785219399538</v>
      </c>
    </row>
    <row r="31250" spans="1:6" x14ac:dyDescent="0.25">
      <c r="A31250" s="1" t="str">
        <f>"12944"</f>
        <v>12944</v>
      </c>
      <c r="B31250" s="1" t="str">
        <f>"36031"</f>
        <v>36031</v>
      </c>
      <c r="C31250" s="2">
        <v>0.579681274900398</v>
      </c>
      <c r="D31250" s="2">
        <v>0.65591397849462296</v>
      </c>
      <c r="E31250" s="2">
        <v>0.453125</v>
      </c>
      <c r="F31250" s="2">
        <v>0.57921478060046105</v>
      </c>
    </row>
    <row r="31251" spans="1:6" x14ac:dyDescent="0.25">
      <c r="A31251" s="1" t="str">
        <f>"12952"</f>
        <v>12952</v>
      </c>
      <c r="B31251" s="1" t="str">
        <f>"36019"</f>
        <v>36019</v>
      </c>
      <c r="C31251" s="2">
        <v>1</v>
      </c>
      <c r="D31251" s="2">
        <v>1</v>
      </c>
      <c r="E31251" s="2">
        <v>1</v>
      </c>
      <c r="F31251" s="2">
        <v>1</v>
      </c>
    </row>
    <row r="31252" spans="1:6" x14ac:dyDescent="0.25">
      <c r="A31252" s="1" t="str">
        <f>"12966"</f>
        <v>12966</v>
      </c>
      <c r="B31252" s="1" t="str">
        <f>"36033"</f>
        <v>36033</v>
      </c>
      <c r="C31252" s="2">
        <v>1</v>
      </c>
      <c r="D31252" s="2">
        <v>1</v>
      </c>
      <c r="E31252" s="2">
        <v>1</v>
      </c>
      <c r="F31252" s="2">
        <v>1</v>
      </c>
    </row>
    <row r="31253" spans="1:6" x14ac:dyDescent="0.25">
      <c r="A31253" s="1" t="str">
        <f>"12961"</f>
        <v>12961</v>
      </c>
      <c r="B31253" s="1" t="str">
        <f>"36031"</f>
        <v>36031</v>
      </c>
      <c r="C31253" s="2">
        <v>1</v>
      </c>
      <c r="D31253" s="2">
        <v>0</v>
      </c>
      <c r="E31253" s="2">
        <v>1</v>
      </c>
      <c r="F31253" s="2">
        <v>1</v>
      </c>
    </row>
    <row r="31254" spans="1:6" x14ac:dyDescent="0.25">
      <c r="A31254" s="1" t="str">
        <f>"13142"</f>
        <v>13142</v>
      </c>
      <c r="B31254" s="1" t="str">
        <f>"36075"</f>
        <v>36075</v>
      </c>
      <c r="C31254" s="2">
        <v>1</v>
      </c>
      <c r="D31254" s="2">
        <v>1</v>
      </c>
      <c r="E31254" s="2">
        <v>1</v>
      </c>
      <c r="F31254" s="2">
        <v>1</v>
      </c>
    </row>
    <row r="31255" spans="1:6" x14ac:dyDescent="0.25">
      <c r="A31255" s="1" t="str">
        <f>"13108"</f>
        <v>13108</v>
      </c>
      <c r="B31255" s="1" t="str">
        <f>"36067"</f>
        <v>36067</v>
      </c>
      <c r="C31255" s="2">
        <v>1</v>
      </c>
      <c r="D31255" s="2">
        <v>1</v>
      </c>
      <c r="E31255" s="2">
        <v>1</v>
      </c>
      <c r="F31255" s="2">
        <v>1</v>
      </c>
    </row>
    <row r="31256" spans="1:6" x14ac:dyDescent="0.25">
      <c r="A31256" s="1" t="str">
        <f>"13122"</f>
        <v>13122</v>
      </c>
      <c r="B31256" s="1" t="str">
        <f>"36067"</f>
        <v>36067</v>
      </c>
      <c r="C31256" s="2">
        <v>0.18464730290456399</v>
      </c>
      <c r="D31256" s="2">
        <v>0.25</v>
      </c>
      <c r="E31256" s="2">
        <v>0.22727272727272699</v>
      </c>
      <c r="F31256" s="2">
        <v>0.187007874015748</v>
      </c>
    </row>
    <row r="31257" spans="1:6" x14ac:dyDescent="0.25">
      <c r="A31257" s="1" t="str">
        <f>"13122"</f>
        <v>13122</v>
      </c>
      <c r="B31257" s="1" t="str">
        <f>"36053"</f>
        <v>36053</v>
      </c>
      <c r="C31257" s="2">
        <v>0.81535269709543501</v>
      </c>
      <c r="D31257" s="2">
        <v>0.75</v>
      </c>
      <c r="E31257" s="2">
        <v>0.77272727272727204</v>
      </c>
      <c r="F31257" s="2">
        <v>0.81299212598425097</v>
      </c>
    </row>
    <row r="31258" spans="1:6" x14ac:dyDescent="0.25">
      <c r="A31258" s="1" t="str">
        <f>"13135"</f>
        <v>13135</v>
      </c>
      <c r="B31258" s="1" t="str">
        <f>"36067"</f>
        <v>36067</v>
      </c>
      <c r="C31258" s="2">
        <v>0.22452388907450699</v>
      </c>
      <c r="D31258" s="2">
        <v>0.134615384615384</v>
      </c>
      <c r="E31258" s="2">
        <v>6.8493150684931503E-2</v>
      </c>
      <c r="F31258" s="2">
        <v>0.21213026590976899</v>
      </c>
    </row>
    <row r="31259" spans="1:6" x14ac:dyDescent="0.25">
      <c r="A31259" s="1" t="str">
        <f>"13135"</f>
        <v>13135</v>
      </c>
      <c r="B31259" s="1" t="str">
        <f>"36075"</f>
        <v>36075</v>
      </c>
      <c r="C31259" s="2">
        <v>0.77547611092549196</v>
      </c>
      <c r="D31259" s="2">
        <v>0.86538461538461497</v>
      </c>
      <c r="E31259" s="2">
        <v>0.931506849315068</v>
      </c>
      <c r="F31259" s="2">
        <v>0.78786973409022998</v>
      </c>
    </row>
    <row r="31260" spans="1:6" x14ac:dyDescent="0.25">
      <c r="A31260" s="1" t="str">
        <f>"13140"</f>
        <v>13140</v>
      </c>
      <c r="B31260" s="1" t="str">
        <f>"36011"</f>
        <v>36011</v>
      </c>
      <c r="C31260" s="2">
        <v>1</v>
      </c>
      <c r="D31260" s="2">
        <v>1</v>
      </c>
      <c r="E31260" s="2">
        <v>1</v>
      </c>
      <c r="F31260" s="2">
        <v>1</v>
      </c>
    </row>
    <row r="31261" spans="1:6" x14ac:dyDescent="0.25">
      <c r="A31261" s="1" t="str">
        <f>"13088"</f>
        <v>13088</v>
      </c>
      <c r="B31261" s="1" t="str">
        <f>"36067"</f>
        <v>36067</v>
      </c>
      <c r="C31261" s="2">
        <v>1</v>
      </c>
      <c r="D31261" s="2">
        <v>1</v>
      </c>
      <c r="E31261" s="2">
        <v>1</v>
      </c>
      <c r="F31261" s="2">
        <v>1</v>
      </c>
    </row>
    <row r="31262" spans="1:6" x14ac:dyDescent="0.25">
      <c r="A31262" s="1" t="str">
        <f>"13103"</f>
        <v>13103</v>
      </c>
      <c r="B31262" s="1" t="str">
        <f>"36075"</f>
        <v>36075</v>
      </c>
      <c r="C31262" s="2">
        <v>1</v>
      </c>
      <c r="D31262" s="2">
        <v>1</v>
      </c>
      <c r="E31262" s="2">
        <v>1</v>
      </c>
      <c r="F31262" s="2">
        <v>1</v>
      </c>
    </row>
    <row r="31263" spans="1:6" x14ac:dyDescent="0.25">
      <c r="A31263" s="1" t="str">
        <f>"12987"</f>
        <v>12987</v>
      </c>
      <c r="B31263" s="1" t="str">
        <f>"36031"</f>
        <v>36031</v>
      </c>
      <c r="C31263" s="2">
        <v>1</v>
      </c>
      <c r="D31263" s="2">
        <v>1</v>
      </c>
      <c r="E31263" s="2">
        <v>1</v>
      </c>
      <c r="F31263" s="2">
        <v>1</v>
      </c>
    </row>
    <row r="31264" spans="1:6" x14ac:dyDescent="0.25">
      <c r="A31264" s="1" t="str">
        <f>"13215"</f>
        <v>13215</v>
      </c>
      <c r="B31264" s="1" t="str">
        <f>"36067"</f>
        <v>36067</v>
      </c>
      <c r="C31264" s="2">
        <v>1</v>
      </c>
      <c r="D31264" s="2">
        <v>1</v>
      </c>
      <c r="E31264" s="2">
        <v>1</v>
      </c>
      <c r="F31264" s="2">
        <v>1</v>
      </c>
    </row>
    <row r="31265" spans="1:6" x14ac:dyDescent="0.25">
      <c r="A31265" s="1" t="str">
        <f>"13212"</f>
        <v>13212</v>
      </c>
      <c r="B31265" s="1" t="str">
        <f>"36067"</f>
        <v>36067</v>
      </c>
      <c r="C31265" s="2">
        <v>1</v>
      </c>
      <c r="D31265" s="2">
        <v>1</v>
      </c>
      <c r="E31265" s="2">
        <v>1</v>
      </c>
      <c r="F31265" s="2">
        <v>1</v>
      </c>
    </row>
    <row r="31266" spans="1:6" x14ac:dyDescent="0.25">
      <c r="A31266" s="1" t="str">
        <f>"13214"</f>
        <v>13214</v>
      </c>
      <c r="B31266" s="1" t="str">
        <f>"36067"</f>
        <v>36067</v>
      </c>
      <c r="C31266" s="2">
        <v>1</v>
      </c>
      <c r="D31266" s="2">
        <v>1</v>
      </c>
      <c r="E31266" s="2">
        <v>1</v>
      </c>
      <c r="F31266" s="2">
        <v>1</v>
      </c>
    </row>
    <row r="31267" spans="1:6" x14ac:dyDescent="0.25">
      <c r="A31267" s="1" t="str">
        <f>"13146"</f>
        <v>13146</v>
      </c>
      <c r="B31267" s="1" t="str">
        <f>"36117"</f>
        <v>36117</v>
      </c>
      <c r="C31267" s="2">
        <v>0.93888303477344504</v>
      </c>
      <c r="D31267" s="2">
        <v>0.86666666666666603</v>
      </c>
      <c r="E31267" s="2">
        <v>1</v>
      </c>
      <c r="F31267" s="2">
        <v>0.93650793650793596</v>
      </c>
    </row>
    <row r="31268" spans="1:6" x14ac:dyDescent="0.25">
      <c r="A31268" s="1" t="str">
        <f>"13146"</f>
        <v>13146</v>
      </c>
      <c r="B31268" s="1" t="str">
        <f>"36099"</f>
        <v>36099</v>
      </c>
      <c r="C31268" s="2">
        <v>5.4794520547945202E-2</v>
      </c>
      <c r="D31268" s="2">
        <v>0.133333333333333</v>
      </c>
      <c r="E31268" s="2">
        <v>0</v>
      </c>
      <c r="F31268" s="2">
        <v>5.7539682539682502E-2</v>
      </c>
    </row>
    <row r="31269" spans="1:6" x14ac:dyDescent="0.25">
      <c r="A31269" s="1" t="str">
        <f>"13146"</f>
        <v>13146</v>
      </c>
      <c r="B31269" s="1" t="str">
        <f>"36011"</f>
        <v>36011</v>
      </c>
      <c r="C31269" s="2">
        <v>6.3224446786090604E-3</v>
      </c>
      <c r="D31269" s="2">
        <v>0</v>
      </c>
      <c r="E31269" s="2">
        <v>0</v>
      </c>
      <c r="F31269" s="2">
        <v>5.9523809523809503E-3</v>
      </c>
    </row>
    <row r="31270" spans="1:6" x14ac:dyDescent="0.25">
      <c r="A31270" s="1" t="str">
        <f>"13204"</f>
        <v>13204</v>
      </c>
      <c r="B31270" s="1" t="str">
        <f>"36067"</f>
        <v>36067</v>
      </c>
      <c r="C31270" s="2">
        <v>1</v>
      </c>
      <c r="D31270" s="2">
        <v>1</v>
      </c>
      <c r="E31270" s="2">
        <v>1</v>
      </c>
      <c r="F31270" s="2">
        <v>1</v>
      </c>
    </row>
    <row r="31271" spans="1:6" x14ac:dyDescent="0.25">
      <c r="A31271" s="1" t="str">
        <f>"13303"</f>
        <v>13303</v>
      </c>
      <c r="B31271" s="1" t="str">
        <f>"36065"</f>
        <v>36065</v>
      </c>
      <c r="C31271" s="2">
        <v>1</v>
      </c>
      <c r="D31271" s="2">
        <v>0</v>
      </c>
      <c r="E31271" s="2">
        <v>1</v>
      </c>
      <c r="F31271" s="2">
        <v>1</v>
      </c>
    </row>
    <row r="31272" spans="1:6" x14ac:dyDescent="0.25">
      <c r="A31272" s="1" t="str">
        <f>"13304"</f>
        <v>13304</v>
      </c>
      <c r="B31272" s="1" t="str">
        <f>"36043"</f>
        <v>36043</v>
      </c>
      <c r="C31272" s="2">
        <v>7.1964017991004395E-2</v>
      </c>
      <c r="D31272" s="2">
        <v>0</v>
      </c>
      <c r="E31272" s="2">
        <v>0</v>
      </c>
      <c r="F31272" s="2">
        <v>6.2581486310299805E-2</v>
      </c>
    </row>
    <row r="31273" spans="1:6" x14ac:dyDescent="0.25">
      <c r="A31273" s="1" t="str">
        <f>"13304"</f>
        <v>13304</v>
      </c>
      <c r="B31273" s="1" t="str">
        <f>"36065"</f>
        <v>36065</v>
      </c>
      <c r="C31273" s="2">
        <v>0.92803598200899495</v>
      </c>
      <c r="D31273" s="2">
        <v>1</v>
      </c>
      <c r="E31273" s="2">
        <v>1</v>
      </c>
      <c r="F31273" s="2">
        <v>0.93741851368969997</v>
      </c>
    </row>
    <row r="31274" spans="1:6" x14ac:dyDescent="0.25">
      <c r="A31274" s="1" t="str">
        <f>"13317"</f>
        <v>13317</v>
      </c>
      <c r="B31274" s="1" t="str">
        <f>"36077"</f>
        <v>36077</v>
      </c>
      <c r="C31274" s="2">
        <v>1.4425851125216301E-2</v>
      </c>
      <c r="D31274" s="2">
        <v>0</v>
      </c>
      <c r="E31274" s="2">
        <v>0</v>
      </c>
      <c r="F31274" s="2">
        <v>1.26518218623481E-2</v>
      </c>
    </row>
    <row r="31275" spans="1:6" x14ac:dyDescent="0.25">
      <c r="A31275" s="1" t="str">
        <f>"13317"</f>
        <v>13317</v>
      </c>
      <c r="B31275" s="1" t="str">
        <f>"36057"</f>
        <v>36057</v>
      </c>
      <c r="C31275" s="2">
        <v>0.98557414887478301</v>
      </c>
      <c r="D31275" s="2">
        <v>1</v>
      </c>
      <c r="E31275" s="2">
        <v>1</v>
      </c>
      <c r="F31275" s="2">
        <v>0.98734817813765097</v>
      </c>
    </row>
    <row r="31276" spans="1:6" x14ac:dyDescent="0.25">
      <c r="A31276" s="1" t="str">
        <f>"13324"</f>
        <v>13324</v>
      </c>
      <c r="B31276" s="1" t="str">
        <f>"36043"</f>
        <v>36043</v>
      </c>
      <c r="C31276" s="2">
        <v>1</v>
      </c>
      <c r="D31276" s="2">
        <v>1</v>
      </c>
      <c r="E31276" s="2">
        <v>1</v>
      </c>
      <c r="F31276" s="2">
        <v>1</v>
      </c>
    </row>
    <row r="31277" spans="1:6" x14ac:dyDescent="0.25">
      <c r="A31277" s="1" t="str">
        <f>"13327"</f>
        <v>13327</v>
      </c>
      <c r="B31277" s="1" t="str">
        <f>"36049"</f>
        <v>36049</v>
      </c>
      <c r="C31277" s="2">
        <v>1</v>
      </c>
      <c r="D31277" s="2">
        <v>1</v>
      </c>
      <c r="E31277" s="2">
        <v>1</v>
      </c>
      <c r="F31277" s="2">
        <v>1</v>
      </c>
    </row>
    <row r="31278" spans="1:6" x14ac:dyDescent="0.25">
      <c r="A31278" s="1" t="str">
        <f>"13305"</f>
        <v>13305</v>
      </c>
      <c r="B31278" s="1" t="str">
        <f>"36049"</f>
        <v>36049</v>
      </c>
      <c r="C31278" s="2">
        <v>0</v>
      </c>
      <c r="D31278" s="2">
        <v>0</v>
      </c>
      <c r="E31278" s="2">
        <v>1</v>
      </c>
      <c r="F31278" s="2">
        <v>1</v>
      </c>
    </row>
    <row r="31279" spans="1:6" x14ac:dyDescent="0.25">
      <c r="A31279" s="1" t="str">
        <f>"13261"</f>
        <v>13261</v>
      </c>
      <c r="B31279" s="1" t="str">
        <f>"36067"</f>
        <v>36067</v>
      </c>
      <c r="C31279" s="2">
        <v>0</v>
      </c>
      <c r="D31279" s="2">
        <v>0</v>
      </c>
      <c r="E31279" s="2">
        <v>1</v>
      </c>
      <c r="F31279" s="2">
        <v>1</v>
      </c>
    </row>
    <row r="31280" spans="1:6" x14ac:dyDescent="0.25">
      <c r="A31280" s="1" t="str">
        <f>"13040"</f>
        <v>13040</v>
      </c>
      <c r="B31280" s="1" t="str">
        <f>"36017"</f>
        <v>36017</v>
      </c>
      <c r="C31280" s="2">
        <v>8.00667222685571E-2</v>
      </c>
      <c r="D31280" s="2">
        <v>0</v>
      </c>
      <c r="E31280" s="2">
        <v>0</v>
      </c>
      <c r="F31280" s="2">
        <v>7.7732793522267196E-2</v>
      </c>
    </row>
    <row r="31281" spans="1:6" x14ac:dyDescent="0.25">
      <c r="A31281" s="1" t="str">
        <f>"13040"</f>
        <v>13040</v>
      </c>
      <c r="B31281" s="1" t="str">
        <f>"36023"</f>
        <v>36023</v>
      </c>
      <c r="C31281" s="2">
        <v>0.91993327773144196</v>
      </c>
      <c r="D31281" s="2">
        <v>1</v>
      </c>
      <c r="E31281" s="2">
        <v>1</v>
      </c>
      <c r="F31281" s="2">
        <v>0.92226720647773197</v>
      </c>
    </row>
    <row r="31282" spans="1:6" x14ac:dyDescent="0.25">
      <c r="A31282" s="1" t="str">
        <f>"13044"</f>
        <v>13044</v>
      </c>
      <c r="B31282" s="1" t="str">
        <f>"36075"</f>
        <v>36075</v>
      </c>
      <c r="C31282" s="2">
        <v>1</v>
      </c>
      <c r="D31282" s="2">
        <v>1</v>
      </c>
      <c r="E31282" s="2">
        <v>1</v>
      </c>
      <c r="F31282" s="2">
        <v>1</v>
      </c>
    </row>
    <row r="31283" spans="1:6" x14ac:dyDescent="0.25">
      <c r="A31283" s="1" t="str">
        <f>"13045"</f>
        <v>13045</v>
      </c>
      <c r="B31283" s="1" t="str">
        <f>"36109"</f>
        <v>36109</v>
      </c>
      <c r="C31283" s="2">
        <v>9.0943828811616296E-3</v>
      </c>
      <c r="D31283" s="2">
        <v>2.4793388429751998E-3</v>
      </c>
      <c r="E31283" s="2">
        <v>0</v>
      </c>
      <c r="F31283" s="2">
        <v>7.9863838701230601E-3</v>
      </c>
    </row>
    <row r="31284" spans="1:6" x14ac:dyDescent="0.25">
      <c r="A31284" s="1" t="str">
        <f>"13045"</f>
        <v>13045</v>
      </c>
      <c r="B31284" s="1" t="str">
        <f>"36011"</f>
        <v>36011</v>
      </c>
      <c r="C31284" s="2">
        <v>2.9346580053496302E-2</v>
      </c>
      <c r="D31284" s="2">
        <v>4.13223140495867E-3</v>
      </c>
      <c r="E31284" s="2">
        <v>1.22324159021406E-2</v>
      </c>
      <c r="F31284" s="2">
        <v>2.6250327310814298E-2</v>
      </c>
    </row>
    <row r="31285" spans="1:6" x14ac:dyDescent="0.25">
      <c r="A31285" s="1" t="str">
        <f>"13045"</f>
        <v>13045</v>
      </c>
      <c r="B31285" s="1" t="str">
        <f>"36023"</f>
        <v>36023</v>
      </c>
      <c r="C31285" s="2">
        <v>0.96155903706534096</v>
      </c>
      <c r="D31285" s="2">
        <v>0.99338842975206598</v>
      </c>
      <c r="E31285" s="2">
        <v>0.98776758409785903</v>
      </c>
      <c r="F31285" s="2">
        <v>0.96576328881906204</v>
      </c>
    </row>
    <row r="31286" spans="1:6" x14ac:dyDescent="0.25">
      <c r="A31286" s="1" t="str">
        <f>"13062"</f>
        <v>13062</v>
      </c>
      <c r="B31286" s="1" t="str">
        <f>"36109"</f>
        <v>36109</v>
      </c>
      <c r="C31286" s="2">
        <v>1</v>
      </c>
      <c r="D31286" s="2">
        <v>0</v>
      </c>
      <c r="E31286" s="2">
        <v>1</v>
      </c>
      <c r="F31286" s="2">
        <v>1</v>
      </c>
    </row>
    <row r="31287" spans="1:6" x14ac:dyDescent="0.25">
      <c r="A31287" s="1" t="str">
        <f>"13068"</f>
        <v>13068</v>
      </c>
      <c r="B31287" s="1" t="str">
        <f>"36109"</f>
        <v>36109</v>
      </c>
      <c r="C31287" s="2">
        <v>1</v>
      </c>
      <c r="D31287" s="2">
        <v>1</v>
      </c>
      <c r="E31287" s="2">
        <v>1</v>
      </c>
      <c r="F31287" s="2">
        <v>1</v>
      </c>
    </row>
    <row r="31288" spans="1:6" x14ac:dyDescent="0.25">
      <c r="A31288" s="1" t="str">
        <f>"13073"</f>
        <v>13073</v>
      </c>
      <c r="B31288" s="1" t="str">
        <f>"36023"</f>
        <v>36023</v>
      </c>
      <c r="C31288" s="2">
        <v>3.8141470180305102E-3</v>
      </c>
      <c r="D31288" s="2">
        <v>0</v>
      </c>
      <c r="E31288" s="2">
        <v>0</v>
      </c>
      <c r="F31288" s="2">
        <v>3.5233824471492601E-3</v>
      </c>
    </row>
    <row r="31289" spans="1:6" x14ac:dyDescent="0.25">
      <c r="A31289" s="1" t="str">
        <f>"13073"</f>
        <v>13073</v>
      </c>
      <c r="B31289" s="1" t="str">
        <f>"36011"</f>
        <v>36011</v>
      </c>
      <c r="C31289" s="2">
        <v>2.4271844660194102E-2</v>
      </c>
      <c r="D31289" s="2">
        <v>0</v>
      </c>
      <c r="E31289" s="2">
        <v>7.14285714285714E-3</v>
      </c>
      <c r="F31289" s="2">
        <v>2.2741832158872499E-2</v>
      </c>
    </row>
    <row r="31290" spans="1:6" x14ac:dyDescent="0.25">
      <c r="A31290" s="1" t="str">
        <f>"13073"</f>
        <v>13073</v>
      </c>
      <c r="B31290" s="1" t="str">
        <f>"36109"</f>
        <v>36109</v>
      </c>
      <c r="C31290" s="2">
        <v>0.97191400832177499</v>
      </c>
      <c r="D31290" s="2">
        <v>1</v>
      </c>
      <c r="E31290" s="2">
        <v>0.99285714285714199</v>
      </c>
      <c r="F31290" s="2">
        <v>0.97373478539397795</v>
      </c>
    </row>
    <row r="31291" spans="1:6" x14ac:dyDescent="0.25">
      <c r="A31291" s="1" t="str">
        <f>"13077"</f>
        <v>13077</v>
      </c>
      <c r="B31291" s="1" t="str">
        <f>"36067"</f>
        <v>36067</v>
      </c>
      <c r="C31291" s="2">
        <v>3.1681833501853697E-2</v>
      </c>
      <c r="D31291" s="2">
        <v>5.9171597633135998E-3</v>
      </c>
      <c r="E31291" s="2">
        <v>5.9880239520958001E-3</v>
      </c>
      <c r="F31291" s="2">
        <v>2.9064486830154401E-2</v>
      </c>
    </row>
    <row r="31292" spans="1:6" x14ac:dyDescent="0.25">
      <c r="A31292" s="1" t="str">
        <f>"13077"</f>
        <v>13077</v>
      </c>
      <c r="B31292" s="1" t="str">
        <f>"36011"</f>
        <v>36011</v>
      </c>
      <c r="C31292" s="2">
        <v>7.7519379844961196E-3</v>
      </c>
      <c r="D31292" s="2">
        <v>0</v>
      </c>
      <c r="E31292" s="2">
        <v>0</v>
      </c>
      <c r="F31292" s="2">
        <v>6.9633666363911502E-3</v>
      </c>
    </row>
    <row r="31293" spans="1:6" x14ac:dyDescent="0.25">
      <c r="A31293" s="1" t="str">
        <f>"13077"</f>
        <v>13077</v>
      </c>
      <c r="B31293" s="1" t="str">
        <f>"36023"</f>
        <v>36023</v>
      </c>
      <c r="C31293" s="2">
        <v>0.96056622851365003</v>
      </c>
      <c r="D31293" s="2">
        <v>0.99408284023668603</v>
      </c>
      <c r="E31293" s="2">
        <v>0.99401197604790403</v>
      </c>
      <c r="F31293" s="2">
        <v>0.96397214653345398</v>
      </c>
    </row>
    <row r="31294" spans="1:6" x14ac:dyDescent="0.25">
      <c r="A31294" s="1" t="str">
        <f>"13078"</f>
        <v>13078</v>
      </c>
      <c r="B31294" s="1" t="str">
        <f>"36067"</f>
        <v>36067</v>
      </c>
      <c r="C31294" s="2">
        <v>1</v>
      </c>
      <c r="D31294" s="2">
        <v>1</v>
      </c>
      <c r="E31294" s="2">
        <v>1</v>
      </c>
      <c r="F31294" s="2">
        <v>1</v>
      </c>
    </row>
    <row r="31295" spans="1:6" x14ac:dyDescent="0.25">
      <c r="A31295" s="1" t="str">
        <f>"13341"</f>
        <v>13341</v>
      </c>
      <c r="B31295" s="1" t="str">
        <f>"36065"</f>
        <v>36065</v>
      </c>
      <c r="C31295" s="2">
        <v>0</v>
      </c>
      <c r="D31295" s="2">
        <v>0</v>
      </c>
      <c r="E31295" s="2">
        <v>1</v>
      </c>
      <c r="F31295" s="2">
        <v>1</v>
      </c>
    </row>
    <row r="31296" spans="1:6" x14ac:dyDescent="0.25">
      <c r="A31296" s="1" t="str">
        <f>"13348"</f>
        <v>13348</v>
      </c>
      <c r="B31296" s="1" t="str">
        <f>"36077"</f>
        <v>36077</v>
      </c>
      <c r="C31296" s="2">
        <v>1</v>
      </c>
      <c r="D31296" s="2">
        <v>1</v>
      </c>
      <c r="E31296" s="2">
        <v>1</v>
      </c>
      <c r="F31296" s="2">
        <v>1</v>
      </c>
    </row>
    <row r="31297" spans="1:6" x14ac:dyDescent="0.25">
      <c r="A31297" s="1" t="str">
        <f>"13350"</f>
        <v>13350</v>
      </c>
      <c r="B31297" s="1" t="str">
        <f>"36043"</f>
        <v>36043</v>
      </c>
      <c r="C31297" s="2">
        <v>1</v>
      </c>
      <c r="D31297" s="2">
        <v>1</v>
      </c>
      <c r="E31297" s="2">
        <v>1</v>
      </c>
      <c r="F31297" s="2">
        <v>1</v>
      </c>
    </row>
    <row r="31298" spans="1:6" x14ac:dyDescent="0.25">
      <c r="A31298" s="1" t="str">
        <f>"13367"</f>
        <v>13367</v>
      </c>
      <c r="B31298" s="1" t="str">
        <f>"36043"</f>
        <v>36043</v>
      </c>
      <c r="C31298" s="2">
        <v>6.6934404283801796E-3</v>
      </c>
      <c r="D31298" s="2">
        <v>1.2422360248447201E-2</v>
      </c>
      <c r="E31298" s="2">
        <v>0</v>
      </c>
      <c r="F31298" s="2">
        <v>6.8460812086874401E-3</v>
      </c>
    </row>
    <row r="31299" spans="1:6" x14ac:dyDescent="0.25">
      <c r="A31299" s="1" t="str">
        <f>"13367"</f>
        <v>13367</v>
      </c>
      <c r="B31299" s="1" t="str">
        <f>"36049"</f>
        <v>36049</v>
      </c>
      <c r="C31299" s="2">
        <v>0.99330655957161895</v>
      </c>
      <c r="D31299" s="2">
        <v>0.98757763975155199</v>
      </c>
      <c r="E31299" s="2">
        <v>1</v>
      </c>
      <c r="F31299" s="2">
        <v>0.99315391879131198</v>
      </c>
    </row>
    <row r="31300" spans="1:6" x14ac:dyDescent="0.25">
      <c r="A31300" s="1" t="str">
        <f>"13403"</f>
        <v>13403</v>
      </c>
      <c r="B31300" s="1" t="str">
        <f>"36065"</f>
        <v>36065</v>
      </c>
      <c r="C31300" s="2">
        <v>1</v>
      </c>
      <c r="D31300" s="2">
        <v>1</v>
      </c>
      <c r="E31300" s="2">
        <v>1</v>
      </c>
      <c r="F31300" s="2">
        <v>1</v>
      </c>
    </row>
    <row r="31301" spans="1:6" x14ac:dyDescent="0.25">
      <c r="A31301" s="1" t="str">
        <f>"13411"</f>
        <v>13411</v>
      </c>
      <c r="B31301" s="1" t="str">
        <f>"36017"</f>
        <v>36017</v>
      </c>
      <c r="C31301" s="2">
        <v>0.48890649762282001</v>
      </c>
      <c r="D31301" s="2">
        <v>0.52941176470588203</v>
      </c>
      <c r="E31301" s="2">
        <v>0.58823529411764697</v>
      </c>
      <c r="F31301" s="2">
        <v>0.49124143183549102</v>
      </c>
    </row>
    <row r="31302" spans="1:6" x14ac:dyDescent="0.25">
      <c r="A31302" s="1" t="str">
        <f>"13411"</f>
        <v>13411</v>
      </c>
      <c r="B31302" s="1" t="str">
        <f>"36077"</f>
        <v>36077</v>
      </c>
      <c r="C31302" s="2">
        <v>0.51109350237717899</v>
      </c>
      <c r="D31302" s="2">
        <v>0.47058823529411697</v>
      </c>
      <c r="E31302" s="2">
        <v>0.41176470588235198</v>
      </c>
      <c r="F31302" s="2">
        <v>0.50875856816450804</v>
      </c>
    </row>
    <row r="31303" spans="1:6" x14ac:dyDescent="0.25">
      <c r="A31303" s="1" t="str">
        <f>"13417"</f>
        <v>13417</v>
      </c>
      <c r="B31303" s="1" t="str">
        <f>"36065"</f>
        <v>36065</v>
      </c>
      <c r="C31303" s="2">
        <v>1</v>
      </c>
      <c r="D31303" s="2">
        <v>1</v>
      </c>
      <c r="E31303" s="2">
        <v>1</v>
      </c>
      <c r="F31303" s="2">
        <v>1</v>
      </c>
    </row>
    <row r="31304" spans="1:6" x14ac:dyDescent="0.25">
      <c r="A31304" s="1" t="str">
        <f>"13410"</f>
        <v>13410</v>
      </c>
      <c r="B31304" s="1" t="str">
        <f>"36057"</f>
        <v>36057</v>
      </c>
      <c r="C31304" s="2">
        <v>1</v>
      </c>
      <c r="D31304" s="2">
        <v>0</v>
      </c>
      <c r="E31304" s="2">
        <v>1</v>
      </c>
      <c r="F31304" s="2">
        <v>1</v>
      </c>
    </row>
    <row r="31305" spans="1:6" x14ac:dyDescent="0.25">
      <c r="A31305" s="1" t="str">
        <f>"13733"</f>
        <v>13733</v>
      </c>
      <c r="B31305" s="1" t="str">
        <f>"36077"</f>
        <v>36077</v>
      </c>
      <c r="C31305" s="2">
        <v>3.3734005428460598E-2</v>
      </c>
      <c r="D31305" s="2">
        <v>3.1007751937984399E-2</v>
      </c>
      <c r="E31305" s="2">
        <v>0</v>
      </c>
      <c r="F31305" s="2">
        <v>3.2923299565846498E-2</v>
      </c>
    </row>
    <row r="31306" spans="1:6" x14ac:dyDescent="0.25">
      <c r="A31306" s="1" t="str">
        <f>"13733"</f>
        <v>13733</v>
      </c>
      <c r="B31306" s="1" t="str">
        <f>"36025"</f>
        <v>36025</v>
      </c>
      <c r="C31306" s="2">
        <v>2.6754556029468701E-2</v>
      </c>
      <c r="D31306" s="2">
        <v>7.7519379844961196E-3</v>
      </c>
      <c r="E31306" s="2">
        <v>0</v>
      </c>
      <c r="F31306" s="2">
        <v>2.5325615050651201E-2</v>
      </c>
    </row>
    <row r="31307" spans="1:6" x14ac:dyDescent="0.25">
      <c r="A31307" s="1" t="str">
        <f>"13733"</f>
        <v>13733</v>
      </c>
      <c r="B31307" s="1" t="str">
        <f>"36017"</f>
        <v>36017</v>
      </c>
      <c r="C31307" s="2">
        <v>0.93951143854206998</v>
      </c>
      <c r="D31307" s="2">
        <v>0.96124031007751898</v>
      </c>
      <c r="E31307" s="2">
        <v>1</v>
      </c>
      <c r="F31307" s="2">
        <v>0.94175108538350205</v>
      </c>
    </row>
    <row r="31308" spans="1:6" x14ac:dyDescent="0.25">
      <c r="A31308" s="1" t="str">
        <f>"13683"</f>
        <v>13683</v>
      </c>
      <c r="B31308" s="1" t="str">
        <f>"36033"</f>
        <v>36033</v>
      </c>
      <c r="C31308" s="2">
        <v>1</v>
      </c>
      <c r="D31308" s="2">
        <v>0</v>
      </c>
      <c r="E31308" s="2">
        <v>1</v>
      </c>
      <c r="F31308" s="2">
        <v>1</v>
      </c>
    </row>
    <row r="31309" spans="1:6" x14ac:dyDescent="0.25">
      <c r="A31309" s="1" t="str">
        <f>"13431"</f>
        <v>13431</v>
      </c>
      <c r="B31309" s="1" t="str">
        <f>"36043"</f>
        <v>36043</v>
      </c>
      <c r="C31309" s="2">
        <v>0.89064748201438804</v>
      </c>
      <c r="D31309" s="2">
        <v>0.77777777777777701</v>
      </c>
      <c r="E31309" s="2">
        <v>0.5</v>
      </c>
      <c r="F31309" s="2">
        <v>0.88591549295774596</v>
      </c>
    </row>
    <row r="31310" spans="1:6" x14ac:dyDescent="0.25">
      <c r="A31310" s="1" t="str">
        <f>"13431"</f>
        <v>13431</v>
      </c>
      <c r="B31310" s="1" t="str">
        <f>"36065"</f>
        <v>36065</v>
      </c>
      <c r="C31310" s="2">
        <v>0.10935251798561101</v>
      </c>
      <c r="D31310" s="2">
        <v>0.22222222222222199</v>
      </c>
      <c r="E31310" s="2">
        <v>0.5</v>
      </c>
      <c r="F31310" s="2">
        <v>0.11408450704225299</v>
      </c>
    </row>
    <row r="31311" spans="1:6" x14ac:dyDescent="0.25">
      <c r="A31311" s="1" t="str">
        <f>"13433"</f>
        <v>13433</v>
      </c>
      <c r="B31311" s="1" t="str">
        <f>"36049"</f>
        <v>36049</v>
      </c>
      <c r="C31311" s="2">
        <v>1</v>
      </c>
      <c r="D31311" s="2">
        <v>1</v>
      </c>
      <c r="E31311" s="2">
        <v>1</v>
      </c>
      <c r="F31311" s="2">
        <v>1</v>
      </c>
    </row>
    <row r="31312" spans="1:6" x14ac:dyDescent="0.25">
      <c r="A31312" s="1" t="str">
        <f>"13437"</f>
        <v>13437</v>
      </c>
      <c r="B31312" s="1" t="str">
        <f>"36049"</f>
        <v>36049</v>
      </c>
      <c r="C31312" s="2">
        <v>0.174545454545454</v>
      </c>
      <c r="D31312" s="2">
        <v>0</v>
      </c>
      <c r="E31312" s="2">
        <v>0</v>
      </c>
      <c r="F31312" s="2">
        <v>0.17081850533807799</v>
      </c>
    </row>
    <row r="31313" spans="1:6" x14ac:dyDescent="0.25">
      <c r="A31313" s="1" t="str">
        <f>"13437"</f>
        <v>13437</v>
      </c>
      <c r="B31313" s="1" t="str">
        <f>"36075"</f>
        <v>36075</v>
      </c>
      <c r="C31313" s="2">
        <v>0.825454545454545</v>
      </c>
      <c r="D31313" s="2">
        <v>1</v>
      </c>
      <c r="E31313" s="2">
        <v>1</v>
      </c>
      <c r="F31313" s="2">
        <v>0.82918149466192104</v>
      </c>
    </row>
    <row r="31314" spans="1:6" x14ac:dyDescent="0.25">
      <c r="A31314" s="1" t="str">
        <f>"13438"</f>
        <v>13438</v>
      </c>
      <c r="B31314" s="1" t="str">
        <f>"36065"</f>
        <v>36065</v>
      </c>
      <c r="C31314" s="2">
        <v>0.85151856017997696</v>
      </c>
      <c r="D31314" s="2">
        <v>0.92307692307692302</v>
      </c>
      <c r="E31314" s="2">
        <v>1</v>
      </c>
      <c r="F31314" s="2">
        <v>0.85448577680525095</v>
      </c>
    </row>
    <row r="31315" spans="1:6" x14ac:dyDescent="0.25">
      <c r="A31315" s="1" t="str">
        <f>"13438"</f>
        <v>13438</v>
      </c>
      <c r="B31315" s="1" t="str">
        <f>"36043"</f>
        <v>36043</v>
      </c>
      <c r="C31315" s="2">
        <v>0.14848143982002199</v>
      </c>
      <c r="D31315" s="2">
        <v>7.69230769230769E-2</v>
      </c>
      <c r="E31315" s="2">
        <v>0</v>
      </c>
      <c r="F31315" s="2">
        <v>0.14551422319474799</v>
      </c>
    </row>
    <row r="31316" spans="1:6" x14ac:dyDescent="0.25">
      <c r="A31316" s="1" t="str">
        <f>"13439"</f>
        <v>13439</v>
      </c>
      <c r="B31316" s="1" t="str">
        <f>"36043"</f>
        <v>36043</v>
      </c>
      <c r="C31316" s="2">
        <v>0.23991031390134501</v>
      </c>
      <c r="D31316" s="2">
        <v>0.16666666666666599</v>
      </c>
      <c r="E31316" s="2">
        <v>0</v>
      </c>
      <c r="F31316" s="2">
        <v>0.23269435569755001</v>
      </c>
    </row>
    <row r="31317" spans="1:6" x14ac:dyDescent="0.25">
      <c r="A31317" s="1" t="str">
        <f>"13439"</f>
        <v>13439</v>
      </c>
      <c r="B31317" s="1" t="str">
        <f>"36077"</f>
        <v>36077</v>
      </c>
      <c r="C31317" s="2">
        <v>0.76008968609865402</v>
      </c>
      <c r="D31317" s="2">
        <v>0.83333333333333304</v>
      </c>
      <c r="E31317" s="2">
        <v>1</v>
      </c>
      <c r="F31317" s="2">
        <v>0.76730564430244896</v>
      </c>
    </row>
    <row r="31318" spans="1:6" x14ac:dyDescent="0.25">
      <c r="A31318" s="1" t="str">
        <f>"13485"</f>
        <v>13485</v>
      </c>
      <c r="B31318" s="1" t="str">
        <f>"36017"</f>
        <v>36017</v>
      </c>
      <c r="C31318" s="2">
        <v>9.8265895953757204E-2</v>
      </c>
      <c r="D31318" s="2">
        <v>0.14285714285714199</v>
      </c>
      <c r="E31318" s="2">
        <v>0</v>
      </c>
      <c r="F31318" s="2">
        <v>9.8113207547169803E-2</v>
      </c>
    </row>
    <row r="31319" spans="1:6" x14ac:dyDescent="0.25">
      <c r="A31319" s="1" t="str">
        <f>"13485"</f>
        <v>13485</v>
      </c>
      <c r="B31319" s="1" t="str">
        <f>"36053"</f>
        <v>36053</v>
      </c>
      <c r="C31319" s="2">
        <v>0.70327552986512498</v>
      </c>
      <c r="D31319" s="2">
        <v>0.28571428571428498</v>
      </c>
      <c r="E31319" s="2">
        <v>0.75</v>
      </c>
      <c r="F31319" s="2">
        <v>0.69811320754716899</v>
      </c>
    </row>
    <row r="31320" spans="1:6" x14ac:dyDescent="0.25">
      <c r="A31320" s="1" t="str">
        <f>"13485"</f>
        <v>13485</v>
      </c>
      <c r="B31320" s="1" t="str">
        <f>"36077"</f>
        <v>36077</v>
      </c>
      <c r="C31320" s="2">
        <v>0.19845857418111701</v>
      </c>
      <c r="D31320" s="2">
        <v>0.57142857142857095</v>
      </c>
      <c r="E31320" s="2">
        <v>0.25</v>
      </c>
      <c r="F31320" s="2">
        <v>0.20377358490566</v>
      </c>
    </row>
    <row r="31321" spans="1:6" x14ac:dyDescent="0.25">
      <c r="A31321" s="1" t="str">
        <f>"13435"</f>
        <v>13435</v>
      </c>
      <c r="B31321" s="1" t="str">
        <f>"36065"</f>
        <v>36065</v>
      </c>
      <c r="C31321" s="2">
        <v>1</v>
      </c>
      <c r="D31321" s="2">
        <v>1</v>
      </c>
      <c r="E31321" s="2">
        <v>1</v>
      </c>
      <c r="F31321" s="2">
        <v>1</v>
      </c>
    </row>
    <row r="31322" spans="1:6" x14ac:dyDescent="0.25">
      <c r="A31322" s="1" t="str">
        <f>"13484"</f>
        <v>13484</v>
      </c>
      <c r="B31322" s="1" t="str">
        <f>"36053"</f>
        <v>36053</v>
      </c>
      <c r="C31322" s="2">
        <v>0</v>
      </c>
      <c r="D31322" s="2">
        <v>0</v>
      </c>
      <c r="E31322" s="2">
        <v>1</v>
      </c>
      <c r="F31322" s="2">
        <v>1</v>
      </c>
    </row>
    <row r="31323" spans="1:6" x14ac:dyDescent="0.25">
      <c r="A31323" s="1" t="str">
        <f>"13795"</f>
        <v>13795</v>
      </c>
      <c r="B31323" s="1" t="str">
        <f>"36007"</f>
        <v>36007</v>
      </c>
      <c r="C31323" s="2">
        <v>1</v>
      </c>
      <c r="D31323" s="2">
        <v>1</v>
      </c>
      <c r="E31323" s="2">
        <v>1</v>
      </c>
      <c r="F31323" s="2">
        <v>1</v>
      </c>
    </row>
    <row r="31324" spans="1:6" x14ac:dyDescent="0.25">
      <c r="A31324" s="1" t="str">
        <f>"13810"</f>
        <v>13810</v>
      </c>
      <c r="B31324" s="1" t="str">
        <f>"36077"</f>
        <v>36077</v>
      </c>
      <c r="C31324" s="2">
        <v>1</v>
      </c>
      <c r="D31324" s="2">
        <v>1</v>
      </c>
      <c r="E31324" s="2">
        <v>1</v>
      </c>
      <c r="F31324" s="2">
        <v>1</v>
      </c>
    </row>
    <row r="31325" spans="1:6" x14ac:dyDescent="0.25">
      <c r="A31325" s="1" t="str">
        <f>"13825"</f>
        <v>13825</v>
      </c>
      <c r="B31325" s="1" t="str">
        <f>"36077"</f>
        <v>36077</v>
      </c>
      <c r="C31325" s="2">
        <v>0.97545582047685797</v>
      </c>
      <c r="D31325" s="2">
        <v>1</v>
      </c>
      <c r="E31325" s="2">
        <v>1</v>
      </c>
      <c r="F31325" s="2">
        <v>0.97602739726027299</v>
      </c>
    </row>
    <row r="31326" spans="1:6" x14ac:dyDescent="0.25">
      <c r="A31326" s="1" t="str">
        <f>"13825"</f>
        <v>13825</v>
      </c>
      <c r="B31326" s="1" t="str">
        <f>"36025"</f>
        <v>36025</v>
      </c>
      <c r="C31326" s="2">
        <v>2.4544179523141599E-2</v>
      </c>
      <c r="D31326" s="2">
        <v>0</v>
      </c>
      <c r="E31326" s="2">
        <v>0</v>
      </c>
      <c r="F31326" s="2">
        <v>2.3972602739725998E-2</v>
      </c>
    </row>
    <row r="31327" spans="1:6" x14ac:dyDescent="0.25">
      <c r="A31327" s="1" t="str">
        <f>"13827"</f>
        <v>13827</v>
      </c>
      <c r="B31327" s="1" t="str">
        <f>"36107"</f>
        <v>36107</v>
      </c>
      <c r="C31327" s="2">
        <v>1</v>
      </c>
      <c r="D31327" s="2">
        <v>1</v>
      </c>
      <c r="E31327" s="2">
        <v>1</v>
      </c>
      <c r="F31327" s="2">
        <v>1</v>
      </c>
    </row>
    <row r="31328" spans="1:6" x14ac:dyDescent="0.25">
      <c r="A31328" s="1" t="str">
        <f>"13832"</f>
        <v>13832</v>
      </c>
      <c r="B31328" s="1" t="str">
        <f>"36017"</f>
        <v>36017</v>
      </c>
      <c r="C31328" s="2">
        <v>1</v>
      </c>
      <c r="D31328" s="2">
        <v>0</v>
      </c>
      <c r="E31328" s="2">
        <v>1</v>
      </c>
      <c r="F31328" s="2">
        <v>1</v>
      </c>
    </row>
    <row r="31329" spans="1:6" x14ac:dyDescent="0.25">
      <c r="A31329" s="1" t="str">
        <f>"13833"</f>
        <v>13833</v>
      </c>
      <c r="B31329" s="1" t="str">
        <f>"36007"</f>
        <v>36007</v>
      </c>
      <c r="C31329" s="2">
        <v>1</v>
      </c>
      <c r="D31329" s="2">
        <v>1</v>
      </c>
      <c r="E31329" s="2">
        <v>1</v>
      </c>
      <c r="F31329" s="2">
        <v>1</v>
      </c>
    </row>
    <row r="31330" spans="1:6" x14ac:dyDescent="0.25">
      <c r="A31330" s="1" t="str">
        <f>"13839"</f>
        <v>13839</v>
      </c>
      <c r="B31330" s="1" t="str">
        <f>"36025"</f>
        <v>36025</v>
      </c>
      <c r="C31330" s="2">
        <v>1</v>
      </c>
      <c r="D31330" s="2">
        <v>1</v>
      </c>
      <c r="E31330" s="2">
        <v>1</v>
      </c>
      <c r="F31330" s="2">
        <v>1</v>
      </c>
    </row>
    <row r="31331" spans="1:6" x14ac:dyDescent="0.25">
      <c r="A31331" s="1" t="str">
        <f>"13739"</f>
        <v>13739</v>
      </c>
      <c r="B31331" s="1" t="str">
        <f>"36025"</f>
        <v>36025</v>
      </c>
      <c r="C31331" s="2">
        <v>1</v>
      </c>
      <c r="D31331" s="2">
        <v>1</v>
      </c>
      <c r="E31331" s="2">
        <v>1</v>
      </c>
      <c r="F31331" s="2">
        <v>1</v>
      </c>
    </row>
    <row r="31332" spans="1:6" x14ac:dyDescent="0.25">
      <c r="A31332" s="1" t="str">
        <f>"13743"</f>
        <v>13743</v>
      </c>
      <c r="B31332" s="1" t="str">
        <f>"36107"</f>
        <v>36107</v>
      </c>
      <c r="C31332" s="2">
        <v>1</v>
      </c>
      <c r="D31332" s="2">
        <v>1</v>
      </c>
      <c r="E31332" s="2">
        <v>1</v>
      </c>
      <c r="F31332" s="2">
        <v>1</v>
      </c>
    </row>
    <row r="31333" spans="1:6" x14ac:dyDescent="0.25">
      <c r="A31333" s="1" t="str">
        <f>"13747"</f>
        <v>13747</v>
      </c>
      <c r="B31333" s="1" t="str">
        <f>"36077"</f>
        <v>36077</v>
      </c>
      <c r="C31333" s="2">
        <v>0</v>
      </c>
      <c r="D31333" s="2">
        <v>0</v>
      </c>
      <c r="E31333" s="2">
        <v>1</v>
      </c>
      <c r="F31333" s="2">
        <v>1</v>
      </c>
    </row>
    <row r="31334" spans="1:6" x14ac:dyDescent="0.25">
      <c r="A31334" s="1" t="str">
        <f>"13784"</f>
        <v>13784</v>
      </c>
      <c r="B31334" s="1" t="str">
        <f>"36023"</f>
        <v>36023</v>
      </c>
      <c r="C31334" s="2">
        <v>1</v>
      </c>
      <c r="D31334" s="2">
        <v>0</v>
      </c>
      <c r="E31334" s="2">
        <v>1</v>
      </c>
      <c r="F31334" s="2">
        <v>1</v>
      </c>
    </row>
    <row r="31335" spans="1:6" x14ac:dyDescent="0.25">
      <c r="A31335" s="1" t="str">
        <f>"13751"</f>
        <v>13751</v>
      </c>
      <c r="B31335" s="1" t="str">
        <f>"36025"</f>
        <v>36025</v>
      </c>
      <c r="C31335" s="2">
        <v>1</v>
      </c>
      <c r="D31335" s="2">
        <v>1</v>
      </c>
      <c r="E31335" s="2">
        <v>1</v>
      </c>
      <c r="F31335" s="2">
        <v>1</v>
      </c>
    </row>
    <row r="31336" spans="1:6" x14ac:dyDescent="0.25">
      <c r="A31336" s="1" t="str">
        <f>"13851"</f>
        <v>13851</v>
      </c>
      <c r="B31336" s="1" t="str">
        <f>"36007"</f>
        <v>36007</v>
      </c>
      <c r="C31336" s="2">
        <v>1</v>
      </c>
      <c r="D31336" s="2">
        <v>1</v>
      </c>
      <c r="E31336" s="2">
        <v>1</v>
      </c>
      <c r="F31336" s="2">
        <v>1</v>
      </c>
    </row>
    <row r="31337" spans="1:6" x14ac:dyDescent="0.25">
      <c r="A31337" s="1" t="str">
        <f>"13904"</f>
        <v>13904</v>
      </c>
      <c r="B31337" s="1" t="str">
        <f>"36007"</f>
        <v>36007</v>
      </c>
      <c r="C31337" s="2">
        <v>1</v>
      </c>
      <c r="D31337" s="2">
        <v>1</v>
      </c>
      <c r="E31337" s="2">
        <v>1</v>
      </c>
      <c r="F31337" s="2">
        <v>1</v>
      </c>
    </row>
    <row r="31338" spans="1:6" x14ac:dyDescent="0.25">
      <c r="A31338" s="1" t="str">
        <f>"13861"</f>
        <v>13861</v>
      </c>
      <c r="B31338" s="1" t="str">
        <f>"36077"</f>
        <v>36077</v>
      </c>
      <c r="C31338" s="2">
        <v>1</v>
      </c>
      <c r="D31338" s="2">
        <v>1</v>
      </c>
      <c r="E31338" s="2">
        <v>1</v>
      </c>
      <c r="F31338" s="2">
        <v>1</v>
      </c>
    </row>
    <row r="31339" spans="1:6" x14ac:dyDescent="0.25">
      <c r="A31339" s="1" t="str">
        <f>"13491"</f>
        <v>13491</v>
      </c>
      <c r="B31339" s="1" t="str">
        <f>"36053"</f>
        <v>36053</v>
      </c>
      <c r="C31339" s="2">
        <v>0.110103626943005</v>
      </c>
      <c r="D31339" s="2">
        <v>7.4074074074074001E-2</v>
      </c>
      <c r="E31339" s="2">
        <v>0.38888888888888801</v>
      </c>
      <c r="F31339" s="2">
        <v>0.112649465072372</v>
      </c>
    </row>
    <row r="31340" spans="1:6" x14ac:dyDescent="0.25">
      <c r="A31340" s="1" t="str">
        <f>"13491"</f>
        <v>13491</v>
      </c>
      <c r="B31340" s="1" t="str">
        <f>"36077"</f>
        <v>36077</v>
      </c>
      <c r="C31340" s="2">
        <v>0.35686528497409298</v>
      </c>
      <c r="D31340" s="2">
        <v>0.22222222222222199</v>
      </c>
      <c r="E31340" s="2">
        <v>0.33333333333333298</v>
      </c>
      <c r="F31340" s="2">
        <v>0.35431088735053401</v>
      </c>
    </row>
    <row r="31341" spans="1:6" x14ac:dyDescent="0.25">
      <c r="A31341" s="1" t="str">
        <f>"13491"</f>
        <v>13491</v>
      </c>
      <c r="B31341" s="1" t="str">
        <f>"36065"</f>
        <v>36065</v>
      </c>
      <c r="C31341" s="2">
        <v>8.4196891191709797E-3</v>
      </c>
      <c r="D31341" s="2">
        <v>0</v>
      </c>
      <c r="E31341" s="2">
        <v>0</v>
      </c>
      <c r="F31341" s="2">
        <v>8.1812460667086192E-3</v>
      </c>
    </row>
    <row r="31342" spans="1:6" x14ac:dyDescent="0.25">
      <c r="A31342" s="1" t="str">
        <f>"13491"</f>
        <v>13491</v>
      </c>
      <c r="B31342" s="1" t="str">
        <f>"36043"</f>
        <v>36043</v>
      </c>
      <c r="C31342" s="2">
        <v>0.52461139896372999</v>
      </c>
      <c r="D31342" s="2">
        <v>0.70370370370370305</v>
      </c>
      <c r="E31342" s="2">
        <v>0.27777777777777701</v>
      </c>
      <c r="F31342" s="2">
        <v>0.52485840151038299</v>
      </c>
    </row>
    <row r="31343" spans="1:6" x14ac:dyDescent="0.25">
      <c r="A31343" s="1" t="str">
        <f>"13488"</f>
        <v>13488</v>
      </c>
      <c r="B31343" s="1" t="str">
        <f>"36077"</f>
        <v>36077</v>
      </c>
      <c r="C31343" s="2">
        <v>1</v>
      </c>
      <c r="D31343" s="2">
        <v>1</v>
      </c>
      <c r="E31343" s="2">
        <v>1</v>
      </c>
      <c r="F31343" s="2">
        <v>1</v>
      </c>
    </row>
    <row r="31344" spans="1:6" x14ac:dyDescent="0.25">
      <c r="A31344" s="1" t="str">
        <f>"13635"</f>
        <v>13635</v>
      </c>
      <c r="B31344" s="1" t="str">
        <f>"36089"</f>
        <v>36089</v>
      </c>
      <c r="C31344" s="2">
        <v>1</v>
      </c>
      <c r="D31344" s="2">
        <v>1</v>
      </c>
      <c r="E31344" s="2">
        <v>1</v>
      </c>
      <c r="F31344" s="2">
        <v>1</v>
      </c>
    </row>
    <row r="31345" spans="1:6" x14ac:dyDescent="0.25">
      <c r="A31345" s="1" t="str">
        <f>"13648"</f>
        <v>13648</v>
      </c>
      <c r="B31345" s="1" t="str">
        <f>"36049"</f>
        <v>36049</v>
      </c>
      <c r="C31345" s="2">
        <v>0.55029585798816505</v>
      </c>
      <c r="D31345" s="2">
        <v>0.52631578947368396</v>
      </c>
      <c r="E31345" s="2">
        <v>0.92857142857142805</v>
      </c>
      <c r="F31345" s="2">
        <v>0.55491881566380097</v>
      </c>
    </row>
    <row r="31346" spans="1:6" x14ac:dyDescent="0.25">
      <c r="A31346" s="1" t="str">
        <f>"13648"</f>
        <v>13648</v>
      </c>
      <c r="B31346" s="1" t="str">
        <f>"36089"</f>
        <v>36089</v>
      </c>
      <c r="C31346" s="2">
        <v>0.44970414201183401</v>
      </c>
      <c r="D31346" s="2">
        <v>0.47368421052631499</v>
      </c>
      <c r="E31346" s="2">
        <v>7.1428571428571397E-2</v>
      </c>
      <c r="F31346" s="2">
        <v>0.44508118433619798</v>
      </c>
    </row>
    <row r="31347" spans="1:6" x14ac:dyDescent="0.25">
      <c r="A31347" s="1" t="str">
        <f>"13654"</f>
        <v>13654</v>
      </c>
      <c r="B31347" s="1" t="str">
        <f>"36089"</f>
        <v>36089</v>
      </c>
      <c r="C31347" s="2">
        <v>1</v>
      </c>
      <c r="D31347" s="2">
        <v>1</v>
      </c>
      <c r="E31347" s="2">
        <v>1</v>
      </c>
      <c r="F31347" s="2">
        <v>1</v>
      </c>
    </row>
    <row r="31348" spans="1:6" x14ac:dyDescent="0.25">
      <c r="A31348" s="1" t="str">
        <f>"13647"</f>
        <v>13647</v>
      </c>
      <c r="B31348" s="1" t="str">
        <f>"36089"</f>
        <v>36089</v>
      </c>
      <c r="C31348" s="2">
        <v>1</v>
      </c>
      <c r="D31348" s="2">
        <v>0</v>
      </c>
      <c r="E31348" s="2">
        <v>1</v>
      </c>
      <c r="F31348" s="2">
        <v>1</v>
      </c>
    </row>
    <row r="31349" spans="1:6" x14ac:dyDescent="0.25">
      <c r="A31349" s="1" t="str">
        <f>"13641"</f>
        <v>13641</v>
      </c>
      <c r="B31349" s="1" t="str">
        <f>"36045"</f>
        <v>36045</v>
      </c>
      <c r="C31349" s="2">
        <v>0</v>
      </c>
      <c r="D31349" s="2">
        <v>0</v>
      </c>
      <c r="E31349" s="2">
        <v>1</v>
      </c>
      <c r="F31349" s="2">
        <v>1</v>
      </c>
    </row>
    <row r="31350" spans="1:6" x14ac:dyDescent="0.25">
      <c r="A31350" s="1" t="str">
        <f>"14051"</f>
        <v>14051</v>
      </c>
      <c r="B31350" s="1" t="str">
        <f>"36029"</f>
        <v>36029</v>
      </c>
      <c r="C31350" s="2">
        <v>1</v>
      </c>
      <c r="D31350" s="2">
        <v>1</v>
      </c>
      <c r="E31350" s="2">
        <v>1</v>
      </c>
      <c r="F31350" s="2">
        <v>1</v>
      </c>
    </row>
    <row r="31351" spans="1:6" x14ac:dyDescent="0.25">
      <c r="A31351" s="1" t="str">
        <f>"14004"</f>
        <v>14004</v>
      </c>
      <c r="B31351" s="1" t="str">
        <f>"36121"</f>
        <v>36121</v>
      </c>
      <c r="C31351" s="2">
        <v>5.5258085243092697E-2</v>
      </c>
      <c r="D31351" s="2">
        <v>0</v>
      </c>
      <c r="E31351" s="2">
        <v>0</v>
      </c>
      <c r="F31351" s="2">
        <v>5.0647820965842097E-2</v>
      </c>
    </row>
    <row r="31352" spans="1:6" x14ac:dyDescent="0.25">
      <c r="A31352" s="1" t="str">
        <f>"14004"</f>
        <v>14004</v>
      </c>
      <c r="B31352" s="1" t="str">
        <f>"36029"</f>
        <v>36029</v>
      </c>
      <c r="C31352" s="2">
        <v>0.92953523238380797</v>
      </c>
      <c r="D31352" s="2">
        <v>1</v>
      </c>
      <c r="E31352" s="2">
        <v>1</v>
      </c>
      <c r="F31352" s="2">
        <v>0.93541421279937098</v>
      </c>
    </row>
    <row r="31353" spans="1:6" x14ac:dyDescent="0.25">
      <c r="A31353" s="1" t="str">
        <f>"14004"</f>
        <v>14004</v>
      </c>
      <c r="B31353" s="1" t="str">
        <f>"36037"</f>
        <v>36037</v>
      </c>
      <c r="C31353" s="2">
        <v>1.5206682373099099E-2</v>
      </c>
      <c r="D31353" s="2">
        <v>0</v>
      </c>
      <c r="E31353" s="2">
        <v>0</v>
      </c>
      <c r="F31353" s="2">
        <v>1.3937966234785999E-2</v>
      </c>
    </row>
    <row r="31354" spans="1:6" x14ac:dyDescent="0.25">
      <c r="A31354" s="1" t="str">
        <f>"14006"</f>
        <v>14006</v>
      </c>
      <c r="B31354" s="1" t="str">
        <f>"36029"</f>
        <v>36029</v>
      </c>
      <c r="C31354" s="2">
        <v>1</v>
      </c>
      <c r="D31354" s="2">
        <v>1</v>
      </c>
      <c r="E31354" s="2">
        <v>1</v>
      </c>
      <c r="F31354" s="2">
        <v>1</v>
      </c>
    </row>
    <row r="31355" spans="1:6" x14ac:dyDescent="0.25">
      <c r="A31355" s="1" t="str">
        <f>"14012"</f>
        <v>14012</v>
      </c>
      <c r="B31355" s="1" t="str">
        <f>"36073"</f>
        <v>36073</v>
      </c>
      <c r="C31355" s="2">
        <v>2.4342745861733201E-2</v>
      </c>
      <c r="D31355" s="2">
        <v>0</v>
      </c>
      <c r="E31355" s="2">
        <v>0</v>
      </c>
      <c r="F31355" s="2">
        <v>2.3255813953488299E-2</v>
      </c>
    </row>
    <row r="31356" spans="1:6" x14ac:dyDescent="0.25">
      <c r="A31356" s="1" t="str">
        <f>"14012"</f>
        <v>14012</v>
      </c>
      <c r="B31356" s="1" t="str">
        <f>"36063"</f>
        <v>36063</v>
      </c>
      <c r="C31356" s="2">
        <v>0.97565725413826598</v>
      </c>
      <c r="D31356" s="2">
        <v>1</v>
      </c>
      <c r="E31356" s="2">
        <v>1</v>
      </c>
      <c r="F31356" s="2">
        <v>0.97674418604651103</v>
      </c>
    </row>
    <row r="31357" spans="1:6" x14ac:dyDescent="0.25">
      <c r="A31357" s="1" t="str">
        <f>"14020"</f>
        <v>14020</v>
      </c>
      <c r="B31357" s="1" t="str">
        <f>"36037"</f>
        <v>36037</v>
      </c>
      <c r="C31357" s="2">
        <v>1</v>
      </c>
      <c r="D31357" s="2">
        <v>1</v>
      </c>
      <c r="E31357" s="2">
        <v>1</v>
      </c>
      <c r="F31357" s="2">
        <v>1</v>
      </c>
    </row>
    <row r="31358" spans="1:6" x14ac:dyDescent="0.25">
      <c r="A31358" s="1" t="str">
        <f>"14040"</f>
        <v>14040</v>
      </c>
      <c r="B31358" s="1" t="str">
        <f>"36121"</f>
        <v>36121</v>
      </c>
      <c r="C31358" s="2">
        <v>0.16188289322617599</v>
      </c>
      <c r="D31358" s="2">
        <v>0.11764705882352899</v>
      </c>
      <c r="E31358" s="2">
        <v>0</v>
      </c>
      <c r="F31358" s="2">
        <v>0.15783664459161101</v>
      </c>
    </row>
    <row r="31359" spans="1:6" x14ac:dyDescent="0.25">
      <c r="A31359" s="1" t="str">
        <f>"14040"</f>
        <v>14040</v>
      </c>
      <c r="B31359" s="1" t="str">
        <f>"36037"</f>
        <v>36037</v>
      </c>
      <c r="C31359" s="2">
        <v>0.83811710677382301</v>
      </c>
      <c r="D31359" s="2">
        <v>0.88235294117647001</v>
      </c>
      <c r="E31359" s="2">
        <v>1</v>
      </c>
      <c r="F31359" s="2">
        <v>0.84216335540838805</v>
      </c>
    </row>
    <row r="31360" spans="1:6" x14ac:dyDescent="0.25">
      <c r="A31360" s="1" t="str">
        <f>"14026"</f>
        <v>14026</v>
      </c>
      <c r="B31360" s="1" t="str">
        <f>"36029"</f>
        <v>36029</v>
      </c>
      <c r="C31360" s="2">
        <v>1</v>
      </c>
      <c r="D31360" s="2">
        <v>1</v>
      </c>
      <c r="E31360" s="2">
        <v>1</v>
      </c>
      <c r="F31360" s="2">
        <v>1</v>
      </c>
    </row>
    <row r="31361" spans="1:6" x14ac:dyDescent="0.25">
      <c r="A31361" s="1" t="str">
        <f>"14035"</f>
        <v>14035</v>
      </c>
      <c r="B31361" s="1" t="str">
        <f>"36029"</f>
        <v>36029</v>
      </c>
      <c r="C31361" s="2">
        <v>0</v>
      </c>
      <c r="D31361" s="2">
        <v>0</v>
      </c>
      <c r="E31361" s="2">
        <v>1</v>
      </c>
      <c r="F31361" s="2">
        <v>1</v>
      </c>
    </row>
    <row r="31362" spans="1:6" x14ac:dyDescent="0.25">
      <c r="A31362" s="1" t="str">
        <f>"14211"</f>
        <v>14211</v>
      </c>
      <c r="B31362" s="1" t="str">
        <f>"36029"</f>
        <v>36029</v>
      </c>
      <c r="C31362" s="2">
        <v>1</v>
      </c>
      <c r="D31362" s="2">
        <v>1</v>
      </c>
      <c r="E31362" s="2">
        <v>1</v>
      </c>
      <c r="F31362" s="2">
        <v>1</v>
      </c>
    </row>
    <row r="31363" spans="1:6" x14ac:dyDescent="0.25">
      <c r="A31363" s="1" t="str">
        <f>"14086"</f>
        <v>14086</v>
      </c>
      <c r="B31363" s="1" t="str">
        <f>"36029"</f>
        <v>36029</v>
      </c>
      <c r="C31363" s="2">
        <v>1</v>
      </c>
      <c r="D31363" s="2">
        <v>1</v>
      </c>
      <c r="E31363" s="2">
        <v>1</v>
      </c>
      <c r="F31363" s="2">
        <v>1</v>
      </c>
    </row>
    <row r="31364" spans="1:6" x14ac:dyDescent="0.25">
      <c r="A31364" s="1" t="str">
        <f>"14062"</f>
        <v>14062</v>
      </c>
      <c r="B31364" s="1" t="str">
        <f>"36013"</f>
        <v>36013</v>
      </c>
      <c r="C31364" s="2">
        <v>0.99264214046822696</v>
      </c>
      <c r="D31364" s="2">
        <v>0.90909090909090895</v>
      </c>
      <c r="E31364" s="2">
        <v>1</v>
      </c>
      <c r="F31364" s="2">
        <v>0.99212081418253395</v>
      </c>
    </row>
    <row r="31365" spans="1:6" x14ac:dyDescent="0.25">
      <c r="A31365" s="1" t="str">
        <f>"14062"</f>
        <v>14062</v>
      </c>
      <c r="B31365" s="1" t="str">
        <f>"36009"</f>
        <v>36009</v>
      </c>
      <c r="C31365" s="2">
        <v>7.35785953177257E-3</v>
      </c>
      <c r="D31365" s="2">
        <v>9.0909090909090898E-2</v>
      </c>
      <c r="E31365" s="2">
        <v>0</v>
      </c>
      <c r="F31365" s="2">
        <v>7.8791858174655192E-3</v>
      </c>
    </row>
    <row r="31366" spans="1:6" x14ac:dyDescent="0.25">
      <c r="A31366" s="1" t="str">
        <f>"14063"</f>
        <v>14063</v>
      </c>
      <c r="B31366" s="1" t="str">
        <f>"36013"</f>
        <v>36013</v>
      </c>
      <c r="C31366" s="2">
        <v>1</v>
      </c>
      <c r="D31366" s="2">
        <v>1</v>
      </c>
      <c r="E31366" s="2">
        <v>1</v>
      </c>
      <c r="F31366" s="2">
        <v>1</v>
      </c>
    </row>
    <row r="31367" spans="1:6" x14ac:dyDescent="0.25">
      <c r="A31367" s="1" t="str">
        <f>"14070"</f>
        <v>14070</v>
      </c>
      <c r="B31367" s="1" t="str">
        <f>"36009"</f>
        <v>36009</v>
      </c>
      <c r="C31367" s="2">
        <v>0.57189542483660105</v>
      </c>
      <c r="D31367" s="2">
        <v>0.59322033898305004</v>
      </c>
      <c r="E31367" s="2">
        <v>0.62121212121212099</v>
      </c>
      <c r="F31367" s="2">
        <v>0.57562568008705095</v>
      </c>
    </row>
    <row r="31368" spans="1:6" x14ac:dyDescent="0.25">
      <c r="A31368" s="1" t="str">
        <f>"14070"</f>
        <v>14070</v>
      </c>
      <c r="B31368" s="1" t="str">
        <f>"36029"</f>
        <v>36029</v>
      </c>
      <c r="C31368" s="2">
        <v>0.428104575163398</v>
      </c>
      <c r="D31368" s="2">
        <v>0.40677966101694901</v>
      </c>
      <c r="E31368" s="2">
        <v>0.37878787878787801</v>
      </c>
      <c r="F31368" s="2">
        <v>0.42437431991294799</v>
      </c>
    </row>
    <row r="31369" spans="1:6" x14ac:dyDescent="0.25">
      <c r="A31369" s="1" t="str">
        <f>"14066"</f>
        <v>14066</v>
      </c>
      <c r="B31369" s="1" t="str">
        <f>"36121"</f>
        <v>36121</v>
      </c>
      <c r="C31369" s="2">
        <v>1</v>
      </c>
      <c r="D31369" s="2">
        <v>1</v>
      </c>
      <c r="E31369" s="2">
        <v>1</v>
      </c>
      <c r="F31369" s="2">
        <v>1</v>
      </c>
    </row>
    <row r="31370" spans="1:6" x14ac:dyDescent="0.25">
      <c r="A31370" s="1" t="str">
        <f>"14227"</f>
        <v>14227</v>
      </c>
      <c r="B31370" s="1" t="str">
        <f>"36029"</f>
        <v>36029</v>
      </c>
      <c r="C31370" s="2">
        <v>1</v>
      </c>
      <c r="D31370" s="2">
        <v>1</v>
      </c>
      <c r="E31370" s="2">
        <v>1</v>
      </c>
      <c r="F31370" s="2">
        <v>1</v>
      </c>
    </row>
    <row r="31371" spans="1:6" x14ac:dyDescent="0.25">
      <c r="A31371" s="1" t="str">
        <f>"14228"</f>
        <v>14228</v>
      </c>
      <c r="B31371" s="1" t="str">
        <f>"36029"</f>
        <v>36029</v>
      </c>
      <c r="C31371" s="2">
        <v>1</v>
      </c>
      <c r="D31371" s="2">
        <v>1</v>
      </c>
      <c r="E31371" s="2">
        <v>1</v>
      </c>
      <c r="F31371" s="2">
        <v>1</v>
      </c>
    </row>
    <row r="31372" spans="1:6" x14ac:dyDescent="0.25">
      <c r="A31372" s="1" t="str">
        <f>"14304"</f>
        <v>14304</v>
      </c>
      <c r="B31372" s="1" t="str">
        <f>"36063"</f>
        <v>36063</v>
      </c>
      <c r="C31372" s="2">
        <v>1</v>
      </c>
      <c r="D31372" s="2">
        <v>1</v>
      </c>
      <c r="E31372" s="2">
        <v>1</v>
      </c>
      <c r="F31372" s="2">
        <v>1</v>
      </c>
    </row>
    <row r="31373" spans="1:6" x14ac:dyDescent="0.25">
      <c r="A31373" s="1" t="str">
        <f>"14265"</f>
        <v>14265</v>
      </c>
      <c r="B31373" s="1" t="str">
        <f>"36029"</f>
        <v>36029</v>
      </c>
      <c r="C31373" s="2">
        <v>0</v>
      </c>
      <c r="D31373" s="2">
        <v>1</v>
      </c>
      <c r="E31373" s="2">
        <v>0</v>
      </c>
      <c r="F31373" s="2">
        <v>1</v>
      </c>
    </row>
    <row r="31374" spans="1:6" x14ac:dyDescent="0.25">
      <c r="A31374" s="1" t="str">
        <f>"14233"</f>
        <v>14233</v>
      </c>
      <c r="B31374" s="1" t="str">
        <f>"36029"</f>
        <v>36029</v>
      </c>
      <c r="C31374" s="2">
        <v>0</v>
      </c>
      <c r="D31374" s="2">
        <v>0</v>
      </c>
      <c r="E31374" s="2">
        <v>1</v>
      </c>
      <c r="F31374" s="2">
        <v>1</v>
      </c>
    </row>
    <row r="31375" spans="1:6" x14ac:dyDescent="0.25">
      <c r="A31375" s="1" t="str">
        <f>"14424"</f>
        <v>14424</v>
      </c>
      <c r="B31375" s="1" t="str">
        <f>"36069"</f>
        <v>36069</v>
      </c>
      <c r="C31375" s="2">
        <v>1</v>
      </c>
      <c r="D31375" s="2">
        <v>1</v>
      </c>
      <c r="E31375" s="2">
        <v>1</v>
      </c>
      <c r="F31375" s="2">
        <v>1</v>
      </c>
    </row>
    <row r="31376" spans="1:6" x14ac:dyDescent="0.25">
      <c r="A31376" s="1" t="str">
        <f>"14468"</f>
        <v>14468</v>
      </c>
      <c r="B31376" s="1" t="str">
        <f>"36055"</f>
        <v>36055</v>
      </c>
      <c r="C31376" s="2">
        <v>1</v>
      </c>
      <c r="D31376" s="2">
        <v>1</v>
      </c>
      <c r="E31376" s="2">
        <v>1</v>
      </c>
      <c r="F31376" s="2">
        <v>1</v>
      </c>
    </row>
    <row r="31377" spans="1:6" x14ac:dyDescent="0.25">
      <c r="A31377" s="1" t="str">
        <f>"14427"</f>
        <v>14427</v>
      </c>
      <c r="B31377" s="1" t="str">
        <f>"36121"</f>
        <v>36121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25">
      <c r="A31378" s="1" t="str">
        <f>"14437"</f>
        <v>14437</v>
      </c>
      <c r="B31378" s="1" t="str">
        <f>"36051"</f>
        <v>36051</v>
      </c>
      <c r="C31378" s="2">
        <v>0.90243902439024304</v>
      </c>
      <c r="D31378" s="2">
        <v>0.96296296296296202</v>
      </c>
      <c r="E31378" s="2">
        <v>0.92957746478873204</v>
      </c>
      <c r="F31378" s="2">
        <v>0.90781957849123396</v>
      </c>
    </row>
    <row r="31379" spans="1:6" x14ac:dyDescent="0.25">
      <c r="A31379" s="1" t="str">
        <f>"14437"</f>
        <v>14437</v>
      </c>
      <c r="B31379" s="1" t="str">
        <f>"36101"</f>
        <v>36101</v>
      </c>
      <c r="C31379" s="2">
        <v>9.4875811143432506E-2</v>
      </c>
      <c r="D31379" s="2">
        <v>2.77777777777777E-2</v>
      </c>
      <c r="E31379" s="2">
        <v>7.0422535211267595E-2</v>
      </c>
      <c r="F31379" s="2">
        <v>8.9225920819381493E-2</v>
      </c>
    </row>
    <row r="31380" spans="1:6" x14ac:dyDescent="0.25">
      <c r="A31380" s="1" t="str">
        <f>"14437"</f>
        <v>14437</v>
      </c>
      <c r="B31380" s="1" t="str">
        <f>"36003"</f>
        <v>36003</v>
      </c>
      <c r="C31380" s="2">
        <v>2.6851644663235599E-3</v>
      </c>
      <c r="D31380" s="2">
        <v>9.2592592592592501E-3</v>
      </c>
      <c r="E31380" s="2">
        <v>0</v>
      </c>
      <c r="F31380" s="2">
        <v>2.9545006893834901E-3</v>
      </c>
    </row>
    <row r="31381" spans="1:6" x14ac:dyDescent="0.25">
      <c r="A31381" s="1" t="str">
        <f>"14127"</f>
        <v>14127</v>
      </c>
      <c r="B31381" s="1" t="str">
        <f>"36029"</f>
        <v>36029</v>
      </c>
      <c r="C31381" s="2">
        <v>1</v>
      </c>
      <c r="D31381" s="2">
        <v>1</v>
      </c>
      <c r="E31381" s="2">
        <v>1</v>
      </c>
      <c r="F31381" s="2">
        <v>1</v>
      </c>
    </row>
    <row r="31382" spans="1:6" x14ac:dyDescent="0.25">
      <c r="A31382" s="1" t="str">
        <f>"14112"</f>
        <v>14112</v>
      </c>
      <c r="B31382" s="1" t="str">
        <f>"36029"</f>
        <v>36029</v>
      </c>
      <c r="C31382" s="2">
        <v>0</v>
      </c>
      <c r="D31382" s="2">
        <v>0</v>
      </c>
      <c r="E31382" s="2">
        <v>1</v>
      </c>
      <c r="F31382" s="2">
        <v>1</v>
      </c>
    </row>
    <row r="31383" spans="1:6" x14ac:dyDescent="0.25">
      <c r="A31383" s="1" t="str">
        <f>"14150"</f>
        <v>14150</v>
      </c>
      <c r="B31383" s="1" t="str">
        <f>"36029"</f>
        <v>36029</v>
      </c>
      <c r="C31383" s="2">
        <v>1</v>
      </c>
      <c r="D31383" s="2">
        <v>1</v>
      </c>
      <c r="E31383" s="2">
        <v>1</v>
      </c>
      <c r="F31383" s="2">
        <v>1</v>
      </c>
    </row>
    <row r="31384" spans="1:6" x14ac:dyDescent="0.25">
      <c r="A31384" s="1" t="str">
        <f>"14174"</f>
        <v>14174</v>
      </c>
      <c r="B31384" s="1" t="str">
        <f>"36063"</f>
        <v>36063</v>
      </c>
      <c r="C31384" s="2">
        <v>1</v>
      </c>
      <c r="D31384" s="2">
        <v>1</v>
      </c>
      <c r="E31384" s="2">
        <v>1</v>
      </c>
      <c r="F31384" s="2">
        <v>1</v>
      </c>
    </row>
    <row r="31385" spans="1:6" x14ac:dyDescent="0.25">
      <c r="A31385" s="1" t="str">
        <f>"14138"</f>
        <v>14138</v>
      </c>
      <c r="B31385" s="1" t="str">
        <f>"36013"</f>
        <v>36013</v>
      </c>
      <c r="C31385" s="2">
        <v>0.32528409090909</v>
      </c>
      <c r="D31385" s="2">
        <v>0.42857142857142799</v>
      </c>
      <c r="E31385" s="2">
        <v>0</v>
      </c>
      <c r="F31385" s="2">
        <v>0.28743961352656999</v>
      </c>
    </row>
    <row r="31386" spans="1:6" x14ac:dyDescent="0.25">
      <c r="A31386" s="1" t="str">
        <f>"14138"</f>
        <v>14138</v>
      </c>
      <c r="B31386" s="1" t="str">
        <f>"36009"</f>
        <v>36009</v>
      </c>
      <c r="C31386" s="2">
        <v>0.67471590909090895</v>
      </c>
      <c r="D31386" s="2">
        <v>0.57142857142857095</v>
      </c>
      <c r="E31386" s="2">
        <v>1</v>
      </c>
      <c r="F31386" s="2">
        <v>0.71256038647342901</v>
      </c>
    </row>
    <row r="31387" spans="1:6" x14ac:dyDescent="0.25">
      <c r="A31387" s="1" t="str">
        <f>"14145"</f>
        <v>14145</v>
      </c>
      <c r="B31387" s="1" t="str">
        <f>"36029"</f>
        <v>36029</v>
      </c>
      <c r="C31387" s="2">
        <v>0.05</v>
      </c>
      <c r="D31387" s="2">
        <v>3.5714285714285698E-2</v>
      </c>
      <c r="E31387" s="2">
        <v>0</v>
      </c>
      <c r="F31387" s="2">
        <v>4.85584218512898E-2</v>
      </c>
    </row>
    <row r="31388" spans="1:6" x14ac:dyDescent="0.25">
      <c r="A31388" s="1" t="str">
        <f>"14145"</f>
        <v>14145</v>
      </c>
      <c r="B31388" s="1" t="str">
        <f>"36121"</f>
        <v>36121</v>
      </c>
      <c r="C31388" s="2">
        <v>0.95</v>
      </c>
      <c r="D31388" s="2">
        <v>0.96428571428571397</v>
      </c>
      <c r="E31388" s="2">
        <v>1</v>
      </c>
      <c r="F31388" s="2">
        <v>0.95144157814871</v>
      </c>
    </row>
    <row r="31389" spans="1:6" x14ac:dyDescent="0.25">
      <c r="A31389" s="1" t="str">
        <f>"14166"</f>
        <v>14166</v>
      </c>
      <c r="B31389" s="1" t="str">
        <f>"36013"</f>
        <v>36013</v>
      </c>
      <c r="C31389" s="2">
        <v>1</v>
      </c>
      <c r="D31389" s="2">
        <v>1</v>
      </c>
      <c r="E31389" s="2">
        <v>0</v>
      </c>
      <c r="F31389" s="2">
        <v>1</v>
      </c>
    </row>
    <row r="31390" spans="1:6" x14ac:dyDescent="0.25">
      <c r="A31390" s="1" t="str">
        <f>"14504"</f>
        <v>14504</v>
      </c>
      <c r="B31390" s="1" t="str">
        <f>"36069"</f>
        <v>36069</v>
      </c>
      <c r="C31390" s="2">
        <v>1</v>
      </c>
      <c r="D31390" s="2">
        <v>1</v>
      </c>
      <c r="E31390" s="2">
        <v>1</v>
      </c>
      <c r="F31390" s="2">
        <v>1</v>
      </c>
    </row>
    <row r="31391" spans="1:6" x14ac:dyDescent="0.25">
      <c r="A31391" s="1" t="str">
        <f>"14517"</f>
        <v>14517</v>
      </c>
      <c r="B31391" s="1" t="str">
        <f>"36051"</f>
        <v>36051</v>
      </c>
      <c r="C31391" s="2">
        <v>1</v>
      </c>
      <c r="D31391" s="2">
        <v>1</v>
      </c>
      <c r="E31391" s="2">
        <v>1</v>
      </c>
      <c r="F31391" s="2">
        <v>1</v>
      </c>
    </row>
    <row r="31392" spans="1:6" x14ac:dyDescent="0.25">
      <c r="A31392" s="1" t="str">
        <f>"14622"</f>
        <v>14622</v>
      </c>
      <c r="B31392" s="1" t="str">
        <f>"36055"</f>
        <v>36055</v>
      </c>
      <c r="C31392" s="2">
        <v>1</v>
      </c>
      <c r="D31392" s="2">
        <v>1</v>
      </c>
      <c r="E31392" s="2">
        <v>1</v>
      </c>
      <c r="F31392" s="2">
        <v>1</v>
      </c>
    </row>
    <row r="31393" spans="1:6" x14ac:dyDescent="0.25">
      <c r="A31393" s="1" t="str">
        <f>"14623"</f>
        <v>14623</v>
      </c>
      <c r="B31393" s="1" t="str">
        <f>"36055"</f>
        <v>36055</v>
      </c>
      <c r="C31393" s="2">
        <v>1</v>
      </c>
      <c r="D31393" s="2">
        <v>1</v>
      </c>
      <c r="E31393" s="2">
        <v>1</v>
      </c>
      <c r="F31393" s="2">
        <v>1</v>
      </c>
    </row>
    <row r="31394" spans="1:6" x14ac:dyDescent="0.25">
      <c r="A31394" s="1" t="str">
        <f>"14624"</f>
        <v>14624</v>
      </c>
      <c r="B31394" s="1" t="str">
        <f>"36055"</f>
        <v>36055</v>
      </c>
      <c r="C31394" s="2">
        <v>1</v>
      </c>
      <c r="D31394" s="2">
        <v>1</v>
      </c>
      <c r="E31394" s="2">
        <v>1</v>
      </c>
      <c r="F31394" s="2">
        <v>1</v>
      </c>
    </row>
    <row r="31395" spans="1:6" x14ac:dyDescent="0.25">
      <c r="A31395" s="1" t="str">
        <f>"14625"</f>
        <v>14625</v>
      </c>
      <c r="B31395" s="1" t="str">
        <f>"36055"</f>
        <v>36055</v>
      </c>
      <c r="C31395" s="2">
        <v>1</v>
      </c>
      <c r="D31395" s="2">
        <v>1</v>
      </c>
      <c r="E31395" s="2">
        <v>1</v>
      </c>
      <c r="F31395" s="2">
        <v>1</v>
      </c>
    </row>
    <row r="31396" spans="1:6" x14ac:dyDescent="0.25">
      <c r="A31396" s="1" t="str">
        <f>"14533"</f>
        <v>14533</v>
      </c>
      <c r="B31396" s="1" t="str">
        <f>"36121"</f>
        <v>36121</v>
      </c>
      <c r="C31396" s="2">
        <v>4.7318611987381704E-3</v>
      </c>
      <c r="D31396" s="2">
        <v>0</v>
      </c>
      <c r="E31396" s="2">
        <v>0</v>
      </c>
      <c r="F31396" s="2">
        <v>4.5662100456621002E-3</v>
      </c>
    </row>
    <row r="31397" spans="1:6" x14ac:dyDescent="0.25">
      <c r="A31397" s="1" t="str">
        <f>"14533"</f>
        <v>14533</v>
      </c>
      <c r="B31397" s="1" t="str">
        <f>"36051"</f>
        <v>36051</v>
      </c>
      <c r="C31397" s="2">
        <v>0.99526813880126097</v>
      </c>
      <c r="D31397" s="2">
        <v>1</v>
      </c>
      <c r="E31397" s="2">
        <v>1</v>
      </c>
      <c r="F31397" s="2">
        <v>0.99543378995433696</v>
      </c>
    </row>
    <row r="31398" spans="1:6" x14ac:dyDescent="0.25">
      <c r="A31398" s="1" t="str">
        <f>"14537"</f>
        <v>14537</v>
      </c>
      <c r="B31398" s="1" t="str">
        <f>"36069"</f>
        <v>36069</v>
      </c>
      <c r="C31398" s="2">
        <v>1</v>
      </c>
      <c r="D31398" s="2">
        <v>0</v>
      </c>
      <c r="E31398" s="2">
        <v>1</v>
      </c>
      <c r="F31398" s="2">
        <v>1</v>
      </c>
    </row>
    <row r="31399" spans="1:6" x14ac:dyDescent="0.25">
      <c r="A31399" s="1" t="str">
        <f>"14539"</f>
        <v>14539</v>
      </c>
      <c r="B31399" s="1" t="str">
        <f>"36051"</f>
        <v>36051</v>
      </c>
      <c r="C31399" s="2">
        <v>1</v>
      </c>
      <c r="D31399" s="2">
        <v>0</v>
      </c>
      <c r="E31399" s="2">
        <v>1</v>
      </c>
      <c r="F31399" s="2">
        <v>1</v>
      </c>
    </row>
    <row r="31400" spans="1:6" x14ac:dyDescent="0.25">
      <c r="A31400" s="1" t="str">
        <f>"14541"</f>
        <v>14541</v>
      </c>
      <c r="B31400" s="1" t="str">
        <f>"36099"</f>
        <v>36099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25">
      <c r="A31401" s="1" t="str">
        <f>"14556"</f>
        <v>14556</v>
      </c>
      <c r="B31401" s="1" t="str">
        <f>"36051"</f>
        <v>36051</v>
      </c>
      <c r="C31401" s="2">
        <v>1</v>
      </c>
      <c r="D31401" s="2">
        <v>1</v>
      </c>
      <c r="E31401" s="2">
        <v>1</v>
      </c>
      <c r="F31401" s="2">
        <v>1</v>
      </c>
    </row>
    <row r="31402" spans="1:6" x14ac:dyDescent="0.25">
      <c r="A31402" s="1" t="str">
        <f>"14557"</f>
        <v>14557</v>
      </c>
      <c r="B31402" s="1" t="str">
        <f>"36037"</f>
        <v>36037</v>
      </c>
      <c r="C31402" s="2">
        <v>1</v>
      </c>
      <c r="D31402" s="2">
        <v>0</v>
      </c>
      <c r="E31402" s="2">
        <v>1</v>
      </c>
      <c r="F31402" s="2">
        <v>1</v>
      </c>
    </row>
    <row r="31403" spans="1:6" x14ac:dyDescent="0.25">
      <c r="A31403" s="1" t="str">
        <f>"14782"</f>
        <v>14782</v>
      </c>
      <c r="B31403" s="1" t="str">
        <f>"36013"</f>
        <v>36013</v>
      </c>
      <c r="C31403" s="2">
        <v>1</v>
      </c>
      <c r="D31403" s="2">
        <v>1</v>
      </c>
      <c r="E31403" s="2">
        <v>1</v>
      </c>
      <c r="F31403" s="2">
        <v>1</v>
      </c>
    </row>
    <row r="31404" spans="1:6" x14ac:dyDescent="0.25">
      <c r="A31404" s="1" t="str">
        <f>"14803"</f>
        <v>14803</v>
      </c>
      <c r="B31404" s="1" t="str">
        <f>"36003"</f>
        <v>36003</v>
      </c>
      <c r="C31404" s="2">
        <v>0.94434470377019697</v>
      </c>
      <c r="D31404" s="2">
        <v>1</v>
      </c>
      <c r="E31404" s="2">
        <v>1</v>
      </c>
      <c r="F31404" s="2">
        <v>0.94850498338870404</v>
      </c>
    </row>
    <row r="31405" spans="1:6" x14ac:dyDescent="0.25">
      <c r="A31405" s="1" t="str">
        <f>"14803"</f>
        <v>14803</v>
      </c>
      <c r="B31405" s="1" t="str">
        <f>"36101"</f>
        <v>36101</v>
      </c>
      <c r="C31405" s="2">
        <v>5.5655296229802503E-2</v>
      </c>
      <c r="D31405" s="2">
        <v>0</v>
      </c>
      <c r="E31405" s="2">
        <v>0</v>
      </c>
      <c r="F31405" s="2">
        <v>5.1495016611295602E-2</v>
      </c>
    </row>
    <row r="31406" spans="1:6" x14ac:dyDescent="0.25">
      <c r="A31406" s="1" t="str">
        <f>"14819"</f>
        <v>14819</v>
      </c>
      <c r="B31406" s="1" t="str">
        <f>"36101"</f>
        <v>36101</v>
      </c>
      <c r="C31406" s="2">
        <v>1</v>
      </c>
      <c r="D31406" s="2">
        <v>1</v>
      </c>
      <c r="E31406" s="2">
        <v>1</v>
      </c>
      <c r="F31406" s="2">
        <v>1</v>
      </c>
    </row>
    <row r="31407" spans="1:6" x14ac:dyDescent="0.25">
      <c r="A31407" s="1" t="str">
        <f>"14783"</f>
        <v>14783</v>
      </c>
      <c r="B31407" s="1" t="str">
        <f>"36009"</f>
        <v>36009</v>
      </c>
      <c r="C31407" s="2">
        <v>0</v>
      </c>
      <c r="D31407" s="2">
        <v>0</v>
      </c>
      <c r="E31407" s="2">
        <v>1</v>
      </c>
      <c r="F31407" s="2">
        <v>1</v>
      </c>
    </row>
    <row r="31408" spans="1:6" x14ac:dyDescent="0.25">
      <c r="A31408" s="1" t="str">
        <f>"14706"</f>
        <v>14706</v>
      </c>
      <c r="B31408" s="1" t="str">
        <f>"36009"</f>
        <v>36009</v>
      </c>
      <c r="C31408" s="2">
        <v>1</v>
      </c>
      <c r="D31408" s="2">
        <v>1</v>
      </c>
      <c r="E31408" s="2">
        <v>1</v>
      </c>
      <c r="F31408" s="2">
        <v>1</v>
      </c>
    </row>
    <row r="31409" spans="1:6" x14ac:dyDescent="0.25">
      <c r="A31409" s="1" t="str">
        <f>"14715"</f>
        <v>14715</v>
      </c>
      <c r="B31409" s="1" t="str">
        <f>"36003"</f>
        <v>36003</v>
      </c>
      <c r="C31409" s="2">
        <v>1</v>
      </c>
      <c r="D31409" s="2">
        <v>1</v>
      </c>
      <c r="E31409" s="2">
        <v>1</v>
      </c>
      <c r="F31409" s="2">
        <v>1</v>
      </c>
    </row>
    <row r="31410" spans="1:6" x14ac:dyDescent="0.25">
      <c r="A31410" s="1" t="str">
        <f>"14702"</f>
        <v>14702</v>
      </c>
      <c r="B31410" s="1" t="str">
        <f>"36013"</f>
        <v>36013</v>
      </c>
      <c r="C31410" s="2">
        <v>1</v>
      </c>
      <c r="D31410" s="2">
        <v>1</v>
      </c>
      <c r="E31410" s="2">
        <v>1</v>
      </c>
      <c r="F31410" s="2">
        <v>1</v>
      </c>
    </row>
    <row r="31411" spans="1:6" x14ac:dyDescent="0.25">
      <c r="A31411" s="1" t="str">
        <f>"14730"</f>
        <v>14730</v>
      </c>
      <c r="B31411" s="1" t="str">
        <f>"36009"</f>
        <v>36009</v>
      </c>
      <c r="C31411" s="2">
        <v>0</v>
      </c>
      <c r="D31411" s="2">
        <v>0</v>
      </c>
      <c r="E31411" s="2">
        <v>1</v>
      </c>
      <c r="F31411" s="2">
        <v>1</v>
      </c>
    </row>
    <row r="31412" spans="1:6" x14ac:dyDescent="0.25">
      <c r="A31412" s="1" t="str">
        <f>"14748"</f>
        <v>14748</v>
      </c>
      <c r="B31412" s="1" t="str">
        <f>"36009"</f>
        <v>36009</v>
      </c>
      <c r="C31412" s="2">
        <v>1</v>
      </c>
      <c r="D31412" s="2">
        <v>1</v>
      </c>
      <c r="E31412" s="2">
        <v>1</v>
      </c>
      <c r="F31412" s="2">
        <v>1</v>
      </c>
    </row>
    <row r="31413" spans="1:6" x14ac:dyDescent="0.25">
      <c r="A31413" s="1" t="str">
        <f>"14708"</f>
        <v>14708</v>
      </c>
      <c r="B31413" s="1" t="str">
        <f>"36003"</f>
        <v>36003</v>
      </c>
      <c r="C31413" s="2">
        <v>1</v>
      </c>
      <c r="D31413" s="2">
        <v>0</v>
      </c>
      <c r="E31413" s="2">
        <v>1</v>
      </c>
      <c r="F31413" s="2">
        <v>1</v>
      </c>
    </row>
    <row r="31414" spans="1:6" x14ac:dyDescent="0.25">
      <c r="A31414" s="1" t="str">
        <f>"14752"</f>
        <v>14752</v>
      </c>
      <c r="B31414" s="1" t="str">
        <f>"36013"</f>
        <v>36013</v>
      </c>
      <c r="C31414" s="2">
        <v>1</v>
      </c>
      <c r="D31414" s="2">
        <v>0</v>
      </c>
      <c r="E31414" s="2">
        <v>1</v>
      </c>
      <c r="F31414" s="2">
        <v>1</v>
      </c>
    </row>
    <row r="31415" spans="1:6" x14ac:dyDescent="0.25">
      <c r="A31415" s="1" t="str">
        <f>"14638"</f>
        <v>14638</v>
      </c>
      <c r="B31415" s="1" t="str">
        <f>"36055"</f>
        <v>36055</v>
      </c>
      <c r="C31415" s="2">
        <v>0</v>
      </c>
      <c r="D31415" s="2">
        <v>0</v>
      </c>
      <c r="E31415" s="2">
        <v>1</v>
      </c>
      <c r="F31415" s="2">
        <v>1</v>
      </c>
    </row>
    <row r="31416" spans="1:6" x14ac:dyDescent="0.25">
      <c r="A31416" s="1" t="str">
        <f>"14842"</f>
        <v>14842</v>
      </c>
      <c r="B31416" s="1" t="str">
        <f>"36123"</f>
        <v>36123</v>
      </c>
      <c r="C31416" s="2">
        <v>1</v>
      </c>
      <c r="D31416" s="2">
        <v>1</v>
      </c>
      <c r="E31416" s="2">
        <v>1</v>
      </c>
      <c r="F31416" s="2">
        <v>1</v>
      </c>
    </row>
    <row r="31417" spans="1:6" x14ac:dyDescent="0.25">
      <c r="A31417" s="1" t="str">
        <f>"14859"</f>
        <v>14859</v>
      </c>
      <c r="B31417" s="1" t="str">
        <f>"36107"</f>
        <v>36107</v>
      </c>
      <c r="C31417" s="2">
        <v>0.62586206896551699</v>
      </c>
      <c r="D31417" s="2">
        <v>0.6</v>
      </c>
      <c r="E31417" s="2">
        <v>0.31111111111111101</v>
      </c>
      <c r="F31417" s="2">
        <v>0.60317460317460303</v>
      </c>
    </row>
    <row r="31418" spans="1:6" x14ac:dyDescent="0.25">
      <c r="A31418" s="1" t="str">
        <f>"14859"</f>
        <v>14859</v>
      </c>
      <c r="B31418" s="1" t="str">
        <f>"36015"</f>
        <v>36015</v>
      </c>
      <c r="C31418" s="2">
        <v>0.37413793103448201</v>
      </c>
      <c r="D31418" s="2">
        <v>0.4</v>
      </c>
      <c r="E31418" s="2">
        <v>0.688888888888888</v>
      </c>
      <c r="F31418" s="2">
        <v>0.39682539682539603</v>
      </c>
    </row>
    <row r="31419" spans="1:6" x14ac:dyDescent="0.25">
      <c r="A31419" s="1" t="str">
        <f>"14870"</f>
        <v>14870</v>
      </c>
      <c r="B31419" s="1" t="str">
        <f>"36101"</f>
        <v>36101</v>
      </c>
      <c r="C31419" s="2">
        <v>0.98409137262900204</v>
      </c>
      <c r="D31419" s="2">
        <v>1</v>
      </c>
      <c r="E31419" s="2">
        <v>1</v>
      </c>
      <c r="F31419" s="2">
        <v>0.98520485584218498</v>
      </c>
    </row>
    <row r="31420" spans="1:6" x14ac:dyDescent="0.25">
      <c r="A31420" s="1" t="str">
        <f>"14870"</f>
        <v>14870</v>
      </c>
      <c r="B31420" s="1" t="str">
        <f>"36097"</f>
        <v>36097</v>
      </c>
      <c r="C31420" s="2">
        <v>1.59086273709973E-2</v>
      </c>
      <c r="D31420" s="2">
        <v>0</v>
      </c>
      <c r="E31420" s="2">
        <v>0</v>
      </c>
      <c r="F31420" s="2">
        <v>1.4795144157814801E-2</v>
      </c>
    </row>
    <row r="31421" spans="1:6" x14ac:dyDescent="0.25">
      <c r="A31421" s="1" t="str">
        <f>"14873"</f>
        <v>14873</v>
      </c>
      <c r="B31421" s="1" t="str">
        <f>"36123"</f>
        <v>36123</v>
      </c>
      <c r="C31421" s="2">
        <v>7.6452599388379195E-4</v>
      </c>
      <c r="D31421" s="2">
        <v>0</v>
      </c>
      <c r="E31421" s="2">
        <v>0</v>
      </c>
      <c r="F31421" s="2">
        <v>7.5131480090157704E-4</v>
      </c>
    </row>
    <row r="31422" spans="1:6" x14ac:dyDescent="0.25">
      <c r="A31422" s="1" t="str">
        <f>"14873"</f>
        <v>14873</v>
      </c>
      <c r="B31422" s="1" t="str">
        <f>"36101"</f>
        <v>36101</v>
      </c>
      <c r="C31422" s="2">
        <v>0.99923547400611601</v>
      </c>
      <c r="D31422" s="2">
        <v>1</v>
      </c>
      <c r="E31422" s="2">
        <v>1</v>
      </c>
      <c r="F31422" s="2">
        <v>0.99924868519909804</v>
      </c>
    </row>
    <row r="31423" spans="1:6" x14ac:dyDescent="0.25">
      <c r="A31423" s="1" t="str">
        <f>"14854"</f>
        <v>14854</v>
      </c>
      <c r="B31423" s="1" t="str">
        <f>"36109"</f>
        <v>36109</v>
      </c>
      <c r="C31423" s="2">
        <v>0</v>
      </c>
      <c r="D31423" s="2">
        <v>0</v>
      </c>
      <c r="E31423" s="2">
        <v>1</v>
      </c>
      <c r="F31423" s="2">
        <v>1</v>
      </c>
    </row>
    <row r="31424" spans="1:6" x14ac:dyDescent="0.25">
      <c r="A31424" s="1" t="str">
        <f>"14855"</f>
        <v>14855</v>
      </c>
      <c r="B31424" s="1" t="str">
        <f>"36101"</f>
        <v>36101</v>
      </c>
      <c r="C31424" s="2">
        <v>1</v>
      </c>
      <c r="D31424" s="2">
        <v>1</v>
      </c>
      <c r="E31424" s="2">
        <v>1</v>
      </c>
      <c r="F31424" s="2">
        <v>1</v>
      </c>
    </row>
    <row r="31425" spans="1:6" x14ac:dyDescent="0.25">
      <c r="A31425" s="1" t="str">
        <f>"14874"</f>
        <v>14874</v>
      </c>
      <c r="B31425" s="1" t="str">
        <f>"36101"</f>
        <v>36101</v>
      </c>
      <c r="C31425" s="2">
        <v>1</v>
      </c>
      <c r="D31425" s="2">
        <v>0</v>
      </c>
      <c r="E31425" s="2">
        <v>1</v>
      </c>
      <c r="F31425" s="2">
        <v>1</v>
      </c>
    </row>
    <row r="31426" spans="1:6" x14ac:dyDescent="0.25">
      <c r="A31426" s="1" t="str">
        <f>"14591"</f>
        <v>14591</v>
      </c>
      <c r="B31426" s="1" t="str">
        <f>"36037"</f>
        <v>36037</v>
      </c>
      <c r="C31426" s="2">
        <v>7.8459343794579098E-2</v>
      </c>
      <c r="D31426" s="2">
        <v>0</v>
      </c>
      <c r="E31426" s="2">
        <v>0.33333333333333298</v>
      </c>
      <c r="F31426" s="2">
        <v>7.7656675749318796E-2</v>
      </c>
    </row>
    <row r="31427" spans="1:6" x14ac:dyDescent="0.25">
      <c r="A31427" s="1" t="str">
        <f>"14591"</f>
        <v>14591</v>
      </c>
      <c r="B31427" s="1" t="str">
        <f>"36121"</f>
        <v>36121</v>
      </c>
      <c r="C31427" s="2">
        <v>0.92154065620542003</v>
      </c>
      <c r="D31427" s="2">
        <v>1</v>
      </c>
      <c r="E31427" s="2">
        <v>0.66666666666666596</v>
      </c>
      <c r="F31427" s="2">
        <v>0.922343324250681</v>
      </c>
    </row>
    <row r="31428" spans="1:6" x14ac:dyDescent="0.25">
      <c r="A31428" s="1" t="str">
        <f>"14611"</f>
        <v>14611</v>
      </c>
      <c r="B31428" s="1" t="str">
        <f>"36055"</f>
        <v>36055</v>
      </c>
      <c r="C31428" s="2">
        <v>1</v>
      </c>
      <c r="D31428" s="2">
        <v>1</v>
      </c>
      <c r="E31428" s="2">
        <v>1</v>
      </c>
      <c r="F31428" s="2">
        <v>1</v>
      </c>
    </row>
    <row r="31429" spans="1:6" x14ac:dyDescent="0.25">
      <c r="A31429" s="1" t="str">
        <f>"15090"</f>
        <v>15090</v>
      </c>
      <c r="B31429" s="1" t="str">
        <f>"42003"</f>
        <v>42003</v>
      </c>
      <c r="C31429" s="2">
        <v>1</v>
      </c>
      <c r="D31429" s="2">
        <v>1</v>
      </c>
      <c r="E31429" s="2">
        <v>1</v>
      </c>
      <c r="F31429" s="2">
        <v>1</v>
      </c>
    </row>
    <row r="31430" spans="1:6" x14ac:dyDescent="0.25">
      <c r="A31430" s="1" t="str">
        <f>"15010"</f>
        <v>15010</v>
      </c>
      <c r="B31430" s="1" t="str">
        <f>"42007"</f>
        <v>42007</v>
      </c>
      <c r="C31430" s="2">
        <v>1</v>
      </c>
      <c r="D31430" s="2">
        <v>1</v>
      </c>
      <c r="E31430" s="2">
        <v>1</v>
      </c>
      <c r="F31430" s="2">
        <v>1</v>
      </c>
    </row>
    <row r="31431" spans="1:6" x14ac:dyDescent="0.25">
      <c r="A31431" s="1" t="str">
        <f>"15018"</f>
        <v>15018</v>
      </c>
      <c r="B31431" s="1" t="str">
        <f t="shared" ref="B31431:B31440" si="151">"42003"</f>
        <v>42003</v>
      </c>
      <c r="C31431" s="2">
        <v>1</v>
      </c>
      <c r="D31431" s="2">
        <v>1</v>
      </c>
      <c r="E31431" s="2">
        <v>0</v>
      </c>
      <c r="F31431" s="2">
        <v>1</v>
      </c>
    </row>
    <row r="31432" spans="1:6" x14ac:dyDescent="0.25">
      <c r="A31432" s="1" t="str">
        <f>"15136"</f>
        <v>15136</v>
      </c>
      <c r="B31432" s="1" t="str">
        <f t="shared" si="151"/>
        <v>42003</v>
      </c>
      <c r="C31432" s="2">
        <v>1</v>
      </c>
      <c r="D31432" s="2">
        <v>1</v>
      </c>
      <c r="E31432" s="2">
        <v>1</v>
      </c>
      <c r="F31432" s="2">
        <v>1</v>
      </c>
    </row>
    <row r="31433" spans="1:6" x14ac:dyDescent="0.25">
      <c r="A31433" s="1" t="str">
        <f>"15134"</f>
        <v>15134</v>
      </c>
      <c r="B31433" s="1" t="str">
        <f t="shared" si="151"/>
        <v>42003</v>
      </c>
      <c r="C31433" s="2">
        <v>1</v>
      </c>
      <c r="D31433" s="2">
        <v>1</v>
      </c>
      <c r="E31433" s="2">
        <v>1</v>
      </c>
      <c r="F31433" s="2">
        <v>1</v>
      </c>
    </row>
    <row r="31434" spans="1:6" x14ac:dyDescent="0.25">
      <c r="A31434" s="1" t="str">
        <f>"15212"</f>
        <v>15212</v>
      </c>
      <c r="B31434" s="1" t="str">
        <f t="shared" si="151"/>
        <v>42003</v>
      </c>
      <c r="C31434" s="2">
        <v>1</v>
      </c>
      <c r="D31434" s="2">
        <v>1</v>
      </c>
      <c r="E31434" s="2">
        <v>1</v>
      </c>
      <c r="F31434" s="2">
        <v>1</v>
      </c>
    </row>
    <row r="31435" spans="1:6" x14ac:dyDescent="0.25">
      <c r="A31435" s="1" t="str">
        <f>"15204"</f>
        <v>15204</v>
      </c>
      <c r="B31435" s="1" t="str">
        <f t="shared" si="151"/>
        <v>42003</v>
      </c>
      <c r="C31435" s="2">
        <v>1</v>
      </c>
      <c r="D31435" s="2">
        <v>1</v>
      </c>
      <c r="E31435" s="2">
        <v>1</v>
      </c>
      <c r="F31435" s="2">
        <v>1</v>
      </c>
    </row>
    <row r="31436" spans="1:6" x14ac:dyDescent="0.25">
      <c r="A31436" s="1" t="str">
        <f>"15205"</f>
        <v>15205</v>
      </c>
      <c r="B31436" s="1" t="str">
        <f t="shared" si="151"/>
        <v>42003</v>
      </c>
      <c r="C31436" s="2">
        <v>1</v>
      </c>
      <c r="D31436" s="2">
        <v>1</v>
      </c>
      <c r="E31436" s="2">
        <v>1</v>
      </c>
      <c r="F31436" s="2">
        <v>1</v>
      </c>
    </row>
    <row r="31437" spans="1:6" x14ac:dyDescent="0.25">
      <c r="A31437" s="1" t="str">
        <f>"15208"</f>
        <v>15208</v>
      </c>
      <c r="B31437" s="1" t="str">
        <f t="shared" si="151"/>
        <v>42003</v>
      </c>
      <c r="C31437" s="2">
        <v>1</v>
      </c>
      <c r="D31437" s="2">
        <v>1</v>
      </c>
      <c r="E31437" s="2">
        <v>1</v>
      </c>
      <c r="F31437" s="2">
        <v>1</v>
      </c>
    </row>
    <row r="31438" spans="1:6" x14ac:dyDescent="0.25">
      <c r="A31438" s="1" t="str">
        <f>"15037"</f>
        <v>15037</v>
      </c>
      <c r="B31438" s="1" t="str">
        <f t="shared" si="151"/>
        <v>42003</v>
      </c>
      <c r="C31438" s="2">
        <v>1</v>
      </c>
      <c r="D31438" s="2">
        <v>1</v>
      </c>
      <c r="E31438" s="2">
        <v>1</v>
      </c>
      <c r="F31438" s="2">
        <v>1</v>
      </c>
    </row>
    <row r="31439" spans="1:6" x14ac:dyDescent="0.25">
      <c r="A31439" s="1" t="str">
        <f>"15045"</f>
        <v>15045</v>
      </c>
      <c r="B31439" s="1" t="str">
        <f t="shared" si="151"/>
        <v>42003</v>
      </c>
      <c r="C31439" s="2">
        <v>1</v>
      </c>
      <c r="D31439" s="2">
        <v>1</v>
      </c>
      <c r="E31439" s="2">
        <v>1</v>
      </c>
      <c r="F31439" s="2">
        <v>1</v>
      </c>
    </row>
    <row r="31440" spans="1:6" x14ac:dyDescent="0.25">
      <c r="A31440" s="1" t="str">
        <f>"15056"</f>
        <v>15056</v>
      </c>
      <c r="B31440" s="1" t="str">
        <f t="shared" si="151"/>
        <v>42003</v>
      </c>
      <c r="C31440" s="2">
        <v>1</v>
      </c>
      <c r="D31440" s="2">
        <v>1</v>
      </c>
      <c r="E31440" s="2">
        <v>1</v>
      </c>
      <c r="F31440" s="2">
        <v>1</v>
      </c>
    </row>
    <row r="31441" spans="1:6" x14ac:dyDescent="0.25">
      <c r="A31441" s="1" t="str">
        <f>"15053"</f>
        <v>15053</v>
      </c>
      <c r="B31441" s="1" t="str">
        <f>"42125"</f>
        <v>42125</v>
      </c>
      <c r="C31441" s="2">
        <v>1</v>
      </c>
      <c r="D31441" s="2">
        <v>1</v>
      </c>
      <c r="E31441" s="2">
        <v>1</v>
      </c>
      <c r="F31441" s="2">
        <v>1</v>
      </c>
    </row>
    <row r="31442" spans="1:6" x14ac:dyDescent="0.25">
      <c r="A31442" s="1" t="str">
        <f>"15068"</f>
        <v>15068</v>
      </c>
      <c r="B31442" s="1" t="str">
        <f>"42003"</f>
        <v>42003</v>
      </c>
      <c r="C31442" s="2">
        <v>0.105110996386164</v>
      </c>
      <c r="D31442" s="2">
        <v>4.4918998527245901E-2</v>
      </c>
      <c r="E31442" s="2">
        <v>5.5077452667814102E-2</v>
      </c>
      <c r="F31442" s="2">
        <v>9.9910835797081002E-2</v>
      </c>
    </row>
    <row r="31443" spans="1:6" x14ac:dyDescent="0.25">
      <c r="A31443" s="1" t="str">
        <f>"15068"</f>
        <v>15068</v>
      </c>
      <c r="B31443" s="1" t="str">
        <f>"42129"</f>
        <v>42129</v>
      </c>
      <c r="C31443" s="2">
        <v>0.89488900361383505</v>
      </c>
      <c r="D31443" s="2">
        <v>0.95508100147275399</v>
      </c>
      <c r="E31443" s="2">
        <v>0.94492254733218495</v>
      </c>
      <c r="F31443" s="2">
        <v>0.90008916420291796</v>
      </c>
    </row>
    <row r="31444" spans="1:6" x14ac:dyDescent="0.25">
      <c r="A31444" s="1" t="str">
        <f>"15083"</f>
        <v>15083</v>
      </c>
      <c r="B31444" s="1" t="str">
        <f>"42129"</f>
        <v>42129</v>
      </c>
      <c r="C31444" s="2">
        <v>0.93111638954869302</v>
      </c>
      <c r="D31444" s="2">
        <v>0.95</v>
      </c>
      <c r="E31444" s="2">
        <v>1</v>
      </c>
      <c r="F31444" s="2">
        <v>0.93227990970654595</v>
      </c>
    </row>
    <row r="31445" spans="1:6" x14ac:dyDescent="0.25">
      <c r="A31445" s="1" t="str">
        <f>"15083"</f>
        <v>15083</v>
      </c>
      <c r="B31445" s="1" t="str">
        <f>"42003"</f>
        <v>42003</v>
      </c>
      <c r="C31445" s="2">
        <v>6.8883610451306407E-2</v>
      </c>
      <c r="D31445" s="2">
        <v>0.05</v>
      </c>
      <c r="E31445" s="2">
        <v>0</v>
      </c>
      <c r="F31445" s="2">
        <v>6.7720090293453702E-2</v>
      </c>
    </row>
    <row r="31446" spans="1:6" x14ac:dyDescent="0.25">
      <c r="A31446" s="1" t="str">
        <f>"15086"</f>
        <v>15086</v>
      </c>
      <c r="B31446" s="1" t="str">
        <f>"42003"</f>
        <v>42003</v>
      </c>
      <c r="C31446" s="2">
        <v>1</v>
      </c>
      <c r="D31446" s="2">
        <v>0.85034013605442105</v>
      </c>
      <c r="E31446" s="2">
        <v>0.82352941176470495</v>
      </c>
      <c r="F31446" s="2">
        <v>0.92566619915848503</v>
      </c>
    </row>
    <row r="31447" spans="1:6" x14ac:dyDescent="0.25">
      <c r="A31447" s="1" t="str">
        <f>"15086"</f>
        <v>15086</v>
      </c>
      <c r="B31447" s="1" t="str">
        <f>"42019"</f>
        <v>42019</v>
      </c>
      <c r="C31447" s="2">
        <v>0</v>
      </c>
      <c r="D31447" s="2">
        <v>0.14965986394557801</v>
      </c>
      <c r="E31447" s="2">
        <v>0.17647058823529399</v>
      </c>
      <c r="F31447" s="2">
        <v>7.4333800841514697E-2</v>
      </c>
    </row>
    <row r="31448" spans="1:6" x14ac:dyDescent="0.25">
      <c r="A31448" s="1" t="str">
        <f>"15089"</f>
        <v>15089</v>
      </c>
      <c r="B31448" s="1" t="str">
        <f>"42003"</f>
        <v>42003</v>
      </c>
      <c r="C31448" s="2">
        <v>1.5253203172666201E-2</v>
      </c>
      <c r="D31448" s="2">
        <v>0</v>
      </c>
      <c r="E31448" s="2">
        <v>0</v>
      </c>
      <c r="F31448" s="2">
        <v>1.4152278516841201E-2</v>
      </c>
    </row>
    <row r="31449" spans="1:6" x14ac:dyDescent="0.25">
      <c r="A31449" s="1" t="str">
        <f>"15089"</f>
        <v>15089</v>
      </c>
      <c r="B31449" s="1" t="str">
        <f>"42129"</f>
        <v>42129</v>
      </c>
      <c r="C31449" s="2">
        <v>0.98474679682733302</v>
      </c>
      <c r="D31449" s="2">
        <v>1</v>
      </c>
      <c r="E31449" s="2">
        <v>1</v>
      </c>
      <c r="F31449" s="2">
        <v>0.98584772148315802</v>
      </c>
    </row>
    <row r="31450" spans="1:6" x14ac:dyDescent="0.25">
      <c r="A31450" s="1" t="str">
        <f>"15078"</f>
        <v>15078</v>
      </c>
      <c r="B31450" s="1" t="str">
        <f>"42125"</f>
        <v>42125</v>
      </c>
      <c r="C31450" s="2">
        <v>1</v>
      </c>
      <c r="D31450" s="2">
        <v>1</v>
      </c>
      <c r="E31450" s="2">
        <v>1</v>
      </c>
      <c r="F31450" s="2">
        <v>1</v>
      </c>
    </row>
    <row r="31451" spans="1:6" x14ac:dyDescent="0.25">
      <c r="A31451" s="1" t="str">
        <f>"15410"</f>
        <v>15410</v>
      </c>
      <c r="B31451" s="1" t="str">
        <f>"42051"</f>
        <v>42051</v>
      </c>
      <c r="C31451" s="2">
        <v>1</v>
      </c>
      <c r="D31451" s="2">
        <v>1</v>
      </c>
      <c r="E31451" s="2">
        <v>0</v>
      </c>
      <c r="F31451" s="2">
        <v>1</v>
      </c>
    </row>
    <row r="31452" spans="1:6" x14ac:dyDescent="0.25">
      <c r="A31452" s="1" t="str">
        <f>"15317"</f>
        <v>15317</v>
      </c>
      <c r="B31452" s="1" t="str">
        <f>"42125"</f>
        <v>42125</v>
      </c>
      <c r="C31452" s="2">
        <v>1</v>
      </c>
      <c r="D31452" s="2">
        <v>0.99687639446675502</v>
      </c>
      <c r="E31452" s="2">
        <v>1</v>
      </c>
      <c r="F31452" s="2">
        <v>0.99968093349742404</v>
      </c>
    </row>
    <row r="31453" spans="1:6" x14ac:dyDescent="0.25">
      <c r="A31453" s="1" t="str">
        <f>"15317"</f>
        <v>15317</v>
      </c>
      <c r="B31453" s="1" t="str">
        <f>"42003"</f>
        <v>42003</v>
      </c>
      <c r="C31453" s="2">
        <v>0</v>
      </c>
      <c r="D31453" s="2">
        <v>3.1236055332440802E-3</v>
      </c>
      <c r="E31453" s="2">
        <v>0</v>
      </c>
      <c r="F31453" s="2">
        <v>3.1906650257532197E-4</v>
      </c>
    </row>
    <row r="31454" spans="1:6" x14ac:dyDescent="0.25">
      <c r="A31454" s="1" t="str">
        <f>"15330"</f>
        <v>15330</v>
      </c>
      <c r="B31454" s="1" t="str">
        <f>"42125"</f>
        <v>42125</v>
      </c>
      <c r="C31454" s="2">
        <v>1</v>
      </c>
      <c r="D31454" s="2">
        <v>1</v>
      </c>
      <c r="E31454" s="2">
        <v>1</v>
      </c>
      <c r="F31454" s="2">
        <v>1</v>
      </c>
    </row>
    <row r="31455" spans="1:6" x14ac:dyDescent="0.25">
      <c r="A31455" s="1" t="str">
        <f>"15338"</f>
        <v>15338</v>
      </c>
      <c r="B31455" s="1" t="str">
        <f>"42059"</f>
        <v>42059</v>
      </c>
      <c r="C31455" s="2">
        <v>1</v>
      </c>
      <c r="D31455" s="2">
        <v>1</v>
      </c>
      <c r="E31455" s="2">
        <v>1</v>
      </c>
      <c r="F31455" s="2">
        <v>1</v>
      </c>
    </row>
    <row r="31456" spans="1:6" x14ac:dyDescent="0.25">
      <c r="A31456" s="1" t="str">
        <f>"15352"</f>
        <v>15352</v>
      </c>
      <c r="B31456" s="1" t="str">
        <f>"42059"</f>
        <v>42059</v>
      </c>
      <c r="C31456" s="2">
        <v>1</v>
      </c>
      <c r="D31456" s="2">
        <v>1</v>
      </c>
      <c r="E31456" s="2">
        <v>1</v>
      </c>
      <c r="F31456" s="2">
        <v>1</v>
      </c>
    </row>
    <row r="31457" spans="1:6" x14ac:dyDescent="0.25">
      <c r="A31457" s="1" t="str">
        <f>"15367"</f>
        <v>15367</v>
      </c>
      <c r="B31457" s="1" t="str">
        <f>"42125"</f>
        <v>42125</v>
      </c>
      <c r="C31457" s="2">
        <v>1</v>
      </c>
      <c r="D31457" s="2">
        <v>1</v>
      </c>
      <c r="E31457" s="2">
        <v>1</v>
      </c>
      <c r="F31457" s="2">
        <v>1</v>
      </c>
    </row>
    <row r="31458" spans="1:6" x14ac:dyDescent="0.25">
      <c r="A31458" s="1" t="str">
        <f>"15401"</f>
        <v>15401</v>
      </c>
      <c r="B31458" s="1" t="str">
        <f>"42051"</f>
        <v>42051</v>
      </c>
      <c r="C31458" s="2">
        <v>1</v>
      </c>
      <c r="D31458" s="2">
        <v>1</v>
      </c>
      <c r="E31458" s="2">
        <v>1</v>
      </c>
      <c r="F31458" s="2">
        <v>1</v>
      </c>
    </row>
    <row r="31459" spans="1:6" x14ac:dyDescent="0.25">
      <c r="A31459" s="1" t="str">
        <f>"15361"</f>
        <v>15361</v>
      </c>
      <c r="B31459" s="1" t="str">
        <f>"42125"</f>
        <v>42125</v>
      </c>
      <c r="C31459" s="2">
        <v>1</v>
      </c>
      <c r="D31459" s="2">
        <v>1</v>
      </c>
      <c r="E31459" s="2">
        <v>0</v>
      </c>
      <c r="F31459" s="2">
        <v>1</v>
      </c>
    </row>
    <row r="31460" spans="1:6" x14ac:dyDescent="0.25">
      <c r="A31460" s="1" t="str">
        <f>"15222"</f>
        <v>15222</v>
      </c>
      <c r="B31460" s="1" t="str">
        <f>"42003"</f>
        <v>42003</v>
      </c>
      <c r="C31460" s="2">
        <v>1</v>
      </c>
      <c r="D31460" s="2">
        <v>1</v>
      </c>
      <c r="E31460" s="2">
        <v>1</v>
      </c>
      <c r="F31460" s="2">
        <v>1</v>
      </c>
    </row>
    <row r="31461" spans="1:6" x14ac:dyDescent="0.25">
      <c r="A31461" s="1" t="str">
        <f>"15521"</f>
        <v>15521</v>
      </c>
      <c r="B31461" s="1" t="str">
        <f>"42009"</f>
        <v>42009</v>
      </c>
      <c r="C31461" s="2">
        <v>1</v>
      </c>
      <c r="D31461" s="2">
        <v>1</v>
      </c>
      <c r="E31461" s="2">
        <v>1</v>
      </c>
      <c r="F31461" s="2">
        <v>1</v>
      </c>
    </row>
    <row r="31462" spans="1:6" x14ac:dyDescent="0.25">
      <c r="A31462" s="1" t="str">
        <f>"15554"</f>
        <v>15554</v>
      </c>
      <c r="B31462" s="1" t="str">
        <f>"42009"</f>
        <v>42009</v>
      </c>
      <c r="C31462" s="2">
        <v>1</v>
      </c>
      <c r="D31462" s="2">
        <v>1</v>
      </c>
      <c r="E31462" s="2">
        <v>1</v>
      </c>
      <c r="F31462" s="2">
        <v>1</v>
      </c>
    </row>
    <row r="31463" spans="1:6" x14ac:dyDescent="0.25">
      <c r="A31463" s="1" t="str">
        <f>"15536"</f>
        <v>15536</v>
      </c>
      <c r="B31463" s="1" t="str">
        <f>"42057"</f>
        <v>42057</v>
      </c>
      <c r="C31463" s="2">
        <v>1</v>
      </c>
      <c r="D31463" s="2">
        <v>1</v>
      </c>
      <c r="E31463" s="2">
        <v>1</v>
      </c>
      <c r="F31463" s="2">
        <v>1</v>
      </c>
    </row>
    <row r="31464" spans="1:6" x14ac:dyDescent="0.25">
      <c r="A31464" s="1" t="str">
        <f>"15417"</f>
        <v>15417</v>
      </c>
      <c r="B31464" s="1" t="str">
        <f>"42051"</f>
        <v>42051</v>
      </c>
      <c r="C31464" s="2">
        <v>0.60404087320018496</v>
      </c>
      <c r="D31464" s="2">
        <v>0.70110701107010998</v>
      </c>
      <c r="E31464" s="2">
        <v>0.68115942028985499</v>
      </c>
      <c r="F31464" s="2">
        <v>0.61084804132587101</v>
      </c>
    </row>
    <row r="31465" spans="1:6" x14ac:dyDescent="0.25">
      <c r="A31465" s="1" t="str">
        <f>"15417"</f>
        <v>15417</v>
      </c>
      <c r="B31465" s="1" t="str">
        <f>"42125"</f>
        <v>42125</v>
      </c>
      <c r="C31465" s="2">
        <v>0.39595912679981399</v>
      </c>
      <c r="D31465" s="2">
        <v>0.29889298892988903</v>
      </c>
      <c r="E31465" s="2">
        <v>0.31884057971014401</v>
      </c>
      <c r="F31465" s="2">
        <v>0.389151958674128</v>
      </c>
    </row>
    <row r="31466" spans="1:6" x14ac:dyDescent="0.25">
      <c r="A31466" s="1" t="str">
        <f>"15425"</f>
        <v>15425</v>
      </c>
      <c r="B31466" s="1" t="str">
        <f t="shared" ref="B31466:B31474" si="152">"42051"</f>
        <v>42051</v>
      </c>
      <c r="C31466" s="2">
        <v>1</v>
      </c>
      <c r="D31466" s="2">
        <v>1</v>
      </c>
      <c r="E31466" s="2">
        <v>1</v>
      </c>
      <c r="F31466" s="2">
        <v>1</v>
      </c>
    </row>
    <row r="31467" spans="1:6" x14ac:dyDescent="0.25">
      <c r="A31467" s="1" t="str">
        <f>"15458"</f>
        <v>15458</v>
      </c>
      <c r="B31467" s="1" t="str">
        <f t="shared" si="152"/>
        <v>42051</v>
      </c>
      <c r="C31467" s="2">
        <v>1</v>
      </c>
      <c r="D31467" s="2">
        <v>1</v>
      </c>
      <c r="E31467" s="2">
        <v>1</v>
      </c>
      <c r="F31467" s="2">
        <v>1</v>
      </c>
    </row>
    <row r="31468" spans="1:6" x14ac:dyDescent="0.25">
      <c r="A31468" s="1" t="str">
        <f>"15478"</f>
        <v>15478</v>
      </c>
      <c r="B31468" s="1" t="str">
        <f t="shared" si="152"/>
        <v>42051</v>
      </c>
      <c r="C31468" s="2">
        <v>1</v>
      </c>
      <c r="D31468" s="2">
        <v>1</v>
      </c>
      <c r="E31468" s="2">
        <v>1</v>
      </c>
      <c r="F31468" s="2">
        <v>1</v>
      </c>
    </row>
    <row r="31469" spans="1:6" x14ac:dyDescent="0.25">
      <c r="A31469" s="1" t="str">
        <f>"15422"</f>
        <v>15422</v>
      </c>
      <c r="B31469" s="1" t="str">
        <f t="shared" si="152"/>
        <v>42051</v>
      </c>
      <c r="C31469" s="2">
        <v>0</v>
      </c>
      <c r="D31469" s="2">
        <v>0</v>
      </c>
      <c r="E31469" s="2">
        <v>1</v>
      </c>
      <c r="F31469" s="2">
        <v>1</v>
      </c>
    </row>
    <row r="31470" spans="1:6" x14ac:dyDescent="0.25">
      <c r="A31470" s="1" t="str">
        <f>"15446"</f>
        <v>15446</v>
      </c>
      <c r="B31470" s="1" t="str">
        <f t="shared" si="152"/>
        <v>42051</v>
      </c>
      <c r="C31470" s="2">
        <v>1</v>
      </c>
      <c r="D31470" s="2">
        <v>1</v>
      </c>
      <c r="E31470" s="2">
        <v>1</v>
      </c>
      <c r="F31470" s="2">
        <v>1</v>
      </c>
    </row>
    <row r="31471" spans="1:6" x14ac:dyDescent="0.25">
      <c r="A31471" s="1" t="str">
        <f>"15435"</f>
        <v>15435</v>
      </c>
      <c r="B31471" s="1" t="str">
        <f t="shared" si="152"/>
        <v>42051</v>
      </c>
      <c r="C31471" s="2">
        <v>0</v>
      </c>
      <c r="D31471" s="2">
        <v>0</v>
      </c>
      <c r="E31471" s="2">
        <v>1</v>
      </c>
      <c r="F31471" s="2">
        <v>1</v>
      </c>
    </row>
    <row r="31472" spans="1:6" x14ac:dyDescent="0.25">
      <c r="A31472" s="1" t="str">
        <f>"15443"</f>
        <v>15443</v>
      </c>
      <c r="B31472" s="1" t="str">
        <f t="shared" si="152"/>
        <v>42051</v>
      </c>
      <c r="C31472" s="2">
        <v>0</v>
      </c>
      <c r="D31472" s="2">
        <v>0</v>
      </c>
      <c r="E31472" s="2">
        <v>1</v>
      </c>
      <c r="F31472" s="2">
        <v>1</v>
      </c>
    </row>
    <row r="31473" spans="1:6" x14ac:dyDescent="0.25">
      <c r="A31473" s="1" t="str">
        <f>"15484"</f>
        <v>15484</v>
      </c>
      <c r="B31473" s="1" t="str">
        <f t="shared" si="152"/>
        <v>42051</v>
      </c>
      <c r="C31473" s="2">
        <v>0</v>
      </c>
      <c r="D31473" s="2">
        <v>0</v>
      </c>
      <c r="E31473" s="2">
        <v>1</v>
      </c>
      <c r="F31473" s="2">
        <v>1</v>
      </c>
    </row>
    <row r="31474" spans="1:6" x14ac:dyDescent="0.25">
      <c r="A31474" s="1" t="str">
        <f>"15460"</f>
        <v>15460</v>
      </c>
      <c r="B31474" s="1" t="str">
        <f t="shared" si="152"/>
        <v>42051</v>
      </c>
      <c r="C31474" s="2">
        <v>0</v>
      </c>
      <c r="D31474" s="2">
        <v>0</v>
      </c>
      <c r="E31474" s="2">
        <v>1</v>
      </c>
      <c r="F31474" s="2">
        <v>1</v>
      </c>
    </row>
    <row r="31475" spans="1:6" x14ac:dyDescent="0.25">
      <c r="A31475" s="1" t="str">
        <f>"15562"</f>
        <v>15562</v>
      </c>
      <c r="B31475" s="1" t="str">
        <f>"42111"</f>
        <v>42111</v>
      </c>
      <c r="C31475" s="2">
        <v>1</v>
      </c>
      <c r="D31475" s="2">
        <v>1</v>
      </c>
      <c r="E31475" s="2">
        <v>0</v>
      </c>
      <c r="F31475" s="2">
        <v>1</v>
      </c>
    </row>
    <row r="31476" spans="1:6" x14ac:dyDescent="0.25">
      <c r="A31476" s="1" t="str">
        <f>"15563"</f>
        <v>15563</v>
      </c>
      <c r="B31476" s="1" t="str">
        <f>"42111"</f>
        <v>42111</v>
      </c>
      <c r="C31476" s="2">
        <v>1</v>
      </c>
      <c r="D31476" s="2">
        <v>1</v>
      </c>
      <c r="E31476" s="2">
        <v>1</v>
      </c>
      <c r="F31476" s="2">
        <v>1</v>
      </c>
    </row>
    <row r="31477" spans="1:6" x14ac:dyDescent="0.25">
      <c r="A31477" s="1" t="str">
        <f>"15610"</f>
        <v>15610</v>
      </c>
      <c r="B31477" s="1" t="str">
        <f>"42051"</f>
        <v>42051</v>
      </c>
      <c r="C31477" s="2">
        <v>0.50058207217694894</v>
      </c>
      <c r="D31477" s="2">
        <v>0.28000000000000003</v>
      </c>
      <c r="E31477" s="2">
        <v>0</v>
      </c>
      <c r="F31477" s="2">
        <v>0.49684813753581603</v>
      </c>
    </row>
    <row r="31478" spans="1:6" x14ac:dyDescent="0.25">
      <c r="A31478" s="1" t="str">
        <f>"15610"</f>
        <v>15610</v>
      </c>
      <c r="B31478" s="1" t="str">
        <f>"42129"</f>
        <v>42129</v>
      </c>
      <c r="C31478" s="2">
        <v>0.49941792782305</v>
      </c>
      <c r="D31478" s="2">
        <v>0.72</v>
      </c>
      <c r="E31478" s="2">
        <v>1</v>
      </c>
      <c r="F31478" s="2">
        <v>0.50315186246418298</v>
      </c>
    </row>
    <row r="31479" spans="1:6" x14ac:dyDescent="0.25">
      <c r="A31479" s="1" t="str">
        <f>"15628"</f>
        <v>15628</v>
      </c>
      <c r="B31479" s="1" t="str">
        <f>"42129"</f>
        <v>42129</v>
      </c>
      <c r="C31479" s="2">
        <v>1</v>
      </c>
      <c r="D31479" s="2">
        <v>1</v>
      </c>
      <c r="E31479" s="2">
        <v>1</v>
      </c>
      <c r="F31479" s="2">
        <v>1</v>
      </c>
    </row>
    <row r="31480" spans="1:6" x14ac:dyDescent="0.25">
      <c r="A31480" s="1" t="str">
        <f>"15632"</f>
        <v>15632</v>
      </c>
      <c r="B31480" s="1" t="str">
        <f>"42129"</f>
        <v>42129</v>
      </c>
      <c r="C31480" s="2">
        <v>1</v>
      </c>
      <c r="D31480" s="2">
        <v>1</v>
      </c>
      <c r="E31480" s="2">
        <v>1</v>
      </c>
      <c r="F31480" s="2">
        <v>1</v>
      </c>
    </row>
    <row r="31481" spans="1:6" x14ac:dyDescent="0.25">
      <c r="A31481" s="1" t="str">
        <f>"15234"</f>
        <v>15234</v>
      </c>
      <c r="B31481" s="1" t="str">
        <f>"42003"</f>
        <v>42003</v>
      </c>
      <c r="C31481" s="2">
        <v>1</v>
      </c>
      <c r="D31481" s="2">
        <v>1</v>
      </c>
      <c r="E31481" s="2">
        <v>1</v>
      </c>
      <c r="F31481" s="2">
        <v>1</v>
      </c>
    </row>
    <row r="31482" spans="1:6" x14ac:dyDescent="0.25">
      <c r="A31482" s="1" t="str">
        <f>"15311"</f>
        <v>15311</v>
      </c>
      <c r="B31482" s="1" t="str">
        <f>"42125"</f>
        <v>42125</v>
      </c>
      <c r="C31482" s="2">
        <v>1</v>
      </c>
      <c r="D31482" s="2">
        <v>1</v>
      </c>
      <c r="E31482" s="2">
        <v>1</v>
      </c>
      <c r="F31482" s="2">
        <v>1</v>
      </c>
    </row>
    <row r="31483" spans="1:6" x14ac:dyDescent="0.25">
      <c r="A31483" s="1" t="str">
        <f>"15312"</f>
        <v>15312</v>
      </c>
      <c r="B31483" s="1" t="str">
        <f>"42125"</f>
        <v>42125</v>
      </c>
      <c r="C31483" s="2">
        <v>1</v>
      </c>
      <c r="D31483" s="2">
        <v>1</v>
      </c>
      <c r="E31483" s="2">
        <v>1</v>
      </c>
      <c r="F31483" s="2">
        <v>1</v>
      </c>
    </row>
    <row r="31484" spans="1:6" x14ac:dyDescent="0.25">
      <c r="A31484" s="1" t="str">
        <f>"15314"</f>
        <v>15314</v>
      </c>
      <c r="B31484" s="1" t="str">
        <f>"42125"</f>
        <v>42125</v>
      </c>
      <c r="C31484" s="2">
        <v>1</v>
      </c>
      <c r="D31484" s="2">
        <v>1</v>
      </c>
      <c r="E31484" s="2">
        <v>1</v>
      </c>
      <c r="F31484" s="2">
        <v>1</v>
      </c>
    </row>
    <row r="31485" spans="1:6" x14ac:dyDescent="0.25">
      <c r="A31485" s="1" t="str">
        <f>"15277"</f>
        <v>15277</v>
      </c>
      <c r="B31485" s="1" t="str">
        <f>"42003"</f>
        <v>42003</v>
      </c>
      <c r="C31485" s="2">
        <v>0</v>
      </c>
      <c r="D31485" s="2">
        <v>0</v>
      </c>
      <c r="E31485" s="2">
        <v>1</v>
      </c>
      <c r="F31485" s="2">
        <v>1</v>
      </c>
    </row>
    <row r="31486" spans="1:6" x14ac:dyDescent="0.25">
      <c r="A31486" s="1" t="str">
        <f>"15262"</f>
        <v>15262</v>
      </c>
      <c r="B31486" s="1" t="str">
        <f>"42003"</f>
        <v>42003</v>
      </c>
      <c r="C31486" s="2">
        <v>0</v>
      </c>
      <c r="D31486" s="2">
        <v>0</v>
      </c>
      <c r="E31486" s="2">
        <v>1</v>
      </c>
      <c r="F31486" s="2">
        <v>1</v>
      </c>
    </row>
    <row r="31487" spans="1:6" x14ac:dyDescent="0.25">
      <c r="A31487" s="1" t="str">
        <f>"15663"</f>
        <v>15663</v>
      </c>
      <c r="B31487" s="1" t="str">
        <f>"42129"</f>
        <v>42129</v>
      </c>
      <c r="C31487" s="2">
        <v>0</v>
      </c>
      <c r="D31487" s="2">
        <v>0</v>
      </c>
      <c r="E31487" s="2">
        <v>1</v>
      </c>
      <c r="F31487" s="2">
        <v>1</v>
      </c>
    </row>
    <row r="31488" spans="1:6" x14ac:dyDescent="0.25">
      <c r="A31488" s="1" t="str">
        <f>"15904"</f>
        <v>15904</v>
      </c>
      <c r="B31488" s="1" t="str">
        <f>"42111"</f>
        <v>42111</v>
      </c>
      <c r="C31488" s="2">
        <v>1.3363624214887001E-4</v>
      </c>
      <c r="D31488" s="2">
        <v>0</v>
      </c>
      <c r="E31488" s="2">
        <v>0</v>
      </c>
      <c r="F31488" s="2">
        <v>1.1103708638685299E-4</v>
      </c>
    </row>
    <row r="31489" spans="1:6" x14ac:dyDescent="0.25">
      <c r="A31489" s="1" t="str">
        <f>"15904"</f>
        <v>15904</v>
      </c>
      <c r="B31489" s="1" t="str">
        <f>"42021"</f>
        <v>42021</v>
      </c>
      <c r="C31489" s="2">
        <v>0.99986636375785098</v>
      </c>
      <c r="D31489" s="2">
        <v>1</v>
      </c>
      <c r="E31489" s="2">
        <v>1</v>
      </c>
      <c r="F31489" s="2">
        <v>0.99988896291361296</v>
      </c>
    </row>
    <row r="31490" spans="1:6" x14ac:dyDescent="0.25">
      <c r="A31490" s="1" t="str">
        <f>"15921"</f>
        <v>15921</v>
      </c>
      <c r="B31490" s="1" t="str">
        <f>"42021"</f>
        <v>42021</v>
      </c>
      <c r="C31490" s="2">
        <v>0</v>
      </c>
      <c r="D31490" s="2">
        <v>1</v>
      </c>
      <c r="E31490" s="2">
        <v>1</v>
      </c>
      <c r="F31490" s="2">
        <v>1</v>
      </c>
    </row>
    <row r="31491" spans="1:6" x14ac:dyDescent="0.25">
      <c r="A31491" s="1" t="str">
        <f>"15915"</f>
        <v>15915</v>
      </c>
      <c r="B31491" s="1" t="str">
        <f>"42021"</f>
        <v>42021</v>
      </c>
      <c r="C31491" s="2">
        <v>0</v>
      </c>
      <c r="D31491" s="2">
        <v>0</v>
      </c>
      <c r="E31491" s="2">
        <v>1</v>
      </c>
      <c r="F31491" s="2">
        <v>1</v>
      </c>
    </row>
    <row r="31492" spans="1:6" x14ac:dyDescent="0.25">
      <c r="A31492" s="1" t="str">
        <f>"15866"</f>
        <v>15866</v>
      </c>
      <c r="B31492" s="1" t="str">
        <f>"42033"</f>
        <v>42033</v>
      </c>
      <c r="C31492" s="2">
        <v>1</v>
      </c>
      <c r="D31492" s="2">
        <v>1</v>
      </c>
      <c r="E31492" s="2">
        <v>1</v>
      </c>
      <c r="F31492" s="2">
        <v>1</v>
      </c>
    </row>
    <row r="31493" spans="1:6" x14ac:dyDescent="0.25">
      <c r="A31493" s="1" t="str">
        <f>"15668"</f>
        <v>15668</v>
      </c>
      <c r="B31493" s="1" t="str">
        <f>"42129"</f>
        <v>42129</v>
      </c>
      <c r="C31493" s="2">
        <v>1</v>
      </c>
      <c r="D31493" s="2">
        <v>1</v>
      </c>
      <c r="E31493" s="2">
        <v>1</v>
      </c>
      <c r="F31493" s="2">
        <v>1</v>
      </c>
    </row>
    <row r="31494" spans="1:6" x14ac:dyDescent="0.25">
      <c r="A31494" s="1" t="str">
        <f>"15684"</f>
        <v>15684</v>
      </c>
      <c r="B31494" s="1" t="str">
        <f>"42129"</f>
        <v>42129</v>
      </c>
      <c r="C31494" s="2">
        <v>1</v>
      </c>
      <c r="D31494" s="2">
        <v>1</v>
      </c>
      <c r="E31494" s="2">
        <v>1</v>
      </c>
      <c r="F31494" s="2">
        <v>1</v>
      </c>
    </row>
    <row r="31495" spans="1:6" x14ac:dyDescent="0.25">
      <c r="A31495" s="1" t="str">
        <f>"15695"</f>
        <v>15695</v>
      </c>
      <c r="B31495" s="1" t="str">
        <f>"42129"</f>
        <v>42129</v>
      </c>
      <c r="C31495" s="2">
        <v>0</v>
      </c>
      <c r="D31495" s="2">
        <v>0</v>
      </c>
      <c r="E31495" s="2">
        <v>1</v>
      </c>
      <c r="F31495" s="2">
        <v>1</v>
      </c>
    </row>
    <row r="31496" spans="1:6" x14ac:dyDescent="0.25">
      <c r="A31496" s="1" t="str">
        <f>"15696"</f>
        <v>15696</v>
      </c>
      <c r="B31496" s="1" t="str">
        <f>"42129"</f>
        <v>42129</v>
      </c>
      <c r="C31496" s="2">
        <v>0</v>
      </c>
      <c r="D31496" s="2">
        <v>0</v>
      </c>
      <c r="E31496" s="2">
        <v>1</v>
      </c>
      <c r="F31496" s="2">
        <v>1</v>
      </c>
    </row>
    <row r="31497" spans="1:6" x14ac:dyDescent="0.25">
      <c r="A31497" s="1" t="str">
        <f>"15697"</f>
        <v>15697</v>
      </c>
      <c r="B31497" s="1" t="str">
        <f>"42129"</f>
        <v>42129</v>
      </c>
      <c r="C31497" s="2">
        <v>1</v>
      </c>
      <c r="D31497" s="2">
        <v>1</v>
      </c>
      <c r="E31497" s="2">
        <v>1</v>
      </c>
      <c r="F31497" s="2">
        <v>1</v>
      </c>
    </row>
    <row r="31498" spans="1:6" x14ac:dyDescent="0.25">
      <c r="A31498" s="1" t="str">
        <f>"15705"</f>
        <v>15705</v>
      </c>
      <c r="B31498" s="1" t="str">
        <f>"42063"</f>
        <v>42063</v>
      </c>
      <c r="C31498" s="2">
        <v>0</v>
      </c>
      <c r="D31498" s="2">
        <v>0</v>
      </c>
      <c r="E31498" s="2">
        <v>1</v>
      </c>
      <c r="F31498" s="2">
        <v>1</v>
      </c>
    </row>
    <row r="31499" spans="1:6" x14ac:dyDescent="0.25">
      <c r="A31499" s="1" t="str">
        <f>"15711"</f>
        <v>15711</v>
      </c>
      <c r="B31499" s="1" t="str">
        <f>"42065"</f>
        <v>42065</v>
      </c>
      <c r="C31499" s="2">
        <v>1</v>
      </c>
      <c r="D31499" s="2">
        <v>1</v>
      </c>
      <c r="E31499" s="2">
        <v>1</v>
      </c>
      <c r="F31499" s="2">
        <v>1</v>
      </c>
    </row>
    <row r="31500" spans="1:6" x14ac:dyDescent="0.25">
      <c r="A31500" s="1" t="str">
        <f>"15671"</f>
        <v>15671</v>
      </c>
      <c r="B31500" s="1" t="str">
        <f>"42129"</f>
        <v>42129</v>
      </c>
      <c r="C31500" s="2">
        <v>1</v>
      </c>
      <c r="D31500" s="2">
        <v>1</v>
      </c>
      <c r="E31500" s="2">
        <v>1</v>
      </c>
      <c r="F31500" s="2">
        <v>1</v>
      </c>
    </row>
    <row r="31501" spans="1:6" x14ac:dyDescent="0.25">
      <c r="A31501" s="1" t="str">
        <f>"15673"</f>
        <v>15673</v>
      </c>
      <c r="B31501" s="1" t="str">
        <f>"42005"</f>
        <v>42005</v>
      </c>
      <c r="C31501" s="2">
        <v>0</v>
      </c>
      <c r="D31501" s="2">
        <v>0</v>
      </c>
      <c r="E31501" s="2">
        <v>1</v>
      </c>
      <c r="F31501" s="2">
        <v>1</v>
      </c>
    </row>
    <row r="31502" spans="1:6" x14ac:dyDescent="0.25">
      <c r="A31502" s="1" t="str">
        <f>"16020"</f>
        <v>16020</v>
      </c>
      <c r="B31502" s="1" t="str">
        <f>"42019"</f>
        <v>42019</v>
      </c>
      <c r="C31502" s="2">
        <v>1</v>
      </c>
      <c r="D31502" s="2">
        <v>1</v>
      </c>
      <c r="E31502" s="2">
        <v>1</v>
      </c>
      <c r="F31502" s="2">
        <v>1</v>
      </c>
    </row>
    <row r="31503" spans="1:6" x14ac:dyDescent="0.25">
      <c r="A31503" s="1" t="str">
        <f>"16025"</f>
        <v>16025</v>
      </c>
      <c r="B31503" s="1" t="str">
        <f>"42019"</f>
        <v>42019</v>
      </c>
      <c r="C31503" s="2">
        <v>0.91822094691535106</v>
      </c>
      <c r="D31503" s="2">
        <v>1</v>
      </c>
      <c r="E31503" s="2">
        <v>0.91304347826086896</v>
      </c>
      <c r="F31503" s="2">
        <v>0.92034990791896798</v>
      </c>
    </row>
    <row r="31504" spans="1:6" x14ac:dyDescent="0.25">
      <c r="A31504" s="1" t="str">
        <f>"16025"</f>
        <v>16025</v>
      </c>
      <c r="B31504" s="1" t="str">
        <f>"42005"</f>
        <v>42005</v>
      </c>
      <c r="C31504" s="2">
        <v>8.1779053084648404E-2</v>
      </c>
      <c r="D31504" s="2">
        <v>0</v>
      </c>
      <c r="E31504" s="2">
        <v>8.6956521739130405E-2</v>
      </c>
      <c r="F31504" s="2">
        <v>7.9650092081031298E-2</v>
      </c>
    </row>
    <row r="31505" spans="1:6" x14ac:dyDescent="0.25">
      <c r="A31505" s="1" t="str">
        <f>"16039"</f>
        <v>16039</v>
      </c>
      <c r="B31505" s="1" t="str">
        <f>"42019"</f>
        <v>42019</v>
      </c>
      <c r="C31505" s="2">
        <v>0</v>
      </c>
      <c r="D31505" s="2">
        <v>0</v>
      </c>
      <c r="E31505" s="2">
        <v>1</v>
      </c>
      <c r="F31505" s="2">
        <v>1</v>
      </c>
    </row>
    <row r="31506" spans="1:6" x14ac:dyDescent="0.25">
      <c r="A31506" s="1" t="str">
        <f>"15952"</f>
        <v>15952</v>
      </c>
      <c r="B31506" s="1" t="str">
        <f>"42021"</f>
        <v>42021</v>
      </c>
      <c r="C31506" s="2">
        <v>1</v>
      </c>
      <c r="D31506" s="2">
        <v>1</v>
      </c>
      <c r="E31506" s="2">
        <v>1</v>
      </c>
      <c r="F31506" s="2">
        <v>1</v>
      </c>
    </row>
    <row r="31507" spans="1:6" x14ac:dyDescent="0.25">
      <c r="A31507" s="1" t="str">
        <f>"15948"</f>
        <v>15948</v>
      </c>
      <c r="B31507" s="1" t="str">
        <f>"42021"</f>
        <v>42021</v>
      </c>
      <c r="C31507" s="2">
        <v>0</v>
      </c>
      <c r="D31507" s="2">
        <v>1</v>
      </c>
      <c r="E31507" s="2">
        <v>1</v>
      </c>
      <c r="F31507" s="2">
        <v>1</v>
      </c>
    </row>
    <row r="31508" spans="1:6" x14ac:dyDescent="0.25">
      <c r="A31508" s="1" t="str">
        <f>"15960"</f>
        <v>15960</v>
      </c>
      <c r="B31508" s="1" t="str">
        <f>"42021"</f>
        <v>42021</v>
      </c>
      <c r="C31508" s="2">
        <v>0</v>
      </c>
      <c r="D31508" s="2">
        <v>1</v>
      </c>
      <c r="E31508" s="2">
        <v>1</v>
      </c>
      <c r="F31508" s="2">
        <v>1</v>
      </c>
    </row>
    <row r="31509" spans="1:6" x14ac:dyDescent="0.25">
      <c r="A31509" s="1" t="str">
        <f>"15961"</f>
        <v>15961</v>
      </c>
      <c r="B31509" s="1" t="str">
        <f>"42063"</f>
        <v>42063</v>
      </c>
      <c r="C31509" s="2">
        <v>0.61111111111111105</v>
      </c>
      <c r="D31509" s="2">
        <v>0.22222222222222199</v>
      </c>
      <c r="E31509" s="2">
        <v>0</v>
      </c>
      <c r="F31509" s="2">
        <v>0.598101265822784</v>
      </c>
    </row>
    <row r="31510" spans="1:6" x14ac:dyDescent="0.25">
      <c r="A31510" s="1" t="str">
        <f>"15961"</f>
        <v>15961</v>
      </c>
      <c r="B31510" s="1" t="str">
        <f>"42021"</f>
        <v>42021</v>
      </c>
      <c r="C31510" s="2">
        <v>0.38888888888888801</v>
      </c>
      <c r="D31510" s="2">
        <v>0.77777777777777701</v>
      </c>
      <c r="E31510" s="2">
        <v>1</v>
      </c>
      <c r="F31510" s="2">
        <v>0.401898734177215</v>
      </c>
    </row>
    <row r="31511" spans="1:6" x14ac:dyDescent="0.25">
      <c r="A31511" s="1" t="str">
        <f>"15951"</f>
        <v>15951</v>
      </c>
      <c r="B31511" s="1" t="str">
        <f>"42021"</f>
        <v>42021</v>
      </c>
      <c r="C31511" s="2">
        <v>0</v>
      </c>
      <c r="D31511" s="2">
        <v>1</v>
      </c>
      <c r="E31511" s="2">
        <v>1</v>
      </c>
      <c r="F31511" s="2">
        <v>1</v>
      </c>
    </row>
    <row r="31512" spans="1:6" x14ac:dyDescent="0.25">
      <c r="A31512" s="1" t="str">
        <f>"15732"</f>
        <v>15732</v>
      </c>
      <c r="B31512" s="1" t="str">
        <f>"42005"</f>
        <v>42005</v>
      </c>
      <c r="C31512" s="2">
        <v>0.10016420361247901</v>
      </c>
      <c r="D31512" s="2">
        <v>6.6666666666666596E-2</v>
      </c>
      <c r="E31512" s="2">
        <v>0</v>
      </c>
      <c r="F31512" s="2">
        <v>7.2599531615925E-2</v>
      </c>
    </row>
    <row r="31513" spans="1:6" x14ac:dyDescent="0.25">
      <c r="A31513" s="1" t="str">
        <f>"15732"</f>
        <v>15732</v>
      </c>
      <c r="B31513" s="1" t="str">
        <f>"42063"</f>
        <v>42063</v>
      </c>
      <c r="C31513" s="2">
        <v>0.89983579638751998</v>
      </c>
      <c r="D31513" s="2">
        <v>0.93333333333333302</v>
      </c>
      <c r="E31513" s="2">
        <v>1</v>
      </c>
      <c r="F31513" s="2">
        <v>0.92740046838407397</v>
      </c>
    </row>
    <row r="31514" spans="1:6" x14ac:dyDescent="0.25">
      <c r="A31514" s="1" t="str">
        <f>"15753"</f>
        <v>15753</v>
      </c>
      <c r="B31514" s="1" t="str">
        <f>"42033"</f>
        <v>42033</v>
      </c>
      <c r="C31514" s="2">
        <v>1</v>
      </c>
      <c r="D31514" s="2">
        <v>1</v>
      </c>
      <c r="E31514" s="2">
        <v>0</v>
      </c>
      <c r="F31514" s="2">
        <v>1</v>
      </c>
    </row>
    <row r="31515" spans="1:6" x14ac:dyDescent="0.25">
      <c r="A31515" s="1" t="str">
        <f>"15757"</f>
        <v>15757</v>
      </c>
      <c r="B31515" s="1" t="str">
        <f>"42033"</f>
        <v>42033</v>
      </c>
      <c r="C31515" s="2">
        <v>0.99020807833537305</v>
      </c>
      <c r="D31515" s="2">
        <v>1</v>
      </c>
      <c r="E31515" s="2">
        <v>0</v>
      </c>
      <c r="F31515" s="2">
        <v>0.99076212471131597</v>
      </c>
    </row>
    <row r="31516" spans="1:6" x14ac:dyDescent="0.25">
      <c r="A31516" s="1" t="str">
        <f>"15757"</f>
        <v>15757</v>
      </c>
      <c r="B31516" s="1" t="str">
        <f>"42063"</f>
        <v>42063</v>
      </c>
      <c r="C31516" s="2">
        <v>9.7919216646266804E-3</v>
      </c>
      <c r="D31516" s="2">
        <v>0</v>
      </c>
      <c r="E31516" s="2">
        <v>0</v>
      </c>
      <c r="F31516" s="2">
        <v>9.2378752886835992E-3</v>
      </c>
    </row>
    <row r="31517" spans="1:6" x14ac:dyDescent="0.25">
      <c r="A31517" s="1" t="str">
        <f>"15759"</f>
        <v>15759</v>
      </c>
      <c r="B31517" s="1" t="str">
        <f>"42063"</f>
        <v>42063</v>
      </c>
      <c r="C31517" s="2">
        <v>1</v>
      </c>
      <c r="D31517" s="2">
        <v>1</v>
      </c>
      <c r="E31517" s="2">
        <v>1</v>
      </c>
      <c r="F31517" s="2">
        <v>1</v>
      </c>
    </row>
    <row r="31518" spans="1:6" x14ac:dyDescent="0.25">
      <c r="A31518" s="1" t="str">
        <f>"15781"</f>
        <v>15781</v>
      </c>
      <c r="B31518" s="1" t="str">
        <f>"42065"</f>
        <v>42065</v>
      </c>
      <c r="C31518" s="2">
        <v>0</v>
      </c>
      <c r="D31518" s="2">
        <v>1</v>
      </c>
      <c r="E31518" s="2">
        <v>0</v>
      </c>
      <c r="F31518" s="2">
        <v>1</v>
      </c>
    </row>
    <row r="31519" spans="1:6" x14ac:dyDescent="0.25">
      <c r="A31519" s="1" t="str">
        <f>"15784"</f>
        <v>15784</v>
      </c>
      <c r="B31519" s="1" t="str">
        <f>"42065"</f>
        <v>42065</v>
      </c>
      <c r="C31519" s="2">
        <v>1</v>
      </c>
      <c r="D31519" s="2">
        <v>1</v>
      </c>
      <c r="E31519" s="2">
        <v>0</v>
      </c>
      <c r="F31519" s="2">
        <v>1</v>
      </c>
    </row>
    <row r="31520" spans="1:6" x14ac:dyDescent="0.25">
      <c r="A31520" s="1" t="str">
        <f>"15733"</f>
        <v>15733</v>
      </c>
      <c r="B31520" s="1" t="str">
        <f>"42065"</f>
        <v>42065</v>
      </c>
      <c r="C31520" s="2">
        <v>0</v>
      </c>
      <c r="D31520" s="2">
        <v>1</v>
      </c>
      <c r="E31520" s="2">
        <v>0</v>
      </c>
      <c r="F31520" s="2">
        <v>1</v>
      </c>
    </row>
    <row r="31521" spans="1:6" x14ac:dyDescent="0.25">
      <c r="A31521" s="1" t="str">
        <f>"15736"</f>
        <v>15736</v>
      </c>
      <c r="B31521" s="1" t="str">
        <f>"42005"</f>
        <v>42005</v>
      </c>
      <c r="C31521" s="2">
        <v>0</v>
      </c>
      <c r="D31521" s="2">
        <v>1</v>
      </c>
      <c r="E31521" s="2">
        <v>0</v>
      </c>
      <c r="F31521" s="2">
        <v>1</v>
      </c>
    </row>
    <row r="31522" spans="1:6" x14ac:dyDescent="0.25">
      <c r="A31522" s="1" t="str">
        <f>"15764"</f>
        <v>15764</v>
      </c>
      <c r="B31522" s="1" t="str">
        <f>"42065"</f>
        <v>42065</v>
      </c>
      <c r="C31522" s="2">
        <v>1</v>
      </c>
      <c r="D31522" s="2">
        <v>1</v>
      </c>
      <c r="E31522" s="2">
        <v>0</v>
      </c>
      <c r="F31522" s="2">
        <v>1</v>
      </c>
    </row>
    <row r="31523" spans="1:6" x14ac:dyDescent="0.25">
      <c r="A31523" s="1" t="str">
        <f>"15776"</f>
        <v>15776</v>
      </c>
      <c r="B31523" s="1" t="str">
        <f>"42065"</f>
        <v>42065</v>
      </c>
      <c r="C31523" s="2">
        <v>1</v>
      </c>
      <c r="D31523" s="2">
        <v>0</v>
      </c>
      <c r="E31523" s="2">
        <v>1</v>
      </c>
      <c r="F31523" s="2">
        <v>1</v>
      </c>
    </row>
    <row r="31524" spans="1:6" x14ac:dyDescent="0.25">
      <c r="A31524" s="1" t="str">
        <f>"15846"</f>
        <v>15846</v>
      </c>
      <c r="B31524" s="1" t="str">
        <f>"42047"</f>
        <v>42047</v>
      </c>
      <c r="C31524" s="2">
        <v>1</v>
      </c>
      <c r="D31524" s="2">
        <v>1</v>
      </c>
      <c r="E31524" s="2">
        <v>1</v>
      </c>
      <c r="F31524" s="2">
        <v>1</v>
      </c>
    </row>
    <row r="31525" spans="1:6" x14ac:dyDescent="0.25">
      <c r="A31525" s="1" t="str">
        <f>"15827"</f>
        <v>15827</v>
      </c>
      <c r="B31525" s="1" t="str">
        <f>"42047"</f>
        <v>42047</v>
      </c>
      <c r="C31525" s="2">
        <v>1</v>
      </c>
      <c r="D31525" s="2">
        <v>1</v>
      </c>
      <c r="E31525" s="2">
        <v>0</v>
      </c>
      <c r="F31525" s="2">
        <v>1</v>
      </c>
    </row>
    <row r="31526" spans="1:6" x14ac:dyDescent="0.25">
      <c r="A31526" s="1" t="str">
        <f>"16110"</f>
        <v>16110</v>
      </c>
      <c r="B31526" s="1" t="str">
        <f>"42039"</f>
        <v>42039</v>
      </c>
      <c r="C31526" s="2">
        <v>0.765822784810126</v>
      </c>
      <c r="D31526" s="2">
        <v>1</v>
      </c>
      <c r="E31526" s="2">
        <v>1</v>
      </c>
      <c r="F31526" s="2">
        <v>0.77300613496932502</v>
      </c>
    </row>
    <row r="31527" spans="1:6" x14ac:dyDescent="0.25">
      <c r="A31527" s="1" t="str">
        <f>"16110"</f>
        <v>16110</v>
      </c>
      <c r="B31527" s="1" t="str">
        <f>"42085"</f>
        <v>42085</v>
      </c>
      <c r="C31527" s="2">
        <v>0.234177215189873</v>
      </c>
      <c r="D31527" s="2">
        <v>0</v>
      </c>
      <c r="E31527" s="2">
        <v>0</v>
      </c>
      <c r="F31527" s="2">
        <v>0.22699386503067401</v>
      </c>
    </row>
    <row r="31528" spans="1:6" x14ac:dyDescent="0.25">
      <c r="A31528" s="1" t="str">
        <f>"16108"</f>
        <v>16108</v>
      </c>
      <c r="B31528" s="1" t="str">
        <f>"42073"</f>
        <v>42073</v>
      </c>
      <c r="C31528" s="2">
        <v>0</v>
      </c>
      <c r="D31528" s="2">
        <v>1</v>
      </c>
      <c r="E31528" s="2">
        <v>1</v>
      </c>
      <c r="F31528" s="2">
        <v>1</v>
      </c>
    </row>
    <row r="31529" spans="1:6" x14ac:dyDescent="0.25">
      <c r="A31529" s="1" t="str">
        <f>"16132"</f>
        <v>16132</v>
      </c>
      <c r="B31529" s="1" t="str">
        <f>"42073"</f>
        <v>42073</v>
      </c>
      <c r="C31529" s="2">
        <v>1</v>
      </c>
      <c r="D31529" s="2">
        <v>0</v>
      </c>
      <c r="E31529" s="2">
        <v>1</v>
      </c>
      <c r="F31529" s="2">
        <v>1</v>
      </c>
    </row>
    <row r="31530" spans="1:6" x14ac:dyDescent="0.25">
      <c r="A31530" s="1" t="str">
        <f>"16354"</f>
        <v>16354</v>
      </c>
      <c r="B31530" s="1" t="str">
        <f>"42121"</f>
        <v>42121</v>
      </c>
      <c r="C31530" s="2">
        <v>0.23355450236966799</v>
      </c>
      <c r="D31530" s="2">
        <v>0.111328125</v>
      </c>
      <c r="E31530" s="2">
        <v>6.4705882352941099E-2</v>
      </c>
      <c r="F31530" s="2">
        <v>0.218230653013261</v>
      </c>
    </row>
    <row r="31531" spans="1:6" x14ac:dyDescent="0.25">
      <c r="A31531" s="1" t="str">
        <f>"16354"</f>
        <v>16354</v>
      </c>
      <c r="B31531" s="1" t="str">
        <f>"42123"</f>
        <v>42123</v>
      </c>
      <c r="C31531" s="2">
        <v>2.1990521327014199E-2</v>
      </c>
      <c r="D31531" s="2">
        <v>1.953125E-3</v>
      </c>
      <c r="E31531" s="2">
        <v>0</v>
      </c>
      <c r="F31531" s="2">
        <v>1.9640758771193499E-2</v>
      </c>
    </row>
    <row r="31532" spans="1:6" x14ac:dyDescent="0.25">
      <c r="A31532" s="1" t="str">
        <f>"16354"</f>
        <v>16354</v>
      </c>
      <c r="B31532" s="1" t="str">
        <f>"42039"</f>
        <v>42039</v>
      </c>
      <c r="C31532" s="2">
        <v>0.74445497630331703</v>
      </c>
      <c r="D31532" s="2">
        <v>0.88671875</v>
      </c>
      <c r="E31532" s="2">
        <v>0.93529411764705805</v>
      </c>
      <c r="F31532" s="2">
        <v>0.76212858821554397</v>
      </c>
    </row>
    <row r="31533" spans="1:6" x14ac:dyDescent="0.25">
      <c r="A31533" s="1" t="str">
        <f>"16328"</f>
        <v>16328</v>
      </c>
      <c r="B31533" s="1" t="str">
        <f>"42039"</f>
        <v>42039</v>
      </c>
      <c r="C31533" s="2">
        <v>1</v>
      </c>
      <c r="D31533" s="2">
        <v>1</v>
      </c>
      <c r="E31533" s="2">
        <v>1</v>
      </c>
      <c r="F31533" s="2">
        <v>1</v>
      </c>
    </row>
    <row r="31534" spans="1:6" x14ac:dyDescent="0.25">
      <c r="A31534" s="1" t="str">
        <f>"16137"</f>
        <v>16137</v>
      </c>
      <c r="B31534" s="1" t="str">
        <f>"42085"</f>
        <v>42085</v>
      </c>
      <c r="C31534" s="2">
        <v>1</v>
      </c>
      <c r="D31534" s="2">
        <v>1</v>
      </c>
      <c r="E31534" s="2">
        <v>1</v>
      </c>
      <c r="F31534" s="2">
        <v>1</v>
      </c>
    </row>
    <row r="31535" spans="1:6" x14ac:dyDescent="0.25">
      <c r="A31535" s="1" t="str">
        <f>"16344"</f>
        <v>16344</v>
      </c>
      <c r="B31535" s="1" t="str">
        <f>"42121"</f>
        <v>42121</v>
      </c>
      <c r="C31535" s="2">
        <v>1</v>
      </c>
      <c r="D31535" s="2">
        <v>0</v>
      </c>
      <c r="E31535" s="2">
        <v>1</v>
      </c>
      <c r="F31535" s="2">
        <v>1</v>
      </c>
    </row>
    <row r="31536" spans="1:6" x14ac:dyDescent="0.25">
      <c r="A31536" s="1" t="str">
        <f>"16148"</f>
        <v>16148</v>
      </c>
      <c r="B31536" s="1" t="str">
        <f>"42085"</f>
        <v>42085</v>
      </c>
      <c r="C31536" s="2">
        <v>1</v>
      </c>
      <c r="D31536" s="2">
        <v>1</v>
      </c>
      <c r="E31536" s="2">
        <v>1</v>
      </c>
      <c r="F31536" s="2">
        <v>1</v>
      </c>
    </row>
    <row r="31537" spans="1:6" x14ac:dyDescent="0.25">
      <c r="A31537" s="1" t="str">
        <f>"16406"</f>
        <v>16406</v>
      </c>
      <c r="B31537" s="1" t="str">
        <f>"42039"</f>
        <v>42039</v>
      </c>
      <c r="C31537" s="2">
        <v>1</v>
      </c>
      <c r="D31537" s="2">
        <v>1</v>
      </c>
      <c r="E31537" s="2">
        <v>1</v>
      </c>
      <c r="F31537" s="2">
        <v>1</v>
      </c>
    </row>
    <row r="31538" spans="1:6" x14ac:dyDescent="0.25">
      <c r="A31538" s="1" t="str">
        <f>"16214"</f>
        <v>16214</v>
      </c>
      <c r="B31538" s="1" t="str">
        <f>"42031"</f>
        <v>42031</v>
      </c>
      <c r="C31538" s="2">
        <v>1</v>
      </c>
      <c r="D31538" s="2">
        <v>1</v>
      </c>
      <c r="E31538" s="2">
        <v>1</v>
      </c>
      <c r="F31538" s="2">
        <v>1</v>
      </c>
    </row>
    <row r="31539" spans="1:6" x14ac:dyDescent="0.25">
      <c r="A31539" s="1" t="str">
        <f>"16220"</f>
        <v>16220</v>
      </c>
      <c r="B31539" s="1" t="str">
        <f>"42031"</f>
        <v>42031</v>
      </c>
      <c r="C31539" s="2">
        <v>0</v>
      </c>
      <c r="D31539" s="2">
        <v>0</v>
      </c>
      <c r="E31539" s="2">
        <v>1</v>
      </c>
      <c r="F31539" s="2">
        <v>1</v>
      </c>
    </row>
    <row r="31540" spans="1:6" x14ac:dyDescent="0.25">
      <c r="A31540" s="1" t="str">
        <f>"16258"</f>
        <v>16258</v>
      </c>
      <c r="B31540" s="1" t="str">
        <f>"42031"</f>
        <v>42031</v>
      </c>
      <c r="C31540" s="2">
        <v>1</v>
      </c>
      <c r="D31540" s="2">
        <v>1</v>
      </c>
      <c r="E31540" s="2">
        <v>1</v>
      </c>
      <c r="F31540" s="2">
        <v>1</v>
      </c>
    </row>
    <row r="31541" spans="1:6" x14ac:dyDescent="0.25">
      <c r="A31541" s="1" t="str">
        <f>"16262"</f>
        <v>16262</v>
      </c>
      <c r="B31541" s="1" t="str">
        <f>"42005"</f>
        <v>42005</v>
      </c>
      <c r="C31541" s="2">
        <v>1</v>
      </c>
      <c r="D31541" s="2">
        <v>1</v>
      </c>
      <c r="E31541" s="2">
        <v>1</v>
      </c>
      <c r="F31541" s="2">
        <v>1</v>
      </c>
    </row>
    <row r="31542" spans="1:6" x14ac:dyDescent="0.25">
      <c r="A31542" s="1" t="str">
        <f>"16317"</f>
        <v>16317</v>
      </c>
      <c r="B31542" s="1" t="str">
        <f>"42039"</f>
        <v>42039</v>
      </c>
      <c r="C31542" s="2">
        <v>3.0354131534569902E-2</v>
      </c>
      <c r="D31542" s="2">
        <v>0</v>
      </c>
      <c r="E31542" s="2">
        <v>0</v>
      </c>
      <c r="F31542" s="2">
        <v>2.9850746268656699E-2</v>
      </c>
    </row>
    <row r="31543" spans="1:6" x14ac:dyDescent="0.25">
      <c r="A31543" s="1" t="str">
        <f>"16317"</f>
        <v>16317</v>
      </c>
      <c r="B31543" s="1" t="str">
        <f>"42121"</f>
        <v>42121</v>
      </c>
      <c r="C31543" s="2">
        <v>0.96964586846542999</v>
      </c>
      <c r="D31543" s="2">
        <v>1</v>
      </c>
      <c r="E31543" s="2">
        <v>1</v>
      </c>
      <c r="F31543" s="2">
        <v>0.97014925373134298</v>
      </c>
    </row>
    <row r="31544" spans="1:6" x14ac:dyDescent="0.25">
      <c r="A31544" s="1" t="str">
        <f>"16253"</f>
        <v>16253</v>
      </c>
      <c r="B31544" s="1" t="str">
        <f>"42005"</f>
        <v>42005</v>
      </c>
      <c r="C31544" s="2">
        <v>1</v>
      </c>
      <c r="D31544" s="2">
        <v>1</v>
      </c>
      <c r="E31544" s="2">
        <v>1</v>
      </c>
      <c r="F31544" s="2">
        <v>1</v>
      </c>
    </row>
    <row r="31545" spans="1:6" x14ac:dyDescent="0.25">
      <c r="A31545" s="1" t="str">
        <f>"16563"</f>
        <v>16563</v>
      </c>
      <c r="B31545" s="1" t="str">
        <f>"42049"</f>
        <v>42049</v>
      </c>
      <c r="C31545" s="2">
        <v>0</v>
      </c>
      <c r="D31545" s="2">
        <v>1</v>
      </c>
      <c r="E31545" s="2">
        <v>1</v>
      </c>
      <c r="F31545" s="2">
        <v>1</v>
      </c>
    </row>
    <row r="31546" spans="1:6" x14ac:dyDescent="0.25">
      <c r="A31546" s="1" t="str">
        <f>"16515"</f>
        <v>16515</v>
      </c>
      <c r="B31546" s="1" t="str">
        <f>"42049"</f>
        <v>42049</v>
      </c>
      <c r="C31546" s="2">
        <v>0</v>
      </c>
      <c r="D31546" s="2">
        <v>1</v>
      </c>
      <c r="E31546" s="2">
        <v>1</v>
      </c>
      <c r="F31546" s="2">
        <v>1</v>
      </c>
    </row>
    <row r="31547" spans="1:6" x14ac:dyDescent="0.25">
      <c r="A31547" s="1" t="str">
        <f>"16835"</f>
        <v>16835</v>
      </c>
      <c r="B31547" s="1" t="str">
        <f>"42027"</f>
        <v>42027</v>
      </c>
      <c r="C31547" s="2">
        <v>0</v>
      </c>
      <c r="D31547" s="2">
        <v>1</v>
      </c>
      <c r="E31547" s="2">
        <v>1</v>
      </c>
      <c r="F31547" s="2">
        <v>1</v>
      </c>
    </row>
    <row r="31548" spans="1:6" x14ac:dyDescent="0.25">
      <c r="A31548" s="1" t="str">
        <f>"16853"</f>
        <v>16853</v>
      </c>
      <c r="B31548" s="1" t="str">
        <f>"42027"</f>
        <v>42027</v>
      </c>
      <c r="C31548" s="2">
        <v>1</v>
      </c>
      <c r="D31548" s="2">
        <v>1</v>
      </c>
      <c r="E31548" s="2">
        <v>1</v>
      </c>
      <c r="F31548" s="2">
        <v>1</v>
      </c>
    </row>
    <row r="31549" spans="1:6" x14ac:dyDescent="0.25">
      <c r="A31549" s="1" t="str">
        <f>"16855"</f>
        <v>16855</v>
      </c>
      <c r="B31549" s="1" t="str">
        <f>"42033"</f>
        <v>42033</v>
      </c>
      <c r="C31549" s="2">
        <v>0</v>
      </c>
      <c r="D31549" s="2">
        <v>1</v>
      </c>
      <c r="E31549" s="2">
        <v>0</v>
      </c>
      <c r="F31549" s="2">
        <v>1</v>
      </c>
    </row>
    <row r="31550" spans="1:6" x14ac:dyDescent="0.25">
      <c r="A31550" s="1" t="str">
        <f>"16648"</f>
        <v>16648</v>
      </c>
      <c r="B31550" s="1" t="str">
        <f>"42013"</f>
        <v>42013</v>
      </c>
      <c r="C31550" s="2">
        <v>1</v>
      </c>
      <c r="D31550" s="2">
        <v>1</v>
      </c>
      <c r="E31550" s="2">
        <v>1</v>
      </c>
      <c r="F31550" s="2">
        <v>1</v>
      </c>
    </row>
    <row r="31551" spans="1:6" x14ac:dyDescent="0.25">
      <c r="A31551" s="1" t="str">
        <f>"16625"</f>
        <v>16625</v>
      </c>
      <c r="B31551" s="1" t="str">
        <f>"42013"</f>
        <v>42013</v>
      </c>
      <c r="C31551" s="2">
        <v>0.78915662650602403</v>
      </c>
      <c r="D31551" s="2">
        <v>0.96250000000000002</v>
      </c>
      <c r="E31551" s="2">
        <v>0.97959183673469297</v>
      </c>
      <c r="F31551" s="2">
        <v>0.80345040049291405</v>
      </c>
    </row>
    <row r="31552" spans="1:6" x14ac:dyDescent="0.25">
      <c r="A31552" s="1" t="str">
        <f>"16625"</f>
        <v>16625</v>
      </c>
      <c r="B31552" s="1" t="str">
        <f>"42009"</f>
        <v>42009</v>
      </c>
      <c r="C31552" s="2">
        <v>0.210843373493975</v>
      </c>
      <c r="D31552" s="2">
        <v>3.7499999999999999E-2</v>
      </c>
      <c r="E31552" s="2">
        <v>2.04081632653061E-2</v>
      </c>
      <c r="F31552" s="2">
        <v>0.196549599507085</v>
      </c>
    </row>
    <row r="31553" spans="1:6" x14ac:dyDescent="0.25">
      <c r="A31553" s="1" t="str">
        <f>"16627"</f>
        <v>16627</v>
      </c>
      <c r="B31553" s="1" t="str">
        <f>"42033"</f>
        <v>42033</v>
      </c>
      <c r="C31553" s="2">
        <v>0.93181818181818099</v>
      </c>
      <c r="D31553" s="2">
        <v>1</v>
      </c>
      <c r="E31553" s="2">
        <v>1</v>
      </c>
      <c r="F31553" s="2">
        <v>0.932894736842105</v>
      </c>
    </row>
    <row r="31554" spans="1:6" x14ac:dyDescent="0.25">
      <c r="A31554" s="1" t="str">
        <f>"16627"</f>
        <v>16627</v>
      </c>
      <c r="B31554" s="1" t="str">
        <f>"42021"</f>
        <v>42021</v>
      </c>
      <c r="C31554" s="2">
        <v>6.8181818181818094E-2</v>
      </c>
      <c r="D31554" s="2">
        <v>0</v>
      </c>
      <c r="E31554" s="2">
        <v>0</v>
      </c>
      <c r="F31554" s="2">
        <v>6.7105263157894696E-2</v>
      </c>
    </row>
    <row r="31555" spans="1:6" x14ac:dyDescent="0.25">
      <c r="A31555" s="1" t="str">
        <f>"16640"</f>
        <v>16640</v>
      </c>
      <c r="B31555" s="1" t="str">
        <f>"42021"</f>
        <v>42021</v>
      </c>
      <c r="C31555" s="2">
        <v>0.99570815450643702</v>
      </c>
      <c r="D31555" s="2">
        <v>1</v>
      </c>
      <c r="E31555" s="2">
        <v>1</v>
      </c>
      <c r="F31555" s="2">
        <v>0.99601593625497997</v>
      </c>
    </row>
    <row r="31556" spans="1:6" x14ac:dyDescent="0.25">
      <c r="A31556" s="1" t="str">
        <f>"16640"</f>
        <v>16640</v>
      </c>
      <c r="B31556" s="1" t="str">
        <f>"42033"</f>
        <v>42033</v>
      </c>
      <c r="C31556" s="2">
        <v>4.29184549356223E-3</v>
      </c>
      <c r="D31556" s="2">
        <v>0</v>
      </c>
      <c r="E31556" s="2">
        <v>0</v>
      </c>
      <c r="F31556" s="2">
        <v>3.9840637450199202E-3</v>
      </c>
    </row>
    <row r="31557" spans="1:6" x14ac:dyDescent="0.25">
      <c r="A31557" s="1" t="str">
        <f>"16641"</f>
        <v>16641</v>
      </c>
      <c r="B31557" s="1" t="str">
        <f>"42013"</f>
        <v>42013</v>
      </c>
      <c r="C31557" s="2">
        <v>4.4881889763779499E-2</v>
      </c>
      <c r="D31557" s="2">
        <v>3.2786885245901599E-2</v>
      </c>
      <c r="E31557" s="2">
        <v>0</v>
      </c>
      <c r="F31557" s="2">
        <v>4.3414275202354601E-2</v>
      </c>
    </row>
    <row r="31558" spans="1:6" x14ac:dyDescent="0.25">
      <c r="A31558" s="1" t="str">
        <f>"16641"</f>
        <v>16641</v>
      </c>
      <c r="B31558" s="1" t="str">
        <f>"42021"</f>
        <v>42021</v>
      </c>
      <c r="C31558" s="2">
        <v>0.95511811023621995</v>
      </c>
      <c r="D31558" s="2">
        <v>0.96721311475409799</v>
      </c>
      <c r="E31558" s="2">
        <v>1</v>
      </c>
      <c r="F31558" s="2">
        <v>0.95658572479764503</v>
      </c>
    </row>
    <row r="31559" spans="1:6" x14ac:dyDescent="0.25">
      <c r="A31559" s="1" t="str">
        <f>"16646"</f>
        <v>16646</v>
      </c>
      <c r="B31559" s="1" t="str">
        <f>"42021"</f>
        <v>42021</v>
      </c>
      <c r="C31559" s="2">
        <v>0.97829716193656002</v>
      </c>
      <c r="D31559" s="2">
        <v>1</v>
      </c>
      <c r="E31559" s="2">
        <v>1</v>
      </c>
      <c r="F31559" s="2">
        <v>0.97990726429675401</v>
      </c>
    </row>
    <row r="31560" spans="1:6" x14ac:dyDescent="0.25">
      <c r="A31560" s="1" t="str">
        <f>"16646"</f>
        <v>16646</v>
      </c>
      <c r="B31560" s="1" t="str">
        <f>"42033"</f>
        <v>42033</v>
      </c>
      <c r="C31560" s="2">
        <v>2.1702838063438999E-2</v>
      </c>
      <c r="D31560" s="2">
        <v>0</v>
      </c>
      <c r="E31560" s="2">
        <v>0</v>
      </c>
      <c r="F31560" s="2">
        <v>2.0092735703245702E-2</v>
      </c>
    </row>
    <row r="31561" spans="1:6" x14ac:dyDescent="0.25">
      <c r="A31561" s="1" t="str">
        <f>"16631"</f>
        <v>16631</v>
      </c>
      <c r="B31561" s="1" t="str">
        <f>"42013"</f>
        <v>42013</v>
      </c>
      <c r="C31561" s="2">
        <v>0</v>
      </c>
      <c r="D31561" s="2">
        <v>1</v>
      </c>
      <c r="E31561" s="2">
        <v>0</v>
      </c>
      <c r="F31561" s="2">
        <v>1</v>
      </c>
    </row>
    <row r="31562" spans="1:6" x14ac:dyDescent="0.25">
      <c r="A31562" s="1" t="str">
        <f>"16901"</f>
        <v>16901</v>
      </c>
      <c r="B31562" s="1" t="str">
        <f>"42117"</f>
        <v>42117</v>
      </c>
      <c r="C31562" s="2">
        <v>1</v>
      </c>
      <c r="D31562" s="2">
        <v>1</v>
      </c>
      <c r="E31562" s="2">
        <v>1</v>
      </c>
      <c r="F31562" s="2">
        <v>1</v>
      </c>
    </row>
    <row r="31563" spans="1:6" x14ac:dyDescent="0.25">
      <c r="A31563" s="1" t="str">
        <f>"16925"</f>
        <v>16925</v>
      </c>
      <c r="B31563" s="1" t="str">
        <f>"42015"</f>
        <v>42015</v>
      </c>
      <c r="C31563" s="2">
        <v>1</v>
      </c>
      <c r="D31563" s="2">
        <v>1</v>
      </c>
      <c r="E31563" s="2">
        <v>1</v>
      </c>
      <c r="F31563" s="2">
        <v>1</v>
      </c>
    </row>
    <row r="31564" spans="1:6" x14ac:dyDescent="0.25">
      <c r="A31564" s="1" t="str">
        <f>"16928"</f>
        <v>16928</v>
      </c>
      <c r="B31564" s="1" t="str">
        <f>"42117"</f>
        <v>42117</v>
      </c>
      <c r="C31564" s="2">
        <v>1</v>
      </c>
      <c r="D31564" s="2">
        <v>1</v>
      </c>
      <c r="E31564" s="2">
        <v>1</v>
      </c>
      <c r="F31564" s="2">
        <v>1</v>
      </c>
    </row>
    <row r="31565" spans="1:6" x14ac:dyDescent="0.25">
      <c r="A31565" s="1" t="str">
        <f>"16876"</f>
        <v>16876</v>
      </c>
      <c r="B31565" s="1" t="str">
        <f>"42033"</f>
        <v>42033</v>
      </c>
      <c r="C31565" s="2">
        <v>0</v>
      </c>
      <c r="D31565" s="2">
        <v>1</v>
      </c>
      <c r="E31565" s="2">
        <v>1</v>
      </c>
      <c r="F31565" s="2">
        <v>1</v>
      </c>
    </row>
    <row r="31566" spans="1:6" x14ac:dyDescent="0.25">
      <c r="A31566" s="1" t="str">
        <f>"17027"</f>
        <v>17027</v>
      </c>
      <c r="B31566" s="1" t="str">
        <f>"42041"</f>
        <v>42041</v>
      </c>
      <c r="C31566" s="2">
        <v>1</v>
      </c>
      <c r="D31566" s="2">
        <v>1</v>
      </c>
      <c r="E31566" s="2">
        <v>1</v>
      </c>
      <c r="F31566" s="2">
        <v>1</v>
      </c>
    </row>
    <row r="31567" spans="1:6" x14ac:dyDescent="0.25">
      <c r="A31567" s="1" t="str">
        <f>"16667"</f>
        <v>16667</v>
      </c>
      <c r="B31567" s="1" t="str">
        <f>"42009"</f>
        <v>42009</v>
      </c>
      <c r="C31567" s="2">
        <v>1</v>
      </c>
      <c r="D31567" s="2">
        <v>1</v>
      </c>
      <c r="E31567" s="2">
        <v>1</v>
      </c>
      <c r="F31567" s="2">
        <v>1</v>
      </c>
    </row>
    <row r="31568" spans="1:6" x14ac:dyDescent="0.25">
      <c r="A31568" s="1" t="str">
        <f>"16679"</f>
        <v>16679</v>
      </c>
      <c r="B31568" s="1" t="str">
        <f>"42009"</f>
        <v>42009</v>
      </c>
      <c r="C31568" s="2">
        <v>1</v>
      </c>
      <c r="D31568" s="2">
        <v>1</v>
      </c>
      <c r="E31568" s="2">
        <v>0</v>
      </c>
      <c r="F31568" s="2">
        <v>1</v>
      </c>
    </row>
    <row r="31569" spans="1:6" x14ac:dyDescent="0.25">
      <c r="A31569" s="1" t="str">
        <f>"16685"</f>
        <v>16685</v>
      </c>
      <c r="B31569" s="1" t="str">
        <f>"42061"</f>
        <v>42061</v>
      </c>
      <c r="C31569" s="2">
        <v>1</v>
      </c>
      <c r="D31569" s="2">
        <v>1</v>
      </c>
      <c r="E31569" s="2">
        <v>1</v>
      </c>
      <c r="F31569" s="2">
        <v>1</v>
      </c>
    </row>
    <row r="31570" spans="1:6" x14ac:dyDescent="0.25">
      <c r="A31570" s="1" t="str">
        <f>"16672"</f>
        <v>16672</v>
      </c>
      <c r="B31570" s="1" t="str">
        <f>"42009"</f>
        <v>42009</v>
      </c>
      <c r="C31570" s="2">
        <v>0</v>
      </c>
      <c r="D31570" s="2">
        <v>1</v>
      </c>
      <c r="E31570" s="2">
        <v>0</v>
      </c>
      <c r="F31570" s="2">
        <v>1</v>
      </c>
    </row>
    <row r="31571" spans="1:6" x14ac:dyDescent="0.25">
      <c r="A31571" s="1" t="str">
        <f>"16695"</f>
        <v>16695</v>
      </c>
      <c r="B31571" s="1" t="str">
        <f>"42009"</f>
        <v>42009</v>
      </c>
      <c r="C31571" s="2">
        <v>1</v>
      </c>
      <c r="D31571" s="2">
        <v>1</v>
      </c>
      <c r="E31571" s="2">
        <v>0</v>
      </c>
      <c r="F31571" s="2">
        <v>1</v>
      </c>
    </row>
    <row r="31572" spans="1:6" x14ac:dyDescent="0.25">
      <c r="A31572" s="1" t="str">
        <f>"16735"</f>
        <v>16735</v>
      </c>
      <c r="B31572" s="1" t="str">
        <f>"42083"</f>
        <v>42083</v>
      </c>
      <c r="C31572" s="2">
        <v>0.94830223309880601</v>
      </c>
      <c r="D31572" s="2">
        <v>0.97857142857142798</v>
      </c>
      <c r="E31572" s="2">
        <v>1</v>
      </c>
      <c r="F31572" s="2">
        <v>0.95305793991416299</v>
      </c>
    </row>
    <row r="31573" spans="1:6" x14ac:dyDescent="0.25">
      <c r="A31573" s="1" t="str">
        <f>"16735"</f>
        <v>16735</v>
      </c>
      <c r="B31573" s="1" t="str">
        <f>"42047"</f>
        <v>42047</v>
      </c>
      <c r="C31573" s="2">
        <v>5.1697766901193001E-2</v>
      </c>
      <c r="D31573" s="2">
        <v>2.1428571428571401E-2</v>
      </c>
      <c r="E31573" s="2">
        <v>0</v>
      </c>
      <c r="F31573" s="2">
        <v>4.6942060085836901E-2</v>
      </c>
    </row>
    <row r="31574" spans="1:6" x14ac:dyDescent="0.25">
      <c r="A31574" s="1" t="str">
        <f>"16744"</f>
        <v>16744</v>
      </c>
      <c r="B31574" s="1" t="str">
        <f>"42083"</f>
        <v>42083</v>
      </c>
      <c r="C31574" s="2">
        <v>1</v>
      </c>
      <c r="D31574" s="2">
        <v>1</v>
      </c>
      <c r="E31574" s="2">
        <v>0</v>
      </c>
      <c r="F31574" s="2">
        <v>1</v>
      </c>
    </row>
    <row r="31575" spans="1:6" x14ac:dyDescent="0.25">
      <c r="A31575" s="1" t="str">
        <f>"17040"</f>
        <v>17040</v>
      </c>
      <c r="B31575" s="1" t="str">
        <f>"42099"</f>
        <v>42099</v>
      </c>
      <c r="C31575" s="2">
        <v>1</v>
      </c>
      <c r="D31575" s="2">
        <v>1</v>
      </c>
      <c r="E31575" s="2">
        <v>1</v>
      </c>
      <c r="F31575" s="2">
        <v>1</v>
      </c>
    </row>
    <row r="31576" spans="1:6" x14ac:dyDescent="0.25">
      <c r="A31576" s="1" t="str">
        <f>"17042"</f>
        <v>17042</v>
      </c>
      <c r="B31576" s="1" t="str">
        <f>"42075"</f>
        <v>42075</v>
      </c>
      <c r="C31576" s="2">
        <v>1</v>
      </c>
      <c r="D31576" s="2">
        <v>1</v>
      </c>
      <c r="E31576" s="2">
        <v>1</v>
      </c>
      <c r="F31576" s="2">
        <v>1</v>
      </c>
    </row>
    <row r="31577" spans="1:6" x14ac:dyDescent="0.25">
      <c r="A31577" s="1" t="str">
        <f>"17233"</f>
        <v>17233</v>
      </c>
      <c r="B31577" s="1" t="str">
        <f>"42057"</f>
        <v>42057</v>
      </c>
      <c r="C31577" s="2">
        <v>0.99370326643053897</v>
      </c>
      <c r="D31577" s="2">
        <v>1</v>
      </c>
      <c r="E31577" s="2">
        <v>1</v>
      </c>
      <c r="F31577" s="2">
        <v>0.99452617174136104</v>
      </c>
    </row>
    <row r="31578" spans="1:6" x14ac:dyDescent="0.25">
      <c r="A31578" s="1" t="str">
        <f>"17233"</f>
        <v>17233</v>
      </c>
      <c r="B31578" s="1" t="str">
        <f>"42055"</f>
        <v>42055</v>
      </c>
      <c r="C31578" s="2">
        <v>6.2967335694608401E-3</v>
      </c>
      <c r="D31578" s="2">
        <v>0</v>
      </c>
      <c r="E31578" s="2">
        <v>0</v>
      </c>
      <c r="F31578" s="2">
        <v>5.4738282586383798E-3</v>
      </c>
    </row>
    <row r="31579" spans="1:6" x14ac:dyDescent="0.25">
      <c r="A31579" s="1" t="str">
        <f>"17122"</f>
        <v>17122</v>
      </c>
      <c r="B31579" s="1" t="str">
        <f>"42043"</f>
        <v>42043</v>
      </c>
      <c r="C31579" s="2">
        <v>0</v>
      </c>
      <c r="D31579" s="2">
        <v>0</v>
      </c>
      <c r="E31579" s="2">
        <v>1</v>
      </c>
      <c r="F31579" s="2">
        <v>1</v>
      </c>
    </row>
    <row r="31580" spans="1:6" x14ac:dyDescent="0.25">
      <c r="A31580" s="1" t="str">
        <f>"17177"</f>
        <v>17177</v>
      </c>
      <c r="B31580" s="1" t="str">
        <f>"42043"</f>
        <v>42043</v>
      </c>
      <c r="C31580" s="2">
        <v>0</v>
      </c>
      <c r="D31580" s="2">
        <v>1</v>
      </c>
      <c r="E31580" s="2">
        <v>0</v>
      </c>
      <c r="F31580" s="2">
        <v>1</v>
      </c>
    </row>
    <row r="31581" spans="1:6" x14ac:dyDescent="0.25">
      <c r="A31581" s="1" t="str">
        <f>"17221"</f>
        <v>17221</v>
      </c>
      <c r="B31581" s="1" t="str">
        <f>"42055"</f>
        <v>42055</v>
      </c>
      <c r="C31581" s="2">
        <v>1</v>
      </c>
      <c r="D31581" s="2">
        <v>1</v>
      </c>
      <c r="E31581" s="2">
        <v>1</v>
      </c>
      <c r="F31581" s="2">
        <v>1</v>
      </c>
    </row>
    <row r="31582" spans="1:6" x14ac:dyDescent="0.25">
      <c r="A31582" s="1" t="str">
        <f>"17060"</f>
        <v>17060</v>
      </c>
      <c r="B31582" s="1" t="str">
        <f>"42061"</f>
        <v>42061</v>
      </c>
      <c r="C31582" s="2">
        <v>0.995391705069124</v>
      </c>
      <c r="D31582" s="2">
        <v>1</v>
      </c>
      <c r="E31582" s="2">
        <v>1</v>
      </c>
      <c r="F31582" s="2">
        <v>0.99551569506726401</v>
      </c>
    </row>
    <row r="31583" spans="1:6" x14ac:dyDescent="0.25">
      <c r="A31583" s="1" t="str">
        <f>"17060"</f>
        <v>17060</v>
      </c>
      <c r="B31583" s="1" t="str">
        <f>"42087"</f>
        <v>42087</v>
      </c>
      <c r="C31583" s="2">
        <v>4.60829493087557E-3</v>
      </c>
      <c r="D31583" s="2">
        <v>0</v>
      </c>
      <c r="E31583" s="2">
        <v>0</v>
      </c>
      <c r="F31583" s="2">
        <v>4.4843049327354199E-3</v>
      </c>
    </row>
    <row r="31584" spans="1:6" x14ac:dyDescent="0.25">
      <c r="A31584" s="1" t="str">
        <f>"17053"</f>
        <v>17053</v>
      </c>
      <c r="B31584" s="1" t="str">
        <f>"42041"</f>
        <v>42041</v>
      </c>
      <c r="C31584" s="2">
        <v>2.3178807947019799E-2</v>
      </c>
      <c r="D31584" s="2">
        <v>0</v>
      </c>
      <c r="E31584" s="2">
        <v>2.6666666666666599E-2</v>
      </c>
      <c r="F31584" s="2">
        <v>2.2638563622170101E-2</v>
      </c>
    </row>
    <row r="31585" spans="1:6" x14ac:dyDescent="0.25">
      <c r="A31585" s="1" t="str">
        <f>"17053"</f>
        <v>17053</v>
      </c>
      <c r="B31585" s="1" t="str">
        <f>"42099"</f>
        <v>42099</v>
      </c>
      <c r="C31585" s="2">
        <v>0.97682119205298001</v>
      </c>
      <c r="D31585" s="2">
        <v>1</v>
      </c>
      <c r="E31585" s="2">
        <v>0.97333333333333305</v>
      </c>
      <c r="F31585" s="2">
        <v>0.97736143637782902</v>
      </c>
    </row>
    <row r="31586" spans="1:6" x14ac:dyDescent="0.25">
      <c r="A31586" s="1" t="str">
        <f>"17323"</f>
        <v>17323</v>
      </c>
      <c r="B31586" s="1" t="str">
        <f>"42133"</f>
        <v>42133</v>
      </c>
      <c r="C31586" s="2">
        <v>1</v>
      </c>
      <c r="D31586" s="2">
        <v>0</v>
      </c>
      <c r="E31586" s="2">
        <v>1</v>
      </c>
      <c r="F31586" s="2">
        <v>1</v>
      </c>
    </row>
    <row r="31587" spans="1:6" x14ac:dyDescent="0.25">
      <c r="A31587" s="1" t="str">
        <f>"17243"</f>
        <v>17243</v>
      </c>
      <c r="B31587" s="1" t="str">
        <f>"42061"</f>
        <v>42061</v>
      </c>
      <c r="C31587" s="2">
        <v>0.95952782462057296</v>
      </c>
      <c r="D31587" s="2">
        <v>0.97826086956521696</v>
      </c>
      <c r="E31587" s="2">
        <v>1</v>
      </c>
      <c r="F31587" s="2">
        <v>0.96136012364760404</v>
      </c>
    </row>
    <row r="31588" spans="1:6" x14ac:dyDescent="0.25">
      <c r="A31588" s="1" t="str">
        <f>"17243"</f>
        <v>17243</v>
      </c>
      <c r="B31588" s="1" t="str">
        <f>"42067"</f>
        <v>42067</v>
      </c>
      <c r="C31588" s="2">
        <v>4.04721753794266E-2</v>
      </c>
      <c r="D31588" s="2">
        <v>2.1739130434782601E-2</v>
      </c>
      <c r="E31588" s="2">
        <v>0</v>
      </c>
      <c r="F31588" s="2">
        <v>3.8639876352395602E-2</v>
      </c>
    </row>
    <row r="31589" spans="1:6" x14ac:dyDescent="0.25">
      <c r="A31589" s="1" t="str">
        <f>"17256"</f>
        <v>17256</v>
      </c>
      <c r="B31589" s="1" t="str">
        <f>"42055"</f>
        <v>42055</v>
      </c>
      <c r="C31589" s="2">
        <v>0</v>
      </c>
      <c r="D31589" s="2">
        <v>1</v>
      </c>
      <c r="E31589" s="2">
        <v>0</v>
      </c>
      <c r="F31589" s="2">
        <v>1</v>
      </c>
    </row>
    <row r="31590" spans="1:6" x14ac:dyDescent="0.25">
      <c r="A31590" s="1" t="str">
        <f>"17310"</f>
        <v>17310</v>
      </c>
      <c r="B31590" s="1" t="str">
        <f>"42001"</f>
        <v>42001</v>
      </c>
      <c r="C31590" s="2">
        <v>1</v>
      </c>
      <c r="D31590" s="2">
        <v>0</v>
      </c>
      <c r="E31590" s="2">
        <v>1</v>
      </c>
      <c r="F31590" s="2">
        <v>1</v>
      </c>
    </row>
    <row r="31591" spans="1:6" x14ac:dyDescent="0.25">
      <c r="A31591" s="1" t="str">
        <f>"17345"</f>
        <v>17345</v>
      </c>
      <c r="B31591" s="1" t="str">
        <f>"42133"</f>
        <v>42133</v>
      </c>
      <c r="C31591" s="2">
        <v>1</v>
      </c>
      <c r="D31591" s="2">
        <v>1</v>
      </c>
      <c r="E31591" s="2">
        <v>1</v>
      </c>
      <c r="F31591" s="2">
        <v>1</v>
      </c>
    </row>
    <row r="31592" spans="1:6" x14ac:dyDescent="0.25">
      <c r="A31592" s="1" t="str">
        <f>"17062"</f>
        <v>17062</v>
      </c>
      <c r="B31592" s="1" t="str">
        <f>"42067"</f>
        <v>42067</v>
      </c>
      <c r="C31592" s="2">
        <v>0.21231300345224299</v>
      </c>
      <c r="D31592" s="2">
        <v>0.14754098360655701</v>
      </c>
      <c r="E31592" s="2">
        <v>0</v>
      </c>
      <c r="F31592" s="2">
        <v>0.20907079646017601</v>
      </c>
    </row>
    <row r="31593" spans="1:6" x14ac:dyDescent="0.25">
      <c r="A31593" s="1" t="str">
        <f>"17062"</f>
        <v>17062</v>
      </c>
      <c r="B31593" s="1" t="str">
        <f>"42099"</f>
        <v>42099</v>
      </c>
      <c r="C31593" s="2">
        <v>0.78768699654775598</v>
      </c>
      <c r="D31593" s="2">
        <v>0.85245901639344202</v>
      </c>
      <c r="E31593" s="2">
        <v>1</v>
      </c>
      <c r="F31593" s="2">
        <v>0.79092920353982299</v>
      </c>
    </row>
    <row r="31594" spans="1:6" x14ac:dyDescent="0.25">
      <c r="A31594" s="1" t="str">
        <f>"17084"</f>
        <v>17084</v>
      </c>
      <c r="B31594" s="1" t="str">
        <f>"42087"</f>
        <v>42087</v>
      </c>
      <c r="C31594" s="2">
        <v>1</v>
      </c>
      <c r="D31594" s="2">
        <v>1</v>
      </c>
      <c r="E31594" s="2">
        <v>1</v>
      </c>
      <c r="F31594" s="2">
        <v>1</v>
      </c>
    </row>
    <row r="31595" spans="1:6" x14ac:dyDescent="0.25">
      <c r="A31595" s="1" t="str">
        <f>"17072"</f>
        <v>17072</v>
      </c>
      <c r="B31595" s="1" t="str">
        <f>"42041"</f>
        <v>42041</v>
      </c>
      <c r="C31595" s="2">
        <v>1</v>
      </c>
      <c r="D31595" s="2">
        <v>1</v>
      </c>
      <c r="E31595" s="2">
        <v>1</v>
      </c>
      <c r="F31595" s="2">
        <v>1</v>
      </c>
    </row>
    <row r="31596" spans="1:6" x14ac:dyDescent="0.25">
      <c r="A31596" s="1" t="str">
        <f>"17077"</f>
        <v>17077</v>
      </c>
      <c r="B31596" s="1" t="str">
        <f>"42075"</f>
        <v>42075</v>
      </c>
      <c r="C31596" s="2">
        <v>1</v>
      </c>
      <c r="D31596" s="2">
        <v>1</v>
      </c>
      <c r="E31596" s="2">
        <v>0</v>
      </c>
      <c r="F31596" s="2">
        <v>1</v>
      </c>
    </row>
    <row r="31597" spans="1:6" x14ac:dyDescent="0.25">
      <c r="A31597" s="1" t="str">
        <f>"17093"</f>
        <v>17093</v>
      </c>
      <c r="B31597" s="1" t="str">
        <f>"42041"</f>
        <v>42041</v>
      </c>
      <c r="C31597" s="2">
        <v>1</v>
      </c>
      <c r="D31597" s="2">
        <v>1</v>
      </c>
      <c r="E31597" s="2">
        <v>1</v>
      </c>
      <c r="F31597" s="2">
        <v>1</v>
      </c>
    </row>
    <row r="31598" spans="1:6" x14ac:dyDescent="0.25">
      <c r="A31598" s="1" t="str">
        <f>"17102"</f>
        <v>17102</v>
      </c>
      <c r="B31598" s="1" t="str">
        <f>"42043"</f>
        <v>42043</v>
      </c>
      <c r="C31598" s="2">
        <v>1</v>
      </c>
      <c r="D31598" s="2">
        <v>1</v>
      </c>
      <c r="E31598" s="2">
        <v>1</v>
      </c>
      <c r="F31598" s="2">
        <v>1</v>
      </c>
    </row>
    <row r="31599" spans="1:6" x14ac:dyDescent="0.25">
      <c r="A31599" s="1" t="str">
        <f>"17106"</f>
        <v>17106</v>
      </c>
      <c r="B31599" s="1" t="str">
        <f>"42043"</f>
        <v>42043</v>
      </c>
      <c r="C31599" s="2">
        <v>1</v>
      </c>
      <c r="D31599" s="2">
        <v>1</v>
      </c>
      <c r="E31599" s="2">
        <v>1</v>
      </c>
      <c r="F31599" s="2">
        <v>1</v>
      </c>
    </row>
    <row r="31600" spans="1:6" x14ac:dyDescent="0.25">
      <c r="A31600" s="1" t="str">
        <f>"17371"</f>
        <v>17371</v>
      </c>
      <c r="B31600" s="1" t="str">
        <f>"42133"</f>
        <v>42133</v>
      </c>
      <c r="C31600" s="2">
        <v>1</v>
      </c>
      <c r="D31600" s="2">
        <v>0</v>
      </c>
      <c r="E31600" s="2">
        <v>1</v>
      </c>
      <c r="F31600" s="2">
        <v>1</v>
      </c>
    </row>
    <row r="31601" spans="1:6" x14ac:dyDescent="0.25">
      <c r="A31601" s="1" t="str">
        <f>"17701"</f>
        <v>17701</v>
      </c>
      <c r="B31601" s="1" t="str">
        <f>"42113"</f>
        <v>42113</v>
      </c>
      <c r="C31601" s="2">
        <v>1.8569240053850701E-4</v>
      </c>
      <c r="D31601" s="2">
        <v>0</v>
      </c>
      <c r="E31601" s="2">
        <v>0</v>
      </c>
      <c r="F31601" s="2">
        <v>1.5872386016427899E-4</v>
      </c>
    </row>
    <row r="31602" spans="1:6" x14ac:dyDescent="0.25">
      <c r="A31602" s="1" t="str">
        <f>"17701"</f>
        <v>17701</v>
      </c>
      <c r="B31602" s="1" t="str">
        <f>"42081"</f>
        <v>42081</v>
      </c>
      <c r="C31602" s="2">
        <v>0.99981430759946099</v>
      </c>
      <c r="D31602" s="2">
        <v>1</v>
      </c>
      <c r="E31602" s="2">
        <v>1</v>
      </c>
      <c r="F31602" s="2">
        <v>0.99984127613983498</v>
      </c>
    </row>
    <row r="31603" spans="1:6" x14ac:dyDescent="0.25">
      <c r="A31603" s="1" t="str">
        <f>"17735"</f>
        <v>17735</v>
      </c>
      <c r="B31603" s="1" t="str">
        <f>"42015"</f>
        <v>42015</v>
      </c>
      <c r="C31603" s="2">
        <v>1</v>
      </c>
      <c r="D31603" s="2">
        <v>1</v>
      </c>
      <c r="E31603" s="2">
        <v>0</v>
      </c>
      <c r="F31603" s="2">
        <v>1</v>
      </c>
    </row>
    <row r="31604" spans="1:6" x14ac:dyDescent="0.25">
      <c r="A31604" s="1" t="str">
        <f>"17605"</f>
        <v>17605</v>
      </c>
      <c r="B31604" s="1" t="str">
        <f>"42071"</f>
        <v>42071</v>
      </c>
      <c r="C31604" s="2">
        <v>1</v>
      </c>
      <c r="D31604" s="2">
        <v>1</v>
      </c>
      <c r="E31604" s="2">
        <v>1</v>
      </c>
      <c r="F31604" s="2">
        <v>1</v>
      </c>
    </row>
    <row r="31605" spans="1:6" x14ac:dyDescent="0.25">
      <c r="A31605" s="1" t="str">
        <f>"17705"</f>
        <v>17705</v>
      </c>
      <c r="B31605" s="1" t="str">
        <f>"42081"</f>
        <v>42081</v>
      </c>
      <c r="C31605" s="2">
        <v>0</v>
      </c>
      <c r="D31605" s="2">
        <v>1</v>
      </c>
      <c r="E31605" s="2">
        <v>0</v>
      </c>
      <c r="F31605" s="2">
        <v>1</v>
      </c>
    </row>
    <row r="31606" spans="1:6" x14ac:dyDescent="0.25">
      <c r="A31606" s="1" t="str">
        <f>"17723"</f>
        <v>17723</v>
      </c>
      <c r="B31606" s="1" t="str">
        <f>"42081"</f>
        <v>42081</v>
      </c>
      <c r="C31606" s="2">
        <v>1</v>
      </c>
      <c r="D31606" s="2">
        <v>1</v>
      </c>
      <c r="E31606" s="2">
        <v>1</v>
      </c>
      <c r="F31606" s="2">
        <v>1</v>
      </c>
    </row>
    <row r="31607" spans="1:6" x14ac:dyDescent="0.25">
      <c r="A31607" s="1" t="str">
        <f>"17727"</f>
        <v>17727</v>
      </c>
      <c r="B31607" s="1" t="str">
        <f>"42081"</f>
        <v>42081</v>
      </c>
      <c r="C31607" s="2">
        <v>0.97222222222222199</v>
      </c>
      <c r="D31607" s="2">
        <v>1</v>
      </c>
      <c r="E31607" s="2">
        <v>1</v>
      </c>
      <c r="F31607" s="2">
        <v>0.97674418604651103</v>
      </c>
    </row>
    <row r="31608" spans="1:6" x14ac:dyDescent="0.25">
      <c r="A31608" s="1" t="str">
        <f>"17727"</f>
        <v>17727</v>
      </c>
      <c r="B31608" s="1" t="str">
        <f>"42117"</f>
        <v>42117</v>
      </c>
      <c r="C31608" s="2">
        <v>2.77777777777777E-2</v>
      </c>
      <c r="D31608" s="2">
        <v>0</v>
      </c>
      <c r="E31608" s="2">
        <v>0</v>
      </c>
      <c r="F31608" s="2">
        <v>2.3255813953488299E-2</v>
      </c>
    </row>
    <row r="31609" spans="1:6" x14ac:dyDescent="0.25">
      <c r="A31609" s="1" t="str">
        <f>"17506"</f>
        <v>17506</v>
      </c>
      <c r="B31609" s="1" t="str">
        <f>"42071"</f>
        <v>42071</v>
      </c>
      <c r="C31609" s="2">
        <v>1</v>
      </c>
      <c r="D31609" s="2">
        <v>0</v>
      </c>
      <c r="E31609" s="2">
        <v>1</v>
      </c>
      <c r="F31609" s="2">
        <v>1</v>
      </c>
    </row>
    <row r="31610" spans="1:6" x14ac:dyDescent="0.25">
      <c r="A31610" s="1" t="str">
        <f>"17821"</f>
        <v>17821</v>
      </c>
      <c r="B31610" s="1" t="str">
        <f>"42097"</f>
        <v>42097</v>
      </c>
      <c r="C31610" s="2">
        <v>0.12132474945244499</v>
      </c>
      <c r="D31610" s="2">
        <v>3.94736842105263E-2</v>
      </c>
      <c r="E31610" s="2">
        <v>2.9045643153526899E-2</v>
      </c>
      <c r="F31610" s="2">
        <v>0.11408784399489701</v>
      </c>
    </row>
    <row r="31611" spans="1:6" x14ac:dyDescent="0.25">
      <c r="A31611" s="1" t="str">
        <f>"17821"</f>
        <v>17821</v>
      </c>
      <c r="B31611" s="1" t="str">
        <f>"42093"</f>
        <v>42093</v>
      </c>
      <c r="C31611" s="2">
        <v>0.85637485896329701</v>
      </c>
      <c r="D31611" s="2">
        <v>0.94627192982456099</v>
      </c>
      <c r="E31611" s="2">
        <v>0.96265560165975095</v>
      </c>
      <c r="F31611" s="2">
        <v>0.86446752931170601</v>
      </c>
    </row>
    <row r="31612" spans="1:6" x14ac:dyDescent="0.25">
      <c r="A31612" s="1" t="str">
        <f>"17821"</f>
        <v>17821</v>
      </c>
      <c r="B31612" s="1" t="str">
        <f>"42037"</f>
        <v>42037</v>
      </c>
      <c r="C31612" s="2">
        <v>2.2300391584256899E-2</v>
      </c>
      <c r="D31612" s="2">
        <v>1.42543859649122E-2</v>
      </c>
      <c r="E31612" s="2">
        <v>8.29875518672199E-3</v>
      </c>
      <c r="F31612" s="2">
        <v>2.1444626693396501E-2</v>
      </c>
    </row>
    <row r="31613" spans="1:6" x14ac:dyDescent="0.25">
      <c r="A31613" s="1" t="str">
        <f>"17815"</f>
        <v>17815</v>
      </c>
      <c r="B31613" s="1" t="str">
        <f>"42093"</f>
        <v>42093</v>
      </c>
      <c r="C31613" s="2">
        <v>1.04608947141714E-3</v>
      </c>
      <c r="D31613" s="2">
        <v>0</v>
      </c>
      <c r="E31613" s="2">
        <v>0</v>
      </c>
      <c r="F31613" s="2">
        <v>9.3028346284338402E-4</v>
      </c>
    </row>
    <row r="31614" spans="1:6" x14ac:dyDescent="0.25">
      <c r="A31614" s="1" t="str">
        <f>"17815"</f>
        <v>17815</v>
      </c>
      <c r="B31614" s="1" t="str">
        <f>"42079"</f>
        <v>42079</v>
      </c>
      <c r="C31614" s="2">
        <v>8.4302504461263895E-3</v>
      </c>
      <c r="D31614" s="2">
        <v>4.9928673323823098E-3</v>
      </c>
      <c r="E31614" s="2">
        <v>0</v>
      </c>
      <c r="F31614" s="2">
        <v>7.8800481558498406E-3</v>
      </c>
    </row>
    <row r="31615" spans="1:6" x14ac:dyDescent="0.25">
      <c r="A31615" s="1" t="str">
        <f>"17815"</f>
        <v>17815</v>
      </c>
      <c r="B31615" s="1" t="str">
        <f>"42037"</f>
        <v>42037</v>
      </c>
      <c r="C31615" s="2">
        <v>0.99052366008245596</v>
      </c>
      <c r="D31615" s="2">
        <v>0.99500713266761698</v>
      </c>
      <c r="E31615" s="2">
        <v>1</v>
      </c>
      <c r="F31615" s="2">
        <v>0.99118966838130595</v>
      </c>
    </row>
    <row r="31616" spans="1:6" x14ac:dyDescent="0.25">
      <c r="A31616" s="1" t="str">
        <f>"17820"</f>
        <v>17820</v>
      </c>
      <c r="B31616" s="1" t="str">
        <f>"42097"</f>
        <v>42097</v>
      </c>
      <c r="C31616" s="2">
        <v>2.4271844660194099E-3</v>
      </c>
      <c r="D31616" s="2">
        <v>0</v>
      </c>
      <c r="E31616" s="2">
        <v>0</v>
      </c>
      <c r="F31616" s="2">
        <v>2.2973416475221501E-3</v>
      </c>
    </row>
    <row r="31617" spans="1:6" x14ac:dyDescent="0.25">
      <c r="A31617" s="1" t="str">
        <f>"17820"</f>
        <v>17820</v>
      </c>
      <c r="B31617" s="1" t="str">
        <f>"42037"</f>
        <v>42037</v>
      </c>
      <c r="C31617" s="2">
        <v>0.98890429958391102</v>
      </c>
      <c r="D31617" s="2">
        <v>1</v>
      </c>
      <c r="E31617" s="2">
        <v>1</v>
      </c>
      <c r="F31617" s="2">
        <v>0.98949786675418405</v>
      </c>
    </row>
    <row r="31618" spans="1:6" x14ac:dyDescent="0.25">
      <c r="A31618" s="1" t="str">
        <f>"17820"</f>
        <v>17820</v>
      </c>
      <c r="B31618" s="1" t="str">
        <f>"42093"</f>
        <v>42093</v>
      </c>
      <c r="C31618" s="2">
        <v>8.6685159500693408E-3</v>
      </c>
      <c r="D31618" s="2">
        <v>0</v>
      </c>
      <c r="E31618" s="2">
        <v>0</v>
      </c>
      <c r="F31618" s="2">
        <v>8.2047915982934004E-3</v>
      </c>
    </row>
    <row r="31619" spans="1:6" x14ac:dyDescent="0.25">
      <c r="A31619" s="1" t="str">
        <f>"17779"</f>
        <v>17779</v>
      </c>
      <c r="B31619" s="1" t="str">
        <f>"42035"</f>
        <v>42035</v>
      </c>
      <c r="C31619" s="2">
        <v>1</v>
      </c>
      <c r="D31619" s="2">
        <v>1</v>
      </c>
      <c r="E31619" s="2">
        <v>0</v>
      </c>
      <c r="F31619" s="2">
        <v>1</v>
      </c>
    </row>
    <row r="31620" spans="1:6" x14ac:dyDescent="0.25">
      <c r="A31620" s="1" t="str">
        <f>"17847"</f>
        <v>17847</v>
      </c>
      <c r="B31620" s="1" t="str">
        <f>"42037"</f>
        <v>42037</v>
      </c>
      <c r="C31620" s="2">
        <v>1.69520257670791E-4</v>
      </c>
      <c r="D31620" s="2">
        <v>2.36966824644549E-3</v>
      </c>
      <c r="E31620" s="2">
        <v>0</v>
      </c>
      <c r="F31620" s="2">
        <v>3.08118933908488E-4</v>
      </c>
    </row>
    <row r="31621" spans="1:6" x14ac:dyDescent="0.25">
      <c r="A31621" s="1" t="str">
        <f>"17847"</f>
        <v>17847</v>
      </c>
      <c r="B31621" s="1" t="str">
        <f>"42097"</f>
        <v>42097</v>
      </c>
      <c r="C31621" s="2">
        <v>0.97050347516528201</v>
      </c>
      <c r="D31621" s="2">
        <v>0.99289099526066305</v>
      </c>
      <c r="E31621" s="2">
        <v>1</v>
      </c>
      <c r="F31621" s="2">
        <v>0.97273147434909801</v>
      </c>
    </row>
    <row r="31622" spans="1:6" x14ac:dyDescent="0.25">
      <c r="A31622" s="1" t="str">
        <f>"17847"</f>
        <v>17847</v>
      </c>
      <c r="B31622" s="1" t="str">
        <f>"42093"</f>
        <v>42093</v>
      </c>
      <c r="C31622" s="2">
        <v>2.93270045770469E-2</v>
      </c>
      <c r="D31622" s="2">
        <v>4.7393364928909904E-3</v>
      </c>
      <c r="E31622" s="2">
        <v>0</v>
      </c>
      <c r="F31622" s="2">
        <v>2.6960406716992701E-2</v>
      </c>
    </row>
    <row r="31623" spans="1:6" x14ac:dyDescent="0.25">
      <c r="A31623" s="1" t="str">
        <f>"17834"</f>
        <v>17834</v>
      </c>
      <c r="B31623" s="1" t="str">
        <f>"42097"</f>
        <v>42097</v>
      </c>
      <c r="C31623" s="2">
        <v>1</v>
      </c>
      <c r="D31623" s="2">
        <v>1</v>
      </c>
      <c r="E31623" s="2">
        <v>1</v>
      </c>
      <c r="F31623" s="2">
        <v>1</v>
      </c>
    </row>
    <row r="31624" spans="1:6" x14ac:dyDescent="0.25">
      <c r="A31624" s="1" t="str">
        <f>"17842"</f>
        <v>17842</v>
      </c>
      <c r="B31624" s="1" t="str">
        <f>"42109"</f>
        <v>42109</v>
      </c>
      <c r="C31624" s="2">
        <v>1</v>
      </c>
      <c r="D31624" s="2">
        <v>1</v>
      </c>
      <c r="E31624" s="2">
        <v>1</v>
      </c>
      <c r="F31624" s="2">
        <v>1</v>
      </c>
    </row>
    <row r="31625" spans="1:6" x14ac:dyDescent="0.25">
      <c r="A31625" s="1" t="str">
        <f>"17832"</f>
        <v>17832</v>
      </c>
      <c r="B31625" s="1" t="str">
        <f>"42097"</f>
        <v>42097</v>
      </c>
      <c r="C31625" s="2">
        <v>1</v>
      </c>
      <c r="D31625" s="2">
        <v>1</v>
      </c>
      <c r="E31625" s="2">
        <v>0</v>
      </c>
      <c r="F31625" s="2">
        <v>1</v>
      </c>
    </row>
    <row r="31626" spans="1:6" x14ac:dyDescent="0.25">
      <c r="A31626" s="1" t="str">
        <f>"17547"</f>
        <v>17547</v>
      </c>
      <c r="B31626" s="1" t="str">
        <f t="shared" ref="B31626:B31632" si="153">"42071"</f>
        <v>42071</v>
      </c>
      <c r="C31626" s="2">
        <v>1</v>
      </c>
      <c r="D31626" s="2">
        <v>1</v>
      </c>
      <c r="E31626" s="2">
        <v>1</v>
      </c>
      <c r="F31626" s="2">
        <v>1</v>
      </c>
    </row>
    <row r="31627" spans="1:6" x14ac:dyDescent="0.25">
      <c r="A31627" s="1" t="str">
        <f>"17557"</f>
        <v>17557</v>
      </c>
      <c r="B31627" s="1" t="str">
        <f t="shared" si="153"/>
        <v>42071</v>
      </c>
      <c r="C31627" s="2">
        <v>1</v>
      </c>
      <c r="D31627" s="2">
        <v>1</v>
      </c>
      <c r="E31627" s="2">
        <v>1</v>
      </c>
      <c r="F31627" s="2">
        <v>1</v>
      </c>
    </row>
    <row r="31628" spans="1:6" x14ac:dyDescent="0.25">
      <c r="A31628" s="1" t="str">
        <f>"17550"</f>
        <v>17550</v>
      </c>
      <c r="B31628" s="1" t="str">
        <f t="shared" si="153"/>
        <v>42071</v>
      </c>
      <c r="C31628" s="2">
        <v>1</v>
      </c>
      <c r="D31628" s="2">
        <v>1</v>
      </c>
      <c r="E31628" s="2">
        <v>1</v>
      </c>
      <c r="F31628" s="2">
        <v>1</v>
      </c>
    </row>
    <row r="31629" spans="1:6" x14ac:dyDescent="0.25">
      <c r="A31629" s="1" t="str">
        <f>"17533"</f>
        <v>17533</v>
      </c>
      <c r="B31629" s="1" t="str">
        <f t="shared" si="153"/>
        <v>42071</v>
      </c>
      <c r="C31629" s="2">
        <v>0</v>
      </c>
      <c r="D31629" s="2">
        <v>0</v>
      </c>
      <c r="E31629" s="2">
        <v>1</v>
      </c>
      <c r="F31629" s="2">
        <v>1</v>
      </c>
    </row>
    <row r="31630" spans="1:6" x14ac:dyDescent="0.25">
      <c r="A31630" s="1" t="str">
        <f>"17534"</f>
        <v>17534</v>
      </c>
      <c r="B31630" s="1" t="str">
        <f t="shared" si="153"/>
        <v>42071</v>
      </c>
      <c r="C31630" s="2">
        <v>1</v>
      </c>
      <c r="D31630" s="2">
        <v>1</v>
      </c>
      <c r="E31630" s="2">
        <v>1</v>
      </c>
      <c r="F31630" s="2">
        <v>1</v>
      </c>
    </row>
    <row r="31631" spans="1:6" x14ac:dyDescent="0.25">
      <c r="A31631" s="1" t="str">
        <f>"17572"</f>
        <v>17572</v>
      </c>
      <c r="B31631" s="1" t="str">
        <f t="shared" si="153"/>
        <v>42071</v>
      </c>
      <c r="C31631" s="2">
        <v>1</v>
      </c>
      <c r="D31631" s="2">
        <v>1</v>
      </c>
      <c r="E31631" s="2">
        <v>1</v>
      </c>
      <c r="F31631" s="2">
        <v>1</v>
      </c>
    </row>
    <row r="31632" spans="1:6" x14ac:dyDescent="0.25">
      <c r="A31632" s="1" t="str">
        <f>"17582"</f>
        <v>17582</v>
      </c>
      <c r="B31632" s="1" t="str">
        <f t="shared" si="153"/>
        <v>42071</v>
      </c>
      <c r="C31632" s="2">
        <v>1</v>
      </c>
      <c r="D31632" s="2">
        <v>1</v>
      </c>
      <c r="E31632" s="2">
        <v>1</v>
      </c>
      <c r="F31632" s="2">
        <v>1</v>
      </c>
    </row>
    <row r="31633" spans="1:6" x14ac:dyDescent="0.25">
      <c r="A31633" s="1" t="str">
        <f>"17853"</f>
        <v>17853</v>
      </c>
      <c r="B31633" s="1" t="str">
        <f>"42067"</f>
        <v>42067</v>
      </c>
      <c r="C31633" s="2">
        <v>0.13608087091757301</v>
      </c>
      <c r="D31633" s="2">
        <v>2.3529411764705799E-2</v>
      </c>
      <c r="E31633" s="2">
        <v>0</v>
      </c>
      <c r="F31633" s="2">
        <v>0.12742980561555001</v>
      </c>
    </row>
    <row r="31634" spans="1:6" x14ac:dyDescent="0.25">
      <c r="A31634" s="1" t="str">
        <f>"17853"</f>
        <v>17853</v>
      </c>
      <c r="B31634" s="1" t="str">
        <f>"42109"</f>
        <v>42109</v>
      </c>
      <c r="C31634" s="2">
        <v>0.86391912908242596</v>
      </c>
      <c r="D31634" s="2">
        <v>0.97647058823529398</v>
      </c>
      <c r="E31634" s="2">
        <v>1</v>
      </c>
      <c r="F31634" s="2">
        <v>0.87257019438444905</v>
      </c>
    </row>
    <row r="31635" spans="1:6" x14ac:dyDescent="0.25">
      <c r="A31635" s="1" t="str">
        <f>"17864"</f>
        <v>17864</v>
      </c>
      <c r="B31635" s="1" t="str">
        <f>"42109"</f>
        <v>42109</v>
      </c>
      <c r="C31635" s="2">
        <v>1</v>
      </c>
      <c r="D31635" s="2">
        <v>1</v>
      </c>
      <c r="E31635" s="2">
        <v>1</v>
      </c>
      <c r="F31635" s="2">
        <v>1</v>
      </c>
    </row>
    <row r="31636" spans="1:6" x14ac:dyDescent="0.25">
      <c r="A31636" s="1" t="str">
        <f>"17889"</f>
        <v>17889</v>
      </c>
      <c r="B31636" s="1" t="str">
        <f>"42109"</f>
        <v>42109</v>
      </c>
      <c r="C31636" s="2">
        <v>0.43287225386493</v>
      </c>
      <c r="D31636" s="2">
        <v>0.218181818181818</v>
      </c>
      <c r="E31636" s="2">
        <v>0.11111111111111099</v>
      </c>
      <c r="F31636" s="2">
        <v>0.41935483870967699</v>
      </c>
    </row>
    <row r="31637" spans="1:6" x14ac:dyDescent="0.25">
      <c r="A31637" s="1" t="str">
        <f>"17889"</f>
        <v>17889</v>
      </c>
      <c r="B31637" s="1" t="str">
        <f>"42119"</f>
        <v>42119</v>
      </c>
      <c r="C31637" s="2">
        <v>0.567127746135069</v>
      </c>
      <c r="D31637" s="2">
        <v>0.78181818181818097</v>
      </c>
      <c r="E31637" s="2">
        <v>0.88888888888888795</v>
      </c>
      <c r="F31637" s="2">
        <v>0.58064516129032195</v>
      </c>
    </row>
    <row r="31638" spans="1:6" x14ac:dyDescent="0.25">
      <c r="A31638" s="1" t="str">
        <f>"17862"</f>
        <v>17862</v>
      </c>
      <c r="B31638" s="1" t="str">
        <f>"42109"</f>
        <v>42109</v>
      </c>
      <c r="C31638" s="2">
        <v>1</v>
      </c>
      <c r="D31638" s="2">
        <v>1</v>
      </c>
      <c r="E31638" s="2">
        <v>0</v>
      </c>
      <c r="F31638" s="2">
        <v>1</v>
      </c>
    </row>
    <row r="31639" spans="1:6" x14ac:dyDescent="0.25">
      <c r="A31639" s="1" t="str">
        <f>"17855"</f>
        <v>17855</v>
      </c>
      <c r="B31639" s="1" t="str">
        <f>"42119"</f>
        <v>42119</v>
      </c>
      <c r="C31639" s="2">
        <v>1</v>
      </c>
      <c r="D31639" s="2">
        <v>1</v>
      </c>
      <c r="E31639" s="2">
        <v>0</v>
      </c>
      <c r="F31639" s="2">
        <v>1</v>
      </c>
    </row>
    <row r="31640" spans="1:6" x14ac:dyDescent="0.25">
      <c r="A31640" s="1" t="str">
        <f>"17882"</f>
        <v>17882</v>
      </c>
      <c r="B31640" s="1" t="str">
        <f>"42109"</f>
        <v>42109</v>
      </c>
      <c r="C31640" s="2">
        <v>0</v>
      </c>
      <c r="D31640" s="2">
        <v>1</v>
      </c>
      <c r="E31640" s="2">
        <v>0</v>
      </c>
      <c r="F31640" s="2">
        <v>1</v>
      </c>
    </row>
    <row r="31641" spans="1:6" x14ac:dyDescent="0.25">
      <c r="A31641" s="1" t="str">
        <f>"17858"</f>
        <v>17858</v>
      </c>
      <c r="B31641" s="1" t="str">
        <f>"42037"</f>
        <v>42037</v>
      </c>
      <c r="C31641" s="2">
        <v>0</v>
      </c>
      <c r="D31641" s="2">
        <v>1</v>
      </c>
      <c r="E31641" s="2">
        <v>0</v>
      </c>
      <c r="F31641" s="2">
        <v>1</v>
      </c>
    </row>
    <row r="31642" spans="1:6" x14ac:dyDescent="0.25">
      <c r="A31642" s="1" t="str">
        <f>"18062"</f>
        <v>18062</v>
      </c>
      <c r="B31642" s="1" t="str">
        <f>"42077"</f>
        <v>42077</v>
      </c>
      <c r="C31642" s="2">
        <v>0.93116847071884501</v>
      </c>
      <c r="D31642" s="2">
        <v>0.97023809523809501</v>
      </c>
      <c r="E31642" s="2">
        <v>1</v>
      </c>
      <c r="F31642" s="2">
        <v>0.93279258400926901</v>
      </c>
    </row>
    <row r="31643" spans="1:6" x14ac:dyDescent="0.25">
      <c r="A31643" s="1" t="str">
        <f>"18062"</f>
        <v>18062</v>
      </c>
      <c r="B31643" s="1" t="str">
        <f>"42011"</f>
        <v>42011</v>
      </c>
      <c r="C31643" s="2">
        <v>6.8831529281154505E-2</v>
      </c>
      <c r="D31643" s="2">
        <v>2.9761904761904701E-2</v>
      </c>
      <c r="E31643" s="2">
        <v>0</v>
      </c>
      <c r="F31643" s="2">
        <v>6.7207415990730004E-2</v>
      </c>
    </row>
    <row r="31644" spans="1:6" x14ac:dyDescent="0.25">
      <c r="A31644" s="1" t="str">
        <f>"18063"</f>
        <v>18063</v>
      </c>
      <c r="B31644" s="1" t="str">
        <f>"42095"</f>
        <v>42095</v>
      </c>
      <c r="C31644" s="2">
        <v>1</v>
      </c>
      <c r="D31644" s="2">
        <v>1</v>
      </c>
      <c r="E31644" s="2">
        <v>1</v>
      </c>
      <c r="F31644" s="2">
        <v>1</v>
      </c>
    </row>
    <row r="31645" spans="1:6" x14ac:dyDescent="0.25">
      <c r="A31645" s="1" t="str">
        <f>"17948"</f>
        <v>17948</v>
      </c>
      <c r="B31645" s="1" t="str">
        <f>"42107"</f>
        <v>42107</v>
      </c>
      <c r="C31645" s="2">
        <v>1</v>
      </c>
      <c r="D31645" s="2">
        <v>1</v>
      </c>
      <c r="E31645" s="2">
        <v>1</v>
      </c>
      <c r="F31645" s="2">
        <v>1</v>
      </c>
    </row>
    <row r="31646" spans="1:6" x14ac:dyDescent="0.25">
      <c r="A31646" s="1" t="str">
        <f>"17965"</f>
        <v>17965</v>
      </c>
      <c r="B31646" s="1" t="str">
        <f>"42107"</f>
        <v>42107</v>
      </c>
      <c r="C31646" s="2">
        <v>1</v>
      </c>
      <c r="D31646" s="2">
        <v>1</v>
      </c>
      <c r="E31646" s="2">
        <v>1</v>
      </c>
      <c r="F31646" s="2">
        <v>1</v>
      </c>
    </row>
    <row r="31647" spans="1:6" x14ac:dyDescent="0.25">
      <c r="A31647" s="1" t="str">
        <f>"17972"</f>
        <v>17972</v>
      </c>
      <c r="B31647" s="1" t="str">
        <f>"42107"</f>
        <v>42107</v>
      </c>
      <c r="C31647" s="2">
        <v>1</v>
      </c>
      <c r="D31647" s="2">
        <v>1</v>
      </c>
      <c r="E31647" s="2">
        <v>1</v>
      </c>
      <c r="F31647" s="2">
        <v>1</v>
      </c>
    </row>
    <row r="31648" spans="1:6" x14ac:dyDescent="0.25">
      <c r="A31648" s="1" t="str">
        <f>"18011"</f>
        <v>18011</v>
      </c>
      <c r="B31648" s="1" t="str">
        <f>"42011"</f>
        <v>42011</v>
      </c>
      <c r="C31648" s="2">
        <v>0.31241997439180502</v>
      </c>
      <c r="D31648" s="2">
        <v>8.0645161290322495E-2</v>
      </c>
      <c r="E31648" s="2">
        <v>0.08</v>
      </c>
      <c r="F31648" s="2">
        <v>0.30411522633744797</v>
      </c>
    </row>
    <row r="31649" spans="1:6" x14ac:dyDescent="0.25">
      <c r="A31649" s="1" t="str">
        <f>"18011"</f>
        <v>18011</v>
      </c>
      <c r="B31649" s="1" t="str">
        <f>"42077"</f>
        <v>42077</v>
      </c>
      <c r="C31649" s="2">
        <v>0.68758002560819398</v>
      </c>
      <c r="D31649" s="2">
        <v>0.91935483870967705</v>
      </c>
      <c r="E31649" s="2">
        <v>0.92</v>
      </c>
      <c r="F31649" s="2">
        <v>0.69588477366255097</v>
      </c>
    </row>
    <row r="31650" spans="1:6" x14ac:dyDescent="0.25">
      <c r="A31650" s="1" t="str">
        <f>"17949"</f>
        <v>17949</v>
      </c>
      <c r="B31650" s="1" t="str">
        <f>"42107"</f>
        <v>42107</v>
      </c>
      <c r="C31650" s="2">
        <v>1</v>
      </c>
      <c r="D31650" s="2">
        <v>1</v>
      </c>
      <c r="E31650" s="2">
        <v>1</v>
      </c>
      <c r="F31650" s="2">
        <v>1</v>
      </c>
    </row>
    <row r="31651" spans="1:6" x14ac:dyDescent="0.25">
      <c r="A31651" s="1" t="str">
        <f>"17943"</f>
        <v>17943</v>
      </c>
      <c r="B31651" s="1" t="str">
        <f>"42107"</f>
        <v>42107</v>
      </c>
      <c r="C31651" s="2">
        <v>1</v>
      </c>
      <c r="D31651" s="2">
        <v>0</v>
      </c>
      <c r="E31651" s="2">
        <v>1</v>
      </c>
      <c r="F31651" s="2">
        <v>1</v>
      </c>
    </row>
    <row r="31652" spans="1:6" x14ac:dyDescent="0.25">
      <c r="A31652" s="1" t="str">
        <f>"18002"</f>
        <v>18002</v>
      </c>
      <c r="B31652" s="1" t="str">
        <f>"42095"</f>
        <v>42095</v>
      </c>
      <c r="C31652" s="2">
        <v>1</v>
      </c>
      <c r="D31652" s="2">
        <v>1</v>
      </c>
      <c r="E31652" s="2">
        <v>1</v>
      </c>
      <c r="F31652" s="2">
        <v>1</v>
      </c>
    </row>
    <row r="31653" spans="1:6" x14ac:dyDescent="0.25">
      <c r="A31653" s="1" t="str">
        <f>"17920"</f>
        <v>17920</v>
      </c>
      <c r="B31653" s="1" t="str">
        <f>"42037"</f>
        <v>42037</v>
      </c>
      <c r="C31653" s="2">
        <v>1</v>
      </c>
      <c r="D31653" s="2">
        <v>0</v>
      </c>
      <c r="E31653" s="2">
        <v>1</v>
      </c>
      <c r="F31653" s="2">
        <v>1</v>
      </c>
    </row>
    <row r="31654" spans="1:6" x14ac:dyDescent="0.25">
      <c r="A31654" s="1" t="str">
        <f>"17953"</f>
        <v>17953</v>
      </c>
      <c r="B31654" s="1" t="str">
        <f>"42107"</f>
        <v>42107</v>
      </c>
      <c r="C31654" s="2">
        <v>1</v>
      </c>
      <c r="D31654" s="2">
        <v>1</v>
      </c>
      <c r="E31654" s="2">
        <v>1</v>
      </c>
      <c r="F31654" s="2">
        <v>1</v>
      </c>
    </row>
    <row r="31655" spans="1:6" x14ac:dyDescent="0.25">
      <c r="A31655" s="1" t="str">
        <f>"18071"</f>
        <v>18071</v>
      </c>
      <c r="B31655" s="1" t="str">
        <f>"42025"</f>
        <v>42025</v>
      </c>
      <c r="C31655" s="2">
        <v>0.97830621610346202</v>
      </c>
      <c r="D31655" s="2">
        <v>0.99641577060931796</v>
      </c>
      <c r="E31655" s="2">
        <v>0.98802395209580796</v>
      </c>
      <c r="F31655" s="2">
        <v>0.97958015267175502</v>
      </c>
    </row>
    <row r="31656" spans="1:6" x14ac:dyDescent="0.25">
      <c r="A31656" s="1" t="str">
        <f>"18071"</f>
        <v>18071</v>
      </c>
      <c r="B31656" s="1" t="str">
        <f>"42089"</f>
        <v>42089</v>
      </c>
      <c r="C31656" s="2">
        <v>2.16937838965373E-2</v>
      </c>
      <c r="D31656" s="2">
        <v>3.5842293906810001E-3</v>
      </c>
      <c r="E31656" s="2">
        <v>1.19760479041916E-2</v>
      </c>
      <c r="F31656" s="2">
        <v>2.0419847328244201E-2</v>
      </c>
    </row>
    <row r="31657" spans="1:6" x14ac:dyDescent="0.25">
      <c r="A31657" s="1" t="str">
        <f>"18076"</f>
        <v>18076</v>
      </c>
      <c r="B31657" s="1" t="str">
        <f>"42091"</f>
        <v>42091</v>
      </c>
      <c r="C31657" s="2">
        <v>1</v>
      </c>
      <c r="D31657" s="2">
        <v>1</v>
      </c>
      <c r="E31657" s="2">
        <v>1</v>
      </c>
      <c r="F31657" s="2">
        <v>1</v>
      </c>
    </row>
    <row r="31658" spans="1:6" x14ac:dyDescent="0.25">
      <c r="A31658" s="1" t="str">
        <f>"18109"</f>
        <v>18109</v>
      </c>
      <c r="B31658" s="1" t="str">
        <f>"42077"</f>
        <v>42077</v>
      </c>
      <c r="C31658" s="2">
        <v>0.98434906331515204</v>
      </c>
      <c r="D31658" s="2">
        <v>0.986746189529489</v>
      </c>
      <c r="E31658" s="2">
        <v>0.994310099573257</v>
      </c>
      <c r="F31658" s="2">
        <v>0.98534660905504401</v>
      </c>
    </row>
    <row r="31659" spans="1:6" x14ac:dyDescent="0.25">
      <c r="A31659" s="1" t="str">
        <f>"18109"</f>
        <v>18109</v>
      </c>
      <c r="B31659" s="1" t="str">
        <f>"42095"</f>
        <v>42095</v>
      </c>
      <c r="C31659" s="2">
        <v>1.5650936684846999E-2</v>
      </c>
      <c r="D31659" s="2">
        <v>1.32538104705102E-2</v>
      </c>
      <c r="E31659" s="2">
        <v>5.6899004267425297E-3</v>
      </c>
      <c r="F31659" s="2">
        <v>1.46533909449558E-2</v>
      </c>
    </row>
    <row r="31660" spans="1:6" x14ac:dyDescent="0.25">
      <c r="A31660" s="1" t="str">
        <f>"18216"</f>
        <v>18216</v>
      </c>
      <c r="B31660" s="1" t="str">
        <f>"42025"</f>
        <v>42025</v>
      </c>
      <c r="C31660" s="2">
        <v>0.54394299287410897</v>
      </c>
      <c r="D31660" s="2">
        <v>0.55555555555555503</v>
      </c>
      <c r="E31660" s="2">
        <v>1</v>
      </c>
      <c r="F31660" s="2">
        <v>0.54524361948955902</v>
      </c>
    </row>
    <row r="31661" spans="1:6" x14ac:dyDescent="0.25">
      <c r="A31661" s="1" t="str">
        <f>"18216"</f>
        <v>18216</v>
      </c>
      <c r="B31661" s="1" t="str">
        <f>"42079"</f>
        <v>42079</v>
      </c>
      <c r="C31661" s="2">
        <v>0.45605700712588998</v>
      </c>
      <c r="D31661" s="2">
        <v>0.44444444444444398</v>
      </c>
      <c r="E31661" s="2">
        <v>0</v>
      </c>
      <c r="F31661" s="2">
        <v>0.45475638051043998</v>
      </c>
    </row>
    <row r="31662" spans="1:6" x14ac:dyDescent="0.25">
      <c r="A31662" s="1" t="str">
        <f>"18234"</f>
        <v>18234</v>
      </c>
      <c r="B31662" s="1" t="str">
        <f>"42079"</f>
        <v>42079</v>
      </c>
      <c r="C31662" s="2">
        <v>1</v>
      </c>
      <c r="D31662" s="2">
        <v>1</v>
      </c>
      <c r="E31662" s="2">
        <v>0</v>
      </c>
      <c r="F31662" s="2">
        <v>1</v>
      </c>
    </row>
    <row r="31663" spans="1:6" x14ac:dyDescent="0.25">
      <c r="A31663" s="1" t="str">
        <f>"18212"</f>
        <v>18212</v>
      </c>
      <c r="B31663" s="1" t="str">
        <f>"42025"</f>
        <v>42025</v>
      </c>
      <c r="C31663" s="2">
        <v>0</v>
      </c>
      <c r="D31663" s="2">
        <v>0</v>
      </c>
      <c r="E31663" s="2">
        <v>1</v>
      </c>
      <c r="F31663" s="2">
        <v>1</v>
      </c>
    </row>
    <row r="31664" spans="1:6" x14ac:dyDescent="0.25">
      <c r="A31664" s="1" t="str">
        <f>"18016"</f>
        <v>18016</v>
      </c>
      <c r="B31664" s="1" t="str">
        <f>"42095"</f>
        <v>42095</v>
      </c>
      <c r="C31664" s="2">
        <v>1</v>
      </c>
      <c r="D31664" s="2">
        <v>1</v>
      </c>
      <c r="E31664" s="2">
        <v>1</v>
      </c>
      <c r="F31664" s="2">
        <v>1</v>
      </c>
    </row>
    <row r="31665" spans="1:6" x14ac:dyDescent="0.25">
      <c r="A31665" s="1" t="str">
        <f>"18017"</f>
        <v>18017</v>
      </c>
      <c r="B31665" s="1" t="str">
        <f>"42095"</f>
        <v>42095</v>
      </c>
      <c r="C31665" s="2">
        <v>0.96868390129259596</v>
      </c>
      <c r="D31665" s="2">
        <v>0.78576723498888001</v>
      </c>
      <c r="E31665" s="2">
        <v>0.85245901639344202</v>
      </c>
      <c r="F31665" s="2">
        <v>0.95291551393913498</v>
      </c>
    </row>
    <row r="31666" spans="1:6" x14ac:dyDescent="0.25">
      <c r="A31666" s="1" t="str">
        <f>"18017"</f>
        <v>18017</v>
      </c>
      <c r="B31666" s="1" t="str">
        <f>"42077"</f>
        <v>42077</v>
      </c>
      <c r="C31666" s="2">
        <v>3.1316098707402998E-2</v>
      </c>
      <c r="D31666" s="2">
        <v>0.21423276501111899</v>
      </c>
      <c r="E31666" s="2">
        <v>0.14754098360655701</v>
      </c>
      <c r="F31666" s="2">
        <v>4.7084486060864003E-2</v>
      </c>
    </row>
    <row r="31667" spans="1:6" x14ac:dyDescent="0.25">
      <c r="A31667" s="1" t="str">
        <f>"18034"</f>
        <v>18034</v>
      </c>
      <c r="B31667" s="1" t="str">
        <f>"42077"</f>
        <v>42077</v>
      </c>
      <c r="C31667" s="2">
        <v>1</v>
      </c>
      <c r="D31667" s="2">
        <v>1</v>
      </c>
      <c r="E31667" s="2">
        <v>1</v>
      </c>
      <c r="F31667" s="2">
        <v>1</v>
      </c>
    </row>
    <row r="31668" spans="1:6" x14ac:dyDescent="0.25">
      <c r="A31668" s="1" t="str">
        <f>"18038"</f>
        <v>18038</v>
      </c>
      <c r="B31668" s="1" t="str">
        <f>"42095"</f>
        <v>42095</v>
      </c>
      <c r="C31668" s="2">
        <v>1</v>
      </c>
      <c r="D31668" s="2">
        <v>1</v>
      </c>
      <c r="E31668" s="2">
        <v>1</v>
      </c>
      <c r="F31668" s="2">
        <v>1</v>
      </c>
    </row>
    <row r="31669" spans="1:6" x14ac:dyDescent="0.25">
      <c r="A31669" s="1" t="str">
        <f>"18040"</f>
        <v>18040</v>
      </c>
      <c r="B31669" s="1" t="str">
        <f>"42095"</f>
        <v>42095</v>
      </c>
      <c r="C31669" s="2">
        <v>1</v>
      </c>
      <c r="D31669" s="2">
        <v>1</v>
      </c>
      <c r="E31669" s="2">
        <v>1</v>
      </c>
      <c r="F31669" s="2">
        <v>1</v>
      </c>
    </row>
    <row r="31670" spans="1:6" x14ac:dyDescent="0.25">
      <c r="A31670" s="1" t="str">
        <f>"18250"</f>
        <v>18250</v>
      </c>
      <c r="B31670" s="1" t="str">
        <f>"42025"</f>
        <v>42025</v>
      </c>
      <c r="C31670" s="2">
        <v>1</v>
      </c>
      <c r="D31670" s="2">
        <v>1</v>
      </c>
      <c r="E31670" s="2">
        <v>1</v>
      </c>
      <c r="F31670" s="2">
        <v>1</v>
      </c>
    </row>
    <row r="31671" spans="1:6" x14ac:dyDescent="0.25">
      <c r="A31671" s="1" t="str">
        <f>"18239"</f>
        <v>18239</v>
      </c>
      <c r="B31671" s="1" t="str">
        <f>"42079"</f>
        <v>42079</v>
      </c>
      <c r="C31671" s="2">
        <v>0</v>
      </c>
      <c r="D31671" s="2">
        <v>1</v>
      </c>
      <c r="E31671" s="2">
        <v>0</v>
      </c>
      <c r="F31671" s="2">
        <v>1</v>
      </c>
    </row>
    <row r="31672" spans="1:6" x14ac:dyDescent="0.25">
      <c r="A31672" s="1" t="str">
        <f>"18469"</f>
        <v>18469</v>
      </c>
      <c r="B31672" s="1" t="str">
        <f>"42127"</f>
        <v>42127</v>
      </c>
      <c r="C31672" s="2">
        <v>1</v>
      </c>
      <c r="D31672" s="2">
        <v>1</v>
      </c>
      <c r="E31672" s="2">
        <v>1</v>
      </c>
      <c r="F31672" s="2">
        <v>1</v>
      </c>
    </row>
    <row r="31673" spans="1:6" x14ac:dyDescent="0.25">
      <c r="A31673" s="1" t="str">
        <f>"18501"</f>
        <v>18501</v>
      </c>
      <c r="B31673" s="1" t="str">
        <f>"42069"</f>
        <v>42069</v>
      </c>
      <c r="C31673" s="2">
        <v>1</v>
      </c>
      <c r="D31673" s="2">
        <v>1</v>
      </c>
      <c r="E31673" s="2">
        <v>1</v>
      </c>
      <c r="F31673" s="2">
        <v>1</v>
      </c>
    </row>
    <row r="31674" spans="1:6" x14ac:dyDescent="0.25">
      <c r="A31674" s="1" t="str">
        <f>"18355"</f>
        <v>18355</v>
      </c>
      <c r="B31674" s="1" t="str">
        <f>"42089"</f>
        <v>42089</v>
      </c>
      <c r="C31674" s="2">
        <v>1</v>
      </c>
      <c r="D31674" s="2">
        <v>1</v>
      </c>
      <c r="E31674" s="2">
        <v>1</v>
      </c>
      <c r="F31674" s="2">
        <v>1</v>
      </c>
    </row>
    <row r="31675" spans="1:6" x14ac:dyDescent="0.25">
      <c r="A31675" s="1" t="str">
        <f>"18346"</f>
        <v>18346</v>
      </c>
      <c r="B31675" s="1" t="str">
        <f>"42089"</f>
        <v>42089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25">
      <c r="A31676" s="1" t="str">
        <f>"18331"</f>
        <v>18331</v>
      </c>
      <c r="B31676" s="1" t="str">
        <f>"42089"</f>
        <v>42089</v>
      </c>
      <c r="C31676" s="2">
        <v>1</v>
      </c>
      <c r="D31676" s="2">
        <v>1</v>
      </c>
      <c r="E31676" s="2">
        <v>1</v>
      </c>
      <c r="F31676" s="2">
        <v>1</v>
      </c>
    </row>
    <row r="31677" spans="1:6" x14ac:dyDescent="0.25">
      <c r="A31677" s="1" t="str">
        <f>"18348"</f>
        <v>18348</v>
      </c>
      <c r="B31677" s="1" t="str">
        <f>"42089"</f>
        <v>42089</v>
      </c>
      <c r="C31677" s="2">
        <v>0</v>
      </c>
      <c r="D31677" s="2">
        <v>1</v>
      </c>
      <c r="E31677" s="2">
        <v>0</v>
      </c>
      <c r="F31677" s="2">
        <v>1</v>
      </c>
    </row>
    <row r="31678" spans="1:6" x14ac:dyDescent="0.25">
      <c r="A31678" s="1" t="str">
        <f>"18349"</f>
        <v>18349</v>
      </c>
      <c r="B31678" s="1" t="str">
        <f>"42089"</f>
        <v>42089</v>
      </c>
      <c r="C31678" s="2">
        <v>0</v>
      </c>
      <c r="D31678" s="2">
        <v>1</v>
      </c>
      <c r="E31678" s="2">
        <v>0</v>
      </c>
      <c r="F31678" s="2">
        <v>1</v>
      </c>
    </row>
    <row r="31679" spans="1:6" x14ac:dyDescent="0.25">
      <c r="A31679" s="1" t="str">
        <f>"18621"</f>
        <v>18621</v>
      </c>
      <c r="B31679" s="1" t="str">
        <f>"42079"</f>
        <v>42079</v>
      </c>
      <c r="C31679" s="2">
        <v>1</v>
      </c>
      <c r="D31679" s="2">
        <v>1</v>
      </c>
      <c r="E31679" s="2">
        <v>0</v>
      </c>
      <c r="F31679" s="2">
        <v>1</v>
      </c>
    </row>
    <row r="31680" spans="1:6" x14ac:dyDescent="0.25">
      <c r="A31680" s="1" t="str">
        <f>"18519"</f>
        <v>18519</v>
      </c>
      <c r="B31680" s="1" t="str">
        <f>"42069"</f>
        <v>42069</v>
      </c>
      <c r="C31680" s="2">
        <v>1</v>
      </c>
      <c r="D31680" s="2">
        <v>1</v>
      </c>
      <c r="E31680" s="2">
        <v>1</v>
      </c>
      <c r="F31680" s="2">
        <v>1</v>
      </c>
    </row>
    <row r="31681" spans="1:6" x14ac:dyDescent="0.25">
      <c r="A31681" s="1" t="str">
        <f>"18603"</f>
        <v>18603</v>
      </c>
      <c r="B31681" s="1" t="str">
        <f>"42079"</f>
        <v>42079</v>
      </c>
      <c r="C31681" s="2">
        <v>0.18596377749029699</v>
      </c>
      <c r="D31681" s="2">
        <v>8.8791848617176095E-2</v>
      </c>
      <c r="E31681" s="2">
        <v>7.6335877862595394E-2</v>
      </c>
      <c r="F31681" s="2">
        <v>0.17662591687041501</v>
      </c>
    </row>
    <row r="31682" spans="1:6" x14ac:dyDescent="0.25">
      <c r="A31682" s="1" t="str">
        <f>"18603"</f>
        <v>18603</v>
      </c>
      <c r="B31682" s="1" t="str">
        <f>"42037"</f>
        <v>42037</v>
      </c>
      <c r="C31682" s="2">
        <v>0.81403622250970198</v>
      </c>
      <c r="D31682" s="2">
        <v>0.91120815138282296</v>
      </c>
      <c r="E31682" s="2">
        <v>0.92366412213740401</v>
      </c>
      <c r="F31682" s="2">
        <v>0.82337408312958404</v>
      </c>
    </row>
    <row r="31683" spans="1:6" x14ac:dyDescent="0.25">
      <c r="A31683" s="1" t="str">
        <f>"18610"</f>
        <v>18610</v>
      </c>
      <c r="B31683" s="1" t="str">
        <f>"42079"</f>
        <v>42079</v>
      </c>
      <c r="C31683" s="2">
        <v>5.3285968028419098E-3</v>
      </c>
      <c r="D31683" s="2">
        <v>0</v>
      </c>
      <c r="E31683" s="2">
        <v>0</v>
      </c>
      <c r="F31683" s="2">
        <v>5.1165434906196702E-3</v>
      </c>
    </row>
    <row r="31684" spans="1:6" x14ac:dyDescent="0.25">
      <c r="A31684" s="1" t="str">
        <f>"18610"</f>
        <v>18610</v>
      </c>
      <c r="B31684" s="1" t="str">
        <f>"42089"</f>
        <v>42089</v>
      </c>
      <c r="C31684" s="2">
        <v>0.99467140319715797</v>
      </c>
      <c r="D31684" s="2">
        <v>1</v>
      </c>
      <c r="E31684" s="2">
        <v>1</v>
      </c>
      <c r="F31684" s="2">
        <v>0.99488345650938004</v>
      </c>
    </row>
    <row r="31685" spans="1:6" x14ac:dyDescent="0.25">
      <c r="A31685" s="1" t="str">
        <f>"18660"</f>
        <v>18660</v>
      </c>
      <c r="B31685" s="1" t="str">
        <f>"42079"</f>
        <v>42079</v>
      </c>
      <c r="C31685" s="2">
        <v>1</v>
      </c>
      <c r="D31685" s="2">
        <v>1</v>
      </c>
      <c r="E31685" s="2">
        <v>1</v>
      </c>
      <c r="F31685" s="2">
        <v>1</v>
      </c>
    </row>
    <row r="31686" spans="1:6" x14ac:dyDescent="0.25">
      <c r="A31686" s="1" t="str">
        <f>"18701"</f>
        <v>18701</v>
      </c>
      <c r="B31686" s="1" t="str">
        <f>"42079"</f>
        <v>42079</v>
      </c>
      <c r="C31686" s="2">
        <v>1</v>
      </c>
      <c r="D31686" s="2">
        <v>1</v>
      </c>
      <c r="E31686" s="2">
        <v>1</v>
      </c>
      <c r="F31686" s="2">
        <v>1</v>
      </c>
    </row>
    <row r="31687" spans="1:6" x14ac:dyDescent="0.25">
      <c r="A31687" s="1" t="str">
        <f>"18417"</f>
        <v>18417</v>
      </c>
      <c r="B31687" s="1" t="str">
        <f>"42127"</f>
        <v>42127</v>
      </c>
      <c r="C31687" s="2">
        <v>1</v>
      </c>
      <c r="D31687" s="2">
        <v>1</v>
      </c>
      <c r="E31687" s="2">
        <v>1</v>
      </c>
      <c r="F31687" s="2">
        <v>1</v>
      </c>
    </row>
    <row r="31688" spans="1:6" x14ac:dyDescent="0.25">
      <c r="A31688" s="1" t="str">
        <f>"18357"</f>
        <v>18357</v>
      </c>
      <c r="B31688" s="1" t="str">
        <f>"42089"</f>
        <v>42089</v>
      </c>
      <c r="C31688" s="2">
        <v>0</v>
      </c>
      <c r="D31688" s="2">
        <v>1</v>
      </c>
      <c r="E31688" s="2">
        <v>0</v>
      </c>
      <c r="F31688" s="2">
        <v>1</v>
      </c>
    </row>
    <row r="31689" spans="1:6" x14ac:dyDescent="0.25">
      <c r="A31689" s="1" t="str">
        <f>"18420"</f>
        <v>18420</v>
      </c>
      <c r="B31689" s="1" t="str">
        <f>"42069"</f>
        <v>42069</v>
      </c>
      <c r="C31689" s="2">
        <v>1</v>
      </c>
      <c r="D31689" s="2">
        <v>1</v>
      </c>
      <c r="E31689" s="2">
        <v>0</v>
      </c>
      <c r="F31689" s="2">
        <v>1</v>
      </c>
    </row>
    <row r="31690" spans="1:6" x14ac:dyDescent="0.25">
      <c r="A31690" s="1" t="str">
        <f>"18431"</f>
        <v>18431</v>
      </c>
      <c r="B31690" s="1" t="str">
        <f>"42127"</f>
        <v>42127</v>
      </c>
      <c r="C31690" s="2">
        <v>1</v>
      </c>
      <c r="D31690" s="2">
        <v>1</v>
      </c>
      <c r="E31690" s="2">
        <v>1</v>
      </c>
      <c r="F31690" s="2">
        <v>1</v>
      </c>
    </row>
    <row r="31691" spans="1:6" x14ac:dyDescent="0.25">
      <c r="A31691" s="1" t="str">
        <f>"18433"</f>
        <v>18433</v>
      </c>
      <c r="B31691" s="1" t="str">
        <f>"42069"</f>
        <v>42069</v>
      </c>
      <c r="C31691" s="2">
        <v>1</v>
      </c>
      <c r="D31691" s="2">
        <v>1</v>
      </c>
      <c r="E31691" s="2">
        <v>1</v>
      </c>
      <c r="F31691" s="2">
        <v>1</v>
      </c>
    </row>
    <row r="31692" spans="1:6" x14ac:dyDescent="0.25">
      <c r="A31692" s="1" t="str">
        <f>"18437"</f>
        <v>18437</v>
      </c>
      <c r="B31692" s="1" t="str">
        <f>"42127"</f>
        <v>42127</v>
      </c>
      <c r="C31692" s="2">
        <v>1</v>
      </c>
      <c r="D31692" s="2">
        <v>1</v>
      </c>
      <c r="E31692" s="2">
        <v>0</v>
      </c>
      <c r="F31692" s="2">
        <v>1</v>
      </c>
    </row>
    <row r="31693" spans="1:6" x14ac:dyDescent="0.25">
      <c r="A31693" s="1" t="str">
        <f>"18707"</f>
        <v>18707</v>
      </c>
      <c r="B31693" s="1" t="str">
        <f>"42079"</f>
        <v>42079</v>
      </c>
      <c r="C31693" s="2">
        <v>1</v>
      </c>
      <c r="D31693" s="2">
        <v>1</v>
      </c>
      <c r="E31693" s="2">
        <v>1</v>
      </c>
      <c r="F31693" s="2">
        <v>1</v>
      </c>
    </row>
    <row r="31694" spans="1:6" x14ac:dyDescent="0.25">
      <c r="A31694" s="1" t="str">
        <f>"18708"</f>
        <v>18708</v>
      </c>
      <c r="B31694" s="1" t="str">
        <f>"42079"</f>
        <v>42079</v>
      </c>
      <c r="C31694" s="2">
        <v>1</v>
      </c>
      <c r="D31694" s="2">
        <v>1</v>
      </c>
      <c r="E31694" s="2">
        <v>1</v>
      </c>
      <c r="F31694" s="2">
        <v>1</v>
      </c>
    </row>
    <row r="31695" spans="1:6" x14ac:dyDescent="0.25">
      <c r="A31695" s="1" t="str">
        <f>"18821"</f>
        <v>18821</v>
      </c>
      <c r="B31695" s="1" t="str">
        <f>"42115"</f>
        <v>42115</v>
      </c>
      <c r="C31695" s="2">
        <v>1</v>
      </c>
      <c r="D31695" s="2">
        <v>1</v>
      </c>
      <c r="E31695" s="2">
        <v>1</v>
      </c>
      <c r="F31695" s="2">
        <v>1</v>
      </c>
    </row>
    <row r="31696" spans="1:6" x14ac:dyDescent="0.25">
      <c r="A31696" s="1" t="str">
        <f>"18822"</f>
        <v>18822</v>
      </c>
      <c r="B31696" s="1" t="str">
        <f>"42115"</f>
        <v>42115</v>
      </c>
      <c r="C31696" s="2">
        <v>1</v>
      </c>
      <c r="D31696" s="2">
        <v>1</v>
      </c>
      <c r="E31696" s="2">
        <v>1</v>
      </c>
      <c r="F31696" s="2">
        <v>1</v>
      </c>
    </row>
    <row r="31697" spans="1:6" x14ac:dyDescent="0.25">
      <c r="A31697" s="1" t="str">
        <f>"18820"</f>
        <v>18820</v>
      </c>
      <c r="B31697" s="1" t="str">
        <f>"42115"</f>
        <v>42115</v>
      </c>
      <c r="C31697" s="2">
        <v>0</v>
      </c>
      <c r="D31697" s="2">
        <v>1</v>
      </c>
      <c r="E31697" s="2">
        <v>0</v>
      </c>
      <c r="F31697" s="2">
        <v>1</v>
      </c>
    </row>
    <row r="31698" spans="1:6" x14ac:dyDescent="0.25">
      <c r="A31698" s="1" t="str">
        <f>"18825"</f>
        <v>18825</v>
      </c>
      <c r="B31698" s="1" t="str">
        <f>"42115"</f>
        <v>42115</v>
      </c>
      <c r="C31698" s="2">
        <v>1</v>
      </c>
      <c r="D31698" s="2">
        <v>1</v>
      </c>
      <c r="E31698" s="2">
        <v>0</v>
      </c>
      <c r="F31698" s="2">
        <v>1</v>
      </c>
    </row>
    <row r="31699" spans="1:6" x14ac:dyDescent="0.25">
      <c r="A31699" s="1" t="str">
        <f>"18814"</f>
        <v>18814</v>
      </c>
      <c r="B31699" s="1" t="str">
        <f>"42015"</f>
        <v>42015</v>
      </c>
      <c r="C31699" s="2">
        <v>1</v>
      </c>
      <c r="D31699" s="2">
        <v>1</v>
      </c>
      <c r="E31699" s="2">
        <v>0</v>
      </c>
      <c r="F31699" s="2">
        <v>1</v>
      </c>
    </row>
    <row r="31700" spans="1:6" x14ac:dyDescent="0.25">
      <c r="A31700" s="1" t="str">
        <f>"18827"</f>
        <v>18827</v>
      </c>
      <c r="B31700" s="1" t="str">
        <f>"42115"</f>
        <v>42115</v>
      </c>
      <c r="C31700" s="2">
        <v>0</v>
      </c>
      <c r="D31700" s="2">
        <v>1</v>
      </c>
      <c r="E31700" s="2">
        <v>0</v>
      </c>
      <c r="F31700" s="2">
        <v>1</v>
      </c>
    </row>
    <row r="31701" spans="1:6" x14ac:dyDescent="0.25">
      <c r="A31701" s="1" t="str">
        <f>"19001"</f>
        <v>19001</v>
      </c>
      <c r="B31701" s="1" t="str">
        <f>"42091"</f>
        <v>42091</v>
      </c>
      <c r="C31701" s="2">
        <v>1</v>
      </c>
      <c r="D31701" s="2">
        <v>1</v>
      </c>
      <c r="E31701" s="2">
        <v>1</v>
      </c>
      <c r="F31701" s="2">
        <v>1</v>
      </c>
    </row>
    <row r="31702" spans="1:6" x14ac:dyDescent="0.25">
      <c r="A31702" s="1" t="str">
        <f>"19003"</f>
        <v>19003</v>
      </c>
      <c r="B31702" s="1" t="str">
        <f>"42045"</f>
        <v>42045</v>
      </c>
      <c r="C31702" s="2">
        <v>0.392760993119952</v>
      </c>
      <c r="D31702" s="2">
        <v>9.765625E-2</v>
      </c>
      <c r="E31702" s="2">
        <v>0.16323529411764701</v>
      </c>
      <c r="F31702" s="2">
        <v>0.33814064362336099</v>
      </c>
    </row>
    <row r="31703" spans="1:6" x14ac:dyDescent="0.25">
      <c r="A31703" s="1" t="str">
        <f>"19003"</f>
        <v>19003</v>
      </c>
      <c r="B31703" s="1" t="str">
        <f>"42091"</f>
        <v>42091</v>
      </c>
      <c r="C31703" s="2">
        <v>0.60723900688004695</v>
      </c>
      <c r="D31703" s="2">
        <v>0.90234375</v>
      </c>
      <c r="E31703" s="2">
        <v>0.83676470588235197</v>
      </c>
      <c r="F31703" s="2">
        <v>0.66185935637663795</v>
      </c>
    </row>
    <row r="31704" spans="1:6" x14ac:dyDescent="0.25">
      <c r="A31704" s="1" t="str">
        <f>"18971"</f>
        <v>18971</v>
      </c>
      <c r="B31704" s="1" t="str">
        <f>"42091"</f>
        <v>42091</v>
      </c>
      <c r="C31704" s="2">
        <v>0</v>
      </c>
      <c r="D31704" s="2">
        <v>0</v>
      </c>
      <c r="E31704" s="2">
        <v>1</v>
      </c>
      <c r="F31704" s="2">
        <v>1</v>
      </c>
    </row>
    <row r="31705" spans="1:6" x14ac:dyDescent="0.25">
      <c r="A31705" s="1" t="str">
        <f>"18840"</f>
        <v>18840</v>
      </c>
      <c r="B31705" s="1" t="str">
        <f>"42015"</f>
        <v>42015</v>
      </c>
      <c r="C31705" s="2">
        <v>1</v>
      </c>
      <c r="D31705" s="2">
        <v>1</v>
      </c>
      <c r="E31705" s="2">
        <v>1</v>
      </c>
      <c r="F31705" s="2">
        <v>1</v>
      </c>
    </row>
    <row r="31706" spans="1:6" x14ac:dyDescent="0.25">
      <c r="A31706" s="1" t="str">
        <f>"18850"</f>
        <v>18850</v>
      </c>
      <c r="B31706" s="1" t="str">
        <f>"42015"</f>
        <v>42015</v>
      </c>
      <c r="C31706" s="2">
        <v>1</v>
      </c>
      <c r="D31706" s="2">
        <v>1</v>
      </c>
      <c r="E31706" s="2">
        <v>1</v>
      </c>
      <c r="F31706" s="2">
        <v>1</v>
      </c>
    </row>
    <row r="31707" spans="1:6" x14ac:dyDescent="0.25">
      <c r="A31707" s="1" t="str">
        <f>"19026"</f>
        <v>19026</v>
      </c>
      <c r="B31707" s="1" t="str">
        <f>"42045"</f>
        <v>42045</v>
      </c>
      <c r="C31707" s="2">
        <v>1</v>
      </c>
      <c r="D31707" s="2">
        <v>1</v>
      </c>
      <c r="E31707" s="2">
        <v>1</v>
      </c>
      <c r="F31707" s="2">
        <v>1</v>
      </c>
    </row>
    <row r="31708" spans="1:6" x14ac:dyDescent="0.25">
      <c r="A31708" s="1" t="str">
        <f>"19029"</f>
        <v>19029</v>
      </c>
      <c r="B31708" s="1" t="str">
        <f>"42045"</f>
        <v>42045</v>
      </c>
      <c r="C31708" s="2">
        <v>1</v>
      </c>
      <c r="D31708" s="2">
        <v>1</v>
      </c>
      <c r="E31708" s="2">
        <v>1</v>
      </c>
      <c r="F31708" s="2">
        <v>1</v>
      </c>
    </row>
    <row r="31709" spans="1:6" x14ac:dyDescent="0.25">
      <c r="A31709" s="1" t="str">
        <f>"19033"</f>
        <v>19033</v>
      </c>
      <c r="B31709" s="1" t="str">
        <f>"42045"</f>
        <v>42045</v>
      </c>
      <c r="C31709" s="2">
        <v>1</v>
      </c>
      <c r="D31709" s="2">
        <v>1</v>
      </c>
      <c r="E31709" s="2">
        <v>1</v>
      </c>
      <c r="F31709" s="2">
        <v>1</v>
      </c>
    </row>
    <row r="31710" spans="1:6" x14ac:dyDescent="0.25">
      <c r="A31710" s="1" t="str">
        <f>"18915"</f>
        <v>18915</v>
      </c>
      <c r="B31710" s="1" t="str">
        <f>"42017"</f>
        <v>42017</v>
      </c>
      <c r="C31710" s="2">
        <v>3.3726812816188799E-3</v>
      </c>
      <c r="D31710" s="2">
        <v>5.1020408163265302E-3</v>
      </c>
      <c r="E31710" s="2">
        <v>0</v>
      </c>
      <c r="F31710" s="2">
        <v>3.5971223021582701E-3</v>
      </c>
    </row>
    <row r="31711" spans="1:6" x14ac:dyDescent="0.25">
      <c r="A31711" s="1" t="str">
        <f>"18915"</f>
        <v>18915</v>
      </c>
      <c r="B31711" s="1" t="str">
        <f>"42091"</f>
        <v>42091</v>
      </c>
      <c r="C31711" s="2">
        <v>0.99662731871838095</v>
      </c>
      <c r="D31711" s="2">
        <v>0.99489795918367296</v>
      </c>
      <c r="E31711" s="2">
        <v>1</v>
      </c>
      <c r="F31711" s="2">
        <v>0.99640287769784097</v>
      </c>
    </row>
    <row r="31712" spans="1:6" x14ac:dyDescent="0.25">
      <c r="A31712" s="1" t="str">
        <f>"18943"</f>
        <v>18943</v>
      </c>
      <c r="B31712" s="1" t="str">
        <f>"42017"</f>
        <v>42017</v>
      </c>
      <c r="C31712" s="2">
        <v>0</v>
      </c>
      <c r="D31712" s="2">
        <v>0</v>
      </c>
      <c r="E31712" s="2">
        <v>1</v>
      </c>
      <c r="F31712" s="2">
        <v>1</v>
      </c>
    </row>
    <row r="31713" spans="1:6" x14ac:dyDescent="0.25">
      <c r="A31713" s="1" t="str">
        <f>"18928"</f>
        <v>18928</v>
      </c>
      <c r="B31713" s="1" t="str">
        <f>"42017"</f>
        <v>42017</v>
      </c>
      <c r="C31713" s="2">
        <v>1</v>
      </c>
      <c r="D31713" s="2">
        <v>1</v>
      </c>
      <c r="E31713" s="2">
        <v>1</v>
      </c>
      <c r="F31713" s="2">
        <v>1</v>
      </c>
    </row>
    <row r="31714" spans="1:6" x14ac:dyDescent="0.25">
      <c r="A31714" s="1" t="str">
        <f>"18913"</f>
        <v>18913</v>
      </c>
      <c r="B31714" s="1" t="str">
        <f>"42017"</f>
        <v>42017</v>
      </c>
      <c r="C31714" s="2">
        <v>1</v>
      </c>
      <c r="D31714" s="2">
        <v>0</v>
      </c>
      <c r="E31714" s="2">
        <v>1</v>
      </c>
      <c r="F31714" s="2">
        <v>1</v>
      </c>
    </row>
    <row r="31715" spans="1:6" x14ac:dyDescent="0.25">
      <c r="A31715" s="1" t="str">
        <f>"18963"</f>
        <v>18963</v>
      </c>
      <c r="B31715" s="1" t="str">
        <f>"42017"</f>
        <v>42017</v>
      </c>
      <c r="C31715" s="2">
        <v>1</v>
      </c>
      <c r="D31715" s="2">
        <v>1</v>
      </c>
      <c r="E31715" s="2">
        <v>1</v>
      </c>
      <c r="F31715" s="2">
        <v>1</v>
      </c>
    </row>
    <row r="31716" spans="1:6" x14ac:dyDescent="0.25">
      <c r="A31716" s="1" t="str">
        <f>"18949"</f>
        <v>18949</v>
      </c>
      <c r="B31716" s="1" t="str">
        <f>"42017"</f>
        <v>42017</v>
      </c>
      <c r="C31716" s="2">
        <v>1</v>
      </c>
      <c r="D31716" s="2">
        <v>1</v>
      </c>
      <c r="E31716" s="2">
        <v>1</v>
      </c>
      <c r="F31716" s="2">
        <v>1</v>
      </c>
    </row>
    <row r="31717" spans="1:6" x14ac:dyDescent="0.25">
      <c r="A31717" s="1" t="str">
        <f>"18958"</f>
        <v>18958</v>
      </c>
      <c r="B31717" s="1" t="str">
        <f>"42091"</f>
        <v>42091</v>
      </c>
      <c r="C31717" s="2">
        <v>0</v>
      </c>
      <c r="D31717" s="2">
        <v>0</v>
      </c>
      <c r="E31717" s="2">
        <v>1</v>
      </c>
      <c r="F31717" s="2">
        <v>1</v>
      </c>
    </row>
    <row r="31718" spans="1:6" x14ac:dyDescent="0.25">
      <c r="A31718" s="1" t="str">
        <f>"19053"</f>
        <v>19053</v>
      </c>
      <c r="B31718" s="1" t="str">
        <f>"42091"</f>
        <v>42091</v>
      </c>
      <c r="C31718" s="2">
        <v>0</v>
      </c>
      <c r="D31718" s="2">
        <v>6.3011972274732103E-4</v>
      </c>
      <c r="E31718" s="2">
        <v>0</v>
      </c>
      <c r="F31718" s="2">
        <v>7.5312547070341895E-5</v>
      </c>
    </row>
    <row r="31719" spans="1:6" x14ac:dyDescent="0.25">
      <c r="A31719" s="1" t="str">
        <f>"19053"</f>
        <v>19053</v>
      </c>
      <c r="B31719" s="1" t="str">
        <f>"42017"</f>
        <v>42017</v>
      </c>
      <c r="C31719" s="2">
        <v>1</v>
      </c>
      <c r="D31719" s="2">
        <v>0.99936988027725204</v>
      </c>
      <c r="E31719" s="2">
        <v>1</v>
      </c>
      <c r="F31719" s="2">
        <v>0.99992468745292895</v>
      </c>
    </row>
    <row r="31720" spans="1:6" x14ac:dyDescent="0.25">
      <c r="A31720" s="1" t="str">
        <f>"19052"</f>
        <v>19052</v>
      </c>
      <c r="B31720" s="1" t="str">
        <f>"42045"</f>
        <v>42045</v>
      </c>
      <c r="C31720" s="2">
        <v>1</v>
      </c>
      <c r="D31720" s="2">
        <v>1</v>
      </c>
      <c r="E31720" s="2">
        <v>1</v>
      </c>
      <c r="F31720" s="2">
        <v>1</v>
      </c>
    </row>
    <row r="31721" spans="1:6" x14ac:dyDescent="0.25">
      <c r="A31721" s="1" t="str">
        <f>"19067"</f>
        <v>19067</v>
      </c>
      <c r="B31721" s="1" t="str">
        <f>"42017"</f>
        <v>42017</v>
      </c>
      <c r="C31721" s="2">
        <v>1</v>
      </c>
      <c r="D31721" s="2">
        <v>1</v>
      </c>
      <c r="E31721" s="2">
        <v>1</v>
      </c>
      <c r="F31721" s="2">
        <v>1</v>
      </c>
    </row>
    <row r="31722" spans="1:6" x14ac:dyDescent="0.25">
      <c r="A31722" s="1" t="str">
        <f>"19128"</f>
        <v>19128</v>
      </c>
      <c r="B31722" s="1" t="str">
        <f>"42091"</f>
        <v>42091</v>
      </c>
      <c r="C31722" s="2">
        <v>1.6051364365971101E-3</v>
      </c>
      <c r="D31722" s="2">
        <v>5.9665871121718297E-3</v>
      </c>
      <c r="E31722" s="2">
        <v>2.1551724137930999E-3</v>
      </c>
      <c r="F31722" s="2">
        <v>1.8087602659366401E-3</v>
      </c>
    </row>
    <row r="31723" spans="1:6" x14ac:dyDescent="0.25">
      <c r="A31723" s="1" t="str">
        <f>"19128"</f>
        <v>19128</v>
      </c>
      <c r="B31723" s="1" t="str">
        <f>"42101"</f>
        <v>42101</v>
      </c>
      <c r="C31723" s="2">
        <v>0.99839486356340201</v>
      </c>
      <c r="D31723" s="2">
        <v>0.99403341288782798</v>
      </c>
      <c r="E31723" s="2">
        <v>0.99784482758620596</v>
      </c>
      <c r="F31723" s="2">
        <v>0.99819123973406299</v>
      </c>
    </row>
    <row r="31724" spans="1:6" x14ac:dyDescent="0.25">
      <c r="A31724" s="1" t="str">
        <f>"19130"</f>
        <v>19130</v>
      </c>
      <c r="B31724" s="1" t="str">
        <f>"42101"</f>
        <v>42101</v>
      </c>
      <c r="C31724" s="2">
        <v>1</v>
      </c>
      <c r="D31724" s="2">
        <v>1</v>
      </c>
      <c r="E31724" s="2">
        <v>1</v>
      </c>
      <c r="F31724" s="2">
        <v>1</v>
      </c>
    </row>
    <row r="31725" spans="1:6" x14ac:dyDescent="0.25">
      <c r="A31725" s="1" t="str">
        <f>"19131"</f>
        <v>19131</v>
      </c>
      <c r="B31725" s="1" t="str">
        <f>"42101"</f>
        <v>42101</v>
      </c>
      <c r="C31725" s="2">
        <v>1</v>
      </c>
      <c r="D31725" s="2">
        <v>1</v>
      </c>
      <c r="E31725" s="2">
        <v>1</v>
      </c>
      <c r="F31725" s="2">
        <v>1</v>
      </c>
    </row>
    <row r="31726" spans="1:6" x14ac:dyDescent="0.25">
      <c r="A31726" s="1" t="str">
        <f>"19095"</f>
        <v>19095</v>
      </c>
      <c r="B31726" s="1" t="str">
        <f>"42091"</f>
        <v>42091</v>
      </c>
      <c r="C31726" s="2">
        <v>1</v>
      </c>
      <c r="D31726" s="2">
        <v>1</v>
      </c>
      <c r="E31726" s="2">
        <v>1</v>
      </c>
      <c r="F31726" s="2">
        <v>1</v>
      </c>
    </row>
    <row r="31727" spans="1:6" x14ac:dyDescent="0.25">
      <c r="A31727" s="1" t="str">
        <f>"19096"</f>
        <v>19096</v>
      </c>
      <c r="B31727" s="1" t="str">
        <f>"42091"</f>
        <v>42091</v>
      </c>
      <c r="C31727" s="2">
        <v>0.96234112662796101</v>
      </c>
      <c r="D31727" s="2">
        <v>0.99628252788103999</v>
      </c>
      <c r="E31727" s="2">
        <v>1</v>
      </c>
      <c r="F31727" s="2">
        <v>0.96662546353522805</v>
      </c>
    </row>
    <row r="31728" spans="1:6" x14ac:dyDescent="0.25">
      <c r="A31728" s="1" t="str">
        <f>"19096"</f>
        <v>19096</v>
      </c>
      <c r="B31728" s="1" t="str">
        <f>"42045"</f>
        <v>42045</v>
      </c>
      <c r="C31728" s="2">
        <v>3.7658873372038201E-2</v>
      </c>
      <c r="D31728" s="2">
        <v>3.7174721189590998E-3</v>
      </c>
      <c r="E31728" s="2">
        <v>0</v>
      </c>
      <c r="F31728" s="2">
        <v>3.3374536464771301E-2</v>
      </c>
    </row>
    <row r="31729" spans="1:6" x14ac:dyDescent="0.25">
      <c r="A31729" s="1" t="str">
        <f>"19091"</f>
        <v>19091</v>
      </c>
      <c r="B31729" s="1" t="str">
        <f>"42045"</f>
        <v>42045</v>
      </c>
      <c r="C31729" s="2">
        <v>0</v>
      </c>
      <c r="D31729" s="2">
        <v>1</v>
      </c>
      <c r="E31729" s="2">
        <v>1</v>
      </c>
      <c r="F31729" s="2">
        <v>1</v>
      </c>
    </row>
    <row r="31730" spans="1:6" x14ac:dyDescent="0.25">
      <c r="A31730" s="1" t="str">
        <f>"19138"</f>
        <v>19138</v>
      </c>
      <c r="B31730" s="1" t="str">
        <f>"42101"</f>
        <v>42101</v>
      </c>
      <c r="C31730" s="2">
        <v>1</v>
      </c>
      <c r="D31730" s="2">
        <v>1</v>
      </c>
      <c r="E31730" s="2">
        <v>1</v>
      </c>
      <c r="F31730" s="2">
        <v>1</v>
      </c>
    </row>
    <row r="31731" spans="1:6" x14ac:dyDescent="0.25">
      <c r="A31731" s="1" t="str">
        <f>"19335"</f>
        <v>19335</v>
      </c>
      <c r="B31731" s="1" t="str">
        <f>"42029"</f>
        <v>42029</v>
      </c>
      <c r="C31731" s="2">
        <v>1</v>
      </c>
      <c r="D31731" s="2">
        <v>1</v>
      </c>
      <c r="E31731" s="2">
        <v>1</v>
      </c>
      <c r="F31731" s="2">
        <v>1</v>
      </c>
    </row>
    <row r="31732" spans="1:6" x14ac:dyDescent="0.25">
      <c r="A31732" s="1" t="str">
        <f>"19344"</f>
        <v>19344</v>
      </c>
      <c r="B31732" s="1" t="str">
        <f>"42029"</f>
        <v>42029</v>
      </c>
      <c r="C31732" s="2">
        <v>0.97023571713943202</v>
      </c>
      <c r="D31732" s="2">
        <v>0.99404761904761896</v>
      </c>
      <c r="E31732" s="2">
        <v>0.98666666666666603</v>
      </c>
      <c r="F31732" s="2">
        <v>0.97123261573633002</v>
      </c>
    </row>
    <row r="31733" spans="1:6" x14ac:dyDescent="0.25">
      <c r="A31733" s="1" t="str">
        <f>"19344"</f>
        <v>19344</v>
      </c>
      <c r="B31733" s="1" t="str">
        <f>"42071"</f>
        <v>42071</v>
      </c>
      <c r="C31733" s="2">
        <v>2.9764282860567301E-2</v>
      </c>
      <c r="D31733" s="2">
        <v>5.9523809523809503E-3</v>
      </c>
      <c r="E31733" s="2">
        <v>1.3333333333333299E-2</v>
      </c>
      <c r="F31733" s="2">
        <v>2.8767384263669201E-2</v>
      </c>
    </row>
    <row r="31734" spans="1:6" x14ac:dyDescent="0.25">
      <c r="A31734" s="1" t="str">
        <f>"19350"</f>
        <v>19350</v>
      </c>
      <c r="B31734" s="1" t="str">
        <f>"42029"</f>
        <v>42029</v>
      </c>
      <c r="C31734" s="2">
        <v>1</v>
      </c>
      <c r="D31734" s="2">
        <v>1</v>
      </c>
      <c r="E31734" s="2">
        <v>1</v>
      </c>
      <c r="F31734" s="2">
        <v>1</v>
      </c>
    </row>
    <row r="31735" spans="1:6" x14ac:dyDescent="0.25">
      <c r="A31735" s="1" t="str">
        <f>"19144"</f>
        <v>19144</v>
      </c>
      <c r="B31735" s="1" t="str">
        <f>"42101"</f>
        <v>42101</v>
      </c>
      <c r="C31735" s="2">
        <v>1</v>
      </c>
      <c r="D31735" s="2">
        <v>1</v>
      </c>
      <c r="E31735" s="2">
        <v>1</v>
      </c>
      <c r="F31735" s="2">
        <v>1</v>
      </c>
    </row>
    <row r="31736" spans="1:6" x14ac:dyDescent="0.25">
      <c r="A31736" s="1" t="str">
        <f>"19145"</f>
        <v>19145</v>
      </c>
      <c r="B31736" s="1" t="str">
        <f>"42101"</f>
        <v>42101</v>
      </c>
      <c r="C31736" s="2">
        <v>1</v>
      </c>
      <c r="D31736" s="2">
        <v>1</v>
      </c>
      <c r="E31736" s="2">
        <v>1</v>
      </c>
      <c r="F31736" s="2">
        <v>1</v>
      </c>
    </row>
    <row r="31737" spans="1:6" x14ac:dyDescent="0.25">
      <c r="A31737" s="1" t="str">
        <f>"19401"</f>
        <v>19401</v>
      </c>
      <c r="B31737" s="1" t="str">
        <f>"42091"</f>
        <v>42091</v>
      </c>
      <c r="C31737" s="2">
        <v>1</v>
      </c>
      <c r="D31737" s="2">
        <v>1</v>
      </c>
      <c r="E31737" s="2">
        <v>1</v>
      </c>
      <c r="F31737" s="2">
        <v>1</v>
      </c>
    </row>
    <row r="31738" spans="1:6" x14ac:dyDescent="0.25">
      <c r="A31738" s="1" t="str">
        <f>"19382"</f>
        <v>19382</v>
      </c>
      <c r="B31738" s="1" t="str">
        <f>"42029"</f>
        <v>42029</v>
      </c>
      <c r="C31738" s="2">
        <v>0.98368961379494202</v>
      </c>
      <c r="D31738" s="2">
        <v>0.96143545795393603</v>
      </c>
      <c r="E31738" s="2">
        <v>0.99485066941297595</v>
      </c>
      <c r="F31738" s="2">
        <v>0.98247760369391002</v>
      </c>
    </row>
    <row r="31739" spans="1:6" x14ac:dyDescent="0.25">
      <c r="A31739" s="1" t="str">
        <f>"19382"</f>
        <v>19382</v>
      </c>
      <c r="B31739" s="1" t="str">
        <f>"42045"</f>
        <v>42045</v>
      </c>
      <c r="C31739" s="2">
        <v>1.6310386205057498E-2</v>
      </c>
      <c r="D31739" s="2">
        <v>3.8564542046063202E-2</v>
      </c>
      <c r="E31739" s="2">
        <v>5.1493305870236802E-3</v>
      </c>
      <c r="F31739" s="2">
        <v>1.7522396306089399E-2</v>
      </c>
    </row>
    <row r="31740" spans="1:6" x14ac:dyDescent="0.25">
      <c r="A31740" s="1" t="str">
        <f>"19375"</f>
        <v>19375</v>
      </c>
      <c r="B31740" s="1" t="str">
        <f>"42029"</f>
        <v>42029</v>
      </c>
      <c r="C31740" s="2">
        <v>0</v>
      </c>
      <c r="D31740" s="2">
        <v>0</v>
      </c>
      <c r="E31740" s="2">
        <v>1</v>
      </c>
      <c r="F31740" s="2">
        <v>1</v>
      </c>
    </row>
    <row r="31741" spans="1:6" x14ac:dyDescent="0.25">
      <c r="A31741" s="1" t="str">
        <f>"19428"</f>
        <v>19428</v>
      </c>
      <c r="B31741" s="1" t="str">
        <f>"42091"</f>
        <v>42091</v>
      </c>
      <c r="C31741" s="2">
        <v>1</v>
      </c>
      <c r="D31741" s="2">
        <v>1</v>
      </c>
      <c r="E31741" s="2">
        <v>1</v>
      </c>
      <c r="F31741" s="2">
        <v>1</v>
      </c>
    </row>
    <row r="31742" spans="1:6" x14ac:dyDescent="0.25">
      <c r="A31742" s="1" t="str">
        <f>"19435"</f>
        <v>19435</v>
      </c>
      <c r="B31742" s="1" t="str">
        <f>"42091"</f>
        <v>42091</v>
      </c>
      <c r="C31742" s="2">
        <v>1</v>
      </c>
      <c r="D31742" s="2">
        <v>1</v>
      </c>
      <c r="E31742" s="2">
        <v>1</v>
      </c>
      <c r="F31742" s="2">
        <v>1</v>
      </c>
    </row>
    <row r="31743" spans="1:6" x14ac:dyDescent="0.25">
      <c r="A31743" s="1" t="str">
        <f>"19149"</f>
        <v>19149</v>
      </c>
      <c r="B31743" s="1" t="str">
        <f>"42101"</f>
        <v>42101</v>
      </c>
      <c r="C31743" s="2">
        <v>1</v>
      </c>
      <c r="D31743" s="2">
        <v>1</v>
      </c>
      <c r="E31743" s="2">
        <v>1</v>
      </c>
      <c r="F31743" s="2">
        <v>1</v>
      </c>
    </row>
    <row r="31744" spans="1:6" x14ac:dyDescent="0.25">
      <c r="A31744" s="1" t="str">
        <f>"19176"</f>
        <v>19176</v>
      </c>
      <c r="B31744" s="1" t="str">
        <f>"42101"</f>
        <v>42101</v>
      </c>
      <c r="C31744" s="2">
        <v>0</v>
      </c>
      <c r="D31744" s="2">
        <v>1</v>
      </c>
      <c r="E31744" s="2">
        <v>1</v>
      </c>
      <c r="F31744" s="2">
        <v>1</v>
      </c>
    </row>
    <row r="31745" spans="1:6" x14ac:dyDescent="0.25">
      <c r="A31745" s="1" t="str">
        <f>"19464"</f>
        <v>19464</v>
      </c>
      <c r="B31745" s="1" t="str">
        <f>"42011"</f>
        <v>42011</v>
      </c>
      <c r="C31745" s="2">
        <v>2.3275300251373201E-3</v>
      </c>
      <c r="D31745" s="2">
        <v>9.4607379375591198E-4</v>
      </c>
      <c r="E31745" s="2">
        <v>0</v>
      </c>
      <c r="F31745" s="2">
        <v>2.0917977392493599E-3</v>
      </c>
    </row>
    <row r="31746" spans="1:6" x14ac:dyDescent="0.25">
      <c r="A31746" s="1" t="str">
        <f>"19464"</f>
        <v>19464</v>
      </c>
      <c r="B31746" s="1" t="str">
        <f>"42029"</f>
        <v>42029</v>
      </c>
      <c r="C31746" s="2">
        <v>2.3275300251373199E-4</v>
      </c>
      <c r="D31746" s="2">
        <v>4.7303689687795599E-4</v>
      </c>
      <c r="E31746" s="2">
        <v>0</v>
      </c>
      <c r="F31746" s="2">
        <v>2.4136127760569599E-4</v>
      </c>
    </row>
    <row r="31747" spans="1:6" x14ac:dyDescent="0.25">
      <c r="A31747" s="1" t="str">
        <f>"19464"</f>
        <v>19464</v>
      </c>
      <c r="B31747" s="1" t="str">
        <f>"42091"</f>
        <v>42091</v>
      </c>
      <c r="C31747" s="2">
        <v>0.99743971697234801</v>
      </c>
      <c r="D31747" s="2">
        <v>0.99858088930936595</v>
      </c>
      <c r="E31747" s="2">
        <v>1</v>
      </c>
      <c r="F31747" s="2">
        <v>0.99766684098314395</v>
      </c>
    </row>
    <row r="31748" spans="1:6" x14ac:dyDescent="0.25">
      <c r="A31748" s="1" t="str">
        <f>"19462"</f>
        <v>19462</v>
      </c>
      <c r="B31748" s="1" t="str">
        <f>"42091"</f>
        <v>42091</v>
      </c>
      <c r="C31748" s="2">
        <v>1</v>
      </c>
      <c r="D31748" s="2">
        <v>1</v>
      </c>
      <c r="E31748" s="2">
        <v>1</v>
      </c>
      <c r="F31748" s="2">
        <v>1</v>
      </c>
    </row>
    <row r="31749" spans="1:6" x14ac:dyDescent="0.25">
      <c r="A31749" s="1" t="str">
        <f>"19611"</f>
        <v>19611</v>
      </c>
      <c r="B31749" s="1" t="str">
        <f>"42011"</f>
        <v>42011</v>
      </c>
      <c r="C31749" s="2">
        <v>1</v>
      </c>
      <c r="D31749" s="2">
        <v>1</v>
      </c>
      <c r="E31749" s="2">
        <v>1</v>
      </c>
      <c r="F31749" s="2">
        <v>1</v>
      </c>
    </row>
    <row r="31750" spans="1:6" x14ac:dyDescent="0.25">
      <c r="A31750" s="1" t="str">
        <f>"19703"</f>
        <v>19703</v>
      </c>
      <c r="B31750" s="1" t="str">
        <f>"10003"</f>
        <v>10003</v>
      </c>
      <c r="C31750" s="2">
        <v>1</v>
      </c>
      <c r="D31750" s="2">
        <v>1</v>
      </c>
      <c r="E31750" s="2">
        <v>1</v>
      </c>
      <c r="F31750" s="2">
        <v>1</v>
      </c>
    </row>
    <row r="31751" spans="1:6" x14ac:dyDescent="0.25">
      <c r="A31751" s="1" t="str">
        <f>"19607"</f>
        <v>19607</v>
      </c>
      <c r="B31751" s="1" t="str">
        <f>"42011"</f>
        <v>42011</v>
      </c>
      <c r="C31751" s="2">
        <v>1</v>
      </c>
      <c r="D31751" s="2">
        <v>1</v>
      </c>
      <c r="E31751" s="2">
        <v>1</v>
      </c>
      <c r="F31751" s="2">
        <v>1</v>
      </c>
    </row>
    <row r="31752" spans="1:6" x14ac:dyDescent="0.25">
      <c r="A31752" s="1" t="str">
        <f>"19473"</f>
        <v>19473</v>
      </c>
      <c r="B31752" s="1" t="str">
        <f>"42091"</f>
        <v>42091</v>
      </c>
      <c r="C31752" s="2">
        <v>1</v>
      </c>
      <c r="D31752" s="2">
        <v>1</v>
      </c>
      <c r="E31752" s="2">
        <v>1</v>
      </c>
      <c r="F31752" s="2">
        <v>1</v>
      </c>
    </row>
    <row r="31753" spans="1:6" x14ac:dyDescent="0.25">
      <c r="A31753" s="1" t="str">
        <f>"19477"</f>
        <v>19477</v>
      </c>
      <c r="B31753" s="1" t="str">
        <f>"42091"</f>
        <v>42091</v>
      </c>
      <c r="C31753" s="2">
        <v>1</v>
      </c>
      <c r="D31753" s="2">
        <v>1</v>
      </c>
      <c r="E31753" s="2">
        <v>1</v>
      </c>
      <c r="F31753" s="2">
        <v>1</v>
      </c>
    </row>
    <row r="31754" spans="1:6" x14ac:dyDescent="0.25">
      <c r="A31754" s="1" t="str">
        <f>"19506"</f>
        <v>19506</v>
      </c>
      <c r="B31754" s="1" t="str">
        <f>"42011"</f>
        <v>42011</v>
      </c>
      <c r="C31754" s="2">
        <v>1</v>
      </c>
      <c r="D31754" s="2">
        <v>1</v>
      </c>
      <c r="E31754" s="2">
        <v>1</v>
      </c>
      <c r="F31754" s="2">
        <v>1</v>
      </c>
    </row>
    <row r="31755" spans="1:6" x14ac:dyDescent="0.25">
      <c r="A31755" s="1" t="str">
        <f>"19486"</f>
        <v>19486</v>
      </c>
      <c r="B31755" s="1" t="str">
        <f>"42091"</f>
        <v>42091</v>
      </c>
      <c r="C31755" s="2">
        <v>0</v>
      </c>
      <c r="D31755" s="2">
        <v>1</v>
      </c>
      <c r="E31755" s="2">
        <v>1</v>
      </c>
      <c r="F31755" s="2">
        <v>1</v>
      </c>
    </row>
    <row r="31756" spans="1:6" x14ac:dyDescent="0.25">
      <c r="A31756" s="1" t="str">
        <f>"19490"</f>
        <v>19490</v>
      </c>
      <c r="B31756" s="1" t="str">
        <f>"42091"</f>
        <v>42091</v>
      </c>
      <c r="C31756" s="2">
        <v>1</v>
      </c>
      <c r="D31756" s="2">
        <v>1</v>
      </c>
      <c r="E31756" s="2">
        <v>1</v>
      </c>
      <c r="F31756" s="2">
        <v>1</v>
      </c>
    </row>
    <row r="31757" spans="1:6" x14ac:dyDescent="0.25">
      <c r="A31757" s="1" t="str">
        <f>"19474"</f>
        <v>19474</v>
      </c>
      <c r="B31757" s="1" t="str">
        <f>"42091"</f>
        <v>42091</v>
      </c>
      <c r="C31757" s="2">
        <v>1</v>
      </c>
      <c r="D31757" s="2">
        <v>1</v>
      </c>
      <c r="E31757" s="2">
        <v>1</v>
      </c>
      <c r="F31757" s="2">
        <v>1</v>
      </c>
    </row>
    <row r="31758" spans="1:6" x14ac:dyDescent="0.25">
      <c r="A31758" s="1" t="str">
        <f>"19470"</f>
        <v>19470</v>
      </c>
      <c r="B31758" s="1" t="str">
        <f>"42029"</f>
        <v>42029</v>
      </c>
      <c r="C31758" s="2">
        <v>0</v>
      </c>
      <c r="D31758" s="2">
        <v>1</v>
      </c>
      <c r="E31758" s="2">
        <v>0</v>
      </c>
      <c r="F31758" s="2">
        <v>1</v>
      </c>
    </row>
    <row r="31759" spans="1:6" x14ac:dyDescent="0.25">
      <c r="A31759" s="1" t="str">
        <f>"19731"</f>
        <v>19731</v>
      </c>
      <c r="B31759" s="1" t="str">
        <f>"10003"</f>
        <v>10003</v>
      </c>
      <c r="C31759" s="2">
        <v>1</v>
      </c>
      <c r="D31759" s="2">
        <v>0</v>
      </c>
      <c r="E31759" s="2">
        <v>1</v>
      </c>
      <c r="F31759" s="2">
        <v>1</v>
      </c>
    </row>
    <row r="31760" spans="1:6" x14ac:dyDescent="0.25">
      <c r="A31760" s="1" t="str">
        <f>"19715"</f>
        <v>19715</v>
      </c>
      <c r="B31760" s="1" t="str">
        <f>"10003"</f>
        <v>10003</v>
      </c>
      <c r="C31760" s="2">
        <v>1</v>
      </c>
      <c r="D31760" s="2">
        <v>1</v>
      </c>
      <c r="E31760" s="2">
        <v>1</v>
      </c>
      <c r="F31760" s="2">
        <v>1</v>
      </c>
    </row>
    <row r="31761" spans="1:6" x14ac:dyDescent="0.25">
      <c r="A31761" s="1" t="str">
        <f>"19897"</f>
        <v>19897</v>
      </c>
      <c r="B31761" s="1" t="str">
        <f>"10003"</f>
        <v>10003</v>
      </c>
      <c r="C31761" s="2">
        <v>0</v>
      </c>
      <c r="D31761" s="2">
        <v>1</v>
      </c>
      <c r="E31761" s="2">
        <v>0</v>
      </c>
      <c r="F31761" s="2">
        <v>1</v>
      </c>
    </row>
    <row r="31762" spans="1:6" x14ac:dyDescent="0.25">
      <c r="A31762" s="1" t="str">
        <f>"19520"</f>
        <v>19520</v>
      </c>
      <c r="B31762" s="1" t="str">
        <f>"42029"</f>
        <v>42029</v>
      </c>
      <c r="C31762" s="2">
        <v>0.860797342192691</v>
      </c>
      <c r="D31762" s="2">
        <v>0.715189873417721</v>
      </c>
      <c r="E31762" s="2">
        <v>0.86666666666666603</v>
      </c>
      <c r="F31762" s="2">
        <v>0.84713945172824701</v>
      </c>
    </row>
    <row r="31763" spans="1:6" x14ac:dyDescent="0.25">
      <c r="A31763" s="1" t="str">
        <f>"19520"</f>
        <v>19520</v>
      </c>
      <c r="B31763" s="1" t="str">
        <f>"42011"</f>
        <v>42011</v>
      </c>
      <c r="C31763" s="2">
        <v>0.13920265780730801</v>
      </c>
      <c r="D31763" s="2">
        <v>0.284810126582278</v>
      </c>
      <c r="E31763" s="2">
        <v>0.133333333333333</v>
      </c>
      <c r="F31763" s="2">
        <v>0.15286054827175199</v>
      </c>
    </row>
    <row r="31764" spans="1:6" x14ac:dyDescent="0.25">
      <c r="A31764" s="1" t="str">
        <f>"19526"</f>
        <v>19526</v>
      </c>
      <c r="B31764" s="1" t="str">
        <f>"42011"</f>
        <v>42011</v>
      </c>
      <c r="C31764" s="2">
        <v>1</v>
      </c>
      <c r="D31764" s="2">
        <v>1</v>
      </c>
      <c r="E31764" s="2">
        <v>1</v>
      </c>
      <c r="F31764" s="2">
        <v>1</v>
      </c>
    </row>
    <row r="31765" spans="1:6" x14ac:dyDescent="0.25">
      <c r="A31765" s="1" t="str">
        <f>"19560"</f>
        <v>19560</v>
      </c>
      <c r="B31765" s="1" t="str">
        <f>"42011"</f>
        <v>42011</v>
      </c>
      <c r="C31765" s="2">
        <v>1</v>
      </c>
      <c r="D31765" s="2">
        <v>1</v>
      </c>
      <c r="E31765" s="2">
        <v>1</v>
      </c>
      <c r="F31765" s="2">
        <v>1</v>
      </c>
    </row>
    <row r="31766" spans="1:6" x14ac:dyDescent="0.25">
      <c r="A31766" s="1" t="str">
        <f>"60005"</f>
        <v>60005</v>
      </c>
      <c r="B31766" s="1" t="str">
        <f>"17031"</f>
        <v>17031</v>
      </c>
      <c r="C31766" s="2">
        <v>1</v>
      </c>
      <c r="D31766" s="2">
        <v>1</v>
      </c>
      <c r="E31766" s="2">
        <v>1</v>
      </c>
      <c r="F31766" s="2">
        <v>1</v>
      </c>
    </row>
    <row r="31767" spans="1:6" x14ac:dyDescent="0.25">
      <c r="A31767" s="1" t="str">
        <f>"19945"</f>
        <v>19945</v>
      </c>
      <c r="B31767" s="1" t="str">
        <f>"10005"</f>
        <v>10005</v>
      </c>
      <c r="C31767" s="2">
        <v>1</v>
      </c>
      <c r="D31767" s="2">
        <v>1</v>
      </c>
      <c r="E31767" s="2">
        <v>1</v>
      </c>
      <c r="F31767" s="2">
        <v>1</v>
      </c>
    </row>
    <row r="31768" spans="1:6" x14ac:dyDescent="0.25">
      <c r="A31768" s="1" t="str">
        <f>"19951"</f>
        <v>19951</v>
      </c>
      <c r="B31768" s="1" t="str">
        <f>"10005"</f>
        <v>10005</v>
      </c>
      <c r="C31768" s="2">
        <v>1</v>
      </c>
      <c r="D31768" s="2">
        <v>1</v>
      </c>
      <c r="E31768" s="2">
        <v>1</v>
      </c>
      <c r="F31768" s="2">
        <v>1</v>
      </c>
    </row>
    <row r="31769" spans="1:6" x14ac:dyDescent="0.25">
      <c r="A31769" s="1" t="str">
        <f>"19953"</f>
        <v>19953</v>
      </c>
      <c r="B31769" s="1" t="str">
        <f>"10001"</f>
        <v>10001</v>
      </c>
      <c r="C31769" s="2">
        <v>1</v>
      </c>
      <c r="D31769" s="2">
        <v>1</v>
      </c>
      <c r="E31769" s="2">
        <v>1</v>
      </c>
      <c r="F31769" s="2">
        <v>1</v>
      </c>
    </row>
    <row r="31770" spans="1:6" x14ac:dyDescent="0.25">
      <c r="A31770" s="1" t="str">
        <f>"19954"</f>
        <v>19954</v>
      </c>
      <c r="B31770" s="1" t="str">
        <f>"10001"</f>
        <v>10001</v>
      </c>
      <c r="C31770" s="2">
        <v>1</v>
      </c>
      <c r="D31770" s="2">
        <v>1</v>
      </c>
      <c r="E31770" s="2">
        <v>1</v>
      </c>
      <c r="F31770" s="2">
        <v>1</v>
      </c>
    </row>
    <row r="31771" spans="1:6" x14ac:dyDescent="0.25">
      <c r="A31771" s="1" t="str">
        <f>"19962"</f>
        <v>19962</v>
      </c>
      <c r="B31771" s="1" t="str">
        <f>"10001"</f>
        <v>10001</v>
      </c>
      <c r="C31771" s="2">
        <v>1</v>
      </c>
      <c r="D31771" s="2">
        <v>1</v>
      </c>
      <c r="E31771" s="2">
        <v>1</v>
      </c>
      <c r="F31771" s="2">
        <v>1</v>
      </c>
    </row>
    <row r="31772" spans="1:6" x14ac:dyDescent="0.25">
      <c r="A31772" s="1" t="str">
        <f>"19973"</f>
        <v>19973</v>
      </c>
      <c r="B31772" s="1" t="str">
        <f>"10005"</f>
        <v>10005</v>
      </c>
      <c r="C31772" s="2">
        <v>1</v>
      </c>
      <c r="D31772" s="2">
        <v>1</v>
      </c>
      <c r="E31772" s="2">
        <v>1</v>
      </c>
      <c r="F31772" s="2">
        <v>1</v>
      </c>
    </row>
    <row r="31773" spans="1:6" x14ac:dyDescent="0.25">
      <c r="A31773" s="1" t="str">
        <f>"60035"</f>
        <v>60035</v>
      </c>
      <c r="B31773" s="1" t="str">
        <f>"17097"</f>
        <v>17097</v>
      </c>
      <c r="C31773" s="2">
        <v>1</v>
      </c>
      <c r="D31773" s="2">
        <v>1</v>
      </c>
      <c r="E31773" s="2">
        <v>1</v>
      </c>
      <c r="F31773" s="2">
        <v>1</v>
      </c>
    </row>
    <row r="31774" spans="1:6" x14ac:dyDescent="0.25">
      <c r="A31774" s="1" t="str">
        <f>"60033"</f>
        <v>60033</v>
      </c>
      <c r="B31774" s="1" t="str">
        <f>"17007"</f>
        <v>17007</v>
      </c>
      <c r="C31774" s="2">
        <v>7.6268180205746701E-3</v>
      </c>
      <c r="D31774" s="2">
        <v>0</v>
      </c>
      <c r="E31774" s="2">
        <v>0</v>
      </c>
      <c r="F31774" s="2">
        <v>6.5329687025220198E-3</v>
      </c>
    </row>
    <row r="31775" spans="1:6" x14ac:dyDescent="0.25">
      <c r="A31775" s="1" t="str">
        <f>"60033"</f>
        <v>60033</v>
      </c>
      <c r="B31775" s="1" t="str">
        <f>"17111"</f>
        <v>17111</v>
      </c>
      <c r="C31775" s="2">
        <v>0.99237318197942503</v>
      </c>
      <c r="D31775" s="2">
        <v>1</v>
      </c>
      <c r="E31775" s="2">
        <v>1</v>
      </c>
      <c r="F31775" s="2">
        <v>0.99346703129747704</v>
      </c>
    </row>
    <row r="31776" spans="1:6" x14ac:dyDescent="0.25">
      <c r="A31776" s="1" t="str">
        <f>"60040"</f>
        <v>60040</v>
      </c>
      <c r="B31776" s="1" t="str">
        <f>"17097"</f>
        <v>17097</v>
      </c>
      <c r="C31776" s="2">
        <v>1</v>
      </c>
      <c r="D31776" s="2">
        <v>1</v>
      </c>
      <c r="E31776" s="2">
        <v>1</v>
      </c>
      <c r="F31776" s="2">
        <v>1</v>
      </c>
    </row>
    <row r="31777" spans="1:6" x14ac:dyDescent="0.25">
      <c r="A31777" s="1" t="str">
        <f>"60085"</f>
        <v>60085</v>
      </c>
      <c r="B31777" s="1" t="str">
        <f>"17097"</f>
        <v>17097</v>
      </c>
      <c r="C31777" s="2">
        <v>1</v>
      </c>
      <c r="D31777" s="2">
        <v>1</v>
      </c>
      <c r="E31777" s="2">
        <v>1</v>
      </c>
      <c r="F31777" s="2">
        <v>1</v>
      </c>
    </row>
    <row r="31778" spans="1:6" x14ac:dyDescent="0.25">
      <c r="A31778" s="1" t="str">
        <f>"60076"</f>
        <v>60076</v>
      </c>
      <c r="B31778" s="1" t="str">
        <f>"17031"</f>
        <v>17031</v>
      </c>
      <c r="C31778" s="2">
        <v>1</v>
      </c>
      <c r="D31778" s="2">
        <v>1</v>
      </c>
      <c r="E31778" s="2">
        <v>1</v>
      </c>
      <c r="F31778" s="2">
        <v>1</v>
      </c>
    </row>
    <row r="31779" spans="1:6" x14ac:dyDescent="0.25">
      <c r="A31779" s="1" t="str">
        <f>"60081"</f>
        <v>60081</v>
      </c>
      <c r="B31779" s="1" t="str">
        <f>"17111"</f>
        <v>17111</v>
      </c>
      <c r="C31779" s="2">
        <v>0.77227239443495199</v>
      </c>
      <c r="D31779" s="2">
        <v>0.97297297297297203</v>
      </c>
      <c r="E31779" s="2">
        <v>0.84466019417475702</v>
      </c>
      <c r="F31779" s="2">
        <v>0.78560215294909097</v>
      </c>
    </row>
    <row r="31780" spans="1:6" x14ac:dyDescent="0.25">
      <c r="A31780" s="1" t="str">
        <f>"60081"</f>
        <v>60081</v>
      </c>
      <c r="B31780" s="1" t="str">
        <f>"17097"</f>
        <v>17097</v>
      </c>
      <c r="C31780" s="2">
        <v>0.22772760556504701</v>
      </c>
      <c r="D31780" s="2">
        <v>2.7027027027027001E-2</v>
      </c>
      <c r="E31780" s="2">
        <v>0.15533980582524201</v>
      </c>
      <c r="F31780" s="2">
        <v>0.214397847050908</v>
      </c>
    </row>
    <row r="31781" spans="1:6" x14ac:dyDescent="0.25">
      <c r="A31781" s="1" t="str">
        <f>"60087"</f>
        <v>60087</v>
      </c>
      <c r="B31781" s="1" t="str">
        <f>"17097"</f>
        <v>17097</v>
      </c>
      <c r="C31781" s="2">
        <v>1</v>
      </c>
      <c r="D31781" s="2">
        <v>1</v>
      </c>
      <c r="E31781" s="2">
        <v>1</v>
      </c>
      <c r="F31781" s="2">
        <v>1</v>
      </c>
    </row>
    <row r="31782" spans="1:6" x14ac:dyDescent="0.25">
      <c r="A31782" s="1" t="str">
        <f>"60055"</f>
        <v>60055</v>
      </c>
      <c r="B31782" s="1" t="str">
        <f>"17031"</f>
        <v>17031</v>
      </c>
      <c r="C31782" s="2">
        <v>0</v>
      </c>
      <c r="D31782" s="2">
        <v>0</v>
      </c>
      <c r="E31782" s="2">
        <v>1</v>
      </c>
      <c r="F31782" s="2">
        <v>1</v>
      </c>
    </row>
    <row r="31783" spans="1:6" x14ac:dyDescent="0.25">
      <c r="A31783" s="1" t="str">
        <f>"60099"</f>
        <v>60099</v>
      </c>
      <c r="B31783" s="1" t="str">
        <f>"17097"</f>
        <v>17097</v>
      </c>
      <c r="C31783" s="2">
        <v>1</v>
      </c>
      <c r="D31783" s="2">
        <v>1</v>
      </c>
      <c r="E31783" s="2">
        <v>1</v>
      </c>
      <c r="F31783" s="2">
        <v>1</v>
      </c>
    </row>
    <row r="31784" spans="1:6" x14ac:dyDescent="0.25">
      <c r="A31784" s="1" t="str">
        <f>"60093"</f>
        <v>60093</v>
      </c>
      <c r="B31784" s="1" t="str">
        <f>"17031"</f>
        <v>17031</v>
      </c>
      <c r="C31784" s="2">
        <v>1</v>
      </c>
      <c r="D31784" s="2">
        <v>1</v>
      </c>
      <c r="E31784" s="2">
        <v>1</v>
      </c>
      <c r="F31784" s="2">
        <v>1</v>
      </c>
    </row>
    <row r="31785" spans="1:6" x14ac:dyDescent="0.25">
      <c r="A31785" s="1" t="str">
        <f>"60095"</f>
        <v>60095</v>
      </c>
      <c r="B31785" s="1" t="str">
        <f>"17031"</f>
        <v>17031</v>
      </c>
      <c r="C31785" s="2">
        <v>0</v>
      </c>
      <c r="D31785" s="2">
        <v>0</v>
      </c>
      <c r="E31785" s="2">
        <v>1</v>
      </c>
      <c r="F31785" s="2">
        <v>1</v>
      </c>
    </row>
    <row r="31786" spans="1:6" x14ac:dyDescent="0.25">
      <c r="A31786" s="1" t="str">
        <f>"60145"</f>
        <v>60145</v>
      </c>
      <c r="B31786" s="1" t="str">
        <f>"17007"</f>
        <v>17007</v>
      </c>
      <c r="C31786" s="2">
        <v>5.7286432160804E-2</v>
      </c>
      <c r="D31786" s="2">
        <v>8.3333333333333301E-2</v>
      </c>
      <c r="E31786" s="2">
        <v>0</v>
      </c>
      <c r="F31786" s="2">
        <v>5.7251908396946501E-2</v>
      </c>
    </row>
    <row r="31787" spans="1:6" x14ac:dyDescent="0.25">
      <c r="A31787" s="1" t="str">
        <f>"60145"</f>
        <v>60145</v>
      </c>
      <c r="B31787" s="1" t="str">
        <f>"17037"</f>
        <v>17037</v>
      </c>
      <c r="C31787" s="2">
        <v>0.94271356783919502</v>
      </c>
      <c r="D31787" s="2">
        <v>0.91666666666666596</v>
      </c>
      <c r="E31787" s="2">
        <v>1</v>
      </c>
      <c r="F31787" s="2">
        <v>0.94274809160305295</v>
      </c>
    </row>
    <row r="31788" spans="1:6" x14ac:dyDescent="0.25">
      <c r="A31788" s="1" t="str">
        <f>"60137"</f>
        <v>60137</v>
      </c>
      <c r="B31788" s="1" t="str">
        <f>"17043"</f>
        <v>17043</v>
      </c>
      <c r="C31788" s="2">
        <v>1</v>
      </c>
      <c r="D31788" s="2">
        <v>1</v>
      </c>
      <c r="E31788" s="2">
        <v>1</v>
      </c>
      <c r="F31788" s="2">
        <v>1</v>
      </c>
    </row>
    <row r="31789" spans="1:6" x14ac:dyDescent="0.25">
      <c r="A31789" s="1" t="str">
        <f>"60159"</f>
        <v>60159</v>
      </c>
      <c r="B31789" s="1" t="str">
        <f>"17031"</f>
        <v>17031</v>
      </c>
      <c r="C31789" s="2">
        <v>1</v>
      </c>
      <c r="D31789" s="2">
        <v>1</v>
      </c>
      <c r="E31789" s="2">
        <v>1</v>
      </c>
      <c r="F31789" s="2">
        <v>1</v>
      </c>
    </row>
    <row r="31790" spans="1:6" x14ac:dyDescent="0.25">
      <c r="A31790" s="1" t="str">
        <f>"60164"</f>
        <v>60164</v>
      </c>
      <c r="B31790" s="1" t="str">
        <f>"17031"</f>
        <v>17031</v>
      </c>
      <c r="C31790" s="2">
        <v>1</v>
      </c>
      <c r="D31790" s="2">
        <v>1</v>
      </c>
      <c r="E31790" s="2">
        <v>1</v>
      </c>
      <c r="F31790" s="2">
        <v>1</v>
      </c>
    </row>
    <row r="31791" spans="1:6" x14ac:dyDescent="0.25">
      <c r="A31791" s="1" t="str">
        <f>"60113"</f>
        <v>60113</v>
      </c>
      <c r="B31791" s="1" t="str">
        <f>"17141"</f>
        <v>17141</v>
      </c>
      <c r="C31791" s="2">
        <v>1</v>
      </c>
      <c r="D31791" s="2">
        <v>0</v>
      </c>
      <c r="E31791" s="2">
        <v>1</v>
      </c>
      <c r="F31791" s="2">
        <v>1</v>
      </c>
    </row>
    <row r="31792" spans="1:6" x14ac:dyDescent="0.25">
      <c r="A31792" s="1" t="str">
        <f>"60119"</f>
        <v>60119</v>
      </c>
      <c r="B31792" s="1" t="str">
        <f>"17089"</f>
        <v>17089</v>
      </c>
      <c r="C31792" s="2">
        <v>0.99859943977591004</v>
      </c>
      <c r="D31792" s="2">
        <v>1</v>
      </c>
      <c r="E31792" s="2">
        <v>1</v>
      </c>
      <c r="F31792" s="2">
        <v>0.99874424445374599</v>
      </c>
    </row>
    <row r="31793" spans="1:6" x14ac:dyDescent="0.25">
      <c r="A31793" s="1" t="str">
        <f>"60119"</f>
        <v>60119</v>
      </c>
      <c r="B31793" s="1" t="str">
        <f>"17037"</f>
        <v>17037</v>
      </c>
      <c r="C31793" s="2">
        <v>1.40056022408963E-3</v>
      </c>
      <c r="D31793" s="2">
        <v>0</v>
      </c>
      <c r="E31793" s="2">
        <v>0</v>
      </c>
      <c r="F31793" s="2">
        <v>1.25575554625366E-3</v>
      </c>
    </row>
    <row r="31794" spans="1:6" x14ac:dyDescent="0.25">
      <c r="A31794" s="1" t="str">
        <f>"60120"</f>
        <v>60120</v>
      </c>
      <c r="B31794" s="1" t="str">
        <f>"17043"</f>
        <v>17043</v>
      </c>
      <c r="C31794" s="2">
        <v>1.17771758332351E-4</v>
      </c>
      <c r="D31794" s="2">
        <v>6.8352699931647305E-4</v>
      </c>
      <c r="E31794" s="2">
        <v>0</v>
      </c>
      <c r="F31794" s="2">
        <v>1.4830194275545E-4</v>
      </c>
    </row>
    <row r="31795" spans="1:6" x14ac:dyDescent="0.25">
      <c r="A31795" s="1" t="str">
        <f>"60120"</f>
        <v>60120</v>
      </c>
      <c r="B31795" s="1" t="str">
        <f>"17031"</f>
        <v>17031</v>
      </c>
      <c r="C31795" s="2">
        <v>0.52802967848309901</v>
      </c>
      <c r="D31795" s="2">
        <v>0.28161312371838598</v>
      </c>
      <c r="E31795" s="2">
        <v>0.33352017937219702</v>
      </c>
      <c r="F31795" s="2">
        <v>0.49305452568095298</v>
      </c>
    </row>
    <row r="31796" spans="1:6" x14ac:dyDescent="0.25">
      <c r="A31796" s="1" t="str">
        <f>"60120"</f>
        <v>60120</v>
      </c>
      <c r="B31796" s="1" t="str">
        <f>"17089"</f>
        <v>17089</v>
      </c>
      <c r="C31796" s="2">
        <v>0.471852549758567</v>
      </c>
      <c r="D31796" s="2">
        <v>0.71770334928229595</v>
      </c>
      <c r="E31796" s="2">
        <v>0.66647982062780198</v>
      </c>
      <c r="F31796" s="2">
        <v>0.50679717237629096</v>
      </c>
    </row>
    <row r="31797" spans="1:6" x14ac:dyDescent="0.25">
      <c r="A31797" s="1" t="str">
        <f>"60202"</f>
        <v>60202</v>
      </c>
      <c r="B31797" s="1" t="str">
        <f>"17031"</f>
        <v>17031</v>
      </c>
      <c r="C31797" s="2">
        <v>1</v>
      </c>
      <c r="D31797" s="2">
        <v>1</v>
      </c>
      <c r="E31797" s="2">
        <v>1</v>
      </c>
      <c r="F31797" s="2">
        <v>1</v>
      </c>
    </row>
    <row r="31798" spans="1:6" x14ac:dyDescent="0.25">
      <c r="A31798" s="1" t="str">
        <f>"60302"</f>
        <v>60302</v>
      </c>
      <c r="B31798" s="1" t="str">
        <f>"17031"</f>
        <v>17031</v>
      </c>
      <c r="C31798" s="2">
        <v>1</v>
      </c>
      <c r="D31798" s="2">
        <v>1</v>
      </c>
      <c r="E31798" s="2">
        <v>1</v>
      </c>
      <c r="F31798" s="2">
        <v>1</v>
      </c>
    </row>
    <row r="31799" spans="1:6" x14ac:dyDescent="0.25">
      <c r="A31799" s="1" t="str">
        <f>"60184"</f>
        <v>60184</v>
      </c>
      <c r="B31799" s="1" t="str">
        <f>"17043"</f>
        <v>17043</v>
      </c>
      <c r="C31799" s="2">
        <v>0.61959957850368796</v>
      </c>
      <c r="D31799" s="2">
        <v>0.92857142857142805</v>
      </c>
      <c r="E31799" s="2">
        <v>0.71428571428571397</v>
      </c>
      <c r="F31799" s="2">
        <v>0.62538382804503501</v>
      </c>
    </row>
    <row r="31800" spans="1:6" x14ac:dyDescent="0.25">
      <c r="A31800" s="1" t="str">
        <f>"60184"</f>
        <v>60184</v>
      </c>
      <c r="B31800" s="1" t="str">
        <f>"17089"</f>
        <v>17089</v>
      </c>
      <c r="C31800" s="2">
        <v>0.38040042149631098</v>
      </c>
      <c r="D31800" s="2">
        <v>7.1428571428571397E-2</v>
      </c>
      <c r="E31800" s="2">
        <v>0.28571428571428498</v>
      </c>
      <c r="F31800" s="2">
        <v>0.37461617195496399</v>
      </c>
    </row>
    <row r="31801" spans="1:6" x14ac:dyDescent="0.25">
      <c r="A31801" s="1" t="str">
        <f>"60186"</f>
        <v>60186</v>
      </c>
      <c r="B31801" s="1" t="str">
        <f>"17043"</f>
        <v>17043</v>
      </c>
      <c r="C31801" s="2">
        <v>1</v>
      </c>
      <c r="D31801" s="2">
        <v>1</v>
      </c>
      <c r="E31801" s="2">
        <v>1</v>
      </c>
      <c r="F31801" s="2">
        <v>1</v>
      </c>
    </row>
    <row r="31802" spans="1:6" x14ac:dyDescent="0.25">
      <c r="A31802" s="1" t="str">
        <f>"60189"</f>
        <v>60189</v>
      </c>
      <c r="B31802" s="1" t="str">
        <f>"17043"</f>
        <v>17043</v>
      </c>
      <c r="C31802" s="2">
        <v>1</v>
      </c>
      <c r="D31802" s="2">
        <v>1</v>
      </c>
      <c r="E31802" s="2">
        <v>1</v>
      </c>
      <c r="F31802" s="2">
        <v>1</v>
      </c>
    </row>
    <row r="31803" spans="1:6" x14ac:dyDescent="0.25">
      <c r="A31803" s="1" t="str">
        <f>"60194"</f>
        <v>60194</v>
      </c>
      <c r="B31803" s="1" t="str">
        <f>"17031"</f>
        <v>17031</v>
      </c>
      <c r="C31803" s="2">
        <v>1</v>
      </c>
      <c r="D31803" s="2">
        <v>1</v>
      </c>
      <c r="E31803" s="2">
        <v>1</v>
      </c>
      <c r="F31803" s="2">
        <v>1</v>
      </c>
    </row>
    <row r="31804" spans="1:6" x14ac:dyDescent="0.25">
      <c r="A31804" s="1" t="str">
        <f>"60453"</f>
        <v>60453</v>
      </c>
      <c r="B31804" s="1" t="str">
        <f>"17031"</f>
        <v>17031</v>
      </c>
      <c r="C31804" s="2">
        <v>1</v>
      </c>
      <c r="D31804" s="2">
        <v>1</v>
      </c>
      <c r="E31804" s="2">
        <v>1</v>
      </c>
      <c r="F31804" s="2">
        <v>1</v>
      </c>
    </row>
    <row r="31805" spans="1:6" x14ac:dyDescent="0.25">
      <c r="A31805" s="1" t="str">
        <f>"60448"</f>
        <v>60448</v>
      </c>
      <c r="B31805" s="1" t="str">
        <f>"17031"</f>
        <v>17031</v>
      </c>
      <c r="C31805" s="2">
        <v>1.9569471624266099E-4</v>
      </c>
      <c r="D31805" s="2">
        <v>5.76036866359447E-4</v>
      </c>
      <c r="E31805" s="2">
        <v>0</v>
      </c>
      <c r="F31805" s="2">
        <v>2.4216984178237E-4</v>
      </c>
    </row>
    <row r="31806" spans="1:6" x14ac:dyDescent="0.25">
      <c r="A31806" s="1" t="str">
        <f>"60448"</f>
        <v>60448</v>
      </c>
      <c r="B31806" s="1" t="str">
        <f>"17197"</f>
        <v>17197</v>
      </c>
      <c r="C31806" s="2">
        <v>0.99980430528375697</v>
      </c>
      <c r="D31806" s="2">
        <v>0.99942396313364001</v>
      </c>
      <c r="E31806" s="2">
        <v>1</v>
      </c>
      <c r="F31806" s="2">
        <v>0.99975783015821695</v>
      </c>
    </row>
    <row r="31807" spans="1:6" x14ac:dyDescent="0.25">
      <c r="A31807" s="1" t="str">
        <f>"60466"</f>
        <v>60466</v>
      </c>
      <c r="B31807" s="1" t="str">
        <f>"17031"</f>
        <v>17031</v>
      </c>
      <c r="C31807" s="2">
        <v>0.85882463740817405</v>
      </c>
      <c r="D31807" s="2">
        <v>0.93003412969283195</v>
      </c>
      <c r="E31807" s="2">
        <v>0.29230769230769199</v>
      </c>
      <c r="F31807" s="2">
        <v>0.85925991658532197</v>
      </c>
    </row>
    <row r="31808" spans="1:6" x14ac:dyDescent="0.25">
      <c r="A31808" s="1" t="str">
        <f>"60466"</f>
        <v>60466</v>
      </c>
      <c r="B31808" s="1" t="str">
        <f>"17197"</f>
        <v>17197</v>
      </c>
      <c r="C31808" s="2">
        <v>0.141175362591825</v>
      </c>
      <c r="D31808" s="2">
        <v>6.9965870307167194E-2</v>
      </c>
      <c r="E31808" s="2">
        <v>0.70769230769230695</v>
      </c>
      <c r="F31808" s="2">
        <v>0.140740083414677</v>
      </c>
    </row>
    <row r="31809" spans="1:6" x14ac:dyDescent="0.25">
      <c r="A31809" s="1" t="str">
        <f>"60459"</f>
        <v>60459</v>
      </c>
      <c r="B31809" s="1" t="str">
        <f>"17031"</f>
        <v>17031</v>
      </c>
      <c r="C31809" s="2">
        <v>1</v>
      </c>
      <c r="D31809" s="2">
        <v>1</v>
      </c>
      <c r="E31809" s="2">
        <v>1</v>
      </c>
      <c r="F31809" s="2">
        <v>1</v>
      </c>
    </row>
    <row r="31810" spans="1:6" x14ac:dyDescent="0.25">
      <c r="A31810" s="1" t="str">
        <f>"60440"</f>
        <v>60440</v>
      </c>
      <c r="B31810" s="1" t="str">
        <f>"17197"</f>
        <v>17197</v>
      </c>
      <c r="C31810" s="2">
        <v>0.97436552111525299</v>
      </c>
      <c r="D31810" s="2">
        <v>0.99846704138988196</v>
      </c>
      <c r="E31810" s="2">
        <v>1</v>
      </c>
      <c r="F31810" s="2">
        <v>0.977340034102126</v>
      </c>
    </row>
    <row r="31811" spans="1:6" x14ac:dyDescent="0.25">
      <c r="A31811" s="1" t="str">
        <f>"60440"</f>
        <v>60440</v>
      </c>
      <c r="B31811" s="1" t="str">
        <f>"17043"</f>
        <v>17043</v>
      </c>
      <c r="C31811" s="2">
        <v>2.5634478884746899E-2</v>
      </c>
      <c r="D31811" s="2">
        <v>1.5329586101175199E-3</v>
      </c>
      <c r="E31811" s="2">
        <v>0</v>
      </c>
      <c r="F31811" s="2">
        <v>2.2659965897873099E-2</v>
      </c>
    </row>
    <row r="31812" spans="1:6" x14ac:dyDescent="0.25">
      <c r="A31812" s="1" t="str">
        <f>"60444"</f>
        <v>60444</v>
      </c>
      <c r="B31812" s="1" t="str">
        <f>"17063"</f>
        <v>17063</v>
      </c>
      <c r="C31812" s="2">
        <v>1</v>
      </c>
      <c r="D31812" s="2">
        <v>1</v>
      </c>
      <c r="E31812" s="2">
        <v>1</v>
      </c>
      <c r="F31812" s="2">
        <v>1</v>
      </c>
    </row>
    <row r="31813" spans="1:6" x14ac:dyDescent="0.25">
      <c r="A31813" s="1" t="str">
        <f>"60447"</f>
        <v>60447</v>
      </c>
      <c r="B31813" s="1" t="str">
        <f>"17063"</f>
        <v>17063</v>
      </c>
      <c r="C31813" s="2">
        <v>0.72036714670042701</v>
      </c>
      <c r="D31813" s="2">
        <v>0.92748091603053395</v>
      </c>
      <c r="E31813" s="2">
        <v>0.67782426778242599</v>
      </c>
      <c r="F31813" s="2">
        <v>0.73425585992657405</v>
      </c>
    </row>
    <row r="31814" spans="1:6" x14ac:dyDescent="0.25">
      <c r="A31814" s="1" t="str">
        <f>"60447"</f>
        <v>60447</v>
      </c>
      <c r="B31814" s="1" t="str">
        <f>"17197"</f>
        <v>17197</v>
      </c>
      <c r="C31814" s="2">
        <v>0.15413831302421199</v>
      </c>
      <c r="D31814" s="2">
        <v>2.6717557251908299E-2</v>
      </c>
      <c r="E31814" s="2">
        <v>0.31380753138075301</v>
      </c>
      <c r="F31814" s="2">
        <v>0.15009884213499</v>
      </c>
    </row>
    <row r="31815" spans="1:6" x14ac:dyDescent="0.25">
      <c r="A31815" s="1" t="str">
        <f>"60447"</f>
        <v>60447</v>
      </c>
      <c r="B31815" s="1" t="str">
        <f>"17093"</f>
        <v>17093</v>
      </c>
      <c r="C31815" s="2">
        <v>0.12549454027536</v>
      </c>
      <c r="D31815" s="2">
        <v>4.5801526717557203E-2</v>
      </c>
      <c r="E31815" s="2">
        <v>8.3682008368200795E-3</v>
      </c>
      <c r="F31815" s="2">
        <v>0.115645297938435</v>
      </c>
    </row>
    <row r="31816" spans="1:6" x14ac:dyDescent="0.25">
      <c r="A31816" s="1" t="str">
        <f>"60487"</f>
        <v>60487</v>
      </c>
      <c r="B31816" s="1" t="str">
        <f>"17031"</f>
        <v>17031</v>
      </c>
      <c r="C31816" s="2">
        <v>0.72504266211603996</v>
      </c>
      <c r="D31816" s="2">
        <v>0.36923076923076897</v>
      </c>
      <c r="E31816" s="2">
        <v>0.62426035502958499</v>
      </c>
      <c r="F31816" s="2">
        <v>0.70363494234903201</v>
      </c>
    </row>
    <row r="31817" spans="1:6" x14ac:dyDescent="0.25">
      <c r="A31817" s="1" t="str">
        <f>"60487"</f>
        <v>60487</v>
      </c>
      <c r="B31817" s="1" t="str">
        <f>"17197"</f>
        <v>17197</v>
      </c>
      <c r="C31817" s="2">
        <v>0.27495733788395899</v>
      </c>
      <c r="D31817" s="2">
        <v>0.63076923076922997</v>
      </c>
      <c r="E31817" s="2">
        <v>0.37573964497041401</v>
      </c>
      <c r="F31817" s="2">
        <v>0.29636505765096699</v>
      </c>
    </row>
    <row r="31818" spans="1:6" x14ac:dyDescent="0.25">
      <c r="A31818" s="1" t="str">
        <f>"60546"</f>
        <v>60546</v>
      </c>
      <c r="B31818" s="1" t="str">
        <f>"17031"</f>
        <v>17031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25">
      <c r="A31819" s="1" t="str">
        <f>"60542"</f>
        <v>60542</v>
      </c>
      <c r="B31819" s="1" t="str">
        <f>"17089"</f>
        <v>17089</v>
      </c>
      <c r="C31819" s="2">
        <v>1</v>
      </c>
      <c r="D31819" s="2">
        <v>1</v>
      </c>
      <c r="E31819" s="2">
        <v>1</v>
      </c>
      <c r="F31819" s="2">
        <v>1</v>
      </c>
    </row>
    <row r="31820" spans="1:6" x14ac:dyDescent="0.25">
      <c r="A31820" s="1" t="str">
        <f>"60545"</f>
        <v>60545</v>
      </c>
      <c r="B31820" s="1" t="str">
        <f>"17089"</f>
        <v>17089</v>
      </c>
      <c r="C31820" s="2">
        <v>5.7670126874279103E-4</v>
      </c>
      <c r="D31820" s="2">
        <v>0</v>
      </c>
      <c r="E31820" s="2">
        <v>0</v>
      </c>
      <c r="F31820" s="2">
        <v>5.2742616033755205E-4</v>
      </c>
    </row>
    <row r="31821" spans="1:6" x14ac:dyDescent="0.25">
      <c r="A31821" s="1" t="str">
        <f>"60545"</f>
        <v>60545</v>
      </c>
      <c r="B31821" s="1" t="str">
        <f>"17093"</f>
        <v>17093</v>
      </c>
      <c r="C31821" s="2">
        <v>0.99942329873125701</v>
      </c>
      <c r="D31821" s="2">
        <v>1</v>
      </c>
      <c r="E31821" s="2">
        <v>1</v>
      </c>
      <c r="F31821" s="2">
        <v>0.99947257383966204</v>
      </c>
    </row>
    <row r="31822" spans="1:6" x14ac:dyDescent="0.25">
      <c r="A31822" s="1" t="str">
        <f>"60510"</f>
        <v>60510</v>
      </c>
      <c r="B31822" s="1" t="str">
        <f>"17089"</f>
        <v>17089</v>
      </c>
      <c r="C31822" s="2">
        <v>1</v>
      </c>
      <c r="D31822" s="2">
        <v>1</v>
      </c>
      <c r="E31822" s="2">
        <v>1</v>
      </c>
      <c r="F31822" s="2">
        <v>1</v>
      </c>
    </row>
    <row r="31823" spans="1:6" x14ac:dyDescent="0.25">
      <c r="A31823" s="1" t="str">
        <f>"60511"</f>
        <v>60511</v>
      </c>
      <c r="B31823" s="1" t="str">
        <f>"17093"</f>
        <v>17093</v>
      </c>
      <c r="C31823" s="2">
        <v>2.7972027972027898E-3</v>
      </c>
      <c r="D31823" s="2">
        <v>0</v>
      </c>
      <c r="E31823" s="2">
        <v>0</v>
      </c>
      <c r="F31823" s="2">
        <v>2.6917900403768502E-3</v>
      </c>
    </row>
    <row r="31824" spans="1:6" x14ac:dyDescent="0.25">
      <c r="A31824" s="1" t="str">
        <f>"60511"</f>
        <v>60511</v>
      </c>
      <c r="B31824" s="1" t="str">
        <f>"17037"</f>
        <v>17037</v>
      </c>
      <c r="C31824" s="2">
        <v>2.09790209790209E-2</v>
      </c>
      <c r="D31824" s="2">
        <v>0</v>
      </c>
      <c r="E31824" s="2">
        <v>0</v>
      </c>
      <c r="F31824" s="2">
        <v>2.0188425302826302E-2</v>
      </c>
    </row>
    <row r="31825" spans="1:6" x14ac:dyDescent="0.25">
      <c r="A31825" s="1" t="str">
        <f>"60511"</f>
        <v>60511</v>
      </c>
      <c r="B31825" s="1" t="str">
        <f>"17089"</f>
        <v>17089</v>
      </c>
      <c r="C31825" s="2">
        <v>0.97622377622377599</v>
      </c>
      <c r="D31825" s="2">
        <v>1</v>
      </c>
      <c r="E31825" s="2">
        <v>1</v>
      </c>
      <c r="F31825" s="2">
        <v>0.97711978465679605</v>
      </c>
    </row>
    <row r="31826" spans="1:6" x14ac:dyDescent="0.25">
      <c r="A31826" s="1" t="str">
        <f>"60612"</f>
        <v>60612</v>
      </c>
      <c r="B31826" s="1" t="str">
        <f t="shared" ref="B31826:B31836" si="154">"17031"</f>
        <v>17031</v>
      </c>
      <c r="C31826" s="2">
        <v>1</v>
      </c>
      <c r="D31826" s="2">
        <v>1</v>
      </c>
      <c r="E31826" s="2">
        <v>1</v>
      </c>
      <c r="F31826" s="2">
        <v>1</v>
      </c>
    </row>
    <row r="31827" spans="1:6" x14ac:dyDescent="0.25">
      <c r="A31827" s="1" t="str">
        <f>"60602"</f>
        <v>60602</v>
      </c>
      <c r="B31827" s="1" t="str">
        <f t="shared" si="154"/>
        <v>17031</v>
      </c>
      <c r="C31827" s="2">
        <v>1</v>
      </c>
      <c r="D31827" s="2">
        <v>1</v>
      </c>
      <c r="E31827" s="2">
        <v>1</v>
      </c>
      <c r="F31827" s="2">
        <v>1</v>
      </c>
    </row>
    <row r="31828" spans="1:6" x14ac:dyDescent="0.25">
      <c r="A31828" s="1" t="str">
        <f>"60605"</f>
        <v>60605</v>
      </c>
      <c r="B31828" s="1" t="str">
        <f t="shared" si="154"/>
        <v>17031</v>
      </c>
      <c r="C31828" s="2">
        <v>1</v>
      </c>
      <c r="D31828" s="2">
        <v>1</v>
      </c>
      <c r="E31828" s="2">
        <v>1</v>
      </c>
      <c r="F31828" s="2">
        <v>1</v>
      </c>
    </row>
    <row r="31829" spans="1:6" x14ac:dyDescent="0.25">
      <c r="A31829" s="1" t="str">
        <f>"60607"</f>
        <v>60607</v>
      </c>
      <c r="B31829" s="1" t="str">
        <f t="shared" si="154"/>
        <v>17031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tr">
        <f>"60621"</f>
        <v>60621</v>
      </c>
      <c r="B31830" s="1" t="str">
        <f t="shared" si="154"/>
        <v>17031</v>
      </c>
      <c r="C31830" s="2">
        <v>1</v>
      </c>
      <c r="D31830" s="2">
        <v>1</v>
      </c>
      <c r="E31830" s="2">
        <v>1</v>
      </c>
      <c r="F31830" s="2">
        <v>1</v>
      </c>
    </row>
    <row r="31831" spans="1:6" x14ac:dyDescent="0.25">
      <c r="A31831" s="1" t="str">
        <f>"60641"</f>
        <v>60641</v>
      </c>
      <c r="B31831" s="1" t="str">
        <f t="shared" si="154"/>
        <v>17031</v>
      </c>
      <c r="C31831" s="2">
        <v>1</v>
      </c>
      <c r="D31831" s="2">
        <v>1</v>
      </c>
      <c r="E31831" s="2">
        <v>1</v>
      </c>
      <c r="F31831" s="2">
        <v>1</v>
      </c>
    </row>
    <row r="31832" spans="1:6" x14ac:dyDescent="0.25">
      <c r="A31832" s="1" t="str">
        <f>"60637"</f>
        <v>60637</v>
      </c>
      <c r="B31832" s="1" t="str">
        <f t="shared" si="154"/>
        <v>17031</v>
      </c>
      <c r="C31832" s="2">
        <v>1</v>
      </c>
      <c r="D31832" s="2">
        <v>1</v>
      </c>
      <c r="E31832" s="2">
        <v>1</v>
      </c>
      <c r="F31832" s="2">
        <v>1</v>
      </c>
    </row>
    <row r="31833" spans="1:6" x14ac:dyDescent="0.25">
      <c r="A31833" s="1" t="str">
        <f>"60625"</f>
        <v>60625</v>
      </c>
      <c r="B31833" s="1" t="str">
        <f t="shared" si="154"/>
        <v>17031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tr">
        <f>"60629"</f>
        <v>60629</v>
      </c>
      <c r="B31834" s="1" t="str">
        <f t="shared" si="154"/>
        <v>17031</v>
      </c>
      <c r="C31834" s="2">
        <v>1</v>
      </c>
      <c r="D31834" s="2">
        <v>1</v>
      </c>
      <c r="E31834" s="2">
        <v>1</v>
      </c>
      <c r="F31834" s="2">
        <v>1</v>
      </c>
    </row>
    <row r="31835" spans="1:6" x14ac:dyDescent="0.25">
      <c r="A31835" s="1" t="str">
        <f>"60646"</f>
        <v>60646</v>
      </c>
      <c r="B31835" s="1" t="str">
        <f t="shared" si="154"/>
        <v>17031</v>
      </c>
      <c r="C31835" s="2">
        <v>1</v>
      </c>
      <c r="D31835" s="2">
        <v>1</v>
      </c>
      <c r="E31835" s="2">
        <v>1</v>
      </c>
      <c r="F31835" s="2">
        <v>1</v>
      </c>
    </row>
    <row r="31836" spans="1:6" x14ac:dyDescent="0.25">
      <c r="A31836" s="1" t="str">
        <f>"60694"</f>
        <v>60694</v>
      </c>
      <c r="B31836" s="1" t="str">
        <f t="shared" si="154"/>
        <v>17031</v>
      </c>
      <c r="C31836" s="2">
        <v>1</v>
      </c>
      <c r="D31836" s="2">
        <v>0</v>
      </c>
      <c r="E31836" s="2">
        <v>1</v>
      </c>
      <c r="F31836" s="2">
        <v>1</v>
      </c>
    </row>
    <row r="31837" spans="1:6" x14ac:dyDescent="0.25">
      <c r="A31837" s="1" t="str">
        <f>"60910"</f>
        <v>60910</v>
      </c>
      <c r="B31837" s="1" t="str">
        <f>"17091"</f>
        <v>17091</v>
      </c>
      <c r="C31837" s="2">
        <v>1</v>
      </c>
      <c r="D31837" s="2">
        <v>1</v>
      </c>
      <c r="E31837" s="2">
        <v>0</v>
      </c>
      <c r="F31837" s="2">
        <v>1</v>
      </c>
    </row>
    <row r="31838" spans="1:6" x14ac:dyDescent="0.25">
      <c r="A31838" s="1" t="str">
        <f>"60911"</f>
        <v>60911</v>
      </c>
      <c r="B31838" s="1" t="str">
        <f>"17053"</f>
        <v>17053</v>
      </c>
      <c r="C31838" s="2">
        <v>3.2102728731942202E-3</v>
      </c>
      <c r="D31838" s="2">
        <v>0</v>
      </c>
      <c r="E31838" s="2">
        <v>0.183098591549295</v>
      </c>
      <c r="F31838" s="2">
        <v>5.8252427184466E-2</v>
      </c>
    </row>
    <row r="31839" spans="1:6" x14ac:dyDescent="0.25">
      <c r="A31839" s="1" t="str">
        <f>"60911"</f>
        <v>60911</v>
      </c>
      <c r="B31839" s="1" t="str">
        <f>"17075"</f>
        <v>17075</v>
      </c>
      <c r="C31839" s="2">
        <v>0.99678972712680503</v>
      </c>
      <c r="D31839" s="2">
        <v>1</v>
      </c>
      <c r="E31839" s="2">
        <v>0.81690140845070403</v>
      </c>
      <c r="F31839" s="2">
        <v>0.94174757281553301</v>
      </c>
    </row>
    <row r="31840" spans="1:6" x14ac:dyDescent="0.25">
      <c r="A31840" s="1" t="str">
        <f>"60933"</f>
        <v>60933</v>
      </c>
      <c r="B31840" s="1" t="str">
        <f>"17053"</f>
        <v>17053</v>
      </c>
      <c r="C31840" s="2">
        <v>1</v>
      </c>
      <c r="D31840" s="2">
        <v>1</v>
      </c>
      <c r="E31840" s="2">
        <v>0</v>
      </c>
      <c r="F31840" s="2">
        <v>1</v>
      </c>
    </row>
    <row r="31841" spans="1:6" x14ac:dyDescent="0.25">
      <c r="A31841" s="1" t="str">
        <f>"60938"</f>
        <v>60938</v>
      </c>
      <c r="B31841" s="1" t="str">
        <f>"17075"</f>
        <v>17075</v>
      </c>
      <c r="C31841" s="2">
        <v>1</v>
      </c>
      <c r="D31841" s="2">
        <v>1</v>
      </c>
      <c r="E31841" s="2">
        <v>1</v>
      </c>
      <c r="F31841" s="2">
        <v>1</v>
      </c>
    </row>
    <row r="31842" spans="1:6" x14ac:dyDescent="0.25">
      <c r="A31842" s="1" t="str">
        <f>"60953"</f>
        <v>60953</v>
      </c>
      <c r="B31842" s="1" t="str">
        <f>"17075"</f>
        <v>17075</v>
      </c>
      <c r="C31842" s="2">
        <v>1</v>
      </c>
      <c r="D31842" s="2">
        <v>1</v>
      </c>
      <c r="E31842" s="2">
        <v>1</v>
      </c>
      <c r="F31842" s="2">
        <v>1</v>
      </c>
    </row>
    <row r="31843" spans="1:6" x14ac:dyDescent="0.25">
      <c r="A31843" s="1" t="str">
        <f>"60960"</f>
        <v>60960</v>
      </c>
      <c r="B31843" s="1" t="str">
        <f>"17075"</f>
        <v>17075</v>
      </c>
      <c r="C31843" s="2">
        <v>4.1841004184100403E-2</v>
      </c>
      <c r="D31843" s="2">
        <v>0</v>
      </c>
      <c r="E31843" s="2">
        <v>0</v>
      </c>
      <c r="F31843" s="2">
        <v>3.9292730844793698E-2</v>
      </c>
    </row>
    <row r="31844" spans="1:6" x14ac:dyDescent="0.25">
      <c r="A31844" s="1" t="str">
        <f>"60960"</f>
        <v>60960</v>
      </c>
      <c r="B31844" s="1" t="str">
        <f>"17019"</f>
        <v>17019</v>
      </c>
      <c r="C31844" s="2">
        <v>1.2552301255230099E-2</v>
      </c>
      <c r="D31844" s="2">
        <v>0</v>
      </c>
      <c r="E31844" s="2">
        <v>0</v>
      </c>
      <c r="F31844" s="2">
        <v>1.17878192534381E-2</v>
      </c>
    </row>
    <row r="31845" spans="1:6" x14ac:dyDescent="0.25">
      <c r="A31845" s="1" t="str">
        <f>"60960"</f>
        <v>60960</v>
      </c>
      <c r="B31845" s="1" t="str">
        <f>"17183"</f>
        <v>17183</v>
      </c>
      <c r="C31845" s="2">
        <v>0.79707112970711202</v>
      </c>
      <c r="D31845" s="2">
        <v>0.92857142857142805</v>
      </c>
      <c r="E31845" s="2">
        <v>0.66666666666666596</v>
      </c>
      <c r="F31845" s="2">
        <v>0.80353634577603095</v>
      </c>
    </row>
    <row r="31846" spans="1:6" x14ac:dyDescent="0.25">
      <c r="A31846" s="1" t="str">
        <f>"60960"</f>
        <v>60960</v>
      </c>
      <c r="B31846" s="1" t="str">
        <f>"17053"</f>
        <v>17053</v>
      </c>
      <c r="C31846" s="2">
        <v>0.14853556485355601</v>
      </c>
      <c r="D31846" s="2">
        <v>7.1428571428571397E-2</v>
      </c>
      <c r="E31846" s="2">
        <v>0.33333333333333298</v>
      </c>
      <c r="F31846" s="2">
        <v>0.14538310412573599</v>
      </c>
    </row>
    <row r="31847" spans="1:6" x14ac:dyDescent="0.25">
      <c r="A31847" s="1" t="str">
        <f>"60657"</f>
        <v>60657</v>
      </c>
      <c r="B31847" s="1" t="str">
        <f>"17031"</f>
        <v>17031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25">
      <c r="A31848" s="1" t="str">
        <f>"60655"</f>
        <v>60655</v>
      </c>
      <c r="B31848" s="1" t="str">
        <f>"17031"</f>
        <v>17031</v>
      </c>
      <c r="C31848" s="2">
        <v>1</v>
      </c>
      <c r="D31848" s="2">
        <v>1</v>
      </c>
      <c r="E31848" s="2">
        <v>1</v>
      </c>
      <c r="F31848" s="2">
        <v>1</v>
      </c>
    </row>
    <row r="31849" spans="1:6" x14ac:dyDescent="0.25">
      <c r="A31849" s="1" t="str">
        <f>"60670"</f>
        <v>60670</v>
      </c>
      <c r="B31849" s="1" t="str">
        <f>"17031"</f>
        <v>17031</v>
      </c>
      <c r="C31849" s="2">
        <v>0</v>
      </c>
      <c r="D31849" s="2">
        <v>0</v>
      </c>
      <c r="E31849" s="2">
        <v>1</v>
      </c>
      <c r="F31849" s="2">
        <v>1</v>
      </c>
    </row>
    <row r="31850" spans="1:6" x14ac:dyDescent="0.25">
      <c r="A31850" s="1" t="str">
        <f>"60673"</f>
        <v>60673</v>
      </c>
      <c r="B31850" s="1" t="str">
        <f>"17031"</f>
        <v>17031</v>
      </c>
      <c r="C31850" s="2">
        <v>0</v>
      </c>
      <c r="D31850" s="2">
        <v>0</v>
      </c>
      <c r="E31850" s="2">
        <v>1</v>
      </c>
      <c r="F31850" s="2">
        <v>1</v>
      </c>
    </row>
    <row r="31851" spans="1:6" x14ac:dyDescent="0.25">
      <c r="A31851" s="1" t="str">
        <f>"61018"</f>
        <v>61018</v>
      </c>
      <c r="B31851" s="1" t="str">
        <f>"17177"</f>
        <v>17177</v>
      </c>
      <c r="C31851" s="2">
        <v>1</v>
      </c>
      <c r="D31851" s="2">
        <v>1</v>
      </c>
      <c r="E31851" s="2">
        <v>1</v>
      </c>
      <c r="F31851" s="2">
        <v>1</v>
      </c>
    </row>
    <row r="31852" spans="1:6" x14ac:dyDescent="0.25">
      <c r="A31852" s="1" t="str">
        <f>"61007"</f>
        <v>61007</v>
      </c>
      <c r="B31852" s="1" t="str">
        <f>"17177"</f>
        <v>17177</v>
      </c>
      <c r="C31852" s="2">
        <v>0.376811594202898</v>
      </c>
      <c r="D31852" s="2">
        <v>0.5</v>
      </c>
      <c r="E31852" s="2">
        <v>0.5</v>
      </c>
      <c r="F31852" s="2">
        <v>0.38139534883720899</v>
      </c>
    </row>
    <row r="31853" spans="1:6" x14ac:dyDescent="0.25">
      <c r="A31853" s="1" t="str">
        <f>"61007"</f>
        <v>61007</v>
      </c>
      <c r="B31853" s="1" t="str">
        <f>"17141"</f>
        <v>17141</v>
      </c>
      <c r="C31853" s="2">
        <v>0.623188405797101</v>
      </c>
      <c r="D31853" s="2">
        <v>0.5</v>
      </c>
      <c r="E31853" s="2">
        <v>0.5</v>
      </c>
      <c r="F31853" s="2">
        <v>0.61860465116278995</v>
      </c>
    </row>
    <row r="31854" spans="1:6" x14ac:dyDescent="0.25">
      <c r="A31854" s="1" t="str">
        <f>"61111"</f>
        <v>61111</v>
      </c>
      <c r="B31854" s="1" t="str">
        <f>"17007"</f>
        <v>17007</v>
      </c>
      <c r="C31854" s="2">
        <v>6.4154694135718796E-2</v>
      </c>
      <c r="D31854" s="2">
        <v>1.34138162307176E-3</v>
      </c>
      <c r="E31854" s="2">
        <v>0</v>
      </c>
      <c r="F31854" s="2">
        <v>5.4004854368932001E-2</v>
      </c>
    </row>
    <row r="31855" spans="1:6" x14ac:dyDescent="0.25">
      <c r="A31855" s="1" t="str">
        <f>"61111"</f>
        <v>61111</v>
      </c>
      <c r="B31855" s="1" t="str">
        <f>"17201"</f>
        <v>17201</v>
      </c>
      <c r="C31855" s="2">
        <v>0.93584530586428105</v>
      </c>
      <c r="D31855" s="2">
        <v>0.99865861837692804</v>
      </c>
      <c r="E31855" s="2">
        <v>1</v>
      </c>
      <c r="F31855" s="2">
        <v>0.94599514563106701</v>
      </c>
    </row>
    <row r="31856" spans="1:6" x14ac:dyDescent="0.25">
      <c r="A31856" s="1" t="str">
        <f>"61028"</f>
        <v>61028</v>
      </c>
      <c r="B31856" s="1" t="str">
        <f>"17015"</f>
        <v>17015</v>
      </c>
      <c r="C31856" s="2">
        <v>7.4503311258278101E-3</v>
      </c>
      <c r="D31856" s="2">
        <v>0</v>
      </c>
      <c r="E31856" s="2">
        <v>0</v>
      </c>
      <c r="F31856" s="2">
        <v>7.10900473933649E-3</v>
      </c>
    </row>
    <row r="31857" spans="1:6" x14ac:dyDescent="0.25">
      <c r="A31857" s="1" t="str">
        <f>"61028"</f>
        <v>61028</v>
      </c>
      <c r="B31857" s="1" t="str">
        <f>"17085"</f>
        <v>17085</v>
      </c>
      <c r="C31857" s="2">
        <v>0.99254966887417195</v>
      </c>
      <c r="D31857" s="2">
        <v>1</v>
      </c>
      <c r="E31857" s="2">
        <v>1</v>
      </c>
      <c r="F31857" s="2">
        <v>0.99289099526066305</v>
      </c>
    </row>
    <row r="31858" spans="1:6" x14ac:dyDescent="0.25">
      <c r="A31858" s="1" t="str">
        <f>"61031"</f>
        <v>61031</v>
      </c>
      <c r="B31858" s="1" t="str">
        <f>"17141"</f>
        <v>17141</v>
      </c>
      <c r="C31858" s="2">
        <v>1.9943019943019901E-2</v>
      </c>
      <c r="D31858" s="2">
        <v>2.6315789473684199E-2</v>
      </c>
      <c r="E31858" s="2">
        <v>0</v>
      </c>
      <c r="F31858" s="2">
        <v>1.9788918205804699E-2</v>
      </c>
    </row>
    <row r="31859" spans="1:6" x14ac:dyDescent="0.25">
      <c r="A31859" s="1" t="str">
        <f>"61031"</f>
        <v>61031</v>
      </c>
      <c r="B31859" s="1" t="str">
        <f>"17103"</f>
        <v>17103</v>
      </c>
      <c r="C31859" s="2">
        <v>0.98005698005698005</v>
      </c>
      <c r="D31859" s="2">
        <v>0.97368421052631504</v>
      </c>
      <c r="E31859" s="2">
        <v>1</v>
      </c>
      <c r="F31859" s="2">
        <v>0.98021108179419503</v>
      </c>
    </row>
    <row r="31860" spans="1:6" x14ac:dyDescent="0.25">
      <c r="A31860" s="1" t="str">
        <f>"61050"</f>
        <v>61050</v>
      </c>
      <c r="B31860" s="1" t="str">
        <f>"17177"</f>
        <v>17177</v>
      </c>
      <c r="C31860" s="2">
        <v>1</v>
      </c>
      <c r="D31860" s="2">
        <v>1</v>
      </c>
      <c r="E31860" s="2">
        <v>1</v>
      </c>
      <c r="F31860" s="2">
        <v>1</v>
      </c>
    </row>
    <row r="31861" spans="1:6" x14ac:dyDescent="0.25">
      <c r="A31861" s="1" t="str">
        <f>"61052"</f>
        <v>61052</v>
      </c>
      <c r="B31861" s="1" t="str">
        <f>"17201"</f>
        <v>17201</v>
      </c>
      <c r="C31861" s="2">
        <v>1.4925373134328301E-2</v>
      </c>
      <c r="D31861" s="2">
        <v>0</v>
      </c>
      <c r="E31861" s="2">
        <v>0</v>
      </c>
      <c r="F31861" s="2">
        <v>1.44329896907216E-2</v>
      </c>
    </row>
    <row r="31862" spans="1:6" x14ac:dyDescent="0.25">
      <c r="A31862" s="1" t="str">
        <f>"61052"</f>
        <v>61052</v>
      </c>
      <c r="B31862" s="1" t="str">
        <f>"17037"</f>
        <v>17037</v>
      </c>
      <c r="C31862" s="2">
        <v>8.5287846481876296E-3</v>
      </c>
      <c r="D31862" s="2">
        <v>0</v>
      </c>
      <c r="E31862" s="2">
        <v>0</v>
      </c>
      <c r="F31862" s="2">
        <v>8.2474226804123696E-3</v>
      </c>
    </row>
    <row r="31863" spans="1:6" x14ac:dyDescent="0.25">
      <c r="A31863" s="1" t="str">
        <f>"61052"</f>
        <v>61052</v>
      </c>
      <c r="B31863" s="1" t="str">
        <f>"17141"</f>
        <v>17141</v>
      </c>
      <c r="C31863" s="2">
        <v>0.97654584221748397</v>
      </c>
      <c r="D31863" s="2">
        <v>1</v>
      </c>
      <c r="E31863" s="2">
        <v>1</v>
      </c>
      <c r="F31863" s="2">
        <v>0.97731958762886495</v>
      </c>
    </row>
    <row r="31864" spans="1:6" x14ac:dyDescent="0.25">
      <c r="A31864" s="1" t="str">
        <f>"61027"</f>
        <v>61027</v>
      </c>
      <c r="B31864" s="1" t="str">
        <f>"17177"</f>
        <v>17177</v>
      </c>
      <c r="C31864" s="2">
        <v>0</v>
      </c>
      <c r="D31864" s="2">
        <v>0</v>
      </c>
      <c r="E31864" s="2">
        <v>1</v>
      </c>
      <c r="F31864" s="2">
        <v>1</v>
      </c>
    </row>
    <row r="31865" spans="1:6" x14ac:dyDescent="0.25">
      <c r="A31865" s="1" t="str">
        <f>"61252"</f>
        <v>61252</v>
      </c>
      <c r="B31865" s="1" t="str">
        <f>"17195"</f>
        <v>17195</v>
      </c>
      <c r="C31865" s="2">
        <v>0.99887302779864695</v>
      </c>
      <c r="D31865" s="2">
        <v>1</v>
      </c>
      <c r="E31865" s="2">
        <v>1</v>
      </c>
      <c r="F31865" s="2">
        <v>0.99899295065458205</v>
      </c>
    </row>
    <row r="31866" spans="1:6" x14ac:dyDescent="0.25">
      <c r="A31866" s="1" t="str">
        <f>"61252"</f>
        <v>61252</v>
      </c>
      <c r="B31866" s="1" t="str">
        <f>"17015"</f>
        <v>17015</v>
      </c>
      <c r="C31866" s="2">
        <v>1.1269722013523601E-3</v>
      </c>
      <c r="D31866" s="2">
        <v>0</v>
      </c>
      <c r="E31866" s="2">
        <v>0</v>
      </c>
      <c r="F31866" s="2">
        <v>1.0070493454179201E-3</v>
      </c>
    </row>
    <row r="31867" spans="1:6" x14ac:dyDescent="0.25">
      <c r="A31867" s="1" t="str">
        <f>"61259"</f>
        <v>61259</v>
      </c>
      <c r="B31867" s="1" t="str">
        <f>"17161"</f>
        <v>17161</v>
      </c>
      <c r="C31867" s="2">
        <v>0.98239436619718301</v>
      </c>
      <c r="D31867" s="2">
        <v>1</v>
      </c>
      <c r="E31867" s="2">
        <v>0</v>
      </c>
      <c r="F31867" s="2">
        <v>0.98275862068965503</v>
      </c>
    </row>
    <row r="31868" spans="1:6" x14ac:dyDescent="0.25">
      <c r="A31868" s="1" t="str">
        <f>"61259"</f>
        <v>61259</v>
      </c>
      <c r="B31868" s="1" t="str">
        <f>"17131"</f>
        <v>17131</v>
      </c>
      <c r="C31868" s="2">
        <v>1.7605633802816899E-2</v>
      </c>
      <c r="D31868" s="2">
        <v>0</v>
      </c>
      <c r="E31868" s="2">
        <v>0</v>
      </c>
      <c r="F31868" s="2">
        <v>1.72413793103448E-2</v>
      </c>
    </row>
    <row r="31869" spans="1:6" x14ac:dyDescent="0.25">
      <c r="A31869" s="1" t="str">
        <f>"61260"</f>
        <v>61260</v>
      </c>
      <c r="B31869" s="1" t="str">
        <f>"17161"</f>
        <v>17161</v>
      </c>
      <c r="C31869" s="2">
        <v>2.6252983293556E-2</v>
      </c>
      <c r="D31869" s="2">
        <v>0</v>
      </c>
      <c r="E31869" s="2">
        <v>0</v>
      </c>
      <c r="F31869" s="2">
        <v>2.5821596244131401E-2</v>
      </c>
    </row>
    <row r="31870" spans="1:6" x14ac:dyDescent="0.25">
      <c r="A31870" s="1" t="str">
        <f>"61260"</f>
        <v>61260</v>
      </c>
      <c r="B31870" s="1" t="str">
        <f>"17131"</f>
        <v>17131</v>
      </c>
      <c r="C31870" s="2">
        <v>0.97374701670644304</v>
      </c>
      <c r="D31870" s="2">
        <v>1</v>
      </c>
      <c r="E31870" s="2">
        <v>0</v>
      </c>
      <c r="F31870" s="2">
        <v>0.97417840375586795</v>
      </c>
    </row>
    <row r="31871" spans="1:6" x14ac:dyDescent="0.25">
      <c r="A31871" s="1" t="str">
        <f>"61264"</f>
        <v>61264</v>
      </c>
      <c r="B31871" s="1" t="str">
        <f>"17131"</f>
        <v>17131</v>
      </c>
      <c r="C31871" s="2">
        <v>4.6941010796432399E-3</v>
      </c>
      <c r="D31871" s="2">
        <v>0</v>
      </c>
      <c r="E31871" s="2">
        <v>0</v>
      </c>
      <c r="F31871" s="2">
        <v>4.1893590280687003E-3</v>
      </c>
    </row>
    <row r="31872" spans="1:6" x14ac:dyDescent="0.25">
      <c r="A31872" s="1" t="str">
        <f>"61264"</f>
        <v>61264</v>
      </c>
      <c r="B31872" s="1" t="str">
        <f>"17161"</f>
        <v>17161</v>
      </c>
      <c r="C31872" s="2">
        <v>0.99530589892035604</v>
      </c>
      <c r="D31872" s="2">
        <v>1</v>
      </c>
      <c r="E31872" s="2">
        <v>1</v>
      </c>
      <c r="F31872" s="2">
        <v>0.99581064097193095</v>
      </c>
    </row>
    <row r="31873" spans="1:6" x14ac:dyDescent="0.25">
      <c r="A31873" s="1" t="str">
        <f>"61112"</f>
        <v>61112</v>
      </c>
      <c r="B31873" s="1" t="str">
        <f>"17201"</f>
        <v>17201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tr">
        <f>"61238"</f>
        <v>61238</v>
      </c>
      <c r="B31874" s="1" t="str">
        <f>"17073"</f>
        <v>17073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25">
      <c r="A31875" s="1" t="str">
        <f>"61130"</f>
        <v>61130</v>
      </c>
      <c r="B31875" s="1" t="str">
        <f>"17201"</f>
        <v>17201</v>
      </c>
      <c r="C31875" s="2">
        <v>1</v>
      </c>
      <c r="D31875" s="2">
        <v>1</v>
      </c>
      <c r="E31875" s="2">
        <v>1</v>
      </c>
      <c r="F31875" s="2">
        <v>1</v>
      </c>
    </row>
    <row r="31876" spans="1:6" x14ac:dyDescent="0.25">
      <c r="A31876" s="1" t="str">
        <f>"61131"</f>
        <v>61131</v>
      </c>
      <c r="B31876" s="1" t="str">
        <f>"17201"</f>
        <v>17201</v>
      </c>
      <c r="C31876" s="2">
        <v>1</v>
      </c>
      <c r="D31876" s="2">
        <v>1</v>
      </c>
      <c r="E31876" s="2">
        <v>1</v>
      </c>
      <c r="F31876" s="2">
        <v>1</v>
      </c>
    </row>
    <row r="31877" spans="1:6" x14ac:dyDescent="0.25">
      <c r="A31877" s="1" t="str">
        <f>"61335"</f>
        <v>61335</v>
      </c>
      <c r="B31877" s="1" t="str">
        <f>"17155"</f>
        <v>17155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25">
      <c r="A31878" s="1" t="str">
        <f>"61313"</f>
        <v>61313</v>
      </c>
      <c r="B31878" s="1" t="str">
        <f>"17105"</f>
        <v>17105</v>
      </c>
      <c r="C31878" s="2">
        <v>1</v>
      </c>
      <c r="D31878" s="2">
        <v>1</v>
      </c>
      <c r="E31878" s="2">
        <v>1</v>
      </c>
      <c r="F31878" s="2">
        <v>1</v>
      </c>
    </row>
    <row r="31879" spans="1:6" x14ac:dyDescent="0.25">
      <c r="A31879" s="1" t="str">
        <f>"61315"</f>
        <v>61315</v>
      </c>
      <c r="B31879" s="1" t="str">
        <f>"17011"</f>
        <v>17011</v>
      </c>
      <c r="C31879" s="2">
        <v>0</v>
      </c>
      <c r="D31879" s="2">
        <v>0</v>
      </c>
      <c r="E31879" s="2">
        <v>1</v>
      </c>
      <c r="F31879" s="2">
        <v>1</v>
      </c>
    </row>
    <row r="31880" spans="1:6" x14ac:dyDescent="0.25">
      <c r="A31880" s="1" t="str">
        <f>"61319"</f>
        <v>61319</v>
      </c>
      <c r="B31880" s="1" t="str">
        <f>"17105"</f>
        <v>17105</v>
      </c>
      <c r="C31880" s="2">
        <v>1</v>
      </c>
      <c r="D31880" s="2">
        <v>1</v>
      </c>
      <c r="E31880" s="2">
        <v>1</v>
      </c>
      <c r="F31880" s="2">
        <v>1</v>
      </c>
    </row>
    <row r="31881" spans="1:6" x14ac:dyDescent="0.25">
      <c r="A31881" s="1" t="str">
        <f>"61274"</f>
        <v>61274</v>
      </c>
      <c r="B31881" s="1" t="str">
        <f>"17073"</f>
        <v>17073</v>
      </c>
      <c r="C31881" s="2">
        <v>1</v>
      </c>
      <c r="D31881" s="2">
        <v>1</v>
      </c>
      <c r="E31881" s="2">
        <v>0</v>
      </c>
      <c r="F31881" s="2">
        <v>1</v>
      </c>
    </row>
    <row r="31882" spans="1:6" x14ac:dyDescent="0.25">
      <c r="A31882" s="1" t="str">
        <f>"61331"</f>
        <v>61331</v>
      </c>
      <c r="B31882" s="1" t="str">
        <f>"17103"</f>
        <v>17103</v>
      </c>
      <c r="C31882" s="2">
        <v>0</v>
      </c>
      <c r="D31882" s="2">
        <v>1</v>
      </c>
      <c r="E31882" s="2">
        <v>0</v>
      </c>
      <c r="F31882" s="2">
        <v>1</v>
      </c>
    </row>
    <row r="31883" spans="1:6" x14ac:dyDescent="0.25">
      <c r="A31883" s="1" t="str">
        <f>"61081"</f>
        <v>61081</v>
      </c>
      <c r="B31883" s="1" t="str">
        <f>"17103"</f>
        <v>17103</v>
      </c>
      <c r="C31883" s="2">
        <v>2.24148236700537E-2</v>
      </c>
      <c r="D31883" s="2">
        <v>1.08108108108108E-3</v>
      </c>
      <c r="E31883" s="2">
        <v>4.1753653444676396E-3</v>
      </c>
      <c r="F31883" s="2">
        <v>1.99265862611431E-2</v>
      </c>
    </row>
    <row r="31884" spans="1:6" x14ac:dyDescent="0.25">
      <c r="A31884" s="1" t="str">
        <f>"61081"</f>
        <v>61081</v>
      </c>
      <c r="B31884" s="1" t="str">
        <f>"17195"</f>
        <v>17195</v>
      </c>
      <c r="C31884" s="2">
        <v>0.97758517632994602</v>
      </c>
      <c r="D31884" s="2">
        <v>0.99891891891891804</v>
      </c>
      <c r="E31884" s="2">
        <v>0.99582463465553195</v>
      </c>
      <c r="F31884" s="2">
        <v>0.98007341373885604</v>
      </c>
    </row>
    <row r="31885" spans="1:6" x14ac:dyDescent="0.25">
      <c r="A31885" s="1" t="str">
        <f>"61070"</f>
        <v>61070</v>
      </c>
      <c r="B31885" s="1" t="str">
        <f>"17177"</f>
        <v>17177</v>
      </c>
      <c r="C31885" s="2">
        <v>1</v>
      </c>
      <c r="D31885" s="2">
        <v>1</v>
      </c>
      <c r="E31885" s="2">
        <v>1</v>
      </c>
      <c r="F31885" s="2">
        <v>1</v>
      </c>
    </row>
    <row r="31886" spans="1:6" x14ac:dyDescent="0.25">
      <c r="A31886" s="1" t="str">
        <f>"61072"</f>
        <v>61072</v>
      </c>
      <c r="B31886" s="1" t="str">
        <f>"17201"</f>
        <v>17201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tr">
        <f>"61077"</f>
        <v>61077</v>
      </c>
      <c r="B31887" s="1" t="str">
        <f>"17201"</f>
        <v>17201</v>
      </c>
      <c r="C31887" s="2">
        <v>0</v>
      </c>
      <c r="D31887" s="2">
        <v>0</v>
      </c>
      <c r="E31887" s="2">
        <v>1</v>
      </c>
      <c r="F31887" s="2">
        <v>1</v>
      </c>
    </row>
    <row r="31888" spans="1:6" x14ac:dyDescent="0.25">
      <c r="A31888" s="1" t="str">
        <f>"61336"</f>
        <v>61336</v>
      </c>
      <c r="B31888" s="1" t="str">
        <f>"17099"</f>
        <v>17099</v>
      </c>
      <c r="C31888" s="2">
        <v>4.70588235294117E-3</v>
      </c>
      <c r="D31888" s="2">
        <v>0</v>
      </c>
      <c r="E31888" s="2">
        <v>0</v>
      </c>
      <c r="F31888" s="2">
        <v>4.5871559633027499E-3</v>
      </c>
    </row>
    <row r="31889" spans="1:6" x14ac:dyDescent="0.25">
      <c r="A31889" s="1" t="str">
        <f>"61336"</f>
        <v>61336</v>
      </c>
      <c r="B31889" s="1" t="str">
        <f>"17123"</f>
        <v>17123</v>
      </c>
      <c r="C31889" s="2">
        <v>8.9411764705882302E-2</v>
      </c>
      <c r="D31889" s="2">
        <v>0.4</v>
      </c>
      <c r="E31889" s="2">
        <v>0.33333333333333298</v>
      </c>
      <c r="F31889" s="2">
        <v>9.6330275229357706E-2</v>
      </c>
    </row>
    <row r="31890" spans="1:6" x14ac:dyDescent="0.25">
      <c r="A31890" s="1" t="str">
        <f>"61336"</f>
        <v>61336</v>
      </c>
      <c r="B31890" s="1" t="str">
        <f>"17155"</f>
        <v>17155</v>
      </c>
      <c r="C31890" s="2">
        <v>0.90588235294117603</v>
      </c>
      <c r="D31890" s="2">
        <v>0.6</v>
      </c>
      <c r="E31890" s="2">
        <v>0.66666666666666596</v>
      </c>
      <c r="F31890" s="2">
        <v>0.89908256880733906</v>
      </c>
    </row>
    <row r="31891" spans="1:6" x14ac:dyDescent="0.25">
      <c r="A31891" s="1" t="str">
        <f>"61354"</f>
        <v>61354</v>
      </c>
      <c r="B31891" s="1" t="str">
        <f>"17011"</f>
        <v>17011</v>
      </c>
      <c r="C31891" s="2">
        <v>4.3176271822789498E-3</v>
      </c>
      <c r="D31891" s="2">
        <v>1.18483412322274E-3</v>
      </c>
      <c r="E31891" s="2">
        <v>5.7142857142857099E-3</v>
      </c>
      <c r="F31891" s="2">
        <v>3.9871185401012098E-3</v>
      </c>
    </row>
    <row r="31892" spans="1:6" x14ac:dyDescent="0.25">
      <c r="A31892" s="1" t="str">
        <f>"61354"</f>
        <v>61354</v>
      </c>
      <c r="B31892" s="1" t="str">
        <f>"17099"</f>
        <v>17099</v>
      </c>
      <c r="C31892" s="2">
        <v>0.99568237281772098</v>
      </c>
      <c r="D31892" s="2">
        <v>0.99881516587677699</v>
      </c>
      <c r="E31892" s="2">
        <v>0.994285714285714</v>
      </c>
      <c r="F31892" s="2">
        <v>0.99601288145989797</v>
      </c>
    </row>
    <row r="31893" spans="1:6" x14ac:dyDescent="0.25">
      <c r="A31893" s="1" t="str">
        <f>"61516"</f>
        <v>61516</v>
      </c>
      <c r="B31893" s="1" t="str">
        <f>"17203"</f>
        <v>17203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25">
      <c r="A31894" s="1" t="str">
        <f>"61537"</f>
        <v>61537</v>
      </c>
      <c r="B31894" s="1" t="str">
        <f>"17123"</f>
        <v>17123</v>
      </c>
      <c r="C31894" s="2">
        <v>1</v>
      </c>
      <c r="D31894" s="2">
        <v>1</v>
      </c>
      <c r="E31894" s="2">
        <v>1</v>
      </c>
      <c r="F31894" s="2">
        <v>1</v>
      </c>
    </row>
    <row r="31895" spans="1:6" x14ac:dyDescent="0.25">
      <c r="A31895" s="1" t="str">
        <f>"61524"</f>
        <v>61524</v>
      </c>
      <c r="B31895" s="1" t="str">
        <f>"17057"</f>
        <v>17057</v>
      </c>
      <c r="C31895" s="2">
        <v>0</v>
      </c>
      <c r="D31895" s="2">
        <v>0</v>
      </c>
      <c r="E31895" s="2">
        <v>1</v>
      </c>
      <c r="F31895" s="2">
        <v>1</v>
      </c>
    </row>
    <row r="31896" spans="1:6" x14ac:dyDescent="0.25">
      <c r="A31896" s="1" t="str">
        <f>"61362"</f>
        <v>61362</v>
      </c>
      <c r="B31896" s="1" t="str">
        <f>"17011"</f>
        <v>17011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25">
      <c r="A31897" s="1" t="str">
        <f>"61368"</f>
        <v>61368</v>
      </c>
      <c r="B31897" s="1" t="str">
        <f>"17011"</f>
        <v>17011</v>
      </c>
      <c r="C31897" s="2">
        <v>1</v>
      </c>
      <c r="D31897" s="2">
        <v>1</v>
      </c>
      <c r="E31897" s="2">
        <v>1</v>
      </c>
      <c r="F31897" s="2">
        <v>1</v>
      </c>
    </row>
    <row r="31898" spans="1:6" x14ac:dyDescent="0.25">
      <c r="A31898" s="1" t="str">
        <f>"61370"</f>
        <v>61370</v>
      </c>
      <c r="B31898" s="1" t="str">
        <f>"17099"</f>
        <v>17099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tr">
        <f>"61376"</f>
        <v>61376</v>
      </c>
      <c r="B31899" s="1" t="str">
        <f>"17195"</f>
        <v>17195</v>
      </c>
      <c r="C31899" s="2">
        <v>1.0204081632652999E-3</v>
      </c>
      <c r="D31899" s="2">
        <v>0</v>
      </c>
      <c r="E31899" s="2">
        <v>0</v>
      </c>
      <c r="F31899" s="2">
        <v>9.85221674876847E-4</v>
      </c>
    </row>
    <row r="31900" spans="1:6" x14ac:dyDescent="0.25">
      <c r="A31900" s="1" t="str">
        <f>"61376"</f>
        <v>61376</v>
      </c>
      <c r="B31900" s="1" t="str">
        <f>"17011"</f>
        <v>17011</v>
      </c>
      <c r="C31900" s="2">
        <v>0.96428571428571397</v>
      </c>
      <c r="D31900" s="2">
        <v>1</v>
      </c>
      <c r="E31900" s="2">
        <v>1</v>
      </c>
      <c r="F31900" s="2">
        <v>0.96551724137931005</v>
      </c>
    </row>
    <row r="31901" spans="1:6" x14ac:dyDescent="0.25">
      <c r="A31901" s="1" t="str">
        <f>"61376"</f>
        <v>61376</v>
      </c>
      <c r="B31901" s="1" t="str">
        <f>"17103"</f>
        <v>17103</v>
      </c>
      <c r="C31901" s="2">
        <v>3.4693877551020401E-2</v>
      </c>
      <c r="D31901" s="2">
        <v>0</v>
      </c>
      <c r="E31901" s="2">
        <v>0</v>
      </c>
      <c r="F31901" s="2">
        <v>3.3497536945812798E-2</v>
      </c>
    </row>
    <row r="31902" spans="1:6" x14ac:dyDescent="0.25">
      <c r="A31902" s="1" t="str">
        <f>"61569"</f>
        <v>61569</v>
      </c>
      <c r="B31902" s="1" t="str">
        <f>"17057"</f>
        <v>17057</v>
      </c>
      <c r="C31902" s="2">
        <v>1.3133208255159399E-2</v>
      </c>
      <c r="D31902" s="2">
        <v>0</v>
      </c>
      <c r="E31902" s="2">
        <v>0</v>
      </c>
      <c r="F31902" s="2">
        <v>1.2820512820512799E-2</v>
      </c>
    </row>
    <row r="31903" spans="1:6" x14ac:dyDescent="0.25">
      <c r="A31903" s="1" t="str">
        <f>"61569"</f>
        <v>61569</v>
      </c>
      <c r="B31903" s="1" t="str">
        <f>"17143"</f>
        <v>17143</v>
      </c>
      <c r="C31903" s="2">
        <v>0.98686679174484004</v>
      </c>
      <c r="D31903" s="2">
        <v>1</v>
      </c>
      <c r="E31903" s="2">
        <v>1</v>
      </c>
      <c r="F31903" s="2">
        <v>0.987179487179487</v>
      </c>
    </row>
    <row r="31904" spans="1:6" x14ac:dyDescent="0.25">
      <c r="A31904" s="1" t="str">
        <f>"61611"</f>
        <v>61611</v>
      </c>
      <c r="B31904" s="1" t="str">
        <f>"17203"</f>
        <v>17203</v>
      </c>
      <c r="C31904" s="2">
        <v>0.15171042163882201</v>
      </c>
      <c r="D31904" s="2">
        <v>5.1446945337620502E-2</v>
      </c>
      <c r="E31904" s="2">
        <v>0.1</v>
      </c>
      <c r="F31904" s="2">
        <v>0.140989988876529</v>
      </c>
    </row>
    <row r="31905" spans="1:6" x14ac:dyDescent="0.25">
      <c r="A31905" s="1" t="str">
        <f>"61611"</f>
        <v>61611</v>
      </c>
      <c r="B31905" s="1" t="str">
        <f>"17179"</f>
        <v>17179</v>
      </c>
      <c r="C31905" s="2">
        <v>0.84828957836117702</v>
      </c>
      <c r="D31905" s="2">
        <v>0.94855305466237905</v>
      </c>
      <c r="E31905" s="2">
        <v>0.9</v>
      </c>
      <c r="F31905" s="2">
        <v>0.85901001112346997</v>
      </c>
    </row>
    <row r="31906" spans="1:6" x14ac:dyDescent="0.25">
      <c r="A31906" s="1" t="str">
        <f>"61413"</f>
        <v>61413</v>
      </c>
      <c r="B31906" s="1" t="str">
        <f>"17095"</f>
        <v>17095</v>
      </c>
      <c r="C31906" s="2">
        <v>0</v>
      </c>
      <c r="D31906" s="2">
        <v>3.5714285714285698E-2</v>
      </c>
      <c r="E31906" s="2">
        <v>0</v>
      </c>
      <c r="F31906" s="2">
        <v>1.8115942028985501E-3</v>
      </c>
    </row>
    <row r="31907" spans="1:6" x14ac:dyDescent="0.25">
      <c r="A31907" s="1" t="str">
        <f>"61413"</f>
        <v>61413</v>
      </c>
      <c r="B31907" s="1" t="str">
        <f>"17073"</f>
        <v>17073</v>
      </c>
      <c r="C31907" s="2">
        <v>1</v>
      </c>
      <c r="D31907" s="2">
        <v>0.96428571428571397</v>
      </c>
      <c r="E31907" s="2">
        <v>1</v>
      </c>
      <c r="F31907" s="2">
        <v>0.998188405797101</v>
      </c>
    </row>
    <row r="31908" spans="1:6" x14ac:dyDescent="0.25">
      <c r="A31908" s="1" t="str">
        <f>"61427"</f>
        <v>61427</v>
      </c>
      <c r="B31908" s="1" t="str">
        <f>"17057"</f>
        <v>17057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25">
      <c r="A31909" s="1" t="str">
        <f>"61455"</f>
        <v>61455</v>
      </c>
      <c r="B31909" s="1" t="str">
        <f>"17109"</f>
        <v>17109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tr">
        <f>"61462"</f>
        <v>61462</v>
      </c>
      <c r="B31910" s="1" t="str">
        <f>"17187"</f>
        <v>17187</v>
      </c>
      <c r="C31910" s="2">
        <v>1</v>
      </c>
      <c r="D31910" s="2">
        <v>1</v>
      </c>
      <c r="E31910" s="2">
        <v>1</v>
      </c>
      <c r="F31910" s="2">
        <v>1</v>
      </c>
    </row>
    <row r="31911" spans="1:6" x14ac:dyDescent="0.25">
      <c r="A31911" s="1" t="str">
        <f>"61469"</f>
        <v>61469</v>
      </c>
      <c r="B31911" s="1" t="str">
        <f>"17071"</f>
        <v>17071</v>
      </c>
      <c r="C31911" s="2">
        <v>1</v>
      </c>
      <c r="D31911" s="2">
        <v>1</v>
      </c>
      <c r="E31911" s="2">
        <v>1</v>
      </c>
      <c r="F31911" s="2">
        <v>1</v>
      </c>
    </row>
    <row r="31912" spans="1:6" x14ac:dyDescent="0.25">
      <c r="A31912" s="1" t="str">
        <f>"61479"</f>
        <v>61479</v>
      </c>
      <c r="B31912" s="1" t="str">
        <f>"17143"</f>
        <v>17143</v>
      </c>
      <c r="C31912" s="2">
        <v>5.3763440860214999E-2</v>
      </c>
      <c r="D31912" s="2">
        <v>0</v>
      </c>
      <c r="E31912" s="2">
        <v>0</v>
      </c>
      <c r="F31912" s="2">
        <v>5.1546391752577303E-2</v>
      </c>
    </row>
    <row r="31913" spans="1:6" x14ac:dyDescent="0.25">
      <c r="A31913" s="1" t="str">
        <f>"61479"</f>
        <v>61479</v>
      </c>
      <c r="B31913" s="1" t="str">
        <f>"17123"</f>
        <v>17123</v>
      </c>
      <c r="C31913" s="2">
        <v>0.483870967741935</v>
      </c>
      <c r="D31913" s="2">
        <v>0.5</v>
      </c>
      <c r="E31913" s="2">
        <v>0</v>
      </c>
      <c r="F31913" s="2">
        <v>0.48453608247422603</v>
      </c>
    </row>
    <row r="31914" spans="1:6" x14ac:dyDescent="0.25">
      <c r="A31914" s="1" t="str">
        <f>"61479"</f>
        <v>61479</v>
      </c>
      <c r="B31914" s="1" t="str">
        <f>"17175"</f>
        <v>17175</v>
      </c>
      <c r="C31914" s="2">
        <v>0.462365591397849</v>
      </c>
      <c r="D31914" s="2">
        <v>0.5</v>
      </c>
      <c r="E31914" s="2">
        <v>0</v>
      </c>
      <c r="F31914" s="2">
        <v>0.46391752577319501</v>
      </c>
    </row>
    <row r="31915" spans="1:6" x14ac:dyDescent="0.25">
      <c r="A31915" s="1" t="str">
        <f>"61471"</f>
        <v>61471</v>
      </c>
      <c r="B31915" s="1" t="str">
        <f>"17071"</f>
        <v>17071</v>
      </c>
      <c r="C31915" s="2">
        <v>1</v>
      </c>
      <c r="D31915" s="2">
        <v>1</v>
      </c>
      <c r="E31915" s="2">
        <v>0</v>
      </c>
      <c r="F31915" s="2">
        <v>1</v>
      </c>
    </row>
    <row r="31916" spans="1:6" x14ac:dyDescent="0.25">
      <c r="A31916" s="1" t="str">
        <f>"61468"</f>
        <v>61468</v>
      </c>
      <c r="B31916" s="1" t="str">
        <f>"17073"</f>
        <v>17073</v>
      </c>
      <c r="C31916" s="2">
        <v>1</v>
      </c>
      <c r="D31916" s="2">
        <v>1</v>
      </c>
      <c r="E31916" s="2">
        <v>0</v>
      </c>
      <c r="F31916" s="2">
        <v>1</v>
      </c>
    </row>
    <row r="31917" spans="1:6" x14ac:dyDescent="0.25">
      <c r="A31917" s="1" t="str">
        <f>"61702"</f>
        <v>61702</v>
      </c>
      <c r="B31917" s="1" t="str">
        <f>"17113"</f>
        <v>17113</v>
      </c>
      <c r="C31917" s="2">
        <v>1</v>
      </c>
      <c r="D31917" s="2">
        <v>1</v>
      </c>
      <c r="E31917" s="2">
        <v>1</v>
      </c>
      <c r="F31917" s="2">
        <v>1</v>
      </c>
    </row>
    <row r="31918" spans="1:6" x14ac:dyDescent="0.25">
      <c r="A31918" s="1" t="str">
        <f>"61636"</f>
        <v>61636</v>
      </c>
      <c r="B31918" s="1" t="str">
        <f>"17143"</f>
        <v>17143</v>
      </c>
      <c r="C31918" s="2">
        <v>0</v>
      </c>
      <c r="D31918" s="2">
        <v>1</v>
      </c>
      <c r="E31918" s="2">
        <v>0</v>
      </c>
      <c r="F31918" s="2">
        <v>1</v>
      </c>
    </row>
    <row r="31919" spans="1:6" x14ac:dyDescent="0.25">
      <c r="A31919" s="1" t="str">
        <f>"61652"</f>
        <v>61652</v>
      </c>
      <c r="B31919" s="1" t="str">
        <f>"17143"</f>
        <v>17143</v>
      </c>
      <c r="C31919" s="2">
        <v>1</v>
      </c>
      <c r="D31919" s="2">
        <v>1</v>
      </c>
      <c r="E31919" s="2">
        <v>1</v>
      </c>
      <c r="F31919" s="2">
        <v>1</v>
      </c>
    </row>
    <row r="31920" spans="1:6" x14ac:dyDescent="0.25">
      <c r="A31920" s="1" t="str">
        <f>"61654"</f>
        <v>61654</v>
      </c>
      <c r="B31920" s="1" t="str">
        <f>"17143"</f>
        <v>17143</v>
      </c>
      <c r="C31920" s="2">
        <v>1</v>
      </c>
      <c r="D31920" s="2">
        <v>1</v>
      </c>
      <c r="E31920" s="2">
        <v>1</v>
      </c>
      <c r="F31920" s="2">
        <v>1</v>
      </c>
    </row>
    <row r="31921" spans="1:6" x14ac:dyDescent="0.25">
      <c r="A31921" s="1" t="str">
        <f>"61825"</f>
        <v>61825</v>
      </c>
      <c r="B31921" s="1" t="str">
        <f>"17019"</f>
        <v>17019</v>
      </c>
      <c r="C31921" s="2">
        <v>1</v>
      </c>
      <c r="D31921" s="2">
        <v>1</v>
      </c>
      <c r="E31921" s="2">
        <v>1</v>
      </c>
      <c r="F31921" s="2">
        <v>1</v>
      </c>
    </row>
    <row r="31922" spans="1:6" x14ac:dyDescent="0.25">
      <c r="A31922" s="1" t="str">
        <f>"61722"</f>
        <v>61722</v>
      </c>
      <c r="B31922" s="1" t="str">
        <f>"17113"</f>
        <v>17113</v>
      </c>
      <c r="C31922" s="2">
        <v>1</v>
      </c>
      <c r="D31922" s="2">
        <v>1</v>
      </c>
      <c r="E31922" s="2">
        <v>1</v>
      </c>
      <c r="F31922" s="2">
        <v>1</v>
      </c>
    </row>
    <row r="31923" spans="1:6" x14ac:dyDescent="0.25">
      <c r="A31923" s="1" t="str">
        <f>"61743"</f>
        <v>61743</v>
      </c>
      <c r="B31923" s="1" t="str">
        <f>"17105"</f>
        <v>17105</v>
      </c>
      <c r="C31923" s="2">
        <v>1</v>
      </c>
      <c r="D31923" s="2">
        <v>1</v>
      </c>
      <c r="E31923" s="2">
        <v>1</v>
      </c>
      <c r="F31923" s="2">
        <v>1</v>
      </c>
    </row>
    <row r="31924" spans="1:6" x14ac:dyDescent="0.25">
      <c r="A31924" s="1" t="str">
        <f>"61866"</f>
        <v>61866</v>
      </c>
      <c r="B31924" s="1" t="str">
        <f>"17019"</f>
        <v>17019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25">
      <c r="A31925" s="1" t="str">
        <f>"61880"</f>
        <v>61880</v>
      </c>
      <c r="B31925" s="1" t="str">
        <f>"17019"</f>
        <v>17019</v>
      </c>
      <c r="C31925" s="2">
        <v>1</v>
      </c>
      <c r="D31925" s="2">
        <v>1</v>
      </c>
      <c r="E31925" s="2">
        <v>1</v>
      </c>
      <c r="F31925" s="2">
        <v>1</v>
      </c>
    </row>
    <row r="31926" spans="1:6" x14ac:dyDescent="0.25">
      <c r="A31926" s="1" t="str">
        <f>"61914"</f>
        <v>61914</v>
      </c>
      <c r="B31926" s="1" t="str">
        <f>"17173"</f>
        <v>17173</v>
      </c>
      <c r="C31926" s="2">
        <v>2.0334928229665001E-2</v>
      </c>
      <c r="D31926" s="2">
        <v>0</v>
      </c>
      <c r="E31926" s="2">
        <v>0</v>
      </c>
      <c r="F31926" s="2">
        <v>1.93181818181818E-2</v>
      </c>
    </row>
    <row r="31927" spans="1:6" x14ac:dyDescent="0.25">
      <c r="A31927" s="1" t="str">
        <f>"61914"</f>
        <v>61914</v>
      </c>
      <c r="B31927" s="1" t="str">
        <f>"17139"</f>
        <v>17139</v>
      </c>
      <c r="C31927" s="2">
        <v>0.97607655502392299</v>
      </c>
      <c r="D31927" s="2">
        <v>0.97058823529411697</v>
      </c>
      <c r="E31927" s="2">
        <v>1</v>
      </c>
      <c r="F31927" s="2">
        <v>0.97613636363636302</v>
      </c>
    </row>
    <row r="31928" spans="1:6" x14ac:dyDescent="0.25">
      <c r="A31928" s="1" t="str">
        <f>"61914"</f>
        <v>61914</v>
      </c>
      <c r="B31928" s="1" t="str">
        <f>"17115"</f>
        <v>17115</v>
      </c>
      <c r="C31928" s="2">
        <v>3.5885167464114799E-3</v>
      </c>
      <c r="D31928" s="2">
        <v>2.94117647058823E-2</v>
      </c>
      <c r="E31928" s="2">
        <v>0</v>
      </c>
      <c r="F31928" s="2">
        <v>4.54545454545454E-3</v>
      </c>
    </row>
    <row r="31929" spans="1:6" x14ac:dyDescent="0.25">
      <c r="A31929" s="1" t="str">
        <f>"61847"</f>
        <v>61847</v>
      </c>
      <c r="B31929" s="1" t="str">
        <f>"17019"</f>
        <v>17019</v>
      </c>
      <c r="C31929" s="2">
        <v>1</v>
      </c>
      <c r="D31929" s="2">
        <v>1</v>
      </c>
      <c r="E31929" s="2">
        <v>1</v>
      </c>
      <c r="F31929" s="2">
        <v>1</v>
      </c>
    </row>
    <row r="31930" spans="1:6" x14ac:dyDescent="0.25">
      <c r="A31930" s="1" t="str">
        <f>"61849"</f>
        <v>61849</v>
      </c>
      <c r="B31930" s="1" t="str">
        <f>"17019"</f>
        <v>17019</v>
      </c>
      <c r="C31930" s="2">
        <v>0.91576413959085401</v>
      </c>
      <c r="D31930" s="2">
        <v>0.93650793650793596</v>
      </c>
      <c r="E31930" s="2">
        <v>1</v>
      </c>
      <c r="F31930" s="2">
        <v>0.91859185918591801</v>
      </c>
    </row>
    <row r="31931" spans="1:6" x14ac:dyDescent="0.25">
      <c r="A31931" s="1" t="str">
        <f>"61849"</f>
        <v>61849</v>
      </c>
      <c r="B31931" s="1" t="str">
        <f>"17183"</f>
        <v>17183</v>
      </c>
      <c r="C31931" s="2">
        <v>8.4235860409145602E-2</v>
      </c>
      <c r="D31931" s="2">
        <v>6.3492063492063405E-2</v>
      </c>
      <c r="E31931" s="2">
        <v>0</v>
      </c>
      <c r="F31931" s="2">
        <v>8.1408140814081403E-2</v>
      </c>
    </row>
    <row r="31932" spans="1:6" x14ac:dyDescent="0.25">
      <c r="A31932" s="1" t="str">
        <f>"61931"</f>
        <v>61931</v>
      </c>
      <c r="B31932" s="1" t="str">
        <f>"17029"</f>
        <v>17029</v>
      </c>
      <c r="C31932" s="2">
        <v>1</v>
      </c>
      <c r="D31932" s="2">
        <v>1</v>
      </c>
      <c r="E31932" s="2">
        <v>1</v>
      </c>
      <c r="F31932" s="2">
        <v>1</v>
      </c>
    </row>
    <row r="31933" spans="1:6" x14ac:dyDescent="0.25">
      <c r="A31933" s="1" t="str">
        <f>"61944"</f>
        <v>61944</v>
      </c>
      <c r="B31933" s="1" t="str">
        <f>"17023"</f>
        <v>17023</v>
      </c>
      <c r="C31933" s="2">
        <v>1.1173184357541801E-3</v>
      </c>
      <c r="D31933" s="2">
        <v>0</v>
      </c>
      <c r="E31933" s="2">
        <v>0</v>
      </c>
      <c r="F31933" s="2">
        <v>9.99000999000999E-4</v>
      </c>
    </row>
    <row r="31934" spans="1:6" x14ac:dyDescent="0.25">
      <c r="A31934" s="1" t="str">
        <f>"61944"</f>
        <v>61944</v>
      </c>
      <c r="B31934" s="1" t="str">
        <f>"17045"</f>
        <v>17045</v>
      </c>
      <c r="C31934" s="2">
        <v>0.99888268156424498</v>
      </c>
      <c r="D31934" s="2">
        <v>1</v>
      </c>
      <c r="E31934" s="2">
        <v>1</v>
      </c>
      <c r="F31934" s="2">
        <v>0.99900099900099903</v>
      </c>
    </row>
    <row r="31935" spans="1:6" x14ac:dyDescent="0.25">
      <c r="A31935" s="1" t="str">
        <f>"61755"</f>
        <v>61755</v>
      </c>
      <c r="B31935" s="1" t="str">
        <f>"17113"</f>
        <v>17113</v>
      </c>
      <c r="C31935" s="2">
        <v>1.0712372790573101E-3</v>
      </c>
      <c r="D31935" s="2">
        <v>0</v>
      </c>
      <c r="E31935" s="2">
        <v>0</v>
      </c>
      <c r="F31935" s="2">
        <v>1.0121457489878499E-3</v>
      </c>
    </row>
    <row r="31936" spans="1:6" x14ac:dyDescent="0.25">
      <c r="A31936" s="1" t="str">
        <f>"61755"</f>
        <v>61755</v>
      </c>
      <c r="B31936" s="1" t="str">
        <f>"17179"</f>
        <v>17179</v>
      </c>
      <c r="C31936" s="2">
        <v>0.998928762720942</v>
      </c>
      <c r="D31936" s="2">
        <v>1</v>
      </c>
      <c r="E31936" s="2">
        <v>1</v>
      </c>
      <c r="F31936" s="2">
        <v>0.998987854251012</v>
      </c>
    </row>
    <row r="31937" spans="1:6" x14ac:dyDescent="0.25">
      <c r="A31937" s="1" t="str">
        <f>"61778"</f>
        <v>61778</v>
      </c>
      <c r="B31937" s="1" t="str">
        <f>"17039"</f>
        <v>17039</v>
      </c>
      <c r="C31937" s="2">
        <v>1</v>
      </c>
      <c r="D31937" s="2">
        <v>1</v>
      </c>
      <c r="E31937" s="2">
        <v>1</v>
      </c>
      <c r="F31937" s="2">
        <v>1</v>
      </c>
    </row>
    <row r="31938" spans="1:6" x14ac:dyDescent="0.25">
      <c r="A31938" s="1" t="str">
        <f>"61812"</f>
        <v>61812</v>
      </c>
      <c r="B31938" s="1" t="str">
        <f>"17183"</f>
        <v>17183</v>
      </c>
      <c r="C31938" s="2">
        <v>1</v>
      </c>
      <c r="D31938" s="2">
        <v>1</v>
      </c>
      <c r="E31938" s="2">
        <v>0</v>
      </c>
      <c r="F31938" s="2">
        <v>1</v>
      </c>
    </row>
    <row r="31939" spans="1:6" x14ac:dyDescent="0.25">
      <c r="A31939" s="1" t="str">
        <f>"61814"</f>
        <v>61814</v>
      </c>
      <c r="B31939" s="1" t="str">
        <f>"17183"</f>
        <v>17183</v>
      </c>
      <c r="C31939" s="2">
        <v>1</v>
      </c>
      <c r="D31939" s="2">
        <v>1</v>
      </c>
      <c r="E31939" s="2">
        <v>1</v>
      </c>
      <c r="F31939" s="2">
        <v>1</v>
      </c>
    </row>
    <row r="31940" spans="1:6" x14ac:dyDescent="0.25">
      <c r="A31940" s="1" t="str">
        <f>"62014"</f>
        <v>62014</v>
      </c>
      <c r="B31940" s="1" t="str">
        <f>"17117"</f>
        <v>17117</v>
      </c>
      <c r="C31940" s="2">
        <v>1</v>
      </c>
      <c r="D31940" s="2">
        <v>1</v>
      </c>
      <c r="E31940" s="2">
        <v>1</v>
      </c>
      <c r="F31940" s="2">
        <v>1</v>
      </c>
    </row>
    <row r="31941" spans="1:6" x14ac:dyDescent="0.25">
      <c r="A31941" s="1" t="str">
        <f>"62234"</f>
        <v>62234</v>
      </c>
      <c r="B31941" s="1" t="str">
        <f>"17119"</f>
        <v>17119</v>
      </c>
      <c r="C31941" s="2">
        <v>0.88561187272041197</v>
      </c>
      <c r="D31941" s="2">
        <v>0.96685998342999102</v>
      </c>
      <c r="E31941" s="2">
        <v>0.89759999999999995</v>
      </c>
      <c r="F31941" s="2">
        <v>0.89156422690876203</v>
      </c>
    </row>
    <row r="31942" spans="1:6" x14ac:dyDescent="0.25">
      <c r="A31942" s="1" t="str">
        <f>"62234"</f>
        <v>62234</v>
      </c>
      <c r="B31942" s="1" t="str">
        <f>"17163"</f>
        <v>17163</v>
      </c>
      <c r="C31942" s="2">
        <v>0.114388127279587</v>
      </c>
      <c r="D31942" s="2">
        <v>3.3140016570008202E-2</v>
      </c>
      <c r="E31942" s="2">
        <v>0.1024</v>
      </c>
      <c r="F31942" s="2">
        <v>0.108435773091237</v>
      </c>
    </row>
    <row r="31943" spans="1:6" x14ac:dyDescent="0.25">
      <c r="A31943" s="1" t="str">
        <f>"62230"</f>
        <v>62230</v>
      </c>
      <c r="B31943" s="1" t="str">
        <f>"17027"</f>
        <v>17027</v>
      </c>
      <c r="C31943" s="2">
        <v>1</v>
      </c>
      <c r="D31943" s="2">
        <v>1</v>
      </c>
      <c r="E31943" s="2">
        <v>1</v>
      </c>
      <c r="F31943" s="2">
        <v>1</v>
      </c>
    </row>
    <row r="31944" spans="1:6" x14ac:dyDescent="0.25">
      <c r="A31944" s="1" t="str">
        <f>"62222"</f>
        <v>62222</v>
      </c>
      <c r="B31944" s="1" t="str">
        <f>"17163"</f>
        <v>17163</v>
      </c>
      <c r="C31944" s="2">
        <v>1</v>
      </c>
      <c r="D31944" s="2">
        <v>1</v>
      </c>
      <c r="E31944" s="2">
        <v>1</v>
      </c>
      <c r="F31944" s="2">
        <v>1</v>
      </c>
    </row>
    <row r="31945" spans="1:6" x14ac:dyDescent="0.25">
      <c r="A31945" s="1" t="str">
        <f>"62040"</f>
        <v>62040</v>
      </c>
      <c r="B31945" s="1" t="str">
        <f>"17119"</f>
        <v>17119</v>
      </c>
      <c r="C31945" s="2">
        <v>1</v>
      </c>
      <c r="D31945" s="2">
        <v>1</v>
      </c>
      <c r="E31945" s="2">
        <v>1</v>
      </c>
      <c r="F31945" s="2">
        <v>1</v>
      </c>
    </row>
    <row r="31946" spans="1:6" x14ac:dyDescent="0.25">
      <c r="A31946" s="1" t="str">
        <f>"62262"</f>
        <v>62262</v>
      </c>
      <c r="B31946" s="1" t="str">
        <f>"17051"</f>
        <v>17051</v>
      </c>
      <c r="C31946" s="2">
        <v>0.11003236245954599</v>
      </c>
      <c r="D31946" s="2">
        <v>5.5555555555555497E-2</v>
      </c>
      <c r="E31946" s="2">
        <v>0</v>
      </c>
      <c r="F31946" s="2">
        <v>0.10721649484536</v>
      </c>
    </row>
    <row r="31947" spans="1:6" x14ac:dyDescent="0.25">
      <c r="A31947" s="1" t="str">
        <f>"62262"</f>
        <v>62262</v>
      </c>
      <c r="B31947" s="1" t="str">
        <f>"17135"</f>
        <v>17135</v>
      </c>
      <c r="C31947" s="2">
        <v>5.3937432578209203E-3</v>
      </c>
      <c r="D31947" s="2">
        <v>2.77777777777777E-2</v>
      </c>
      <c r="E31947" s="2">
        <v>0</v>
      </c>
      <c r="F31947" s="2">
        <v>6.1855670103092703E-3</v>
      </c>
    </row>
    <row r="31948" spans="1:6" x14ac:dyDescent="0.25">
      <c r="A31948" s="1" t="str">
        <f>"62262"</f>
        <v>62262</v>
      </c>
      <c r="B31948" s="1" t="str">
        <f>"17005"</f>
        <v>17005</v>
      </c>
      <c r="C31948" s="2">
        <v>0.884573894282632</v>
      </c>
      <c r="D31948" s="2">
        <v>0.91666666666666596</v>
      </c>
      <c r="E31948" s="2">
        <v>1</v>
      </c>
      <c r="F31948" s="2">
        <v>0.88659793814432897</v>
      </c>
    </row>
    <row r="31949" spans="1:6" x14ac:dyDescent="0.25">
      <c r="A31949" s="1" t="str">
        <f>"62265"</f>
        <v>62265</v>
      </c>
      <c r="B31949" s="1" t="str">
        <f>"17163"</f>
        <v>17163</v>
      </c>
      <c r="C31949" s="2">
        <v>6.7887931034482707E-2</v>
      </c>
      <c r="D31949" s="2">
        <v>0.24576271186440601</v>
      </c>
      <c r="E31949" s="2">
        <v>9.0909090909090898E-2</v>
      </c>
      <c r="F31949" s="2">
        <v>7.8657314629258498E-2</v>
      </c>
    </row>
    <row r="31950" spans="1:6" x14ac:dyDescent="0.25">
      <c r="A31950" s="1" t="str">
        <f>"62265"</f>
        <v>62265</v>
      </c>
      <c r="B31950" s="1" t="str">
        <f>"17027"</f>
        <v>17027</v>
      </c>
      <c r="C31950" s="2">
        <v>0.93211206896551702</v>
      </c>
      <c r="D31950" s="2">
        <v>0.75423728813559299</v>
      </c>
      <c r="E31950" s="2">
        <v>0.90909090909090895</v>
      </c>
      <c r="F31950" s="2">
        <v>0.92134268537074104</v>
      </c>
    </row>
    <row r="31951" spans="1:6" x14ac:dyDescent="0.25">
      <c r="A31951" s="1" t="str">
        <f>"62274"</f>
        <v>62274</v>
      </c>
      <c r="B31951" s="1" t="str">
        <f>"17145"</f>
        <v>17145</v>
      </c>
      <c r="C31951" s="2">
        <v>1</v>
      </c>
      <c r="D31951" s="2">
        <v>1</v>
      </c>
      <c r="E31951" s="2">
        <v>1</v>
      </c>
      <c r="F31951" s="2">
        <v>1</v>
      </c>
    </row>
    <row r="31952" spans="1:6" x14ac:dyDescent="0.25">
      <c r="A31952" s="1" t="str">
        <f>"62256"</f>
        <v>62256</v>
      </c>
      <c r="B31952" s="1" t="str">
        <f>"17133"</f>
        <v>17133</v>
      </c>
      <c r="C31952" s="2">
        <v>0</v>
      </c>
      <c r="D31952" s="2">
        <v>0</v>
      </c>
      <c r="E31952" s="2">
        <v>1</v>
      </c>
      <c r="F31952" s="2">
        <v>1</v>
      </c>
    </row>
    <row r="31953" spans="1:6" x14ac:dyDescent="0.25">
      <c r="A31953" s="1" t="str">
        <f>"62281"</f>
        <v>62281</v>
      </c>
      <c r="B31953" s="1" t="str">
        <f>"17119"</f>
        <v>17119</v>
      </c>
      <c r="C31953" s="2">
        <v>1</v>
      </c>
      <c r="D31953" s="2">
        <v>1</v>
      </c>
      <c r="E31953" s="2">
        <v>1</v>
      </c>
      <c r="F31953" s="2">
        <v>1</v>
      </c>
    </row>
    <row r="31954" spans="1:6" x14ac:dyDescent="0.25">
      <c r="A31954" s="1" t="str">
        <f>"62288"</f>
        <v>62288</v>
      </c>
      <c r="B31954" s="1" t="str">
        <f>"17157"</f>
        <v>17157</v>
      </c>
      <c r="C31954" s="2">
        <v>1</v>
      </c>
      <c r="D31954" s="2">
        <v>1</v>
      </c>
      <c r="E31954" s="2">
        <v>1</v>
      </c>
      <c r="F31954" s="2">
        <v>1</v>
      </c>
    </row>
    <row r="31955" spans="1:6" x14ac:dyDescent="0.25">
      <c r="A31955" s="1" t="str">
        <f>"62292"</f>
        <v>62292</v>
      </c>
      <c r="B31955" s="1" t="str">
        <f>"17157"</f>
        <v>17157</v>
      </c>
      <c r="C31955" s="2">
        <v>1</v>
      </c>
      <c r="D31955" s="2">
        <v>0</v>
      </c>
      <c r="E31955" s="2">
        <v>1</v>
      </c>
      <c r="F31955" s="2">
        <v>1</v>
      </c>
    </row>
    <row r="31956" spans="1:6" x14ac:dyDescent="0.25">
      <c r="A31956" s="1" t="str">
        <f>"62094"</f>
        <v>62094</v>
      </c>
      <c r="B31956" s="1" t="str">
        <f>"17135"</f>
        <v>17135</v>
      </c>
      <c r="C31956" s="2">
        <v>1</v>
      </c>
      <c r="D31956" s="2">
        <v>1</v>
      </c>
      <c r="E31956" s="2">
        <v>1</v>
      </c>
      <c r="F31956" s="2">
        <v>1</v>
      </c>
    </row>
    <row r="31957" spans="1:6" x14ac:dyDescent="0.25">
      <c r="A31957" s="1" t="str">
        <f>"62065"</f>
        <v>62065</v>
      </c>
      <c r="B31957" s="1" t="str">
        <f>"17083"</f>
        <v>17083</v>
      </c>
      <c r="C31957" s="2">
        <v>0.5</v>
      </c>
      <c r="D31957" s="2">
        <v>0.5</v>
      </c>
      <c r="E31957" s="2">
        <v>1</v>
      </c>
      <c r="F31957" s="2">
        <v>0.50505050505050497</v>
      </c>
    </row>
    <row r="31958" spans="1:6" x14ac:dyDescent="0.25">
      <c r="A31958" s="1" t="str">
        <f>"62065"</f>
        <v>62065</v>
      </c>
      <c r="B31958" s="1" t="str">
        <f>"17013"</f>
        <v>17013</v>
      </c>
      <c r="C31958" s="2">
        <v>0.5</v>
      </c>
      <c r="D31958" s="2">
        <v>0.5</v>
      </c>
      <c r="E31958" s="2">
        <v>0</v>
      </c>
      <c r="F31958" s="2">
        <v>0.49494949494949397</v>
      </c>
    </row>
    <row r="31959" spans="1:6" x14ac:dyDescent="0.25">
      <c r="A31959" s="1" t="str">
        <f>"62083"</f>
        <v>62083</v>
      </c>
      <c r="B31959" s="1" t="str">
        <f>"17135"</f>
        <v>17135</v>
      </c>
      <c r="C31959" s="2">
        <v>0.22641509433962201</v>
      </c>
      <c r="D31959" s="2">
        <v>0</v>
      </c>
      <c r="E31959" s="2">
        <v>0</v>
      </c>
      <c r="F31959" s="2">
        <v>0.22429906542056</v>
      </c>
    </row>
    <row r="31960" spans="1:6" x14ac:dyDescent="0.25">
      <c r="A31960" s="1" t="str">
        <f>"62083"</f>
        <v>62083</v>
      </c>
      <c r="B31960" s="1" t="str">
        <f>"17021"</f>
        <v>17021</v>
      </c>
      <c r="C31960" s="2">
        <v>0.77358490566037696</v>
      </c>
      <c r="D31960" s="2">
        <v>0</v>
      </c>
      <c r="E31960" s="2">
        <v>1</v>
      </c>
      <c r="F31960" s="2">
        <v>0.77570093457943901</v>
      </c>
    </row>
    <row r="31961" spans="1:6" x14ac:dyDescent="0.25">
      <c r="A31961" s="1" t="str">
        <f>"62087"</f>
        <v>62087</v>
      </c>
      <c r="B31961" s="1" t="str">
        <f>"17119"</f>
        <v>17119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25">
      <c r="A31962" s="1" t="str">
        <f>"62203"</f>
        <v>62203</v>
      </c>
      <c r="B31962" s="1" t="str">
        <f>"17163"</f>
        <v>17163</v>
      </c>
      <c r="C31962" s="2">
        <v>1</v>
      </c>
      <c r="D31962" s="2">
        <v>1</v>
      </c>
      <c r="E31962" s="2">
        <v>1</v>
      </c>
      <c r="F31962" s="2">
        <v>1</v>
      </c>
    </row>
    <row r="31963" spans="1:6" x14ac:dyDescent="0.25">
      <c r="A31963" s="1" t="str">
        <f>"62207"</f>
        <v>62207</v>
      </c>
      <c r="B31963" s="1" t="str">
        <f>"17163"</f>
        <v>17163</v>
      </c>
      <c r="C31963" s="2">
        <v>1</v>
      </c>
      <c r="D31963" s="2">
        <v>1</v>
      </c>
      <c r="E31963" s="2">
        <v>1</v>
      </c>
      <c r="F31963" s="2">
        <v>1</v>
      </c>
    </row>
    <row r="31964" spans="1:6" x14ac:dyDescent="0.25">
      <c r="A31964" s="1" t="str">
        <f>"62214"</f>
        <v>62214</v>
      </c>
      <c r="B31964" s="1" t="str">
        <f>"17189"</f>
        <v>17189</v>
      </c>
      <c r="C31964" s="2">
        <v>1</v>
      </c>
      <c r="D31964" s="2">
        <v>1</v>
      </c>
      <c r="E31964" s="2">
        <v>1</v>
      </c>
      <c r="F31964" s="2">
        <v>1</v>
      </c>
    </row>
    <row r="31965" spans="1:6" x14ac:dyDescent="0.25">
      <c r="A31965" s="1" t="str">
        <f>"62216"</f>
        <v>62216</v>
      </c>
      <c r="B31965" s="1" t="str">
        <f>"17027"</f>
        <v>17027</v>
      </c>
      <c r="C31965" s="2">
        <v>0.99043824701195204</v>
      </c>
      <c r="D31965" s="2">
        <v>0.95121951219512102</v>
      </c>
      <c r="E31965" s="2">
        <v>1</v>
      </c>
      <c r="F31965" s="2">
        <v>0.98923904688700903</v>
      </c>
    </row>
    <row r="31966" spans="1:6" x14ac:dyDescent="0.25">
      <c r="A31966" s="1" t="str">
        <f>"62216"</f>
        <v>62216</v>
      </c>
      <c r="B31966" s="1" t="str">
        <f>"17119"</f>
        <v>17119</v>
      </c>
      <c r="C31966" s="2">
        <v>9.5617529880477996E-3</v>
      </c>
      <c r="D31966" s="2">
        <v>4.8780487804878002E-2</v>
      </c>
      <c r="E31966" s="2">
        <v>0</v>
      </c>
      <c r="F31966" s="2">
        <v>1.0760953112989999E-2</v>
      </c>
    </row>
    <row r="31967" spans="1:6" x14ac:dyDescent="0.25">
      <c r="A31967" s="1" t="str">
        <f>"62218"</f>
        <v>62218</v>
      </c>
      <c r="B31967" s="1" t="str">
        <f>"17027"</f>
        <v>17027</v>
      </c>
      <c r="C31967" s="2">
        <v>1</v>
      </c>
      <c r="D31967" s="2">
        <v>1</v>
      </c>
      <c r="E31967" s="2">
        <v>1</v>
      </c>
      <c r="F31967" s="2">
        <v>1</v>
      </c>
    </row>
    <row r="31968" spans="1:6" x14ac:dyDescent="0.25">
      <c r="A31968" s="1" t="str">
        <f>"62312"</f>
        <v>62312</v>
      </c>
      <c r="B31968" s="1" t="str">
        <f>"17149"</f>
        <v>17149</v>
      </c>
      <c r="C31968" s="2">
        <v>0.91929499072356202</v>
      </c>
      <c r="D31968" s="2">
        <v>0.97692307692307601</v>
      </c>
      <c r="E31968" s="2">
        <v>1</v>
      </c>
      <c r="F31968" s="2">
        <v>0.92688870836718096</v>
      </c>
    </row>
    <row r="31969" spans="1:6" x14ac:dyDescent="0.25">
      <c r="A31969" s="1" t="str">
        <f>"62312"</f>
        <v>62312</v>
      </c>
      <c r="B31969" s="1" t="str">
        <f>"17001"</f>
        <v>17001</v>
      </c>
      <c r="C31969" s="2">
        <v>8.0705009276437797E-2</v>
      </c>
      <c r="D31969" s="2">
        <v>2.3076923076922998E-2</v>
      </c>
      <c r="E31969" s="2">
        <v>0</v>
      </c>
      <c r="F31969" s="2">
        <v>7.3111291632818806E-2</v>
      </c>
    </row>
    <row r="31970" spans="1:6" x14ac:dyDescent="0.25">
      <c r="A31970" s="1" t="str">
        <f>"62323"</f>
        <v>62323</v>
      </c>
      <c r="B31970" s="1" t="str">
        <f>"17149"</f>
        <v>17149</v>
      </c>
      <c r="C31970" s="2">
        <v>1</v>
      </c>
      <c r="D31970" s="2">
        <v>1</v>
      </c>
      <c r="E31970" s="2">
        <v>1</v>
      </c>
      <c r="F31970" s="2">
        <v>1</v>
      </c>
    </row>
    <row r="31971" spans="1:6" x14ac:dyDescent="0.25">
      <c r="A31971" s="1" t="str">
        <f>"62324"</f>
        <v>62324</v>
      </c>
      <c r="B31971" s="1" t="str">
        <f>"17001"</f>
        <v>17001</v>
      </c>
      <c r="C31971" s="2">
        <v>1</v>
      </c>
      <c r="D31971" s="2">
        <v>1</v>
      </c>
      <c r="E31971" s="2">
        <v>1</v>
      </c>
      <c r="F31971" s="2">
        <v>1</v>
      </c>
    </row>
    <row r="31972" spans="1:6" x14ac:dyDescent="0.25">
      <c r="A31972" s="1" t="str">
        <f>"62341"</f>
        <v>62341</v>
      </c>
      <c r="B31972" s="1" t="str">
        <f>"17067"</f>
        <v>17067</v>
      </c>
      <c r="C31972" s="2">
        <v>1</v>
      </c>
      <c r="D31972" s="2">
        <v>1</v>
      </c>
      <c r="E31972" s="2">
        <v>1</v>
      </c>
      <c r="F31972" s="2">
        <v>1</v>
      </c>
    </row>
    <row r="31973" spans="1:6" x14ac:dyDescent="0.25">
      <c r="A31973" s="1" t="str">
        <f>"62343"</f>
        <v>62343</v>
      </c>
      <c r="B31973" s="1" t="str">
        <f>"17149"</f>
        <v>17149</v>
      </c>
      <c r="C31973" s="2">
        <v>0.92307692307692302</v>
      </c>
      <c r="D31973" s="2">
        <v>1</v>
      </c>
      <c r="E31973" s="2">
        <v>1</v>
      </c>
      <c r="F31973" s="2">
        <v>0.92666666666666597</v>
      </c>
    </row>
    <row r="31974" spans="1:6" x14ac:dyDescent="0.25">
      <c r="A31974" s="1" t="str">
        <f>"62343"</f>
        <v>62343</v>
      </c>
      <c r="B31974" s="1" t="str">
        <f>"17001"</f>
        <v>17001</v>
      </c>
      <c r="C31974" s="2">
        <v>7.69230769230769E-2</v>
      </c>
      <c r="D31974" s="2">
        <v>0</v>
      </c>
      <c r="E31974" s="2">
        <v>0</v>
      </c>
      <c r="F31974" s="2">
        <v>7.3333333333333306E-2</v>
      </c>
    </row>
    <row r="31975" spans="1:6" x14ac:dyDescent="0.25">
      <c r="A31975" s="1" t="str">
        <f>"62360"</f>
        <v>62360</v>
      </c>
      <c r="B31975" s="1" t="str">
        <f>"17001"</f>
        <v>17001</v>
      </c>
      <c r="C31975" s="2">
        <v>1</v>
      </c>
      <c r="D31975" s="2">
        <v>1</v>
      </c>
      <c r="E31975" s="2">
        <v>1</v>
      </c>
      <c r="F31975" s="2">
        <v>1</v>
      </c>
    </row>
    <row r="31976" spans="1:6" x14ac:dyDescent="0.25">
      <c r="A31976" s="1" t="str">
        <f>"62319"</f>
        <v>62319</v>
      </c>
      <c r="B31976" s="1" t="str">
        <f>"17169"</f>
        <v>17169</v>
      </c>
      <c r="C31976" s="2">
        <v>1</v>
      </c>
      <c r="D31976" s="2">
        <v>0</v>
      </c>
      <c r="E31976" s="2">
        <v>1</v>
      </c>
      <c r="F31976" s="2">
        <v>1</v>
      </c>
    </row>
    <row r="31977" spans="1:6" x14ac:dyDescent="0.25">
      <c r="A31977" s="1" t="str">
        <f>"62329"</f>
        <v>62329</v>
      </c>
      <c r="B31977" s="1" t="str">
        <f>"17067"</f>
        <v>17067</v>
      </c>
      <c r="C31977" s="2">
        <v>0</v>
      </c>
      <c r="D31977" s="2">
        <v>0</v>
      </c>
      <c r="E31977" s="2">
        <v>1</v>
      </c>
      <c r="F31977" s="2">
        <v>1</v>
      </c>
    </row>
    <row r="31978" spans="1:6" x14ac:dyDescent="0.25">
      <c r="A31978" s="1" t="str">
        <f>"62526"</f>
        <v>62526</v>
      </c>
      <c r="B31978" s="1" t="str">
        <f>"17115"</f>
        <v>17115</v>
      </c>
      <c r="C31978" s="2">
        <v>1</v>
      </c>
      <c r="D31978" s="2">
        <v>1</v>
      </c>
      <c r="E31978" s="2">
        <v>1</v>
      </c>
      <c r="F31978" s="2">
        <v>1</v>
      </c>
    </row>
    <row r="31979" spans="1:6" x14ac:dyDescent="0.25">
      <c r="A31979" s="1" t="str">
        <f>"62420"</f>
        <v>62420</v>
      </c>
      <c r="B31979" s="1" t="str">
        <f>"17035"</f>
        <v>17035</v>
      </c>
      <c r="C31979" s="2">
        <v>9.7263157894736801E-2</v>
      </c>
      <c r="D31979" s="2">
        <v>1.6194331983805599E-2</v>
      </c>
      <c r="E31979" s="2">
        <v>0</v>
      </c>
      <c r="F31979" s="2">
        <v>8.8014981273408205E-2</v>
      </c>
    </row>
    <row r="31980" spans="1:6" x14ac:dyDescent="0.25">
      <c r="A31980" s="1" t="str">
        <f>"62420"</f>
        <v>62420</v>
      </c>
      <c r="B31980" s="1" t="str">
        <f>"17023"</f>
        <v>17023</v>
      </c>
      <c r="C31980" s="2">
        <v>0.888421052631578</v>
      </c>
      <c r="D31980" s="2">
        <v>0.98380566801619396</v>
      </c>
      <c r="E31980" s="2">
        <v>1</v>
      </c>
      <c r="F31980" s="2">
        <v>0.89925093632958797</v>
      </c>
    </row>
    <row r="31981" spans="1:6" x14ac:dyDescent="0.25">
      <c r="A31981" s="1" t="str">
        <f>"62420"</f>
        <v>62420</v>
      </c>
      <c r="B31981" s="1" t="str">
        <f>"17029"</f>
        <v>17029</v>
      </c>
      <c r="C31981" s="2">
        <v>1.2210526315789399E-2</v>
      </c>
      <c r="D31981" s="2">
        <v>0</v>
      </c>
      <c r="E31981" s="2">
        <v>0</v>
      </c>
      <c r="F31981" s="2">
        <v>1.08614232209737E-2</v>
      </c>
    </row>
    <row r="31982" spans="1:6" x14ac:dyDescent="0.25">
      <c r="A31982" s="1" t="str">
        <f>"62420"</f>
        <v>62420</v>
      </c>
      <c r="B31982" s="1" t="str">
        <f>"17079"</f>
        <v>17079</v>
      </c>
      <c r="C31982" s="2">
        <v>2.1052631578947299E-3</v>
      </c>
      <c r="D31982" s="2">
        <v>0</v>
      </c>
      <c r="E31982" s="2">
        <v>0</v>
      </c>
      <c r="F31982" s="2">
        <v>1.87265917602996E-3</v>
      </c>
    </row>
    <row r="31983" spans="1:6" x14ac:dyDescent="0.25">
      <c r="A31983" s="1" t="str">
        <f>"62373"</f>
        <v>62373</v>
      </c>
      <c r="B31983" s="1" t="str">
        <f>"17067"</f>
        <v>17067</v>
      </c>
      <c r="C31983" s="2">
        <v>0.917721518987341</v>
      </c>
      <c r="D31983" s="2">
        <v>1</v>
      </c>
      <c r="E31983" s="2">
        <v>1</v>
      </c>
      <c r="F31983" s="2">
        <v>0.91925465838509302</v>
      </c>
    </row>
    <row r="31984" spans="1:6" x14ac:dyDescent="0.25">
      <c r="A31984" s="1" t="str">
        <f>"62373"</f>
        <v>62373</v>
      </c>
      <c r="B31984" s="1" t="str">
        <f>"17001"</f>
        <v>17001</v>
      </c>
      <c r="C31984" s="2">
        <v>8.2278481012658194E-2</v>
      </c>
      <c r="D31984" s="2">
        <v>0</v>
      </c>
      <c r="E31984" s="2">
        <v>0</v>
      </c>
      <c r="F31984" s="2">
        <v>8.0745341614906804E-2</v>
      </c>
    </row>
    <row r="31985" spans="1:6" x14ac:dyDescent="0.25">
      <c r="A31985" s="1" t="str">
        <f>"62613"</f>
        <v>62613</v>
      </c>
      <c r="B31985" s="1" t="str">
        <f>"17167"</f>
        <v>17167</v>
      </c>
      <c r="C31985" s="2">
        <v>1.08882521489971E-2</v>
      </c>
      <c r="D31985" s="2">
        <v>2.9850746268656699E-2</v>
      </c>
      <c r="E31985" s="2">
        <v>0</v>
      </c>
      <c r="F31985" s="2">
        <v>1.13207547169811E-2</v>
      </c>
    </row>
    <row r="31986" spans="1:6" x14ac:dyDescent="0.25">
      <c r="A31986" s="1" t="str">
        <f>"62613"</f>
        <v>62613</v>
      </c>
      <c r="B31986" s="1" t="str">
        <f>"17107"</f>
        <v>17107</v>
      </c>
      <c r="C31986" s="2">
        <v>6.87679083094555E-3</v>
      </c>
      <c r="D31986" s="2">
        <v>2.9850746268656699E-2</v>
      </c>
      <c r="E31986" s="2">
        <v>0</v>
      </c>
      <c r="F31986" s="2">
        <v>7.5471698113207496E-3</v>
      </c>
    </row>
    <row r="31987" spans="1:6" x14ac:dyDescent="0.25">
      <c r="A31987" s="1" t="str">
        <f>"62613"</f>
        <v>62613</v>
      </c>
      <c r="B31987" s="1" t="str">
        <f>"17129"</f>
        <v>17129</v>
      </c>
      <c r="C31987" s="2">
        <v>0.98223495702005703</v>
      </c>
      <c r="D31987" s="2">
        <v>0.94029850746268595</v>
      </c>
      <c r="E31987" s="2">
        <v>1</v>
      </c>
      <c r="F31987" s="2">
        <v>0.98113207547169801</v>
      </c>
    </row>
    <row r="31988" spans="1:6" x14ac:dyDescent="0.25">
      <c r="A31988" s="1" t="str">
        <f>"62617"</f>
        <v>62617</v>
      </c>
      <c r="B31988" s="1" t="str">
        <f>"17125"</f>
        <v>17125</v>
      </c>
      <c r="C31988" s="2">
        <v>1</v>
      </c>
      <c r="D31988" s="2">
        <v>1</v>
      </c>
      <c r="E31988" s="2">
        <v>0</v>
      </c>
      <c r="F31988" s="2">
        <v>1</v>
      </c>
    </row>
    <row r="31989" spans="1:6" x14ac:dyDescent="0.25">
      <c r="A31989" s="1" t="str">
        <f>"62626"</f>
        <v>62626</v>
      </c>
      <c r="B31989" s="1" t="str">
        <f>"17117"</f>
        <v>17117</v>
      </c>
      <c r="C31989" s="2">
        <v>1</v>
      </c>
      <c r="D31989" s="2">
        <v>1</v>
      </c>
      <c r="E31989" s="2">
        <v>1</v>
      </c>
      <c r="F31989" s="2">
        <v>1</v>
      </c>
    </row>
    <row r="31990" spans="1:6" x14ac:dyDescent="0.25">
      <c r="A31990" s="1" t="str">
        <f>"62539"</f>
        <v>62539</v>
      </c>
      <c r="B31990" s="1" t="str">
        <f>"17115"</f>
        <v>17115</v>
      </c>
      <c r="C31990" s="2">
        <v>4.6666666666666599E-2</v>
      </c>
      <c r="D31990" s="2">
        <v>0</v>
      </c>
      <c r="E31990" s="2">
        <v>0</v>
      </c>
      <c r="F31990" s="2">
        <v>4.1979010494752597E-2</v>
      </c>
    </row>
    <row r="31991" spans="1:6" x14ac:dyDescent="0.25">
      <c r="A31991" s="1" t="str">
        <f>"62539"</f>
        <v>62539</v>
      </c>
      <c r="B31991" s="1" t="str">
        <f>"17167"</f>
        <v>17167</v>
      </c>
      <c r="C31991" s="2">
        <v>0.95333333333333303</v>
      </c>
      <c r="D31991" s="2">
        <v>1</v>
      </c>
      <c r="E31991" s="2">
        <v>1</v>
      </c>
      <c r="F31991" s="2">
        <v>0.95802098950524694</v>
      </c>
    </row>
    <row r="31992" spans="1:6" x14ac:dyDescent="0.25">
      <c r="A31992" s="1" t="str">
        <f>"62553"</f>
        <v>62553</v>
      </c>
      <c r="B31992" s="1" t="str">
        <f>"17173"</f>
        <v>17173</v>
      </c>
      <c r="C31992" s="2">
        <v>0.77922077922077904</v>
      </c>
      <c r="D31992" s="2">
        <v>1</v>
      </c>
      <c r="E31992" s="2">
        <v>0</v>
      </c>
      <c r="F31992" s="2">
        <v>0.78389830508474501</v>
      </c>
    </row>
    <row r="31993" spans="1:6" x14ac:dyDescent="0.25">
      <c r="A31993" s="1" t="str">
        <f>"62553"</f>
        <v>62553</v>
      </c>
      <c r="B31993" s="1" t="str">
        <f>"17135"</f>
        <v>17135</v>
      </c>
      <c r="C31993" s="2">
        <v>0.22077922077921999</v>
      </c>
      <c r="D31993" s="2">
        <v>0</v>
      </c>
      <c r="E31993" s="2">
        <v>0</v>
      </c>
      <c r="F31993" s="2">
        <v>0.21610169491525399</v>
      </c>
    </row>
    <row r="31994" spans="1:6" x14ac:dyDescent="0.25">
      <c r="A31994" s="1" t="str">
        <f>"62557"</f>
        <v>62557</v>
      </c>
      <c r="B31994" s="1" t="str">
        <f>"17135"</f>
        <v>17135</v>
      </c>
      <c r="C31994" s="2">
        <v>6.2704471101417596E-3</v>
      </c>
      <c r="D31994" s="2">
        <v>0</v>
      </c>
      <c r="E31994" s="2">
        <v>0</v>
      </c>
      <c r="F31994" s="2">
        <v>5.6179775280898797E-3</v>
      </c>
    </row>
    <row r="31995" spans="1:6" x14ac:dyDescent="0.25">
      <c r="A31995" s="1" t="str">
        <f>"62557"</f>
        <v>62557</v>
      </c>
      <c r="B31995" s="1" t="str">
        <f>"17021"</f>
        <v>17021</v>
      </c>
      <c r="C31995" s="2">
        <v>0.89503816793893098</v>
      </c>
      <c r="D31995" s="2">
        <v>0.99062499999999998</v>
      </c>
      <c r="E31995" s="2">
        <v>1</v>
      </c>
      <c r="F31995" s="2">
        <v>0.90522716170004802</v>
      </c>
    </row>
    <row r="31996" spans="1:6" x14ac:dyDescent="0.25">
      <c r="A31996" s="1" t="str">
        <f>"62557"</f>
        <v>62557</v>
      </c>
      <c r="B31996" s="1" t="str">
        <f>"17173"</f>
        <v>17173</v>
      </c>
      <c r="C31996" s="2">
        <v>9.86913849509269E-2</v>
      </c>
      <c r="D31996" s="2">
        <v>9.3749999999999997E-3</v>
      </c>
      <c r="E31996" s="2">
        <v>0</v>
      </c>
      <c r="F31996" s="2">
        <v>8.9154860771861202E-2</v>
      </c>
    </row>
    <row r="31997" spans="1:6" x14ac:dyDescent="0.25">
      <c r="A31997" s="1" t="str">
        <f>"62558"</f>
        <v>62558</v>
      </c>
      <c r="B31997" s="1" t="str">
        <f>"17135"</f>
        <v>17135</v>
      </c>
      <c r="C31997" s="2">
        <v>8.3582089552238798E-3</v>
      </c>
      <c r="D31997" s="2">
        <v>0</v>
      </c>
      <c r="E31997" s="2">
        <v>0</v>
      </c>
      <c r="F31997" s="2">
        <v>7.95906765207504E-3</v>
      </c>
    </row>
    <row r="31998" spans="1:6" x14ac:dyDescent="0.25">
      <c r="A31998" s="1" t="str">
        <f>"62558"</f>
        <v>62558</v>
      </c>
      <c r="B31998" s="1" t="str">
        <f>"17021"</f>
        <v>17021</v>
      </c>
      <c r="C31998" s="2">
        <v>4.5373134328358197E-2</v>
      </c>
      <c r="D31998" s="2">
        <v>7.8947368421052599E-2</v>
      </c>
      <c r="E31998" s="2">
        <v>0</v>
      </c>
      <c r="F31998" s="2">
        <v>4.4911881750994802E-2</v>
      </c>
    </row>
    <row r="31999" spans="1:6" x14ac:dyDescent="0.25">
      <c r="A31999" s="1" t="str">
        <f>"62558"</f>
        <v>62558</v>
      </c>
      <c r="B31999" s="1" t="str">
        <f>"17167"</f>
        <v>17167</v>
      </c>
      <c r="C31999" s="2">
        <v>0.94626865671641702</v>
      </c>
      <c r="D31999" s="2">
        <v>0.92105263157894701</v>
      </c>
      <c r="E31999" s="2">
        <v>1</v>
      </c>
      <c r="F31999" s="2">
        <v>0.94712905059692998</v>
      </c>
    </row>
    <row r="32000" spans="1:6" x14ac:dyDescent="0.25">
      <c r="A32000" s="1" t="str">
        <f>"62672"</f>
        <v>62672</v>
      </c>
      <c r="B32000" s="1" t="str">
        <f>"17117"</f>
        <v>17117</v>
      </c>
      <c r="C32000" s="2">
        <v>0</v>
      </c>
      <c r="D32000" s="2">
        <v>1</v>
      </c>
      <c r="E32000" s="2">
        <v>0</v>
      </c>
      <c r="F32000" s="2">
        <v>1</v>
      </c>
    </row>
    <row r="32001" spans="1:6" x14ac:dyDescent="0.25">
      <c r="A32001" s="1" t="str">
        <f>"62425"</f>
        <v>62425</v>
      </c>
      <c r="B32001" s="1" t="str">
        <f>"17159"</f>
        <v>17159</v>
      </c>
      <c r="C32001" s="2">
        <v>0.92631578947368398</v>
      </c>
      <c r="D32001" s="2">
        <v>0.9</v>
      </c>
      <c r="E32001" s="2">
        <v>1</v>
      </c>
      <c r="F32001" s="2">
        <v>0.92567567567567499</v>
      </c>
    </row>
    <row r="32002" spans="1:6" x14ac:dyDescent="0.25">
      <c r="A32002" s="1" t="str">
        <f>"62425"</f>
        <v>62425</v>
      </c>
      <c r="B32002" s="1" t="str">
        <f>"17079"</f>
        <v>17079</v>
      </c>
      <c r="C32002" s="2">
        <v>7.3684210526315699E-2</v>
      </c>
      <c r="D32002" s="2">
        <v>0.1</v>
      </c>
      <c r="E32002" s="2">
        <v>0</v>
      </c>
      <c r="F32002" s="2">
        <v>7.4324324324324301E-2</v>
      </c>
    </row>
    <row r="32003" spans="1:6" x14ac:dyDescent="0.25">
      <c r="A32003" s="1" t="str">
        <f>"62428"</f>
        <v>62428</v>
      </c>
      <c r="B32003" s="1" t="str">
        <f>"17035"</f>
        <v>17035</v>
      </c>
      <c r="C32003" s="2">
        <v>0.99799331103678901</v>
      </c>
      <c r="D32003" s="2">
        <v>1</v>
      </c>
      <c r="E32003" s="2">
        <v>1</v>
      </c>
      <c r="F32003" s="2">
        <v>0.99807938540332897</v>
      </c>
    </row>
    <row r="32004" spans="1:6" x14ac:dyDescent="0.25">
      <c r="A32004" s="1" t="str">
        <f>"62428"</f>
        <v>62428</v>
      </c>
      <c r="B32004" s="1" t="str">
        <f>"17079"</f>
        <v>17079</v>
      </c>
      <c r="C32004" s="2">
        <v>2.0066889632107E-3</v>
      </c>
      <c r="D32004" s="2">
        <v>0</v>
      </c>
      <c r="E32004" s="2">
        <v>0</v>
      </c>
      <c r="F32004" s="2">
        <v>1.9206145966709301E-3</v>
      </c>
    </row>
    <row r="32005" spans="1:6" x14ac:dyDescent="0.25">
      <c r="A32005" s="1" t="str">
        <f>"62441"</f>
        <v>62441</v>
      </c>
      <c r="B32005" s="1" t="str">
        <f>"17023"</f>
        <v>17023</v>
      </c>
      <c r="C32005" s="2">
        <v>0.979314099074578</v>
      </c>
      <c r="D32005" s="2">
        <v>0.97460317460317403</v>
      </c>
      <c r="E32005" s="2">
        <v>1</v>
      </c>
      <c r="F32005" s="2">
        <v>0.97941176470588198</v>
      </c>
    </row>
    <row r="32006" spans="1:6" x14ac:dyDescent="0.25">
      <c r="A32006" s="1" t="str">
        <f>"62441"</f>
        <v>62441</v>
      </c>
      <c r="B32006" s="1" t="str">
        <f>"17045"</f>
        <v>17045</v>
      </c>
      <c r="C32006" s="2">
        <v>2.0685900925421798E-2</v>
      </c>
      <c r="D32006" s="2">
        <v>2.53968253968253E-2</v>
      </c>
      <c r="E32006" s="2">
        <v>0</v>
      </c>
      <c r="F32006" s="2">
        <v>2.0588235294117602E-2</v>
      </c>
    </row>
    <row r="32007" spans="1:6" x14ac:dyDescent="0.25">
      <c r="A32007" s="1" t="str">
        <f>"62443"</f>
        <v>62443</v>
      </c>
      <c r="B32007" s="1" t="str">
        <f>"17025"</f>
        <v>17025</v>
      </c>
      <c r="C32007" s="2">
        <v>0.101246105919003</v>
      </c>
      <c r="D32007" s="2">
        <v>0.14285714285714199</v>
      </c>
      <c r="E32007" s="2">
        <v>0</v>
      </c>
      <c r="F32007" s="2">
        <v>0.10091743119266</v>
      </c>
    </row>
    <row r="32008" spans="1:6" x14ac:dyDescent="0.25">
      <c r="A32008" s="1" t="str">
        <f>"62443"</f>
        <v>62443</v>
      </c>
      <c r="B32008" s="1" t="str">
        <f>"17049"</f>
        <v>17049</v>
      </c>
      <c r="C32008" s="2">
        <v>0.89875389408099604</v>
      </c>
      <c r="D32008" s="2">
        <v>0.85714285714285698</v>
      </c>
      <c r="E32008" s="2">
        <v>1</v>
      </c>
      <c r="F32008" s="2">
        <v>0.89908256880733906</v>
      </c>
    </row>
    <row r="32009" spans="1:6" x14ac:dyDescent="0.25">
      <c r="A32009" s="1" t="str">
        <f>"62454"</f>
        <v>62454</v>
      </c>
      <c r="B32009" s="1" t="str">
        <f>"17033"</f>
        <v>17033</v>
      </c>
      <c r="C32009" s="2">
        <v>1</v>
      </c>
      <c r="D32009" s="2">
        <v>1</v>
      </c>
      <c r="E32009" s="2">
        <v>1</v>
      </c>
      <c r="F32009" s="2">
        <v>1</v>
      </c>
    </row>
    <row r="32010" spans="1:6" x14ac:dyDescent="0.25">
      <c r="A32010" s="1" t="str">
        <f>"62461"</f>
        <v>62461</v>
      </c>
      <c r="B32010" s="1" t="str">
        <f>"17049"</f>
        <v>17049</v>
      </c>
      <c r="C32010" s="2">
        <v>1</v>
      </c>
      <c r="D32010" s="2">
        <v>1</v>
      </c>
      <c r="E32010" s="2">
        <v>1</v>
      </c>
      <c r="F32010" s="2">
        <v>1</v>
      </c>
    </row>
    <row r="32011" spans="1:6" x14ac:dyDescent="0.25">
      <c r="A32011" s="1" t="str">
        <f>"62468"</f>
        <v>62468</v>
      </c>
      <c r="B32011" s="1" t="str">
        <f>"17035"</f>
        <v>17035</v>
      </c>
      <c r="C32011" s="2">
        <v>1</v>
      </c>
      <c r="D32011" s="2">
        <v>1</v>
      </c>
      <c r="E32011" s="2">
        <v>1</v>
      </c>
      <c r="F32011" s="2">
        <v>1</v>
      </c>
    </row>
    <row r="32012" spans="1:6" x14ac:dyDescent="0.25">
      <c r="A32012" s="1" t="str">
        <f>"62693"</f>
        <v>62693</v>
      </c>
      <c r="B32012" s="1" t="str">
        <f>"17167"</f>
        <v>17167</v>
      </c>
      <c r="C32012" s="2">
        <v>0.96608040201004997</v>
      </c>
      <c r="D32012" s="2">
        <v>1</v>
      </c>
      <c r="E32012" s="2">
        <v>1</v>
      </c>
      <c r="F32012" s="2">
        <v>0.96781883194278895</v>
      </c>
    </row>
    <row r="32013" spans="1:6" x14ac:dyDescent="0.25">
      <c r="A32013" s="1" t="str">
        <f>"62693"</f>
        <v>62693</v>
      </c>
      <c r="B32013" s="1" t="str">
        <f>"17129"</f>
        <v>17129</v>
      </c>
      <c r="C32013" s="2">
        <v>2.5125628140703501E-3</v>
      </c>
      <c r="D32013" s="2">
        <v>0</v>
      </c>
      <c r="E32013" s="2">
        <v>0</v>
      </c>
      <c r="F32013" s="2">
        <v>2.3837902264600701E-3</v>
      </c>
    </row>
    <row r="32014" spans="1:6" x14ac:dyDescent="0.25">
      <c r="A32014" s="1" t="str">
        <f>"62693"</f>
        <v>62693</v>
      </c>
      <c r="B32014" s="1" t="str">
        <f>"17107"</f>
        <v>17107</v>
      </c>
      <c r="C32014" s="2">
        <v>3.1407035175879297E-2</v>
      </c>
      <c r="D32014" s="2">
        <v>0</v>
      </c>
      <c r="E32014" s="2">
        <v>0</v>
      </c>
      <c r="F32014" s="2">
        <v>2.9797377830750801E-2</v>
      </c>
    </row>
    <row r="32015" spans="1:6" x14ac:dyDescent="0.25">
      <c r="A32015" s="1" t="str">
        <f>"62704"</f>
        <v>62704</v>
      </c>
      <c r="B32015" s="1" t="str">
        <f>"17167"</f>
        <v>17167</v>
      </c>
      <c r="C32015" s="2">
        <v>1</v>
      </c>
      <c r="D32015" s="2">
        <v>1</v>
      </c>
      <c r="E32015" s="2">
        <v>1</v>
      </c>
      <c r="F32015" s="2">
        <v>1</v>
      </c>
    </row>
    <row r="32016" spans="1:6" x14ac:dyDescent="0.25">
      <c r="A32016" s="1" t="str">
        <f>"62705"</f>
        <v>62705</v>
      </c>
      <c r="B32016" s="1" t="str">
        <f>"17167"</f>
        <v>17167</v>
      </c>
      <c r="C32016" s="2">
        <v>1</v>
      </c>
      <c r="D32016" s="2">
        <v>1</v>
      </c>
      <c r="E32016" s="2">
        <v>1</v>
      </c>
      <c r="F32016" s="2">
        <v>1</v>
      </c>
    </row>
    <row r="32017" spans="1:6" x14ac:dyDescent="0.25">
      <c r="A32017" s="1" t="str">
        <f>"62762"</f>
        <v>62762</v>
      </c>
      <c r="B32017" s="1" t="str">
        <f>"17167"</f>
        <v>17167</v>
      </c>
      <c r="C32017" s="2">
        <v>0</v>
      </c>
      <c r="D32017" s="2">
        <v>1</v>
      </c>
      <c r="E32017" s="2">
        <v>0</v>
      </c>
      <c r="F32017" s="2">
        <v>1</v>
      </c>
    </row>
    <row r="32018" spans="1:6" x14ac:dyDescent="0.25">
      <c r="A32018" s="1" t="str">
        <f>"62908"</f>
        <v>62908</v>
      </c>
      <c r="B32018" s="1" t="str">
        <f>"17087"</f>
        <v>17087</v>
      </c>
      <c r="C32018" s="2">
        <v>0.420600858369098</v>
      </c>
      <c r="D32018" s="2">
        <v>0.35714285714285698</v>
      </c>
      <c r="E32018" s="2">
        <v>1</v>
      </c>
      <c r="F32018" s="2">
        <v>0.41935483870967699</v>
      </c>
    </row>
    <row r="32019" spans="1:6" x14ac:dyDescent="0.25">
      <c r="A32019" s="1" t="str">
        <f>"62908"</f>
        <v>62908</v>
      </c>
      <c r="B32019" s="1" t="str">
        <f>"17127"</f>
        <v>17127</v>
      </c>
      <c r="C32019" s="2">
        <v>0.579399141630901</v>
      </c>
      <c r="D32019" s="2">
        <v>0.64285714285714202</v>
      </c>
      <c r="E32019" s="2">
        <v>0</v>
      </c>
      <c r="F32019" s="2">
        <v>0.58064516129032195</v>
      </c>
    </row>
    <row r="32020" spans="1:6" x14ac:dyDescent="0.25">
      <c r="A32020" s="1" t="str">
        <f>"62919"</f>
        <v>62919</v>
      </c>
      <c r="B32020" s="1" t="str">
        <f>"17069"</f>
        <v>17069</v>
      </c>
      <c r="C32020" s="2">
        <v>1</v>
      </c>
      <c r="D32020" s="2">
        <v>1</v>
      </c>
      <c r="E32020" s="2">
        <v>1</v>
      </c>
      <c r="F32020" s="2">
        <v>1</v>
      </c>
    </row>
    <row r="32021" spans="1:6" x14ac:dyDescent="0.25">
      <c r="A32021" s="1" t="str">
        <f>"62926"</f>
        <v>62926</v>
      </c>
      <c r="B32021" s="1" t="str">
        <f>"17153"</f>
        <v>17153</v>
      </c>
      <c r="C32021" s="2">
        <v>0.101778656126482</v>
      </c>
      <c r="D32021" s="2">
        <v>6.25E-2</v>
      </c>
      <c r="E32021" s="2">
        <v>0</v>
      </c>
      <c r="F32021" s="2">
        <v>0.100872938894277</v>
      </c>
    </row>
    <row r="32022" spans="1:6" x14ac:dyDescent="0.25">
      <c r="A32022" s="1" t="str">
        <f>"62926"</f>
        <v>62926</v>
      </c>
      <c r="B32022" s="1" t="str">
        <f>"17181"</f>
        <v>17181</v>
      </c>
      <c r="C32022" s="2">
        <v>0.89822134387351704</v>
      </c>
      <c r="D32022" s="2">
        <v>0.9375</v>
      </c>
      <c r="E32022" s="2">
        <v>1</v>
      </c>
      <c r="F32022" s="2">
        <v>0.89912706110572205</v>
      </c>
    </row>
    <row r="32023" spans="1:6" x14ac:dyDescent="0.25">
      <c r="A32023" s="1" t="str">
        <f>"62893"</f>
        <v>62893</v>
      </c>
      <c r="B32023" s="1" t="str">
        <f>"17121"</f>
        <v>17121</v>
      </c>
      <c r="C32023" s="2">
        <v>0.55394190871369198</v>
      </c>
      <c r="D32023" s="2">
        <v>0.71428571428571397</v>
      </c>
      <c r="E32023" s="2">
        <v>1</v>
      </c>
      <c r="F32023" s="2">
        <v>0.559356136820925</v>
      </c>
    </row>
    <row r="32024" spans="1:6" x14ac:dyDescent="0.25">
      <c r="A32024" s="1" t="str">
        <f>"62893"</f>
        <v>62893</v>
      </c>
      <c r="B32024" s="1" t="str">
        <f>"17081"</f>
        <v>17081</v>
      </c>
      <c r="C32024" s="2">
        <v>0.44605809128630702</v>
      </c>
      <c r="D32024" s="2">
        <v>0.28571428571428498</v>
      </c>
      <c r="E32024" s="2">
        <v>0</v>
      </c>
      <c r="F32024" s="2">
        <v>0.440643863179074</v>
      </c>
    </row>
    <row r="32025" spans="1:6" x14ac:dyDescent="0.25">
      <c r="A32025" s="1" t="str">
        <f>"62895"</f>
        <v>62895</v>
      </c>
      <c r="B32025" s="1" t="str">
        <f>"17065"</f>
        <v>17065</v>
      </c>
      <c r="C32025" s="2">
        <v>5.1150895140664896E-3</v>
      </c>
      <c r="D32025" s="2">
        <v>0</v>
      </c>
      <c r="E32025" s="2">
        <v>0</v>
      </c>
      <c r="F32025" s="2">
        <v>4.9321824907521501E-3</v>
      </c>
    </row>
    <row r="32026" spans="1:6" x14ac:dyDescent="0.25">
      <c r="A32026" s="1" t="str">
        <f>"62895"</f>
        <v>62895</v>
      </c>
      <c r="B32026" s="1" t="str">
        <f>"17191"</f>
        <v>17191</v>
      </c>
      <c r="C32026" s="2">
        <v>0.99488491048593297</v>
      </c>
      <c r="D32026" s="2">
        <v>1</v>
      </c>
      <c r="E32026" s="2">
        <v>1</v>
      </c>
      <c r="F32026" s="2">
        <v>0.995067817509247</v>
      </c>
    </row>
    <row r="32027" spans="1:6" x14ac:dyDescent="0.25">
      <c r="A32027" s="1" t="str">
        <f>"62897"</f>
        <v>62897</v>
      </c>
      <c r="B32027" s="1" t="str">
        <f>"17055"</f>
        <v>17055</v>
      </c>
      <c r="C32027" s="2">
        <v>1</v>
      </c>
      <c r="D32027" s="2">
        <v>1</v>
      </c>
      <c r="E32027" s="2">
        <v>1</v>
      </c>
      <c r="F32027" s="2">
        <v>1</v>
      </c>
    </row>
    <row r="32028" spans="1:6" x14ac:dyDescent="0.25">
      <c r="A32028" s="1" t="str">
        <f>"62891"</f>
        <v>62891</v>
      </c>
      <c r="B32028" s="1" t="str">
        <f>"17055"</f>
        <v>17055</v>
      </c>
      <c r="C32028" s="2">
        <v>1</v>
      </c>
      <c r="D32028" s="2">
        <v>0</v>
      </c>
      <c r="E32028" s="2">
        <v>1</v>
      </c>
      <c r="F32028" s="2">
        <v>1</v>
      </c>
    </row>
    <row r="32029" spans="1:6" x14ac:dyDescent="0.25">
      <c r="A32029" s="1" t="str">
        <f>"62939"</f>
        <v>62939</v>
      </c>
      <c r="B32029" s="1" t="str">
        <f>"17087"</f>
        <v>17087</v>
      </c>
      <c r="C32029" s="2">
        <v>0.96472474612506598</v>
      </c>
      <c r="D32029" s="2">
        <v>0.88461538461538403</v>
      </c>
      <c r="E32029" s="2">
        <v>1</v>
      </c>
      <c r="F32029" s="2">
        <v>0.96370331404523901</v>
      </c>
    </row>
    <row r="32030" spans="1:6" x14ac:dyDescent="0.25">
      <c r="A32030" s="1" t="str">
        <f>"62939"</f>
        <v>62939</v>
      </c>
      <c r="B32030" s="1" t="str">
        <f>"17199"</f>
        <v>17199</v>
      </c>
      <c r="C32030" s="2">
        <v>2.24478888295029E-2</v>
      </c>
      <c r="D32030" s="2">
        <v>0.115384615384615</v>
      </c>
      <c r="E32030" s="2">
        <v>0</v>
      </c>
      <c r="F32030" s="2">
        <v>2.3671751709626501E-2</v>
      </c>
    </row>
    <row r="32031" spans="1:6" x14ac:dyDescent="0.25">
      <c r="A32031" s="1" t="str">
        <f>"62939"</f>
        <v>62939</v>
      </c>
      <c r="B32031" s="1" t="str">
        <f>"17181"</f>
        <v>17181</v>
      </c>
      <c r="C32031" s="2">
        <v>1.28273650454302E-2</v>
      </c>
      <c r="D32031" s="2">
        <v>0</v>
      </c>
      <c r="E32031" s="2">
        <v>0</v>
      </c>
      <c r="F32031" s="2">
        <v>1.26249342451341E-2</v>
      </c>
    </row>
    <row r="32032" spans="1:6" x14ac:dyDescent="0.25">
      <c r="A32032" s="1" t="str">
        <f>"62817"</f>
        <v>62817</v>
      </c>
      <c r="B32032" s="1" t="str">
        <f>"17065"</f>
        <v>17065</v>
      </c>
      <c r="C32032" s="2">
        <v>1</v>
      </c>
      <c r="D32032" s="2">
        <v>1</v>
      </c>
      <c r="E32032" s="2">
        <v>1</v>
      </c>
      <c r="F32032" s="2">
        <v>1</v>
      </c>
    </row>
    <row r="32033" spans="1:6" x14ac:dyDescent="0.25">
      <c r="A32033" s="1" t="str">
        <f>"62829"</f>
        <v>62829</v>
      </c>
      <c r="B32033" s="1" t="str">
        <f>"17065"</f>
        <v>17065</v>
      </c>
      <c r="C32033" s="2">
        <v>0</v>
      </c>
      <c r="D32033" s="2">
        <v>0</v>
      </c>
      <c r="E32033" s="2">
        <v>1</v>
      </c>
      <c r="F32033" s="2">
        <v>1</v>
      </c>
    </row>
    <row r="32034" spans="1:6" x14ac:dyDescent="0.25">
      <c r="A32034" s="1" t="str">
        <f>"62836"</f>
        <v>62836</v>
      </c>
      <c r="B32034" s="1" t="str">
        <f>"17081"</f>
        <v>17081</v>
      </c>
      <c r="C32034" s="2">
        <v>7.71513353115727E-2</v>
      </c>
      <c r="D32034" s="2">
        <v>0</v>
      </c>
      <c r="E32034" s="2">
        <v>0</v>
      </c>
      <c r="F32034" s="2">
        <v>7.3033707865168496E-2</v>
      </c>
    </row>
    <row r="32035" spans="1:6" x14ac:dyDescent="0.25">
      <c r="A32035" s="1" t="str">
        <f>"62836"</f>
        <v>62836</v>
      </c>
      <c r="B32035" s="1" t="str">
        <f>"17055"</f>
        <v>17055</v>
      </c>
      <c r="C32035" s="2">
        <v>0.92284866468842697</v>
      </c>
      <c r="D32035" s="2">
        <v>1</v>
      </c>
      <c r="E32035" s="2">
        <v>1</v>
      </c>
      <c r="F32035" s="2">
        <v>0.92696629213483095</v>
      </c>
    </row>
    <row r="32036" spans="1:6" x14ac:dyDescent="0.25">
      <c r="A32036" s="1" t="str">
        <f>"62846"</f>
        <v>62846</v>
      </c>
      <c r="B32036" s="1" t="str">
        <f>"17081"</f>
        <v>17081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25">
      <c r="A32037" s="1" t="str">
        <f>"62849"</f>
        <v>62849</v>
      </c>
      <c r="B32037" s="1" t="str">
        <f>"17121"</f>
        <v>17121</v>
      </c>
      <c r="C32037" s="2">
        <v>1</v>
      </c>
      <c r="D32037" s="2">
        <v>1</v>
      </c>
      <c r="E32037" s="2">
        <v>1</v>
      </c>
      <c r="F32037" s="2">
        <v>1</v>
      </c>
    </row>
    <row r="32038" spans="1:6" x14ac:dyDescent="0.25">
      <c r="A32038" s="1" t="str">
        <f>"62840"</f>
        <v>62840</v>
      </c>
      <c r="B32038" s="1" t="str">
        <f>"17055"</f>
        <v>17055</v>
      </c>
      <c r="C32038" s="2">
        <v>0</v>
      </c>
      <c r="D32038" s="2">
        <v>0</v>
      </c>
      <c r="E32038" s="2">
        <v>1</v>
      </c>
      <c r="F32038" s="2">
        <v>1</v>
      </c>
    </row>
    <row r="32039" spans="1:6" x14ac:dyDescent="0.25">
      <c r="A32039" s="1" t="str">
        <f>"62964"</f>
        <v>62964</v>
      </c>
      <c r="B32039" s="1" t="str">
        <f>"17153"</f>
        <v>17153</v>
      </c>
      <c r="C32039" s="2">
        <v>1</v>
      </c>
      <c r="D32039" s="2">
        <v>1</v>
      </c>
      <c r="E32039" s="2">
        <v>1</v>
      </c>
      <c r="F32039" s="2">
        <v>1</v>
      </c>
    </row>
    <row r="32040" spans="1:6" x14ac:dyDescent="0.25">
      <c r="A32040" s="1" t="str">
        <f>"62969"</f>
        <v>62969</v>
      </c>
      <c r="B32040" s="1" t="str">
        <f>"17003"</f>
        <v>17003</v>
      </c>
      <c r="C32040" s="2">
        <v>1</v>
      </c>
      <c r="D32040" s="2">
        <v>1</v>
      </c>
      <c r="E32040" s="2">
        <v>1</v>
      </c>
      <c r="F32040" s="2">
        <v>1</v>
      </c>
    </row>
    <row r="32041" spans="1:6" x14ac:dyDescent="0.25">
      <c r="A32041" s="1" t="str">
        <f>"62973"</f>
        <v>62973</v>
      </c>
      <c r="B32041" s="1" t="str">
        <f>"17153"</f>
        <v>17153</v>
      </c>
      <c r="C32041" s="2">
        <v>0</v>
      </c>
      <c r="D32041" s="2">
        <v>0</v>
      </c>
      <c r="E32041" s="2">
        <v>1</v>
      </c>
      <c r="F32041" s="2">
        <v>1</v>
      </c>
    </row>
    <row r="32042" spans="1:6" x14ac:dyDescent="0.25">
      <c r="A32042" s="1" t="str">
        <f>"63049"</f>
        <v>63049</v>
      </c>
      <c r="B32042" s="1" t="str">
        <f>"29099"</f>
        <v>29099</v>
      </c>
      <c r="C32042" s="2">
        <v>0.95091073504715096</v>
      </c>
      <c r="D32042" s="2">
        <v>0.993311036789297</v>
      </c>
      <c r="E32042" s="2">
        <v>1</v>
      </c>
      <c r="F32042" s="2">
        <v>0.95487661574617999</v>
      </c>
    </row>
    <row r="32043" spans="1:6" x14ac:dyDescent="0.25">
      <c r="A32043" s="1" t="str">
        <f>"63049"</f>
        <v>63049</v>
      </c>
      <c r="B32043" s="1" t="str">
        <f>"29189"</f>
        <v>29189</v>
      </c>
      <c r="C32043" s="2">
        <v>4.9089264952848398E-2</v>
      </c>
      <c r="D32043" s="2">
        <v>6.6889632107023402E-3</v>
      </c>
      <c r="E32043" s="2">
        <v>0</v>
      </c>
      <c r="F32043" s="2">
        <v>4.5123384253819003E-2</v>
      </c>
    </row>
    <row r="32044" spans="1:6" x14ac:dyDescent="0.25">
      <c r="A32044" s="1" t="str">
        <f>"62976"</f>
        <v>62976</v>
      </c>
      <c r="B32044" s="1" t="str">
        <f>"17153"</f>
        <v>17153</v>
      </c>
      <c r="C32044" s="2">
        <v>1</v>
      </c>
      <c r="D32044" s="2">
        <v>1</v>
      </c>
      <c r="E32044" s="2">
        <v>1</v>
      </c>
      <c r="F32044" s="2">
        <v>1</v>
      </c>
    </row>
    <row r="32045" spans="1:6" x14ac:dyDescent="0.25">
      <c r="A32045" s="1" t="str">
        <f>"62983"</f>
        <v>62983</v>
      </c>
      <c r="B32045" s="1" t="str">
        <f>"17055"</f>
        <v>17055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25">
      <c r="A32046" s="1" t="str">
        <f>"62990"</f>
        <v>62990</v>
      </c>
      <c r="B32046" s="1" t="str">
        <f>"17003"</f>
        <v>17003</v>
      </c>
      <c r="C32046" s="2">
        <v>1</v>
      </c>
      <c r="D32046" s="2">
        <v>1</v>
      </c>
      <c r="E32046" s="2">
        <v>1</v>
      </c>
      <c r="F32046" s="2">
        <v>1</v>
      </c>
    </row>
    <row r="32047" spans="1:6" x14ac:dyDescent="0.25">
      <c r="A32047" s="1" t="str">
        <f>"62994"</f>
        <v>62994</v>
      </c>
      <c r="B32047" s="1" t="str">
        <f>"17077"</f>
        <v>17077</v>
      </c>
      <c r="C32047" s="2">
        <v>1</v>
      </c>
      <c r="D32047" s="2">
        <v>1</v>
      </c>
      <c r="E32047" s="2">
        <v>1</v>
      </c>
      <c r="F32047" s="2">
        <v>1</v>
      </c>
    </row>
    <row r="32048" spans="1:6" x14ac:dyDescent="0.25">
      <c r="A32048" s="1" t="str">
        <f>"63010"</f>
        <v>63010</v>
      </c>
      <c r="B32048" s="1" t="str">
        <f>"29099"</f>
        <v>29099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25">
      <c r="A32049" s="1" t="str">
        <f>"62982"</f>
        <v>62982</v>
      </c>
      <c r="B32049" s="1" t="str">
        <f>"17069"</f>
        <v>17069</v>
      </c>
      <c r="C32049" s="2">
        <v>1</v>
      </c>
      <c r="D32049" s="2">
        <v>1</v>
      </c>
      <c r="E32049" s="2">
        <v>1</v>
      </c>
      <c r="F32049" s="2">
        <v>1</v>
      </c>
    </row>
    <row r="32050" spans="1:6" x14ac:dyDescent="0.25">
      <c r="A32050" s="1" t="str">
        <f>"63080"</f>
        <v>63080</v>
      </c>
      <c r="B32050" s="1" t="str">
        <f>"29055"</f>
        <v>29055</v>
      </c>
      <c r="C32050" s="2">
        <v>0.16142620731156901</v>
      </c>
      <c r="D32050" s="2">
        <v>0.103690685413005</v>
      </c>
      <c r="E32050" s="2">
        <v>0.31034482758620602</v>
      </c>
      <c r="F32050" s="2">
        <v>0.159301691216584</v>
      </c>
    </row>
    <row r="32051" spans="1:6" x14ac:dyDescent="0.25">
      <c r="A32051" s="1" t="str">
        <f>"63080"</f>
        <v>63080</v>
      </c>
      <c r="B32051" s="1" t="str">
        <f>"29221"</f>
        <v>29221</v>
      </c>
      <c r="C32051" s="2">
        <v>9.74875883857379E-2</v>
      </c>
      <c r="D32051" s="2">
        <v>2.2847100175746898E-2</v>
      </c>
      <c r="E32051" s="2">
        <v>0</v>
      </c>
      <c r="F32051" s="2">
        <v>9.0152755046372005E-2</v>
      </c>
    </row>
    <row r="32052" spans="1:6" x14ac:dyDescent="0.25">
      <c r="A32052" s="1" t="str">
        <f>"63080"</f>
        <v>63080</v>
      </c>
      <c r="B32052" s="1" t="str">
        <f>"29071"</f>
        <v>29071</v>
      </c>
      <c r="C32052" s="2">
        <v>0.74108620430269201</v>
      </c>
      <c r="D32052" s="2">
        <v>0.87346221441124705</v>
      </c>
      <c r="E32052" s="2">
        <v>0.68965517241379304</v>
      </c>
      <c r="F32052" s="2">
        <v>0.75054555373704301</v>
      </c>
    </row>
    <row r="32053" spans="1:6" x14ac:dyDescent="0.25">
      <c r="A32053" s="1" t="str">
        <f>"63068"</f>
        <v>63068</v>
      </c>
      <c r="B32053" s="1" t="str">
        <f>"29071"</f>
        <v>29071</v>
      </c>
      <c r="C32053" s="2">
        <v>0.99114297764656201</v>
      </c>
      <c r="D32053" s="2">
        <v>1</v>
      </c>
      <c r="E32053" s="2">
        <v>1</v>
      </c>
      <c r="F32053" s="2">
        <v>0.99191685912240102</v>
      </c>
    </row>
    <row r="32054" spans="1:6" x14ac:dyDescent="0.25">
      <c r="A32054" s="1" t="str">
        <f>"63068"</f>
        <v>63068</v>
      </c>
      <c r="B32054" s="1" t="str">
        <f>"29073"</f>
        <v>29073</v>
      </c>
      <c r="C32054" s="2">
        <v>8.8570223534373601E-3</v>
      </c>
      <c r="D32054" s="2">
        <v>0</v>
      </c>
      <c r="E32054" s="2">
        <v>0</v>
      </c>
      <c r="F32054" s="2">
        <v>8.0831408775981495E-3</v>
      </c>
    </row>
    <row r="32055" spans="1:6" x14ac:dyDescent="0.25">
      <c r="A32055" s="1" t="str">
        <f>"63106"</f>
        <v>63106</v>
      </c>
      <c r="B32055" s="1" t="str">
        <f>"29510"</f>
        <v>29510</v>
      </c>
      <c r="C32055" s="2">
        <v>1</v>
      </c>
      <c r="D32055" s="2">
        <v>1</v>
      </c>
      <c r="E32055" s="2">
        <v>1</v>
      </c>
      <c r="F32055" s="2">
        <v>1</v>
      </c>
    </row>
    <row r="32056" spans="1:6" x14ac:dyDescent="0.25">
      <c r="A32056" s="1" t="str">
        <f>"63108"</f>
        <v>63108</v>
      </c>
      <c r="B32056" s="1" t="str">
        <f>"29510"</f>
        <v>29510</v>
      </c>
      <c r="C32056" s="2">
        <v>1</v>
      </c>
      <c r="D32056" s="2">
        <v>1</v>
      </c>
      <c r="E32056" s="2">
        <v>1</v>
      </c>
      <c r="F32056" s="2">
        <v>1</v>
      </c>
    </row>
    <row r="32057" spans="1:6" x14ac:dyDescent="0.25">
      <c r="A32057" s="1" t="str">
        <f>"63014"</f>
        <v>63014</v>
      </c>
      <c r="B32057" s="1" t="str">
        <f>"29071"</f>
        <v>29071</v>
      </c>
      <c r="C32057" s="2">
        <v>0.888636363636363</v>
      </c>
      <c r="D32057" s="2">
        <v>0.93333333333333302</v>
      </c>
      <c r="E32057" s="2">
        <v>0.66666666666666596</v>
      </c>
      <c r="F32057" s="2">
        <v>0.88726513569937304</v>
      </c>
    </row>
    <row r="32058" spans="1:6" x14ac:dyDescent="0.25">
      <c r="A32058" s="1" t="str">
        <f>"63014"</f>
        <v>63014</v>
      </c>
      <c r="B32058" s="1" t="str">
        <f>"29073"</f>
        <v>29073</v>
      </c>
      <c r="C32058" s="2">
        <v>0.111363636363636</v>
      </c>
      <c r="D32058" s="2">
        <v>6.6666666666666596E-2</v>
      </c>
      <c r="E32058" s="2">
        <v>0.33333333333333298</v>
      </c>
      <c r="F32058" s="2">
        <v>0.112734864300626</v>
      </c>
    </row>
    <row r="32059" spans="1:6" x14ac:dyDescent="0.25">
      <c r="A32059" s="1" t="str">
        <f>"63028"</f>
        <v>63028</v>
      </c>
      <c r="B32059" s="1" t="str">
        <f>"29187"</f>
        <v>29187</v>
      </c>
      <c r="C32059" s="2">
        <v>7.9516539440203501E-5</v>
      </c>
      <c r="D32059" s="2">
        <v>0</v>
      </c>
      <c r="E32059" s="2">
        <v>0</v>
      </c>
      <c r="F32059" s="2">
        <v>7.2759022118742695E-5</v>
      </c>
    </row>
    <row r="32060" spans="1:6" x14ac:dyDescent="0.25">
      <c r="A32060" s="1" t="str">
        <f>"63028"</f>
        <v>63028</v>
      </c>
      <c r="B32060" s="1" t="str">
        <f>"29186"</f>
        <v>29186</v>
      </c>
      <c r="C32060" s="2">
        <v>2.5604325699745498E-2</v>
      </c>
      <c r="D32060" s="2">
        <v>1.0559662090813E-3</v>
      </c>
      <c r="E32060" s="2">
        <v>0</v>
      </c>
      <c r="F32060" s="2">
        <v>2.3501164144353801E-2</v>
      </c>
    </row>
    <row r="32061" spans="1:6" x14ac:dyDescent="0.25">
      <c r="A32061" s="1" t="str">
        <f>"63028"</f>
        <v>63028</v>
      </c>
      <c r="B32061" s="1" t="str">
        <f>"29099"</f>
        <v>29099</v>
      </c>
      <c r="C32061" s="2">
        <v>0.97431615776081404</v>
      </c>
      <c r="D32061" s="2">
        <v>0.99894403379091801</v>
      </c>
      <c r="E32061" s="2">
        <v>1</v>
      </c>
      <c r="F32061" s="2">
        <v>0.976426076833527</v>
      </c>
    </row>
    <row r="32062" spans="1:6" x14ac:dyDescent="0.25">
      <c r="A32062" s="1" t="str">
        <f>"63336"</f>
        <v>63336</v>
      </c>
      <c r="B32062" s="1" t="str">
        <f>"29163"</f>
        <v>29163</v>
      </c>
      <c r="C32062" s="2">
        <v>1</v>
      </c>
      <c r="D32062" s="2">
        <v>1</v>
      </c>
      <c r="E32062" s="2">
        <v>1</v>
      </c>
      <c r="F32062" s="2">
        <v>1</v>
      </c>
    </row>
    <row r="32063" spans="1:6" x14ac:dyDescent="0.25">
      <c r="A32063" s="1" t="str">
        <f>"63344"</f>
        <v>63344</v>
      </c>
      <c r="B32063" s="1" t="str">
        <f>"29163"</f>
        <v>29163</v>
      </c>
      <c r="C32063" s="2">
        <v>0.63522012578616305</v>
      </c>
      <c r="D32063" s="2">
        <v>0.87096774193548299</v>
      </c>
      <c r="E32063" s="2">
        <v>1</v>
      </c>
      <c r="F32063" s="2">
        <v>0.64790419161676605</v>
      </c>
    </row>
    <row r="32064" spans="1:6" x14ac:dyDescent="0.25">
      <c r="A32064" s="1" t="str">
        <f>"63344"</f>
        <v>63344</v>
      </c>
      <c r="B32064" s="1" t="str">
        <f>"29113"</f>
        <v>29113</v>
      </c>
      <c r="C32064" s="2">
        <v>0.36477987421383601</v>
      </c>
      <c r="D32064" s="2">
        <v>0.12903225806451599</v>
      </c>
      <c r="E32064" s="2">
        <v>0</v>
      </c>
      <c r="F32064" s="2">
        <v>0.35209580838323301</v>
      </c>
    </row>
    <row r="32065" spans="1:6" x14ac:dyDescent="0.25">
      <c r="A32065" s="1" t="str">
        <f>"63362"</f>
        <v>63362</v>
      </c>
      <c r="B32065" s="1" t="str">
        <f>"29113"</f>
        <v>29113</v>
      </c>
      <c r="C32065" s="2">
        <v>1</v>
      </c>
      <c r="D32065" s="2">
        <v>1</v>
      </c>
      <c r="E32065" s="2">
        <v>1</v>
      </c>
      <c r="F32065" s="2">
        <v>1</v>
      </c>
    </row>
    <row r="32066" spans="1:6" x14ac:dyDescent="0.25">
      <c r="A32066" s="1" t="str">
        <f>"63332"</f>
        <v>63332</v>
      </c>
      <c r="B32066" s="1" t="str">
        <f>"29183"</f>
        <v>29183</v>
      </c>
      <c r="C32066" s="2">
        <v>1</v>
      </c>
      <c r="D32066" s="2">
        <v>1</v>
      </c>
      <c r="E32066" s="2">
        <v>1</v>
      </c>
      <c r="F32066" s="2">
        <v>1</v>
      </c>
    </row>
    <row r="32067" spans="1:6" x14ac:dyDescent="0.25">
      <c r="A32067" s="1" t="str">
        <f>"63156"</f>
        <v>63156</v>
      </c>
      <c r="B32067" s="1" t="str">
        <f>"29510"</f>
        <v>29510</v>
      </c>
      <c r="C32067" s="2">
        <v>1</v>
      </c>
      <c r="D32067" s="2">
        <v>1</v>
      </c>
      <c r="E32067" s="2">
        <v>1</v>
      </c>
      <c r="F32067" s="2">
        <v>1</v>
      </c>
    </row>
    <row r="32068" spans="1:6" x14ac:dyDescent="0.25">
      <c r="A32068" s="1" t="str">
        <f>"63171"</f>
        <v>63171</v>
      </c>
      <c r="B32068" s="1" t="str">
        <f>"29189"</f>
        <v>29189</v>
      </c>
      <c r="C32068" s="2">
        <v>0</v>
      </c>
      <c r="D32068" s="2">
        <v>1</v>
      </c>
      <c r="E32068" s="2">
        <v>0</v>
      </c>
      <c r="F32068" s="2">
        <v>1</v>
      </c>
    </row>
    <row r="32069" spans="1:6" x14ac:dyDescent="0.25">
      <c r="A32069" s="1" t="str">
        <f>"63367"</f>
        <v>63367</v>
      </c>
      <c r="B32069" s="1" t="str">
        <f>"29183"</f>
        <v>29183</v>
      </c>
      <c r="C32069" s="2">
        <v>1</v>
      </c>
      <c r="D32069" s="2">
        <v>1</v>
      </c>
      <c r="E32069" s="2">
        <v>1</v>
      </c>
      <c r="F32069" s="2">
        <v>1</v>
      </c>
    </row>
    <row r="32070" spans="1:6" x14ac:dyDescent="0.25">
      <c r="A32070" s="1" t="str">
        <f>"63127"</f>
        <v>63127</v>
      </c>
      <c r="B32070" s="1" t="str">
        <f>"29189"</f>
        <v>29189</v>
      </c>
      <c r="C32070" s="2">
        <v>1</v>
      </c>
      <c r="D32070" s="2">
        <v>1</v>
      </c>
      <c r="E32070" s="2">
        <v>1</v>
      </c>
      <c r="F32070" s="2">
        <v>1</v>
      </c>
    </row>
    <row r="32071" spans="1:6" x14ac:dyDescent="0.25">
      <c r="A32071" s="1" t="str">
        <f>"63135"</f>
        <v>63135</v>
      </c>
      <c r="B32071" s="1" t="str">
        <f>"29189"</f>
        <v>29189</v>
      </c>
      <c r="C32071" s="2">
        <v>1</v>
      </c>
      <c r="D32071" s="2">
        <v>1</v>
      </c>
      <c r="E32071" s="2">
        <v>1</v>
      </c>
      <c r="F32071" s="2">
        <v>1</v>
      </c>
    </row>
    <row r="32072" spans="1:6" x14ac:dyDescent="0.25">
      <c r="A32072" s="1" t="str">
        <f>"63379"</f>
        <v>63379</v>
      </c>
      <c r="B32072" s="1" t="str">
        <f>"29113"</f>
        <v>29113</v>
      </c>
      <c r="C32072" s="2">
        <v>0.99992002559181004</v>
      </c>
      <c r="D32072" s="2">
        <v>1</v>
      </c>
      <c r="E32072" s="2">
        <v>1</v>
      </c>
      <c r="F32072" s="2">
        <v>0.99992710307624999</v>
      </c>
    </row>
    <row r="32073" spans="1:6" x14ac:dyDescent="0.25">
      <c r="A32073" s="1" t="str">
        <f>"63379"</f>
        <v>63379</v>
      </c>
      <c r="B32073" s="1" t="str">
        <f>"29219"</f>
        <v>29219</v>
      </c>
      <c r="C32073" s="2">
        <v>7.9974408189379301E-5</v>
      </c>
      <c r="D32073" s="2">
        <v>0</v>
      </c>
      <c r="E32073" s="2">
        <v>0</v>
      </c>
      <c r="F32073" s="2">
        <v>7.2896923749817701E-5</v>
      </c>
    </row>
    <row r="32074" spans="1:6" x14ac:dyDescent="0.25">
      <c r="A32074" s="1" t="str">
        <f>"63384"</f>
        <v>63384</v>
      </c>
      <c r="B32074" s="1" t="str">
        <f>"29027"</f>
        <v>29027</v>
      </c>
      <c r="C32074" s="2">
        <v>1.09126984126984E-2</v>
      </c>
      <c r="D32074" s="2">
        <v>0</v>
      </c>
      <c r="E32074" s="2">
        <v>0</v>
      </c>
      <c r="F32074" s="2">
        <v>9.7087378640776604E-3</v>
      </c>
    </row>
    <row r="32075" spans="1:6" x14ac:dyDescent="0.25">
      <c r="A32075" s="1" t="str">
        <f>"63384"</f>
        <v>63384</v>
      </c>
      <c r="B32075" s="1" t="str">
        <f>"29139"</f>
        <v>29139</v>
      </c>
      <c r="C32075" s="2">
        <v>0.94345238095238004</v>
      </c>
      <c r="D32075" s="2">
        <v>0.99137931034482696</v>
      </c>
      <c r="E32075" s="2">
        <v>1</v>
      </c>
      <c r="F32075" s="2">
        <v>0.94880847308031702</v>
      </c>
    </row>
    <row r="32076" spans="1:6" x14ac:dyDescent="0.25">
      <c r="A32076" s="1" t="str">
        <f>"63384"</f>
        <v>63384</v>
      </c>
      <c r="B32076" s="1" t="str">
        <f>"29007"</f>
        <v>29007</v>
      </c>
      <c r="C32076" s="2">
        <v>4.5634920634920598E-2</v>
      </c>
      <c r="D32076" s="2">
        <v>8.6206896551724102E-3</v>
      </c>
      <c r="E32076" s="2">
        <v>0</v>
      </c>
      <c r="F32076" s="2">
        <v>4.1482789055604499E-2</v>
      </c>
    </row>
    <row r="32077" spans="1:6" x14ac:dyDescent="0.25">
      <c r="A32077" s="1" t="str">
        <f>"63389"</f>
        <v>63389</v>
      </c>
      <c r="B32077" s="1" t="str">
        <f>"29113"</f>
        <v>29113</v>
      </c>
      <c r="C32077" s="2">
        <v>1</v>
      </c>
      <c r="D32077" s="2">
        <v>1</v>
      </c>
      <c r="E32077" s="2">
        <v>1</v>
      </c>
      <c r="F32077" s="2">
        <v>1</v>
      </c>
    </row>
    <row r="32078" spans="1:6" x14ac:dyDescent="0.25">
      <c r="A32078" s="1" t="str">
        <f>"63565"</f>
        <v>63565</v>
      </c>
      <c r="B32078" s="1" t="str">
        <f>"29171"</f>
        <v>29171</v>
      </c>
      <c r="C32078" s="2">
        <v>0.99372122226873105</v>
      </c>
      <c r="D32078" s="2">
        <v>0.98765432098765404</v>
      </c>
      <c r="E32078" s="2">
        <v>1</v>
      </c>
      <c r="F32078" s="2">
        <v>0.99327354260089595</v>
      </c>
    </row>
    <row r="32079" spans="1:6" x14ac:dyDescent="0.25">
      <c r="A32079" s="1" t="str">
        <f>"63565"</f>
        <v>63565</v>
      </c>
      <c r="B32079" s="1" t="str">
        <f>"29211"</f>
        <v>29211</v>
      </c>
      <c r="C32079" s="2">
        <v>6.2787777312683099E-3</v>
      </c>
      <c r="D32079" s="2">
        <v>1.23456790123456E-2</v>
      </c>
      <c r="E32079" s="2">
        <v>0</v>
      </c>
      <c r="F32079" s="2">
        <v>6.7264573991031298E-3</v>
      </c>
    </row>
    <row r="32080" spans="1:6" x14ac:dyDescent="0.25">
      <c r="A32080" s="1" t="str">
        <f>"63630"</f>
        <v>63630</v>
      </c>
      <c r="B32080" s="1" t="str">
        <f>"29187"</f>
        <v>29187</v>
      </c>
      <c r="C32080" s="2">
        <v>4.7972088966419498E-3</v>
      </c>
      <c r="D32080" s="2">
        <v>0</v>
      </c>
      <c r="E32080" s="2">
        <v>0</v>
      </c>
      <c r="F32080" s="2">
        <v>4.6649703138252696E-3</v>
      </c>
    </row>
    <row r="32081" spans="1:6" x14ac:dyDescent="0.25">
      <c r="A32081" s="1" t="str">
        <f>"63630"</f>
        <v>63630</v>
      </c>
      <c r="B32081" s="1" t="str">
        <f>"29221"</f>
        <v>29221</v>
      </c>
      <c r="C32081" s="2">
        <v>0.99520279110335796</v>
      </c>
      <c r="D32081" s="2">
        <v>1</v>
      </c>
      <c r="E32081" s="2">
        <v>1</v>
      </c>
      <c r="F32081" s="2">
        <v>0.99533502968617404</v>
      </c>
    </row>
    <row r="32082" spans="1:6" x14ac:dyDescent="0.25">
      <c r="A32082" s="1" t="str">
        <f>"63633"</f>
        <v>63633</v>
      </c>
      <c r="B32082" s="1" t="str">
        <f>"29179"</f>
        <v>29179</v>
      </c>
      <c r="C32082" s="2">
        <v>1</v>
      </c>
      <c r="D32082" s="2">
        <v>1</v>
      </c>
      <c r="E32082" s="2">
        <v>1</v>
      </c>
      <c r="F32082" s="2">
        <v>1</v>
      </c>
    </row>
    <row r="32083" spans="1:6" x14ac:dyDescent="0.25">
      <c r="A32083" s="1" t="str">
        <f>"63640"</f>
        <v>63640</v>
      </c>
      <c r="B32083" s="1" t="str">
        <f>"29186"</f>
        <v>29186</v>
      </c>
      <c r="C32083" s="2">
        <v>5.5767583145104702E-2</v>
      </c>
      <c r="D32083" s="2">
        <v>7.5085324232081899E-3</v>
      </c>
      <c r="E32083" s="2">
        <v>0</v>
      </c>
      <c r="F32083" s="2">
        <v>4.9986248624862402E-2</v>
      </c>
    </row>
    <row r="32084" spans="1:6" x14ac:dyDescent="0.25">
      <c r="A32084" s="1" t="str">
        <f>"63640"</f>
        <v>63640</v>
      </c>
      <c r="B32084" s="1" t="str">
        <f>"29187"</f>
        <v>29187</v>
      </c>
      <c r="C32084" s="2">
        <v>0.94423241685489501</v>
      </c>
      <c r="D32084" s="2">
        <v>0.99249146757679096</v>
      </c>
      <c r="E32084" s="2">
        <v>1</v>
      </c>
      <c r="F32084" s="2">
        <v>0.95001375137513699</v>
      </c>
    </row>
    <row r="32085" spans="1:6" x14ac:dyDescent="0.25">
      <c r="A32085" s="1" t="str">
        <f>"63452"</f>
        <v>63452</v>
      </c>
      <c r="B32085" s="1" t="str">
        <f>"29111"</f>
        <v>29111</v>
      </c>
      <c r="C32085" s="2">
        <v>1</v>
      </c>
      <c r="D32085" s="2">
        <v>1</v>
      </c>
      <c r="E32085" s="2">
        <v>1</v>
      </c>
      <c r="F32085" s="2">
        <v>1</v>
      </c>
    </row>
    <row r="32086" spans="1:6" x14ac:dyDescent="0.25">
      <c r="A32086" s="1" t="str">
        <f>"63430"</f>
        <v>63430</v>
      </c>
      <c r="B32086" s="1" t="str">
        <f>"29045"</f>
        <v>29045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tr">
        <f>"63434"</f>
        <v>63434</v>
      </c>
      <c r="B32087" s="1" t="str">
        <f>"29205"</f>
        <v>29205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tr">
        <f>"63435"</f>
        <v>63435</v>
      </c>
      <c r="B32088" s="1" t="str">
        <f>"29045"</f>
        <v>29045</v>
      </c>
      <c r="C32088" s="2">
        <v>2.8148148148148099E-2</v>
      </c>
      <c r="D32088" s="2">
        <v>4.8543689320388302E-3</v>
      </c>
      <c r="E32088" s="2">
        <v>0</v>
      </c>
      <c r="F32088" s="2">
        <v>2.4978466838931901E-2</v>
      </c>
    </row>
    <row r="32089" spans="1:6" x14ac:dyDescent="0.25">
      <c r="A32089" s="1" t="str">
        <f>"63435"</f>
        <v>63435</v>
      </c>
      <c r="B32089" s="1" t="str">
        <f>"29111"</f>
        <v>29111</v>
      </c>
      <c r="C32089" s="2">
        <v>0.97185185185185097</v>
      </c>
      <c r="D32089" s="2">
        <v>0.99514563106796095</v>
      </c>
      <c r="E32089" s="2">
        <v>1</v>
      </c>
      <c r="F32089" s="2">
        <v>0.97502153316106799</v>
      </c>
    </row>
    <row r="32090" spans="1:6" x14ac:dyDescent="0.25">
      <c r="A32090" s="1" t="str">
        <f>"63443"</f>
        <v>63443</v>
      </c>
      <c r="B32090" s="1" t="str">
        <f>"29127"</f>
        <v>29127</v>
      </c>
      <c r="C32090" s="2">
        <v>0.14233576642335699</v>
      </c>
      <c r="D32090" s="2">
        <v>0.11764705882352899</v>
      </c>
      <c r="E32090" s="2">
        <v>0</v>
      </c>
      <c r="F32090" s="2">
        <v>0.14041095890410901</v>
      </c>
    </row>
    <row r="32091" spans="1:6" x14ac:dyDescent="0.25">
      <c r="A32091" s="1" t="str">
        <f>"63443"</f>
        <v>63443</v>
      </c>
      <c r="B32091" s="1" t="str">
        <f>"29205"</f>
        <v>29205</v>
      </c>
      <c r="C32091" s="2">
        <v>0.72992700729926996</v>
      </c>
      <c r="D32091" s="2">
        <v>0.88235294117647001</v>
      </c>
      <c r="E32091" s="2">
        <v>1</v>
      </c>
      <c r="F32091" s="2">
        <v>0.73972602739726001</v>
      </c>
    </row>
    <row r="32092" spans="1:6" x14ac:dyDescent="0.25">
      <c r="A32092" s="1" t="str">
        <f>"63443"</f>
        <v>63443</v>
      </c>
      <c r="B32092" s="1" t="str">
        <f>"29137"</f>
        <v>29137</v>
      </c>
      <c r="C32092" s="2">
        <v>0.127737226277372</v>
      </c>
      <c r="D32092" s="2">
        <v>0</v>
      </c>
      <c r="E32092" s="2">
        <v>0</v>
      </c>
      <c r="F32092" s="2">
        <v>0.11986301369863001</v>
      </c>
    </row>
    <row r="32093" spans="1:6" x14ac:dyDescent="0.25">
      <c r="A32093" s="1" t="str">
        <f>"63780"</f>
        <v>63780</v>
      </c>
      <c r="B32093" s="1" t="str">
        <f>"29031"</f>
        <v>29031</v>
      </c>
      <c r="C32093" s="2">
        <v>0</v>
      </c>
      <c r="D32093" s="2">
        <v>0.12608695652173901</v>
      </c>
      <c r="E32093" s="2">
        <v>1.7543859649122799E-2</v>
      </c>
      <c r="F32093" s="2">
        <v>9.2364532019704407E-3</v>
      </c>
    </row>
    <row r="32094" spans="1:6" x14ac:dyDescent="0.25">
      <c r="A32094" s="1" t="str">
        <f>"63780"</f>
        <v>63780</v>
      </c>
      <c r="B32094" s="1" t="str">
        <f>"29201"</f>
        <v>29201</v>
      </c>
      <c r="C32094" s="2">
        <v>1</v>
      </c>
      <c r="D32094" s="2">
        <v>0.87391304347826004</v>
      </c>
      <c r="E32094" s="2">
        <v>0.98245614035087703</v>
      </c>
      <c r="F32094" s="2">
        <v>0.99076354679802903</v>
      </c>
    </row>
    <row r="32095" spans="1:6" x14ac:dyDescent="0.25">
      <c r="A32095" s="1" t="str">
        <f>"63736"</f>
        <v>63736</v>
      </c>
      <c r="B32095" s="1" t="str">
        <f>"29201"</f>
        <v>29201</v>
      </c>
      <c r="C32095" s="2">
        <v>1</v>
      </c>
      <c r="D32095" s="2">
        <v>1</v>
      </c>
      <c r="E32095" s="2">
        <v>1</v>
      </c>
      <c r="F32095" s="2">
        <v>1</v>
      </c>
    </row>
    <row r="32096" spans="1:6" x14ac:dyDescent="0.25">
      <c r="A32096" s="1" t="str">
        <f>"63769"</f>
        <v>63769</v>
      </c>
      <c r="B32096" s="1" t="str">
        <f>"29031"</f>
        <v>29031</v>
      </c>
      <c r="C32096" s="2">
        <v>1</v>
      </c>
      <c r="D32096" s="2">
        <v>1</v>
      </c>
      <c r="E32096" s="2">
        <v>1</v>
      </c>
      <c r="F32096" s="2">
        <v>1</v>
      </c>
    </row>
    <row r="32097" spans="1:6" x14ac:dyDescent="0.25">
      <c r="A32097" s="1" t="str">
        <f>"63770"</f>
        <v>63770</v>
      </c>
      <c r="B32097" s="1" t="str">
        <f>"29157"</f>
        <v>29157</v>
      </c>
      <c r="C32097" s="2">
        <v>0.71428571428571397</v>
      </c>
      <c r="D32097" s="2">
        <v>0</v>
      </c>
      <c r="E32097" s="2">
        <v>0</v>
      </c>
      <c r="F32097" s="2">
        <v>0.7</v>
      </c>
    </row>
    <row r="32098" spans="1:6" x14ac:dyDescent="0.25">
      <c r="A32098" s="1" t="str">
        <f>"63770"</f>
        <v>63770</v>
      </c>
      <c r="B32098" s="1" t="str">
        <f>"29031"</f>
        <v>29031</v>
      </c>
      <c r="C32098" s="2">
        <v>0.28571428571428498</v>
      </c>
      <c r="D32098" s="2">
        <v>0</v>
      </c>
      <c r="E32098" s="2">
        <v>1</v>
      </c>
      <c r="F32098" s="2">
        <v>0.3</v>
      </c>
    </row>
    <row r="32099" spans="1:6" x14ac:dyDescent="0.25">
      <c r="A32099" s="1" t="str">
        <f>"63654"</f>
        <v>63654</v>
      </c>
      <c r="B32099" s="1" t="str">
        <f>"29187"</f>
        <v>29187</v>
      </c>
      <c r="C32099" s="2">
        <v>4.1493775933609898E-3</v>
      </c>
      <c r="D32099" s="2">
        <v>0</v>
      </c>
      <c r="E32099" s="2">
        <v>0</v>
      </c>
      <c r="F32099" s="2">
        <v>3.9840637450199202E-3</v>
      </c>
    </row>
    <row r="32100" spans="1:6" x14ac:dyDescent="0.25">
      <c r="A32100" s="1" t="str">
        <f>"63654"</f>
        <v>63654</v>
      </c>
      <c r="B32100" s="1" t="str">
        <f>"29179"</f>
        <v>29179</v>
      </c>
      <c r="C32100" s="2">
        <v>0.99585062240663902</v>
      </c>
      <c r="D32100" s="2">
        <v>1</v>
      </c>
      <c r="E32100" s="2">
        <v>1</v>
      </c>
      <c r="F32100" s="2">
        <v>0.99601593625497997</v>
      </c>
    </row>
    <row r="32101" spans="1:6" x14ac:dyDescent="0.25">
      <c r="A32101" s="1" t="str">
        <f>"63673"</f>
        <v>63673</v>
      </c>
      <c r="B32101" s="1" t="str">
        <f>"29186"</f>
        <v>29186</v>
      </c>
      <c r="C32101" s="2">
        <v>0.64800759013282705</v>
      </c>
      <c r="D32101" s="2">
        <v>0.91176470588235203</v>
      </c>
      <c r="E32101" s="2">
        <v>1</v>
      </c>
      <c r="F32101" s="2">
        <v>0.65719523373052202</v>
      </c>
    </row>
    <row r="32102" spans="1:6" x14ac:dyDescent="0.25">
      <c r="A32102" s="1" t="str">
        <f>"63673"</f>
        <v>63673</v>
      </c>
      <c r="B32102" s="1" t="str">
        <f>"29157"</f>
        <v>29157</v>
      </c>
      <c r="C32102" s="2">
        <v>0.35199240986717201</v>
      </c>
      <c r="D32102" s="2">
        <v>8.8235294117646995E-2</v>
      </c>
      <c r="E32102" s="2">
        <v>0</v>
      </c>
      <c r="F32102" s="2">
        <v>0.34280476626947698</v>
      </c>
    </row>
    <row r="32103" spans="1:6" x14ac:dyDescent="0.25">
      <c r="A32103" s="1" t="str">
        <f>"63801"</f>
        <v>63801</v>
      </c>
      <c r="B32103" s="1" t="str">
        <f>"29133"</f>
        <v>29133</v>
      </c>
      <c r="C32103" s="2">
        <v>7.1593349773287703E-4</v>
      </c>
      <c r="D32103" s="2">
        <v>0</v>
      </c>
      <c r="E32103" s="2">
        <v>0</v>
      </c>
      <c r="F32103" s="2">
        <v>6.2630480167014601E-4</v>
      </c>
    </row>
    <row r="32104" spans="1:6" x14ac:dyDescent="0.25">
      <c r="A32104" s="1" t="str">
        <f>"63801"</f>
        <v>63801</v>
      </c>
      <c r="B32104" s="1" t="str">
        <f>"29143"</f>
        <v>29143</v>
      </c>
      <c r="C32104" s="2">
        <v>0.130697637419457</v>
      </c>
      <c r="D32104" s="2">
        <v>0.107210031347962</v>
      </c>
      <c r="E32104" s="2">
        <v>0.15686274509803899</v>
      </c>
      <c r="F32104" s="2">
        <v>0.12846207376478699</v>
      </c>
    </row>
    <row r="32105" spans="1:6" x14ac:dyDescent="0.25">
      <c r="A32105" s="1" t="str">
        <f>"63801"</f>
        <v>63801</v>
      </c>
      <c r="B32105" s="1" t="str">
        <f>"29207"</f>
        <v>29207</v>
      </c>
      <c r="C32105" s="2">
        <v>1.67051149471004E-3</v>
      </c>
      <c r="D32105" s="2">
        <v>0</v>
      </c>
      <c r="E32105" s="2">
        <v>0</v>
      </c>
      <c r="F32105" s="2">
        <v>1.46137787056367E-3</v>
      </c>
    </row>
    <row r="32106" spans="1:6" x14ac:dyDescent="0.25">
      <c r="A32106" s="1" t="str">
        <f>"63801"</f>
        <v>63801</v>
      </c>
      <c r="B32106" s="1" t="str">
        <f>"29201"</f>
        <v>29201</v>
      </c>
      <c r="C32106" s="2">
        <v>0.86691591758809905</v>
      </c>
      <c r="D32106" s="2">
        <v>0.89278996865203697</v>
      </c>
      <c r="E32106" s="2">
        <v>0.84313725490196001</v>
      </c>
      <c r="F32106" s="2">
        <v>0.86945024356297795</v>
      </c>
    </row>
    <row r="32107" spans="1:6" x14ac:dyDescent="0.25">
      <c r="A32107" s="1" t="str">
        <f>"63823"</f>
        <v>63823</v>
      </c>
      <c r="B32107" s="1" t="str">
        <f>"29201"</f>
        <v>29201</v>
      </c>
      <c r="C32107" s="2">
        <v>7.2438162544169599E-2</v>
      </c>
      <c r="D32107" s="2">
        <v>0.05</v>
      </c>
      <c r="E32107" s="2">
        <v>0.25</v>
      </c>
      <c r="F32107" s="2">
        <v>7.2881355932203296E-2</v>
      </c>
    </row>
    <row r="32108" spans="1:6" x14ac:dyDescent="0.25">
      <c r="A32108" s="1" t="str">
        <f>"63823"</f>
        <v>63823</v>
      </c>
      <c r="B32108" s="1" t="str">
        <f>"29133"</f>
        <v>29133</v>
      </c>
      <c r="C32108" s="2">
        <v>0.92756183745582999</v>
      </c>
      <c r="D32108" s="2">
        <v>0.95</v>
      </c>
      <c r="E32108" s="2">
        <v>0.75</v>
      </c>
      <c r="F32108" s="2">
        <v>0.92711864406779598</v>
      </c>
    </row>
    <row r="32109" spans="1:6" x14ac:dyDescent="0.25">
      <c r="A32109" s="1" t="str">
        <f>"63829"</f>
        <v>63829</v>
      </c>
      <c r="B32109" s="1" t="str">
        <f>"29069"</f>
        <v>29069</v>
      </c>
      <c r="C32109" s="2">
        <v>1</v>
      </c>
      <c r="D32109" s="2">
        <v>1</v>
      </c>
      <c r="E32109" s="2">
        <v>1</v>
      </c>
      <c r="F32109" s="2">
        <v>1</v>
      </c>
    </row>
    <row r="32110" spans="1:6" x14ac:dyDescent="0.25">
      <c r="A32110" s="1" t="str">
        <f>"63851"</f>
        <v>63851</v>
      </c>
      <c r="B32110" s="1" t="str">
        <f>"29155"</f>
        <v>29155</v>
      </c>
      <c r="C32110" s="2">
        <v>1</v>
      </c>
      <c r="D32110" s="2">
        <v>1</v>
      </c>
      <c r="E32110" s="2">
        <v>1</v>
      </c>
      <c r="F32110" s="2">
        <v>1</v>
      </c>
    </row>
    <row r="32111" spans="1:6" x14ac:dyDescent="0.25">
      <c r="A32111" s="1" t="str">
        <f>"63828"</f>
        <v>63828</v>
      </c>
      <c r="B32111" s="1" t="str">
        <f>"29143"</f>
        <v>29143</v>
      </c>
      <c r="C32111" s="2">
        <v>0</v>
      </c>
      <c r="D32111" s="2">
        <v>1</v>
      </c>
      <c r="E32111" s="2">
        <v>1</v>
      </c>
      <c r="F32111" s="2">
        <v>1</v>
      </c>
    </row>
    <row r="32112" spans="1:6" x14ac:dyDescent="0.25">
      <c r="A32112" s="1" t="str">
        <f>"63461"</f>
        <v>63461</v>
      </c>
      <c r="B32112" s="1" t="str">
        <f>"29127"</f>
        <v>29127</v>
      </c>
      <c r="C32112" s="2">
        <v>0.99631947000368004</v>
      </c>
      <c r="D32112" s="2">
        <v>1</v>
      </c>
      <c r="E32112" s="2">
        <v>1</v>
      </c>
      <c r="F32112" s="2">
        <v>0.99673735725937995</v>
      </c>
    </row>
    <row r="32113" spans="1:6" x14ac:dyDescent="0.25">
      <c r="A32113" s="1" t="str">
        <f>"63461"</f>
        <v>63461</v>
      </c>
      <c r="B32113" s="1" t="str">
        <f>"29173"</f>
        <v>29173</v>
      </c>
      <c r="C32113" s="2">
        <v>3.6805299963194702E-3</v>
      </c>
      <c r="D32113" s="2">
        <v>0</v>
      </c>
      <c r="E32113" s="2">
        <v>0</v>
      </c>
      <c r="F32113" s="2">
        <v>3.2626427406199001E-3</v>
      </c>
    </row>
    <row r="32114" spans="1:6" x14ac:dyDescent="0.25">
      <c r="A32114" s="1" t="str">
        <f>"63543"</f>
        <v>63543</v>
      </c>
      <c r="B32114" s="1" t="str">
        <f>"29199"</f>
        <v>29199</v>
      </c>
      <c r="C32114" s="2">
        <v>1</v>
      </c>
      <c r="D32114" s="2">
        <v>1</v>
      </c>
      <c r="E32114" s="2">
        <v>1</v>
      </c>
      <c r="F32114" s="2">
        <v>1</v>
      </c>
    </row>
    <row r="32115" spans="1:6" x14ac:dyDescent="0.25">
      <c r="A32115" s="1" t="str">
        <f>"63548"</f>
        <v>63548</v>
      </c>
      <c r="B32115" s="1" t="str">
        <f>"29197"</f>
        <v>29197</v>
      </c>
      <c r="C32115" s="2">
        <v>1</v>
      </c>
      <c r="D32115" s="2">
        <v>1</v>
      </c>
      <c r="E32115" s="2">
        <v>1</v>
      </c>
      <c r="F32115" s="2">
        <v>1</v>
      </c>
    </row>
    <row r="32116" spans="1:6" x14ac:dyDescent="0.25">
      <c r="A32116" s="1" t="str">
        <f>"63555"</f>
        <v>63555</v>
      </c>
      <c r="B32116" s="1" t="str">
        <f>"29199"</f>
        <v>29199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tr">
        <f>"63557"</f>
        <v>63557</v>
      </c>
      <c r="B32117" s="1" t="str">
        <f>"29121"</f>
        <v>29121</v>
      </c>
      <c r="C32117" s="2">
        <v>0.21081081081080999</v>
      </c>
      <c r="D32117" s="2">
        <v>0.11111111111111099</v>
      </c>
      <c r="E32117" s="2">
        <v>0.33333333333333298</v>
      </c>
      <c r="F32117" s="2">
        <v>0.208121827411167</v>
      </c>
    </row>
    <row r="32118" spans="1:6" x14ac:dyDescent="0.25">
      <c r="A32118" s="1" t="str">
        <f>"63557"</f>
        <v>63557</v>
      </c>
      <c r="B32118" s="1" t="str">
        <f>"29115"</f>
        <v>29115</v>
      </c>
      <c r="C32118" s="2">
        <v>0.74054054054053997</v>
      </c>
      <c r="D32118" s="2">
        <v>0.88888888888888795</v>
      </c>
      <c r="E32118" s="2">
        <v>0.66666666666666596</v>
      </c>
      <c r="F32118" s="2">
        <v>0.74619289340101502</v>
      </c>
    </row>
    <row r="32119" spans="1:6" x14ac:dyDescent="0.25">
      <c r="A32119" s="1" t="str">
        <f>"63557"</f>
        <v>63557</v>
      </c>
      <c r="B32119" s="1" t="str">
        <f>"29001"</f>
        <v>29001</v>
      </c>
      <c r="C32119" s="2">
        <v>2.1621621621621599E-2</v>
      </c>
      <c r="D32119" s="2">
        <v>0</v>
      </c>
      <c r="E32119" s="2">
        <v>0</v>
      </c>
      <c r="F32119" s="2">
        <v>2.03045685279187E-2</v>
      </c>
    </row>
    <row r="32120" spans="1:6" x14ac:dyDescent="0.25">
      <c r="A32120" s="1" t="str">
        <f>"63557"</f>
        <v>63557</v>
      </c>
      <c r="B32120" s="1" t="str">
        <f>"29211"</f>
        <v>29211</v>
      </c>
      <c r="C32120" s="2">
        <v>2.7027027027027001E-2</v>
      </c>
      <c r="D32120" s="2">
        <v>0</v>
      </c>
      <c r="E32120" s="2">
        <v>0</v>
      </c>
      <c r="F32120" s="2">
        <v>2.5380710659898401E-2</v>
      </c>
    </row>
    <row r="32121" spans="1:6" x14ac:dyDescent="0.25">
      <c r="A32121" s="1" t="str">
        <f>"63933"</f>
        <v>63933</v>
      </c>
      <c r="B32121" s="1" t="str">
        <f>"29069"</f>
        <v>29069</v>
      </c>
      <c r="C32121" s="2">
        <v>1</v>
      </c>
      <c r="D32121" s="2">
        <v>1</v>
      </c>
      <c r="E32121" s="2">
        <v>1</v>
      </c>
      <c r="F32121" s="2">
        <v>1</v>
      </c>
    </row>
    <row r="32122" spans="1:6" x14ac:dyDescent="0.25">
      <c r="A32122" s="1" t="str">
        <f>"63876"</f>
        <v>63876</v>
      </c>
      <c r="B32122" s="1" t="str">
        <f>"29069"</f>
        <v>29069</v>
      </c>
      <c r="C32122" s="2">
        <v>1</v>
      </c>
      <c r="D32122" s="2">
        <v>1</v>
      </c>
      <c r="E32122" s="2">
        <v>1</v>
      </c>
      <c r="F32122" s="2">
        <v>1</v>
      </c>
    </row>
    <row r="32123" spans="1:6" x14ac:dyDescent="0.25">
      <c r="A32123" s="1" t="str">
        <f>"63880"</f>
        <v>63880</v>
      </c>
      <c r="B32123" s="1" t="str">
        <f>"29069"</f>
        <v>29069</v>
      </c>
      <c r="C32123" s="2">
        <v>0</v>
      </c>
      <c r="D32123" s="2">
        <v>0</v>
      </c>
      <c r="E32123" s="2">
        <v>1</v>
      </c>
      <c r="F32123" s="2">
        <v>1</v>
      </c>
    </row>
    <row r="32124" spans="1:6" x14ac:dyDescent="0.25">
      <c r="A32124" s="1" t="str">
        <f>"63860"</f>
        <v>63860</v>
      </c>
      <c r="B32124" s="1" t="str">
        <f>"29143"</f>
        <v>29143</v>
      </c>
      <c r="C32124" s="2">
        <v>0</v>
      </c>
      <c r="D32124" s="2">
        <v>0</v>
      </c>
      <c r="E32124" s="2">
        <v>1</v>
      </c>
      <c r="F32124" s="2">
        <v>1</v>
      </c>
    </row>
    <row r="32125" spans="1:6" x14ac:dyDescent="0.25">
      <c r="A32125" s="1" t="str">
        <f>"64067"</f>
        <v>64067</v>
      </c>
      <c r="B32125" s="1" t="str">
        <f>"29107"</f>
        <v>29107</v>
      </c>
      <c r="C32125" s="2">
        <v>1</v>
      </c>
      <c r="D32125" s="2">
        <v>1</v>
      </c>
      <c r="E32125" s="2">
        <v>1</v>
      </c>
      <c r="F32125" s="2">
        <v>1</v>
      </c>
    </row>
    <row r="32126" spans="1:6" x14ac:dyDescent="0.25">
      <c r="A32126" s="1" t="str">
        <f>"64061"</f>
        <v>64061</v>
      </c>
      <c r="B32126" s="1" t="str">
        <f>"29095"</f>
        <v>29095</v>
      </c>
      <c r="C32126" s="2">
        <v>1.1169900058788901E-2</v>
      </c>
      <c r="D32126" s="2">
        <v>0</v>
      </c>
      <c r="E32126" s="2">
        <v>0</v>
      </c>
      <c r="F32126" s="2">
        <v>1.0900745840504799E-2</v>
      </c>
    </row>
    <row r="32127" spans="1:6" x14ac:dyDescent="0.25">
      <c r="A32127" s="1" t="str">
        <f>"64061"</f>
        <v>64061</v>
      </c>
      <c r="B32127" s="1" t="str">
        <f>"29037"</f>
        <v>29037</v>
      </c>
      <c r="C32127" s="2">
        <v>3.6449147560258598E-2</v>
      </c>
      <c r="D32127" s="2">
        <v>0</v>
      </c>
      <c r="E32127" s="2">
        <v>0</v>
      </c>
      <c r="F32127" s="2">
        <v>3.5570854847963199E-2</v>
      </c>
    </row>
    <row r="32128" spans="1:6" x14ac:dyDescent="0.25">
      <c r="A32128" s="1" t="str">
        <f>"64061"</f>
        <v>64061</v>
      </c>
      <c r="B32128" s="1" t="str">
        <f>"29101"</f>
        <v>29101</v>
      </c>
      <c r="C32128" s="2">
        <v>0.952380952380952</v>
      </c>
      <c r="D32128" s="2">
        <v>1</v>
      </c>
      <c r="E32128" s="2">
        <v>1</v>
      </c>
      <c r="F32128" s="2">
        <v>0.95352839931153099</v>
      </c>
    </row>
    <row r="32129" spans="1:6" x14ac:dyDescent="0.25">
      <c r="A32129" s="1" t="str">
        <f>"64062"</f>
        <v>64062</v>
      </c>
      <c r="B32129" s="1" t="str">
        <f>"29025"</f>
        <v>29025</v>
      </c>
      <c r="C32129" s="2">
        <v>5.5118110236220402E-3</v>
      </c>
      <c r="D32129" s="2">
        <v>0</v>
      </c>
      <c r="E32129" s="2">
        <v>0</v>
      </c>
      <c r="F32129" s="2">
        <v>5.3090633295411402E-3</v>
      </c>
    </row>
    <row r="32130" spans="1:6" x14ac:dyDescent="0.25">
      <c r="A32130" s="1" t="str">
        <f>"64062"</f>
        <v>64062</v>
      </c>
      <c r="B32130" s="1" t="str">
        <f>"29177"</f>
        <v>29177</v>
      </c>
      <c r="C32130" s="2">
        <v>0.809055118110236</v>
      </c>
      <c r="D32130" s="2">
        <v>0.68333333333333302</v>
      </c>
      <c r="E32130" s="2">
        <v>0.97297297297297203</v>
      </c>
      <c r="F32130" s="2">
        <v>0.80849450132726497</v>
      </c>
    </row>
    <row r="32131" spans="1:6" x14ac:dyDescent="0.25">
      <c r="A32131" s="1" t="str">
        <f>"64062"</f>
        <v>64062</v>
      </c>
      <c r="B32131" s="1" t="str">
        <f>"29049"</f>
        <v>29049</v>
      </c>
      <c r="C32131" s="2">
        <v>0.10905511811023599</v>
      </c>
      <c r="D32131" s="2">
        <v>0.15</v>
      </c>
      <c r="E32131" s="2">
        <v>2.7027027027027001E-2</v>
      </c>
      <c r="F32131" s="2">
        <v>0.108835798255593</v>
      </c>
    </row>
    <row r="32132" spans="1:6" x14ac:dyDescent="0.25">
      <c r="A32132" s="1" t="str">
        <f>"64062"</f>
        <v>64062</v>
      </c>
      <c r="B32132" s="1" t="str">
        <f>"29047"</f>
        <v>29047</v>
      </c>
      <c r="C32132" s="2">
        <v>7.6377952755905504E-2</v>
      </c>
      <c r="D32132" s="2">
        <v>0.16666666666666599</v>
      </c>
      <c r="E32132" s="2">
        <v>0</v>
      </c>
      <c r="F32132" s="2">
        <v>7.7360637087599493E-2</v>
      </c>
    </row>
    <row r="32133" spans="1:6" x14ac:dyDescent="0.25">
      <c r="A32133" s="1" t="str">
        <f>"63941"</f>
        <v>63941</v>
      </c>
      <c r="B32133" s="1" t="str">
        <f>"29035"</f>
        <v>29035</v>
      </c>
      <c r="C32133" s="2">
        <v>1</v>
      </c>
      <c r="D32133" s="2">
        <v>1</v>
      </c>
      <c r="E32133" s="2">
        <v>1</v>
      </c>
      <c r="F32133" s="2">
        <v>1</v>
      </c>
    </row>
    <row r="32134" spans="1:6" x14ac:dyDescent="0.25">
      <c r="A32134" s="1" t="str">
        <f>"63943"</f>
        <v>63943</v>
      </c>
      <c r="B32134" s="1" t="str">
        <f>"29035"</f>
        <v>29035</v>
      </c>
      <c r="C32134" s="2">
        <v>1</v>
      </c>
      <c r="D32134" s="2">
        <v>1</v>
      </c>
      <c r="E32134" s="2">
        <v>1</v>
      </c>
      <c r="F32134" s="2">
        <v>1</v>
      </c>
    </row>
    <row r="32135" spans="1:6" x14ac:dyDescent="0.25">
      <c r="A32135" s="1" t="str">
        <f>"63945"</f>
        <v>63945</v>
      </c>
      <c r="B32135" s="1" t="str">
        <f>"29023"</f>
        <v>29023</v>
      </c>
      <c r="C32135" s="2">
        <v>1</v>
      </c>
      <c r="D32135" s="2">
        <v>1</v>
      </c>
      <c r="E32135" s="2">
        <v>1</v>
      </c>
      <c r="F32135" s="2">
        <v>1</v>
      </c>
    </row>
    <row r="32136" spans="1:6" x14ac:dyDescent="0.25">
      <c r="A32136" s="1" t="str">
        <f>"63952"</f>
        <v>63952</v>
      </c>
      <c r="B32136" s="1" t="str">
        <f>"29223"</f>
        <v>29223</v>
      </c>
      <c r="C32136" s="2">
        <v>1</v>
      </c>
      <c r="D32136" s="2">
        <v>1</v>
      </c>
      <c r="E32136" s="2">
        <v>1</v>
      </c>
      <c r="F32136" s="2">
        <v>1</v>
      </c>
    </row>
    <row r="32137" spans="1:6" x14ac:dyDescent="0.25">
      <c r="A32137" s="1" t="str">
        <f>"64002"</f>
        <v>64002</v>
      </c>
      <c r="B32137" s="1" t="str">
        <f>"29095"</f>
        <v>29095</v>
      </c>
      <c r="C32137" s="2">
        <v>0</v>
      </c>
      <c r="D32137" s="2">
        <v>1</v>
      </c>
      <c r="E32137" s="2">
        <v>0</v>
      </c>
      <c r="F32137" s="2">
        <v>1</v>
      </c>
    </row>
    <row r="32138" spans="1:6" x14ac:dyDescent="0.25">
      <c r="A32138" s="1" t="str">
        <f>"63956"</f>
        <v>63956</v>
      </c>
      <c r="B32138" s="1" t="str">
        <f>"29223"</f>
        <v>29223</v>
      </c>
      <c r="C32138" s="2">
        <v>1</v>
      </c>
      <c r="D32138" s="2">
        <v>1</v>
      </c>
      <c r="E32138" s="2">
        <v>1</v>
      </c>
      <c r="F32138" s="2">
        <v>1</v>
      </c>
    </row>
    <row r="32139" spans="1:6" x14ac:dyDescent="0.25">
      <c r="A32139" s="1" t="str">
        <f>"64086"</f>
        <v>64086</v>
      </c>
      <c r="B32139" s="1" t="str">
        <f>"29095"</f>
        <v>29095</v>
      </c>
      <c r="C32139" s="2">
        <v>1</v>
      </c>
      <c r="D32139" s="2">
        <v>1</v>
      </c>
      <c r="E32139" s="2">
        <v>1</v>
      </c>
      <c r="F32139" s="2">
        <v>1</v>
      </c>
    </row>
    <row r="32140" spans="1:6" x14ac:dyDescent="0.25">
      <c r="A32140" s="1" t="str">
        <f>"64088"</f>
        <v>64088</v>
      </c>
      <c r="B32140" s="1" t="str">
        <f>"29095"</f>
        <v>29095</v>
      </c>
      <c r="C32140" s="2">
        <v>1</v>
      </c>
      <c r="D32140" s="2">
        <v>1</v>
      </c>
      <c r="E32140" s="2">
        <v>1</v>
      </c>
      <c r="F32140" s="2">
        <v>1</v>
      </c>
    </row>
    <row r="32141" spans="1:6" x14ac:dyDescent="0.25">
      <c r="A32141" s="1" t="str">
        <f>"64068"</f>
        <v>64068</v>
      </c>
      <c r="B32141" s="1" t="str">
        <f>"29047"</f>
        <v>29047</v>
      </c>
      <c r="C32141" s="2">
        <v>1</v>
      </c>
      <c r="D32141" s="2">
        <v>1</v>
      </c>
      <c r="E32141" s="2">
        <v>1</v>
      </c>
      <c r="F32141" s="2">
        <v>1</v>
      </c>
    </row>
    <row r="32142" spans="1:6" x14ac:dyDescent="0.25">
      <c r="A32142" s="1" t="str">
        <f>"64070"</f>
        <v>64070</v>
      </c>
      <c r="B32142" s="1" t="str">
        <f>"29095"</f>
        <v>29095</v>
      </c>
      <c r="C32142" s="2">
        <v>0.92975734355044604</v>
      </c>
      <c r="D32142" s="2">
        <v>0.88732394366197098</v>
      </c>
      <c r="E32142" s="2">
        <v>1</v>
      </c>
      <c r="F32142" s="2">
        <v>0.92839805825242705</v>
      </c>
    </row>
    <row r="32143" spans="1:6" x14ac:dyDescent="0.25">
      <c r="A32143" s="1" t="str">
        <f>"64070"</f>
        <v>64070</v>
      </c>
      <c r="B32143" s="1" t="str">
        <f>"29107"</f>
        <v>29107</v>
      </c>
      <c r="C32143" s="2">
        <v>1.91570881226053E-3</v>
      </c>
      <c r="D32143" s="2">
        <v>0</v>
      </c>
      <c r="E32143" s="2">
        <v>0</v>
      </c>
      <c r="F32143" s="2">
        <v>1.8203883495145599E-3</v>
      </c>
    </row>
    <row r="32144" spans="1:6" x14ac:dyDescent="0.25">
      <c r="A32144" s="1" t="str">
        <f>"64070"</f>
        <v>64070</v>
      </c>
      <c r="B32144" s="1" t="str">
        <f>"29037"</f>
        <v>29037</v>
      </c>
      <c r="C32144" s="2">
        <v>1.2771392081736899E-3</v>
      </c>
      <c r="D32144" s="2">
        <v>0</v>
      </c>
      <c r="E32144" s="2">
        <v>0</v>
      </c>
      <c r="F32144" s="2">
        <v>1.2135922330097E-3</v>
      </c>
    </row>
    <row r="32145" spans="1:6" x14ac:dyDescent="0.25">
      <c r="A32145" s="1" t="str">
        <f>"64070"</f>
        <v>64070</v>
      </c>
      <c r="B32145" s="1" t="str">
        <f>"29101"</f>
        <v>29101</v>
      </c>
      <c r="C32145" s="2">
        <v>6.7049808429118701E-2</v>
      </c>
      <c r="D32145" s="2">
        <v>0.11267605633802801</v>
      </c>
      <c r="E32145" s="2">
        <v>0</v>
      </c>
      <c r="F32145" s="2">
        <v>6.8567961165048499E-2</v>
      </c>
    </row>
    <row r="32146" spans="1:6" x14ac:dyDescent="0.25">
      <c r="A32146" s="1" t="str">
        <f>"64079"</f>
        <v>64079</v>
      </c>
      <c r="B32146" s="1" t="str">
        <f>"29165"</f>
        <v>29165</v>
      </c>
      <c r="C32146" s="2">
        <v>1</v>
      </c>
      <c r="D32146" s="2">
        <v>1</v>
      </c>
      <c r="E32146" s="2">
        <v>1</v>
      </c>
      <c r="F32146" s="2">
        <v>1</v>
      </c>
    </row>
    <row r="32147" spans="1:6" x14ac:dyDescent="0.25">
      <c r="A32147" s="1" t="str">
        <f>"64073"</f>
        <v>64073</v>
      </c>
      <c r="B32147" s="1" t="str">
        <f>"29047"</f>
        <v>29047</v>
      </c>
      <c r="C32147" s="2">
        <v>0</v>
      </c>
      <c r="D32147" s="2">
        <v>0</v>
      </c>
      <c r="E32147" s="2">
        <v>1</v>
      </c>
      <c r="F32147" s="2">
        <v>1</v>
      </c>
    </row>
    <row r="32148" spans="1:6" x14ac:dyDescent="0.25">
      <c r="A32148" s="1" t="str">
        <f>"64102"</f>
        <v>64102</v>
      </c>
      <c r="B32148" s="1" t="str">
        <f>"29095"</f>
        <v>29095</v>
      </c>
      <c r="C32148" s="2">
        <v>1</v>
      </c>
      <c r="D32148" s="2">
        <v>1</v>
      </c>
      <c r="E32148" s="2">
        <v>1</v>
      </c>
      <c r="F32148" s="2">
        <v>1</v>
      </c>
    </row>
    <row r="32149" spans="1:6" x14ac:dyDescent="0.25">
      <c r="A32149" s="1" t="str">
        <f>"64105"</f>
        <v>64105</v>
      </c>
      <c r="B32149" s="1" t="str">
        <f>"29095"</f>
        <v>29095</v>
      </c>
      <c r="C32149" s="2">
        <v>1</v>
      </c>
      <c r="D32149" s="2">
        <v>1</v>
      </c>
      <c r="E32149" s="2">
        <v>1</v>
      </c>
      <c r="F32149" s="2">
        <v>1</v>
      </c>
    </row>
    <row r="32150" spans="1:6" x14ac:dyDescent="0.25">
      <c r="A32150" s="1" t="str">
        <f>"64101"</f>
        <v>64101</v>
      </c>
      <c r="B32150" s="1" t="str">
        <f>"29095"</f>
        <v>29095</v>
      </c>
      <c r="C32150" s="2">
        <v>1</v>
      </c>
      <c r="D32150" s="2">
        <v>1</v>
      </c>
      <c r="E32150" s="2">
        <v>1</v>
      </c>
      <c r="F32150" s="2">
        <v>1</v>
      </c>
    </row>
    <row r="32151" spans="1:6" x14ac:dyDescent="0.25">
      <c r="A32151" s="1" t="str">
        <f>"64022"</f>
        <v>64022</v>
      </c>
      <c r="B32151" s="1" t="str">
        <f>"29107"</f>
        <v>29107</v>
      </c>
      <c r="C32151" s="2">
        <v>1</v>
      </c>
      <c r="D32151" s="2">
        <v>1</v>
      </c>
      <c r="E32151" s="2">
        <v>1</v>
      </c>
      <c r="F32151" s="2">
        <v>1</v>
      </c>
    </row>
    <row r="32152" spans="1:6" x14ac:dyDescent="0.25">
      <c r="A32152" s="1" t="str">
        <f>"64028"</f>
        <v>64028</v>
      </c>
      <c r="B32152" s="1" t="str">
        <f>"29165"</f>
        <v>29165</v>
      </c>
      <c r="C32152" s="2">
        <v>1</v>
      </c>
      <c r="D32152" s="2">
        <v>0</v>
      </c>
      <c r="E32152" s="2">
        <v>1</v>
      </c>
      <c r="F32152" s="2">
        <v>1</v>
      </c>
    </row>
    <row r="32153" spans="1:6" x14ac:dyDescent="0.25">
      <c r="A32153" s="1" t="str">
        <f>"64051"</f>
        <v>64051</v>
      </c>
      <c r="B32153" s="1" t="str">
        <f>"29095"</f>
        <v>29095</v>
      </c>
      <c r="C32153" s="2">
        <v>1</v>
      </c>
      <c r="D32153" s="2">
        <v>1</v>
      </c>
      <c r="E32153" s="2">
        <v>1</v>
      </c>
      <c r="F32153" s="2">
        <v>1</v>
      </c>
    </row>
    <row r="32154" spans="1:6" x14ac:dyDescent="0.25">
      <c r="A32154" s="1" t="str">
        <f>"64157"</f>
        <v>64157</v>
      </c>
      <c r="B32154" s="1" t="str">
        <f>"29047"</f>
        <v>29047</v>
      </c>
      <c r="C32154" s="2">
        <v>1</v>
      </c>
      <c r="D32154" s="2">
        <v>1</v>
      </c>
      <c r="E32154" s="2">
        <v>1</v>
      </c>
      <c r="F32154" s="2">
        <v>1</v>
      </c>
    </row>
    <row r="32155" spans="1:6" x14ac:dyDescent="0.25">
      <c r="A32155" s="1" t="str">
        <f>"64430"</f>
        <v>64430</v>
      </c>
      <c r="B32155" s="1" t="str">
        <f>"29063"</f>
        <v>29063</v>
      </c>
      <c r="C32155" s="2">
        <v>0.90176322418136001</v>
      </c>
      <c r="D32155" s="2">
        <v>1</v>
      </c>
      <c r="E32155" s="2">
        <v>1</v>
      </c>
      <c r="F32155" s="2">
        <v>0.90298507462686495</v>
      </c>
    </row>
    <row r="32156" spans="1:6" x14ac:dyDescent="0.25">
      <c r="A32156" s="1" t="str">
        <f>"64430"</f>
        <v>64430</v>
      </c>
      <c r="B32156" s="1" t="str">
        <f>"29021"</f>
        <v>29021</v>
      </c>
      <c r="C32156" s="2">
        <v>1.25944584382871E-2</v>
      </c>
      <c r="D32156" s="2">
        <v>0</v>
      </c>
      <c r="E32156" s="2">
        <v>0</v>
      </c>
      <c r="F32156" s="2">
        <v>1.24378109452736E-2</v>
      </c>
    </row>
    <row r="32157" spans="1:6" x14ac:dyDescent="0.25">
      <c r="A32157" s="1" t="str">
        <f>"64430"</f>
        <v>64430</v>
      </c>
      <c r="B32157" s="1" t="str">
        <f>"29003"</f>
        <v>29003</v>
      </c>
      <c r="C32157" s="2">
        <v>8.5642317380352606E-2</v>
      </c>
      <c r="D32157" s="2">
        <v>0</v>
      </c>
      <c r="E32157" s="2">
        <v>0</v>
      </c>
      <c r="F32157" s="2">
        <v>8.4577114427860603E-2</v>
      </c>
    </row>
    <row r="32158" spans="1:6" x14ac:dyDescent="0.25">
      <c r="A32158" s="1" t="str">
        <f>"64436"</f>
        <v>64436</v>
      </c>
      <c r="B32158" s="1" t="str">
        <f>"29003"</f>
        <v>29003</v>
      </c>
      <c r="C32158" s="2">
        <v>0.97947214076246303</v>
      </c>
      <c r="D32158" s="2">
        <v>1</v>
      </c>
      <c r="E32158" s="2">
        <v>1</v>
      </c>
      <c r="F32158" s="2">
        <v>0.97982708933717499</v>
      </c>
    </row>
    <row r="32159" spans="1:6" x14ac:dyDescent="0.25">
      <c r="A32159" s="1" t="str">
        <f>"64436"</f>
        <v>64436</v>
      </c>
      <c r="B32159" s="1" t="str">
        <f>"29021"</f>
        <v>29021</v>
      </c>
      <c r="C32159" s="2">
        <v>2.05278592375366E-2</v>
      </c>
      <c r="D32159" s="2">
        <v>0</v>
      </c>
      <c r="E32159" s="2">
        <v>0</v>
      </c>
      <c r="F32159" s="2">
        <v>2.0172910662824201E-2</v>
      </c>
    </row>
    <row r="32160" spans="1:6" x14ac:dyDescent="0.25">
      <c r="A32160" s="1" t="str">
        <f>"64438"</f>
        <v>64438</v>
      </c>
      <c r="B32160" s="1" t="str">
        <f>"29075"</f>
        <v>29075</v>
      </c>
      <c r="C32160" s="2">
        <v>1</v>
      </c>
      <c r="D32160" s="2">
        <v>0</v>
      </c>
      <c r="E32160" s="2">
        <v>1</v>
      </c>
      <c r="F32160" s="2">
        <v>1</v>
      </c>
    </row>
    <row r="32161" spans="1:6" x14ac:dyDescent="0.25">
      <c r="A32161" s="1" t="str">
        <f>"64440"</f>
        <v>64440</v>
      </c>
      <c r="B32161" s="1" t="str">
        <f>"29021"</f>
        <v>29021</v>
      </c>
      <c r="C32161" s="2">
        <v>0.95757575757575697</v>
      </c>
      <c r="D32161" s="2">
        <v>1</v>
      </c>
      <c r="E32161" s="2">
        <v>1</v>
      </c>
      <c r="F32161" s="2">
        <v>0.95808383233532901</v>
      </c>
    </row>
    <row r="32162" spans="1:6" x14ac:dyDescent="0.25">
      <c r="A32162" s="1" t="str">
        <f>"64440"</f>
        <v>64440</v>
      </c>
      <c r="B32162" s="1" t="str">
        <f>"29165"</f>
        <v>29165</v>
      </c>
      <c r="C32162" s="2">
        <v>4.2424242424242399E-2</v>
      </c>
      <c r="D32162" s="2">
        <v>0</v>
      </c>
      <c r="E32162" s="2">
        <v>0</v>
      </c>
      <c r="F32162" s="2">
        <v>4.1916167664670601E-2</v>
      </c>
    </row>
    <row r="32163" spans="1:6" x14ac:dyDescent="0.25">
      <c r="A32163" s="1" t="str">
        <f>"64432"</f>
        <v>64432</v>
      </c>
      <c r="B32163" s="1" t="str">
        <f>"29147"</f>
        <v>29147</v>
      </c>
      <c r="C32163" s="2">
        <v>1</v>
      </c>
      <c r="D32163" s="2">
        <v>1</v>
      </c>
      <c r="E32163" s="2">
        <v>1</v>
      </c>
      <c r="F32163" s="2">
        <v>1</v>
      </c>
    </row>
    <row r="32164" spans="1:6" x14ac:dyDescent="0.25">
      <c r="A32164" s="1" t="str">
        <f>"64433"</f>
        <v>64433</v>
      </c>
      <c r="B32164" s="1" t="str">
        <f>"29147"</f>
        <v>29147</v>
      </c>
      <c r="C32164" s="2">
        <v>1</v>
      </c>
      <c r="D32164" s="2">
        <v>1</v>
      </c>
      <c r="E32164" s="2">
        <v>1</v>
      </c>
      <c r="F32164" s="2">
        <v>1</v>
      </c>
    </row>
    <row r="32165" spans="1:6" x14ac:dyDescent="0.25">
      <c r="A32165" s="1" t="str">
        <f>"64124"</f>
        <v>64124</v>
      </c>
      <c r="B32165" s="1" t="str">
        <f>"29095"</f>
        <v>29095</v>
      </c>
      <c r="C32165" s="2">
        <v>1</v>
      </c>
      <c r="D32165" s="2">
        <v>1</v>
      </c>
      <c r="E32165" s="2">
        <v>1</v>
      </c>
      <c r="F32165" s="2">
        <v>1</v>
      </c>
    </row>
    <row r="32166" spans="1:6" x14ac:dyDescent="0.25">
      <c r="A32166" s="1" t="str">
        <f>"64498"</f>
        <v>64498</v>
      </c>
      <c r="B32166" s="1" t="str">
        <f>"29005"</f>
        <v>29005</v>
      </c>
      <c r="C32166" s="2">
        <v>1</v>
      </c>
      <c r="D32166" s="2">
        <v>1</v>
      </c>
      <c r="E32166" s="2">
        <v>1</v>
      </c>
      <c r="F32166" s="2">
        <v>1</v>
      </c>
    </row>
    <row r="32167" spans="1:6" x14ac:dyDescent="0.25">
      <c r="A32167" s="1" t="str">
        <f>"64496"</f>
        <v>64496</v>
      </c>
      <c r="B32167" s="1" t="str">
        <f>"29005"</f>
        <v>29005</v>
      </c>
      <c r="C32167" s="2">
        <v>1</v>
      </c>
      <c r="D32167" s="2">
        <v>1</v>
      </c>
      <c r="E32167" s="2">
        <v>1</v>
      </c>
      <c r="F32167" s="2">
        <v>1</v>
      </c>
    </row>
    <row r="32168" spans="1:6" x14ac:dyDescent="0.25">
      <c r="A32168" s="1" t="str">
        <f>"64499"</f>
        <v>64499</v>
      </c>
      <c r="B32168" s="1" t="str">
        <f>"29227"</f>
        <v>29227</v>
      </c>
      <c r="C32168" s="2">
        <v>0.96875</v>
      </c>
      <c r="D32168" s="2">
        <v>1</v>
      </c>
      <c r="E32168" s="2">
        <v>1</v>
      </c>
      <c r="F32168" s="2">
        <v>0.97142857142857097</v>
      </c>
    </row>
    <row r="32169" spans="1:6" x14ac:dyDescent="0.25">
      <c r="A32169" s="1" t="str">
        <f>"64499"</f>
        <v>64499</v>
      </c>
      <c r="B32169" s="1" t="str">
        <f>"29075"</f>
        <v>29075</v>
      </c>
      <c r="C32169" s="2">
        <v>3.125E-2</v>
      </c>
      <c r="D32169" s="2">
        <v>0</v>
      </c>
      <c r="E32169" s="2">
        <v>0</v>
      </c>
      <c r="F32169" s="2">
        <v>2.8571428571428501E-2</v>
      </c>
    </row>
    <row r="32170" spans="1:6" x14ac:dyDescent="0.25">
      <c r="A32170" s="1" t="str">
        <f>"64445"</f>
        <v>64445</v>
      </c>
      <c r="B32170" s="1" t="str">
        <f>"29147"</f>
        <v>29147</v>
      </c>
      <c r="C32170" s="2">
        <v>1</v>
      </c>
      <c r="D32170" s="2">
        <v>1</v>
      </c>
      <c r="E32170" s="2">
        <v>1</v>
      </c>
      <c r="F32170" s="2">
        <v>1</v>
      </c>
    </row>
    <row r="32171" spans="1:6" x14ac:dyDescent="0.25">
      <c r="A32171" s="1" t="str">
        <f>"64448"</f>
        <v>64448</v>
      </c>
      <c r="B32171" s="1" t="str">
        <f>"29021"</f>
        <v>29021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tr">
        <f>"64454"</f>
        <v>64454</v>
      </c>
      <c r="B32172" s="1" t="str">
        <f>"29049"</f>
        <v>29049</v>
      </c>
      <c r="C32172" s="2">
        <v>0.80662020905923304</v>
      </c>
      <c r="D32172" s="2">
        <v>0.93548387096774099</v>
      </c>
      <c r="E32172" s="2">
        <v>1</v>
      </c>
      <c r="F32172" s="2">
        <v>0.81081081081080997</v>
      </c>
    </row>
    <row r="32173" spans="1:6" x14ac:dyDescent="0.25">
      <c r="A32173" s="1" t="str">
        <f>"64454"</f>
        <v>64454</v>
      </c>
      <c r="B32173" s="1" t="str">
        <f>"29021"</f>
        <v>29021</v>
      </c>
      <c r="C32173" s="2">
        <v>0.19337979094076599</v>
      </c>
      <c r="D32173" s="2">
        <v>6.4516129032257993E-2</v>
      </c>
      <c r="E32173" s="2">
        <v>0</v>
      </c>
      <c r="F32173" s="2">
        <v>0.18918918918918901</v>
      </c>
    </row>
    <row r="32174" spans="1:6" x14ac:dyDescent="0.25">
      <c r="A32174" s="1" t="str">
        <f>"64469"</f>
        <v>64469</v>
      </c>
      <c r="B32174" s="1" t="str">
        <f>"29063"</f>
        <v>29063</v>
      </c>
      <c r="C32174" s="2">
        <v>1</v>
      </c>
      <c r="D32174" s="2">
        <v>1</v>
      </c>
      <c r="E32174" s="2">
        <v>1</v>
      </c>
      <c r="F32174" s="2">
        <v>1</v>
      </c>
    </row>
    <row r="32175" spans="1:6" x14ac:dyDescent="0.25">
      <c r="A32175" s="1" t="str">
        <f>"64481"</f>
        <v>64481</v>
      </c>
      <c r="B32175" s="1" t="str">
        <f>"29081"</f>
        <v>29081</v>
      </c>
      <c r="C32175" s="2">
        <v>1</v>
      </c>
      <c r="D32175" s="2">
        <v>1</v>
      </c>
      <c r="E32175" s="2">
        <v>1</v>
      </c>
      <c r="F32175" s="2">
        <v>1</v>
      </c>
    </row>
    <row r="32176" spans="1:6" x14ac:dyDescent="0.25">
      <c r="A32176" s="1" t="str">
        <f>"64508"</f>
        <v>64508</v>
      </c>
      <c r="B32176" s="1" t="str">
        <f>"29021"</f>
        <v>29021</v>
      </c>
      <c r="C32176" s="2">
        <v>1</v>
      </c>
      <c r="D32176" s="2">
        <v>1</v>
      </c>
      <c r="E32176" s="2">
        <v>1</v>
      </c>
      <c r="F32176" s="2">
        <v>1</v>
      </c>
    </row>
    <row r="32177" spans="1:6" x14ac:dyDescent="0.25">
      <c r="A32177" s="1" t="str">
        <f>"64601"</f>
        <v>64601</v>
      </c>
      <c r="B32177" s="1" t="str">
        <f>"29061"</f>
        <v>29061</v>
      </c>
      <c r="C32177" s="2">
        <v>1.2596724851538499E-3</v>
      </c>
      <c r="D32177" s="2">
        <v>2.7932960893854702E-3</v>
      </c>
      <c r="E32177" s="2">
        <v>1.04166666666666E-2</v>
      </c>
      <c r="F32177" s="2">
        <v>1.5701051970482E-3</v>
      </c>
    </row>
    <row r="32178" spans="1:6" x14ac:dyDescent="0.25">
      <c r="A32178" s="1" t="str">
        <f>"64601"</f>
        <v>64601</v>
      </c>
      <c r="B32178" s="1" t="str">
        <f>"29117"</f>
        <v>29117</v>
      </c>
      <c r="C32178" s="2">
        <v>0.99874032751484598</v>
      </c>
      <c r="D32178" s="2">
        <v>0.99720670391061395</v>
      </c>
      <c r="E32178" s="2">
        <v>0.98958333333333304</v>
      </c>
      <c r="F32178" s="2">
        <v>0.99842989480295097</v>
      </c>
    </row>
    <row r="32179" spans="1:6" x14ac:dyDescent="0.25">
      <c r="A32179" s="1" t="str">
        <f>"64628"</f>
        <v>64628</v>
      </c>
      <c r="B32179" s="1" t="str">
        <f>"29115"</f>
        <v>29115</v>
      </c>
      <c r="C32179" s="2">
        <v>0.98493106764988703</v>
      </c>
      <c r="D32179" s="2">
        <v>0.99214659685863804</v>
      </c>
      <c r="E32179" s="2">
        <v>1</v>
      </c>
      <c r="F32179" s="2">
        <v>0.98588368153585504</v>
      </c>
    </row>
    <row r="32180" spans="1:6" x14ac:dyDescent="0.25">
      <c r="A32180" s="1" t="str">
        <f>"64628"</f>
        <v>64628</v>
      </c>
      <c r="B32180" s="1" t="str">
        <f>"29041"</f>
        <v>29041</v>
      </c>
      <c r="C32180" s="2">
        <v>1.50689323501122E-2</v>
      </c>
      <c r="D32180" s="2">
        <v>7.8534031413612492E-3</v>
      </c>
      <c r="E32180" s="2">
        <v>0</v>
      </c>
      <c r="F32180" s="2">
        <v>1.41163184641445E-2</v>
      </c>
    </row>
    <row r="32181" spans="1:6" x14ac:dyDescent="0.25">
      <c r="A32181" s="1" t="str">
        <f>"64631"</f>
        <v>64631</v>
      </c>
      <c r="B32181" s="1" t="str">
        <f>"29121"</f>
        <v>29121</v>
      </c>
      <c r="C32181" s="2">
        <v>0.16237623762376199</v>
      </c>
      <c r="D32181" s="2">
        <v>7.1428571428571397E-2</v>
      </c>
      <c r="E32181" s="2">
        <v>0</v>
      </c>
      <c r="F32181" s="2">
        <v>0.15930902111324299</v>
      </c>
    </row>
    <row r="32182" spans="1:6" x14ac:dyDescent="0.25">
      <c r="A32182" s="1" t="str">
        <f>"64631"</f>
        <v>64631</v>
      </c>
      <c r="B32182" s="1" t="str">
        <f>"29115"</f>
        <v>29115</v>
      </c>
      <c r="C32182" s="2">
        <v>0.83762376237623704</v>
      </c>
      <c r="D32182" s="2">
        <v>0.92857142857142805</v>
      </c>
      <c r="E32182" s="2">
        <v>1</v>
      </c>
      <c r="F32182" s="2">
        <v>0.84069097888675604</v>
      </c>
    </row>
    <row r="32183" spans="1:6" x14ac:dyDescent="0.25">
      <c r="A32183" s="1" t="str">
        <f>"64632"</f>
        <v>64632</v>
      </c>
      <c r="B32183" s="1" t="str">
        <f>"29129"</f>
        <v>29129</v>
      </c>
      <c r="C32183" s="2">
        <v>0.28669724770642202</v>
      </c>
      <c r="D32183" s="2">
        <v>0.14285714285714199</v>
      </c>
      <c r="E32183" s="2">
        <v>0</v>
      </c>
      <c r="F32183" s="2">
        <v>0.28314606741573001</v>
      </c>
    </row>
    <row r="32184" spans="1:6" x14ac:dyDescent="0.25">
      <c r="A32184" s="1" t="str">
        <f>"64632"</f>
        <v>64632</v>
      </c>
      <c r="B32184" s="1" t="str">
        <f>"29081"</f>
        <v>29081</v>
      </c>
      <c r="C32184" s="2">
        <v>0.71330275229357698</v>
      </c>
      <c r="D32184" s="2">
        <v>0.85714285714285698</v>
      </c>
      <c r="E32184" s="2">
        <v>1</v>
      </c>
      <c r="F32184" s="2">
        <v>0.71685393258426899</v>
      </c>
    </row>
    <row r="32185" spans="1:6" x14ac:dyDescent="0.25">
      <c r="A32185" s="1" t="str">
        <f>"64635"</f>
        <v>64635</v>
      </c>
      <c r="B32185" s="1" t="str">
        <f>"29115"</f>
        <v>29115</v>
      </c>
      <c r="C32185" s="2">
        <v>5.01930501930501E-2</v>
      </c>
      <c r="D32185" s="2">
        <v>0</v>
      </c>
      <c r="E32185" s="2">
        <v>0</v>
      </c>
      <c r="F32185" s="2">
        <v>4.9056603773584902E-2</v>
      </c>
    </row>
    <row r="32186" spans="1:6" x14ac:dyDescent="0.25">
      <c r="A32186" s="1" t="str">
        <f>"64635"</f>
        <v>64635</v>
      </c>
      <c r="B32186" s="1" t="str">
        <f>"29117"</f>
        <v>29117</v>
      </c>
      <c r="C32186" s="2">
        <v>0.89575289575289496</v>
      </c>
      <c r="D32186" s="2">
        <v>1</v>
      </c>
      <c r="E32186" s="2">
        <v>1</v>
      </c>
      <c r="F32186" s="2">
        <v>0.89811320754716895</v>
      </c>
    </row>
    <row r="32187" spans="1:6" x14ac:dyDescent="0.25">
      <c r="A32187" s="1" t="str">
        <f>"64635"</f>
        <v>64635</v>
      </c>
      <c r="B32187" s="1" t="str">
        <f>"29079"</f>
        <v>29079</v>
      </c>
      <c r="C32187" s="2">
        <v>5.4054054054054002E-2</v>
      </c>
      <c r="D32187" s="2">
        <v>0</v>
      </c>
      <c r="E32187" s="2">
        <v>0</v>
      </c>
      <c r="F32187" s="2">
        <v>5.2830188679245202E-2</v>
      </c>
    </row>
    <row r="32188" spans="1:6" x14ac:dyDescent="0.25">
      <c r="A32188" s="1" t="str">
        <f>"64638"</f>
        <v>64638</v>
      </c>
      <c r="B32188" s="1" t="str">
        <f>"29033"</f>
        <v>29033</v>
      </c>
      <c r="C32188" s="2">
        <v>0.26877470355731198</v>
      </c>
      <c r="D32188" s="2">
        <v>0.2</v>
      </c>
      <c r="E32188" s="2">
        <v>0.14285714285714199</v>
      </c>
      <c r="F32188" s="2">
        <v>0.26415094339622602</v>
      </c>
    </row>
    <row r="32189" spans="1:6" x14ac:dyDescent="0.25">
      <c r="A32189" s="1" t="str">
        <f>"64638"</f>
        <v>64638</v>
      </c>
      <c r="B32189" s="1" t="str">
        <f>"29117"</f>
        <v>29117</v>
      </c>
      <c r="C32189" s="2">
        <v>0.73122529644268697</v>
      </c>
      <c r="D32189" s="2">
        <v>0.8</v>
      </c>
      <c r="E32189" s="2">
        <v>0.85714285714285698</v>
      </c>
      <c r="F32189" s="2">
        <v>0.73584905660377298</v>
      </c>
    </row>
    <row r="32190" spans="1:6" x14ac:dyDescent="0.25">
      <c r="A32190" s="1" t="str">
        <f>"64648"</f>
        <v>64648</v>
      </c>
      <c r="B32190" s="1" t="str">
        <f>"29079"</f>
        <v>29079</v>
      </c>
      <c r="C32190" s="2">
        <v>7.4444444444444396E-2</v>
      </c>
      <c r="D32190" s="2">
        <v>1.9230769230769201E-2</v>
      </c>
      <c r="E32190" s="2">
        <v>0</v>
      </c>
      <c r="F32190" s="2">
        <v>7.0907194994786205E-2</v>
      </c>
    </row>
    <row r="32191" spans="1:6" x14ac:dyDescent="0.25">
      <c r="A32191" s="1" t="str">
        <f>"64648"</f>
        <v>64648</v>
      </c>
      <c r="B32191" s="1" t="str">
        <f>"29117"</f>
        <v>29117</v>
      </c>
      <c r="C32191" s="2">
        <v>3.4444444444444403E-2</v>
      </c>
      <c r="D32191" s="2">
        <v>1.9230769230769201E-2</v>
      </c>
      <c r="E32191" s="2">
        <v>0</v>
      </c>
      <c r="F32191" s="2">
        <v>3.3368091762252299E-2</v>
      </c>
    </row>
    <row r="32192" spans="1:6" x14ac:dyDescent="0.25">
      <c r="A32192" s="1" t="str">
        <f>"64648"</f>
        <v>64648</v>
      </c>
      <c r="B32192" s="1" t="str">
        <f>"29061"</f>
        <v>29061</v>
      </c>
      <c r="C32192" s="2">
        <v>0.89111111111111097</v>
      </c>
      <c r="D32192" s="2">
        <v>0.96153846153846101</v>
      </c>
      <c r="E32192" s="2">
        <v>1</v>
      </c>
      <c r="F32192" s="2">
        <v>0.89572471324296099</v>
      </c>
    </row>
    <row r="32193" spans="1:6" x14ac:dyDescent="0.25">
      <c r="A32193" s="1" t="str">
        <f>"64649"</f>
        <v>64649</v>
      </c>
      <c r="B32193" s="1" t="str">
        <f>"29061"</f>
        <v>29061</v>
      </c>
      <c r="C32193" s="2">
        <v>0.27707808564231701</v>
      </c>
      <c r="D32193" s="2">
        <v>8.3333333333333301E-2</v>
      </c>
      <c r="E32193" s="2">
        <v>0</v>
      </c>
      <c r="F32193" s="2">
        <v>0.26618705035971202</v>
      </c>
    </row>
    <row r="32194" spans="1:6" x14ac:dyDescent="0.25">
      <c r="A32194" s="1" t="str">
        <f>"64649"</f>
        <v>64649</v>
      </c>
      <c r="B32194" s="1" t="str">
        <f>"29025"</f>
        <v>29025</v>
      </c>
      <c r="C32194" s="2">
        <v>0.72292191435768205</v>
      </c>
      <c r="D32194" s="2">
        <v>0.91666666666666596</v>
      </c>
      <c r="E32194" s="2">
        <v>1</v>
      </c>
      <c r="F32194" s="2">
        <v>0.73381294964028698</v>
      </c>
    </row>
    <row r="32195" spans="1:6" x14ac:dyDescent="0.25">
      <c r="A32195" s="1" t="str">
        <f>"64153"</f>
        <v>64153</v>
      </c>
      <c r="B32195" s="1" t="str">
        <f>"29165"</f>
        <v>29165</v>
      </c>
      <c r="C32195" s="2">
        <v>1</v>
      </c>
      <c r="D32195" s="2">
        <v>1</v>
      </c>
      <c r="E32195" s="2">
        <v>1</v>
      </c>
      <c r="F32195" s="2">
        <v>1</v>
      </c>
    </row>
    <row r="32196" spans="1:6" x14ac:dyDescent="0.25">
      <c r="A32196" s="1" t="str">
        <f>"64661"</f>
        <v>64661</v>
      </c>
      <c r="B32196" s="1" t="str">
        <f>"29129"</f>
        <v>29129</v>
      </c>
      <c r="C32196" s="2">
        <v>1</v>
      </c>
      <c r="D32196" s="2">
        <v>1</v>
      </c>
      <c r="E32196" s="2">
        <v>1</v>
      </c>
      <c r="F32196" s="2">
        <v>1</v>
      </c>
    </row>
    <row r="32197" spans="1:6" x14ac:dyDescent="0.25">
      <c r="A32197" s="1" t="str">
        <f>"64670"</f>
        <v>64670</v>
      </c>
      <c r="B32197" s="1" t="str">
        <f>"29063"</f>
        <v>29063</v>
      </c>
      <c r="C32197" s="2">
        <v>6.8062827225130795E-2</v>
      </c>
      <c r="D32197" s="2">
        <v>0</v>
      </c>
      <c r="E32197" s="2">
        <v>0</v>
      </c>
      <c r="F32197" s="2">
        <v>6.4462809917355299E-2</v>
      </c>
    </row>
    <row r="32198" spans="1:6" x14ac:dyDescent="0.25">
      <c r="A32198" s="1" t="str">
        <f>"64670"</f>
        <v>64670</v>
      </c>
      <c r="B32198" s="1" t="str">
        <f>"29075"</f>
        <v>29075</v>
      </c>
      <c r="C32198" s="2">
        <v>2.2687609075043601E-2</v>
      </c>
      <c r="D32198" s="2">
        <v>0</v>
      </c>
      <c r="E32198" s="2">
        <v>0</v>
      </c>
      <c r="F32198" s="2">
        <v>2.14876033057851E-2</v>
      </c>
    </row>
    <row r="32199" spans="1:6" x14ac:dyDescent="0.25">
      <c r="A32199" s="1" t="str">
        <f>"64670"</f>
        <v>64670</v>
      </c>
      <c r="B32199" s="1" t="str">
        <f>"29081"</f>
        <v>29081</v>
      </c>
      <c r="C32199" s="2">
        <v>2.7923211169284399E-2</v>
      </c>
      <c r="D32199" s="2">
        <v>0</v>
      </c>
      <c r="E32199" s="2">
        <v>0</v>
      </c>
      <c r="F32199" s="2">
        <v>2.6446280991735498E-2</v>
      </c>
    </row>
    <row r="32200" spans="1:6" x14ac:dyDescent="0.25">
      <c r="A32200" s="1" t="str">
        <f>"64670"</f>
        <v>64670</v>
      </c>
      <c r="B32200" s="1" t="str">
        <f>"29061"</f>
        <v>29061</v>
      </c>
      <c r="C32200" s="2">
        <v>0.88132635253054104</v>
      </c>
      <c r="D32200" s="2">
        <v>1</v>
      </c>
      <c r="E32200" s="2">
        <v>1</v>
      </c>
      <c r="F32200" s="2">
        <v>0.88760330578512303</v>
      </c>
    </row>
    <row r="32201" spans="1:6" x14ac:dyDescent="0.25">
      <c r="A32201" s="1" t="str">
        <f>"64672"</f>
        <v>64672</v>
      </c>
      <c r="B32201" s="1" t="str">
        <f>"29129"</f>
        <v>29129</v>
      </c>
      <c r="C32201" s="2">
        <v>1.8633540372670801E-2</v>
      </c>
      <c r="D32201" s="2">
        <v>0</v>
      </c>
      <c r="E32201" s="2">
        <v>0</v>
      </c>
      <c r="F32201" s="2">
        <v>1.84049079754601E-2</v>
      </c>
    </row>
    <row r="32202" spans="1:6" x14ac:dyDescent="0.25">
      <c r="A32202" s="1" t="str">
        <f>"64672"</f>
        <v>64672</v>
      </c>
      <c r="B32202" s="1" t="str">
        <f>"29171"</f>
        <v>29171</v>
      </c>
      <c r="C32202" s="2">
        <v>0.98136645962732905</v>
      </c>
      <c r="D32202" s="2">
        <v>1</v>
      </c>
      <c r="E32202" s="2">
        <v>1</v>
      </c>
      <c r="F32202" s="2">
        <v>0.98159509202453898</v>
      </c>
    </row>
    <row r="32203" spans="1:6" x14ac:dyDescent="0.25">
      <c r="A32203" s="1" t="str">
        <f>"64840"</f>
        <v>64840</v>
      </c>
      <c r="B32203" s="1" t="str">
        <f>"29145"</f>
        <v>29145</v>
      </c>
      <c r="C32203" s="2">
        <v>0.86656322730798996</v>
      </c>
      <c r="D32203" s="2">
        <v>0.76271186440677896</v>
      </c>
      <c r="E32203" s="2">
        <v>0.91304347826086896</v>
      </c>
      <c r="F32203" s="2">
        <v>0.86287381473377001</v>
      </c>
    </row>
    <row r="32204" spans="1:6" x14ac:dyDescent="0.25">
      <c r="A32204" s="1" t="str">
        <f>"64840"</f>
        <v>64840</v>
      </c>
      <c r="B32204" s="1" t="str">
        <f>"29097"</f>
        <v>29097</v>
      </c>
      <c r="C32204" s="2">
        <v>0.13343677269200899</v>
      </c>
      <c r="D32204" s="2">
        <v>0.23728813559322001</v>
      </c>
      <c r="E32204" s="2">
        <v>8.6956521739130405E-2</v>
      </c>
      <c r="F32204" s="2">
        <v>0.13712618526622899</v>
      </c>
    </row>
    <row r="32205" spans="1:6" x14ac:dyDescent="0.25">
      <c r="A32205" s="1" t="str">
        <f>"64843"</f>
        <v>64843</v>
      </c>
      <c r="B32205" s="1" t="str">
        <f>"29145"</f>
        <v>29145</v>
      </c>
      <c r="C32205" s="2">
        <v>0.134961439588688</v>
      </c>
      <c r="D32205" s="2">
        <v>0.15217391304347799</v>
      </c>
      <c r="E32205" s="2">
        <v>0.2</v>
      </c>
      <c r="F32205" s="2">
        <v>0.13565650280024799</v>
      </c>
    </row>
    <row r="32206" spans="1:6" x14ac:dyDescent="0.25">
      <c r="A32206" s="1" t="str">
        <f>"64843"</f>
        <v>64843</v>
      </c>
      <c r="B32206" s="1" t="str">
        <f>"29119"</f>
        <v>29119</v>
      </c>
      <c r="C32206" s="2">
        <v>0.865038560411311</v>
      </c>
      <c r="D32206" s="2">
        <v>0.84782608695652095</v>
      </c>
      <c r="E32206" s="2">
        <v>0.8</v>
      </c>
      <c r="F32206" s="2">
        <v>0.86434349719975101</v>
      </c>
    </row>
    <row r="32207" spans="1:6" x14ac:dyDescent="0.25">
      <c r="A32207" s="1" t="str">
        <f>"64844"</f>
        <v>64844</v>
      </c>
      <c r="B32207" s="1" t="str">
        <f>"29145"</f>
        <v>29145</v>
      </c>
      <c r="C32207" s="2">
        <v>1</v>
      </c>
      <c r="D32207" s="2">
        <v>1</v>
      </c>
      <c r="E32207" s="2">
        <v>1</v>
      </c>
      <c r="F32207" s="2">
        <v>1</v>
      </c>
    </row>
    <row r="32208" spans="1:6" x14ac:dyDescent="0.25">
      <c r="A32208" s="1" t="str">
        <f>"64864"</f>
        <v>64864</v>
      </c>
      <c r="B32208" s="1" t="str">
        <f>"29145"</f>
        <v>29145</v>
      </c>
      <c r="C32208" s="2">
        <v>0</v>
      </c>
      <c r="D32208" s="2">
        <v>0</v>
      </c>
      <c r="E32208" s="2">
        <v>1</v>
      </c>
      <c r="F32208" s="2">
        <v>1</v>
      </c>
    </row>
    <row r="32209" spans="1:6" x14ac:dyDescent="0.25">
      <c r="A32209" s="1" t="str">
        <f>"64733"</f>
        <v>64733</v>
      </c>
      <c r="B32209" s="1" t="str">
        <f>"29083"</f>
        <v>29083</v>
      </c>
      <c r="C32209" s="2">
        <v>0.20588235294117599</v>
      </c>
      <c r="D32209" s="2">
        <v>0.28571428571428498</v>
      </c>
      <c r="E32209" s="2">
        <v>0</v>
      </c>
      <c r="F32209" s="2">
        <v>0.20683111954459199</v>
      </c>
    </row>
    <row r="32210" spans="1:6" x14ac:dyDescent="0.25">
      <c r="A32210" s="1" t="str">
        <f>"64733"</f>
        <v>64733</v>
      </c>
      <c r="B32210" s="1" t="str">
        <f>"29101"</f>
        <v>29101</v>
      </c>
      <c r="C32210" s="2">
        <v>0.79411764705882304</v>
      </c>
      <c r="D32210" s="2">
        <v>0.71428571428571397</v>
      </c>
      <c r="E32210" s="2">
        <v>1</v>
      </c>
      <c r="F32210" s="2">
        <v>0.79316888045540701</v>
      </c>
    </row>
    <row r="32211" spans="1:6" x14ac:dyDescent="0.25">
      <c r="A32211" s="1" t="str">
        <f>"64744"</f>
        <v>64744</v>
      </c>
      <c r="B32211" s="1" t="str">
        <f>"29185"</f>
        <v>29185</v>
      </c>
      <c r="C32211" s="2">
        <v>4.54545454545454E-2</v>
      </c>
      <c r="D32211" s="2">
        <v>1.26182965299684E-2</v>
      </c>
      <c r="E32211" s="2">
        <v>0</v>
      </c>
      <c r="F32211" s="2">
        <v>4.2697104206298797E-2</v>
      </c>
    </row>
    <row r="32212" spans="1:6" x14ac:dyDescent="0.25">
      <c r="A32212" s="1" t="str">
        <f>"64744"</f>
        <v>64744</v>
      </c>
      <c r="B32212" s="1" t="str">
        <f>"29039"</f>
        <v>29039</v>
      </c>
      <c r="C32212" s="2">
        <v>0.88246097337006402</v>
      </c>
      <c r="D32212" s="2">
        <v>0.95583596214511002</v>
      </c>
      <c r="E32212" s="2">
        <v>1</v>
      </c>
      <c r="F32212" s="2">
        <v>0.88881843162122098</v>
      </c>
    </row>
    <row r="32213" spans="1:6" x14ac:dyDescent="0.25">
      <c r="A32213" s="1" t="str">
        <f>"64744"</f>
        <v>64744</v>
      </c>
      <c r="B32213" s="1" t="str">
        <f>"29217"</f>
        <v>29217</v>
      </c>
      <c r="C32213" s="2">
        <v>7.2084481175390194E-2</v>
      </c>
      <c r="D32213" s="2">
        <v>3.1545741324921099E-2</v>
      </c>
      <c r="E32213" s="2">
        <v>0</v>
      </c>
      <c r="F32213" s="2">
        <v>6.8484464172479304E-2</v>
      </c>
    </row>
    <row r="32214" spans="1:6" x14ac:dyDescent="0.25">
      <c r="A32214" s="1" t="str">
        <f>"64750"</f>
        <v>64750</v>
      </c>
      <c r="B32214" s="1" t="str">
        <f>"29217"</f>
        <v>29217</v>
      </c>
      <c r="C32214" s="2">
        <v>1</v>
      </c>
      <c r="D32214" s="2">
        <v>1</v>
      </c>
      <c r="E32214" s="2">
        <v>1</v>
      </c>
      <c r="F32214" s="2">
        <v>1</v>
      </c>
    </row>
    <row r="32215" spans="1:6" x14ac:dyDescent="0.25">
      <c r="A32215" s="1" t="str">
        <f>"64752"</f>
        <v>64752</v>
      </c>
      <c r="B32215" s="1" t="str">
        <f>"29217"</f>
        <v>29217</v>
      </c>
      <c r="C32215" s="2">
        <v>0.30050505050505</v>
      </c>
      <c r="D32215" s="2">
        <v>0.5</v>
      </c>
      <c r="E32215" s="2">
        <v>0.5</v>
      </c>
      <c r="F32215" s="2">
        <v>0.30348258706467601</v>
      </c>
    </row>
    <row r="32216" spans="1:6" x14ac:dyDescent="0.25">
      <c r="A32216" s="1" t="str">
        <f>"64752"</f>
        <v>64752</v>
      </c>
      <c r="B32216" s="1" t="str">
        <f>"29013"</f>
        <v>29013</v>
      </c>
      <c r="C32216" s="2">
        <v>0.69949494949494895</v>
      </c>
      <c r="D32216" s="2">
        <v>0.5</v>
      </c>
      <c r="E32216" s="2">
        <v>0.5</v>
      </c>
      <c r="F32216" s="2">
        <v>0.69651741293532299</v>
      </c>
    </row>
    <row r="32217" spans="1:6" x14ac:dyDescent="0.25">
      <c r="A32217" s="1" t="str">
        <f>"65040"</f>
        <v>65040</v>
      </c>
      <c r="B32217" s="1" t="str">
        <f>"29131"</f>
        <v>29131</v>
      </c>
      <c r="C32217" s="2">
        <v>0.154228855721393</v>
      </c>
      <c r="D32217" s="2">
        <v>0.42857142857142799</v>
      </c>
      <c r="E32217" s="2">
        <v>0</v>
      </c>
      <c r="F32217" s="2">
        <v>0.15660685154975501</v>
      </c>
    </row>
    <row r="32218" spans="1:6" x14ac:dyDescent="0.25">
      <c r="A32218" s="1" t="str">
        <f>"65040"</f>
        <v>65040</v>
      </c>
      <c r="B32218" s="1" t="str">
        <f>"29051"</f>
        <v>29051</v>
      </c>
      <c r="C32218" s="2">
        <v>0.845771144278606</v>
      </c>
      <c r="D32218" s="2">
        <v>0.57142857142857095</v>
      </c>
      <c r="E32218" s="2">
        <v>1</v>
      </c>
      <c r="F32218" s="2">
        <v>0.84339314845024405</v>
      </c>
    </row>
    <row r="32219" spans="1:6" x14ac:dyDescent="0.25">
      <c r="A32219" s="1" t="str">
        <f>"65048"</f>
        <v>65048</v>
      </c>
      <c r="B32219" s="1" t="str">
        <f>"29151"</f>
        <v>29151</v>
      </c>
      <c r="C32219" s="2">
        <v>1</v>
      </c>
      <c r="D32219" s="2">
        <v>0</v>
      </c>
      <c r="E32219" s="2">
        <v>1</v>
      </c>
      <c r="F32219" s="2">
        <v>1</v>
      </c>
    </row>
    <row r="32220" spans="1:6" x14ac:dyDescent="0.25">
      <c r="A32220" s="1" t="str">
        <f>"65001"</f>
        <v>65001</v>
      </c>
      <c r="B32220" s="1" t="str">
        <f>"29151"</f>
        <v>29151</v>
      </c>
      <c r="C32220" s="2">
        <v>0.69135802469135799</v>
      </c>
      <c r="D32220" s="2">
        <v>1</v>
      </c>
      <c r="E32220" s="2">
        <v>1</v>
      </c>
      <c r="F32220" s="2">
        <v>0.70588235294117596</v>
      </c>
    </row>
    <row r="32221" spans="1:6" x14ac:dyDescent="0.25">
      <c r="A32221" s="1" t="str">
        <f>"65001"</f>
        <v>65001</v>
      </c>
      <c r="B32221" s="1" t="str">
        <f>"29125"</f>
        <v>29125</v>
      </c>
      <c r="C32221" s="2">
        <v>0.30864197530864101</v>
      </c>
      <c r="D32221" s="2">
        <v>0</v>
      </c>
      <c r="E32221" s="2">
        <v>0</v>
      </c>
      <c r="F32221" s="2">
        <v>0.29411764705882298</v>
      </c>
    </row>
    <row r="32222" spans="1:6" x14ac:dyDescent="0.25">
      <c r="A32222" s="1" t="str">
        <f>"65013"</f>
        <v>65013</v>
      </c>
      <c r="B32222" s="1" t="str">
        <f>"29151"</f>
        <v>29151</v>
      </c>
      <c r="C32222" s="2">
        <v>0.28974979822437402</v>
      </c>
      <c r="D32222" s="2">
        <v>0.21052631578947301</v>
      </c>
      <c r="E32222" s="2">
        <v>0</v>
      </c>
      <c r="F32222" s="2">
        <v>0.28230769230769198</v>
      </c>
    </row>
    <row r="32223" spans="1:6" x14ac:dyDescent="0.25">
      <c r="A32223" s="1" t="str">
        <f>"65013"</f>
        <v>65013</v>
      </c>
      <c r="B32223" s="1" t="str">
        <f>"29125"</f>
        <v>29125</v>
      </c>
      <c r="C32223" s="2">
        <v>0.71025020177562503</v>
      </c>
      <c r="D32223" s="2">
        <v>0.78947368421052599</v>
      </c>
      <c r="E32223" s="2">
        <v>1</v>
      </c>
      <c r="F32223" s="2">
        <v>0.71769230769230696</v>
      </c>
    </row>
    <row r="32224" spans="1:6" x14ac:dyDescent="0.25">
      <c r="A32224" s="1" t="str">
        <f>"65014"</f>
        <v>65014</v>
      </c>
      <c r="B32224" s="1" t="str">
        <f>"29125"</f>
        <v>29125</v>
      </c>
      <c r="C32224" s="2">
        <v>3.51931330472103E-2</v>
      </c>
      <c r="D32224" s="2">
        <v>0</v>
      </c>
      <c r="E32224" s="2">
        <v>0</v>
      </c>
      <c r="F32224" s="2">
        <v>3.4309623430962298E-2</v>
      </c>
    </row>
    <row r="32225" spans="1:6" x14ac:dyDescent="0.25">
      <c r="A32225" s="1" t="str">
        <f>"65014"</f>
        <v>65014</v>
      </c>
      <c r="B32225" s="1" t="str">
        <f>"29151"</f>
        <v>29151</v>
      </c>
      <c r="C32225" s="2">
        <v>0.248068669527896</v>
      </c>
      <c r="D32225" s="2">
        <v>0.17391304347826</v>
      </c>
      <c r="E32225" s="2">
        <v>0</v>
      </c>
      <c r="F32225" s="2">
        <v>0.24518828451882799</v>
      </c>
    </row>
    <row r="32226" spans="1:6" x14ac:dyDescent="0.25">
      <c r="A32226" s="1" t="str">
        <f>"65014"</f>
        <v>65014</v>
      </c>
      <c r="B32226" s="1" t="str">
        <f>"29073"</f>
        <v>29073</v>
      </c>
      <c r="C32226" s="2">
        <v>0.71673819742489198</v>
      </c>
      <c r="D32226" s="2">
        <v>0.82608695652173902</v>
      </c>
      <c r="E32226" s="2">
        <v>1</v>
      </c>
      <c r="F32226" s="2">
        <v>0.72050209205020899</v>
      </c>
    </row>
    <row r="32227" spans="1:6" x14ac:dyDescent="0.25">
      <c r="A32227" s="1" t="str">
        <f>"65016"</f>
        <v>65016</v>
      </c>
      <c r="B32227" s="1" t="str">
        <f>"29151"</f>
        <v>29151</v>
      </c>
      <c r="C32227" s="2">
        <v>1</v>
      </c>
      <c r="D32227" s="2">
        <v>1</v>
      </c>
      <c r="E32227" s="2">
        <v>1</v>
      </c>
      <c r="F32227" s="2">
        <v>1</v>
      </c>
    </row>
    <row r="32228" spans="1:6" x14ac:dyDescent="0.25">
      <c r="A32228" s="1" t="str">
        <f>"65023"</f>
        <v>65023</v>
      </c>
      <c r="B32228" s="1" t="str">
        <f>"29051"</f>
        <v>29051</v>
      </c>
      <c r="C32228" s="2">
        <v>0.85958904109588996</v>
      </c>
      <c r="D32228" s="2">
        <v>0.96153846153846101</v>
      </c>
      <c r="E32228" s="2">
        <v>0.9</v>
      </c>
      <c r="F32228" s="2">
        <v>0.86293859649122795</v>
      </c>
    </row>
    <row r="32229" spans="1:6" x14ac:dyDescent="0.25">
      <c r="A32229" s="1" t="str">
        <f>"65023"</f>
        <v>65023</v>
      </c>
      <c r="B32229" s="1" t="str">
        <f>"29135"</f>
        <v>29135</v>
      </c>
      <c r="C32229" s="2">
        <v>0.14041095890410901</v>
      </c>
      <c r="D32229" s="2">
        <v>3.8461538461538401E-2</v>
      </c>
      <c r="E32229" s="2">
        <v>0.1</v>
      </c>
      <c r="F32229" s="2">
        <v>0.137061403508771</v>
      </c>
    </row>
    <row r="32230" spans="1:6" x14ac:dyDescent="0.25">
      <c r="A32230" s="1" t="str">
        <f>"65077"</f>
        <v>65077</v>
      </c>
      <c r="B32230" s="1" t="str">
        <f>"29027"</f>
        <v>29027</v>
      </c>
      <c r="C32230" s="2">
        <v>1</v>
      </c>
      <c r="D32230" s="2">
        <v>1</v>
      </c>
      <c r="E32230" s="2">
        <v>1</v>
      </c>
      <c r="F32230" s="2">
        <v>1</v>
      </c>
    </row>
    <row r="32231" spans="1:6" x14ac:dyDescent="0.25">
      <c r="A32231" s="1" t="str">
        <f>"65079"</f>
        <v>65079</v>
      </c>
      <c r="B32231" s="1" t="str">
        <f>"29141"</f>
        <v>29141</v>
      </c>
      <c r="C32231" s="2">
        <v>3.7194293478260802E-2</v>
      </c>
      <c r="D32231" s="2">
        <v>1.4662756598240401E-2</v>
      </c>
      <c r="E32231" s="2">
        <v>0</v>
      </c>
      <c r="F32231" s="2">
        <v>3.5409421435346103E-2</v>
      </c>
    </row>
    <row r="32232" spans="1:6" x14ac:dyDescent="0.25">
      <c r="A32232" s="1" t="str">
        <f>"65079"</f>
        <v>65079</v>
      </c>
      <c r="B32232" s="1" t="str">
        <f>"29131"</f>
        <v>29131</v>
      </c>
      <c r="C32232" s="2">
        <v>2.03804347826086E-3</v>
      </c>
      <c r="D32232" s="2">
        <v>0</v>
      </c>
      <c r="E32232" s="2">
        <v>0</v>
      </c>
      <c r="F32232" s="2">
        <v>1.8969332911792599E-3</v>
      </c>
    </row>
    <row r="32233" spans="1:6" x14ac:dyDescent="0.25">
      <c r="A32233" s="1" t="str">
        <f>"65079"</f>
        <v>65079</v>
      </c>
      <c r="B32233" s="1" t="str">
        <f>"29029"</f>
        <v>29029</v>
      </c>
      <c r="C32233" s="2">
        <v>0.96076766304347805</v>
      </c>
      <c r="D32233" s="2">
        <v>0.98533724340175899</v>
      </c>
      <c r="E32233" s="2">
        <v>1</v>
      </c>
      <c r="F32233" s="2">
        <v>0.96269364527347401</v>
      </c>
    </row>
    <row r="32234" spans="1:6" x14ac:dyDescent="0.25">
      <c r="A32234" s="1" t="str">
        <f>"64801"</f>
        <v>64801</v>
      </c>
      <c r="B32234" s="1" t="str">
        <f>"29097"</f>
        <v>29097</v>
      </c>
      <c r="C32234" s="2">
        <v>1</v>
      </c>
      <c r="D32234" s="2">
        <v>1</v>
      </c>
      <c r="E32234" s="2">
        <v>1</v>
      </c>
      <c r="F32234" s="2">
        <v>1</v>
      </c>
    </row>
    <row r="32235" spans="1:6" x14ac:dyDescent="0.25">
      <c r="A32235" s="1" t="str">
        <f>"64781"</f>
        <v>64781</v>
      </c>
      <c r="B32235" s="1" t="str">
        <f>"29185"</f>
        <v>29185</v>
      </c>
      <c r="C32235" s="2">
        <v>1</v>
      </c>
      <c r="D32235" s="2">
        <v>0</v>
      </c>
      <c r="E32235" s="2">
        <v>1</v>
      </c>
      <c r="F32235" s="2">
        <v>1</v>
      </c>
    </row>
    <row r="32236" spans="1:6" x14ac:dyDescent="0.25">
      <c r="A32236" s="1" t="str">
        <f>"65270"</f>
        <v>65270</v>
      </c>
      <c r="B32236" s="1" t="str">
        <f>"29175"</f>
        <v>29175</v>
      </c>
      <c r="C32236" s="2">
        <v>0.99634680954700405</v>
      </c>
      <c r="D32236" s="2">
        <v>1</v>
      </c>
      <c r="E32236" s="2">
        <v>1</v>
      </c>
      <c r="F32236" s="2">
        <v>0.99683777801201601</v>
      </c>
    </row>
    <row r="32237" spans="1:6" x14ac:dyDescent="0.25">
      <c r="A32237" s="1" t="str">
        <f>"65270"</f>
        <v>65270</v>
      </c>
      <c r="B32237" s="1" t="str">
        <f>"29137"</f>
        <v>29137</v>
      </c>
      <c r="C32237" s="2">
        <v>3.6531904529956099E-3</v>
      </c>
      <c r="D32237" s="2">
        <v>0</v>
      </c>
      <c r="E32237" s="2">
        <v>0</v>
      </c>
      <c r="F32237" s="2">
        <v>3.1622219879835498E-3</v>
      </c>
    </row>
    <row r="32238" spans="1:6" x14ac:dyDescent="0.25">
      <c r="A32238" s="1" t="str">
        <f>"65284"</f>
        <v>65284</v>
      </c>
      <c r="B32238" s="1" t="str">
        <f>"29007"</f>
        <v>29007</v>
      </c>
      <c r="C32238" s="2">
        <v>4.3086172344689297E-2</v>
      </c>
      <c r="D32238" s="2">
        <v>3.7037037037037E-2</v>
      </c>
      <c r="E32238" s="2">
        <v>0</v>
      </c>
      <c r="F32238" s="2">
        <v>4.24710424710424E-2</v>
      </c>
    </row>
    <row r="32239" spans="1:6" x14ac:dyDescent="0.25">
      <c r="A32239" s="1" t="str">
        <f>"65284"</f>
        <v>65284</v>
      </c>
      <c r="B32239" s="1" t="str">
        <f>"29019"</f>
        <v>29019</v>
      </c>
      <c r="C32239" s="2">
        <v>0.95691382765530997</v>
      </c>
      <c r="D32239" s="2">
        <v>0.96296296296296202</v>
      </c>
      <c r="E32239" s="2">
        <v>1</v>
      </c>
      <c r="F32239" s="2">
        <v>0.95752895752895695</v>
      </c>
    </row>
    <row r="32240" spans="1:6" x14ac:dyDescent="0.25">
      <c r="A32240" s="1" t="str">
        <f>"65305"</f>
        <v>65305</v>
      </c>
      <c r="B32240" s="1" t="str">
        <f>"29101"</f>
        <v>29101</v>
      </c>
      <c r="C32240" s="2">
        <v>1</v>
      </c>
      <c r="D32240" s="2">
        <v>1</v>
      </c>
      <c r="E32240" s="2">
        <v>1</v>
      </c>
      <c r="F32240" s="2">
        <v>1</v>
      </c>
    </row>
    <row r="32241" spans="1:6" x14ac:dyDescent="0.25">
      <c r="A32241" s="1" t="str">
        <f>"65320"</f>
        <v>65320</v>
      </c>
      <c r="B32241" s="1" t="str">
        <f>"29195"</f>
        <v>29195</v>
      </c>
      <c r="C32241" s="2">
        <v>1</v>
      </c>
      <c r="D32241" s="2">
        <v>0</v>
      </c>
      <c r="E32241" s="2">
        <v>1</v>
      </c>
      <c r="F32241" s="2">
        <v>1</v>
      </c>
    </row>
    <row r="32242" spans="1:6" x14ac:dyDescent="0.25">
      <c r="A32242" s="1" t="str">
        <f>"65278"</f>
        <v>65278</v>
      </c>
      <c r="B32242" s="1" t="str">
        <f>"29175"</f>
        <v>29175</v>
      </c>
      <c r="C32242" s="2">
        <v>1</v>
      </c>
      <c r="D32242" s="2">
        <v>0</v>
      </c>
      <c r="E32242" s="2">
        <v>1</v>
      </c>
      <c r="F32242" s="2">
        <v>1</v>
      </c>
    </row>
    <row r="32243" spans="1:6" x14ac:dyDescent="0.25">
      <c r="A32243" s="1" t="str">
        <f>"65436"</f>
        <v>65436</v>
      </c>
      <c r="B32243" s="1" t="str">
        <f>"29161"</f>
        <v>29161</v>
      </c>
      <c r="C32243" s="2">
        <v>0.870588235294117</v>
      </c>
      <c r="D32243" s="2">
        <v>1</v>
      </c>
      <c r="E32243" s="2">
        <v>1</v>
      </c>
      <c r="F32243" s="2">
        <v>0.875</v>
      </c>
    </row>
    <row r="32244" spans="1:6" x14ac:dyDescent="0.25">
      <c r="A32244" s="1" t="str">
        <f>"65436"</f>
        <v>65436</v>
      </c>
      <c r="B32244" s="1" t="str">
        <f>"29215"</f>
        <v>29215</v>
      </c>
      <c r="C32244" s="2">
        <v>0.129411764705882</v>
      </c>
      <c r="D32244" s="2">
        <v>0</v>
      </c>
      <c r="E32244" s="2">
        <v>0</v>
      </c>
      <c r="F32244" s="2">
        <v>0.125</v>
      </c>
    </row>
    <row r="32245" spans="1:6" x14ac:dyDescent="0.25">
      <c r="A32245" s="1" t="str">
        <f>"65326"</f>
        <v>65326</v>
      </c>
      <c r="B32245" s="1" t="str">
        <f>"29015"</f>
        <v>29015</v>
      </c>
      <c r="C32245" s="2">
        <v>0.61568820917612199</v>
      </c>
      <c r="D32245" s="2">
        <v>0.625</v>
      </c>
      <c r="E32245" s="2">
        <v>0.625</v>
      </c>
      <c r="F32245" s="2">
        <v>0.61583292860611905</v>
      </c>
    </row>
    <row r="32246" spans="1:6" x14ac:dyDescent="0.25">
      <c r="A32246" s="1" t="str">
        <f>"65326"</f>
        <v>65326</v>
      </c>
      <c r="B32246" s="1" t="str">
        <f>"29029"</f>
        <v>29029</v>
      </c>
      <c r="C32246" s="2">
        <v>0.38431179082387701</v>
      </c>
      <c r="D32246" s="2">
        <v>0.375</v>
      </c>
      <c r="E32246" s="2">
        <v>0.375</v>
      </c>
      <c r="F32246" s="2">
        <v>0.38416707139388001</v>
      </c>
    </row>
    <row r="32247" spans="1:6" x14ac:dyDescent="0.25">
      <c r="A32247" s="1" t="str">
        <f>"65462"</f>
        <v>65462</v>
      </c>
      <c r="B32247" s="1" t="str">
        <f>"29065"</f>
        <v>29065</v>
      </c>
      <c r="C32247" s="2">
        <v>7.0603337612323402E-2</v>
      </c>
      <c r="D32247" s="2">
        <v>8.3333333333333301E-2</v>
      </c>
      <c r="E32247" s="2">
        <v>0</v>
      </c>
      <c r="F32247" s="2">
        <v>7.0528967254408007E-2</v>
      </c>
    </row>
    <row r="32248" spans="1:6" x14ac:dyDescent="0.25">
      <c r="A32248" s="1" t="str">
        <f>"65462"</f>
        <v>65462</v>
      </c>
      <c r="B32248" s="1" t="str">
        <f>"29161"</f>
        <v>29161</v>
      </c>
      <c r="C32248" s="2">
        <v>0.92939666238767604</v>
      </c>
      <c r="D32248" s="2">
        <v>0.91666666666666596</v>
      </c>
      <c r="E32248" s="2">
        <v>1</v>
      </c>
      <c r="F32248" s="2">
        <v>0.92947103274559095</v>
      </c>
    </row>
    <row r="32249" spans="1:6" x14ac:dyDescent="0.25">
      <c r="A32249" s="1" t="str">
        <f>"65479"</f>
        <v>65479</v>
      </c>
      <c r="B32249" s="1" t="str">
        <f>"29203"</f>
        <v>29203</v>
      </c>
      <c r="C32249" s="2">
        <v>0.24324324324324301</v>
      </c>
      <c r="D32249" s="2">
        <v>0.42857142857142799</v>
      </c>
      <c r="E32249" s="2">
        <v>0</v>
      </c>
      <c r="F32249" s="2">
        <v>0.24719101123595499</v>
      </c>
    </row>
    <row r="32250" spans="1:6" x14ac:dyDescent="0.25">
      <c r="A32250" s="1" t="str">
        <f>"65479"</f>
        <v>65479</v>
      </c>
      <c r="B32250" s="1" t="str">
        <f>"29215"</f>
        <v>29215</v>
      </c>
      <c r="C32250" s="2">
        <v>0.75675675675675602</v>
      </c>
      <c r="D32250" s="2">
        <v>0.57142857142857095</v>
      </c>
      <c r="E32250" s="2">
        <v>1</v>
      </c>
      <c r="F32250" s="2">
        <v>0.75280898876404401</v>
      </c>
    </row>
    <row r="32251" spans="1:6" x14ac:dyDescent="0.25">
      <c r="A32251" s="1" t="str">
        <f>"65483"</f>
        <v>65483</v>
      </c>
      <c r="B32251" s="1" t="str">
        <f>"29215"</f>
        <v>29215</v>
      </c>
      <c r="C32251" s="2">
        <v>1</v>
      </c>
      <c r="D32251" s="2">
        <v>1</v>
      </c>
      <c r="E32251" s="2">
        <v>1</v>
      </c>
      <c r="F32251" s="2">
        <v>1</v>
      </c>
    </row>
    <row r="32252" spans="1:6" x14ac:dyDescent="0.25">
      <c r="A32252" s="1" t="str">
        <f>"65501"</f>
        <v>65501</v>
      </c>
      <c r="B32252" s="1" t="str">
        <f>"29065"</f>
        <v>29065</v>
      </c>
      <c r="C32252" s="2">
        <v>1</v>
      </c>
      <c r="D32252" s="2">
        <v>1</v>
      </c>
      <c r="E32252" s="2">
        <v>1</v>
      </c>
      <c r="F32252" s="2">
        <v>1</v>
      </c>
    </row>
    <row r="32253" spans="1:6" x14ac:dyDescent="0.25">
      <c r="A32253" s="1" t="str">
        <f>"65532"</f>
        <v>65532</v>
      </c>
      <c r="B32253" s="1" t="str">
        <f>"29065"</f>
        <v>29065</v>
      </c>
      <c r="C32253" s="2">
        <v>1</v>
      </c>
      <c r="D32253" s="2">
        <v>0</v>
      </c>
      <c r="E32253" s="2">
        <v>1</v>
      </c>
      <c r="F32253" s="2">
        <v>1</v>
      </c>
    </row>
    <row r="32254" spans="1:6" x14ac:dyDescent="0.25">
      <c r="A32254" s="1" t="str">
        <f>"65212"</f>
        <v>65212</v>
      </c>
      <c r="B32254" s="1" t="str">
        <f>"29019"</f>
        <v>29019</v>
      </c>
      <c r="C32254" s="2">
        <v>0</v>
      </c>
      <c r="D32254" s="2">
        <v>1</v>
      </c>
      <c r="E32254" s="2">
        <v>0</v>
      </c>
      <c r="F32254" s="2">
        <v>1</v>
      </c>
    </row>
    <row r="32255" spans="1:6" x14ac:dyDescent="0.25">
      <c r="A32255" s="1" t="str">
        <f>"65217"</f>
        <v>65217</v>
      </c>
      <c r="B32255" s="1" t="str">
        <f>"29019"</f>
        <v>29019</v>
      </c>
      <c r="C32255" s="2">
        <v>0</v>
      </c>
      <c r="D32255" s="2">
        <v>1</v>
      </c>
      <c r="E32255" s="2">
        <v>0</v>
      </c>
      <c r="F32255" s="2">
        <v>1</v>
      </c>
    </row>
    <row r="32256" spans="1:6" x14ac:dyDescent="0.25">
      <c r="A32256" s="1" t="str">
        <f>"65218"</f>
        <v>65218</v>
      </c>
      <c r="B32256" s="1" t="str">
        <f>"29019"</f>
        <v>29019</v>
      </c>
      <c r="C32256" s="2">
        <v>0</v>
      </c>
      <c r="D32256" s="2">
        <v>1</v>
      </c>
      <c r="E32256" s="2">
        <v>0</v>
      </c>
      <c r="F32256" s="2">
        <v>1</v>
      </c>
    </row>
    <row r="32257" spans="1:6" x14ac:dyDescent="0.25">
      <c r="A32257" s="1" t="str">
        <f>"65255"</f>
        <v>65255</v>
      </c>
      <c r="B32257" s="1" t="str">
        <f>"29019"</f>
        <v>29019</v>
      </c>
      <c r="C32257" s="2">
        <v>1</v>
      </c>
      <c r="D32257" s="2">
        <v>1</v>
      </c>
      <c r="E32257" s="2">
        <v>1</v>
      </c>
      <c r="F32257" s="2">
        <v>1</v>
      </c>
    </row>
    <row r="32258" spans="1:6" x14ac:dyDescent="0.25">
      <c r="A32258" s="1" t="str">
        <f>"65555"</f>
        <v>65555</v>
      </c>
      <c r="B32258" s="1" t="str">
        <f>"29215"</f>
        <v>29215</v>
      </c>
      <c r="C32258" s="2">
        <v>1</v>
      </c>
      <c r="D32258" s="2">
        <v>1</v>
      </c>
      <c r="E32258" s="2">
        <v>1</v>
      </c>
      <c r="F32258" s="2">
        <v>1</v>
      </c>
    </row>
    <row r="32259" spans="1:6" x14ac:dyDescent="0.25">
      <c r="A32259" s="1" t="str">
        <f>"65565"</f>
        <v>65565</v>
      </c>
      <c r="B32259" s="1" t="str">
        <f>"29055"</f>
        <v>29055</v>
      </c>
      <c r="C32259" s="2">
        <v>0.96330275229357698</v>
      </c>
      <c r="D32259" s="2">
        <v>0.98412698412698396</v>
      </c>
      <c r="E32259" s="2">
        <v>0.981012658227848</v>
      </c>
      <c r="F32259" s="2">
        <v>0.96487208858342799</v>
      </c>
    </row>
    <row r="32260" spans="1:6" x14ac:dyDescent="0.25">
      <c r="A32260" s="1" t="str">
        <f>"65565"</f>
        <v>65565</v>
      </c>
      <c r="B32260" s="1" t="str">
        <f>"29221"</f>
        <v>29221</v>
      </c>
      <c r="C32260" s="2">
        <v>3.6697247706422E-2</v>
      </c>
      <c r="D32260" s="2">
        <v>1.5873015873015799E-2</v>
      </c>
      <c r="E32260" s="2">
        <v>1.8987341772151799E-2</v>
      </c>
      <c r="F32260" s="2">
        <v>3.5127911416571199E-2</v>
      </c>
    </row>
    <row r="32261" spans="1:6" x14ac:dyDescent="0.25">
      <c r="A32261" s="1" t="str">
        <f>"65571"</f>
        <v>65571</v>
      </c>
      <c r="B32261" s="1" t="str">
        <f>"29203"</f>
        <v>29203</v>
      </c>
      <c r="C32261" s="2">
        <v>2.8358208955223799E-2</v>
      </c>
      <c r="D32261" s="2">
        <v>2.1739130434782601E-2</v>
      </c>
      <c r="E32261" s="2">
        <v>0</v>
      </c>
      <c r="F32261" s="2">
        <v>2.7916964924838899E-2</v>
      </c>
    </row>
    <row r="32262" spans="1:6" x14ac:dyDescent="0.25">
      <c r="A32262" s="1" t="str">
        <f>"65571"</f>
        <v>65571</v>
      </c>
      <c r="B32262" s="1" t="str">
        <f>"29215"</f>
        <v>29215</v>
      </c>
      <c r="C32262" s="2">
        <v>0.97164179104477599</v>
      </c>
      <c r="D32262" s="2">
        <v>0.97826086956521696</v>
      </c>
      <c r="E32262" s="2">
        <v>1</v>
      </c>
      <c r="F32262" s="2">
        <v>0.97208303507516103</v>
      </c>
    </row>
    <row r="32263" spans="1:6" x14ac:dyDescent="0.25">
      <c r="A32263" s="1" t="str">
        <f>"65546"</f>
        <v>65546</v>
      </c>
      <c r="B32263" s="1" t="str">
        <f>"29203"</f>
        <v>29203</v>
      </c>
      <c r="C32263" s="2">
        <v>0</v>
      </c>
      <c r="D32263" s="2">
        <v>0</v>
      </c>
      <c r="E32263" s="2">
        <v>1</v>
      </c>
      <c r="F32263" s="2">
        <v>1</v>
      </c>
    </row>
    <row r="32264" spans="1:6" x14ac:dyDescent="0.25">
      <c r="A32264" s="1" t="str">
        <f>"65680"</f>
        <v>65680</v>
      </c>
      <c r="B32264" s="1" t="str">
        <f>"29213"</f>
        <v>29213</v>
      </c>
      <c r="C32264" s="2">
        <v>1</v>
      </c>
      <c r="D32264" s="2">
        <v>1</v>
      </c>
      <c r="E32264" s="2">
        <v>1</v>
      </c>
      <c r="F32264" s="2">
        <v>1</v>
      </c>
    </row>
    <row r="32265" spans="1:6" x14ac:dyDescent="0.25">
      <c r="A32265" s="1" t="str">
        <f>"65588"</f>
        <v>65588</v>
      </c>
      <c r="B32265" s="1" t="str">
        <f>"29203"</f>
        <v>29203</v>
      </c>
      <c r="C32265" s="2">
        <v>1</v>
      </c>
      <c r="D32265" s="2">
        <v>1</v>
      </c>
      <c r="E32265" s="2">
        <v>1</v>
      </c>
      <c r="F32265" s="2">
        <v>1</v>
      </c>
    </row>
    <row r="32266" spans="1:6" x14ac:dyDescent="0.25">
      <c r="A32266" s="1" t="str">
        <f>"65591"</f>
        <v>65591</v>
      </c>
      <c r="B32266" s="1" t="str">
        <f>"29029"</f>
        <v>29029</v>
      </c>
      <c r="C32266" s="2">
        <v>0.99870129870129798</v>
      </c>
      <c r="D32266" s="2">
        <v>1</v>
      </c>
      <c r="E32266" s="2">
        <v>1</v>
      </c>
      <c r="F32266" s="2">
        <v>0.99873257287705897</v>
      </c>
    </row>
    <row r="32267" spans="1:6" x14ac:dyDescent="0.25">
      <c r="A32267" s="1" t="str">
        <f>"65591"</f>
        <v>65591</v>
      </c>
      <c r="B32267" s="1" t="str">
        <f>"29131"</f>
        <v>29131</v>
      </c>
      <c r="C32267" s="2">
        <v>1.29870129870129E-3</v>
      </c>
      <c r="D32267" s="2">
        <v>0</v>
      </c>
      <c r="E32267" s="2">
        <v>0</v>
      </c>
      <c r="F32267" s="2">
        <v>1.26742712294043E-3</v>
      </c>
    </row>
    <row r="32268" spans="1:6" x14ac:dyDescent="0.25">
      <c r="A32268" s="1" t="str">
        <f>"65605"</f>
        <v>65605</v>
      </c>
      <c r="B32268" s="1" t="str">
        <f>"29109"</f>
        <v>29109</v>
      </c>
      <c r="C32268" s="2">
        <v>0.86298003072196605</v>
      </c>
      <c r="D32268" s="2">
        <v>0.96250000000000002</v>
      </c>
      <c r="E32268" s="2">
        <v>0.990291262135922</v>
      </c>
      <c r="F32268" s="2">
        <v>0.87156351332299398</v>
      </c>
    </row>
    <row r="32269" spans="1:6" x14ac:dyDescent="0.25">
      <c r="A32269" s="1" t="str">
        <f>"65605"</f>
        <v>65605</v>
      </c>
      <c r="B32269" s="1" t="str">
        <f>"29209"</f>
        <v>29209</v>
      </c>
      <c r="C32269" s="2">
        <v>5.5299539170506904E-3</v>
      </c>
      <c r="D32269" s="2">
        <v>0</v>
      </c>
      <c r="E32269" s="2">
        <v>0</v>
      </c>
      <c r="F32269" s="2">
        <v>5.07542647680812E-3</v>
      </c>
    </row>
    <row r="32270" spans="1:6" x14ac:dyDescent="0.25">
      <c r="A32270" s="1" t="str">
        <f>"65605"</f>
        <v>65605</v>
      </c>
      <c r="B32270" s="1" t="str">
        <f>"29009"</f>
        <v>29009</v>
      </c>
      <c r="C32270" s="2">
        <v>0.13149001536098301</v>
      </c>
      <c r="D32270" s="2">
        <v>3.7499999999999999E-2</v>
      </c>
      <c r="E32270" s="2">
        <v>9.7087378640776604E-3</v>
      </c>
      <c r="F32270" s="2">
        <v>0.12336106020019701</v>
      </c>
    </row>
    <row r="32271" spans="1:6" x14ac:dyDescent="0.25">
      <c r="A32271" s="1" t="str">
        <f>"65608"</f>
        <v>65608</v>
      </c>
      <c r="B32271" s="1" t="str">
        <f>"29067"</f>
        <v>29067</v>
      </c>
      <c r="C32271" s="2">
        <v>0.23734349482852399</v>
      </c>
      <c r="D32271" s="2">
        <v>0.62222222222222201</v>
      </c>
      <c r="E32271" s="2">
        <v>0.66153846153846096</v>
      </c>
      <c r="F32271" s="2">
        <v>0.25126947995097099</v>
      </c>
    </row>
    <row r="32272" spans="1:6" x14ac:dyDescent="0.25">
      <c r="A32272" s="1" t="str">
        <f>"65608"</f>
        <v>65608</v>
      </c>
      <c r="B32272" s="1" t="str">
        <f>"29153"</f>
        <v>29153</v>
      </c>
      <c r="C32272" s="2">
        <v>1.85084376701143E-2</v>
      </c>
      <c r="D32272" s="2">
        <v>7.4074074074073999E-3</v>
      </c>
      <c r="E32272" s="2">
        <v>1.53846153846153E-2</v>
      </c>
      <c r="F32272" s="2">
        <v>1.8210471020836901E-2</v>
      </c>
    </row>
    <row r="32273" spans="1:6" x14ac:dyDescent="0.25">
      <c r="A32273" s="1" t="str">
        <f>"65608"</f>
        <v>65608</v>
      </c>
      <c r="B32273" s="1" t="str">
        <f>"29213"</f>
        <v>29213</v>
      </c>
      <c r="C32273" s="2">
        <v>0.74414806750135998</v>
      </c>
      <c r="D32273" s="2">
        <v>0.37037037037037002</v>
      </c>
      <c r="E32273" s="2">
        <v>0.32307692307692298</v>
      </c>
      <c r="F32273" s="2">
        <v>0.73052004902819101</v>
      </c>
    </row>
    <row r="32274" spans="1:6" x14ac:dyDescent="0.25">
      <c r="A32274" s="1" t="str">
        <f>"65733"</f>
        <v>65733</v>
      </c>
      <c r="B32274" s="1" t="str">
        <f>"29153"</f>
        <v>29153</v>
      </c>
      <c r="C32274" s="2">
        <v>6.3829787234042498E-3</v>
      </c>
      <c r="D32274" s="2">
        <v>0</v>
      </c>
      <c r="E32274" s="2">
        <v>0</v>
      </c>
      <c r="F32274" s="2">
        <v>6.2111801242236003E-3</v>
      </c>
    </row>
    <row r="32275" spans="1:6" x14ac:dyDescent="0.25">
      <c r="A32275" s="1" t="str">
        <f>"65733"</f>
        <v>65733</v>
      </c>
      <c r="B32275" s="1" t="str">
        <f>"29213"</f>
        <v>29213</v>
      </c>
      <c r="C32275" s="2">
        <v>0.99361702127659501</v>
      </c>
      <c r="D32275" s="2">
        <v>1</v>
      </c>
      <c r="E32275" s="2">
        <v>1</v>
      </c>
      <c r="F32275" s="2">
        <v>0.99378881987577605</v>
      </c>
    </row>
    <row r="32276" spans="1:6" x14ac:dyDescent="0.25">
      <c r="A32276" s="1" t="str">
        <f>"65746"</f>
        <v>65746</v>
      </c>
      <c r="B32276" s="1" t="str">
        <f>"29225"</f>
        <v>29225</v>
      </c>
      <c r="C32276" s="2">
        <v>0.96921697549312602</v>
      </c>
      <c r="D32276" s="2">
        <v>0.969465648854961</v>
      </c>
      <c r="E32276" s="2">
        <v>0.99730458221024199</v>
      </c>
      <c r="F32276" s="2">
        <v>0.97416449395591298</v>
      </c>
    </row>
    <row r="32277" spans="1:6" x14ac:dyDescent="0.25">
      <c r="A32277" s="1" t="str">
        <f>"65746"</f>
        <v>65746</v>
      </c>
      <c r="B32277" s="1" t="str">
        <f>"29229"</f>
        <v>29229</v>
      </c>
      <c r="C32277" s="2">
        <v>3.0783024506873799E-2</v>
      </c>
      <c r="D32277" s="2">
        <v>3.0534351145038101E-2</v>
      </c>
      <c r="E32277" s="2">
        <v>2.6954177897574099E-3</v>
      </c>
      <c r="F32277" s="2">
        <v>2.5835506044086201E-2</v>
      </c>
    </row>
    <row r="32278" spans="1:6" x14ac:dyDescent="0.25">
      <c r="A32278" s="1" t="str">
        <f>"65723"</f>
        <v>65723</v>
      </c>
      <c r="B32278" s="1" t="str">
        <f>"29009"</f>
        <v>29009</v>
      </c>
      <c r="C32278" s="2">
        <v>7.90725326991676E-2</v>
      </c>
      <c r="D32278" s="2">
        <v>5.5555555555555497E-2</v>
      </c>
      <c r="E32278" s="2">
        <v>0</v>
      </c>
      <c r="F32278" s="2">
        <v>7.69230769230769E-2</v>
      </c>
    </row>
    <row r="32279" spans="1:6" x14ac:dyDescent="0.25">
      <c r="A32279" s="1" t="str">
        <f>"65723"</f>
        <v>65723</v>
      </c>
      <c r="B32279" s="1" t="str">
        <f>"29109"</f>
        <v>29109</v>
      </c>
      <c r="C32279" s="2">
        <v>0.73781212841854904</v>
      </c>
      <c r="D32279" s="2">
        <v>0.88888888888888795</v>
      </c>
      <c r="E32279" s="2">
        <v>1</v>
      </c>
      <c r="F32279" s="2">
        <v>0.74789444132509797</v>
      </c>
    </row>
    <row r="32280" spans="1:6" x14ac:dyDescent="0.25">
      <c r="A32280" s="1" t="str">
        <f>"65723"</f>
        <v>65723</v>
      </c>
      <c r="B32280" s="1" t="str">
        <f>"29145"</f>
        <v>29145</v>
      </c>
      <c r="C32280" s="2">
        <v>0.18311533888228201</v>
      </c>
      <c r="D32280" s="2">
        <v>5.5555555555555497E-2</v>
      </c>
      <c r="E32280" s="2">
        <v>0</v>
      </c>
      <c r="F32280" s="2">
        <v>0.17518248175182399</v>
      </c>
    </row>
    <row r="32281" spans="1:6" x14ac:dyDescent="0.25">
      <c r="A32281" s="1" t="str">
        <f>"65724"</f>
        <v>65724</v>
      </c>
      <c r="B32281" s="1" t="str">
        <f>"29167"</f>
        <v>29167</v>
      </c>
      <c r="C32281" s="2">
        <v>0.15280561122244399</v>
      </c>
      <c r="D32281" s="2">
        <v>0.33333333333333298</v>
      </c>
      <c r="E32281" s="2">
        <v>0.5</v>
      </c>
      <c r="F32281" s="2">
        <v>0.157894736842105</v>
      </c>
    </row>
    <row r="32282" spans="1:6" x14ac:dyDescent="0.25">
      <c r="A32282" s="1" t="str">
        <f>"65724"</f>
        <v>65724</v>
      </c>
      <c r="B32282" s="1" t="str">
        <f>"29085"</f>
        <v>29085</v>
      </c>
      <c r="C32282" s="2">
        <v>0.84719438877755504</v>
      </c>
      <c r="D32282" s="2">
        <v>0.66666666666666596</v>
      </c>
      <c r="E32282" s="2">
        <v>0.5</v>
      </c>
      <c r="F32282" s="2">
        <v>0.84210526315789402</v>
      </c>
    </row>
    <row r="32283" spans="1:6" x14ac:dyDescent="0.25">
      <c r="A32283" s="1" t="str">
        <f>"65757"</f>
        <v>65757</v>
      </c>
      <c r="B32283" s="1" t="str">
        <f>"29077"</f>
        <v>29077</v>
      </c>
      <c r="C32283" s="2">
        <v>0.79928806133625396</v>
      </c>
      <c r="D32283" s="2">
        <v>0.91549295774647799</v>
      </c>
      <c r="E32283" s="2">
        <v>0.95161290322580605</v>
      </c>
      <c r="F32283" s="2">
        <v>0.80990495247623795</v>
      </c>
    </row>
    <row r="32284" spans="1:6" x14ac:dyDescent="0.25">
      <c r="A32284" s="1" t="str">
        <f>"65757"</f>
        <v>65757</v>
      </c>
      <c r="B32284" s="1" t="str">
        <f>"29225"</f>
        <v>29225</v>
      </c>
      <c r="C32284" s="2">
        <v>0.20071193866374501</v>
      </c>
      <c r="D32284" s="2">
        <v>8.4507042253521097E-2</v>
      </c>
      <c r="E32284" s="2">
        <v>4.8387096774193498E-2</v>
      </c>
      <c r="F32284" s="2">
        <v>0.190095047523761</v>
      </c>
    </row>
    <row r="32285" spans="1:6" x14ac:dyDescent="0.25">
      <c r="A32285" s="1" t="str">
        <f>"65781"</f>
        <v>65781</v>
      </c>
      <c r="B32285" s="1" t="str">
        <f>"29167"</f>
        <v>29167</v>
      </c>
      <c r="C32285" s="2">
        <v>2.4240809802876899E-2</v>
      </c>
      <c r="D32285" s="2">
        <v>0</v>
      </c>
      <c r="E32285" s="2">
        <v>0</v>
      </c>
      <c r="F32285" s="2">
        <v>2.33873040349524E-2</v>
      </c>
    </row>
    <row r="32286" spans="1:6" x14ac:dyDescent="0.25">
      <c r="A32286" s="1" t="str">
        <f>"65781"</f>
        <v>65781</v>
      </c>
      <c r="B32286" s="1" t="str">
        <f>"29077"</f>
        <v>29077</v>
      </c>
      <c r="C32286" s="2">
        <v>0.97575919019712298</v>
      </c>
      <c r="D32286" s="2">
        <v>1</v>
      </c>
      <c r="E32286" s="2">
        <v>1</v>
      </c>
      <c r="F32286" s="2">
        <v>0.97661269596504696</v>
      </c>
    </row>
    <row r="32287" spans="1:6" x14ac:dyDescent="0.25">
      <c r="A32287" s="1" t="str">
        <f>"65619"</f>
        <v>65619</v>
      </c>
      <c r="B32287" s="1" t="str">
        <f>"29043"</f>
        <v>29043</v>
      </c>
      <c r="C32287" s="2">
        <v>2.1704605611434599E-2</v>
      </c>
      <c r="D32287" s="2">
        <v>9.1743119266054999E-3</v>
      </c>
      <c r="E32287" s="2">
        <v>0</v>
      </c>
      <c r="F32287" s="2">
        <v>2.1135727018079899E-2</v>
      </c>
    </row>
    <row r="32288" spans="1:6" x14ac:dyDescent="0.25">
      <c r="A32288" s="1" t="str">
        <f>"65619"</f>
        <v>65619</v>
      </c>
      <c r="B32288" s="1" t="str">
        <f>"29077"</f>
        <v>29077</v>
      </c>
      <c r="C32288" s="2">
        <v>0.97829539438856505</v>
      </c>
      <c r="D32288" s="2">
        <v>0.990825688073394</v>
      </c>
      <c r="E32288" s="2">
        <v>1</v>
      </c>
      <c r="F32288" s="2">
        <v>0.97886427298192002</v>
      </c>
    </row>
    <row r="32289" spans="1:6" x14ac:dyDescent="0.25">
      <c r="A32289" s="1" t="str">
        <f>"65620"</f>
        <v>65620</v>
      </c>
      <c r="B32289" s="1" t="str">
        <f>"29043"</f>
        <v>29043</v>
      </c>
      <c r="C32289" s="2">
        <v>1</v>
      </c>
      <c r="D32289" s="2">
        <v>1</v>
      </c>
      <c r="E32289" s="2">
        <v>1</v>
      </c>
      <c r="F32289" s="2">
        <v>1</v>
      </c>
    </row>
    <row r="32290" spans="1:6" x14ac:dyDescent="0.25">
      <c r="A32290" s="1" t="str">
        <f>"65635"</f>
        <v>65635</v>
      </c>
      <c r="B32290" s="1" t="str">
        <f>"29057"</f>
        <v>29057</v>
      </c>
      <c r="C32290" s="2">
        <v>0.82258064516129004</v>
      </c>
      <c r="D32290" s="2">
        <v>0.66666666666666596</v>
      </c>
      <c r="E32290" s="2">
        <v>1</v>
      </c>
      <c r="F32290" s="2">
        <v>0.81874999999999998</v>
      </c>
    </row>
    <row r="32291" spans="1:6" x14ac:dyDescent="0.25">
      <c r="A32291" s="1" t="str">
        <f>"65635"</f>
        <v>65635</v>
      </c>
      <c r="B32291" s="1" t="str">
        <f>"29039"</f>
        <v>29039</v>
      </c>
      <c r="C32291" s="2">
        <v>0.17741935483870899</v>
      </c>
      <c r="D32291" s="2">
        <v>0.33333333333333298</v>
      </c>
      <c r="E32291" s="2">
        <v>0</v>
      </c>
      <c r="F32291" s="2">
        <v>0.18124999999999999</v>
      </c>
    </row>
    <row r="32292" spans="1:6" x14ac:dyDescent="0.25">
      <c r="A32292" s="1" t="str">
        <f>"65646"</f>
        <v>65646</v>
      </c>
      <c r="B32292" s="1" t="str">
        <f>"29109"</f>
        <v>29109</v>
      </c>
      <c r="C32292" s="2">
        <v>0.211409395973154</v>
      </c>
      <c r="D32292" s="2">
        <v>0.5</v>
      </c>
      <c r="E32292" s="2">
        <v>0</v>
      </c>
      <c r="F32292" s="2">
        <v>0.21327800829875501</v>
      </c>
    </row>
    <row r="32293" spans="1:6" x14ac:dyDescent="0.25">
      <c r="A32293" s="1" t="str">
        <f>"65646"</f>
        <v>65646</v>
      </c>
      <c r="B32293" s="1" t="str">
        <f>"29057"</f>
        <v>29057</v>
      </c>
      <c r="C32293" s="2">
        <v>0.788590604026845</v>
      </c>
      <c r="D32293" s="2">
        <v>0.5</v>
      </c>
      <c r="E32293" s="2">
        <v>1</v>
      </c>
      <c r="F32293" s="2">
        <v>0.78672199170124402</v>
      </c>
    </row>
    <row r="32294" spans="1:6" x14ac:dyDescent="0.25">
      <c r="A32294" s="1" t="str">
        <f>"65653"</f>
        <v>65653</v>
      </c>
      <c r="B32294" s="1" t="str">
        <f>"29043"</f>
        <v>29043</v>
      </c>
      <c r="C32294" s="2">
        <v>1.49198060425214E-2</v>
      </c>
      <c r="D32294" s="2">
        <v>9.1743119266054999E-3</v>
      </c>
      <c r="E32294" s="2">
        <v>0</v>
      </c>
      <c r="F32294" s="2">
        <v>1.4431538190777801E-2</v>
      </c>
    </row>
    <row r="32295" spans="1:6" x14ac:dyDescent="0.25">
      <c r="A32295" s="1" t="str">
        <f>"65653"</f>
        <v>65653</v>
      </c>
      <c r="B32295" s="1" t="str">
        <f>"29213"</f>
        <v>29213</v>
      </c>
      <c r="C32295" s="2">
        <v>0.98508019395747803</v>
      </c>
      <c r="D32295" s="2">
        <v>0.990825688073394</v>
      </c>
      <c r="E32295" s="2">
        <v>1</v>
      </c>
      <c r="F32295" s="2">
        <v>0.98556846180922197</v>
      </c>
    </row>
    <row r="32296" spans="1:6" x14ac:dyDescent="0.25">
      <c r="A32296" s="1" t="str">
        <f>"65661"</f>
        <v>65661</v>
      </c>
      <c r="B32296" s="1" t="str">
        <f>"29057"</f>
        <v>29057</v>
      </c>
      <c r="C32296" s="2">
        <v>1</v>
      </c>
      <c r="D32296" s="2">
        <v>1</v>
      </c>
      <c r="E32296" s="2">
        <v>1</v>
      </c>
      <c r="F32296" s="2">
        <v>1</v>
      </c>
    </row>
    <row r="32297" spans="1:6" x14ac:dyDescent="0.25">
      <c r="A32297" s="1" t="str">
        <f>"65666"</f>
        <v>65666</v>
      </c>
      <c r="B32297" s="1" t="str">
        <f>"29153"</f>
        <v>29153</v>
      </c>
      <c r="C32297" s="2">
        <v>1</v>
      </c>
      <c r="D32297" s="2">
        <v>0</v>
      </c>
      <c r="E32297" s="2">
        <v>1</v>
      </c>
      <c r="F32297" s="2">
        <v>1</v>
      </c>
    </row>
    <row r="32298" spans="1:6" x14ac:dyDescent="0.25">
      <c r="A32298" s="1" t="str">
        <f>"65789"</f>
        <v>65789</v>
      </c>
      <c r="B32298" s="1" t="str">
        <f>"29091"</f>
        <v>29091</v>
      </c>
      <c r="C32298" s="2">
        <v>1</v>
      </c>
      <c r="D32298" s="2">
        <v>1</v>
      </c>
      <c r="E32298" s="2">
        <v>1</v>
      </c>
      <c r="F32298" s="2">
        <v>1</v>
      </c>
    </row>
    <row r="32299" spans="1:6" x14ac:dyDescent="0.25">
      <c r="A32299" s="1" t="str">
        <f>"66047"</f>
        <v>66047</v>
      </c>
      <c r="B32299" s="1" t="str">
        <f>"20045"</f>
        <v>20045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25">
      <c r="A32300" s="1" t="str">
        <f>"66048"</f>
        <v>66048</v>
      </c>
      <c r="B32300" s="1" t="str">
        <f>"20103"</f>
        <v>20103</v>
      </c>
      <c r="C32300" s="2">
        <v>0.99980415197806505</v>
      </c>
      <c r="D32300" s="2">
        <v>1</v>
      </c>
      <c r="E32300" s="2">
        <v>1</v>
      </c>
      <c r="F32300" s="2">
        <v>0.99982199015012096</v>
      </c>
    </row>
    <row r="32301" spans="1:6" x14ac:dyDescent="0.25">
      <c r="A32301" s="1" t="str">
        <f>"66048"</f>
        <v>66048</v>
      </c>
      <c r="B32301" s="1" t="str">
        <f>"20209"</f>
        <v>20209</v>
      </c>
      <c r="C32301" s="2">
        <v>1.9584802193497799E-4</v>
      </c>
      <c r="D32301" s="2">
        <v>0</v>
      </c>
      <c r="E32301" s="2">
        <v>0</v>
      </c>
      <c r="F32301" s="2">
        <v>1.7800984987835901E-4</v>
      </c>
    </row>
    <row r="32302" spans="1:6" x14ac:dyDescent="0.25">
      <c r="A32302" s="1" t="str">
        <f>"66053"</f>
        <v>66053</v>
      </c>
      <c r="B32302" s="1" t="str">
        <f>"20121"</f>
        <v>20121</v>
      </c>
      <c r="C32302" s="2">
        <v>1</v>
      </c>
      <c r="D32302" s="2">
        <v>1</v>
      </c>
      <c r="E32302" s="2">
        <v>1</v>
      </c>
      <c r="F32302" s="2">
        <v>1</v>
      </c>
    </row>
    <row r="32303" spans="1:6" x14ac:dyDescent="0.25">
      <c r="A32303" s="1" t="str">
        <f>"66071"</f>
        <v>66071</v>
      </c>
      <c r="B32303" s="1" t="str">
        <f>"20121"</f>
        <v>20121</v>
      </c>
      <c r="C32303" s="2">
        <v>1</v>
      </c>
      <c r="D32303" s="2">
        <v>1</v>
      </c>
      <c r="E32303" s="2">
        <v>1</v>
      </c>
      <c r="F32303" s="2">
        <v>1</v>
      </c>
    </row>
    <row r="32304" spans="1:6" x14ac:dyDescent="0.25">
      <c r="A32304" s="1" t="str">
        <f>"66088"</f>
        <v>66088</v>
      </c>
      <c r="B32304" s="1" t="str">
        <f>"20005"</f>
        <v>20005</v>
      </c>
      <c r="C32304" s="2">
        <v>1.50801131008482E-2</v>
      </c>
      <c r="D32304" s="2">
        <v>1.3333333333333299E-2</v>
      </c>
      <c r="E32304" s="2">
        <v>0</v>
      </c>
      <c r="F32304" s="2">
        <v>1.47186147186147E-2</v>
      </c>
    </row>
    <row r="32305" spans="1:6" x14ac:dyDescent="0.25">
      <c r="A32305" s="1" t="str">
        <f>"66088"</f>
        <v>66088</v>
      </c>
      <c r="B32305" s="1" t="str">
        <f>"20087"</f>
        <v>20087</v>
      </c>
      <c r="C32305" s="2">
        <v>0.984919886899151</v>
      </c>
      <c r="D32305" s="2">
        <v>0.98666666666666603</v>
      </c>
      <c r="E32305" s="2">
        <v>1</v>
      </c>
      <c r="F32305" s="2">
        <v>0.98528138528138498</v>
      </c>
    </row>
    <row r="32306" spans="1:6" x14ac:dyDescent="0.25">
      <c r="A32306" s="1" t="str">
        <f>"66095"</f>
        <v>66095</v>
      </c>
      <c r="B32306" s="1" t="str">
        <f>"20139"</f>
        <v>20139</v>
      </c>
      <c r="C32306" s="2">
        <v>1.4925373134328301E-2</v>
      </c>
      <c r="D32306" s="2">
        <v>0</v>
      </c>
      <c r="E32306" s="2">
        <v>0</v>
      </c>
      <c r="F32306" s="2">
        <v>1.4492753623188401E-2</v>
      </c>
    </row>
    <row r="32307" spans="1:6" x14ac:dyDescent="0.25">
      <c r="A32307" s="1" t="str">
        <f>"66095"</f>
        <v>66095</v>
      </c>
      <c r="B32307" s="1" t="str">
        <f>"20031"</f>
        <v>20031</v>
      </c>
      <c r="C32307" s="2">
        <v>4.97512437810945E-3</v>
      </c>
      <c r="D32307" s="2">
        <v>0</v>
      </c>
      <c r="E32307" s="2">
        <v>0</v>
      </c>
      <c r="F32307" s="2">
        <v>4.8309178743961298E-3</v>
      </c>
    </row>
    <row r="32308" spans="1:6" x14ac:dyDescent="0.25">
      <c r="A32308" s="1" t="str">
        <f>"66095"</f>
        <v>66095</v>
      </c>
      <c r="B32308" s="1" t="str">
        <f>"20003"</f>
        <v>20003</v>
      </c>
      <c r="C32308" s="2">
        <v>2.2388059701492501E-2</v>
      </c>
      <c r="D32308" s="2">
        <v>0</v>
      </c>
      <c r="E32308" s="2">
        <v>0</v>
      </c>
      <c r="F32308" s="2">
        <v>2.1739130434782601E-2</v>
      </c>
    </row>
    <row r="32309" spans="1:6" x14ac:dyDescent="0.25">
      <c r="A32309" s="1" t="str">
        <f>"66095"</f>
        <v>66095</v>
      </c>
      <c r="B32309" s="1" t="str">
        <f>"20059"</f>
        <v>20059</v>
      </c>
      <c r="C32309" s="2">
        <v>0.95771144278606901</v>
      </c>
      <c r="D32309" s="2">
        <v>1</v>
      </c>
      <c r="E32309" s="2">
        <v>1</v>
      </c>
      <c r="F32309" s="2">
        <v>0.958937198067632</v>
      </c>
    </row>
    <row r="32310" spans="1:6" x14ac:dyDescent="0.25">
      <c r="A32310" s="1" t="str">
        <f>"66067"</f>
        <v>66067</v>
      </c>
      <c r="B32310" s="1" t="str">
        <f>"20059"</f>
        <v>20059</v>
      </c>
      <c r="C32310" s="2">
        <v>1</v>
      </c>
      <c r="D32310" s="2">
        <v>1</v>
      </c>
      <c r="E32310" s="2">
        <v>1</v>
      </c>
      <c r="F32310" s="2">
        <v>1</v>
      </c>
    </row>
    <row r="32311" spans="1:6" x14ac:dyDescent="0.25">
      <c r="A32311" s="1" t="str">
        <f>"65809"</f>
        <v>65809</v>
      </c>
      <c r="B32311" s="1" t="str">
        <f>"29077"</f>
        <v>29077</v>
      </c>
      <c r="C32311" s="2">
        <v>1</v>
      </c>
      <c r="D32311" s="2">
        <v>1</v>
      </c>
      <c r="E32311" s="2">
        <v>1</v>
      </c>
      <c r="F32311" s="2">
        <v>1</v>
      </c>
    </row>
    <row r="32312" spans="1:6" x14ac:dyDescent="0.25">
      <c r="A32312" s="1" t="str">
        <f>"66007"</f>
        <v>66007</v>
      </c>
      <c r="B32312" s="1" t="str">
        <f>"20209"</f>
        <v>20209</v>
      </c>
      <c r="C32312" s="2">
        <v>2.54712175241976E-3</v>
      </c>
      <c r="D32312" s="2">
        <v>0</v>
      </c>
      <c r="E32312" s="2">
        <v>0</v>
      </c>
      <c r="F32312" s="2">
        <v>2.4360535931790398E-3</v>
      </c>
    </row>
    <row r="32313" spans="1:6" x14ac:dyDescent="0.25">
      <c r="A32313" s="1" t="str">
        <f>"66007"</f>
        <v>66007</v>
      </c>
      <c r="B32313" s="1" t="str">
        <f>"20103"</f>
        <v>20103</v>
      </c>
      <c r="C32313" s="2">
        <v>0.99745287824758</v>
      </c>
      <c r="D32313" s="2">
        <v>1</v>
      </c>
      <c r="E32313" s="2">
        <v>1</v>
      </c>
      <c r="F32313" s="2">
        <v>0.99756394640682</v>
      </c>
    </row>
    <row r="32314" spans="1:6" x14ac:dyDescent="0.25">
      <c r="A32314" s="1" t="str">
        <f>"66010"</f>
        <v>66010</v>
      </c>
      <c r="B32314" s="1" t="str">
        <f>"20107"</f>
        <v>20107</v>
      </c>
      <c r="C32314" s="2">
        <v>0.92509363295880098</v>
      </c>
      <c r="D32314" s="2">
        <v>1</v>
      </c>
      <c r="E32314" s="2">
        <v>1</v>
      </c>
      <c r="F32314" s="2">
        <v>0.92700729927007197</v>
      </c>
    </row>
    <row r="32315" spans="1:6" x14ac:dyDescent="0.25">
      <c r="A32315" s="1" t="str">
        <f>"66010"</f>
        <v>66010</v>
      </c>
      <c r="B32315" s="1" t="str">
        <f>"20003"</f>
        <v>20003</v>
      </c>
      <c r="C32315" s="2">
        <v>3.7453183520599199E-3</v>
      </c>
      <c r="D32315" s="2">
        <v>0</v>
      </c>
      <c r="E32315" s="2">
        <v>0</v>
      </c>
      <c r="F32315" s="2">
        <v>3.6496350364963498E-3</v>
      </c>
    </row>
    <row r="32316" spans="1:6" x14ac:dyDescent="0.25">
      <c r="A32316" s="1" t="str">
        <f>"66010"</f>
        <v>66010</v>
      </c>
      <c r="B32316" s="1" t="str">
        <f>"20011"</f>
        <v>20011</v>
      </c>
      <c r="C32316" s="2">
        <v>7.1161048689138501E-2</v>
      </c>
      <c r="D32316" s="2">
        <v>0</v>
      </c>
      <c r="E32316" s="2">
        <v>0</v>
      </c>
      <c r="F32316" s="2">
        <v>6.93430656934306E-2</v>
      </c>
    </row>
    <row r="32317" spans="1:6" x14ac:dyDescent="0.25">
      <c r="A32317" s="1" t="str">
        <f>"65814"</f>
        <v>65814</v>
      </c>
      <c r="B32317" s="1" t="str">
        <f>"29077"</f>
        <v>29077</v>
      </c>
      <c r="C32317" s="2">
        <v>1</v>
      </c>
      <c r="D32317" s="2">
        <v>1</v>
      </c>
      <c r="E32317" s="2">
        <v>1</v>
      </c>
      <c r="F32317" s="2">
        <v>1</v>
      </c>
    </row>
    <row r="32318" spans="1:6" x14ac:dyDescent="0.25">
      <c r="A32318" s="1" t="str">
        <f>"66027"</f>
        <v>66027</v>
      </c>
      <c r="B32318" s="1" t="str">
        <f>"20103"</f>
        <v>20103</v>
      </c>
      <c r="C32318" s="2">
        <v>1</v>
      </c>
      <c r="D32318" s="2">
        <v>1</v>
      </c>
      <c r="E32318" s="2">
        <v>1</v>
      </c>
      <c r="F32318" s="2">
        <v>1</v>
      </c>
    </row>
    <row r="32319" spans="1:6" x14ac:dyDescent="0.25">
      <c r="A32319" s="1" t="str">
        <f>"66039"</f>
        <v>66039</v>
      </c>
      <c r="B32319" s="1" t="str">
        <f>"20001"</f>
        <v>20001</v>
      </c>
      <c r="C32319" s="2">
        <v>4.2492917847025399E-2</v>
      </c>
      <c r="D32319" s="2">
        <v>0</v>
      </c>
      <c r="E32319" s="2">
        <v>0</v>
      </c>
      <c r="F32319" s="2">
        <v>4.1436464088397698E-2</v>
      </c>
    </row>
    <row r="32320" spans="1:6" x14ac:dyDescent="0.25">
      <c r="A32320" s="1" t="str">
        <f>"66039"</f>
        <v>66039</v>
      </c>
      <c r="B32320" s="1" t="str">
        <f>"20003"</f>
        <v>20003</v>
      </c>
      <c r="C32320" s="2">
        <v>0.95750708215297398</v>
      </c>
      <c r="D32320" s="2">
        <v>1</v>
      </c>
      <c r="E32320" s="2">
        <v>1</v>
      </c>
      <c r="F32320" s="2">
        <v>0.95856353591160204</v>
      </c>
    </row>
    <row r="32321" spans="1:6" x14ac:dyDescent="0.25">
      <c r="A32321" s="1" t="str">
        <f>"66041"</f>
        <v>66041</v>
      </c>
      <c r="B32321" s="1" t="str">
        <f>"20013"</f>
        <v>20013</v>
      </c>
      <c r="C32321" s="2">
        <v>3.5087719298245602E-3</v>
      </c>
      <c r="D32321" s="2">
        <v>0</v>
      </c>
      <c r="E32321" s="2">
        <v>0</v>
      </c>
      <c r="F32321" s="2">
        <v>3.3783783783783699E-3</v>
      </c>
    </row>
    <row r="32322" spans="1:6" x14ac:dyDescent="0.25">
      <c r="A32322" s="1" t="str">
        <f>"66041"</f>
        <v>66041</v>
      </c>
      <c r="B32322" s="1" t="str">
        <f>"20005"</f>
        <v>20005</v>
      </c>
      <c r="C32322" s="2">
        <v>0.96140350877192904</v>
      </c>
      <c r="D32322" s="2">
        <v>1</v>
      </c>
      <c r="E32322" s="2">
        <v>1</v>
      </c>
      <c r="F32322" s="2">
        <v>0.96283783783783705</v>
      </c>
    </row>
    <row r="32323" spans="1:6" x14ac:dyDescent="0.25">
      <c r="A32323" s="1" t="str">
        <f>"66041"</f>
        <v>66041</v>
      </c>
      <c r="B32323" s="1" t="str">
        <f>"20043"</f>
        <v>20043</v>
      </c>
      <c r="C32323" s="2">
        <v>3.5087719298245598E-2</v>
      </c>
      <c r="D32323" s="2">
        <v>0</v>
      </c>
      <c r="E32323" s="2">
        <v>0</v>
      </c>
      <c r="F32323" s="2">
        <v>3.3783783783783702E-2</v>
      </c>
    </row>
    <row r="32324" spans="1:6" x14ac:dyDescent="0.25">
      <c r="A32324" s="1" t="str">
        <f>"66118"</f>
        <v>66118</v>
      </c>
      <c r="B32324" s="1" t="str">
        <f>"20209"</f>
        <v>20209</v>
      </c>
      <c r="C32324" s="2">
        <v>0</v>
      </c>
      <c r="D32324" s="2">
        <v>1</v>
      </c>
      <c r="E32324" s="2">
        <v>1</v>
      </c>
      <c r="F32324" s="2">
        <v>1</v>
      </c>
    </row>
    <row r="32325" spans="1:6" x14ac:dyDescent="0.25">
      <c r="A32325" s="1" t="str">
        <f>"66212"</f>
        <v>66212</v>
      </c>
      <c r="B32325" s="1" t="str">
        <f>"20091"</f>
        <v>20091</v>
      </c>
      <c r="C32325" s="2">
        <v>1</v>
      </c>
      <c r="D32325" s="2">
        <v>1</v>
      </c>
      <c r="E32325" s="2">
        <v>1</v>
      </c>
      <c r="F32325" s="2">
        <v>1</v>
      </c>
    </row>
    <row r="32326" spans="1:6" x14ac:dyDescent="0.25">
      <c r="A32326" s="1" t="str">
        <f>"66546"</f>
        <v>66546</v>
      </c>
      <c r="B32326" s="1" t="str">
        <f>"20177"</f>
        <v>20177</v>
      </c>
      <c r="C32326" s="2">
        <v>0.96502057613168701</v>
      </c>
      <c r="D32326" s="2">
        <v>1</v>
      </c>
      <c r="E32326" s="2">
        <v>1</v>
      </c>
      <c r="F32326" s="2">
        <v>0.96640316205533505</v>
      </c>
    </row>
    <row r="32327" spans="1:6" x14ac:dyDescent="0.25">
      <c r="A32327" s="1" t="str">
        <f>"66546"</f>
        <v>66546</v>
      </c>
      <c r="B32327" s="1" t="str">
        <f>"20139"</f>
        <v>20139</v>
      </c>
      <c r="C32327" s="2">
        <v>3.4979423868312702E-2</v>
      </c>
      <c r="D32327" s="2">
        <v>0</v>
      </c>
      <c r="E32327" s="2">
        <v>0</v>
      </c>
      <c r="F32327" s="2">
        <v>3.3596837944663997E-2</v>
      </c>
    </row>
    <row r="32328" spans="1:6" x14ac:dyDescent="0.25">
      <c r="A32328" s="1" t="str">
        <f>"66603"</f>
        <v>66603</v>
      </c>
      <c r="B32328" s="1" t="str">
        <f>"20177"</f>
        <v>20177</v>
      </c>
      <c r="C32328" s="2">
        <v>1</v>
      </c>
      <c r="D32328" s="2">
        <v>1</v>
      </c>
      <c r="E32328" s="2">
        <v>1</v>
      </c>
      <c r="F32328" s="2">
        <v>1</v>
      </c>
    </row>
    <row r="32329" spans="1:6" x14ac:dyDescent="0.25">
      <c r="A32329" s="1" t="str">
        <f>"66520"</f>
        <v>66520</v>
      </c>
      <c r="B32329" s="1" t="str">
        <f>"20149"</f>
        <v>20149</v>
      </c>
      <c r="C32329" s="2">
        <v>1</v>
      </c>
      <c r="D32329" s="2">
        <v>1</v>
      </c>
      <c r="E32329" s="2">
        <v>1</v>
      </c>
      <c r="F32329" s="2">
        <v>1</v>
      </c>
    </row>
    <row r="32330" spans="1:6" x14ac:dyDescent="0.25">
      <c r="A32330" s="1" t="str">
        <f>"66518"</f>
        <v>66518</v>
      </c>
      <c r="B32330" s="1" t="str">
        <f>"20117"</f>
        <v>20117</v>
      </c>
      <c r="C32330" s="2">
        <v>1</v>
      </c>
      <c r="D32330" s="2">
        <v>1</v>
      </c>
      <c r="E32330" s="2">
        <v>1</v>
      </c>
      <c r="F32330" s="2">
        <v>1</v>
      </c>
    </row>
    <row r="32331" spans="1:6" x14ac:dyDescent="0.25">
      <c r="A32331" s="1" t="str">
        <f>"66609"</f>
        <v>66609</v>
      </c>
      <c r="B32331" s="1" t="str">
        <f>"20177"</f>
        <v>20177</v>
      </c>
      <c r="C32331" s="2">
        <v>1</v>
      </c>
      <c r="D32331" s="2">
        <v>1</v>
      </c>
      <c r="E32331" s="2">
        <v>1</v>
      </c>
      <c r="F32331" s="2">
        <v>1</v>
      </c>
    </row>
    <row r="32332" spans="1:6" x14ac:dyDescent="0.25">
      <c r="A32332" s="1" t="str">
        <f>"66615"</f>
        <v>66615</v>
      </c>
      <c r="B32332" s="1" t="str">
        <f>"20177"</f>
        <v>20177</v>
      </c>
      <c r="C32332" s="2">
        <v>0.93780487804877999</v>
      </c>
      <c r="D32332" s="2">
        <v>0.97761194029850695</v>
      </c>
      <c r="E32332" s="2">
        <v>1</v>
      </c>
      <c r="F32332" s="2">
        <v>0.943699731903485</v>
      </c>
    </row>
    <row r="32333" spans="1:6" x14ac:dyDescent="0.25">
      <c r="A32333" s="1" t="str">
        <f>"66615"</f>
        <v>66615</v>
      </c>
      <c r="B32333" s="1" t="str">
        <f>"20197"</f>
        <v>20197</v>
      </c>
      <c r="C32333" s="2">
        <v>6.2195121951219498E-2</v>
      </c>
      <c r="D32333" s="2">
        <v>2.2388059701492501E-2</v>
      </c>
      <c r="E32333" s="2">
        <v>0</v>
      </c>
      <c r="F32333" s="2">
        <v>5.63002680965147E-2</v>
      </c>
    </row>
    <row r="32334" spans="1:6" x14ac:dyDescent="0.25">
      <c r="A32334" s="1" t="str">
        <f>"66647"</f>
        <v>66647</v>
      </c>
      <c r="B32334" s="1" t="str">
        <f>"20177"</f>
        <v>20177</v>
      </c>
      <c r="C32334" s="2">
        <v>1</v>
      </c>
      <c r="D32334" s="2">
        <v>1</v>
      </c>
      <c r="E32334" s="2">
        <v>1</v>
      </c>
      <c r="F32334" s="2">
        <v>1</v>
      </c>
    </row>
    <row r="32335" spans="1:6" x14ac:dyDescent="0.25">
      <c r="A32335" s="1" t="str">
        <f>"66219"</f>
        <v>66219</v>
      </c>
      <c r="B32335" s="1" t="str">
        <f>"20091"</f>
        <v>20091</v>
      </c>
      <c r="C32335" s="2">
        <v>1</v>
      </c>
      <c r="D32335" s="2">
        <v>1</v>
      </c>
      <c r="E32335" s="2">
        <v>1</v>
      </c>
      <c r="F32335" s="2">
        <v>1</v>
      </c>
    </row>
    <row r="32336" spans="1:6" x14ac:dyDescent="0.25">
      <c r="A32336" s="1" t="str">
        <f>"66416"</f>
        <v>66416</v>
      </c>
      <c r="B32336" s="1" t="str">
        <f>"20085"</f>
        <v>20085</v>
      </c>
      <c r="C32336" s="2">
        <v>0.99095022624434304</v>
      </c>
      <c r="D32336" s="2">
        <v>1</v>
      </c>
      <c r="E32336" s="2">
        <v>1</v>
      </c>
      <c r="F32336" s="2">
        <v>0.99107142857142805</v>
      </c>
    </row>
    <row r="32337" spans="1:6" x14ac:dyDescent="0.25">
      <c r="A32337" s="1" t="str">
        <f>"66416"</f>
        <v>66416</v>
      </c>
      <c r="B32337" s="1" t="str">
        <f>"20131"</f>
        <v>20131</v>
      </c>
      <c r="C32337" s="2">
        <v>9.0497737556561007E-3</v>
      </c>
      <c r="D32337" s="2">
        <v>0</v>
      </c>
      <c r="E32337" s="2">
        <v>0</v>
      </c>
      <c r="F32337" s="2">
        <v>8.9285714285714194E-3</v>
      </c>
    </row>
    <row r="32338" spans="1:6" x14ac:dyDescent="0.25">
      <c r="A32338" s="1" t="str">
        <f>"66422"</f>
        <v>66422</v>
      </c>
      <c r="B32338" s="1" t="str">
        <f>"20149"</f>
        <v>20149</v>
      </c>
      <c r="C32338" s="2">
        <v>0.80303030303030298</v>
      </c>
      <c r="D32338" s="2">
        <v>1</v>
      </c>
      <c r="E32338" s="2">
        <v>1</v>
      </c>
      <c r="F32338" s="2">
        <v>0.80693069306930598</v>
      </c>
    </row>
    <row r="32339" spans="1:6" x14ac:dyDescent="0.25">
      <c r="A32339" s="1" t="str">
        <f>"66422"</f>
        <v>66422</v>
      </c>
      <c r="B32339" s="1" t="str">
        <f>"20085"</f>
        <v>20085</v>
      </c>
      <c r="C32339" s="2">
        <v>0.19696969696969599</v>
      </c>
      <c r="D32339" s="2">
        <v>0</v>
      </c>
      <c r="E32339" s="2">
        <v>0</v>
      </c>
      <c r="F32339" s="2">
        <v>0.19306930693069299</v>
      </c>
    </row>
    <row r="32340" spans="1:6" x14ac:dyDescent="0.25">
      <c r="A32340" s="1" t="str">
        <f>"66434"</f>
        <v>66434</v>
      </c>
      <c r="B32340" s="1" t="str">
        <f>"20013"</f>
        <v>20013</v>
      </c>
      <c r="C32340" s="2">
        <v>1</v>
      </c>
      <c r="D32340" s="2">
        <v>1</v>
      </c>
      <c r="E32340" s="2">
        <v>1</v>
      </c>
      <c r="F32340" s="2">
        <v>1</v>
      </c>
    </row>
    <row r="32341" spans="1:6" x14ac:dyDescent="0.25">
      <c r="A32341" s="1" t="str">
        <f>"66276"</f>
        <v>66276</v>
      </c>
      <c r="B32341" s="1" t="str">
        <f>"20091"</f>
        <v>20091</v>
      </c>
      <c r="C32341" s="2">
        <v>0</v>
      </c>
      <c r="D32341" s="2">
        <v>0</v>
      </c>
      <c r="E32341" s="2">
        <v>1</v>
      </c>
      <c r="F32341" s="2">
        <v>1</v>
      </c>
    </row>
    <row r="32342" spans="1:6" x14ac:dyDescent="0.25">
      <c r="A32342" s="1" t="str">
        <f>"66713"</f>
        <v>66713</v>
      </c>
      <c r="B32342" s="1" t="str">
        <f>"20021"</f>
        <v>20021</v>
      </c>
      <c r="C32342" s="2">
        <v>1</v>
      </c>
      <c r="D32342" s="2">
        <v>1</v>
      </c>
      <c r="E32342" s="2">
        <v>1</v>
      </c>
      <c r="F32342" s="2">
        <v>1</v>
      </c>
    </row>
    <row r="32343" spans="1:6" x14ac:dyDescent="0.25">
      <c r="A32343" s="1" t="str">
        <f>"66714"</f>
        <v>66714</v>
      </c>
      <c r="B32343" s="1" t="str">
        <f>"20205"</f>
        <v>20205</v>
      </c>
      <c r="C32343" s="2">
        <v>1</v>
      </c>
      <c r="D32343" s="2">
        <v>0</v>
      </c>
      <c r="E32343" s="2">
        <v>1</v>
      </c>
      <c r="F32343" s="2">
        <v>1</v>
      </c>
    </row>
    <row r="32344" spans="1:6" x14ac:dyDescent="0.25">
      <c r="A32344" s="1" t="str">
        <f>"66725"</f>
        <v>66725</v>
      </c>
      <c r="B32344" s="1" t="str">
        <f>"20021"</f>
        <v>20021</v>
      </c>
      <c r="C32344" s="2">
        <v>1</v>
      </c>
      <c r="D32344" s="2">
        <v>1</v>
      </c>
      <c r="E32344" s="2">
        <v>1</v>
      </c>
      <c r="F32344" s="2">
        <v>1</v>
      </c>
    </row>
    <row r="32345" spans="1:6" x14ac:dyDescent="0.25">
      <c r="A32345" s="1" t="str">
        <f>"66732"</f>
        <v>66732</v>
      </c>
      <c r="B32345" s="1" t="str">
        <f>"20001"</f>
        <v>20001</v>
      </c>
      <c r="C32345" s="2">
        <v>1</v>
      </c>
      <c r="D32345" s="2">
        <v>1</v>
      </c>
      <c r="E32345" s="2">
        <v>1</v>
      </c>
      <c r="F32345" s="2">
        <v>1</v>
      </c>
    </row>
    <row r="32346" spans="1:6" x14ac:dyDescent="0.25">
      <c r="A32346" s="1" t="str">
        <f>"66740"</f>
        <v>66740</v>
      </c>
      <c r="B32346" s="1" t="str">
        <f>"20133"</f>
        <v>20133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25">
      <c r="A32347" s="1" t="str">
        <f>"66748"</f>
        <v>66748</v>
      </c>
      <c r="B32347" s="1" t="str">
        <f>"20001"</f>
        <v>20001</v>
      </c>
      <c r="C32347" s="2">
        <v>0.95429899302865895</v>
      </c>
      <c r="D32347" s="2">
        <v>1</v>
      </c>
      <c r="E32347" s="2">
        <v>1</v>
      </c>
      <c r="F32347" s="2">
        <v>0.95905621096460703</v>
      </c>
    </row>
    <row r="32348" spans="1:6" x14ac:dyDescent="0.25">
      <c r="A32348" s="1" t="str">
        <f>"66748"</f>
        <v>66748</v>
      </c>
      <c r="B32348" s="1" t="str">
        <f>"20133"</f>
        <v>20133</v>
      </c>
      <c r="C32348" s="2">
        <v>2.2463206816421302E-2</v>
      </c>
      <c r="D32348" s="2">
        <v>0</v>
      </c>
      <c r="E32348" s="2">
        <v>0</v>
      </c>
      <c r="F32348" s="2">
        <v>2.0124913254684199E-2</v>
      </c>
    </row>
    <row r="32349" spans="1:6" x14ac:dyDescent="0.25">
      <c r="A32349" s="1" t="str">
        <f>"66748"</f>
        <v>66748</v>
      </c>
      <c r="B32349" s="1" t="str">
        <f>"20207"</f>
        <v>20207</v>
      </c>
      <c r="C32349" s="2">
        <v>2.3237800154918602E-2</v>
      </c>
      <c r="D32349" s="2">
        <v>0</v>
      </c>
      <c r="E32349" s="2">
        <v>0</v>
      </c>
      <c r="F32349" s="2">
        <v>2.0818875780707801E-2</v>
      </c>
    </row>
    <row r="32350" spans="1:6" x14ac:dyDescent="0.25">
      <c r="A32350" s="1" t="str">
        <f>"67039"</f>
        <v>67039</v>
      </c>
      <c r="B32350" s="1" t="str">
        <f>"20015"</f>
        <v>20015</v>
      </c>
      <c r="C32350" s="2">
        <v>0.98353658536585298</v>
      </c>
      <c r="D32350" s="2">
        <v>1</v>
      </c>
      <c r="E32350" s="2">
        <v>1</v>
      </c>
      <c r="F32350" s="2">
        <v>0.984238178633975</v>
      </c>
    </row>
    <row r="32351" spans="1:6" x14ac:dyDescent="0.25">
      <c r="A32351" s="1" t="str">
        <f>"67039"</f>
        <v>67039</v>
      </c>
      <c r="B32351" s="1" t="str">
        <f>"20173"</f>
        <v>20173</v>
      </c>
      <c r="C32351" s="2">
        <v>1.82926829268292E-3</v>
      </c>
      <c r="D32351" s="2">
        <v>0</v>
      </c>
      <c r="E32351" s="2">
        <v>0</v>
      </c>
      <c r="F32351" s="2">
        <v>1.75131348511383E-3</v>
      </c>
    </row>
    <row r="32352" spans="1:6" x14ac:dyDescent="0.25">
      <c r="A32352" s="1" t="str">
        <f>"67039"</f>
        <v>67039</v>
      </c>
      <c r="B32352" s="1" t="str">
        <f>"20035"</f>
        <v>20035</v>
      </c>
      <c r="C32352" s="2">
        <v>1.46341463414634E-2</v>
      </c>
      <c r="D32352" s="2">
        <v>0</v>
      </c>
      <c r="E32352" s="2">
        <v>0</v>
      </c>
      <c r="F32352" s="2">
        <v>1.40105078809106E-2</v>
      </c>
    </row>
    <row r="32353" spans="1:6" x14ac:dyDescent="0.25">
      <c r="A32353" s="1" t="str">
        <f>"67052"</f>
        <v>67052</v>
      </c>
      <c r="B32353" s="1" t="str">
        <f>"20173"</f>
        <v>20173</v>
      </c>
      <c r="C32353" s="2">
        <v>1</v>
      </c>
      <c r="D32353" s="2">
        <v>1</v>
      </c>
      <c r="E32353" s="2">
        <v>1</v>
      </c>
      <c r="F32353" s="2">
        <v>1</v>
      </c>
    </row>
    <row r="32354" spans="1:6" x14ac:dyDescent="0.25">
      <c r="A32354" s="1" t="str">
        <f>"67036"</f>
        <v>67036</v>
      </c>
      <c r="B32354" s="1" t="str">
        <f>"20077"</f>
        <v>20077</v>
      </c>
      <c r="C32354" s="2">
        <v>1</v>
      </c>
      <c r="D32354" s="2">
        <v>1</v>
      </c>
      <c r="E32354" s="2">
        <v>1</v>
      </c>
      <c r="F32354" s="2">
        <v>1</v>
      </c>
    </row>
    <row r="32355" spans="1:6" x14ac:dyDescent="0.25">
      <c r="A32355" s="1" t="str">
        <f>"66757"</f>
        <v>66757</v>
      </c>
      <c r="B32355" s="1" t="str">
        <f>"20125"</f>
        <v>20125</v>
      </c>
      <c r="C32355" s="2">
        <v>0.103303862261516</v>
      </c>
      <c r="D32355" s="2">
        <v>5.5248618784530298E-3</v>
      </c>
      <c r="E32355" s="2">
        <v>2.77777777777777E-2</v>
      </c>
      <c r="F32355" s="2">
        <v>9.4674556213017694E-2</v>
      </c>
    </row>
    <row r="32356" spans="1:6" x14ac:dyDescent="0.25">
      <c r="A32356" s="1" t="str">
        <f>"66757"</f>
        <v>66757</v>
      </c>
      <c r="B32356" s="1" t="str">
        <f>"20205"</f>
        <v>20205</v>
      </c>
      <c r="C32356" s="2">
        <v>0.896696137738483</v>
      </c>
      <c r="D32356" s="2">
        <v>0.99447513812154598</v>
      </c>
      <c r="E32356" s="2">
        <v>0.97222222222222199</v>
      </c>
      <c r="F32356" s="2">
        <v>0.90532544378698199</v>
      </c>
    </row>
    <row r="32357" spans="1:6" x14ac:dyDescent="0.25">
      <c r="A32357" s="1" t="str">
        <f>"66762"</f>
        <v>66762</v>
      </c>
      <c r="B32357" s="1" t="str">
        <f>"20037"</f>
        <v>20037</v>
      </c>
      <c r="C32357" s="2">
        <v>0.98873171901222701</v>
      </c>
      <c r="D32357" s="2">
        <v>0.99366197183098504</v>
      </c>
      <c r="E32357" s="2">
        <v>1</v>
      </c>
      <c r="F32357" s="2">
        <v>0.98962583857804798</v>
      </c>
    </row>
    <row r="32358" spans="1:6" x14ac:dyDescent="0.25">
      <c r="A32358" s="1" t="str">
        <f>"66762"</f>
        <v>66762</v>
      </c>
      <c r="B32358" s="1" t="str">
        <f>"20021"</f>
        <v>20021</v>
      </c>
      <c r="C32358" s="2">
        <v>1.1268280987772701E-2</v>
      </c>
      <c r="D32358" s="2">
        <v>6.3380281690140804E-3</v>
      </c>
      <c r="E32358" s="2">
        <v>0</v>
      </c>
      <c r="F32358" s="2">
        <v>1.0374161421951701E-2</v>
      </c>
    </row>
    <row r="32359" spans="1:6" x14ac:dyDescent="0.25">
      <c r="A32359" s="1" t="str">
        <f>"66771"</f>
        <v>66771</v>
      </c>
      <c r="B32359" s="1" t="str">
        <f>"20133"</f>
        <v>20133</v>
      </c>
      <c r="C32359" s="2">
        <v>1</v>
      </c>
      <c r="D32359" s="2">
        <v>1</v>
      </c>
      <c r="E32359" s="2">
        <v>1</v>
      </c>
      <c r="F32359" s="2">
        <v>1</v>
      </c>
    </row>
    <row r="32360" spans="1:6" x14ac:dyDescent="0.25">
      <c r="A32360" s="1" t="str">
        <f>"66776"</f>
        <v>66776</v>
      </c>
      <c r="B32360" s="1" t="str">
        <f>"20125"</f>
        <v>20125</v>
      </c>
      <c r="C32360" s="2">
        <v>5.4545454545454498E-3</v>
      </c>
      <c r="D32360" s="2">
        <v>0</v>
      </c>
      <c r="E32360" s="2">
        <v>0</v>
      </c>
      <c r="F32360" s="2">
        <v>5.3003533568904502E-3</v>
      </c>
    </row>
    <row r="32361" spans="1:6" x14ac:dyDescent="0.25">
      <c r="A32361" s="1" t="str">
        <f>"66776"</f>
        <v>66776</v>
      </c>
      <c r="B32361" s="1" t="str">
        <f>"20205"</f>
        <v>20205</v>
      </c>
      <c r="C32361" s="2">
        <v>0.13090909090909</v>
      </c>
      <c r="D32361" s="2">
        <v>6.6666666666666596E-2</v>
      </c>
      <c r="E32361" s="2">
        <v>0</v>
      </c>
      <c r="F32361" s="2">
        <v>0.12897526501766701</v>
      </c>
    </row>
    <row r="32362" spans="1:6" x14ac:dyDescent="0.25">
      <c r="A32362" s="1" t="str">
        <f>"66776"</f>
        <v>66776</v>
      </c>
      <c r="B32362" s="1" t="str">
        <f>"20099"</f>
        <v>20099</v>
      </c>
      <c r="C32362" s="2">
        <v>4.3636363636363598E-2</v>
      </c>
      <c r="D32362" s="2">
        <v>0</v>
      </c>
      <c r="E32362" s="2">
        <v>0</v>
      </c>
      <c r="F32362" s="2">
        <v>4.2402826855123602E-2</v>
      </c>
    </row>
    <row r="32363" spans="1:6" x14ac:dyDescent="0.25">
      <c r="A32363" s="1" t="str">
        <f>"66776"</f>
        <v>66776</v>
      </c>
      <c r="B32363" s="1" t="str">
        <f>"20133"</f>
        <v>20133</v>
      </c>
      <c r="C32363" s="2">
        <v>0.82</v>
      </c>
      <c r="D32363" s="2">
        <v>0.93333333333333302</v>
      </c>
      <c r="E32363" s="2">
        <v>1</v>
      </c>
      <c r="F32363" s="2">
        <v>0.82332155477031799</v>
      </c>
    </row>
    <row r="32364" spans="1:6" x14ac:dyDescent="0.25">
      <c r="A32364" s="1" t="str">
        <f>"66758"</f>
        <v>66758</v>
      </c>
      <c r="B32364" s="1" t="str">
        <f>"20003"</f>
        <v>20003</v>
      </c>
      <c r="C32364" s="2">
        <v>6.6666666666666596E-2</v>
      </c>
      <c r="D32364" s="2">
        <v>0</v>
      </c>
      <c r="E32364" s="2">
        <v>0.164179104477611</v>
      </c>
      <c r="F32364" s="2">
        <v>9.5022624434389094E-2</v>
      </c>
    </row>
    <row r="32365" spans="1:6" x14ac:dyDescent="0.25">
      <c r="A32365" s="1" t="str">
        <f>"66758"</f>
        <v>66758</v>
      </c>
      <c r="B32365" s="1" t="str">
        <f>"20001"</f>
        <v>20001</v>
      </c>
      <c r="C32365" s="2">
        <v>0.02</v>
      </c>
      <c r="D32365" s="2">
        <v>0</v>
      </c>
      <c r="E32365" s="2">
        <v>0</v>
      </c>
      <c r="F32365" s="2">
        <v>1.3574660633484101E-2</v>
      </c>
    </row>
    <row r="32366" spans="1:6" x14ac:dyDescent="0.25">
      <c r="A32366" s="1" t="str">
        <f>"66758"</f>
        <v>66758</v>
      </c>
      <c r="B32366" s="1" t="str">
        <f>"20031"</f>
        <v>20031</v>
      </c>
      <c r="C32366" s="2">
        <v>1.3333333333333299E-2</v>
      </c>
      <c r="D32366" s="2">
        <v>0</v>
      </c>
      <c r="E32366" s="2">
        <v>0</v>
      </c>
      <c r="F32366" s="2">
        <v>9.0497737556561007E-3</v>
      </c>
    </row>
    <row r="32367" spans="1:6" x14ac:dyDescent="0.25">
      <c r="A32367" s="1" t="str">
        <f>"66758"</f>
        <v>66758</v>
      </c>
      <c r="B32367" s="1" t="str">
        <f>"20207"</f>
        <v>20207</v>
      </c>
      <c r="C32367" s="2">
        <v>0.9</v>
      </c>
      <c r="D32367" s="2">
        <v>1</v>
      </c>
      <c r="E32367" s="2">
        <v>0.83582089552238803</v>
      </c>
      <c r="F32367" s="2">
        <v>0.88235294117647001</v>
      </c>
    </row>
    <row r="32368" spans="1:6" x14ac:dyDescent="0.25">
      <c r="A32368" s="1" t="str">
        <f>"66779"</f>
        <v>66779</v>
      </c>
      <c r="B32368" s="1" t="str">
        <f>"20011"</f>
        <v>20011</v>
      </c>
      <c r="C32368" s="2">
        <v>1</v>
      </c>
      <c r="D32368" s="2">
        <v>1</v>
      </c>
      <c r="E32368" s="2">
        <v>1</v>
      </c>
      <c r="F32368" s="2">
        <v>1</v>
      </c>
    </row>
    <row r="32369" spans="1:6" x14ac:dyDescent="0.25">
      <c r="A32369" s="1" t="str">
        <f>"67114"</f>
        <v>67114</v>
      </c>
      <c r="B32369" s="1" t="str">
        <f>"20115"</f>
        <v>20115</v>
      </c>
      <c r="C32369" s="2">
        <v>1.6759241524612101E-2</v>
      </c>
      <c r="D32369" s="2">
        <v>2.6223776223776199E-3</v>
      </c>
      <c r="E32369" s="2">
        <v>0</v>
      </c>
      <c r="F32369" s="2">
        <v>1.49983147960903E-2</v>
      </c>
    </row>
    <row r="32370" spans="1:6" x14ac:dyDescent="0.25">
      <c r="A32370" s="1" t="str">
        <f>"67114"</f>
        <v>67114</v>
      </c>
      <c r="B32370" s="1" t="str">
        <f>"20079"</f>
        <v>20079</v>
      </c>
      <c r="C32370" s="2">
        <v>0.97596245929898395</v>
      </c>
      <c r="D32370" s="2">
        <v>0.99562937062936996</v>
      </c>
      <c r="E32370" s="2">
        <v>1</v>
      </c>
      <c r="F32370" s="2">
        <v>0.978429389956184</v>
      </c>
    </row>
    <row r="32371" spans="1:6" x14ac:dyDescent="0.25">
      <c r="A32371" s="1" t="str">
        <f>"67114"</f>
        <v>67114</v>
      </c>
      <c r="B32371" s="1" t="str">
        <f>"20015"</f>
        <v>20015</v>
      </c>
      <c r="C32371" s="2">
        <v>7.2782991764029801E-3</v>
      </c>
      <c r="D32371" s="2">
        <v>1.74825174825174E-3</v>
      </c>
      <c r="E32371" s="2">
        <v>0</v>
      </c>
      <c r="F32371" s="2">
        <v>6.5722952477249696E-3</v>
      </c>
    </row>
    <row r="32372" spans="1:6" x14ac:dyDescent="0.25">
      <c r="A32372" s="1" t="str">
        <f>"67133"</f>
        <v>67133</v>
      </c>
      <c r="B32372" s="1" t="str">
        <f>"20173"</f>
        <v>20173</v>
      </c>
      <c r="C32372" s="2">
        <v>1.04610616040294E-2</v>
      </c>
      <c r="D32372" s="2">
        <v>0</v>
      </c>
      <c r="E32372" s="2">
        <v>0</v>
      </c>
      <c r="F32372" s="2">
        <v>1.0089686098654699E-2</v>
      </c>
    </row>
    <row r="32373" spans="1:6" x14ac:dyDescent="0.25">
      <c r="A32373" s="1" t="str">
        <f>"67133"</f>
        <v>67133</v>
      </c>
      <c r="B32373" s="1" t="str">
        <f>"20015"</f>
        <v>20015</v>
      </c>
      <c r="C32373" s="2">
        <v>0.98953893839596996</v>
      </c>
      <c r="D32373" s="2">
        <v>1</v>
      </c>
      <c r="E32373" s="2">
        <v>1</v>
      </c>
      <c r="F32373" s="2">
        <v>0.98991031390134498</v>
      </c>
    </row>
    <row r="32374" spans="1:6" x14ac:dyDescent="0.25">
      <c r="A32374" s="1" t="str">
        <f>"67137"</f>
        <v>67137</v>
      </c>
      <c r="B32374" s="1" t="str">
        <f>"20049"</f>
        <v>20049</v>
      </c>
      <c r="C32374" s="2">
        <v>5.2469135802469098E-2</v>
      </c>
      <c r="D32374" s="2">
        <v>0</v>
      </c>
      <c r="E32374" s="2">
        <v>0</v>
      </c>
      <c r="F32374" s="2">
        <v>4.8295454545454503E-2</v>
      </c>
    </row>
    <row r="32375" spans="1:6" x14ac:dyDescent="0.25">
      <c r="A32375" s="1" t="str">
        <f>"67137"</f>
        <v>67137</v>
      </c>
      <c r="B32375" s="1" t="str">
        <f>"20073"</f>
        <v>20073</v>
      </c>
      <c r="C32375" s="2">
        <v>0.94753086419752997</v>
      </c>
      <c r="D32375" s="2">
        <v>1</v>
      </c>
      <c r="E32375" s="2">
        <v>1</v>
      </c>
      <c r="F32375" s="2">
        <v>0.95170454545454497</v>
      </c>
    </row>
    <row r="32376" spans="1:6" x14ac:dyDescent="0.25">
      <c r="A32376" s="1" t="str">
        <f>"67151"</f>
        <v>67151</v>
      </c>
      <c r="B32376" s="1" t="str">
        <f>"20115"</f>
        <v>20115</v>
      </c>
      <c r="C32376" s="2">
        <v>7.00934579439252E-2</v>
      </c>
      <c r="D32376" s="2">
        <v>0</v>
      </c>
      <c r="E32376" s="2">
        <v>0</v>
      </c>
      <c r="F32376" s="2">
        <v>6.7567567567567502E-2</v>
      </c>
    </row>
    <row r="32377" spans="1:6" x14ac:dyDescent="0.25">
      <c r="A32377" s="1" t="str">
        <f>"67151"</f>
        <v>67151</v>
      </c>
      <c r="B32377" s="1" t="str">
        <f>"20079"</f>
        <v>20079</v>
      </c>
      <c r="C32377" s="2">
        <v>0.92990654205607404</v>
      </c>
      <c r="D32377" s="2">
        <v>1</v>
      </c>
      <c r="E32377" s="2">
        <v>1</v>
      </c>
      <c r="F32377" s="2">
        <v>0.93243243243243201</v>
      </c>
    </row>
    <row r="32378" spans="1:6" x14ac:dyDescent="0.25">
      <c r="A32378" s="1" t="str">
        <f>"67057"</f>
        <v>67057</v>
      </c>
      <c r="B32378" s="1" t="str">
        <f>"20007"</f>
        <v>20007</v>
      </c>
      <c r="C32378" s="2">
        <v>1</v>
      </c>
      <c r="D32378" s="2">
        <v>1</v>
      </c>
      <c r="E32378" s="2">
        <v>1</v>
      </c>
      <c r="F32378" s="2">
        <v>1</v>
      </c>
    </row>
    <row r="32379" spans="1:6" x14ac:dyDescent="0.25">
      <c r="A32379" s="1" t="str">
        <f>"67070"</f>
        <v>67070</v>
      </c>
      <c r="B32379" s="1" t="str">
        <f>"20007"</f>
        <v>20007</v>
      </c>
      <c r="C32379" s="2">
        <v>1</v>
      </c>
      <c r="D32379" s="2">
        <v>1</v>
      </c>
      <c r="E32379" s="2">
        <v>1</v>
      </c>
      <c r="F32379" s="2">
        <v>1</v>
      </c>
    </row>
    <row r="32380" spans="1:6" x14ac:dyDescent="0.25">
      <c r="A32380" s="1" t="str">
        <f>"67074"</f>
        <v>67074</v>
      </c>
      <c r="B32380" s="1" t="str">
        <f>"20015"</f>
        <v>20015</v>
      </c>
      <c r="C32380" s="2">
        <v>1</v>
      </c>
      <c r="D32380" s="2">
        <v>1</v>
      </c>
      <c r="E32380" s="2">
        <v>1</v>
      </c>
      <c r="F32380" s="2">
        <v>1</v>
      </c>
    </row>
    <row r="32381" spans="1:6" x14ac:dyDescent="0.25">
      <c r="A32381" s="1" t="str">
        <f>"66840"</f>
        <v>66840</v>
      </c>
      <c r="B32381" s="1" t="str">
        <f>"20017"</f>
        <v>20017</v>
      </c>
      <c r="C32381" s="2">
        <v>5.8823529411764698E-2</v>
      </c>
      <c r="D32381" s="2">
        <v>0</v>
      </c>
      <c r="E32381" s="2">
        <v>0</v>
      </c>
      <c r="F32381" s="2">
        <v>5.7534246575342403E-2</v>
      </c>
    </row>
    <row r="32382" spans="1:6" x14ac:dyDescent="0.25">
      <c r="A32382" s="1" t="str">
        <f>"66840"</f>
        <v>66840</v>
      </c>
      <c r="B32382" s="1" t="str">
        <f>"20115"</f>
        <v>20115</v>
      </c>
      <c r="C32382" s="2">
        <v>0.49859943977590998</v>
      </c>
      <c r="D32382" s="2">
        <v>0.75</v>
      </c>
      <c r="E32382" s="2">
        <v>0.5</v>
      </c>
      <c r="F32382" s="2">
        <v>0.50136986301369801</v>
      </c>
    </row>
    <row r="32383" spans="1:6" x14ac:dyDescent="0.25">
      <c r="A32383" s="1" t="str">
        <f>"66840"</f>
        <v>66840</v>
      </c>
      <c r="B32383" s="1" t="str">
        <f>"20015"</f>
        <v>20015</v>
      </c>
      <c r="C32383" s="2">
        <v>0.44257703081232402</v>
      </c>
      <c r="D32383" s="2">
        <v>0.25</v>
      </c>
      <c r="E32383" s="2">
        <v>0.5</v>
      </c>
      <c r="F32383" s="2">
        <v>0.44109589041095798</v>
      </c>
    </row>
    <row r="32384" spans="1:6" x14ac:dyDescent="0.25">
      <c r="A32384" s="1" t="str">
        <f>"66846"</f>
        <v>66846</v>
      </c>
      <c r="B32384" s="1" t="str">
        <f>"20197"</f>
        <v>20197</v>
      </c>
      <c r="C32384" s="2">
        <v>9.8570724494825E-4</v>
      </c>
      <c r="D32384" s="2">
        <v>0</v>
      </c>
      <c r="E32384" s="2">
        <v>0</v>
      </c>
      <c r="F32384" s="2">
        <v>8.6281276962899001E-4</v>
      </c>
    </row>
    <row r="32385" spans="1:6" x14ac:dyDescent="0.25">
      <c r="A32385" s="1" t="str">
        <f>"66846"</f>
        <v>66846</v>
      </c>
      <c r="B32385" s="1" t="str">
        <f>"20127"</f>
        <v>20127</v>
      </c>
      <c r="C32385" s="2">
        <v>0.96550024642681098</v>
      </c>
      <c r="D32385" s="2">
        <v>1</v>
      </c>
      <c r="E32385" s="2">
        <v>1</v>
      </c>
      <c r="F32385" s="2">
        <v>0.96980155306298499</v>
      </c>
    </row>
    <row r="32386" spans="1:6" x14ac:dyDescent="0.25">
      <c r="A32386" s="1" t="str">
        <f>"66846"</f>
        <v>66846</v>
      </c>
      <c r="B32386" s="1" t="str">
        <f>"20111"</f>
        <v>20111</v>
      </c>
      <c r="C32386" s="2">
        <v>3.3514046328240503E-2</v>
      </c>
      <c r="D32386" s="2">
        <v>0</v>
      </c>
      <c r="E32386" s="2">
        <v>0</v>
      </c>
      <c r="F32386" s="2">
        <v>2.9335634167385601E-2</v>
      </c>
    </row>
    <row r="32387" spans="1:6" x14ac:dyDescent="0.25">
      <c r="A32387" s="1" t="str">
        <f>"66849"</f>
        <v>66849</v>
      </c>
      <c r="B32387" s="1" t="str">
        <f>"20061"</f>
        <v>20061</v>
      </c>
      <c r="C32387" s="2">
        <v>0.20833333333333301</v>
      </c>
      <c r="D32387" s="2">
        <v>0.25</v>
      </c>
      <c r="E32387" s="2">
        <v>0</v>
      </c>
      <c r="F32387" s="2">
        <v>0.208191126279863</v>
      </c>
    </row>
    <row r="32388" spans="1:6" x14ac:dyDescent="0.25">
      <c r="A32388" s="1" t="str">
        <f>"66849"</f>
        <v>66849</v>
      </c>
      <c r="B32388" s="1" t="str">
        <f>"20127"</f>
        <v>20127</v>
      </c>
      <c r="C32388" s="2">
        <v>0.79166666666666596</v>
      </c>
      <c r="D32388" s="2">
        <v>0.75</v>
      </c>
      <c r="E32388" s="2">
        <v>1</v>
      </c>
      <c r="F32388" s="2">
        <v>0.79180887372013598</v>
      </c>
    </row>
    <row r="32389" spans="1:6" x14ac:dyDescent="0.25">
      <c r="A32389" s="1" t="str">
        <f>"66852"</f>
        <v>66852</v>
      </c>
      <c r="B32389" s="1" t="str">
        <f>"20073"</f>
        <v>20073</v>
      </c>
      <c r="C32389" s="2">
        <v>0.04</v>
      </c>
      <c r="D32389" s="2">
        <v>0</v>
      </c>
      <c r="E32389" s="2">
        <v>8.3333333333333301E-2</v>
      </c>
      <c r="F32389" s="2">
        <v>4.0983606557376998E-2</v>
      </c>
    </row>
    <row r="32390" spans="1:6" x14ac:dyDescent="0.25">
      <c r="A32390" s="1" t="str">
        <f>"66852"</f>
        <v>66852</v>
      </c>
      <c r="B32390" s="1" t="str">
        <f>"20031"</f>
        <v>20031</v>
      </c>
      <c r="C32390" s="2">
        <v>0.94</v>
      </c>
      <c r="D32390" s="2">
        <v>1</v>
      </c>
      <c r="E32390" s="2">
        <v>0.75</v>
      </c>
      <c r="F32390" s="2">
        <v>0.93442622950819598</v>
      </c>
    </row>
    <row r="32391" spans="1:6" x14ac:dyDescent="0.25">
      <c r="A32391" s="1" t="str">
        <f>"66852"</f>
        <v>66852</v>
      </c>
      <c r="B32391" s="1" t="str">
        <f>"20207"</f>
        <v>20207</v>
      </c>
      <c r="C32391" s="2">
        <v>0.02</v>
      </c>
      <c r="D32391" s="2">
        <v>0</v>
      </c>
      <c r="E32391" s="2">
        <v>0.16666666666666599</v>
      </c>
      <c r="F32391" s="2">
        <v>2.4590163934426201E-2</v>
      </c>
    </row>
    <row r="32392" spans="1:6" x14ac:dyDescent="0.25">
      <c r="A32392" s="1" t="str">
        <f>"66857"</f>
        <v>66857</v>
      </c>
      <c r="B32392" s="1" t="str">
        <f>"20031"</f>
        <v>20031</v>
      </c>
      <c r="C32392" s="2">
        <v>1</v>
      </c>
      <c r="D32392" s="2">
        <v>1</v>
      </c>
      <c r="E32392" s="2">
        <v>1</v>
      </c>
      <c r="F32392" s="2">
        <v>1</v>
      </c>
    </row>
    <row r="32393" spans="1:6" x14ac:dyDescent="0.25">
      <c r="A32393" s="1" t="str">
        <f>"66948"</f>
        <v>66948</v>
      </c>
      <c r="B32393" s="1" t="str">
        <f>"20089"</f>
        <v>20089</v>
      </c>
      <c r="C32393" s="2">
        <v>3.6231884057971002E-3</v>
      </c>
      <c r="D32393" s="2">
        <v>0</v>
      </c>
      <c r="E32393" s="2">
        <v>0</v>
      </c>
      <c r="F32393" s="2">
        <v>3.4364261168384801E-3</v>
      </c>
    </row>
    <row r="32394" spans="1:6" x14ac:dyDescent="0.25">
      <c r="A32394" s="1" t="str">
        <f>"66948"</f>
        <v>66948</v>
      </c>
      <c r="B32394" s="1" t="str">
        <f>"20157"</f>
        <v>20157</v>
      </c>
      <c r="C32394" s="2">
        <v>0.10507246376811499</v>
      </c>
      <c r="D32394" s="2">
        <v>0.16666666666666599</v>
      </c>
      <c r="E32394" s="2">
        <v>0</v>
      </c>
      <c r="F32394" s="2">
        <v>0.106529209621993</v>
      </c>
    </row>
    <row r="32395" spans="1:6" x14ac:dyDescent="0.25">
      <c r="A32395" s="1" t="str">
        <f>"66948"</f>
        <v>66948</v>
      </c>
      <c r="B32395" s="1" t="str">
        <f>"20029"</f>
        <v>20029</v>
      </c>
      <c r="C32395" s="2">
        <v>0.89130434782608603</v>
      </c>
      <c r="D32395" s="2">
        <v>0.83333333333333304</v>
      </c>
      <c r="E32395" s="2">
        <v>1</v>
      </c>
      <c r="F32395" s="2">
        <v>0.890034364261168</v>
      </c>
    </row>
    <row r="32396" spans="1:6" x14ac:dyDescent="0.25">
      <c r="A32396" s="1" t="str">
        <f>"66949"</f>
        <v>66949</v>
      </c>
      <c r="B32396" s="1" t="str">
        <f>"20089"</f>
        <v>20089</v>
      </c>
      <c r="C32396" s="2">
        <v>0.99354838709677396</v>
      </c>
      <c r="D32396" s="2">
        <v>0.9</v>
      </c>
      <c r="E32396" s="2">
        <v>1</v>
      </c>
      <c r="F32396" s="2">
        <v>0.99068322981366397</v>
      </c>
    </row>
    <row r="32397" spans="1:6" x14ac:dyDescent="0.25">
      <c r="A32397" s="1" t="str">
        <f>"66949"</f>
        <v>66949</v>
      </c>
      <c r="B32397" s="1" t="str">
        <f>"20157"</f>
        <v>20157</v>
      </c>
      <c r="C32397" s="2">
        <v>6.4516129032258004E-3</v>
      </c>
      <c r="D32397" s="2">
        <v>0.1</v>
      </c>
      <c r="E32397" s="2">
        <v>0</v>
      </c>
      <c r="F32397" s="2">
        <v>9.3167701863354005E-3</v>
      </c>
    </row>
    <row r="32398" spans="1:6" x14ac:dyDescent="0.25">
      <c r="A32398" s="1" t="str">
        <f>"66850"</f>
        <v>66850</v>
      </c>
      <c r="B32398" s="1" t="str">
        <f>"20017"</f>
        <v>20017</v>
      </c>
      <c r="C32398" s="2">
        <v>1</v>
      </c>
      <c r="D32398" s="2">
        <v>1</v>
      </c>
      <c r="E32398" s="2">
        <v>0</v>
      </c>
      <c r="F32398" s="2">
        <v>1</v>
      </c>
    </row>
    <row r="32399" spans="1:6" x14ac:dyDescent="0.25">
      <c r="A32399" s="1" t="str">
        <f>"67017"</f>
        <v>67017</v>
      </c>
      <c r="B32399" s="1" t="str">
        <f>"20173"</f>
        <v>20173</v>
      </c>
      <c r="C32399" s="2">
        <v>7.6487252124645799E-2</v>
      </c>
      <c r="D32399" s="2">
        <v>4.1666666666666602E-2</v>
      </c>
      <c r="E32399" s="2">
        <v>0</v>
      </c>
      <c r="F32399" s="2">
        <v>7.5160403299724995E-2</v>
      </c>
    </row>
    <row r="32400" spans="1:6" x14ac:dyDescent="0.25">
      <c r="A32400" s="1" t="str">
        <f>"67017"</f>
        <v>67017</v>
      </c>
      <c r="B32400" s="1" t="str">
        <f>"20015"</f>
        <v>20015</v>
      </c>
      <c r="C32400" s="2">
        <v>0.92351274787535398</v>
      </c>
      <c r="D32400" s="2">
        <v>0.95833333333333304</v>
      </c>
      <c r="E32400" s="2">
        <v>1</v>
      </c>
      <c r="F32400" s="2">
        <v>0.92483959670027405</v>
      </c>
    </row>
    <row r="32401" spans="1:6" x14ac:dyDescent="0.25">
      <c r="A32401" s="1" t="str">
        <f>"67213"</f>
        <v>67213</v>
      </c>
      <c r="B32401" s="1" t="str">
        <f>"20173"</f>
        <v>20173</v>
      </c>
      <c r="C32401" s="2">
        <v>1</v>
      </c>
      <c r="D32401" s="2">
        <v>1</v>
      </c>
      <c r="E32401" s="2">
        <v>1</v>
      </c>
      <c r="F32401" s="2">
        <v>1</v>
      </c>
    </row>
    <row r="32402" spans="1:6" x14ac:dyDescent="0.25">
      <c r="A32402" s="1" t="str">
        <f>"67425"</f>
        <v>67425</v>
      </c>
      <c r="B32402" s="1" t="str">
        <f>"20169"</f>
        <v>20169</v>
      </c>
      <c r="C32402" s="2">
        <v>0.74063400576368799</v>
      </c>
      <c r="D32402" s="2">
        <v>0.875</v>
      </c>
      <c r="E32402" s="2">
        <v>0</v>
      </c>
      <c r="F32402" s="2">
        <v>0.74366197183098504</v>
      </c>
    </row>
    <row r="32403" spans="1:6" x14ac:dyDescent="0.25">
      <c r="A32403" s="1" t="str">
        <f>"67425"</f>
        <v>67425</v>
      </c>
      <c r="B32403" s="1" t="str">
        <f>"20053"</f>
        <v>20053</v>
      </c>
      <c r="C32403" s="2">
        <v>0.25936599423631101</v>
      </c>
      <c r="D32403" s="2">
        <v>0.125</v>
      </c>
      <c r="E32403" s="2">
        <v>0</v>
      </c>
      <c r="F32403" s="2">
        <v>0.25633802816901402</v>
      </c>
    </row>
    <row r="32404" spans="1:6" x14ac:dyDescent="0.25">
      <c r="A32404" s="1" t="str">
        <f>"67439"</f>
        <v>67439</v>
      </c>
      <c r="B32404" s="1" t="str">
        <f>"20053"</f>
        <v>20053</v>
      </c>
      <c r="C32404" s="2">
        <v>1</v>
      </c>
      <c r="D32404" s="2">
        <v>1</v>
      </c>
      <c r="E32404" s="2">
        <v>1</v>
      </c>
      <c r="F32404" s="2">
        <v>1</v>
      </c>
    </row>
    <row r="32405" spans="1:6" x14ac:dyDescent="0.25">
      <c r="A32405" s="1" t="str">
        <f>"67446"</f>
        <v>67446</v>
      </c>
      <c r="B32405" s="1" t="str">
        <f>"20123"</f>
        <v>20123</v>
      </c>
      <c r="C32405" s="2">
        <v>1</v>
      </c>
      <c r="D32405" s="2">
        <v>1</v>
      </c>
      <c r="E32405" s="2">
        <v>1</v>
      </c>
      <c r="F32405" s="2">
        <v>1</v>
      </c>
    </row>
    <row r="32406" spans="1:6" x14ac:dyDescent="0.25">
      <c r="A32406" s="1" t="str">
        <f>"67456"</f>
        <v>67456</v>
      </c>
      <c r="B32406" s="1" t="str">
        <f>"20169"</f>
        <v>20169</v>
      </c>
      <c r="C32406" s="2">
        <v>0.12603406326034</v>
      </c>
      <c r="D32406" s="2">
        <v>9.8265895953757204E-2</v>
      </c>
      <c r="E32406" s="2">
        <v>2.3255813953488299E-2</v>
      </c>
      <c r="F32406" s="2">
        <v>0.121972699251431</v>
      </c>
    </row>
    <row r="32407" spans="1:6" x14ac:dyDescent="0.25">
      <c r="A32407" s="1" t="str">
        <f>"67456"</f>
        <v>67456</v>
      </c>
      <c r="B32407" s="1" t="str">
        <f>"20113"</f>
        <v>20113</v>
      </c>
      <c r="C32407" s="2">
        <v>0.87396593673965906</v>
      </c>
      <c r="D32407" s="2">
        <v>0.90173410404624199</v>
      </c>
      <c r="E32407" s="2">
        <v>0.97674418604651103</v>
      </c>
      <c r="F32407" s="2">
        <v>0.87802730074856805</v>
      </c>
    </row>
    <row r="32408" spans="1:6" x14ac:dyDescent="0.25">
      <c r="A32408" s="1" t="str">
        <f>"67457"</f>
        <v>67457</v>
      </c>
      <c r="B32408" s="1" t="str">
        <f>"20159"</f>
        <v>20159</v>
      </c>
      <c r="C32408" s="2">
        <v>1</v>
      </c>
      <c r="D32408" s="2">
        <v>1</v>
      </c>
      <c r="E32408" s="2">
        <v>1</v>
      </c>
      <c r="F32408" s="2">
        <v>1</v>
      </c>
    </row>
    <row r="32409" spans="1:6" x14ac:dyDescent="0.25">
      <c r="A32409" s="1" t="str">
        <f>"67460"</f>
        <v>67460</v>
      </c>
      <c r="B32409" s="1" t="str">
        <f>"20113"</f>
        <v>20113</v>
      </c>
      <c r="C32409" s="2">
        <v>1</v>
      </c>
      <c r="D32409" s="2">
        <v>1</v>
      </c>
      <c r="E32409" s="2">
        <v>1</v>
      </c>
      <c r="F32409" s="2">
        <v>1</v>
      </c>
    </row>
    <row r="32410" spans="1:6" x14ac:dyDescent="0.25">
      <c r="A32410" s="1" t="str">
        <f>"67490"</f>
        <v>67490</v>
      </c>
      <c r="B32410" s="1" t="str">
        <f>"20105"</f>
        <v>20105</v>
      </c>
      <c r="C32410" s="2">
        <v>1.9920318725099601E-3</v>
      </c>
      <c r="D32410" s="2">
        <v>0</v>
      </c>
      <c r="E32410" s="2">
        <v>0</v>
      </c>
      <c r="F32410" s="2">
        <v>1.88323917137476E-3</v>
      </c>
    </row>
    <row r="32411" spans="1:6" x14ac:dyDescent="0.25">
      <c r="A32411" s="1" t="str">
        <f>"67490"</f>
        <v>67490</v>
      </c>
      <c r="B32411" s="1" t="str">
        <f>"20053"</f>
        <v>20053</v>
      </c>
      <c r="C32411" s="2">
        <v>0.94023904382470103</v>
      </c>
      <c r="D32411" s="2">
        <v>1</v>
      </c>
      <c r="E32411" s="2">
        <v>0.83333333333333304</v>
      </c>
      <c r="F32411" s="2">
        <v>0.94161958568738202</v>
      </c>
    </row>
    <row r="32412" spans="1:6" x14ac:dyDescent="0.25">
      <c r="A32412" s="1" t="str">
        <f>"67490"</f>
        <v>67490</v>
      </c>
      <c r="B32412" s="1" t="str">
        <f>"20167"</f>
        <v>20167</v>
      </c>
      <c r="C32412" s="2">
        <v>5.77689243027888E-2</v>
      </c>
      <c r="D32412" s="2">
        <v>0</v>
      </c>
      <c r="E32412" s="2">
        <v>0.16666666666666599</v>
      </c>
      <c r="F32412" s="2">
        <v>5.6497175141242903E-2</v>
      </c>
    </row>
    <row r="32413" spans="1:6" x14ac:dyDescent="0.25">
      <c r="A32413" s="1" t="str">
        <f>"67436"</f>
        <v>67436</v>
      </c>
      <c r="B32413" s="1" t="str">
        <f>"20029"</f>
        <v>20029</v>
      </c>
      <c r="C32413" s="2">
        <v>8.3565459610027801E-2</v>
      </c>
      <c r="D32413" s="2">
        <v>0.1</v>
      </c>
      <c r="E32413" s="2">
        <v>0</v>
      </c>
      <c r="F32413" s="2">
        <v>8.3333333333333301E-2</v>
      </c>
    </row>
    <row r="32414" spans="1:6" x14ac:dyDescent="0.25">
      <c r="A32414" s="1" t="str">
        <f>"67436"</f>
        <v>67436</v>
      </c>
      <c r="B32414" s="1" t="str">
        <f>"20143"</f>
        <v>20143</v>
      </c>
      <c r="C32414" s="2">
        <v>0.91643454038997196</v>
      </c>
      <c r="D32414" s="2">
        <v>0.9</v>
      </c>
      <c r="E32414" s="2">
        <v>1</v>
      </c>
      <c r="F32414" s="2">
        <v>0.91666666666666596</v>
      </c>
    </row>
    <row r="32415" spans="1:6" x14ac:dyDescent="0.25">
      <c r="A32415" s="1" t="str">
        <f>"67444"</f>
        <v>67444</v>
      </c>
      <c r="B32415" s="1" t="str">
        <f>"20159"</f>
        <v>20159</v>
      </c>
      <c r="C32415" s="2">
        <v>0.70422535211267601</v>
      </c>
      <c r="D32415" s="2">
        <v>0.91666666666666596</v>
      </c>
      <c r="E32415" s="2">
        <v>0.75</v>
      </c>
      <c r="F32415" s="2">
        <v>0.71159029649595595</v>
      </c>
    </row>
    <row r="32416" spans="1:6" x14ac:dyDescent="0.25">
      <c r="A32416" s="1" t="str">
        <f>"67444"</f>
        <v>67444</v>
      </c>
      <c r="B32416" s="1" t="str">
        <f>"20053"</f>
        <v>20053</v>
      </c>
      <c r="C32416" s="2">
        <v>0.29577464788732299</v>
      </c>
      <c r="D32416" s="2">
        <v>8.3333333333333301E-2</v>
      </c>
      <c r="E32416" s="2">
        <v>0.25</v>
      </c>
      <c r="F32416" s="2">
        <v>0.28840970350404299</v>
      </c>
    </row>
    <row r="32417" spans="1:6" x14ac:dyDescent="0.25">
      <c r="A32417" s="1" t="str">
        <f>"67427"</f>
        <v>67427</v>
      </c>
      <c r="B32417" s="1" t="str">
        <f>"20009"</f>
        <v>20009</v>
      </c>
      <c r="C32417" s="2">
        <v>4.5045045045045001E-3</v>
      </c>
      <c r="D32417" s="2">
        <v>0</v>
      </c>
      <c r="E32417" s="2">
        <v>0</v>
      </c>
      <c r="F32417" s="2">
        <v>4.1493775933609898E-3</v>
      </c>
    </row>
    <row r="32418" spans="1:6" x14ac:dyDescent="0.25">
      <c r="A32418" s="1" t="str">
        <f>"67427"</f>
        <v>67427</v>
      </c>
      <c r="B32418" s="1" t="str">
        <f>"20159"</f>
        <v>20159</v>
      </c>
      <c r="C32418" s="2">
        <v>0.91891891891891797</v>
      </c>
      <c r="D32418" s="2">
        <v>0.94117647058823495</v>
      </c>
      <c r="E32418" s="2">
        <v>1</v>
      </c>
      <c r="F32418" s="2">
        <v>0.92116182572614103</v>
      </c>
    </row>
    <row r="32419" spans="1:6" x14ac:dyDescent="0.25">
      <c r="A32419" s="1" t="str">
        <f>"67427"</f>
        <v>67427</v>
      </c>
      <c r="B32419" s="1" t="str">
        <f>"20053"</f>
        <v>20053</v>
      </c>
      <c r="C32419" s="2">
        <v>7.6576576576576502E-2</v>
      </c>
      <c r="D32419" s="2">
        <v>5.8823529411764698E-2</v>
      </c>
      <c r="E32419" s="2">
        <v>0</v>
      </c>
      <c r="F32419" s="2">
        <v>7.4688796680497896E-2</v>
      </c>
    </row>
    <row r="32420" spans="1:6" x14ac:dyDescent="0.25">
      <c r="A32420" s="1" t="str">
        <f>"67550"</f>
        <v>67550</v>
      </c>
      <c r="B32420" s="1" t="str">
        <f>"20185"</f>
        <v>20185</v>
      </c>
      <c r="C32420" s="2">
        <v>5.5729710902124602E-3</v>
      </c>
      <c r="D32420" s="2">
        <v>0</v>
      </c>
      <c r="E32420" s="2">
        <v>0</v>
      </c>
      <c r="F32420" s="2">
        <v>4.9382716049382698E-3</v>
      </c>
    </row>
    <row r="32421" spans="1:6" x14ac:dyDescent="0.25">
      <c r="A32421" s="1" t="str">
        <f>"67550"</f>
        <v>67550</v>
      </c>
      <c r="B32421" s="1" t="str">
        <f>"20145"</f>
        <v>20145</v>
      </c>
      <c r="C32421" s="2">
        <v>0.99442702890978696</v>
      </c>
      <c r="D32421" s="2">
        <v>1</v>
      </c>
      <c r="E32421" s="2">
        <v>1</v>
      </c>
      <c r="F32421" s="2">
        <v>0.99506172839506102</v>
      </c>
    </row>
    <row r="32422" spans="1:6" x14ac:dyDescent="0.25">
      <c r="A32422" s="1" t="str">
        <f>"67561"</f>
        <v>67561</v>
      </c>
      <c r="B32422" s="1" t="str">
        <f>"20155"</f>
        <v>20155</v>
      </c>
      <c r="C32422" s="2">
        <v>0.99722222222222201</v>
      </c>
      <c r="D32422" s="2">
        <v>1</v>
      </c>
      <c r="E32422" s="2">
        <v>1</v>
      </c>
      <c r="F32422" s="2">
        <v>0.99732620320855603</v>
      </c>
    </row>
    <row r="32423" spans="1:6" x14ac:dyDescent="0.25">
      <c r="A32423" s="1" t="str">
        <f>"67561"</f>
        <v>67561</v>
      </c>
      <c r="B32423" s="1" t="str">
        <f>"20159"</f>
        <v>20159</v>
      </c>
      <c r="C32423" s="2">
        <v>2.7777777777777701E-3</v>
      </c>
      <c r="D32423" s="2">
        <v>0</v>
      </c>
      <c r="E32423" s="2">
        <v>0</v>
      </c>
      <c r="F32423" s="2">
        <v>2.6737967914438501E-3</v>
      </c>
    </row>
    <row r="32424" spans="1:6" x14ac:dyDescent="0.25">
      <c r="A32424" s="1" t="str">
        <f>"67576"</f>
        <v>67576</v>
      </c>
      <c r="B32424" s="1" t="str">
        <f>"20185"</f>
        <v>20185</v>
      </c>
      <c r="C32424" s="2">
        <v>0.99592252803261905</v>
      </c>
      <c r="D32424" s="2">
        <v>1</v>
      </c>
      <c r="E32424" s="2">
        <v>1</v>
      </c>
      <c r="F32424" s="2">
        <v>0.99654576856649302</v>
      </c>
    </row>
    <row r="32425" spans="1:6" x14ac:dyDescent="0.25">
      <c r="A32425" s="1" t="str">
        <f>"67576"</f>
        <v>67576</v>
      </c>
      <c r="B32425" s="1" t="str">
        <f>"20151"</f>
        <v>20151</v>
      </c>
      <c r="C32425" s="2">
        <v>4.0774719673802202E-3</v>
      </c>
      <c r="D32425" s="2">
        <v>0</v>
      </c>
      <c r="E32425" s="2">
        <v>0</v>
      </c>
      <c r="F32425" s="2">
        <v>3.45423143350604E-3</v>
      </c>
    </row>
    <row r="32426" spans="1:6" x14ac:dyDescent="0.25">
      <c r="A32426" s="1" t="str">
        <f>"67545"</f>
        <v>67545</v>
      </c>
      <c r="B32426" s="1" t="str">
        <f>"20185"</f>
        <v>20185</v>
      </c>
      <c r="C32426" s="2">
        <v>1</v>
      </c>
      <c r="D32426" s="2">
        <v>1</v>
      </c>
      <c r="E32426" s="2">
        <v>1</v>
      </c>
      <c r="F32426" s="2">
        <v>1</v>
      </c>
    </row>
    <row r="32427" spans="1:6" x14ac:dyDescent="0.25">
      <c r="A32427" s="1" t="str">
        <f>"67553"</f>
        <v>67553</v>
      </c>
      <c r="B32427" s="1" t="str">
        <f>"20165"</f>
        <v>20165</v>
      </c>
      <c r="C32427" s="2">
        <v>1</v>
      </c>
      <c r="D32427" s="2">
        <v>1</v>
      </c>
      <c r="E32427" s="2">
        <v>1</v>
      </c>
      <c r="F32427" s="2">
        <v>1</v>
      </c>
    </row>
    <row r="32428" spans="1:6" x14ac:dyDescent="0.25">
      <c r="A32428" s="1" t="str">
        <f>"67502"</f>
        <v>67502</v>
      </c>
      <c r="B32428" s="1" t="str">
        <f>"20155"</f>
        <v>20155</v>
      </c>
      <c r="C32428" s="2">
        <v>0.99894496219447804</v>
      </c>
      <c r="D32428" s="2">
        <v>1</v>
      </c>
      <c r="E32428" s="2">
        <v>1</v>
      </c>
      <c r="F32428" s="2">
        <v>0.99906110632970802</v>
      </c>
    </row>
    <row r="32429" spans="1:6" x14ac:dyDescent="0.25">
      <c r="A32429" s="1" t="str">
        <f>"67502"</f>
        <v>67502</v>
      </c>
      <c r="B32429" s="1" t="str">
        <f>"20159"</f>
        <v>20159</v>
      </c>
      <c r="C32429" s="2">
        <v>1.0550378055213601E-3</v>
      </c>
      <c r="D32429" s="2">
        <v>0</v>
      </c>
      <c r="E32429" s="2">
        <v>0</v>
      </c>
      <c r="F32429" s="2">
        <v>9.3889367029183896E-4</v>
      </c>
    </row>
    <row r="32430" spans="1:6" x14ac:dyDescent="0.25">
      <c r="A32430" s="1" t="str">
        <f>"67513"</f>
        <v>67513</v>
      </c>
      <c r="B32430" s="1" t="str">
        <f>"20165"</f>
        <v>20165</v>
      </c>
      <c r="C32430" s="2">
        <v>1</v>
      </c>
      <c r="D32430" s="2">
        <v>1</v>
      </c>
      <c r="E32430" s="2">
        <v>1</v>
      </c>
      <c r="F32430" s="2">
        <v>1</v>
      </c>
    </row>
    <row r="32431" spans="1:6" x14ac:dyDescent="0.25">
      <c r="A32431" s="1" t="str">
        <f>"67529"</f>
        <v>67529</v>
      </c>
      <c r="B32431" s="1" t="str">
        <f>"20145"</f>
        <v>20145</v>
      </c>
      <c r="C32431" s="2">
        <v>1</v>
      </c>
      <c r="D32431" s="2">
        <v>1</v>
      </c>
      <c r="E32431" s="2">
        <v>1</v>
      </c>
      <c r="F32431" s="2">
        <v>1</v>
      </c>
    </row>
    <row r="32432" spans="1:6" x14ac:dyDescent="0.25">
      <c r="A32432" s="1" t="str">
        <f>"67515"</f>
        <v>67515</v>
      </c>
      <c r="B32432" s="1" t="str">
        <f>"20135"</f>
        <v>20135</v>
      </c>
      <c r="C32432" s="2">
        <v>1</v>
      </c>
      <c r="D32432" s="2">
        <v>1</v>
      </c>
      <c r="E32432" s="2">
        <v>1</v>
      </c>
      <c r="F32432" s="2">
        <v>1</v>
      </c>
    </row>
    <row r="32433" spans="1:6" x14ac:dyDescent="0.25">
      <c r="A32433" s="1" t="str">
        <f>"67512"</f>
        <v>67512</v>
      </c>
      <c r="B32433" s="1" t="str">
        <f>"20155"</f>
        <v>20155</v>
      </c>
      <c r="C32433" s="2">
        <v>8.6206896551724102E-2</v>
      </c>
      <c r="D32433" s="2">
        <v>0</v>
      </c>
      <c r="E32433" s="2">
        <v>0</v>
      </c>
      <c r="F32433" s="2">
        <v>8.1967213114753995E-2</v>
      </c>
    </row>
    <row r="32434" spans="1:6" x14ac:dyDescent="0.25">
      <c r="A32434" s="1" t="str">
        <f>"67512"</f>
        <v>67512</v>
      </c>
      <c r="B32434" s="1" t="str">
        <f>"20159"</f>
        <v>20159</v>
      </c>
      <c r="C32434" s="2">
        <v>0.91379310344827502</v>
      </c>
      <c r="D32434" s="2">
        <v>1</v>
      </c>
      <c r="E32434" s="2">
        <v>1</v>
      </c>
      <c r="F32434" s="2">
        <v>0.91803278688524503</v>
      </c>
    </row>
    <row r="32435" spans="1:6" x14ac:dyDescent="0.25">
      <c r="A32435" s="1" t="str">
        <f>"67622"</f>
        <v>67622</v>
      </c>
      <c r="B32435" s="1" t="str">
        <f>"20137"</f>
        <v>20137</v>
      </c>
      <c r="C32435" s="2">
        <v>1</v>
      </c>
      <c r="D32435" s="2">
        <v>1</v>
      </c>
      <c r="E32435" s="2">
        <v>1</v>
      </c>
      <c r="F32435" s="2">
        <v>1</v>
      </c>
    </row>
    <row r="32436" spans="1:6" x14ac:dyDescent="0.25">
      <c r="A32436" s="1" t="str">
        <f>"67626"</f>
        <v>67626</v>
      </c>
      <c r="B32436" s="1" t="str">
        <f>"20167"</f>
        <v>20167</v>
      </c>
      <c r="C32436" s="2">
        <v>1</v>
      </c>
      <c r="D32436" s="2">
        <v>1</v>
      </c>
      <c r="E32436" s="2">
        <v>1</v>
      </c>
      <c r="F32436" s="2">
        <v>1</v>
      </c>
    </row>
    <row r="32437" spans="1:6" x14ac:dyDescent="0.25">
      <c r="A32437" s="1" t="str">
        <f>"67645"</f>
        <v>67645</v>
      </c>
      <c r="B32437" s="1" t="str">
        <f>"20137"</f>
        <v>20137</v>
      </c>
      <c r="C32437" s="2">
        <v>1</v>
      </c>
      <c r="D32437" s="2">
        <v>1</v>
      </c>
      <c r="E32437" s="2">
        <v>1</v>
      </c>
      <c r="F32437" s="2">
        <v>1</v>
      </c>
    </row>
    <row r="32438" spans="1:6" x14ac:dyDescent="0.25">
      <c r="A32438" s="1" t="str">
        <f>"67646"</f>
        <v>67646</v>
      </c>
      <c r="B32438" s="1" t="str">
        <f>"20147"</f>
        <v>20147</v>
      </c>
      <c r="C32438" s="2">
        <v>0.99120234604105495</v>
      </c>
      <c r="D32438" s="2">
        <v>1</v>
      </c>
      <c r="E32438" s="2">
        <v>1</v>
      </c>
      <c r="F32438" s="2">
        <v>0.99137931034482696</v>
      </c>
    </row>
    <row r="32439" spans="1:6" x14ac:dyDescent="0.25">
      <c r="A32439" s="1" t="str">
        <f>"67646"</f>
        <v>67646</v>
      </c>
      <c r="B32439" s="1" t="str">
        <f>"20163"</f>
        <v>20163</v>
      </c>
      <c r="C32439" s="2">
        <v>8.7976539589442806E-3</v>
      </c>
      <c r="D32439" s="2">
        <v>0</v>
      </c>
      <c r="E32439" s="2">
        <v>0</v>
      </c>
      <c r="F32439" s="2">
        <v>8.6206896551724102E-3</v>
      </c>
    </row>
    <row r="32440" spans="1:6" x14ac:dyDescent="0.25">
      <c r="A32440" s="1" t="str">
        <f>"67648"</f>
        <v>67648</v>
      </c>
      <c r="B32440" s="1" t="str">
        <f>"20167"</f>
        <v>20167</v>
      </c>
      <c r="C32440" s="2">
        <v>0.93432835820895499</v>
      </c>
      <c r="D32440" s="2">
        <v>1</v>
      </c>
      <c r="E32440" s="2">
        <v>1</v>
      </c>
      <c r="F32440" s="2">
        <v>0.93785310734463201</v>
      </c>
    </row>
    <row r="32441" spans="1:6" x14ac:dyDescent="0.25">
      <c r="A32441" s="1" t="str">
        <f>"67648"</f>
        <v>67648</v>
      </c>
      <c r="B32441" s="1" t="str">
        <f>"20105"</f>
        <v>20105</v>
      </c>
      <c r="C32441" s="2">
        <v>2.6865671641791E-2</v>
      </c>
      <c r="D32441" s="2">
        <v>0</v>
      </c>
      <c r="E32441" s="2">
        <v>0</v>
      </c>
      <c r="F32441" s="2">
        <v>2.5423728813559299E-2</v>
      </c>
    </row>
    <row r="32442" spans="1:6" x14ac:dyDescent="0.25">
      <c r="A32442" s="1" t="str">
        <f>"67648"</f>
        <v>67648</v>
      </c>
      <c r="B32442" s="1" t="str">
        <f>"20141"</f>
        <v>20141</v>
      </c>
      <c r="C32442" s="2">
        <v>3.8805970149253702E-2</v>
      </c>
      <c r="D32442" s="2">
        <v>0</v>
      </c>
      <c r="E32442" s="2">
        <v>0</v>
      </c>
      <c r="F32442" s="2">
        <v>3.6723163841807897E-2</v>
      </c>
    </row>
    <row r="32443" spans="1:6" x14ac:dyDescent="0.25">
      <c r="A32443" s="1" t="str">
        <f>"67701"</f>
        <v>67701</v>
      </c>
      <c r="B32443" s="1" t="str">
        <f>"20153"</f>
        <v>20153</v>
      </c>
      <c r="C32443" s="2">
        <v>4.4543429844097898E-3</v>
      </c>
      <c r="D32443" s="2">
        <v>1.7241379310344799E-3</v>
      </c>
      <c r="E32443" s="2">
        <v>0</v>
      </c>
      <c r="F32443" s="2">
        <v>3.8550501156515002E-3</v>
      </c>
    </row>
    <row r="32444" spans="1:6" x14ac:dyDescent="0.25">
      <c r="A32444" s="1" t="str">
        <f>"67701"</f>
        <v>67701</v>
      </c>
      <c r="B32444" s="1" t="str">
        <f>"20193"</f>
        <v>20193</v>
      </c>
      <c r="C32444" s="2">
        <v>0.99554565701558995</v>
      </c>
      <c r="D32444" s="2">
        <v>0.99827586206896501</v>
      </c>
      <c r="E32444" s="2">
        <v>1</v>
      </c>
      <c r="F32444" s="2">
        <v>0.99614494988434799</v>
      </c>
    </row>
    <row r="32445" spans="1:6" x14ac:dyDescent="0.25">
      <c r="A32445" s="1" t="str">
        <f>"67733"</f>
        <v>67733</v>
      </c>
      <c r="B32445" s="1" t="str">
        <f>"20181"</f>
        <v>20181</v>
      </c>
      <c r="C32445" s="2">
        <v>1</v>
      </c>
      <c r="D32445" s="2">
        <v>1</v>
      </c>
      <c r="E32445" s="2">
        <v>0</v>
      </c>
      <c r="F32445" s="2">
        <v>1</v>
      </c>
    </row>
    <row r="32446" spans="1:6" x14ac:dyDescent="0.25">
      <c r="A32446" s="1" t="str">
        <f>"67734"</f>
        <v>67734</v>
      </c>
      <c r="B32446" s="1" t="str">
        <f>"20193"</f>
        <v>20193</v>
      </c>
      <c r="C32446" s="2">
        <v>1</v>
      </c>
      <c r="D32446" s="2">
        <v>1</v>
      </c>
      <c r="E32446" s="2">
        <v>1</v>
      </c>
      <c r="F32446" s="2">
        <v>1</v>
      </c>
    </row>
    <row r="32447" spans="1:6" x14ac:dyDescent="0.25">
      <c r="A32447" s="1" t="str">
        <f>"67228"</f>
        <v>67228</v>
      </c>
      <c r="B32447" s="1" t="str">
        <f>"20173"</f>
        <v>20173</v>
      </c>
      <c r="C32447" s="2">
        <v>0.99754299754299702</v>
      </c>
      <c r="D32447" s="2">
        <v>0.66666666666666596</v>
      </c>
      <c r="E32447" s="2">
        <v>1</v>
      </c>
      <c r="F32447" s="2">
        <v>0.99633251833740799</v>
      </c>
    </row>
    <row r="32448" spans="1:6" x14ac:dyDescent="0.25">
      <c r="A32448" s="1" t="str">
        <f>"67228"</f>
        <v>67228</v>
      </c>
      <c r="B32448" s="1" t="str">
        <f>"20015"</f>
        <v>20015</v>
      </c>
      <c r="C32448" s="2">
        <v>2.45700245700245E-3</v>
      </c>
      <c r="D32448" s="2">
        <v>0.33333333333333298</v>
      </c>
      <c r="E32448" s="2">
        <v>0</v>
      </c>
      <c r="F32448" s="2">
        <v>3.6674816625916801E-3</v>
      </c>
    </row>
    <row r="32449" spans="1:6" x14ac:dyDescent="0.25">
      <c r="A32449" s="1" t="str">
        <f>"67235"</f>
        <v>67235</v>
      </c>
      <c r="B32449" s="1" t="str">
        <f>"20173"</f>
        <v>20173</v>
      </c>
      <c r="C32449" s="2">
        <v>1</v>
      </c>
      <c r="D32449" s="2">
        <v>1</v>
      </c>
      <c r="E32449" s="2">
        <v>1</v>
      </c>
      <c r="F32449" s="2">
        <v>1</v>
      </c>
    </row>
    <row r="32450" spans="1:6" x14ac:dyDescent="0.25">
      <c r="A32450" s="1" t="str">
        <f>"67301"</f>
        <v>67301</v>
      </c>
      <c r="B32450" s="1" t="str">
        <f>"20125"</f>
        <v>20125</v>
      </c>
      <c r="C32450" s="2">
        <v>1</v>
      </c>
      <c r="D32450" s="2">
        <v>1</v>
      </c>
      <c r="E32450" s="2">
        <v>1</v>
      </c>
      <c r="F32450" s="2">
        <v>1</v>
      </c>
    </row>
    <row r="32451" spans="1:6" x14ac:dyDescent="0.25">
      <c r="A32451" s="1" t="str">
        <f>"67340"</f>
        <v>67340</v>
      </c>
      <c r="B32451" s="1" t="str">
        <f>"20125"</f>
        <v>20125</v>
      </c>
      <c r="C32451" s="2">
        <v>1</v>
      </c>
      <c r="D32451" s="2">
        <v>0</v>
      </c>
      <c r="E32451" s="2">
        <v>1</v>
      </c>
      <c r="F32451" s="2">
        <v>1</v>
      </c>
    </row>
    <row r="32452" spans="1:6" x14ac:dyDescent="0.25">
      <c r="A32452" s="1" t="str">
        <f>"67351"</f>
        <v>67351</v>
      </c>
      <c r="B32452" s="1" t="str">
        <f>"20125"</f>
        <v>20125</v>
      </c>
      <c r="C32452" s="2">
        <v>0.42553191489361702</v>
      </c>
      <c r="D32452" s="2">
        <v>0.5</v>
      </c>
      <c r="E32452" s="2">
        <v>1</v>
      </c>
      <c r="F32452" s="2">
        <v>0.43005181347150201</v>
      </c>
    </row>
    <row r="32453" spans="1:6" x14ac:dyDescent="0.25">
      <c r="A32453" s="1" t="str">
        <f>"67351"</f>
        <v>67351</v>
      </c>
      <c r="B32453" s="1" t="str">
        <f>"20099"</f>
        <v>20099</v>
      </c>
      <c r="C32453" s="2">
        <v>0.57446808510638203</v>
      </c>
      <c r="D32453" s="2">
        <v>0.5</v>
      </c>
      <c r="E32453" s="2">
        <v>0</v>
      </c>
      <c r="F32453" s="2">
        <v>0.56994818652849699</v>
      </c>
    </row>
    <row r="32454" spans="1:6" x14ac:dyDescent="0.25">
      <c r="A32454" s="1" t="str">
        <f>"67801"</f>
        <v>67801</v>
      </c>
      <c r="B32454" s="1" t="str">
        <f>"20069"</f>
        <v>20069</v>
      </c>
      <c r="C32454" s="2">
        <v>1.7545398719185799E-4</v>
      </c>
      <c r="D32454" s="2">
        <v>0</v>
      </c>
      <c r="E32454" s="2">
        <v>0</v>
      </c>
      <c r="F32454" s="2">
        <v>1.4657383657017199E-4</v>
      </c>
    </row>
    <row r="32455" spans="1:6" x14ac:dyDescent="0.25">
      <c r="A32455" s="1" t="str">
        <f>"67801"</f>
        <v>67801</v>
      </c>
      <c r="B32455" s="1" t="str">
        <f>"20083"</f>
        <v>20083</v>
      </c>
      <c r="C32455" s="2">
        <v>1.7545398719185799E-4</v>
      </c>
      <c r="D32455" s="2">
        <v>0</v>
      </c>
      <c r="E32455" s="2">
        <v>0</v>
      </c>
      <c r="F32455" s="2">
        <v>1.4657383657017199E-4</v>
      </c>
    </row>
    <row r="32456" spans="1:6" x14ac:dyDescent="0.25">
      <c r="A32456" s="1" t="str">
        <f>"67801"</f>
        <v>67801</v>
      </c>
      <c r="B32456" s="1" t="str">
        <f>"20057"</f>
        <v>20057</v>
      </c>
      <c r="C32456" s="2">
        <v>0.99964909202561603</v>
      </c>
      <c r="D32456" s="2">
        <v>1</v>
      </c>
      <c r="E32456" s="2">
        <v>1</v>
      </c>
      <c r="F32456" s="2">
        <v>0.99970685232685896</v>
      </c>
    </row>
    <row r="32457" spans="1:6" x14ac:dyDescent="0.25">
      <c r="A32457" s="1" t="str">
        <f>"67747"</f>
        <v>67747</v>
      </c>
      <c r="B32457" s="1" t="str">
        <f>"20193"</f>
        <v>20193</v>
      </c>
      <c r="C32457" s="2">
        <v>9.0909090909090898E-2</v>
      </c>
      <c r="D32457" s="2">
        <v>0.25</v>
      </c>
      <c r="E32457" s="2">
        <v>0</v>
      </c>
      <c r="F32457" s="2">
        <v>9.375E-2</v>
      </c>
    </row>
    <row r="32458" spans="1:6" x14ac:dyDescent="0.25">
      <c r="A32458" s="1" t="str">
        <f>"67747"</f>
        <v>67747</v>
      </c>
      <c r="B32458" s="1" t="str">
        <f>"20109"</f>
        <v>20109</v>
      </c>
      <c r="C32458" s="2">
        <v>0.90909090909090895</v>
      </c>
      <c r="D32458" s="2">
        <v>0.75</v>
      </c>
      <c r="E32458" s="2">
        <v>1</v>
      </c>
      <c r="F32458" s="2">
        <v>0.90625</v>
      </c>
    </row>
    <row r="32459" spans="1:6" x14ac:dyDescent="0.25">
      <c r="A32459" s="1" t="str">
        <f>"67843"</f>
        <v>67843</v>
      </c>
      <c r="B32459" s="1" t="str">
        <f>"20069"</f>
        <v>20069</v>
      </c>
      <c r="C32459" s="2">
        <v>1</v>
      </c>
      <c r="D32459" s="2">
        <v>0</v>
      </c>
      <c r="E32459" s="2">
        <v>1</v>
      </c>
      <c r="F32459" s="2">
        <v>1</v>
      </c>
    </row>
    <row r="32460" spans="1:6" x14ac:dyDescent="0.25">
      <c r="A32460" s="1" t="str">
        <f>"68048"</f>
        <v>68048</v>
      </c>
      <c r="B32460" s="1" t="str">
        <f>"31025"</f>
        <v>31025</v>
      </c>
      <c r="C32460" s="2">
        <v>1</v>
      </c>
      <c r="D32460" s="2">
        <v>1</v>
      </c>
      <c r="E32460" s="2">
        <v>1</v>
      </c>
      <c r="F32460" s="2">
        <v>1</v>
      </c>
    </row>
    <row r="32461" spans="1:6" x14ac:dyDescent="0.25">
      <c r="A32461" s="1" t="str">
        <f>"68068"</f>
        <v>68068</v>
      </c>
      <c r="B32461" s="1" t="str">
        <f>"31177"</f>
        <v>31177</v>
      </c>
      <c r="C32461" s="2">
        <v>1</v>
      </c>
      <c r="D32461" s="2">
        <v>1</v>
      </c>
      <c r="E32461" s="2">
        <v>0</v>
      </c>
      <c r="F32461" s="2">
        <v>1</v>
      </c>
    </row>
    <row r="32462" spans="1:6" x14ac:dyDescent="0.25">
      <c r="A32462" s="1" t="str">
        <f>"67849"</f>
        <v>67849</v>
      </c>
      <c r="B32462" s="1" t="str">
        <f>"20083"</f>
        <v>20083</v>
      </c>
      <c r="C32462" s="2">
        <v>1</v>
      </c>
      <c r="D32462" s="2">
        <v>1</v>
      </c>
      <c r="E32462" s="2">
        <v>1</v>
      </c>
      <c r="F32462" s="2">
        <v>1</v>
      </c>
    </row>
    <row r="32463" spans="1:6" x14ac:dyDescent="0.25">
      <c r="A32463" s="1" t="str">
        <f>"67867"</f>
        <v>67867</v>
      </c>
      <c r="B32463" s="1" t="str">
        <f>"20119"</f>
        <v>20119</v>
      </c>
      <c r="C32463" s="2">
        <v>5.5045871559632996E-3</v>
      </c>
      <c r="D32463" s="2">
        <v>0</v>
      </c>
      <c r="E32463" s="2">
        <v>0</v>
      </c>
      <c r="F32463" s="2">
        <v>4.8780487804877997E-3</v>
      </c>
    </row>
    <row r="32464" spans="1:6" x14ac:dyDescent="0.25">
      <c r="A32464" s="1" t="str">
        <f>"67867"</f>
        <v>67867</v>
      </c>
      <c r="B32464" s="1" t="str">
        <f>"20069"</f>
        <v>20069</v>
      </c>
      <c r="C32464" s="2">
        <v>0.99449541284403598</v>
      </c>
      <c r="D32464" s="2">
        <v>1</v>
      </c>
      <c r="E32464" s="2">
        <v>1</v>
      </c>
      <c r="F32464" s="2">
        <v>0.99512195121951197</v>
      </c>
    </row>
    <row r="32465" spans="1:6" x14ac:dyDescent="0.25">
      <c r="A32465" s="1" t="str">
        <f>"67879"</f>
        <v>67879</v>
      </c>
      <c r="B32465" s="1" t="str">
        <f>"20071"</f>
        <v>20071</v>
      </c>
      <c r="C32465" s="2">
        <v>1</v>
      </c>
      <c r="D32465" s="2">
        <v>1</v>
      </c>
      <c r="E32465" s="2">
        <v>1</v>
      </c>
      <c r="F32465" s="2">
        <v>1</v>
      </c>
    </row>
    <row r="32466" spans="1:6" x14ac:dyDescent="0.25">
      <c r="A32466" s="1" t="str">
        <f>"67868"</f>
        <v>67868</v>
      </c>
      <c r="B32466" s="1" t="str">
        <f>"20055"</f>
        <v>20055</v>
      </c>
      <c r="C32466" s="2">
        <v>1</v>
      </c>
      <c r="D32466" s="2">
        <v>1</v>
      </c>
      <c r="E32466" s="2">
        <v>1</v>
      </c>
      <c r="F32466" s="2">
        <v>1</v>
      </c>
    </row>
    <row r="32467" spans="1:6" x14ac:dyDescent="0.25">
      <c r="A32467" s="1" t="str">
        <f>"67882"</f>
        <v>67882</v>
      </c>
      <c r="B32467" s="1" t="str">
        <f>"20057"</f>
        <v>20057</v>
      </c>
      <c r="C32467" s="2">
        <v>1</v>
      </c>
      <c r="D32467" s="2">
        <v>1</v>
      </c>
      <c r="E32467" s="2">
        <v>0</v>
      </c>
      <c r="F32467" s="2">
        <v>1</v>
      </c>
    </row>
    <row r="32468" spans="1:6" x14ac:dyDescent="0.25">
      <c r="A32468" s="1" t="str">
        <f>"68109"</f>
        <v>68109</v>
      </c>
      <c r="B32468" s="1" t="str">
        <f>"31055"</f>
        <v>31055</v>
      </c>
      <c r="C32468" s="2">
        <v>1</v>
      </c>
      <c r="D32468" s="2">
        <v>1</v>
      </c>
      <c r="E32468" s="2">
        <v>1</v>
      </c>
      <c r="F32468" s="2">
        <v>1</v>
      </c>
    </row>
    <row r="32469" spans="1:6" x14ac:dyDescent="0.25">
      <c r="A32469" s="1" t="str">
        <f>"68111"</f>
        <v>68111</v>
      </c>
      <c r="B32469" s="1" t="str">
        <f>"31055"</f>
        <v>31055</v>
      </c>
      <c r="C32469" s="2">
        <v>1</v>
      </c>
      <c r="D32469" s="2">
        <v>1</v>
      </c>
      <c r="E32469" s="2">
        <v>1</v>
      </c>
      <c r="F32469" s="2">
        <v>1</v>
      </c>
    </row>
    <row r="32470" spans="1:6" x14ac:dyDescent="0.25">
      <c r="A32470" s="1" t="str">
        <f>"68130"</f>
        <v>68130</v>
      </c>
      <c r="B32470" s="1" t="str">
        <f>"31055"</f>
        <v>31055</v>
      </c>
      <c r="C32470" s="2">
        <v>1</v>
      </c>
      <c r="D32470" s="2">
        <v>1</v>
      </c>
      <c r="E32470" s="2">
        <v>1</v>
      </c>
      <c r="F32470" s="2">
        <v>1</v>
      </c>
    </row>
    <row r="32471" spans="1:6" x14ac:dyDescent="0.25">
      <c r="A32471" s="1" t="str">
        <f>"68003"</f>
        <v>68003</v>
      </c>
      <c r="B32471" s="1" t="str">
        <f>"31025"</f>
        <v>31025</v>
      </c>
      <c r="C32471" s="2">
        <v>0.14189667374380699</v>
      </c>
      <c r="D32471" s="2">
        <v>6.0975609756097497E-2</v>
      </c>
      <c r="E32471" s="2">
        <v>2.5974025974025899E-2</v>
      </c>
      <c r="F32471" s="2">
        <v>0.134659276165634</v>
      </c>
    </row>
    <row r="32472" spans="1:6" x14ac:dyDescent="0.25">
      <c r="A32472" s="1" t="str">
        <f>"68003"</f>
        <v>68003</v>
      </c>
      <c r="B32472" s="1" t="str">
        <f>"31109"</f>
        <v>31109</v>
      </c>
      <c r="C32472" s="2">
        <v>1.4154281670205201E-3</v>
      </c>
      <c r="D32472" s="2">
        <v>0</v>
      </c>
      <c r="E32472" s="2">
        <v>0</v>
      </c>
      <c r="F32472" s="2">
        <v>1.3042060645582E-3</v>
      </c>
    </row>
    <row r="32473" spans="1:6" x14ac:dyDescent="0.25">
      <c r="A32473" s="1" t="str">
        <f>"68003"</f>
        <v>68003</v>
      </c>
      <c r="B32473" s="1" t="str">
        <f>"31155"</f>
        <v>31155</v>
      </c>
      <c r="C32473" s="2">
        <v>0.85668789808917101</v>
      </c>
      <c r="D32473" s="2">
        <v>0.93902439024390205</v>
      </c>
      <c r="E32473" s="2">
        <v>0.97402597402597402</v>
      </c>
      <c r="F32473" s="2">
        <v>0.86403651776980706</v>
      </c>
    </row>
    <row r="32474" spans="1:6" x14ac:dyDescent="0.25">
      <c r="A32474" s="1" t="str">
        <f>"68025"</f>
        <v>68025</v>
      </c>
      <c r="B32474" s="1" t="str">
        <f>"31053"</f>
        <v>31053</v>
      </c>
      <c r="C32474" s="2">
        <v>0.94515460972648702</v>
      </c>
      <c r="D32474" s="2">
        <v>0.98753665689149495</v>
      </c>
      <c r="E32474" s="2">
        <v>0.97736351531291599</v>
      </c>
      <c r="F32474" s="2">
        <v>0.95024196550440498</v>
      </c>
    </row>
    <row r="32475" spans="1:6" x14ac:dyDescent="0.25">
      <c r="A32475" s="1" t="str">
        <f>"68025"</f>
        <v>68025</v>
      </c>
      <c r="B32475" s="1" t="str">
        <f>"31177"</f>
        <v>31177</v>
      </c>
      <c r="C32475" s="2">
        <v>2.8565307434121198E-4</v>
      </c>
      <c r="D32475" s="2">
        <v>0</v>
      </c>
      <c r="E32475" s="2">
        <v>0</v>
      </c>
      <c r="F32475" s="2">
        <v>2.4816974810770498E-4</v>
      </c>
    </row>
    <row r="32476" spans="1:6" x14ac:dyDescent="0.25">
      <c r="A32476" s="1" t="str">
        <f>"68025"</f>
        <v>68025</v>
      </c>
      <c r="B32476" s="1" t="str">
        <f>"31155"</f>
        <v>31155</v>
      </c>
      <c r="C32476" s="2">
        <v>5.45597371991716E-2</v>
      </c>
      <c r="D32476" s="2">
        <v>1.2463343108504299E-2</v>
      </c>
      <c r="E32476" s="2">
        <v>2.2636484687083801E-2</v>
      </c>
      <c r="F32476" s="2">
        <v>4.9509864747487198E-2</v>
      </c>
    </row>
    <row r="32477" spans="1:6" x14ac:dyDescent="0.25">
      <c r="A32477" s="1" t="str">
        <f>"68046"</f>
        <v>68046</v>
      </c>
      <c r="B32477" s="1" t="str">
        <f>"31153"</f>
        <v>31153</v>
      </c>
      <c r="C32477" s="2">
        <v>1</v>
      </c>
      <c r="D32477" s="2">
        <v>1</v>
      </c>
      <c r="E32477" s="2">
        <v>1</v>
      </c>
      <c r="F32477" s="2">
        <v>1</v>
      </c>
    </row>
    <row r="32478" spans="1:6" x14ac:dyDescent="0.25">
      <c r="A32478" s="1" t="str">
        <f>"68144"</f>
        <v>68144</v>
      </c>
      <c r="B32478" s="1" t="str">
        <f>"31055"</f>
        <v>31055</v>
      </c>
      <c r="C32478" s="2">
        <v>1</v>
      </c>
      <c r="D32478" s="2">
        <v>1</v>
      </c>
      <c r="E32478" s="2">
        <v>1</v>
      </c>
      <c r="F32478" s="2">
        <v>1</v>
      </c>
    </row>
    <row r="32479" spans="1:6" x14ac:dyDescent="0.25">
      <c r="A32479" s="1" t="str">
        <f>"68506"</f>
        <v>68506</v>
      </c>
      <c r="B32479" s="1" t="str">
        <f>"31109"</f>
        <v>31109</v>
      </c>
      <c r="C32479" s="2">
        <v>1</v>
      </c>
      <c r="D32479" s="2">
        <v>1</v>
      </c>
      <c r="E32479" s="2">
        <v>1</v>
      </c>
      <c r="F32479" s="2">
        <v>1</v>
      </c>
    </row>
    <row r="32480" spans="1:6" x14ac:dyDescent="0.25">
      <c r="A32480" s="1" t="str">
        <f>"68319"</f>
        <v>68319</v>
      </c>
      <c r="B32480" s="1" t="str">
        <f>"31185"</f>
        <v>31185</v>
      </c>
      <c r="C32480" s="2">
        <v>0.981343283582089</v>
      </c>
      <c r="D32480" s="2">
        <v>1</v>
      </c>
      <c r="E32480" s="2">
        <v>1</v>
      </c>
      <c r="F32480" s="2">
        <v>0.98239436619718301</v>
      </c>
    </row>
    <row r="32481" spans="1:6" x14ac:dyDescent="0.25">
      <c r="A32481" s="1" t="str">
        <f>"68319"</f>
        <v>68319</v>
      </c>
      <c r="B32481" s="1" t="str">
        <f>"31081"</f>
        <v>31081</v>
      </c>
      <c r="C32481" s="2">
        <v>1.8656716417910401E-2</v>
      </c>
      <c r="D32481" s="2">
        <v>0</v>
      </c>
      <c r="E32481" s="2">
        <v>0</v>
      </c>
      <c r="F32481" s="2">
        <v>1.7605633802816899E-2</v>
      </c>
    </row>
    <row r="32482" spans="1:6" x14ac:dyDescent="0.25">
      <c r="A32482" s="1" t="str">
        <f>"68320"</f>
        <v>68320</v>
      </c>
      <c r="B32482" s="1" t="str">
        <f>"31127"</f>
        <v>31127</v>
      </c>
      <c r="C32482" s="2">
        <v>0.994413407821229</v>
      </c>
      <c r="D32482" s="2">
        <v>1</v>
      </c>
      <c r="E32482" s="2">
        <v>1</v>
      </c>
      <c r="F32482" s="2">
        <v>0.99453551912568305</v>
      </c>
    </row>
    <row r="32483" spans="1:6" x14ac:dyDescent="0.25">
      <c r="A32483" s="1" t="str">
        <f>"68320"</f>
        <v>68320</v>
      </c>
      <c r="B32483" s="1" t="str">
        <f>"31131"</f>
        <v>31131</v>
      </c>
      <c r="C32483" s="2">
        <v>5.5865921787709404E-3</v>
      </c>
      <c r="D32483" s="2">
        <v>0</v>
      </c>
      <c r="E32483" s="2">
        <v>0</v>
      </c>
      <c r="F32483" s="2">
        <v>5.4644808743169303E-3</v>
      </c>
    </row>
    <row r="32484" spans="1:6" x14ac:dyDescent="0.25">
      <c r="A32484" s="1" t="str">
        <f>"68517"</f>
        <v>68517</v>
      </c>
      <c r="B32484" s="1" t="str">
        <f>"31109"</f>
        <v>31109</v>
      </c>
      <c r="C32484" s="2">
        <v>1</v>
      </c>
      <c r="D32484" s="2">
        <v>1</v>
      </c>
      <c r="E32484" s="2">
        <v>1</v>
      </c>
      <c r="F32484" s="2">
        <v>1</v>
      </c>
    </row>
    <row r="32485" spans="1:6" x14ac:dyDescent="0.25">
      <c r="A32485" s="1" t="str">
        <f>"68527"</f>
        <v>68527</v>
      </c>
      <c r="B32485" s="1" t="str">
        <f>"31025"</f>
        <v>31025</v>
      </c>
      <c r="C32485" s="2">
        <v>1.17340286831812E-2</v>
      </c>
      <c r="D32485" s="2">
        <v>0</v>
      </c>
      <c r="E32485" s="2">
        <v>0</v>
      </c>
      <c r="F32485" s="2">
        <v>1.16129032258064E-2</v>
      </c>
    </row>
    <row r="32486" spans="1:6" x14ac:dyDescent="0.25">
      <c r="A32486" s="1" t="str">
        <f>"68527"</f>
        <v>68527</v>
      </c>
      <c r="B32486" s="1" t="str">
        <f>"31109"</f>
        <v>31109</v>
      </c>
      <c r="C32486" s="2">
        <v>0.98826597131681804</v>
      </c>
      <c r="D32486" s="2">
        <v>1</v>
      </c>
      <c r="E32486" s="2">
        <v>1</v>
      </c>
      <c r="F32486" s="2">
        <v>0.98838709677419301</v>
      </c>
    </row>
    <row r="32487" spans="1:6" x14ac:dyDescent="0.25">
      <c r="A32487" s="1" t="str">
        <f>"68529"</f>
        <v>68529</v>
      </c>
      <c r="B32487" s="1" t="str">
        <f>"31109"</f>
        <v>31109</v>
      </c>
      <c r="C32487" s="2">
        <v>1</v>
      </c>
      <c r="D32487" s="2">
        <v>1</v>
      </c>
      <c r="E32487" s="2">
        <v>1</v>
      </c>
      <c r="F32487" s="2">
        <v>1</v>
      </c>
    </row>
    <row r="32488" spans="1:6" x14ac:dyDescent="0.25">
      <c r="A32488" s="1" t="str">
        <f>"68510"</f>
        <v>68510</v>
      </c>
      <c r="B32488" s="1" t="str">
        <f>"31109"</f>
        <v>31109</v>
      </c>
      <c r="C32488" s="2">
        <v>1</v>
      </c>
      <c r="D32488" s="2">
        <v>1</v>
      </c>
      <c r="E32488" s="2">
        <v>1</v>
      </c>
      <c r="F32488" s="2">
        <v>1</v>
      </c>
    </row>
    <row r="32489" spans="1:6" x14ac:dyDescent="0.25">
      <c r="A32489" s="1" t="str">
        <f>"68637"</f>
        <v>68637</v>
      </c>
      <c r="B32489" s="1" t="str">
        <f>"31175"</f>
        <v>31175</v>
      </c>
      <c r="C32489" s="2">
        <v>9.4339622641509396E-3</v>
      </c>
      <c r="D32489" s="2">
        <v>0</v>
      </c>
      <c r="E32489" s="2">
        <v>0</v>
      </c>
      <c r="F32489" s="2">
        <v>9.1324200913242004E-3</v>
      </c>
    </row>
    <row r="32490" spans="1:6" x14ac:dyDescent="0.25">
      <c r="A32490" s="1" t="str">
        <f>"68637"</f>
        <v>68637</v>
      </c>
      <c r="B32490" s="1" t="str">
        <f>"31077"</f>
        <v>31077</v>
      </c>
      <c r="C32490" s="2">
        <v>1.41509433962264E-2</v>
      </c>
      <c r="D32490" s="2">
        <v>0</v>
      </c>
      <c r="E32490" s="2">
        <v>0</v>
      </c>
      <c r="F32490" s="2">
        <v>1.3698630136986301E-2</v>
      </c>
    </row>
    <row r="32491" spans="1:6" x14ac:dyDescent="0.25">
      <c r="A32491" s="1" t="str">
        <f>"68637"</f>
        <v>68637</v>
      </c>
      <c r="B32491" s="1" t="str">
        <f>"31183"</f>
        <v>31183</v>
      </c>
      <c r="C32491" s="2">
        <v>0.87264150943396201</v>
      </c>
      <c r="D32491" s="2">
        <v>1</v>
      </c>
      <c r="E32491" s="2">
        <v>1</v>
      </c>
      <c r="F32491" s="2">
        <v>0.87671232876712302</v>
      </c>
    </row>
    <row r="32492" spans="1:6" x14ac:dyDescent="0.25">
      <c r="A32492" s="1" t="str">
        <f>"68637"</f>
        <v>68637</v>
      </c>
      <c r="B32492" s="1" t="str">
        <f>"31071"</f>
        <v>31071</v>
      </c>
      <c r="C32492" s="2">
        <v>0.10377358490565999</v>
      </c>
      <c r="D32492" s="2">
        <v>0</v>
      </c>
      <c r="E32492" s="2">
        <v>0</v>
      </c>
      <c r="F32492" s="2">
        <v>0.100456621004566</v>
      </c>
    </row>
    <row r="32493" spans="1:6" x14ac:dyDescent="0.25">
      <c r="A32493" s="1" t="str">
        <f>"68662"</f>
        <v>68662</v>
      </c>
      <c r="B32493" s="1" t="str">
        <f>"31143"</f>
        <v>31143</v>
      </c>
      <c r="C32493" s="2">
        <v>0.96092362344582505</v>
      </c>
      <c r="D32493" s="2">
        <v>1</v>
      </c>
      <c r="E32493" s="2">
        <v>0.83333333333333304</v>
      </c>
      <c r="F32493" s="2">
        <v>0.95945945945945899</v>
      </c>
    </row>
    <row r="32494" spans="1:6" x14ac:dyDescent="0.25">
      <c r="A32494" s="1" t="str">
        <f>"68662"</f>
        <v>68662</v>
      </c>
      <c r="B32494" s="1" t="str">
        <f>"31023"</f>
        <v>31023</v>
      </c>
      <c r="C32494" s="2">
        <v>3.9076376554174001E-2</v>
      </c>
      <c r="D32494" s="2">
        <v>0</v>
      </c>
      <c r="E32494" s="2">
        <v>0.16666666666666599</v>
      </c>
      <c r="F32494" s="2">
        <v>4.0540540540540501E-2</v>
      </c>
    </row>
    <row r="32495" spans="1:6" x14ac:dyDescent="0.25">
      <c r="A32495" s="1" t="str">
        <f>"68621"</f>
        <v>68621</v>
      </c>
      <c r="B32495" s="1" t="str">
        <f>"31053"</f>
        <v>31053</v>
      </c>
      <c r="C32495" s="2">
        <v>1</v>
      </c>
      <c r="D32495" s="2">
        <v>1</v>
      </c>
      <c r="E32495" s="2">
        <v>0</v>
      </c>
      <c r="F32495" s="2">
        <v>1</v>
      </c>
    </row>
    <row r="32496" spans="1:6" x14ac:dyDescent="0.25">
      <c r="A32496" s="1" t="str">
        <f>"68602"</f>
        <v>68602</v>
      </c>
      <c r="B32496" s="1" t="str">
        <f>"31141"</f>
        <v>31141</v>
      </c>
      <c r="C32496" s="2">
        <v>1</v>
      </c>
      <c r="D32496" s="2">
        <v>1</v>
      </c>
      <c r="E32496" s="2">
        <v>1</v>
      </c>
      <c r="F32496" s="2">
        <v>1</v>
      </c>
    </row>
    <row r="32497" spans="1:6" x14ac:dyDescent="0.25">
      <c r="A32497" s="1" t="str">
        <f>"68328"</f>
        <v>68328</v>
      </c>
      <c r="B32497" s="1" t="str">
        <f>"31067"</f>
        <v>31067</v>
      </c>
      <c r="C32497" s="2">
        <v>1</v>
      </c>
      <c r="D32497" s="2">
        <v>1</v>
      </c>
      <c r="E32497" s="2">
        <v>1</v>
      </c>
      <c r="F32497" s="2">
        <v>1</v>
      </c>
    </row>
    <row r="32498" spans="1:6" x14ac:dyDescent="0.25">
      <c r="A32498" s="1" t="str">
        <f>"68341"</f>
        <v>68341</v>
      </c>
      <c r="B32498" s="1" t="str">
        <f>"31095"</f>
        <v>31095</v>
      </c>
      <c r="C32498" s="2">
        <v>2.34375E-2</v>
      </c>
      <c r="D32498" s="2">
        <v>0</v>
      </c>
      <c r="E32498" s="2">
        <v>0</v>
      </c>
      <c r="F32498" s="2">
        <v>2.2988505747126398E-2</v>
      </c>
    </row>
    <row r="32499" spans="1:6" x14ac:dyDescent="0.25">
      <c r="A32499" s="1" t="str">
        <f>"68341"</f>
        <v>68341</v>
      </c>
      <c r="B32499" s="1" t="str">
        <f>"31151"</f>
        <v>31151</v>
      </c>
      <c r="C32499" s="2">
        <v>0.728515625</v>
      </c>
      <c r="D32499" s="2">
        <v>0.83333333333333304</v>
      </c>
      <c r="E32499" s="2">
        <v>1</v>
      </c>
      <c r="F32499" s="2">
        <v>0.73180076628352397</v>
      </c>
    </row>
    <row r="32500" spans="1:6" x14ac:dyDescent="0.25">
      <c r="A32500" s="1" t="str">
        <f>"68341"</f>
        <v>68341</v>
      </c>
      <c r="B32500" s="1" t="str">
        <f>"31067"</f>
        <v>31067</v>
      </c>
      <c r="C32500" s="2">
        <v>0.248046875</v>
      </c>
      <c r="D32500" s="2">
        <v>0.16666666666666599</v>
      </c>
      <c r="E32500" s="2">
        <v>0</v>
      </c>
      <c r="F32500" s="2">
        <v>0.24521072796934801</v>
      </c>
    </row>
    <row r="32501" spans="1:6" x14ac:dyDescent="0.25">
      <c r="A32501" s="1" t="str">
        <f>"68351"</f>
        <v>68351</v>
      </c>
      <c r="B32501" s="1" t="str">
        <f>"31185"</f>
        <v>31185</v>
      </c>
      <c r="C32501" s="2">
        <v>7.7294685990338105E-2</v>
      </c>
      <c r="D32501" s="2">
        <v>0</v>
      </c>
      <c r="E32501" s="2">
        <v>0</v>
      </c>
      <c r="F32501" s="2">
        <v>7.0953436807095302E-2</v>
      </c>
    </row>
    <row r="32502" spans="1:6" x14ac:dyDescent="0.25">
      <c r="A32502" s="1" t="str">
        <f>"68351"</f>
        <v>68351</v>
      </c>
      <c r="B32502" s="1" t="str">
        <f>"31059"</f>
        <v>31059</v>
      </c>
      <c r="C32502" s="2">
        <v>0.92270531400966105</v>
      </c>
      <c r="D32502" s="2">
        <v>1</v>
      </c>
      <c r="E32502" s="2">
        <v>1</v>
      </c>
      <c r="F32502" s="2">
        <v>0.92904656319290402</v>
      </c>
    </row>
    <row r="32503" spans="1:6" x14ac:dyDescent="0.25">
      <c r="A32503" s="1" t="str">
        <f>"68354"</f>
        <v>68354</v>
      </c>
      <c r="B32503" s="1" t="str">
        <f>"31185"</f>
        <v>31185</v>
      </c>
      <c r="C32503" s="2">
        <v>3.7777777777777702E-2</v>
      </c>
      <c r="D32503" s="2">
        <v>0</v>
      </c>
      <c r="E32503" s="2">
        <v>0</v>
      </c>
      <c r="F32503" s="2">
        <v>3.5123966942148699E-2</v>
      </c>
    </row>
    <row r="32504" spans="1:6" x14ac:dyDescent="0.25">
      <c r="A32504" s="1" t="str">
        <f>"68354"</f>
        <v>68354</v>
      </c>
      <c r="B32504" s="1" t="str">
        <f>"31059"</f>
        <v>31059</v>
      </c>
      <c r="C32504" s="2">
        <v>0.96222222222222198</v>
      </c>
      <c r="D32504" s="2">
        <v>1</v>
      </c>
      <c r="E32504" s="2">
        <v>1</v>
      </c>
      <c r="F32504" s="2">
        <v>0.96487603305785097</v>
      </c>
    </row>
    <row r="32505" spans="1:6" x14ac:dyDescent="0.25">
      <c r="A32505" s="1" t="str">
        <f>"68359"</f>
        <v>68359</v>
      </c>
      <c r="B32505" s="1" t="str">
        <f>"31059"</f>
        <v>31059</v>
      </c>
      <c r="C32505" s="2">
        <v>5.7224606580829696E-3</v>
      </c>
      <c r="D32505" s="2">
        <v>0</v>
      </c>
      <c r="E32505" s="2">
        <v>0</v>
      </c>
      <c r="F32505" s="2">
        <v>5.1150895140664896E-3</v>
      </c>
    </row>
    <row r="32506" spans="1:6" x14ac:dyDescent="0.25">
      <c r="A32506" s="1" t="str">
        <f>"68359"</f>
        <v>68359</v>
      </c>
      <c r="B32506" s="1" t="str">
        <f>"31151"</f>
        <v>31151</v>
      </c>
      <c r="C32506" s="2">
        <v>0.93133047210300401</v>
      </c>
      <c r="D32506" s="2">
        <v>0.98666666666666603</v>
      </c>
      <c r="E32506" s="2">
        <v>1</v>
      </c>
      <c r="F32506" s="2">
        <v>0.93734015345268495</v>
      </c>
    </row>
    <row r="32507" spans="1:6" x14ac:dyDescent="0.25">
      <c r="A32507" s="1" t="str">
        <f>"68359"</f>
        <v>68359</v>
      </c>
      <c r="B32507" s="1" t="str">
        <f>"31159"</f>
        <v>31159</v>
      </c>
      <c r="C32507" s="2">
        <v>6.2947067238912705E-2</v>
      </c>
      <c r="D32507" s="2">
        <v>1.3333333333333299E-2</v>
      </c>
      <c r="E32507" s="2">
        <v>0</v>
      </c>
      <c r="F32507" s="2">
        <v>5.7544757033247997E-2</v>
      </c>
    </row>
    <row r="32508" spans="1:6" x14ac:dyDescent="0.25">
      <c r="A32508" s="1" t="str">
        <f>"68346"</f>
        <v>68346</v>
      </c>
      <c r="B32508" s="1" t="str">
        <f>"31131"</f>
        <v>31131</v>
      </c>
      <c r="C32508" s="2">
        <v>1</v>
      </c>
      <c r="D32508" s="2">
        <v>1</v>
      </c>
      <c r="E32508" s="2">
        <v>0</v>
      </c>
      <c r="F32508" s="2">
        <v>1</v>
      </c>
    </row>
    <row r="32509" spans="1:6" x14ac:dyDescent="0.25">
      <c r="A32509" s="1" t="str">
        <f>"68332"</f>
        <v>68332</v>
      </c>
      <c r="B32509" s="1" t="str">
        <f>"31067"</f>
        <v>31067</v>
      </c>
      <c r="C32509" s="2">
        <v>3.8461538461538401E-2</v>
      </c>
      <c r="D32509" s="2">
        <v>0</v>
      </c>
      <c r="E32509" s="2">
        <v>0</v>
      </c>
      <c r="F32509" s="2">
        <v>3.7037037037037E-2</v>
      </c>
    </row>
    <row r="32510" spans="1:6" x14ac:dyDescent="0.25">
      <c r="A32510" s="1" t="str">
        <f>"68332"</f>
        <v>68332</v>
      </c>
      <c r="B32510" s="1" t="str">
        <f>"31097"</f>
        <v>31097</v>
      </c>
      <c r="C32510" s="2">
        <v>0.96153846153846101</v>
      </c>
      <c r="D32510" s="2">
        <v>1</v>
      </c>
      <c r="E32510" s="2">
        <v>1</v>
      </c>
      <c r="F32510" s="2">
        <v>0.96296296296296202</v>
      </c>
    </row>
    <row r="32511" spans="1:6" x14ac:dyDescent="0.25">
      <c r="A32511" s="1" t="str">
        <f>"68404"</f>
        <v>68404</v>
      </c>
      <c r="B32511" s="1" t="str">
        <f>"31109"</f>
        <v>31109</v>
      </c>
      <c r="C32511" s="2">
        <v>1</v>
      </c>
      <c r="D32511" s="2">
        <v>1</v>
      </c>
      <c r="E32511" s="2">
        <v>1</v>
      </c>
      <c r="F32511" s="2">
        <v>1</v>
      </c>
    </row>
    <row r="32512" spans="1:6" x14ac:dyDescent="0.25">
      <c r="A32512" s="1" t="str">
        <f>"68437"</f>
        <v>68437</v>
      </c>
      <c r="B32512" s="1" t="str">
        <f>"31127"</f>
        <v>31127</v>
      </c>
      <c r="C32512" s="2">
        <v>1.9607843137254902E-2</v>
      </c>
      <c r="D32512" s="2">
        <v>0</v>
      </c>
      <c r="E32512" s="2">
        <v>0</v>
      </c>
      <c r="F32512" s="2">
        <v>1.9354838709677399E-2</v>
      </c>
    </row>
    <row r="32513" spans="1:6" x14ac:dyDescent="0.25">
      <c r="A32513" s="1" t="str">
        <f>"68437"</f>
        <v>68437</v>
      </c>
      <c r="B32513" s="1" t="str">
        <f>"31147"</f>
        <v>31147</v>
      </c>
      <c r="C32513" s="2">
        <v>0.98039215686274495</v>
      </c>
      <c r="D32513" s="2">
        <v>1</v>
      </c>
      <c r="E32513" s="2">
        <v>1</v>
      </c>
      <c r="F32513" s="2">
        <v>0.98064516129032198</v>
      </c>
    </row>
    <row r="32514" spans="1:6" x14ac:dyDescent="0.25">
      <c r="A32514" s="1" t="str">
        <f>"68439"</f>
        <v>68439</v>
      </c>
      <c r="B32514" s="1" t="str">
        <f>"31159"</f>
        <v>31159</v>
      </c>
      <c r="C32514" s="2">
        <v>1</v>
      </c>
      <c r="D32514" s="2">
        <v>1</v>
      </c>
      <c r="E32514" s="2">
        <v>1</v>
      </c>
      <c r="F32514" s="2">
        <v>1</v>
      </c>
    </row>
    <row r="32515" spans="1:6" x14ac:dyDescent="0.25">
      <c r="A32515" s="1" t="str">
        <f>"68442"</f>
        <v>68442</v>
      </c>
      <c r="B32515" s="1" t="str">
        <f>"31127"</f>
        <v>31127</v>
      </c>
      <c r="C32515" s="2">
        <v>6.5217391304347797E-2</v>
      </c>
      <c r="D32515" s="2">
        <v>0</v>
      </c>
      <c r="E32515" s="2">
        <v>0</v>
      </c>
      <c r="F32515" s="2">
        <v>5.6603773584905599E-2</v>
      </c>
    </row>
    <row r="32516" spans="1:6" x14ac:dyDescent="0.25">
      <c r="A32516" s="1" t="str">
        <f>"68442"</f>
        <v>68442</v>
      </c>
      <c r="B32516" s="1" t="str">
        <f>"31147"</f>
        <v>31147</v>
      </c>
      <c r="C32516" s="2">
        <v>0.934782608695652</v>
      </c>
      <c r="D32516" s="2">
        <v>1</v>
      </c>
      <c r="E32516" s="2">
        <v>1</v>
      </c>
      <c r="F32516" s="2">
        <v>0.94339622641509402</v>
      </c>
    </row>
    <row r="32517" spans="1:6" x14ac:dyDescent="0.25">
      <c r="A32517" s="1" t="str">
        <f>"68714"</f>
        <v>68714</v>
      </c>
      <c r="B32517" s="1" t="str">
        <f>"31149"</f>
        <v>31149</v>
      </c>
      <c r="C32517" s="2">
        <v>0.99395405078597299</v>
      </c>
      <c r="D32517" s="2">
        <v>1</v>
      </c>
      <c r="E32517" s="2">
        <v>1</v>
      </c>
      <c r="F32517" s="2">
        <v>0.99418604651162701</v>
      </c>
    </row>
    <row r="32518" spans="1:6" x14ac:dyDescent="0.25">
      <c r="A32518" s="1" t="str">
        <f>"68714"</f>
        <v>68714</v>
      </c>
      <c r="B32518" s="1" t="str">
        <f>"31017"</f>
        <v>31017</v>
      </c>
      <c r="C32518" s="2">
        <v>6.0459492140266004E-3</v>
      </c>
      <c r="D32518" s="2">
        <v>0</v>
      </c>
      <c r="E32518" s="2">
        <v>0</v>
      </c>
      <c r="F32518" s="2">
        <v>5.8139534883720903E-3</v>
      </c>
    </row>
    <row r="32519" spans="1:6" x14ac:dyDescent="0.25">
      <c r="A32519" s="1" t="str">
        <f>"68726"</f>
        <v>68726</v>
      </c>
      <c r="B32519" s="1" t="str">
        <f>"31003"</f>
        <v>31003</v>
      </c>
      <c r="C32519" s="2">
        <v>0.97198879551820705</v>
      </c>
      <c r="D32519" s="2">
        <v>1</v>
      </c>
      <c r="E32519" s="2">
        <v>1</v>
      </c>
      <c r="F32519" s="2">
        <v>0.97214484679665703</v>
      </c>
    </row>
    <row r="32520" spans="1:6" x14ac:dyDescent="0.25">
      <c r="A32520" s="1" t="str">
        <f>"68726"</f>
        <v>68726</v>
      </c>
      <c r="B32520" s="1" t="str">
        <f>"31089"</f>
        <v>31089</v>
      </c>
      <c r="C32520" s="2">
        <v>2.8011204481792701E-2</v>
      </c>
      <c r="D32520" s="2">
        <v>0</v>
      </c>
      <c r="E32520" s="2">
        <v>0</v>
      </c>
      <c r="F32520" s="2">
        <v>2.78551532033426E-2</v>
      </c>
    </row>
    <row r="32521" spans="1:6" x14ac:dyDescent="0.25">
      <c r="A32521" s="1" t="str">
        <f>"68752"</f>
        <v>68752</v>
      </c>
      <c r="B32521" s="1" t="str">
        <f>"31139"</f>
        <v>31139</v>
      </c>
      <c r="C32521" s="2">
        <v>3.7135278514588803E-2</v>
      </c>
      <c r="D32521" s="2">
        <v>0</v>
      </c>
      <c r="E32521" s="2">
        <v>0</v>
      </c>
      <c r="F32521" s="2">
        <v>3.6175710594315201E-2</v>
      </c>
    </row>
    <row r="32522" spans="1:6" x14ac:dyDescent="0.25">
      <c r="A32522" s="1" t="str">
        <f>"68752"</f>
        <v>68752</v>
      </c>
      <c r="B32522" s="1" t="str">
        <f>"31119"</f>
        <v>31119</v>
      </c>
      <c r="C32522" s="2">
        <v>0.96286472148541102</v>
      </c>
      <c r="D32522" s="2">
        <v>1</v>
      </c>
      <c r="E32522" s="2">
        <v>0</v>
      </c>
      <c r="F32522" s="2">
        <v>0.96382428940568399</v>
      </c>
    </row>
    <row r="32523" spans="1:6" x14ac:dyDescent="0.25">
      <c r="A32523" s="1" t="str">
        <f>"68732"</f>
        <v>68732</v>
      </c>
      <c r="B32523" s="1" t="str">
        <f>"31051"</f>
        <v>31051</v>
      </c>
      <c r="C32523" s="2">
        <v>1</v>
      </c>
      <c r="D32523" s="2">
        <v>1</v>
      </c>
      <c r="E32523" s="2">
        <v>1</v>
      </c>
      <c r="F32523" s="2">
        <v>1</v>
      </c>
    </row>
    <row r="32524" spans="1:6" x14ac:dyDescent="0.25">
      <c r="A32524" s="1" t="str">
        <f>"68749"</f>
        <v>68749</v>
      </c>
      <c r="B32524" s="1" t="str">
        <f>"31027"</f>
        <v>31027</v>
      </c>
      <c r="C32524" s="2">
        <v>1</v>
      </c>
      <c r="D32524" s="2">
        <v>1</v>
      </c>
      <c r="E32524" s="2">
        <v>1</v>
      </c>
      <c r="F32524" s="2">
        <v>1</v>
      </c>
    </row>
    <row r="32525" spans="1:6" x14ac:dyDescent="0.25">
      <c r="A32525" s="1" t="str">
        <f>"68720"</f>
        <v>68720</v>
      </c>
      <c r="B32525" s="1" t="str">
        <f>"31003"</f>
        <v>31003</v>
      </c>
      <c r="C32525" s="2">
        <v>1</v>
      </c>
      <c r="D32525" s="2">
        <v>1</v>
      </c>
      <c r="E32525" s="2">
        <v>1</v>
      </c>
      <c r="F32525" s="2">
        <v>1</v>
      </c>
    </row>
    <row r="32526" spans="1:6" x14ac:dyDescent="0.25">
      <c r="A32526" s="1" t="str">
        <f>"68870"</f>
        <v>68870</v>
      </c>
      <c r="B32526" s="1" t="str">
        <f>"31019"</f>
        <v>31019</v>
      </c>
      <c r="C32526" s="2">
        <v>1</v>
      </c>
      <c r="D32526" s="2">
        <v>1</v>
      </c>
      <c r="E32526" s="2">
        <v>1</v>
      </c>
      <c r="F32526" s="2">
        <v>1</v>
      </c>
    </row>
    <row r="32527" spans="1:6" x14ac:dyDescent="0.25">
      <c r="A32527" s="1" t="str">
        <f>"68764"</f>
        <v>68764</v>
      </c>
      <c r="B32527" s="1" t="str">
        <f>"31003"</f>
        <v>31003</v>
      </c>
      <c r="C32527" s="2">
        <v>0.79723502304147398</v>
      </c>
      <c r="D32527" s="2">
        <v>0</v>
      </c>
      <c r="E32527" s="2">
        <v>1</v>
      </c>
      <c r="F32527" s="2">
        <v>0.79908675799086704</v>
      </c>
    </row>
    <row r="32528" spans="1:6" x14ac:dyDescent="0.25">
      <c r="A32528" s="1" t="str">
        <f>"68764"</f>
        <v>68764</v>
      </c>
      <c r="B32528" s="1" t="str">
        <f>"31089"</f>
        <v>31089</v>
      </c>
      <c r="C32528" s="2">
        <v>1.8433179723502301E-2</v>
      </c>
      <c r="D32528" s="2">
        <v>0</v>
      </c>
      <c r="E32528" s="2">
        <v>0</v>
      </c>
      <c r="F32528" s="2">
        <v>1.8264840182648401E-2</v>
      </c>
    </row>
    <row r="32529" spans="1:6" x14ac:dyDescent="0.25">
      <c r="A32529" s="1" t="str">
        <f>"68764"</f>
        <v>68764</v>
      </c>
      <c r="B32529" s="1" t="str">
        <f>"31107"</f>
        <v>31107</v>
      </c>
      <c r="C32529" s="2">
        <v>0.18433179723502299</v>
      </c>
      <c r="D32529" s="2">
        <v>0</v>
      </c>
      <c r="E32529" s="2">
        <v>0</v>
      </c>
      <c r="F32529" s="2">
        <v>0.18264840182648401</v>
      </c>
    </row>
    <row r="32530" spans="1:6" x14ac:dyDescent="0.25">
      <c r="A32530" s="1" t="str">
        <f>"68755"</f>
        <v>68755</v>
      </c>
      <c r="B32530" s="1" t="str">
        <f>"31015"</f>
        <v>31015</v>
      </c>
      <c r="C32530" s="2">
        <v>1</v>
      </c>
      <c r="D32530" s="2">
        <v>1</v>
      </c>
      <c r="E32530" s="2">
        <v>0</v>
      </c>
      <c r="F32530" s="2">
        <v>1</v>
      </c>
    </row>
    <row r="32531" spans="1:6" x14ac:dyDescent="0.25">
      <c r="A32531" s="1" t="str">
        <f>"69125"</f>
        <v>69125</v>
      </c>
      <c r="B32531" s="1" t="str">
        <f>"31123"</f>
        <v>31123</v>
      </c>
      <c r="C32531" s="2">
        <v>1</v>
      </c>
      <c r="D32531" s="2">
        <v>1</v>
      </c>
      <c r="E32531" s="2">
        <v>1</v>
      </c>
      <c r="F32531" s="2">
        <v>1</v>
      </c>
    </row>
    <row r="32532" spans="1:6" x14ac:dyDescent="0.25">
      <c r="A32532" s="1" t="str">
        <f>"69143"</f>
        <v>69143</v>
      </c>
      <c r="B32532" s="1" t="str">
        <f>"31111"</f>
        <v>31111</v>
      </c>
      <c r="C32532" s="2">
        <v>1</v>
      </c>
      <c r="D32532" s="2">
        <v>1</v>
      </c>
      <c r="E32532" s="2">
        <v>1</v>
      </c>
      <c r="F32532" s="2">
        <v>1</v>
      </c>
    </row>
    <row r="32533" spans="1:6" x14ac:dyDescent="0.25">
      <c r="A32533" s="1" t="str">
        <f>"69147"</f>
        <v>69147</v>
      </c>
      <c r="B32533" s="1" t="str">
        <f>"31101"</f>
        <v>31101</v>
      </c>
      <c r="C32533" s="2">
        <v>0.59854014598540095</v>
      </c>
      <c r="D32533" s="2">
        <v>0.5</v>
      </c>
      <c r="E32533" s="2">
        <v>0</v>
      </c>
      <c r="F32533" s="2">
        <v>0.59605026929981997</v>
      </c>
    </row>
    <row r="32534" spans="1:6" x14ac:dyDescent="0.25">
      <c r="A32534" s="1" t="str">
        <f>"69147"</f>
        <v>69147</v>
      </c>
      <c r="B32534" s="1" t="str">
        <f>"31069"</f>
        <v>31069</v>
      </c>
      <c r="C32534" s="2">
        <v>0.39781021897810198</v>
      </c>
      <c r="D32534" s="2">
        <v>0.5</v>
      </c>
      <c r="E32534" s="2">
        <v>1</v>
      </c>
      <c r="F32534" s="2">
        <v>0.40035906642728902</v>
      </c>
    </row>
    <row r="32535" spans="1:6" x14ac:dyDescent="0.25">
      <c r="A32535" s="1" t="str">
        <f>"69147"</f>
        <v>69147</v>
      </c>
      <c r="B32535" s="1" t="str">
        <f>"31005"</f>
        <v>31005</v>
      </c>
      <c r="C32535" s="2">
        <v>3.6496350364963498E-3</v>
      </c>
      <c r="D32535" s="2">
        <v>0</v>
      </c>
      <c r="E32535" s="2">
        <v>0</v>
      </c>
      <c r="F32535" s="2">
        <v>3.5906642728904801E-3</v>
      </c>
    </row>
    <row r="32536" spans="1:6" x14ac:dyDescent="0.25">
      <c r="A32536" s="1" t="str">
        <f>"69162"</f>
        <v>69162</v>
      </c>
      <c r="B32536" s="1" t="str">
        <f>"31033"</f>
        <v>31033</v>
      </c>
      <c r="C32536" s="2">
        <v>1</v>
      </c>
      <c r="D32536" s="2">
        <v>1</v>
      </c>
      <c r="E32536" s="2">
        <v>1</v>
      </c>
      <c r="F32536" s="2">
        <v>1</v>
      </c>
    </row>
    <row r="32537" spans="1:6" x14ac:dyDescent="0.25">
      <c r="A32537" s="1" t="str">
        <f>"69163"</f>
        <v>69163</v>
      </c>
      <c r="B32537" s="1" t="str">
        <f>"31171"</f>
        <v>31171</v>
      </c>
      <c r="C32537" s="2">
        <v>3.6613272311212801E-2</v>
      </c>
      <c r="D32537" s="2">
        <v>0</v>
      </c>
      <c r="E32537" s="2">
        <v>0</v>
      </c>
      <c r="F32537" s="2">
        <v>3.5320088300220702E-2</v>
      </c>
    </row>
    <row r="32538" spans="1:6" x14ac:dyDescent="0.25">
      <c r="A32538" s="1" t="str">
        <f>"69163"</f>
        <v>69163</v>
      </c>
      <c r="B32538" s="1" t="str">
        <f>"31113"</f>
        <v>31113</v>
      </c>
      <c r="C32538" s="2">
        <v>0.79176201372997701</v>
      </c>
      <c r="D32538" s="2">
        <v>0.93333333333333302</v>
      </c>
      <c r="E32538" s="2">
        <v>1</v>
      </c>
      <c r="F32538" s="2">
        <v>0.79690949227372998</v>
      </c>
    </row>
    <row r="32539" spans="1:6" x14ac:dyDescent="0.25">
      <c r="A32539" s="1" t="str">
        <f>"69163"</f>
        <v>69163</v>
      </c>
      <c r="B32539" s="1" t="str">
        <f>"31111"</f>
        <v>31111</v>
      </c>
      <c r="C32539" s="2">
        <v>0.16704805491990801</v>
      </c>
      <c r="D32539" s="2">
        <v>6.6666666666666596E-2</v>
      </c>
      <c r="E32539" s="2">
        <v>0</v>
      </c>
      <c r="F32539" s="2">
        <v>0.16335540838852</v>
      </c>
    </row>
    <row r="32540" spans="1:6" x14ac:dyDescent="0.25">
      <c r="A32540" s="1" t="str">
        <f>"69163"</f>
        <v>69163</v>
      </c>
      <c r="B32540" s="1" t="str">
        <f>"31009"</f>
        <v>31009</v>
      </c>
      <c r="C32540" s="2">
        <v>2.2883295194508001E-3</v>
      </c>
      <c r="D32540" s="2">
        <v>0</v>
      </c>
      <c r="E32540" s="2">
        <v>0</v>
      </c>
      <c r="F32540" s="2">
        <v>2.20750551876379E-3</v>
      </c>
    </row>
    <row r="32541" spans="1:6" x14ac:dyDescent="0.25">
      <c r="A32541" s="1" t="str">
        <f>"69163"</f>
        <v>69163</v>
      </c>
      <c r="B32541" s="1" t="str">
        <f>"31117"</f>
        <v>31117</v>
      </c>
      <c r="C32541" s="2">
        <v>2.2883295194508001E-3</v>
      </c>
      <c r="D32541" s="2">
        <v>0</v>
      </c>
      <c r="E32541" s="2">
        <v>0</v>
      </c>
      <c r="F32541" s="2">
        <v>2.20750551876379E-3</v>
      </c>
    </row>
    <row r="32542" spans="1:6" x14ac:dyDescent="0.25">
      <c r="A32542" s="1" t="str">
        <f>"69141"</f>
        <v>69141</v>
      </c>
      <c r="B32542" s="1" t="str">
        <f>"31033"</f>
        <v>31033</v>
      </c>
      <c r="C32542" s="2">
        <v>1</v>
      </c>
      <c r="D32542" s="2">
        <v>1</v>
      </c>
      <c r="E32542" s="2">
        <v>1</v>
      </c>
      <c r="F32542" s="2">
        <v>1</v>
      </c>
    </row>
    <row r="32543" spans="1:6" x14ac:dyDescent="0.25">
      <c r="A32543" s="1" t="str">
        <f>"68982"</f>
        <v>68982</v>
      </c>
      <c r="B32543" s="1" t="str">
        <f>"31099"</f>
        <v>31099</v>
      </c>
      <c r="C32543" s="2">
        <v>0.75874125874125797</v>
      </c>
      <c r="D32543" s="2">
        <v>1</v>
      </c>
      <c r="E32543" s="2">
        <v>1</v>
      </c>
      <c r="F32543" s="2">
        <v>0.77377049180327795</v>
      </c>
    </row>
    <row r="32544" spans="1:6" x14ac:dyDescent="0.25">
      <c r="A32544" s="1" t="str">
        <f>"68982"</f>
        <v>68982</v>
      </c>
      <c r="B32544" s="1" t="str">
        <f>"31083"</f>
        <v>31083</v>
      </c>
      <c r="C32544" s="2">
        <v>0.11888111888111801</v>
      </c>
      <c r="D32544" s="2">
        <v>0</v>
      </c>
      <c r="E32544" s="2">
        <v>0</v>
      </c>
      <c r="F32544" s="2">
        <v>0.11147540983606501</v>
      </c>
    </row>
    <row r="32545" spans="1:6" x14ac:dyDescent="0.25">
      <c r="A32545" s="1" t="str">
        <f>"68982"</f>
        <v>68982</v>
      </c>
      <c r="B32545" s="1" t="str">
        <f>"31061"</f>
        <v>31061</v>
      </c>
      <c r="C32545" s="2">
        <v>1.7482517482517401E-2</v>
      </c>
      <c r="D32545" s="2">
        <v>0</v>
      </c>
      <c r="E32545" s="2">
        <v>0</v>
      </c>
      <c r="F32545" s="2">
        <v>1.63934426229508E-2</v>
      </c>
    </row>
    <row r="32546" spans="1:6" x14ac:dyDescent="0.25">
      <c r="A32546" s="1" t="str">
        <f>"68982"</f>
        <v>68982</v>
      </c>
      <c r="B32546" s="1" t="str">
        <f>"31137"</f>
        <v>31137</v>
      </c>
      <c r="C32546" s="2">
        <v>0.10489510489510399</v>
      </c>
      <c r="D32546" s="2">
        <v>0</v>
      </c>
      <c r="E32546" s="2">
        <v>0</v>
      </c>
      <c r="F32546" s="2">
        <v>9.8360655737704902E-2</v>
      </c>
    </row>
    <row r="32547" spans="1:6" x14ac:dyDescent="0.25">
      <c r="A32547" s="1" t="str">
        <f>"69045"</f>
        <v>69045</v>
      </c>
      <c r="B32547" s="1" t="str">
        <f>"31085"</f>
        <v>31085</v>
      </c>
      <c r="C32547" s="2">
        <v>0.10943396226415</v>
      </c>
      <c r="D32547" s="2">
        <v>2.7027027027027001E-2</v>
      </c>
      <c r="E32547" s="2">
        <v>1</v>
      </c>
      <c r="F32547" s="2">
        <v>0.105633802816901</v>
      </c>
    </row>
    <row r="32548" spans="1:6" x14ac:dyDescent="0.25">
      <c r="A32548" s="1" t="str">
        <f>"69045"</f>
        <v>69045</v>
      </c>
      <c r="B32548" s="1" t="str">
        <f>"31057"</f>
        <v>31057</v>
      </c>
      <c r="C32548" s="2">
        <v>7.5471698113207503E-2</v>
      </c>
      <c r="D32548" s="2">
        <v>0</v>
      </c>
      <c r="E32548" s="2">
        <v>0</v>
      </c>
      <c r="F32548" s="2">
        <v>7.0422535211267595E-2</v>
      </c>
    </row>
    <row r="32549" spans="1:6" x14ac:dyDescent="0.25">
      <c r="A32549" s="1" t="str">
        <f>"69045"</f>
        <v>69045</v>
      </c>
      <c r="B32549" s="1" t="str">
        <f>"31087"</f>
        <v>31087</v>
      </c>
      <c r="C32549" s="2">
        <v>1.5094339622641499E-2</v>
      </c>
      <c r="D32549" s="2">
        <v>0</v>
      </c>
      <c r="E32549" s="2">
        <v>0</v>
      </c>
      <c r="F32549" s="2">
        <v>1.4084507042253501E-2</v>
      </c>
    </row>
    <row r="32550" spans="1:6" x14ac:dyDescent="0.25">
      <c r="A32550" s="1" t="str">
        <f>"69045"</f>
        <v>69045</v>
      </c>
      <c r="B32550" s="1" t="str">
        <f>"31029"</f>
        <v>31029</v>
      </c>
      <c r="C32550" s="2">
        <v>0.8</v>
      </c>
      <c r="D32550" s="2">
        <v>0.97297297297297203</v>
      </c>
      <c r="E32550" s="2">
        <v>0</v>
      </c>
      <c r="F32550" s="2">
        <v>0.80985915492957705</v>
      </c>
    </row>
    <row r="32551" spans="1:6" x14ac:dyDescent="0.25">
      <c r="A32551" s="1" t="str">
        <f>"68964"</f>
        <v>68964</v>
      </c>
      <c r="B32551" s="1" t="str">
        <f>"31169"</f>
        <v>31169</v>
      </c>
      <c r="C32551" s="2">
        <v>1.38888888888888E-2</v>
      </c>
      <c r="D32551" s="2">
        <v>0.25</v>
      </c>
      <c r="E32551" s="2">
        <v>0</v>
      </c>
      <c r="F32551" s="2">
        <v>2.5974025974025899E-2</v>
      </c>
    </row>
    <row r="32552" spans="1:6" x14ac:dyDescent="0.25">
      <c r="A32552" s="1" t="str">
        <f>"68964"</f>
        <v>68964</v>
      </c>
      <c r="B32552" s="1" t="str">
        <f>"31129"</f>
        <v>31129</v>
      </c>
      <c r="C32552" s="2">
        <v>0.98611111111111105</v>
      </c>
      <c r="D32552" s="2">
        <v>0.75</v>
      </c>
      <c r="E32552" s="2">
        <v>1</v>
      </c>
      <c r="F32552" s="2">
        <v>0.97402597402597402</v>
      </c>
    </row>
    <row r="32553" spans="1:6" x14ac:dyDescent="0.25">
      <c r="A32553" s="1" t="str">
        <f>"68803"</f>
        <v>68803</v>
      </c>
      <c r="B32553" s="1" t="str">
        <f>"31093"</f>
        <v>31093</v>
      </c>
      <c r="C32553" s="2">
        <v>1.7741506253880901E-4</v>
      </c>
      <c r="D32553" s="2">
        <v>0</v>
      </c>
      <c r="E32553" s="2">
        <v>0</v>
      </c>
      <c r="F32553" s="2">
        <v>1.5296367112810699E-4</v>
      </c>
    </row>
    <row r="32554" spans="1:6" x14ac:dyDescent="0.25">
      <c r="A32554" s="1" t="str">
        <f>"68803"</f>
        <v>68803</v>
      </c>
      <c r="B32554" s="1" t="str">
        <f>"31079"</f>
        <v>31079</v>
      </c>
      <c r="C32554" s="2">
        <v>0.99982258493746101</v>
      </c>
      <c r="D32554" s="2">
        <v>1</v>
      </c>
      <c r="E32554" s="2">
        <v>1</v>
      </c>
      <c r="F32554" s="2">
        <v>0.99984703632887095</v>
      </c>
    </row>
    <row r="32555" spans="1:6" x14ac:dyDescent="0.25">
      <c r="A32555" s="1" t="str">
        <f>"68823"</f>
        <v>68823</v>
      </c>
      <c r="B32555" s="1" t="str">
        <f>"31175"</f>
        <v>31175</v>
      </c>
      <c r="C32555" s="2">
        <v>4.6944858420268201E-2</v>
      </c>
      <c r="D32555" s="2">
        <v>1.35135135135135E-2</v>
      </c>
      <c r="E32555" s="2">
        <v>0</v>
      </c>
      <c r="F32555" s="2">
        <v>4.5197740112994302E-2</v>
      </c>
    </row>
    <row r="32556" spans="1:6" x14ac:dyDescent="0.25">
      <c r="A32556" s="1" t="str">
        <f>"68823"</f>
        <v>68823</v>
      </c>
      <c r="B32556" s="1" t="str">
        <f>"31071"</f>
        <v>31071</v>
      </c>
      <c r="C32556" s="2">
        <v>0.78763040238449999</v>
      </c>
      <c r="D32556" s="2">
        <v>0.94594594594594505</v>
      </c>
      <c r="E32556" s="2">
        <v>0</v>
      </c>
      <c r="F32556" s="2">
        <v>0.79590395480225895</v>
      </c>
    </row>
    <row r="32557" spans="1:6" x14ac:dyDescent="0.25">
      <c r="A32557" s="1" t="str">
        <f>"68823"</f>
        <v>68823</v>
      </c>
      <c r="B32557" s="1" t="str">
        <f>"31041"</f>
        <v>31041</v>
      </c>
      <c r="C32557" s="2">
        <v>5.9612518628912002E-3</v>
      </c>
      <c r="D32557" s="2">
        <v>0</v>
      </c>
      <c r="E32557" s="2">
        <v>0</v>
      </c>
      <c r="F32557" s="2">
        <v>5.6497175141242903E-3</v>
      </c>
    </row>
    <row r="32558" spans="1:6" x14ac:dyDescent="0.25">
      <c r="A32558" s="1" t="str">
        <f>"68823"</f>
        <v>68823</v>
      </c>
      <c r="B32558" s="1" t="str">
        <f>"31115"</f>
        <v>31115</v>
      </c>
      <c r="C32558" s="2">
        <v>0.14977645305514101</v>
      </c>
      <c r="D32558" s="2">
        <v>4.0540540540540501E-2</v>
      </c>
      <c r="E32558" s="2">
        <v>0</v>
      </c>
      <c r="F32558" s="2">
        <v>0.144067796610169</v>
      </c>
    </row>
    <row r="32559" spans="1:6" x14ac:dyDescent="0.25">
      <c r="A32559" s="1" t="str">
        <f>"68823"</f>
        <v>68823</v>
      </c>
      <c r="B32559" s="1" t="str">
        <f>"31149"</f>
        <v>31149</v>
      </c>
      <c r="C32559" s="2">
        <v>9.6870342771982094E-3</v>
      </c>
      <c r="D32559" s="2">
        <v>0</v>
      </c>
      <c r="E32559" s="2">
        <v>0</v>
      </c>
      <c r="F32559" s="2">
        <v>9.1807909604519709E-3</v>
      </c>
    </row>
    <row r="32560" spans="1:6" x14ac:dyDescent="0.25">
      <c r="A32560" s="1" t="str">
        <f>"68840"</f>
        <v>68840</v>
      </c>
      <c r="B32560" s="1" t="str">
        <f>"31019"</f>
        <v>31019</v>
      </c>
      <c r="C32560" s="2">
        <v>0.96574344023323599</v>
      </c>
      <c r="D32560" s="2">
        <v>1</v>
      </c>
      <c r="E32560" s="2">
        <v>1</v>
      </c>
      <c r="F32560" s="2">
        <v>0.96694796061884603</v>
      </c>
    </row>
    <row r="32561" spans="1:6" x14ac:dyDescent="0.25">
      <c r="A32561" s="1" t="str">
        <f>"68840"</f>
        <v>68840</v>
      </c>
      <c r="B32561" s="1" t="str">
        <f>"31099"</f>
        <v>31099</v>
      </c>
      <c r="C32561" s="2">
        <v>3.4256559766763797E-2</v>
      </c>
      <c r="D32561" s="2">
        <v>0</v>
      </c>
      <c r="E32561" s="2">
        <v>0</v>
      </c>
      <c r="F32561" s="2">
        <v>3.3052039381153302E-2</v>
      </c>
    </row>
    <row r="32562" spans="1:6" x14ac:dyDescent="0.25">
      <c r="A32562" s="1" t="str">
        <f>"68841"</f>
        <v>68841</v>
      </c>
      <c r="B32562" s="1" t="str">
        <f>"31081"</f>
        <v>31081</v>
      </c>
      <c r="C32562" s="2">
        <v>1</v>
      </c>
      <c r="D32562" s="2">
        <v>1</v>
      </c>
      <c r="E32562" s="2">
        <v>1</v>
      </c>
      <c r="F32562" s="2">
        <v>1</v>
      </c>
    </row>
    <row r="32563" spans="1:6" x14ac:dyDescent="0.25">
      <c r="A32563" s="1" t="str">
        <f>"68862"</f>
        <v>68862</v>
      </c>
      <c r="B32563" s="1" t="str">
        <f>"31071"</f>
        <v>31071</v>
      </c>
      <c r="C32563" s="2">
        <v>6.5127294256956698E-3</v>
      </c>
      <c r="D32563" s="2">
        <v>0</v>
      </c>
      <c r="E32563" s="2">
        <v>0</v>
      </c>
      <c r="F32563" s="2">
        <v>5.4890219560878202E-3</v>
      </c>
    </row>
    <row r="32564" spans="1:6" x14ac:dyDescent="0.25">
      <c r="A32564" s="1" t="str">
        <f>"68862"</f>
        <v>68862</v>
      </c>
      <c r="B32564" s="1" t="str">
        <f>"31175"</f>
        <v>31175</v>
      </c>
      <c r="C32564" s="2">
        <v>0.99348727057430397</v>
      </c>
      <c r="D32564" s="2">
        <v>1</v>
      </c>
      <c r="E32564" s="2">
        <v>1</v>
      </c>
      <c r="F32564" s="2">
        <v>0.99451097804391198</v>
      </c>
    </row>
    <row r="32565" spans="1:6" x14ac:dyDescent="0.25">
      <c r="A32565" s="1" t="str">
        <f>"68849"</f>
        <v>68849</v>
      </c>
      <c r="B32565" s="1" t="str">
        <f>"31019"</f>
        <v>31019</v>
      </c>
      <c r="C32565" s="2">
        <v>0</v>
      </c>
      <c r="D32565" s="2">
        <v>1</v>
      </c>
      <c r="E32565" s="2">
        <v>1</v>
      </c>
      <c r="F32565" s="2">
        <v>1</v>
      </c>
    </row>
    <row r="32566" spans="1:6" x14ac:dyDescent="0.25">
      <c r="A32566" s="1" t="str">
        <f>"90003"</f>
        <v>90003</v>
      </c>
      <c r="B32566" s="1" t="str">
        <f>"06037"</f>
        <v>06037</v>
      </c>
      <c r="C32566" s="2">
        <v>1</v>
      </c>
      <c r="D32566" s="2">
        <v>1</v>
      </c>
      <c r="E32566" s="2">
        <v>1</v>
      </c>
      <c r="F32566" s="2">
        <v>1</v>
      </c>
    </row>
    <row r="32567" spans="1:6" x14ac:dyDescent="0.25">
      <c r="A32567" s="1" t="str">
        <f>"69367"</f>
        <v>69367</v>
      </c>
      <c r="B32567" s="1" t="str">
        <f>"31045"</f>
        <v>31045</v>
      </c>
      <c r="C32567" s="2">
        <v>1</v>
      </c>
      <c r="D32567" s="2">
        <v>1</v>
      </c>
      <c r="E32567" s="2">
        <v>0</v>
      </c>
      <c r="F32567" s="2">
        <v>1</v>
      </c>
    </row>
    <row r="32568" spans="1:6" x14ac:dyDescent="0.25">
      <c r="A32568" s="1" t="str">
        <f>"90020"</f>
        <v>90020</v>
      </c>
      <c r="B32568" s="1" t="str">
        <f t="shared" ref="B32568:B32590" si="155">"06037"</f>
        <v>06037</v>
      </c>
      <c r="C32568" s="2">
        <v>1</v>
      </c>
      <c r="D32568" s="2">
        <v>1</v>
      </c>
      <c r="E32568" s="2">
        <v>1</v>
      </c>
      <c r="F32568" s="2">
        <v>1</v>
      </c>
    </row>
    <row r="32569" spans="1:6" x14ac:dyDescent="0.25">
      <c r="A32569" s="1" t="str">
        <f>"90018"</f>
        <v>90018</v>
      </c>
      <c r="B32569" s="1" t="str">
        <f t="shared" si="155"/>
        <v>06037</v>
      </c>
      <c r="C32569" s="2">
        <v>1</v>
      </c>
      <c r="D32569" s="2">
        <v>1</v>
      </c>
      <c r="E32569" s="2">
        <v>1</v>
      </c>
      <c r="F32569" s="2">
        <v>1</v>
      </c>
    </row>
    <row r="32570" spans="1:6" x14ac:dyDescent="0.25">
      <c r="A32570" s="1" t="str">
        <f>"90007"</f>
        <v>90007</v>
      </c>
      <c r="B32570" s="1" t="str">
        <f t="shared" si="155"/>
        <v>06037</v>
      </c>
      <c r="C32570" s="2">
        <v>1</v>
      </c>
      <c r="D32570" s="2">
        <v>1</v>
      </c>
      <c r="E32570" s="2">
        <v>1</v>
      </c>
      <c r="F32570" s="2">
        <v>1</v>
      </c>
    </row>
    <row r="32571" spans="1:6" x14ac:dyDescent="0.25">
      <c r="A32571" s="1" t="str">
        <f>"90016"</f>
        <v>90016</v>
      </c>
      <c r="B32571" s="1" t="str">
        <f t="shared" si="155"/>
        <v>06037</v>
      </c>
      <c r="C32571" s="2">
        <v>1</v>
      </c>
      <c r="D32571" s="2">
        <v>1</v>
      </c>
      <c r="E32571" s="2">
        <v>1</v>
      </c>
      <c r="F32571" s="2">
        <v>1</v>
      </c>
    </row>
    <row r="32572" spans="1:6" x14ac:dyDescent="0.25">
      <c r="A32572" s="1" t="str">
        <f>"90034"</f>
        <v>90034</v>
      </c>
      <c r="B32572" s="1" t="str">
        <f t="shared" si="155"/>
        <v>06037</v>
      </c>
      <c r="C32572" s="2">
        <v>1</v>
      </c>
      <c r="D32572" s="2">
        <v>1</v>
      </c>
      <c r="E32572" s="2">
        <v>1</v>
      </c>
      <c r="F32572" s="2">
        <v>1</v>
      </c>
    </row>
    <row r="32573" spans="1:6" x14ac:dyDescent="0.25">
      <c r="A32573" s="1" t="str">
        <f>"90054"</f>
        <v>90054</v>
      </c>
      <c r="B32573" s="1" t="str">
        <f t="shared" si="155"/>
        <v>06037</v>
      </c>
      <c r="C32573" s="2">
        <v>1</v>
      </c>
      <c r="D32573" s="2">
        <v>1</v>
      </c>
      <c r="E32573" s="2">
        <v>1</v>
      </c>
      <c r="F32573" s="2">
        <v>1</v>
      </c>
    </row>
    <row r="32574" spans="1:6" x14ac:dyDescent="0.25">
      <c r="A32574" s="1" t="str">
        <f>"90069"</f>
        <v>90069</v>
      </c>
      <c r="B32574" s="1" t="str">
        <f t="shared" si="155"/>
        <v>06037</v>
      </c>
      <c r="C32574" s="2">
        <v>1</v>
      </c>
      <c r="D32574" s="2">
        <v>1</v>
      </c>
      <c r="E32574" s="2">
        <v>1</v>
      </c>
      <c r="F32574" s="2">
        <v>1</v>
      </c>
    </row>
    <row r="32575" spans="1:6" x14ac:dyDescent="0.25">
      <c r="A32575" s="1" t="str">
        <f>"90042"</f>
        <v>90042</v>
      </c>
      <c r="B32575" s="1" t="str">
        <f t="shared" si="155"/>
        <v>06037</v>
      </c>
      <c r="C32575" s="2">
        <v>1</v>
      </c>
      <c r="D32575" s="2">
        <v>1</v>
      </c>
      <c r="E32575" s="2">
        <v>1</v>
      </c>
      <c r="F32575" s="2">
        <v>1</v>
      </c>
    </row>
    <row r="32576" spans="1:6" x14ac:dyDescent="0.25">
      <c r="A32576" s="1" t="str">
        <f>"90086"</f>
        <v>90086</v>
      </c>
      <c r="B32576" s="1" t="str">
        <f t="shared" si="155"/>
        <v>06037</v>
      </c>
      <c r="C32576" s="2">
        <v>1</v>
      </c>
      <c r="D32576" s="2">
        <v>1</v>
      </c>
      <c r="E32576" s="2">
        <v>1</v>
      </c>
      <c r="F32576" s="2">
        <v>1</v>
      </c>
    </row>
    <row r="32577" spans="1:6" x14ac:dyDescent="0.25">
      <c r="A32577" s="1" t="str">
        <f>"90093"</f>
        <v>90093</v>
      </c>
      <c r="B32577" s="1" t="str">
        <f t="shared" si="155"/>
        <v>06037</v>
      </c>
      <c r="C32577" s="2">
        <v>1</v>
      </c>
      <c r="D32577" s="2">
        <v>1</v>
      </c>
      <c r="E32577" s="2">
        <v>1</v>
      </c>
      <c r="F32577" s="2">
        <v>1</v>
      </c>
    </row>
    <row r="32578" spans="1:6" x14ac:dyDescent="0.25">
      <c r="A32578" s="1" t="str">
        <f>"90220"</f>
        <v>90220</v>
      </c>
      <c r="B32578" s="1" t="str">
        <f t="shared" si="155"/>
        <v>06037</v>
      </c>
      <c r="C32578" s="2">
        <v>1</v>
      </c>
      <c r="D32578" s="2">
        <v>1</v>
      </c>
      <c r="E32578" s="2">
        <v>1</v>
      </c>
      <c r="F32578" s="2">
        <v>1</v>
      </c>
    </row>
    <row r="32579" spans="1:6" x14ac:dyDescent="0.25">
      <c r="A32579" s="1" t="str">
        <f>"90501"</f>
        <v>90501</v>
      </c>
      <c r="B32579" s="1" t="str">
        <f t="shared" si="155"/>
        <v>06037</v>
      </c>
      <c r="C32579" s="2">
        <v>1</v>
      </c>
      <c r="D32579" s="2">
        <v>1</v>
      </c>
      <c r="E32579" s="2">
        <v>1</v>
      </c>
      <c r="F32579" s="2">
        <v>1</v>
      </c>
    </row>
    <row r="32580" spans="1:6" x14ac:dyDescent="0.25">
      <c r="A32580" s="1" t="str">
        <f>"90295"</f>
        <v>90295</v>
      </c>
      <c r="B32580" s="1" t="str">
        <f t="shared" si="155"/>
        <v>06037</v>
      </c>
      <c r="C32580" s="2">
        <v>1</v>
      </c>
      <c r="D32580" s="2">
        <v>1</v>
      </c>
      <c r="E32580" s="2">
        <v>1</v>
      </c>
      <c r="F32580" s="2">
        <v>1</v>
      </c>
    </row>
    <row r="32581" spans="1:6" x14ac:dyDescent="0.25">
      <c r="A32581" s="1" t="str">
        <f>"90602"</f>
        <v>90602</v>
      </c>
      <c r="B32581" s="1" t="str">
        <f t="shared" si="155"/>
        <v>06037</v>
      </c>
      <c r="C32581" s="2">
        <v>1</v>
      </c>
      <c r="D32581" s="2">
        <v>1</v>
      </c>
      <c r="E32581" s="2">
        <v>1</v>
      </c>
      <c r="F32581" s="2">
        <v>1</v>
      </c>
    </row>
    <row r="32582" spans="1:6" x14ac:dyDescent="0.25">
      <c r="A32582" s="1" t="str">
        <f>"90504"</f>
        <v>90504</v>
      </c>
      <c r="B32582" s="1" t="str">
        <f t="shared" si="155"/>
        <v>06037</v>
      </c>
      <c r="C32582" s="2">
        <v>1</v>
      </c>
      <c r="D32582" s="2">
        <v>1</v>
      </c>
      <c r="E32582" s="2">
        <v>1</v>
      </c>
      <c r="F32582" s="2">
        <v>1</v>
      </c>
    </row>
    <row r="32583" spans="1:6" x14ac:dyDescent="0.25">
      <c r="A32583" s="1" t="str">
        <f>"90303"</f>
        <v>90303</v>
      </c>
      <c r="B32583" s="1" t="str">
        <f t="shared" si="155"/>
        <v>06037</v>
      </c>
      <c r="C32583" s="2">
        <v>1</v>
      </c>
      <c r="D32583" s="2">
        <v>1</v>
      </c>
      <c r="E32583" s="2">
        <v>1</v>
      </c>
      <c r="F32583" s="2">
        <v>1</v>
      </c>
    </row>
    <row r="32584" spans="1:6" x14ac:dyDescent="0.25">
      <c r="A32584" s="1" t="str">
        <f>"90309"</f>
        <v>90309</v>
      </c>
      <c r="B32584" s="1" t="str">
        <f t="shared" si="155"/>
        <v>06037</v>
      </c>
      <c r="C32584" s="2">
        <v>1</v>
      </c>
      <c r="D32584" s="2">
        <v>1</v>
      </c>
      <c r="E32584" s="2">
        <v>1</v>
      </c>
      <c r="F32584" s="2">
        <v>1</v>
      </c>
    </row>
    <row r="32585" spans="1:6" x14ac:dyDescent="0.25">
      <c r="A32585" s="1" t="str">
        <f>"90308"</f>
        <v>90308</v>
      </c>
      <c r="B32585" s="1" t="str">
        <f t="shared" si="155"/>
        <v>06037</v>
      </c>
      <c r="C32585" s="2">
        <v>1</v>
      </c>
      <c r="D32585" s="2">
        <v>1</v>
      </c>
      <c r="E32585" s="2">
        <v>1</v>
      </c>
      <c r="F32585" s="2">
        <v>1</v>
      </c>
    </row>
    <row r="32586" spans="1:6" x14ac:dyDescent="0.25">
      <c r="A32586" s="1" t="str">
        <f>"90637"</f>
        <v>90637</v>
      </c>
      <c r="B32586" s="1" t="str">
        <f t="shared" si="155"/>
        <v>06037</v>
      </c>
      <c r="C32586" s="2">
        <v>1</v>
      </c>
      <c r="D32586" s="2">
        <v>1</v>
      </c>
      <c r="E32586" s="2">
        <v>1</v>
      </c>
      <c r="F32586" s="2">
        <v>1</v>
      </c>
    </row>
    <row r="32587" spans="1:6" x14ac:dyDescent="0.25">
      <c r="A32587" s="1" t="str">
        <f>"91042"</f>
        <v>91042</v>
      </c>
      <c r="B32587" s="1" t="str">
        <f t="shared" si="155"/>
        <v>06037</v>
      </c>
      <c r="C32587" s="2">
        <v>1</v>
      </c>
      <c r="D32587" s="2">
        <v>1</v>
      </c>
      <c r="E32587" s="2">
        <v>1</v>
      </c>
      <c r="F32587" s="2">
        <v>1</v>
      </c>
    </row>
    <row r="32588" spans="1:6" x14ac:dyDescent="0.25">
      <c r="A32588" s="1" t="str">
        <f>"91024"</f>
        <v>91024</v>
      </c>
      <c r="B32588" s="1" t="str">
        <f t="shared" si="155"/>
        <v>06037</v>
      </c>
      <c r="C32588" s="2">
        <v>1</v>
      </c>
      <c r="D32588" s="2">
        <v>1</v>
      </c>
      <c r="E32588" s="2">
        <v>1</v>
      </c>
      <c r="F32588" s="2">
        <v>1</v>
      </c>
    </row>
    <row r="32589" spans="1:6" x14ac:dyDescent="0.25">
      <c r="A32589" s="1" t="str">
        <f>"91188"</f>
        <v>91188</v>
      </c>
      <c r="B32589" s="1" t="str">
        <f t="shared" si="155"/>
        <v>06037</v>
      </c>
      <c r="C32589" s="2">
        <v>0</v>
      </c>
      <c r="D32589" s="2">
        <v>1</v>
      </c>
      <c r="E32589" s="2">
        <v>0</v>
      </c>
      <c r="F32589" s="2">
        <v>1</v>
      </c>
    </row>
    <row r="32590" spans="1:6" x14ac:dyDescent="0.25">
      <c r="A32590" s="1" t="str">
        <f>"91203"</f>
        <v>91203</v>
      </c>
      <c r="B32590" s="1" t="str">
        <f t="shared" si="155"/>
        <v>06037</v>
      </c>
      <c r="C32590" s="2">
        <v>1</v>
      </c>
      <c r="D32590" s="2">
        <v>1</v>
      </c>
      <c r="E32590" s="2">
        <v>1</v>
      </c>
      <c r="F32590" s="2">
        <v>1</v>
      </c>
    </row>
    <row r="32591" spans="1:6" x14ac:dyDescent="0.25">
      <c r="A32591" s="1" t="str">
        <f>"90815"</f>
        <v>90815</v>
      </c>
      <c r="B32591" s="1" t="str">
        <f>"06059"</f>
        <v>06059</v>
      </c>
      <c r="C32591" s="2">
        <v>2.2821192869919198E-3</v>
      </c>
      <c r="D32591" s="2">
        <v>0</v>
      </c>
      <c r="E32591" s="2">
        <v>0</v>
      </c>
      <c r="F32591" s="2">
        <v>2.0735261152207999E-3</v>
      </c>
    </row>
    <row r="32592" spans="1:6" x14ac:dyDescent="0.25">
      <c r="A32592" s="1" t="str">
        <f>"90815"</f>
        <v>90815</v>
      </c>
      <c r="B32592" s="1" t="str">
        <f t="shared" ref="B32592:B32600" si="156">"06037"</f>
        <v>06037</v>
      </c>
      <c r="C32592" s="2">
        <v>0.99771788071300804</v>
      </c>
      <c r="D32592" s="2">
        <v>1</v>
      </c>
      <c r="E32592" s="2">
        <v>1</v>
      </c>
      <c r="F32592" s="2">
        <v>0.99792647388477895</v>
      </c>
    </row>
    <row r="32593" spans="1:6" x14ac:dyDescent="0.25">
      <c r="A32593" s="1" t="str">
        <f>"90853"</f>
        <v>90853</v>
      </c>
      <c r="B32593" s="1" t="str">
        <f t="shared" si="156"/>
        <v>06037</v>
      </c>
      <c r="C32593" s="2">
        <v>1</v>
      </c>
      <c r="D32593" s="2">
        <v>1</v>
      </c>
      <c r="E32593" s="2">
        <v>1</v>
      </c>
      <c r="F32593" s="2">
        <v>1</v>
      </c>
    </row>
    <row r="32594" spans="1:6" x14ac:dyDescent="0.25">
      <c r="A32594" s="1" t="str">
        <f>"90846"</f>
        <v>90846</v>
      </c>
      <c r="B32594" s="1" t="str">
        <f t="shared" si="156"/>
        <v>06037</v>
      </c>
      <c r="C32594" s="2">
        <v>0</v>
      </c>
      <c r="D32594" s="2">
        <v>1</v>
      </c>
      <c r="E32594" s="2">
        <v>0</v>
      </c>
      <c r="F32594" s="2">
        <v>1</v>
      </c>
    </row>
    <row r="32595" spans="1:6" x14ac:dyDescent="0.25">
      <c r="A32595" s="1" t="str">
        <f>"91209"</f>
        <v>91209</v>
      </c>
      <c r="B32595" s="1" t="str">
        <f t="shared" si="156"/>
        <v>06037</v>
      </c>
      <c r="C32595" s="2">
        <v>1</v>
      </c>
      <c r="D32595" s="2">
        <v>1</v>
      </c>
      <c r="E32595" s="2">
        <v>1</v>
      </c>
      <c r="F32595" s="2">
        <v>1</v>
      </c>
    </row>
    <row r="32596" spans="1:6" x14ac:dyDescent="0.25">
      <c r="A32596" s="1" t="str">
        <f>"91330"</f>
        <v>91330</v>
      </c>
      <c r="B32596" s="1" t="str">
        <f t="shared" si="156"/>
        <v>06037</v>
      </c>
      <c r="C32596" s="2">
        <v>1</v>
      </c>
      <c r="D32596" s="2">
        <v>1</v>
      </c>
      <c r="E32596" s="2">
        <v>1</v>
      </c>
      <c r="F32596" s="2">
        <v>1</v>
      </c>
    </row>
    <row r="32597" spans="1:6" x14ac:dyDescent="0.25">
      <c r="A32597" s="1" t="str">
        <f>"91306"</f>
        <v>91306</v>
      </c>
      <c r="B32597" s="1" t="str">
        <f t="shared" si="156"/>
        <v>06037</v>
      </c>
      <c r="C32597" s="2">
        <v>1</v>
      </c>
      <c r="D32597" s="2">
        <v>1</v>
      </c>
      <c r="E32597" s="2">
        <v>1</v>
      </c>
      <c r="F32597" s="2">
        <v>1</v>
      </c>
    </row>
    <row r="32598" spans="1:6" x14ac:dyDescent="0.25">
      <c r="A32598" s="1" t="str">
        <f>"91302"</f>
        <v>91302</v>
      </c>
      <c r="B32598" s="1" t="str">
        <f t="shared" si="156"/>
        <v>06037</v>
      </c>
      <c r="C32598" s="2">
        <v>1</v>
      </c>
      <c r="D32598" s="2">
        <v>1</v>
      </c>
      <c r="E32598" s="2">
        <v>1</v>
      </c>
      <c r="F32598" s="2">
        <v>1</v>
      </c>
    </row>
    <row r="32599" spans="1:6" x14ac:dyDescent="0.25">
      <c r="A32599" s="1" t="str">
        <f>"91355"</f>
        <v>91355</v>
      </c>
      <c r="B32599" s="1" t="str">
        <f t="shared" si="156"/>
        <v>06037</v>
      </c>
      <c r="C32599" s="2">
        <v>1</v>
      </c>
      <c r="D32599" s="2">
        <v>1</v>
      </c>
      <c r="E32599" s="2">
        <v>1</v>
      </c>
      <c r="F32599" s="2">
        <v>1</v>
      </c>
    </row>
    <row r="32600" spans="1:6" x14ac:dyDescent="0.25">
      <c r="A32600" s="1" t="str">
        <f>"91353"</f>
        <v>91353</v>
      </c>
      <c r="B32600" s="1" t="str">
        <f t="shared" si="156"/>
        <v>06037</v>
      </c>
      <c r="C32600" s="2">
        <v>1</v>
      </c>
      <c r="D32600" s="2">
        <v>1</v>
      </c>
      <c r="E32600" s="2">
        <v>1</v>
      </c>
      <c r="F32600" s="2">
        <v>1</v>
      </c>
    </row>
    <row r="32601" spans="1:6" x14ac:dyDescent="0.25">
      <c r="A32601" s="1" t="str">
        <f>"91358"</f>
        <v>91358</v>
      </c>
      <c r="B32601" s="1" t="str">
        <f>"06111"</f>
        <v>06111</v>
      </c>
      <c r="C32601" s="2">
        <v>1</v>
      </c>
      <c r="D32601" s="2">
        <v>1</v>
      </c>
      <c r="E32601" s="2">
        <v>1</v>
      </c>
      <c r="F32601" s="2">
        <v>1</v>
      </c>
    </row>
    <row r="32602" spans="1:6" x14ac:dyDescent="0.25">
      <c r="A32602" s="1" t="str">
        <f>"91416"</f>
        <v>91416</v>
      </c>
      <c r="B32602" s="1" t="str">
        <f t="shared" ref="B32602:B32609" si="157">"06037"</f>
        <v>06037</v>
      </c>
      <c r="C32602" s="2">
        <v>1</v>
      </c>
      <c r="D32602" s="2">
        <v>1</v>
      </c>
      <c r="E32602" s="2">
        <v>1</v>
      </c>
      <c r="F32602" s="2">
        <v>1</v>
      </c>
    </row>
    <row r="32603" spans="1:6" x14ac:dyDescent="0.25">
      <c r="A32603" s="1" t="str">
        <f>"91426"</f>
        <v>91426</v>
      </c>
      <c r="B32603" s="1" t="str">
        <f t="shared" si="157"/>
        <v>06037</v>
      </c>
      <c r="C32603" s="2">
        <v>1</v>
      </c>
      <c r="D32603" s="2">
        <v>1</v>
      </c>
      <c r="E32603" s="2">
        <v>1</v>
      </c>
      <c r="F32603" s="2">
        <v>1</v>
      </c>
    </row>
    <row r="32604" spans="1:6" x14ac:dyDescent="0.25">
      <c r="A32604" s="1" t="str">
        <f>"91367"</f>
        <v>91367</v>
      </c>
      <c r="B32604" s="1" t="str">
        <f t="shared" si="157"/>
        <v>06037</v>
      </c>
      <c r="C32604" s="2">
        <v>1</v>
      </c>
      <c r="D32604" s="2">
        <v>1</v>
      </c>
      <c r="E32604" s="2">
        <v>1</v>
      </c>
      <c r="F32604" s="2">
        <v>1</v>
      </c>
    </row>
    <row r="32605" spans="1:6" x14ac:dyDescent="0.25">
      <c r="A32605" s="1" t="str">
        <f>"91382"</f>
        <v>91382</v>
      </c>
      <c r="B32605" s="1" t="str">
        <f t="shared" si="157"/>
        <v>06037</v>
      </c>
      <c r="C32605" s="2">
        <v>0</v>
      </c>
      <c r="D32605" s="2">
        <v>0</v>
      </c>
      <c r="E32605" s="2">
        <v>1</v>
      </c>
      <c r="F32605" s="2">
        <v>1</v>
      </c>
    </row>
    <row r="32606" spans="1:6" x14ac:dyDescent="0.25">
      <c r="A32606" s="1" t="str">
        <f>"91506"</f>
        <v>91506</v>
      </c>
      <c r="B32606" s="1" t="str">
        <f t="shared" si="157"/>
        <v>06037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25">
      <c r="A32607" s="1" t="str">
        <f>"91510"</f>
        <v>91510</v>
      </c>
      <c r="B32607" s="1" t="str">
        <f t="shared" si="157"/>
        <v>06037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25">
      <c r="A32608" s="1" t="str">
        <f>"91702"</f>
        <v>91702</v>
      </c>
      <c r="B32608" s="1" t="str">
        <f t="shared" si="157"/>
        <v>06037</v>
      </c>
      <c r="C32608" s="2">
        <v>1</v>
      </c>
      <c r="D32608" s="2">
        <v>1</v>
      </c>
      <c r="E32608" s="2">
        <v>1</v>
      </c>
      <c r="F32608" s="2">
        <v>1</v>
      </c>
    </row>
    <row r="32609" spans="1:6" x14ac:dyDescent="0.25">
      <c r="A32609" s="1" t="str">
        <f>"91608"</f>
        <v>91608</v>
      </c>
      <c r="B32609" s="1" t="str">
        <f t="shared" si="157"/>
        <v>06037</v>
      </c>
      <c r="C32609" s="2">
        <v>0</v>
      </c>
      <c r="D32609" s="2">
        <v>1</v>
      </c>
      <c r="E32609" s="2">
        <v>1</v>
      </c>
      <c r="F32609" s="2">
        <v>1</v>
      </c>
    </row>
    <row r="32610" spans="1:6" x14ac:dyDescent="0.25">
      <c r="A32610" s="1" t="str">
        <f>"91701"</f>
        <v>91701</v>
      </c>
      <c r="B32610" s="1" t="str">
        <f>"06071"</f>
        <v>06071</v>
      </c>
      <c r="C32610" s="2">
        <v>1</v>
      </c>
      <c r="D32610" s="2">
        <v>1</v>
      </c>
      <c r="E32610" s="2">
        <v>1</v>
      </c>
      <c r="F32610" s="2">
        <v>1</v>
      </c>
    </row>
    <row r="32611" spans="1:6" x14ac:dyDescent="0.25">
      <c r="A32611" s="1" t="str">
        <f>"91394"</f>
        <v>91394</v>
      </c>
      <c r="B32611" s="1" t="str">
        <f>"06037"</f>
        <v>06037</v>
      </c>
      <c r="C32611" s="2">
        <v>1</v>
      </c>
      <c r="D32611" s="2">
        <v>1</v>
      </c>
      <c r="E32611" s="2">
        <v>1</v>
      </c>
      <c r="F32611" s="2">
        <v>1</v>
      </c>
    </row>
    <row r="32612" spans="1:6" x14ac:dyDescent="0.25">
      <c r="A32612" s="1" t="str">
        <f>"91404"</f>
        <v>91404</v>
      </c>
      <c r="B32612" s="1" t="str">
        <f>"06037"</f>
        <v>06037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25">
      <c r="A32613" s="1" t="str">
        <f>"91754"</f>
        <v>91754</v>
      </c>
      <c r="B32613" s="1" t="str">
        <f>"06037"</f>
        <v>06037</v>
      </c>
      <c r="C32613" s="2">
        <v>1</v>
      </c>
      <c r="D32613" s="2">
        <v>1</v>
      </c>
      <c r="E32613" s="2">
        <v>1</v>
      </c>
      <c r="F32613" s="2">
        <v>1</v>
      </c>
    </row>
    <row r="32614" spans="1:6" x14ac:dyDescent="0.25">
      <c r="A32614" s="1" t="str">
        <f>"91746"</f>
        <v>91746</v>
      </c>
      <c r="B32614" s="1" t="str">
        <f>"06037"</f>
        <v>06037</v>
      </c>
      <c r="C32614" s="2">
        <v>1</v>
      </c>
      <c r="D32614" s="2">
        <v>1</v>
      </c>
      <c r="E32614" s="2">
        <v>1</v>
      </c>
      <c r="F32614" s="2">
        <v>1</v>
      </c>
    </row>
    <row r="32615" spans="1:6" x14ac:dyDescent="0.25">
      <c r="A32615" s="1" t="str">
        <f>"91747"</f>
        <v>91747</v>
      </c>
      <c r="B32615" s="1" t="str">
        <f>"06037"</f>
        <v>06037</v>
      </c>
      <c r="C32615" s="2">
        <v>1</v>
      </c>
      <c r="D32615" s="2">
        <v>1</v>
      </c>
      <c r="E32615" s="2">
        <v>1</v>
      </c>
      <c r="F32615" s="2">
        <v>1</v>
      </c>
    </row>
    <row r="32616" spans="1:6" x14ac:dyDescent="0.25">
      <c r="A32616" s="1" t="str">
        <f>"91752"</f>
        <v>91752</v>
      </c>
      <c r="B32616" s="1" t="str">
        <f>"06065"</f>
        <v>06065</v>
      </c>
      <c r="C32616" s="2">
        <v>1</v>
      </c>
      <c r="D32616" s="2">
        <v>1</v>
      </c>
      <c r="E32616" s="2">
        <v>0.99856321839080397</v>
      </c>
      <c r="F32616" s="2">
        <v>0.99992962702322297</v>
      </c>
    </row>
    <row r="32617" spans="1:6" x14ac:dyDescent="0.25">
      <c r="A32617" s="1" t="str">
        <f>"91752"</f>
        <v>91752</v>
      </c>
      <c r="B32617" s="1" t="str">
        <f>"06071"</f>
        <v>06071</v>
      </c>
      <c r="C32617" s="2">
        <v>0</v>
      </c>
      <c r="D32617" s="2">
        <v>0</v>
      </c>
      <c r="E32617" s="2">
        <v>1.4367816091953999E-3</v>
      </c>
      <c r="F32617" s="2">
        <v>7.0372976776917606E-5</v>
      </c>
    </row>
    <row r="32618" spans="1:6" x14ac:dyDescent="0.25">
      <c r="A32618" s="1" t="str">
        <f>"91722"</f>
        <v>91722</v>
      </c>
      <c r="B32618" s="1" t="str">
        <f>"06037"</f>
        <v>06037</v>
      </c>
      <c r="C32618" s="2">
        <v>1</v>
      </c>
      <c r="D32618" s="2">
        <v>1</v>
      </c>
      <c r="E32618" s="2">
        <v>1</v>
      </c>
      <c r="F32618" s="2">
        <v>1</v>
      </c>
    </row>
    <row r="32619" spans="1:6" x14ac:dyDescent="0.25">
      <c r="A32619" s="1" t="str">
        <f>"91729"</f>
        <v>91729</v>
      </c>
      <c r="B32619" s="1" t="str">
        <f>"06071"</f>
        <v>06071</v>
      </c>
      <c r="C32619" s="2">
        <v>1</v>
      </c>
      <c r="D32619" s="2">
        <v>1</v>
      </c>
      <c r="E32619" s="2">
        <v>1</v>
      </c>
      <c r="F32619" s="2">
        <v>1</v>
      </c>
    </row>
    <row r="32620" spans="1:6" x14ac:dyDescent="0.25">
      <c r="A32620" s="1" t="str">
        <f>"91716"</f>
        <v>91716</v>
      </c>
      <c r="B32620" s="1" t="str">
        <f>"06037"</f>
        <v>06037</v>
      </c>
      <c r="C32620" s="2">
        <v>0</v>
      </c>
      <c r="D32620" s="2">
        <v>0</v>
      </c>
      <c r="E32620" s="2">
        <v>1</v>
      </c>
      <c r="F32620" s="2">
        <v>1</v>
      </c>
    </row>
    <row r="32621" spans="1:6" x14ac:dyDescent="0.25">
      <c r="A32621" s="1" t="str">
        <f>"91765"</f>
        <v>91765</v>
      </c>
      <c r="B32621" s="1" t="str">
        <f>"06037"</f>
        <v>06037</v>
      </c>
      <c r="C32621" s="2">
        <v>1</v>
      </c>
      <c r="D32621" s="2">
        <v>1</v>
      </c>
      <c r="E32621" s="2">
        <v>1</v>
      </c>
      <c r="F32621" s="2">
        <v>1</v>
      </c>
    </row>
    <row r="32622" spans="1:6" x14ac:dyDescent="0.25">
      <c r="A32622" s="1" t="str">
        <f>"91761"</f>
        <v>91761</v>
      </c>
      <c r="B32622" s="1" t="str">
        <f>"06065"</f>
        <v>06065</v>
      </c>
      <c r="C32622" s="2">
        <v>0</v>
      </c>
      <c r="D32622" s="2">
        <v>4.6382189239332E-4</v>
      </c>
      <c r="E32622" s="2">
        <v>0</v>
      </c>
      <c r="F32622" s="2">
        <v>7.7115866589550806E-5</v>
      </c>
    </row>
    <row r="32623" spans="1:6" x14ac:dyDescent="0.25">
      <c r="A32623" s="1" t="str">
        <f>"91761"</f>
        <v>91761</v>
      </c>
      <c r="B32623" s="1" t="str">
        <f>"06071"</f>
        <v>06071</v>
      </c>
      <c r="C32623" s="2">
        <v>1</v>
      </c>
      <c r="D32623" s="2">
        <v>0.99953617810760598</v>
      </c>
      <c r="E32623" s="2">
        <v>1</v>
      </c>
      <c r="F32623" s="2">
        <v>0.99992288413341002</v>
      </c>
    </row>
    <row r="32624" spans="1:6" x14ac:dyDescent="0.25">
      <c r="A32624" s="1" t="str">
        <f>"91768"</f>
        <v>91768</v>
      </c>
      <c r="B32624" s="1" t="str">
        <f>"06037"</f>
        <v>06037</v>
      </c>
      <c r="C32624" s="2">
        <v>1</v>
      </c>
      <c r="D32624" s="2">
        <v>1</v>
      </c>
      <c r="E32624" s="2">
        <v>1</v>
      </c>
      <c r="F32624" s="2">
        <v>1</v>
      </c>
    </row>
    <row r="32625" spans="1:6" x14ac:dyDescent="0.25">
      <c r="A32625" s="1" t="str">
        <f>"91771"</f>
        <v>91771</v>
      </c>
      <c r="B32625" s="1" t="str">
        <f>"06037"</f>
        <v>06037</v>
      </c>
      <c r="C32625" s="2">
        <v>0</v>
      </c>
      <c r="D32625" s="2">
        <v>1</v>
      </c>
      <c r="E32625" s="2">
        <v>0</v>
      </c>
      <c r="F32625" s="2">
        <v>1</v>
      </c>
    </row>
    <row r="32626" spans="1:6" x14ac:dyDescent="0.25">
      <c r="A32626" s="1" t="str">
        <f>"91744"</f>
        <v>91744</v>
      </c>
      <c r="B32626" s="1" t="str">
        <f>"06037"</f>
        <v>06037</v>
      </c>
      <c r="C32626" s="2">
        <v>1</v>
      </c>
      <c r="D32626" s="2">
        <v>1</v>
      </c>
      <c r="E32626" s="2">
        <v>1</v>
      </c>
      <c r="F32626" s="2">
        <v>1</v>
      </c>
    </row>
    <row r="32627" spans="1:6" x14ac:dyDescent="0.25">
      <c r="A32627" s="1" t="str">
        <f>"91951"</f>
        <v>91951</v>
      </c>
      <c r="B32627" s="1" t="str">
        <f>"06073"</f>
        <v>06073</v>
      </c>
      <c r="C32627" s="2">
        <v>1</v>
      </c>
      <c r="D32627" s="2">
        <v>1</v>
      </c>
      <c r="E32627" s="2">
        <v>1</v>
      </c>
      <c r="F32627" s="2">
        <v>1</v>
      </c>
    </row>
    <row r="32628" spans="1:6" x14ac:dyDescent="0.25">
      <c r="A32628" s="1" t="str">
        <f>"91962"</f>
        <v>91962</v>
      </c>
      <c r="B32628" s="1" t="str">
        <f>"06073"</f>
        <v>06073</v>
      </c>
      <c r="C32628" s="2">
        <v>1</v>
      </c>
      <c r="D32628" s="2">
        <v>1</v>
      </c>
      <c r="E32628" s="2">
        <v>1</v>
      </c>
      <c r="F32628" s="2">
        <v>1</v>
      </c>
    </row>
    <row r="32629" spans="1:6" x14ac:dyDescent="0.25">
      <c r="A32629" s="1" t="str">
        <f>"91976"</f>
        <v>91976</v>
      </c>
      <c r="B32629" s="1" t="str">
        <f>"06073"</f>
        <v>06073</v>
      </c>
      <c r="C32629" s="2">
        <v>1</v>
      </c>
      <c r="D32629" s="2">
        <v>1</v>
      </c>
      <c r="E32629" s="2">
        <v>1</v>
      </c>
      <c r="F32629" s="2">
        <v>1</v>
      </c>
    </row>
    <row r="32630" spans="1:6" x14ac:dyDescent="0.25">
      <c r="A32630" s="1" t="str">
        <f>"91980"</f>
        <v>91980</v>
      </c>
      <c r="B32630" s="1" t="str">
        <f>"06073"</f>
        <v>06073</v>
      </c>
      <c r="C32630" s="2">
        <v>1</v>
      </c>
      <c r="D32630" s="2">
        <v>1</v>
      </c>
      <c r="E32630" s="2">
        <v>1</v>
      </c>
      <c r="F32630" s="2">
        <v>1</v>
      </c>
    </row>
    <row r="32631" spans="1:6" x14ac:dyDescent="0.25">
      <c r="A32631" s="1" t="str">
        <f>"91802"</f>
        <v>91802</v>
      </c>
      <c r="B32631" s="1" t="str">
        <f>"06037"</f>
        <v>06037</v>
      </c>
      <c r="C32631" s="2">
        <v>1</v>
      </c>
      <c r="D32631" s="2">
        <v>1</v>
      </c>
      <c r="E32631" s="2">
        <v>1</v>
      </c>
      <c r="F32631" s="2">
        <v>1</v>
      </c>
    </row>
    <row r="32632" spans="1:6" x14ac:dyDescent="0.25">
      <c r="A32632" s="1" t="str">
        <f>"91908"</f>
        <v>91908</v>
      </c>
      <c r="B32632" s="1" t="str">
        <f>"06073"</f>
        <v>06073</v>
      </c>
      <c r="C32632" s="2">
        <v>1</v>
      </c>
      <c r="D32632" s="2">
        <v>1</v>
      </c>
      <c r="E32632" s="2">
        <v>1</v>
      </c>
      <c r="F32632" s="2">
        <v>1</v>
      </c>
    </row>
    <row r="32633" spans="1:6" x14ac:dyDescent="0.25">
      <c r="A32633" s="1" t="str">
        <f>"91915"</f>
        <v>91915</v>
      </c>
      <c r="B32633" s="1" t="str">
        <f>"06073"</f>
        <v>06073</v>
      </c>
      <c r="C32633" s="2">
        <v>1</v>
      </c>
      <c r="D32633" s="2">
        <v>1</v>
      </c>
      <c r="E32633" s="2">
        <v>1</v>
      </c>
      <c r="F32633" s="2">
        <v>1</v>
      </c>
    </row>
    <row r="32634" spans="1:6" x14ac:dyDescent="0.25">
      <c r="A32634" s="1" t="str">
        <f>"91916"</f>
        <v>91916</v>
      </c>
      <c r="B32634" s="1" t="str">
        <f>"06073"</f>
        <v>06073</v>
      </c>
      <c r="C32634" s="2">
        <v>1</v>
      </c>
      <c r="D32634" s="2">
        <v>1</v>
      </c>
      <c r="E32634" s="2">
        <v>1</v>
      </c>
      <c r="F32634" s="2">
        <v>1</v>
      </c>
    </row>
    <row r="32635" spans="1:6" x14ac:dyDescent="0.25">
      <c r="A32635" s="1" t="str">
        <f>"92028"</f>
        <v>92028</v>
      </c>
      <c r="B32635" s="1" t="str">
        <f>"06073"</f>
        <v>06073</v>
      </c>
      <c r="C32635" s="2">
        <v>0.99951571244080895</v>
      </c>
      <c r="D32635" s="2">
        <v>1</v>
      </c>
      <c r="E32635" s="2">
        <v>1</v>
      </c>
      <c r="F32635" s="2">
        <v>0.99955675941886202</v>
      </c>
    </row>
    <row r="32636" spans="1:6" x14ac:dyDescent="0.25">
      <c r="A32636" s="1" t="str">
        <f>"92028"</f>
        <v>92028</v>
      </c>
      <c r="B32636" s="1" t="str">
        <f>"06065"</f>
        <v>06065</v>
      </c>
      <c r="C32636" s="2">
        <v>4.8428755919070098E-4</v>
      </c>
      <c r="D32636" s="2">
        <v>0</v>
      </c>
      <c r="E32636" s="2">
        <v>0</v>
      </c>
      <c r="F32636" s="2">
        <v>4.4324058113765001E-4</v>
      </c>
    </row>
    <row r="32637" spans="1:6" x14ac:dyDescent="0.25">
      <c r="A32637" s="1" t="str">
        <f>"92029"</f>
        <v>92029</v>
      </c>
      <c r="B32637" s="1" t="str">
        <f t="shared" ref="B32637:B32645" si="158">"06073"</f>
        <v>06073</v>
      </c>
      <c r="C32637" s="2">
        <v>1</v>
      </c>
      <c r="D32637" s="2">
        <v>1</v>
      </c>
      <c r="E32637" s="2">
        <v>1</v>
      </c>
      <c r="F32637" s="2">
        <v>1</v>
      </c>
    </row>
    <row r="32638" spans="1:6" x14ac:dyDescent="0.25">
      <c r="A32638" s="1" t="str">
        <f>"92054"</f>
        <v>92054</v>
      </c>
      <c r="B32638" s="1" t="str">
        <f t="shared" si="158"/>
        <v>06073</v>
      </c>
      <c r="C32638" s="2">
        <v>1</v>
      </c>
      <c r="D32638" s="2">
        <v>1</v>
      </c>
      <c r="E32638" s="2">
        <v>1</v>
      </c>
      <c r="F32638" s="2">
        <v>1</v>
      </c>
    </row>
    <row r="32639" spans="1:6" x14ac:dyDescent="0.25">
      <c r="A32639" s="1" t="str">
        <f>"92103"</f>
        <v>92103</v>
      </c>
      <c r="B32639" s="1" t="str">
        <f t="shared" si="158"/>
        <v>06073</v>
      </c>
      <c r="C32639" s="2">
        <v>1</v>
      </c>
      <c r="D32639" s="2">
        <v>1</v>
      </c>
      <c r="E32639" s="2">
        <v>1</v>
      </c>
      <c r="F32639" s="2">
        <v>1</v>
      </c>
    </row>
    <row r="32640" spans="1:6" x14ac:dyDescent="0.25">
      <c r="A32640" s="1" t="str">
        <f>"92079"</f>
        <v>92079</v>
      </c>
      <c r="B32640" s="1" t="str">
        <f t="shared" si="158"/>
        <v>06073</v>
      </c>
      <c r="C32640" s="2">
        <v>1</v>
      </c>
      <c r="D32640" s="2">
        <v>1</v>
      </c>
      <c r="E32640" s="2">
        <v>1</v>
      </c>
      <c r="F32640" s="2">
        <v>1</v>
      </c>
    </row>
    <row r="32641" spans="1:6" x14ac:dyDescent="0.25">
      <c r="A32641" s="1" t="str">
        <f>"92160"</f>
        <v>92160</v>
      </c>
      <c r="B32641" s="1" t="str">
        <f t="shared" si="158"/>
        <v>06073</v>
      </c>
      <c r="C32641" s="2">
        <v>1</v>
      </c>
      <c r="D32641" s="2">
        <v>1</v>
      </c>
      <c r="E32641" s="2">
        <v>1</v>
      </c>
      <c r="F32641" s="2">
        <v>1</v>
      </c>
    </row>
    <row r="32642" spans="1:6" x14ac:dyDescent="0.25">
      <c r="A32642" s="1" t="str">
        <f>"92165"</f>
        <v>92165</v>
      </c>
      <c r="B32642" s="1" t="str">
        <f t="shared" si="158"/>
        <v>06073</v>
      </c>
      <c r="C32642" s="2">
        <v>1</v>
      </c>
      <c r="D32642" s="2">
        <v>1</v>
      </c>
      <c r="E32642" s="2">
        <v>1</v>
      </c>
      <c r="F32642" s="2">
        <v>1</v>
      </c>
    </row>
    <row r="32643" spans="1:6" x14ac:dyDescent="0.25">
      <c r="A32643" s="1" t="str">
        <f>"92168"</f>
        <v>92168</v>
      </c>
      <c r="B32643" s="1" t="str">
        <f t="shared" si="158"/>
        <v>06073</v>
      </c>
      <c r="C32643" s="2">
        <v>1</v>
      </c>
      <c r="D32643" s="2">
        <v>1</v>
      </c>
      <c r="E32643" s="2">
        <v>1</v>
      </c>
      <c r="F32643" s="2">
        <v>1</v>
      </c>
    </row>
    <row r="32644" spans="1:6" x14ac:dyDescent="0.25">
      <c r="A32644" s="1" t="str">
        <f>"92170"</f>
        <v>92170</v>
      </c>
      <c r="B32644" s="1" t="str">
        <f t="shared" si="158"/>
        <v>06073</v>
      </c>
      <c r="C32644" s="2">
        <v>1</v>
      </c>
      <c r="D32644" s="2">
        <v>1</v>
      </c>
      <c r="E32644" s="2">
        <v>1</v>
      </c>
      <c r="F32644" s="2">
        <v>1</v>
      </c>
    </row>
    <row r="32645" spans="1:6" x14ac:dyDescent="0.25">
      <c r="A32645" s="1" t="str">
        <f>"92171"</f>
        <v>92171</v>
      </c>
      <c r="B32645" s="1" t="str">
        <f t="shared" si="158"/>
        <v>06073</v>
      </c>
      <c r="C32645" s="2">
        <v>1</v>
      </c>
      <c r="D32645" s="2">
        <v>1</v>
      </c>
      <c r="E32645" s="2">
        <v>1</v>
      </c>
      <c r="F32645" s="2">
        <v>1</v>
      </c>
    </row>
    <row r="32646" spans="1:6" x14ac:dyDescent="0.25">
      <c r="A32646" s="1" t="str">
        <f>"92201"</f>
        <v>92201</v>
      </c>
      <c r="B32646" s="1" t="str">
        <f>"06065"</f>
        <v>06065</v>
      </c>
      <c r="C32646" s="2">
        <v>1</v>
      </c>
      <c r="D32646" s="2">
        <v>1</v>
      </c>
      <c r="E32646" s="2">
        <v>1</v>
      </c>
      <c r="F32646" s="2">
        <v>1</v>
      </c>
    </row>
    <row r="32647" spans="1:6" x14ac:dyDescent="0.25">
      <c r="A32647" s="1" t="str">
        <f>"92230"</f>
        <v>92230</v>
      </c>
      <c r="B32647" s="1" t="str">
        <f>"06065"</f>
        <v>06065</v>
      </c>
      <c r="C32647" s="2">
        <v>1</v>
      </c>
      <c r="D32647" s="2">
        <v>1</v>
      </c>
      <c r="E32647" s="2">
        <v>1</v>
      </c>
      <c r="F32647" s="2">
        <v>1</v>
      </c>
    </row>
    <row r="32648" spans="1:6" x14ac:dyDescent="0.25">
      <c r="A32648" s="1" t="str">
        <f>"92239"</f>
        <v>92239</v>
      </c>
      <c r="B32648" s="1" t="str">
        <f>"06065"</f>
        <v>06065</v>
      </c>
      <c r="C32648" s="2">
        <v>1</v>
      </c>
      <c r="D32648" s="2">
        <v>1</v>
      </c>
      <c r="E32648" s="2">
        <v>0</v>
      </c>
      <c r="F32648" s="2">
        <v>1</v>
      </c>
    </row>
    <row r="32649" spans="1:6" x14ac:dyDescent="0.25">
      <c r="A32649" s="1" t="str">
        <f>"92223"</f>
        <v>92223</v>
      </c>
      <c r="B32649" s="1" t="str">
        <f>"06071"</f>
        <v>06071</v>
      </c>
      <c r="C32649" s="2">
        <v>4.3861572876003301E-5</v>
      </c>
      <c r="D32649" s="2">
        <v>0</v>
      </c>
      <c r="E32649" s="2">
        <v>0</v>
      </c>
      <c r="F32649" s="2">
        <v>4.0881403049752601E-5</v>
      </c>
    </row>
    <row r="32650" spans="1:6" x14ac:dyDescent="0.25">
      <c r="A32650" s="1" t="str">
        <f>"92223"</f>
        <v>92223</v>
      </c>
      <c r="B32650" s="1" t="str">
        <f>"06065"</f>
        <v>06065</v>
      </c>
      <c r="C32650" s="2">
        <v>0.99995613842712305</v>
      </c>
      <c r="D32650" s="2">
        <v>1</v>
      </c>
      <c r="E32650" s="2">
        <v>1</v>
      </c>
      <c r="F32650" s="2">
        <v>0.99995911859694997</v>
      </c>
    </row>
    <row r="32651" spans="1:6" x14ac:dyDescent="0.25">
      <c r="A32651" s="1" t="str">
        <f>"92222"</f>
        <v>92222</v>
      </c>
      <c r="B32651" s="1" t="str">
        <f>"06025"</f>
        <v>06025</v>
      </c>
      <c r="C32651" s="2">
        <v>0</v>
      </c>
      <c r="D32651" s="2">
        <v>1</v>
      </c>
      <c r="E32651" s="2">
        <v>0</v>
      </c>
      <c r="F32651" s="2">
        <v>1</v>
      </c>
    </row>
    <row r="32652" spans="1:6" x14ac:dyDescent="0.25">
      <c r="A32652" s="1" t="str">
        <f>"92244"</f>
        <v>92244</v>
      </c>
      <c r="B32652" s="1" t="str">
        <f>"06025"</f>
        <v>06025</v>
      </c>
      <c r="C32652" s="2">
        <v>1</v>
      </c>
      <c r="D32652" s="2">
        <v>1</v>
      </c>
      <c r="E32652" s="2">
        <v>1</v>
      </c>
      <c r="F32652" s="2">
        <v>1</v>
      </c>
    </row>
    <row r="32653" spans="1:6" x14ac:dyDescent="0.25">
      <c r="A32653" s="1" t="str">
        <f>"92131"</f>
        <v>92131</v>
      </c>
      <c r="B32653" s="1" t="str">
        <f>"06073"</f>
        <v>06073</v>
      </c>
      <c r="C32653" s="2">
        <v>1</v>
      </c>
      <c r="D32653" s="2">
        <v>1</v>
      </c>
      <c r="E32653" s="2">
        <v>1</v>
      </c>
      <c r="F32653" s="2">
        <v>1</v>
      </c>
    </row>
    <row r="32654" spans="1:6" x14ac:dyDescent="0.25">
      <c r="A32654" s="1" t="str">
        <f>"92143"</f>
        <v>92143</v>
      </c>
      <c r="B32654" s="1" t="str">
        <f>"06073"</f>
        <v>06073</v>
      </c>
      <c r="C32654" s="2">
        <v>1</v>
      </c>
      <c r="D32654" s="2">
        <v>1</v>
      </c>
      <c r="E32654" s="2">
        <v>1</v>
      </c>
      <c r="F32654" s="2">
        <v>1</v>
      </c>
    </row>
    <row r="32655" spans="1:6" x14ac:dyDescent="0.25">
      <c r="A32655" s="1" t="str">
        <f>"92254"</f>
        <v>92254</v>
      </c>
      <c r="B32655" s="1" t="str">
        <f>"06065"</f>
        <v>06065</v>
      </c>
      <c r="C32655" s="2">
        <v>1</v>
      </c>
      <c r="D32655" s="2">
        <v>1</v>
      </c>
      <c r="E32655" s="2">
        <v>1</v>
      </c>
      <c r="F32655" s="2">
        <v>1</v>
      </c>
    </row>
    <row r="32656" spans="1:6" x14ac:dyDescent="0.25">
      <c r="A32656" s="1" t="str">
        <f>"92255"</f>
        <v>92255</v>
      </c>
      <c r="B32656" s="1" t="str">
        <f>"06065"</f>
        <v>06065</v>
      </c>
      <c r="C32656" s="2">
        <v>1</v>
      </c>
      <c r="D32656" s="2">
        <v>1</v>
      </c>
      <c r="E32656" s="2">
        <v>1</v>
      </c>
      <c r="F32656" s="2">
        <v>1</v>
      </c>
    </row>
    <row r="32657" spans="1:6" x14ac:dyDescent="0.25">
      <c r="A32657" s="1" t="str">
        <f>"92322"</f>
        <v>92322</v>
      </c>
      <c r="B32657" s="1" t="str">
        <f>"06071"</f>
        <v>06071</v>
      </c>
      <c r="C32657" s="2">
        <v>1</v>
      </c>
      <c r="D32657" s="2">
        <v>1</v>
      </c>
      <c r="E32657" s="2">
        <v>0</v>
      </c>
      <c r="F32657" s="2">
        <v>1</v>
      </c>
    </row>
    <row r="32658" spans="1:6" x14ac:dyDescent="0.25">
      <c r="A32658" s="1" t="str">
        <f>"92329"</f>
        <v>92329</v>
      </c>
      <c r="B32658" s="1" t="str">
        <f>"06071"</f>
        <v>06071</v>
      </c>
      <c r="C32658" s="2">
        <v>1</v>
      </c>
      <c r="D32658" s="2">
        <v>1</v>
      </c>
      <c r="E32658" s="2">
        <v>1</v>
      </c>
      <c r="F32658" s="2">
        <v>1</v>
      </c>
    </row>
    <row r="32659" spans="1:6" x14ac:dyDescent="0.25">
      <c r="A32659" s="1" t="str">
        <f>"92331"</f>
        <v>92331</v>
      </c>
      <c r="B32659" s="1" t="str">
        <f>"06071"</f>
        <v>06071</v>
      </c>
      <c r="C32659" s="2">
        <v>1</v>
      </c>
      <c r="D32659" s="2">
        <v>1</v>
      </c>
      <c r="E32659" s="2">
        <v>1</v>
      </c>
      <c r="F32659" s="2">
        <v>1</v>
      </c>
    </row>
    <row r="32660" spans="1:6" x14ac:dyDescent="0.25">
      <c r="A32660" s="1" t="str">
        <f>"92263"</f>
        <v>92263</v>
      </c>
      <c r="B32660" s="1" t="str">
        <f>"06065"</f>
        <v>06065</v>
      </c>
      <c r="C32660" s="2">
        <v>1</v>
      </c>
      <c r="D32660" s="2">
        <v>1</v>
      </c>
      <c r="E32660" s="2">
        <v>1</v>
      </c>
      <c r="F32660" s="2">
        <v>1</v>
      </c>
    </row>
    <row r="32661" spans="1:6" x14ac:dyDescent="0.25">
      <c r="A32661" s="1" t="str">
        <f>"92267"</f>
        <v>92267</v>
      </c>
      <c r="B32661" s="1" t="str">
        <f t="shared" ref="B32661:B32672" si="159">"06071"</f>
        <v>06071</v>
      </c>
      <c r="C32661" s="2">
        <v>0</v>
      </c>
      <c r="D32661" s="2">
        <v>0</v>
      </c>
      <c r="E32661" s="2">
        <v>1</v>
      </c>
      <c r="F32661" s="2">
        <v>1</v>
      </c>
    </row>
    <row r="32662" spans="1:6" x14ac:dyDescent="0.25">
      <c r="A32662" s="1" t="str">
        <f>"92363"</f>
        <v>92363</v>
      </c>
      <c r="B32662" s="1" t="str">
        <f t="shared" si="159"/>
        <v>06071</v>
      </c>
      <c r="C32662" s="2">
        <v>1</v>
      </c>
      <c r="D32662" s="2">
        <v>1</v>
      </c>
      <c r="E32662" s="2">
        <v>1</v>
      </c>
      <c r="F32662" s="2">
        <v>1</v>
      </c>
    </row>
    <row r="32663" spans="1:6" x14ac:dyDescent="0.25">
      <c r="A32663" s="1" t="str">
        <f>"92350"</f>
        <v>92350</v>
      </c>
      <c r="B32663" s="1" t="str">
        <f t="shared" si="159"/>
        <v>06071</v>
      </c>
      <c r="C32663" s="2">
        <v>0</v>
      </c>
      <c r="D32663" s="2">
        <v>1</v>
      </c>
      <c r="E32663" s="2">
        <v>1</v>
      </c>
      <c r="F32663" s="2">
        <v>1</v>
      </c>
    </row>
    <row r="32664" spans="1:6" x14ac:dyDescent="0.25">
      <c r="A32664" s="1" t="str">
        <f>"92341"</f>
        <v>92341</v>
      </c>
      <c r="B32664" s="1" t="str">
        <f t="shared" si="159"/>
        <v>06071</v>
      </c>
      <c r="C32664" s="2">
        <v>1</v>
      </c>
      <c r="D32664" s="2">
        <v>1</v>
      </c>
      <c r="E32664" s="2">
        <v>0</v>
      </c>
      <c r="F32664" s="2">
        <v>1</v>
      </c>
    </row>
    <row r="32665" spans="1:6" x14ac:dyDescent="0.25">
      <c r="A32665" s="1" t="str">
        <f>"92374"</f>
        <v>92374</v>
      </c>
      <c r="B32665" s="1" t="str">
        <f t="shared" si="159"/>
        <v>06071</v>
      </c>
      <c r="C32665" s="2">
        <v>1</v>
      </c>
      <c r="D32665" s="2">
        <v>1</v>
      </c>
      <c r="E32665" s="2">
        <v>1</v>
      </c>
      <c r="F32665" s="2">
        <v>1</v>
      </c>
    </row>
    <row r="32666" spans="1:6" x14ac:dyDescent="0.25">
      <c r="A32666" s="1" t="str">
        <f>"92301"</f>
        <v>92301</v>
      </c>
      <c r="B32666" s="1" t="str">
        <f t="shared" si="159"/>
        <v>06071</v>
      </c>
      <c r="C32666" s="2">
        <v>1</v>
      </c>
      <c r="D32666" s="2">
        <v>1</v>
      </c>
      <c r="E32666" s="2">
        <v>1</v>
      </c>
      <c r="F32666" s="2">
        <v>1</v>
      </c>
    </row>
    <row r="32667" spans="1:6" x14ac:dyDescent="0.25">
      <c r="A32667" s="1" t="str">
        <f>"92280"</f>
        <v>92280</v>
      </c>
      <c r="B32667" s="1" t="str">
        <f t="shared" si="159"/>
        <v>06071</v>
      </c>
      <c r="C32667" s="2">
        <v>1</v>
      </c>
      <c r="D32667" s="2">
        <v>1</v>
      </c>
      <c r="E32667" s="2">
        <v>1</v>
      </c>
      <c r="F32667" s="2">
        <v>1</v>
      </c>
    </row>
    <row r="32668" spans="1:6" x14ac:dyDescent="0.25">
      <c r="A32668" s="1" t="str">
        <f>"92310"</f>
        <v>92310</v>
      </c>
      <c r="B32668" s="1" t="str">
        <f t="shared" si="159"/>
        <v>06071</v>
      </c>
      <c r="C32668" s="2">
        <v>1</v>
      </c>
      <c r="D32668" s="2">
        <v>1</v>
      </c>
      <c r="E32668" s="2">
        <v>1</v>
      </c>
      <c r="F32668" s="2">
        <v>1</v>
      </c>
    </row>
    <row r="32669" spans="1:6" x14ac:dyDescent="0.25">
      <c r="A32669" s="1" t="str">
        <f>"92391"</f>
        <v>92391</v>
      </c>
      <c r="B32669" s="1" t="str">
        <f t="shared" si="159"/>
        <v>06071</v>
      </c>
      <c r="C32669" s="2">
        <v>1</v>
      </c>
      <c r="D32669" s="2">
        <v>1</v>
      </c>
      <c r="E32669" s="2">
        <v>1</v>
      </c>
      <c r="F32669" s="2">
        <v>1</v>
      </c>
    </row>
    <row r="32670" spans="1:6" x14ac:dyDescent="0.25">
      <c r="A32670" s="1" t="str">
        <f>"92392"</f>
        <v>92392</v>
      </c>
      <c r="B32670" s="1" t="str">
        <f t="shared" si="159"/>
        <v>06071</v>
      </c>
      <c r="C32670" s="2">
        <v>1</v>
      </c>
      <c r="D32670" s="2">
        <v>1</v>
      </c>
      <c r="E32670" s="2">
        <v>1</v>
      </c>
      <c r="F32670" s="2">
        <v>1</v>
      </c>
    </row>
    <row r="32671" spans="1:6" x14ac:dyDescent="0.25">
      <c r="A32671" s="1" t="str">
        <f>"92401"</f>
        <v>92401</v>
      </c>
      <c r="B32671" s="1" t="str">
        <f t="shared" si="159"/>
        <v>06071</v>
      </c>
      <c r="C32671" s="2">
        <v>1</v>
      </c>
      <c r="D32671" s="2">
        <v>1</v>
      </c>
      <c r="E32671" s="2">
        <v>1</v>
      </c>
      <c r="F32671" s="2">
        <v>1</v>
      </c>
    </row>
    <row r="32672" spans="1:6" x14ac:dyDescent="0.25">
      <c r="A32672" s="1" t="str">
        <f>"92407"</f>
        <v>92407</v>
      </c>
      <c r="B32672" s="1" t="str">
        <f t="shared" si="159"/>
        <v>06071</v>
      </c>
      <c r="C32672" s="2">
        <v>1</v>
      </c>
      <c r="D32672" s="2">
        <v>1</v>
      </c>
      <c r="E32672" s="2">
        <v>1</v>
      </c>
      <c r="F32672" s="2">
        <v>1</v>
      </c>
    </row>
    <row r="32673" spans="1:6" x14ac:dyDescent="0.25">
      <c r="A32673" s="1" t="str">
        <f>"92555"</f>
        <v>92555</v>
      </c>
      <c r="B32673" s="1" t="str">
        <f>"06065"</f>
        <v>06065</v>
      </c>
      <c r="C32673" s="2">
        <v>1</v>
      </c>
      <c r="D32673" s="2">
        <v>1</v>
      </c>
      <c r="E32673" s="2">
        <v>1</v>
      </c>
      <c r="F32673" s="2">
        <v>1</v>
      </c>
    </row>
    <row r="32674" spans="1:6" x14ac:dyDescent="0.25">
      <c r="A32674" s="1" t="str">
        <f>"92546"</f>
        <v>92546</v>
      </c>
      <c r="B32674" s="1" t="str">
        <f>"06065"</f>
        <v>06065</v>
      </c>
      <c r="C32674" s="2">
        <v>1</v>
      </c>
      <c r="D32674" s="2">
        <v>1</v>
      </c>
      <c r="E32674" s="2">
        <v>1</v>
      </c>
      <c r="F32674" s="2">
        <v>1</v>
      </c>
    </row>
    <row r="32675" spans="1:6" x14ac:dyDescent="0.25">
      <c r="A32675" s="1" t="str">
        <f>"92585"</f>
        <v>92585</v>
      </c>
      <c r="B32675" s="1" t="str">
        <f>"06065"</f>
        <v>06065</v>
      </c>
      <c r="C32675" s="2">
        <v>1</v>
      </c>
      <c r="D32675" s="2">
        <v>1</v>
      </c>
      <c r="E32675" s="2">
        <v>1</v>
      </c>
      <c r="F32675" s="2">
        <v>1</v>
      </c>
    </row>
    <row r="32676" spans="1:6" x14ac:dyDescent="0.25">
      <c r="A32676" s="1" t="str">
        <f>"92589"</f>
        <v>92589</v>
      </c>
      <c r="B32676" s="1" t="str">
        <f>"06065"</f>
        <v>06065</v>
      </c>
      <c r="C32676" s="2">
        <v>1</v>
      </c>
      <c r="D32676" s="2">
        <v>1</v>
      </c>
      <c r="E32676" s="2">
        <v>1</v>
      </c>
      <c r="F32676" s="2">
        <v>1</v>
      </c>
    </row>
    <row r="32677" spans="1:6" x14ac:dyDescent="0.25">
      <c r="A32677" s="1" t="str">
        <f>"92629"</f>
        <v>92629</v>
      </c>
      <c r="B32677" s="1" t="str">
        <f>"06059"</f>
        <v>06059</v>
      </c>
      <c r="C32677" s="2">
        <v>1</v>
      </c>
      <c r="D32677" s="2">
        <v>1</v>
      </c>
      <c r="E32677" s="2">
        <v>1</v>
      </c>
      <c r="F32677" s="2">
        <v>1</v>
      </c>
    </row>
    <row r="32678" spans="1:6" x14ac:dyDescent="0.25">
      <c r="A32678" s="1" t="str">
        <f>"92593"</f>
        <v>92593</v>
      </c>
      <c r="B32678" s="1" t="str">
        <f>"06065"</f>
        <v>06065</v>
      </c>
      <c r="C32678" s="2">
        <v>1</v>
      </c>
      <c r="D32678" s="2">
        <v>1</v>
      </c>
      <c r="E32678" s="2">
        <v>1</v>
      </c>
      <c r="F32678" s="2">
        <v>1</v>
      </c>
    </row>
    <row r="32679" spans="1:6" x14ac:dyDescent="0.25">
      <c r="A32679" s="1" t="str">
        <f>"92618"</f>
        <v>92618</v>
      </c>
      <c r="B32679" s="1" t="str">
        <f t="shared" ref="B32679:B32692" si="160">"06059"</f>
        <v>06059</v>
      </c>
      <c r="C32679" s="2">
        <v>1</v>
      </c>
      <c r="D32679" s="2">
        <v>1</v>
      </c>
      <c r="E32679" s="2">
        <v>1</v>
      </c>
      <c r="F32679" s="2">
        <v>1</v>
      </c>
    </row>
    <row r="32680" spans="1:6" x14ac:dyDescent="0.25">
      <c r="A32680" s="1" t="str">
        <f>"92604"</f>
        <v>92604</v>
      </c>
      <c r="B32680" s="1" t="str">
        <f t="shared" si="160"/>
        <v>06059</v>
      </c>
      <c r="C32680" s="2">
        <v>1</v>
      </c>
      <c r="D32680" s="2">
        <v>1</v>
      </c>
      <c r="E32680" s="2">
        <v>1</v>
      </c>
      <c r="F32680" s="2">
        <v>1</v>
      </c>
    </row>
    <row r="32681" spans="1:6" x14ac:dyDescent="0.25">
      <c r="A32681" s="1" t="str">
        <f>"92612"</f>
        <v>92612</v>
      </c>
      <c r="B32681" s="1" t="str">
        <f t="shared" si="160"/>
        <v>06059</v>
      </c>
      <c r="C32681" s="2">
        <v>1</v>
      </c>
      <c r="D32681" s="2">
        <v>1</v>
      </c>
      <c r="E32681" s="2">
        <v>1</v>
      </c>
      <c r="F32681" s="2">
        <v>1</v>
      </c>
    </row>
    <row r="32682" spans="1:6" x14ac:dyDescent="0.25">
      <c r="A32682" s="1" t="str">
        <f>"92614"</f>
        <v>92614</v>
      </c>
      <c r="B32682" s="1" t="str">
        <f t="shared" si="160"/>
        <v>06059</v>
      </c>
      <c r="C32682" s="2">
        <v>1</v>
      </c>
      <c r="D32682" s="2">
        <v>1</v>
      </c>
      <c r="E32682" s="2">
        <v>1</v>
      </c>
      <c r="F32682" s="2">
        <v>1</v>
      </c>
    </row>
    <row r="32683" spans="1:6" x14ac:dyDescent="0.25">
      <c r="A32683" s="1" t="str">
        <f>"92619"</f>
        <v>92619</v>
      </c>
      <c r="B32683" s="1" t="str">
        <f t="shared" si="160"/>
        <v>06059</v>
      </c>
      <c r="C32683" s="2">
        <v>1</v>
      </c>
      <c r="D32683" s="2">
        <v>1</v>
      </c>
      <c r="E32683" s="2">
        <v>1</v>
      </c>
      <c r="F32683" s="2">
        <v>1</v>
      </c>
    </row>
    <row r="32684" spans="1:6" x14ac:dyDescent="0.25">
      <c r="A32684" s="1" t="str">
        <f>"92620"</f>
        <v>92620</v>
      </c>
      <c r="B32684" s="1" t="str">
        <f t="shared" si="160"/>
        <v>06059</v>
      </c>
      <c r="C32684" s="2">
        <v>1</v>
      </c>
      <c r="D32684" s="2">
        <v>1</v>
      </c>
      <c r="E32684" s="2">
        <v>1</v>
      </c>
      <c r="F32684" s="2">
        <v>1</v>
      </c>
    </row>
    <row r="32685" spans="1:6" x14ac:dyDescent="0.25">
      <c r="A32685" s="1" t="str">
        <f>"92625"</f>
        <v>92625</v>
      </c>
      <c r="B32685" s="1" t="str">
        <f t="shared" si="160"/>
        <v>06059</v>
      </c>
      <c r="C32685" s="2">
        <v>1</v>
      </c>
      <c r="D32685" s="2">
        <v>1</v>
      </c>
      <c r="E32685" s="2">
        <v>1</v>
      </c>
      <c r="F32685" s="2">
        <v>1</v>
      </c>
    </row>
    <row r="32686" spans="1:6" x14ac:dyDescent="0.25">
      <c r="A32686" s="1" t="str">
        <f>"92676"</f>
        <v>92676</v>
      </c>
      <c r="B32686" s="1" t="str">
        <f t="shared" si="160"/>
        <v>06059</v>
      </c>
      <c r="C32686" s="2">
        <v>1</v>
      </c>
      <c r="D32686" s="2">
        <v>1</v>
      </c>
      <c r="E32686" s="2">
        <v>1</v>
      </c>
      <c r="F32686" s="2">
        <v>1</v>
      </c>
    </row>
    <row r="32687" spans="1:6" x14ac:dyDescent="0.25">
      <c r="A32687" s="1" t="str">
        <f>"92802"</f>
        <v>92802</v>
      </c>
      <c r="B32687" s="1" t="str">
        <f t="shared" si="160"/>
        <v>06059</v>
      </c>
      <c r="C32687" s="2">
        <v>1</v>
      </c>
      <c r="D32687" s="2">
        <v>1</v>
      </c>
      <c r="E32687" s="2">
        <v>1</v>
      </c>
      <c r="F32687" s="2">
        <v>1</v>
      </c>
    </row>
    <row r="32688" spans="1:6" x14ac:dyDescent="0.25">
      <c r="A32688" s="1" t="str">
        <f>"92816"</f>
        <v>92816</v>
      </c>
      <c r="B32688" s="1" t="str">
        <f t="shared" si="160"/>
        <v>06059</v>
      </c>
      <c r="C32688" s="2">
        <v>1</v>
      </c>
      <c r="D32688" s="2">
        <v>1</v>
      </c>
      <c r="E32688" s="2">
        <v>1</v>
      </c>
      <c r="F32688" s="2">
        <v>1</v>
      </c>
    </row>
    <row r="32689" spans="1:6" x14ac:dyDescent="0.25">
      <c r="A32689" s="1" t="str">
        <f>"92684"</f>
        <v>92684</v>
      </c>
      <c r="B32689" s="1" t="str">
        <f t="shared" si="160"/>
        <v>06059</v>
      </c>
      <c r="C32689" s="2">
        <v>1</v>
      </c>
      <c r="D32689" s="2">
        <v>1</v>
      </c>
      <c r="E32689" s="2">
        <v>1</v>
      </c>
      <c r="F32689" s="2">
        <v>1</v>
      </c>
    </row>
    <row r="32690" spans="1:6" x14ac:dyDescent="0.25">
      <c r="A32690" s="1" t="str">
        <f>"92697"</f>
        <v>92697</v>
      </c>
      <c r="B32690" s="1" t="str">
        <f t="shared" si="160"/>
        <v>06059</v>
      </c>
      <c r="C32690" s="2">
        <v>0</v>
      </c>
      <c r="D32690" s="2">
        <v>1</v>
      </c>
      <c r="E32690" s="2">
        <v>1</v>
      </c>
      <c r="F32690" s="2">
        <v>1</v>
      </c>
    </row>
    <row r="32691" spans="1:6" x14ac:dyDescent="0.25">
      <c r="A32691" s="1" t="str">
        <f>"92823"</f>
        <v>92823</v>
      </c>
      <c r="B32691" s="1" t="str">
        <f t="shared" si="160"/>
        <v>06059</v>
      </c>
      <c r="C32691" s="2">
        <v>1</v>
      </c>
      <c r="D32691" s="2">
        <v>1</v>
      </c>
      <c r="E32691" s="2">
        <v>1</v>
      </c>
      <c r="F32691" s="2">
        <v>1</v>
      </c>
    </row>
    <row r="32692" spans="1:6" x14ac:dyDescent="0.25">
      <c r="A32692" s="1" t="str">
        <f>"92844"</f>
        <v>92844</v>
      </c>
      <c r="B32692" s="1" t="str">
        <f t="shared" si="160"/>
        <v>06059</v>
      </c>
      <c r="C32692" s="2">
        <v>1</v>
      </c>
      <c r="D32692" s="2">
        <v>1</v>
      </c>
      <c r="E32692" s="2">
        <v>1</v>
      </c>
      <c r="F32692" s="2">
        <v>1</v>
      </c>
    </row>
    <row r="32693" spans="1:6" x14ac:dyDescent="0.25">
      <c r="A32693" s="1" t="str">
        <f>"93010"</f>
        <v>93010</v>
      </c>
      <c r="B32693" s="1" t="str">
        <f>"06111"</f>
        <v>06111</v>
      </c>
      <c r="C32693" s="2">
        <v>1</v>
      </c>
      <c r="D32693" s="2">
        <v>1</v>
      </c>
      <c r="E32693" s="2">
        <v>1</v>
      </c>
      <c r="F32693" s="2">
        <v>1</v>
      </c>
    </row>
    <row r="32694" spans="1:6" x14ac:dyDescent="0.25">
      <c r="A32694" s="1" t="str">
        <f>"93013"</f>
        <v>93013</v>
      </c>
      <c r="B32694" s="1" t="str">
        <f>"06111"</f>
        <v>06111</v>
      </c>
      <c r="C32694" s="2">
        <v>7.1235218692121301E-3</v>
      </c>
      <c r="D32694" s="2">
        <v>0</v>
      </c>
      <c r="E32694" s="2">
        <v>0</v>
      </c>
      <c r="F32694" s="2">
        <v>5.7890471228435698E-3</v>
      </c>
    </row>
    <row r="32695" spans="1:6" x14ac:dyDescent="0.25">
      <c r="A32695" s="1" t="str">
        <f>"93013"</f>
        <v>93013</v>
      </c>
      <c r="B32695" s="1" t="str">
        <f>"06083"</f>
        <v>06083</v>
      </c>
      <c r="C32695" s="2">
        <v>0.99287647813078705</v>
      </c>
      <c r="D32695" s="2">
        <v>1</v>
      </c>
      <c r="E32695" s="2">
        <v>1</v>
      </c>
      <c r="F32695" s="2">
        <v>0.994210952877156</v>
      </c>
    </row>
    <row r="32696" spans="1:6" x14ac:dyDescent="0.25">
      <c r="A32696" s="1" t="str">
        <f>"93007"</f>
        <v>93007</v>
      </c>
      <c r="B32696" s="1" t="str">
        <f>"06111"</f>
        <v>06111</v>
      </c>
      <c r="C32696" s="2">
        <v>1</v>
      </c>
      <c r="D32696" s="2">
        <v>1</v>
      </c>
      <c r="E32696" s="2">
        <v>1</v>
      </c>
      <c r="F32696" s="2">
        <v>1</v>
      </c>
    </row>
    <row r="32697" spans="1:6" x14ac:dyDescent="0.25">
      <c r="A32697" s="1" t="str">
        <f>"93036"</f>
        <v>93036</v>
      </c>
      <c r="B32697" s="1" t="str">
        <f>"06111"</f>
        <v>06111</v>
      </c>
      <c r="C32697" s="2">
        <v>1</v>
      </c>
      <c r="D32697" s="2">
        <v>1</v>
      </c>
      <c r="E32697" s="2">
        <v>1</v>
      </c>
      <c r="F32697" s="2">
        <v>1</v>
      </c>
    </row>
    <row r="32698" spans="1:6" x14ac:dyDescent="0.25">
      <c r="A32698" s="1" t="str">
        <f>"93033"</f>
        <v>93033</v>
      </c>
      <c r="B32698" s="1" t="str">
        <f>"06111"</f>
        <v>06111</v>
      </c>
      <c r="C32698" s="2">
        <v>1</v>
      </c>
      <c r="D32698" s="2">
        <v>1</v>
      </c>
      <c r="E32698" s="2">
        <v>1</v>
      </c>
      <c r="F32698" s="2">
        <v>1</v>
      </c>
    </row>
    <row r="32699" spans="1:6" x14ac:dyDescent="0.25">
      <c r="A32699" s="1" t="str">
        <f>"92866"</f>
        <v>92866</v>
      </c>
      <c r="B32699" s="1" t="str">
        <f>"06059"</f>
        <v>06059</v>
      </c>
      <c r="C32699" s="2">
        <v>1</v>
      </c>
      <c r="D32699" s="2">
        <v>1</v>
      </c>
      <c r="E32699" s="2">
        <v>1</v>
      </c>
      <c r="F32699" s="2">
        <v>1</v>
      </c>
    </row>
    <row r="32700" spans="1:6" x14ac:dyDescent="0.25">
      <c r="A32700" s="1" t="str">
        <f>"92871"</f>
        <v>92871</v>
      </c>
      <c r="B32700" s="1" t="str">
        <f>"06059"</f>
        <v>06059</v>
      </c>
      <c r="C32700" s="2">
        <v>1</v>
      </c>
      <c r="D32700" s="2">
        <v>1</v>
      </c>
      <c r="E32700" s="2">
        <v>1</v>
      </c>
      <c r="F32700" s="2">
        <v>1</v>
      </c>
    </row>
    <row r="32701" spans="1:6" x14ac:dyDescent="0.25">
      <c r="A32701" s="1" t="str">
        <f>"93042"</f>
        <v>93042</v>
      </c>
      <c r="B32701" s="1" t="str">
        <f>"06111"</f>
        <v>06111</v>
      </c>
      <c r="C32701" s="2">
        <v>0</v>
      </c>
      <c r="D32701" s="2">
        <v>1</v>
      </c>
      <c r="E32701" s="2">
        <v>1</v>
      </c>
      <c r="F32701" s="2">
        <v>1</v>
      </c>
    </row>
    <row r="32702" spans="1:6" x14ac:dyDescent="0.25">
      <c r="A32702" s="1" t="str">
        <f>"93062"</f>
        <v>93062</v>
      </c>
      <c r="B32702" s="1" t="str">
        <f>"06111"</f>
        <v>06111</v>
      </c>
      <c r="C32702" s="2">
        <v>1</v>
      </c>
      <c r="D32702" s="2">
        <v>1</v>
      </c>
      <c r="E32702" s="2">
        <v>1</v>
      </c>
      <c r="F32702" s="2">
        <v>1</v>
      </c>
    </row>
    <row r="32703" spans="1:6" x14ac:dyDescent="0.25">
      <c r="A32703" s="1" t="str">
        <f>"93044"</f>
        <v>93044</v>
      </c>
      <c r="B32703" s="1" t="str">
        <f>"06111"</f>
        <v>06111</v>
      </c>
      <c r="C32703" s="2">
        <v>1</v>
      </c>
      <c r="D32703" s="2">
        <v>1</v>
      </c>
      <c r="E32703" s="2">
        <v>1</v>
      </c>
      <c r="F32703" s="2">
        <v>1</v>
      </c>
    </row>
    <row r="32704" spans="1:6" x14ac:dyDescent="0.25">
      <c r="A32704" s="1" t="str">
        <f>"93240"</f>
        <v>93240</v>
      </c>
      <c r="B32704" s="1" t="str">
        <f>"06029"</f>
        <v>06029</v>
      </c>
      <c r="C32704" s="2">
        <v>1</v>
      </c>
      <c r="D32704" s="2">
        <v>1</v>
      </c>
      <c r="E32704" s="2">
        <v>1</v>
      </c>
      <c r="F32704" s="2">
        <v>1</v>
      </c>
    </row>
    <row r="32705" spans="1:6" x14ac:dyDescent="0.25">
      <c r="A32705" s="1" t="str">
        <f>"93237"</f>
        <v>93237</v>
      </c>
      <c r="B32705" s="1" t="str">
        <f>"06107"</f>
        <v>06107</v>
      </c>
      <c r="C32705" s="2">
        <v>0</v>
      </c>
      <c r="D32705" s="2">
        <v>1</v>
      </c>
      <c r="E32705" s="2">
        <v>0</v>
      </c>
      <c r="F32705" s="2">
        <v>1</v>
      </c>
    </row>
    <row r="32706" spans="1:6" x14ac:dyDescent="0.25">
      <c r="A32706" s="1" t="str">
        <f>"93238"</f>
        <v>93238</v>
      </c>
      <c r="B32706" s="1" t="str">
        <f>"06029"</f>
        <v>06029</v>
      </c>
      <c r="C32706" s="2">
        <v>1</v>
      </c>
      <c r="D32706" s="2">
        <v>1</v>
      </c>
      <c r="E32706" s="2">
        <v>1</v>
      </c>
      <c r="F32706" s="2">
        <v>1</v>
      </c>
    </row>
    <row r="32707" spans="1:6" x14ac:dyDescent="0.25">
      <c r="A32707" s="1" t="str">
        <f>"93251"</f>
        <v>93251</v>
      </c>
      <c r="B32707" s="1" t="str">
        <f>"06029"</f>
        <v>06029</v>
      </c>
      <c r="C32707" s="2">
        <v>1</v>
      </c>
      <c r="D32707" s="2">
        <v>1</v>
      </c>
      <c r="E32707" s="2">
        <v>1</v>
      </c>
      <c r="F32707" s="2">
        <v>1</v>
      </c>
    </row>
    <row r="32708" spans="1:6" x14ac:dyDescent="0.25">
      <c r="A32708" s="1" t="str">
        <f>"93260"</f>
        <v>93260</v>
      </c>
      <c r="B32708" s="1" t="str">
        <f>"06107"</f>
        <v>06107</v>
      </c>
      <c r="C32708" s="2">
        <v>1</v>
      </c>
      <c r="D32708" s="2">
        <v>1</v>
      </c>
      <c r="E32708" s="2">
        <v>1</v>
      </c>
      <c r="F32708" s="2">
        <v>1</v>
      </c>
    </row>
    <row r="32709" spans="1:6" x14ac:dyDescent="0.25">
      <c r="A32709" s="1" t="str">
        <f>"93108"</f>
        <v>93108</v>
      </c>
      <c r="B32709" s="1" t="str">
        <f>"06083"</f>
        <v>06083</v>
      </c>
      <c r="C32709" s="2">
        <v>1</v>
      </c>
      <c r="D32709" s="2">
        <v>1</v>
      </c>
      <c r="E32709" s="2">
        <v>1</v>
      </c>
      <c r="F32709" s="2">
        <v>1</v>
      </c>
    </row>
    <row r="32710" spans="1:6" x14ac:dyDescent="0.25">
      <c r="A32710" s="1" t="str">
        <f>"93110"</f>
        <v>93110</v>
      </c>
      <c r="B32710" s="1" t="str">
        <f>"06083"</f>
        <v>06083</v>
      </c>
      <c r="C32710" s="2">
        <v>1</v>
      </c>
      <c r="D32710" s="2">
        <v>1</v>
      </c>
      <c r="E32710" s="2">
        <v>1</v>
      </c>
      <c r="F32710" s="2">
        <v>1</v>
      </c>
    </row>
    <row r="32711" spans="1:6" x14ac:dyDescent="0.25">
      <c r="A32711" s="1" t="str">
        <f>"93190"</f>
        <v>93190</v>
      </c>
      <c r="B32711" s="1" t="str">
        <f>"06083"</f>
        <v>06083</v>
      </c>
      <c r="C32711" s="2">
        <v>1</v>
      </c>
      <c r="D32711" s="2">
        <v>1</v>
      </c>
      <c r="E32711" s="2">
        <v>1</v>
      </c>
      <c r="F32711" s="2">
        <v>1</v>
      </c>
    </row>
    <row r="32712" spans="1:6" x14ac:dyDescent="0.25">
      <c r="A32712" s="1" t="str">
        <f>"93204"</f>
        <v>93204</v>
      </c>
      <c r="B32712" s="1" t="str">
        <f>"06029"</f>
        <v>06029</v>
      </c>
      <c r="C32712" s="2">
        <v>3.8925652004671E-4</v>
      </c>
      <c r="D32712" s="2">
        <v>0</v>
      </c>
      <c r="E32712" s="2">
        <v>0</v>
      </c>
      <c r="F32712" s="2">
        <v>3.5026269702276698E-4</v>
      </c>
    </row>
    <row r="32713" spans="1:6" x14ac:dyDescent="0.25">
      <c r="A32713" s="1" t="str">
        <f>"93204"</f>
        <v>93204</v>
      </c>
      <c r="B32713" s="1" t="str">
        <f>"06031"</f>
        <v>06031</v>
      </c>
      <c r="C32713" s="2">
        <v>0.99961074347995305</v>
      </c>
      <c r="D32713" s="2">
        <v>1</v>
      </c>
      <c r="E32713" s="2">
        <v>1</v>
      </c>
      <c r="F32713" s="2">
        <v>0.99964973730297702</v>
      </c>
    </row>
    <row r="32714" spans="1:6" x14ac:dyDescent="0.25">
      <c r="A32714" s="1" t="str">
        <f>"93218"</f>
        <v>93218</v>
      </c>
      <c r="B32714" s="1" t="str">
        <f>"06107"</f>
        <v>06107</v>
      </c>
      <c r="C32714" s="2">
        <v>1</v>
      </c>
      <c r="D32714" s="2">
        <v>1</v>
      </c>
      <c r="E32714" s="2">
        <v>0</v>
      </c>
      <c r="F32714" s="2">
        <v>1</v>
      </c>
    </row>
    <row r="32715" spans="1:6" x14ac:dyDescent="0.25">
      <c r="A32715" s="1" t="str">
        <f>"93432"</f>
        <v>93432</v>
      </c>
      <c r="B32715" s="1" t="str">
        <f>"06079"</f>
        <v>06079</v>
      </c>
      <c r="C32715" s="2">
        <v>1</v>
      </c>
      <c r="D32715" s="2">
        <v>1</v>
      </c>
      <c r="E32715" s="2">
        <v>0</v>
      </c>
      <c r="F32715" s="2">
        <v>1</v>
      </c>
    </row>
    <row r="32716" spans="1:6" x14ac:dyDescent="0.25">
      <c r="A32716" s="1" t="str">
        <f>"93438"</f>
        <v>93438</v>
      </c>
      <c r="B32716" s="1" t="str">
        <f>"06083"</f>
        <v>06083</v>
      </c>
      <c r="C32716" s="2">
        <v>1</v>
      </c>
      <c r="D32716" s="2">
        <v>1</v>
      </c>
      <c r="E32716" s="2">
        <v>1</v>
      </c>
      <c r="F32716" s="2">
        <v>1</v>
      </c>
    </row>
    <row r="32717" spans="1:6" x14ac:dyDescent="0.25">
      <c r="A32717" s="1" t="str">
        <f>"93442"</f>
        <v>93442</v>
      </c>
      <c r="B32717" s="1" t="str">
        <f>"06079"</f>
        <v>06079</v>
      </c>
      <c r="C32717" s="2">
        <v>1</v>
      </c>
      <c r="D32717" s="2">
        <v>1</v>
      </c>
      <c r="E32717" s="2">
        <v>1</v>
      </c>
      <c r="F32717" s="2">
        <v>1</v>
      </c>
    </row>
    <row r="32718" spans="1:6" x14ac:dyDescent="0.25">
      <c r="A32718" s="1" t="str">
        <f>"93422"</f>
        <v>93422</v>
      </c>
      <c r="B32718" s="1" t="str">
        <f>"06079"</f>
        <v>06079</v>
      </c>
      <c r="C32718" s="2">
        <v>1</v>
      </c>
      <c r="D32718" s="2">
        <v>1</v>
      </c>
      <c r="E32718" s="2">
        <v>1</v>
      </c>
      <c r="F32718" s="2">
        <v>1</v>
      </c>
    </row>
    <row r="32719" spans="1:6" x14ac:dyDescent="0.25">
      <c r="A32719" s="1" t="str">
        <f>"93312"</f>
        <v>93312</v>
      </c>
      <c r="B32719" s="1" t="str">
        <f>"06029"</f>
        <v>06029</v>
      </c>
      <c r="C32719" s="2">
        <v>1</v>
      </c>
      <c r="D32719" s="2">
        <v>1</v>
      </c>
      <c r="E32719" s="2">
        <v>1</v>
      </c>
      <c r="F32719" s="2">
        <v>1</v>
      </c>
    </row>
    <row r="32720" spans="1:6" x14ac:dyDescent="0.25">
      <c r="A32720" s="1" t="str">
        <f>"93455"</f>
        <v>93455</v>
      </c>
      <c r="B32720" s="1" t="str">
        <f>"06083"</f>
        <v>06083</v>
      </c>
      <c r="C32720" s="2">
        <v>1</v>
      </c>
      <c r="D32720" s="2">
        <v>1</v>
      </c>
      <c r="E32720" s="2">
        <v>1</v>
      </c>
      <c r="F32720" s="2">
        <v>1</v>
      </c>
    </row>
    <row r="32721" spans="1:6" x14ac:dyDescent="0.25">
      <c r="A32721" s="1" t="str">
        <f>"93501"</f>
        <v>93501</v>
      </c>
      <c r="B32721" s="1" t="str">
        <f>"06029"</f>
        <v>06029</v>
      </c>
      <c r="C32721" s="2">
        <v>1</v>
      </c>
      <c r="D32721" s="2">
        <v>1</v>
      </c>
      <c r="E32721" s="2">
        <v>1</v>
      </c>
      <c r="F32721" s="2">
        <v>1</v>
      </c>
    </row>
    <row r="32722" spans="1:6" x14ac:dyDescent="0.25">
      <c r="A32722" s="1" t="str">
        <f>"93457"</f>
        <v>93457</v>
      </c>
      <c r="B32722" s="1" t="str">
        <f>"06083"</f>
        <v>06083</v>
      </c>
      <c r="C32722" s="2">
        <v>1</v>
      </c>
      <c r="D32722" s="2">
        <v>1</v>
      </c>
      <c r="E32722" s="2">
        <v>1</v>
      </c>
      <c r="F32722" s="2">
        <v>1</v>
      </c>
    </row>
    <row r="32723" spans="1:6" x14ac:dyDescent="0.25">
      <c r="A32723" s="1" t="str">
        <f>"93535"</f>
        <v>93535</v>
      </c>
      <c r="B32723" s="1" t="str">
        <f>"06037"</f>
        <v>06037</v>
      </c>
      <c r="C32723" s="2">
        <v>1</v>
      </c>
      <c r="D32723" s="2">
        <v>1</v>
      </c>
      <c r="E32723" s="2">
        <v>1</v>
      </c>
      <c r="F32723" s="2">
        <v>1</v>
      </c>
    </row>
    <row r="32724" spans="1:6" x14ac:dyDescent="0.25">
      <c r="A32724" s="1" t="str">
        <f>"93523"</f>
        <v>93523</v>
      </c>
      <c r="B32724" s="1" t="str">
        <f>"06029"</f>
        <v>06029</v>
      </c>
      <c r="C32724" s="2">
        <v>1</v>
      </c>
      <c r="D32724" s="2">
        <v>1</v>
      </c>
      <c r="E32724" s="2">
        <v>1</v>
      </c>
      <c r="F32724" s="2">
        <v>1</v>
      </c>
    </row>
    <row r="32725" spans="1:6" x14ac:dyDescent="0.25">
      <c r="A32725" s="1" t="str">
        <f>"93515"</f>
        <v>93515</v>
      </c>
      <c r="B32725" s="1" t="str">
        <f>"06027"</f>
        <v>06027</v>
      </c>
      <c r="C32725" s="2">
        <v>1</v>
      </c>
      <c r="D32725" s="2">
        <v>1</v>
      </c>
      <c r="E32725" s="2">
        <v>1</v>
      </c>
      <c r="F32725" s="2">
        <v>1</v>
      </c>
    </row>
    <row r="32726" spans="1:6" x14ac:dyDescent="0.25">
      <c r="A32726" s="1" t="str">
        <f>"93402"</f>
        <v>93402</v>
      </c>
      <c r="B32726" s="1" t="str">
        <f>"06079"</f>
        <v>06079</v>
      </c>
      <c r="C32726" s="2">
        <v>1</v>
      </c>
      <c r="D32726" s="2">
        <v>1</v>
      </c>
      <c r="E32726" s="2">
        <v>1</v>
      </c>
      <c r="F32726" s="2">
        <v>1</v>
      </c>
    </row>
    <row r="32727" spans="1:6" x14ac:dyDescent="0.25">
      <c r="A32727" s="1" t="str">
        <f>"93403"</f>
        <v>93403</v>
      </c>
      <c r="B32727" s="1" t="str">
        <f>"06079"</f>
        <v>06079</v>
      </c>
      <c r="C32727" s="2">
        <v>1</v>
      </c>
      <c r="D32727" s="2">
        <v>1</v>
      </c>
      <c r="E32727" s="2">
        <v>1</v>
      </c>
      <c r="F32727" s="2">
        <v>1</v>
      </c>
    </row>
    <row r="32728" spans="1:6" x14ac:dyDescent="0.25">
      <c r="A32728" s="1" t="str">
        <f>"93405"</f>
        <v>93405</v>
      </c>
      <c r="B32728" s="1" t="str">
        <f>"06079"</f>
        <v>06079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tr">
        <f>"93412"</f>
        <v>93412</v>
      </c>
      <c r="B32729" s="1" t="str">
        <f>"06079"</f>
        <v>06079</v>
      </c>
      <c r="C32729" s="2">
        <v>1</v>
      </c>
      <c r="D32729" s="2">
        <v>1</v>
      </c>
      <c r="E32729" s="2">
        <v>1</v>
      </c>
      <c r="F32729" s="2">
        <v>1</v>
      </c>
    </row>
    <row r="32730" spans="1:6" x14ac:dyDescent="0.25">
      <c r="A32730" s="1" t="str">
        <f>"93545"</f>
        <v>93545</v>
      </c>
      <c r="B32730" s="1" t="str">
        <f>"06027"</f>
        <v>06027</v>
      </c>
      <c r="C32730" s="2">
        <v>1</v>
      </c>
      <c r="D32730" s="2">
        <v>1</v>
      </c>
      <c r="E32730" s="2">
        <v>1</v>
      </c>
      <c r="F32730" s="2">
        <v>1</v>
      </c>
    </row>
    <row r="32731" spans="1:6" x14ac:dyDescent="0.25">
      <c r="A32731" s="1" t="str">
        <f>"93644"</f>
        <v>93644</v>
      </c>
      <c r="B32731" s="1" t="str">
        <f>"06039"</f>
        <v>06039</v>
      </c>
      <c r="C32731" s="2">
        <v>1</v>
      </c>
      <c r="D32731" s="2">
        <v>1</v>
      </c>
      <c r="E32731" s="2">
        <v>1</v>
      </c>
      <c r="F32731" s="2">
        <v>1</v>
      </c>
    </row>
    <row r="32732" spans="1:6" x14ac:dyDescent="0.25">
      <c r="A32732" s="1" t="str">
        <f>"93635"</f>
        <v>93635</v>
      </c>
      <c r="B32732" s="1" t="str">
        <f>"06047"</f>
        <v>06047</v>
      </c>
      <c r="C32732" s="2">
        <v>1</v>
      </c>
      <c r="D32732" s="2">
        <v>1</v>
      </c>
      <c r="E32732" s="2">
        <v>1</v>
      </c>
      <c r="F32732" s="2">
        <v>1</v>
      </c>
    </row>
    <row r="32733" spans="1:6" x14ac:dyDescent="0.25">
      <c r="A32733" s="1" t="str">
        <f>"93706"</f>
        <v>93706</v>
      </c>
      <c r="B32733" s="1" t="str">
        <f>"06019"</f>
        <v>06019</v>
      </c>
      <c r="C32733" s="2">
        <v>1</v>
      </c>
      <c r="D32733" s="2">
        <v>1</v>
      </c>
      <c r="E32733" s="2">
        <v>1</v>
      </c>
      <c r="F32733" s="2">
        <v>1</v>
      </c>
    </row>
    <row r="32734" spans="1:6" x14ac:dyDescent="0.25">
      <c r="A32734" s="1" t="str">
        <f>"93660"</f>
        <v>93660</v>
      </c>
      <c r="B32734" s="1" t="str">
        <f>"06019"</f>
        <v>06019</v>
      </c>
      <c r="C32734" s="2">
        <v>1</v>
      </c>
      <c r="D32734" s="2">
        <v>1</v>
      </c>
      <c r="E32734" s="2">
        <v>1</v>
      </c>
      <c r="F32734" s="2">
        <v>1</v>
      </c>
    </row>
    <row r="32735" spans="1:6" x14ac:dyDescent="0.25">
      <c r="A32735" s="1" t="str">
        <f>"93668"</f>
        <v>93668</v>
      </c>
      <c r="B32735" s="1" t="str">
        <f>"06019"</f>
        <v>06019</v>
      </c>
      <c r="C32735" s="2">
        <v>1</v>
      </c>
      <c r="D32735" s="2">
        <v>1</v>
      </c>
      <c r="E32735" s="2">
        <v>1</v>
      </c>
      <c r="F32735" s="2">
        <v>1</v>
      </c>
    </row>
    <row r="32736" spans="1:6" x14ac:dyDescent="0.25">
      <c r="A32736" s="1" t="str">
        <f>"93712"</f>
        <v>93712</v>
      </c>
      <c r="B32736" s="1" t="str">
        <f>"06019"</f>
        <v>06019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tr">
        <f>"93715"</f>
        <v>93715</v>
      </c>
      <c r="B32737" s="1" t="str">
        <f>"06019"</f>
        <v>06019</v>
      </c>
      <c r="C32737" s="2">
        <v>1</v>
      </c>
      <c r="D32737" s="2">
        <v>1</v>
      </c>
      <c r="E32737" s="2">
        <v>1</v>
      </c>
      <c r="F32737" s="2">
        <v>1</v>
      </c>
    </row>
    <row r="32738" spans="1:6" x14ac:dyDescent="0.25">
      <c r="A32738" s="1" t="str">
        <f>"93562"</f>
        <v>93562</v>
      </c>
      <c r="B32738" s="1" t="str">
        <f>"06071"</f>
        <v>06071</v>
      </c>
      <c r="C32738" s="2">
        <v>1</v>
      </c>
      <c r="D32738" s="2">
        <v>1</v>
      </c>
      <c r="E32738" s="2">
        <v>1</v>
      </c>
      <c r="F32738" s="2">
        <v>1</v>
      </c>
    </row>
    <row r="32739" spans="1:6" x14ac:dyDescent="0.25">
      <c r="A32739" s="1" t="str">
        <f>"93615"</f>
        <v>93615</v>
      </c>
      <c r="B32739" s="1" t="str">
        <f>"06107"</f>
        <v>06107</v>
      </c>
      <c r="C32739" s="2">
        <v>1</v>
      </c>
      <c r="D32739" s="2">
        <v>1</v>
      </c>
      <c r="E32739" s="2">
        <v>1</v>
      </c>
      <c r="F32739" s="2">
        <v>1</v>
      </c>
    </row>
    <row r="32740" spans="1:6" x14ac:dyDescent="0.25">
      <c r="A32740" s="1" t="str">
        <f>"93616"</f>
        <v>93616</v>
      </c>
      <c r="B32740" s="1" t="str">
        <f>"06019"</f>
        <v>06019</v>
      </c>
      <c r="C32740" s="2">
        <v>1</v>
      </c>
      <c r="D32740" s="2">
        <v>1</v>
      </c>
      <c r="E32740" s="2">
        <v>1</v>
      </c>
      <c r="F32740" s="2">
        <v>1</v>
      </c>
    </row>
    <row r="32741" spans="1:6" x14ac:dyDescent="0.25">
      <c r="A32741" s="1" t="str">
        <f>"94015"</f>
        <v>94015</v>
      </c>
      <c r="B32741" s="1" t="str">
        <f>"06081"</f>
        <v>06081</v>
      </c>
      <c r="C32741" s="2">
        <v>1</v>
      </c>
      <c r="D32741" s="2">
        <v>1</v>
      </c>
      <c r="E32741" s="2">
        <v>1</v>
      </c>
      <c r="F32741" s="2">
        <v>1</v>
      </c>
    </row>
    <row r="32742" spans="1:6" x14ac:dyDescent="0.25">
      <c r="A32742" s="1" t="str">
        <f>"94018"</f>
        <v>94018</v>
      </c>
      <c r="B32742" s="1" t="str">
        <f>"06081"</f>
        <v>06081</v>
      </c>
      <c r="C32742" s="2">
        <v>1</v>
      </c>
      <c r="D32742" s="2">
        <v>1</v>
      </c>
      <c r="E32742" s="2">
        <v>1</v>
      </c>
      <c r="F32742" s="2">
        <v>1</v>
      </c>
    </row>
    <row r="32743" spans="1:6" x14ac:dyDescent="0.25">
      <c r="A32743" s="1" t="str">
        <f>"94026"</f>
        <v>94026</v>
      </c>
      <c r="B32743" s="1" t="str">
        <f>"06081"</f>
        <v>06081</v>
      </c>
      <c r="C32743" s="2">
        <v>1</v>
      </c>
      <c r="D32743" s="2">
        <v>1</v>
      </c>
      <c r="E32743" s="2">
        <v>1</v>
      </c>
      <c r="F32743" s="2">
        <v>1</v>
      </c>
    </row>
    <row r="32744" spans="1:6" x14ac:dyDescent="0.25">
      <c r="A32744" s="1" t="str">
        <f>"94074"</f>
        <v>94074</v>
      </c>
      <c r="B32744" s="1" t="str">
        <f>"06081"</f>
        <v>06081</v>
      </c>
      <c r="C32744" s="2">
        <v>1</v>
      </c>
      <c r="D32744" s="2">
        <v>1</v>
      </c>
      <c r="E32744" s="2">
        <v>1</v>
      </c>
      <c r="F32744" s="2">
        <v>1</v>
      </c>
    </row>
    <row r="32745" spans="1:6" x14ac:dyDescent="0.25">
      <c r="A32745" s="1" t="str">
        <f>"93950"</f>
        <v>93950</v>
      </c>
      <c r="B32745" s="1" t="str">
        <f>"06053"</f>
        <v>06053</v>
      </c>
      <c r="C32745" s="2">
        <v>1</v>
      </c>
      <c r="D32745" s="2">
        <v>1</v>
      </c>
      <c r="E32745" s="2">
        <v>1</v>
      </c>
      <c r="F32745" s="2">
        <v>1</v>
      </c>
    </row>
    <row r="32746" spans="1:6" x14ac:dyDescent="0.25">
      <c r="A32746" s="1" t="str">
        <f>"93930"</f>
        <v>93930</v>
      </c>
      <c r="B32746" s="1" t="str">
        <f>"06053"</f>
        <v>06053</v>
      </c>
      <c r="C32746" s="2">
        <v>1</v>
      </c>
      <c r="D32746" s="2">
        <v>1</v>
      </c>
      <c r="E32746" s="2">
        <v>1</v>
      </c>
      <c r="F32746" s="2">
        <v>1</v>
      </c>
    </row>
    <row r="32747" spans="1:6" x14ac:dyDescent="0.25">
      <c r="A32747" s="1" t="str">
        <f>"94087"</f>
        <v>94087</v>
      </c>
      <c r="B32747" s="1" t="str">
        <f>"06085"</f>
        <v>06085</v>
      </c>
      <c r="C32747" s="2">
        <v>1</v>
      </c>
      <c r="D32747" s="2">
        <v>1</v>
      </c>
      <c r="E32747" s="2">
        <v>1</v>
      </c>
      <c r="F32747" s="2">
        <v>1</v>
      </c>
    </row>
    <row r="32748" spans="1:6" x14ac:dyDescent="0.25">
      <c r="A32748" s="1" t="str">
        <f>"94107"</f>
        <v>94107</v>
      </c>
      <c r="B32748" s="1" t="str">
        <f>"06075"</f>
        <v>06075</v>
      </c>
      <c r="C32748" s="2">
        <v>1</v>
      </c>
      <c r="D32748" s="2">
        <v>1</v>
      </c>
      <c r="E32748" s="2">
        <v>1</v>
      </c>
      <c r="F32748" s="2">
        <v>1</v>
      </c>
    </row>
    <row r="32749" spans="1:6" x14ac:dyDescent="0.25">
      <c r="A32749" s="1" t="str">
        <f>"94134"</f>
        <v>94134</v>
      </c>
      <c r="B32749" s="1" t="str">
        <f>"06075"</f>
        <v>06075</v>
      </c>
      <c r="C32749" s="2">
        <v>0.99854744996772105</v>
      </c>
      <c r="D32749" s="2">
        <v>1</v>
      </c>
      <c r="E32749" s="2">
        <v>1</v>
      </c>
      <c r="F32749" s="2">
        <v>0.99865178638304197</v>
      </c>
    </row>
    <row r="32750" spans="1:6" x14ac:dyDescent="0.25">
      <c r="A32750" s="1" t="str">
        <f>"94134"</f>
        <v>94134</v>
      </c>
      <c r="B32750" s="1" t="str">
        <f>"06081"</f>
        <v>06081</v>
      </c>
      <c r="C32750" s="2">
        <v>1.45255003227888E-3</v>
      </c>
      <c r="D32750" s="2">
        <v>0</v>
      </c>
      <c r="E32750" s="2">
        <v>0</v>
      </c>
      <c r="F32750" s="2">
        <v>1.34821361695753E-3</v>
      </c>
    </row>
    <row r="32751" spans="1:6" x14ac:dyDescent="0.25">
      <c r="A32751" s="1" t="str">
        <f>"94124"</f>
        <v>94124</v>
      </c>
      <c r="B32751" s="1" t="str">
        <f>"06075"</f>
        <v>06075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tr">
        <f>"94303"</f>
        <v>94303</v>
      </c>
      <c r="B32752" s="1" t="str">
        <f>"06085"</f>
        <v>06085</v>
      </c>
      <c r="C32752" s="2">
        <v>0.49804254208534499</v>
      </c>
      <c r="D32752" s="2">
        <v>0.79899180844360396</v>
      </c>
      <c r="E32752" s="2">
        <v>0.48124557678697799</v>
      </c>
      <c r="F32752" s="2">
        <v>0.52280912364945897</v>
      </c>
    </row>
    <row r="32753" spans="1:6" x14ac:dyDescent="0.25">
      <c r="A32753" s="1" t="str">
        <f>"94303"</f>
        <v>94303</v>
      </c>
      <c r="B32753" s="1" t="str">
        <f>"06081"</f>
        <v>06081</v>
      </c>
      <c r="C32753" s="2">
        <v>0.50195745791465396</v>
      </c>
      <c r="D32753" s="2">
        <v>0.20100819155639499</v>
      </c>
      <c r="E32753" s="2">
        <v>0.51875442321302101</v>
      </c>
      <c r="F32753" s="2">
        <v>0.47719087635054003</v>
      </c>
    </row>
    <row r="32754" spans="1:6" x14ac:dyDescent="0.25">
      <c r="A32754" s="1" t="str">
        <f>"94536"</f>
        <v>94536</v>
      </c>
      <c r="B32754" s="1" t="str">
        <f>"06001"</f>
        <v>06001</v>
      </c>
      <c r="C32754" s="2">
        <v>1</v>
      </c>
      <c r="D32754" s="2">
        <v>1</v>
      </c>
      <c r="E32754" s="2">
        <v>1</v>
      </c>
      <c r="F32754" s="2">
        <v>1</v>
      </c>
    </row>
    <row r="32755" spans="1:6" x14ac:dyDescent="0.25">
      <c r="A32755" s="1" t="str">
        <f>"94530"</f>
        <v>94530</v>
      </c>
      <c r="B32755" s="1" t="str">
        <f>"06013"</f>
        <v>06013</v>
      </c>
      <c r="C32755" s="2">
        <v>1</v>
      </c>
      <c r="D32755" s="2">
        <v>1</v>
      </c>
      <c r="E32755" s="2">
        <v>1</v>
      </c>
      <c r="F32755" s="2">
        <v>1</v>
      </c>
    </row>
    <row r="32756" spans="1:6" x14ac:dyDescent="0.25">
      <c r="A32756" s="1" t="str">
        <f>"94552"</f>
        <v>94552</v>
      </c>
      <c r="B32756" s="1" t="str">
        <f>"06001"</f>
        <v>06001</v>
      </c>
      <c r="C32756" s="2">
        <v>1</v>
      </c>
      <c r="D32756" s="2">
        <v>1</v>
      </c>
      <c r="E32756" s="2">
        <v>1</v>
      </c>
      <c r="F32756" s="2">
        <v>1</v>
      </c>
    </row>
    <row r="32757" spans="1:6" x14ac:dyDescent="0.25">
      <c r="A32757" s="1" t="str">
        <f>"94583"</f>
        <v>94583</v>
      </c>
      <c r="B32757" s="1" t="str">
        <f>"06013"</f>
        <v>06013</v>
      </c>
      <c r="C32757" s="2">
        <v>1</v>
      </c>
      <c r="D32757" s="2">
        <v>1</v>
      </c>
      <c r="E32757" s="2">
        <v>1</v>
      </c>
      <c r="F32757" s="2">
        <v>1</v>
      </c>
    </row>
    <row r="32758" spans="1:6" x14ac:dyDescent="0.25">
      <c r="A32758" s="1" t="str">
        <f>"94559"</f>
        <v>94559</v>
      </c>
      <c r="B32758" s="1" t="str">
        <f>"06055"</f>
        <v>06055</v>
      </c>
      <c r="C32758" s="2">
        <v>1</v>
      </c>
      <c r="D32758" s="2">
        <v>1</v>
      </c>
      <c r="E32758" s="2">
        <v>1</v>
      </c>
      <c r="F32758" s="2">
        <v>1</v>
      </c>
    </row>
    <row r="32759" spans="1:6" x14ac:dyDescent="0.25">
      <c r="A32759" s="1" t="str">
        <f>"94589"</f>
        <v>94589</v>
      </c>
      <c r="B32759" s="1" t="str">
        <f>"06095"</f>
        <v>06095</v>
      </c>
      <c r="C32759" s="2">
        <v>1</v>
      </c>
      <c r="D32759" s="2">
        <v>1</v>
      </c>
      <c r="E32759" s="2">
        <v>1</v>
      </c>
      <c r="F32759" s="2">
        <v>1</v>
      </c>
    </row>
    <row r="32760" spans="1:6" x14ac:dyDescent="0.25">
      <c r="A32760" s="1" t="str">
        <f>"94591"</f>
        <v>94591</v>
      </c>
      <c r="B32760" s="1" t="str">
        <f>"06095"</f>
        <v>06095</v>
      </c>
      <c r="C32760" s="2">
        <v>0.99995321418545802</v>
      </c>
      <c r="D32760" s="2">
        <v>0.998784933171324</v>
      </c>
      <c r="E32760" s="2">
        <v>1</v>
      </c>
      <c r="F32760" s="2">
        <v>0.99991135144718701</v>
      </c>
    </row>
    <row r="32761" spans="1:6" x14ac:dyDescent="0.25">
      <c r="A32761" s="1" t="str">
        <f>"94591"</f>
        <v>94591</v>
      </c>
      <c r="B32761" s="1" t="str">
        <f>"06055"</f>
        <v>06055</v>
      </c>
      <c r="C32761" s="2">
        <v>4.6785814541031101E-5</v>
      </c>
      <c r="D32761" s="2">
        <v>1.2150668286755699E-3</v>
      </c>
      <c r="E32761" s="2">
        <v>0</v>
      </c>
      <c r="F32761" s="2">
        <v>8.8648552812375299E-5</v>
      </c>
    </row>
    <row r="32762" spans="1:6" x14ac:dyDescent="0.25">
      <c r="A32762" s="1" t="str">
        <f>"94564"</f>
        <v>94564</v>
      </c>
      <c r="B32762" s="1" t="str">
        <f>"06013"</f>
        <v>06013</v>
      </c>
      <c r="C32762" s="2">
        <v>1</v>
      </c>
      <c r="D32762" s="2">
        <v>1</v>
      </c>
      <c r="E32762" s="2">
        <v>1</v>
      </c>
      <c r="F32762" s="2">
        <v>1</v>
      </c>
    </row>
    <row r="32763" spans="1:6" x14ac:dyDescent="0.25">
      <c r="A32763" s="1" t="str">
        <f>"94575"</f>
        <v>94575</v>
      </c>
      <c r="B32763" s="1" t="str">
        <f>"06013"</f>
        <v>06013</v>
      </c>
      <c r="C32763" s="2">
        <v>0</v>
      </c>
      <c r="D32763" s="2">
        <v>1</v>
      </c>
      <c r="E32763" s="2">
        <v>0</v>
      </c>
      <c r="F32763" s="2">
        <v>1</v>
      </c>
    </row>
    <row r="32764" spans="1:6" x14ac:dyDescent="0.25">
      <c r="A32764" s="1" t="str">
        <f>"94923"</f>
        <v>94923</v>
      </c>
      <c r="B32764" s="1" t="str">
        <f>"06097"</f>
        <v>06097</v>
      </c>
      <c r="C32764" s="2">
        <v>1</v>
      </c>
      <c r="D32764" s="2">
        <v>1</v>
      </c>
      <c r="E32764" s="2">
        <v>1</v>
      </c>
      <c r="F32764" s="2">
        <v>1</v>
      </c>
    </row>
    <row r="32765" spans="1:6" x14ac:dyDescent="0.25">
      <c r="A32765" s="1" t="str">
        <f>"94915"</f>
        <v>94915</v>
      </c>
      <c r="B32765" s="1" t="str">
        <f>"06041"</f>
        <v>06041</v>
      </c>
      <c r="C32765" s="2">
        <v>1</v>
      </c>
      <c r="D32765" s="2">
        <v>1</v>
      </c>
      <c r="E32765" s="2">
        <v>1</v>
      </c>
      <c r="F32765" s="2">
        <v>1</v>
      </c>
    </row>
    <row r="32766" spans="1:6" x14ac:dyDescent="0.25">
      <c r="A32766" s="1" t="str">
        <f>"94621"</f>
        <v>94621</v>
      </c>
      <c r="B32766" s="1" t="str">
        <f>"06001"</f>
        <v>06001</v>
      </c>
      <c r="C32766" s="2">
        <v>1</v>
      </c>
      <c r="D32766" s="2">
        <v>1</v>
      </c>
      <c r="E32766" s="2">
        <v>1</v>
      </c>
      <c r="F32766" s="2">
        <v>1</v>
      </c>
    </row>
    <row r="32767" spans="1:6" x14ac:dyDescent="0.25">
      <c r="A32767" s="1" t="str">
        <f>"94615"</f>
        <v>94615</v>
      </c>
      <c r="B32767" s="1" t="str">
        <f>"06001"</f>
        <v>06001</v>
      </c>
      <c r="C32767" s="2">
        <v>0</v>
      </c>
      <c r="D32767" s="2">
        <v>1</v>
      </c>
      <c r="E32767" s="2">
        <v>1</v>
      </c>
      <c r="F32767" s="2">
        <v>1</v>
      </c>
    </row>
    <row r="32768" spans="1:6" x14ac:dyDescent="0.25">
      <c r="A32768" s="1" t="str">
        <f>"94620"</f>
        <v>94620</v>
      </c>
      <c r="B32768" s="1" t="str">
        <f>"06001"</f>
        <v>06001</v>
      </c>
      <c r="C32768" s="2">
        <v>1</v>
      </c>
      <c r="D32768" s="2">
        <v>1</v>
      </c>
      <c r="E32768" s="2">
        <v>1</v>
      </c>
      <c r="F32768" s="2">
        <v>1</v>
      </c>
    </row>
    <row r="32769" spans="1:6" x14ac:dyDescent="0.25">
      <c r="A32769" s="1" t="str">
        <f>"94952"</f>
        <v>94952</v>
      </c>
      <c r="B32769" s="1" t="str">
        <f>"06097"</f>
        <v>06097</v>
      </c>
      <c r="C32769" s="2">
        <v>0.98343236630548703</v>
      </c>
      <c r="D32769" s="2">
        <v>0.99649298597194302</v>
      </c>
      <c r="E32769" s="2">
        <v>0.99909747292418705</v>
      </c>
      <c r="F32769" s="2">
        <v>0.98592681946119798</v>
      </c>
    </row>
    <row r="32770" spans="1:6" x14ac:dyDescent="0.25">
      <c r="A32770" s="1" t="str">
        <f>"94952"</f>
        <v>94952</v>
      </c>
      <c r="B32770" s="1" t="str">
        <f>"06041"</f>
        <v>06041</v>
      </c>
      <c r="C32770" s="2">
        <v>1.6567633694512401E-2</v>
      </c>
      <c r="D32770" s="2">
        <v>3.5070140280561101E-3</v>
      </c>
      <c r="E32770" s="2">
        <v>9.0252707581227397E-4</v>
      </c>
      <c r="F32770" s="2">
        <v>1.4073180538801701E-2</v>
      </c>
    </row>
    <row r="32771" spans="1:6" x14ac:dyDescent="0.25">
      <c r="A32771" s="1" t="str">
        <f>"94954"</f>
        <v>94954</v>
      </c>
      <c r="B32771" s="1" t="str">
        <f>"06097"</f>
        <v>06097</v>
      </c>
      <c r="C32771" s="2">
        <v>1</v>
      </c>
      <c r="D32771" s="2">
        <v>1</v>
      </c>
      <c r="E32771" s="2">
        <v>1</v>
      </c>
      <c r="F32771" s="2">
        <v>1</v>
      </c>
    </row>
    <row r="32772" spans="1:6" x14ac:dyDescent="0.25">
      <c r="A32772" s="1" t="str">
        <f>"94972"</f>
        <v>94972</v>
      </c>
      <c r="B32772" s="1" t="str">
        <f>"06097"</f>
        <v>06097</v>
      </c>
      <c r="C32772" s="2">
        <v>1</v>
      </c>
      <c r="D32772" s="2">
        <v>1</v>
      </c>
      <c r="E32772" s="2">
        <v>0</v>
      </c>
      <c r="F32772" s="2">
        <v>1</v>
      </c>
    </row>
    <row r="32773" spans="1:6" x14ac:dyDescent="0.25">
      <c r="A32773" s="1" t="str">
        <f>"94974"</f>
        <v>94974</v>
      </c>
      <c r="B32773" s="1" t="str">
        <f>"06041"</f>
        <v>06041</v>
      </c>
      <c r="C32773" s="2">
        <v>0</v>
      </c>
      <c r="D32773" s="2">
        <v>1</v>
      </c>
      <c r="E32773" s="2">
        <v>0</v>
      </c>
      <c r="F32773" s="2">
        <v>1</v>
      </c>
    </row>
    <row r="32774" spans="1:6" x14ac:dyDescent="0.25">
      <c r="A32774" s="1" t="str">
        <f>"94976"</f>
        <v>94976</v>
      </c>
      <c r="B32774" s="1" t="str">
        <f>"06041"</f>
        <v>06041</v>
      </c>
      <c r="C32774" s="2">
        <v>1</v>
      </c>
      <c r="D32774" s="2">
        <v>1</v>
      </c>
      <c r="E32774" s="2">
        <v>1</v>
      </c>
      <c r="F32774" s="2">
        <v>1</v>
      </c>
    </row>
    <row r="32775" spans="1:6" x14ac:dyDescent="0.25">
      <c r="A32775" s="1" t="str">
        <f>"94942"</f>
        <v>94942</v>
      </c>
      <c r="B32775" s="1" t="str">
        <f>"06041"</f>
        <v>06041</v>
      </c>
      <c r="C32775" s="2">
        <v>1</v>
      </c>
      <c r="D32775" s="2">
        <v>1</v>
      </c>
      <c r="E32775" s="2">
        <v>1</v>
      </c>
      <c r="F32775" s="2">
        <v>1</v>
      </c>
    </row>
    <row r="32776" spans="1:6" x14ac:dyDescent="0.25">
      <c r="A32776" s="1" t="str">
        <f>"94703"</f>
        <v>94703</v>
      </c>
      <c r="B32776" s="1" t="str">
        <f>"06001"</f>
        <v>06001</v>
      </c>
      <c r="C32776" s="2">
        <v>1</v>
      </c>
      <c r="D32776" s="2">
        <v>1</v>
      </c>
      <c r="E32776" s="2">
        <v>1</v>
      </c>
      <c r="F32776" s="2">
        <v>1</v>
      </c>
    </row>
    <row r="32777" spans="1:6" x14ac:dyDescent="0.25">
      <c r="A32777" s="1" t="str">
        <f>"94708"</f>
        <v>94708</v>
      </c>
      <c r="B32777" s="1" t="str">
        <f>"06013"</f>
        <v>06013</v>
      </c>
      <c r="C32777" s="2">
        <v>0.19381907490790001</v>
      </c>
      <c r="D32777" s="2">
        <v>0.5</v>
      </c>
      <c r="E32777" s="2">
        <v>2.3809523809523801E-2</v>
      </c>
      <c r="F32777" s="2">
        <v>0.194231544977813</v>
      </c>
    </row>
    <row r="32778" spans="1:6" x14ac:dyDescent="0.25">
      <c r="A32778" s="1" t="str">
        <f>"94708"</f>
        <v>94708</v>
      </c>
      <c r="B32778" s="1" t="str">
        <f>"06001"</f>
        <v>06001</v>
      </c>
      <c r="C32778" s="2">
        <v>0.80618092509209904</v>
      </c>
      <c r="D32778" s="2">
        <v>0.5</v>
      </c>
      <c r="E32778" s="2">
        <v>0.97619047619047605</v>
      </c>
      <c r="F32778" s="2">
        <v>0.80576845502218597</v>
      </c>
    </row>
    <row r="32779" spans="1:6" x14ac:dyDescent="0.25">
      <c r="A32779" s="1" t="str">
        <f>"94803"</f>
        <v>94803</v>
      </c>
      <c r="B32779" s="1" t="str">
        <f>"06013"</f>
        <v>06013</v>
      </c>
      <c r="C32779" s="2">
        <v>1</v>
      </c>
      <c r="D32779" s="2">
        <v>1</v>
      </c>
      <c r="E32779" s="2">
        <v>1</v>
      </c>
      <c r="F32779" s="2">
        <v>1</v>
      </c>
    </row>
    <row r="32780" spans="1:6" x14ac:dyDescent="0.25">
      <c r="A32780" s="1" t="str">
        <f>"95015"</f>
        <v>95015</v>
      </c>
      <c r="B32780" s="1" t="str">
        <f>"06085"</f>
        <v>06085</v>
      </c>
      <c r="C32780" s="2">
        <v>1</v>
      </c>
      <c r="D32780" s="2">
        <v>1</v>
      </c>
      <c r="E32780" s="2">
        <v>1</v>
      </c>
      <c r="F32780" s="2">
        <v>1</v>
      </c>
    </row>
    <row r="32781" spans="1:6" x14ac:dyDescent="0.25">
      <c r="A32781" s="1" t="str">
        <f>"95110"</f>
        <v>95110</v>
      </c>
      <c r="B32781" s="1" t="str">
        <f>"06085"</f>
        <v>06085</v>
      </c>
      <c r="C32781" s="2">
        <v>1</v>
      </c>
      <c r="D32781" s="2">
        <v>1</v>
      </c>
      <c r="E32781" s="2">
        <v>1</v>
      </c>
      <c r="F32781" s="2">
        <v>1</v>
      </c>
    </row>
    <row r="32782" spans="1:6" x14ac:dyDescent="0.25">
      <c r="A32782" s="1" t="str">
        <f>"95103"</f>
        <v>95103</v>
      </c>
      <c r="B32782" s="1" t="str">
        <f>"06085"</f>
        <v>06085</v>
      </c>
      <c r="C32782" s="2">
        <v>1</v>
      </c>
      <c r="D32782" s="2">
        <v>1</v>
      </c>
      <c r="E32782" s="2">
        <v>1</v>
      </c>
      <c r="F32782" s="2">
        <v>1</v>
      </c>
    </row>
    <row r="32783" spans="1:6" x14ac:dyDescent="0.25">
      <c r="A32783" s="1" t="str">
        <f>"95032"</f>
        <v>95032</v>
      </c>
      <c r="B32783" s="1" t="str">
        <f>"06085"</f>
        <v>06085</v>
      </c>
      <c r="C32783" s="2">
        <v>1</v>
      </c>
      <c r="D32783" s="2">
        <v>1</v>
      </c>
      <c r="E32783" s="2">
        <v>1</v>
      </c>
      <c r="F32783" s="2">
        <v>1</v>
      </c>
    </row>
    <row r="32784" spans="1:6" x14ac:dyDescent="0.25">
      <c r="A32784" s="1" t="str">
        <f>"95044"</f>
        <v>95044</v>
      </c>
      <c r="B32784" s="1" t="str">
        <f>"06085"</f>
        <v>06085</v>
      </c>
      <c r="C32784" s="2">
        <v>1</v>
      </c>
      <c r="D32784" s="2">
        <v>1</v>
      </c>
      <c r="E32784" s="2">
        <v>1</v>
      </c>
      <c r="F32784" s="2">
        <v>1</v>
      </c>
    </row>
    <row r="32785" spans="1:6" x14ac:dyDescent="0.25">
      <c r="A32785" s="1" t="str">
        <f>"95041"</f>
        <v>95041</v>
      </c>
      <c r="B32785" s="1" t="str">
        <f>"06087"</f>
        <v>06087</v>
      </c>
      <c r="C32785" s="2">
        <v>1</v>
      </c>
      <c r="D32785" s="2">
        <v>1</v>
      </c>
      <c r="E32785" s="2">
        <v>0</v>
      </c>
      <c r="F32785" s="2">
        <v>1</v>
      </c>
    </row>
    <row r="32786" spans="1:6" x14ac:dyDescent="0.25">
      <c r="A32786" s="1" t="str">
        <f>"95124"</f>
        <v>95124</v>
      </c>
      <c r="B32786" s="1" t="str">
        <f>"06085"</f>
        <v>06085</v>
      </c>
      <c r="C32786" s="2">
        <v>1</v>
      </c>
      <c r="D32786" s="2">
        <v>1</v>
      </c>
      <c r="E32786" s="2">
        <v>1</v>
      </c>
      <c r="F32786" s="2">
        <v>1</v>
      </c>
    </row>
    <row r="32787" spans="1:6" x14ac:dyDescent="0.25">
      <c r="A32787" s="1" t="str">
        <f>"95125"</f>
        <v>95125</v>
      </c>
      <c r="B32787" s="1" t="str">
        <f>"06085"</f>
        <v>06085</v>
      </c>
      <c r="C32787" s="2">
        <v>1</v>
      </c>
      <c r="D32787" s="2">
        <v>1</v>
      </c>
      <c r="E32787" s="2">
        <v>1</v>
      </c>
      <c r="F32787" s="2">
        <v>1</v>
      </c>
    </row>
    <row r="32788" spans="1:6" x14ac:dyDescent="0.25">
      <c r="A32788" s="1" t="str">
        <f>"95051"</f>
        <v>95051</v>
      </c>
      <c r="B32788" s="1" t="str">
        <f>"06085"</f>
        <v>06085</v>
      </c>
      <c r="C32788" s="2">
        <v>1</v>
      </c>
      <c r="D32788" s="2">
        <v>1</v>
      </c>
      <c r="E32788" s="2">
        <v>1</v>
      </c>
      <c r="F32788" s="2">
        <v>1</v>
      </c>
    </row>
    <row r="32789" spans="1:6" x14ac:dyDescent="0.25">
      <c r="A32789" s="1" t="str">
        <f>"95055"</f>
        <v>95055</v>
      </c>
      <c r="B32789" s="1" t="str">
        <f>"06085"</f>
        <v>06085</v>
      </c>
      <c r="C32789" s="2">
        <v>1</v>
      </c>
      <c r="D32789" s="2">
        <v>1</v>
      </c>
      <c r="E32789" s="2">
        <v>1</v>
      </c>
      <c r="F32789" s="2">
        <v>1</v>
      </c>
    </row>
    <row r="32790" spans="1:6" x14ac:dyDescent="0.25">
      <c r="A32790" s="1" t="str">
        <f>"95056"</f>
        <v>95056</v>
      </c>
      <c r="B32790" s="1" t="str">
        <f>"06085"</f>
        <v>06085</v>
      </c>
      <c r="C32790" s="2">
        <v>1</v>
      </c>
      <c r="D32790" s="2">
        <v>1</v>
      </c>
      <c r="E32790" s="2">
        <v>1</v>
      </c>
      <c r="F32790" s="2">
        <v>1</v>
      </c>
    </row>
    <row r="32791" spans="1:6" x14ac:dyDescent="0.25">
      <c r="A32791" s="1" t="str">
        <f>"95073"</f>
        <v>95073</v>
      </c>
      <c r="B32791" s="1" t="str">
        <f>"06087"</f>
        <v>06087</v>
      </c>
      <c r="C32791" s="2">
        <v>1</v>
      </c>
      <c r="D32791" s="2">
        <v>1</v>
      </c>
      <c r="E32791" s="2">
        <v>1</v>
      </c>
      <c r="F32791" s="2">
        <v>1</v>
      </c>
    </row>
    <row r="32792" spans="1:6" x14ac:dyDescent="0.25">
      <c r="A32792" s="1" t="str">
        <f>"95075"</f>
        <v>95075</v>
      </c>
      <c r="B32792" s="1" t="str">
        <f>"06069"</f>
        <v>06069</v>
      </c>
      <c r="C32792" s="2">
        <v>1</v>
      </c>
      <c r="D32792" s="2">
        <v>1</v>
      </c>
      <c r="E32792" s="2">
        <v>1</v>
      </c>
      <c r="F32792" s="2">
        <v>1</v>
      </c>
    </row>
    <row r="32793" spans="1:6" x14ac:dyDescent="0.25">
      <c r="A32793" s="1" t="str">
        <f>"95206"</f>
        <v>95206</v>
      </c>
      <c r="B32793" s="1" t="str">
        <f>"06077"</f>
        <v>06077</v>
      </c>
      <c r="C32793" s="2">
        <v>1</v>
      </c>
      <c r="D32793" s="2">
        <v>1</v>
      </c>
      <c r="E32793" s="2">
        <v>1</v>
      </c>
      <c r="F32793" s="2">
        <v>1</v>
      </c>
    </row>
    <row r="32794" spans="1:6" x14ac:dyDescent="0.25">
      <c r="A32794" s="1" t="str">
        <f>"95203"</f>
        <v>95203</v>
      </c>
      <c r="B32794" s="1" t="str">
        <f>"06077"</f>
        <v>06077</v>
      </c>
      <c r="C32794" s="2">
        <v>1</v>
      </c>
      <c r="D32794" s="2">
        <v>1</v>
      </c>
      <c r="E32794" s="2">
        <v>1</v>
      </c>
      <c r="F32794" s="2">
        <v>1</v>
      </c>
    </row>
    <row r="32795" spans="1:6" x14ac:dyDescent="0.25">
      <c r="A32795" s="1" t="str">
        <f>"95151"</f>
        <v>95151</v>
      </c>
      <c r="B32795" s="1" t="str">
        <f>"06085"</f>
        <v>06085</v>
      </c>
      <c r="C32795" s="2">
        <v>1</v>
      </c>
      <c r="D32795" s="2">
        <v>1</v>
      </c>
      <c r="E32795" s="2">
        <v>1</v>
      </c>
      <c r="F32795" s="2">
        <v>1</v>
      </c>
    </row>
    <row r="32796" spans="1:6" x14ac:dyDescent="0.25">
      <c r="A32796" s="1" t="str">
        <f>"95155"</f>
        <v>95155</v>
      </c>
      <c r="B32796" s="1" t="str">
        <f>"06085"</f>
        <v>06085</v>
      </c>
      <c r="C32796" s="2">
        <v>1</v>
      </c>
      <c r="D32796" s="2">
        <v>1</v>
      </c>
      <c r="E32796" s="2">
        <v>1</v>
      </c>
      <c r="F32796" s="2">
        <v>1</v>
      </c>
    </row>
    <row r="32797" spans="1:6" x14ac:dyDescent="0.25">
      <c r="A32797" s="1" t="str">
        <f>"95334"</f>
        <v>95334</v>
      </c>
      <c r="B32797" s="1" t="str">
        <f>"06047"</f>
        <v>06047</v>
      </c>
      <c r="C32797" s="2">
        <v>1</v>
      </c>
      <c r="D32797" s="2">
        <v>1</v>
      </c>
      <c r="E32797" s="2">
        <v>1</v>
      </c>
      <c r="F32797" s="2">
        <v>1</v>
      </c>
    </row>
    <row r="32798" spans="1:6" x14ac:dyDescent="0.25">
      <c r="A32798" s="1" t="str">
        <f>"95327"</f>
        <v>95327</v>
      </c>
      <c r="B32798" s="1" t="str">
        <f>"06109"</f>
        <v>06109</v>
      </c>
      <c r="C32798" s="2">
        <v>1</v>
      </c>
      <c r="D32798" s="2">
        <v>1</v>
      </c>
      <c r="E32798" s="2">
        <v>1</v>
      </c>
      <c r="F32798" s="2">
        <v>1</v>
      </c>
    </row>
    <row r="32799" spans="1:6" x14ac:dyDescent="0.25">
      <c r="A32799" s="1" t="str">
        <f>"95357"</f>
        <v>95357</v>
      </c>
      <c r="B32799" s="1" t="str">
        <f>"06099"</f>
        <v>06099</v>
      </c>
      <c r="C32799" s="2">
        <v>1</v>
      </c>
      <c r="D32799" s="2">
        <v>1</v>
      </c>
      <c r="E32799" s="2">
        <v>1</v>
      </c>
      <c r="F32799" s="2">
        <v>1</v>
      </c>
    </row>
    <row r="32800" spans="1:6" x14ac:dyDescent="0.25">
      <c r="A32800" s="1" t="str">
        <f>"95347"</f>
        <v>95347</v>
      </c>
      <c r="B32800" s="1" t="str">
        <f>"06109"</f>
        <v>06109</v>
      </c>
      <c r="C32800" s="2">
        <v>0</v>
      </c>
      <c r="D32800" s="2">
        <v>0</v>
      </c>
      <c r="E32800" s="2">
        <v>1</v>
      </c>
      <c r="F32800" s="2">
        <v>1</v>
      </c>
    </row>
    <row r="32801" spans="1:6" x14ac:dyDescent="0.25">
      <c r="A32801" s="1" t="str">
        <f>"95363"</f>
        <v>95363</v>
      </c>
      <c r="B32801" s="1" t="str">
        <f>"06099"</f>
        <v>06099</v>
      </c>
      <c r="C32801" s="2">
        <v>1</v>
      </c>
      <c r="D32801" s="2">
        <v>1</v>
      </c>
      <c r="E32801" s="2">
        <v>1</v>
      </c>
      <c r="F32801" s="2">
        <v>1</v>
      </c>
    </row>
    <row r="32802" spans="1:6" x14ac:dyDescent="0.25">
      <c r="A32802" s="1" t="str">
        <f>"95370"</f>
        <v>95370</v>
      </c>
      <c r="B32802" s="1" t="str">
        <f>"06109"</f>
        <v>06109</v>
      </c>
      <c r="C32802" s="2">
        <v>1</v>
      </c>
      <c r="D32802" s="2">
        <v>1</v>
      </c>
      <c r="E32802" s="2">
        <v>1</v>
      </c>
      <c r="F32802" s="2">
        <v>1</v>
      </c>
    </row>
    <row r="32803" spans="1:6" x14ac:dyDescent="0.25">
      <c r="A32803" s="1" t="str">
        <f>"95372"</f>
        <v>95372</v>
      </c>
      <c r="B32803" s="1" t="str">
        <f>"06109"</f>
        <v>06109</v>
      </c>
      <c r="C32803" s="2">
        <v>1</v>
      </c>
      <c r="D32803" s="2">
        <v>1</v>
      </c>
      <c r="E32803" s="2">
        <v>1</v>
      </c>
      <c r="F32803" s="2">
        <v>1</v>
      </c>
    </row>
    <row r="32804" spans="1:6" x14ac:dyDescent="0.25">
      <c r="A32804" s="1" t="str">
        <f>"95269"</f>
        <v>95269</v>
      </c>
      <c r="B32804" s="1" t="str">
        <f>"06077"</f>
        <v>06077</v>
      </c>
      <c r="C32804" s="2">
        <v>1</v>
      </c>
      <c r="D32804" s="2">
        <v>1</v>
      </c>
      <c r="E32804" s="2">
        <v>1</v>
      </c>
      <c r="F32804" s="2">
        <v>1</v>
      </c>
    </row>
    <row r="32805" spans="1:6" x14ac:dyDescent="0.25">
      <c r="A32805" s="1" t="str">
        <f>"95225"</f>
        <v>95225</v>
      </c>
      <c r="B32805" s="1" t="str">
        <f>"06009"</f>
        <v>06009</v>
      </c>
      <c r="C32805" s="2">
        <v>0</v>
      </c>
      <c r="D32805" s="2">
        <v>0</v>
      </c>
      <c r="E32805" s="2">
        <v>1</v>
      </c>
      <c r="F32805" s="2">
        <v>1</v>
      </c>
    </row>
    <row r="32806" spans="1:6" x14ac:dyDescent="0.25">
      <c r="A32806" s="1" t="str">
        <f>"95267"</f>
        <v>95267</v>
      </c>
      <c r="B32806" s="1" t="str">
        <f>"06077"</f>
        <v>06077</v>
      </c>
      <c r="C32806" s="2">
        <v>1</v>
      </c>
      <c r="D32806" s="2">
        <v>1</v>
      </c>
      <c r="E32806" s="2">
        <v>1</v>
      </c>
      <c r="F32806" s="2">
        <v>1</v>
      </c>
    </row>
    <row r="32807" spans="1:6" x14ac:dyDescent="0.25">
      <c r="A32807" s="1" t="str">
        <f>"95303"</f>
        <v>95303</v>
      </c>
      <c r="B32807" s="1" t="str">
        <f>"06047"</f>
        <v>06047</v>
      </c>
      <c r="C32807" s="2">
        <v>1</v>
      </c>
      <c r="D32807" s="2">
        <v>1</v>
      </c>
      <c r="E32807" s="2">
        <v>1</v>
      </c>
      <c r="F32807" s="2">
        <v>1</v>
      </c>
    </row>
    <row r="32808" spans="1:6" x14ac:dyDescent="0.25">
      <c r="A32808" s="1" t="str">
        <f>"95322"</f>
        <v>95322</v>
      </c>
      <c r="B32808" s="1" t="str">
        <f>"06047"</f>
        <v>06047</v>
      </c>
      <c r="C32808" s="2">
        <v>0.99742268041237103</v>
      </c>
      <c r="D32808" s="2">
        <v>0.99655172413793103</v>
      </c>
      <c r="E32808" s="2">
        <v>1</v>
      </c>
      <c r="F32808" s="2">
        <v>0.997411764705882</v>
      </c>
    </row>
    <row r="32809" spans="1:6" x14ac:dyDescent="0.25">
      <c r="A32809" s="1" t="str">
        <f>"95322"</f>
        <v>95322</v>
      </c>
      <c r="B32809" s="1" t="str">
        <f>"06099"</f>
        <v>06099</v>
      </c>
      <c r="C32809" s="2">
        <v>2.5773195876288599E-3</v>
      </c>
      <c r="D32809" s="2">
        <v>3.4482758620689598E-3</v>
      </c>
      <c r="E32809" s="2">
        <v>0</v>
      </c>
      <c r="F32809" s="2">
        <v>2.5882352941176399E-3</v>
      </c>
    </row>
    <row r="32810" spans="1:6" x14ac:dyDescent="0.25">
      <c r="A32810" s="1" t="str">
        <f>"95324"</f>
        <v>95324</v>
      </c>
      <c r="B32810" s="1" t="str">
        <f>"06099"</f>
        <v>06099</v>
      </c>
      <c r="C32810" s="2">
        <v>1.7040613462084601E-3</v>
      </c>
      <c r="D32810" s="2">
        <v>0</v>
      </c>
      <c r="E32810" s="2">
        <v>0</v>
      </c>
      <c r="F32810" s="2">
        <v>1.57604412923561E-3</v>
      </c>
    </row>
    <row r="32811" spans="1:6" x14ac:dyDescent="0.25">
      <c r="A32811" s="1" t="str">
        <f>"95324"</f>
        <v>95324</v>
      </c>
      <c r="B32811" s="1" t="str">
        <f>"06047"</f>
        <v>06047</v>
      </c>
      <c r="C32811" s="2">
        <v>0.99829593865379096</v>
      </c>
      <c r="D32811" s="2">
        <v>1</v>
      </c>
      <c r="E32811" s="2">
        <v>1</v>
      </c>
      <c r="F32811" s="2">
        <v>0.99842395587076405</v>
      </c>
    </row>
    <row r="32812" spans="1:6" x14ac:dyDescent="0.25">
      <c r="A32812" s="1" t="str">
        <f>"95377"</f>
        <v>95377</v>
      </c>
      <c r="B32812" s="1" t="str">
        <f>"06001"</f>
        <v>06001</v>
      </c>
      <c r="C32812" s="2">
        <v>2.0601565718994601E-3</v>
      </c>
      <c r="D32812" s="2">
        <v>5.2770448548812602E-3</v>
      </c>
      <c r="E32812" s="2">
        <v>0</v>
      </c>
      <c r="F32812" s="2">
        <v>2.16471514316638E-3</v>
      </c>
    </row>
    <row r="32813" spans="1:6" x14ac:dyDescent="0.25">
      <c r="A32813" s="1" t="str">
        <f>"95377"</f>
        <v>95377</v>
      </c>
      <c r="B32813" s="1" t="str">
        <f>"06077"</f>
        <v>06077</v>
      </c>
      <c r="C32813" s="2">
        <v>0.99793984342810005</v>
      </c>
      <c r="D32813" s="2">
        <v>0.99472295514511799</v>
      </c>
      <c r="E32813" s="2">
        <v>1</v>
      </c>
      <c r="F32813" s="2">
        <v>0.99783528485683304</v>
      </c>
    </row>
    <row r="32814" spans="1:6" x14ac:dyDescent="0.25">
      <c r="A32814" s="1" t="str">
        <f>"95379"</f>
        <v>95379</v>
      </c>
      <c r="B32814" s="1" t="str">
        <f>"06109"</f>
        <v>06109</v>
      </c>
      <c r="C32814" s="2">
        <v>1</v>
      </c>
      <c r="D32814" s="2">
        <v>1</v>
      </c>
      <c r="E32814" s="2">
        <v>1</v>
      </c>
      <c r="F32814" s="2">
        <v>1</v>
      </c>
    </row>
    <row r="32815" spans="1:6" x14ac:dyDescent="0.25">
      <c r="A32815" s="1" t="str">
        <f>"95386"</f>
        <v>95386</v>
      </c>
      <c r="B32815" s="1" t="str">
        <f>"06099"</f>
        <v>06099</v>
      </c>
      <c r="C32815" s="2">
        <v>1</v>
      </c>
      <c r="D32815" s="2">
        <v>1</v>
      </c>
      <c r="E32815" s="2">
        <v>1</v>
      </c>
      <c r="F32815" s="2">
        <v>1</v>
      </c>
    </row>
    <row r="32816" spans="1:6" x14ac:dyDescent="0.25">
      <c r="A32816" s="1" t="str">
        <f>"95476"</f>
        <v>95476</v>
      </c>
      <c r="B32816" s="1" t="str">
        <f>"06055"</f>
        <v>06055</v>
      </c>
      <c r="C32816" s="2">
        <v>2.50864087412197E-3</v>
      </c>
      <c r="D32816" s="2">
        <v>0</v>
      </c>
      <c r="E32816" s="2">
        <v>5.6306306306306304E-3</v>
      </c>
      <c r="F32816" s="2">
        <v>2.3509497837126102E-3</v>
      </c>
    </row>
    <row r="32817" spans="1:6" x14ac:dyDescent="0.25">
      <c r="A32817" s="1" t="str">
        <f>"95476"</f>
        <v>95476</v>
      </c>
      <c r="B32817" s="1" t="str">
        <f>"06097"</f>
        <v>06097</v>
      </c>
      <c r="C32817" s="2">
        <v>0.99749135912587805</v>
      </c>
      <c r="D32817" s="2">
        <v>1</v>
      </c>
      <c r="E32817" s="2">
        <v>0.99436936936936904</v>
      </c>
      <c r="F32817" s="2">
        <v>0.99764905021628703</v>
      </c>
    </row>
    <row r="32818" spans="1:6" x14ac:dyDescent="0.25">
      <c r="A32818" s="1" t="str">
        <f>"95482"</f>
        <v>95482</v>
      </c>
      <c r="B32818" s="1" t="str">
        <f>"06045"</f>
        <v>06045</v>
      </c>
      <c r="C32818" s="2">
        <v>1</v>
      </c>
      <c r="D32818" s="2">
        <v>1</v>
      </c>
      <c r="E32818" s="2">
        <v>1</v>
      </c>
      <c r="F32818" s="2">
        <v>1</v>
      </c>
    </row>
    <row r="32819" spans="1:6" x14ac:dyDescent="0.25">
      <c r="A32819" s="1" t="str">
        <f>"95473"</f>
        <v>95473</v>
      </c>
      <c r="B32819" s="1" t="str">
        <f>"06097"</f>
        <v>06097</v>
      </c>
      <c r="C32819" s="2">
        <v>1</v>
      </c>
      <c r="D32819" s="2">
        <v>1</v>
      </c>
      <c r="E32819" s="2">
        <v>1</v>
      </c>
      <c r="F32819" s="2">
        <v>1</v>
      </c>
    </row>
    <row r="32820" spans="1:6" x14ac:dyDescent="0.25">
      <c r="A32820" s="1" t="str">
        <f>"95403"</f>
        <v>95403</v>
      </c>
      <c r="B32820" s="1" t="str">
        <f>"06097"</f>
        <v>06097</v>
      </c>
      <c r="C32820" s="2">
        <v>1</v>
      </c>
      <c r="D32820" s="2">
        <v>1</v>
      </c>
      <c r="E32820" s="2">
        <v>1</v>
      </c>
      <c r="F32820" s="2">
        <v>1</v>
      </c>
    </row>
    <row r="32821" spans="1:6" x14ac:dyDescent="0.25">
      <c r="A32821" s="1" t="str">
        <f>"95536"</f>
        <v>95536</v>
      </c>
      <c r="B32821" s="1" t="str">
        <f>"06023"</f>
        <v>06023</v>
      </c>
      <c r="C32821" s="2">
        <v>1</v>
      </c>
      <c r="D32821" s="2">
        <v>1</v>
      </c>
      <c r="E32821" s="2">
        <v>1</v>
      </c>
      <c r="F32821" s="2">
        <v>1</v>
      </c>
    </row>
    <row r="32822" spans="1:6" x14ac:dyDescent="0.25">
      <c r="A32822" s="1" t="str">
        <f>"95571"</f>
        <v>95571</v>
      </c>
      <c r="B32822" s="1" t="str">
        <f>"06023"</f>
        <v>06023</v>
      </c>
      <c r="C32822" s="2">
        <v>0</v>
      </c>
      <c r="D32822" s="2">
        <v>1</v>
      </c>
      <c r="E32822" s="2">
        <v>1</v>
      </c>
      <c r="F32822" s="2">
        <v>1</v>
      </c>
    </row>
    <row r="32823" spans="1:6" x14ac:dyDescent="0.25">
      <c r="A32823" s="1" t="str">
        <f>"95543"</f>
        <v>95543</v>
      </c>
      <c r="B32823" s="1" t="str">
        <f>"06015"</f>
        <v>06015</v>
      </c>
      <c r="C32823" s="2">
        <v>1</v>
      </c>
      <c r="D32823" s="2">
        <v>1</v>
      </c>
      <c r="E32823" s="2">
        <v>1</v>
      </c>
      <c r="F32823" s="2">
        <v>1</v>
      </c>
    </row>
    <row r="32824" spans="1:6" x14ac:dyDescent="0.25">
      <c r="A32824" s="1" t="str">
        <f>"95555"</f>
        <v>95555</v>
      </c>
      <c r="B32824" s="1" t="str">
        <f t="shared" ref="B32824:B32830" si="161">"06023"</f>
        <v>06023</v>
      </c>
      <c r="C32824" s="2">
        <v>0</v>
      </c>
      <c r="D32824" s="2">
        <v>1</v>
      </c>
      <c r="E32824" s="2">
        <v>1</v>
      </c>
      <c r="F32824" s="2">
        <v>1</v>
      </c>
    </row>
    <row r="32825" spans="1:6" x14ac:dyDescent="0.25">
      <c r="A32825" s="1" t="str">
        <f>"95556"</f>
        <v>95556</v>
      </c>
      <c r="B32825" s="1" t="str">
        <f t="shared" si="161"/>
        <v>06023</v>
      </c>
      <c r="C32825" s="2">
        <v>0</v>
      </c>
      <c r="D32825" s="2">
        <v>1</v>
      </c>
      <c r="E32825" s="2">
        <v>0</v>
      </c>
      <c r="F32825" s="2">
        <v>1</v>
      </c>
    </row>
    <row r="32826" spans="1:6" x14ac:dyDescent="0.25">
      <c r="A32826" s="1" t="str">
        <f>"95545"</f>
        <v>95545</v>
      </c>
      <c r="B32826" s="1" t="str">
        <f t="shared" si="161"/>
        <v>06023</v>
      </c>
      <c r="C32826" s="2">
        <v>0</v>
      </c>
      <c r="D32826" s="2">
        <v>1</v>
      </c>
      <c r="E32826" s="2">
        <v>0</v>
      </c>
      <c r="F32826" s="2">
        <v>1</v>
      </c>
    </row>
    <row r="32827" spans="1:6" x14ac:dyDescent="0.25">
      <c r="A32827" s="1" t="str">
        <f>"95502"</f>
        <v>95502</v>
      </c>
      <c r="B32827" s="1" t="str">
        <f t="shared" si="161"/>
        <v>06023</v>
      </c>
      <c r="C32827" s="2">
        <v>1</v>
      </c>
      <c r="D32827" s="2">
        <v>1</v>
      </c>
      <c r="E32827" s="2">
        <v>1</v>
      </c>
      <c r="F32827" s="2">
        <v>1</v>
      </c>
    </row>
    <row r="32828" spans="1:6" x14ac:dyDescent="0.25">
      <c r="A32828" s="1" t="str">
        <f>"95503"</f>
        <v>95503</v>
      </c>
      <c r="B32828" s="1" t="str">
        <f t="shared" si="161"/>
        <v>06023</v>
      </c>
      <c r="C32828" s="2">
        <v>1</v>
      </c>
      <c r="D32828" s="2">
        <v>1</v>
      </c>
      <c r="E32828" s="2">
        <v>1</v>
      </c>
      <c r="F32828" s="2">
        <v>1</v>
      </c>
    </row>
    <row r="32829" spans="1:6" x14ac:dyDescent="0.25">
      <c r="A32829" s="1" t="str">
        <f>"95519"</f>
        <v>95519</v>
      </c>
      <c r="B32829" s="1" t="str">
        <f t="shared" si="161"/>
        <v>06023</v>
      </c>
      <c r="C32829" s="2">
        <v>1</v>
      </c>
      <c r="D32829" s="2">
        <v>1</v>
      </c>
      <c r="E32829" s="2">
        <v>1</v>
      </c>
      <c r="F32829" s="2">
        <v>1</v>
      </c>
    </row>
    <row r="32830" spans="1:6" x14ac:dyDescent="0.25">
      <c r="A32830" s="1" t="str">
        <f>"95511"</f>
        <v>95511</v>
      </c>
      <c r="B32830" s="1" t="str">
        <f t="shared" si="161"/>
        <v>06023</v>
      </c>
      <c r="C32830" s="2">
        <v>1</v>
      </c>
      <c r="D32830" s="2">
        <v>1</v>
      </c>
      <c r="E32830" s="2">
        <v>1</v>
      </c>
      <c r="F32830" s="2">
        <v>1</v>
      </c>
    </row>
    <row r="32831" spans="1:6" x14ac:dyDescent="0.25">
      <c r="A32831" s="1" t="str">
        <f>"95614"</f>
        <v>95614</v>
      </c>
      <c r="B32831" s="1" t="str">
        <f>"06017"</f>
        <v>06017</v>
      </c>
      <c r="C32831" s="2">
        <v>1</v>
      </c>
      <c r="D32831" s="2">
        <v>1</v>
      </c>
      <c r="E32831" s="2">
        <v>1</v>
      </c>
      <c r="F32831" s="2">
        <v>1</v>
      </c>
    </row>
    <row r="32832" spans="1:6" x14ac:dyDescent="0.25">
      <c r="A32832" s="1" t="str">
        <f>"95433"</f>
        <v>95433</v>
      </c>
      <c r="B32832" s="1" t="str">
        <f>"06097"</f>
        <v>06097</v>
      </c>
      <c r="C32832" s="2">
        <v>1</v>
      </c>
      <c r="D32832" s="2">
        <v>1</v>
      </c>
      <c r="E32832" s="2">
        <v>1</v>
      </c>
      <c r="F32832" s="2">
        <v>1</v>
      </c>
    </row>
    <row r="32833" spans="1:6" x14ac:dyDescent="0.25">
      <c r="A32833" s="1" t="str">
        <f>"95435"</f>
        <v>95435</v>
      </c>
      <c r="B32833" s="1" t="str">
        <f>"06033"</f>
        <v>06033</v>
      </c>
      <c r="C32833" s="2">
        <v>1</v>
      </c>
      <c r="D32833" s="2">
        <v>1</v>
      </c>
      <c r="E32833" s="2">
        <v>0</v>
      </c>
      <c r="F32833" s="2">
        <v>1</v>
      </c>
    </row>
    <row r="32834" spans="1:6" x14ac:dyDescent="0.25">
      <c r="A32834" s="1" t="str">
        <f>"95436"</f>
        <v>95436</v>
      </c>
      <c r="B32834" s="1" t="str">
        <f>"06097"</f>
        <v>06097</v>
      </c>
      <c r="C32834" s="2">
        <v>1</v>
      </c>
      <c r="D32834" s="2">
        <v>1</v>
      </c>
      <c r="E32834" s="2">
        <v>1</v>
      </c>
      <c r="F32834" s="2">
        <v>1</v>
      </c>
    </row>
    <row r="32835" spans="1:6" x14ac:dyDescent="0.25">
      <c r="A32835" s="1" t="str">
        <f>"95442"</f>
        <v>95442</v>
      </c>
      <c r="B32835" s="1" t="str">
        <f>"06097"</f>
        <v>06097</v>
      </c>
      <c r="C32835" s="2">
        <v>1</v>
      </c>
      <c r="D32835" s="2">
        <v>1</v>
      </c>
      <c r="E32835" s="2">
        <v>1</v>
      </c>
      <c r="F32835" s="2">
        <v>1</v>
      </c>
    </row>
    <row r="32836" spans="1:6" x14ac:dyDescent="0.25">
      <c r="A32836" s="1" t="str">
        <f>"95427"</f>
        <v>95427</v>
      </c>
      <c r="B32836" s="1" t="str">
        <f>"06045"</f>
        <v>06045</v>
      </c>
      <c r="C32836" s="2">
        <v>1</v>
      </c>
      <c r="D32836" s="2">
        <v>1</v>
      </c>
      <c r="E32836" s="2">
        <v>1</v>
      </c>
      <c r="F32836" s="2">
        <v>1</v>
      </c>
    </row>
    <row r="32837" spans="1:6" x14ac:dyDescent="0.25">
      <c r="A32837" s="1" t="str">
        <f>"95453"</f>
        <v>95453</v>
      </c>
      <c r="B32837" s="1" t="str">
        <f>"06033"</f>
        <v>06033</v>
      </c>
      <c r="C32837" s="2">
        <v>1</v>
      </c>
      <c r="D32837" s="2">
        <v>1</v>
      </c>
      <c r="E32837" s="2">
        <v>1</v>
      </c>
      <c r="F32837" s="2">
        <v>1</v>
      </c>
    </row>
    <row r="32838" spans="1:6" x14ac:dyDescent="0.25">
      <c r="A32838" s="1" t="str">
        <f>"95461"</f>
        <v>95461</v>
      </c>
      <c r="B32838" s="1" t="str">
        <f>"06033"</f>
        <v>06033</v>
      </c>
      <c r="C32838" s="2">
        <v>0.99884437596302</v>
      </c>
      <c r="D32838" s="2">
        <v>1</v>
      </c>
      <c r="E32838" s="2">
        <v>1</v>
      </c>
      <c r="F32838" s="2">
        <v>0.99897575964493002</v>
      </c>
    </row>
    <row r="32839" spans="1:6" x14ac:dyDescent="0.25">
      <c r="A32839" s="1" t="str">
        <f>"95461"</f>
        <v>95461</v>
      </c>
      <c r="B32839" s="1" t="str">
        <f>"06055"</f>
        <v>06055</v>
      </c>
      <c r="C32839" s="2">
        <v>7.7041602465331195E-4</v>
      </c>
      <c r="D32839" s="2">
        <v>0</v>
      </c>
      <c r="E32839" s="2">
        <v>0</v>
      </c>
      <c r="F32839" s="2">
        <v>6.8282690337999297E-4</v>
      </c>
    </row>
    <row r="32840" spans="1:6" x14ac:dyDescent="0.25">
      <c r="A32840" s="1" t="str">
        <f>"95461"</f>
        <v>95461</v>
      </c>
      <c r="B32840" s="1" t="str">
        <f>"06097"</f>
        <v>06097</v>
      </c>
      <c r="C32840" s="2">
        <v>3.8520801232665597E-4</v>
      </c>
      <c r="D32840" s="2">
        <v>0</v>
      </c>
      <c r="E32840" s="2">
        <v>0</v>
      </c>
      <c r="F32840" s="2">
        <v>3.41413451689996E-4</v>
      </c>
    </row>
    <row r="32841" spans="1:6" x14ac:dyDescent="0.25">
      <c r="A32841" s="1" t="str">
        <f>"95454"</f>
        <v>95454</v>
      </c>
      <c r="B32841" s="1" t="str">
        <f>"06045"</f>
        <v>06045</v>
      </c>
      <c r="C32841" s="2">
        <v>1</v>
      </c>
      <c r="D32841" s="2">
        <v>1</v>
      </c>
      <c r="E32841" s="2">
        <v>1</v>
      </c>
      <c r="F32841" s="2">
        <v>1</v>
      </c>
    </row>
    <row r="32842" spans="1:6" x14ac:dyDescent="0.25">
      <c r="A32842" s="1" t="str">
        <f>"95450"</f>
        <v>95450</v>
      </c>
      <c r="B32842" s="1" t="str">
        <f>"06097"</f>
        <v>06097</v>
      </c>
      <c r="C32842" s="2">
        <v>1</v>
      </c>
      <c r="D32842" s="2">
        <v>1</v>
      </c>
      <c r="E32842" s="2">
        <v>1</v>
      </c>
      <c r="F32842" s="2">
        <v>1</v>
      </c>
    </row>
    <row r="32843" spans="1:6" x14ac:dyDescent="0.25">
      <c r="A32843" s="1" t="str">
        <f>"95471"</f>
        <v>95471</v>
      </c>
      <c r="B32843" s="1" t="str">
        <f>"06097"</f>
        <v>06097</v>
      </c>
      <c r="C32843" s="2">
        <v>1</v>
      </c>
      <c r="D32843" s="2">
        <v>1</v>
      </c>
      <c r="E32843" s="2">
        <v>0</v>
      </c>
      <c r="F32843" s="2">
        <v>1</v>
      </c>
    </row>
    <row r="32844" spans="1:6" x14ac:dyDescent="0.25">
      <c r="A32844" s="1" t="str">
        <f>"95623"</f>
        <v>95623</v>
      </c>
      <c r="B32844" s="1" t="str">
        <f>"06017"</f>
        <v>06017</v>
      </c>
      <c r="C32844" s="2">
        <v>1</v>
      </c>
      <c r="D32844" s="2">
        <v>1</v>
      </c>
      <c r="E32844" s="2">
        <v>1</v>
      </c>
      <c r="F32844" s="2">
        <v>1</v>
      </c>
    </row>
    <row r="32845" spans="1:6" x14ac:dyDescent="0.25">
      <c r="A32845" s="1" t="str">
        <f>"95626"</f>
        <v>95626</v>
      </c>
      <c r="B32845" s="1" t="str">
        <f>"06101"</f>
        <v>06101</v>
      </c>
      <c r="C32845" s="2">
        <v>2.1850460908159699E-2</v>
      </c>
      <c r="D32845" s="2">
        <v>4.2016806722689003E-2</v>
      </c>
      <c r="E32845" s="2">
        <v>0</v>
      </c>
      <c r="F32845" s="2">
        <v>2.26229508196721E-2</v>
      </c>
    </row>
    <row r="32846" spans="1:6" x14ac:dyDescent="0.25">
      <c r="A32846" s="1" t="str">
        <f>"95626"</f>
        <v>95626</v>
      </c>
      <c r="B32846" s="1" t="str">
        <f>"06061"</f>
        <v>06061</v>
      </c>
      <c r="C32846" s="2">
        <v>6.1113007852509303E-2</v>
      </c>
      <c r="D32846" s="2">
        <v>2.5210084033613401E-2</v>
      </c>
      <c r="E32846" s="2">
        <v>0</v>
      </c>
      <c r="F32846" s="2">
        <v>5.9672131147540899E-2</v>
      </c>
    </row>
    <row r="32847" spans="1:6" x14ac:dyDescent="0.25">
      <c r="A32847" s="1" t="str">
        <f>"95626"</f>
        <v>95626</v>
      </c>
      <c r="B32847" s="1" t="str">
        <f>"06067"</f>
        <v>06067</v>
      </c>
      <c r="C32847" s="2">
        <v>0.91703653123933004</v>
      </c>
      <c r="D32847" s="2">
        <v>0.93277310924369705</v>
      </c>
      <c r="E32847" s="2">
        <v>1</v>
      </c>
      <c r="F32847" s="2">
        <v>0.91770491803278598</v>
      </c>
    </row>
    <row r="32848" spans="1:6" x14ac:dyDescent="0.25">
      <c r="A32848" s="1" t="str">
        <f>"95625"</f>
        <v>95625</v>
      </c>
      <c r="B32848" s="1" t="str">
        <f>"06095"</f>
        <v>06095</v>
      </c>
      <c r="C32848" s="2">
        <v>0</v>
      </c>
      <c r="D32848" s="2">
        <v>0</v>
      </c>
      <c r="E32848" s="2">
        <v>1</v>
      </c>
      <c r="F32848" s="2">
        <v>1</v>
      </c>
    </row>
    <row r="32849" spans="1:6" x14ac:dyDescent="0.25">
      <c r="A32849" s="1" t="str">
        <f>"95693"</f>
        <v>95693</v>
      </c>
      <c r="B32849" s="1" t="str">
        <f>"06067"</f>
        <v>06067</v>
      </c>
      <c r="C32849" s="2">
        <v>1</v>
      </c>
      <c r="D32849" s="2">
        <v>1</v>
      </c>
      <c r="E32849" s="2">
        <v>1</v>
      </c>
      <c r="F32849" s="2">
        <v>1</v>
      </c>
    </row>
    <row r="32850" spans="1:6" x14ac:dyDescent="0.25">
      <c r="A32850" s="1" t="str">
        <f>"95685"</f>
        <v>95685</v>
      </c>
      <c r="B32850" s="1" t="str">
        <f>"06005"</f>
        <v>06005</v>
      </c>
      <c r="C32850" s="2">
        <v>1</v>
      </c>
      <c r="D32850" s="2">
        <v>1</v>
      </c>
      <c r="E32850" s="2">
        <v>1</v>
      </c>
      <c r="F32850" s="2">
        <v>1</v>
      </c>
    </row>
    <row r="32851" spans="1:6" x14ac:dyDescent="0.25">
      <c r="A32851" s="1" t="str">
        <f>"95648"</f>
        <v>95648</v>
      </c>
      <c r="B32851" s="1" t="str">
        <f>"06061"</f>
        <v>06061</v>
      </c>
      <c r="C32851" s="2">
        <v>1</v>
      </c>
      <c r="D32851" s="2">
        <v>1</v>
      </c>
      <c r="E32851" s="2">
        <v>1</v>
      </c>
      <c r="F32851" s="2">
        <v>1</v>
      </c>
    </row>
    <row r="32852" spans="1:6" x14ac:dyDescent="0.25">
      <c r="A32852" s="1" t="str">
        <f>"95635"</f>
        <v>95635</v>
      </c>
      <c r="B32852" s="1" t="str">
        <f>"06017"</f>
        <v>06017</v>
      </c>
      <c r="C32852" s="2">
        <v>1</v>
      </c>
      <c r="D32852" s="2">
        <v>1</v>
      </c>
      <c r="E32852" s="2">
        <v>1</v>
      </c>
      <c r="F32852" s="2">
        <v>1</v>
      </c>
    </row>
    <row r="32853" spans="1:6" x14ac:dyDescent="0.25">
      <c r="A32853" s="1" t="str">
        <f>"95636"</f>
        <v>95636</v>
      </c>
      <c r="B32853" s="1" t="str">
        <f>"06017"</f>
        <v>06017</v>
      </c>
      <c r="C32853" s="2">
        <v>1</v>
      </c>
      <c r="D32853" s="2">
        <v>1</v>
      </c>
      <c r="E32853" s="2">
        <v>1</v>
      </c>
      <c r="F32853" s="2">
        <v>1</v>
      </c>
    </row>
    <row r="32854" spans="1:6" x14ac:dyDescent="0.25">
      <c r="A32854" s="1" t="str">
        <f>"95757"</f>
        <v>95757</v>
      </c>
      <c r="B32854" s="1" t="str">
        <f>"06067"</f>
        <v>06067</v>
      </c>
      <c r="C32854" s="2">
        <v>1</v>
      </c>
      <c r="D32854" s="2">
        <v>1</v>
      </c>
      <c r="E32854" s="2">
        <v>1</v>
      </c>
      <c r="F32854" s="2">
        <v>1</v>
      </c>
    </row>
    <row r="32855" spans="1:6" x14ac:dyDescent="0.25">
      <c r="A32855" s="1" t="str">
        <f>"95813"</f>
        <v>95813</v>
      </c>
      <c r="B32855" s="1" t="str">
        <f>"06067"</f>
        <v>06067</v>
      </c>
      <c r="C32855" s="2">
        <v>1</v>
      </c>
      <c r="D32855" s="2">
        <v>1</v>
      </c>
      <c r="E32855" s="2">
        <v>1</v>
      </c>
      <c r="F32855" s="2">
        <v>1</v>
      </c>
    </row>
    <row r="32856" spans="1:6" x14ac:dyDescent="0.25">
      <c r="A32856" s="1" t="str">
        <f>"95695"</f>
        <v>95695</v>
      </c>
      <c r="B32856" s="1" t="str">
        <f>"06113"</f>
        <v>06113</v>
      </c>
      <c r="C32856" s="2">
        <v>1</v>
      </c>
      <c r="D32856" s="2">
        <v>1</v>
      </c>
      <c r="E32856" s="2">
        <v>1</v>
      </c>
      <c r="F32856" s="2">
        <v>1</v>
      </c>
    </row>
    <row r="32857" spans="1:6" x14ac:dyDescent="0.25">
      <c r="A32857" s="1" t="str">
        <f>"95746"</f>
        <v>95746</v>
      </c>
      <c r="B32857" s="1" t="str">
        <f>"06061"</f>
        <v>06061</v>
      </c>
      <c r="C32857" s="2">
        <v>1</v>
      </c>
      <c r="D32857" s="2">
        <v>1</v>
      </c>
      <c r="E32857" s="2">
        <v>1</v>
      </c>
      <c r="F32857" s="2">
        <v>1</v>
      </c>
    </row>
    <row r="32858" spans="1:6" x14ac:dyDescent="0.25">
      <c r="A32858" s="1" t="str">
        <f>"95747"</f>
        <v>95747</v>
      </c>
      <c r="B32858" s="1" t="str">
        <f>"06061"</f>
        <v>06061</v>
      </c>
      <c r="C32858" s="2">
        <v>1</v>
      </c>
      <c r="D32858" s="2">
        <v>1</v>
      </c>
      <c r="E32858" s="2">
        <v>1</v>
      </c>
      <c r="F32858" s="2">
        <v>1</v>
      </c>
    </row>
    <row r="32859" spans="1:6" x14ac:dyDescent="0.25">
      <c r="A32859" s="1" t="str">
        <f>"95815"</f>
        <v>95815</v>
      </c>
      <c r="B32859" s="1" t="str">
        <f>"06067"</f>
        <v>06067</v>
      </c>
      <c r="C32859" s="2">
        <v>1</v>
      </c>
      <c r="D32859" s="2">
        <v>1</v>
      </c>
      <c r="E32859" s="2">
        <v>1</v>
      </c>
      <c r="F32859" s="2">
        <v>1</v>
      </c>
    </row>
    <row r="32860" spans="1:6" x14ac:dyDescent="0.25">
      <c r="A32860" s="1" t="str">
        <f>"95667"</f>
        <v>95667</v>
      </c>
      <c r="B32860" s="1" t="str">
        <f>"06017"</f>
        <v>06017</v>
      </c>
      <c r="C32860" s="2">
        <v>1</v>
      </c>
      <c r="D32860" s="2">
        <v>1</v>
      </c>
      <c r="E32860" s="2">
        <v>1</v>
      </c>
      <c r="F32860" s="2">
        <v>1</v>
      </c>
    </row>
    <row r="32861" spans="1:6" x14ac:dyDescent="0.25">
      <c r="A32861" s="1" t="str">
        <f>"95652"</f>
        <v>95652</v>
      </c>
      <c r="B32861" s="1" t="str">
        <f>"06067"</f>
        <v>06067</v>
      </c>
      <c r="C32861" s="2">
        <v>1</v>
      </c>
      <c r="D32861" s="2">
        <v>1</v>
      </c>
      <c r="E32861" s="2">
        <v>1</v>
      </c>
      <c r="F32861" s="2">
        <v>1</v>
      </c>
    </row>
    <row r="32862" spans="1:6" x14ac:dyDescent="0.25">
      <c r="A32862" s="1" t="str">
        <f>"95658"</f>
        <v>95658</v>
      </c>
      <c r="B32862" s="1" t="str">
        <f>"06061"</f>
        <v>06061</v>
      </c>
      <c r="C32862" s="2">
        <v>1</v>
      </c>
      <c r="D32862" s="2">
        <v>1</v>
      </c>
      <c r="E32862" s="2">
        <v>1</v>
      </c>
      <c r="F32862" s="2">
        <v>1</v>
      </c>
    </row>
    <row r="32863" spans="1:6" x14ac:dyDescent="0.25">
      <c r="A32863" s="1" t="str">
        <f>"95660"</f>
        <v>95660</v>
      </c>
      <c r="B32863" s="1" t="str">
        <f>"06067"</f>
        <v>06067</v>
      </c>
      <c r="C32863" s="2">
        <v>1</v>
      </c>
      <c r="D32863" s="2">
        <v>1</v>
      </c>
      <c r="E32863" s="2">
        <v>1</v>
      </c>
      <c r="F32863" s="2">
        <v>1</v>
      </c>
    </row>
    <row r="32864" spans="1:6" x14ac:dyDescent="0.25">
      <c r="A32864" s="1" t="str">
        <f>"95659"</f>
        <v>95659</v>
      </c>
      <c r="B32864" s="1" t="str">
        <f>"06101"</f>
        <v>06101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25">
      <c r="A32865" s="1" t="str">
        <f>"95670"</f>
        <v>95670</v>
      </c>
      <c r="B32865" s="1" t="str">
        <f>"06067"</f>
        <v>06067</v>
      </c>
      <c r="C32865" s="2">
        <v>1</v>
      </c>
      <c r="D32865" s="2">
        <v>1</v>
      </c>
      <c r="E32865" s="2">
        <v>1</v>
      </c>
      <c r="F32865" s="2">
        <v>1</v>
      </c>
    </row>
    <row r="32866" spans="1:6" x14ac:dyDescent="0.25">
      <c r="A32866" s="1" t="str">
        <f>"95673"</f>
        <v>95673</v>
      </c>
      <c r="B32866" s="1" t="str">
        <f>"06067"</f>
        <v>06067</v>
      </c>
      <c r="C32866" s="2">
        <v>1</v>
      </c>
      <c r="D32866" s="2">
        <v>1</v>
      </c>
      <c r="E32866" s="2">
        <v>1</v>
      </c>
      <c r="F32866" s="2">
        <v>1</v>
      </c>
    </row>
    <row r="32867" spans="1:6" x14ac:dyDescent="0.25">
      <c r="A32867" s="1" t="str">
        <f>"95674"</f>
        <v>95674</v>
      </c>
      <c r="B32867" s="1" t="str">
        <f>"06101"</f>
        <v>06101</v>
      </c>
      <c r="C32867" s="2">
        <v>1</v>
      </c>
      <c r="D32867" s="2">
        <v>1</v>
      </c>
      <c r="E32867" s="2">
        <v>1</v>
      </c>
      <c r="F32867" s="2">
        <v>1</v>
      </c>
    </row>
    <row r="32868" spans="1:6" x14ac:dyDescent="0.25">
      <c r="A32868" s="1" t="str">
        <f>"95676"</f>
        <v>95676</v>
      </c>
      <c r="B32868" s="1" t="str">
        <f>"06101"</f>
        <v>06101</v>
      </c>
      <c r="C32868" s="2">
        <v>0</v>
      </c>
      <c r="D32868" s="2">
        <v>0</v>
      </c>
      <c r="E32868" s="2">
        <v>1</v>
      </c>
      <c r="F32868" s="2">
        <v>1</v>
      </c>
    </row>
    <row r="32869" spans="1:6" x14ac:dyDescent="0.25">
      <c r="A32869" s="1" t="str">
        <f>"95822"</f>
        <v>95822</v>
      </c>
      <c r="B32869" s="1" t="str">
        <f>"06067"</f>
        <v>06067</v>
      </c>
      <c r="C32869" s="2">
        <v>1</v>
      </c>
      <c r="D32869" s="2">
        <v>1</v>
      </c>
      <c r="E32869" s="2">
        <v>1</v>
      </c>
      <c r="F32869" s="2">
        <v>1</v>
      </c>
    </row>
    <row r="32870" spans="1:6" x14ac:dyDescent="0.25">
      <c r="A32870" s="1" t="str">
        <f>"95930"</f>
        <v>95930</v>
      </c>
      <c r="B32870" s="1" t="str">
        <f>"06063"</f>
        <v>06063</v>
      </c>
      <c r="C32870" s="2">
        <v>8.3333333333333301E-2</v>
      </c>
      <c r="D32870" s="2">
        <v>0</v>
      </c>
      <c r="E32870" s="2">
        <v>1</v>
      </c>
      <c r="F32870" s="2">
        <v>0.15384615384615299</v>
      </c>
    </row>
    <row r="32871" spans="1:6" x14ac:dyDescent="0.25">
      <c r="A32871" s="1" t="str">
        <f>"95930"</f>
        <v>95930</v>
      </c>
      <c r="B32871" s="1" t="str">
        <f>"06007"</f>
        <v>06007</v>
      </c>
      <c r="C32871" s="2">
        <v>0.91666666666666596</v>
      </c>
      <c r="D32871" s="2">
        <v>0</v>
      </c>
      <c r="E32871" s="2">
        <v>0</v>
      </c>
      <c r="F32871" s="2">
        <v>0.84615384615384603</v>
      </c>
    </row>
    <row r="32872" spans="1:6" x14ac:dyDescent="0.25">
      <c r="A32872" s="1" t="str">
        <f>"95936"</f>
        <v>95936</v>
      </c>
      <c r="B32872" s="1" t="str">
        <f>"06091"</f>
        <v>06091</v>
      </c>
      <c r="C32872" s="2">
        <v>0</v>
      </c>
      <c r="D32872" s="2">
        <v>0</v>
      </c>
      <c r="E32872" s="2">
        <v>1</v>
      </c>
      <c r="F32872" s="2">
        <v>1</v>
      </c>
    </row>
    <row r="32873" spans="1:6" x14ac:dyDescent="0.25">
      <c r="A32873" s="1" t="str">
        <f>"95828"</f>
        <v>95828</v>
      </c>
      <c r="B32873" s="1" t="str">
        <f>"06067"</f>
        <v>06067</v>
      </c>
      <c r="C32873" s="2">
        <v>1</v>
      </c>
      <c r="D32873" s="2">
        <v>1</v>
      </c>
      <c r="E32873" s="2">
        <v>1</v>
      </c>
      <c r="F32873" s="2">
        <v>1</v>
      </c>
    </row>
    <row r="32874" spans="1:6" x14ac:dyDescent="0.25">
      <c r="A32874" s="1" t="str">
        <f>"95975"</f>
        <v>95975</v>
      </c>
      <c r="B32874" s="1" t="str">
        <f>"06057"</f>
        <v>06057</v>
      </c>
      <c r="C32874" s="2">
        <v>1</v>
      </c>
      <c r="D32874" s="2">
        <v>1</v>
      </c>
      <c r="E32874" s="2">
        <v>1</v>
      </c>
      <c r="F32874" s="2">
        <v>1</v>
      </c>
    </row>
    <row r="32875" spans="1:6" x14ac:dyDescent="0.25">
      <c r="A32875" s="1" t="str">
        <f>"95982"</f>
        <v>95982</v>
      </c>
      <c r="B32875" s="1" t="str">
        <f>"06101"</f>
        <v>06101</v>
      </c>
      <c r="C32875" s="2">
        <v>1</v>
      </c>
      <c r="D32875" s="2">
        <v>1</v>
      </c>
      <c r="E32875" s="2">
        <v>1</v>
      </c>
      <c r="F32875" s="2">
        <v>1</v>
      </c>
    </row>
    <row r="32876" spans="1:6" x14ac:dyDescent="0.25">
      <c r="A32876" s="1" t="str">
        <f>"95988"</f>
        <v>95988</v>
      </c>
      <c r="B32876" s="1" t="str">
        <f>"06021"</f>
        <v>06021</v>
      </c>
      <c r="C32876" s="2">
        <v>0.99307862679955705</v>
      </c>
      <c r="D32876" s="2">
        <v>1</v>
      </c>
      <c r="E32876" s="2">
        <v>1</v>
      </c>
      <c r="F32876" s="2">
        <v>0.99404761904761896</v>
      </c>
    </row>
    <row r="32877" spans="1:6" x14ac:dyDescent="0.25">
      <c r="A32877" s="1" t="str">
        <f>"95988"</f>
        <v>95988</v>
      </c>
      <c r="B32877" s="1" t="str">
        <f>"06011"</f>
        <v>06011</v>
      </c>
      <c r="C32877" s="2">
        <v>6.9213732004429597E-3</v>
      </c>
      <c r="D32877" s="2">
        <v>0</v>
      </c>
      <c r="E32877" s="2">
        <v>0</v>
      </c>
      <c r="F32877" s="2">
        <v>5.9523809523809503E-3</v>
      </c>
    </row>
    <row r="32878" spans="1:6" x14ac:dyDescent="0.25">
      <c r="A32878" s="1" t="str">
        <f>"95980"</f>
        <v>95980</v>
      </c>
      <c r="B32878" s="1" t="str">
        <f>"06063"</f>
        <v>06063</v>
      </c>
      <c r="C32878" s="2">
        <v>0</v>
      </c>
      <c r="D32878" s="2">
        <v>0</v>
      </c>
      <c r="E32878" s="2">
        <v>1</v>
      </c>
      <c r="F32878" s="2">
        <v>1</v>
      </c>
    </row>
    <row r="32879" spans="1:6" x14ac:dyDescent="0.25">
      <c r="A32879" s="1" t="str">
        <f>"95981"</f>
        <v>95981</v>
      </c>
      <c r="B32879" s="1" t="str">
        <f>"06115"</f>
        <v>06115</v>
      </c>
      <c r="C32879" s="2">
        <v>0</v>
      </c>
      <c r="D32879" s="2">
        <v>1</v>
      </c>
      <c r="E32879" s="2">
        <v>0.66666666666666596</v>
      </c>
      <c r="F32879" s="2">
        <v>0.75</v>
      </c>
    </row>
    <row r="32880" spans="1:6" x14ac:dyDescent="0.25">
      <c r="A32880" s="1" t="str">
        <f>"95981"</f>
        <v>95981</v>
      </c>
      <c r="B32880" s="1" t="str">
        <f>"06063"</f>
        <v>06063</v>
      </c>
      <c r="C32880" s="2">
        <v>0</v>
      </c>
      <c r="D32880" s="2">
        <v>0</v>
      </c>
      <c r="E32880" s="2">
        <v>0.33333333333333298</v>
      </c>
      <c r="F32880" s="2">
        <v>0.25</v>
      </c>
    </row>
    <row r="32881" spans="1:6" x14ac:dyDescent="0.25">
      <c r="A32881" s="1" t="str">
        <f>"95949"</f>
        <v>95949</v>
      </c>
      <c r="B32881" s="1" t="str">
        <f>"06057"</f>
        <v>06057</v>
      </c>
      <c r="C32881" s="2">
        <v>1</v>
      </c>
      <c r="D32881" s="2">
        <v>1</v>
      </c>
      <c r="E32881" s="2">
        <v>1</v>
      </c>
      <c r="F32881" s="2">
        <v>1</v>
      </c>
    </row>
    <row r="32882" spans="1:6" x14ac:dyDescent="0.25">
      <c r="A32882" s="1" t="str">
        <f>"95834"</f>
        <v>95834</v>
      </c>
      <c r="B32882" s="1" t="str">
        <f>"06067"</f>
        <v>06067</v>
      </c>
      <c r="C32882" s="2">
        <v>1</v>
      </c>
      <c r="D32882" s="2">
        <v>1</v>
      </c>
      <c r="E32882" s="2">
        <v>1</v>
      </c>
      <c r="F32882" s="2">
        <v>1</v>
      </c>
    </row>
    <row r="32883" spans="1:6" x14ac:dyDescent="0.25">
      <c r="A32883" s="1" t="str">
        <f>"95836"</f>
        <v>95836</v>
      </c>
      <c r="B32883" s="1" t="str">
        <f>"06101"</f>
        <v>06101</v>
      </c>
      <c r="C32883" s="2">
        <v>1</v>
      </c>
      <c r="D32883" s="2">
        <v>1</v>
      </c>
      <c r="E32883" s="2">
        <v>0</v>
      </c>
      <c r="F32883" s="2">
        <v>0.66666666666666596</v>
      </c>
    </row>
    <row r="32884" spans="1:6" x14ac:dyDescent="0.25">
      <c r="A32884" s="1" t="str">
        <f>"95836"</f>
        <v>95836</v>
      </c>
      <c r="B32884" s="1" t="str">
        <f>"06067"</f>
        <v>06067</v>
      </c>
      <c r="C32884" s="2">
        <v>0</v>
      </c>
      <c r="D32884" s="2">
        <v>0</v>
      </c>
      <c r="E32884" s="2">
        <v>1</v>
      </c>
      <c r="F32884" s="2">
        <v>0.33333333333333298</v>
      </c>
    </row>
    <row r="32885" spans="1:6" x14ac:dyDescent="0.25">
      <c r="A32885" s="1" t="str">
        <f>"95842"</f>
        <v>95842</v>
      </c>
      <c r="B32885" s="1" t="str">
        <f>"06067"</f>
        <v>06067</v>
      </c>
      <c r="C32885" s="2">
        <v>1</v>
      </c>
      <c r="D32885" s="2">
        <v>1</v>
      </c>
      <c r="E32885" s="2">
        <v>1</v>
      </c>
      <c r="F32885" s="2">
        <v>1</v>
      </c>
    </row>
    <row r="32886" spans="1:6" x14ac:dyDescent="0.25">
      <c r="A32886" s="1" t="str">
        <f>"95860"</f>
        <v>95860</v>
      </c>
      <c r="B32886" s="1" t="str">
        <f>"06067"</f>
        <v>06067</v>
      </c>
      <c r="C32886" s="2">
        <v>1</v>
      </c>
      <c r="D32886" s="2">
        <v>1</v>
      </c>
      <c r="E32886" s="2">
        <v>1</v>
      </c>
      <c r="F32886" s="2">
        <v>1</v>
      </c>
    </row>
    <row r="32887" spans="1:6" x14ac:dyDescent="0.25">
      <c r="A32887" s="1" t="str">
        <f>"95903"</f>
        <v>95903</v>
      </c>
      <c r="B32887" s="1" t="str">
        <f>"06115"</f>
        <v>06115</v>
      </c>
      <c r="C32887" s="2">
        <v>1</v>
      </c>
      <c r="D32887" s="2">
        <v>1</v>
      </c>
      <c r="E32887" s="2">
        <v>1</v>
      </c>
      <c r="F32887" s="2">
        <v>1</v>
      </c>
    </row>
    <row r="32888" spans="1:6" x14ac:dyDescent="0.25">
      <c r="A32888" s="1" t="str">
        <f>"95910"</f>
        <v>95910</v>
      </c>
      <c r="B32888" s="1" t="str">
        <f>"06091"</f>
        <v>06091</v>
      </c>
      <c r="C32888" s="2">
        <v>1</v>
      </c>
      <c r="D32888" s="2">
        <v>0</v>
      </c>
      <c r="E32888" s="2">
        <v>1</v>
      </c>
      <c r="F32888" s="2">
        <v>1</v>
      </c>
    </row>
    <row r="32889" spans="1:6" x14ac:dyDescent="0.25">
      <c r="A32889" s="1" t="str">
        <f>"95915"</f>
        <v>95915</v>
      </c>
      <c r="B32889" s="1" t="str">
        <f>"06063"</f>
        <v>06063</v>
      </c>
      <c r="C32889" s="2">
        <v>0</v>
      </c>
      <c r="D32889" s="2">
        <v>1</v>
      </c>
      <c r="E32889" s="2">
        <v>1</v>
      </c>
      <c r="F32889" s="2">
        <v>1</v>
      </c>
    </row>
    <row r="32890" spans="1:6" x14ac:dyDescent="0.25">
      <c r="A32890" s="1" t="str">
        <f>"95916"</f>
        <v>95916</v>
      </c>
      <c r="B32890" s="1" t="str">
        <f>"06007"</f>
        <v>06007</v>
      </c>
      <c r="C32890" s="2">
        <v>1</v>
      </c>
      <c r="D32890" s="2">
        <v>0</v>
      </c>
      <c r="E32890" s="2">
        <v>1</v>
      </c>
      <c r="F32890" s="2">
        <v>1</v>
      </c>
    </row>
    <row r="32891" spans="1:6" x14ac:dyDescent="0.25">
      <c r="A32891" s="1" t="str">
        <f>"95867"</f>
        <v>95867</v>
      </c>
      <c r="B32891" s="1" t="str">
        <f>"06067"</f>
        <v>06067</v>
      </c>
      <c r="C32891" s="2">
        <v>0</v>
      </c>
      <c r="D32891" s="2">
        <v>1</v>
      </c>
      <c r="E32891" s="2">
        <v>0</v>
      </c>
      <c r="F32891" s="2">
        <v>1</v>
      </c>
    </row>
    <row r="32892" spans="1:6" x14ac:dyDescent="0.25">
      <c r="A32892" s="1" t="str">
        <f>"95922"</f>
        <v>95922</v>
      </c>
      <c r="B32892" s="1" t="str">
        <f>"06115"</f>
        <v>06115</v>
      </c>
      <c r="C32892" s="2">
        <v>0.97872340425531901</v>
      </c>
      <c r="D32892" s="2">
        <v>0.83333333333333304</v>
      </c>
      <c r="E32892" s="2">
        <v>1</v>
      </c>
      <c r="F32892" s="2">
        <v>0.97350993377483397</v>
      </c>
    </row>
    <row r="32893" spans="1:6" x14ac:dyDescent="0.25">
      <c r="A32893" s="1" t="str">
        <f>"95922"</f>
        <v>95922</v>
      </c>
      <c r="B32893" s="1" t="str">
        <f>"06091"</f>
        <v>06091</v>
      </c>
      <c r="C32893" s="2">
        <v>2.1276595744680799E-2</v>
      </c>
      <c r="D32893" s="2">
        <v>0.16666666666666599</v>
      </c>
      <c r="E32893" s="2">
        <v>0</v>
      </c>
      <c r="F32893" s="2">
        <v>2.64900662251655E-2</v>
      </c>
    </row>
    <row r="32894" spans="1:6" x14ac:dyDescent="0.25">
      <c r="A32894" s="1" t="str">
        <f>"96056"</f>
        <v>96056</v>
      </c>
      <c r="B32894" s="1" t="str">
        <f>"06089"</f>
        <v>06089</v>
      </c>
      <c r="C32894" s="2">
        <v>0.52258064516128999</v>
      </c>
      <c r="D32894" s="2">
        <v>0.91666666666666596</v>
      </c>
      <c r="E32894" s="2">
        <v>1</v>
      </c>
      <c r="F32894" s="2">
        <v>0.54434250764525904</v>
      </c>
    </row>
    <row r="32895" spans="1:6" x14ac:dyDescent="0.25">
      <c r="A32895" s="1" t="str">
        <f>"96056"</f>
        <v>96056</v>
      </c>
      <c r="B32895" s="1" t="str">
        <f>"06035"</f>
        <v>06035</v>
      </c>
      <c r="C32895" s="2">
        <v>0.369354838709677</v>
      </c>
      <c r="D32895" s="2">
        <v>8.3333333333333301E-2</v>
      </c>
      <c r="E32895" s="2">
        <v>0</v>
      </c>
      <c r="F32895" s="2">
        <v>0.35321100917431097</v>
      </c>
    </row>
    <row r="32896" spans="1:6" x14ac:dyDescent="0.25">
      <c r="A32896" s="1" t="str">
        <f>"96056"</f>
        <v>96056</v>
      </c>
      <c r="B32896" s="1" t="str">
        <f>"06049"</f>
        <v>06049</v>
      </c>
      <c r="C32896" s="2">
        <v>0.10806451612903201</v>
      </c>
      <c r="D32896" s="2">
        <v>0</v>
      </c>
      <c r="E32896" s="2">
        <v>0</v>
      </c>
      <c r="F32896" s="2">
        <v>0.102446483180428</v>
      </c>
    </row>
    <row r="32897" spans="1:6" x14ac:dyDescent="0.25">
      <c r="A32897" s="1" t="str">
        <f>"96059"</f>
        <v>96059</v>
      </c>
      <c r="B32897" s="1" t="str">
        <f>"06103"</f>
        <v>06103</v>
      </c>
      <c r="C32897" s="2">
        <v>0.52419354838709598</v>
      </c>
      <c r="D32897" s="2">
        <v>1</v>
      </c>
      <c r="E32897" s="2">
        <v>0.53846153846153799</v>
      </c>
      <c r="F32897" s="2">
        <v>0.53030303030303005</v>
      </c>
    </row>
    <row r="32898" spans="1:6" x14ac:dyDescent="0.25">
      <c r="A32898" s="1" t="str">
        <f>"96059"</f>
        <v>96059</v>
      </c>
      <c r="B32898" s="1" t="str">
        <f>"06089"</f>
        <v>06089</v>
      </c>
      <c r="C32898" s="2">
        <v>0.47580645161290303</v>
      </c>
      <c r="D32898" s="2">
        <v>0</v>
      </c>
      <c r="E32898" s="2">
        <v>0.46153846153846101</v>
      </c>
      <c r="F32898" s="2">
        <v>0.469696969696969</v>
      </c>
    </row>
    <row r="32899" spans="1:6" x14ac:dyDescent="0.25">
      <c r="A32899" s="1" t="str">
        <f>"96071"</f>
        <v>96071</v>
      </c>
      <c r="B32899" s="1" t="str">
        <f>"06089"</f>
        <v>06089</v>
      </c>
      <c r="C32899" s="2">
        <v>1</v>
      </c>
      <c r="D32899" s="2">
        <v>1</v>
      </c>
      <c r="E32899" s="2">
        <v>1</v>
      </c>
      <c r="F32899" s="2">
        <v>1</v>
      </c>
    </row>
    <row r="32900" spans="1:6" x14ac:dyDescent="0.25">
      <c r="A32900" s="1" t="str">
        <f>"96061"</f>
        <v>96061</v>
      </c>
      <c r="B32900" s="1" t="str">
        <f>"06103"</f>
        <v>06103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tr">
        <f>"96068"</f>
        <v>96068</v>
      </c>
      <c r="B32901" s="1" t="str">
        <f>"06035"</f>
        <v>06035</v>
      </c>
      <c r="C32901" s="2">
        <v>0</v>
      </c>
      <c r="D32901" s="2">
        <v>0</v>
      </c>
      <c r="E32901" s="2">
        <v>1</v>
      </c>
      <c r="F32901" s="2">
        <v>1</v>
      </c>
    </row>
    <row r="32902" spans="1:6" x14ac:dyDescent="0.25">
      <c r="A32902" s="1" t="str">
        <f>"96721"</f>
        <v>96721</v>
      </c>
      <c r="B32902" s="1" t="str">
        <f>"15001"</f>
        <v>15001</v>
      </c>
      <c r="C32902" s="2">
        <v>1</v>
      </c>
      <c r="D32902" s="2">
        <v>1</v>
      </c>
      <c r="E32902" s="2">
        <v>1</v>
      </c>
      <c r="F32902" s="2">
        <v>1</v>
      </c>
    </row>
    <row r="32903" spans="1:6" x14ac:dyDescent="0.25">
      <c r="A32903" s="1" t="str">
        <f>"96727"</f>
        <v>96727</v>
      </c>
      <c r="B32903" s="1" t="str">
        <f>"15001"</f>
        <v>15001</v>
      </c>
      <c r="C32903" s="2">
        <v>1</v>
      </c>
      <c r="D32903" s="2">
        <v>1</v>
      </c>
      <c r="E32903" s="2">
        <v>1</v>
      </c>
      <c r="F32903" s="2">
        <v>1</v>
      </c>
    </row>
    <row r="32904" spans="1:6" x14ac:dyDescent="0.25">
      <c r="A32904" s="1" t="str">
        <f>"96734"</f>
        <v>96734</v>
      </c>
      <c r="B32904" s="1" t="str">
        <f>"15003"</f>
        <v>15003</v>
      </c>
      <c r="C32904" s="2">
        <v>1</v>
      </c>
      <c r="D32904" s="2">
        <v>1</v>
      </c>
      <c r="E32904" s="2">
        <v>1</v>
      </c>
      <c r="F32904" s="2">
        <v>1</v>
      </c>
    </row>
    <row r="32905" spans="1:6" x14ac:dyDescent="0.25">
      <c r="A32905" s="1" t="str">
        <f>"96715"</f>
        <v>96715</v>
      </c>
      <c r="B32905" s="1" t="str">
        <f>"15007"</f>
        <v>15007</v>
      </c>
      <c r="C32905" s="2">
        <v>1</v>
      </c>
      <c r="D32905" s="2">
        <v>1</v>
      </c>
      <c r="E32905" s="2">
        <v>1</v>
      </c>
      <c r="F32905" s="2">
        <v>1</v>
      </c>
    </row>
    <row r="32906" spans="1:6" x14ac:dyDescent="0.25">
      <c r="A32906" s="1" t="str">
        <f>"96150"</f>
        <v>96150</v>
      </c>
      <c r="B32906" s="1" t="str">
        <f>"06017"</f>
        <v>06017</v>
      </c>
      <c r="C32906" s="2">
        <v>1</v>
      </c>
      <c r="D32906" s="2">
        <v>1</v>
      </c>
      <c r="E32906" s="2">
        <v>1</v>
      </c>
      <c r="F32906" s="2">
        <v>1</v>
      </c>
    </row>
    <row r="32907" spans="1:6" x14ac:dyDescent="0.25">
      <c r="A32907" s="1" t="str">
        <f>"96130"</f>
        <v>96130</v>
      </c>
      <c r="B32907" s="1" t="str">
        <f>"06035"</f>
        <v>06035</v>
      </c>
      <c r="C32907" s="2">
        <v>1</v>
      </c>
      <c r="D32907" s="2">
        <v>1</v>
      </c>
      <c r="E32907" s="2">
        <v>1</v>
      </c>
      <c r="F32907" s="2">
        <v>1</v>
      </c>
    </row>
    <row r="32908" spans="1:6" x14ac:dyDescent="0.25">
      <c r="A32908" s="1" t="str">
        <f>"96092"</f>
        <v>96092</v>
      </c>
      <c r="B32908" s="1" t="str">
        <f>"06103"</f>
        <v>06103</v>
      </c>
      <c r="C32908" s="2">
        <v>0</v>
      </c>
      <c r="D32908" s="2">
        <v>0</v>
      </c>
      <c r="E32908" s="2">
        <v>1</v>
      </c>
      <c r="F32908" s="2">
        <v>1</v>
      </c>
    </row>
    <row r="32909" spans="1:6" x14ac:dyDescent="0.25">
      <c r="A32909" s="1" t="str">
        <f>"96125"</f>
        <v>96125</v>
      </c>
      <c r="B32909" s="1" t="str">
        <f>"06091"</f>
        <v>06091</v>
      </c>
      <c r="C32909" s="2">
        <v>1</v>
      </c>
      <c r="D32909" s="2">
        <v>1</v>
      </c>
      <c r="E32909" s="2">
        <v>1</v>
      </c>
      <c r="F32909" s="2">
        <v>1</v>
      </c>
    </row>
    <row r="32910" spans="1:6" x14ac:dyDescent="0.25">
      <c r="A32910" s="1" t="str">
        <f>"96090"</f>
        <v>96090</v>
      </c>
      <c r="B32910" s="1" t="str">
        <f>"06103"</f>
        <v>06103</v>
      </c>
      <c r="C32910" s="2">
        <v>0</v>
      </c>
      <c r="D32910" s="2">
        <v>0</v>
      </c>
      <c r="E32910" s="2">
        <v>1</v>
      </c>
      <c r="F32910" s="2">
        <v>1</v>
      </c>
    </row>
    <row r="32911" spans="1:6" x14ac:dyDescent="0.25">
      <c r="A32911" s="1" t="str">
        <f>"96766"</f>
        <v>96766</v>
      </c>
      <c r="B32911" s="1" t="str">
        <f>"15007"</f>
        <v>15007</v>
      </c>
      <c r="C32911" s="2">
        <v>1</v>
      </c>
      <c r="D32911" s="2">
        <v>1</v>
      </c>
      <c r="E32911" s="2">
        <v>1</v>
      </c>
      <c r="F32911" s="2">
        <v>1</v>
      </c>
    </row>
    <row r="32912" spans="1:6" x14ac:dyDescent="0.25">
      <c r="A32912" s="1" t="str">
        <f>"96767"</f>
        <v>96767</v>
      </c>
      <c r="B32912" s="1" t="str">
        <f>"15009"</f>
        <v>15009</v>
      </c>
      <c r="C32912" s="2">
        <v>1</v>
      </c>
      <c r="D32912" s="2">
        <v>1</v>
      </c>
      <c r="E32912" s="2">
        <v>1</v>
      </c>
      <c r="F32912" s="2">
        <v>1</v>
      </c>
    </row>
    <row r="32913" spans="1:6" x14ac:dyDescent="0.25">
      <c r="A32913" s="1" t="str">
        <f>"96780"</f>
        <v>96780</v>
      </c>
      <c r="B32913" s="1" t="str">
        <f>"15001"</f>
        <v>15001</v>
      </c>
      <c r="C32913" s="2">
        <v>0</v>
      </c>
      <c r="D32913" s="2">
        <v>1</v>
      </c>
      <c r="E32913" s="2">
        <v>0</v>
      </c>
      <c r="F32913" s="2">
        <v>1</v>
      </c>
    </row>
    <row r="32914" spans="1:6" x14ac:dyDescent="0.25">
      <c r="A32914" s="1" t="str">
        <f>"96774"</f>
        <v>96774</v>
      </c>
      <c r="B32914" s="1" t="str">
        <f>"15001"</f>
        <v>15001</v>
      </c>
      <c r="C32914" s="2">
        <v>0</v>
      </c>
      <c r="D32914" s="2">
        <v>1</v>
      </c>
      <c r="E32914" s="2">
        <v>1</v>
      </c>
      <c r="F32914" s="2">
        <v>1</v>
      </c>
    </row>
    <row r="32915" spans="1:6" x14ac:dyDescent="0.25">
      <c r="A32915" s="1" t="str">
        <f>"96776"</f>
        <v>96776</v>
      </c>
      <c r="B32915" s="1" t="str">
        <f>"15001"</f>
        <v>15001</v>
      </c>
      <c r="C32915" s="2">
        <v>0</v>
      </c>
      <c r="D32915" s="2">
        <v>0</v>
      </c>
      <c r="E32915" s="2">
        <v>1</v>
      </c>
      <c r="F32915" s="2">
        <v>1</v>
      </c>
    </row>
    <row r="32916" spans="1:6" x14ac:dyDescent="0.25">
      <c r="A32916" s="1" t="str">
        <f>"96777"</f>
        <v>96777</v>
      </c>
      <c r="B32916" s="1" t="str">
        <f>"15001"</f>
        <v>15001</v>
      </c>
      <c r="C32916" s="2">
        <v>1</v>
      </c>
      <c r="D32916" s="2">
        <v>0</v>
      </c>
      <c r="E32916" s="2">
        <v>1</v>
      </c>
      <c r="F32916" s="2">
        <v>1</v>
      </c>
    </row>
    <row r="32917" spans="1:6" x14ac:dyDescent="0.25">
      <c r="A32917" s="1" t="str">
        <f>"96765"</f>
        <v>96765</v>
      </c>
      <c r="B32917" s="1" t="str">
        <f>"15007"</f>
        <v>15007</v>
      </c>
      <c r="C32917" s="2">
        <v>0</v>
      </c>
      <c r="D32917" s="2">
        <v>1</v>
      </c>
      <c r="E32917" s="2">
        <v>0</v>
      </c>
      <c r="F32917" s="2">
        <v>1</v>
      </c>
    </row>
    <row r="32918" spans="1:6" x14ac:dyDescent="0.25">
      <c r="A32918" s="1" t="str">
        <f>"96753"</f>
        <v>96753</v>
      </c>
      <c r="B32918" s="1" t="str">
        <f>"15009"</f>
        <v>15009</v>
      </c>
      <c r="C32918" s="2">
        <v>1</v>
      </c>
      <c r="D32918" s="2">
        <v>1</v>
      </c>
      <c r="E32918" s="2">
        <v>1</v>
      </c>
      <c r="F32918" s="2">
        <v>1</v>
      </c>
    </row>
    <row r="32919" spans="1:6" x14ac:dyDescent="0.25">
      <c r="A32919" s="1" t="str">
        <f>"96755"</f>
        <v>96755</v>
      </c>
      <c r="B32919" s="1" t="str">
        <f>"15001"</f>
        <v>15001</v>
      </c>
      <c r="C32919" s="2">
        <v>1</v>
      </c>
      <c r="D32919" s="2">
        <v>1</v>
      </c>
      <c r="E32919" s="2">
        <v>1</v>
      </c>
      <c r="F32919" s="2">
        <v>1</v>
      </c>
    </row>
    <row r="32920" spans="1:6" x14ac:dyDescent="0.25">
      <c r="A32920" s="1" t="str">
        <f>"96805"</f>
        <v>96805</v>
      </c>
      <c r="B32920" s="1" t="str">
        <f>"15003"</f>
        <v>15003</v>
      </c>
      <c r="C32920" s="2">
        <v>1</v>
      </c>
      <c r="D32920" s="2">
        <v>1</v>
      </c>
      <c r="E32920" s="2">
        <v>1</v>
      </c>
      <c r="F32920" s="2">
        <v>1</v>
      </c>
    </row>
    <row r="32921" spans="1:6" x14ac:dyDescent="0.25">
      <c r="A32921" s="1" t="str">
        <f>"96160"</f>
        <v>96160</v>
      </c>
      <c r="B32921" s="1" t="str">
        <f>"06057"</f>
        <v>06057</v>
      </c>
      <c r="C32921" s="2">
        <v>1</v>
      </c>
      <c r="D32921" s="2">
        <v>1</v>
      </c>
      <c r="E32921" s="2">
        <v>1</v>
      </c>
      <c r="F32921" s="2">
        <v>1</v>
      </c>
    </row>
    <row r="32922" spans="1:6" x14ac:dyDescent="0.25">
      <c r="A32922" s="1" t="str">
        <f>"96161"</f>
        <v>96161</v>
      </c>
      <c r="B32922" s="1" t="str">
        <f>"06057"</f>
        <v>06057</v>
      </c>
      <c r="C32922" s="2">
        <v>0.80380489440160896</v>
      </c>
      <c r="D32922" s="2">
        <v>0.89640965273690398</v>
      </c>
      <c r="E32922" s="2">
        <v>0.94708423326133895</v>
      </c>
      <c r="F32922" s="2">
        <v>0.82372741636326097</v>
      </c>
    </row>
    <row r="32923" spans="1:6" x14ac:dyDescent="0.25">
      <c r="A32923" s="1" t="str">
        <f>"96161"</f>
        <v>96161</v>
      </c>
      <c r="B32923" s="1" t="str">
        <f>"06061"</f>
        <v>06061</v>
      </c>
      <c r="C32923" s="2">
        <v>0.19619510559839001</v>
      </c>
      <c r="D32923" s="2">
        <v>0.103590347263095</v>
      </c>
      <c r="E32923" s="2">
        <v>5.2915766738660899E-2</v>
      </c>
      <c r="F32923" s="2">
        <v>0.17627258363673801</v>
      </c>
    </row>
    <row r="32924" spans="1:6" x14ac:dyDescent="0.25">
      <c r="A32924" s="1" t="str">
        <f>"96708"</f>
        <v>96708</v>
      </c>
      <c r="B32924" s="1" t="str">
        <f>"15009"</f>
        <v>15009</v>
      </c>
      <c r="C32924" s="2">
        <v>1</v>
      </c>
      <c r="D32924" s="2">
        <v>1</v>
      </c>
      <c r="E32924" s="2">
        <v>1</v>
      </c>
      <c r="F32924" s="2">
        <v>1</v>
      </c>
    </row>
    <row r="32925" spans="1:6" x14ac:dyDescent="0.25">
      <c r="A32925" s="1" t="str">
        <f>"96705"</f>
        <v>96705</v>
      </c>
      <c r="B32925" s="1" t="str">
        <f>"15007"</f>
        <v>15007</v>
      </c>
      <c r="C32925" s="2">
        <v>0</v>
      </c>
      <c r="D32925" s="2">
        <v>1</v>
      </c>
      <c r="E32925" s="2">
        <v>1</v>
      </c>
      <c r="F32925" s="2">
        <v>1</v>
      </c>
    </row>
    <row r="32926" spans="1:6" x14ac:dyDescent="0.25">
      <c r="A32926" s="1" t="str">
        <f>"97014"</f>
        <v>97014</v>
      </c>
      <c r="B32926" s="1" t="str">
        <f>"41027"</f>
        <v>41027</v>
      </c>
      <c r="C32926" s="2">
        <v>0.378172588832487</v>
      </c>
      <c r="D32926" s="2">
        <v>0.36111111111111099</v>
      </c>
      <c r="E32926" s="2">
        <v>0.83333333333333304</v>
      </c>
      <c r="F32926" s="2">
        <v>0.38914027149321201</v>
      </c>
    </row>
    <row r="32927" spans="1:6" x14ac:dyDescent="0.25">
      <c r="A32927" s="1" t="str">
        <f>"97014"</f>
        <v>97014</v>
      </c>
      <c r="B32927" s="1" t="str">
        <f>"41051"</f>
        <v>41051</v>
      </c>
      <c r="C32927" s="2">
        <v>0.62182741116751195</v>
      </c>
      <c r="D32927" s="2">
        <v>0.63888888888888795</v>
      </c>
      <c r="E32927" s="2">
        <v>0.16666666666666599</v>
      </c>
      <c r="F32927" s="2">
        <v>0.61085972850678705</v>
      </c>
    </row>
    <row r="32928" spans="1:6" x14ac:dyDescent="0.25">
      <c r="A32928" s="1" t="str">
        <f>"97011"</f>
        <v>97011</v>
      </c>
      <c r="B32928" s="1" t="str">
        <f>"41005"</f>
        <v>41005</v>
      </c>
      <c r="C32928" s="2">
        <v>1</v>
      </c>
      <c r="D32928" s="2">
        <v>1</v>
      </c>
      <c r="E32928" s="2">
        <v>0</v>
      </c>
      <c r="F32928" s="2">
        <v>1</v>
      </c>
    </row>
    <row r="32929" spans="1:6" x14ac:dyDescent="0.25">
      <c r="A32929" s="1" t="str">
        <f>"97019"</f>
        <v>97019</v>
      </c>
      <c r="B32929" s="1" t="str">
        <f>"41051"</f>
        <v>41051</v>
      </c>
      <c r="C32929" s="2">
        <v>0.96523276370064803</v>
      </c>
      <c r="D32929" s="2">
        <v>0.98245614035087703</v>
      </c>
      <c r="E32929" s="2">
        <v>1</v>
      </c>
      <c r="F32929" s="2">
        <v>0.966428178315905</v>
      </c>
    </row>
    <row r="32930" spans="1:6" x14ac:dyDescent="0.25">
      <c r="A32930" s="1" t="str">
        <f>"97019"</f>
        <v>97019</v>
      </c>
      <c r="B32930" s="1" t="str">
        <f>"41005"</f>
        <v>41005</v>
      </c>
      <c r="C32930" s="2">
        <v>3.4767236299351703E-2</v>
      </c>
      <c r="D32930" s="2">
        <v>1.7543859649122799E-2</v>
      </c>
      <c r="E32930" s="2">
        <v>0</v>
      </c>
      <c r="F32930" s="2">
        <v>3.3571821684094602E-2</v>
      </c>
    </row>
    <row r="32931" spans="1:6" x14ac:dyDescent="0.25">
      <c r="A32931" s="1" t="str">
        <f>"97030"</f>
        <v>97030</v>
      </c>
      <c r="B32931" s="1" t="str">
        <f>"41051"</f>
        <v>41051</v>
      </c>
      <c r="C32931" s="2">
        <v>1</v>
      </c>
      <c r="D32931" s="2">
        <v>1</v>
      </c>
      <c r="E32931" s="2">
        <v>1</v>
      </c>
      <c r="F32931" s="2">
        <v>1</v>
      </c>
    </row>
    <row r="32932" spans="1:6" x14ac:dyDescent="0.25">
      <c r="A32932" s="1" t="str">
        <f>"97060"</f>
        <v>97060</v>
      </c>
      <c r="B32932" s="1" t="str">
        <f>"41051"</f>
        <v>41051</v>
      </c>
      <c r="C32932" s="2">
        <v>1</v>
      </c>
      <c r="D32932" s="2">
        <v>1</v>
      </c>
      <c r="E32932" s="2">
        <v>1</v>
      </c>
      <c r="F32932" s="2">
        <v>1</v>
      </c>
    </row>
    <row r="32933" spans="1:6" x14ac:dyDescent="0.25">
      <c r="A32933" s="1" t="str">
        <f>"97048"</f>
        <v>97048</v>
      </c>
      <c r="B32933" s="1" t="str">
        <f>"41009"</f>
        <v>41009</v>
      </c>
      <c r="C32933" s="2">
        <v>1</v>
      </c>
      <c r="D32933" s="2">
        <v>1</v>
      </c>
      <c r="E32933" s="2">
        <v>1</v>
      </c>
      <c r="F32933" s="2">
        <v>1</v>
      </c>
    </row>
    <row r="32934" spans="1:6" x14ac:dyDescent="0.25">
      <c r="A32934" s="1" t="str">
        <f>"97003"</f>
        <v>97003</v>
      </c>
      <c r="B32934" s="1" t="str">
        <f>"41067"</f>
        <v>41067</v>
      </c>
      <c r="C32934" s="2">
        <v>1</v>
      </c>
      <c r="D32934" s="2">
        <v>1</v>
      </c>
      <c r="E32934" s="2">
        <v>1</v>
      </c>
      <c r="F32934" s="2">
        <v>1</v>
      </c>
    </row>
    <row r="32935" spans="1:6" x14ac:dyDescent="0.25">
      <c r="A32935" s="1" t="str">
        <f>"96826"</f>
        <v>96826</v>
      </c>
      <c r="B32935" s="1" t="str">
        <f>"15003"</f>
        <v>15003</v>
      </c>
      <c r="C32935" s="2">
        <v>1</v>
      </c>
      <c r="D32935" s="2">
        <v>1</v>
      </c>
      <c r="E32935" s="2">
        <v>1</v>
      </c>
      <c r="F32935" s="2">
        <v>1</v>
      </c>
    </row>
    <row r="32936" spans="1:6" x14ac:dyDescent="0.25">
      <c r="A32936" s="1" t="str">
        <f>"96863"</f>
        <v>96863</v>
      </c>
      <c r="B32936" s="1" t="str">
        <f>"15003"</f>
        <v>15003</v>
      </c>
      <c r="C32936" s="2">
        <v>0</v>
      </c>
      <c r="D32936" s="2">
        <v>1</v>
      </c>
      <c r="E32936" s="2">
        <v>1</v>
      </c>
      <c r="F32936" s="2">
        <v>1</v>
      </c>
    </row>
    <row r="32937" spans="1:6" x14ac:dyDescent="0.25">
      <c r="A32937" s="1" t="str">
        <f>"96929"</f>
        <v>96929</v>
      </c>
      <c r="B32937" s="1" t="str">
        <f>"66010"</f>
        <v>66010</v>
      </c>
      <c r="C32937" s="2">
        <v>1</v>
      </c>
      <c r="D32937" s="2">
        <v>1</v>
      </c>
      <c r="E32937" s="2">
        <v>1</v>
      </c>
      <c r="F32937" s="2">
        <v>1</v>
      </c>
    </row>
    <row r="32938" spans="1:6" x14ac:dyDescent="0.25">
      <c r="A32938" s="1" t="str">
        <f>"97004"</f>
        <v>97004</v>
      </c>
      <c r="B32938" s="1" t="str">
        <f>"41005"</f>
        <v>41005</v>
      </c>
      <c r="C32938" s="2">
        <v>1</v>
      </c>
      <c r="D32938" s="2">
        <v>1</v>
      </c>
      <c r="E32938" s="2">
        <v>1</v>
      </c>
      <c r="F32938" s="2">
        <v>1</v>
      </c>
    </row>
    <row r="32939" spans="1:6" x14ac:dyDescent="0.25">
      <c r="A32939" s="1" t="str">
        <f>"97065"</f>
        <v>97065</v>
      </c>
      <c r="B32939" s="1" t="str">
        <f>"41055"</f>
        <v>41055</v>
      </c>
      <c r="C32939" s="2">
        <v>1</v>
      </c>
      <c r="D32939" s="2">
        <v>1</v>
      </c>
      <c r="E32939" s="2">
        <v>1</v>
      </c>
      <c r="F32939" s="2">
        <v>1</v>
      </c>
    </row>
    <row r="32940" spans="1:6" x14ac:dyDescent="0.25">
      <c r="A32940" s="1" t="str">
        <f>"97136"</f>
        <v>97136</v>
      </c>
      <c r="B32940" s="1" t="str">
        <f>"41057"</f>
        <v>41057</v>
      </c>
      <c r="C32940" s="2">
        <v>1</v>
      </c>
      <c r="D32940" s="2">
        <v>1</v>
      </c>
      <c r="E32940" s="2">
        <v>1</v>
      </c>
      <c r="F32940" s="2">
        <v>1</v>
      </c>
    </row>
    <row r="32941" spans="1:6" x14ac:dyDescent="0.25">
      <c r="A32941" s="1" t="str">
        <f>"97138"</f>
        <v>97138</v>
      </c>
      <c r="B32941" s="1" t="str">
        <f>"41007"</f>
        <v>41007</v>
      </c>
      <c r="C32941" s="2">
        <v>1</v>
      </c>
      <c r="D32941" s="2">
        <v>1</v>
      </c>
      <c r="E32941" s="2">
        <v>1</v>
      </c>
      <c r="F32941" s="2">
        <v>1</v>
      </c>
    </row>
    <row r="32942" spans="1:6" x14ac:dyDescent="0.25">
      <c r="A32942" s="1" t="str">
        <f>"97147"</f>
        <v>97147</v>
      </c>
      <c r="B32942" s="1" t="str">
        <f>"41057"</f>
        <v>41057</v>
      </c>
      <c r="C32942" s="2">
        <v>1</v>
      </c>
      <c r="D32942" s="2">
        <v>0</v>
      </c>
      <c r="E32942" s="2">
        <v>1</v>
      </c>
      <c r="F32942" s="2">
        <v>1</v>
      </c>
    </row>
    <row r="32943" spans="1:6" x14ac:dyDescent="0.25">
      <c r="A32943" s="1" t="str">
        <f>"97144"</f>
        <v>97144</v>
      </c>
      <c r="B32943" s="1" t="str">
        <f>"41067"</f>
        <v>41067</v>
      </c>
      <c r="C32943" s="2">
        <v>1</v>
      </c>
      <c r="D32943" s="2">
        <v>1</v>
      </c>
      <c r="E32943" s="2">
        <v>0</v>
      </c>
      <c r="F32943" s="2">
        <v>1</v>
      </c>
    </row>
    <row r="32944" spans="1:6" x14ac:dyDescent="0.25">
      <c r="A32944" s="1" t="str">
        <f>"97086"</f>
        <v>97086</v>
      </c>
      <c r="B32944" s="1" t="str">
        <f>"41005"</f>
        <v>41005</v>
      </c>
      <c r="C32944" s="2">
        <v>1</v>
      </c>
      <c r="D32944" s="2">
        <v>1</v>
      </c>
      <c r="E32944" s="2">
        <v>1</v>
      </c>
      <c r="F32944" s="2">
        <v>1</v>
      </c>
    </row>
    <row r="32945" spans="1:6" x14ac:dyDescent="0.25">
      <c r="A32945" s="1" t="str">
        <f>"97204"</f>
        <v>97204</v>
      </c>
      <c r="B32945" s="1" t="str">
        <f>"41051"</f>
        <v>41051</v>
      </c>
      <c r="C32945" s="2">
        <v>1</v>
      </c>
      <c r="D32945" s="2">
        <v>1</v>
      </c>
      <c r="E32945" s="2">
        <v>1</v>
      </c>
      <c r="F32945" s="2">
        <v>1</v>
      </c>
    </row>
    <row r="32946" spans="1:6" x14ac:dyDescent="0.25">
      <c r="A32946" s="1" t="str">
        <f>"97107"</f>
        <v>97107</v>
      </c>
      <c r="B32946" s="1" t="str">
        <f>"41057"</f>
        <v>41057</v>
      </c>
      <c r="C32946" s="2">
        <v>1</v>
      </c>
      <c r="D32946" s="2">
        <v>1</v>
      </c>
      <c r="E32946" s="2">
        <v>1</v>
      </c>
      <c r="F32946" s="2">
        <v>1</v>
      </c>
    </row>
    <row r="32947" spans="1:6" x14ac:dyDescent="0.25">
      <c r="A32947" s="1" t="str">
        <f>"97218"</f>
        <v>97218</v>
      </c>
      <c r="B32947" s="1" t="str">
        <f>"41051"</f>
        <v>41051</v>
      </c>
      <c r="C32947" s="2">
        <v>1</v>
      </c>
      <c r="D32947" s="2">
        <v>1</v>
      </c>
      <c r="E32947" s="2">
        <v>1</v>
      </c>
      <c r="F32947" s="2">
        <v>1</v>
      </c>
    </row>
    <row r="32948" spans="1:6" x14ac:dyDescent="0.25">
      <c r="A32948" s="1" t="str">
        <f>"97231"</f>
        <v>97231</v>
      </c>
      <c r="B32948" s="1" t="str">
        <f>"41009"</f>
        <v>41009</v>
      </c>
      <c r="C32948" s="2">
        <v>9.4339622641509396E-3</v>
      </c>
      <c r="D32948" s="2">
        <v>9.6153846153846107E-3</v>
      </c>
      <c r="E32948" s="2">
        <v>0</v>
      </c>
      <c r="F32948" s="2">
        <v>9.3230644507498895E-3</v>
      </c>
    </row>
    <row r="32949" spans="1:6" x14ac:dyDescent="0.25">
      <c r="A32949" s="1" t="str">
        <f>"97231"</f>
        <v>97231</v>
      </c>
      <c r="B32949" s="1" t="str">
        <f>"41067"</f>
        <v>41067</v>
      </c>
      <c r="C32949" s="2">
        <v>3.73070325900514E-2</v>
      </c>
      <c r="D32949" s="2">
        <v>0</v>
      </c>
      <c r="E32949" s="2">
        <v>0</v>
      </c>
      <c r="F32949" s="2">
        <v>3.52655046615322E-2</v>
      </c>
    </row>
    <row r="32950" spans="1:6" x14ac:dyDescent="0.25">
      <c r="A32950" s="1" t="str">
        <f>"97231"</f>
        <v>97231</v>
      </c>
      <c r="B32950" s="1" t="str">
        <f>"41051"</f>
        <v>41051</v>
      </c>
      <c r="C32950" s="2">
        <v>0.95325900514579698</v>
      </c>
      <c r="D32950" s="2">
        <v>0.99038461538461497</v>
      </c>
      <c r="E32950" s="2">
        <v>1</v>
      </c>
      <c r="F32950" s="2">
        <v>0.95541143088771696</v>
      </c>
    </row>
    <row r="32951" spans="1:6" x14ac:dyDescent="0.25">
      <c r="A32951" s="1" t="str">
        <f>"97238"</f>
        <v>97238</v>
      </c>
      <c r="B32951" s="1" t="str">
        <f>"41051"</f>
        <v>41051</v>
      </c>
      <c r="C32951" s="2">
        <v>1</v>
      </c>
      <c r="D32951" s="2">
        <v>1</v>
      </c>
      <c r="E32951" s="2">
        <v>1</v>
      </c>
      <c r="F32951" s="2">
        <v>1</v>
      </c>
    </row>
    <row r="32952" spans="1:6" x14ac:dyDescent="0.25">
      <c r="A32952" s="1" t="str">
        <f>"97298"</f>
        <v>97298</v>
      </c>
      <c r="B32952" s="1" t="str">
        <f>"41067"</f>
        <v>41067</v>
      </c>
      <c r="C32952" s="2">
        <v>1</v>
      </c>
      <c r="D32952" s="2">
        <v>1</v>
      </c>
      <c r="E32952" s="2">
        <v>1</v>
      </c>
      <c r="F32952" s="2">
        <v>1</v>
      </c>
    </row>
    <row r="32953" spans="1:6" x14ac:dyDescent="0.25">
      <c r="A32953" s="1" t="str">
        <f>"97290"</f>
        <v>97290</v>
      </c>
      <c r="B32953" s="1" t="str">
        <f>"41051"</f>
        <v>41051</v>
      </c>
      <c r="C32953" s="2">
        <v>1</v>
      </c>
      <c r="D32953" s="2">
        <v>1</v>
      </c>
      <c r="E32953" s="2">
        <v>1</v>
      </c>
      <c r="F32953" s="2">
        <v>1</v>
      </c>
    </row>
    <row r="32954" spans="1:6" x14ac:dyDescent="0.25">
      <c r="A32954" s="1" t="str">
        <f>"97280"</f>
        <v>97280</v>
      </c>
      <c r="B32954" s="1" t="str">
        <f>"41051"</f>
        <v>41051</v>
      </c>
      <c r="C32954" s="2">
        <v>1</v>
      </c>
      <c r="D32954" s="2">
        <v>1</v>
      </c>
      <c r="E32954" s="2">
        <v>1</v>
      </c>
      <c r="F32954" s="2">
        <v>1</v>
      </c>
    </row>
    <row r="32955" spans="1:6" x14ac:dyDescent="0.25">
      <c r="A32955" s="1" t="str">
        <f>"97294"</f>
        <v>97294</v>
      </c>
      <c r="B32955" s="1" t="str">
        <f>"41051"</f>
        <v>41051</v>
      </c>
      <c r="C32955" s="2">
        <v>1</v>
      </c>
      <c r="D32955" s="2">
        <v>1</v>
      </c>
      <c r="E32955" s="2">
        <v>1</v>
      </c>
      <c r="F32955" s="2">
        <v>1</v>
      </c>
    </row>
    <row r="32956" spans="1:6" x14ac:dyDescent="0.25">
      <c r="A32956" s="1" t="str">
        <f>"97269"</f>
        <v>97269</v>
      </c>
      <c r="B32956" s="1" t="str">
        <f>"41005"</f>
        <v>41005</v>
      </c>
      <c r="C32956" s="2">
        <v>1</v>
      </c>
      <c r="D32956" s="2">
        <v>1</v>
      </c>
      <c r="E32956" s="2">
        <v>1</v>
      </c>
      <c r="F32956" s="2">
        <v>1</v>
      </c>
    </row>
    <row r="32957" spans="1:6" x14ac:dyDescent="0.25">
      <c r="A32957" s="1" t="str">
        <f>"97242"</f>
        <v>97242</v>
      </c>
      <c r="B32957" s="1" t="str">
        <f>"41051"</f>
        <v>41051</v>
      </c>
      <c r="C32957" s="2">
        <v>1</v>
      </c>
      <c r="D32957" s="2">
        <v>1</v>
      </c>
      <c r="E32957" s="2">
        <v>1</v>
      </c>
      <c r="F32957" s="2">
        <v>1</v>
      </c>
    </row>
    <row r="32958" spans="1:6" x14ac:dyDescent="0.25">
      <c r="A32958" s="1" t="str">
        <f>"97250"</f>
        <v>97250</v>
      </c>
      <c r="B32958" s="1" t="str">
        <f>"41051"</f>
        <v>41051</v>
      </c>
      <c r="C32958" s="2">
        <v>0</v>
      </c>
      <c r="D32958" s="2">
        <v>1</v>
      </c>
      <c r="E32958" s="2">
        <v>1</v>
      </c>
      <c r="F32958" s="2">
        <v>1</v>
      </c>
    </row>
    <row r="32959" spans="1:6" x14ac:dyDescent="0.25">
      <c r="A32959" s="1" t="str">
        <f>"97282"</f>
        <v>97282</v>
      </c>
      <c r="B32959" s="1" t="str">
        <f>"41051"</f>
        <v>41051</v>
      </c>
      <c r="C32959" s="2">
        <v>1</v>
      </c>
      <c r="D32959" s="2">
        <v>1</v>
      </c>
      <c r="E32959" s="2">
        <v>1</v>
      </c>
      <c r="F32959" s="2">
        <v>1</v>
      </c>
    </row>
    <row r="32960" spans="1:6" x14ac:dyDescent="0.25">
      <c r="A32960" s="1" t="str">
        <f>"97314"</f>
        <v>97314</v>
      </c>
      <c r="B32960" s="1" t="str">
        <f>"41047"</f>
        <v>41047</v>
      </c>
      <c r="C32960" s="2">
        <v>0</v>
      </c>
      <c r="D32960" s="2">
        <v>1</v>
      </c>
      <c r="E32960" s="2">
        <v>0</v>
      </c>
      <c r="F32960" s="2">
        <v>1</v>
      </c>
    </row>
    <row r="32961" spans="1:6" x14ac:dyDescent="0.25">
      <c r="A32961" s="1" t="str">
        <f>"97225"</f>
        <v>97225</v>
      </c>
      <c r="B32961" s="1" t="str">
        <f>"41051"</f>
        <v>41051</v>
      </c>
      <c r="C32961" s="2">
        <v>3.35436466735883E-3</v>
      </c>
      <c r="D32961" s="2">
        <v>0</v>
      </c>
      <c r="E32961" s="2">
        <v>0</v>
      </c>
      <c r="F32961" s="2">
        <v>2.8378378378378301E-3</v>
      </c>
    </row>
    <row r="32962" spans="1:6" x14ac:dyDescent="0.25">
      <c r="A32962" s="1" t="str">
        <f>"97225"</f>
        <v>97225</v>
      </c>
      <c r="B32962" s="1" t="str">
        <f>"41067"</f>
        <v>41067</v>
      </c>
      <c r="C32962" s="2">
        <v>0.99664563533264094</v>
      </c>
      <c r="D32962" s="2">
        <v>1</v>
      </c>
      <c r="E32962" s="2">
        <v>1</v>
      </c>
      <c r="F32962" s="2">
        <v>0.99716216216216202</v>
      </c>
    </row>
    <row r="32963" spans="1:6" x14ac:dyDescent="0.25">
      <c r="A32963" s="1" t="str">
        <f>"97223"</f>
        <v>97223</v>
      </c>
      <c r="B32963" s="1" t="str">
        <f>"41067"</f>
        <v>41067</v>
      </c>
      <c r="C32963" s="2">
        <v>0.99981120498418796</v>
      </c>
      <c r="D32963" s="2">
        <v>0.99964501242456505</v>
      </c>
      <c r="E32963" s="2">
        <v>1</v>
      </c>
      <c r="F32963" s="2">
        <v>0.999803219331732</v>
      </c>
    </row>
    <row r="32964" spans="1:6" x14ac:dyDescent="0.25">
      <c r="A32964" s="1" t="str">
        <f>"97223"</f>
        <v>97223</v>
      </c>
      <c r="B32964" s="1" t="str">
        <f>"41051"</f>
        <v>41051</v>
      </c>
      <c r="C32964" s="2">
        <v>1.8879501581158201E-4</v>
      </c>
      <c r="D32964" s="2">
        <v>3.5498757543485902E-4</v>
      </c>
      <c r="E32964" s="2">
        <v>0</v>
      </c>
      <c r="F32964" s="2">
        <v>1.96780668267149E-4</v>
      </c>
    </row>
    <row r="32965" spans="1:6" x14ac:dyDescent="0.25">
      <c r="A32965" s="1" t="str">
        <f>"97227"</f>
        <v>97227</v>
      </c>
      <c r="B32965" s="1" t="str">
        <f>"41051"</f>
        <v>41051</v>
      </c>
      <c r="C32965" s="2">
        <v>1</v>
      </c>
      <c r="D32965" s="2">
        <v>1</v>
      </c>
      <c r="E32965" s="2">
        <v>1</v>
      </c>
      <c r="F32965" s="2">
        <v>1</v>
      </c>
    </row>
    <row r="32966" spans="1:6" x14ac:dyDescent="0.25">
      <c r="A32966" s="1" t="str">
        <f>"97327"</f>
        <v>97327</v>
      </c>
      <c r="B32966" s="1" t="str">
        <f>"41043"</f>
        <v>41043</v>
      </c>
      <c r="C32966" s="2">
        <v>1</v>
      </c>
      <c r="D32966" s="2">
        <v>1</v>
      </c>
      <c r="E32966" s="2">
        <v>1</v>
      </c>
      <c r="F32966" s="2">
        <v>1</v>
      </c>
    </row>
    <row r="32967" spans="1:6" x14ac:dyDescent="0.25">
      <c r="A32967" s="1" t="str">
        <f>"97329"</f>
        <v>97329</v>
      </c>
      <c r="B32967" s="1" t="str">
        <f>"41043"</f>
        <v>41043</v>
      </c>
      <c r="C32967" s="2">
        <v>1</v>
      </c>
      <c r="D32967" s="2">
        <v>0</v>
      </c>
      <c r="E32967" s="2">
        <v>1</v>
      </c>
      <c r="F32967" s="2">
        <v>1</v>
      </c>
    </row>
    <row r="32968" spans="1:6" x14ac:dyDescent="0.25">
      <c r="A32968" s="1" t="str">
        <f>"97341"</f>
        <v>97341</v>
      </c>
      <c r="B32968" s="1" t="str">
        <f>"41041"</f>
        <v>41041</v>
      </c>
      <c r="C32968" s="2">
        <v>1</v>
      </c>
      <c r="D32968" s="2">
        <v>1</v>
      </c>
      <c r="E32968" s="2">
        <v>1</v>
      </c>
      <c r="F32968" s="2">
        <v>1</v>
      </c>
    </row>
    <row r="32969" spans="1:6" x14ac:dyDescent="0.25">
      <c r="A32969" s="1" t="str">
        <f>"97343"</f>
        <v>97343</v>
      </c>
      <c r="B32969" s="1" t="str">
        <f>"41041"</f>
        <v>41041</v>
      </c>
      <c r="C32969" s="2">
        <v>1</v>
      </c>
      <c r="D32969" s="2">
        <v>1</v>
      </c>
      <c r="E32969" s="2">
        <v>1</v>
      </c>
      <c r="F32969" s="2">
        <v>1</v>
      </c>
    </row>
    <row r="32970" spans="1:6" x14ac:dyDescent="0.25">
      <c r="A32970" s="1" t="str">
        <f>"97350"</f>
        <v>97350</v>
      </c>
      <c r="B32970" s="1" t="str">
        <f>"41043"</f>
        <v>41043</v>
      </c>
      <c r="C32970" s="2">
        <v>0.13368983957219199</v>
      </c>
      <c r="D32970" s="2">
        <v>0.5</v>
      </c>
      <c r="E32970" s="2">
        <v>0</v>
      </c>
      <c r="F32970" s="2">
        <v>0.14213197969543101</v>
      </c>
    </row>
    <row r="32971" spans="1:6" x14ac:dyDescent="0.25">
      <c r="A32971" s="1" t="str">
        <f>"97350"</f>
        <v>97350</v>
      </c>
      <c r="B32971" s="1" t="str">
        <f>"41047"</f>
        <v>41047</v>
      </c>
      <c r="C32971" s="2">
        <v>0.86631016042780695</v>
      </c>
      <c r="D32971" s="2">
        <v>0.5</v>
      </c>
      <c r="E32971" s="2">
        <v>1</v>
      </c>
      <c r="F32971" s="2">
        <v>0.85786802030456799</v>
      </c>
    </row>
    <row r="32972" spans="1:6" x14ac:dyDescent="0.25">
      <c r="A32972" s="1" t="str">
        <f>"97360"</f>
        <v>97360</v>
      </c>
      <c r="B32972" s="1" t="str">
        <f>"41043"</f>
        <v>41043</v>
      </c>
      <c r="C32972" s="2">
        <v>0.78962818003913804</v>
      </c>
      <c r="D32972" s="2">
        <v>0.5</v>
      </c>
      <c r="E32972" s="2">
        <v>0.4</v>
      </c>
      <c r="F32972" s="2">
        <v>0.78256704980842895</v>
      </c>
    </row>
    <row r="32973" spans="1:6" x14ac:dyDescent="0.25">
      <c r="A32973" s="1" t="str">
        <f>"97360"</f>
        <v>97360</v>
      </c>
      <c r="B32973" s="1" t="str">
        <f>"41047"</f>
        <v>41047</v>
      </c>
      <c r="C32973" s="2">
        <v>0.21037181996086099</v>
      </c>
      <c r="D32973" s="2">
        <v>0.5</v>
      </c>
      <c r="E32973" s="2">
        <v>0.6</v>
      </c>
      <c r="F32973" s="2">
        <v>0.21743295019157</v>
      </c>
    </row>
    <row r="32974" spans="1:6" x14ac:dyDescent="0.25">
      <c r="A32974" s="1" t="str">
        <f>"97448"</f>
        <v>97448</v>
      </c>
      <c r="B32974" s="1" t="str">
        <f>"41003"</f>
        <v>41003</v>
      </c>
      <c r="C32974" s="2">
        <v>9.9409754582168303E-3</v>
      </c>
      <c r="D32974" s="2">
        <v>2.15982721382289E-3</v>
      </c>
      <c r="E32974" s="2">
        <v>1.4492753623188401E-2</v>
      </c>
      <c r="F32974" s="2">
        <v>9.5183974996448303E-3</v>
      </c>
    </row>
    <row r="32975" spans="1:6" x14ac:dyDescent="0.25">
      <c r="A32975" s="1" t="str">
        <f>"97448"</f>
        <v>97448</v>
      </c>
      <c r="B32975" s="1" t="str">
        <f>"41039"</f>
        <v>41039</v>
      </c>
      <c r="C32975" s="2">
        <v>0.99005902454178296</v>
      </c>
      <c r="D32975" s="2">
        <v>0.99784017278617698</v>
      </c>
      <c r="E32975" s="2">
        <v>0.98550724637681097</v>
      </c>
      <c r="F32975" s="2">
        <v>0.990481602500355</v>
      </c>
    </row>
    <row r="32976" spans="1:6" x14ac:dyDescent="0.25">
      <c r="A32976" s="1" t="str">
        <f>"97453"</f>
        <v>97453</v>
      </c>
      <c r="B32976" s="1" t="str">
        <f>"41039"</f>
        <v>41039</v>
      </c>
      <c r="C32976" s="2">
        <v>1</v>
      </c>
      <c r="D32976" s="2">
        <v>1</v>
      </c>
      <c r="E32976" s="2">
        <v>1</v>
      </c>
      <c r="F32976" s="2">
        <v>1</v>
      </c>
    </row>
    <row r="32977" spans="1:6" x14ac:dyDescent="0.25">
      <c r="A32977" s="1" t="str">
        <f>"97456"</f>
        <v>97456</v>
      </c>
      <c r="B32977" s="1" t="str">
        <f>"41003"</f>
        <v>41003</v>
      </c>
      <c r="C32977" s="2">
        <v>0.94882729211087402</v>
      </c>
      <c r="D32977" s="2">
        <v>0.90476190476190399</v>
      </c>
      <c r="E32977" s="2">
        <v>0.92307692307692302</v>
      </c>
      <c r="F32977" s="2">
        <v>0.94795281054823</v>
      </c>
    </row>
    <row r="32978" spans="1:6" x14ac:dyDescent="0.25">
      <c r="A32978" s="1" t="str">
        <f>"97456"</f>
        <v>97456</v>
      </c>
      <c r="B32978" s="1" t="str">
        <f>"41039"</f>
        <v>41039</v>
      </c>
      <c r="C32978" s="2">
        <v>5.1172707889125701E-2</v>
      </c>
      <c r="D32978" s="2">
        <v>9.5238095238095205E-2</v>
      </c>
      <c r="E32978" s="2">
        <v>7.69230769230769E-2</v>
      </c>
      <c r="F32978" s="2">
        <v>5.2047189451769602E-2</v>
      </c>
    </row>
    <row r="32979" spans="1:6" x14ac:dyDescent="0.25">
      <c r="A32979" s="1" t="str">
        <f>"97469"</f>
        <v>97469</v>
      </c>
      <c r="B32979" s="1" t="str">
        <f>"41019"</f>
        <v>41019</v>
      </c>
      <c r="C32979" s="2">
        <v>1</v>
      </c>
      <c r="D32979" s="2">
        <v>1</v>
      </c>
      <c r="E32979" s="2">
        <v>1</v>
      </c>
      <c r="F32979" s="2">
        <v>1</v>
      </c>
    </row>
    <row r="32980" spans="1:6" x14ac:dyDescent="0.25">
      <c r="A32980" s="1" t="str">
        <f>"97423"</f>
        <v>97423</v>
      </c>
      <c r="B32980" s="1" t="str">
        <f>"41011"</f>
        <v>41011</v>
      </c>
      <c r="C32980" s="2">
        <v>1</v>
      </c>
      <c r="D32980" s="2">
        <v>1</v>
      </c>
      <c r="E32980" s="2">
        <v>1</v>
      </c>
      <c r="F32980" s="2">
        <v>1</v>
      </c>
    </row>
    <row r="32981" spans="1:6" x14ac:dyDescent="0.25">
      <c r="A32981" s="1" t="str">
        <f>"97476"</f>
        <v>97476</v>
      </c>
      <c r="B32981" s="1" t="str">
        <f>"41015"</f>
        <v>41015</v>
      </c>
      <c r="C32981" s="2">
        <v>1</v>
      </c>
      <c r="D32981" s="2">
        <v>1</v>
      </c>
      <c r="E32981" s="2">
        <v>1</v>
      </c>
      <c r="F32981" s="2">
        <v>1</v>
      </c>
    </row>
    <row r="32982" spans="1:6" x14ac:dyDescent="0.25">
      <c r="A32982" s="1" t="str">
        <f>"97389"</f>
        <v>97389</v>
      </c>
      <c r="B32982" s="1" t="str">
        <f>"41043"</f>
        <v>41043</v>
      </c>
      <c r="C32982" s="2">
        <v>1</v>
      </c>
      <c r="D32982" s="2">
        <v>1</v>
      </c>
      <c r="E32982" s="2">
        <v>1</v>
      </c>
      <c r="F32982" s="2">
        <v>1</v>
      </c>
    </row>
    <row r="32983" spans="1:6" x14ac:dyDescent="0.25">
      <c r="A32983" s="1" t="str">
        <f>"97380"</f>
        <v>97380</v>
      </c>
      <c r="B32983" s="1" t="str">
        <f>"41041"</f>
        <v>41041</v>
      </c>
      <c r="C32983" s="2">
        <v>1</v>
      </c>
      <c r="D32983" s="2">
        <v>1</v>
      </c>
      <c r="E32983" s="2">
        <v>1</v>
      </c>
      <c r="F32983" s="2">
        <v>1</v>
      </c>
    </row>
    <row r="32984" spans="1:6" x14ac:dyDescent="0.25">
      <c r="A32984" s="1" t="str">
        <f>"97388"</f>
        <v>97388</v>
      </c>
      <c r="B32984" s="1" t="str">
        <f>"41041"</f>
        <v>41041</v>
      </c>
      <c r="C32984" s="2">
        <v>1</v>
      </c>
      <c r="D32984" s="2">
        <v>0</v>
      </c>
      <c r="E32984" s="2">
        <v>1</v>
      </c>
      <c r="F32984" s="2">
        <v>1</v>
      </c>
    </row>
    <row r="32985" spans="1:6" x14ac:dyDescent="0.25">
      <c r="A32985" s="1" t="str">
        <f>"97377"</f>
        <v>97377</v>
      </c>
      <c r="B32985" s="1" t="str">
        <f>"41043"</f>
        <v>41043</v>
      </c>
      <c r="C32985" s="2">
        <v>1</v>
      </c>
      <c r="D32985" s="2">
        <v>1</v>
      </c>
      <c r="E32985" s="2">
        <v>0</v>
      </c>
      <c r="F32985" s="2">
        <v>1</v>
      </c>
    </row>
    <row r="32986" spans="1:6" x14ac:dyDescent="0.25">
      <c r="A32986" s="1" t="str">
        <f>"97496"</f>
        <v>97496</v>
      </c>
      <c r="B32986" s="1" t="str">
        <f>"41019"</f>
        <v>41019</v>
      </c>
      <c r="C32986" s="2">
        <v>1</v>
      </c>
      <c r="D32986" s="2">
        <v>1</v>
      </c>
      <c r="E32986" s="2">
        <v>1</v>
      </c>
      <c r="F32986" s="2">
        <v>1</v>
      </c>
    </row>
    <row r="32987" spans="1:6" x14ac:dyDescent="0.25">
      <c r="A32987" s="1" t="str">
        <f>"97480"</f>
        <v>97480</v>
      </c>
      <c r="B32987" s="1" t="str">
        <f>"41039"</f>
        <v>41039</v>
      </c>
      <c r="C32987" s="2">
        <v>1</v>
      </c>
      <c r="D32987" s="2">
        <v>1</v>
      </c>
      <c r="E32987" s="2">
        <v>1</v>
      </c>
      <c r="F32987" s="2">
        <v>1</v>
      </c>
    </row>
    <row r="32988" spans="1:6" x14ac:dyDescent="0.25">
      <c r="A32988" s="1" t="str">
        <f>"97708"</f>
        <v>97708</v>
      </c>
      <c r="B32988" s="1" t="str">
        <f>"41017"</f>
        <v>41017</v>
      </c>
      <c r="C32988" s="2">
        <v>1</v>
      </c>
      <c r="D32988" s="2">
        <v>1</v>
      </c>
      <c r="E32988" s="2">
        <v>1</v>
      </c>
      <c r="F32988" s="2">
        <v>1</v>
      </c>
    </row>
    <row r="32989" spans="1:6" x14ac:dyDescent="0.25">
      <c r="A32989" s="1" t="str">
        <f>"97731"</f>
        <v>97731</v>
      </c>
      <c r="B32989" s="1" t="str">
        <f>"41019"</f>
        <v>41019</v>
      </c>
      <c r="C32989" s="2">
        <v>0.76410256410256405</v>
      </c>
      <c r="D32989" s="2">
        <v>0.5</v>
      </c>
      <c r="E32989" s="2">
        <v>0.6</v>
      </c>
      <c r="F32989" s="2">
        <v>0.74528301886792403</v>
      </c>
    </row>
    <row r="32990" spans="1:6" x14ac:dyDescent="0.25">
      <c r="A32990" s="1" t="str">
        <f>"97731"</f>
        <v>97731</v>
      </c>
      <c r="B32990" s="1" t="str">
        <f>"41035"</f>
        <v>41035</v>
      </c>
      <c r="C32990" s="2">
        <v>0.235897435897435</v>
      </c>
      <c r="D32990" s="2">
        <v>0.5</v>
      </c>
      <c r="E32990" s="2">
        <v>0.4</v>
      </c>
      <c r="F32990" s="2">
        <v>0.25471698113207503</v>
      </c>
    </row>
    <row r="32991" spans="1:6" x14ac:dyDescent="0.25">
      <c r="A32991" s="1" t="str">
        <f>"97711"</f>
        <v>97711</v>
      </c>
      <c r="B32991" s="1" t="str">
        <f>"41031"</f>
        <v>41031</v>
      </c>
      <c r="C32991" s="2">
        <v>1</v>
      </c>
      <c r="D32991" s="2">
        <v>1</v>
      </c>
      <c r="E32991" s="2">
        <v>0</v>
      </c>
      <c r="F32991" s="2">
        <v>1</v>
      </c>
    </row>
    <row r="32992" spans="1:6" x14ac:dyDescent="0.25">
      <c r="A32992" s="1" t="str">
        <f>"97523"</f>
        <v>97523</v>
      </c>
      <c r="B32992" s="1" t="str">
        <f>"41033"</f>
        <v>41033</v>
      </c>
      <c r="C32992" s="2">
        <v>1</v>
      </c>
      <c r="D32992" s="2">
        <v>1</v>
      </c>
      <c r="E32992" s="2">
        <v>1</v>
      </c>
      <c r="F32992" s="2">
        <v>1</v>
      </c>
    </row>
    <row r="32993" spans="1:6" x14ac:dyDescent="0.25">
      <c r="A32993" s="1" t="str">
        <f>"97828"</f>
        <v>97828</v>
      </c>
      <c r="B32993" s="1" t="str">
        <f>"41063"</f>
        <v>41063</v>
      </c>
      <c r="C32993" s="2">
        <v>1</v>
      </c>
      <c r="D32993" s="2">
        <v>1</v>
      </c>
      <c r="E32993" s="2">
        <v>1</v>
      </c>
      <c r="F32993" s="2">
        <v>1</v>
      </c>
    </row>
    <row r="32994" spans="1:6" x14ac:dyDescent="0.25">
      <c r="A32994" s="1" t="str">
        <f>"97836"</f>
        <v>97836</v>
      </c>
      <c r="B32994" s="1" t="str">
        <f>"41049"</f>
        <v>41049</v>
      </c>
      <c r="C32994" s="2">
        <v>1</v>
      </c>
      <c r="D32994" s="2">
        <v>1</v>
      </c>
      <c r="E32994" s="2">
        <v>1</v>
      </c>
      <c r="F32994" s="2">
        <v>1</v>
      </c>
    </row>
    <row r="32995" spans="1:6" x14ac:dyDescent="0.25">
      <c r="A32995" s="1" t="str">
        <f>"97760"</f>
        <v>97760</v>
      </c>
      <c r="B32995" s="1" t="str">
        <f>"41013"</f>
        <v>41013</v>
      </c>
      <c r="C32995" s="2">
        <v>1.33060388945752E-2</v>
      </c>
      <c r="D32995" s="2">
        <v>0</v>
      </c>
      <c r="E32995" s="2">
        <v>0</v>
      </c>
      <c r="F32995" s="2">
        <v>1.29327497015519E-2</v>
      </c>
    </row>
    <row r="32996" spans="1:6" x14ac:dyDescent="0.25">
      <c r="A32996" s="1" t="str">
        <f>"97760"</f>
        <v>97760</v>
      </c>
      <c r="B32996" s="1" t="str">
        <f>"41017"</f>
        <v>41017</v>
      </c>
      <c r="C32996" s="2">
        <v>0.47369498464687798</v>
      </c>
      <c r="D32996" s="2">
        <v>0.88721804511278102</v>
      </c>
      <c r="E32996" s="2">
        <v>0.875</v>
      </c>
      <c r="F32996" s="2">
        <v>0.48527656187823298</v>
      </c>
    </row>
    <row r="32997" spans="1:6" x14ac:dyDescent="0.25">
      <c r="A32997" s="1" t="str">
        <f>"97760"</f>
        <v>97760</v>
      </c>
      <c r="B32997" s="1" t="str">
        <f>"41031"</f>
        <v>41031</v>
      </c>
      <c r="C32997" s="2">
        <v>0.51299897645854597</v>
      </c>
      <c r="D32997" s="2">
        <v>0.112781954887218</v>
      </c>
      <c r="E32997" s="2">
        <v>0.125</v>
      </c>
      <c r="F32997" s="2">
        <v>0.50179068842021401</v>
      </c>
    </row>
    <row r="32998" spans="1:6" x14ac:dyDescent="0.25">
      <c r="A32998" s="1" t="str">
        <f>"97752"</f>
        <v>97752</v>
      </c>
      <c r="B32998" s="1" t="str">
        <f>"41013"</f>
        <v>41013</v>
      </c>
      <c r="C32998" s="2">
        <v>1</v>
      </c>
      <c r="D32998" s="2">
        <v>0</v>
      </c>
      <c r="E32998" s="2">
        <v>0</v>
      </c>
      <c r="F32998" s="2">
        <v>1</v>
      </c>
    </row>
    <row r="32999" spans="1:6" x14ac:dyDescent="0.25">
      <c r="A32999" s="1" t="str">
        <f>"97758"</f>
        <v>97758</v>
      </c>
      <c r="B32999" s="1" t="str">
        <f>"41025"</f>
        <v>41025</v>
      </c>
      <c r="C32999" s="2">
        <v>1</v>
      </c>
      <c r="D32999" s="2">
        <v>1</v>
      </c>
      <c r="E32999" s="2">
        <v>0</v>
      </c>
      <c r="F32999" s="2">
        <v>1</v>
      </c>
    </row>
    <row r="33000" spans="1:6" x14ac:dyDescent="0.25">
      <c r="A33000" s="1" t="str">
        <f>"97862"</f>
        <v>97862</v>
      </c>
      <c r="B33000" s="1" t="str">
        <f>"41059"</f>
        <v>41059</v>
      </c>
      <c r="C33000" s="2">
        <v>1</v>
      </c>
      <c r="D33000" s="2">
        <v>1</v>
      </c>
      <c r="E33000" s="2">
        <v>1</v>
      </c>
      <c r="F33000" s="2">
        <v>1</v>
      </c>
    </row>
    <row r="33001" spans="1:6" x14ac:dyDescent="0.25">
      <c r="A33001" s="1" t="str">
        <f>"97913"</f>
        <v>97913</v>
      </c>
      <c r="B33001" s="1" t="str">
        <f>"41045"</f>
        <v>41045</v>
      </c>
      <c r="C33001" s="2">
        <v>1</v>
      </c>
      <c r="D33001" s="2">
        <v>1</v>
      </c>
      <c r="E33001" s="2">
        <v>1</v>
      </c>
      <c r="F33001" s="2">
        <v>1</v>
      </c>
    </row>
    <row r="33002" spans="1:6" x14ac:dyDescent="0.25">
      <c r="A33002" s="1" t="str">
        <f>"97917"</f>
        <v>97917</v>
      </c>
      <c r="B33002" s="1" t="str">
        <f>"41045"</f>
        <v>41045</v>
      </c>
      <c r="C33002" s="2">
        <v>1</v>
      </c>
      <c r="D33002" s="2">
        <v>1</v>
      </c>
      <c r="E33002" s="2">
        <v>1</v>
      </c>
      <c r="F33002" s="2">
        <v>1</v>
      </c>
    </row>
    <row r="33003" spans="1:6" x14ac:dyDescent="0.25">
      <c r="A33003" s="1" t="str">
        <f>"97902"</f>
        <v>97902</v>
      </c>
      <c r="B33003" s="1" t="str">
        <f>"41045"</f>
        <v>41045</v>
      </c>
      <c r="C33003" s="2">
        <v>0</v>
      </c>
      <c r="D33003" s="2">
        <v>0</v>
      </c>
      <c r="E33003" s="2">
        <v>1</v>
      </c>
      <c r="F33003" s="2">
        <v>1</v>
      </c>
    </row>
    <row r="33004" spans="1:6" x14ac:dyDescent="0.25">
      <c r="A33004" s="1" t="str">
        <f>"97535"</f>
        <v>97535</v>
      </c>
      <c r="B33004" s="1" t="str">
        <f>"41029"</f>
        <v>41029</v>
      </c>
      <c r="C33004" s="2">
        <v>1</v>
      </c>
      <c r="D33004" s="2">
        <v>1</v>
      </c>
      <c r="E33004" s="2">
        <v>1</v>
      </c>
      <c r="F33004" s="2">
        <v>1</v>
      </c>
    </row>
    <row r="33005" spans="1:6" x14ac:dyDescent="0.25">
      <c r="A33005" s="1" t="str">
        <f>"97537"</f>
        <v>97537</v>
      </c>
      <c r="B33005" s="1" t="str">
        <f>"41029"</f>
        <v>41029</v>
      </c>
      <c r="C33005" s="2">
        <v>1</v>
      </c>
      <c r="D33005" s="2">
        <v>1</v>
      </c>
      <c r="E33005" s="2">
        <v>1</v>
      </c>
      <c r="F33005" s="2">
        <v>1</v>
      </c>
    </row>
    <row r="33006" spans="1:6" x14ac:dyDescent="0.25">
      <c r="A33006" s="1" t="str">
        <f>"97539"</f>
        <v>97539</v>
      </c>
      <c r="B33006" s="1" t="str">
        <f>"41029"</f>
        <v>41029</v>
      </c>
      <c r="C33006" s="2">
        <v>1</v>
      </c>
      <c r="D33006" s="2">
        <v>1</v>
      </c>
      <c r="E33006" s="2">
        <v>1</v>
      </c>
      <c r="F33006" s="2">
        <v>1</v>
      </c>
    </row>
    <row r="33007" spans="1:6" x14ac:dyDescent="0.25">
      <c r="A33007" s="1" t="str">
        <f>"97625"</f>
        <v>97625</v>
      </c>
      <c r="B33007" s="1" t="str">
        <f>"41035"</f>
        <v>41035</v>
      </c>
      <c r="C33007" s="2">
        <v>1</v>
      </c>
      <c r="D33007" s="2">
        <v>1</v>
      </c>
      <c r="E33007" s="2">
        <v>1</v>
      </c>
      <c r="F33007" s="2">
        <v>1</v>
      </c>
    </row>
    <row r="33008" spans="1:6" x14ac:dyDescent="0.25">
      <c r="A33008" s="1" t="str">
        <f>"97640"</f>
        <v>97640</v>
      </c>
      <c r="B33008" s="1" t="str">
        <f>"41037"</f>
        <v>41037</v>
      </c>
      <c r="C33008" s="2">
        <v>1</v>
      </c>
      <c r="D33008" s="2">
        <v>1</v>
      </c>
      <c r="E33008" s="2">
        <v>1</v>
      </c>
      <c r="F33008" s="2">
        <v>1</v>
      </c>
    </row>
    <row r="33009" spans="1:6" x14ac:dyDescent="0.25">
      <c r="A33009" s="1" t="str">
        <f>"97637"</f>
        <v>97637</v>
      </c>
      <c r="B33009" s="1" t="str">
        <f>"41037"</f>
        <v>41037</v>
      </c>
      <c r="C33009" s="2">
        <v>1</v>
      </c>
      <c r="D33009" s="2">
        <v>1</v>
      </c>
      <c r="E33009" s="2">
        <v>1</v>
      </c>
      <c r="F33009" s="2">
        <v>1</v>
      </c>
    </row>
    <row r="33010" spans="1:6" x14ac:dyDescent="0.25">
      <c r="A33010" s="1" t="str">
        <f>"98003"</f>
        <v>98003</v>
      </c>
      <c r="B33010" s="1" t="str">
        <f>"53033"</f>
        <v>53033</v>
      </c>
      <c r="C33010" s="2">
        <v>1</v>
      </c>
      <c r="D33010" s="2">
        <v>1</v>
      </c>
      <c r="E33010" s="2">
        <v>1</v>
      </c>
      <c r="F33010" s="2">
        <v>1</v>
      </c>
    </row>
    <row r="33011" spans="1:6" x14ac:dyDescent="0.25">
      <c r="A33011" s="1" t="str">
        <f>"98024"</f>
        <v>98024</v>
      </c>
      <c r="B33011" s="1" t="str">
        <f>"53033"</f>
        <v>53033</v>
      </c>
      <c r="C33011" s="2">
        <v>1</v>
      </c>
      <c r="D33011" s="2">
        <v>1</v>
      </c>
      <c r="E33011" s="2">
        <v>1</v>
      </c>
      <c r="F33011" s="2">
        <v>1</v>
      </c>
    </row>
    <row r="33012" spans="1:6" x14ac:dyDescent="0.25">
      <c r="A33012" s="1" t="str">
        <f>"98032"</f>
        <v>98032</v>
      </c>
      <c r="B33012" s="1" t="str">
        <f>"53033"</f>
        <v>53033</v>
      </c>
      <c r="C33012" s="2">
        <v>1</v>
      </c>
      <c r="D33012" s="2">
        <v>1</v>
      </c>
      <c r="E33012" s="2">
        <v>1</v>
      </c>
      <c r="F33012" s="2">
        <v>1</v>
      </c>
    </row>
    <row r="33013" spans="1:6" x14ac:dyDescent="0.25">
      <c r="A33013" s="1" t="str">
        <f>"98038"</f>
        <v>98038</v>
      </c>
      <c r="B33013" s="1" t="str">
        <f>"53033"</f>
        <v>53033</v>
      </c>
      <c r="C33013" s="2">
        <v>1</v>
      </c>
      <c r="D33013" s="2">
        <v>1</v>
      </c>
      <c r="E33013" s="2">
        <v>1</v>
      </c>
      <c r="F33013" s="2">
        <v>1</v>
      </c>
    </row>
    <row r="33014" spans="1:6" x14ac:dyDescent="0.25">
      <c r="A33014" s="1" t="str">
        <f>"98020"</f>
        <v>98020</v>
      </c>
      <c r="B33014" s="1" t="str">
        <f>"53061"</f>
        <v>53061</v>
      </c>
      <c r="C33014" s="2">
        <v>1</v>
      </c>
      <c r="D33014" s="2">
        <v>1</v>
      </c>
      <c r="E33014" s="2">
        <v>1</v>
      </c>
      <c r="F33014" s="2">
        <v>1</v>
      </c>
    </row>
    <row r="33015" spans="1:6" x14ac:dyDescent="0.25">
      <c r="A33015" s="1" t="str">
        <f>"98046"</f>
        <v>98046</v>
      </c>
      <c r="B33015" s="1" t="str">
        <f>"53061"</f>
        <v>53061</v>
      </c>
      <c r="C33015" s="2">
        <v>1</v>
      </c>
      <c r="D33015" s="2">
        <v>1</v>
      </c>
      <c r="E33015" s="2">
        <v>1</v>
      </c>
      <c r="F33015" s="2">
        <v>1</v>
      </c>
    </row>
    <row r="33016" spans="1:6" x14ac:dyDescent="0.25">
      <c r="A33016" s="1" t="str">
        <f>"98082"</f>
        <v>98082</v>
      </c>
      <c r="B33016" s="1" t="str">
        <f>"53061"</f>
        <v>53061</v>
      </c>
      <c r="C33016" s="2">
        <v>1</v>
      </c>
      <c r="D33016" s="2">
        <v>1</v>
      </c>
      <c r="E33016" s="2">
        <v>1</v>
      </c>
      <c r="F33016" s="2">
        <v>1</v>
      </c>
    </row>
    <row r="33017" spans="1:6" x14ac:dyDescent="0.25">
      <c r="A33017" s="1" t="str">
        <f>"98053"</f>
        <v>98053</v>
      </c>
      <c r="B33017" s="1" t="str">
        <f>"53033"</f>
        <v>53033</v>
      </c>
      <c r="C33017" s="2">
        <v>1</v>
      </c>
      <c r="D33017" s="2">
        <v>1</v>
      </c>
      <c r="E33017" s="2">
        <v>1</v>
      </c>
      <c r="F33017" s="2">
        <v>1</v>
      </c>
    </row>
    <row r="33018" spans="1:6" x14ac:dyDescent="0.25">
      <c r="A33018" s="1" t="str">
        <f>"98109"</f>
        <v>98109</v>
      </c>
      <c r="B33018" s="1" t="str">
        <f>"53033"</f>
        <v>53033</v>
      </c>
      <c r="C33018" s="2">
        <v>1</v>
      </c>
      <c r="D33018" s="2">
        <v>1</v>
      </c>
      <c r="E33018" s="2">
        <v>1</v>
      </c>
      <c r="F33018" s="2">
        <v>1</v>
      </c>
    </row>
    <row r="33019" spans="1:6" x14ac:dyDescent="0.25">
      <c r="A33019" s="1" t="str">
        <f>"98110"</f>
        <v>98110</v>
      </c>
      <c r="B33019" s="1" t="str">
        <f>"53035"</f>
        <v>53035</v>
      </c>
      <c r="C33019" s="2">
        <v>1</v>
      </c>
      <c r="D33019" s="2">
        <v>1</v>
      </c>
      <c r="E33019" s="2">
        <v>0.99854651162790597</v>
      </c>
      <c r="F33019" s="2">
        <v>0.99993176390310401</v>
      </c>
    </row>
    <row r="33020" spans="1:6" x14ac:dyDescent="0.25">
      <c r="A33020" s="1" t="str">
        <f>"98110"</f>
        <v>98110</v>
      </c>
      <c r="B33020" s="1" t="str">
        <f>"53033"</f>
        <v>53033</v>
      </c>
      <c r="C33020" s="2">
        <v>0</v>
      </c>
      <c r="D33020" s="2">
        <v>0</v>
      </c>
      <c r="E33020" s="2">
        <v>1.45348837209302E-3</v>
      </c>
      <c r="F33020" s="2">
        <v>6.8236096895257499E-5</v>
      </c>
    </row>
    <row r="33021" spans="1:6" x14ac:dyDescent="0.25">
      <c r="A33021" s="1" t="str">
        <f>"98117"</f>
        <v>98117</v>
      </c>
      <c r="B33021" s="1" t="str">
        <f>"53033"</f>
        <v>53033</v>
      </c>
      <c r="C33021" s="2">
        <v>1</v>
      </c>
      <c r="D33021" s="2">
        <v>1</v>
      </c>
      <c r="E33021" s="2">
        <v>1</v>
      </c>
      <c r="F33021" s="2">
        <v>1</v>
      </c>
    </row>
    <row r="33022" spans="1:6" x14ac:dyDescent="0.25">
      <c r="A33022" s="1" t="str">
        <f>"98118"</f>
        <v>98118</v>
      </c>
      <c r="B33022" s="1" t="str">
        <f>"53033"</f>
        <v>53033</v>
      </c>
      <c r="C33022" s="2">
        <v>1</v>
      </c>
      <c r="D33022" s="2">
        <v>1</v>
      </c>
      <c r="E33022" s="2">
        <v>1</v>
      </c>
      <c r="F33022" s="2">
        <v>1</v>
      </c>
    </row>
    <row r="33023" spans="1:6" x14ac:dyDescent="0.25">
      <c r="A33023" s="1" t="str">
        <f>"98181"</f>
        <v>98181</v>
      </c>
      <c r="B33023" s="1" t="str">
        <f>"53033"</f>
        <v>53033</v>
      </c>
      <c r="C33023" s="2">
        <v>0</v>
      </c>
      <c r="D33023" s="2">
        <v>1</v>
      </c>
      <c r="E33023" s="2">
        <v>0</v>
      </c>
      <c r="F33023" s="2">
        <v>1</v>
      </c>
    </row>
    <row r="33024" spans="1:6" x14ac:dyDescent="0.25">
      <c r="A33024" s="1" t="str">
        <f>"98121"</f>
        <v>98121</v>
      </c>
      <c r="B33024" s="1" t="str">
        <f>"53033"</f>
        <v>53033</v>
      </c>
      <c r="C33024" s="2">
        <v>1</v>
      </c>
      <c r="D33024" s="2">
        <v>1</v>
      </c>
      <c r="E33024" s="2">
        <v>1</v>
      </c>
      <c r="F33024" s="2">
        <v>1</v>
      </c>
    </row>
    <row r="33025" spans="1:6" x14ac:dyDescent="0.25">
      <c r="A33025" s="1" t="str">
        <f>"98204"</f>
        <v>98204</v>
      </c>
      <c r="B33025" s="1" t="str">
        <f>"53061"</f>
        <v>53061</v>
      </c>
      <c r="C33025" s="2">
        <v>1</v>
      </c>
      <c r="D33025" s="2">
        <v>1</v>
      </c>
      <c r="E33025" s="2">
        <v>1</v>
      </c>
      <c r="F33025" s="2">
        <v>1</v>
      </c>
    </row>
    <row r="33026" spans="1:6" x14ac:dyDescent="0.25">
      <c r="A33026" s="1" t="str">
        <f>"98155"</f>
        <v>98155</v>
      </c>
      <c r="B33026" s="1" t="str">
        <f>"53033"</f>
        <v>53033</v>
      </c>
      <c r="C33026" s="2">
        <v>1</v>
      </c>
      <c r="D33026" s="2">
        <v>1</v>
      </c>
      <c r="E33026" s="2">
        <v>1</v>
      </c>
      <c r="F33026" s="2">
        <v>1</v>
      </c>
    </row>
    <row r="33027" spans="1:6" x14ac:dyDescent="0.25">
      <c r="A33027" s="1" t="str">
        <f>"98138"</f>
        <v>98138</v>
      </c>
      <c r="B33027" s="1" t="str">
        <f>"53033"</f>
        <v>53033</v>
      </c>
      <c r="C33027" s="2">
        <v>1</v>
      </c>
      <c r="D33027" s="2">
        <v>1</v>
      </c>
      <c r="E33027" s="2">
        <v>1</v>
      </c>
      <c r="F33027" s="2">
        <v>1</v>
      </c>
    </row>
    <row r="33028" spans="1:6" x14ac:dyDescent="0.25">
      <c r="A33028" s="1" t="str">
        <f>"98235"</f>
        <v>98235</v>
      </c>
      <c r="B33028" s="1" t="str">
        <f>"53057"</f>
        <v>53057</v>
      </c>
      <c r="C33028" s="2">
        <v>0</v>
      </c>
      <c r="D33028" s="2">
        <v>1</v>
      </c>
      <c r="E33028" s="2">
        <v>1</v>
      </c>
      <c r="F33028" s="2">
        <v>1</v>
      </c>
    </row>
    <row r="33029" spans="1:6" x14ac:dyDescent="0.25">
      <c r="A33029" s="1" t="str">
        <f>"98258"</f>
        <v>98258</v>
      </c>
      <c r="B33029" s="1" t="str">
        <f>"53061"</f>
        <v>53061</v>
      </c>
      <c r="C33029" s="2">
        <v>1</v>
      </c>
      <c r="D33029" s="2">
        <v>1</v>
      </c>
      <c r="E33029" s="2">
        <v>1</v>
      </c>
      <c r="F33029" s="2">
        <v>1</v>
      </c>
    </row>
    <row r="33030" spans="1:6" x14ac:dyDescent="0.25">
      <c r="A33030" s="1" t="str">
        <f>"98248"</f>
        <v>98248</v>
      </c>
      <c r="B33030" s="1" t="str">
        <f>"53073"</f>
        <v>53073</v>
      </c>
      <c r="C33030" s="2">
        <v>1</v>
      </c>
      <c r="D33030" s="2">
        <v>1</v>
      </c>
      <c r="E33030" s="2">
        <v>1</v>
      </c>
      <c r="F33030" s="2">
        <v>1</v>
      </c>
    </row>
    <row r="33031" spans="1:6" x14ac:dyDescent="0.25">
      <c r="A33031" s="1" t="str">
        <f>"98243"</f>
        <v>98243</v>
      </c>
      <c r="B33031" s="1" t="str">
        <f>"53055"</f>
        <v>53055</v>
      </c>
      <c r="C33031" s="2">
        <v>1</v>
      </c>
      <c r="D33031" s="2">
        <v>1</v>
      </c>
      <c r="E33031" s="2">
        <v>1</v>
      </c>
      <c r="F33031" s="2">
        <v>1</v>
      </c>
    </row>
    <row r="33032" spans="1:6" x14ac:dyDescent="0.25">
      <c r="A33032" s="1" t="str">
        <f>"98322"</f>
        <v>98322</v>
      </c>
      <c r="B33032" s="1" t="str">
        <f>"53035"</f>
        <v>53035</v>
      </c>
      <c r="C33032" s="2">
        <v>1</v>
      </c>
      <c r="D33032" s="2">
        <v>1</v>
      </c>
      <c r="E33032" s="2">
        <v>1</v>
      </c>
      <c r="F33032" s="2">
        <v>1</v>
      </c>
    </row>
    <row r="33033" spans="1:6" x14ac:dyDescent="0.25">
      <c r="A33033" s="1" t="str">
        <f>"98326"</f>
        <v>98326</v>
      </c>
      <c r="B33033" s="1" t="str">
        <f>"53009"</f>
        <v>53009</v>
      </c>
      <c r="C33033" s="2">
        <v>1</v>
      </c>
      <c r="D33033" s="2">
        <v>1</v>
      </c>
      <c r="E33033" s="2">
        <v>1</v>
      </c>
      <c r="F33033" s="2">
        <v>1</v>
      </c>
    </row>
    <row r="33034" spans="1:6" x14ac:dyDescent="0.25">
      <c r="A33034" s="1" t="str">
        <f>"98323"</f>
        <v>98323</v>
      </c>
      <c r="B33034" s="1" t="str">
        <f>"53053"</f>
        <v>53053</v>
      </c>
      <c r="C33034" s="2">
        <v>1</v>
      </c>
      <c r="D33034" s="2">
        <v>1</v>
      </c>
      <c r="E33034" s="2">
        <v>1</v>
      </c>
      <c r="F33034" s="2">
        <v>1</v>
      </c>
    </row>
    <row r="33035" spans="1:6" x14ac:dyDescent="0.25">
      <c r="A33035" s="1" t="str">
        <f>"98304"</f>
        <v>98304</v>
      </c>
      <c r="B33035" s="1" t="str">
        <f>"53041"</f>
        <v>53041</v>
      </c>
      <c r="C33035" s="2">
        <v>0.51637279596977304</v>
      </c>
      <c r="D33035" s="2">
        <v>9.0909090909090898E-2</v>
      </c>
      <c r="E33035" s="2">
        <v>0.625</v>
      </c>
      <c r="F33035" s="2">
        <v>0.51157407407407396</v>
      </c>
    </row>
    <row r="33036" spans="1:6" x14ac:dyDescent="0.25">
      <c r="A33036" s="1" t="str">
        <f>"98304"</f>
        <v>98304</v>
      </c>
      <c r="B33036" s="1" t="str">
        <f>"53053"</f>
        <v>53053</v>
      </c>
      <c r="C33036" s="2">
        <v>0.48362720403022602</v>
      </c>
      <c r="D33036" s="2">
        <v>0.90909090909090895</v>
      </c>
      <c r="E33036" s="2">
        <v>0.375</v>
      </c>
      <c r="F33036" s="2">
        <v>0.48842592592592499</v>
      </c>
    </row>
    <row r="33037" spans="1:6" x14ac:dyDescent="0.25">
      <c r="A33037" s="1" t="str">
        <f>"98346"</f>
        <v>98346</v>
      </c>
      <c r="B33037" s="1" t="str">
        <f>"53035"</f>
        <v>53035</v>
      </c>
      <c r="C33037" s="2">
        <v>1</v>
      </c>
      <c r="D33037" s="2">
        <v>1</v>
      </c>
      <c r="E33037" s="2">
        <v>1</v>
      </c>
      <c r="F33037" s="2">
        <v>1</v>
      </c>
    </row>
    <row r="33038" spans="1:6" x14ac:dyDescent="0.25">
      <c r="A33038" s="1" t="str">
        <f>"98264"</f>
        <v>98264</v>
      </c>
      <c r="B33038" s="1" t="str">
        <f>"53073"</f>
        <v>53073</v>
      </c>
      <c r="C33038" s="2">
        <v>1</v>
      </c>
      <c r="D33038" s="2">
        <v>1</v>
      </c>
      <c r="E33038" s="2">
        <v>1</v>
      </c>
      <c r="F33038" s="2">
        <v>1</v>
      </c>
    </row>
    <row r="33039" spans="1:6" x14ac:dyDescent="0.25">
      <c r="A33039" s="1" t="str">
        <f>"98395"</f>
        <v>98395</v>
      </c>
      <c r="B33039" s="1" t="str">
        <f>"53053"</f>
        <v>53053</v>
      </c>
      <c r="C33039" s="2">
        <v>1</v>
      </c>
      <c r="D33039" s="2">
        <v>1</v>
      </c>
      <c r="E33039" s="2">
        <v>1</v>
      </c>
      <c r="F33039" s="2">
        <v>1</v>
      </c>
    </row>
    <row r="33040" spans="1:6" x14ac:dyDescent="0.25">
      <c r="A33040" s="1" t="str">
        <f>"98371"</f>
        <v>98371</v>
      </c>
      <c r="B33040" s="1" t="str">
        <f>"53053"</f>
        <v>53053</v>
      </c>
      <c r="C33040" s="2">
        <v>1</v>
      </c>
      <c r="D33040" s="2">
        <v>1</v>
      </c>
      <c r="E33040" s="2">
        <v>1</v>
      </c>
      <c r="F33040" s="2">
        <v>1</v>
      </c>
    </row>
    <row r="33041" spans="1:6" x14ac:dyDescent="0.25">
      <c r="A33041" s="1" t="str">
        <f>"98370"</f>
        <v>98370</v>
      </c>
      <c r="B33041" s="1" t="str">
        <f>"53035"</f>
        <v>53035</v>
      </c>
      <c r="C33041" s="2">
        <v>1</v>
      </c>
      <c r="D33041" s="2">
        <v>1</v>
      </c>
      <c r="E33041" s="2">
        <v>1</v>
      </c>
      <c r="F33041" s="2">
        <v>1</v>
      </c>
    </row>
    <row r="33042" spans="1:6" x14ac:dyDescent="0.25">
      <c r="A33042" s="1" t="str">
        <f>"98439"</f>
        <v>98439</v>
      </c>
      <c r="B33042" s="1" t="str">
        <f t="shared" ref="B33042:B33048" si="162">"53053"</f>
        <v>53053</v>
      </c>
      <c r="C33042" s="2">
        <v>1</v>
      </c>
      <c r="D33042" s="2">
        <v>1</v>
      </c>
      <c r="E33042" s="2">
        <v>1</v>
      </c>
      <c r="F33042" s="2">
        <v>1</v>
      </c>
    </row>
    <row r="33043" spans="1:6" x14ac:dyDescent="0.25">
      <c r="A33043" s="1" t="str">
        <f>"98417"</f>
        <v>98417</v>
      </c>
      <c r="B33043" s="1" t="str">
        <f t="shared" si="162"/>
        <v>53053</v>
      </c>
      <c r="C33043" s="2">
        <v>1</v>
      </c>
      <c r="D33043" s="2">
        <v>1</v>
      </c>
      <c r="E33043" s="2">
        <v>1</v>
      </c>
      <c r="F33043" s="2">
        <v>1</v>
      </c>
    </row>
    <row r="33044" spans="1:6" x14ac:dyDescent="0.25">
      <c r="A33044" s="1" t="str">
        <f>"98430"</f>
        <v>98430</v>
      </c>
      <c r="B33044" s="1" t="str">
        <f t="shared" si="162"/>
        <v>53053</v>
      </c>
      <c r="C33044" s="2">
        <v>0</v>
      </c>
      <c r="D33044" s="2">
        <v>1</v>
      </c>
      <c r="E33044" s="2">
        <v>1</v>
      </c>
      <c r="F33044" s="2">
        <v>1</v>
      </c>
    </row>
    <row r="33045" spans="1:6" x14ac:dyDescent="0.25">
      <c r="A33045" s="1" t="str">
        <f>"98445"</f>
        <v>98445</v>
      </c>
      <c r="B33045" s="1" t="str">
        <f t="shared" si="162"/>
        <v>53053</v>
      </c>
      <c r="C33045" s="2">
        <v>1</v>
      </c>
      <c r="D33045" s="2">
        <v>1</v>
      </c>
      <c r="E33045" s="2">
        <v>1</v>
      </c>
      <c r="F33045" s="2">
        <v>1</v>
      </c>
    </row>
    <row r="33046" spans="1:6" x14ac:dyDescent="0.25">
      <c r="A33046" s="1" t="str">
        <f>"98448"</f>
        <v>98448</v>
      </c>
      <c r="B33046" s="1" t="str">
        <f t="shared" si="162"/>
        <v>53053</v>
      </c>
      <c r="C33046" s="2">
        <v>1</v>
      </c>
      <c r="D33046" s="2">
        <v>1</v>
      </c>
      <c r="E33046" s="2">
        <v>1</v>
      </c>
      <c r="F33046" s="2">
        <v>1</v>
      </c>
    </row>
    <row r="33047" spans="1:6" x14ac:dyDescent="0.25">
      <c r="A33047" s="1" t="str">
        <f>"98373"</f>
        <v>98373</v>
      </c>
      <c r="B33047" s="1" t="str">
        <f t="shared" si="162"/>
        <v>53053</v>
      </c>
      <c r="C33047" s="2">
        <v>1</v>
      </c>
      <c r="D33047" s="2">
        <v>1</v>
      </c>
      <c r="E33047" s="2">
        <v>1</v>
      </c>
      <c r="F33047" s="2">
        <v>1</v>
      </c>
    </row>
    <row r="33048" spans="1:6" x14ac:dyDescent="0.25">
      <c r="A33048" s="1" t="str">
        <f>"98374"</f>
        <v>98374</v>
      </c>
      <c r="B33048" s="1" t="str">
        <f t="shared" si="162"/>
        <v>53053</v>
      </c>
      <c r="C33048" s="2">
        <v>1</v>
      </c>
      <c r="D33048" s="2">
        <v>1</v>
      </c>
      <c r="E33048" s="2">
        <v>1</v>
      </c>
      <c r="F33048" s="2">
        <v>1</v>
      </c>
    </row>
    <row r="33049" spans="1:6" x14ac:dyDescent="0.25">
      <c r="A33049" s="1" t="str">
        <f>"98382"</f>
        <v>98382</v>
      </c>
      <c r="B33049" s="1" t="str">
        <f>"53009"</f>
        <v>53009</v>
      </c>
      <c r="C33049" s="2">
        <v>0.98771447825410796</v>
      </c>
      <c r="D33049" s="2">
        <v>0.99553855959209603</v>
      </c>
      <c r="E33049" s="2">
        <v>1</v>
      </c>
      <c r="F33049" s="2">
        <v>0.98846117469024797</v>
      </c>
    </row>
    <row r="33050" spans="1:6" x14ac:dyDescent="0.25">
      <c r="A33050" s="1" t="str">
        <f>"98382"</f>
        <v>98382</v>
      </c>
      <c r="B33050" s="1" t="str">
        <f>"53031"</f>
        <v>53031</v>
      </c>
      <c r="C33050" s="2">
        <v>1.22855217458918E-2</v>
      </c>
      <c r="D33050" s="2">
        <v>4.4614404079031198E-3</v>
      </c>
      <c r="E33050" s="2">
        <v>0</v>
      </c>
      <c r="F33050" s="2">
        <v>1.1538825309751199E-2</v>
      </c>
    </row>
    <row r="33051" spans="1:6" x14ac:dyDescent="0.25">
      <c r="A33051" s="1" t="str">
        <f>"98384"</f>
        <v>98384</v>
      </c>
      <c r="B33051" s="1" t="str">
        <f>"53035"</f>
        <v>53035</v>
      </c>
      <c r="C33051" s="2">
        <v>0</v>
      </c>
      <c r="D33051" s="2">
        <v>1</v>
      </c>
      <c r="E33051" s="2">
        <v>0</v>
      </c>
      <c r="F33051" s="2">
        <v>1</v>
      </c>
    </row>
    <row r="33052" spans="1:6" x14ac:dyDescent="0.25">
      <c r="A33052" s="1" t="str">
        <f>"98579"</f>
        <v>98579</v>
      </c>
      <c r="B33052" s="1" t="str">
        <f>"53041"</f>
        <v>53041</v>
      </c>
      <c r="C33052" s="2">
        <v>3.0664945125887601E-2</v>
      </c>
      <c r="D33052" s="2">
        <v>8.4033613445378096E-3</v>
      </c>
      <c r="E33052" s="2">
        <v>2.1505376344085999E-2</v>
      </c>
      <c r="F33052" s="2">
        <v>2.9722690363106999E-2</v>
      </c>
    </row>
    <row r="33053" spans="1:6" x14ac:dyDescent="0.25">
      <c r="A33053" s="1" t="str">
        <f>"98579"</f>
        <v>98579</v>
      </c>
      <c r="B33053" s="1" t="str">
        <f>"53027"</f>
        <v>53027</v>
      </c>
      <c r="C33053" s="2">
        <v>1.2911555842479001E-3</v>
      </c>
      <c r="D33053" s="2">
        <v>0</v>
      </c>
      <c r="E33053" s="2">
        <v>0</v>
      </c>
      <c r="F33053" s="2">
        <v>1.22567795311781E-3</v>
      </c>
    </row>
    <row r="33054" spans="1:6" x14ac:dyDescent="0.25">
      <c r="A33054" s="1" t="str">
        <f>"98579"</f>
        <v>98579</v>
      </c>
      <c r="B33054" s="1" t="str">
        <f>"53067"</f>
        <v>53067</v>
      </c>
      <c r="C33054" s="2">
        <v>0.96804389928986401</v>
      </c>
      <c r="D33054" s="2">
        <v>0.99159663865546199</v>
      </c>
      <c r="E33054" s="2">
        <v>0.978494623655913</v>
      </c>
      <c r="F33054" s="2">
        <v>0.96905163168377495</v>
      </c>
    </row>
    <row r="33055" spans="1:6" x14ac:dyDescent="0.25">
      <c r="A33055" s="1" t="str">
        <f>"98591"</f>
        <v>98591</v>
      </c>
      <c r="B33055" s="1" t="str">
        <f>"53041"</f>
        <v>53041</v>
      </c>
      <c r="C33055" s="2">
        <v>1</v>
      </c>
      <c r="D33055" s="2">
        <v>1</v>
      </c>
      <c r="E33055" s="2">
        <v>1</v>
      </c>
      <c r="F33055" s="2">
        <v>1</v>
      </c>
    </row>
    <row r="33056" spans="1:6" x14ac:dyDescent="0.25">
      <c r="A33056" s="1" t="str">
        <f>"98632"</f>
        <v>98632</v>
      </c>
      <c r="B33056" s="1" t="str">
        <f>"53015"</f>
        <v>53015</v>
      </c>
      <c r="C33056" s="2">
        <v>0.99946510862409399</v>
      </c>
      <c r="D33056" s="2">
        <v>1</v>
      </c>
      <c r="E33056" s="2">
        <v>1</v>
      </c>
      <c r="F33056" s="2">
        <v>0.99953107528045304</v>
      </c>
    </row>
    <row r="33057" spans="1:6" x14ac:dyDescent="0.25">
      <c r="A33057" s="1" t="str">
        <f>"98632"</f>
        <v>98632</v>
      </c>
      <c r="B33057" s="1" t="str">
        <f>"53069"</f>
        <v>53069</v>
      </c>
      <c r="C33057" s="2">
        <v>5.3489137590519999E-4</v>
      </c>
      <c r="D33057" s="2">
        <v>0</v>
      </c>
      <c r="E33057" s="2">
        <v>0</v>
      </c>
      <c r="F33057" s="2">
        <v>4.6892471954694602E-4</v>
      </c>
    </row>
    <row r="33058" spans="1:6" x14ac:dyDescent="0.25">
      <c r="A33058" s="1" t="str">
        <f>"98635"</f>
        <v>98635</v>
      </c>
      <c r="B33058" s="1" t="str">
        <f>"53039"</f>
        <v>53039</v>
      </c>
      <c r="C33058" s="2">
        <v>1</v>
      </c>
      <c r="D33058" s="2">
        <v>1</v>
      </c>
      <c r="E33058" s="2">
        <v>1</v>
      </c>
      <c r="F33058" s="2">
        <v>1</v>
      </c>
    </row>
    <row r="33059" spans="1:6" x14ac:dyDescent="0.25">
      <c r="A33059" s="1" t="str">
        <f>"98602"</f>
        <v>98602</v>
      </c>
      <c r="B33059" s="1" t="str">
        <f>"53039"</f>
        <v>53039</v>
      </c>
      <c r="C33059" s="2">
        <v>1</v>
      </c>
      <c r="D33059" s="2">
        <v>0</v>
      </c>
      <c r="E33059" s="2">
        <v>1</v>
      </c>
      <c r="F33059" s="2">
        <v>1</v>
      </c>
    </row>
    <row r="33060" spans="1:6" x14ac:dyDescent="0.25">
      <c r="A33060" s="1" t="str">
        <f>"98650"</f>
        <v>98650</v>
      </c>
      <c r="B33060" s="1" t="str">
        <f>"53039"</f>
        <v>53039</v>
      </c>
      <c r="C33060" s="2">
        <v>1</v>
      </c>
      <c r="D33060" s="2">
        <v>1</v>
      </c>
      <c r="E33060" s="2">
        <v>1</v>
      </c>
      <c r="F33060" s="2">
        <v>1</v>
      </c>
    </row>
    <row r="33061" spans="1:6" x14ac:dyDescent="0.25">
      <c r="A33061" s="1" t="str">
        <f>"98660"</f>
        <v>98660</v>
      </c>
      <c r="B33061" s="1" t="str">
        <f>"53011"</f>
        <v>53011</v>
      </c>
      <c r="C33061" s="2">
        <v>1</v>
      </c>
      <c r="D33061" s="2">
        <v>1</v>
      </c>
      <c r="E33061" s="2">
        <v>1</v>
      </c>
      <c r="F33061" s="2">
        <v>1</v>
      </c>
    </row>
    <row r="33062" spans="1:6" x14ac:dyDescent="0.25">
      <c r="A33062" s="1" t="str">
        <f>"98542"</f>
        <v>98542</v>
      </c>
      <c r="B33062" s="1" t="str">
        <f>"53041"</f>
        <v>53041</v>
      </c>
      <c r="C33062" s="2">
        <v>1</v>
      </c>
      <c r="D33062" s="2">
        <v>1</v>
      </c>
      <c r="E33062" s="2">
        <v>1</v>
      </c>
      <c r="F33062" s="2">
        <v>1</v>
      </c>
    </row>
    <row r="33063" spans="1:6" x14ac:dyDescent="0.25">
      <c r="A33063" s="1" t="str">
        <f>"98557"</f>
        <v>98557</v>
      </c>
      <c r="B33063" s="1" t="str">
        <f>"53045"</f>
        <v>53045</v>
      </c>
      <c r="C33063" s="2">
        <v>1.85185185185185E-2</v>
      </c>
      <c r="D33063" s="2">
        <v>0</v>
      </c>
      <c r="E33063" s="2">
        <v>0</v>
      </c>
      <c r="F33063" s="2">
        <v>1.7810026385224199E-2</v>
      </c>
    </row>
    <row r="33064" spans="1:6" x14ac:dyDescent="0.25">
      <c r="A33064" s="1" t="str">
        <f>"98557"</f>
        <v>98557</v>
      </c>
      <c r="B33064" s="1" t="str">
        <f>"53027"</f>
        <v>53027</v>
      </c>
      <c r="C33064" s="2">
        <v>0.98148148148148096</v>
      </c>
      <c r="D33064" s="2">
        <v>1</v>
      </c>
      <c r="E33064" s="2">
        <v>1</v>
      </c>
      <c r="F33064" s="2">
        <v>0.982189973614775</v>
      </c>
    </row>
    <row r="33065" spans="1:6" x14ac:dyDescent="0.25">
      <c r="A33065" s="1" t="str">
        <f>"98556"</f>
        <v>98556</v>
      </c>
      <c r="B33065" s="1" t="str">
        <f>"53067"</f>
        <v>53067</v>
      </c>
      <c r="C33065" s="2">
        <v>0</v>
      </c>
      <c r="D33065" s="2">
        <v>1</v>
      </c>
      <c r="E33065" s="2">
        <v>0</v>
      </c>
      <c r="F33065" s="2">
        <v>1</v>
      </c>
    </row>
    <row r="33066" spans="1:6" x14ac:dyDescent="0.25">
      <c r="A33066" s="1" t="str">
        <f>"98558"</f>
        <v>98558</v>
      </c>
      <c r="B33066" s="1" t="str">
        <f>"53053"</f>
        <v>53053</v>
      </c>
      <c r="C33066" s="2">
        <v>1</v>
      </c>
      <c r="D33066" s="2">
        <v>1</v>
      </c>
      <c r="E33066" s="2">
        <v>1</v>
      </c>
      <c r="F33066" s="2">
        <v>1</v>
      </c>
    </row>
    <row r="33067" spans="1:6" x14ac:dyDescent="0.25">
      <c r="A33067" s="1" t="str">
        <f>"98664"</f>
        <v>98664</v>
      </c>
      <c r="B33067" s="1" t="str">
        <f>"53011"</f>
        <v>53011</v>
      </c>
      <c r="C33067" s="2">
        <v>1</v>
      </c>
      <c r="D33067" s="2">
        <v>1</v>
      </c>
      <c r="E33067" s="2">
        <v>1</v>
      </c>
      <c r="F33067" s="2">
        <v>1</v>
      </c>
    </row>
    <row r="33068" spans="1:6" x14ac:dyDescent="0.25">
      <c r="A33068" s="1" t="str">
        <f>"98844"</f>
        <v>98844</v>
      </c>
      <c r="B33068" s="1" t="str">
        <f>"53047"</f>
        <v>53047</v>
      </c>
      <c r="C33068" s="2">
        <v>1</v>
      </c>
      <c r="D33068" s="2">
        <v>1</v>
      </c>
      <c r="E33068" s="2">
        <v>1</v>
      </c>
      <c r="F33068" s="2">
        <v>1</v>
      </c>
    </row>
    <row r="33069" spans="1:6" x14ac:dyDescent="0.25">
      <c r="A33069" s="1" t="str">
        <f>"98683"</f>
        <v>98683</v>
      </c>
      <c r="B33069" s="1" t="str">
        <f>"53011"</f>
        <v>53011</v>
      </c>
      <c r="C33069" s="2">
        <v>1</v>
      </c>
      <c r="D33069" s="2">
        <v>1</v>
      </c>
      <c r="E33069" s="2">
        <v>1</v>
      </c>
      <c r="F33069" s="2">
        <v>1</v>
      </c>
    </row>
    <row r="33070" spans="1:6" x14ac:dyDescent="0.25">
      <c r="A33070" s="1" t="str">
        <f>"98953"</f>
        <v>98953</v>
      </c>
      <c r="B33070" s="1" t="str">
        <f>"53077"</f>
        <v>53077</v>
      </c>
      <c r="C33070" s="2">
        <v>1</v>
      </c>
      <c r="D33070" s="2">
        <v>1</v>
      </c>
      <c r="E33070" s="2">
        <v>1</v>
      </c>
      <c r="F33070" s="2">
        <v>1</v>
      </c>
    </row>
    <row r="33071" spans="1:6" x14ac:dyDescent="0.25">
      <c r="A33071" s="1" t="str">
        <f>"98938"</f>
        <v>98938</v>
      </c>
      <c r="B33071" s="1" t="str">
        <f>"53077"</f>
        <v>53077</v>
      </c>
      <c r="C33071" s="2">
        <v>1</v>
      </c>
      <c r="D33071" s="2">
        <v>1</v>
      </c>
      <c r="E33071" s="2">
        <v>0</v>
      </c>
      <c r="F33071" s="2">
        <v>1</v>
      </c>
    </row>
    <row r="33072" spans="1:6" x14ac:dyDescent="0.25">
      <c r="A33072" s="1" t="str">
        <f>"98947"</f>
        <v>98947</v>
      </c>
      <c r="B33072" s="1" t="str">
        <f>"53077"</f>
        <v>53077</v>
      </c>
      <c r="C33072" s="2">
        <v>1</v>
      </c>
      <c r="D33072" s="2">
        <v>1</v>
      </c>
      <c r="E33072" s="2">
        <v>1</v>
      </c>
      <c r="F33072" s="2">
        <v>1</v>
      </c>
    </row>
    <row r="33073" spans="1:6" x14ac:dyDescent="0.25">
      <c r="A33073" s="1" t="str">
        <f>"99012"</f>
        <v>99012</v>
      </c>
      <c r="B33073" s="1" t="str">
        <f>"53063"</f>
        <v>53063</v>
      </c>
      <c r="C33073" s="2">
        <v>1</v>
      </c>
      <c r="D33073" s="2">
        <v>1</v>
      </c>
      <c r="E33073" s="2">
        <v>1</v>
      </c>
      <c r="F33073" s="2">
        <v>1</v>
      </c>
    </row>
    <row r="33074" spans="1:6" x14ac:dyDescent="0.25">
      <c r="A33074" s="1" t="str">
        <f>"99019"</f>
        <v>99019</v>
      </c>
      <c r="B33074" s="1" t="str">
        <f>"53063"</f>
        <v>53063</v>
      </c>
      <c r="C33074" s="2">
        <v>1</v>
      </c>
      <c r="D33074" s="2">
        <v>1</v>
      </c>
      <c r="E33074" s="2">
        <v>1</v>
      </c>
      <c r="F33074" s="2">
        <v>1</v>
      </c>
    </row>
    <row r="33075" spans="1:6" x14ac:dyDescent="0.25">
      <c r="A33075" s="1" t="str">
        <f>"98801"</f>
        <v>98801</v>
      </c>
      <c r="B33075" s="1" t="str">
        <f>"53007"</f>
        <v>53007</v>
      </c>
      <c r="C33075" s="2">
        <v>1</v>
      </c>
      <c r="D33075" s="2">
        <v>1</v>
      </c>
      <c r="E33075" s="2">
        <v>1</v>
      </c>
      <c r="F33075" s="2">
        <v>1</v>
      </c>
    </row>
    <row r="33076" spans="1:6" x14ac:dyDescent="0.25">
      <c r="A33076" s="1" t="str">
        <f>"98686"</f>
        <v>98686</v>
      </c>
      <c r="B33076" s="1" t="str">
        <f>"53011"</f>
        <v>53011</v>
      </c>
      <c r="C33076" s="2">
        <v>1</v>
      </c>
      <c r="D33076" s="2">
        <v>1</v>
      </c>
      <c r="E33076" s="2">
        <v>1</v>
      </c>
      <c r="F33076" s="2">
        <v>1</v>
      </c>
    </row>
    <row r="33077" spans="1:6" x14ac:dyDescent="0.25">
      <c r="A33077" s="1" t="str">
        <f>"98802"</f>
        <v>98802</v>
      </c>
      <c r="B33077" s="1" t="str">
        <f>"53017"</f>
        <v>53017</v>
      </c>
      <c r="C33077" s="2">
        <v>1</v>
      </c>
      <c r="D33077" s="2">
        <v>1</v>
      </c>
      <c r="E33077" s="2">
        <v>1</v>
      </c>
      <c r="F33077" s="2">
        <v>1</v>
      </c>
    </row>
    <row r="33078" spans="1:6" x14ac:dyDescent="0.25">
      <c r="A33078" s="1" t="str">
        <f>"98807"</f>
        <v>98807</v>
      </c>
      <c r="B33078" s="1" t="str">
        <f>"53007"</f>
        <v>53007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25">
      <c r="A33079" s="1" t="str">
        <f>"98811"</f>
        <v>98811</v>
      </c>
      <c r="B33079" s="1" t="str">
        <f>"53007"</f>
        <v>53007</v>
      </c>
      <c r="C33079" s="2">
        <v>0</v>
      </c>
      <c r="D33079" s="2">
        <v>1</v>
      </c>
      <c r="E33079" s="2">
        <v>0</v>
      </c>
      <c r="F33079" s="2">
        <v>1</v>
      </c>
    </row>
    <row r="33080" spans="1:6" x14ac:dyDescent="0.25">
      <c r="A33080" s="1" t="str">
        <f>"99151"</f>
        <v>99151</v>
      </c>
      <c r="B33080" s="1" t="str">
        <f>"53065"</f>
        <v>53065</v>
      </c>
      <c r="C33080" s="2">
        <v>0</v>
      </c>
      <c r="D33080" s="2">
        <v>0</v>
      </c>
      <c r="E33080" s="2">
        <v>1</v>
      </c>
      <c r="F33080" s="2">
        <v>1</v>
      </c>
    </row>
    <row r="33081" spans="1:6" x14ac:dyDescent="0.25">
      <c r="A33081" s="1" t="str">
        <f>"99029"</f>
        <v>99029</v>
      </c>
      <c r="B33081" s="1" t="str">
        <f>"53063"</f>
        <v>53063</v>
      </c>
      <c r="C33081" s="2">
        <v>0.50485436893203794</v>
      </c>
      <c r="D33081" s="2">
        <v>0</v>
      </c>
      <c r="E33081" s="2">
        <v>1.8867924528301799E-2</v>
      </c>
      <c r="F33081" s="2">
        <v>0.37799043062200899</v>
      </c>
    </row>
    <row r="33082" spans="1:6" x14ac:dyDescent="0.25">
      <c r="A33082" s="1" t="str">
        <f>"99029"</f>
        <v>99029</v>
      </c>
      <c r="B33082" s="1" t="str">
        <f>"53043"</f>
        <v>53043</v>
      </c>
      <c r="C33082" s="2">
        <v>0.495145631067961</v>
      </c>
      <c r="D33082" s="2">
        <v>1</v>
      </c>
      <c r="E33082" s="2">
        <v>0.98113207547169801</v>
      </c>
      <c r="F33082" s="2">
        <v>0.62200956937799001</v>
      </c>
    </row>
    <row r="33083" spans="1:6" x14ac:dyDescent="0.25">
      <c r="A33083" s="1" t="str">
        <f>"99133"</f>
        <v>99133</v>
      </c>
      <c r="B33083" s="1" t="str">
        <f>"53017"</f>
        <v>53017</v>
      </c>
      <c r="C33083" s="2">
        <v>6.9423929098965997E-2</v>
      </c>
      <c r="D33083" s="2">
        <v>0</v>
      </c>
      <c r="E33083" s="2">
        <v>0</v>
      </c>
      <c r="F33083" s="2">
        <v>6.4560439560439498E-2</v>
      </c>
    </row>
    <row r="33084" spans="1:6" x14ac:dyDescent="0.25">
      <c r="A33084" s="1" t="str">
        <f>"99133"</f>
        <v>99133</v>
      </c>
      <c r="B33084" s="1" t="str">
        <f>"53043"</f>
        <v>53043</v>
      </c>
      <c r="C33084" s="2">
        <v>0.21565731166912799</v>
      </c>
      <c r="D33084" s="2">
        <v>9.5238095238095205E-2</v>
      </c>
      <c r="E33084" s="2">
        <v>0.266666666666666</v>
      </c>
      <c r="F33084" s="2">
        <v>0.214285714285714</v>
      </c>
    </row>
    <row r="33085" spans="1:6" x14ac:dyDescent="0.25">
      <c r="A33085" s="1" t="str">
        <f>"99133"</f>
        <v>99133</v>
      </c>
      <c r="B33085" s="1" t="str">
        <f>"53025"</f>
        <v>53025</v>
      </c>
      <c r="C33085" s="2">
        <v>0.71491875923190495</v>
      </c>
      <c r="D33085" s="2">
        <v>0.90476190476190399</v>
      </c>
      <c r="E33085" s="2">
        <v>0.73333333333333295</v>
      </c>
      <c r="F33085" s="2">
        <v>0.72115384615384603</v>
      </c>
    </row>
    <row r="33086" spans="1:6" x14ac:dyDescent="0.25">
      <c r="A33086" s="1" t="str">
        <f>"99134"</f>
        <v>99134</v>
      </c>
      <c r="B33086" s="1" t="str">
        <f>"53043"</f>
        <v>53043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25">
      <c r="A33087" s="1" t="str">
        <f>"99141"</f>
        <v>99141</v>
      </c>
      <c r="B33087" s="1" t="str">
        <f>"53019"</f>
        <v>53019</v>
      </c>
      <c r="C33087" s="2">
        <v>0.204325130499627</v>
      </c>
      <c r="D33087" s="2">
        <v>0.23529411764705799</v>
      </c>
      <c r="E33087" s="2">
        <v>0.19191919191919099</v>
      </c>
      <c r="F33087" s="2">
        <v>0.204633204633204</v>
      </c>
    </row>
    <row r="33088" spans="1:6" x14ac:dyDescent="0.25">
      <c r="A33088" s="1" t="str">
        <f>"99141"</f>
        <v>99141</v>
      </c>
      <c r="B33088" s="1" t="str">
        <f>"53065"</f>
        <v>53065</v>
      </c>
      <c r="C33088" s="2">
        <v>0.79567486950037203</v>
      </c>
      <c r="D33088" s="2">
        <v>0.76470588235294101</v>
      </c>
      <c r="E33088" s="2">
        <v>0.80808080808080796</v>
      </c>
      <c r="F33088" s="2">
        <v>0.795366795366795</v>
      </c>
    </row>
    <row r="33089" spans="1:6" x14ac:dyDescent="0.25">
      <c r="A33089" s="1" t="str">
        <f>"99123"</f>
        <v>99123</v>
      </c>
      <c r="B33089" s="1" t="str">
        <f>"53025"</f>
        <v>53025</v>
      </c>
      <c r="C33089" s="2">
        <v>1</v>
      </c>
      <c r="D33089" s="2">
        <v>0</v>
      </c>
      <c r="E33089" s="2">
        <v>1</v>
      </c>
      <c r="F33089" s="2">
        <v>1</v>
      </c>
    </row>
    <row r="33090" spans="1:6" x14ac:dyDescent="0.25">
      <c r="A33090" s="1" t="str">
        <f>"99146"</f>
        <v>99146</v>
      </c>
      <c r="B33090" s="1" t="str">
        <f>"53019"</f>
        <v>53019</v>
      </c>
      <c r="C33090" s="2">
        <v>1</v>
      </c>
      <c r="D33090" s="2">
        <v>0</v>
      </c>
      <c r="E33090" s="2">
        <v>1</v>
      </c>
      <c r="F33090" s="2">
        <v>1</v>
      </c>
    </row>
    <row r="33091" spans="1:6" x14ac:dyDescent="0.25">
      <c r="A33091" s="1" t="str">
        <f>"99136"</f>
        <v>99136</v>
      </c>
      <c r="B33091" s="1" t="str">
        <f>"53075"</f>
        <v>53075</v>
      </c>
      <c r="C33091" s="2">
        <v>1</v>
      </c>
      <c r="D33091" s="2">
        <v>1</v>
      </c>
      <c r="E33091" s="2">
        <v>0</v>
      </c>
      <c r="F33091" s="2">
        <v>1</v>
      </c>
    </row>
    <row r="33092" spans="1:6" x14ac:dyDescent="0.25">
      <c r="A33092" s="1" t="str">
        <f>"99217"</f>
        <v>99217</v>
      </c>
      <c r="B33092" s="1" t="str">
        <f>"53063"</f>
        <v>53063</v>
      </c>
      <c r="C33092" s="2">
        <v>1</v>
      </c>
      <c r="D33092" s="2">
        <v>1</v>
      </c>
      <c r="E33092" s="2">
        <v>1</v>
      </c>
      <c r="F33092" s="2">
        <v>1</v>
      </c>
    </row>
    <row r="33093" spans="1:6" x14ac:dyDescent="0.25">
      <c r="A33093" s="1" t="str">
        <f>"99169"</f>
        <v>99169</v>
      </c>
      <c r="B33093" s="1" t="str">
        <f>"53001"</f>
        <v>53001</v>
      </c>
      <c r="C33093" s="2">
        <v>0.98406040268456296</v>
      </c>
      <c r="D33093" s="2">
        <v>1</v>
      </c>
      <c r="E33093" s="2">
        <v>1</v>
      </c>
      <c r="F33093" s="2">
        <v>0.98700410396716798</v>
      </c>
    </row>
    <row r="33094" spans="1:6" x14ac:dyDescent="0.25">
      <c r="A33094" s="1" t="str">
        <f>"99169"</f>
        <v>99169</v>
      </c>
      <c r="B33094" s="1" t="str">
        <f>"53043"</f>
        <v>53043</v>
      </c>
      <c r="C33094" s="2">
        <v>1.5939597315436201E-2</v>
      </c>
      <c r="D33094" s="2">
        <v>0</v>
      </c>
      <c r="E33094" s="2">
        <v>0</v>
      </c>
      <c r="F33094" s="2">
        <v>1.2995896032831701E-2</v>
      </c>
    </row>
    <row r="33095" spans="1:6" x14ac:dyDescent="0.25">
      <c r="A33095" s="1" t="str">
        <f>"99167"</f>
        <v>99167</v>
      </c>
      <c r="B33095" s="1" t="str">
        <f>"53065"</f>
        <v>53065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25">
      <c r="A33096" s="1" t="str">
        <f>"99343"</f>
        <v>99343</v>
      </c>
      <c r="B33096" s="1" t="str">
        <f>"53021"</f>
        <v>53021</v>
      </c>
      <c r="C33096" s="2">
        <v>1</v>
      </c>
      <c r="D33096" s="2">
        <v>1</v>
      </c>
      <c r="E33096" s="2">
        <v>1</v>
      </c>
      <c r="F33096" s="2">
        <v>1</v>
      </c>
    </row>
    <row r="33097" spans="1:6" x14ac:dyDescent="0.25">
      <c r="A33097" s="1" t="str">
        <f>"99345"</f>
        <v>99345</v>
      </c>
      <c r="B33097" s="1" t="str">
        <f>"53005"</f>
        <v>53005</v>
      </c>
      <c r="C33097" s="2">
        <v>0</v>
      </c>
      <c r="D33097" s="2">
        <v>0</v>
      </c>
      <c r="E33097" s="2">
        <v>1</v>
      </c>
      <c r="F33097" s="2">
        <v>1</v>
      </c>
    </row>
    <row r="33098" spans="1:6" x14ac:dyDescent="0.25">
      <c r="A33098" s="1" t="str">
        <f>"99350"</f>
        <v>99350</v>
      </c>
      <c r="B33098" s="1" t="str">
        <f>"53039"</f>
        <v>53039</v>
      </c>
      <c r="C33098" s="2">
        <v>1.7308083893300699E-2</v>
      </c>
      <c r="D33098" s="2">
        <v>0.03</v>
      </c>
      <c r="E33098" s="2">
        <v>6.8965517241379301E-3</v>
      </c>
      <c r="F33098" s="2">
        <v>1.79618768328445E-2</v>
      </c>
    </row>
    <row r="33099" spans="1:6" x14ac:dyDescent="0.25">
      <c r="A33099" s="1" t="str">
        <f>"99350"</f>
        <v>99350</v>
      </c>
      <c r="B33099" s="1" t="str">
        <f>"53005"</f>
        <v>53005</v>
      </c>
      <c r="C33099" s="2">
        <v>0.973732437385461</v>
      </c>
      <c r="D33099" s="2">
        <v>0.96750000000000003</v>
      </c>
      <c r="E33099" s="2">
        <v>0.99310344827586206</v>
      </c>
      <c r="F33099" s="2">
        <v>0.97379032258064502</v>
      </c>
    </row>
    <row r="33100" spans="1:6" x14ac:dyDescent="0.25">
      <c r="A33100" s="1" t="str">
        <f>"99350"</f>
        <v>99350</v>
      </c>
      <c r="B33100" s="1" t="str">
        <f>"53077"</f>
        <v>53077</v>
      </c>
      <c r="C33100" s="2">
        <v>8.9594787212380293E-3</v>
      </c>
      <c r="D33100" s="2">
        <v>2.5000000000000001E-3</v>
      </c>
      <c r="E33100" s="2">
        <v>0</v>
      </c>
      <c r="F33100" s="2">
        <v>8.2478005865102601E-3</v>
      </c>
    </row>
    <row r="33101" spans="1:6" x14ac:dyDescent="0.25">
      <c r="A33101" s="1" t="str">
        <f>"99360"</f>
        <v>99360</v>
      </c>
      <c r="B33101" s="1" t="str">
        <f>"53071"</f>
        <v>53071</v>
      </c>
      <c r="C33101" s="2">
        <v>1</v>
      </c>
      <c r="D33101" s="2">
        <v>1</v>
      </c>
      <c r="E33101" s="2">
        <v>1</v>
      </c>
      <c r="F33101" s="2">
        <v>1</v>
      </c>
    </row>
    <row r="33102" spans="1:6" x14ac:dyDescent="0.25">
      <c r="A33102" s="1" t="str">
        <f>"99206"</f>
        <v>99206</v>
      </c>
      <c r="B33102" s="1" t="str">
        <f>"53063"</f>
        <v>53063</v>
      </c>
      <c r="C33102" s="2">
        <v>1</v>
      </c>
      <c r="D33102" s="2">
        <v>1</v>
      </c>
      <c r="E33102" s="2">
        <v>1</v>
      </c>
      <c r="F33102" s="2">
        <v>1</v>
      </c>
    </row>
    <row r="33103" spans="1:6" x14ac:dyDescent="0.25">
      <c r="A33103" s="1" t="str">
        <f>"99213"</f>
        <v>99213</v>
      </c>
      <c r="B33103" s="1" t="str">
        <f>"53063"</f>
        <v>53063</v>
      </c>
      <c r="C33103" s="2">
        <v>1</v>
      </c>
      <c r="D33103" s="2">
        <v>1</v>
      </c>
      <c r="E33103" s="2">
        <v>1</v>
      </c>
      <c r="F33103" s="2">
        <v>1</v>
      </c>
    </row>
    <row r="33104" spans="1:6" x14ac:dyDescent="0.25">
      <c r="A33104" s="1" t="str">
        <f>"99502"</f>
        <v>99502</v>
      </c>
      <c r="B33104" s="1" t="str">
        <f>"02020"</f>
        <v>02020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25">
      <c r="A33105" s="1" t="str">
        <f>"99714"</f>
        <v>99714</v>
      </c>
      <c r="B33105" s="1" t="str">
        <f>"02090"</f>
        <v>02090</v>
      </c>
      <c r="C33105" s="2">
        <v>1</v>
      </c>
      <c r="D33105" s="2">
        <v>1</v>
      </c>
      <c r="E33105" s="2">
        <v>1</v>
      </c>
      <c r="F33105" s="2">
        <v>1</v>
      </c>
    </row>
    <row r="33106" spans="1:6" x14ac:dyDescent="0.25">
      <c r="A33106" s="1" t="str">
        <f>"99742"</f>
        <v>99742</v>
      </c>
      <c r="B33106" s="1" t="str">
        <f>"02180"</f>
        <v>02180</v>
      </c>
      <c r="C33106" s="2">
        <v>0</v>
      </c>
      <c r="D33106" s="2">
        <v>0</v>
      </c>
      <c r="E33106" s="2">
        <v>1</v>
      </c>
      <c r="F33106" s="2">
        <v>1</v>
      </c>
    </row>
    <row r="33107" spans="1:6" x14ac:dyDescent="0.25">
      <c r="A33107" s="1" t="str">
        <f>"99929"</f>
        <v>99929</v>
      </c>
      <c r="B33107" s="1" t="str">
        <f>"02275"</f>
        <v>02275</v>
      </c>
      <c r="C33107" s="2">
        <v>0</v>
      </c>
      <c r="D33107" s="2">
        <v>0</v>
      </c>
      <c r="E33107" s="2">
        <v>1</v>
      </c>
      <c r="F33107" s="2">
        <v>1</v>
      </c>
    </row>
    <row r="33108" spans="1:6" x14ac:dyDescent="0.25">
      <c r="A33108" s="1" t="str">
        <f>"99761"</f>
        <v>99761</v>
      </c>
      <c r="B33108" s="1" t="str">
        <f>"02188"</f>
        <v>02188</v>
      </c>
      <c r="C33108" s="2">
        <v>0</v>
      </c>
      <c r="D33108" s="2">
        <v>0</v>
      </c>
      <c r="E33108" s="2">
        <v>1</v>
      </c>
      <c r="F33108" s="2">
        <v>1</v>
      </c>
    </row>
    <row r="33109" spans="1:6" x14ac:dyDescent="0.25">
      <c r="A33109" s="1" t="str">
        <f>"99763"</f>
        <v>99763</v>
      </c>
      <c r="B33109" s="1" t="str">
        <f>"02188"</f>
        <v>02188</v>
      </c>
      <c r="C33109" s="2">
        <v>0</v>
      </c>
      <c r="D33109" s="2">
        <v>0</v>
      </c>
      <c r="E33109" s="2">
        <v>1</v>
      </c>
      <c r="F33109" s="2">
        <v>1</v>
      </c>
    </row>
    <row r="33110" spans="1:6" x14ac:dyDescent="0.25">
      <c r="A33110" s="1" t="str">
        <f>"99764"</f>
        <v>99764</v>
      </c>
      <c r="B33110" s="1" t="str">
        <f>"02240"</f>
        <v>02240</v>
      </c>
      <c r="C33110" s="2">
        <v>0</v>
      </c>
      <c r="D33110" s="2">
        <v>0</v>
      </c>
      <c r="E33110" s="2">
        <v>1</v>
      </c>
      <c r="F33110" s="2">
        <v>1</v>
      </c>
    </row>
    <row r="33111" spans="1:6" x14ac:dyDescent="0.25">
      <c r="A33111" s="1" t="str">
        <f>"99766"</f>
        <v>99766</v>
      </c>
      <c r="B33111" s="1" t="str">
        <f>"02185"</f>
        <v>02185</v>
      </c>
      <c r="C33111" s="2">
        <v>0</v>
      </c>
      <c r="D33111" s="2">
        <v>0</v>
      </c>
      <c r="E33111" s="2">
        <v>1</v>
      </c>
      <c r="F33111" s="2">
        <v>1</v>
      </c>
    </row>
    <row r="33112" spans="1:6" x14ac:dyDescent="0.25">
      <c r="A33112" s="1" t="str">
        <f>"99777"</f>
        <v>99777</v>
      </c>
      <c r="B33112" s="1" t="str">
        <f>"02290"</f>
        <v>02290</v>
      </c>
      <c r="C33112" s="2">
        <v>0</v>
      </c>
      <c r="D33112" s="2">
        <v>0</v>
      </c>
      <c r="E33112" s="2">
        <v>1</v>
      </c>
      <c r="F33112" s="2">
        <v>1</v>
      </c>
    </row>
    <row r="33113" spans="1:6" x14ac:dyDescent="0.25">
      <c r="A33113" s="1" t="str">
        <f>"99778"</f>
        <v>99778</v>
      </c>
      <c r="B33113" s="1" t="str">
        <f>"02180"</f>
        <v>02180</v>
      </c>
      <c r="C33113" s="2">
        <v>0</v>
      </c>
      <c r="D33113" s="2">
        <v>0</v>
      </c>
      <c r="E33113" s="2">
        <v>1</v>
      </c>
      <c r="F33113" s="2">
        <v>1</v>
      </c>
    </row>
    <row r="33114" spans="1:6" x14ac:dyDescent="0.25">
      <c r="A33114" s="1" t="str">
        <f>"99833"</f>
        <v>99833</v>
      </c>
      <c r="B33114" s="1" t="str">
        <f>"02195"</f>
        <v>02195</v>
      </c>
      <c r="C33114" s="2">
        <v>0</v>
      </c>
      <c r="D33114" s="2">
        <v>0</v>
      </c>
      <c r="E33114" s="2">
        <v>1</v>
      </c>
      <c r="F33114" s="2">
        <v>1</v>
      </c>
    </row>
    <row r="33115" spans="1:6" x14ac:dyDescent="0.25">
      <c r="A33115" s="1" t="str">
        <f>"99723"</f>
        <v>99723</v>
      </c>
      <c r="B33115" s="1" t="str">
        <f>"02185"</f>
        <v>02185</v>
      </c>
      <c r="C33115" s="2">
        <v>0</v>
      </c>
      <c r="D33115" s="2">
        <v>0</v>
      </c>
      <c r="E33115" s="2">
        <v>1</v>
      </c>
      <c r="F33115" s="2">
        <v>1</v>
      </c>
    </row>
    <row r="33116" spans="1:6" x14ac:dyDescent="0.25">
      <c r="A33116" s="1" t="str">
        <f>"99518"</f>
        <v>99518</v>
      </c>
      <c r="B33116" s="1" t="str">
        <f>"02020"</f>
        <v>02020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25">
      <c r="A33117" s="1" t="str">
        <f>"99519"</f>
        <v>99519</v>
      </c>
      <c r="B33117" s="1" t="str">
        <f>"02020"</f>
        <v>02020</v>
      </c>
      <c r="C33117" s="2">
        <v>1</v>
      </c>
      <c r="D33117" s="2">
        <v>1</v>
      </c>
      <c r="E33117" s="2">
        <v>1</v>
      </c>
      <c r="F33117" s="2">
        <v>1</v>
      </c>
    </row>
    <row r="33118" spans="1:6" x14ac:dyDescent="0.25">
      <c r="A33118" s="1" t="str">
        <f>"99557"</f>
        <v>99557</v>
      </c>
      <c r="B33118" s="1" t="str">
        <f>"02050"</f>
        <v>02050</v>
      </c>
      <c r="C33118" s="2">
        <v>0</v>
      </c>
      <c r="D33118" s="2">
        <v>0</v>
      </c>
      <c r="E33118" s="2">
        <v>1</v>
      </c>
      <c r="F33118" s="2">
        <v>1</v>
      </c>
    </row>
    <row r="33119" spans="1:6" x14ac:dyDescent="0.25">
      <c r="A33119" s="1" t="str">
        <f>"99559"</f>
        <v>99559</v>
      </c>
      <c r="B33119" s="1" t="str">
        <f>"02050"</f>
        <v>02050</v>
      </c>
      <c r="C33119" s="2">
        <v>1</v>
      </c>
      <c r="D33119" s="2">
        <v>0</v>
      </c>
      <c r="E33119" s="2">
        <v>1</v>
      </c>
      <c r="F33119" s="2">
        <v>1</v>
      </c>
    </row>
    <row r="33120" spans="1:6" x14ac:dyDescent="0.25">
      <c r="A33120" s="1" t="str">
        <f>"99561"</f>
        <v>99561</v>
      </c>
      <c r="B33120" s="1" t="str">
        <f>"02050"</f>
        <v>02050</v>
      </c>
      <c r="C33120" s="2">
        <v>1</v>
      </c>
      <c r="D33120" s="2">
        <v>0</v>
      </c>
      <c r="E33120" s="2">
        <v>1</v>
      </c>
      <c r="F33120" s="2">
        <v>1</v>
      </c>
    </row>
    <row r="33121" spans="1:6" x14ac:dyDescent="0.25">
      <c r="A33121" s="1" t="str">
        <f>"99579"</f>
        <v>99579</v>
      </c>
      <c r="B33121" s="1" t="str">
        <f>"02164"</f>
        <v>02164</v>
      </c>
      <c r="C33121" s="2">
        <v>0</v>
      </c>
      <c r="D33121" s="2">
        <v>0</v>
      </c>
      <c r="E33121" s="2">
        <v>1</v>
      </c>
      <c r="F33121" s="2">
        <v>1</v>
      </c>
    </row>
    <row r="33122" spans="1:6" x14ac:dyDescent="0.25">
      <c r="A33122" s="1" t="str">
        <f>"99591"</f>
        <v>99591</v>
      </c>
      <c r="B33122" s="1" t="str">
        <f>"02016"</f>
        <v>02016</v>
      </c>
      <c r="C33122" s="2">
        <v>0</v>
      </c>
      <c r="D33122" s="2">
        <v>0</v>
      </c>
      <c r="E33122" s="2">
        <v>1</v>
      </c>
      <c r="F33122" s="2">
        <v>1</v>
      </c>
    </row>
    <row r="33123" spans="1:6" x14ac:dyDescent="0.25">
      <c r="A33123" s="1" t="str">
        <f>"99607"</f>
        <v>99607</v>
      </c>
      <c r="B33123" s="1" t="str">
        <f>"02050"</f>
        <v>02050</v>
      </c>
      <c r="C33123" s="2">
        <v>0</v>
      </c>
      <c r="D33123" s="2">
        <v>0</v>
      </c>
      <c r="E33123" s="2">
        <v>1</v>
      </c>
      <c r="F33123" s="2">
        <v>1</v>
      </c>
    </row>
    <row r="33124" spans="1:6" x14ac:dyDescent="0.25">
      <c r="A33124" s="1" t="str">
        <f>"99608"</f>
        <v>99608</v>
      </c>
      <c r="B33124" s="1" t="str">
        <f>"02150"</f>
        <v>02150</v>
      </c>
      <c r="C33124" s="2">
        <v>0</v>
      </c>
      <c r="D33124" s="2">
        <v>0</v>
      </c>
      <c r="E33124" s="2">
        <v>1</v>
      </c>
      <c r="F33124" s="2">
        <v>1</v>
      </c>
    </row>
    <row r="33125" spans="1:6" x14ac:dyDescent="0.25">
      <c r="A33125" s="1" t="str">
        <f>"99620"</f>
        <v>99620</v>
      </c>
      <c r="B33125" s="1" t="str">
        <f>"02270"</f>
        <v>02270</v>
      </c>
      <c r="C33125" s="2">
        <v>0</v>
      </c>
      <c r="D33125" s="2">
        <v>0</v>
      </c>
      <c r="E33125" s="2">
        <v>1</v>
      </c>
      <c r="F33125" s="2">
        <v>1</v>
      </c>
    </row>
    <row r="33126" spans="1:6" x14ac:dyDescent="0.25">
      <c r="A33126" s="1" t="str">
        <f>"99650"</f>
        <v>99650</v>
      </c>
      <c r="B33126" s="1" t="str">
        <f>"02270"</f>
        <v>02270</v>
      </c>
      <c r="C33126" s="2">
        <v>0</v>
      </c>
      <c r="D33126" s="2">
        <v>0</v>
      </c>
      <c r="E33126" s="2">
        <v>1</v>
      </c>
      <c r="F33126" s="2">
        <v>1</v>
      </c>
    </row>
    <row r="33127" spans="1:6" x14ac:dyDescent="0.25">
      <c r="A33127" s="1" t="str">
        <f>"99630"</f>
        <v>99630</v>
      </c>
      <c r="B33127" s="1" t="str">
        <f>"02050"</f>
        <v>02050</v>
      </c>
      <c r="C33127" s="2">
        <v>0</v>
      </c>
      <c r="D33127" s="2">
        <v>0</v>
      </c>
      <c r="E33127" s="2">
        <v>1</v>
      </c>
      <c r="F33127" s="2">
        <v>1</v>
      </c>
    </row>
    <row r="33128" spans="1:6" x14ac:dyDescent="0.25">
      <c r="A33128" s="1" t="str">
        <f>"99632"</f>
        <v>99632</v>
      </c>
      <c r="B33128" s="1" t="str">
        <f>"02270"</f>
        <v>02270</v>
      </c>
      <c r="C33128" s="2">
        <v>0</v>
      </c>
      <c r="D33128" s="2">
        <v>0</v>
      </c>
      <c r="E33128" s="2">
        <v>1</v>
      </c>
      <c r="F33128" s="2">
        <v>1</v>
      </c>
    </row>
    <row r="33129" spans="1:6" x14ac:dyDescent="0.25">
      <c r="A33129" s="1" t="str">
        <f>"99633"</f>
        <v>99633</v>
      </c>
      <c r="B33129" s="1" t="str">
        <f>"02060"</f>
        <v>02060</v>
      </c>
      <c r="C33129" s="2">
        <v>0</v>
      </c>
      <c r="D33129" s="2">
        <v>0</v>
      </c>
      <c r="E33129" s="2">
        <v>1</v>
      </c>
      <c r="F33129" s="2">
        <v>1</v>
      </c>
    </row>
    <row r="33130" spans="1:6" x14ac:dyDescent="0.25">
      <c r="A33130" s="1" t="str">
        <f>"99635"</f>
        <v>99635</v>
      </c>
      <c r="B33130" s="1" t="str">
        <f>"02122"</f>
        <v>02122</v>
      </c>
      <c r="C33130" s="2">
        <v>0</v>
      </c>
      <c r="D33130" s="2">
        <v>0</v>
      </c>
      <c r="E33130" s="2">
        <v>1</v>
      </c>
      <c r="F33130" s="2">
        <v>1</v>
      </c>
    </row>
    <row r="33131" spans="1:6" x14ac:dyDescent="0.25">
      <c r="A33131" s="1" t="str">
        <f>"99636"</f>
        <v>99636</v>
      </c>
      <c r="B33131" s="1" t="str">
        <f>"02070"</f>
        <v>02070</v>
      </c>
      <c r="C33131" s="2">
        <v>0</v>
      </c>
      <c r="D33131" s="2">
        <v>0</v>
      </c>
      <c r="E33131" s="2">
        <v>1</v>
      </c>
      <c r="F33131" s="2">
        <v>1</v>
      </c>
    </row>
    <row r="33132" spans="1:6" x14ac:dyDescent="0.25">
      <c r="A33132" s="1" t="str">
        <f>"99568"</f>
        <v>99568</v>
      </c>
      <c r="B33132" s="1" t="str">
        <f>"02122"</f>
        <v>02122</v>
      </c>
      <c r="C33132" s="2">
        <v>1</v>
      </c>
      <c r="D33132" s="2">
        <v>0</v>
      </c>
      <c r="E33132" s="2">
        <v>1</v>
      </c>
      <c r="F33132" s="2">
        <v>1</v>
      </c>
    </row>
    <row r="33133" spans="1:6" x14ac:dyDescent="0.25">
      <c r="A33133" s="1" t="str">
        <f>"99669"</f>
        <v>99669</v>
      </c>
      <c r="B33133" s="1" t="str">
        <f>"02122"</f>
        <v>02122</v>
      </c>
      <c r="C33133" s="2">
        <v>1</v>
      </c>
      <c r="D33133" s="2">
        <v>1</v>
      </c>
      <c r="E33133" s="2">
        <v>1</v>
      </c>
      <c r="F33133" s="2">
        <v>1</v>
      </c>
    </row>
    <row r="33134" spans="1:6" x14ac:dyDescent="0.25">
      <c r="A33134" s="1" t="str">
        <f>"99674"</f>
        <v>99674</v>
      </c>
      <c r="B33134" s="1" t="str">
        <f>"02170"</f>
        <v>02170</v>
      </c>
      <c r="C33134" s="2">
        <v>1</v>
      </c>
      <c r="D33134" s="2">
        <v>1</v>
      </c>
      <c r="E33134" s="2">
        <v>1</v>
      </c>
      <c r="F33134" s="2">
        <v>1</v>
      </c>
    </row>
    <row r="33135" spans="1:6" x14ac:dyDescent="0.25">
      <c r="A33135" s="1" t="str">
        <f>"99690"</f>
        <v>99690</v>
      </c>
      <c r="B33135" s="1" t="str">
        <f>"02050"</f>
        <v>02050</v>
      </c>
      <c r="C33135" s="2">
        <v>0</v>
      </c>
      <c r="D33135" s="2">
        <v>0</v>
      </c>
      <c r="E33135" s="2">
        <v>1</v>
      </c>
      <c r="F33135" s="2">
        <v>1</v>
      </c>
    </row>
    <row r="33136" spans="1:6" x14ac:dyDescent="0.25">
      <c r="A33136" s="1" t="str">
        <f>"99658"</f>
        <v>99658</v>
      </c>
      <c r="B33136" s="1" t="str">
        <f>"02270"</f>
        <v>02270</v>
      </c>
      <c r="C33136" s="2">
        <v>0</v>
      </c>
      <c r="D33136" s="2">
        <v>0</v>
      </c>
      <c r="E33136" s="2">
        <v>1</v>
      </c>
      <c r="F33136" s="2">
        <v>1</v>
      </c>
    </row>
    <row r="33137" spans="1:6" x14ac:dyDescent="0.25">
      <c r="A33137" s="1" t="str">
        <f>"99664"</f>
        <v>99664</v>
      </c>
      <c r="B33137" s="1" t="str">
        <f>"02122"</f>
        <v>02122</v>
      </c>
      <c r="C33137" s="2">
        <v>1</v>
      </c>
      <c r="D33137" s="2">
        <v>1</v>
      </c>
      <c r="E33137" s="2">
        <v>1</v>
      </c>
      <c r="F33137" s="2">
        <v>1</v>
      </c>
    </row>
    <row r="33138" spans="1:6" x14ac:dyDescent="0.25">
      <c r="A33138" s="1" t="str">
        <f>"99686"</f>
        <v>99686</v>
      </c>
      <c r="B33138" s="1" t="str">
        <f>"02261"</f>
        <v>02261</v>
      </c>
      <c r="C33138" s="2">
        <v>1</v>
      </c>
      <c r="D33138" s="2">
        <v>1</v>
      </c>
      <c r="E33138" s="2">
        <v>1</v>
      </c>
      <c r="F33138" s="2">
        <v>1</v>
      </c>
    </row>
    <row r="33139" spans="1:6" x14ac:dyDescent="0.25">
      <c r="A33139" s="1" t="str">
        <f>"99666"</f>
        <v>99666</v>
      </c>
      <c r="B33139" s="1" t="str">
        <f>"02270"</f>
        <v>02270</v>
      </c>
      <c r="C33139" s="2">
        <v>0</v>
      </c>
      <c r="D33139" s="2">
        <v>0</v>
      </c>
      <c r="E33139" s="2">
        <v>1</v>
      </c>
      <c r="F33139" s="2">
        <v>1</v>
      </c>
    </row>
    <row r="33140" spans="1:6" x14ac:dyDescent="0.25">
      <c r="A33140" s="1" t="str">
        <f>"00601"</f>
        <v>00601</v>
      </c>
      <c r="B33140" s="1" t="str">
        <f>"72113"</f>
        <v>72113</v>
      </c>
      <c r="C33140" s="2">
        <v>0.18965517241379301</v>
      </c>
      <c r="D33140" s="2">
        <v>0.17249999999999999</v>
      </c>
      <c r="E33140" s="2">
        <v>9.0909090909090898E-2</v>
      </c>
      <c r="F33140" s="2">
        <v>0.18591503795832601</v>
      </c>
    </row>
    <row r="33141" spans="1:6" x14ac:dyDescent="0.25">
      <c r="A33141" s="1" t="str">
        <f>"00601"</f>
        <v>00601</v>
      </c>
      <c r="B33141" s="1" t="str">
        <f>"72001"</f>
        <v>72001</v>
      </c>
      <c r="C33141" s="2">
        <v>0.81034482758620596</v>
      </c>
      <c r="D33141" s="2">
        <v>0.82750000000000001</v>
      </c>
      <c r="E33141" s="2">
        <v>0.90909090909090895</v>
      </c>
      <c r="F33141" s="2">
        <v>0.81408496204167302</v>
      </c>
    </row>
    <row r="33142" spans="1:6" x14ac:dyDescent="0.25">
      <c r="A33142" s="1" t="str">
        <f>"00602"</f>
        <v>00602</v>
      </c>
      <c r="B33142" s="1" t="str">
        <f>"72005"</f>
        <v>72005</v>
      </c>
      <c r="C33142" s="2">
        <v>0</v>
      </c>
      <c r="D33142" s="2">
        <v>1.2269938650306699E-3</v>
      </c>
      <c r="E33142" s="2">
        <v>0</v>
      </c>
      <c r="F33142" s="2">
        <v>8.1037277147487797E-5</v>
      </c>
    </row>
    <row r="33143" spans="1:6" x14ac:dyDescent="0.25">
      <c r="A33143" s="1" t="str">
        <f>"00602"</f>
        <v>00602</v>
      </c>
      <c r="B33143" s="1" t="str">
        <f>"72003"</f>
        <v>72003</v>
      </c>
      <c r="C33143" s="2">
        <v>1</v>
      </c>
      <c r="D33143" s="2">
        <v>0.998773006134969</v>
      </c>
      <c r="E33143" s="2">
        <v>1</v>
      </c>
      <c r="F33143" s="2">
        <v>0.99991896272285197</v>
      </c>
    </row>
    <row r="33144" spans="1:6" x14ac:dyDescent="0.25">
      <c r="A33144" s="1" t="str">
        <f>"00613"</f>
        <v>00613</v>
      </c>
      <c r="B33144" s="1" t="str">
        <f>"72013"</f>
        <v>72013</v>
      </c>
      <c r="C33144" s="2">
        <v>1</v>
      </c>
      <c r="D33144" s="2">
        <v>1</v>
      </c>
      <c r="E33144" s="2">
        <v>1</v>
      </c>
      <c r="F33144" s="2">
        <v>1</v>
      </c>
    </row>
    <row r="33145" spans="1:6" x14ac:dyDescent="0.25">
      <c r="A33145" s="1" t="str">
        <f>"00622"</f>
        <v>00622</v>
      </c>
      <c r="B33145" s="1" t="str">
        <f>"72023"</f>
        <v>72023</v>
      </c>
      <c r="C33145" s="2">
        <v>1</v>
      </c>
      <c r="D33145" s="2">
        <v>1</v>
      </c>
      <c r="E33145" s="2">
        <v>1</v>
      </c>
      <c r="F33145" s="2">
        <v>1</v>
      </c>
    </row>
    <row r="33146" spans="1:6" x14ac:dyDescent="0.25">
      <c r="A33146" s="1" t="str">
        <f>"00624"</f>
        <v>00624</v>
      </c>
      <c r="B33146" s="1" t="str">
        <f>"72113"</f>
        <v>72113</v>
      </c>
      <c r="C33146" s="2">
        <v>1.0781671159029601E-3</v>
      </c>
      <c r="D33146" s="2">
        <v>0</v>
      </c>
      <c r="E33146" s="2">
        <v>0</v>
      </c>
      <c r="F33146" s="2">
        <v>1.01988781234064E-3</v>
      </c>
    </row>
    <row r="33147" spans="1:6" x14ac:dyDescent="0.25">
      <c r="A33147" s="1" t="str">
        <f>"00624"</f>
        <v>00624</v>
      </c>
      <c r="B33147" s="1" t="str">
        <f>"72059"</f>
        <v>72059</v>
      </c>
      <c r="C33147" s="2">
        <v>0</v>
      </c>
      <c r="D33147" s="2">
        <v>2.05655526992287E-2</v>
      </c>
      <c r="E33147" s="2">
        <v>0</v>
      </c>
      <c r="F33147" s="2">
        <v>1.01988781234064E-3</v>
      </c>
    </row>
    <row r="33148" spans="1:6" x14ac:dyDescent="0.25">
      <c r="A33148" s="1" t="str">
        <f>"00624"</f>
        <v>00624</v>
      </c>
      <c r="B33148" s="1" t="str">
        <f>"72111"</f>
        <v>72111</v>
      </c>
      <c r="C33148" s="2">
        <v>0.99892183288409697</v>
      </c>
      <c r="D33148" s="2">
        <v>0.97943444730077101</v>
      </c>
      <c r="E33148" s="2">
        <v>1</v>
      </c>
      <c r="F33148" s="2">
        <v>0.99796022437531795</v>
      </c>
    </row>
    <row r="33149" spans="1:6" x14ac:dyDescent="0.25">
      <c r="A33149" s="1" t="str">
        <f>"00647"</f>
        <v>00647</v>
      </c>
      <c r="B33149" s="1" t="str">
        <f>"72121"</f>
        <v>72121</v>
      </c>
      <c r="C33149" s="2">
        <v>2.5891829689297999E-3</v>
      </c>
      <c r="D33149" s="2">
        <v>0</v>
      </c>
      <c r="E33149" s="2">
        <v>0</v>
      </c>
      <c r="F33149" s="2">
        <v>2.5055679287305098E-3</v>
      </c>
    </row>
    <row r="33150" spans="1:6" x14ac:dyDescent="0.25">
      <c r="A33150" s="1" t="str">
        <f>"00647"</f>
        <v>00647</v>
      </c>
      <c r="B33150" s="1" t="str">
        <f>"72055"</f>
        <v>72055</v>
      </c>
      <c r="C33150" s="2">
        <v>0.99741081703107004</v>
      </c>
      <c r="D33150" s="2">
        <v>1</v>
      </c>
      <c r="E33150" s="2">
        <v>1</v>
      </c>
      <c r="F33150" s="2">
        <v>0.99749443207126898</v>
      </c>
    </row>
    <row r="33151" spans="1:6" x14ac:dyDescent="0.25">
      <c r="A33151" s="1" t="str">
        <f>"00650"</f>
        <v>00650</v>
      </c>
      <c r="B33151" s="1" t="str">
        <f>"72091"</f>
        <v>72091</v>
      </c>
      <c r="C33151" s="2">
        <v>5.0780515328192498E-3</v>
      </c>
      <c r="D33151" s="2">
        <v>0</v>
      </c>
      <c r="E33151" s="2">
        <v>0</v>
      </c>
      <c r="F33151" s="2">
        <v>4.9090909090909003E-3</v>
      </c>
    </row>
    <row r="33152" spans="1:6" x14ac:dyDescent="0.25">
      <c r="A33152" s="1" t="str">
        <f>"00650"</f>
        <v>00650</v>
      </c>
      <c r="B33152" s="1" t="str">
        <f>"72017"</f>
        <v>72017</v>
      </c>
      <c r="C33152" s="2">
        <v>4.7018995674252299E-3</v>
      </c>
      <c r="D33152" s="2">
        <v>0</v>
      </c>
      <c r="E33152" s="2">
        <v>0</v>
      </c>
      <c r="F33152" s="2">
        <v>4.54545454545454E-3</v>
      </c>
    </row>
    <row r="33153" spans="1:6" x14ac:dyDescent="0.25">
      <c r="A33153" s="1" t="str">
        <f>"00650"</f>
        <v>00650</v>
      </c>
      <c r="B33153" s="1" t="str">
        <f>"72013"</f>
        <v>72013</v>
      </c>
      <c r="C33153" s="2">
        <v>0.13616701147263399</v>
      </c>
      <c r="D33153" s="2">
        <v>6.2500000000000003E-3</v>
      </c>
      <c r="E33153" s="2">
        <v>0.17391304347826</v>
      </c>
      <c r="F33153" s="2">
        <v>0.13254545454545399</v>
      </c>
    </row>
    <row r="33154" spans="1:6" x14ac:dyDescent="0.25">
      <c r="A33154" s="1" t="str">
        <f>"00650"</f>
        <v>00650</v>
      </c>
      <c r="B33154" s="1" t="str">
        <f>"72054"</f>
        <v>72054</v>
      </c>
      <c r="C33154" s="2">
        <v>0.85405303742712002</v>
      </c>
      <c r="D33154" s="2">
        <v>0.99375000000000002</v>
      </c>
      <c r="E33154" s="2">
        <v>0.82608695652173902</v>
      </c>
      <c r="F33154" s="2">
        <v>0.85799999999999998</v>
      </c>
    </row>
    <row r="33155" spans="1:6" x14ac:dyDescent="0.25">
      <c r="A33155" s="1" t="str">
        <f>"00677"</f>
        <v>00677</v>
      </c>
      <c r="B33155" s="1" t="str">
        <f>"72117"</f>
        <v>72117</v>
      </c>
      <c r="C33155" s="2">
        <v>0.99923277581709302</v>
      </c>
      <c r="D33155" s="2">
        <v>1</v>
      </c>
      <c r="E33155" s="2">
        <v>1</v>
      </c>
      <c r="F33155" s="2">
        <v>0.99929617117117098</v>
      </c>
    </row>
    <row r="33156" spans="1:6" x14ac:dyDescent="0.25">
      <c r="A33156" s="1" t="str">
        <f>"00677"</f>
        <v>00677</v>
      </c>
      <c r="B33156" s="1" t="str">
        <f>"72011"</f>
        <v>72011</v>
      </c>
      <c r="C33156" s="2">
        <v>7.67224182906245E-4</v>
      </c>
      <c r="D33156" s="2">
        <v>0</v>
      </c>
      <c r="E33156" s="2">
        <v>0</v>
      </c>
      <c r="F33156" s="2">
        <v>7.0382882882882804E-4</v>
      </c>
    </row>
    <row r="33157" spans="1:6" x14ac:dyDescent="0.25">
      <c r="A33157" s="1" t="str">
        <f>"00683"</f>
        <v>00683</v>
      </c>
      <c r="B33157" s="1" t="str">
        <f>"72125"</f>
        <v>72125</v>
      </c>
      <c r="C33157" s="2">
        <v>0.96618010688362399</v>
      </c>
      <c r="D33157" s="2">
        <v>0.99886749716874201</v>
      </c>
      <c r="E33157" s="2">
        <v>0.98701298701298701</v>
      </c>
      <c r="F33157" s="2">
        <v>0.96854280241638402</v>
      </c>
    </row>
    <row r="33158" spans="1:6" x14ac:dyDescent="0.25">
      <c r="A33158" s="1" t="str">
        <f>"00683"</f>
        <v>00683</v>
      </c>
      <c r="B33158" s="1" t="str">
        <f>"72097"</f>
        <v>72097</v>
      </c>
      <c r="C33158" s="2">
        <v>3.3819893116375503E-2</v>
      </c>
      <c r="D33158" s="2">
        <v>1.13250283125707E-3</v>
      </c>
      <c r="E33158" s="2">
        <v>1.2987012987012899E-2</v>
      </c>
      <c r="F33158" s="2">
        <v>3.1457197583615697E-2</v>
      </c>
    </row>
    <row r="33159" spans="1:6" x14ac:dyDescent="0.25">
      <c r="A33159" s="1" t="str">
        <f>"00692"</f>
        <v>00692</v>
      </c>
      <c r="B33159" s="1" t="str">
        <f>"72143"</f>
        <v>72143</v>
      </c>
      <c r="C33159" s="2">
        <v>0.99925342181667298</v>
      </c>
      <c r="D33159" s="2">
        <v>1</v>
      </c>
      <c r="E33159" s="2">
        <v>1</v>
      </c>
      <c r="F33159" s="2">
        <v>0.99930726600985198</v>
      </c>
    </row>
    <row r="33160" spans="1:6" x14ac:dyDescent="0.25">
      <c r="A33160" s="1" t="str">
        <f>"00692"</f>
        <v>00692</v>
      </c>
      <c r="B33160" s="1" t="str">
        <f>"72101"</f>
        <v>72101</v>
      </c>
      <c r="C33160" s="2">
        <v>7.4657818332642004E-4</v>
      </c>
      <c r="D33160" s="2">
        <v>0</v>
      </c>
      <c r="E33160" s="2">
        <v>0</v>
      </c>
      <c r="F33160" s="2">
        <v>6.9273399014778295E-4</v>
      </c>
    </row>
    <row r="33161" spans="1:6" x14ac:dyDescent="0.25">
      <c r="A33161" s="1" t="str">
        <f>"00720"</f>
        <v>00720</v>
      </c>
      <c r="B33161" s="1" t="str">
        <f>"72101"</f>
        <v>72101</v>
      </c>
      <c r="C33161" s="2">
        <v>0.207431340872374</v>
      </c>
      <c r="D33161" s="2">
        <v>2.7131782945736399E-2</v>
      </c>
      <c r="E33161" s="2">
        <v>0</v>
      </c>
      <c r="F33161" s="2">
        <v>0.189544392523364</v>
      </c>
    </row>
    <row r="33162" spans="1:6" x14ac:dyDescent="0.25">
      <c r="A33162" s="1" t="str">
        <f>"00720"</f>
        <v>00720</v>
      </c>
      <c r="B33162" s="1" t="str">
        <f>"72075"</f>
        <v>72075</v>
      </c>
      <c r="C33162" s="2">
        <v>5.8158319870759197E-3</v>
      </c>
      <c r="D33162" s="2">
        <v>0</v>
      </c>
      <c r="E33162" s="2">
        <v>0</v>
      </c>
      <c r="F33162" s="2">
        <v>5.2570093457943896E-3</v>
      </c>
    </row>
    <row r="33163" spans="1:6" x14ac:dyDescent="0.25">
      <c r="A33163" s="1" t="str">
        <f>"00720"</f>
        <v>00720</v>
      </c>
      <c r="B33163" s="1" t="str">
        <f>"72107"</f>
        <v>72107</v>
      </c>
      <c r="C33163" s="2">
        <v>0.78675282714054895</v>
      </c>
      <c r="D33163" s="2">
        <v>0.97286821705426296</v>
      </c>
      <c r="E33163" s="2">
        <v>1</v>
      </c>
      <c r="F33163" s="2">
        <v>0.80519859813084105</v>
      </c>
    </row>
    <row r="33164" spans="1:6" x14ac:dyDescent="0.25">
      <c r="A33164" s="1" t="str">
        <f>"00741"</f>
        <v>00741</v>
      </c>
      <c r="B33164" s="1" t="str">
        <f>"72069"</f>
        <v>72069</v>
      </c>
      <c r="C33164" s="2">
        <v>1</v>
      </c>
      <c r="D33164" s="2">
        <v>1</v>
      </c>
      <c r="E33164" s="2">
        <v>1</v>
      </c>
      <c r="F33164" s="2">
        <v>1</v>
      </c>
    </row>
    <row r="33165" spans="1:6" x14ac:dyDescent="0.25">
      <c r="A33165" s="1" t="str">
        <f>"00744"</f>
        <v>00744</v>
      </c>
      <c r="B33165" s="1" t="str">
        <f>"72103"</f>
        <v>72103</v>
      </c>
      <c r="C33165" s="2">
        <v>1</v>
      </c>
      <c r="D33165" s="2">
        <v>1</v>
      </c>
      <c r="E33165" s="2">
        <v>1</v>
      </c>
      <c r="F33165" s="2">
        <v>1</v>
      </c>
    </row>
    <row r="33166" spans="1:6" x14ac:dyDescent="0.25">
      <c r="A33166" s="1" t="str">
        <f>"00771"</f>
        <v>00771</v>
      </c>
      <c r="B33166" s="1" t="str">
        <f>"72129"</f>
        <v>72129</v>
      </c>
      <c r="C33166" s="2">
        <v>5.9945964201283302E-3</v>
      </c>
      <c r="D33166" s="2">
        <v>0.25091575091575002</v>
      </c>
      <c r="E33166" s="2">
        <v>0.266666666666666</v>
      </c>
      <c r="F33166" s="2">
        <v>1.82912154031287E-2</v>
      </c>
    </row>
    <row r="33167" spans="1:6" x14ac:dyDescent="0.25">
      <c r="A33167" s="1" t="str">
        <f>"00771"</f>
        <v>00771</v>
      </c>
      <c r="B33167" s="1" t="str">
        <f>"72085"</f>
        <v>72085</v>
      </c>
      <c r="C33167" s="2">
        <v>0.99392097264437596</v>
      </c>
      <c r="D33167" s="2">
        <v>0.74908424908424898</v>
      </c>
      <c r="E33167" s="2">
        <v>0.73333333333333295</v>
      </c>
      <c r="F33167" s="2">
        <v>0.98162855996790999</v>
      </c>
    </row>
    <row r="33168" spans="1:6" x14ac:dyDescent="0.25">
      <c r="A33168" s="1" t="str">
        <f>"00771"</f>
        <v>00771</v>
      </c>
      <c r="B33168" s="1" t="str">
        <f>"72103"</f>
        <v>72103</v>
      </c>
      <c r="C33168" s="2">
        <v>8.4430935494765206E-5</v>
      </c>
      <c r="D33168" s="2">
        <v>0</v>
      </c>
      <c r="E33168" s="2">
        <v>0</v>
      </c>
      <c r="F33168" s="2">
        <v>8.0224628961090996E-5</v>
      </c>
    </row>
    <row r="33169" spans="1:6" x14ac:dyDescent="0.25">
      <c r="A33169" s="1" t="str">
        <f>"00773"</f>
        <v>00773</v>
      </c>
      <c r="B33169" s="1" t="str">
        <f>"72089"</f>
        <v>72089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25">
      <c r="A33170" s="1" t="str">
        <f t="shared" ref="A33170:A33175" si="163">"00778"</f>
        <v>00778</v>
      </c>
      <c r="B33170" s="1" t="str">
        <f>"72129"</f>
        <v>72129</v>
      </c>
      <c r="C33170" s="2">
        <v>1.35667678790619E-3</v>
      </c>
      <c r="D33170" s="2">
        <v>0</v>
      </c>
      <c r="E33170" s="2">
        <v>0</v>
      </c>
      <c r="F33170" s="2">
        <v>1.3020026040052E-3</v>
      </c>
    </row>
    <row r="33171" spans="1:6" x14ac:dyDescent="0.25">
      <c r="A33171" s="1" t="str">
        <f t="shared" si="163"/>
        <v>00778</v>
      </c>
      <c r="B33171" s="1" t="str">
        <f>"72063"</f>
        <v>72063</v>
      </c>
      <c r="C33171" s="2">
        <v>0.97215582401963896</v>
      </c>
      <c r="D33171" s="2">
        <v>1</v>
      </c>
      <c r="E33171" s="2">
        <v>0.98369565217391297</v>
      </c>
      <c r="F33171" s="2">
        <v>0.97309194618389205</v>
      </c>
    </row>
    <row r="33172" spans="1:6" x14ac:dyDescent="0.25">
      <c r="A33172" s="1" t="str">
        <f t="shared" si="163"/>
        <v>00778</v>
      </c>
      <c r="B33172" s="1" t="str">
        <f>"72139"</f>
        <v>72139</v>
      </c>
      <c r="C33172" s="2">
        <v>1.1241036242651299E-2</v>
      </c>
      <c r="D33172" s="2">
        <v>0</v>
      </c>
      <c r="E33172" s="2">
        <v>1.6304347826086901E-2</v>
      </c>
      <c r="F33172" s="2">
        <v>1.09740219480438E-2</v>
      </c>
    </row>
    <row r="33173" spans="1:6" x14ac:dyDescent="0.25">
      <c r="A33173" s="1" t="str">
        <f t="shared" si="163"/>
        <v>00778</v>
      </c>
      <c r="B33173" s="1" t="str">
        <f>"72127"</f>
        <v>72127</v>
      </c>
      <c r="C33173" s="2">
        <v>2.3903352929775801E-3</v>
      </c>
      <c r="D33173" s="2">
        <v>0</v>
      </c>
      <c r="E33173" s="2">
        <v>0</v>
      </c>
      <c r="F33173" s="2">
        <v>2.2940045880091701E-3</v>
      </c>
    </row>
    <row r="33174" spans="1:6" x14ac:dyDescent="0.25">
      <c r="A33174" s="1" t="str">
        <f t="shared" si="163"/>
        <v>00778</v>
      </c>
      <c r="B33174" s="1" t="str">
        <f>"72025"</f>
        <v>72025</v>
      </c>
      <c r="C33174" s="2">
        <v>8.7860972931067798E-3</v>
      </c>
      <c r="D33174" s="2">
        <v>0</v>
      </c>
      <c r="E33174" s="2">
        <v>0</v>
      </c>
      <c r="F33174" s="2">
        <v>8.4320168640337201E-3</v>
      </c>
    </row>
    <row r="33175" spans="1:6" x14ac:dyDescent="0.25">
      <c r="A33175" s="1" t="str">
        <f t="shared" si="163"/>
        <v>00778</v>
      </c>
      <c r="B33175" s="1" t="str">
        <f>"72033"</f>
        <v>72033</v>
      </c>
      <c r="C33175" s="2">
        <v>4.0700303637185801E-3</v>
      </c>
      <c r="D33175" s="2">
        <v>0</v>
      </c>
      <c r="E33175" s="2">
        <v>0</v>
      </c>
      <c r="F33175" s="2">
        <v>3.9060078120156201E-3</v>
      </c>
    </row>
    <row r="33176" spans="1:6" x14ac:dyDescent="0.25">
      <c r="A33176" s="1" t="str">
        <f>"00786"</f>
        <v>00786</v>
      </c>
      <c r="B33176" s="1" t="str">
        <f>"72009"</f>
        <v>72009</v>
      </c>
      <c r="C33176" s="2">
        <v>0</v>
      </c>
      <c r="D33176" s="2">
        <v>0</v>
      </c>
      <c r="E33176" s="2">
        <v>1</v>
      </c>
      <c r="F33176" s="2">
        <v>1</v>
      </c>
    </row>
    <row r="33177" spans="1:6" x14ac:dyDescent="0.25">
      <c r="A33177" s="1" t="str">
        <f>"00792"</f>
        <v>00792</v>
      </c>
      <c r="B33177" s="1" t="str">
        <f>"72069"</f>
        <v>72069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25">
      <c r="A33178" s="1" t="str">
        <f>"00840"</f>
        <v>00840</v>
      </c>
      <c r="B33178" s="1" t="str">
        <f>"78010"</f>
        <v>78010</v>
      </c>
      <c r="C33178" s="2">
        <v>1</v>
      </c>
      <c r="D33178" s="2">
        <v>1</v>
      </c>
      <c r="E33178" s="2">
        <v>1</v>
      </c>
      <c r="F33178" s="2">
        <v>1</v>
      </c>
    </row>
    <row r="33179" spans="1:6" x14ac:dyDescent="0.25">
      <c r="A33179" s="1" t="str">
        <f>"00830"</f>
        <v>00830</v>
      </c>
      <c r="B33179" s="1" t="str">
        <f>"78020"</f>
        <v>78020</v>
      </c>
      <c r="C33179" s="2">
        <v>1</v>
      </c>
      <c r="D33179" s="2">
        <v>1</v>
      </c>
      <c r="E33179" s="2">
        <v>1</v>
      </c>
      <c r="F33179" s="2">
        <v>1</v>
      </c>
    </row>
    <row r="33180" spans="1:6" x14ac:dyDescent="0.25">
      <c r="A33180" s="1" t="str">
        <f>"00907"</f>
        <v>00907</v>
      </c>
      <c r="B33180" s="1" t="str">
        <f>"72127"</f>
        <v>72127</v>
      </c>
      <c r="C33180" s="2">
        <v>1</v>
      </c>
      <c r="D33180" s="2">
        <v>1</v>
      </c>
      <c r="E33180" s="2">
        <v>1</v>
      </c>
      <c r="F33180" s="2">
        <v>1</v>
      </c>
    </row>
    <row r="33181" spans="1:6" x14ac:dyDescent="0.25">
      <c r="A33181" s="1" t="str">
        <f>"00913"</f>
        <v>00913</v>
      </c>
      <c r="B33181" s="1" t="str">
        <f>"72127"</f>
        <v>72127</v>
      </c>
      <c r="C33181" s="2">
        <v>1</v>
      </c>
      <c r="D33181" s="2">
        <v>1</v>
      </c>
      <c r="E33181" s="2">
        <v>1</v>
      </c>
      <c r="F33181" s="2">
        <v>1</v>
      </c>
    </row>
    <row r="33182" spans="1:6" x14ac:dyDescent="0.25">
      <c r="A33182" s="1" t="str">
        <f>"00919"</f>
        <v>00919</v>
      </c>
      <c r="B33182" s="1" t="str">
        <f>"72127"</f>
        <v>72127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25">
      <c r="A33183" s="1" t="str">
        <f>"00927"</f>
        <v>00927</v>
      </c>
      <c r="B33183" s="1" t="str">
        <f>"72127"</f>
        <v>72127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25">
      <c r="A33184" s="1" t="str">
        <f>"00953"</f>
        <v>00953</v>
      </c>
      <c r="B33184" s="1" t="str">
        <f>"72137"</f>
        <v>72137</v>
      </c>
      <c r="C33184" s="2">
        <v>6.5369042392311796E-3</v>
      </c>
      <c r="D33184" s="2">
        <v>3.6496350364963498E-3</v>
      </c>
      <c r="E33184" s="2">
        <v>0</v>
      </c>
      <c r="F33184" s="2">
        <v>6.4458031186312098E-3</v>
      </c>
    </row>
    <row r="33185" spans="1:6" x14ac:dyDescent="0.25">
      <c r="A33185" s="1" t="str">
        <f>"00953"</f>
        <v>00953</v>
      </c>
      <c r="B33185" s="1" t="str">
        <f>"72135"</f>
        <v>72135</v>
      </c>
      <c r="C33185" s="2">
        <v>0.991658129664861</v>
      </c>
      <c r="D33185" s="2">
        <v>0.99635036496350304</v>
      </c>
      <c r="E33185" s="2">
        <v>1</v>
      </c>
      <c r="F33185" s="2">
        <v>0.99180055926821098</v>
      </c>
    </row>
    <row r="33186" spans="1:6" x14ac:dyDescent="0.25">
      <c r="A33186" s="1" t="str">
        <f>"00953"</f>
        <v>00953</v>
      </c>
      <c r="B33186" s="1" t="str">
        <f>"72021"</f>
        <v>72021</v>
      </c>
      <c r="C33186" s="2">
        <v>1.80496609590711E-3</v>
      </c>
      <c r="D33186" s="2">
        <v>0</v>
      </c>
      <c r="E33186" s="2">
        <v>0</v>
      </c>
      <c r="F33186" s="2">
        <v>1.7536376131570199E-3</v>
      </c>
    </row>
    <row r="33187" spans="1:6" x14ac:dyDescent="0.25">
      <c r="A33187" s="1" t="str">
        <f>"00961"</f>
        <v>00961</v>
      </c>
      <c r="B33187" s="1" t="str">
        <f>"72139"</f>
        <v>72139</v>
      </c>
      <c r="C33187" s="2">
        <v>1.4953892165822001E-3</v>
      </c>
      <c r="D33187" s="2">
        <v>9.8863074641621302E-4</v>
      </c>
      <c r="E33187" s="2">
        <v>0</v>
      </c>
      <c r="F33187" s="2">
        <v>1.39899272523782E-3</v>
      </c>
    </row>
    <row r="33188" spans="1:6" x14ac:dyDescent="0.25">
      <c r="A33188" s="1" t="str">
        <f>"00961"</f>
        <v>00961</v>
      </c>
      <c r="B33188" s="1" t="str">
        <f>"72021"</f>
        <v>72021</v>
      </c>
      <c r="C33188" s="2">
        <v>0.97083991027664696</v>
      </c>
      <c r="D33188" s="2">
        <v>0.952051408798813</v>
      </c>
      <c r="E33188" s="2">
        <v>0.97457627118643997</v>
      </c>
      <c r="F33188" s="2">
        <v>0.96824286513710101</v>
      </c>
    </row>
    <row r="33189" spans="1:6" x14ac:dyDescent="0.25">
      <c r="A33189" s="1" t="str">
        <f>"00961"</f>
        <v>00961</v>
      </c>
      <c r="B33189" s="1" t="str">
        <f>"72127"</f>
        <v>72127</v>
      </c>
      <c r="C33189" s="2">
        <v>2.1101603389548799E-2</v>
      </c>
      <c r="D33189" s="2">
        <v>3.8062283737024201E-2</v>
      </c>
      <c r="E33189" s="2">
        <v>2.1186440677966101E-2</v>
      </c>
      <c r="F33189" s="2">
        <v>2.3503077783995501E-2</v>
      </c>
    </row>
    <row r="33190" spans="1:6" x14ac:dyDescent="0.25">
      <c r="A33190" s="1" t="str">
        <f>"00961"</f>
        <v>00961</v>
      </c>
      <c r="B33190" s="1" t="str">
        <f>"72033"</f>
        <v>72033</v>
      </c>
      <c r="C33190" s="2">
        <v>6.5630971172218897E-3</v>
      </c>
      <c r="D33190" s="2">
        <v>8.8976767177459202E-3</v>
      </c>
      <c r="E33190" s="2">
        <v>4.2372881355932203E-3</v>
      </c>
      <c r="F33190" s="2">
        <v>6.8550643536653601E-3</v>
      </c>
    </row>
    <row r="33191" spans="1:6" x14ac:dyDescent="0.25">
      <c r="A33191" s="1" t="str">
        <f>"00968"</f>
        <v>00968</v>
      </c>
      <c r="B33191" s="1" t="str">
        <f>"72127"</f>
        <v>72127</v>
      </c>
      <c r="C33191" s="2">
        <v>2.2232103156958598E-3</v>
      </c>
      <c r="D33191" s="2">
        <v>4.3821209465381199E-2</v>
      </c>
      <c r="E33191" s="2">
        <v>2.54777070063694E-2</v>
      </c>
      <c r="F33191" s="2">
        <v>1.66337750211446E-2</v>
      </c>
    </row>
    <row r="33192" spans="1:6" x14ac:dyDescent="0.25">
      <c r="A33192" s="1" t="str">
        <f>"00968"</f>
        <v>00968</v>
      </c>
      <c r="B33192" s="1" t="str">
        <f>"72061"</f>
        <v>72061</v>
      </c>
      <c r="C33192" s="2">
        <v>0.99777678968430406</v>
      </c>
      <c r="D33192" s="2">
        <v>0.95617879053461796</v>
      </c>
      <c r="E33192" s="2">
        <v>0.97452229299363002</v>
      </c>
      <c r="F33192" s="2">
        <v>0.98336622497885495</v>
      </c>
    </row>
    <row r="33193" spans="1:6" x14ac:dyDescent="0.25">
      <c r="A33193" s="1" t="str">
        <f>"01001"</f>
        <v>01001</v>
      </c>
      <c r="B33193" s="1" t="str">
        <f>"25013"</f>
        <v>25013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tr">
        <f>"01008"</f>
        <v>01008</v>
      </c>
      <c r="B33194" s="1" t="str">
        <f>"25003"</f>
        <v>25003</v>
      </c>
      <c r="C33194" s="2">
        <v>6.7326732673267303E-2</v>
      </c>
      <c r="D33194" s="2">
        <v>0.05</v>
      </c>
      <c r="E33194" s="2">
        <v>0</v>
      </c>
      <c r="F33194" s="2">
        <v>5.9322033898305003E-2</v>
      </c>
    </row>
    <row r="33195" spans="1:6" x14ac:dyDescent="0.25">
      <c r="A33195" s="1" t="str">
        <f>"01008"</f>
        <v>01008</v>
      </c>
      <c r="B33195" s="1" t="str">
        <f>"25013"</f>
        <v>25013</v>
      </c>
      <c r="C33195" s="2">
        <v>0.93267326732673195</v>
      </c>
      <c r="D33195" s="2">
        <v>0.95</v>
      </c>
      <c r="E33195" s="2">
        <v>1</v>
      </c>
      <c r="F33195" s="2">
        <v>0.94067796610169396</v>
      </c>
    </row>
    <row r="33196" spans="1:6" x14ac:dyDescent="0.25">
      <c r="A33196" s="1" t="str">
        <f>"01010"</f>
        <v>01010</v>
      </c>
      <c r="B33196" s="1" t="str">
        <f>"25013"</f>
        <v>25013</v>
      </c>
      <c r="C33196" s="2">
        <v>0.97780443911217696</v>
      </c>
      <c r="D33196" s="2">
        <v>1</v>
      </c>
      <c r="E33196" s="2">
        <v>1</v>
      </c>
      <c r="F33196" s="2">
        <v>0.97868663594469996</v>
      </c>
    </row>
    <row r="33197" spans="1:6" x14ac:dyDescent="0.25">
      <c r="A33197" s="1" t="str">
        <f>"01010"</f>
        <v>01010</v>
      </c>
      <c r="B33197" s="1" t="str">
        <f>"25027"</f>
        <v>25027</v>
      </c>
      <c r="C33197" s="2">
        <v>2.2195560887822399E-2</v>
      </c>
      <c r="D33197" s="2">
        <v>0</v>
      </c>
      <c r="E33197" s="2">
        <v>0</v>
      </c>
      <c r="F33197" s="2">
        <v>2.1313364055299499E-2</v>
      </c>
    </row>
    <row r="33198" spans="1:6" x14ac:dyDescent="0.25">
      <c r="A33198" s="1" t="str">
        <f>"01009"</f>
        <v>01009</v>
      </c>
      <c r="B33198" s="1" t="str">
        <f>"25013"</f>
        <v>25013</v>
      </c>
      <c r="C33198" s="2">
        <v>0</v>
      </c>
      <c r="D33198" s="2">
        <v>1</v>
      </c>
      <c r="E33198" s="2">
        <v>1</v>
      </c>
      <c r="F33198" s="2">
        <v>1</v>
      </c>
    </row>
    <row r="33199" spans="1:6" x14ac:dyDescent="0.25">
      <c r="A33199" s="1" t="str">
        <f>"01028"</f>
        <v>01028</v>
      </c>
      <c r="B33199" s="1" t="str">
        <f>"25013"</f>
        <v>25013</v>
      </c>
      <c r="C33199" s="2">
        <v>1</v>
      </c>
      <c r="D33199" s="2">
        <v>1</v>
      </c>
      <c r="E33199" s="2">
        <v>1</v>
      </c>
      <c r="F33199" s="2">
        <v>1</v>
      </c>
    </row>
    <row r="33200" spans="1:6" x14ac:dyDescent="0.25">
      <c r="A33200" s="1" t="str">
        <f>"01035"</f>
        <v>01035</v>
      </c>
      <c r="B33200" s="1" t="str">
        <f>"25015"</f>
        <v>25015</v>
      </c>
      <c r="C33200" s="2">
        <v>1</v>
      </c>
      <c r="D33200" s="2">
        <v>1</v>
      </c>
      <c r="E33200" s="2">
        <v>1</v>
      </c>
      <c r="F33200" s="2">
        <v>1</v>
      </c>
    </row>
    <row r="33201" spans="1:6" x14ac:dyDescent="0.25">
      <c r="A33201" s="1" t="str">
        <f>"01072"</f>
        <v>01072</v>
      </c>
      <c r="B33201" s="1" t="str">
        <f>"25011"</f>
        <v>25011</v>
      </c>
      <c r="C33201" s="2">
        <v>1</v>
      </c>
      <c r="D33201" s="2">
        <v>1</v>
      </c>
      <c r="E33201" s="2">
        <v>1</v>
      </c>
      <c r="F33201" s="2">
        <v>1</v>
      </c>
    </row>
    <row r="33202" spans="1:6" x14ac:dyDescent="0.25">
      <c r="A33202" s="1" t="str">
        <f>"01070"</f>
        <v>01070</v>
      </c>
      <c r="B33202" s="1" t="str">
        <f>"25011"</f>
        <v>25011</v>
      </c>
      <c r="C33202" s="2">
        <v>3.4602076124567401E-3</v>
      </c>
      <c r="D33202" s="2">
        <v>0</v>
      </c>
      <c r="E33202" s="2">
        <v>0</v>
      </c>
      <c r="F33202" s="2">
        <v>3.4129692832764501E-3</v>
      </c>
    </row>
    <row r="33203" spans="1:6" x14ac:dyDescent="0.25">
      <c r="A33203" s="1" t="str">
        <f>"01070"</f>
        <v>01070</v>
      </c>
      <c r="B33203" s="1" t="str">
        <f>"25003"</f>
        <v>25003</v>
      </c>
      <c r="C33203" s="2">
        <v>1.73010380622837E-2</v>
      </c>
      <c r="D33203" s="2">
        <v>0</v>
      </c>
      <c r="E33203" s="2">
        <v>0</v>
      </c>
      <c r="F33203" s="2">
        <v>1.7064846416382201E-2</v>
      </c>
    </row>
    <row r="33204" spans="1:6" x14ac:dyDescent="0.25">
      <c r="A33204" s="1" t="str">
        <f>"01070"</f>
        <v>01070</v>
      </c>
      <c r="B33204" s="1" t="str">
        <f>"25015"</f>
        <v>25015</v>
      </c>
      <c r="C33204" s="2">
        <v>0.97923875432525898</v>
      </c>
      <c r="D33204" s="2">
        <v>1</v>
      </c>
      <c r="E33204" s="2">
        <v>1</v>
      </c>
      <c r="F33204" s="2">
        <v>0.97952218430034099</v>
      </c>
    </row>
    <row r="33205" spans="1:6" x14ac:dyDescent="0.25">
      <c r="A33205" s="1" t="str">
        <f>"01063"</f>
        <v>01063</v>
      </c>
      <c r="B33205" s="1" t="str">
        <f>"25015"</f>
        <v>25015</v>
      </c>
      <c r="C33205" s="2">
        <v>0</v>
      </c>
      <c r="D33205" s="2">
        <v>1</v>
      </c>
      <c r="E33205" s="2">
        <v>1</v>
      </c>
      <c r="F33205" s="2">
        <v>1</v>
      </c>
    </row>
    <row r="33206" spans="1:6" x14ac:dyDescent="0.25">
      <c r="A33206" s="1" t="str">
        <f>"01066"</f>
        <v>01066</v>
      </c>
      <c r="B33206" s="1" t="str">
        <f>"25015"</f>
        <v>25015</v>
      </c>
      <c r="C33206" s="2">
        <v>1</v>
      </c>
      <c r="D33206" s="2">
        <v>1</v>
      </c>
      <c r="E33206" s="2">
        <v>1</v>
      </c>
      <c r="F33206" s="2">
        <v>1</v>
      </c>
    </row>
    <row r="33207" spans="1:6" x14ac:dyDescent="0.25">
      <c r="A33207" s="1" t="str">
        <f>"01097"</f>
        <v>01097</v>
      </c>
      <c r="B33207" s="1" t="str">
        <f>"25013"</f>
        <v>25013</v>
      </c>
      <c r="C33207" s="2">
        <v>0</v>
      </c>
      <c r="D33207" s="2">
        <v>0</v>
      </c>
      <c r="E33207" s="2">
        <v>1</v>
      </c>
      <c r="F33207" s="2">
        <v>1</v>
      </c>
    </row>
    <row r="33208" spans="1:6" x14ac:dyDescent="0.25">
      <c r="A33208" s="1" t="str">
        <f>"01090"</f>
        <v>01090</v>
      </c>
      <c r="B33208" s="1" t="str">
        <f>"25013"</f>
        <v>25013</v>
      </c>
      <c r="C33208" s="2">
        <v>1</v>
      </c>
      <c r="D33208" s="2">
        <v>1</v>
      </c>
      <c r="E33208" s="2">
        <v>1</v>
      </c>
      <c r="F33208" s="2">
        <v>1</v>
      </c>
    </row>
    <row r="33209" spans="1:6" x14ac:dyDescent="0.25">
      <c r="A33209" s="1" t="str">
        <f>"01106"</f>
        <v>01106</v>
      </c>
      <c r="B33209" s="1" t="str">
        <f>"25013"</f>
        <v>25013</v>
      </c>
      <c r="C33209" s="2">
        <v>1</v>
      </c>
      <c r="D33209" s="2">
        <v>1</v>
      </c>
      <c r="E33209" s="2">
        <v>1</v>
      </c>
      <c r="F33209" s="2">
        <v>1</v>
      </c>
    </row>
    <row r="33210" spans="1:6" x14ac:dyDescent="0.25">
      <c r="A33210" s="1" t="str">
        <f>"01119"</f>
        <v>01119</v>
      </c>
      <c r="B33210" s="1" t="str">
        <f>"25013"</f>
        <v>25013</v>
      </c>
      <c r="C33210" s="2">
        <v>1</v>
      </c>
      <c r="D33210" s="2">
        <v>1</v>
      </c>
      <c r="E33210" s="2">
        <v>1</v>
      </c>
      <c r="F33210" s="2">
        <v>1</v>
      </c>
    </row>
    <row r="33211" spans="1:6" x14ac:dyDescent="0.25">
      <c r="A33211" s="1" t="str">
        <f>"01152"</f>
        <v>01152</v>
      </c>
      <c r="B33211" s="1" t="str">
        <f>"25013"</f>
        <v>25013</v>
      </c>
      <c r="C33211" s="2">
        <v>0</v>
      </c>
      <c r="D33211" s="2">
        <v>1</v>
      </c>
      <c r="E33211" s="2">
        <v>1</v>
      </c>
      <c r="F33211" s="2">
        <v>1</v>
      </c>
    </row>
    <row r="33212" spans="1:6" x14ac:dyDescent="0.25">
      <c r="A33212" s="1" t="str">
        <f>"01236"</f>
        <v>01236</v>
      </c>
      <c r="B33212" s="1" t="str">
        <f>"25003"</f>
        <v>25003</v>
      </c>
      <c r="C33212" s="2">
        <v>1</v>
      </c>
      <c r="D33212" s="2">
        <v>1</v>
      </c>
      <c r="E33212" s="2">
        <v>1</v>
      </c>
      <c r="F33212" s="2">
        <v>1</v>
      </c>
    </row>
    <row r="33213" spans="1:6" x14ac:dyDescent="0.25">
      <c r="A33213" s="1" t="str">
        <f>"01226"</f>
        <v>01226</v>
      </c>
      <c r="B33213" s="1" t="str">
        <f>"25003"</f>
        <v>25003</v>
      </c>
      <c r="C33213" s="2">
        <v>1</v>
      </c>
      <c r="D33213" s="2">
        <v>1</v>
      </c>
      <c r="E33213" s="2">
        <v>1</v>
      </c>
      <c r="F33213" s="2">
        <v>1</v>
      </c>
    </row>
    <row r="33214" spans="1:6" x14ac:dyDescent="0.25">
      <c r="A33214" s="1" t="str">
        <f>"01254"</f>
        <v>01254</v>
      </c>
      <c r="B33214" s="1" t="str">
        <f>"25003"</f>
        <v>25003</v>
      </c>
      <c r="C33214" s="2">
        <v>1</v>
      </c>
      <c r="D33214" s="2">
        <v>1</v>
      </c>
      <c r="E33214" s="2">
        <v>1</v>
      </c>
      <c r="F33214" s="2">
        <v>1</v>
      </c>
    </row>
    <row r="33215" spans="1:6" x14ac:dyDescent="0.25">
      <c r="A33215" s="1" t="str">
        <f>"01243"</f>
        <v>01243</v>
      </c>
      <c r="B33215" s="1" t="str">
        <f>"25015"</f>
        <v>25015</v>
      </c>
      <c r="C33215" s="2">
        <v>0</v>
      </c>
      <c r="D33215" s="2">
        <v>1</v>
      </c>
      <c r="E33215" s="2">
        <v>1</v>
      </c>
      <c r="F33215" s="2">
        <v>1</v>
      </c>
    </row>
    <row r="33216" spans="1:6" x14ac:dyDescent="0.25">
      <c r="A33216" s="1" t="str">
        <f>"01301"</f>
        <v>01301</v>
      </c>
      <c r="B33216" s="1" t="str">
        <f>"25011"</f>
        <v>25011</v>
      </c>
      <c r="C33216" s="2">
        <v>1</v>
      </c>
      <c r="D33216" s="2">
        <v>1</v>
      </c>
      <c r="E33216" s="2">
        <v>1</v>
      </c>
      <c r="F33216" s="2">
        <v>1</v>
      </c>
    </row>
    <row r="33217" spans="1:6" x14ac:dyDescent="0.25">
      <c r="A33217" s="1" t="str">
        <f>"01364"</f>
        <v>01364</v>
      </c>
      <c r="B33217" s="1" t="str">
        <f>"25027"</f>
        <v>25027</v>
      </c>
      <c r="C33217" s="2">
        <v>2.1947873799725601E-3</v>
      </c>
      <c r="D33217" s="2">
        <v>5.4054054054053996E-3</v>
      </c>
      <c r="E33217" s="2">
        <v>0</v>
      </c>
      <c r="F33217" s="2">
        <v>2.3730422401518699E-3</v>
      </c>
    </row>
    <row r="33218" spans="1:6" x14ac:dyDescent="0.25">
      <c r="A33218" s="1" t="str">
        <f>"01364"</f>
        <v>01364</v>
      </c>
      <c r="B33218" s="1" t="str">
        <f>"25011"</f>
        <v>25011</v>
      </c>
      <c r="C33218" s="2">
        <v>0.99780521262002697</v>
      </c>
      <c r="D33218" s="2">
        <v>0.99459459459459398</v>
      </c>
      <c r="E33218" s="2">
        <v>1</v>
      </c>
      <c r="F33218" s="2">
        <v>0.997626957759848</v>
      </c>
    </row>
    <row r="33219" spans="1:6" x14ac:dyDescent="0.25">
      <c r="A33219" s="1" t="str">
        <f>"01331"</f>
        <v>01331</v>
      </c>
      <c r="B33219" s="1" t="str">
        <f>"25011"</f>
        <v>25011</v>
      </c>
      <c r="C33219" s="2">
        <v>1.4476435579861601E-3</v>
      </c>
      <c r="D33219" s="2">
        <v>2.45700245700245E-3</v>
      </c>
      <c r="E33219" s="2">
        <v>0</v>
      </c>
      <c r="F33219" s="2">
        <v>1.45137880986937E-3</v>
      </c>
    </row>
    <row r="33220" spans="1:6" x14ac:dyDescent="0.25">
      <c r="A33220" s="1" t="str">
        <f>"01331"</f>
        <v>01331</v>
      </c>
      <c r="B33220" s="1" t="str">
        <f>"25027"</f>
        <v>25027</v>
      </c>
      <c r="C33220" s="2">
        <v>0.99855235644201301</v>
      </c>
      <c r="D33220" s="2">
        <v>0.99754299754299702</v>
      </c>
      <c r="E33220" s="2">
        <v>1</v>
      </c>
      <c r="F33220" s="2">
        <v>0.99854862119012999</v>
      </c>
    </row>
    <row r="33221" spans="1:6" x14ac:dyDescent="0.25">
      <c r="A33221" s="1" t="str">
        <f>"01360"</f>
        <v>01360</v>
      </c>
      <c r="B33221" s="1" t="str">
        <f>"25011"</f>
        <v>25011</v>
      </c>
      <c r="C33221" s="2">
        <v>1</v>
      </c>
      <c r="D33221" s="2">
        <v>1</v>
      </c>
      <c r="E33221" s="2">
        <v>1</v>
      </c>
      <c r="F33221" s="2">
        <v>1</v>
      </c>
    </row>
    <row r="33222" spans="1:6" x14ac:dyDescent="0.25">
      <c r="A33222" s="1" t="str">
        <f>"01350"</f>
        <v>01350</v>
      </c>
      <c r="B33222" s="1" t="str">
        <f>"25011"</f>
        <v>25011</v>
      </c>
      <c r="C33222" s="2">
        <v>1</v>
      </c>
      <c r="D33222" s="2">
        <v>1</v>
      </c>
      <c r="E33222" s="2">
        <v>1</v>
      </c>
      <c r="F33222" s="2">
        <v>1</v>
      </c>
    </row>
    <row r="33223" spans="1:6" x14ac:dyDescent="0.25">
      <c r="A33223" s="1" t="str">
        <f>"01370"</f>
        <v>01370</v>
      </c>
      <c r="B33223" s="1" t="str">
        <f>"25011"</f>
        <v>25011</v>
      </c>
      <c r="C33223" s="2">
        <v>1</v>
      </c>
      <c r="D33223" s="2">
        <v>1</v>
      </c>
      <c r="E33223" s="2">
        <v>1</v>
      </c>
      <c r="F33223" s="2">
        <v>1</v>
      </c>
    </row>
    <row r="33224" spans="1:6" x14ac:dyDescent="0.25">
      <c r="A33224" s="1" t="str">
        <f>"01430"</f>
        <v>01430</v>
      </c>
      <c r="B33224" s="1" t="str">
        <f>"25027"</f>
        <v>25027</v>
      </c>
      <c r="C33224" s="2">
        <v>1</v>
      </c>
      <c r="D33224" s="2">
        <v>1</v>
      </c>
      <c r="E33224" s="2">
        <v>1</v>
      </c>
      <c r="F33224" s="2">
        <v>1</v>
      </c>
    </row>
    <row r="33225" spans="1:6" x14ac:dyDescent="0.25">
      <c r="A33225" s="1" t="str">
        <f>"01523"</f>
        <v>01523</v>
      </c>
      <c r="B33225" s="1" t="str">
        <f>"25027"</f>
        <v>25027</v>
      </c>
      <c r="C33225" s="2">
        <v>1</v>
      </c>
      <c r="D33225" s="2">
        <v>1</v>
      </c>
      <c r="E33225" s="2">
        <v>1</v>
      </c>
      <c r="F33225" s="2">
        <v>1</v>
      </c>
    </row>
    <row r="33226" spans="1:6" x14ac:dyDescent="0.25">
      <c r="A33226" s="1" t="str">
        <f>"01532"</f>
        <v>01532</v>
      </c>
      <c r="B33226" s="1" t="str">
        <f>"25027"</f>
        <v>25027</v>
      </c>
      <c r="C33226" s="2">
        <v>0.99743782969103201</v>
      </c>
      <c r="D33226" s="2">
        <v>0.998916576381365</v>
      </c>
      <c r="E33226" s="2">
        <v>1</v>
      </c>
      <c r="F33226" s="2">
        <v>0.99769260351236999</v>
      </c>
    </row>
    <row r="33227" spans="1:6" x14ac:dyDescent="0.25">
      <c r="A33227" s="1" t="str">
        <f>"01532"</f>
        <v>01532</v>
      </c>
      <c r="B33227" s="1" t="str">
        <f>"25017"</f>
        <v>25017</v>
      </c>
      <c r="C33227" s="2">
        <v>2.5621703089675901E-3</v>
      </c>
      <c r="D33227" s="2">
        <v>1.0834236186348799E-3</v>
      </c>
      <c r="E33227" s="2">
        <v>0</v>
      </c>
      <c r="F33227" s="2">
        <v>2.30739648762979E-3</v>
      </c>
    </row>
    <row r="33228" spans="1:6" x14ac:dyDescent="0.25">
      <c r="A33228" s="1" t="str">
        <f>"01527"</f>
        <v>01527</v>
      </c>
      <c r="B33228" s="1" t="str">
        <f t="shared" ref="B33228:B33233" si="164">"25027"</f>
        <v>25027</v>
      </c>
      <c r="C33228" s="2">
        <v>1</v>
      </c>
      <c r="D33228" s="2">
        <v>1</v>
      </c>
      <c r="E33228" s="2">
        <v>1</v>
      </c>
      <c r="F33228" s="2">
        <v>1</v>
      </c>
    </row>
    <row r="33229" spans="1:6" x14ac:dyDescent="0.25">
      <c r="A33229" s="1" t="str">
        <f>"01519"</f>
        <v>01519</v>
      </c>
      <c r="B33229" s="1" t="str">
        <f t="shared" si="164"/>
        <v>25027</v>
      </c>
      <c r="C33229" s="2">
        <v>1</v>
      </c>
      <c r="D33229" s="2">
        <v>1</v>
      </c>
      <c r="E33229" s="2">
        <v>1</v>
      </c>
      <c r="F33229" s="2">
        <v>1</v>
      </c>
    </row>
    <row r="33230" spans="1:6" x14ac:dyDescent="0.25">
      <c r="A33230" s="1" t="str">
        <f>"01534"</f>
        <v>01534</v>
      </c>
      <c r="B33230" s="1" t="str">
        <f t="shared" si="164"/>
        <v>25027</v>
      </c>
      <c r="C33230" s="2">
        <v>1</v>
      </c>
      <c r="D33230" s="2">
        <v>1</v>
      </c>
      <c r="E33230" s="2">
        <v>1</v>
      </c>
      <c r="F33230" s="2">
        <v>1</v>
      </c>
    </row>
    <row r="33231" spans="1:6" x14ac:dyDescent="0.25">
      <c r="A33231" s="1" t="str">
        <f>"01601"</f>
        <v>01601</v>
      </c>
      <c r="B33231" s="1" t="str">
        <f t="shared" si="164"/>
        <v>25027</v>
      </c>
      <c r="C33231" s="2">
        <v>1</v>
      </c>
      <c r="D33231" s="2">
        <v>1</v>
      </c>
      <c r="E33231" s="2">
        <v>1</v>
      </c>
      <c r="F33231" s="2">
        <v>1</v>
      </c>
    </row>
    <row r="33232" spans="1:6" x14ac:dyDescent="0.25">
      <c r="A33232" s="1" t="str">
        <f>"01605"</f>
        <v>01605</v>
      </c>
      <c r="B33232" s="1" t="str">
        <f t="shared" si="164"/>
        <v>25027</v>
      </c>
      <c r="C33232" s="2">
        <v>1</v>
      </c>
      <c r="D33232" s="2">
        <v>1</v>
      </c>
      <c r="E33232" s="2">
        <v>1</v>
      </c>
      <c r="F33232" s="2">
        <v>1</v>
      </c>
    </row>
    <row r="33233" spans="1:6" x14ac:dyDescent="0.25">
      <c r="A33233" s="1" t="str">
        <f>"01653"</f>
        <v>01653</v>
      </c>
      <c r="B33233" s="1" t="str">
        <f t="shared" si="164"/>
        <v>25027</v>
      </c>
      <c r="C33233" s="2">
        <v>0</v>
      </c>
      <c r="D33233" s="2">
        <v>1</v>
      </c>
      <c r="E33233" s="2">
        <v>0</v>
      </c>
      <c r="F33233" s="2">
        <v>1</v>
      </c>
    </row>
    <row r="33234" spans="1:6" x14ac:dyDescent="0.25">
      <c r="A33234" s="1" t="str">
        <f>"01721"</f>
        <v>01721</v>
      </c>
      <c r="B33234" s="1" t="str">
        <f>"25017"</f>
        <v>25017</v>
      </c>
      <c r="C33234" s="2">
        <v>1</v>
      </c>
      <c r="D33234" s="2">
        <v>1</v>
      </c>
      <c r="E33234" s="2">
        <v>1</v>
      </c>
      <c r="F33234" s="2">
        <v>1</v>
      </c>
    </row>
    <row r="33235" spans="1:6" x14ac:dyDescent="0.25">
      <c r="A33235" s="1" t="str">
        <f>"01748"</f>
        <v>01748</v>
      </c>
      <c r="B33235" s="1" t="str">
        <f>"25027"</f>
        <v>25027</v>
      </c>
      <c r="C33235" s="2">
        <v>1.2799180852425399E-4</v>
      </c>
      <c r="D33235" s="2">
        <v>0</v>
      </c>
      <c r="E33235" s="2">
        <v>0</v>
      </c>
      <c r="F33235" s="2">
        <v>1.1527377521613801E-4</v>
      </c>
    </row>
    <row r="33236" spans="1:6" x14ac:dyDescent="0.25">
      <c r="A33236" s="1" t="str">
        <f>"01748"</f>
        <v>01748</v>
      </c>
      <c r="B33236" s="1" t="str">
        <f>"25017"</f>
        <v>25017</v>
      </c>
      <c r="C33236" s="2">
        <v>0.99987200819147504</v>
      </c>
      <c r="D33236" s="2">
        <v>1</v>
      </c>
      <c r="E33236" s="2">
        <v>1</v>
      </c>
      <c r="F33236" s="2">
        <v>0.99988472622478297</v>
      </c>
    </row>
    <row r="33237" spans="1:6" x14ac:dyDescent="0.25">
      <c r="A33237" s="1" t="str">
        <f>"01760"</f>
        <v>01760</v>
      </c>
      <c r="B33237" s="1" t="str">
        <f>"25017"</f>
        <v>25017</v>
      </c>
      <c r="C33237" s="2">
        <v>0.99929752857781395</v>
      </c>
      <c r="D33237" s="2">
        <v>1</v>
      </c>
      <c r="E33237" s="2">
        <v>1</v>
      </c>
      <c r="F33237" s="2">
        <v>0.99940505165233295</v>
      </c>
    </row>
    <row r="33238" spans="1:6" x14ac:dyDescent="0.25">
      <c r="A33238" s="1" t="str">
        <f>"01760"</f>
        <v>01760</v>
      </c>
      <c r="B33238" s="1" t="str">
        <f>"25021"</f>
        <v>25021</v>
      </c>
      <c r="C33238" s="2">
        <v>7.02471422185324E-4</v>
      </c>
      <c r="D33238" s="2">
        <v>0</v>
      </c>
      <c r="E33238" s="2">
        <v>0</v>
      </c>
      <c r="F33238" s="2">
        <v>5.9494834766617903E-4</v>
      </c>
    </row>
    <row r="33239" spans="1:6" x14ac:dyDescent="0.25">
      <c r="A33239" s="1" t="str">
        <f>"01770"</f>
        <v>01770</v>
      </c>
      <c r="B33239" s="1" t="str">
        <f>"25017"</f>
        <v>25017</v>
      </c>
      <c r="C33239" s="2">
        <v>1</v>
      </c>
      <c r="D33239" s="2">
        <v>1</v>
      </c>
      <c r="E33239" s="2">
        <v>1</v>
      </c>
      <c r="F33239" s="2">
        <v>1</v>
      </c>
    </row>
    <row r="33240" spans="1:6" x14ac:dyDescent="0.25">
      <c r="A33240" s="1" t="str">
        <f>"01775"</f>
        <v>01775</v>
      </c>
      <c r="B33240" s="1" t="str">
        <f>"25017"</f>
        <v>25017</v>
      </c>
      <c r="C33240" s="2">
        <v>1</v>
      </c>
      <c r="D33240" s="2">
        <v>1</v>
      </c>
      <c r="E33240" s="2">
        <v>1</v>
      </c>
      <c r="F33240" s="2">
        <v>1</v>
      </c>
    </row>
    <row r="33241" spans="1:6" x14ac:dyDescent="0.25">
      <c r="A33241" s="1" t="str">
        <f>"01826"</f>
        <v>01826</v>
      </c>
      <c r="B33241" s="1" t="str">
        <f>"25009"</f>
        <v>25009</v>
      </c>
      <c r="C33241" s="2">
        <v>1.06221547799696E-3</v>
      </c>
      <c r="D33241" s="2">
        <v>0</v>
      </c>
      <c r="E33241" s="2">
        <v>0</v>
      </c>
      <c r="F33241" s="2">
        <v>9.5179821877761897E-4</v>
      </c>
    </row>
    <row r="33242" spans="1:6" x14ac:dyDescent="0.25">
      <c r="A33242" s="1" t="str">
        <f>"01826"</f>
        <v>01826</v>
      </c>
      <c r="B33242" s="1" t="str">
        <f>"25017"</f>
        <v>25017</v>
      </c>
      <c r="C33242" s="2">
        <v>0.99893778452200299</v>
      </c>
      <c r="D33242" s="2">
        <v>1</v>
      </c>
      <c r="E33242" s="2">
        <v>1</v>
      </c>
      <c r="F33242" s="2">
        <v>0.999048201781222</v>
      </c>
    </row>
    <row r="33243" spans="1:6" x14ac:dyDescent="0.25">
      <c r="A33243" s="1" t="str">
        <f>"01832"</f>
        <v>01832</v>
      </c>
      <c r="B33243" s="1" t="str">
        <f>"25009"</f>
        <v>25009</v>
      </c>
      <c r="C33243" s="2">
        <v>1</v>
      </c>
      <c r="D33243" s="2">
        <v>1</v>
      </c>
      <c r="E33243" s="2">
        <v>1</v>
      </c>
      <c r="F33243" s="2">
        <v>1</v>
      </c>
    </row>
    <row r="33244" spans="1:6" x14ac:dyDescent="0.25">
      <c r="A33244" s="1" t="str">
        <f>"01831"</f>
        <v>01831</v>
      </c>
      <c r="B33244" s="1" t="str">
        <f>"25009"</f>
        <v>25009</v>
      </c>
      <c r="C33244" s="2">
        <v>1</v>
      </c>
      <c r="D33244" s="2">
        <v>1</v>
      </c>
      <c r="E33244" s="2">
        <v>1</v>
      </c>
      <c r="F33244" s="2">
        <v>1</v>
      </c>
    </row>
    <row r="33245" spans="1:6" x14ac:dyDescent="0.25">
      <c r="A33245" s="1" t="str">
        <f>"01843"</f>
        <v>01843</v>
      </c>
      <c r="B33245" s="1" t="str">
        <f>"25009"</f>
        <v>25009</v>
      </c>
      <c r="C33245" s="2">
        <v>1</v>
      </c>
      <c r="D33245" s="2">
        <v>1</v>
      </c>
      <c r="E33245" s="2">
        <v>1</v>
      </c>
      <c r="F33245" s="2">
        <v>1</v>
      </c>
    </row>
    <row r="33246" spans="1:6" x14ac:dyDescent="0.25">
      <c r="A33246" s="1" t="str">
        <f>"01886"</f>
        <v>01886</v>
      </c>
      <c r="B33246" s="1" t="str">
        <f>"25017"</f>
        <v>25017</v>
      </c>
      <c r="C33246" s="2">
        <v>1</v>
      </c>
      <c r="D33246" s="2">
        <v>1</v>
      </c>
      <c r="E33246" s="2">
        <v>1</v>
      </c>
      <c r="F33246" s="2">
        <v>1</v>
      </c>
    </row>
    <row r="33247" spans="1:6" x14ac:dyDescent="0.25">
      <c r="A33247" s="1" t="str">
        <f>"01885"</f>
        <v>01885</v>
      </c>
      <c r="B33247" s="1" t="str">
        <f>"25009"</f>
        <v>25009</v>
      </c>
      <c r="C33247" s="2">
        <v>0</v>
      </c>
      <c r="D33247" s="2">
        <v>0</v>
      </c>
      <c r="E33247" s="2">
        <v>1</v>
      </c>
      <c r="F33247" s="2">
        <v>1</v>
      </c>
    </row>
    <row r="33248" spans="1:6" x14ac:dyDescent="0.25">
      <c r="A33248" s="1" t="str">
        <f>"01908"</f>
        <v>01908</v>
      </c>
      <c r="B33248" s="1" t="str">
        <f>"25009"</f>
        <v>25009</v>
      </c>
      <c r="C33248" s="2">
        <v>1</v>
      </c>
      <c r="D33248" s="2">
        <v>1</v>
      </c>
      <c r="E33248" s="2">
        <v>1</v>
      </c>
      <c r="F33248" s="2">
        <v>1</v>
      </c>
    </row>
    <row r="33249" spans="1:6" x14ac:dyDescent="0.25">
      <c r="A33249" s="1" t="str">
        <f>"01971"</f>
        <v>01971</v>
      </c>
      <c r="B33249" s="1" t="str">
        <f>"25009"</f>
        <v>25009</v>
      </c>
      <c r="C33249" s="2">
        <v>1</v>
      </c>
      <c r="D33249" s="2">
        <v>1</v>
      </c>
      <c r="E33249" s="2">
        <v>1</v>
      </c>
      <c r="F33249" s="2">
        <v>1</v>
      </c>
    </row>
    <row r="33250" spans="1:6" x14ac:dyDescent="0.25">
      <c r="A33250" s="1" t="str">
        <f>"02043"</f>
        <v>02043</v>
      </c>
      <c r="B33250" s="1" t="str">
        <f>"25021"</f>
        <v>25021</v>
      </c>
      <c r="C33250" s="2">
        <v>9.5602294455066894E-5</v>
      </c>
      <c r="D33250" s="2">
        <v>0</v>
      </c>
      <c r="E33250" s="2">
        <v>0</v>
      </c>
      <c r="F33250" s="2">
        <v>8.2508250825082496E-5</v>
      </c>
    </row>
    <row r="33251" spans="1:6" x14ac:dyDescent="0.25">
      <c r="A33251" s="1" t="str">
        <f>"02043"</f>
        <v>02043</v>
      </c>
      <c r="B33251" s="1" t="str">
        <f>"25023"</f>
        <v>25023</v>
      </c>
      <c r="C33251" s="2">
        <v>0.99990439770554396</v>
      </c>
      <c r="D33251" s="2">
        <v>1</v>
      </c>
      <c r="E33251" s="2">
        <v>1</v>
      </c>
      <c r="F33251" s="2">
        <v>0.99991749174917399</v>
      </c>
    </row>
    <row r="33252" spans="1:6" x14ac:dyDescent="0.25">
      <c r="A33252" s="1" t="str">
        <f>"02066"</f>
        <v>02066</v>
      </c>
      <c r="B33252" s="1" t="str">
        <f>"25023"</f>
        <v>25023</v>
      </c>
      <c r="C33252" s="2">
        <v>0.99915986557849201</v>
      </c>
      <c r="D33252" s="2">
        <v>1</v>
      </c>
      <c r="E33252" s="2">
        <v>1</v>
      </c>
      <c r="F33252" s="2">
        <v>0.99923772187738202</v>
      </c>
    </row>
    <row r="33253" spans="1:6" x14ac:dyDescent="0.25">
      <c r="A33253" s="1" t="str">
        <f>"02066"</f>
        <v>02066</v>
      </c>
      <c r="B33253" s="1" t="str">
        <f>"25021"</f>
        <v>25021</v>
      </c>
      <c r="C33253" s="2">
        <v>8.4013442150744101E-4</v>
      </c>
      <c r="D33253" s="2">
        <v>0</v>
      </c>
      <c r="E33253" s="2">
        <v>0</v>
      </c>
      <c r="F33253" s="2">
        <v>7.6227812261787996E-4</v>
      </c>
    </row>
    <row r="33254" spans="1:6" x14ac:dyDescent="0.25">
      <c r="A33254" s="1" t="str">
        <f>"02090"</f>
        <v>02090</v>
      </c>
      <c r="B33254" s="1" t="str">
        <f>"25021"</f>
        <v>25021</v>
      </c>
      <c r="C33254" s="2">
        <v>1</v>
      </c>
      <c r="D33254" s="2">
        <v>1</v>
      </c>
      <c r="E33254" s="2">
        <v>1</v>
      </c>
      <c r="F33254" s="2">
        <v>1</v>
      </c>
    </row>
    <row r="33255" spans="1:6" x14ac:dyDescent="0.25">
      <c r="A33255" s="1" t="str">
        <f>"02136"</f>
        <v>02136</v>
      </c>
      <c r="B33255" s="1" t="str">
        <f>"25025"</f>
        <v>25025</v>
      </c>
      <c r="C33255" s="2">
        <v>0.99992745738121103</v>
      </c>
      <c r="D33255" s="2">
        <v>1</v>
      </c>
      <c r="E33255" s="2">
        <v>1</v>
      </c>
      <c r="F33255" s="2">
        <v>0.99993632601082405</v>
      </c>
    </row>
    <row r="33256" spans="1:6" x14ac:dyDescent="0.25">
      <c r="A33256" s="1" t="str">
        <f>"02136"</f>
        <v>02136</v>
      </c>
      <c r="B33256" s="1" t="str">
        <f>"25021"</f>
        <v>25021</v>
      </c>
      <c r="C33256" s="2">
        <v>7.2542618788538202E-5</v>
      </c>
      <c r="D33256" s="2">
        <v>0</v>
      </c>
      <c r="E33256" s="2">
        <v>0</v>
      </c>
      <c r="F33256" s="2">
        <v>6.3673989175421801E-5</v>
      </c>
    </row>
    <row r="33257" spans="1:6" x14ac:dyDescent="0.25">
      <c r="A33257" s="1" t="str">
        <f>"02170"</f>
        <v>02170</v>
      </c>
      <c r="B33257" s="1" t="str">
        <f>"25021"</f>
        <v>25021</v>
      </c>
      <c r="C33257" s="2">
        <v>1</v>
      </c>
      <c r="D33257" s="2">
        <v>1</v>
      </c>
      <c r="E33257" s="2">
        <v>1</v>
      </c>
      <c r="F33257" s="2">
        <v>1</v>
      </c>
    </row>
    <row r="33258" spans="1:6" x14ac:dyDescent="0.25">
      <c r="A33258" s="1" t="str">
        <f>"02176"</f>
        <v>02176</v>
      </c>
      <c r="B33258" s="1" t="str">
        <f>"25017"</f>
        <v>25017</v>
      </c>
      <c r="C33258" s="2">
        <v>0.99882029099488701</v>
      </c>
      <c r="D33258" s="2">
        <v>1</v>
      </c>
      <c r="E33258" s="2">
        <v>1</v>
      </c>
      <c r="F33258" s="2">
        <v>0.99894022891055501</v>
      </c>
    </row>
    <row r="33259" spans="1:6" x14ac:dyDescent="0.25">
      <c r="A33259" s="1" t="str">
        <f>"02176"</f>
        <v>02176</v>
      </c>
      <c r="B33259" s="1" t="str">
        <f>"25009"</f>
        <v>25009</v>
      </c>
      <c r="C33259" s="2">
        <v>1.17970900511207E-3</v>
      </c>
      <c r="D33259" s="2">
        <v>0</v>
      </c>
      <c r="E33259" s="2">
        <v>0</v>
      </c>
      <c r="F33259" s="2">
        <v>1.0597710894446699E-3</v>
      </c>
    </row>
    <row r="33260" spans="1:6" x14ac:dyDescent="0.25">
      <c r="A33260" s="1" t="str">
        <f>"02190"</f>
        <v>02190</v>
      </c>
      <c r="B33260" s="1" t="str">
        <f>"25021"</f>
        <v>25021</v>
      </c>
      <c r="C33260" s="2">
        <v>1</v>
      </c>
      <c r="D33260" s="2">
        <v>1</v>
      </c>
      <c r="E33260" s="2">
        <v>1</v>
      </c>
      <c r="F33260" s="2">
        <v>1</v>
      </c>
    </row>
    <row r="33261" spans="1:6" x14ac:dyDescent="0.25">
      <c r="A33261" s="1" t="str">
        <f>"02210"</f>
        <v>02210</v>
      </c>
      <c r="B33261" s="1" t="str">
        <f>"25025"</f>
        <v>25025</v>
      </c>
      <c r="C33261" s="2">
        <v>1</v>
      </c>
      <c r="D33261" s="2">
        <v>1</v>
      </c>
      <c r="E33261" s="2">
        <v>1</v>
      </c>
      <c r="F33261" s="2">
        <v>1</v>
      </c>
    </row>
    <row r="33262" spans="1:6" x14ac:dyDescent="0.25">
      <c r="A33262" s="1" t="str">
        <f>"02301"</f>
        <v>02301</v>
      </c>
      <c r="B33262" s="1" t="str">
        <f>"25023"</f>
        <v>25023</v>
      </c>
      <c r="C33262" s="2">
        <v>1</v>
      </c>
      <c r="D33262" s="2">
        <v>1</v>
      </c>
      <c r="E33262" s="2">
        <v>1</v>
      </c>
      <c r="F33262" s="2">
        <v>1</v>
      </c>
    </row>
    <row r="33263" spans="1:6" x14ac:dyDescent="0.25">
      <c r="A33263" s="1" t="str">
        <f>"02222"</f>
        <v>02222</v>
      </c>
      <c r="B33263" s="1" t="str">
        <f>"25025"</f>
        <v>25025</v>
      </c>
      <c r="C33263" s="2">
        <v>0</v>
      </c>
      <c r="D33263" s="2">
        <v>1</v>
      </c>
      <c r="E33263" s="2">
        <v>1</v>
      </c>
      <c r="F33263" s="2">
        <v>1</v>
      </c>
    </row>
    <row r="33264" spans="1:6" x14ac:dyDescent="0.25">
      <c r="A33264" s="1" t="str">
        <f>"02341"</f>
        <v>02341</v>
      </c>
      <c r="B33264" s="1" t="str">
        <f>"25023"</f>
        <v>25023</v>
      </c>
      <c r="C33264" s="2">
        <v>1</v>
      </c>
      <c r="D33264" s="2">
        <v>1</v>
      </c>
      <c r="E33264" s="2">
        <v>1</v>
      </c>
      <c r="F33264" s="2">
        <v>1</v>
      </c>
    </row>
    <row r="33265" spans="1:6" x14ac:dyDescent="0.25">
      <c r="A33265" s="1" t="str">
        <f>"02360"</f>
        <v>02360</v>
      </c>
      <c r="B33265" s="1" t="str">
        <f>"25023"</f>
        <v>25023</v>
      </c>
      <c r="C33265" s="2">
        <v>0.99984972574949205</v>
      </c>
      <c r="D33265" s="2">
        <v>1</v>
      </c>
      <c r="E33265" s="2">
        <v>1</v>
      </c>
      <c r="F33265" s="2">
        <v>0.999865333467999</v>
      </c>
    </row>
    <row r="33266" spans="1:6" x14ac:dyDescent="0.25">
      <c r="A33266" s="1" t="str">
        <f>"02360"</f>
        <v>02360</v>
      </c>
      <c r="B33266" s="1" t="str">
        <f>"25001"</f>
        <v>25001</v>
      </c>
      <c r="C33266" s="2">
        <v>1.50274250507175E-4</v>
      </c>
      <c r="D33266" s="2">
        <v>0</v>
      </c>
      <c r="E33266" s="2">
        <v>0</v>
      </c>
      <c r="F33266" s="2">
        <v>1.34666532000134E-4</v>
      </c>
    </row>
    <row r="33267" spans="1:6" x14ac:dyDescent="0.25">
      <c r="A33267" s="1" t="str">
        <f>"02355"</f>
        <v>02355</v>
      </c>
      <c r="B33267" s="1" t="str">
        <f>"25023"</f>
        <v>25023</v>
      </c>
      <c r="C33267" s="2">
        <v>0</v>
      </c>
      <c r="D33267" s="2">
        <v>1</v>
      </c>
      <c r="E33267" s="2">
        <v>0</v>
      </c>
      <c r="F33267" s="2">
        <v>1</v>
      </c>
    </row>
    <row r="33268" spans="1:6" x14ac:dyDescent="0.25">
      <c r="A33268" s="1" t="str">
        <f>"02368"</f>
        <v>02368</v>
      </c>
      <c r="B33268" s="1" t="str">
        <f>"25021"</f>
        <v>25021</v>
      </c>
      <c r="C33268" s="2">
        <v>1</v>
      </c>
      <c r="D33268" s="2">
        <v>1</v>
      </c>
      <c r="E33268" s="2">
        <v>1</v>
      </c>
      <c r="F33268" s="2">
        <v>1</v>
      </c>
    </row>
    <row r="33269" spans="1:6" x14ac:dyDescent="0.25">
      <c r="A33269" s="1" t="str">
        <f>"02370"</f>
        <v>02370</v>
      </c>
      <c r="B33269" s="1" t="str">
        <f>"25023"</f>
        <v>25023</v>
      </c>
      <c r="C33269" s="2">
        <v>1</v>
      </c>
      <c r="D33269" s="2">
        <v>1</v>
      </c>
      <c r="E33269" s="2">
        <v>1</v>
      </c>
      <c r="F33269" s="2">
        <v>1</v>
      </c>
    </row>
    <row r="33270" spans="1:6" x14ac:dyDescent="0.25">
      <c r="A33270" s="1" t="str">
        <f>"02451"</f>
        <v>02451</v>
      </c>
      <c r="B33270" s="1" t="str">
        <f>"25017"</f>
        <v>25017</v>
      </c>
      <c r="C33270" s="2">
        <v>1</v>
      </c>
      <c r="D33270" s="2">
        <v>1</v>
      </c>
      <c r="E33270" s="2">
        <v>1</v>
      </c>
      <c r="F33270" s="2">
        <v>1</v>
      </c>
    </row>
    <row r="33271" spans="1:6" x14ac:dyDescent="0.25">
      <c r="A33271" s="1" t="str">
        <f>"02464"</f>
        <v>02464</v>
      </c>
      <c r="B33271" s="1" t="str">
        <f>"25017"</f>
        <v>25017</v>
      </c>
      <c r="C33271" s="2">
        <v>1</v>
      </c>
      <c r="D33271" s="2">
        <v>1</v>
      </c>
      <c r="E33271" s="2">
        <v>1</v>
      </c>
      <c r="F33271" s="2">
        <v>1</v>
      </c>
    </row>
    <row r="33272" spans="1:6" x14ac:dyDescent="0.25">
      <c r="A33272" s="1" t="str">
        <f>"02467"</f>
        <v>02467</v>
      </c>
      <c r="B33272" s="1" t="str">
        <f>"25025"</f>
        <v>25025</v>
      </c>
      <c r="C33272" s="2">
        <v>0.12611036339165499</v>
      </c>
      <c r="D33272" s="2">
        <v>5.3333333333333302E-2</v>
      </c>
      <c r="E33272" s="2">
        <v>0.28118393234672301</v>
      </c>
      <c r="F33272" s="2">
        <v>0.12893448356260201</v>
      </c>
    </row>
    <row r="33273" spans="1:6" x14ac:dyDescent="0.25">
      <c r="A33273" s="1" t="str">
        <f>"02467"</f>
        <v>02467</v>
      </c>
      <c r="B33273" s="1" t="str">
        <f>"25017"</f>
        <v>25017</v>
      </c>
      <c r="C33273" s="2">
        <v>0.37442799461641901</v>
      </c>
      <c r="D33273" s="2">
        <v>0.545185185185185</v>
      </c>
      <c r="E33273" s="2">
        <v>0.26215644820295902</v>
      </c>
      <c r="F33273" s="2">
        <v>0.38167404989508003</v>
      </c>
    </row>
    <row r="33274" spans="1:6" x14ac:dyDescent="0.25">
      <c r="A33274" s="1" t="str">
        <f>"02467"</f>
        <v>02467</v>
      </c>
      <c r="B33274" s="1" t="str">
        <f>"25021"</f>
        <v>25021</v>
      </c>
      <c r="C33274" s="2">
        <v>0.499461641991924</v>
      </c>
      <c r="D33274" s="2">
        <v>0.401481481481481</v>
      </c>
      <c r="E33274" s="2">
        <v>0.45665961945031702</v>
      </c>
      <c r="F33274" s="2">
        <v>0.48939146654231702</v>
      </c>
    </row>
    <row r="33275" spans="1:6" x14ac:dyDescent="0.25">
      <c r="A33275" s="1" t="str">
        <f>"02478"</f>
        <v>02478</v>
      </c>
      <c r="B33275" s="1" t="str">
        <f>"25017"</f>
        <v>25017</v>
      </c>
      <c r="C33275" s="2">
        <v>1</v>
      </c>
      <c r="D33275" s="2">
        <v>1</v>
      </c>
      <c r="E33275" s="2">
        <v>1</v>
      </c>
      <c r="F33275" s="2">
        <v>1</v>
      </c>
    </row>
    <row r="33276" spans="1:6" x14ac:dyDescent="0.25">
      <c r="A33276" s="1" t="str">
        <f>"02563"</f>
        <v>02563</v>
      </c>
      <c r="B33276" s="1" t="str">
        <f>"25001"</f>
        <v>25001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25">
      <c r="A33277" s="1" t="str">
        <f>"02564"</f>
        <v>02564</v>
      </c>
      <c r="B33277" s="1" t="str">
        <f>"25019"</f>
        <v>25019</v>
      </c>
      <c r="C33277" s="2">
        <v>0</v>
      </c>
      <c r="D33277" s="2">
        <v>0</v>
      </c>
      <c r="E33277" s="2">
        <v>1</v>
      </c>
      <c r="F33277" s="2">
        <v>1</v>
      </c>
    </row>
    <row r="33278" spans="1:6" x14ac:dyDescent="0.25">
      <c r="A33278" s="1" t="str">
        <f>"02637"</f>
        <v>02637</v>
      </c>
      <c r="B33278" s="1" t="str">
        <f t="shared" ref="B33278:B33283" si="165">"25001"</f>
        <v>25001</v>
      </c>
      <c r="C33278" s="2">
        <v>1</v>
      </c>
      <c r="D33278" s="2">
        <v>1</v>
      </c>
      <c r="E33278" s="2">
        <v>1</v>
      </c>
      <c r="F33278" s="2">
        <v>1</v>
      </c>
    </row>
    <row r="33279" spans="1:6" x14ac:dyDescent="0.25">
      <c r="A33279" s="1" t="str">
        <f>"02632"</f>
        <v>02632</v>
      </c>
      <c r="B33279" s="1" t="str">
        <f t="shared" si="165"/>
        <v>25001</v>
      </c>
      <c r="C33279" s="2">
        <v>1</v>
      </c>
      <c r="D33279" s="2">
        <v>1</v>
      </c>
      <c r="E33279" s="2">
        <v>1</v>
      </c>
      <c r="F33279" s="2">
        <v>1</v>
      </c>
    </row>
    <row r="33280" spans="1:6" x14ac:dyDescent="0.25">
      <c r="A33280" s="1" t="str">
        <f>"02646"</f>
        <v>02646</v>
      </c>
      <c r="B33280" s="1" t="str">
        <f t="shared" si="165"/>
        <v>25001</v>
      </c>
      <c r="C33280" s="2">
        <v>1</v>
      </c>
      <c r="D33280" s="2">
        <v>1</v>
      </c>
      <c r="E33280" s="2">
        <v>1</v>
      </c>
      <c r="F33280" s="2">
        <v>1</v>
      </c>
    </row>
    <row r="33281" spans="1:6" x14ac:dyDescent="0.25">
      <c r="A33281" s="1" t="str">
        <f>"02663"</f>
        <v>02663</v>
      </c>
      <c r="B33281" s="1" t="str">
        <f t="shared" si="165"/>
        <v>25001</v>
      </c>
      <c r="C33281" s="2">
        <v>0</v>
      </c>
      <c r="D33281" s="2">
        <v>0</v>
      </c>
      <c r="E33281" s="2">
        <v>1</v>
      </c>
      <c r="F33281" s="2">
        <v>1</v>
      </c>
    </row>
    <row r="33282" spans="1:6" x14ac:dyDescent="0.25">
      <c r="A33282" s="1" t="str">
        <f>"02655"</f>
        <v>02655</v>
      </c>
      <c r="B33282" s="1" t="str">
        <f t="shared" si="165"/>
        <v>25001</v>
      </c>
      <c r="C33282" s="2">
        <v>1</v>
      </c>
      <c r="D33282" s="2">
        <v>1</v>
      </c>
      <c r="E33282" s="2">
        <v>1</v>
      </c>
      <c r="F33282" s="2">
        <v>1</v>
      </c>
    </row>
    <row r="33283" spans="1:6" x14ac:dyDescent="0.25">
      <c r="A33283" s="1" t="str">
        <f>"02675"</f>
        <v>02675</v>
      </c>
      <c r="B33283" s="1" t="str">
        <f t="shared" si="165"/>
        <v>25001</v>
      </c>
      <c r="C33283" s="2">
        <v>1</v>
      </c>
      <c r="D33283" s="2">
        <v>1</v>
      </c>
      <c r="E33283" s="2">
        <v>1</v>
      </c>
      <c r="F33283" s="2">
        <v>1</v>
      </c>
    </row>
    <row r="33284" spans="1:6" x14ac:dyDescent="0.25">
      <c r="A33284" s="1" t="str">
        <f>"02722"</f>
        <v>02722</v>
      </c>
      <c r="B33284" s="1" t="str">
        <f>"25005"</f>
        <v>25005</v>
      </c>
      <c r="C33284" s="2">
        <v>1</v>
      </c>
      <c r="D33284" s="2">
        <v>1</v>
      </c>
      <c r="E33284" s="2">
        <v>1</v>
      </c>
      <c r="F33284" s="2">
        <v>1</v>
      </c>
    </row>
    <row r="33285" spans="1:6" x14ac:dyDescent="0.25">
      <c r="A33285" s="1" t="str">
        <f>"02739"</f>
        <v>02739</v>
      </c>
      <c r="B33285" s="1" t="str">
        <f>"25023"</f>
        <v>25023</v>
      </c>
      <c r="C33285" s="2">
        <v>1</v>
      </c>
      <c r="D33285" s="2">
        <v>1</v>
      </c>
      <c r="E33285" s="2">
        <v>1</v>
      </c>
      <c r="F33285" s="2">
        <v>1</v>
      </c>
    </row>
    <row r="33286" spans="1:6" x14ac:dyDescent="0.25">
      <c r="A33286" s="1" t="str">
        <f>"02743"</f>
        <v>02743</v>
      </c>
      <c r="B33286" s="1" t="str">
        <f>"25005"</f>
        <v>25005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25">
      <c r="A33287" s="1" t="str">
        <f>"02742"</f>
        <v>02742</v>
      </c>
      <c r="B33287" s="1" t="str">
        <f>"25005"</f>
        <v>25005</v>
      </c>
      <c r="C33287" s="2">
        <v>1</v>
      </c>
      <c r="D33287" s="2">
        <v>1</v>
      </c>
      <c r="E33287" s="2">
        <v>1</v>
      </c>
      <c r="F33287" s="2">
        <v>1</v>
      </c>
    </row>
    <row r="33288" spans="1:6" x14ac:dyDescent="0.25">
      <c r="A33288" s="1" t="str">
        <f>"02767"</f>
        <v>02767</v>
      </c>
      <c r="B33288" s="1" t="str">
        <f>"25023"</f>
        <v>25023</v>
      </c>
      <c r="C33288" s="2">
        <v>2.7266530334014898E-3</v>
      </c>
      <c r="D33288" s="2">
        <v>1.7543859649122801E-3</v>
      </c>
      <c r="E33288" s="2">
        <v>0</v>
      </c>
      <c r="F33288" s="2">
        <v>2.5399671298371399E-3</v>
      </c>
    </row>
    <row r="33289" spans="1:6" x14ac:dyDescent="0.25">
      <c r="A33289" s="1" t="str">
        <f>"02767"</f>
        <v>02767</v>
      </c>
      <c r="B33289" s="1" t="str">
        <f>"25005"</f>
        <v>25005</v>
      </c>
      <c r="C33289" s="2">
        <v>0.99727334696659797</v>
      </c>
      <c r="D33289" s="2">
        <v>0.99824561403508705</v>
      </c>
      <c r="E33289" s="2">
        <v>1</v>
      </c>
      <c r="F33289" s="2">
        <v>0.99746003287016205</v>
      </c>
    </row>
    <row r="33290" spans="1:6" x14ac:dyDescent="0.25">
      <c r="A33290" s="1" t="str">
        <f>"02806"</f>
        <v>02806</v>
      </c>
      <c r="B33290" s="1" t="str">
        <f>"44001"</f>
        <v>44001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25">
      <c r="A33291" s="1" t="str">
        <f>"02861"</f>
        <v>02861</v>
      </c>
      <c r="B33291" s="1" t="str">
        <f t="shared" ref="B33291:B33296" si="166">"44007"</f>
        <v>44007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25">
      <c r="A33292" s="1" t="str">
        <f>"02876"</f>
        <v>02876</v>
      </c>
      <c r="B33292" s="1" t="str">
        <f t="shared" si="166"/>
        <v>44007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25">
      <c r="A33293" s="1" t="str">
        <f>"02906"</f>
        <v>02906</v>
      </c>
      <c r="B33293" s="1" t="str">
        <f t="shared" si="166"/>
        <v>44007</v>
      </c>
      <c r="C33293" s="2">
        <v>1</v>
      </c>
      <c r="D33293" s="2">
        <v>1</v>
      </c>
      <c r="E33293" s="2">
        <v>1</v>
      </c>
      <c r="F33293" s="2">
        <v>1</v>
      </c>
    </row>
    <row r="33294" spans="1:6" x14ac:dyDescent="0.25">
      <c r="A33294" s="1" t="str">
        <f>"02911"</f>
        <v>02911</v>
      </c>
      <c r="B33294" s="1" t="str">
        <f t="shared" si="166"/>
        <v>44007</v>
      </c>
      <c r="C33294" s="2">
        <v>1</v>
      </c>
      <c r="D33294" s="2">
        <v>1</v>
      </c>
      <c r="E33294" s="2">
        <v>1</v>
      </c>
      <c r="F33294" s="2">
        <v>1</v>
      </c>
    </row>
    <row r="33295" spans="1:6" x14ac:dyDescent="0.25">
      <c r="A33295" s="1" t="str">
        <f>"02910"</f>
        <v>02910</v>
      </c>
      <c r="B33295" s="1" t="str">
        <f t="shared" si="166"/>
        <v>44007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25">
      <c r="A33296" s="1" t="str">
        <f>"02916"</f>
        <v>02916</v>
      </c>
      <c r="B33296" s="1" t="str">
        <f t="shared" si="166"/>
        <v>44007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25">
      <c r="A33297" s="1" t="str">
        <f>"03071"</f>
        <v>03071</v>
      </c>
      <c r="B33297" s="1" t="str">
        <f>"33011"</f>
        <v>33011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25">
      <c r="A33298" s="1" t="str">
        <f>"03103"</f>
        <v>03103</v>
      </c>
      <c r="B33298" s="1" t="str">
        <f>"33011"</f>
        <v>33011</v>
      </c>
      <c r="C33298" s="2">
        <v>0.99961367587405803</v>
      </c>
      <c r="D33298" s="2">
        <v>0.95657726692209399</v>
      </c>
      <c r="E33298" s="2">
        <v>0.99637023593466401</v>
      </c>
      <c r="F33298" s="2">
        <v>0.99575151546551899</v>
      </c>
    </row>
    <row r="33299" spans="1:6" x14ac:dyDescent="0.25">
      <c r="A33299" s="1" t="str">
        <f>"03103"</f>
        <v>03103</v>
      </c>
      <c r="B33299" s="1" t="str">
        <f>"33015"</f>
        <v>33015</v>
      </c>
      <c r="C33299" s="2">
        <v>3.8632412594166498E-4</v>
      </c>
      <c r="D33299" s="2">
        <v>4.3422733077905402E-2</v>
      </c>
      <c r="E33299" s="2">
        <v>3.62976406533575E-3</v>
      </c>
      <c r="F33299" s="2">
        <v>4.2484845344800699E-3</v>
      </c>
    </row>
    <row r="33300" spans="1:6" x14ac:dyDescent="0.25">
      <c r="A33300" s="1" t="str">
        <f>"03105"</f>
        <v>03105</v>
      </c>
      <c r="B33300" s="1" t="str">
        <f>"33011"</f>
        <v>33011</v>
      </c>
      <c r="C33300" s="2">
        <v>1</v>
      </c>
      <c r="D33300" s="2">
        <v>1</v>
      </c>
      <c r="E33300" s="2">
        <v>1</v>
      </c>
      <c r="F33300" s="2">
        <v>1</v>
      </c>
    </row>
    <row r="33301" spans="1:6" x14ac:dyDescent="0.25">
      <c r="A33301" s="1" t="str">
        <f>"03234"</f>
        <v>03234</v>
      </c>
      <c r="B33301" s="1" t="str">
        <f>"33013"</f>
        <v>33013</v>
      </c>
      <c r="C33301" s="2">
        <v>1</v>
      </c>
      <c r="D33301" s="2">
        <v>1</v>
      </c>
      <c r="E33301" s="2">
        <v>1</v>
      </c>
      <c r="F33301" s="2">
        <v>1</v>
      </c>
    </row>
    <row r="33302" spans="1:6" x14ac:dyDescent="0.25">
      <c r="A33302" s="1" t="str">
        <f>"03242"</f>
        <v>03242</v>
      </c>
      <c r="B33302" s="1" t="str">
        <f>"33013"</f>
        <v>33013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25">
      <c r="A33303" s="1" t="str">
        <f>"03263"</f>
        <v>03263</v>
      </c>
      <c r="B33303" s="1" t="str">
        <f>"33013"</f>
        <v>33013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25">
      <c r="A33304" s="1" t="str">
        <f>"03266"</f>
        <v>03266</v>
      </c>
      <c r="B33304" s="1" t="str">
        <f>"33009"</f>
        <v>33009</v>
      </c>
      <c r="C33304" s="2">
        <v>1</v>
      </c>
      <c r="D33304" s="2">
        <v>1</v>
      </c>
      <c r="E33304" s="2">
        <v>1</v>
      </c>
      <c r="F33304" s="2">
        <v>1</v>
      </c>
    </row>
    <row r="33305" spans="1:6" x14ac:dyDescent="0.25">
      <c r="A33305" s="1" t="str">
        <f>"03268"</f>
        <v>03268</v>
      </c>
      <c r="B33305" s="1" t="str">
        <f>"33013"</f>
        <v>33013</v>
      </c>
      <c r="C33305" s="2">
        <v>1</v>
      </c>
      <c r="D33305" s="2">
        <v>1</v>
      </c>
      <c r="E33305" s="2">
        <v>1</v>
      </c>
      <c r="F33305" s="2">
        <v>1</v>
      </c>
    </row>
    <row r="33306" spans="1:6" x14ac:dyDescent="0.25">
      <c r="A33306" s="1" t="str">
        <f>"03285"</f>
        <v>03285</v>
      </c>
      <c r="B33306" s="1" t="str">
        <f>"33009"</f>
        <v>33009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25">
      <c r="A33307" s="1" t="str">
        <f>"03450"</f>
        <v>03450</v>
      </c>
      <c r="B33307" s="1" t="str">
        <f>"33005"</f>
        <v>33005</v>
      </c>
      <c r="C33307" s="2">
        <v>1</v>
      </c>
      <c r="D33307" s="2">
        <v>1</v>
      </c>
      <c r="E33307" s="2">
        <v>1</v>
      </c>
      <c r="F33307" s="2">
        <v>1</v>
      </c>
    </row>
    <row r="33308" spans="1:6" x14ac:dyDescent="0.25">
      <c r="A33308" s="1" t="str">
        <f>"03457"</f>
        <v>03457</v>
      </c>
      <c r="B33308" s="1" t="str">
        <f>"33005"</f>
        <v>33005</v>
      </c>
      <c r="C33308" s="2">
        <v>1</v>
      </c>
      <c r="D33308" s="2">
        <v>1</v>
      </c>
      <c r="E33308" s="2">
        <v>0</v>
      </c>
      <c r="F33308" s="2">
        <v>1</v>
      </c>
    </row>
    <row r="33309" spans="1:6" x14ac:dyDescent="0.25">
      <c r="A33309" s="1" t="str">
        <f>"03576"</f>
        <v>03576</v>
      </c>
      <c r="B33309" s="1" t="str">
        <f>"33007"</f>
        <v>33007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25">
      <c r="A33310" s="1" t="str">
        <f>"03570"</f>
        <v>03570</v>
      </c>
      <c r="B33310" s="1" t="str">
        <f>"33007"</f>
        <v>33007</v>
      </c>
      <c r="C33310" s="2">
        <v>1</v>
      </c>
      <c r="D33310" s="2">
        <v>1</v>
      </c>
      <c r="E33310" s="2">
        <v>1</v>
      </c>
      <c r="F33310" s="2">
        <v>1</v>
      </c>
    </row>
    <row r="33311" spans="1:6" x14ac:dyDescent="0.25">
      <c r="A33311" s="1" t="str">
        <f>"03579"</f>
        <v>03579</v>
      </c>
      <c r="B33311" s="1" t="str">
        <f>"33007"</f>
        <v>33007</v>
      </c>
      <c r="C33311" s="2">
        <v>1</v>
      </c>
      <c r="D33311" s="2">
        <v>1</v>
      </c>
      <c r="E33311" s="2">
        <v>1</v>
      </c>
      <c r="F33311" s="2">
        <v>1</v>
      </c>
    </row>
    <row r="33312" spans="1:6" x14ac:dyDescent="0.25">
      <c r="A33312" s="1" t="str">
        <f>"03589"</f>
        <v>03589</v>
      </c>
      <c r="B33312" s="1" t="str">
        <f>"33007"</f>
        <v>33007</v>
      </c>
      <c r="C33312" s="2">
        <v>0</v>
      </c>
      <c r="D33312" s="2">
        <v>1</v>
      </c>
      <c r="E33312" s="2">
        <v>1</v>
      </c>
      <c r="F33312" s="2">
        <v>1</v>
      </c>
    </row>
    <row r="33313" spans="1:6" x14ac:dyDescent="0.25">
      <c r="A33313" s="1" t="str">
        <f>"03741"</f>
        <v>03741</v>
      </c>
      <c r="B33313" s="1" t="str">
        <f>"33009"</f>
        <v>33009</v>
      </c>
      <c r="C33313" s="2">
        <v>1</v>
      </c>
      <c r="D33313" s="2">
        <v>1</v>
      </c>
      <c r="E33313" s="2">
        <v>1</v>
      </c>
      <c r="F33313" s="2">
        <v>1</v>
      </c>
    </row>
    <row r="33314" spans="1:6" x14ac:dyDescent="0.25">
      <c r="A33314" s="1" t="str">
        <f>"03753"</f>
        <v>03753</v>
      </c>
      <c r="B33314" s="1" t="str">
        <f>"33019"</f>
        <v>33019</v>
      </c>
      <c r="C33314" s="2">
        <v>0.99153439153439105</v>
      </c>
      <c r="D33314" s="2">
        <v>1</v>
      </c>
      <c r="E33314" s="2">
        <v>1</v>
      </c>
      <c r="F33314" s="2">
        <v>0.99173553719008201</v>
      </c>
    </row>
    <row r="33315" spans="1:6" x14ac:dyDescent="0.25">
      <c r="A33315" s="1" t="str">
        <f>"03753"</f>
        <v>03753</v>
      </c>
      <c r="B33315" s="1" t="str">
        <f>"33009"</f>
        <v>33009</v>
      </c>
      <c r="C33315" s="2">
        <v>8.4656084656084592E-3</v>
      </c>
      <c r="D33315" s="2">
        <v>0</v>
      </c>
      <c r="E33315" s="2">
        <v>0</v>
      </c>
      <c r="F33315" s="2">
        <v>8.2644628099173504E-3</v>
      </c>
    </row>
    <row r="33316" spans="1:6" x14ac:dyDescent="0.25">
      <c r="A33316" s="1" t="str">
        <f>"03756"</f>
        <v>03756</v>
      </c>
      <c r="B33316" s="1" t="str">
        <f>"33009"</f>
        <v>33009</v>
      </c>
      <c r="C33316" s="2">
        <v>0</v>
      </c>
      <c r="D33316" s="2">
        <v>1</v>
      </c>
      <c r="E33316" s="2">
        <v>0</v>
      </c>
      <c r="F33316" s="2">
        <v>1</v>
      </c>
    </row>
    <row r="33317" spans="1:6" x14ac:dyDescent="0.25">
      <c r="A33317" s="1" t="str">
        <f>"03768"</f>
        <v>03768</v>
      </c>
      <c r="B33317" s="1" t="str">
        <f>"33009"</f>
        <v>33009</v>
      </c>
      <c r="C33317" s="2">
        <v>1</v>
      </c>
      <c r="D33317" s="2">
        <v>1</v>
      </c>
      <c r="E33317" s="2">
        <v>1</v>
      </c>
      <c r="F33317" s="2">
        <v>1</v>
      </c>
    </row>
    <row r="33318" spans="1:6" x14ac:dyDescent="0.25">
      <c r="A33318" s="1" t="str">
        <f>"03771"</f>
        <v>03771</v>
      </c>
      <c r="B33318" s="1" t="str">
        <f>"33009"</f>
        <v>33009</v>
      </c>
      <c r="C33318" s="2">
        <v>1</v>
      </c>
      <c r="D33318" s="2">
        <v>1</v>
      </c>
      <c r="E33318" s="2">
        <v>1</v>
      </c>
      <c r="F33318" s="2">
        <v>1</v>
      </c>
    </row>
    <row r="33319" spans="1:6" x14ac:dyDescent="0.25">
      <c r="A33319" s="1" t="str">
        <f>"03769"</f>
        <v>03769</v>
      </c>
      <c r="B33319" s="1" t="str">
        <f>"33009"</f>
        <v>33009</v>
      </c>
      <c r="C33319" s="2">
        <v>0</v>
      </c>
      <c r="D33319" s="2">
        <v>0</v>
      </c>
      <c r="E33319" s="2">
        <v>1</v>
      </c>
      <c r="F33319" s="2">
        <v>1</v>
      </c>
    </row>
    <row r="33320" spans="1:6" x14ac:dyDescent="0.25">
      <c r="A33320" s="1" t="str">
        <f>"03801"</f>
        <v>03801</v>
      </c>
      <c r="B33320" s="1" t="str">
        <f>"33015"</f>
        <v>33015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25">
      <c r="A33321" s="1" t="str">
        <f>"03810"</f>
        <v>03810</v>
      </c>
      <c r="B33321" s="1" t="str">
        <f>"33001"</f>
        <v>33001</v>
      </c>
      <c r="C33321" s="2">
        <v>1</v>
      </c>
      <c r="D33321" s="2">
        <v>1</v>
      </c>
      <c r="E33321" s="2">
        <v>1</v>
      </c>
      <c r="F33321" s="2">
        <v>1</v>
      </c>
    </row>
    <row r="33322" spans="1:6" x14ac:dyDescent="0.25">
      <c r="A33322" s="1" t="str">
        <f>"03813"</f>
        <v>03813</v>
      </c>
      <c r="B33322" s="1" t="str">
        <f>"33003"</f>
        <v>33003</v>
      </c>
      <c r="C33322" s="2">
        <v>1</v>
      </c>
      <c r="D33322" s="2">
        <v>1</v>
      </c>
      <c r="E33322" s="2">
        <v>1</v>
      </c>
      <c r="F33322" s="2">
        <v>1</v>
      </c>
    </row>
    <row r="33323" spans="1:6" x14ac:dyDescent="0.25">
      <c r="A33323" s="1" t="str">
        <f>"03835"</f>
        <v>03835</v>
      </c>
      <c r="B33323" s="1" t="str">
        <f>"33017"</f>
        <v>33017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25">
      <c r="A33324" s="1" t="str">
        <f>"03830"</f>
        <v>03830</v>
      </c>
      <c r="B33324" s="1" t="str">
        <f>"33003"</f>
        <v>33003</v>
      </c>
      <c r="C33324" s="2">
        <v>1</v>
      </c>
      <c r="D33324" s="2">
        <v>1</v>
      </c>
      <c r="E33324" s="2">
        <v>1</v>
      </c>
      <c r="F33324" s="2">
        <v>1</v>
      </c>
    </row>
    <row r="33325" spans="1:6" x14ac:dyDescent="0.25">
      <c r="A33325" s="1" t="str">
        <f>"03827"</f>
        <v>03827</v>
      </c>
      <c r="B33325" s="1" t="str">
        <f>"33015"</f>
        <v>33015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25">
      <c r="A33326" s="1" t="str">
        <f>"03855"</f>
        <v>03855</v>
      </c>
      <c r="B33326" s="1" t="str">
        <f>"33017"</f>
        <v>33017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25">
      <c r="A33327" s="1" t="str">
        <f>"03853"</f>
        <v>03853</v>
      </c>
      <c r="B33327" s="1" t="str">
        <f>"33003"</f>
        <v>33003</v>
      </c>
      <c r="C33327" s="2">
        <v>1</v>
      </c>
      <c r="D33327" s="2">
        <v>1</v>
      </c>
      <c r="E33327" s="2">
        <v>1</v>
      </c>
      <c r="F33327" s="2">
        <v>1</v>
      </c>
    </row>
    <row r="33328" spans="1:6" x14ac:dyDescent="0.25">
      <c r="A33328" s="1" t="str">
        <f>"03874"</f>
        <v>03874</v>
      </c>
      <c r="B33328" s="1" t="str">
        <f>"33015"</f>
        <v>33015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25">
      <c r="A33329" s="1" t="str">
        <f>"03885"</f>
        <v>03885</v>
      </c>
      <c r="B33329" s="1" t="str">
        <f>"33015"</f>
        <v>33015</v>
      </c>
      <c r="C33329" s="2">
        <v>1</v>
      </c>
      <c r="D33329" s="2">
        <v>1</v>
      </c>
      <c r="E33329" s="2">
        <v>1</v>
      </c>
      <c r="F33329" s="2">
        <v>1</v>
      </c>
    </row>
    <row r="33330" spans="1:6" x14ac:dyDescent="0.25">
      <c r="A33330" s="1" t="str">
        <f>"03909"</f>
        <v>03909</v>
      </c>
      <c r="B33330" s="1" t="str">
        <f>"23031"</f>
        <v>23031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25">
      <c r="A33331" s="1" t="str">
        <f>"04029"</f>
        <v>04029</v>
      </c>
      <c r="B33331" s="1" t="str">
        <f>"23005"</f>
        <v>23005</v>
      </c>
      <c r="C33331" s="2">
        <v>1</v>
      </c>
      <c r="D33331" s="2">
        <v>1</v>
      </c>
      <c r="E33331" s="2">
        <v>1</v>
      </c>
      <c r="F33331" s="2">
        <v>1</v>
      </c>
    </row>
    <row r="33332" spans="1:6" x14ac:dyDescent="0.25">
      <c r="A33332" s="1" t="str">
        <f>"04017"</f>
        <v>04017</v>
      </c>
      <c r="B33332" s="1" t="str">
        <f>"23005"</f>
        <v>23005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25">
      <c r="A33333" s="1" t="str">
        <f>"04038"</f>
        <v>04038</v>
      </c>
      <c r="B33333" s="1" t="str">
        <f>"23031"</f>
        <v>23031</v>
      </c>
      <c r="C33333" s="2">
        <v>6.6436353972893901E-4</v>
      </c>
      <c r="D33333" s="2">
        <v>0</v>
      </c>
      <c r="E33333" s="2">
        <v>0</v>
      </c>
      <c r="F33333" s="2">
        <v>6.1797058460017298E-4</v>
      </c>
    </row>
    <row r="33334" spans="1:6" x14ac:dyDescent="0.25">
      <c r="A33334" s="1" t="str">
        <f>"04038"</f>
        <v>04038</v>
      </c>
      <c r="B33334" s="1" t="str">
        <f>"23005"</f>
        <v>23005</v>
      </c>
      <c r="C33334" s="2">
        <v>0.99933563646027102</v>
      </c>
      <c r="D33334" s="2">
        <v>1</v>
      </c>
      <c r="E33334" s="2">
        <v>1</v>
      </c>
      <c r="F33334" s="2">
        <v>0.999382029415399</v>
      </c>
    </row>
    <row r="33335" spans="1:6" x14ac:dyDescent="0.25">
      <c r="A33335" s="1" t="str">
        <f>"04048"</f>
        <v>04048</v>
      </c>
      <c r="B33335" s="1" t="str">
        <f>"23031"</f>
        <v>23031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25">
      <c r="A33336" s="1" t="str">
        <f>"04039"</f>
        <v>04039</v>
      </c>
      <c r="B33336" s="1" t="str">
        <f>"23005"</f>
        <v>23005</v>
      </c>
      <c r="C33336" s="2">
        <v>1</v>
      </c>
      <c r="D33336" s="2">
        <v>1</v>
      </c>
      <c r="E33336" s="2">
        <v>1</v>
      </c>
      <c r="F33336" s="2">
        <v>1</v>
      </c>
    </row>
    <row r="33337" spans="1:6" x14ac:dyDescent="0.25">
      <c r="A33337" s="1" t="str">
        <f>"04057"</f>
        <v>04057</v>
      </c>
      <c r="B33337" s="1" t="str">
        <f>"23005"</f>
        <v>23005</v>
      </c>
      <c r="C33337" s="2">
        <v>1</v>
      </c>
      <c r="D33337" s="2">
        <v>0</v>
      </c>
      <c r="E33337" s="2">
        <v>1</v>
      </c>
      <c r="F33337" s="2">
        <v>1</v>
      </c>
    </row>
    <row r="33338" spans="1:6" x14ac:dyDescent="0.25">
      <c r="A33338" s="1" t="str">
        <f>"04070"</f>
        <v>04070</v>
      </c>
      <c r="B33338" s="1" t="str">
        <f>"23005"</f>
        <v>23005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25">
      <c r="A33339" s="1" t="str">
        <f>"04063"</f>
        <v>04063</v>
      </c>
      <c r="B33339" s="1" t="str">
        <f>"23031"</f>
        <v>23031</v>
      </c>
      <c r="C33339" s="2">
        <v>1</v>
      </c>
      <c r="D33339" s="2">
        <v>0</v>
      </c>
      <c r="E33339" s="2">
        <v>1</v>
      </c>
      <c r="F33339" s="2">
        <v>1</v>
      </c>
    </row>
    <row r="33340" spans="1:6" x14ac:dyDescent="0.25">
      <c r="A33340" s="1" t="str">
        <f>"04073"</f>
        <v>04073</v>
      </c>
      <c r="B33340" s="1" t="str">
        <f>"23031"</f>
        <v>23031</v>
      </c>
      <c r="C33340" s="2">
        <v>1</v>
      </c>
      <c r="D33340" s="2">
        <v>1</v>
      </c>
      <c r="E33340" s="2">
        <v>1</v>
      </c>
      <c r="F33340" s="2">
        <v>1</v>
      </c>
    </row>
    <row r="33341" spans="1:6" x14ac:dyDescent="0.25">
      <c r="A33341" s="1" t="str">
        <f>"04077"</f>
        <v>04077</v>
      </c>
      <c r="B33341" s="1" t="str">
        <f>"23005"</f>
        <v>23005</v>
      </c>
      <c r="C33341" s="2">
        <v>0</v>
      </c>
      <c r="D33341" s="2">
        <v>0</v>
      </c>
      <c r="E33341" s="2">
        <v>1</v>
      </c>
      <c r="F33341" s="2">
        <v>1</v>
      </c>
    </row>
    <row r="33342" spans="1:6" x14ac:dyDescent="0.25">
      <c r="A33342" s="1" t="str">
        <f>"04094"</f>
        <v>04094</v>
      </c>
      <c r="B33342" s="1" t="str">
        <f>"23031"</f>
        <v>23031</v>
      </c>
      <c r="C33342" s="2">
        <v>0</v>
      </c>
      <c r="D33342" s="2">
        <v>0</v>
      </c>
      <c r="E33342" s="2">
        <v>1</v>
      </c>
      <c r="F33342" s="2">
        <v>1</v>
      </c>
    </row>
    <row r="33343" spans="1:6" x14ac:dyDescent="0.25">
      <c r="A33343" s="1" t="str">
        <f>"04101"</f>
        <v>04101</v>
      </c>
      <c r="B33343" s="1" t="str">
        <f>"23005"</f>
        <v>23005</v>
      </c>
      <c r="C33343" s="2">
        <v>1</v>
      </c>
      <c r="D33343" s="2">
        <v>1</v>
      </c>
      <c r="E33343" s="2">
        <v>1</v>
      </c>
      <c r="F33343" s="2">
        <v>1</v>
      </c>
    </row>
    <row r="33344" spans="1:6" x14ac:dyDescent="0.25">
      <c r="A33344" s="1" t="str">
        <f>"04116"</f>
        <v>04116</v>
      </c>
      <c r="B33344" s="1" t="str">
        <f>"23005"</f>
        <v>23005</v>
      </c>
      <c r="C33344" s="2">
        <v>1</v>
      </c>
      <c r="D33344" s="2">
        <v>1</v>
      </c>
      <c r="E33344" s="2">
        <v>1</v>
      </c>
      <c r="F33344" s="2">
        <v>1</v>
      </c>
    </row>
    <row r="33345" spans="1:6" x14ac:dyDescent="0.25">
      <c r="A33345" s="1" t="str">
        <f>"04237"</f>
        <v>04237</v>
      </c>
      <c r="B33345" s="1" t="str">
        <f>"23017"</f>
        <v>23017</v>
      </c>
      <c r="C33345" s="2">
        <v>1</v>
      </c>
      <c r="D33345" s="2">
        <v>0</v>
      </c>
      <c r="E33345" s="2">
        <v>1</v>
      </c>
      <c r="F33345" s="2">
        <v>1</v>
      </c>
    </row>
    <row r="33346" spans="1:6" x14ac:dyDescent="0.25">
      <c r="A33346" s="1" t="str">
        <f>"04217"</f>
        <v>04217</v>
      </c>
      <c r="B33346" s="1" t="str">
        <f>"23017"</f>
        <v>23017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25">
      <c r="A33347" s="1" t="str">
        <f>"04216"</f>
        <v>04216</v>
      </c>
      <c r="B33347" s="1" t="str">
        <f>"23017"</f>
        <v>23017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25">
      <c r="A33348" s="1" t="str">
        <f>"04250"</f>
        <v>04250</v>
      </c>
      <c r="B33348" s="1" t="str">
        <f>"23001"</f>
        <v>23001</v>
      </c>
      <c r="C33348" s="2">
        <v>1</v>
      </c>
      <c r="D33348" s="2">
        <v>1</v>
      </c>
      <c r="E33348" s="2">
        <v>1</v>
      </c>
      <c r="F33348" s="2">
        <v>1</v>
      </c>
    </row>
    <row r="33349" spans="1:6" x14ac:dyDescent="0.25">
      <c r="A33349" s="1" t="str">
        <f>"04243"</f>
        <v>04243</v>
      </c>
      <c r="B33349" s="1" t="str">
        <f>"23001"</f>
        <v>23001</v>
      </c>
      <c r="C33349" s="2">
        <v>1</v>
      </c>
      <c r="D33349" s="2">
        <v>1</v>
      </c>
      <c r="E33349" s="2">
        <v>1</v>
      </c>
      <c r="F33349" s="2">
        <v>1</v>
      </c>
    </row>
    <row r="33350" spans="1:6" x14ac:dyDescent="0.25">
      <c r="A33350" s="1" t="str">
        <f>"04259"</f>
        <v>04259</v>
      </c>
      <c r="B33350" s="1" t="str">
        <f>"23011"</f>
        <v>23011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25">
      <c r="A33351" s="1" t="str">
        <f>"04253"</f>
        <v>04253</v>
      </c>
      <c r="B33351" s="1" t="str">
        <f>"23001"</f>
        <v>23001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25">
      <c r="A33352" s="1" t="str">
        <f>"04255"</f>
        <v>04255</v>
      </c>
      <c r="B33352" s="1" t="str">
        <f>"23017"</f>
        <v>23017</v>
      </c>
      <c r="C33352" s="2">
        <v>1</v>
      </c>
      <c r="D33352" s="2">
        <v>1</v>
      </c>
      <c r="E33352" s="2">
        <v>1</v>
      </c>
      <c r="F33352" s="2">
        <v>1</v>
      </c>
    </row>
    <row r="33353" spans="1:6" x14ac:dyDescent="0.25">
      <c r="A33353" s="1" t="str">
        <f>"04280"</f>
        <v>04280</v>
      </c>
      <c r="B33353" s="1" t="str">
        <f>"23001"</f>
        <v>23001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25">
      <c r="A33354" s="1" t="str">
        <f>"04260"</f>
        <v>04260</v>
      </c>
      <c r="B33354" s="1" t="str">
        <f>"23001"</f>
        <v>23001</v>
      </c>
      <c r="C33354" s="2">
        <v>2.1468441391155001E-3</v>
      </c>
      <c r="D33354" s="2">
        <v>0</v>
      </c>
      <c r="E33354" s="2">
        <v>0</v>
      </c>
      <c r="F33354" s="2">
        <v>1.9920318725099601E-3</v>
      </c>
    </row>
    <row r="33355" spans="1:6" x14ac:dyDescent="0.25">
      <c r="A33355" s="1" t="str">
        <f>"04260"</f>
        <v>04260</v>
      </c>
      <c r="B33355" s="1" t="str">
        <f>"23005"</f>
        <v>23005</v>
      </c>
      <c r="C33355" s="2">
        <v>0.99785315586088397</v>
      </c>
      <c r="D33355" s="2">
        <v>1</v>
      </c>
      <c r="E33355" s="2">
        <v>1</v>
      </c>
      <c r="F33355" s="2">
        <v>0.99800796812749004</v>
      </c>
    </row>
    <row r="33356" spans="1:6" x14ac:dyDescent="0.25">
      <c r="A33356" s="1" t="str">
        <f>"04263"</f>
        <v>04263</v>
      </c>
      <c r="B33356" s="1" t="str">
        <f>"23001"</f>
        <v>23001</v>
      </c>
      <c r="C33356" s="2">
        <v>1</v>
      </c>
      <c r="D33356" s="2">
        <v>1</v>
      </c>
      <c r="E33356" s="2">
        <v>1</v>
      </c>
      <c r="F33356" s="2">
        <v>1</v>
      </c>
    </row>
    <row r="33357" spans="1:6" x14ac:dyDescent="0.25">
      <c r="A33357" s="1" t="str">
        <f>"04271"</f>
        <v>04271</v>
      </c>
      <c r="B33357" s="1" t="str">
        <f>"23017"</f>
        <v>23017</v>
      </c>
      <c r="C33357" s="2">
        <v>1</v>
      </c>
      <c r="D33357" s="2">
        <v>0</v>
      </c>
      <c r="E33357" s="2">
        <v>1</v>
      </c>
      <c r="F33357" s="2">
        <v>1</v>
      </c>
    </row>
    <row r="33358" spans="1:6" x14ac:dyDescent="0.25">
      <c r="A33358" s="1" t="str">
        <f>"04349"</f>
        <v>04349</v>
      </c>
      <c r="B33358" s="1" t="str">
        <f>"23011"</f>
        <v>23011</v>
      </c>
      <c r="C33358" s="2">
        <v>1</v>
      </c>
      <c r="D33358" s="2">
        <v>1</v>
      </c>
      <c r="E33358" s="2">
        <v>1</v>
      </c>
      <c r="F33358" s="2">
        <v>1</v>
      </c>
    </row>
    <row r="33359" spans="1:6" x14ac:dyDescent="0.25">
      <c r="A33359" s="1" t="str">
        <f>"04332"</f>
        <v>04332</v>
      </c>
      <c r="B33359" s="1" t="str">
        <f>"23011"</f>
        <v>23011</v>
      </c>
      <c r="C33359" s="2">
        <v>1</v>
      </c>
      <c r="D33359" s="2">
        <v>1</v>
      </c>
      <c r="E33359" s="2">
        <v>1</v>
      </c>
      <c r="F33359" s="2">
        <v>1</v>
      </c>
    </row>
    <row r="33360" spans="1:6" x14ac:dyDescent="0.25">
      <c r="A33360" s="1" t="str">
        <f>"04355"</f>
        <v>04355</v>
      </c>
      <c r="B33360" s="1" t="str">
        <f>"23011"</f>
        <v>23011</v>
      </c>
      <c r="C33360" s="2">
        <v>1</v>
      </c>
      <c r="D33360" s="2">
        <v>1</v>
      </c>
      <c r="E33360" s="2">
        <v>1</v>
      </c>
      <c r="F33360" s="2">
        <v>1</v>
      </c>
    </row>
    <row r="33361" spans="1:6" x14ac:dyDescent="0.25">
      <c r="A33361" s="1" t="str">
        <f>"04363"</f>
        <v>04363</v>
      </c>
      <c r="B33361" s="1" t="str">
        <f>"23011"</f>
        <v>23011</v>
      </c>
      <c r="C33361" s="2">
        <v>1</v>
      </c>
      <c r="D33361" s="2">
        <v>1</v>
      </c>
      <c r="E33361" s="2">
        <v>1</v>
      </c>
      <c r="F33361" s="2">
        <v>1</v>
      </c>
    </row>
    <row r="33362" spans="1:6" x14ac:dyDescent="0.25">
      <c r="A33362" s="1" t="str">
        <f>"04360"</f>
        <v>04360</v>
      </c>
      <c r="B33362" s="1" t="str">
        <f>"23011"</f>
        <v>23011</v>
      </c>
      <c r="C33362" s="2">
        <v>1</v>
      </c>
      <c r="D33362" s="2">
        <v>0</v>
      </c>
      <c r="E33362" s="2">
        <v>1</v>
      </c>
      <c r="F33362" s="2">
        <v>1</v>
      </c>
    </row>
    <row r="33363" spans="1:6" x14ac:dyDescent="0.25">
      <c r="A33363" s="1" t="str">
        <f>"04402"</f>
        <v>04402</v>
      </c>
      <c r="B33363" s="1" t="str">
        <f>"23019"</f>
        <v>23019</v>
      </c>
      <c r="C33363" s="2">
        <v>1</v>
      </c>
      <c r="D33363" s="2">
        <v>1</v>
      </c>
      <c r="E33363" s="2">
        <v>1</v>
      </c>
      <c r="F33363" s="2">
        <v>1</v>
      </c>
    </row>
    <row r="33364" spans="1:6" x14ac:dyDescent="0.25">
      <c r="A33364" s="1" t="str">
        <f>"04422"</f>
        <v>04422</v>
      </c>
      <c r="B33364" s="1" t="str">
        <f>"23019"</f>
        <v>23019</v>
      </c>
      <c r="C33364" s="2">
        <v>1</v>
      </c>
      <c r="D33364" s="2">
        <v>1</v>
      </c>
      <c r="E33364" s="2">
        <v>1</v>
      </c>
      <c r="F33364" s="2">
        <v>1</v>
      </c>
    </row>
    <row r="33365" spans="1:6" x14ac:dyDescent="0.25">
      <c r="A33365" s="1" t="str">
        <f>"04430"</f>
        <v>04430</v>
      </c>
      <c r="B33365" s="1" t="str">
        <f>"23019"</f>
        <v>23019</v>
      </c>
      <c r="C33365" s="2">
        <v>1</v>
      </c>
      <c r="D33365" s="2">
        <v>1</v>
      </c>
      <c r="E33365" s="2">
        <v>1</v>
      </c>
      <c r="F33365" s="2">
        <v>1</v>
      </c>
    </row>
    <row r="33366" spans="1:6" x14ac:dyDescent="0.25">
      <c r="A33366" s="1" t="str">
        <f>"04449"</f>
        <v>04449</v>
      </c>
      <c r="B33366" s="1" t="str">
        <f>"23019"</f>
        <v>23019</v>
      </c>
      <c r="C33366" s="2">
        <v>1</v>
      </c>
      <c r="D33366" s="2">
        <v>1</v>
      </c>
      <c r="E33366" s="2">
        <v>1</v>
      </c>
      <c r="F33366" s="2">
        <v>1</v>
      </c>
    </row>
    <row r="33367" spans="1:6" x14ac:dyDescent="0.25">
      <c r="A33367" s="1" t="str">
        <f>"04451"</f>
        <v>04451</v>
      </c>
      <c r="B33367" s="1" t="str">
        <f>"23019"</f>
        <v>23019</v>
      </c>
      <c r="C33367" s="2">
        <v>0.65730337078651602</v>
      </c>
      <c r="D33367" s="2">
        <v>0.2</v>
      </c>
      <c r="E33367" s="2">
        <v>0.66666666666666596</v>
      </c>
      <c r="F33367" s="2">
        <v>0.64516129032257996</v>
      </c>
    </row>
    <row r="33368" spans="1:6" x14ac:dyDescent="0.25">
      <c r="A33368" s="1" t="str">
        <f>"04451"</f>
        <v>04451</v>
      </c>
      <c r="B33368" s="1" t="str">
        <f>"23003"</f>
        <v>23003</v>
      </c>
      <c r="C33368" s="2">
        <v>0.34269662921348298</v>
      </c>
      <c r="D33368" s="2">
        <v>0.8</v>
      </c>
      <c r="E33368" s="2">
        <v>0.33333333333333298</v>
      </c>
      <c r="F33368" s="2">
        <v>0.35483870967741898</v>
      </c>
    </row>
    <row r="33369" spans="1:6" x14ac:dyDescent="0.25">
      <c r="A33369" s="1" t="str">
        <f>"04468"</f>
        <v>04468</v>
      </c>
      <c r="B33369" s="1" t="str">
        <f>"23019"</f>
        <v>23019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25">
      <c r="A33370" s="1" t="str">
        <f>"04478"</f>
        <v>04478</v>
      </c>
      <c r="B33370" s="1" t="str">
        <f>"23025"</f>
        <v>23025</v>
      </c>
      <c r="C33370" s="2">
        <v>1</v>
      </c>
      <c r="D33370" s="2">
        <v>1</v>
      </c>
      <c r="E33370" s="2">
        <v>1</v>
      </c>
      <c r="F33370" s="2">
        <v>1</v>
      </c>
    </row>
    <row r="33371" spans="1:6" x14ac:dyDescent="0.25">
      <c r="A33371" s="1" t="str">
        <f>"04461"</f>
        <v>04461</v>
      </c>
      <c r="B33371" s="1" t="str">
        <f>"23019"</f>
        <v>23019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25">
      <c r="A33372" s="1" t="str">
        <f>"04464"</f>
        <v>04464</v>
      </c>
      <c r="B33372" s="1" t="str">
        <f>"23021"</f>
        <v>23021</v>
      </c>
      <c r="C33372" s="2">
        <v>1</v>
      </c>
      <c r="D33372" s="2">
        <v>1</v>
      </c>
      <c r="E33372" s="2">
        <v>1</v>
      </c>
      <c r="F33372" s="2">
        <v>1</v>
      </c>
    </row>
    <row r="33373" spans="1:6" x14ac:dyDescent="0.25">
      <c r="A33373" s="1" t="str">
        <f>"04485"</f>
        <v>04485</v>
      </c>
      <c r="B33373" s="1" t="str">
        <f>"23021"</f>
        <v>23021</v>
      </c>
      <c r="C33373" s="2">
        <v>1</v>
      </c>
      <c r="D33373" s="2">
        <v>0</v>
      </c>
      <c r="E33373" s="2">
        <v>1</v>
      </c>
      <c r="F33373" s="2">
        <v>1</v>
      </c>
    </row>
    <row r="33374" spans="1:6" x14ac:dyDescent="0.25">
      <c r="A33374" s="1" t="str">
        <f>"04491"</f>
        <v>04491</v>
      </c>
      <c r="B33374" s="1" t="str">
        <f>"23029"</f>
        <v>23029</v>
      </c>
      <c r="C33374" s="2">
        <v>0</v>
      </c>
      <c r="D33374" s="2">
        <v>0</v>
      </c>
      <c r="E33374" s="2">
        <v>1</v>
      </c>
      <c r="F33374" s="2">
        <v>1</v>
      </c>
    </row>
    <row r="33375" spans="1:6" x14ac:dyDescent="0.25">
      <c r="A33375" s="1" t="str">
        <f>"04558"</f>
        <v>04558</v>
      </c>
      <c r="B33375" s="1" t="str">
        <f>"23015"</f>
        <v>23015</v>
      </c>
      <c r="C33375" s="2">
        <v>1</v>
      </c>
      <c r="D33375" s="2">
        <v>1</v>
      </c>
      <c r="E33375" s="2">
        <v>1</v>
      </c>
      <c r="F33375" s="2">
        <v>1</v>
      </c>
    </row>
    <row r="33376" spans="1:6" x14ac:dyDescent="0.25">
      <c r="A33376" s="1" t="str">
        <f>"04627"</f>
        <v>04627</v>
      </c>
      <c r="B33376" s="1" t="str">
        <f>"23009"</f>
        <v>23009</v>
      </c>
      <c r="C33376" s="2">
        <v>1</v>
      </c>
      <c r="D33376" s="2">
        <v>1</v>
      </c>
      <c r="E33376" s="2">
        <v>1</v>
      </c>
      <c r="F33376" s="2">
        <v>1</v>
      </c>
    </row>
    <row r="33377" spans="1:6" x14ac:dyDescent="0.25">
      <c r="A33377" s="1" t="str">
        <f>"04640"</f>
        <v>04640</v>
      </c>
      <c r="B33377" s="1" t="str">
        <f>"23009"</f>
        <v>23009</v>
      </c>
      <c r="C33377" s="2">
        <v>1</v>
      </c>
      <c r="D33377" s="2">
        <v>1</v>
      </c>
      <c r="E33377" s="2">
        <v>1</v>
      </c>
      <c r="F33377" s="2">
        <v>1</v>
      </c>
    </row>
    <row r="33378" spans="1:6" x14ac:dyDescent="0.25">
      <c r="A33378" s="1" t="str">
        <f>"04653"</f>
        <v>04653</v>
      </c>
      <c r="B33378" s="1" t="str">
        <f>"23009"</f>
        <v>23009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25">
      <c r="A33379" s="1" t="str">
        <f>"04644"</f>
        <v>04644</v>
      </c>
      <c r="B33379" s="1" t="str">
        <f>"23009"</f>
        <v>23009</v>
      </c>
      <c r="C33379" s="2">
        <v>0</v>
      </c>
      <c r="D33379" s="2">
        <v>0</v>
      </c>
      <c r="E33379" s="2">
        <v>1</v>
      </c>
      <c r="F33379" s="2">
        <v>1</v>
      </c>
    </row>
    <row r="33380" spans="1:6" x14ac:dyDescent="0.25">
      <c r="A33380" s="1" t="str">
        <f>"04732"</f>
        <v>04732</v>
      </c>
      <c r="B33380" s="1" t="str">
        <f>"23003"</f>
        <v>23003</v>
      </c>
      <c r="C33380" s="2">
        <v>1</v>
      </c>
      <c r="D33380" s="2">
        <v>1</v>
      </c>
      <c r="E33380" s="2">
        <v>1</v>
      </c>
      <c r="F33380" s="2">
        <v>1</v>
      </c>
    </row>
    <row r="33381" spans="1:6" x14ac:dyDescent="0.25">
      <c r="A33381" s="1" t="str">
        <f>"04737"</f>
        <v>04737</v>
      </c>
      <c r="B33381" s="1" t="str">
        <f>"23003"</f>
        <v>23003</v>
      </c>
      <c r="C33381" s="2">
        <v>0</v>
      </c>
      <c r="D33381" s="2">
        <v>0</v>
      </c>
      <c r="E33381" s="2">
        <v>1</v>
      </c>
      <c r="F33381" s="2">
        <v>1</v>
      </c>
    </row>
    <row r="33382" spans="1:6" x14ac:dyDescent="0.25">
      <c r="A33382" s="1" t="str">
        <f>"04685"</f>
        <v>04685</v>
      </c>
      <c r="B33382" s="1" t="str">
        <f>"23009"</f>
        <v>23009</v>
      </c>
      <c r="C33382" s="2">
        <v>1</v>
      </c>
      <c r="D33382" s="2">
        <v>1</v>
      </c>
      <c r="E33382" s="2">
        <v>1</v>
      </c>
      <c r="F33382" s="2">
        <v>1</v>
      </c>
    </row>
    <row r="33383" spans="1:6" x14ac:dyDescent="0.25">
      <c r="A33383" s="1" t="str">
        <f>"04672"</f>
        <v>04672</v>
      </c>
      <c r="B33383" s="1" t="str">
        <f>"23009"</f>
        <v>23009</v>
      </c>
      <c r="C33383" s="2">
        <v>0</v>
      </c>
      <c r="D33383" s="2">
        <v>0</v>
      </c>
      <c r="E33383" s="2">
        <v>1</v>
      </c>
      <c r="F33383" s="2">
        <v>1</v>
      </c>
    </row>
    <row r="33384" spans="1:6" x14ac:dyDescent="0.25">
      <c r="A33384" s="1" t="str">
        <f>"04768"</f>
        <v>04768</v>
      </c>
      <c r="B33384" s="1" t="str">
        <f t="shared" ref="B33384:B33389" si="167">"23003"</f>
        <v>23003</v>
      </c>
      <c r="C33384" s="2">
        <v>1</v>
      </c>
      <c r="D33384" s="2">
        <v>1</v>
      </c>
      <c r="E33384" s="2">
        <v>1</v>
      </c>
      <c r="F33384" s="2">
        <v>1</v>
      </c>
    </row>
    <row r="33385" spans="1:6" x14ac:dyDescent="0.25">
      <c r="A33385" s="1" t="str">
        <f>"04769"</f>
        <v>04769</v>
      </c>
      <c r="B33385" s="1" t="str">
        <f t="shared" si="167"/>
        <v>23003</v>
      </c>
      <c r="C33385" s="2">
        <v>1</v>
      </c>
      <c r="D33385" s="2">
        <v>1</v>
      </c>
      <c r="E33385" s="2">
        <v>1</v>
      </c>
      <c r="F33385" s="2">
        <v>1</v>
      </c>
    </row>
    <row r="33386" spans="1:6" x14ac:dyDescent="0.25">
      <c r="A33386" s="1" t="str">
        <f>"04743"</f>
        <v>04743</v>
      </c>
      <c r="B33386" s="1" t="str">
        <f t="shared" si="167"/>
        <v>23003</v>
      </c>
      <c r="C33386" s="2">
        <v>1</v>
      </c>
      <c r="D33386" s="2">
        <v>1</v>
      </c>
      <c r="E33386" s="2">
        <v>1</v>
      </c>
      <c r="F33386" s="2">
        <v>1</v>
      </c>
    </row>
    <row r="33387" spans="1:6" x14ac:dyDescent="0.25">
      <c r="A33387" s="1" t="str">
        <f>"04747"</f>
        <v>04747</v>
      </c>
      <c r="B33387" s="1" t="str">
        <f t="shared" si="167"/>
        <v>23003</v>
      </c>
      <c r="C33387" s="2">
        <v>1</v>
      </c>
      <c r="D33387" s="2">
        <v>1</v>
      </c>
      <c r="E33387" s="2">
        <v>1</v>
      </c>
      <c r="F33387" s="2">
        <v>1</v>
      </c>
    </row>
    <row r="33388" spans="1:6" x14ac:dyDescent="0.25">
      <c r="A33388" s="1" t="str">
        <f>"04757"</f>
        <v>04757</v>
      </c>
      <c r="B33388" s="1" t="str">
        <f t="shared" si="167"/>
        <v>23003</v>
      </c>
      <c r="C33388" s="2">
        <v>1</v>
      </c>
      <c r="D33388" s="2">
        <v>1</v>
      </c>
      <c r="E33388" s="2">
        <v>1</v>
      </c>
      <c r="F33388" s="2">
        <v>1</v>
      </c>
    </row>
    <row r="33389" spans="1:6" x14ac:dyDescent="0.25">
      <c r="A33389" s="1" t="str">
        <f>"04744"</f>
        <v>04744</v>
      </c>
      <c r="B33389" s="1" t="str">
        <f t="shared" si="167"/>
        <v>23003</v>
      </c>
      <c r="C33389" s="2">
        <v>0</v>
      </c>
      <c r="D33389" s="2">
        <v>0</v>
      </c>
      <c r="E33389" s="2">
        <v>1</v>
      </c>
      <c r="F33389" s="2">
        <v>1</v>
      </c>
    </row>
    <row r="33390" spans="1:6" x14ac:dyDescent="0.25">
      <c r="A33390" s="1" t="str">
        <f>"04841"</f>
        <v>04841</v>
      </c>
      <c r="B33390" s="1" t="str">
        <f>"23013"</f>
        <v>23013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25">
      <c r="A33391" s="1" t="str">
        <f>"04786"</f>
        <v>04786</v>
      </c>
      <c r="B33391" s="1" t="str">
        <f>"23003"</f>
        <v>23003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25">
      <c r="A33392" s="1" t="str">
        <f>"04781"</f>
        <v>04781</v>
      </c>
      <c r="B33392" s="1" t="str">
        <f>"23003"</f>
        <v>23003</v>
      </c>
      <c r="C33392" s="2">
        <v>1</v>
      </c>
      <c r="D33392" s="2">
        <v>1</v>
      </c>
      <c r="E33392" s="2">
        <v>1</v>
      </c>
      <c r="F33392" s="2">
        <v>1</v>
      </c>
    </row>
    <row r="33393" spans="1:6" x14ac:dyDescent="0.25">
      <c r="A33393" s="1" t="str">
        <f>"04901"</f>
        <v>04901</v>
      </c>
      <c r="B33393" s="1" t="str">
        <f>"23011"</f>
        <v>23011</v>
      </c>
      <c r="C33393" s="2">
        <v>1</v>
      </c>
      <c r="D33393" s="2">
        <v>1</v>
      </c>
      <c r="E33393" s="2">
        <v>1</v>
      </c>
      <c r="F33393" s="2">
        <v>1</v>
      </c>
    </row>
    <row r="33394" spans="1:6" x14ac:dyDescent="0.25">
      <c r="A33394" s="1" t="str">
        <f>"04861"</f>
        <v>04861</v>
      </c>
      <c r="B33394" s="1" t="str">
        <f>"23013"</f>
        <v>23013</v>
      </c>
      <c r="C33394" s="2">
        <v>1</v>
      </c>
      <c r="D33394" s="2">
        <v>1</v>
      </c>
      <c r="E33394" s="2">
        <v>1</v>
      </c>
      <c r="F33394" s="2">
        <v>1</v>
      </c>
    </row>
    <row r="33395" spans="1:6" x14ac:dyDescent="0.25">
      <c r="A33395" s="1" t="str">
        <f>"04855"</f>
        <v>04855</v>
      </c>
      <c r="B33395" s="1" t="str">
        <f>"23013"</f>
        <v>23013</v>
      </c>
      <c r="C33395" s="2">
        <v>0</v>
      </c>
      <c r="D33395" s="2">
        <v>0</v>
      </c>
      <c r="E33395" s="2">
        <v>1</v>
      </c>
      <c r="F33395" s="2">
        <v>1</v>
      </c>
    </row>
    <row r="33396" spans="1:6" x14ac:dyDescent="0.25">
      <c r="A33396" s="1" t="str">
        <f>"04850"</f>
        <v>04850</v>
      </c>
      <c r="B33396" s="1" t="str">
        <f>"23027"</f>
        <v>23027</v>
      </c>
      <c r="C33396" s="2">
        <v>0</v>
      </c>
      <c r="D33396" s="2">
        <v>0</v>
      </c>
      <c r="E33396" s="2">
        <v>1</v>
      </c>
      <c r="F33396" s="2">
        <v>1</v>
      </c>
    </row>
    <row r="33397" spans="1:6" x14ac:dyDescent="0.25">
      <c r="A33397" s="1" t="str">
        <f>"04903"</f>
        <v>04903</v>
      </c>
      <c r="B33397" s="1" t="str">
        <f>"23011"</f>
        <v>23011</v>
      </c>
      <c r="C33397" s="2">
        <v>1</v>
      </c>
      <c r="D33397" s="2">
        <v>1</v>
      </c>
      <c r="E33397" s="2">
        <v>1</v>
      </c>
      <c r="F33397" s="2">
        <v>1</v>
      </c>
    </row>
    <row r="33398" spans="1:6" x14ac:dyDescent="0.25">
      <c r="A33398" s="1" t="str">
        <f>"04920"</f>
        <v>04920</v>
      </c>
      <c r="B33398" s="1" t="str">
        <f>"23025"</f>
        <v>23025</v>
      </c>
      <c r="C33398" s="2">
        <v>1</v>
      </c>
      <c r="D33398" s="2">
        <v>1</v>
      </c>
      <c r="E33398" s="2">
        <v>1</v>
      </c>
      <c r="F33398" s="2">
        <v>1</v>
      </c>
    </row>
    <row r="33399" spans="1:6" x14ac:dyDescent="0.25">
      <c r="A33399" s="1" t="str">
        <f>"04939"</f>
        <v>04939</v>
      </c>
      <c r="B33399" s="1" t="str">
        <f>"23019"</f>
        <v>23019</v>
      </c>
      <c r="C33399" s="2">
        <v>1</v>
      </c>
      <c r="D33399" s="2">
        <v>0</v>
      </c>
      <c r="E33399" s="2">
        <v>1</v>
      </c>
      <c r="F33399" s="2">
        <v>1</v>
      </c>
    </row>
    <row r="33400" spans="1:6" x14ac:dyDescent="0.25">
      <c r="A33400" s="1" t="str">
        <f>"04943"</f>
        <v>04943</v>
      </c>
      <c r="B33400" s="1" t="str">
        <f>"23025"</f>
        <v>23025</v>
      </c>
      <c r="C33400" s="2">
        <v>1</v>
      </c>
      <c r="D33400" s="2">
        <v>1</v>
      </c>
      <c r="E33400" s="2">
        <v>1</v>
      </c>
      <c r="F33400" s="2">
        <v>1</v>
      </c>
    </row>
    <row r="33401" spans="1:6" x14ac:dyDescent="0.25">
      <c r="A33401" s="1" t="str">
        <f>"04955"</f>
        <v>04955</v>
      </c>
      <c r="B33401" s="1" t="str">
        <f>"23007"</f>
        <v>23007</v>
      </c>
      <c r="C33401" s="2">
        <v>0.99549549549549499</v>
      </c>
      <c r="D33401" s="2">
        <v>1</v>
      </c>
      <c r="E33401" s="2">
        <v>1</v>
      </c>
      <c r="F33401" s="2">
        <v>0.99572039942938595</v>
      </c>
    </row>
    <row r="33402" spans="1:6" x14ac:dyDescent="0.25">
      <c r="A33402" s="1" t="str">
        <f>"04955"</f>
        <v>04955</v>
      </c>
      <c r="B33402" s="1" t="str">
        <f>"23025"</f>
        <v>23025</v>
      </c>
      <c r="C33402" s="2">
        <v>4.5045045045045001E-3</v>
      </c>
      <c r="D33402" s="2">
        <v>0</v>
      </c>
      <c r="E33402" s="2">
        <v>0</v>
      </c>
      <c r="F33402" s="2">
        <v>4.2796005706134E-3</v>
      </c>
    </row>
    <row r="33403" spans="1:6" x14ac:dyDescent="0.25">
      <c r="A33403" s="1" t="str">
        <f>"04962"</f>
        <v>04962</v>
      </c>
      <c r="B33403" s="1" t="str">
        <f>"23011"</f>
        <v>23011</v>
      </c>
      <c r="C33403" s="2">
        <v>0</v>
      </c>
      <c r="D33403" s="2">
        <v>0</v>
      </c>
      <c r="E33403" s="2">
        <v>1</v>
      </c>
      <c r="F33403" s="2">
        <v>1</v>
      </c>
    </row>
    <row r="33404" spans="1:6" x14ac:dyDescent="0.25">
      <c r="A33404" s="1" t="str">
        <f>"05034"</f>
        <v>05034</v>
      </c>
      <c r="B33404" s="1" t="str">
        <f>"50027"</f>
        <v>50027</v>
      </c>
      <c r="C33404" s="2">
        <v>1</v>
      </c>
      <c r="D33404" s="2">
        <v>1</v>
      </c>
      <c r="E33404" s="2">
        <v>1</v>
      </c>
      <c r="F33404" s="2">
        <v>1</v>
      </c>
    </row>
    <row r="33405" spans="1:6" x14ac:dyDescent="0.25">
      <c r="A33405" s="1" t="str">
        <f>"04985"</f>
        <v>04985</v>
      </c>
      <c r="B33405" s="1" t="str">
        <f>"23025"</f>
        <v>23025</v>
      </c>
      <c r="C33405" s="2">
        <v>1</v>
      </c>
      <c r="D33405" s="2">
        <v>1</v>
      </c>
      <c r="E33405" s="2">
        <v>1</v>
      </c>
      <c r="F33405" s="2">
        <v>1</v>
      </c>
    </row>
    <row r="33406" spans="1:6" x14ac:dyDescent="0.25">
      <c r="A33406" s="1" t="str">
        <f>"04987"</f>
        <v>04987</v>
      </c>
      <c r="B33406" s="1" t="str">
        <f>"23027"</f>
        <v>23027</v>
      </c>
      <c r="C33406" s="2">
        <v>1</v>
      </c>
      <c r="D33406" s="2">
        <v>1</v>
      </c>
      <c r="E33406" s="2">
        <v>1</v>
      </c>
      <c r="F33406" s="2">
        <v>1</v>
      </c>
    </row>
    <row r="33407" spans="1:6" x14ac:dyDescent="0.25">
      <c r="A33407" s="1" t="str">
        <f>"05049"</f>
        <v>05049</v>
      </c>
      <c r="B33407" s="1" t="str">
        <f>"50027"</f>
        <v>50027</v>
      </c>
      <c r="C33407" s="2">
        <v>1</v>
      </c>
      <c r="D33407" s="2">
        <v>1</v>
      </c>
      <c r="E33407" s="2">
        <v>0</v>
      </c>
      <c r="F33407" s="2">
        <v>1</v>
      </c>
    </row>
    <row r="33408" spans="1:6" x14ac:dyDescent="0.25">
      <c r="A33408" s="1" t="str">
        <f>"05065"</f>
        <v>05065</v>
      </c>
      <c r="B33408" s="1" t="str">
        <f>"50027"</f>
        <v>50027</v>
      </c>
      <c r="C33408" s="2">
        <v>0.95010845986984804</v>
      </c>
      <c r="D33408" s="2">
        <v>0.88235294117647001</v>
      </c>
      <c r="E33408" s="2">
        <v>1</v>
      </c>
      <c r="F33408" s="2">
        <v>0.94897959183673397</v>
      </c>
    </row>
    <row r="33409" spans="1:6" x14ac:dyDescent="0.25">
      <c r="A33409" s="1" t="str">
        <f>"05065"</f>
        <v>05065</v>
      </c>
      <c r="B33409" s="1" t="str">
        <f>"50017"</f>
        <v>50017</v>
      </c>
      <c r="C33409" s="2">
        <v>4.9891540130151797E-2</v>
      </c>
      <c r="D33409" s="2">
        <v>0.11764705882352899</v>
      </c>
      <c r="E33409" s="2">
        <v>0</v>
      </c>
      <c r="F33409" s="2">
        <v>5.10204081632653E-2</v>
      </c>
    </row>
    <row r="33410" spans="1:6" x14ac:dyDescent="0.25">
      <c r="A33410" s="1" t="str">
        <f>"05068"</f>
        <v>05068</v>
      </c>
      <c r="B33410" s="1" t="str">
        <f>"50017"</f>
        <v>50017</v>
      </c>
      <c r="C33410" s="2">
        <v>4.3186895011168999E-2</v>
      </c>
      <c r="D33410" s="2">
        <v>0</v>
      </c>
      <c r="E33410" s="2">
        <v>0</v>
      </c>
      <c r="F33410" s="2">
        <v>4.0730337078651598E-2</v>
      </c>
    </row>
    <row r="33411" spans="1:6" x14ac:dyDescent="0.25">
      <c r="A33411" s="1" t="str">
        <f>"05068"</f>
        <v>05068</v>
      </c>
      <c r="B33411" s="1" t="str">
        <f>"50027"</f>
        <v>50027</v>
      </c>
      <c r="C33411" s="2">
        <v>0.95681310498882999</v>
      </c>
      <c r="D33411" s="2">
        <v>1</v>
      </c>
      <c r="E33411" s="2">
        <v>1</v>
      </c>
      <c r="F33411" s="2">
        <v>0.95926966292134797</v>
      </c>
    </row>
    <row r="33412" spans="1:6" x14ac:dyDescent="0.25">
      <c r="A33412" s="1" t="str">
        <f>"05201"</f>
        <v>05201</v>
      </c>
      <c r="B33412" s="1" t="str">
        <f>"50025"</f>
        <v>50025</v>
      </c>
      <c r="C33412" s="2">
        <v>1.39392249790911E-4</v>
      </c>
      <c r="D33412" s="2">
        <v>0</v>
      </c>
      <c r="E33412" s="2">
        <v>0</v>
      </c>
      <c r="F33412" s="2">
        <v>1.17260787992495E-4</v>
      </c>
    </row>
    <row r="33413" spans="1:6" x14ac:dyDescent="0.25">
      <c r="A33413" s="1" t="str">
        <f>"05201"</f>
        <v>05201</v>
      </c>
      <c r="B33413" s="1" t="str">
        <f>"50003"</f>
        <v>50003</v>
      </c>
      <c r="C33413" s="2">
        <v>0.99986060775020902</v>
      </c>
      <c r="D33413" s="2">
        <v>1</v>
      </c>
      <c r="E33413" s="2">
        <v>1</v>
      </c>
      <c r="F33413" s="2">
        <v>0.99988273921200699</v>
      </c>
    </row>
    <row r="33414" spans="1:6" x14ac:dyDescent="0.25">
      <c r="A33414" s="1" t="str">
        <f>"05152"</f>
        <v>05152</v>
      </c>
      <c r="B33414" s="1" t="str">
        <f>"50003"</f>
        <v>50003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25">
      <c r="A33415" s="1" t="str">
        <f>"05155"</f>
        <v>05155</v>
      </c>
      <c r="B33415" s="1" t="str">
        <f>"50025"</f>
        <v>50025</v>
      </c>
      <c r="C33415" s="2">
        <v>0.93833780160857905</v>
      </c>
      <c r="D33415" s="2">
        <v>0.97368421052631504</v>
      </c>
      <c r="E33415" s="2">
        <v>1</v>
      </c>
      <c r="F33415" s="2">
        <v>0.94299287410926302</v>
      </c>
    </row>
    <row r="33416" spans="1:6" x14ac:dyDescent="0.25">
      <c r="A33416" s="1" t="str">
        <f>"05155"</f>
        <v>05155</v>
      </c>
      <c r="B33416" s="1" t="str">
        <f>"50003"</f>
        <v>50003</v>
      </c>
      <c r="C33416" s="2">
        <v>6.1662198391420897E-2</v>
      </c>
      <c r="D33416" s="2">
        <v>2.6315789473684199E-2</v>
      </c>
      <c r="E33416" s="2">
        <v>0</v>
      </c>
      <c r="F33416" s="2">
        <v>5.7007125890736303E-2</v>
      </c>
    </row>
    <row r="33417" spans="1:6" x14ac:dyDescent="0.25">
      <c r="A33417" s="1" t="str">
        <f>"05252"</f>
        <v>05252</v>
      </c>
      <c r="B33417" s="1" t="str">
        <f>"50003"</f>
        <v>50003</v>
      </c>
      <c r="C33417" s="2">
        <v>1</v>
      </c>
      <c r="D33417" s="2">
        <v>1</v>
      </c>
      <c r="E33417" s="2">
        <v>0</v>
      </c>
      <c r="F33417" s="2">
        <v>1</v>
      </c>
    </row>
    <row r="33418" spans="1:6" x14ac:dyDescent="0.25">
      <c r="A33418" s="1" t="str">
        <f>"05257"</f>
        <v>05257</v>
      </c>
      <c r="B33418" s="1" t="str">
        <f>"50003"</f>
        <v>50003</v>
      </c>
      <c r="C33418" s="2">
        <v>1</v>
      </c>
      <c r="D33418" s="2">
        <v>1</v>
      </c>
      <c r="E33418" s="2">
        <v>1</v>
      </c>
      <c r="F33418" s="2">
        <v>1</v>
      </c>
    </row>
    <row r="33419" spans="1:6" x14ac:dyDescent="0.25">
      <c r="A33419" s="1" t="str">
        <f>"05250"</f>
        <v>05250</v>
      </c>
      <c r="B33419" s="1" t="str">
        <f>"50003"</f>
        <v>50003</v>
      </c>
      <c r="C33419" s="2">
        <v>1</v>
      </c>
      <c r="D33419" s="2">
        <v>1</v>
      </c>
      <c r="E33419" s="2">
        <v>1</v>
      </c>
      <c r="F33419" s="2">
        <v>1</v>
      </c>
    </row>
    <row r="33420" spans="1:6" x14ac:dyDescent="0.25">
      <c r="A33420" s="1" t="str">
        <f>"05356"</f>
        <v>05356</v>
      </c>
      <c r="B33420" s="1" t="str">
        <f>"50025"</f>
        <v>50025</v>
      </c>
      <c r="C33420" s="2">
        <v>1</v>
      </c>
      <c r="D33420" s="2">
        <v>1</v>
      </c>
      <c r="E33420" s="2">
        <v>1</v>
      </c>
      <c r="F33420" s="2">
        <v>1</v>
      </c>
    </row>
    <row r="33421" spans="1:6" x14ac:dyDescent="0.25">
      <c r="A33421" s="1" t="str">
        <f>"05346"</f>
        <v>05346</v>
      </c>
      <c r="B33421" s="1" t="str">
        <f>"50025"</f>
        <v>50025</v>
      </c>
      <c r="C33421" s="2">
        <v>1</v>
      </c>
      <c r="D33421" s="2">
        <v>1</v>
      </c>
      <c r="E33421" s="2">
        <v>1</v>
      </c>
      <c r="F33421" s="2">
        <v>1</v>
      </c>
    </row>
    <row r="33422" spans="1:6" x14ac:dyDescent="0.25">
      <c r="A33422" s="1" t="str">
        <f>"05443"</f>
        <v>05443</v>
      </c>
      <c r="B33422" s="1" t="str">
        <f>"50001"</f>
        <v>50001</v>
      </c>
      <c r="C33422" s="2">
        <v>1</v>
      </c>
      <c r="D33422" s="2">
        <v>1</v>
      </c>
      <c r="E33422" s="2">
        <v>1</v>
      </c>
      <c r="F33422" s="2">
        <v>1</v>
      </c>
    </row>
    <row r="33423" spans="1:6" x14ac:dyDescent="0.25">
      <c r="A33423" s="1" t="str">
        <f>"05404"</f>
        <v>05404</v>
      </c>
      <c r="B33423" s="1" t="str">
        <f>"50007"</f>
        <v>50007</v>
      </c>
      <c r="C33423" s="2">
        <v>1</v>
      </c>
      <c r="D33423" s="2">
        <v>1</v>
      </c>
      <c r="E33423" s="2">
        <v>1</v>
      </c>
      <c r="F33423" s="2">
        <v>1</v>
      </c>
    </row>
    <row r="33424" spans="1:6" x14ac:dyDescent="0.25">
      <c r="A33424" s="1" t="str">
        <f>"05455"</f>
        <v>05455</v>
      </c>
      <c r="B33424" s="1" t="str">
        <f>"50011"</f>
        <v>50011</v>
      </c>
      <c r="C33424" s="2">
        <v>1</v>
      </c>
      <c r="D33424" s="2">
        <v>1</v>
      </c>
      <c r="E33424" s="2">
        <v>1</v>
      </c>
      <c r="F33424" s="2">
        <v>1</v>
      </c>
    </row>
    <row r="33425" spans="1:6" x14ac:dyDescent="0.25">
      <c r="A33425" s="1" t="str">
        <f>"05456"</f>
        <v>05456</v>
      </c>
      <c r="B33425" s="1" t="str">
        <f>"50001"</f>
        <v>50001</v>
      </c>
      <c r="C33425" s="2">
        <v>1</v>
      </c>
      <c r="D33425" s="2">
        <v>1</v>
      </c>
      <c r="E33425" s="2">
        <v>1</v>
      </c>
      <c r="F33425" s="2">
        <v>1</v>
      </c>
    </row>
    <row r="33426" spans="1:6" x14ac:dyDescent="0.25">
      <c r="A33426" s="1" t="str">
        <f>"05468"</f>
        <v>05468</v>
      </c>
      <c r="B33426" s="1" t="str">
        <f>"50011"</f>
        <v>50011</v>
      </c>
      <c r="C33426" s="2">
        <v>0.17186405045550099</v>
      </c>
      <c r="D33426" s="2">
        <v>4.6296296296296197E-2</v>
      </c>
      <c r="E33426" s="2">
        <v>5.1813471502590601E-2</v>
      </c>
      <c r="F33426" s="2">
        <v>0.16364230832107199</v>
      </c>
    </row>
    <row r="33427" spans="1:6" x14ac:dyDescent="0.25">
      <c r="A33427" s="1" t="str">
        <f>"05468"</f>
        <v>05468</v>
      </c>
      <c r="B33427" s="1" t="str">
        <f>"50007"</f>
        <v>50007</v>
      </c>
      <c r="C33427" s="2">
        <v>0.82813594954449798</v>
      </c>
      <c r="D33427" s="2">
        <v>0.95370370370370305</v>
      </c>
      <c r="E33427" s="2">
        <v>0.94818652849740903</v>
      </c>
      <c r="F33427" s="2">
        <v>0.83635769167892704</v>
      </c>
    </row>
    <row r="33428" spans="1:6" x14ac:dyDescent="0.25">
      <c r="A33428" s="1" t="str">
        <f>"05478"</f>
        <v>05478</v>
      </c>
      <c r="B33428" s="1" t="str">
        <f>"50011"</f>
        <v>50011</v>
      </c>
      <c r="C33428" s="2">
        <v>0.99958466011352598</v>
      </c>
      <c r="D33428" s="2">
        <v>1</v>
      </c>
      <c r="E33428" s="2">
        <v>1</v>
      </c>
      <c r="F33428" s="2">
        <v>0.99964718334705305</v>
      </c>
    </row>
    <row r="33429" spans="1:6" x14ac:dyDescent="0.25">
      <c r="A33429" s="1" t="str">
        <f>"05478"</f>
        <v>05478</v>
      </c>
      <c r="B33429" s="1" t="str">
        <f>"50007"</f>
        <v>50007</v>
      </c>
      <c r="C33429" s="2">
        <v>4.15339886473764E-4</v>
      </c>
      <c r="D33429" s="2">
        <v>0</v>
      </c>
      <c r="E33429" s="2">
        <v>0</v>
      </c>
      <c r="F33429" s="2">
        <v>3.5281665294601902E-4</v>
      </c>
    </row>
    <row r="33430" spans="1:6" x14ac:dyDescent="0.25">
      <c r="A33430" s="1" t="str">
        <f>"05491"</f>
        <v>05491</v>
      </c>
      <c r="B33430" s="1" t="str">
        <f>"50001"</f>
        <v>50001</v>
      </c>
      <c r="C33430" s="2">
        <v>1</v>
      </c>
      <c r="D33430" s="2">
        <v>1</v>
      </c>
      <c r="E33430" s="2">
        <v>1</v>
      </c>
      <c r="F33430" s="2">
        <v>1</v>
      </c>
    </row>
    <row r="33431" spans="1:6" x14ac:dyDescent="0.25">
      <c r="A33431" s="1" t="str">
        <f>"05620"</f>
        <v>05620</v>
      </c>
      <c r="B33431" s="1" t="str">
        <f>"50023"</f>
        <v>50023</v>
      </c>
      <c r="C33431" s="2">
        <v>1</v>
      </c>
      <c r="D33431" s="2">
        <v>1</v>
      </c>
      <c r="E33431" s="2">
        <v>1</v>
      </c>
      <c r="F33431" s="2">
        <v>1</v>
      </c>
    </row>
    <row r="33432" spans="1:6" x14ac:dyDescent="0.25">
      <c r="A33432" s="1" t="str">
        <f>"05657"</f>
        <v>05657</v>
      </c>
      <c r="B33432" s="1" t="str">
        <f>"50015"</f>
        <v>50015</v>
      </c>
      <c r="C33432" s="2">
        <v>0</v>
      </c>
      <c r="D33432" s="2">
        <v>1</v>
      </c>
      <c r="E33432" s="2">
        <v>0</v>
      </c>
      <c r="F33432" s="2">
        <v>1</v>
      </c>
    </row>
    <row r="33433" spans="1:6" x14ac:dyDescent="0.25">
      <c r="A33433" s="1" t="str">
        <f>"05669"</f>
        <v>05669</v>
      </c>
      <c r="B33433" s="1" t="str">
        <f>"50017"</f>
        <v>50017</v>
      </c>
      <c r="C33433" s="2">
        <v>0.14285714285714199</v>
      </c>
      <c r="D33433" s="2">
        <v>0</v>
      </c>
      <c r="E33433" s="2">
        <v>0</v>
      </c>
      <c r="F33433" s="2">
        <v>0.13780918727915101</v>
      </c>
    </row>
    <row r="33434" spans="1:6" x14ac:dyDescent="0.25">
      <c r="A33434" s="1" t="str">
        <f>"05669"</f>
        <v>05669</v>
      </c>
      <c r="B33434" s="1" t="str">
        <f>"50001"</f>
        <v>50001</v>
      </c>
      <c r="C33434" s="2">
        <v>6.9597069597069502E-2</v>
      </c>
      <c r="D33434" s="2">
        <v>0</v>
      </c>
      <c r="E33434" s="2">
        <v>0</v>
      </c>
      <c r="F33434" s="2">
        <v>6.7137809187279102E-2</v>
      </c>
    </row>
    <row r="33435" spans="1:6" x14ac:dyDescent="0.25">
      <c r="A33435" s="1" t="str">
        <f>"05669"</f>
        <v>05669</v>
      </c>
      <c r="B33435" s="1" t="str">
        <f>"50023"</f>
        <v>50023</v>
      </c>
      <c r="C33435" s="2">
        <v>0.78754578754578697</v>
      </c>
      <c r="D33435" s="2">
        <v>1</v>
      </c>
      <c r="E33435" s="2">
        <v>1</v>
      </c>
      <c r="F33435" s="2">
        <v>0.795053003533568</v>
      </c>
    </row>
    <row r="33436" spans="1:6" x14ac:dyDescent="0.25">
      <c r="A33436" s="1" t="str">
        <f>"05681"</f>
        <v>05681</v>
      </c>
      <c r="B33436" s="1" t="str">
        <f>"50023"</f>
        <v>50023</v>
      </c>
      <c r="C33436" s="2">
        <v>1</v>
      </c>
      <c r="D33436" s="2">
        <v>1</v>
      </c>
      <c r="E33436" s="2">
        <v>1</v>
      </c>
      <c r="F33436" s="2">
        <v>1</v>
      </c>
    </row>
    <row r="33437" spans="1:6" x14ac:dyDescent="0.25">
      <c r="A33437" s="1" t="str">
        <f>"05740"</f>
        <v>05740</v>
      </c>
      <c r="B33437" s="1" t="str">
        <f>"50001"</f>
        <v>50001</v>
      </c>
      <c r="C33437" s="2">
        <v>1</v>
      </c>
      <c r="D33437" s="2">
        <v>1</v>
      </c>
      <c r="E33437" s="2">
        <v>1</v>
      </c>
      <c r="F33437" s="2">
        <v>1</v>
      </c>
    </row>
    <row r="33438" spans="1:6" x14ac:dyDescent="0.25">
      <c r="A33438" s="1" t="str">
        <f>"05758"</f>
        <v>05758</v>
      </c>
      <c r="B33438" s="1" t="str">
        <f>"50027"</f>
        <v>50027</v>
      </c>
      <c r="C33438" s="2">
        <v>7.0754716981131999E-3</v>
      </c>
      <c r="D33438" s="2">
        <v>0</v>
      </c>
      <c r="E33438" s="2">
        <v>0</v>
      </c>
      <c r="F33438" s="2">
        <v>6.8807339449541201E-3</v>
      </c>
    </row>
    <row r="33439" spans="1:6" x14ac:dyDescent="0.25">
      <c r="A33439" s="1" t="str">
        <f>"05758"</f>
        <v>05758</v>
      </c>
      <c r="B33439" s="1" t="str">
        <f>"50021"</f>
        <v>50021</v>
      </c>
      <c r="C33439" s="2">
        <v>0.99292452830188604</v>
      </c>
      <c r="D33439" s="2">
        <v>1</v>
      </c>
      <c r="E33439" s="2">
        <v>1</v>
      </c>
      <c r="F33439" s="2">
        <v>0.99311926605504497</v>
      </c>
    </row>
    <row r="33440" spans="1:6" x14ac:dyDescent="0.25">
      <c r="A33440" s="1" t="str">
        <f>"05761"</f>
        <v>05761</v>
      </c>
      <c r="B33440" s="1" t="str">
        <f>"50003"</f>
        <v>50003</v>
      </c>
      <c r="C33440" s="2">
        <v>0.20036429872495401</v>
      </c>
      <c r="D33440" s="2">
        <v>0</v>
      </c>
      <c r="E33440" s="2">
        <v>0</v>
      </c>
      <c r="F33440" s="2">
        <v>0.19891500904159101</v>
      </c>
    </row>
    <row r="33441" spans="1:6" x14ac:dyDescent="0.25">
      <c r="A33441" s="1" t="str">
        <f>"05761"</f>
        <v>05761</v>
      </c>
      <c r="B33441" s="1" t="str">
        <f>"50021"</f>
        <v>50021</v>
      </c>
      <c r="C33441" s="2">
        <v>0.79963570127504502</v>
      </c>
      <c r="D33441" s="2">
        <v>1</v>
      </c>
      <c r="E33441" s="2">
        <v>1</v>
      </c>
      <c r="F33441" s="2">
        <v>0.80108499095840802</v>
      </c>
    </row>
    <row r="33442" spans="1:6" x14ac:dyDescent="0.25">
      <c r="A33442" s="1" t="str">
        <f>"05824"</f>
        <v>05824</v>
      </c>
      <c r="B33442" s="1" t="str">
        <f>"50005"</f>
        <v>50005</v>
      </c>
      <c r="C33442" s="2">
        <v>0.28483606557377</v>
      </c>
      <c r="D33442" s="2">
        <v>0.22222222222222199</v>
      </c>
      <c r="E33442" s="2">
        <v>0</v>
      </c>
      <c r="F33442" s="2">
        <v>0.28199999999999997</v>
      </c>
    </row>
    <row r="33443" spans="1:6" x14ac:dyDescent="0.25">
      <c r="A33443" s="1" t="str">
        <f>"05824"</f>
        <v>05824</v>
      </c>
      <c r="B33443" s="1" t="str">
        <f>"50009"</f>
        <v>50009</v>
      </c>
      <c r="C33443" s="2">
        <v>0.71516393442622905</v>
      </c>
      <c r="D33443" s="2">
        <v>0.77777777777777701</v>
      </c>
      <c r="E33443" s="2">
        <v>1</v>
      </c>
      <c r="F33443" s="2">
        <v>0.71799999999999997</v>
      </c>
    </row>
    <row r="33444" spans="1:6" x14ac:dyDescent="0.25">
      <c r="A33444" s="1" t="str">
        <f>"05823"</f>
        <v>05823</v>
      </c>
      <c r="B33444" s="1" t="str">
        <f>"50019"</f>
        <v>50019</v>
      </c>
      <c r="C33444" s="2">
        <v>0</v>
      </c>
      <c r="D33444" s="2">
        <v>0</v>
      </c>
      <c r="E33444" s="2">
        <v>1</v>
      </c>
      <c r="F33444" s="2">
        <v>1</v>
      </c>
    </row>
    <row r="33445" spans="1:6" x14ac:dyDescent="0.25">
      <c r="A33445" s="1" t="str">
        <f>"05772"</f>
        <v>05772</v>
      </c>
      <c r="B33445" s="1" t="str">
        <f>"50021"</f>
        <v>50021</v>
      </c>
      <c r="C33445" s="2">
        <v>7.09219858156028E-3</v>
      </c>
      <c r="D33445" s="2">
        <v>0</v>
      </c>
      <c r="E33445" s="2">
        <v>0</v>
      </c>
      <c r="F33445" s="2">
        <v>6.9444444444444397E-3</v>
      </c>
    </row>
    <row r="33446" spans="1:6" x14ac:dyDescent="0.25">
      <c r="A33446" s="1" t="str">
        <f>"05772"</f>
        <v>05772</v>
      </c>
      <c r="B33446" s="1" t="str">
        <f>"50027"</f>
        <v>50027</v>
      </c>
      <c r="C33446" s="2">
        <v>0.99290780141843904</v>
      </c>
      <c r="D33446" s="2">
        <v>1</v>
      </c>
      <c r="E33446" s="2">
        <v>1</v>
      </c>
      <c r="F33446" s="2">
        <v>0.99305555555555503</v>
      </c>
    </row>
    <row r="33447" spans="1:6" x14ac:dyDescent="0.25">
      <c r="A33447" s="1" t="str">
        <f>"05828"</f>
        <v>05828</v>
      </c>
      <c r="B33447" s="1" t="str">
        <f>"50005"</f>
        <v>50005</v>
      </c>
      <c r="C33447" s="2">
        <v>1</v>
      </c>
      <c r="D33447" s="2">
        <v>1</v>
      </c>
      <c r="E33447" s="2">
        <v>1</v>
      </c>
      <c r="F33447" s="2">
        <v>1</v>
      </c>
    </row>
    <row r="33448" spans="1:6" x14ac:dyDescent="0.25">
      <c r="A33448" s="1" t="str">
        <f>"05833"</f>
        <v>05833</v>
      </c>
      <c r="B33448" s="1" t="str">
        <f>"50019"</f>
        <v>50019</v>
      </c>
      <c r="C33448" s="2">
        <v>1</v>
      </c>
      <c r="D33448" s="2">
        <v>1</v>
      </c>
      <c r="E33448" s="2">
        <v>0</v>
      </c>
      <c r="F33448" s="2">
        <v>1</v>
      </c>
    </row>
    <row r="33449" spans="1:6" x14ac:dyDescent="0.25">
      <c r="A33449" s="1" t="str">
        <f>"05874"</f>
        <v>05874</v>
      </c>
      <c r="B33449" s="1" t="str">
        <f>"50019"</f>
        <v>50019</v>
      </c>
      <c r="C33449" s="2">
        <v>1</v>
      </c>
      <c r="D33449" s="2">
        <v>1</v>
      </c>
      <c r="E33449" s="2">
        <v>1</v>
      </c>
      <c r="F33449" s="2">
        <v>1</v>
      </c>
    </row>
    <row r="33450" spans="1:6" x14ac:dyDescent="0.25">
      <c r="A33450" s="1" t="str">
        <f>"05860"</f>
        <v>05860</v>
      </c>
      <c r="B33450" s="1" t="str">
        <f>"50019"</f>
        <v>50019</v>
      </c>
      <c r="C33450" s="2">
        <v>1</v>
      </c>
      <c r="D33450" s="2">
        <v>1</v>
      </c>
      <c r="E33450" s="2">
        <v>1</v>
      </c>
      <c r="F33450" s="2">
        <v>1</v>
      </c>
    </row>
    <row r="33451" spans="1:6" x14ac:dyDescent="0.25">
      <c r="A33451" s="1" t="str">
        <f>"05867"</f>
        <v>05867</v>
      </c>
      <c r="B33451" s="1" t="str">
        <f>"50005"</f>
        <v>50005</v>
      </c>
      <c r="C33451" s="2">
        <v>1</v>
      </c>
      <c r="D33451" s="2">
        <v>1</v>
      </c>
      <c r="E33451" s="2">
        <v>0</v>
      </c>
      <c r="F33451" s="2">
        <v>1</v>
      </c>
    </row>
    <row r="33452" spans="1:6" x14ac:dyDescent="0.25">
      <c r="A33452" s="1" t="str">
        <f>"05863"</f>
        <v>05863</v>
      </c>
      <c r="B33452" s="1" t="str">
        <f>"50005"</f>
        <v>50005</v>
      </c>
      <c r="C33452" s="2">
        <v>0</v>
      </c>
      <c r="D33452" s="2">
        <v>1</v>
      </c>
      <c r="E33452" s="2">
        <v>0</v>
      </c>
      <c r="F33452" s="2">
        <v>1</v>
      </c>
    </row>
    <row r="33453" spans="1:6" x14ac:dyDescent="0.25">
      <c r="A33453" s="1" t="str">
        <f>"06010"</f>
        <v>06010</v>
      </c>
      <c r="B33453" s="1" t="str">
        <f>"09005"</f>
        <v>09005</v>
      </c>
      <c r="C33453" s="2">
        <v>1.09389243391066E-4</v>
      </c>
      <c r="D33453" s="2">
        <v>0</v>
      </c>
      <c r="E33453" s="2">
        <v>0</v>
      </c>
      <c r="F33453" s="2">
        <v>9.7431067519729699E-5</v>
      </c>
    </row>
    <row r="33454" spans="1:6" x14ac:dyDescent="0.25">
      <c r="A33454" s="1" t="str">
        <f>"06010"</f>
        <v>06010</v>
      </c>
      <c r="B33454" s="1" t="str">
        <f>"09003"</f>
        <v>09003</v>
      </c>
      <c r="C33454" s="2">
        <v>0.99989061075660801</v>
      </c>
      <c r="D33454" s="2">
        <v>1</v>
      </c>
      <c r="E33454" s="2">
        <v>1</v>
      </c>
      <c r="F33454" s="2">
        <v>0.99990256893247997</v>
      </c>
    </row>
    <row r="33455" spans="1:6" x14ac:dyDescent="0.25">
      <c r="A33455" s="1" t="str">
        <f>"06032"</f>
        <v>06032</v>
      </c>
      <c r="B33455" s="1" t="str">
        <f>"09003"</f>
        <v>09003</v>
      </c>
      <c r="C33455" s="2">
        <v>1</v>
      </c>
      <c r="D33455" s="2">
        <v>1</v>
      </c>
      <c r="E33455" s="2">
        <v>1</v>
      </c>
      <c r="F33455" s="2">
        <v>1</v>
      </c>
    </row>
    <row r="33456" spans="1:6" x14ac:dyDescent="0.25">
      <c r="A33456" s="1" t="str">
        <f>"06025"</f>
        <v>06025</v>
      </c>
      <c r="B33456" s="1" t="str">
        <f>"09003"</f>
        <v>09003</v>
      </c>
      <c r="C33456" s="2">
        <v>0</v>
      </c>
      <c r="D33456" s="2">
        <v>1</v>
      </c>
      <c r="E33456" s="2">
        <v>0</v>
      </c>
      <c r="F33456" s="2">
        <v>1</v>
      </c>
    </row>
    <row r="33457" spans="1:6" x14ac:dyDescent="0.25">
      <c r="A33457" s="1" t="str">
        <f>"06033"</f>
        <v>06033</v>
      </c>
      <c r="B33457" s="1" t="str">
        <f>"09003"</f>
        <v>09003</v>
      </c>
      <c r="C33457" s="2">
        <v>1</v>
      </c>
      <c r="D33457" s="2">
        <v>1</v>
      </c>
      <c r="E33457" s="2">
        <v>1</v>
      </c>
      <c r="F33457" s="2">
        <v>1</v>
      </c>
    </row>
    <row r="33458" spans="1:6" x14ac:dyDescent="0.25">
      <c r="A33458" s="1" t="str">
        <f>"06042"</f>
        <v>06042</v>
      </c>
      <c r="B33458" s="1" t="str">
        <f>"09013"</f>
        <v>09013</v>
      </c>
      <c r="C33458" s="2">
        <v>2.7505271843769998E-4</v>
      </c>
      <c r="D33458" s="2">
        <v>0</v>
      </c>
      <c r="E33458" s="2">
        <v>0</v>
      </c>
      <c r="F33458" s="2">
        <v>2.3069824669332499E-4</v>
      </c>
    </row>
    <row r="33459" spans="1:6" x14ac:dyDescent="0.25">
      <c r="A33459" s="1" t="str">
        <f>"06042"</f>
        <v>06042</v>
      </c>
      <c r="B33459" s="1" t="str">
        <f>"09003"</f>
        <v>09003</v>
      </c>
      <c r="C33459" s="2">
        <v>0.99972494728156203</v>
      </c>
      <c r="D33459" s="2">
        <v>1</v>
      </c>
      <c r="E33459" s="2">
        <v>1</v>
      </c>
      <c r="F33459" s="2">
        <v>0.99976930175330603</v>
      </c>
    </row>
    <row r="33460" spans="1:6" x14ac:dyDescent="0.25">
      <c r="A33460" s="1" t="str">
        <f>"06043"</f>
        <v>06043</v>
      </c>
      <c r="B33460" s="1" t="str">
        <f>"09003"</f>
        <v>09003</v>
      </c>
      <c r="C33460" s="2">
        <v>4.85908649173955E-4</v>
      </c>
      <c r="D33460" s="2">
        <v>0</v>
      </c>
      <c r="E33460" s="2">
        <v>0</v>
      </c>
      <c r="F33460" s="2">
        <v>4.54545454545454E-4</v>
      </c>
    </row>
    <row r="33461" spans="1:6" x14ac:dyDescent="0.25">
      <c r="A33461" s="1" t="str">
        <f>"06043"</f>
        <v>06043</v>
      </c>
      <c r="B33461" s="1" t="str">
        <f>"09013"</f>
        <v>09013</v>
      </c>
      <c r="C33461" s="2">
        <v>0.99951409135082603</v>
      </c>
      <c r="D33461" s="2">
        <v>1</v>
      </c>
      <c r="E33461" s="2">
        <v>1</v>
      </c>
      <c r="F33461" s="2">
        <v>0.99954545454545396</v>
      </c>
    </row>
    <row r="33462" spans="1:6" x14ac:dyDescent="0.25">
      <c r="A33462" s="1" t="str">
        <f>"06071"</f>
        <v>06071</v>
      </c>
      <c r="B33462" s="1" t="str">
        <f>"09013"</f>
        <v>09013</v>
      </c>
      <c r="C33462" s="2">
        <v>0.99889502762430904</v>
      </c>
      <c r="D33462" s="2">
        <v>1</v>
      </c>
      <c r="E33462" s="2">
        <v>1</v>
      </c>
      <c r="F33462" s="2">
        <v>0.99895287958115098</v>
      </c>
    </row>
    <row r="33463" spans="1:6" x14ac:dyDescent="0.25">
      <c r="A33463" s="1" t="str">
        <f>"06071"</f>
        <v>06071</v>
      </c>
      <c r="B33463" s="1" t="str">
        <f t="shared" ref="B33463:B33472" si="168">"09003"</f>
        <v>09003</v>
      </c>
      <c r="C33463" s="2">
        <v>1.1049723756906E-3</v>
      </c>
      <c r="D33463" s="2">
        <v>0</v>
      </c>
      <c r="E33463" s="2">
        <v>0</v>
      </c>
      <c r="F33463" s="2">
        <v>1.0471204188481601E-3</v>
      </c>
    </row>
    <row r="33464" spans="1:6" x14ac:dyDescent="0.25">
      <c r="A33464" s="1" t="str">
        <f>"06082"</f>
        <v>06082</v>
      </c>
      <c r="B33464" s="1" t="str">
        <f t="shared" si="168"/>
        <v>09003</v>
      </c>
      <c r="C33464" s="2">
        <v>1</v>
      </c>
      <c r="D33464" s="2">
        <v>1</v>
      </c>
      <c r="E33464" s="2">
        <v>1</v>
      </c>
      <c r="F33464" s="2">
        <v>1</v>
      </c>
    </row>
    <row r="33465" spans="1:6" x14ac:dyDescent="0.25">
      <c r="A33465" s="1" t="str">
        <f>"06080"</f>
        <v>06080</v>
      </c>
      <c r="B33465" s="1" t="str">
        <f t="shared" si="168"/>
        <v>09003</v>
      </c>
      <c r="C33465" s="2">
        <v>0</v>
      </c>
      <c r="D33465" s="2">
        <v>1</v>
      </c>
      <c r="E33465" s="2">
        <v>1</v>
      </c>
      <c r="F33465" s="2">
        <v>1</v>
      </c>
    </row>
    <row r="33466" spans="1:6" x14ac:dyDescent="0.25">
      <c r="A33466" s="1" t="str">
        <f>"06095"</f>
        <v>06095</v>
      </c>
      <c r="B33466" s="1" t="str">
        <f t="shared" si="168"/>
        <v>09003</v>
      </c>
      <c r="C33466" s="2">
        <v>1</v>
      </c>
      <c r="D33466" s="2">
        <v>1</v>
      </c>
      <c r="E33466" s="2">
        <v>1</v>
      </c>
      <c r="F33466" s="2">
        <v>1</v>
      </c>
    </row>
    <row r="33467" spans="1:6" x14ac:dyDescent="0.25">
      <c r="A33467" s="1" t="str">
        <f>"06091"</f>
        <v>06091</v>
      </c>
      <c r="B33467" s="1" t="str">
        <f t="shared" si="168"/>
        <v>09003</v>
      </c>
      <c r="C33467" s="2">
        <v>1</v>
      </c>
      <c r="D33467" s="2">
        <v>1</v>
      </c>
      <c r="E33467" s="2">
        <v>0</v>
      </c>
      <c r="F33467" s="2">
        <v>1</v>
      </c>
    </row>
    <row r="33468" spans="1:6" x14ac:dyDescent="0.25">
      <c r="A33468" s="1" t="str">
        <f>"06096"</f>
        <v>06096</v>
      </c>
      <c r="B33468" s="1" t="str">
        <f t="shared" si="168"/>
        <v>09003</v>
      </c>
      <c r="C33468" s="2">
        <v>1</v>
      </c>
      <c r="D33468" s="2">
        <v>1</v>
      </c>
      <c r="E33468" s="2">
        <v>1</v>
      </c>
      <c r="F33468" s="2">
        <v>1</v>
      </c>
    </row>
    <row r="33469" spans="1:6" x14ac:dyDescent="0.25">
      <c r="A33469" s="1" t="str">
        <f>"06102"</f>
        <v>06102</v>
      </c>
      <c r="B33469" s="1" t="str">
        <f t="shared" si="168"/>
        <v>09003</v>
      </c>
      <c r="C33469" s="2">
        <v>1</v>
      </c>
      <c r="D33469" s="2">
        <v>1</v>
      </c>
      <c r="E33469" s="2">
        <v>1</v>
      </c>
      <c r="F33469" s="2">
        <v>1</v>
      </c>
    </row>
    <row r="33470" spans="1:6" x14ac:dyDescent="0.25">
      <c r="A33470" s="1" t="str">
        <f>"06110"</f>
        <v>06110</v>
      </c>
      <c r="B33470" s="1" t="str">
        <f t="shared" si="168"/>
        <v>09003</v>
      </c>
      <c r="C33470" s="2">
        <v>1</v>
      </c>
      <c r="D33470" s="2">
        <v>1</v>
      </c>
      <c r="E33470" s="2">
        <v>1</v>
      </c>
      <c r="F33470" s="2">
        <v>1</v>
      </c>
    </row>
    <row r="33471" spans="1:6" x14ac:dyDescent="0.25">
      <c r="A33471" s="1" t="str">
        <f>"06118"</f>
        <v>06118</v>
      </c>
      <c r="B33471" s="1" t="str">
        <f t="shared" si="168"/>
        <v>09003</v>
      </c>
      <c r="C33471" s="2">
        <v>1</v>
      </c>
      <c r="D33471" s="2">
        <v>1</v>
      </c>
      <c r="E33471" s="2">
        <v>1</v>
      </c>
      <c r="F33471" s="2">
        <v>1</v>
      </c>
    </row>
    <row r="33472" spans="1:6" x14ac:dyDescent="0.25">
      <c r="A33472" s="1" t="str">
        <f>"06123"</f>
        <v>06123</v>
      </c>
      <c r="B33472" s="1" t="str">
        <f t="shared" si="168"/>
        <v>09003</v>
      </c>
      <c r="C33472" s="2">
        <v>1</v>
      </c>
      <c r="D33472" s="2">
        <v>1</v>
      </c>
      <c r="E33472" s="2">
        <v>1</v>
      </c>
      <c r="F33472" s="2">
        <v>1</v>
      </c>
    </row>
    <row r="33473" spans="1:6" x14ac:dyDescent="0.25">
      <c r="A33473" s="1" t="str">
        <f>"06226"</f>
        <v>06226</v>
      </c>
      <c r="B33473" s="1" t="str">
        <f>"09013"</f>
        <v>09013</v>
      </c>
      <c r="C33473" s="2">
        <v>4.6845124282982702E-2</v>
      </c>
      <c r="D33473" s="2">
        <v>6.0301507537688398E-2</v>
      </c>
      <c r="E33473" s="2">
        <v>8.8164251207729402E-2</v>
      </c>
      <c r="F33473" s="2">
        <v>5.1341072858286603E-2</v>
      </c>
    </row>
    <row r="33474" spans="1:6" x14ac:dyDescent="0.25">
      <c r="A33474" s="1" t="str">
        <f>"06226"</f>
        <v>06226</v>
      </c>
      <c r="B33474" s="1" t="str">
        <f>"09015"</f>
        <v>09015</v>
      </c>
      <c r="C33474" s="2">
        <v>0.95315487571701696</v>
      </c>
      <c r="D33474" s="2">
        <v>0.93969849246231096</v>
      </c>
      <c r="E33474" s="2">
        <v>0.91183574879227003</v>
      </c>
      <c r="F33474" s="2">
        <v>0.94865892714171296</v>
      </c>
    </row>
    <row r="33475" spans="1:6" x14ac:dyDescent="0.25">
      <c r="A33475" s="1" t="str">
        <f>"06137"</f>
        <v>06137</v>
      </c>
      <c r="B33475" s="1" t="str">
        <f>"09003"</f>
        <v>09003</v>
      </c>
      <c r="C33475" s="2">
        <v>1</v>
      </c>
      <c r="D33475" s="2">
        <v>1</v>
      </c>
      <c r="E33475" s="2">
        <v>1</v>
      </c>
      <c r="F33475" s="2">
        <v>1</v>
      </c>
    </row>
    <row r="33476" spans="1:6" x14ac:dyDescent="0.25">
      <c r="A33476" s="1" t="str">
        <f>"06142"</f>
        <v>06142</v>
      </c>
      <c r="B33476" s="1" t="str">
        <f>"09003"</f>
        <v>09003</v>
      </c>
      <c r="C33476" s="2">
        <v>1</v>
      </c>
      <c r="D33476" s="2">
        <v>1</v>
      </c>
      <c r="E33476" s="2">
        <v>1</v>
      </c>
      <c r="F33476" s="2">
        <v>1</v>
      </c>
    </row>
    <row r="33477" spans="1:6" x14ac:dyDescent="0.25">
      <c r="A33477" s="1" t="str">
        <f>"06244"</f>
        <v>06244</v>
      </c>
      <c r="B33477" s="1" t="str">
        <f>"09015"</f>
        <v>09015</v>
      </c>
      <c r="C33477" s="2">
        <v>0</v>
      </c>
      <c r="D33477" s="2">
        <v>0</v>
      </c>
      <c r="E33477" s="2">
        <v>1</v>
      </c>
      <c r="F33477" s="2">
        <v>1</v>
      </c>
    </row>
    <row r="33478" spans="1:6" x14ac:dyDescent="0.25">
      <c r="A33478" s="1" t="str">
        <f>"06268"</f>
        <v>06268</v>
      </c>
      <c r="B33478" s="1" t="str">
        <f>"09013"</f>
        <v>09013</v>
      </c>
      <c r="C33478" s="2">
        <v>1</v>
      </c>
      <c r="D33478" s="2">
        <v>1</v>
      </c>
      <c r="E33478" s="2">
        <v>1</v>
      </c>
      <c r="F33478" s="2">
        <v>1</v>
      </c>
    </row>
    <row r="33479" spans="1:6" x14ac:dyDescent="0.25">
      <c r="A33479" s="1" t="str">
        <f>"06262"</f>
        <v>06262</v>
      </c>
      <c r="B33479" s="1" t="str">
        <f>"09015"</f>
        <v>09015</v>
      </c>
      <c r="C33479" s="2">
        <v>1</v>
      </c>
      <c r="D33479" s="2">
        <v>0</v>
      </c>
      <c r="E33479" s="2">
        <v>1</v>
      </c>
      <c r="F33479" s="2">
        <v>1</v>
      </c>
    </row>
    <row r="33480" spans="1:6" x14ac:dyDescent="0.25">
      <c r="A33480" s="1" t="str">
        <f>"06264"</f>
        <v>06264</v>
      </c>
      <c r="B33480" s="1" t="str">
        <f>"09015"</f>
        <v>09015</v>
      </c>
      <c r="C33480" s="2">
        <v>1</v>
      </c>
      <c r="D33480" s="2">
        <v>1</v>
      </c>
      <c r="E33480" s="2">
        <v>1</v>
      </c>
      <c r="F33480" s="2">
        <v>1</v>
      </c>
    </row>
    <row r="33481" spans="1:6" x14ac:dyDescent="0.25">
      <c r="A33481" s="1" t="str">
        <f>"06279"</f>
        <v>06279</v>
      </c>
      <c r="B33481" s="1" t="str">
        <f>"09015"</f>
        <v>09015</v>
      </c>
      <c r="C33481" s="2">
        <v>3.73971578160059E-3</v>
      </c>
      <c r="D33481" s="2">
        <v>0</v>
      </c>
      <c r="E33481" s="2">
        <v>0</v>
      </c>
      <c r="F33481" s="2">
        <v>3.5174111853675601E-3</v>
      </c>
    </row>
    <row r="33482" spans="1:6" x14ac:dyDescent="0.25">
      <c r="A33482" s="1" t="str">
        <f>"06279"</f>
        <v>06279</v>
      </c>
      <c r="B33482" s="1" t="str">
        <f>"09013"</f>
        <v>09013</v>
      </c>
      <c r="C33482" s="2">
        <v>0.99626028421839896</v>
      </c>
      <c r="D33482" s="2">
        <v>1</v>
      </c>
      <c r="E33482" s="2">
        <v>1</v>
      </c>
      <c r="F33482" s="2">
        <v>0.99648258881463203</v>
      </c>
    </row>
    <row r="33483" spans="1:6" x14ac:dyDescent="0.25">
      <c r="A33483" s="1" t="str">
        <f>"06370"</f>
        <v>06370</v>
      </c>
      <c r="B33483" s="1" t="str">
        <f>"09011"</f>
        <v>09011</v>
      </c>
      <c r="C33483" s="2">
        <v>1</v>
      </c>
      <c r="D33483" s="2">
        <v>1</v>
      </c>
      <c r="E33483" s="2">
        <v>1</v>
      </c>
      <c r="F33483" s="2">
        <v>1</v>
      </c>
    </row>
    <row r="33484" spans="1:6" x14ac:dyDescent="0.25">
      <c r="A33484" s="1" t="str">
        <f>"06388"</f>
        <v>06388</v>
      </c>
      <c r="B33484" s="1" t="str">
        <f>"09011"</f>
        <v>09011</v>
      </c>
      <c r="C33484" s="2">
        <v>0</v>
      </c>
      <c r="D33484" s="2">
        <v>1</v>
      </c>
      <c r="E33484" s="2">
        <v>0</v>
      </c>
      <c r="F33484" s="2">
        <v>1</v>
      </c>
    </row>
    <row r="33485" spans="1:6" x14ac:dyDescent="0.25">
      <c r="A33485" s="1" t="str">
        <f>"06389"</f>
        <v>06389</v>
      </c>
      <c r="B33485" s="1" t="str">
        <f>"09011"</f>
        <v>09011</v>
      </c>
      <c r="C33485" s="2">
        <v>1</v>
      </c>
      <c r="D33485" s="2">
        <v>1</v>
      </c>
      <c r="E33485" s="2">
        <v>1</v>
      </c>
      <c r="F33485" s="2">
        <v>1</v>
      </c>
    </row>
    <row r="33486" spans="1:6" x14ac:dyDescent="0.25">
      <c r="A33486" s="1" t="str">
        <f>"06455"</f>
        <v>06455</v>
      </c>
      <c r="B33486" s="1" t="str">
        <f>"09007"</f>
        <v>09007</v>
      </c>
      <c r="C33486" s="2">
        <v>1</v>
      </c>
      <c r="D33486" s="2">
        <v>1</v>
      </c>
      <c r="E33486" s="2">
        <v>1</v>
      </c>
      <c r="F33486" s="2">
        <v>1</v>
      </c>
    </row>
    <row r="33487" spans="1:6" x14ac:dyDescent="0.25">
      <c r="A33487" s="1" t="str">
        <f>"06437"</f>
        <v>06437</v>
      </c>
      <c r="B33487" s="1" t="str">
        <f>"09009"</f>
        <v>09009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25">
      <c r="A33488" s="1" t="str">
        <f>"06471"</f>
        <v>06471</v>
      </c>
      <c r="B33488" s="1" t="str">
        <f>"09009"</f>
        <v>09009</v>
      </c>
      <c r="C33488" s="2">
        <v>1</v>
      </c>
      <c r="D33488" s="2">
        <v>1</v>
      </c>
      <c r="E33488" s="2">
        <v>1</v>
      </c>
      <c r="F33488" s="2">
        <v>1</v>
      </c>
    </row>
    <row r="33489" spans="1:6" x14ac:dyDescent="0.25">
      <c r="A33489" s="1" t="str">
        <f>"06459"</f>
        <v>06459</v>
      </c>
      <c r="B33489" s="1" t="str">
        <f>"09007"</f>
        <v>09007</v>
      </c>
      <c r="C33489" s="2">
        <v>1</v>
      </c>
      <c r="D33489" s="2">
        <v>1</v>
      </c>
      <c r="E33489" s="2">
        <v>1</v>
      </c>
      <c r="F33489" s="2">
        <v>1</v>
      </c>
    </row>
    <row r="33490" spans="1:6" x14ac:dyDescent="0.25">
      <c r="A33490" s="1" t="str">
        <f>"06525"</f>
        <v>06525</v>
      </c>
      <c r="B33490" s="1" t="str">
        <f>"09009"</f>
        <v>09009</v>
      </c>
      <c r="C33490" s="2">
        <v>1</v>
      </c>
      <c r="D33490" s="2">
        <v>1</v>
      </c>
      <c r="E33490" s="2">
        <v>1</v>
      </c>
      <c r="F33490" s="2">
        <v>1</v>
      </c>
    </row>
    <row r="33491" spans="1:6" x14ac:dyDescent="0.25">
      <c r="A33491" s="1" t="str">
        <f>"06534"</f>
        <v>06534</v>
      </c>
      <c r="B33491" s="1" t="str">
        <f>"09009"</f>
        <v>09009</v>
      </c>
      <c r="C33491" s="2">
        <v>1</v>
      </c>
      <c r="D33491" s="2">
        <v>1</v>
      </c>
      <c r="E33491" s="2">
        <v>1</v>
      </c>
      <c r="F33491" s="2">
        <v>1</v>
      </c>
    </row>
    <row r="33492" spans="1:6" x14ac:dyDescent="0.25">
      <c r="A33492" s="1" t="str">
        <f>"06604"</f>
        <v>06604</v>
      </c>
      <c r="B33492" s="1" t="str">
        <f>"09001"</f>
        <v>09001</v>
      </c>
      <c r="C33492" s="2">
        <v>1</v>
      </c>
      <c r="D33492" s="2">
        <v>1</v>
      </c>
      <c r="E33492" s="2">
        <v>1</v>
      </c>
      <c r="F33492" s="2">
        <v>1</v>
      </c>
    </row>
    <row r="33493" spans="1:6" x14ac:dyDescent="0.25">
      <c r="A33493" s="1" t="str">
        <f>"06537"</f>
        <v>06537</v>
      </c>
      <c r="B33493" s="1" t="str">
        <f>"09009"</f>
        <v>09009</v>
      </c>
      <c r="C33493" s="2">
        <v>0</v>
      </c>
      <c r="D33493" s="2">
        <v>1</v>
      </c>
      <c r="E33493" s="2">
        <v>1</v>
      </c>
      <c r="F33493" s="2">
        <v>1</v>
      </c>
    </row>
    <row r="33494" spans="1:6" x14ac:dyDescent="0.25">
      <c r="A33494" s="1" t="str">
        <f>"06706"</f>
        <v>06706</v>
      </c>
      <c r="B33494" s="1" t="str">
        <f>"09009"</f>
        <v>09009</v>
      </c>
      <c r="C33494" s="2">
        <v>1</v>
      </c>
      <c r="D33494" s="2">
        <v>1</v>
      </c>
      <c r="E33494" s="2">
        <v>1</v>
      </c>
      <c r="F33494" s="2">
        <v>1</v>
      </c>
    </row>
    <row r="33495" spans="1:6" x14ac:dyDescent="0.25">
      <c r="A33495" s="1" t="str">
        <f>"06712"</f>
        <v>06712</v>
      </c>
      <c r="B33495" s="1" t="str">
        <f>"09009"</f>
        <v>09009</v>
      </c>
      <c r="C33495" s="2">
        <v>1</v>
      </c>
      <c r="D33495" s="2">
        <v>1</v>
      </c>
      <c r="E33495" s="2">
        <v>1</v>
      </c>
      <c r="F33495" s="2">
        <v>1</v>
      </c>
    </row>
    <row r="33496" spans="1:6" x14ac:dyDescent="0.25">
      <c r="A33496" s="1" t="str">
        <f>"06479"</f>
        <v>06479</v>
      </c>
      <c r="B33496" s="1" t="str">
        <f>"09003"</f>
        <v>09003</v>
      </c>
      <c r="C33496" s="2">
        <v>0.99764856776400102</v>
      </c>
      <c r="D33496" s="2">
        <v>0.98839907192575405</v>
      </c>
      <c r="E33496" s="2">
        <v>0.98952879581151798</v>
      </c>
      <c r="F33496" s="2">
        <v>0.99660377358490504</v>
      </c>
    </row>
    <row r="33497" spans="1:6" x14ac:dyDescent="0.25">
      <c r="A33497" s="1" t="str">
        <f>"06479"</f>
        <v>06479</v>
      </c>
      <c r="B33497" s="1" t="str">
        <f>"09009"</f>
        <v>09009</v>
      </c>
      <c r="C33497" s="2">
        <v>2.35143223599828E-3</v>
      </c>
      <c r="D33497" s="2">
        <v>1.1600928074245899E-2</v>
      </c>
      <c r="E33497" s="2">
        <v>1.04712041884816E-2</v>
      </c>
      <c r="F33497" s="2">
        <v>3.39622641509433E-3</v>
      </c>
    </row>
    <row r="33498" spans="1:6" x14ac:dyDescent="0.25">
      <c r="A33498" s="1" t="str">
        <f>"06492"</f>
        <v>06492</v>
      </c>
      <c r="B33498" s="1" t="str">
        <f>"09009"</f>
        <v>09009</v>
      </c>
      <c r="C33498" s="2">
        <v>1</v>
      </c>
      <c r="D33498" s="2">
        <v>1</v>
      </c>
      <c r="E33498" s="2">
        <v>1</v>
      </c>
      <c r="F33498" s="2">
        <v>1</v>
      </c>
    </row>
    <row r="33499" spans="1:6" x14ac:dyDescent="0.25">
      <c r="A33499" s="1" t="str">
        <f>"06506"</f>
        <v>06506</v>
      </c>
      <c r="B33499" s="1" t="str">
        <f>"09009"</f>
        <v>09009</v>
      </c>
      <c r="C33499" s="2">
        <v>1</v>
      </c>
      <c r="D33499" s="2">
        <v>1</v>
      </c>
      <c r="E33499" s="2">
        <v>1</v>
      </c>
      <c r="F33499" s="2">
        <v>1</v>
      </c>
    </row>
    <row r="33500" spans="1:6" x14ac:dyDescent="0.25">
      <c r="A33500" s="1" t="str">
        <f>"06502"</f>
        <v>06502</v>
      </c>
      <c r="B33500" s="1" t="str">
        <f>"09009"</f>
        <v>09009</v>
      </c>
      <c r="C33500" s="2">
        <v>1</v>
      </c>
      <c r="D33500" s="2">
        <v>1</v>
      </c>
      <c r="E33500" s="2">
        <v>1</v>
      </c>
      <c r="F33500" s="2">
        <v>1</v>
      </c>
    </row>
    <row r="33501" spans="1:6" x14ac:dyDescent="0.25">
      <c r="A33501" s="1" t="str">
        <f>"06790"</f>
        <v>06790</v>
      </c>
      <c r="B33501" s="1" t="str">
        <f>"09005"</f>
        <v>09005</v>
      </c>
      <c r="C33501" s="2">
        <v>1</v>
      </c>
      <c r="D33501" s="2">
        <v>1</v>
      </c>
      <c r="E33501" s="2">
        <v>1</v>
      </c>
      <c r="F33501" s="2">
        <v>1</v>
      </c>
    </row>
    <row r="33502" spans="1:6" x14ac:dyDescent="0.25">
      <c r="A33502" s="1" t="str">
        <f>"06897"</f>
        <v>06897</v>
      </c>
      <c r="B33502" s="1" t="str">
        <f>"09001"</f>
        <v>09001</v>
      </c>
      <c r="C33502" s="2">
        <v>1</v>
      </c>
      <c r="D33502" s="2">
        <v>1</v>
      </c>
      <c r="E33502" s="2">
        <v>1</v>
      </c>
      <c r="F33502" s="2">
        <v>1</v>
      </c>
    </row>
    <row r="33503" spans="1:6" x14ac:dyDescent="0.25">
      <c r="A33503" s="1" t="str">
        <f>"06881"</f>
        <v>06881</v>
      </c>
      <c r="B33503" s="1" t="str">
        <f>"09001"</f>
        <v>09001</v>
      </c>
      <c r="C33503" s="2">
        <v>1</v>
      </c>
      <c r="D33503" s="2">
        <v>1</v>
      </c>
      <c r="E33503" s="2">
        <v>1</v>
      </c>
      <c r="F33503" s="2">
        <v>1</v>
      </c>
    </row>
    <row r="33504" spans="1:6" x14ac:dyDescent="0.25">
      <c r="A33504" s="1" t="str">
        <f>"07005"</f>
        <v>07005</v>
      </c>
      <c r="B33504" s="1" t="str">
        <f>"34027"</f>
        <v>34027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25">
      <c r="A33505" s="1" t="str">
        <f>"07007"</f>
        <v>07007</v>
      </c>
      <c r="B33505" s="1" t="str">
        <f>"34013"</f>
        <v>34013</v>
      </c>
      <c r="C33505" s="2">
        <v>1</v>
      </c>
      <c r="D33505" s="2">
        <v>1</v>
      </c>
      <c r="E33505" s="2">
        <v>1</v>
      </c>
      <c r="F33505" s="2">
        <v>1</v>
      </c>
    </row>
    <row r="33506" spans="1:6" x14ac:dyDescent="0.25">
      <c r="A33506" s="1" t="str">
        <f>"06927"</f>
        <v>06927</v>
      </c>
      <c r="B33506" s="1" t="str">
        <f>"09001"</f>
        <v>09001</v>
      </c>
      <c r="C33506" s="2">
        <v>0</v>
      </c>
      <c r="D33506" s="2">
        <v>1</v>
      </c>
      <c r="E33506" s="2">
        <v>0</v>
      </c>
      <c r="F33506" s="2">
        <v>1</v>
      </c>
    </row>
    <row r="33507" spans="1:6" x14ac:dyDescent="0.25">
      <c r="A33507" s="1" t="str">
        <f>"06820"</f>
        <v>06820</v>
      </c>
      <c r="B33507" s="1" t="str">
        <f>"09001"</f>
        <v>09001</v>
      </c>
      <c r="C33507" s="2">
        <v>1</v>
      </c>
      <c r="D33507" s="2">
        <v>1</v>
      </c>
      <c r="E33507" s="2">
        <v>1</v>
      </c>
      <c r="F33507" s="2">
        <v>1</v>
      </c>
    </row>
    <row r="33508" spans="1:6" x14ac:dyDescent="0.25">
      <c r="A33508" s="1" t="str">
        <f>"06831"</f>
        <v>06831</v>
      </c>
      <c r="B33508" s="1" t="str">
        <f>"09001"</f>
        <v>09001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25">
      <c r="A33509" s="1" t="str">
        <f>"06829"</f>
        <v>06829</v>
      </c>
      <c r="B33509" s="1" t="str">
        <f>"09001"</f>
        <v>09001</v>
      </c>
      <c r="C33509" s="2">
        <v>1</v>
      </c>
      <c r="D33509" s="2">
        <v>1</v>
      </c>
      <c r="E33509" s="2">
        <v>1</v>
      </c>
      <c r="F33509" s="2">
        <v>1</v>
      </c>
    </row>
    <row r="33510" spans="1:6" x14ac:dyDescent="0.25">
      <c r="A33510" s="1" t="str">
        <f>"06855"</f>
        <v>06855</v>
      </c>
      <c r="B33510" s="1" t="str">
        <f>"09001"</f>
        <v>09001</v>
      </c>
      <c r="C33510" s="2">
        <v>1</v>
      </c>
      <c r="D33510" s="2">
        <v>1</v>
      </c>
      <c r="E33510" s="2">
        <v>1</v>
      </c>
      <c r="F33510" s="2">
        <v>1</v>
      </c>
    </row>
    <row r="33511" spans="1:6" x14ac:dyDescent="0.25">
      <c r="A33511" s="1" t="str">
        <f>"07026"</f>
        <v>07026</v>
      </c>
      <c r="B33511" s="1" t="str">
        <f>"34003"</f>
        <v>34003</v>
      </c>
      <c r="C33511" s="2">
        <v>1</v>
      </c>
      <c r="D33511" s="2">
        <v>1</v>
      </c>
      <c r="E33511" s="2">
        <v>1</v>
      </c>
      <c r="F33511" s="2">
        <v>1</v>
      </c>
    </row>
    <row r="33512" spans="1:6" x14ac:dyDescent="0.25">
      <c r="A33512" s="1" t="str">
        <f>"07027"</f>
        <v>07027</v>
      </c>
      <c r="B33512" s="1" t="str">
        <f>"34039"</f>
        <v>34039</v>
      </c>
      <c r="C33512" s="2">
        <v>1</v>
      </c>
      <c r="D33512" s="2">
        <v>1</v>
      </c>
      <c r="E33512" s="2">
        <v>1</v>
      </c>
      <c r="F33512" s="2">
        <v>1</v>
      </c>
    </row>
    <row r="33513" spans="1:6" x14ac:dyDescent="0.25">
      <c r="A33513" s="1" t="str">
        <f>"07029"</f>
        <v>07029</v>
      </c>
      <c r="B33513" s="1" t="str">
        <f>"34017"</f>
        <v>34017</v>
      </c>
      <c r="C33513" s="2">
        <v>1</v>
      </c>
      <c r="D33513" s="2">
        <v>1</v>
      </c>
      <c r="E33513" s="2">
        <v>1</v>
      </c>
      <c r="F33513" s="2">
        <v>1</v>
      </c>
    </row>
    <row r="33514" spans="1:6" x14ac:dyDescent="0.25">
      <c r="A33514" s="1" t="str">
        <f>"07070"</f>
        <v>07070</v>
      </c>
      <c r="B33514" s="1" t="str">
        <f>"34031"</f>
        <v>34031</v>
      </c>
      <c r="C33514" s="2">
        <v>3.0831099195710401E-3</v>
      </c>
      <c r="D33514" s="2">
        <v>0</v>
      </c>
      <c r="E33514" s="2">
        <v>7.4257425742574202E-3</v>
      </c>
      <c r="F33514" s="2">
        <v>2.9636384361107901E-3</v>
      </c>
    </row>
    <row r="33515" spans="1:6" x14ac:dyDescent="0.25">
      <c r="A33515" s="1" t="str">
        <f>"07070"</f>
        <v>07070</v>
      </c>
      <c r="B33515" s="1" t="str">
        <f>"34003"</f>
        <v>34003</v>
      </c>
      <c r="C33515" s="2">
        <v>0.99691689008042805</v>
      </c>
      <c r="D33515" s="2">
        <v>1</v>
      </c>
      <c r="E33515" s="2">
        <v>0.99257425742574201</v>
      </c>
      <c r="F33515" s="2">
        <v>0.99703636156388897</v>
      </c>
    </row>
    <row r="33516" spans="1:6" x14ac:dyDescent="0.25">
      <c r="A33516" s="1" t="str">
        <f>"07063"</f>
        <v>07063</v>
      </c>
      <c r="B33516" s="1" t="str">
        <f>"34035"</f>
        <v>34035</v>
      </c>
      <c r="C33516" s="2">
        <v>0.27744270205066301</v>
      </c>
      <c r="D33516" s="2">
        <v>4.2372881355932202E-2</v>
      </c>
      <c r="E33516" s="2">
        <v>4.9019607843137202E-3</v>
      </c>
      <c r="F33516" s="2">
        <v>0.25878665771211101</v>
      </c>
    </row>
    <row r="33517" spans="1:6" x14ac:dyDescent="0.25">
      <c r="A33517" s="1" t="str">
        <f>"07063"</f>
        <v>07063</v>
      </c>
      <c r="B33517" s="1" t="str">
        <f>"34039"</f>
        <v>34039</v>
      </c>
      <c r="C33517" s="2">
        <v>0.72255729794933599</v>
      </c>
      <c r="D33517" s="2">
        <v>0.95762711864406702</v>
      </c>
      <c r="E33517" s="2">
        <v>0.99509803921568596</v>
      </c>
      <c r="F33517" s="2">
        <v>0.74121334228788804</v>
      </c>
    </row>
    <row r="33518" spans="1:6" x14ac:dyDescent="0.25">
      <c r="A33518" s="1" t="str">
        <f>"07066"</f>
        <v>07066</v>
      </c>
      <c r="B33518" s="1" t="str">
        <f>"34039"</f>
        <v>34039</v>
      </c>
      <c r="C33518" s="2">
        <v>1</v>
      </c>
      <c r="D33518" s="2">
        <v>1</v>
      </c>
      <c r="E33518" s="2">
        <v>1</v>
      </c>
      <c r="F33518" s="2">
        <v>1</v>
      </c>
    </row>
    <row r="33519" spans="1:6" x14ac:dyDescent="0.25">
      <c r="A33519" s="1" t="str">
        <f>"07032"</f>
        <v>07032</v>
      </c>
      <c r="B33519" s="1" t="str">
        <f>"34017"</f>
        <v>34017</v>
      </c>
      <c r="C33519" s="2">
        <v>0.99874825123333999</v>
      </c>
      <c r="D33519" s="2">
        <v>0.98483965014577202</v>
      </c>
      <c r="E33519" s="2">
        <v>0.99837662337662303</v>
      </c>
      <c r="F33519" s="2">
        <v>0.99727734753146102</v>
      </c>
    </row>
    <row r="33520" spans="1:6" x14ac:dyDescent="0.25">
      <c r="A33520" s="1" t="str">
        <f>"07032"</f>
        <v>07032</v>
      </c>
      <c r="B33520" s="1" t="str">
        <f>"34003"</f>
        <v>34003</v>
      </c>
      <c r="C33520" s="2">
        <v>1.2517487666593001E-3</v>
      </c>
      <c r="D33520" s="2">
        <v>1.5160349854227401E-2</v>
      </c>
      <c r="E33520" s="2">
        <v>1.62337662337662E-3</v>
      </c>
      <c r="F33520" s="2">
        <v>2.7226524685382298E-3</v>
      </c>
    </row>
    <row r="33521" spans="1:6" x14ac:dyDescent="0.25">
      <c r="A33521" s="1" t="str">
        <f>"07081"</f>
        <v>07081</v>
      </c>
      <c r="B33521" s="1" t="str">
        <f>"34039"</f>
        <v>34039</v>
      </c>
      <c r="C33521" s="2">
        <v>1</v>
      </c>
      <c r="D33521" s="2">
        <v>1</v>
      </c>
      <c r="E33521" s="2">
        <v>1</v>
      </c>
      <c r="F33521" s="2">
        <v>1</v>
      </c>
    </row>
    <row r="33522" spans="1:6" x14ac:dyDescent="0.25">
      <c r="A33522" s="1" t="str">
        <f>"07083"</f>
        <v>07083</v>
      </c>
      <c r="B33522" s="1" t="str">
        <f>"34039"</f>
        <v>34039</v>
      </c>
      <c r="C33522" s="2">
        <v>0.99806892453951201</v>
      </c>
      <c r="D33522" s="2">
        <v>0.99961330239752499</v>
      </c>
      <c r="E33522" s="2">
        <v>0.999255952380952</v>
      </c>
      <c r="F33522" s="2">
        <v>0.99830058857663895</v>
      </c>
    </row>
    <row r="33523" spans="1:6" x14ac:dyDescent="0.25">
      <c r="A33523" s="1" t="str">
        <f>"07083"</f>
        <v>07083</v>
      </c>
      <c r="B33523" s="1" t="str">
        <f>"34013"</f>
        <v>34013</v>
      </c>
      <c r="C33523" s="2">
        <v>1.9310754604872199E-3</v>
      </c>
      <c r="D33523" s="2">
        <v>3.8669760247486403E-4</v>
      </c>
      <c r="E33523" s="2">
        <v>7.4404761904761901E-4</v>
      </c>
      <c r="F33523" s="2">
        <v>1.6994114233606799E-3</v>
      </c>
    </row>
    <row r="33524" spans="1:6" x14ac:dyDescent="0.25">
      <c r="A33524" s="1" t="str">
        <f>"07086"</f>
        <v>07086</v>
      </c>
      <c r="B33524" s="1" t="str">
        <f>"34017"</f>
        <v>34017</v>
      </c>
      <c r="C33524" s="2">
        <v>1</v>
      </c>
      <c r="D33524" s="2">
        <v>1</v>
      </c>
      <c r="E33524" s="2">
        <v>1</v>
      </c>
      <c r="F33524" s="2">
        <v>1</v>
      </c>
    </row>
    <row r="33525" spans="1:6" x14ac:dyDescent="0.25">
      <c r="A33525" s="1" t="str">
        <f>"07091"</f>
        <v>07091</v>
      </c>
      <c r="B33525" s="1" t="str">
        <f>"34039"</f>
        <v>34039</v>
      </c>
      <c r="C33525" s="2">
        <v>1</v>
      </c>
      <c r="D33525" s="2">
        <v>1</v>
      </c>
      <c r="E33525" s="2">
        <v>1</v>
      </c>
      <c r="F33525" s="2">
        <v>1</v>
      </c>
    </row>
    <row r="33526" spans="1:6" x14ac:dyDescent="0.25">
      <c r="A33526" s="1" t="str">
        <f>"07051"</f>
        <v>07051</v>
      </c>
      <c r="B33526" s="1" t="str">
        <f>"34013"</f>
        <v>34013</v>
      </c>
      <c r="C33526" s="2">
        <v>1</v>
      </c>
      <c r="D33526" s="2">
        <v>1</v>
      </c>
      <c r="E33526" s="2">
        <v>1</v>
      </c>
      <c r="F33526" s="2">
        <v>1</v>
      </c>
    </row>
    <row r="33527" spans="1:6" x14ac:dyDescent="0.25">
      <c r="A33527" s="1" t="str">
        <f>"07420"</f>
        <v>07420</v>
      </c>
      <c r="B33527" s="1" t="str">
        <f>"34031"</f>
        <v>34031</v>
      </c>
      <c r="C33527" s="2">
        <v>1</v>
      </c>
      <c r="D33527" s="2">
        <v>1</v>
      </c>
      <c r="E33527" s="2">
        <v>1</v>
      </c>
      <c r="F33527" s="2">
        <v>1</v>
      </c>
    </row>
    <row r="33528" spans="1:6" x14ac:dyDescent="0.25">
      <c r="A33528" s="1" t="str">
        <f>"07458"</f>
        <v>07458</v>
      </c>
      <c r="B33528" s="1" t="str">
        <f>"34003"</f>
        <v>34003</v>
      </c>
      <c r="C33528" s="2">
        <v>1</v>
      </c>
      <c r="D33528" s="2">
        <v>1</v>
      </c>
      <c r="E33528" s="2">
        <v>1</v>
      </c>
      <c r="F33528" s="2">
        <v>1</v>
      </c>
    </row>
    <row r="33529" spans="1:6" x14ac:dyDescent="0.25">
      <c r="A33529" s="1" t="str">
        <f>"07460"</f>
        <v>07460</v>
      </c>
      <c r="B33529" s="1" t="str">
        <f>"34031"</f>
        <v>34031</v>
      </c>
      <c r="C33529" s="2">
        <v>2.3916292974588901E-2</v>
      </c>
      <c r="D33529" s="2">
        <v>0</v>
      </c>
      <c r="E33529" s="2">
        <v>4.54545454545454E-2</v>
      </c>
      <c r="F33529" s="2">
        <v>2.3371104815864002E-2</v>
      </c>
    </row>
    <row r="33530" spans="1:6" x14ac:dyDescent="0.25">
      <c r="A33530" s="1" t="str">
        <f>"07460"</f>
        <v>07460</v>
      </c>
      <c r="B33530" s="1" t="str">
        <f>"34037"</f>
        <v>34037</v>
      </c>
      <c r="C33530" s="2">
        <v>0.92301943198804104</v>
      </c>
      <c r="D33530" s="2">
        <v>1</v>
      </c>
      <c r="E33530" s="2">
        <v>0.95454545454545403</v>
      </c>
      <c r="F33530" s="2">
        <v>0.92634560906515495</v>
      </c>
    </row>
    <row r="33531" spans="1:6" x14ac:dyDescent="0.25">
      <c r="A33531" s="1" t="str">
        <f>"07460"</f>
        <v>07460</v>
      </c>
      <c r="B33531" s="1" t="str">
        <f>"34027"</f>
        <v>34027</v>
      </c>
      <c r="C33531" s="2">
        <v>5.3064275037369199E-2</v>
      </c>
      <c r="D33531" s="2">
        <v>0</v>
      </c>
      <c r="E33531" s="2">
        <v>0</v>
      </c>
      <c r="F33531" s="2">
        <v>5.02832861189801E-2</v>
      </c>
    </row>
    <row r="33532" spans="1:6" x14ac:dyDescent="0.25">
      <c r="A33532" s="1" t="str">
        <f>"07470"</f>
        <v>07470</v>
      </c>
      <c r="B33532" s="1" t="str">
        <f>"34031"</f>
        <v>34031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25">
      <c r="A33533" s="1" t="str">
        <f>"07442"</f>
        <v>07442</v>
      </c>
      <c r="B33533" s="1" t="str">
        <f>"34031"</f>
        <v>34031</v>
      </c>
      <c r="C33533" s="2">
        <v>1</v>
      </c>
      <c r="D33533" s="2">
        <v>1</v>
      </c>
      <c r="E33533" s="2">
        <v>1</v>
      </c>
      <c r="F33533" s="2">
        <v>1</v>
      </c>
    </row>
    <row r="33534" spans="1:6" x14ac:dyDescent="0.25">
      <c r="A33534" s="1" t="str">
        <f>"07510"</f>
        <v>07510</v>
      </c>
      <c r="B33534" s="1" t="str">
        <f>"34031"</f>
        <v>34031</v>
      </c>
      <c r="C33534" s="2">
        <v>0</v>
      </c>
      <c r="D33534" s="2">
        <v>1</v>
      </c>
      <c r="E33534" s="2">
        <v>0</v>
      </c>
      <c r="F33534" s="2">
        <v>1</v>
      </c>
    </row>
    <row r="33535" spans="1:6" x14ac:dyDescent="0.25">
      <c r="A33535" s="1" t="str">
        <f>"07208"</f>
        <v>07208</v>
      </c>
      <c r="B33535" s="1" t="str">
        <f>"34039"</f>
        <v>34039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25">
      <c r="A33536" s="1" t="str">
        <f>"07624"</f>
        <v>07624</v>
      </c>
      <c r="B33536" s="1" t="str">
        <f>"34003"</f>
        <v>34003</v>
      </c>
      <c r="C33536" s="2">
        <v>1</v>
      </c>
      <c r="D33536" s="2">
        <v>1</v>
      </c>
      <c r="E33536" s="2">
        <v>1</v>
      </c>
      <c r="F33536" s="2">
        <v>1</v>
      </c>
    </row>
    <row r="33537" spans="1:6" x14ac:dyDescent="0.25">
      <c r="A33537" s="1" t="str">
        <f>"07524"</f>
        <v>07524</v>
      </c>
      <c r="B33537" s="1" t="str">
        <f>"34031"</f>
        <v>34031</v>
      </c>
      <c r="C33537" s="2">
        <v>1</v>
      </c>
      <c r="D33537" s="2">
        <v>1</v>
      </c>
      <c r="E33537" s="2">
        <v>1</v>
      </c>
      <c r="F33537" s="2">
        <v>1</v>
      </c>
    </row>
    <row r="33538" spans="1:6" x14ac:dyDescent="0.25">
      <c r="A33538" s="1" t="str">
        <f>"07628"</f>
        <v>07628</v>
      </c>
      <c r="B33538" s="1" t="str">
        <f>"34003"</f>
        <v>34003</v>
      </c>
      <c r="C33538" s="2">
        <v>1</v>
      </c>
      <c r="D33538" s="2">
        <v>1</v>
      </c>
      <c r="E33538" s="2">
        <v>1</v>
      </c>
      <c r="F33538" s="2">
        <v>1</v>
      </c>
    </row>
    <row r="33539" spans="1:6" x14ac:dyDescent="0.25">
      <c r="A33539" s="1" t="str">
        <f>"07643"</f>
        <v>07643</v>
      </c>
      <c r="B33539" s="1" t="str">
        <f>"34003"</f>
        <v>34003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25">
      <c r="A33540" s="1" t="str">
        <f>"07730"</f>
        <v>07730</v>
      </c>
      <c r="B33540" s="1" t="str">
        <f>"34025"</f>
        <v>34025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25">
      <c r="A33541" s="1" t="str">
        <f>"07757"</f>
        <v>07757</v>
      </c>
      <c r="B33541" s="1" t="str">
        <f>"34025"</f>
        <v>34025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25">
      <c r="A33542" s="1" t="str">
        <f>"07758"</f>
        <v>07758</v>
      </c>
      <c r="B33542" s="1" t="str">
        <f>"34025"</f>
        <v>34025</v>
      </c>
      <c r="C33542" s="2">
        <v>1</v>
      </c>
      <c r="D33542" s="2">
        <v>1</v>
      </c>
      <c r="E33542" s="2">
        <v>1</v>
      </c>
      <c r="F33542" s="2">
        <v>1</v>
      </c>
    </row>
    <row r="33543" spans="1:6" x14ac:dyDescent="0.25">
      <c r="A33543" s="1" t="str">
        <f>"07737"</f>
        <v>07737</v>
      </c>
      <c r="B33543" s="1" t="str">
        <f>"34025"</f>
        <v>34025</v>
      </c>
      <c r="C33543" s="2">
        <v>1</v>
      </c>
      <c r="D33543" s="2">
        <v>1</v>
      </c>
      <c r="E33543" s="2">
        <v>1</v>
      </c>
      <c r="F33543" s="2">
        <v>1</v>
      </c>
    </row>
    <row r="33544" spans="1:6" x14ac:dyDescent="0.25">
      <c r="A33544" s="1" t="str">
        <f>"07802"</f>
        <v>07802</v>
      </c>
      <c r="B33544" s="1" t="str">
        <f>"34027"</f>
        <v>34027</v>
      </c>
      <c r="C33544" s="2">
        <v>1</v>
      </c>
      <c r="D33544" s="2">
        <v>1</v>
      </c>
      <c r="E33544" s="2">
        <v>1</v>
      </c>
      <c r="F33544" s="2">
        <v>1</v>
      </c>
    </row>
    <row r="33545" spans="1:6" x14ac:dyDescent="0.25">
      <c r="A33545" s="1" t="str">
        <f>"07834"</f>
        <v>07834</v>
      </c>
      <c r="B33545" s="1" t="str">
        <f>"34027"</f>
        <v>34027</v>
      </c>
      <c r="C33545" s="2">
        <v>1</v>
      </c>
      <c r="D33545" s="2">
        <v>1</v>
      </c>
      <c r="E33545" s="2">
        <v>1</v>
      </c>
      <c r="F33545" s="2">
        <v>1</v>
      </c>
    </row>
    <row r="33546" spans="1:6" x14ac:dyDescent="0.25">
      <c r="A33546" s="1" t="str">
        <f>"07820"</f>
        <v>07820</v>
      </c>
      <c r="B33546" s="1" t="str">
        <f>"34041"</f>
        <v>34041</v>
      </c>
      <c r="C33546" s="2">
        <v>1</v>
      </c>
      <c r="D33546" s="2">
        <v>1</v>
      </c>
      <c r="E33546" s="2">
        <v>1</v>
      </c>
      <c r="F33546" s="2">
        <v>1</v>
      </c>
    </row>
    <row r="33547" spans="1:6" x14ac:dyDescent="0.25">
      <c r="A33547" s="1" t="str">
        <f>"07765"</f>
        <v>07765</v>
      </c>
      <c r="B33547" s="1" t="str">
        <f>"34025"</f>
        <v>34025</v>
      </c>
      <c r="C33547" s="2">
        <v>0</v>
      </c>
      <c r="D33547" s="2">
        <v>0</v>
      </c>
      <c r="E33547" s="2">
        <v>1</v>
      </c>
      <c r="F33547" s="2">
        <v>1</v>
      </c>
    </row>
    <row r="33548" spans="1:6" x14ac:dyDescent="0.25">
      <c r="A33548" s="1" t="str">
        <f>"07720"</f>
        <v>07720</v>
      </c>
      <c r="B33548" s="1" t="str">
        <f>"34025"</f>
        <v>34025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25">
      <c r="A33549" s="1" t="str">
        <f>"07724"</f>
        <v>07724</v>
      </c>
      <c r="B33549" s="1" t="str">
        <f>"34025"</f>
        <v>34025</v>
      </c>
      <c r="C33549" s="2">
        <v>1</v>
      </c>
      <c r="D33549" s="2">
        <v>1</v>
      </c>
      <c r="E33549" s="2">
        <v>1</v>
      </c>
      <c r="F33549" s="2">
        <v>1</v>
      </c>
    </row>
    <row r="33550" spans="1:6" x14ac:dyDescent="0.25">
      <c r="A33550" s="1" t="str">
        <f>"07843"</f>
        <v>07843</v>
      </c>
      <c r="B33550" s="1" t="str">
        <f>"34037"</f>
        <v>34037</v>
      </c>
      <c r="C33550" s="2">
        <v>1</v>
      </c>
      <c r="D33550" s="2">
        <v>1</v>
      </c>
      <c r="E33550" s="2">
        <v>1</v>
      </c>
      <c r="F33550" s="2">
        <v>1</v>
      </c>
    </row>
    <row r="33551" spans="1:6" x14ac:dyDescent="0.25">
      <c r="A33551" s="1" t="str">
        <f>"07847"</f>
        <v>07847</v>
      </c>
      <c r="B33551" s="1" t="str">
        <f>"34027"</f>
        <v>34027</v>
      </c>
      <c r="C33551" s="2">
        <v>1</v>
      </c>
      <c r="D33551" s="2">
        <v>1</v>
      </c>
      <c r="E33551" s="2">
        <v>1</v>
      </c>
      <c r="F33551" s="2">
        <v>1</v>
      </c>
    </row>
    <row r="33552" spans="1:6" x14ac:dyDescent="0.25">
      <c r="A33552" s="1" t="str">
        <f>"07856"</f>
        <v>07856</v>
      </c>
      <c r="B33552" s="1" t="str">
        <f>"34027"</f>
        <v>34027</v>
      </c>
      <c r="C33552" s="2">
        <v>1</v>
      </c>
      <c r="D33552" s="2">
        <v>1</v>
      </c>
      <c r="E33552" s="2">
        <v>1</v>
      </c>
      <c r="F33552" s="2">
        <v>1</v>
      </c>
    </row>
    <row r="33553" spans="1:6" x14ac:dyDescent="0.25">
      <c r="A33553" s="1" t="str">
        <f>"07857"</f>
        <v>07857</v>
      </c>
      <c r="B33553" s="1" t="str">
        <f>"34037"</f>
        <v>34037</v>
      </c>
      <c r="C33553" s="2">
        <v>0</v>
      </c>
      <c r="D33553" s="2">
        <v>2.2900763358778602E-2</v>
      </c>
      <c r="E33553" s="2">
        <v>0</v>
      </c>
      <c r="F33553" s="2">
        <v>1.7113519680547599E-3</v>
      </c>
    </row>
    <row r="33554" spans="1:6" x14ac:dyDescent="0.25">
      <c r="A33554" s="1" t="str">
        <f>"07857"</f>
        <v>07857</v>
      </c>
      <c r="B33554" s="1" t="str">
        <f>"34027"</f>
        <v>34027</v>
      </c>
      <c r="C33554" s="2">
        <v>1</v>
      </c>
      <c r="D33554" s="2">
        <v>0.977099236641221</v>
      </c>
      <c r="E33554" s="2">
        <v>1</v>
      </c>
      <c r="F33554" s="2">
        <v>0.99828864803194495</v>
      </c>
    </row>
    <row r="33555" spans="1:6" x14ac:dyDescent="0.25">
      <c r="A33555" s="1" t="str">
        <f>"07863"</f>
        <v>07863</v>
      </c>
      <c r="B33555" s="1" t="str">
        <f>"34041"</f>
        <v>34041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25">
      <c r="A33556" s="1" t="str">
        <f>"07928"</f>
        <v>07928</v>
      </c>
      <c r="B33556" s="1" t="str">
        <f>"34027"</f>
        <v>34027</v>
      </c>
      <c r="C33556" s="2">
        <v>1</v>
      </c>
      <c r="D33556" s="2">
        <v>1</v>
      </c>
      <c r="E33556" s="2">
        <v>1</v>
      </c>
      <c r="F33556" s="2">
        <v>1</v>
      </c>
    </row>
    <row r="33557" spans="1:6" x14ac:dyDescent="0.25">
      <c r="A33557" s="1" t="str">
        <f>"07885"</f>
        <v>07885</v>
      </c>
      <c r="B33557" s="1" t="str">
        <f>"34027"</f>
        <v>34027</v>
      </c>
      <c r="C33557" s="2">
        <v>1</v>
      </c>
      <c r="D33557" s="2">
        <v>1</v>
      </c>
      <c r="E33557" s="2">
        <v>1</v>
      </c>
      <c r="F33557" s="2">
        <v>1</v>
      </c>
    </row>
    <row r="33558" spans="1:6" x14ac:dyDescent="0.25">
      <c r="A33558" s="1" t="str">
        <f>"08026"</f>
        <v>08026</v>
      </c>
      <c r="B33558" s="1" t="str">
        <f>"34007"</f>
        <v>34007</v>
      </c>
      <c r="C33558" s="2">
        <v>1</v>
      </c>
      <c r="D33558" s="2">
        <v>1</v>
      </c>
      <c r="E33558" s="2">
        <v>1</v>
      </c>
      <c r="F33558" s="2">
        <v>1</v>
      </c>
    </row>
    <row r="33559" spans="1:6" x14ac:dyDescent="0.25">
      <c r="A33559" s="1" t="str">
        <f>"08025"</f>
        <v>08025</v>
      </c>
      <c r="B33559" s="1" t="str">
        <f>"34015"</f>
        <v>34015</v>
      </c>
      <c r="C33559" s="2">
        <v>0</v>
      </c>
      <c r="D33559" s="2">
        <v>0</v>
      </c>
      <c r="E33559" s="2">
        <v>1</v>
      </c>
      <c r="F33559" s="2">
        <v>1</v>
      </c>
    </row>
    <row r="33560" spans="1:6" x14ac:dyDescent="0.25">
      <c r="A33560" s="1" t="str">
        <f>"08053"</f>
        <v>08053</v>
      </c>
      <c r="B33560" s="1" t="str">
        <f>"34005"</f>
        <v>34005</v>
      </c>
      <c r="C33560" s="2">
        <v>0.99995065140149997</v>
      </c>
      <c r="D33560" s="2">
        <v>1</v>
      </c>
      <c r="E33560" s="2">
        <v>1</v>
      </c>
      <c r="F33560" s="2">
        <v>0.99995624589805199</v>
      </c>
    </row>
    <row r="33561" spans="1:6" x14ac:dyDescent="0.25">
      <c r="A33561" s="1" t="str">
        <f>"08053"</f>
        <v>08053</v>
      </c>
      <c r="B33561" s="1" t="str">
        <f>"34007"</f>
        <v>34007</v>
      </c>
      <c r="C33561" s="2">
        <v>4.9348598499802597E-5</v>
      </c>
      <c r="D33561" s="2">
        <v>0</v>
      </c>
      <c r="E33561" s="2">
        <v>0</v>
      </c>
      <c r="F33561" s="2">
        <v>4.37541019470575E-5</v>
      </c>
    </row>
    <row r="33562" spans="1:6" x14ac:dyDescent="0.25">
      <c r="A33562" s="1" t="str">
        <f>"08054"</f>
        <v>08054</v>
      </c>
      <c r="B33562" s="1" t="str">
        <f>"34005"</f>
        <v>34005</v>
      </c>
      <c r="C33562" s="2">
        <v>1</v>
      </c>
      <c r="D33562" s="2">
        <v>1</v>
      </c>
      <c r="E33562" s="2">
        <v>1</v>
      </c>
      <c r="F33562" s="2">
        <v>1</v>
      </c>
    </row>
    <row r="33563" spans="1:6" x14ac:dyDescent="0.25">
      <c r="A33563" s="1" t="str">
        <f>"08062"</f>
        <v>08062</v>
      </c>
      <c r="B33563" s="1" t="str">
        <f>"34015"</f>
        <v>34015</v>
      </c>
      <c r="C33563" s="2">
        <v>1</v>
      </c>
      <c r="D33563" s="2">
        <v>1</v>
      </c>
      <c r="E33563" s="2">
        <v>1</v>
      </c>
      <c r="F33563" s="2">
        <v>1</v>
      </c>
    </row>
    <row r="33564" spans="1:6" x14ac:dyDescent="0.25">
      <c r="A33564" s="1" t="str">
        <f>"08070"</f>
        <v>08070</v>
      </c>
      <c r="B33564" s="1" t="str">
        <f>"34033"</f>
        <v>34033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25">
      <c r="A33565" s="1" t="str">
        <f>"08075"</f>
        <v>08075</v>
      </c>
      <c r="B33565" s="1" t="str">
        <f>"34005"</f>
        <v>34005</v>
      </c>
      <c r="C33565" s="2">
        <v>1</v>
      </c>
      <c r="D33565" s="2">
        <v>1</v>
      </c>
      <c r="E33565" s="2">
        <v>1</v>
      </c>
      <c r="F33565" s="2">
        <v>1</v>
      </c>
    </row>
    <row r="33566" spans="1:6" x14ac:dyDescent="0.25">
      <c r="A33566" s="1" t="str">
        <f>"08078"</f>
        <v>08078</v>
      </c>
      <c r="B33566" s="1" t="str">
        <f>"34007"</f>
        <v>34007</v>
      </c>
      <c r="C33566" s="2">
        <v>1</v>
      </c>
      <c r="D33566" s="2">
        <v>1</v>
      </c>
      <c r="E33566" s="2">
        <v>1</v>
      </c>
      <c r="F33566" s="2">
        <v>1</v>
      </c>
    </row>
    <row r="33567" spans="1:6" x14ac:dyDescent="0.25">
      <c r="A33567" s="1" t="str">
        <f>"07980"</f>
        <v>07980</v>
      </c>
      <c r="B33567" s="1" t="str">
        <f>"34027"</f>
        <v>34027</v>
      </c>
      <c r="C33567" s="2">
        <v>1</v>
      </c>
      <c r="D33567" s="2">
        <v>1</v>
      </c>
      <c r="E33567" s="2">
        <v>1</v>
      </c>
      <c r="F33567" s="2">
        <v>1</v>
      </c>
    </row>
    <row r="33568" spans="1:6" x14ac:dyDescent="0.25">
      <c r="A33568" s="1" t="str">
        <f>"08007"</f>
        <v>08007</v>
      </c>
      <c r="B33568" s="1" t="str">
        <f>"34007"</f>
        <v>34007</v>
      </c>
      <c r="C33568" s="2">
        <v>1</v>
      </c>
      <c r="D33568" s="2">
        <v>1</v>
      </c>
      <c r="E33568" s="2">
        <v>1</v>
      </c>
      <c r="F33568" s="2">
        <v>1</v>
      </c>
    </row>
    <row r="33569" spans="1:6" x14ac:dyDescent="0.25">
      <c r="A33569" s="1" t="str">
        <f>"08011"</f>
        <v>08011</v>
      </c>
      <c r="B33569" s="1" t="str">
        <f>"34005"</f>
        <v>34005</v>
      </c>
      <c r="C33569" s="2">
        <v>0</v>
      </c>
      <c r="D33569" s="2">
        <v>0</v>
      </c>
      <c r="E33569" s="2">
        <v>1</v>
      </c>
      <c r="F33569" s="2">
        <v>1</v>
      </c>
    </row>
    <row r="33570" spans="1:6" x14ac:dyDescent="0.25">
      <c r="A33570" s="1" t="str">
        <f>"08310"</f>
        <v>08310</v>
      </c>
      <c r="B33570" s="1" t="str">
        <f>"34001"</f>
        <v>34001</v>
      </c>
      <c r="C33570" s="2">
        <v>1</v>
      </c>
      <c r="D33570" s="2">
        <v>1</v>
      </c>
      <c r="E33570" s="2">
        <v>1</v>
      </c>
      <c r="F33570" s="2">
        <v>1</v>
      </c>
    </row>
    <row r="33571" spans="1:6" x14ac:dyDescent="0.25">
      <c r="A33571" s="1" t="str">
        <f>"08318"</f>
        <v>08318</v>
      </c>
      <c r="B33571" s="1" t="str">
        <f>"34011"</f>
        <v>34011</v>
      </c>
      <c r="C33571" s="2">
        <v>2.6776519052523099E-2</v>
      </c>
      <c r="D33571" s="2">
        <v>8.7209302325581307E-3</v>
      </c>
      <c r="E33571" s="2">
        <v>0</v>
      </c>
      <c r="F33571" s="2">
        <v>2.5566811384466901E-2</v>
      </c>
    </row>
    <row r="33572" spans="1:6" x14ac:dyDescent="0.25">
      <c r="A33572" s="1" t="str">
        <f>"08318"</f>
        <v>08318</v>
      </c>
      <c r="B33572" s="1" t="str">
        <f>"34033"</f>
        <v>34033</v>
      </c>
      <c r="C33572" s="2">
        <v>0.97322348094747602</v>
      </c>
      <c r="D33572" s="2">
        <v>0.99127906976744096</v>
      </c>
      <c r="E33572" s="2">
        <v>1</v>
      </c>
      <c r="F33572" s="2">
        <v>0.97443318861553296</v>
      </c>
    </row>
    <row r="33573" spans="1:6" x14ac:dyDescent="0.25">
      <c r="A33573" s="1" t="str">
        <f>"08343"</f>
        <v>08343</v>
      </c>
      <c r="B33573" s="1" t="str">
        <f>"34015"</f>
        <v>34015</v>
      </c>
      <c r="C33573" s="2">
        <v>0.62444933920704804</v>
      </c>
      <c r="D33573" s="2">
        <v>0.407407407407407</v>
      </c>
      <c r="E33573" s="2">
        <v>0.88888888888888795</v>
      </c>
      <c r="F33573" s="2">
        <v>0.61947844598190505</v>
      </c>
    </row>
    <row r="33574" spans="1:6" x14ac:dyDescent="0.25">
      <c r="A33574" s="1" t="str">
        <f>"08343"</f>
        <v>08343</v>
      </c>
      <c r="B33574" s="1" t="str">
        <f>"34033"</f>
        <v>34033</v>
      </c>
      <c r="C33574" s="2">
        <v>0.37555066079295102</v>
      </c>
      <c r="D33574" s="2">
        <v>0.592592592592592</v>
      </c>
      <c r="E33574" s="2">
        <v>0.11111111111111099</v>
      </c>
      <c r="F33574" s="2">
        <v>0.38052155401809401</v>
      </c>
    </row>
    <row r="33575" spans="1:6" x14ac:dyDescent="0.25">
      <c r="A33575" s="1" t="str">
        <f>"08317"</f>
        <v>08317</v>
      </c>
      <c r="B33575" s="1" t="str">
        <f>"34001"</f>
        <v>34001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25">
      <c r="A33576" s="1" t="str">
        <f>"08525"</f>
        <v>08525</v>
      </c>
      <c r="B33576" s="1" t="str">
        <f>"34019"</f>
        <v>34019</v>
      </c>
      <c r="C33576" s="2">
        <v>0.104459622338288</v>
      </c>
      <c r="D33576" s="2">
        <v>1.7667844522968101E-2</v>
      </c>
      <c r="E33576" s="2">
        <v>4.9180327868852403E-2</v>
      </c>
      <c r="F33576" s="2">
        <v>9.4599364631132998E-2</v>
      </c>
    </row>
    <row r="33577" spans="1:6" x14ac:dyDescent="0.25">
      <c r="A33577" s="1" t="str">
        <f>"08525"</f>
        <v>08525</v>
      </c>
      <c r="B33577" s="1" t="str">
        <f>"34021"</f>
        <v>34021</v>
      </c>
      <c r="C33577" s="2">
        <v>0.89112093210124499</v>
      </c>
      <c r="D33577" s="2">
        <v>0.98233215547703101</v>
      </c>
      <c r="E33577" s="2">
        <v>0.95081967213114704</v>
      </c>
      <c r="F33577" s="2">
        <v>0.90151782562654403</v>
      </c>
    </row>
    <row r="33578" spans="1:6" x14ac:dyDescent="0.25">
      <c r="A33578" s="1" t="str">
        <f>"08525"</f>
        <v>08525</v>
      </c>
      <c r="B33578" s="1" t="str">
        <f>"34035"</f>
        <v>34035</v>
      </c>
      <c r="C33578" s="2">
        <v>4.4194455604660496E-3</v>
      </c>
      <c r="D33578" s="2">
        <v>0</v>
      </c>
      <c r="E33578" s="2">
        <v>0</v>
      </c>
      <c r="F33578" s="2">
        <v>3.8828097423226201E-3</v>
      </c>
    </row>
    <row r="33579" spans="1:6" x14ac:dyDescent="0.25">
      <c r="A33579" s="1" t="str">
        <f>"08533"</f>
        <v>08533</v>
      </c>
      <c r="B33579" s="1" t="str">
        <f>"34029"</f>
        <v>34029</v>
      </c>
      <c r="C33579" s="2">
        <v>1</v>
      </c>
      <c r="D33579" s="2">
        <v>1</v>
      </c>
      <c r="E33579" s="2">
        <v>1</v>
      </c>
      <c r="F33579" s="2">
        <v>1</v>
      </c>
    </row>
    <row r="33580" spans="1:6" x14ac:dyDescent="0.25">
      <c r="A33580" s="1" t="str">
        <f>"08504"</f>
        <v>08504</v>
      </c>
      <c r="B33580" s="1" t="str">
        <f>"34035"</f>
        <v>34035</v>
      </c>
      <c r="C33580" s="2">
        <v>0</v>
      </c>
      <c r="D33580" s="2">
        <v>0</v>
      </c>
      <c r="E33580" s="2">
        <v>1</v>
      </c>
      <c r="F33580" s="2">
        <v>1</v>
      </c>
    </row>
    <row r="33581" spans="1:6" x14ac:dyDescent="0.25">
      <c r="A33581" s="1" t="str">
        <f>"08402"</f>
        <v>08402</v>
      </c>
      <c r="B33581" s="1" t="str">
        <f>"34001"</f>
        <v>34001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tr">
        <f>"08406"</f>
        <v>08406</v>
      </c>
      <c r="B33582" s="1" t="str">
        <f>"34001"</f>
        <v>34001</v>
      </c>
      <c r="C33582" s="2">
        <v>1</v>
      </c>
      <c r="D33582" s="2">
        <v>1</v>
      </c>
      <c r="E33582" s="2">
        <v>1</v>
      </c>
      <c r="F33582" s="2">
        <v>1</v>
      </c>
    </row>
    <row r="33583" spans="1:6" x14ac:dyDescent="0.25">
      <c r="A33583" s="1" t="str">
        <f>"08560"</f>
        <v>08560</v>
      </c>
      <c r="B33583" s="1" t="str">
        <f>"34021"</f>
        <v>34021</v>
      </c>
      <c r="C33583" s="2">
        <v>0.99856011519078403</v>
      </c>
      <c r="D33583" s="2">
        <v>1</v>
      </c>
      <c r="E33583" s="2">
        <v>1</v>
      </c>
      <c r="F33583" s="2">
        <v>0.99859451862262805</v>
      </c>
    </row>
    <row r="33584" spans="1:6" x14ac:dyDescent="0.25">
      <c r="A33584" s="1" t="str">
        <f>"08560"</f>
        <v>08560</v>
      </c>
      <c r="B33584" s="1" t="str">
        <f>"34019"</f>
        <v>34019</v>
      </c>
      <c r="C33584" s="2">
        <v>1.4398848092152599E-3</v>
      </c>
      <c r="D33584" s="2">
        <v>0</v>
      </c>
      <c r="E33584" s="2">
        <v>0</v>
      </c>
      <c r="F33584" s="2">
        <v>1.4054813773717401E-3</v>
      </c>
    </row>
    <row r="33585" spans="1:6" x14ac:dyDescent="0.25">
      <c r="A33585" s="1" t="str">
        <f>"08562"</f>
        <v>08562</v>
      </c>
      <c r="B33585" s="1" t="str">
        <f>"34005"</f>
        <v>34005</v>
      </c>
      <c r="C33585" s="2">
        <v>0.99771559109080499</v>
      </c>
      <c r="D33585" s="2">
        <v>1</v>
      </c>
      <c r="E33585" s="2">
        <v>1</v>
      </c>
      <c r="F33585" s="2">
        <v>0.99792099792099698</v>
      </c>
    </row>
    <row r="33586" spans="1:6" x14ac:dyDescent="0.25">
      <c r="A33586" s="1" t="str">
        <f>"08562"</f>
        <v>08562</v>
      </c>
      <c r="B33586" s="1" t="str">
        <f>"34025"</f>
        <v>34025</v>
      </c>
      <c r="C33586" s="2">
        <v>2.2844089091947398E-3</v>
      </c>
      <c r="D33586" s="2">
        <v>0</v>
      </c>
      <c r="E33586" s="2">
        <v>0</v>
      </c>
      <c r="F33586" s="2">
        <v>2.07900207900207E-3</v>
      </c>
    </row>
    <row r="33587" spans="1:6" x14ac:dyDescent="0.25">
      <c r="A33587" s="1" t="str">
        <f>"08608"</f>
        <v>08608</v>
      </c>
      <c r="B33587" s="1" t="str">
        <f>"34021"</f>
        <v>34021</v>
      </c>
      <c r="C33587" s="2">
        <v>1</v>
      </c>
      <c r="D33587" s="2">
        <v>1</v>
      </c>
      <c r="E33587" s="2">
        <v>1</v>
      </c>
      <c r="F33587" s="2">
        <v>1</v>
      </c>
    </row>
    <row r="33588" spans="1:6" x14ac:dyDescent="0.25">
      <c r="A33588" s="1" t="str">
        <f>"08605"</f>
        <v>08605</v>
      </c>
      <c r="B33588" s="1" t="str">
        <f>"34021"</f>
        <v>34021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25">
      <c r="A33589" s="1" t="str">
        <f>"08226"</f>
        <v>08226</v>
      </c>
      <c r="B33589" s="1" t="str">
        <f>"34009"</f>
        <v>34009</v>
      </c>
      <c r="C33589" s="2">
        <v>1</v>
      </c>
      <c r="D33589" s="2">
        <v>1</v>
      </c>
      <c r="E33589" s="2">
        <v>1</v>
      </c>
      <c r="F33589" s="2">
        <v>1</v>
      </c>
    </row>
    <row r="33590" spans="1:6" x14ac:dyDescent="0.25">
      <c r="A33590" s="1" t="str">
        <f>"08220"</f>
        <v>08220</v>
      </c>
      <c r="B33590" s="1" t="str">
        <f>"34001"</f>
        <v>34001</v>
      </c>
      <c r="C33590" s="2">
        <v>0</v>
      </c>
      <c r="D33590" s="2">
        <v>0</v>
      </c>
      <c r="E33590" s="2">
        <v>1</v>
      </c>
      <c r="F33590" s="2">
        <v>1</v>
      </c>
    </row>
    <row r="33591" spans="1:6" x14ac:dyDescent="0.25">
      <c r="A33591" s="1" t="str">
        <f>"08231"</f>
        <v>08231</v>
      </c>
      <c r="B33591" s="1" t="str">
        <f>"34001"</f>
        <v>34001</v>
      </c>
      <c r="C33591" s="2">
        <v>1</v>
      </c>
      <c r="D33591" s="2">
        <v>1</v>
      </c>
      <c r="E33591" s="2">
        <v>1</v>
      </c>
      <c r="F33591" s="2">
        <v>1</v>
      </c>
    </row>
    <row r="33592" spans="1:6" x14ac:dyDescent="0.25">
      <c r="A33592" s="1" t="str">
        <f>"08234"</f>
        <v>08234</v>
      </c>
      <c r="B33592" s="1" t="str">
        <f>"34001"</f>
        <v>34001</v>
      </c>
      <c r="C33592" s="2">
        <v>1</v>
      </c>
      <c r="D33592" s="2">
        <v>1</v>
      </c>
      <c r="E33592" s="2">
        <v>1</v>
      </c>
      <c r="F33592" s="2">
        <v>1</v>
      </c>
    </row>
    <row r="33593" spans="1:6" x14ac:dyDescent="0.25">
      <c r="A33593" s="1" t="str">
        <f>"08252"</f>
        <v>08252</v>
      </c>
      <c r="B33593" s="1" t="str">
        <f>"34009"</f>
        <v>34009</v>
      </c>
      <c r="C33593" s="2">
        <v>0</v>
      </c>
      <c r="D33593" s="2">
        <v>0</v>
      </c>
      <c r="E33593" s="2">
        <v>1</v>
      </c>
      <c r="F33593" s="2">
        <v>1</v>
      </c>
    </row>
    <row r="33594" spans="1:6" x14ac:dyDescent="0.25">
      <c r="A33594" s="1" t="str">
        <f>"08701"</f>
        <v>08701</v>
      </c>
      <c r="B33594" s="1" t="str">
        <f>"34029"</f>
        <v>34029</v>
      </c>
      <c r="C33594" s="2">
        <v>1</v>
      </c>
      <c r="D33594" s="2">
        <v>1</v>
      </c>
      <c r="E33594" s="2">
        <v>1</v>
      </c>
      <c r="F33594" s="2">
        <v>1</v>
      </c>
    </row>
    <row r="33595" spans="1:6" x14ac:dyDescent="0.25">
      <c r="A33595" s="1" t="str">
        <f>"08619"</f>
        <v>08619</v>
      </c>
      <c r="B33595" s="1" t="str">
        <f>"34021"</f>
        <v>34021</v>
      </c>
      <c r="C33595" s="2">
        <v>1</v>
      </c>
      <c r="D33595" s="2">
        <v>1</v>
      </c>
      <c r="E33595" s="2">
        <v>1</v>
      </c>
      <c r="F33595" s="2">
        <v>1</v>
      </c>
    </row>
    <row r="33596" spans="1:6" x14ac:dyDescent="0.25">
      <c r="A33596" s="1" t="str">
        <f>"08620"</f>
        <v>08620</v>
      </c>
      <c r="B33596" s="1" t="str">
        <f>"34005"</f>
        <v>34005</v>
      </c>
      <c r="C33596" s="2">
        <v>0.13024142312579401</v>
      </c>
      <c r="D33596" s="2">
        <v>0.26111111111111102</v>
      </c>
      <c r="E33596" s="2">
        <v>0.227848101265822</v>
      </c>
      <c r="F33596" s="2">
        <v>0.136518771331058</v>
      </c>
    </row>
    <row r="33597" spans="1:6" x14ac:dyDescent="0.25">
      <c r="A33597" s="1" t="str">
        <f>"08620"</f>
        <v>08620</v>
      </c>
      <c r="B33597" s="1" t="str">
        <f>"34025"</f>
        <v>34025</v>
      </c>
      <c r="C33597" s="2">
        <v>2.1177467174925799E-4</v>
      </c>
      <c r="D33597" s="2">
        <v>0</v>
      </c>
      <c r="E33597" s="2">
        <v>0</v>
      </c>
      <c r="F33597" s="2">
        <v>2.0076289901626101E-4</v>
      </c>
    </row>
    <row r="33598" spans="1:6" x14ac:dyDescent="0.25">
      <c r="A33598" s="1" t="str">
        <f>"08620"</f>
        <v>08620</v>
      </c>
      <c r="B33598" s="1" t="str">
        <f>"34021"</f>
        <v>34021</v>
      </c>
      <c r="C33598" s="2">
        <v>0.86954680220245595</v>
      </c>
      <c r="D33598" s="2">
        <v>0.73888888888888804</v>
      </c>
      <c r="E33598" s="2">
        <v>0.772151898734177</v>
      </c>
      <c r="F33598" s="2">
        <v>0.86328046576992501</v>
      </c>
    </row>
    <row r="33599" spans="1:6" x14ac:dyDescent="0.25">
      <c r="A33599" s="1" t="str">
        <f>"08690"</f>
        <v>08690</v>
      </c>
      <c r="B33599" s="1" t="str">
        <f>"34021"</f>
        <v>34021</v>
      </c>
      <c r="C33599" s="2">
        <v>1</v>
      </c>
      <c r="D33599" s="2">
        <v>1</v>
      </c>
      <c r="E33599" s="2">
        <v>1</v>
      </c>
      <c r="F33599" s="2">
        <v>1</v>
      </c>
    </row>
    <row r="33600" spans="1:6" x14ac:dyDescent="0.25">
      <c r="A33600" s="1" t="str">
        <f>"08854"</f>
        <v>08854</v>
      </c>
      <c r="B33600" s="1" t="str">
        <f>"34023"</f>
        <v>34023</v>
      </c>
      <c r="C33600" s="2">
        <v>0.99931905086166195</v>
      </c>
      <c r="D33600" s="2">
        <v>1</v>
      </c>
      <c r="E33600" s="2">
        <v>1</v>
      </c>
      <c r="F33600" s="2">
        <v>0.99956770417664198</v>
      </c>
    </row>
    <row r="33601" spans="1:6" x14ac:dyDescent="0.25">
      <c r="A33601" s="1" t="str">
        <f>"08854"</f>
        <v>08854</v>
      </c>
      <c r="B33601" s="1" t="str">
        <f>"34039"</f>
        <v>34039</v>
      </c>
      <c r="C33601" s="2">
        <v>6.8094913833743605E-4</v>
      </c>
      <c r="D33601" s="2">
        <v>0</v>
      </c>
      <c r="E33601" s="2">
        <v>0</v>
      </c>
      <c r="F33601" s="2">
        <v>4.3229582335727501E-4</v>
      </c>
    </row>
    <row r="33602" spans="1:6" x14ac:dyDescent="0.25">
      <c r="A33602" s="1" t="str">
        <f>"08836"</f>
        <v>08836</v>
      </c>
      <c r="B33602" s="1" t="str">
        <f>"34035"</f>
        <v>34035</v>
      </c>
      <c r="C33602" s="2">
        <v>1</v>
      </c>
      <c r="D33602" s="2">
        <v>1</v>
      </c>
      <c r="E33602" s="2">
        <v>1</v>
      </c>
      <c r="F33602" s="2">
        <v>1</v>
      </c>
    </row>
    <row r="33603" spans="1:6" x14ac:dyDescent="0.25">
      <c r="A33603" s="1" t="str">
        <f>"08867"</f>
        <v>08867</v>
      </c>
      <c r="B33603" s="1" t="str">
        <f>"34019"</f>
        <v>34019</v>
      </c>
      <c r="C33603" s="2">
        <v>1</v>
      </c>
      <c r="D33603" s="2">
        <v>1</v>
      </c>
      <c r="E33603" s="2">
        <v>1</v>
      </c>
      <c r="F33603" s="2">
        <v>1</v>
      </c>
    </row>
    <row r="33604" spans="1:6" x14ac:dyDescent="0.25">
      <c r="A33604" s="1" t="str">
        <f>"08869"</f>
        <v>08869</v>
      </c>
      <c r="B33604" s="1" t="str">
        <f>"34035"</f>
        <v>34035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25">
      <c r="A33605" s="1" t="str">
        <f>"08873"</f>
        <v>08873</v>
      </c>
      <c r="B33605" s="1" t="str">
        <f>"34035"</f>
        <v>34035</v>
      </c>
      <c r="C33605" s="2">
        <v>1</v>
      </c>
      <c r="D33605" s="2">
        <v>1</v>
      </c>
      <c r="E33605" s="2">
        <v>1</v>
      </c>
      <c r="F33605" s="2">
        <v>1</v>
      </c>
    </row>
    <row r="33606" spans="1:6" x14ac:dyDescent="0.25">
      <c r="A33606" s="1" t="str">
        <f>"08868"</f>
        <v>08868</v>
      </c>
      <c r="B33606" s="1" t="str">
        <f>"34019"</f>
        <v>34019</v>
      </c>
      <c r="C33606" s="2">
        <v>0</v>
      </c>
      <c r="D33606" s="2">
        <v>0</v>
      </c>
      <c r="E33606" s="2">
        <v>1</v>
      </c>
      <c r="F33606" s="2">
        <v>1</v>
      </c>
    </row>
    <row r="33607" spans="1:6" x14ac:dyDescent="0.25">
      <c r="A33607" s="1" t="str">
        <f>"08805"</f>
        <v>08805</v>
      </c>
      <c r="B33607" s="1" t="str">
        <f>"34035"</f>
        <v>34035</v>
      </c>
      <c r="C33607" s="2">
        <v>1</v>
      </c>
      <c r="D33607" s="2">
        <v>1</v>
      </c>
      <c r="E33607" s="2">
        <v>0.99798387096774099</v>
      </c>
      <c r="F33607" s="2">
        <v>0.99984914768441602</v>
      </c>
    </row>
    <row r="33608" spans="1:6" x14ac:dyDescent="0.25">
      <c r="A33608" s="1" t="str">
        <f>"08805"</f>
        <v>08805</v>
      </c>
      <c r="B33608" s="1" t="str">
        <f>"34023"</f>
        <v>34023</v>
      </c>
      <c r="C33608" s="2">
        <v>0</v>
      </c>
      <c r="D33608" s="2">
        <v>0</v>
      </c>
      <c r="E33608" s="2">
        <v>2.0161290322580601E-3</v>
      </c>
      <c r="F33608" s="2">
        <v>1.50852315583044E-4</v>
      </c>
    </row>
    <row r="33609" spans="1:6" x14ac:dyDescent="0.25">
      <c r="A33609" s="1" t="str">
        <f>"08809"</f>
        <v>08809</v>
      </c>
      <c r="B33609" s="1" t="str">
        <f>"34019"</f>
        <v>34019</v>
      </c>
      <c r="C33609" s="2">
        <v>1</v>
      </c>
      <c r="D33609" s="2">
        <v>1</v>
      </c>
      <c r="E33609" s="2">
        <v>1</v>
      </c>
      <c r="F33609" s="2">
        <v>1</v>
      </c>
    </row>
    <row r="33610" spans="1:6" x14ac:dyDescent="0.25">
      <c r="A33610" s="1" t="str">
        <f>"08879"</f>
        <v>08879</v>
      </c>
      <c r="B33610" s="1" t="str">
        <f>"34023"</f>
        <v>34023</v>
      </c>
      <c r="C33610" s="2">
        <v>1</v>
      </c>
      <c r="D33610" s="2">
        <v>1</v>
      </c>
      <c r="E33610" s="2">
        <v>1</v>
      </c>
      <c r="F33610" s="2">
        <v>1</v>
      </c>
    </row>
    <row r="33611" spans="1:6" x14ac:dyDescent="0.25">
      <c r="A33611" s="1" t="str">
        <f>"08888"</f>
        <v>08888</v>
      </c>
      <c r="B33611" s="1" t="str">
        <f>"34019"</f>
        <v>34019</v>
      </c>
      <c r="C33611" s="2">
        <v>1</v>
      </c>
      <c r="D33611" s="2">
        <v>1</v>
      </c>
      <c r="E33611" s="2">
        <v>1</v>
      </c>
      <c r="F33611" s="2">
        <v>1</v>
      </c>
    </row>
    <row r="33612" spans="1:6" x14ac:dyDescent="0.25">
      <c r="A33612" s="1" t="str">
        <f>"30025"</f>
        <v>30025</v>
      </c>
      <c r="B33612" s="1" t="str">
        <f>"13297"</f>
        <v>13297</v>
      </c>
      <c r="C33612" s="2">
        <v>0.74282433983926499</v>
      </c>
      <c r="D33612" s="2">
        <v>0.86772486772486701</v>
      </c>
      <c r="E33612" s="2">
        <v>0.91836734693877498</v>
      </c>
      <c r="F33612" s="2">
        <v>0.75161568289530301</v>
      </c>
    </row>
    <row r="33613" spans="1:6" x14ac:dyDescent="0.25">
      <c r="A33613" s="1" t="str">
        <f>"30025"</f>
        <v>30025</v>
      </c>
      <c r="B33613" s="1" t="str">
        <f>"13211"</f>
        <v>13211</v>
      </c>
      <c r="C33613" s="2">
        <v>4.5924225028702597E-4</v>
      </c>
      <c r="D33613" s="2">
        <v>5.2910052910052898E-3</v>
      </c>
      <c r="E33613" s="2">
        <v>0</v>
      </c>
      <c r="F33613" s="2">
        <v>6.4627315812149902E-4</v>
      </c>
    </row>
    <row r="33614" spans="1:6" x14ac:dyDescent="0.25">
      <c r="A33614" s="1" t="str">
        <f>"30025"</f>
        <v>30025</v>
      </c>
      <c r="B33614" s="1" t="str">
        <f>"13217"</f>
        <v>13217</v>
      </c>
      <c r="C33614" s="2">
        <v>0.25671641791044703</v>
      </c>
      <c r="D33614" s="2">
        <v>0.12698412698412601</v>
      </c>
      <c r="E33614" s="2">
        <v>8.16326530612244E-2</v>
      </c>
      <c r="F33614" s="2">
        <v>0.247738043946574</v>
      </c>
    </row>
    <row r="33615" spans="1:6" x14ac:dyDescent="0.25">
      <c r="A33615" s="1" t="str">
        <f>"30041"</f>
        <v>30041</v>
      </c>
      <c r="B33615" s="1" t="str">
        <f>"13117"</f>
        <v>13117</v>
      </c>
      <c r="C33615" s="2">
        <v>1</v>
      </c>
      <c r="D33615" s="2">
        <v>1</v>
      </c>
      <c r="E33615" s="2">
        <v>1</v>
      </c>
      <c r="F33615" s="2">
        <v>1</v>
      </c>
    </row>
    <row r="33616" spans="1:6" x14ac:dyDescent="0.25">
      <c r="A33616" s="1" t="str">
        <f>"30052"</f>
        <v>30052</v>
      </c>
      <c r="B33616" s="1" t="str">
        <f>"13217"</f>
        <v>13217</v>
      </c>
      <c r="C33616" s="2">
        <v>1.9673773071970202E-3</v>
      </c>
      <c r="D33616" s="2">
        <v>4.3066322136089502E-4</v>
      </c>
      <c r="E33616" s="2">
        <v>0</v>
      </c>
      <c r="F33616" s="2">
        <v>1.8278552077553201E-3</v>
      </c>
    </row>
    <row r="33617" spans="1:6" x14ac:dyDescent="0.25">
      <c r="A33617" s="1" t="str">
        <f>"30052"</f>
        <v>30052</v>
      </c>
      <c r="B33617" s="1" t="str">
        <f>"13135"</f>
        <v>13135</v>
      </c>
      <c r="C33617" s="2">
        <v>0.50135927886678999</v>
      </c>
      <c r="D33617" s="2">
        <v>0.57278208440999101</v>
      </c>
      <c r="E33617" s="2">
        <v>0.311977715877437</v>
      </c>
      <c r="F33617" s="2">
        <v>0.50455331788360402</v>
      </c>
    </row>
    <row r="33618" spans="1:6" x14ac:dyDescent="0.25">
      <c r="A33618" s="1" t="str">
        <f>"30052"</f>
        <v>30052</v>
      </c>
      <c r="B33618" s="1" t="str">
        <f>"13297"</f>
        <v>13297</v>
      </c>
      <c r="C33618" s="2">
        <v>0.48590642438116999</v>
      </c>
      <c r="D33618" s="2">
        <v>0.42463393626184298</v>
      </c>
      <c r="E33618" s="2">
        <v>0.68802228412256194</v>
      </c>
      <c r="F33618" s="2">
        <v>0.48363090380911899</v>
      </c>
    </row>
    <row r="33619" spans="1:6" x14ac:dyDescent="0.25">
      <c r="A33619" s="1" t="str">
        <f>"30052"</f>
        <v>30052</v>
      </c>
      <c r="B33619" s="1" t="str">
        <f>"13247"</f>
        <v>13247</v>
      </c>
      <c r="C33619" s="2">
        <v>1.07669194448418E-2</v>
      </c>
      <c r="D33619" s="2">
        <v>2.15331610680447E-3</v>
      </c>
      <c r="E33619" s="2">
        <v>0</v>
      </c>
      <c r="F33619" s="2">
        <v>9.9879230995201795E-3</v>
      </c>
    </row>
    <row r="33620" spans="1:6" x14ac:dyDescent="0.25">
      <c r="A33620" s="1" t="str">
        <f>"30049"</f>
        <v>30049</v>
      </c>
      <c r="B33620" s="1" t="str">
        <f>"13135"</f>
        <v>13135</v>
      </c>
      <c r="C33620" s="2">
        <v>1</v>
      </c>
      <c r="D33620" s="2">
        <v>1</v>
      </c>
      <c r="E33620" s="2">
        <v>1</v>
      </c>
      <c r="F33620" s="2">
        <v>1</v>
      </c>
    </row>
    <row r="33621" spans="1:6" x14ac:dyDescent="0.25">
      <c r="A33621" s="1" t="str">
        <f>"30060"</f>
        <v>30060</v>
      </c>
      <c r="B33621" s="1" t="str">
        <f>"13067"</f>
        <v>13067</v>
      </c>
      <c r="C33621" s="2">
        <v>1</v>
      </c>
      <c r="D33621" s="2">
        <v>1</v>
      </c>
      <c r="E33621" s="2">
        <v>1</v>
      </c>
      <c r="F33621" s="2">
        <v>1</v>
      </c>
    </row>
    <row r="33622" spans="1:6" x14ac:dyDescent="0.25">
      <c r="A33622" s="1" t="str">
        <f>"30058"</f>
        <v>30058</v>
      </c>
      <c r="B33622" s="1" t="str">
        <f>"13089"</f>
        <v>13089</v>
      </c>
      <c r="C33622" s="2">
        <v>0.99923867529501298</v>
      </c>
      <c r="D33622" s="2">
        <v>1</v>
      </c>
      <c r="E33622" s="2">
        <v>1</v>
      </c>
      <c r="F33622" s="2">
        <v>0.99930289299407404</v>
      </c>
    </row>
    <row r="33623" spans="1:6" x14ac:dyDescent="0.25">
      <c r="A33623" s="1" t="str">
        <f>"30058"</f>
        <v>30058</v>
      </c>
      <c r="B33623" s="1" t="str">
        <f>"13247"</f>
        <v>13247</v>
      </c>
      <c r="C33623" s="2">
        <v>7.6132470498667599E-4</v>
      </c>
      <c r="D33623" s="2">
        <v>0</v>
      </c>
      <c r="E33623" s="2">
        <v>0</v>
      </c>
      <c r="F33623" s="2">
        <v>6.9710700592540901E-4</v>
      </c>
    </row>
    <row r="33624" spans="1:6" x14ac:dyDescent="0.25">
      <c r="A33624" s="1" t="str">
        <f>"30094"</f>
        <v>30094</v>
      </c>
      <c r="B33624" s="1" t="str">
        <f>"13217"</f>
        <v>13217</v>
      </c>
      <c r="C33624" s="2">
        <v>3.9132816780151799E-4</v>
      </c>
      <c r="D33624" s="2">
        <v>0</v>
      </c>
      <c r="E33624" s="2">
        <v>0</v>
      </c>
      <c r="F33624" s="2">
        <v>3.6565745209887301E-4</v>
      </c>
    </row>
    <row r="33625" spans="1:6" x14ac:dyDescent="0.25">
      <c r="A33625" s="1" t="str">
        <f>"30094"</f>
        <v>30094</v>
      </c>
      <c r="B33625" s="1" t="str">
        <f>"13089"</f>
        <v>13089</v>
      </c>
      <c r="C33625" s="2">
        <v>1.3774751506613401E-2</v>
      </c>
      <c r="D33625" s="2">
        <v>1.3513513513513499E-3</v>
      </c>
      <c r="E33625" s="2">
        <v>0</v>
      </c>
      <c r="F33625" s="2">
        <v>1.29442738043001E-2</v>
      </c>
    </row>
    <row r="33626" spans="1:6" x14ac:dyDescent="0.25">
      <c r="A33626" s="1" t="str">
        <f>"30094"</f>
        <v>30094</v>
      </c>
      <c r="B33626" s="1" t="str">
        <f>"13247"</f>
        <v>13247</v>
      </c>
      <c r="C33626" s="2">
        <v>0.98583392032558503</v>
      </c>
      <c r="D33626" s="2">
        <v>0.998648648648648</v>
      </c>
      <c r="E33626" s="2">
        <v>1</v>
      </c>
      <c r="F33626" s="2">
        <v>0.98669006874359999</v>
      </c>
    </row>
    <row r="33627" spans="1:6" x14ac:dyDescent="0.25">
      <c r="A33627" s="1" t="str">
        <f>"30091"</f>
        <v>30091</v>
      </c>
      <c r="B33627" s="1" t="str">
        <f>"13135"</f>
        <v>13135</v>
      </c>
      <c r="C33627" s="2">
        <v>1</v>
      </c>
      <c r="D33627" s="2">
        <v>1</v>
      </c>
      <c r="E33627" s="2">
        <v>1</v>
      </c>
      <c r="F33627" s="2">
        <v>1</v>
      </c>
    </row>
    <row r="33628" spans="1:6" x14ac:dyDescent="0.25">
      <c r="A33628" s="1" t="str">
        <f>"30082"</f>
        <v>30082</v>
      </c>
      <c r="B33628" s="1" t="str">
        <f>"13067"</f>
        <v>13067</v>
      </c>
      <c r="C33628" s="2">
        <v>1</v>
      </c>
      <c r="D33628" s="2">
        <v>1</v>
      </c>
      <c r="E33628" s="2">
        <v>1</v>
      </c>
      <c r="F33628" s="2">
        <v>1</v>
      </c>
    </row>
    <row r="33629" spans="1:6" x14ac:dyDescent="0.25">
      <c r="A33629" s="1" t="str">
        <f>"30095"</f>
        <v>30095</v>
      </c>
      <c r="B33629" s="1" t="str">
        <f>"13135"</f>
        <v>13135</v>
      </c>
      <c r="C33629" s="2">
        <v>1</v>
      </c>
      <c r="D33629" s="2">
        <v>1</v>
      </c>
      <c r="E33629" s="2">
        <v>1</v>
      </c>
      <c r="F33629" s="2">
        <v>1</v>
      </c>
    </row>
    <row r="33630" spans="1:6" x14ac:dyDescent="0.25">
      <c r="A33630" s="1" t="str">
        <f>"30062"</f>
        <v>30062</v>
      </c>
      <c r="B33630" s="1" t="str">
        <f>"13067"</f>
        <v>13067</v>
      </c>
      <c r="C33630" s="2">
        <v>1</v>
      </c>
      <c r="D33630" s="2">
        <v>1</v>
      </c>
      <c r="E33630" s="2">
        <v>1</v>
      </c>
      <c r="F33630" s="2">
        <v>1</v>
      </c>
    </row>
    <row r="33631" spans="1:6" x14ac:dyDescent="0.25">
      <c r="A33631" s="1" t="str">
        <f>"30110"</f>
        <v>30110</v>
      </c>
      <c r="B33631" s="1" t="str">
        <f>"13143"</f>
        <v>13143</v>
      </c>
      <c r="C33631" s="2">
        <v>0.96050185873605898</v>
      </c>
      <c r="D33631" s="2">
        <v>0.87772194304857598</v>
      </c>
      <c r="E33631" s="2">
        <v>1</v>
      </c>
      <c r="F33631" s="2">
        <v>0.95433662814979803</v>
      </c>
    </row>
    <row r="33632" spans="1:6" x14ac:dyDescent="0.25">
      <c r="A33632" s="1" t="str">
        <f>"30110"</f>
        <v>30110</v>
      </c>
      <c r="B33632" s="1" t="str">
        <f>"13045"</f>
        <v>13045</v>
      </c>
      <c r="C33632" s="2">
        <v>3.9498141263940502E-2</v>
      </c>
      <c r="D33632" s="2">
        <v>0.12227805695142301</v>
      </c>
      <c r="E33632" s="2">
        <v>0</v>
      </c>
      <c r="F33632" s="2">
        <v>4.5663371850201799E-2</v>
      </c>
    </row>
    <row r="33633" spans="1:6" x14ac:dyDescent="0.25">
      <c r="A33633" s="1" t="str">
        <f>"30116"</f>
        <v>30116</v>
      </c>
      <c r="B33633" s="1" t="str">
        <f>"13045"</f>
        <v>13045</v>
      </c>
      <c r="C33633" s="2">
        <v>1</v>
      </c>
      <c r="D33633" s="2">
        <v>1</v>
      </c>
      <c r="E33633" s="2">
        <v>1</v>
      </c>
      <c r="F33633" s="2">
        <v>1</v>
      </c>
    </row>
    <row r="33634" spans="1:6" x14ac:dyDescent="0.25">
      <c r="A33634" s="1" t="str">
        <f>"30115"</f>
        <v>30115</v>
      </c>
      <c r="B33634" s="1" t="str">
        <f>"13057"</f>
        <v>13057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25">
      <c r="A33635" s="1" t="str">
        <f>"30135"</f>
        <v>30135</v>
      </c>
      <c r="B33635" s="1" t="str">
        <f>"13097"</f>
        <v>13097</v>
      </c>
      <c r="C33635" s="2">
        <v>1</v>
      </c>
      <c r="D33635" s="2">
        <v>1</v>
      </c>
      <c r="E33635" s="2">
        <v>1</v>
      </c>
      <c r="F33635" s="2">
        <v>1</v>
      </c>
    </row>
    <row r="33636" spans="1:6" x14ac:dyDescent="0.25">
      <c r="A33636" s="1" t="str">
        <f>"30142"</f>
        <v>30142</v>
      </c>
      <c r="B33636" s="1" t="str">
        <f>"13057"</f>
        <v>13057</v>
      </c>
      <c r="C33636" s="2">
        <v>1</v>
      </c>
      <c r="D33636" s="2">
        <v>1</v>
      </c>
      <c r="E33636" s="2">
        <v>1</v>
      </c>
      <c r="F33636" s="2">
        <v>1</v>
      </c>
    </row>
    <row r="33637" spans="1:6" x14ac:dyDescent="0.25">
      <c r="A33637" s="1" t="str">
        <f>"30122"</f>
        <v>30122</v>
      </c>
      <c r="B33637" s="1" t="str">
        <f>"13067"</f>
        <v>13067</v>
      </c>
      <c r="C33637" s="2">
        <v>2.6940123403145898E-3</v>
      </c>
      <c r="D33637" s="2">
        <v>5.8013052936910798E-3</v>
      </c>
      <c r="E33637" s="2">
        <v>0</v>
      </c>
      <c r="F33637" s="2">
        <v>2.9730141789906898E-3</v>
      </c>
    </row>
    <row r="33638" spans="1:6" x14ac:dyDescent="0.25">
      <c r="A33638" s="1" t="str">
        <f>"30122"</f>
        <v>30122</v>
      </c>
      <c r="B33638" s="1" t="str">
        <f>"13097"</f>
        <v>13097</v>
      </c>
      <c r="C33638" s="2">
        <v>0.99730598765968503</v>
      </c>
      <c r="D33638" s="2">
        <v>0.99419869470630795</v>
      </c>
      <c r="E33638" s="2">
        <v>1</v>
      </c>
      <c r="F33638" s="2">
        <v>0.99702698582100902</v>
      </c>
    </row>
    <row r="33639" spans="1:6" x14ac:dyDescent="0.25">
      <c r="A33639" s="1" t="str">
        <f>"30119"</f>
        <v>30119</v>
      </c>
      <c r="B33639" s="1" t="str">
        <f>"13045"</f>
        <v>13045</v>
      </c>
      <c r="C33639" s="2">
        <v>0</v>
      </c>
      <c r="D33639" s="2">
        <v>0</v>
      </c>
      <c r="E33639" s="2">
        <v>1</v>
      </c>
      <c r="F33639" s="2">
        <v>1</v>
      </c>
    </row>
    <row r="33640" spans="1:6" x14ac:dyDescent="0.25">
      <c r="A33640" s="1" t="str">
        <f>"30170"</f>
        <v>30170</v>
      </c>
      <c r="B33640" s="1" t="str">
        <f>"13149"</f>
        <v>13149</v>
      </c>
      <c r="C33640" s="2">
        <v>0.36224843858431599</v>
      </c>
      <c r="D33640" s="2">
        <v>0.55223880597014896</v>
      </c>
      <c r="E33640" s="2">
        <v>0.28571428571428498</v>
      </c>
      <c r="F33640" s="2">
        <v>0.37029702970297002</v>
      </c>
    </row>
    <row r="33641" spans="1:6" x14ac:dyDescent="0.25">
      <c r="A33641" s="1" t="str">
        <f>"30170"</f>
        <v>30170</v>
      </c>
      <c r="B33641" s="1" t="str">
        <f>"13045"</f>
        <v>13045</v>
      </c>
      <c r="C33641" s="2">
        <v>0.63775156141568301</v>
      </c>
      <c r="D33641" s="2">
        <v>0.44776119402984998</v>
      </c>
      <c r="E33641" s="2">
        <v>0.71428571428571397</v>
      </c>
      <c r="F33641" s="2">
        <v>0.62970297029702904</v>
      </c>
    </row>
    <row r="33642" spans="1:6" x14ac:dyDescent="0.25">
      <c r="A33642" s="1" t="str">
        <f>"30172"</f>
        <v>30172</v>
      </c>
      <c r="B33642" s="1" t="str">
        <f>"13115"</f>
        <v>13115</v>
      </c>
      <c r="C33642" s="2">
        <v>0</v>
      </c>
      <c r="D33642" s="2">
        <v>0</v>
      </c>
      <c r="E33642" s="2">
        <v>1</v>
      </c>
      <c r="F33642" s="2">
        <v>1</v>
      </c>
    </row>
    <row r="33643" spans="1:6" x14ac:dyDescent="0.25">
      <c r="A33643" s="1" t="str">
        <f>"30160"</f>
        <v>30160</v>
      </c>
      <c r="B33643" s="1" t="str">
        <f>"13067"</f>
        <v>13067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25">
      <c r="A33644" s="1" t="str">
        <f>"30183"</f>
        <v>30183</v>
      </c>
      <c r="B33644" s="1" t="str">
        <f>"13227"</f>
        <v>13227</v>
      </c>
      <c r="C33644" s="2">
        <v>1.1856243052982499E-2</v>
      </c>
      <c r="D33644" s="2">
        <v>0</v>
      </c>
      <c r="E33644" s="2">
        <v>0</v>
      </c>
      <c r="F33644" s="2">
        <v>1.15690527838033E-2</v>
      </c>
    </row>
    <row r="33645" spans="1:6" x14ac:dyDescent="0.25">
      <c r="A33645" s="1" t="str">
        <f>"30183"</f>
        <v>30183</v>
      </c>
      <c r="B33645" s="1" t="str">
        <f>"13015"</f>
        <v>13015</v>
      </c>
      <c r="C33645" s="2">
        <v>2.59355316783994E-3</v>
      </c>
      <c r="D33645" s="2">
        <v>0</v>
      </c>
      <c r="E33645" s="2">
        <v>0</v>
      </c>
      <c r="F33645" s="2">
        <v>2.5307302964569702E-3</v>
      </c>
    </row>
    <row r="33646" spans="1:6" x14ac:dyDescent="0.25">
      <c r="A33646" s="1" t="str">
        <f>"30183"</f>
        <v>30183</v>
      </c>
      <c r="B33646" s="1" t="str">
        <f>"13057"</f>
        <v>13057</v>
      </c>
      <c r="C33646" s="2">
        <v>0.98555020377917701</v>
      </c>
      <c r="D33646" s="2">
        <v>1</v>
      </c>
      <c r="E33646" s="2">
        <v>1</v>
      </c>
      <c r="F33646" s="2">
        <v>0.98590021691973895</v>
      </c>
    </row>
    <row r="33647" spans="1:6" x14ac:dyDescent="0.25">
      <c r="A33647" s="1" t="str">
        <f>"30126"</f>
        <v>30126</v>
      </c>
      <c r="B33647" s="1" t="str">
        <f>"13067"</f>
        <v>13067</v>
      </c>
      <c r="C33647" s="2">
        <v>1</v>
      </c>
      <c r="D33647" s="2">
        <v>1</v>
      </c>
      <c r="E33647" s="2">
        <v>1</v>
      </c>
      <c r="F33647" s="2">
        <v>1</v>
      </c>
    </row>
    <row r="33648" spans="1:6" x14ac:dyDescent="0.25">
      <c r="A33648" s="1" t="str">
        <f>"30133"</f>
        <v>30133</v>
      </c>
      <c r="B33648" s="1" t="str">
        <f>"13097"</f>
        <v>13097</v>
      </c>
      <c r="C33648" s="2">
        <v>1</v>
      </c>
      <c r="D33648" s="2">
        <v>1</v>
      </c>
      <c r="E33648" s="2">
        <v>1</v>
      </c>
      <c r="F33648" s="2">
        <v>1</v>
      </c>
    </row>
    <row r="33649" spans="1:6" x14ac:dyDescent="0.25">
      <c r="A33649" s="1" t="str">
        <f>"30205"</f>
        <v>30205</v>
      </c>
      <c r="B33649" s="1" t="str">
        <f>"13255"</f>
        <v>13255</v>
      </c>
      <c r="C33649" s="2">
        <v>0.28383321141184997</v>
      </c>
      <c r="D33649" s="2">
        <v>0.45762711864406702</v>
      </c>
      <c r="E33649" s="2">
        <v>0.8</v>
      </c>
      <c r="F33649" s="2">
        <v>0.29280223619846202</v>
      </c>
    </row>
    <row r="33650" spans="1:6" x14ac:dyDescent="0.25">
      <c r="A33650" s="1" t="str">
        <f>"30205"</f>
        <v>30205</v>
      </c>
      <c r="B33650" s="1" t="str">
        <f>"13113"</f>
        <v>13113</v>
      </c>
      <c r="C33650" s="2">
        <v>0.71616678858814897</v>
      </c>
      <c r="D33650" s="2">
        <v>0.54237288135593198</v>
      </c>
      <c r="E33650" s="2">
        <v>0.2</v>
      </c>
      <c r="F33650" s="2">
        <v>0.70719776380153698</v>
      </c>
    </row>
    <row r="33651" spans="1:6" x14ac:dyDescent="0.25">
      <c r="A33651" s="1" t="str">
        <f>"30277"</f>
        <v>30277</v>
      </c>
      <c r="B33651" s="1" t="str">
        <f>"13077"</f>
        <v>13077</v>
      </c>
      <c r="C33651" s="2">
        <v>1</v>
      </c>
      <c r="D33651" s="2">
        <v>1</v>
      </c>
      <c r="E33651" s="2">
        <v>1</v>
      </c>
      <c r="F33651" s="2">
        <v>1</v>
      </c>
    </row>
    <row r="33652" spans="1:6" x14ac:dyDescent="0.25">
      <c r="A33652" s="1" t="str">
        <f>"30268"</f>
        <v>30268</v>
      </c>
      <c r="B33652" s="1" t="str">
        <f>"13077"</f>
        <v>13077</v>
      </c>
      <c r="C33652" s="2">
        <v>0.23746781765864</v>
      </c>
      <c r="D33652" s="2">
        <v>0.15222482435597101</v>
      </c>
      <c r="E33652" s="2">
        <v>6.15384615384615E-2</v>
      </c>
      <c r="F33652" s="2">
        <v>0.23072586328400199</v>
      </c>
    </row>
    <row r="33653" spans="1:6" x14ac:dyDescent="0.25">
      <c r="A33653" s="1" t="str">
        <f>"30268"</f>
        <v>30268</v>
      </c>
      <c r="B33653" s="1" t="str">
        <f>"13121"</f>
        <v>13121</v>
      </c>
      <c r="C33653" s="2">
        <v>0.762532182341359</v>
      </c>
      <c r="D33653" s="2">
        <v>0.84777517564402805</v>
      </c>
      <c r="E33653" s="2">
        <v>0.93846153846153801</v>
      </c>
      <c r="F33653" s="2">
        <v>0.76927413671599698</v>
      </c>
    </row>
    <row r="33654" spans="1:6" x14ac:dyDescent="0.25">
      <c r="A33654" s="1" t="str">
        <f>"30272"</f>
        <v>30272</v>
      </c>
      <c r="B33654" s="1" t="str">
        <f>"13121"</f>
        <v>13121</v>
      </c>
      <c r="C33654" s="2">
        <v>1</v>
      </c>
      <c r="D33654" s="2">
        <v>1</v>
      </c>
      <c r="E33654" s="2">
        <v>1</v>
      </c>
      <c r="F33654" s="2">
        <v>1</v>
      </c>
    </row>
    <row r="33655" spans="1:6" x14ac:dyDescent="0.25">
      <c r="A33655" s="1" t="str">
        <f>"30229"</f>
        <v>30229</v>
      </c>
      <c r="B33655" s="1" t="str">
        <f>"13077"</f>
        <v>13077</v>
      </c>
      <c r="C33655" s="2">
        <v>0</v>
      </c>
      <c r="D33655" s="2">
        <v>0</v>
      </c>
      <c r="E33655" s="2">
        <v>1</v>
      </c>
      <c r="F33655" s="2">
        <v>1</v>
      </c>
    </row>
    <row r="33656" spans="1:6" x14ac:dyDescent="0.25">
      <c r="A33656" s="1" t="str">
        <f>"30302"</f>
        <v>30302</v>
      </c>
      <c r="B33656" s="1" t="str">
        <f>"13121"</f>
        <v>13121</v>
      </c>
      <c r="C33656" s="2">
        <v>1</v>
      </c>
      <c r="D33656" s="2">
        <v>1</v>
      </c>
      <c r="E33656" s="2">
        <v>1</v>
      </c>
      <c r="F33656" s="2">
        <v>1</v>
      </c>
    </row>
    <row r="33657" spans="1:6" x14ac:dyDescent="0.25">
      <c r="A33657" s="1" t="str">
        <f>"30303"</f>
        <v>30303</v>
      </c>
      <c r="B33657" s="1" t="str">
        <f>"13121"</f>
        <v>13121</v>
      </c>
      <c r="C33657" s="2">
        <v>1</v>
      </c>
      <c r="D33657" s="2">
        <v>1</v>
      </c>
      <c r="E33657" s="2">
        <v>1</v>
      </c>
      <c r="F33657" s="2">
        <v>1</v>
      </c>
    </row>
    <row r="33658" spans="1:6" x14ac:dyDescent="0.25">
      <c r="A33658" s="1" t="str">
        <f>"30288"</f>
        <v>30288</v>
      </c>
      <c r="B33658" s="1" t="str">
        <f>"13089"</f>
        <v>13089</v>
      </c>
      <c r="C33658" s="2">
        <v>0.62637901446432898</v>
      </c>
      <c r="D33658" s="2">
        <v>0.89333333333333298</v>
      </c>
      <c r="E33658" s="2">
        <v>0.9</v>
      </c>
      <c r="F33658" s="2">
        <v>0.65787197231833905</v>
      </c>
    </row>
    <row r="33659" spans="1:6" x14ac:dyDescent="0.25">
      <c r="A33659" s="1" t="str">
        <f>"30288"</f>
        <v>30288</v>
      </c>
      <c r="B33659" s="1" t="str">
        <f>"13063"</f>
        <v>13063</v>
      </c>
      <c r="C33659" s="2">
        <v>0.37362098553567002</v>
      </c>
      <c r="D33659" s="2">
        <v>0.10666666666666599</v>
      </c>
      <c r="E33659" s="2">
        <v>0.1</v>
      </c>
      <c r="F33659" s="2">
        <v>0.34212802768166001</v>
      </c>
    </row>
    <row r="33660" spans="1:6" x14ac:dyDescent="0.25">
      <c r="A33660" s="1" t="str">
        <f>"30291"</f>
        <v>30291</v>
      </c>
      <c r="B33660" s="1" t="str">
        <f>"13121"</f>
        <v>13121</v>
      </c>
      <c r="C33660" s="2">
        <v>1</v>
      </c>
      <c r="D33660" s="2">
        <v>1</v>
      </c>
      <c r="E33660" s="2">
        <v>1</v>
      </c>
      <c r="F33660" s="2">
        <v>1</v>
      </c>
    </row>
    <row r="33661" spans="1:6" x14ac:dyDescent="0.25">
      <c r="A33661" s="1" t="str">
        <f>"30285"</f>
        <v>30285</v>
      </c>
      <c r="B33661" s="1" t="str">
        <f>"13171"</f>
        <v>13171</v>
      </c>
      <c r="C33661" s="2">
        <v>7.3333333333333306E-2</v>
      </c>
      <c r="D33661" s="2">
        <v>0</v>
      </c>
      <c r="E33661" s="2">
        <v>0</v>
      </c>
      <c r="F33661" s="2">
        <v>7.1895424836601302E-2</v>
      </c>
    </row>
    <row r="33662" spans="1:6" x14ac:dyDescent="0.25">
      <c r="A33662" s="1" t="str">
        <f>"30285"</f>
        <v>30285</v>
      </c>
      <c r="B33662" s="1" t="str">
        <f>"13293"</f>
        <v>13293</v>
      </c>
      <c r="C33662" s="2">
        <v>0.62666666666666604</v>
      </c>
      <c r="D33662" s="2">
        <v>0.75</v>
      </c>
      <c r="E33662" s="2">
        <v>1</v>
      </c>
      <c r="F33662" s="2">
        <v>0.63071895424836599</v>
      </c>
    </row>
    <row r="33663" spans="1:6" x14ac:dyDescent="0.25">
      <c r="A33663" s="1" t="str">
        <f>"30285"</f>
        <v>30285</v>
      </c>
      <c r="B33663" s="1" t="str">
        <f>"13231"</f>
        <v>13231</v>
      </c>
      <c r="C33663" s="2">
        <v>0.3</v>
      </c>
      <c r="D33663" s="2">
        <v>0.25</v>
      </c>
      <c r="E33663" s="2">
        <v>0</v>
      </c>
      <c r="F33663" s="2">
        <v>0.29738562091503201</v>
      </c>
    </row>
    <row r="33664" spans="1:6" x14ac:dyDescent="0.25">
      <c r="A33664" s="1" t="str">
        <f>"30307"</f>
        <v>30307</v>
      </c>
      <c r="B33664" s="1" t="str">
        <f>"13089"</f>
        <v>13089</v>
      </c>
      <c r="C33664" s="2">
        <v>0.62721565731166895</v>
      </c>
      <c r="D33664" s="2">
        <v>0.43982808022922598</v>
      </c>
      <c r="E33664" s="2">
        <v>0.546130952380952</v>
      </c>
      <c r="F33664" s="2">
        <v>0.61203081462055398</v>
      </c>
    </row>
    <row r="33665" spans="1:6" x14ac:dyDescent="0.25">
      <c r="A33665" s="1" t="str">
        <f>"30307"</f>
        <v>30307</v>
      </c>
      <c r="B33665" s="1" t="str">
        <f>"13121"</f>
        <v>13121</v>
      </c>
      <c r="C33665" s="2">
        <v>0.37278434268832999</v>
      </c>
      <c r="D33665" s="2">
        <v>0.56017191977077296</v>
      </c>
      <c r="E33665" s="2">
        <v>0.45386904761904701</v>
      </c>
      <c r="F33665" s="2">
        <v>0.38796918537944503</v>
      </c>
    </row>
    <row r="33666" spans="1:6" x14ac:dyDescent="0.25">
      <c r="A33666" s="1" t="str">
        <f>"30252"</f>
        <v>30252</v>
      </c>
      <c r="B33666" s="1" t="str">
        <f>"13247"</f>
        <v>13247</v>
      </c>
      <c r="C33666" s="2">
        <v>8.9225589225589205E-3</v>
      </c>
      <c r="D33666" s="2">
        <v>1.1933174224343601E-2</v>
      </c>
      <c r="E33666" s="2">
        <v>0</v>
      </c>
      <c r="F33666" s="2">
        <v>8.9803964516482308E-3</v>
      </c>
    </row>
    <row r="33667" spans="1:6" x14ac:dyDescent="0.25">
      <c r="A33667" s="1" t="str">
        <f>"30252"</f>
        <v>30252</v>
      </c>
      <c r="B33667" s="1" t="str">
        <f>"13151"</f>
        <v>13151</v>
      </c>
      <c r="C33667" s="2">
        <v>0.991077441077441</v>
      </c>
      <c r="D33667" s="2">
        <v>0.98806682577565597</v>
      </c>
      <c r="E33667" s="2">
        <v>1</v>
      </c>
      <c r="F33667" s="2">
        <v>0.99101960354835095</v>
      </c>
    </row>
    <row r="33668" spans="1:6" x14ac:dyDescent="0.25">
      <c r="A33668" s="1" t="str">
        <f>"30238"</f>
        <v>30238</v>
      </c>
      <c r="B33668" s="1" t="str">
        <f>"13113"</f>
        <v>13113</v>
      </c>
      <c r="C33668" s="2">
        <v>2.0043967412388401E-2</v>
      </c>
      <c r="D33668" s="2">
        <v>3.1578947368420998E-2</v>
      </c>
      <c r="E33668" s="2">
        <v>0</v>
      </c>
      <c r="F33668" s="2">
        <v>2.01783794041368E-2</v>
      </c>
    </row>
    <row r="33669" spans="1:6" x14ac:dyDescent="0.25">
      <c r="A33669" s="1" t="str">
        <f>"30238"</f>
        <v>30238</v>
      </c>
      <c r="B33669" s="1" t="str">
        <f>"13063"</f>
        <v>13063</v>
      </c>
      <c r="C33669" s="2">
        <v>0.97995603258761099</v>
      </c>
      <c r="D33669" s="2">
        <v>0.96842105263157796</v>
      </c>
      <c r="E33669" s="2">
        <v>1</v>
      </c>
      <c r="F33669" s="2">
        <v>0.97982162059586297</v>
      </c>
    </row>
    <row r="33670" spans="1:6" x14ac:dyDescent="0.25">
      <c r="A33670" s="1" t="str">
        <f>"30248"</f>
        <v>30248</v>
      </c>
      <c r="B33670" s="1" t="str">
        <f>"13255"</f>
        <v>13255</v>
      </c>
      <c r="C33670" s="2">
        <v>4.6739032923656498E-2</v>
      </c>
      <c r="D33670" s="2">
        <v>0</v>
      </c>
      <c r="E33670" s="2">
        <v>0</v>
      </c>
      <c r="F33670" s="2">
        <v>4.3656778950896501E-2</v>
      </c>
    </row>
    <row r="33671" spans="1:6" x14ac:dyDescent="0.25">
      <c r="A33671" s="1" t="str">
        <f>"30248"</f>
        <v>30248</v>
      </c>
      <c r="B33671" s="1" t="str">
        <f>"13151"</f>
        <v>13151</v>
      </c>
      <c r="C33671" s="2">
        <v>0.94608414820130904</v>
      </c>
      <c r="D33671" s="2">
        <v>0.99729364005412702</v>
      </c>
      <c r="E33671" s="2">
        <v>0.91666666666666596</v>
      </c>
      <c r="F33671" s="2">
        <v>0.94913691972515501</v>
      </c>
    </row>
    <row r="33672" spans="1:6" x14ac:dyDescent="0.25">
      <c r="A33672" s="1" t="str">
        <f>"30248"</f>
        <v>30248</v>
      </c>
      <c r="B33672" s="1" t="str">
        <f>"13035"</f>
        <v>13035</v>
      </c>
      <c r="C33672" s="2">
        <v>7.1768188750336399E-3</v>
      </c>
      <c r="D33672" s="2">
        <v>2.7063599458728E-3</v>
      </c>
      <c r="E33672" s="2">
        <v>8.3333333333333301E-2</v>
      </c>
      <c r="F33672" s="2">
        <v>7.2063013239483803E-3</v>
      </c>
    </row>
    <row r="33673" spans="1:6" x14ac:dyDescent="0.25">
      <c r="A33673" s="1" t="str">
        <f>"30253"</f>
        <v>30253</v>
      </c>
      <c r="B33673" s="1" t="str">
        <f>"13151"</f>
        <v>13151</v>
      </c>
      <c r="C33673" s="2">
        <v>1</v>
      </c>
      <c r="D33673" s="2">
        <v>1</v>
      </c>
      <c r="E33673" s="2">
        <v>1</v>
      </c>
      <c r="F33673" s="2">
        <v>1</v>
      </c>
    </row>
    <row r="33674" spans="1:6" x14ac:dyDescent="0.25">
      <c r="A33674" s="1" t="str">
        <f>"30311"</f>
        <v>30311</v>
      </c>
      <c r="B33674" s="1" t="str">
        <f>"13121"</f>
        <v>13121</v>
      </c>
      <c r="C33674" s="2">
        <v>1</v>
      </c>
      <c r="D33674" s="2">
        <v>1</v>
      </c>
      <c r="E33674" s="2">
        <v>1</v>
      </c>
      <c r="F33674" s="2">
        <v>1</v>
      </c>
    </row>
    <row r="33675" spans="1:6" x14ac:dyDescent="0.25">
      <c r="A33675" s="1" t="str">
        <f>"30322"</f>
        <v>30322</v>
      </c>
      <c r="B33675" s="1" t="str">
        <f>"13089"</f>
        <v>13089</v>
      </c>
      <c r="C33675" s="2">
        <v>0</v>
      </c>
      <c r="D33675" s="2">
        <v>1</v>
      </c>
      <c r="E33675" s="2">
        <v>0</v>
      </c>
      <c r="F33675" s="2">
        <v>1</v>
      </c>
    </row>
    <row r="33676" spans="1:6" x14ac:dyDescent="0.25">
      <c r="A33676" s="1" t="str">
        <f>"30350"</f>
        <v>30350</v>
      </c>
      <c r="B33676" s="1" t="str">
        <f>"13135"</f>
        <v>13135</v>
      </c>
      <c r="C33676" s="2">
        <v>1.14455762847659E-4</v>
      </c>
      <c r="D33676" s="2">
        <v>0</v>
      </c>
      <c r="E33676" s="2">
        <v>0</v>
      </c>
      <c r="F33676" s="2">
        <v>1.0279605263157801E-4</v>
      </c>
    </row>
    <row r="33677" spans="1:6" x14ac:dyDescent="0.25">
      <c r="A33677" s="1" t="str">
        <f>"30350"</f>
        <v>30350</v>
      </c>
      <c r="B33677" s="1" t="str">
        <f>"13121"</f>
        <v>13121</v>
      </c>
      <c r="C33677" s="2">
        <v>0.99267483117774902</v>
      </c>
      <c r="D33677" s="2">
        <v>0.98558100084817601</v>
      </c>
      <c r="E33677" s="2">
        <v>0.995018679950186</v>
      </c>
      <c r="F33677" s="2">
        <v>0.99234169407894701</v>
      </c>
    </row>
    <row r="33678" spans="1:6" x14ac:dyDescent="0.25">
      <c r="A33678" s="1" t="str">
        <f>"30350"</f>
        <v>30350</v>
      </c>
      <c r="B33678" s="1" t="str">
        <f>"13089"</f>
        <v>13089</v>
      </c>
      <c r="C33678" s="2">
        <v>7.2107130594025398E-3</v>
      </c>
      <c r="D33678" s="2">
        <v>1.44189991518235E-2</v>
      </c>
      <c r="E33678" s="2">
        <v>4.9813200498131996E-3</v>
      </c>
      <c r="F33678" s="2">
        <v>7.5555098684210497E-3</v>
      </c>
    </row>
    <row r="33679" spans="1:6" x14ac:dyDescent="0.25">
      <c r="A33679" s="1" t="str">
        <f>"30357"</f>
        <v>30357</v>
      </c>
      <c r="B33679" s="1" t="str">
        <f>"13121"</f>
        <v>13121</v>
      </c>
      <c r="C33679" s="2">
        <v>1</v>
      </c>
      <c r="D33679" s="2">
        <v>1</v>
      </c>
      <c r="E33679" s="2">
        <v>1</v>
      </c>
      <c r="F33679" s="2">
        <v>1</v>
      </c>
    </row>
    <row r="33680" spans="1:6" x14ac:dyDescent="0.25">
      <c r="A33680" s="1" t="str">
        <f>"30329"</f>
        <v>30329</v>
      </c>
      <c r="B33680" s="1" t="str">
        <f>"13089"</f>
        <v>13089</v>
      </c>
      <c r="C33680" s="2">
        <v>1</v>
      </c>
      <c r="D33680" s="2">
        <v>1</v>
      </c>
      <c r="E33680" s="2">
        <v>1</v>
      </c>
      <c r="F33680" s="2">
        <v>1</v>
      </c>
    </row>
    <row r="33681" spans="1:6" x14ac:dyDescent="0.25">
      <c r="A33681" s="1" t="str">
        <f>"30439"</f>
        <v>30439</v>
      </c>
      <c r="B33681" s="1" t="str">
        <f>"13031"</f>
        <v>13031</v>
      </c>
      <c r="C33681" s="2">
        <v>2.6726057906458702E-3</v>
      </c>
      <c r="D33681" s="2">
        <v>0</v>
      </c>
      <c r="E33681" s="2">
        <v>0</v>
      </c>
      <c r="F33681" s="2">
        <v>2.43952022768855E-3</v>
      </c>
    </row>
    <row r="33682" spans="1:6" x14ac:dyDescent="0.25">
      <c r="A33682" s="1" t="str">
        <f>"30439"</f>
        <v>30439</v>
      </c>
      <c r="B33682" s="1" t="str">
        <f>"13107"</f>
        <v>13107</v>
      </c>
      <c r="C33682" s="2">
        <v>1.7817371937639099E-3</v>
      </c>
      <c r="D33682" s="2">
        <v>0</v>
      </c>
      <c r="E33682" s="2">
        <v>0</v>
      </c>
      <c r="F33682" s="2">
        <v>1.62634681845903E-3</v>
      </c>
    </row>
    <row r="33683" spans="1:6" x14ac:dyDescent="0.25">
      <c r="A33683" s="1" t="str">
        <f>"30439"</f>
        <v>30439</v>
      </c>
      <c r="B33683" s="1" t="str">
        <f>"13043"</f>
        <v>13043</v>
      </c>
      <c r="C33683" s="2">
        <v>0.99554565701558995</v>
      </c>
      <c r="D33683" s="2">
        <v>1</v>
      </c>
      <c r="E33683" s="2">
        <v>1</v>
      </c>
      <c r="F33683" s="2">
        <v>0.99593413295385202</v>
      </c>
    </row>
    <row r="33684" spans="1:6" x14ac:dyDescent="0.25">
      <c r="A33684" s="1" t="str">
        <f>"30417"</f>
        <v>30417</v>
      </c>
      <c r="B33684" s="1" t="str">
        <f>"13109"</f>
        <v>13109</v>
      </c>
      <c r="C33684" s="2">
        <v>0.94472261165631799</v>
      </c>
      <c r="D33684" s="2">
        <v>0.98866213151927396</v>
      </c>
      <c r="E33684" s="2">
        <v>1</v>
      </c>
      <c r="F33684" s="2">
        <v>0.94914027149321201</v>
      </c>
    </row>
    <row r="33685" spans="1:6" x14ac:dyDescent="0.25">
      <c r="A33685" s="1" t="str">
        <f>"30417"</f>
        <v>30417</v>
      </c>
      <c r="B33685" s="1" t="str">
        <f>"13031"</f>
        <v>13031</v>
      </c>
      <c r="C33685" s="2">
        <v>2.00280392549569E-4</v>
      </c>
      <c r="D33685" s="2">
        <v>0</v>
      </c>
      <c r="E33685" s="2">
        <v>0</v>
      </c>
      <c r="F33685" s="2">
        <v>1.8099547511312201E-4</v>
      </c>
    </row>
    <row r="33686" spans="1:6" x14ac:dyDescent="0.25">
      <c r="A33686" s="1" t="str">
        <f>"30417"</f>
        <v>30417</v>
      </c>
      <c r="B33686" s="1" t="str">
        <f>"13267"</f>
        <v>13267</v>
      </c>
      <c r="C33686" s="2">
        <v>5.50771079511315E-2</v>
      </c>
      <c r="D33686" s="2">
        <v>1.1337868480725599E-2</v>
      </c>
      <c r="E33686" s="2">
        <v>0</v>
      </c>
      <c r="F33686" s="2">
        <v>5.0678733031674202E-2</v>
      </c>
    </row>
    <row r="33687" spans="1:6" x14ac:dyDescent="0.25">
      <c r="A33687" s="1" t="str">
        <f>"30366"</f>
        <v>30366</v>
      </c>
      <c r="B33687" s="1" t="str">
        <f>"13089"</f>
        <v>13089</v>
      </c>
      <c r="C33687" s="2">
        <v>1</v>
      </c>
      <c r="D33687" s="2">
        <v>1</v>
      </c>
      <c r="E33687" s="2">
        <v>1</v>
      </c>
      <c r="F33687" s="2">
        <v>1</v>
      </c>
    </row>
    <row r="33688" spans="1:6" x14ac:dyDescent="0.25">
      <c r="A33688" s="1" t="str">
        <f>"30368"</f>
        <v>30368</v>
      </c>
      <c r="B33688" s="1" t="str">
        <f>"13121"</f>
        <v>13121</v>
      </c>
      <c r="C33688" s="2">
        <v>0</v>
      </c>
      <c r="D33688" s="2">
        <v>0</v>
      </c>
      <c r="E33688" s="2">
        <v>1</v>
      </c>
      <c r="F33688" s="2">
        <v>1</v>
      </c>
    </row>
    <row r="33689" spans="1:6" x14ac:dyDescent="0.25">
      <c r="A33689" s="1" t="str">
        <f>"30398"</f>
        <v>30398</v>
      </c>
      <c r="B33689" s="1" t="str">
        <f>"13121"</f>
        <v>13121</v>
      </c>
      <c r="C33689" s="2">
        <v>0</v>
      </c>
      <c r="D33689" s="2">
        <v>0</v>
      </c>
      <c r="E33689" s="2">
        <v>1</v>
      </c>
      <c r="F33689" s="2">
        <v>1</v>
      </c>
    </row>
    <row r="33690" spans="1:6" x14ac:dyDescent="0.25">
      <c r="A33690" s="1" t="str">
        <f>"30459"</f>
        <v>30459</v>
      </c>
      <c r="B33690" s="1" t="str">
        <f>"13031"</f>
        <v>13031</v>
      </c>
      <c r="C33690" s="2">
        <v>1</v>
      </c>
      <c r="D33690" s="2">
        <v>1</v>
      </c>
      <c r="E33690" s="2">
        <v>1</v>
      </c>
      <c r="F33690" s="2">
        <v>1</v>
      </c>
    </row>
    <row r="33691" spans="1:6" x14ac:dyDescent="0.25">
      <c r="A33691" s="1" t="str">
        <f>"30336"</f>
        <v>30336</v>
      </c>
      <c r="B33691" s="1" t="str">
        <f>"13121"</f>
        <v>13121</v>
      </c>
      <c r="C33691" s="2">
        <v>1</v>
      </c>
      <c r="D33691" s="2">
        <v>1</v>
      </c>
      <c r="E33691" s="2">
        <v>1</v>
      </c>
      <c r="F33691" s="2">
        <v>1</v>
      </c>
    </row>
    <row r="33692" spans="1:6" x14ac:dyDescent="0.25">
      <c r="A33692" s="1" t="str">
        <f>"30340"</f>
        <v>30340</v>
      </c>
      <c r="B33692" s="1" t="str">
        <f>"13135"</f>
        <v>13135</v>
      </c>
      <c r="C33692" s="2">
        <v>0.12986908682033499</v>
      </c>
      <c r="D33692" s="2">
        <v>0.14146517502706599</v>
      </c>
      <c r="E33692" s="2">
        <v>9.16414904330312E-2</v>
      </c>
      <c r="F33692" s="2">
        <v>0.129509713228492</v>
      </c>
    </row>
    <row r="33693" spans="1:6" x14ac:dyDescent="0.25">
      <c r="A33693" s="1" t="str">
        <f>"30340"</f>
        <v>30340</v>
      </c>
      <c r="B33693" s="1" t="str">
        <f>"13089"</f>
        <v>13089</v>
      </c>
      <c r="C33693" s="2">
        <v>0.87013091317966396</v>
      </c>
      <c r="D33693" s="2">
        <v>0.85853482497293299</v>
      </c>
      <c r="E33693" s="2">
        <v>0.90835850956696795</v>
      </c>
      <c r="F33693" s="2">
        <v>0.87049028677150697</v>
      </c>
    </row>
    <row r="33694" spans="1:6" x14ac:dyDescent="0.25">
      <c r="A33694" s="1" t="str">
        <f>"30342"</f>
        <v>30342</v>
      </c>
      <c r="B33694" s="1" t="str">
        <f>"13121"</f>
        <v>13121</v>
      </c>
      <c r="C33694" s="2">
        <v>1</v>
      </c>
      <c r="D33694" s="2">
        <v>1</v>
      </c>
      <c r="E33694" s="2">
        <v>1</v>
      </c>
      <c r="F33694" s="2">
        <v>1</v>
      </c>
    </row>
    <row r="33695" spans="1:6" x14ac:dyDescent="0.25">
      <c r="A33695" s="1" t="str">
        <f>"30517"</f>
        <v>30517</v>
      </c>
      <c r="B33695" s="1" t="str">
        <f>"13157"</f>
        <v>13157</v>
      </c>
      <c r="C33695" s="2">
        <v>0.49180087847730602</v>
      </c>
      <c r="D33695" s="2">
        <v>0.56498673740052996</v>
      </c>
      <c r="E33695" s="2">
        <v>0.43209876543209802</v>
      </c>
      <c r="F33695" s="2">
        <v>0.49836921069797702</v>
      </c>
    </row>
    <row r="33696" spans="1:6" x14ac:dyDescent="0.25">
      <c r="A33696" s="1" t="str">
        <f>"30517"</f>
        <v>30517</v>
      </c>
      <c r="B33696" s="1" t="str">
        <f>"13013"</f>
        <v>13013</v>
      </c>
      <c r="C33696" s="2">
        <v>0.101610541727672</v>
      </c>
      <c r="D33696" s="2">
        <v>0.110079575596816</v>
      </c>
      <c r="E33696" s="2">
        <v>0.13580246913580199</v>
      </c>
      <c r="F33696" s="2">
        <v>0.102804957599478</v>
      </c>
    </row>
    <row r="33697" spans="1:6" x14ac:dyDescent="0.25">
      <c r="A33697" s="1" t="str">
        <f>"30517"</f>
        <v>30517</v>
      </c>
      <c r="B33697" s="1" t="str">
        <f>"13139"</f>
        <v>13139</v>
      </c>
      <c r="C33697" s="2">
        <v>0.22240117130307399</v>
      </c>
      <c r="D33697" s="2">
        <v>0.228116710875331</v>
      </c>
      <c r="E33697" s="2">
        <v>0.33333333333333298</v>
      </c>
      <c r="F33697" s="2">
        <v>0.22413568166992801</v>
      </c>
    </row>
    <row r="33698" spans="1:6" x14ac:dyDescent="0.25">
      <c r="A33698" s="1" t="str">
        <f>"30517"</f>
        <v>30517</v>
      </c>
      <c r="B33698" s="1" t="str">
        <f>"13135"</f>
        <v>13135</v>
      </c>
      <c r="C33698" s="2">
        <v>0.18418740849194701</v>
      </c>
      <c r="D33698" s="2">
        <v>9.6816976127320903E-2</v>
      </c>
      <c r="E33698" s="2">
        <v>9.8765432098765399E-2</v>
      </c>
      <c r="F33698" s="2">
        <v>0.17469015003261501</v>
      </c>
    </row>
    <row r="33699" spans="1:6" x14ac:dyDescent="0.25">
      <c r="A33699" s="1" t="str">
        <f>"30571"</f>
        <v>30571</v>
      </c>
      <c r="B33699" s="1" t="str">
        <f>"13137"</f>
        <v>13137</v>
      </c>
      <c r="C33699" s="2">
        <v>8.1892629663330302E-3</v>
      </c>
      <c r="D33699" s="2">
        <v>1.26582278481012E-2</v>
      </c>
      <c r="E33699" s="2">
        <v>0</v>
      </c>
      <c r="F33699" s="2">
        <v>8.2608695652173908E-3</v>
      </c>
    </row>
    <row r="33700" spans="1:6" x14ac:dyDescent="0.25">
      <c r="A33700" s="1" t="str">
        <f>"30571"</f>
        <v>30571</v>
      </c>
      <c r="B33700" s="1" t="str">
        <f>"13311"</f>
        <v>13311</v>
      </c>
      <c r="C33700" s="2">
        <v>0.99181073703366596</v>
      </c>
      <c r="D33700" s="2">
        <v>0.987341772151898</v>
      </c>
      <c r="E33700" s="2">
        <v>1</v>
      </c>
      <c r="F33700" s="2">
        <v>0.99173913043478201</v>
      </c>
    </row>
    <row r="33701" spans="1:6" x14ac:dyDescent="0.25">
      <c r="A33701" s="1" t="str">
        <f>"30680"</f>
        <v>30680</v>
      </c>
      <c r="B33701" s="1" t="str">
        <f>"13135"</f>
        <v>13135</v>
      </c>
      <c r="C33701" s="2">
        <v>2.2317692350610899E-4</v>
      </c>
      <c r="D33701" s="2">
        <v>0</v>
      </c>
      <c r="E33701" s="2">
        <v>0</v>
      </c>
      <c r="F33701" s="2">
        <v>2.01267988326456E-4</v>
      </c>
    </row>
    <row r="33702" spans="1:6" x14ac:dyDescent="0.25">
      <c r="A33702" s="1" t="str">
        <f>"30680"</f>
        <v>30680</v>
      </c>
      <c r="B33702" s="1" t="str">
        <f>"13013"</f>
        <v>13013</v>
      </c>
      <c r="C33702" s="2">
        <v>0.98978965574959499</v>
      </c>
      <c r="D33702" s="2">
        <v>0.99744735162731302</v>
      </c>
      <c r="E33702" s="2">
        <v>1</v>
      </c>
      <c r="F33702" s="2">
        <v>0.99059072154573802</v>
      </c>
    </row>
    <row r="33703" spans="1:6" x14ac:dyDescent="0.25">
      <c r="A33703" s="1" t="str">
        <f>"30680"</f>
        <v>30680</v>
      </c>
      <c r="B33703" s="1" t="str">
        <f>"13157"</f>
        <v>13157</v>
      </c>
      <c r="C33703" s="2">
        <v>2.5665346203202501E-3</v>
      </c>
      <c r="D33703" s="2">
        <v>1.27632418634333E-3</v>
      </c>
      <c r="E33703" s="2">
        <v>0</v>
      </c>
      <c r="F33703" s="2">
        <v>2.4152158599174802E-3</v>
      </c>
    </row>
    <row r="33704" spans="1:6" x14ac:dyDescent="0.25">
      <c r="A33704" s="1" t="str">
        <f>"30680"</f>
        <v>30680</v>
      </c>
      <c r="B33704" s="1" t="str">
        <f>"13219"</f>
        <v>13219</v>
      </c>
      <c r="C33704" s="2">
        <v>7.4206327065781301E-3</v>
      </c>
      <c r="D33704" s="2">
        <v>1.27632418634333E-3</v>
      </c>
      <c r="E33704" s="2">
        <v>0</v>
      </c>
      <c r="F33704" s="2">
        <v>6.7927946060179099E-3</v>
      </c>
    </row>
    <row r="33705" spans="1:6" x14ac:dyDescent="0.25">
      <c r="A33705" s="1" t="str">
        <f>"30663"</f>
        <v>30663</v>
      </c>
      <c r="B33705" s="1" t="str">
        <f>"13297"</f>
        <v>13297</v>
      </c>
      <c r="C33705" s="2">
        <v>3.7537537537537498E-3</v>
      </c>
      <c r="D33705" s="2">
        <v>0</v>
      </c>
      <c r="E33705" s="2">
        <v>0</v>
      </c>
      <c r="F33705" s="2">
        <v>3.51370344342937E-3</v>
      </c>
    </row>
    <row r="33706" spans="1:6" x14ac:dyDescent="0.25">
      <c r="A33706" s="1" t="str">
        <f>"30663"</f>
        <v>30663</v>
      </c>
      <c r="B33706" s="1" t="str">
        <f>"13211"</f>
        <v>13211</v>
      </c>
      <c r="C33706" s="2">
        <v>0.99624624624624603</v>
      </c>
      <c r="D33706" s="2">
        <v>1</v>
      </c>
      <c r="E33706" s="2">
        <v>1</v>
      </c>
      <c r="F33706" s="2">
        <v>0.99648629655656995</v>
      </c>
    </row>
    <row r="33707" spans="1:6" x14ac:dyDescent="0.25">
      <c r="A33707" s="1" t="str">
        <f>"30666"</f>
        <v>30666</v>
      </c>
      <c r="B33707" s="1" t="str">
        <f>"13219"</f>
        <v>13219</v>
      </c>
      <c r="C33707" s="2">
        <v>0.23734806629834199</v>
      </c>
      <c r="D33707" s="2">
        <v>4.1666666666666602E-2</v>
      </c>
      <c r="E33707" s="2">
        <v>0</v>
      </c>
      <c r="F33707" s="2">
        <v>0.229836135347946</v>
      </c>
    </row>
    <row r="33708" spans="1:6" x14ac:dyDescent="0.25">
      <c r="A33708" s="1" t="str">
        <f>"30666"</f>
        <v>30666</v>
      </c>
      <c r="B33708" s="1" t="str">
        <f>"13157"</f>
        <v>13157</v>
      </c>
      <c r="C33708" s="2">
        <v>1.8563535911602199E-2</v>
      </c>
      <c r="D33708" s="2">
        <v>2.0833333333333301E-2</v>
      </c>
      <c r="E33708" s="2">
        <v>6.6666666666666596E-2</v>
      </c>
      <c r="F33708" s="2">
        <v>1.8940200042562201E-2</v>
      </c>
    </row>
    <row r="33709" spans="1:6" x14ac:dyDescent="0.25">
      <c r="A33709" s="1" t="str">
        <f>"30666"</f>
        <v>30666</v>
      </c>
      <c r="B33709" s="1" t="str">
        <f>"13013"</f>
        <v>13013</v>
      </c>
      <c r="C33709" s="2">
        <v>0.74408839779005498</v>
      </c>
      <c r="D33709" s="2">
        <v>0.9375</v>
      </c>
      <c r="E33709" s="2">
        <v>0.93333333333333302</v>
      </c>
      <c r="F33709" s="2">
        <v>0.75122366460949097</v>
      </c>
    </row>
    <row r="33710" spans="1:6" x14ac:dyDescent="0.25">
      <c r="A33710" s="1" t="str">
        <f>"30734"</f>
        <v>30734</v>
      </c>
      <c r="B33710" s="1" t="str">
        <f>"13227"</f>
        <v>13227</v>
      </c>
      <c r="C33710" s="2">
        <v>0.165233415233415</v>
      </c>
      <c r="D33710" s="2">
        <v>0.11111111111111099</v>
      </c>
      <c r="E33710" s="2">
        <v>0</v>
      </c>
      <c r="F33710" s="2">
        <v>0.1640625</v>
      </c>
    </row>
    <row r="33711" spans="1:6" x14ac:dyDescent="0.25">
      <c r="A33711" s="1" t="str">
        <f>"30734"</f>
        <v>30734</v>
      </c>
      <c r="B33711" s="1" t="str">
        <f>"13129"</f>
        <v>13129</v>
      </c>
      <c r="C33711" s="2">
        <v>0.83476658476658405</v>
      </c>
      <c r="D33711" s="2">
        <v>0.88888888888888795</v>
      </c>
      <c r="E33711" s="2">
        <v>0</v>
      </c>
      <c r="F33711" s="2">
        <v>0.8359375</v>
      </c>
    </row>
    <row r="33712" spans="1:6" x14ac:dyDescent="0.25">
      <c r="A33712" s="1" t="str">
        <f>"30642"</f>
        <v>30642</v>
      </c>
      <c r="B33712" s="1" t="str">
        <f>"13133"</f>
        <v>13133</v>
      </c>
      <c r="C33712" s="2">
        <v>1</v>
      </c>
      <c r="D33712" s="2">
        <v>1</v>
      </c>
      <c r="E33712" s="2">
        <v>1</v>
      </c>
      <c r="F33712" s="2">
        <v>1</v>
      </c>
    </row>
    <row r="33713" spans="1:6" x14ac:dyDescent="0.25">
      <c r="A33713" s="1" t="str">
        <f>"30655"</f>
        <v>30655</v>
      </c>
      <c r="B33713" s="1" t="str">
        <f>"13297"</f>
        <v>13297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25">
      <c r="A33714" s="1" t="str">
        <f>"30753"</f>
        <v>30753</v>
      </c>
      <c r="B33714" s="1" t="str">
        <f>"13295"</f>
        <v>13295</v>
      </c>
      <c r="C33714" s="2">
        <v>0.18832020997375301</v>
      </c>
      <c r="D33714" s="2">
        <v>6.7484662576687102E-2</v>
      </c>
      <c r="E33714" s="2">
        <v>0</v>
      </c>
      <c r="F33714" s="2">
        <v>0.18094648932879601</v>
      </c>
    </row>
    <row r="33715" spans="1:6" x14ac:dyDescent="0.25">
      <c r="A33715" s="1" t="str">
        <f>"30753"</f>
        <v>30753</v>
      </c>
      <c r="B33715" s="1" t="str">
        <f>"13055"</f>
        <v>13055</v>
      </c>
      <c r="C33715" s="2">
        <v>0.81167979002624602</v>
      </c>
      <c r="D33715" s="2">
        <v>0.93251533742331205</v>
      </c>
      <c r="E33715" s="2">
        <v>1</v>
      </c>
      <c r="F33715" s="2">
        <v>0.81905351067120302</v>
      </c>
    </row>
    <row r="33716" spans="1:6" x14ac:dyDescent="0.25">
      <c r="A33716" s="1" t="str">
        <f>"31018"</f>
        <v>31018</v>
      </c>
      <c r="B33716" s="1" t="str">
        <f>"13303"</f>
        <v>13303</v>
      </c>
      <c r="C33716" s="2">
        <v>1</v>
      </c>
      <c r="D33716" s="2">
        <v>1</v>
      </c>
      <c r="E33716" s="2">
        <v>1</v>
      </c>
      <c r="F33716" s="2">
        <v>1</v>
      </c>
    </row>
    <row r="33717" spans="1:6" x14ac:dyDescent="0.25">
      <c r="A33717" s="1" t="str">
        <f>"31049"</f>
        <v>31049</v>
      </c>
      <c r="B33717" s="1" t="str">
        <f>"13107"</f>
        <v>13107</v>
      </c>
      <c r="C33717" s="2">
        <v>0.30227001194743103</v>
      </c>
      <c r="D33717" s="2">
        <v>0.28571428571428498</v>
      </c>
      <c r="E33717" s="2">
        <v>0</v>
      </c>
      <c r="F33717" s="2">
        <v>0.30093676814988202</v>
      </c>
    </row>
    <row r="33718" spans="1:6" x14ac:dyDescent="0.25">
      <c r="A33718" s="1" t="str">
        <f>"31049"</f>
        <v>31049</v>
      </c>
      <c r="B33718" s="1" t="str">
        <f>"13167"</f>
        <v>13167</v>
      </c>
      <c r="C33718" s="2">
        <v>0.69772998805256803</v>
      </c>
      <c r="D33718" s="2">
        <v>0.71428571428571397</v>
      </c>
      <c r="E33718" s="2">
        <v>1</v>
      </c>
      <c r="F33718" s="2">
        <v>0.69906323185011698</v>
      </c>
    </row>
    <row r="33719" spans="1:6" x14ac:dyDescent="0.25">
      <c r="A33719" s="1" t="str">
        <f>"31051"</f>
        <v>31051</v>
      </c>
      <c r="B33719" s="1" t="str">
        <f>"13093"</f>
        <v>13093</v>
      </c>
      <c r="C33719" s="2">
        <v>0</v>
      </c>
      <c r="D33719" s="2">
        <v>1</v>
      </c>
      <c r="E33719" s="2">
        <v>1</v>
      </c>
      <c r="F33719" s="2">
        <v>1</v>
      </c>
    </row>
    <row r="33720" spans="1:6" x14ac:dyDescent="0.25">
      <c r="A33720" s="1" t="str">
        <f>"30903"</f>
        <v>30903</v>
      </c>
      <c r="B33720" s="1" t="str">
        <f>"13245"</f>
        <v>13245</v>
      </c>
      <c r="C33720" s="2">
        <v>1</v>
      </c>
      <c r="D33720" s="2">
        <v>1</v>
      </c>
      <c r="E33720" s="2">
        <v>1</v>
      </c>
      <c r="F33720" s="2">
        <v>1</v>
      </c>
    </row>
    <row r="33721" spans="1:6" x14ac:dyDescent="0.25">
      <c r="A33721" s="1" t="str">
        <f>"30907"</f>
        <v>30907</v>
      </c>
      <c r="B33721" s="1" t="str">
        <f>"13073"</f>
        <v>13073</v>
      </c>
      <c r="C33721" s="2">
        <v>0.76522276681238099</v>
      </c>
      <c r="D33721" s="2">
        <v>0.69712485230405596</v>
      </c>
      <c r="E33721" s="2">
        <v>0.71058315334773203</v>
      </c>
      <c r="F33721" s="2">
        <v>0.75666360294117596</v>
      </c>
    </row>
    <row r="33722" spans="1:6" x14ac:dyDescent="0.25">
      <c r="A33722" s="1" t="str">
        <f>"30907"</f>
        <v>30907</v>
      </c>
      <c r="B33722" s="1" t="str">
        <f>"13245"</f>
        <v>13245</v>
      </c>
      <c r="C33722" s="2">
        <v>0.23477723318761801</v>
      </c>
      <c r="D33722" s="2">
        <v>0.30287514769594298</v>
      </c>
      <c r="E33722" s="2">
        <v>0.28941684665226702</v>
      </c>
      <c r="F33722" s="2">
        <v>0.24333639705882301</v>
      </c>
    </row>
    <row r="33723" spans="1:6" x14ac:dyDescent="0.25">
      <c r="A33723" s="1" t="str">
        <f>"30916"</f>
        <v>30916</v>
      </c>
      <c r="B33723" s="1" t="str">
        <f>"13245"</f>
        <v>13245</v>
      </c>
      <c r="C33723" s="2">
        <v>1</v>
      </c>
      <c r="D33723" s="2">
        <v>1</v>
      </c>
      <c r="E33723" s="2">
        <v>1</v>
      </c>
      <c r="F33723" s="2">
        <v>1</v>
      </c>
    </row>
    <row r="33724" spans="1:6" x14ac:dyDescent="0.25">
      <c r="A33724" s="1" t="str">
        <f>"30919"</f>
        <v>30919</v>
      </c>
      <c r="B33724" s="1" t="str">
        <f>"13245"</f>
        <v>13245</v>
      </c>
      <c r="C33724" s="2">
        <v>1</v>
      </c>
      <c r="D33724" s="2">
        <v>1</v>
      </c>
      <c r="E33724" s="2">
        <v>1</v>
      </c>
      <c r="F33724" s="2">
        <v>1</v>
      </c>
    </row>
    <row r="33725" spans="1:6" x14ac:dyDescent="0.25">
      <c r="A33725" s="1" t="str">
        <f>"31217"</f>
        <v>31217</v>
      </c>
      <c r="B33725" s="1" t="str">
        <f>"13021"</f>
        <v>13021</v>
      </c>
      <c r="C33725" s="2">
        <v>0.65485329687664295</v>
      </c>
      <c r="D33725" s="2">
        <v>0.881465517241379</v>
      </c>
      <c r="E33725" s="2">
        <v>0.98290598290598197</v>
      </c>
      <c r="F33725" s="2">
        <v>0.66907829534192198</v>
      </c>
    </row>
    <row r="33726" spans="1:6" x14ac:dyDescent="0.25">
      <c r="A33726" s="1" t="str">
        <f>"31217"</f>
        <v>31217</v>
      </c>
      <c r="B33726" s="1" t="str">
        <f>"13169"</f>
        <v>13169</v>
      </c>
      <c r="C33726" s="2">
        <v>0.19455252918287899</v>
      </c>
      <c r="D33726" s="2">
        <v>4.9568965517241298E-2</v>
      </c>
      <c r="E33726" s="2">
        <v>1.7094017094016999E-2</v>
      </c>
      <c r="F33726" s="2">
        <v>0.185827552031714</v>
      </c>
    </row>
    <row r="33727" spans="1:6" x14ac:dyDescent="0.25">
      <c r="A33727" s="1" t="str">
        <f>"31217"</f>
        <v>31217</v>
      </c>
      <c r="B33727" s="1" t="str">
        <f>"13289"</f>
        <v>13289</v>
      </c>
      <c r="C33727" s="2">
        <v>0.150594173940477</v>
      </c>
      <c r="D33727" s="2">
        <v>6.8965517241379296E-2</v>
      </c>
      <c r="E33727" s="2">
        <v>0</v>
      </c>
      <c r="F33727" s="2">
        <v>0.14509415262636199</v>
      </c>
    </row>
    <row r="33728" spans="1:6" x14ac:dyDescent="0.25">
      <c r="A33728" s="1" t="str">
        <f>"31310"</f>
        <v>31310</v>
      </c>
      <c r="B33728" s="1" t="str">
        <f>"13179"</f>
        <v>13179</v>
      </c>
      <c r="C33728" s="2">
        <v>1</v>
      </c>
      <c r="D33728" s="2">
        <v>1</v>
      </c>
      <c r="E33728" s="2">
        <v>1</v>
      </c>
      <c r="F33728" s="2">
        <v>1</v>
      </c>
    </row>
    <row r="33729" spans="1:6" x14ac:dyDescent="0.25">
      <c r="A33729" s="1" t="str">
        <f>"31079"</f>
        <v>31079</v>
      </c>
      <c r="B33729" s="1" t="str">
        <f>"13017"</f>
        <v>13017</v>
      </c>
      <c r="C33729" s="2">
        <v>7.0175438596491196E-2</v>
      </c>
      <c r="D33729" s="2">
        <v>0</v>
      </c>
      <c r="E33729" s="2">
        <v>0</v>
      </c>
      <c r="F33729" s="2">
        <v>6.7137809187279102E-2</v>
      </c>
    </row>
    <row r="33730" spans="1:6" x14ac:dyDescent="0.25">
      <c r="A33730" s="1" t="str">
        <f>"31079"</f>
        <v>31079</v>
      </c>
      <c r="B33730" s="1" t="str">
        <f>"13081"</f>
        <v>13081</v>
      </c>
      <c r="C33730" s="2">
        <v>9.2336103416435801E-4</v>
      </c>
      <c r="D33730" s="2">
        <v>0</v>
      </c>
      <c r="E33730" s="2">
        <v>0</v>
      </c>
      <c r="F33730" s="2">
        <v>8.8339222614840902E-4</v>
      </c>
    </row>
    <row r="33731" spans="1:6" x14ac:dyDescent="0.25">
      <c r="A33731" s="1" t="str">
        <f>"31079"</f>
        <v>31079</v>
      </c>
      <c r="B33731" s="1" t="str">
        <f>"13315"</f>
        <v>13315</v>
      </c>
      <c r="C33731" s="2">
        <v>0.92890120036934398</v>
      </c>
      <c r="D33731" s="2">
        <v>1</v>
      </c>
      <c r="E33731" s="2">
        <v>1</v>
      </c>
      <c r="F33731" s="2">
        <v>0.93197879858657195</v>
      </c>
    </row>
    <row r="33732" spans="1:6" x14ac:dyDescent="0.25">
      <c r="A33732" s="1" t="str">
        <f>"31404"</f>
        <v>31404</v>
      </c>
      <c r="B33732" s="1" t="str">
        <f>"13051"</f>
        <v>13051</v>
      </c>
      <c r="C33732" s="2">
        <v>1</v>
      </c>
      <c r="D33732" s="2">
        <v>1</v>
      </c>
      <c r="E33732" s="2">
        <v>1</v>
      </c>
      <c r="F33732" s="2">
        <v>1</v>
      </c>
    </row>
    <row r="33733" spans="1:6" x14ac:dyDescent="0.25">
      <c r="A33733" s="1" t="str">
        <f>"31324"</f>
        <v>31324</v>
      </c>
      <c r="B33733" s="1" t="str">
        <f>"13029"</f>
        <v>13029</v>
      </c>
      <c r="C33733" s="2">
        <v>1</v>
      </c>
      <c r="D33733" s="2">
        <v>1</v>
      </c>
      <c r="E33733" s="2">
        <v>1</v>
      </c>
      <c r="F33733" s="2">
        <v>1</v>
      </c>
    </row>
    <row r="33734" spans="1:6" x14ac:dyDescent="0.25">
      <c r="A33734" s="1" t="str">
        <f>"31331"</f>
        <v>31331</v>
      </c>
      <c r="B33734" s="1" t="str">
        <f>"13191"</f>
        <v>13191</v>
      </c>
      <c r="C33734" s="2">
        <v>1</v>
      </c>
      <c r="D33734" s="2">
        <v>1</v>
      </c>
      <c r="E33734" s="2">
        <v>1</v>
      </c>
      <c r="F33734" s="2">
        <v>1</v>
      </c>
    </row>
    <row r="33735" spans="1:6" x14ac:dyDescent="0.25">
      <c r="A33735" s="1" t="str">
        <f>"31333"</f>
        <v>31333</v>
      </c>
      <c r="B33735" s="1" t="str">
        <f>"13179"</f>
        <v>13179</v>
      </c>
      <c r="C33735" s="2">
        <v>0</v>
      </c>
      <c r="D33735" s="2">
        <v>1</v>
      </c>
      <c r="E33735" s="2">
        <v>0</v>
      </c>
      <c r="F33735" s="2">
        <v>1</v>
      </c>
    </row>
    <row r="33736" spans="1:6" x14ac:dyDescent="0.25">
      <c r="A33736" s="1" t="str">
        <f>"31320"</f>
        <v>31320</v>
      </c>
      <c r="B33736" s="1" t="str">
        <f>"13179"</f>
        <v>13179</v>
      </c>
      <c r="C33736" s="2">
        <v>1</v>
      </c>
      <c r="D33736" s="2">
        <v>1</v>
      </c>
      <c r="E33736" s="2">
        <v>1</v>
      </c>
      <c r="F33736" s="2">
        <v>1</v>
      </c>
    </row>
    <row r="33737" spans="1:6" x14ac:dyDescent="0.25">
      <c r="A33737" s="1" t="str">
        <f>"31407"</f>
        <v>31407</v>
      </c>
      <c r="B33737" s="1" t="str">
        <f>"13051"</f>
        <v>13051</v>
      </c>
      <c r="C33737" s="2">
        <v>0.99948154292824498</v>
      </c>
      <c r="D33737" s="2">
        <v>1</v>
      </c>
      <c r="E33737" s="2">
        <v>1</v>
      </c>
      <c r="F33737" s="2">
        <v>0.99951399688957998</v>
      </c>
    </row>
    <row r="33738" spans="1:6" x14ac:dyDescent="0.25">
      <c r="A33738" s="1" t="str">
        <f>"31407"</f>
        <v>31407</v>
      </c>
      <c r="B33738" s="1" t="str">
        <f>"13103"</f>
        <v>13103</v>
      </c>
      <c r="C33738" s="2">
        <v>5.1845707175445801E-4</v>
      </c>
      <c r="D33738" s="2">
        <v>0</v>
      </c>
      <c r="E33738" s="2">
        <v>0</v>
      </c>
      <c r="F33738" s="2">
        <v>4.8600311041990601E-4</v>
      </c>
    </row>
    <row r="33739" spans="1:6" x14ac:dyDescent="0.25">
      <c r="A33739" s="1" t="str">
        <f>"31204"</f>
        <v>31204</v>
      </c>
      <c r="B33739" s="1" t="str">
        <f>"13021"</f>
        <v>13021</v>
      </c>
      <c r="C33739" s="2">
        <v>1</v>
      </c>
      <c r="D33739" s="2">
        <v>1</v>
      </c>
      <c r="E33739" s="2">
        <v>1</v>
      </c>
      <c r="F33739" s="2">
        <v>1</v>
      </c>
    </row>
    <row r="33740" spans="1:6" x14ac:dyDescent="0.25">
      <c r="A33740" s="1" t="str">
        <f>"31150"</f>
        <v>31150</v>
      </c>
      <c r="B33740" s="1" t="str">
        <f>"13121"</f>
        <v>13121</v>
      </c>
      <c r="C33740" s="2">
        <v>1</v>
      </c>
      <c r="D33740" s="2">
        <v>1</v>
      </c>
      <c r="E33740" s="2">
        <v>1</v>
      </c>
      <c r="F33740" s="2">
        <v>1</v>
      </c>
    </row>
    <row r="33741" spans="1:6" x14ac:dyDescent="0.25">
      <c r="A33741" s="1" t="str">
        <f>"31095"</f>
        <v>31095</v>
      </c>
      <c r="B33741" s="1" t="str">
        <f>"13153"</f>
        <v>13153</v>
      </c>
      <c r="C33741" s="2">
        <v>1</v>
      </c>
      <c r="D33741" s="2">
        <v>1</v>
      </c>
      <c r="E33741" s="2">
        <v>1</v>
      </c>
      <c r="F33741" s="2">
        <v>1</v>
      </c>
    </row>
    <row r="33742" spans="1:6" x14ac:dyDescent="0.25">
      <c r="A33742" s="1" t="str">
        <f>"31126"</f>
        <v>31126</v>
      </c>
      <c r="B33742" s="1" t="str">
        <f>"13121"</f>
        <v>13121</v>
      </c>
      <c r="C33742" s="2">
        <v>1</v>
      </c>
      <c r="D33742" s="2">
        <v>1</v>
      </c>
      <c r="E33742" s="2">
        <v>1</v>
      </c>
      <c r="F33742" s="2">
        <v>1</v>
      </c>
    </row>
    <row r="33743" spans="1:6" x14ac:dyDescent="0.25">
      <c r="A33743" s="1" t="str">
        <f>"31501"</f>
        <v>31501</v>
      </c>
      <c r="B33743" s="1" t="str">
        <f>"13299"</f>
        <v>13299</v>
      </c>
      <c r="C33743" s="2">
        <v>1</v>
      </c>
      <c r="D33743" s="2">
        <v>1</v>
      </c>
      <c r="E33743" s="2">
        <v>1</v>
      </c>
      <c r="F33743" s="2">
        <v>1</v>
      </c>
    </row>
    <row r="33744" spans="1:6" x14ac:dyDescent="0.25">
      <c r="A33744" s="1" t="str">
        <f>"31503"</f>
        <v>31503</v>
      </c>
      <c r="B33744" s="1" t="str">
        <f>"13299"</f>
        <v>13299</v>
      </c>
      <c r="C33744" s="2">
        <v>0.88403329549753995</v>
      </c>
      <c r="D33744" s="2">
        <v>0.96739130434782605</v>
      </c>
      <c r="E33744" s="2">
        <v>1</v>
      </c>
      <c r="F33744" s="2">
        <v>0.88977282772032096</v>
      </c>
    </row>
    <row r="33745" spans="1:6" x14ac:dyDescent="0.25">
      <c r="A33745" s="1" t="str">
        <f>"31503"</f>
        <v>31503</v>
      </c>
      <c r="B33745" s="1" t="str">
        <f>"13229"</f>
        <v>13229</v>
      </c>
      <c r="C33745" s="2">
        <v>3.7835792659856198E-3</v>
      </c>
      <c r="D33745" s="2">
        <v>0</v>
      </c>
      <c r="E33745" s="2">
        <v>0</v>
      </c>
      <c r="F33745" s="2">
        <v>3.5357553257314499E-3</v>
      </c>
    </row>
    <row r="33746" spans="1:6" x14ac:dyDescent="0.25">
      <c r="A33746" s="1" t="str">
        <f>"31503"</f>
        <v>31503</v>
      </c>
      <c r="B33746" s="1" t="str">
        <f>"13025"</f>
        <v>13025</v>
      </c>
      <c r="C33746" s="2">
        <v>0.112183125236473</v>
      </c>
      <c r="D33746" s="2">
        <v>3.2608695652173898E-2</v>
      </c>
      <c r="E33746" s="2">
        <v>0</v>
      </c>
      <c r="F33746" s="2">
        <v>0.106691416953946</v>
      </c>
    </row>
    <row r="33747" spans="1:6" x14ac:dyDescent="0.25">
      <c r="A33747" s="1" t="str">
        <f>"31550"</f>
        <v>31550</v>
      </c>
      <c r="B33747" s="1" t="str">
        <f>"13299"</f>
        <v>13299</v>
      </c>
      <c r="C33747" s="2">
        <v>1</v>
      </c>
      <c r="D33747" s="2">
        <v>1</v>
      </c>
      <c r="E33747" s="2">
        <v>1</v>
      </c>
      <c r="F33747" s="2">
        <v>1</v>
      </c>
    </row>
    <row r="33748" spans="1:6" x14ac:dyDescent="0.25">
      <c r="A33748" s="1" t="str">
        <f>"31555"</f>
        <v>31555</v>
      </c>
      <c r="B33748" s="1" t="str">
        <f>"13001"</f>
        <v>13001</v>
      </c>
      <c r="C33748" s="2">
        <v>0.100204498977505</v>
      </c>
      <c r="D33748" s="2">
        <v>0</v>
      </c>
      <c r="E33748" s="2">
        <v>0</v>
      </c>
      <c r="F33748" s="2">
        <v>9.7480106100795702E-2</v>
      </c>
    </row>
    <row r="33749" spans="1:6" x14ac:dyDescent="0.25">
      <c r="A33749" s="1" t="str">
        <f>"31555"</f>
        <v>31555</v>
      </c>
      <c r="B33749" s="1" t="str">
        <f>"13305"</f>
        <v>13305</v>
      </c>
      <c r="C33749" s="2">
        <v>0.89979550102249395</v>
      </c>
      <c r="D33749" s="2">
        <v>1</v>
      </c>
      <c r="E33749" s="2">
        <v>0</v>
      </c>
      <c r="F33749" s="2">
        <v>0.90251989389920395</v>
      </c>
    </row>
    <row r="33750" spans="1:6" x14ac:dyDescent="0.25">
      <c r="A33750" s="1" t="str">
        <f>"31558"</f>
        <v>31558</v>
      </c>
      <c r="B33750" s="1" t="str">
        <f>"13039"</f>
        <v>13039</v>
      </c>
      <c r="C33750" s="2">
        <v>1</v>
      </c>
      <c r="D33750" s="2">
        <v>1</v>
      </c>
      <c r="E33750" s="2">
        <v>1</v>
      </c>
      <c r="F33750" s="2">
        <v>1</v>
      </c>
    </row>
    <row r="33751" spans="1:6" x14ac:dyDescent="0.25">
      <c r="A33751" s="1" t="str">
        <f>"31512"</f>
        <v>31512</v>
      </c>
      <c r="B33751" s="1" t="str">
        <f>"13069"</f>
        <v>13069</v>
      </c>
      <c r="C33751" s="2">
        <v>0.99904852521408105</v>
      </c>
      <c r="D33751" s="2">
        <v>1</v>
      </c>
      <c r="E33751" s="2">
        <v>1</v>
      </c>
      <c r="F33751" s="2">
        <v>0.99910793933987496</v>
      </c>
    </row>
    <row r="33752" spans="1:6" x14ac:dyDescent="0.25">
      <c r="A33752" s="1" t="str">
        <f>"31512"</f>
        <v>31512</v>
      </c>
      <c r="B33752" s="1" t="str">
        <f>"13155"</f>
        <v>13155</v>
      </c>
      <c r="C33752" s="2">
        <v>9.5147478591817299E-4</v>
      </c>
      <c r="D33752" s="2">
        <v>0</v>
      </c>
      <c r="E33752" s="2">
        <v>0</v>
      </c>
      <c r="F33752" s="2">
        <v>8.9206066012488799E-4</v>
      </c>
    </row>
    <row r="33753" spans="1:6" x14ac:dyDescent="0.25">
      <c r="A33753" s="1" t="str">
        <f>"31632"</f>
        <v>31632</v>
      </c>
      <c r="B33753" s="1" t="str">
        <f>"13075"</f>
        <v>13075</v>
      </c>
      <c r="C33753" s="2">
        <v>0.11923326835607501</v>
      </c>
      <c r="D33753" s="2">
        <v>3.88349514563106E-2</v>
      </c>
      <c r="E33753" s="2">
        <v>3.65853658536585E-2</v>
      </c>
      <c r="F33753" s="2">
        <v>0.115611421477343</v>
      </c>
    </row>
    <row r="33754" spans="1:6" x14ac:dyDescent="0.25">
      <c r="A33754" s="1" t="str">
        <f>"31632"</f>
        <v>31632</v>
      </c>
      <c r="B33754" s="1" t="str">
        <f>"13185"</f>
        <v>13185</v>
      </c>
      <c r="C33754" s="2">
        <v>0.88076673164392405</v>
      </c>
      <c r="D33754" s="2">
        <v>0.961165048543689</v>
      </c>
      <c r="E33754" s="2">
        <v>0.96341463414634099</v>
      </c>
      <c r="F33754" s="2">
        <v>0.88438857852265595</v>
      </c>
    </row>
    <row r="33755" spans="1:6" x14ac:dyDescent="0.25">
      <c r="A33755" s="1" t="str">
        <f>"31634"</f>
        <v>31634</v>
      </c>
      <c r="B33755" s="1" t="str">
        <f>"13065"</f>
        <v>13065</v>
      </c>
      <c r="C33755" s="2">
        <v>1</v>
      </c>
      <c r="D33755" s="2">
        <v>1</v>
      </c>
      <c r="E33755" s="2">
        <v>1</v>
      </c>
      <c r="F33755" s="2">
        <v>1</v>
      </c>
    </row>
    <row r="33756" spans="1:6" x14ac:dyDescent="0.25">
      <c r="A33756" s="1" t="str">
        <f>"31623"</f>
        <v>31623</v>
      </c>
      <c r="B33756" s="1" t="str">
        <f>"13065"</f>
        <v>13065</v>
      </c>
      <c r="C33756" s="2">
        <v>1</v>
      </c>
      <c r="D33756" s="2">
        <v>1</v>
      </c>
      <c r="E33756" s="2">
        <v>0</v>
      </c>
      <c r="F33756" s="2">
        <v>1</v>
      </c>
    </row>
    <row r="33757" spans="1:6" x14ac:dyDescent="0.25">
      <c r="A33757" s="1" t="str">
        <f>"31604"</f>
        <v>31604</v>
      </c>
      <c r="B33757" s="1" t="str">
        <f>"13185"</f>
        <v>13185</v>
      </c>
      <c r="C33757" s="2">
        <v>1</v>
      </c>
      <c r="D33757" s="2">
        <v>1</v>
      </c>
      <c r="E33757" s="2">
        <v>1</v>
      </c>
      <c r="F33757" s="2">
        <v>1</v>
      </c>
    </row>
    <row r="33758" spans="1:6" x14ac:dyDescent="0.25">
      <c r="A33758" s="1" t="str">
        <f>"31637"</f>
        <v>31637</v>
      </c>
      <c r="B33758" s="1" t="str">
        <f>"13019"</f>
        <v>13019</v>
      </c>
      <c r="C33758" s="2">
        <v>0.280959752321981</v>
      </c>
      <c r="D33758" s="2">
        <v>0.14583333333333301</v>
      </c>
      <c r="E33758" s="2">
        <v>0.14285714285714199</v>
      </c>
      <c r="F33758" s="2">
        <v>0.27542687453600501</v>
      </c>
    </row>
    <row r="33759" spans="1:6" x14ac:dyDescent="0.25">
      <c r="A33759" s="1" t="str">
        <f>"31637"</f>
        <v>31637</v>
      </c>
      <c r="B33759" s="1" t="str">
        <f>"13075"</f>
        <v>13075</v>
      </c>
      <c r="C33759" s="2">
        <v>0.54953560371516996</v>
      </c>
      <c r="D33759" s="2">
        <v>0.75</v>
      </c>
      <c r="E33759" s="2">
        <v>0.71428571428571397</v>
      </c>
      <c r="F33759" s="2">
        <v>0.55753526354862604</v>
      </c>
    </row>
    <row r="33760" spans="1:6" x14ac:dyDescent="0.25">
      <c r="A33760" s="1" t="str">
        <f>"31637"</f>
        <v>31637</v>
      </c>
      <c r="B33760" s="1" t="str">
        <f>"13071"</f>
        <v>13071</v>
      </c>
      <c r="C33760" s="2">
        <v>8.51393188854489E-2</v>
      </c>
      <c r="D33760" s="2">
        <v>2.0833333333333301E-2</v>
      </c>
      <c r="E33760" s="2">
        <v>0.14285714285714199</v>
      </c>
      <c r="F33760" s="2">
        <v>8.3147735708982901E-2</v>
      </c>
    </row>
    <row r="33761" spans="1:6" x14ac:dyDescent="0.25">
      <c r="A33761" s="1" t="str">
        <f>"31637"</f>
        <v>31637</v>
      </c>
      <c r="B33761" s="1" t="str">
        <f>"13277"</f>
        <v>13277</v>
      </c>
      <c r="C33761" s="2">
        <v>8.43653250773993E-2</v>
      </c>
      <c r="D33761" s="2">
        <v>8.3333333333333301E-2</v>
      </c>
      <c r="E33761" s="2">
        <v>0</v>
      </c>
      <c r="F33761" s="2">
        <v>8.3890126206384502E-2</v>
      </c>
    </row>
    <row r="33762" spans="1:6" x14ac:dyDescent="0.25">
      <c r="A33762" s="1" t="str">
        <f>"31645"</f>
        <v>31645</v>
      </c>
      <c r="B33762" s="1" t="str">
        <f>"13185"</f>
        <v>13185</v>
      </c>
      <c r="C33762" s="2">
        <v>0.189109639440765</v>
      </c>
      <c r="D33762" s="2">
        <v>0.146341463414634</v>
      </c>
      <c r="E33762" s="2">
        <v>0.34782608695652101</v>
      </c>
      <c r="F33762" s="2">
        <v>0.19108734402852001</v>
      </c>
    </row>
    <row r="33763" spans="1:6" x14ac:dyDescent="0.25">
      <c r="A33763" s="1" t="str">
        <f>"31645"</f>
        <v>31645</v>
      </c>
      <c r="B33763" s="1" t="str">
        <f>"13019"</f>
        <v>13019</v>
      </c>
      <c r="C33763" s="2">
        <v>0.52832965415746802</v>
      </c>
      <c r="D33763" s="2">
        <v>0.707317073170731</v>
      </c>
      <c r="E33763" s="2">
        <v>0.52173913043478204</v>
      </c>
      <c r="F33763" s="2">
        <v>0.530837789661319</v>
      </c>
    </row>
    <row r="33764" spans="1:6" x14ac:dyDescent="0.25">
      <c r="A33764" s="1" t="str">
        <f>"31645"</f>
        <v>31645</v>
      </c>
      <c r="B33764" s="1" t="str">
        <f>"13173"</f>
        <v>13173</v>
      </c>
      <c r="C33764" s="2">
        <v>0.282560706401766</v>
      </c>
      <c r="D33764" s="2">
        <v>0.146341463414634</v>
      </c>
      <c r="E33764" s="2">
        <v>0.13043478260869501</v>
      </c>
      <c r="F33764" s="2">
        <v>0.27807486631015998</v>
      </c>
    </row>
    <row r="33765" spans="1:6" x14ac:dyDescent="0.25">
      <c r="A33765" s="1" t="str">
        <f>"31527"</f>
        <v>31527</v>
      </c>
      <c r="B33765" s="1" t="str">
        <f>"13127"</f>
        <v>13127</v>
      </c>
      <c r="C33765" s="2">
        <v>1</v>
      </c>
      <c r="D33765" s="2">
        <v>1</v>
      </c>
      <c r="E33765" s="2">
        <v>1</v>
      </c>
      <c r="F33765" s="2">
        <v>1</v>
      </c>
    </row>
    <row r="33766" spans="1:6" x14ac:dyDescent="0.25">
      <c r="A33766" s="1" t="str">
        <f>"31545"</f>
        <v>31545</v>
      </c>
      <c r="B33766" s="1" t="str">
        <f>"13305"</f>
        <v>13305</v>
      </c>
      <c r="C33766" s="2">
        <v>1</v>
      </c>
      <c r="D33766" s="2">
        <v>1</v>
      </c>
      <c r="E33766" s="2">
        <v>1</v>
      </c>
      <c r="F33766" s="2">
        <v>1</v>
      </c>
    </row>
    <row r="33767" spans="1:6" x14ac:dyDescent="0.25">
      <c r="A33767" s="1" t="str">
        <f>"31799"</f>
        <v>31799</v>
      </c>
      <c r="B33767" s="1" t="str">
        <f>"13275"</f>
        <v>13275</v>
      </c>
      <c r="C33767" s="2">
        <v>1</v>
      </c>
      <c r="D33767" s="2">
        <v>1</v>
      </c>
      <c r="E33767" s="2">
        <v>1</v>
      </c>
      <c r="F33767" s="2">
        <v>1</v>
      </c>
    </row>
    <row r="33768" spans="1:6" x14ac:dyDescent="0.25">
      <c r="A33768" s="1" t="str">
        <f>"31750"</f>
        <v>31750</v>
      </c>
      <c r="B33768" s="1" t="str">
        <f>"13315"</f>
        <v>13315</v>
      </c>
      <c r="C33768" s="2">
        <v>5.2653748946924995E-4</v>
      </c>
      <c r="D33768" s="2">
        <v>0</v>
      </c>
      <c r="E33768" s="2">
        <v>0</v>
      </c>
      <c r="F33768" s="2">
        <v>4.7010154193305697E-4</v>
      </c>
    </row>
    <row r="33769" spans="1:6" x14ac:dyDescent="0.25">
      <c r="A33769" s="1" t="str">
        <f>"31750"</f>
        <v>31750</v>
      </c>
      <c r="B33769" s="1" t="str">
        <f>"13155"</f>
        <v>13155</v>
      </c>
      <c r="C33769" s="2">
        <v>6.9713563605728696E-2</v>
      </c>
      <c r="D33769" s="2">
        <v>1.5625E-2</v>
      </c>
      <c r="E33769" s="2">
        <v>0</v>
      </c>
      <c r="F33769" s="2">
        <v>6.3557728469349303E-2</v>
      </c>
    </row>
    <row r="33770" spans="1:6" x14ac:dyDescent="0.25">
      <c r="A33770" s="1" t="str">
        <f>"31750"</f>
        <v>31750</v>
      </c>
      <c r="B33770" s="1" t="str">
        <f>"13017"</f>
        <v>13017</v>
      </c>
      <c r="C33770" s="2">
        <v>0.92975989890480204</v>
      </c>
      <c r="D33770" s="2">
        <v>0.984375</v>
      </c>
      <c r="E33770" s="2">
        <v>1</v>
      </c>
      <c r="F33770" s="2">
        <v>0.93597216998871702</v>
      </c>
    </row>
    <row r="33771" spans="1:6" x14ac:dyDescent="0.25">
      <c r="A33771" s="1" t="str">
        <f>"31712"</f>
        <v>31712</v>
      </c>
      <c r="B33771" s="1" t="str">
        <f>"13321"</f>
        <v>13321</v>
      </c>
      <c r="C33771" s="2">
        <v>2.51572327044025E-2</v>
      </c>
      <c r="D33771" s="2">
        <v>0</v>
      </c>
      <c r="E33771" s="2">
        <v>0</v>
      </c>
      <c r="F33771" s="2">
        <v>2.3494860499265701E-2</v>
      </c>
    </row>
    <row r="33772" spans="1:6" x14ac:dyDescent="0.25">
      <c r="A33772" s="1" t="str">
        <f>"31712"</f>
        <v>31712</v>
      </c>
      <c r="B33772" s="1" t="str">
        <f>"13081"</f>
        <v>13081</v>
      </c>
      <c r="C33772" s="2">
        <v>0.89150943396226401</v>
      </c>
      <c r="D33772" s="2">
        <v>1</v>
      </c>
      <c r="E33772" s="2">
        <v>1</v>
      </c>
      <c r="F33772" s="2">
        <v>0.89867841409691596</v>
      </c>
    </row>
    <row r="33773" spans="1:6" x14ac:dyDescent="0.25">
      <c r="A33773" s="1" t="str">
        <f>"31712"</f>
        <v>31712</v>
      </c>
      <c r="B33773" s="1" t="str">
        <f>"13287"</f>
        <v>13287</v>
      </c>
      <c r="C33773" s="2">
        <v>8.3333333333333301E-2</v>
      </c>
      <c r="D33773" s="2">
        <v>0</v>
      </c>
      <c r="E33773" s="2">
        <v>0</v>
      </c>
      <c r="F33773" s="2">
        <v>7.7826725403817895E-2</v>
      </c>
    </row>
    <row r="33774" spans="1:6" x14ac:dyDescent="0.25">
      <c r="A33774" s="1" t="str">
        <f>"31716"</f>
        <v>31716</v>
      </c>
      <c r="B33774" s="1" t="str">
        <f>"13205"</f>
        <v>13205</v>
      </c>
      <c r="C33774" s="2">
        <v>1</v>
      </c>
      <c r="D33774" s="2">
        <v>1</v>
      </c>
      <c r="E33774" s="2">
        <v>1</v>
      </c>
      <c r="F33774" s="2">
        <v>1</v>
      </c>
    </row>
    <row r="33775" spans="1:6" x14ac:dyDescent="0.25">
      <c r="A33775" s="1" t="str">
        <f>"31747"</f>
        <v>31747</v>
      </c>
      <c r="B33775" s="1" t="str">
        <f>"13071"</f>
        <v>13071</v>
      </c>
      <c r="C33775" s="2">
        <v>1</v>
      </c>
      <c r="D33775" s="2">
        <v>0</v>
      </c>
      <c r="E33775" s="2">
        <v>1</v>
      </c>
      <c r="F33775" s="2">
        <v>1</v>
      </c>
    </row>
    <row r="33776" spans="1:6" x14ac:dyDescent="0.25">
      <c r="A33776" s="1" t="str">
        <f>"31743"</f>
        <v>31743</v>
      </c>
      <c r="B33776" s="1" t="str">
        <f>"13177"</f>
        <v>13177</v>
      </c>
      <c r="C33776" s="2">
        <v>0.260223048327137</v>
      </c>
      <c r="D33776" s="2">
        <v>0</v>
      </c>
      <c r="E33776" s="2">
        <v>0.2</v>
      </c>
      <c r="F33776" s="2">
        <v>0.25087108013937198</v>
      </c>
    </row>
    <row r="33777" spans="1:6" x14ac:dyDescent="0.25">
      <c r="A33777" s="1" t="str">
        <f>"31743"</f>
        <v>31743</v>
      </c>
      <c r="B33777" s="1" t="str">
        <f>"13261"</f>
        <v>13261</v>
      </c>
      <c r="C33777" s="2">
        <v>0.73977695167286195</v>
      </c>
      <c r="D33777" s="2">
        <v>1</v>
      </c>
      <c r="E33777" s="2">
        <v>0.8</v>
      </c>
      <c r="F33777" s="2">
        <v>0.74912891986062702</v>
      </c>
    </row>
    <row r="33778" spans="1:6" x14ac:dyDescent="0.25">
      <c r="A33778" s="1" t="str">
        <f>"31902"</f>
        <v>31902</v>
      </c>
      <c r="B33778" s="1" t="str">
        <f>"13215"</f>
        <v>13215</v>
      </c>
      <c r="C33778" s="2">
        <v>1</v>
      </c>
      <c r="D33778" s="2">
        <v>1</v>
      </c>
      <c r="E33778" s="2">
        <v>1</v>
      </c>
      <c r="F33778" s="2">
        <v>1</v>
      </c>
    </row>
    <row r="33779" spans="1:6" x14ac:dyDescent="0.25">
      <c r="A33779" s="1" t="str">
        <f>"31903"</f>
        <v>31903</v>
      </c>
      <c r="B33779" s="1" t="str">
        <f>"13215"</f>
        <v>13215</v>
      </c>
      <c r="C33779" s="2">
        <v>1</v>
      </c>
      <c r="D33779" s="2">
        <v>1</v>
      </c>
      <c r="E33779" s="2">
        <v>1</v>
      </c>
      <c r="F33779" s="2">
        <v>1</v>
      </c>
    </row>
    <row r="33780" spans="1:6" x14ac:dyDescent="0.25">
      <c r="A33780" s="1" t="str">
        <f>"31904"</f>
        <v>31904</v>
      </c>
      <c r="B33780" s="1" t="str">
        <f>"13215"</f>
        <v>13215</v>
      </c>
      <c r="C33780" s="2">
        <v>1</v>
      </c>
      <c r="D33780" s="2">
        <v>1</v>
      </c>
      <c r="E33780" s="2">
        <v>1</v>
      </c>
      <c r="F33780" s="2">
        <v>1</v>
      </c>
    </row>
    <row r="33781" spans="1:6" x14ac:dyDescent="0.25">
      <c r="A33781" s="1" t="str">
        <f>"31909"</f>
        <v>31909</v>
      </c>
      <c r="B33781" s="1" t="str">
        <f>"13215"</f>
        <v>13215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25">
      <c r="A33782" s="1" t="str">
        <f>"31771"</f>
        <v>31771</v>
      </c>
      <c r="B33782" s="1" t="str">
        <f>"13321"</f>
        <v>13321</v>
      </c>
      <c r="C33782" s="2">
        <v>1.37385512073272E-2</v>
      </c>
      <c r="D33782" s="2">
        <v>3.7735849056603703E-2</v>
      </c>
      <c r="E33782" s="2">
        <v>0</v>
      </c>
      <c r="F33782" s="2">
        <v>1.4073180538801701E-2</v>
      </c>
    </row>
    <row r="33783" spans="1:6" x14ac:dyDescent="0.25">
      <c r="A33783" s="1" t="str">
        <f>"31771"</f>
        <v>31771</v>
      </c>
      <c r="B33783" s="1" t="str">
        <f>"13071"</f>
        <v>13071</v>
      </c>
      <c r="C33783" s="2">
        <v>0.98626144879267197</v>
      </c>
      <c r="D33783" s="2">
        <v>0.96226415094339601</v>
      </c>
      <c r="E33783" s="2">
        <v>1</v>
      </c>
      <c r="F33783" s="2">
        <v>0.98592681946119798</v>
      </c>
    </row>
    <row r="33784" spans="1:6" x14ac:dyDescent="0.25">
      <c r="A33784" s="1" t="str">
        <f>"31769"</f>
        <v>31769</v>
      </c>
      <c r="B33784" s="1" t="str">
        <f>"13155"</f>
        <v>13155</v>
      </c>
      <c r="C33784" s="2">
        <v>0</v>
      </c>
      <c r="D33784" s="2">
        <v>0</v>
      </c>
      <c r="E33784" s="2">
        <v>1</v>
      </c>
      <c r="F33784" s="2">
        <v>1</v>
      </c>
    </row>
    <row r="33785" spans="1:6" x14ac:dyDescent="0.25">
      <c r="A33785" s="1" t="str">
        <f>"31783"</f>
        <v>31783</v>
      </c>
      <c r="B33785" s="1" t="str">
        <f>"13287"</f>
        <v>13287</v>
      </c>
      <c r="C33785" s="2">
        <v>0.46379310344827501</v>
      </c>
      <c r="D33785" s="2">
        <v>0.78260869565217295</v>
      </c>
      <c r="E33785" s="2">
        <v>1</v>
      </c>
      <c r="F33785" s="2">
        <v>0.47854785478547801</v>
      </c>
    </row>
    <row r="33786" spans="1:6" x14ac:dyDescent="0.25">
      <c r="A33786" s="1" t="str">
        <f>"31783"</f>
        <v>31783</v>
      </c>
      <c r="B33786" s="1" t="str">
        <f>"13155"</f>
        <v>13155</v>
      </c>
      <c r="C33786" s="2">
        <v>0.41206896551724098</v>
      </c>
      <c r="D33786" s="2">
        <v>0.17391304347826</v>
      </c>
      <c r="E33786" s="2">
        <v>0</v>
      </c>
      <c r="F33786" s="2">
        <v>0.40099009900990001</v>
      </c>
    </row>
    <row r="33787" spans="1:6" x14ac:dyDescent="0.25">
      <c r="A33787" s="1" t="str">
        <f>"31783"</f>
        <v>31783</v>
      </c>
      <c r="B33787" s="1" t="str">
        <f>"13017"</f>
        <v>13017</v>
      </c>
      <c r="C33787" s="2">
        <v>0.12413793103448199</v>
      </c>
      <c r="D33787" s="2">
        <v>4.3478260869565202E-2</v>
      </c>
      <c r="E33787" s="2">
        <v>0</v>
      </c>
      <c r="F33787" s="2">
        <v>0.12046204620462</v>
      </c>
    </row>
    <row r="33788" spans="1:6" x14ac:dyDescent="0.25">
      <c r="A33788" s="1" t="str">
        <f>"32102"</f>
        <v>32102</v>
      </c>
      <c r="B33788" s="1" t="str">
        <f>"12069"</f>
        <v>12069</v>
      </c>
      <c r="C33788" s="2">
        <v>0.73938122705820597</v>
      </c>
      <c r="D33788" s="2">
        <v>0.80208333333333304</v>
      </c>
      <c r="E33788" s="2">
        <v>0.54054054054054002</v>
      </c>
      <c r="F33788" s="2">
        <v>0.73872549019607803</v>
      </c>
    </row>
    <row r="33789" spans="1:6" x14ac:dyDescent="0.25">
      <c r="A33789" s="1" t="str">
        <f>"32102"</f>
        <v>32102</v>
      </c>
      <c r="B33789" s="1" t="str">
        <f>"12127"</f>
        <v>12127</v>
      </c>
      <c r="C33789" s="2">
        <v>0.26061877294179298</v>
      </c>
      <c r="D33789" s="2">
        <v>0.19791666666666599</v>
      </c>
      <c r="E33789" s="2">
        <v>0.45945945945945899</v>
      </c>
      <c r="F33789" s="2">
        <v>0.26127450980392097</v>
      </c>
    </row>
    <row r="33790" spans="1:6" x14ac:dyDescent="0.25">
      <c r="A33790" s="1" t="str">
        <f>"32083"</f>
        <v>32083</v>
      </c>
      <c r="B33790" s="1" t="str">
        <f>"12007"</f>
        <v>12007</v>
      </c>
      <c r="C33790" s="2">
        <v>5.46528803545051E-2</v>
      </c>
      <c r="D33790" s="2">
        <v>0.08</v>
      </c>
      <c r="E33790" s="2">
        <v>0.5</v>
      </c>
      <c r="F33790" s="2">
        <v>5.8073654390934801E-2</v>
      </c>
    </row>
    <row r="33791" spans="1:6" x14ac:dyDescent="0.25">
      <c r="A33791" s="1" t="str">
        <f>"32083"</f>
        <v>32083</v>
      </c>
      <c r="B33791" s="1" t="str">
        <f>"12125"</f>
        <v>12125</v>
      </c>
      <c r="C33791" s="2">
        <v>0.94534711964549401</v>
      </c>
      <c r="D33791" s="2">
        <v>0.92</v>
      </c>
      <c r="E33791" s="2">
        <v>0.5</v>
      </c>
      <c r="F33791" s="2">
        <v>0.94192634560906496</v>
      </c>
    </row>
    <row r="33792" spans="1:6" x14ac:dyDescent="0.25">
      <c r="A33792" s="1" t="str">
        <f>"32115"</f>
        <v>32115</v>
      </c>
      <c r="B33792" s="1" t="str">
        <f>"12127"</f>
        <v>12127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25">
      <c r="A33793" s="1" t="str">
        <f>"32041"</f>
        <v>32041</v>
      </c>
      <c r="B33793" s="1" t="str">
        <f>"12089"</f>
        <v>12089</v>
      </c>
      <c r="C33793" s="2">
        <v>1</v>
      </c>
      <c r="D33793" s="2">
        <v>1</v>
      </c>
      <c r="E33793" s="2">
        <v>1</v>
      </c>
      <c r="F33793" s="2">
        <v>1</v>
      </c>
    </row>
    <row r="33794" spans="1:6" x14ac:dyDescent="0.25">
      <c r="A33794" s="1" t="str">
        <f>"32044"</f>
        <v>32044</v>
      </c>
      <c r="B33794" s="1" t="str">
        <f>"12007"</f>
        <v>12007</v>
      </c>
      <c r="C33794" s="2">
        <v>0.96653279785809898</v>
      </c>
      <c r="D33794" s="2">
        <v>1</v>
      </c>
      <c r="E33794" s="2">
        <v>1</v>
      </c>
      <c r="F33794" s="2">
        <v>0.96774193548387</v>
      </c>
    </row>
    <row r="33795" spans="1:6" x14ac:dyDescent="0.25">
      <c r="A33795" s="1" t="str">
        <f>"32044"</f>
        <v>32044</v>
      </c>
      <c r="B33795" s="1" t="str">
        <f>"12001"</f>
        <v>12001</v>
      </c>
      <c r="C33795" s="2">
        <v>3.3467202141900902E-2</v>
      </c>
      <c r="D33795" s="2">
        <v>0</v>
      </c>
      <c r="E33795" s="2">
        <v>0</v>
      </c>
      <c r="F33795" s="2">
        <v>3.2258064516128997E-2</v>
      </c>
    </row>
    <row r="33796" spans="1:6" x14ac:dyDescent="0.25">
      <c r="A33796" s="1" t="str">
        <f>"32056"</f>
        <v>32056</v>
      </c>
      <c r="B33796" s="1" t="str">
        <f>"12023"</f>
        <v>12023</v>
      </c>
      <c r="C33796" s="2">
        <v>1</v>
      </c>
      <c r="D33796" s="2">
        <v>1</v>
      </c>
      <c r="E33796" s="2">
        <v>1</v>
      </c>
      <c r="F33796" s="2">
        <v>1</v>
      </c>
    </row>
    <row r="33797" spans="1:6" x14ac:dyDescent="0.25">
      <c r="A33797" s="1" t="str">
        <f>"32059"</f>
        <v>32059</v>
      </c>
      <c r="B33797" s="1" t="str">
        <f>"12079"</f>
        <v>12079</v>
      </c>
      <c r="C33797" s="2">
        <v>1</v>
      </c>
      <c r="D33797" s="2">
        <v>1</v>
      </c>
      <c r="E33797" s="2">
        <v>1</v>
      </c>
      <c r="F33797" s="2">
        <v>1</v>
      </c>
    </row>
    <row r="33798" spans="1:6" x14ac:dyDescent="0.25">
      <c r="A33798" s="1" t="str">
        <f>"32063"</f>
        <v>32063</v>
      </c>
      <c r="B33798" s="1" t="str">
        <f>"12003"</f>
        <v>12003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25">
      <c r="A33799" s="1" t="str">
        <f>"32064"</f>
        <v>32064</v>
      </c>
      <c r="B33799" s="1" t="str">
        <f>"12121"</f>
        <v>12121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25">
      <c r="A33800" s="1" t="str">
        <f>"32132"</f>
        <v>32132</v>
      </c>
      <c r="B33800" s="1" t="str">
        <f>"12127"</f>
        <v>12127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25">
      <c r="A33801" s="1" t="str">
        <f>"32208"</f>
        <v>32208</v>
      </c>
      <c r="B33801" s="1" t="str">
        <f>"12031"</f>
        <v>12031</v>
      </c>
      <c r="C33801" s="2">
        <v>1</v>
      </c>
      <c r="D33801" s="2">
        <v>1</v>
      </c>
      <c r="E33801" s="2">
        <v>1</v>
      </c>
      <c r="F33801" s="2">
        <v>1</v>
      </c>
    </row>
    <row r="33802" spans="1:6" x14ac:dyDescent="0.25">
      <c r="A33802" s="1" t="str">
        <f>"32211"</f>
        <v>32211</v>
      </c>
      <c r="B33802" s="1" t="str">
        <f>"12031"</f>
        <v>12031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25">
      <c r="A33803" s="1" t="str">
        <f>"32217"</f>
        <v>32217</v>
      </c>
      <c r="B33803" s="1" t="str">
        <f>"12031"</f>
        <v>12031</v>
      </c>
      <c r="C33803" s="2">
        <v>1</v>
      </c>
      <c r="D33803" s="2">
        <v>1</v>
      </c>
      <c r="E33803" s="2">
        <v>1</v>
      </c>
      <c r="F33803" s="2">
        <v>1</v>
      </c>
    </row>
    <row r="33804" spans="1:6" x14ac:dyDescent="0.25">
      <c r="A33804" s="1" t="str">
        <f>"32222"</f>
        <v>32222</v>
      </c>
      <c r="B33804" s="1" t="str">
        <f>"12031"</f>
        <v>12031</v>
      </c>
      <c r="C33804" s="2">
        <v>1</v>
      </c>
      <c r="D33804" s="2">
        <v>1</v>
      </c>
      <c r="E33804" s="2">
        <v>1</v>
      </c>
      <c r="F33804" s="2">
        <v>1</v>
      </c>
    </row>
    <row r="33805" spans="1:6" x14ac:dyDescent="0.25">
      <c r="A33805" s="1" t="str">
        <f>"32174"</f>
        <v>32174</v>
      </c>
      <c r="B33805" s="1" t="str">
        <f>"12035"</f>
        <v>12035</v>
      </c>
      <c r="C33805" s="2">
        <v>5.0031477983927701E-2</v>
      </c>
      <c r="D33805" s="2">
        <v>2.3400936037441399E-3</v>
      </c>
      <c r="E33805" s="2">
        <v>1.44752714113389E-2</v>
      </c>
      <c r="F33805" s="2">
        <v>4.5038820897486502E-2</v>
      </c>
    </row>
    <row r="33806" spans="1:6" x14ac:dyDescent="0.25">
      <c r="A33806" s="1" t="str">
        <f>"32174"</f>
        <v>32174</v>
      </c>
      <c r="B33806" s="1" t="str">
        <f>"12127"</f>
        <v>12127</v>
      </c>
      <c r="C33806" s="2">
        <v>0.94996852201607196</v>
      </c>
      <c r="D33806" s="2">
        <v>0.99765990639625501</v>
      </c>
      <c r="E33806" s="2">
        <v>0.98552472858866103</v>
      </c>
      <c r="F33806" s="2">
        <v>0.95496117910251299</v>
      </c>
    </row>
    <row r="33807" spans="1:6" x14ac:dyDescent="0.25">
      <c r="A33807" s="1" t="str">
        <f>"32176"</f>
        <v>32176</v>
      </c>
      <c r="B33807" s="1" t="str">
        <f>"12127"</f>
        <v>12127</v>
      </c>
      <c r="C33807" s="2">
        <v>1</v>
      </c>
      <c r="D33807" s="2">
        <v>1</v>
      </c>
      <c r="E33807" s="2">
        <v>1</v>
      </c>
      <c r="F33807" s="2">
        <v>1</v>
      </c>
    </row>
    <row r="33808" spans="1:6" x14ac:dyDescent="0.25">
      <c r="A33808" s="1" t="str">
        <f>"32202"</f>
        <v>32202</v>
      </c>
      <c r="B33808" s="1" t="str">
        <f>"12031"</f>
        <v>12031</v>
      </c>
      <c r="C33808" s="2">
        <v>1</v>
      </c>
      <c r="D33808" s="2">
        <v>1</v>
      </c>
      <c r="E33808" s="2">
        <v>1</v>
      </c>
      <c r="F33808" s="2">
        <v>1</v>
      </c>
    </row>
    <row r="33809" spans="1:6" x14ac:dyDescent="0.25">
      <c r="A33809" s="1" t="str">
        <f>"32235"</f>
        <v>32235</v>
      </c>
      <c r="B33809" s="1" t="str">
        <f>"12031"</f>
        <v>12031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25">
      <c r="A33810" s="1" t="str">
        <f>"32240"</f>
        <v>32240</v>
      </c>
      <c r="B33810" s="1" t="str">
        <f>"12031"</f>
        <v>12031</v>
      </c>
      <c r="C33810" s="2">
        <v>1</v>
      </c>
      <c r="D33810" s="2">
        <v>1</v>
      </c>
      <c r="E33810" s="2">
        <v>1</v>
      </c>
      <c r="F33810" s="2">
        <v>1</v>
      </c>
    </row>
    <row r="33811" spans="1:6" x14ac:dyDescent="0.25">
      <c r="A33811" s="1" t="str">
        <f>"32306"</f>
        <v>32306</v>
      </c>
      <c r="B33811" s="1" t="str">
        <f>"12073"</f>
        <v>12073</v>
      </c>
      <c r="C33811" s="2">
        <v>0</v>
      </c>
      <c r="D33811" s="2">
        <v>1</v>
      </c>
      <c r="E33811" s="2">
        <v>1</v>
      </c>
      <c r="F33811" s="2">
        <v>1</v>
      </c>
    </row>
    <row r="33812" spans="1:6" x14ac:dyDescent="0.25">
      <c r="A33812" s="1" t="str">
        <f>"32307"</f>
        <v>32307</v>
      </c>
      <c r="B33812" s="1" t="str">
        <f>"12073"</f>
        <v>12073</v>
      </c>
      <c r="C33812" s="2">
        <v>0</v>
      </c>
      <c r="D33812" s="2">
        <v>1</v>
      </c>
      <c r="E33812" s="2">
        <v>1</v>
      </c>
      <c r="F33812" s="2">
        <v>1</v>
      </c>
    </row>
    <row r="33813" spans="1:6" x14ac:dyDescent="0.25">
      <c r="A33813" s="1" t="str">
        <f>"32247"</f>
        <v>32247</v>
      </c>
      <c r="B33813" s="1" t="str">
        <f>"12031"</f>
        <v>12031</v>
      </c>
      <c r="C33813" s="2">
        <v>1</v>
      </c>
      <c r="D33813" s="2">
        <v>1</v>
      </c>
      <c r="E33813" s="2">
        <v>1</v>
      </c>
      <c r="F33813" s="2">
        <v>1</v>
      </c>
    </row>
    <row r="33814" spans="1:6" x14ac:dyDescent="0.25">
      <c r="A33814" s="1" t="str">
        <f>"32254"</f>
        <v>32254</v>
      </c>
      <c r="B33814" s="1" t="str">
        <f>"12031"</f>
        <v>12031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25">
      <c r="A33815" s="1" t="str">
        <f>"32344"</f>
        <v>32344</v>
      </c>
      <c r="B33815" s="1" t="str">
        <f>"12065"</f>
        <v>12065</v>
      </c>
      <c r="C33815" s="2">
        <v>1</v>
      </c>
      <c r="D33815" s="2">
        <v>1</v>
      </c>
      <c r="E33815" s="2">
        <v>1</v>
      </c>
      <c r="F33815" s="2">
        <v>1</v>
      </c>
    </row>
    <row r="33816" spans="1:6" x14ac:dyDescent="0.25">
      <c r="A33816" s="1" t="str">
        <f>"32317"</f>
        <v>32317</v>
      </c>
      <c r="B33816" s="1" t="str">
        <f>"12073"</f>
        <v>12073</v>
      </c>
      <c r="C33816" s="2">
        <v>1</v>
      </c>
      <c r="D33816" s="2">
        <v>1</v>
      </c>
      <c r="E33816" s="2">
        <v>1</v>
      </c>
      <c r="F33816" s="2">
        <v>1</v>
      </c>
    </row>
    <row r="33817" spans="1:6" x14ac:dyDescent="0.25">
      <c r="A33817" s="1" t="str">
        <f>"32330"</f>
        <v>32330</v>
      </c>
      <c r="B33817" s="1" t="str">
        <f>"12039"</f>
        <v>12039</v>
      </c>
      <c r="C33817" s="2">
        <v>0</v>
      </c>
      <c r="D33817" s="2">
        <v>1</v>
      </c>
      <c r="E33817" s="2">
        <v>1</v>
      </c>
      <c r="F33817" s="2">
        <v>1</v>
      </c>
    </row>
    <row r="33818" spans="1:6" x14ac:dyDescent="0.25">
      <c r="A33818" s="1" t="str">
        <f>"32395"</f>
        <v>32395</v>
      </c>
      <c r="B33818" s="1" t="str">
        <f>"12073"</f>
        <v>12073</v>
      </c>
      <c r="C33818" s="2">
        <v>0</v>
      </c>
      <c r="D33818" s="2">
        <v>1</v>
      </c>
      <c r="E33818" s="2">
        <v>0</v>
      </c>
      <c r="F33818" s="2">
        <v>1</v>
      </c>
    </row>
    <row r="33819" spans="1:6" x14ac:dyDescent="0.25">
      <c r="A33819" s="1" t="str">
        <f>"32301"</f>
        <v>32301</v>
      </c>
      <c r="B33819" s="1" t="str">
        <f>"12073"</f>
        <v>12073</v>
      </c>
      <c r="C33819" s="2">
        <v>1</v>
      </c>
      <c r="D33819" s="2">
        <v>1</v>
      </c>
      <c r="E33819" s="2">
        <v>1</v>
      </c>
      <c r="F33819" s="2">
        <v>1</v>
      </c>
    </row>
    <row r="33820" spans="1:6" x14ac:dyDescent="0.25">
      <c r="A33820" s="1" t="str">
        <f>"32259"</f>
        <v>32259</v>
      </c>
      <c r="B33820" s="1" t="str">
        <f>"12109"</f>
        <v>12109</v>
      </c>
      <c r="C33820" s="2">
        <v>0.975313379380915</v>
      </c>
      <c r="D33820" s="2">
        <v>1</v>
      </c>
      <c r="E33820" s="2">
        <v>1</v>
      </c>
      <c r="F33820" s="2">
        <v>0.97635383484439997</v>
      </c>
    </row>
    <row r="33821" spans="1:6" x14ac:dyDescent="0.25">
      <c r="A33821" s="1" t="str">
        <f>"32259"</f>
        <v>32259</v>
      </c>
      <c r="B33821" s="1" t="str">
        <f>"12031"</f>
        <v>12031</v>
      </c>
      <c r="C33821" s="2">
        <v>2.4686620619084099E-2</v>
      </c>
      <c r="D33821" s="2">
        <v>0</v>
      </c>
      <c r="E33821" s="2">
        <v>0</v>
      </c>
      <c r="F33821" s="2">
        <v>2.36461651555991E-2</v>
      </c>
    </row>
    <row r="33822" spans="1:6" x14ac:dyDescent="0.25">
      <c r="A33822" s="1" t="str">
        <f>"32410"</f>
        <v>32410</v>
      </c>
      <c r="B33822" s="1" t="str">
        <f>"12005"</f>
        <v>12005</v>
      </c>
      <c r="C33822" s="2">
        <v>0</v>
      </c>
      <c r="D33822" s="2">
        <v>1</v>
      </c>
      <c r="E33822" s="2">
        <v>0</v>
      </c>
      <c r="F33822" s="2">
        <v>1</v>
      </c>
    </row>
    <row r="33823" spans="1:6" x14ac:dyDescent="0.25">
      <c r="A33823" s="1" t="str">
        <f>"32516"</f>
        <v>32516</v>
      </c>
      <c r="B33823" s="1" t="str">
        <f>"12033"</f>
        <v>12033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25">
      <c r="A33824" s="1" t="str">
        <f>"32435"</f>
        <v>32435</v>
      </c>
      <c r="B33824" s="1" t="str">
        <f>"12131"</f>
        <v>12131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25">
      <c r="A33825" s="1" t="str">
        <f>"32460"</f>
        <v>32460</v>
      </c>
      <c r="B33825" s="1" t="str">
        <f>"12063"</f>
        <v>12063</v>
      </c>
      <c r="C33825" s="2">
        <v>1</v>
      </c>
      <c r="D33825" s="2">
        <v>1</v>
      </c>
      <c r="E33825" s="2">
        <v>1</v>
      </c>
      <c r="F33825" s="2">
        <v>1</v>
      </c>
    </row>
    <row r="33826" spans="1:6" x14ac:dyDescent="0.25">
      <c r="A33826" s="1" t="str">
        <f>"32628"</f>
        <v>32628</v>
      </c>
      <c r="B33826" s="1" t="str">
        <f>"12029"</f>
        <v>12029</v>
      </c>
      <c r="C33826" s="2">
        <v>1</v>
      </c>
      <c r="D33826" s="2">
        <v>1</v>
      </c>
      <c r="E33826" s="2">
        <v>1</v>
      </c>
      <c r="F33826" s="2">
        <v>1</v>
      </c>
    </row>
    <row r="33827" spans="1:6" x14ac:dyDescent="0.25">
      <c r="A33827" s="1" t="str">
        <f>"32639"</f>
        <v>32639</v>
      </c>
      <c r="B33827" s="1" t="str">
        <f>"12075"</f>
        <v>12075</v>
      </c>
      <c r="C33827" s="2">
        <v>0</v>
      </c>
      <c r="D33827" s="2">
        <v>0</v>
      </c>
      <c r="E33827" s="2">
        <v>1</v>
      </c>
      <c r="F33827" s="2">
        <v>1</v>
      </c>
    </row>
    <row r="33828" spans="1:6" x14ac:dyDescent="0.25">
      <c r="A33828" s="1" t="str">
        <f>"32579"</f>
        <v>32579</v>
      </c>
      <c r="B33828" s="1" t="str">
        <f>"12091"</f>
        <v>12091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25">
      <c r="A33829" s="1" t="str">
        <f>"32696"</f>
        <v>32696</v>
      </c>
      <c r="B33829" s="1" t="str">
        <f>"12075"</f>
        <v>12075</v>
      </c>
      <c r="C33829" s="2">
        <v>0.91862886432804702</v>
      </c>
      <c r="D33829" s="2">
        <v>0.98839907192575405</v>
      </c>
      <c r="E33829" s="2">
        <v>0.98809523809523803</v>
      </c>
      <c r="F33829" s="2">
        <v>0.92394199467297999</v>
      </c>
    </row>
    <row r="33830" spans="1:6" x14ac:dyDescent="0.25">
      <c r="A33830" s="1" t="str">
        <f>"32696"</f>
        <v>32696</v>
      </c>
      <c r="B33830" s="1" t="str">
        <f>"12001"</f>
        <v>12001</v>
      </c>
      <c r="C33830" s="2">
        <v>1.6017940092904E-3</v>
      </c>
      <c r="D33830" s="2">
        <v>0</v>
      </c>
      <c r="E33830" s="2">
        <v>0</v>
      </c>
      <c r="F33830" s="2">
        <v>1.47972773009766E-3</v>
      </c>
    </row>
    <row r="33831" spans="1:6" x14ac:dyDescent="0.25">
      <c r="A33831" s="1" t="str">
        <f>"32696"</f>
        <v>32696</v>
      </c>
      <c r="B33831" s="1" t="str">
        <f>"12083"</f>
        <v>12083</v>
      </c>
      <c r="C33831" s="2">
        <v>7.9769341662662099E-2</v>
      </c>
      <c r="D33831" s="2">
        <v>1.1600928074245899E-2</v>
      </c>
      <c r="E33831" s="2">
        <v>1.1904761904761901E-2</v>
      </c>
      <c r="F33831" s="2">
        <v>7.4578277596922093E-2</v>
      </c>
    </row>
    <row r="33832" spans="1:6" x14ac:dyDescent="0.25">
      <c r="A33832" s="1" t="str">
        <f>"32604"</f>
        <v>32604</v>
      </c>
      <c r="B33832" s="1" t="str">
        <f>"12001"</f>
        <v>12001</v>
      </c>
      <c r="C33832" s="2">
        <v>1</v>
      </c>
      <c r="D33832" s="2">
        <v>1</v>
      </c>
      <c r="E33832" s="2">
        <v>1</v>
      </c>
      <c r="F33832" s="2">
        <v>1</v>
      </c>
    </row>
    <row r="33833" spans="1:6" x14ac:dyDescent="0.25">
      <c r="A33833" s="1" t="str">
        <f>"32618"</f>
        <v>32618</v>
      </c>
      <c r="B33833" s="1" t="str">
        <f>"12075"</f>
        <v>12075</v>
      </c>
      <c r="C33833" s="2">
        <v>0.26765475152571899</v>
      </c>
      <c r="D33833" s="2">
        <v>6.6037735849056603E-2</v>
      </c>
      <c r="E33833" s="2">
        <v>0</v>
      </c>
      <c r="F33833" s="2">
        <v>0.25972572068289901</v>
      </c>
    </row>
    <row r="33834" spans="1:6" x14ac:dyDescent="0.25">
      <c r="A33834" s="1" t="str">
        <f>"32618"</f>
        <v>32618</v>
      </c>
      <c r="B33834" s="1" t="str">
        <f>"12001"</f>
        <v>12001</v>
      </c>
      <c r="C33834" s="2">
        <v>0.73234524847427995</v>
      </c>
      <c r="D33834" s="2">
        <v>0.93396226415094297</v>
      </c>
      <c r="E33834" s="2">
        <v>1</v>
      </c>
      <c r="F33834" s="2">
        <v>0.74027427931709999</v>
      </c>
    </row>
    <row r="33835" spans="1:6" x14ac:dyDescent="0.25">
      <c r="A33835" s="1" t="str">
        <f>"32611"</f>
        <v>32611</v>
      </c>
      <c r="B33835" s="1" t="str">
        <f>"12001"</f>
        <v>12001</v>
      </c>
      <c r="C33835" s="2">
        <v>0</v>
      </c>
      <c r="D33835" s="2">
        <v>1</v>
      </c>
      <c r="E33835" s="2">
        <v>1</v>
      </c>
      <c r="F33835" s="2">
        <v>1</v>
      </c>
    </row>
    <row r="33836" spans="1:6" x14ac:dyDescent="0.25">
      <c r="A33836" s="1" t="str">
        <f>"32780"</f>
        <v>32780</v>
      </c>
      <c r="B33836" s="1" t="str">
        <f>"12009"</f>
        <v>12009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tr">
        <f>"32775"</f>
        <v>32775</v>
      </c>
      <c r="B33837" s="1" t="str">
        <f>"12009"</f>
        <v>12009</v>
      </c>
      <c r="C33837" s="2">
        <v>0</v>
      </c>
      <c r="D33837" s="2">
        <v>1</v>
      </c>
      <c r="E33837" s="2">
        <v>0</v>
      </c>
      <c r="F33837" s="2">
        <v>1</v>
      </c>
    </row>
    <row r="33838" spans="1:6" x14ac:dyDescent="0.25">
      <c r="A33838" s="1" t="str">
        <f>"32728"</f>
        <v>32728</v>
      </c>
      <c r="B33838" s="1" t="str">
        <f>"12127"</f>
        <v>12127</v>
      </c>
      <c r="C33838" s="2">
        <v>1</v>
      </c>
      <c r="D33838" s="2">
        <v>1</v>
      </c>
      <c r="E33838" s="2">
        <v>1</v>
      </c>
      <c r="F33838" s="2">
        <v>1</v>
      </c>
    </row>
    <row r="33839" spans="1:6" x14ac:dyDescent="0.25">
      <c r="A33839" s="1" t="str">
        <f>"32754"</f>
        <v>32754</v>
      </c>
      <c r="B33839" s="1" t="str">
        <f>"12127"</f>
        <v>12127</v>
      </c>
      <c r="C33839" s="2">
        <v>4.76666666666666E-2</v>
      </c>
      <c r="D33839" s="2">
        <v>5.84795321637426E-3</v>
      </c>
      <c r="E33839" s="2">
        <v>5.7971014492753603E-2</v>
      </c>
      <c r="F33839" s="2">
        <v>4.6634615384615302E-2</v>
      </c>
    </row>
    <row r="33840" spans="1:6" x14ac:dyDescent="0.25">
      <c r="A33840" s="1" t="str">
        <f>"32754"</f>
        <v>32754</v>
      </c>
      <c r="B33840" s="1" t="str">
        <f>"12009"</f>
        <v>12009</v>
      </c>
      <c r="C33840" s="2">
        <v>0.95233333333333303</v>
      </c>
      <c r="D33840" s="2">
        <v>0.99415204678362501</v>
      </c>
      <c r="E33840" s="2">
        <v>0.94202898550724601</v>
      </c>
      <c r="F33840" s="2">
        <v>0.953365384615384</v>
      </c>
    </row>
    <row r="33841" spans="1:6" x14ac:dyDescent="0.25">
      <c r="A33841" s="1" t="str">
        <f>"32810"</f>
        <v>32810</v>
      </c>
      <c r="B33841" s="1" t="str">
        <f>"12095"</f>
        <v>12095</v>
      </c>
      <c r="C33841" s="2">
        <v>1</v>
      </c>
      <c r="D33841" s="2">
        <v>1</v>
      </c>
      <c r="E33841" s="2">
        <v>1</v>
      </c>
      <c r="F33841" s="2">
        <v>1</v>
      </c>
    </row>
    <row r="33842" spans="1:6" x14ac:dyDescent="0.25">
      <c r="A33842" s="1" t="str">
        <f>"32812"</f>
        <v>32812</v>
      </c>
      <c r="B33842" s="1" t="str">
        <f>"12095"</f>
        <v>12095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25">
      <c r="A33843" s="1" t="str">
        <f>"32857"</f>
        <v>32857</v>
      </c>
      <c r="B33843" s="1" t="str">
        <f>"12095"</f>
        <v>12095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tr">
        <f>"32869"</f>
        <v>32869</v>
      </c>
      <c r="B33844" s="1" t="str">
        <f>"12095"</f>
        <v>12095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tr">
        <f>"32904"</f>
        <v>32904</v>
      </c>
      <c r="B33845" s="1" t="str">
        <f>"12009"</f>
        <v>12009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tr">
        <f>"32862"</f>
        <v>32862</v>
      </c>
      <c r="B33846" s="1" t="str">
        <f>"12095"</f>
        <v>12095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tr">
        <f>"32819"</f>
        <v>32819</v>
      </c>
      <c r="B33847" s="1" t="str">
        <f>"12095"</f>
        <v>12095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tr">
        <f>"32937"</f>
        <v>32937</v>
      </c>
      <c r="B33848" s="1" t="str">
        <f>"12009"</f>
        <v>12009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tr">
        <f>"32932"</f>
        <v>32932</v>
      </c>
      <c r="B33849" s="1" t="str">
        <f>"12009"</f>
        <v>12009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tr">
        <f>"32935"</f>
        <v>32935</v>
      </c>
      <c r="B33850" s="1" t="str">
        <f>"12009"</f>
        <v>12009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tr">
        <f>"32936"</f>
        <v>32936</v>
      </c>
      <c r="B33851" s="1" t="str">
        <f>"12009"</f>
        <v>12009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tr">
        <f>"32922"</f>
        <v>32922</v>
      </c>
      <c r="B33852" s="1" t="str">
        <f>"12009"</f>
        <v>12009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tr">
        <f>"32825"</f>
        <v>32825</v>
      </c>
      <c r="B33853" s="1" t="str">
        <f>"12095"</f>
        <v>12095</v>
      </c>
      <c r="C33853" s="2">
        <v>1</v>
      </c>
      <c r="D33853" s="2">
        <v>1</v>
      </c>
      <c r="E33853" s="2">
        <v>1</v>
      </c>
      <c r="F33853" s="2">
        <v>1</v>
      </c>
    </row>
    <row r="33854" spans="1:6" x14ac:dyDescent="0.25">
      <c r="A33854" s="1" t="str">
        <f>"32829"</f>
        <v>32829</v>
      </c>
      <c r="B33854" s="1" t="str">
        <f>"12095"</f>
        <v>12095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25">
      <c r="A33855" s="1" t="str">
        <f>"32961"</f>
        <v>32961</v>
      </c>
      <c r="B33855" s="1" t="str">
        <f>"12061"</f>
        <v>12061</v>
      </c>
      <c r="C33855" s="2">
        <v>1</v>
      </c>
      <c r="D33855" s="2">
        <v>1</v>
      </c>
      <c r="E33855" s="2">
        <v>1</v>
      </c>
      <c r="F33855" s="2">
        <v>1</v>
      </c>
    </row>
    <row r="33856" spans="1:6" x14ac:dyDescent="0.25">
      <c r="A33856" s="1" t="str">
        <f>"32956"</f>
        <v>32956</v>
      </c>
      <c r="B33856" s="1" t="str">
        <f>"12009"</f>
        <v>12009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25">
      <c r="A33857" s="1" t="str">
        <f>"33018"</f>
        <v>33018</v>
      </c>
      <c r="B33857" s="1" t="str">
        <f>"12086"</f>
        <v>12086</v>
      </c>
      <c r="C33857" s="2">
        <v>0.99994206257242102</v>
      </c>
      <c r="D33857" s="2">
        <v>0.999409681227863</v>
      </c>
      <c r="E33857" s="2">
        <v>1</v>
      </c>
      <c r="F33857" s="2">
        <v>0.99990182121643501</v>
      </c>
    </row>
    <row r="33858" spans="1:6" x14ac:dyDescent="0.25">
      <c r="A33858" s="1" t="str">
        <f>"33018"</f>
        <v>33018</v>
      </c>
      <c r="B33858" s="1" t="str">
        <f>"12011"</f>
        <v>12011</v>
      </c>
      <c r="C33858" s="2">
        <v>5.7937427578215501E-5</v>
      </c>
      <c r="D33858" s="2">
        <v>5.9031877213695295E-4</v>
      </c>
      <c r="E33858" s="2">
        <v>0</v>
      </c>
      <c r="F33858" s="2">
        <v>9.8178783564871605E-5</v>
      </c>
    </row>
    <row r="33859" spans="1:6" x14ac:dyDescent="0.25">
      <c r="A33859" s="1" t="str">
        <f>"32968"</f>
        <v>32968</v>
      </c>
      <c r="B33859" s="1" t="str">
        <f>"12061"</f>
        <v>12061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25">
      <c r="A33860" s="1" t="str">
        <f>"32976"</f>
        <v>32976</v>
      </c>
      <c r="B33860" s="1" t="str">
        <f>"12009"</f>
        <v>12009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25">
      <c r="A33861" s="1" t="str">
        <f>"32978"</f>
        <v>32978</v>
      </c>
      <c r="B33861" s="1" t="str">
        <f>"12061"</f>
        <v>12061</v>
      </c>
      <c r="C33861" s="2">
        <v>1</v>
      </c>
      <c r="D33861" s="2">
        <v>1</v>
      </c>
      <c r="E33861" s="2">
        <v>1</v>
      </c>
      <c r="F33861" s="2">
        <v>1</v>
      </c>
    </row>
    <row r="33862" spans="1:6" x14ac:dyDescent="0.25">
      <c r="A33862" s="1" t="str">
        <f>"33025"</f>
        <v>33025</v>
      </c>
      <c r="B33862" s="1" t="str">
        <f>"12011"</f>
        <v>12011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25">
      <c r="A33863" s="1" t="str">
        <f>"33026"</f>
        <v>33026</v>
      </c>
      <c r="B33863" s="1" t="str">
        <f>"12011"</f>
        <v>12011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tr">
        <f>"33041"</f>
        <v>33041</v>
      </c>
      <c r="B33864" s="1" t="str">
        <f>"12087"</f>
        <v>12087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25">
      <c r="A33865" s="1" t="str">
        <f>"33042"</f>
        <v>33042</v>
      </c>
      <c r="B33865" s="1" t="str">
        <f>"12087"</f>
        <v>12087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25">
      <c r="A33866" s="1" t="str">
        <f>"33050"</f>
        <v>33050</v>
      </c>
      <c r="B33866" s="1" t="str">
        <f>"12087"</f>
        <v>12087</v>
      </c>
      <c r="C33866" s="2">
        <v>1</v>
      </c>
      <c r="D33866" s="2">
        <v>1</v>
      </c>
      <c r="E33866" s="2">
        <v>1</v>
      </c>
      <c r="F33866" s="2">
        <v>1</v>
      </c>
    </row>
    <row r="33867" spans="1:6" x14ac:dyDescent="0.25">
      <c r="A33867" s="1" t="str">
        <f>"33051"</f>
        <v>33051</v>
      </c>
      <c r="B33867" s="1" t="str">
        <f>"12087"</f>
        <v>12087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25">
      <c r="A33868" s="1" t="str">
        <f>"33128"</f>
        <v>33128</v>
      </c>
      <c r="B33868" s="1" t="str">
        <f t="shared" ref="B33868:B33876" si="169">"12086"</f>
        <v>12086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25">
      <c r="A33869" s="1" t="str">
        <f>"33131"</f>
        <v>33131</v>
      </c>
      <c r="B33869" s="1" t="str">
        <f t="shared" si="169"/>
        <v>12086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tr">
        <f>"33157"</f>
        <v>33157</v>
      </c>
      <c r="B33870" s="1" t="str">
        <f t="shared" si="169"/>
        <v>12086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25">
      <c r="A33871" s="1" t="str">
        <f>"33161"</f>
        <v>33161</v>
      </c>
      <c r="B33871" s="1" t="str">
        <f t="shared" si="169"/>
        <v>12086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25">
      <c r="A33872" s="1" t="str">
        <f>"33182"</f>
        <v>33182</v>
      </c>
      <c r="B33872" s="1" t="str">
        <f t="shared" si="169"/>
        <v>12086</v>
      </c>
      <c r="C33872" s="2">
        <v>1</v>
      </c>
      <c r="D33872" s="2">
        <v>1</v>
      </c>
      <c r="E33872" s="2">
        <v>1</v>
      </c>
      <c r="F33872" s="2">
        <v>1</v>
      </c>
    </row>
    <row r="33873" spans="1:6" x14ac:dyDescent="0.25">
      <c r="A33873" s="1" t="str">
        <f>"33238"</f>
        <v>33238</v>
      </c>
      <c r="B33873" s="1" t="str">
        <f t="shared" si="169"/>
        <v>12086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25">
      <c r="A33874" s="1" t="str">
        <f>"33243"</f>
        <v>33243</v>
      </c>
      <c r="B33874" s="1" t="str">
        <f t="shared" si="169"/>
        <v>12086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25">
      <c r="A33875" s="1" t="str">
        <f>"33239"</f>
        <v>33239</v>
      </c>
      <c r="B33875" s="1" t="str">
        <f t="shared" si="169"/>
        <v>12086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25">
      <c r="A33876" s="1" t="str">
        <f>"33173"</f>
        <v>33173</v>
      </c>
      <c r="B33876" s="1" t="str">
        <f t="shared" si="169"/>
        <v>12086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25">
      <c r="A33877" s="1" t="str">
        <f>"33322"</f>
        <v>33322</v>
      </c>
      <c r="B33877" s="1" t="str">
        <f t="shared" ref="B33877:B33882" si="170">"12011"</f>
        <v>12011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25">
      <c r="A33878" s="1" t="str">
        <f>"33314"</f>
        <v>33314</v>
      </c>
      <c r="B33878" s="1" t="str">
        <f t="shared" si="170"/>
        <v>12011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25">
      <c r="A33879" s="1" t="str">
        <f>"33324"</f>
        <v>33324</v>
      </c>
      <c r="B33879" s="1" t="str">
        <f t="shared" si="170"/>
        <v>12011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25">
      <c r="A33880" s="1" t="str">
        <f>"33326"</f>
        <v>33326</v>
      </c>
      <c r="B33880" s="1" t="str">
        <f t="shared" si="170"/>
        <v>12011</v>
      </c>
      <c r="C33880" s="2">
        <v>1</v>
      </c>
      <c r="D33880" s="2">
        <v>1</v>
      </c>
      <c r="E33880" s="2">
        <v>1</v>
      </c>
      <c r="F33880" s="2">
        <v>1</v>
      </c>
    </row>
    <row r="33881" spans="1:6" x14ac:dyDescent="0.25">
      <c r="A33881" s="1" t="str">
        <f>"33339"</f>
        <v>33339</v>
      </c>
      <c r="B33881" s="1" t="str">
        <f t="shared" si="170"/>
        <v>12011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25">
      <c r="A33882" s="1" t="str">
        <f>"33345"</f>
        <v>33345</v>
      </c>
      <c r="B33882" s="1" t="str">
        <f t="shared" si="170"/>
        <v>12011</v>
      </c>
      <c r="C33882" s="2">
        <v>1</v>
      </c>
      <c r="D33882" s="2">
        <v>1</v>
      </c>
      <c r="E33882" s="2">
        <v>1</v>
      </c>
      <c r="F33882" s="2">
        <v>1</v>
      </c>
    </row>
    <row r="33883" spans="1:6" x14ac:dyDescent="0.25">
      <c r="A33883" s="1" t="str">
        <f>"33418"</f>
        <v>33418</v>
      </c>
      <c r="B33883" s="1" t="str">
        <f>"12099"</f>
        <v>12099</v>
      </c>
      <c r="C33883" s="2">
        <v>1</v>
      </c>
      <c r="D33883" s="2">
        <v>1</v>
      </c>
      <c r="E33883" s="2">
        <v>1</v>
      </c>
      <c r="F33883" s="2">
        <v>1</v>
      </c>
    </row>
    <row r="33884" spans="1:6" x14ac:dyDescent="0.25">
      <c r="A33884" s="1" t="str">
        <f>"33433"</f>
        <v>33433</v>
      </c>
      <c r="B33884" s="1" t="str">
        <f>"12099"</f>
        <v>12099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25">
      <c r="A33885" s="1" t="str">
        <f>"33430"</f>
        <v>33430</v>
      </c>
      <c r="B33885" s="1" t="str">
        <f>"12099"</f>
        <v>12099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25">
      <c r="A33886" s="1" t="str">
        <f>"33440"</f>
        <v>33440</v>
      </c>
      <c r="B33886" s="1" t="str">
        <f>"12099"</f>
        <v>12099</v>
      </c>
      <c r="C33886" s="2">
        <v>4.0563111429253104E-3</v>
      </c>
      <c r="D33886" s="2">
        <v>4.7318611987381704E-3</v>
      </c>
      <c r="E33886" s="2">
        <v>9.1089108910891003E-2</v>
      </c>
      <c r="F33886" s="2">
        <v>8.7175716836466691E-3</v>
      </c>
    </row>
    <row r="33887" spans="1:6" x14ac:dyDescent="0.25">
      <c r="A33887" s="1" t="str">
        <f>"33440"</f>
        <v>33440</v>
      </c>
      <c r="B33887" s="1" t="str">
        <f>"12051"</f>
        <v>12051</v>
      </c>
      <c r="C33887" s="2">
        <v>0.99594368885707396</v>
      </c>
      <c r="D33887" s="2">
        <v>0.99526813880126097</v>
      </c>
      <c r="E33887" s="2">
        <v>0.90891089108910805</v>
      </c>
      <c r="F33887" s="2">
        <v>0.99128242831635305</v>
      </c>
    </row>
    <row r="33888" spans="1:6" x14ac:dyDescent="0.25">
      <c r="A33888" s="1" t="str">
        <f>"33475"</f>
        <v>33475</v>
      </c>
      <c r="B33888" s="1" t="str">
        <f>"12085"</f>
        <v>12085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25">
      <c r="A33889" s="1" t="str">
        <f>"33477"</f>
        <v>33477</v>
      </c>
      <c r="B33889" s="1" t="str">
        <f>"12099"</f>
        <v>12099</v>
      </c>
      <c r="C33889" s="2">
        <v>1</v>
      </c>
      <c r="D33889" s="2">
        <v>1</v>
      </c>
      <c r="E33889" s="2">
        <v>1</v>
      </c>
      <c r="F33889" s="2">
        <v>1</v>
      </c>
    </row>
    <row r="33890" spans="1:6" x14ac:dyDescent="0.25">
      <c r="A33890" s="1" t="str">
        <f>"33458"</f>
        <v>33458</v>
      </c>
      <c r="B33890" s="1" t="str">
        <f>"12085"</f>
        <v>12085</v>
      </c>
      <c r="C33890" s="2">
        <v>2.04251771571488E-2</v>
      </c>
      <c r="D33890" s="2">
        <v>3.1357792411414198E-4</v>
      </c>
      <c r="E33890" s="2">
        <v>1.37244348762109E-2</v>
      </c>
      <c r="F33890" s="2">
        <v>1.75432917947888E-2</v>
      </c>
    </row>
    <row r="33891" spans="1:6" x14ac:dyDescent="0.25">
      <c r="A33891" s="1" t="str">
        <f>"33458"</f>
        <v>33458</v>
      </c>
      <c r="B33891" s="1" t="str">
        <f>"12099"</f>
        <v>12099</v>
      </c>
      <c r="C33891" s="2">
        <v>0.97957482284285102</v>
      </c>
      <c r="D33891" s="2">
        <v>0.99968642207588498</v>
      </c>
      <c r="E33891" s="2">
        <v>0.986275565123789</v>
      </c>
      <c r="F33891" s="2">
        <v>0.98245670820521103</v>
      </c>
    </row>
    <row r="33892" spans="1:6" x14ac:dyDescent="0.25">
      <c r="A33892" s="1" t="str">
        <f>"33454"</f>
        <v>33454</v>
      </c>
      <c r="B33892" s="1" t="str">
        <f>"12099"</f>
        <v>12099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25">
      <c r="A33893" s="1" t="str">
        <f>"33496"</f>
        <v>33496</v>
      </c>
      <c r="B33893" s="1" t="str">
        <f>"12099"</f>
        <v>12099</v>
      </c>
      <c r="C33893" s="2">
        <v>1</v>
      </c>
      <c r="D33893" s="2">
        <v>1</v>
      </c>
      <c r="E33893" s="2">
        <v>1</v>
      </c>
      <c r="F33893" s="2">
        <v>1</v>
      </c>
    </row>
    <row r="33894" spans="1:6" x14ac:dyDescent="0.25">
      <c r="A33894" s="1" t="str">
        <f>"33509"</f>
        <v>33509</v>
      </c>
      <c r="B33894" s="1" t="str">
        <f>"12057"</f>
        <v>12057</v>
      </c>
      <c r="C33894" s="2">
        <v>1</v>
      </c>
      <c r="D33894" s="2">
        <v>1</v>
      </c>
      <c r="E33894" s="2">
        <v>1</v>
      </c>
      <c r="F33894" s="2">
        <v>1</v>
      </c>
    </row>
    <row r="33895" spans="1:6" x14ac:dyDescent="0.25">
      <c r="A33895" s="1" t="str">
        <f>"33538"</f>
        <v>33538</v>
      </c>
      <c r="B33895" s="1" t="str">
        <f>"12119"</f>
        <v>12119</v>
      </c>
      <c r="C33895" s="2">
        <v>1</v>
      </c>
      <c r="D33895" s="2">
        <v>1</v>
      </c>
      <c r="E33895" s="2">
        <v>1</v>
      </c>
      <c r="F33895" s="2">
        <v>1</v>
      </c>
    </row>
    <row r="33896" spans="1:6" x14ac:dyDescent="0.25">
      <c r="A33896" s="1" t="str">
        <f>"33530"</f>
        <v>33530</v>
      </c>
      <c r="B33896" s="1" t="str">
        <f>"12057"</f>
        <v>12057</v>
      </c>
      <c r="C33896" s="2">
        <v>1</v>
      </c>
      <c r="D33896" s="2">
        <v>1</v>
      </c>
      <c r="E33896" s="2">
        <v>1</v>
      </c>
      <c r="F33896" s="2">
        <v>1</v>
      </c>
    </row>
    <row r="33897" spans="1:6" x14ac:dyDescent="0.25">
      <c r="A33897" s="1" t="str">
        <f>"33461"</f>
        <v>33461</v>
      </c>
      <c r="B33897" s="1" t="str">
        <f>"12099"</f>
        <v>12099</v>
      </c>
      <c r="C33897" s="2">
        <v>1</v>
      </c>
      <c r="D33897" s="2">
        <v>1</v>
      </c>
      <c r="E33897" s="2">
        <v>1</v>
      </c>
      <c r="F33897" s="2">
        <v>1</v>
      </c>
    </row>
    <row r="33898" spans="1:6" x14ac:dyDescent="0.25">
      <c r="A33898" s="1" t="str">
        <f>"33466"</f>
        <v>33466</v>
      </c>
      <c r="B33898" s="1" t="str">
        <f>"12099"</f>
        <v>12099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25">
      <c r="A33899" s="1" t="str">
        <f>"33542"</f>
        <v>33542</v>
      </c>
      <c r="B33899" s="1" t="str">
        <f>"12101"</f>
        <v>12101</v>
      </c>
      <c r="C33899" s="2">
        <v>1</v>
      </c>
      <c r="D33899" s="2">
        <v>1</v>
      </c>
      <c r="E33899" s="2">
        <v>1</v>
      </c>
      <c r="F33899" s="2">
        <v>1</v>
      </c>
    </row>
    <row r="33900" spans="1:6" x14ac:dyDescent="0.25">
      <c r="A33900" s="1" t="str">
        <f>"33543"</f>
        <v>33543</v>
      </c>
      <c r="B33900" s="1" t="str">
        <f>"12101"</f>
        <v>12101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tr">
        <f>"33602"</f>
        <v>33602</v>
      </c>
      <c r="B33901" s="1" t="str">
        <f>"12057"</f>
        <v>12057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25">
      <c r="A33902" s="1" t="str">
        <f>"33559"</f>
        <v>33559</v>
      </c>
      <c r="B33902" s="1" t="str">
        <f>"12101"</f>
        <v>12101</v>
      </c>
      <c r="C33902" s="2">
        <v>0.43501290234958501</v>
      </c>
      <c r="D33902" s="2">
        <v>0.83437499999999998</v>
      </c>
      <c r="E33902" s="2">
        <v>0.52127659574467999</v>
      </c>
      <c r="F33902" s="2">
        <v>0.46879903439951698</v>
      </c>
    </row>
    <row r="33903" spans="1:6" x14ac:dyDescent="0.25">
      <c r="A33903" s="1" t="str">
        <f>"33559"</f>
        <v>33559</v>
      </c>
      <c r="B33903" s="1" t="str">
        <f>"12057"</f>
        <v>12057</v>
      </c>
      <c r="C33903" s="2">
        <v>0.56498709765041399</v>
      </c>
      <c r="D33903" s="2">
        <v>0.16562499999999999</v>
      </c>
      <c r="E33903" s="2">
        <v>0.47872340425531901</v>
      </c>
      <c r="F33903" s="2">
        <v>0.53120096560048202</v>
      </c>
    </row>
    <row r="33904" spans="1:6" x14ac:dyDescent="0.25">
      <c r="A33904" s="1" t="str">
        <f>"33550"</f>
        <v>33550</v>
      </c>
      <c r="B33904" s="1" t="str">
        <f>"12057"</f>
        <v>12057</v>
      </c>
      <c r="C33904" s="2">
        <v>1</v>
      </c>
      <c r="D33904" s="2">
        <v>1</v>
      </c>
      <c r="E33904" s="2">
        <v>1</v>
      </c>
      <c r="F33904" s="2">
        <v>1</v>
      </c>
    </row>
    <row r="33905" spans="1:6" x14ac:dyDescent="0.25">
      <c r="A33905" s="1" t="str">
        <f>"33609"</f>
        <v>33609</v>
      </c>
      <c r="B33905" s="1" t="str">
        <f>"12057"</f>
        <v>12057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25">
      <c r="A33906" s="1" t="str">
        <f>"33572"</f>
        <v>33572</v>
      </c>
      <c r="B33906" s="1" t="str">
        <f>"12057"</f>
        <v>12057</v>
      </c>
      <c r="C33906" s="2">
        <v>1</v>
      </c>
      <c r="D33906" s="2">
        <v>1</v>
      </c>
      <c r="E33906" s="2">
        <v>1</v>
      </c>
      <c r="F33906" s="2">
        <v>1</v>
      </c>
    </row>
    <row r="33907" spans="1:6" x14ac:dyDescent="0.25">
      <c r="A33907" s="1" t="str">
        <f>"33579"</f>
        <v>33579</v>
      </c>
      <c r="B33907" s="1" t="str">
        <f>"12057"</f>
        <v>12057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25">
      <c r="A33908" s="1" t="str">
        <f>"33585"</f>
        <v>33585</v>
      </c>
      <c r="B33908" s="1" t="str">
        <f>"12119"</f>
        <v>12119</v>
      </c>
      <c r="C33908" s="2">
        <v>1</v>
      </c>
      <c r="D33908" s="2">
        <v>1</v>
      </c>
      <c r="E33908" s="2">
        <v>1</v>
      </c>
      <c r="F33908" s="2">
        <v>1</v>
      </c>
    </row>
    <row r="33909" spans="1:6" x14ac:dyDescent="0.25">
      <c r="A33909" s="1" t="str">
        <f>"33596"</f>
        <v>33596</v>
      </c>
      <c r="B33909" s="1" t="str">
        <f>"12057"</f>
        <v>12057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25">
      <c r="A33910" s="1" t="str">
        <f>"33601"</f>
        <v>33601</v>
      </c>
      <c r="B33910" s="1" t="str">
        <f>"12057"</f>
        <v>12057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25">
      <c r="A33911" s="1" t="str">
        <f>"33647"</f>
        <v>33647</v>
      </c>
      <c r="B33911" s="1" t="str">
        <f>"12057"</f>
        <v>12057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25">
      <c r="A33912" s="1" t="str">
        <f>"33622"</f>
        <v>33622</v>
      </c>
      <c r="B33912" s="1" t="str">
        <f>"12057"</f>
        <v>12057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25">
      <c r="A33913" s="1" t="str">
        <f>"33626"</f>
        <v>33626</v>
      </c>
      <c r="B33913" s="1" t="str">
        <f>"12057"</f>
        <v>12057</v>
      </c>
      <c r="C33913" s="2">
        <v>1</v>
      </c>
      <c r="D33913" s="2">
        <v>0.99890948745910502</v>
      </c>
      <c r="E33913" s="2">
        <v>1</v>
      </c>
      <c r="F33913" s="2">
        <v>0.99992989343802496</v>
      </c>
    </row>
    <row r="33914" spans="1:6" x14ac:dyDescent="0.25">
      <c r="A33914" s="1" t="str">
        <f>"33626"</f>
        <v>33626</v>
      </c>
      <c r="B33914" s="1" t="str">
        <f>"12103"</f>
        <v>12103</v>
      </c>
      <c r="C33914" s="2">
        <v>0</v>
      </c>
      <c r="D33914" s="2">
        <v>1.0905125408942199E-3</v>
      </c>
      <c r="E33914" s="2">
        <v>0</v>
      </c>
      <c r="F33914" s="2">
        <v>7.0106561974200705E-5</v>
      </c>
    </row>
    <row r="33915" spans="1:6" x14ac:dyDescent="0.25">
      <c r="A33915" s="1" t="str">
        <f>"33756"</f>
        <v>33756</v>
      </c>
      <c r="B33915" s="1" t="str">
        <f>"12103"</f>
        <v>12103</v>
      </c>
      <c r="C33915" s="2">
        <v>1</v>
      </c>
      <c r="D33915" s="2">
        <v>1</v>
      </c>
      <c r="E33915" s="2">
        <v>1</v>
      </c>
      <c r="F33915" s="2">
        <v>1</v>
      </c>
    </row>
    <row r="33916" spans="1:6" x14ac:dyDescent="0.25">
      <c r="A33916" s="1" t="str">
        <f>"33755"</f>
        <v>33755</v>
      </c>
      <c r="B33916" s="1" t="str">
        <f>"12103"</f>
        <v>12103</v>
      </c>
      <c r="C33916" s="2">
        <v>1</v>
      </c>
      <c r="D33916" s="2">
        <v>1</v>
      </c>
      <c r="E33916" s="2">
        <v>1</v>
      </c>
      <c r="F33916" s="2">
        <v>1</v>
      </c>
    </row>
    <row r="33917" spans="1:6" x14ac:dyDescent="0.25">
      <c r="A33917" s="1" t="str">
        <f>"33736"</f>
        <v>33736</v>
      </c>
      <c r="B33917" s="1" t="str">
        <f>"12103"</f>
        <v>12103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25">
      <c r="A33918" s="1" t="str">
        <f>"33675"</f>
        <v>33675</v>
      </c>
      <c r="B33918" s="1" t="str">
        <f>"12057"</f>
        <v>12057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25">
      <c r="A33919" s="1" t="str">
        <f>"33765"</f>
        <v>33765</v>
      </c>
      <c r="B33919" s="1" t="str">
        <f t="shared" ref="B33919:B33925" si="171">"12103"</f>
        <v>12103</v>
      </c>
      <c r="C33919" s="2">
        <v>1</v>
      </c>
      <c r="D33919" s="2">
        <v>1</v>
      </c>
      <c r="E33919" s="2">
        <v>1</v>
      </c>
      <c r="F33919" s="2">
        <v>1</v>
      </c>
    </row>
    <row r="33920" spans="1:6" x14ac:dyDescent="0.25">
      <c r="A33920" s="1" t="str">
        <f>"33771"</f>
        <v>33771</v>
      </c>
      <c r="B33920" s="1" t="str">
        <f t="shared" si="171"/>
        <v>12103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tr">
        <f>"33761"</f>
        <v>33761</v>
      </c>
      <c r="B33921" s="1" t="str">
        <f t="shared" si="171"/>
        <v>12103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tr">
        <f>"33774"</f>
        <v>33774</v>
      </c>
      <c r="B33922" s="1" t="str">
        <f t="shared" si="171"/>
        <v>12103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tr">
        <f>"33785"</f>
        <v>33785</v>
      </c>
      <c r="B33923" s="1" t="str">
        <f t="shared" si="171"/>
        <v>12103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25">
      <c r="A33924" s="1" t="str">
        <f>"33779"</f>
        <v>33779</v>
      </c>
      <c r="B33924" s="1" t="str">
        <f t="shared" si="171"/>
        <v>12103</v>
      </c>
      <c r="C33924" s="2">
        <v>1</v>
      </c>
      <c r="D33924" s="2">
        <v>1</v>
      </c>
      <c r="E33924" s="2">
        <v>1</v>
      </c>
      <c r="F33924" s="2">
        <v>1</v>
      </c>
    </row>
    <row r="33925" spans="1:6" x14ac:dyDescent="0.25">
      <c r="A33925" s="1" t="str">
        <f>"33706"</f>
        <v>33706</v>
      </c>
      <c r="B33925" s="1" t="str">
        <f t="shared" si="171"/>
        <v>12103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25">
      <c r="A33926" s="1" t="str">
        <f>"33810"</f>
        <v>33810</v>
      </c>
      <c r="B33926" s="1" t="str">
        <f>"12105"</f>
        <v>12105</v>
      </c>
      <c r="C33926" s="2">
        <v>0.984557727908971</v>
      </c>
      <c r="D33926" s="2">
        <v>0.99384615384615305</v>
      </c>
      <c r="E33926" s="2">
        <v>0.97826086956521696</v>
      </c>
      <c r="F33926" s="2">
        <v>0.98463983050847403</v>
      </c>
    </row>
    <row r="33927" spans="1:6" x14ac:dyDescent="0.25">
      <c r="A33927" s="1" t="str">
        <f>"33810"</f>
        <v>33810</v>
      </c>
      <c r="B33927" s="1" t="str">
        <f>"12057"</f>
        <v>12057</v>
      </c>
      <c r="C33927" s="2">
        <v>1.54422720910281E-2</v>
      </c>
      <c r="D33927" s="2">
        <v>6.1538461538461504E-3</v>
      </c>
      <c r="E33927" s="2">
        <v>2.1739130434782601E-2</v>
      </c>
      <c r="F33927" s="2">
        <v>1.53601694915254E-2</v>
      </c>
    </row>
    <row r="33928" spans="1:6" x14ac:dyDescent="0.25">
      <c r="A33928" s="1" t="str">
        <f>"33806"</f>
        <v>33806</v>
      </c>
      <c r="B33928" s="1" t="str">
        <f>"12105"</f>
        <v>12105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tr">
        <f>"33860"</f>
        <v>33860</v>
      </c>
      <c r="B33929" s="1" t="str">
        <f>"12057"</f>
        <v>12057</v>
      </c>
      <c r="C33929" s="2">
        <v>1.03461249059443E-3</v>
      </c>
      <c r="D33929" s="2">
        <v>1.40056022408963E-3</v>
      </c>
      <c r="E33929" s="2">
        <v>0</v>
      </c>
      <c r="F33929" s="2">
        <v>1.05235464351486E-3</v>
      </c>
    </row>
    <row r="33930" spans="1:6" x14ac:dyDescent="0.25">
      <c r="A33930" s="1" t="str">
        <f>"33860"</f>
        <v>33860</v>
      </c>
      <c r="B33930" s="1" t="str">
        <f>"12105"</f>
        <v>12105</v>
      </c>
      <c r="C33930" s="2">
        <v>0.998965387509405</v>
      </c>
      <c r="D33930" s="2">
        <v>0.99859943977591004</v>
      </c>
      <c r="E33930" s="2">
        <v>1</v>
      </c>
      <c r="F33930" s="2">
        <v>0.99894764535648495</v>
      </c>
    </row>
    <row r="33931" spans="1:6" x14ac:dyDescent="0.25">
      <c r="A33931" s="1" t="str">
        <f>"33865"</f>
        <v>33865</v>
      </c>
      <c r="B33931" s="1" t="str">
        <f>"12027"</f>
        <v>12027</v>
      </c>
      <c r="C33931" s="2">
        <v>2.2670025188916799E-2</v>
      </c>
      <c r="D33931" s="2">
        <v>0</v>
      </c>
      <c r="E33931" s="2">
        <v>0</v>
      </c>
      <c r="F33931" s="2">
        <v>2.1077283372365301E-2</v>
      </c>
    </row>
    <row r="33932" spans="1:6" x14ac:dyDescent="0.25">
      <c r="A33932" s="1" t="str">
        <f>"33865"</f>
        <v>33865</v>
      </c>
      <c r="B33932" s="1" t="str">
        <f>"12049"</f>
        <v>12049</v>
      </c>
      <c r="C33932" s="2">
        <v>0.97732997481108297</v>
      </c>
      <c r="D33932" s="2">
        <v>1</v>
      </c>
      <c r="E33932" s="2">
        <v>1</v>
      </c>
      <c r="F33932" s="2">
        <v>0.97892271662763397</v>
      </c>
    </row>
    <row r="33933" spans="1:6" x14ac:dyDescent="0.25">
      <c r="A33933" s="1" t="str">
        <f>"33898"</f>
        <v>33898</v>
      </c>
      <c r="B33933" s="1" t="str">
        <f>"12105"</f>
        <v>12105</v>
      </c>
      <c r="C33933" s="2">
        <v>1</v>
      </c>
      <c r="D33933" s="2">
        <v>1</v>
      </c>
      <c r="E33933" s="2">
        <v>1</v>
      </c>
      <c r="F33933" s="2">
        <v>1</v>
      </c>
    </row>
    <row r="33934" spans="1:6" x14ac:dyDescent="0.25">
      <c r="A33934" s="1" t="str">
        <f>"33881"</f>
        <v>33881</v>
      </c>
      <c r="B33934" s="1" t="str">
        <f>"12105"</f>
        <v>12105</v>
      </c>
      <c r="C33934" s="2">
        <v>1</v>
      </c>
      <c r="D33934" s="2">
        <v>1</v>
      </c>
      <c r="E33934" s="2">
        <v>1</v>
      </c>
      <c r="F33934" s="2">
        <v>1</v>
      </c>
    </row>
    <row r="33935" spans="1:6" x14ac:dyDescent="0.25">
      <c r="A33935" s="1" t="str">
        <f>"33912"</f>
        <v>33912</v>
      </c>
      <c r="B33935" s="1" t="str">
        <f>"12071"</f>
        <v>12071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25">
      <c r="A33936" s="1" t="str">
        <f>"33910"</f>
        <v>33910</v>
      </c>
      <c r="B33936" s="1" t="str">
        <f>"12071"</f>
        <v>12071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25">
      <c r="A33937" s="1" t="str">
        <f>"33974"</f>
        <v>33974</v>
      </c>
      <c r="B33937" s="1" t="str">
        <f>"12071"</f>
        <v>12071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25">
      <c r="A33938" s="1" t="str">
        <f>"33980"</f>
        <v>33980</v>
      </c>
      <c r="B33938" s="1" t="str">
        <f>"12015"</f>
        <v>12015</v>
      </c>
      <c r="C33938" s="2">
        <v>1</v>
      </c>
      <c r="D33938" s="2">
        <v>1</v>
      </c>
      <c r="E33938" s="2">
        <v>1</v>
      </c>
      <c r="F33938" s="2">
        <v>1</v>
      </c>
    </row>
    <row r="33939" spans="1:6" x14ac:dyDescent="0.25">
      <c r="A33939" s="1" t="str">
        <f>"33981"</f>
        <v>33981</v>
      </c>
      <c r="B33939" s="1" t="str">
        <f>"12015"</f>
        <v>12015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25">
      <c r="A33940" s="1" t="str">
        <f>"33918"</f>
        <v>33918</v>
      </c>
      <c r="B33940" s="1" t="str">
        <f>"12071"</f>
        <v>12071</v>
      </c>
      <c r="C33940" s="2">
        <v>1</v>
      </c>
      <c r="D33940" s="2">
        <v>1</v>
      </c>
      <c r="E33940" s="2">
        <v>1</v>
      </c>
      <c r="F33940" s="2">
        <v>1</v>
      </c>
    </row>
    <row r="33941" spans="1:6" x14ac:dyDescent="0.25">
      <c r="A33941" s="1" t="str">
        <f>"33921"</f>
        <v>33921</v>
      </c>
      <c r="B33941" s="1" t="str">
        <f>"12071"</f>
        <v>12071</v>
      </c>
      <c r="C33941" s="2">
        <v>1</v>
      </c>
      <c r="D33941" s="2">
        <v>1</v>
      </c>
      <c r="E33941" s="2">
        <v>1</v>
      </c>
      <c r="F33941" s="2">
        <v>1</v>
      </c>
    </row>
    <row r="33942" spans="1:6" x14ac:dyDescent="0.25">
      <c r="A33942" s="1" t="str">
        <f>"34104"</f>
        <v>34104</v>
      </c>
      <c r="B33942" s="1" t="str">
        <f>"12021"</f>
        <v>12021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25">
      <c r="A33943" s="1" t="str">
        <f>"33993"</f>
        <v>33993</v>
      </c>
      <c r="B33943" s="1" t="str">
        <f>"12071"</f>
        <v>12071</v>
      </c>
      <c r="C33943" s="2">
        <v>1</v>
      </c>
      <c r="D33943" s="2">
        <v>1</v>
      </c>
      <c r="E33943" s="2">
        <v>1</v>
      </c>
      <c r="F33943" s="2">
        <v>1</v>
      </c>
    </row>
    <row r="33944" spans="1:6" x14ac:dyDescent="0.25">
      <c r="A33944" s="1" t="str">
        <f>"34108"</f>
        <v>34108</v>
      </c>
      <c r="B33944" s="1" t="str">
        <f>"12021"</f>
        <v>12021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25">
      <c r="A33945" s="1" t="str">
        <f>"33946"</f>
        <v>33946</v>
      </c>
      <c r="B33945" s="1" t="str">
        <f>"12015"</f>
        <v>12015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25">
      <c r="A33946" s="1" t="str">
        <f>"33945"</f>
        <v>33945</v>
      </c>
      <c r="B33946" s="1" t="str">
        <f>"12071"</f>
        <v>12071</v>
      </c>
      <c r="C33946" s="2">
        <v>0</v>
      </c>
      <c r="D33946" s="2">
        <v>0</v>
      </c>
      <c r="E33946" s="2">
        <v>1</v>
      </c>
      <c r="F33946" s="2">
        <v>1</v>
      </c>
    </row>
    <row r="33947" spans="1:6" x14ac:dyDescent="0.25">
      <c r="A33947" s="1" t="str">
        <f>"33930"</f>
        <v>33930</v>
      </c>
      <c r="B33947" s="1" t="str">
        <f>"12051"</f>
        <v>12051</v>
      </c>
      <c r="C33947" s="2">
        <v>0</v>
      </c>
      <c r="D33947" s="2">
        <v>0</v>
      </c>
      <c r="E33947" s="2">
        <v>1</v>
      </c>
      <c r="F33947" s="2">
        <v>1</v>
      </c>
    </row>
    <row r="33948" spans="1:6" x14ac:dyDescent="0.25">
      <c r="A33948" s="1" t="str">
        <f>"33957"</f>
        <v>33957</v>
      </c>
      <c r="B33948" s="1" t="str">
        <f>"12071"</f>
        <v>12071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25">
      <c r="A33949" s="1" t="str">
        <f>"34116"</f>
        <v>34116</v>
      </c>
      <c r="B33949" s="1" t="str">
        <f>"12021"</f>
        <v>12021</v>
      </c>
      <c r="C33949" s="2">
        <v>1</v>
      </c>
      <c r="D33949" s="2">
        <v>1</v>
      </c>
      <c r="E33949" s="2">
        <v>1</v>
      </c>
      <c r="F33949" s="2">
        <v>1</v>
      </c>
    </row>
    <row r="33950" spans="1:6" x14ac:dyDescent="0.25">
      <c r="A33950" s="1" t="str">
        <f>"34210"</f>
        <v>34210</v>
      </c>
      <c r="B33950" s="1" t="str">
        <f>"12081"</f>
        <v>12081</v>
      </c>
      <c r="C33950" s="2">
        <v>1</v>
      </c>
      <c r="D33950" s="2">
        <v>1</v>
      </c>
      <c r="E33950" s="2">
        <v>1</v>
      </c>
      <c r="F33950" s="2">
        <v>1</v>
      </c>
    </row>
    <row r="33951" spans="1:6" x14ac:dyDescent="0.25">
      <c r="A33951" s="1" t="str">
        <f>"34219"</f>
        <v>34219</v>
      </c>
      <c r="B33951" s="1" t="str">
        <f>"12081"</f>
        <v>12081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25">
      <c r="A33952" s="1" t="str">
        <f>"34140"</f>
        <v>34140</v>
      </c>
      <c r="B33952" s="1" t="str">
        <f>"12021"</f>
        <v>12021</v>
      </c>
      <c r="C33952" s="2">
        <v>0</v>
      </c>
      <c r="D33952" s="2">
        <v>0</v>
      </c>
      <c r="E33952" s="2">
        <v>1</v>
      </c>
      <c r="F33952" s="2">
        <v>1</v>
      </c>
    </row>
    <row r="33953" spans="1:6" x14ac:dyDescent="0.25">
      <c r="A33953" s="1" t="str">
        <f>"34230"</f>
        <v>34230</v>
      </c>
      <c r="B33953" s="1" t="str">
        <f>"12115"</f>
        <v>12115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25">
      <c r="A33954" s="1" t="str">
        <f>"34238"</f>
        <v>34238</v>
      </c>
      <c r="B33954" s="1" t="str">
        <f>"12115"</f>
        <v>12115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25">
      <c r="A33955" s="1" t="str">
        <f>"34145"</f>
        <v>34145</v>
      </c>
      <c r="B33955" s="1" t="str">
        <f>"12021"</f>
        <v>12021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25">
      <c r="A33956" s="1" t="str">
        <f>"34284"</f>
        <v>34284</v>
      </c>
      <c r="B33956" s="1" t="str">
        <f>"12115"</f>
        <v>12115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tr">
        <f>"34288"</f>
        <v>34288</v>
      </c>
      <c r="B33957" s="1" t="str">
        <f>"12115"</f>
        <v>12115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25">
      <c r="A33958" s="1" t="str">
        <f>"34289"</f>
        <v>34289</v>
      </c>
      <c r="B33958" s="1" t="str">
        <f>"12115"</f>
        <v>12115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25">
      <c r="A33959" s="1" t="str">
        <f>"34477"</f>
        <v>34477</v>
      </c>
      <c r="B33959" s="1" t="str">
        <f>"12083"</f>
        <v>12083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25">
      <c r="A33960" s="1" t="str">
        <f>"34483"</f>
        <v>34483</v>
      </c>
      <c r="B33960" s="1" t="str">
        <f>"12083"</f>
        <v>12083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25">
      <c r="A33961" s="1" t="str">
        <f>"34492"</f>
        <v>34492</v>
      </c>
      <c r="B33961" s="1" t="str">
        <f>"12083"</f>
        <v>12083</v>
      </c>
      <c r="C33961" s="2">
        <v>1</v>
      </c>
      <c r="D33961" s="2">
        <v>1</v>
      </c>
      <c r="E33961" s="2">
        <v>1</v>
      </c>
      <c r="F33961" s="2">
        <v>1</v>
      </c>
    </row>
    <row r="33962" spans="1:6" x14ac:dyDescent="0.25">
      <c r="A33962" s="1" t="str">
        <f>"34420"</f>
        <v>34420</v>
      </c>
      <c r="B33962" s="1" t="str">
        <f>"12083"</f>
        <v>12083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25">
      <c r="A33963" s="1" t="str">
        <f>"34295"</f>
        <v>34295</v>
      </c>
      <c r="B33963" s="1" t="str">
        <f>"12115"</f>
        <v>12115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25">
      <c r="A33964" s="1" t="str">
        <f>"34447"</f>
        <v>34447</v>
      </c>
      <c r="B33964" s="1" t="str">
        <f>"12017"</f>
        <v>12017</v>
      </c>
      <c r="C33964" s="2">
        <v>1</v>
      </c>
      <c r="D33964" s="2">
        <v>1</v>
      </c>
      <c r="E33964" s="2">
        <v>1</v>
      </c>
      <c r="F33964" s="2">
        <v>1</v>
      </c>
    </row>
    <row r="33965" spans="1:6" x14ac:dyDescent="0.25">
      <c r="A33965" s="1" t="str">
        <f>"34604"</f>
        <v>34604</v>
      </c>
      <c r="B33965" s="1" t="str">
        <f>"12053"</f>
        <v>12053</v>
      </c>
      <c r="C33965" s="2">
        <v>0.99964582964405801</v>
      </c>
      <c r="D33965" s="2">
        <v>1</v>
      </c>
      <c r="E33965" s="2">
        <v>1</v>
      </c>
      <c r="F33965" s="2">
        <v>0.99967506092607605</v>
      </c>
    </row>
    <row r="33966" spans="1:6" x14ac:dyDescent="0.25">
      <c r="A33966" s="1" t="str">
        <f>"34604"</f>
        <v>34604</v>
      </c>
      <c r="B33966" s="1" t="str">
        <f>"12101"</f>
        <v>12101</v>
      </c>
      <c r="C33966" s="2">
        <v>3.5417035594120702E-4</v>
      </c>
      <c r="D33966" s="2">
        <v>0</v>
      </c>
      <c r="E33966" s="2">
        <v>0</v>
      </c>
      <c r="F33966" s="2">
        <v>3.2493907392363902E-4</v>
      </c>
    </row>
    <row r="33967" spans="1:6" x14ac:dyDescent="0.25">
      <c r="A33967" s="1" t="str">
        <f>"34603"</f>
        <v>34603</v>
      </c>
      <c r="B33967" s="1" t="str">
        <f>"12053"</f>
        <v>12053</v>
      </c>
      <c r="C33967" s="2">
        <v>1</v>
      </c>
      <c r="D33967" s="2">
        <v>1</v>
      </c>
      <c r="E33967" s="2">
        <v>1</v>
      </c>
      <c r="F33967" s="2">
        <v>1</v>
      </c>
    </row>
    <row r="33968" spans="1:6" x14ac:dyDescent="0.25">
      <c r="A33968" s="1" t="str">
        <f>"34654"</f>
        <v>34654</v>
      </c>
      <c r="B33968" s="1" t="str">
        <f>"12101"</f>
        <v>12101</v>
      </c>
      <c r="C33968" s="2">
        <v>1</v>
      </c>
      <c r="D33968" s="2">
        <v>1</v>
      </c>
      <c r="E33968" s="2">
        <v>1</v>
      </c>
      <c r="F33968" s="2">
        <v>1</v>
      </c>
    </row>
    <row r="33969" spans="1:6" x14ac:dyDescent="0.25">
      <c r="A33969" s="1" t="str">
        <f>"34655"</f>
        <v>34655</v>
      </c>
      <c r="B33969" s="1" t="str">
        <f>"12101"</f>
        <v>12101</v>
      </c>
      <c r="C33969" s="2">
        <v>1</v>
      </c>
      <c r="D33969" s="2">
        <v>1</v>
      </c>
      <c r="E33969" s="2">
        <v>1</v>
      </c>
      <c r="F33969" s="2">
        <v>1</v>
      </c>
    </row>
    <row r="33970" spans="1:6" x14ac:dyDescent="0.25">
      <c r="A33970" s="1" t="str">
        <f>"34660"</f>
        <v>34660</v>
      </c>
      <c r="B33970" s="1" t="str">
        <f>"12103"</f>
        <v>12103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25">
      <c r="A33971" s="1" t="str">
        <f>"34639"</f>
        <v>34639</v>
      </c>
      <c r="B33971" s="1" t="str">
        <f>"12101"</f>
        <v>12101</v>
      </c>
      <c r="C33971" s="2">
        <v>1</v>
      </c>
      <c r="D33971" s="2">
        <v>1</v>
      </c>
      <c r="E33971" s="2">
        <v>1</v>
      </c>
      <c r="F33971" s="2">
        <v>1</v>
      </c>
    </row>
    <row r="33972" spans="1:6" x14ac:dyDescent="0.25">
      <c r="A33972" s="1" t="str">
        <f>"34677"</f>
        <v>34677</v>
      </c>
      <c r="B33972" s="1" t="str">
        <f>"12103"</f>
        <v>12103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25">
      <c r="A33973" s="1" t="str">
        <f>"34685"</f>
        <v>34685</v>
      </c>
      <c r="B33973" s="1" t="str">
        <f>"12103"</f>
        <v>12103</v>
      </c>
      <c r="C33973" s="2">
        <v>1</v>
      </c>
      <c r="D33973" s="2">
        <v>1</v>
      </c>
      <c r="E33973" s="2">
        <v>1</v>
      </c>
      <c r="F33973" s="2">
        <v>1</v>
      </c>
    </row>
    <row r="33974" spans="1:6" x14ac:dyDescent="0.25">
      <c r="A33974" s="1" t="str">
        <f>"34688"</f>
        <v>34688</v>
      </c>
      <c r="B33974" s="1" t="str">
        <f>"12103"</f>
        <v>12103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25">
      <c r="A33975" s="1" t="str">
        <f>"34691"</f>
        <v>34691</v>
      </c>
      <c r="B33975" s="1" t="str">
        <f>"12101"</f>
        <v>12101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25">
      <c r="A33976" s="1" t="str">
        <f>"34785"</f>
        <v>34785</v>
      </c>
      <c r="B33976" s="1" t="str">
        <f>"12119"</f>
        <v>12119</v>
      </c>
      <c r="C33976" s="2">
        <v>1</v>
      </c>
      <c r="D33976" s="2">
        <v>1</v>
      </c>
      <c r="E33976" s="2">
        <v>1</v>
      </c>
      <c r="F33976" s="2">
        <v>1</v>
      </c>
    </row>
    <row r="33977" spans="1:6" x14ac:dyDescent="0.25">
      <c r="A33977" s="1" t="str">
        <f>"34712"</f>
        <v>34712</v>
      </c>
      <c r="B33977" s="1" t="str">
        <f>"12069"</f>
        <v>12069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25">
      <c r="A33978" s="1" t="str">
        <f>"34953"</f>
        <v>34953</v>
      </c>
      <c r="B33978" s="1" t="str">
        <f>"12111"</f>
        <v>12111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25">
      <c r="A33979" s="1" t="str">
        <f>"34739"</f>
        <v>34739</v>
      </c>
      <c r="B33979" s="1" t="str">
        <f>"12097"</f>
        <v>12097</v>
      </c>
      <c r="C33979" s="2">
        <v>1</v>
      </c>
      <c r="D33979" s="2">
        <v>1</v>
      </c>
      <c r="E33979" s="2">
        <v>1</v>
      </c>
      <c r="F33979" s="2">
        <v>1</v>
      </c>
    </row>
    <row r="33980" spans="1:6" x14ac:dyDescent="0.25">
      <c r="A33980" s="1" t="str">
        <f>"34755"</f>
        <v>34755</v>
      </c>
      <c r="B33980" s="1" t="str">
        <f>"12069"</f>
        <v>12069</v>
      </c>
      <c r="C33980" s="2">
        <v>1</v>
      </c>
      <c r="D33980" s="2">
        <v>1</v>
      </c>
      <c r="E33980" s="2">
        <v>1</v>
      </c>
      <c r="F33980" s="2">
        <v>1</v>
      </c>
    </row>
    <row r="33981" spans="1:6" x14ac:dyDescent="0.25">
      <c r="A33981" s="1" t="str">
        <f>"35056"</f>
        <v>35056</v>
      </c>
      <c r="B33981" s="1" t="str">
        <f>"01043"</f>
        <v>01043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25">
      <c r="A33982" s="1" t="str">
        <f>"35020"</f>
        <v>35020</v>
      </c>
      <c r="B33982" s="1" t="str">
        <f>"01073"</f>
        <v>01073</v>
      </c>
      <c r="C33982" s="2">
        <v>1</v>
      </c>
      <c r="D33982" s="2">
        <v>1</v>
      </c>
      <c r="E33982" s="2">
        <v>1</v>
      </c>
      <c r="F33982" s="2">
        <v>1</v>
      </c>
    </row>
    <row r="33983" spans="1:6" x14ac:dyDescent="0.25">
      <c r="A33983" s="1" t="str">
        <f>"35098"</f>
        <v>35098</v>
      </c>
      <c r="B33983" s="1" t="str">
        <f>"01133"</f>
        <v>01133</v>
      </c>
      <c r="C33983" s="2">
        <v>0.151477832512315</v>
      </c>
      <c r="D33983" s="2">
        <v>0</v>
      </c>
      <c r="E33983" s="2">
        <v>0</v>
      </c>
      <c r="F33983" s="2">
        <v>0.148910411622276</v>
      </c>
    </row>
    <row r="33984" spans="1:6" x14ac:dyDescent="0.25">
      <c r="A33984" s="1" t="str">
        <f>"35098"</f>
        <v>35098</v>
      </c>
      <c r="B33984" s="1" t="str">
        <f>"01043"</f>
        <v>01043</v>
      </c>
      <c r="C33984" s="2">
        <v>0.84852216748768405</v>
      </c>
      <c r="D33984" s="2">
        <v>1</v>
      </c>
      <c r="E33984" s="2">
        <v>1</v>
      </c>
      <c r="F33984" s="2">
        <v>0.85108958837772297</v>
      </c>
    </row>
    <row r="33985" spans="1:6" x14ac:dyDescent="0.25">
      <c r="A33985" s="1" t="str">
        <f>"35116"</f>
        <v>35116</v>
      </c>
      <c r="B33985" s="1" t="str">
        <f>"01073"</f>
        <v>01073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25">
      <c r="A33986" s="1" t="str">
        <f>"35072"</f>
        <v>35072</v>
      </c>
      <c r="B33986" s="1" t="str">
        <f>"01037"</f>
        <v>01037</v>
      </c>
      <c r="C33986" s="2">
        <v>0.53595011005135695</v>
      </c>
      <c r="D33986" s="2">
        <v>0.76712328767123195</v>
      </c>
      <c r="E33986" s="2">
        <v>1</v>
      </c>
      <c r="F33986" s="2">
        <v>0.54360982556069704</v>
      </c>
    </row>
    <row r="33987" spans="1:6" x14ac:dyDescent="0.25">
      <c r="A33987" s="1" t="str">
        <f>"35072"</f>
        <v>35072</v>
      </c>
      <c r="B33987" s="1" t="str">
        <f>"01121"</f>
        <v>01121</v>
      </c>
      <c r="C33987" s="2">
        <v>6.2362435803374897E-3</v>
      </c>
      <c r="D33987" s="2">
        <v>0</v>
      </c>
      <c r="E33987" s="2">
        <v>0</v>
      </c>
      <c r="F33987" s="2">
        <v>6.0519757920968302E-3</v>
      </c>
    </row>
    <row r="33988" spans="1:6" x14ac:dyDescent="0.25">
      <c r="A33988" s="1" t="str">
        <f>"35072"</f>
        <v>35072</v>
      </c>
      <c r="B33988" s="1" t="str">
        <f>"01027"</f>
        <v>01027</v>
      </c>
      <c r="C33988" s="2">
        <v>0.34409391049156202</v>
      </c>
      <c r="D33988" s="2">
        <v>0.164383561643835</v>
      </c>
      <c r="E33988" s="2">
        <v>0</v>
      </c>
      <c r="F33988" s="2">
        <v>0.33819864720541098</v>
      </c>
    </row>
    <row r="33989" spans="1:6" x14ac:dyDescent="0.25">
      <c r="A33989" s="1" t="str">
        <f>"35072"</f>
        <v>35072</v>
      </c>
      <c r="B33989" s="1" t="str">
        <f>"01123"</f>
        <v>01123</v>
      </c>
      <c r="C33989" s="2">
        <v>0.113719735876742</v>
      </c>
      <c r="D33989" s="2">
        <v>6.8493150684931503E-2</v>
      </c>
      <c r="E33989" s="2">
        <v>0</v>
      </c>
      <c r="F33989" s="2">
        <v>0.11213955144179399</v>
      </c>
    </row>
    <row r="33990" spans="1:6" x14ac:dyDescent="0.25">
      <c r="A33990" s="1" t="str">
        <f>"35083"</f>
        <v>35083</v>
      </c>
      <c r="B33990" s="1" t="str">
        <f>"01043"</f>
        <v>01043</v>
      </c>
      <c r="C33990" s="2">
        <v>1</v>
      </c>
      <c r="D33990" s="2">
        <v>1</v>
      </c>
      <c r="E33990" s="2">
        <v>1</v>
      </c>
      <c r="F33990" s="2">
        <v>1</v>
      </c>
    </row>
    <row r="33991" spans="1:6" x14ac:dyDescent="0.25">
      <c r="A33991" s="1" t="str">
        <f>"35043"</f>
        <v>35043</v>
      </c>
      <c r="B33991" s="1" t="str">
        <f>"01117"</f>
        <v>01117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tr">
        <f>"35031"</f>
        <v>35031</v>
      </c>
      <c r="B33992" s="1" t="str">
        <f>"01095"</f>
        <v>01095</v>
      </c>
      <c r="C33992" s="2">
        <v>5.1111679018655696E-4</v>
      </c>
      <c r="D33992" s="2">
        <v>0</v>
      </c>
      <c r="E33992" s="2">
        <v>0</v>
      </c>
      <c r="F33992" s="2">
        <v>4.9261083743842296E-4</v>
      </c>
    </row>
    <row r="33993" spans="1:6" x14ac:dyDescent="0.25">
      <c r="A33993" s="1" t="str">
        <f>"35031"</f>
        <v>35031</v>
      </c>
      <c r="B33993" s="1" t="str">
        <f>"01009"</f>
        <v>01009</v>
      </c>
      <c r="C33993" s="2">
        <v>0.99948888320981299</v>
      </c>
      <c r="D33993" s="2">
        <v>1</v>
      </c>
      <c r="E33993" s="2">
        <v>1</v>
      </c>
      <c r="F33993" s="2">
        <v>0.99950738916256099</v>
      </c>
    </row>
    <row r="33994" spans="1:6" x14ac:dyDescent="0.25">
      <c r="A33994" s="1" t="str">
        <f>"35133"</f>
        <v>35133</v>
      </c>
      <c r="B33994" s="1" t="str">
        <f>"01115"</f>
        <v>01115</v>
      </c>
      <c r="C33994" s="2">
        <v>5.07537688442211E-2</v>
      </c>
      <c r="D33994" s="2">
        <v>4.08163265306122E-2</v>
      </c>
      <c r="E33994" s="2">
        <v>0</v>
      </c>
      <c r="F33994" s="2">
        <v>5.01216545012165E-2</v>
      </c>
    </row>
    <row r="33995" spans="1:6" x14ac:dyDescent="0.25">
      <c r="A33995" s="1" t="str">
        <f>"35133"</f>
        <v>35133</v>
      </c>
      <c r="B33995" s="1" t="str">
        <f>"01009"</f>
        <v>01009</v>
      </c>
      <c r="C33995" s="2">
        <v>0.94824120603015005</v>
      </c>
      <c r="D33995" s="2">
        <v>0.95918367346938704</v>
      </c>
      <c r="E33995" s="2">
        <v>1</v>
      </c>
      <c r="F33995" s="2">
        <v>0.94890510948905105</v>
      </c>
    </row>
    <row r="33996" spans="1:6" x14ac:dyDescent="0.25">
      <c r="A33996" s="1" t="str">
        <f>"35133"</f>
        <v>35133</v>
      </c>
      <c r="B33996" s="1" t="str">
        <f>"01073"</f>
        <v>01073</v>
      </c>
      <c r="C33996" s="2">
        <v>1.0050251256281399E-3</v>
      </c>
      <c r="D33996" s="2">
        <v>0</v>
      </c>
      <c r="E33996" s="2">
        <v>0</v>
      </c>
      <c r="F33996" s="2">
        <v>9.7323600973236004E-4</v>
      </c>
    </row>
    <row r="33997" spans="1:6" x14ac:dyDescent="0.25">
      <c r="A33997" s="1" t="str">
        <f>"35136"</f>
        <v>35136</v>
      </c>
      <c r="B33997" s="1" t="str">
        <f>"01037"</f>
        <v>01037</v>
      </c>
      <c r="C33997" s="2">
        <v>0.99826388888888795</v>
      </c>
      <c r="D33997" s="2">
        <v>1</v>
      </c>
      <c r="E33997" s="2">
        <v>1</v>
      </c>
      <c r="F33997" s="2">
        <v>0.99836467702371201</v>
      </c>
    </row>
    <row r="33998" spans="1:6" x14ac:dyDescent="0.25">
      <c r="A33998" s="1" t="str">
        <f>"35136"</f>
        <v>35136</v>
      </c>
      <c r="B33998" s="1" t="str">
        <f>"01051"</f>
        <v>01051</v>
      </c>
      <c r="C33998" s="2">
        <v>1.7361111111111099E-3</v>
      </c>
      <c r="D33998" s="2">
        <v>0</v>
      </c>
      <c r="E33998" s="2">
        <v>0</v>
      </c>
      <c r="F33998" s="2">
        <v>1.63532297628781E-3</v>
      </c>
    </row>
    <row r="33999" spans="1:6" x14ac:dyDescent="0.25">
      <c r="A33999" s="1" t="str">
        <f>"35142"</f>
        <v>35142</v>
      </c>
      <c r="B33999" s="1" t="str">
        <f>"01073"</f>
        <v>01073</v>
      </c>
      <c r="C33999" s="2">
        <v>0</v>
      </c>
      <c r="D33999" s="2">
        <v>1</v>
      </c>
      <c r="E33999" s="2">
        <v>0</v>
      </c>
      <c r="F33999" s="2">
        <v>1</v>
      </c>
    </row>
    <row r="34000" spans="1:6" x14ac:dyDescent="0.25">
      <c r="A34000" s="1" t="str">
        <f>"35160"</f>
        <v>35160</v>
      </c>
      <c r="B34000" s="1" t="str">
        <f>"01121"</f>
        <v>01121</v>
      </c>
      <c r="C34000" s="2">
        <v>0.97017360657877505</v>
      </c>
      <c r="D34000" s="2">
        <v>0.99913043478260799</v>
      </c>
      <c r="E34000" s="2">
        <v>0.997214484679665</v>
      </c>
      <c r="F34000" s="2">
        <v>0.97272889311389599</v>
      </c>
    </row>
    <row r="34001" spans="1:6" x14ac:dyDescent="0.25">
      <c r="A34001" s="1" t="str">
        <f>"35160"</f>
        <v>35160</v>
      </c>
      <c r="B34001" s="1" t="str">
        <f>"01027"</f>
        <v>01027</v>
      </c>
      <c r="C34001" s="2">
        <v>2.9826393421224302E-2</v>
      </c>
      <c r="D34001" s="2">
        <v>8.6956521739130395E-4</v>
      </c>
      <c r="E34001" s="2">
        <v>2.7855153203342601E-3</v>
      </c>
      <c r="F34001" s="2">
        <v>2.7271106886103E-2</v>
      </c>
    </row>
    <row r="34002" spans="1:6" x14ac:dyDescent="0.25">
      <c r="A34002" s="1" t="str">
        <f>"35223"</f>
        <v>35223</v>
      </c>
      <c r="B34002" s="1" t="str">
        <f>"01073"</f>
        <v>01073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25">
      <c r="A34003" s="1" t="str">
        <f>"35217"</f>
        <v>35217</v>
      </c>
      <c r="B34003" s="1" t="str">
        <f>"01073"</f>
        <v>01073</v>
      </c>
      <c r="C34003" s="2">
        <v>1</v>
      </c>
      <c r="D34003" s="2">
        <v>1</v>
      </c>
      <c r="E34003" s="2">
        <v>1</v>
      </c>
      <c r="F34003" s="2">
        <v>1</v>
      </c>
    </row>
    <row r="34004" spans="1:6" x14ac:dyDescent="0.25">
      <c r="A34004" s="1" t="str">
        <f>"35185"</f>
        <v>35185</v>
      </c>
      <c r="B34004" s="1" t="str">
        <f>"01117"</f>
        <v>01117</v>
      </c>
      <c r="C34004" s="2">
        <v>0</v>
      </c>
      <c r="D34004" s="2">
        <v>1</v>
      </c>
      <c r="E34004" s="2">
        <v>0</v>
      </c>
      <c r="F34004" s="2">
        <v>1</v>
      </c>
    </row>
    <row r="34005" spans="1:6" x14ac:dyDescent="0.25">
      <c r="A34005" s="1" t="str">
        <f>"35255"</f>
        <v>35255</v>
      </c>
      <c r="B34005" s="1" t="str">
        <f>"01073"</f>
        <v>01073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25">
      <c r="A34006" s="1" t="str">
        <f>"35270"</f>
        <v>35270</v>
      </c>
      <c r="B34006" s="1" t="str">
        <f>"01073"</f>
        <v>01073</v>
      </c>
      <c r="C34006" s="2">
        <v>0</v>
      </c>
      <c r="D34006" s="2">
        <v>1</v>
      </c>
      <c r="E34006" s="2">
        <v>0</v>
      </c>
      <c r="F34006" s="2">
        <v>1</v>
      </c>
    </row>
    <row r="34007" spans="1:6" x14ac:dyDescent="0.25">
      <c r="A34007" s="1" t="str">
        <f>"35285"</f>
        <v>35285</v>
      </c>
      <c r="B34007" s="1" t="str">
        <f>"01073"</f>
        <v>01073</v>
      </c>
      <c r="C34007" s="2">
        <v>0</v>
      </c>
      <c r="D34007" s="2">
        <v>1</v>
      </c>
      <c r="E34007" s="2">
        <v>1</v>
      </c>
      <c r="F34007" s="2">
        <v>1</v>
      </c>
    </row>
    <row r="34008" spans="1:6" x14ac:dyDescent="0.25">
      <c r="A34008" s="1" t="str">
        <f>"35249"</f>
        <v>35249</v>
      </c>
      <c r="B34008" s="1" t="str">
        <f>"01073"</f>
        <v>01073</v>
      </c>
      <c r="C34008" s="2">
        <v>0</v>
      </c>
      <c r="D34008" s="2">
        <v>0</v>
      </c>
      <c r="E34008" s="2">
        <v>1</v>
      </c>
      <c r="F34008" s="2">
        <v>1</v>
      </c>
    </row>
    <row r="34009" spans="1:6" x14ac:dyDescent="0.25">
      <c r="A34009" s="1" t="str">
        <f>"35406"</f>
        <v>35406</v>
      </c>
      <c r="B34009" s="1" t="str">
        <f>"01125"</f>
        <v>01125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25">
      <c r="A34010" s="1" t="str">
        <f>"35407"</f>
        <v>35407</v>
      </c>
      <c r="B34010" s="1" t="str">
        <f>"01125"</f>
        <v>01125</v>
      </c>
      <c r="C34010" s="2">
        <v>1</v>
      </c>
      <c r="D34010" s="2">
        <v>1</v>
      </c>
      <c r="E34010" s="2">
        <v>1</v>
      </c>
      <c r="F34010" s="2">
        <v>1</v>
      </c>
    </row>
    <row r="34011" spans="1:6" x14ac:dyDescent="0.25">
      <c r="A34011" s="1" t="str">
        <f>"35442"</f>
        <v>35442</v>
      </c>
      <c r="B34011" s="1" t="str">
        <f>"01107"</f>
        <v>01107</v>
      </c>
      <c r="C34011" s="2">
        <v>0.90164533820840898</v>
      </c>
      <c r="D34011" s="2">
        <v>0.98181818181818103</v>
      </c>
      <c r="E34011" s="2">
        <v>1</v>
      </c>
      <c r="F34011" s="2">
        <v>0.90939153439153397</v>
      </c>
    </row>
    <row r="34012" spans="1:6" x14ac:dyDescent="0.25">
      <c r="A34012" s="1" t="str">
        <f>"35442"</f>
        <v>35442</v>
      </c>
      <c r="B34012" s="1" t="str">
        <f>"01119"</f>
        <v>01119</v>
      </c>
      <c r="C34012" s="2">
        <v>9.83546617915904E-2</v>
      </c>
      <c r="D34012" s="2">
        <v>1.8181818181818101E-2</v>
      </c>
      <c r="E34012" s="2">
        <v>0</v>
      </c>
      <c r="F34012" s="2">
        <v>9.0608465608465596E-2</v>
      </c>
    </row>
    <row r="34013" spans="1:6" x14ac:dyDescent="0.25">
      <c r="A34013" s="1" t="str">
        <f>"35443"</f>
        <v>35443</v>
      </c>
      <c r="B34013" s="1" t="str">
        <f>"01063"</f>
        <v>01063</v>
      </c>
      <c r="C34013" s="2">
        <v>1</v>
      </c>
      <c r="D34013" s="2">
        <v>1</v>
      </c>
      <c r="E34013" s="2">
        <v>1</v>
      </c>
      <c r="F34013" s="2">
        <v>1</v>
      </c>
    </row>
    <row r="34014" spans="1:6" x14ac:dyDescent="0.25">
      <c r="A34014" s="1" t="str">
        <f>"35461"</f>
        <v>35461</v>
      </c>
      <c r="B34014" s="1" t="str">
        <f>"01107"</f>
        <v>01107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25">
      <c r="A34015" s="1" t="str">
        <f>"35463"</f>
        <v>35463</v>
      </c>
      <c r="B34015" s="1" t="str">
        <f>"01063"</f>
        <v>01063</v>
      </c>
      <c r="C34015" s="2">
        <v>2.8761061946902599E-2</v>
      </c>
      <c r="D34015" s="2">
        <v>0</v>
      </c>
      <c r="E34015" s="2">
        <v>0</v>
      </c>
      <c r="F34015" s="2">
        <v>2.8446389496717701E-2</v>
      </c>
    </row>
    <row r="34016" spans="1:6" x14ac:dyDescent="0.25">
      <c r="A34016" s="1" t="str">
        <f>"35463"</f>
        <v>35463</v>
      </c>
      <c r="B34016" s="1" t="str">
        <f>"01125"</f>
        <v>01125</v>
      </c>
      <c r="C34016" s="2">
        <v>0.97123893805309702</v>
      </c>
      <c r="D34016" s="2">
        <v>1</v>
      </c>
      <c r="E34016" s="2">
        <v>0</v>
      </c>
      <c r="F34016" s="2">
        <v>0.97155361050328204</v>
      </c>
    </row>
    <row r="34017" spans="1:6" x14ac:dyDescent="0.25">
      <c r="A34017" s="1" t="str">
        <f>"35469"</f>
        <v>35469</v>
      </c>
      <c r="B34017" s="1" t="str">
        <f>"01125"</f>
        <v>01125</v>
      </c>
      <c r="C34017" s="2">
        <v>0.4</v>
      </c>
      <c r="D34017" s="2">
        <v>0.30769230769230699</v>
      </c>
      <c r="E34017" s="2">
        <v>1</v>
      </c>
      <c r="F34017" s="2">
        <v>0.39759036144578302</v>
      </c>
    </row>
    <row r="34018" spans="1:6" x14ac:dyDescent="0.25">
      <c r="A34018" s="1" t="str">
        <f>"35469"</f>
        <v>35469</v>
      </c>
      <c r="B34018" s="1" t="str">
        <f>"01063"</f>
        <v>01063</v>
      </c>
      <c r="C34018" s="2">
        <v>0.6</v>
      </c>
      <c r="D34018" s="2">
        <v>0.69230769230769196</v>
      </c>
      <c r="E34018" s="2">
        <v>0</v>
      </c>
      <c r="F34018" s="2">
        <v>0.60240963855421603</v>
      </c>
    </row>
    <row r="34019" spans="1:6" x14ac:dyDescent="0.25">
      <c r="A34019" s="1" t="str">
        <f>"35474"</f>
        <v>35474</v>
      </c>
      <c r="B34019" s="1" t="str">
        <f>"01065"</f>
        <v>01065</v>
      </c>
      <c r="C34019" s="2">
        <v>0.66950182260024305</v>
      </c>
      <c r="D34019" s="2">
        <v>0.72115384615384603</v>
      </c>
      <c r="E34019" s="2">
        <v>0.69230769230769196</v>
      </c>
      <c r="F34019" s="2">
        <v>0.67124488603155996</v>
      </c>
    </row>
    <row r="34020" spans="1:6" x14ac:dyDescent="0.25">
      <c r="A34020" s="1" t="str">
        <f>"35474"</f>
        <v>35474</v>
      </c>
      <c r="B34020" s="1" t="str">
        <f>"01125"</f>
        <v>01125</v>
      </c>
      <c r="C34020" s="2">
        <v>0.33049817739975601</v>
      </c>
      <c r="D34020" s="2">
        <v>0.27884615384615302</v>
      </c>
      <c r="E34020" s="2">
        <v>0.30769230769230699</v>
      </c>
      <c r="F34020" s="2">
        <v>0.32875511396843898</v>
      </c>
    </row>
    <row r="34021" spans="1:6" x14ac:dyDescent="0.25">
      <c r="A34021" s="1" t="str">
        <f>"35491"</f>
        <v>35491</v>
      </c>
      <c r="B34021" s="1" t="str">
        <f>"01063"</f>
        <v>01063</v>
      </c>
      <c r="C34021" s="2">
        <v>0</v>
      </c>
      <c r="D34021" s="2">
        <v>1</v>
      </c>
      <c r="E34021" s="2">
        <v>0</v>
      </c>
      <c r="F34021" s="2">
        <v>1</v>
      </c>
    </row>
    <row r="34022" spans="1:6" x14ac:dyDescent="0.25">
      <c r="A34022" s="1" t="str">
        <f>"35603"</f>
        <v>35603</v>
      </c>
      <c r="B34022" s="1" t="str">
        <f>"01079"</f>
        <v>01079</v>
      </c>
      <c r="C34022" s="2">
        <v>4.2434690359368704E-3</v>
      </c>
      <c r="D34022" s="2">
        <v>0</v>
      </c>
      <c r="E34022" s="2">
        <v>0</v>
      </c>
      <c r="F34022" s="2">
        <v>3.88255277845183E-3</v>
      </c>
    </row>
    <row r="34023" spans="1:6" x14ac:dyDescent="0.25">
      <c r="A34023" s="1" t="str">
        <f>"35603"</f>
        <v>35603</v>
      </c>
      <c r="B34023" s="1" t="str">
        <f>"01103"</f>
        <v>01103</v>
      </c>
      <c r="C34023" s="2">
        <v>0.99575653096406302</v>
      </c>
      <c r="D34023" s="2">
        <v>1</v>
      </c>
      <c r="E34023" s="2">
        <v>1</v>
      </c>
      <c r="F34023" s="2">
        <v>0.99611744722154805</v>
      </c>
    </row>
    <row r="34024" spans="1:6" x14ac:dyDescent="0.25">
      <c r="A34024" s="1" t="str">
        <f>"35613"</f>
        <v>35613</v>
      </c>
      <c r="B34024" s="1" t="str">
        <f>"01083"</f>
        <v>01083</v>
      </c>
      <c r="C34024" s="2">
        <v>1</v>
      </c>
      <c r="D34024" s="2">
        <v>1</v>
      </c>
      <c r="E34024" s="2">
        <v>1</v>
      </c>
      <c r="F34024" s="2">
        <v>1</v>
      </c>
    </row>
    <row r="34025" spans="1:6" x14ac:dyDescent="0.25">
      <c r="A34025" s="1" t="str">
        <f>"35544"</f>
        <v>35544</v>
      </c>
      <c r="B34025" s="1" t="str">
        <f>"01075"</f>
        <v>01075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25">
      <c r="A34026" s="1" t="str">
        <f>"35548"</f>
        <v>35548</v>
      </c>
      <c r="B34026" s="1" t="str">
        <f>"01093"</f>
        <v>01093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25">
      <c r="A34027" s="1" t="str">
        <f>"35654"</f>
        <v>35654</v>
      </c>
      <c r="B34027" s="1" t="str">
        <f>"01079"</f>
        <v>01079</v>
      </c>
      <c r="C34027" s="2">
        <v>3.3985102420856603E-2</v>
      </c>
      <c r="D34027" s="2">
        <v>2.5125628140703501E-2</v>
      </c>
      <c r="E34027" s="2">
        <v>0</v>
      </c>
      <c r="F34027" s="2">
        <v>3.3077765607886001E-2</v>
      </c>
    </row>
    <row r="34028" spans="1:6" x14ac:dyDescent="0.25">
      <c r="A34028" s="1" t="str">
        <f>"35654"</f>
        <v>35654</v>
      </c>
      <c r="B34028" s="1" t="str">
        <f>"01059"</f>
        <v>01059</v>
      </c>
      <c r="C34028" s="2">
        <v>0.83379888268156399</v>
      </c>
      <c r="D34028" s="2">
        <v>0.733668341708542</v>
      </c>
      <c r="E34028" s="2">
        <v>0.91428571428571404</v>
      </c>
      <c r="F34028" s="2">
        <v>0.83066812705366899</v>
      </c>
    </row>
    <row r="34029" spans="1:6" x14ac:dyDescent="0.25">
      <c r="A34029" s="1" t="str">
        <f>"35654"</f>
        <v>35654</v>
      </c>
      <c r="B34029" s="1" t="str">
        <f>"01033"</f>
        <v>01033</v>
      </c>
      <c r="C34029" s="2">
        <v>0.132216014897579</v>
      </c>
      <c r="D34029" s="2">
        <v>0.24120603015075301</v>
      </c>
      <c r="E34029" s="2">
        <v>8.5714285714285701E-2</v>
      </c>
      <c r="F34029" s="2">
        <v>0.13625410733844401</v>
      </c>
    </row>
    <row r="34030" spans="1:6" x14ac:dyDescent="0.25">
      <c r="A34030" s="1" t="str">
        <f>"35660"</f>
        <v>35660</v>
      </c>
      <c r="B34030" s="1" t="str">
        <f>"01033"</f>
        <v>01033</v>
      </c>
      <c r="C34030" s="2">
        <v>1</v>
      </c>
      <c r="D34030" s="2">
        <v>1</v>
      </c>
      <c r="E34030" s="2">
        <v>1</v>
      </c>
      <c r="F34030" s="2">
        <v>1</v>
      </c>
    </row>
    <row r="34031" spans="1:6" x14ac:dyDescent="0.25">
      <c r="A34031" s="1" t="str">
        <f>"35570"</f>
        <v>35570</v>
      </c>
      <c r="B34031" s="1" t="str">
        <f>"01075"</f>
        <v>01075</v>
      </c>
      <c r="C34031" s="2">
        <v>1.0750761512273699E-3</v>
      </c>
      <c r="D34031" s="2">
        <v>2.5252525252525198E-3</v>
      </c>
      <c r="E34031" s="2">
        <v>0</v>
      </c>
      <c r="F34031" s="2">
        <v>1.1164274322169E-3</v>
      </c>
    </row>
    <row r="34032" spans="1:6" x14ac:dyDescent="0.25">
      <c r="A34032" s="1" t="str">
        <f>"35570"</f>
        <v>35570</v>
      </c>
      <c r="B34032" s="1" t="str">
        <f>"01093"</f>
        <v>01093</v>
      </c>
      <c r="C34032" s="2">
        <v>0.99892492384877196</v>
      </c>
      <c r="D34032" s="2">
        <v>0.99747474747474696</v>
      </c>
      <c r="E34032" s="2">
        <v>1</v>
      </c>
      <c r="F34032" s="2">
        <v>0.99888357256778304</v>
      </c>
    </row>
    <row r="34033" spans="1:6" x14ac:dyDescent="0.25">
      <c r="A34033" s="1" t="str">
        <f>"35574"</f>
        <v>35574</v>
      </c>
      <c r="B34033" s="1" t="str">
        <f>"01125"</f>
        <v>01125</v>
      </c>
      <c r="C34033" s="2">
        <v>9.9447513812154602E-3</v>
      </c>
      <c r="D34033" s="2">
        <v>0</v>
      </c>
      <c r="E34033" s="2">
        <v>0</v>
      </c>
      <c r="F34033" s="2">
        <v>9.7192224622030202E-3</v>
      </c>
    </row>
    <row r="34034" spans="1:6" x14ac:dyDescent="0.25">
      <c r="A34034" s="1" t="str">
        <f>"35574"</f>
        <v>35574</v>
      </c>
      <c r="B34034" s="1" t="str">
        <f>"01107"</f>
        <v>01107</v>
      </c>
      <c r="C34034" s="2">
        <v>0.18232044198895</v>
      </c>
      <c r="D34034" s="2">
        <v>0</v>
      </c>
      <c r="E34034" s="2">
        <v>0</v>
      </c>
      <c r="F34034" s="2">
        <v>0.17818574514038801</v>
      </c>
    </row>
    <row r="34035" spans="1:6" x14ac:dyDescent="0.25">
      <c r="A34035" s="1" t="str">
        <f>"35574"</f>
        <v>35574</v>
      </c>
      <c r="B34035" s="1" t="str">
        <f>"01057"</f>
        <v>01057</v>
      </c>
      <c r="C34035" s="2">
        <v>0.143646408839779</v>
      </c>
      <c r="D34035" s="2">
        <v>0.16666666666666599</v>
      </c>
      <c r="E34035" s="2">
        <v>0</v>
      </c>
      <c r="F34035" s="2">
        <v>0.14254859611231099</v>
      </c>
    </row>
    <row r="34036" spans="1:6" x14ac:dyDescent="0.25">
      <c r="A34036" s="1" t="str">
        <f>"35574"</f>
        <v>35574</v>
      </c>
      <c r="B34036" s="1" t="str">
        <f>"01075"</f>
        <v>01075</v>
      </c>
      <c r="C34036" s="2">
        <v>0.66408839779005502</v>
      </c>
      <c r="D34036" s="2">
        <v>0.83333333333333304</v>
      </c>
      <c r="E34036" s="2">
        <v>1</v>
      </c>
      <c r="F34036" s="2">
        <v>0.66954643628509702</v>
      </c>
    </row>
    <row r="34037" spans="1:6" x14ac:dyDescent="0.25">
      <c r="A34037" s="1" t="str">
        <f>"35575"</f>
        <v>35575</v>
      </c>
      <c r="B34037" s="1" t="str">
        <f>"01133"</f>
        <v>01133</v>
      </c>
      <c r="C34037" s="2">
        <v>1</v>
      </c>
      <c r="D34037" s="2">
        <v>1</v>
      </c>
      <c r="E34037" s="2">
        <v>0</v>
      </c>
      <c r="F34037" s="2">
        <v>1</v>
      </c>
    </row>
    <row r="34038" spans="1:6" x14ac:dyDescent="0.25">
      <c r="A34038" s="1" t="str">
        <f>"35671"</f>
        <v>35671</v>
      </c>
      <c r="B34038" s="1" t="str">
        <f>"01083"</f>
        <v>01083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25">
      <c r="A34039" s="1" t="str">
        <f>"35804"</f>
        <v>35804</v>
      </c>
      <c r="B34039" s="1" t="str">
        <f>"01089"</f>
        <v>01089</v>
      </c>
      <c r="C34039" s="2">
        <v>1</v>
      </c>
      <c r="D34039" s="2">
        <v>1</v>
      </c>
      <c r="E34039" s="2">
        <v>1</v>
      </c>
      <c r="F34039" s="2">
        <v>1</v>
      </c>
    </row>
    <row r="34040" spans="1:6" x14ac:dyDescent="0.25">
      <c r="A34040" s="1" t="str">
        <f>"35815"</f>
        <v>35815</v>
      </c>
      <c r="B34040" s="1" t="str">
        <f>"01089"</f>
        <v>01089</v>
      </c>
      <c r="C34040" s="2">
        <v>1</v>
      </c>
      <c r="D34040" s="2">
        <v>1</v>
      </c>
      <c r="E34040" s="2">
        <v>1</v>
      </c>
      <c r="F34040" s="2">
        <v>1</v>
      </c>
    </row>
    <row r="34041" spans="1:6" x14ac:dyDescent="0.25">
      <c r="A34041" s="1" t="str">
        <f>"35807"</f>
        <v>35807</v>
      </c>
      <c r="B34041" s="1" t="str">
        <f>"01089"</f>
        <v>01089</v>
      </c>
      <c r="C34041" s="2">
        <v>1</v>
      </c>
      <c r="D34041" s="2">
        <v>1</v>
      </c>
      <c r="E34041" s="2">
        <v>1</v>
      </c>
      <c r="F34041" s="2">
        <v>1</v>
      </c>
    </row>
    <row r="34042" spans="1:6" x14ac:dyDescent="0.25">
      <c r="A34042" s="1" t="str">
        <f>"35740"</f>
        <v>35740</v>
      </c>
      <c r="B34042" s="1" t="str">
        <f>"01071"</f>
        <v>01071</v>
      </c>
      <c r="C34042" s="2">
        <v>1</v>
      </c>
      <c r="D34042" s="2">
        <v>1</v>
      </c>
      <c r="E34042" s="2">
        <v>1</v>
      </c>
      <c r="F34042" s="2">
        <v>1</v>
      </c>
    </row>
    <row r="34043" spans="1:6" x14ac:dyDescent="0.25">
      <c r="A34043" s="1" t="str">
        <f>"35747"</f>
        <v>35747</v>
      </c>
      <c r="B34043" s="1" t="str">
        <f>"01095"</f>
        <v>01095</v>
      </c>
      <c r="C34043" s="2">
        <v>1</v>
      </c>
      <c r="D34043" s="2">
        <v>1</v>
      </c>
      <c r="E34043" s="2">
        <v>1</v>
      </c>
      <c r="F34043" s="2">
        <v>1</v>
      </c>
    </row>
    <row r="34044" spans="1:6" x14ac:dyDescent="0.25">
      <c r="A34044" s="1" t="str">
        <f>"35742"</f>
        <v>35742</v>
      </c>
      <c r="B34044" s="1" t="str">
        <f>"01083"</f>
        <v>01083</v>
      </c>
      <c r="C34044" s="2">
        <v>1</v>
      </c>
      <c r="D34044" s="2">
        <v>1</v>
      </c>
      <c r="E34044" s="2">
        <v>1</v>
      </c>
      <c r="F34044" s="2">
        <v>1</v>
      </c>
    </row>
    <row r="34045" spans="1:6" x14ac:dyDescent="0.25">
      <c r="A34045" s="1" t="str">
        <f>"35951"</f>
        <v>35951</v>
      </c>
      <c r="B34045" s="1" t="str">
        <f>"01095"</f>
        <v>01095</v>
      </c>
      <c r="C34045" s="2">
        <v>0.84034503631961199</v>
      </c>
      <c r="D34045" s="2">
        <v>0.94017094017094005</v>
      </c>
      <c r="E34045" s="2">
        <v>0.96153846153846101</v>
      </c>
      <c r="F34045" s="2">
        <v>0.84508670520231199</v>
      </c>
    </row>
    <row r="34046" spans="1:6" x14ac:dyDescent="0.25">
      <c r="A34046" s="1" t="str">
        <f>"35951"</f>
        <v>35951</v>
      </c>
      <c r="B34046" s="1" t="str">
        <f>"01049"</f>
        <v>01049</v>
      </c>
      <c r="C34046" s="2">
        <v>0.15965496368038701</v>
      </c>
      <c r="D34046" s="2">
        <v>5.9829059829059797E-2</v>
      </c>
      <c r="E34046" s="2">
        <v>3.8461538461538401E-2</v>
      </c>
      <c r="F34046" s="2">
        <v>0.15491329479768701</v>
      </c>
    </row>
    <row r="34047" spans="1:6" x14ac:dyDescent="0.25">
      <c r="A34047" s="1" t="str">
        <f>"35902"</f>
        <v>35902</v>
      </c>
      <c r="B34047" s="1" t="str">
        <f>"01055"</f>
        <v>01055</v>
      </c>
      <c r="C34047" s="2">
        <v>1</v>
      </c>
      <c r="D34047" s="2">
        <v>1</v>
      </c>
      <c r="E34047" s="2">
        <v>1</v>
      </c>
      <c r="F34047" s="2">
        <v>1</v>
      </c>
    </row>
    <row r="34048" spans="1:6" x14ac:dyDescent="0.25">
      <c r="A34048" s="1" t="str">
        <f>"35956"</f>
        <v>35956</v>
      </c>
      <c r="B34048" s="1" t="str">
        <f>"01095"</f>
        <v>01095</v>
      </c>
      <c r="C34048" s="2">
        <v>4.0881217351805502E-3</v>
      </c>
      <c r="D34048" s="2">
        <v>0</v>
      </c>
      <c r="E34048" s="2">
        <v>0</v>
      </c>
      <c r="F34048" s="2">
        <v>3.9130434782608603E-3</v>
      </c>
    </row>
    <row r="34049" spans="1:6" x14ac:dyDescent="0.25">
      <c r="A34049" s="1" t="str">
        <f>"35956"</f>
        <v>35956</v>
      </c>
      <c r="B34049" s="1" t="str">
        <f>"01055"</f>
        <v>01055</v>
      </c>
      <c r="C34049" s="2">
        <v>0.99568476039064202</v>
      </c>
      <c r="D34049" s="2">
        <v>1</v>
      </c>
      <c r="E34049" s="2">
        <v>1</v>
      </c>
      <c r="F34049" s="2">
        <v>0.99586956521739101</v>
      </c>
    </row>
    <row r="34050" spans="1:6" x14ac:dyDescent="0.25">
      <c r="A34050" s="1" t="str">
        <f>"35956"</f>
        <v>35956</v>
      </c>
      <c r="B34050" s="1" t="str">
        <f>"01049"</f>
        <v>01049</v>
      </c>
      <c r="C34050" s="2">
        <v>2.27117874176697E-4</v>
      </c>
      <c r="D34050" s="2">
        <v>0</v>
      </c>
      <c r="E34050" s="2">
        <v>0</v>
      </c>
      <c r="F34050" s="2">
        <v>2.1739130434782599E-4</v>
      </c>
    </row>
    <row r="34051" spans="1:6" x14ac:dyDescent="0.25">
      <c r="A34051" s="1" t="str">
        <f>"35958"</f>
        <v>35958</v>
      </c>
      <c r="B34051" s="1" t="str">
        <f>"01071"</f>
        <v>01071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25">
      <c r="A34052" s="1" t="str">
        <f>"35961"</f>
        <v>35961</v>
      </c>
      <c r="B34052" s="1" t="str">
        <f>"01055"</f>
        <v>01055</v>
      </c>
      <c r="C34052" s="2">
        <v>9.9412915851272002E-2</v>
      </c>
      <c r="D34052" s="2">
        <v>5.9701492537313397E-2</v>
      </c>
      <c r="E34052" s="2">
        <v>0</v>
      </c>
      <c r="F34052" s="2">
        <v>9.7579425113464402E-2</v>
      </c>
    </row>
    <row r="34053" spans="1:6" x14ac:dyDescent="0.25">
      <c r="A34053" s="1" t="str">
        <f>"35961"</f>
        <v>35961</v>
      </c>
      <c r="B34053" s="1" t="str">
        <f>"01049"</f>
        <v>01049</v>
      </c>
      <c r="C34053" s="2">
        <v>0.78982387475538096</v>
      </c>
      <c r="D34053" s="2">
        <v>0.79104477611940205</v>
      </c>
      <c r="E34053" s="2">
        <v>1</v>
      </c>
      <c r="F34053" s="2">
        <v>0.79160363086232899</v>
      </c>
    </row>
    <row r="34054" spans="1:6" x14ac:dyDescent="0.25">
      <c r="A34054" s="1" t="str">
        <f>"35961"</f>
        <v>35961</v>
      </c>
      <c r="B34054" s="1" t="str">
        <f>"01019"</f>
        <v>01019</v>
      </c>
      <c r="C34054" s="2">
        <v>0.110763209393346</v>
      </c>
      <c r="D34054" s="2">
        <v>0.14925373134328301</v>
      </c>
      <c r="E34054" s="2">
        <v>0</v>
      </c>
      <c r="F34054" s="2">
        <v>0.110816944024205</v>
      </c>
    </row>
    <row r="34055" spans="1:6" x14ac:dyDescent="0.25">
      <c r="A34055" s="1" t="str">
        <f>"35766"</f>
        <v>35766</v>
      </c>
      <c r="B34055" s="1" t="str">
        <f>"01071"</f>
        <v>01071</v>
      </c>
      <c r="C34055" s="2">
        <v>1</v>
      </c>
      <c r="D34055" s="2">
        <v>1</v>
      </c>
      <c r="E34055" s="2">
        <v>1</v>
      </c>
      <c r="F34055" s="2">
        <v>1</v>
      </c>
    </row>
    <row r="34056" spans="1:6" x14ac:dyDescent="0.25">
      <c r="A34056" s="1" t="str">
        <f>"35967"</f>
        <v>35967</v>
      </c>
      <c r="B34056" s="1" t="str">
        <f>"01049"</f>
        <v>01049</v>
      </c>
      <c r="C34056" s="2">
        <v>0.97864988275947096</v>
      </c>
      <c r="D34056" s="2">
        <v>0.99561403508771895</v>
      </c>
      <c r="E34056" s="2">
        <v>1</v>
      </c>
      <c r="F34056" s="2">
        <v>0.98132605958875296</v>
      </c>
    </row>
    <row r="34057" spans="1:6" x14ac:dyDescent="0.25">
      <c r="A34057" s="1" t="str">
        <f>"35967"</f>
        <v>35967</v>
      </c>
      <c r="B34057" s="1" t="str">
        <f>"01019"</f>
        <v>01019</v>
      </c>
      <c r="C34057" s="2">
        <v>2.1350117240528099E-2</v>
      </c>
      <c r="D34057" s="2">
        <v>4.3859649122806998E-3</v>
      </c>
      <c r="E34057" s="2">
        <v>0</v>
      </c>
      <c r="F34057" s="2">
        <v>1.8673940411246301E-2</v>
      </c>
    </row>
    <row r="34058" spans="1:6" x14ac:dyDescent="0.25">
      <c r="A34058" s="1" t="str">
        <f>"35972"</f>
        <v>35972</v>
      </c>
      <c r="B34058" s="1" t="str">
        <f>"01055"</f>
        <v>01055</v>
      </c>
      <c r="C34058" s="2">
        <v>0.75562700964630203</v>
      </c>
      <c r="D34058" s="2">
        <v>0.85714285714285698</v>
      </c>
      <c r="E34058" s="2">
        <v>0</v>
      </c>
      <c r="F34058" s="2">
        <v>0.75786163522012495</v>
      </c>
    </row>
    <row r="34059" spans="1:6" x14ac:dyDescent="0.25">
      <c r="A34059" s="1" t="str">
        <f>"35972"</f>
        <v>35972</v>
      </c>
      <c r="B34059" s="1" t="str">
        <f>"01115"</f>
        <v>01115</v>
      </c>
      <c r="C34059" s="2">
        <v>0.244372990353697</v>
      </c>
      <c r="D34059" s="2">
        <v>0.14285714285714199</v>
      </c>
      <c r="E34059" s="2">
        <v>0</v>
      </c>
      <c r="F34059" s="2">
        <v>0.24213836477987399</v>
      </c>
    </row>
    <row r="34060" spans="1:6" x14ac:dyDescent="0.25">
      <c r="A34060" s="1" t="str">
        <f>"35987"</f>
        <v>35987</v>
      </c>
      <c r="B34060" s="1" t="str">
        <f>"01115"</f>
        <v>01115</v>
      </c>
      <c r="C34060" s="2">
        <v>1</v>
      </c>
      <c r="D34060" s="2">
        <v>1</v>
      </c>
      <c r="E34060" s="2">
        <v>1</v>
      </c>
      <c r="F34060" s="2">
        <v>1</v>
      </c>
    </row>
    <row r="34061" spans="1:6" x14ac:dyDescent="0.25">
      <c r="A34061" s="1" t="str">
        <f>"35976"</f>
        <v>35976</v>
      </c>
      <c r="B34061" s="1" t="str">
        <f>"01009"</f>
        <v>01009</v>
      </c>
      <c r="C34061" s="2">
        <v>2.70612284629611E-2</v>
      </c>
      <c r="D34061" s="2">
        <v>2.2404779686333001E-3</v>
      </c>
      <c r="E34061" s="2">
        <v>3.9215686274509803E-2</v>
      </c>
      <c r="F34061" s="2">
        <v>2.43943901402464E-2</v>
      </c>
    </row>
    <row r="34062" spans="1:6" x14ac:dyDescent="0.25">
      <c r="A34062" s="1" t="str">
        <f>"35976"</f>
        <v>35976</v>
      </c>
      <c r="B34062" s="1" t="str">
        <f>"01043"</f>
        <v>01043</v>
      </c>
      <c r="C34062" s="2">
        <v>9.7342548427917805E-4</v>
      </c>
      <c r="D34062" s="2">
        <v>0</v>
      </c>
      <c r="E34062" s="2">
        <v>0</v>
      </c>
      <c r="F34062" s="2">
        <v>8.4997875053123605E-4</v>
      </c>
    </row>
    <row r="34063" spans="1:6" x14ac:dyDescent="0.25">
      <c r="A34063" s="1" t="str">
        <f>"35976"</f>
        <v>35976</v>
      </c>
      <c r="B34063" s="1" t="str">
        <f>"01095"</f>
        <v>01095</v>
      </c>
      <c r="C34063" s="2">
        <v>0.97196534605275897</v>
      </c>
      <c r="D34063" s="2">
        <v>0.99775952203136598</v>
      </c>
      <c r="E34063" s="2">
        <v>0.96078431372549</v>
      </c>
      <c r="F34063" s="2">
        <v>0.97475563110922203</v>
      </c>
    </row>
    <row r="34064" spans="1:6" x14ac:dyDescent="0.25">
      <c r="A34064" s="1" t="str">
        <f>"35981"</f>
        <v>35981</v>
      </c>
      <c r="B34064" s="1" t="str">
        <f>"01049"</f>
        <v>01049</v>
      </c>
      <c r="C34064" s="2">
        <v>1</v>
      </c>
      <c r="D34064" s="2">
        <v>1</v>
      </c>
      <c r="E34064" s="2">
        <v>1</v>
      </c>
      <c r="F34064" s="2">
        <v>1</v>
      </c>
    </row>
    <row r="34065" spans="1:6" x14ac:dyDescent="0.25">
      <c r="A34065" s="1" t="str">
        <f>"36022"</f>
        <v>36022</v>
      </c>
      <c r="B34065" s="1" t="str">
        <f>"01001"</f>
        <v>01001</v>
      </c>
      <c r="C34065" s="2">
        <v>0.36511777992900901</v>
      </c>
      <c r="D34065" s="2">
        <v>0.23584905660377301</v>
      </c>
      <c r="E34065" s="2">
        <v>0.33333333333333298</v>
      </c>
      <c r="F34065" s="2">
        <v>0.362845849802371</v>
      </c>
    </row>
    <row r="34066" spans="1:6" x14ac:dyDescent="0.25">
      <c r="A34066" s="1" t="str">
        <f>"36022"</f>
        <v>36022</v>
      </c>
      <c r="B34066" s="1" t="str">
        <f>"01051"</f>
        <v>01051</v>
      </c>
      <c r="C34066" s="2">
        <v>0.63488222007099004</v>
      </c>
      <c r="D34066" s="2">
        <v>0.76415094339622602</v>
      </c>
      <c r="E34066" s="2">
        <v>0.66666666666666596</v>
      </c>
      <c r="F34066" s="2">
        <v>0.637154150197628</v>
      </c>
    </row>
    <row r="34067" spans="1:6" x14ac:dyDescent="0.25">
      <c r="A34067" s="1" t="str">
        <f>"36025"</f>
        <v>36025</v>
      </c>
      <c r="B34067" s="1" t="str">
        <f>"01051"</f>
        <v>01051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25">
      <c r="A34068" s="1" t="str">
        <f>"35990"</f>
        <v>35990</v>
      </c>
      <c r="B34068" s="1" t="str">
        <f>"01055"</f>
        <v>01055</v>
      </c>
      <c r="C34068" s="2">
        <v>1</v>
      </c>
      <c r="D34068" s="2">
        <v>1</v>
      </c>
      <c r="E34068" s="2">
        <v>0</v>
      </c>
      <c r="F34068" s="2">
        <v>1</v>
      </c>
    </row>
    <row r="34069" spans="1:6" x14ac:dyDescent="0.25">
      <c r="A34069" s="1" t="str">
        <f>"36117"</f>
        <v>36117</v>
      </c>
      <c r="B34069" s="1" t="str">
        <f>"01101"</f>
        <v>01101</v>
      </c>
      <c r="C34069" s="2">
        <v>1</v>
      </c>
      <c r="D34069" s="2">
        <v>1</v>
      </c>
      <c r="E34069" s="2">
        <v>1</v>
      </c>
      <c r="F34069" s="2">
        <v>1</v>
      </c>
    </row>
    <row r="34070" spans="1:6" x14ac:dyDescent="0.25">
      <c r="A34070" s="1" t="str">
        <f>"36123"</f>
        <v>36123</v>
      </c>
      <c r="B34070" s="1" t="str">
        <f>"01101"</f>
        <v>01101</v>
      </c>
      <c r="C34070" s="2">
        <v>1</v>
      </c>
      <c r="D34070" s="2">
        <v>1</v>
      </c>
      <c r="E34070" s="2">
        <v>1</v>
      </c>
      <c r="F34070" s="2">
        <v>1</v>
      </c>
    </row>
    <row r="34071" spans="1:6" x14ac:dyDescent="0.25">
      <c r="A34071" s="1" t="str">
        <f>"36202"</f>
        <v>36202</v>
      </c>
      <c r="B34071" s="1" t="str">
        <f>"01015"</f>
        <v>01015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25">
      <c r="A34072" s="1" t="str">
        <f>"36120"</f>
        <v>36120</v>
      </c>
      <c r="B34072" s="1" t="str">
        <f>"01101"</f>
        <v>01101</v>
      </c>
      <c r="C34072" s="2">
        <v>1</v>
      </c>
      <c r="D34072" s="2">
        <v>1</v>
      </c>
      <c r="E34072" s="2">
        <v>1</v>
      </c>
      <c r="F34072" s="2">
        <v>1</v>
      </c>
    </row>
    <row r="34073" spans="1:6" x14ac:dyDescent="0.25">
      <c r="A34073" s="1" t="str">
        <f>"36030"</f>
        <v>36030</v>
      </c>
      <c r="B34073" s="1" t="str">
        <f>"01131"</f>
        <v>01131</v>
      </c>
      <c r="C34073" s="2">
        <v>8.2872928176795507E-3</v>
      </c>
      <c r="D34073" s="2">
        <v>0</v>
      </c>
      <c r="E34073" s="2">
        <v>0</v>
      </c>
      <c r="F34073" s="2">
        <v>7.8534031413612492E-3</v>
      </c>
    </row>
    <row r="34074" spans="1:6" x14ac:dyDescent="0.25">
      <c r="A34074" s="1" t="str">
        <f>"36030"</f>
        <v>36030</v>
      </c>
      <c r="B34074" s="1" t="str">
        <f>"01013"</f>
        <v>01013</v>
      </c>
      <c r="C34074" s="2">
        <v>0.99171270718231996</v>
      </c>
      <c r="D34074" s="2">
        <v>1</v>
      </c>
      <c r="E34074" s="2">
        <v>0</v>
      </c>
      <c r="F34074" s="2">
        <v>0.99214659685863804</v>
      </c>
    </row>
    <row r="34075" spans="1:6" x14ac:dyDescent="0.25">
      <c r="A34075" s="1" t="str">
        <f>"36032"</f>
        <v>36032</v>
      </c>
      <c r="B34075" s="1" t="str">
        <f>"01041"</f>
        <v>01041</v>
      </c>
      <c r="C34075" s="2">
        <v>7.4906367041198505E-4</v>
      </c>
      <c r="D34075" s="2">
        <v>0</v>
      </c>
      <c r="E34075" s="2">
        <v>0</v>
      </c>
      <c r="F34075" s="2">
        <v>5.9988002399520004E-4</v>
      </c>
    </row>
    <row r="34076" spans="1:6" x14ac:dyDescent="0.25">
      <c r="A34076" s="1" t="str">
        <f>"36032"</f>
        <v>36032</v>
      </c>
      <c r="B34076" s="1" t="str">
        <f>"01085"</f>
        <v>01085</v>
      </c>
      <c r="C34076" s="2">
        <v>0.754307116104868</v>
      </c>
      <c r="D34076" s="2">
        <v>0.86666666666666603</v>
      </c>
      <c r="E34076" s="2">
        <v>5.2264808362369297E-2</v>
      </c>
      <c r="F34076" s="2">
        <v>0.63647270545890799</v>
      </c>
    </row>
    <row r="34077" spans="1:6" x14ac:dyDescent="0.25">
      <c r="A34077" s="1" t="str">
        <f>"36032"</f>
        <v>36032</v>
      </c>
      <c r="B34077" s="1" t="str">
        <f>"01013"</f>
        <v>01013</v>
      </c>
      <c r="C34077" s="2">
        <v>0.244943820224719</v>
      </c>
      <c r="D34077" s="2">
        <v>0.133333333333333</v>
      </c>
      <c r="E34077" s="2">
        <v>0.94773519163762998</v>
      </c>
      <c r="F34077" s="2">
        <v>0.36292741451709598</v>
      </c>
    </row>
    <row r="34078" spans="1:6" x14ac:dyDescent="0.25">
      <c r="A34078" s="1" t="str">
        <f>"36034"</f>
        <v>36034</v>
      </c>
      <c r="B34078" s="1" t="str">
        <f>"01031"</f>
        <v>01031</v>
      </c>
      <c r="C34078" s="2">
        <v>0.219135802469135</v>
      </c>
      <c r="D34078" s="2">
        <v>0.1</v>
      </c>
      <c r="E34078" s="2">
        <v>0.71428571428571397</v>
      </c>
      <c r="F34078" s="2">
        <v>0.22255639097744301</v>
      </c>
    </row>
    <row r="34079" spans="1:6" x14ac:dyDescent="0.25">
      <c r="A34079" s="1" t="str">
        <f>"36034"</f>
        <v>36034</v>
      </c>
      <c r="B34079" s="1" t="str">
        <f>"01109"</f>
        <v>01109</v>
      </c>
      <c r="C34079" s="2">
        <v>0.71604938271604901</v>
      </c>
      <c r="D34079" s="2">
        <v>0.9</v>
      </c>
      <c r="E34079" s="2">
        <v>0.14285714285714199</v>
      </c>
      <c r="F34079" s="2">
        <v>0.71278195488721796</v>
      </c>
    </row>
    <row r="34080" spans="1:6" x14ac:dyDescent="0.25">
      <c r="A34080" s="1" t="str">
        <f>"36034"</f>
        <v>36034</v>
      </c>
      <c r="B34080" s="1" t="str">
        <f>"01041"</f>
        <v>01041</v>
      </c>
      <c r="C34080" s="2">
        <v>6.4814814814814797E-2</v>
      </c>
      <c r="D34080" s="2">
        <v>0</v>
      </c>
      <c r="E34080" s="2">
        <v>0.14285714285714199</v>
      </c>
      <c r="F34080" s="2">
        <v>6.4661654135338295E-2</v>
      </c>
    </row>
    <row r="34081" spans="1:6" x14ac:dyDescent="0.25">
      <c r="A34081" s="1" t="str">
        <f>"36207"</f>
        <v>36207</v>
      </c>
      <c r="B34081" s="1" t="str">
        <f>"01029"</f>
        <v>01029</v>
      </c>
      <c r="C34081" s="2">
        <v>2.6535253980287999E-3</v>
      </c>
      <c r="D34081" s="2">
        <v>0</v>
      </c>
      <c r="E34081" s="2">
        <v>0</v>
      </c>
      <c r="F34081" s="2">
        <v>2.4028147258216702E-3</v>
      </c>
    </row>
    <row r="34082" spans="1:6" x14ac:dyDescent="0.25">
      <c r="A34082" s="1" t="str">
        <f>"36207"</f>
        <v>36207</v>
      </c>
      <c r="B34082" s="1" t="str">
        <f>"01015"</f>
        <v>01015</v>
      </c>
      <c r="C34082" s="2">
        <v>0.99734647460197101</v>
      </c>
      <c r="D34082" s="2">
        <v>1</v>
      </c>
      <c r="E34082" s="2">
        <v>1</v>
      </c>
      <c r="F34082" s="2">
        <v>0.99759718527417796</v>
      </c>
    </row>
    <row r="34083" spans="1:6" x14ac:dyDescent="0.25">
      <c r="A34083" s="1" t="str">
        <f>"36262"</f>
        <v>36262</v>
      </c>
      <c r="B34083" s="1" t="str">
        <f>"01029"</f>
        <v>01029</v>
      </c>
      <c r="C34083" s="2">
        <v>1</v>
      </c>
      <c r="D34083" s="2">
        <v>1</v>
      </c>
      <c r="E34083" s="2">
        <v>1</v>
      </c>
      <c r="F34083" s="2">
        <v>1</v>
      </c>
    </row>
    <row r="34084" spans="1:6" x14ac:dyDescent="0.25">
      <c r="A34084" s="1" t="str">
        <f>"36272"</f>
        <v>36272</v>
      </c>
      <c r="B34084" s="1" t="str">
        <f>"01029"</f>
        <v>01029</v>
      </c>
      <c r="C34084" s="2">
        <v>2.8472702142363499E-2</v>
      </c>
      <c r="D34084" s="2">
        <v>8.0482897384305807E-3</v>
      </c>
      <c r="E34084" s="2">
        <v>0</v>
      </c>
      <c r="F34084" s="2">
        <v>2.6867963152507598E-2</v>
      </c>
    </row>
    <row r="34085" spans="1:6" x14ac:dyDescent="0.25">
      <c r="A34085" s="1" t="str">
        <f>"36272"</f>
        <v>36272</v>
      </c>
      <c r="B34085" s="1" t="str">
        <f>"01055"</f>
        <v>01055</v>
      </c>
      <c r="C34085" s="2">
        <v>8.6109191430545906E-2</v>
      </c>
      <c r="D34085" s="2">
        <v>3.8229376257545203E-2</v>
      </c>
      <c r="E34085" s="2">
        <v>0</v>
      </c>
      <c r="F34085" s="2">
        <v>8.2139201637666304E-2</v>
      </c>
    </row>
    <row r="34086" spans="1:6" x14ac:dyDescent="0.25">
      <c r="A34086" s="1" t="str">
        <f>"36272"</f>
        <v>36272</v>
      </c>
      <c r="B34086" s="1" t="str">
        <f>"01019"</f>
        <v>01019</v>
      </c>
      <c r="C34086" s="2">
        <v>0.207187284035936</v>
      </c>
      <c r="D34086" s="2">
        <v>6.6398390342052305E-2</v>
      </c>
      <c r="E34086" s="2">
        <v>7.1428571428571397E-2</v>
      </c>
      <c r="F34086" s="2">
        <v>0.19677584442169899</v>
      </c>
    </row>
    <row r="34087" spans="1:6" x14ac:dyDescent="0.25">
      <c r="A34087" s="1" t="str">
        <f>"36272"</f>
        <v>36272</v>
      </c>
      <c r="B34087" s="1" t="str">
        <f>"01015"</f>
        <v>01015</v>
      </c>
      <c r="C34087" s="2">
        <v>0.67823082239115395</v>
      </c>
      <c r="D34087" s="2">
        <v>0.88732394366197098</v>
      </c>
      <c r="E34087" s="2">
        <v>0.92857142857142805</v>
      </c>
      <c r="F34087" s="2">
        <v>0.69421699078812604</v>
      </c>
    </row>
    <row r="34088" spans="1:6" x14ac:dyDescent="0.25">
      <c r="A34088" s="1" t="str">
        <f>"36352"</f>
        <v>36352</v>
      </c>
      <c r="B34088" s="1" t="str">
        <f>"01045"</f>
        <v>01045</v>
      </c>
      <c r="C34088" s="2">
        <v>0.34746434231378698</v>
      </c>
      <c r="D34088" s="2">
        <v>0.233644859813084</v>
      </c>
      <c r="E34088" s="2">
        <v>0.133333333333333</v>
      </c>
      <c r="F34088" s="2">
        <v>0.34164777021919801</v>
      </c>
    </row>
    <row r="34089" spans="1:6" x14ac:dyDescent="0.25">
      <c r="A34089" s="1" t="str">
        <f>"36352"</f>
        <v>36352</v>
      </c>
      <c r="B34089" s="1" t="str">
        <f>"01069"</f>
        <v>01069</v>
      </c>
      <c r="C34089" s="2">
        <v>0.63391442155308997</v>
      </c>
      <c r="D34089" s="2">
        <v>0.76635514018691497</v>
      </c>
      <c r="E34089" s="2">
        <v>0.86666666666666603</v>
      </c>
      <c r="F34089" s="2">
        <v>0.64058956916099696</v>
      </c>
    </row>
    <row r="34090" spans="1:6" x14ac:dyDescent="0.25">
      <c r="A34090" s="1" t="str">
        <f>"36352"</f>
        <v>36352</v>
      </c>
      <c r="B34090" s="1" t="str">
        <f>"01061"</f>
        <v>01061</v>
      </c>
      <c r="C34090" s="2">
        <v>1.8621236133121999E-2</v>
      </c>
      <c r="D34090" s="2">
        <v>0</v>
      </c>
      <c r="E34090" s="2">
        <v>0</v>
      </c>
      <c r="F34090" s="2">
        <v>1.7762660619803399E-2</v>
      </c>
    </row>
    <row r="34091" spans="1:6" x14ac:dyDescent="0.25">
      <c r="A34091" s="1" t="str">
        <f>"36374"</f>
        <v>36374</v>
      </c>
      <c r="B34091" s="1" t="str">
        <f>"01005"</f>
        <v>01005</v>
      </c>
      <c r="C34091" s="2">
        <v>0.10318664643399</v>
      </c>
      <c r="D34091" s="2">
        <v>0.17241379310344801</v>
      </c>
      <c r="E34091" s="2">
        <v>0</v>
      </c>
      <c r="F34091" s="2">
        <v>0.10610465116279</v>
      </c>
    </row>
    <row r="34092" spans="1:6" x14ac:dyDescent="0.25">
      <c r="A34092" s="1" t="str">
        <f>"36374"</f>
        <v>36374</v>
      </c>
      <c r="B34092" s="1" t="str">
        <f>"01045"</f>
        <v>01045</v>
      </c>
      <c r="C34092" s="2">
        <v>0.896813353566009</v>
      </c>
      <c r="D34092" s="2">
        <v>0.82758620689655105</v>
      </c>
      <c r="E34092" s="2">
        <v>0</v>
      </c>
      <c r="F34092" s="2">
        <v>0.893895348837209</v>
      </c>
    </row>
    <row r="34093" spans="1:6" x14ac:dyDescent="0.25">
      <c r="A34093" s="1" t="str">
        <f>"36302"</f>
        <v>36302</v>
      </c>
      <c r="B34093" s="1" t="str">
        <f>"01069"</f>
        <v>01069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25">
      <c r="A34094" s="1" t="str">
        <f>"36460"</f>
        <v>36460</v>
      </c>
      <c r="B34094" s="1" t="str">
        <f>"01035"</f>
        <v>01035</v>
      </c>
      <c r="C34094" s="2">
        <v>3.63702491362065E-3</v>
      </c>
      <c r="D34094" s="2">
        <v>7.3855243722304202E-3</v>
      </c>
      <c r="E34094" s="2">
        <v>0</v>
      </c>
      <c r="F34094" s="2">
        <v>3.9657360406091299E-3</v>
      </c>
    </row>
    <row r="34095" spans="1:6" x14ac:dyDescent="0.25">
      <c r="A34095" s="1" t="str">
        <f>"36460"</f>
        <v>36460</v>
      </c>
      <c r="B34095" s="1" t="str">
        <f>"01099"</f>
        <v>01099</v>
      </c>
      <c r="C34095" s="2">
        <v>0.99636297508637905</v>
      </c>
      <c r="D34095" s="2">
        <v>0.99261447562776906</v>
      </c>
      <c r="E34095" s="2">
        <v>1</v>
      </c>
      <c r="F34095" s="2">
        <v>0.99603426395938999</v>
      </c>
    </row>
    <row r="34096" spans="1:6" x14ac:dyDescent="0.25">
      <c r="A34096" s="1" t="str">
        <f>"36401"</f>
        <v>36401</v>
      </c>
      <c r="B34096" s="1" t="str">
        <f>"01035"</f>
        <v>01035</v>
      </c>
      <c r="C34096" s="2">
        <v>0.98915662650602398</v>
      </c>
      <c r="D34096" s="2">
        <v>0.99839486356340201</v>
      </c>
      <c r="E34096" s="2">
        <v>1</v>
      </c>
      <c r="F34096" s="2">
        <v>0.99031860587924603</v>
      </c>
    </row>
    <row r="34097" spans="1:6" x14ac:dyDescent="0.25">
      <c r="A34097" s="1" t="str">
        <f>"36401"</f>
        <v>36401</v>
      </c>
      <c r="B34097" s="1" t="str">
        <f>"01099"</f>
        <v>01099</v>
      </c>
      <c r="C34097" s="2">
        <v>1.08433734939759E-2</v>
      </c>
      <c r="D34097" s="2">
        <v>1.6051364365971101E-3</v>
      </c>
      <c r="E34097" s="2">
        <v>0</v>
      </c>
      <c r="F34097" s="2">
        <v>9.6813941207533807E-3</v>
      </c>
    </row>
    <row r="34098" spans="1:6" x14ac:dyDescent="0.25">
      <c r="A34098" s="1" t="str">
        <f>"36420"</f>
        <v>36420</v>
      </c>
      <c r="B34098" s="1" t="str">
        <f>"01053"</f>
        <v>01053</v>
      </c>
      <c r="C34098" s="2">
        <v>9.3723374041465406E-3</v>
      </c>
      <c r="D34098" s="2">
        <v>3.1421838177533301E-3</v>
      </c>
      <c r="E34098" s="2">
        <v>0</v>
      </c>
      <c r="F34098" s="2">
        <v>8.3066334401328996E-3</v>
      </c>
    </row>
    <row r="34099" spans="1:6" x14ac:dyDescent="0.25">
      <c r="A34099" s="1" t="str">
        <f>"36420"</f>
        <v>36420</v>
      </c>
      <c r="B34099" s="1" t="str">
        <f>"01039"</f>
        <v>01039</v>
      </c>
      <c r="C34099" s="2">
        <v>0.990627662595853</v>
      </c>
      <c r="D34099" s="2">
        <v>0.996857816182246</v>
      </c>
      <c r="E34099" s="2">
        <v>1</v>
      </c>
      <c r="F34099" s="2">
        <v>0.99169336655986695</v>
      </c>
    </row>
    <row r="34100" spans="1:6" x14ac:dyDescent="0.25">
      <c r="A34100" s="1" t="str">
        <f>"36547"</f>
        <v>36547</v>
      </c>
      <c r="B34100" s="1" t="str">
        <f>"01003"</f>
        <v>01003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25">
      <c r="A34101" s="1" t="str">
        <f>"36610"</f>
        <v>36610</v>
      </c>
      <c r="B34101" s="1" t="str">
        <f t="shared" ref="B34101:B34106" si="172">"01097"</f>
        <v>01097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25">
      <c r="A34102" s="1" t="str">
        <f>"36616"</f>
        <v>36616</v>
      </c>
      <c r="B34102" s="1" t="str">
        <f t="shared" si="172"/>
        <v>01097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25">
      <c r="A34103" s="1" t="str">
        <f>"36660"</f>
        <v>36660</v>
      </c>
      <c r="B34103" s="1" t="str">
        <f t="shared" si="172"/>
        <v>01097</v>
      </c>
      <c r="C34103" s="2">
        <v>1</v>
      </c>
      <c r="D34103" s="2">
        <v>1</v>
      </c>
      <c r="E34103" s="2">
        <v>1</v>
      </c>
      <c r="F34103" s="2">
        <v>1</v>
      </c>
    </row>
    <row r="34104" spans="1:6" x14ac:dyDescent="0.25">
      <c r="A34104" s="1" t="str">
        <f>"36688"</f>
        <v>36688</v>
      </c>
      <c r="B34104" s="1" t="str">
        <f t="shared" si="172"/>
        <v>01097</v>
      </c>
      <c r="C34104" s="2">
        <v>1</v>
      </c>
      <c r="D34104" s="2">
        <v>1</v>
      </c>
      <c r="E34104" s="2">
        <v>1</v>
      </c>
      <c r="F34104" s="2">
        <v>1</v>
      </c>
    </row>
    <row r="34105" spans="1:6" x14ac:dyDescent="0.25">
      <c r="A34105" s="1" t="str">
        <f>"36633"</f>
        <v>36633</v>
      </c>
      <c r="B34105" s="1" t="str">
        <f t="shared" si="172"/>
        <v>01097</v>
      </c>
      <c r="C34105" s="2">
        <v>1</v>
      </c>
      <c r="D34105" s="2">
        <v>1</v>
      </c>
      <c r="E34105" s="2">
        <v>1</v>
      </c>
      <c r="F34105" s="2">
        <v>1</v>
      </c>
    </row>
    <row r="34106" spans="1:6" x14ac:dyDescent="0.25">
      <c r="A34106" s="1" t="str">
        <f>"36615"</f>
        <v>36615</v>
      </c>
      <c r="B34106" s="1" t="str">
        <f t="shared" si="172"/>
        <v>01097</v>
      </c>
      <c r="C34106" s="2">
        <v>1</v>
      </c>
      <c r="D34106" s="2">
        <v>1</v>
      </c>
      <c r="E34106" s="2">
        <v>1</v>
      </c>
      <c r="F34106" s="2">
        <v>1</v>
      </c>
    </row>
    <row r="34107" spans="1:6" x14ac:dyDescent="0.25">
      <c r="A34107" s="1" t="str">
        <f>"36559"</f>
        <v>36559</v>
      </c>
      <c r="B34107" s="1" t="str">
        <f>"01003"</f>
        <v>01003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25">
      <c r="A34108" s="1" t="str">
        <f>"36732"</f>
        <v>36732</v>
      </c>
      <c r="B34108" s="1" t="str">
        <f>"01091"</f>
        <v>01091</v>
      </c>
      <c r="C34108" s="2">
        <v>1</v>
      </c>
      <c r="D34108" s="2">
        <v>1</v>
      </c>
      <c r="E34108" s="2">
        <v>1</v>
      </c>
      <c r="F34108" s="2">
        <v>1</v>
      </c>
    </row>
    <row r="34109" spans="1:6" x14ac:dyDescent="0.25">
      <c r="A34109" s="1" t="str">
        <f>"36782"</f>
        <v>36782</v>
      </c>
      <c r="B34109" s="1" t="str">
        <f>"01091"</f>
        <v>01091</v>
      </c>
      <c r="C34109" s="2">
        <v>1</v>
      </c>
      <c r="D34109" s="2">
        <v>1</v>
      </c>
      <c r="E34109" s="2">
        <v>1</v>
      </c>
      <c r="F34109" s="2">
        <v>1</v>
      </c>
    </row>
    <row r="34110" spans="1:6" x14ac:dyDescent="0.25">
      <c r="A34110" s="1" t="str">
        <f>"36749"</f>
        <v>36749</v>
      </c>
      <c r="B34110" s="1" t="str">
        <f>"01001"</f>
        <v>01001</v>
      </c>
      <c r="C34110" s="2">
        <v>0.609281437125748</v>
      </c>
      <c r="D34110" s="2">
        <v>0.33333333333333298</v>
      </c>
      <c r="E34110" s="2">
        <v>0.38888888888888801</v>
      </c>
      <c r="F34110" s="2">
        <v>0.59885386819484199</v>
      </c>
    </row>
    <row r="34111" spans="1:6" x14ac:dyDescent="0.25">
      <c r="A34111" s="1" t="str">
        <f>"36749"</f>
        <v>36749</v>
      </c>
      <c r="B34111" s="1" t="str">
        <f>"01047"</f>
        <v>01047</v>
      </c>
      <c r="C34111" s="2">
        <v>0.390718562874251</v>
      </c>
      <c r="D34111" s="2">
        <v>0.66666666666666596</v>
      </c>
      <c r="E34111" s="2">
        <v>0.61111111111111105</v>
      </c>
      <c r="F34111" s="2">
        <v>0.40114613180515701</v>
      </c>
    </row>
    <row r="34112" spans="1:6" x14ac:dyDescent="0.25">
      <c r="A34112" s="1" t="str">
        <f>"36761"</f>
        <v>36761</v>
      </c>
      <c r="B34112" s="1" t="str">
        <f>"01131"</f>
        <v>01131</v>
      </c>
      <c r="C34112" s="2">
        <v>2.72988505747126E-2</v>
      </c>
      <c r="D34112" s="2">
        <v>0</v>
      </c>
      <c r="E34112" s="2">
        <v>0</v>
      </c>
      <c r="F34112" s="2">
        <v>2.51322751322751E-2</v>
      </c>
    </row>
    <row r="34113" spans="1:6" x14ac:dyDescent="0.25">
      <c r="A34113" s="1" t="str">
        <f>"36761"</f>
        <v>36761</v>
      </c>
      <c r="B34113" s="1" t="str">
        <f>"01085"</f>
        <v>01085</v>
      </c>
      <c r="C34113" s="2">
        <v>0.41666666666666602</v>
      </c>
      <c r="D34113" s="2">
        <v>0.50943396226415005</v>
      </c>
      <c r="E34113" s="2">
        <v>0.57142857142857095</v>
      </c>
      <c r="F34113" s="2">
        <v>0.42460317460317398</v>
      </c>
    </row>
    <row r="34114" spans="1:6" x14ac:dyDescent="0.25">
      <c r="A34114" s="1" t="str">
        <f>"36761"</f>
        <v>36761</v>
      </c>
      <c r="B34114" s="1" t="str">
        <f>"01047"</f>
        <v>01047</v>
      </c>
      <c r="C34114" s="2">
        <v>0.55603448275862</v>
      </c>
      <c r="D34114" s="2">
        <v>0.490566037735849</v>
      </c>
      <c r="E34114" s="2">
        <v>0.42857142857142799</v>
      </c>
      <c r="F34114" s="2">
        <v>0.55026455026455001</v>
      </c>
    </row>
    <row r="34115" spans="1:6" x14ac:dyDescent="0.25">
      <c r="A34115" s="1" t="str">
        <f>"36775"</f>
        <v>36775</v>
      </c>
      <c r="B34115" s="1" t="str">
        <f>"01047"</f>
        <v>01047</v>
      </c>
      <c r="C34115" s="2">
        <v>0.87060998151571101</v>
      </c>
      <c r="D34115" s="2">
        <v>0.94117647058823495</v>
      </c>
      <c r="E34115" s="2">
        <v>1</v>
      </c>
      <c r="F34115" s="2">
        <v>0.87388987566607401</v>
      </c>
    </row>
    <row r="34116" spans="1:6" x14ac:dyDescent="0.25">
      <c r="A34116" s="1" t="str">
        <f>"36775"</f>
        <v>36775</v>
      </c>
      <c r="B34116" s="1" t="str">
        <f>"01085"</f>
        <v>01085</v>
      </c>
      <c r="C34116" s="2">
        <v>0.12939001848428799</v>
      </c>
      <c r="D34116" s="2">
        <v>5.8823529411764698E-2</v>
      </c>
      <c r="E34116" s="2">
        <v>0</v>
      </c>
      <c r="F34116" s="2">
        <v>0.12611012433392499</v>
      </c>
    </row>
    <row r="34117" spans="1:6" x14ac:dyDescent="0.25">
      <c r="A34117" s="1" t="str">
        <f>"36764"</f>
        <v>36764</v>
      </c>
      <c r="B34117" s="1" t="str">
        <f>"01091"</f>
        <v>01091</v>
      </c>
      <c r="C34117" s="2">
        <v>0</v>
      </c>
      <c r="D34117" s="2">
        <v>0</v>
      </c>
      <c r="E34117" s="2">
        <v>1</v>
      </c>
      <c r="F34117" s="2">
        <v>1</v>
      </c>
    </row>
    <row r="34118" spans="1:6" x14ac:dyDescent="0.25">
      <c r="A34118" s="1" t="str">
        <f>"36703"</f>
        <v>36703</v>
      </c>
      <c r="B34118" s="1" t="str">
        <f>"01047"</f>
        <v>01047</v>
      </c>
      <c r="C34118" s="2">
        <v>0.98285794576366403</v>
      </c>
      <c r="D34118" s="2">
        <v>0.98708010335917296</v>
      </c>
      <c r="E34118" s="2">
        <v>1</v>
      </c>
      <c r="F34118" s="2">
        <v>0.98439716312056702</v>
      </c>
    </row>
    <row r="34119" spans="1:6" x14ac:dyDescent="0.25">
      <c r="A34119" s="1" t="str">
        <f>"36703"</f>
        <v>36703</v>
      </c>
      <c r="B34119" s="1" t="str">
        <f>"01001"</f>
        <v>01001</v>
      </c>
      <c r="C34119" s="2">
        <v>1.71420542363355E-2</v>
      </c>
      <c r="D34119" s="2">
        <v>1.29198966408268E-2</v>
      </c>
      <c r="E34119" s="2">
        <v>0</v>
      </c>
      <c r="F34119" s="2">
        <v>1.56028368794326E-2</v>
      </c>
    </row>
    <row r="34120" spans="1:6" x14ac:dyDescent="0.25">
      <c r="A34120" s="1" t="str">
        <f>"36576"</f>
        <v>36576</v>
      </c>
      <c r="B34120" s="1" t="str">
        <f>"01003"</f>
        <v>01003</v>
      </c>
      <c r="C34120" s="2">
        <v>1</v>
      </c>
      <c r="D34120" s="2">
        <v>1</v>
      </c>
      <c r="E34120" s="2">
        <v>1</v>
      </c>
      <c r="F34120" s="2">
        <v>1</v>
      </c>
    </row>
    <row r="34121" spans="1:6" x14ac:dyDescent="0.25">
      <c r="A34121" s="1" t="str">
        <f>"36580"</f>
        <v>36580</v>
      </c>
      <c r="B34121" s="1" t="str">
        <f>"01003"</f>
        <v>01003</v>
      </c>
      <c r="C34121" s="2">
        <v>1</v>
      </c>
      <c r="D34121" s="2">
        <v>1</v>
      </c>
      <c r="E34121" s="2">
        <v>1</v>
      </c>
      <c r="F34121" s="2">
        <v>1</v>
      </c>
    </row>
    <row r="34122" spans="1:6" x14ac:dyDescent="0.25">
      <c r="A34122" s="1" t="str">
        <f>"36584"</f>
        <v>36584</v>
      </c>
      <c r="B34122" s="1" t="str">
        <f>"01129"</f>
        <v>01129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25">
      <c r="A34123" s="1" t="str">
        <f>"36852"</f>
        <v>36852</v>
      </c>
      <c r="B34123" s="1" t="str">
        <f>"01081"</f>
        <v>01081</v>
      </c>
      <c r="C34123" s="2">
        <v>0.76959781867757304</v>
      </c>
      <c r="D34123" s="2">
        <v>0.57142857142857095</v>
      </c>
      <c r="E34123" s="2">
        <v>0.87878787878787801</v>
      </c>
      <c r="F34123" s="2">
        <v>0.76565526145900498</v>
      </c>
    </row>
    <row r="34124" spans="1:6" x14ac:dyDescent="0.25">
      <c r="A34124" s="1" t="str">
        <f>"36852"</f>
        <v>36852</v>
      </c>
      <c r="B34124" s="1" t="str">
        <f>"01017"</f>
        <v>01017</v>
      </c>
      <c r="C34124" s="2">
        <v>0.23040218132242599</v>
      </c>
      <c r="D34124" s="2">
        <v>0.42857142857142799</v>
      </c>
      <c r="E34124" s="2">
        <v>0.12121212121212099</v>
      </c>
      <c r="F34124" s="2">
        <v>0.234344738540994</v>
      </c>
    </row>
    <row r="34125" spans="1:6" x14ac:dyDescent="0.25">
      <c r="A34125" s="1" t="str">
        <f>"36851"</f>
        <v>36851</v>
      </c>
      <c r="B34125" s="1" t="str">
        <f>"01113"</f>
        <v>01113</v>
      </c>
      <c r="C34125" s="2">
        <v>0</v>
      </c>
      <c r="D34125" s="2">
        <v>1</v>
      </c>
      <c r="E34125" s="2">
        <v>0</v>
      </c>
      <c r="F34125" s="2">
        <v>1</v>
      </c>
    </row>
    <row r="34126" spans="1:6" x14ac:dyDescent="0.25">
      <c r="A34126" s="1" t="str">
        <f>"36866"</f>
        <v>36866</v>
      </c>
      <c r="B34126" s="1" t="str">
        <f>"01123"</f>
        <v>01123</v>
      </c>
      <c r="C34126" s="2">
        <v>0.210947930574098</v>
      </c>
      <c r="D34126" s="2">
        <v>0.381818181818181</v>
      </c>
      <c r="E34126" s="2">
        <v>0</v>
      </c>
      <c r="F34126" s="2">
        <v>0.21345407503234101</v>
      </c>
    </row>
    <row r="34127" spans="1:6" x14ac:dyDescent="0.25">
      <c r="A34127" s="1" t="str">
        <f>"36866"</f>
        <v>36866</v>
      </c>
      <c r="B34127" s="1" t="str">
        <f>"01081"</f>
        <v>01081</v>
      </c>
      <c r="C34127" s="2">
        <v>7.2986203827325305E-2</v>
      </c>
      <c r="D34127" s="2">
        <v>3.6363636363636299E-2</v>
      </c>
      <c r="E34127" s="2">
        <v>0</v>
      </c>
      <c r="F34127" s="2">
        <v>7.1582578697714505E-2</v>
      </c>
    </row>
    <row r="34128" spans="1:6" x14ac:dyDescent="0.25">
      <c r="A34128" s="1" t="str">
        <f>"36866"</f>
        <v>36866</v>
      </c>
      <c r="B34128" s="1" t="str">
        <f>"01087"</f>
        <v>01087</v>
      </c>
      <c r="C34128" s="2">
        <v>0.71606586559857499</v>
      </c>
      <c r="D34128" s="2">
        <v>0.58181818181818101</v>
      </c>
      <c r="E34128" s="2">
        <v>1</v>
      </c>
      <c r="F34128" s="2">
        <v>0.71496334626994296</v>
      </c>
    </row>
    <row r="34129" spans="1:6" x14ac:dyDescent="0.25">
      <c r="A34129" s="1" t="str">
        <f>"37042"</f>
        <v>37042</v>
      </c>
      <c r="B34129" s="1" t="str">
        <f>"47125"</f>
        <v>47125</v>
      </c>
      <c r="C34129" s="2">
        <v>1</v>
      </c>
      <c r="D34129" s="2">
        <v>1</v>
      </c>
      <c r="E34129" s="2">
        <v>1</v>
      </c>
      <c r="F34129" s="2">
        <v>1</v>
      </c>
    </row>
    <row r="34130" spans="1:6" x14ac:dyDescent="0.25">
      <c r="A34130" s="1" t="str">
        <f>"36908"</f>
        <v>36908</v>
      </c>
      <c r="B34130" s="1" t="str">
        <f>"01023"</f>
        <v>01023</v>
      </c>
      <c r="C34130" s="2">
        <v>1</v>
      </c>
      <c r="D34130" s="2">
        <v>1</v>
      </c>
      <c r="E34130" s="2">
        <v>1</v>
      </c>
      <c r="F34130" s="2">
        <v>1</v>
      </c>
    </row>
    <row r="34131" spans="1:6" x14ac:dyDescent="0.25">
      <c r="A34131" s="1" t="str">
        <f>"36913"</f>
        <v>36913</v>
      </c>
      <c r="B34131" s="1" t="str">
        <f>"01023"</f>
        <v>01023</v>
      </c>
      <c r="C34131" s="2">
        <v>1</v>
      </c>
      <c r="D34131" s="2">
        <v>1</v>
      </c>
      <c r="E34131" s="2">
        <v>0</v>
      </c>
      <c r="F34131" s="2">
        <v>1</v>
      </c>
    </row>
    <row r="34132" spans="1:6" x14ac:dyDescent="0.25">
      <c r="A34132" s="1" t="str">
        <f>"37064"</f>
        <v>37064</v>
      </c>
      <c r="B34132" s="1" t="str">
        <f>"47187"</f>
        <v>47187</v>
      </c>
      <c r="C34132" s="2">
        <v>0.99841370558375597</v>
      </c>
      <c r="D34132" s="2">
        <v>0.99952852428099903</v>
      </c>
      <c r="E34132" s="2">
        <v>1</v>
      </c>
      <c r="F34132" s="2">
        <v>0.99853025523372496</v>
      </c>
    </row>
    <row r="34133" spans="1:6" x14ac:dyDescent="0.25">
      <c r="A34133" s="1" t="str">
        <f>"37064"</f>
        <v>37064</v>
      </c>
      <c r="B34133" s="1" t="str">
        <f>"47037"</f>
        <v>47037</v>
      </c>
      <c r="C34133" s="2">
        <v>1.58629441624365E-3</v>
      </c>
      <c r="D34133" s="2">
        <v>4.7147571900047099E-4</v>
      </c>
      <c r="E34133" s="2">
        <v>0</v>
      </c>
      <c r="F34133" s="2">
        <v>1.4697447662747299E-3</v>
      </c>
    </row>
    <row r="34134" spans="1:6" x14ac:dyDescent="0.25">
      <c r="A34134" s="1" t="str">
        <f>"37012"</f>
        <v>37012</v>
      </c>
      <c r="B34134" s="1" t="str">
        <f>"47189"</f>
        <v>47189</v>
      </c>
      <c r="C34134" s="2">
        <v>7.1865443425076406E-2</v>
      </c>
      <c r="D34134" s="2">
        <v>4.4444444444444398E-2</v>
      </c>
      <c r="E34134" s="2">
        <v>0</v>
      </c>
      <c r="F34134" s="2">
        <v>7.0640176600441501E-2</v>
      </c>
    </row>
    <row r="34135" spans="1:6" x14ac:dyDescent="0.25">
      <c r="A34135" s="1" t="str">
        <f>"37012"</f>
        <v>37012</v>
      </c>
      <c r="B34135" s="1" t="str">
        <f>"47159"</f>
        <v>47159</v>
      </c>
      <c r="C34135" s="2">
        <v>0.14525993883791999</v>
      </c>
      <c r="D34135" s="2">
        <v>8.8888888888888795E-2</v>
      </c>
      <c r="E34135" s="2">
        <v>0</v>
      </c>
      <c r="F34135" s="2">
        <v>0.142752023546725</v>
      </c>
    </row>
    <row r="34136" spans="1:6" x14ac:dyDescent="0.25">
      <c r="A34136" s="1" t="str">
        <f>"37012"</f>
        <v>37012</v>
      </c>
      <c r="B34136" s="1" t="str">
        <f>"47041"</f>
        <v>47041</v>
      </c>
      <c r="C34136" s="2">
        <v>0.78287461773700295</v>
      </c>
      <c r="D34136" s="2">
        <v>0.86666666666666603</v>
      </c>
      <c r="E34136" s="2">
        <v>1</v>
      </c>
      <c r="F34136" s="2">
        <v>0.78660779985283202</v>
      </c>
    </row>
    <row r="34137" spans="1:6" x14ac:dyDescent="0.25">
      <c r="A34137" s="1" t="str">
        <f>"37018"</f>
        <v>37018</v>
      </c>
      <c r="B34137" s="1" t="str">
        <f>"47015"</f>
        <v>47015</v>
      </c>
      <c r="C34137" s="2">
        <v>7.9491255961844105E-4</v>
      </c>
      <c r="D34137" s="2">
        <v>0</v>
      </c>
      <c r="E34137" s="2">
        <v>0</v>
      </c>
      <c r="F34137" s="2">
        <v>7.7821011673151702E-4</v>
      </c>
    </row>
    <row r="34138" spans="1:6" x14ac:dyDescent="0.25">
      <c r="A34138" s="1" t="str">
        <f>"37018"</f>
        <v>37018</v>
      </c>
      <c r="B34138" s="1" t="str">
        <f>"47031"</f>
        <v>47031</v>
      </c>
      <c r="C34138" s="2">
        <v>0.96025437201907704</v>
      </c>
      <c r="D34138" s="2">
        <v>0.92</v>
      </c>
      <c r="E34138" s="2">
        <v>1</v>
      </c>
      <c r="F34138" s="2">
        <v>0.95953307392996101</v>
      </c>
    </row>
    <row r="34139" spans="1:6" x14ac:dyDescent="0.25">
      <c r="A34139" s="1" t="str">
        <f>"37018"</f>
        <v>37018</v>
      </c>
      <c r="B34139" s="1" t="str">
        <f>"47003"</f>
        <v>47003</v>
      </c>
      <c r="C34139" s="2">
        <v>3.89507154213036E-2</v>
      </c>
      <c r="D34139" s="2">
        <v>0.08</v>
      </c>
      <c r="E34139" s="2">
        <v>0</v>
      </c>
      <c r="F34139" s="2">
        <v>3.9688715953307301E-2</v>
      </c>
    </row>
    <row r="34140" spans="1:6" x14ac:dyDescent="0.25">
      <c r="A34140" s="1" t="str">
        <f>"37029"</f>
        <v>37029</v>
      </c>
      <c r="B34140" s="1" t="str">
        <f>"47043"</f>
        <v>47043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25">
      <c r="A34141" s="1" t="str">
        <f>"37121"</f>
        <v>37121</v>
      </c>
      <c r="B34141" s="1" t="str">
        <f>"47189"</f>
        <v>47189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25">
      <c r="A34142" s="1" t="str">
        <f>"37180"</f>
        <v>37180</v>
      </c>
      <c r="B34142" s="1" t="str">
        <f>"47117"</f>
        <v>47117</v>
      </c>
      <c r="C34142" s="2">
        <v>3.56887937187723E-3</v>
      </c>
      <c r="D34142" s="2">
        <v>0</v>
      </c>
      <c r="E34142" s="2">
        <v>0</v>
      </c>
      <c r="F34142" s="2">
        <v>3.5112359550561701E-3</v>
      </c>
    </row>
    <row r="34143" spans="1:6" x14ac:dyDescent="0.25">
      <c r="A34143" s="1" t="str">
        <f>"37180"</f>
        <v>37180</v>
      </c>
      <c r="B34143" s="1" t="str">
        <f>"47149"</f>
        <v>47149</v>
      </c>
      <c r="C34143" s="2">
        <v>3.8543897216273999E-2</v>
      </c>
      <c r="D34143" s="2">
        <v>0</v>
      </c>
      <c r="E34143" s="2">
        <v>0</v>
      </c>
      <c r="F34143" s="2">
        <v>3.7921348314606702E-2</v>
      </c>
    </row>
    <row r="34144" spans="1:6" x14ac:dyDescent="0.25">
      <c r="A34144" s="1" t="str">
        <f>"37180"</f>
        <v>37180</v>
      </c>
      <c r="B34144" s="1" t="str">
        <f>"47003"</f>
        <v>47003</v>
      </c>
      <c r="C34144" s="2">
        <v>0.95788722341184795</v>
      </c>
      <c r="D34144" s="2">
        <v>1</v>
      </c>
      <c r="E34144" s="2">
        <v>1</v>
      </c>
      <c r="F34144" s="2">
        <v>0.95856741573033699</v>
      </c>
    </row>
    <row r="34145" spans="1:6" x14ac:dyDescent="0.25">
      <c r="A34145" s="1" t="str">
        <f>"37220"</f>
        <v>37220</v>
      </c>
      <c r="B34145" s="1" t="str">
        <f>"47037"</f>
        <v>47037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25">
      <c r="A34146" s="1" t="str">
        <f>"37133"</f>
        <v>37133</v>
      </c>
      <c r="B34146" s="1" t="str">
        <f>"47149"</f>
        <v>47149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25">
      <c r="A34147" s="1" t="str">
        <f>"37143"</f>
        <v>37143</v>
      </c>
      <c r="B34147" s="1" t="str">
        <f>"47021"</f>
        <v>47021</v>
      </c>
      <c r="C34147" s="2">
        <v>0.88374717832957095</v>
      </c>
      <c r="D34147" s="2">
        <v>0.97872340425531901</v>
      </c>
      <c r="E34147" s="2">
        <v>1</v>
      </c>
      <c r="F34147" s="2">
        <v>0.88632619439868199</v>
      </c>
    </row>
    <row r="34148" spans="1:6" x14ac:dyDescent="0.25">
      <c r="A34148" s="1" t="str">
        <f>"37143"</f>
        <v>37143</v>
      </c>
      <c r="B34148" s="1" t="str">
        <f>"47037"</f>
        <v>47037</v>
      </c>
      <c r="C34148" s="2">
        <v>0.116252821670428</v>
      </c>
      <c r="D34148" s="2">
        <v>2.1276595744680799E-2</v>
      </c>
      <c r="E34148" s="2">
        <v>0</v>
      </c>
      <c r="F34148" s="2">
        <v>0.113673805601317</v>
      </c>
    </row>
    <row r="34149" spans="1:6" x14ac:dyDescent="0.25">
      <c r="A34149" s="1" t="str">
        <f>"37146"</f>
        <v>37146</v>
      </c>
      <c r="B34149" s="1" t="str">
        <f>"47021"</f>
        <v>47021</v>
      </c>
      <c r="C34149" s="2">
        <v>0.73011462313303199</v>
      </c>
      <c r="D34149" s="2">
        <v>0.91</v>
      </c>
      <c r="E34149" s="2">
        <v>1</v>
      </c>
      <c r="F34149" s="2">
        <v>0.74705695195672905</v>
      </c>
    </row>
    <row r="34150" spans="1:6" x14ac:dyDescent="0.25">
      <c r="A34150" s="1" t="str">
        <f>"37146"</f>
        <v>37146</v>
      </c>
      <c r="B34150" s="1" t="str">
        <f>"47147"</f>
        <v>47147</v>
      </c>
      <c r="C34150" s="2">
        <v>0.26988537686696701</v>
      </c>
      <c r="D34150" s="2">
        <v>0.09</v>
      </c>
      <c r="E34150" s="2">
        <v>0</v>
      </c>
      <c r="F34150" s="2">
        <v>0.25294304804327</v>
      </c>
    </row>
    <row r="34151" spans="1:6" x14ac:dyDescent="0.25">
      <c r="A34151" s="1" t="str">
        <f>"37171"</f>
        <v>37171</v>
      </c>
      <c r="B34151" s="1" t="str">
        <f>"47043"</f>
        <v>47043</v>
      </c>
      <c r="C34151" s="2">
        <v>1.40105078809106E-2</v>
      </c>
      <c r="D34151" s="2">
        <v>0</v>
      </c>
      <c r="E34151" s="2">
        <v>0</v>
      </c>
      <c r="F34151" s="2">
        <v>1.3793103448275799E-2</v>
      </c>
    </row>
    <row r="34152" spans="1:6" x14ac:dyDescent="0.25">
      <c r="A34152" s="1" t="str">
        <f>"37171"</f>
        <v>37171</v>
      </c>
      <c r="B34152" s="1" t="str">
        <f>"47125"</f>
        <v>47125</v>
      </c>
      <c r="C34152" s="2">
        <v>0.98598949211908904</v>
      </c>
      <c r="D34152" s="2">
        <v>1</v>
      </c>
      <c r="E34152" s="2">
        <v>0</v>
      </c>
      <c r="F34152" s="2">
        <v>0.986206896551724</v>
      </c>
    </row>
    <row r="34153" spans="1:6" x14ac:dyDescent="0.25">
      <c r="A34153" s="1" t="str">
        <f>"37151"</f>
        <v>37151</v>
      </c>
      <c r="B34153" s="1" t="str">
        <f>"47159"</f>
        <v>47159</v>
      </c>
      <c r="C34153" s="2">
        <v>1</v>
      </c>
      <c r="D34153" s="2">
        <v>1</v>
      </c>
      <c r="E34153" s="2">
        <v>0</v>
      </c>
      <c r="F34153" s="2">
        <v>1</v>
      </c>
    </row>
    <row r="34154" spans="1:6" x14ac:dyDescent="0.25">
      <c r="A34154" s="1" t="str">
        <f>"37161"</f>
        <v>37161</v>
      </c>
      <c r="B34154" s="1" t="str">
        <f>"47003"</f>
        <v>47003</v>
      </c>
      <c r="C34154" s="2">
        <v>0</v>
      </c>
      <c r="D34154" s="2">
        <v>1</v>
      </c>
      <c r="E34154" s="2">
        <v>0</v>
      </c>
      <c r="F34154" s="2">
        <v>1</v>
      </c>
    </row>
    <row r="34155" spans="1:6" x14ac:dyDescent="0.25">
      <c r="A34155" s="1" t="str">
        <f>"37320"</f>
        <v>37320</v>
      </c>
      <c r="B34155" s="1" t="str">
        <f>"47011"</f>
        <v>47011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25">
      <c r="A34156" s="1" t="str">
        <f>"37375"</f>
        <v>37375</v>
      </c>
      <c r="B34156" s="1" t="str">
        <f>"47051"</f>
        <v>47051</v>
      </c>
      <c r="C34156" s="2">
        <v>0.84541372674791504</v>
      </c>
      <c r="D34156" s="2">
        <v>0.95918367346938704</v>
      </c>
      <c r="E34156" s="2">
        <v>1</v>
      </c>
      <c r="F34156" s="2">
        <v>0.85414165666266495</v>
      </c>
    </row>
    <row r="34157" spans="1:6" x14ac:dyDescent="0.25">
      <c r="A34157" s="1" t="str">
        <f>"37375"</f>
        <v>37375</v>
      </c>
      <c r="B34157" s="1" t="str">
        <f>"47115"</f>
        <v>47115</v>
      </c>
      <c r="C34157" s="2">
        <v>0.15458627325208399</v>
      </c>
      <c r="D34157" s="2">
        <v>4.08163265306122E-2</v>
      </c>
      <c r="E34157" s="2">
        <v>0</v>
      </c>
      <c r="F34157" s="2">
        <v>0.145858343337334</v>
      </c>
    </row>
    <row r="34158" spans="1:6" x14ac:dyDescent="0.25">
      <c r="A34158" s="1" t="str">
        <f>"37380"</f>
        <v>37380</v>
      </c>
      <c r="B34158" s="1" t="str">
        <f>"47115"</f>
        <v>47115</v>
      </c>
      <c r="C34158" s="2">
        <v>0.996627835683629</v>
      </c>
      <c r="D34158" s="2">
        <v>1</v>
      </c>
      <c r="E34158" s="2">
        <v>1</v>
      </c>
      <c r="F34158" s="2">
        <v>0.99701249321021101</v>
      </c>
    </row>
    <row r="34159" spans="1:6" x14ac:dyDescent="0.25">
      <c r="A34159" s="1" t="str">
        <f>"37380"</f>
        <v>37380</v>
      </c>
      <c r="B34159" s="1" t="str">
        <f>"47051"</f>
        <v>47051</v>
      </c>
      <c r="C34159" s="2">
        <v>3.3721643163703201E-3</v>
      </c>
      <c r="D34159" s="2">
        <v>0</v>
      </c>
      <c r="E34159" s="2">
        <v>0</v>
      </c>
      <c r="F34159" s="2">
        <v>2.9875067897881498E-3</v>
      </c>
    </row>
    <row r="34160" spans="1:6" x14ac:dyDescent="0.25">
      <c r="A34160" s="1" t="str">
        <f>"37374"</f>
        <v>37374</v>
      </c>
      <c r="B34160" s="1" t="str">
        <f>"47115"</f>
        <v>47115</v>
      </c>
      <c r="C34160" s="2">
        <v>0.98039215686274495</v>
      </c>
      <c r="D34160" s="2">
        <v>0.95652173913043403</v>
      </c>
      <c r="E34160" s="2">
        <v>1</v>
      </c>
      <c r="F34160" s="2">
        <v>0.98021760633036503</v>
      </c>
    </row>
    <row r="34161" spans="1:6" x14ac:dyDescent="0.25">
      <c r="A34161" s="1" t="str">
        <f>"37374"</f>
        <v>37374</v>
      </c>
      <c r="B34161" s="1" t="str">
        <f>"47061"</f>
        <v>47061</v>
      </c>
      <c r="C34161" s="2">
        <v>1.9607843137254902E-2</v>
      </c>
      <c r="D34161" s="2">
        <v>4.3478260869565202E-2</v>
      </c>
      <c r="E34161" s="2">
        <v>0</v>
      </c>
      <c r="F34161" s="2">
        <v>1.9782393669634E-2</v>
      </c>
    </row>
    <row r="34162" spans="1:6" x14ac:dyDescent="0.25">
      <c r="A34162" s="1" t="str">
        <f>"37382"</f>
        <v>37382</v>
      </c>
      <c r="B34162" s="1" t="str">
        <f>"47031"</f>
        <v>47031</v>
      </c>
      <c r="C34162" s="2">
        <v>0</v>
      </c>
      <c r="D34162" s="2">
        <v>1</v>
      </c>
      <c r="E34162" s="2">
        <v>0</v>
      </c>
      <c r="F34162" s="2">
        <v>1</v>
      </c>
    </row>
    <row r="34163" spans="1:6" x14ac:dyDescent="0.25">
      <c r="A34163" s="1" t="str">
        <f>"37325"</f>
        <v>37325</v>
      </c>
      <c r="B34163" s="1" t="str">
        <f>"47107"</f>
        <v>47107</v>
      </c>
      <c r="C34163" s="2">
        <v>0.15502183406113501</v>
      </c>
      <c r="D34163" s="2">
        <v>0.17391304347826</v>
      </c>
      <c r="E34163" s="2">
        <v>0</v>
      </c>
      <c r="F34163" s="2">
        <v>0.15548455804046801</v>
      </c>
    </row>
    <row r="34164" spans="1:6" x14ac:dyDescent="0.25">
      <c r="A34164" s="1" t="str">
        <f>"37325"</f>
        <v>37325</v>
      </c>
      <c r="B34164" s="1" t="str">
        <f>"47139"</f>
        <v>47139</v>
      </c>
      <c r="C34164" s="2">
        <v>0.84497816593886399</v>
      </c>
      <c r="D34164" s="2">
        <v>0.82608695652173902</v>
      </c>
      <c r="E34164" s="2">
        <v>0</v>
      </c>
      <c r="F34164" s="2">
        <v>0.84451544195953099</v>
      </c>
    </row>
    <row r="34165" spans="1:6" x14ac:dyDescent="0.25">
      <c r="A34165" s="1" t="str">
        <f>"37335"</f>
        <v>37335</v>
      </c>
      <c r="B34165" s="1" t="str">
        <f>"47051"</f>
        <v>47051</v>
      </c>
      <c r="C34165" s="2">
        <v>8.4162203519510294E-3</v>
      </c>
      <c r="D34165" s="2">
        <v>0</v>
      </c>
      <c r="E34165" s="2">
        <v>0</v>
      </c>
      <c r="F34165" s="2">
        <v>8.0000000000000002E-3</v>
      </c>
    </row>
    <row r="34166" spans="1:6" x14ac:dyDescent="0.25">
      <c r="A34166" s="1" t="str">
        <f>"37335"</f>
        <v>37335</v>
      </c>
      <c r="B34166" s="1" t="str">
        <f>"47103"</f>
        <v>47103</v>
      </c>
      <c r="C34166" s="2">
        <v>0.991583779648048</v>
      </c>
      <c r="D34166" s="2">
        <v>1</v>
      </c>
      <c r="E34166" s="2">
        <v>1</v>
      </c>
      <c r="F34166" s="2">
        <v>0.99199999999999999</v>
      </c>
    </row>
    <row r="34167" spans="1:6" x14ac:dyDescent="0.25">
      <c r="A34167" s="1" t="str">
        <f>"37336"</f>
        <v>37336</v>
      </c>
      <c r="B34167" s="1" t="str">
        <f>"47011"</f>
        <v>47011</v>
      </c>
      <c r="C34167" s="2">
        <v>0.393856029344337</v>
      </c>
      <c r="D34167" s="2">
        <v>0.22807017543859601</v>
      </c>
      <c r="E34167" s="2">
        <v>0.5</v>
      </c>
      <c r="F34167" s="2">
        <v>0.39002671415850398</v>
      </c>
    </row>
    <row r="34168" spans="1:6" x14ac:dyDescent="0.25">
      <c r="A34168" s="1" t="str">
        <f>"37336"</f>
        <v>37336</v>
      </c>
      <c r="B34168" s="1" t="str">
        <f>"47121"</f>
        <v>47121</v>
      </c>
      <c r="C34168" s="2">
        <v>0.32232920678587801</v>
      </c>
      <c r="D34168" s="2">
        <v>0.33333333333333298</v>
      </c>
      <c r="E34168" s="2">
        <v>0.5</v>
      </c>
      <c r="F34168" s="2">
        <v>0.32324131789848598</v>
      </c>
    </row>
    <row r="34169" spans="1:6" x14ac:dyDescent="0.25">
      <c r="A34169" s="1" t="str">
        <f>"37336"</f>
        <v>37336</v>
      </c>
      <c r="B34169" s="1" t="str">
        <f>"47065"</f>
        <v>47065</v>
      </c>
      <c r="C34169" s="2">
        <v>0.28381476386978399</v>
      </c>
      <c r="D34169" s="2">
        <v>0.43859649122806998</v>
      </c>
      <c r="E34169" s="2">
        <v>0</v>
      </c>
      <c r="F34169" s="2">
        <v>0.28673196794300898</v>
      </c>
    </row>
    <row r="34170" spans="1:6" x14ac:dyDescent="0.25">
      <c r="A34170" s="1" t="str">
        <f>"37345"</f>
        <v>37345</v>
      </c>
      <c r="B34170" s="1" t="str">
        <f>"47103"</f>
        <v>47103</v>
      </c>
      <c r="C34170" s="2">
        <v>2.79589934762348E-3</v>
      </c>
      <c r="D34170" s="2">
        <v>0</v>
      </c>
      <c r="E34170" s="2">
        <v>0</v>
      </c>
      <c r="F34170" s="2">
        <v>2.6478375992939002E-3</v>
      </c>
    </row>
    <row r="34171" spans="1:6" x14ac:dyDescent="0.25">
      <c r="A34171" s="1" t="str">
        <f>"37345"</f>
        <v>37345</v>
      </c>
      <c r="B34171" s="1" t="str">
        <f>"47051"</f>
        <v>47051</v>
      </c>
      <c r="C34171" s="2">
        <v>0.99720410065237597</v>
      </c>
      <c r="D34171" s="2">
        <v>1</v>
      </c>
      <c r="E34171" s="2">
        <v>0</v>
      </c>
      <c r="F34171" s="2">
        <v>0.99735216240070601</v>
      </c>
    </row>
    <row r="34172" spans="1:6" x14ac:dyDescent="0.25">
      <c r="A34172" s="1" t="str">
        <f>"37356"</f>
        <v>37356</v>
      </c>
      <c r="B34172" s="1" t="str">
        <f>"47061"</f>
        <v>47061</v>
      </c>
      <c r="C34172" s="2">
        <v>0.59044117647058803</v>
      </c>
      <c r="D34172" s="2">
        <v>0.31481481481481399</v>
      </c>
      <c r="E34172" s="2">
        <v>0.75</v>
      </c>
      <c r="F34172" s="2">
        <v>0.57210242587601001</v>
      </c>
    </row>
    <row r="34173" spans="1:6" x14ac:dyDescent="0.25">
      <c r="A34173" s="1" t="str">
        <f>"37356"</f>
        <v>37356</v>
      </c>
      <c r="B34173" s="1" t="str">
        <f>"47051"</f>
        <v>47051</v>
      </c>
      <c r="C34173" s="2">
        <v>1.3970588235294099E-2</v>
      </c>
      <c r="D34173" s="2">
        <v>0</v>
      </c>
      <c r="E34173" s="2">
        <v>0</v>
      </c>
      <c r="F34173" s="2">
        <v>1.28032345013477E-2</v>
      </c>
    </row>
    <row r="34174" spans="1:6" x14ac:dyDescent="0.25">
      <c r="A34174" s="1" t="str">
        <f>"37356"</f>
        <v>37356</v>
      </c>
      <c r="B34174" s="1" t="str">
        <f>"47115"</f>
        <v>47115</v>
      </c>
      <c r="C34174" s="2">
        <v>0.39558823529411702</v>
      </c>
      <c r="D34174" s="2">
        <v>0.68518518518518501</v>
      </c>
      <c r="E34174" s="2">
        <v>0.25</v>
      </c>
      <c r="F34174" s="2">
        <v>0.41509433962264097</v>
      </c>
    </row>
    <row r="34175" spans="1:6" x14ac:dyDescent="0.25">
      <c r="A34175" s="1" t="str">
        <f>"37370"</f>
        <v>37370</v>
      </c>
      <c r="B34175" s="1" t="str">
        <f>"47107"</f>
        <v>47107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25">
      <c r="A34176" s="1" t="str">
        <f>"37620"</f>
        <v>37620</v>
      </c>
      <c r="B34176" s="1" t="str">
        <f>"47163"</f>
        <v>47163</v>
      </c>
      <c r="C34176" s="2">
        <v>1</v>
      </c>
      <c r="D34176" s="2">
        <v>1</v>
      </c>
      <c r="E34176" s="2">
        <v>1</v>
      </c>
      <c r="F34176" s="2">
        <v>1</v>
      </c>
    </row>
    <row r="34177" spans="1:6" x14ac:dyDescent="0.25">
      <c r="A34177" s="1" t="str">
        <f>"37614"</f>
        <v>37614</v>
      </c>
      <c r="B34177" s="1" t="str">
        <f>"47179"</f>
        <v>47179</v>
      </c>
      <c r="C34177" s="2">
        <v>0</v>
      </c>
      <c r="D34177" s="2">
        <v>1</v>
      </c>
      <c r="E34177" s="2">
        <v>0</v>
      </c>
      <c r="F34177" s="2">
        <v>1</v>
      </c>
    </row>
    <row r="34178" spans="1:6" x14ac:dyDescent="0.25">
      <c r="A34178" s="1" t="str">
        <f>"37642"</f>
        <v>37642</v>
      </c>
      <c r="B34178" s="1" t="str">
        <f>"47073"</f>
        <v>47073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25">
      <c r="A34179" s="1" t="str">
        <f>"37743"</f>
        <v>37743</v>
      </c>
      <c r="B34179" s="1" t="str">
        <f>"47059"</f>
        <v>47059</v>
      </c>
      <c r="C34179" s="2">
        <v>0.99620089658840505</v>
      </c>
      <c r="D34179" s="2">
        <v>1</v>
      </c>
      <c r="E34179" s="2">
        <v>1</v>
      </c>
      <c r="F34179" s="2">
        <v>0.99654170701341804</v>
      </c>
    </row>
    <row r="34180" spans="1:6" x14ac:dyDescent="0.25">
      <c r="A34180" s="1" t="str">
        <f>"37743"</f>
        <v>37743</v>
      </c>
      <c r="B34180" s="1" t="str">
        <f>"47029"</f>
        <v>47029</v>
      </c>
      <c r="C34180" s="2">
        <v>3.79910341159486E-3</v>
      </c>
      <c r="D34180" s="2">
        <v>0</v>
      </c>
      <c r="E34180" s="2">
        <v>0</v>
      </c>
      <c r="F34180" s="2">
        <v>3.4582929865818201E-3</v>
      </c>
    </row>
    <row r="34181" spans="1:6" x14ac:dyDescent="0.25">
      <c r="A34181" s="1" t="str">
        <f>"37753"</f>
        <v>37753</v>
      </c>
      <c r="B34181" s="1" t="str">
        <f>"47029"</f>
        <v>47029</v>
      </c>
      <c r="C34181" s="2">
        <v>1</v>
      </c>
      <c r="D34181" s="2">
        <v>1</v>
      </c>
      <c r="E34181" s="2">
        <v>0</v>
      </c>
      <c r="F34181" s="2">
        <v>1</v>
      </c>
    </row>
    <row r="34182" spans="1:6" x14ac:dyDescent="0.25">
      <c r="A34182" s="1" t="str">
        <f>"37807"</f>
        <v>37807</v>
      </c>
      <c r="B34182" s="1" t="str">
        <f>"47093"</f>
        <v>47093</v>
      </c>
      <c r="C34182" s="2">
        <v>1.3386613386613301E-2</v>
      </c>
      <c r="D34182" s="2">
        <v>1.9830028328611801E-2</v>
      </c>
      <c r="E34182" s="2">
        <v>0</v>
      </c>
      <c r="F34182" s="2">
        <v>1.3508579773640001E-2</v>
      </c>
    </row>
    <row r="34183" spans="1:6" x14ac:dyDescent="0.25">
      <c r="A34183" s="1" t="str">
        <f>"37807"</f>
        <v>37807</v>
      </c>
      <c r="B34183" s="1" t="str">
        <f>"47173"</f>
        <v>47173</v>
      </c>
      <c r="C34183" s="2">
        <v>0.98661338661338605</v>
      </c>
      <c r="D34183" s="2">
        <v>0.98016997167138797</v>
      </c>
      <c r="E34183" s="2">
        <v>1</v>
      </c>
      <c r="F34183" s="2">
        <v>0.98649142022635905</v>
      </c>
    </row>
    <row r="34184" spans="1:6" x14ac:dyDescent="0.25">
      <c r="A34184" s="1" t="str">
        <f>"37777"</f>
        <v>37777</v>
      </c>
      <c r="B34184" s="1" t="str">
        <f>"47009"</f>
        <v>47009</v>
      </c>
      <c r="C34184" s="2">
        <v>1</v>
      </c>
      <c r="D34184" s="2">
        <v>1</v>
      </c>
      <c r="E34184" s="2">
        <v>1</v>
      </c>
      <c r="F34184" s="2">
        <v>1</v>
      </c>
    </row>
    <row r="34185" spans="1:6" x14ac:dyDescent="0.25">
      <c r="A34185" s="1" t="str">
        <f>"37803"</f>
        <v>37803</v>
      </c>
      <c r="B34185" s="1" t="str">
        <f>"47009"</f>
        <v>47009</v>
      </c>
      <c r="C34185" s="2">
        <v>1</v>
      </c>
      <c r="D34185" s="2">
        <v>1</v>
      </c>
      <c r="E34185" s="2">
        <v>1</v>
      </c>
      <c r="F34185" s="2">
        <v>1</v>
      </c>
    </row>
    <row r="34186" spans="1:6" x14ac:dyDescent="0.25">
      <c r="A34186" s="1" t="str">
        <f>"37766"</f>
        <v>37766</v>
      </c>
      <c r="B34186" s="1" t="str">
        <f>"47013"</f>
        <v>47013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25">
      <c r="A34187" s="1" t="str">
        <f>"37769"</f>
        <v>37769</v>
      </c>
      <c r="B34187" s="1" t="str">
        <f>"47013"</f>
        <v>47013</v>
      </c>
      <c r="C34187" s="2">
        <v>9.8958333333333301E-2</v>
      </c>
      <c r="D34187" s="2">
        <v>6.4516129032257993E-2</v>
      </c>
      <c r="E34187" s="2">
        <v>0</v>
      </c>
      <c r="F34187" s="2">
        <v>9.6683133380380995E-2</v>
      </c>
    </row>
    <row r="34188" spans="1:6" x14ac:dyDescent="0.25">
      <c r="A34188" s="1" t="str">
        <f>"37769"</f>
        <v>37769</v>
      </c>
      <c r="B34188" s="1" t="str">
        <f>"47001"</f>
        <v>47001</v>
      </c>
      <c r="C34188" s="2">
        <v>0.90104166666666596</v>
      </c>
      <c r="D34188" s="2">
        <v>0.93548387096774099</v>
      </c>
      <c r="E34188" s="2">
        <v>1</v>
      </c>
      <c r="F34188" s="2">
        <v>0.90331686661961796</v>
      </c>
    </row>
    <row r="34189" spans="1:6" x14ac:dyDescent="0.25">
      <c r="A34189" s="1" t="str">
        <f>"37716"</f>
        <v>37716</v>
      </c>
      <c r="B34189" s="1" t="str">
        <f>"47001"</f>
        <v>47001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25">
      <c r="A34190" s="1" t="str">
        <f>"37683"</f>
        <v>37683</v>
      </c>
      <c r="B34190" s="1" t="str">
        <f>"47091"</f>
        <v>47091</v>
      </c>
      <c r="C34190" s="2">
        <v>0.99971231300345198</v>
      </c>
      <c r="D34190" s="2">
        <v>1</v>
      </c>
      <c r="E34190" s="2">
        <v>1</v>
      </c>
      <c r="F34190" s="2">
        <v>0.99973746390128604</v>
      </c>
    </row>
    <row r="34191" spans="1:6" x14ac:dyDescent="0.25">
      <c r="A34191" s="1" t="str">
        <f>"37683"</f>
        <v>37683</v>
      </c>
      <c r="B34191" s="1" t="str">
        <f>"47019"</f>
        <v>47019</v>
      </c>
      <c r="C34191" s="2">
        <v>2.8768699654775599E-4</v>
      </c>
      <c r="D34191" s="2">
        <v>0</v>
      </c>
      <c r="E34191" s="2">
        <v>0</v>
      </c>
      <c r="F34191" s="2">
        <v>2.6253609871357302E-4</v>
      </c>
    </row>
    <row r="34192" spans="1:6" x14ac:dyDescent="0.25">
      <c r="A34192" s="1" t="str">
        <f>"37690"</f>
        <v>37690</v>
      </c>
      <c r="B34192" s="1" t="str">
        <f>"47179"</f>
        <v>47179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25">
      <c r="A34193" s="1" t="str">
        <f>"37692"</f>
        <v>37692</v>
      </c>
      <c r="B34193" s="1" t="str">
        <f>"47171"</f>
        <v>47171</v>
      </c>
      <c r="C34193" s="2">
        <v>1</v>
      </c>
      <c r="D34193" s="2">
        <v>1</v>
      </c>
      <c r="E34193" s="2">
        <v>1</v>
      </c>
      <c r="F34193" s="2">
        <v>1</v>
      </c>
    </row>
    <row r="34194" spans="1:6" x14ac:dyDescent="0.25">
      <c r="A34194" s="1" t="str">
        <f>"37725"</f>
        <v>37725</v>
      </c>
      <c r="B34194" s="1" t="str">
        <f>"47155"</f>
        <v>47155</v>
      </c>
      <c r="C34194" s="2">
        <v>1.1598915989159801E-2</v>
      </c>
      <c r="D34194" s="2">
        <v>3.10880829015544E-2</v>
      </c>
      <c r="E34194" s="2">
        <v>0</v>
      </c>
      <c r="F34194" s="2">
        <v>1.22997416020671E-2</v>
      </c>
    </row>
    <row r="34195" spans="1:6" x14ac:dyDescent="0.25">
      <c r="A34195" s="1" t="str">
        <f>"37725"</f>
        <v>37725</v>
      </c>
      <c r="B34195" s="1" t="str">
        <f>"47089"</f>
        <v>47089</v>
      </c>
      <c r="C34195" s="2">
        <v>0.98840108401084004</v>
      </c>
      <c r="D34195" s="2">
        <v>0.96891191709844504</v>
      </c>
      <c r="E34195" s="2">
        <v>1</v>
      </c>
      <c r="F34195" s="2">
        <v>0.98770025839793196</v>
      </c>
    </row>
    <row r="34196" spans="1:6" x14ac:dyDescent="0.25">
      <c r="A34196" s="1" t="str">
        <f>"37825"</f>
        <v>37825</v>
      </c>
      <c r="B34196" s="1" t="str">
        <f>"47025"</f>
        <v>47025</v>
      </c>
      <c r="C34196" s="2">
        <v>0.97521982414068697</v>
      </c>
      <c r="D34196" s="2">
        <v>0.984520123839009</v>
      </c>
      <c r="E34196" s="2">
        <v>1</v>
      </c>
      <c r="F34196" s="2">
        <v>0.97625184094256201</v>
      </c>
    </row>
    <row r="34197" spans="1:6" x14ac:dyDescent="0.25">
      <c r="A34197" s="1" t="str">
        <f>"37825"</f>
        <v>37825</v>
      </c>
      <c r="B34197" s="1" t="str">
        <f>"47173"</f>
        <v>47173</v>
      </c>
      <c r="C34197" s="2">
        <v>2.4780175859312501E-2</v>
      </c>
      <c r="D34197" s="2">
        <v>1.54798761609907E-2</v>
      </c>
      <c r="E34197" s="2">
        <v>0</v>
      </c>
      <c r="F34197" s="2">
        <v>2.37481590574374E-2</v>
      </c>
    </row>
    <row r="34198" spans="1:6" x14ac:dyDescent="0.25">
      <c r="A34198" s="1" t="str">
        <f>"37843"</f>
        <v>37843</v>
      </c>
      <c r="B34198" s="1" t="str">
        <f>"47029"</f>
        <v>47029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25">
      <c r="A34199" s="1" t="str">
        <f>"37845"</f>
        <v>37845</v>
      </c>
      <c r="B34199" s="1" t="str">
        <f>"47129"</f>
        <v>47129</v>
      </c>
      <c r="C34199" s="2">
        <v>0</v>
      </c>
      <c r="D34199" s="2">
        <v>1</v>
      </c>
      <c r="E34199" s="2">
        <v>0</v>
      </c>
      <c r="F34199" s="2">
        <v>1</v>
      </c>
    </row>
    <row r="34200" spans="1:6" x14ac:dyDescent="0.25">
      <c r="A34200" s="1" t="str">
        <f>"37854"</f>
        <v>37854</v>
      </c>
      <c r="B34200" s="1" t="str">
        <f>"47035"</f>
        <v>47035</v>
      </c>
      <c r="C34200" s="2">
        <v>0.14392955103219199</v>
      </c>
      <c r="D34200" s="2">
        <v>6.3596491228070096E-2</v>
      </c>
      <c r="E34200" s="2">
        <v>0</v>
      </c>
      <c r="F34200" s="2">
        <v>0.136781762431675</v>
      </c>
    </row>
    <row r="34201" spans="1:6" x14ac:dyDescent="0.25">
      <c r="A34201" s="1" t="str">
        <f>"37854"</f>
        <v>37854</v>
      </c>
      <c r="B34201" s="1" t="str">
        <f>"47129"</f>
        <v>47129</v>
      </c>
      <c r="C34201" s="2">
        <v>4.8217121408979297E-2</v>
      </c>
      <c r="D34201" s="2">
        <v>8.7719298245613996E-3</v>
      </c>
      <c r="E34201" s="2">
        <v>8.4745762711864406E-3</v>
      </c>
      <c r="F34201" s="2">
        <v>4.5193974136781702E-2</v>
      </c>
    </row>
    <row r="34202" spans="1:6" x14ac:dyDescent="0.25">
      <c r="A34202" s="1" t="str">
        <f>"37854"</f>
        <v>37854</v>
      </c>
      <c r="B34202" s="1" t="str">
        <f>"47145"</f>
        <v>47145</v>
      </c>
      <c r="C34202" s="2">
        <v>0.80785332755882699</v>
      </c>
      <c r="D34202" s="2">
        <v>0.92763157894736803</v>
      </c>
      <c r="E34202" s="2">
        <v>0.99152542372881303</v>
      </c>
      <c r="F34202" s="2">
        <v>0.818024263431542</v>
      </c>
    </row>
    <row r="34203" spans="1:6" x14ac:dyDescent="0.25">
      <c r="A34203" s="1" t="str">
        <f>"37860"</f>
        <v>37860</v>
      </c>
      <c r="B34203" s="1" t="str">
        <f>"47063"</f>
        <v>47063</v>
      </c>
      <c r="C34203" s="2">
        <v>1</v>
      </c>
      <c r="D34203" s="2">
        <v>1</v>
      </c>
      <c r="E34203" s="2">
        <v>1</v>
      </c>
      <c r="F34203" s="2">
        <v>1</v>
      </c>
    </row>
    <row r="34204" spans="1:6" x14ac:dyDescent="0.25">
      <c r="A34204" s="1" t="str">
        <f>"37868"</f>
        <v>37868</v>
      </c>
      <c r="B34204" s="1" t="str">
        <f>"47155"</f>
        <v>47155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25">
      <c r="A34205" s="1" t="str">
        <f>"37873"</f>
        <v>37873</v>
      </c>
      <c r="B34205" s="1" t="str">
        <f>"47073"</f>
        <v>47073</v>
      </c>
      <c r="C34205" s="2">
        <v>1</v>
      </c>
      <c r="D34205" s="2">
        <v>1</v>
      </c>
      <c r="E34205" s="2">
        <v>1</v>
      </c>
      <c r="F34205" s="2">
        <v>1</v>
      </c>
    </row>
    <row r="34206" spans="1:6" x14ac:dyDescent="0.25">
      <c r="A34206" s="1" t="str">
        <f>"37874"</f>
        <v>37874</v>
      </c>
      <c r="B34206" s="1" t="str">
        <f>"47107"</f>
        <v>47107</v>
      </c>
      <c r="C34206" s="2">
        <v>0.113037893384714</v>
      </c>
      <c r="D34206" s="2">
        <v>3.3123028391167098E-2</v>
      </c>
      <c r="E34206" s="2">
        <v>7.6923076923076901E-3</v>
      </c>
      <c r="F34206" s="2">
        <v>0.105509416306</v>
      </c>
    </row>
    <row r="34207" spans="1:6" x14ac:dyDescent="0.25">
      <c r="A34207" s="1" t="str">
        <f>"37874"</f>
        <v>37874</v>
      </c>
      <c r="B34207" s="1" t="str">
        <f>"47105"</f>
        <v>47105</v>
      </c>
      <c r="C34207" s="2">
        <v>2.4534360950545901E-2</v>
      </c>
      <c r="D34207" s="2">
        <v>9.4637223974763408E-3</v>
      </c>
      <c r="E34207" s="2">
        <v>0</v>
      </c>
      <c r="F34207" s="2">
        <v>2.3043630834015599E-2</v>
      </c>
    </row>
    <row r="34208" spans="1:6" x14ac:dyDescent="0.25">
      <c r="A34208" s="1" t="str">
        <f>"37874"</f>
        <v>37874</v>
      </c>
      <c r="B34208" s="1" t="str">
        <f>"47145"</f>
        <v>47145</v>
      </c>
      <c r="C34208" s="2">
        <v>1.54142581888246E-3</v>
      </c>
      <c r="D34208" s="2">
        <v>0</v>
      </c>
      <c r="E34208" s="2">
        <v>0</v>
      </c>
      <c r="F34208" s="2">
        <v>1.403672944204E-3</v>
      </c>
    </row>
    <row r="34209" spans="1:6" x14ac:dyDescent="0.25">
      <c r="A34209" s="1" t="str">
        <f>"37874"</f>
        <v>37874</v>
      </c>
      <c r="B34209" s="1" t="str">
        <f>"47123"</f>
        <v>47123</v>
      </c>
      <c r="C34209" s="2">
        <v>0.86088631984585695</v>
      </c>
      <c r="D34209" s="2">
        <v>0.95741324921135595</v>
      </c>
      <c r="E34209" s="2">
        <v>0.992307692307692</v>
      </c>
      <c r="F34209" s="2">
        <v>0.87004327991577901</v>
      </c>
    </row>
    <row r="34210" spans="1:6" x14ac:dyDescent="0.25">
      <c r="A34210" s="1" t="str">
        <f>"38016"</f>
        <v>38016</v>
      </c>
      <c r="B34210" s="1" t="str">
        <f>"47157"</f>
        <v>47157</v>
      </c>
      <c r="C34210" s="2">
        <v>1</v>
      </c>
      <c r="D34210" s="2">
        <v>1</v>
      </c>
      <c r="E34210" s="2">
        <v>1</v>
      </c>
      <c r="F34210" s="2">
        <v>1</v>
      </c>
    </row>
    <row r="34211" spans="1:6" x14ac:dyDescent="0.25">
      <c r="A34211" s="1" t="str">
        <f>"38015"</f>
        <v>38015</v>
      </c>
      <c r="B34211" s="1" t="str">
        <f>"47167"</f>
        <v>47167</v>
      </c>
      <c r="C34211" s="2">
        <v>1</v>
      </c>
      <c r="D34211" s="2">
        <v>1</v>
      </c>
      <c r="E34211" s="2">
        <v>0</v>
      </c>
      <c r="F34211" s="2">
        <v>1</v>
      </c>
    </row>
    <row r="34212" spans="1:6" x14ac:dyDescent="0.25">
      <c r="A34212" s="1" t="str">
        <f>"37931"</f>
        <v>37931</v>
      </c>
      <c r="B34212" s="1" t="str">
        <f>"47001"</f>
        <v>47001</v>
      </c>
      <c r="C34212" s="2">
        <v>3.3873558183676399E-2</v>
      </c>
      <c r="D34212" s="2">
        <v>2.1645021645021602E-3</v>
      </c>
      <c r="E34212" s="2">
        <v>0</v>
      </c>
      <c r="F34212" s="2">
        <v>3.2258064516128997E-2</v>
      </c>
    </row>
    <row r="34213" spans="1:6" x14ac:dyDescent="0.25">
      <c r="A34213" s="1" t="str">
        <f>"37931"</f>
        <v>37931</v>
      </c>
      <c r="B34213" s="1" t="str">
        <f>"47093"</f>
        <v>47093</v>
      </c>
      <c r="C34213" s="2">
        <v>0.96612644181632301</v>
      </c>
      <c r="D34213" s="2">
        <v>0.99783549783549697</v>
      </c>
      <c r="E34213" s="2">
        <v>1</v>
      </c>
      <c r="F34213" s="2">
        <v>0.96774193548387</v>
      </c>
    </row>
    <row r="34214" spans="1:6" x14ac:dyDescent="0.25">
      <c r="A34214" s="1" t="str">
        <f>"37934"</f>
        <v>37934</v>
      </c>
      <c r="B34214" s="1" t="str">
        <f>"47093"</f>
        <v>47093</v>
      </c>
      <c r="C34214" s="2">
        <v>1</v>
      </c>
      <c r="D34214" s="2">
        <v>1</v>
      </c>
      <c r="E34214" s="2">
        <v>1</v>
      </c>
      <c r="F34214" s="2">
        <v>1</v>
      </c>
    </row>
    <row r="34215" spans="1:6" x14ac:dyDescent="0.25">
      <c r="A34215" s="1" t="str">
        <f>"37927"</f>
        <v>37927</v>
      </c>
      <c r="B34215" s="1" t="str">
        <f>"47093"</f>
        <v>47093</v>
      </c>
      <c r="C34215" s="2">
        <v>1</v>
      </c>
      <c r="D34215" s="2">
        <v>1</v>
      </c>
      <c r="E34215" s="2">
        <v>1</v>
      </c>
      <c r="F34215" s="2">
        <v>1</v>
      </c>
    </row>
    <row r="34216" spans="1:6" x14ac:dyDescent="0.25">
      <c r="A34216" s="1" t="str">
        <f>"37887"</f>
        <v>37887</v>
      </c>
      <c r="B34216" s="1" t="str">
        <f>"47129"</f>
        <v>47129</v>
      </c>
      <c r="C34216" s="2">
        <v>1</v>
      </c>
      <c r="D34216" s="2">
        <v>1</v>
      </c>
      <c r="E34216" s="2">
        <v>1</v>
      </c>
      <c r="F34216" s="2">
        <v>1</v>
      </c>
    </row>
    <row r="34217" spans="1:6" x14ac:dyDescent="0.25">
      <c r="A34217" s="1" t="str">
        <f>"37916"</f>
        <v>37916</v>
      </c>
      <c r="B34217" s="1" t="str">
        <f>"47093"</f>
        <v>47093</v>
      </c>
      <c r="C34217" s="2">
        <v>1</v>
      </c>
      <c r="D34217" s="2">
        <v>1</v>
      </c>
      <c r="E34217" s="2">
        <v>1</v>
      </c>
      <c r="F34217" s="2">
        <v>1</v>
      </c>
    </row>
    <row r="34218" spans="1:6" x14ac:dyDescent="0.25">
      <c r="A34218" s="1" t="str">
        <f>"38034"</f>
        <v>38034</v>
      </c>
      <c r="B34218" s="1" t="str">
        <f>"47033"</f>
        <v>47033</v>
      </c>
      <c r="C34218" s="2">
        <v>0.84726763194768695</v>
      </c>
      <c r="D34218" s="2">
        <v>0.87777777777777699</v>
      </c>
      <c r="E34218" s="2">
        <v>1</v>
      </c>
      <c r="F34218" s="2">
        <v>0.84890478319177398</v>
      </c>
    </row>
    <row r="34219" spans="1:6" x14ac:dyDescent="0.25">
      <c r="A34219" s="1" t="str">
        <f>"38034"</f>
        <v>38034</v>
      </c>
      <c r="B34219" s="1" t="str">
        <f>"47045"</f>
        <v>47045</v>
      </c>
      <c r="C34219" s="2">
        <v>0.152732368052312</v>
      </c>
      <c r="D34219" s="2">
        <v>0.122222222222222</v>
      </c>
      <c r="E34219" s="2">
        <v>0</v>
      </c>
      <c r="F34219" s="2">
        <v>0.15109521680822499</v>
      </c>
    </row>
    <row r="34220" spans="1:6" x14ac:dyDescent="0.25">
      <c r="A34220" s="1" t="str">
        <f>"38049"</f>
        <v>38049</v>
      </c>
      <c r="B34220" s="1" t="str">
        <f>"47047"</f>
        <v>47047</v>
      </c>
      <c r="C34220" s="2">
        <v>0.42449999999999999</v>
      </c>
      <c r="D34220" s="2">
        <v>0.36781609195402198</v>
      </c>
      <c r="E34220" s="2">
        <v>0</v>
      </c>
      <c r="F34220" s="2">
        <v>0.418925344745601</v>
      </c>
    </row>
    <row r="34221" spans="1:6" x14ac:dyDescent="0.25">
      <c r="A34221" s="1" t="str">
        <f>"38049"</f>
        <v>38049</v>
      </c>
      <c r="B34221" s="1" t="str">
        <f>"47167"</f>
        <v>47167</v>
      </c>
      <c r="C34221" s="2">
        <v>0.57550000000000001</v>
      </c>
      <c r="D34221" s="2">
        <v>0.63218390804597702</v>
      </c>
      <c r="E34221" s="2">
        <v>1</v>
      </c>
      <c r="F34221" s="2">
        <v>0.58107465525439805</v>
      </c>
    </row>
    <row r="34222" spans="1:6" x14ac:dyDescent="0.25">
      <c r="A34222" s="1" t="str">
        <f>"38052"</f>
        <v>38052</v>
      </c>
      <c r="B34222" s="1" t="str">
        <f>"47069"</f>
        <v>47069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25">
      <c r="A34223" s="1" t="str">
        <f>"38070"</f>
        <v>38070</v>
      </c>
      <c r="B34223" s="1" t="str">
        <f>"47045"</f>
        <v>47045</v>
      </c>
      <c r="C34223" s="2">
        <v>0</v>
      </c>
      <c r="D34223" s="2">
        <v>1</v>
      </c>
      <c r="E34223" s="2">
        <v>0</v>
      </c>
      <c r="F34223" s="2">
        <v>1</v>
      </c>
    </row>
    <row r="34224" spans="1:6" x14ac:dyDescent="0.25">
      <c r="A34224" s="1" t="str">
        <f>"38071"</f>
        <v>38071</v>
      </c>
      <c r="B34224" s="1" t="str">
        <f>"47167"</f>
        <v>47167</v>
      </c>
      <c r="C34224" s="2">
        <v>0</v>
      </c>
      <c r="D34224" s="2">
        <v>1</v>
      </c>
      <c r="E34224" s="2">
        <v>0</v>
      </c>
      <c r="F34224" s="2">
        <v>1</v>
      </c>
    </row>
    <row r="34225" spans="1:6" x14ac:dyDescent="0.25">
      <c r="A34225" s="1" t="str">
        <f>"38077"</f>
        <v>38077</v>
      </c>
      <c r="B34225" s="1" t="str">
        <f>"47095"</f>
        <v>47095</v>
      </c>
      <c r="C34225" s="2">
        <v>0</v>
      </c>
      <c r="D34225" s="2">
        <v>1</v>
      </c>
      <c r="E34225" s="2">
        <v>0</v>
      </c>
      <c r="F34225" s="2">
        <v>1</v>
      </c>
    </row>
    <row r="34226" spans="1:6" x14ac:dyDescent="0.25">
      <c r="A34226" s="1" t="str">
        <f>"38157"</f>
        <v>38157</v>
      </c>
      <c r="B34226" s="1" t="str">
        <f>"47157"</f>
        <v>47157</v>
      </c>
      <c r="C34226" s="2">
        <v>0</v>
      </c>
      <c r="D34226" s="2">
        <v>1</v>
      </c>
      <c r="E34226" s="2">
        <v>1</v>
      </c>
      <c r="F34226" s="2">
        <v>1</v>
      </c>
    </row>
    <row r="34227" spans="1:6" x14ac:dyDescent="0.25">
      <c r="A34227" s="1" t="str">
        <f>"38177"</f>
        <v>38177</v>
      </c>
      <c r="B34227" s="1" t="str">
        <f>"47157"</f>
        <v>47157</v>
      </c>
      <c r="C34227" s="2">
        <v>1</v>
      </c>
      <c r="D34227" s="2">
        <v>1</v>
      </c>
      <c r="E34227" s="2">
        <v>1</v>
      </c>
      <c r="F34227" s="2">
        <v>1</v>
      </c>
    </row>
    <row r="34228" spans="1:6" x14ac:dyDescent="0.25">
      <c r="A34228" s="1" t="str">
        <f>"38231"</f>
        <v>38231</v>
      </c>
      <c r="B34228" s="1" t="str">
        <f>"47079"</f>
        <v>47079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25">
      <c r="A34229" s="1" t="str">
        <f>"38181"</f>
        <v>38181</v>
      </c>
      <c r="B34229" s="1" t="str">
        <f>"47157"</f>
        <v>47157</v>
      </c>
      <c r="C34229" s="2">
        <v>1</v>
      </c>
      <c r="D34229" s="2">
        <v>1</v>
      </c>
      <c r="E34229" s="2">
        <v>1</v>
      </c>
      <c r="F34229" s="2">
        <v>1</v>
      </c>
    </row>
    <row r="34230" spans="1:6" x14ac:dyDescent="0.25">
      <c r="A34230" s="1" t="str">
        <f>"38166"</f>
        <v>38166</v>
      </c>
      <c r="B34230" s="1" t="str">
        <f>"47157"</f>
        <v>47157</v>
      </c>
      <c r="C34230" s="2">
        <v>0</v>
      </c>
      <c r="D34230" s="2">
        <v>0</v>
      </c>
      <c r="E34230" s="2">
        <v>1</v>
      </c>
      <c r="F34230" s="2">
        <v>1</v>
      </c>
    </row>
    <row r="34231" spans="1:6" x14ac:dyDescent="0.25">
      <c r="A34231" s="1" t="str">
        <f>"38256"</f>
        <v>38256</v>
      </c>
      <c r="B34231" s="1" t="str">
        <f>"47079"</f>
        <v>47079</v>
      </c>
      <c r="C34231" s="2">
        <v>1</v>
      </c>
      <c r="D34231" s="2">
        <v>1</v>
      </c>
      <c r="E34231" s="2">
        <v>1</v>
      </c>
      <c r="F34231" s="2">
        <v>1</v>
      </c>
    </row>
    <row r="34232" spans="1:6" x14ac:dyDescent="0.25">
      <c r="A34232" s="1" t="str">
        <f>"38258"</f>
        <v>38258</v>
      </c>
      <c r="B34232" s="1" t="str">
        <f>"47017"</f>
        <v>47017</v>
      </c>
      <c r="C34232" s="2">
        <v>1</v>
      </c>
      <c r="D34232" s="2">
        <v>1</v>
      </c>
      <c r="E34232" s="2">
        <v>0</v>
      </c>
      <c r="F34232" s="2">
        <v>1</v>
      </c>
    </row>
    <row r="34233" spans="1:6" x14ac:dyDescent="0.25">
      <c r="A34233" s="1" t="str">
        <f>"38116"</f>
        <v>38116</v>
      </c>
      <c r="B34233" s="1" t="str">
        <f>"47157"</f>
        <v>47157</v>
      </c>
      <c r="C34233" s="2">
        <v>1</v>
      </c>
      <c r="D34233" s="2">
        <v>1</v>
      </c>
      <c r="E34233" s="2">
        <v>1</v>
      </c>
      <c r="F34233" s="2">
        <v>1</v>
      </c>
    </row>
    <row r="34234" spans="1:6" x14ac:dyDescent="0.25">
      <c r="A34234" s="1" t="str">
        <f>"38118"</f>
        <v>38118</v>
      </c>
      <c r="B34234" s="1" t="str">
        <f>"47157"</f>
        <v>47157</v>
      </c>
      <c r="C34234" s="2">
        <v>1</v>
      </c>
      <c r="D34234" s="2">
        <v>1</v>
      </c>
      <c r="E34234" s="2">
        <v>1</v>
      </c>
      <c r="F34234" s="2">
        <v>1</v>
      </c>
    </row>
    <row r="34235" spans="1:6" x14ac:dyDescent="0.25">
      <c r="A34235" s="1" t="str">
        <f>"38310"</f>
        <v>38310</v>
      </c>
      <c r="B34235" s="1" t="str">
        <f>"47071"</f>
        <v>47071</v>
      </c>
      <c r="C34235" s="2">
        <v>0.35431537962362097</v>
      </c>
      <c r="D34235" s="2">
        <v>0.143442622950819</v>
      </c>
      <c r="E34235" s="2">
        <v>0</v>
      </c>
      <c r="F34235" s="2">
        <v>0.33782973621103102</v>
      </c>
    </row>
    <row r="34236" spans="1:6" x14ac:dyDescent="0.25">
      <c r="A34236" s="1" t="str">
        <f>"38310"</f>
        <v>38310</v>
      </c>
      <c r="B34236" s="1" t="str">
        <f>"47109"</f>
        <v>47109</v>
      </c>
      <c r="C34236" s="2">
        <v>0.64568462037637797</v>
      </c>
      <c r="D34236" s="2">
        <v>0.85655737704918</v>
      </c>
      <c r="E34236" s="2">
        <v>1</v>
      </c>
      <c r="F34236" s="2">
        <v>0.66217026378896804</v>
      </c>
    </row>
    <row r="34237" spans="1:6" x14ac:dyDescent="0.25">
      <c r="A34237" s="1" t="str">
        <f>"38351"</f>
        <v>38351</v>
      </c>
      <c r="B34237" s="1" t="str">
        <f>"47113"</f>
        <v>47113</v>
      </c>
      <c r="C34237" s="2">
        <v>3.9032006245120899E-3</v>
      </c>
      <c r="D34237" s="2">
        <v>1.2165450121654499E-3</v>
      </c>
      <c r="E34237" s="2">
        <v>0</v>
      </c>
      <c r="F34237" s="2">
        <v>3.6199095022624401E-3</v>
      </c>
    </row>
    <row r="34238" spans="1:6" x14ac:dyDescent="0.25">
      <c r="A34238" s="1" t="str">
        <f>"38351"</f>
        <v>38351</v>
      </c>
      <c r="B34238" s="1" t="str">
        <f>"47077"</f>
        <v>47077</v>
      </c>
      <c r="C34238" s="2">
        <v>0.99609679937548701</v>
      </c>
      <c r="D34238" s="2">
        <v>0.99878345498783405</v>
      </c>
      <c r="E34238" s="2">
        <v>1</v>
      </c>
      <c r="F34238" s="2">
        <v>0.99638009049773701</v>
      </c>
    </row>
    <row r="34239" spans="1:6" x14ac:dyDescent="0.25">
      <c r="A34239" s="1" t="str">
        <f>"38334"</f>
        <v>38334</v>
      </c>
      <c r="B34239" s="1" t="str">
        <f>"47023"</f>
        <v>47023</v>
      </c>
      <c r="C34239" s="2">
        <v>0.37753036437246901</v>
      </c>
      <c r="D34239" s="2">
        <v>0.36842105263157798</v>
      </c>
      <c r="E34239" s="2">
        <v>0</v>
      </c>
      <c r="F34239" s="2">
        <v>0.37645914396887098</v>
      </c>
    </row>
    <row r="34240" spans="1:6" x14ac:dyDescent="0.25">
      <c r="A34240" s="1" t="str">
        <f>"38334"</f>
        <v>38334</v>
      </c>
      <c r="B34240" s="1" t="str">
        <f>"47109"</f>
        <v>47109</v>
      </c>
      <c r="C34240" s="2">
        <v>0.62246963562752999</v>
      </c>
      <c r="D34240" s="2">
        <v>0.63157894736842102</v>
      </c>
      <c r="E34240" s="2">
        <v>1</v>
      </c>
      <c r="F34240" s="2">
        <v>0.62354085603112797</v>
      </c>
    </row>
    <row r="34241" spans="1:6" x14ac:dyDescent="0.25">
      <c r="A34241" s="1" t="str">
        <f>"38340"</f>
        <v>38340</v>
      </c>
      <c r="B34241" s="1" t="str">
        <f>"47023"</f>
        <v>47023</v>
      </c>
      <c r="C34241" s="2">
        <v>0.97050985965535597</v>
      </c>
      <c r="D34241" s="2">
        <v>0.992869875222816</v>
      </c>
      <c r="E34241" s="2">
        <v>1</v>
      </c>
      <c r="F34241" s="2">
        <v>0.97267320366500498</v>
      </c>
    </row>
    <row r="34242" spans="1:6" x14ac:dyDescent="0.25">
      <c r="A34242" s="1" t="str">
        <f>"38340"</f>
        <v>38340</v>
      </c>
      <c r="B34242" s="1" t="str">
        <f>"47069"</f>
        <v>47069</v>
      </c>
      <c r="C34242" s="2">
        <v>2.9490140344643801E-2</v>
      </c>
      <c r="D34242" s="2">
        <v>7.1301247771836003E-3</v>
      </c>
      <c r="E34242" s="2">
        <v>0</v>
      </c>
      <c r="F34242" s="2">
        <v>2.73267963349943E-2</v>
      </c>
    </row>
    <row r="34243" spans="1:6" x14ac:dyDescent="0.25">
      <c r="A34243" s="1" t="str">
        <f>"38346"</f>
        <v>38346</v>
      </c>
      <c r="B34243" s="1" t="str">
        <f>"47053"</f>
        <v>47053</v>
      </c>
      <c r="C34243" s="2">
        <v>0</v>
      </c>
      <c r="D34243" s="2">
        <v>1</v>
      </c>
      <c r="E34243" s="2">
        <v>0</v>
      </c>
      <c r="F34243" s="2">
        <v>1</v>
      </c>
    </row>
    <row r="34244" spans="1:6" x14ac:dyDescent="0.25">
      <c r="A34244" s="1" t="str">
        <f>"38333"</f>
        <v>38333</v>
      </c>
      <c r="B34244" s="1" t="str">
        <f>"47005"</f>
        <v>47005</v>
      </c>
      <c r="C34244" s="2">
        <v>1</v>
      </c>
      <c r="D34244" s="2">
        <v>1</v>
      </c>
      <c r="E34244" s="2">
        <v>0</v>
      </c>
      <c r="F34244" s="2">
        <v>1</v>
      </c>
    </row>
    <row r="34245" spans="1:6" x14ac:dyDescent="0.25">
      <c r="A34245" s="1" t="str">
        <f>"38547"</f>
        <v>38547</v>
      </c>
      <c r="B34245" s="1" t="str">
        <f>"47159"</f>
        <v>47159</v>
      </c>
      <c r="C34245" s="2">
        <v>1</v>
      </c>
      <c r="D34245" s="2">
        <v>1</v>
      </c>
      <c r="E34245" s="2">
        <v>0</v>
      </c>
      <c r="F34245" s="2">
        <v>1</v>
      </c>
    </row>
    <row r="34246" spans="1:6" x14ac:dyDescent="0.25">
      <c r="A34246" s="1" t="str">
        <f>"38606"</f>
        <v>38606</v>
      </c>
      <c r="B34246" s="1" t="str">
        <f>"28119"</f>
        <v>28119</v>
      </c>
      <c r="C34246" s="2">
        <v>3.2598920863309302E-3</v>
      </c>
      <c r="D34246" s="2">
        <v>0</v>
      </c>
      <c r="E34246" s="2">
        <v>0</v>
      </c>
      <c r="F34246" s="2">
        <v>2.8122575640031002E-3</v>
      </c>
    </row>
    <row r="34247" spans="1:6" x14ac:dyDescent="0.25">
      <c r="A34247" s="1" t="str">
        <f>"38606"</f>
        <v>38606</v>
      </c>
      <c r="B34247" s="1" t="str">
        <f>"28071"</f>
        <v>28071</v>
      </c>
      <c r="C34247" s="2">
        <v>7.0818345323741001E-3</v>
      </c>
      <c r="D34247" s="2">
        <v>0</v>
      </c>
      <c r="E34247" s="2">
        <v>0</v>
      </c>
      <c r="F34247" s="2">
        <v>6.1093871217998402E-3</v>
      </c>
    </row>
    <row r="34248" spans="1:6" x14ac:dyDescent="0.25">
      <c r="A34248" s="1" t="str">
        <f>"38606"</f>
        <v>38606</v>
      </c>
      <c r="B34248" s="1" t="str">
        <f>"28107"</f>
        <v>28107</v>
      </c>
      <c r="C34248" s="2">
        <v>0.98965827338129397</v>
      </c>
      <c r="D34248" s="2">
        <v>1</v>
      </c>
      <c r="E34248" s="2">
        <v>1</v>
      </c>
      <c r="F34248" s="2">
        <v>0.99107835531419697</v>
      </c>
    </row>
    <row r="34249" spans="1:6" x14ac:dyDescent="0.25">
      <c r="A34249" s="1" t="str">
        <f>"38581"</f>
        <v>38581</v>
      </c>
      <c r="B34249" s="1" t="str">
        <f>"47041"</f>
        <v>47041</v>
      </c>
      <c r="C34249" s="2">
        <v>1.42993326978074E-2</v>
      </c>
      <c r="D34249" s="2">
        <v>0</v>
      </c>
      <c r="E34249" s="2">
        <v>0</v>
      </c>
      <c r="F34249" s="2">
        <v>1.37804317868626E-2</v>
      </c>
    </row>
    <row r="34250" spans="1:6" x14ac:dyDescent="0.25">
      <c r="A34250" s="1" t="str">
        <f>"38581"</f>
        <v>38581</v>
      </c>
      <c r="B34250" s="1" t="str">
        <f>"47177"</f>
        <v>47177</v>
      </c>
      <c r="C34250" s="2">
        <v>0.76644423260247796</v>
      </c>
      <c r="D34250" s="2">
        <v>0.83783783783783705</v>
      </c>
      <c r="E34250" s="2">
        <v>1</v>
      </c>
      <c r="F34250" s="2">
        <v>0.76940744143316397</v>
      </c>
    </row>
    <row r="34251" spans="1:6" x14ac:dyDescent="0.25">
      <c r="A34251" s="1" t="str">
        <f>"38581"</f>
        <v>38581</v>
      </c>
      <c r="B34251" s="1" t="str">
        <f>"47175"</f>
        <v>47175</v>
      </c>
      <c r="C34251" s="2">
        <v>0.21925643469971401</v>
      </c>
      <c r="D34251" s="2">
        <v>0.162162162162162</v>
      </c>
      <c r="E34251" s="2">
        <v>0</v>
      </c>
      <c r="F34251" s="2">
        <v>0.216812126779972</v>
      </c>
    </row>
    <row r="34252" spans="1:6" x14ac:dyDescent="0.25">
      <c r="A34252" s="1" t="str">
        <f>"38559"</f>
        <v>38559</v>
      </c>
      <c r="B34252" s="1" t="str">
        <f>"47175"</f>
        <v>47175</v>
      </c>
      <c r="C34252" s="2">
        <v>0.24429530201342201</v>
      </c>
      <c r="D34252" s="2">
        <v>8.3333333333333301E-2</v>
      </c>
      <c r="E34252" s="2">
        <v>0</v>
      </c>
      <c r="F34252" s="2">
        <v>0.23927178153445999</v>
      </c>
    </row>
    <row r="34253" spans="1:6" x14ac:dyDescent="0.25">
      <c r="A34253" s="1" t="str">
        <f>"38559"</f>
        <v>38559</v>
      </c>
      <c r="B34253" s="1" t="str">
        <f>"47185"</f>
        <v>47185</v>
      </c>
      <c r="C34253" s="2">
        <v>0.75570469798657702</v>
      </c>
      <c r="D34253" s="2">
        <v>0.91666666666666596</v>
      </c>
      <c r="E34253" s="2">
        <v>0</v>
      </c>
      <c r="F34253" s="2">
        <v>0.76072821846553895</v>
      </c>
    </row>
    <row r="34254" spans="1:6" x14ac:dyDescent="0.25">
      <c r="A34254" s="1" t="str">
        <f>"38564"</f>
        <v>38564</v>
      </c>
      <c r="B34254" s="1" t="str">
        <f>"47141"</f>
        <v>47141</v>
      </c>
      <c r="C34254" s="2">
        <v>7.2972972972972894E-2</v>
      </c>
      <c r="D34254" s="2">
        <v>0</v>
      </c>
      <c r="E34254" s="2">
        <v>0</v>
      </c>
      <c r="F34254" s="2">
        <v>7.0866141732283394E-2</v>
      </c>
    </row>
    <row r="34255" spans="1:6" x14ac:dyDescent="0.25">
      <c r="A34255" s="1" t="str">
        <f>"38564"</f>
        <v>38564</v>
      </c>
      <c r="B34255" s="1" t="str">
        <f>"47087"</f>
        <v>47087</v>
      </c>
      <c r="C34255" s="2">
        <v>0.927027027027027</v>
      </c>
      <c r="D34255" s="2">
        <v>1</v>
      </c>
      <c r="E34255" s="2">
        <v>1</v>
      </c>
      <c r="F34255" s="2">
        <v>0.929133858267716</v>
      </c>
    </row>
    <row r="34256" spans="1:6" x14ac:dyDescent="0.25">
      <c r="A34256" s="1" t="str">
        <f>"38611"</f>
        <v>38611</v>
      </c>
      <c r="B34256" s="1" t="str">
        <f>"28093"</f>
        <v>28093</v>
      </c>
      <c r="C34256" s="2">
        <v>0.864970645792563</v>
      </c>
      <c r="D34256" s="2">
        <v>0.92628992628992601</v>
      </c>
      <c r="E34256" s="2">
        <v>0.86666666666666603</v>
      </c>
      <c r="F34256" s="2">
        <v>0.86771325063124305</v>
      </c>
    </row>
    <row r="34257" spans="1:6" x14ac:dyDescent="0.25">
      <c r="A34257" s="1" t="str">
        <f>"38611"</f>
        <v>38611</v>
      </c>
      <c r="B34257" s="1" t="str">
        <f>"28033"</f>
        <v>28033</v>
      </c>
      <c r="C34257" s="2">
        <v>0.135029354207436</v>
      </c>
      <c r="D34257" s="2">
        <v>7.3710073710073695E-2</v>
      </c>
      <c r="E34257" s="2">
        <v>0.133333333333333</v>
      </c>
      <c r="F34257" s="2">
        <v>0.13228674936875601</v>
      </c>
    </row>
    <row r="34258" spans="1:6" x14ac:dyDescent="0.25">
      <c r="A34258" s="1" t="str">
        <f>"38614"</f>
        <v>38614</v>
      </c>
      <c r="B34258" s="1" t="str">
        <f>"28011"</f>
        <v>28011</v>
      </c>
      <c r="C34258" s="2">
        <v>1.81546347714651E-3</v>
      </c>
      <c r="D34258" s="2">
        <v>1.56985871271585E-3</v>
      </c>
      <c r="E34258" s="2">
        <v>0</v>
      </c>
      <c r="F34258" s="2">
        <v>1.74088326919552E-3</v>
      </c>
    </row>
    <row r="34259" spans="1:6" x14ac:dyDescent="0.25">
      <c r="A34259" s="1" t="str">
        <f>"38614"</f>
        <v>38614</v>
      </c>
      <c r="B34259" s="1" t="str">
        <f>"28027"</f>
        <v>28027</v>
      </c>
      <c r="C34259" s="2">
        <v>0.99818453652285299</v>
      </c>
      <c r="D34259" s="2">
        <v>0.99843014128728402</v>
      </c>
      <c r="E34259" s="2">
        <v>1</v>
      </c>
      <c r="F34259" s="2">
        <v>0.99825911673080403</v>
      </c>
    </row>
    <row r="34260" spans="1:6" x14ac:dyDescent="0.25">
      <c r="A34260" s="1" t="str">
        <f>"38617"</f>
        <v>38617</v>
      </c>
      <c r="B34260" s="1" t="str">
        <f>"28119"</f>
        <v>28119</v>
      </c>
      <c r="C34260" s="2">
        <v>1.41643059490084E-2</v>
      </c>
      <c r="D34260" s="2">
        <v>0</v>
      </c>
      <c r="E34260" s="2">
        <v>0</v>
      </c>
      <c r="F34260" s="2">
        <v>1.3297872340425501E-2</v>
      </c>
    </row>
    <row r="34261" spans="1:6" x14ac:dyDescent="0.25">
      <c r="A34261" s="1" t="str">
        <f>"38617"</f>
        <v>38617</v>
      </c>
      <c r="B34261" s="1" t="str">
        <f>"28027"</f>
        <v>28027</v>
      </c>
      <c r="C34261" s="2">
        <v>0.98583569405099103</v>
      </c>
      <c r="D34261" s="2">
        <v>1</v>
      </c>
      <c r="E34261" s="2">
        <v>1</v>
      </c>
      <c r="F34261" s="2">
        <v>0.98670212765957399</v>
      </c>
    </row>
    <row r="34262" spans="1:6" x14ac:dyDescent="0.25">
      <c r="A34262" s="1" t="str">
        <f>"38621"</f>
        <v>38621</v>
      </c>
      <c r="B34262" s="1" t="str">
        <f>"28143"</f>
        <v>28143</v>
      </c>
      <c r="C34262" s="2">
        <v>1.65016501650165E-3</v>
      </c>
      <c r="D34262" s="2">
        <v>0</v>
      </c>
      <c r="E34262" s="2">
        <v>0</v>
      </c>
      <c r="F34262" s="2">
        <v>1.52905198776758E-3</v>
      </c>
    </row>
    <row r="34263" spans="1:6" x14ac:dyDescent="0.25">
      <c r="A34263" s="1" t="str">
        <f>"38621"</f>
        <v>38621</v>
      </c>
      <c r="B34263" s="1" t="str">
        <f>"28107"</f>
        <v>28107</v>
      </c>
      <c r="C34263" s="2">
        <v>0.74422442244224396</v>
      </c>
      <c r="D34263" s="2">
        <v>0.82926829268292601</v>
      </c>
      <c r="E34263" s="2">
        <v>0.28571428571428498</v>
      </c>
      <c r="F34263" s="2">
        <v>0.74464831804281295</v>
      </c>
    </row>
    <row r="34264" spans="1:6" x14ac:dyDescent="0.25">
      <c r="A34264" s="1" t="str">
        <f>"38621"</f>
        <v>38621</v>
      </c>
      <c r="B34264" s="1" t="str">
        <f>"28119"</f>
        <v>28119</v>
      </c>
      <c r="C34264" s="2">
        <v>0.25412541254125398</v>
      </c>
      <c r="D34264" s="2">
        <v>0.17073170731707299</v>
      </c>
      <c r="E34264" s="2">
        <v>0.71428571428571397</v>
      </c>
      <c r="F34264" s="2">
        <v>0.25382262996941801</v>
      </c>
    </row>
    <row r="34265" spans="1:6" x14ac:dyDescent="0.25">
      <c r="A34265" s="1" t="str">
        <f>"38376"</f>
        <v>38376</v>
      </c>
      <c r="B34265" s="1" t="str">
        <f>"47109"</f>
        <v>47109</v>
      </c>
      <c r="C34265" s="2">
        <v>0.22513089005235601</v>
      </c>
      <c r="D34265" s="2">
        <v>0.18181818181818099</v>
      </c>
      <c r="E34265" s="2">
        <v>0</v>
      </c>
      <c r="F34265" s="2">
        <v>0.222772277227722</v>
      </c>
    </row>
    <row r="34266" spans="1:6" x14ac:dyDescent="0.25">
      <c r="A34266" s="1" t="str">
        <f>"38376"</f>
        <v>38376</v>
      </c>
      <c r="B34266" s="1" t="str">
        <f>"47071"</f>
        <v>47071</v>
      </c>
      <c r="C34266" s="2">
        <v>0.77486910994764302</v>
      </c>
      <c r="D34266" s="2">
        <v>0.81818181818181801</v>
      </c>
      <c r="E34266" s="2">
        <v>0</v>
      </c>
      <c r="F34266" s="2">
        <v>0.77722772277227703</v>
      </c>
    </row>
    <row r="34267" spans="1:6" x14ac:dyDescent="0.25">
      <c r="A34267" s="1" t="str">
        <f>"38382"</f>
        <v>38382</v>
      </c>
      <c r="B34267" s="1" t="str">
        <f>"47053"</f>
        <v>47053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25">
      <c r="A34268" s="1" t="str">
        <f>"38401"</f>
        <v>38401</v>
      </c>
      <c r="B34268" s="1" t="str">
        <f>"47117"</f>
        <v>47117</v>
      </c>
      <c r="C34268" s="2">
        <v>7.2158967292769499E-3</v>
      </c>
      <c r="D34268" s="2">
        <v>3.9032006245120902E-4</v>
      </c>
      <c r="E34268" s="2">
        <v>0</v>
      </c>
      <c r="F34268" s="2">
        <v>6.5274151436031302E-3</v>
      </c>
    </row>
    <row r="34269" spans="1:6" x14ac:dyDescent="0.25">
      <c r="A34269" s="1" t="str">
        <f>"38401"</f>
        <v>38401</v>
      </c>
      <c r="B34269" s="1" t="str">
        <f>"47187"</f>
        <v>47187</v>
      </c>
      <c r="C34269" s="2">
        <v>2.3932119805642098E-3</v>
      </c>
      <c r="D34269" s="2">
        <v>0</v>
      </c>
      <c r="E34269" s="2">
        <v>0</v>
      </c>
      <c r="F34269" s="2">
        <v>2.15404699738903E-3</v>
      </c>
    </row>
    <row r="34270" spans="1:6" x14ac:dyDescent="0.25">
      <c r="A34270" s="1" t="str">
        <f>"38401"</f>
        <v>38401</v>
      </c>
      <c r="B34270" s="1" t="str">
        <f>"47119"</f>
        <v>47119</v>
      </c>
      <c r="C34270" s="2">
        <v>0.990390891290158</v>
      </c>
      <c r="D34270" s="2">
        <v>0.99960967993754801</v>
      </c>
      <c r="E34270" s="2">
        <v>1</v>
      </c>
      <c r="F34270" s="2">
        <v>0.99131853785900703</v>
      </c>
    </row>
    <row r="34271" spans="1:6" x14ac:dyDescent="0.25">
      <c r="A34271" s="1" t="str">
        <f>"38452"</f>
        <v>38452</v>
      </c>
      <c r="B34271" s="1" t="str">
        <f>"47181"</f>
        <v>47181</v>
      </c>
      <c r="C34271" s="2">
        <v>1</v>
      </c>
      <c r="D34271" s="2">
        <v>1</v>
      </c>
      <c r="E34271" s="2">
        <v>0</v>
      </c>
      <c r="F34271" s="2">
        <v>1</v>
      </c>
    </row>
    <row r="34272" spans="1:6" x14ac:dyDescent="0.25">
      <c r="A34272" s="1" t="str">
        <f>"38460"</f>
        <v>38460</v>
      </c>
      <c r="B34272" s="1" t="str">
        <f>"47055"</f>
        <v>47055</v>
      </c>
      <c r="C34272" s="2">
        <v>1</v>
      </c>
      <c r="D34272" s="2">
        <v>1</v>
      </c>
      <c r="E34272" s="2">
        <v>0</v>
      </c>
      <c r="F34272" s="2">
        <v>1</v>
      </c>
    </row>
    <row r="34273" spans="1:6" x14ac:dyDescent="0.25">
      <c r="A34273" s="1" t="str">
        <f>"38477"</f>
        <v>38477</v>
      </c>
      <c r="B34273" s="1" t="str">
        <f>"47055"</f>
        <v>47055</v>
      </c>
      <c r="C34273" s="2">
        <v>1</v>
      </c>
      <c r="D34273" s="2">
        <v>1</v>
      </c>
      <c r="E34273" s="2">
        <v>0</v>
      </c>
      <c r="F34273" s="2">
        <v>1</v>
      </c>
    </row>
    <row r="34274" spans="1:6" x14ac:dyDescent="0.25">
      <c r="A34274" s="1" t="str">
        <f>"38642"</f>
        <v>38642</v>
      </c>
      <c r="B34274" s="1" t="str">
        <f>"28009"</f>
        <v>28009</v>
      </c>
      <c r="C34274" s="2">
        <v>0.53588907014681797</v>
      </c>
      <c r="D34274" s="2">
        <v>0.52500000000000002</v>
      </c>
      <c r="E34274" s="2">
        <v>1</v>
      </c>
      <c r="F34274" s="2">
        <v>0.53627760252365897</v>
      </c>
    </row>
    <row r="34275" spans="1:6" x14ac:dyDescent="0.25">
      <c r="A34275" s="1" t="str">
        <f>"38642"</f>
        <v>38642</v>
      </c>
      <c r="B34275" s="1" t="str">
        <f>"28093"</f>
        <v>28093</v>
      </c>
      <c r="C34275" s="2">
        <v>0.46411092985318098</v>
      </c>
      <c r="D34275" s="2">
        <v>0.47499999999999998</v>
      </c>
      <c r="E34275" s="2">
        <v>0</v>
      </c>
      <c r="F34275" s="2">
        <v>0.46372239747633998</v>
      </c>
    </row>
    <row r="34276" spans="1:6" x14ac:dyDescent="0.25">
      <c r="A34276" s="1" t="str">
        <f>"38639"</f>
        <v>38639</v>
      </c>
      <c r="B34276" s="1" t="str">
        <f>"28027"</f>
        <v>28027</v>
      </c>
      <c r="C34276" s="2">
        <v>0</v>
      </c>
      <c r="D34276" s="2">
        <v>1</v>
      </c>
      <c r="E34276" s="2">
        <v>0</v>
      </c>
      <c r="F34276" s="2">
        <v>1</v>
      </c>
    </row>
    <row r="34277" spans="1:6" x14ac:dyDescent="0.25">
      <c r="A34277" s="1" t="str">
        <f>"38824"</f>
        <v>38824</v>
      </c>
      <c r="B34277" s="1" t="str">
        <f>"28117"</f>
        <v>28117</v>
      </c>
      <c r="C34277" s="2">
        <v>0.50153991945036702</v>
      </c>
      <c r="D34277" s="2">
        <v>0.50857142857142801</v>
      </c>
      <c r="E34277" s="2">
        <v>0.78313253012048101</v>
      </c>
      <c r="F34277" s="2">
        <v>0.50709067468844005</v>
      </c>
    </row>
    <row r="34278" spans="1:6" x14ac:dyDescent="0.25">
      <c r="A34278" s="1" t="str">
        <f>"38824"</f>
        <v>38824</v>
      </c>
      <c r="B34278" s="1" t="str">
        <f>"28145"</f>
        <v>28145</v>
      </c>
      <c r="C34278" s="2">
        <v>8.0549632788438699E-2</v>
      </c>
      <c r="D34278" s="2">
        <v>1.42857142857142E-2</v>
      </c>
      <c r="E34278" s="2">
        <v>0</v>
      </c>
      <c r="F34278" s="2">
        <v>7.41297808336914E-2</v>
      </c>
    </row>
    <row r="34279" spans="1:6" x14ac:dyDescent="0.25">
      <c r="A34279" s="1" t="str">
        <f>"38824"</f>
        <v>38824</v>
      </c>
      <c r="B34279" s="1" t="str">
        <f>"28139"</f>
        <v>28139</v>
      </c>
      <c r="C34279" s="2">
        <v>1.89528547737502E-3</v>
      </c>
      <c r="D34279" s="2">
        <v>0</v>
      </c>
      <c r="E34279" s="2">
        <v>0</v>
      </c>
      <c r="F34279" s="2">
        <v>1.7189514396218301E-3</v>
      </c>
    </row>
    <row r="34280" spans="1:6" x14ac:dyDescent="0.25">
      <c r="A34280" s="1" t="str">
        <f>"38824"</f>
        <v>38824</v>
      </c>
      <c r="B34280" s="1" t="str">
        <f>"28057"</f>
        <v>28057</v>
      </c>
      <c r="C34280" s="2">
        <v>6.1359867330016499E-2</v>
      </c>
      <c r="D34280" s="2">
        <v>1.7142857142857099E-2</v>
      </c>
      <c r="E34280" s="2">
        <v>0</v>
      </c>
      <c r="F34280" s="2">
        <v>5.6940266437473103E-2</v>
      </c>
    </row>
    <row r="34281" spans="1:6" x14ac:dyDescent="0.25">
      <c r="A34281" s="1" t="str">
        <f>"38824"</f>
        <v>38824</v>
      </c>
      <c r="B34281" s="1" t="str">
        <f>"28081"</f>
        <v>28081</v>
      </c>
      <c r="C34281" s="2">
        <v>0.35465529495380199</v>
      </c>
      <c r="D34281" s="2">
        <v>0.46</v>
      </c>
      <c r="E34281" s="2">
        <v>0.21686746987951799</v>
      </c>
      <c r="F34281" s="2">
        <v>0.36012032660077298</v>
      </c>
    </row>
    <row r="34282" spans="1:6" x14ac:dyDescent="0.25">
      <c r="A34282" s="1" t="str">
        <f>"38663"</f>
        <v>38663</v>
      </c>
      <c r="B34282" s="1" t="str">
        <f>"28117"</f>
        <v>28117</v>
      </c>
      <c r="C34282" s="2">
        <v>5.0066755674232303E-4</v>
      </c>
      <c r="D34282" s="2">
        <v>0</v>
      </c>
      <c r="E34282" s="2">
        <v>0</v>
      </c>
      <c r="F34282" s="2">
        <v>4.5358330813425999E-4</v>
      </c>
    </row>
    <row r="34283" spans="1:6" x14ac:dyDescent="0.25">
      <c r="A34283" s="1" t="str">
        <f>"38663"</f>
        <v>38663</v>
      </c>
      <c r="B34283" s="1" t="str">
        <f>"28145"</f>
        <v>28145</v>
      </c>
      <c r="C34283" s="2">
        <v>1.66889185580774E-3</v>
      </c>
      <c r="D34283" s="2">
        <v>0</v>
      </c>
      <c r="E34283" s="2">
        <v>0</v>
      </c>
      <c r="F34283" s="2">
        <v>1.51194436044753E-3</v>
      </c>
    </row>
    <row r="34284" spans="1:6" x14ac:dyDescent="0.25">
      <c r="A34284" s="1" t="str">
        <f>"38663"</f>
        <v>38663</v>
      </c>
      <c r="B34284" s="1" t="str">
        <f>"28009"</f>
        <v>28009</v>
      </c>
      <c r="C34284" s="2">
        <v>3.6715620827770302E-3</v>
      </c>
      <c r="D34284" s="2">
        <v>0</v>
      </c>
      <c r="E34284" s="2">
        <v>0</v>
      </c>
      <c r="F34284" s="2">
        <v>3.3262775929845702E-3</v>
      </c>
    </row>
    <row r="34285" spans="1:6" x14ac:dyDescent="0.25">
      <c r="A34285" s="1" t="str">
        <f>"38663"</f>
        <v>38663</v>
      </c>
      <c r="B34285" s="1" t="str">
        <f>"28139"</f>
        <v>28139</v>
      </c>
      <c r="C34285" s="2">
        <v>0.99415887850467199</v>
      </c>
      <c r="D34285" s="2">
        <v>1</v>
      </c>
      <c r="E34285" s="2">
        <v>1</v>
      </c>
      <c r="F34285" s="2">
        <v>0.99470819473843297</v>
      </c>
    </row>
    <row r="34286" spans="1:6" x14ac:dyDescent="0.25">
      <c r="A34286" s="1" t="str">
        <f>"38666"</f>
        <v>38666</v>
      </c>
      <c r="B34286" s="1" t="str">
        <f>"28107"</f>
        <v>28107</v>
      </c>
      <c r="C34286" s="2">
        <v>1</v>
      </c>
      <c r="D34286" s="2">
        <v>1</v>
      </c>
      <c r="E34286" s="2">
        <v>1</v>
      </c>
      <c r="F34286" s="2">
        <v>1</v>
      </c>
    </row>
    <row r="34287" spans="1:6" x14ac:dyDescent="0.25">
      <c r="A34287" s="1" t="str">
        <f>"38865"</f>
        <v>38865</v>
      </c>
      <c r="B34287" s="1" t="str">
        <f>"28117"</f>
        <v>28117</v>
      </c>
      <c r="C34287" s="2">
        <v>0.27590266875981101</v>
      </c>
      <c r="D34287" s="2">
        <v>0.27173913043478198</v>
      </c>
      <c r="E34287" s="2">
        <v>0</v>
      </c>
      <c r="F34287" s="2">
        <v>0.27513227513227501</v>
      </c>
    </row>
    <row r="34288" spans="1:6" x14ac:dyDescent="0.25">
      <c r="A34288" s="1" t="str">
        <f>"38865"</f>
        <v>38865</v>
      </c>
      <c r="B34288" s="1" t="str">
        <f>"28003"</f>
        <v>28003</v>
      </c>
      <c r="C34288" s="2">
        <v>0.72409733124018805</v>
      </c>
      <c r="D34288" s="2">
        <v>0.72826086956521696</v>
      </c>
      <c r="E34288" s="2">
        <v>1</v>
      </c>
      <c r="F34288" s="2">
        <v>0.72486772486772399</v>
      </c>
    </row>
    <row r="34289" spans="1:6" x14ac:dyDescent="0.25">
      <c r="A34289" s="1" t="str">
        <f>"38916"</f>
        <v>38916</v>
      </c>
      <c r="B34289" s="1" t="str">
        <f>"28155"</f>
        <v>28155</v>
      </c>
      <c r="C34289" s="2">
        <v>1.8440463645943001E-2</v>
      </c>
      <c r="D34289" s="2">
        <v>0</v>
      </c>
      <c r="E34289" s="2">
        <v>0</v>
      </c>
      <c r="F34289" s="2">
        <v>1.74042764793635E-2</v>
      </c>
    </row>
    <row r="34290" spans="1:6" x14ac:dyDescent="0.25">
      <c r="A34290" s="1" t="str">
        <f>"38916"</f>
        <v>38916</v>
      </c>
      <c r="B34290" s="1" t="str">
        <f>"28013"</f>
        <v>28013</v>
      </c>
      <c r="C34290" s="2">
        <v>0.98155953635405602</v>
      </c>
      <c r="D34290" s="2">
        <v>1</v>
      </c>
      <c r="E34290" s="2">
        <v>1</v>
      </c>
      <c r="F34290" s="2">
        <v>0.98259572352063596</v>
      </c>
    </row>
    <row r="34291" spans="1:6" x14ac:dyDescent="0.25">
      <c r="A34291" s="1" t="str">
        <f>"38869"</f>
        <v>38869</v>
      </c>
      <c r="B34291" s="1" t="str">
        <f>"28115"</f>
        <v>28115</v>
      </c>
      <c r="C34291" s="2">
        <v>0</v>
      </c>
      <c r="D34291" s="2">
        <v>0.33333333333333298</v>
      </c>
      <c r="E34291" s="2">
        <v>0</v>
      </c>
      <c r="F34291" s="2">
        <v>0.25</v>
      </c>
    </row>
    <row r="34292" spans="1:6" x14ac:dyDescent="0.25">
      <c r="A34292" s="1" t="str">
        <f>"38869"</f>
        <v>38869</v>
      </c>
      <c r="B34292" s="1" t="str">
        <f>"28145"</f>
        <v>28145</v>
      </c>
      <c r="C34292" s="2">
        <v>1</v>
      </c>
      <c r="D34292" s="2">
        <v>0.66666666666666596</v>
      </c>
      <c r="E34292" s="2">
        <v>0</v>
      </c>
      <c r="F34292" s="2">
        <v>0.75</v>
      </c>
    </row>
    <row r="34293" spans="1:6" x14ac:dyDescent="0.25">
      <c r="A34293" s="1" t="str">
        <f>"38874"</f>
        <v>38874</v>
      </c>
      <c r="B34293" s="1" t="str">
        <f>"28115"</f>
        <v>28115</v>
      </c>
      <c r="C34293" s="2">
        <v>0</v>
      </c>
      <c r="D34293" s="2">
        <v>1</v>
      </c>
      <c r="E34293" s="2">
        <v>0</v>
      </c>
      <c r="F34293" s="2">
        <v>1</v>
      </c>
    </row>
    <row r="34294" spans="1:6" x14ac:dyDescent="0.25">
      <c r="A34294" s="1" t="str">
        <f>"38859"</f>
        <v>38859</v>
      </c>
      <c r="B34294" s="1" t="str">
        <f>"28117"</f>
        <v>28117</v>
      </c>
      <c r="C34294" s="2">
        <v>1</v>
      </c>
      <c r="D34294" s="2">
        <v>1</v>
      </c>
      <c r="E34294" s="2">
        <v>0</v>
      </c>
      <c r="F34294" s="2">
        <v>1</v>
      </c>
    </row>
    <row r="34295" spans="1:6" x14ac:dyDescent="0.25">
      <c r="A34295" s="1" t="str">
        <f>"38944"</f>
        <v>38944</v>
      </c>
      <c r="B34295" s="1" t="str">
        <f>"28083"</f>
        <v>28083</v>
      </c>
      <c r="C34295" s="2">
        <v>1</v>
      </c>
      <c r="D34295" s="2">
        <v>1</v>
      </c>
      <c r="E34295" s="2">
        <v>0</v>
      </c>
      <c r="F34295" s="2">
        <v>1</v>
      </c>
    </row>
    <row r="34296" spans="1:6" x14ac:dyDescent="0.25">
      <c r="A34296" s="1" t="str">
        <f>"38946"</f>
        <v>38946</v>
      </c>
      <c r="B34296" s="1" t="str">
        <f>"28083"</f>
        <v>28083</v>
      </c>
      <c r="C34296" s="2">
        <v>1</v>
      </c>
      <c r="D34296" s="2">
        <v>1</v>
      </c>
      <c r="E34296" s="2">
        <v>0</v>
      </c>
      <c r="F34296" s="2">
        <v>1</v>
      </c>
    </row>
    <row r="34297" spans="1:6" x14ac:dyDescent="0.25">
      <c r="A34297" s="1" t="str">
        <f>"38964"</f>
        <v>38964</v>
      </c>
      <c r="B34297" s="1" t="str">
        <f>"28135"</f>
        <v>28135</v>
      </c>
      <c r="C34297" s="2">
        <v>7.5471698113207503E-2</v>
      </c>
      <c r="D34297" s="2">
        <v>0.16666666666666599</v>
      </c>
      <c r="E34297" s="2">
        <v>0</v>
      </c>
      <c r="F34297" s="2">
        <v>8.1871345029239706E-2</v>
      </c>
    </row>
    <row r="34298" spans="1:6" x14ac:dyDescent="0.25">
      <c r="A34298" s="1" t="str">
        <f>"38964"</f>
        <v>38964</v>
      </c>
      <c r="B34298" s="1" t="str">
        <f>"28119"</f>
        <v>28119</v>
      </c>
      <c r="C34298" s="2">
        <v>0.92452830188679203</v>
      </c>
      <c r="D34298" s="2">
        <v>0.83333333333333304</v>
      </c>
      <c r="E34298" s="2">
        <v>0</v>
      </c>
      <c r="F34298" s="2">
        <v>0.91812865497076002</v>
      </c>
    </row>
    <row r="34299" spans="1:6" x14ac:dyDescent="0.25">
      <c r="A34299" s="1" t="str">
        <f>"38703"</f>
        <v>38703</v>
      </c>
      <c r="B34299" s="1" t="str">
        <f>"28011"</f>
        <v>28011</v>
      </c>
      <c r="C34299" s="2">
        <v>1.2923825452333801E-2</v>
      </c>
      <c r="D34299" s="2">
        <v>1.5197568389057701E-3</v>
      </c>
      <c r="E34299" s="2">
        <v>0</v>
      </c>
      <c r="F34299" s="2">
        <v>1.1772758384668E-2</v>
      </c>
    </row>
    <row r="34300" spans="1:6" x14ac:dyDescent="0.25">
      <c r="A34300" s="1" t="str">
        <f>"38703"</f>
        <v>38703</v>
      </c>
      <c r="B34300" s="1" t="str">
        <f>"28151"</f>
        <v>28151</v>
      </c>
      <c r="C34300" s="2">
        <v>0.98707617454766605</v>
      </c>
      <c r="D34300" s="2">
        <v>0.99848024316109396</v>
      </c>
      <c r="E34300" s="2">
        <v>1</v>
      </c>
      <c r="F34300" s="2">
        <v>0.98822724161533104</v>
      </c>
    </row>
    <row r="34301" spans="1:6" x14ac:dyDescent="0.25">
      <c r="A34301" s="1" t="str">
        <f>"38732"</f>
        <v>38732</v>
      </c>
      <c r="B34301" s="1" t="str">
        <f>"28011"</f>
        <v>28011</v>
      </c>
      <c r="C34301" s="2">
        <v>0.97608117902875002</v>
      </c>
      <c r="D34301" s="2">
        <v>0.996932515337423</v>
      </c>
      <c r="E34301" s="2">
        <v>0.99504950495049505</v>
      </c>
      <c r="F34301" s="2">
        <v>0.97864241911609196</v>
      </c>
    </row>
    <row r="34302" spans="1:6" x14ac:dyDescent="0.25">
      <c r="A34302" s="1" t="str">
        <f>"38732"</f>
        <v>38732</v>
      </c>
      <c r="B34302" s="1" t="str">
        <f>"28133"</f>
        <v>28133</v>
      </c>
      <c r="C34302" s="2">
        <v>2.3918820971249002E-2</v>
      </c>
      <c r="D34302" s="2">
        <v>3.0674846625766798E-3</v>
      </c>
      <c r="E34302" s="2">
        <v>4.9504950495049497E-3</v>
      </c>
      <c r="F34302" s="2">
        <v>2.1357580883907799E-2</v>
      </c>
    </row>
    <row r="34303" spans="1:6" x14ac:dyDescent="0.25">
      <c r="A34303" s="1" t="str">
        <f>"38679"</f>
        <v>38679</v>
      </c>
      <c r="B34303" s="1" t="str">
        <f>"28093"</f>
        <v>28093</v>
      </c>
      <c r="C34303" s="2">
        <v>0</v>
      </c>
      <c r="D34303" s="2">
        <v>1</v>
      </c>
      <c r="E34303" s="2">
        <v>0</v>
      </c>
      <c r="F34303" s="2">
        <v>1</v>
      </c>
    </row>
    <row r="34304" spans="1:6" x14ac:dyDescent="0.25">
      <c r="A34304" s="1" t="str">
        <f>"39045"</f>
        <v>39045</v>
      </c>
      <c r="B34304" s="1" t="str">
        <f>"28089"</f>
        <v>28089</v>
      </c>
      <c r="C34304" s="2">
        <v>1</v>
      </c>
      <c r="D34304" s="2">
        <v>1</v>
      </c>
      <c r="E34304" s="2">
        <v>0</v>
      </c>
      <c r="F34304" s="2">
        <v>1</v>
      </c>
    </row>
    <row r="34305" spans="1:6" x14ac:dyDescent="0.25">
      <c r="A34305" s="1" t="str">
        <f>"38966"</f>
        <v>38966</v>
      </c>
      <c r="B34305" s="1" t="str">
        <f>"28135"</f>
        <v>28135</v>
      </c>
      <c r="C34305" s="2">
        <v>1</v>
      </c>
      <c r="D34305" s="2">
        <v>1</v>
      </c>
      <c r="E34305" s="2">
        <v>0</v>
      </c>
      <c r="F34305" s="2">
        <v>1</v>
      </c>
    </row>
    <row r="34306" spans="1:6" x14ac:dyDescent="0.25">
      <c r="A34306" s="1" t="str">
        <f>"39059"</f>
        <v>39059</v>
      </c>
      <c r="B34306" s="1" t="str">
        <f>"28049"</f>
        <v>28049</v>
      </c>
      <c r="C34306" s="2">
        <v>2.4365482233502499E-2</v>
      </c>
      <c r="D34306" s="2">
        <v>2.45700245700245E-3</v>
      </c>
      <c r="E34306" s="2">
        <v>0</v>
      </c>
      <c r="F34306" s="2">
        <v>2.2820270695624801E-2</v>
      </c>
    </row>
    <row r="34307" spans="1:6" x14ac:dyDescent="0.25">
      <c r="A34307" s="1" t="str">
        <f>"39059"</f>
        <v>39059</v>
      </c>
      <c r="B34307" s="1" t="str">
        <f>"28029"</f>
        <v>28029</v>
      </c>
      <c r="C34307" s="2">
        <v>0.97563451776649701</v>
      </c>
      <c r="D34307" s="2">
        <v>0.99754299754299702</v>
      </c>
      <c r="E34307" s="2">
        <v>1</v>
      </c>
      <c r="F34307" s="2">
        <v>0.97717972930437502</v>
      </c>
    </row>
    <row r="34308" spans="1:6" x14ac:dyDescent="0.25">
      <c r="A34308" s="1" t="str">
        <f>"39060"</f>
        <v>39060</v>
      </c>
      <c r="B34308" s="1" t="str">
        <f>"28049"</f>
        <v>28049</v>
      </c>
      <c r="C34308" s="2">
        <v>1</v>
      </c>
      <c r="D34308" s="2">
        <v>1</v>
      </c>
      <c r="E34308" s="2">
        <v>1</v>
      </c>
      <c r="F34308" s="2">
        <v>1</v>
      </c>
    </row>
    <row r="34309" spans="1:6" x14ac:dyDescent="0.25">
      <c r="A34309" s="1" t="str">
        <f>"39061"</f>
        <v>39061</v>
      </c>
      <c r="B34309" s="1" t="str">
        <f>"28125"</f>
        <v>28125</v>
      </c>
      <c r="C34309" s="2">
        <v>0</v>
      </c>
      <c r="D34309" s="2">
        <v>1</v>
      </c>
      <c r="E34309" s="2">
        <v>0</v>
      </c>
      <c r="F34309" s="2">
        <v>1</v>
      </c>
    </row>
    <row r="34310" spans="1:6" x14ac:dyDescent="0.25">
      <c r="A34310" s="1" t="str">
        <f>"39058"</f>
        <v>39058</v>
      </c>
      <c r="B34310" s="1" t="str">
        <f>"28049"</f>
        <v>28049</v>
      </c>
      <c r="C34310" s="2">
        <v>0</v>
      </c>
      <c r="D34310" s="2">
        <v>1</v>
      </c>
      <c r="E34310" s="2">
        <v>0</v>
      </c>
      <c r="F34310" s="2">
        <v>1</v>
      </c>
    </row>
    <row r="34311" spans="1:6" x14ac:dyDescent="0.25">
      <c r="A34311" s="1" t="str">
        <f>"39160"</f>
        <v>39160</v>
      </c>
      <c r="B34311" s="1" t="str">
        <f>"28007"</f>
        <v>28007</v>
      </c>
      <c r="C34311" s="2">
        <v>0.96500372300819004</v>
      </c>
      <c r="D34311" s="2">
        <v>1</v>
      </c>
      <c r="E34311" s="2">
        <v>1</v>
      </c>
      <c r="F34311" s="2">
        <v>0.96541574687270004</v>
      </c>
    </row>
    <row r="34312" spans="1:6" x14ac:dyDescent="0.25">
      <c r="A34312" s="1" t="str">
        <f>"39160"</f>
        <v>39160</v>
      </c>
      <c r="B34312" s="1" t="str">
        <f>"28079"</f>
        <v>28079</v>
      </c>
      <c r="C34312" s="2">
        <v>3.4996276991809301E-2</v>
      </c>
      <c r="D34312" s="2">
        <v>0</v>
      </c>
      <c r="E34312" s="2">
        <v>0</v>
      </c>
      <c r="F34312" s="2">
        <v>3.4584253127299402E-2</v>
      </c>
    </row>
    <row r="34313" spans="1:6" x14ac:dyDescent="0.25">
      <c r="A34313" s="1" t="str">
        <f>"39092"</f>
        <v>39092</v>
      </c>
      <c r="B34313" s="1" t="str">
        <f>"28101"</f>
        <v>28101</v>
      </c>
      <c r="C34313" s="2">
        <v>0.19270474879559499</v>
      </c>
      <c r="D34313" s="2">
        <v>2.7027027027027001E-2</v>
      </c>
      <c r="E34313" s="2">
        <v>0</v>
      </c>
      <c r="F34313" s="2">
        <v>0.18833780160857899</v>
      </c>
    </row>
    <row r="34314" spans="1:6" x14ac:dyDescent="0.25">
      <c r="A34314" s="1" t="str">
        <f>"39092"</f>
        <v>39092</v>
      </c>
      <c r="B34314" s="1" t="str">
        <f>"28129"</f>
        <v>28129</v>
      </c>
      <c r="C34314" s="2">
        <v>3.4411562284927702E-3</v>
      </c>
      <c r="D34314" s="2">
        <v>0</v>
      </c>
      <c r="E34314" s="2">
        <v>0</v>
      </c>
      <c r="F34314" s="2">
        <v>3.35120643431635E-3</v>
      </c>
    </row>
    <row r="34315" spans="1:6" x14ac:dyDescent="0.25">
      <c r="A34315" s="1" t="str">
        <f>"39092"</f>
        <v>39092</v>
      </c>
      <c r="B34315" s="1" t="str">
        <f>"28123"</f>
        <v>28123</v>
      </c>
      <c r="C34315" s="2">
        <v>0.80385409497591098</v>
      </c>
      <c r="D34315" s="2">
        <v>0.97297297297297203</v>
      </c>
      <c r="E34315" s="2">
        <v>1</v>
      </c>
      <c r="F34315" s="2">
        <v>0.80831099195710399</v>
      </c>
    </row>
    <row r="34316" spans="1:6" x14ac:dyDescent="0.25">
      <c r="A34316" s="1" t="str">
        <f>"39209"</f>
        <v>39209</v>
      </c>
      <c r="B34316" s="1" t="str">
        <f>"28049"</f>
        <v>28049</v>
      </c>
      <c r="C34316" s="2">
        <v>0.99928840816907405</v>
      </c>
      <c r="D34316" s="2">
        <v>1</v>
      </c>
      <c r="E34316" s="2">
        <v>1</v>
      </c>
      <c r="F34316" s="2">
        <v>0.999361267245784</v>
      </c>
    </row>
    <row r="34317" spans="1:6" x14ac:dyDescent="0.25">
      <c r="A34317" s="1" t="str">
        <f>"39209"</f>
        <v>39209</v>
      </c>
      <c r="B34317" s="1" t="str">
        <f>"28089"</f>
        <v>28089</v>
      </c>
      <c r="C34317" s="2">
        <v>7.1159183092578003E-4</v>
      </c>
      <c r="D34317" s="2">
        <v>0</v>
      </c>
      <c r="E34317" s="2">
        <v>0</v>
      </c>
      <c r="F34317" s="2">
        <v>6.3873275421563605E-4</v>
      </c>
    </row>
    <row r="34318" spans="1:6" x14ac:dyDescent="0.25">
      <c r="A34318" s="1" t="str">
        <f>"39213"</f>
        <v>39213</v>
      </c>
      <c r="B34318" s="1" t="str">
        <f>"28089"</f>
        <v>28089</v>
      </c>
      <c r="C34318" s="2">
        <v>1.33368898372899E-3</v>
      </c>
      <c r="D34318" s="2">
        <v>7.2239422084623304E-3</v>
      </c>
      <c r="E34318" s="2">
        <v>8.6580086580086493E-3</v>
      </c>
      <c r="F34318" s="2">
        <v>1.92817546396722E-3</v>
      </c>
    </row>
    <row r="34319" spans="1:6" x14ac:dyDescent="0.25">
      <c r="A34319" s="1" t="str">
        <f>"39213"</f>
        <v>39213</v>
      </c>
      <c r="B34319" s="1" t="str">
        <f>"28049"</f>
        <v>28049</v>
      </c>
      <c r="C34319" s="2">
        <v>0.99866631101627101</v>
      </c>
      <c r="D34319" s="2">
        <v>0.99277605779153699</v>
      </c>
      <c r="E34319" s="2">
        <v>0.99134199134199097</v>
      </c>
      <c r="F34319" s="2">
        <v>0.99807182453603205</v>
      </c>
    </row>
    <row r="34320" spans="1:6" x14ac:dyDescent="0.25">
      <c r="A34320" s="1" t="str">
        <f>"39202"</f>
        <v>39202</v>
      </c>
      <c r="B34320" s="1" t="str">
        <f>"28049"</f>
        <v>28049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25">
      <c r="A34321" s="1" t="str">
        <f>"39108"</f>
        <v>39108</v>
      </c>
      <c r="B34321" s="1" t="str">
        <f>"28007"</f>
        <v>28007</v>
      </c>
      <c r="C34321" s="2">
        <v>0.43915756630265201</v>
      </c>
      <c r="D34321" s="2">
        <v>0.66666666666666596</v>
      </c>
      <c r="E34321" s="2">
        <v>0</v>
      </c>
      <c r="F34321" s="2">
        <v>0.44178874325366202</v>
      </c>
    </row>
    <row r="34322" spans="1:6" x14ac:dyDescent="0.25">
      <c r="A34322" s="1" t="str">
        <f>"39108"</f>
        <v>39108</v>
      </c>
      <c r="B34322" s="1" t="str">
        <f>"28159"</f>
        <v>28159</v>
      </c>
      <c r="C34322" s="2">
        <v>0.30265210608424298</v>
      </c>
      <c r="D34322" s="2">
        <v>0.133333333333333</v>
      </c>
      <c r="E34322" s="2">
        <v>0</v>
      </c>
      <c r="F34322" s="2">
        <v>0.300693909020817</v>
      </c>
    </row>
    <row r="34323" spans="1:6" x14ac:dyDescent="0.25">
      <c r="A34323" s="1" t="str">
        <f>"39108"</f>
        <v>39108</v>
      </c>
      <c r="B34323" s="1" t="str">
        <f>"28019"</f>
        <v>28019</v>
      </c>
      <c r="C34323" s="2">
        <v>0.25819032761310401</v>
      </c>
      <c r="D34323" s="2">
        <v>0.2</v>
      </c>
      <c r="E34323" s="2">
        <v>0</v>
      </c>
      <c r="F34323" s="2">
        <v>0.25751734772551998</v>
      </c>
    </row>
    <row r="34324" spans="1:6" x14ac:dyDescent="0.25">
      <c r="A34324" s="1" t="str">
        <f>"39110"</f>
        <v>39110</v>
      </c>
      <c r="B34324" s="1" t="str">
        <f>"28089"</f>
        <v>28089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25">
      <c r="A34325" s="1" t="str">
        <f>"39120"</f>
        <v>39120</v>
      </c>
      <c r="B34325" s="1" t="str">
        <f>"28063"</f>
        <v>28063</v>
      </c>
      <c r="C34325" s="2">
        <v>2.6129559063690799E-2</v>
      </c>
      <c r="D34325" s="2">
        <v>6.44814615797958E-3</v>
      </c>
      <c r="E34325" s="2">
        <v>0</v>
      </c>
      <c r="F34325" s="2">
        <v>2.3876102387610201E-2</v>
      </c>
    </row>
    <row r="34326" spans="1:6" x14ac:dyDescent="0.25">
      <c r="A34326" s="1" t="str">
        <f>"39120"</f>
        <v>39120</v>
      </c>
      <c r="B34326" s="1" t="str">
        <f>"28001"</f>
        <v>28001</v>
      </c>
      <c r="C34326" s="2">
        <v>0.97387044093630903</v>
      </c>
      <c r="D34326" s="2">
        <v>0.99355185384202005</v>
      </c>
      <c r="E34326" s="2">
        <v>1</v>
      </c>
      <c r="F34326" s="2">
        <v>0.97612389761238905</v>
      </c>
    </row>
    <row r="34327" spans="1:6" x14ac:dyDescent="0.25">
      <c r="A34327" s="1" t="str">
        <f>"39323"</f>
        <v>39323</v>
      </c>
      <c r="B34327" s="1" t="str">
        <f>"28101"</f>
        <v>28101</v>
      </c>
      <c r="C34327" s="2">
        <v>0.77086280056576995</v>
      </c>
      <c r="D34327" s="2">
        <v>1</v>
      </c>
      <c r="E34327" s="2">
        <v>1</v>
      </c>
      <c r="F34327" s="2">
        <v>0.77342657342657295</v>
      </c>
    </row>
    <row r="34328" spans="1:6" x14ac:dyDescent="0.25">
      <c r="A34328" s="1" t="str">
        <f>"39323"</f>
        <v>39323</v>
      </c>
      <c r="B34328" s="1" t="str">
        <f>"28075"</f>
        <v>28075</v>
      </c>
      <c r="C34328" s="2">
        <v>0.229137199434229</v>
      </c>
      <c r="D34328" s="2">
        <v>0</v>
      </c>
      <c r="E34328" s="2">
        <v>0</v>
      </c>
      <c r="F34328" s="2">
        <v>0.226573426573426</v>
      </c>
    </row>
    <row r="34329" spans="1:6" x14ac:dyDescent="0.25">
      <c r="A34329" s="1" t="str">
        <f>"39338"</f>
        <v>39338</v>
      </c>
      <c r="B34329" s="1" t="str">
        <f>"28061"</f>
        <v>28061</v>
      </c>
      <c r="C34329" s="2">
        <v>0.77600472813238697</v>
      </c>
      <c r="D34329" s="2">
        <v>0.62962962962962898</v>
      </c>
      <c r="E34329" s="2">
        <v>0</v>
      </c>
      <c r="F34329" s="2">
        <v>0.77370564281558996</v>
      </c>
    </row>
    <row r="34330" spans="1:6" x14ac:dyDescent="0.25">
      <c r="A34330" s="1" t="str">
        <f>"39338"</f>
        <v>39338</v>
      </c>
      <c r="B34330" s="1" t="str">
        <f>"28129"</f>
        <v>28129</v>
      </c>
      <c r="C34330" s="2">
        <v>0.22399527186761201</v>
      </c>
      <c r="D34330" s="2">
        <v>0.37037037037037002</v>
      </c>
      <c r="E34330" s="2">
        <v>0</v>
      </c>
      <c r="F34330" s="2">
        <v>0.22629435718440899</v>
      </c>
    </row>
    <row r="34331" spans="1:6" x14ac:dyDescent="0.25">
      <c r="A34331" s="1" t="str">
        <f>"39324"</f>
        <v>39324</v>
      </c>
      <c r="B34331" s="1" t="str">
        <f>"28153"</f>
        <v>28153</v>
      </c>
      <c r="C34331" s="2">
        <v>0</v>
      </c>
      <c r="D34331" s="2">
        <v>1</v>
      </c>
      <c r="E34331" s="2">
        <v>0</v>
      </c>
      <c r="F34331" s="2">
        <v>1</v>
      </c>
    </row>
    <row r="34332" spans="1:6" x14ac:dyDescent="0.25">
      <c r="A34332" s="1" t="str">
        <f>"39347"</f>
        <v>39347</v>
      </c>
      <c r="B34332" s="1" t="str">
        <f>"28023"</f>
        <v>28023</v>
      </c>
      <c r="C34332" s="2">
        <v>0.27639383155397301</v>
      </c>
      <c r="D34332" s="2">
        <v>0.55555555555555503</v>
      </c>
      <c r="E34332" s="2">
        <v>0</v>
      </c>
      <c r="F34332" s="2">
        <v>0.28222996515679399</v>
      </c>
    </row>
    <row r="34333" spans="1:6" x14ac:dyDescent="0.25">
      <c r="A34333" s="1" t="str">
        <f>"39347"</f>
        <v>39347</v>
      </c>
      <c r="B34333" s="1" t="str">
        <f>"28061"</f>
        <v>28061</v>
      </c>
      <c r="C34333" s="2">
        <v>0.72360616844602599</v>
      </c>
      <c r="D34333" s="2">
        <v>0.44444444444444398</v>
      </c>
      <c r="E34333" s="2">
        <v>0</v>
      </c>
      <c r="F34333" s="2">
        <v>0.71777003484320501</v>
      </c>
    </row>
    <row r="34334" spans="1:6" x14ac:dyDescent="0.25">
      <c r="A34334" s="1" t="str">
        <f>"39352"</f>
        <v>39352</v>
      </c>
      <c r="B34334" s="1" t="str">
        <f>"28069"</f>
        <v>28069</v>
      </c>
      <c r="C34334" s="2">
        <v>1</v>
      </c>
      <c r="D34334" s="2">
        <v>1</v>
      </c>
      <c r="E34334" s="2">
        <v>0</v>
      </c>
      <c r="F34334" s="2">
        <v>1</v>
      </c>
    </row>
    <row r="34335" spans="1:6" x14ac:dyDescent="0.25">
      <c r="A34335" s="1" t="str">
        <f>"39354"</f>
        <v>39354</v>
      </c>
      <c r="B34335" s="1" t="str">
        <f>"28099"</f>
        <v>28099</v>
      </c>
      <c r="C34335" s="2">
        <v>4.65337132003798E-2</v>
      </c>
      <c r="D34335" s="2">
        <v>2.8571428571428501E-2</v>
      </c>
      <c r="E34335" s="2">
        <v>0</v>
      </c>
      <c r="F34335" s="2">
        <v>4.5871559633027498E-2</v>
      </c>
    </row>
    <row r="34336" spans="1:6" x14ac:dyDescent="0.25">
      <c r="A34336" s="1" t="str">
        <f>"39354"</f>
        <v>39354</v>
      </c>
      <c r="B34336" s="1" t="str">
        <f>"28103"</f>
        <v>28103</v>
      </c>
      <c r="C34336" s="2">
        <v>2.5641025641025599E-2</v>
      </c>
      <c r="D34336" s="2">
        <v>5.7142857142857099E-2</v>
      </c>
      <c r="E34336" s="2">
        <v>0</v>
      </c>
      <c r="F34336" s="2">
        <v>2.6605504587155899E-2</v>
      </c>
    </row>
    <row r="34337" spans="1:6" x14ac:dyDescent="0.25">
      <c r="A34337" s="1" t="str">
        <f>"39354"</f>
        <v>39354</v>
      </c>
      <c r="B34337" s="1" t="str">
        <f>"28069"</f>
        <v>28069</v>
      </c>
      <c r="C34337" s="2">
        <v>0.66381766381766305</v>
      </c>
      <c r="D34337" s="2">
        <v>0.74285714285714199</v>
      </c>
      <c r="E34337" s="2">
        <v>1</v>
      </c>
      <c r="F34337" s="2">
        <v>0.66697247706422003</v>
      </c>
    </row>
    <row r="34338" spans="1:6" x14ac:dyDescent="0.25">
      <c r="A34338" s="1" t="str">
        <f>"39354"</f>
        <v>39354</v>
      </c>
      <c r="B34338" s="1" t="str">
        <f>"28159"</f>
        <v>28159</v>
      </c>
      <c r="C34338" s="2">
        <v>0.26400759734092999</v>
      </c>
      <c r="D34338" s="2">
        <v>0.17142857142857101</v>
      </c>
      <c r="E34338" s="2">
        <v>0</v>
      </c>
      <c r="F34338" s="2">
        <v>0.26055045871559601</v>
      </c>
    </row>
    <row r="34339" spans="1:6" x14ac:dyDescent="0.25">
      <c r="A34339" s="1" t="str">
        <f>"39356"</f>
        <v>39356</v>
      </c>
      <c r="B34339" s="1" t="str">
        <f>"28061"</f>
        <v>28061</v>
      </c>
      <c r="C34339" s="2">
        <v>1</v>
      </c>
      <c r="D34339" s="2">
        <v>1</v>
      </c>
      <c r="E34339" s="2">
        <v>0</v>
      </c>
      <c r="F34339" s="2">
        <v>1</v>
      </c>
    </row>
    <row r="34340" spans="1:6" x14ac:dyDescent="0.25">
      <c r="A34340" s="1" t="str">
        <f>"39459"</f>
        <v>39459</v>
      </c>
      <c r="B34340" s="1" t="str">
        <f>"28067"</f>
        <v>28067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25">
      <c r="A34341" s="1" t="str">
        <f>"39457"</f>
        <v>39457</v>
      </c>
      <c r="B34341" s="1" t="str">
        <f>"28109"</f>
        <v>28109</v>
      </c>
      <c r="C34341" s="2">
        <v>0</v>
      </c>
      <c r="D34341" s="2">
        <v>1</v>
      </c>
      <c r="E34341" s="2">
        <v>0</v>
      </c>
      <c r="F34341" s="2">
        <v>1</v>
      </c>
    </row>
    <row r="34342" spans="1:6" x14ac:dyDescent="0.25">
      <c r="A34342" s="1" t="str">
        <f>"39364"</f>
        <v>39364</v>
      </c>
      <c r="B34342" s="1" t="str">
        <f>"28075"</f>
        <v>28075</v>
      </c>
      <c r="C34342" s="2">
        <v>1</v>
      </c>
      <c r="D34342" s="2">
        <v>1</v>
      </c>
      <c r="E34342" s="2">
        <v>0</v>
      </c>
      <c r="F34342" s="2">
        <v>1</v>
      </c>
    </row>
    <row r="34343" spans="1:6" x14ac:dyDescent="0.25">
      <c r="A34343" s="1" t="str">
        <f>"39503"</f>
        <v>39503</v>
      </c>
      <c r="B34343" s="1" t="str">
        <f>"28047"</f>
        <v>28047</v>
      </c>
      <c r="C34343" s="2">
        <v>1</v>
      </c>
      <c r="D34343" s="2">
        <v>1</v>
      </c>
      <c r="E34343" s="2">
        <v>1</v>
      </c>
      <c r="F34343" s="2">
        <v>1</v>
      </c>
    </row>
    <row r="34344" spans="1:6" x14ac:dyDescent="0.25">
      <c r="A34344" s="1" t="str">
        <f>"39531"</f>
        <v>39531</v>
      </c>
      <c r="B34344" s="1" t="str">
        <f>"28047"</f>
        <v>28047</v>
      </c>
      <c r="C34344" s="2">
        <v>1</v>
      </c>
      <c r="D34344" s="2">
        <v>1</v>
      </c>
      <c r="E34344" s="2">
        <v>1</v>
      </c>
      <c r="F34344" s="2">
        <v>1</v>
      </c>
    </row>
    <row r="34345" spans="1:6" x14ac:dyDescent="0.25">
      <c r="A34345" s="1" t="str">
        <f>"39506"</f>
        <v>39506</v>
      </c>
      <c r="B34345" s="1" t="str">
        <f>"28047"</f>
        <v>28047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25">
      <c r="A34346" s="1" t="str">
        <f>"39478"</f>
        <v>39478</v>
      </c>
      <c r="B34346" s="1" t="str">
        <f>"28091"</f>
        <v>28091</v>
      </c>
      <c r="C34346" s="2">
        <v>0.48829141370338203</v>
      </c>
      <c r="D34346" s="2">
        <v>0.65909090909090895</v>
      </c>
      <c r="E34346" s="2">
        <v>1</v>
      </c>
      <c r="F34346" s="2">
        <v>0.495412844036697</v>
      </c>
    </row>
    <row r="34347" spans="1:6" x14ac:dyDescent="0.25">
      <c r="A34347" s="1" t="str">
        <f>"39478"</f>
        <v>39478</v>
      </c>
      <c r="B34347" s="1" t="str">
        <f>"28147"</f>
        <v>28147</v>
      </c>
      <c r="C34347" s="2">
        <v>0.51170858629661697</v>
      </c>
      <c r="D34347" s="2">
        <v>0.34090909090909</v>
      </c>
      <c r="E34347" s="2">
        <v>0</v>
      </c>
      <c r="F34347" s="2">
        <v>0.50458715596330195</v>
      </c>
    </row>
    <row r="34348" spans="1:6" x14ac:dyDescent="0.25">
      <c r="A34348" s="1" t="str">
        <f>"39479"</f>
        <v>39479</v>
      </c>
      <c r="B34348" s="1" t="str">
        <f>"28067"</f>
        <v>28067</v>
      </c>
      <c r="C34348" s="2">
        <v>0.15896885069817401</v>
      </c>
      <c r="D34348" s="2">
        <v>0.118421052631578</v>
      </c>
      <c r="E34348" s="2">
        <v>0</v>
      </c>
      <c r="F34348" s="2">
        <v>0.157894736842105</v>
      </c>
    </row>
    <row r="34349" spans="1:6" x14ac:dyDescent="0.25">
      <c r="A34349" s="1" t="str">
        <f>"39479"</f>
        <v>39479</v>
      </c>
      <c r="B34349" s="1" t="str">
        <f>"28031"</f>
        <v>28031</v>
      </c>
      <c r="C34349" s="2">
        <v>0.84103114930182499</v>
      </c>
      <c r="D34349" s="2">
        <v>0.88157894736842102</v>
      </c>
      <c r="E34349" s="2">
        <v>0</v>
      </c>
      <c r="F34349" s="2">
        <v>0.84210526315789402</v>
      </c>
    </row>
    <row r="34350" spans="1:6" x14ac:dyDescent="0.25">
      <c r="A34350" s="1" t="str">
        <f>"39533"</f>
        <v>39533</v>
      </c>
      <c r="B34350" s="1" t="str">
        <f>"28047"</f>
        <v>28047</v>
      </c>
      <c r="C34350" s="2">
        <v>1</v>
      </c>
      <c r="D34350" s="2">
        <v>1</v>
      </c>
      <c r="E34350" s="2">
        <v>1</v>
      </c>
      <c r="F34350" s="2">
        <v>1</v>
      </c>
    </row>
    <row r="34351" spans="1:6" x14ac:dyDescent="0.25">
      <c r="A34351" s="1" t="str">
        <f>"39404"</f>
        <v>39404</v>
      </c>
      <c r="B34351" s="1" t="str">
        <f>"28035"</f>
        <v>28035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25">
      <c r="A34352" s="1" t="str">
        <f>"39427"</f>
        <v>39427</v>
      </c>
      <c r="B34352" s="1" t="str">
        <f>"28065"</f>
        <v>28065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tr">
        <f>"39581"</f>
        <v>39581</v>
      </c>
      <c r="B34353" s="1" t="str">
        <f>"28059"</f>
        <v>28059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25">
      <c r="A34354" s="1" t="str">
        <f>"39569"</f>
        <v>39569</v>
      </c>
      <c r="B34354" s="1" t="str">
        <f>"28059"</f>
        <v>28059</v>
      </c>
      <c r="C34354" s="2">
        <v>1</v>
      </c>
      <c r="D34354" s="2">
        <v>1</v>
      </c>
      <c r="E34354" s="2">
        <v>1</v>
      </c>
      <c r="F34354" s="2">
        <v>1</v>
      </c>
    </row>
    <row r="34355" spans="1:6" x14ac:dyDescent="0.25">
      <c r="A34355" s="1" t="str">
        <f>"39576"</f>
        <v>39576</v>
      </c>
      <c r="B34355" s="1" t="str">
        <f>"28045"</f>
        <v>28045</v>
      </c>
      <c r="C34355" s="2">
        <v>1</v>
      </c>
      <c r="D34355" s="2">
        <v>1</v>
      </c>
      <c r="E34355" s="2">
        <v>1</v>
      </c>
      <c r="F34355" s="2">
        <v>1</v>
      </c>
    </row>
    <row r="34356" spans="1:6" x14ac:dyDescent="0.25">
      <c r="A34356" s="1" t="str">
        <f>"39745"</f>
        <v>39745</v>
      </c>
      <c r="B34356" s="1" t="str">
        <f>"28097"</f>
        <v>28097</v>
      </c>
      <c r="C34356" s="2">
        <v>0.26681614349775701</v>
      </c>
      <c r="D34356" s="2">
        <v>6.6666666666666596E-2</v>
      </c>
      <c r="E34356" s="2">
        <v>0</v>
      </c>
      <c r="F34356" s="2">
        <v>0.25917926565874699</v>
      </c>
    </row>
    <row r="34357" spans="1:6" x14ac:dyDescent="0.25">
      <c r="A34357" s="1" t="str">
        <f>"39745"</f>
        <v>39745</v>
      </c>
      <c r="B34357" s="1" t="str">
        <f>"28019"</f>
        <v>28019</v>
      </c>
      <c r="C34357" s="2">
        <v>0.730941704035874</v>
      </c>
      <c r="D34357" s="2">
        <v>0.93333333333333302</v>
      </c>
      <c r="E34357" s="2">
        <v>1</v>
      </c>
      <c r="F34357" s="2">
        <v>0.73866090712742905</v>
      </c>
    </row>
    <row r="34358" spans="1:6" x14ac:dyDescent="0.25">
      <c r="A34358" s="1" t="str">
        <f>"39745"</f>
        <v>39745</v>
      </c>
      <c r="B34358" s="1" t="str">
        <f>"28007"</f>
        <v>28007</v>
      </c>
      <c r="C34358" s="2">
        <v>2.2421524663677099E-3</v>
      </c>
      <c r="D34358" s="2">
        <v>0</v>
      </c>
      <c r="E34358" s="2">
        <v>0</v>
      </c>
      <c r="F34358" s="2">
        <v>2.15982721382289E-3</v>
      </c>
    </row>
    <row r="34359" spans="1:6" x14ac:dyDescent="0.25">
      <c r="A34359" s="1" t="str">
        <f>"39751"</f>
        <v>39751</v>
      </c>
      <c r="B34359" s="1" t="str">
        <f>"28017"</f>
        <v>28017</v>
      </c>
      <c r="C34359" s="2">
        <v>2.76816608996539E-2</v>
      </c>
      <c r="D34359" s="2">
        <v>2.94117647058823E-2</v>
      </c>
      <c r="E34359" s="2">
        <v>0</v>
      </c>
      <c r="F34359" s="2">
        <v>2.7746947835738001E-2</v>
      </c>
    </row>
    <row r="34360" spans="1:6" x14ac:dyDescent="0.25">
      <c r="A34360" s="1" t="str">
        <f>"39751"</f>
        <v>39751</v>
      </c>
      <c r="B34360" s="1" t="str">
        <f>"28025"</f>
        <v>28025</v>
      </c>
      <c r="C34360" s="2">
        <v>0.380622837370242</v>
      </c>
      <c r="D34360" s="2">
        <v>0.17647058823529399</v>
      </c>
      <c r="E34360" s="2">
        <v>0</v>
      </c>
      <c r="F34360" s="2">
        <v>0.37291897891231901</v>
      </c>
    </row>
    <row r="34361" spans="1:6" x14ac:dyDescent="0.25">
      <c r="A34361" s="1" t="str">
        <f>"39751"</f>
        <v>39751</v>
      </c>
      <c r="B34361" s="1" t="str">
        <f>"28155"</f>
        <v>28155</v>
      </c>
      <c r="C34361" s="2">
        <v>0.59169550173010299</v>
      </c>
      <c r="D34361" s="2">
        <v>0.79411764705882304</v>
      </c>
      <c r="E34361" s="2">
        <v>0</v>
      </c>
      <c r="F34361" s="2">
        <v>0.59933407325194199</v>
      </c>
    </row>
    <row r="34362" spans="1:6" x14ac:dyDescent="0.25">
      <c r="A34362" s="1" t="str">
        <f>"39601"</f>
        <v>39601</v>
      </c>
      <c r="B34362" s="1" t="str">
        <f>"28085"</f>
        <v>28085</v>
      </c>
      <c r="C34362" s="2">
        <v>0.98757560895863905</v>
      </c>
      <c r="D34362" s="2">
        <v>0.99772554965883198</v>
      </c>
      <c r="E34362" s="2">
        <v>1</v>
      </c>
      <c r="F34362" s="2">
        <v>0.98872727272727201</v>
      </c>
    </row>
    <row r="34363" spans="1:6" x14ac:dyDescent="0.25">
      <c r="A34363" s="1" t="str">
        <f>"39601"</f>
        <v>39601</v>
      </c>
      <c r="B34363" s="1" t="str">
        <f>"28037"</f>
        <v>28037</v>
      </c>
      <c r="C34363" s="2">
        <v>1.2424391041360099E-2</v>
      </c>
      <c r="D34363" s="2">
        <v>2.2744503411675498E-3</v>
      </c>
      <c r="E34363" s="2">
        <v>0</v>
      </c>
      <c r="F34363" s="2">
        <v>1.12727272727272E-2</v>
      </c>
    </row>
    <row r="34364" spans="1:6" x14ac:dyDescent="0.25">
      <c r="A34364" s="1" t="str">
        <f>"39635"</f>
        <v>39635</v>
      </c>
      <c r="B34364" s="1" t="str">
        <f>"28113"</f>
        <v>28113</v>
      </c>
      <c r="C34364" s="2">
        <v>0</v>
      </c>
      <c r="D34364" s="2">
        <v>1</v>
      </c>
      <c r="E34364" s="2">
        <v>0</v>
      </c>
      <c r="F34364" s="2">
        <v>1</v>
      </c>
    </row>
    <row r="34365" spans="1:6" x14ac:dyDescent="0.25">
      <c r="A34365" s="1" t="str">
        <f>"39823"</f>
        <v>39823</v>
      </c>
      <c r="B34365" s="1" t="str">
        <f>"13201"</f>
        <v>13201</v>
      </c>
      <c r="C34365" s="2">
        <v>2.0710704163941499E-2</v>
      </c>
      <c r="D34365" s="2">
        <v>0</v>
      </c>
      <c r="E34365" s="2">
        <v>0</v>
      </c>
      <c r="F34365" s="2">
        <v>1.8283294842186201E-2</v>
      </c>
    </row>
    <row r="34366" spans="1:6" x14ac:dyDescent="0.25">
      <c r="A34366" s="1" t="str">
        <f>"39823"</f>
        <v>39823</v>
      </c>
      <c r="B34366" s="1" t="str">
        <f>"13099"</f>
        <v>13099</v>
      </c>
      <c r="C34366" s="2">
        <v>0.97754523653804204</v>
      </c>
      <c r="D34366" s="2">
        <v>0.99814814814814801</v>
      </c>
      <c r="E34366" s="2">
        <v>1</v>
      </c>
      <c r="F34366" s="2">
        <v>0.979984603541185</v>
      </c>
    </row>
    <row r="34367" spans="1:6" x14ac:dyDescent="0.25">
      <c r="A34367" s="1" t="str">
        <f>"39823"</f>
        <v>39823</v>
      </c>
      <c r="B34367" s="1" t="str">
        <f>"13061"</f>
        <v>13061</v>
      </c>
      <c r="C34367" s="2">
        <v>1.7440592980161301E-3</v>
      </c>
      <c r="D34367" s="2">
        <v>1.85185185185185E-3</v>
      </c>
      <c r="E34367" s="2">
        <v>0</v>
      </c>
      <c r="F34367" s="2">
        <v>1.73210161662817E-3</v>
      </c>
    </row>
    <row r="34368" spans="1:6" x14ac:dyDescent="0.25">
      <c r="A34368" s="1" t="str">
        <f>"39826"</f>
        <v>39826</v>
      </c>
      <c r="B34368" s="1" t="str">
        <f>"13273"</f>
        <v>13273</v>
      </c>
      <c r="C34368" s="2">
        <v>1</v>
      </c>
      <c r="D34368" s="2">
        <v>1</v>
      </c>
      <c r="E34368" s="2">
        <v>1</v>
      </c>
      <c r="F34368" s="2">
        <v>1</v>
      </c>
    </row>
    <row r="34369" spans="1:6" x14ac:dyDescent="0.25">
      <c r="A34369" s="1" t="str">
        <f>"39828"</f>
        <v>39828</v>
      </c>
      <c r="B34369" s="1" t="str">
        <f>"13275"</f>
        <v>13275</v>
      </c>
      <c r="C34369" s="2">
        <v>2.6260504201680601E-4</v>
      </c>
      <c r="D34369" s="2">
        <v>1.2180267965895199E-3</v>
      </c>
      <c r="E34369" s="2">
        <v>0</v>
      </c>
      <c r="F34369" s="2">
        <v>3.47906760988055E-4</v>
      </c>
    </row>
    <row r="34370" spans="1:6" x14ac:dyDescent="0.25">
      <c r="A34370" s="1" t="str">
        <f>"39828"</f>
        <v>39828</v>
      </c>
      <c r="B34370" s="1" t="str">
        <f>"13131"</f>
        <v>13131</v>
      </c>
      <c r="C34370" s="2">
        <v>0.99973739495798297</v>
      </c>
      <c r="D34370" s="2">
        <v>0.99878197320341</v>
      </c>
      <c r="E34370" s="2">
        <v>1</v>
      </c>
      <c r="F34370" s="2">
        <v>0.99965209323901105</v>
      </c>
    </row>
    <row r="34371" spans="1:6" x14ac:dyDescent="0.25">
      <c r="A34371" s="1" t="str">
        <f>"39862"</f>
        <v>39862</v>
      </c>
      <c r="B34371" s="1" t="str">
        <f>"13007"</f>
        <v>13007</v>
      </c>
      <c r="C34371" s="2">
        <v>0.42495784148397903</v>
      </c>
      <c r="D34371" s="2">
        <v>0.27272727272727199</v>
      </c>
      <c r="E34371" s="2">
        <v>0</v>
      </c>
      <c r="F34371" s="2">
        <v>0.42218543046357598</v>
      </c>
    </row>
    <row r="34372" spans="1:6" x14ac:dyDescent="0.25">
      <c r="A34372" s="1" t="str">
        <f>"39862"</f>
        <v>39862</v>
      </c>
      <c r="B34372" s="1" t="str">
        <f>"13273"</f>
        <v>13273</v>
      </c>
      <c r="C34372" s="2">
        <v>8.4317032040472101E-3</v>
      </c>
      <c r="D34372" s="2">
        <v>0</v>
      </c>
      <c r="E34372" s="2">
        <v>0</v>
      </c>
      <c r="F34372" s="2">
        <v>8.2781456953642304E-3</v>
      </c>
    </row>
    <row r="34373" spans="1:6" x14ac:dyDescent="0.25">
      <c r="A34373" s="1" t="str">
        <f>"39862"</f>
        <v>39862</v>
      </c>
      <c r="B34373" s="1" t="str">
        <f>"13037"</f>
        <v>13037</v>
      </c>
      <c r="C34373" s="2">
        <v>0.56661045531197296</v>
      </c>
      <c r="D34373" s="2">
        <v>0.72727272727272696</v>
      </c>
      <c r="E34373" s="2">
        <v>0</v>
      </c>
      <c r="F34373" s="2">
        <v>0.56953642384105896</v>
      </c>
    </row>
    <row r="34374" spans="1:6" x14ac:dyDescent="0.25">
      <c r="A34374" s="1" t="str">
        <f>"39870"</f>
        <v>39870</v>
      </c>
      <c r="B34374" s="1" t="str">
        <f>"13007"</f>
        <v>13007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tr">
        <f>"40004"</f>
        <v>40004</v>
      </c>
      <c r="B34375" s="1" t="str">
        <f>"21179"</f>
        <v>21179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25">
      <c r="A34376" s="1" t="str">
        <f>"40023"</f>
        <v>40023</v>
      </c>
      <c r="B34376" s="1" t="str">
        <f>"21111"</f>
        <v>21111</v>
      </c>
      <c r="C34376" s="2">
        <v>0.56983718937446404</v>
      </c>
      <c r="D34376" s="2">
        <v>0.162162162162162</v>
      </c>
      <c r="E34376" s="2">
        <v>0.35064935064934999</v>
      </c>
      <c r="F34376" s="2">
        <v>0.55678104575163301</v>
      </c>
    </row>
    <row r="34377" spans="1:6" x14ac:dyDescent="0.25">
      <c r="A34377" s="1" t="str">
        <f>"40023"</f>
        <v>40023</v>
      </c>
      <c r="B34377" s="1" t="str">
        <f>"21215"</f>
        <v>21215</v>
      </c>
      <c r="C34377" s="2">
        <v>0.39160239931448099</v>
      </c>
      <c r="D34377" s="2">
        <v>0.83783783783783705</v>
      </c>
      <c r="E34377" s="2">
        <v>0.63636363636363602</v>
      </c>
      <c r="F34377" s="2">
        <v>0.40604575163398599</v>
      </c>
    </row>
    <row r="34378" spans="1:6" x14ac:dyDescent="0.25">
      <c r="A34378" s="1" t="str">
        <f>"40023"</f>
        <v>40023</v>
      </c>
      <c r="B34378" s="1" t="str">
        <f>"21211"</f>
        <v>21211</v>
      </c>
      <c r="C34378" s="2">
        <v>3.8560411311053901E-2</v>
      </c>
      <c r="D34378" s="2">
        <v>0</v>
      </c>
      <c r="E34378" s="2">
        <v>1.2987012987012899E-2</v>
      </c>
      <c r="F34378" s="2">
        <v>3.7173202614379001E-2</v>
      </c>
    </row>
    <row r="34379" spans="1:6" x14ac:dyDescent="0.25">
      <c r="A34379" s="1" t="str">
        <f>"39701"</f>
        <v>39701</v>
      </c>
      <c r="B34379" s="1" t="str">
        <f>"28087"</f>
        <v>28087</v>
      </c>
      <c r="C34379" s="2">
        <v>0.99958569258389696</v>
      </c>
      <c r="D34379" s="2">
        <v>1</v>
      </c>
      <c r="E34379" s="2">
        <v>1</v>
      </c>
      <c r="F34379" s="2">
        <v>0.99965600275197697</v>
      </c>
    </row>
    <row r="34380" spans="1:6" x14ac:dyDescent="0.25">
      <c r="A34380" s="1" t="str">
        <f>"39701"</f>
        <v>39701</v>
      </c>
      <c r="B34380" s="1" t="str">
        <f>"28105"</f>
        <v>28105</v>
      </c>
      <c r="C34380" s="2">
        <v>1.3810247203424901E-4</v>
      </c>
      <c r="D34380" s="2">
        <v>0</v>
      </c>
      <c r="E34380" s="2">
        <v>0</v>
      </c>
      <c r="F34380" s="2">
        <v>1.14665749340671E-4</v>
      </c>
    </row>
    <row r="34381" spans="1:6" x14ac:dyDescent="0.25">
      <c r="A34381" s="1" t="str">
        <f>"39701"</f>
        <v>39701</v>
      </c>
      <c r="B34381" s="1" t="str">
        <f>"28103"</f>
        <v>28103</v>
      </c>
      <c r="C34381" s="2">
        <v>2.7620494406849802E-4</v>
      </c>
      <c r="D34381" s="2">
        <v>0</v>
      </c>
      <c r="E34381" s="2">
        <v>0</v>
      </c>
      <c r="F34381" s="2">
        <v>2.2933149868134301E-4</v>
      </c>
    </row>
    <row r="34382" spans="1:6" x14ac:dyDescent="0.25">
      <c r="A34382" s="1" t="str">
        <f>"39662"</f>
        <v>39662</v>
      </c>
      <c r="B34382" s="1" t="str">
        <f>"28077"</f>
        <v>28077</v>
      </c>
      <c r="C34382" s="2">
        <v>0.10472972972972899</v>
      </c>
      <c r="D34382" s="2">
        <v>0</v>
      </c>
      <c r="E34382" s="2">
        <v>0</v>
      </c>
      <c r="F34382" s="2">
        <v>0.103333333333333</v>
      </c>
    </row>
    <row r="34383" spans="1:6" x14ac:dyDescent="0.25">
      <c r="A34383" s="1" t="str">
        <f>"39662"</f>
        <v>39662</v>
      </c>
      <c r="B34383" s="1" t="str">
        <f>"28085"</f>
        <v>28085</v>
      </c>
      <c r="C34383" s="2">
        <v>0.57432432432432401</v>
      </c>
      <c r="D34383" s="2">
        <v>0.5</v>
      </c>
      <c r="E34383" s="2">
        <v>0</v>
      </c>
      <c r="F34383" s="2">
        <v>0.57333333333333303</v>
      </c>
    </row>
    <row r="34384" spans="1:6" x14ac:dyDescent="0.25">
      <c r="A34384" s="1" t="str">
        <f>"39662"</f>
        <v>39662</v>
      </c>
      <c r="B34384" s="1" t="str">
        <f>"28113"</f>
        <v>28113</v>
      </c>
      <c r="C34384" s="2">
        <v>0.320945945945945</v>
      </c>
      <c r="D34384" s="2">
        <v>0.5</v>
      </c>
      <c r="E34384" s="2">
        <v>0</v>
      </c>
      <c r="F34384" s="2">
        <v>0.32333333333333297</v>
      </c>
    </row>
    <row r="34385" spans="1:6" x14ac:dyDescent="0.25">
      <c r="A34385" s="1" t="str">
        <f>"39666"</f>
        <v>39666</v>
      </c>
      <c r="B34385" s="1" t="str">
        <f>"28113"</f>
        <v>28113</v>
      </c>
      <c r="C34385" s="2">
        <v>0.84984937371174796</v>
      </c>
      <c r="D34385" s="2">
        <v>0.96306818181818099</v>
      </c>
      <c r="E34385" s="2">
        <v>1</v>
      </c>
      <c r="F34385" s="2">
        <v>0.85652368853684002</v>
      </c>
    </row>
    <row r="34386" spans="1:6" x14ac:dyDescent="0.25">
      <c r="A34386" s="1" t="str">
        <f>"39666"</f>
        <v>39666</v>
      </c>
      <c r="B34386" s="1" t="str">
        <f>"28085"</f>
        <v>28085</v>
      </c>
      <c r="C34386" s="2">
        <v>5.1688599968289201E-2</v>
      </c>
      <c r="D34386" s="2">
        <v>1.7045454545454499E-2</v>
      </c>
      <c r="E34386" s="2">
        <v>0</v>
      </c>
      <c r="F34386" s="2">
        <v>4.9618891047675903E-2</v>
      </c>
    </row>
    <row r="34387" spans="1:6" x14ac:dyDescent="0.25">
      <c r="A34387" s="1" t="str">
        <f>"39666"</f>
        <v>39666</v>
      </c>
      <c r="B34387" s="1" t="str">
        <f>"28005"</f>
        <v>28005</v>
      </c>
      <c r="C34387" s="2">
        <v>9.8462026319961898E-2</v>
      </c>
      <c r="D34387" s="2">
        <v>1.9886363636363601E-2</v>
      </c>
      <c r="E34387" s="2">
        <v>0</v>
      </c>
      <c r="F34387" s="2">
        <v>9.3857420415483395E-2</v>
      </c>
    </row>
    <row r="34388" spans="1:6" x14ac:dyDescent="0.25">
      <c r="A34388" s="1" t="str">
        <f>"39730"</f>
        <v>39730</v>
      </c>
      <c r="B34388" s="1" t="str">
        <f>"28017"</f>
        <v>28017</v>
      </c>
      <c r="C34388" s="2">
        <v>1.75223409847555E-4</v>
      </c>
      <c r="D34388" s="2">
        <v>0</v>
      </c>
      <c r="E34388" s="2">
        <v>0</v>
      </c>
      <c r="F34388" s="2">
        <v>1.5723270440251501E-4</v>
      </c>
    </row>
    <row r="34389" spans="1:6" x14ac:dyDescent="0.25">
      <c r="A34389" s="1" t="str">
        <f>"39730"</f>
        <v>39730</v>
      </c>
      <c r="B34389" s="1" t="str">
        <f>"28095"</f>
        <v>28095</v>
      </c>
      <c r="C34389" s="2">
        <v>0.99982477659015201</v>
      </c>
      <c r="D34389" s="2">
        <v>1</v>
      </c>
      <c r="E34389" s="2">
        <v>1</v>
      </c>
      <c r="F34389" s="2">
        <v>0.99984276729559696</v>
      </c>
    </row>
    <row r="34390" spans="1:6" x14ac:dyDescent="0.25">
      <c r="A34390" s="1" t="str">
        <f>"40045"</f>
        <v>40045</v>
      </c>
      <c r="B34390" s="1" t="str">
        <f>"21223"</f>
        <v>21223</v>
      </c>
      <c r="C34390" s="2">
        <v>0.89113622843545504</v>
      </c>
      <c r="D34390" s="2">
        <v>0.84090909090909005</v>
      </c>
      <c r="E34390" s="2">
        <v>0.84090909090909005</v>
      </c>
      <c r="F34390" s="2">
        <v>0.88863764838892001</v>
      </c>
    </row>
    <row r="34391" spans="1:6" x14ac:dyDescent="0.25">
      <c r="A34391" s="1" t="str">
        <f>"40045"</f>
        <v>40045</v>
      </c>
      <c r="B34391" s="1" t="str">
        <f>"21041"</f>
        <v>21041</v>
      </c>
      <c r="C34391" s="2">
        <v>0.10886377156454401</v>
      </c>
      <c r="D34391" s="2">
        <v>0.15909090909090901</v>
      </c>
      <c r="E34391" s="2">
        <v>0.15909090909090901</v>
      </c>
      <c r="F34391" s="2">
        <v>0.11136235161107901</v>
      </c>
    </row>
    <row r="34392" spans="1:6" x14ac:dyDescent="0.25">
      <c r="A34392" s="1" t="str">
        <f>"40071"</f>
        <v>40071</v>
      </c>
      <c r="B34392" s="1" t="str">
        <f>"21179"</f>
        <v>21179</v>
      </c>
      <c r="C34392" s="2">
        <v>1.81518151815181E-3</v>
      </c>
      <c r="D34392" s="2">
        <v>0</v>
      </c>
      <c r="E34392" s="2">
        <v>0</v>
      </c>
      <c r="F34392" s="2">
        <v>1.69230769230769E-3</v>
      </c>
    </row>
    <row r="34393" spans="1:6" x14ac:dyDescent="0.25">
      <c r="A34393" s="1" t="str">
        <f>"40071"</f>
        <v>40071</v>
      </c>
      <c r="B34393" s="1" t="str">
        <f>"21215"</f>
        <v>21215</v>
      </c>
      <c r="C34393" s="2">
        <v>0.89356435643564303</v>
      </c>
      <c r="D34393" s="2">
        <v>0.98453608247422597</v>
      </c>
      <c r="E34393" s="2">
        <v>0.92682926829268197</v>
      </c>
      <c r="F34393" s="2">
        <v>0.89753846153846095</v>
      </c>
    </row>
    <row r="34394" spans="1:6" x14ac:dyDescent="0.25">
      <c r="A34394" s="1" t="str">
        <f>"40071"</f>
        <v>40071</v>
      </c>
      <c r="B34394" s="1" t="str">
        <f>"21029"</f>
        <v>21029</v>
      </c>
      <c r="C34394" s="2">
        <v>9.6699669966996596E-2</v>
      </c>
      <c r="D34394" s="2">
        <v>1.5463917525773099E-2</v>
      </c>
      <c r="E34394" s="2">
        <v>6.5040650406504003E-2</v>
      </c>
      <c r="F34394" s="2">
        <v>9.3076923076923002E-2</v>
      </c>
    </row>
    <row r="34395" spans="1:6" x14ac:dyDescent="0.25">
      <c r="A34395" s="1" t="str">
        <f>"40071"</f>
        <v>40071</v>
      </c>
      <c r="B34395" s="1" t="str">
        <f>"21211"</f>
        <v>21211</v>
      </c>
      <c r="C34395" s="2">
        <v>7.9207920792079192E-3</v>
      </c>
      <c r="D34395" s="2">
        <v>0</v>
      </c>
      <c r="E34395" s="2">
        <v>8.1300813008130003E-3</v>
      </c>
      <c r="F34395" s="2">
        <v>7.6923076923076901E-3</v>
      </c>
    </row>
    <row r="34396" spans="1:6" x14ac:dyDescent="0.25">
      <c r="A34396" s="1" t="str">
        <f>"40076"</f>
        <v>40076</v>
      </c>
      <c r="B34396" s="1" t="str">
        <f>"21215"</f>
        <v>21215</v>
      </c>
      <c r="C34396" s="2">
        <v>2.48138957816377E-3</v>
      </c>
      <c r="D34396" s="2">
        <v>0</v>
      </c>
      <c r="E34396" s="2">
        <v>0</v>
      </c>
      <c r="F34396" s="2">
        <v>2.34741784037558E-3</v>
      </c>
    </row>
    <row r="34397" spans="1:6" x14ac:dyDescent="0.25">
      <c r="A34397" s="1" t="str">
        <f>"40076"</f>
        <v>40076</v>
      </c>
      <c r="B34397" s="1" t="str">
        <f>"21005"</f>
        <v>21005</v>
      </c>
      <c r="C34397" s="2">
        <v>5.8726220016542499E-2</v>
      </c>
      <c r="D34397" s="2">
        <v>3.2258064516128997E-2</v>
      </c>
      <c r="E34397" s="2">
        <v>7.8947368421052599E-2</v>
      </c>
      <c r="F34397" s="2">
        <v>5.8685446009389602E-2</v>
      </c>
    </row>
    <row r="34398" spans="1:6" x14ac:dyDescent="0.25">
      <c r="A34398" s="1" t="str">
        <f>"40076"</f>
        <v>40076</v>
      </c>
      <c r="B34398" s="1" t="str">
        <f>"21211"</f>
        <v>21211</v>
      </c>
      <c r="C34398" s="2">
        <v>0.88172043010752599</v>
      </c>
      <c r="D34398" s="2">
        <v>0.96774193548387</v>
      </c>
      <c r="E34398" s="2">
        <v>0.92105263157894701</v>
      </c>
      <c r="F34398" s="2">
        <v>0.88497652582159603</v>
      </c>
    </row>
    <row r="34399" spans="1:6" x14ac:dyDescent="0.25">
      <c r="A34399" s="1" t="str">
        <f>"40076"</f>
        <v>40076</v>
      </c>
      <c r="B34399" s="1" t="str">
        <f>"21073"</f>
        <v>21073</v>
      </c>
      <c r="C34399" s="2">
        <v>5.7071960297766698E-2</v>
      </c>
      <c r="D34399" s="2">
        <v>0</v>
      </c>
      <c r="E34399" s="2">
        <v>0</v>
      </c>
      <c r="F34399" s="2">
        <v>5.3990610328638403E-2</v>
      </c>
    </row>
    <row r="34400" spans="1:6" x14ac:dyDescent="0.25">
      <c r="A34400" s="1" t="str">
        <f>"40165"</f>
        <v>40165</v>
      </c>
      <c r="B34400" s="1" t="str">
        <f>"21029"</f>
        <v>21029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25">
      <c r="A34401" s="1" t="str">
        <f>"40201"</f>
        <v>40201</v>
      </c>
      <c r="B34401" s="1" t="str">
        <f>"21111"</f>
        <v>21111</v>
      </c>
      <c r="C34401" s="2">
        <v>1</v>
      </c>
      <c r="D34401" s="2">
        <v>1</v>
      </c>
      <c r="E34401" s="2">
        <v>1</v>
      </c>
      <c r="F34401" s="2">
        <v>1</v>
      </c>
    </row>
    <row r="34402" spans="1:6" x14ac:dyDescent="0.25">
      <c r="A34402" s="1" t="str">
        <f>"40202"</f>
        <v>40202</v>
      </c>
      <c r="B34402" s="1" t="str">
        <f>"21111"</f>
        <v>21111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tr">
        <f>"40268"</f>
        <v>40268</v>
      </c>
      <c r="B34403" s="1" t="str">
        <f>"21111"</f>
        <v>21111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25">
      <c r="A34404" s="1" t="str">
        <f>"40228"</f>
        <v>40228</v>
      </c>
      <c r="B34404" s="1" t="str">
        <f>"21111"</f>
        <v>21111</v>
      </c>
      <c r="C34404" s="2">
        <v>1</v>
      </c>
      <c r="D34404" s="2">
        <v>1</v>
      </c>
      <c r="E34404" s="2">
        <v>1</v>
      </c>
      <c r="F34404" s="2">
        <v>1</v>
      </c>
    </row>
    <row r="34405" spans="1:6" x14ac:dyDescent="0.25">
      <c r="A34405" s="1" t="str">
        <f>"40245"</f>
        <v>40245</v>
      </c>
      <c r="B34405" s="1" t="str">
        <f>"21211"</f>
        <v>21211</v>
      </c>
      <c r="C34405" s="2">
        <v>4.9518218365133003E-2</v>
      </c>
      <c r="D34405" s="2">
        <v>4.9019607843137202E-3</v>
      </c>
      <c r="E34405" s="2">
        <v>2.3222060957910001E-2</v>
      </c>
      <c r="F34405" s="2">
        <v>4.7352099236641201E-2</v>
      </c>
    </row>
    <row r="34406" spans="1:6" x14ac:dyDescent="0.25">
      <c r="A34406" s="1" t="str">
        <f>"40245"</f>
        <v>40245</v>
      </c>
      <c r="B34406" s="1" t="str">
        <f>"21185"</f>
        <v>21185</v>
      </c>
      <c r="C34406" s="2">
        <v>1.40386701550634E-3</v>
      </c>
      <c r="D34406" s="2">
        <v>1.7156862745097999E-2</v>
      </c>
      <c r="E34406" s="2">
        <v>2.9027576197387501E-3</v>
      </c>
      <c r="F34406" s="2">
        <v>1.84875954198473E-3</v>
      </c>
    </row>
    <row r="34407" spans="1:6" x14ac:dyDescent="0.25">
      <c r="A34407" s="1" t="str">
        <f>"40245"</f>
        <v>40245</v>
      </c>
      <c r="B34407" s="1" t="str">
        <f>"21111"</f>
        <v>21111</v>
      </c>
      <c r="C34407" s="2">
        <v>0.94907791461935997</v>
      </c>
      <c r="D34407" s="2">
        <v>0.97794117647058798</v>
      </c>
      <c r="E34407" s="2">
        <v>0.97387518142235097</v>
      </c>
      <c r="F34407" s="2">
        <v>0.95079914122137399</v>
      </c>
    </row>
    <row r="34408" spans="1:6" x14ac:dyDescent="0.25">
      <c r="A34408" s="1" t="str">
        <f>"40252"</f>
        <v>40252</v>
      </c>
      <c r="B34408" s="1" t="str">
        <f>"21111"</f>
        <v>21111</v>
      </c>
      <c r="C34408" s="2">
        <v>1</v>
      </c>
      <c r="D34408" s="2">
        <v>1</v>
      </c>
      <c r="E34408" s="2">
        <v>1</v>
      </c>
      <c r="F34408" s="2">
        <v>1</v>
      </c>
    </row>
    <row r="34409" spans="1:6" x14ac:dyDescent="0.25">
      <c r="A34409" s="1" t="str">
        <f>"40339"</f>
        <v>40339</v>
      </c>
      <c r="B34409" s="1" t="str">
        <f>"21113"</f>
        <v>21113</v>
      </c>
      <c r="C34409" s="2">
        <v>1</v>
      </c>
      <c r="D34409" s="2">
        <v>0</v>
      </c>
      <c r="E34409" s="2">
        <v>1</v>
      </c>
      <c r="F34409" s="2">
        <v>1</v>
      </c>
    </row>
    <row r="34410" spans="1:6" x14ac:dyDescent="0.25">
      <c r="A34410" s="1" t="str">
        <f>"40206"</f>
        <v>40206</v>
      </c>
      <c r="B34410" s="1" t="str">
        <f>"21111"</f>
        <v>21111</v>
      </c>
      <c r="C34410" s="2">
        <v>1</v>
      </c>
      <c r="D34410" s="2">
        <v>1</v>
      </c>
      <c r="E34410" s="2">
        <v>1</v>
      </c>
      <c r="F34410" s="2">
        <v>1</v>
      </c>
    </row>
    <row r="34411" spans="1:6" x14ac:dyDescent="0.25">
      <c r="A34411" s="1" t="str">
        <f>"40359"</f>
        <v>40359</v>
      </c>
      <c r="B34411" s="1" t="str">
        <f>"21187"</f>
        <v>21187</v>
      </c>
      <c r="C34411" s="2">
        <v>1</v>
      </c>
      <c r="D34411" s="2">
        <v>1</v>
      </c>
      <c r="E34411" s="2">
        <v>1</v>
      </c>
      <c r="F34411" s="2">
        <v>1</v>
      </c>
    </row>
    <row r="34412" spans="1:6" x14ac:dyDescent="0.25">
      <c r="A34412" s="1" t="str">
        <f t="shared" ref="A34412:A34417" si="173">"40361"</f>
        <v>40361</v>
      </c>
      <c r="B34412" s="1" t="str">
        <f>"21097"</f>
        <v>21097</v>
      </c>
      <c r="C34412" s="2">
        <v>1.1683607898118899E-3</v>
      </c>
      <c r="D34412" s="2">
        <v>0</v>
      </c>
      <c r="E34412" s="2">
        <v>0</v>
      </c>
      <c r="F34412" s="2">
        <v>1.0593220338983001E-3</v>
      </c>
    </row>
    <row r="34413" spans="1:6" x14ac:dyDescent="0.25">
      <c r="A34413" s="1" t="str">
        <f t="shared" si="173"/>
        <v>40361</v>
      </c>
      <c r="B34413" s="1" t="str">
        <f>"21209"</f>
        <v>21209</v>
      </c>
      <c r="C34413" s="2">
        <v>3.5050823694356798E-4</v>
      </c>
      <c r="D34413" s="2">
        <v>0</v>
      </c>
      <c r="E34413" s="2">
        <v>0</v>
      </c>
      <c r="F34413" s="2">
        <v>3.1779661016949101E-4</v>
      </c>
    </row>
    <row r="34414" spans="1:6" x14ac:dyDescent="0.25">
      <c r="A34414" s="1" t="str">
        <f t="shared" si="173"/>
        <v>40361</v>
      </c>
      <c r="B34414" s="1" t="str">
        <f>"21173"</f>
        <v>21173</v>
      </c>
      <c r="C34414" s="2">
        <v>1.75254118471784E-3</v>
      </c>
      <c r="D34414" s="2">
        <v>0</v>
      </c>
      <c r="E34414" s="2">
        <v>0</v>
      </c>
      <c r="F34414" s="2">
        <v>1.5889830508474499E-3</v>
      </c>
    </row>
    <row r="34415" spans="1:6" x14ac:dyDescent="0.25">
      <c r="A34415" s="1" t="str">
        <f t="shared" si="173"/>
        <v>40361</v>
      </c>
      <c r="B34415" s="1" t="str">
        <f>"21067"</f>
        <v>21067</v>
      </c>
      <c r="C34415" s="2">
        <v>2.5703937375861599E-3</v>
      </c>
      <c r="D34415" s="2">
        <v>2.9940119760479E-3</v>
      </c>
      <c r="E34415" s="2">
        <v>0</v>
      </c>
      <c r="F34415" s="2">
        <v>2.5423728813559299E-3</v>
      </c>
    </row>
    <row r="34416" spans="1:6" x14ac:dyDescent="0.25">
      <c r="A34416" s="1" t="str">
        <f t="shared" si="173"/>
        <v>40361</v>
      </c>
      <c r="B34416" s="1" t="str">
        <f>"21181"</f>
        <v>21181</v>
      </c>
      <c r="C34416" s="2">
        <v>1.0515247108306999E-3</v>
      </c>
      <c r="D34416" s="2">
        <v>0</v>
      </c>
      <c r="E34416" s="2">
        <v>0</v>
      </c>
      <c r="F34416" s="2">
        <v>9.5338983050847397E-4</v>
      </c>
    </row>
    <row r="34417" spans="1:6" x14ac:dyDescent="0.25">
      <c r="A34417" s="1" t="str">
        <f t="shared" si="173"/>
        <v>40361</v>
      </c>
      <c r="B34417" s="1" t="str">
        <f>"21017"</f>
        <v>21017</v>
      </c>
      <c r="C34417" s="2">
        <v>0.99310667134010899</v>
      </c>
      <c r="D34417" s="2">
        <v>0.99700598802395202</v>
      </c>
      <c r="E34417" s="2">
        <v>1</v>
      </c>
      <c r="F34417" s="2">
        <v>0.99353813559322002</v>
      </c>
    </row>
    <row r="34418" spans="1:6" x14ac:dyDescent="0.25">
      <c r="A34418" s="1" t="str">
        <f>"40363"</f>
        <v>40363</v>
      </c>
      <c r="B34418" s="1" t="str">
        <f>"21187"</f>
        <v>21187</v>
      </c>
      <c r="C34418" s="2">
        <v>0</v>
      </c>
      <c r="D34418" s="2">
        <v>0</v>
      </c>
      <c r="E34418" s="2">
        <v>1</v>
      </c>
      <c r="F34418" s="2">
        <v>1</v>
      </c>
    </row>
    <row r="34419" spans="1:6" x14ac:dyDescent="0.25">
      <c r="A34419" s="1" t="str">
        <f>"40741"</f>
        <v>40741</v>
      </c>
      <c r="B34419" s="1" t="str">
        <f>"21125"</f>
        <v>21125</v>
      </c>
      <c r="C34419" s="2">
        <v>0.99810725552050406</v>
      </c>
      <c r="D34419" s="2">
        <v>1</v>
      </c>
      <c r="E34419" s="2">
        <v>1</v>
      </c>
      <c r="F34419" s="2">
        <v>0.99837950459140301</v>
      </c>
    </row>
    <row r="34420" spans="1:6" x14ac:dyDescent="0.25">
      <c r="A34420" s="1" t="str">
        <f>"40741"</f>
        <v>40741</v>
      </c>
      <c r="B34420" s="1" t="str">
        <f>"21235"</f>
        <v>21235</v>
      </c>
      <c r="C34420" s="2">
        <v>8.1117620549797198E-4</v>
      </c>
      <c r="D34420" s="2">
        <v>0</v>
      </c>
      <c r="E34420" s="2">
        <v>0</v>
      </c>
      <c r="F34420" s="2">
        <v>6.9449803225557505E-4</v>
      </c>
    </row>
    <row r="34421" spans="1:6" x14ac:dyDescent="0.25">
      <c r="A34421" s="1" t="str">
        <f>"40741"</f>
        <v>40741</v>
      </c>
      <c r="B34421" s="1" t="str">
        <f>"21051"</f>
        <v>21051</v>
      </c>
      <c r="C34421" s="2">
        <v>1.0815682739972899E-3</v>
      </c>
      <c r="D34421" s="2">
        <v>0</v>
      </c>
      <c r="E34421" s="2">
        <v>0</v>
      </c>
      <c r="F34421" s="2">
        <v>9.2599737634076705E-4</v>
      </c>
    </row>
    <row r="34422" spans="1:6" x14ac:dyDescent="0.25">
      <c r="A34422" s="1" t="str">
        <f>"40447"</f>
        <v>40447</v>
      </c>
      <c r="B34422" s="1" t="str">
        <f>"21189"</f>
        <v>21189</v>
      </c>
      <c r="C34422" s="2">
        <v>1.096010521701E-3</v>
      </c>
      <c r="D34422" s="2">
        <v>0</v>
      </c>
      <c r="E34422" s="2">
        <v>0</v>
      </c>
      <c r="F34422" s="2">
        <v>1.0546298249314401E-3</v>
      </c>
    </row>
    <row r="34423" spans="1:6" x14ac:dyDescent="0.25">
      <c r="A34423" s="1" t="str">
        <f>"40447"</f>
        <v>40447</v>
      </c>
      <c r="B34423" s="1" t="str">
        <f>"21109"</f>
        <v>21109</v>
      </c>
      <c r="C34423" s="2">
        <v>0.99408154318281405</v>
      </c>
      <c r="D34423" s="2">
        <v>1</v>
      </c>
      <c r="E34423" s="2">
        <v>1</v>
      </c>
      <c r="F34423" s="2">
        <v>0.99430499894537006</v>
      </c>
    </row>
    <row r="34424" spans="1:6" x14ac:dyDescent="0.25">
      <c r="A34424" s="1" t="str">
        <f>"40447"</f>
        <v>40447</v>
      </c>
      <c r="B34424" s="1" t="str">
        <f>"21203"</f>
        <v>21203</v>
      </c>
      <c r="C34424" s="2">
        <v>2.6304252520824101E-3</v>
      </c>
      <c r="D34424" s="2">
        <v>0</v>
      </c>
      <c r="E34424" s="2">
        <v>0</v>
      </c>
      <c r="F34424" s="2">
        <v>2.53111157983547E-3</v>
      </c>
    </row>
    <row r="34425" spans="1:6" x14ac:dyDescent="0.25">
      <c r="A34425" s="1" t="str">
        <f>"40447"</f>
        <v>40447</v>
      </c>
      <c r="B34425" s="1" t="str">
        <f>"21151"</f>
        <v>21151</v>
      </c>
      <c r="C34425" s="2">
        <v>2.19202104340201E-3</v>
      </c>
      <c r="D34425" s="2">
        <v>0</v>
      </c>
      <c r="E34425" s="2">
        <v>0</v>
      </c>
      <c r="F34425" s="2">
        <v>2.1092596498628901E-3</v>
      </c>
    </row>
    <row r="34426" spans="1:6" x14ac:dyDescent="0.25">
      <c r="A34426" s="1" t="str">
        <f>"40448"</f>
        <v>40448</v>
      </c>
      <c r="B34426" s="1" t="str">
        <f>"21137"</f>
        <v>21137</v>
      </c>
      <c r="C34426" s="2">
        <v>0</v>
      </c>
      <c r="D34426" s="2">
        <v>0</v>
      </c>
      <c r="E34426" s="2">
        <v>1</v>
      </c>
      <c r="F34426" s="2">
        <v>1</v>
      </c>
    </row>
    <row r="34427" spans="1:6" x14ac:dyDescent="0.25">
      <c r="A34427" s="1" t="str">
        <f>"40434"</f>
        <v>40434</v>
      </c>
      <c r="B34427" s="1" t="str">
        <f>"21109"</f>
        <v>21109</v>
      </c>
      <c r="C34427" s="2">
        <v>0</v>
      </c>
      <c r="D34427" s="2">
        <v>0</v>
      </c>
      <c r="E34427" s="2">
        <v>1</v>
      </c>
      <c r="F34427" s="2">
        <v>1</v>
      </c>
    </row>
    <row r="34428" spans="1:6" x14ac:dyDescent="0.25">
      <c r="A34428" s="1" t="str">
        <f>"41008"</f>
        <v>41008</v>
      </c>
      <c r="B34428" s="1" t="str">
        <f>"21041"</f>
        <v>21041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25">
      <c r="A34429" s="1" t="str">
        <f>"40965"</f>
        <v>40965</v>
      </c>
      <c r="B34429" s="1" t="str">
        <f>"21013"</f>
        <v>21013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25">
      <c r="A34430" s="1" t="str">
        <f>"41001"</f>
        <v>41001</v>
      </c>
      <c r="B34430" s="1" t="str">
        <f>"21037"</f>
        <v>21037</v>
      </c>
      <c r="C34430" s="2">
        <v>1</v>
      </c>
      <c r="D34430" s="2">
        <v>1</v>
      </c>
      <c r="E34430" s="2">
        <v>1</v>
      </c>
      <c r="F34430" s="2">
        <v>1</v>
      </c>
    </row>
    <row r="34431" spans="1:6" x14ac:dyDescent="0.25">
      <c r="A34431" s="1" t="str">
        <f>"40962"</f>
        <v>40962</v>
      </c>
      <c r="B34431" s="1" t="str">
        <f>"21095"</f>
        <v>21095</v>
      </c>
      <c r="C34431" s="2">
        <v>3.7570444583594198E-4</v>
      </c>
      <c r="D34431" s="2">
        <v>0</v>
      </c>
      <c r="E34431" s="2">
        <v>0</v>
      </c>
      <c r="F34431" s="2">
        <v>3.4328870580157899E-4</v>
      </c>
    </row>
    <row r="34432" spans="1:6" x14ac:dyDescent="0.25">
      <c r="A34432" s="1" t="str">
        <f>"40962"</f>
        <v>40962</v>
      </c>
      <c r="B34432" s="1" t="str">
        <f>"21121"</f>
        <v>21121</v>
      </c>
      <c r="C34432" s="2">
        <v>1.0018785222291699E-3</v>
      </c>
      <c r="D34432" s="2">
        <v>0</v>
      </c>
      <c r="E34432" s="2">
        <v>0</v>
      </c>
      <c r="F34432" s="2">
        <v>9.15436548804211E-4</v>
      </c>
    </row>
    <row r="34433" spans="1:6" x14ac:dyDescent="0.25">
      <c r="A34433" s="1" t="str">
        <f>"40962"</f>
        <v>40962</v>
      </c>
      <c r="B34433" s="1" t="str">
        <f>"21125"</f>
        <v>21125</v>
      </c>
      <c r="C34433" s="2">
        <v>3.50657482780212E-3</v>
      </c>
      <c r="D34433" s="2">
        <v>0</v>
      </c>
      <c r="E34433" s="2">
        <v>0</v>
      </c>
      <c r="F34433" s="2">
        <v>3.2040279208147299E-3</v>
      </c>
    </row>
    <row r="34434" spans="1:6" x14ac:dyDescent="0.25">
      <c r="A34434" s="1" t="str">
        <f>"40962"</f>
        <v>40962</v>
      </c>
      <c r="B34434" s="1" t="str">
        <f>"21051"</f>
        <v>21051</v>
      </c>
      <c r="C34434" s="2">
        <v>0.99511584220413196</v>
      </c>
      <c r="D34434" s="2">
        <v>1</v>
      </c>
      <c r="E34434" s="2">
        <v>1</v>
      </c>
      <c r="F34434" s="2">
        <v>0.995537246824579</v>
      </c>
    </row>
    <row r="34435" spans="1:6" x14ac:dyDescent="0.25">
      <c r="A34435" s="1" t="str">
        <f>"40763"</f>
        <v>40763</v>
      </c>
      <c r="B34435" s="1" t="str">
        <f>"21235"</f>
        <v>21235</v>
      </c>
      <c r="C34435" s="2">
        <v>0.97267759562841505</v>
      </c>
      <c r="D34435" s="2">
        <v>1</v>
      </c>
      <c r="E34435" s="2">
        <v>1</v>
      </c>
      <c r="F34435" s="2">
        <v>0.97382198952879495</v>
      </c>
    </row>
    <row r="34436" spans="1:6" x14ac:dyDescent="0.25">
      <c r="A34436" s="1" t="str">
        <f>"40763"</f>
        <v>40763</v>
      </c>
      <c r="B34436" s="1" t="str">
        <f>"21121"</f>
        <v>21121</v>
      </c>
      <c r="C34436" s="2">
        <v>2.7322404371584601E-2</v>
      </c>
      <c r="D34436" s="2">
        <v>0</v>
      </c>
      <c r="E34436" s="2">
        <v>0</v>
      </c>
      <c r="F34436" s="2">
        <v>2.6178010471204102E-2</v>
      </c>
    </row>
    <row r="34437" spans="1:6" x14ac:dyDescent="0.25">
      <c r="A34437" s="1" t="str">
        <f>"40828"</f>
        <v>40828</v>
      </c>
      <c r="B34437" s="1" t="str">
        <f>"21095"</f>
        <v>21095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25">
      <c r="A34438" s="1" t="str">
        <f>"40913"</f>
        <v>40913</v>
      </c>
      <c r="B34438" s="1" t="str">
        <f>"21013"</f>
        <v>21013</v>
      </c>
      <c r="C34438" s="2">
        <v>0.86250000000000004</v>
      </c>
      <c r="D34438" s="2">
        <v>0.38095238095237999</v>
      </c>
      <c r="E34438" s="2">
        <v>0.4375</v>
      </c>
      <c r="F34438" s="2">
        <v>0.77664974619289295</v>
      </c>
    </row>
    <row r="34439" spans="1:6" x14ac:dyDescent="0.25">
      <c r="A34439" s="1" t="str">
        <f>"40913"</f>
        <v>40913</v>
      </c>
      <c r="B34439" s="1" t="str">
        <f>"21051"</f>
        <v>21051</v>
      </c>
      <c r="C34439" s="2">
        <v>0.13750000000000001</v>
      </c>
      <c r="D34439" s="2">
        <v>0.61904761904761896</v>
      </c>
      <c r="E34439" s="2">
        <v>0.5625</v>
      </c>
      <c r="F34439" s="2">
        <v>0.22335025380710599</v>
      </c>
    </row>
    <row r="34440" spans="1:6" x14ac:dyDescent="0.25">
      <c r="A34440" s="1" t="str">
        <f>"40750"</f>
        <v>40750</v>
      </c>
      <c r="B34440" s="1" t="str">
        <f>"21125"</f>
        <v>21125</v>
      </c>
      <c r="C34440" s="2">
        <v>0</v>
      </c>
      <c r="D34440" s="2">
        <v>0</v>
      </c>
      <c r="E34440" s="2">
        <v>1</v>
      </c>
      <c r="F34440" s="2">
        <v>1</v>
      </c>
    </row>
    <row r="34441" spans="1:6" x14ac:dyDescent="0.25">
      <c r="A34441" s="1" t="str">
        <f>"40801"</f>
        <v>40801</v>
      </c>
      <c r="B34441" s="1" t="str">
        <f>"21095"</f>
        <v>21095</v>
      </c>
      <c r="C34441" s="2">
        <v>1</v>
      </c>
      <c r="D34441" s="2">
        <v>1</v>
      </c>
      <c r="E34441" s="2">
        <v>1</v>
      </c>
      <c r="F34441" s="2">
        <v>1</v>
      </c>
    </row>
    <row r="34442" spans="1:6" x14ac:dyDescent="0.25">
      <c r="A34442" s="1" t="str">
        <f>"40830"</f>
        <v>40830</v>
      </c>
      <c r="B34442" s="1" t="str">
        <f>"21095"</f>
        <v>21095</v>
      </c>
      <c r="C34442" s="2">
        <v>1</v>
      </c>
      <c r="D34442" s="2">
        <v>0</v>
      </c>
      <c r="E34442" s="2">
        <v>1</v>
      </c>
      <c r="F34442" s="2">
        <v>1</v>
      </c>
    </row>
    <row r="34443" spans="1:6" x14ac:dyDescent="0.25">
      <c r="A34443" s="1" t="str">
        <f>"40865"</f>
        <v>40865</v>
      </c>
      <c r="B34443" s="1" t="str">
        <f>"21095"</f>
        <v>21095</v>
      </c>
      <c r="C34443" s="2">
        <v>1</v>
      </c>
      <c r="D34443" s="2">
        <v>1</v>
      </c>
      <c r="E34443" s="2">
        <v>1</v>
      </c>
      <c r="F34443" s="2">
        <v>1</v>
      </c>
    </row>
    <row r="34444" spans="1:6" x14ac:dyDescent="0.25">
      <c r="A34444" s="1" t="str">
        <f>"40840"</f>
        <v>40840</v>
      </c>
      <c r="B34444" s="1" t="str">
        <f>"21131"</f>
        <v>21131</v>
      </c>
      <c r="C34444" s="2">
        <v>1</v>
      </c>
      <c r="D34444" s="2">
        <v>1</v>
      </c>
      <c r="E34444" s="2">
        <v>1</v>
      </c>
      <c r="F34444" s="2">
        <v>1</v>
      </c>
    </row>
    <row r="34445" spans="1:6" x14ac:dyDescent="0.25">
      <c r="A34445" s="1" t="str">
        <f>"40944"</f>
        <v>40944</v>
      </c>
      <c r="B34445" s="1" t="str">
        <f>"21051"</f>
        <v>21051</v>
      </c>
      <c r="C34445" s="2">
        <v>0</v>
      </c>
      <c r="D34445" s="2">
        <v>0</v>
      </c>
      <c r="E34445" s="2">
        <v>1</v>
      </c>
      <c r="F34445" s="2">
        <v>1</v>
      </c>
    </row>
    <row r="34446" spans="1:6" x14ac:dyDescent="0.25">
      <c r="A34446" s="1" t="str">
        <f>"40827"</f>
        <v>40827</v>
      </c>
      <c r="B34446" s="1" t="str">
        <f>"21131"</f>
        <v>21131</v>
      </c>
      <c r="C34446" s="2">
        <v>1</v>
      </c>
      <c r="D34446" s="2">
        <v>0</v>
      </c>
      <c r="E34446" s="2">
        <v>1</v>
      </c>
      <c r="F34446" s="2">
        <v>1</v>
      </c>
    </row>
    <row r="34447" spans="1:6" x14ac:dyDescent="0.25">
      <c r="A34447" s="1" t="str">
        <f>"40844"</f>
        <v>40844</v>
      </c>
      <c r="B34447" s="1" t="str">
        <f>"21131"</f>
        <v>21131</v>
      </c>
      <c r="C34447" s="2">
        <v>1</v>
      </c>
      <c r="D34447" s="2">
        <v>1</v>
      </c>
      <c r="E34447" s="2">
        <v>1</v>
      </c>
      <c r="F34447" s="2">
        <v>1</v>
      </c>
    </row>
    <row r="34448" spans="1:6" x14ac:dyDescent="0.25">
      <c r="A34448" s="1" t="str">
        <f>"41011"</f>
        <v>41011</v>
      </c>
      <c r="B34448" s="1" t="str">
        <f>"21117"</f>
        <v>21117</v>
      </c>
      <c r="C34448" s="2">
        <v>1</v>
      </c>
      <c r="D34448" s="2">
        <v>1</v>
      </c>
      <c r="E34448" s="2">
        <v>1</v>
      </c>
      <c r="F34448" s="2">
        <v>1</v>
      </c>
    </row>
    <row r="34449" spans="1:6" x14ac:dyDescent="0.25">
      <c r="A34449" s="1" t="str">
        <f>"40486"</f>
        <v>40486</v>
      </c>
      <c r="B34449" s="1" t="str">
        <f>"21109"</f>
        <v>21109</v>
      </c>
      <c r="C34449" s="2">
        <v>0.99900990099009901</v>
      </c>
      <c r="D34449" s="2">
        <v>1</v>
      </c>
      <c r="E34449" s="2">
        <v>1</v>
      </c>
      <c r="F34449" s="2">
        <v>0.99903100775193698</v>
      </c>
    </row>
    <row r="34450" spans="1:6" x14ac:dyDescent="0.25">
      <c r="A34450" s="1" t="str">
        <f>"40486"</f>
        <v>40486</v>
      </c>
      <c r="B34450" s="1" t="str">
        <f>"21189"</f>
        <v>21189</v>
      </c>
      <c r="C34450" s="2">
        <v>9.9009900990098989E-4</v>
      </c>
      <c r="D34450" s="2">
        <v>0</v>
      </c>
      <c r="E34450" s="2">
        <v>0</v>
      </c>
      <c r="F34450" s="2">
        <v>9.6899224806201495E-4</v>
      </c>
    </row>
    <row r="34451" spans="1:6" x14ac:dyDescent="0.25">
      <c r="A34451" s="1" t="str">
        <f>"40502"</f>
        <v>40502</v>
      </c>
      <c r="B34451" s="1" t="str">
        <f>"21067"</f>
        <v>21067</v>
      </c>
      <c r="C34451" s="2">
        <v>1</v>
      </c>
      <c r="D34451" s="2">
        <v>1</v>
      </c>
      <c r="E34451" s="2">
        <v>1</v>
      </c>
      <c r="F34451" s="2">
        <v>1</v>
      </c>
    </row>
    <row r="34452" spans="1:6" x14ac:dyDescent="0.25">
      <c r="A34452" s="1" t="str">
        <f>"40514"</f>
        <v>40514</v>
      </c>
      <c r="B34452" s="1" t="str">
        <f>"21067"</f>
        <v>21067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25">
      <c r="A34453" s="1" t="str">
        <f>"40515"</f>
        <v>40515</v>
      </c>
      <c r="B34453" s="1" t="str">
        <f>"21113"</f>
        <v>21113</v>
      </c>
      <c r="C34453" s="2">
        <v>8.9994375351540503E-3</v>
      </c>
      <c r="D34453" s="2">
        <v>1.37614678899082E-2</v>
      </c>
      <c r="E34453" s="2">
        <v>8.6580086580086493E-3</v>
      </c>
      <c r="F34453" s="2">
        <v>9.05775075987841E-3</v>
      </c>
    </row>
    <row r="34454" spans="1:6" x14ac:dyDescent="0.25">
      <c r="A34454" s="1" t="str">
        <f>"40515"</f>
        <v>40515</v>
      </c>
      <c r="B34454" s="1" t="str">
        <f>"21049"</f>
        <v>21049</v>
      </c>
      <c r="C34454" s="2">
        <v>3.8747578276357702E-3</v>
      </c>
      <c r="D34454" s="2">
        <v>0</v>
      </c>
      <c r="E34454" s="2">
        <v>0</v>
      </c>
      <c r="F34454" s="2">
        <v>3.76899696048632E-3</v>
      </c>
    </row>
    <row r="34455" spans="1:6" x14ac:dyDescent="0.25">
      <c r="A34455" s="1" t="str">
        <f>"40515"</f>
        <v>40515</v>
      </c>
      <c r="B34455" s="1" t="str">
        <f>"21067"</f>
        <v>21067</v>
      </c>
      <c r="C34455" s="2">
        <v>0.98712580463721</v>
      </c>
      <c r="D34455" s="2">
        <v>0.98623853211009105</v>
      </c>
      <c r="E34455" s="2">
        <v>0.99134199134199097</v>
      </c>
      <c r="F34455" s="2">
        <v>0.98717325227963504</v>
      </c>
    </row>
    <row r="34456" spans="1:6" x14ac:dyDescent="0.25">
      <c r="A34456" s="1" t="str">
        <f>"40516"</f>
        <v>40516</v>
      </c>
      <c r="B34456" s="1" t="str">
        <f>"21017"</f>
        <v>21017</v>
      </c>
      <c r="C34456" s="2">
        <v>0.13945857260049199</v>
      </c>
      <c r="D34456" s="2">
        <v>3.9215686274509803E-2</v>
      </c>
      <c r="E34456" s="2">
        <v>0.125</v>
      </c>
      <c r="F34456" s="2">
        <v>0.135303265940902</v>
      </c>
    </row>
    <row r="34457" spans="1:6" x14ac:dyDescent="0.25">
      <c r="A34457" s="1" t="str">
        <f>"40516"</f>
        <v>40516</v>
      </c>
      <c r="B34457" s="1" t="str">
        <f>"21067"</f>
        <v>21067</v>
      </c>
      <c r="C34457" s="2">
        <v>0.86054142739950701</v>
      </c>
      <c r="D34457" s="2">
        <v>0.96078431372549</v>
      </c>
      <c r="E34457" s="2">
        <v>0.875</v>
      </c>
      <c r="F34457" s="2">
        <v>0.86469673405909697</v>
      </c>
    </row>
    <row r="34458" spans="1:6" x14ac:dyDescent="0.25">
      <c r="A34458" s="1" t="str">
        <f>"40517"</f>
        <v>40517</v>
      </c>
      <c r="B34458" s="1" t="str">
        <f>"21067"</f>
        <v>21067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25">
      <c r="A34459" s="1" t="str">
        <f>"40588"</f>
        <v>40588</v>
      </c>
      <c r="B34459" s="1" t="str">
        <f>"21067"</f>
        <v>21067</v>
      </c>
      <c r="C34459" s="2">
        <v>1</v>
      </c>
      <c r="D34459" s="2">
        <v>1</v>
      </c>
      <c r="E34459" s="2">
        <v>1</v>
      </c>
      <c r="F34459" s="2">
        <v>1</v>
      </c>
    </row>
    <row r="34460" spans="1:6" x14ac:dyDescent="0.25">
      <c r="A34460" s="1" t="str">
        <f>"41039"</f>
        <v>41039</v>
      </c>
      <c r="B34460" s="1" t="str">
        <f>"21069"</f>
        <v>21069</v>
      </c>
      <c r="C34460" s="2">
        <v>0.91127418278852501</v>
      </c>
      <c r="D34460" s="2">
        <v>0.89473684210526305</v>
      </c>
      <c r="E34460" s="2">
        <v>1</v>
      </c>
      <c r="F34460" s="2">
        <v>0.91103896103896098</v>
      </c>
    </row>
    <row r="34461" spans="1:6" x14ac:dyDescent="0.25">
      <c r="A34461" s="1" t="str">
        <f>"41039"</f>
        <v>41039</v>
      </c>
      <c r="B34461" s="1" t="str">
        <f>"21181"</f>
        <v>21181</v>
      </c>
      <c r="C34461" s="2">
        <v>8.2054703135423596E-2</v>
      </c>
      <c r="D34461" s="2">
        <v>0.105263157894736</v>
      </c>
      <c r="E34461" s="2">
        <v>0</v>
      </c>
      <c r="F34461" s="2">
        <v>8.2467532467532398E-2</v>
      </c>
    </row>
    <row r="34462" spans="1:6" x14ac:dyDescent="0.25">
      <c r="A34462" s="1" t="str">
        <f>"41039"</f>
        <v>41039</v>
      </c>
      <c r="B34462" s="1" t="str">
        <f>"21161"</f>
        <v>21161</v>
      </c>
      <c r="C34462" s="2">
        <v>6.6711140760507001E-3</v>
      </c>
      <c r="D34462" s="2">
        <v>0</v>
      </c>
      <c r="E34462" s="2">
        <v>0</v>
      </c>
      <c r="F34462" s="2">
        <v>6.4935064935064896E-3</v>
      </c>
    </row>
    <row r="34463" spans="1:6" x14ac:dyDescent="0.25">
      <c r="A34463" s="1" t="str">
        <f>"41168"</f>
        <v>41168</v>
      </c>
      <c r="B34463" s="1" t="str">
        <f>"21043"</f>
        <v>21043</v>
      </c>
      <c r="C34463" s="2">
        <v>0.38333333333333303</v>
      </c>
      <c r="D34463" s="2">
        <v>0.27777777777777701</v>
      </c>
      <c r="E34463" s="2">
        <v>0.36363636363636298</v>
      </c>
      <c r="F34463" s="2">
        <v>0.38200125865324103</v>
      </c>
    </row>
    <row r="34464" spans="1:6" x14ac:dyDescent="0.25">
      <c r="A34464" s="1" t="str">
        <f>"41168"</f>
        <v>41168</v>
      </c>
      <c r="B34464" s="1" t="str">
        <f>"21019"</f>
        <v>21019</v>
      </c>
      <c r="C34464" s="2">
        <v>0.61666666666666603</v>
      </c>
      <c r="D34464" s="2">
        <v>0.72222222222222199</v>
      </c>
      <c r="E34464" s="2">
        <v>0.63636363636363602</v>
      </c>
      <c r="F34464" s="2">
        <v>0.61799874134675803</v>
      </c>
    </row>
    <row r="34465" spans="1:6" x14ac:dyDescent="0.25">
      <c r="A34465" s="1" t="str">
        <f>"41174"</f>
        <v>41174</v>
      </c>
      <c r="B34465" s="1" t="str">
        <f>"21135"</f>
        <v>21135</v>
      </c>
      <c r="C34465" s="2">
        <v>0.27058823529411702</v>
      </c>
      <c r="D34465" s="2">
        <v>0.125</v>
      </c>
      <c r="E34465" s="2">
        <v>0</v>
      </c>
      <c r="F34465" s="2">
        <v>0.26628352490421398</v>
      </c>
    </row>
    <row r="34466" spans="1:6" x14ac:dyDescent="0.25">
      <c r="A34466" s="1" t="str">
        <f>"41174"</f>
        <v>41174</v>
      </c>
      <c r="B34466" s="1" t="str">
        <f>"21089"</f>
        <v>21089</v>
      </c>
      <c r="C34466" s="2">
        <v>0.72941176470588198</v>
      </c>
      <c r="D34466" s="2">
        <v>0.875</v>
      </c>
      <c r="E34466" s="2">
        <v>1</v>
      </c>
      <c r="F34466" s="2">
        <v>0.73371647509578497</v>
      </c>
    </row>
    <row r="34467" spans="1:6" x14ac:dyDescent="0.25">
      <c r="A34467" s="1" t="str">
        <f>"41179"</f>
        <v>41179</v>
      </c>
      <c r="B34467" s="1" t="str">
        <f>"21043"</f>
        <v>21043</v>
      </c>
      <c r="C34467" s="2">
        <v>1.8158236057068699E-3</v>
      </c>
      <c r="D34467" s="2">
        <v>0</v>
      </c>
      <c r="E34467" s="2">
        <v>0</v>
      </c>
      <c r="F34467" s="2">
        <v>1.66191832858499E-3</v>
      </c>
    </row>
    <row r="34468" spans="1:6" x14ac:dyDescent="0.25">
      <c r="A34468" s="1" t="str">
        <f>"41179"</f>
        <v>41179</v>
      </c>
      <c r="B34468" s="1" t="str">
        <f>"21089"</f>
        <v>21089</v>
      </c>
      <c r="C34468" s="2">
        <v>1.5564202334630299E-3</v>
      </c>
      <c r="D34468" s="2">
        <v>0</v>
      </c>
      <c r="E34468" s="2">
        <v>0</v>
      </c>
      <c r="F34468" s="2">
        <v>1.42450142450142E-3</v>
      </c>
    </row>
    <row r="34469" spans="1:6" x14ac:dyDescent="0.25">
      <c r="A34469" s="1" t="str">
        <f>"41179"</f>
        <v>41179</v>
      </c>
      <c r="B34469" s="1" t="str">
        <f>"21135"</f>
        <v>21135</v>
      </c>
      <c r="C34469" s="2">
        <v>0.99662775616082999</v>
      </c>
      <c r="D34469" s="2">
        <v>1</v>
      </c>
      <c r="E34469" s="2">
        <v>1</v>
      </c>
      <c r="F34469" s="2">
        <v>0.99691358024691301</v>
      </c>
    </row>
    <row r="34470" spans="1:6" x14ac:dyDescent="0.25">
      <c r="A34470" s="1" t="str">
        <f>"41183"</f>
        <v>41183</v>
      </c>
      <c r="B34470" s="1" t="str">
        <f>"21089"</f>
        <v>21089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25">
      <c r="A34471" s="1" t="str">
        <f>"41232"</f>
        <v>41232</v>
      </c>
      <c r="B34471" s="1" t="str">
        <f>"21115"</f>
        <v>21115</v>
      </c>
      <c r="C34471" s="2">
        <v>0.217194570135746</v>
      </c>
      <c r="D34471" s="2">
        <v>0</v>
      </c>
      <c r="E34471" s="2">
        <v>0.22222222222222199</v>
      </c>
      <c r="F34471" s="2">
        <v>0.216450216450216</v>
      </c>
    </row>
    <row r="34472" spans="1:6" x14ac:dyDescent="0.25">
      <c r="A34472" s="1" t="str">
        <f>"41232"</f>
        <v>41232</v>
      </c>
      <c r="B34472" s="1" t="str">
        <f>"21127"</f>
        <v>21127</v>
      </c>
      <c r="C34472" s="2">
        <v>0.78280542986425306</v>
      </c>
      <c r="D34472" s="2">
        <v>1</v>
      </c>
      <c r="E34472" s="2">
        <v>0.77777777777777701</v>
      </c>
      <c r="F34472" s="2">
        <v>0.783549783549783</v>
      </c>
    </row>
    <row r="34473" spans="1:6" x14ac:dyDescent="0.25">
      <c r="A34473" s="1" t="str">
        <f>"41181"</f>
        <v>41181</v>
      </c>
      <c r="B34473" s="1" t="str">
        <f>"21127"</f>
        <v>21127</v>
      </c>
      <c r="C34473" s="2">
        <v>0</v>
      </c>
      <c r="D34473" s="2">
        <v>0</v>
      </c>
      <c r="E34473" s="2">
        <v>1</v>
      </c>
      <c r="F34473" s="2">
        <v>1</v>
      </c>
    </row>
    <row r="34474" spans="1:6" x14ac:dyDescent="0.25">
      <c r="A34474" s="1" t="str">
        <f>"41059"</f>
        <v>41059</v>
      </c>
      <c r="B34474" s="1" t="str">
        <f>"21037"</f>
        <v>21037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25">
      <c r="A34475" s="1" t="str">
        <f>"41063"</f>
        <v>41063</v>
      </c>
      <c r="B34475" s="1" t="str">
        <f>"21117"</f>
        <v>21117</v>
      </c>
      <c r="C34475" s="2">
        <v>1</v>
      </c>
      <c r="D34475" s="2">
        <v>1</v>
      </c>
      <c r="E34475" s="2">
        <v>0</v>
      </c>
      <c r="F34475" s="2">
        <v>1</v>
      </c>
    </row>
    <row r="34476" spans="1:6" x14ac:dyDescent="0.25">
      <c r="A34476" s="1" t="str">
        <f>"41053"</f>
        <v>41053</v>
      </c>
      <c r="B34476" s="1" t="str">
        <f>"21117"</f>
        <v>21117</v>
      </c>
      <c r="C34476" s="2">
        <v>0</v>
      </c>
      <c r="D34476" s="2">
        <v>0</v>
      </c>
      <c r="E34476" s="2">
        <v>1</v>
      </c>
      <c r="F34476" s="2">
        <v>1</v>
      </c>
    </row>
    <row r="34477" spans="1:6" x14ac:dyDescent="0.25">
      <c r="A34477" s="1" t="str">
        <f>"41502"</f>
        <v>41502</v>
      </c>
      <c r="B34477" s="1" t="str">
        <f>"21195"</f>
        <v>21195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25">
      <c r="A34478" s="1" t="str">
        <f>"41528"</f>
        <v>41528</v>
      </c>
      <c r="B34478" s="1" t="str">
        <f>"21195"</f>
        <v>21195</v>
      </c>
      <c r="C34478" s="2">
        <v>1</v>
      </c>
      <c r="D34478" s="2">
        <v>1</v>
      </c>
      <c r="E34478" s="2">
        <v>1</v>
      </c>
      <c r="F34478" s="2">
        <v>1</v>
      </c>
    </row>
    <row r="34479" spans="1:6" x14ac:dyDescent="0.25">
      <c r="A34479" s="1" t="str">
        <f>"41537"</f>
        <v>41537</v>
      </c>
      <c r="B34479" s="1" t="str">
        <f>"21195"</f>
        <v>21195</v>
      </c>
      <c r="C34479" s="2">
        <v>0.35432283858070901</v>
      </c>
      <c r="D34479" s="2">
        <v>0.29508196721311403</v>
      </c>
      <c r="E34479" s="2">
        <v>3.8461538461538401E-2</v>
      </c>
      <c r="F34479" s="2">
        <v>0.34865900383141701</v>
      </c>
    </row>
    <row r="34480" spans="1:6" x14ac:dyDescent="0.25">
      <c r="A34480" s="1" t="str">
        <f>"41537"</f>
        <v>41537</v>
      </c>
      <c r="B34480" s="1" t="str">
        <f>"21133"</f>
        <v>21133</v>
      </c>
      <c r="C34480" s="2">
        <v>0.64567716141928999</v>
      </c>
      <c r="D34480" s="2">
        <v>0.70491803278688503</v>
      </c>
      <c r="E34480" s="2">
        <v>0.96153846153846101</v>
      </c>
      <c r="F34480" s="2">
        <v>0.65134099616858199</v>
      </c>
    </row>
    <row r="34481" spans="1:6" x14ac:dyDescent="0.25">
      <c r="A34481" s="1" t="str">
        <f>"41543"</f>
        <v>41543</v>
      </c>
      <c r="B34481" s="1" t="str">
        <f>"21195"</f>
        <v>21195</v>
      </c>
      <c r="C34481" s="2">
        <v>1</v>
      </c>
      <c r="D34481" s="2">
        <v>1</v>
      </c>
      <c r="E34481" s="2">
        <v>1</v>
      </c>
      <c r="F34481" s="2">
        <v>1</v>
      </c>
    </row>
    <row r="34482" spans="1:6" x14ac:dyDescent="0.25">
      <c r="A34482" s="1" t="str">
        <f>"41547"</f>
        <v>41547</v>
      </c>
      <c r="B34482" s="1" t="str">
        <f>"21195"</f>
        <v>21195</v>
      </c>
      <c r="C34482" s="2">
        <v>1</v>
      </c>
      <c r="D34482" s="2">
        <v>0</v>
      </c>
      <c r="E34482" s="2">
        <v>1</v>
      </c>
      <c r="F34482" s="2">
        <v>1</v>
      </c>
    </row>
    <row r="34483" spans="1:6" x14ac:dyDescent="0.25">
      <c r="A34483" s="1" t="str">
        <f>"41568"</f>
        <v>41568</v>
      </c>
      <c r="B34483" s="1" t="str">
        <f>"21195"</f>
        <v>21195</v>
      </c>
      <c r="C34483" s="2">
        <v>1</v>
      </c>
      <c r="D34483" s="2">
        <v>1</v>
      </c>
      <c r="E34483" s="2">
        <v>1</v>
      </c>
      <c r="F34483" s="2">
        <v>1</v>
      </c>
    </row>
    <row r="34484" spans="1:6" x14ac:dyDescent="0.25">
      <c r="A34484" s="1" t="str">
        <f>"41604"</f>
        <v>41604</v>
      </c>
      <c r="B34484" s="1" t="str">
        <f>"21071"</f>
        <v>21071</v>
      </c>
      <c r="C34484" s="2">
        <v>1</v>
      </c>
      <c r="D34484" s="2">
        <v>1</v>
      </c>
      <c r="E34484" s="2">
        <v>1</v>
      </c>
      <c r="F34484" s="2">
        <v>1</v>
      </c>
    </row>
    <row r="34485" spans="1:6" x14ac:dyDescent="0.25">
      <c r="A34485" s="1" t="str">
        <f>"41635"</f>
        <v>41635</v>
      </c>
      <c r="B34485" s="1" t="str">
        <f>"21071"</f>
        <v>21071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25">
      <c r="A34486" s="1" t="str">
        <f>"41653"</f>
        <v>41653</v>
      </c>
      <c r="B34486" s="1" t="str">
        <f>"21071"</f>
        <v>21071</v>
      </c>
      <c r="C34486" s="2">
        <v>0.99788285109385999</v>
      </c>
      <c r="D34486" s="2">
        <v>1</v>
      </c>
      <c r="E34486" s="2">
        <v>1</v>
      </c>
      <c r="F34486" s="2">
        <v>0.99822380106571895</v>
      </c>
    </row>
    <row r="34487" spans="1:6" x14ac:dyDescent="0.25">
      <c r="A34487" s="1" t="str">
        <f>"41653"</f>
        <v>41653</v>
      </c>
      <c r="B34487" s="1" t="str">
        <f>"21195"</f>
        <v>21195</v>
      </c>
      <c r="C34487" s="2">
        <v>2.1171489061397302E-3</v>
      </c>
      <c r="D34487" s="2">
        <v>0</v>
      </c>
      <c r="E34487" s="2">
        <v>0</v>
      </c>
      <c r="F34487" s="2">
        <v>1.77619893428063E-3</v>
      </c>
    </row>
    <row r="34488" spans="1:6" x14ac:dyDescent="0.25">
      <c r="A34488" s="1" t="str">
        <f>"41669"</f>
        <v>41669</v>
      </c>
      <c r="B34488" s="1" t="str">
        <f>"21071"</f>
        <v>21071</v>
      </c>
      <c r="C34488" s="2">
        <v>1</v>
      </c>
      <c r="D34488" s="2">
        <v>0</v>
      </c>
      <c r="E34488" s="2">
        <v>1</v>
      </c>
      <c r="F34488" s="2">
        <v>1</v>
      </c>
    </row>
    <row r="34489" spans="1:6" x14ac:dyDescent="0.25">
      <c r="A34489" s="1" t="str">
        <f>"41526"</f>
        <v>41526</v>
      </c>
      <c r="B34489" s="1" t="str">
        <f>"21195"</f>
        <v>21195</v>
      </c>
      <c r="C34489" s="2">
        <v>0</v>
      </c>
      <c r="D34489" s="2">
        <v>0</v>
      </c>
      <c r="E34489" s="2">
        <v>1</v>
      </c>
      <c r="F34489" s="2">
        <v>1</v>
      </c>
    </row>
    <row r="34490" spans="1:6" x14ac:dyDescent="0.25">
      <c r="A34490" s="1" t="str">
        <f>"41619"</f>
        <v>41619</v>
      </c>
      <c r="B34490" s="1" t="str">
        <f>"21071"</f>
        <v>21071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25">
      <c r="A34491" s="1" t="str">
        <f>"41301"</f>
        <v>41301</v>
      </c>
      <c r="B34491" s="1" t="str">
        <f>"21025"</f>
        <v>21025</v>
      </c>
      <c r="C34491" s="2">
        <v>3.04283604135893E-2</v>
      </c>
      <c r="D34491" s="2">
        <v>2.77777777777777E-2</v>
      </c>
      <c r="E34491" s="2">
        <v>2.04081632653061E-2</v>
      </c>
      <c r="F34491" s="2">
        <v>3.0098452883262999E-2</v>
      </c>
    </row>
    <row r="34492" spans="1:6" x14ac:dyDescent="0.25">
      <c r="A34492" s="1" t="str">
        <f>"41301"</f>
        <v>41301</v>
      </c>
      <c r="B34492" s="1" t="str">
        <f>"21237"</f>
        <v>21237</v>
      </c>
      <c r="C34492" s="2">
        <v>0.93766617429837495</v>
      </c>
      <c r="D34492" s="2">
        <v>0.94444444444444398</v>
      </c>
      <c r="E34492" s="2">
        <v>0.97959183673469297</v>
      </c>
      <c r="F34492" s="2">
        <v>0.93895921237693303</v>
      </c>
    </row>
    <row r="34493" spans="1:6" x14ac:dyDescent="0.25">
      <c r="A34493" s="1" t="str">
        <f>"41301"</f>
        <v>41301</v>
      </c>
      <c r="B34493" s="1" t="str">
        <f>"21197"</f>
        <v>21197</v>
      </c>
      <c r="C34493" s="2">
        <v>5.90841949778434E-4</v>
      </c>
      <c r="D34493" s="2">
        <v>0</v>
      </c>
      <c r="E34493" s="2">
        <v>0</v>
      </c>
      <c r="F34493" s="2">
        <v>5.6258790436005605E-4</v>
      </c>
    </row>
    <row r="34494" spans="1:6" x14ac:dyDescent="0.25">
      <c r="A34494" s="1" t="str">
        <f>"41301"</f>
        <v>41301</v>
      </c>
      <c r="B34494" s="1" t="str">
        <f>"21129"</f>
        <v>21129</v>
      </c>
      <c r="C34494" s="2">
        <v>3.1314623338256999E-2</v>
      </c>
      <c r="D34494" s="2">
        <v>2.77777777777777E-2</v>
      </c>
      <c r="E34494" s="2">
        <v>0</v>
      </c>
      <c r="F34494" s="2">
        <v>3.0379746835442999E-2</v>
      </c>
    </row>
    <row r="34495" spans="1:6" x14ac:dyDescent="0.25">
      <c r="A34495" s="1" t="str">
        <f>"41332"</f>
        <v>41332</v>
      </c>
      <c r="B34495" s="1" t="str">
        <f>"21153"</f>
        <v>21153</v>
      </c>
      <c r="C34495" s="2">
        <v>5.9790732436472297E-3</v>
      </c>
      <c r="D34495" s="2">
        <v>0</v>
      </c>
      <c r="E34495" s="2">
        <v>0</v>
      </c>
      <c r="F34495" s="2">
        <v>5.6100981767180898E-3</v>
      </c>
    </row>
    <row r="34496" spans="1:6" x14ac:dyDescent="0.25">
      <c r="A34496" s="1" t="str">
        <f>"41332"</f>
        <v>41332</v>
      </c>
      <c r="B34496" s="1" t="str">
        <f>"21237"</f>
        <v>21237</v>
      </c>
      <c r="C34496" s="2">
        <v>0.59491778774289905</v>
      </c>
      <c r="D34496" s="2">
        <v>0.69230769230769196</v>
      </c>
      <c r="E34496" s="2">
        <v>0.80645161290322498</v>
      </c>
      <c r="F34496" s="2">
        <v>0.60589060308555298</v>
      </c>
    </row>
    <row r="34497" spans="1:6" x14ac:dyDescent="0.25">
      <c r="A34497" s="1" t="str">
        <f>"41332"</f>
        <v>41332</v>
      </c>
      <c r="B34497" s="1" t="str">
        <f>"21175"</f>
        <v>21175</v>
      </c>
      <c r="C34497" s="2">
        <v>0.39910313901345201</v>
      </c>
      <c r="D34497" s="2">
        <v>0.30769230769230699</v>
      </c>
      <c r="E34497" s="2">
        <v>0.19354838709677399</v>
      </c>
      <c r="F34497" s="2">
        <v>0.38849929873772698</v>
      </c>
    </row>
    <row r="34498" spans="1:6" x14ac:dyDescent="0.25">
      <c r="A34498" s="1" t="str">
        <f>"41413"</f>
        <v>41413</v>
      </c>
      <c r="B34498" s="1" t="str">
        <f>"21175"</f>
        <v>21175</v>
      </c>
      <c r="C34498" s="2">
        <v>0</v>
      </c>
      <c r="D34498" s="2">
        <v>0</v>
      </c>
      <c r="E34498" s="2">
        <v>1</v>
      </c>
      <c r="F34498" s="2">
        <v>1</v>
      </c>
    </row>
    <row r="34499" spans="1:6" x14ac:dyDescent="0.25">
      <c r="A34499" s="1" t="str">
        <f>"41347"</f>
        <v>41347</v>
      </c>
      <c r="B34499" s="1" t="str">
        <f>"21129"</f>
        <v>21129</v>
      </c>
      <c r="C34499" s="2">
        <v>0</v>
      </c>
      <c r="D34499" s="2">
        <v>0</v>
      </c>
      <c r="E34499" s="2">
        <v>1</v>
      </c>
      <c r="F34499" s="2">
        <v>1</v>
      </c>
    </row>
    <row r="34500" spans="1:6" x14ac:dyDescent="0.25">
      <c r="A34500" s="1" t="str">
        <f>"41364"</f>
        <v>41364</v>
      </c>
      <c r="B34500" s="1" t="str">
        <f>"21189"</f>
        <v>21189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25">
      <c r="A34501" s="1" t="str">
        <f>"41310"</f>
        <v>41310</v>
      </c>
      <c r="B34501" s="1" t="str">
        <f>"21025"</f>
        <v>21025</v>
      </c>
      <c r="C34501" s="2">
        <v>1</v>
      </c>
      <c r="D34501" s="2">
        <v>0</v>
      </c>
      <c r="E34501" s="2">
        <v>1</v>
      </c>
      <c r="F34501" s="2">
        <v>1</v>
      </c>
    </row>
    <row r="34502" spans="1:6" x14ac:dyDescent="0.25">
      <c r="A34502" s="1" t="str">
        <f>"41824"</f>
        <v>41824</v>
      </c>
      <c r="B34502" s="1" t="str">
        <f>"21133"</f>
        <v>21133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25">
      <c r="A34503" s="1" t="str">
        <f>"41822"</f>
        <v>41822</v>
      </c>
      <c r="B34503" s="1" t="str">
        <f>"21119"</f>
        <v>21119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25">
      <c r="A34504" s="1" t="str">
        <f>"41848"</f>
        <v>41848</v>
      </c>
      <c r="B34504" s="1" t="str">
        <f>"21133"</f>
        <v>21133</v>
      </c>
      <c r="C34504" s="2">
        <v>1</v>
      </c>
      <c r="D34504" s="2">
        <v>0</v>
      </c>
      <c r="E34504" s="2">
        <v>1</v>
      </c>
      <c r="F34504" s="2">
        <v>1</v>
      </c>
    </row>
    <row r="34505" spans="1:6" x14ac:dyDescent="0.25">
      <c r="A34505" s="1" t="str">
        <f>"41759"</f>
        <v>41759</v>
      </c>
      <c r="B34505" s="1" t="str">
        <f>"21119"</f>
        <v>21119</v>
      </c>
      <c r="C34505" s="2">
        <v>1</v>
      </c>
      <c r="D34505" s="2">
        <v>1</v>
      </c>
      <c r="E34505" s="2">
        <v>1</v>
      </c>
      <c r="F34505" s="2">
        <v>1</v>
      </c>
    </row>
    <row r="34506" spans="1:6" x14ac:dyDescent="0.25">
      <c r="A34506" s="1" t="str">
        <f>"41834"</f>
        <v>41834</v>
      </c>
      <c r="B34506" s="1" t="str">
        <f>"21119"</f>
        <v>21119</v>
      </c>
      <c r="C34506" s="2">
        <v>1</v>
      </c>
      <c r="D34506" s="2">
        <v>1</v>
      </c>
      <c r="E34506" s="2">
        <v>1</v>
      </c>
      <c r="F34506" s="2">
        <v>1</v>
      </c>
    </row>
    <row r="34507" spans="1:6" x14ac:dyDescent="0.25">
      <c r="A34507" s="1" t="str">
        <f>"41736"</f>
        <v>41736</v>
      </c>
      <c r="B34507" s="1" t="str">
        <f>"21193"</f>
        <v>21193</v>
      </c>
      <c r="C34507" s="2">
        <v>0</v>
      </c>
      <c r="D34507" s="2">
        <v>0</v>
      </c>
      <c r="E34507" s="2">
        <v>1</v>
      </c>
      <c r="F34507" s="2">
        <v>1</v>
      </c>
    </row>
    <row r="34508" spans="1:6" x14ac:dyDescent="0.25">
      <c r="A34508" s="1" t="str">
        <f>"41739"</f>
        <v>41739</v>
      </c>
      <c r="B34508" s="1" t="str">
        <f>"21193"</f>
        <v>21193</v>
      </c>
      <c r="C34508" s="2">
        <v>1</v>
      </c>
      <c r="D34508" s="2">
        <v>0</v>
      </c>
      <c r="E34508" s="2">
        <v>1</v>
      </c>
      <c r="F34508" s="2">
        <v>1</v>
      </c>
    </row>
    <row r="34509" spans="1:6" x14ac:dyDescent="0.25">
      <c r="A34509" s="1" t="str">
        <f>"41095"</f>
        <v>41095</v>
      </c>
      <c r="B34509" s="1" t="str">
        <f>"21077"</f>
        <v>21077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tr">
        <f>"41101"</f>
        <v>41101</v>
      </c>
      <c r="B34510" s="1" t="str">
        <f>"21019"</f>
        <v>21019</v>
      </c>
      <c r="C34510" s="2">
        <v>0.94171025942137199</v>
      </c>
      <c r="D34510" s="2">
        <v>0.92694369973190305</v>
      </c>
      <c r="E34510" s="2">
        <v>0.973577235772357</v>
      </c>
      <c r="F34510" s="2">
        <v>0.94115055942207704</v>
      </c>
    </row>
    <row r="34511" spans="1:6" x14ac:dyDescent="0.25">
      <c r="A34511" s="1" t="str">
        <f>"41101"</f>
        <v>41101</v>
      </c>
      <c r="B34511" s="1" t="str">
        <f>"21089"</f>
        <v>21089</v>
      </c>
      <c r="C34511" s="2">
        <v>5.8289740578627E-2</v>
      </c>
      <c r="D34511" s="2">
        <v>7.3056300268096494E-2</v>
      </c>
      <c r="E34511" s="2">
        <v>2.6422764227642202E-2</v>
      </c>
      <c r="F34511" s="2">
        <v>5.8849440577922602E-2</v>
      </c>
    </row>
    <row r="34512" spans="1:6" x14ac:dyDescent="0.25">
      <c r="A34512" s="1" t="str">
        <f>"41144"</f>
        <v>41144</v>
      </c>
      <c r="B34512" s="1" t="str">
        <f>"21043"</f>
        <v>21043</v>
      </c>
      <c r="C34512" s="2">
        <v>1.98965380023875E-4</v>
      </c>
      <c r="D34512" s="2">
        <v>0</v>
      </c>
      <c r="E34512" s="2">
        <v>0</v>
      </c>
      <c r="F34512" s="2">
        <v>1.8501387604070299E-4</v>
      </c>
    </row>
    <row r="34513" spans="1:6" x14ac:dyDescent="0.25">
      <c r="A34513" s="1" t="str">
        <f>"41144"</f>
        <v>41144</v>
      </c>
      <c r="B34513" s="1" t="str">
        <f>"21089"</f>
        <v>21089</v>
      </c>
      <c r="C34513" s="2">
        <v>0.99980103461997605</v>
      </c>
      <c r="D34513" s="2">
        <v>1</v>
      </c>
      <c r="E34513" s="2">
        <v>1</v>
      </c>
      <c r="F34513" s="2">
        <v>0.99981498612395903</v>
      </c>
    </row>
    <row r="34514" spans="1:6" x14ac:dyDescent="0.25">
      <c r="A34514" s="1" t="str">
        <f>"42023"</f>
        <v>42023</v>
      </c>
      <c r="B34514" s="1" t="str">
        <f>"21039"</f>
        <v>21039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tr">
        <f>"42027"</f>
        <v>42027</v>
      </c>
      <c r="B34515" s="1" t="str">
        <f>"21145"</f>
        <v>21145</v>
      </c>
      <c r="C34515" s="2">
        <v>0.30562770562770503</v>
      </c>
      <c r="D34515" s="2">
        <v>0.57142857142857095</v>
      </c>
      <c r="E34515" s="2">
        <v>0</v>
      </c>
      <c r="F34515" s="2">
        <v>0.312919463087248</v>
      </c>
    </row>
    <row r="34516" spans="1:6" x14ac:dyDescent="0.25">
      <c r="A34516" s="1" t="str">
        <f>"42027"</f>
        <v>42027</v>
      </c>
      <c r="B34516" s="1" t="str">
        <f>"21083"</f>
        <v>21083</v>
      </c>
      <c r="C34516" s="2">
        <v>0.69437229437229397</v>
      </c>
      <c r="D34516" s="2">
        <v>0.42857142857142799</v>
      </c>
      <c r="E34516" s="2">
        <v>1</v>
      </c>
      <c r="F34516" s="2">
        <v>0.68708053691275095</v>
      </c>
    </row>
    <row r="34517" spans="1:6" x14ac:dyDescent="0.25">
      <c r="A34517" s="1" t="str">
        <f>"42033"</f>
        <v>42033</v>
      </c>
      <c r="B34517" s="1" t="str">
        <f>"21055"</f>
        <v>21055</v>
      </c>
      <c r="C34517" s="2">
        <v>0</v>
      </c>
      <c r="D34517" s="2">
        <v>0</v>
      </c>
      <c r="E34517" s="2">
        <v>1</v>
      </c>
      <c r="F34517" s="2">
        <v>1</v>
      </c>
    </row>
    <row r="34518" spans="1:6" x14ac:dyDescent="0.25">
      <c r="A34518" s="1" t="str">
        <f>"42164"</f>
        <v>42164</v>
      </c>
      <c r="B34518" s="1" t="str">
        <f>"21003"</f>
        <v>21003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25">
      <c r="A34519" s="1" t="str">
        <f>"42170"</f>
        <v>42170</v>
      </c>
      <c r="B34519" s="1" t="str">
        <f>"21141"</f>
        <v>21141</v>
      </c>
      <c r="C34519" s="2">
        <v>1.6207455429497501E-3</v>
      </c>
      <c r="D34519" s="2">
        <v>0.21052631578947301</v>
      </c>
      <c r="E34519" s="2">
        <v>0</v>
      </c>
      <c r="F34519" s="2">
        <v>7.63358778625954E-3</v>
      </c>
    </row>
    <row r="34520" spans="1:6" x14ac:dyDescent="0.25">
      <c r="A34520" s="1" t="str">
        <f>"42170"</f>
        <v>42170</v>
      </c>
      <c r="B34520" s="1" t="str">
        <f>"21213"</f>
        <v>21213</v>
      </c>
      <c r="C34520" s="2">
        <v>0.40194489465153899</v>
      </c>
      <c r="D34520" s="2">
        <v>0.31578947368421001</v>
      </c>
      <c r="E34520" s="2">
        <v>5.2631578947368397E-2</v>
      </c>
      <c r="F34520" s="2">
        <v>0.38931297709923601</v>
      </c>
    </row>
    <row r="34521" spans="1:6" x14ac:dyDescent="0.25">
      <c r="A34521" s="1" t="str">
        <f>"42170"</f>
        <v>42170</v>
      </c>
      <c r="B34521" s="1" t="str">
        <f>"21227"</f>
        <v>21227</v>
      </c>
      <c r="C34521" s="2">
        <v>0.59643435980550996</v>
      </c>
      <c r="D34521" s="2">
        <v>0.47368421052631499</v>
      </c>
      <c r="E34521" s="2">
        <v>0.94736842105263097</v>
      </c>
      <c r="F34521" s="2">
        <v>0.60305343511450304</v>
      </c>
    </row>
    <row r="34522" spans="1:6" x14ac:dyDescent="0.25">
      <c r="A34522" s="1" t="str">
        <f>"42217"</f>
        <v>42217</v>
      </c>
      <c r="B34522" s="1" t="str">
        <f>"21047"</f>
        <v>21047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25">
      <c r="A34523" s="1" t="str">
        <f>"42220"</f>
        <v>42220</v>
      </c>
      <c r="B34523" s="1" t="str">
        <f>"21177"</f>
        <v>21177</v>
      </c>
      <c r="C34523" s="2">
        <v>8.1150866838804805E-3</v>
      </c>
      <c r="D34523" s="2">
        <v>0</v>
      </c>
      <c r="E34523" s="2">
        <v>0</v>
      </c>
      <c r="F34523" s="2">
        <v>7.6521739130434698E-3</v>
      </c>
    </row>
    <row r="34524" spans="1:6" x14ac:dyDescent="0.25">
      <c r="A34524" s="1" t="str">
        <f>"42220"</f>
        <v>42220</v>
      </c>
      <c r="B34524" s="1" t="str">
        <f>"21219"</f>
        <v>21219</v>
      </c>
      <c r="C34524" s="2">
        <v>0.99114717816303899</v>
      </c>
      <c r="D34524" s="2">
        <v>1</v>
      </c>
      <c r="E34524" s="2">
        <v>1</v>
      </c>
      <c r="F34524" s="2">
        <v>0.99165217391304294</v>
      </c>
    </row>
    <row r="34525" spans="1:6" x14ac:dyDescent="0.25">
      <c r="A34525" s="1" t="str">
        <f>"42220"</f>
        <v>42220</v>
      </c>
      <c r="B34525" s="1" t="str">
        <f>"21047"</f>
        <v>21047</v>
      </c>
      <c r="C34525" s="2">
        <v>7.3773515308004397E-4</v>
      </c>
      <c r="D34525" s="2">
        <v>0</v>
      </c>
      <c r="E34525" s="2">
        <v>0</v>
      </c>
      <c r="F34525" s="2">
        <v>6.9565217391304298E-4</v>
      </c>
    </row>
    <row r="34526" spans="1:6" x14ac:dyDescent="0.25">
      <c r="A34526" s="1" t="str">
        <f>"42216"</f>
        <v>42216</v>
      </c>
      <c r="B34526" s="1" t="str">
        <f>"21219"</f>
        <v>21219</v>
      </c>
      <c r="C34526" s="2">
        <v>0</v>
      </c>
      <c r="D34526" s="2">
        <v>0</v>
      </c>
      <c r="E34526" s="2">
        <v>1</v>
      </c>
      <c r="F34526" s="2">
        <v>1</v>
      </c>
    </row>
    <row r="34527" spans="1:6" x14ac:dyDescent="0.25">
      <c r="A34527" s="1" t="str">
        <f>"42058"</f>
        <v>42058</v>
      </c>
      <c r="B34527" s="1" t="str">
        <f>"21139"</f>
        <v>21139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tr">
        <f>"42301"</f>
        <v>42301</v>
      </c>
      <c r="B34528" s="1" t="str">
        <f>"21101"</f>
        <v>21101</v>
      </c>
      <c r="C34528" s="2">
        <v>1.58360964022368E-3</v>
      </c>
      <c r="D34528" s="2">
        <v>1.28783000643915E-3</v>
      </c>
      <c r="E34528" s="2">
        <v>0</v>
      </c>
      <c r="F34528" s="2">
        <v>1.4993164880716099E-3</v>
      </c>
    </row>
    <row r="34529" spans="1:6" x14ac:dyDescent="0.25">
      <c r="A34529" s="1" t="str">
        <f>"42301"</f>
        <v>42301</v>
      </c>
      <c r="B34529" s="1" t="str">
        <f>"21059"</f>
        <v>21059</v>
      </c>
      <c r="C34529" s="2">
        <v>0.99826792695600497</v>
      </c>
      <c r="D34529" s="2">
        <v>0.99806825499034102</v>
      </c>
      <c r="E34529" s="2">
        <v>1</v>
      </c>
      <c r="F34529" s="2">
        <v>0.99832429333686101</v>
      </c>
    </row>
    <row r="34530" spans="1:6" x14ac:dyDescent="0.25">
      <c r="A34530" s="1" t="str">
        <f>"42301"</f>
        <v>42301</v>
      </c>
      <c r="B34530" s="1" t="str">
        <f>"21149"</f>
        <v>21149</v>
      </c>
      <c r="C34530" s="2">
        <v>1.4846340377096999E-4</v>
      </c>
      <c r="D34530" s="2">
        <v>6.43915003219575E-4</v>
      </c>
      <c r="E34530" s="2">
        <v>0</v>
      </c>
      <c r="F34530" s="2">
        <v>1.7639017506724801E-4</v>
      </c>
    </row>
    <row r="34531" spans="1:6" x14ac:dyDescent="0.25">
      <c r="A34531" s="1" t="str">
        <f>"42303"</f>
        <v>42303</v>
      </c>
      <c r="B34531" s="1" t="str">
        <f>"21059"</f>
        <v>21059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tr">
        <f>"42275"</f>
        <v>42275</v>
      </c>
      <c r="B34532" s="1" t="str">
        <f>"21031"</f>
        <v>21031</v>
      </c>
      <c r="C34532" s="2">
        <v>0.71253405994550401</v>
      </c>
      <c r="D34532" s="2">
        <v>0.625</v>
      </c>
      <c r="E34532" s="2">
        <v>0</v>
      </c>
      <c r="F34532" s="2">
        <v>0.71063257065948804</v>
      </c>
    </row>
    <row r="34533" spans="1:6" x14ac:dyDescent="0.25">
      <c r="A34533" s="1" t="str">
        <f>"42275"</f>
        <v>42275</v>
      </c>
      <c r="B34533" s="1" t="str">
        <f>"21061"</f>
        <v>21061</v>
      </c>
      <c r="C34533" s="2">
        <v>0.28610354223433199</v>
      </c>
      <c r="D34533" s="2">
        <v>0.375</v>
      </c>
      <c r="E34533" s="2">
        <v>1</v>
      </c>
      <c r="F34533" s="2">
        <v>0.28802153432032301</v>
      </c>
    </row>
    <row r="34534" spans="1:6" x14ac:dyDescent="0.25">
      <c r="A34534" s="1" t="str">
        <f>"42275"</f>
        <v>42275</v>
      </c>
      <c r="B34534" s="1" t="str">
        <f>"21085"</f>
        <v>21085</v>
      </c>
      <c r="C34534" s="2">
        <v>1.3623978201634801E-3</v>
      </c>
      <c r="D34534" s="2">
        <v>0</v>
      </c>
      <c r="E34534" s="2">
        <v>0</v>
      </c>
      <c r="F34534" s="2">
        <v>1.3458950201884199E-3</v>
      </c>
    </row>
    <row r="34535" spans="1:6" x14ac:dyDescent="0.25">
      <c r="A34535" s="1" t="str">
        <f>"42285"</f>
        <v>42285</v>
      </c>
      <c r="B34535" s="1" t="str">
        <f>"21061"</f>
        <v>21061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25">
      <c r="A34536" s="1" t="str">
        <f>"42351"</f>
        <v>42351</v>
      </c>
      <c r="B34536" s="1" t="str">
        <f>"21059"</f>
        <v>21059</v>
      </c>
      <c r="C34536" s="2">
        <v>0.175026123301985</v>
      </c>
      <c r="D34536" s="2">
        <v>2.4390243902439001E-2</v>
      </c>
      <c r="E34536" s="2">
        <v>0.45454545454545398</v>
      </c>
      <c r="F34536" s="2">
        <v>0.17040358744394599</v>
      </c>
    </row>
    <row r="34537" spans="1:6" x14ac:dyDescent="0.25">
      <c r="A34537" s="1" t="str">
        <f>"42351"</f>
        <v>42351</v>
      </c>
      <c r="B34537" s="1" t="str">
        <f>"21091"</f>
        <v>21091</v>
      </c>
      <c r="C34537" s="2">
        <v>0.82497387669801403</v>
      </c>
      <c r="D34537" s="2">
        <v>0.97560975609755995</v>
      </c>
      <c r="E34537" s="2">
        <v>0.54545454545454497</v>
      </c>
      <c r="F34537" s="2">
        <v>0.82959641255605299</v>
      </c>
    </row>
    <row r="34538" spans="1:6" x14ac:dyDescent="0.25">
      <c r="A34538" s="1" t="str">
        <f>"42366"</f>
        <v>42366</v>
      </c>
      <c r="B34538" s="1" t="str">
        <f>"21091"</f>
        <v>21091</v>
      </c>
      <c r="C34538" s="2">
        <v>1.1929247223364799E-2</v>
      </c>
      <c r="D34538" s="2">
        <v>0</v>
      </c>
      <c r="E34538" s="2">
        <v>0</v>
      </c>
      <c r="F34538" s="2">
        <v>1.1641910879164901E-2</v>
      </c>
    </row>
    <row r="34539" spans="1:6" x14ac:dyDescent="0.25">
      <c r="A34539" s="1" t="str">
        <f>"42366"</f>
        <v>42366</v>
      </c>
      <c r="B34539" s="1" t="str">
        <f>"21059"</f>
        <v>21059</v>
      </c>
      <c r="C34539" s="2">
        <v>0.97819827231591905</v>
      </c>
      <c r="D34539" s="2">
        <v>1</v>
      </c>
      <c r="E34539" s="2">
        <v>0.93548387096774099</v>
      </c>
      <c r="F34539" s="2">
        <v>0.97792051384985901</v>
      </c>
    </row>
    <row r="34540" spans="1:6" x14ac:dyDescent="0.25">
      <c r="A34540" s="1" t="str">
        <f>"42366"</f>
        <v>42366</v>
      </c>
      <c r="B34540" s="1" t="str">
        <f>"21183"</f>
        <v>21183</v>
      </c>
      <c r="C34540" s="2">
        <v>9.8724804607157497E-3</v>
      </c>
      <c r="D34540" s="2">
        <v>0</v>
      </c>
      <c r="E34540" s="2">
        <v>6.4516129032257993E-2</v>
      </c>
      <c r="F34540" s="2">
        <v>1.04375752709755E-2</v>
      </c>
    </row>
    <row r="34541" spans="1:6" x14ac:dyDescent="0.25">
      <c r="A34541" s="1" t="str">
        <f>"42368"</f>
        <v>42368</v>
      </c>
      <c r="B34541" s="1" t="str">
        <f>"21091"</f>
        <v>21091</v>
      </c>
      <c r="C34541" s="2">
        <v>0.527272727272727</v>
      </c>
      <c r="D34541" s="2">
        <v>0.6</v>
      </c>
      <c r="E34541" s="2">
        <v>0.5</v>
      </c>
      <c r="F34541" s="2">
        <v>0.52733118971060999</v>
      </c>
    </row>
    <row r="34542" spans="1:6" x14ac:dyDescent="0.25">
      <c r="A34542" s="1" t="str">
        <f>"42368"</f>
        <v>42368</v>
      </c>
      <c r="B34542" s="1" t="str">
        <f>"21183"</f>
        <v>21183</v>
      </c>
      <c r="C34542" s="2">
        <v>0.472727272727272</v>
      </c>
      <c r="D34542" s="2">
        <v>0.4</v>
      </c>
      <c r="E34542" s="2">
        <v>0.5</v>
      </c>
      <c r="F34542" s="2">
        <v>0.47266881028938901</v>
      </c>
    </row>
    <row r="34543" spans="1:6" x14ac:dyDescent="0.25">
      <c r="A34543" s="1" t="str">
        <f>"42378"</f>
        <v>42378</v>
      </c>
      <c r="B34543" s="1" t="str">
        <f>"21059"</f>
        <v>21059</v>
      </c>
      <c r="C34543" s="2">
        <v>0.66735679779157997</v>
      </c>
      <c r="D34543" s="2">
        <v>0.77777777777777701</v>
      </c>
      <c r="E34543" s="2">
        <v>0.8125</v>
      </c>
      <c r="F34543" s="2">
        <v>0.67155229846768805</v>
      </c>
    </row>
    <row r="34544" spans="1:6" x14ac:dyDescent="0.25">
      <c r="A34544" s="1" t="str">
        <f>"42378"</f>
        <v>42378</v>
      </c>
      <c r="B34544" s="1" t="str">
        <f>"21183"</f>
        <v>21183</v>
      </c>
      <c r="C34544" s="2">
        <v>0.33264320220841898</v>
      </c>
      <c r="D34544" s="2">
        <v>0.22222222222222199</v>
      </c>
      <c r="E34544" s="2">
        <v>0.1875</v>
      </c>
      <c r="F34544" s="2">
        <v>0.32844770153231101</v>
      </c>
    </row>
    <row r="34545" spans="1:6" x14ac:dyDescent="0.25">
      <c r="A34545" s="1" t="str">
        <f>"42404"</f>
        <v>42404</v>
      </c>
      <c r="B34545" s="1" t="str">
        <f>"21225"</f>
        <v>21225</v>
      </c>
      <c r="C34545" s="2">
        <v>5.0724637681159403E-2</v>
      </c>
      <c r="D34545" s="2">
        <v>8.5714285714285701E-2</v>
      </c>
      <c r="E34545" s="2">
        <v>0</v>
      </c>
      <c r="F34545" s="2">
        <v>5.1126516464471403E-2</v>
      </c>
    </row>
    <row r="34546" spans="1:6" x14ac:dyDescent="0.25">
      <c r="A34546" s="1" t="str">
        <f>"42404"</f>
        <v>42404</v>
      </c>
      <c r="B34546" s="1" t="str">
        <f>"21233"</f>
        <v>21233</v>
      </c>
      <c r="C34546" s="2">
        <v>0.94927536231884002</v>
      </c>
      <c r="D34546" s="2">
        <v>0.91428571428571404</v>
      </c>
      <c r="E34546" s="2">
        <v>1</v>
      </c>
      <c r="F34546" s="2">
        <v>0.94887348353552803</v>
      </c>
    </row>
    <row r="34547" spans="1:6" x14ac:dyDescent="0.25">
      <c r="A34547" s="1" t="str">
        <f>"42356"</f>
        <v>42356</v>
      </c>
      <c r="B34547" s="1" t="str">
        <f>"21059"</f>
        <v>21059</v>
      </c>
      <c r="C34547" s="2">
        <v>0</v>
      </c>
      <c r="D34547" s="2">
        <v>0</v>
      </c>
      <c r="E34547" s="2">
        <v>1</v>
      </c>
      <c r="F34547" s="2">
        <v>1</v>
      </c>
    </row>
    <row r="34548" spans="1:6" x14ac:dyDescent="0.25">
      <c r="A34548" s="1" t="str">
        <f>"42127"</f>
        <v>42127</v>
      </c>
      <c r="B34548" s="1" t="str">
        <f>"21099"</f>
        <v>21099</v>
      </c>
      <c r="C34548" s="2">
        <v>6.4811887448624705E-2</v>
      </c>
      <c r="D34548" s="2">
        <v>1.01010101010101E-2</v>
      </c>
      <c r="E34548" s="2">
        <v>1.27388535031847E-2</v>
      </c>
      <c r="F34548" s="2">
        <v>5.9408754974417201E-2</v>
      </c>
    </row>
    <row r="34549" spans="1:6" x14ac:dyDescent="0.25">
      <c r="A34549" s="1" t="str">
        <f>"42127"</f>
        <v>42127</v>
      </c>
      <c r="B34549" s="1" t="str">
        <f>"21009"</f>
        <v>21009</v>
      </c>
      <c r="C34549" s="2">
        <v>0.93518811255137502</v>
      </c>
      <c r="D34549" s="2">
        <v>0.98989898989898895</v>
      </c>
      <c r="E34549" s="2">
        <v>0.98726114649681496</v>
      </c>
      <c r="F34549" s="2">
        <v>0.940591245025582</v>
      </c>
    </row>
    <row r="34550" spans="1:6" x14ac:dyDescent="0.25">
      <c r="A34550" s="1" t="str">
        <f>"42154"</f>
        <v>42154</v>
      </c>
      <c r="B34550" s="1" t="str">
        <f>"21009"</f>
        <v>21009</v>
      </c>
      <c r="C34550" s="2">
        <v>0.12600536193029399</v>
      </c>
      <c r="D34550" s="2">
        <v>0</v>
      </c>
      <c r="E34550" s="2">
        <v>0</v>
      </c>
      <c r="F34550" s="2">
        <v>0.122395833333333</v>
      </c>
    </row>
    <row r="34551" spans="1:6" x14ac:dyDescent="0.25">
      <c r="A34551" s="1" t="str">
        <f>"42154"</f>
        <v>42154</v>
      </c>
      <c r="B34551" s="1" t="str">
        <f>"21169"</f>
        <v>21169</v>
      </c>
      <c r="C34551" s="2">
        <v>0.87399463806970501</v>
      </c>
      <c r="D34551" s="2">
        <v>1</v>
      </c>
      <c r="E34551" s="2">
        <v>1</v>
      </c>
      <c r="F34551" s="2">
        <v>0.87760416666666596</v>
      </c>
    </row>
    <row r="34552" spans="1:6" x14ac:dyDescent="0.25">
      <c r="A34552" s="1" t="str">
        <f>"42157"</f>
        <v>42157</v>
      </c>
      <c r="B34552" s="1" t="str">
        <f>"21171"</f>
        <v>21171</v>
      </c>
      <c r="C34552" s="2">
        <v>0.99576271186440601</v>
      </c>
      <c r="D34552" s="2">
        <v>1</v>
      </c>
      <c r="E34552" s="2">
        <v>0</v>
      </c>
      <c r="F34552" s="2">
        <v>0.99585062240663902</v>
      </c>
    </row>
    <row r="34553" spans="1:6" x14ac:dyDescent="0.25">
      <c r="A34553" s="1" t="str">
        <f>"42157"</f>
        <v>42157</v>
      </c>
      <c r="B34553" s="1" t="str">
        <f>"21009"</f>
        <v>21009</v>
      </c>
      <c r="C34553" s="2">
        <v>4.2372881355932203E-3</v>
      </c>
      <c r="D34553" s="2">
        <v>0</v>
      </c>
      <c r="E34553" s="2">
        <v>0</v>
      </c>
      <c r="F34553" s="2">
        <v>4.1493775933609898E-3</v>
      </c>
    </row>
    <row r="34554" spans="1:6" x14ac:dyDescent="0.25">
      <c r="A34554" s="1" t="str">
        <f>"42153"</f>
        <v>42153</v>
      </c>
      <c r="B34554" s="1" t="str">
        <f>"21003"</f>
        <v>21003</v>
      </c>
      <c r="C34554" s="2">
        <v>1</v>
      </c>
      <c r="D34554" s="2">
        <v>0</v>
      </c>
      <c r="E34554" s="2">
        <v>1</v>
      </c>
      <c r="F34554" s="2">
        <v>1</v>
      </c>
    </row>
    <row r="34555" spans="1:6" x14ac:dyDescent="0.25">
      <c r="A34555" s="1" t="str">
        <f>"42431"</f>
        <v>42431</v>
      </c>
      <c r="B34555" s="1" t="str">
        <f>"21107"</f>
        <v>21107</v>
      </c>
      <c r="C34555" s="2">
        <v>1</v>
      </c>
      <c r="D34555" s="2">
        <v>1</v>
      </c>
      <c r="E34555" s="2">
        <v>1</v>
      </c>
      <c r="F34555" s="2">
        <v>1</v>
      </c>
    </row>
    <row r="34556" spans="1:6" x14ac:dyDescent="0.25">
      <c r="A34556" s="1" t="str">
        <f>"42441"</f>
        <v>42441</v>
      </c>
      <c r="B34556" s="1" t="str">
        <f>"21107"</f>
        <v>21107</v>
      </c>
      <c r="C34556" s="2">
        <v>0.95658914728682098</v>
      </c>
      <c r="D34556" s="2">
        <v>1</v>
      </c>
      <c r="E34556" s="2">
        <v>1</v>
      </c>
      <c r="F34556" s="2">
        <v>0.95839524517087604</v>
      </c>
    </row>
    <row r="34557" spans="1:6" x14ac:dyDescent="0.25">
      <c r="A34557" s="1" t="str">
        <f>"42441"</f>
        <v>42441</v>
      </c>
      <c r="B34557" s="1" t="str">
        <f>"21233"</f>
        <v>21233</v>
      </c>
      <c r="C34557" s="2">
        <v>4.3410852713178197E-2</v>
      </c>
      <c r="D34557" s="2">
        <v>0</v>
      </c>
      <c r="E34557" s="2">
        <v>0</v>
      </c>
      <c r="F34557" s="2">
        <v>4.1604754829123299E-2</v>
      </c>
    </row>
    <row r="34558" spans="1:6" x14ac:dyDescent="0.25">
      <c r="A34558" s="1" t="str">
        <f>"42462"</f>
        <v>42462</v>
      </c>
      <c r="B34558" s="1" t="str">
        <f>"21225"</f>
        <v>21225</v>
      </c>
      <c r="C34558" s="2">
        <v>0.71209540034071495</v>
      </c>
      <c r="D34558" s="2">
        <v>0.94117647058823495</v>
      </c>
      <c r="E34558" s="2">
        <v>0.41176470588235198</v>
      </c>
      <c r="F34558" s="2">
        <v>0.71014492753623104</v>
      </c>
    </row>
    <row r="34559" spans="1:6" x14ac:dyDescent="0.25">
      <c r="A34559" s="1" t="str">
        <f>"42462"</f>
        <v>42462</v>
      </c>
      <c r="B34559" s="1" t="str">
        <f>"21101"</f>
        <v>21101</v>
      </c>
      <c r="C34559" s="2">
        <v>0.287904599659284</v>
      </c>
      <c r="D34559" s="2">
        <v>5.8823529411764698E-2</v>
      </c>
      <c r="E34559" s="2">
        <v>0.58823529411764697</v>
      </c>
      <c r="F34559" s="2">
        <v>0.28985507246376802</v>
      </c>
    </row>
    <row r="34560" spans="1:6" x14ac:dyDescent="0.25">
      <c r="A34560" s="1" t="str">
        <f>"42463"</f>
        <v>42463</v>
      </c>
      <c r="B34560" s="1" t="str">
        <f>"21233"</f>
        <v>21233</v>
      </c>
      <c r="C34560" s="2">
        <v>0</v>
      </c>
      <c r="D34560" s="2">
        <v>0</v>
      </c>
      <c r="E34560" s="2">
        <v>1</v>
      </c>
      <c r="F34560" s="2">
        <v>1</v>
      </c>
    </row>
    <row r="34561" spans="1:6" x14ac:dyDescent="0.25">
      <c r="A34561" s="1" t="str">
        <f>"42460"</f>
        <v>42460</v>
      </c>
      <c r="B34561" s="1" t="str">
        <f>"21225"</f>
        <v>21225</v>
      </c>
      <c r="C34561" s="2">
        <v>0</v>
      </c>
      <c r="D34561" s="2">
        <v>0</v>
      </c>
      <c r="E34561" s="2">
        <v>1</v>
      </c>
      <c r="F34561" s="2">
        <v>1</v>
      </c>
    </row>
    <row r="34562" spans="1:6" x14ac:dyDescent="0.25">
      <c r="A34562" s="1" t="str">
        <f>"42453"</f>
        <v>42453</v>
      </c>
      <c r="B34562" s="1" t="str">
        <f>"21107"</f>
        <v>21107</v>
      </c>
      <c r="C34562" s="2">
        <v>0.95833333333333304</v>
      </c>
      <c r="D34562" s="2">
        <v>1</v>
      </c>
      <c r="E34562" s="2">
        <v>1</v>
      </c>
      <c r="F34562" s="2">
        <v>0.95930232558139505</v>
      </c>
    </row>
    <row r="34563" spans="1:6" x14ac:dyDescent="0.25">
      <c r="A34563" s="1" t="str">
        <f>"42453"</f>
        <v>42453</v>
      </c>
      <c r="B34563" s="1" t="str">
        <f>"21047"</f>
        <v>21047</v>
      </c>
      <c r="C34563" s="2">
        <v>4.1666666666666602E-2</v>
      </c>
      <c r="D34563" s="2">
        <v>0</v>
      </c>
      <c r="E34563" s="2">
        <v>0</v>
      </c>
      <c r="F34563" s="2">
        <v>4.0697674418604599E-2</v>
      </c>
    </row>
    <row r="34564" spans="1:6" x14ac:dyDescent="0.25">
      <c r="A34564" s="1" t="str">
        <f>"42764"</f>
        <v>42764</v>
      </c>
      <c r="B34564" s="1" t="str">
        <f>"21123"</f>
        <v>21123</v>
      </c>
      <c r="C34564" s="2">
        <v>0.31313131313131298</v>
      </c>
      <c r="D34564" s="2">
        <v>0.5</v>
      </c>
      <c r="E34564" s="2">
        <v>0.4</v>
      </c>
      <c r="F34564" s="2">
        <v>0.31715210355987</v>
      </c>
    </row>
    <row r="34565" spans="1:6" x14ac:dyDescent="0.25">
      <c r="A34565" s="1" t="str">
        <f>"42764"</f>
        <v>42764</v>
      </c>
      <c r="B34565" s="1" t="str">
        <f>"21099"</f>
        <v>21099</v>
      </c>
      <c r="C34565" s="2">
        <v>3.03030303030303E-2</v>
      </c>
      <c r="D34565" s="2">
        <v>0</v>
      </c>
      <c r="E34565" s="2">
        <v>0</v>
      </c>
      <c r="F34565" s="2">
        <v>2.9126213592233E-2</v>
      </c>
    </row>
    <row r="34566" spans="1:6" x14ac:dyDescent="0.25">
      <c r="A34566" s="1" t="str">
        <f>"42764"</f>
        <v>42764</v>
      </c>
      <c r="B34566" s="1" t="str">
        <f>"21087"</f>
        <v>21087</v>
      </c>
      <c r="C34566" s="2">
        <v>0.65656565656565602</v>
      </c>
      <c r="D34566" s="2">
        <v>0.5</v>
      </c>
      <c r="E34566" s="2">
        <v>0.6</v>
      </c>
      <c r="F34566" s="2">
        <v>0.653721682847896</v>
      </c>
    </row>
    <row r="34567" spans="1:6" x14ac:dyDescent="0.25">
      <c r="A34567" s="1" t="str">
        <f>"43006"</f>
        <v>43006</v>
      </c>
      <c r="B34567" s="1" t="str">
        <f>"39083"</f>
        <v>39083</v>
      </c>
      <c r="C34567" s="2">
        <v>0.116935483870967</v>
      </c>
      <c r="D34567" s="2">
        <v>0.33333333333333298</v>
      </c>
      <c r="E34567" s="2">
        <v>0</v>
      </c>
      <c r="F34567" s="2">
        <v>0.118577075098814</v>
      </c>
    </row>
    <row r="34568" spans="1:6" x14ac:dyDescent="0.25">
      <c r="A34568" s="1" t="str">
        <f>"43006"</f>
        <v>43006</v>
      </c>
      <c r="B34568" s="1" t="str">
        <f>"39075"</f>
        <v>39075</v>
      </c>
      <c r="C34568" s="2">
        <v>0.52016129032257996</v>
      </c>
      <c r="D34568" s="2">
        <v>0</v>
      </c>
      <c r="E34568" s="2">
        <v>1</v>
      </c>
      <c r="F34568" s="2">
        <v>0.51778656126482203</v>
      </c>
    </row>
    <row r="34569" spans="1:6" x14ac:dyDescent="0.25">
      <c r="A34569" s="1" t="str">
        <f>"43006"</f>
        <v>43006</v>
      </c>
      <c r="B34569" s="1" t="str">
        <f>"39031"</f>
        <v>39031</v>
      </c>
      <c r="C34569" s="2">
        <v>0.36290322580645101</v>
      </c>
      <c r="D34569" s="2">
        <v>0.66666666666666596</v>
      </c>
      <c r="E34569" s="2">
        <v>0</v>
      </c>
      <c r="F34569" s="2">
        <v>0.36363636363636298</v>
      </c>
    </row>
    <row r="34570" spans="1:6" x14ac:dyDescent="0.25">
      <c r="A34570" s="1" t="str">
        <f>"43007"</f>
        <v>43007</v>
      </c>
      <c r="B34570" s="1" t="str">
        <f>"39159"</f>
        <v>39159</v>
      </c>
      <c r="C34570" s="2">
        <v>0</v>
      </c>
      <c r="D34570" s="2">
        <v>0</v>
      </c>
      <c r="E34570" s="2">
        <v>1</v>
      </c>
      <c r="F34570" s="2">
        <v>1</v>
      </c>
    </row>
    <row r="34571" spans="1:6" x14ac:dyDescent="0.25">
      <c r="A34571" s="1" t="str">
        <f>"42519"</f>
        <v>42519</v>
      </c>
      <c r="B34571" s="1" t="str">
        <f>"21199"</f>
        <v>21199</v>
      </c>
      <c r="C34571" s="2">
        <v>1</v>
      </c>
      <c r="D34571" s="2">
        <v>1</v>
      </c>
      <c r="E34571" s="2">
        <v>1</v>
      </c>
      <c r="F34571" s="2">
        <v>1</v>
      </c>
    </row>
    <row r="34572" spans="1:6" x14ac:dyDescent="0.25">
      <c r="A34572" s="1" t="str">
        <f>"42567"</f>
        <v>42567</v>
      </c>
      <c r="B34572" s="1" t="str">
        <f>"21137"</f>
        <v>21137</v>
      </c>
      <c r="C34572" s="2">
        <v>9.9108367626886101E-2</v>
      </c>
      <c r="D34572" s="2">
        <v>3.4883720930232502E-2</v>
      </c>
      <c r="E34572" s="2">
        <v>0.12903225806451599</v>
      </c>
      <c r="F34572" s="2">
        <v>9.7911227154046904E-2</v>
      </c>
    </row>
    <row r="34573" spans="1:6" x14ac:dyDescent="0.25">
      <c r="A34573" s="1" t="str">
        <f>"42567"</f>
        <v>42567</v>
      </c>
      <c r="B34573" s="1" t="str">
        <f>"21199"</f>
        <v>21199</v>
      </c>
      <c r="C34573" s="2">
        <v>0.90089163237311298</v>
      </c>
      <c r="D34573" s="2">
        <v>0.96511627906976705</v>
      </c>
      <c r="E34573" s="2">
        <v>0.87096774193548299</v>
      </c>
      <c r="F34573" s="2">
        <v>0.90208877284595301</v>
      </c>
    </row>
    <row r="34574" spans="1:6" x14ac:dyDescent="0.25">
      <c r="A34574" s="1" t="str">
        <f>"43048"</f>
        <v>43048</v>
      </c>
      <c r="B34574" s="1" t="str">
        <f>"39083"</f>
        <v>39083</v>
      </c>
      <c r="C34574" s="2">
        <v>1</v>
      </c>
      <c r="D34574" s="2">
        <v>1</v>
      </c>
      <c r="E34574" s="2">
        <v>0</v>
      </c>
      <c r="F34574" s="2">
        <v>1</v>
      </c>
    </row>
    <row r="34575" spans="1:6" x14ac:dyDescent="0.25">
      <c r="A34575" s="1" t="str">
        <f>"43027"</f>
        <v>43027</v>
      </c>
      <c r="B34575" s="1" t="str">
        <f>"39089"</f>
        <v>39089</v>
      </c>
      <c r="C34575" s="2">
        <v>0</v>
      </c>
      <c r="D34575" s="2">
        <v>1</v>
      </c>
      <c r="E34575" s="2">
        <v>0</v>
      </c>
      <c r="F34575" s="2">
        <v>1</v>
      </c>
    </row>
    <row r="34576" spans="1:6" x14ac:dyDescent="0.25">
      <c r="A34576" s="1" t="str">
        <f>"42629"</f>
        <v>42629</v>
      </c>
      <c r="B34576" s="1" t="str">
        <f>"21207"</f>
        <v>21207</v>
      </c>
      <c r="C34576" s="2">
        <v>1</v>
      </c>
      <c r="D34576" s="2">
        <v>1</v>
      </c>
      <c r="E34576" s="2">
        <v>1</v>
      </c>
      <c r="F34576" s="2">
        <v>1</v>
      </c>
    </row>
    <row r="34577" spans="1:6" x14ac:dyDescent="0.25">
      <c r="A34577" s="1" t="str">
        <f>"42717"</f>
        <v>42717</v>
      </c>
      <c r="B34577" s="1" t="str">
        <f>"21169"</f>
        <v>21169</v>
      </c>
      <c r="C34577" s="2">
        <v>6.1494796594134303E-3</v>
      </c>
      <c r="D34577" s="2">
        <v>0</v>
      </c>
      <c r="E34577" s="2">
        <v>3.83141762452107E-3</v>
      </c>
      <c r="F34577" s="2">
        <v>5.8391003460207596E-3</v>
      </c>
    </row>
    <row r="34578" spans="1:6" x14ac:dyDescent="0.25">
      <c r="A34578" s="1" t="str">
        <f>"42717"</f>
        <v>42717</v>
      </c>
      <c r="B34578" s="1" t="str">
        <f>"21057"</f>
        <v>21057</v>
      </c>
      <c r="C34578" s="2">
        <v>0.99030274361400095</v>
      </c>
      <c r="D34578" s="2">
        <v>1</v>
      </c>
      <c r="E34578" s="2">
        <v>0.98467432950191502</v>
      </c>
      <c r="F34578" s="2">
        <v>0.99026816608996504</v>
      </c>
    </row>
    <row r="34579" spans="1:6" x14ac:dyDescent="0.25">
      <c r="A34579" s="1" t="str">
        <f>"42717"</f>
        <v>42717</v>
      </c>
      <c r="B34579" s="1" t="str">
        <f>"21053"</f>
        <v>21053</v>
      </c>
      <c r="C34579" s="2">
        <v>3.5477767265846699E-3</v>
      </c>
      <c r="D34579" s="2">
        <v>0</v>
      </c>
      <c r="E34579" s="2">
        <v>1.1494252873563199E-2</v>
      </c>
      <c r="F34579" s="2">
        <v>3.8927335640138402E-3</v>
      </c>
    </row>
    <row r="34580" spans="1:6" x14ac:dyDescent="0.25">
      <c r="A34580" s="1" t="str">
        <f>"42733"</f>
        <v>42733</v>
      </c>
      <c r="B34580" s="1" t="str">
        <f>"21001"</f>
        <v>21001</v>
      </c>
      <c r="C34580" s="2">
        <v>2.1084337349397499E-2</v>
      </c>
      <c r="D34580" s="2">
        <v>0</v>
      </c>
      <c r="E34580" s="2">
        <v>3.8461538461538401E-2</v>
      </c>
      <c r="F34580" s="2">
        <v>2.1768707482993099E-2</v>
      </c>
    </row>
    <row r="34581" spans="1:6" x14ac:dyDescent="0.25">
      <c r="A34581" s="1" t="str">
        <f>"42733"</f>
        <v>42733</v>
      </c>
      <c r="B34581" s="1" t="str">
        <f>"21045"</f>
        <v>21045</v>
      </c>
      <c r="C34581" s="2">
        <v>0.15813253012048101</v>
      </c>
      <c r="D34581" s="2">
        <v>0.105263157894736</v>
      </c>
      <c r="E34581" s="2">
        <v>0.19230769230769201</v>
      </c>
      <c r="F34581" s="2">
        <v>0.159183673469387</v>
      </c>
    </row>
    <row r="34582" spans="1:6" x14ac:dyDescent="0.25">
      <c r="A34582" s="1" t="str">
        <f>"42733"</f>
        <v>42733</v>
      </c>
      <c r="B34582" s="1" t="str">
        <f>"21217"</f>
        <v>21217</v>
      </c>
      <c r="C34582" s="2">
        <v>0.82078313253012003</v>
      </c>
      <c r="D34582" s="2">
        <v>0.89473684210526305</v>
      </c>
      <c r="E34582" s="2">
        <v>0.76923076923076905</v>
      </c>
      <c r="F34582" s="2">
        <v>0.81904761904761902</v>
      </c>
    </row>
    <row r="34583" spans="1:6" x14ac:dyDescent="0.25">
      <c r="A34583" s="1" t="str">
        <f>"43164"</f>
        <v>43164</v>
      </c>
      <c r="B34583" s="1" t="str">
        <f>"39129"</f>
        <v>39129</v>
      </c>
      <c r="C34583" s="2">
        <v>0.96355841371918505</v>
      </c>
      <c r="D34583" s="2">
        <v>1</v>
      </c>
      <c r="E34583" s="2">
        <v>1</v>
      </c>
      <c r="F34583" s="2">
        <v>0.96483971044467398</v>
      </c>
    </row>
    <row r="34584" spans="1:6" x14ac:dyDescent="0.25">
      <c r="A34584" s="1" t="str">
        <f>"43164"</f>
        <v>43164</v>
      </c>
      <c r="B34584" s="1" t="str">
        <f>"39141"</f>
        <v>39141</v>
      </c>
      <c r="C34584" s="2">
        <v>3.6441586280814502E-2</v>
      </c>
      <c r="D34584" s="2">
        <v>0</v>
      </c>
      <c r="E34584" s="2">
        <v>0</v>
      </c>
      <c r="F34584" s="2">
        <v>3.5160289555325699E-2</v>
      </c>
    </row>
    <row r="34585" spans="1:6" x14ac:dyDescent="0.25">
      <c r="A34585" s="1" t="str">
        <f>"43152"</f>
        <v>43152</v>
      </c>
      <c r="B34585" s="1" t="str">
        <f>"39073"</f>
        <v>39073</v>
      </c>
      <c r="C34585" s="2">
        <v>0.847122302158273</v>
      </c>
      <c r="D34585" s="2">
        <v>0.9375</v>
      </c>
      <c r="E34585" s="2">
        <v>0</v>
      </c>
      <c r="F34585" s="2">
        <v>0.84965034965034902</v>
      </c>
    </row>
    <row r="34586" spans="1:6" x14ac:dyDescent="0.25">
      <c r="A34586" s="1" t="str">
        <f>"43152"</f>
        <v>43152</v>
      </c>
      <c r="B34586" s="1" t="str">
        <f>"39163"</f>
        <v>39163</v>
      </c>
      <c r="C34586" s="2">
        <v>0.152877697841726</v>
      </c>
      <c r="D34586" s="2">
        <v>6.25E-2</v>
      </c>
      <c r="E34586" s="2">
        <v>0</v>
      </c>
      <c r="F34586" s="2">
        <v>0.15034965034965</v>
      </c>
    </row>
    <row r="34587" spans="1:6" x14ac:dyDescent="0.25">
      <c r="A34587" s="1" t="str">
        <f>"43215"</f>
        <v>43215</v>
      </c>
      <c r="B34587" s="1" t="str">
        <f>"39049"</f>
        <v>39049</v>
      </c>
      <c r="C34587" s="2">
        <v>1</v>
      </c>
      <c r="D34587" s="2">
        <v>1</v>
      </c>
      <c r="E34587" s="2">
        <v>1</v>
      </c>
      <c r="F34587" s="2">
        <v>1</v>
      </c>
    </row>
    <row r="34588" spans="1:6" x14ac:dyDescent="0.25">
      <c r="A34588" s="1" t="str">
        <f>"43207"</f>
        <v>43207</v>
      </c>
      <c r="B34588" s="1" t="str">
        <f>"39049"</f>
        <v>39049</v>
      </c>
      <c r="C34588" s="2">
        <v>1</v>
      </c>
      <c r="D34588" s="2">
        <v>1</v>
      </c>
      <c r="E34588" s="2">
        <v>1</v>
      </c>
      <c r="F34588" s="2">
        <v>1</v>
      </c>
    </row>
    <row r="34589" spans="1:6" x14ac:dyDescent="0.25">
      <c r="A34589" s="1" t="str">
        <f>"43103"</f>
        <v>43103</v>
      </c>
      <c r="B34589" s="1" t="str">
        <f>"39129"</f>
        <v>39129</v>
      </c>
      <c r="C34589" s="2">
        <v>0.99787110508999399</v>
      </c>
      <c r="D34589" s="2">
        <v>1</v>
      </c>
      <c r="E34589" s="2">
        <v>1</v>
      </c>
      <c r="F34589" s="2">
        <v>0.997982761782505</v>
      </c>
    </row>
    <row r="34590" spans="1:6" x14ac:dyDescent="0.25">
      <c r="A34590" s="1" t="str">
        <f>"43103"</f>
        <v>43103</v>
      </c>
      <c r="B34590" s="1" t="str">
        <f>"39045"</f>
        <v>39045</v>
      </c>
      <c r="C34590" s="2">
        <v>2.1288949100058E-3</v>
      </c>
      <c r="D34590" s="2">
        <v>0</v>
      </c>
      <c r="E34590" s="2">
        <v>0</v>
      </c>
      <c r="F34590" s="2">
        <v>2.0172382174949502E-3</v>
      </c>
    </row>
    <row r="34591" spans="1:6" x14ac:dyDescent="0.25">
      <c r="A34591" s="1" t="str">
        <f>"43113"</f>
        <v>43113</v>
      </c>
      <c r="B34591" s="1" t="str">
        <f>"39129"</f>
        <v>39129</v>
      </c>
      <c r="C34591" s="2">
        <v>0.99586628324946003</v>
      </c>
      <c r="D34591" s="2">
        <v>0.99733096085409201</v>
      </c>
      <c r="E34591" s="2">
        <v>1</v>
      </c>
      <c r="F34591" s="2">
        <v>0.99609063347694204</v>
      </c>
    </row>
    <row r="34592" spans="1:6" x14ac:dyDescent="0.25">
      <c r="A34592" s="1" t="str">
        <f>"43113"</f>
        <v>43113</v>
      </c>
      <c r="B34592" s="1" t="str">
        <f>"39045"</f>
        <v>39045</v>
      </c>
      <c r="C34592" s="2">
        <v>4.1337167505391802E-3</v>
      </c>
      <c r="D34592" s="2">
        <v>2.6690391459074699E-3</v>
      </c>
      <c r="E34592" s="2">
        <v>0</v>
      </c>
      <c r="F34592" s="2">
        <v>3.9093665230572798E-3</v>
      </c>
    </row>
    <row r="34593" spans="1:6" x14ac:dyDescent="0.25">
      <c r="A34593" s="1" t="str">
        <f>"43142"</f>
        <v>43142</v>
      </c>
      <c r="B34593" s="1" t="str">
        <f>"39047"</f>
        <v>39047</v>
      </c>
      <c r="C34593" s="2">
        <v>0</v>
      </c>
      <c r="D34593" s="2">
        <v>1</v>
      </c>
      <c r="E34593" s="2">
        <v>0</v>
      </c>
      <c r="F34593" s="2">
        <v>1</v>
      </c>
    </row>
    <row r="34594" spans="1:6" x14ac:dyDescent="0.25">
      <c r="A34594" s="1" t="str">
        <f>"43231"</f>
        <v>43231</v>
      </c>
      <c r="B34594" s="1" t="str">
        <f>"39049"</f>
        <v>39049</v>
      </c>
      <c r="C34594" s="2">
        <v>1</v>
      </c>
      <c r="D34594" s="2">
        <v>1</v>
      </c>
      <c r="E34594" s="2">
        <v>1</v>
      </c>
      <c r="F34594" s="2">
        <v>1</v>
      </c>
    </row>
    <row r="34595" spans="1:6" x14ac:dyDescent="0.25">
      <c r="A34595" s="1" t="str">
        <f>"43466"</f>
        <v>43466</v>
      </c>
      <c r="B34595" s="1" t="str">
        <f>"39173"</f>
        <v>39173</v>
      </c>
      <c r="C34595" s="2">
        <v>1</v>
      </c>
      <c r="D34595" s="2">
        <v>1</v>
      </c>
      <c r="E34595" s="2">
        <v>1</v>
      </c>
      <c r="F34595" s="2">
        <v>1</v>
      </c>
    </row>
    <row r="34596" spans="1:6" x14ac:dyDescent="0.25">
      <c r="A34596" s="1" t="str">
        <f>"43469"</f>
        <v>43469</v>
      </c>
      <c r="B34596" s="1" t="str">
        <f>"39123"</f>
        <v>39123</v>
      </c>
      <c r="C34596" s="2">
        <v>4.7796863330843903E-2</v>
      </c>
      <c r="D34596" s="2">
        <v>0</v>
      </c>
      <c r="E34596" s="2">
        <v>0</v>
      </c>
      <c r="F34596" s="2">
        <v>4.3686006825938498E-2</v>
      </c>
    </row>
    <row r="34597" spans="1:6" x14ac:dyDescent="0.25">
      <c r="A34597" s="1" t="str">
        <f>"43469"</f>
        <v>43469</v>
      </c>
      <c r="B34597" s="1" t="str">
        <f>"39143"</f>
        <v>39143</v>
      </c>
      <c r="C34597" s="2">
        <v>0.94473487677371104</v>
      </c>
      <c r="D34597" s="2">
        <v>0.98969072164948402</v>
      </c>
      <c r="E34597" s="2">
        <v>1</v>
      </c>
      <c r="F34597" s="2">
        <v>0.94880546075085304</v>
      </c>
    </row>
    <row r="34598" spans="1:6" x14ac:dyDescent="0.25">
      <c r="A34598" s="1" t="str">
        <f>"43469"</f>
        <v>43469</v>
      </c>
      <c r="B34598" s="1" t="str">
        <f>"39173"</f>
        <v>39173</v>
      </c>
      <c r="C34598" s="2">
        <v>7.4682598954443598E-3</v>
      </c>
      <c r="D34598" s="2">
        <v>1.03092783505154E-2</v>
      </c>
      <c r="E34598" s="2">
        <v>0</v>
      </c>
      <c r="F34598" s="2">
        <v>7.5085324232081899E-3</v>
      </c>
    </row>
    <row r="34599" spans="1:6" x14ac:dyDescent="0.25">
      <c r="A34599" s="1" t="str">
        <f>"43512"</f>
        <v>43512</v>
      </c>
      <c r="B34599" s="1" t="str">
        <f>"39039"</f>
        <v>39039</v>
      </c>
      <c r="C34599" s="2">
        <v>0.96565815887582396</v>
      </c>
      <c r="D34599" s="2">
        <v>0.99037037037037001</v>
      </c>
      <c r="E34599" s="2">
        <v>0.963882618510158</v>
      </c>
      <c r="F34599" s="2">
        <v>0.96772759036909894</v>
      </c>
    </row>
    <row r="34600" spans="1:6" x14ac:dyDescent="0.25">
      <c r="A34600" s="1" t="str">
        <f>"43512"</f>
        <v>43512</v>
      </c>
      <c r="B34600" s="1" t="str">
        <f>"39125"</f>
        <v>39125</v>
      </c>
      <c r="C34600" s="2">
        <v>3.2262689991396601E-2</v>
      </c>
      <c r="D34600" s="2">
        <v>9.6296296296296199E-3</v>
      </c>
      <c r="E34600" s="2">
        <v>3.61173814898419E-2</v>
      </c>
      <c r="F34600" s="2">
        <v>3.04300870338606E-2</v>
      </c>
    </row>
    <row r="34601" spans="1:6" x14ac:dyDescent="0.25">
      <c r="A34601" s="1" t="str">
        <f>"43512"</f>
        <v>43512</v>
      </c>
      <c r="B34601" s="1" t="str">
        <f>"39069"</f>
        <v>39069</v>
      </c>
      <c r="C34601" s="2">
        <v>1.36220246630341E-3</v>
      </c>
      <c r="D34601" s="2">
        <v>0</v>
      </c>
      <c r="E34601" s="2">
        <v>0</v>
      </c>
      <c r="F34601" s="2">
        <v>1.20703894288799E-3</v>
      </c>
    </row>
    <row r="34602" spans="1:6" x14ac:dyDescent="0.25">
      <c r="A34602" s="1" t="str">
        <f>"43512"</f>
        <v>43512</v>
      </c>
      <c r="B34602" s="1" t="str">
        <f>"39171"</f>
        <v>39171</v>
      </c>
      <c r="C34602" s="2">
        <v>7.1694866647547997E-4</v>
      </c>
      <c r="D34602" s="2">
        <v>0</v>
      </c>
      <c r="E34602" s="2">
        <v>0</v>
      </c>
      <c r="F34602" s="2">
        <v>6.3528365415157801E-4</v>
      </c>
    </row>
    <row r="34603" spans="1:6" x14ac:dyDescent="0.25">
      <c r="A34603" s="1" t="str">
        <f>"43458"</f>
        <v>43458</v>
      </c>
      <c r="B34603" s="1" t="str">
        <f>"39123"</f>
        <v>39123</v>
      </c>
      <c r="C34603" s="2">
        <v>0</v>
      </c>
      <c r="D34603" s="2">
        <v>0</v>
      </c>
      <c r="E34603" s="2">
        <v>1</v>
      </c>
      <c r="F34603" s="2">
        <v>1</v>
      </c>
    </row>
    <row r="34604" spans="1:6" x14ac:dyDescent="0.25">
      <c r="A34604" s="1" t="str">
        <f>"43236"</f>
        <v>43236</v>
      </c>
      <c r="B34604" s="1" t="str">
        <f>"39049"</f>
        <v>39049</v>
      </c>
      <c r="C34604" s="2">
        <v>1</v>
      </c>
      <c r="D34604" s="2">
        <v>1</v>
      </c>
      <c r="E34604" s="2">
        <v>1</v>
      </c>
      <c r="F34604" s="2">
        <v>1</v>
      </c>
    </row>
    <row r="34605" spans="1:6" x14ac:dyDescent="0.25">
      <c r="A34605" s="1" t="str">
        <f>"43567"</f>
        <v>43567</v>
      </c>
      <c r="B34605" s="1" t="str">
        <f>"39069"</f>
        <v>39069</v>
      </c>
      <c r="C34605" s="2">
        <v>4.0867093105899002E-3</v>
      </c>
      <c r="D34605" s="2">
        <v>0</v>
      </c>
      <c r="E34605" s="2">
        <v>0</v>
      </c>
      <c r="F34605" s="2">
        <v>3.61635220125786E-3</v>
      </c>
    </row>
    <row r="34606" spans="1:6" x14ac:dyDescent="0.25">
      <c r="A34606" s="1" t="str">
        <f>"43567"</f>
        <v>43567</v>
      </c>
      <c r="B34606" s="1" t="str">
        <f>"39051"</f>
        <v>39051</v>
      </c>
      <c r="C34606" s="2">
        <v>0.99591329068941004</v>
      </c>
      <c r="D34606" s="2">
        <v>1</v>
      </c>
      <c r="E34606" s="2">
        <v>1</v>
      </c>
      <c r="F34606" s="2">
        <v>0.996383647798742</v>
      </c>
    </row>
    <row r="34607" spans="1:6" x14ac:dyDescent="0.25">
      <c r="A34607" s="1" t="str">
        <f>"43555"</f>
        <v>43555</v>
      </c>
      <c r="B34607" s="1" t="str">
        <f>"39069"</f>
        <v>39069</v>
      </c>
      <c r="C34607" s="2">
        <v>1</v>
      </c>
      <c r="D34607" s="2">
        <v>1</v>
      </c>
      <c r="E34607" s="2">
        <v>1</v>
      </c>
      <c r="F34607" s="2">
        <v>1</v>
      </c>
    </row>
    <row r="34608" spans="1:6" x14ac:dyDescent="0.25">
      <c r="A34608" s="1" t="str">
        <f>"43565"</f>
        <v>43565</v>
      </c>
      <c r="B34608" s="1" t="str">
        <f>"39173"</f>
        <v>39173</v>
      </c>
      <c r="C34608" s="2">
        <v>1</v>
      </c>
      <c r="D34608" s="2">
        <v>0</v>
      </c>
      <c r="E34608" s="2">
        <v>1</v>
      </c>
      <c r="F34608" s="2">
        <v>1</v>
      </c>
    </row>
    <row r="34609" spans="1:6" x14ac:dyDescent="0.25">
      <c r="A34609" s="1" t="str">
        <f>"43518"</f>
        <v>43518</v>
      </c>
      <c r="B34609" s="1" t="str">
        <f>"39171"</f>
        <v>39171</v>
      </c>
      <c r="C34609" s="2">
        <v>1</v>
      </c>
      <c r="D34609" s="2">
        <v>1</v>
      </c>
      <c r="E34609" s="2">
        <v>1</v>
      </c>
      <c r="F34609" s="2">
        <v>1</v>
      </c>
    </row>
    <row r="34610" spans="1:6" x14ac:dyDescent="0.25">
      <c r="A34610" s="1" t="str">
        <f>"43522"</f>
        <v>43522</v>
      </c>
      <c r="B34610" s="1" t="str">
        <f>"39173"</f>
        <v>39173</v>
      </c>
      <c r="C34610" s="2">
        <v>0.54516129032257998</v>
      </c>
      <c r="D34610" s="2">
        <v>0.810126582278481</v>
      </c>
      <c r="E34610" s="2">
        <v>0.8</v>
      </c>
      <c r="F34610" s="2">
        <v>0.56310096153846101</v>
      </c>
    </row>
    <row r="34611" spans="1:6" x14ac:dyDescent="0.25">
      <c r="A34611" s="1" t="str">
        <f>"43522"</f>
        <v>43522</v>
      </c>
      <c r="B34611" s="1" t="str">
        <f>"39095"</f>
        <v>39095</v>
      </c>
      <c r="C34611" s="2">
        <v>0.43677419354838698</v>
      </c>
      <c r="D34611" s="2">
        <v>0.189873417721518</v>
      </c>
      <c r="E34611" s="2">
        <v>0.2</v>
      </c>
      <c r="F34611" s="2">
        <v>0.42007211538461497</v>
      </c>
    </row>
    <row r="34612" spans="1:6" x14ac:dyDescent="0.25">
      <c r="A34612" s="1" t="str">
        <f>"43522"</f>
        <v>43522</v>
      </c>
      <c r="B34612" s="1" t="str">
        <f>"39069"</f>
        <v>39069</v>
      </c>
      <c r="C34612" s="2">
        <v>1.8064516129032201E-2</v>
      </c>
      <c r="D34612" s="2">
        <v>0</v>
      </c>
      <c r="E34612" s="2">
        <v>0</v>
      </c>
      <c r="F34612" s="2">
        <v>1.6826923076923E-2</v>
      </c>
    </row>
    <row r="34613" spans="1:6" x14ac:dyDescent="0.25">
      <c r="A34613" s="1" t="str">
        <f>"43534"</f>
        <v>43534</v>
      </c>
      <c r="B34613" s="1" t="str">
        <f>"39069"</f>
        <v>39069</v>
      </c>
      <c r="C34613" s="2">
        <v>1</v>
      </c>
      <c r="D34613" s="2">
        <v>1</v>
      </c>
      <c r="E34613" s="2">
        <v>1</v>
      </c>
      <c r="F34613" s="2">
        <v>1</v>
      </c>
    </row>
    <row r="34614" spans="1:6" x14ac:dyDescent="0.25">
      <c r="A34614" s="1" t="str">
        <f>"43318"</f>
        <v>43318</v>
      </c>
      <c r="B34614" s="1" t="str">
        <f>"39021"</f>
        <v>39021</v>
      </c>
      <c r="C34614" s="2">
        <v>0.209464161447459</v>
      </c>
      <c r="D34614" s="2">
        <v>0.133333333333333</v>
      </c>
      <c r="E34614" s="2">
        <v>0</v>
      </c>
      <c r="F34614" s="2">
        <v>0.20781893004115201</v>
      </c>
    </row>
    <row r="34615" spans="1:6" x14ac:dyDescent="0.25">
      <c r="A34615" s="1" t="str">
        <f>"43318"</f>
        <v>43318</v>
      </c>
      <c r="B34615" s="1" t="str">
        <f>"39091"</f>
        <v>39091</v>
      </c>
      <c r="C34615" s="2">
        <v>0.79053583855253995</v>
      </c>
      <c r="D34615" s="2">
        <v>0.86666666666666603</v>
      </c>
      <c r="E34615" s="2">
        <v>1</v>
      </c>
      <c r="F34615" s="2">
        <v>0.79218106995884696</v>
      </c>
    </row>
    <row r="34616" spans="1:6" x14ac:dyDescent="0.25">
      <c r="A34616" s="1" t="str">
        <f>"43342"</f>
        <v>43342</v>
      </c>
      <c r="B34616" s="1" t="str">
        <f>"39159"</f>
        <v>39159</v>
      </c>
      <c r="C34616" s="2">
        <v>1.42348754448398E-2</v>
      </c>
      <c r="D34616" s="2">
        <v>0</v>
      </c>
      <c r="E34616" s="2">
        <v>0</v>
      </c>
      <c r="F34616" s="2">
        <v>1.3986013986013899E-2</v>
      </c>
    </row>
    <row r="34617" spans="1:6" x14ac:dyDescent="0.25">
      <c r="A34617" s="1" t="str">
        <f>"43342"</f>
        <v>43342</v>
      </c>
      <c r="B34617" s="1" t="str">
        <f>"39041"</f>
        <v>39041</v>
      </c>
      <c r="C34617" s="2">
        <v>1.20996441281138E-2</v>
      </c>
      <c r="D34617" s="2">
        <v>0</v>
      </c>
      <c r="E34617" s="2">
        <v>0</v>
      </c>
      <c r="F34617" s="2">
        <v>1.1888111888111799E-2</v>
      </c>
    </row>
    <row r="34618" spans="1:6" x14ac:dyDescent="0.25">
      <c r="A34618" s="1" t="str">
        <f>"43342"</f>
        <v>43342</v>
      </c>
      <c r="B34618" s="1" t="str">
        <f>"39101"</f>
        <v>39101</v>
      </c>
      <c r="C34618" s="2">
        <v>0.97366548042704604</v>
      </c>
      <c r="D34618" s="2">
        <v>1</v>
      </c>
      <c r="E34618" s="2">
        <v>1</v>
      </c>
      <c r="F34618" s="2">
        <v>0.97412587412587404</v>
      </c>
    </row>
    <row r="34619" spans="1:6" x14ac:dyDescent="0.25">
      <c r="A34619" s="1" t="str">
        <f>"43351"</f>
        <v>43351</v>
      </c>
      <c r="B34619" s="1" t="str">
        <f>"39175"</f>
        <v>39175</v>
      </c>
      <c r="C34619" s="2">
        <v>1</v>
      </c>
      <c r="D34619" s="2">
        <v>1</v>
      </c>
      <c r="E34619" s="2">
        <v>1</v>
      </c>
      <c r="F34619" s="2">
        <v>1</v>
      </c>
    </row>
    <row r="34620" spans="1:6" x14ac:dyDescent="0.25">
      <c r="A34620" s="1" t="str">
        <f>"43412"</f>
        <v>43412</v>
      </c>
      <c r="B34620" s="1" t="str">
        <f>"39123"</f>
        <v>39123</v>
      </c>
      <c r="C34620" s="2">
        <v>0.47166666666666601</v>
      </c>
      <c r="D34620" s="2">
        <v>0.15384615384615299</v>
      </c>
      <c r="E34620" s="2">
        <v>0.875</v>
      </c>
      <c r="F34620" s="2">
        <v>0.48202188639916599</v>
      </c>
    </row>
    <row r="34621" spans="1:6" x14ac:dyDescent="0.25">
      <c r="A34621" s="1" t="str">
        <f>"43412"</f>
        <v>43412</v>
      </c>
      <c r="B34621" s="1" t="str">
        <f>"39095"</f>
        <v>39095</v>
      </c>
      <c r="C34621" s="2">
        <v>0.52833333333333299</v>
      </c>
      <c r="D34621" s="2">
        <v>0.84615384615384603</v>
      </c>
      <c r="E34621" s="2">
        <v>0.125</v>
      </c>
      <c r="F34621" s="2">
        <v>0.51797811360083301</v>
      </c>
    </row>
    <row r="34622" spans="1:6" x14ac:dyDescent="0.25">
      <c r="A34622" s="1" t="str">
        <f>"43443"</f>
        <v>43443</v>
      </c>
      <c r="B34622" s="1" t="str">
        <f>"39143"</f>
        <v>39143</v>
      </c>
      <c r="C34622" s="2">
        <v>2.5188916876574298E-3</v>
      </c>
      <c r="D34622" s="2">
        <v>0</v>
      </c>
      <c r="E34622" s="2">
        <v>0</v>
      </c>
      <c r="F34622" s="2">
        <v>2.4154589371980601E-3</v>
      </c>
    </row>
    <row r="34623" spans="1:6" x14ac:dyDescent="0.25">
      <c r="A34623" s="1" t="str">
        <f>"43443"</f>
        <v>43443</v>
      </c>
      <c r="B34623" s="1" t="str">
        <f>"39173"</f>
        <v>39173</v>
      </c>
      <c r="C34623" s="2">
        <v>0.99748110831234205</v>
      </c>
      <c r="D34623" s="2">
        <v>1</v>
      </c>
      <c r="E34623" s="2">
        <v>1</v>
      </c>
      <c r="F34623" s="2">
        <v>0.99758454106280103</v>
      </c>
    </row>
    <row r="34624" spans="1:6" x14ac:dyDescent="0.25">
      <c r="A34624" s="1" t="str">
        <f>"43407"</f>
        <v>43407</v>
      </c>
      <c r="B34624" s="1" t="str">
        <f>"39143"</f>
        <v>39143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25">
      <c r="A34625" s="1" t="str">
        <f>"43433"</f>
        <v>43433</v>
      </c>
      <c r="B34625" s="1" t="str">
        <f>"39123"</f>
        <v>39123</v>
      </c>
      <c r="C34625" s="2">
        <v>1</v>
      </c>
      <c r="D34625" s="2">
        <v>1</v>
      </c>
      <c r="E34625" s="2">
        <v>0</v>
      </c>
      <c r="F34625" s="2">
        <v>1</v>
      </c>
    </row>
    <row r="34626" spans="1:6" x14ac:dyDescent="0.25">
      <c r="A34626" s="1" t="str">
        <f>"43613"</f>
        <v>43613</v>
      </c>
      <c r="B34626" s="1" t="str">
        <f>"39095"</f>
        <v>39095</v>
      </c>
      <c r="C34626" s="2">
        <v>1</v>
      </c>
      <c r="D34626" s="2">
        <v>1</v>
      </c>
      <c r="E34626" s="2">
        <v>1</v>
      </c>
      <c r="F34626" s="2">
        <v>1</v>
      </c>
    </row>
    <row r="34627" spans="1:6" x14ac:dyDescent="0.25">
      <c r="A34627" s="1" t="str">
        <f>"43617"</f>
        <v>43617</v>
      </c>
      <c r="B34627" s="1" t="str">
        <f>"39095"</f>
        <v>39095</v>
      </c>
      <c r="C34627" s="2">
        <v>1</v>
      </c>
      <c r="D34627" s="2">
        <v>1</v>
      </c>
      <c r="E34627" s="2">
        <v>1</v>
      </c>
      <c r="F34627" s="2">
        <v>1</v>
      </c>
    </row>
    <row r="34628" spans="1:6" x14ac:dyDescent="0.25">
      <c r="A34628" s="1" t="str">
        <f>"43620"</f>
        <v>43620</v>
      </c>
      <c r="B34628" s="1" t="str">
        <f>"39095"</f>
        <v>39095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25">
      <c r="A34629" s="1" t="str">
        <f>"43661"</f>
        <v>43661</v>
      </c>
      <c r="B34629" s="1" t="str">
        <f>"39095"</f>
        <v>39095</v>
      </c>
      <c r="C34629" s="2">
        <v>0</v>
      </c>
      <c r="D34629" s="2">
        <v>1</v>
      </c>
      <c r="E34629" s="2">
        <v>0</v>
      </c>
      <c r="F34629" s="2">
        <v>1</v>
      </c>
    </row>
    <row r="34630" spans="1:6" x14ac:dyDescent="0.25">
      <c r="A34630" s="1" t="str">
        <f>"43780"</f>
        <v>43780</v>
      </c>
      <c r="B34630" s="1" t="str">
        <f>"39059"</f>
        <v>39059</v>
      </c>
      <c r="C34630" s="2">
        <v>0.76465989053948302</v>
      </c>
      <c r="D34630" s="2">
        <v>0.80952380952380898</v>
      </c>
      <c r="E34630" s="2">
        <v>0.75</v>
      </c>
      <c r="F34630" s="2">
        <v>0.76533742331288301</v>
      </c>
    </row>
    <row r="34631" spans="1:6" x14ac:dyDescent="0.25">
      <c r="A34631" s="1" t="str">
        <f>"43780"</f>
        <v>43780</v>
      </c>
      <c r="B34631" s="1" t="str">
        <f>"39121"</f>
        <v>39121</v>
      </c>
      <c r="C34631" s="2">
        <v>0.23534010946051601</v>
      </c>
      <c r="D34631" s="2">
        <v>0.19047619047618999</v>
      </c>
      <c r="E34631" s="2">
        <v>0.25</v>
      </c>
      <c r="F34631" s="2">
        <v>0.23466257668711599</v>
      </c>
    </row>
    <row r="34632" spans="1:6" x14ac:dyDescent="0.25">
      <c r="A34632" s="1" t="str">
        <f>"43812"</f>
        <v>43812</v>
      </c>
      <c r="B34632" s="1" t="str">
        <f>"39031"</f>
        <v>39031</v>
      </c>
      <c r="C34632" s="2">
        <v>1</v>
      </c>
      <c r="D34632" s="2">
        <v>1</v>
      </c>
      <c r="E34632" s="2">
        <v>1</v>
      </c>
      <c r="F34632" s="2">
        <v>1</v>
      </c>
    </row>
    <row r="34633" spans="1:6" x14ac:dyDescent="0.25">
      <c r="A34633" s="1" t="str">
        <f>"43822"</f>
        <v>43822</v>
      </c>
      <c r="B34633" s="1" t="str">
        <f>"39089"</f>
        <v>39089</v>
      </c>
      <c r="C34633" s="2">
        <v>0.20584269662921301</v>
      </c>
      <c r="D34633" s="2">
        <v>0.169811320754716</v>
      </c>
      <c r="E34633" s="2">
        <v>0</v>
      </c>
      <c r="F34633" s="2">
        <v>0.20242739488513201</v>
      </c>
    </row>
    <row r="34634" spans="1:6" x14ac:dyDescent="0.25">
      <c r="A34634" s="1" t="str">
        <f>"43822"</f>
        <v>43822</v>
      </c>
      <c r="B34634" s="1" t="str">
        <f>"39083"</f>
        <v>39083</v>
      </c>
      <c r="C34634" s="2">
        <v>6.9662921348314602E-2</v>
      </c>
      <c r="D34634" s="2">
        <v>1.8867924528301799E-2</v>
      </c>
      <c r="E34634" s="2">
        <v>3.4482758620689599E-2</v>
      </c>
      <c r="F34634" s="2">
        <v>6.8053749458170706E-2</v>
      </c>
    </row>
    <row r="34635" spans="1:6" x14ac:dyDescent="0.25">
      <c r="A34635" s="1" t="str">
        <f>"43822"</f>
        <v>43822</v>
      </c>
      <c r="B34635" s="1" t="str">
        <f>"39031"</f>
        <v>39031</v>
      </c>
      <c r="C34635" s="2">
        <v>0.104269662921348</v>
      </c>
      <c r="D34635" s="2">
        <v>5.6603773584905599E-2</v>
      </c>
      <c r="E34635" s="2">
        <v>0</v>
      </c>
      <c r="F34635" s="2">
        <v>0.10186389250108301</v>
      </c>
    </row>
    <row r="34636" spans="1:6" x14ac:dyDescent="0.25">
      <c r="A34636" s="1" t="str">
        <f>"43822"</f>
        <v>43822</v>
      </c>
      <c r="B34636" s="1" t="str">
        <f>"39119"</f>
        <v>39119</v>
      </c>
      <c r="C34636" s="2">
        <v>0.62022471910112298</v>
      </c>
      <c r="D34636" s="2">
        <v>0.75471698113207497</v>
      </c>
      <c r="E34636" s="2">
        <v>0.96551724137931005</v>
      </c>
      <c r="F34636" s="2">
        <v>0.62765496315561298</v>
      </c>
    </row>
    <row r="34637" spans="1:6" x14ac:dyDescent="0.25">
      <c r="A34637" s="1" t="str">
        <f>"43832"</f>
        <v>43832</v>
      </c>
      <c r="B34637" s="1" t="str">
        <f>"39031"</f>
        <v>39031</v>
      </c>
      <c r="C34637" s="2">
        <v>0.155561599129725</v>
      </c>
      <c r="D34637" s="2">
        <v>4.3103448275862002E-2</v>
      </c>
      <c r="E34637" s="2">
        <v>0.119565217391304</v>
      </c>
      <c r="F34637" s="2">
        <v>0.14821294676330901</v>
      </c>
    </row>
    <row r="34638" spans="1:6" x14ac:dyDescent="0.25">
      <c r="A34638" s="1" t="str">
        <f>"43832"</f>
        <v>43832</v>
      </c>
      <c r="B34638" s="1" t="str">
        <f>"39059"</f>
        <v>39059</v>
      </c>
      <c r="C34638" s="2">
        <v>3.0187652977971099E-2</v>
      </c>
      <c r="D34638" s="2">
        <v>4.3103448275861999E-3</v>
      </c>
      <c r="E34638" s="2">
        <v>1.0869565217391301E-2</v>
      </c>
      <c r="F34638" s="2">
        <v>2.82429392651837E-2</v>
      </c>
    </row>
    <row r="34639" spans="1:6" x14ac:dyDescent="0.25">
      <c r="A34639" s="1" t="str">
        <f>"43832"</f>
        <v>43832</v>
      </c>
      <c r="B34639" s="1" t="str">
        <f>"39157"</f>
        <v>39157</v>
      </c>
      <c r="C34639" s="2">
        <v>0.81425074789230301</v>
      </c>
      <c r="D34639" s="2">
        <v>0.95258620689655105</v>
      </c>
      <c r="E34639" s="2">
        <v>0.86956521739130399</v>
      </c>
      <c r="F34639" s="2">
        <v>0.82354411397150695</v>
      </c>
    </row>
    <row r="34640" spans="1:6" x14ac:dyDescent="0.25">
      <c r="A34640" s="1" t="str">
        <f>"43844"</f>
        <v>43844</v>
      </c>
      <c r="B34640" s="1" t="str">
        <f>"39031"</f>
        <v>39031</v>
      </c>
      <c r="C34640" s="2">
        <v>0.99716874292185698</v>
      </c>
      <c r="D34640" s="2">
        <v>1</v>
      </c>
      <c r="E34640" s="2">
        <v>1</v>
      </c>
      <c r="F34640" s="2">
        <v>0.99721293199553995</v>
      </c>
    </row>
    <row r="34641" spans="1:6" x14ac:dyDescent="0.25">
      <c r="A34641" s="1" t="str">
        <f>"43844"</f>
        <v>43844</v>
      </c>
      <c r="B34641" s="1" t="str">
        <f>"39083"</f>
        <v>39083</v>
      </c>
      <c r="C34641" s="2">
        <v>2.83125707814269E-3</v>
      </c>
      <c r="D34641" s="2">
        <v>0</v>
      </c>
      <c r="E34641" s="2">
        <v>0</v>
      </c>
      <c r="F34641" s="2">
        <v>2.7870680044592999E-3</v>
      </c>
    </row>
    <row r="34642" spans="1:6" x14ac:dyDescent="0.25">
      <c r="A34642" s="1" t="str">
        <f>"43805"</f>
        <v>43805</v>
      </c>
      <c r="B34642" s="1" t="str">
        <f>"39031"</f>
        <v>39031</v>
      </c>
      <c r="C34642" s="2">
        <v>1</v>
      </c>
      <c r="D34642" s="2">
        <v>1</v>
      </c>
      <c r="E34642" s="2">
        <v>0</v>
      </c>
      <c r="F34642" s="2">
        <v>1</v>
      </c>
    </row>
    <row r="34643" spans="1:6" x14ac:dyDescent="0.25">
      <c r="A34643" s="1" t="str">
        <f>"43725"</f>
        <v>43725</v>
      </c>
      <c r="B34643" s="1" t="str">
        <f>"39059"</f>
        <v>39059</v>
      </c>
      <c r="C34643" s="2">
        <v>1</v>
      </c>
      <c r="D34643" s="2">
        <v>1</v>
      </c>
      <c r="E34643" s="2">
        <v>1</v>
      </c>
      <c r="F34643" s="2">
        <v>1</v>
      </c>
    </row>
    <row r="34644" spans="1:6" x14ac:dyDescent="0.25">
      <c r="A34644" s="1" t="str">
        <f>"43728"</f>
        <v>43728</v>
      </c>
      <c r="B34644" s="1" t="str">
        <f>"39009"</f>
        <v>39009</v>
      </c>
      <c r="C34644" s="2">
        <v>4.7227926078028698E-2</v>
      </c>
      <c r="D34644" s="2">
        <v>0.28571428571428498</v>
      </c>
      <c r="E34644" s="2">
        <v>0</v>
      </c>
      <c r="F34644" s="2">
        <v>5.0607287449392697E-2</v>
      </c>
    </row>
    <row r="34645" spans="1:6" x14ac:dyDescent="0.25">
      <c r="A34645" s="1" t="str">
        <f>"43728"</f>
        <v>43728</v>
      </c>
      <c r="B34645" s="1" t="str">
        <f>"39115"</f>
        <v>39115</v>
      </c>
      <c r="C34645" s="2">
        <v>0.95277207392197105</v>
      </c>
      <c r="D34645" s="2">
        <v>0.71428571428571397</v>
      </c>
      <c r="E34645" s="2">
        <v>0</v>
      </c>
      <c r="F34645" s="2">
        <v>0.94939271255060698</v>
      </c>
    </row>
    <row r="34646" spans="1:6" x14ac:dyDescent="0.25">
      <c r="A34646" s="1" t="str">
        <f>"43711"</f>
        <v>43711</v>
      </c>
      <c r="B34646" s="1" t="str">
        <f>"39121"</f>
        <v>39121</v>
      </c>
      <c r="C34646" s="2">
        <v>1</v>
      </c>
      <c r="D34646" s="2">
        <v>1</v>
      </c>
      <c r="E34646" s="2">
        <v>0</v>
      </c>
      <c r="F34646" s="2">
        <v>1</v>
      </c>
    </row>
    <row r="34647" spans="1:6" x14ac:dyDescent="0.25">
      <c r="A34647" s="1" t="str">
        <f>"43768"</f>
        <v>43768</v>
      </c>
      <c r="B34647" s="1" t="str">
        <f>"39059"</f>
        <v>39059</v>
      </c>
      <c r="C34647" s="2">
        <v>0</v>
      </c>
      <c r="D34647" s="2">
        <v>1</v>
      </c>
      <c r="E34647" s="2">
        <v>0</v>
      </c>
      <c r="F34647" s="2">
        <v>1</v>
      </c>
    </row>
    <row r="34648" spans="1:6" x14ac:dyDescent="0.25">
      <c r="A34648" s="1" t="str">
        <f>"43968"</f>
        <v>43968</v>
      </c>
      <c r="B34648" s="1" t="str">
        <f>"39029"</f>
        <v>39029</v>
      </c>
      <c r="C34648" s="2">
        <v>1</v>
      </c>
      <c r="D34648" s="2">
        <v>1</v>
      </c>
      <c r="E34648" s="2">
        <v>1</v>
      </c>
      <c r="F34648" s="2">
        <v>1</v>
      </c>
    </row>
    <row r="34649" spans="1:6" x14ac:dyDescent="0.25">
      <c r="A34649" s="1" t="str">
        <f>"43934"</f>
        <v>43934</v>
      </c>
      <c r="B34649" s="1" t="str">
        <f>"39013"</f>
        <v>39013</v>
      </c>
      <c r="C34649" s="2">
        <v>0</v>
      </c>
      <c r="D34649" s="2">
        <v>0</v>
      </c>
      <c r="E34649" s="2">
        <v>1</v>
      </c>
      <c r="F34649" s="2">
        <v>1</v>
      </c>
    </row>
    <row r="34650" spans="1:6" x14ac:dyDescent="0.25">
      <c r="A34650" s="1" t="str">
        <f>"43925"</f>
        <v>43925</v>
      </c>
      <c r="B34650" s="1" t="str">
        <f>"39081"</f>
        <v>39081</v>
      </c>
      <c r="C34650" s="2">
        <v>1</v>
      </c>
      <c r="D34650" s="2">
        <v>1</v>
      </c>
      <c r="E34650" s="2">
        <v>1</v>
      </c>
      <c r="F34650" s="2">
        <v>1</v>
      </c>
    </row>
    <row r="34651" spans="1:6" x14ac:dyDescent="0.25">
      <c r="A34651" s="1" t="str">
        <f>"43931"</f>
        <v>43931</v>
      </c>
      <c r="B34651" s="1" t="str">
        <f>"39111"</f>
        <v>39111</v>
      </c>
      <c r="C34651" s="2">
        <v>0</v>
      </c>
      <c r="D34651" s="2">
        <v>0</v>
      </c>
      <c r="E34651" s="2">
        <v>1</v>
      </c>
      <c r="F34651" s="2">
        <v>1</v>
      </c>
    </row>
    <row r="34652" spans="1:6" x14ac:dyDescent="0.25">
      <c r="A34652" s="1" t="str">
        <f>"43972"</f>
        <v>43972</v>
      </c>
      <c r="B34652" s="1" t="str">
        <f>"39013"</f>
        <v>39013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25">
      <c r="A34653" s="1" t="str">
        <f>"44010"</f>
        <v>44010</v>
      </c>
      <c r="B34653" s="1" t="str">
        <f>"39007"</f>
        <v>39007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25">
      <c r="A34654" s="1" t="str">
        <f>"44036"</f>
        <v>44036</v>
      </c>
      <c r="B34654" s="1" t="str">
        <f>"39093"</f>
        <v>39093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25">
      <c r="A34655" s="1" t="str">
        <f>"44067"</f>
        <v>44067</v>
      </c>
      <c r="B34655" s="1" t="str">
        <f>"39153"</f>
        <v>39153</v>
      </c>
      <c r="C34655" s="2">
        <v>1</v>
      </c>
      <c r="D34655" s="2">
        <v>1</v>
      </c>
      <c r="E34655" s="2">
        <v>1</v>
      </c>
      <c r="F34655" s="2">
        <v>1</v>
      </c>
    </row>
    <row r="34656" spans="1:6" x14ac:dyDescent="0.25">
      <c r="A34656" s="1" t="str">
        <f>"44076"</f>
        <v>44076</v>
      </c>
      <c r="B34656" s="1" t="str">
        <f>"39155"</f>
        <v>39155</v>
      </c>
      <c r="C34656" s="2">
        <v>0.120039682539682</v>
      </c>
      <c r="D34656" s="2">
        <v>0</v>
      </c>
      <c r="E34656" s="2">
        <v>7.4074074074074001E-2</v>
      </c>
      <c r="F34656" s="2">
        <v>0.115257439773264</v>
      </c>
    </row>
    <row r="34657" spans="1:6" x14ac:dyDescent="0.25">
      <c r="A34657" s="1" t="str">
        <f>"44076"</f>
        <v>44076</v>
      </c>
      <c r="B34657" s="1" t="str">
        <f>"39007"</f>
        <v>39007</v>
      </c>
      <c r="C34657" s="2">
        <v>0.879960317460317</v>
      </c>
      <c r="D34657" s="2">
        <v>1</v>
      </c>
      <c r="E34657" s="2">
        <v>0.92592592592592504</v>
      </c>
      <c r="F34657" s="2">
        <v>0.88474256022673503</v>
      </c>
    </row>
    <row r="34658" spans="1:6" x14ac:dyDescent="0.25">
      <c r="A34658" s="1" t="str">
        <f>"44090"</f>
        <v>44090</v>
      </c>
      <c r="B34658" s="1" t="str">
        <f>"39093"</f>
        <v>39093</v>
      </c>
      <c r="C34658" s="2">
        <v>0.99523414836303303</v>
      </c>
      <c r="D34658" s="2">
        <v>0.99650349650349601</v>
      </c>
      <c r="E34658" s="2">
        <v>1</v>
      </c>
      <c r="F34658" s="2">
        <v>0.99547169811320702</v>
      </c>
    </row>
    <row r="34659" spans="1:6" x14ac:dyDescent="0.25">
      <c r="A34659" s="1" t="str">
        <f>"44090"</f>
        <v>44090</v>
      </c>
      <c r="B34659" s="1" t="str">
        <f>"39103"</f>
        <v>39103</v>
      </c>
      <c r="C34659" s="2">
        <v>4.7658516369664299E-3</v>
      </c>
      <c r="D34659" s="2">
        <v>3.49650349650349E-3</v>
      </c>
      <c r="E34659" s="2">
        <v>0</v>
      </c>
      <c r="F34659" s="2">
        <v>4.5283018867924496E-3</v>
      </c>
    </row>
    <row r="34660" spans="1:6" x14ac:dyDescent="0.25">
      <c r="A34660" s="1" t="str">
        <f>"44103"</f>
        <v>44103</v>
      </c>
      <c r="B34660" s="1" t="str">
        <f t="shared" ref="B34660:B34666" si="174">"39035"</f>
        <v>39035</v>
      </c>
      <c r="C34660" s="2">
        <v>1</v>
      </c>
      <c r="D34660" s="2">
        <v>1</v>
      </c>
      <c r="E34660" s="2">
        <v>1</v>
      </c>
      <c r="F34660" s="2">
        <v>1</v>
      </c>
    </row>
    <row r="34661" spans="1:6" x14ac:dyDescent="0.25">
      <c r="A34661" s="1" t="str">
        <f>"44106"</f>
        <v>44106</v>
      </c>
      <c r="B34661" s="1" t="str">
        <f t="shared" si="174"/>
        <v>39035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25">
      <c r="A34662" s="1" t="str">
        <f>"44115"</f>
        <v>44115</v>
      </c>
      <c r="B34662" s="1" t="str">
        <f t="shared" si="174"/>
        <v>39035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25">
      <c r="A34663" s="1" t="str">
        <f>"44122"</f>
        <v>44122</v>
      </c>
      <c r="B34663" s="1" t="str">
        <f t="shared" si="174"/>
        <v>39035</v>
      </c>
      <c r="C34663" s="2">
        <v>1</v>
      </c>
      <c r="D34663" s="2">
        <v>1</v>
      </c>
      <c r="E34663" s="2">
        <v>1</v>
      </c>
      <c r="F34663" s="2">
        <v>1</v>
      </c>
    </row>
    <row r="34664" spans="1:6" x14ac:dyDescent="0.25">
      <c r="A34664" s="1" t="str">
        <f>"44119"</f>
        <v>44119</v>
      </c>
      <c r="B34664" s="1" t="str">
        <f t="shared" si="174"/>
        <v>39035</v>
      </c>
      <c r="C34664" s="2">
        <v>1</v>
      </c>
      <c r="D34664" s="2">
        <v>1</v>
      </c>
      <c r="E34664" s="2">
        <v>1</v>
      </c>
      <c r="F34664" s="2">
        <v>1</v>
      </c>
    </row>
    <row r="34665" spans="1:6" x14ac:dyDescent="0.25">
      <c r="A34665" s="1" t="str">
        <f>"44135"</f>
        <v>44135</v>
      </c>
      <c r="B34665" s="1" t="str">
        <f t="shared" si="174"/>
        <v>39035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25">
      <c r="A34666" s="1" t="str">
        <f>"44139"</f>
        <v>44139</v>
      </c>
      <c r="B34666" s="1" t="str">
        <f t="shared" si="174"/>
        <v>39035</v>
      </c>
      <c r="C34666" s="2">
        <v>1</v>
      </c>
      <c r="D34666" s="2">
        <v>1</v>
      </c>
      <c r="E34666" s="2">
        <v>1</v>
      </c>
      <c r="F34666" s="2">
        <v>1</v>
      </c>
    </row>
    <row r="34667" spans="1:6" x14ac:dyDescent="0.25">
      <c r="A34667" s="1" t="str">
        <f>"44273"</f>
        <v>44273</v>
      </c>
      <c r="B34667" s="1" t="str">
        <f>"39103"</f>
        <v>39103</v>
      </c>
      <c r="C34667" s="2">
        <v>0.99369527145359005</v>
      </c>
      <c r="D34667" s="2">
        <v>1</v>
      </c>
      <c r="E34667" s="2">
        <v>1</v>
      </c>
      <c r="F34667" s="2">
        <v>0.99421407907425197</v>
      </c>
    </row>
    <row r="34668" spans="1:6" x14ac:dyDescent="0.25">
      <c r="A34668" s="1" t="str">
        <f>"44273"</f>
        <v>44273</v>
      </c>
      <c r="B34668" s="1" t="str">
        <f>"39169"</f>
        <v>39169</v>
      </c>
      <c r="C34668" s="2">
        <v>6.3047285464098001E-3</v>
      </c>
      <c r="D34668" s="2">
        <v>0</v>
      </c>
      <c r="E34668" s="2">
        <v>0</v>
      </c>
      <c r="F34668" s="2">
        <v>5.7859209257473398E-3</v>
      </c>
    </row>
    <row r="34669" spans="1:6" x14ac:dyDescent="0.25">
      <c r="A34669" s="1" t="str">
        <f>"44280"</f>
        <v>44280</v>
      </c>
      <c r="B34669" s="1" t="str">
        <f>"39103"</f>
        <v>39103</v>
      </c>
      <c r="C34669" s="2">
        <v>0.98371040723981895</v>
      </c>
      <c r="D34669" s="2">
        <v>1</v>
      </c>
      <c r="E34669" s="2">
        <v>1</v>
      </c>
      <c r="F34669" s="2">
        <v>0.98512396694214799</v>
      </c>
    </row>
    <row r="34670" spans="1:6" x14ac:dyDescent="0.25">
      <c r="A34670" s="1" t="str">
        <f>"44280"</f>
        <v>44280</v>
      </c>
      <c r="B34670" s="1" t="str">
        <f>"39093"</f>
        <v>39093</v>
      </c>
      <c r="C34670" s="2">
        <v>1.6289592760180899E-2</v>
      </c>
      <c r="D34670" s="2">
        <v>0</v>
      </c>
      <c r="E34670" s="2">
        <v>0</v>
      </c>
      <c r="F34670" s="2">
        <v>1.48760330578512E-2</v>
      </c>
    </row>
    <row r="34671" spans="1:6" x14ac:dyDescent="0.25">
      <c r="A34671" s="1" t="str">
        <f>"44265"</f>
        <v>44265</v>
      </c>
      <c r="B34671" s="1" t="str">
        <f>"39133"</f>
        <v>39133</v>
      </c>
      <c r="C34671" s="2">
        <v>0</v>
      </c>
      <c r="D34671" s="2">
        <v>0</v>
      </c>
      <c r="E34671" s="2">
        <v>1</v>
      </c>
      <c r="F34671" s="2">
        <v>1</v>
      </c>
    </row>
    <row r="34672" spans="1:6" x14ac:dyDescent="0.25">
      <c r="A34672" s="1" t="str">
        <f>"44303"</f>
        <v>44303</v>
      </c>
      <c r="B34672" s="1" t="str">
        <f>"39153"</f>
        <v>39153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25">
      <c r="A34673" s="1" t="str">
        <f>"44307"</f>
        <v>44307</v>
      </c>
      <c r="B34673" s="1" t="str">
        <f>"39153"</f>
        <v>39153</v>
      </c>
      <c r="C34673" s="2">
        <v>1</v>
      </c>
      <c r="D34673" s="2">
        <v>1</v>
      </c>
      <c r="E34673" s="2">
        <v>1</v>
      </c>
      <c r="F34673" s="2">
        <v>1</v>
      </c>
    </row>
    <row r="34674" spans="1:6" x14ac:dyDescent="0.25">
      <c r="A34674" s="1" t="str">
        <f>"44310"</f>
        <v>44310</v>
      </c>
      <c r="B34674" s="1" t="str">
        <f>"39153"</f>
        <v>39153</v>
      </c>
      <c r="C34674" s="2">
        <v>1</v>
      </c>
      <c r="D34674" s="2">
        <v>1</v>
      </c>
      <c r="E34674" s="2">
        <v>1</v>
      </c>
      <c r="F34674" s="2">
        <v>1</v>
      </c>
    </row>
    <row r="34675" spans="1:6" x14ac:dyDescent="0.25">
      <c r="A34675" s="1" t="str">
        <f>"44311"</f>
        <v>44311</v>
      </c>
      <c r="B34675" s="1" t="str">
        <f>"39153"</f>
        <v>39153</v>
      </c>
      <c r="C34675" s="2">
        <v>1</v>
      </c>
      <c r="D34675" s="2">
        <v>1</v>
      </c>
      <c r="E34675" s="2">
        <v>1</v>
      </c>
      <c r="F34675" s="2">
        <v>1</v>
      </c>
    </row>
    <row r="34676" spans="1:6" x14ac:dyDescent="0.25">
      <c r="A34676" s="1" t="str">
        <f>"44201"</f>
        <v>44201</v>
      </c>
      <c r="B34676" s="1" t="str">
        <f>"39133"</f>
        <v>39133</v>
      </c>
      <c r="C34676" s="2">
        <v>0.98117386489479497</v>
      </c>
      <c r="D34676" s="2">
        <v>1</v>
      </c>
      <c r="E34676" s="2">
        <v>1</v>
      </c>
      <c r="F34676" s="2">
        <v>0.98142753095411495</v>
      </c>
    </row>
    <row r="34677" spans="1:6" x14ac:dyDescent="0.25">
      <c r="A34677" s="1" t="str">
        <f>"44201"</f>
        <v>44201</v>
      </c>
      <c r="B34677" s="1" t="str">
        <f>"39151"</f>
        <v>39151</v>
      </c>
      <c r="C34677" s="2">
        <v>1.8826135105204801E-2</v>
      </c>
      <c r="D34677" s="2">
        <v>0</v>
      </c>
      <c r="E34677" s="2">
        <v>0</v>
      </c>
      <c r="F34677" s="2">
        <v>1.8572469045884901E-2</v>
      </c>
    </row>
    <row r="34678" spans="1:6" x14ac:dyDescent="0.25">
      <c r="A34678" s="1" t="str">
        <f>"44210"</f>
        <v>44210</v>
      </c>
      <c r="B34678" s="1" t="str">
        <f>"39153"</f>
        <v>39153</v>
      </c>
      <c r="C34678" s="2">
        <v>1</v>
      </c>
      <c r="D34678" s="2">
        <v>1</v>
      </c>
      <c r="E34678" s="2">
        <v>1</v>
      </c>
      <c r="F34678" s="2">
        <v>1</v>
      </c>
    </row>
    <row r="34679" spans="1:6" x14ac:dyDescent="0.25">
      <c r="A34679" s="1" t="str">
        <f>"44325"</f>
        <v>44325</v>
      </c>
      <c r="B34679" s="1" t="str">
        <f>"39153"</f>
        <v>39153</v>
      </c>
      <c r="C34679" s="2">
        <v>1</v>
      </c>
      <c r="D34679" s="2">
        <v>1</v>
      </c>
      <c r="E34679" s="2">
        <v>0</v>
      </c>
      <c r="F34679" s="2">
        <v>1</v>
      </c>
    </row>
    <row r="34680" spans="1:6" x14ac:dyDescent="0.25">
      <c r="A34680" s="1" t="str">
        <f>"44316"</f>
        <v>44316</v>
      </c>
      <c r="B34680" s="1" t="str">
        <f>"39153"</f>
        <v>39153</v>
      </c>
      <c r="C34680" s="2">
        <v>0</v>
      </c>
      <c r="D34680" s="2">
        <v>1</v>
      </c>
      <c r="E34680" s="2">
        <v>1</v>
      </c>
      <c r="F34680" s="2">
        <v>1</v>
      </c>
    </row>
    <row r="34681" spans="1:6" x14ac:dyDescent="0.25">
      <c r="A34681" s="1" t="str">
        <f>"44601"</f>
        <v>44601</v>
      </c>
      <c r="B34681" s="1" t="str">
        <f>"39099"</f>
        <v>39099</v>
      </c>
      <c r="C34681" s="2">
        <v>4.2859840140978003E-2</v>
      </c>
      <c r="D34681" s="2">
        <v>4.2717086834733797E-2</v>
      </c>
      <c r="E34681" s="2">
        <v>4.1067761806981504E-3</v>
      </c>
      <c r="F34681" s="2">
        <v>4.17883621658054E-2</v>
      </c>
    </row>
    <row r="34682" spans="1:6" x14ac:dyDescent="0.25">
      <c r="A34682" s="1" t="str">
        <f>"44601"</f>
        <v>44601</v>
      </c>
      <c r="B34682" s="1" t="str">
        <f>"39133"</f>
        <v>39133</v>
      </c>
      <c r="C34682" s="2">
        <v>6.9230285102901299E-4</v>
      </c>
      <c r="D34682" s="2">
        <v>0</v>
      </c>
      <c r="E34682" s="2">
        <v>0</v>
      </c>
      <c r="F34682" s="2">
        <v>6.17838687935295E-4</v>
      </c>
    </row>
    <row r="34683" spans="1:6" x14ac:dyDescent="0.25">
      <c r="A34683" s="1" t="str">
        <f>"44601"</f>
        <v>44601</v>
      </c>
      <c r="B34683" s="1" t="str">
        <f>"39151"</f>
        <v>39151</v>
      </c>
      <c r="C34683" s="2">
        <v>0.91837120020139695</v>
      </c>
      <c r="D34683" s="2">
        <v>0.93207282913165201</v>
      </c>
      <c r="E34683" s="2">
        <v>0.99178644763860302</v>
      </c>
      <c r="F34683" s="2">
        <v>0.92147831947876802</v>
      </c>
    </row>
    <row r="34684" spans="1:6" x14ac:dyDescent="0.25">
      <c r="A34684" s="1" t="str">
        <f>"44601"</f>
        <v>44601</v>
      </c>
      <c r="B34684" s="1" t="str">
        <f>"39029"</f>
        <v>39029</v>
      </c>
      <c r="C34684" s="2">
        <v>3.80766568065957E-2</v>
      </c>
      <c r="D34684" s="2">
        <v>2.5210084033613401E-2</v>
      </c>
      <c r="E34684" s="2">
        <v>4.1067761806981504E-3</v>
      </c>
      <c r="F34684" s="2">
        <v>3.6115479667490402E-2</v>
      </c>
    </row>
    <row r="34685" spans="1:6" x14ac:dyDescent="0.25">
      <c r="A34685" s="1" t="str">
        <f>"44513"</f>
        <v>44513</v>
      </c>
      <c r="B34685" s="1" t="str">
        <f>"39099"</f>
        <v>39099</v>
      </c>
      <c r="C34685" s="2">
        <v>1</v>
      </c>
      <c r="D34685" s="2">
        <v>1</v>
      </c>
      <c r="E34685" s="2">
        <v>1</v>
      </c>
      <c r="F34685" s="2">
        <v>1</v>
      </c>
    </row>
    <row r="34686" spans="1:6" x14ac:dyDescent="0.25">
      <c r="A34686" s="1" t="str">
        <f>"44555"</f>
        <v>44555</v>
      </c>
      <c r="B34686" s="1" t="str">
        <f>"39099"</f>
        <v>39099</v>
      </c>
      <c r="C34686" s="2">
        <v>0</v>
      </c>
      <c r="D34686" s="2">
        <v>1</v>
      </c>
      <c r="E34686" s="2">
        <v>0</v>
      </c>
      <c r="F34686" s="2">
        <v>1</v>
      </c>
    </row>
    <row r="34687" spans="1:6" x14ac:dyDescent="0.25">
      <c r="A34687" s="1" t="str">
        <f>"44420"</f>
        <v>44420</v>
      </c>
      <c r="B34687" s="1" t="str">
        <f>"39155"</f>
        <v>39155</v>
      </c>
      <c r="C34687" s="2">
        <v>1</v>
      </c>
      <c r="D34687" s="2">
        <v>1</v>
      </c>
      <c r="E34687" s="2">
        <v>1</v>
      </c>
      <c r="F34687" s="2">
        <v>1</v>
      </c>
    </row>
    <row r="34688" spans="1:6" x14ac:dyDescent="0.25">
      <c r="A34688" s="1" t="str">
        <f>"44427"</f>
        <v>44427</v>
      </c>
      <c r="B34688" s="1" t="str">
        <f>"39029"</f>
        <v>39029</v>
      </c>
      <c r="C34688" s="2">
        <v>0.60296296296296203</v>
      </c>
      <c r="D34688" s="2">
        <v>0.8125</v>
      </c>
      <c r="E34688" s="2">
        <v>0</v>
      </c>
      <c r="F34688" s="2">
        <v>0.60781476121562905</v>
      </c>
    </row>
    <row r="34689" spans="1:6" x14ac:dyDescent="0.25">
      <c r="A34689" s="1" t="str">
        <f>"44427"</f>
        <v>44427</v>
      </c>
      <c r="B34689" s="1" t="str">
        <f>"39019"</f>
        <v>39019</v>
      </c>
      <c r="C34689" s="2">
        <v>0.39703703703703702</v>
      </c>
      <c r="D34689" s="2">
        <v>0.1875</v>
      </c>
      <c r="E34689" s="2">
        <v>0</v>
      </c>
      <c r="F34689" s="2">
        <v>0.39218523878437</v>
      </c>
    </row>
    <row r="34690" spans="1:6" x14ac:dyDescent="0.25">
      <c r="A34690" s="1" t="str">
        <f>"44428"</f>
        <v>44428</v>
      </c>
      <c r="B34690" s="1" t="str">
        <f>"39007"</f>
        <v>39007</v>
      </c>
      <c r="C34690" s="2">
        <v>2.3208191126279799E-2</v>
      </c>
      <c r="D34690" s="2">
        <v>0</v>
      </c>
      <c r="E34690" s="2">
        <v>0</v>
      </c>
      <c r="F34690" s="2">
        <v>2.1464646464646402E-2</v>
      </c>
    </row>
    <row r="34691" spans="1:6" x14ac:dyDescent="0.25">
      <c r="A34691" s="1" t="str">
        <f>"44428"</f>
        <v>44428</v>
      </c>
      <c r="B34691" s="1" t="str">
        <f>"39155"</f>
        <v>39155</v>
      </c>
      <c r="C34691" s="2">
        <v>0.97679180887371997</v>
      </c>
      <c r="D34691" s="2">
        <v>1</v>
      </c>
      <c r="E34691" s="2">
        <v>1</v>
      </c>
      <c r="F34691" s="2">
        <v>0.97853535353535304</v>
      </c>
    </row>
    <row r="34692" spans="1:6" x14ac:dyDescent="0.25">
      <c r="A34692" s="1" t="str">
        <f>"44412"</f>
        <v>44412</v>
      </c>
      <c r="B34692" s="1" t="str">
        <f>"39099"</f>
        <v>39099</v>
      </c>
      <c r="C34692" s="2">
        <v>0.20814880425155</v>
      </c>
      <c r="D34692" s="2">
        <v>0.73584905660377298</v>
      </c>
      <c r="E34692" s="2">
        <v>0.5</v>
      </c>
      <c r="F34692" s="2">
        <v>0.23271500843170301</v>
      </c>
    </row>
    <row r="34693" spans="1:6" x14ac:dyDescent="0.25">
      <c r="A34693" s="1" t="str">
        <f>"44412"</f>
        <v>44412</v>
      </c>
      <c r="B34693" s="1" t="str">
        <f>"39133"</f>
        <v>39133</v>
      </c>
      <c r="C34693" s="2">
        <v>0.79185119574844898</v>
      </c>
      <c r="D34693" s="2">
        <v>0.26415094339622602</v>
      </c>
      <c r="E34693" s="2">
        <v>0.5</v>
      </c>
      <c r="F34693" s="2">
        <v>0.76728499156829599</v>
      </c>
    </row>
    <row r="34694" spans="1:6" x14ac:dyDescent="0.25">
      <c r="A34694" s="1" t="str">
        <f>"44663"</f>
        <v>44663</v>
      </c>
      <c r="B34694" s="1" t="str">
        <f>"39157"</f>
        <v>39157</v>
      </c>
      <c r="C34694" s="2">
        <v>1</v>
      </c>
      <c r="D34694" s="2">
        <v>1</v>
      </c>
      <c r="E34694" s="2">
        <v>1</v>
      </c>
      <c r="F34694" s="2">
        <v>1</v>
      </c>
    </row>
    <row r="34695" spans="1:6" x14ac:dyDescent="0.25">
      <c r="A34695" s="1" t="str">
        <f>"44645"</f>
        <v>44645</v>
      </c>
      <c r="B34695" s="1" t="str">
        <f>"39151"</f>
        <v>39151</v>
      </c>
      <c r="C34695" s="2">
        <v>1.4084507042253501E-2</v>
      </c>
      <c r="D34695" s="2">
        <v>0</v>
      </c>
      <c r="E34695" s="2">
        <v>0</v>
      </c>
      <c r="F34695" s="2">
        <v>1.3671875E-2</v>
      </c>
    </row>
    <row r="34696" spans="1:6" x14ac:dyDescent="0.25">
      <c r="A34696" s="1" t="str">
        <f>"44645"</f>
        <v>44645</v>
      </c>
      <c r="B34696" s="1" t="str">
        <f>"39153"</f>
        <v>39153</v>
      </c>
      <c r="C34696" s="2">
        <v>1.00603621730382E-2</v>
      </c>
      <c r="D34696" s="2">
        <v>0</v>
      </c>
      <c r="E34696" s="2">
        <v>0</v>
      </c>
      <c r="F34696" s="2">
        <v>9.765625E-3</v>
      </c>
    </row>
    <row r="34697" spans="1:6" x14ac:dyDescent="0.25">
      <c r="A34697" s="1" t="str">
        <f>"44645"</f>
        <v>44645</v>
      </c>
      <c r="B34697" s="1" t="str">
        <f>"39169"</f>
        <v>39169</v>
      </c>
      <c r="C34697" s="2">
        <v>0.97585513078470798</v>
      </c>
      <c r="D34697" s="2">
        <v>1</v>
      </c>
      <c r="E34697" s="2">
        <v>1</v>
      </c>
      <c r="F34697" s="2">
        <v>0.9765625</v>
      </c>
    </row>
    <row r="34698" spans="1:6" x14ac:dyDescent="0.25">
      <c r="A34698" s="1" t="str">
        <f>"44646"</f>
        <v>44646</v>
      </c>
      <c r="B34698" s="1" t="str">
        <f>"39151"</f>
        <v>39151</v>
      </c>
      <c r="C34698" s="2">
        <v>1</v>
      </c>
      <c r="D34698" s="2">
        <v>1</v>
      </c>
      <c r="E34698" s="2">
        <v>1</v>
      </c>
      <c r="F34698" s="2">
        <v>1</v>
      </c>
    </row>
    <row r="34699" spans="1:6" x14ac:dyDescent="0.25">
      <c r="A34699" s="1" t="str">
        <f>"44659"</f>
        <v>44659</v>
      </c>
      <c r="B34699" s="1" t="str">
        <f>"39169"</f>
        <v>39169</v>
      </c>
      <c r="C34699" s="2">
        <v>1</v>
      </c>
      <c r="D34699" s="2">
        <v>0</v>
      </c>
      <c r="E34699" s="2">
        <v>1</v>
      </c>
      <c r="F34699" s="2">
        <v>1</v>
      </c>
    </row>
    <row r="34700" spans="1:6" x14ac:dyDescent="0.25">
      <c r="A34700" s="1" t="str">
        <f>"44606"</f>
        <v>44606</v>
      </c>
      <c r="B34700" s="1" t="str">
        <f>"39169"</f>
        <v>39169</v>
      </c>
      <c r="C34700" s="2">
        <v>1</v>
      </c>
      <c r="D34700" s="2">
        <v>1</v>
      </c>
      <c r="E34700" s="2">
        <v>1</v>
      </c>
      <c r="F34700" s="2">
        <v>1</v>
      </c>
    </row>
    <row r="34701" spans="1:6" x14ac:dyDescent="0.25">
      <c r="A34701" s="1" t="str">
        <f>"44611"</f>
        <v>44611</v>
      </c>
      <c r="B34701" s="1" t="str">
        <f>"39169"</f>
        <v>39169</v>
      </c>
      <c r="C34701" s="2">
        <v>3.3244680851063801E-2</v>
      </c>
      <c r="D34701" s="2">
        <v>0</v>
      </c>
      <c r="E34701" s="2">
        <v>0</v>
      </c>
      <c r="F34701" s="2">
        <v>3.2552083333333301E-2</v>
      </c>
    </row>
    <row r="34702" spans="1:6" x14ac:dyDescent="0.25">
      <c r="A34702" s="1" t="str">
        <f>"44611"</f>
        <v>44611</v>
      </c>
      <c r="B34702" s="1" t="str">
        <f>"39075"</f>
        <v>39075</v>
      </c>
      <c r="C34702" s="2">
        <v>0.96675531914893598</v>
      </c>
      <c r="D34702" s="2">
        <v>1</v>
      </c>
      <c r="E34702" s="2">
        <v>1</v>
      </c>
      <c r="F34702" s="2">
        <v>0.96744791666666596</v>
      </c>
    </row>
    <row r="34703" spans="1:6" x14ac:dyDescent="0.25">
      <c r="A34703" s="1" t="str">
        <f>"44630"</f>
        <v>44630</v>
      </c>
      <c r="B34703" s="1" t="str">
        <f>"39151"</f>
        <v>39151</v>
      </c>
      <c r="C34703" s="2">
        <v>1</v>
      </c>
      <c r="D34703" s="2">
        <v>0</v>
      </c>
      <c r="E34703" s="2">
        <v>1</v>
      </c>
      <c r="F34703" s="2">
        <v>1</v>
      </c>
    </row>
    <row r="34704" spans="1:6" x14ac:dyDescent="0.25">
      <c r="A34704" s="1" t="str">
        <f>"44672"</f>
        <v>44672</v>
      </c>
      <c r="B34704" s="1" t="str">
        <f>"39099"</f>
        <v>39099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tr">
        <f>"44675"</f>
        <v>44675</v>
      </c>
      <c r="B34705" s="1" t="str">
        <f>"39019"</f>
        <v>39019</v>
      </c>
      <c r="C34705" s="2">
        <v>0.81636935991605397</v>
      </c>
      <c r="D34705" s="2">
        <v>0.72222222222222199</v>
      </c>
      <c r="E34705" s="2">
        <v>1</v>
      </c>
      <c r="F34705" s="2">
        <v>0.81481481481481399</v>
      </c>
    </row>
    <row r="34706" spans="1:6" x14ac:dyDescent="0.25">
      <c r="A34706" s="1" t="str">
        <f>"44675"</f>
        <v>44675</v>
      </c>
      <c r="B34706" s="1" t="str">
        <f>"39157"</f>
        <v>39157</v>
      </c>
      <c r="C34706" s="2">
        <v>0.183630640083945</v>
      </c>
      <c r="D34706" s="2">
        <v>0.27777777777777701</v>
      </c>
      <c r="E34706" s="2">
        <v>0</v>
      </c>
      <c r="F34706" s="2">
        <v>0.18518518518518501</v>
      </c>
    </row>
    <row r="34707" spans="1:6" x14ac:dyDescent="0.25">
      <c r="A34707" s="1" t="str">
        <f>"44671"</f>
        <v>44671</v>
      </c>
      <c r="B34707" s="1" t="str">
        <f>"39157"</f>
        <v>39157</v>
      </c>
      <c r="C34707" s="2">
        <v>1</v>
      </c>
      <c r="D34707" s="2">
        <v>1</v>
      </c>
      <c r="E34707" s="2">
        <v>1</v>
      </c>
      <c r="F34707" s="2">
        <v>1</v>
      </c>
    </row>
    <row r="34708" spans="1:6" x14ac:dyDescent="0.25">
      <c r="A34708" s="1" t="str">
        <f>"44682"</f>
        <v>44682</v>
      </c>
      <c r="B34708" s="1" t="str">
        <f>"39157"</f>
        <v>39157</v>
      </c>
      <c r="C34708" s="2">
        <v>1</v>
      </c>
      <c r="D34708" s="2">
        <v>0</v>
      </c>
      <c r="E34708" s="2">
        <v>1</v>
      </c>
      <c r="F34708" s="2">
        <v>1</v>
      </c>
    </row>
    <row r="34709" spans="1:6" x14ac:dyDescent="0.25">
      <c r="A34709" s="1" t="str">
        <f>"44442"</f>
        <v>44442</v>
      </c>
      <c r="B34709" s="1" t="str">
        <f>"39099"</f>
        <v>39099</v>
      </c>
      <c r="C34709" s="2">
        <v>1</v>
      </c>
      <c r="D34709" s="2">
        <v>1</v>
      </c>
      <c r="E34709" s="2">
        <v>1</v>
      </c>
      <c r="F34709" s="2">
        <v>1</v>
      </c>
    </row>
    <row r="34710" spans="1:6" x14ac:dyDescent="0.25">
      <c r="A34710" s="1" t="str">
        <f>"44450"</f>
        <v>44450</v>
      </c>
      <c r="B34710" s="1" t="str">
        <f>"39155"</f>
        <v>39155</v>
      </c>
      <c r="C34710" s="2">
        <v>1</v>
      </c>
      <c r="D34710" s="2">
        <v>1</v>
      </c>
      <c r="E34710" s="2">
        <v>1</v>
      </c>
      <c r="F34710" s="2">
        <v>1</v>
      </c>
    </row>
    <row r="34711" spans="1:6" x14ac:dyDescent="0.25">
      <c r="A34711" s="1" t="str">
        <f>"44510"</f>
        <v>44510</v>
      </c>
      <c r="B34711" s="1" t="str">
        <f>"39099"</f>
        <v>39099</v>
      </c>
      <c r="C34711" s="2">
        <v>1</v>
      </c>
      <c r="D34711" s="2">
        <v>1</v>
      </c>
      <c r="E34711" s="2">
        <v>1</v>
      </c>
      <c r="F34711" s="2">
        <v>1</v>
      </c>
    </row>
    <row r="34712" spans="1:6" x14ac:dyDescent="0.25">
      <c r="A34712" s="1" t="str">
        <f>"44703"</f>
        <v>44703</v>
      </c>
      <c r="B34712" s="1" t="str">
        <f>"39151"</f>
        <v>39151</v>
      </c>
      <c r="C34712" s="2">
        <v>1</v>
      </c>
      <c r="D34712" s="2">
        <v>1</v>
      </c>
      <c r="E34712" s="2">
        <v>1</v>
      </c>
      <c r="F34712" s="2">
        <v>1</v>
      </c>
    </row>
    <row r="34713" spans="1:6" x14ac:dyDescent="0.25">
      <c r="A34713" s="1" t="str">
        <f>"44697"</f>
        <v>44697</v>
      </c>
      <c r="B34713" s="1" t="str">
        <f>"39157"</f>
        <v>39157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25">
      <c r="A34714" s="1" t="str">
        <f>"44871"</f>
        <v>44871</v>
      </c>
      <c r="B34714" s="1" t="str">
        <f>"39043"</f>
        <v>39043</v>
      </c>
      <c r="C34714" s="2">
        <v>1</v>
      </c>
      <c r="D34714" s="2">
        <v>1</v>
      </c>
      <c r="E34714" s="2">
        <v>1</v>
      </c>
      <c r="F34714" s="2">
        <v>1</v>
      </c>
    </row>
    <row r="34715" spans="1:6" x14ac:dyDescent="0.25">
      <c r="A34715" s="1" t="str">
        <f>"44880"</f>
        <v>44880</v>
      </c>
      <c r="B34715" s="1" t="str">
        <f>"39093"</f>
        <v>39093</v>
      </c>
      <c r="C34715" s="2">
        <v>7.5868372943327197E-2</v>
      </c>
      <c r="D34715" s="2">
        <v>5.2631578947368397E-2</v>
      </c>
      <c r="E34715" s="2">
        <v>0</v>
      </c>
      <c r="F34715" s="2">
        <v>7.5067024128686294E-2</v>
      </c>
    </row>
    <row r="34716" spans="1:6" x14ac:dyDescent="0.25">
      <c r="A34716" s="1" t="str">
        <f>"44880"</f>
        <v>44880</v>
      </c>
      <c r="B34716" s="1" t="str">
        <f>"39005"</f>
        <v>39005</v>
      </c>
      <c r="C34716" s="2">
        <v>0.91133455210237602</v>
      </c>
      <c r="D34716" s="2">
        <v>0.94736842105263097</v>
      </c>
      <c r="E34716" s="2">
        <v>1</v>
      </c>
      <c r="F34716" s="2">
        <v>0.91242180518319904</v>
      </c>
    </row>
    <row r="34717" spans="1:6" x14ac:dyDescent="0.25">
      <c r="A34717" s="1" t="str">
        <f>"44880"</f>
        <v>44880</v>
      </c>
      <c r="B34717" s="1" t="str">
        <f>"39103"</f>
        <v>39103</v>
      </c>
      <c r="C34717" s="2">
        <v>1.2797074954296101E-2</v>
      </c>
      <c r="D34717" s="2">
        <v>0</v>
      </c>
      <c r="E34717" s="2">
        <v>0</v>
      </c>
      <c r="F34717" s="2">
        <v>1.25111706881143E-2</v>
      </c>
    </row>
    <row r="34718" spans="1:6" x14ac:dyDescent="0.25">
      <c r="A34718" s="1" t="str">
        <f>"44730"</f>
        <v>44730</v>
      </c>
      <c r="B34718" s="1" t="str">
        <f>"39151"</f>
        <v>39151</v>
      </c>
      <c r="C34718" s="2">
        <v>0.98349229640498803</v>
      </c>
      <c r="D34718" s="2">
        <v>1</v>
      </c>
      <c r="E34718" s="2">
        <v>1</v>
      </c>
      <c r="F34718" s="2">
        <v>0.98446668967897799</v>
      </c>
    </row>
    <row r="34719" spans="1:6" x14ac:dyDescent="0.25">
      <c r="A34719" s="1" t="str">
        <f>"44730"</f>
        <v>44730</v>
      </c>
      <c r="B34719" s="1" t="str">
        <f>"39019"</f>
        <v>39019</v>
      </c>
      <c r="C34719" s="2">
        <v>1.6507703595011001E-2</v>
      </c>
      <c r="D34719" s="2">
        <v>0</v>
      </c>
      <c r="E34719" s="2">
        <v>0</v>
      </c>
      <c r="F34719" s="2">
        <v>1.55333103210217E-2</v>
      </c>
    </row>
    <row r="34720" spans="1:6" x14ac:dyDescent="0.25">
      <c r="A34720" s="1" t="str">
        <f>"44809"</f>
        <v>44809</v>
      </c>
      <c r="B34720" s="1" t="str">
        <f>"39147"</f>
        <v>39147</v>
      </c>
      <c r="C34720" s="2">
        <v>1</v>
      </c>
      <c r="D34720" s="2">
        <v>0</v>
      </c>
      <c r="E34720" s="2">
        <v>1</v>
      </c>
      <c r="F34720" s="2">
        <v>1</v>
      </c>
    </row>
    <row r="34721" spans="1:6" x14ac:dyDescent="0.25">
      <c r="A34721" s="1" t="str">
        <f>"44825"</f>
        <v>44825</v>
      </c>
      <c r="B34721" s="1" t="str">
        <f>"39033"</f>
        <v>39033</v>
      </c>
      <c r="C34721" s="2">
        <v>1</v>
      </c>
      <c r="D34721" s="2">
        <v>0</v>
      </c>
      <c r="E34721" s="2">
        <v>1</v>
      </c>
      <c r="F34721" s="2">
        <v>1</v>
      </c>
    </row>
    <row r="34722" spans="1:6" x14ac:dyDescent="0.25">
      <c r="A34722" s="1" t="str">
        <f>"44836"</f>
        <v>44836</v>
      </c>
      <c r="B34722" s="1" t="str">
        <f>"39143"</f>
        <v>39143</v>
      </c>
      <c r="C34722" s="2">
        <v>0.37273593898951302</v>
      </c>
      <c r="D34722" s="2">
        <v>0.35714285714285698</v>
      </c>
      <c r="E34722" s="2">
        <v>0.4</v>
      </c>
      <c r="F34722" s="2">
        <v>0.372710622710622</v>
      </c>
    </row>
    <row r="34723" spans="1:6" x14ac:dyDescent="0.25">
      <c r="A34723" s="1" t="str">
        <f>"44836"</f>
        <v>44836</v>
      </c>
      <c r="B34723" s="1" t="str">
        <f>"39147"</f>
        <v>39147</v>
      </c>
      <c r="C34723" s="2">
        <v>0.62726406101048604</v>
      </c>
      <c r="D34723" s="2">
        <v>0.64285714285714202</v>
      </c>
      <c r="E34723" s="2">
        <v>0.6</v>
      </c>
      <c r="F34723" s="2">
        <v>0.62728937728937695</v>
      </c>
    </row>
    <row r="34724" spans="1:6" x14ac:dyDescent="0.25">
      <c r="A34724" s="1" t="str">
        <f>"44840"</f>
        <v>44840</v>
      </c>
      <c r="B34724" s="1" t="str">
        <f>"39169"</f>
        <v>39169</v>
      </c>
      <c r="C34724" s="2">
        <v>9.8039215686274508E-3</v>
      </c>
      <c r="D34724" s="2">
        <v>0</v>
      </c>
      <c r="E34724" s="2">
        <v>0</v>
      </c>
      <c r="F34724" s="2">
        <v>9.4265514532600094E-3</v>
      </c>
    </row>
    <row r="34725" spans="1:6" x14ac:dyDescent="0.25">
      <c r="A34725" s="1" t="str">
        <f>"44840"</f>
        <v>44840</v>
      </c>
      <c r="B34725" s="1" t="str">
        <f>"39005"</f>
        <v>39005</v>
      </c>
      <c r="C34725" s="2">
        <v>0.99019607843137203</v>
      </c>
      <c r="D34725" s="2">
        <v>1</v>
      </c>
      <c r="E34725" s="2">
        <v>1</v>
      </c>
      <c r="F34725" s="2">
        <v>0.99057344854673901</v>
      </c>
    </row>
    <row r="34726" spans="1:6" x14ac:dyDescent="0.25">
      <c r="A34726" s="1" t="str">
        <f>"44842"</f>
        <v>44842</v>
      </c>
      <c r="B34726" s="1" t="str">
        <f>"39005"</f>
        <v>39005</v>
      </c>
      <c r="C34726" s="2">
        <v>0.86725991842788197</v>
      </c>
      <c r="D34726" s="2">
        <v>0.885572139303482</v>
      </c>
      <c r="E34726" s="2">
        <v>0.907407407407407</v>
      </c>
      <c r="F34726" s="2">
        <v>0.86924119241192399</v>
      </c>
    </row>
    <row r="34727" spans="1:6" x14ac:dyDescent="0.25">
      <c r="A34727" s="1" t="str">
        <f>"44842"</f>
        <v>44842</v>
      </c>
      <c r="B34727" s="1" t="str">
        <f>"39083"</f>
        <v>39083</v>
      </c>
      <c r="C34727" s="2">
        <v>6.6740823136818596E-3</v>
      </c>
      <c r="D34727" s="2">
        <v>4.97512437810945E-3</v>
      </c>
      <c r="E34727" s="2">
        <v>0</v>
      </c>
      <c r="F34727" s="2">
        <v>6.43631436314363E-3</v>
      </c>
    </row>
    <row r="34728" spans="1:6" x14ac:dyDescent="0.25">
      <c r="A34728" s="1" t="str">
        <f>"44842"</f>
        <v>44842</v>
      </c>
      <c r="B34728" s="1" t="str">
        <f>"39075"</f>
        <v>39075</v>
      </c>
      <c r="C34728" s="2">
        <v>0.12606599925843501</v>
      </c>
      <c r="D34728" s="2">
        <v>0.109452736318407</v>
      </c>
      <c r="E34728" s="2">
        <v>9.2592592592592504E-2</v>
      </c>
      <c r="F34728" s="2">
        <v>0.124322493224932</v>
      </c>
    </row>
    <row r="34729" spans="1:6" x14ac:dyDescent="0.25">
      <c r="A34729" s="1" t="str">
        <f>"44855"</f>
        <v>44855</v>
      </c>
      <c r="B34729" s="1" t="str">
        <f>"39077"</f>
        <v>39077</v>
      </c>
      <c r="C34729" s="2">
        <v>1</v>
      </c>
      <c r="D34729" s="2">
        <v>1</v>
      </c>
      <c r="E34729" s="2">
        <v>1</v>
      </c>
      <c r="F34729" s="2">
        <v>1</v>
      </c>
    </row>
    <row r="34730" spans="1:6" x14ac:dyDescent="0.25">
      <c r="A34730" s="1" t="str">
        <f>"44848"</f>
        <v>44848</v>
      </c>
      <c r="B34730" s="1" t="str">
        <f>"39005"</f>
        <v>39005</v>
      </c>
      <c r="C34730" s="2">
        <v>0</v>
      </c>
      <c r="D34730" s="2">
        <v>0</v>
      </c>
      <c r="E34730" s="2">
        <v>1</v>
      </c>
      <c r="F34730" s="2">
        <v>1</v>
      </c>
    </row>
    <row r="34731" spans="1:6" x14ac:dyDescent="0.25">
      <c r="A34731" s="1" t="str">
        <f>"44861"</f>
        <v>44861</v>
      </c>
      <c r="B34731" s="1" t="str">
        <f>"39147"</f>
        <v>39147</v>
      </c>
      <c r="C34731" s="2">
        <v>1</v>
      </c>
      <c r="D34731" s="2">
        <v>0</v>
      </c>
      <c r="E34731" s="2">
        <v>1</v>
      </c>
      <c r="F34731" s="2">
        <v>1</v>
      </c>
    </row>
    <row r="34732" spans="1:6" x14ac:dyDescent="0.25">
      <c r="A34732" s="1" t="str">
        <f>"45068"</f>
        <v>45068</v>
      </c>
      <c r="B34732" s="1" t="str">
        <f>"39027"</f>
        <v>39027</v>
      </c>
      <c r="C34732" s="2">
        <v>3.0547676194632302E-3</v>
      </c>
      <c r="D34732" s="2">
        <v>0</v>
      </c>
      <c r="E34732" s="2">
        <v>0</v>
      </c>
      <c r="F34732" s="2">
        <v>2.94117647058823E-3</v>
      </c>
    </row>
    <row r="34733" spans="1:6" x14ac:dyDescent="0.25">
      <c r="A34733" s="1" t="str">
        <f>"45068"</f>
        <v>45068</v>
      </c>
      <c r="B34733" s="1" t="str">
        <f>"39165"</f>
        <v>39165</v>
      </c>
      <c r="C34733" s="2">
        <v>0.97316168448614404</v>
      </c>
      <c r="D34733" s="2">
        <v>0.90780141843971596</v>
      </c>
      <c r="E34733" s="2">
        <v>1</v>
      </c>
      <c r="F34733" s="2">
        <v>0.97142857142857097</v>
      </c>
    </row>
    <row r="34734" spans="1:6" x14ac:dyDescent="0.25">
      <c r="A34734" s="1" t="str">
        <f>"45068"</f>
        <v>45068</v>
      </c>
      <c r="B34734" s="1" t="str">
        <f>"39057"</f>
        <v>39057</v>
      </c>
      <c r="C34734" s="2">
        <v>2.3783547894392298E-2</v>
      </c>
      <c r="D34734" s="2">
        <v>9.2198581560283599E-2</v>
      </c>
      <c r="E34734" s="2">
        <v>0</v>
      </c>
      <c r="F34734" s="2">
        <v>2.5630252100840301E-2</v>
      </c>
    </row>
    <row r="34735" spans="1:6" x14ac:dyDescent="0.25">
      <c r="A34735" s="1" t="str">
        <f>"45101"</f>
        <v>45101</v>
      </c>
      <c r="B34735" s="1" t="str">
        <f>"39001"</f>
        <v>39001</v>
      </c>
      <c r="C34735" s="2">
        <v>1.4947683109118E-3</v>
      </c>
      <c r="D34735" s="2">
        <v>0</v>
      </c>
      <c r="E34735" s="2">
        <v>0</v>
      </c>
      <c r="F34735" s="2">
        <v>1.40745953553835E-3</v>
      </c>
    </row>
    <row r="34736" spans="1:6" x14ac:dyDescent="0.25">
      <c r="A34736" s="1" t="str">
        <f>"45101"</f>
        <v>45101</v>
      </c>
      <c r="B34736" s="1" t="str">
        <f>"39015"</f>
        <v>39015</v>
      </c>
      <c r="C34736" s="2">
        <v>0.998505231689088</v>
      </c>
      <c r="D34736" s="2">
        <v>1</v>
      </c>
      <c r="E34736" s="2">
        <v>1</v>
      </c>
      <c r="F34736" s="2">
        <v>0.998592540464461</v>
      </c>
    </row>
    <row r="34737" spans="1:6" x14ac:dyDescent="0.25">
      <c r="A34737" s="1" t="str">
        <f>"45102"</f>
        <v>45102</v>
      </c>
      <c r="B34737" s="1" t="str">
        <f>"39025"</f>
        <v>39025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25">
      <c r="A34738" s="1" t="str">
        <f>"45070"</f>
        <v>45070</v>
      </c>
      <c r="B34738" s="1" t="str">
        <f>"39135"</f>
        <v>39135</v>
      </c>
      <c r="C34738" s="2">
        <v>1</v>
      </c>
      <c r="D34738" s="2">
        <v>0</v>
      </c>
      <c r="E34738" s="2">
        <v>1</v>
      </c>
      <c r="F34738" s="2">
        <v>1</v>
      </c>
    </row>
    <row r="34739" spans="1:6" x14ac:dyDescent="0.25">
      <c r="A34739" s="1" t="str">
        <f>"45209"</f>
        <v>45209</v>
      </c>
      <c r="B34739" s="1" t="str">
        <f>"39061"</f>
        <v>39061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25">
      <c r="A34740" s="1" t="str">
        <f>"45135"</f>
        <v>45135</v>
      </c>
      <c r="B34740" s="1" t="str">
        <f>"39047"</f>
        <v>39047</v>
      </c>
      <c r="C34740" s="2">
        <v>9.3528816986855404E-2</v>
      </c>
      <c r="D34740" s="2">
        <v>9.375E-2</v>
      </c>
      <c r="E34740" s="2">
        <v>0</v>
      </c>
      <c r="F34740" s="2">
        <v>9.2066601371204704E-2</v>
      </c>
    </row>
    <row r="34741" spans="1:6" x14ac:dyDescent="0.25">
      <c r="A34741" s="1" t="str">
        <f>"45135"</f>
        <v>45135</v>
      </c>
      <c r="B34741" s="1" t="str">
        <f>"39071"</f>
        <v>39071</v>
      </c>
      <c r="C34741" s="2">
        <v>0.88321536905965603</v>
      </c>
      <c r="D34741" s="2">
        <v>0.90625</v>
      </c>
      <c r="E34741" s="2">
        <v>1</v>
      </c>
      <c r="F34741" s="2">
        <v>0.88540646425073399</v>
      </c>
    </row>
    <row r="34742" spans="1:6" x14ac:dyDescent="0.25">
      <c r="A34742" s="1" t="str">
        <f>"45135"</f>
        <v>45135</v>
      </c>
      <c r="B34742" s="1" t="str">
        <f>"39027"</f>
        <v>39027</v>
      </c>
      <c r="C34742" s="2">
        <v>2.3255813953488299E-2</v>
      </c>
      <c r="D34742" s="2">
        <v>0</v>
      </c>
      <c r="E34742" s="2">
        <v>0</v>
      </c>
      <c r="F34742" s="2">
        <v>2.2526934378060699E-2</v>
      </c>
    </row>
    <row r="34743" spans="1:6" x14ac:dyDescent="0.25">
      <c r="A34743" s="1" t="str">
        <f>"45106"</f>
        <v>45106</v>
      </c>
      <c r="B34743" s="1" t="str">
        <f>"39015"</f>
        <v>39015</v>
      </c>
      <c r="C34743" s="2">
        <v>0.108873266197985</v>
      </c>
      <c r="D34743" s="2">
        <v>5.1282051282051197E-2</v>
      </c>
      <c r="E34743" s="2">
        <v>4.0540540540540501E-2</v>
      </c>
      <c r="F34743" s="2">
        <v>0.104694419840566</v>
      </c>
    </row>
    <row r="34744" spans="1:6" x14ac:dyDescent="0.25">
      <c r="A34744" s="1" t="str">
        <f>"45106"</f>
        <v>45106</v>
      </c>
      <c r="B34744" s="1" t="str">
        <f>"39025"</f>
        <v>39025</v>
      </c>
      <c r="C34744" s="2">
        <v>0.89112673380201401</v>
      </c>
      <c r="D34744" s="2">
        <v>0.94871794871794801</v>
      </c>
      <c r="E34744" s="2">
        <v>0.95945945945945899</v>
      </c>
      <c r="F34744" s="2">
        <v>0.89530558015943296</v>
      </c>
    </row>
    <row r="34745" spans="1:6" x14ac:dyDescent="0.25">
      <c r="A34745" s="1" t="str">
        <f>"45113"</f>
        <v>45113</v>
      </c>
      <c r="B34745" s="1" t="str">
        <f>"39165"</f>
        <v>39165</v>
      </c>
      <c r="C34745" s="2">
        <v>0.36911487758945299</v>
      </c>
      <c r="D34745" s="2">
        <v>0.33333333333333298</v>
      </c>
      <c r="E34745" s="2">
        <v>5.5555555555555497E-2</v>
      </c>
      <c r="F34745" s="2">
        <v>0.36525475751995001</v>
      </c>
    </row>
    <row r="34746" spans="1:6" x14ac:dyDescent="0.25">
      <c r="A34746" s="1" t="str">
        <f>"45113"</f>
        <v>45113</v>
      </c>
      <c r="B34746" s="1" t="str">
        <f>"39027"</f>
        <v>39027</v>
      </c>
      <c r="C34746" s="2">
        <v>0.63088512241054595</v>
      </c>
      <c r="D34746" s="2">
        <v>0.66666666666666596</v>
      </c>
      <c r="E34746" s="2">
        <v>0.94444444444444398</v>
      </c>
      <c r="F34746" s="2">
        <v>0.63474524248004904</v>
      </c>
    </row>
    <row r="34747" spans="1:6" x14ac:dyDescent="0.25">
      <c r="A34747" s="1" t="str">
        <f>"45122"</f>
        <v>45122</v>
      </c>
      <c r="B34747" s="1" t="str">
        <f>"39025"</f>
        <v>39025</v>
      </c>
      <c r="C34747" s="2">
        <v>0.94974652854309005</v>
      </c>
      <c r="D34747" s="2">
        <v>0.95384615384615301</v>
      </c>
      <c r="E34747" s="2">
        <v>1</v>
      </c>
      <c r="F34747" s="2">
        <v>0.95508637236084404</v>
      </c>
    </row>
    <row r="34748" spans="1:6" x14ac:dyDescent="0.25">
      <c r="A34748" s="1" t="str">
        <f>"45122"</f>
        <v>45122</v>
      </c>
      <c r="B34748" s="1" t="str">
        <f>"39165"</f>
        <v>39165</v>
      </c>
      <c r="C34748" s="2">
        <v>5.0253471456909803E-2</v>
      </c>
      <c r="D34748" s="2">
        <v>4.6153846153846101E-2</v>
      </c>
      <c r="E34748" s="2">
        <v>0</v>
      </c>
      <c r="F34748" s="2">
        <v>4.49136276391554E-2</v>
      </c>
    </row>
    <row r="34749" spans="1:6" x14ac:dyDescent="0.25">
      <c r="A34749" s="1" t="str">
        <f>"45123"</f>
        <v>45123</v>
      </c>
      <c r="B34749" s="1" t="str">
        <f>"39071"</f>
        <v>39071</v>
      </c>
      <c r="C34749" s="2">
        <v>0.78361138370951899</v>
      </c>
      <c r="D34749" s="2">
        <v>0.91287878787878696</v>
      </c>
      <c r="E34749" s="2">
        <v>0.95683453237409999</v>
      </c>
      <c r="F34749" s="2">
        <v>0.79660638535387296</v>
      </c>
    </row>
    <row r="34750" spans="1:6" x14ac:dyDescent="0.25">
      <c r="A34750" s="1" t="str">
        <f>"45123"</f>
        <v>45123</v>
      </c>
      <c r="B34750" s="1" t="str">
        <f>"39047"</f>
        <v>39047</v>
      </c>
      <c r="C34750" s="2">
        <v>8.5377821393522998E-2</v>
      </c>
      <c r="D34750" s="2">
        <v>2.6515151515151499E-2</v>
      </c>
      <c r="E34750" s="2">
        <v>1.4388489208633001E-2</v>
      </c>
      <c r="F34750" s="2">
        <v>7.9705291359678396E-2</v>
      </c>
    </row>
    <row r="34751" spans="1:6" x14ac:dyDescent="0.25">
      <c r="A34751" s="1" t="str">
        <f>"45123"</f>
        <v>45123</v>
      </c>
      <c r="B34751" s="1" t="str">
        <f>"39141"</f>
        <v>39141</v>
      </c>
      <c r="C34751" s="2">
        <v>0.13101079489695699</v>
      </c>
      <c r="D34751" s="2">
        <v>6.0606060606060601E-2</v>
      </c>
      <c r="E34751" s="2">
        <v>2.8776978417266098E-2</v>
      </c>
      <c r="F34751" s="2">
        <v>0.12368832328644699</v>
      </c>
    </row>
    <row r="34752" spans="1:6" x14ac:dyDescent="0.25">
      <c r="A34752" s="1" t="str">
        <f>"45115"</f>
        <v>45115</v>
      </c>
      <c r="B34752" s="1" t="str">
        <f>"39015"</f>
        <v>39015</v>
      </c>
      <c r="C34752" s="2">
        <v>0</v>
      </c>
      <c r="D34752" s="2">
        <v>0</v>
      </c>
      <c r="E34752" s="2">
        <v>1</v>
      </c>
      <c r="F34752" s="2">
        <v>1</v>
      </c>
    </row>
    <row r="34753" spans="1:6" x14ac:dyDescent="0.25">
      <c r="A34753" s="1" t="str">
        <f>"45225"</f>
        <v>45225</v>
      </c>
      <c r="B34753" s="1" t="str">
        <f t="shared" ref="B34753:B34759" si="175">"39061"</f>
        <v>39061</v>
      </c>
      <c r="C34753" s="2">
        <v>1</v>
      </c>
      <c r="D34753" s="2">
        <v>1</v>
      </c>
      <c r="E34753" s="2">
        <v>1</v>
      </c>
      <c r="F34753" s="2">
        <v>1</v>
      </c>
    </row>
    <row r="34754" spans="1:6" x14ac:dyDescent="0.25">
      <c r="A34754" s="1" t="str">
        <f>"45231"</f>
        <v>45231</v>
      </c>
      <c r="B34754" s="1" t="str">
        <f t="shared" si="175"/>
        <v>39061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25">
      <c r="A34755" s="1" t="str">
        <f>"45216"</f>
        <v>45216</v>
      </c>
      <c r="B34755" s="1" t="str">
        <f t="shared" si="175"/>
        <v>39061</v>
      </c>
      <c r="C34755" s="2">
        <v>1</v>
      </c>
      <c r="D34755" s="2">
        <v>1</v>
      </c>
      <c r="E34755" s="2">
        <v>1</v>
      </c>
      <c r="F34755" s="2">
        <v>1</v>
      </c>
    </row>
    <row r="34756" spans="1:6" x14ac:dyDescent="0.25">
      <c r="A34756" s="1" t="str">
        <f>"45218"</f>
        <v>45218</v>
      </c>
      <c r="B34756" s="1" t="str">
        <f t="shared" si="175"/>
        <v>39061</v>
      </c>
      <c r="C34756" s="2">
        <v>1</v>
      </c>
      <c r="D34756" s="2">
        <v>1</v>
      </c>
      <c r="E34756" s="2">
        <v>1</v>
      </c>
      <c r="F34756" s="2">
        <v>1</v>
      </c>
    </row>
    <row r="34757" spans="1:6" x14ac:dyDescent="0.25">
      <c r="A34757" s="1" t="str">
        <f>"45223"</f>
        <v>45223</v>
      </c>
      <c r="B34757" s="1" t="str">
        <f t="shared" si="175"/>
        <v>39061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25">
      <c r="A34758" s="1" t="str">
        <f>"45239"</f>
        <v>45239</v>
      </c>
      <c r="B34758" s="1" t="str">
        <f t="shared" si="175"/>
        <v>39061</v>
      </c>
      <c r="C34758" s="2">
        <v>1</v>
      </c>
      <c r="D34758" s="2">
        <v>1</v>
      </c>
      <c r="E34758" s="2">
        <v>1</v>
      </c>
      <c r="F34758" s="2">
        <v>1</v>
      </c>
    </row>
    <row r="34759" spans="1:6" x14ac:dyDescent="0.25">
      <c r="A34759" s="1" t="str">
        <f>"45234"</f>
        <v>45234</v>
      </c>
      <c r="B34759" s="1" t="str">
        <f t="shared" si="175"/>
        <v>39061</v>
      </c>
      <c r="C34759" s="2">
        <v>0</v>
      </c>
      <c r="D34759" s="2">
        <v>1</v>
      </c>
      <c r="E34759" s="2">
        <v>1</v>
      </c>
      <c r="F34759" s="2">
        <v>1</v>
      </c>
    </row>
    <row r="34760" spans="1:6" x14ac:dyDescent="0.25">
      <c r="A34760" s="1" t="str">
        <f>"45157"</f>
        <v>45157</v>
      </c>
      <c r="B34760" s="1" t="str">
        <f>"39025"</f>
        <v>39025</v>
      </c>
      <c r="C34760" s="2">
        <v>1</v>
      </c>
      <c r="D34760" s="2">
        <v>1</v>
      </c>
      <c r="E34760" s="2">
        <v>1</v>
      </c>
      <c r="F34760" s="2">
        <v>1</v>
      </c>
    </row>
    <row r="34761" spans="1:6" x14ac:dyDescent="0.25">
      <c r="A34761" s="1" t="str">
        <f>"45152"</f>
        <v>45152</v>
      </c>
      <c r="B34761" s="1" t="str">
        <f>"39165"</f>
        <v>39165</v>
      </c>
      <c r="C34761" s="2">
        <v>1</v>
      </c>
      <c r="D34761" s="2">
        <v>1</v>
      </c>
      <c r="E34761" s="2">
        <v>1</v>
      </c>
      <c r="F34761" s="2">
        <v>1</v>
      </c>
    </row>
    <row r="34762" spans="1:6" x14ac:dyDescent="0.25">
      <c r="A34762" s="1" t="str">
        <f>"45171"</f>
        <v>45171</v>
      </c>
      <c r="B34762" s="1" t="str">
        <f>"39015"</f>
        <v>39015</v>
      </c>
      <c r="C34762" s="2">
        <v>0.80249410178631597</v>
      </c>
      <c r="D34762" s="2">
        <v>0.86956521739130399</v>
      </c>
      <c r="E34762" s="2">
        <v>0.86206896551724099</v>
      </c>
      <c r="F34762" s="2">
        <v>0.804076265614727</v>
      </c>
    </row>
    <row r="34763" spans="1:6" x14ac:dyDescent="0.25">
      <c r="A34763" s="1" t="str">
        <f>"45171"</f>
        <v>45171</v>
      </c>
      <c r="B34763" s="1" t="str">
        <f>"39071"</f>
        <v>39071</v>
      </c>
      <c r="C34763" s="2">
        <v>0.197505898213683</v>
      </c>
      <c r="D34763" s="2">
        <v>0.13043478260869501</v>
      </c>
      <c r="E34763" s="2">
        <v>0.13793103448275801</v>
      </c>
      <c r="F34763" s="2">
        <v>0.195923734385272</v>
      </c>
    </row>
    <row r="34764" spans="1:6" x14ac:dyDescent="0.25">
      <c r="A34764" s="1" t="str">
        <f>"45244"</f>
        <v>45244</v>
      </c>
      <c r="B34764" s="1" t="str">
        <f>"39061"</f>
        <v>39061</v>
      </c>
      <c r="C34764" s="2">
        <v>0.498686329349944</v>
      </c>
      <c r="D34764" s="2">
        <v>0.56672760511882903</v>
      </c>
      <c r="E34764" s="2">
        <v>0.44897959183673403</v>
      </c>
      <c r="F34764" s="2">
        <v>0.50027582945858595</v>
      </c>
    </row>
    <row r="34765" spans="1:6" x14ac:dyDescent="0.25">
      <c r="A34765" s="1" t="str">
        <f>"45244"</f>
        <v>45244</v>
      </c>
      <c r="B34765" s="1" t="str">
        <f>"39025"</f>
        <v>39025</v>
      </c>
      <c r="C34765" s="2">
        <v>0.50131367065005505</v>
      </c>
      <c r="D34765" s="2">
        <v>0.43327239488116998</v>
      </c>
      <c r="E34765" s="2">
        <v>0.55102040816326503</v>
      </c>
      <c r="F34765" s="2">
        <v>0.49972417054141299</v>
      </c>
    </row>
    <row r="34766" spans="1:6" x14ac:dyDescent="0.25">
      <c r="A34766" s="1" t="str">
        <f>"45252"</f>
        <v>45252</v>
      </c>
      <c r="B34766" s="1" t="str">
        <f>"39061"</f>
        <v>39061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25">
      <c r="A34767" s="1" t="str">
        <f>"45303"</f>
        <v>45303</v>
      </c>
      <c r="B34767" s="1" t="str">
        <f>"39037"</f>
        <v>39037</v>
      </c>
      <c r="C34767" s="2">
        <v>1</v>
      </c>
      <c r="D34767" s="2">
        <v>1</v>
      </c>
      <c r="E34767" s="2">
        <v>1</v>
      </c>
      <c r="F34767" s="2">
        <v>1</v>
      </c>
    </row>
    <row r="34768" spans="1:6" x14ac:dyDescent="0.25">
      <c r="A34768" s="1" t="str">
        <f>"45308"</f>
        <v>45308</v>
      </c>
      <c r="B34768" s="1" t="str">
        <f>"39037"</f>
        <v>39037</v>
      </c>
      <c r="C34768" s="2">
        <v>0.61208267090620005</v>
      </c>
      <c r="D34768" s="2">
        <v>0.59459459459459396</v>
      </c>
      <c r="E34768" s="2">
        <v>0.57142857142857095</v>
      </c>
      <c r="F34768" s="2">
        <v>0.61113924050632895</v>
      </c>
    </row>
    <row r="34769" spans="1:6" x14ac:dyDescent="0.25">
      <c r="A34769" s="1" t="str">
        <f>"45308"</f>
        <v>45308</v>
      </c>
      <c r="B34769" s="1" t="str">
        <f>"39109"</f>
        <v>39109</v>
      </c>
      <c r="C34769" s="2">
        <v>0.387917329093799</v>
      </c>
      <c r="D34769" s="2">
        <v>0.40540540540540498</v>
      </c>
      <c r="E34769" s="2">
        <v>0.42857142857142799</v>
      </c>
      <c r="F34769" s="2">
        <v>0.38886075949366999</v>
      </c>
    </row>
    <row r="34770" spans="1:6" x14ac:dyDescent="0.25">
      <c r="A34770" s="1" t="str">
        <f>"45250"</f>
        <v>45250</v>
      </c>
      <c r="B34770" s="1" t="str">
        <f>"39061"</f>
        <v>39061</v>
      </c>
      <c r="C34770" s="2">
        <v>1</v>
      </c>
      <c r="D34770" s="2">
        <v>1</v>
      </c>
      <c r="E34770" s="2">
        <v>1</v>
      </c>
      <c r="F34770" s="2">
        <v>1</v>
      </c>
    </row>
    <row r="34771" spans="1:6" x14ac:dyDescent="0.25">
      <c r="A34771" s="1" t="str">
        <f>"45378"</f>
        <v>45378</v>
      </c>
      <c r="B34771" s="1" t="str">
        <f>"39135"</f>
        <v>39135</v>
      </c>
      <c r="C34771" s="2">
        <v>0.84153005464480801</v>
      </c>
      <c r="D34771" s="2">
        <v>1</v>
      </c>
      <c r="E34771" s="2">
        <v>0</v>
      </c>
      <c r="F34771" s="2">
        <v>0.84239130434782605</v>
      </c>
    </row>
    <row r="34772" spans="1:6" x14ac:dyDescent="0.25">
      <c r="A34772" s="1" t="str">
        <f>"45378"</f>
        <v>45378</v>
      </c>
      <c r="B34772" s="1" t="str">
        <f>"39113"</f>
        <v>39113</v>
      </c>
      <c r="C34772" s="2">
        <v>0.15846994535519099</v>
      </c>
      <c r="D34772" s="2">
        <v>0</v>
      </c>
      <c r="E34772" s="2">
        <v>0</v>
      </c>
      <c r="F34772" s="2">
        <v>0.157608695652173</v>
      </c>
    </row>
    <row r="34773" spans="1:6" x14ac:dyDescent="0.25">
      <c r="A34773" s="1" t="str">
        <f>"45322"</f>
        <v>45322</v>
      </c>
      <c r="B34773" s="1" t="str">
        <f>"39113"</f>
        <v>39113</v>
      </c>
      <c r="C34773" s="2">
        <v>0.979078635473564</v>
      </c>
      <c r="D34773" s="2">
        <v>0.99498327759197303</v>
      </c>
      <c r="E34773" s="2">
        <v>1</v>
      </c>
      <c r="F34773" s="2">
        <v>0.98054217436478697</v>
      </c>
    </row>
    <row r="34774" spans="1:6" x14ac:dyDescent="0.25">
      <c r="A34774" s="1" t="str">
        <f>"45322"</f>
        <v>45322</v>
      </c>
      <c r="B34774" s="1" t="str">
        <f>"39109"</f>
        <v>39109</v>
      </c>
      <c r="C34774" s="2">
        <v>2.0921364526435102E-2</v>
      </c>
      <c r="D34774" s="2">
        <v>5.0167224080267499E-3</v>
      </c>
      <c r="E34774" s="2">
        <v>0</v>
      </c>
      <c r="F34774" s="2">
        <v>1.9457825635212901E-2</v>
      </c>
    </row>
    <row r="34775" spans="1:6" x14ac:dyDescent="0.25">
      <c r="A34775" s="1" t="str">
        <f>"45414"</f>
        <v>45414</v>
      </c>
      <c r="B34775" s="1" t="str">
        <f>"39113"</f>
        <v>39113</v>
      </c>
      <c r="C34775" s="2">
        <v>1</v>
      </c>
      <c r="D34775" s="2">
        <v>1</v>
      </c>
      <c r="E34775" s="2">
        <v>1</v>
      </c>
      <c r="F34775" s="2">
        <v>1</v>
      </c>
    </row>
    <row r="34776" spans="1:6" x14ac:dyDescent="0.25">
      <c r="A34776" s="1" t="str">
        <f>"45420"</f>
        <v>45420</v>
      </c>
      <c r="B34776" s="1" t="str">
        <f>"39113"</f>
        <v>39113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25">
      <c r="A34777" s="1" t="str">
        <f>"45405"</f>
        <v>45405</v>
      </c>
      <c r="B34777" s="1" t="str">
        <f>"39113"</f>
        <v>39113</v>
      </c>
      <c r="C34777" s="2">
        <v>1</v>
      </c>
      <c r="D34777" s="2">
        <v>1</v>
      </c>
      <c r="E34777" s="2">
        <v>1</v>
      </c>
      <c r="F34777" s="2">
        <v>1</v>
      </c>
    </row>
    <row r="34778" spans="1:6" x14ac:dyDescent="0.25">
      <c r="A34778" s="1" t="str">
        <f>"45335"</f>
        <v>45335</v>
      </c>
      <c r="B34778" s="1" t="str">
        <f>"39047"</f>
        <v>39047</v>
      </c>
      <c r="C34778" s="2">
        <v>7.8498293515358308E-3</v>
      </c>
      <c r="D34778" s="2">
        <v>0</v>
      </c>
      <c r="E34778" s="2">
        <v>0</v>
      </c>
      <c r="F34778" s="2">
        <v>7.4002574002573996E-3</v>
      </c>
    </row>
    <row r="34779" spans="1:6" x14ac:dyDescent="0.25">
      <c r="A34779" s="1" t="str">
        <f>"45335"</f>
        <v>45335</v>
      </c>
      <c r="B34779" s="1" t="str">
        <f>"39027"</f>
        <v>39027</v>
      </c>
      <c r="C34779" s="2">
        <v>1.36518771331058E-2</v>
      </c>
      <c r="D34779" s="2">
        <v>0</v>
      </c>
      <c r="E34779" s="2">
        <v>0</v>
      </c>
      <c r="F34779" s="2">
        <v>1.28700128700128E-2</v>
      </c>
    </row>
    <row r="34780" spans="1:6" x14ac:dyDescent="0.25">
      <c r="A34780" s="1" t="str">
        <f>"45335"</f>
        <v>45335</v>
      </c>
      <c r="B34780" s="1" t="str">
        <f>"39057"</f>
        <v>39057</v>
      </c>
      <c r="C34780" s="2">
        <v>0.978498293515358</v>
      </c>
      <c r="D34780" s="2">
        <v>1</v>
      </c>
      <c r="E34780" s="2">
        <v>1</v>
      </c>
      <c r="F34780" s="2">
        <v>0.97972972972972905</v>
      </c>
    </row>
    <row r="34781" spans="1:6" x14ac:dyDescent="0.25">
      <c r="A34781" s="1" t="str">
        <f>"45339"</f>
        <v>45339</v>
      </c>
      <c r="B34781" s="1" t="str">
        <f>"39109"</f>
        <v>39109</v>
      </c>
      <c r="C34781" s="2">
        <v>1</v>
      </c>
      <c r="D34781" s="2">
        <v>1</v>
      </c>
      <c r="E34781" s="2">
        <v>1</v>
      </c>
      <c r="F34781" s="2">
        <v>1</v>
      </c>
    </row>
    <row r="34782" spans="1:6" x14ac:dyDescent="0.25">
      <c r="A34782" s="1" t="str">
        <f>"45344"</f>
        <v>45344</v>
      </c>
      <c r="B34782" s="1" t="str">
        <f>"39023"</f>
        <v>39023</v>
      </c>
      <c r="C34782" s="2">
        <v>0.89674926725286397</v>
      </c>
      <c r="D34782" s="2">
        <v>0.95634095634095595</v>
      </c>
      <c r="E34782" s="2">
        <v>0.96428571428571397</v>
      </c>
      <c r="F34782" s="2">
        <v>0.90122237313248499</v>
      </c>
    </row>
    <row r="34783" spans="1:6" x14ac:dyDescent="0.25">
      <c r="A34783" s="1" t="str">
        <f>"45344"</f>
        <v>45344</v>
      </c>
      <c r="B34783" s="1" t="str">
        <f>"39021"</f>
        <v>39021</v>
      </c>
      <c r="C34783" s="2">
        <v>5.0626165734079399E-3</v>
      </c>
      <c r="D34783" s="2">
        <v>0</v>
      </c>
      <c r="E34783" s="2">
        <v>0</v>
      </c>
      <c r="F34783" s="2">
        <v>4.6919372762069299E-3</v>
      </c>
    </row>
    <row r="34784" spans="1:6" x14ac:dyDescent="0.25">
      <c r="A34784" s="1" t="str">
        <f>"45344"</f>
        <v>45344</v>
      </c>
      <c r="B34784" s="1" t="str">
        <f>"39109"</f>
        <v>39109</v>
      </c>
      <c r="C34784" s="2">
        <v>9.5790034638955496E-2</v>
      </c>
      <c r="D34784" s="2">
        <v>3.7422037422037403E-2</v>
      </c>
      <c r="E34784" s="2">
        <v>3.5714285714285698E-2</v>
      </c>
      <c r="F34784" s="2">
        <v>9.1492776886035299E-2</v>
      </c>
    </row>
    <row r="34785" spans="1:6" x14ac:dyDescent="0.25">
      <c r="A34785" s="1" t="str">
        <f>"45344"</f>
        <v>45344</v>
      </c>
      <c r="B34785" s="1" t="str">
        <f>"39113"</f>
        <v>39113</v>
      </c>
      <c r="C34785" s="2">
        <v>2.3980815347721799E-3</v>
      </c>
      <c r="D34785" s="2">
        <v>6.2370062370062304E-3</v>
      </c>
      <c r="E34785" s="2">
        <v>0</v>
      </c>
      <c r="F34785" s="2">
        <v>2.5929127052722501E-3</v>
      </c>
    </row>
    <row r="34786" spans="1:6" x14ac:dyDescent="0.25">
      <c r="A34786" s="1" t="str">
        <f>"45352"</f>
        <v>45352</v>
      </c>
      <c r="B34786" s="1" t="str">
        <f>"39037"</f>
        <v>39037</v>
      </c>
      <c r="C34786" s="2">
        <v>1</v>
      </c>
      <c r="D34786" s="2">
        <v>0</v>
      </c>
      <c r="E34786" s="2">
        <v>1</v>
      </c>
      <c r="F34786" s="2">
        <v>1</v>
      </c>
    </row>
    <row r="34787" spans="1:6" x14ac:dyDescent="0.25">
      <c r="A34787" s="1" t="str">
        <f>"45353"</f>
        <v>45353</v>
      </c>
      <c r="B34787" s="1" t="str">
        <f>"39149"</f>
        <v>39149</v>
      </c>
      <c r="C34787" s="2">
        <v>0</v>
      </c>
      <c r="D34787" s="2">
        <v>1</v>
      </c>
      <c r="E34787" s="2">
        <v>0</v>
      </c>
      <c r="F34787" s="2">
        <v>1</v>
      </c>
    </row>
    <row r="34788" spans="1:6" x14ac:dyDescent="0.25">
      <c r="A34788" s="1" t="str">
        <f>"45370"</f>
        <v>45370</v>
      </c>
      <c r="B34788" s="1" t="str">
        <f>"39057"</f>
        <v>39057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25">
      <c r="A34789" s="1" t="str">
        <f>"45710"</f>
        <v>45710</v>
      </c>
      <c r="B34789" s="1" t="str">
        <f>"39163"</f>
        <v>39163</v>
      </c>
      <c r="C34789" s="2">
        <v>9.7604576331784001E-2</v>
      </c>
      <c r="D34789" s="2">
        <v>4.1237113402061799E-2</v>
      </c>
      <c r="E34789" s="2">
        <v>0</v>
      </c>
      <c r="F34789" s="2">
        <v>9.4217687074829901E-2</v>
      </c>
    </row>
    <row r="34790" spans="1:6" x14ac:dyDescent="0.25">
      <c r="A34790" s="1" t="str">
        <f>"45710"</f>
        <v>45710</v>
      </c>
      <c r="B34790" s="1" t="str">
        <f>"39009"</f>
        <v>39009</v>
      </c>
      <c r="C34790" s="2">
        <v>0.61065427243475101</v>
      </c>
      <c r="D34790" s="2">
        <v>0.85567010309278302</v>
      </c>
      <c r="E34790" s="2">
        <v>0.91304347826086896</v>
      </c>
      <c r="F34790" s="2">
        <v>0.62346938775510197</v>
      </c>
    </row>
    <row r="34791" spans="1:6" x14ac:dyDescent="0.25">
      <c r="A34791" s="1" t="str">
        <f>"45710"</f>
        <v>45710</v>
      </c>
      <c r="B34791" s="1" t="str">
        <f>"39105"</f>
        <v>39105</v>
      </c>
      <c r="C34791" s="2">
        <v>0.291741151233464</v>
      </c>
      <c r="D34791" s="2">
        <v>0.103092783505154</v>
      </c>
      <c r="E34791" s="2">
        <v>8.6956521739130405E-2</v>
      </c>
      <c r="F34791" s="2">
        <v>0.28231292517006801</v>
      </c>
    </row>
    <row r="34792" spans="1:6" x14ac:dyDescent="0.25">
      <c r="A34792" s="1" t="str">
        <f>"45743"</f>
        <v>45743</v>
      </c>
      <c r="B34792" s="1" t="str">
        <f>"39105"</f>
        <v>39105</v>
      </c>
      <c r="C34792" s="2">
        <v>1</v>
      </c>
      <c r="D34792" s="2">
        <v>1</v>
      </c>
      <c r="E34792" s="2">
        <v>0</v>
      </c>
      <c r="F34792" s="2">
        <v>1</v>
      </c>
    </row>
    <row r="34793" spans="1:6" x14ac:dyDescent="0.25">
      <c r="A34793" s="1" t="str">
        <f>"45712"</f>
        <v>45712</v>
      </c>
      <c r="B34793" s="1" t="str">
        <f>"39167"</f>
        <v>39167</v>
      </c>
      <c r="C34793" s="2">
        <v>0</v>
      </c>
      <c r="D34793" s="2">
        <v>1</v>
      </c>
      <c r="E34793" s="2">
        <v>0</v>
      </c>
      <c r="F34793" s="2">
        <v>1</v>
      </c>
    </row>
    <row r="34794" spans="1:6" x14ac:dyDescent="0.25">
      <c r="A34794" s="1" t="str">
        <f>"45640"</f>
        <v>45640</v>
      </c>
      <c r="B34794" s="1" t="str">
        <f>"39145"</f>
        <v>39145</v>
      </c>
      <c r="C34794" s="2">
        <v>1.7139090309822001E-3</v>
      </c>
      <c r="D34794" s="2">
        <v>0</v>
      </c>
      <c r="E34794" s="2">
        <v>0</v>
      </c>
      <c r="F34794" s="2">
        <v>1.54964834902848E-3</v>
      </c>
    </row>
    <row r="34795" spans="1:6" x14ac:dyDescent="0.25">
      <c r="A34795" s="1" t="str">
        <f>"45640"</f>
        <v>45640</v>
      </c>
      <c r="B34795" s="1" t="str">
        <f>"39079"</f>
        <v>39079</v>
      </c>
      <c r="C34795" s="2">
        <v>0.99828609096901699</v>
      </c>
      <c r="D34795" s="2">
        <v>1</v>
      </c>
      <c r="E34795" s="2">
        <v>1</v>
      </c>
      <c r="F34795" s="2">
        <v>0.99845035165097096</v>
      </c>
    </row>
    <row r="34796" spans="1:6" x14ac:dyDescent="0.25">
      <c r="A34796" s="1" t="str">
        <f>"45808"</f>
        <v>45808</v>
      </c>
      <c r="B34796" s="1" t="str">
        <f>"39003"</f>
        <v>39003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25">
      <c r="A34797" s="1" t="str">
        <f>"45817"</f>
        <v>45817</v>
      </c>
      <c r="B34797" s="1" t="str">
        <f>"39137"</f>
        <v>39137</v>
      </c>
      <c r="C34797" s="2">
        <v>1.0710035700119001E-2</v>
      </c>
      <c r="D34797" s="2">
        <v>0</v>
      </c>
      <c r="E34797" s="2">
        <v>2.53164556962025E-2</v>
      </c>
      <c r="F34797" s="2">
        <v>1.03092783505154E-2</v>
      </c>
    </row>
    <row r="34798" spans="1:6" x14ac:dyDescent="0.25">
      <c r="A34798" s="1" t="str">
        <f>"45817"</f>
        <v>45817</v>
      </c>
      <c r="B34798" s="1" t="str">
        <f>"39003"</f>
        <v>39003</v>
      </c>
      <c r="C34798" s="2">
        <v>0.78817929393097896</v>
      </c>
      <c r="D34798" s="2">
        <v>0.80281690140844997</v>
      </c>
      <c r="E34798" s="2">
        <v>0.797468354430379</v>
      </c>
      <c r="F34798" s="2">
        <v>0.78954852470671799</v>
      </c>
    </row>
    <row r="34799" spans="1:6" x14ac:dyDescent="0.25">
      <c r="A34799" s="1" t="str">
        <f>"45817"</f>
        <v>45817</v>
      </c>
      <c r="B34799" s="1" t="str">
        <f>"39063"</f>
        <v>39063</v>
      </c>
      <c r="C34799" s="2">
        <v>0.20111067036890101</v>
      </c>
      <c r="D34799" s="2">
        <v>0.19718309859154901</v>
      </c>
      <c r="E34799" s="2">
        <v>0.177215189873417</v>
      </c>
      <c r="F34799" s="2">
        <v>0.200142196942765</v>
      </c>
    </row>
    <row r="34800" spans="1:6" x14ac:dyDescent="0.25">
      <c r="A34800" s="1" t="str">
        <f>"45835"</f>
        <v>45835</v>
      </c>
      <c r="B34800" s="1" t="str">
        <f>"39065"</f>
        <v>39065</v>
      </c>
      <c r="C34800" s="2">
        <v>1</v>
      </c>
      <c r="D34800" s="2">
        <v>1</v>
      </c>
      <c r="E34800" s="2">
        <v>1</v>
      </c>
      <c r="F34800" s="2">
        <v>1</v>
      </c>
    </row>
    <row r="34801" spans="1:6" x14ac:dyDescent="0.25">
      <c r="A34801" s="1" t="str">
        <f>"45836"</f>
        <v>45836</v>
      </c>
      <c r="B34801" s="1" t="str">
        <f>"39063"</f>
        <v>39063</v>
      </c>
      <c r="C34801" s="2">
        <v>1.02790014684287E-2</v>
      </c>
      <c r="D34801" s="2">
        <v>0</v>
      </c>
      <c r="E34801" s="2">
        <v>0</v>
      </c>
      <c r="F34801" s="2">
        <v>9.6418732782369097E-3</v>
      </c>
    </row>
    <row r="34802" spans="1:6" x14ac:dyDescent="0.25">
      <c r="A34802" s="1" t="str">
        <f>"45836"</f>
        <v>45836</v>
      </c>
      <c r="B34802" s="1" t="str">
        <f>"39065"</f>
        <v>39065</v>
      </c>
      <c r="C34802" s="2">
        <v>0.98972099853157103</v>
      </c>
      <c r="D34802" s="2">
        <v>1</v>
      </c>
      <c r="E34802" s="2">
        <v>1</v>
      </c>
      <c r="F34802" s="2">
        <v>0.99035812672176304</v>
      </c>
    </row>
    <row r="34803" spans="1:6" x14ac:dyDescent="0.25">
      <c r="A34803" s="1" t="str">
        <f>"45872"</f>
        <v>45872</v>
      </c>
      <c r="B34803" s="1" t="str">
        <f>"39173"</f>
        <v>39173</v>
      </c>
      <c r="C34803" s="2">
        <v>0.98788546255506604</v>
      </c>
      <c r="D34803" s="2">
        <v>0.99290780141843904</v>
      </c>
      <c r="E34803" s="2">
        <v>1</v>
      </c>
      <c r="F34803" s="2">
        <v>0.98855721393034801</v>
      </c>
    </row>
    <row r="34804" spans="1:6" x14ac:dyDescent="0.25">
      <c r="A34804" s="1" t="str">
        <f>"45872"</f>
        <v>45872</v>
      </c>
      <c r="B34804" s="1" t="str">
        <f>"39063"</f>
        <v>39063</v>
      </c>
      <c r="C34804" s="2">
        <v>1.21145374449339E-2</v>
      </c>
      <c r="D34804" s="2">
        <v>7.09219858156028E-3</v>
      </c>
      <c r="E34804" s="2">
        <v>0</v>
      </c>
      <c r="F34804" s="2">
        <v>1.1442786069651699E-2</v>
      </c>
    </row>
    <row r="34805" spans="1:6" x14ac:dyDescent="0.25">
      <c r="A34805" s="1" t="str">
        <f>"45645"</f>
        <v>45645</v>
      </c>
      <c r="B34805" s="1" t="str">
        <f>"39087"</f>
        <v>39087</v>
      </c>
      <c r="C34805" s="2">
        <v>1</v>
      </c>
      <c r="D34805" s="2">
        <v>1</v>
      </c>
      <c r="E34805" s="2">
        <v>1</v>
      </c>
      <c r="F34805" s="2">
        <v>1</v>
      </c>
    </row>
    <row r="34806" spans="1:6" x14ac:dyDescent="0.25">
      <c r="A34806" s="1" t="str">
        <f>"45647"</f>
        <v>45647</v>
      </c>
      <c r="B34806" s="1" t="str">
        <f>"39141"</f>
        <v>39141</v>
      </c>
      <c r="C34806" s="2">
        <v>0.53448275862068895</v>
      </c>
      <c r="D34806" s="2">
        <v>0.78260869565217295</v>
      </c>
      <c r="E34806" s="2">
        <v>1</v>
      </c>
      <c r="F34806" s="2">
        <v>0.54008438818565396</v>
      </c>
    </row>
    <row r="34807" spans="1:6" x14ac:dyDescent="0.25">
      <c r="A34807" s="1" t="str">
        <f>"45647"</f>
        <v>45647</v>
      </c>
      <c r="B34807" s="1" t="str">
        <f>"39163"</f>
        <v>39163</v>
      </c>
      <c r="C34807" s="2">
        <v>0.46551724137931</v>
      </c>
      <c r="D34807" s="2">
        <v>0.217391304347826</v>
      </c>
      <c r="E34807" s="2">
        <v>0</v>
      </c>
      <c r="F34807" s="2">
        <v>0.45991561181434498</v>
      </c>
    </row>
    <row r="34808" spans="1:6" x14ac:dyDescent="0.25">
      <c r="A34808" s="1" t="str">
        <f>"45651"</f>
        <v>45651</v>
      </c>
      <c r="B34808" s="1" t="str">
        <f>"39163"</f>
        <v>39163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25">
      <c r="A34809" s="1" t="str">
        <f>"45661"</f>
        <v>45661</v>
      </c>
      <c r="B34809" s="1" t="str">
        <f>"39145"</f>
        <v>39145</v>
      </c>
      <c r="C34809" s="2">
        <v>3.2592592592592499E-3</v>
      </c>
      <c r="D34809" s="2">
        <v>0</v>
      </c>
      <c r="E34809" s="2">
        <v>0</v>
      </c>
      <c r="F34809" s="2">
        <v>3.0640668523676802E-3</v>
      </c>
    </row>
    <row r="34810" spans="1:6" x14ac:dyDescent="0.25">
      <c r="A34810" s="1" t="str">
        <f>"45661"</f>
        <v>45661</v>
      </c>
      <c r="B34810" s="1" t="str">
        <f>"39131"</f>
        <v>39131</v>
      </c>
      <c r="C34810" s="2">
        <v>0.99674074074074004</v>
      </c>
      <c r="D34810" s="2">
        <v>1</v>
      </c>
      <c r="E34810" s="2">
        <v>1</v>
      </c>
      <c r="F34810" s="2">
        <v>0.99693593314763196</v>
      </c>
    </row>
    <row r="34811" spans="1:6" x14ac:dyDescent="0.25">
      <c r="A34811" s="1" t="str">
        <f>"45679"</f>
        <v>45679</v>
      </c>
      <c r="B34811" s="1" t="str">
        <f>"39001"</f>
        <v>39001</v>
      </c>
      <c r="C34811" s="2">
        <v>0.94516129032258001</v>
      </c>
      <c r="D34811" s="2">
        <v>1</v>
      </c>
      <c r="E34811" s="2">
        <v>1</v>
      </c>
      <c r="F34811" s="2">
        <v>0.94757131842713904</v>
      </c>
    </row>
    <row r="34812" spans="1:6" x14ac:dyDescent="0.25">
      <c r="A34812" s="1" t="str">
        <f>"45679"</f>
        <v>45679</v>
      </c>
      <c r="B34812" s="1" t="str">
        <f>"39071"</f>
        <v>39071</v>
      </c>
      <c r="C34812" s="2">
        <v>5.4838709677419301E-2</v>
      </c>
      <c r="D34812" s="2">
        <v>0</v>
      </c>
      <c r="E34812" s="2">
        <v>0</v>
      </c>
      <c r="F34812" s="2">
        <v>5.2428681572860403E-2</v>
      </c>
    </row>
    <row r="34813" spans="1:6" x14ac:dyDescent="0.25">
      <c r="A34813" s="1" t="str">
        <f>"45687"</f>
        <v>45687</v>
      </c>
      <c r="B34813" s="1" t="str">
        <f>"39131"</f>
        <v>39131</v>
      </c>
      <c r="C34813" s="2">
        <v>0</v>
      </c>
      <c r="D34813" s="2">
        <v>1</v>
      </c>
      <c r="E34813" s="2">
        <v>0</v>
      </c>
      <c r="F34813" s="2">
        <v>1</v>
      </c>
    </row>
    <row r="34814" spans="1:6" x14ac:dyDescent="0.25">
      <c r="A34814" s="1" t="str">
        <f>"45894"</f>
        <v>45894</v>
      </c>
      <c r="B34814" s="1" t="str">
        <f>"39003"</f>
        <v>39003</v>
      </c>
      <c r="C34814" s="2">
        <v>1.0238907849829299E-2</v>
      </c>
      <c r="D34814" s="2">
        <v>0</v>
      </c>
      <c r="E34814" s="2">
        <v>0</v>
      </c>
      <c r="F34814" s="2">
        <v>9.9337748344370796E-3</v>
      </c>
    </row>
    <row r="34815" spans="1:6" x14ac:dyDescent="0.25">
      <c r="A34815" s="1" t="str">
        <f>"45894"</f>
        <v>45894</v>
      </c>
      <c r="B34815" s="1" t="str">
        <f>"39161"</f>
        <v>39161</v>
      </c>
      <c r="C34815" s="2">
        <v>0.98976109215017005</v>
      </c>
      <c r="D34815" s="2">
        <v>1</v>
      </c>
      <c r="E34815" s="2">
        <v>1</v>
      </c>
      <c r="F34815" s="2">
        <v>0.99006622516556197</v>
      </c>
    </row>
    <row r="34816" spans="1:6" x14ac:dyDescent="0.25">
      <c r="A34816" s="1" t="str">
        <f>"46001"</f>
        <v>46001</v>
      </c>
      <c r="B34816" s="1" t="str">
        <f>"18035"</f>
        <v>18035</v>
      </c>
      <c r="C34816" s="2">
        <v>1.0486891385767701E-2</v>
      </c>
      <c r="D34816" s="2">
        <v>1.7543859649122799E-2</v>
      </c>
      <c r="E34816" s="2">
        <v>0</v>
      </c>
      <c r="F34816" s="2">
        <v>1.06346483704974E-2</v>
      </c>
    </row>
    <row r="34817" spans="1:6" x14ac:dyDescent="0.25">
      <c r="A34817" s="1" t="str">
        <f>"46001"</f>
        <v>46001</v>
      </c>
      <c r="B34817" s="1" t="str">
        <f>"18095"</f>
        <v>18095</v>
      </c>
      <c r="C34817" s="2">
        <v>0.98951310861423203</v>
      </c>
      <c r="D34817" s="2">
        <v>0.98245614035087703</v>
      </c>
      <c r="E34817" s="2">
        <v>1</v>
      </c>
      <c r="F34817" s="2">
        <v>0.98936535162950201</v>
      </c>
    </row>
    <row r="34818" spans="1:6" x14ac:dyDescent="0.25">
      <c r="A34818" s="1" t="str">
        <f>"46015"</f>
        <v>46015</v>
      </c>
      <c r="B34818" s="1" t="str">
        <f>"18095"</f>
        <v>18095</v>
      </c>
      <c r="C34818" s="2">
        <v>1</v>
      </c>
      <c r="D34818" s="2">
        <v>1</v>
      </c>
      <c r="E34818" s="2">
        <v>1</v>
      </c>
      <c r="F34818" s="2">
        <v>1</v>
      </c>
    </row>
    <row r="34819" spans="1:6" x14ac:dyDescent="0.25">
      <c r="A34819" s="1" t="str">
        <f>"46038"</f>
        <v>46038</v>
      </c>
      <c r="B34819" s="1" t="str">
        <f>"18057"</f>
        <v>18057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25">
      <c r="A34820" s="1" t="str">
        <f>"46036"</f>
        <v>46036</v>
      </c>
      <c r="B34820" s="1" t="str">
        <f>"18095"</f>
        <v>18095</v>
      </c>
      <c r="C34820" s="2">
        <v>0.934640522875816</v>
      </c>
      <c r="D34820" s="2">
        <v>0.95842450765864295</v>
      </c>
      <c r="E34820" s="2">
        <v>0.98122065727699503</v>
      </c>
      <c r="F34820" s="2">
        <v>0.93777309025161903</v>
      </c>
    </row>
    <row r="34821" spans="1:6" x14ac:dyDescent="0.25">
      <c r="A34821" s="1" t="str">
        <f>"46036"</f>
        <v>46036</v>
      </c>
      <c r="B34821" s="1" t="str">
        <f>"18057"</f>
        <v>18057</v>
      </c>
      <c r="C34821" s="2">
        <v>1.1731188201776399E-3</v>
      </c>
      <c r="D34821" s="2">
        <v>0</v>
      </c>
      <c r="E34821" s="2">
        <v>0</v>
      </c>
      <c r="F34821" s="2">
        <v>1.0546933855657601E-3</v>
      </c>
    </row>
    <row r="34822" spans="1:6" x14ac:dyDescent="0.25">
      <c r="A34822" s="1" t="str">
        <f>"46036"</f>
        <v>46036</v>
      </c>
      <c r="B34822" s="1" t="str">
        <f>"18053"</f>
        <v>18053</v>
      </c>
      <c r="C34822" s="2">
        <v>4.8600636835930897E-3</v>
      </c>
      <c r="D34822" s="2">
        <v>0</v>
      </c>
      <c r="E34822" s="2">
        <v>0</v>
      </c>
      <c r="F34822" s="2">
        <v>4.3694440259153203E-3</v>
      </c>
    </row>
    <row r="34823" spans="1:6" x14ac:dyDescent="0.25">
      <c r="A34823" s="1" t="str">
        <f>"46036"</f>
        <v>46036</v>
      </c>
      <c r="B34823" s="1" t="str">
        <f>"18159"</f>
        <v>18159</v>
      </c>
      <c r="C34823" s="2">
        <v>5.9326294620412202E-2</v>
      </c>
      <c r="D34823" s="2">
        <v>4.1575492341356601E-2</v>
      </c>
      <c r="E34823" s="2">
        <v>1.8779342723004602E-2</v>
      </c>
      <c r="F34823" s="2">
        <v>5.6802772336899197E-2</v>
      </c>
    </row>
    <row r="34824" spans="1:6" x14ac:dyDescent="0.25">
      <c r="A34824" s="1" t="str">
        <f>"46140"</f>
        <v>46140</v>
      </c>
      <c r="B34824" s="1" t="str">
        <f>"18145"</f>
        <v>18145</v>
      </c>
      <c r="C34824" s="2">
        <v>2.7431831897734103E-4</v>
      </c>
      <c r="D34824" s="2">
        <v>0</v>
      </c>
      <c r="E34824" s="2">
        <v>0</v>
      </c>
      <c r="F34824" s="2">
        <v>2.4724323789744297E-4</v>
      </c>
    </row>
    <row r="34825" spans="1:6" x14ac:dyDescent="0.25">
      <c r="A34825" s="1" t="str">
        <f>"46140"</f>
        <v>46140</v>
      </c>
      <c r="B34825" s="1" t="str">
        <f>"18059"</f>
        <v>18059</v>
      </c>
      <c r="C34825" s="2">
        <v>0.99742140780161204</v>
      </c>
      <c r="D34825" s="2">
        <v>1</v>
      </c>
      <c r="E34825" s="2">
        <v>1</v>
      </c>
      <c r="F34825" s="2">
        <v>0.99767591356376395</v>
      </c>
    </row>
    <row r="34826" spans="1:6" x14ac:dyDescent="0.25">
      <c r="A34826" s="1" t="str">
        <f>"46140"</f>
        <v>46140</v>
      </c>
      <c r="B34826" s="1" t="str">
        <f>"18139"</f>
        <v>18139</v>
      </c>
      <c r="C34826" s="2">
        <v>2.30427387940966E-3</v>
      </c>
      <c r="D34826" s="2">
        <v>0</v>
      </c>
      <c r="E34826" s="2">
        <v>0</v>
      </c>
      <c r="F34826" s="2">
        <v>2.0768431983385202E-3</v>
      </c>
    </row>
    <row r="34827" spans="1:6" x14ac:dyDescent="0.25">
      <c r="A34827" s="1" t="str">
        <f>"46146"</f>
        <v>46146</v>
      </c>
      <c r="B34827" s="1" t="str">
        <f>"18139"</f>
        <v>18139</v>
      </c>
      <c r="C34827" s="2">
        <v>1</v>
      </c>
      <c r="D34827" s="2">
        <v>1</v>
      </c>
      <c r="E34827" s="2">
        <v>1</v>
      </c>
      <c r="F34827" s="2">
        <v>1</v>
      </c>
    </row>
    <row r="34828" spans="1:6" x14ac:dyDescent="0.25">
      <c r="A34828" s="1" t="str">
        <f>"46048"</f>
        <v>46048</v>
      </c>
      <c r="B34828" s="1" t="str">
        <f>"18095"</f>
        <v>18095</v>
      </c>
      <c r="C34828" s="2">
        <v>1</v>
      </c>
      <c r="D34828" s="2">
        <v>1</v>
      </c>
      <c r="E34828" s="2">
        <v>1</v>
      </c>
      <c r="F34828" s="2">
        <v>1</v>
      </c>
    </row>
    <row r="34829" spans="1:6" x14ac:dyDescent="0.25">
      <c r="A34829" s="1" t="str">
        <f>"46049"</f>
        <v>46049</v>
      </c>
      <c r="B34829" s="1" t="str">
        <f>"18057"</f>
        <v>18057</v>
      </c>
      <c r="C34829" s="2">
        <v>8.0645161290322492E-3</v>
      </c>
      <c r="D34829" s="2">
        <v>0</v>
      </c>
      <c r="E34829" s="2">
        <v>0</v>
      </c>
      <c r="F34829" s="2">
        <v>7.9575596816976093E-3</v>
      </c>
    </row>
    <row r="34830" spans="1:6" x14ac:dyDescent="0.25">
      <c r="A34830" s="1" t="str">
        <f>"46049"</f>
        <v>46049</v>
      </c>
      <c r="B34830" s="1" t="str">
        <f>"18023"</f>
        <v>18023</v>
      </c>
      <c r="C34830" s="2">
        <v>3.2258064516128997E-2</v>
      </c>
      <c r="D34830" s="2">
        <v>0</v>
      </c>
      <c r="E34830" s="2">
        <v>0</v>
      </c>
      <c r="F34830" s="2">
        <v>3.1830238726790402E-2</v>
      </c>
    </row>
    <row r="34831" spans="1:6" x14ac:dyDescent="0.25">
      <c r="A34831" s="1" t="str">
        <f>"46049"</f>
        <v>46049</v>
      </c>
      <c r="B34831" s="1" t="str">
        <f>"18159"</f>
        <v>18159</v>
      </c>
      <c r="C34831" s="2">
        <v>0.95967741935483797</v>
      </c>
      <c r="D34831" s="2">
        <v>0</v>
      </c>
      <c r="E34831" s="2">
        <v>1</v>
      </c>
      <c r="F34831" s="2">
        <v>0.96021220159151099</v>
      </c>
    </row>
    <row r="34832" spans="1:6" x14ac:dyDescent="0.25">
      <c r="A34832" s="1" t="str">
        <f>"46064"</f>
        <v>46064</v>
      </c>
      <c r="B34832" s="1" t="str">
        <f>"18059"</f>
        <v>18059</v>
      </c>
      <c r="C34832" s="2">
        <v>2.14067278287461E-2</v>
      </c>
      <c r="D34832" s="2">
        <v>2.6737967914438501E-3</v>
      </c>
      <c r="E34832" s="2">
        <v>0</v>
      </c>
      <c r="F34832" s="2">
        <v>2.0031545741324899E-2</v>
      </c>
    </row>
    <row r="34833" spans="1:6" x14ac:dyDescent="0.25">
      <c r="A34833" s="1" t="str">
        <f>"46064"</f>
        <v>46064</v>
      </c>
      <c r="B34833" s="1" t="str">
        <f>"18095"</f>
        <v>18095</v>
      </c>
      <c r="C34833" s="2">
        <v>0.97774379884471596</v>
      </c>
      <c r="D34833" s="2">
        <v>0.99732620320855603</v>
      </c>
      <c r="E34833" s="2">
        <v>1</v>
      </c>
      <c r="F34833" s="2">
        <v>0.97917981072555205</v>
      </c>
    </row>
    <row r="34834" spans="1:6" x14ac:dyDescent="0.25">
      <c r="A34834" s="1" t="str">
        <f>"46064"</f>
        <v>46064</v>
      </c>
      <c r="B34834" s="1" t="str">
        <f>"18057"</f>
        <v>18057</v>
      </c>
      <c r="C34834" s="2">
        <v>8.4947332653754603E-4</v>
      </c>
      <c r="D34834" s="2">
        <v>0</v>
      </c>
      <c r="E34834" s="2">
        <v>0</v>
      </c>
      <c r="F34834" s="2">
        <v>7.8864353312302804E-4</v>
      </c>
    </row>
    <row r="34835" spans="1:6" x14ac:dyDescent="0.25">
      <c r="A34835" s="1" t="str">
        <f>"46160"</f>
        <v>46160</v>
      </c>
      <c r="B34835" s="1" t="str">
        <f>"18109"</f>
        <v>18109</v>
      </c>
      <c r="C34835" s="2">
        <v>0.35140700068634101</v>
      </c>
      <c r="D34835" s="2">
        <v>0.48235294117646998</v>
      </c>
      <c r="E34835" s="2">
        <v>0.76190476190476097</v>
      </c>
      <c r="F34835" s="2">
        <v>0.35794701986754901</v>
      </c>
    </row>
    <row r="34836" spans="1:6" x14ac:dyDescent="0.25">
      <c r="A34836" s="1" t="str">
        <f>"46160"</f>
        <v>46160</v>
      </c>
      <c r="B34836" s="1" t="str">
        <f>"18013"</f>
        <v>18013</v>
      </c>
      <c r="C34836" s="2">
        <v>0.52024708304735701</v>
      </c>
      <c r="D34836" s="2">
        <v>0.47058823529411697</v>
      </c>
      <c r="E34836" s="2">
        <v>0.238095238095238</v>
      </c>
      <c r="F34836" s="2">
        <v>0.51688741721854303</v>
      </c>
    </row>
    <row r="34837" spans="1:6" x14ac:dyDescent="0.25">
      <c r="A34837" s="1" t="str">
        <f>"46160"</f>
        <v>46160</v>
      </c>
      <c r="B34837" s="1" t="str">
        <f>"18081"</f>
        <v>18081</v>
      </c>
      <c r="C34837" s="2">
        <v>0.12834591626629999</v>
      </c>
      <c r="D34837" s="2">
        <v>4.7058823529411702E-2</v>
      </c>
      <c r="E34837" s="2">
        <v>0</v>
      </c>
      <c r="F34837" s="2">
        <v>0.12516556291390701</v>
      </c>
    </row>
    <row r="34838" spans="1:6" x14ac:dyDescent="0.25">
      <c r="A34838" s="1" t="str">
        <f>"46161"</f>
        <v>46161</v>
      </c>
      <c r="B34838" s="1" t="str">
        <f>"18059"</f>
        <v>18059</v>
      </c>
      <c r="C34838" s="2">
        <v>7.1568627450980304E-2</v>
      </c>
      <c r="D34838" s="2">
        <v>0</v>
      </c>
      <c r="E34838" s="2">
        <v>0</v>
      </c>
      <c r="F34838" s="2">
        <v>6.8224299065420504E-2</v>
      </c>
    </row>
    <row r="34839" spans="1:6" x14ac:dyDescent="0.25">
      <c r="A34839" s="1" t="str">
        <f>"46161"</f>
        <v>46161</v>
      </c>
      <c r="B34839" s="1" t="str">
        <f>"18139"</f>
        <v>18139</v>
      </c>
      <c r="C34839" s="2">
        <v>1.7647058823529401E-2</v>
      </c>
      <c r="D34839" s="2">
        <v>2.94117647058823E-2</v>
      </c>
      <c r="E34839" s="2">
        <v>0</v>
      </c>
      <c r="F34839" s="2">
        <v>1.77570093457943E-2</v>
      </c>
    </row>
    <row r="34840" spans="1:6" x14ac:dyDescent="0.25">
      <c r="A34840" s="1" t="str">
        <f>"46161"</f>
        <v>46161</v>
      </c>
      <c r="B34840" s="1" t="str">
        <f>"18145"</f>
        <v>18145</v>
      </c>
      <c r="C34840" s="2">
        <v>0.91078431372548996</v>
      </c>
      <c r="D34840" s="2">
        <v>0.97058823529411697</v>
      </c>
      <c r="E34840" s="2">
        <v>1</v>
      </c>
      <c r="F34840" s="2">
        <v>0.91401869158878501</v>
      </c>
    </row>
    <row r="34841" spans="1:6" x14ac:dyDescent="0.25">
      <c r="A34841" s="1" t="str">
        <f>"46167"</f>
        <v>46167</v>
      </c>
      <c r="B34841" s="1" t="str">
        <f>"18063"</f>
        <v>18063</v>
      </c>
      <c r="C34841" s="2">
        <v>0.99929353585305503</v>
      </c>
      <c r="D34841" s="2">
        <v>1</v>
      </c>
      <c r="E34841" s="2">
        <v>1</v>
      </c>
      <c r="F34841" s="2">
        <v>0.99931247851495297</v>
      </c>
    </row>
    <row r="34842" spans="1:6" x14ac:dyDescent="0.25">
      <c r="A34842" s="1" t="str">
        <f>"46167"</f>
        <v>46167</v>
      </c>
      <c r="B34842" s="1" t="str">
        <f>"18011"</f>
        <v>18011</v>
      </c>
      <c r="C34842" s="2">
        <v>7.06464146944542E-4</v>
      </c>
      <c r="D34842" s="2">
        <v>0</v>
      </c>
      <c r="E34842" s="2">
        <v>0</v>
      </c>
      <c r="F34842" s="2">
        <v>6.8752148504640698E-4</v>
      </c>
    </row>
    <row r="34843" spans="1:6" x14ac:dyDescent="0.25">
      <c r="A34843" s="1" t="str">
        <f>"46182"</f>
        <v>46182</v>
      </c>
      <c r="B34843" s="1" t="str">
        <f>"18145"</f>
        <v>18145</v>
      </c>
      <c r="C34843" s="2">
        <v>0.94862155388471103</v>
      </c>
      <c r="D34843" s="2">
        <v>1</v>
      </c>
      <c r="E34843" s="2">
        <v>1</v>
      </c>
      <c r="F34843" s="2">
        <v>0.94975490196078405</v>
      </c>
    </row>
    <row r="34844" spans="1:6" x14ac:dyDescent="0.25">
      <c r="A34844" s="1" t="str">
        <f>"46182"</f>
        <v>46182</v>
      </c>
      <c r="B34844" s="1" t="str">
        <f>"18139"</f>
        <v>18139</v>
      </c>
      <c r="C34844" s="2">
        <v>5.1378446115288197E-2</v>
      </c>
      <c r="D34844" s="2">
        <v>0</v>
      </c>
      <c r="E34844" s="2">
        <v>0</v>
      </c>
      <c r="F34844" s="2">
        <v>5.0245098039215598E-2</v>
      </c>
    </row>
    <row r="34845" spans="1:6" x14ac:dyDescent="0.25">
      <c r="A34845" s="1" t="str">
        <f>"46217"</f>
        <v>46217</v>
      </c>
      <c r="B34845" s="1" t="str">
        <f t="shared" ref="B34845:B34851" si="176">"18097"</f>
        <v>18097</v>
      </c>
      <c r="C34845" s="2">
        <v>1</v>
      </c>
      <c r="D34845" s="2">
        <v>1</v>
      </c>
      <c r="E34845" s="2">
        <v>1</v>
      </c>
      <c r="F34845" s="2">
        <v>1</v>
      </c>
    </row>
    <row r="34846" spans="1:6" x14ac:dyDescent="0.25">
      <c r="A34846" s="1" t="str">
        <f>"46206"</f>
        <v>46206</v>
      </c>
      <c r="B34846" s="1" t="str">
        <f t="shared" si="176"/>
        <v>18097</v>
      </c>
      <c r="C34846" s="2">
        <v>1</v>
      </c>
      <c r="D34846" s="2">
        <v>1</v>
      </c>
      <c r="E34846" s="2">
        <v>1</v>
      </c>
      <c r="F34846" s="2">
        <v>1</v>
      </c>
    </row>
    <row r="34847" spans="1:6" x14ac:dyDescent="0.25">
      <c r="A34847" s="1" t="str">
        <f>"46247"</f>
        <v>46247</v>
      </c>
      <c r="B34847" s="1" t="str">
        <f t="shared" si="176"/>
        <v>18097</v>
      </c>
      <c r="C34847" s="2">
        <v>1</v>
      </c>
      <c r="D34847" s="2">
        <v>1</v>
      </c>
      <c r="E34847" s="2">
        <v>1</v>
      </c>
      <c r="F34847" s="2">
        <v>1</v>
      </c>
    </row>
    <row r="34848" spans="1:6" x14ac:dyDescent="0.25">
      <c r="A34848" s="1" t="str">
        <f>"46254"</f>
        <v>46254</v>
      </c>
      <c r="B34848" s="1" t="str">
        <f t="shared" si="176"/>
        <v>18097</v>
      </c>
      <c r="C34848" s="2">
        <v>1</v>
      </c>
      <c r="D34848" s="2">
        <v>1</v>
      </c>
      <c r="E34848" s="2">
        <v>1</v>
      </c>
      <c r="F34848" s="2">
        <v>1</v>
      </c>
    </row>
    <row r="34849" spans="1:6" x14ac:dyDescent="0.25">
      <c r="A34849" s="1" t="str">
        <f>"46219"</f>
        <v>46219</v>
      </c>
      <c r="B34849" s="1" t="str">
        <f t="shared" si="176"/>
        <v>18097</v>
      </c>
      <c r="C34849" s="2">
        <v>1</v>
      </c>
      <c r="D34849" s="2">
        <v>1</v>
      </c>
      <c r="E34849" s="2">
        <v>1</v>
      </c>
      <c r="F34849" s="2">
        <v>1</v>
      </c>
    </row>
    <row r="34850" spans="1:6" x14ac:dyDescent="0.25">
      <c r="A34850" s="1" t="str">
        <f>"46220"</f>
        <v>46220</v>
      </c>
      <c r="B34850" s="1" t="str">
        <f t="shared" si="176"/>
        <v>18097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25">
      <c r="A34851" s="1" t="str">
        <f>"46224"</f>
        <v>46224</v>
      </c>
      <c r="B34851" s="1" t="str">
        <f t="shared" si="176"/>
        <v>18097</v>
      </c>
      <c r="C34851" s="2">
        <v>1</v>
      </c>
      <c r="D34851" s="2">
        <v>1</v>
      </c>
      <c r="E34851" s="2">
        <v>1</v>
      </c>
      <c r="F34851" s="2">
        <v>1</v>
      </c>
    </row>
    <row r="34852" spans="1:6" x14ac:dyDescent="0.25">
      <c r="A34852" s="1" t="str">
        <f>"46304"</f>
        <v>46304</v>
      </c>
      <c r="B34852" s="1" t="str">
        <f>"18127"</f>
        <v>18127</v>
      </c>
      <c r="C34852" s="2">
        <v>1</v>
      </c>
      <c r="D34852" s="2">
        <v>1</v>
      </c>
      <c r="E34852" s="2">
        <v>1</v>
      </c>
      <c r="F34852" s="2">
        <v>1</v>
      </c>
    </row>
    <row r="34853" spans="1:6" x14ac:dyDescent="0.25">
      <c r="A34853" s="1" t="str">
        <f>"46383"</f>
        <v>46383</v>
      </c>
      <c r="B34853" s="1" t="str">
        <f>"18089"</f>
        <v>18089</v>
      </c>
      <c r="C34853" s="2">
        <v>4.6630916297505203E-5</v>
      </c>
      <c r="D34853" s="2">
        <v>0</v>
      </c>
      <c r="E34853" s="2">
        <v>0</v>
      </c>
      <c r="F34853" s="2">
        <v>3.9995200575930802E-5</v>
      </c>
    </row>
    <row r="34854" spans="1:6" x14ac:dyDescent="0.25">
      <c r="A34854" s="1" t="str">
        <f>"46383"</f>
        <v>46383</v>
      </c>
      <c r="B34854" s="1" t="str">
        <f>"18091"</f>
        <v>18091</v>
      </c>
      <c r="C34854" s="2">
        <v>7.9272557705758898E-4</v>
      </c>
      <c r="D34854" s="2">
        <v>0</v>
      </c>
      <c r="E34854" s="2">
        <v>0</v>
      </c>
      <c r="F34854" s="2">
        <v>6.7991840979082503E-4</v>
      </c>
    </row>
    <row r="34855" spans="1:6" x14ac:dyDescent="0.25">
      <c r="A34855" s="1" t="str">
        <f>"46383"</f>
        <v>46383</v>
      </c>
      <c r="B34855" s="1" t="str">
        <f>"18127"</f>
        <v>18127</v>
      </c>
      <c r="C34855" s="2">
        <v>0.99916064350664402</v>
      </c>
      <c r="D34855" s="2">
        <v>1</v>
      </c>
      <c r="E34855" s="2">
        <v>1</v>
      </c>
      <c r="F34855" s="2">
        <v>0.99928008638963295</v>
      </c>
    </row>
    <row r="34856" spans="1:6" x14ac:dyDescent="0.25">
      <c r="A34856" s="1" t="str">
        <f>"46390"</f>
        <v>46390</v>
      </c>
      <c r="B34856" s="1" t="str">
        <f>"18091"</f>
        <v>18091</v>
      </c>
      <c r="C34856" s="2">
        <v>1</v>
      </c>
      <c r="D34856" s="2">
        <v>1</v>
      </c>
      <c r="E34856" s="2">
        <v>1</v>
      </c>
      <c r="F34856" s="2">
        <v>1</v>
      </c>
    </row>
    <row r="34857" spans="1:6" x14ac:dyDescent="0.25">
      <c r="A34857" s="1" t="str">
        <f>"46394"</f>
        <v>46394</v>
      </c>
      <c r="B34857" s="1" t="str">
        <f>"18089"</f>
        <v>18089</v>
      </c>
      <c r="C34857" s="2">
        <v>1</v>
      </c>
      <c r="D34857" s="2">
        <v>1</v>
      </c>
      <c r="E34857" s="2">
        <v>1</v>
      </c>
      <c r="F34857" s="2">
        <v>1</v>
      </c>
    </row>
    <row r="34858" spans="1:6" x14ac:dyDescent="0.25">
      <c r="A34858" s="1" t="str">
        <f>"46324"</f>
        <v>46324</v>
      </c>
      <c r="B34858" s="1" t="str">
        <f>"18089"</f>
        <v>18089</v>
      </c>
      <c r="C34858" s="2">
        <v>1</v>
      </c>
      <c r="D34858" s="2">
        <v>1</v>
      </c>
      <c r="E34858" s="2">
        <v>1</v>
      </c>
      <c r="F34858" s="2">
        <v>1</v>
      </c>
    </row>
    <row r="34859" spans="1:6" x14ac:dyDescent="0.25">
      <c r="A34859" s="1" t="str">
        <f>"46327"</f>
        <v>46327</v>
      </c>
      <c r="B34859" s="1" t="str">
        <f>"18089"</f>
        <v>18089</v>
      </c>
      <c r="C34859" s="2">
        <v>1</v>
      </c>
      <c r="D34859" s="2">
        <v>1</v>
      </c>
      <c r="E34859" s="2">
        <v>1</v>
      </c>
      <c r="F34859" s="2">
        <v>1</v>
      </c>
    </row>
    <row r="34860" spans="1:6" x14ac:dyDescent="0.25">
      <c r="A34860" s="1" t="str">
        <f>"46515"</f>
        <v>46515</v>
      </c>
      <c r="B34860" s="1" t="str">
        <f>"18039"</f>
        <v>18039</v>
      </c>
      <c r="C34860" s="2">
        <v>1</v>
      </c>
      <c r="D34860" s="2">
        <v>1</v>
      </c>
      <c r="E34860" s="2">
        <v>1</v>
      </c>
      <c r="F34860" s="2">
        <v>1</v>
      </c>
    </row>
    <row r="34861" spans="1:6" x14ac:dyDescent="0.25">
      <c r="A34861" s="1" t="str">
        <f>"46407"</f>
        <v>46407</v>
      </c>
      <c r="B34861" s="1" t="str">
        <f>"18089"</f>
        <v>18089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25">
      <c r="A34862" s="1" t="str">
        <f>"46530"</f>
        <v>46530</v>
      </c>
      <c r="B34862" s="1" t="str">
        <f>"18141"</f>
        <v>18141</v>
      </c>
      <c r="C34862" s="2">
        <v>0.93760777551340302</v>
      </c>
      <c r="D34862" s="2">
        <v>0.99601990049751199</v>
      </c>
      <c r="E34862" s="2">
        <v>1</v>
      </c>
      <c r="F34862" s="2">
        <v>0.94320602016186195</v>
      </c>
    </row>
    <row r="34863" spans="1:6" x14ac:dyDescent="0.25">
      <c r="A34863" s="1" t="str">
        <f>"46530"</f>
        <v>46530</v>
      </c>
      <c r="B34863" s="1" t="str">
        <f>"18039"</f>
        <v>18039</v>
      </c>
      <c r="C34863" s="2">
        <v>6.2392224486596599E-2</v>
      </c>
      <c r="D34863" s="2">
        <v>3.9800995024875602E-3</v>
      </c>
      <c r="E34863" s="2">
        <v>0</v>
      </c>
      <c r="F34863" s="2">
        <v>5.6793979838137103E-2</v>
      </c>
    </row>
    <row r="34864" spans="1:6" x14ac:dyDescent="0.25">
      <c r="A34864" s="1" t="str">
        <f>"46517"</f>
        <v>46517</v>
      </c>
      <c r="B34864" s="1" t="str">
        <f>"18039"</f>
        <v>18039</v>
      </c>
      <c r="C34864" s="2">
        <v>0.99968193384223902</v>
      </c>
      <c r="D34864" s="2">
        <v>1</v>
      </c>
      <c r="E34864" s="2">
        <v>1</v>
      </c>
      <c r="F34864" s="2">
        <v>0.99972482113373595</v>
      </c>
    </row>
    <row r="34865" spans="1:6" x14ac:dyDescent="0.25">
      <c r="A34865" s="1" t="str">
        <f>"46517"</f>
        <v>46517</v>
      </c>
      <c r="B34865" s="1" t="str">
        <f>"18141"</f>
        <v>18141</v>
      </c>
      <c r="C34865" s="2">
        <v>3.18066157760814E-4</v>
      </c>
      <c r="D34865" s="2">
        <v>0</v>
      </c>
      <c r="E34865" s="2">
        <v>0</v>
      </c>
      <c r="F34865" s="2">
        <v>2.7517886626307001E-4</v>
      </c>
    </row>
    <row r="34866" spans="1:6" x14ac:dyDescent="0.25">
      <c r="A34866" s="1" t="str">
        <f>"46382"</f>
        <v>46382</v>
      </c>
      <c r="B34866" s="1" t="str">
        <f>"18091"</f>
        <v>18091</v>
      </c>
      <c r="C34866" s="2">
        <v>1</v>
      </c>
      <c r="D34866" s="2">
        <v>1</v>
      </c>
      <c r="E34866" s="2">
        <v>1</v>
      </c>
      <c r="F34866" s="2">
        <v>1</v>
      </c>
    </row>
    <row r="34867" spans="1:6" x14ac:dyDescent="0.25">
      <c r="A34867" s="1" t="str">
        <f>"46531"</f>
        <v>46531</v>
      </c>
      <c r="B34867" s="1" t="str">
        <f>"18099"</f>
        <v>18099</v>
      </c>
      <c r="C34867" s="2">
        <v>2.7480916030534298E-2</v>
      </c>
      <c r="D34867" s="2">
        <v>0.105263157894736</v>
      </c>
      <c r="E34867" s="2">
        <v>0</v>
      </c>
      <c r="F34867" s="2">
        <v>2.96296296296296E-2</v>
      </c>
    </row>
    <row r="34868" spans="1:6" x14ac:dyDescent="0.25">
      <c r="A34868" s="1" t="str">
        <f>"46531"</f>
        <v>46531</v>
      </c>
      <c r="B34868" s="1" t="str">
        <f>"18149"</f>
        <v>18149</v>
      </c>
      <c r="C34868" s="2">
        <v>0.97251908396946496</v>
      </c>
      <c r="D34868" s="2">
        <v>0.89473684210526305</v>
      </c>
      <c r="E34868" s="2">
        <v>1</v>
      </c>
      <c r="F34868" s="2">
        <v>0.97037037037036999</v>
      </c>
    </row>
    <row r="34869" spans="1:6" x14ac:dyDescent="0.25">
      <c r="A34869" s="1" t="str">
        <f>"46534"</f>
        <v>46534</v>
      </c>
      <c r="B34869" s="1" t="str">
        <f>"18149"</f>
        <v>18149</v>
      </c>
      <c r="C34869" s="2">
        <v>1</v>
      </c>
      <c r="D34869" s="2">
        <v>1</v>
      </c>
      <c r="E34869" s="2">
        <v>1</v>
      </c>
      <c r="F34869" s="2">
        <v>1</v>
      </c>
    </row>
    <row r="34870" spans="1:6" x14ac:dyDescent="0.25">
      <c r="A34870" s="1" t="str">
        <f>"46571"</f>
        <v>46571</v>
      </c>
      <c r="B34870" s="1" t="str">
        <f>"18113"</f>
        <v>18113</v>
      </c>
      <c r="C34870" s="2">
        <v>8.8858509911141394E-3</v>
      </c>
      <c r="D34870" s="2">
        <v>0</v>
      </c>
      <c r="E34870" s="2">
        <v>0</v>
      </c>
      <c r="F34870" s="2">
        <v>8.2226438962681794E-3</v>
      </c>
    </row>
    <row r="34871" spans="1:6" x14ac:dyDescent="0.25">
      <c r="A34871" s="1" t="str">
        <f>"46571"</f>
        <v>46571</v>
      </c>
      <c r="B34871" s="1" t="str">
        <f>"18087"</f>
        <v>18087</v>
      </c>
      <c r="C34871" s="2">
        <v>0.99111414900888495</v>
      </c>
      <c r="D34871" s="2">
        <v>1</v>
      </c>
      <c r="E34871" s="2">
        <v>1</v>
      </c>
      <c r="F34871" s="2">
        <v>0.99177735610373097</v>
      </c>
    </row>
    <row r="34872" spans="1:6" x14ac:dyDescent="0.25">
      <c r="A34872" s="1" t="str">
        <f>"46745"</f>
        <v>46745</v>
      </c>
      <c r="B34872" s="1" t="str">
        <f>"18003"</f>
        <v>18003</v>
      </c>
      <c r="C34872" s="2">
        <v>0.99209486166007899</v>
      </c>
      <c r="D34872" s="2">
        <v>1</v>
      </c>
      <c r="E34872" s="2">
        <v>1</v>
      </c>
      <c r="F34872" s="2">
        <v>0.99233716475095701</v>
      </c>
    </row>
    <row r="34873" spans="1:6" x14ac:dyDescent="0.25">
      <c r="A34873" s="1" t="str">
        <f>"46745"</f>
        <v>46745</v>
      </c>
      <c r="B34873" s="1" t="str">
        <f>"18001"</f>
        <v>18001</v>
      </c>
      <c r="C34873" s="2">
        <v>7.9051383399209394E-3</v>
      </c>
      <c r="D34873" s="2">
        <v>0</v>
      </c>
      <c r="E34873" s="2">
        <v>0</v>
      </c>
      <c r="F34873" s="2">
        <v>7.66283524904214E-3</v>
      </c>
    </row>
    <row r="34874" spans="1:6" x14ac:dyDescent="0.25">
      <c r="A34874" s="1" t="str">
        <f>"46614"</f>
        <v>46614</v>
      </c>
      <c r="B34874" s="1" t="str">
        <f>"18141"</f>
        <v>18141</v>
      </c>
      <c r="C34874" s="2">
        <v>1</v>
      </c>
      <c r="D34874" s="2">
        <v>1</v>
      </c>
      <c r="E34874" s="2">
        <v>1</v>
      </c>
      <c r="F34874" s="2">
        <v>1</v>
      </c>
    </row>
    <row r="34875" spans="1:6" x14ac:dyDescent="0.25">
      <c r="A34875" s="1" t="str">
        <f>"46803"</f>
        <v>46803</v>
      </c>
      <c r="B34875" s="1" t="str">
        <f>"18003"</f>
        <v>18003</v>
      </c>
      <c r="C34875" s="2">
        <v>1</v>
      </c>
      <c r="D34875" s="2">
        <v>1</v>
      </c>
      <c r="E34875" s="2">
        <v>1</v>
      </c>
      <c r="F34875" s="2">
        <v>1</v>
      </c>
    </row>
    <row r="34876" spans="1:6" x14ac:dyDescent="0.25">
      <c r="A34876" s="1" t="str">
        <f>"46805"</f>
        <v>46805</v>
      </c>
      <c r="B34876" s="1" t="str">
        <f>"18003"</f>
        <v>18003</v>
      </c>
      <c r="C34876" s="2">
        <v>1</v>
      </c>
      <c r="D34876" s="2">
        <v>1</v>
      </c>
      <c r="E34876" s="2">
        <v>1</v>
      </c>
      <c r="F34876" s="2">
        <v>1</v>
      </c>
    </row>
    <row r="34877" spans="1:6" x14ac:dyDescent="0.25">
      <c r="A34877" s="1" t="str">
        <f>"46764"</f>
        <v>46764</v>
      </c>
      <c r="B34877" s="1" t="str">
        <f>"18183"</f>
        <v>18183</v>
      </c>
      <c r="C34877" s="2">
        <v>0.93277310924369705</v>
      </c>
      <c r="D34877" s="2">
        <v>0.88888888888888795</v>
      </c>
      <c r="E34877" s="2">
        <v>1</v>
      </c>
      <c r="F34877" s="2">
        <v>0.932475884244372</v>
      </c>
    </row>
    <row r="34878" spans="1:6" x14ac:dyDescent="0.25">
      <c r="A34878" s="1" t="str">
        <f>"46764"</f>
        <v>46764</v>
      </c>
      <c r="B34878" s="1" t="str">
        <f>"18113"</f>
        <v>18113</v>
      </c>
      <c r="C34878" s="2">
        <v>6.7226890756302504E-2</v>
      </c>
      <c r="D34878" s="2">
        <v>0.11111111111111099</v>
      </c>
      <c r="E34878" s="2">
        <v>0</v>
      </c>
      <c r="F34878" s="2">
        <v>6.7524115755627001E-2</v>
      </c>
    </row>
    <row r="34879" spans="1:6" x14ac:dyDescent="0.25">
      <c r="A34879" s="1" t="str">
        <f>"46791"</f>
        <v>46791</v>
      </c>
      <c r="B34879" s="1" t="str">
        <f>"18179"</f>
        <v>18179</v>
      </c>
      <c r="C34879" s="2">
        <v>1</v>
      </c>
      <c r="D34879" s="2">
        <v>1</v>
      </c>
      <c r="E34879" s="2">
        <v>1</v>
      </c>
      <c r="F34879" s="2">
        <v>1</v>
      </c>
    </row>
    <row r="34880" spans="1:6" x14ac:dyDescent="0.25">
      <c r="A34880" s="1" t="str">
        <f>"46814"</f>
        <v>46814</v>
      </c>
      <c r="B34880" s="1" t="str">
        <f>"18183"</f>
        <v>18183</v>
      </c>
      <c r="C34880" s="2">
        <v>6.2552831783600996E-3</v>
      </c>
      <c r="D34880" s="2">
        <v>6.4516129032258004E-3</v>
      </c>
      <c r="E34880" s="2">
        <v>0</v>
      </c>
      <c r="F34880" s="2">
        <v>6.2397372742200299E-3</v>
      </c>
    </row>
    <row r="34881" spans="1:6" x14ac:dyDescent="0.25">
      <c r="A34881" s="1" t="str">
        <f>"46814"</f>
        <v>46814</v>
      </c>
      <c r="B34881" s="1" t="str">
        <f>"18003"</f>
        <v>18003</v>
      </c>
      <c r="C34881" s="2">
        <v>0.99374471682163901</v>
      </c>
      <c r="D34881" s="2">
        <v>0.99354838709677396</v>
      </c>
      <c r="E34881" s="2">
        <v>1</v>
      </c>
      <c r="F34881" s="2">
        <v>0.993760262725779</v>
      </c>
    </row>
    <row r="34882" spans="1:6" x14ac:dyDescent="0.25">
      <c r="A34882" s="1" t="str">
        <f>"46615"</f>
        <v>46615</v>
      </c>
      <c r="B34882" s="1" t="str">
        <f>"18141"</f>
        <v>18141</v>
      </c>
      <c r="C34882" s="2">
        <v>1</v>
      </c>
      <c r="D34882" s="2">
        <v>1</v>
      </c>
      <c r="E34882" s="2">
        <v>1</v>
      </c>
      <c r="F34882" s="2">
        <v>1</v>
      </c>
    </row>
    <row r="34883" spans="1:6" x14ac:dyDescent="0.25">
      <c r="A34883" s="1" t="str">
        <f>"46624"</f>
        <v>46624</v>
      </c>
      <c r="B34883" s="1" t="str">
        <f>"18141"</f>
        <v>18141</v>
      </c>
      <c r="C34883" s="2">
        <v>1</v>
      </c>
      <c r="D34883" s="2">
        <v>1</v>
      </c>
      <c r="E34883" s="2">
        <v>1</v>
      </c>
      <c r="F34883" s="2">
        <v>1</v>
      </c>
    </row>
    <row r="34884" spans="1:6" x14ac:dyDescent="0.25">
      <c r="A34884" s="1" t="str">
        <f>"46711"</f>
        <v>46711</v>
      </c>
      <c r="B34884" s="1" t="str">
        <f>"18001"</f>
        <v>18001</v>
      </c>
      <c r="C34884" s="2">
        <v>1</v>
      </c>
      <c r="D34884" s="2">
        <v>1</v>
      </c>
      <c r="E34884" s="2">
        <v>1</v>
      </c>
      <c r="F34884" s="2">
        <v>1</v>
      </c>
    </row>
    <row r="34885" spans="1:6" x14ac:dyDescent="0.25">
      <c r="A34885" s="1" t="str">
        <f>"46704"</f>
        <v>46704</v>
      </c>
      <c r="B34885" s="1" t="str">
        <f>"18003"</f>
        <v>18003</v>
      </c>
      <c r="C34885" s="2">
        <v>1</v>
      </c>
      <c r="D34885" s="2">
        <v>1</v>
      </c>
      <c r="E34885" s="2">
        <v>1</v>
      </c>
      <c r="F34885" s="2">
        <v>1</v>
      </c>
    </row>
    <row r="34886" spans="1:6" x14ac:dyDescent="0.25">
      <c r="A34886" s="1" t="str">
        <f>"46731"</f>
        <v>46731</v>
      </c>
      <c r="B34886" s="1" t="str">
        <f>"18179"</f>
        <v>18179</v>
      </c>
      <c r="C34886" s="2">
        <v>0.976377952755905</v>
      </c>
      <c r="D34886" s="2">
        <v>0.85714285714285698</v>
      </c>
      <c r="E34886" s="2">
        <v>1</v>
      </c>
      <c r="F34886" s="2">
        <v>0.97348484848484795</v>
      </c>
    </row>
    <row r="34887" spans="1:6" x14ac:dyDescent="0.25">
      <c r="A34887" s="1" t="str">
        <f>"46731"</f>
        <v>46731</v>
      </c>
      <c r="B34887" s="1" t="str">
        <f>"18001"</f>
        <v>18001</v>
      </c>
      <c r="C34887" s="2">
        <v>2.3622047244094401E-2</v>
      </c>
      <c r="D34887" s="2">
        <v>0.14285714285714199</v>
      </c>
      <c r="E34887" s="2">
        <v>0</v>
      </c>
      <c r="F34887" s="2">
        <v>2.6515151515151499E-2</v>
      </c>
    </row>
    <row r="34888" spans="1:6" x14ac:dyDescent="0.25">
      <c r="A34888" s="1" t="str">
        <f>"46845"</f>
        <v>46845</v>
      </c>
      <c r="B34888" s="1" t="str">
        <f>"18003"</f>
        <v>18003</v>
      </c>
      <c r="C34888" s="2">
        <v>1</v>
      </c>
      <c r="D34888" s="2">
        <v>1</v>
      </c>
      <c r="E34888" s="2">
        <v>1</v>
      </c>
      <c r="F34888" s="2">
        <v>1</v>
      </c>
    </row>
    <row r="34889" spans="1:6" x14ac:dyDescent="0.25">
      <c r="A34889" s="1" t="str">
        <f>"46852"</f>
        <v>46852</v>
      </c>
      <c r="B34889" s="1" t="str">
        <f>"18003"</f>
        <v>18003</v>
      </c>
      <c r="C34889" s="2">
        <v>1</v>
      </c>
      <c r="D34889" s="2">
        <v>1</v>
      </c>
      <c r="E34889" s="2">
        <v>1</v>
      </c>
      <c r="F34889" s="2">
        <v>1</v>
      </c>
    </row>
    <row r="34890" spans="1:6" x14ac:dyDescent="0.25">
      <c r="A34890" s="1" t="str">
        <f>"46857"</f>
        <v>46857</v>
      </c>
      <c r="B34890" s="1" t="str">
        <f>"18003"</f>
        <v>18003</v>
      </c>
      <c r="C34890" s="2">
        <v>1</v>
      </c>
      <c r="D34890" s="2">
        <v>1</v>
      </c>
      <c r="E34890" s="2">
        <v>1</v>
      </c>
      <c r="F34890" s="2">
        <v>1</v>
      </c>
    </row>
    <row r="34891" spans="1:6" x14ac:dyDescent="0.25">
      <c r="A34891" s="1" t="str">
        <f>"46862"</f>
        <v>46862</v>
      </c>
      <c r="B34891" s="1" t="str">
        <f>"18003"</f>
        <v>18003</v>
      </c>
      <c r="C34891" s="2">
        <v>1</v>
      </c>
      <c r="D34891" s="2">
        <v>1</v>
      </c>
      <c r="E34891" s="2">
        <v>1</v>
      </c>
      <c r="F34891" s="2">
        <v>1</v>
      </c>
    </row>
    <row r="34892" spans="1:6" x14ac:dyDescent="0.25">
      <c r="A34892" s="1" t="str">
        <f>"46864"</f>
        <v>46864</v>
      </c>
      <c r="B34892" s="1" t="str">
        <f>"18003"</f>
        <v>18003</v>
      </c>
      <c r="C34892" s="2">
        <v>1</v>
      </c>
      <c r="D34892" s="2">
        <v>1</v>
      </c>
      <c r="E34892" s="2">
        <v>1</v>
      </c>
      <c r="F34892" s="2">
        <v>1</v>
      </c>
    </row>
    <row r="34893" spans="1:6" x14ac:dyDescent="0.25">
      <c r="A34893" s="1" t="str">
        <f>"46928"</f>
        <v>46928</v>
      </c>
      <c r="B34893" s="1" t="str">
        <f>"18067"</f>
        <v>18067</v>
      </c>
      <c r="C34893" s="2">
        <v>1.7376194613379599E-3</v>
      </c>
      <c r="D34893" s="2">
        <v>0</v>
      </c>
      <c r="E34893" s="2">
        <v>0</v>
      </c>
      <c r="F34893" s="2">
        <v>1.6083634901487699E-3</v>
      </c>
    </row>
    <row r="34894" spans="1:6" x14ac:dyDescent="0.25">
      <c r="A34894" s="1" t="str">
        <f>"46928"</f>
        <v>46928</v>
      </c>
      <c r="B34894" s="1" t="str">
        <f>"18053"</f>
        <v>18053</v>
      </c>
      <c r="C34894" s="2">
        <v>0.99478714161598603</v>
      </c>
      <c r="D34894" s="2">
        <v>1</v>
      </c>
      <c r="E34894" s="2">
        <v>1</v>
      </c>
      <c r="F34894" s="2">
        <v>0.99517490952955301</v>
      </c>
    </row>
    <row r="34895" spans="1:6" x14ac:dyDescent="0.25">
      <c r="A34895" s="1" t="str">
        <f>"46928"</f>
        <v>46928</v>
      </c>
      <c r="B34895" s="1" t="str">
        <f>"18095"</f>
        <v>18095</v>
      </c>
      <c r="C34895" s="2">
        <v>3.4752389226759299E-3</v>
      </c>
      <c r="D34895" s="2">
        <v>0</v>
      </c>
      <c r="E34895" s="2">
        <v>0</v>
      </c>
      <c r="F34895" s="2">
        <v>3.2167269802975398E-3</v>
      </c>
    </row>
    <row r="34896" spans="1:6" x14ac:dyDescent="0.25">
      <c r="A34896" s="1" t="str">
        <f>"47024"</f>
        <v>47024</v>
      </c>
      <c r="B34896" s="1" t="str">
        <f>"18047"</f>
        <v>18047</v>
      </c>
      <c r="C34896" s="2">
        <v>0.98835125448028605</v>
      </c>
      <c r="D34896" s="2">
        <v>1</v>
      </c>
      <c r="E34896" s="2">
        <v>1</v>
      </c>
      <c r="F34896" s="2">
        <v>0.98861646234676004</v>
      </c>
    </row>
    <row r="34897" spans="1:6" x14ac:dyDescent="0.25">
      <c r="A34897" s="1" t="str">
        <f>"47024"</f>
        <v>47024</v>
      </c>
      <c r="B34897" s="1" t="str">
        <f>"18041"</f>
        <v>18041</v>
      </c>
      <c r="C34897" s="2">
        <v>1.16487455197132E-2</v>
      </c>
      <c r="D34897" s="2">
        <v>0</v>
      </c>
      <c r="E34897" s="2">
        <v>0</v>
      </c>
      <c r="F34897" s="2">
        <v>1.1383537653239901E-2</v>
      </c>
    </row>
    <row r="34898" spans="1:6" x14ac:dyDescent="0.25">
      <c r="A34898" s="1" t="str">
        <f>"47030"</f>
        <v>47030</v>
      </c>
      <c r="B34898" s="1" t="str">
        <f>"18047"</f>
        <v>18047</v>
      </c>
      <c r="C34898" s="2">
        <v>1</v>
      </c>
      <c r="D34898" s="2">
        <v>1</v>
      </c>
      <c r="E34898" s="2">
        <v>1</v>
      </c>
      <c r="F34898" s="2">
        <v>1</v>
      </c>
    </row>
    <row r="34899" spans="1:6" x14ac:dyDescent="0.25">
      <c r="A34899" s="1" t="str">
        <f>"47033"</f>
        <v>47033</v>
      </c>
      <c r="B34899" s="1" t="str">
        <f>"18137"</f>
        <v>18137</v>
      </c>
      <c r="C34899" s="2">
        <v>0</v>
      </c>
      <c r="D34899" s="2">
        <v>1</v>
      </c>
      <c r="E34899" s="2">
        <v>0</v>
      </c>
      <c r="F34899" s="2">
        <v>1</v>
      </c>
    </row>
    <row r="34900" spans="1:6" x14ac:dyDescent="0.25">
      <c r="A34900" s="1" t="str">
        <f>"46938"</f>
        <v>46938</v>
      </c>
      <c r="B34900" s="1" t="str">
        <f>"18053"</f>
        <v>18053</v>
      </c>
      <c r="C34900" s="2">
        <v>1</v>
      </c>
      <c r="D34900" s="2">
        <v>1</v>
      </c>
      <c r="E34900" s="2">
        <v>1</v>
      </c>
      <c r="F34900" s="2">
        <v>1</v>
      </c>
    </row>
    <row r="34901" spans="1:6" x14ac:dyDescent="0.25">
      <c r="A34901" s="1" t="str">
        <f>"46931"</f>
        <v>46931</v>
      </c>
      <c r="B34901" s="1" t="str">
        <f>"18049"</f>
        <v>18049</v>
      </c>
      <c r="C34901" s="2">
        <v>1</v>
      </c>
      <c r="D34901" s="2">
        <v>0</v>
      </c>
      <c r="E34901" s="2">
        <v>1</v>
      </c>
      <c r="F34901" s="2">
        <v>1</v>
      </c>
    </row>
    <row r="34902" spans="1:6" x14ac:dyDescent="0.25">
      <c r="A34902" s="1" t="str">
        <f>"47150"</f>
        <v>47150</v>
      </c>
      <c r="B34902" s="1" t="str">
        <f>"18043"</f>
        <v>18043</v>
      </c>
      <c r="C34902" s="2">
        <v>0.99909720132410396</v>
      </c>
      <c r="D34902" s="2">
        <v>1</v>
      </c>
      <c r="E34902" s="2">
        <v>1</v>
      </c>
      <c r="F34902" s="2">
        <v>0.99921752738654102</v>
      </c>
    </row>
    <row r="34903" spans="1:6" x14ac:dyDescent="0.25">
      <c r="A34903" s="1" t="str">
        <f>"47150"</f>
        <v>47150</v>
      </c>
      <c r="B34903" s="1" t="str">
        <f>"18019"</f>
        <v>18019</v>
      </c>
      <c r="C34903" s="2">
        <v>9.0279867589527498E-4</v>
      </c>
      <c r="D34903" s="2">
        <v>0</v>
      </c>
      <c r="E34903" s="2">
        <v>0</v>
      </c>
      <c r="F34903" s="2">
        <v>7.8247261345852799E-4</v>
      </c>
    </row>
    <row r="34904" spans="1:6" x14ac:dyDescent="0.25">
      <c r="A34904" s="1" t="str">
        <f>"47136"</f>
        <v>47136</v>
      </c>
      <c r="B34904" s="1" t="str">
        <f>"18043"</f>
        <v>18043</v>
      </c>
      <c r="C34904" s="2">
        <v>0.47558386411889497</v>
      </c>
      <c r="D34904" s="2">
        <v>8.1081081081081002E-2</v>
      </c>
      <c r="E34904" s="2">
        <v>0.30769230769230699</v>
      </c>
      <c r="F34904" s="2">
        <v>0.46376077040040498</v>
      </c>
    </row>
    <row r="34905" spans="1:6" x14ac:dyDescent="0.25">
      <c r="A34905" s="1" t="str">
        <f>"47136"</f>
        <v>47136</v>
      </c>
      <c r="B34905" s="1" t="str">
        <f>"18061"</f>
        <v>18061</v>
      </c>
      <c r="C34905" s="2">
        <v>0.52441613588110403</v>
      </c>
      <c r="D34905" s="2">
        <v>0.91891891891891797</v>
      </c>
      <c r="E34905" s="2">
        <v>0.69230769230769196</v>
      </c>
      <c r="F34905" s="2">
        <v>0.53623922959959403</v>
      </c>
    </row>
    <row r="34906" spans="1:6" x14ac:dyDescent="0.25">
      <c r="A34906" s="1" t="str">
        <f>"47137"</f>
        <v>47137</v>
      </c>
      <c r="B34906" s="1" t="str">
        <f>"18025"</f>
        <v>18025</v>
      </c>
      <c r="C34906" s="2">
        <v>0.98492462311557705</v>
      </c>
      <c r="D34906" s="2">
        <v>1</v>
      </c>
      <c r="E34906" s="2">
        <v>1</v>
      </c>
      <c r="F34906" s="2">
        <v>0.98627002288329502</v>
      </c>
    </row>
    <row r="34907" spans="1:6" x14ac:dyDescent="0.25">
      <c r="A34907" s="1" t="str">
        <f>"47137"</f>
        <v>47137</v>
      </c>
      <c r="B34907" s="1" t="str">
        <f>"18061"</f>
        <v>18061</v>
      </c>
      <c r="C34907" s="2">
        <v>3.7688442211055201E-3</v>
      </c>
      <c r="D34907" s="2">
        <v>0</v>
      </c>
      <c r="E34907" s="2">
        <v>0</v>
      </c>
      <c r="F34907" s="2">
        <v>3.4324942791761999E-3</v>
      </c>
    </row>
    <row r="34908" spans="1:6" x14ac:dyDescent="0.25">
      <c r="A34908" s="1" t="str">
        <f>"47137"</f>
        <v>47137</v>
      </c>
      <c r="B34908" s="1" t="str">
        <f>"18123"</f>
        <v>18123</v>
      </c>
      <c r="C34908" s="2">
        <v>1.13065326633165E-2</v>
      </c>
      <c r="D34908" s="2">
        <v>0</v>
      </c>
      <c r="E34908" s="2">
        <v>0</v>
      </c>
      <c r="F34908" s="2">
        <v>1.02974828375286E-2</v>
      </c>
    </row>
    <row r="34909" spans="1:6" x14ac:dyDescent="0.25">
      <c r="A34909" s="1" t="str">
        <f>"47143"</f>
        <v>47143</v>
      </c>
      <c r="B34909" s="1" t="str">
        <f>"18019"</f>
        <v>18019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25">
      <c r="A34910" s="1" t="str">
        <f>"47106"</f>
        <v>47106</v>
      </c>
      <c r="B34910" s="1" t="str">
        <f>"18019"</f>
        <v>18019</v>
      </c>
      <c r="C34910" s="2">
        <v>0.85524442335073503</v>
      </c>
      <c r="D34910" s="2">
        <v>0.96428571428571397</v>
      </c>
      <c r="E34910" s="2">
        <v>0.92682926829268197</v>
      </c>
      <c r="F34910" s="2">
        <v>0.86176727909011297</v>
      </c>
    </row>
    <row r="34911" spans="1:6" x14ac:dyDescent="0.25">
      <c r="A34911" s="1" t="str">
        <f>"47106"</f>
        <v>47106</v>
      </c>
      <c r="B34911" s="1" t="str">
        <f>"18175"</f>
        <v>18175</v>
      </c>
      <c r="C34911" s="2">
        <v>5.1257712387280399E-2</v>
      </c>
      <c r="D34911" s="2">
        <v>1.7857142857142801E-2</v>
      </c>
      <c r="E34911" s="2">
        <v>1.6260162601626001E-2</v>
      </c>
      <c r="F34911" s="2">
        <v>4.8556430446194197E-2</v>
      </c>
    </row>
    <row r="34912" spans="1:6" x14ac:dyDescent="0.25">
      <c r="A34912" s="1" t="str">
        <f>"47106"</f>
        <v>47106</v>
      </c>
      <c r="B34912" s="1" t="str">
        <f>"18043"</f>
        <v>18043</v>
      </c>
      <c r="C34912" s="2">
        <v>9.3497864261983796E-2</v>
      </c>
      <c r="D34912" s="2">
        <v>1.7857142857142801E-2</v>
      </c>
      <c r="E34912" s="2">
        <v>5.6910569105690999E-2</v>
      </c>
      <c r="F34912" s="2">
        <v>8.9676290463691993E-2</v>
      </c>
    </row>
    <row r="34913" spans="1:6" x14ac:dyDescent="0.25">
      <c r="A34913" s="1" t="str">
        <f>"47112"</f>
        <v>47112</v>
      </c>
      <c r="B34913" s="1" t="str">
        <f>"18061"</f>
        <v>18061</v>
      </c>
      <c r="C34913" s="2">
        <v>0.99988002399520004</v>
      </c>
      <c r="D34913" s="2">
        <v>1</v>
      </c>
      <c r="E34913" s="2">
        <v>1</v>
      </c>
      <c r="F34913" s="2">
        <v>0.99989699217140504</v>
      </c>
    </row>
    <row r="34914" spans="1:6" x14ac:dyDescent="0.25">
      <c r="A34914" s="1" t="str">
        <f>"47112"</f>
        <v>47112</v>
      </c>
      <c r="B34914" s="1" t="str">
        <f>"18025"</f>
        <v>18025</v>
      </c>
      <c r="C34914" s="2">
        <v>1.1997600479903999E-4</v>
      </c>
      <c r="D34914" s="2">
        <v>0</v>
      </c>
      <c r="E34914" s="2">
        <v>0</v>
      </c>
      <c r="F34914" s="2">
        <v>1.03007828594973E-4</v>
      </c>
    </row>
    <row r="34915" spans="1:6" x14ac:dyDescent="0.25">
      <c r="A34915" s="1" t="str">
        <f>"47117"</f>
        <v>47117</v>
      </c>
      <c r="B34915" s="1" t="str">
        <f>"18043"</f>
        <v>18043</v>
      </c>
      <c r="C34915" s="2">
        <v>4.3585933630510103E-2</v>
      </c>
      <c r="D34915" s="2">
        <v>2.94117647058823E-2</v>
      </c>
      <c r="E34915" s="2">
        <v>0</v>
      </c>
      <c r="F34915" s="2">
        <v>4.2604116802297698E-2</v>
      </c>
    </row>
    <row r="34916" spans="1:6" x14ac:dyDescent="0.25">
      <c r="A34916" s="1" t="str">
        <f>"47117"</f>
        <v>47117</v>
      </c>
      <c r="B34916" s="1" t="str">
        <f>"18061"</f>
        <v>18061</v>
      </c>
      <c r="C34916" s="2">
        <v>0.956414066369489</v>
      </c>
      <c r="D34916" s="2">
        <v>0.97058823529411697</v>
      </c>
      <c r="E34916" s="2">
        <v>1</v>
      </c>
      <c r="F34916" s="2">
        <v>0.95739588319770197</v>
      </c>
    </row>
    <row r="34917" spans="1:6" x14ac:dyDescent="0.25">
      <c r="A34917" s="1" t="str">
        <f>"47126"</f>
        <v>47126</v>
      </c>
      <c r="B34917" s="1" t="str">
        <f>"18143"</f>
        <v>18143</v>
      </c>
      <c r="C34917" s="2">
        <v>4.66079751424132E-3</v>
      </c>
      <c r="D34917" s="2">
        <v>0</v>
      </c>
      <c r="E34917" s="2">
        <v>0</v>
      </c>
      <c r="F34917" s="2">
        <v>4.4074436826640499E-3</v>
      </c>
    </row>
    <row r="34918" spans="1:6" x14ac:dyDescent="0.25">
      <c r="A34918" s="1" t="str">
        <f>"47126"</f>
        <v>47126</v>
      </c>
      <c r="B34918" s="1" t="str">
        <f>"18175"</f>
        <v>18175</v>
      </c>
      <c r="C34918" s="2">
        <v>3.1071983428275499E-2</v>
      </c>
      <c r="D34918" s="2">
        <v>0</v>
      </c>
      <c r="E34918" s="2">
        <v>0</v>
      </c>
      <c r="F34918" s="2">
        <v>2.9382957884427002E-2</v>
      </c>
    </row>
    <row r="34919" spans="1:6" x14ac:dyDescent="0.25">
      <c r="A34919" s="1" t="str">
        <f>"47126"</f>
        <v>47126</v>
      </c>
      <c r="B34919" s="1" t="str">
        <f>"18019"</f>
        <v>18019</v>
      </c>
      <c r="C34919" s="2">
        <v>0.96426721905748303</v>
      </c>
      <c r="D34919" s="2">
        <v>1</v>
      </c>
      <c r="E34919" s="2">
        <v>1</v>
      </c>
      <c r="F34919" s="2">
        <v>0.96620959843290799</v>
      </c>
    </row>
    <row r="34920" spans="1:6" x14ac:dyDescent="0.25">
      <c r="A34920" s="1" t="str">
        <f>"47104"</f>
        <v>47104</v>
      </c>
      <c r="B34920" s="1" t="str">
        <f>"18019"</f>
        <v>18019</v>
      </c>
      <c r="C34920" s="2">
        <v>1</v>
      </c>
      <c r="D34920" s="2">
        <v>0</v>
      </c>
      <c r="E34920" s="2">
        <v>1</v>
      </c>
      <c r="F34920" s="2">
        <v>1</v>
      </c>
    </row>
    <row r="34921" spans="1:6" x14ac:dyDescent="0.25">
      <c r="A34921" s="1" t="str">
        <f>"47110"</f>
        <v>47110</v>
      </c>
      <c r="B34921" s="1" t="str">
        <f>"18061"</f>
        <v>18061</v>
      </c>
      <c r="C34921" s="2">
        <v>1</v>
      </c>
      <c r="D34921" s="2">
        <v>1</v>
      </c>
      <c r="E34921" s="2">
        <v>1</v>
      </c>
      <c r="F34921" s="2">
        <v>1</v>
      </c>
    </row>
    <row r="34922" spans="1:6" x14ac:dyDescent="0.25">
      <c r="A34922" s="1" t="str">
        <f>"47166"</f>
        <v>47166</v>
      </c>
      <c r="B34922" s="1" t="str">
        <f>"18061"</f>
        <v>18061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25">
      <c r="A34923" s="1" t="str">
        <f>"47162"</f>
        <v>47162</v>
      </c>
      <c r="B34923" s="1" t="str">
        <f>"18019"</f>
        <v>18019</v>
      </c>
      <c r="C34923" s="2">
        <v>1</v>
      </c>
      <c r="D34923" s="2">
        <v>1</v>
      </c>
      <c r="E34923" s="2">
        <v>1</v>
      </c>
      <c r="F34923" s="2">
        <v>1</v>
      </c>
    </row>
    <row r="34924" spans="1:6" x14ac:dyDescent="0.25">
      <c r="A34924" s="1" t="str">
        <f>"46960"</f>
        <v>46960</v>
      </c>
      <c r="B34924" s="1" t="str">
        <f>"18131"</f>
        <v>18131</v>
      </c>
      <c r="C34924" s="2">
        <v>0.50095969289827202</v>
      </c>
      <c r="D34924" s="2">
        <v>0.5</v>
      </c>
      <c r="E34924" s="2">
        <v>0.5</v>
      </c>
      <c r="F34924" s="2">
        <v>0.50093109869646102</v>
      </c>
    </row>
    <row r="34925" spans="1:6" x14ac:dyDescent="0.25">
      <c r="A34925" s="1" t="str">
        <f>"46960"</f>
        <v>46960</v>
      </c>
      <c r="B34925" s="1" t="str">
        <f>"18049"</f>
        <v>18049</v>
      </c>
      <c r="C34925" s="2">
        <v>5.5662188099807997E-2</v>
      </c>
      <c r="D34925" s="2">
        <v>0</v>
      </c>
      <c r="E34925" s="2">
        <v>0</v>
      </c>
      <c r="F34925" s="2">
        <v>5.4003724394785797E-2</v>
      </c>
    </row>
    <row r="34926" spans="1:6" x14ac:dyDescent="0.25">
      <c r="A34926" s="1" t="str">
        <f>"46960"</f>
        <v>46960</v>
      </c>
      <c r="B34926" s="1" t="str">
        <f>"18149"</f>
        <v>18149</v>
      </c>
      <c r="C34926" s="2">
        <v>0.44337811900191898</v>
      </c>
      <c r="D34926" s="2">
        <v>0.5</v>
      </c>
      <c r="E34926" s="2">
        <v>0.5</v>
      </c>
      <c r="F34926" s="2">
        <v>0.44506517690875202</v>
      </c>
    </row>
    <row r="34927" spans="1:6" x14ac:dyDescent="0.25">
      <c r="A34927" s="1" t="str">
        <f>"46962"</f>
        <v>46962</v>
      </c>
      <c r="B34927" s="1" t="str">
        <f>"18183"</f>
        <v>18183</v>
      </c>
      <c r="C34927" s="2">
        <v>6.8441064638783203E-3</v>
      </c>
      <c r="D34927" s="2">
        <v>2.9940119760479E-3</v>
      </c>
      <c r="E34927" s="2">
        <v>0</v>
      </c>
      <c r="F34927" s="2">
        <v>6.3665302410186404E-3</v>
      </c>
    </row>
    <row r="34928" spans="1:6" x14ac:dyDescent="0.25">
      <c r="A34928" s="1" t="str">
        <f>"46962"</f>
        <v>46962</v>
      </c>
      <c r="B34928" s="1" t="str">
        <f>"18169"</f>
        <v>18169</v>
      </c>
      <c r="C34928" s="2">
        <v>0.962230671736375</v>
      </c>
      <c r="D34928" s="2">
        <v>0.99101796407185605</v>
      </c>
      <c r="E34928" s="2">
        <v>1</v>
      </c>
      <c r="F34928" s="2">
        <v>0.96543883583446999</v>
      </c>
    </row>
    <row r="34929" spans="1:6" x14ac:dyDescent="0.25">
      <c r="A34929" s="1" t="str">
        <f>"46962"</f>
        <v>46962</v>
      </c>
      <c r="B34929" s="1" t="str">
        <f>"18085"</f>
        <v>18085</v>
      </c>
      <c r="C34929" s="2">
        <v>3.0925221799746501E-2</v>
      </c>
      <c r="D34929" s="2">
        <v>5.9880239520958001E-3</v>
      </c>
      <c r="E34929" s="2">
        <v>0</v>
      </c>
      <c r="F34929" s="2">
        <v>2.81946339245111E-2</v>
      </c>
    </row>
    <row r="34930" spans="1:6" x14ac:dyDescent="0.25">
      <c r="A34930" s="1" t="str">
        <f>"46968"</f>
        <v>46968</v>
      </c>
      <c r="B34930" s="1" t="str">
        <f>"18131"</f>
        <v>18131</v>
      </c>
      <c r="C34930" s="2">
        <v>0.27631578947368401</v>
      </c>
      <c r="D34930" s="2">
        <v>0</v>
      </c>
      <c r="E34930" s="2">
        <v>1</v>
      </c>
      <c r="F34930" s="2">
        <v>0.296296296296296</v>
      </c>
    </row>
    <row r="34931" spans="1:6" x14ac:dyDescent="0.25">
      <c r="A34931" s="1" t="str">
        <f>"46968"</f>
        <v>46968</v>
      </c>
      <c r="B34931" s="1" t="str">
        <f>"18149"</f>
        <v>18149</v>
      </c>
      <c r="C34931" s="2">
        <v>0.72368421052631504</v>
      </c>
      <c r="D34931" s="2">
        <v>1</v>
      </c>
      <c r="E34931" s="2">
        <v>0</v>
      </c>
      <c r="F34931" s="2">
        <v>0.70370370370370305</v>
      </c>
    </row>
    <row r="34932" spans="1:6" x14ac:dyDescent="0.25">
      <c r="A34932" s="1" t="str">
        <f>"46971"</f>
        <v>46971</v>
      </c>
      <c r="B34932" s="1" t="str">
        <f>"18103"</f>
        <v>18103</v>
      </c>
      <c r="C34932" s="2">
        <v>1</v>
      </c>
      <c r="D34932" s="2">
        <v>1</v>
      </c>
      <c r="E34932" s="2">
        <v>0</v>
      </c>
      <c r="F34932" s="2">
        <v>1</v>
      </c>
    </row>
    <row r="34933" spans="1:6" x14ac:dyDescent="0.25">
      <c r="A34933" s="1" t="str">
        <f>"46990"</f>
        <v>46990</v>
      </c>
      <c r="B34933" s="1" t="str">
        <f>"18169"</f>
        <v>18169</v>
      </c>
      <c r="C34933" s="2">
        <v>1</v>
      </c>
      <c r="D34933" s="2">
        <v>1</v>
      </c>
      <c r="E34933" s="2">
        <v>1</v>
      </c>
      <c r="F34933" s="2">
        <v>1</v>
      </c>
    </row>
    <row r="34934" spans="1:6" x14ac:dyDescent="0.25">
      <c r="A34934" s="1" t="str">
        <f>"47003"</f>
        <v>47003</v>
      </c>
      <c r="B34934" s="1" t="str">
        <f>"18047"</f>
        <v>18047</v>
      </c>
      <c r="C34934" s="2">
        <v>6.0897435897435799E-2</v>
      </c>
      <c r="D34934" s="2">
        <v>0</v>
      </c>
      <c r="E34934" s="2">
        <v>0</v>
      </c>
      <c r="F34934" s="2">
        <v>5.7057057057056999E-2</v>
      </c>
    </row>
    <row r="34935" spans="1:6" x14ac:dyDescent="0.25">
      <c r="A34935" s="1" t="str">
        <f>"47003"</f>
        <v>47003</v>
      </c>
      <c r="B34935" s="1" t="str">
        <f>"18161"</f>
        <v>18161</v>
      </c>
      <c r="C34935" s="2">
        <v>0.93910256410256399</v>
      </c>
      <c r="D34935" s="2">
        <v>1</v>
      </c>
      <c r="E34935" s="2">
        <v>1</v>
      </c>
      <c r="F34935" s="2">
        <v>0.94294294294294201</v>
      </c>
    </row>
    <row r="34936" spans="1:6" x14ac:dyDescent="0.25">
      <c r="A34936" s="1" t="str">
        <f>"47006"</f>
        <v>47006</v>
      </c>
      <c r="B34936" s="1" t="str">
        <f>"18031"</f>
        <v>18031</v>
      </c>
      <c r="C34936" s="2">
        <v>1.13571834185122E-3</v>
      </c>
      <c r="D34936" s="2">
        <v>0</v>
      </c>
      <c r="E34936" s="2">
        <v>0</v>
      </c>
      <c r="F34936" s="2">
        <v>1.0157440325038001E-3</v>
      </c>
    </row>
    <row r="34937" spans="1:6" x14ac:dyDescent="0.25">
      <c r="A34937" s="1" t="str">
        <f>"47006"</f>
        <v>47006</v>
      </c>
      <c r="B34937" s="1" t="str">
        <f>"18047"</f>
        <v>18047</v>
      </c>
      <c r="C34937" s="2">
        <v>0.30134393337118998</v>
      </c>
      <c r="D34937" s="2">
        <v>0.22008547008547</v>
      </c>
      <c r="E34937" s="2">
        <v>0.21153846153846101</v>
      </c>
      <c r="F34937" s="2">
        <v>0.29253428136109699</v>
      </c>
    </row>
    <row r="34938" spans="1:6" x14ac:dyDescent="0.25">
      <c r="A34938" s="1" t="str">
        <f>"47006"</f>
        <v>47006</v>
      </c>
      <c r="B34938" s="1" t="str">
        <f>"18137"</f>
        <v>18137</v>
      </c>
      <c r="C34938" s="2">
        <v>0.69752034828695797</v>
      </c>
      <c r="D34938" s="2">
        <v>0.77991452991452903</v>
      </c>
      <c r="E34938" s="2">
        <v>0.78846153846153799</v>
      </c>
      <c r="F34938" s="2">
        <v>0.70644997460639902</v>
      </c>
    </row>
    <row r="34939" spans="1:6" x14ac:dyDescent="0.25">
      <c r="A34939" s="1" t="str">
        <f>"47017"</f>
        <v>47017</v>
      </c>
      <c r="B34939" s="1" t="str">
        <f>"18155"</f>
        <v>18155</v>
      </c>
      <c r="C34939" s="2">
        <v>6.6433566433566404E-2</v>
      </c>
      <c r="D34939" s="2">
        <v>0</v>
      </c>
      <c r="E34939" s="2">
        <v>0</v>
      </c>
      <c r="F34939" s="2">
        <v>6.4625850340136001E-2</v>
      </c>
    </row>
    <row r="34940" spans="1:6" x14ac:dyDescent="0.25">
      <c r="A34940" s="1" t="str">
        <f>"47017"</f>
        <v>47017</v>
      </c>
      <c r="B34940" s="1" t="str">
        <f>"18137"</f>
        <v>18137</v>
      </c>
      <c r="C34940" s="2">
        <v>0.891608391608391</v>
      </c>
      <c r="D34940" s="2">
        <v>1</v>
      </c>
      <c r="E34940" s="2">
        <v>0</v>
      </c>
      <c r="F34940" s="2">
        <v>0.89455782312925103</v>
      </c>
    </row>
    <row r="34941" spans="1:6" x14ac:dyDescent="0.25">
      <c r="A34941" s="1" t="str">
        <f>"47017"</f>
        <v>47017</v>
      </c>
      <c r="B34941" s="1" t="str">
        <f>"18115"</f>
        <v>18115</v>
      </c>
      <c r="C34941" s="2">
        <v>4.1958041958041897E-2</v>
      </c>
      <c r="D34941" s="2">
        <v>0</v>
      </c>
      <c r="E34941" s="2">
        <v>0</v>
      </c>
      <c r="F34941" s="2">
        <v>4.08163265306122E-2</v>
      </c>
    </row>
    <row r="34942" spans="1:6" x14ac:dyDescent="0.25">
      <c r="A34942" s="1" t="str">
        <f>"47307"</f>
        <v>47307</v>
      </c>
      <c r="B34942" s="1" t="str">
        <f>"18035"</f>
        <v>18035</v>
      </c>
      <c r="C34942" s="2">
        <v>1</v>
      </c>
      <c r="D34942" s="2">
        <v>1</v>
      </c>
      <c r="E34942" s="2">
        <v>1</v>
      </c>
      <c r="F34942" s="2">
        <v>1</v>
      </c>
    </row>
    <row r="34943" spans="1:6" x14ac:dyDescent="0.25">
      <c r="A34943" s="1" t="str">
        <f>"47336"</f>
        <v>47336</v>
      </c>
      <c r="B34943" s="1" t="str">
        <f>"18009"</f>
        <v>18009</v>
      </c>
      <c r="C34943" s="2">
        <v>0.106496272630457</v>
      </c>
      <c r="D34943" s="2">
        <v>6.83760683760683E-2</v>
      </c>
      <c r="E34943" s="2">
        <v>0.08</v>
      </c>
      <c r="F34943" s="2">
        <v>0.103960396039603</v>
      </c>
    </row>
    <row r="34944" spans="1:6" x14ac:dyDescent="0.25">
      <c r="A34944" s="1" t="str">
        <f>"47336"</f>
        <v>47336</v>
      </c>
      <c r="B34944" s="1" t="str">
        <f>"18035"</f>
        <v>18035</v>
      </c>
      <c r="C34944" s="2">
        <v>0.106496272630457</v>
      </c>
      <c r="D34944" s="2">
        <v>1.7094017094016999E-2</v>
      </c>
      <c r="E34944" s="2">
        <v>0</v>
      </c>
      <c r="F34944" s="2">
        <v>0.1</v>
      </c>
    </row>
    <row r="34945" spans="1:6" x14ac:dyDescent="0.25">
      <c r="A34945" s="1" t="str">
        <f>"47336"</f>
        <v>47336</v>
      </c>
      <c r="B34945" s="1" t="str">
        <f>"18075"</f>
        <v>18075</v>
      </c>
      <c r="C34945" s="2">
        <v>0.78700745473908396</v>
      </c>
      <c r="D34945" s="2">
        <v>0.91452991452991395</v>
      </c>
      <c r="E34945" s="2">
        <v>0.92</v>
      </c>
      <c r="F34945" s="2">
        <v>0.79603960396039597</v>
      </c>
    </row>
    <row r="34946" spans="1:6" x14ac:dyDescent="0.25">
      <c r="A34946" s="1" t="str">
        <f>"47340"</f>
        <v>47340</v>
      </c>
      <c r="B34946" s="1" t="str">
        <f>"18135"</f>
        <v>18135</v>
      </c>
      <c r="C34946" s="2">
        <v>1</v>
      </c>
      <c r="D34946" s="2">
        <v>1</v>
      </c>
      <c r="E34946" s="2">
        <v>1</v>
      </c>
      <c r="F34946" s="2">
        <v>1</v>
      </c>
    </row>
    <row r="34947" spans="1:6" x14ac:dyDescent="0.25">
      <c r="A34947" s="1" t="str">
        <f>"47341"</f>
        <v>47341</v>
      </c>
      <c r="B34947" s="1" t="str">
        <f>"18135"</f>
        <v>18135</v>
      </c>
      <c r="C34947" s="2">
        <v>2.17983651226158E-2</v>
      </c>
      <c r="D34947" s="2">
        <v>0</v>
      </c>
      <c r="E34947" s="2">
        <v>0</v>
      </c>
      <c r="F34947" s="2">
        <v>2.1080368906455801E-2</v>
      </c>
    </row>
    <row r="34948" spans="1:6" x14ac:dyDescent="0.25">
      <c r="A34948" s="1" t="str">
        <f>"47341"</f>
        <v>47341</v>
      </c>
      <c r="B34948" s="1" t="str">
        <f>"18177"</f>
        <v>18177</v>
      </c>
      <c r="C34948" s="2">
        <v>0.97820163487738399</v>
      </c>
      <c r="D34948" s="2">
        <v>1</v>
      </c>
      <c r="E34948" s="2">
        <v>1</v>
      </c>
      <c r="F34948" s="2">
        <v>0.97891963109354396</v>
      </c>
    </row>
    <row r="34949" spans="1:6" x14ac:dyDescent="0.25">
      <c r="A34949" s="1" t="str">
        <f>"47339"</f>
        <v>47339</v>
      </c>
      <c r="B34949" s="1" t="str">
        <f>"18177"</f>
        <v>18177</v>
      </c>
      <c r="C34949" s="2">
        <v>1</v>
      </c>
      <c r="D34949" s="2">
        <v>1</v>
      </c>
      <c r="E34949" s="2">
        <v>1</v>
      </c>
      <c r="F34949" s="2">
        <v>1</v>
      </c>
    </row>
    <row r="34950" spans="1:6" x14ac:dyDescent="0.25">
      <c r="A34950" s="1" t="str">
        <f>"47337"</f>
        <v>47337</v>
      </c>
      <c r="B34950" s="1" t="str">
        <f>"18065"</f>
        <v>18065</v>
      </c>
      <c r="C34950" s="2">
        <v>1</v>
      </c>
      <c r="D34950" s="2">
        <v>0</v>
      </c>
      <c r="E34950" s="2">
        <v>1</v>
      </c>
      <c r="F34950" s="2">
        <v>1</v>
      </c>
    </row>
    <row r="34951" spans="1:6" x14ac:dyDescent="0.25">
      <c r="A34951" s="1" t="str">
        <f>"47203"</f>
        <v>47203</v>
      </c>
      <c r="B34951" s="1" t="str">
        <f>"18005"</f>
        <v>18005</v>
      </c>
      <c r="C34951" s="2">
        <v>1</v>
      </c>
      <c r="D34951" s="2">
        <v>1</v>
      </c>
      <c r="E34951" s="2">
        <v>1</v>
      </c>
      <c r="F34951" s="2">
        <v>1</v>
      </c>
    </row>
    <row r="34952" spans="1:6" x14ac:dyDescent="0.25">
      <c r="A34952" s="1" t="str">
        <f>"47223"</f>
        <v>47223</v>
      </c>
      <c r="B34952" s="1" t="str">
        <f>"18079"</f>
        <v>18079</v>
      </c>
      <c r="C34952" s="2">
        <v>0.99212598425196796</v>
      </c>
      <c r="D34952" s="2">
        <v>1</v>
      </c>
      <c r="E34952" s="2">
        <v>1</v>
      </c>
      <c r="F34952" s="2">
        <v>0.99235668789808895</v>
      </c>
    </row>
    <row r="34953" spans="1:6" x14ac:dyDescent="0.25">
      <c r="A34953" s="1" t="str">
        <f>"47223"</f>
        <v>47223</v>
      </c>
      <c r="B34953" s="1" t="str">
        <f>"18137"</f>
        <v>18137</v>
      </c>
      <c r="C34953" s="2">
        <v>7.8740157480314907E-3</v>
      </c>
      <c r="D34953" s="2">
        <v>0</v>
      </c>
      <c r="E34953" s="2">
        <v>0</v>
      </c>
      <c r="F34953" s="2">
        <v>7.6433121019108203E-3</v>
      </c>
    </row>
    <row r="34954" spans="1:6" x14ac:dyDescent="0.25">
      <c r="A34954" s="1" t="str">
        <f>"47236"</f>
        <v>47236</v>
      </c>
      <c r="B34954" s="1" t="str">
        <f>"18005"</f>
        <v>18005</v>
      </c>
      <c r="C34954" s="2">
        <v>1</v>
      </c>
      <c r="D34954" s="2">
        <v>1</v>
      </c>
      <c r="E34954" s="2">
        <v>1</v>
      </c>
      <c r="F34954" s="2">
        <v>1</v>
      </c>
    </row>
    <row r="34955" spans="1:6" x14ac:dyDescent="0.25">
      <c r="A34955" s="1" t="str">
        <f>"47394"</f>
        <v>47394</v>
      </c>
      <c r="B34955" s="1" t="str">
        <f>"18135"</f>
        <v>18135</v>
      </c>
      <c r="C34955" s="2">
        <v>1</v>
      </c>
      <c r="D34955" s="2">
        <v>1</v>
      </c>
      <c r="E34955" s="2">
        <v>1</v>
      </c>
      <c r="F34955" s="2">
        <v>1</v>
      </c>
    </row>
    <row r="34956" spans="1:6" x14ac:dyDescent="0.25">
      <c r="A34956" s="1" t="str">
        <f>"47388"</f>
        <v>47388</v>
      </c>
      <c r="B34956" s="1" t="str">
        <f>"18065"</f>
        <v>18065</v>
      </c>
      <c r="C34956" s="2">
        <v>1</v>
      </c>
      <c r="D34956" s="2">
        <v>0</v>
      </c>
      <c r="E34956" s="2">
        <v>1</v>
      </c>
      <c r="F34956" s="2">
        <v>1</v>
      </c>
    </row>
    <row r="34957" spans="1:6" x14ac:dyDescent="0.25">
      <c r="A34957" s="1" t="str">
        <f>"47381"</f>
        <v>47381</v>
      </c>
      <c r="B34957" s="1" t="str">
        <f>"18075"</f>
        <v>18075</v>
      </c>
      <c r="C34957" s="2">
        <v>1</v>
      </c>
      <c r="D34957" s="2">
        <v>1</v>
      </c>
      <c r="E34957" s="2">
        <v>1</v>
      </c>
      <c r="F34957" s="2">
        <v>1</v>
      </c>
    </row>
    <row r="34958" spans="1:6" x14ac:dyDescent="0.25">
      <c r="A34958" s="1" t="str">
        <f>"47362"</f>
        <v>47362</v>
      </c>
      <c r="B34958" s="1" t="str">
        <f>"18065"</f>
        <v>18065</v>
      </c>
      <c r="C34958" s="2">
        <v>1</v>
      </c>
      <c r="D34958" s="2">
        <v>1</v>
      </c>
      <c r="E34958" s="2">
        <v>1</v>
      </c>
      <c r="F34958" s="2">
        <v>1</v>
      </c>
    </row>
    <row r="34959" spans="1:6" x14ac:dyDescent="0.25">
      <c r="A34959" s="1" t="str">
        <f>"47371"</f>
        <v>47371</v>
      </c>
      <c r="B34959" s="1" t="str">
        <f>"18075"</f>
        <v>18075</v>
      </c>
      <c r="C34959" s="2">
        <v>1</v>
      </c>
      <c r="D34959" s="2">
        <v>1</v>
      </c>
      <c r="E34959" s="2">
        <v>1</v>
      </c>
      <c r="F34959" s="2">
        <v>1</v>
      </c>
    </row>
    <row r="34960" spans="1:6" x14ac:dyDescent="0.25">
      <c r="A34960" s="1" t="str">
        <f>"47361"</f>
        <v>47361</v>
      </c>
      <c r="B34960" s="1" t="str">
        <f>"18065"</f>
        <v>18065</v>
      </c>
      <c r="C34960" s="2">
        <v>0</v>
      </c>
      <c r="D34960" s="2">
        <v>1</v>
      </c>
      <c r="E34960" s="2">
        <v>1</v>
      </c>
      <c r="F34960" s="2">
        <v>1</v>
      </c>
    </row>
    <row r="34961" spans="1:6" x14ac:dyDescent="0.25">
      <c r="A34961" s="1" t="str">
        <f>"47367"</f>
        <v>47367</v>
      </c>
      <c r="B34961" s="1" t="str">
        <f>"18035"</f>
        <v>18035</v>
      </c>
      <c r="C34961" s="2">
        <v>0</v>
      </c>
      <c r="D34961" s="2">
        <v>1</v>
      </c>
      <c r="E34961" s="2">
        <v>0</v>
      </c>
      <c r="F34961" s="2">
        <v>1</v>
      </c>
    </row>
    <row r="34962" spans="1:6" x14ac:dyDescent="0.25">
      <c r="A34962" s="1" t="str">
        <f>"47421"</f>
        <v>47421</v>
      </c>
      <c r="B34962" s="1" t="str">
        <f>"18093"</f>
        <v>18093</v>
      </c>
      <c r="C34962" s="2">
        <v>0.99807142382124003</v>
      </c>
      <c r="D34962" s="2">
        <v>1</v>
      </c>
      <c r="E34962" s="2">
        <v>1</v>
      </c>
      <c r="F34962" s="2">
        <v>0.99828463267478995</v>
      </c>
    </row>
    <row r="34963" spans="1:6" x14ac:dyDescent="0.25">
      <c r="A34963" s="1" t="str">
        <f>"47421"</f>
        <v>47421</v>
      </c>
      <c r="B34963" s="1" t="str">
        <f>"18105"</f>
        <v>18105</v>
      </c>
      <c r="C34963" s="2">
        <v>1.9285761787590601E-3</v>
      </c>
      <c r="D34963" s="2">
        <v>0</v>
      </c>
      <c r="E34963" s="2">
        <v>0</v>
      </c>
      <c r="F34963" s="2">
        <v>1.71536732520998E-3</v>
      </c>
    </row>
    <row r="34964" spans="1:6" x14ac:dyDescent="0.25">
      <c r="A34964" s="1" t="str">
        <f>"47250"</f>
        <v>47250</v>
      </c>
      <c r="B34964" s="1" t="str">
        <f>"18137"</f>
        <v>18137</v>
      </c>
      <c r="C34964" s="2">
        <v>1.5843110387942099E-2</v>
      </c>
      <c r="D34964" s="2">
        <v>3.0911901081916498E-3</v>
      </c>
      <c r="E34964" s="2">
        <v>0</v>
      </c>
      <c r="F34964" s="2">
        <v>1.4124504895000301E-2</v>
      </c>
    </row>
    <row r="34965" spans="1:6" x14ac:dyDescent="0.25">
      <c r="A34965" s="1" t="str">
        <f>"47250"</f>
        <v>47250</v>
      </c>
      <c r="B34965" s="1" t="str">
        <f>"18077"</f>
        <v>18077</v>
      </c>
      <c r="C34965" s="2">
        <v>0.96428877280123304</v>
      </c>
      <c r="D34965" s="2">
        <v>0.99690880989180797</v>
      </c>
      <c r="E34965" s="2">
        <v>1</v>
      </c>
      <c r="F34965" s="2">
        <v>0.96853747851431105</v>
      </c>
    </row>
    <row r="34966" spans="1:6" x14ac:dyDescent="0.25">
      <c r="A34966" s="1" t="str">
        <f>"47250"</f>
        <v>47250</v>
      </c>
      <c r="B34966" s="1" t="str">
        <f>"18155"</f>
        <v>18155</v>
      </c>
      <c r="C34966" s="2">
        <v>1.98681168108246E-2</v>
      </c>
      <c r="D34966" s="2">
        <v>0</v>
      </c>
      <c r="E34966" s="2">
        <v>0</v>
      </c>
      <c r="F34966" s="2">
        <v>1.7338016590688201E-2</v>
      </c>
    </row>
    <row r="34967" spans="1:6" x14ac:dyDescent="0.25">
      <c r="A34967" s="1" t="str">
        <f>"47264"</f>
        <v>47264</v>
      </c>
      <c r="B34967" s="1" t="str">
        <f>"18105"</f>
        <v>18105</v>
      </c>
      <c r="C34967" s="2">
        <v>1.6467065868263402E-2</v>
      </c>
      <c r="D34967" s="2">
        <v>6.6666666666666596E-2</v>
      </c>
      <c r="E34967" s="2">
        <v>0</v>
      </c>
      <c r="F34967" s="2">
        <v>1.7543859649122799E-2</v>
      </c>
    </row>
    <row r="34968" spans="1:6" x14ac:dyDescent="0.25">
      <c r="A34968" s="1" t="str">
        <f>"47264"</f>
        <v>47264</v>
      </c>
      <c r="B34968" s="1" t="str">
        <f>"18093"</f>
        <v>18093</v>
      </c>
      <c r="C34968" s="2">
        <v>0.194610778443113</v>
      </c>
      <c r="D34968" s="2">
        <v>0.2</v>
      </c>
      <c r="E34968" s="2">
        <v>0</v>
      </c>
      <c r="F34968" s="2">
        <v>0.194444444444444</v>
      </c>
    </row>
    <row r="34969" spans="1:6" x14ac:dyDescent="0.25">
      <c r="A34969" s="1" t="str">
        <f>"47264"</f>
        <v>47264</v>
      </c>
      <c r="B34969" s="1" t="str">
        <f>"18071"</f>
        <v>18071</v>
      </c>
      <c r="C34969" s="2">
        <v>0.78892215568862201</v>
      </c>
      <c r="D34969" s="2">
        <v>0.73333333333333295</v>
      </c>
      <c r="E34969" s="2">
        <v>1</v>
      </c>
      <c r="F34969" s="2">
        <v>0.78801169590643205</v>
      </c>
    </row>
    <row r="34970" spans="1:6" x14ac:dyDescent="0.25">
      <c r="A34970" s="1" t="str">
        <f>"47586"</f>
        <v>47586</v>
      </c>
      <c r="B34970" s="1" t="str">
        <f>"18123"</f>
        <v>18123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25">
      <c r="A34971" s="1" t="str">
        <f>"47590"</f>
        <v>47590</v>
      </c>
      <c r="B34971" s="1" t="str">
        <f>"18125"</f>
        <v>18125</v>
      </c>
      <c r="C34971" s="2">
        <v>0.84</v>
      </c>
      <c r="D34971" s="2">
        <v>1</v>
      </c>
      <c r="E34971" s="2">
        <v>1</v>
      </c>
      <c r="F34971" s="2">
        <v>0.84269662921348298</v>
      </c>
    </row>
    <row r="34972" spans="1:6" x14ac:dyDescent="0.25">
      <c r="A34972" s="1" t="str">
        <f>"47590"</f>
        <v>47590</v>
      </c>
      <c r="B34972" s="1" t="str">
        <f>"18037"</f>
        <v>18037</v>
      </c>
      <c r="C34972" s="2">
        <v>0.16</v>
      </c>
      <c r="D34972" s="2">
        <v>0</v>
      </c>
      <c r="E34972" s="2">
        <v>0</v>
      </c>
      <c r="F34972" s="2">
        <v>0.15730337078651599</v>
      </c>
    </row>
    <row r="34973" spans="1:6" x14ac:dyDescent="0.25">
      <c r="A34973" s="1" t="str">
        <f>"47568"</f>
        <v>47568</v>
      </c>
      <c r="B34973" s="1" t="str">
        <f>"18027"</f>
        <v>18027</v>
      </c>
      <c r="C34973" s="2">
        <v>1</v>
      </c>
      <c r="D34973" s="2">
        <v>1</v>
      </c>
      <c r="E34973" s="2">
        <v>1</v>
      </c>
      <c r="F34973" s="2">
        <v>1</v>
      </c>
    </row>
    <row r="34974" spans="1:6" x14ac:dyDescent="0.25">
      <c r="A34974" s="1" t="str">
        <f>"47451"</f>
        <v>47451</v>
      </c>
      <c r="B34974" s="1" t="str">
        <f>"18093"</f>
        <v>18093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25">
      <c r="A34975" s="1" t="str">
        <f>"47426"</f>
        <v>47426</v>
      </c>
      <c r="B34975" s="1" t="str">
        <f>"18105"</f>
        <v>18105</v>
      </c>
      <c r="C34975" s="2">
        <v>1</v>
      </c>
      <c r="D34975" s="2">
        <v>1</v>
      </c>
      <c r="E34975" s="2">
        <v>1</v>
      </c>
      <c r="F34975" s="2">
        <v>1</v>
      </c>
    </row>
    <row r="34976" spans="1:6" x14ac:dyDescent="0.25">
      <c r="A34976" s="1" t="str">
        <f>"47434"</f>
        <v>47434</v>
      </c>
      <c r="B34976" s="1" t="str">
        <f>"18105"</f>
        <v>18105</v>
      </c>
      <c r="C34976" s="2">
        <v>0</v>
      </c>
      <c r="D34976" s="2">
        <v>0</v>
      </c>
      <c r="E34976" s="2">
        <v>1</v>
      </c>
      <c r="F34976" s="2">
        <v>1</v>
      </c>
    </row>
    <row r="34977" spans="1:6" x14ac:dyDescent="0.25">
      <c r="A34977" s="1" t="str">
        <f>"47701"</f>
        <v>47701</v>
      </c>
      <c r="B34977" s="1" t="str">
        <f>"18163"</f>
        <v>18163</v>
      </c>
      <c r="C34977" s="2">
        <v>1</v>
      </c>
      <c r="D34977" s="2">
        <v>1</v>
      </c>
      <c r="E34977" s="2">
        <v>1</v>
      </c>
      <c r="F34977" s="2">
        <v>1</v>
      </c>
    </row>
    <row r="34978" spans="1:6" x14ac:dyDescent="0.25">
      <c r="A34978" s="1" t="str">
        <f>"47647"</f>
        <v>47647</v>
      </c>
      <c r="B34978" s="1" t="str">
        <f>"18051"</f>
        <v>18051</v>
      </c>
      <c r="C34978" s="2">
        <v>1</v>
      </c>
      <c r="D34978" s="2">
        <v>1</v>
      </c>
      <c r="E34978" s="2">
        <v>1</v>
      </c>
      <c r="F34978" s="2">
        <v>1</v>
      </c>
    </row>
    <row r="34979" spans="1:6" x14ac:dyDescent="0.25">
      <c r="A34979" s="1" t="str">
        <f>"47634"</f>
        <v>47634</v>
      </c>
      <c r="B34979" s="1" t="str">
        <f>"18147"</f>
        <v>18147</v>
      </c>
      <c r="C34979" s="2">
        <v>1</v>
      </c>
      <c r="D34979" s="2">
        <v>1</v>
      </c>
      <c r="E34979" s="2">
        <v>1</v>
      </c>
      <c r="F34979" s="2">
        <v>1</v>
      </c>
    </row>
    <row r="34980" spans="1:6" x14ac:dyDescent="0.25">
      <c r="A34980" s="1" t="str">
        <f>"47639"</f>
        <v>47639</v>
      </c>
      <c r="B34980" s="1" t="str">
        <f>"18051"</f>
        <v>18051</v>
      </c>
      <c r="C34980" s="2">
        <v>0.92943654555028898</v>
      </c>
      <c r="D34980" s="2">
        <v>0.94736842105263097</v>
      </c>
      <c r="E34980" s="2">
        <v>1</v>
      </c>
      <c r="F34980" s="2">
        <v>0.930861723446893</v>
      </c>
    </row>
    <row r="34981" spans="1:6" x14ac:dyDescent="0.25">
      <c r="A34981" s="1" t="str">
        <f>"47639"</f>
        <v>47639</v>
      </c>
      <c r="B34981" s="1" t="str">
        <f>"18163"</f>
        <v>18163</v>
      </c>
      <c r="C34981" s="2">
        <v>6.5824117956819306E-2</v>
      </c>
      <c r="D34981" s="2">
        <v>5.2631578947368397E-2</v>
      </c>
      <c r="E34981" s="2">
        <v>0</v>
      </c>
      <c r="F34981" s="2">
        <v>6.4629258517033994E-2</v>
      </c>
    </row>
    <row r="34982" spans="1:6" x14ac:dyDescent="0.25">
      <c r="A34982" s="1" t="str">
        <f>"47639"</f>
        <v>47639</v>
      </c>
      <c r="B34982" s="1" t="str">
        <f>"18173"</f>
        <v>18173</v>
      </c>
      <c r="C34982" s="2">
        <v>4.7393364928909904E-3</v>
      </c>
      <c r="D34982" s="2">
        <v>0</v>
      </c>
      <c r="E34982" s="2">
        <v>0</v>
      </c>
      <c r="F34982" s="2">
        <v>4.5090180360721401E-3</v>
      </c>
    </row>
    <row r="34983" spans="1:6" x14ac:dyDescent="0.25">
      <c r="A34983" s="1" t="str">
        <f>"47460"</f>
        <v>47460</v>
      </c>
      <c r="B34983" s="1" t="str">
        <f>"18119"</f>
        <v>18119</v>
      </c>
      <c r="C34983" s="2">
        <v>0.97499999999999998</v>
      </c>
      <c r="D34983" s="2">
        <v>1</v>
      </c>
      <c r="E34983" s="2">
        <v>1</v>
      </c>
      <c r="F34983" s="2">
        <v>0.97706784754072395</v>
      </c>
    </row>
    <row r="34984" spans="1:6" x14ac:dyDescent="0.25">
      <c r="A34984" s="1" t="str">
        <f>"47460"</f>
        <v>47460</v>
      </c>
      <c r="B34984" s="1" t="str">
        <f>"18055"</f>
        <v>18055</v>
      </c>
      <c r="C34984" s="2">
        <v>7.9310344827586195E-3</v>
      </c>
      <c r="D34984" s="2">
        <v>0</v>
      </c>
      <c r="E34984" s="2">
        <v>0</v>
      </c>
      <c r="F34984" s="2">
        <v>7.2750276767357203E-3</v>
      </c>
    </row>
    <row r="34985" spans="1:6" x14ac:dyDescent="0.25">
      <c r="A34985" s="1" t="str">
        <f>"47460"</f>
        <v>47460</v>
      </c>
      <c r="B34985" s="1" t="str">
        <f>"18105"</f>
        <v>18105</v>
      </c>
      <c r="C34985" s="2">
        <v>1.70689655172413E-2</v>
      </c>
      <c r="D34985" s="2">
        <v>0</v>
      </c>
      <c r="E34985" s="2">
        <v>0</v>
      </c>
      <c r="F34985" s="2">
        <v>1.5657124782539899E-2</v>
      </c>
    </row>
    <row r="34986" spans="1:6" x14ac:dyDescent="0.25">
      <c r="A34986" s="1" t="str">
        <f>"47470"</f>
        <v>47470</v>
      </c>
      <c r="B34986" s="1" t="str">
        <f>"18101"</f>
        <v>18101</v>
      </c>
      <c r="C34986" s="2">
        <v>0.133101851851851</v>
      </c>
      <c r="D34986" s="2">
        <v>0.36</v>
      </c>
      <c r="E34986" s="2">
        <v>0</v>
      </c>
      <c r="F34986" s="2">
        <v>0.13885778275475899</v>
      </c>
    </row>
    <row r="34987" spans="1:6" x14ac:dyDescent="0.25">
      <c r="A34987" s="1" t="str">
        <f>"47470"</f>
        <v>47470</v>
      </c>
      <c r="B34987" s="1" t="str">
        <f>"18093"</f>
        <v>18093</v>
      </c>
      <c r="C34987" s="2">
        <v>0.86689814814814803</v>
      </c>
      <c r="D34987" s="2">
        <v>0.64</v>
      </c>
      <c r="E34987" s="2">
        <v>1</v>
      </c>
      <c r="F34987" s="2">
        <v>0.86114221724523998</v>
      </c>
    </row>
    <row r="34988" spans="1:6" x14ac:dyDescent="0.25">
      <c r="A34988" s="1" t="str">
        <f>"47514"</f>
        <v>47514</v>
      </c>
      <c r="B34988" s="1" t="str">
        <f>"18123"</f>
        <v>18123</v>
      </c>
      <c r="C34988" s="2">
        <v>1</v>
      </c>
      <c r="D34988" s="2">
        <v>1</v>
      </c>
      <c r="E34988" s="2">
        <v>1</v>
      </c>
      <c r="F34988" s="2">
        <v>1</v>
      </c>
    </row>
    <row r="34989" spans="1:6" x14ac:dyDescent="0.25">
      <c r="A34989" s="1" t="str">
        <f>"47463"</f>
        <v>47463</v>
      </c>
      <c r="B34989" s="1" t="str">
        <f>"18105"</f>
        <v>18105</v>
      </c>
      <c r="C34989" s="2">
        <v>0</v>
      </c>
      <c r="D34989" s="2">
        <v>1</v>
      </c>
      <c r="E34989" s="2">
        <v>0</v>
      </c>
      <c r="F34989" s="2">
        <v>1</v>
      </c>
    </row>
    <row r="34990" spans="1:6" x14ac:dyDescent="0.25">
      <c r="A34990" s="1" t="str">
        <f>"47467"</f>
        <v>47467</v>
      </c>
      <c r="B34990" s="1" t="str">
        <f>"18093"</f>
        <v>18093</v>
      </c>
      <c r="C34990" s="2">
        <v>0</v>
      </c>
      <c r="D34990" s="2">
        <v>0</v>
      </c>
      <c r="E34990" s="2">
        <v>1</v>
      </c>
      <c r="F34990" s="2">
        <v>1</v>
      </c>
    </row>
    <row r="34991" spans="1:6" x14ac:dyDescent="0.25">
      <c r="A34991" s="1" t="str">
        <f>"47458"</f>
        <v>47458</v>
      </c>
      <c r="B34991" s="1" t="str">
        <f>"18105"</f>
        <v>18105</v>
      </c>
      <c r="C34991" s="2">
        <v>0</v>
      </c>
      <c r="D34991" s="2">
        <v>1</v>
      </c>
      <c r="E34991" s="2">
        <v>0</v>
      </c>
      <c r="F34991" s="2">
        <v>1</v>
      </c>
    </row>
    <row r="34992" spans="1:6" x14ac:dyDescent="0.25">
      <c r="A34992" s="1" t="str">
        <f>"47541"</f>
        <v>47541</v>
      </c>
      <c r="B34992" s="1" t="str">
        <f>"18125"</f>
        <v>18125</v>
      </c>
      <c r="C34992" s="2">
        <v>2.02578268876611E-2</v>
      </c>
      <c r="D34992" s="2">
        <v>0</v>
      </c>
      <c r="E34992" s="2">
        <v>0</v>
      </c>
      <c r="F34992" s="2">
        <v>1.94690265486725E-2</v>
      </c>
    </row>
    <row r="34993" spans="1:6" x14ac:dyDescent="0.25">
      <c r="A34993" s="1" t="str">
        <f>"47541"</f>
        <v>47541</v>
      </c>
      <c r="B34993" s="1" t="str">
        <f>"18147"</f>
        <v>18147</v>
      </c>
      <c r="C34993" s="2">
        <v>5.5248618784530298E-3</v>
      </c>
      <c r="D34993" s="2">
        <v>0</v>
      </c>
      <c r="E34993" s="2">
        <v>0</v>
      </c>
      <c r="F34993" s="2">
        <v>5.3097345132743301E-3</v>
      </c>
    </row>
    <row r="34994" spans="1:6" x14ac:dyDescent="0.25">
      <c r="A34994" s="1" t="str">
        <f>"47541"</f>
        <v>47541</v>
      </c>
      <c r="B34994" s="1" t="str">
        <f>"18173"</f>
        <v>18173</v>
      </c>
      <c r="C34994" s="2">
        <v>2.02578268876611E-2</v>
      </c>
      <c r="D34994" s="2">
        <v>0</v>
      </c>
      <c r="E34994" s="2">
        <v>0</v>
      </c>
      <c r="F34994" s="2">
        <v>1.94690265486725E-2</v>
      </c>
    </row>
    <row r="34995" spans="1:6" x14ac:dyDescent="0.25">
      <c r="A34995" s="1" t="str">
        <f>"47541"</f>
        <v>47541</v>
      </c>
      <c r="B34995" s="1" t="str">
        <f>"18037"</f>
        <v>18037</v>
      </c>
      <c r="C34995" s="2">
        <v>0.95395948434622402</v>
      </c>
      <c r="D34995" s="2">
        <v>1</v>
      </c>
      <c r="E34995" s="2">
        <v>1</v>
      </c>
      <c r="F34995" s="2">
        <v>0.95575221238938002</v>
      </c>
    </row>
    <row r="34996" spans="1:6" x14ac:dyDescent="0.25">
      <c r="A34996" s="1" t="str">
        <f>"47561"</f>
        <v>47561</v>
      </c>
      <c r="B34996" s="1" t="str">
        <f>"18153"</f>
        <v>18153</v>
      </c>
      <c r="C34996" s="2">
        <v>5.7142857142857099E-2</v>
      </c>
      <c r="D34996" s="2">
        <v>0.13043478260869501</v>
      </c>
      <c r="E34996" s="2">
        <v>0</v>
      </c>
      <c r="F34996" s="2">
        <v>5.9180576631259398E-2</v>
      </c>
    </row>
    <row r="34997" spans="1:6" x14ac:dyDescent="0.25">
      <c r="A34997" s="1" t="str">
        <f>"47561"</f>
        <v>47561</v>
      </c>
      <c r="B34997" s="1" t="str">
        <f>"18083"</f>
        <v>18083</v>
      </c>
      <c r="C34997" s="2">
        <v>0.94285714285714195</v>
      </c>
      <c r="D34997" s="2">
        <v>0.86956521739130399</v>
      </c>
      <c r="E34997" s="2">
        <v>1</v>
      </c>
      <c r="F34997" s="2">
        <v>0.94081942336874003</v>
      </c>
    </row>
    <row r="34998" spans="1:6" x14ac:dyDescent="0.25">
      <c r="A34998" s="1" t="str">
        <f>"47524"</f>
        <v>47524</v>
      </c>
      <c r="B34998" s="1" t="str">
        <f>"18083"</f>
        <v>18083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tr">
        <f>"47551"</f>
        <v>47551</v>
      </c>
      <c r="B34999" s="1" t="str">
        <f>"18123"</f>
        <v>18123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25">
      <c r="A35000" s="1" t="str">
        <f>"47552"</f>
        <v>47552</v>
      </c>
      <c r="B35000" s="1" t="str">
        <f>"18147"</f>
        <v>18147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tr">
        <f>"47920"</f>
        <v>47920</v>
      </c>
      <c r="B35001" s="1" t="str">
        <f>"18015"</f>
        <v>18015</v>
      </c>
      <c r="C35001" s="2">
        <v>4.9910873440285199E-2</v>
      </c>
      <c r="D35001" s="2">
        <v>0</v>
      </c>
      <c r="E35001" s="2">
        <v>0.105263157894736</v>
      </c>
      <c r="F35001" s="2">
        <v>4.9488054607508498E-2</v>
      </c>
    </row>
    <row r="35002" spans="1:6" x14ac:dyDescent="0.25">
      <c r="A35002" s="1" t="str">
        <f>"47920"</f>
        <v>47920</v>
      </c>
      <c r="B35002" s="1" t="str">
        <f>"18157"</f>
        <v>18157</v>
      </c>
      <c r="C35002" s="2">
        <v>0.82263814616755704</v>
      </c>
      <c r="D35002" s="2">
        <v>0.90322580645161199</v>
      </c>
      <c r="E35002" s="2">
        <v>0.84210526315789402</v>
      </c>
      <c r="F35002" s="2">
        <v>0.82508532423208103</v>
      </c>
    </row>
    <row r="35003" spans="1:6" x14ac:dyDescent="0.25">
      <c r="A35003" s="1" t="str">
        <f>"47920"</f>
        <v>47920</v>
      </c>
      <c r="B35003" s="1" t="str">
        <f>"18181"</f>
        <v>18181</v>
      </c>
      <c r="C35003" s="2">
        <v>0.12745098039215599</v>
      </c>
      <c r="D35003" s="2">
        <v>9.6774193548386997E-2</v>
      </c>
      <c r="E35003" s="2">
        <v>5.2631578947368397E-2</v>
      </c>
      <c r="F35003" s="2">
        <v>0.12542662116040901</v>
      </c>
    </row>
    <row r="35004" spans="1:6" x14ac:dyDescent="0.25">
      <c r="A35004" s="1" t="str">
        <f>"47928"</f>
        <v>47928</v>
      </c>
      <c r="B35004" s="1" t="str">
        <f>"18165"</f>
        <v>18165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25">
      <c r="A35005" s="1" t="str">
        <f>"47929"</f>
        <v>47929</v>
      </c>
      <c r="B35005" s="1" t="str">
        <f>"18181"</f>
        <v>18181</v>
      </c>
      <c r="C35005" s="2">
        <v>1</v>
      </c>
      <c r="D35005" s="2">
        <v>1</v>
      </c>
      <c r="E35005" s="2">
        <v>1</v>
      </c>
      <c r="F35005" s="2">
        <v>1</v>
      </c>
    </row>
    <row r="35006" spans="1:6" x14ac:dyDescent="0.25">
      <c r="A35006" s="1" t="str">
        <f>"47949"</f>
        <v>47949</v>
      </c>
      <c r="B35006" s="1" t="str">
        <f>"18107"</f>
        <v>18107</v>
      </c>
      <c r="C35006" s="2">
        <v>1.4893617021276499E-2</v>
      </c>
      <c r="D35006" s="2">
        <v>0</v>
      </c>
      <c r="E35006" s="2">
        <v>0</v>
      </c>
      <c r="F35006" s="2">
        <v>1.4084507042253501E-2</v>
      </c>
    </row>
    <row r="35007" spans="1:6" x14ac:dyDescent="0.25">
      <c r="A35007" s="1" t="str">
        <f>"47949"</f>
        <v>47949</v>
      </c>
      <c r="B35007" s="1" t="str">
        <f>"18045"</f>
        <v>18045</v>
      </c>
      <c r="C35007" s="2">
        <v>0.98510638297872299</v>
      </c>
      <c r="D35007" s="2">
        <v>1</v>
      </c>
      <c r="E35007" s="2">
        <v>1</v>
      </c>
      <c r="F35007" s="2">
        <v>0.98591549295774605</v>
      </c>
    </row>
    <row r="35008" spans="1:6" x14ac:dyDescent="0.25">
      <c r="A35008" s="1" t="str">
        <f>"47957"</f>
        <v>47957</v>
      </c>
      <c r="B35008" s="1" t="str">
        <f>"18073"</f>
        <v>18073</v>
      </c>
      <c r="C35008" s="2">
        <v>5.5900621118012403E-2</v>
      </c>
      <c r="D35008" s="2">
        <v>0</v>
      </c>
      <c r="E35008" s="2">
        <v>0</v>
      </c>
      <c r="F35008" s="2">
        <v>5.4678007290400898E-2</v>
      </c>
    </row>
    <row r="35009" spans="1:6" x14ac:dyDescent="0.25">
      <c r="A35009" s="1" t="str">
        <f>"47957"</f>
        <v>47957</v>
      </c>
      <c r="B35009" s="1" t="str">
        <f>"18131"</f>
        <v>18131</v>
      </c>
      <c r="C35009" s="2">
        <v>0.94409937888198703</v>
      </c>
      <c r="D35009" s="2">
        <v>1</v>
      </c>
      <c r="E35009" s="2">
        <v>1</v>
      </c>
      <c r="F35009" s="2">
        <v>0.94532199270959905</v>
      </c>
    </row>
    <row r="35010" spans="1:6" x14ac:dyDescent="0.25">
      <c r="A35010" s="1" t="str">
        <f>"47916"</f>
        <v>47916</v>
      </c>
      <c r="B35010" s="1" t="str">
        <f>"18107"</f>
        <v>18107</v>
      </c>
      <c r="C35010" s="2">
        <v>1</v>
      </c>
      <c r="D35010" s="2">
        <v>1</v>
      </c>
      <c r="E35010" s="2">
        <v>1</v>
      </c>
      <c r="F35010" s="2">
        <v>1</v>
      </c>
    </row>
    <row r="35011" spans="1:6" x14ac:dyDescent="0.25">
      <c r="A35011" s="1" t="str">
        <f>"47804"</f>
        <v>47804</v>
      </c>
      <c r="B35011" s="1" t="str">
        <f>"18167"</f>
        <v>18167</v>
      </c>
      <c r="C35011" s="2">
        <v>1</v>
      </c>
      <c r="D35011" s="2">
        <v>1</v>
      </c>
      <c r="E35011" s="2">
        <v>1</v>
      </c>
      <c r="F35011" s="2">
        <v>1</v>
      </c>
    </row>
    <row r="35012" spans="1:6" x14ac:dyDescent="0.25">
      <c r="A35012" s="1" t="str">
        <f>"47807"</f>
        <v>47807</v>
      </c>
      <c r="B35012" s="1" t="str">
        <f>"18167"</f>
        <v>18167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25">
      <c r="A35013" s="1" t="str">
        <f>"47734"</f>
        <v>47734</v>
      </c>
      <c r="B35013" s="1" t="str">
        <f>"18163"</f>
        <v>18163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25">
      <c r="A35014" s="1" t="str">
        <f>"48026"</f>
        <v>48026</v>
      </c>
      <c r="B35014" s="1" t="str">
        <f>"26099"</f>
        <v>26099</v>
      </c>
      <c r="C35014" s="2">
        <v>1</v>
      </c>
      <c r="D35014" s="2">
        <v>1</v>
      </c>
      <c r="E35014" s="2">
        <v>1</v>
      </c>
      <c r="F35014" s="2">
        <v>1</v>
      </c>
    </row>
    <row r="35015" spans="1:6" x14ac:dyDescent="0.25">
      <c r="A35015" s="1" t="str">
        <f>"47974"</f>
        <v>47974</v>
      </c>
      <c r="B35015" s="1" t="str">
        <f>"18165"</f>
        <v>18165</v>
      </c>
      <c r="C35015" s="2">
        <v>1</v>
      </c>
      <c r="D35015" s="2">
        <v>1</v>
      </c>
      <c r="E35015" s="2">
        <v>1</v>
      </c>
      <c r="F35015" s="2">
        <v>1</v>
      </c>
    </row>
    <row r="35016" spans="1:6" x14ac:dyDescent="0.25">
      <c r="A35016" s="1" t="str">
        <f>"48001"</f>
        <v>48001</v>
      </c>
      <c r="B35016" s="1" t="str">
        <f>"26147"</f>
        <v>26147</v>
      </c>
      <c r="C35016" s="2">
        <v>1</v>
      </c>
      <c r="D35016" s="2">
        <v>1</v>
      </c>
      <c r="E35016" s="2">
        <v>1</v>
      </c>
      <c r="F35016" s="2">
        <v>1</v>
      </c>
    </row>
    <row r="35017" spans="1:6" x14ac:dyDescent="0.25">
      <c r="A35017" s="1" t="str">
        <f>"48006"</f>
        <v>48006</v>
      </c>
      <c r="B35017" s="1" t="str">
        <f>"26147"</f>
        <v>26147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25">
      <c r="A35018" s="1" t="str">
        <f>"47836"</f>
        <v>47836</v>
      </c>
      <c r="B35018" s="1" t="str">
        <f>"18121"</f>
        <v>18121</v>
      </c>
      <c r="C35018" s="2">
        <v>0</v>
      </c>
      <c r="D35018" s="2">
        <v>0</v>
      </c>
      <c r="E35018" s="2">
        <v>1</v>
      </c>
      <c r="F35018" s="2">
        <v>1</v>
      </c>
    </row>
    <row r="35019" spans="1:6" x14ac:dyDescent="0.25">
      <c r="A35019" s="1" t="str">
        <f>"47876"</f>
        <v>47876</v>
      </c>
      <c r="B35019" s="1" t="str">
        <f>"18167"</f>
        <v>18167</v>
      </c>
      <c r="C35019" s="2">
        <v>0</v>
      </c>
      <c r="D35019" s="2">
        <v>1</v>
      </c>
      <c r="E35019" s="2">
        <v>1</v>
      </c>
      <c r="F35019" s="2">
        <v>1</v>
      </c>
    </row>
    <row r="35020" spans="1:6" x14ac:dyDescent="0.25">
      <c r="A35020" s="1" t="str">
        <f>"48039"</f>
        <v>48039</v>
      </c>
      <c r="B35020" s="1" t="str">
        <f>"26147"</f>
        <v>26147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25">
      <c r="A35021" s="1" t="str">
        <f>"48075"</f>
        <v>48075</v>
      </c>
      <c r="B35021" s="1" t="str">
        <f>"26163"</f>
        <v>26163</v>
      </c>
      <c r="C35021" s="2">
        <v>0</v>
      </c>
      <c r="D35021" s="2">
        <v>3.9267015706806203E-3</v>
      </c>
      <c r="E35021" s="2">
        <v>0</v>
      </c>
      <c r="F35021" s="2">
        <v>8.4536808735470202E-4</v>
      </c>
    </row>
    <row r="35022" spans="1:6" x14ac:dyDescent="0.25">
      <c r="A35022" s="1" t="str">
        <f>"48075"</f>
        <v>48075</v>
      </c>
      <c r="B35022" s="1" t="str">
        <f>"26125"</f>
        <v>26125</v>
      </c>
      <c r="C35022" s="2">
        <v>1</v>
      </c>
      <c r="D35022" s="2">
        <v>0.99607329842931902</v>
      </c>
      <c r="E35022" s="2">
        <v>1</v>
      </c>
      <c r="F35022" s="2">
        <v>0.99915463191264497</v>
      </c>
    </row>
    <row r="35023" spans="1:6" x14ac:dyDescent="0.25">
      <c r="A35023" s="1" t="str">
        <f>"48076"</f>
        <v>48076</v>
      </c>
      <c r="B35023" s="1" t="str">
        <f>"26125"</f>
        <v>26125</v>
      </c>
      <c r="C35023" s="2">
        <v>1</v>
      </c>
      <c r="D35023" s="2">
        <v>1</v>
      </c>
      <c r="E35023" s="2">
        <v>1</v>
      </c>
      <c r="F35023" s="2">
        <v>1</v>
      </c>
    </row>
    <row r="35024" spans="1:6" x14ac:dyDescent="0.25">
      <c r="A35024" s="1" t="str">
        <f>"48073"</f>
        <v>48073</v>
      </c>
      <c r="B35024" s="1" t="str">
        <f>"26125"</f>
        <v>26125</v>
      </c>
      <c r="C35024" s="2">
        <v>1</v>
      </c>
      <c r="D35024" s="2">
        <v>1</v>
      </c>
      <c r="E35024" s="2">
        <v>1</v>
      </c>
      <c r="F35024" s="2">
        <v>1</v>
      </c>
    </row>
    <row r="35025" spans="1:6" x14ac:dyDescent="0.25">
      <c r="A35025" s="1" t="str">
        <f>"48116"</f>
        <v>48116</v>
      </c>
      <c r="B35025" s="1" t="str">
        <f>"26093"</f>
        <v>26093</v>
      </c>
      <c r="C35025" s="2">
        <v>1</v>
      </c>
      <c r="D35025" s="2">
        <v>1</v>
      </c>
      <c r="E35025" s="2">
        <v>1</v>
      </c>
      <c r="F35025" s="2">
        <v>1</v>
      </c>
    </row>
    <row r="35026" spans="1:6" x14ac:dyDescent="0.25">
      <c r="A35026" s="1" t="str">
        <f>"48118"</f>
        <v>48118</v>
      </c>
      <c r="B35026" s="1" t="str">
        <f>"26161"</f>
        <v>26161</v>
      </c>
      <c r="C35026" s="2">
        <v>0.99734830759631798</v>
      </c>
      <c r="D35026" s="2">
        <v>0.99856733524355301</v>
      </c>
      <c r="E35026" s="2">
        <v>1</v>
      </c>
      <c r="F35026" s="2">
        <v>0.99754064762945704</v>
      </c>
    </row>
    <row r="35027" spans="1:6" x14ac:dyDescent="0.25">
      <c r="A35027" s="1" t="str">
        <f>"48118"</f>
        <v>48118</v>
      </c>
      <c r="B35027" s="1" t="str">
        <f>"26075"</f>
        <v>26075</v>
      </c>
      <c r="C35027" s="2">
        <v>2.6516924036811699E-3</v>
      </c>
      <c r="D35027" s="2">
        <v>1.4326647564469901E-3</v>
      </c>
      <c r="E35027" s="2">
        <v>0</v>
      </c>
      <c r="F35027" s="2">
        <v>2.4593523705424198E-3</v>
      </c>
    </row>
    <row r="35028" spans="1:6" x14ac:dyDescent="0.25">
      <c r="A35028" s="1" t="str">
        <f>"48135"</f>
        <v>48135</v>
      </c>
      <c r="B35028" s="1" t="str">
        <f>"26163"</f>
        <v>26163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25">
      <c r="A35029" s="1" t="str">
        <f>"48138"</f>
        <v>48138</v>
      </c>
      <c r="B35029" s="1" t="str">
        <f>"26163"</f>
        <v>26163</v>
      </c>
      <c r="C35029" s="2">
        <v>1</v>
      </c>
      <c r="D35029" s="2">
        <v>1</v>
      </c>
      <c r="E35029" s="2">
        <v>1</v>
      </c>
      <c r="F35029" s="2">
        <v>1</v>
      </c>
    </row>
    <row r="35030" spans="1:6" x14ac:dyDescent="0.25">
      <c r="A35030" s="1" t="str">
        <f>"48160"</f>
        <v>48160</v>
      </c>
      <c r="B35030" s="1" t="str">
        <f>"26091"</f>
        <v>26091</v>
      </c>
      <c r="C35030" s="2">
        <v>3.6343812465927601E-4</v>
      </c>
      <c r="D35030" s="2">
        <v>0</v>
      </c>
      <c r="E35030" s="2">
        <v>0</v>
      </c>
      <c r="F35030" s="2">
        <v>3.3444816053511699E-4</v>
      </c>
    </row>
    <row r="35031" spans="1:6" x14ac:dyDescent="0.25">
      <c r="A35031" s="1" t="str">
        <f>"48160"</f>
        <v>48160</v>
      </c>
      <c r="B35031" s="1" t="str">
        <f>"26115"</f>
        <v>26115</v>
      </c>
      <c r="C35031" s="2">
        <v>0.37543158277303201</v>
      </c>
      <c r="D35031" s="2">
        <v>0.36296296296296199</v>
      </c>
      <c r="E35031" s="2">
        <v>0.376811594202898</v>
      </c>
      <c r="F35031" s="2">
        <v>0.37491638795986598</v>
      </c>
    </row>
    <row r="35032" spans="1:6" x14ac:dyDescent="0.25">
      <c r="A35032" s="1" t="str">
        <f>"48160"</f>
        <v>48160</v>
      </c>
      <c r="B35032" s="1" t="str">
        <f>"26161"</f>
        <v>26161</v>
      </c>
      <c r="C35032" s="2">
        <v>0.62420497910230699</v>
      </c>
      <c r="D35032" s="2">
        <v>0.63703703703703696</v>
      </c>
      <c r="E35032" s="2">
        <v>0.623188405797101</v>
      </c>
      <c r="F35032" s="2">
        <v>0.624749163879598</v>
      </c>
    </row>
    <row r="35033" spans="1:6" x14ac:dyDescent="0.25">
      <c r="A35033" s="1" t="str">
        <f>"48095"</f>
        <v>48095</v>
      </c>
      <c r="B35033" s="1" t="str">
        <f>"26099"</f>
        <v>26099</v>
      </c>
      <c r="C35033" s="2">
        <v>1</v>
      </c>
      <c r="D35033" s="2">
        <v>1</v>
      </c>
      <c r="E35033" s="2">
        <v>1</v>
      </c>
      <c r="F35033" s="2">
        <v>1</v>
      </c>
    </row>
    <row r="35034" spans="1:6" x14ac:dyDescent="0.25">
      <c r="A35034" s="1" t="str">
        <f>"48101"</f>
        <v>48101</v>
      </c>
      <c r="B35034" s="1" t="str">
        <f>"26163"</f>
        <v>26163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25">
      <c r="A35035" s="1" t="str">
        <f>"48202"</f>
        <v>48202</v>
      </c>
      <c r="B35035" s="1" t="str">
        <f>"26163"</f>
        <v>26163</v>
      </c>
      <c r="C35035" s="2">
        <v>1</v>
      </c>
      <c r="D35035" s="2">
        <v>1</v>
      </c>
      <c r="E35035" s="2">
        <v>1</v>
      </c>
      <c r="F35035" s="2">
        <v>1</v>
      </c>
    </row>
    <row r="35036" spans="1:6" x14ac:dyDescent="0.25">
      <c r="A35036" s="1" t="str">
        <f>"48207"</f>
        <v>48207</v>
      </c>
      <c r="B35036" s="1" t="str">
        <f>"26163"</f>
        <v>26163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25">
      <c r="A35037" s="1" t="str">
        <f>"48243"</f>
        <v>48243</v>
      </c>
      <c r="B35037" s="1" t="str">
        <f>"26163"</f>
        <v>26163</v>
      </c>
      <c r="C35037" s="2">
        <v>1</v>
      </c>
      <c r="D35037" s="2">
        <v>1</v>
      </c>
      <c r="E35037" s="2">
        <v>1</v>
      </c>
      <c r="F35037" s="2">
        <v>1</v>
      </c>
    </row>
    <row r="35038" spans="1:6" x14ac:dyDescent="0.25">
      <c r="A35038" s="1" t="str">
        <f>"48310"</f>
        <v>48310</v>
      </c>
      <c r="B35038" s="1" t="str">
        <f>"26099"</f>
        <v>26099</v>
      </c>
      <c r="C35038" s="2">
        <v>1</v>
      </c>
      <c r="D35038" s="2">
        <v>1</v>
      </c>
      <c r="E35038" s="2">
        <v>1</v>
      </c>
      <c r="F35038" s="2">
        <v>1</v>
      </c>
    </row>
    <row r="35039" spans="1:6" x14ac:dyDescent="0.25">
      <c r="A35039" s="1" t="str">
        <f>"48306"</f>
        <v>48306</v>
      </c>
      <c r="B35039" s="1" t="str">
        <f>"26099"</f>
        <v>26099</v>
      </c>
      <c r="C35039" s="2">
        <v>1.25206250606619E-2</v>
      </c>
      <c r="D35039" s="2">
        <v>0</v>
      </c>
      <c r="E35039" s="2">
        <v>0</v>
      </c>
      <c r="F35039" s="2">
        <v>1.2036950639171399E-2</v>
      </c>
    </row>
    <row r="35040" spans="1:6" x14ac:dyDescent="0.25">
      <c r="A35040" s="1" t="str">
        <f>"48306"</f>
        <v>48306</v>
      </c>
      <c r="B35040" s="1" t="str">
        <f>"26125"</f>
        <v>26125</v>
      </c>
      <c r="C35040" s="2">
        <v>0.98747937493933802</v>
      </c>
      <c r="D35040" s="2">
        <v>1</v>
      </c>
      <c r="E35040" s="2">
        <v>1</v>
      </c>
      <c r="F35040" s="2">
        <v>0.98796304936082802</v>
      </c>
    </row>
    <row r="35041" spans="1:6" x14ac:dyDescent="0.25">
      <c r="A35041" s="1" t="str">
        <f>"48322"</f>
        <v>48322</v>
      </c>
      <c r="B35041" s="1" t="str">
        <f>"26125"</f>
        <v>26125</v>
      </c>
      <c r="C35041" s="2">
        <v>1</v>
      </c>
      <c r="D35041" s="2">
        <v>1</v>
      </c>
      <c r="E35041" s="2">
        <v>1</v>
      </c>
      <c r="F35041" s="2">
        <v>1</v>
      </c>
    </row>
    <row r="35042" spans="1:6" x14ac:dyDescent="0.25">
      <c r="A35042" s="1" t="str">
        <f>"48316"</f>
        <v>48316</v>
      </c>
      <c r="B35042" s="1" t="str">
        <f>"26099"</f>
        <v>26099</v>
      </c>
      <c r="C35042" s="2">
        <v>0.99975800596918596</v>
      </c>
      <c r="D35042" s="2">
        <v>1</v>
      </c>
      <c r="E35042" s="2">
        <v>1</v>
      </c>
      <c r="F35042" s="2">
        <v>0.99977648636566796</v>
      </c>
    </row>
    <row r="35043" spans="1:6" x14ac:dyDescent="0.25">
      <c r="A35043" s="1" t="str">
        <f>"48316"</f>
        <v>48316</v>
      </c>
      <c r="B35043" s="1" t="str">
        <f>"26125"</f>
        <v>26125</v>
      </c>
      <c r="C35043" s="2">
        <v>2.4199403081390599E-4</v>
      </c>
      <c r="D35043" s="2">
        <v>0</v>
      </c>
      <c r="E35043" s="2">
        <v>0</v>
      </c>
      <c r="F35043" s="2">
        <v>2.23513634331694E-4</v>
      </c>
    </row>
    <row r="35044" spans="1:6" x14ac:dyDescent="0.25">
      <c r="A35044" s="1" t="str">
        <f>"48317"</f>
        <v>48317</v>
      </c>
      <c r="B35044" s="1" t="str">
        <f>"26099"</f>
        <v>26099</v>
      </c>
      <c r="C35044" s="2">
        <v>0.99977586850952505</v>
      </c>
      <c r="D35044" s="2">
        <v>1</v>
      </c>
      <c r="E35044" s="2">
        <v>1</v>
      </c>
      <c r="F35044" s="2">
        <v>0.99980133765975698</v>
      </c>
    </row>
    <row r="35045" spans="1:6" x14ac:dyDescent="0.25">
      <c r="A35045" s="1" t="str">
        <f>"48317"</f>
        <v>48317</v>
      </c>
      <c r="B35045" s="1" t="str">
        <f t="shared" ref="B35045:B35052" si="177">"26125"</f>
        <v>26125</v>
      </c>
      <c r="C35045" s="2">
        <v>2.24131490474411E-4</v>
      </c>
      <c r="D35045" s="2">
        <v>0</v>
      </c>
      <c r="E35045" s="2">
        <v>0</v>
      </c>
      <c r="F35045" s="2">
        <v>1.98662340242368E-4</v>
      </c>
    </row>
    <row r="35046" spans="1:6" x14ac:dyDescent="0.25">
      <c r="A35046" s="1" t="str">
        <f>"48382"</f>
        <v>48382</v>
      </c>
      <c r="B35046" s="1" t="str">
        <f t="shared" si="177"/>
        <v>26125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25">
      <c r="A35047" s="1" t="str">
        <f>"48375"</f>
        <v>48375</v>
      </c>
      <c r="B35047" s="1" t="str">
        <f t="shared" si="177"/>
        <v>26125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25">
      <c r="A35048" s="1" t="str">
        <f>"48356"</f>
        <v>48356</v>
      </c>
      <c r="B35048" s="1" t="str">
        <f t="shared" si="177"/>
        <v>26125</v>
      </c>
      <c r="C35048" s="2">
        <v>1</v>
      </c>
      <c r="D35048" s="2">
        <v>1</v>
      </c>
      <c r="E35048" s="2">
        <v>1</v>
      </c>
      <c r="F35048" s="2">
        <v>1</v>
      </c>
    </row>
    <row r="35049" spans="1:6" x14ac:dyDescent="0.25">
      <c r="A35049" s="1" t="str">
        <f>"48362"</f>
        <v>48362</v>
      </c>
      <c r="B35049" s="1" t="str">
        <f t="shared" si="177"/>
        <v>26125</v>
      </c>
      <c r="C35049" s="2">
        <v>1</v>
      </c>
      <c r="D35049" s="2">
        <v>1</v>
      </c>
      <c r="E35049" s="2">
        <v>1</v>
      </c>
      <c r="F35049" s="2">
        <v>1</v>
      </c>
    </row>
    <row r="35050" spans="1:6" x14ac:dyDescent="0.25">
      <c r="A35050" s="1" t="str">
        <f>"48387"</f>
        <v>48387</v>
      </c>
      <c r="B35050" s="1" t="str">
        <f t="shared" si="177"/>
        <v>26125</v>
      </c>
      <c r="C35050" s="2">
        <v>1</v>
      </c>
      <c r="D35050" s="2">
        <v>1</v>
      </c>
      <c r="E35050" s="2">
        <v>1</v>
      </c>
      <c r="F35050" s="2">
        <v>1</v>
      </c>
    </row>
    <row r="35051" spans="1:6" x14ac:dyDescent="0.25">
      <c r="A35051" s="1" t="str">
        <f>"48390"</f>
        <v>48390</v>
      </c>
      <c r="B35051" s="1" t="str">
        <f t="shared" si="177"/>
        <v>26125</v>
      </c>
      <c r="C35051" s="2">
        <v>1</v>
      </c>
      <c r="D35051" s="2">
        <v>1</v>
      </c>
      <c r="E35051" s="2">
        <v>1</v>
      </c>
      <c r="F35051" s="2">
        <v>1</v>
      </c>
    </row>
    <row r="35052" spans="1:6" x14ac:dyDescent="0.25">
      <c r="A35052" s="1" t="str">
        <f>"48393"</f>
        <v>48393</v>
      </c>
      <c r="B35052" s="1" t="str">
        <f t="shared" si="177"/>
        <v>26125</v>
      </c>
      <c r="C35052" s="2">
        <v>1</v>
      </c>
      <c r="D35052" s="2">
        <v>1</v>
      </c>
      <c r="E35052" s="2">
        <v>1</v>
      </c>
      <c r="F35052" s="2">
        <v>1</v>
      </c>
    </row>
    <row r="35053" spans="1:6" x14ac:dyDescent="0.25">
      <c r="A35053" s="1" t="str">
        <f>"48507"</f>
        <v>48507</v>
      </c>
      <c r="B35053" s="1" t="str">
        <f>"26049"</f>
        <v>26049</v>
      </c>
      <c r="C35053" s="2">
        <v>1</v>
      </c>
      <c r="D35053" s="2">
        <v>1</v>
      </c>
      <c r="E35053" s="2">
        <v>1</v>
      </c>
      <c r="F35053" s="2">
        <v>1</v>
      </c>
    </row>
    <row r="35054" spans="1:6" x14ac:dyDescent="0.25">
      <c r="A35054" s="1" t="str">
        <f>"48435"</f>
        <v>48435</v>
      </c>
      <c r="B35054" s="1" t="str">
        <f>"26157"</f>
        <v>26157</v>
      </c>
      <c r="C35054" s="2">
        <v>0.54678692220969505</v>
      </c>
      <c r="D35054" s="2">
        <v>0.54545454545454497</v>
      </c>
      <c r="E35054" s="2">
        <v>1</v>
      </c>
      <c r="F35054" s="2">
        <v>0.54827968923418402</v>
      </c>
    </row>
    <row r="35055" spans="1:6" x14ac:dyDescent="0.25">
      <c r="A35055" s="1" t="str">
        <f>"48435"</f>
        <v>48435</v>
      </c>
      <c r="B35055" s="1" t="str">
        <f>"26087"</f>
        <v>26087</v>
      </c>
      <c r="C35055" s="2">
        <v>0.45321307779030401</v>
      </c>
      <c r="D35055" s="2">
        <v>0.45454545454545398</v>
      </c>
      <c r="E35055" s="2">
        <v>0</v>
      </c>
      <c r="F35055" s="2">
        <v>0.45172031076581498</v>
      </c>
    </row>
    <row r="35056" spans="1:6" x14ac:dyDescent="0.25">
      <c r="A35056" s="1" t="str">
        <f>"48445"</f>
        <v>48445</v>
      </c>
      <c r="B35056" s="1" t="str">
        <f>"26063"</f>
        <v>26063</v>
      </c>
      <c r="C35056" s="2">
        <v>1</v>
      </c>
      <c r="D35056" s="2">
        <v>1</v>
      </c>
      <c r="E35056" s="2">
        <v>1</v>
      </c>
      <c r="F35056" s="2">
        <v>1</v>
      </c>
    </row>
    <row r="35057" spans="1:6" x14ac:dyDescent="0.25">
      <c r="A35057" s="1" t="str">
        <f>"48626"</f>
        <v>48626</v>
      </c>
      <c r="B35057" s="1" t="str">
        <f>"26111"</f>
        <v>26111</v>
      </c>
      <c r="C35057" s="2">
        <v>6.6765578635014797E-2</v>
      </c>
      <c r="D35057" s="2">
        <v>0.108108108108108</v>
      </c>
      <c r="E35057" s="2">
        <v>0</v>
      </c>
      <c r="F35057" s="2">
        <v>6.7047075606276693E-2</v>
      </c>
    </row>
    <row r="35058" spans="1:6" x14ac:dyDescent="0.25">
      <c r="A35058" s="1" t="str">
        <f>"48626"</f>
        <v>48626</v>
      </c>
      <c r="B35058" s="1" t="str">
        <f>"26145"</f>
        <v>26145</v>
      </c>
      <c r="C35058" s="2">
        <v>0.93323442136498502</v>
      </c>
      <c r="D35058" s="2">
        <v>0.891891891891891</v>
      </c>
      <c r="E35058" s="2">
        <v>1</v>
      </c>
      <c r="F35058" s="2">
        <v>0.93295292439372302</v>
      </c>
    </row>
    <row r="35059" spans="1:6" x14ac:dyDescent="0.25">
      <c r="A35059" s="1" t="str">
        <f>"48635"</f>
        <v>48635</v>
      </c>
      <c r="B35059" s="1" t="str">
        <f>"26129"</f>
        <v>26129</v>
      </c>
      <c r="C35059" s="2">
        <v>1</v>
      </c>
      <c r="D35059" s="2">
        <v>1</v>
      </c>
      <c r="E35059" s="2">
        <v>0</v>
      </c>
      <c r="F35059" s="2">
        <v>1</v>
      </c>
    </row>
    <row r="35060" spans="1:6" x14ac:dyDescent="0.25">
      <c r="A35060" s="1" t="str">
        <f>"48637"</f>
        <v>48637</v>
      </c>
      <c r="B35060" s="1" t="str">
        <f>"26057"</f>
        <v>26057</v>
      </c>
      <c r="C35060" s="2">
        <v>6.8431245965138707E-2</v>
      </c>
      <c r="D35060" s="2">
        <v>0.105263157894736</v>
      </c>
      <c r="E35060" s="2">
        <v>0</v>
      </c>
      <c r="F35060" s="2">
        <v>6.9138906348208601E-2</v>
      </c>
    </row>
    <row r="35061" spans="1:6" x14ac:dyDescent="0.25">
      <c r="A35061" s="1" t="str">
        <f>"48637"</f>
        <v>48637</v>
      </c>
      <c r="B35061" s="1" t="str">
        <f>"26145"</f>
        <v>26145</v>
      </c>
      <c r="C35061" s="2">
        <v>0.807617817947062</v>
      </c>
      <c r="D35061" s="2">
        <v>0.86842105263157798</v>
      </c>
      <c r="E35061" s="2">
        <v>1</v>
      </c>
      <c r="F35061" s="2">
        <v>0.80955373978629697</v>
      </c>
    </row>
    <row r="35062" spans="1:6" x14ac:dyDescent="0.25">
      <c r="A35062" s="1" t="str">
        <f>"48637"</f>
        <v>48637</v>
      </c>
      <c r="B35062" s="1" t="str">
        <f>"26111"</f>
        <v>26111</v>
      </c>
      <c r="C35062" s="2">
        <v>0.123950936087798</v>
      </c>
      <c r="D35062" s="2">
        <v>2.6315789473684199E-2</v>
      </c>
      <c r="E35062" s="2">
        <v>0</v>
      </c>
      <c r="F35062" s="2">
        <v>0.121307353865493</v>
      </c>
    </row>
    <row r="35063" spans="1:6" x14ac:dyDescent="0.25">
      <c r="A35063" s="1" t="str">
        <f>"48609"</f>
        <v>48609</v>
      </c>
      <c r="B35063" s="1" t="str">
        <f>"26145"</f>
        <v>26145</v>
      </c>
      <c r="C35063" s="2">
        <v>1</v>
      </c>
      <c r="D35063" s="2">
        <v>1</v>
      </c>
      <c r="E35063" s="2">
        <v>1</v>
      </c>
      <c r="F35063" s="2">
        <v>1</v>
      </c>
    </row>
    <row r="35064" spans="1:6" x14ac:dyDescent="0.25">
      <c r="A35064" s="1" t="str">
        <f>"48656"</f>
        <v>48656</v>
      </c>
      <c r="B35064" s="1" t="str">
        <f>"26143"</f>
        <v>26143</v>
      </c>
      <c r="C35064" s="2">
        <v>1</v>
      </c>
      <c r="D35064" s="2">
        <v>1</v>
      </c>
      <c r="E35064" s="2">
        <v>1</v>
      </c>
      <c r="F35064" s="2">
        <v>1</v>
      </c>
    </row>
    <row r="35065" spans="1:6" x14ac:dyDescent="0.25">
      <c r="A35065" s="1" t="str">
        <f>"48641"</f>
        <v>48641</v>
      </c>
      <c r="B35065" s="1" t="str">
        <f>"26111"</f>
        <v>26111</v>
      </c>
      <c r="C35065" s="2">
        <v>1</v>
      </c>
      <c r="D35065" s="2">
        <v>1</v>
      </c>
      <c r="E35065" s="2">
        <v>1</v>
      </c>
      <c r="F35065" s="2">
        <v>1</v>
      </c>
    </row>
    <row r="35066" spans="1:6" x14ac:dyDescent="0.25">
      <c r="A35066" s="1" t="str">
        <f>"48463"</f>
        <v>48463</v>
      </c>
      <c r="B35066" s="1" t="str">
        <f>"26087"</f>
        <v>26087</v>
      </c>
      <c r="C35066" s="2">
        <v>4.0506329113924001E-3</v>
      </c>
      <c r="D35066" s="2">
        <v>0</v>
      </c>
      <c r="E35066" s="2">
        <v>0</v>
      </c>
      <c r="F35066" s="2">
        <v>3.8095238095238E-3</v>
      </c>
    </row>
    <row r="35067" spans="1:6" x14ac:dyDescent="0.25">
      <c r="A35067" s="1" t="str">
        <f>"48463"</f>
        <v>48463</v>
      </c>
      <c r="B35067" s="1" t="str">
        <f>"26049"</f>
        <v>26049</v>
      </c>
      <c r="C35067" s="2">
        <v>0.99594936708860704</v>
      </c>
      <c r="D35067" s="2">
        <v>1</v>
      </c>
      <c r="E35067" s="2">
        <v>1</v>
      </c>
      <c r="F35067" s="2">
        <v>0.99619047619047596</v>
      </c>
    </row>
    <row r="35068" spans="1:6" x14ac:dyDescent="0.25">
      <c r="A35068" s="1" t="str">
        <f>"48464"</f>
        <v>48464</v>
      </c>
      <c r="B35068" s="1" t="str">
        <f>"26049"</f>
        <v>26049</v>
      </c>
      <c r="C35068" s="2">
        <v>6.5130260521041997E-2</v>
      </c>
      <c r="D35068" s="2">
        <v>0.41666666666666602</v>
      </c>
      <c r="E35068" s="2">
        <v>0</v>
      </c>
      <c r="F35068" s="2">
        <v>6.8965517241379296E-2</v>
      </c>
    </row>
    <row r="35069" spans="1:6" x14ac:dyDescent="0.25">
      <c r="A35069" s="1" t="str">
        <f>"48464"</f>
        <v>48464</v>
      </c>
      <c r="B35069" s="1" t="str">
        <f>"26157"</f>
        <v>26157</v>
      </c>
      <c r="C35069" s="2">
        <v>0.16533066132264501</v>
      </c>
      <c r="D35069" s="2">
        <v>8.3333333333333301E-2</v>
      </c>
      <c r="E35069" s="2">
        <v>0.4</v>
      </c>
      <c r="F35069" s="2">
        <v>0.16551724137931001</v>
      </c>
    </row>
    <row r="35070" spans="1:6" x14ac:dyDescent="0.25">
      <c r="A35070" s="1" t="str">
        <f>"48464"</f>
        <v>48464</v>
      </c>
      <c r="B35070" s="1" t="str">
        <f>"26087"</f>
        <v>26087</v>
      </c>
      <c r="C35070" s="2">
        <v>0.76953907815631195</v>
      </c>
      <c r="D35070" s="2">
        <v>0.5</v>
      </c>
      <c r="E35070" s="2">
        <v>0.6</v>
      </c>
      <c r="F35070" s="2">
        <v>0.76551724137930999</v>
      </c>
    </row>
    <row r="35071" spans="1:6" x14ac:dyDescent="0.25">
      <c r="A35071" s="1" t="str">
        <f>"48466"</f>
        <v>48466</v>
      </c>
      <c r="B35071" s="1" t="str">
        <f>"26151"</f>
        <v>26151</v>
      </c>
      <c r="C35071" s="2">
        <v>1</v>
      </c>
      <c r="D35071" s="2">
        <v>1</v>
      </c>
      <c r="E35071" s="2">
        <v>1</v>
      </c>
      <c r="F35071" s="2">
        <v>1</v>
      </c>
    </row>
    <row r="35072" spans="1:6" x14ac:dyDescent="0.25">
      <c r="A35072" s="1" t="str">
        <f>"48467"</f>
        <v>48467</v>
      </c>
      <c r="B35072" s="1" t="str">
        <f>"26063"</f>
        <v>26063</v>
      </c>
      <c r="C35072" s="2">
        <v>1</v>
      </c>
      <c r="D35072" s="2">
        <v>1</v>
      </c>
      <c r="E35072" s="2">
        <v>1</v>
      </c>
      <c r="F35072" s="2">
        <v>1</v>
      </c>
    </row>
    <row r="35073" spans="1:6" x14ac:dyDescent="0.25">
      <c r="A35073" s="1" t="str">
        <f>"48469"</f>
        <v>48469</v>
      </c>
      <c r="B35073" s="1" t="str">
        <f>"26151"</f>
        <v>26151</v>
      </c>
      <c r="C35073" s="2">
        <v>1</v>
      </c>
      <c r="D35073" s="2">
        <v>1</v>
      </c>
      <c r="E35073" s="2">
        <v>1</v>
      </c>
      <c r="F35073" s="2">
        <v>1</v>
      </c>
    </row>
    <row r="35074" spans="1:6" x14ac:dyDescent="0.25">
      <c r="A35074" s="1" t="str">
        <f>"48470"</f>
        <v>48470</v>
      </c>
      <c r="B35074" s="1" t="str">
        <f>"26063"</f>
        <v>26063</v>
      </c>
      <c r="C35074" s="2">
        <v>0.99426934097421205</v>
      </c>
      <c r="D35074" s="2">
        <v>1</v>
      </c>
      <c r="E35074" s="2">
        <v>1</v>
      </c>
      <c r="F35074" s="2">
        <v>0.99444444444444402</v>
      </c>
    </row>
    <row r="35075" spans="1:6" x14ac:dyDescent="0.25">
      <c r="A35075" s="1" t="str">
        <f>"48470"</f>
        <v>48470</v>
      </c>
      <c r="B35075" s="1" t="str">
        <f>"26151"</f>
        <v>26151</v>
      </c>
      <c r="C35075" s="2">
        <v>5.7306590257879602E-3</v>
      </c>
      <c r="D35075" s="2">
        <v>0</v>
      </c>
      <c r="E35075" s="2">
        <v>0</v>
      </c>
      <c r="F35075" s="2">
        <v>5.5555555555555497E-3</v>
      </c>
    </row>
    <row r="35076" spans="1:6" x14ac:dyDescent="0.25">
      <c r="A35076" s="1" t="str">
        <f>"48667"</f>
        <v>48667</v>
      </c>
      <c r="B35076" s="1" t="str">
        <f>"26111"</f>
        <v>26111</v>
      </c>
      <c r="C35076" s="2">
        <v>0</v>
      </c>
      <c r="D35076" s="2">
        <v>1</v>
      </c>
      <c r="E35076" s="2">
        <v>0</v>
      </c>
      <c r="F35076" s="2">
        <v>1</v>
      </c>
    </row>
    <row r="35077" spans="1:6" x14ac:dyDescent="0.25">
      <c r="A35077" s="1" t="str">
        <f>"48845"</f>
        <v>48845</v>
      </c>
      <c r="B35077" s="1" t="str">
        <f>"26067"</f>
        <v>26067</v>
      </c>
      <c r="C35077" s="2">
        <v>0.72149122807017496</v>
      </c>
      <c r="D35077" s="2">
        <v>1</v>
      </c>
      <c r="E35077" s="2">
        <v>0</v>
      </c>
      <c r="F35077" s="2">
        <v>0.72629310344827502</v>
      </c>
    </row>
    <row r="35078" spans="1:6" x14ac:dyDescent="0.25">
      <c r="A35078" s="1" t="str">
        <f>"48845"</f>
        <v>48845</v>
      </c>
      <c r="B35078" s="1" t="str">
        <f>"26117"</f>
        <v>26117</v>
      </c>
      <c r="C35078" s="2">
        <v>6.3596491228070096E-2</v>
      </c>
      <c r="D35078" s="2">
        <v>0</v>
      </c>
      <c r="E35078" s="2">
        <v>0</v>
      </c>
      <c r="F35078" s="2">
        <v>6.25E-2</v>
      </c>
    </row>
    <row r="35079" spans="1:6" x14ac:dyDescent="0.25">
      <c r="A35079" s="1" t="str">
        <f>"48845"</f>
        <v>48845</v>
      </c>
      <c r="B35079" s="1" t="str">
        <f>"26037"</f>
        <v>26037</v>
      </c>
      <c r="C35079" s="2">
        <v>0.19078947368421001</v>
      </c>
      <c r="D35079" s="2">
        <v>0</v>
      </c>
      <c r="E35079" s="2">
        <v>0</v>
      </c>
      <c r="F35079" s="2">
        <v>0.1875</v>
      </c>
    </row>
    <row r="35080" spans="1:6" x14ac:dyDescent="0.25">
      <c r="A35080" s="1" t="str">
        <f>"48845"</f>
        <v>48845</v>
      </c>
      <c r="B35080" s="1" t="str">
        <f>"26057"</f>
        <v>26057</v>
      </c>
      <c r="C35080" s="2">
        <v>2.4122807017543799E-2</v>
      </c>
      <c r="D35080" s="2">
        <v>0</v>
      </c>
      <c r="E35080" s="2">
        <v>0</v>
      </c>
      <c r="F35080" s="2">
        <v>2.3706896551724099E-2</v>
      </c>
    </row>
    <row r="35081" spans="1:6" x14ac:dyDescent="0.25">
      <c r="A35081" s="1" t="str">
        <f>"48853"</f>
        <v>48853</v>
      </c>
      <c r="B35081" s="1" t="str">
        <f>"26037"</f>
        <v>26037</v>
      </c>
      <c r="C35081" s="2">
        <v>1</v>
      </c>
      <c r="D35081" s="2">
        <v>1</v>
      </c>
      <c r="E35081" s="2">
        <v>0</v>
      </c>
      <c r="F35081" s="2">
        <v>1</v>
      </c>
    </row>
    <row r="35082" spans="1:6" x14ac:dyDescent="0.25">
      <c r="A35082" s="1" t="str">
        <f>"48808"</f>
        <v>48808</v>
      </c>
      <c r="B35082" s="1" t="str">
        <f>"26037"</f>
        <v>26037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25">
      <c r="A35083" s="1" t="str">
        <f>"48737"</f>
        <v>48737</v>
      </c>
      <c r="B35083" s="1" t="str">
        <f>"26001"</f>
        <v>26001</v>
      </c>
      <c r="C35083" s="2">
        <v>0.85638766519823695</v>
      </c>
      <c r="D35083" s="2">
        <v>0.88636363636363602</v>
      </c>
      <c r="E35083" s="2">
        <v>0</v>
      </c>
      <c r="F35083" s="2">
        <v>0.856054191363251</v>
      </c>
    </row>
    <row r="35084" spans="1:6" x14ac:dyDescent="0.25">
      <c r="A35084" s="1" t="str">
        <f>"48737"</f>
        <v>48737</v>
      </c>
      <c r="B35084" s="1" t="str">
        <f>"26069"</f>
        <v>26069</v>
      </c>
      <c r="C35084" s="2">
        <v>0.143612334801762</v>
      </c>
      <c r="D35084" s="2">
        <v>0.11363636363636299</v>
      </c>
      <c r="E35084" s="2">
        <v>1</v>
      </c>
      <c r="F35084" s="2">
        <v>0.143945808636748</v>
      </c>
    </row>
    <row r="35085" spans="1:6" x14ac:dyDescent="0.25">
      <c r="A35085" s="1" t="str">
        <f>"48740"</f>
        <v>48740</v>
      </c>
      <c r="B35085" s="1" t="str">
        <f>"26001"</f>
        <v>26001</v>
      </c>
      <c r="C35085" s="2">
        <v>1</v>
      </c>
      <c r="D35085" s="2">
        <v>1</v>
      </c>
      <c r="E35085" s="2">
        <v>1</v>
      </c>
      <c r="F35085" s="2">
        <v>1</v>
      </c>
    </row>
    <row r="35086" spans="1:6" x14ac:dyDescent="0.25">
      <c r="A35086" s="1" t="str">
        <f>"48744"</f>
        <v>48744</v>
      </c>
      <c r="B35086" s="1" t="str">
        <f>"26157"</f>
        <v>26157</v>
      </c>
      <c r="C35086" s="2">
        <v>0.91204139228598302</v>
      </c>
      <c r="D35086" s="2">
        <v>0.93442622950819598</v>
      </c>
      <c r="E35086" s="2">
        <v>1</v>
      </c>
      <c r="F35086" s="2">
        <v>0.91337868480725604</v>
      </c>
    </row>
    <row r="35087" spans="1:6" x14ac:dyDescent="0.25">
      <c r="A35087" s="1" t="str">
        <f>"48744"</f>
        <v>48744</v>
      </c>
      <c r="B35087" s="1" t="str">
        <f>"26087"</f>
        <v>26087</v>
      </c>
      <c r="C35087" s="2">
        <v>8.7958607714016895E-2</v>
      </c>
      <c r="D35087" s="2">
        <v>6.5573770491803199E-2</v>
      </c>
      <c r="E35087" s="2">
        <v>0</v>
      </c>
      <c r="F35087" s="2">
        <v>8.66213151927437E-2</v>
      </c>
    </row>
    <row r="35088" spans="1:6" x14ac:dyDescent="0.25">
      <c r="A35088" s="1" t="str">
        <f>"48747"</f>
        <v>48747</v>
      </c>
      <c r="B35088" s="1" t="str">
        <f>"26145"</f>
        <v>26145</v>
      </c>
      <c r="C35088" s="2">
        <v>4.7999999999999996E-3</v>
      </c>
      <c r="D35088" s="2">
        <v>0.04</v>
      </c>
      <c r="E35088" s="2">
        <v>0</v>
      </c>
      <c r="F35088" s="2">
        <v>6.1538461538461504E-3</v>
      </c>
    </row>
    <row r="35089" spans="1:6" x14ac:dyDescent="0.25">
      <c r="A35089" s="1" t="str">
        <f>"48747"</f>
        <v>48747</v>
      </c>
      <c r="B35089" s="1" t="str">
        <f>"26017"</f>
        <v>26017</v>
      </c>
      <c r="C35089" s="2">
        <v>0.99519999999999997</v>
      </c>
      <c r="D35089" s="2">
        <v>0.96</v>
      </c>
      <c r="E35089" s="2">
        <v>0</v>
      </c>
      <c r="F35089" s="2">
        <v>0.99384615384615305</v>
      </c>
    </row>
    <row r="35090" spans="1:6" x14ac:dyDescent="0.25">
      <c r="A35090" s="1" t="str">
        <f>"48759"</f>
        <v>48759</v>
      </c>
      <c r="B35090" s="1" t="str">
        <f>"26157"</f>
        <v>26157</v>
      </c>
      <c r="C35090" s="2">
        <v>1.6967706622879001E-2</v>
      </c>
      <c r="D35090" s="2">
        <v>6.2111801242236003E-3</v>
      </c>
      <c r="E35090" s="2">
        <v>0</v>
      </c>
      <c r="F35090" s="2">
        <v>1.5825914935707199E-2</v>
      </c>
    </row>
    <row r="35091" spans="1:6" x14ac:dyDescent="0.25">
      <c r="A35091" s="1" t="str">
        <f>"48759"</f>
        <v>48759</v>
      </c>
      <c r="B35091" s="1" t="str">
        <f>"26063"</f>
        <v>26063</v>
      </c>
      <c r="C35091" s="2">
        <v>0.98303229337711995</v>
      </c>
      <c r="D35091" s="2">
        <v>0.99378881987577605</v>
      </c>
      <c r="E35091" s="2">
        <v>1</v>
      </c>
      <c r="F35091" s="2">
        <v>0.98417408506429205</v>
      </c>
    </row>
    <row r="35092" spans="1:6" x14ac:dyDescent="0.25">
      <c r="A35092" s="1" t="str">
        <f>"48765"</f>
        <v>48765</v>
      </c>
      <c r="B35092" s="1" t="str">
        <f>"26069"</f>
        <v>26069</v>
      </c>
      <c r="C35092" s="2">
        <v>0.39600000000000002</v>
      </c>
      <c r="D35092" s="2">
        <v>0.28571428571428498</v>
      </c>
      <c r="E35092" s="2">
        <v>0</v>
      </c>
      <c r="F35092" s="2">
        <v>0.39447731755423998</v>
      </c>
    </row>
    <row r="35093" spans="1:6" x14ac:dyDescent="0.25">
      <c r="A35093" s="1" t="str">
        <f>"48765"</f>
        <v>48765</v>
      </c>
      <c r="B35093" s="1" t="str">
        <f>"26011"</f>
        <v>26011</v>
      </c>
      <c r="C35093" s="2">
        <v>0.60399999999999998</v>
      </c>
      <c r="D35093" s="2">
        <v>0.71428571428571397</v>
      </c>
      <c r="E35093" s="2">
        <v>0</v>
      </c>
      <c r="F35093" s="2">
        <v>0.60552268244575902</v>
      </c>
    </row>
    <row r="35094" spans="1:6" x14ac:dyDescent="0.25">
      <c r="A35094" s="1" t="str">
        <f>"48754"</f>
        <v>48754</v>
      </c>
      <c r="B35094" s="1" t="str">
        <f>"26063"</f>
        <v>26063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25">
      <c r="A35095" s="1" t="str">
        <f>"48906"</f>
        <v>48906</v>
      </c>
      <c r="B35095" s="1" t="str">
        <f>"26045"</f>
        <v>26045</v>
      </c>
      <c r="C35095" s="2">
        <v>2.9074089369786001E-2</v>
      </c>
      <c r="D35095" s="2">
        <v>1.27084988085782E-2</v>
      </c>
      <c r="E35095" s="2">
        <v>8.8967971530249101E-3</v>
      </c>
      <c r="F35095" s="2">
        <v>2.6780585870189499E-2</v>
      </c>
    </row>
    <row r="35096" spans="1:6" x14ac:dyDescent="0.25">
      <c r="A35096" s="1" t="str">
        <f>"48906"</f>
        <v>48906</v>
      </c>
      <c r="B35096" s="1" t="str">
        <f>"26065"</f>
        <v>26065</v>
      </c>
      <c r="C35096" s="2">
        <v>0.674320640951515</v>
      </c>
      <c r="D35096" s="2">
        <v>0.70214455917394702</v>
      </c>
      <c r="E35096" s="2">
        <v>0.83807829181494597</v>
      </c>
      <c r="F35096" s="2">
        <v>0.68344342331993102</v>
      </c>
    </row>
    <row r="35097" spans="1:6" x14ac:dyDescent="0.25">
      <c r="A35097" s="1" t="str">
        <f>"48906"</f>
        <v>48906</v>
      </c>
      <c r="B35097" s="1" t="str">
        <f>"26037"</f>
        <v>26037</v>
      </c>
      <c r="C35097" s="2">
        <v>0.29660526967869799</v>
      </c>
      <c r="D35097" s="2">
        <v>0.28514694201747398</v>
      </c>
      <c r="E35097" s="2">
        <v>0.153024911032028</v>
      </c>
      <c r="F35097" s="2">
        <v>0.28977599080987898</v>
      </c>
    </row>
    <row r="35098" spans="1:6" x14ac:dyDescent="0.25">
      <c r="A35098" s="1" t="str">
        <f>"48880"</f>
        <v>48880</v>
      </c>
      <c r="B35098" s="1" t="str">
        <f>"26111"</f>
        <v>26111</v>
      </c>
      <c r="C35098" s="2">
        <v>0.12250803858520901</v>
      </c>
      <c r="D35098" s="2">
        <v>4.2194092827004199E-3</v>
      </c>
      <c r="E35098" s="2">
        <v>0</v>
      </c>
      <c r="F35098" s="2">
        <v>0.110181713296798</v>
      </c>
    </row>
    <row r="35099" spans="1:6" x14ac:dyDescent="0.25">
      <c r="A35099" s="1" t="str">
        <f>"48880"</f>
        <v>48880</v>
      </c>
      <c r="B35099" s="1" t="str">
        <f>"26057"</f>
        <v>26057</v>
      </c>
      <c r="C35099" s="2">
        <v>0.84598070739549802</v>
      </c>
      <c r="D35099" s="2">
        <v>0.987341772151898</v>
      </c>
      <c r="E35099" s="2">
        <v>1</v>
      </c>
      <c r="F35099" s="2">
        <v>0.86097490625901296</v>
      </c>
    </row>
    <row r="35100" spans="1:6" x14ac:dyDescent="0.25">
      <c r="A35100" s="1" t="str">
        <f>"48880"</f>
        <v>48880</v>
      </c>
      <c r="B35100" s="1" t="str">
        <f>"26073"</f>
        <v>26073</v>
      </c>
      <c r="C35100" s="2">
        <v>3.1511254019292598E-2</v>
      </c>
      <c r="D35100" s="2">
        <v>8.4388185654008397E-3</v>
      </c>
      <c r="E35100" s="2">
        <v>0</v>
      </c>
      <c r="F35100" s="2">
        <v>2.8843380444188001E-2</v>
      </c>
    </row>
    <row r="35101" spans="1:6" x14ac:dyDescent="0.25">
      <c r="A35101" s="1" t="str">
        <f>"48894"</f>
        <v>48894</v>
      </c>
      <c r="B35101" s="1" t="str">
        <f>"26067"</f>
        <v>26067</v>
      </c>
      <c r="C35101" s="2">
        <v>8.3604777415852302E-2</v>
      </c>
      <c r="D35101" s="2">
        <v>0.14285714285714199</v>
      </c>
      <c r="E35101" s="2">
        <v>0</v>
      </c>
      <c r="F35101" s="2">
        <v>8.5150571131879502E-2</v>
      </c>
    </row>
    <row r="35102" spans="1:6" x14ac:dyDescent="0.25">
      <c r="A35102" s="1" t="str">
        <f>"48894"</f>
        <v>48894</v>
      </c>
      <c r="B35102" s="1" t="str">
        <f>"26037"</f>
        <v>26037</v>
      </c>
      <c r="C35102" s="2">
        <v>0.91639522258414696</v>
      </c>
      <c r="D35102" s="2">
        <v>0.85714285714285698</v>
      </c>
      <c r="E35102" s="2">
        <v>1</v>
      </c>
      <c r="F35102" s="2">
        <v>0.91484942886812004</v>
      </c>
    </row>
    <row r="35103" spans="1:6" x14ac:dyDescent="0.25">
      <c r="A35103" s="1" t="str">
        <f>"48897"</f>
        <v>48897</v>
      </c>
      <c r="B35103" s="1" t="str">
        <f>"26015"</f>
        <v>26015</v>
      </c>
      <c r="C35103" s="2">
        <v>0.962323390894819</v>
      </c>
      <c r="D35103" s="2">
        <v>1</v>
      </c>
      <c r="E35103" s="2">
        <v>1</v>
      </c>
      <c r="F35103" s="2">
        <v>0.963581183611532</v>
      </c>
    </row>
    <row r="35104" spans="1:6" x14ac:dyDescent="0.25">
      <c r="A35104" s="1" t="str">
        <f>"48897"</f>
        <v>48897</v>
      </c>
      <c r="B35104" s="1" t="str">
        <f>"26045"</f>
        <v>26045</v>
      </c>
      <c r="C35104" s="2">
        <v>3.7676609105180503E-2</v>
      </c>
      <c r="D35104" s="2">
        <v>0</v>
      </c>
      <c r="E35104" s="2">
        <v>0</v>
      </c>
      <c r="F35104" s="2">
        <v>3.64188163884673E-2</v>
      </c>
    </row>
    <row r="35105" spans="1:6" x14ac:dyDescent="0.25">
      <c r="A35105" s="1" t="str">
        <f>"48896"</f>
        <v>48896</v>
      </c>
      <c r="B35105" s="1" t="str">
        <f>"26073"</f>
        <v>26073</v>
      </c>
      <c r="C35105" s="2">
        <v>1</v>
      </c>
      <c r="D35105" s="2">
        <v>1</v>
      </c>
      <c r="E35105" s="2">
        <v>0</v>
      </c>
      <c r="F35105" s="2">
        <v>1</v>
      </c>
    </row>
    <row r="35106" spans="1:6" x14ac:dyDescent="0.25">
      <c r="A35106" s="1" t="str">
        <f>"48885"</f>
        <v>48885</v>
      </c>
      <c r="B35106" s="1" t="str">
        <f>"26117"</f>
        <v>26117</v>
      </c>
      <c r="C35106" s="2">
        <v>1</v>
      </c>
      <c r="D35106" s="2">
        <v>1</v>
      </c>
      <c r="E35106" s="2">
        <v>1</v>
      </c>
      <c r="F35106" s="2">
        <v>1</v>
      </c>
    </row>
    <row r="35107" spans="1:6" x14ac:dyDescent="0.25">
      <c r="A35107" s="1" t="str">
        <f>"48857"</f>
        <v>48857</v>
      </c>
      <c r="B35107" s="1" t="str">
        <f>"26155"</f>
        <v>26155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25">
      <c r="A35108" s="1" t="str">
        <f>"48858"</f>
        <v>48858</v>
      </c>
      <c r="B35108" s="1" t="str">
        <f>"26111"</f>
        <v>26111</v>
      </c>
      <c r="C35108" s="2">
        <v>5.2010120888389003E-3</v>
      </c>
      <c r="D35108" s="2">
        <v>3.2985156679494199E-3</v>
      </c>
      <c r="E35108" s="2">
        <v>0</v>
      </c>
      <c r="F35108" s="2">
        <v>4.7935103244837697E-3</v>
      </c>
    </row>
    <row r="35109" spans="1:6" x14ac:dyDescent="0.25">
      <c r="A35109" s="1" t="str">
        <f>"48858"</f>
        <v>48858</v>
      </c>
      <c r="B35109" s="1" t="str">
        <f>"26073"</f>
        <v>26073</v>
      </c>
      <c r="C35109" s="2">
        <v>0.99479898791116095</v>
      </c>
      <c r="D35109" s="2">
        <v>0.99670148433204997</v>
      </c>
      <c r="E35109" s="2">
        <v>1</v>
      </c>
      <c r="F35109" s="2">
        <v>0.99520648967551595</v>
      </c>
    </row>
    <row r="35110" spans="1:6" x14ac:dyDescent="0.25">
      <c r="A35110" s="1" t="str">
        <f>"48909"</f>
        <v>48909</v>
      </c>
      <c r="B35110" s="1" t="str">
        <f>"26065"</f>
        <v>26065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25">
      <c r="A35111" s="1" t="str">
        <f>"48915"</f>
        <v>48915</v>
      </c>
      <c r="B35111" s="1" t="str">
        <f>"26065"</f>
        <v>26065</v>
      </c>
      <c r="C35111" s="2">
        <v>1</v>
      </c>
      <c r="D35111" s="2">
        <v>1</v>
      </c>
      <c r="E35111" s="2">
        <v>1</v>
      </c>
      <c r="F35111" s="2">
        <v>1</v>
      </c>
    </row>
    <row r="35112" spans="1:6" x14ac:dyDescent="0.25">
      <c r="A35112" s="1" t="str">
        <f>"48820"</f>
        <v>48820</v>
      </c>
      <c r="B35112" s="1" t="str">
        <f>"26037"</f>
        <v>26037</v>
      </c>
      <c r="C35112" s="2">
        <v>1</v>
      </c>
      <c r="D35112" s="2">
        <v>1</v>
      </c>
      <c r="E35112" s="2">
        <v>1</v>
      </c>
      <c r="F35112" s="2">
        <v>1</v>
      </c>
    </row>
    <row r="35113" spans="1:6" x14ac:dyDescent="0.25">
      <c r="A35113" s="1" t="str">
        <f>"48835"</f>
        <v>48835</v>
      </c>
      <c r="B35113" s="1" t="str">
        <f>"26057"</f>
        <v>26057</v>
      </c>
      <c r="C35113" s="2">
        <v>4.9950049950049898E-3</v>
      </c>
      <c r="D35113" s="2">
        <v>0</v>
      </c>
      <c r="E35113" s="2">
        <v>0</v>
      </c>
      <c r="F35113" s="2">
        <v>4.7573739295908597E-3</v>
      </c>
    </row>
    <row r="35114" spans="1:6" x14ac:dyDescent="0.25">
      <c r="A35114" s="1" t="str">
        <f>"48835"</f>
        <v>48835</v>
      </c>
      <c r="B35114" s="1" t="str">
        <f>"26037"</f>
        <v>26037</v>
      </c>
      <c r="C35114" s="2">
        <v>0.99500499500499495</v>
      </c>
      <c r="D35114" s="2">
        <v>1</v>
      </c>
      <c r="E35114" s="2">
        <v>1</v>
      </c>
      <c r="F35114" s="2">
        <v>0.99524262607040903</v>
      </c>
    </row>
    <row r="35115" spans="1:6" x14ac:dyDescent="0.25">
      <c r="A35115" s="1" t="str">
        <f>"49006"</f>
        <v>49006</v>
      </c>
      <c r="B35115" s="1" t="str">
        <f>"26077"</f>
        <v>26077</v>
      </c>
      <c r="C35115" s="2">
        <v>1</v>
      </c>
      <c r="D35115" s="2">
        <v>1</v>
      </c>
      <c r="E35115" s="2">
        <v>1</v>
      </c>
      <c r="F35115" s="2">
        <v>1</v>
      </c>
    </row>
    <row r="35116" spans="1:6" x14ac:dyDescent="0.25">
      <c r="A35116" s="1" t="str">
        <f>"49001"</f>
        <v>49001</v>
      </c>
      <c r="B35116" s="1" t="str">
        <f>"26077"</f>
        <v>26077</v>
      </c>
      <c r="C35116" s="2">
        <v>1</v>
      </c>
      <c r="D35116" s="2">
        <v>1</v>
      </c>
      <c r="E35116" s="2">
        <v>1</v>
      </c>
      <c r="F35116" s="2">
        <v>1</v>
      </c>
    </row>
    <row r="35117" spans="1:6" x14ac:dyDescent="0.25">
      <c r="A35117" s="1" t="str">
        <f>"49052"</f>
        <v>49052</v>
      </c>
      <c r="B35117" s="1" t="str">
        <f>"26025"</f>
        <v>26025</v>
      </c>
      <c r="C35117" s="2">
        <v>0.29342723004694798</v>
      </c>
      <c r="D35117" s="2">
        <v>0.48</v>
      </c>
      <c r="E35117" s="2">
        <v>0</v>
      </c>
      <c r="F35117" s="2">
        <v>0.303769401330376</v>
      </c>
    </row>
    <row r="35118" spans="1:6" x14ac:dyDescent="0.25">
      <c r="A35118" s="1" t="str">
        <f>"49052"</f>
        <v>49052</v>
      </c>
      <c r="B35118" s="1" t="str">
        <f>"26149"</f>
        <v>26149</v>
      </c>
      <c r="C35118" s="2">
        <v>1.6431924882629099E-2</v>
      </c>
      <c r="D35118" s="2">
        <v>0</v>
      </c>
      <c r="E35118" s="2">
        <v>0</v>
      </c>
      <c r="F35118" s="2">
        <v>1.55210643015521E-2</v>
      </c>
    </row>
    <row r="35119" spans="1:6" x14ac:dyDescent="0.25">
      <c r="A35119" s="1" t="str">
        <f>"49052"</f>
        <v>49052</v>
      </c>
      <c r="B35119" s="1" t="str">
        <f>"26077"</f>
        <v>26077</v>
      </c>
      <c r="C35119" s="2">
        <v>0.69014084507042195</v>
      </c>
      <c r="D35119" s="2">
        <v>0.52</v>
      </c>
      <c r="E35119" s="2">
        <v>0</v>
      </c>
      <c r="F35119" s="2">
        <v>0.68070953436807002</v>
      </c>
    </row>
    <row r="35120" spans="1:6" x14ac:dyDescent="0.25">
      <c r="A35120" s="1" t="str">
        <f>"49053"</f>
        <v>49053</v>
      </c>
      <c r="B35120" s="1" t="str">
        <f>"26077"</f>
        <v>26077</v>
      </c>
      <c r="C35120" s="2">
        <v>1</v>
      </c>
      <c r="D35120" s="2">
        <v>1</v>
      </c>
      <c r="E35120" s="2">
        <v>1</v>
      </c>
      <c r="F35120" s="2">
        <v>1</v>
      </c>
    </row>
    <row r="35121" spans="1:6" x14ac:dyDescent="0.25">
      <c r="A35121" s="1" t="str">
        <f>"49061"</f>
        <v>49061</v>
      </c>
      <c r="B35121" s="1" t="str">
        <f>"26027"</f>
        <v>26027</v>
      </c>
      <c r="C35121" s="2">
        <v>1</v>
      </c>
      <c r="D35121" s="2">
        <v>1</v>
      </c>
      <c r="E35121" s="2">
        <v>1</v>
      </c>
      <c r="F35121" s="2">
        <v>1</v>
      </c>
    </row>
    <row r="35122" spans="1:6" x14ac:dyDescent="0.25">
      <c r="A35122" s="1" t="str">
        <f>"49065"</f>
        <v>49065</v>
      </c>
      <c r="B35122" s="1" t="str">
        <f>"26159"</f>
        <v>26159</v>
      </c>
      <c r="C35122" s="2">
        <v>0.99274987053340202</v>
      </c>
      <c r="D35122" s="2">
        <v>1</v>
      </c>
      <c r="E35122" s="2">
        <v>1</v>
      </c>
      <c r="F35122" s="2">
        <v>0.993174061433447</v>
      </c>
    </row>
    <row r="35123" spans="1:6" x14ac:dyDescent="0.25">
      <c r="A35123" s="1" t="str">
        <f>"49065"</f>
        <v>49065</v>
      </c>
      <c r="B35123" s="1" t="str">
        <f>"26077"</f>
        <v>26077</v>
      </c>
      <c r="C35123" s="2">
        <v>6.9911962713619796E-3</v>
      </c>
      <c r="D35123" s="2">
        <v>0</v>
      </c>
      <c r="E35123" s="2">
        <v>0</v>
      </c>
      <c r="F35123" s="2">
        <v>6.5821550463188603E-3</v>
      </c>
    </row>
    <row r="35124" spans="1:6" x14ac:dyDescent="0.25">
      <c r="A35124" s="1" t="str">
        <f>"49065"</f>
        <v>49065</v>
      </c>
      <c r="B35124" s="1" t="str">
        <f>"26027"</f>
        <v>26027</v>
      </c>
      <c r="C35124" s="2">
        <v>2.5893319523562902E-4</v>
      </c>
      <c r="D35124" s="2">
        <v>0</v>
      </c>
      <c r="E35124" s="2">
        <v>0</v>
      </c>
      <c r="F35124" s="2">
        <v>2.4378352023403201E-4</v>
      </c>
    </row>
    <row r="35125" spans="1:6" x14ac:dyDescent="0.25">
      <c r="A35125" s="1" t="str">
        <f>"49062"</f>
        <v>49062</v>
      </c>
      <c r="B35125" s="1" t="str">
        <f>"26159"</f>
        <v>26159</v>
      </c>
      <c r="C35125" s="2">
        <v>1</v>
      </c>
      <c r="D35125" s="2">
        <v>1</v>
      </c>
      <c r="E35125" s="2">
        <v>0</v>
      </c>
      <c r="F35125" s="2">
        <v>1</v>
      </c>
    </row>
    <row r="35126" spans="1:6" x14ac:dyDescent="0.25">
      <c r="A35126" s="1" t="str">
        <f>"49091"</f>
        <v>49091</v>
      </c>
      <c r="B35126" s="1" t="str">
        <f>"26149"</f>
        <v>26149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25">
      <c r="A35127" s="1" t="str">
        <f>"49093"</f>
        <v>49093</v>
      </c>
      <c r="B35127" s="1" t="str">
        <f>"26149"</f>
        <v>26149</v>
      </c>
      <c r="C35127" s="2">
        <v>0.968297801833646</v>
      </c>
      <c r="D35127" s="2">
        <v>0.98328690807799402</v>
      </c>
      <c r="E35127" s="2">
        <v>0.99373040752351005</v>
      </c>
      <c r="F35127" s="2">
        <v>0.97016848364717501</v>
      </c>
    </row>
    <row r="35128" spans="1:6" x14ac:dyDescent="0.25">
      <c r="A35128" s="1" t="str">
        <f>"49093"</f>
        <v>49093</v>
      </c>
      <c r="B35128" s="1" t="str">
        <f>"26027"</f>
        <v>26027</v>
      </c>
      <c r="C35128" s="2">
        <v>3.1702198166353598E-2</v>
      </c>
      <c r="D35128" s="2">
        <v>1.6713091922005499E-2</v>
      </c>
      <c r="E35128" s="2">
        <v>6.2695924764890202E-3</v>
      </c>
      <c r="F35128" s="2">
        <v>2.9831516352824501E-2</v>
      </c>
    </row>
    <row r="35129" spans="1:6" x14ac:dyDescent="0.25">
      <c r="A35129" s="1" t="str">
        <f>"49096"</f>
        <v>49096</v>
      </c>
      <c r="B35129" s="1" t="str">
        <f>"26045"</f>
        <v>26045</v>
      </c>
      <c r="C35129" s="2">
        <v>1</v>
      </c>
      <c r="D35129" s="2">
        <v>1</v>
      </c>
      <c r="E35129" s="2">
        <v>1</v>
      </c>
      <c r="F35129" s="2">
        <v>1</v>
      </c>
    </row>
    <row r="35130" spans="1:6" x14ac:dyDescent="0.25">
      <c r="A35130" s="1" t="str">
        <f>"49097"</f>
        <v>49097</v>
      </c>
      <c r="B35130" s="1" t="str">
        <f>"26149"</f>
        <v>26149</v>
      </c>
      <c r="C35130" s="2">
        <v>1.09378164877455E-2</v>
      </c>
      <c r="D35130" s="2">
        <v>0</v>
      </c>
      <c r="E35130" s="2">
        <v>0</v>
      </c>
      <c r="F35130" s="2">
        <v>1.0190602000377399E-2</v>
      </c>
    </row>
    <row r="35131" spans="1:6" x14ac:dyDescent="0.25">
      <c r="A35131" s="1" t="str">
        <f>"49097"</f>
        <v>49097</v>
      </c>
      <c r="B35131" s="1" t="str">
        <f>"26077"</f>
        <v>26077</v>
      </c>
      <c r="C35131" s="2">
        <v>0.98906218351225395</v>
      </c>
      <c r="D35131" s="2">
        <v>1</v>
      </c>
      <c r="E35131" s="2">
        <v>1</v>
      </c>
      <c r="F35131" s="2">
        <v>0.98980939799962198</v>
      </c>
    </row>
    <row r="35132" spans="1:6" x14ac:dyDescent="0.25">
      <c r="A35132" s="1" t="str">
        <f>"49101"</f>
        <v>49101</v>
      </c>
      <c r="B35132" s="1" t="str">
        <f>"26021"</f>
        <v>26021</v>
      </c>
      <c r="C35132" s="2">
        <v>1</v>
      </c>
      <c r="D35132" s="2">
        <v>1</v>
      </c>
      <c r="E35132" s="2">
        <v>1</v>
      </c>
      <c r="F35132" s="2">
        <v>1</v>
      </c>
    </row>
    <row r="35133" spans="1:6" x14ac:dyDescent="0.25">
      <c r="A35133" s="1" t="str">
        <f>"49068"</f>
        <v>49068</v>
      </c>
      <c r="B35133" s="1" t="str">
        <f>"26025"</f>
        <v>26025</v>
      </c>
      <c r="C35133" s="2">
        <v>1</v>
      </c>
      <c r="D35133" s="2">
        <v>1</v>
      </c>
      <c r="E35133" s="2">
        <v>1</v>
      </c>
      <c r="F35133" s="2">
        <v>1</v>
      </c>
    </row>
    <row r="35134" spans="1:6" x14ac:dyDescent="0.25">
      <c r="A35134" s="1" t="str">
        <f>"49078"</f>
        <v>49078</v>
      </c>
      <c r="B35134" s="1" t="str">
        <f>"26159"</f>
        <v>26159</v>
      </c>
      <c r="C35134" s="2">
        <v>1.2661370407149901E-2</v>
      </c>
      <c r="D35134" s="2">
        <v>0</v>
      </c>
      <c r="E35134" s="2">
        <v>0</v>
      </c>
      <c r="F35134" s="2">
        <v>1.1726833754886101E-2</v>
      </c>
    </row>
    <row r="35135" spans="1:6" x14ac:dyDescent="0.25">
      <c r="A35135" s="1" t="str">
        <f>"49078"</f>
        <v>49078</v>
      </c>
      <c r="B35135" s="1" t="str">
        <f>"26077"</f>
        <v>26077</v>
      </c>
      <c r="C35135" s="2">
        <v>4.6425024826216403E-2</v>
      </c>
      <c r="D35135" s="2">
        <v>0</v>
      </c>
      <c r="E35135" s="2">
        <v>0</v>
      </c>
      <c r="F35135" s="2">
        <v>4.2998390434582603E-2</v>
      </c>
    </row>
    <row r="35136" spans="1:6" x14ac:dyDescent="0.25">
      <c r="A35136" s="1" t="str">
        <f>"49078"</f>
        <v>49078</v>
      </c>
      <c r="B35136" s="1" t="str">
        <f>"26005"</f>
        <v>26005</v>
      </c>
      <c r="C35136" s="2">
        <v>0.94091360476663299</v>
      </c>
      <c r="D35136" s="2">
        <v>1</v>
      </c>
      <c r="E35136" s="2">
        <v>1</v>
      </c>
      <c r="F35136" s="2">
        <v>0.94527477581053099</v>
      </c>
    </row>
    <row r="35137" spans="1:6" x14ac:dyDescent="0.25">
      <c r="A35137" s="1" t="str">
        <f>"49081"</f>
        <v>49081</v>
      </c>
      <c r="B35137" s="1" t="str">
        <f>"26077"</f>
        <v>26077</v>
      </c>
      <c r="C35137" s="2">
        <v>1</v>
      </c>
      <c r="D35137" s="2">
        <v>1</v>
      </c>
      <c r="E35137" s="2">
        <v>1</v>
      </c>
      <c r="F35137" s="2">
        <v>1</v>
      </c>
    </row>
    <row r="35138" spans="1:6" x14ac:dyDescent="0.25">
      <c r="A35138" s="1" t="str">
        <f>"49116"</f>
        <v>49116</v>
      </c>
      <c r="B35138" s="1" t="str">
        <f>"26021"</f>
        <v>26021</v>
      </c>
      <c r="C35138" s="2">
        <v>1</v>
      </c>
      <c r="D35138" s="2">
        <v>1</v>
      </c>
      <c r="E35138" s="2">
        <v>0</v>
      </c>
      <c r="F35138" s="2">
        <v>1</v>
      </c>
    </row>
    <row r="35139" spans="1:6" x14ac:dyDescent="0.25">
      <c r="A35139" s="1" t="str">
        <f>"49117"</f>
        <v>49117</v>
      </c>
      <c r="B35139" s="1" t="str">
        <f>"26021"</f>
        <v>26021</v>
      </c>
      <c r="C35139" s="2">
        <v>1</v>
      </c>
      <c r="D35139" s="2">
        <v>1</v>
      </c>
      <c r="E35139" s="2">
        <v>1</v>
      </c>
      <c r="F35139" s="2">
        <v>1</v>
      </c>
    </row>
    <row r="35140" spans="1:6" x14ac:dyDescent="0.25">
      <c r="A35140" s="1" t="str">
        <f>"49128"</f>
        <v>49128</v>
      </c>
      <c r="B35140" s="1" t="str">
        <f>"26021"</f>
        <v>26021</v>
      </c>
      <c r="C35140" s="2">
        <v>1</v>
      </c>
      <c r="D35140" s="2">
        <v>1</v>
      </c>
      <c r="E35140" s="2">
        <v>1</v>
      </c>
      <c r="F35140" s="2">
        <v>1</v>
      </c>
    </row>
    <row r="35141" spans="1:6" x14ac:dyDescent="0.25">
      <c r="A35141" s="1" t="str">
        <f>"49015"</f>
        <v>49015</v>
      </c>
      <c r="B35141" s="1" t="str">
        <f>"26025"</f>
        <v>26025</v>
      </c>
      <c r="C35141" s="2">
        <v>0.99967752337955396</v>
      </c>
      <c r="D35141" s="2">
        <v>1</v>
      </c>
      <c r="E35141" s="2">
        <v>1</v>
      </c>
      <c r="F35141" s="2">
        <v>0.999715767782278</v>
      </c>
    </row>
    <row r="35142" spans="1:6" x14ac:dyDescent="0.25">
      <c r="A35142" s="1" t="str">
        <f>"49015"</f>
        <v>49015</v>
      </c>
      <c r="B35142" s="1" t="str">
        <f>"26077"</f>
        <v>26077</v>
      </c>
      <c r="C35142" s="2">
        <v>3.2247662044501701E-4</v>
      </c>
      <c r="D35142" s="2">
        <v>0</v>
      </c>
      <c r="E35142" s="2">
        <v>0</v>
      </c>
      <c r="F35142" s="2">
        <v>2.84232217721878E-4</v>
      </c>
    </row>
    <row r="35143" spans="1:6" x14ac:dyDescent="0.25">
      <c r="A35143" s="1" t="str">
        <f>"49021"</f>
        <v>49021</v>
      </c>
      <c r="B35143" s="1" t="str">
        <f>"26025"</f>
        <v>26025</v>
      </c>
      <c r="C35143" s="2">
        <v>0.126651982378854</v>
      </c>
      <c r="D35143" s="2">
        <v>1.35135135135135E-2</v>
      </c>
      <c r="E35143" s="2">
        <v>6.25E-2</v>
      </c>
      <c r="F35143" s="2">
        <v>0.12296819787985799</v>
      </c>
    </row>
    <row r="35144" spans="1:6" x14ac:dyDescent="0.25">
      <c r="A35144" s="1" t="str">
        <f>"49021"</f>
        <v>49021</v>
      </c>
      <c r="B35144" s="1" t="str">
        <f>"26015"</f>
        <v>26015</v>
      </c>
      <c r="C35144" s="2">
        <v>0.32268722466960298</v>
      </c>
      <c r="D35144" s="2">
        <v>5.4054054054054002E-2</v>
      </c>
      <c r="E35144" s="2">
        <v>0.125</v>
      </c>
      <c r="F35144" s="2">
        <v>0.31342756183745502</v>
      </c>
    </row>
    <row r="35145" spans="1:6" x14ac:dyDescent="0.25">
      <c r="A35145" s="1" t="str">
        <f>"49021"</f>
        <v>49021</v>
      </c>
      <c r="B35145" s="1" t="str">
        <f>"26045"</f>
        <v>26045</v>
      </c>
      <c r="C35145" s="2">
        <v>0.55066079295154102</v>
      </c>
      <c r="D35145" s="2">
        <v>0.93243243243243201</v>
      </c>
      <c r="E35145" s="2">
        <v>0.8125</v>
      </c>
      <c r="F35145" s="2">
        <v>0.56360424028268497</v>
      </c>
    </row>
    <row r="35146" spans="1:6" x14ac:dyDescent="0.25">
      <c r="A35146" s="1" t="str">
        <f>"49041"</f>
        <v>49041</v>
      </c>
      <c r="B35146" s="1" t="str">
        <f>"26077"</f>
        <v>26077</v>
      </c>
      <c r="C35146" s="2">
        <v>1</v>
      </c>
      <c r="D35146" s="2">
        <v>1</v>
      </c>
      <c r="E35146" s="2">
        <v>1</v>
      </c>
      <c r="F35146" s="2">
        <v>1</v>
      </c>
    </row>
    <row r="35147" spans="1:6" x14ac:dyDescent="0.25">
      <c r="A35147" s="1" t="str">
        <f>"49335"</f>
        <v>49335</v>
      </c>
      <c r="B35147" s="1" t="str">
        <f>"26005"</f>
        <v>26005</v>
      </c>
      <c r="C35147" s="2">
        <v>0</v>
      </c>
      <c r="D35147" s="2">
        <v>1</v>
      </c>
      <c r="E35147" s="2">
        <v>0</v>
      </c>
      <c r="F35147" s="2">
        <v>1</v>
      </c>
    </row>
    <row r="35148" spans="1:6" x14ac:dyDescent="0.25">
      <c r="A35148" s="1" t="str">
        <f>"49341"</f>
        <v>49341</v>
      </c>
      <c r="B35148" s="1" t="str">
        <f>"26081"</f>
        <v>26081</v>
      </c>
      <c r="C35148" s="2">
        <v>1</v>
      </c>
      <c r="D35148" s="2">
        <v>1</v>
      </c>
      <c r="E35148" s="2">
        <v>1</v>
      </c>
      <c r="F35148" s="2">
        <v>1</v>
      </c>
    </row>
    <row r="35149" spans="1:6" x14ac:dyDescent="0.25">
      <c r="A35149" s="1" t="str">
        <f>"49271"</f>
        <v>49271</v>
      </c>
      <c r="B35149" s="1" t="str">
        <f>"26059"</f>
        <v>26059</v>
      </c>
      <c r="C35149" s="2">
        <v>1</v>
      </c>
      <c r="D35149" s="2">
        <v>1</v>
      </c>
      <c r="E35149" s="2">
        <v>1</v>
      </c>
      <c r="F35149" s="2">
        <v>1</v>
      </c>
    </row>
    <row r="35150" spans="1:6" x14ac:dyDescent="0.25">
      <c r="A35150" s="1" t="str">
        <f>"49234"</f>
        <v>49234</v>
      </c>
      <c r="B35150" s="1" t="str">
        <f>"26075"</f>
        <v>26075</v>
      </c>
      <c r="C35150" s="2">
        <v>1</v>
      </c>
      <c r="D35150" s="2">
        <v>1</v>
      </c>
      <c r="E35150" s="2">
        <v>1</v>
      </c>
      <c r="F35150" s="2">
        <v>1</v>
      </c>
    </row>
    <row r="35151" spans="1:6" x14ac:dyDescent="0.25">
      <c r="A35151" s="1" t="str">
        <f>"49249"</f>
        <v>49249</v>
      </c>
      <c r="B35151" s="1" t="str">
        <f>"26059"</f>
        <v>26059</v>
      </c>
      <c r="C35151" s="2">
        <v>0.90958310774228401</v>
      </c>
      <c r="D35151" s="2">
        <v>1</v>
      </c>
      <c r="E35151" s="2">
        <v>1</v>
      </c>
      <c r="F35151" s="2">
        <v>0.91055168719871404</v>
      </c>
    </row>
    <row r="35152" spans="1:6" x14ac:dyDescent="0.25">
      <c r="A35152" s="1" t="str">
        <f>"49249"</f>
        <v>49249</v>
      </c>
      <c r="B35152" s="1" t="str">
        <f>"26075"</f>
        <v>26075</v>
      </c>
      <c r="C35152" s="2">
        <v>9.0416892257715195E-2</v>
      </c>
      <c r="D35152" s="2">
        <v>0</v>
      </c>
      <c r="E35152" s="2">
        <v>0</v>
      </c>
      <c r="F35152" s="2">
        <v>8.9448312801285401E-2</v>
      </c>
    </row>
    <row r="35153" spans="1:6" x14ac:dyDescent="0.25">
      <c r="A35153" s="1" t="str">
        <f>"49266"</f>
        <v>49266</v>
      </c>
      <c r="B35153" s="1" t="str">
        <f>"26059"</f>
        <v>26059</v>
      </c>
      <c r="C35153" s="2">
        <v>1</v>
      </c>
      <c r="D35153" s="2">
        <v>1</v>
      </c>
      <c r="E35153" s="2">
        <v>1</v>
      </c>
      <c r="F35153" s="2">
        <v>1</v>
      </c>
    </row>
    <row r="35154" spans="1:6" x14ac:dyDescent="0.25">
      <c r="A35154" s="1" t="str">
        <f>"49248"</f>
        <v>49248</v>
      </c>
      <c r="B35154" s="1" t="str">
        <f>"26091"</f>
        <v>26091</v>
      </c>
      <c r="C35154" s="2">
        <v>1</v>
      </c>
      <c r="D35154" s="2">
        <v>1</v>
      </c>
      <c r="E35154" s="2">
        <v>1</v>
      </c>
      <c r="F35154" s="2">
        <v>1</v>
      </c>
    </row>
    <row r="35155" spans="1:6" x14ac:dyDescent="0.25">
      <c r="A35155" s="1" t="str">
        <f>"49239"</f>
        <v>49239</v>
      </c>
      <c r="B35155" s="1" t="str">
        <f>"26059"</f>
        <v>26059</v>
      </c>
      <c r="C35155" s="2">
        <v>0</v>
      </c>
      <c r="D35155" s="2">
        <v>1</v>
      </c>
      <c r="E35155" s="2">
        <v>0</v>
      </c>
      <c r="F35155" s="2">
        <v>1</v>
      </c>
    </row>
    <row r="35156" spans="1:6" x14ac:dyDescent="0.25">
      <c r="A35156" s="1" t="str">
        <f>"49404"</f>
        <v>49404</v>
      </c>
      <c r="B35156" s="1" t="str">
        <f>"26121"</f>
        <v>26121</v>
      </c>
      <c r="C35156" s="2">
        <v>2.35259947720011E-2</v>
      </c>
      <c r="D35156" s="2">
        <v>3.4129692832764501E-3</v>
      </c>
      <c r="E35156" s="2">
        <v>0</v>
      </c>
      <c r="F35156" s="2">
        <v>2.1354166666666601E-2</v>
      </c>
    </row>
    <row r="35157" spans="1:6" x14ac:dyDescent="0.25">
      <c r="A35157" s="1" t="str">
        <f>"49404"</f>
        <v>49404</v>
      </c>
      <c r="B35157" s="1" t="str">
        <f>"26139"</f>
        <v>26139</v>
      </c>
      <c r="C35157" s="2">
        <v>0.97647400522799799</v>
      </c>
      <c r="D35157" s="2">
        <v>0.99658703071672305</v>
      </c>
      <c r="E35157" s="2">
        <v>1</v>
      </c>
      <c r="F35157" s="2">
        <v>0.97864583333333299</v>
      </c>
    </row>
    <row r="35158" spans="1:6" x14ac:dyDescent="0.25">
      <c r="A35158" s="1" t="str">
        <f>"49408"</f>
        <v>49408</v>
      </c>
      <c r="B35158" s="1" t="str">
        <f>"26005"</f>
        <v>26005</v>
      </c>
      <c r="C35158" s="2">
        <v>1</v>
      </c>
      <c r="D35158" s="2">
        <v>1</v>
      </c>
      <c r="E35158" s="2">
        <v>1</v>
      </c>
      <c r="F35158" s="2">
        <v>1</v>
      </c>
    </row>
    <row r="35159" spans="1:6" x14ac:dyDescent="0.25">
      <c r="A35159" s="1" t="str">
        <f>"49441"</f>
        <v>49441</v>
      </c>
      <c r="B35159" s="1" t="str">
        <f>"26121"</f>
        <v>26121</v>
      </c>
      <c r="C35159" s="2">
        <v>1</v>
      </c>
      <c r="D35159" s="2">
        <v>1</v>
      </c>
      <c r="E35159" s="2">
        <v>1</v>
      </c>
      <c r="F35159" s="2">
        <v>1</v>
      </c>
    </row>
    <row r="35160" spans="1:6" x14ac:dyDescent="0.25">
      <c r="A35160" s="1" t="str">
        <f>"49288"</f>
        <v>49288</v>
      </c>
      <c r="B35160" s="1" t="str">
        <f>"26091"</f>
        <v>26091</v>
      </c>
      <c r="C35160" s="2">
        <v>4.3973941368078098E-2</v>
      </c>
      <c r="D35160" s="2">
        <v>0</v>
      </c>
      <c r="E35160" s="2">
        <v>0</v>
      </c>
      <c r="F35160" s="2">
        <v>4.1538461538461503E-2</v>
      </c>
    </row>
    <row r="35161" spans="1:6" x14ac:dyDescent="0.25">
      <c r="A35161" s="1" t="str">
        <f>"49288"</f>
        <v>49288</v>
      </c>
      <c r="B35161" s="1" t="str">
        <f>"26059"</f>
        <v>26059</v>
      </c>
      <c r="C35161" s="2">
        <v>0.95602605863192103</v>
      </c>
      <c r="D35161" s="2">
        <v>1</v>
      </c>
      <c r="E35161" s="2">
        <v>1</v>
      </c>
      <c r="F35161" s="2">
        <v>0.95846153846153803</v>
      </c>
    </row>
    <row r="35162" spans="1:6" x14ac:dyDescent="0.25">
      <c r="A35162" s="1" t="str">
        <f>"49276"</f>
        <v>49276</v>
      </c>
      <c r="B35162" s="1" t="str">
        <f>"26115"</f>
        <v>26115</v>
      </c>
      <c r="C35162" s="2">
        <v>0.36690647482014299</v>
      </c>
      <c r="D35162" s="2">
        <v>0.6</v>
      </c>
      <c r="E35162" s="2">
        <v>0.66666666666666596</v>
      </c>
      <c r="F35162" s="2">
        <v>0.371764705882352</v>
      </c>
    </row>
    <row r="35163" spans="1:6" x14ac:dyDescent="0.25">
      <c r="A35163" s="1" t="str">
        <f>"49276"</f>
        <v>49276</v>
      </c>
      <c r="B35163" s="1" t="str">
        <f>"26091"</f>
        <v>26091</v>
      </c>
      <c r="C35163" s="2">
        <v>0.63309352517985595</v>
      </c>
      <c r="D35163" s="2">
        <v>0.4</v>
      </c>
      <c r="E35163" s="2">
        <v>0.33333333333333298</v>
      </c>
      <c r="F35163" s="2">
        <v>0.628235294117647</v>
      </c>
    </row>
    <row r="35164" spans="1:6" x14ac:dyDescent="0.25">
      <c r="A35164" s="1" t="str">
        <f>"49328"</f>
        <v>49328</v>
      </c>
      <c r="B35164" s="1" t="str">
        <f>"26005"</f>
        <v>26005</v>
      </c>
      <c r="C35164" s="2">
        <v>1</v>
      </c>
      <c r="D35164" s="2">
        <v>1</v>
      </c>
      <c r="E35164" s="2">
        <v>1</v>
      </c>
      <c r="F35164" s="2">
        <v>1</v>
      </c>
    </row>
    <row r="35165" spans="1:6" x14ac:dyDescent="0.25">
      <c r="A35165" s="1" t="str">
        <f>"49459"</f>
        <v>49459</v>
      </c>
      <c r="B35165" s="1" t="str">
        <f>"26127"</f>
        <v>26127</v>
      </c>
      <c r="C35165" s="2">
        <v>0.91330166270783797</v>
      </c>
      <c r="D35165" s="2">
        <v>1</v>
      </c>
      <c r="E35165" s="2">
        <v>1</v>
      </c>
      <c r="F35165" s="2">
        <v>0.91560693641618396</v>
      </c>
    </row>
    <row r="35166" spans="1:6" x14ac:dyDescent="0.25">
      <c r="A35166" s="1" t="str">
        <f>"49459"</f>
        <v>49459</v>
      </c>
      <c r="B35166" s="1" t="str">
        <f>"26123"</f>
        <v>26123</v>
      </c>
      <c r="C35166" s="2">
        <v>8.6698337292161504E-2</v>
      </c>
      <c r="D35166" s="2">
        <v>0</v>
      </c>
      <c r="E35166" s="2">
        <v>0</v>
      </c>
      <c r="F35166" s="2">
        <v>8.4393063583815001E-2</v>
      </c>
    </row>
    <row r="35167" spans="1:6" x14ac:dyDescent="0.25">
      <c r="A35167" s="1" t="str">
        <f>"49452"</f>
        <v>49452</v>
      </c>
      <c r="B35167" s="1" t="str">
        <f>"26127"</f>
        <v>26127</v>
      </c>
      <c r="C35167" s="2">
        <v>1</v>
      </c>
      <c r="D35167" s="2">
        <v>1</v>
      </c>
      <c r="E35167" s="2">
        <v>1</v>
      </c>
      <c r="F35167" s="2">
        <v>1</v>
      </c>
    </row>
    <row r="35168" spans="1:6" x14ac:dyDescent="0.25">
      <c r="A35168" s="1" t="str">
        <f>"49548"</f>
        <v>49548</v>
      </c>
      <c r="B35168" s="1" t="str">
        <f>"26081"</f>
        <v>26081</v>
      </c>
      <c r="C35168" s="2">
        <v>1</v>
      </c>
      <c r="D35168" s="2">
        <v>1</v>
      </c>
      <c r="E35168" s="2">
        <v>1</v>
      </c>
      <c r="F35168" s="2">
        <v>1</v>
      </c>
    </row>
    <row r="35169" spans="1:6" x14ac:dyDescent="0.25">
      <c r="A35169" s="1" t="str">
        <f>"49625"</f>
        <v>49625</v>
      </c>
      <c r="B35169" s="1" t="str">
        <f>"26101"</f>
        <v>26101</v>
      </c>
      <c r="C35169" s="2">
        <v>0.94468704512372603</v>
      </c>
      <c r="D35169" s="2">
        <v>1</v>
      </c>
      <c r="E35169" s="2">
        <v>1</v>
      </c>
      <c r="F35169" s="2">
        <v>0.94640338504936505</v>
      </c>
    </row>
    <row r="35170" spans="1:6" x14ac:dyDescent="0.25">
      <c r="A35170" s="1" t="str">
        <f>"49625"</f>
        <v>49625</v>
      </c>
      <c r="B35170" s="1" t="str">
        <f>"26165"</f>
        <v>26165</v>
      </c>
      <c r="C35170" s="2">
        <v>5.53129548762736E-2</v>
      </c>
      <c r="D35170" s="2">
        <v>0</v>
      </c>
      <c r="E35170" s="2">
        <v>0</v>
      </c>
      <c r="F35170" s="2">
        <v>5.35966149506346E-2</v>
      </c>
    </row>
    <row r="35171" spans="1:6" x14ac:dyDescent="0.25">
      <c r="A35171" s="1" t="str">
        <f>"49632"</f>
        <v>49632</v>
      </c>
      <c r="B35171" s="1" t="str">
        <f>"26113"</f>
        <v>26113</v>
      </c>
      <c r="C35171" s="2">
        <v>1</v>
      </c>
      <c r="D35171" s="2">
        <v>1</v>
      </c>
      <c r="E35171" s="2">
        <v>0</v>
      </c>
      <c r="F35171" s="2">
        <v>1</v>
      </c>
    </row>
    <row r="35172" spans="1:6" x14ac:dyDescent="0.25">
      <c r="A35172" s="1" t="str">
        <f>"49663"</f>
        <v>49663</v>
      </c>
      <c r="B35172" s="1" t="str">
        <f>"26113"</f>
        <v>26113</v>
      </c>
      <c r="C35172" s="2">
        <v>0.23074101247248699</v>
      </c>
      <c r="D35172" s="2">
        <v>8.4507042253521097E-2</v>
      </c>
      <c r="E35172" s="2">
        <v>0</v>
      </c>
      <c r="F35172" s="2">
        <v>0.223670306445931</v>
      </c>
    </row>
    <row r="35173" spans="1:6" x14ac:dyDescent="0.25">
      <c r="A35173" s="1" t="str">
        <f>"49663"</f>
        <v>49663</v>
      </c>
      <c r="B35173" s="1" t="str">
        <f>"26165"</f>
        <v>26165</v>
      </c>
      <c r="C35173" s="2">
        <v>0.76925898752751198</v>
      </c>
      <c r="D35173" s="2">
        <v>0.91549295774647799</v>
      </c>
      <c r="E35173" s="2">
        <v>1</v>
      </c>
      <c r="F35173" s="2">
        <v>0.776329693554068</v>
      </c>
    </row>
    <row r="35174" spans="1:6" x14ac:dyDescent="0.25">
      <c r="A35174" s="1" t="str">
        <f>"49668"</f>
        <v>49668</v>
      </c>
      <c r="B35174" s="1" t="str">
        <f>"26165"</f>
        <v>26165</v>
      </c>
      <c r="C35174" s="2">
        <v>0.98291510945007998</v>
      </c>
      <c r="D35174" s="2">
        <v>0.96078431372549</v>
      </c>
      <c r="E35174" s="2">
        <v>1</v>
      </c>
      <c r="F35174" s="2">
        <v>0.98238341968911902</v>
      </c>
    </row>
    <row r="35175" spans="1:6" x14ac:dyDescent="0.25">
      <c r="A35175" s="1" t="str">
        <f>"49668"</f>
        <v>49668</v>
      </c>
      <c r="B35175" s="1" t="str">
        <f>"26101"</f>
        <v>26101</v>
      </c>
      <c r="C35175" s="2">
        <v>1.70848905499199E-2</v>
      </c>
      <c r="D35175" s="2">
        <v>3.9215686274509803E-2</v>
      </c>
      <c r="E35175" s="2">
        <v>0</v>
      </c>
      <c r="F35175" s="2">
        <v>1.76165803108808E-2</v>
      </c>
    </row>
    <row r="35176" spans="1:6" x14ac:dyDescent="0.25">
      <c r="A35176" s="1" t="str">
        <f>"49682"</f>
        <v>49682</v>
      </c>
      <c r="B35176" s="1" t="str">
        <f>"26089"</f>
        <v>26089</v>
      </c>
      <c r="C35176" s="2">
        <v>1</v>
      </c>
      <c r="D35176" s="2">
        <v>1</v>
      </c>
      <c r="E35176" s="2">
        <v>1</v>
      </c>
      <c r="F35176" s="2">
        <v>1</v>
      </c>
    </row>
    <row r="35177" spans="1:6" x14ac:dyDescent="0.25">
      <c r="A35177" s="1" t="str">
        <f>"49673"</f>
        <v>49673</v>
      </c>
      <c r="B35177" s="1" t="str">
        <f>"26055"</f>
        <v>26055</v>
      </c>
      <c r="C35177" s="2">
        <v>0</v>
      </c>
      <c r="D35177" s="2">
        <v>1</v>
      </c>
      <c r="E35177" s="2">
        <v>0</v>
      </c>
      <c r="F35177" s="2">
        <v>1</v>
      </c>
    </row>
    <row r="35178" spans="1:6" x14ac:dyDescent="0.25">
      <c r="A35178" s="1" t="str">
        <f>"49639"</f>
        <v>49639</v>
      </c>
      <c r="B35178" s="1" t="str">
        <f>"26133"</f>
        <v>26133</v>
      </c>
      <c r="C35178" s="2">
        <v>0.77557027225901298</v>
      </c>
      <c r="D35178" s="2">
        <v>1</v>
      </c>
      <c r="E35178" s="2">
        <v>1</v>
      </c>
      <c r="F35178" s="2">
        <v>0.78686233403214501</v>
      </c>
    </row>
    <row r="35179" spans="1:6" x14ac:dyDescent="0.25">
      <c r="A35179" s="1" t="str">
        <f>"49639"</f>
        <v>49639</v>
      </c>
      <c r="B35179" s="1" t="str">
        <f>"26107"</f>
        <v>26107</v>
      </c>
      <c r="C35179" s="2">
        <v>0.22442972774098599</v>
      </c>
      <c r="D35179" s="2">
        <v>0</v>
      </c>
      <c r="E35179" s="2">
        <v>0</v>
      </c>
      <c r="F35179" s="2">
        <v>0.213137665967854</v>
      </c>
    </row>
    <row r="35180" spans="1:6" x14ac:dyDescent="0.25">
      <c r="A35180" s="1" t="str">
        <f>"49643"</f>
        <v>49643</v>
      </c>
      <c r="B35180" s="1" t="str">
        <f>"26019"</f>
        <v>26019</v>
      </c>
      <c r="C35180" s="2">
        <v>0.31095725466586299</v>
      </c>
      <c r="D35180" s="2">
        <v>0.238461538461538</v>
      </c>
      <c r="E35180" s="2">
        <v>0.15384615384615299</v>
      </c>
      <c r="F35180" s="2">
        <v>0.307647907647907</v>
      </c>
    </row>
    <row r="35181" spans="1:6" x14ac:dyDescent="0.25">
      <c r="A35181" s="1" t="str">
        <f>"49643"</f>
        <v>49643</v>
      </c>
      <c r="B35181" s="1" t="str">
        <f>"26055"</f>
        <v>26055</v>
      </c>
      <c r="C35181" s="2">
        <v>0.68904274533413601</v>
      </c>
      <c r="D35181" s="2">
        <v>0.76153846153846105</v>
      </c>
      <c r="E35181" s="2">
        <v>0.84615384615384603</v>
      </c>
      <c r="F35181" s="2">
        <v>0.69235209235209205</v>
      </c>
    </row>
    <row r="35182" spans="1:6" x14ac:dyDescent="0.25">
      <c r="A35182" s="1" t="str">
        <f>"49655"</f>
        <v>49655</v>
      </c>
      <c r="B35182" s="1" t="str">
        <f>"26085"</f>
        <v>26085</v>
      </c>
      <c r="C35182" s="2">
        <v>2.97312750142938E-2</v>
      </c>
      <c r="D35182" s="2">
        <v>0</v>
      </c>
      <c r="E35182" s="2">
        <v>0</v>
      </c>
      <c r="F35182" s="2">
        <v>2.9279279279279199E-2</v>
      </c>
    </row>
    <row r="35183" spans="1:6" x14ac:dyDescent="0.25">
      <c r="A35183" s="1" t="str">
        <f>"49655"</f>
        <v>49655</v>
      </c>
      <c r="B35183" s="1" t="str">
        <f>"26133"</f>
        <v>26133</v>
      </c>
      <c r="C35183" s="2">
        <v>0.97026872498570604</v>
      </c>
      <c r="D35183" s="2">
        <v>1</v>
      </c>
      <c r="E35183" s="2">
        <v>0</v>
      </c>
      <c r="F35183" s="2">
        <v>0.97072072072072002</v>
      </c>
    </row>
    <row r="35184" spans="1:6" x14ac:dyDescent="0.25">
      <c r="A35184" s="1" t="str">
        <f>"49659"</f>
        <v>49659</v>
      </c>
      <c r="B35184" s="1" t="str">
        <f>"26009"</f>
        <v>26009</v>
      </c>
      <c r="C35184" s="2">
        <v>0.73581757508342605</v>
      </c>
      <c r="D35184" s="2">
        <v>0.88</v>
      </c>
      <c r="E35184" s="2">
        <v>1</v>
      </c>
      <c r="F35184" s="2">
        <v>0.74266666666666603</v>
      </c>
    </row>
    <row r="35185" spans="1:6" x14ac:dyDescent="0.25">
      <c r="A35185" s="1" t="str">
        <f>"49659"</f>
        <v>49659</v>
      </c>
      <c r="B35185" s="1" t="str">
        <f>"26079"</f>
        <v>26079</v>
      </c>
      <c r="C35185" s="2">
        <v>0.26418242491657301</v>
      </c>
      <c r="D35185" s="2">
        <v>0.12</v>
      </c>
      <c r="E35185" s="2">
        <v>0</v>
      </c>
      <c r="F35185" s="2">
        <v>0.25733333333333303</v>
      </c>
    </row>
    <row r="35186" spans="1:6" x14ac:dyDescent="0.25">
      <c r="A35186" s="1" t="str">
        <f>"49707"</f>
        <v>49707</v>
      </c>
      <c r="B35186" s="1" t="str">
        <f>"26007"</f>
        <v>26007</v>
      </c>
      <c r="C35186" s="2">
        <v>0.965920235371036</v>
      </c>
      <c r="D35186" s="2">
        <v>1</v>
      </c>
      <c r="E35186" s="2">
        <v>0.99754901960784303</v>
      </c>
      <c r="F35186" s="2">
        <v>0.97012792110340795</v>
      </c>
    </row>
    <row r="35187" spans="1:6" x14ac:dyDescent="0.25">
      <c r="A35187" s="1" t="str">
        <f>"49707"</f>
        <v>49707</v>
      </c>
      <c r="B35187" s="1" t="str">
        <f>"26141"</f>
        <v>26141</v>
      </c>
      <c r="C35187" s="2">
        <v>3.4079764628963699E-2</v>
      </c>
      <c r="D35187" s="2">
        <v>0</v>
      </c>
      <c r="E35187" s="2">
        <v>2.4509803921568601E-3</v>
      </c>
      <c r="F35187" s="2">
        <v>2.98720788965911E-2</v>
      </c>
    </row>
    <row r="35188" spans="1:6" x14ac:dyDescent="0.25">
      <c r="A35188" s="1" t="str">
        <f>"49712"</f>
        <v>49712</v>
      </c>
      <c r="B35188" s="1" t="str">
        <f>"26029"</f>
        <v>26029</v>
      </c>
      <c r="C35188" s="2">
        <v>0.99398797595190302</v>
      </c>
      <c r="D35188" s="2">
        <v>1</v>
      </c>
      <c r="E35188" s="2">
        <v>1</v>
      </c>
      <c r="F35188" s="2">
        <v>0.99452654625068404</v>
      </c>
    </row>
    <row r="35189" spans="1:6" x14ac:dyDescent="0.25">
      <c r="A35189" s="1" t="str">
        <f>"49712"</f>
        <v>49712</v>
      </c>
      <c r="B35189" s="1" t="str">
        <f>"26009"</f>
        <v>26009</v>
      </c>
      <c r="C35189" s="2">
        <v>6.0120240480961897E-3</v>
      </c>
      <c r="D35189" s="2">
        <v>0</v>
      </c>
      <c r="E35189" s="2">
        <v>0</v>
      </c>
      <c r="F35189" s="2">
        <v>5.4734537493158096E-3</v>
      </c>
    </row>
    <row r="35190" spans="1:6" x14ac:dyDescent="0.25">
      <c r="A35190" s="1" t="str">
        <f>"49713"</f>
        <v>49713</v>
      </c>
      <c r="B35190" s="1" t="str">
        <f>"26029"</f>
        <v>26029</v>
      </c>
      <c r="C35190" s="2">
        <v>0.95224977043158798</v>
      </c>
      <c r="D35190" s="2">
        <v>1</v>
      </c>
      <c r="E35190" s="2">
        <v>1</v>
      </c>
      <c r="F35190" s="2">
        <v>0.95398230088495495</v>
      </c>
    </row>
    <row r="35191" spans="1:6" x14ac:dyDescent="0.25">
      <c r="A35191" s="1" t="str">
        <f>"49713"</f>
        <v>49713</v>
      </c>
      <c r="B35191" s="1" t="str">
        <f>"26047"</f>
        <v>26047</v>
      </c>
      <c r="C35191" s="2">
        <v>4.4995408631772198E-2</v>
      </c>
      <c r="D35191" s="2">
        <v>0</v>
      </c>
      <c r="E35191" s="2">
        <v>0</v>
      </c>
      <c r="F35191" s="2">
        <v>4.3362831858407003E-2</v>
      </c>
    </row>
    <row r="35192" spans="1:6" x14ac:dyDescent="0.25">
      <c r="A35192" s="1" t="str">
        <f>"49713"</f>
        <v>49713</v>
      </c>
      <c r="B35192" s="1" t="str">
        <f>"26009"</f>
        <v>26009</v>
      </c>
      <c r="C35192" s="2">
        <v>2.7548209366391099E-3</v>
      </c>
      <c r="D35192" s="2">
        <v>0</v>
      </c>
      <c r="E35192" s="2">
        <v>0</v>
      </c>
      <c r="F35192" s="2">
        <v>2.6548672566371599E-3</v>
      </c>
    </row>
    <row r="35193" spans="1:6" x14ac:dyDescent="0.25">
      <c r="A35193" s="1" t="str">
        <f>"49746"</f>
        <v>49746</v>
      </c>
      <c r="B35193" s="1" t="str">
        <f>"26007"</f>
        <v>26007</v>
      </c>
      <c r="C35193" s="2">
        <v>0.102517162471395</v>
      </c>
      <c r="D35193" s="2">
        <v>9.18367346938775E-2</v>
      </c>
      <c r="E35193" s="2">
        <v>0.11764705882352899</v>
      </c>
      <c r="F35193" s="2">
        <v>0.102173913043478</v>
      </c>
    </row>
    <row r="35194" spans="1:6" x14ac:dyDescent="0.25">
      <c r="A35194" s="1" t="str">
        <f>"49746"</f>
        <v>49746</v>
      </c>
      <c r="B35194" s="1" t="str">
        <f>"26119"</f>
        <v>26119</v>
      </c>
      <c r="C35194" s="2">
        <v>0.89336384439359195</v>
      </c>
      <c r="D35194" s="2">
        <v>0.90816326530612201</v>
      </c>
      <c r="E35194" s="2">
        <v>0.88235294117647001</v>
      </c>
      <c r="F35194" s="2">
        <v>0.89391304347825995</v>
      </c>
    </row>
    <row r="35195" spans="1:6" x14ac:dyDescent="0.25">
      <c r="A35195" s="1" t="str">
        <f>"49746"</f>
        <v>49746</v>
      </c>
      <c r="B35195" s="1" t="str">
        <f>"26141"</f>
        <v>26141</v>
      </c>
      <c r="C35195" s="2">
        <v>4.11899313501144E-3</v>
      </c>
      <c r="D35195" s="2">
        <v>0</v>
      </c>
      <c r="E35195" s="2">
        <v>0</v>
      </c>
      <c r="F35195" s="2">
        <v>3.9130434782608603E-3</v>
      </c>
    </row>
    <row r="35196" spans="1:6" x14ac:dyDescent="0.25">
      <c r="A35196" s="1" t="str">
        <f>"49721"</f>
        <v>49721</v>
      </c>
      <c r="B35196" s="1" t="str">
        <f>"26031"</f>
        <v>26031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25">
      <c r="A35197" s="1" t="str">
        <f>"49728"</f>
        <v>49728</v>
      </c>
      <c r="B35197" s="1" t="str">
        <f>"26033"</f>
        <v>26033</v>
      </c>
      <c r="C35197" s="2">
        <v>1</v>
      </c>
      <c r="D35197" s="2">
        <v>1</v>
      </c>
      <c r="E35197" s="2">
        <v>0</v>
      </c>
      <c r="F35197" s="2">
        <v>1</v>
      </c>
    </row>
    <row r="35198" spans="1:6" x14ac:dyDescent="0.25">
      <c r="A35198" s="1" t="str">
        <f>"49738"</f>
        <v>49738</v>
      </c>
      <c r="B35198" s="1" t="str">
        <f>"26039"</f>
        <v>26039</v>
      </c>
      <c r="C35198" s="2">
        <v>0.97249441292762495</v>
      </c>
      <c r="D35198" s="2">
        <v>0.98881431767337802</v>
      </c>
      <c r="E35198" s="2">
        <v>1</v>
      </c>
      <c r="F35198" s="2">
        <v>0.974007561436672</v>
      </c>
    </row>
    <row r="35199" spans="1:6" x14ac:dyDescent="0.25">
      <c r="A35199" s="1" t="str">
        <f>"49738"</f>
        <v>49738</v>
      </c>
      <c r="B35199" s="1" t="str">
        <f>"26137"</f>
        <v>26137</v>
      </c>
      <c r="C35199" s="2">
        <v>2.40673886883273E-3</v>
      </c>
      <c r="D35199" s="2">
        <v>0</v>
      </c>
      <c r="E35199" s="2">
        <v>0</v>
      </c>
      <c r="F35199" s="2">
        <v>2.20541902961562E-3</v>
      </c>
    </row>
    <row r="35200" spans="1:6" x14ac:dyDescent="0.25">
      <c r="A35200" s="1" t="str">
        <f>"49738"</f>
        <v>49738</v>
      </c>
      <c r="B35200" s="1" t="str">
        <f>"26079"</f>
        <v>26079</v>
      </c>
      <c r="C35200" s="2">
        <v>2.5098848203541298E-2</v>
      </c>
      <c r="D35200" s="2">
        <v>1.11856823266219E-2</v>
      </c>
      <c r="E35200" s="2">
        <v>0</v>
      </c>
      <c r="F35200" s="2">
        <v>2.3787019533711401E-2</v>
      </c>
    </row>
    <row r="35201" spans="1:6" x14ac:dyDescent="0.25">
      <c r="A35201" s="1" t="str">
        <f>"49895"</f>
        <v>49895</v>
      </c>
      <c r="B35201" s="1" t="str">
        <f>"26153"</f>
        <v>26153</v>
      </c>
      <c r="C35201" s="2">
        <v>0.170608108108108</v>
      </c>
      <c r="D35201" s="2">
        <v>0.105263157894736</v>
      </c>
      <c r="E35201" s="2">
        <v>3.38983050847457E-2</v>
      </c>
      <c r="F35201" s="2">
        <v>0.138324873096446</v>
      </c>
    </row>
    <row r="35202" spans="1:6" x14ac:dyDescent="0.25">
      <c r="A35202" s="1" t="str">
        <f>"49895"</f>
        <v>49895</v>
      </c>
      <c r="B35202" s="1" t="str">
        <f>"26041"</f>
        <v>26041</v>
      </c>
      <c r="C35202" s="2">
        <v>0.32601351351351299</v>
      </c>
      <c r="D35202" s="2">
        <v>5.2631578947368397E-2</v>
      </c>
      <c r="E35202" s="2">
        <v>0.225988700564971</v>
      </c>
      <c r="F35202" s="2">
        <v>0.29695431472081202</v>
      </c>
    </row>
    <row r="35203" spans="1:6" x14ac:dyDescent="0.25">
      <c r="A35203" s="1" t="str">
        <f>"49895"</f>
        <v>49895</v>
      </c>
      <c r="B35203" s="1" t="str">
        <f>"26003"</f>
        <v>26003</v>
      </c>
      <c r="C35203" s="2">
        <v>0.50337837837837796</v>
      </c>
      <c r="D35203" s="2">
        <v>0.84210526315789402</v>
      </c>
      <c r="E35203" s="2">
        <v>0.74011299435028199</v>
      </c>
      <c r="F35203" s="2">
        <v>0.56472081218274095</v>
      </c>
    </row>
    <row r="35204" spans="1:6" x14ac:dyDescent="0.25">
      <c r="A35204" s="1" t="str">
        <f>"49910"</f>
        <v>49910</v>
      </c>
      <c r="B35204" s="1" t="str">
        <f>"26131"</f>
        <v>26131</v>
      </c>
      <c r="C35204" s="2">
        <v>1</v>
      </c>
      <c r="D35204" s="2">
        <v>1</v>
      </c>
      <c r="E35204" s="2">
        <v>1</v>
      </c>
      <c r="F35204" s="2">
        <v>1</v>
      </c>
    </row>
    <row r="35205" spans="1:6" x14ac:dyDescent="0.25">
      <c r="A35205" s="1" t="str">
        <f>"49911"</f>
        <v>49911</v>
      </c>
      <c r="B35205" s="1" t="str">
        <f>"26053"</f>
        <v>26053</v>
      </c>
      <c r="C35205" s="2">
        <v>1</v>
      </c>
      <c r="D35205" s="2">
        <v>1</v>
      </c>
      <c r="E35205" s="2">
        <v>1</v>
      </c>
      <c r="F35205" s="2">
        <v>1</v>
      </c>
    </row>
    <row r="35206" spans="1:6" x14ac:dyDescent="0.25">
      <c r="A35206" s="1" t="str">
        <f>"49912"</f>
        <v>49912</v>
      </c>
      <c r="B35206" s="1" t="str">
        <f>"26131"</f>
        <v>26131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25">
      <c r="A35207" s="1" t="str">
        <f>"49925"</f>
        <v>49925</v>
      </c>
      <c r="B35207" s="1" t="str">
        <f>"26131"</f>
        <v>26131</v>
      </c>
      <c r="C35207" s="2">
        <v>1</v>
      </c>
      <c r="D35207" s="2">
        <v>1</v>
      </c>
      <c r="E35207" s="2">
        <v>1</v>
      </c>
      <c r="F35207" s="2">
        <v>1</v>
      </c>
    </row>
    <row r="35208" spans="1:6" x14ac:dyDescent="0.25">
      <c r="A35208" s="1" t="str">
        <f>"49935"</f>
        <v>49935</v>
      </c>
      <c r="B35208" s="1" t="str">
        <f>"26071"</f>
        <v>26071</v>
      </c>
      <c r="C35208" s="2">
        <v>1</v>
      </c>
      <c r="D35208" s="2">
        <v>1</v>
      </c>
      <c r="E35208" s="2">
        <v>1</v>
      </c>
      <c r="F35208" s="2">
        <v>1</v>
      </c>
    </row>
    <row r="35209" spans="1:6" x14ac:dyDescent="0.25">
      <c r="A35209" s="1" t="str">
        <f>"49775"</f>
        <v>49775</v>
      </c>
      <c r="B35209" s="1" t="str">
        <f>"26097"</f>
        <v>26097</v>
      </c>
      <c r="C35209" s="2">
        <v>1</v>
      </c>
      <c r="D35209" s="2">
        <v>1</v>
      </c>
      <c r="E35209" s="2">
        <v>0</v>
      </c>
      <c r="F35209" s="2">
        <v>1</v>
      </c>
    </row>
    <row r="35210" spans="1:6" x14ac:dyDescent="0.25">
      <c r="A35210" s="1" t="str">
        <f>"49776"</f>
        <v>49776</v>
      </c>
      <c r="B35210" s="1" t="str">
        <f>"26141"</f>
        <v>26141</v>
      </c>
      <c r="C35210" s="2">
        <v>0.78873239436619702</v>
      </c>
      <c r="D35210" s="2">
        <v>0.81666666666666599</v>
      </c>
      <c r="E35210" s="2">
        <v>1</v>
      </c>
      <c r="F35210" s="2">
        <v>0.79280070237050004</v>
      </c>
    </row>
    <row r="35211" spans="1:6" x14ac:dyDescent="0.25">
      <c r="A35211" s="1" t="str">
        <f>"49776"</f>
        <v>49776</v>
      </c>
      <c r="B35211" s="1" t="str">
        <f>"26007"</f>
        <v>26007</v>
      </c>
      <c r="C35211" s="2">
        <v>0.21126760563380201</v>
      </c>
      <c r="D35211" s="2">
        <v>0.18333333333333299</v>
      </c>
      <c r="E35211" s="2">
        <v>0</v>
      </c>
      <c r="F35211" s="2">
        <v>0.20719929762949901</v>
      </c>
    </row>
    <row r="35212" spans="1:6" x14ac:dyDescent="0.25">
      <c r="A35212" s="1" t="str">
        <f>"49761"</f>
        <v>49761</v>
      </c>
      <c r="B35212" s="1" t="str">
        <f>"26031"</f>
        <v>26031</v>
      </c>
      <c r="C35212" s="2">
        <v>1</v>
      </c>
      <c r="D35212" s="2">
        <v>1</v>
      </c>
      <c r="E35212" s="2">
        <v>0</v>
      </c>
      <c r="F35212" s="2">
        <v>1</v>
      </c>
    </row>
    <row r="35213" spans="1:6" x14ac:dyDescent="0.25">
      <c r="A35213" s="1" t="str">
        <f>"49959"</f>
        <v>49959</v>
      </c>
      <c r="B35213" s="1" t="str">
        <f>"26053"</f>
        <v>26053</v>
      </c>
      <c r="C35213" s="2">
        <v>1</v>
      </c>
      <c r="D35213" s="2">
        <v>0</v>
      </c>
      <c r="E35213" s="2">
        <v>1</v>
      </c>
      <c r="F35213" s="2">
        <v>1</v>
      </c>
    </row>
    <row r="35214" spans="1:6" x14ac:dyDescent="0.25">
      <c r="A35214" s="1" t="str">
        <f>"49962"</f>
        <v>49962</v>
      </c>
      <c r="B35214" s="1" t="str">
        <f>"26013"</f>
        <v>26013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25">
      <c r="A35215" s="1" t="str">
        <f>"49964"</f>
        <v>49964</v>
      </c>
      <c r="B35215" s="1" t="str">
        <f>"26071"</f>
        <v>26071</v>
      </c>
      <c r="C35215" s="2">
        <v>0</v>
      </c>
      <c r="D35215" s="2">
        <v>0</v>
      </c>
      <c r="E35215" s="2">
        <v>1</v>
      </c>
      <c r="F35215" s="2">
        <v>1</v>
      </c>
    </row>
    <row r="35216" spans="1:6" x14ac:dyDescent="0.25">
      <c r="A35216" s="1" t="str">
        <f>"49849"</f>
        <v>49849</v>
      </c>
      <c r="B35216" s="1" t="str">
        <f>"26103"</f>
        <v>26103</v>
      </c>
      <c r="C35216" s="2">
        <v>1</v>
      </c>
      <c r="D35216" s="2">
        <v>1</v>
      </c>
      <c r="E35216" s="2">
        <v>1</v>
      </c>
      <c r="F35216" s="2">
        <v>1</v>
      </c>
    </row>
    <row r="35217" spans="1:6" x14ac:dyDescent="0.25">
      <c r="A35217" s="1" t="str">
        <f>"49788"</f>
        <v>49788</v>
      </c>
      <c r="B35217" s="1" t="str">
        <f>"26033"</f>
        <v>26033</v>
      </c>
      <c r="C35217" s="2">
        <v>1</v>
      </c>
      <c r="D35217" s="2">
        <v>1</v>
      </c>
      <c r="E35217" s="2">
        <v>1</v>
      </c>
      <c r="F35217" s="2">
        <v>1</v>
      </c>
    </row>
    <row r="35218" spans="1:6" x14ac:dyDescent="0.25">
      <c r="A35218" s="1" t="str">
        <f>"49806"</f>
        <v>49806</v>
      </c>
      <c r="B35218" s="1" t="str">
        <f>"26003"</f>
        <v>26003</v>
      </c>
      <c r="C35218" s="2">
        <v>1</v>
      </c>
      <c r="D35218" s="2">
        <v>1</v>
      </c>
      <c r="E35218" s="2">
        <v>1</v>
      </c>
      <c r="F35218" s="2">
        <v>1</v>
      </c>
    </row>
    <row r="35219" spans="1:6" x14ac:dyDescent="0.25">
      <c r="A35219" s="1" t="str">
        <f>"49836"</f>
        <v>49836</v>
      </c>
      <c r="B35219" s="1" t="str">
        <f>"26153"</f>
        <v>26153</v>
      </c>
      <c r="C35219" s="2">
        <v>0.513793103448275</v>
      </c>
      <c r="D35219" s="2">
        <v>0.81818181818181801</v>
      </c>
      <c r="E35219" s="2">
        <v>1</v>
      </c>
      <c r="F35219" s="2">
        <v>0.52188552188552095</v>
      </c>
    </row>
    <row r="35220" spans="1:6" x14ac:dyDescent="0.25">
      <c r="A35220" s="1" t="str">
        <f>"49836"</f>
        <v>49836</v>
      </c>
      <c r="B35220" s="1" t="str">
        <f>"26097"</f>
        <v>26097</v>
      </c>
      <c r="C35220" s="2">
        <v>0.486206896551724</v>
      </c>
      <c r="D35220" s="2">
        <v>0.18181818181818099</v>
      </c>
      <c r="E35220" s="2">
        <v>0</v>
      </c>
      <c r="F35220" s="2">
        <v>0.47811447811447799</v>
      </c>
    </row>
    <row r="35221" spans="1:6" x14ac:dyDescent="0.25">
      <c r="A35221" s="1" t="str">
        <f>"49841"</f>
        <v>49841</v>
      </c>
      <c r="B35221" s="1" t="str">
        <f>"26103"</f>
        <v>26103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25">
      <c r="A35222" s="1" t="str">
        <f>"49826"</f>
        <v>49826</v>
      </c>
      <c r="B35222" s="1" t="str">
        <f>"26003"</f>
        <v>26003</v>
      </c>
      <c r="C35222" s="2">
        <v>1</v>
      </c>
      <c r="D35222" s="2">
        <v>0</v>
      </c>
      <c r="E35222" s="2">
        <v>0</v>
      </c>
      <c r="F35222" s="2">
        <v>1</v>
      </c>
    </row>
    <row r="35223" spans="1:6" x14ac:dyDescent="0.25">
      <c r="A35223" s="1" t="str">
        <f>"49848"</f>
        <v>49848</v>
      </c>
      <c r="B35223" s="1" t="str">
        <f>"26109"</f>
        <v>26109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tr">
        <f>"49879"</f>
        <v>49879</v>
      </c>
      <c r="B35224" s="1" t="str">
        <f>"26071"</f>
        <v>26071</v>
      </c>
      <c r="C35224" s="2">
        <v>2.8694404591104701E-3</v>
      </c>
      <c r="D35224" s="2">
        <v>4.3478260869565202E-2</v>
      </c>
      <c r="E35224" s="2">
        <v>0</v>
      </c>
      <c r="F35224" s="2">
        <v>4.1493775933609898E-3</v>
      </c>
    </row>
    <row r="35225" spans="1:6" x14ac:dyDescent="0.25">
      <c r="A35225" s="1" t="str">
        <f>"49879"</f>
        <v>49879</v>
      </c>
      <c r="B35225" s="1" t="str">
        <f>"26103"</f>
        <v>26103</v>
      </c>
      <c r="C35225" s="2">
        <v>0.99713055954088903</v>
      </c>
      <c r="D35225" s="2">
        <v>0.95652173913043403</v>
      </c>
      <c r="E35225" s="2">
        <v>1</v>
      </c>
      <c r="F35225" s="2">
        <v>0.99585062240663902</v>
      </c>
    </row>
    <row r="35226" spans="1:6" x14ac:dyDescent="0.25">
      <c r="A35226" s="1" t="str">
        <f>"49873"</f>
        <v>49873</v>
      </c>
      <c r="B35226" s="1" t="str">
        <f>"26109"</f>
        <v>26109</v>
      </c>
      <c r="C35226" s="2">
        <v>0.93203883495145601</v>
      </c>
      <c r="D35226" s="2">
        <v>0</v>
      </c>
      <c r="E35226" s="2">
        <v>0</v>
      </c>
      <c r="F35226" s="2">
        <v>0.92307692307692302</v>
      </c>
    </row>
    <row r="35227" spans="1:6" x14ac:dyDescent="0.25">
      <c r="A35227" s="1" t="str">
        <f>"49873"</f>
        <v>49873</v>
      </c>
      <c r="B35227" s="1" t="str">
        <f>"26043"</f>
        <v>26043</v>
      </c>
      <c r="C35227" s="2">
        <v>6.7961165048543604E-2</v>
      </c>
      <c r="D35227" s="2">
        <v>0</v>
      </c>
      <c r="E35227" s="2">
        <v>1</v>
      </c>
      <c r="F35227" s="2">
        <v>7.69230769230769E-2</v>
      </c>
    </row>
    <row r="35228" spans="1:6" x14ac:dyDescent="0.25">
      <c r="A35228" s="1" t="str">
        <f>"49883"</f>
        <v>49883</v>
      </c>
      <c r="B35228" s="1" t="str">
        <f>"26003"</f>
        <v>26003</v>
      </c>
      <c r="C35228" s="2">
        <v>0.18965517241379301</v>
      </c>
      <c r="D35228" s="2">
        <v>0</v>
      </c>
      <c r="E35228" s="2">
        <v>0</v>
      </c>
      <c r="F35228" s="2">
        <v>0.18333333333333299</v>
      </c>
    </row>
    <row r="35229" spans="1:6" x14ac:dyDescent="0.25">
      <c r="A35229" s="1" t="str">
        <f>"49883"</f>
        <v>49883</v>
      </c>
      <c r="B35229" s="1" t="str">
        <f>"26153"</f>
        <v>26153</v>
      </c>
      <c r="C35229" s="2">
        <v>0.81034482758620596</v>
      </c>
      <c r="D35229" s="2">
        <v>1</v>
      </c>
      <c r="E35229" s="2">
        <v>1</v>
      </c>
      <c r="F35229" s="2">
        <v>0.81666666666666599</v>
      </c>
    </row>
    <row r="35230" spans="1:6" x14ac:dyDescent="0.25">
      <c r="A35230" s="1" t="str">
        <f>"20113"</f>
        <v>20113</v>
      </c>
      <c r="B35230" s="1" t="str">
        <f>"51685"</f>
        <v>51685</v>
      </c>
      <c r="C35230" s="2">
        <v>1</v>
      </c>
      <c r="D35230" s="2">
        <v>1</v>
      </c>
      <c r="E35230" s="2">
        <v>1</v>
      </c>
      <c r="F35230" s="2">
        <v>1</v>
      </c>
    </row>
    <row r="35231" spans="1:6" x14ac:dyDescent="0.25">
      <c r="A35231" s="1" t="str">
        <f>"20112"</f>
        <v>20112</v>
      </c>
      <c r="B35231" s="1" t="str">
        <f>"51153"</f>
        <v>51153</v>
      </c>
      <c r="C35231" s="2">
        <v>1</v>
      </c>
      <c r="D35231" s="2">
        <v>1</v>
      </c>
      <c r="E35231" s="2">
        <v>1</v>
      </c>
      <c r="F35231" s="2">
        <v>1</v>
      </c>
    </row>
    <row r="35232" spans="1:6" x14ac:dyDescent="0.25">
      <c r="A35232" s="1" t="str">
        <f>"20122"</f>
        <v>20122</v>
      </c>
      <c r="B35232" s="1" t="str">
        <f>"51059"</f>
        <v>51059</v>
      </c>
      <c r="C35232" s="2">
        <v>1</v>
      </c>
      <c r="D35232" s="2">
        <v>1</v>
      </c>
      <c r="E35232" s="2">
        <v>1</v>
      </c>
      <c r="F35232" s="2">
        <v>1</v>
      </c>
    </row>
    <row r="35233" spans="1:6" x14ac:dyDescent="0.25">
      <c r="A35233" s="1" t="str">
        <f>"20140"</f>
        <v>20140</v>
      </c>
      <c r="B35233" s="1" t="str">
        <f>"51061"</f>
        <v>51061</v>
      </c>
      <c r="C35233" s="2">
        <v>0</v>
      </c>
      <c r="D35233" s="2">
        <v>1</v>
      </c>
      <c r="E35233" s="2">
        <v>0</v>
      </c>
      <c r="F35233" s="2">
        <v>1</v>
      </c>
    </row>
    <row r="35234" spans="1:6" x14ac:dyDescent="0.25">
      <c r="A35234" s="1" t="str">
        <f>"20130"</f>
        <v>20130</v>
      </c>
      <c r="B35234" s="1" t="str">
        <f>"51061"</f>
        <v>51061</v>
      </c>
      <c r="C35234" s="2">
        <v>0.245508982035928</v>
      </c>
      <c r="D35234" s="2">
        <v>0.27272727272727199</v>
      </c>
      <c r="E35234" s="2">
        <v>0</v>
      </c>
      <c r="F35234" s="2">
        <v>0.245810055865921</v>
      </c>
    </row>
    <row r="35235" spans="1:6" x14ac:dyDescent="0.25">
      <c r="A35235" s="1" t="str">
        <f>"20130"</f>
        <v>20130</v>
      </c>
      <c r="B35235" s="1" t="str">
        <f>"51107"</f>
        <v>51107</v>
      </c>
      <c r="C35235" s="2">
        <v>4.7904191616766401E-2</v>
      </c>
      <c r="D35235" s="2">
        <v>0</v>
      </c>
      <c r="E35235" s="2">
        <v>0</v>
      </c>
      <c r="F35235" s="2">
        <v>4.4692737430167502E-2</v>
      </c>
    </row>
    <row r="35236" spans="1:6" x14ac:dyDescent="0.25">
      <c r="A35236" s="1" t="str">
        <f>"20130"</f>
        <v>20130</v>
      </c>
      <c r="B35236" s="1" t="str">
        <f>"51043"</f>
        <v>51043</v>
      </c>
      <c r="C35236" s="2">
        <v>0.70658682634730496</v>
      </c>
      <c r="D35236" s="2">
        <v>0.72727272727272696</v>
      </c>
      <c r="E35236" s="2">
        <v>1</v>
      </c>
      <c r="F35236" s="2">
        <v>0.70949720670391003</v>
      </c>
    </row>
    <row r="35237" spans="1:6" x14ac:dyDescent="0.25">
      <c r="A35237" s="1" t="str">
        <f>"20169"</f>
        <v>20169</v>
      </c>
      <c r="B35237" s="1" t="str">
        <f>"51061"</f>
        <v>51061</v>
      </c>
      <c r="C35237" s="2">
        <v>4.2154073137316801E-4</v>
      </c>
      <c r="D35237" s="2">
        <v>0</v>
      </c>
      <c r="E35237" s="2">
        <v>0</v>
      </c>
      <c r="F35237" s="2">
        <v>4.07581006725086E-4</v>
      </c>
    </row>
    <row r="35238" spans="1:6" x14ac:dyDescent="0.25">
      <c r="A35238" s="1" t="str">
        <f>"20169"</f>
        <v>20169</v>
      </c>
      <c r="B35238" s="1" t="str">
        <f>"51153"</f>
        <v>51153</v>
      </c>
      <c r="C35238" s="2">
        <v>0.99957845926862599</v>
      </c>
      <c r="D35238" s="2">
        <v>1</v>
      </c>
      <c r="E35238" s="2">
        <v>1</v>
      </c>
      <c r="F35238" s="2">
        <v>0.999592418993274</v>
      </c>
    </row>
    <row r="35239" spans="1:6" x14ac:dyDescent="0.25">
      <c r="A35239" s="1" t="str">
        <f>"20148"</f>
        <v>20148</v>
      </c>
      <c r="B35239" s="1" t="str">
        <f>"51107"</f>
        <v>51107</v>
      </c>
      <c r="C35239" s="2">
        <v>1</v>
      </c>
      <c r="D35239" s="2">
        <v>1</v>
      </c>
      <c r="E35239" s="2">
        <v>1</v>
      </c>
      <c r="F35239" s="2">
        <v>1</v>
      </c>
    </row>
    <row r="35240" spans="1:6" x14ac:dyDescent="0.25">
      <c r="A35240" s="1" t="str">
        <f>"20184"</f>
        <v>20184</v>
      </c>
      <c r="B35240" s="1" t="str">
        <f>"51061"</f>
        <v>51061</v>
      </c>
      <c r="C35240" s="2">
        <v>0.58631921824104205</v>
      </c>
      <c r="D35240" s="2">
        <v>0.66666666666666596</v>
      </c>
      <c r="E35240" s="2">
        <v>0.83333333333333304</v>
      </c>
      <c r="F35240" s="2">
        <v>0.60115606936416099</v>
      </c>
    </row>
    <row r="35241" spans="1:6" x14ac:dyDescent="0.25">
      <c r="A35241" s="1" t="str">
        <f>"20184"</f>
        <v>20184</v>
      </c>
      <c r="B35241" s="1" t="str">
        <f>"51107"</f>
        <v>51107</v>
      </c>
      <c r="C35241" s="2">
        <v>0.41368078175895701</v>
      </c>
      <c r="D35241" s="2">
        <v>0.33333333333333298</v>
      </c>
      <c r="E35241" s="2">
        <v>0.16666666666666599</v>
      </c>
      <c r="F35241" s="2">
        <v>0.39884393063583801</v>
      </c>
    </row>
    <row r="35242" spans="1:6" x14ac:dyDescent="0.25">
      <c r="A35242" s="1" t="str">
        <f>"20044"</f>
        <v>20044</v>
      </c>
      <c r="B35242" s="1" t="str">
        <f>"11001"</f>
        <v>11001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tr">
        <f>"20037"</f>
        <v>20037</v>
      </c>
      <c r="B35243" s="1" t="str">
        <f>"11001"</f>
        <v>11001</v>
      </c>
      <c r="C35243" s="2">
        <v>1</v>
      </c>
      <c r="D35243" s="2">
        <v>1</v>
      </c>
      <c r="E35243" s="2">
        <v>1</v>
      </c>
      <c r="F35243" s="2">
        <v>1</v>
      </c>
    </row>
    <row r="35244" spans="1:6" x14ac:dyDescent="0.25">
      <c r="A35244" s="1" t="str">
        <f>"20108"</f>
        <v>20108</v>
      </c>
      <c r="B35244" s="1" t="str">
        <f>"51683"</f>
        <v>51683</v>
      </c>
      <c r="C35244" s="2">
        <v>1</v>
      </c>
      <c r="D35244" s="2">
        <v>1</v>
      </c>
      <c r="E35244" s="2">
        <v>1</v>
      </c>
      <c r="F35244" s="2">
        <v>1</v>
      </c>
    </row>
    <row r="35245" spans="1:6" x14ac:dyDescent="0.25">
      <c r="A35245" s="1" t="str">
        <f>"20053"</f>
        <v>20053</v>
      </c>
      <c r="B35245" s="1" t="str">
        <f>"11001"</f>
        <v>11001</v>
      </c>
      <c r="C35245" s="2">
        <v>0</v>
      </c>
      <c r="D35245" s="2">
        <v>1</v>
      </c>
      <c r="E35245" s="2">
        <v>0</v>
      </c>
      <c r="F35245" s="2">
        <v>1</v>
      </c>
    </row>
    <row r="35246" spans="1:6" x14ac:dyDescent="0.25">
      <c r="A35246" s="1" t="str">
        <f>"20103"</f>
        <v>20103</v>
      </c>
      <c r="B35246" s="1" t="str">
        <f>"51107"</f>
        <v>51107</v>
      </c>
      <c r="C35246" s="2">
        <v>0</v>
      </c>
      <c r="D35246" s="2">
        <v>0</v>
      </c>
      <c r="E35246" s="2">
        <v>1</v>
      </c>
      <c r="F35246" s="2">
        <v>1</v>
      </c>
    </row>
    <row r="35247" spans="1:6" x14ac:dyDescent="0.25">
      <c r="A35247" s="1" t="str">
        <f>"20104"</f>
        <v>20104</v>
      </c>
      <c r="B35247" s="1" t="str">
        <f>"51107"</f>
        <v>51107</v>
      </c>
      <c r="C35247" s="2">
        <v>0</v>
      </c>
      <c r="D35247" s="2">
        <v>1</v>
      </c>
      <c r="E35247" s="2">
        <v>0</v>
      </c>
      <c r="F35247" s="2">
        <v>1</v>
      </c>
    </row>
    <row r="35248" spans="1:6" x14ac:dyDescent="0.25">
      <c r="A35248" s="1" t="str">
        <f>"20073"</f>
        <v>20073</v>
      </c>
      <c r="B35248" s="1" t="str">
        <f>"11001"</f>
        <v>11001</v>
      </c>
      <c r="C35248" s="2">
        <v>0</v>
      </c>
      <c r="D35248" s="2">
        <v>1</v>
      </c>
      <c r="E35248" s="2">
        <v>0</v>
      </c>
      <c r="F35248" s="2">
        <v>1</v>
      </c>
    </row>
    <row r="35249" spans="1:6" x14ac:dyDescent="0.25">
      <c r="A35249" s="1" t="str">
        <f>"20188"</f>
        <v>20188</v>
      </c>
      <c r="B35249" s="1" t="str">
        <f>"51061"</f>
        <v>51061</v>
      </c>
      <c r="C35249" s="2">
        <v>1</v>
      </c>
      <c r="D35249" s="2">
        <v>1</v>
      </c>
      <c r="E35249" s="2">
        <v>1</v>
      </c>
      <c r="F35249" s="2">
        <v>1</v>
      </c>
    </row>
    <row r="35250" spans="1:6" x14ac:dyDescent="0.25">
      <c r="A35250" s="1" t="str">
        <f>"20197"</f>
        <v>20197</v>
      </c>
      <c r="B35250" s="1" t="str">
        <f>"51107"</f>
        <v>51107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tr">
        <f>"20198"</f>
        <v>20198</v>
      </c>
      <c r="B35251" s="1" t="str">
        <f>"51061"</f>
        <v>51061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25">
      <c r="A35252" s="1" t="str">
        <f>"20250"</f>
        <v>20250</v>
      </c>
      <c r="B35252" s="1" t="str">
        <f t="shared" ref="B35252:B35261" si="178">"11001"</f>
        <v>11001</v>
      </c>
      <c r="C35252" s="2">
        <v>0</v>
      </c>
      <c r="D35252" s="2">
        <v>1</v>
      </c>
      <c r="E35252" s="2">
        <v>1</v>
      </c>
      <c r="F35252" s="2">
        <v>1</v>
      </c>
    </row>
    <row r="35253" spans="1:6" x14ac:dyDescent="0.25">
      <c r="A35253" s="1" t="str">
        <f>"20229"</f>
        <v>20229</v>
      </c>
      <c r="B35253" s="1" t="str">
        <f t="shared" si="178"/>
        <v>11001</v>
      </c>
      <c r="C35253" s="2">
        <v>0</v>
      </c>
      <c r="D35253" s="2">
        <v>1</v>
      </c>
      <c r="E35253" s="2">
        <v>1</v>
      </c>
      <c r="F35253" s="2">
        <v>1</v>
      </c>
    </row>
    <row r="35254" spans="1:6" x14ac:dyDescent="0.25">
      <c r="A35254" s="1" t="str">
        <f>"20230"</f>
        <v>20230</v>
      </c>
      <c r="B35254" s="1" t="str">
        <f t="shared" si="178"/>
        <v>11001</v>
      </c>
      <c r="C35254" s="2">
        <v>0</v>
      </c>
      <c r="D35254" s="2">
        <v>1</v>
      </c>
      <c r="E35254" s="2">
        <v>0</v>
      </c>
      <c r="F35254" s="2">
        <v>1</v>
      </c>
    </row>
    <row r="35255" spans="1:6" x14ac:dyDescent="0.25">
      <c r="A35255" s="1" t="str">
        <f>"20210"</f>
        <v>20210</v>
      </c>
      <c r="B35255" s="1" t="str">
        <f t="shared" si="178"/>
        <v>11001</v>
      </c>
      <c r="C35255" s="2">
        <v>0</v>
      </c>
      <c r="D35255" s="2">
        <v>1</v>
      </c>
      <c r="E35255" s="2">
        <v>0</v>
      </c>
      <c r="F35255" s="2">
        <v>1</v>
      </c>
    </row>
    <row r="35256" spans="1:6" x14ac:dyDescent="0.25">
      <c r="A35256" s="1" t="str">
        <f>"20222"</f>
        <v>20222</v>
      </c>
      <c r="B35256" s="1" t="str">
        <f t="shared" si="178"/>
        <v>11001</v>
      </c>
      <c r="C35256" s="2">
        <v>0</v>
      </c>
      <c r="D35256" s="2">
        <v>1</v>
      </c>
      <c r="E35256" s="2">
        <v>0</v>
      </c>
      <c r="F35256" s="2">
        <v>1</v>
      </c>
    </row>
    <row r="35257" spans="1:6" x14ac:dyDescent="0.25">
      <c r="A35257" s="1" t="str">
        <f>"20227"</f>
        <v>20227</v>
      </c>
      <c r="B35257" s="1" t="str">
        <f t="shared" si="178"/>
        <v>11001</v>
      </c>
      <c r="C35257" s="2">
        <v>0</v>
      </c>
      <c r="D35257" s="2">
        <v>1</v>
      </c>
      <c r="E35257" s="2">
        <v>0</v>
      </c>
      <c r="F35257" s="2">
        <v>1</v>
      </c>
    </row>
    <row r="35258" spans="1:6" x14ac:dyDescent="0.25">
      <c r="A35258" s="1" t="str">
        <f>"20340"</f>
        <v>20340</v>
      </c>
      <c r="B35258" s="1" t="str">
        <f t="shared" si="178"/>
        <v>11001</v>
      </c>
      <c r="C35258" s="2">
        <v>0</v>
      </c>
      <c r="D35258" s="2">
        <v>1</v>
      </c>
      <c r="E35258" s="2">
        <v>0</v>
      </c>
      <c r="F35258" s="2">
        <v>1</v>
      </c>
    </row>
    <row r="35259" spans="1:6" x14ac:dyDescent="0.25">
      <c r="A35259" s="1" t="str">
        <f>"20373"</f>
        <v>20373</v>
      </c>
      <c r="B35259" s="1" t="str">
        <f t="shared" si="178"/>
        <v>11001</v>
      </c>
      <c r="C35259" s="2">
        <v>0</v>
      </c>
      <c r="D35259" s="2">
        <v>1</v>
      </c>
      <c r="E35259" s="2">
        <v>1</v>
      </c>
      <c r="F35259" s="2">
        <v>1</v>
      </c>
    </row>
    <row r="35260" spans="1:6" x14ac:dyDescent="0.25">
      <c r="A35260" s="1" t="str">
        <f>"20318"</f>
        <v>20318</v>
      </c>
      <c r="B35260" s="1" t="str">
        <f t="shared" si="178"/>
        <v>11001</v>
      </c>
      <c r="C35260" s="2">
        <v>0</v>
      </c>
      <c r="D35260" s="2">
        <v>1</v>
      </c>
      <c r="E35260" s="2">
        <v>1</v>
      </c>
      <c r="F35260" s="2">
        <v>1</v>
      </c>
    </row>
    <row r="35261" spans="1:6" x14ac:dyDescent="0.25">
      <c r="A35261" s="1" t="str">
        <f>"20306"</f>
        <v>20306</v>
      </c>
      <c r="B35261" s="1" t="str">
        <f t="shared" si="178"/>
        <v>11001</v>
      </c>
      <c r="C35261" s="2">
        <v>0</v>
      </c>
      <c r="D35261" s="2">
        <v>1</v>
      </c>
      <c r="E35261" s="2">
        <v>0</v>
      </c>
      <c r="F35261" s="2">
        <v>1</v>
      </c>
    </row>
    <row r="35262" spans="1:6" x14ac:dyDescent="0.25">
      <c r="A35262" s="1" t="str">
        <f>"20707"</f>
        <v>20707</v>
      </c>
      <c r="B35262" s="1" t="str">
        <f>"24031"</f>
        <v>24031</v>
      </c>
      <c r="C35262" s="2">
        <v>3.7117228580266001E-3</v>
      </c>
      <c r="D35262" s="2">
        <v>0</v>
      </c>
      <c r="E35262" s="2">
        <v>0</v>
      </c>
      <c r="F35262" s="2">
        <v>3.0734555885667402E-3</v>
      </c>
    </row>
    <row r="35263" spans="1:6" x14ac:dyDescent="0.25">
      <c r="A35263" s="1" t="str">
        <f>"20707"</f>
        <v>20707</v>
      </c>
      <c r="B35263" s="1" t="str">
        <f>"24033"</f>
        <v>24033</v>
      </c>
      <c r="C35263" s="2">
        <v>0.99628827714197299</v>
      </c>
      <c r="D35263" s="2">
        <v>1</v>
      </c>
      <c r="E35263" s="2">
        <v>1</v>
      </c>
      <c r="F35263" s="2">
        <v>0.99692654441143302</v>
      </c>
    </row>
    <row r="35264" spans="1:6" x14ac:dyDescent="0.25">
      <c r="A35264" s="1" t="str">
        <f>"20706"</f>
        <v>20706</v>
      </c>
      <c r="B35264" s="1" t="str">
        <f>"24033"</f>
        <v>24033</v>
      </c>
      <c r="C35264" s="2">
        <v>1</v>
      </c>
      <c r="D35264" s="2">
        <v>1</v>
      </c>
      <c r="E35264" s="2">
        <v>1</v>
      </c>
      <c r="F35264" s="2">
        <v>1</v>
      </c>
    </row>
    <row r="35265" spans="1:6" x14ac:dyDescent="0.25">
      <c r="A35265" s="1" t="str">
        <f>"20687"</f>
        <v>20687</v>
      </c>
      <c r="B35265" s="1" t="str">
        <f>"24037"</f>
        <v>24037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25">
      <c r="A35266" s="1" t="str">
        <f>"20401"</f>
        <v>20401</v>
      </c>
      <c r="B35266" s="1" t="str">
        <f>"11001"</f>
        <v>11001</v>
      </c>
      <c r="C35266" s="2">
        <v>0</v>
      </c>
      <c r="D35266" s="2">
        <v>1</v>
      </c>
      <c r="E35266" s="2">
        <v>0</v>
      </c>
      <c r="F35266" s="2">
        <v>1</v>
      </c>
    </row>
    <row r="35267" spans="1:6" x14ac:dyDescent="0.25">
      <c r="A35267" s="1" t="str">
        <f>"20503"</f>
        <v>20503</v>
      </c>
      <c r="B35267" s="1" t="str">
        <f>"11001"</f>
        <v>11001</v>
      </c>
      <c r="C35267" s="2">
        <v>0</v>
      </c>
      <c r="D35267" s="2">
        <v>1</v>
      </c>
      <c r="E35267" s="2">
        <v>1</v>
      </c>
      <c r="F35267" s="2">
        <v>1</v>
      </c>
    </row>
    <row r="35268" spans="1:6" x14ac:dyDescent="0.25">
      <c r="A35268" s="1" t="str">
        <f>"20598"</f>
        <v>20598</v>
      </c>
      <c r="B35268" s="1" t="str">
        <f>"51510"</f>
        <v>51510</v>
      </c>
      <c r="C35268" s="2">
        <v>0</v>
      </c>
      <c r="D35268" s="2">
        <v>4.1884816753926697E-2</v>
      </c>
      <c r="E35268" s="2">
        <v>6.25E-2</v>
      </c>
      <c r="F35268" s="2">
        <v>4.4843049327354202E-2</v>
      </c>
    </row>
    <row r="35269" spans="1:6" x14ac:dyDescent="0.25">
      <c r="A35269" s="1" t="str">
        <f>"20598"</f>
        <v>20598</v>
      </c>
      <c r="B35269" s="1" t="str">
        <f>"51107"</f>
        <v>51107</v>
      </c>
      <c r="C35269" s="2">
        <v>0</v>
      </c>
      <c r="D35269" s="2">
        <v>4.1884816753926697E-2</v>
      </c>
      <c r="E35269" s="2">
        <v>6.25E-2</v>
      </c>
      <c r="F35269" s="2">
        <v>4.4843049327354202E-2</v>
      </c>
    </row>
    <row r="35270" spans="1:6" x14ac:dyDescent="0.25">
      <c r="A35270" s="1" t="str">
        <f>"20598"</f>
        <v>20598</v>
      </c>
      <c r="B35270" s="1" t="str">
        <f>"51013"</f>
        <v>51013</v>
      </c>
      <c r="C35270" s="2">
        <v>0</v>
      </c>
      <c r="D35270" s="2">
        <v>0.51308900523560197</v>
      </c>
      <c r="E35270" s="2">
        <v>0.25</v>
      </c>
      <c r="F35270" s="2">
        <v>0.47533632286995497</v>
      </c>
    </row>
    <row r="35271" spans="1:6" x14ac:dyDescent="0.25">
      <c r="A35271" s="1" t="str">
        <f>"20598"</f>
        <v>20598</v>
      </c>
      <c r="B35271" s="1" t="str">
        <f>"51059"</f>
        <v>51059</v>
      </c>
      <c r="C35271" s="2">
        <v>0</v>
      </c>
      <c r="D35271" s="2">
        <v>0.40314136125654398</v>
      </c>
      <c r="E35271" s="2">
        <v>0.625</v>
      </c>
      <c r="F35271" s="2">
        <v>0.43497757847533602</v>
      </c>
    </row>
    <row r="35272" spans="1:6" x14ac:dyDescent="0.25">
      <c r="A35272" s="1" t="str">
        <f>"20602"</f>
        <v>20602</v>
      </c>
      <c r="B35272" s="1" t="str">
        <f>"24017"</f>
        <v>24017</v>
      </c>
      <c r="C35272" s="2">
        <v>1</v>
      </c>
      <c r="D35272" s="2">
        <v>1</v>
      </c>
      <c r="E35272" s="2">
        <v>1</v>
      </c>
      <c r="F35272" s="2">
        <v>1</v>
      </c>
    </row>
    <row r="35273" spans="1:6" x14ac:dyDescent="0.25">
      <c r="A35273" s="1" t="str">
        <f>"20603"</f>
        <v>20603</v>
      </c>
      <c r="B35273" s="1" t="str">
        <f>"24017"</f>
        <v>24017</v>
      </c>
      <c r="C35273" s="2">
        <v>1</v>
      </c>
      <c r="D35273" s="2">
        <v>1</v>
      </c>
      <c r="E35273" s="2">
        <v>1</v>
      </c>
      <c r="F35273" s="2">
        <v>1</v>
      </c>
    </row>
    <row r="35274" spans="1:6" x14ac:dyDescent="0.25">
      <c r="A35274" s="1" t="str">
        <f>"20604"</f>
        <v>20604</v>
      </c>
      <c r="B35274" s="1" t="str">
        <f>"24017"</f>
        <v>24017</v>
      </c>
      <c r="C35274" s="2">
        <v>1</v>
      </c>
      <c r="D35274" s="2">
        <v>1</v>
      </c>
      <c r="E35274" s="2">
        <v>1</v>
      </c>
      <c r="F35274" s="2">
        <v>1</v>
      </c>
    </row>
    <row r="35275" spans="1:6" x14ac:dyDescent="0.25">
      <c r="A35275" s="1" t="str">
        <f>"20508"</f>
        <v>20508</v>
      </c>
      <c r="B35275" s="1" t="str">
        <f t="shared" ref="B35275:B35287" si="179">"11001"</f>
        <v>11001</v>
      </c>
      <c r="C35275" s="2">
        <v>0</v>
      </c>
      <c r="D35275" s="2">
        <v>1</v>
      </c>
      <c r="E35275" s="2">
        <v>0</v>
      </c>
      <c r="F35275" s="2">
        <v>1</v>
      </c>
    </row>
    <row r="35276" spans="1:6" x14ac:dyDescent="0.25">
      <c r="A35276" s="1" t="str">
        <f>"20510"</f>
        <v>20510</v>
      </c>
      <c r="B35276" s="1" t="str">
        <f t="shared" si="179"/>
        <v>11001</v>
      </c>
      <c r="C35276" s="2">
        <v>0</v>
      </c>
      <c r="D35276" s="2">
        <v>1</v>
      </c>
      <c r="E35276" s="2">
        <v>1</v>
      </c>
      <c r="F35276" s="2">
        <v>1</v>
      </c>
    </row>
    <row r="35277" spans="1:6" x14ac:dyDescent="0.25">
      <c r="A35277" s="1" t="str">
        <f>"20571"</f>
        <v>20571</v>
      </c>
      <c r="B35277" s="1" t="str">
        <f t="shared" si="179"/>
        <v>11001</v>
      </c>
      <c r="C35277" s="2">
        <v>0</v>
      </c>
      <c r="D35277" s="2">
        <v>1</v>
      </c>
      <c r="E35277" s="2">
        <v>0</v>
      </c>
      <c r="F35277" s="2">
        <v>1</v>
      </c>
    </row>
    <row r="35278" spans="1:6" x14ac:dyDescent="0.25">
      <c r="A35278" s="1" t="str">
        <f>"20419"</f>
        <v>20419</v>
      </c>
      <c r="B35278" s="1" t="str">
        <f t="shared" si="179"/>
        <v>11001</v>
      </c>
      <c r="C35278" s="2">
        <v>0</v>
      </c>
      <c r="D35278" s="2">
        <v>1</v>
      </c>
      <c r="E35278" s="2">
        <v>0</v>
      </c>
      <c r="F35278" s="2">
        <v>1</v>
      </c>
    </row>
    <row r="35279" spans="1:6" x14ac:dyDescent="0.25">
      <c r="A35279" s="1" t="str">
        <f>"20421"</f>
        <v>20421</v>
      </c>
      <c r="B35279" s="1" t="str">
        <f t="shared" si="179"/>
        <v>11001</v>
      </c>
      <c r="C35279" s="2">
        <v>0</v>
      </c>
      <c r="D35279" s="2">
        <v>1</v>
      </c>
      <c r="E35279" s="2">
        <v>0</v>
      </c>
      <c r="F35279" s="2">
        <v>1</v>
      </c>
    </row>
    <row r="35280" spans="1:6" x14ac:dyDescent="0.25">
      <c r="A35280" s="1" t="str">
        <f>"20577"</f>
        <v>20577</v>
      </c>
      <c r="B35280" s="1" t="str">
        <f t="shared" si="179"/>
        <v>11001</v>
      </c>
      <c r="C35280" s="2">
        <v>0</v>
      </c>
      <c r="D35280" s="2">
        <v>1</v>
      </c>
      <c r="E35280" s="2">
        <v>0</v>
      </c>
      <c r="F35280" s="2">
        <v>1</v>
      </c>
    </row>
    <row r="35281" spans="1:6" x14ac:dyDescent="0.25">
      <c r="A35281" s="1" t="str">
        <f>"20580"</f>
        <v>20580</v>
      </c>
      <c r="B35281" s="1" t="str">
        <f t="shared" si="179"/>
        <v>11001</v>
      </c>
      <c r="C35281" s="2">
        <v>0</v>
      </c>
      <c r="D35281" s="2">
        <v>1</v>
      </c>
      <c r="E35281" s="2">
        <v>0</v>
      </c>
      <c r="F35281" s="2">
        <v>1</v>
      </c>
    </row>
    <row r="35282" spans="1:6" x14ac:dyDescent="0.25">
      <c r="A35282" s="1" t="str">
        <f>"20581"</f>
        <v>20581</v>
      </c>
      <c r="B35282" s="1" t="str">
        <f t="shared" si="179"/>
        <v>11001</v>
      </c>
      <c r="C35282" s="2">
        <v>0</v>
      </c>
      <c r="D35282" s="2">
        <v>1</v>
      </c>
      <c r="E35282" s="2">
        <v>0</v>
      </c>
      <c r="F35282" s="2">
        <v>1</v>
      </c>
    </row>
    <row r="35283" spans="1:6" x14ac:dyDescent="0.25">
      <c r="A35283" s="1" t="str">
        <f>"20543"</f>
        <v>20543</v>
      </c>
      <c r="B35283" s="1" t="str">
        <f t="shared" si="179"/>
        <v>11001</v>
      </c>
      <c r="C35283" s="2">
        <v>0</v>
      </c>
      <c r="D35283" s="2">
        <v>1</v>
      </c>
      <c r="E35283" s="2">
        <v>0</v>
      </c>
      <c r="F35283" s="2">
        <v>1</v>
      </c>
    </row>
    <row r="35284" spans="1:6" x14ac:dyDescent="0.25">
      <c r="A35284" s="1" t="str">
        <f>"20547"</f>
        <v>20547</v>
      </c>
      <c r="B35284" s="1" t="str">
        <f t="shared" si="179"/>
        <v>11001</v>
      </c>
      <c r="C35284" s="2">
        <v>0</v>
      </c>
      <c r="D35284" s="2">
        <v>1</v>
      </c>
      <c r="E35284" s="2">
        <v>0</v>
      </c>
      <c r="F35284" s="2">
        <v>1</v>
      </c>
    </row>
    <row r="35285" spans="1:6" x14ac:dyDescent="0.25">
      <c r="A35285" s="1" t="str">
        <f>"20597"</f>
        <v>20597</v>
      </c>
      <c r="B35285" s="1" t="str">
        <f t="shared" si="179"/>
        <v>11001</v>
      </c>
      <c r="C35285" s="2">
        <v>0</v>
      </c>
      <c r="D35285" s="2">
        <v>1</v>
      </c>
      <c r="E35285" s="2">
        <v>0</v>
      </c>
      <c r="F35285" s="2">
        <v>1</v>
      </c>
    </row>
    <row r="35286" spans="1:6" x14ac:dyDescent="0.25">
      <c r="A35286" s="1" t="str">
        <f>"20434"</f>
        <v>20434</v>
      </c>
      <c r="B35286" s="1" t="str">
        <f t="shared" si="179"/>
        <v>11001</v>
      </c>
      <c r="C35286" s="2">
        <v>0</v>
      </c>
      <c r="D35286" s="2">
        <v>1</v>
      </c>
      <c r="E35286" s="2">
        <v>0</v>
      </c>
      <c r="F35286" s="2">
        <v>1</v>
      </c>
    </row>
    <row r="35287" spans="1:6" x14ac:dyDescent="0.25">
      <c r="A35287" s="1" t="str">
        <f>"20440"</f>
        <v>20440</v>
      </c>
      <c r="B35287" s="1" t="str">
        <f t="shared" si="179"/>
        <v>11001</v>
      </c>
      <c r="C35287" s="2">
        <v>0</v>
      </c>
      <c r="D35287" s="2">
        <v>1</v>
      </c>
      <c r="E35287" s="2">
        <v>0</v>
      </c>
      <c r="F35287" s="2">
        <v>1</v>
      </c>
    </row>
    <row r="35288" spans="1:6" x14ac:dyDescent="0.25">
      <c r="A35288" s="1" t="str">
        <f>"20599"</f>
        <v>20599</v>
      </c>
      <c r="B35288" s="1" t="str">
        <f>"24033"</f>
        <v>24033</v>
      </c>
      <c r="C35288" s="2">
        <v>0</v>
      </c>
      <c r="D35288" s="2">
        <v>1</v>
      </c>
      <c r="E35288" s="2">
        <v>0</v>
      </c>
      <c r="F35288" s="2">
        <v>1</v>
      </c>
    </row>
    <row r="35289" spans="1:6" x14ac:dyDescent="0.25">
      <c r="A35289" s="1" t="str">
        <f>"20606"</f>
        <v>20606</v>
      </c>
      <c r="B35289" s="1" t="str">
        <f>"24037"</f>
        <v>24037</v>
      </c>
      <c r="C35289" s="2">
        <v>1</v>
      </c>
      <c r="D35289" s="2">
        <v>0</v>
      </c>
      <c r="E35289" s="2">
        <v>1</v>
      </c>
      <c r="F35289" s="2">
        <v>1</v>
      </c>
    </row>
    <row r="35290" spans="1:6" x14ac:dyDescent="0.25">
      <c r="A35290" s="1" t="str">
        <f>"20523"</f>
        <v>20523</v>
      </c>
      <c r="B35290" s="1" t="str">
        <f>"11001"</f>
        <v>11001</v>
      </c>
      <c r="C35290" s="2">
        <v>0</v>
      </c>
      <c r="D35290" s="2">
        <v>1</v>
      </c>
      <c r="E35290" s="2">
        <v>0</v>
      </c>
      <c r="F35290" s="2">
        <v>1</v>
      </c>
    </row>
    <row r="35291" spans="1:6" x14ac:dyDescent="0.25">
      <c r="A35291" s="1" t="str">
        <f>"20555"</f>
        <v>20555</v>
      </c>
      <c r="B35291" s="1" t="str">
        <f>"11001"</f>
        <v>11001</v>
      </c>
      <c r="C35291" s="2">
        <v>0</v>
      </c>
      <c r="D35291" s="2">
        <v>1</v>
      </c>
      <c r="E35291" s="2">
        <v>0</v>
      </c>
      <c r="F35291" s="2">
        <v>1</v>
      </c>
    </row>
    <row r="35292" spans="1:6" x14ac:dyDescent="0.25">
      <c r="A35292" s="1" t="str">
        <f>"20732"</f>
        <v>20732</v>
      </c>
      <c r="B35292" s="1" t="str">
        <f>"24009"</f>
        <v>24009</v>
      </c>
      <c r="C35292" s="2">
        <v>1</v>
      </c>
      <c r="D35292" s="2">
        <v>1</v>
      </c>
      <c r="E35292" s="2">
        <v>1</v>
      </c>
      <c r="F35292" s="2">
        <v>1</v>
      </c>
    </row>
    <row r="35293" spans="1:6" x14ac:dyDescent="0.25">
      <c r="A35293" s="1" t="str">
        <f>"20737"</f>
        <v>20737</v>
      </c>
      <c r="B35293" s="1" t="str">
        <f>"24033"</f>
        <v>24033</v>
      </c>
      <c r="C35293" s="2">
        <v>1</v>
      </c>
      <c r="D35293" s="2">
        <v>1</v>
      </c>
      <c r="E35293" s="2">
        <v>1</v>
      </c>
      <c r="F35293" s="2">
        <v>1</v>
      </c>
    </row>
    <row r="35294" spans="1:6" x14ac:dyDescent="0.25">
      <c r="A35294" s="1" t="str">
        <f>"20743"</f>
        <v>20743</v>
      </c>
      <c r="B35294" s="1" t="str">
        <f>"24033"</f>
        <v>24033</v>
      </c>
      <c r="C35294" s="2">
        <v>1</v>
      </c>
      <c r="D35294" s="2">
        <v>1</v>
      </c>
      <c r="E35294" s="2">
        <v>1</v>
      </c>
      <c r="F35294" s="2">
        <v>1</v>
      </c>
    </row>
    <row r="35295" spans="1:6" x14ac:dyDescent="0.25">
      <c r="A35295" s="1" t="str">
        <f>"20650"</f>
        <v>20650</v>
      </c>
      <c r="B35295" s="1" t="str">
        <f>"24037"</f>
        <v>24037</v>
      </c>
      <c r="C35295" s="2">
        <v>1</v>
      </c>
      <c r="D35295" s="2">
        <v>1</v>
      </c>
      <c r="E35295" s="2">
        <v>1</v>
      </c>
      <c r="F35295" s="2">
        <v>1</v>
      </c>
    </row>
    <row r="35296" spans="1:6" x14ac:dyDescent="0.25">
      <c r="A35296" s="1" t="str">
        <f>"20657"</f>
        <v>20657</v>
      </c>
      <c r="B35296" s="1" t="str">
        <f>"24009"</f>
        <v>24009</v>
      </c>
      <c r="C35296" s="2">
        <v>1</v>
      </c>
      <c r="D35296" s="2">
        <v>1</v>
      </c>
      <c r="E35296" s="2">
        <v>1</v>
      </c>
      <c r="F35296" s="2">
        <v>1</v>
      </c>
    </row>
    <row r="35297" spans="1:6" x14ac:dyDescent="0.25">
      <c r="A35297" s="1" t="str">
        <f>"20676"</f>
        <v>20676</v>
      </c>
      <c r="B35297" s="1" t="str">
        <f>"24009"</f>
        <v>24009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25">
      <c r="A35298" s="1" t="str">
        <f>"20677"</f>
        <v>20677</v>
      </c>
      <c r="B35298" s="1" t="str">
        <f>"24017"</f>
        <v>24017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25">
      <c r="A35299" s="1" t="str">
        <f>"20656"</f>
        <v>20656</v>
      </c>
      <c r="B35299" s="1" t="str">
        <f>"24037"</f>
        <v>24037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25">
      <c r="A35300" s="1" t="str">
        <f>"20748"</f>
        <v>20748</v>
      </c>
      <c r="B35300" s="1" t="str">
        <f>"24033"</f>
        <v>24033</v>
      </c>
      <c r="C35300" s="2">
        <v>1</v>
      </c>
      <c r="D35300" s="2">
        <v>1</v>
      </c>
      <c r="E35300" s="2">
        <v>1</v>
      </c>
      <c r="F35300" s="2">
        <v>1</v>
      </c>
    </row>
    <row r="35301" spans="1:6" x14ac:dyDescent="0.25">
      <c r="A35301" s="1" t="str">
        <f>"20758"</f>
        <v>20758</v>
      </c>
      <c r="B35301" s="1" t="str">
        <f>"24009"</f>
        <v>24009</v>
      </c>
      <c r="C35301" s="2">
        <v>3.0120481927710802E-3</v>
      </c>
      <c r="D35301" s="2">
        <v>0</v>
      </c>
      <c r="E35301" s="2">
        <v>0</v>
      </c>
      <c r="F35301" s="2">
        <v>2.94117647058823E-3</v>
      </c>
    </row>
    <row r="35302" spans="1:6" x14ac:dyDescent="0.25">
      <c r="A35302" s="1" t="str">
        <f>"20758"</f>
        <v>20758</v>
      </c>
      <c r="B35302" s="1" t="str">
        <f>"24003"</f>
        <v>24003</v>
      </c>
      <c r="C35302" s="2">
        <v>0.99698795180722799</v>
      </c>
      <c r="D35302" s="2">
        <v>1</v>
      </c>
      <c r="E35302" s="2">
        <v>1</v>
      </c>
      <c r="F35302" s="2">
        <v>0.997058823529411</v>
      </c>
    </row>
    <row r="35303" spans="1:6" x14ac:dyDescent="0.25">
      <c r="A35303" s="1" t="str">
        <f>"20774"</f>
        <v>20774</v>
      </c>
      <c r="B35303" s="1" t="str">
        <f>"24033"</f>
        <v>24033</v>
      </c>
      <c r="C35303" s="2">
        <v>1</v>
      </c>
      <c r="D35303" s="2">
        <v>1</v>
      </c>
      <c r="E35303" s="2">
        <v>1</v>
      </c>
      <c r="F35303" s="2">
        <v>1</v>
      </c>
    </row>
    <row r="35304" spans="1:6" x14ac:dyDescent="0.25">
      <c r="A35304" s="1" t="str">
        <f>"20776"</f>
        <v>20776</v>
      </c>
      <c r="B35304" s="1" t="str">
        <f>"24003"</f>
        <v>24003</v>
      </c>
      <c r="C35304" s="2">
        <v>1</v>
      </c>
      <c r="D35304" s="2">
        <v>1</v>
      </c>
      <c r="E35304" s="2">
        <v>1</v>
      </c>
      <c r="F35304" s="2">
        <v>1</v>
      </c>
    </row>
    <row r="35305" spans="1:6" x14ac:dyDescent="0.25">
      <c r="A35305" s="1" t="str">
        <f>"20875"</f>
        <v>20875</v>
      </c>
      <c r="B35305" s="1" t="str">
        <f t="shared" ref="B35305:B35314" si="180">"24031"</f>
        <v>24031</v>
      </c>
      <c r="C35305" s="2">
        <v>1</v>
      </c>
      <c r="D35305" s="2">
        <v>1</v>
      </c>
      <c r="E35305" s="2">
        <v>1</v>
      </c>
      <c r="F35305" s="2">
        <v>1</v>
      </c>
    </row>
    <row r="35306" spans="1:6" x14ac:dyDescent="0.25">
      <c r="A35306" s="1" t="str">
        <f>"20878"</f>
        <v>20878</v>
      </c>
      <c r="B35306" s="1" t="str">
        <f t="shared" si="180"/>
        <v>24031</v>
      </c>
      <c r="C35306" s="2">
        <v>1</v>
      </c>
      <c r="D35306" s="2">
        <v>1</v>
      </c>
      <c r="E35306" s="2">
        <v>1</v>
      </c>
      <c r="F35306" s="2">
        <v>1</v>
      </c>
    </row>
    <row r="35307" spans="1:6" x14ac:dyDescent="0.25">
      <c r="A35307" s="1" t="str">
        <f>"20853"</f>
        <v>20853</v>
      </c>
      <c r="B35307" s="1" t="str">
        <f t="shared" si="180"/>
        <v>24031</v>
      </c>
      <c r="C35307" s="2">
        <v>1</v>
      </c>
      <c r="D35307" s="2">
        <v>1</v>
      </c>
      <c r="E35307" s="2">
        <v>1</v>
      </c>
      <c r="F35307" s="2">
        <v>1</v>
      </c>
    </row>
    <row r="35308" spans="1:6" x14ac:dyDescent="0.25">
      <c r="A35308" s="1" t="str">
        <f>"20855"</f>
        <v>20855</v>
      </c>
      <c r="B35308" s="1" t="str">
        <f t="shared" si="180"/>
        <v>24031</v>
      </c>
      <c r="C35308" s="2">
        <v>1</v>
      </c>
      <c r="D35308" s="2">
        <v>1</v>
      </c>
      <c r="E35308" s="2">
        <v>1</v>
      </c>
      <c r="F35308" s="2">
        <v>1</v>
      </c>
    </row>
    <row r="35309" spans="1:6" x14ac:dyDescent="0.25">
      <c r="A35309" s="1" t="str">
        <f>"20872"</f>
        <v>20872</v>
      </c>
      <c r="B35309" s="1" t="str">
        <f t="shared" si="180"/>
        <v>24031</v>
      </c>
      <c r="C35309" s="2">
        <v>1</v>
      </c>
      <c r="D35309" s="2">
        <v>1</v>
      </c>
      <c r="E35309" s="2">
        <v>1</v>
      </c>
      <c r="F35309" s="2">
        <v>1</v>
      </c>
    </row>
    <row r="35310" spans="1:6" x14ac:dyDescent="0.25">
      <c r="A35310" s="1" t="str">
        <f>"20883"</f>
        <v>20883</v>
      </c>
      <c r="B35310" s="1" t="str">
        <f t="shared" si="180"/>
        <v>24031</v>
      </c>
      <c r="C35310" s="2">
        <v>1</v>
      </c>
      <c r="D35310" s="2">
        <v>1</v>
      </c>
      <c r="E35310" s="2">
        <v>1</v>
      </c>
      <c r="F35310" s="2">
        <v>1</v>
      </c>
    </row>
    <row r="35311" spans="1:6" x14ac:dyDescent="0.25">
      <c r="A35311" s="1" t="str">
        <f>"20886"</f>
        <v>20886</v>
      </c>
      <c r="B35311" s="1" t="str">
        <f t="shared" si="180"/>
        <v>24031</v>
      </c>
      <c r="C35311" s="2">
        <v>1</v>
      </c>
      <c r="D35311" s="2">
        <v>1</v>
      </c>
      <c r="E35311" s="2">
        <v>1</v>
      </c>
      <c r="F35311" s="2">
        <v>1</v>
      </c>
    </row>
    <row r="35312" spans="1:6" x14ac:dyDescent="0.25">
      <c r="A35312" s="1" t="str">
        <f>"20891"</f>
        <v>20891</v>
      </c>
      <c r="B35312" s="1" t="str">
        <f t="shared" si="180"/>
        <v>24031</v>
      </c>
      <c r="C35312" s="2">
        <v>1</v>
      </c>
      <c r="D35312" s="2">
        <v>1</v>
      </c>
      <c r="E35312" s="2">
        <v>1</v>
      </c>
      <c r="F35312" s="2">
        <v>1</v>
      </c>
    </row>
    <row r="35313" spans="1:6" x14ac:dyDescent="0.25">
      <c r="A35313" s="1" t="str">
        <f>"20894"</f>
        <v>20894</v>
      </c>
      <c r="B35313" s="1" t="str">
        <f t="shared" si="180"/>
        <v>24031</v>
      </c>
      <c r="C35313" s="2">
        <v>0</v>
      </c>
      <c r="D35313" s="2">
        <v>1</v>
      </c>
      <c r="E35313" s="2">
        <v>0</v>
      </c>
      <c r="F35313" s="2">
        <v>1</v>
      </c>
    </row>
    <row r="35314" spans="1:6" x14ac:dyDescent="0.25">
      <c r="A35314" s="1" t="str">
        <f>"20885"</f>
        <v>20885</v>
      </c>
      <c r="B35314" s="1" t="str">
        <f t="shared" si="180"/>
        <v>24031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25">
      <c r="A35315" s="1" t="str">
        <f>"20784"</f>
        <v>20784</v>
      </c>
      <c r="B35315" s="1" t="str">
        <f>"24033"</f>
        <v>24033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25">
      <c r="A35316" s="1" t="str">
        <f>"20787"</f>
        <v>20787</v>
      </c>
      <c r="B35316" s="1" t="str">
        <f>"24031"</f>
        <v>24031</v>
      </c>
      <c r="C35316" s="2">
        <v>1</v>
      </c>
      <c r="D35316" s="2">
        <v>1</v>
      </c>
      <c r="E35316" s="2">
        <v>1</v>
      </c>
      <c r="F35316" s="2">
        <v>1</v>
      </c>
    </row>
    <row r="35317" spans="1:6" x14ac:dyDescent="0.25">
      <c r="A35317" s="1" t="str">
        <f>"20824"</f>
        <v>20824</v>
      </c>
      <c r="B35317" s="1" t="str">
        <f>"24031"</f>
        <v>24031</v>
      </c>
      <c r="C35317" s="2">
        <v>1</v>
      </c>
      <c r="D35317" s="2">
        <v>1</v>
      </c>
      <c r="E35317" s="2">
        <v>1</v>
      </c>
      <c r="F35317" s="2">
        <v>1</v>
      </c>
    </row>
    <row r="35318" spans="1:6" x14ac:dyDescent="0.25">
      <c r="A35318" s="1" t="str">
        <f>"20825"</f>
        <v>20825</v>
      </c>
      <c r="B35318" s="1" t="str">
        <f>"24031"</f>
        <v>24031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25">
      <c r="A35319" s="1" t="str">
        <f>"20907"</f>
        <v>20907</v>
      </c>
      <c r="B35319" s="1" t="str">
        <f>"24031"</f>
        <v>24031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25">
      <c r="A35320" s="1" t="str">
        <f>"20912"</f>
        <v>20912</v>
      </c>
      <c r="B35320" s="1" t="str">
        <f>"24031"</f>
        <v>24031</v>
      </c>
      <c r="C35320" s="2">
        <v>0.83896564600447998</v>
      </c>
      <c r="D35320" s="2">
        <v>0.89098837209302295</v>
      </c>
      <c r="E35320" s="2">
        <v>0.91951219512195104</v>
      </c>
      <c r="F35320" s="2">
        <v>0.84964370546318202</v>
      </c>
    </row>
    <row r="35321" spans="1:6" x14ac:dyDescent="0.25">
      <c r="A35321" s="1" t="str">
        <f>"20912"</f>
        <v>20912</v>
      </c>
      <c r="B35321" s="1" t="str">
        <f>"24033"</f>
        <v>24033</v>
      </c>
      <c r="C35321" s="2">
        <v>0.16103435399551899</v>
      </c>
      <c r="D35321" s="2">
        <v>0.10901162790697599</v>
      </c>
      <c r="E35321" s="2">
        <v>8.0487804878048699E-2</v>
      </c>
      <c r="F35321" s="2">
        <v>0.15035629453681701</v>
      </c>
    </row>
    <row r="35322" spans="1:6" x14ac:dyDescent="0.25">
      <c r="A35322" s="1" t="str">
        <f>"21005"</f>
        <v>21005</v>
      </c>
      <c r="B35322" s="1" t="str">
        <f>"24025"</f>
        <v>24025</v>
      </c>
      <c r="C35322" s="2">
        <v>1</v>
      </c>
      <c r="D35322" s="2">
        <v>1</v>
      </c>
      <c r="E35322" s="2">
        <v>1</v>
      </c>
      <c r="F35322" s="2">
        <v>1</v>
      </c>
    </row>
    <row r="35323" spans="1:6" x14ac:dyDescent="0.25">
      <c r="A35323" s="1" t="str">
        <f>"21012"</f>
        <v>21012</v>
      </c>
      <c r="B35323" s="1" t="str">
        <f>"24003"</f>
        <v>24003</v>
      </c>
      <c r="C35323" s="2">
        <v>1</v>
      </c>
      <c r="D35323" s="2">
        <v>1</v>
      </c>
      <c r="E35323" s="2">
        <v>1</v>
      </c>
      <c r="F35323" s="2">
        <v>1</v>
      </c>
    </row>
    <row r="35324" spans="1:6" x14ac:dyDescent="0.25">
      <c r="A35324" s="1" t="str">
        <f>"21117"</f>
        <v>21117</v>
      </c>
      <c r="B35324" s="1" t="str">
        <f>"24005"</f>
        <v>24005</v>
      </c>
      <c r="C35324" s="2">
        <v>1</v>
      </c>
      <c r="D35324" s="2">
        <v>1</v>
      </c>
      <c r="E35324" s="2">
        <v>1</v>
      </c>
      <c r="F35324" s="2">
        <v>1</v>
      </c>
    </row>
    <row r="35325" spans="1:6" x14ac:dyDescent="0.25">
      <c r="A35325" s="1" t="str">
        <f>"21075"</f>
        <v>21075</v>
      </c>
      <c r="B35325" s="1" t="str">
        <f>"24027"</f>
        <v>24027</v>
      </c>
      <c r="C35325" s="2">
        <v>1</v>
      </c>
      <c r="D35325" s="2">
        <v>1</v>
      </c>
      <c r="E35325" s="2">
        <v>1</v>
      </c>
      <c r="F35325" s="2">
        <v>1</v>
      </c>
    </row>
    <row r="35326" spans="1:6" x14ac:dyDescent="0.25">
      <c r="A35326" s="1" t="str">
        <f>"21077"</f>
        <v>21077</v>
      </c>
      <c r="B35326" s="1" t="str">
        <f>"24003"</f>
        <v>24003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25">
      <c r="A35327" s="1" t="str">
        <f>"21082"</f>
        <v>21082</v>
      </c>
      <c r="B35327" s="1" t="str">
        <f>"24025"</f>
        <v>24025</v>
      </c>
      <c r="C35327" s="2">
        <v>6.3157894736842093E-2</v>
      </c>
      <c r="D35327" s="2">
        <v>0</v>
      </c>
      <c r="E35327" s="2">
        <v>0</v>
      </c>
      <c r="F35327" s="2">
        <v>5.9701492537313397E-2</v>
      </c>
    </row>
    <row r="35328" spans="1:6" x14ac:dyDescent="0.25">
      <c r="A35328" s="1" t="str">
        <f>"21082"</f>
        <v>21082</v>
      </c>
      <c r="B35328" s="1" t="str">
        <f>"24005"</f>
        <v>24005</v>
      </c>
      <c r="C35328" s="2">
        <v>0.93684210526315703</v>
      </c>
      <c r="D35328" s="2">
        <v>1</v>
      </c>
      <c r="E35328" s="2">
        <v>1</v>
      </c>
      <c r="F35328" s="2">
        <v>0.94029850746268595</v>
      </c>
    </row>
    <row r="35329" spans="1:6" x14ac:dyDescent="0.25">
      <c r="A35329" s="1" t="str">
        <f>"21094"</f>
        <v>21094</v>
      </c>
      <c r="B35329" s="1" t="str">
        <f>"24005"</f>
        <v>24005</v>
      </c>
      <c r="C35329" s="2">
        <v>1</v>
      </c>
      <c r="D35329" s="2">
        <v>1</v>
      </c>
      <c r="E35329" s="2">
        <v>1</v>
      </c>
      <c r="F35329" s="2">
        <v>1</v>
      </c>
    </row>
    <row r="35330" spans="1:6" x14ac:dyDescent="0.25">
      <c r="A35330" s="1" t="str">
        <f>"21131"</f>
        <v>21131</v>
      </c>
      <c r="B35330" s="1" t="str">
        <f>"24005"</f>
        <v>24005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25">
      <c r="A35331" s="1" t="str">
        <f>"21140"</f>
        <v>21140</v>
      </c>
      <c r="B35331" s="1" t="str">
        <f>"24003"</f>
        <v>24003</v>
      </c>
      <c r="C35331" s="2">
        <v>1</v>
      </c>
      <c r="D35331" s="2">
        <v>1</v>
      </c>
      <c r="E35331" s="2">
        <v>1</v>
      </c>
      <c r="F35331" s="2">
        <v>1</v>
      </c>
    </row>
    <row r="35332" spans="1:6" x14ac:dyDescent="0.25">
      <c r="A35332" s="1" t="str">
        <f>"21163"</f>
        <v>21163</v>
      </c>
      <c r="B35332" s="1" t="str">
        <f>"24027"</f>
        <v>24027</v>
      </c>
      <c r="C35332" s="2">
        <v>0.67886740331491702</v>
      </c>
      <c r="D35332" s="2">
        <v>0.90909090909090895</v>
      </c>
      <c r="E35332" s="2">
        <v>0.89230769230769202</v>
      </c>
      <c r="F35332" s="2">
        <v>0.68847043277172104</v>
      </c>
    </row>
    <row r="35333" spans="1:6" x14ac:dyDescent="0.25">
      <c r="A35333" s="1" t="str">
        <f>"21163"</f>
        <v>21163</v>
      </c>
      <c r="B35333" s="1" t="str">
        <f>"24005"</f>
        <v>24005</v>
      </c>
      <c r="C35333" s="2">
        <v>0.32113259668508198</v>
      </c>
      <c r="D35333" s="2">
        <v>9.0909090909090898E-2</v>
      </c>
      <c r="E35333" s="2">
        <v>0.107692307692307</v>
      </c>
      <c r="F35333" s="2">
        <v>0.31152956722827801</v>
      </c>
    </row>
    <row r="35334" spans="1:6" x14ac:dyDescent="0.25">
      <c r="A35334" s="1" t="str">
        <f>"21150"</f>
        <v>21150</v>
      </c>
      <c r="B35334" s="1" t="str">
        <f>"24027"</f>
        <v>24027</v>
      </c>
      <c r="C35334" s="2">
        <v>1</v>
      </c>
      <c r="D35334" s="2">
        <v>1</v>
      </c>
      <c r="E35334" s="2">
        <v>1</v>
      </c>
      <c r="F35334" s="2">
        <v>1</v>
      </c>
    </row>
    <row r="35335" spans="1:6" x14ac:dyDescent="0.25">
      <c r="A35335" s="1" t="str">
        <f>"21220"</f>
        <v>21220</v>
      </c>
      <c r="B35335" s="1" t="str">
        <f>"24005"</f>
        <v>24005</v>
      </c>
      <c r="C35335" s="2">
        <v>1</v>
      </c>
      <c r="D35335" s="2">
        <v>1</v>
      </c>
      <c r="E35335" s="2">
        <v>1</v>
      </c>
      <c r="F35335" s="2">
        <v>1</v>
      </c>
    </row>
    <row r="35336" spans="1:6" x14ac:dyDescent="0.25">
      <c r="A35336" s="1" t="str">
        <f>"21203"</f>
        <v>21203</v>
      </c>
      <c r="B35336" s="1" t="str">
        <f>"24510"</f>
        <v>24510</v>
      </c>
      <c r="C35336" s="2">
        <v>1</v>
      </c>
      <c r="D35336" s="2">
        <v>1</v>
      </c>
      <c r="E35336" s="2">
        <v>1</v>
      </c>
      <c r="F35336" s="2">
        <v>1</v>
      </c>
    </row>
    <row r="35337" spans="1:6" x14ac:dyDescent="0.25">
      <c r="A35337" s="1" t="str">
        <f>"21241"</f>
        <v>21241</v>
      </c>
      <c r="B35337" s="1" t="str">
        <f>"24005"</f>
        <v>24005</v>
      </c>
      <c r="C35337" s="2">
        <v>0</v>
      </c>
      <c r="D35337" s="2">
        <v>1</v>
      </c>
      <c r="E35337" s="2">
        <v>0</v>
      </c>
      <c r="F35337" s="2">
        <v>1</v>
      </c>
    </row>
    <row r="35338" spans="1:6" x14ac:dyDescent="0.25">
      <c r="A35338" s="1" t="str">
        <f>"21208"</f>
        <v>21208</v>
      </c>
      <c r="B35338" s="1" t="str">
        <f>"24005"</f>
        <v>24005</v>
      </c>
      <c r="C35338" s="2">
        <v>0.93491611269388997</v>
      </c>
      <c r="D35338" s="2">
        <v>0.99030303030303002</v>
      </c>
      <c r="E35338" s="2">
        <v>0.85852713178294504</v>
      </c>
      <c r="F35338" s="2">
        <v>0.935595605347188</v>
      </c>
    </row>
    <row r="35339" spans="1:6" x14ac:dyDescent="0.25">
      <c r="A35339" s="1" t="str">
        <f>"21208"</f>
        <v>21208</v>
      </c>
      <c r="B35339" s="1" t="str">
        <f>"24510"</f>
        <v>24510</v>
      </c>
      <c r="C35339" s="2">
        <v>6.5083887306109506E-2</v>
      </c>
      <c r="D35339" s="2">
        <v>9.69696969696969E-3</v>
      </c>
      <c r="E35339" s="2">
        <v>0.14147286821705399</v>
      </c>
      <c r="F35339" s="2">
        <v>6.44043946528116E-2</v>
      </c>
    </row>
    <row r="35340" spans="1:6" x14ac:dyDescent="0.25">
      <c r="A35340" s="1" t="str">
        <f>"21401"</f>
        <v>21401</v>
      </c>
      <c r="B35340" s="1" t="str">
        <f>"24003"</f>
        <v>24003</v>
      </c>
      <c r="C35340" s="2">
        <v>1</v>
      </c>
      <c r="D35340" s="2">
        <v>1</v>
      </c>
      <c r="E35340" s="2">
        <v>1</v>
      </c>
      <c r="F35340" s="2">
        <v>1</v>
      </c>
    </row>
    <row r="35341" spans="1:6" x14ac:dyDescent="0.25">
      <c r="A35341" s="1" t="str">
        <f>"21402"</f>
        <v>21402</v>
      </c>
      <c r="B35341" s="1" t="str">
        <f>"24003"</f>
        <v>24003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25">
      <c r="A35342" s="1" t="str">
        <f>"21409"</f>
        <v>21409</v>
      </c>
      <c r="B35342" s="1" t="str">
        <f>"24003"</f>
        <v>24003</v>
      </c>
      <c r="C35342" s="2">
        <v>1</v>
      </c>
      <c r="D35342" s="2">
        <v>1</v>
      </c>
      <c r="E35342" s="2">
        <v>1</v>
      </c>
      <c r="F35342" s="2">
        <v>1</v>
      </c>
    </row>
    <row r="35343" spans="1:6" x14ac:dyDescent="0.25">
      <c r="A35343" s="1" t="str">
        <f>"21270"</f>
        <v>21270</v>
      </c>
      <c r="B35343" s="1" t="str">
        <f>"24510"</f>
        <v>24510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tr">
        <f>"21710"</f>
        <v>21710</v>
      </c>
      <c r="B35344" s="1" t="str">
        <f>"24021"</f>
        <v>24021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tr">
        <f>"21716"</f>
        <v>21716</v>
      </c>
      <c r="B35345" s="1" t="str">
        <f>"24021"</f>
        <v>24021</v>
      </c>
      <c r="C35345" s="2">
        <v>1</v>
      </c>
      <c r="D35345" s="2">
        <v>1</v>
      </c>
      <c r="E35345" s="2">
        <v>1</v>
      </c>
      <c r="F35345" s="2">
        <v>1</v>
      </c>
    </row>
    <row r="35346" spans="1:6" x14ac:dyDescent="0.25">
      <c r="A35346" s="1" t="str">
        <f>"21530"</f>
        <v>21530</v>
      </c>
      <c r="B35346" s="1" t="str">
        <f>"24001"</f>
        <v>24001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25">
      <c r="A35347" s="1" t="str">
        <f>"21524"</f>
        <v>21524</v>
      </c>
      <c r="B35347" s="1" t="str">
        <f>"24001"</f>
        <v>24001</v>
      </c>
      <c r="C35347" s="2">
        <v>1</v>
      </c>
      <c r="D35347" s="2">
        <v>1</v>
      </c>
      <c r="E35347" s="2">
        <v>0</v>
      </c>
      <c r="F35347" s="2">
        <v>1</v>
      </c>
    </row>
    <row r="35348" spans="1:6" x14ac:dyDescent="0.25">
      <c r="A35348" s="1" t="str">
        <f>"21505"</f>
        <v>21505</v>
      </c>
      <c r="B35348" s="1" t="str">
        <f>"24001"</f>
        <v>24001</v>
      </c>
      <c r="C35348" s="2">
        <v>0</v>
      </c>
      <c r="D35348" s="2">
        <v>1</v>
      </c>
      <c r="E35348" s="2">
        <v>1</v>
      </c>
      <c r="F35348" s="2">
        <v>1</v>
      </c>
    </row>
    <row r="35349" spans="1:6" x14ac:dyDescent="0.25">
      <c r="A35349" s="1" t="str">
        <f>"21777"</f>
        <v>21777</v>
      </c>
      <c r="B35349" s="1" t="str">
        <f>"24021"</f>
        <v>24021</v>
      </c>
      <c r="C35349" s="2">
        <v>1</v>
      </c>
      <c r="D35349" s="2">
        <v>1</v>
      </c>
      <c r="E35349" s="2">
        <v>1</v>
      </c>
      <c r="F35349" s="2">
        <v>1</v>
      </c>
    </row>
    <row r="35350" spans="1:6" x14ac:dyDescent="0.25">
      <c r="A35350" s="1" t="str">
        <f>"21758"</f>
        <v>21758</v>
      </c>
      <c r="B35350" s="1" t="str">
        <f>"24043"</f>
        <v>24043</v>
      </c>
      <c r="C35350" s="2">
        <v>0.395702306079664</v>
      </c>
      <c r="D35350" s="2">
        <v>0.6</v>
      </c>
      <c r="E35350" s="2">
        <v>0.18181818181818099</v>
      </c>
      <c r="F35350" s="2">
        <v>0.39763981528989201</v>
      </c>
    </row>
    <row r="35351" spans="1:6" x14ac:dyDescent="0.25">
      <c r="A35351" s="1" t="str">
        <f>"21758"</f>
        <v>21758</v>
      </c>
      <c r="B35351" s="1" t="str">
        <f>"24021"</f>
        <v>24021</v>
      </c>
      <c r="C35351" s="2">
        <v>0.60429769392033506</v>
      </c>
      <c r="D35351" s="2">
        <v>0.4</v>
      </c>
      <c r="E35351" s="2">
        <v>0.81818181818181801</v>
      </c>
      <c r="F35351" s="2">
        <v>0.60236018471010699</v>
      </c>
    </row>
    <row r="35352" spans="1:6" x14ac:dyDescent="0.25">
      <c r="A35352" s="1" t="str">
        <f>"21765"</f>
        <v>21765</v>
      </c>
      <c r="B35352" s="1" t="str">
        <f>"24027"</f>
        <v>24027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25">
      <c r="A35353" s="1" t="str">
        <f>"21775"</f>
        <v>21775</v>
      </c>
      <c r="B35353" s="1" t="str">
        <f>"24021"</f>
        <v>24021</v>
      </c>
      <c r="C35353" s="2">
        <v>0</v>
      </c>
      <c r="D35353" s="2">
        <v>1</v>
      </c>
      <c r="E35353" s="2">
        <v>0</v>
      </c>
      <c r="F35353" s="2">
        <v>1</v>
      </c>
    </row>
    <row r="35354" spans="1:6" x14ac:dyDescent="0.25">
      <c r="A35354" s="1" t="str">
        <f>"21734"</f>
        <v>21734</v>
      </c>
      <c r="B35354" s="1" t="str">
        <f>"24043"</f>
        <v>24043</v>
      </c>
      <c r="C35354" s="2">
        <v>1</v>
      </c>
      <c r="D35354" s="2">
        <v>1</v>
      </c>
      <c r="E35354" s="2">
        <v>1</v>
      </c>
      <c r="F35354" s="2">
        <v>1</v>
      </c>
    </row>
    <row r="35355" spans="1:6" x14ac:dyDescent="0.25">
      <c r="A35355" s="1" t="str">
        <f>"21750"</f>
        <v>21750</v>
      </c>
      <c r="B35355" s="1" t="str">
        <f>"24001"</f>
        <v>24001</v>
      </c>
      <c r="C35355" s="2">
        <v>3.47394540942928E-3</v>
      </c>
      <c r="D35355" s="2">
        <v>0</v>
      </c>
      <c r="E35355" s="2">
        <v>0</v>
      </c>
      <c r="F35355" s="2">
        <v>2.9799914857386099E-3</v>
      </c>
    </row>
    <row r="35356" spans="1:6" x14ac:dyDescent="0.25">
      <c r="A35356" s="1" t="str">
        <f>"21750"</f>
        <v>21750</v>
      </c>
      <c r="B35356" s="1" t="str">
        <f>"24043"</f>
        <v>24043</v>
      </c>
      <c r="C35356" s="2">
        <v>0.99652605459056998</v>
      </c>
      <c r="D35356" s="2">
        <v>1</v>
      </c>
      <c r="E35356" s="2">
        <v>1</v>
      </c>
      <c r="F35356" s="2">
        <v>0.99702000851426098</v>
      </c>
    </row>
    <row r="35357" spans="1:6" x14ac:dyDescent="0.25">
      <c r="A35357" s="1" t="str">
        <f>"21756"</f>
        <v>21756</v>
      </c>
      <c r="B35357" s="1" t="str">
        <f>"24043"</f>
        <v>24043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25">
      <c r="A35358" s="1" t="str">
        <f>"21733"</f>
        <v>21733</v>
      </c>
      <c r="B35358" s="1" t="str">
        <f>"24043"</f>
        <v>24043</v>
      </c>
      <c r="C35358" s="2">
        <v>1</v>
      </c>
      <c r="D35358" s="2">
        <v>1</v>
      </c>
      <c r="E35358" s="2">
        <v>0</v>
      </c>
      <c r="F35358" s="2">
        <v>1</v>
      </c>
    </row>
    <row r="35359" spans="1:6" x14ac:dyDescent="0.25">
      <c r="A35359" s="1" t="str">
        <f>"21795"</f>
        <v>21795</v>
      </c>
      <c r="B35359" s="1" t="str">
        <f>"24043"</f>
        <v>24043</v>
      </c>
      <c r="C35359" s="2">
        <v>1</v>
      </c>
      <c r="D35359" s="2">
        <v>1</v>
      </c>
      <c r="E35359" s="2">
        <v>1</v>
      </c>
      <c r="F35359" s="2">
        <v>1</v>
      </c>
    </row>
    <row r="35360" spans="1:6" x14ac:dyDescent="0.25">
      <c r="A35360" s="1" t="str">
        <f>"21803"</f>
        <v>21803</v>
      </c>
      <c r="B35360" s="1" t="str">
        <f>"24045"</f>
        <v>24045</v>
      </c>
      <c r="C35360" s="2">
        <v>1</v>
      </c>
      <c r="D35360" s="2">
        <v>1</v>
      </c>
      <c r="E35360" s="2">
        <v>1</v>
      </c>
      <c r="F35360" s="2">
        <v>1</v>
      </c>
    </row>
    <row r="35361" spans="1:6" x14ac:dyDescent="0.25">
      <c r="A35361" s="1" t="str">
        <f>"21555"</f>
        <v>21555</v>
      </c>
      <c r="B35361" s="1" t="str">
        <f>"24001"</f>
        <v>24001</v>
      </c>
      <c r="C35361" s="2">
        <v>1</v>
      </c>
      <c r="D35361" s="2">
        <v>1</v>
      </c>
      <c r="E35361" s="2">
        <v>0</v>
      </c>
      <c r="F35361" s="2">
        <v>1</v>
      </c>
    </row>
    <row r="35362" spans="1:6" x14ac:dyDescent="0.25">
      <c r="A35362" s="1" t="str">
        <f>"21607"</f>
        <v>21607</v>
      </c>
      <c r="B35362" s="1" t="str">
        <f>"24011"</f>
        <v>24011</v>
      </c>
      <c r="C35362" s="2">
        <v>1.6949152542372801E-2</v>
      </c>
      <c r="D35362" s="2">
        <v>0</v>
      </c>
      <c r="E35362" s="2">
        <v>0</v>
      </c>
      <c r="F35362" s="2">
        <v>1.65975103734439E-2</v>
      </c>
    </row>
    <row r="35363" spans="1:6" x14ac:dyDescent="0.25">
      <c r="A35363" s="1" t="str">
        <f>"21607"</f>
        <v>21607</v>
      </c>
      <c r="B35363" s="1" t="str">
        <f>"24035"</f>
        <v>24035</v>
      </c>
      <c r="C35363" s="2">
        <v>0.98305084745762705</v>
      </c>
      <c r="D35363" s="2">
        <v>1</v>
      </c>
      <c r="E35363" s="2">
        <v>1</v>
      </c>
      <c r="F35363" s="2">
        <v>0.98340248962655596</v>
      </c>
    </row>
    <row r="35364" spans="1:6" x14ac:dyDescent="0.25">
      <c r="A35364" s="1" t="str">
        <f>"21624"</f>
        <v>21624</v>
      </c>
      <c r="B35364" s="1" t="str">
        <f>"24041"</f>
        <v>24041</v>
      </c>
      <c r="C35364" s="2">
        <v>1</v>
      </c>
      <c r="D35364" s="2">
        <v>1</v>
      </c>
      <c r="E35364" s="2">
        <v>0</v>
      </c>
      <c r="F35364" s="2">
        <v>1</v>
      </c>
    </row>
    <row r="35365" spans="1:6" x14ac:dyDescent="0.25">
      <c r="A35365" s="1" t="str">
        <f>"21622"</f>
        <v>21622</v>
      </c>
      <c r="B35365" s="1" t="str">
        <f>"24019"</f>
        <v>24019</v>
      </c>
      <c r="C35365" s="2">
        <v>1</v>
      </c>
      <c r="D35365" s="2">
        <v>1</v>
      </c>
      <c r="E35365" s="2">
        <v>1</v>
      </c>
      <c r="F35365" s="2">
        <v>1</v>
      </c>
    </row>
    <row r="35366" spans="1:6" x14ac:dyDescent="0.25">
      <c r="A35366" s="1" t="str">
        <f>"21609"</f>
        <v>21609</v>
      </c>
      <c r="B35366" s="1" t="str">
        <f>"24011"</f>
        <v>24011</v>
      </c>
      <c r="C35366" s="2">
        <v>0</v>
      </c>
      <c r="D35366" s="2">
        <v>1</v>
      </c>
      <c r="E35366" s="2">
        <v>0</v>
      </c>
      <c r="F35366" s="2">
        <v>1</v>
      </c>
    </row>
    <row r="35367" spans="1:6" x14ac:dyDescent="0.25">
      <c r="A35367" s="1" t="str">
        <f>"21631"</f>
        <v>21631</v>
      </c>
      <c r="B35367" s="1" t="str">
        <f>"24019"</f>
        <v>24019</v>
      </c>
      <c r="C35367" s="2">
        <v>1</v>
      </c>
      <c r="D35367" s="2">
        <v>1</v>
      </c>
      <c r="E35367" s="2">
        <v>1</v>
      </c>
      <c r="F35367" s="2">
        <v>1</v>
      </c>
    </row>
    <row r="35368" spans="1:6" x14ac:dyDescent="0.25">
      <c r="A35368" s="1" t="str">
        <f>"21654"</f>
        <v>21654</v>
      </c>
      <c r="B35368" s="1" t="str">
        <f>"24041"</f>
        <v>24041</v>
      </c>
      <c r="C35368" s="2">
        <v>1</v>
      </c>
      <c r="D35368" s="2">
        <v>1</v>
      </c>
      <c r="E35368" s="2">
        <v>1</v>
      </c>
      <c r="F35368" s="2">
        <v>1</v>
      </c>
    </row>
    <row r="35369" spans="1:6" x14ac:dyDescent="0.25">
      <c r="A35369" s="1" t="str">
        <f>"21659"</f>
        <v>21659</v>
      </c>
      <c r="B35369" s="1" t="str">
        <f>"24019"</f>
        <v>24019</v>
      </c>
      <c r="C35369" s="2">
        <v>1</v>
      </c>
      <c r="D35369" s="2">
        <v>1</v>
      </c>
      <c r="E35369" s="2">
        <v>0</v>
      </c>
      <c r="F35369" s="2">
        <v>1</v>
      </c>
    </row>
    <row r="35370" spans="1:6" x14ac:dyDescent="0.25">
      <c r="A35370" s="1" t="str">
        <f>"21666"</f>
        <v>21666</v>
      </c>
      <c r="B35370" s="1" t="str">
        <f>"24035"</f>
        <v>24035</v>
      </c>
      <c r="C35370" s="2">
        <v>1</v>
      </c>
      <c r="D35370" s="2">
        <v>1</v>
      </c>
      <c r="E35370" s="2">
        <v>1</v>
      </c>
      <c r="F35370" s="2">
        <v>1</v>
      </c>
    </row>
    <row r="35371" spans="1:6" x14ac:dyDescent="0.25">
      <c r="A35371" s="1" t="str">
        <f>"21641"</f>
        <v>21641</v>
      </c>
      <c r="B35371" s="1" t="str">
        <f>"24011"</f>
        <v>24011</v>
      </c>
      <c r="C35371" s="2">
        <v>1</v>
      </c>
      <c r="D35371" s="2">
        <v>0</v>
      </c>
      <c r="E35371" s="2">
        <v>1</v>
      </c>
      <c r="F35371" s="2">
        <v>1</v>
      </c>
    </row>
    <row r="35372" spans="1:6" x14ac:dyDescent="0.25">
      <c r="A35372" s="1" t="str">
        <f>"21652"</f>
        <v>21652</v>
      </c>
      <c r="B35372" s="1" t="str">
        <f>"24041"</f>
        <v>24041</v>
      </c>
      <c r="C35372" s="2">
        <v>1</v>
      </c>
      <c r="D35372" s="2">
        <v>1</v>
      </c>
      <c r="E35372" s="2">
        <v>0</v>
      </c>
      <c r="F35372" s="2">
        <v>1</v>
      </c>
    </row>
    <row r="35373" spans="1:6" x14ac:dyDescent="0.25">
      <c r="A35373" s="1" t="str">
        <f>"21826"</f>
        <v>21826</v>
      </c>
      <c r="B35373" s="1" t="str">
        <f>"24045"</f>
        <v>24045</v>
      </c>
      <c r="C35373" s="2">
        <v>1</v>
      </c>
      <c r="D35373" s="2">
        <v>1</v>
      </c>
      <c r="E35373" s="2">
        <v>1</v>
      </c>
      <c r="F35373" s="2">
        <v>1</v>
      </c>
    </row>
    <row r="35374" spans="1:6" x14ac:dyDescent="0.25">
      <c r="A35374" s="1" t="str">
        <f>"21840"</f>
        <v>21840</v>
      </c>
      <c r="B35374" s="1" t="str">
        <f>"24045"</f>
        <v>24045</v>
      </c>
      <c r="C35374" s="2">
        <v>1</v>
      </c>
      <c r="D35374" s="2">
        <v>1</v>
      </c>
      <c r="E35374" s="2">
        <v>0</v>
      </c>
      <c r="F35374" s="2">
        <v>1</v>
      </c>
    </row>
    <row r="35375" spans="1:6" x14ac:dyDescent="0.25">
      <c r="A35375" s="1" t="str">
        <f>"21912"</f>
        <v>21912</v>
      </c>
      <c r="B35375" s="1" t="str">
        <f>"24015"</f>
        <v>24015</v>
      </c>
      <c r="C35375" s="2">
        <v>1</v>
      </c>
      <c r="D35375" s="2">
        <v>1</v>
      </c>
      <c r="E35375" s="2">
        <v>1</v>
      </c>
      <c r="F35375" s="2">
        <v>1</v>
      </c>
    </row>
    <row r="35376" spans="1:6" x14ac:dyDescent="0.25">
      <c r="A35376" s="1" t="str">
        <f>"21867"</f>
        <v>21867</v>
      </c>
      <c r="B35376" s="1" t="str">
        <f>"24039"</f>
        <v>24039</v>
      </c>
      <c r="C35376" s="2">
        <v>0</v>
      </c>
      <c r="D35376" s="2">
        <v>1</v>
      </c>
      <c r="E35376" s="2">
        <v>0</v>
      </c>
      <c r="F35376" s="2">
        <v>1</v>
      </c>
    </row>
    <row r="35377" spans="1:6" x14ac:dyDescent="0.25">
      <c r="A35377" s="1" t="str">
        <f>"21916"</f>
        <v>21916</v>
      </c>
      <c r="B35377" s="1" t="str">
        <f>"24015"</f>
        <v>24015</v>
      </c>
      <c r="C35377" s="2">
        <v>0</v>
      </c>
      <c r="D35377" s="2">
        <v>1</v>
      </c>
      <c r="E35377" s="2">
        <v>0</v>
      </c>
      <c r="F35377" s="2">
        <v>1</v>
      </c>
    </row>
    <row r="35378" spans="1:6" x14ac:dyDescent="0.25">
      <c r="A35378" s="1" t="str">
        <f>"22185"</f>
        <v>22185</v>
      </c>
      <c r="B35378" s="1" t="str">
        <f>"51059"</f>
        <v>51059</v>
      </c>
      <c r="C35378" s="2">
        <v>0</v>
      </c>
      <c r="D35378" s="2">
        <v>1</v>
      </c>
      <c r="E35378" s="2">
        <v>0</v>
      </c>
      <c r="F35378" s="2">
        <v>1</v>
      </c>
    </row>
    <row r="35379" spans="1:6" x14ac:dyDescent="0.25">
      <c r="A35379" s="1" t="str">
        <f>"22125"</f>
        <v>22125</v>
      </c>
      <c r="B35379" s="1" t="str">
        <f>"51153"</f>
        <v>51153</v>
      </c>
      <c r="C35379" s="2">
        <v>1</v>
      </c>
      <c r="D35379" s="2">
        <v>1</v>
      </c>
      <c r="E35379" s="2">
        <v>1</v>
      </c>
      <c r="F35379" s="2">
        <v>1</v>
      </c>
    </row>
    <row r="35380" spans="1:6" x14ac:dyDescent="0.25">
      <c r="A35380" s="1" t="str">
        <f>"22103"</f>
        <v>22103</v>
      </c>
      <c r="B35380" s="1" t="str">
        <f>"51059"</f>
        <v>51059</v>
      </c>
      <c r="C35380" s="2">
        <v>1</v>
      </c>
      <c r="D35380" s="2">
        <v>1</v>
      </c>
      <c r="E35380" s="2">
        <v>1</v>
      </c>
      <c r="F35380" s="2">
        <v>1</v>
      </c>
    </row>
    <row r="35381" spans="1:6" x14ac:dyDescent="0.25">
      <c r="A35381" s="1" t="str">
        <f>"22009"</f>
        <v>22009</v>
      </c>
      <c r="B35381" s="1" t="str">
        <f>"51059"</f>
        <v>51059</v>
      </c>
      <c r="C35381" s="2">
        <v>1</v>
      </c>
      <c r="D35381" s="2">
        <v>1</v>
      </c>
      <c r="E35381" s="2">
        <v>1</v>
      </c>
      <c r="F35381" s="2">
        <v>1</v>
      </c>
    </row>
    <row r="35382" spans="1:6" x14ac:dyDescent="0.25">
      <c r="A35382" s="1" t="str">
        <f>"22025"</f>
        <v>22025</v>
      </c>
      <c r="B35382" s="1" t="str">
        <f>"51153"</f>
        <v>51153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25">
      <c r="A35383" s="1" t="str">
        <f>"22038"</f>
        <v>22038</v>
      </c>
      <c r="B35383" s="1" t="str">
        <f>"51600"</f>
        <v>51600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tr">
        <f>"22039"</f>
        <v>22039</v>
      </c>
      <c r="B35384" s="1" t="str">
        <f>"51059"</f>
        <v>51059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25">
      <c r="A35385" s="1" t="str">
        <f>"22485"</f>
        <v>22485</v>
      </c>
      <c r="B35385" s="1" t="str">
        <f>"51099"</f>
        <v>51099</v>
      </c>
      <c r="C35385" s="2">
        <v>0.99842271293375295</v>
      </c>
      <c r="D35385" s="2">
        <v>1</v>
      </c>
      <c r="E35385" s="2">
        <v>1</v>
      </c>
      <c r="F35385" s="2">
        <v>0.99854067858445805</v>
      </c>
    </row>
    <row r="35386" spans="1:6" x14ac:dyDescent="0.25">
      <c r="A35386" s="1" t="str">
        <f>"22485"</f>
        <v>22485</v>
      </c>
      <c r="B35386" s="1" t="str">
        <f>"51193"</f>
        <v>51193</v>
      </c>
      <c r="C35386" s="2">
        <v>1.57728706624605E-3</v>
      </c>
      <c r="D35386" s="2">
        <v>0</v>
      </c>
      <c r="E35386" s="2">
        <v>0</v>
      </c>
      <c r="F35386" s="2">
        <v>1.45932141554177E-3</v>
      </c>
    </row>
    <row r="35387" spans="1:6" x14ac:dyDescent="0.25">
      <c r="A35387" s="1" t="str">
        <f>"22469"</f>
        <v>22469</v>
      </c>
      <c r="B35387" s="1" t="str">
        <f>"51193"</f>
        <v>51193</v>
      </c>
      <c r="C35387" s="2">
        <v>1</v>
      </c>
      <c r="D35387" s="2">
        <v>1</v>
      </c>
      <c r="E35387" s="2">
        <v>1</v>
      </c>
      <c r="F35387" s="2">
        <v>1</v>
      </c>
    </row>
    <row r="35388" spans="1:6" x14ac:dyDescent="0.25">
      <c r="A35388" s="1" t="str">
        <f>"22437"</f>
        <v>22437</v>
      </c>
      <c r="B35388" s="1" t="str">
        <f>"51057"</f>
        <v>51057</v>
      </c>
      <c r="C35388" s="2">
        <v>0.78476821192052904</v>
      </c>
      <c r="D35388" s="2">
        <v>1</v>
      </c>
      <c r="E35388" s="2">
        <v>1</v>
      </c>
      <c r="F35388" s="2">
        <v>0.786885245901639</v>
      </c>
    </row>
    <row r="35389" spans="1:6" x14ac:dyDescent="0.25">
      <c r="A35389" s="1" t="str">
        <f>"22437"</f>
        <v>22437</v>
      </c>
      <c r="B35389" s="1" t="str">
        <f>"51097"</f>
        <v>51097</v>
      </c>
      <c r="C35389" s="2">
        <v>0.21523178807946999</v>
      </c>
      <c r="D35389" s="2">
        <v>0</v>
      </c>
      <c r="E35389" s="2">
        <v>0</v>
      </c>
      <c r="F35389" s="2">
        <v>0.21311475409836</v>
      </c>
    </row>
    <row r="35390" spans="1:6" x14ac:dyDescent="0.25">
      <c r="A35390" s="1" t="str">
        <f>"22476"</f>
        <v>22476</v>
      </c>
      <c r="B35390" s="1" t="str">
        <f>"51057"</f>
        <v>51057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25">
      <c r="A35391" s="1" t="str">
        <f>"22463"</f>
        <v>22463</v>
      </c>
      <c r="B35391" s="1" t="str">
        <f>"51179"</f>
        <v>51179</v>
      </c>
      <c r="C35391" s="2">
        <v>1</v>
      </c>
      <c r="D35391" s="2">
        <v>1</v>
      </c>
      <c r="E35391" s="2">
        <v>1</v>
      </c>
      <c r="F35391" s="2">
        <v>1</v>
      </c>
    </row>
    <row r="35392" spans="1:6" x14ac:dyDescent="0.25">
      <c r="A35392" s="1" t="str">
        <f>"22213"</f>
        <v>22213</v>
      </c>
      <c r="B35392" s="1" t="str">
        <f>"51059"</f>
        <v>51059</v>
      </c>
      <c r="C35392" s="2">
        <v>1.02951269732326E-2</v>
      </c>
      <c r="D35392" s="2">
        <v>0</v>
      </c>
      <c r="E35392" s="2">
        <v>0</v>
      </c>
      <c r="F35392" s="2">
        <v>9.8489822718319103E-3</v>
      </c>
    </row>
    <row r="35393" spans="1:6" x14ac:dyDescent="0.25">
      <c r="A35393" s="1" t="str">
        <f>"22213"</f>
        <v>22213</v>
      </c>
      <c r="B35393" s="1" t="str">
        <f>"51013"</f>
        <v>51013</v>
      </c>
      <c r="C35393" s="2">
        <v>0.97940974605353404</v>
      </c>
      <c r="D35393" s="2">
        <v>0.96875</v>
      </c>
      <c r="E35393" s="2">
        <v>1</v>
      </c>
      <c r="F35393" s="2">
        <v>0.97964543663821402</v>
      </c>
    </row>
    <row r="35394" spans="1:6" x14ac:dyDescent="0.25">
      <c r="A35394" s="1" t="str">
        <f>"22213"</f>
        <v>22213</v>
      </c>
      <c r="B35394" s="1" t="str">
        <f>"51610"</f>
        <v>51610</v>
      </c>
      <c r="C35394" s="2">
        <v>1.02951269732326E-2</v>
      </c>
      <c r="D35394" s="2">
        <v>3.125E-2</v>
      </c>
      <c r="E35394" s="2">
        <v>0</v>
      </c>
      <c r="F35394" s="2">
        <v>1.0505581089954001E-2</v>
      </c>
    </row>
    <row r="35395" spans="1:6" x14ac:dyDescent="0.25">
      <c r="A35395" s="1" t="str">
        <f>"22219"</f>
        <v>22219</v>
      </c>
      <c r="B35395" s="1" t="str">
        <f>"51013"</f>
        <v>51013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25">
      <c r="A35396" s="1" t="str">
        <f>"22301"</f>
        <v>22301</v>
      </c>
      <c r="B35396" s="1" t="str">
        <f>"51510"</f>
        <v>51510</v>
      </c>
      <c r="C35396" s="2">
        <v>1</v>
      </c>
      <c r="D35396" s="2">
        <v>1</v>
      </c>
      <c r="E35396" s="2">
        <v>1</v>
      </c>
      <c r="F35396" s="2">
        <v>1</v>
      </c>
    </row>
    <row r="35397" spans="1:6" x14ac:dyDescent="0.25">
      <c r="A35397" s="1" t="str">
        <f>"22303"</f>
        <v>22303</v>
      </c>
      <c r="B35397" s="1" t="str">
        <f>"51059"</f>
        <v>51059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25">
      <c r="A35398" s="1" t="str">
        <f>"22226"</f>
        <v>22226</v>
      </c>
      <c r="B35398" s="1" t="str">
        <f>"51013"</f>
        <v>51013</v>
      </c>
      <c r="C35398" s="2">
        <v>0</v>
      </c>
      <c r="D35398" s="2">
        <v>1</v>
      </c>
      <c r="E35398" s="2">
        <v>0</v>
      </c>
      <c r="F35398" s="2">
        <v>1</v>
      </c>
    </row>
    <row r="35399" spans="1:6" x14ac:dyDescent="0.25">
      <c r="A35399" s="1" t="str">
        <f>"22214"</f>
        <v>22214</v>
      </c>
      <c r="B35399" s="1" t="str">
        <f>"51013"</f>
        <v>51013</v>
      </c>
      <c r="C35399" s="2">
        <v>1</v>
      </c>
      <c r="D35399" s="2">
        <v>0</v>
      </c>
      <c r="E35399" s="2">
        <v>0</v>
      </c>
      <c r="F35399" s="2">
        <v>1</v>
      </c>
    </row>
    <row r="35400" spans="1:6" x14ac:dyDescent="0.25">
      <c r="A35400" s="1" t="str">
        <f>"22517"</f>
        <v>22517</v>
      </c>
      <c r="B35400" s="1" t="str">
        <f>"51103"</f>
        <v>51103</v>
      </c>
      <c r="C35400" s="2">
        <v>0</v>
      </c>
      <c r="D35400" s="2">
        <v>0</v>
      </c>
      <c r="E35400" s="2">
        <v>1</v>
      </c>
      <c r="F35400" s="2">
        <v>1</v>
      </c>
    </row>
    <row r="35401" spans="1:6" x14ac:dyDescent="0.25">
      <c r="A35401" s="1" t="str">
        <f>"22544"</f>
        <v>22544</v>
      </c>
      <c r="B35401" s="1" t="str">
        <f>"51099"</f>
        <v>51099</v>
      </c>
      <c r="C35401" s="2">
        <v>0</v>
      </c>
      <c r="D35401" s="2">
        <v>0</v>
      </c>
      <c r="E35401" s="2">
        <v>1</v>
      </c>
      <c r="F35401" s="2">
        <v>1</v>
      </c>
    </row>
    <row r="35402" spans="1:6" x14ac:dyDescent="0.25">
      <c r="A35402" s="1" t="str">
        <f>"22610"</f>
        <v>22610</v>
      </c>
      <c r="B35402" s="1" t="str">
        <f>"51187"</f>
        <v>51187</v>
      </c>
      <c r="C35402" s="2">
        <v>1</v>
      </c>
      <c r="D35402" s="2">
        <v>1</v>
      </c>
      <c r="E35402" s="2">
        <v>1</v>
      </c>
      <c r="F35402" s="2">
        <v>1</v>
      </c>
    </row>
    <row r="35403" spans="1:6" x14ac:dyDescent="0.25">
      <c r="A35403" s="1" t="str">
        <f>"22604"</f>
        <v>22604</v>
      </c>
      <c r="B35403" s="1" t="str">
        <f>"51840"</f>
        <v>51840</v>
      </c>
      <c r="C35403" s="2">
        <v>1</v>
      </c>
      <c r="D35403" s="2">
        <v>1</v>
      </c>
      <c r="E35403" s="2">
        <v>1</v>
      </c>
      <c r="F35403" s="2">
        <v>1</v>
      </c>
    </row>
    <row r="35404" spans="1:6" x14ac:dyDescent="0.25">
      <c r="A35404" s="1" t="str">
        <f>"22306"</f>
        <v>22306</v>
      </c>
      <c r="B35404" s="1" t="str">
        <f>"51059"</f>
        <v>51059</v>
      </c>
      <c r="C35404" s="2">
        <v>1</v>
      </c>
      <c r="D35404" s="2">
        <v>1</v>
      </c>
      <c r="E35404" s="2">
        <v>1</v>
      </c>
      <c r="F35404" s="2">
        <v>1</v>
      </c>
    </row>
    <row r="35405" spans="1:6" x14ac:dyDescent="0.25">
      <c r="A35405" s="1" t="str">
        <f>"22712"</f>
        <v>22712</v>
      </c>
      <c r="B35405" s="1" t="str">
        <f>"51061"</f>
        <v>51061</v>
      </c>
      <c r="C35405" s="2">
        <v>1</v>
      </c>
      <c r="D35405" s="2">
        <v>1</v>
      </c>
      <c r="E35405" s="2">
        <v>1</v>
      </c>
      <c r="F35405" s="2">
        <v>1</v>
      </c>
    </row>
    <row r="35406" spans="1:6" x14ac:dyDescent="0.25">
      <c r="A35406" s="1" t="str">
        <f>"22654"</f>
        <v>22654</v>
      </c>
      <c r="B35406" s="1" t="str">
        <f>"51171"</f>
        <v>51171</v>
      </c>
      <c r="C35406" s="2">
        <v>0.33673469387755101</v>
      </c>
      <c r="D35406" s="2">
        <v>0.15384615384615299</v>
      </c>
      <c r="E35406" s="2">
        <v>0</v>
      </c>
      <c r="F35406" s="2">
        <v>0.330049261083743</v>
      </c>
    </row>
    <row r="35407" spans="1:6" x14ac:dyDescent="0.25">
      <c r="A35407" s="1" t="str">
        <f>"22654"</f>
        <v>22654</v>
      </c>
      <c r="B35407" s="1" t="str">
        <f>"51069"</f>
        <v>51069</v>
      </c>
      <c r="C35407" s="2">
        <v>0.66326530612244805</v>
      </c>
      <c r="D35407" s="2">
        <v>0.84615384615384603</v>
      </c>
      <c r="E35407" s="2">
        <v>1</v>
      </c>
      <c r="F35407" s="2">
        <v>0.66995073891625601</v>
      </c>
    </row>
    <row r="35408" spans="1:6" x14ac:dyDescent="0.25">
      <c r="A35408" s="1" t="str">
        <f>"22655"</f>
        <v>22655</v>
      </c>
      <c r="B35408" s="1" t="str">
        <f>"51187"</f>
        <v>51187</v>
      </c>
      <c r="C35408" s="2">
        <v>5.6381957773512402E-3</v>
      </c>
      <c r="D35408" s="2">
        <v>1.1627906976744099E-2</v>
      </c>
      <c r="E35408" s="2">
        <v>0</v>
      </c>
      <c r="F35408" s="2">
        <v>5.7630244352235996E-3</v>
      </c>
    </row>
    <row r="35409" spans="1:6" x14ac:dyDescent="0.25">
      <c r="A35409" s="1" t="str">
        <f>"22655"</f>
        <v>22655</v>
      </c>
      <c r="B35409" s="1" t="str">
        <f>"51069"</f>
        <v>51069</v>
      </c>
      <c r="C35409" s="2">
        <v>0.99436180422264797</v>
      </c>
      <c r="D35409" s="2">
        <v>0.98837209302325502</v>
      </c>
      <c r="E35409" s="2">
        <v>1</v>
      </c>
      <c r="F35409" s="2">
        <v>0.99423697556477597</v>
      </c>
    </row>
    <row r="35410" spans="1:6" x14ac:dyDescent="0.25">
      <c r="A35410" s="1" t="str">
        <f>"22643"</f>
        <v>22643</v>
      </c>
      <c r="B35410" s="1" t="str">
        <f>"51061"</f>
        <v>51061</v>
      </c>
      <c r="C35410" s="2">
        <v>1</v>
      </c>
      <c r="D35410" s="2">
        <v>1</v>
      </c>
      <c r="E35410" s="2">
        <v>1</v>
      </c>
      <c r="F35410" s="2">
        <v>1</v>
      </c>
    </row>
    <row r="35411" spans="1:6" x14ac:dyDescent="0.25">
      <c r="A35411" s="1" t="str">
        <f>"22939"</f>
        <v>22939</v>
      </c>
      <c r="B35411" s="1" t="str">
        <f>"51015"</f>
        <v>51015</v>
      </c>
      <c r="C35411" s="2">
        <v>1</v>
      </c>
      <c r="D35411" s="2">
        <v>1</v>
      </c>
      <c r="E35411" s="2">
        <v>1</v>
      </c>
      <c r="F35411" s="2">
        <v>1</v>
      </c>
    </row>
    <row r="35412" spans="1:6" x14ac:dyDescent="0.25">
      <c r="A35412" s="1" t="str">
        <f>"22719"</f>
        <v>22719</v>
      </c>
      <c r="B35412" s="1" t="str">
        <f>"51113"</f>
        <v>51113</v>
      </c>
      <c r="C35412" s="2">
        <v>1</v>
      </c>
      <c r="D35412" s="2">
        <v>0</v>
      </c>
      <c r="E35412" s="2">
        <v>1</v>
      </c>
      <c r="F35412" s="2">
        <v>1</v>
      </c>
    </row>
    <row r="35413" spans="1:6" x14ac:dyDescent="0.25">
      <c r="A35413" s="1" t="str">
        <f>"22728"</f>
        <v>22728</v>
      </c>
      <c r="B35413" s="1" t="str">
        <f>"51061"</f>
        <v>51061</v>
      </c>
      <c r="C35413" s="2">
        <v>0.99919289749798201</v>
      </c>
      <c r="D35413" s="2">
        <v>1</v>
      </c>
      <c r="E35413" s="2">
        <v>1</v>
      </c>
      <c r="F35413" s="2">
        <v>0.99920823436262796</v>
      </c>
    </row>
    <row r="35414" spans="1:6" x14ac:dyDescent="0.25">
      <c r="A35414" s="1" t="str">
        <f>"22728"</f>
        <v>22728</v>
      </c>
      <c r="B35414" s="1" t="str">
        <f>"51179"</f>
        <v>51179</v>
      </c>
      <c r="C35414" s="2">
        <v>8.07102502017756E-4</v>
      </c>
      <c r="D35414" s="2">
        <v>0</v>
      </c>
      <c r="E35414" s="2">
        <v>0</v>
      </c>
      <c r="F35414" s="2">
        <v>7.9176563737133805E-4</v>
      </c>
    </row>
    <row r="35415" spans="1:6" x14ac:dyDescent="0.25">
      <c r="A35415" s="1" t="str">
        <f>"22734"</f>
        <v>22734</v>
      </c>
      <c r="B35415" s="1" t="str">
        <f>"51061"</f>
        <v>51061</v>
      </c>
      <c r="C35415" s="2">
        <v>0.928158546655656</v>
      </c>
      <c r="D35415" s="2">
        <v>0.90625</v>
      </c>
      <c r="E35415" s="2">
        <v>0.96153846153846101</v>
      </c>
      <c r="F35415" s="2">
        <v>0.92774788624135196</v>
      </c>
    </row>
    <row r="35416" spans="1:6" x14ac:dyDescent="0.25">
      <c r="A35416" s="1" t="str">
        <f>"22734"</f>
        <v>22734</v>
      </c>
      <c r="B35416" s="1" t="str">
        <f>"51047"</f>
        <v>51047</v>
      </c>
      <c r="C35416" s="2">
        <v>7.1841453344343498E-2</v>
      </c>
      <c r="D35416" s="2">
        <v>9.375E-2</v>
      </c>
      <c r="E35416" s="2">
        <v>3.8461538461538401E-2</v>
      </c>
      <c r="F35416" s="2">
        <v>7.2252113758647096E-2</v>
      </c>
    </row>
    <row r="35417" spans="1:6" x14ac:dyDescent="0.25">
      <c r="A35417" s="1" t="str">
        <f>"22731"</f>
        <v>22731</v>
      </c>
      <c r="B35417" s="1" t="str">
        <f>"51113"</f>
        <v>51113</v>
      </c>
      <c r="C35417" s="2">
        <v>1</v>
      </c>
      <c r="D35417" s="2">
        <v>1</v>
      </c>
      <c r="E35417" s="2">
        <v>0</v>
      </c>
      <c r="F35417" s="2">
        <v>1</v>
      </c>
    </row>
    <row r="35418" spans="1:6" x14ac:dyDescent="0.25">
      <c r="A35418" s="1" t="str">
        <f>"22741"</f>
        <v>22741</v>
      </c>
      <c r="B35418" s="1" t="str">
        <f>"51047"</f>
        <v>51047</v>
      </c>
      <c r="C35418" s="2">
        <v>1</v>
      </c>
      <c r="D35418" s="2">
        <v>1</v>
      </c>
      <c r="E35418" s="2">
        <v>0</v>
      </c>
      <c r="F35418" s="2">
        <v>1</v>
      </c>
    </row>
    <row r="35419" spans="1:6" x14ac:dyDescent="0.25">
      <c r="A35419" s="1" t="str">
        <f>"23015"</f>
        <v>23015</v>
      </c>
      <c r="B35419" s="1" t="str">
        <f>"51085"</f>
        <v>51085</v>
      </c>
      <c r="C35419" s="2">
        <v>0.75088967971530196</v>
      </c>
      <c r="D35419" s="2">
        <v>0.86666666666666603</v>
      </c>
      <c r="E35419" s="2">
        <v>1</v>
      </c>
      <c r="F35419" s="2">
        <v>0.753</v>
      </c>
    </row>
    <row r="35420" spans="1:6" x14ac:dyDescent="0.25">
      <c r="A35420" s="1" t="str">
        <f>"23015"</f>
        <v>23015</v>
      </c>
      <c r="B35420" s="1" t="str">
        <f>"51177"</f>
        <v>51177</v>
      </c>
      <c r="C35420" s="2">
        <v>0.128113879003558</v>
      </c>
      <c r="D35420" s="2">
        <v>3.3333333333333298E-2</v>
      </c>
      <c r="E35420" s="2">
        <v>0</v>
      </c>
      <c r="F35420" s="2">
        <v>0.1265</v>
      </c>
    </row>
    <row r="35421" spans="1:6" x14ac:dyDescent="0.25">
      <c r="A35421" s="1" t="str">
        <f>"23015"</f>
        <v>23015</v>
      </c>
      <c r="B35421" s="1" t="str">
        <f>"51033"</f>
        <v>51033</v>
      </c>
      <c r="C35421" s="2">
        <v>0.110828673106253</v>
      </c>
      <c r="D35421" s="2">
        <v>0.1</v>
      </c>
      <c r="E35421" s="2">
        <v>0</v>
      </c>
      <c r="F35421" s="2">
        <v>0.1105</v>
      </c>
    </row>
    <row r="35422" spans="1:6" x14ac:dyDescent="0.25">
      <c r="A35422" s="1" t="str">
        <f>"23015"</f>
        <v>23015</v>
      </c>
      <c r="B35422" s="1" t="str">
        <f>"51109"</f>
        <v>51109</v>
      </c>
      <c r="C35422" s="2">
        <v>1.01677681748856E-2</v>
      </c>
      <c r="D35422" s="2">
        <v>0</v>
      </c>
      <c r="E35422" s="2">
        <v>0</v>
      </c>
      <c r="F35422" s="2">
        <v>0.01</v>
      </c>
    </row>
    <row r="35423" spans="1:6" x14ac:dyDescent="0.25">
      <c r="A35423" s="1" t="str">
        <f>"23040"</f>
        <v>23040</v>
      </c>
      <c r="B35423" s="1" t="str">
        <f>"51029"</f>
        <v>51029</v>
      </c>
      <c r="C35423" s="2">
        <v>9.0487238979118298E-2</v>
      </c>
      <c r="D35423" s="2">
        <v>2.3255813953488299E-2</v>
      </c>
      <c r="E35423" s="2">
        <v>0</v>
      </c>
      <c r="F35423" s="2">
        <v>8.7789661319072995E-2</v>
      </c>
    </row>
    <row r="35424" spans="1:6" x14ac:dyDescent="0.25">
      <c r="A35424" s="1" t="str">
        <f>"23040"</f>
        <v>23040</v>
      </c>
      <c r="B35424" s="1" t="str">
        <f>"51049"</f>
        <v>51049</v>
      </c>
      <c r="C35424" s="2">
        <v>0.90951276102088097</v>
      </c>
      <c r="D35424" s="2">
        <v>0.97674418604651103</v>
      </c>
      <c r="E35424" s="2">
        <v>1</v>
      </c>
      <c r="F35424" s="2">
        <v>0.91221033868092605</v>
      </c>
    </row>
    <row r="35425" spans="1:6" x14ac:dyDescent="0.25">
      <c r="A35425" s="1" t="str">
        <f>"23011"</f>
        <v>23011</v>
      </c>
      <c r="B35425" s="1" t="str">
        <f>"51127"</f>
        <v>51127</v>
      </c>
      <c r="C35425" s="2">
        <v>1</v>
      </c>
      <c r="D35425" s="2">
        <v>1</v>
      </c>
      <c r="E35425" s="2">
        <v>1</v>
      </c>
      <c r="F35425" s="2">
        <v>1</v>
      </c>
    </row>
    <row r="35426" spans="1:6" x14ac:dyDescent="0.25">
      <c r="A35426" s="1" t="str">
        <f>"23056"</f>
        <v>23056</v>
      </c>
      <c r="B35426" s="1" t="str">
        <f>"51115"</f>
        <v>51115</v>
      </c>
      <c r="C35426" s="2">
        <v>1</v>
      </c>
      <c r="D35426" s="2">
        <v>1</v>
      </c>
      <c r="E35426" s="2">
        <v>1</v>
      </c>
      <c r="F35426" s="2">
        <v>1</v>
      </c>
    </row>
    <row r="35427" spans="1:6" x14ac:dyDescent="0.25">
      <c r="A35427" s="1" t="str">
        <f>"22971"</f>
        <v>22971</v>
      </c>
      <c r="B35427" s="1" t="str">
        <f>"51125"</f>
        <v>51125</v>
      </c>
      <c r="C35427" s="2">
        <v>1</v>
      </c>
      <c r="D35427" s="2">
        <v>1</v>
      </c>
      <c r="E35427" s="2">
        <v>1</v>
      </c>
      <c r="F35427" s="2">
        <v>1</v>
      </c>
    </row>
    <row r="35428" spans="1:6" x14ac:dyDescent="0.25">
      <c r="A35428" s="1" t="str">
        <f>"23009"</f>
        <v>23009</v>
      </c>
      <c r="B35428" s="1" t="str">
        <f>"51101"</f>
        <v>51101</v>
      </c>
      <c r="C35428" s="2">
        <v>1</v>
      </c>
      <c r="D35428" s="2">
        <v>1</v>
      </c>
      <c r="E35428" s="2">
        <v>1</v>
      </c>
      <c r="F35428" s="2">
        <v>1</v>
      </c>
    </row>
    <row r="35429" spans="1:6" x14ac:dyDescent="0.25">
      <c r="A35429" s="1" t="str">
        <f>"23075"</f>
        <v>23075</v>
      </c>
      <c r="B35429" s="1" t="str">
        <f>"51087"</f>
        <v>51087</v>
      </c>
      <c r="C35429" s="2">
        <v>1</v>
      </c>
      <c r="D35429" s="2">
        <v>1</v>
      </c>
      <c r="E35429" s="2">
        <v>1</v>
      </c>
      <c r="F35429" s="2">
        <v>1</v>
      </c>
    </row>
    <row r="35430" spans="1:6" x14ac:dyDescent="0.25">
      <c r="A35430" s="1" t="str">
        <f>"23089"</f>
        <v>23089</v>
      </c>
      <c r="B35430" s="1" t="str">
        <f>"51095"</f>
        <v>51095</v>
      </c>
      <c r="C35430" s="2">
        <v>0.34921973850695898</v>
      </c>
      <c r="D35430" s="2">
        <v>0.27027027027027001</v>
      </c>
      <c r="E35430" s="2">
        <v>0.75</v>
      </c>
      <c r="F35430" s="2">
        <v>0.34867330016583697</v>
      </c>
    </row>
    <row r="35431" spans="1:6" x14ac:dyDescent="0.25">
      <c r="A35431" s="1" t="str">
        <f>"23089"</f>
        <v>23089</v>
      </c>
      <c r="B35431" s="1" t="str">
        <f>"51127"</f>
        <v>51127</v>
      </c>
      <c r="C35431" s="2">
        <v>0.65078026149304002</v>
      </c>
      <c r="D35431" s="2">
        <v>0.72972972972972905</v>
      </c>
      <c r="E35431" s="2">
        <v>0.25</v>
      </c>
      <c r="F35431" s="2">
        <v>0.65132669983416203</v>
      </c>
    </row>
    <row r="35432" spans="1:6" x14ac:dyDescent="0.25">
      <c r="A35432" s="1" t="str">
        <f>"23092"</f>
        <v>23092</v>
      </c>
      <c r="B35432" s="1" t="str">
        <f>"51119"</f>
        <v>51119</v>
      </c>
      <c r="C35432" s="2">
        <v>1</v>
      </c>
      <c r="D35432" s="2">
        <v>1</v>
      </c>
      <c r="E35432" s="2">
        <v>1</v>
      </c>
      <c r="F35432" s="2">
        <v>1</v>
      </c>
    </row>
    <row r="35433" spans="1:6" x14ac:dyDescent="0.25">
      <c r="A35433" s="1" t="str">
        <f>"22815"</f>
        <v>22815</v>
      </c>
      <c r="B35433" s="1" t="str">
        <f>"51171"</f>
        <v>51171</v>
      </c>
      <c r="C35433" s="2">
        <v>1.02147721320062E-2</v>
      </c>
      <c r="D35433" s="2">
        <v>0</v>
      </c>
      <c r="E35433" s="2">
        <v>0</v>
      </c>
      <c r="F35433" s="2">
        <v>9.8187311178247697E-3</v>
      </c>
    </row>
    <row r="35434" spans="1:6" x14ac:dyDescent="0.25">
      <c r="A35434" s="1" t="str">
        <f>"22815"</f>
        <v>22815</v>
      </c>
      <c r="B35434" s="1" t="str">
        <f>"51165"</f>
        <v>51165</v>
      </c>
      <c r="C35434" s="2">
        <v>0.98978522786799294</v>
      </c>
      <c r="D35434" s="2">
        <v>1</v>
      </c>
      <c r="E35434" s="2">
        <v>1</v>
      </c>
      <c r="F35434" s="2">
        <v>0.99018126888217495</v>
      </c>
    </row>
    <row r="35435" spans="1:6" x14ac:dyDescent="0.25">
      <c r="A35435" s="1" t="str">
        <f>"22820"</f>
        <v>22820</v>
      </c>
      <c r="B35435" s="1" t="str">
        <f>"51165"</f>
        <v>51165</v>
      </c>
      <c r="C35435" s="2">
        <v>1</v>
      </c>
      <c r="D35435" s="2">
        <v>1</v>
      </c>
      <c r="E35435" s="2">
        <v>1</v>
      </c>
      <c r="F35435" s="2">
        <v>1</v>
      </c>
    </row>
    <row r="35436" spans="1:6" x14ac:dyDescent="0.25">
      <c r="A35436" s="1" t="str">
        <f>"22844"</f>
        <v>22844</v>
      </c>
      <c r="B35436" s="1" t="str">
        <f>"51165"</f>
        <v>51165</v>
      </c>
      <c r="C35436" s="2">
        <v>6.1506919528446898E-2</v>
      </c>
      <c r="D35436" s="2">
        <v>4.2553191489361701E-2</v>
      </c>
      <c r="E35436" s="2">
        <v>0</v>
      </c>
      <c r="F35436" s="2">
        <v>5.9903381642512001E-2</v>
      </c>
    </row>
    <row r="35437" spans="1:6" x14ac:dyDescent="0.25">
      <c r="A35437" s="1" t="str">
        <f>"22844"</f>
        <v>22844</v>
      </c>
      <c r="B35437" s="1" t="str">
        <f>"51171"</f>
        <v>51171</v>
      </c>
      <c r="C35437" s="2">
        <v>0.938493080471553</v>
      </c>
      <c r="D35437" s="2">
        <v>0.95744680851063801</v>
      </c>
      <c r="E35437" s="2">
        <v>1</v>
      </c>
      <c r="F35437" s="2">
        <v>0.94009661835748703</v>
      </c>
    </row>
    <row r="35438" spans="1:6" x14ac:dyDescent="0.25">
      <c r="A35438" s="1" t="str">
        <f>"23127"</f>
        <v>23127</v>
      </c>
      <c r="B35438" s="1" t="str">
        <f>"51095"</f>
        <v>51095</v>
      </c>
      <c r="C35438" s="2">
        <v>1</v>
      </c>
      <c r="D35438" s="2">
        <v>1</v>
      </c>
      <c r="E35438" s="2">
        <v>1</v>
      </c>
      <c r="F35438" s="2">
        <v>1</v>
      </c>
    </row>
    <row r="35439" spans="1:6" x14ac:dyDescent="0.25">
      <c r="A35439" s="1" t="str">
        <f>"23168"</f>
        <v>23168</v>
      </c>
      <c r="B35439" s="1" t="str">
        <f>"51095"</f>
        <v>51095</v>
      </c>
      <c r="C35439" s="2">
        <v>1</v>
      </c>
      <c r="D35439" s="2">
        <v>1</v>
      </c>
      <c r="E35439" s="2">
        <v>1</v>
      </c>
      <c r="F35439" s="2">
        <v>1</v>
      </c>
    </row>
    <row r="35440" spans="1:6" x14ac:dyDescent="0.25">
      <c r="A35440" s="1" t="str">
        <f>"23315"</f>
        <v>23315</v>
      </c>
      <c r="B35440" s="1" t="str">
        <f>"51093"</f>
        <v>51093</v>
      </c>
      <c r="C35440" s="2">
        <v>1</v>
      </c>
      <c r="D35440" s="2">
        <v>1</v>
      </c>
      <c r="E35440" s="2">
        <v>0</v>
      </c>
      <c r="F35440" s="2">
        <v>1</v>
      </c>
    </row>
    <row r="35441" spans="1:6" x14ac:dyDescent="0.25">
      <c r="A35441" s="1" t="str">
        <f>"23286"</f>
        <v>23286</v>
      </c>
      <c r="B35441" s="1" t="str">
        <f>"51760"</f>
        <v>51760</v>
      </c>
      <c r="C35441" s="2">
        <v>0</v>
      </c>
      <c r="D35441" s="2">
        <v>0</v>
      </c>
      <c r="E35441" s="2">
        <v>1</v>
      </c>
      <c r="F35441" s="2">
        <v>1</v>
      </c>
    </row>
    <row r="35442" spans="1:6" x14ac:dyDescent="0.25">
      <c r="A35442" s="1" t="str">
        <f>"23313"</f>
        <v>23313</v>
      </c>
      <c r="B35442" s="1" t="str">
        <f>"51131"</f>
        <v>51131</v>
      </c>
      <c r="C35442" s="2">
        <v>0</v>
      </c>
      <c r="D35442" s="2">
        <v>1</v>
      </c>
      <c r="E35442" s="2">
        <v>0</v>
      </c>
      <c r="F35442" s="2">
        <v>1</v>
      </c>
    </row>
    <row r="35443" spans="1:6" x14ac:dyDescent="0.25">
      <c r="A35443" s="1" t="str">
        <f>"23418"</f>
        <v>23418</v>
      </c>
      <c r="B35443" s="1" t="str">
        <f>"51001"</f>
        <v>51001</v>
      </c>
      <c r="C35443" s="2">
        <v>1</v>
      </c>
      <c r="D35443" s="2">
        <v>1</v>
      </c>
      <c r="E35443" s="2">
        <v>1</v>
      </c>
      <c r="F35443" s="2">
        <v>1</v>
      </c>
    </row>
    <row r="35444" spans="1:6" x14ac:dyDescent="0.25">
      <c r="A35444" s="1" t="str">
        <f>"23430"</f>
        <v>23430</v>
      </c>
      <c r="B35444" s="1" t="str">
        <f>"51800"</f>
        <v>51800</v>
      </c>
      <c r="C35444" s="2">
        <v>8.5438789210301404E-4</v>
      </c>
      <c r="D35444" s="2">
        <v>0</v>
      </c>
      <c r="E35444" s="2">
        <v>0</v>
      </c>
      <c r="F35444" s="2">
        <v>7.8642849118076602E-4</v>
      </c>
    </row>
    <row r="35445" spans="1:6" x14ac:dyDescent="0.25">
      <c r="A35445" s="1" t="str">
        <f>"23430"</f>
        <v>23430</v>
      </c>
      <c r="B35445" s="1" t="str">
        <f>"51093"</f>
        <v>51093</v>
      </c>
      <c r="C35445" s="2">
        <v>0.98901501281581805</v>
      </c>
      <c r="D35445" s="2">
        <v>0.99401197604790403</v>
      </c>
      <c r="E35445" s="2">
        <v>1</v>
      </c>
      <c r="F35445" s="2">
        <v>0.98955173576002597</v>
      </c>
    </row>
    <row r="35446" spans="1:6" x14ac:dyDescent="0.25">
      <c r="A35446" s="1" t="str">
        <f>"23430"</f>
        <v>23430</v>
      </c>
      <c r="B35446" s="1" t="str">
        <f>"51181"</f>
        <v>51181</v>
      </c>
      <c r="C35446" s="2">
        <v>1.01305992920786E-2</v>
      </c>
      <c r="D35446" s="2">
        <v>5.9880239520958001E-3</v>
      </c>
      <c r="E35446" s="2">
        <v>0</v>
      </c>
      <c r="F35446" s="2">
        <v>9.6618357487922701E-3</v>
      </c>
    </row>
    <row r="35447" spans="1:6" x14ac:dyDescent="0.25">
      <c r="A35447" s="1" t="str">
        <f>"23431"</f>
        <v>23431</v>
      </c>
      <c r="B35447" s="1" t="str">
        <f>"51093"</f>
        <v>51093</v>
      </c>
      <c r="C35447" s="2">
        <v>1</v>
      </c>
      <c r="D35447" s="2">
        <v>1</v>
      </c>
      <c r="E35447" s="2">
        <v>1</v>
      </c>
      <c r="F35447" s="2">
        <v>1</v>
      </c>
    </row>
    <row r="35448" spans="1:6" x14ac:dyDescent="0.25">
      <c r="A35448" s="1" t="str">
        <f>"23395"</f>
        <v>23395</v>
      </c>
      <c r="B35448" s="1" t="str">
        <f>"51001"</f>
        <v>51001</v>
      </c>
      <c r="C35448" s="2">
        <v>1</v>
      </c>
      <c r="D35448" s="2">
        <v>1</v>
      </c>
      <c r="E35448" s="2">
        <v>0</v>
      </c>
      <c r="F35448" s="2">
        <v>1</v>
      </c>
    </row>
    <row r="35449" spans="1:6" x14ac:dyDescent="0.25">
      <c r="A35449" s="1" t="str">
        <f>"23408"</f>
        <v>23408</v>
      </c>
      <c r="B35449" s="1" t="str">
        <f>"51131"</f>
        <v>51131</v>
      </c>
      <c r="C35449" s="2">
        <v>0</v>
      </c>
      <c r="D35449" s="2">
        <v>1</v>
      </c>
      <c r="E35449" s="2">
        <v>0</v>
      </c>
      <c r="F35449" s="2">
        <v>1</v>
      </c>
    </row>
    <row r="35450" spans="1:6" x14ac:dyDescent="0.25">
      <c r="A35450" s="1" t="str">
        <f>"23423"</f>
        <v>23423</v>
      </c>
      <c r="B35450" s="1" t="str">
        <f>"51001"</f>
        <v>51001</v>
      </c>
      <c r="C35450" s="2">
        <v>0</v>
      </c>
      <c r="D35450" s="2">
        <v>1</v>
      </c>
      <c r="E35450" s="2">
        <v>0</v>
      </c>
      <c r="F35450" s="2">
        <v>1</v>
      </c>
    </row>
    <row r="35451" spans="1:6" x14ac:dyDescent="0.25">
      <c r="A35451" s="1" t="str">
        <f>"23226"</f>
        <v>23226</v>
      </c>
      <c r="B35451" s="1" t="str">
        <f>"51087"</f>
        <v>51087</v>
      </c>
      <c r="C35451" s="2">
        <v>0.45239462501435601</v>
      </c>
      <c r="D35451" s="2">
        <v>0.45995591476855202</v>
      </c>
      <c r="E35451" s="2">
        <v>0.504132231404958</v>
      </c>
      <c r="F35451" s="2">
        <v>0.45460717749757501</v>
      </c>
    </row>
    <row r="35452" spans="1:6" x14ac:dyDescent="0.25">
      <c r="A35452" s="1" t="str">
        <f>"23226"</f>
        <v>23226</v>
      </c>
      <c r="B35452" s="1" t="str">
        <f>"51760"</f>
        <v>51760</v>
      </c>
      <c r="C35452" s="2">
        <v>0.54760537498564299</v>
      </c>
      <c r="D35452" s="2">
        <v>0.54004408523144698</v>
      </c>
      <c r="E35452" s="2">
        <v>0.495867768595041</v>
      </c>
      <c r="F35452" s="2">
        <v>0.54539282250242405</v>
      </c>
    </row>
    <row r="35453" spans="1:6" x14ac:dyDescent="0.25">
      <c r="A35453" s="1" t="str">
        <f>"23436"</f>
        <v>23436</v>
      </c>
      <c r="B35453" s="1" t="str">
        <f>"51800"</f>
        <v>51800</v>
      </c>
      <c r="C35453" s="2">
        <v>1</v>
      </c>
      <c r="D35453" s="2">
        <v>1</v>
      </c>
      <c r="E35453" s="2">
        <v>0</v>
      </c>
      <c r="F35453" s="2">
        <v>1</v>
      </c>
    </row>
    <row r="35454" spans="1:6" x14ac:dyDescent="0.25">
      <c r="A35454" s="1" t="str">
        <f>"23693"</f>
        <v>23693</v>
      </c>
      <c r="B35454" s="1" t="str">
        <f>"51199"</f>
        <v>51199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25">
      <c r="A35455" s="1" t="str">
        <f>"23608"</f>
        <v>23608</v>
      </c>
      <c r="B35455" s="1" t="str">
        <f>"51700"</f>
        <v>51700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25">
      <c r="A35456" s="1" t="str">
        <f>"23666"</f>
        <v>23666</v>
      </c>
      <c r="B35456" s="1" t="str">
        <f>"51700"</f>
        <v>51700</v>
      </c>
      <c r="C35456" s="2">
        <v>2.5436330907098602E-3</v>
      </c>
      <c r="D35456" s="2">
        <v>0</v>
      </c>
      <c r="E35456" s="2">
        <v>0</v>
      </c>
      <c r="F35456" s="2">
        <v>2.2519401330376898E-3</v>
      </c>
    </row>
    <row r="35457" spans="1:6" x14ac:dyDescent="0.25">
      <c r="A35457" s="1" t="str">
        <f>"23666"</f>
        <v>23666</v>
      </c>
      <c r="B35457" s="1" t="str">
        <f>"51650"</f>
        <v>51650</v>
      </c>
      <c r="C35457" s="2">
        <v>0.99745636690928996</v>
      </c>
      <c r="D35457" s="2">
        <v>1</v>
      </c>
      <c r="E35457" s="2">
        <v>1</v>
      </c>
      <c r="F35457" s="2">
        <v>0.99774805986696202</v>
      </c>
    </row>
    <row r="35458" spans="1:6" x14ac:dyDescent="0.25">
      <c r="A35458" s="1" t="str">
        <f>"23630"</f>
        <v>23630</v>
      </c>
      <c r="B35458" s="1" t="str">
        <f>"51700"</f>
        <v>51700</v>
      </c>
      <c r="C35458" s="2">
        <v>0</v>
      </c>
      <c r="D35458" s="2">
        <v>0.2</v>
      </c>
      <c r="E35458" s="2">
        <v>0</v>
      </c>
      <c r="F35458" s="2">
        <v>0.2</v>
      </c>
    </row>
    <row r="35459" spans="1:6" x14ac:dyDescent="0.25">
      <c r="A35459" s="1" t="str">
        <f>"23630"</f>
        <v>23630</v>
      </c>
      <c r="B35459" s="1" t="str">
        <f>"51650"</f>
        <v>51650</v>
      </c>
      <c r="C35459" s="2">
        <v>0</v>
      </c>
      <c r="D35459" s="2">
        <v>0.8</v>
      </c>
      <c r="E35459" s="2">
        <v>0</v>
      </c>
      <c r="F35459" s="2">
        <v>0.8</v>
      </c>
    </row>
    <row r="35460" spans="1:6" x14ac:dyDescent="0.25">
      <c r="A35460" s="1" t="str">
        <f>"23668"</f>
        <v>23668</v>
      </c>
      <c r="B35460" s="1" t="str">
        <f>"51650"</f>
        <v>51650</v>
      </c>
      <c r="C35460" s="2">
        <v>0</v>
      </c>
      <c r="D35460" s="2">
        <v>1</v>
      </c>
      <c r="E35460" s="2">
        <v>0</v>
      </c>
      <c r="F35460" s="2">
        <v>1</v>
      </c>
    </row>
    <row r="35461" spans="1:6" x14ac:dyDescent="0.25">
      <c r="A35461" s="1" t="str">
        <f>"23824"</f>
        <v>23824</v>
      </c>
      <c r="B35461" s="1" t="str">
        <f>"51053"</f>
        <v>51053</v>
      </c>
      <c r="C35461" s="2">
        <v>3.6419238254100601E-2</v>
      </c>
      <c r="D35461" s="2">
        <v>8.21917808219178E-3</v>
      </c>
      <c r="E35461" s="2">
        <v>0</v>
      </c>
      <c r="F35461" s="2">
        <v>3.3070088845014799E-2</v>
      </c>
    </row>
    <row r="35462" spans="1:6" x14ac:dyDescent="0.25">
      <c r="A35462" s="1" t="str">
        <f>"23824"</f>
        <v>23824</v>
      </c>
      <c r="B35462" s="1" t="str">
        <f>"51111"</f>
        <v>51111</v>
      </c>
      <c r="C35462" s="2">
        <v>6.1162079510703304E-3</v>
      </c>
      <c r="D35462" s="2">
        <v>0</v>
      </c>
      <c r="E35462" s="2">
        <v>0</v>
      </c>
      <c r="F35462" s="2">
        <v>5.42941757156959E-3</v>
      </c>
    </row>
    <row r="35463" spans="1:6" x14ac:dyDescent="0.25">
      <c r="A35463" s="1" t="str">
        <f>"23824"</f>
        <v>23824</v>
      </c>
      <c r="B35463" s="1" t="str">
        <f>"51007"</f>
        <v>51007</v>
      </c>
      <c r="C35463" s="2">
        <v>1.39004726160689E-3</v>
      </c>
      <c r="D35463" s="2">
        <v>0</v>
      </c>
      <c r="E35463" s="2">
        <v>0</v>
      </c>
      <c r="F35463" s="2">
        <v>1.23395853899308E-3</v>
      </c>
    </row>
    <row r="35464" spans="1:6" x14ac:dyDescent="0.25">
      <c r="A35464" s="1" t="str">
        <f>"23824"</f>
        <v>23824</v>
      </c>
      <c r="B35464" s="1" t="str">
        <f>"51025"</f>
        <v>51025</v>
      </c>
      <c r="C35464" s="2">
        <v>3.6697247706422E-2</v>
      </c>
      <c r="D35464" s="2">
        <v>8.21917808219178E-3</v>
      </c>
      <c r="E35464" s="2">
        <v>0</v>
      </c>
      <c r="F35464" s="2">
        <v>3.3316880552813399E-2</v>
      </c>
    </row>
    <row r="35465" spans="1:6" x14ac:dyDescent="0.25">
      <c r="A35465" s="1" t="str">
        <f>"23824"</f>
        <v>23824</v>
      </c>
      <c r="B35465" s="1" t="str">
        <f>"51135"</f>
        <v>51135</v>
      </c>
      <c r="C35465" s="2">
        <v>0.91937725882679999</v>
      </c>
      <c r="D35465" s="2">
        <v>0.98356164383561595</v>
      </c>
      <c r="E35465" s="2">
        <v>1</v>
      </c>
      <c r="F35465" s="2">
        <v>0.92694965449160904</v>
      </c>
    </row>
    <row r="35466" spans="1:6" x14ac:dyDescent="0.25">
      <c r="A35466" s="1" t="str">
        <f>"23827"</f>
        <v>23827</v>
      </c>
      <c r="B35466" s="1" t="str">
        <f>"51175"</f>
        <v>51175</v>
      </c>
      <c r="C35466" s="2">
        <v>1</v>
      </c>
      <c r="D35466" s="2">
        <v>1</v>
      </c>
      <c r="E35466" s="2">
        <v>1</v>
      </c>
      <c r="F35466" s="2">
        <v>1</v>
      </c>
    </row>
    <row r="35467" spans="1:6" x14ac:dyDescent="0.25">
      <c r="A35467" s="1" t="str">
        <f>"23829"</f>
        <v>23829</v>
      </c>
      <c r="B35467" s="1" t="str">
        <f>"51183"</f>
        <v>51183</v>
      </c>
      <c r="C35467" s="2">
        <v>5.5865921787709404E-3</v>
      </c>
      <c r="D35467" s="2">
        <v>0</v>
      </c>
      <c r="E35467" s="2">
        <v>0</v>
      </c>
      <c r="F35467" s="2">
        <v>5.44464609800362E-3</v>
      </c>
    </row>
    <row r="35468" spans="1:6" x14ac:dyDescent="0.25">
      <c r="A35468" s="1" t="str">
        <f>"23829"</f>
        <v>23829</v>
      </c>
      <c r="B35468" s="1" t="str">
        <f>"51175"</f>
        <v>51175</v>
      </c>
      <c r="C35468" s="2">
        <v>0.994413407821229</v>
      </c>
      <c r="D35468" s="2">
        <v>1</v>
      </c>
      <c r="E35468" s="2">
        <v>1</v>
      </c>
      <c r="F35468" s="2">
        <v>0.99455535390199601</v>
      </c>
    </row>
    <row r="35469" spans="1:6" x14ac:dyDescent="0.25">
      <c r="A35469" s="1" t="str">
        <f>"23463"</f>
        <v>23463</v>
      </c>
      <c r="B35469" s="1" t="str">
        <f>"51810"</f>
        <v>51810</v>
      </c>
      <c r="C35469" s="2">
        <v>0</v>
      </c>
      <c r="D35469" s="2">
        <v>0</v>
      </c>
      <c r="E35469" s="2">
        <v>1</v>
      </c>
      <c r="F35469" s="2">
        <v>1</v>
      </c>
    </row>
    <row r="35470" spans="1:6" x14ac:dyDescent="0.25">
      <c r="A35470" s="1" t="str">
        <f>"23504"</f>
        <v>23504</v>
      </c>
      <c r="B35470" s="1" t="str">
        <f>"51710"</f>
        <v>51710</v>
      </c>
      <c r="C35470" s="2">
        <v>1</v>
      </c>
      <c r="D35470" s="2">
        <v>1</v>
      </c>
      <c r="E35470" s="2">
        <v>1</v>
      </c>
      <c r="F35470" s="2">
        <v>1</v>
      </c>
    </row>
    <row r="35471" spans="1:6" x14ac:dyDescent="0.25">
      <c r="A35471" s="1" t="str">
        <f>"23515"</f>
        <v>23515</v>
      </c>
      <c r="B35471" s="1" t="str">
        <f>"51710"</f>
        <v>51710</v>
      </c>
      <c r="C35471" s="2">
        <v>0</v>
      </c>
      <c r="D35471" s="2">
        <v>0</v>
      </c>
      <c r="E35471" s="2">
        <v>1</v>
      </c>
      <c r="F35471" s="2">
        <v>1</v>
      </c>
    </row>
    <row r="35472" spans="1:6" x14ac:dyDescent="0.25">
      <c r="A35472" s="1" t="str">
        <f>"23837"</f>
        <v>23837</v>
      </c>
      <c r="B35472" s="1" t="str">
        <f>"51183"</f>
        <v>51183</v>
      </c>
      <c r="C35472" s="2">
        <v>2.9601722282023599E-2</v>
      </c>
      <c r="D35472" s="2">
        <v>8.4033613445378096E-3</v>
      </c>
      <c r="E35472" s="2">
        <v>0</v>
      </c>
      <c r="F35472" s="2">
        <v>2.7424094025465199E-2</v>
      </c>
    </row>
    <row r="35473" spans="1:6" x14ac:dyDescent="0.25">
      <c r="A35473" s="1" t="str">
        <f>"23837"</f>
        <v>23837</v>
      </c>
      <c r="B35473" s="1" t="str">
        <f>"51175"</f>
        <v>51175</v>
      </c>
      <c r="C35473" s="2">
        <v>0.97039827771797604</v>
      </c>
      <c r="D35473" s="2">
        <v>0.99159663865546199</v>
      </c>
      <c r="E35473" s="2">
        <v>1</v>
      </c>
      <c r="F35473" s="2">
        <v>0.97257590597453403</v>
      </c>
    </row>
    <row r="35474" spans="1:6" x14ac:dyDescent="0.25">
      <c r="A35474" s="1" t="str">
        <f>"23844"</f>
        <v>23844</v>
      </c>
      <c r="B35474" s="1" t="str">
        <f>"51175"</f>
        <v>51175</v>
      </c>
      <c r="C35474" s="2">
        <v>1</v>
      </c>
      <c r="D35474" s="2">
        <v>1</v>
      </c>
      <c r="E35474" s="2">
        <v>1</v>
      </c>
      <c r="F35474" s="2">
        <v>1</v>
      </c>
    </row>
    <row r="35475" spans="1:6" x14ac:dyDescent="0.25">
      <c r="A35475" s="1" t="str">
        <f>"24016"</f>
        <v>24016</v>
      </c>
      <c r="B35475" s="1" t="str">
        <f>"51770"</f>
        <v>51770</v>
      </c>
      <c r="C35475" s="2">
        <v>1</v>
      </c>
      <c r="D35475" s="2">
        <v>1</v>
      </c>
      <c r="E35475" s="2">
        <v>1</v>
      </c>
      <c r="F35475" s="2">
        <v>1</v>
      </c>
    </row>
    <row r="35476" spans="1:6" x14ac:dyDescent="0.25">
      <c r="A35476" s="1" t="str">
        <f>"24017"</f>
        <v>24017</v>
      </c>
      <c r="B35476" s="1" t="str">
        <f>"51770"</f>
        <v>51770</v>
      </c>
      <c r="C35476" s="2">
        <v>0.99936617167692798</v>
      </c>
      <c r="D35476" s="2">
        <v>1</v>
      </c>
      <c r="E35476" s="2">
        <v>1</v>
      </c>
      <c r="F35476" s="2">
        <v>0.999432371067142</v>
      </c>
    </row>
    <row r="35477" spans="1:6" x14ac:dyDescent="0.25">
      <c r="A35477" s="1" t="str">
        <f>"24017"</f>
        <v>24017</v>
      </c>
      <c r="B35477" s="1" t="str">
        <f>"51775"</f>
        <v>51775</v>
      </c>
      <c r="C35477" s="2">
        <v>6.3382832307134996E-4</v>
      </c>
      <c r="D35477" s="2">
        <v>0</v>
      </c>
      <c r="E35477" s="2">
        <v>0</v>
      </c>
      <c r="F35477" s="2">
        <v>5.6762893285760598E-4</v>
      </c>
    </row>
    <row r="35478" spans="1:6" x14ac:dyDescent="0.25">
      <c r="A35478" s="1" t="str">
        <f>"24032"</f>
        <v>24032</v>
      </c>
      <c r="B35478" s="1" t="str">
        <f>"51770"</f>
        <v>51770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tr">
        <f>"23857"</f>
        <v>23857</v>
      </c>
      <c r="B35479" s="1" t="str">
        <f>"51025"</f>
        <v>51025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25">
      <c r="A35480" s="1" t="str">
        <f>"23860"</f>
        <v>23860</v>
      </c>
      <c r="B35480" s="1" t="str">
        <f>"51149"</f>
        <v>51149</v>
      </c>
      <c r="C35480" s="2">
        <v>0.16123368196045401</v>
      </c>
      <c r="D35480" s="2">
        <v>7.7816492450638694E-2</v>
      </c>
      <c r="E35480" s="2">
        <v>2.0289855072463701E-2</v>
      </c>
      <c r="F35480" s="2">
        <v>0.15281370150297</v>
      </c>
    </row>
    <row r="35481" spans="1:6" x14ac:dyDescent="0.25">
      <c r="A35481" s="1" t="str">
        <f>"23860"</f>
        <v>23860</v>
      </c>
      <c r="B35481" s="1" t="str">
        <f>"51670"</f>
        <v>51670</v>
      </c>
      <c r="C35481" s="2">
        <v>0.83876631803954504</v>
      </c>
      <c r="D35481" s="2">
        <v>0.92218350754936096</v>
      </c>
      <c r="E35481" s="2">
        <v>0.97971014492753605</v>
      </c>
      <c r="F35481" s="2">
        <v>0.84718629849702898</v>
      </c>
    </row>
    <row r="35482" spans="1:6" x14ac:dyDescent="0.25">
      <c r="A35482" s="1" t="str">
        <f>"23875"</f>
        <v>23875</v>
      </c>
      <c r="B35482" s="1" t="str">
        <f>"51730"</f>
        <v>51730</v>
      </c>
      <c r="C35482" s="2">
        <v>1.9190174630589099E-4</v>
      </c>
      <c r="D35482" s="2">
        <v>5.7142857142857099E-3</v>
      </c>
      <c r="E35482" s="2">
        <v>0</v>
      </c>
      <c r="F35482" s="2">
        <v>5.3097345132743301E-4</v>
      </c>
    </row>
    <row r="35483" spans="1:6" x14ac:dyDescent="0.25">
      <c r="A35483" s="1" t="str">
        <f>"23875"</f>
        <v>23875</v>
      </c>
      <c r="B35483" s="1" t="str">
        <f>"51149"</f>
        <v>51149</v>
      </c>
      <c r="C35483" s="2">
        <v>0.99980809825369399</v>
      </c>
      <c r="D35483" s="2">
        <v>0.994285714285714</v>
      </c>
      <c r="E35483" s="2">
        <v>1</v>
      </c>
      <c r="F35483" s="2">
        <v>0.99946902654867198</v>
      </c>
    </row>
    <row r="35484" spans="1:6" x14ac:dyDescent="0.25">
      <c r="A35484" s="1" t="str">
        <f>"23881"</f>
        <v>23881</v>
      </c>
      <c r="B35484" s="1" t="str">
        <f>"51181"</f>
        <v>51181</v>
      </c>
      <c r="C35484" s="2">
        <v>0.75173783515392201</v>
      </c>
      <c r="D35484" s="2">
        <v>0.77777777777777701</v>
      </c>
      <c r="E35484" s="2">
        <v>1</v>
      </c>
      <c r="F35484" s="2">
        <v>0.76172607879924903</v>
      </c>
    </row>
    <row r="35485" spans="1:6" x14ac:dyDescent="0.25">
      <c r="A35485" s="1" t="str">
        <f>"23881"</f>
        <v>23881</v>
      </c>
      <c r="B35485" s="1" t="str">
        <f>"51149"</f>
        <v>51149</v>
      </c>
      <c r="C35485" s="2">
        <v>0.24826216484607699</v>
      </c>
      <c r="D35485" s="2">
        <v>0.22222222222222199</v>
      </c>
      <c r="E35485" s="2">
        <v>0</v>
      </c>
      <c r="F35485" s="2">
        <v>0.23827392120075</v>
      </c>
    </row>
    <row r="35486" spans="1:6" x14ac:dyDescent="0.25">
      <c r="A35486" s="1" t="str">
        <f>"23879"</f>
        <v>23879</v>
      </c>
      <c r="B35486" s="1" t="str">
        <f>"51081"</f>
        <v>51081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25">
      <c r="A35487" s="1" t="str">
        <f>"24087"</f>
        <v>24087</v>
      </c>
      <c r="B35487" s="1" t="str">
        <f>"51121"</f>
        <v>51121</v>
      </c>
      <c r="C35487" s="2">
        <v>0.96040189125295505</v>
      </c>
      <c r="D35487" s="2">
        <v>1</v>
      </c>
      <c r="E35487" s="2">
        <v>1</v>
      </c>
      <c r="F35487" s="2">
        <v>0.96184510250569399</v>
      </c>
    </row>
    <row r="35488" spans="1:6" x14ac:dyDescent="0.25">
      <c r="A35488" s="1" t="str">
        <f>"24087"</f>
        <v>24087</v>
      </c>
      <c r="B35488" s="1" t="str">
        <f>"51161"</f>
        <v>51161</v>
      </c>
      <c r="C35488" s="2">
        <v>3.9598108747044898E-2</v>
      </c>
      <c r="D35488" s="2">
        <v>0</v>
      </c>
      <c r="E35488" s="2">
        <v>0</v>
      </c>
      <c r="F35488" s="2">
        <v>3.8154897494305201E-2</v>
      </c>
    </row>
    <row r="35489" spans="1:6" x14ac:dyDescent="0.25">
      <c r="A35489" s="1" t="str">
        <f>"24102"</f>
        <v>24102</v>
      </c>
      <c r="B35489" s="1" t="str">
        <f>"51067"</f>
        <v>51067</v>
      </c>
      <c r="C35489" s="2">
        <v>0.91846522781774498</v>
      </c>
      <c r="D35489" s="2">
        <v>0.9</v>
      </c>
      <c r="E35489" s="2">
        <v>1</v>
      </c>
      <c r="F35489" s="2">
        <v>0.91841491841491796</v>
      </c>
    </row>
    <row r="35490" spans="1:6" x14ac:dyDescent="0.25">
      <c r="A35490" s="1" t="str">
        <f>"24102"</f>
        <v>24102</v>
      </c>
      <c r="B35490" s="1" t="str">
        <f>"51089"</f>
        <v>51089</v>
      </c>
      <c r="C35490" s="2">
        <v>8.1534772182254106E-2</v>
      </c>
      <c r="D35490" s="2">
        <v>0.1</v>
      </c>
      <c r="E35490" s="2">
        <v>0</v>
      </c>
      <c r="F35490" s="2">
        <v>8.1585081585081501E-2</v>
      </c>
    </row>
    <row r="35491" spans="1:6" x14ac:dyDescent="0.25">
      <c r="A35491" s="1" t="str">
        <f>"24093"</f>
        <v>24093</v>
      </c>
      <c r="B35491" s="1" t="str">
        <f>"51071"</f>
        <v>51071</v>
      </c>
      <c r="C35491" s="2">
        <v>1</v>
      </c>
      <c r="D35491" s="2">
        <v>1</v>
      </c>
      <c r="E35491" s="2">
        <v>1</v>
      </c>
      <c r="F35491" s="2">
        <v>1</v>
      </c>
    </row>
    <row r="35492" spans="1:6" x14ac:dyDescent="0.25">
      <c r="A35492" s="1" t="str">
        <f>"23917"</f>
        <v>23917</v>
      </c>
      <c r="B35492" s="1" t="str">
        <f>"51117"</f>
        <v>51117</v>
      </c>
      <c r="C35492" s="2">
        <v>1</v>
      </c>
      <c r="D35492" s="2">
        <v>1</v>
      </c>
      <c r="E35492" s="2">
        <v>1</v>
      </c>
      <c r="F35492" s="2">
        <v>1</v>
      </c>
    </row>
    <row r="35493" spans="1:6" x14ac:dyDescent="0.25">
      <c r="A35493" s="1" t="str">
        <f>"23924"</f>
        <v>23924</v>
      </c>
      <c r="B35493" s="1" t="str">
        <f>"51037"</f>
        <v>51037</v>
      </c>
      <c r="C35493" s="2">
        <v>2.3824257425742498E-2</v>
      </c>
      <c r="D35493" s="2">
        <v>7.8740157480314907E-3</v>
      </c>
      <c r="E35493" s="2">
        <v>0</v>
      </c>
      <c r="F35493" s="2">
        <v>2.2354272778720902E-2</v>
      </c>
    </row>
    <row r="35494" spans="1:6" x14ac:dyDescent="0.25">
      <c r="A35494" s="1" t="str">
        <f>"23924"</f>
        <v>23924</v>
      </c>
      <c r="B35494" s="1" t="str">
        <f>"51111"</f>
        <v>51111</v>
      </c>
      <c r="C35494" s="2">
        <v>3.7747524752475198E-2</v>
      </c>
      <c r="D35494" s="2">
        <v>1.9685039370078702E-2</v>
      </c>
      <c r="E35494" s="2">
        <v>0</v>
      </c>
      <c r="F35494" s="2">
        <v>3.5936615732880497E-2</v>
      </c>
    </row>
    <row r="35495" spans="1:6" x14ac:dyDescent="0.25">
      <c r="A35495" s="1" t="str">
        <f>"23924"</f>
        <v>23924</v>
      </c>
      <c r="B35495" s="1" t="str">
        <f>"51117"</f>
        <v>51117</v>
      </c>
      <c r="C35495" s="2">
        <v>0.93842821782178198</v>
      </c>
      <c r="D35495" s="2">
        <v>0.97244094488188904</v>
      </c>
      <c r="E35495" s="2">
        <v>1</v>
      </c>
      <c r="F35495" s="2">
        <v>0.94170911148839798</v>
      </c>
    </row>
    <row r="35496" spans="1:6" x14ac:dyDescent="0.25">
      <c r="A35496" s="1" t="str">
        <f>"23950"</f>
        <v>23950</v>
      </c>
      <c r="B35496" s="1" t="str">
        <f>"51025"</f>
        <v>51025</v>
      </c>
      <c r="C35496" s="2">
        <v>8.5568326947637205E-2</v>
      </c>
      <c r="D35496" s="2">
        <v>0</v>
      </c>
      <c r="E35496" s="2">
        <v>0</v>
      </c>
      <c r="F35496" s="2">
        <v>7.9761904761904701E-2</v>
      </c>
    </row>
    <row r="35497" spans="1:6" x14ac:dyDescent="0.25">
      <c r="A35497" s="1" t="str">
        <f>"23950"</f>
        <v>23950</v>
      </c>
      <c r="B35497" s="1" t="str">
        <f>"51117"</f>
        <v>51117</v>
      </c>
      <c r="C35497" s="2">
        <v>0.91443167305236195</v>
      </c>
      <c r="D35497" s="2">
        <v>1</v>
      </c>
      <c r="E35497" s="2">
        <v>1</v>
      </c>
      <c r="F35497" s="2">
        <v>0.92023809523809497</v>
      </c>
    </row>
    <row r="35498" spans="1:6" x14ac:dyDescent="0.25">
      <c r="A35498" s="1" t="str">
        <f>"23954"</f>
        <v>23954</v>
      </c>
      <c r="B35498" s="1" t="str">
        <f>"51111"</f>
        <v>51111</v>
      </c>
      <c r="C35498" s="2">
        <v>0.30330330330330302</v>
      </c>
      <c r="D35498" s="2">
        <v>0.23529411764705799</v>
      </c>
      <c r="E35498" s="2">
        <v>0</v>
      </c>
      <c r="F35498" s="2">
        <v>0.30068560235063602</v>
      </c>
    </row>
    <row r="35499" spans="1:6" x14ac:dyDescent="0.25">
      <c r="A35499" s="1" t="str">
        <f>"23954"</f>
        <v>23954</v>
      </c>
      <c r="B35499" s="1" t="str">
        <f>"51147"</f>
        <v>51147</v>
      </c>
      <c r="C35499" s="2">
        <v>0.69669669669669598</v>
      </c>
      <c r="D35499" s="2">
        <v>0.76470588235294101</v>
      </c>
      <c r="E35499" s="2">
        <v>1</v>
      </c>
      <c r="F35499" s="2">
        <v>0.69931439764936298</v>
      </c>
    </row>
    <row r="35500" spans="1:6" x14ac:dyDescent="0.25">
      <c r="A35500" s="1" t="str">
        <f>"23964"</f>
        <v>23964</v>
      </c>
      <c r="B35500" s="1" t="str">
        <f>"51117"</f>
        <v>51117</v>
      </c>
      <c r="C35500" s="2">
        <v>8.9500860585197906E-2</v>
      </c>
      <c r="D35500" s="2">
        <v>0</v>
      </c>
      <c r="E35500" s="2">
        <v>0</v>
      </c>
      <c r="F35500" s="2">
        <v>8.7248322147651006E-2</v>
      </c>
    </row>
    <row r="35501" spans="1:6" x14ac:dyDescent="0.25">
      <c r="A35501" s="1" t="str">
        <f>"23964"</f>
        <v>23964</v>
      </c>
      <c r="B35501" s="1" t="str">
        <f>"51037"</f>
        <v>51037</v>
      </c>
      <c r="C35501" s="2">
        <v>0.91049913941480198</v>
      </c>
      <c r="D35501" s="2">
        <v>1</v>
      </c>
      <c r="E35501" s="2">
        <v>1</v>
      </c>
      <c r="F35501" s="2">
        <v>0.91275167785234801</v>
      </c>
    </row>
    <row r="35502" spans="1:6" x14ac:dyDescent="0.25">
      <c r="A35502" s="1" t="str">
        <f>"24008"</f>
        <v>24008</v>
      </c>
      <c r="B35502" s="1" t="str">
        <f>"51770"</f>
        <v>51770</v>
      </c>
      <c r="C35502" s="2">
        <v>1</v>
      </c>
      <c r="D35502" s="2">
        <v>1</v>
      </c>
      <c r="E35502" s="2">
        <v>1</v>
      </c>
      <c r="F35502" s="2">
        <v>1</v>
      </c>
    </row>
    <row r="35503" spans="1:6" x14ac:dyDescent="0.25">
      <c r="A35503" s="1" t="str">
        <f>"24003"</f>
        <v>24003</v>
      </c>
      <c r="B35503" s="1" t="str">
        <f>"51770"</f>
        <v>51770</v>
      </c>
      <c r="C35503" s="2">
        <v>1</v>
      </c>
      <c r="D35503" s="2">
        <v>1</v>
      </c>
      <c r="E35503" s="2">
        <v>1</v>
      </c>
      <c r="F35503" s="2">
        <v>1</v>
      </c>
    </row>
    <row r="35504" spans="1:6" x14ac:dyDescent="0.25">
      <c r="A35504" s="1" t="str">
        <f>"24141"</f>
        <v>24141</v>
      </c>
      <c r="B35504" s="1" t="str">
        <f>"51063"</f>
        <v>51063</v>
      </c>
      <c r="C35504" s="2">
        <v>6.9956160805894896E-3</v>
      </c>
      <c r="D35504" s="2">
        <v>2.6315789473684201E-3</v>
      </c>
      <c r="E35504" s="2">
        <v>0</v>
      </c>
      <c r="F35504" s="2">
        <v>6.2918777578035599E-3</v>
      </c>
    </row>
    <row r="35505" spans="1:6" x14ac:dyDescent="0.25">
      <c r="A35505" s="1" t="str">
        <f>"24141"</f>
        <v>24141</v>
      </c>
      <c r="B35505" s="1" t="str">
        <f>"51155"</f>
        <v>51155</v>
      </c>
      <c r="C35505" s="2">
        <v>0.26769890868389101</v>
      </c>
      <c r="D35505" s="2">
        <v>0.307894736842105</v>
      </c>
      <c r="E35505" s="2">
        <v>0.15455746367239101</v>
      </c>
      <c r="F35505" s="2">
        <v>0.26319660075175599</v>
      </c>
    </row>
    <row r="35506" spans="1:6" x14ac:dyDescent="0.25">
      <c r="A35506" s="1" t="str">
        <f>"24141"</f>
        <v>24141</v>
      </c>
      <c r="B35506" s="1" t="str">
        <f>"51121"</f>
        <v>51121</v>
      </c>
      <c r="C35506" s="2">
        <v>7.2661132357056193E-2</v>
      </c>
      <c r="D35506" s="2">
        <v>2.36842105263157E-2</v>
      </c>
      <c r="E35506" s="2">
        <v>1.3210039630118801E-2</v>
      </c>
      <c r="F35506" s="2">
        <v>6.59421474097074E-2</v>
      </c>
    </row>
    <row r="35507" spans="1:6" x14ac:dyDescent="0.25">
      <c r="A35507" s="1" t="str">
        <f>"24141"</f>
        <v>24141</v>
      </c>
      <c r="B35507" s="1" t="str">
        <f>"51750"</f>
        <v>51750</v>
      </c>
      <c r="C35507" s="2">
        <v>0.65264434287846196</v>
      </c>
      <c r="D35507" s="2">
        <v>0.66578947368421004</v>
      </c>
      <c r="E35507" s="2">
        <v>0.83223249669749</v>
      </c>
      <c r="F35507" s="2">
        <v>0.66456937408073202</v>
      </c>
    </row>
    <row r="35508" spans="1:6" x14ac:dyDescent="0.25">
      <c r="A35508" s="1" t="str">
        <f>"24263"</f>
        <v>24263</v>
      </c>
      <c r="B35508" s="1" t="str">
        <f>"51105"</f>
        <v>51105</v>
      </c>
      <c r="C35508" s="2">
        <v>1</v>
      </c>
      <c r="D35508" s="2">
        <v>1</v>
      </c>
      <c r="E35508" s="2">
        <v>1</v>
      </c>
      <c r="F35508" s="2">
        <v>1</v>
      </c>
    </row>
    <row r="35509" spans="1:6" x14ac:dyDescent="0.25">
      <c r="A35509" s="1" t="str">
        <f>"24151"</f>
        <v>24151</v>
      </c>
      <c r="B35509" s="1" t="str">
        <f>"51067"</f>
        <v>51067</v>
      </c>
      <c r="C35509" s="2">
        <v>1</v>
      </c>
      <c r="D35509" s="2">
        <v>1</v>
      </c>
      <c r="E35509" s="2">
        <v>1</v>
      </c>
      <c r="F35509" s="2">
        <v>1</v>
      </c>
    </row>
    <row r="35510" spans="1:6" x14ac:dyDescent="0.25">
      <c r="A35510" s="1" t="str">
        <f>"24162"</f>
        <v>24162</v>
      </c>
      <c r="B35510" s="1" t="str">
        <f>"51121"</f>
        <v>51121</v>
      </c>
      <c r="C35510" s="2">
        <v>0.97995991983967901</v>
      </c>
      <c r="D35510" s="2">
        <v>1</v>
      </c>
      <c r="E35510" s="2">
        <v>1</v>
      </c>
      <c r="F35510" s="2">
        <v>0.98063891577928297</v>
      </c>
    </row>
    <row r="35511" spans="1:6" x14ac:dyDescent="0.25">
      <c r="A35511" s="1" t="str">
        <f>"24162"</f>
        <v>24162</v>
      </c>
      <c r="B35511" s="1" t="str">
        <f>"51063"</f>
        <v>51063</v>
      </c>
      <c r="C35511" s="2">
        <v>2.0040080160320599E-2</v>
      </c>
      <c r="D35511" s="2">
        <v>0</v>
      </c>
      <c r="E35511" s="2">
        <v>0</v>
      </c>
      <c r="F35511" s="2">
        <v>1.93610842207163E-2</v>
      </c>
    </row>
    <row r="35512" spans="1:6" x14ac:dyDescent="0.25">
      <c r="A35512" s="1" t="str">
        <f>"24343"</f>
        <v>24343</v>
      </c>
      <c r="B35512" s="1" t="str">
        <f>"51197"</f>
        <v>51197</v>
      </c>
      <c r="C35512" s="2">
        <v>7.4593128390596699E-3</v>
      </c>
      <c r="D35512" s="2">
        <v>5.7306590257879602E-3</v>
      </c>
      <c r="E35512" s="2">
        <v>0</v>
      </c>
      <c r="F35512" s="2">
        <v>7.2090628218331601E-3</v>
      </c>
    </row>
    <row r="35513" spans="1:6" x14ac:dyDescent="0.25">
      <c r="A35513" s="1" t="str">
        <f>"24343"</f>
        <v>24343</v>
      </c>
      <c r="B35513" s="1" t="str">
        <f>"51035"</f>
        <v>51035</v>
      </c>
      <c r="C35513" s="2">
        <v>0.97016274864376095</v>
      </c>
      <c r="D35513" s="2">
        <v>0.98567335243553</v>
      </c>
      <c r="E35513" s="2">
        <v>1</v>
      </c>
      <c r="F35513" s="2">
        <v>0.97178166838310998</v>
      </c>
    </row>
    <row r="35514" spans="1:6" x14ac:dyDescent="0.25">
      <c r="A35514" s="1" t="str">
        <f>"24343"</f>
        <v>24343</v>
      </c>
      <c r="B35514" s="1" t="str">
        <f>"51141"</f>
        <v>51141</v>
      </c>
      <c r="C35514" s="2">
        <v>2.2377938517179001E-2</v>
      </c>
      <c r="D35514" s="2">
        <v>8.5959885386819399E-3</v>
      </c>
      <c r="E35514" s="2">
        <v>0</v>
      </c>
      <c r="F35514" s="2">
        <v>2.1009268795056601E-2</v>
      </c>
    </row>
    <row r="35515" spans="1:6" x14ac:dyDescent="0.25">
      <c r="A35515" s="1" t="str">
        <f>"24273"</f>
        <v>24273</v>
      </c>
      <c r="B35515" s="1" t="str">
        <f>"51720"</f>
        <v>51720</v>
      </c>
      <c r="C35515" s="2">
        <v>0.68637724550898205</v>
      </c>
      <c r="D35515" s="2">
        <v>0.88826815642458101</v>
      </c>
      <c r="E35515" s="2">
        <v>0.98765432098765404</v>
      </c>
      <c r="F35515" s="2">
        <v>0.71745419479267103</v>
      </c>
    </row>
    <row r="35516" spans="1:6" x14ac:dyDescent="0.25">
      <c r="A35516" s="1" t="str">
        <f>"24273"</f>
        <v>24273</v>
      </c>
      <c r="B35516" s="1" t="str">
        <f>"51195"</f>
        <v>51195</v>
      </c>
      <c r="C35516" s="2">
        <v>0.31362275449101701</v>
      </c>
      <c r="D35516" s="2">
        <v>0.111731843575418</v>
      </c>
      <c r="E35516" s="2">
        <v>1.23456790123456E-2</v>
      </c>
      <c r="F35516" s="2">
        <v>0.28254580520732803</v>
      </c>
    </row>
    <row r="35517" spans="1:6" x14ac:dyDescent="0.25">
      <c r="A35517" s="1" t="str">
        <f>"24279"</f>
        <v>24279</v>
      </c>
      <c r="B35517" s="1" t="str">
        <f>"51195"</f>
        <v>51195</v>
      </c>
      <c r="C35517" s="2">
        <v>1</v>
      </c>
      <c r="D35517" s="2">
        <v>1</v>
      </c>
      <c r="E35517" s="2">
        <v>1</v>
      </c>
      <c r="F35517" s="2">
        <v>1</v>
      </c>
    </row>
    <row r="35518" spans="1:6" x14ac:dyDescent="0.25">
      <c r="A35518" s="1" t="str">
        <f>"24280"</f>
        <v>24280</v>
      </c>
      <c r="B35518" s="1" t="str">
        <f>"51167"</f>
        <v>51167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25">
      <c r="A35519" s="1" t="str">
        <f>"24270"</f>
        <v>24270</v>
      </c>
      <c r="B35519" s="1" t="str">
        <f>"51191"</f>
        <v>51191</v>
      </c>
      <c r="C35519" s="2">
        <v>1</v>
      </c>
      <c r="D35519" s="2">
        <v>1</v>
      </c>
      <c r="E35519" s="2">
        <v>0</v>
      </c>
      <c r="F35519" s="2">
        <v>1</v>
      </c>
    </row>
    <row r="35520" spans="1:6" x14ac:dyDescent="0.25">
      <c r="A35520" s="1" t="str">
        <f>"24368"</f>
        <v>24368</v>
      </c>
      <c r="B35520" s="1" t="str">
        <f>"51173"</f>
        <v>51173</v>
      </c>
      <c r="C35520" s="2">
        <v>0.19876660341555899</v>
      </c>
      <c r="D35520" s="2">
        <v>0.16666666666666599</v>
      </c>
      <c r="E35520" s="2">
        <v>0.115384615384615</v>
      </c>
      <c r="F35520" s="2">
        <v>0.196736174070716</v>
      </c>
    </row>
    <row r="35521" spans="1:6" x14ac:dyDescent="0.25">
      <c r="A35521" s="1" t="str">
        <f>"24368"</f>
        <v>24368</v>
      </c>
      <c r="B35521" s="1" t="str">
        <f>"51197"</f>
        <v>51197</v>
      </c>
      <c r="C35521" s="2">
        <v>0.80123339658444004</v>
      </c>
      <c r="D35521" s="2">
        <v>0.83333333333333304</v>
      </c>
      <c r="E35521" s="2">
        <v>0.88461538461538403</v>
      </c>
      <c r="F35521" s="2">
        <v>0.80326382592928303</v>
      </c>
    </row>
    <row r="35522" spans="1:6" x14ac:dyDescent="0.25">
      <c r="A35522" s="1" t="str">
        <f>"24167"</f>
        <v>24167</v>
      </c>
      <c r="B35522" s="1" t="str">
        <f>"51071"</f>
        <v>51071</v>
      </c>
      <c r="C35522" s="2">
        <v>1</v>
      </c>
      <c r="D35522" s="2">
        <v>0</v>
      </c>
      <c r="E35522" s="2">
        <v>1</v>
      </c>
      <c r="F35522" s="2">
        <v>1</v>
      </c>
    </row>
    <row r="35523" spans="1:6" x14ac:dyDescent="0.25">
      <c r="A35523" s="1" t="str">
        <f>"24211"</f>
        <v>24211</v>
      </c>
      <c r="B35523" s="1" t="str">
        <f>"51191"</f>
        <v>51191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25">
      <c r="A35524" s="1" t="str">
        <f>"24224"</f>
        <v>24224</v>
      </c>
      <c r="B35524" s="1" t="str">
        <f>"51167"</f>
        <v>51167</v>
      </c>
      <c r="C35524" s="2">
        <v>0.99956540634506696</v>
      </c>
      <c r="D35524" s="2">
        <v>1</v>
      </c>
      <c r="E35524" s="2">
        <v>1</v>
      </c>
      <c r="F35524" s="2">
        <v>0.99957337883958997</v>
      </c>
    </row>
    <row r="35525" spans="1:6" x14ac:dyDescent="0.25">
      <c r="A35525" s="1" t="str">
        <f>"24224"</f>
        <v>24224</v>
      </c>
      <c r="B35525" s="1" t="str">
        <f>"51169"</f>
        <v>51169</v>
      </c>
      <c r="C35525" s="2">
        <v>4.3459365493263698E-4</v>
      </c>
      <c r="D35525" s="2">
        <v>0</v>
      </c>
      <c r="E35525" s="2">
        <v>0</v>
      </c>
      <c r="F35525" s="2">
        <v>4.2662116040955599E-4</v>
      </c>
    </row>
    <row r="35526" spans="1:6" x14ac:dyDescent="0.25">
      <c r="A35526" s="1" t="str">
        <f>"24401"</f>
        <v>24401</v>
      </c>
      <c r="B35526" s="1" t="str">
        <f>"51015"</f>
        <v>51015</v>
      </c>
      <c r="C35526" s="2">
        <v>0.316678472184384</v>
      </c>
      <c r="D35526" s="2">
        <v>0.199561403508771</v>
      </c>
      <c r="E35526" s="2">
        <v>0.21135265700483</v>
      </c>
      <c r="F35526" s="2">
        <v>0.30235658176624602</v>
      </c>
    </row>
    <row r="35527" spans="1:6" x14ac:dyDescent="0.25">
      <c r="A35527" s="1" t="str">
        <f>"24401"</f>
        <v>24401</v>
      </c>
      <c r="B35527" s="1" t="str">
        <f>"51790"</f>
        <v>51790</v>
      </c>
      <c r="C35527" s="2">
        <v>0.68332152781561495</v>
      </c>
      <c r="D35527" s="2">
        <v>0.80043859649122795</v>
      </c>
      <c r="E35527" s="2">
        <v>0.78864734299516903</v>
      </c>
      <c r="F35527" s="2">
        <v>0.69764341823375298</v>
      </c>
    </row>
    <row r="35528" spans="1:6" x14ac:dyDescent="0.25">
      <c r="A35528" s="1" t="str">
        <f>"24421"</f>
        <v>24421</v>
      </c>
      <c r="B35528" s="1" t="str">
        <f>"51015"</f>
        <v>51015</v>
      </c>
      <c r="C35528" s="2">
        <v>1</v>
      </c>
      <c r="D35528" s="2">
        <v>1</v>
      </c>
      <c r="E35528" s="2">
        <v>1</v>
      </c>
      <c r="F35528" s="2">
        <v>1</v>
      </c>
    </row>
    <row r="35529" spans="1:6" x14ac:dyDescent="0.25">
      <c r="A35529" s="1" t="str">
        <f>"24433"</f>
        <v>24433</v>
      </c>
      <c r="B35529" s="1" t="str">
        <f>"51091"</f>
        <v>51091</v>
      </c>
      <c r="C35529" s="2">
        <v>1</v>
      </c>
      <c r="D35529" s="2">
        <v>1</v>
      </c>
      <c r="E35529" s="2">
        <v>0</v>
      </c>
      <c r="F35529" s="2">
        <v>1</v>
      </c>
    </row>
    <row r="35530" spans="1:6" x14ac:dyDescent="0.25">
      <c r="A35530" s="1" t="str">
        <f>"24556"</f>
        <v>24556</v>
      </c>
      <c r="B35530" s="1" t="str">
        <f>"51019"</f>
        <v>51019</v>
      </c>
      <c r="C35530" s="2">
        <v>1</v>
      </c>
      <c r="D35530" s="2">
        <v>1</v>
      </c>
      <c r="E35530" s="2">
        <v>1</v>
      </c>
      <c r="F35530" s="2">
        <v>1</v>
      </c>
    </row>
    <row r="35531" spans="1:6" x14ac:dyDescent="0.25">
      <c r="A35531" s="1" t="str">
        <f>"24562"</f>
        <v>24562</v>
      </c>
      <c r="B35531" s="1" t="str">
        <f>"51029"</f>
        <v>51029</v>
      </c>
      <c r="C35531" s="2">
        <v>0.74444444444444402</v>
      </c>
      <c r="D35531" s="2">
        <v>0.71428571428571397</v>
      </c>
      <c r="E35531" s="2">
        <v>1</v>
      </c>
      <c r="F35531" s="2">
        <v>0.74551971326164801</v>
      </c>
    </row>
    <row r="35532" spans="1:6" x14ac:dyDescent="0.25">
      <c r="A35532" s="1" t="str">
        <f>"24562"</f>
        <v>24562</v>
      </c>
      <c r="B35532" s="1" t="str">
        <f>"51003"</f>
        <v>51003</v>
      </c>
      <c r="C35532" s="2">
        <v>6.2962962962962901E-2</v>
      </c>
      <c r="D35532" s="2">
        <v>0.14285714285714199</v>
      </c>
      <c r="E35532" s="2">
        <v>0</v>
      </c>
      <c r="F35532" s="2">
        <v>6.4516129032257993E-2</v>
      </c>
    </row>
    <row r="35533" spans="1:6" x14ac:dyDescent="0.25">
      <c r="A35533" s="1" t="str">
        <f>"24562"</f>
        <v>24562</v>
      </c>
      <c r="B35533" s="1" t="str">
        <f>"51125"</f>
        <v>51125</v>
      </c>
      <c r="C35533" s="2">
        <v>0.19259259259259201</v>
      </c>
      <c r="D35533" s="2">
        <v>0.14285714285714199</v>
      </c>
      <c r="E35533" s="2">
        <v>0</v>
      </c>
      <c r="F35533" s="2">
        <v>0.18996415770609301</v>
      </c>
    </row>
    <row r="35534" spans="1:6" x14ac:dyDescent="0.25">
      <c r="A35534" s="1" t="str">
        <f>"24459"</f>
        <v>24459</v>
      </c>
      <c r="B35534" s="1" t="str">
        <f>"51163"</f>
        <v>51163</v>
      </c>
      <c r="C35534" s="2">
        <v>9.2105263157894704E-2</v>
      </c>
      <c r="D35534" s="2">
        <v>0.33333333333333298</v>
      </c>
      <c r="E35534" s="2">
        <v>0</v>
      </c>
      <c r="F35534" s="2">
        <v>9.375E-2</v>
      </c>
    </row>
    <row r="35535" spans="1:6" x14ac:dyDescent="0.25">
      <c r="A35535" s="1" t="str">
        <f>"24459"</f>
        <v>24459</v>
      </c>
      <c r="B35535" s="1" t="str">
        <f>"51015"</f>
        <v>51015</v>
      </c>
      <c r="C35535" s="2">
        <v>0.90789473684210498</v>
      </c>
      <c r="D35535" s="2">
        <v>0.66666666666666596</v>
      </c>
      <c r="E35535" s="2">
        <v>1</v>
      </c>
      <c r="F35535" s="2">
        <v>0.90625</v>
      </c>
    </row>
    <row r="35536" spans="1:6" x14ac:dyDescent="0.25">
      <c r="A35536" s="1" t="str">
        <f>"24464"</f>
        <v>24464</v>
      </c>
      <c r="B35536" s="1" t="str">
        <f>"51125"</f>
        <v>51125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tr">
        <f>"24465"</f>
        <v>24465</v>
      </c>
      <c r="B35537" s="1" t="str">
        <f>"51091"</f>
        <v>51091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25">
      <c r="A35538" s="1" t="str">
        <f>"24485"</f>
        <v>24485</v>
      </c>
      <c r="B35538" s="1" t="str">
        <f>"51015"</f>
        <v>51015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25">
      <c r="A35539" s="1" t="str">
        <f>"24501"</f>
        <v>24501</v>
      </c>
      <c r="B35539" s="1" t="str">
        <f>"51680"</f>
        <v>51680</v>
      </c>
      <c r="C35539" s="2">
        <v>0.81165573137784597</v>
      </c>
      <c r="D35539" s="2">
        <v>0.946004319654427</v>
      </c>
      <c r="E35539" s="2">
        <v>0.961597542242703</v>
      </c>
      <c r="F35539" s="2">
        <v>0.83061020340113301</v>
      </c>
    </row>
    <row r="35540" spans="1:6" x14ac:dyDescent="0.25">
      <c r="A35540" s="1" t="str">
        <f>"24501"</f>
        <v>24501</v>
      </c>
      <c r="B35540" s="1" t="str">
        <f>"51031"</f>
        <v>51031</v>
      </c>
      <c r="C35540" s="2">
        <v>0.188344268622153</v>
      </c>
      <c r="D35540" s="2">
        <v>5.2555795536357003E-2</v>
      </c>
      <c r="E35540" s="2">
        <v>3.84024577572964E-2</v>
      </c>
      <c r="F35540" s="2">
        <v>0.16925641880626799</v>
      </c>
    </row>
    <row r="35541" spans="1:6" x14ac:dyDescent="0.25">
      <c r="A35541" s="1" t="str">
        <f>"24501"</f>
        <v>24501</v>
      </c>
      <c r="B35541" s="1" t="str">
        <f>"51019"</f>
        <v>51019</v>
      </c>
      <c r="C35541" s="2">
        <v>0</v>
      </c>
      <c r="D35541" s="2">
        <v>1.4398848092152599E-3</v>
      </c>
      <c r="E35541" s="2">
        <v>0</v>
      </c>
      <c r="F35541" s="2">
        <v>1.3337779259753199E-4</v>
      </c>
    </row>
    <row r="35542" spans="1:6" x14ac:dyDescent="0.25">
      <c r="A35542" s="1" t="str">
        <f>"24608"</f>
        <v>24608</v>
      </c>
      <c r="B35542" s="1" t="str">
        <f>"51185"</f>
        <v>51185</v>
      </c>
      <c r="C35542" s="2">
        <v>0</v>
      </c>
      <c r="D35542" s="2">
        <v>1</v>
      </c>
      <c r="E35542" s="2">
        <v>0</v>
      </c>
      <c r="F35542" s="2">
        <v>1</v>
      </c>
    </row>
    <row r="35543" spans="1:6" x14ac:dyDescent="0.25">
      <c r="A35543" s="1" t="str">
        <f>"24628"</f>
        <v>24628</v>
      </c>
      <c r="B35543" s="1" t="str">
        <f>"51027"</f>
        <v>51027</v>
      </c>
      <c r="C35543" s="2">
        <v>1</v>
      </c>
      <c r="D35543" s="2">
        <v>1</v>
      </c>
      <c r="E35543" s="2">
        <v>0</v>
      </c>
      <c r="F35543" s="2">
        <v>1</v>
      </c>
    </row>
    <row r="35544" spans="1:6" x14ac:dyDescent="0.25">
      <c r="A35544" s="1" t="str">
        <f>"24589"</f>
        <v>24589</v>
      </c>
      <c r="B35544" s="1" t="str">
        <f>"51083"</f>
        <v>51083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25">
      <c r="A35545" s="1" t="str">
        <f>"24576"</f>
        <v>24576</v>
      </c>
      <c r="B35545" s="1" t="str">
        <f>"51031"</f>
        <v>51031</v>
      </c>
      <c r="C35545" s="2">
        <v>0</v>
      </c>
      <c r="D35545" s="2">
        <v>0</v>
      </c>
      <c r="E35545" s="2">
        <v>1</v>
      </c>
      <c r="F35545" s="2">
        <v>1</v>
      </c>
    </row>
    <row r="35546" spans="1:6" x14ac:dyDescent="0.25">
      <c r="A35546" s="1" t="str">
        <f>"24658"</f>
        <v>24658</v>
      </c>
      <c r="B35546" s="1" t="str">
        <f>"51027"</f>
        <v>51027</v>
      </c>
      <c r="C35546" s="2">
        <v>0</v>
      </c>
      <c r="D35546" s="2">
        <v>1</v>
      </c>
      <c r="E35546" s="2">
        <v>0</v>
      </c>
      <c r="F35546" s="2">
        <v>1</v>
      </c>
    </row>
    <row r="35547" spans="1:6" x14ac:dyDescent="0.25">
      <c r="A35547" s="1" t="str">
        <f>"24517"</f>
        <v>24517</v>
      </c>
      <c r="B35547" s="1" t="str">
        <f>"51031"</f>
        <v>51031</v>
      </c>
      <c r="C35547" s="2">
        <v>1</v>
      </c>
      <c r="D35547" s="2">
        <v>1</v>
      </c>
      <c r="E35547" s="2">
        <v>1</v>
      </c>
      <c r="F35547" s="2">
        <v>1</v>
      </c>
    </row>
    <row r="35548" spans="1:6" x14ac:dyDescent="0.25">
      <c r="A35548" s="1" t="str">
        <f>"24522"</f>
        <v>24522</v>
      </c>
      <c r="B35548" s="1" t="str">
        <f>"51031"</f>
        <v>51031</v>
      </c>
      <c r="C35548" s="2">
        <v>6.9702602230483203E-4</v>
      </c>
      <c r="D35548" s="2">
        <v>0</v>
      </c>
      <c r="E35548" s="2">
        <v>0</v>
      </c>
      <c r="F35548" s="2">
        <v>6.6592674805771295E-4</v>
      </c>
    </row>
    <row r="35549" spans="1:6" x14ac:dyDescent="0.25">
      <c r="A35549" s="1" t="str">
        <f>"24522"</f>
        <v>24522</v>
      </c>
      <c r="B35549" s="1" t="str">
        <f>"51011"</f>
        <v>51011</v>
      </c>
      <c r="C35549" s="2">
        <v>0.99117100371747202</v>
      </c>
      <c r="D35549" s="2">
        <v>0.98941798941798897</v>
      </c>
      <c r="E35549" s="2">
        <v>1</v>
      </c>
      <c r="F35549" s="2">
        <v>0.99112097669256305</v>
      </c>
    </row>
    <row r="35550" spans="1:6" x14ac:dyDescent="0.25">
      <c r="A35550" s="1" t="str">
        <f>"24522"</f>
        <v>24522</v>
      </c>
      <c r="B35550" s="1" t="str">
        <f>"51029"</f>
        <v>51029</v>
      </c>
      <c r="C35550" s="2">
        <v>6.5055762081784301E-3</v>
      </c>
      <c r="D35550" s="2">
        <v>1.05820105820105E-2</v>
      </c>
      <c r="E35550" s="2">
        <v>0</v>
      </c>
      <c r="F35550" s="2">
        <v>6.6592674805771301E-3</v>
      </c>
    </row>
    <row r="35551" spans="1:6" x14ac:dyDescent="0.25">
      <c r="A35551" s="1" t="str">
        <f>"24522"</f>
        <v>24522</v>
      </c>
      <c r="B35551" s="1" t="str">
        <f>"51037"</f>
        <v>51037</v>
      </c>
      <c r="C35551" s="2">
        <v>1.6263940520445999E-3</v>
      </c>
      <c r="D35551" s="2">
        <v>0</v>
      </c>
      <c r="E35551" s="2">
        <v>0</v>
      </c>
      <c r="F35551" s="2">
        <v>1.5538290788013301E-3</v>
      </c>
    </row>
    <row r="35552" spans="1:6" x14ac:dyDescent="0.25">
      <c r="A35552" s="1" t="str">
        <f>"24528"</f>
        <v>24528</v>
      </c>
      <c r="B35552" s="1" t="str">
        <f>"51037"</f>
        <v>51037</v>
      </c>
      <c r="C35552" s="2">
        <v>0.202445652173913</v>
      </c>
      <c r="D35552" s="2">
        <v>8.4507042253521097E-2</v>
      </c>
      <c r="E35552" s="2">
        <v>7.69230769230769E-2</v>
      </c>
      <c r="F35552" s="2">
        <v>0.19502868068833601</v>
      </c>
    </row>
    <row r="35553" spans="1:6" x14ac:dyDescent="0.25">
      <c r="A35553" s="1" t="str">
        <f>"24528"</f>
        <v>24528</v>
      </c>
      <c r="B35553" s="1" t="str">
        <f>"51031"</f>
        <v>51031</v>
      </c>
      <c r="C35553" s="2">
        <v>0.79755434782608603</v>
      </c>
      <c r="D35553" s="2">
        <v>0.91549295774647799</v>
      </c>
      <c r="E35553" s="2">
        <v>0.92307692307692302</v>
      </c>
      <c r="F35553" s="2">
        <v>0.80497131931166299</v>
      </c>
    </row>
    <row r="35554" spans="1:6" x14ac:dyDescent="0.25">
      <c r="A35554" s="1" t="str">
        <f>"24529"</f>
        <v>24529</v>
      </c>
      <c r="B35554" s="1" t="str">
        <f>"51083"</f>
        <v>51083</v>
      </c>
      <c r="C35554" s="2">
        <v>1.2565445026178E-2</v>
      </c>
      <c r="D35554" s="2">
        <v>0</v>
      </c>
      <c r="E35554" s="2">
        <v>0</v>
      </c>
      <c r="F35554" s="2">
        <v>1.20361083249749E-2</v>
      </c>
    </row>
    <row r="35555" spans="1:6" x14ac:dyDescent="0.25">
      <c r="A35555" s="1" t="str">
        <f>"24529"</f>
        <v>24529</v>
      </c>
      <c r="B35555" s="1" t="str">
        <f>"51117"</f>
        <v>51117</v>
      </c>
      <c r="C35555" s="2">
        <v>0.98743455497382104</v>
      </c>
      <c r="D35555" s="2">
        <v>1</v>
      </c>
      <c r="E35555" s="2">
        <v>1</v>
      </c>
      <c r="F35555" s="2">
        <v>0.98796389167502496</v>
      </c>
    </row>
    <row r="35556" spans="1:6" x14ac:dyDescent="0.25">
      <c r="A35556" s="1" t="str">
        <f>"24818"</f>
        <v>24818</v>
      </c>
      <c r="B35556" s="1" t="str">
        <f>"54109"</f>
        <v>54109</v>
      </c>
      <c r="C35556" s="2">
        <v>1</v>
      </c>
      <c r="D35556" s="2">
        <v>1</v>
      </c>
      <c r="E35556" s="2">
        <v>0</v>
      </c>
      <c r="F35556" s="2">
        <v>1</v>
      </c>
    </row>
    <row r="35557" spans="1:6" x14ac:dyDescent="0.25">
      <c r="A35557" s="1" t="str">
        <f>"24869"</f>
        <v>24869</v>
      </c>
      <c r="B35557" s="1" t="str">
        <f>"54109"</f>
        <v>54109</v>
      </c>
      <c r="C35557" s="2">
        <v>1</v>
      </c>
      <c r="D35557" s="2">
        <v>1</v>
      </c>
      <c r="E35557" s="2">
        <v>0</v>
      </c>
      <c r="F35557" s="2">
        <v>1</v>
      </c>
    </row>
    <row r="35558" spans="1:6" x14ac:dyDescent="0.25">
      <c r="A35558" s="1" t="str">
        <f>"24880"</f>
        <v>24880</v>
      </c>
      <c r="B35558" s="1" t="str">
        <f>"54109"</f>
        <v>54109</v>
      </c>
      <c r="C35558" s="2">
        <v>1</v>
      </c>
      <c r="D35558" s="2">
        <v>1</v>
      </c>
      <c r="E35558" s="2">
        <v>0</v>
      </c>
      <c r="F35558" s="2">
        <v>1</v>
      </c>
    </row>
    <row r="35559" spans="1:6" x14ac:dyDescent="0.25">
      <c r="A35559" s="1" t="str">
        <f>"24892"</f>
        <v>24892</v>
      </c>
      <c r="B35559" s="1" t="str">
        <f>"54047"</f>
        <v>54047</v>
      </c>
      <c r="C35559" s="2">
        <v>1</v>
      </c>
      <c r="D35559" s="2">
        <v>1</v>
      </c>
      <c r="E35559" s="2">
        <v>0</v>
      </c>
      <c r="F35559" s="2">
        <v>1</v>
      </c>
    </row>
    <row r="35560" spans="1:6" x14ac:dyDescent="0.25">
      <c r="A35560" s="1" t="str">
        <f>"24941"</f>
        <v>24941</v>
      </c>
      <c r="B35560" s="1" t="str">
        <f>"54063"</f>
        <v>54063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25">
      <c r="A35561" s="1" t="str">
        <f>"24845"</f>
        <v>24845</v>
      </c>
      <c r="B35561" s="1" t="str">
        <f>"54109"</f>
        <v>54109</v>
      </c>
      <c r="C35561" s="2">
        <v>1</v>
      </c>
      <c r="D35561" s="2">
        <v>1</v>
      </c>
      <c r="E35561" s="2">
        <v>0</v>
      </c>
      <c r="F35561" s="2">
        <v>1</v>
      </c>
    </row>
    <row r="35562" spans="1:6" x14ac:dyDescent="0.25">
      <c r="A35562" s="1" t="str">
        <f>"24822"</f>
        <v>24822</v>
      </c>
      <c r="B35562" s="1" t="str">
        <f>"54109"</f>
        <v>54109</v>
      </c>
      <c r="C35562" s="2">
        <v>1</v>
      </c>
      <c r="D35562" s="2">
        <v>1</v>
      </c>
      <c r="E35562" s="2">
        <v>0</v>
      </c>
      <c r="F35562" s="2">
        <v>1</v>
      </c>
    </row>
    <row r="35563" spans="1:6" x14ac:dyDescent="0.25">
      <c r="A35563" s="1" t="str">
        <f>"25302"</f>
        <v>25302</v>
      </c>
      <c r="B35563" s="1" t="str">
        <f>"54039"</f>
        <v>54039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tr">
        <f>"24951"</f>
        <v>24951</v>
      </c>
      <c r="B35564" s="1" t="str">
        <f>"54063"</f>
        <v>54063</v>
      </c>
      <c r="C35564" s="2">
        <v>1</v>
      </c>
      <c r="D35564" s="2">
        <v>1</v>
      </c>
      <c r="E35564" s="2">
        <v>0</v>
      </c>
      <c r="F35564" s="2">
        <v>1</v>
      </c>
    </row>
    <row r="35565" spans="1:6" x14ac:dyDescent="0.25">
      <c r="A35565" s="1" t="str">
        <f>"24985"</f>
        <v>24985</v>
      </c>
      <c r="B35565" s="1" t="str">
        <f>"54063"</f>
        <v>54063</v>
      </c>
      <c r="C35565" s="2">
        <v>0.77104377104377098</v>
      </c>
      <c r="D35565" s="2">
        <v>1</v>
      </c>
      <c r="E35565" s="2">
        <v>0</v>
      </c>
      <c r="F35565" s="2">
        <v>0.77181208053691197</v>
      </c>
    </row>
    <row r="35566" spans="1:6" x14ac:dyDescent="0.25">
      <c r="A35566" s="1" t="str">
        <f>"24985"</f>
        <v>24985</v>
      </c>
      <c r="B35566" s="1" t="str">
        <f>"54089"</f>
        <v>54089</v>
      </c>
      <c r="C35566" s="2">
        <v>0.228956228956228</v>
      </c>
      <c r="D35566" s="2">
        <v>0</v>
      </c>
      <c r="E35566" s="2">
        <v>0</v>
      </c>
      <c r="F35566" s="2">
        <v>0.228187919463087</v>
      </c>
    </row>
    <row r="35567" spans="1:6" x14ac:dyDescent="0.25">
      <c r="A35567" s="1" t="str">
        <f>"25024"</f>
        <v>25024</v>
      </c>
      <c r="B35567" s="1" t="str">
        <f>"54005"</f>
        <v>54005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25">
      <c r="A35568" s="1" t="str">
        <f>"25033"</f>
        <v>25033</v>
      </c>
      <c r="B35568" s="1" t="str">
        <f>"54079"</f>
        <v>54079</v>
      </c>
      <c r="C35568" s="2">
        <v>1</v>
      </c>
      <c r="D35568" s="2">
        <v>1</v>
      </c>
      <c r="E35568" s="2">
        <v>1</v>
      </c>
      <c r="F35568" s="2">
        <v>1</v>
      </c>
    </row>
    <row r="35569" spans="1:6" x14ac:dyDescent="0.25">
      <c r="A35569" s="1" t="str">
        <f>"25011"</f>
        <v>25011</v>
      </c>
      <c r="B35569" s="1" t="str">
        <f>"54079"</f>
        <v>54079</v>
      </c>
      <c r="C35569" s="2">
        <v>1</v>
      </c>
      <c r="D35569" s="2">
        <v>0</v>
      </c>
      <c r="E35569" s="2">
        <v>1</v>
      </c>
      <c r="F35569" s="2">
        <v>1</v>
      </c>
    </row>
    <row r="35570" spans="1:6" x14ac:dyDescent="0.25">
      <c r="A35570" s="1" t="str">
        <f>"25025"</f>
        <v>25025</v>
      </c>
      <c r="B35570" s="1" t="str">
        <f>"54039"</f>
        <v>54039</v>
      </c>
      <c r="C35570" s="2">
        <v>1</v>
      </c>
      <c r="D35570" s="2">
        <v>0</v>
      </c>
      <c r="E35570" s="2">
        <v>1</v>
      </c>
      <c r="F35570" s="2">
        <v>1</v>
      </c>
    </row>
    <row r="35571" spans="1:6" x14ac:dyDescent="0.25">
      <c r="A35571" s="1" t="str">
        <f>"25404"</f>
        <v>25404</v>
      </c>
      <c r="B35571" s="1" t="str">
        <f>"54037"</f>
        <v>54037</v>
      </c>
      <c r="C35571" s="2">
        <v>1.9906439733253701E-4</v>
      </c>
      <c r="D35571" s="2">
        <v>0</v>
      </c>
      <c r="E35571" s="2">
        <v>0</v>
      </c>
      <c r="F35571" s="2">
        <v>1.7975912277548001E-4</v>
      </c>
    </row>
    <row r="35572" spans="1:6" x14ac:dyDescent="0.25">
      <c r="A35572" s="1" t="str">
        <f>"25404"</f>
        <v>25404</v>
      </c>
      <c r="B35572" s="1" t="str">
        <f>"54003"</f>
        <v>54003</v>
      </c>
      <c r="C35572" s="2">
        <v>0.99980093560266703</v>
      </c>
      <c r="D35572" s="2">
        <v>1</v>
      </c>
      <c r="E35572" s="2">
        <v>1</v>
      </c>
      <c r="F35572" s="2">
        <v>0.99982024087722399</v>
      </c>
    </row>
    <row r="35573" spans="1:6" x14ac:dyDescent="0.25">
      <c r="A35573" s="1" t="str">
        <f>"25317"</f>
        <v>25317</v>
      </c>
      <c r="B35573" s="1" t="str">
        <f>"54039"</f>
        <v>54039</v>
      </c>
      <c r="C35573" s="2">
        <v>0</v>
      </c>
      <c r="D35573" s="2">
        <v>1</v>
      </c>
      <c r="E35573" s="2">
        <v>0</v>
      </c>
      <c r="F35573" s="2">
        <v>1</v>
      </c>
    </row>
    <row r="35574" spans="1:6" x14ac:dyDescent="0.25">
      <c r="A35574" s="1" t="str">
        <f>"25337"</f>
        <v>25337</v>
      </c>
      <c r="B35574" s="1" t="str">
        <f>"54039"</f>
        <v>54039</v>
      </c>
      <c r="C35574" s="2">
        <v>1</v>
      </c>
      <c r="D35574" s="2">
        <v>1</v>
      </c>
      <c r="E35574" s="2">
        <v>1</v>
      </c>
      <c r="F35574" s="2">
        <v>1</v>
      </c>
    </row>
    <row r="35575" spans="1:6" x14ac:dyDescent="0.25">
      <c r="A35575" s="1" t="str">
        <f>"25113"</f>
        <v>25113</v>
      </c>
      <c r="B35575" s="1" t="str">
        <f>"54015"</f>
        <v>54015</v>
      </c>
      <c r="C35575" s="2">
        <v>1</v>
      </c>
      <c r="D35575" s="2">
        <v>1</v>
      </c>
      <c r="E35575" s="2">
        <v>1</v>
      </c>
      <c r="F35575" s="2">
        <v>1</v>
      </c>
    </row>
    <row r="35576" spans="1:6" x14ac:dyDescent="0.25">
      <c r="A35576" s="1" t="str">
        <f>"25123"</f>
        <v>25123</v>
      </c>
      <c r="B35576" s="1" t="str">
        <f>"54053"</f>
        <v>54053</v>
      </c>
      <c r="C35576" s="2">
        <v>0.85108958837772297</v>
      </c>
      <c r="D35576" s="2">
        <v>0.86363636363636298</v>
      </c>
      <c r="E35576" s="2">
        <v>1</v>
      </c>
      <c r="F35576" s="2">
        <v>0.85134328358208899</v>
      </c>
    </row>
    <row r="35577" spans="1:6" x14ac:dyDescent="0.25">
      <c r="A35577" s="1" t="str">
        <f>"25123"</f>
        <v>25123</v>
      </c>
      <c r="B35577" s="1" t="str">
        <f>"54079"</f>
        <v>54079</v>
      </c>
      <c r="C35577" s="2">
        <v>0.148910411622276</v>
      </c>
      <c r="D35577" s="2">
        <v>0.13636363636363599</v>
      </c>
      <c r="E35577" s="2">
        <v>0</v>
      </c>
      <c r="F35577" s="2">
        <v>0.14865671641791001</v>
      </c>
    </row>
    <row r="35578" spans="1:6" x14ac:dyDescent="0.25">
      <c r="A35578" s="1" t="str">
        <f>"25160"</f>
        <v>25160</v>
      </c>
      <c r="B35578" s="1" t="str">
        <f>"54039"</f>
        <v>54039</v>
      </c>
      <c r="C35578" s="2">
        <v>1</v>
      </c>
      <c r="D35578" s="2">
        <v>1</v>
      </c>
      <c r="E35578" s="2">
        <v>0</v>
      </c>
      <c r="F35578" s="2">
        <v>1</v>
      </c>
    </row>
    <row r="35579" spans="1:6" x14ac:dyDescent="0.25">
      <c r="A35579" s="1" t="str">
        <f>"25093"</f>
        <v>25093</v>
      </c>
      <c r="B35579" s="1" t="str">
        <f>"54005"</f>
        <v>54005</v>
      </c>
      <c r="C35579" s="2">
        <v>1</v>
      </c>
      <c r="D35579" s="2">
        <v>0</v>
      </c>
      <c r="E35579" s="2">
        <v>1</v>
      </c>
      <c r="F35579" s="2">
        <v>1</v>
      </c>
    </row>
    <row r="35580" spans="1:6" x14ac:dyDescent="0.25">
      <c r="A35580" s="1" t="str">
        <f>"25118"</f>
        <v>25118</v>
      </c>
      <c r="B35580" s="1" t="str">
        <f>"54019"</f>
        <v>54019</v>
      </c>
      <c r="C35580" s="2">
        <v>1</v>
      </c>
      <c r="D35580" s="2">
        <v>0</v>
      </c>
      <c r="E35580" s="2">
        <v>1</v>
      </c>
      <c r="F35580" s="2">
        <v>1</v>
      </c>
    </row>
    <row r="35581" spans="1:6" x14ac:dyDescent="0.25">
      <c r="A35581" s="1" t="str">
        <f>"25149"</f>
        <v>25149</v>
      </c>
      <c r="B35581" s="1" t="str">
        <f>"54005"</f>
        <v>54005</v>
      </c>
      <c r="C35581" s="2">
        <v>0</v>
      </c>
      <c r="D35581" s="2">
        <v>0</v>
      </c>
      <c r="E35581" s="2">
        <v>1</v>
      </c>
      <c r="F35581" s="2">
        <v>1</v>
      </c>
    </row>
    <row r="35582" spans="1:6" x14ac:dyDescent="0.25">
      <c r="A35582" s="1" t="str">
        <f>"25234"</f>
        <v>25234</v>
      </c>
      <c r="B35582" s="1" t="str">
        <f>"54013"</f>
        <v>54013</v>
      </c>
      <c r="C35582" s="2">
        <v>1</v>
      </c>
      <c r="D35582" s="2">
        <v>1</v>
      </c>
      <c r="E35582" s="2">
        <v>1</v>
      </c>
      <c r="F35582" s="2">
        <v>1</v>
      </c>
    </row>
    <row r="35583" spans="1:6" x14ac:dyDescent="0.25">
      <c r="A35583" s="1" t="str">
        <f>"25243"</f>
        <v>25243</v>
      </c>
      <c r="B35583" s="1" t="str">
        <f>"54035"</f>
        <v>54035</v>
      </c>
      <c r="C35583" s="2">
        <v>3.3870967741935397E-2</v>
      </c>
      <c r="D35583" s="2">
        <v>0</v>
      </c>
      <c r="E35583" s="2">
        <v>0</v>
      </c>
      <c r="F35583" s="2">
        <v>3.3653846153846097E-2</v>
      </c>
    </row>
    <row r="35584" spans="1:6" x14ac:dyDescent="0.25">
      <c r="A35584" s="1" t="str">
        <f>"25243"</f>
        <v>25243</v>
      </c>
      <c r="B35584" s="1" t="str">
        <f>"54087"</f>
        <v>54087</v>
      </c>
      <c r="C35584" s="2">
        <v>0.96612903225806401</v>
      </c>
      <c r="D35584" s="2">
        <v>1</v>
      </c>
      <c r="E35584" s="2">
        <v>1</v>
      </c>
      <c r="F35584" s="2">
        <v>0.96634615384615297</v>
      </c>
    </row>
    <row r="35585" spans="1:6" x14ac:dyDescent="0.25">
      <c r="A35585" s="1" t="str">
        <f>"25247"</f>
        <v>25247</v>
      </c>
      <c r="B35585" s="1" t="str">
        <f>"54053"</f>
        <v>54053</v>
      </c>
      <c r="C35585" s="2">
        <v>1</v>
      </c>
      <c r="D35585" s="2">
        <v>1</v>
      </c>
      <c r="E35585" s="2">
        <v>1</v>
      </c>
      <c r="F35585" s="2">
        <v>1</v>
      </c>
    </row>
    <row r="35586" spans="1:6" x14ac:dyDescent="0.25">
      <c r="A35586" s="1" t="str">
        <f>"25253"</f>
        <v>25253</v>
      </c>
      <c r="B35586" s="1" t="str">
        <f>"54053"</f>
        <v>54053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25">
      <c r="A35587" s="1" t="str">
        <f>"25169"</f>
        <v>25169</v>
      </c>
      <c r="B35587" s="1" t="str">
        <f>"54005"</f>
        <v>54005</v>
      </c>
      <c r="C35587" s="2">
        <v>1</v>
      </c>
      <c r="D35587" s="2">
        <v>1</v>
      </c>
      <c r="E35587" s="2">
        <v>1</v>
      </c>
      <c r="F35587" s="2">
        <v>1</v>
      </c>
    </row>
    <row r="35588" spans="1:6" x14ac:dyDescent="0.25">
      <c r="A35588" s="1" t="str">
        <f>"25183"</f>
        <v>25183</v>
      </c>
      <c r="B35588" s="1" t="str">
        <f>"54045"</f>
        <v>54045</v>
      </c>
      <c r="C35588" s="2">
        <v>0</v>
      </c>
      <c r="D35588" s="2">
        <v>1</v>
      </c>
      <c r="E35588" s="2">
        <v>0</v>
      </c>
      <c r="F35588" s="2">
        <v>1</v>
      </c>
    </row>
    <row r="35589" spans="1:6" x14ac:dyDescent="0.25">
      <c r="A35589" s="1" t="str">
        <f>"25512"</f>
        <v>25512</v>
      </c>
      <c r="B35589" s="1" t="str">
        <f>"54099"</f>
        <v>54099</v>
      </c>
      <c r="C35589" s="2">
        <v>1</v>
      </c>
      <c r="D35589" s="2">
        <v>1</v>
      </c>
      <c r="E35589" s="2">
        <v>1</v>
      </c>
      <c r="F35589" s="2">
        <v>1</v>
      </c>
    </row>
    <row r="35590" spans="1:6" x14ac:dyDescent="0.25">
      <c r="A35590" s="1" t="str">
        <f>"25442"</f>
        <v>25442</v>
      </c>
      <c r="B35590" s="1" t="str">
        <f>"54037"</f>
        <v>54037</v>
      </c>
      <c r="C35590" s="2">
        <v>1</v>
      </c>
      <c r="D35590" s="2">
        <v>1</v>
      </c>
      <c r="E35590" s="2">
        <v>1</v>
      </c>
      <c r="F35590" s="2">
        <v>1</v>
      </c>
    </row>
    <row r="35591" spans="1:6" x14ac:dyDescent="0.25">
      <c r="A35591" s="1" t="str">
        <f>"25432"</f>
        <v>25432</v>
      </c>
      <c r="B35591" s="1" t="str">
        <f>"54037"</f>
        <v>54037</v>
      </c>
      <c r="C35591" s="2">
        <v>1</v>
      </c>
      <c r="D35591" s="2">
        <v>1</v>
      </c>
      <c r="E35591" s="2">
        <v>1</v>
      </c>
      <c r="F35591" s="2">
        <v>1</v>
      </c>
    </row>
    <row r="35592" spans="1:6" x14ac:dyDescent="0.25">
      <c r="A35592" s="1" t="str">
        <f>"25507"</f>
        <v>25507</v>
      </c>
      <c r="B35592" s="1" t="str">
        <f>"54099"</f>
        <v>54099</v>
      </c>
      <c r="C35592" s="2">
        <v>1</v>
      </c>
      <c r="D35592" s="2">
        <v>0</v>
      </c>
      <c r="E35592" s="2">
        <v>1</v>
      </c>
      <c r="F35592" s="2">
        <v>1</v>
      </c>
    </row>
    <row r="35593" spans="1:6" x14ac:dyDescent="0.25">
      <c r="A35593" s="1" t="str">
        <f>"25854"</f>
        <v>25854</v>
      </c>
      <c r="B35593" s="1" t="str">
        <f>"54019"</f>
        <v>54019</v>
      </c>
      <c r="C35593" s="2">
        <v>1</v>
      </c>
      <c r="D35593" s="2">
        <v>1</v>
      </c>
      <c r="E35593" s="2">
        <v>0</v>
      </c>
      <c r="F35593" s="2">
        <v>1</v>
      </c>
    </row>
    <row r="35594" spans="1:6" x14ac:dyDescent="0.25">
      <c r="A35594" s="1" t="str">
        <f>"25978"</f>
        <v>25978</v>
      </c>
      <c r="B35594" s="1" t="str">
        <f>"54089"</f>
        <v>54089</v>
      </c>
      <c r="C35594" s="2">
        <v>1</v>
      </c>
      <c r="D35594" s="2">
        <v>1</v>
      </c>
      <c r="E35594" s="2">
        <v>0</v>
      </c>
      <c r="F35594" s="2">
        <v>1</v>
      </c>
    </row>
    <row r="35595" spans="1:6" x14ac:dyDescent="0.25">
      <c r="A35595" s="1" t="str">
        <f>"25985"</f>
        <v>25985</v>
      </c>
      <c r="B35595" s="1" t="str">
        <f>"54089"</f>
        <v>54089</v>
      </c>
      <c r="C35595" s="2">
        <v>1</v>
      </c>
      <c r="D35595" s="2">
        <v>1</v>
      </c>
      <c r="E35595" s="2">
        <v>0</v>
      </c>
      <c r="F35595" s="2">
        <v>1</v>
      </c>
    </row>
    <row r="35596" spans="1:6" x14ac:dyDescent="0.25">
      <c r="A35596" s="1" t="str">
        <f>"25907"</f>
        <v>25907</v>
      </c>
      <c r="B35596" s="1" t="str">
        <f>"54019"</f>
        <v>54019</v>
      </c>
      <c r="C35596" s="2">
        <v>0</v>
      </c>
      <c r="D35596" s="2">
        <v>1</v>
      </c>
      <c r="E35596" s="2">
        <v>0</v>
      </c>
      <c r="F35596" s="2">
        <v>1</v>
      </c>
    </row>
    <row r="35597" spans="1:6" x14ac:dyDescent="0.25">
      <c r="A35597" s="1" t="str">
        <f>"25879"</f>
        <v>25879</v>
      </c>
      <c r="B35597" s="1" t="str">
        <f>"54019"</f>
        <v>54019</v>
      </c>
      <c r="C35597" s="2">
        <v>1</v>
      </c>
      <c r="D35597" s="2">
        <v>1</v>
      </c>
      <c r="E35597" s="2">
        <v>0</v>
      </c>
      <c r="F35597" s="2">
        <v>1</v>
      </c>
    </row>
    <row r="35598" spans="1:6" x14ac:dyDescent="0.25">
      <c r="A35598" s="1" t="str">
        <f>"25915"</f>
        <v>25915</v>
      </c>
      <c r="B35598" s="1" t="str">
        <f>"54081"</f>
        <v>54081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25">
      <c r="A35599" s="1" t="str">
        <f>"25855"</f>
        <v>25855</v>
      </c>
      <c r="B35599" s="1" t="str">
        <f>"54019"</f>
        <v>54019</v>
      </c>
      <c r="C35599" s="2">
        <v>0</v>
      </c>
      <c r="D35599" s="2">
        <v>1</v>
      </c>
      <c r="E35599" s="2">
        <v>0</v>
      </c>
      <c r="F35599" s="2">
        <v>1</v>
      </c>
    </row>
    <row r="35600" spans="1:6" x14ac:dyDescent="0.25">
      <c r="A35600" s="1" t="str">
        <f>"25911"</f>
        <v>25911</v>
      </c>
      <c r="B35600" s="1" t="str">
        <f>"54081"</f>
        <v>54081</v>
      </c>
      <c r="C35600" s="2">
        <v>0</v>
      </c>
      <c r="D35600" s="2">
        <v>0</v>
      </c>
      <c r="E35600" s="2">
        <v>1</v>
      </c>
      <c r="F35600" s="2">
        <v>1</v>
      </c>
    </row>
    <row r="35601" spans="1:6" x14ac:dyDescent="0.25">
      <c r="A35601" s="1" t="str">
        <f>"25845"</f>
        <v>25845</v>
      </c>
      <c r="B35601" s="1" t="str">
        <f>"54109"</f>
        <v>54109</v>
      </c>
      <c r="C35601" s="2">
        <v>1</v>
      </c>
      <c r="D35601" s="2">
        <v>1</v>
      </c>
      <c r="E35601" s="2">
        <v>0</v>
      </c>
      <c r="F35601" s="2">
        <v>1</v>
      </c>
    </row>
    <row r="35602" spans="1:6" x14ac:dyDescent="0.25">
      <c r="A35602" s="1" t="str">
        <f>"25520"</f>
        <v>25520</v>
      </c>
      <c r="B35602" s="1" t="str">
        <f>"54011"</f>
        <v>54011</v>
      </c>
      <c r="C35602" s="2">
        <v>0.28759894459102903</v>
      </c>
      <c r="D35602" s="2">
        <v>0.25</v>
      </c>
      <c r="E35602" s="2">
        <v>0</v>
      </c>
      <c r="F35602" s="2">
        <v>0.28702490170380002</v>
      </c>
    </row>
    <row r="35603" spans="1:6" x14ac:dyDescent="0.25">
      <c r="A35603" s="1" t="str">
        <f>"25520"</f>
        <v>25520</v>
      </c>
      <c r="B35603" s="1" t="str">
        <f>"54053"</f>
        <v>54053</v>
      </c>
      <c r="C35603" s="2">
        <v>0.71240105540897003</v>
      </c>
      <c r="D35603" s="2">
        <v>0.75</v>
      </c>
      <c r="E35603" s="2">
        <v>1</v>
      </c>
      <c r="F35603" s="2">
        <v>0.71297509829619898</v>
      </c>
    </row>
    <row r="35604" spans="1:6" x14ac:dyDescent="0.25">
      <c r="A35604" s="1" t="str">
        <f>"25535"</f>
        <v>25535</v>
      </c>
      <c r="B35604" s="1" t="str">
        <f>"54099"</f>
        <v>54099</v>
      </c>
      <c r="C35604" s="2">
        <v>1</v>
      </c>
      <c r="D35604" s="2">
        <v>1</v>
      </c>
      <c r="E35604" s="2">
        <v>1</v>
      </c>
      <c r="F35604" s="2">
        <v>1</v>
      </c>
    </row>
    <row r="35605" spans="1:6" x14ac:dyDescent="0.25">
      <c r="A35605" s="1" t="str">
        <f>"25541"</f>
        <v>25541</v>
      </c>
      <c r="B35605" s="1" t="str">
        <f>"54079"</f>
        <v>54079</v>
      </c>
      <c r="C35605" s="2">
        <v>8.0906148867313898E-4</v>
      </c>
      <c r="D35605" s="2">
        <v>0</v>
      </c>
      <c r="E35605" s="2">
        <v>0</v>
      </c>
      <c r="F35605" s="2">
        <v>7.5930144267274101E-4</v>
      </c>
    </row>
    <row r="35606" spans="1:6" x14ac:dyDescent="0.25">
      <c r="A35606" s="1" t="str">
        <f>"25541"</f>
        <v>25541</v>
      </c>
      <c r="B35606" s="1" t="str">
        <f>"54053"</f>
        <v>54053</v>
      </c>
      <c r="C35606" s="2">
        <v>7.0590614886731295E-2</v>
      </c>
      <c r="D35606" s="2">
        <v>1.7021276595744601E-2</v>
      </c>
      <c r="E35606" s="2">
        <v>0</v>
      </c>
      <c r="F35606" s="2">
        <v>6.7008352315869393E-2</v>
      </c>
    </row>
    <row r="35607" spans="1:6" x14ac:dyDescent="0.25">
      <c r="A35607" s="1" t="str">
        <f>"25541"</f>
        <v>25541</v>
      </c>
      <c r="B35607" s="1" t="str">
        <f>"54011"</f>
        <v>54011</v>
      </c>
      <c r="C35607" s="2">
        <v>0.92860032362459499</v>
      </c>
      <c r="D35607" s="2">
        <v>0.98297872340425496</v>
      </c>
      <c r="E35607" s="2">
        <v>1</v>
      </c>
      <c r="F35607" s="2">
        <v>0.93223234624145701</v>
      </c>
    </row>
    <row r="35608" spans="1:6" x14ac:dyDescent="0.25">
      <c r="A35608" s="1" t="str">
        <f>"25544"</f>
        <v>25544</v>
      </c>
      <c r="B35608" s="1" t="str">
        <f>"54043"</f>
        <v>54043</v>
      </c>
      <c r="C35608" s="2">
        <v>1</v>
      </c>
      <c r="D35608" s="2">
        <v>0</v>
      </c>
      <c r="E35608" s="2">
        <v>1</v>
      </c>
      <c r="F35608" s="2">
        <v>1</v>
      </c>
    </row>
    <row r="35609" spans="1:6" x14ac:dyDescent="0.25">
      <c r="A35609" s="1" t="str">
        <f>"25540"</f>
        <v>25540</v>
      </c>
      <c r="B35609" s="1" t="str">
        <f>"54043"</f>
        <v>54043</v>
      </c>
      <c r="C35609" s="2">
        <v>1</v>
      </c>
      <c r="D35609" s="2">
        <v>1</v>
      </c>
      <c r="E35609" s="2">
        <v>0</v>
      </c>
      <c r="F35609" s="2">
        <v>1</v>
      </c>
    </row>
    <row r="35610" spans="1:6" x14ac:dyDescent="0.25">
      <c r="A35610" s="1" t="str">
        <f>"26104"</f>
        <v>26104</v>
      </c>
      <c r="B35610" s="1" t="str">
        <f>"54107"</f>
        <v>54107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25">
      <c r="A35611" s="1" t="str">
        <f>"26055"</f>
        <v>26055</v>
      </c>
      <c r="B35611" s="1" t="str">
        <f>"54051"</f>
        <v>54051</v>
      </c>
      <c r="C35611" s="2">
        <v>0.68805309734513198</v>
      </c>
      <c r="D35611" s="2">
        <v>0.64102564102564097</v>
      </c>
      <c r="E35611" s="2">
        <v>0.57142857142857095</v>
      </c>
      <c r="F35611" s="2">
        <v>0.68351870576339702</v>
      </c>
    </row>
    <row r="35612" spans="1:6" x14ac:dyDescent="0.25">
      <c r="A35612" s="1" t="str">
        <f>"26055"</f>
        <v>26055</v>
      </c>
      <c r="B35612" s="1" t="str">
        <f>"54103"</f>
        <v>54103</v>
      </c>
      <c r="C35612" s="2">
        <v>0.31194690265486702</v>
      </c>
      <c r="D35612" s="2">
        <v>0.35897435897435798</v>
      </c>
      <c r="E35612" s="2">
        <v>0.42857142857142799</v>
      </c>
      <c r="F35612" s="2">
        <v>0.31648129423660198</v>
      </c>
    </row>
    <row r="35613" spans="1:6" x14ac:dyDescent="0.25">
      <c r="A35613" s="1" t="str">
        <f>"26035"</f>
        <v>26035</v>
      </c>
      <c r="B35613" s="1" t="str">
        <f>"54009"</f>
        <v>54009</v>
      </c>
      <c r="C35613" s="2">
        <v>1</v>
      </c>
      <c r="D35613" s="2">
        <v>1</v>
      </c>
      <c r="E35613" s="2">
        <v>1</v>
      </c>
      <c r="F35613" s="2">
        <v>1</v>
      </c>
    </row>
    <row r="35614" spans="1:6" x14ac:dyDescent="0.25">
      <c r="A35614" s="1" t="str">
        <f>"26041"</f>
        <v>26041</v>
      </c>
      <c r="B35614" s="1" t="str">
        <f>"54051"</f>
        <v>54051</v>
      </c>
      <c r="C35614" s="2">
        <v>0.99961880559085103</v>
      </c>
      <c r="D35614" s="2">
        <v>1</v>
      </c>
      <c r="E35614" s="2">
        <v>1</v>
      </c>
      <c r="F35614" s="2">
        <v>0.99965030889381001</v>
      </c>
    </row>
    <row r="35615" spans="1:6" x14ac:dyDescent="0.25">
      <c r="A35615" s="1" t="str">
        <f>"26041"</f>
        <v>26041</v>
      </c>
      <c r="B35615" s="1" t="str">
        <f>"54069"</f>
        <v>54069</v>
      </c>
      <c r="C35615" s="2">
        <v>3.8119440914866499E-4</v>
      </c>
      <c r="D35615" s="2">
        <v>0</v>
      </c>
      <c r="E35615" s="2">
        <v>0</v>
      </c>
      <c r="F35615" s="2">
        <v>3.49691106189532E-4</v>
      </c>
    </row>
    <row r="35616" spans="1:6" x14ac:dyDescent="0.25">
      <c r="A35616" s="1" t="str">
        <f>"26143"</f>
        <v>26143</v>
      </c>
      <c r="B35616" s="1" t="str">
        <f>"54035"</f>
        <v>54035</v>
      </c>
      <c r="C35616" s="2">
        <v>2.33884768967484E-2</v>
      </c>
      <c r="D35616" s="2">
        <v>0.2</v>
      </c>
      <c r="E35616" s="2">
        <v>0</v>
      </c>
      <c r="F35616" s="2">
        <v>2.46498599439775E-2</v>
      </c>
    </row>
    <row r="35617" spans="1:6" x14ac:dyDescent="0.25">
      <c r="A35617" s="1" t="str">
        <f>"26143"</f>
        <v>26143</v>
      </c>
      <c r="B35617" s="1" t="str">
        <f>"54107"</f>
        <v>54107</v>
      </c>
      <c r="C35617" s="2">
        <v>0.10325156873930399</v>
      </c>
      <c r="D35617" s="2">
        <v>6.6666666666666596E-2</v>
      </c>
      <c r="E35617" s="2">
        <v>0</v>
      </c>
      <c r="F35617" s="2">
        <v>0.101960784313725</v>
      </c>
    </row>
    <row r="35618" spans="1:6" x14ac:dyDescent="0.25">
      <c r="A35618" s="1" t="str">
        <f>"26143"</f>
        <v>26143</v>
      </c>
      <c r="B35618" s="1" t="str">
        <f>"54105"</f>
        <v>54105</v>
      </c>
      <c r="C35618" s="2">
        <v>0.86765544780376402</v>
      </c>
      <c r="D35618" s="2">
        <v>0.73333333333333295</v>
      </c>
      <c r="E35618" s="2">
        <v>1</v>
      </c>
      <c r="F35618" s="2">
        <v>0.86778711484593796</v>
      </c>
    </row>
    <row r="35619" spans="1:6" x14ac:dyDescent="0.25">
      <c r="A35619" s="1" t="str">
        <f>"26143"</f>
        <v>26143</v>
      </c>
      <c r="B35619" s="1" t="str">
        <f>"54085"</f>
        <v>54085</v>
      </c>
      <c r="C35619" s="2">
        <v>5.7045065601825399E-3</v>
      </c>
      <c r="D35619" s="2">
        <v>0</v>
      </c>
      <c r="E35619" s="2">
        <v>0</v>
      </c>
      <c r="F35619" s="2">
        <v>5.60224089635854E-3</v>
      </c>
    </row>
    <row r="35620" spans="1:6" x14ac:dyDescent="0.25">
      <c r="A35620" s="1" t="str">
        <f>"26149"</f>
        <v>26149</v>
      </c>
      <c r="B35620" s="1" t="str">
        <f>"54095"</f>
        <v>54095</v>
      </c>
      <c r="C35620" s="2">
        <v>1</v>
      </c>
      <c r="D35620" s="2">
        <v>1</v>
      </c>
      <c r="E35620" s="2">
        <v>1</v>
      </c>
      <c r="F35620" s="2">
        <v>1</v>
      </c>
    </row>
    <row r="35621" spans="1:6" x14ac:dyDescent="0.25">
      <c r="A35621" s="1" t="str">
        <f>"26160"</f>
        <v>26160</v>
      </c>
      <c r="B35621" s="1" t="str">
        <f>"54105"</f>
        <v>54105</v>
      </c>
      <c r="C35621" s="2">
        <v>0.99286733238230995</v>
      </c>
      <c r="D35621" s="2">
        <v>1</v>
      </c>
      <c r="E35621" s="2">
        <v>0</v>
      </c>
      <c r="F35621" s="2">
        <v>0.99289772727272696</v>
      </c>
    </row>
    <row r="35622" spans="1:6" x14ac:dyDescent="0.25">
      <c r="A35622" s="1" t="str">
        <f>"26160"</f>
        <v>26160</v>
      </c>
      <c r="B35622" s="1" t="str">
        <f>"54035"</f>
        <v>54035</v>
      </c>
      <c r="C35622" s="2">
        <v>7.1326676176890098E-3</v>
      </c>
      <c r="D35622" s="2">
        <v>0</v>
      </c>
      <c r="E35622" s="2">
        <v>0</v>
      </c>
      <c r="F35622" s="2">
        <v>7.1022727272727201E-3</v>
      </c>
    </row>
    <row r="35623" spans="1:6" x14ac:dyDescent="0.25">
      <c r="A35623" s="1" t="str">
        <f>"26106"</f>
        <v>26106</v>
      </c>
      <c r="B35623" s="1" t="str">
        <f>"54107"</f>
        <v>54107</v>
      </c>
      <c r="C35623" s="2">
        <v>0</v>
      </c>
      <c r="D35623" s="2">
        <v>1</v>
      </c>
      <c r="E35623" s="2">
        <v>0</v>
      </c>
      <c r="F35623" s="2">
        <v>1</v>
      </c>
    </row>
    <row r="35624" spans="1:6" x14ac:dyDescent="0.25">
      <c r="A35624" s="1" t="str">
        <f>"26152"</f>
        <v>26152</v>
      </c>
      <c r="B35624" s="1" t="str">
        <f>"54105"</f>
        <v>54105</v>
      </c>
      <c r="C35624" s="2">
        <v>0.265306122448979</v>
      </c>
      <c r="D35624" s="2">
        <v>0</v>
      </c>
      <c r="E35624" s="2">
        <v>1</v>
      </c>
      <c r="F35624" s="2">
        <v>0.28000000000000003</v>
      </c>
    </row>
    <row r="35625" spans="1:6" x14ac:dyDescent="0.25">
      <c r="A35625" s="1" t="str">
        <f>"26152"</f>
        <v>26152</v>
      </c>
      <c r="B35625" s="1" t="str">
        <f>"54013"</f>
        <v>54013</v>
      </c>
      <c r="C35625" s="2">
        <v>0.73469387755102</v>
      </c>
      <c r="D35625" s="2">
        <v>0</v>
      </c>
      <c r="E35625" s="2">
        <v>0</v>
      </c>
      <c r="F35625" s="2">
        <v>0.72</v>
      </c>
    </row>
    <row r="35626" spans="1:6" x14ac:dyDescent="0.25">
      <c r="A35626" s="1" t="str">
        <f>"25557"</f>
        <v>25557</v>
      </c>
      <c r="B35626" s="1" t="str">
        <f>"54099"</f>
        <v>54099</v>
      </c>
      <c r="C35626" s="2">
        <v>7.5949367088607497E-3</v>
      </c>
      <c r="D35626" s="2">
        <v>0</v>
      </c>
      <c r="E35626" s="2">
        <v>0</v>
      </c>
      <c r="F35626" s="2">
        <v>7.5376884422110497E-3</v>
      </c>
    </row>
    <row r="35627" spans="1:6" x14ac:dyDescent="0.25">
      <c r="A35627" s="1" t="str">
        <f>"25557"</f>
        <v>25557</v>
      </c>
      <c r="B35627" s="1" t="str">
        <f>"54043"</f>
        <v>54043</v>
      </c>
      <c r="C35627" s="2">
        <v>0.99240506329113898</v>
      </c>
      <c r="D35627" s="2">
        <v>1</v>
      </c>
      <c r="E35627" s="2">
        <v>0</v>
      </c>
      <c r="F35627" s="2">
        <v>0.99246231155778797</v>
      </c>
    </row>
    <row r="35628" spans="1:6" x14ac:dyDescent="0.25">
      <c r="A35628" s="1" t="str">
        <f>"25570"</f>
        <v>25570</v>
      </c>
      <c r="B35628" s="1" t="str">
        <f>"54099"</f>
        <v>54099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25">
      <c r="A35629" s="1" t="str">
        <f>"25571"</f>
        <v>25571</v>
      </c>
      <c r="B35629" s="1" t="str">
        <f>"54043"</f>
        <v>54043</v>
      </c>
      <c r="C35629" s="2">
        <v>1</v>
      </c>
      <c r="D35629" s="2">
        <v>1</v>
      </c>
      <c r="E35629" s="2">
        <v>1</v>
      </c>
      <c r="F35629" s="2">
        <v>1</v>
      </c>
    </row>
    <row r="35630" spans="1:6" x14ac:dyDescent="0.25">
      <c r="A35630" s="1" t="str">
        <f>"25635"</f>
        <v>25635</v>
      </c>
      <c r="B35630" s="1" t="str">
        <f>"54045"</f>
        <v>54045</v>
      </c>
      <c r="C35630" s="2">
        <v>1</v>
      </c>
      <c r="D35630" s="2">
        <v>1</v>
      </c>
      <c r="E35630" s="2">
        <v>1</v>
      </c>
      <c r="F35630" s="2">
        <v>1</v>
      </c>
    </row>
    <row r="35631" spans="1:6" x14ac:dyDescent="0.25">
      <c r="A35631" s="1" t="str">
        <f>"25559"</f>
        <v>25559</v>
      </c>
      <c r="B35631" s="1" t="str">
        <f>"54011"</f>
        <v>54011</v>
      </c>
      <c r="C35631" s="2">
        <v>1</v>
      </c>
      <c r="D35631" s="2">
        <v>1</v>
      </c>
      <c r="E35631" s="2">
        <v>1</v>
      </c>
      <c r="F35631" s="2">
        <v>1</v>
      </c>
    </row>
    <row r="35632" spans="1:6" x14ac:dyDescent="0.25">
      <c r="A35632" s="1" t="str">
        <f>"25692"</f>
        <v>25692</v>
      </c>
      <c r="B35632" s="1" t="str">
        <f>"54059"</f>
        <v>54059</v>
      </c>
      <c r="C35632" s="2">
        <v>0</v>
      </c>
      <c r="D35632" s="2">
        <v>0</v>
      </c>
      <c r="E35632" s="2">
        <v>1</v>
      </c>
      <c r="F35632" s="2">
        <v>1</v>
      </c>
    </row>
    <row r="35633" spans="1:6" x14ac:dyDescent="0.25">
      <c r="A35633" s="1" t="str">
        <f>"25654"</f>
        <v>25654</v>
      </c>
      <c r="B35633" s="1" t="str">
        <f>"54045"</f>
        <v>54045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tr">
        <f>"25650"</f>
        <v>25650</v>
      </c>
      <c r="B35634" s="1" t="str">
        <f>"54059"</f>
        <v>54059</v>
      </c>
      <c r="C35634" s="2">
        <v>1</v>
      </c>
      <c r="D35634" s="2">
        <v>1</v>
      </c>
      <c r="E35634" s="2">
        <v>0</v>
      </c>
      <c r="F35634" s="2">
        <v>1</v>
      </c>
    </row>
    <row r="35635" spans="1:6" x14ac:dyDescent="0.25">
      <c r="A35635" s="1" t="str">
        <f>"25812"</f>
        <v>25812</v>
      </c>
      <c r="B35635" s="1" t="str">
        <f>"54019"</f>
        <v>54019</v>
      </c>
      <c r="C35635" s="2">
        <v>1</v>
      </c>
      <c r="D35635" s="2">
        <v>1</v>
      </c>
      <c r="E35635" s="2">
        <v>1</v>
      </c>
      <c r="F35635" s="2">
        <v>1</v>
      </c>
    </row>
    <row r="35636" spans="1:6" x14ac:dyDescent="0.25">
      <c r="A35636" s="1" t="str">
        <f>"25832"</f>
        <v>25832</v>
      </c>
      <c r="B35636" s="1" t="str">
        <f>"54081"</f>
        <v>54081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25">
      <c r="A35637" s="1" t="str">
        <f>"25709"</f>
        <v>25709</v>
      </c>
      <c r="B35637" s="1" t="str">
        <f>"54011"</f>
        <v>54011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25">
      <c r="A35638" s="1" t="str">
        <f>"25710"</f>
        <v>25710</v>
      </c>
      <c r="B35638" s="1" t="str">
        <f>"54011"</f>
        <v>54011</v>
      </c>
      <c r="C35638" s="2">
        <v>1</v>
      </c>
      <c r="D35638" s="2">
        <v>1</v>
      </c>
      <c r="E35638" s="2">
        <v>1</v>
      </c>
      <c r="F35638" s="2">
        <v>1</v>
      </c>
    </row>
    <row r="35639" spans="1:6" x14ac:dyDescent="0.25">
      <c r="A35639" s="1" t="str">
        <f>"25776"</f>
        <v>25776</v>
      </c>
      <c r="B35639" s="1" t="str">
        <f>"54011"</f>
        <v>54011</v>
      </c>
      <c r="C35639" s="2">
        <v>1</v>
      </c>
      <c r="D35639" s="2">
        <v>1</v>
      </c>
      <c r="E35639" s="2">
        <v>1</v>
      </c>
      <c r="F35639" s="2">
        <v>1</v>
      </c>
    </row>
    <row r="35640" spans="1:6" x14ac:dyDescent="0.25">
      <c r="A35640" s="1" t="str">
        <f>"25837"</f>
        <v>25837</v>
      </c>
      <c r="B35640" s="1" t="str">
        <f>"54019"</f>
        <v>54019</v>
      </c>
      <c r="C35640" s="2">
        <v>1</v>
      </c>
      <c r="D35640" s="2">
        <v>1</v>
      </c>
      <c r="E35640" s="2">
        <v>0</v>
      </c>
      <c r="F35640" s="2">
        <v>1</v>
      </c>
    </row>
    <row r="35641" spans="1:6" x14ac:dyDescent="0.25">
      <c r="A35641" s="1" t="str">
        <f>"26175"</f>
        <v>26175</v>
      </c>
      <c r="B35641" s="1" t="str">
        <f>"54095"</f>
        <v>54095</v>
      </c>
      <c r="C35641" s="2">
        <v>1</v>
      </c>
      <c r="D35641" s="2">
        <v>1</v>
      </c>
      <c r="E35641" s="2">
        <v>1</v>
      </c>
      <c r="F35641" s="2">
        <v>1</v>
      </c>
    </row>
    <row r="35642" spans="1:6" x14ac:dyDescent="0.25">
      <c r="A35642" s="1" t="str">
        <f>"26181"</f>
        <v>26181</v>
      </c>
      <c r="B35642" s="1" t="str">
        <f>"54107"</f>
        <v>54107</v>
      </c>
      <c r="C35642" s="2">
        <v>1</v>
      </c>
      <c r="D35642" s="2">
        <v>1</v>
      </c>
      <c r="E35642" s="2">
        <v>1</v>
      </c>
      <c r="F35642" s="2">
        <v>1</v>
      </c>
    </row>
    <row r="35643" spans="1:6" x14ac:dyDescent="0.25">
      <c r="A35643" s="1" t="str">
        <f>"26187"</f>
        <v>26187</v>
      </c>
      <c r="B35643" s="1" t="str">
        <f>"54107"</f>
        <v>54107</v>
      </c>
      <c r="C35643" s="2">
        <v>1</v>
      </c>
      <c r="D35643" s="2">
        <v>1</v>
      </c>
      <c r="E35643" s="2">
        <v>1</v>
      </c>
      <c r="F35643" s="2">
        <v>1</v>
      </c>
    </row>
    <row r="35644" spans="1:6" x14ac:dyDescent="0.25">
      <c r="A35644" s="1" t="str">
        <f>"26201"</f>
        <v>26201</v>
      </c>
      <c r="B35644" s="1" t="str">
        <f>"54001"</f>
        <v>54001</v>
      </c>
      <c r="C35644" s="2">
        <v>1.95446735395189E-2</v>
      </c>
      <c r="D35644" s="2">
        <v>1.3927576601671301E-3</v>
      </c>
      <c r="E35644" s="2">
        <v>0</v>
      </c>
      <c r="F35644" s="2">
        <v>1.79148311306901E-2</v>
      </c>
    </row>
    <row r="35645" spans="1:6" x14ac:dyDescent="0.25">
      <c r="A35645" s="1" t="str">
        <f>"26201"</f>
        <v>26201</v>
      </c>
      <c r="B35645" s="1" t="str">
        <f>"54041"</f>
        <v>54041</v>
      </c>
      <c r="C35645" s="2">
        <v>1.18127147766323E-2</v>
      </c>
      <c r="D35645" s="2">
        <v>1.3927576601671301E-3</v>
      </c>
      <c r="E35645" s="2">
        <v>0</v>
      </c>
      <c r="F35645" s="2">
        <v>1.0866372980910401E-2</v>
      </c>
    </row>
    <row r="35646" spans="1:6" x14ac:dyDescent="0.25">
      <c r="A35646" s="1" t="str">
        <f>"26201"</f>
        <v>26201</v>
      </c>
      <c r="B35646" s="1" t="str">
        <f>"54097"</f>
        <v>54097</v>
      </c>
      <c r="C35646" s="2">
        <v>0.96864261168384802</v>
      </c>
      <c r="D35646" s="2">
        <v>0.997214484679665</v>
      </c>
      <c r="E35646" s="2">
        <v>1</v>
      </c>
      <c r="F35646" s="2">
        <v>0.97121879588839899</v>
      </c>
    </row>
    <row r="35647" spans="1:6" x14ac:dyDescent="0.25">
      <c r="A35647" s="1" t="str">
        <f>"26264"</f>
        <v>26264</v>
      </c>
      <c r="B35647" s="1" t="str">
        <f>"54075"</f>
        <v>54075</v>
      </c>
      <c r="C35647" s="2">
        <v>1</v>
      </c>
      <c r="D35647" s="2">
        <v>1</v>
      </c>
      <c r="E35647" s="2">
        <v>0</v>
      </c>
      <c r="F35647" s="2">
        <v>1</v>
      </c>
    </row>
    <row r="35648" spans="1:6" x14ac:dyDescent="0.25">
      <c r="A35648" s="1" t="str">
        <f>"26276"</f>
        <v>26276</v>
      </c>
      <c r="B35648" s="1" t="str">
        <f>"54093"</f>
        <v>54093</v>
      </c>
      <c r="C35648" s="2">
        <v>0.72333333333333305</v>
      </c>
      <c r="D35648" s="2">
        <v>1</v>
      </c>
      <c r="E35648" s="2">
        <v>0</v>
      </c>
      <c r="F35648" s="2">
        <v>0.72516556291390699</v>
      </c>
    </row>
    <row r="35649" spans="1:6" x14ac:dyDescent="0.25">
      <c r="A35649" s="1" t="str">
        <f>"26276"</f>
        <v>26276</v>
      </c>
      <c r="B35649" s="1" t="str">
        <f>"54083"</f>
        <v>54083</v>
      </c>
      <c r="C35649" s="2">
        <v>0.27666666666666601</v>
      </c>
      <c r="D35649" s="2">
        <v>0</v>
      </c>
      <c r="E35649" s="2">
        <v>0</v>
      </c>
      <c r="F35649" s="2">
        <v>0.27483443708609201</v>
      </c>
    </row>
    <row r="35650" spans="1:6" x14ac:dyDescent="0.25">
      <c r="A35650" s="1" t="str">
        <f>"26554"</f>
        <v>26554</v>
      </c>
      <c r="B35650" s="1" t="str">
        <f>"54061"</f>
        <v>54061</v>
      </c>
      <c r="C35650" s="2">
        <v>1.6359060402684499E-2</v>
      </c>
      <c r="D35650" s="2">
        <v>3.7174721189590998E-3</v>
      </c>
      <c r="E35650" s="2">
        <v>0</v>
      </c>
      <c r="F35650" s="2">
        <v>1.48974241604594E-2</v>
      </c>
    </row>
    <row r="35651" spans="1:6" x14ac:dyDescent="0.25">
      <c r="A35651" s="1" t="str">
        <f>"26554"</f>
        <v>26554</v>
      </c>
      <c r="B35651" s="1" t="str">
        <f>"54033"</f>
        <v>54033</v>
      </c>
      <c r="C35651" s="2">
        <v>4.3344519015659898E-3</v>
      </c>
      <c r="D35651" s="2">
        <v>0</v>
      </c>
      <c r="E35651" s="2">
        <v>0</v>
      </c>
      <c r="F35651" s="2">
        <v>3.8700012483874899E-3</v>
      </c>
    </row>
    <row r="35652" spans="1:6" x14ac:dyDescent="0.25">
      <c r="A35652" s="1" t="str">
        <f>"26554"</f>
        <v>26554</v>
      </c>
      <c r="B35652" s="1" t="str">
        <f>"54091"</f>
        <v>54091</v>
      </c>
      <c r="C35652" s="2">
        <v>1.4960850111856799E-2</v>
      </c>
      <c r="D35652" s="2">
        <v>2.6553372278279299E-3</v>
      </c>
      <c r="E35652" s="2">
        <v>0</v>
      </c>
      <c r="F35652" s="2">
        <v>1.3565810827680901E-2</v>
      </c>
    </row>
    <row r="35653" spans="1:6" x14ac:dyDescent="0.25">
      <c r="A35653" s="1" t="str">
        <f>"26554"</f>
        <v>26554</v>
      </c>
      <c r="B35653" s="1" t="str">
        <f>"54049"</f>
        <v>54049</v>
      </c>
      <c r="C35653" s="2">
        <v>0.96434563758389202</v>
      </c>
      <c r="D35653" s="2">
        <v>0.99362719065321203</v>
      </c>
      <c r="E35653" s="2">
        <v>1</v>
      </c>
      <c r="F35653" s="2">
        <v>0.96766676376347205</v>
      </c>
    </row>
    <row r="35654" spans="1:6" x14ac:dyDescent="0.25">
      <c r="A35654" s="1" t="str">
        <f>"26568"</f>
        <v>26568</v>
      </c>
      <c r="B35654" s="1" t="str">
        <f>"54033"</f>
        <v>54033</v>
      </c>
      <c r="C35654" s="2">
        <v>1</v>
      </c>
      <c r="D35654" s="2">
        <v>1</v>
      </c>
      <c r="E35654" s="2">
        <v>1</v>
      </c>
      <c r="F35654" s="2">
        <v>1</v>
      </c>
    </row>
    <row r="35655" spans="1:6" x14ac:dyDescent="0.25">
      <c r="A35655" s="1" t="str">
        <f>"26590"</f>
        <v>26590</v>
      </c>
      <c r="B35655" s="1" t="str">
        <f>"54061"</f>
        <v>54061</v>
      </c>
      <c r="C35655" s="2">
        <v>1</v>
      </c>
      <c r="D35655" s="2">
        <v>1</v>
      </c>
      <c r="E35655" s="2">
        <v>1</v>
      </c>
      <c r="F35655" s="2">
        <v>1</v>
      </c>
    </row>
    <row r="35656" spans="1:6" x14ac:dyDescent="0.25">
      <c r="A35656" s="1" t="str">
        <f>"26611"</f>
        <v>26611</v>
      </c>
      <c r="B35656" s="1" t="str">
        <f>"54021"</f>
        <v>54021</v>
      </c>
      <c r="C35656" s="2">
        <v>0.82352941176470495</v>
      </c>
      <c r="D35656" s="2">
        <v>0.5</v>
      </c>
      <c r="E35656" s="2">
        <v>1</v>
      </c>
      <c r="F35656" s="2">
        <v>0.82014388489208601</v>
      </c>
    </row>
    <row r="35657" spans="1:6" x14ac:dyDescent="0.25">
      <c r="A35657" s="1" t="str">
        <f>"26611"</f>
        <v>26611</v>
      </c>
      <c r="B35657" s="1" t="str">
        <f>"54007"</f>
        <v>54007</v>
      </c>
      <c r="C35657" s="2">
        <v>0.17647058823529399</v>
      </c>
      <c r="D35657" s="2">
        <v>0.5</v>
      </c>
      <c r="E35657" s="2">
        <v>0</v>
      </c>
      <c r="F35657" s="2">
        <v>0.17985611510791299</v>
      </c>
    </row>
    <row r="35658" spans="1:6" x14ac:dyDescent="0.25">
      <c r="A35658" s="1" t="str">
        <f>"26624"</f>
        <v>26624</v>
      </c>
      <c r="B35658" s="1" t="str">
        <f>"54021"</f>
        <v>54021</v>
      </c>
      <c r="C35658" s="2">
        <v>5.3120849933598899E-3</v>
      </c>
      <c r="D35658" s="2">
        <v>0</v>
      </c>
      <c r="E35658" s="2">
        <v>0</v>
      </c>
      <c r="F35658" s="2">
        <v>4.6109510086455299E-3</v>
      </c>
    </row>
    <row r="35659" spans="1:6" x14ac:dyDescent="0.25">
      <c r="A35659" s="1" t="str">
        <f>"26624"</f>
        <v>26624</v>
      </c>
      <c r="B35659" s="1" t="str">
        <f>"54007"</f>
        <v>54007</v>
      </c>
      <c r="C35659" s="2">
        <v>0.99468791500664</v>
      </c>
      <c r="D35659" s="2">
        <v>1</v>
      </c>
      <c r="E35659" s="2">
        <v>1</v>
      </c>
      <c r="F35659" s="2">
        <v>0.99538904899135405</v>
      </c>
    </row>
    <row r="35660" spans="1:6" x14ac:dyDescent="0.25">
      <c r="A35660" s="1" t="str">
        <f>"26636"</f>
        <v>26636</v>
      </c>
      <c r="B35660" s="1" t="str">
        <f>"54007"</f>
        <v>54007</v>
      </c>
      <c r="C35660" s="2">
        <v>1.8587360594795502E-2</v>
      </c>
      <c r="D35660" s="2">
        <v>0</v>
      </c>
      <c r="E35660" s="2">
        <v>0</v>
      </c>
      <c r="F35660" s="2">
        <v>1.80505415162454E-2</v>
      </c>
    </row>
    <row r="35661" spans="1:6" x14ac:dyDescent="0.25">
      <c r="A35661" s="1" t="str">
        <f>"26636"</f>
        <v>26636</v>
      </c>
      <c r="B35661" s="1" t="str">
        <f>"54013"</f>
        <v>54013</v>
      </c>
      <c r="C35661" s="2">
        <v>0.46096654275092902</v>
      </c>
      <c r="D35661" s="2">
        <v>0.42857142857142799</v>
      </c>
      <c r="E35661" s="2">
        <v>0</v>
      </c>
      <c r="F35661" s="2">
        <v>0.45848375451263501</v>
      </c>
    </row>
    <row r="35662" spans="1:6" x14ac:dyDescent="0.25">
      <c r="A35662" s="1" t="str">
        <f>"26636"</f>
        <v>26636</v>
      </c>
      <c r="B35662" s="1" t="str">
        <f>"54021"</f>
        <v>54021</v>
      </c>
      <c r="C35662" s="2">
        <v>0.52044609665427499</v>
      </c>
      <c r="D35662" s="2">
        <v>0.57142857142857095</v>
      </c>
      <c r="E35662" s="2">
        <v>1</v>
      </c>
      <c r="F35662" s="2">
        <v>0.52346570397111902</v>
      </c>
    </row>
    <row r="35663" spans="1:6" x14ac:dyDescent="0.25">
      <c r="A35663" s="1" t="str">
        <f>"26662"</f>
        <v>26662</v>
      </c>
      <c r="B35663" s="1" t="str">
        <f>"54067"</f>
        <v>54067</v>
      </c>
      <c r="C35663" s="2">
        <v>1</v>
      </c>
      <c r="D35663" s="2">
        <v>1</v>
      </c>
      <c r="E35663" s="2">
        <v>0</v>
      </c>
      <c r="F35663" s="2">
        <v>1</v>
      </c>
    </row>
    <row r="35664" spans="1:6" x14ac:dyDescent="0.25">
      <c r="A35664" s="1" t="str">
        <f>"26574"</f>
        <v>26574</v>
      </c>
      <c r="B35664" s="1" t="str">
        <f>"54049"</f>
        <v>54049</v>
      </c>
      <c r="C35664" s="2">
        <v>0</v>
      </c>
      <c r="D35664" s="2">
        <v>0</v>
      </c>
      <c r="E35664" s="2">
        <v>1</v>
      </c>
      <c r="F35664" s="2">
        <v>1</v>
      </c>
    </row>
    <row r="35665" spans="1:6" x14ac:dyDescent="0.25">
      <c r="A35665" s="1" t="str">
        <f>"26566"</f>
        <v>26566</v>
      </c>
      <c r="B35665" s="1" t="str">
        <f>"54049"</f>
        <v>54049</v>
      </c>
      <c r="C35665" s="2">
        <v>0</v>
      </c>
      <c r="D35665" s="2">
        <v>1</v>
      </c>
      <c r="E35665" s="2">
        <v>0</v>
      </c>
      <c r="F35665" s="2">
        <v>1</v>
      </c>
    </row>
    <row r="35666" spans="1:6" x14ac:dyDescent="0.25">
      <c r="A35666" s="1" t="str">
        <f>"26525"</f>
        <v>26525</v>
      </c>
      <c r="B35666" s="1" t="str">
        <f>"54077"</f>
        <v>54077</v>
      </c>
      <c r="C35666" s="2">
        <v>0.99750208159866705</v>
      </c>
      <c r="D35666" s="2">
        <v>0.98305084745762705</v>
      </c>
      <c r="E35666" s="2">
        <v>1</v>
      </c>
      <c r="F35666" s="2">
        <v>0.99716828478964403</v>
      </c>
    </row>
    <row r="35667" spans="1:6" x14ac:dyDescent="0.25">
      <c r="A35667" s="1" t="str">
        <f>"26525"</f>
        <v>26525</v>
      </c>
      <c r="B35667" s="1" t="str">
        <f>"54061"</f>
        <v>54061</v>
      </c>
      <c r="C35667" s="2">
        <v>2.4979184013322201E-3</v>
      </c>
      <c r="D35667" s="2">
        <v>1.6949152542372801E-2</v>
      </c>
      <c r="E35667" s="2">
        <v>0</v>
      </c>
      <c r="F35667" s="2">
        <v>2.8317152103559799E-3</v>
      </c>
    </row>
    <row r="35668" spans="1:6" x14ac:dyDescent="0.25">
      <c r="A35668" s="1" t="str">
        <f>"26534"</f>
        <v>26534</v>
      </c>
      <c r="B35668" s="1" t="str">
        <f>"54061"</f>
        <v>54061</v>
      </c>
      <c r="C35668" s="2">
        <v>0</v>
      </c>
      <c r="D35668" s="2">
        <v>0</v>
      </c>
      <c r="E35668" s="2">
        <v>1</v>
      </c>
      <c r="F35668" s="2">
        <v>1</v>
      </c>
    </row>
    <row r="35669" spans="1:6" x14ac:dyDescent="0.25">
      <c r="A35669" s="1" t="str">
        <f>"26543"</f>
        <v>26543</v>
      </c>
      <c r="B35669" s="1" t="str">
        <f>"54061"</f>
        <v>54061</v>
      </c>
      <c r="C35669" s="2">
        <v>1</v>
      </c>
      <c r="D35669" s="2">
        <v>1</v>
      </c>
      <c r="E35669" s="2">
        <v>1</v>
      </c>
      <c r="F35669" s="2">
        <v>1</v>
      </c>
    </row>
    <row r="35670" spans="1:6" x14ac:dyDescent="0.25">
      <c r="A35670" s="1" t="str">
        <f>"26320"</f>
        <v>26320</v>
      </c>
      <c r="B35670" s="1" t="str">
        <f>"54095"</f>
        <v>54095</v>
      </c>
      <c r="C35670" s="2">
        <v>1</v>
      </c>
      <c r="D35670" s="2">
        <v>1</v>
      </c>
      <c r="E35670" s="2">
        <v>0</v>
      </c>
      <c r="F35670" s="2">
        <v>1</v>
      </c>
    </row>
    <row r="35671" spans="1:6" x14ac:dyDescent="0.25">
      <c r="A35671" s="1" t="str">
        <f>"26327"</f>
        <v>26327</v>
      </c>
      <c r="B35671" s="1" t="str">
        <f>"54085"</f>
        <v>54085</v>
      </c>
      <c r="C35671" s="2">
        <v>1</v>
      </c>
      <c r="D35671" s="2">
        <v>1</v>
      </c>
      <c r="E35671" s="2">
        <v>1</v>
      </c>
      <c r="F35671" s="2">
        <v>1</v>
      </c>
    </row>
    <row r="35672" spans="1:6" x14ac:dyDescent="0.25">
      <c r="A35672" s="1" t="str">
        <f>"26343"</f>
        <v>26343</v>
      </c>
      <c r="B35672" s="1" t="str">
        <f>"54097"</f>
        <v>54097</v>
      </c>
      <c r="C35672" s="2">
        <v>0.45544554455445502</v>
      </c>
      <c r="D35672" s="2">
        <v>0.6</v>
      </c>
      <c r="E35672" s="2">
        <v>0.5</v>
      </c>
      <c r="F35672" s="2">
        <v>0.45806451612903198</v>
      </c>
    </row>
    <row r="35673" spans="1:6" x14ac:dyDescent="0.25">
      <c r="A35673" s="1" t="str">
        <f>"26343"</f>
        <v>26343</v>
      </c>
      <c r="B35673" s="1" t="str">
        <f>"54041"</f>
        <v>54041</v>
      </c>
      <c r="C35673" s="2">
        <v>0.54455445544554404</v>
      </c>
      <c r="D35673" s="2">
        <v>0.4</v>
      </c>
      <c r="E35673" s="2">
        <v>0.5</v>
      </c>
      <c r="F35673" s="2">
        <v>0.54193548387096702</v>
      </c>
    </row>
    <row r="35674" spans="1:6" x14ac:dyDescent="0.25">
      <c r="A35674" s="1" t="str">
        <f>"26325"</f>
        <v>26325</v>
      </c>
      <c r="B35674" s="1" t="str">
        <f>"54085"</f>
        <v>54085</v>
      </c>
      <c r="C35674" s="2">
        <v>1</v>
      </c>
      <c r="D35674" s="2">
        <v>1</v>
      </c>
      <c r="E35674" s="2">
        <v>0</v>
      </c>
      <c r="F35674" s="2">
        <v>1</v>
      </c>
    </row>
    <row r="35675" spans="1:6" x14ac:dyDescent="0.25">
      <c r="A35675" s="1" t="str">
        <f>"26306"</f>
        <v>26306</v>
      </c>
      <c r="B35675" s="1" t="str">
        <f>"54033"</f>
        <v>54033</v>
      </c>
      <c r="C35675" s="2">
        <v>0</v>
      </c>
      <c r="D35675" s="2">
        <v>1</v>
      </c>
      <c r="E35675" s="2">
        <v>0</v>
      </c>
      <c r="F35675" s="2">
        <v>1</v>
      </c>
    </row>
    <row r="35676" spans="1:6" x14ac:dyDescent="0.25">
      <c r="A35676" s="1" t="str">
        <f>"26348"</f>
        <v>26348</v>
      </c>
      <c r="B35676" s="1" t="str">
        <f>"54103"</f>
        <v>54103</v>
      </c>
      <c r="C35676" s="2">
        <v>1</v>
      </c>
      <c r="D35676" s="2">
        <v>1</v>
      </c>
      <c r="E35676" s="2">
        <v>0</v>
      </c>
      <c r="F35676" s="2">
        <v>1</v>
      </c>
    </row>
    <row r="35677" spans="1:6" x14ac:dyDescent="0.25">
      <c r="A35677" s="1" t="str">
        <f>"26405"</f>
        <v>26405</v>
      </c>
      <c r="B35677" s="1" t="str">
        <f>"54077"</f>
        <v>54077</v>
      </c>
      <c r="C35677" s="2">
        <v>0.104201680672268</v>
      </c>
      <c r="D35677" s="2">
        <v>0</v>
      </c>
      <c r="E35677" s="2">
        <v>0</v>
      </c>
      <c r="F35677" s="2">
        <v>0.102649006622516</v>
      </c>
    </row>
    <row r="35678" spans="1:6" x14ac:dyDescent="0.25">
      <c r="A35678" s="1" t="str">
        <f>"26405"</f>
        <v>26405</v>
      </c>
      <c r="B35678" s="1" t="str">
        <f>"54001"</f>
        <v>54001</v>
      </c>
      <c r="C35678" s="2">
        <v>0.89579831932773102</v>
      </c>
      <c r="D35678" s="2">
        <v>1</v>
      </c>
      <c r="E35678" s="2">
        <v>0</v>
      </c>
      <c r="F35678" s="2">
        <v>0.89735099337748303</v>
      </c>
    </row>
    <row r="35679" spans="1:6" x14ac:dyDescent="0.25">
      <c r="A35679" s="1" t="str">
        <f>"26410"</f>
        <v>26410</v>
      </c>
      <c r="B35679" s="1" t="str">
        <f>"54077"</f>
        <v>54077</v>
      </c>
      <c r="C35679" s="2">
        <v>1</v>
      </c>
      <c r="D35679" s="2">
        <v>1</v>
      </c>
      <c r="E35679" s="2">
        <v>0</v>
      </c>
      <c r="F35679" s="2">
        <v>1</v>
      </c>
    </row>
    <row r="35680" spans="1:6" x14ac:dyDescent="0.25">
      <c r="A35680" s="1" t="str">
        <f>"26812"</f>
        <v>26812</v>
      </c>
      <c r="B35680" s="1" t="str">
        <f>"54031"</f>
        <v>54031</v>
      </c>
      <c r="C35680" s="2">
        <v>1</v>
      </c>
      <c r="D35680" s="2">
        <v>1</v>
      </c>
      <c r="E35680" s="2">
        <v>1</v>
      </c>
      <c r="F35680" s="2">
        <v>1</v>
      </c>
    </row>
    <row r="35681" spans="1:6" x14ac:dyDescent="0.25">
      <c r="A35681" s="1" t="str">
        <f>"26865"</f>
        <v>26865</v>
      </c>
      <c r="B35681" s="1" t="str">
        <f>"54031"</f>
        <v>54031</v>
      </c>
      <c r="C35681" s="2">
        <v>1.2552301255230099E-2</v>
      </c>
      <c r="D35681" s="2">
        <v>0</v>
      </c>
      <c r="E35681" s="2">
        <v>0</v>
      </c>
      <c r="F35681" s="2">
        <v>1.20967741935483E-2</v>
      </c>
    </row>
    <row r="35682" spans="1:6" x14ac:dyDescent="0.25">
      <c r="A35682" s="1" t="str">
        <f>"26865"</f>
        <v>26865</v>
      </c>
      <c r="B35682" s="1" t="str">
        <f>"54027"</f>
        <v>54027</v>
      </c>
      <c r="C35682" s="2">
        <v>0.98744769874476901</v>
      </c>
      <c r="D35682" s="2">
        <v>1</v>
      </c>
      <c r="E35682" s="2">
        <v>0</v>
      </c>
      <c r="F35682" s="2">
        <v>0.98790322580645096</v>
      </c>
    </row>
    <row r="35683" spans="1:6" x14ac:dyDescent="0.25">
      <c r="A35683" s="1" t="str">
        <f>"26884"</f>
        <v>26884</v>
      </c>
      <c r="B35683" s="1" t="str">
        <f>"54071"</f>
        <v>54071</v>
      </c>
      <c r="C35683" s="2">
        <v>1</v>
      </c>
      <c r="D35683" s="2">
        <v>1</v>
      </c>
      <c r="E35683" s="2">
        <v>0</v>
      </c>
      <c r="F35683" s="2">
        <v>1</v>
      </c>
    </row>
    <row r="35684" spans="1:6" x14ac:dyDescent="0.25">
      <c r="A35684" s="1" t="str">
        <f>"26817"</f>
        <v>26817</v>
      </c>
      <c r="B35684" s="1" t="str">
        <f>"54027"</f>
        <v>54027</v>
      </c>
      <c r="C35684" s="2">
        <v>1</v>
      </c>
      <c r="D35684" s="2">
        <v>1</v>
      </c>
      <c r="E35684" s="2">
        <v>0</v>
      </c>
      <c r="F35684" s="2">
        <v>1</v>
      </c>
    </row>
    <row r="35685" spans="1:6" x14ac:dyDescent="0.25">
      <c r="A35685" s="1" t="str">
        <f>"27103"</f>
        <v>27103</v>
      </c>
      <c r="B35685" s="1" t="str">
        <f>"37067"</f>
        <v>37067</v>
      </c>
      <c r="C35685" s="2">
        <v>1</v>
      </c>
      <c r="D35685" s="2">
        <v>1</v>
      </c>
      <c r="E35685" s="2">
        <v>1</v>
      </c>
      <c r="F35685" s="2">
        <v>1</v>
      </c>
    </row>
    <row r="35686" spans="1:6" x14ac:dyDescent="0.25">
      <c r="A35686" s="1" t="str">
        <f>"27016"</f>
        <v>27016</v>
      </c>
      <c r="B35686" s="1" t="str">
        <f>"37169"</f>
        <v>37169</v>
      </c>
      <c r="C35686" s="2">
        <v>1</v>
      </c>
      <c r="D35686" s="2">
        <v>1</v>
      </c>
      <c r="E35686" s="2">
        <v>0</v>
      </c>
      <c r="F35686" s="2">
        <v>1</v>
      </c>
    </row>
    <row r="35687" spans="1:6" x14ac:dyDescent="0.25">
      <c r="A35687" s="1" t="str">
        <f>"27233"</f>
        <v>27233</v>
      </c>
      <c r="B35687" s="1" t="str">
        <f>"37081"</f>
        <v>37081</v>
      </c>
      <c r="C35687" s="2">
        <v>0.40242261103633897</v>
      </c>
      <c r="D35687" s="2">
        <v>0.56097560975609695</v>
      </c>
      <c r="E35687" s="2">
        <v>0.42857142857142799</v>
      </c>
      <c r="F35687" s="2">
        <v>0.40677966101694901</v>
      </c>
    </row>
    <row r="35688" spans="1:6" x14ac:dyDescent="0.25">
      <c r="A35688" s="1" t="str">
        <f>"27233"</f>
        <v>27233</v>
      </c>
      <c r="B35688" s="1" t="str">
        <f>"37151"</f>
        <v>37151</v>
      </c>
      <c r="C35688" s="2">
        <v>0.59757738896365997</v>
      </c>
      <c r="D35688" s="2">
        <v>0.439024390243902</v>
      </c>
      <c r="E35688" s="2">
        <v>0.57142857142857095</v>
      </c>
      <c r="F35688" s="2">
        <v>0.59322033898305004</v>
      </c>
    </row>
    <row r="35689" spans="1:6" x14ac:dyDescent="0.25">
      <c r="A35689" s="1" t="str">
        <f>"27239"</f>
        <v>27239</v>
      </c>
      <c r="B35689" s="1" t="str">
        <f>"37057"</f>
        <v>37057</v>
      </c>
      <c r="C35689" s="2">
        <v>0.72175925925925899</v>
      </c>
      <c r="D35689" s="2">
        <v>0.74137931034482696</v>
      </c>
      <c r="E35689" s="2">
        <v>0.85</v>
      </c>
      <c r="F35689" s="2">
        <v>0.72386759581881499</v>
      </c>
    </row>
    <row r="35690" spans="1:6" x14ac:dyDescent="0.25">
      <c r="A35690" s="1" t="str">
        <f>"27239"</f>
        <v>27239</v>
      </c>
      <c r="B35690" s="1" t="str">
        <f>"37123"</f>
        <v>37123</v>
      </c>
      <c r="C35690" s="2">
        <v>4.62962962962962E-4</v>
      </c>
      <c r="D35690" s="2">
        <v>0</v>
      </c>
      <c r="E35690" s="2">
        <v>0</v>
      </c>
      <c r="F35690" s="2">
        <v>4.3554006968641099E-4</v>
      </c>
    </row>
    <row r="35691" spans="1:6" x14ac:dyDescent="0.25">
      <c r="A35691" s="1" t="str">
        <f>"27239"</f>
        <v>27239</v>
      </c>
      <c r="B35691" s="1" t="str">
        <f>"37151"</f>
        <v>37151</v>
      </c>
      <c r="C35691" s="2">
        <v>0.27777777777777701</v>
      </c>
      <c r="D35691" s="2">
        <v>0.25862068965517199</v>
      </c>
      <c r="E35691" s="2">
        <v>0.15</v>
      </c>
      <c r="F35691" s="2">
        <v>0.27569686411149802</v>
      </c>
    </row>
    <row r="35692" spans="1:6" x14ac:dyDescent="0.25">
      <c r="A35692" s="1" t="str">
        <f>"27109"</f>
        <v>27109</v>
      </c>
      <c r="B35692" s="1" t="str">
        <f>"37067"</f>
        <v>37067</v>
      </c>
      <c r="C35692" s="2">
        <v>1</v>
      </c>
      <c r="D35692" s="2">
        <v>1</v>
      </c>
      <c r="E35692" s="2">
        <v>1</v>
      </c>
      <c r="F35692" s="2">
        <v>1</v>
      </c>
    </row>
    <row r="35693" spans="1:6" x14ac:dyDescent="0.25">
      <c r="A35693" s="1" t="str">
        <f>"27263"</f>
        <v>27263</v>
      </c>
      <c r="B35693" s="1" t="str">
        <f>"37081"</f>
        <v>37081</v>
      </c>
      <c r="C35693" s="2">
        <v>0.31359327665396203</v>
      </c>
      <c r="D35693" s="2">
        <v>0.46940104166666602</v>
      </c>
      <c r="E35693" s="2">
        <v>0.40979381443298901</v>
      </c>
      <c r="F35693" s="2">
        <v>0.33634942831290598</v>
      </c>
    </row>
    <row r="35694" spans="1:6" x14ac:dyDescent="0.25">
      <c r="A35694" s="1" t="str">
        <f>"27263"</f>
        <v>27263</v>
      </c>
      <c r="B35694" s="1" t="str">
        <f>"37151"</f>
        <v>37151</v>
      </c>
      <c r="C35694" s="2">
        <v>0.68640672334603703</v>
      </c>
      <c r="D35694" s="2">
        <v>0.53059895833333304</v>
      </c>
      <c r="E35694" s="2">
        <v>0.59020618556700999</v>
      </c>
      <c r="F35694" s="2">
        <v>0.66365057168709296</v>
      </c>
    </row>
    <row r="35695" spans="1:6" x14ac:dyDescent="0.25">
      <c r="A35695" s="1" t="str">
        <f>"27030"</f>
        <v>27030</v>
      </c>
      <c r="B35695" s="1" t="str">
        <f>"37169"</f>
        <v>37169</v>
      </c>
      <c r="C35695" s="2">
        <v>8.3637711079349898E-3</v>
      </c>
      <c r="D35695" s="2">
        <v>1.0449320794148299E-3</v>
      </c>
      <c r="E35695" s="2">
        <v>0</v>
      </c>
      <c r="F35695" s="2">
        <v>7.5407672730700304E-3</v>
      </c>
    </row>
    <row r="35696" spans="1:6" x14ac:dyDescent="0.25">
      <c r="A35696" s="1" t="str">
        <f>"27030"</f>
        <v>27030</v>
      </c>
      <c r="B35696" s="1" t="str">
        <f>"37171"</f>
        <v>37171</v>
      </c>
      <c r="C35696" s="2">
        <v>0.99163622889206504</v>
      </c>
      <c r="D35696" s="2">
        <v>0.99895506792058497</v>
      </c>
      <c r="E35696" s="2">
        <v>1</v>
      </c>
      <c r="F35696" s="2">
        <v>0.99245923272692904</v>
      </c>
    </row>
    <row r="35697" spans="1:6" x14ac:dyDescent="0.25">
      <c r="A35697" s="1" t="str">
        <f>"27040"</f>
        <v>27040</v>
      </c>
      <c r="B35697" s="1" t="str">
        <f>"37067"</f>
        <v>37067</v>
      </c>
      <c r="C35697" s="2">
        <v>1</v>
      </c>
      <c r="D35697" s="2">
        <v>1</v>
      </c>
      <c r="E35697" s="2">
        <v>1</v>
      </c>
      <c r="F35697" s="2">
        <v>1</v>
      </c>
    </row>
    <row r="35698" spans="1:6" x14ac:dyDescent="0.25">
      <c r="A35698" s="1" t="str">
        <f>"27051"</f>
        <v>27051</v>
      </c>
      <c r="B35698" s="1" t="str">
        <f>"37067"</f>
        <v>37067</v>
      </c>
      <c r="C35698" s="2">
        <v>1</v>
      </c>
      <c r="D35698" s="2">
        <v>1</v>
      </c>
      <c r="E35698" s="2">
        <v>1</v>
      </c>
      <c r="F35698" s="2">
        <v>1</v>
      </c>
    </row>
    <row r="35699" spans="1:6" x14ac:dyDescent="0.25">
      <c r="A35699" s="1" t="str">
        <f>"27332"</f>
        <v>27332</v>
      </c>
      <c r="B35699" s="1" t="str">
        <f>"37037"</f>
        <v>37037</v>
      </c>
      <c r="C35699" s="2">
        <v>0</v>
      </c>
      <c r="D35699" s="2">
        <v>3.18906605922551E-2</v>
      </c>
      <c r="E35699" s="2">
        <v>0</v>
      </c>
      <c r="F35699" s="2">
        <v>1.8790685188913401E-3</v>
      </c>
    </row>
    <row r="35700" spans="1:6" x14ac:dyDescent="0.25">
      <c r="A35700" s="1" t="str">
        <f>"27332"</f>
        <v>27332</v>
      </c>
      <c r="B35700" s="1" t="str">
        <f>"37105"</f>
        <v>37105</v>
      </c>
      <c r="C35700" s="2">
        <v>0.61344417371363003</v>
      </c>
      <c r="D35700" s="2">
        <v>0.88382687927106995</v>
      </c>
      <c r="E35700" s="2">
        <v>0.97101449275362295</v>
      </c>
      <c r="F35700" s="2">
        <v>0.63103147439769103</v>
      </c>
    </row>
    <row r="35701" spans="1:6" x14ac:dyDescent="0.25">
      <c r="A35701" s="1" t="str">
        <f>"27332"</f>
        <v>27332</v>
      </c>
      <c r="B35701" s="1" t="str">
        <f>"37085"</f>
        <v>37085</v>
      </c>
      <c r="C35701" s="2">
        <v>0.38655582628636898</v>
      </c>
      <c r="D35701" s="2">
        <v>8.4282460136674203E-2</v>
      </c>
      <c r="E35701" s="2">
        <v>2.8985507246376802E-2</v>
      </c>
      <c r="F35701" s="2">
        <v>0.367089457083417</v>
      </c>
    </row>
    <row r="35702" spans="1:6" x14ac:dyDescent="0.25">
      <c r="A35702" s="1" t="str">
        <f>"27340"</f>
        <v>27340</v>
      </c>
      <c r="B35702" s="1" t="str">
        <f>"37001"</f>
        <v>37001</v>
      </c>
      <c r="C35702" s="2">
        <v>0</v>
      </c>
      <c r="D35702" s="2">
        <v>0</v>
      </c>
      <c r="E35702" s="2">
        <v>1</v>
      </c>
      <c r="F35702" s="2">
        <v>1</v>
      </c>
    </row>
    <row r="35703" spans="1:6" x14ac:dyDescent="0.25">
      <c r="A35703" s="1" t="str">
        <f>"27288"</f>
        <v>27288</v>
      </c>
      <c r="B35703" s="1" t="str">
        <f>"37157"</f>
        <v>37157</v>
      </c>
      <c r="C35703" s="2">
        <v>1</v>
      </c>
      <c r="D35703" s="2">
        <v>1</v>
      </c>
      <c r="E35703" s="2">
        <v>1</v>
      </c>
      <c r="F35703" s="2">
        <v>1</v>
      </c>
    </row>
    <row r="35704" spans="1:6" x14ac:dyDescent="0.25">
      <c r="A35704" s="1" t="str">
        <f>"27294"</f>
        <v>27294</v>
      </c>
      <c r="B35704" s="1" t="str">
        <f>"37057"</f>
        <v>37057</v>
      </c>
      <c r="C35704" s="2">
        <v>0</v>
      </c>
      <c r="D35704" s="2">
        <v>0</v>
      </c>
      <c r="E35704" s="2">
        <v>1</v>
      </c>
      <c r="F35704" s="2">
        <v>1</v>
      </c>
    </row>
    <row r="35705" spans="1:6" x14ac:dyDescent="0.25">
      <c r="A35705" s="1" t="str">
        <f>"27404"</f>
        <v>27404</v>
      </c>
      <c r="B35705" s="1" t="str">
        <f>"37081"</f>
        <v>37081</v>
      </c>
      <c r="C35705" s="2">
        <v>1</v>
      </c>
      <c r="D35705" s="2">
        <v>1</v>
      </c>
      <c r="E35705" s="2">
        <v>1</v>
      </c>
      <c r="F35705" s="2">
        <v>1</v>
      </c>
    </row>
    <row r="35706" spans="1:6" x14ac:dyDescent="0.25">
      <c r="A35706" s="1" t="str">
        <f>"27373"</f>
        <v>27373</v>
      </c>
      <c r="B35706" s="1" t="str">
        <f>"37057"</f>
        <v>37057</v>
      </c>
      <c r="C35706" s="2">
        <v>0</v>
      </c>
      <c r="D35706" s="2">
        <v>0</v>
      </c>
      <c r="E35706" s="2">
        <v>1</v>
      </c>
      <c r="F35706" s="2">
        <v>1</v>
      </c>
    </row>
    <row r="35707" spans="1:6" x14ac:dyDescent="0.25">
      <c r="A35707" s="1" t="str">
        <f>"27409"</f>
        <v>27409</v>
      </c>
      <c r="B35707" s="1" t="str">
        <f>"37081"</f>
        <v>37081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25">
      <c r="A35708" s="1" t="str">
        <f>"27416"</f>
        <v>27416</v>
      </c>
      <c r="B35708" s="1" t="str">
        <f>"37081"</f>
        <v>37081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25">
      <c r="A35709" s="1" t="str">
        <f>"27302"</f>
        <v>27302</v>
      </c>
      <c r="B35709" s="1" t="str">
        <f>"37033"</f>
        <v>37033</v>
      </c>
      <c r="C35709" s="2">
        <v>2.5908622049632901E-2</v>
      </c>
      <c r="D35709" s="2">
        <v>1.3204225352112599E-2</v>
      </c>
      <c r="E35709" s="2">
        <v>4.8899755501222398E-3</v>
      </c>
      <c r="F35709" s="2">
        <v>2.4631088427826402E-2</v>
      </c>
    </row>
    <row r="35710" spans="1:6" x14ac:dyDescent="0.25">
      <c r="A35710" s="1" t="str">
        <f>"27302"</f>
        <v>27302</v>
      </c>
      <c r="B35710" s="1" t="str">
        <f>"37001"</f>
        <v>37001</v>
      </c>
      <c r="C35710" s="2">
        <v>0.73666646441356698</v>
      </c>
      <c r="D35710" s="2">
        <v>0.87147887323943596</v>
      </c>
      <c r="E35710" s="2">
        <v>0.85085574572127098</v>
      </c>
      <c r="F35710" s="2">
        <v>0.74775324531232601</v>
      </c>
    </row>
    <row r="35711" spans="1:6" x14ac:dyDescent="0.25">
      <c r="A35711" s="1" t="str">
        <f>"27302"</f>
        <v>27302</v>
      </c>
      <c r="B35711" s="1" t="str">
        <f>"37135"</f>
        <v>37135</v>
      </c>
      <c r="C35711" s="2">
        <v>0.23742491353679901</v>
      </c>
      <c r="D35711" s="2">
        <v>0.11531690140845</v>
      </c>
      <c r="E35711" s="2">
        <v>0.14425427872860599</v>
      </c>
      <c r="F35711" s="2">
        <v>0.227615666259846</v>
      </c>
    </row>
    <row r="35712" spans="1:6" x14ac:dyDescent="0.25">
      <c r="A35712" s="1" t="str">
        <f>"27509"</f>
        <v>27509</v>
      </c>
      <c r="B35712" s="1" t="str">
        <f>"37077"</f>
        <v>37077</v>
      </c>
      <c r="C35712" s="2">
        <v>1</v>
      </c>
      <c r="D35712" s="2">
        <v>1</v>
      </c>
      <c r="E35712" s="2">
        <v>1</v>
      </c>
      <c r="F35712" s="2">
        <v>1</v>
      </c>
    </row>
    <row r="35713" spans="1:6" x14ac:dyDescent="0.25">
      <c r="A35713" s="1" t="str">
        <f>"27506"</f>
        <v>27506</v>
      </c>
      <c r="B35713" s="1" t="str">
        <f>"37085"</f>
        <v>37085</v>
      </c>
      <c r="C35713" s="2">
        <v>0</v>
      </c>
      <c r="D35713" s="2">
        <v>1</v>
      </c>
      <c r="E35713" s="2">
        <v>1</v>
      </c>
      <c r="F35713" s="2">
        <v>1</v>
      </c>
    </row>
    <row r="35714" spans="1:6" x14ac:dyDescent="0.25">
      <c r="A35714" s="1" t="str">
        <f>"27534"</f>
        <v>27534</v>
      </c>
      <c r="B35714" s="1" t="str">
        <f>"37191"</f>
        <v>37191</v>
      </c>
      <c r="C35714" s="2">
        <v>0.99975227596457505</v>
      </c>
      <c r="D35714" s="2">
        <v>0.99936788874841898</v>
      </c>
      <c r="E35714" s="2">
        <v>1</v>
      </c>
      <c r="F35714" s="2">
        <v>0.99972870320130203</v>
      </c>
    </row>
    <row r="35715" spans="1:6" x14ac:dyDescent="0.25">
      <c r="A35715" s="1" t="str">
        <f>"27534"</f>
        <v>27534</v>
      </c>
      <c r="B35715" s="1" t="str">
        <f>"37079"</f>
        <v>37079</v>
      </c>
      <c r="C35715" s="2">
        <v>2.47724035424537E-4</v>
      </c>
      <c r="D35715" s="2">
        <v>6.3211125158027797E-4</v>
      </c>
      <c r="E35715" s="2">
        <v>0</v>
      </c>
      <c r="F35715" s="2">
        <v>2.7129679869777499E-4</v>
      </c>
    </row>
    <row r="35716" spans="1:6" x14ac:dyDescent="0.25">
      <c r="A35716" s="1" t="str">
        <f>"27510"</f>
        <v>27510</v>
      </c>
      <c r="B35716" s="1" t="str">
        <f>"37135"</f>
        <v>37135</v>
      </c>
      <c r="C35716" s="2">
        <v>1</v>
      </c>
      <c r="D35716" s="2">
        <v>1</v>
      </c>
      <c r="E35716" s="2">
        <v>1</v>
      </c>
      <c r="F35716" s="2">
        <v>1</v>
      </c>
    </row>
    <row r="35717" spans="1:6" x14ac:dyDescent="0.25">
      <c r="A35717" s="1" t="str">
        <f>"27511"</f>
        <v>27511</v>
      </c>
      <c r="B35717" s="1" t="str">
        <f>"37183"</f>
        <v>37183</v>
      </c>
      <c r="C35717" s="2">
        <v>1</v>
      </c>
      <c r="D35717" s="2">
        <v>1</v>
      </c>
      <c r="E35717" s="2">
        <v>1</v>
      </c>
      <c r="F35717" s="2">
        <v>1</v>
      </c>
    </row>
    <row r="35718" spans="1:6" x14ac:dyDescent="0.25">
      <c r="A35718" s="1" t="str">
        <f>"27544"</f>
        <v>27544</v>
      </c>
      <c r="B35718" s="1" t="str">
        <f>"37077"</f>
        <v>37077</v>
      </c>
      <c r="C35718" s="2">
        <v>0.114423498465585</v>
      </c>
      <c r="D35718" s="2">
        <v>4.2857142857142802E-2</v>
      </c>
      <c r="E35718" s="2">
        <v>0</v>
      </c>
      <c r="F35718" s="2">
        <v>0.111157894736842</v>
      </c>
    </row>
    <row r="35719" spans="1:6" x14ac:dyDescent="0.25">
      <c r="A35719" s="1" t="str">
        <f>"27544"</f>
        <v>27544</v>
      </c>
      <c r="B35719" s="1" t="str">
        <f>"37181"</f>
        <v>37181</v>
      </c>
      <c r="C35719" s="2">
        <v>0.68522577816746999</v>
      </c>
      <c r="D35719" s="2">
        <v>0.92857142857142805</v>
      </c>
      <c r="E35719" s="2">
        <v>1</v>
      </c>
      <c r="F35719" s="2">
        <v>0.69557894736842096</v>
      </c>
    </row>
    <row r="35720" spans="1:6" x14ac:dyDescent="0.25">
      <c r="A35720" s="1" t="str">
        <f>"27544"</f>
        <v>27544</v>
      </c>
      <c r="B35720" s="1" t="str">
        <f>"37069"</f>
        <v>37069</v>
      </c>
      <c r="C35720" s="2">
        <v>0.20035072336694401</v>
      </c>
      <c r="D35720" s="2">
        <v>2.8571428571428501E-2</v>
      </c>
      <c r="E35720" s="2">
        <v>0</v>
      </c>
      <c r="F35720" s="2">
        <v>0.193263157894736</v>
      </c>
    </row>
    <row r="35721" spans="1:6" x14ac:dyDescent="0.25">
      <c r="A35721" s="1" t="str">
        <f>"27543"</f>
        <v>27543</v>
      </c>
      <c r="B35721" s="1" t="str">
        <f>"37085"</f>
        <v>37085</v>
      </c>
      <c r="C35721" s="2">
        <v>0</v>
      </c>
      <c r="D35721" s="2">
        <v>1</v>
      </c>
      <c r="E35721" s="2">
        <v>0</v>
      </c>
      <c r="F35721" s="2">
        <v>1</v>
      </c>
    </row>
    <row r="35722" spans="1:6" x14ac:dyDescent="0.25">
      <c r="A35722" s="1" t="str">
        <f>"27555"</f>
        <v>27555</v>
      </c>
      <c r="B35722" s="1" t="str">
        <f>"37101"</f>
        <v>37101</v>
      </c>
      <c r="C35722" s="2">
        <v>0</v>
      </c>
      <c r="D35722" s="2">
        <v>1</v>
      </c>
      <c r="E35722" s="2">
        <v>1</v>
      </c>
      <c r="F35722" s="2">
        <v>1</v>
      </c>
    </row>
    <row r="35723" spans="1:6" x14ac:dyDescent="0.25">
      <c r="A35723" s="1" t="str">
        <f>"27517"</f>
        <v>27517</v>
      </c>
      <c r="B35723" s="1" t="str">
        <f>"37135"</f>
        <v>37135</v>
      </c>
      <c r="C35723" s="2">
        <v>0.37121588089329999</v>
      </c>
      <c r="D35723" s="2">
        <v>0.54524089306697998</v>
      </c>
      <c r="E35723" s="2">
        <v>0.399361022364217</v>
      </c>
      <c r="F35723" s="2">
        <v>0.381491911716549</v>
      </c>
    </row>
    <row r="35724" spans="1:6" x14ac:dyDescent="0.25">
      <c r="A35724" s="1" t="str">
        <f>"27517"</f>
        <v>27517</v>
      </c>
      <c r="B35724" s="1" t="str">
        <f>"37037"</f>
        <v>37037</v>
      </c>
      <c r="C35724" s="2">
        <v>0.35334987593052097</v>
      </c>
      <c r="D35724" s="2">
        <v>0.29612220916568699</v>
      </c>
      <c r="E35724" s="2">
        <v>0.38977635782747599</v>
      </c>
      <c r="F35724" s="2">
        <v>0.35090706660554</v>
      </c>
    </row>
    <row r="35725" spans="1:6" x14ac:dyDescent="0.25">
      <c r="A35725" s="1" t="str">
        <f>"27517"</f>
        <v>27517</v>
      </c>
      <c r="B35725" s="1" t="str">
        <f>"37063"</f>
        <v>37063</v>
      </c>
      <c r="C35725" s="2">
        <v>0.27543424317617798</v>
      </c>
      <c r="D35725" s="2">
        <v>0.158636897767332</v>
      </c>
      <c r="E35725" s="2">
        <v>0.21086261980830601</v>
      </c>
      <c r="F35725" s="2">
        <v>0.267601021677909</v>
      </c>
    </row>
    <row r="35726" spans="1:6" x14ac:dyDescent="0.25">
      <c r="A35726" s="1" t="str">
        <f>"27521"</f>
        <v>27521</v>
      </c>
      <c r="B35726" s="1" t="str">
        <f>"37085"</f>
        <v>37085</v>
      </c>
      <c r="C35726" s="2">
        <v>1</v>
      </c>
      <c r="D35726" s="2">
        <v>1</v>
      </c>
      <c r="E35726" s="2">
        <v>1</v>
      </c>
      <c r="F35726" s="2">
        <v>1</v>
      </c>
    </row>
    <row r="35727" spans="1:6" x14ac:dyDescent="0.25">
      <c r="A35727" s="1" t="str">
        <f>"27523"</f>
        <v>27523</v>
      </c>
      <c r="B35727" s="1" t="str">
        <f>"37183"</f>
        <v>37183</v>
      </c>
      <c r="C35727" s="2">
        <v>0.80675984027381598</v>
      </c>
      <c r="D35727" s="2">
        <v>0.78947368421052599</v>
      </c>
      <c r="E35727" s="2">
        <v>0.78947368421052599</v>
      </c>
      <c r="F35727" s="2">
        <v>0.80599863667348304</v>
      </c>
    </row>
    <row r="35728" spans="1:6" x14ac:dyDescent="0.25">
      <c r="A35728" s="1" t="str">
        <f>"27523"</f>
        <v>27523</v>
      </c>
      <c r="B35728" s="1" t="str">
        <f>"37037"</f>
        <v>37037</v>
      </c>
      <c r="C35728" s="2">
        <v>0.193240159726183</v>
      </c>
      <c r="D35728" s="2">
        <v>0.21052631578947301</v>
      </c>
      <c r="E35728" s="2">
        <v>0.21052631578947301</v>
      </c>
      <c r="F35728" s="2">
        <v>0.19400136332651599</v>
      </c>
    </row>
    <row r="35729" spans="1:6" x14ac:dyDescent="0.25">
      <c r="A35729" s="1" t="str">
        <f>"27577"</f>
        <v>27577</v>
      </c>
      <c r="B35729" s="1" t="str">
        <f>"37101"</f>
        <v>37101</v>
      </c>
      <c r="C35729" s="2">
        <v>1</v>
      </c>
      <c r="D35729" s="2">
        <v>1</v>
      </c>
      <c r="E35729" s="2">
        <v>1</v>
      </c>
      <c r="F35729" s="2">
        <v>1</v>
      </c>
    </row>
    <row r="35730" spans="1:6" x14ac:dyDescent="0.25">
      <c r="A35730" s="1" t="str">
        <f>"27583"</f>
        <v>27583</v>
      </c>
      <c r="B35730" s="1" t="str">
        <f>"37145"</f>
        <v>37145</v>
      </c>
      <c r="C35730" s="2">
        <v>0.97412967103161896</v>
      </c>
      <c r="D35730" s="2">
        <v>0.97619047619047605</v>
      </c>
      <c r="E35730" s="2">
        <v>1</v>
      </c>
      <c r="F35730" s="2">
        <v>0.97417322834645603</v>
      </c>
    </row>
    <row r="35731" spans="1:6" x14ac:dyDescent="0.25">
      <c r="A35731" s="1" t="str">
        <f>"27583"</f>
        <v>27583</v>
      </c>
      <c r="B35731" s="1" t="str">
        <f>"37135"</f>
        <v>37135</v>
      </c>
      <c r="C35731" s="2">
        <v>2.58703289683807E-2</v>
      </c>
      <c r="D35731" s="2">
        <v>2.3809523809523801E-2</v>
      </c>
      <c r="E35731" s="2">
        <v>0</v>
      </c>
      <c r="F35731" s="2">
        <v>2.5826771653543301E-2</v>
      </c>
    </row>
    <row r="35732" spans="1:6" x14ac:dyDescent="0.25">
      <c r="A35732" s="1" t="str">
        <f>"27613"</f>
        <v>27613</v>
      </c>
      <c r="B35732" s="1" t="str">
        <f>"37063"</f>
        <v>37063</v>
      </c>
      <c r="C35732" s="2">
        <v>2.47786735249023E-2</v>
      </c>
      <c r="D35732" s="2">
        <v>3.4071550255536601E-3</v>
      </c>
      <c r="E35732" s="2">
        <v>0</v>
      </c>
      <c r="F35732" s="2">
        <v>2.31562471227327E-2</v>
      </c>
    </row>
    <row r="35733" spans="1:6" x14ac:dyDescent="0.25">
      <c r="A35733" s="1" t="str">
        <f>"27613"</f>
        <v>27613</v>
      </c>
      <c r="B35733" s="1" t="str">
        <f>"37183"</f>
        <v>37183</v>
      </c>
      <c r="C35733" s="2">
        <v>0.97522132647509696</v>
      </c>
      <c r="D35733" s="2">
        <v>0.996592844974446</v>
      </c>
      <c r="E35733" s="2">
        <v>1</v>
      </c>
      <c r="F35733" s="2">
        <v>0.97684375287726699</v>
      </c>
    </row>
    <row r="35734" spans="1:6" x14ac:dyDescent="0.25">
      <c r="A35734" s="1" t="str">
        <f>"27603"</f>
        <v>27603</v>
      </c>
      <c r="B35734" s="1" t="str">
        <f>"37101"</f>
        <v>37101</v>
      </c>
      <c r="C35734" s="2">
        <v>2.1714990746452799E-2</v>
      </c>
      <c r="D35734" s="2">
        <v>8.3565459610027808E-3</v>
      </c>
      <c r="E35734" s="2">
        <v>8.1743869209809205E-3</v>
      </c>
      <c r="F35734" s="2">
        <v>1.9979233055247202E-2</v>
      </c>
    </row>
    <row r="35735" spans="1:6" x14ac:dyDescent="0.25">
      <c r="A35735" s="1" t="str">
        <f>"27603"</f>
        <v>27603</v>
      </c>
      <c r="B35735" s="1" t="str">
        <f>"37183"</f>
        <v>37183</v>
      </c>
      <c r="C35735" s="2">
        <v>0.978285009253547</v>
      </c>
      <c r="D35735" s="2">
        <v>0.99164345403899701</v>
      </c>
      <c r="E35735" s="2">
        <v>0.99182561307901895</v>
      </c>
      <c r="F35735" s="2">
        <v>0.98002076694475204</v>
      </c>
    </row>
    <row r="35736" spans="1:6" x14ac:dyDescent="0.25">
      <c r="A35736" s="1" t="str">
        <f>"27591"</f>
        <v>27591</v>
      </c>
      <c r="B35736" s="1" t="str">
        <f>"37101"</f>
        <v>37101</v>
      </c>
      <c r="C35736" s="2">
        <v>0.201049317943336</v>
      </c>
      <c r="D35736" s="2">
        <v>7.9861111111111105E-2</v>
      </c>
      <c r="E35736" s="2">
        <v>8.8888888888888795E-2</v>
      </c>
      <c r="F35736" s="2">
        <v>0.19699888472067301</v>
      </c>
    </row>
    <row r="35737" spans="1:6" x14ac:dyDescent="0.25">
      <c r="A35737" s="1" t="str">
        <f>"27591"</f>
        <v>27591</v>
      </c>
      <c r="B35737" s="1" t="str">
        <f>"37183"</f>
        <v>37183</v>
      </c>
      <c r="C35737" s="2">
        <v>0.79895068205666298</v>
      </c>
      <c r="D35737" s="2">
        <v>0.92013888888888795</v>
      </c>
      <c r="E35737" s="2">
        <v>0.91111111111111098</v>
      </c>
      <c r="F35737" s="2">
        <v>0.80300111527932605</v>
      </c>
    </row>
    <row r="35738" spans="1:6" x14ac:dyDescent="0.25">
      <c r="A35738" s="1" t="str">
        <f>"27588"</f>
        <v>27588</v>
      </c>
      <c r="B35738" s="1" t="str">
        <f>"37183"</f>
        <v>37183</v>
      </c>
      <c r="C35738" s="2">
        <v>1</v>
      </c>
      <c r="D35738" s="2">
        <v>1</v>
      </c>
      <c r="E35738" s="2">
        <v>1</v>
      </c>
      <c r="F35738" s="2">
        <v>1</v>
      </c>
    </row>
    <row r="35739" spans="1:6" x14ac:dyDescent="0.25">
      <c r="A35739" s="1" t="str">
        <f>"27705"</f>
        <v>27705</v>
      </c>
      <c r="B35739" s="1" t="str">
        <f>"37135"</f>
        <v>37135</v>
      </c>
      <c r="C35739" s="2">
        <v>9.7560975609756004E-2</v>
      </c>
      <c r="D35739" s="2">
        <v>2.6694045174537901E-2</v>
      </c>
      <c r="E35739" s="2">
        <v>4.0492957746478798E-2</v>
      </c>
      <c r="F35739" s="2">
        <v>9.0433193971120401E-2</v>
      </c>
    </row>
    <row r="35740" spans="1:6" x14ac:dyDescent="0.25">
      <c r="A35740" s="1" t="str">
        <f>"27705"</f>
        <v>27705</v>
      </c>
      <c r="B35740" s="1" t="str">
        <f>"37063"</f>
        <v>37063</v>
      </c>
      <c r="C35740" s="2">
        <v>0.90243902439024304</v>
      </c>
      <c r="D35740" s="2">
        <v>0.97330595482546201</v>
      </c>
      <c r="E35740" s="2">
        <v>0.95950704225352101</v>
      </c>
      <c r="F35740" s="2">
        <v>0.90956680602887896</v>
      </c>
    </row>
    <row r="35741" spans="1:6" x14ac:dyDescent="0.25">
      <c r="A35741" s="1" t="str">
        <f>"27616"</f>
        <v>27616</v>
      </c>
      <c r="B35741" s="1" t="str">
        <f t="shared" ref="B35741:B35746" si="181">"37183"</f>
        <v>37183</v>
      </c>
      <c r="C35741" s="2">
        <v>1</v>
      </c>
      <c r="D35741" s="2">
        <v>1</v>
      </c>
      <c r="E35741" s="2">
        <v>1</v>
      </c>
      <c r="F35741" s="2">
        <v>1</v>
      </c>
    </row>
    <row r="35742" spans="1:6" x14ac:dyDescent="0.25">
      <c r="A35742" s="1" t="str">
        <f>"27697"</f>
        <v>27697</v>
      </c>
      <c r="B35742" s="1" t="str">
        <f t="shared" si="181"/>
        <v>37183</v>
      </c>
      <c r="C35742" s="2">
        <v>0</v>
      </c>
      <c r="D35742" s="2">
        <v>0</v>
      </c>
      <c r="E35742" s="2">
        <v>1</v>
      </c>
      <c r="F35742" s="2">
        <v>1</v>
      </c>
    </row>
    <row r="35743" spans="1:6" x14ac:dyDescent="0.25">
      <c r="A35743" s="1" t="str">
        <f>"27636"</f>
        <v>27636</v>
      </c>
      <c r="B35743" s="1" t="str">
        <f t="shared" si="181"/>
        <v>37183</v>
      </c>
      <c r="C35743" s="2">
        <v>1</v>
      </c>
      <c r="D35743" s="2">
        <v>1</v>
      </c>
      <c r="E35743" s="2">
        <v>1</v>
      </c>
      <c r="F35743" s="2">
        <v>1</v>
      </c>
    </row>
    <row r="35744" spans="1:6" x14ac:dyDescent="0.25">
      <c r="A35744" s="1" t="str">
        <f>"27605"</f>
        <v>27605</v>
      </c>
      <c r="B35744" s="1" t="str">
        <f t="shared" si="181"/>
        <v>37183</v>
      </c>
      <c r="C35744" s="2">
        <v>1</v>
      </c>
      <c r="D35744" s="2">
        <v>1</v>
      </c>
      <c r="E35744" s="2">
        <v>1</v>
      </c>
      <c r="F35744" s="2">
        <v>1</v>
      </c>
    </row>
    <row r="35745" spans="1:6" x14ac:dyDescent="0.25">
      <c r="A35745" s="1" t="str">
        <f>"27607"</f>
        <v>27607</v>
      </c>
      <c r="B35745" s="1" t="str">
        <f t="shared" si="181"/>
        <v>37183</v>
      </c>
      <c r="C35745" s="2">
        <v>1</v>
      </c>
      <c r="D35745" s="2">
        <v>1</v>
      </c>
      <c r="E35745" s="2">
        <v>1</v>
      </c>
      <c r="F35745" s="2">
        <v>1</v>
      </c>
    </row>
    <row r="35746" spans="1:6" x14ac:dyDescent="0.25">
      <c r="A35746" s="1" t="str">
        <f>"27608"</f>
        <v>27608</v>
      </c>
      <c r="B35746" s="1" t="str">
        <f t="shared" si="181"/>
        <v>37183</v>
      </c>
      <c r="C35746" s="2">
        <v>1</v>
      </c>
      <c r="D35746" s="2">
        <v>1</v>
      </c>
      <c r="E35746" s="2">
        <v>1</v>
      </c>
      <c r="F35746" s="2">
        <v>1</v>
      </c>
    </row>
    <row r="35747" spans="1:6" x14ac:dyDescent="0.25">
      <c r="A35747" s="1" t="str">
        <f>"27804"</f>
        <v>27804</v>
      </c>
      <c r="B35747" s="1" t="str">
        <f>"37127"</f>
        <v>37127</v>
      </c>
      <c r="C35747" s="2">
        <v>0.99961417272201103</v>
      </c>
      <c r="D35747" s="2">
        <v>1</v>
      </c>
      <c r="E35747" s="2">
        <v>1</v>
      </c>
      <c r="F35747" s="2">
        <v>0.99967783505154595</v>
      </c>
    </row>
    <row r="35748" spans="1:6" x14ac:dyDescent="0.25">
      <c r="A35748" s="1" t="str">
        <f>"27804"</f>
        <v>27804</v>
      </c>
      <c r="B35748" s="1" t="str">
        <f>"37065"</f>
        <v>37065</v>
      </c>
      <c r="C35748" s="2">
        <v>3.8582727798855301E-4</v>
      </c>
      <c r="D35748" s="2">
        <v>0</v>
      </c>
      <c r="E35748" s="2">
        <v>0</v>
      </c>
      <c r="F35748" s="2">
        <v>3.2216494845360802E-4</v>
      </c>
    </row>
    <row r="35749" spans="1:6" x14ac:dyDescent="0.25">
      <c r="A35749" s="1" t="str">
        <f>"27818"</f>
        <v>27818</v>
      </c>
      <c r="B35749" s="1" t="str">
        <f>"37091"</f>
        <v>37091</v>
      </c>
      <c r="C35749" s="2">
        <v>1</v>
      </c>
      <c r="D35749" s="2">
        <v>1</v>
      </c>
      <c r="E35749" s="2">
        <v>0</v>
      </c>
      <c r="F35749" s="2">
        <v>1</v>
      </c>
    </row>
    <row r="35750" spans="1:6" x14ac:dyDescent="0.25">
      <c r="A35750" s="1" t="str">
        <f>"27813"</f>
        <v>27813</v>
      </c>
      <c r="B35750" s="1" t="str">
        <f>"37195"</f>
        <v>37195</v>
      </c>
      <c r="C35750" s="2">
        <v>1</v>
      </c>
      <c r="D35750" s="2">
        <v>1</v>
      </c>
      <c r="E35750" s="2">
        <v>1</v>
      </c>
      <c r="F35750" s="2">
        <v>1</v>
      </c>
    </row>
    <row r="35751" spans="1:6" x14ac:dyDescent="0.25">
      <c r="A35751" s="1" t="str">
        <f>"27819"</f>
        <v>27819</v>
      </c>
      <c r="B35751" s="1" t="str">
        <f>"37065"</f>
        <v>37065</v>
      </c>
      <c r="C35751" s="2">
        <v>0</v>
      </c>
      <c r="D35751" s="2">
        <v>1</v>
      </c>
      <c r="E35751" s="2">
        <v>0</v>
      </c>
      <c r="F35751" s="2">
        <v>1</v>
      </c>
    </row>
    <row r="35752" spans="1:6" x14ac:dyDescent="0.25">
      <c r="A35752" s="1" t="str">
        <f>"27891"</f>
        <v>27891</v>
      </c>
      <c r="B35752" s="1" t="str">
        <f>"37083"</f>
        <v>37083</v>
      </c>
      <c r="C35752" s="2">
        <v>3.3511413307430703E-2</v>
      </c>
      <c r="D35752" s="2">
        <v>0</v>
      </c>
      <c r="E35752" s="2">
        <v>0</v>
      </c>
      <c r="F35752" s="2">
        <v>3.2701421800947802E-2</v>
      </c>
    </row>
    <row r="35753" spans="1:6" x14ac:dyDescent="0.25">
      <c r="A35753" s="1" t="str">
        <f>"27891"</f>
        <v>27891</v>
      </c>
      <c r="B35753" s="1" t="str">
        <f>"37065"</f>
        <v>37065</v>
      </c>
      <c r="C35753" s="2">
        <v>0.31471588149587099</v>
      </c>
      <c r="D35753" s="2">
        <v>0.162162162162162</v>
      </c>
      <c r="E35753" s="2">
        <v>0</v>
      </c>
      <c r="F35753" s="2">
        <v>0.30995260663507102</v>
      </c>
    </row>
    <row r="35754" spans="1:6" x14ac:dyDescent="0.25">
      <c r="A35754" s="1" t="str">
        <f>"27891"</f>
        <v>27891</v>
      </c>
      <c r="B35754" s="1" t="str">
        <f>"37127"</f>
        <v>37127</v>
      </c>
      <c r="C35754" s="2">
        <v>0.65177270519669706</v>
      </c>
      <c r="D35754" s="2">
        <v>0.83783783783783705</v>
      </c>
      <c r="E35754" s="2">
        <v>1</v>
      </c>
      <c r="F35754" s="2">
        <v>0.657345971563981</v>
      </c>
    </row>
    <row r="35755" spans="1:6" x14ac:dyDescent="0.25">
      <c r="A35755" s="1" t="str">
        <f>"27832"</f>
        <v>27832</v>
      </c>
      <c r="B35755" s="1" t="str">
        <f>"37131"</f>
        <v>37131</v>
      </c>
      <c r="C35755" s="2">
        <v>1</v>
      </c>
      <c r="D35755" s="2">
        <v>1</v>
      </c>
      <c r="E35755" s="2">
        <v>1</v>
      </c>
      <c r="F35755" s="2">
        <v>1</v>
      </c>
    </row>
    <row r="35756" spans="1:6" x14ac:dyDescent="0.25">
      <c r="A35756" s="1" t="str">
        <f>"27839"</f>
        <v>27839</v>
      </c>
      <c r="B35756" s="1" t="str">
        <f>"37083"</f>
        <v>37083</v>
      </c>
      <c r="C35756" s="2">
        <v>1</v>
      </c>
      <c r="D35756" s="2">
        <v>1</v>
      </c>
      <c r="E35756" s="2">
        <v>1</v>
      </c>
      <c r="F35756" s="2">
        <v>1</v>
      </c>
    </row>
    <row r="35757" spans="1:6" x14ac:dyDescent="0.25">
      <c r="A35757" s="1" t="str">
        <f>"27986"</f>
        <v>27986</v>
      </c>
      <c r="B35757" s="1" t="str">
        <f>"37091"</f>
        <v>37091</v>
      </c>
      <c r="C35757" s="2">
        <v>1</v>
      </c>
      <c r="D35757" s="2">
        <v>1</v>
      </c>
      <c r="E35757" s="2">
        <v>1</v>
      </c>
      <c r="F35757" s="2">
        <v>1</v>
      </c>
    </row>
    <row r="35758" spans="1:6" x14ac:dyDescent="0.25">
      <c r="A35758" s="1" t="str">
        <f>"27896"</f>
        <v>27896</v>
      </c>
      <c r="B35758" s="1" t="str">
        <f>"37195"</f>
        <v>37195</v>
      </c>
      <c r="C35758" s="2">
        <v>0.97251958944928796</v>
      </c>
      <c r="D35758" s="2">
        <v>0.98384728340675398</v>
      </c>
      <c r="E35758" s="2">
        <v>1</v>
      </c>
      <c r="F35758" s="2">
        <v>0.97409584537212301</v>
      </c>
    </row>
    <row r="35759" spans="1:6" x14ac:dyDescent="0.25">
      <c r="A35759" s="1" t="str">
        <f>"27896"</f>
        <v>27896</v>
      </c>
      <c r="B35759" s="1" t="str">
        <f>"37127"</f>
        <v>37127</v>
      </c>
      <c r="C35759" s="2">
        <v>2.7480410550711799E-2</v>
      </c>
      <c r="D35759" s="2">
        <v>1.61527165932452E-2</v>
      </c>
      <c r="E35759" s="2">
        <v>0</v>
      </c>
      <c r="F35759" s="2">
        <v>2.5904154627876801E-2</v>
      </c>
    </row>
    <row r="35760" spans="1:6" x14ac:dyDescent="0.25">
      <c r="A35760" s="1" t="str">
        <f>"27910"</f>
        <v>27910</v>
      </c>
      <c r="B35760" s="1" t="str">
        <f>"37091"</f>
        <v>37091</v>
      </c>
      <c r="C35760" s="2">
        <v>0.89772125066242703</v>
      </c>
      <c r="D35760" s="2">
        <v>0.98319327731092399</v>
      </c>
      <c r="E35760" s="2">
        <v>0.98540145985401395</v>
      </c>
      <c r="F35760" s="2">
        <v>0.90893734643734603</v>
      </c>
    </row>
    <row r="35761" spans="1:6" x14ac:dyDescent="0.25">
      <c r="A35761" s="1" t="str">
        <f>"27910"</f>
        <v>27910</v>
      </c>
      <c r="B35761" s="1" t="str">
        <f>"37015"</f>
        <v>37015</v>
      </c>
      <c r="C35761" s="2">
        <v>0.102278749337572</v>
      </c>
      <c r="D35761" s="2">
        <v>1.6806722689075598E-2</v>
      </c>
      <c r="E35761" s="2">
        <v>1.4598540145985399E-2</v>
      </c>
      <c r="F35761" s="2">
        <v>9.1062653562653501E-2</v>
      </c>
    </row>
    <row r="35762" spans="1:6" x14ac:dyDescent="0.25">
      <c r="A35762" s="1" t="str">
        <f>"27928"</f>
        <v>27928</v>
      </c>
      <c r="B35762" s="1" t="str">
        <f>"37187"</f>
        <v>37187</v>
      </c>
      <c r="C35762" s="2">
        <v>0.93160621761658002</v>
      </c>
      <c r="D35762" s="2">
        <v>0.90769230769230702</v>
      </c>
      <c r="E35762" s="2">
        <v>0</v>
      </c>
      <c r="F35762" s="2">
        <v>0.93009708737864005</v>
      </c>
    </row>
    <row r="35763" spans="1:6" x14ac:dyDescent="0.25">
      <c r="A35763" s="1" t="str">
        <f>"27928"</f>
        <v>27928</v>
      </c>
      <c r="B35763" s="1" t="str">
        <f>"37177"</f>
        <v>37177</v>
      </c>
      <c r="C35763" s="2">
        <v>6.8393782383419602E-2</v>
      </c>
      <c r="D35763" s="2">
        <v>9.2307692307692299E-2</v>
      </c>
      <c r="E35763" s="2">
        <v>0</v>
      </c>
      <c r="F35763" s="2">
        <v>6.9902912621359198E-2</v>
      </c>
    </row>
    <row r="35764" spans="1:6" x14ac:dyDescent="0.25">
      <c r="A35764" s="1" t="str">
        <f>"27935"</f>
        <v>27935</v>
      </c>
      <c r="B35764" s="1" t="str">
        <f>"37073"</f>
        <v>37073</v>
      </c>
      <c r="C35764" s="2">
        <v>1</v>
      </c>
      <c r="D35764" s="2">
        <v>1</v>
      </c>
      <c r="E35764" s="2">
        <v>1</v>
      </c>
      <c r="F35764" s="2">
        <v>1</v>
      </c>
    </row>
    <row r="35765" spans="1:6" x14ac:dyDescent="0.25">
      <c r="A35765" s="1" t="str">
        <f>"27922"</f>
        <v>27922</v>
      </c>
      <c r="B35765" s="1" t="str">
        <f>"37091"</f>
        <v>37091</v>
      </c>
      <c r="C35765" s="2">
        <v>1</v>
      </c>
      <c r="D35765" s="2">
        <v>1</v>
      </c>
      <c r="E35765" s="2">
        <v>0</v>
      </c>
      <c r="F35765" s="2">
        <v>1</v>
      </c>
    </row>
    <row r="35766" spans="1:6" x14ac:dyDescent="0.25">
      <c r="A35766" s="1" t="str">
        <f>"28020"</f>
        <v>28020</v>
      </c>
      <c r="B35766" s="1" t="str">
        <f>"37161"</f>
        <v>37161</v>
      </c>
      <c r="C35766" s="2">
        <v>6.8493150684931503E-2</v>
      </c>
      <c r="D35766" s="2">
        <v>0.105263157894736</v>
      </c>
      <c r="E35766" s="2">
        <v>0.25</v>
      </c>
      <c r="F35766" s="2">
        <v>6.9689336691855494E-2</v>
      </c>
    </row>
    <row r="35767" spans="1:6" x14ac:dyDescent="0.25">
      <c r="A35767" s="1" t="str">
        <f>"28020"</f>
        <v>28020</v>
      </c>
      <c r="B35767" s="1" t="str">
        <f>"37045"</f>
        <v>37045</v>
      </c>
      <c r="C35767" s="2">
        <v>0.931506849315068</v>
      </c>
      <c r="D35767" s="2">
        <v>0.89473684210526305</v>
      </c>
      <c r="E35767" s="2">
        <v>0.75</v>
      </c>
      <c r="F35767" s="2">
        <v>0.93031066330814405</v>
      </c>
    </row>
    <row r="35768" spans="1:6" x14ac:dyDescent="0.25">
      <c r="A35768" s="1" t="str">
        <f>"28021"</f>
        <v>28021</v>
      </c>
      <c r="B35768" s="1" t="str">
        <f>"37045"</f>
        <v>37045</v>
      </c>
      <c r="C35768" s="2">
        <v>0.19272666331489799</v>
      </c>
      <c r="D35768" s="2">
        <v>6.0386473429951598E-2</v>
      </c>
      <c r="E35768" s="2">
        <v>0.14765100671140899</v>
      </c>
      <c r="F35768" s="2">
        <v>0.18330781010719699</v>
      </c>
    </row>
    <row r="35769" spans="1:6" x14ac:dyDescent="0.25">
      <c r="A35769" s="1" t="str">
        <f>"28021"</f>
        <v>28021</v>
      </c>
      <c r="B35769" s="1" t="str">
        <f>"37109"</f>
        <v>37109</v>
      </c>
      <c r="C35769" s="2">
        <v>0.131892073068543</v>
      </c>
      <c r="D35769" s="2">
        <v>2.41545893719806E-2</v>
      </c>
      <c r="E35769" s="2">
        <v>0</v>
      </c>
      <c r="F35769" s="2">
        <v>0.12205206738131601</v>
      </c>
    </row>
    <row r="35770" spans="1:6" x14ac:dyDescent="0.25">
      <c r="A35770" s="1" t="str">
        <f>"28021"</f>
        <v>28021</v>
      </c>
      <c r="B35770" s="1" t="str">
        <f>"37071"</f>
        <v>37071</v>
      </c>
      <c r="C35770" s="2">
        <v>0.67538126361655704</v>
      </c>
      <c r="D35770" s="2">
        <v>0.91545893719806704</v>
      </c>
      <c r="E35770" s="2">
        <v>0.85234899328859004</v>
      </c>
      <c r="F35770" s="2">
        <v>0.69464012251148499</v>
      </c>
    </row>
    <row r="35771" spans="1:6" x14ac:dyDescent="0.25">
      <c r="A35771" s="1" t="str">
        <f>"28010"</f>
        <v>28010</v>
      </c>
      <c r="B35771" s="1" t="str">
        <f>"37097"</f>
        <v>37097</v>
      </c>
      <c r="C35771" s="2">
        <v>0</v>
      </c>
      <c r="D35771" s="2">
        <v>0</v>
      </c>
      <c r="E35771" s="2">
        <v>1</v>
      </c>
      <c r="F35771" s="2">
        <v>1</v>
      </c>
    </row>
    <row r="35772" spans="1:6" x14ac:dyDescent="0.25">
      <c r="A35772" s="1" t="str">
        <f>"28017"</f>
        <v>28017</v>
      </c>
      <c r="B35772" s="1" t="str">
        <f>"37045"</f>
        <v>37045</v>
      </c>
      <c r="C35772" s="2">
        <v>1</v>
      </c>
      <c r="D35772" s="2">
        <v>0</v>
      </c>
      <c r="E35772" s="2">
        <v>1</v>
      </c>
      <c r="F35772" s="2">
        <v>1</v>
      </c>
    </row>
    <row r="35773" spans="1:6" x14ac:dyDescent="0.25">
      <c r="A35773" s="1" t="str">
        <f>"27845"</f>
        <v>27845</v>
      </c>
      <c r="B35773" s="1" t="str">
        <f>"37131"</f>
        <v>37131</v>
      </c>
      <c r="C35773" s="2">
        <v>1</v>
      </c>
      <c r="D35773" s="2">
        <v>1</v>
      </c>
      <c r="E35773" s="2">
        <v>1</v>
      </c>
      <c r="F35773" s="2">
        <v>1</v>
      </c>
    </row>
    <row r="35774" spans="1:6" x14ac:dyDescent="0.25">
      <c r="A35774" s="1" t="str">
        <f>"27857"</f>
        <v>27857</v>
      </c>
      <c r="B35774" s="1" t="str">
        <f>"37117"</f>
        <v>37117</v>
      </c>
      <c r="C35774" s="2">
        <v>1</v>
      </c>
      <c r="D35774" s="2">
        <v>1</v>
      </c>
      <c r="E35774" s="2">
        <v>1</v>
      </c>
      <c r="F35774" s="2">
        <v>1</v>
      </c>
    </row>
    <row r="35775" spans="1:6" x14ac:dyDescent="0.25">
      <c r="A35775" s="1" t="str">
        <f>"27869"</f>
        <v>27869</v>
      </c>
      <c r="B35775" s="1" t="str">
        <f>"37015"</f>
        <v>37015</v>
      </c>
      <c r="C35775" s="2">
        <v>9.2105263157894694E-3</v>
      </c>
      <c r="D35775" s="2">
        <v>0</v>
      </c>
      <c r="E35775" s="2">
        <v>0</v>
      </c>
      <c r="F35775" s="2">
        <v>8.9974293059125899E-3</v>
      </c>
    </row>
    <row r="35776" spans="1:6" x14ac:dyDescent="0.25">
      <c r="A35776" s="1" t="str">
        <f>"27869"</f>
        <v>27869</v>
      </c>
      <c r="B35776" s="1" t="str">
        <f>"37131"</f>
        <v>37131</v>
      </c>
      <c r="C35776" s="2">
        <v>0.99078947368421</v>
      </c>
      <c r="D35776" s="2">
        <v>1</v>
      </c>
      <c r="E35776" s="2">
        <v>1</v>
      </c>
      <c r="F35776" s="2">
        <v>0.99100257069408704</v>
      </c>
    </row>
    <row r="35777" spans="1:6" x14ac:dyDescent="0.25">
      <c r="A35777" s="1" t="str">
        <f>"27874"</f>
        <v>27874</v>
      </c>
      <c r="B35777" s="1" t="str">
        <f>"37083"</f>
        <v>37083</v>
      </c>
      <c r="C35777" s="2">
        <v>1</v>
      </c>
      <c r="D35777" s="2">
        <v>1</v>
      </c>
      <c r="E35777" s="2">
        <v>1</v>
      </c>
      <c r="F35777" s="2">
        <v>1</v>
      </c>
    </row>
    <row r="35778" spans="1:6" x14ac:dyDescent="0.25">
      <c r="A35778" s="1" t="str">
        <f>"27885"</f>
        <v>27885</v>
      </c>
      <c r="B35778" s="1" t="str">
        <f>"37095"</f>
        <v>37095</v>
      </c>
      <c r="C35778" s="2">
        <v>1</v>
      </c>
      <c r="D35778" s="2">
        <v>1</v>
      </c>
      <c r="E35778" s="2">
        <v>0</v>
      </c>
      <c r="F35778" s="2">
        <v>1</v>
      </c>
    </row>
    <row r="35779" spans="1:6" x14ac:dyDescent="0.25">
      <c r="A35779" s="1" t="str">
        <f>"27868"</f>
        <v>27868</v>
      </c>
      <c r="B35779" s="1" t="str">
        <f>"37127"</f>
        <v>37127</v>
      </c>
      <c r="C35779" s="2">
        <v>0</v>
      </c>
      <c r="D35779" s="2">
        <v>1</v>
      </c>
      <c r="E35779" s="2">
        <v>1</v>
      </c>
      <c r="F35779" s="2">
        <v>1</v>
      </c>
    </row>
    <row r="35780" spans="1:6" x14ac:dyDescent="0.25">
      <c r="A35780" s="1" t="str">
        <f>"27881"</f>
        <v>27881</v>
      </c>
      <c r="B35780" s="1" t="str">
        <f>"37065"</f>
        <v>37065</v>
      </c>
      <c r="C35780" s="2">
        <v>0</v>
      </c>
      <c r="D35780" s="2">
        <v>1</v>
      </c>
      <c r="E35780" s="2">
        <v>0</v>
      </c>
      <c r="F35780" s="2">
        <v>1</v>
      </c>
    </row>
    <row r="35781" spans="1:6" x14ac:dyDescent="0.25">
      <c r="A35781" s="1" t="str">
        <f>"28107"</f>
        <v>28107</v>
      </c>
      <c r="B35781" s="1" t="str">
        <f>"37179"</f>
        <v>37179</v>
      </c>
      <c r="C35781" s="2">
        <v>8.4468664850136203E-3</v>
      </c>
      <c r="D35781" s="2">
        <v>1.7441860465116199E-2</v>
      </c>
      <c r="E35781" s="2">
        <v>0</v>
      </c>
      <c r="F35781" s="2">
        <v>8.8242927588891695E-3</v>
      </c>
    </row>
    <row r="35782" spans="1:6" x14ac:dyDescent="0.25">
      <c r="A35782" s="1" t="str">
        <f>"28107"</f>
        <v>28107</v>
      </c>
      <c r="B35782" s="1" t="str">
        <f>"37119"</f>
        <v>37119</v>
      </c>
      <c r="C35782" s="2">
        <v>3.9782016348773798E-2</v>
      </c>
      <c r="D35782" s="2">
        <v>1.1627906976744099E-2</v>
      </c>
      <c r="E35782" s="2">
        <v>0</v>
      </c>
      <c r="F35782" s="2">
        <v>3.8411627303399899E-2</v>
      </c>
    </row>
    <row r="35783" spans="1:6" x14ac:dyDescent="0.25">
      <c r="A35783" s="1" t="str">
        <f>"28107"</f>
        <v>28107</v>
      </c>
      <c r="B35783" s="1" t="str">
        <f>"37167"</f>
        <v>37167</v>
      </c>
      <c r="C35783" s="2">
        <v>1.2534059945504E-2</v>
      </c>
      <c r="D35783" s="2">
        <v>0</v>
      </c>
      <c r="E35783" s="2">
        <v>0</v>
      </c>
      <c r="F35783" s="2">
        <v>1.19387490267324E-2</v>
      </c>
    </row>
    <row r="35784" spans="1:6" x14ac:dyDescent="0.25">
      <c r="A35784" s="1" t="str">
        <f>"28107"</f>
        <v>28107</v>
      </c>
      <c r="B35784" s="1" t="str">
        <f>"37025"</f>
        <v>37025</v>
      </c>
      <c r="C35784" s="2">
        <v>0.93923705722070805</v>
      </c>
      <c r="D35784" s="2">
        <v>0.97093023255813904</v>
      </c>
      <c r="E35784" s="2">
        <v>1</v>
      </c>
      <c r="F35784" s="2">
        <v>0.94082533091097797</v>
      </c>
    </row>
    <row r="35785" spans="1:6" x14ac:dyDescent="0.25">
      <c r="A35785" s="1" t="str">
        <f>"28124"</f>
        <v>28124</v>
      </c>
      <c r="B35785" s="1" t="str">
        <f>"37167"</f>
        <v>37167</v>
      </c>
      <c r="C35785" s="2">
        <v>0.105749486652977</v>
      </c>
      <c r="D35785" s="2">
        <v>5.6000000000000001E-2</v>
      </c>
      <c r="E35785" s="2">
        <v>0.33333333333333298</v>
      </c>
      <c r="F35785" s="2">
        <v>0.104159842777595</v>
      </c>
    </row>
    <row r="35786" spans="1:6" x14ac:dyDescent="0.25">
      <c r="A35786" s="1" t="str">
        <f>"28124"</f>
        <v>28124</v>
      </c>
      <c r="B35786" s="1" t="str">
        <f>"37025"</f>
        <v>37025</v>
      </c>
      <c r="C35786" s="2">
        <v>0.89425051334702199</v>
      </c>
      <c r="D35786" s="2">
        <v>0.94399999999999995</v>
      </c>
      <c r="E35786" s="2">
        <v>0.66666666666666596</v>
      </c>
      <c r="F35786" s="2">
        <v>0.89584015722240395</v>
      </c>
    </row>
    <row r="35787" spans="1:6" x14ac:dyDescent="0.25">
      <c r="A35787" s="1" t="str">
        <f>"28125"</f>
        <v>28125</v>
      </c>
      <c r="B35787" s="1" t="str">
        <f>"37097"</f>
        <v>37097</v>
      </c>
      <c r="C35787" s="2">
        <v>0.120238984316654</v>
      </c>
      <c r="D35787" s="2">
        <v>8.3333333333333301E-2</v>
      </c>
      <c r="E35787" s="2">
        <v>0</v>
      </c>
      <c r="F35787" s="2">
        <v>0.119413919413919</v>
      </c>
    </row>
    <row r="35788" spans="1:6" x14ac:dyDescent="0.25">
      <c r="A35788" s="1" t="str">
        <f>"28125"</f>
        <v>28125</v>
      </c>
      <c r="B35788" s="1" t="str">
        <f>"37159"</f>
        <v>37159</v>
      </c>
      <c r="C35788" s="2">
        <v>0.87976101568334497</v>
      </c>
      <c r="D35788" s="2">
        <v>0.91666666666666596</v>
      </c>
      <c r="E35788" s="2">
        <v>1</v>
      </c>
      <c r="F35788" s="2">
        <v>0.88058608058608001</v>
      </c>
    </row>
    <row r="35789" spans="1:6" x14ac:dyDescent="0.25">
      <c r="A35789" s="1" t="str">
        <f>"28128"</f>
        <v>28128</v>
      </c>
      <c r="B35789" s="1" t="str">
        <f>"37167"</f>
        <v>37167</v>
      </c>
      <c r="C35789" s="2">
        <v>1</v>
      </c>
      <c r="D35789" s="2">
        <v>1</v>
      </c>
      <c r="E35789" s="2">
        <v>1</v>
      </c>
      <c r="F35789" s="2">
        <v>1</v>
      </c>
    </row>
    <row r="35790" spans="1:6" x14ac:dyDescent="0.25">
      <c r="A35790" s="1" t="str">
        <f>"28138"</f>
        <v>28138</v>
      </c>
      <c r="B35790" s="1" t="str">
        <f>"37159"</f>
        <v>37159</v>
      </c>
      <c r="C35790" s="2">
        <v>0.91502568493150604</v>
      </c>
      <c r="D35790" s="2">
        <v>0.9296875</v>
      </c>
      <c r="E35790" s="2">
        <v>1</v>
      </c>
      <c r="F35790" s="2">
        <v>0.91592462207496295</v>
      </c>
    </row>
    <row r="35791" spans="1:6" x14ac:dyDescent="0.25">
      <c r="A35791" s="1" t="str">
        <f>"28138"</f>
        <v>28138</v>
      </c>
      <c r="B35791" s="1" t="str">
        <f>"37025"</f>
        <v>37025</v>
      </c>
      <c r="C35791" s="2">
        <v>8.4974315068493095E-2</v>
      </c>
      <c r="D35791" s="2">
        <v>7.03125E-2</v>
      </c>
      <c r="E35791" s="2">
        <v>0</v>
      </c>
      <c r="F35791" s="2">
        <v>8.4075377925036193E-2</v>
      </c>
    </row>
    <row r="35792" spans="1:6" x14ac:dyDescent="0.25">
      <c r="A35792" s="1" t="str">
        <f>"28111"</f>
        <v>28111</v>
      </c>
      <c r="B35792" s="1" t="str">
        <f>"37179"</f>
        <v>37179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25">
      <c r="A35793" s="1" t="str">
        <f>"28145"</f>
        <v>28145</v>
      </c>
      <c r="B35793" s="1" t="str">
        <f>"37159"</f>
        <v>37159</v>
      </c>
      <c r="C35793" s="2">
        <v>1</v>
      </c>
      <c r="D35793" s="2">
        <v>1</v>
      </c>
      <c r="E35793" s="2">
        <v>1</v>
      </c>
      <c r="F35793" s="2">
        <v>1</v>
      </c>
    </row>
    <row r="35794" spans="1:6" x14ac:dyDescent="0.25">
      <c r="A35794" s="1" t="str">
        <f>"28070"</f>
        <v>28070</v>
      </c>
      <c r="B35794" s="1" t="str">
        <f>"37119"</f>
        <v>37119</v>
      </c>
      <c r="C35794" s="2">
        <v>1</v>
      </c>
      <c r="D35794" s="2">
        <v>1</v>
      </c>
      <c r="E35794" s="2">
        <v>1</v>
      </c>
      <c r="F35794" s="2">
        <v>1</v>
      </c>
    </row>
    <row r="35795" spans="1:6" x14ac:dyDescent="0.25">
      <c r="A35795" s="1" t="str">
        <f>"28071"</f>
        <v>28071</v>
      </c>
      <c r="B35795" s="1" t="str">
        <f>"37159"</f>
        <v>37159</v>
      </c>
      <c r="C35795" s="2">
        <v>0.70107962213225306</v>
      </c>
      <c r="D35795" s="2">
        <v>0.78125</v>
      </c>
      <c r="E35795" s="2">
        <v>0.75</v>
      </c>
      <c r="F35795" s="2">
        <v>0.70289855072463703</v>
      </c>
    </row>
    <row r="35796" spans="1:6" x14ac:dyDescent="0.25">
      <c r="A35796" s="1" t="str">
        <f>"28071"</f>
        <v>28071</v>
      </c>
      <c r="B35796" s="1" t="str">
        <f>"37025"</f>
        <v>37025</v>
      </c>
      <c r="C35796" s="2">
        <v>0.231443994601889</v>
      </c>
      <c r="D35796" s="2">
        <v>0.1875</v>
      </c>
      <c r="E35796" s="2">
        <v>0</v>
      </c>
      <c r="F35796" s="2">
        <v>0.22990777338603399</v>
      </c>
    </row>
    <row r="35797" spans="1:6" x14ac:dyDescent="0.25">
      <c r="A35797" s="1" t="str">
        <f>"28071"</f>
        <v>28071</v>
      </c>
      <c r="B35797" s="1" t="str">
        <f>"37167"</f>
        <v>37167</v>
      </c>
      <c r="C35797" s="2">
        <v>6.7476383265856907E-2</v>
      </c>
      <c r="D35797" s="2">
        <v>3.125E-2</v>
      </c>
      <c r="E35797" s="2">
        <v>0.25</v>
      </c>
      <c r="F35797" s="2">
        <v>6.7193675889327995E-2</v>
      </c>
    </row>
    <row r="35798" spans="1:6" x14ac:dyDescent="0.25">
      <c r="A35798" s="1" t="str">
        <f>"28088"</f>
        <v>28088</v>
      </c>
      <c r="B35798" s="1" t="str">
        <f>"37159"</f>
        <v>37159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25">
      <c r="A35799" s="1" t="str">
        <f>"28089"</f>
        <v>28089</v>
      </c>
      <c r="B35799" s="1" t="str">
        <f>"37045"</f>
        <v>37045</v>
      </c>
      <c r="C35799" s="2">
        <v>0</v>
      </c>
      <c r="D35799" s="2">
        <v>0</v>
      </c>
      <c r="E35799" s="2">
        <v>1</v>
      </c>
      <c r="F35799" s="2">
        <v>1</v>
      </c>
    </row>
    <row r="35800" spans="1:6" x14ac:dyDescent="0.25">
      <c r="A35800" s="1" t="str">
        <f>"28168"</f>
        <v>28168</v>
      </c>
      <c r="B35800" s="1" t="str">
        <f>"37023"</f>
        <v>37023</v>
      </c>
      <c r="C35800" s="2">
        <v>2.1177467174925799E-3</v>
      </c>
      <c r="D35800" s="2">
        <v>8.1967213114753999E-3</v>
      </c>
      <c r="E35800" s="2">
        <v>0</v>
      </c>
      <c r="F35800" s="2">
        <v>2.26757369614512E-3</v>
      </c>
    </row>
    <row r="35801" spans="1:6" x14ac:dyDescent="0.25">
      <c r="A35801" s="1" t="str">
        <f>"28168"</f>
        <v>28168</v>
      </c>
      <c r="B35801" s="1" t="str">
        <f>"37035"</f>
        <v>37035</v>
      </c>
      <c r="C35801" s="2">
        <v>0.34794578568403201</v>
      </c>
      <c r="D35801" s="2">
        <v>0.32786885245901598</v>
      </c>
      <c r="E35801" s="2">
        <v>0.28571428571428498</v>
      </c>
      <c r="F35801" s="2">
        <v>0.34735106163677498</v>
      </c>
    </row>
    <row r="35802" spans="1:6" x14ac:dyDescent="0.25">
      <c r="A35802" s="1" t="str">
        <f>"28168"</f>
        <v>28168</v>
      </c>
      <c r="B35802" s="1" t="str">
        <f>"37109"</f>
        <v>37109</v>
      </c>
      <c r="C35802" s="2">
        <v>0.64104193138500598</v>
      </c>
      <c r="D35802" s="2">
        <v>0.66393442622950805</v>
      </c>
      <c r="E35802" s="2">
        <v>0.42857142857142799</v>
      </c>
      <c r="F35802" s="2">
        <v>0.64131106988249797</v>
      </c>
    </row>
    <row r="35803" spans="1:6" x14ac:dyDescent="0.25">
      <c r="A35803" s="1" t="str">
        <f>"28168"</f>
        <v>28168</v>
      </c>
      <c r="B35803" s="1" t="str">
        <f>"37045"</f>
        <v>37045</v>
      </c>
      <c r="C35803" s="2">
        <v>8.8945362134688604E-3</v>
      </c>
      <c r="D35803" s="2">
        <v>0</v>
      </c>
      <c r="E35803" s="2">
        <v>0.28571428571428498</v>
      </c>
      <c r="F35803" s="2">
        <v>9.0702947845804904E-3</v>
      </c>
    </row>
    <row r="35804" spans="1:6" x14ac:dyDescent="0.25">
      <c r="A35804" s="1" t="str">
        <f>"28216"</f>
        <v>28216</v>
      </c>
      <c r="B35804" s="1" t="str">
        <f>"37119"</f>
        <v>37119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25">
      <c r="A35805" s="1" t="str">
        <f>"28169"</f>
        <v>28169</v>
      </c>
      <c r="B35805" s="1" t="str">
        <f>"37045"</f>
        <v>37045</v>
      </c>
      <c r="C35805" s="2">
        <v>0</v>
      </c>
      <c r="D35805" s="2">
        <v>0</v>
      </c>
      <c r="E35805" s="2">
        <v>1</v>
      </c>
      <c r="F35805" s="2">
        <v>1</v>
      </c>
    </row>
    <row r="35806" spans="1:6" x14ac:dyDescent="0.25">
      <c r="A35806" s="1" t="str">
        <f>"28205"</f>
        <v>28205</v>
      </c>
      <c r="B35806" s="1" t="str">
        <f>"37119"</f>
        <v>37119</v>
      </c>
      <c r="C35806" s="2">
        <v>1</v>
      </c>
      <c r="D35806" s="2">
        <v>1</v>
      </c>
      <c r="E35806" s="2">
        <v>1</v>
      </c>
      <c r="F35806" s="2">
        <v>1</v>
      </c>
    </row>
    <row r="35807" spans="1:6" x14ac:dyDescent="0.25">
      <c r="A35807" s="1" t="str">
        <f>"28174"</f>
        <v>28174</v>
      </c>
      <c r="B35807" s="1" t="str">
        <f>"37179"</f>
        <v>37179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25">
      <c r="A35808" s="1" t="str">
        <f>"28246"</f>
        <v>28246</v>
      </c>
      <c r="B35808" s="1" t="str">
        <f t="shared" ref="B35808:B35813" si="182">"37119"</f>
        <v>37119</v>
      </c>
      <c r="C35808" s="2">
        <v>0</v>
      </c>
      <c r="D35808" s="2">
        <v>1</v>
      </c>
      <c r="E35808" s="2">
        <v>1</v>
      </c>
      <c r="F35808" s="2">
        <v>1</v>
      </c>
    </row>
    <row r="35809" spans="1:6" x14ac:dyDescent="0.25">
      <c r="A35809" s="1" t="str">
        <f>"28241"</f>
        <v>28241</v>
      </c>
      <c r="B35809" s="1" t="str">
        <f t="shared" si="182"/>
        <v>37119</v>
      </c>
      <c r="C35809" s="2">
        <v>1</v>
      </c>
      <c r="D35809" s="2">
        <v>1</v>
      </c>
      <c r="E35809" s="2">
        <v>1</v>
      </c>
      <c r="F35809" s="2">
        <v>1</v>
      </c>
    </row>
    <row r="35810" spans="1:6" x14ac:dyDescent="0.25">
      <c r="A35810" s="1" t="str">
        <f>"28220"</f>
        <v>28220</v>
      </c>
      <c r="B35810" s="1" t="str">
        <f t="shared" si="182"/>
        <v>37119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25">
      <c r="A35811" s="1" t="str">
        <f>"28211"</f>
        <v>28211</v>
      </c>
      <c r="B35811" s="1" t="str">
        <f t="shared" si="182"/>
        <v>37119</v>
      </c>
      <c r="C35811" s="2">
        <v>1</v>
      </c>
      <c r="D35811" s="2">
        <v>1</v>
      </c>
      <c r="E35811" s="2">
        <v>1</v>
      </c>
      <c r="F35811" s="2">
        <v>1</v>
      </c>
    </row>
    <row r="35812" spans="1:6" x14ac:dyDescent="0.25">
      <c r="A35812" s="1" t="str">
        <f>"28297"</f>
        <v>28297</v>
      </c>
      <c r="B35812" s="1" t="str">
        <f t="shared" si="182"/>
        <v>37119</v>
      </c>
      <c r="C35812" s="2">
        <v>1</v>
      </c>
      <c r="D35812" s="2">
        <v>1</v>
      </c>
      <c r="E35812" s="2">
        <v>1</v>
      </c>
      <c r="F35812" s="2">
        <v>1</v>
      </c>
    </row>
    <row r="35813" spans="1:6" x14ac:dyDescent="0.25">
      <c r="A35813" s="1" t="str">
        <f>"28280"</f>
        <v>28280</v>
      </c>
      <c r="B35813" s="1" t="str">
        <f t="shared" si="182"/>
        <v>37119</v>
      </c>
      <c r="C35813" s="2">
        <v>0</v>
      </c>
      <c r="D35813" s="2">
        <v>1</v>
      </c>
      <c r="E35813" s="2">
        <v>1</v>
      </c>
      <c r="F35813" s="2">
        <v>1</v>
      </c>
    </row>
    <row r="35814" spans="1:6" x14ac:dyDescent="0.25">
      <c r="A35814" s="1" t="str">
        <f>"28343"</f>
        <v>28343</v>
      </c>
      <c r="B35814" s="1" t="str">
        <f>"37165"</f>
        <v>37165</v>
      </c>
      <c r="C35814" s="2">
        <v>1</v>
      </c>
      <c r="D35814" s="2">
        <v>1</v>
      </c>
      <c r="E35814" s="2">
        <v>1</v>
      </c>
      <c r="F35814" s="2">
        <v>1</v>
      </c>
    </row>
    <row r="35815" spans="1:6" x14ac:dyDescent="0.25">
      <c r="A35815" s="1" t="str">
        <f>"28349"</f>
        <v>28349</v>
      </c>
      <c r="B35815" s="1" t="str">
        <f>"37061"</f>
        <v>37061</v>
      </c>
      <c r="C35815" s="2">
        <v>1</v>
      </c>
      <c r="D35815" s="2">
        <v>1</v>
      </c>
      <c r="E35815" s="2">
        <v>1</v>
      </c>
      <c r="F35815" s="2">
        <v>1</v>
      </c>
    </row>
    <row r="35816" spans="1:6" x14ac:dyDescent="0.25">
      <c r="A35816" s="1" t="str">
        <f>"28351"</f>
        <v>28351</v>
      </c>
      <c r="B35816" s="1" t="str">
        <f>"37165"</f>
        <v>37165</v>
      </c>
      <c r="C35816" s="2">
        <v>0.97973595333128605</v>
      </c>
      <c r="D35816" s="2">
        <v>1</v>
      </c>
      <c r="E35816" s="2">
        <v>1</v>
      </c>
      <c r="F35816" s="2">
        <v>0.98036882807852399</v>
      </c>
    </row>
    <row r="35817" spans="1:6" x14ac:dyDescent="0.25">
      <c r="A35817" s="1" t="str">
        <f>"28351"</f>
        <v>28351</v>
      </c>
      <c r="B35817" s="1" t="str">
        <f>"37153"</f>
        <v>37153</v>
      </c>
      <c r="C35817" s="2">
        <v>2.0264046668713499E-2</v>
      </c>
      <c r="D35817" s="2">
        <v>0</v>
      </c>
      <c r="E35817" s="2">
        <v>0</v>
      </c>
      <c r="F35817" s="2">
        <v>1.9631171921475302E-2</v>
      </c>
    </row>
    <row r="35818" spans="1:6" x14ac:dyDescent="0.25">
      <c r="A35818" s="1" t="str">
        <f>"28377"</f>
        <v>28377</v>
      </c>
      <c r="B35818" s="1" t="str">
        <f>"37093"</f>
        <v>37093</v>
      </c>
      <c r="C35818" s="2">
        <v>0.30013106159895098</v>
      </c>
      <c r="D35818" s="2">
        <v>0.12074303405572701</v>
      </c>
      <c r="E35818" s="2">
        <v>0</v>
      </c>
      <c r="F35818" s="2">
        <v>0.28511894426115603</v>
      </c>
    </row>
    <row r="35819" spans="1:6" x14ac:dyDescent="0.25">
      <c r="A35819" s="1" t="str">
        <f>"28377"</f>
        <v>28377</v>
      </c>
      <c r="B35819" s="1" t="str">
        <f>"37155"</f>
        <v>37155</v>
      </c>
      <c r="C35819" s="2">
        <v>0.69986893840104802</v>
      </c>
      <c r="D35819" s="2">
        <v>0.87925696594427205</v>
      </c>
      <c r="E35819" s="2">
        <v>1</v>
      </c>
      <c r="F35819" s="2">
        <v>0.71488105573884297</v>
      </c>
    </row>
    <row r="35820" spans="1:6" x14ac:dyDescent="0.25">
      <c r="A35820" s="1" t="str">
        <f>"28369"</f>
        <v>28369</v>
      </c>
      <c r="B35820" s="1" t="str">
        <f>"37155"</f>
        <v>37155</v>
      </c>
      <c r="C35820" s="2">
        <v>1</v>
      </c>
      <c r="D35820" s="2">
        <v>1</v>
      </c>
      <c r="E35820" s="2">
        <v>0</v>
      </c>
      <c r="F35820" s="2">
        <v>1</v>
      </c>
    </row>
    <row r="35821" spans="1:6" x14ac:dyDescent="0.25">
      <c r="A35821" s="1" t="str">
        <f>"28373"</f>
        <v>28373</v>
      </c>
      <c r="B35821" s="1" t="str">
        <f>"37125"</f>
        <v>37125</v>
      </c>
      <c r="C35821" s="2">
        <v>1</v>
      </c>
      <c r="D35821" s="2">
        <v>1</v>
      </c>
      <c r="E35821" s="2">
        <v>1</v>
      </c>
      <c r="F35821" s="2">
        <v>1</v>
      </c>
    </row>
    <row r="35822" spans="1:6" x14ac:dyDescent="0.25">
      <c r="A35822" s="1" t="str">
        <f>"28376"</f>
        <v>28376</v>
      </c>
      <c r="B35822" s="1" t="str">
        <f>"37093"</f>
        <v>37093</v>
      </c>
      <c r="C35822" s="2">
        <v>1</v>
      </c>
      <c r="D35822" s="2">
        <v>1</v>
      </c>
      <c r="E35822" s="2">
        <v>1</v>
      </c>
      <c r="F35822" s="2">
        <v>1</v>
      </c>
    </row>
    <row r="35823" spans="1:6" x14ac:dyDescent="0.25">
      <c r="A35823" s="1" t="str">
        <f>"28356"</f>
        <v>28356</v>
      </c>
      <c r="B35823" s="1" t="str">
        <f>"37085"</f>
        <v>37085</v>
      </c>
      <c r="C35823" s="2">
        <v>0.270133622246298</v>
      </c>
      <c r="D35823" s="2">
        <v>0.13157894736842099</v>
      </c>
      <c r="E35823" s="2">
        <v>0</v>
      </c>
      <c r="F35823" s="2">
        <v>0.26816239316239299</v>
      </c>
    </row>
    <row r="35824" spans="1:6" x14ac:dyDescent="0.25">
      <c r="A35824" s="1" t="str">
        <f>"28356"</f>
        <v>28356</v>
      </c>
      <c r="B35824" s="1" t="str">
        <f>"37051"</f>
        <v>37051</v>
      </c>
      <c r="C35824" s="2">
        <v>0.729866377753701</v>
      </c>
      <c r="D35824" s="2">
        <v>0.86842105263157798</v>
      </c>
      <c r="E35824" s="2">
        <v>1</v>
      </c>
      <c r="F35824" s="2">
        <v>0.73183760683760601</v>
      </c>
    </row>
    <row r="35825" spans="1:6" x14ac:dyDescent="0.25">
      <c r="A35825" s="1" t="str">
        <f>"28382"</f>
        <v>28382</v>
      </c>
      <c r="B35825" s="1" t="str">
        <f>"37051"</f>
        <v>37051</v>
      </c>
      <c r="C35825" s="2">
        <v>0.14268656716417899</v>
      </c>
      <c r="D35825" s="2">
        <v>6.9230769230769207E-2</v>
      </c>
      <c r="E35825" s="2">
        <v>0</v>
      </c>
      <c r="F35825" s="2">
        <v>0.139781859931113</v>
      </c>
    </row>
    <row r="35826" spans="1:6" x14ac:dyDescent="0.25">
      <c r="A35826" s="1" t="str">
        <f>"28382"</f>
        <v>28382</v>
      </c>
      <c r="B35826" s="1" t="str">
        <f>"37163"</f>
        <v>37163</v>
      </c>
      <c r="C35826" s="2">
        <v>0.852238805970149</v>
      </c>
      <c r="D35826" s="2">
        <v>0.92307692307692302</v>
      </c>
      <c r="E35826" s="2">
        <v>1</v>
      </c>
      <c r="F35826" s="2">
        <v>0.85505166475315697</v>
      </c>
    </row>
    <row r="35827" spans="1:6" x14ac:dyDescent="0.25">
      <c r="A35827" s="1" t="str">
        <f>"28382"</f>
        <v>28382</v>
      </c>
      <c r="B35827" s="1" t="str">
        <f>"37017"</f>
        <v>37017</v>
      </c>
      <c r="C35827" s="2">
        <v>5.0746268656716399E-3</v>
      </c>
      <c r="D35827" s="2">
        <v>7.6923076923076901E-3</v>
      </c>
      <c r="E35827" s="2">
        <v>0</v>
      </c>
      <c r="F35827" s="2">
        <v>5.1664753157290404E-3</v>
      </c>
    </row>
    <row r="35828" spans="1:6" x14ac:dyDescent="0.25">
      <c r="A35828" s="1" t="str">
        <f>"28386"</f>
        <v>28386</v>
      </c>
      <c r="B35828" s="1" t="str">
        <f>"37155"</f>
        <v>37155</v>
      </c>
      <c r="C35828" s="2">
        <v>0.79254179168452599</v>
      </c>
      <c r="D35828" s="2">
        <v>0.8</v>
      </c>
      <c r="E35828" s="2">
        <v>1</v>
      </c>
      <c r="F35828" s="2">
        <v>0.79321892005022998</v>
      </c>
    </row>
    <row r="35829" spans="1:6" x14ac:dyDescent="0.25">
      <c r="A35829" s="1" t="str">
        <f>"28386"</f>
        <v>28386</v>
      </c>
      <c r="B35829" s="1" t="str">
        <f>"37093"</f>
        <v>37093</v>
      </c>
      <c r="C35829" s="2">
        <v>0.20745820831547301</v>
      </c>
      <c r="D35829" s="2">
        <v>0.2</v>
      </c>
      <c r="E35829" s="2">
        <v>0</v>
      </c>
      <c r="F35829" s="2">
        <v>0.20678107994976899</v>
      </c>
    </row>
    <row r="35830" spans="1:6" x14ac:dyDescent="0.25">
      <c r="A35830" s="1" t="str">
        <f>"28378"</f>
        <v>28378</v>
      </c>
      <c r="B35830" s="1" t="str">
        <f>"37155"</f>
        <v>37155</v>
      </c>
      <c r="C35830" s="2">
        <v>0</v>
      </c>
      <c r="D35830" s="2">
        <v>0</v>
      </c>
      <c r="E35830" s="2">
        <v>1</v>
      </c>
      <c r="F35830" s="2">
        <v>1</v>
      </c>
    </row>
    <row r="35831" spans="1:6" x14ac:dyDescent="0.25">
      <c r="A35831" s="1" t="str">
        <f>"28337"</f>
        <v>28337</v>
      </c>
      <c r="B35831" s="1" t="str">
        <f>"37017"</f>
        <v>37017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25">
      <c r="A35832" s="1" t="str">
        <f>"28332"</f>
        <v>28332</v>
      </c>
      <c r="B35832" s="1" t="str">
        <f>"37017"</f>
        <v>37017</v>
      </c>
      <c r="C35832" s="2">
        <v>0</v>
      </c>
      <c r="D35832" s="2">
        <v>0</v>
      </c>
      <c r="E35832" s="2">
        <v>1</v>
      </c>
      <c r="F35832" s="2">
        <v>1</v>
      </c>
    </row>
    <row r="35833" spans="1:6" x14ac:dyDescent="0.25">
      <c r="A35833" s="1" t="str">
        <f>"28390"</f>
        <v>28390</v>
      </c>
      <c r="B35833" s="1" t="str">
        <f>"37085"</f>
        <v>37085</v>
      </c>
      <c r="C35833" s="2">
        <v>0.44624003447532801</v>
      </c>
      <c r="D35833" s="2">
        <v>0.17462165308498201</v>
      </c>
      <c r="E35833" s="2">
        <v>9.6579476861166996E-2</v>
      </c>
      <c r="F35833" s="2">
        <v>0.41959552326722899</v>
      </c>
    </row>
    <row r="35834" spans="1:6" x14ac:dyDescent="0.25">
      <c r="A35834" s="1" t="str">
        <f>"28390"</f>
        <v>28390</v>
      </c>
      <c r="B35834" s="1" t="str">
        <f>"37051"</f>
        <v>37051</v>
      </c>
      <c r="C35834" s="2">
        <v>0.55375996552467099</v>
      </c>
      <c r="D35834" s="2">
        <v>0.82537834691501699</v>
      </c>
      <c r="E35834" s="2">
        <v>0.90342052313883203</v>
      </c>
      <c r="F35834" s="2">
        <v>0.58040447673276996</v>
      </c>
    </row>
    <row r="35835" spans="1:6" x14ac:dyDescent="0.25">
      <c r="A35835" s="1" t="str">
        <f>"28391"</f>
        <v>28391</v>
      </c>
      <c r="B35835" s="1" t="str">
        <f>"37163"</f>
        <v>37163</v>
      </c>
      <c r="C35835" s="2">
        <v>1.3594562175129899E-2</v>
      </c>
      <c r="D35835" s="2">
        <v>0</v>
      </c>
      <c r="E35835" s="2">
        <v>0</v>
      </c>
      <c r="F35835" s="2">
        <v>1.3011863758132401E-2</v>
      </c>
    </row>
    <row r="35836" spans="1:6" x14ac:dyDescent="0.25">
      <c r="A35836" s="1" t="str">
        <f>"28391"</f>
        <v>28391</v>
      </c>
      <c r="B35836" s="1" t="str">
        <f>"37051"</f>
        <v>37051</v>
      </c>
      <c r="C35836" s="2">
        <v>0.98640543782487</v>
      </c>
      <c r="D35836" s="2">
        <v>1</v>
      </c>
      <c r="E35836" s="2">
        <v>1</v>
      </c>
      <c r="F35836" s="2">
        <v>0.98698813624186699</v>
      </c>
    </row>
    <row r="35837" spans="1:6" x14ac:dyDescent="0.25">
      <c r="A35837" s="1" t="str">
        <f>"28398"</f>
        <v>28398</v>
      </c>
      <c r="B35837" s="1" t="str">
        <f>"37163"</f>
        <v>37163</v>
      </c>
      <c r="C35837" s="2">
        <v>1.21684108055487E-3</v>
      </c>
      <c r="D35837" s="2">
        <v>0</v>
      </c>
      <c r="E35837" s="2">
        <v>0</v>
      </c>
      <c r="F35837" s="2">
        <v>1.0834236186348799E-3</v>
      </c>
    </row>
    <row r="35838" spans="1:6" x14ac:dyDescent="0.25">
      <c r="A35838" s="1" t="str">
        <f>"28398"</f>
        <v>28398</v>
      </c>
      <c r="B35838" s="1" t="str">
        <f>"37061"</f>
        <v>37061</v>
      </c>
      <c r="C35838" s="2">
        <v>0.99878315891944502</v>
      </c>
      <c r="D35838" s="2">
        <v>1</v>
      </c>
      <c r="E35838" s="2">
        <v>1</v>
      </c>
      <c r="F35838" s="2">
        <v>0.998916576381365</v>
      </c>
    </row>
    <row r="35839" spans="1:6" x14ac:dyDescent="0.25">
      <c r="A35839" s="1" t="str">
        <f>"28402"</f>
        <v>28402</v>
      </c>
      <c r="B35839" s="1" t="str">
        <f>"37129"</f>
        <v>37129</v>
      </c>
      <c r="C35839" s="2">
        <v>1</v>
      </c>
      <c r="D35839" s="2">
        <v>1</v>
      </c>
      <c r="E35839" s="2">
        <v>1</v>
      </c>
      <c r="F35839" s="2">
        <v>1</v>
      </c>
    </row>
    <row r="35840" spans="1:6" x14ac:dyDescent="0.25">
      <c r="A35840" s="1" t="str">
        <f>"28460"</f>
        <v>28460</v>
      </c>
      <c r="B35840" s="1" t="str">
        <f>"37133"</f>
        <v>37133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25">
      <c r="A35841" s="1" t="str">
        <f>"28462"</f>
        <v>28462</v>
      </c>
      <c r="B35841" s="1" t="str">
        <f>"37019"</f>
        <v>37019</v>
      </c>
      <c r="C35841" s="2">
        <v>1</v>
      </c>
      <c r="D35841" s="2">
        <v>1</v>
      </c>
      <c r="E35841" s="2">
        <v>1</v>
      </c>
      <c r="F35841" s="2">
        <v>1</v>
      </c>
    </row>
    <row r="35842" spans="1:6" x14ac:dyDescent="0.25">
      <c r="A35842" s="1" t="str">
        <f>"28464"</f>
        <v>28464</v>
      </c>
      <c r="B35842" s="1" t="str">
        <f>"37061"</f>
        <v>37061</v>
      </c>
      <c r="C35842" s="2">
        <v>1</v>
      </c>
      <c r="D35842" s="2">
        <v>1</v>
      </c>
      <c r="E35842" s="2">
        <v>1</v>
      </c>
      <c r="F35842" s="2">
        <v>1</v>
      </c>
    </row>
    <row r="35843" spans="1:6" x14ac:dyDescent="0.25">
      <c r="A35843" s="1" t="str">
        <f>"28405"</f>
        <v>28405</v>
      </c>
      <c r="B35843" s="1" t="str">
        <f>"37129"</f>
        <v>37129</v>
      </c>
      <c r="C35843" s="2">
        <v>1</v>
      </c>
      <c r="D35843" s="2">
        <v>1</v>
      </c>
      <c r="E35843" s="2">
        <v>1</v>
      </c>
      <c r="F35843" s="2">
        <v>1</v>
      </c>
    </row>
    <row r="35844" spans="1:6" x14ac:dyDescent="0.25">
      <c r="A35844" s="1" t="str">
        <f>"28406"</f>
        <v>28406</v>
      </c>
      <c r="B35844" s="1" t="str">
        <f>"37129"</f>
        <v>37129</v>
      </c>
      <c r="C35844" s="2">
        <v>1</v>
      </c>
      <c r="D35844" s="2">
        <v>1</v>
      </c>
      <c r="E35844" s="2">
        <v>1</v>
      </c>
      <c r="F35844" s="2">
        <v>1</v>
      </c>
    </row>
    <row r="35845" spans="1:6" x14ac:dyDescent="0.25">
      <c r="A35845" s="1" t="str">
        <f>"28504"</f>
        <v>28504</v>
      </c>
      <c r="B35845" s="1" t="str">
        <f>"37103"</f>
        <v>37103</v>
      </c>
      <c r="C35845" s="2">
        <v>2.5696778019371402E-3</v>
      </c>
      <c r="D35845" s="2">
        <v>1.0214504596526999E-3</v>
      </c>
      <c r="E35845" s="2">
        <v>0</v>
      </c>
      <c r="F35845" s="2">
        <v>2.3982945461005498E-3</v>
      </c>
    </row>
    <row r="35846" spans="1:6" x14ac:dyDescent="0.25">
      <c r="A35846" s="1" t="str">
        <f>"28504"</f>
        <v>28504</v>
      </c>
      <c r="B35846" s="1" t="str">
        <f>"37107"</f>
        <v>37107</v>
      </c>
      <c r="C35846" s="2">
        <v>0.99743032219806205</v>
      </c>
      <c r="D35846" s="2">
        <v>0.99897854954034704</v>
      </c>
      <c r="E35846" s="2">
        <v>1</v>
      </c>
      <c r="F35846" s="2">
        <v>0.99760170545389903</v>
      </c>
    </row>
    <row r="35847" spans="1:6" x14ac:dyDescent="0.25">
      <c r="A35847" s="1" t="str">
        <f>"28510"</f>
        <v>28510</v>
      </c>
      <c r="B35847" s="1" t="str">
        <f>"37137"</f>
        <v>37137</v>
      </c>
      <c r="C35847" s="2">
        <v>1</v>
      </c>
      <c r="D35847" s="2">
        <v>1</v>
      </c>
      <c r="E35847" s="2">
        <v>1</v>
      </c>
      <c r="F35847" s="2">
        <v>1</v>
      </c>
    </row>
    <row r="35848" spans="1:6" x14ac:dyDescent="0.25">
      <c r="A35848" s="1" t="str">
        <f>"28515"</f>
        <v>28515</v>
      </c>
      <c r="B35848" s="1" t="str">
        <f>"37137"</f>
        <v>37137</v>
      </c>
      <c r="C35848" s="2">
        <v>1</v>
      </c>
      <c r="D35848" s="2">
        <v>1</v>
      </c>
      <c r="E35848" s="2">
        <v>1</v>
      </c>
      <c r="F35848" s="2">
        <v>1</v>
      </c>
    </row>
    <row r="35849" spans="1:6" x14ac:dyDescent="0.25">
      <c r="A35849" s="1" t="str">
        <f>"28469"</f>
        <v>28469</v>
      </c>
      <c r="B35849" s="1" t="str">
        <f>"37019"</f>
        <v>37019</v>
      </c>
      <c r="C35849" s="2">
        <v>1</v>
      </c>
      <c r="D35849" s="2">
        <v>1</v>
      </c>
      <c r="E35849" s="2">
        <v>1</v>
      </c>
      <c r="F35849" s="2">
        <v>1</v>
      </c>
    </row>
    <row r="35850" spans="1:6" x14ac:dyDescent="0.25">
      <c r="A35850" s="1" t="str">
        <f>"28472"</f>
        <v>28472</v>
      </c>
      <c r="B35850" s="1" t="str">
        <f>"37047"</f>
        <v>37047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25">
      <c r="A35851" s="1" t="str">
        <f>"28539"</f>
        <v>28539</v>
      </c>
      <c r="B35851" s="1" t="str">
        <f>"37133"</f>
        <v>37133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tr">
        <f>"28540"</f>
        <v>28540</v>
      </c>
      <c r="B35852" s="1" t="str">
        <f>"37133"</f>
        <v>37133</v>
      </c>
      <c r="C35852" s="2">
        <v>1</v>
      </c>
      <c r="D35852" s="2">
        <v>1</v>
      </c>
      <c r="E35852" s="2">
        <v>1</v>
      </c>
      <c r="F35852" s="2">
        <v>1</v>
      </c>
    </row>
    <row r="35853" spans="1:6" x14ac:dyDescent="0.25">
      <c r="A35853" s="1" t="str">
        <f>"28543"</f>
        <v>28543</v>
      </c>
      <c r="B35853" s="1" t="str">
        <f>"37133"</f>
        <v>37133</v>
      </c>
      <c r="C35853" s="2">
        <v>1</v>
      </c>
      <c r="D35853" s="2">
        <v>1</v>
      </c>
      <c r="E35853" s="2">
        <v>0</v>
      </c>
      <c r="F35853" s="2">
        <v>1</v>
      </c>
    </row>
    <row r="35854" spans="1:6" x14ac:dyDescent="0.25">
      <c r="A35854" s="1" t="str">
        <f>"28430"</f>
        <v>28430</v>
      </c>
      <c r="B35854" s="1" t="str">
        <f>"37047"</f>
        <v>37047</v>
      </c>
      <c r="C35854" s="2">
        <v>1</v>
      </c>
      <c r="D35854" s="2">
        <v>1</v>
      </c>
      <c r="E35854" s="2">
        <v>0</v>
      </c>
      <c r="F35854" s="2">
        <v>1</v>
      </c>
    </row>
    <row r="35855" spans="1:6" x14ac:dyDescent="0.25">
      <c r="A35855" s="1" t="str">
        <f>"28431"</f>
        <v>28431</v>
      </c>
      <c r="B35855" s="1" t="str">
        <f>"37047"</f>
        <v>37047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tr">
        <f>"28434"</f>
        <v>28434</v>
      </c>
      <c r="B35856" s="1" t="str">
        <f>"37017"</f>
        <v>37017</v>
      </c>
      <c r="C35856" s="2">
        <v>1</v>
      </c>
      <c r="D35856" s="2">
        <v>1</v>
      </c>
      <c r="E35856" s="2">
        <v>0</v>
      </c>
      <c r="F35856" s="2">
        <v>1</v>
      </c>
    </row>
    <row r="35857" spans="1:6" x14ac:dyDescent="0.25">
      <c r="A35857" s="1" t="str">
        <f>"28447"</f>
        <v>28447</v>
      </c>
      <c r="B35857" s="1" t="str">
        <f>"37141"</f>
        <v>37141</v>
      </c>
      <c r="C35857" s="2">
        <v>0.284649776453055</v>
      </c>
      <c r="D35857" s="2">
        <v>0.3</v>
      </c>
      <c r="E35857" s="2">
        <v>0</v>
      </c>
      <c r="F35857" s="2">
        <v>0.28551336146272799</v>
      </c>
    </row>
    <row r="35858" spans="1:6" x14ac:dyDescent="0.25">
      <c r="A35858" s="1" t="str">
        <f>"28447"</f>
        <v>28447</v>
      </c>
      <c r="B35858" s="1" t="str">
        <f>"37017"</f>
        <v>37017</v>
      </c>
      <c r="C35858" s="2">
        <v>0.29508196721311403</v>
      </c>
      <c r="D35858" s="2">
        <v>0.375</v>
      </c>
      <c r="E35858" s="2">
        <v>0</v>
      </c>
      <c r="F35858" s="2">
        <v>0.29957805907172902</v>
      </c>
    </row>
    <row r="35859" spans="1:6" x14ac:dyDescent="0.25">
      <c r="A35859" s="1" t="str">
        <f>"28447"</f>
        <v>28447</v>
      </c>
      <c r="B35859" s="1" t="str">
        <f>"37163"</f>
        <v>37163</v>
      </c>
      <c r="C35859" s="2">
        <v>0.42026825633383003</v>
      </c>
      <c r="D35859" s="2">
        <v>0.32500000000000001</v>
      </c>
      <c r="E35859" s="2">
        <v>0</v>
      </c>
      <c r="F35859" s="2">
        <v>0.41490857946554099</v>
      </c>
    </row>
    <row r="35860" spans="1:6" x14ac:dyDescent="0.25">
      <c r="A35860" s="1" t="str">
        <f>"28451"</f>
        <v>28451</v>
      </c>
      <c r="B35860" s="1" t="str">
        <f>"37019"</f>
        <v>37019</v>
      </c>
      <c r="C35860" s="2">
        <v>1</v>
      </c>
      <c r="D35860" s="2">
        <v>1</v>
      </c>
      <c r="E35860" s="2">
        <v>1</v>
      </c>
      <c r="F35860" s="2">
        <v>1</v>
      </c>
    </row>
    <row r="35861" spans="1:6" x14ac:dyDescent="0.25">
      <c r="A35861" s="1" t="str">
        <f>"28454"</f>
        <v>28454</v>
      </c>
      <c r="B35861" s="1" t="str">
        <f>"37133"</f>
        <v>37133</v>
      </c>
      <c r="C35861" s="2">
        <v>0.69935483870967696</v>
      </c>
      <c r="D35861" s="2">
        <v>0.266666666666666</v>
      </c>
      <c r="E35861" s="2">
        <v>1</v>
      </c>
      <c r="F35861" s="2">
        <v>0.69172457359443995</v>
      </c>
    </row>
    <row r="35862" spans="1:6" x14ac:dyDescent="0.25">
      <c r="A35862" s="1" t="str">
        <f>"28454"</f>
        <v>28454</v>
      </c>
      <c r="B35862" s="1" t="str">
        <f>"37141"</f>
        <v>37141</v>
      </c>
      <c r="C35862" s="2">
        <v>0.30064516129032198</v>
      </c>
      <c r="D35862" s="2">
        <v>0.73333333333333295</v>
      </c>
      <c r="E35862" s="2">
        <v>0</v>
      </c>
      <c r="F35862" s="2">
        <v>0.30827542640555899</v>
      </c>
    </row>
    <row r="35863" spans="1:6" x14ac:dyDescent="0.25">
      <c r="A35863" s="1" t="str">
        <f>"28557"</f>
        <v>28557</v>
      </c>
      <c r="B35863" s="1" t="str">
        <f>"37031"</f>
        <v>37031</v>
      </c>
      <c r="C35863" s="2">
        <v>1</v>
      </c>
      <c r="D35863" s="2">
        <v>1</v>
      </c>
      <c r="E35863" s="2">
        <v>1</v>
      </c>
      <c r="F35863" s="2">
        <v>1</v>
      </c>
    </row>
    <row r="35864" spans="1:6" x14ac:dyDescent="0.25">
      <c r="A35864" s="1" t="str">
        <f>"28563"</f>
        <v>28563</v>
      </c>
      <c r="B35864" s="1" t="str">
        <f>"37049"</f>
        <v>37049</v>
      </c>
      <c r="C35864" s="2">
        <v>1</v>
      </c>
      <c r="D35864" s="2">
        <v>1</v>
      </c>
      <c r="E35864" s="2">
        <v>1</v>
      </c>
      <c r="F35864" s="2">
        <v>1</v>
      </c>
    </row>
    <row r="35865" spans="1:6" x14ac:dyDescent="0.25">
      <c r="A35865" s="1" t="str">
        <f>"28564"</f>
        <v>28564</v>
      </c>
      <c r="B35865" s="1" t="str">
        <f>"37049"</f>
        <v>37049</v>
      </c>
      <c r="C35865" s="2">
        <v>1</v>
      </c>
      <c r="D35865" s="2">
        <v>1</v>
      </c>
      <c r="E35865" s="2">
        <v>1</v>
      </c>
      <c r="F35865" s="2">
        <v>1</v>
      </c>
    </row>
    <row r="35866" spans="1:6" x14ac:dyDescent="0.25">
      <c r="A35866" s="1" t="str">
        <f>"28626"</f>
        <v>28626</v>
      </c>
      <c r="B35866" s="1" t="str">
        <f>"37009"</f>
        <v>37009</v>
      </c>
      <c r="C35866" s="2">
        <v>1</v>
      </c>
      <c r="D35866" s="2">
        <v>1</v>
      </c>
      <c r="E35866" s="2">
        <v>0</v>
      </c>
      <c r="F35866" s="2">
        <v>1</v>
      </c>
    </row>
    <row r="35867" spans="1:6" x14ac:dyDescent="0.25">
      <c r="A35867" s="1" t="str">
        <f>"28627"</f>
        <v>28627</v>
      </c>
      <c r="B35867" s="1" t="str">
        <f>"37005"</f>
        <v>37005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25">
      <c r="A35868" s="1" t="str">
        <f>"28637"</f>
        <v>28637</v>
      </c>
      <c r="B35868" s="1" t="str">
        <f>"37023"</f>
        <v>37023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25">
      <c r="A35869" s="1" t="str">
        <f>"28601"</f>
        <v>28601</v>
      </c>
      <c r="B35869" s="1" t="str">
        <f>"37027"</f>
        <v>37027</v>
      </c>
      <c r="C35869" s="2">
        <v>3.59527687296416E-2</v>
      </c>
      <c r="D35869" s="2">
        <v>1.8510356985456101E-2</v>
      </c>
      <c r="E35869" s="2">
        <v>0</v>
      </c>
      <c r="F35869" s="2">
        <v>3.3302131336405499E-2</v>
      </c>
    </row>
    <row r="35870" spans="1:6" x14ac:dyDescent="0.25">
      <c r="A35870" s="1" t="str">
        <f>"28601"</f>
        <v>28601</v>
      </c>
      <c r="B35870" s="1" t="str">
        <f>"37023"</f>
        <v>37023</v>
      </c>
      <c r="C35870" s="2">
        <v>6.94625407166123E-2</v>
      </c>
      <c r="D35870" s="2">
        <v>3.2172763331864203E-2</v>
      </c>
      <c r="E35870" s="2">
        <v>3.8014783526927103E-2</v>
      </c>
      <c r="F35870" s="2">
        <v>6.5344182027649703E-2</v>
      </c>
    </row>
    <row r="35871" spans="1:6" x14ac:dyDescent="0.25">
      <c r="A35871" s="1" t="str">
        <f>"28601"</f>
        <v>28601</v>
      </c>
      <c r="B35871" s="1" t="str">
        <f>"37003"</f>
        <v>37003</v>
      </c>
      <c r="C35871" s="2">
        <v>5.7858306188924999E-2</v>
      </c>
      <c r="D35871" s="2">
        <v>3.3054208902600198E-2</v>
      </c>
      <c r="E35871" s="2">
        <v>3.1678986272439202E-2</v>
      </c>
      <c r="F35871" s="2">
        <v>5.4939516129032202E-2</v>
      </c>
    </row>
    <row r="35872" spans="1:6" x14ac:dyDescent="0.25">
      <c r="A35872" s="1" t="str">
        <f>"28601"</f>
        <v>28601</v>
      </c>
      <c r="B35872" s="1" t="str">
        <f>"37035"</f>
        <v>37035</v>
      </c>
      <c r="C35872" s="2">
        <v>0.83672638436482005</v>
      </c>
      <c r="D35872" s="2">
        <v>0.91626267078007895</v>
      </c>
      <c r="E35872" s="2">
        <v>0.93030623020063297</v>
      </c>
      <c r="F35872" s="2">
        <v>0.84641417050691203</v>
      </c>
    </row>
    <row r="35873" spans="1:6" x14ac:dyDescent="0.25">
      <c r="A35873" s="1" t="str">
        <f>"28574"</f>
        <v>28574</v>
      </c>
      <c r="B35873" s="1" t="str">
        <f>"37103"</f>
        <v>37103</v>
      </c>
      <c r="C35873" s="2">
        <v>7.3149199142388604E-3</v>
      </c>
      <c r="D35873" s="2">
        <v>1.45631067961165E-2</v>
      </c>
      <c r="E35873" s="2">
        <v>0</v>
      </c>
      <c r="F35873" s="2">
        <v>7.3984232868404996E-3</v>
      </c>
    </row>
    <row r="35874" spans="1:6" x14ac:dyDescent="0.25">
      <c r="A35874" s="1" t="str">
        <f>"28574"</f>
        <v>28574</v>
      </c>
      <c r="B35874" s="1" t="str">
        <f>"37061"</f>
        <v>37061</v>
      </c>
      <c r="C35874" s="2">
        <v>8.1977550763021809E-3</v>
      </c>
      <c r="D35874" s="2">
        <v>0</v>
      </c>
      <c r="E35874" s="2">
        <v>0</v>
      </c>
      <c r="F35874" s="2">
        <v>7.8835657974529998E-3</v>
      </c>
    </row>
    <row r="35875" spans="1:6" x14ac:dyDescent="0.25">
      <c r="A35875" s="1" t="str">
        <f>"28574"</f>
        <v>28574</v>
      </c>
      <c r="B35875" s="1" t="str">
        <f>"37133"</f>
        <v>37133</v>
      </c>
      <c r="C35875" s="2">
        <v>0.98448732500945801</v>
      </c>
      <c r="D35875" s="2">
        <v>0.98543689320388295</v>
      </c>
      <c r="E35875" s="2">
        <v>1</v>
      </c>
      <c r="F35875" s="2">
        <v>0.98471801091570599</v>
      </c>
    </row>
    <row r="35876" spans="1:6" x14ac:dyDescent="0.25">
      <c r="A35876" s="1" t="str">
        <f>"28585"</f>
        <v>28585</v>
      </c>
      <c r="B35876" s="1" t="str">
        <f>"37103"</f>
        <v>37103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25">
      <c r="A35877" s="1" t="str">
        <f>"28594"</f>
        <v>28594</v>
      </c>
      <c r="B35877" s="1" t="str">
        <f>"37031"</f>
        <v>37031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tr">
        <f>"28587"</f>
        <v>28587</v>
      </c>
      <c r="B35878" s="1" t="str">
        <f>"37137"</f>
        <v>37137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25">
      <c r="A35879" s="1" t="str">
        <f>"28583"</f>
        <v>28583</v>
      </c>
      <c r="B35879" s="1" t="str">
        <f>"37137"</f>
        <v>37137</v>
      </c>
      <c r="C35879" s="2">
        <v>0</v>
      </c>
      <c r="D35879" s="2">
        <v>0</v>
      </c>
      <c r="E35879" s="2">
        <v>1</v>
      </c>
      <c r="F35879" s="2">
        <v>1</v>
      </c>
    </row>
    <row r="35880" spans="1:6" x14ac:dyDescent="0.25">
      <c r="A35880" s="1" t="str">
        <f>"28665"</f>
        <v>28665</v>
      </c>
      <c r="B35880" s="1" t="str">
        <f>"37193"</f>
        <v>37193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25">
      <c r="A35881" s="1" t="str">
        <f>"28672"</f>
        <v>28672</v>
      </c>
      <c r="B35881" s="1" t="str">
        <f>"37005"</f>
        <v>37005</v>
      </c>
      <c r="C35881" s="2">
        <v>0.322033898305084</v>
      </c>
      <c r="D35881" s="2">
        <v>0.5</v>
      </c>
      <c r="E35881" s="2">
        <v>0</v>
      </c>
      <c r="F35881" s="2">
        <v>0.32258064516128998</v>
      </c>
    </row>
    <row r="35882" spans="1:6" x14ac:dyDescent="0.25">
      <c r="A35882" s="1" t="str">
        <f>"28672"</f>
        <v>28672</v>
      </c>
      <c r="B35882" s="1" t="str">
        <f>"37009"</f>
        <v>37009</v>
      </c>
      <c r="C35882" s="2">
        <v>0.677966101694915</v>
      </c>
      <c r="D35882" s="2">
        <v>0.5</v>
      </c>
      <c r="E35882" s="2">
        <v>1</v>
      </c>
      <c r="F35882" s="2">
        <v>0.67741935483870896</v>
      </c>
    </row>
    <row r="35883" spans="1:6" x14ac:dyDescent="0.25">
      <c r="A35883" s="1" t="str">
        <f>"28649"</f>
        <v>28649</v>
      </c>
      <c r="B35883" s="1" t="str">
        <f>"37193"</f>
        <v>37193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25">
      <c r="A35884" s="1" t="str">
        <f>"28652"</f>
        <v>28652</v>
      </c>
      <c r="B35884" s="1" t="str">
        <f>"37011"</f>
        <v>37011</v>
      </c>
      <c r="C35884" s="2">
        <v>0</v>
      </c>
      <c r="D35884" s="2">
        <v>0</v>
      </c>
      <c r="E35884" s="2">
        <v>1</v>
      </c>
      <c r="F35884" s="2">
        <v>1</v>
      </c>
    </row>
    <row r="35885" spans="1:6" x14ac:dyDescent="0.25">
      <c r="A35885" s="1" t="str">
        <f>"28684"</f>
        <v>28684</v>
      </c>
      <c r="B35885" s="1" t="str">
        <f>"37009"</f>
        <v>37009</v>
      </c>
      <c r="C35885" s="2">
        <v>0.620149253731343</v>
      </c>
      <c r="D35885" s="2">
        <v>0.69230769230769196</v>
      </c>
      <c r="E35885" s="2">
        <v>1</v>
      </c>
      <c r="F35885" s="2">
        <v>0.62417582417582396</v>
      </c>
    </row>
    <row r="35886" spans="1:6" x14ac:dyDescent="0.25">
      <c r="A35886" s="1" t="str">
        <f>"28684"</f>
        <v>28684</v>
      </c>
      <c r="B35886" s="1" t="str">
        <f>"37189"</f>
        <v>37189</v>
      </c>
      <c r="C35886" s="2">
        <v>0.379850746268656</v>
      </c>
      <c r="D35886" s="2">
        <v>0.30769230769230699</v>
      </c>
      <c r="E35886" s="2">
        <v>0</v>
      </c>
      <c r="F35886" s="2">
        <v>0.37582417582417499</v>
      </c>
    </row>
    <row r="35887" spans="1:6" x14ac:dyDescent="0.25">
      <c r="A35887" s="1" t="str">
        <f>"28687"</f>
        <v>28687</v>
      </c>
      <c r="B35887" s="1" t="str">
        <f>"37097"</f>
        <v>37097</v>
      </c>
      <c r="C35887" s="2">
        <v>1</v>
      </c>
      <c r="D35887" s="2">
        <v>1</v>
      </c>
      <c r="E35887" s="2">
        <v>1</v>
      </c>
      <c r="F35887" s="2">
        <v>1</v>
      </c>
    </row>
    <row r="35888" spans="1:6" x14ac:dyDescent="0.25">
      <c r="A35888" s="1" t="str">
        <f>"28690"</f>
        <v>28690</v>
      </c>
      <c r="B35888" s="1" t="str">
        <f>"37023"</f>
        <v>37023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25">
      <c r="A35889" s="1" t="str">
        <f>"28693"</f>
        <v>28693</v>
      </c>
      <c r="B35889" s="1" t="str">
        <f>"37009"</f>
        <v>37009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25">
      <c r="A35890" s="1" t="str">
        <f>"28610"</f>
        <v>28610</v>
      </c>
      <c r="B35890" s="1" t="str">
        <f>"37035"</f>
        <v>37035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25">
      <c r="A35891" s="1" t="str">
        <f>"28611"</f>
        <v>28611</v>
      </c>
      <c r="B35891" s="1" t="str">
        <f>"37011"</f>
        <v>37011</v>
      </c>
      <c r="C35891" s="2">
        <v>0.10148514851485101</v>
      </c>
      <c r="D35891" s="2">
        <v>0.25</v>
      </c>
      <c r="E35891" s="2">
        <v>0</v>
      </c>
      <c r="F35891" s="2">
        <v>0.10688836104513</v>
      </c>
    </row>
    <row r="35892" spans="1:6" x14ac:dyDescent="0.25">
      <c r="A35892" s="1" t="str">
        <f>"28611"</f>
        <v>28611</v>
      </c>
      <c r="B35892" s="1" t="str">
        <f>"37027"</f>
        <v>37027</v>
      </c>
      <c r="C35892" s="2">
        <v>0.89851485148514798</v>
      </c>
      <c r="D35892" s="2">
        <v>0.75</v>
      </c>
      <c r="E35892" s="2">
        <v>1</v>
      </c>
      <c r="F35892" s="2">
        <v>0.893111638954869</v>
      </c>
    </row>
    <row r="35893" spans="1:6" x14ac:dyDescent="0.25">
      <c r="A35893" s="1" t="str">
        <f>"28618"</f>
        <v>28618</v>
      </c>
      <c r="B35893" s="1" t="str">
        <f>"37009"</f>
        <v>37009</v>
      </c>
      <c r="C35893" s="2">
        <v>1.3559322033898299E-3</v>
      </c>
      <c r="D35893" s="2">
        <v>0</v>
      </c>
      <c r="E35893" s="2">
        <v>0</v>
      </c>
      <c r="F35893" s="2">
        <v>1.2722646310432499E-3</v>
      </c>
    </row>
    <row r="35894" spans="1:6" x14ac:dyDescent="0.25">
      <c r="A35894" s="1" t="str">
        <f>"28618"</f>
        <v>28618</v>
      </c>
      <c r="B35894" s="1" t="str">
        <f>"37189"</f>
        <v>37189</v>
      </c>
      <c r="C35894" s="2">
        <v>0.97220338983050802</v>
      </c>
      <c r="D35894" s="2">
        <v>0.98750000000000004</v>
      </c>
      <c r="E35894" s="2">
        <v>1</v>
      </c>
      <c r="F35894" s="2">
        <v>0.97328244274809095</v>
      </c>
    </row>
    <row r="35895" spans="1:6" x14ac:dyDescent="0.25">
      <c r="A35895" s="1" t="str">
        <f>"28618"</f>
        <v>28618</v>
      </c>
      <c r="B35895" s="1" t="str">
        <f>"37193"</f>
        <v>37193</v>
      </c>
      <c r="C35895" s="2">
        <v>2.6440677966101601E-2</v>
      </c>
      <c r="D35895" s="2">
        <v>1.2500000000000001E-2</v>
      </c>
      <c r="E35895" s="2">
        <v>0</v>
      </c>
      <c r="F35895" s="2">
        <v>2.54452926208651E-2</v>
      </c>
    </row>
    <row r="35896" spans="1:6" x14ac:dyDescent="0.25">
      <c r="A35896" s="1" t="str">
        <f>"28616"</f>
        <v>28616</v>
      </c>
      <c r="B35896" s="1" t="str">
        <f>"37011"</f>
        <v>37011</v>
      </c>
      <c r="C35896" s="2">
        <v>0</v>
      </c>
      <c r="D35896" s="2">
        <v>0</v>
      </c>
      <c r="E35896" s="2">
        <v>1</v>
      </c>
      <c r="F35896" s="2">
        <v>1</v>
      </c>
    </row>
    <row r="35897" spans="1:6" x14ac:dyDescent="0.25">
      <c r="A35897" s="1" t="str">
        <f>"28711"</f>
        <v>28711</v>
      </c>
      <c r="B35897" s="1" t="str">
        <f>"37089"</f>
        <v>37089</v>
      </c>
      <c r="C35897" s="2">
        <v>3.07118569704946E-3</v>
      </c>
      <c r="D35897" s="2">
        <v>1.28369704749679E-3</v>
      </c>
      <c r="E35897" s="2">
        <v>0</v>
      </c>
      <c r="F35897" s="2">
        <v>2.8806993145922299E-3</v>
      </c>
    </row>
    <row r="35898" spans="1:6" x14ac:dyDescent="0.25">
      <c r="A35898" s="1" t="str">
        <f>"28711"</f>
        <v>28711</v>
      </c>
      <c r="B35898" s="1" t="str">
        <f>"37021"</f>
        <v>37021</v>
      </c>
      <c r="C35898" s="2">
        <v>0.96873971701217498</v>
      </c>
      <c r="D35898" s="2">
        <v>0.99358151476251599</v>
      </c>
      <c r="E35898" s="2">
        <v>1</v>
      </c>
      <c r="F35898" s="2">
        <v>0.97119300685407695</v>
      </c>
    </row>
    <row r="35899" spans="1:6" x14ac:dyDescent="0.25">
      <c r="A35899" s="1" t="str">
        <f>"28711"</f>
        <v>28711</v>
      </c>
      <c r="B35899" s="1" t="str">
        <f>"37161"</f>
        <v>37161</v>
      </c>
      <c r="C35899" s="2">
        <v>2.96150049358341E-3</v>
      </c>
      <c r="D35899" s="2">
        <v>1.28369704749679E-3</v>
      </c>
      <c r="E35899" s="2">
        <v>0</v>
      </c>
      <c r="F35899" s="2">
        <v>2.7813648554683599E-3</v>
      </c>
    </row>
    <row r="35900" spans="1:6" x14ac:dyDescent="0.25">
      <c r="A35900" s="1" t="str">
        <f>"28711"</f>
        <v>28711</v>
      </c>
      <c r="B35900" s="1" t="str">
        <f>"37111"</f>
        <v>37111</v>
      </c>
      <c r="C35900" s="2">
        <v>2.5227596797192001E-2</v>
      </c>
      <c r="D35900" s="2">
        <v>3.8510911424903698E-3</v>
      </c>
      <c r="E35900" s="2">
        <v>0</v>
      </c>
      <c r="F35900" s="2">
        <v>2.3144928975861699E-2</v>
      </c>
    </row>
    <row r="35901" spans="1:6" x14ac:dyDescent="0.25">
      <c r="A35901" s="1" t="str">
        <f>"28710"</f>
        <v>28710</v>
      </c>
      <c r="B35901" s="1" t="str">
        <f>"37089"</f>
        <v>37089</v>
      </c>
      <c r="C35901" s="2">
        <v>0</v>
      </c>
      <c r="D35901" s="2">
        <v>0</v>
      </c>
      <c r="E35901" s="2">
        <v>1</v>
      </c>
      <c r="F35901" s="2">
        <v>1</v>
      </c>
    </row>
    <row r="35902" spans="1:6" x14ac:dyDescent="0.25">
      <c r="A35902" s="1" t="str">
        <f>"28716"</f>
        <v>28716</v>
      </c>
      <c r="B35902" s="1" t="str">
        <f>"37021"</f>
        <v>37021</v>
      </c>
      <c r="C35902" s="2">
        <v>1.51646447140381E-3</v>
      </c>
      <c r="D35902" s="2">
        <v>0</v>
      </c>
      <c r="E35902" s="2">
        <v>0</v>
      </c>
      <c r="F35902" s="2">
        <v>1.4204545454545401E-3</v>
      </c>
    </row>
    <row r="35903" spans="1:6" x14ac:dyDescent="0.25">
      <c r="A35903" s="1" t="str">
        <f>"28716"</f>
        <v>28716</v>
      </c>
      <c r="B35903" s="1" t="str">
        <f>"37087"</f>
        <v>37087</v>
      </c>
      <c r="C35903" s="2">
        <v>0.99848353552859603</v>
      </c>
      <c r="D35903" s="2">
        <v>1</v>
      </c>
      <c r="E35903" s="2">
        <v>1</v>
      </c>
      <c r="F35903" s="2">
        <v>0.99857954545454497</v>
      </c>
    </row>
    <row r="35904" spans="1:6" x14ac:dyDescent="0.25">
      <c r="A35904" s="1" t="str">
        <f>"28781"</f>
        <v>28781</v>
      </c>
      <c r="B35904" s="1" t="str">
        <f>"37113"</f>
        <v>37113</v>
      </c>
      <c r="C35904" s="2">
        <v>1</v>
      </c>
      <c r="D35904" s="2">
        <v>1</v>
      </c>
      <c r="E35904" s="2">
        <v>0</v>
      </c>
      <c r="F35904" s="2">
        <v>1</v>
      </c>
    </row>
    <row r="35905" spans="1:6" x14ac:dyDescent="0.25">
      <c r="A35905" s="1" t="str">
        <f>"28783"</f>
        <v>28783</v>
      </c>
      <c r="B35905" s="1" t="str">
        <f>"37175"</f>
        <v>37175</v>
      </c>
      <c r="C35905" s="2">
        <v>5.3475935828877002E-3</v>
      </c>
      <c r="D35905" s="2">
        <v>0</v>
      </c>
      <c r="E35905" s="2">
        <v>0</v>
      </c>
      <c r="F35905" s="2">
        <v>5.31914893617021E-3</v>
      </c>
    </row>
    <row r="35906" spans="1:6" x14ac:dyDescent="0.25">
      <c r="A35906" s="1" t="str">
        <f>"28783"</f>
        <v>28783</v>
      </c>
      <c r="B35906" s="1" t="str">
        <f>"37099"</f>
        <v>37099</v>
      </c>
      <c r="C35906" s="2">
        <v>0.99465240641711195</v>
      </c>
      <c r="D35906" s="2">
        <v>1</v>
      </c>
      <c r="E35906" s="2">
        <v>0</v>
      </c>
      <c r="F35906" s="2">
        <v>0.99468085106382897</v>
      </c>
    </row>
    <row r="35907" spans="1:6" x14ac:dyDescent="0.25">
      <c r="A35907" s="1" t="str">
        <f>"28801"</f>
        <v>28801</v>
      </c>
      <c r="B35907" s="1" t="str">
        <f>"37021"</f>
        <v>37021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25">
      <c r="A35908" s="1" t="str">
        <f>"28789"</f>
        <v>28789</v>
      </c>
      <c r="B35908" s="1" t="str">
        <f>"37099"</f>
        <v>37099</v>
      </c>
      <c r="C35908" s="2">
        <v>0.81204644412191496</v>
      </c>
      <c r="D35908" s="2">
        <v>0.93069306930692997</v>
      </c>
      <c r="E35908" s="2">
        <v>0.94117647058823495</v>
      </c>
      <c r="F35908" s="2">
        <v>0.81697981906750095</v>
      </c>
    </row>
    <row r="35909" spans="1:6" x14ac:dyDescent="0.25">
      <c r="A35909" s="1" t="str">
        <f>"28789"</f>
        <v>28789</v>
      </c>
      <c r="B35909" s="1" t="str">
        <f>"37173"</f>
        <v>37173</v>
      </c>
      <c r="C35909" s="2">
        <v>0.18795355587808399</v>
      </c>
      <c r="D35909" s="2">
        <v>6.9306930693069299E-2</v>
      </c>
      <c r="E35909" s="2">
        <v>5.8823529411764698E-2</v>
      </c>
      <c r="F35909" s="2">
        <v>0.183020180932498</v>
      </c>
    </row>
    <row r="35910" spans="1:6" x14ac:dyDescent="0.25">
      <c r="A35910" s="1" t="str">
        <f>"28733"</f>
        <v>28733</v>
      </c>
      <c r="B35910" s="1" t="str">
        <f>"37075"</f>
        <v>37075</v>
      </c>
      <c r="C35910" s="2">
        <v>1</v>
      </c>
      <c r="D35910" s="2">
        <v>1</v>
      </c>
      <c r="E35910" s="2">
        <v>0</v>
      </c>
      <c r="F35910" s="2">
        <v>1</v>
      </c>
    </row>
    <row r="35911" spans="1:6" x14ac:dyDescent="0.25">
      <c r="A35911" s="1" t="str">
        <f>"28740"</f>
        <v>28740</v>
      </c>
      <c r="B35911" s="1" t="str">
        <f>"37121"</f>
        <v>37121</v>
      </c>
      <c r="C35911" s="2">
        <v>0.31190798376183998</v>
      </c>
      <c r="D35911" s="2">
        <v>0.33333333333333298</v>
      </c>
      <c r="E35911" s="2">
        <v>0</v>
      </c>
      <c r="F35911" s="2">
        <v>0.31174899866488598</v>
      </c>
    </row>
    <row r="35912" spans="1:6" x14ac:dyDescent="0.25">
      <c r="A35912" s="1" t="str">
        <f>"28740"</f>
        <v>28740</v>
      </c>
      <c r="B35912" s="1" t="str">
        <f>"37199"</f>
        <v>37199</v>
      </c>
      <c r="C35912" s="2">
        <v>0.68809201623815897</v>
      </c>
      <c r="D35912" s="2">
        <v>0.66666666666666596</v>
      </c>
      <c r="E35912" s="2">
        <v>1</v>
      </c>
      <c r="F35912" s="2">
        <v>0.68825100133511297</v>
      </c>
    </row>
    <row r="35913" spans="1:6" x14ac:dyDescent="0.25">
      <c r="A35913" s="1" t="str">
        <f>"28813"</f>
        <v>28813</v>
      </c>
      <c r="B35913" s="1" t="str">
        <f>"37021"</f>
        <v>37021</v>
      </c>
      <c r="C35913" s="2">
        <v>1</v>
      </c>
      <c r="D35913" s="2">
        <v>1</v>
      </c>
      <c r="E35913" s="2">
        <v>1</v>
      </c>
      <c r="F35913" s="2">
        <v>1</v>
      </c>
    </row>
    <row r="35914" spans="1:6" x14ac:dyDescent="0.25">
      <c r="A35914" s="1" t="str">
        <f>"28815"</f>
        <v>28815</v>
      </c>
      <c r="B35914" s="1" t="str">
        <f>"37021"</f>
        <v>37021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25">
      <c r="A35915" s="1" t="str">
        <f>"28816"</f>
        <v>28816</v>
      </c>
      <c r="B35915" s="1" t="str">
        <f>"37021"</f>
        <v>37021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25">
      <c r="A35916" s="1" t="str">
        <f>"28810"</f>
        <v>28810</v>
      </c>
      <c r="B35916" s="1" t="str">
        <f>"37021"</f>
        <v>37021</v>
      </c>
      <c r="C35916" s="2">
        <v>0</v>
      </c>
      <c r="D35916" s="2">
        <v>1</v>
      </c>
      <c r="E35916" s="2">
        <v>1</v>
      </c>
      <c r="F35916" s="2">
        <v>1</v>
      </c>
    </row>
    <row r="35917" spans="1:6" x14ac:dyDescent="0.25">
      <c r="A35917" s="1" t="str">
        <f>"29073"</f>
        <v>29073</v>
      </c>
      <c r="B35917" s="1" t="str">
        <f>"45063"</f>
        <v>45063</v>
      </c>
      <c r="C35917" s="2">
        <v>1</v>
      </c>
      <c r="D35917" s="2">
        <v>1</v>
      </c>
      <c r="E35917" s="2">
        <v>1</v>
      </c>
      <c r="F35917" s="2">
        <v>1</v>
      </c>
    </row>
    <row r="35918" spans="1:6" x14ac:dyDescent="0.25">
      <c r="A35918" s="1" t="str">
        <f>"29069"</f>
        <v>29069</v>
      </c>
      <c r="B35918" s="1" t="str">
        <f>"45061"</f>
        <v>45061</v>
      </c>
      <c r="C35918" s="2">
        <v>9.1220556745181994E-2</v>
      </c>
      <c r="D35918" s="2">
        <v>7.1428571428571397E-2</v>
      </c>
      <c r="E35918" s="2">
        <v>0</v>
      </c>
      <c r="F35918" s="2">
        <v>8.9859851607584501E-2</v>
      </c>
    </row>
    <row r="35919" spans="1:6" x14ac:dyDescent="0.25">
      <c r="A35919" s="1" t="str">
        <f>"29069"</f>
        <v>29069</v>
      </c>
      <c r="B35919" s="1" t="str">
        <f>"45031"</f>
        <v>45031</v>
      </c>
      <c r="C35919" s="2">
        <v>0.90877944325481697</v>
      </c>
      <c r="D35919" s="2">
        <v>0.92857142857142805</v>
      </c>
      <c r="E35919" s="2">
        <v>1</v>
      </c>
      <c r="F35919" s="2">
        <v>0.91014014839241497</v>
      </c>
    </row>
    <row r="35920" spans="1:6" x14ac:dyDescent="0.25">
      <c r="A35920" s="1" t="str">
        <f>"29070"</f>
        <v>29070</v>
      </c>
      <c r="B35920" s="1" t="str">
        <f>"45063"</f>
        <v>45063</v>
      </c>
      <c r="C35920" s="2">
        <v>0.82632541133455195</v>
      </c>
      <c r="D35920" s="2">
        <v>0.85802469135802395</v>
      </c>
      <c r="E35920" s="2">
        <v>1</v>
      </c>
      <c r="F35920" s="2">
        <v>0.82799345182413397</v>
      </c>
    </row>
    <row r="35921" spans="1:6" x14ac:dyDescent="0.25">
      <c r="A35921" s="1" t="str">
        <f>"29070"</f>
        <v>29070</v>
      </c>
      <c r="B35921" s="1" t="str">
        <f>"45081"</f>
        <v>45081</v>
      </c>
      <c r="C35921" s="2">
        <v>0.17367458866544699</v>
      </c>
      <c r="D35921" s="2">
        <v>0.141975308641975</v>
      </c>
      <c r="E35921" s="2">
        <v>0</v>
      </c>
      <c r="F35921" s="2">
        <v>0.172006548175865</v>
      </c>
    </row>
    <row r="35922" spans="1:6" x14ac:dyDescent="0.25">
      <c r="A35922" s="1" t="str">
        <f>"29009"</f>
        <v>29009</v>
      </c>
      <c r="B35922" s="1" t="str">
        <f>"45025"</f>
        <v>45025</v>
      </c>
      <c r="C35922" s="2">
        <v>3.4995625546806598E-3</v>
      </c>
      <c r="D35922" s="2">
        <v>0</v>
      </c>
      <c r="E35922" s="2">
        <v>0</v>
      </c>
      <c r="F35922" s="2">
        <v>3.4129692832764501E-3</v>
      </c>
    </row>
    <row r="35923" spans="1:6" x14ac:dyDescent="0.25">
      <c r="A35923" s="1" t="str">
        <f>"29009"</f>
        <v>29009</v>
      </c>
      <c r="B35923" s="1" t="str">
        <f>"45055"</f>
        <v>45055</v>
      </c>
      <c r="C35923" s="2">
        <v>0.96675415573053303</v>
      </c>
      <c r="D35923" s="2">
        <v>1</v>
      </c>
      <c r="E35923" s="2">
        <v>1</v>
      </c>
      <c r="F35923" s="2">
        <v>0.96757679180887302</v>
      </c>
    </row>
    <row r="35924" spans="1:6" x14ac:dyDescent="0.25">
      <c r="A35924" s="1" t="str">
        <f>"29009"</f>
        <v>29009</v>
      </c>
      <c r="B35924" s="1" t="str">
        <f>"45061"</f>
        <v>45061</v>
      </c>
      <c r="C35924" s="2">
        <v>2.9746281714785602E-2</v>
      </c>
      <c r="D35924" s="2">
        <v>0</v>
      </c>
      <c r="E35924" s="2">
        <v>0</v>
      </c>
      <c r="F35924" s="2">
        <v>2.90102389078498E-2</v>
      </c>
    </row>
    <row r="35925" spans="1:6" x14ac:dyDescent="0.25">
      <c r="A35925" s="1" t="str">
        <f>"28906"</f>
        <v>28906</v>
      </c>
      <c r="B35925" s="1" t="str">
        <f>"37043"</f>
        <v>37043</v>
      </c>
      <c r="C35925" s="2">
        <v>1.7292878478226601E-3</v>
      </c>
      <c r="D35925" s="2">
        <v>0</v>
      </c>
      <c r="E35925" s="2">
        <v>0</v>
      </c>
      <c r="F35925" s="2">
        <v>1.5839873281013701E-3</v>
      </c>
    </row>
    <row r="35926" spans="1:6" x14ac:dyDescent="0.25">
      <c r="A35926" s="1" t="str">
        <f>"28906"</f>
        <v>28906</v>
      </c>
      <c r="B35926" s="1" t="str">
        <f>"37039"</f>
        <v>37039</v>
      </c>
      <c r="C35926" s="2">
        <v>0.998270712152177</v>
      </c>
      <c r="D35926" s="2">
        <v>1</v>
      </c>
      <c r="E35926" s="2">
        <v>1</v>
      </c>
      <c r="F35926" s="2">
        <v>0.99841601267189795</v>
      </c>
    </row>
    <row r="35927" spans="1:6" x14ac:dyDescent="0.25">
      <c r="A35927" s="1" t="str">
        <f>"29114"</f>
        <v>29114</v>
      </c>
      <c r="B35927" s="1" t="str">
        <f>"45041"</f>
        <v>45041</v>
      </c>
      <c r="C35927" s="2">
        <v>0.70900123304562201</v>
      </c>
      <c r="D35927" s="2">
        <v>0.77419354838709598</v>
      </c>
      <c r="E35927" s="2">
        <v>1</v>
      </c>
      <c r="F35927" s="2">
        <v>0.71276595744680804</v>
      </c>
    </row>
    <row r="35928" spans="1:6" x14ac:dyDescent="0.25">
      <c r="A35928" s="1" t="str">
        <f>"29114"</f>
        <v>29114</v>
      </c>
      <c r="B35928" s="1" t="str">
        <f>"45027"</f>
        <v>45027</v>
      </c>
      <c r="C35928" s="2">
        <v>3.6991368680641103E-2</v>
      </c>
      <c r="D35928" s="2">
        <v>3.2258064516128997E-2</v>
      </c>
      <c r="E35928" s="2">
        <v>0</v>
      </c>
      <c r="F35928" s="2">
        <v>3.6643026004728102E-2</v>
      </c>
    </row>
    <row r="35929" spans="1:6" x14ac:dyDescent="0.25">
      <c r="A35929" s="1" t="str">
        <f>"29114"</f>
        <v>29114</v>
      </c>
      <c r="B35929" s="1" t="str">
        <f>"45085"</f>
        <v>45085</v>
      </c>
      <c r="C35929" s="2">
        <v>0.25400739827373597</v>
      </c>
      <c r="D35929" s="2">
        <v>0.19354838709677399</v>
      </c>
      <c r="E35929" s="2">
        <v>0</v>
      </c>
      <c r="F35929" s="2">
        <v>0.250591016548463</v>
      </c>
    </row>
    <row r="35930" spans="1:6" x14ac:dyDescent="0.25">
      <c r="A35930" s="1" t="str">
        <f>"29117"</f>
        <v>29117</v>
      </c>
      <c r="B35930" s="1" t="str">
        <f>"45075"</f>
        <v>45075</v>
      </c>
      <c r="C35930" s="2">
        <v>0</v>
      </c>
      <c r="D35930" s="2">
        <v>1</v>
      </c>
      <c r="E35930" s="2">
        <v>1</v>
      </c>
      <c r="F35930" s="2">
        <v>1</v>
      </c>
    </row>
    <row r="35931" spans="1:6" x14ac:dyDescent="0.25">
      <c r="A35931" s="1" t="str">
        <f>"29075"</f>
        <v>29075</v>
      </c>
      <c r="B35931" s="1" t="str">
        <f>"45063"</f>
        <v>45063</v>
      </c>
      <c r="C35931" s="2">
        <v>0.12754029432375599</v>
      </c>
      <c r="D35931" s="2">
        <v>5.1282051282051197E-2</v>
      </c>
      <c r="E35931" s="2">
        <v>0</v>
      </c>
      <c r="F35931" s="2">
        <v>0.12491513917175801</v>
      </c>
    </row>
    <row r="35932" spans="1:6" x14ac:dyDescent="0.25">
      <c r="A35932" s="1" t="str">
        <f>"29075"</f>
        <v>29075</v>
      </c>
      <c r="B35932" s="1" t="str">
        <f>"45079"</f>
        <v>45079</v>
      </c>
      <c r="C35932" s="2">
        <v>0.229152067274001</v>
      </c>
      <c r="D35932" s="2">
        <v>2.5641025641025599E-2</v>
      </c>
      <c r="E35932" s="2">
        <v>0.14285714285714199</v>
      </c>
      <c r="F35932" s="2">
        <v>0.22335369993211099</v>
      </c>
    </row>
    <row r="35933" spans="1:6" x14ac:dyDescent="0.25">
      <c r="A35933" s="1" t="str">
        <f>"29075"</f>
        <v>29075</v>
      </c>
      <c r="B35933" s="1" t="str">
        <f>"45071"</f>
        <v>45071</v>
      </c>
      <c r="C35933" s="2">
        <v>0.64330763840224203</v>
      </c>
      <c r="D35933" s="2">
        <v>0.92307692307692302</v>
      </c>
      <c r="E35933" s="2">
        <v>0.85714285714285698</v>
      </c>
      <c r="F35933" s="2">
        <v>0.65173116089613004</v>
      </c>
    </row>
    <row r="35934" spans="1:6" x14ac:dyDescent="0.25">
      <c r="A35934" s="1" t="str">
        <f>"29079"</f>
        <v>29079</v>
      </c>
      <c r="B35934" s="1" t="str">
        <f>"45031"</f>
        <v>45031</v>
      </c>
      <c r="C35934" s="2">
        <v>0</v>
      </c>
      <c r="D35934" s="2">
        <v>1</v>
      </c>
      <c r="E35934" s="2">
        <v>0</v>
      </c>
      <c r="F35934" s="2">
        <v>1</v>
      </c>
    </row>
    <row r="35935" spans="1:6" x14ac:dyDescent="0.25">
      <c r="A35935" s="1" t="str">
        <f>"29081"</f>
        <v>29081</v>
      </c>
      <c r="B35935" s="1" t="str">
        <f>"45009"</f>
        <v>45009</v>
      </c>
      <c r="C35935" s="2">
        <v>0.96385542168674598</v>
      </c>
      <c r="D35935" s="2">
        <v>0.96153846153846101</v>
      </c>
      <c r="E35935" s="2">
        <v>0</v>
      </c>
      <c r="F35935" s="2">
        <v>0.96371882086167804</v>
      </c>
    </row>
    <row r="35936" spans="1:6" x14ac:dyDescent="0.25">
      <c r="A35936" s="1" t="str">
        <f>"29081"</f>
        <v>29081</v>
      </c>
      <c r="B35936" s="1" t="str">
        <f>"45029"</f>
        <v>45029</v>
      </c>
      <c r="C35936" s="2">
        <v>3.6144578313252997E-2</v>
      </c>
      <c r="D35936" s="2">
        <v>3.8461538461538401E-2</v>
      </c>
      <c r="E35936" s="2">
        <v>0</v>
      </c>
      <c r="F35936" s="2">
        <v>3.6281179138321899E-2</v>
      </c>
    </row>
    <row r="35937" spans="1:6" x14ac:dyDescent="0.25">
      <c r="A35937" s="1" t="str">
        <f>"29104"</f>
        <v>29104</v>
      </c>
      <c r="B35937" s="1" t="str">
        <f>"45085"</f>
        <v>45085</v>
      </c>
      <c r="C35937" s="2">
        <v>0.48554913294797603</v>
      </c>
      <c r="D35937" s="2">
        <v>0.45</v>
      </c>
      <c r="E35937" s="2">
        <v>0.5</v>
      </c>
      <c r="F35937" s="2">
        <v>0.484890109890109</v>
      </c>
    </row>
    <row r="35938" spans="1:6" x14ac:dyDescent="0.25">
      <c r="A35938" s="1" t="str">
        <f>"29104"</f>
        <v>29104</v>
      </c>
      <c r="B35938" s="1" t="str">
        <f>"45061"</f>
        <v>45061</v>
      </c>
      <c r="C35938" s="2">
        <v>0.51445086705202303</v>
      </c>
      <c r="D35938" s="2">
        <v>0.55000000000000004</v>
      </c>
      <c r="E35938" s="2">
        <v>0.5</v>
      </c>
      <c r="F35938" s="2">
        <v>0.51510989010988995</v>
      </c>
    </row>
    <row r="35939" spans="1:6" x14ac:dyDescent="0.25">
      <c r="A35939" s="1" t="str">
        <f>"29153"</f>
        <v>29153</v>
      </c>
      <c r="B35939" s="1" t="str">
        <f>"45061"</f>
        <v>45061</v>
      </c>
      <c r="C35939" s="2">
        <v>3.7451737451737403E-2</v>
      </c>
      <c r="D35939" s="2">
        <v>3.9812646370023401E-2</v>
      </c>
      <c r="E35939" s="2">
        <v>3.3333333333333298E-2</v>
      </c>
      <c r="F35939" s="2">
        <v>3.7513526511963401E-2</v>
      </c>
    </row>
    <row r="35940" spans="1:6" x14ac:dyDescent="0.25">
      <c r="A35940" s="1" t="str">
        <f>"29153"</f>
        <v>29153</v>
      </c>
      <c r="B35940" s="1" t="str">
        <f>"45085"</f>
        <v>45085</v>
      </c>
      <c r="C35940" s="2">
        <v>0.96254826254826198</v>
      </c>
      <c r="D35940" s="2">
        <v>0.96018735362997598</v>
      </c>
      <c r="E35940" s="2">
        <v>0.96666666666666601</v>
      </c>
      <c r="F35940" s="2">
        <v>0.96248647348803595</v>
      </c>
    </row>
    <row r="35941" spans="1:6" x14ac:dyDescent="0.25">
      <c r="A35941" s="1" t="str">
        <f>"29151"</f>
        <v>29151</v>
      </c>
      <c r="B35941" s="1" t="str">
        <f>"45085"</f>
        <v>45085</v>
      </c>
      <c r="C35941" s="2">
        <v>1</v>
      </c>
      <c r="D35941" s="2">
        <v>1</v>
      </c>
      <c r="E35941" s="2">
        <v>1</v>
      </c>
      <c r="F35941" s="2">
        <v>1</v>
      </c>
    </row>
    <row r="35942" spans="1:6" x14ac:dyDescent="0.25">
      <c r="A35942" s="1" t="str">
        <f>"29016"</f>
        <v>29016</v>
      </c>
      <c r="B35942" s="1" t="str">
        <f>"45079"</f>
        <v>45079</v>
      </c>
      <c r="C35942" s="2">
        <v>0.98659492978296504</v>
      </c>
      <c r="D35942" s="2">
        <v>0.99618320610686995</v>
      </c>
      <c r="E35942" s="2">
        <v>1</v>
      </c>
      <c r="F35942" s="2">
        <v>0.98685145700070998</v>
      </c>
    </row>
    <row r="35943" spans="1:6" x14ac:dyDescent="0.25">
      <c r="A35943" s="1" t="str">
        <f>"29016"</f>
        <v>29016</v>
      </c>
      <c r="B35943" s="1" t="str">
        <f>"45039"</f>
        <v>45039</v>
      </c>
      <c r="C35943" s="2">
        <v>1.3405070217034401E-2</v>
      </c>
      <c r="D35943" s="2">
        <v>3.81679389312977E-3</v>
      </c>
      <c r="E35943" s="2">
        <v>0</v>
      </c>
      <c r="F35943" s="2">
        <v>1.3148542999289199E-2</v>
      </c>
    </row>
    <row r="35944" spans="1:6" x14ac:dyDescent="0.25">
      <c r="A35944" s="1" t="str">
        <f>"29040"</f>
        <v>29040</v>
      </c>
      <c r="B35944" s="1" t="str">
        <f>"45061"</f>
        <v>45061</v>
      </c>
      <c r="C35944" s="2">
        <v>9.0669225233869E-2</v>
      </c>
      <c r="D35944" s="2">
        <v>4.1095890410958902E-2</v>
      </c>
      <c r="E35944" s="2">
        <v>0</v>
      </c>
      <c r="F35944" s="2">
        <v>8.8935574229691797E-2</v>
      </c>
    </row>
    <row r="35945" spans="1:6" x14ac:dyDescent="0.25">
      <c r="A35945" s="1" t="str">
        <f>"29040"</f>
        <v>29040</v>
      </c>
      <c r="B35945" s="1" t="str">
        <f>"45085"</f>
        <v>45085</v>
      </c>
      <c r="C35945" s="2">
        <v>0.90933077476613</v>
      </c>
      <c r="D35945" s="2">
        <v>0.95890410958904104</v>
      </c>
      <c r="E35945" s="2">
        <v>1</v>
      </c>
      <c r="F35945" s="2">
        <v>0.911064425770308</v>
      </c>
    </row>
    <row r="35946" spans="1:6" x14ac:dyDescent="0.25">
      <c r="A35946" s="1" t="str">
        <f>"29042"</f>
        <v>29042</v>
      </c>
      <c r="B35946" s="1" t="str">
        <f>"45009"</f>
        <v>45009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25">
      <c r="A35947" s="1" t="str">
        <f>"29044"</f>
        <v>29044</v>
      </c>
      <c r="B35947" s="1" t="str">
        <f>"45079"</f>
        <v>45079</v>
      </c>
      <c r="C35947" s="2">
        <v>1</v>
      </c>
      <c r="D35947" s="2">
        <v>1</v>
      </c>
      <c r="E35947" s="2">
        <v>1</v>
      </c>
      <c r="F35947" s="2">
        <v>1</v>
      </c>
    </row>
    <row r="35948" spans="1:6" x14ac:dyDescent="0.25">
      <c r="A35948" s="1" t="str">
        <f>"29048"</f>
        <v>29048</v>
      </c>
      <c r="B35948" s="1" t="str">
        <f>"45075"</f>
        <v>45075</v>
      </c>
      <c r="C35948" s="2">
        <v>1</v>
      </c>
      <c r="D35948" s="2">
        <v>1</v>
      </c>
      <c r="E35948" s="2">
        <v>1</v>
      </c>
      <c r="F35948" s="2">
        <v>1</v>
      </c>
    </row>
    <row r="35949" spans="1:6" x14ac:dyDescent="0.25">
      <c r="A35949" s="1" t="str">
        <f>"29051"</f>
        <v>29051</v>
      </c>
      <c r="B35949" s="1" t="str">
        <f>"45027"</f>
        <v>45027</v>
      </c>
      <c r="C35949" s="2">
        <v>0.43324937027707799</v>
      </c>
      <c r="D35949" s="2">
        <v>0.47368421052631499</v>
      </c>
      <c r="E35949" s="2">
        <v>0</v>
      </c>
      <c r="F35949" s="2">
        <v>0.43509615384615302</v>
      </c>
    </row>
    <row r="35950" spans="1:6" x14ac:dyDescent="0.25">
      <c r="A35950" s="1" t="str">
        <f>"29051"</f>
        <v>29051</v>
      </c>
      <c r="B35950" s="1" t="str">
        <f>"45085"</f>
        <v>45085</v>
      </c>
      <c r="C35950" s="2">
        <v>0.56675062972292101</v>
      </c>
      <c r="D35950" s="2">
        <v>0.52631578947368396</v>
      </c>
      <c r="E35950" s="2">
        <v>0</v>
      </c>
      <c r="F35950" s="2">
        <v>0.56490384615384603</v>
      </c>
    </row>
    <row r="35951" spans="1:6" x14ac:dyDescent="0.25">
      <c r="A35951" s="1" t="str">
        <f>"29161"</f>
        <v>29161</v>
      </c>
      <c r="B35951" s="1" t="str">
        <f>"45041"</f>
        <v>45041</v>
      </c>
      <c r="C35951" s="2">
        <v>0.83750196633632201</v>
      </c>
      <c r="D35951" s="2">
        <v>0.94505494505494503</v>
      </c>
      <c r="E35951" s="2">
        <v>0.88372093023255804</v>
      </c>
      <c r="F35951" s="2">
        <v>0.845172513772107</v>
      </c>
    </row>
    <row r="35952" spans="1:6" x14ac:dyDescent="0.25">
      <c r="A35952" s="1" t="str">
        <f>"29161"</f>
        <v>29161</v>
      </c>
      <c r="B35952" s="1" t="str">
        <f>"45031"</f>
        <v>45031</v>
      </c>
      <c r="C35952" s="2">
        <v>0.16249803366367699</v>
      </c>
      <c r="D35952" s="2">
        <v>5.4945054945054903E-2</v>
      </c>
      <c r="E35952" s="2">
        <v>0.116279069767441</v>
      </c>
      <c r="F35952" s="2">
        <v>0.154827486227892</v>
      </c>
    </row>
    <row r="35953" spans="1:6" x14ac:dyDescent="0.25">
      <c r="A35953" s="1" t="str">
        <f>"29303"</f>
        <v>29303</v>
      </c>
      <c r="B35953" s="1" t="str">
        <f>"45083"</f>
        <v>45083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25">
      <c r="A35954" s="1" t="str">
        <f>"29307"</f>
        <v>29307</v>
      </c>
      <c r="B35954" s="1" t="str">
        <f>"45021"</f>
        <v>45021</v>
      </c>
      <c r="C35954" s="2">
        <v>2.34717828349831E-2</v>
      </c>
      <c r="D35954" s="2">
        <v>2.7510316368638201E-3</v>
      </c>
      <c r="E35954" s="2">
        <v>1.1111111111111099E-2</v>
      </c>
      <c r="F35954" s="2">
        <v>2.1856902671399201E-2</v>
      </c>
    </row>
    <row r="35955" spans="1:6" x14ac:dyDescent="0.25">
      <c r="A35955" s="1" t="str">
        <f>"29307"</f>
        <v>29307</v>
      </c>
      <c r="B35955" s="1" t="str">
        <f>"45083"</f>
        <v>45083</v>
      </c>
      <c r="C35955" s="2">
        <v>0.97652821716501603</v>
      </c>
      <c r="D35955" s="2">
        <v>0.99724896836313603</v>
      </c>
      <c r="E35955" s="2">
        <v>0.98888888888888804</v>
      </c>
      <c r="F35955" s="2">
        <v>0.97814309732860005</v>
      </c>
    </row>
    <row r="35956" spans="1:6" x14ac:dyDescent="0.25">
      <c r="A35956" s="1" t="str">
        <f>"29302"</f>
        <v>29302</v>
      </c>
      <c r="B35956" s="1" t="str">
        <f>"45083"</f>
        <v>45083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25">
      <c r="A35957" s="1" t="str">
        <f>"29320"</f>
        <v>29320</v>
      </c>
      <c r="B35957" s="1" t="str">
        <f>"45083"</f>
        <v>45083</v>
      </c>
      <c r="C35957" s="2">
        <v>1</v>
      </c>
      <c r="D35957" s="2">
        <v>1</v>
      </c>
      <c r="E35957" s="2">
        <v>1</v>
      </c>
      <c r="F35957" s="2">
        <v>1</v>
      </c>
    </row>
    <row r="35958" spans="1:6" x14ac:dyDescent="0.25">
      <c r="A35958" s="1" t="str">
        <f>"29329"</f>
        <v>29329</v>
      </c>
      <c r="B35958" s="1" t="str">
        <f>"45083"</f>
        <v>45083</v>
      </c>
      <c r="C35958" s="2">
        <v>1</v>
      </c>
      <c r="D35958" s="2">
        <v>1</v>
      </c>
      <c r="E35958" s="2">
        <v>0</v>
      </c>
      <c r="F35958" s="2">
        <v>1</v>
      </c>
    </row>
    <row r="35959" spans="1:6" x14ac:dyDescent="0.25">
      <c r="A35959" s="1" t="str">
        <f>"29403"</f>
        <v>29403</v>
      </c>
      <c r="B35959" s="1" t="str">
        <f>"45019"</f>
        <v>45019</v>
      </c>
      <c r="C35959" s="2">
        <v>1</v>
      </c>
      <c r="D35959" s="2">
        <v>1</v>
      </c>
      <c r="E35959" s="2">
        <v>1</v>
      </c>
      <c r="F35959" s="2">
        <v>1</v>
      </c>
    </row>
    <row r="35960" spans="1:6" x14ac:dyDescent="0.25">
      <c r="A35960" s="1" t="str">
        <f>"29370"</f>
        <v>29370</v>
      </c>
      <c r="B35960" s="1" t="str">
        <f>"45059"</f>
        <v>45059</v>
      </c>
      <c r="C35960" s="2">
        <v>1</v>
      </c>
      <c r="D35960" s="2">
        <v>1</v>
      </c>
      <c r="E35960" s="2">
        <v>0</v>
      </c>
      <c r="F35960" s="2">
        <v>1</v>
      </c>
    </row>
    <row r="35961" spans="1:6" x14ac:dyDescent="0.25">
      <c r="A35961" s="1" t="str">
        <f>"29374"</f>
        <v>29374</v>
      </c>
      <c r="B35961" s="1" t="str">
        <f>"45087"</f>
        <v>45087</v>
      </c>
      <c r="C35961" s="2">
        <v>5.3560918187168897E-2</v>
      </c>
      <c r="D35961" s="2">
        <v>0.125</v>
      </c>
      <c r="E35961" s="2">
        <v>0</v>
      </c>
      <c r="F35961" s="2">
        <v>5.5204140310523203E-2</v>
      </c>
    </row>
    <row r="35962" spans="1:6" x14ac:dyDescent="0.25">
      <c r="A35962" s="1" t="str">
        <f>"29374"</f>
        <v>29374</v>
      </c>
      <c r="B35962" s="1" t="str">
        <f>"45083"</f>
        <v>45083</v>
      </c>
      <c r="C35962" s="2">
        <v>0.94643908181283098</v>
      </c>
      <c r="D35962" s="2">
        <v>0.875</v>
      </c>
      <c r="E35962" s="2">
        <v>0</v>
      </c>
      <c r="F35962" s="2">
        <v>0.94479585968947599</v>
      </c>
    </row>
    <row r="35963" spans="1:6" x14ac:dyDescent="0.25">
      <c r="A35963" s="1" t="str">
        <f>"29384"</f>
        <v>29384</v>
      </c>
      <c r="B35963" s="1" t="str">
        <f>"45059"</f>
        <v>45059</v>
      </c>
      <c r="C35963" s="2">
        <v>1</v>
      </c>
      <c r="D35963" s="2">
        <v>1</v>
      </c>
      <c r="E35963" s="2">
        <v>1</v>
      </c>
      <c r="F35963" s="2">
        <v>1</v>
      </c>
    </row>
    <row r="35964" spans="1:6" x14ac:dyDescent="0.25">
      <c r="A35964" s="1" t="str">
        <f>"29346"</f>
        <v>29346</v>
      </c>
      <c r="B35964" s="1" t="str">
        <f>"45083"</f>
        <v>45083</v>
      </c>
      <c r="C35964" s="2">
        <v>1</v>
      </c>
      <c r="D35964" s="2">
        <v>1</v>
      </c>
      <c r="E35964" s="2">
        <v>0</v>
      </c>
      <c r="F35964" s="2">
        <v>1</v>
      </c>
    </row>
    <row r="35965" spans="1:6" x14ac:dyDescent="0.25">
      <c r="A35965" s="1" t="str">
        <f>"29405"</f>
        <v>29405</v>
      </c>
      <c r="B35965" s="1" t="str">
        <f>"45019"</f>
        <v>45019</v>
      </c>
      <c r="C35965" s="2">
        <v>1</v>
      </c>
      <c r="D35965" s="2">
        <v>1</v>
      </c>
      <c r="E35965" s="2">
        <v>1</v>
      </c>
      <c r="F35965" s="2">
        <v>1</v>
      </c>
    </row>
    <row r="35966" spans="1:6" x14ac:dyDescent="0.25">
      <c r="A35966" s="1" t="str">
        <f>"29407"</f>
        <v>29407</v>
      </c>
      <c r="B35966" s="1" t="str">
        <f>"45019"</f>
        <v>45019</v>
      </c>
      <c r="C35966" s="2">
        <v>1</v>
      </c>
      <c r="D35966" s="2">
        <v>1</v>
      </c>
      <c r="E35966" s="2">
        <v>1</v>
      </c>
      <c r="F35966" s="2">
        <v>1</v>
      </c>
    </row>
    <row r="35967" spans="1:6" x14ac:dyDescent="0.25">
      <c r="A35967" s="1" t="str">
        <f>"29410"</f>
        <v>29410</v>
      </c>
      <c r="B35967" s="1" t="str">
        <f>"45015"</f>
        <v>45015</v>
      </c>
      <c r="C35967" s="2">
        <v>0.99543488707352201</v>
      </c>
      <c r="D35967" s="2">
        <v>0.99047619047618995</v>
      </c>
      <c r="E35967" s="2">
        <v>0.98969072164948402</v>
      </c>
      <c r="F35967" s="2">
        <v>0.99513189176950001</v>
      </c>
    </row>
    <row r="35968" spans="1:6" x14ac:dyDescent="0.25">
      <c r="A35968" s="1" t="str">
        <f>"29410"</f>
        <v>29410</v>
      </c>
      <c r="B35968" s="1" t="str">
        <f>"45019"</f>
        <v>45019</v>
      </c>
      <c r="C35968" s="2">
        <v>4.5651129264776503E-3</v>
      </c>
      <c r="D35968" s="2">
        <v>9.5238095238095195E-3</v>
      </c>
      <c r="E35968" s="2">
        <v>1.03092783505154E-2</v>
      </c>
      <c r="F35968" s="2">
        <v>4.8681082304992598E-3</v>
      </c>
    </row>
    <row r="35969" spans="1:6" x14ac:dyDescent="0.25">
      <c r="A35969" s="1" t="str">
        <f>"29211"</f>
        <v>29211</v>
      </c>
      <c r="B35969" s="1" t="str">
        <f>"45079"</f>
        <v>45079</v>
      </c>
      <c r="C35969" s="2">
        <v>1</v>
      </c>
      <c r="D35969" s="2">
        <v>1</v>
      </c>
      <c r="E35969" s="2">
        <v>1</v>
      </c>
      <c r="F35969" s="2">
        <v>1</v>
      </c>
    </row>
    <row r="35970" spans="1:6" x14ac:dyDescent="0.25">
      <c r="A35970" s="1" t="str">
        <f>"29224"</f>
        <v>29224</v>
      </c>
      <c r="B35970" s="1" t="str">
        <f>"45079"</f>
        <v>45079</v>
      </c>
      <c r="C35970" s="2">
        <v>1</v>
      </c>
      <c r="D35970" s="2">
        <v>1</v>
      </c>
      <c r="E35970" s="2">
        <v>1</v>
      </c>
      <c r="F35970" s="2">
        <v>1</v>
      </c>
    </row>
    <row r="35971" spans="1:6" x14ac:dyDescent="0.25">
      <c r="A35971" s="1" t="str">
        <f>"29230"</f>
        <v>29230</v>
      </c>
      <c r="B35971" s="1" t="str">
        <f>"45079"</f>
        <v>45079</v>
      </c>
      <c r="C35971" s="2">
        <v>1</v>
      </c>
      <c r="D35971" s="2">
        <v>1</v>
      </c>
      <c r="E35971" s="2">
        <v>1</v>
      </c>
      <c r="F35971" s="2">
        <v>1</v>
      </c>
    </row>
    <row r="35972" spans="1:6" x14ac:dyDescent="0.25">
      <c r="A35972" s="1" t="str">
        <f>"29440"</f>
        <v>29440</v>
      </c>
      <c r="B35972" s="1" t="str">
        <f>"45089"</f>
        <v>45089</v>
      </c>
      <c r="C35972" s="2">
        <v>6.2814070351758697E-4</v>
      </c>
      <c r="D35972" s="2">
        <v>5.6179775280898797E-3</v>
      </c>
      <c r="E35972" s="2">
        <v>0</v>
      </c>
      <c r="F35972" s="2">
        <v>1.0042681395932701E-3</v>
      </c>
    </row>
    <row r="35973" spans="1:6" x14ac:dyDescent="0.25">
      <c r="A35973" s="1" t="str">
        <f>"29440"</f>
        <v>29440</v>
      </c>
      <c r="B35973" s="1" t="str">
        <f>"45043"</f>
        <v>45043</v>
      </c>
      <c r="C35973" s="2">
        <v>0.99937185929648198</v>
      </c>
      <c r="D35973" s="2">
        <v>0.99438202247190999</v>
      </c>
      <c r="E35973" s="2">
        <v>1</v>
      </c>
      <c r="F35973" s="2">
        <v>0.99899573186040602</v>
      </c>
    </row>
    <row r="35974" spans="1:6" x14ac:dyDescent="0.25">
      <c r="A35974" s="1" t="str">
        <f>"29415"</f>
        <v>29415</v>
      </c>
      <c r="B35974" s="1" t="str">
        <f>"45019"</f>
        <v>45019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25">
      <c r="A35975" s="1" t="str">
        <f>"29425"</f>
        <v>29425</v>
      </c>
      <c r="B35975" s="1" t="str">
        <f>"45019"</f>
        <v>45019</v>
      </c>
      <c r="C35975" s="2">
        <v>0</v>
      </c>
      <c r="D35975" s="2">
        <v>1</v>
      </c>
      <c r="E35975" s="2">
        <v>1</v>
      </c>
      <c r="F35975" s="2">
        <v>1</v>
      </c>
    </row>
    <row r="35976" spans="1:6" x14ac:dyDescent="0.25">
      <c r="A35976" s="1" t="str">
        <f>"29422"</f>
        <v>29422</v>
      </c>
      <c r="B35976" s="1" t="str">
        <f>"45019"</f>
        <v>45019</v>
      </c>
      <c r="C35976" s="2">
        <v>1</v>
      </c>
      <c r="D35976" s="2">
        <v>1</v>
      </c>
      <c r="E35976" s="2">
        <v>1</v>
      </c>
      <c r="F35976" s="2">
        <v>1</v>
      </c>
    </row>
    <row r="35977" spans="1:6" x14ac:dyDescent="0.25">
      <c r="A35977" s="1" t="str">
        <f>"29452"</f>
        <v>29452</v>
      </c>
      <c r="B35977" s="1" t="str">
        <f>"45029"</f>
        <v>45029</v>
      </c>
      <c r="C35977" s="2">
        <v>1</v>
      </c>
      <c r="D35977" s="2">
        <v>1</v>
      </c>
      <c r="E35977" s="2">
        <v>0</v>
      </c>
      <c r="F35977" s="2">
        <v>1</v>
      </c>
    </row>
    <row r="35978" spans="1:6" x14ac:dyDescent="0.25">
      <c r="A35978" s="1" t="str">
        <f>"29550"</f>
        <v>29550</v>
      </c>
      <c r="B35978" s="1" t="str">
        <f>"45031"</f>
        <v>45031</v>
      </c>
      <c r="C35978" s="2">
        <v>0.92259813890429498</v>
      </c>
      <c r="D35978" s="2">
        <v>0.98185941043083902</v>
      </c>
      <c r="E35978" s="2">
        <v>1</v>
      </c>
      <c r="F35978" s="2">
        <v>0.92771220421302303</v>
      </c>
    </row>
    <row r="35979" spans="1:6" x14ac:dyDescent="0.25">
      <c r="A35979" s="1" t="str">
        <f>"29550"</f>
        <v>29550</v>
      </c>
      <c r="B35979" s="1" t="str">
        <f>"45061"</f>
        <v>45061</v>
      </c>
      <c r="C35979" s="2">
        <v>8.7508473531767994E-3</v>
      </c>
      <c r="D35979" s="2">
        <v>1.5117157974300799E-3</v>
      </c>
      <c r="E35979" s="2">
        <v>0</v>
      </c>
      <c r="F35979" s="2">
        <v>8.1323770260348996E-3</v>
      </c>
    </row>
    <row r="35980" spans="1:6" x14ac:dyDescent="0.25">
      <c r="A35980" s="1" t="str">
        <f>"29550"</f>
        <v>29550</v>
      </c>
      <c r="B35980" s="1" t="str">
        <f>"45025"</f>
        <v>45025</v>
      </c>
      <c r="C35980" s="2">
        <v>6.86510137425278E-2</v>
      </c>
      <c r="D35980" s="2">
        <v>1.66288737717309E-2</v>
      </c>
      <c r="E35980" s="2">
        <v>0</v>
      </c>
      <c r="F35980" s="2">
        <v>6.4155418760941996E-2</v>
      </c>
    </row>
    <row r="35981" spans="1:6" x14ac:dyDescent="0.25">
      <c r="A35981" s="1" t="str">
        <f>"29528"</f>
        <v>29528</v>
      </c>
      <c r="B35981" s="1" t="str">
        <f>"45051"</f>
        <v>45051</v>
      </c>
      <c r="C35981" s="2">
        <v>1</v>
      </c>
      <c r="D35981" s="2">
        <v>1</v>
      </c>
      <c r="E35981" s="2">
        <v>1</v>
      </c>
      <c r="F35981" s="2">
        <v>1</v>
      </c>
    </row>
    <row r="35982" spans="1:6" x14ac:dyDescent="0.25">
      <c r="A35982" s="1" t="str">
        <f>"29547"</f>
        <v>29547</v>
      </c>
      <c r="B35982" s="1" t="str">
        <f>"45033"</f>
        <v>45033</v>
      </c>
      <c r="C35982" s="2">
        <v>1</v>
      </c>
      <c r="D35982" s="2">
        <v>1</v>
      </c>
      <c r="E35982" s="2">
        <v>1</v>
      </c>
      <c r="F35982" s="2">
        <v>1</v>
      </c>
    </row>
    <row r="35983" spans="1:6" x14ac:dyDescent="0.25">
      <c r="A35983" s="1" t="str">
        <f>"29510"</f>
        <v>29510</v>
      </c>
      <c r="B35983" s="1" t="str">
        <f>"45043"</f>
        <v>45043</v>
      </c>
      <c r="C35983" s="2">
        <v>0.59185588290486002</v>
      </c>
      <c r="D35983" s="2">
        <v>0.79705882352941104</v>
      </c>
      <c r="E35983" s="2">
        <v>0.96590909090909005</v>
      </c>
      <c r="F35983" s="2">
        <v>0.60969254820218799</v>
      </c>
    </row>
    <row r="35984" spans="1:6" x14ac:dyDescent="0.25">
      <c r="A35984" s="1" t="str">
        <f>"29510"</f>
        <v>29510</v>
      </c>
      <c r="B35984" s="1" t="str">
        <f>"45089"</f>
        <v>45089</v>
      </c>
      <c r="C35984" s="2">
        <v>0.40814411709513898</v>
      </c>
      <c r="D35984" s="2">
        <v>0.20294117647058799</v>
      </c>
      <c r="E35984" s="2">
        <v>3.4090909090908998E-2</v>
      </c>
      <c r="F35984" s="2">
        <v>0.39030745179781101</v>
      </c>
    </row>
    <row r="35985" spans="1:6" x14ac:dyDescent="0.25">
      <c r="A35985" s="1" t="str">
        <f>"29564"</f>
        <v>29564</v>
      </c>
      <c r="B35985" s="1" t="str">
        <f>"45089"</f>
        <v>45089</v>
      </c>
      <c r="C35985" s="2">
        <v>1</v>
      </c>
      <c r="D35985" s="2">
        <v>1</v>
      </c>
      <c r="E35985" s="2">
        <v>0</v>
      </c>
      <c r="F35985" s="2">
        <v>1</v>
      </c>
    </row>
    <row r="35986" spans="1:6" x14ac:dyDescent="0.25">
      <c r="A35986" s="1" t="str">
        <f>"29481"</f>
        <v>29481</v>
      </c>
      <c r="B35986" s="1" t="str">
        <f>"45029"</f>
        <v>45029</v>
      </c>
      <c r="C35986" s="2">
        <v>0.87144259077526898</v>
      </c>
      <c r="D35986" s="2">
        <v>0.8</v>
      </c>
      <c r="E35986" s="2">
        <v>0</v>
      </c>
      <c r="F35986" s="2">
        <v>0.86973180076628298</v>
      </c>
    </row>
    <row r="35987" spans="1:6" x14ac:dyDescent="0.25">
      <c r="A35987" s="1" t="str">
        <f>"29481"</f>
        <v>29481</v>
      </c>
      <c r="B35987" s="1" t="str">
        <f>"45009"</f>
        <v>45009</v>
      </c>
      <c r="C35987" s="2">
        <v>0.12855740922473</v>
      </c>
      <c r="D35987" s="2">
        <v>0.2</v>
      </c>
      <c r="E35987" s="2">
        <v>0</v>
      </c>
      <c r="F35987" s="2">
        <v>0.13026819923371599</v>
      </c>
    </row>
    <row r="35988" spans="1:6" x14ac:dyDescent="0.25">
      <c r="A35988" s="1" t="str">
        <f>"29483"</f>
        <v>29483</v>
      </c>
      <c r="B35988" s="1" t="str">
        <f>"45035"</f>
        <v>45035</v>
      </c>
      <c r="C35988" s="2">
        <v>0.87965255339683601</v>
      </c>
      <c r="D35988" s="2">
        <v>0.78535494689770802</v>
      </c>
      <c r="E35988" s="2">
        <v>0.81799163179916301</v>
      </c>
      <c r="F35988" s="2">
        <v>0.87205916162158004</v>
      </c>
    </row>
    <row r="35989" spans="1:6" x14ac:dyDescent="0.25">
      <c r="A35989" s="1" t="str">
        <f>"29483"</f>
        <v>29483</v>
      </c>
      <c r="B35989" s="1" t="str">
        <f>"45019"</f>
        <v>45019</v>
      </c>
      <c r="C35989" s="2">
        <v>1.5525995552011999E-2</v>
      </c>
      <c r="D35989" s="2">
        <v>2.0681945220793699E-2</v>
      </c>
      <c r="E35989" s="2">
        <v>4.1841004184100397E-3</v>
      </c>
      <c r="F35989" s="2">
        <v>1.5671698980764801E-2</v>
      </c>
    </row>
    <row r="35990" spans="1:6" x14ac:dyDescent="0.25">
      <c r="A35990" s="1" t="str">
        <f>"29483"</f>
        <v>29483</v>
      </c>
      <c r="B35990" s="1" t="str">
        <f>"45015"</f>
        <v>45015</v>
      </c>
      <c r="C35990" s="2">
        <v>0.104821451051151</v>
      </c>
      <c r="D35990" s="2">
        <v>0.19396310788149801</v>
      </c>
      <c r="E35990" s="2">
        <v>0.17782426778242599</v>
      </c>
      <c r="F35990" s="2">
        <v>0.112269139397654</v>
      </c>
    </row>
    <row r="35991" spans="1:6" x14ac:dyDescent="0.25">
      <c r="A35991" s="1" t="str">
        <f>"29575"</f>
        <v>29575</v>
      </c>
      <c r="B35991" s="1" t="str">
        <f>"45051"</f>
        <v>45051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25">
      <c r="A35992" s="1" t="str">
        <f>"29615"</f>
        <v>29615</v>
      </c>
      <c r="B35992" s="1" t="str">
        <f>"45045"</f>
        <v>45045</v>
      </c>
      <c r="C35992" s="2">
        <v>1</v>
      </c>
      <c r="D35992" s="2">
        <v>1</v>
      </c>
      <c r="E35992" s="2">
        <v>1</v>
      </c>
      <c r="F35992" s="2">
        <v>1</v>
      </c>
    </row>
    <row r="35993" spans="1:6" x14ac:dyDescent="0.25">
      <c r="A35993" s="1" t="str">
        <f>"29616"</f>
        <v>29616</v>
      </c>
      <c r="B35993" s="1" t="str">
        <f>"45045"</f>
        <v>45045</v>
      </c>
      <c r="C35993" s="2">
        <v>1</v>
      </c>
      <c r="D35993" s="2">
        <v>1</v>
      </c>
      <c r="E35993" s="2">
        <v>1</v>
      </c>
      <c r="F35993" s="2">
        <v>1</v>
      </c>
    </row>
    <row r="35994" spans="1:6" x14ac:dyDescent="0.25">
      <c r="A35994" s="1" t="str">
        <f>"29617"</f>
        <v>29617</v>
      </c>
      <c r="B35994" s="1" t="str">
        <f>"45045"</f>
        <v>45045</v>
      </c>
      <c r="C35994" s="2">
        <v>1</v>
      </c>
      <c r="D35994" s="2">
        <v>1</v>
      </c>
      <c r="E35994" s="2">
        <v>1</v>
      </c>
      <c r="F35994" s="2">
        <v>1</v>
      </c>
    </row>
    <row r="35995" spans="1:6" x14ac:dyDescent="0.25">
      <c r="A35995" s="1" t="str">
        <f>"29577"</f>
        <v>29577</v>
      </c>
      <c r="B35995" s="1" t="str">
        <f>"45051"</f>
        <v>45051</v>
      </c>
      <c r="C35995" s="2">
        <v>1</v>
      </c>
      <c r="D35995" s="2">
        <v>1</v>
      </c>
      <c r="E35995" s="2">
        <v>1</v>
      </c>
      <c r="F35995" s="2">
        <v>1</v>
      </c>
    </row>
    <row r="35996" spans="1:6" x14ac:dyDescent="0.25">
      <c r="A35996" s="1" t="str">
        <f>"29654"</f>
        <v>29654</v>
      </c>
      <c r="B35996" s="1" t="str">
        <f>"45001"</f>
        <v>45001</v>
      </c>
      <c r="C35996" s="2">
        <v>0.20277831371792299</v>
      </c>
      <c r="D35996" s="2">
        <v>6.9536423841059597E-2</v>
      </c>
      <c r="E35996" s="2">
        <v>0.17647058823529399</v>
      </c>
      <c r="F35996" s="2">
        <v>0.19526734104046201</v>
      </c>
    </row>
    <row r="35997" spans="1:6" x14ac:dyDescent="0.25">
      <c r="A35997" s="1" t="str">
        <f>"29654"</f>
        <v>29654</v>
      </c>
      <c r="B35997" s="1" t="str">
        <f>"45045"</f>
        <v>45045</v>
      </c>
      <c r="C35997" s="2">
        <v>0.12386648659077699</v>
      </c>
      <c r="D35997" s="2">
        <v>5.6291390728476803E-2</v>
      </c>
      <c r="E35997" s="2">
        <v>1.9607843137254902E-2</v>
      </c>
      <c r="F35997" s="2">
        <v>0.11921965317919</v>
      </c>
    </row>
    <row r="35998" spans="1:6" x14ac:dyDescent="0.25">
      <c r="A35998" s="1" t="str">
        <f>"29654"</f>
        <v>29654</v>
      </c>
      <c r="B35998" s="1" t="str">
        <f>"45007"</f>
        <v>45007</v>
      </c>
      <c r="C35998" s="2">
        <v>0.62049006366968895</v>
      </c>
      <c r="D35998" s="2">
        <v>0.83112582781456901</v>
      </c>
      <c r="E35998" s="2">
        <v>0.80392156862745001</v>
      </c>
      <c r="F35998" s="2">
        <v>0.63367052023121295</v>
      </c>
    </row>
    <row r="35999" spans="1:6" x14ac:dyDescent="0.25">
      <c r="A35999" s="1" t="str">
        <f>"29654"</f>
        <v>29654</v>
      </c>
      <c r="B35999" s="1" t="str">
        <f>"45059"</f>
        <v>45059</v>
      </c>
      <c r="C35999" s="2">
        <v>5.2865136021609097E-2</v>
      </c>
      <c r="D35999" s="2">
        <v>4.3046357615894003E-2</v>
      </c>
      <c r="E35999" s="2">
        <v>0</v>
      </c>
      <c r="F35999" s="2">
        <v>5.18424855491329E-2</v>
      </c>
    </row>
    <row r="36000" spans="1:6" x14ac:dyDescent="0.25">
      <c r="A36000" s="1" t="str">
        <f>"29593"</f>
        <v>29593</v>
      </c>
      <c r="B36000" s="1" t="str">
        <f>"45031"</f>
        <v>45031</v>
      </c>
      <c r="C36000" s="2">
        <v>0.65700000000000003</v>
      </c>
      <c r="D36000" s="2">
        <v>0.875</v>
      </c>
      <c r="E36000" s="2">
        <v>1</v>
      </c>
      <c r="F36000" s="2">
        <v>0.667619047619047</v>
      </c>
    </row>
    <row r="36001" spans="1:6" x14ac:dyDescent="0.25">
      <c r="A36001" s="1" t="str">
        <f>"29593"</f>
        <v>29593</v>
      </c>
      <c r="B36001" s="1" t="str">
        <f>"45025"</f>
        <v>45025</v>
      </c>
      <c r="C36001" s="2">
        <v>0.34300000000000003</v>
      </c>
      <c r="D36001" s="2">
        <v>0.125</v>
      </c>
      <c r="E36001" s="2">
        <v>0</v>
      </c>
      <c r="F36001" s="2">
        <v>0.332380952380952</v>
      </c>
    </row>
    <row r="36002" spans="1:6" x14ac:dyDescent="0.25">
      <c r="A36002" s="1" t="str">
        <f>"29597"</f>
        <v>29597</v>
      </c>
      <c r="B36002" s="1" t="str">
        <f>"45051"</f>
        <v>45051</v>
      </c>
      <c r="C36002" s="2">
        <v>1</v>
      </c>
      <c r="D36002" s="2">
        <v>1</v>
      </c>
      <c r="E36002" s="2">
        <v>1</v>
      </c>
      <c r="F36002" s="2">
        <v>1</v>
      </c>
    </row>
    <row r="36003" spans="1:6" x14ac:dyDescent="0.25">
      <c r="A36003" s="1" t="str">
        <f>"29594"</f>
        <v>29594</v>
      </c>
      <c r="B36003" s="1" t="str">
        <f>"45069"</f>
        <v>45069</v>
      </c>
      <c r="C36003" s="2">
        <v>1</v>
      </c>
      <c r="D36003" s="2">
        <v>1</v>
      </c>
      <c r="E36003" s="2">
        <v>0</v>
      </c>
      <c r="F36003" s="2">
        <v>1</v>
      </c>
    </row>
    <row r="36004" spans="1:6" x14ac:dyDescent="0.25">
      <c r="A36004" s="1" t="str">
        <f>"29678"</f>
        <v>29678</v>
      </c>
      <c r="B36004" s="1" t="str">
        <f>"45073"</f>
        <v>45073</v>
      </c>
      <c r="C36004" s="2">
        <v>1</v>
      </c>
      <c r="D36004" s="2">
        <v>1</v>
      </c>
      <c r="E36004" s="2">
        <v>1</v>
      </c>
      <c r="F36004" s="2">
        <v>1</v>
      </c>
    </row>
    <row r="36005" spans="1:6" x14ac:dyDescent="0.25">
      <c r="A36005" s="1" t="str">
        <f>"29679"</f>
        <v>29679</v>
      </c>
      <c r="B36005" s="1" t="str">
        <f>"45073"</f>
        <v>45073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25">
      <c r="A36006" s="1" t="str">
        <f>"29731"</f>
        <v>29731</v>
      </c>
      <c r="B36006" s="1" t="str">
        <f>"45091"</f>
        <v>45091</v>
      </c>
      <c r="C36006" s="2">
        <v>1</v>
      </c>
      <c r="D36006" s="2">
        <v>1</v>
      </c>
      <c r="E36006" s="2">
        <v>1</v>
      </c>
      <c r="F36006" s="2">
        <v>1</v>
      </c>
    </row>
    <row r="36007" spans="1:6" x14ac:dyDescent="0.25">
      <c r="A36007" s="1" t="str">
        <f>"29733"</f>
        <v>29733</v>
      </c>
      <c r="B36007" s="1" t="str">
        <f>"45091"</f>
        <v>45091</v>
      </c>
      <c r="C36007" s="2">
        <v>0</v>
      </c>
      <c r="D36007" s="2">
        <v>1</v>
      </c>
      <c r="E36007" s="2">
        <v>0</v>
      </c>
      <c r="F36007" s="2">
        <v>1</v>
      </c>
    </row>
    <row r="36008" spans="1:6" x14ac:dyDescent="0.25">
      <c r="A36008" s="1" t="str">
        <f>"29734"</f>
        <v>29734</v>
      </c>
      <c r="B36008" s="1" t="str">
        <f>"45091"</f>
        <v>45091</v>
      </c>
      <c r="C36008" s="2">
        <v>0</v>
      </c>
      <c r="D36008" s="2">
        <v>1</v>
      </c>
      <c r="E36008" s="2">
        <v>1</v>
      </c>
      <c r="F36008" s="2">
        <v>1</v>
      </c>
    </row>
    <row r="36009" spans="1:6" x14ac:dyDescent="0.25">
      <c r="A36009" s="1" t="str">
        <f>"29684"</f>
        <v>29684</v>
      </c>
      <c r="B36009" s="1" t="str">
        <f>"45007"</f>
        <v>45007</v>
      </c>
      <c r="C36009" s="2">
        <v>1</v>
      </c>
      <c r="D36009" s="2">
        <v>1</v>
      </c>
      <c r="E36009" s="2">
        <v>1</v>
      </c>
      <c r="F36009" s="2">
        <v>1</v>
      </c>
    </row>
    <row r="36010" spans="1:6" x14ac:dyDescent="0.25">
      <c r="A36010" s="1" t="str">
        <f>"29686"</f>
        <v>29686</v>
      </c>
      <c r="B36010" s="1" t="str">
        <f>"45073"</f>
        <v>45073</v>
      </c>
      <c r="C36010" s="2">
        <v>1</v>
      </c>
      <c r="D36010" s="2">
        <v>1</v>
      </c>
      <c r="E36010" s="2">
        <v>1</v>
      </c>
      <c r="F36010" s="2">
        <v>1</v>
      </c>
    </row>
    <row r="36011" spans="1:6" x14ac:dyDescent="0.25">
      <c r="A36011" s="1" t="str">
        <f>"29845"</f>
        <v>29845</v>
      </c>
      <c r="B36011" s="1" t="str">
        <f>"45037"</f>
        <v>45037</v>
      </c>
      <c r="C36011" s="2">
        <v>1.24309392265193E-2</v>
      </c>
      <c r="D36011" s="2">
        <v>0</v>
      </c>
      <c r="E36011" s="2">
        <v>0</v>
      </c>
      <c r="F36011" s="2">
        <v>1.1904761904761901E-2</v>
      </c>
    </row>
    <row r="36012" spans="1:6" x14ac:dyDescent="0.25">
      <c r="A36012" s="1" t="str">
        <f>"29845"</f>
        <v>29845</v>
      </c>
      <c r="B36012" s="1" t="str">
        <f>"45065"</f>
        <v>45065</v>
      </c>
      <c r="C36012" s="2">
        <v>0.98756906077347995</v>
      </c>
      <c r="D36012" s="2">
        <v>1</v>
      </c>
      <c r="E36012" s="2">
        <v>1</v>
      </c>
      <c r="F36012" s="2">
        <v>0.98809523809523803</v>
      </c>
    </row>
    <row r="36013" spans="1:6" x14ac:dyDescent="0.25">
      <c r="A36013" s="1" t="str">
        <f>"29821"</f>
        <v>29821</v>
      </c>
      <c r="B36013" s="1" t="str">
        <f>"45065"</f>
        <v>45065</v>
      </c>
      <c r="C36013" s="2">
        <v>0.54518950437317704</v>
      </c>
      <c r="D36013" s="2">
        <v>0.67857142857142805</v>
      </c>
      <c r="E36013" s="2">
        <v>0</v>
      </c>
      <c r="F36013" s="2">
        <v>0.55042016806722605</v>
      </c>
    </row>
    <row r="36014" spans="1:6" x14ac:dyDescent="0.25">
      <c r="A36014" s="1" t="str">
        <f>"29821"</f>
        <v>29821</v>
      </c>
      <c r="B36014" s="1" t="str">
        <f>"45037"</f>
        <v>45037</v>
      </c>
      <c r="C36014" s="2">
        <v>0.45481049562682202</v>
      </c>
      <c r="D36014" s="2">
        <v>0.32142857142857101</v>
      </c>
      <c r="E36014" s="2">
        <v>0</v>
      </c>
      <c r="F36014" s="2">
        <v>0.44957983193277301</v>
      </c>
    </row>
    <row r="36015" spans="1:6" x14ac:dyDescent="0.25">
      <c r="A36015" s="1" t="str">
        <f>"29835"</f>
        <v>29835</v>
      </c>
      <c r="B36015" s="1" t="str">
        <f>"45065"</f>
        <v>45065</v>
      </c>
      <c r="C36015" s="2">
        <v>0.95039306044998595</v>
      </c>
      <c r="D36015" s="2">
        <v>0.96666666666666601</v>
      </c>
      <c r="E36015" s="2">
        <v>1</v>
      </c>
      <c r="F36015" s="2">
        <v>0.95162120432321096</v>
      </c>
    </row>
    <row r="36016" spans="1:6" x14ac:dyDescent="0.25">
      <c r="A36016" s="1" t="str">
        <f>"29835"</f>
        <v>29835</v>
      </c>
      <c r="B36016" s="1" t="str">
        <f>"45037"</f>
        <v>45037</v>
      </c>
      <c r="C36016" s="2">
        <v>4.9606939550013503E-2</v>
      </c>
      <c r="D36016" s="2">
        <v>3.3333333333333298E-2</v>
      </c>
      <c r="E36016" s="2">
        <v>0</v>
      </c>
      <c r="F36016" s="2">
        <v>4.8378795676788398E-2</v>
      </c>
    </row>
    <row r="36017" spans="1:6" x14ac:dyDescent="0.25">
      <c r="A36017" s="1" t="str">
        <f>"29840"</f>
        <v>29840</v>
      </c>
      <c r="B36017" s="1" t="str">
        <f>"45065"</f>
        <v>45065</v>
      </c>
      <c r="C36017" s="2">
        <v>1</v>
      </c>
      <c r="D36017" s="2">
        <v>1</v>
      </c>
      <c r="E36017" s="2">
        <v>1</v>
      </c>
      <c r="F36017" s="2">
        <v>1</v>
      </c>
    </row>
    <row r="36018" spans="1:6" x14ac:dyDescent="0.25">
      <c r="A36018" s="1" t="str">
        <f>"29843"</f>
        <v>29843</v>
      </c>
      <c r="B36018" s="1" t="str">
        <f>"45011"</f>
        <v>45011</v>
      </c>
      <c r="C36018" s="2">
        <v>0.33632286995515598</v>
      </c>
      <c r="D36018" s="2">
        <v>3.2258064516128997E-2</v>
      </c>
      <c r="E36018" s="2">
        <v>0</v>
      </c>
      <c r="F36018" s="2">
        <v>0.32285714285714201</v>
      </c>
    </row>
    <row r="36019" spans="1:6" x14ac:dyDescent="0.25">
      <c r="A36019" s="1" t="str">
        <f>"29843"</f>
        <v>29843</v>
      </c>
      <c r="B36019" s="1" t="str">
        <f>"45009"</f>
        <v>45009</v>
      </c>
      <c r="C36019" s="2">
        <v>0.66367713004484297</v>
      </c>
      <c r="D36019" s="2">
        <v>0.96774193548387</v>
      </c>
      <c r="E36019" s="2">
        <v>0</v>
      </c>
      <c r="F36019" s="2">
        <v>0.67714285714285705</v>
      </c>
    </row>
    <row r="36020" spans="1:6" x14ac:dyDescent="0.25">
      <c r="A36020" s="1" t="str">
        <f>"29816"</f>
        <v>29816</v>
      </c>
      <c r="B36020" s="1" t="str">
        <f>"45003"</f>
        <v>45003</v>
      </c>
      <c r="C36020" s="2">
        <v>0</v>
      </c>
      <c r="D36020" s="2">
        <v>1</v>
      </c>
      <c r="E36020" s="2">
        <v>0</v>
      </c>
      <c r="F36020" s="2">
        <v>1</v>
      </c>
    </row>
    <row r="36021" spans="1:6" x14ac:dyDescent="0.25">
      <c r="A36021" s="1" t="str">
        <f>"29856"</f>
        <v>29856</v>
      </c>
      <c r="B36021" s="1" t="str">
        <f>"45003"</f>
        <v>45003</v>
      </c>
      <c r="C36021" s="2">
        <v>1</v>
      </c>
      <c r="D36021" s="2">
        <v>1</v>
      </c>
      <c r="E36021" s="2">
        <v>1</v>
      </c>
      <c r="F36021" s="2">
        <v>1</v>
      </c>
    </row>
    <row r="36022" spans="1:6" x14ac:dyDescent="0.25">
      <c r="A36022" s="1" t="str">
        <f>"29860"</f>
        <v>29860</v>
      </c>
      <c r="B36022" s="1" t="str">
        <f>"45003"</f>
        <v>45003</v>
      </c>
      <c r="C36022" s="2">
        <v>0.46866874674986903</v>
      </c>
      <c r="D36022" s="2">
        <v>0.42180094786729799</v>
      </c>
      <c r="E36022" s="2">
        <v>0.25</v>
      </c>
      <c r="F36022" s="2">
        <v>0.46654064272211698</v>
      </c>
    </row>
    <row r="36023" spans="1:6" x14ac:dyDescent="0.25">
      <c r="A36023" s="1" t="str">
        <f>"29860"</f>
        <v>29860</v>
      </c>
      <c r="B36023" s="1" t="str">
        <f>"45037"</f>
        <v>45037</v>
      </c>
      <c r="C36023" s="2">
        <v>0.53133125325012998</v>
      </c>
      <c r="D36023" s="2">
        <v>0.57819905213270095</v>
      </c>
      <c r="E36023" s="2">
        <v>0.75</v>
      </c>
      <c r="F36023" s="2">
        <v>0.53345935727788196</v>
      </c>
    </row>
    <row r="36024" spans="1:6" x14ac:dyDescent="0.25">
      <c r="A36024" s="1" t="str">
        <f>"29902"</f>
        <v>29902</v>
      </c>
      <c r="B36024" s="1" t="str">
        <f>"45013"</f>
        <v>45013</v>
      </c>
      <c r="C36024" s="2">
        <v>1</v>
      </c>
      <c r="D36024" s="2">
        <v>1</v>
      </c>
      <c r="E36024" s="2">
        <v>1</v>
      </c>
      <c r="F36024" s="2">
        <v>1</v>
      </c>
    </row>
    <row r="36025" spans="1:6" x14ac:dyDescent="0.25">
      <c r="A36025" s="1" t="str">
        <f>"29903"</f>
        <v>29903</v>
      </c>
      <c r="B36025" s="1" t="str">
        <f>"45013"</f>
        <v>45013</v>
      </c>
      <c r="C36025" s="2">
        <v>1</v>
      </c>
      <c r="D36025" s="2">
        <v>1</v>
      </c>
      <c r="E36025" s="2">
        <v>1</v>
      </c>
      <c r="F36025" s="2">
        <v>1</v>
      </c>
    </row>
    <row r="36026" spans="1:6" x14ac:dyDescent="0.25">
      <c r="A36026" s="1" t="str">
        <f>"29697"</f>
        <v>29697</v>
      </c>
      <c r="B36026" s="1" t="str">
        <f>"45007"</f>
        <v>45007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25">
      <c r="A36027" s="1" t="str">
        <f>"29716"</f>
        <v>29716</v>
      </c>
      <c r="B36027" s="1" t="str">
        <f>"45091"</f>
        <v>45091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25">
      <c r="A36028" s="1" t="str">
        <f>"29717"</f>
        <v>29717</v>
      </c>
      <c r="B36028" s="1" t="str">
        <f>"45091"</f>
        <v>45091</v>
      </c>
      <c r="C36028" s="2">
        <v>1</v>
      </c>
      <c r="D36028" s="2">
        <v>1</v>
      </c>
      <c r="E36028" s="2">
        <v>0</v>
      </c>
      <c r="F36028" s="2">
        <v>1</v>
      </c>
    </row>
    <row r="36029" spans="1:6" x14ac:dyDescent="0.25">
      <c r="A36029" s="1" t="str">
        <f>"29718"</f>
        <v>29718</v>
      </c>
      <c r="B36029" s="1" t="str">
        <f>"45025"</f>
        <v>45025</v>
      </c>
      <c r="C36029" s="2">
        <v>0.89294554455445496</v>
      </c>
      <c r="D36029" s="2">
        <v>0.92592592592592504</v>
      </c>
      <c r="E36029" s="2">
        <v>1</v>
      </c>
      <c r="F36029" s="2">
        <v>0.89470588235294102</v>
      </c>
    </row>
    <row r="36030" spans="1:6" x14ac:dyDescent="0.25">
      <c r="A36030" s="1" t="str">
        <f>"29718"</f>
        <v>29718</v>
      </c>
      <c r="B36030" s="1" t="str">
        <f>"45057"</f>
        <v>45057</v>
      </c>
      <c r="C36030" s="2">
        <v>2.72277227722772E-2</v>
      </c>
      <c r="D36030" s="2">
        <v>2.4691358024691301E-2</v>
      </c>
      <c r="E36030" s="2">
        <v>0</v>
      </c>
      <c r="F36030" s="2">
        <v>2.7058823529411701E-2</v>
      </c>
    </row>
    <row r="36031" spans="1:6" x14ac:dyDescent="0.25">
      <c r="A36031" s="1" t="str">
        <f>"29718"</f>
        <v>29718</v>
      </c>
      <c r="B36031" s="1" t="str">
        <f>"45055"</f>
        <v>45055</v>
      </c>
      <c r="C36031" s="2">
        <v>7.98267326732673E-2</v>
      </c>
      <c r="D36031" s="2">
        <v>4.9382716049382699E-2</v>
      </c>
      <c r="E36031" s="2">
        <v>0</v>
      </c>
      <c r="F36031" s="2">
        <v>7.8235294117647E-2</v>
      </c>
    </row>
    <row r="36032" spans="1:6" x14ac:dyDescent="0.25">
      <c r="A36032" s="1" t="str">
        <f>"29912"</f>
        <v>29912</v>
      </c>
      <c r="B36032" s="1" t="str">
        <f>"45053"</f>
        <v>45053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25">
      <c r="A36033" s="1" t="str">
        <f>"50066"</f>
        <v>50066</v>
      </c>
      <c r="B36033" s="1" t="str">
        <f>"19049"</f>
        <v>19049</v>
      </c>
      <c r="C36033" s="2">
        <v>1</v>
      </c>
      <c r="D36033" s="2">
        <v>1</v>
      </c>
      <c r="E36033" s="2">
        <v>1</v>
      </c>
      <c r="F36033" s="2">
        <v>1</v>
      </c>
    </row>
    <row r="36034" spans="1:6" x14ac:dyDescent="0.25">
      <c r="A36034" s="1" t="str">
        <f>"50068"</f>
        <v>50068</v>
      </c>
      <c r="B36034" s="1" t="str">
        <f>"19117"</f>
        <v>19117</v>
      </c>
      <c r="C36034" s="2">
        <v>0.94382022471910099</v>
      </c>
      <c r="D36034" s="2">
        <v>0</v>
      </c>
      <c r="E36034" s="2">
        <v>1</v>
      </c>
      <c r="F36034" s="2">
        <v>0.94413407821229001</v>
      </c>
    </row>
    <row r="36035" spans="1:6" x14ac:dyDescent="0.25">
      <c r="A36035" s="1" t="str">
        <f>"50068"</f>
        <v>50068</v>
      </c>
      <c r="B36035" s="1" t="str">
        <f>"19185"</f>
        <v>19185</v>
      </c>
      <c r="C36035" s="2">
        <v>5.6179775280898799E-2</v>
      </c>
      <c r="D36035" s="2">
        <v>0</v>
      </c>
      <c r="E36035" s="2">
        <v>0</v>
      </c>
      <c r="F36035" s="2">
        <v>5.5865921787709397E-2</v>
      </c>
    </row>
    <row r="36036" spans="1:6" x14ac:dyDescent="0.25">
      <c r="A36036" s="1" t="str">
        <f>"50075"</f>
        <v>50075</v>
      </c>
      <c r="B36036" s="1" t="str">
        <f>"19079"</f>
        <v>19079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25">
      <c r="A36037" s="1" t="str">
        <f>"50102"</f>
        <v>50102</v>
      </c>
      <c r="B36037" s="1" t="str">
        <f>"19083"</f>
        <v>19083</v>
      </c>
      <c r="C36037" s="2">
        <v>0</v>
      </c>
      <c r="D36037" s="2">
        <v>1</v>
      </c>
      <c r="E36037" s="2">
        <v>0</v>
      </c>
      <c r="F36037" s="2">
        <v>1</v>
      </c>
    </row>
    <row r="36038" spans="1:6" x14ac:dyDescent="0.25">
      <c r="A36038" s="1" t="str">
        <f>"29929"</f>
        <v>29929</v>
      </c>
      <c r="B36038" s="1" t="str">
        <f>"45029"</f>
        <v>45029</v>
      </c>
      <c r="C36038" s="2">
        <v>1</v>
      </c>
      <c r="D36038" s="2">
        <v>1</v>
      </c>
      <c r="E36038" s="2">
        <v>1</v>
      </c>
      <c r="F36038" s="2">
        <v>1</v>
      </c>
    </row>
    <row r="36039" spans="1:6" x14ac:dyDescent="0.25">
      <c r="A36039" s="1" t="str">
        <f>"50006"</f>
        <v>50006</v>
      </c>
      <c r="B36039" s="1" t="str">
        <f>"19079"</f>
        <v>19079</v>
      </c>
      <c r="C36039" s="2">
        <v>2.3724792408066401E-3</v>
      </c>
      <c r="D36039" s="2">
        <v>0</v>
      </c>
      <c r="E36039" s="2">
        <v>0</v>
      </c>
      <c r="F36039" s="2">
        <v>2.2598870056497098E-3</v>
      </c>
    </row>
    <row r="36040" spans="1:6" x14ac:dyDescent="0.25">
      <c r="A36040" s="1" t="str">
        <f>"50006"</f>
        <v>50006</v>
      </c>
      <c r="B36040" s="1" t="str">
        <f>"19069"</f>
        <v>19069</v>
      </c>
      <c r="C36040" s="2">
        <v>0.14590747330960799</v>
      </c>
      <c r="D36040" s="2">
        <v>5.7142857142857099E-2</v>
      </c>
      <c r="E36040" s="2">
        <v>0.14285714285714199</v>
      </c>
      <c r="F36040" s="2">
        <v>0.14237288135593201</v>
      </c>
    </row>
    <row r="36041" spans="1:6" x14ac:dyDescent="0.25">
      <c r="A36041" s="1" t="str">
        <f>"50006"</f>
        <v>50006</v>
      </c>
      <c r="B36041" s="1" t="str">
        <f>"19083"</f>
        <v>19083</v>
      </c>
      <c r="C36041" s="2">
        <v>0.84934756820877799</v>
      </c>
      <c r="D36041" s="2">
        <v>0.94285714285714195</v>
      </c>
      <c r="E36041" s="2">
        <v>0.85714285714285698</v>
      </c>
      <c r="F36041" s="2">
        <v>0.85310734463276805</v>
      </c>
    </row>
    <row r="36042" spans="1:6" x14ac:dyDescent="0.25">
      <c r="A36042" s="1" t="str">
        <f>"50006"</f>
        <v>50006</v>
      </c>
      <c r="B36042" s="1" t="str">
        <f>"19197"</f>
        <v>19197</v>
      </c>
      <c r="C36042" s="2">
        <v>2.3724792408066401E-3</v>
      </c>
      <c r="D36042" s="2">
        <v>0</v>
      </c>
      <c r="E36042" s="2">
        <v>0</v>
      </c>
      <c r="F36042" s="2">
        <v>2.2598870056497098E-3</v>
      </c>
    </row>
    <row r="36043" spans="1:6" x14ac:dyDescent="0.25">
      <c r="A36043" s="1" t="str">
        <f>"50211"</f>
        <v>50211</v>
      </c>
      <c r="B36043" s="1" t="str">
        <f>"19121"</f>
        <v>19121</v>
      </c>
      <c r="C36043" s="2">
        <v>2.9613466334164501E-3</v>
      </c>
      <c r="D36043" s="2">
        <v>0</v>
      </c>
      <c r="E36043" s="2">
        <v>0</v>
      </c>
      <c r="F36043" s="2">
        <v>2.8286437397647699E-3</v>
      </c>
    </row>
    <row r="36044" spans="1:6" x14ac:dyDescent="0.25">
      <c r="A36044" s="1" t="str">
        <f>"50211"</f>
        <v>50211</v>
      </c>
      <c r="B36044" s="1" t="str">
        <f>"19181"</f>
        <v>19181</v>
      </c>
      <c r="C36044" s="2">
        <v>0.99703865336658304</v>
      </c>
      <c r="D36044" s="2">
        <v>1</v>
      </c>
      <c r="E36044" s="2">
        <v>1</v>
      </c>
      <c r="F36044" s="2">
        <v>0.99717135626023501</v>
      </c>
    </row>
    <row r="36045" spans="1:6" x14ac:dyDescent="0.25">
      <c r="A36045" s="1" t="str">
        <f>"50131"</f>
        <v>50131</v>
      </c>
      <c r="B36045" s="1" t="str">
        <f>"19153"</f>
        <v>19153</v>
      </c>
      <c r="C36045" s="2">
        <v>1</v>
      </c>
      <c r="D36045" s="2">
        <v>1</v>
      </c>
      <c r="E36045" s="2">
        <v>1</v>
      </c>
      <c r="F36045" s="2">
        <v>1</v>
      </c>
    </row>
    <row r="36046" spans="1:6" x14ac:dyDescent="0.25">
      <c r="A36046" s="1" t="str">
        <f>"50149"</f>
        <v>50149</v>
      </c>
      <c r="B36046" s="1" t="str">
        <f>"19175"</f>
        <v>19175</v>
      </c>
      <c r="C36046" s="2">
        <v>0.71072796934865901</v>
      </c>
      <c r="D36046" s="2">
        <v>1</v>
      </c>
      <c r="E36046" s="2">
        <v>1</v>
      </c>
      <c r="F36046" s="2">
        <v>0.71616541353383401</v>
      </c>
    </row>
    <row r="36047" spans="1:6" x14ac:dyDescent="0.25">
      <c r="A36047" s="1" t="str">
        <f>"50149"</f>
        <v>50149</v>
      </c>
      <c r="B36047" s="1" t="str">
        <f>"19039"</f>
        <v>19039</v>
      </c>
      <c r="C36047" s="2">
        <v>5.7471264367815996E-3</v>
      </c>
      <c r="D36047" s="2">
        <v>0</v>
      </c>
      <c r="E36047" s="2">
        <v>0</v>
      </c>
      <c r="F36047" s="2">
        <v>5.6390977443609002E-3</v>
      </c>
    </row>
    <row r="36048" spans="1:6" x14ac:dyDescent="0.25">
      <c r="A36048" s="1" t="str">
        <f>"50149"</f>
        <v>50149</v>
      </c>
      <c r="B36048" s="1" t="str">
        <f>"19121"</f>
        <v>19121</v>
      </c>
      <c r="C36048" s="2">
        <v>0.283524904214559</v>
      </c>
      <c r="D36048" s="2">
        <v>0</v>
      </c>
      <c r="E36048" s="2">
        <v>0</v>
      </c>
      <c r="F36048" s="2">
        <v>0.278195488721804</v>
      </c>
    </row>
    <row r="36049" spans="1:6" x14ac:dyDescent="0.25">
      <c r="A36049" s="1" t="str">
        <f>"50151"</f>
        <v>50151</v>
      </c>
      <c r="B36049" s="1" t="str">
        <f>"19181"</f>
        <v>19181</v>
      </c>
      <c r="C36049" s="2">
        <v>8.9330024813895695E-2</v>
      </c>
      <c r="D36049" s="2">
        <v>0</v>
      </c>
      <c r="E36049" s="2">
        <v>0</v>
      </c>
      <c r="F36049" s="2">
        <v>8.6330935251798496E-2</v>
      </c>
    </row>
    <row r="36050" spans="1:6" x14ac:dyDescent="0.25">
      <c r="A36050" s="1" t="str">
        <f>"50151"</f>
        <v>50151</v>
      </c>
      <c r="B36050" s="1" t="str">
        <f>"19117"</f>
        <v>19117</v>
      </c>
      <c r="C36050" s="2">
        <v>0.90570719602977601</v>
      </c>
      <c r="D36050" s="2">
        <v>1</v>
      </c>
      <c r="E36050" s="2">
        <v>1</v>
      </c>
      <c r="F36050" s="2">
        <v>0.90887290167865697</v>
      </c>
    </row>
    <row r="36051" spans="1:6" x14ac:dyDescent="0.25">
      <c r="A36051" s="1" t="str">
        <f>"50151"</f>
        <v>50151</v>
      </c>
      <c r="B36051" s="1" t="str">
        <f>"19039"</f>
        <v>19039</v>
      </c>
      <c r="C36051" s="2">
        <v>4.96277915632754E-3</v>
      </c>
      <c r="D36051" s="2">
        <v>0</v>
      </c>
      <c r="E36051" s="2">
        <v>0</v>
      </c>
      <c r="F36051" s="2">
        <v>4.7961630695443598E-3</v>
      </c>
    </row>
    <row r="36052" spans="1:6" x14ac:dyDescent="0.25">
      <c r="A36052" s="1" t="str">
        <f>"50156"</f>
        <v>50156</v>
      </c>
      <c r="B36052" s="1" t="str">
        <f>"19049"</f>
        <v>19049</v>
      </c>
      <c r="C36052" s="2">
        <v>3.6775106082036699E-2</v>
      </c>
      <c r="D36052" s="2">
        <v>9.2592592592592501E-3</v>
      </c>
      <c r="E36052" s="2">
        <v>0</v>
      </c>
      <c r="F36052" s="2">
        <v>3.4377719756309801E-2</v>
      </c>
    </row>
    <row r="36053" spans="1:6" x14ac:dyDescent="0.25">
      <c r="A36053" s="1" t="str">
        <f>"50156"</f>
        <v>50156</v>
      </c>
      <c r="B36053" s="1" t="str">
        <f>"19153"</f>
        <v>19153</v>
      </c>
      <c r="C36053" s="2">
        <v>8.0622347949080603E-2</v>
      </c>
      <c r="D36053" s="2">
        <v>9.2592592592592501E-3</v>
      </c>
      <c r="E36053" s="2">
        <v>0</v>
      </c>
      <c r="F36053" s="2">
        <v>7.4847693646649199E-2</v>
      </c>
    </row>
    <row r="36054" spans="1:6" x14ac:dyDescent="0.25">
      <c r="A36054" s="1" t="str">
        <f>"50156"</f>
        <v>50156</v>
      </c>
      <c r="B36054" s="1" t="str">
        <f>"19015"</f>
        <v>19015</v>
      </c>
      <c r="C36054" s="2">
        <v>0.88260254596888199</v>
      </c>
      <c r="D36054" s="2">
        <v>0.98148148148148096</v>
      </c>
      <c r="E36054" s="2">
        <v>1</v>
      </c>
      <c r="F36054" s="2">
        <v>0.89077458659704001</v>
      </c>
    </row>
    <row r="36055" spans="1:6" x14ac:dyDescent="0.25">
      <c r="A36055" s="1" t="str">
        <f>"50127"</f>
        <v>50127</v>
      </c>
      <c r="B36055" s="1" t="str">
        <f>"19099"</f>
        <v>19099</v>
      </c>
      <c r="C36055" s="2">
        <v>1</v>
      </c>
      <c r="D36055" s="2">
        <v>1</v>
      </c>
      <c r="E36055" s="2">
        <v>1</v>
      </c>
      <c r="F36055" s="2">
        <v>1</v>
      </c>
    </row>
    <row r="36056" spans="1:6" x14ac:dyDescent="0.25">
      <c r="A36056" s="1" t="str">
        <f>"50216"</f>
        <v>50216</v>
      </c>
      <c r="B36056" s="1" t="str">
        <f>"19049"</f>
        <v>19049</v>
      </c>
      <c r="C36056" s="2">
        <v>2.8216704288939001E-3</v>
      </c>
      <c r="D36056" s="2">
        <v>0</v>
      </c>
      <c r="E36056" s="2">
        <v>0</v>
      </c>
      <c r="F36056" s="2">
        <v>2.6968716289104602E-3</v>
      </c>
    </row>
    <row r="36057" spans="1:6" x14ac:dyDescent="0.25">
      <c r="A36057" s="1" t="str">
        <f>"50216"</f>
        <v>50216</v>
      </c>
      <c r="B36057" s="1" t="str">
        <f>"19077"</f>
        <v>19077</v>
      </c>
      <c r="C36057" s="2">
        <v>0.99717832957110597</v>
      </c>
      <c r="D36057" s="2">
        <v>1</v>
      </c>
      <c r="E36057" s="2">
        <v>1</v>
      </c>
      <c r="F36057" s="2">
        <v>0.99730312837108903</v>
      </c>
    </row>
    <row r="36058" spans="1:6" x14ac:dyDescent="0.25">
      <c r="A36058" s="1" t="str">
        <f>"50234"</f>
        <v>50234</v>
      </c>
      <c r="B36058" s="1" t="str">
        <f>"19099"</f>
        <v>19099</v>
      </c>
      <c r="C36058" s="2">
        <v>7.77027027027027E-2</v>
      </c>
      <c r="D36058" s="2">
        <v>0</v>
      </c>
      <c r="E36058" s="2">
        <v>0</v>
      </c>
      <c r="F36058" s="2">
        <v>7.4918566775244194E-2</v>
      </c>
    </row>
    <row r="36059" spans="1:6" x14ac:dyDescent="0.25">
      <c r="A36059" s="1" t="str">
        <f>"50234"</f>
        <v>50234</v>
      </c>
      <c r="B36059" s="1" t="str">
        <f>"19127"</f>
        <v>19127</v>
      </c>
      <c r="C36059" s="2">
        <v>0.92229729729729704</v>
      </c>
      <c r="D36059" s="2">
        <v>1</v>
      </c>
      <c r="E36059" s="2">
        <v>1</v>
      </c>
      <c r="F36059" s="2">
        <v>0.925081433224755</v>
      </c>
    </row>
    <row r="36060" spans="1:6" x14ac:dyDescent="0.25">
      <c r="A36060" s="1" t="str">
        <f>"50241"</f>
        <v>50241</v>
      </c>
      <c r="B36060" s="1" t="str">
        <f>"19181"</f>
        <v>19181</v>
      </c>
      <c r="C36060" s="2">
        <v>1</v>
      </c>
      <c r="D36060" s="2">
        <v>1</v>
      </c>
      <c r="E36060" s="2">
        <v>0</v>
      </c>
      <c r="F36060" s="2">
        <v>1</v>
      </c>
    </row>
    <row r="36061" spans="1:6" x14ac:dyDescent="0.25">
      <c r="A36061" s="1" t="str">
        <f>"50247"</f>
        <v>50247</v>
      </c>
      <c r="B36061" s="1" t="str">
        <f>"19169"</f>
        <v>19169</v>
      </c>
      <c r="C36061" s="2">
        <v>1.60427807486631E-2</v>
      </c>
      <c r="D36061" s="2">
        <v>0</v>
      </c>
      <c r="E36061" s="2">
        <v>0</v>
      </c>
      <c r="F36061" s="2">
        <v>1.50375939849624E-2</v>
      </c>
    </row>
    <row r="36062" spans="1:6" x14ac:dyDescent="0.25">
      <c r="A36062" s="1" t="str">
        <f>"50247"</f>
        <v>50247</v>
      </c>
      <c r="B36062" s="1" t="str">
        <f>"19127"</f>
        <v>19127</v>
      </c>
      <c r="C36062" s="2">
        <v>0.98395721925133595</v>
      </c>
      <c r="D36062" s="2">
        <v>1</v>
      </c>
      <c r="E36062" s="2">
        <v>1</v>
      </c>
      <c r="F36062" s="2">
        <v>0.98496240601503704</v>
      </c>
    </row>
    <row r="36063" spans="1:6" x14ac:dyDescent="0.25">
      <c r="A36063" s="1" t="str">
        <f>"50262"</f>
        <v>50262</v>
      </c>
      <c r="B36063" s="1" t="str">
        <f>"19053"</f>
        <v>19053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25">
      <c r="A36064" s="1" t="str">
        <f>"50256"</f>
        <v>50256</v>
      </c>
      <c r="B36064" s="1" t="str">
        <f>"19123"</f>
        <v>19123</v>
      </c>
      <c r="C36064" s="2">
        <v>0.123505976095617</v>
      </c>
      <c r="D36064" s="2">
        <v>0</v>
      </c>
      <c r="E36064" s="2">
        <v>0</v>
      </c>
      <c r="F36064" s="2">
        <v>0.12109375</v>
      </c>
    </row>
    <row r="36065" spans="1:6" x14ac:dyDescent="0.25">
      <c r="A36065" s="1" t="str">
        <f>"50256"</f>
        <v>50256</v>
      </c>
      <c r="B36065" s="1" t="str">
        <f>"19125"</f>
        <v>19125</v>
      </c>
      <c r="C36065" s="2">
        <v>0.87649402390438202</v>
      </c>
      <c r="D36065" s="2">
        <v>1</v>
      </c>
      <c r="E36065" s="2">
        <v>1</v>
      </c>
      <c r="F36065" s="2">
        <v>0.87890625</v>
      </c>
    </row>
    <row r="36066" spans="1:6" x14ac:dyDescent="0.25">
      <c r="A36066" s="1" t="str">
        <f>"50022"</f>
        <v>50022</v>
      </c>
      <c r="B36066" s="1" t="str">
        <f>"19029"</f>
        <v>19029</v>
      </c>
      <c r="C36066" s="2">
        <v>0.988360814742967</v>
      </c>
      <c r="D36066" s="2">
        <v>1</v>
      </c>
      <c r="E36066" s="2">
        <v>1</v>
      </c>
      <c r="F36066" s="2">
        <v>0.99006828057107299</v>
      </c>
    </row>
    <row r="36067" spans="1:6" x14ac:dyDescent="0.25">
      <c r="A36067" s="1" t="str">
        <f>"50022"</f>
        <v>50022</v>
      </c>
      <c r="B36067" s="1" t="str">
        <f>"19009"</f>
        <v>19009</v>
      </c>
      <c r="C36067" s="2">
        <v>8.0019398642095004E-3</v>
      </c>
      <c r="D36067" s="2">
        <v>0</v>
      </c>
      <c r="E36067" s="2">
        <v>0</v>
      </c>
      <c r="F36067" s="2">
        <v>6.82805710738671E-3</v>
      </c>
    </row>
    <row r="36068" spans="1:6" x14ac:dyDescent="0.25">
      <c r="A36068" s="1" t="str">
        <f>"50022"</f>
        <v>50022</v>
      </c>
      <c r="B36068" s="1" t="str">
        <f>"19165"</f>
        <v>19165</v>
      </c>
      <c r="C36068" s="2">
        <v>3.6372453928225001E-3</v>
      </c>
      <c r="D36068" s="2">
        <v>0</v>
      </c>
      <c r="E36068" s="2">
        <v>0</v>
      </c>
      <c r="F36068" s="2">
        <v>3.1036623215394102E-3</v>
      </c>
    </row>
    <row r="36069" spans="1:6" x14ac:dyDescent="0.25">
      <c r="A36069" s="1" t="str">
        <f>"50025"</f>
        <v>50025</v>
      </c>
      <c r="B36069" s="1" t="str">
        <f>"19009"</f>
        <v>19009</v>
      </c>
      <c r="C36069" s="2">
        <v>0.99876847290640303</v>
      </c>
      <c r="D36069" s="2">
        <v>1</v>
      </c>
      <c r="E36069" s="2">
        <v>1</v>
      </c>
      <c r="F36069" s="2">
        <v>0.99893446989877399</v>
      </c>
    </row>
    <row r="36070" spans="1:6" x14ac:dyDescent="0.25">
      <c r="A36070" s="1" t="str">
        <f>"50025"</f>
        <v>50025</v>
      </c>
      <c r="B36070" s="1" t="str">
        <f>"19165"</f>
        <v>19165</v>
      </c>
      <c r="C36070" s="2">
        <v>6.1576354679802902E-4</v>
      </c>
      <c r="D36070" s="2">
        <v>0</v>
      </c>
      <c r="E36070" s="2">
        <v>0</v>
      </c>
      <c r="F36070" s="2">
        <v>5.3276505061267902E-4</v>
      </c>
    </row>
    <row r="36071" spans="1:6" x14ac:dyDescent="0.25">
      <c r="A36071" s="1" t="str">
        <f>"50025"</f>
        <v>50025</v>
      </c>
      <c r="B36071" s="1" t="str">
        <f>"19027"</f>
        <v>19027</v>
      </c>
      <c r="C36071" s="2">
        <v>6.1576354679802902E-4</v>
      </c>
      <c r="D36071" s="2">
        <v>0</v>
      </c>
      <c r="E36071" s="2">
        <v>0</v>
      </c>
      <c r="F36071" s="2">
        <v>5.3276505061267902E-4</v>
      </c>
    </row>
    <row r="36072" spans="1:6" x14ac:dyDescent="0.25">
      <c r="A36072" s="1" t="str">
        <f>"50040"</f>
        <v>50040</v>
      </c>
      <c r="B36072" s="1" t="str">
        <f>"19015"</f>
        <v>19015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25">
      <c r="A36073" s="1" t="str">
        <f>"50276"</f>
        <v>50276</v>
      </c>
      <c r="B36073" s="1" t="str">
        <f>"19049"</f>
        <v>19049</v>
      </c>
      <c r="C36073" s="2">
        <v>0.74256410256410199</v>
      </c>
      <c r="D36073" s="2">
        <v>0.63636363636363602</v>
      </c>
      <c r="E36073" s="2">
        <v>0.66666666666666596</v>
      </c>
      <c r="F36073" s="2">
        <v>0.74092741935483797</v>
      </c>
    </row>
    <row r="36074" spans="1:6" x14ac:dyDescent="0.25">
      <c r="A36074" s="1" t="str">
        <f>"50276"</f>
        <v>50276</v>
      </c>
      <c r="B36074" s="1" t="str">
        <f>"19015"</f>
        <v>19015</v>
      </c>
      <c r="C36074" s="2">
        <v>0.25743589743589701</v>
      </c>
      <c r="D36074" s="2">
        <v>0.36363636363636298</v>
      </c>
      <c r="E36074" s="2">
        <v>0.33333333333333298</v>
      </c>
      <c r="F36074" s="2">
        <v>0.25907258064516098</v>
      </c>
    </row>
    <row r="36075" spans="1:6" x14ac:dyDescent="0.25">
      <c r="A36075" s="1" t="str">
        <f>"50303"</f>
        <v>50303</v>
      </c>
      <c r="B36075" s="1" t="str">
        <f>"19153"</f>
        <v>19153</v>
      </c>
      <c r="C36075" s="2">
        <v>1</v>
      </c>
      <c r="D36075" s="2">
        <v>1</v>
      </c>
      <c r="E36075" s="2">
        <v>1</v>
      </c>
      <c r="F36075" s="2">
        <v>1</v>
      </c>
    </row>
    <row r="36076" spans="1:6" x14ac:dyDescent="0.25">
      <c r="A36076" s="1" t="str">
        <f>"50272"</f>
        <v>50272</v>
      </c>
      <c r="B36076" s="1" t="str">
        <f>"19117"</f>
        <v>19117</v>
      </c>
      <c r="C36076" s="2">
        <v>1</v>
      </c>
      <c r="D36076" s="2">
        <v>0</v>
      </c>
      <c r="E36076" s="2">
        <v>1</v>
      </c>
      <c r="F36076" s="2">
        <v>1</v>
      </c>
    </row>
    <row r="36077" spans="1:6" x14ac:dyDescent="0.25">
      <c r="A36077" s="1" t="str">
        <f>"50305"</f>
        <v>50305</v>
      </c>
      <c r="B36077" s="1" t="str">
        <f>"19153"</f>
        <v>19153</v>
      </c>
      <c r="C36077" s="2">
        <v>1</v>
      </c>
      <c r="D36077" s="2">
        <v>1</v>
      </c>
      <c r="E36077" s="2">
        <v>1</v>
      </c>
      <c r="F36077" s="2">
        <v>1</v>
      </c>
    </row>
    <row r="36078" spans="1:6" x14ac:dyDescent="0.25">
      <c r="A36078" s="1" t="str">
        <f>"50420"</f>
        <v>50420</v>
      </c>
      <c r="B36078" s="1" t="str">
        <f>"19197"</f>
        <v>19197</v>
      </c>
      <c r="C36078" s="2">
        <v>7.3891625615763498E-2</v>
      </c>
      <c r="D36078" s="2">
        <v>0</v>
      </c>
      <c r="E36078" s="2">
        <v>0</v>
      </c>
      <c r="F36078" s="2">
        <v>7.1770334928229595E-2</v>
      </c>
    </row>
    <row r="36079" spans="1:6" x14ac:dyDescent="0.25">
      <c r="A36079" s="1" t="str">
        <f>"50420"</f>
        <v>50420</v>
      </c>
      <c r="B36079" s="1" t="str">
        <f>"19069"</f>
        <v>19069</v>
      </c>
      <c r="C36079" s="2">
        <v>0.92610837438423599</v>
      </c>
      <c r="D36079" s="2">
        <v>1</v>
      </c>
      <c r="E36079" s="2">
        <v>1</v>
      </c>
      <c r="F36079" s="2">
        <v>0.92822966507176996</v>
      </c>
    </row>
    <row r="36080" spans="1:6" x14ac:dyDescent="0.25">
      <c r="A36080" s="1" t="str">
        <f>"50423"</f>
        <v>50423</v>
      </c>
      <c r="B36080" s="1" t="str">
        <f>"19189"</f>
        <v>19189</v>
      </c>
      <c r="C36080" s="2">
        <v>7.3909830007390896E-4</v>
      </c>
      <c r="D36080" s="2">
        <v>0</v>
      </c>
      <c r="E36080" s="2">
        <v>0</v>
      </c>
      <c r="F36080" s="2">
        <v>6.5061808718282297E-4</v>
      </c>
    </row>
    <row r="36081" spans="1:6" x14ac:dyDescent="0.25">
      <c r="A36081" s="1" t="str">
        <f>"50423"</f>
        <v>50423</v>
      </c>
      <c r="B36081" s="1" t="str">
        <f>"19081"</f>
        <v>19081</v>
      </c>
      <c r="C36081" s="2">
        <v>0.99926090169992599</v>
      </c>
      <c r="D36081" s="2">
        <v>1</v>
      </c>
      <c r="E36081" s="2">
        <v>1</v>
      </c>
      <c r="F36081" s="2">
        <v>0.99934938191281697</v>
      </c>
    </row>
    <row r="36082" spans="1:6" x14ac:dyDescent="0.25">
      <c r="A36082" s="1" t="str">
        <f>"50439"</f>
        <v>50439</v>
      </c>
      <c r="B36082" s="1" t="str">
        <f>"19081"</f>
        <v>19081</v>
      </c>
      <c r="C36082" s="2">
        <v>1</v>
      </c>
      <c r="D36082" s="2">
        <v>1</v>
      </c>
      <c r="E36082" s="2">
        <v>1</v>
      </c>
      <c r="F36082" s="2">
        <v>1</v>
      </c>
    </row>
    <row r="36083" spans="1:6" x14ac:dyDescent="0.25">
      <c r="A36083" s="1" t="str">
        <f>"50455"</f>
        <v>50455</v>
      </c>
      <c r="B36083" s="1" t="str">
        <f>"19131"</f>
        <v>19131</v>
      </c>
      <c r="C36083" s="2">
        <v>1</v>
      </c>
      <c r="D36083" s="2">
        <v>1</v>
      </c>
      <c r="E36083" s="2">
        <v>1</v>
      </c>
      <c r="F36083" s="2">
        <v>1</v>
      </c>
    </row>
    <row r="36084" spans="1:6" x14ac:dyDescent="0.25">
      <c r="A36084" s="1" t="str">
        <f>"50452"</f>
        <v>50452</v>
      </c>
      <c r="B36084" s="1" t="str">
        <f>"19069"</f>
        <v>19069</v>
      </c>
      <c r="C36084" s="2">
        <v>1</v>
      </c>
      <c r="D36084" s="2">
        <v>1</v>
      </c>
      <c r="E36084" s="2">
        <v>1</v>
      </c>
      <c r="F36084" s="2">
        <v>1</v>
      </c>
    </row>
    <row r="36085" spans="1:6" x14ac:dyDescent="0.25">
      <c r="A36085" s="1" t="str">
        <f>"50427"</f>
        <v>50427</v>
      </c>
      <c r="B36085" s="1" t="str">
        <f>"19069"</f>
        <v>19069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25">
      <c r="A36086" s="1" t="str">
        <f>"50315"</f>
        <v>50315</v>
      </c>
      <c r="B36086" s="1" t="str">
        <f>"19153"</f>
        <v>19153</v>
      </c>
      <c r="C36086" s="2">
        <v>1</v>
      </c>
      <c r="D36086" s="2">
        <v>1</v>
      </c>
      <c r="E36086" s="2">
        <v>1</v>
      </c>
      <c r="F36086" s="2">
        <v>1</v>
      </c>
    </row>
    <row r="36087" spans="1:6" x14ac:dyDescent="0.25">
      <c r="A36087" s="1" t="str">
        <f>"50310"</f>
        <v>50310</v>
      </c>
      <c r="B36087" s="1" t="str">
        <f>"19153"</f>
        <v>19153</v>
      </c>
      <c r="C36087" s="2">
        <v>1</v>
      </c>
      <c r="D36087" s="2">
        <v>1</v>
      </c>
      <c r="E36087" s="2">
        <v>1</v>
      </c>
      <c r="F36087" s="2">
        <v>1</v>
      </c>
    </row>
    <row r="36088" spans="1:6" x14ac:dyDescent="0.25">
      <c r="A36088" s="1" t="str">
        <f>"50541"</f>
        <v>50541</v>
      </c>
      <c r="B36088" s="1" t="str">
        <f>"19091"</f>
        <v>19091</v>
      </c>
      <c r="C36088" s="2">
        <v>0.55809128630705296</v>
      </c>
      <c r="D36088" s="2">
        <v>0.53846153846153799</v>
      </c>
      <c r="E36088" s="2">
        <v>0.875</v>
      </c>
      <c r="F36088" s="2">
        <v>0.56201550387596799</v>
      </c>
    </row>
    <row r="36089" spans="1:6" x14ac:dyDescent="0.25">
      <c r="A36089" s="1" t="str">
        <f>"50541"</f>
        <v>50541</v>
      </c>
      <c r="B36089" s="1" t="str">
        <f>"19151"</f>
        <v>19151</v>
      </c>
      <c r="C36089" s="2">
        <v>0.44190871369294599</v>
      </c>
      <c r="D36089" s="2">
        <v>0.46153846153846101</v>
      </c>
      <c r="E36089" s="2">
        <v>0.125</v>
      </c>
      <c r="F36089" s="2">
        <v>0.43798449612403101</v>
      </c>
    </row>
    <row r="36090" spans="1:6" x14ac:dyDescent="0.25">
      <c r="A36090" s="1" t="str">
        <f>"50542"</f>
        <v>50542</v>
      </c>
      <c r="B36090" s="1" t="str">
        <f>"19091"</f>
        <v>19091</v>
      </c>
      <c r="C36090" s="2">
        <v>0.104477611940298</v>
      </c>
      <c r="D36090" s="2">
        <v>0</v>
      </c>
      <c r="E36090" s="2">
        <v>0</v>
      </c>
      <c r="F36090" s="2">
        <v>9.7222222222222196E-2</v>
      </c>
    </row>
    <row r="36091" spans="1:6" x14ac:dyDescent="0.25">
      <c r="A36091" s="1" t="str">
        <f>"50542"</f>
        <v>50542</v>
      </c>
      <c r="B36091" s="1" t="str">
        <f>"19197"</f>
        <v>19197</v>
      </c>
      <c r="C36091" s="2">
        <v>0.89552238805970097</v>
      </c>
      <c r="D36091" s="2">
        <v>1</v>
      </c>
      <c r="E36091" s="2">
        <v>1</v>
      </c>
      <c r="F36091" s="2">
        <v>0.90277777777777701</v>
      </c>
    </row>
    <row r="36092" spans="1:6" x14ac:dyDescent="0.25">
      <c r="A36092" s="1" t="str">
        <f>"50559"</f>
        <v>50559</v>
      </c>
      <c r="B36092" s="1" t="str">
        <f>"19109"</f>
        <v>19109</v>
      </c>
      <c r="C36092" s="2">
        <v>1</v>
      </c>
      <c r="D36092" s="2">
        <v>1</v>
      </c>
      <c r="E36092" s="2">
        <v>1</v>
      </c>
      <c r="F36092" s="2">
        <v>1</v>
      </c>
    </row>
    <row r="36093" spans="1:6" x14ac:dyDescent="0.25">
      <c r="A36093" s="1" t="str">
        <f>"50577"</f>
        <v>50577</v>
      </c>
      <c r="B36093" s="1" t="str">
        <f>"19091"</f>
        <v>19091</v>
      </c>
      <c r="C36093" s="2">
        <v>0.83333333333333304</v>
      </c>
      <c r="D36093" s="2">
        <v>1</v>
      </c>
      <c r="E36093" s="2">
        <v>1</v>
      </c>
      <c r="F36093" s="2">
        <v>0.83555555555555505</v>
      </c>
    </row>
    <row r="36094" spans="1:6" x14ac:dyDescent="0.25">
      <c r="A36094" s="1" t="str">
        <f>"50577"</f>
        <v>50577</v>
      </c>
      <c r="B36094" s="1" t="str">
        <f>"19197"</f>
        <v>19197</v>
      </c>
      <c r="C36094" s="2">
        <v>0.16666666666666599</v>
      </c>
      <c r="D36094" s="2">
        <v>0</v>
      </c>
      <c r="E36094" s="2">
        <v>0</v>
      </c>
      <c r="F36094" s="2">
        <v>0.164444444444444</v>
      </c>
    </row>
    <row r="36095" spans="1:6" x14ac:dyDescent="0.25">
      <c r="A36095" s="1" t="str">
        <f>"50588"</f>
        <v>50588</v>
      </c>
      <c r="B36095" s="1" t="str">
        <f>"19161"</f>
        <v>19161</v>
      </c>
      <c r="C36095" s="2">
        <v>2.8374543980543101E-3</v>
      </c>
      <c r="D36095" s="2">
        <v>1.6181229773462699E-3</v>
      </c>
      <c r="E36095" s="2">
        <v>0</v>
      </c>
      <c r="F36095" s="2">
        <v>2.5367833587011598E-3</v>
      </c>
    </row>
    <row r="36096" spans="1:6" x14ac:dyDescent="0.25">
      <c r="A36096" s="1" t="str">
        <f>"50588"</f>
        <v>50588</v>
      </c>
      <c r="B36096" s="1" t="str">
        <f>"19021"</f>
        <v>19021</v>
      </c>
      <c r="C36096" s="2">
        <v>0.99716254560194495</v>
      </c>
      <c r="D36096" s="2">
        <v>0.99838187702265302</v>
      </c>
      <c r="E36096" s="2">
        <v>1</v>
      </c>
      <c r="F36096" s="2">
        <v>0.997463216641298</v>
      </c>
    </row>
    <row r="36097" spans="1:6" x14ac:dyDescent="0.25">
      <c r="A36097" s="1" t="str">
        <f>"50601"</f>
        <v>50601</v>
      </c>
      <c r="B36097" s="1" t="str">
        <f>"19069"</f>
        <v>19069</v>
      </c>
      <c r="C36097" s="2">
        <v>0.147826086956521</v>
      </c>
      <c r="D36097" s="2">
        <v>0.17567567567567499</v>
      </c>
      <c r="E36097" s="2">
        <v>7.1428571428571397E-2</v>
      </c>
      <c r="F36097" s="2">
        <v>0.14920194309507201</v>
      </c>
    </row>
    <row r="36098" spans="1:6" x14ac:dyDescent="0.25">
      <c r="A36098" s="1" t="str">
        <f>"50601"</f>
        <v>50601</v>
      </c>
      <c r="B36098" s="1" t="str">
        <f>"19083"</f>
        <v>19083</v>
      </c>
      <c r="C36098" s="2">
        <v>0.74071146245059205</v>
      </c>
      <c r="D36098" s="2">
        <v>0.80405405405405395</v>
      </c>
      <c r="E36098" s="2">
        <v>0.92857142857142805</v>
      </c>
      <c r="F36098" s="2">
        <v>0.75086745315752901</v>
      </c>
    </row>
    <row r="36099" spans="1:6" x14ac:dyDescent="0.25">
      <c r="A36099" s="1" t="str">
        <f>"50601"</f>
        <v>50601</v>
      </c>
      <c r="B36099" s="1" t="str">
        <f>"19075"</f>
        <v>19075</v>
      </c>
      <c r="C36099" s="2">
        <v>6.08695652173913E-2</v>
      </c>
      <c r="D36099" s="2">
        <v>1.35135135135135E-2</v>
      </c>
      <c r="E36099" s="2">
        <v>0</v>
      </c>
      <c r="F36099" s="2">
        <v>5.4823039555863901E-2</v>
      </c>
    </row>
    <row r="36100" spans="1:6" x14ac:dyDescent="0.25">
      <c r="A36100" s="1" t="str">
        <f>"50601"</f>
        <v>50601</v>
      </c>
      <c r="B36100" s="1" t="str">
        <f>"19023"</f>
        <v>19023</v>
      </c>
      <c r="C36100" s="2">
        <v>5.0592885375494001E-2</v>
      </c>
      <c r="D36100" s="2">
        <v>6.7567567567567502E-3</v>
      </c>
      <c r="E36100" s="2">
        <v>0</v>
      </c>
      <c r="F36100" s="2">
        <v>4.5107564191533597E-2</v>
      </c>
    </row>
    <row r="36101" spans="1:6" x14ac:dyDescent="0.25">
      <c r="A36101" s="1" t="str">
        <f>"50544"</f>
        <v>50544</v>
      </c>
      <c r="B36101" s="1" t="str">
        <f>"19187"</f>
        <v>19187</v>
      </c>
      <c r="C36101" s="2">
        <v>0.99221789883268396</v>
      </c>
      <c r="D36101" s="2">
        <v>1</v>
      </c>
      <c r="E36101" s="2">
        <v>1</v>
      </c>
      <c r="F36101" s="2">
        <v>0.99275362318840499</v>
      </c>
    </row>
    <row r="36102" spans="1:6" x14ac:dyDescent="0.25">
      <c r="A36102" s="1" t="str">
        <f>"50544"</f>
        <v>50544</v>
      </c>
      <c r="B36102" s="1" t="str">
        <f>"19073"</f>
        <v>19073</v>
      </c>
      <c r="C36102" s="2">
        <v>7.78210116731517E-3</v>
      </c>
      <c r="D36102" s="2">
        <v>0</v>
      </c>
      <c r="E36102" s="2">
        <v>0</v>
      </c>
      <c r="F36102" s="2">
        <v>7.2463768115942004E-3</v>
      </c>
    </row>
    <row r="36103" spans="1:6" x14ac:dyDescent="0.25">
      <c r="A36103" s="1" t="str">
        <f>"50566"</f>
        <v>50566</v>
      </c>
      <c r="B36103" s="1" t="str">
        <f>"19187"</f>
        <v>19187</v>
      </c>
      <c r="C36103" s="2">
        <v>0.99537037037037002</v>
      </c>
      <c r="D36103" s="2">
        <v>1</v>
      </c>
      <c r="E36103" s="2">
        <v>1</v>
      </c>
      <c r="F36103" s="2">
        <v>0.99549549549549499</v>
      </c>
    </row>
    <row r="36104" spans="1:6" x14ac:dyDescent="0.25">
      <c r="A36104" s="1" t="str">
        <f>"50566"</f>
        <v>50566</v>
      </c>
      <c r="B36104" s="1" t="str">
        <f>"19025"</f>
        <v>19025</v>
      </c>
      <c r="C36104" s="2">
        <v>4.6296296296296198E-3</v>
      </c>
      <c r="D36104" s="2">
        <v>0</v>
      </c>
      <c r="E36104" s="2">
        <v>0</v>
      </c>
      <c r="F36104" s="2">
        <v>4.5045045045045001E-3</v>
      </c>
    </row>
    <row r="36105" spans="1:6" x14ac:dyDescent="0.25">
      <c r="A36105" s="1" t="str">
        <f>"50591"</f>
        <v>50591</v>
      </c>
      <c r="B36105" s="1" t="str">
        <f>"19187"</f>
        <v>19187</v>
      </c>
      <c r="C36105" s="2">
        <v>7.0063694267515894E-2</v>
      </c>
      <c r="D36105" s="2">
        <v>0</v>
      </c>
      <c r="E36105" s="2">
        <v>0</v>
      </c>
      <c r="F36105" s="2">
        <v>6.8750000000000006E-2</v>
      </c>
    </row>
    <row r="36106" spans="1:6" x14ac:dyDescent="0.25">
      <c r="A36106" s="1" t="str">
        <f>"50591"</f>
        <v>50591</v>
      </c>
      <c r="B36106" s="1" t="str">
        <f>"19091"</f>
        <v>19091</v>
      </c>
      <c r="C36106" s="2">
        <v>0.92993630573248398</v>
      </c>
      <c r="D36106" s="2">
        <v>0</v>
      </c>
      <c r="E36106" s="2">
        <v>1</v>
      </c>
      <c r="F36106" s="2">
        <v>0.93125000000000002</v>
      </c>
    </row>
    <row r="36107" spans="1:6" x14ac:dyDescent="0.25">
      <c r="A36107" s="1" t="str">
        <f>"50582"</f>
        <v>50582</v>
      </c>
      <c r="B36107" s="1" t="str">
        <f>"19091"</f>
        <v>19091</v>
      </c>
      <c r="C36107" s="2">
        <v>1</v>
      </c>
      <c r="D36107" s="2">
        <v>1</v>
      </c>
      <c r="E36107" s="2">
        <v>1</v>
      </c>
      <c r="F36107" s="2">
        <v>1</v>
      </c>
    </row>
    <row r="36108" spans="1:6" x14ac:dyDescent="0.25">
      <c r="A36108" s="1" t="str">
        <f>"50536"</f>
        <v>50536</v>
      </c>
      <c r="B36108" s="1" t="str">
        <f>"19147"</f>
        <v>19147</v>
      </c>
      <c r="C36108" s="2">
        <v>1</v>
      </c>
      <c r="D36108" s="2">
        <v>1</v>
      </c>
      <c r="E36108" s="2">
        <v>1</v>
      </c>
      <c r="F36108" s="2">
        <v>1</v>
      </c>
    </row>
    <row r="36109" spans="1:6" x14ac:dyDescent="0.25">
      <c r="A36109" s="1" t="str">
        <f>"50468"</f>
        <v>50468</v>
      </c>
      <c r="B36109" s="1" t="str">
        <f>"19033"</f>
        <v>19033</v>
      </c>
      <c r="C36109" s="2">
        <v>8.2687338501291896E-2</v>
      </c>
      <c r="D36109" s="2">
        <v>0</v>
      </c>
      <c r="E36109" s="2">
        <v>0</v>
      </c>
      <c r="F36109" s="2">
        <v>7.7575757575757506E-2</v>
      </c>
    </row>
    <row r="36110" spans="1:6" x14ac:dyDescent="0.25">
      <c r="A36110" s="1" t="str">
        <f>"50468"</f>
        <v>50468</v>
      </c>
      <c r="B36110" s="1" t="str">
        <f>"19067"</f>
        <v>19067</v>
      </c>
      <c r="C36110" s="2">
        <v>0.91731266149870805</v>
      </c>
      <c r="D36110" s="2">
        <v>1</v>
      </c>
      <c r="E36110" s="2">
        <v>1</v>
      </c>
      <c r="F36110" s="2">
        <v>0.92242424242424204</v>
      </c>
    </row>
    <row r="36111" spans="1:6" x14ac:dyDescent="0.25">
      <c r="A36111" s="1" t="str">
        <f>"50473"</f>
        <v>50473</v>
      </c>
      <c r="B36111" s="1" t="str">
        <f>"19189"</f>
        <v>19189</v>
      </c>
      <c r="C36111" s="2">
        <v>1</v>
      </c>
      <c r="D36111" s="2">
        <v>1</v>
      </c>
      <c r="E36111" s="2">
        <v>0</v>
      </c>
      <c r="F36111" s="2">
        <v>1</v>
      </c>
    </row>
    <row r="36112" spans="1:6" x14ac:dyDescent="0.25">
      <c r="A36112" s="1" t="str">
        <f>"50476"</f>
        <v>50476</v>
      </c>
      <c r="B36112" s="1" t="str">
        <f>"19131"</f>
        <v>19131</v>
      </c>
      <c r="C36112" s="2">
        <v>1</v>
      </c>
      <c r="D36112" s="2">
        <v>1</v>
      </c>
      <c r="E36112" s="2">
        <v>1</v>
      </c>
      <c r="F36112" s="2">
        <v>1</v>
      </c>
    </row>
    <row r="36113" spans="1:6" x14ac:dyDescent="0.25">
      <c r="A36113" s="1" t="str">
        <f>"50482"</f>
        <v>50482</v>
      </c>
      <c r="B36113" s="1" t="str">
        <f>"19081"</f>
        <v>19081</v>
      </c>
      <c r="C36113" s="2">
        <v>5.90809628008752E-2</v>
      </c>
      <c r="D36113" s="2">
        <v>0</v>
      </c>
      <c r="E36113" s="2">
        <v>0</v>
      </c>
      <c r="F36113" s="2">
        <v>5.6250000000000001E-2</v>
      </c>
    </row>
    <row r="36114" spans="1:6" x14ac:dyDescent="0.25">
      <c r="A36114" s="1" t="str">
        <f>"50482"</f>
        <v>50482</v>
      </c>
      <c r="B36114" s="1" t="str">
        <f>"19033"</f>
        <v>19033</v>
      </c>
      <c r="C36114" s="2">
        <v>0.94091903719912395</v>
      </c>
      <c r="D36114" s="2">
        <v>1</v>
      </c>
      <c r="E36114" s="2">
        <v>1</v>
      </c>
      <c r="F36114" s="2">
        <v>0.94374999999999998</v>
      </c>
    </row>
    <row r="36115" spans="1:6" x14ac:dyDescent="0.25">
      <c r="A36115" s="1" t="str">
        <f>"50511"</f>
        <v>50511</v>
      </c>
      <c r="B36115" s="1" t="str">
        <f>"19109"</f>
        <v>19109</v>
      </c>
      <c r="C36115" s="2">
        <v>1</v>
      </c>
      <c r="D36115" s="2">
        <v>1</v>
      </c>
      <c r="E36115" s="2">
        <v>1</v>
      </c>
      <c r="F36115" s="2">
        <v>1</v>
      </c>
    </row>
    <row r="36116" spans="1:6" x14ac:dyDescent="0.25">
      <c r="A36116" s="1" t="str">
        <f>"50524"</f>
        <v>50524</v>
      </c>
      <c r="B36116" s="1" t="str">
        <f>"19091"</f>
        <v>19091</v>
      </c>
      <c r="C36116" s="2">
        <v>8.1300813008130003E-3</v>
      </c>
      <c r="D36116" s="2">
        <v>0</v>
      </c>
      <c r="E36116" s="2">
        <v>0</v>
      </c>
      <c r="F36116" s="2">
        <v>7.9051383399209394E-3</v>
      </c>
    </row>
    <row r="36117" spans="1:6" x14ac:dyDescent="0.25">
      <c r="A36117" s="1" t="str">
        <f>"50524"</f>
        <v>50524</v>
      </c>
      <c r="B36117" s="1" t="str">
        <f>"19151"</f>
        <v>19151</v>
      </c>
      <c r="C36117" s="2">
        <v>2.0325203252032499E-2</v>
      </c>
      <c r="D36117" s="2">
        <v>0</v>
      </c>
      <c r="E36117" s="2">
        <v>0</v>
      </c>
      <c r="F36117" s="2">
        <v>1.9762845849802299E-2</v>
      </c>
    </row>
    <row r="36118" spans="1:6" x14ac:dyDescent="0.25">
      <c r="A36118" s="1" t="str">
        <f>"50524"</f>
        <v>50524</v>
      </c>
      <c r="B36118" s="1" t="str">
        <f>"19187"</f>
        <v>19187</v>
      </c>
      <c r="C36118" s="2">
        <v>0.97154471544715404</v>
      </c>
      <c r="D36118" s="2">
        <v>1</v>
      </c>
      <c r="E36118" s="2">
        <v>1</v>
      </c>
      <c r="F36118" s="2">
        <v>0.97233201581027595</v>
      </c>
    </row>
    <row r="36119" spans="1:6" x14ac:dyDescent="0.25">
      <c r="A36119" s="1" t="str">
        <f>"50529"</f>
        <v>50529</v>
      </c>
      <c r="B36119" s="1" t="str">
        <f>"19091"</f>
        <v>19091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25">
      <c r="A36120" s="1" t="str">
        <f>"50484"</f>
        <v>50484</v>
      </c>
      <c r="B36120" s="1" t="str">
        <f>"19189"</f>
        <v>19189</v>
      </c>
      <c r="C36120" s="2">
        <v>0.13716814159292001</v>
      </c>
      <c r="D36120" s="2">
        <v>0</v>
      </c>
      <c r="E36120" s="2">
        <v>0</v>
      </c>
      <c r="F36120" s="2">
        <v>0.13419913419913401</v>
      </c>
    </row>
    <row r="36121" spans="1:6" x14ac:dyDescent="0.25">
      <c r="A36121" s="1" t="str">
        <f>"50484"</f>
        <v>50484</v>
      </c>
      <c r="B36121" s="1" t="str">
        <f>"19109"</f>
        <v>19109</v>
      </c>
      <c r="C36121" s="2">
        <v>4.4247787610619399E-3</v>
      </c>
      <c r="D36121" s="2">
        <v>0</v>
      </c>
      <c r="E36121" s="2">
        <v>0</v>
      </c>
      <c r="F36121" s="2">
        <v>4.3290043290043203E-3</v>
      </c>
    </row>
    <row r="36122" spans="1:6" x14ac:dyDescent="0.25">
      <c r="A36122" s="1" t="str">
        <f>"50484"</f>
        <v>50484</v>
      </c>
      <c r="B36122" s="1" t="str">
        <f>"19081"</f>
        <v>19081</v>
      </c>
      <c r="C36122" s="2">
        <v>0.85840707964601703</v>
      </c>
      <c r="D36122" s="2">
        <v>0</v>
      </c>
      <c r="E36122" s="2">
        <v>1</v>
      </c>
      <c r="F36122" s="2">
        <v>0.86147186147186094</v>
      </c>
    </row>
    <row r="36123" spans="1:6" x14ac:dyDescent="0.25">
      <c r="A36123" s="1" t="str">
        <f>"50527"</f>
        <v>50527</v>
      </c>
      <c r="B36123" s="1" t="str">
        <f>"19147"</f>
        <v>19147</v>
      </c>
      <c r="C36123" s="2">
        <v>1</v>
      </c>
      <c r="D36123" s="2">
        <v>0</v>
      </c>
      <c r="E36123" s="2">
        <v>1</v>
      </c>
      <c r="F36123" s="2">
        <v>1</v>
      </c>
    </row>
    <row r="36124" spans="1:6" x14ac:dyDescent="0.25">
      <c r="A36124" s="1" t="str">
        <f>"50522"</f>
        <v>50522</v>
      </c>
      <c r="B36124" s="1" t="str">
        <f>"19109"</f>
        <v>19109</v>
      </c>
      <c r="C36124" s="2">
        <v>1</v>
      </c>
      <c r="D36124" s="2">
        <v>1</v>
      </c>
      <c r="E36124" s="2">
        <v>1</v>
      </c>
      <c r="F36124" s="2">
        <v>1</v>
      </c>
    </row>
    <row r="36125" spans="1:6" x14ac:dyDescent="0.25">
      <c r="A36125" s="1" t="str">
        <f>"50626"</f>
        <v>50626</v>
      </c>
      <c r="B36125" s="1" t="str">
        <f>"19013"</f>
        <v>19013</v>
      </c>
      <c r="C36125" s="2">
        <v>1</v>
      </c>
      <c r="D36125" s="2">
        <v>1</v>
      </c>
      <c r="E36125" s="2">
        <v>1</v>
      </c>
      <c r="F36125" s="2">
        <v>1</v>
      </c>
    </row>
    <row r="36126" spans="1:6" x14ac:dyDescent="0.25">
      <c r="A36126" s="1" t="str">
        <f>"50630"</f>
        <v>50630</v>
      </c>
      <c r="B36126" s="1" t="str">
        <f>"19017"</f>
        <v>19017</v>
      </c>
      <c r="C36126" s="2">
        <v>3.59281437125748E-2</v>
      </c>
      <c r="D36126" s="2">
        <v>0</v>
      </c>
      <c r="E36126" s="2">
        <v>0</v>
      </c>
      <c r="F36126" s="2">
        <v>3.2679738562091498E-2</v>
      </c>
    </row>
    <row r="36127" spans="1:6" x14ac:dyDescent="0.25">
      <c r="A36127" s="1" t="str">
        <f>"50630"</f>
        <v>50630</v>
      </c>
      <c r="B36127" s="1" t="str">
        <f>"19037"</f>
        <v>19037</v>
      </c>
      <c r="C36127" s="2">
        <v>0.96407185628742498</v>
      </c>
      <c r="D36127" s="2">
        <v>1</v>
      </c>
      <c r="E36127" s="2">
        <v>1</v>
      </c>
      <c r="F36127" s="2">
        <v>0.96732026143790795</v>
      </c>
    </row>
    <row r="36128" spans="1:6" x14ac:dyDescent="0.25">
      <c r="A36128" s="1" t="str">
        <f>"50631"</f>
        <v>50631</v>
      </c>
      <c r="B36128" s="1" t="str">
        <f>"19017"</f>
        <v>19017</v>
      </c>
      <c r="C36128" s="2">
        <v>0</v>
      </c>
      <c r="D36128" s="2">
        <v>0</v>
      </c>
      <c r="E36128" s="2">
        <v>1</v>
      </c>
      <c r="F36128" s="2">
        <v>1</v>
      </c>
    </row>
    <row r="36129" spans="1:6" x14ac:dyDescent="0.25">
      <c r="A36129" s="1" t="str">
        <f>"50661"</f>
        <v>50661</v>
      </c>
      <c r="B36129" s="1" t="str">
        <f>"19037"</f>
        <v>19037</v>
      </c>
      <c r="C36129" s="2">
        <v>0</v>
      </c>
      <c r="D36129" s="2">
        <v>0</v>
      </c>
      <c r="E36129" s="2">
        <v>1</v>
      </c>
      <c r="F36129" s="2">
        <v>1</v>
      </c>
    </row>
    <row r="36130" spans="1:6" x14ac:dyDescent="0.25">
      <c r="A36130" s="1" t="str">
        <f>"50664"</f>
        <v>50664</v>
      </c>
      <c r="B36130" s="1" t="str">
        <f>"19017"</f>
        <v>19017</v>
      </c>
      <c r="C36130" s="2">
        <v>0</v>
      </c>
      <c r="D36130" s="2">
        <v>8.3333333333333301E-2</v>
      </c>
      <c r="E36130" s="2">
        <v>0</v>
      </c>
      <c r="F36130" s="2">
        <v>1.4084507042253501E-2</v>
      </c>
    </row>
    <row r="36131" spans="1:6" x14ac:dyDescent="0.25">
      <c r="A36131" s="1" t="str">
        <f>"50664"</f>
        <v>50664</v>
      </c>
      <c r="B36131" s="1" t="str">
        <f>"19065"</f>
        <v>19065</v>
      </c>
      <c r="C36131" s="2">
        <v>1</v>
      </c>
      <c r="D36131" s="2">
        <v>0.91666666666666596</v>
      </c>
      <c r="E36131" s="2">
        <v>1</v>
      </c>
      <c r="F36131" s="2">
        <v>0.98591549295774605</v>
      </c>
    </row>
    <row r="36132" spans="1:6" x14ac:dyDescent="0.25">
      <c r="A36132" s="1" t="str">
        <f>"50666"</f>
        <v>50666</v>
      </c>
      <c r="B36132" s="1" t="str">
        <f>"19023"</f>
        <v>19023</v>
      </c>
      <c r="C36132" s="2">
        <v>0.10514541387024599</v>
      </c>
      <c r="D36132" s="2">
        <v>0</v>
      </c>
      <c r="E36132" s="2">
        <v>0</v>
      </c>
      <c r="F36132" s="2">
        <v>0.10307017543859601</v>
      </c>
    </row>
    <row r="36133" spans="1:6" x14ac:dyDescent="0.25">
      <c r="A36133" s="1" t="str">
        <f>"50666"</f>
        <v>50666</v>
      </c>
      <c r="B36133" s="1" t="str">
        <f>"19017"</f>
        <v>19017</v>
      </c>
      <c r="C36133" s="2">
        <v>0.89485458612975299</v>
      </c>
      <c r="D36133" s="2">
        <v>1</v>
      </c>
      <c r="E36133" s="2">
        <v>1</v>
      </c>
      <c r="F36133" s="2">
        <v>0.89692982456140302</v>
      </c>
    </row>
    <row r="36134" spans="1:6" x14ac:dyDescent="0.25">
      <c r="A36134" s="1" t="str">
        <f>"50674"</f>
        <v>50674</v>
      </c>
      <c r="B36134" s="1" t="str">
        <f>"19037"</f>
        <v>19037</v>
      </c>
      <c r="C36134" s="2">
        <v>2.0961775585696601E-2</v>
      </c>
      <c r="D36134" s="2">
        <v>0</v>
      </c>
      <c r="E36134" s="2">
        <v>0</v>
      </c>
      <c r="F36134" s="2">
        <v>1.8722466960352398E-2</v>
      </c>
    </row>
    <row r="36135" spans="1:6" x14ac:dyDescent="0.25">
      <c r="A36135" s="1" t="str">
        <f>"50674"</f>
        <v>50674</v>
      </c>
      <c r="B36135" s="1" t="str">
        <f>"19065"</f>
        <v>19065</v>
      </c>
      <c r="C36135" s="2">
        <v>0.123921085080147</v>
      </c>
      <c r="D36135" s="2">
        <v>5.2325581395348798E-2</v>
      </c>
      <c r="E36135" s="2">
        <v>0</v>
      </c>
      <c r="F36135" s="2">
        <v>0.11563876651982299</v>
      </c>
    </row>
    <row r="36136" spans="1:6" x14ac:dyDescent="0.25">
      <c r="A36136" s="1" t="str">
        <f>"50674"</f>
        <v>50674</v>
      </c>
      <c r="B36136" s="1" t="str">
        <f>"19017"</f>
        <v>19017</v>
      </c>
      <c r="C36136" s="2">
        <v>0.85511713933415501</v>
      </c>
      <c r="D36136" s="2">
        <v>0.94767441860465096</v>
      </c>
      <c r="E36136" s="2">
        <v>1</v>
      </c>
      <c r="F36136" s="2">
        <v>0.86563876651982297</v>
      </c>
    </row>
    <row r="36137" spans="1:6" x14ac:dyDescent="0.25">
      <c r="A36137" s="1" t="str">
        <f>"51239"</f>
        <v>51239</v>
      </c>
      <c r="B36137" s="1" t="str">
        <f>"19119"</f>
        <v>19119</v>
      </c>
      <c r="C36137" s="2">
        <v>1.3832384052074801E-2</v>
      </c>
      <c r="D36137" s="2">
        <v>0</v>
      </c>
      <c r="E36137" s="2">
        <v>0</v>
      </c>
      <c r="F36137" s="2">
        <v>1.29770992366412E-2</v>
      </c>
    </row>
    <row r="36138" spans="1:6" x14ac:dyDescent="0.25">
      <c r="A36138" s="1" t="str">
        <f>"51239"</f>
        <v>51239</v>
      </c>
      <c r="B36138" s="1" t="str">
        <f>"19167"</f>
        <v>19167</v>
      </c>
      <c r="C36138" s="2">
        <v>0.98616761594792501</v>
      </c>
      <c r="D36138" s="2">
        <v>1</v>
      </c>
      <c r="E36138" s="2">
        <v>1</v>
      </c>
      <c r="F36138" s="2">
        <v>0.98702290076335797</v>
      </c>
    </row>
    <row r="36139" spans="1:6" x14ac:dyDescent="0.25">
      <c r="A36139" s="1" t="str">
        <f>"51240"</f>
        <v>51240</v>
      </c>
      <c r="B36139" s="1" t="str">
        <f>"19167"</f>
        <v>19167</v>
      </c>
      <c r="C36139" s="2">
        <v>5.0546448087431597E-2</v>
      </c>
      <c r="D36139" s="2">
        <v>3.125E-2</v>
      </c>
      <c r="E36139" s="2">
        <v>0</v>
      </c>
      <c r="F36139" s="2">
        <v>4.8843187660668301E-2</v>
      </c>
    </row>
    <row r="36140" spans="1:6" x14ac:dyDescent="0.25">
      <c r="A36140" s="1" t="str">
        <f>"51240"</f>
        <v>51240</v>
      </c>
      <c r="B36140" s="1" t="str">
        <f>"19119"</f>
        <v>19119</v>
      </c>
      <c r="C36140" s="2">
        <v>0.94945355191256797</v>
      </c>
      <c r="D36140" s="2">
        <v>0.96875</v>
      </c>
      <c r="E36140" s="2">
        <v>1</v>
      </c>
      <c r="F36140" s="2">
        <v>0.95115681233933103</v>
      </c>
    </row>
    <row r="36141" spans="1:6" x14ac:dyDescent="0.25">
      <c r="A36141" s="1" t="str">
        <f>"51246"</f>
        <v>51246</v>
      </c>
      <c r="B36141" s="1" t="str">
        <f>"19119"</f>
        <v>19119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25">
      <c r="A36142" s="1" t="str">
        <f>"51247"</f>
        <v>51247</v>
      </c>
      <c r="B36142" s="1" t="str">
        <f>"19167"</f>
        <v>19167</v>
      </c>
      <c r="C36142" s="2">
        <v>0.99124423963133601</v>
      </c>
      <c r="D36142" s="2">
        <v>1</v>
      </c>
      <c r="E36142" s="2">
        <v>1</v>
      </c>
      <c r="F36142" s="2">
        <v>0.992427261857313</v>
      </c>
    </row>
    <row r="36143" spans="1:6" x14ac:dyDescent="0.25">
      <c r="A36143" s="1" t="str">
        <f>"51247"</f>
        <v>51247</v>
      </c>
      <c r="B36143" s="1" t="str">
        <f>"19119"</f>
        <v>19119</v>
      </c>
      <c r="C36143" s="2">
        <v>8.7557603686635906E-3</v>
      </c>
      <c r="D36143" s="2">
        <v>0</v>
      </c>
      <c r="E36143" s="2">
        <v>0</v>
      </c>
      <c r="F36143" s="2">
        <v>7.5727381426863201E-3</v>
      </c>
    </row>
    <row r="36144" spans="1:6" x14ac:dyDescent="0.25">
      <c r="A36144" s="1" t="str">
        <f>"51301"</f>
        <v>51301</v>
      </c>
      <c r="B36144" s="1" t="str">
        <f>"19059"</f>
        <v>19059</v>
      </c>
      <c r="C36144" s="2">
        <v>6.8278028130547503E-4</v>
      </c>
      <c r="D36144" s="2">
        <v>8.0128205128205104E-4</v>
      </c>
      <c r="E36144" s="2">
        <v>0</v>
      </c>
      <c r="F36144" s="2">
        <v>6.6342326404245902E-4</v>
      </c>
    </row>
    <row r="36145" spans="1:6" x14ac:dyDescent="0.25">
      <c r="A36145" s="1" t="str">
        <f>"51301"</f>
        <v>51301</v>
      </c>
      <c r="B36145" s="1" t="str">
        <f>"19041"</f>
        <v>19041</v>
      </c>
      <c r="C36145" s="2">
        <v>0.99931721971869403</v>
      </c>
      <c r="D36145" s="2">
        <v>0.99919871794871695</v>
      </c>
      <c r="E36145" s="2">
        <v>1</v>
      </c>
      <c r="F36145" s="2">
        <v>0.99933657673595699</v>
      </c>
    </row>
    <row r="36146" spans="1:6" x14ac:dyDescent="0.25">
      <c r="A36146" s="1" t="str">
        <f>"51345"</f>
        <v>51345</v>
      </c>
      <c r="B36146" s="1" t="str">
        <f>"19059"</f>
        <v>19059</v>
      </c>
      <c r="C36146" s="2">
        <v>2.4896265560165901E-2</v>
      </c>
      <c r="D36146" s="2">
        <v>0</v>
      </c>
      <c r="E36146" s="2">
        <v>0.4</v>
      </c>
      <c r="F36146" s="2">
        <v>3.1496062992125901E-2</v>
      </c>
    </row>
    <row r="36147" spans="1:6" x14ac:dyDescent="0.25">
      <c r="A36147" s="1" t="str">
        <f>"51345"</f>
        <v>51345</v>
      </c>
      <c r="B36147" s="1" t="str">
        <f>"19143"</f>
        <v>19143</v>
      </c>
      <c r="C36147" s="2">
        <v>0.975103734439834</v>
      </c>
      <c r="D36147" s="2">
        <v>1</v>
      </c>
      <c r="E36147" s="2">
        <v>0.6</v>
      </c>
      <c r="F36147" s="2">
        <v>0.96850393700787396</v>
      </c>
    </row>
    <row r="36148" spans="1:6" x14ac:dyDescent="0.25">
      <c r="A36148" s="1" t="str">
        <f>"51340"</f>
        <v>51340</v>
      </c>
      <c r="B36148" s="1" t="str">
        <f>"19041"</f>
        <v>19041</v>
      </c>
      <c r="C36148" s="2">
        <v>1</v>
      </c>
      <c r="D36148" s="2">
        <v>0</v>
      </c>
      <c r="E36148" s="2">
        <v>1</v>
      </c>
      <c r="F36148" s="2">
        <v>1</v>
      </c>
    </row>
    <row r="36149" spans="1:6" x14ac:dyDescent="0.25">
      <c r="A36149" s="1" t="str">
        <f>"50848"</f>
        <v>50848</v>
      </c>
      <c r="B36149" s="1" t="str">
        <f>"19173"</f>
        <v>19173</v>
      </c>
      <c r="C36149" s="2">
        <v>1</v>
      </c>
      <c r="D36149" s="2">
        <v>1</v>
      </c>
      <c r="E36149" s="2">
        <v>1</v>
      </c>
      <c r="F36149" s="2">
        <v>1</v>
      </c>
    </row>
    <row r="36150" spans="1:6" x14ac:dyDescent="0.25">
      <c r="A36150" s="1" t="str">
        <f>"50845"</f>
        <v>50845</v>
      </c>
      <c r="B36150" s="1" t="str">
        <f>"19175"</f>
        <v>19175</v>
      </c>
      <c r="C36150" s="2">
        <v>5.9125964010282701E-2</v>
      </c>
      <c r="D36150" s="2">
        <v>0</v>
      </c>
      <c r="E36150" s="2">
        <v>0</v>
      </c>
      <c r="F36150" s="2">
        <v>5.4892601431980902E-2</v>
      </c>
    </row>
    <row r="36151" spans="1:6" x14ac:dyDescent="0.25">
      <c r="A36151" s="1" t="str">
        <f>"50845"</f>
        <v>50845</v>
      </c>
      <c r="B36151" s="1" t="str">
        <f>"19159"</f>
        <v>19159</v>
      </c>
      <c r="C36151" s="2">
        <v>0.94087403598971697</v>
      </c>
      <c r="D36151" s="2">
        <v>1</v>
      </c>
      <c r="E36151" s="2">
        <v>1</v>
      </c>
      <c r="F36151" s="2">
        <v>0.94510739856801895</v>
      </c>
    </row>
    <row r="36152" spans="1:6" x14ac:dyDescent="0.25">
      <c r="A36152" s="1" t="str">
        <f>"51503"</f>
        <v>51503</v>
      </c>
      <c r="B36152" s="1" t="str">
        <f>"19129"</f>
        <v>19129</v>
      </c>
      <c r="C36152" s="2">
        <v>7.9384615384615297E-3</v>
      </c>
      <c r="D36152" s="2">
        <v>1.14739629302736E-2</v>
      </c>
      <c r="E36152" s="2">
        <v>0</v>
      </c>
      <c r="F36152" s="2">
        <v>7.7846609286771496E-3</v>
      </c>
    </row>
    <row r="36153" spans="1:6" x14ac:dyDescent="0.25">
      <c r="A36153" s="1" t="str">
        <f>"51503"</f>
        <v>51503</v>
      </c>
      <c r="B36153" s="1" t="str">
        <f>"19155"</f>
        <v>19155</v>
      </c>
      <c r="C36153" s="2">
        <v>0.992061538461538</v>
      </c>
      <c r="D36153" s="2">
        <v>0.98852603706972597</v>
      </c>
      <c r="E36153" s="2">
        <v>1</v>
      </c>
      <c r="F36153" s="2">
        <v>0.99221533907132198</v>
      </c>
    </row>
    <row r="36154" spans="1:6" x14ac:dyDescent="0.25">
      <c r="A36154" s="1" t="str">
        <f>"51528"</f>
        <v>51528</v>
      </c>
      <c r="B36154" s="1" t="str">
        <f>"19165"</f>
        <v>19165</v>
      </c>
      <c r="C36154" s="2">
        <v>2.0202020202020202E-3</v>
      </c>
      <c r="D36154" s="2">
        <v>0</v>
      </c>
      <c r="E36154" s="2">
        <v>0</v>
      </c>
      <c r="F36154" s="2">
        <v>1.9493177387914201E-3</v>
      </c>
    </row>
    <row r="36155" spans="1:6" x14ac:dyDescent="0.25">
      <c r="A36155" s="1" t="str">
        <f>"51528"</f>
        <v>51528</v>
      </c>
      <c r="B36155" s="1" t="str">
        <f>"19047"</f>
        <v>19047</v>
      </c>
      <c r="C36155" s="2">
        <v>0.99797979797979697</v>
      </c>
      <c r="D36155" s="2">
        <v>1</v>
      </c>
      <c r="E36155" s="2">
        <v>1</v>
      </c>
      <c r="F36155" s="2">
        <v>0.99805068226120797</v>
      </c>
    </row>
    <row r="36156" spans="1:6" x14ac:dyDescent="0.25">
      <c r="A36156" s="1" t="str">
        <f>"51543"</f>
        <v>51543</v>
      </c>
      <c r="B36156" s="1" t="str">
        <f>"19009"</f>
        <v>19009</v>
      </c>
      <c r="C36156" s="2">
        <v>0.91869918699186903</v>
      </c>
      <c r="D36156" s="2">
        <v>0.83333333333333304</v>
      </c>
      <c r="E36156" s="2">
        <v>1</v>
      </c>
      <c r="F36156" s="2">
        <v>0.91791044776119401</v>
      </c>
    </row>
    <row r="36157" spans="1:6" x14ac:dyDescent="0.25">
      <c r="A36157" s="1" t="str">
        <f>"51543"</f>
        <v>51543</v>
      </c>
      <c r="B36157" s="1" t="str">
        <f>"19165"</f>
        <v>19165</v>
      </c>
      <c r="C36157" s="2">
        <v>8.1300813008129996E-2</v>
      </c>
      <c r="D36157" s="2">
        <v>0.16666666666666599</v>
      </c>
      <c r="E36157" s="2">
        <v>0</v>
      </c>
      <c r="F36157" s="2">
        <v>8.2089552238805902E-2</v>
      </c>
    </row>
    <row r="36158" spans="1:6" x14ac:dyDescent="0.25">
      <c r="A36158" s="1" t="str">
        <f>"51520"</f>
        <v>51520</v>
      </c>
      <c r="B36158" s="1" t="str">
        <f>"19047"</f>
        <v>19047</v>
      </c>
      <c r="C36158" s="2">
        <v>1</v>
      </c>
      <c r="D36158" s="2">
        <v>1</v>
      </c>
      <c r="E36158" s="2">
        <v>1</v>
      </c>
      <c r="F36158" s="2">
        <v>1</v>
      </c>
    </row>
    <row r="36159" spans="1:6" x14ac:dyDescent="0.25">
      <c r="A36159" s="1" t="str">
        <f>"51442"</f>
        <v>51442</v>
      </c>
      <c r="B36159" s="1" t="str">
        <f>"19047"</f>
        <v>19047</v>
      </c>
      <c r="C36159" s="2">
        <v>1</v>
      </c>
      <c r="D36159" s="2">
        <v>1</v>
      </c>
      <c r="E36159" s="2">
        <v>1</v>
      </c>
      <c r="F36159" s="2">
        <v>1</v>
      </c>
    </row>
    <row r="36160" spans="1:6" x14ac:dyDescent="0.25">
      <c r="A36160" s="1" t="str">
        <f>"51444"</f>
        <v>51444</v>
      </c>
      <c r="B36160" s="1" t="str">
        <f>"19027"</f>
        <v>19027</v>
      </c>
      <c r="C36160" s="2">
        <v>1</v>
      </c>
      <c r="D36160" s="2">
        <v>1</v>
      </c>
      <c r="E36160" s="2">
        <v>0</v>
      </c>
      <c r="F36160" s="2">
        <v>1</v>
      </c>
    </row>
    <row r="36161" spans="1:6" x14ac:dyDescent="0.25">
      <c r="A36161" s="1" t="str">
        <f>"51448"</f>
        <v>51448</v>
      </c>
      <c r="B36161" s="1" t="str">
        <f>"19161"</f>
        <v>19161</v>
      </c>
      <c r="C36161" s="2">
        <v>0.112852664576802</v>
      </c>
      <c r="D36161" s="2">
        <v>0</v>
      </c>
      <c r="E36161" s="2">
        <v>0</v>
      </c>
      <c r="F36161" s="2">
        <v>0.111801242236024</v>
      </c>
    </row>
    <row r="36162" spans="1:6" x14ac:dyDescent="0.25">
      <c r="A36162" s="1" t="str">
        <f>"51448"</f>
        <v>51448</v>
      </c>
      <c r="B36162" s="1" t="str">
        <f>"19093"</f>
        <v>19093</v>
      </c>
      <c r="C36162" s="2">
        <v>5.9561128526645697E-2</v>
      </c>
      <c r="D36162" s="2">
        <v>0</v>
      </c>
      <c r="E36162" s="2">
        <v>0</v>
      </c>
      <c r="F36162" s="2">
        <v>5.9006211180124203E-2</v>
      </c>
    </row>
    <row r="36163" spans="1:6" x14ac:dyDescent="0.25">
      <c r="A36163" s="1" t="str">
        <f>"51448"</f>
        <v>51448</v>
      </c>
      <c r="B36163" s="1" t="str">
        <f>"19047"</f>
        <v>19047</v>
      </c>
      <c r="C36163" s="2">
        <v>0.82758620689655105</v>
      </c>
      <c r="D36163" s="2">
        <v>0</v>
      </c>
      <c r="E36163" s="2">
        <v>1</v>
      </c>
      <c r="F36163" s="2">
        <v>0.82919254658385</v>
      </c>
    </row>
    <row r="36164" spans="1:6" x14ac:dyDescent="0.25">
      <c r="A36164" s="1" t="str">
        <f>"51454"</f>
        <v>51454</v>
      </c>
      <c r="B36164" s="1" t="str">
        <f>"19165"</f>
        <v>19165</v>
      </c>
      <c r="C36164" s="2">
        <v>0.14803625377643501</v>
      </c>
      <c r="D36164" s="2">
        <v>2.3809523809523801E-2</v>
      </c>
      <c r="E36164" s="2">
        <v>0</v>
      </c>
      <c r="F36164" s="2">
        <v>0.13865546218487301</v>
      </c>
    </row>
    <row r="36165" spans="1:6" x14ac:dyDescent="0.25">
      <c r="A36165" s="1" t="str">
        <f>"51454"</f>
        <v>51454</v>
      </c>
      <c r="B36165" s="1" t="str">
        <f>"19047"</f>
        <v>19047</v>
      </c>
      <c r="C36165" s="2">
        <v>0.85196374622356397</v>
      </c>
      <c r="D36165" s="2">
        <v>0.97619047619047605</v>
      </c>
      <c r="E36165" s="2">
        <v>1</v>
      </c>
      <c r="F36165" s="2">
        <v>0.86134453781512599</v>
      </c>
    </row>
    <row r="36166" spans="1:6" x14ac:dyDescent="0.25">
      <c r="A36166" s="1" t="str">
        <f>"51364"</f>
        <v>51364</v>
      </c>
      <c r="B36166" s="1" t="str">
        <f>"19147"</f>
        <v>19147</v>
      </c>
      <c r="C36166" s="2">
        <v>3.04878048780487E-2</v>
      </c>
      <c r="D36166" s="2">
        <v>0</v>
      </c>
      <c r="E36166" s="2">
        <v>0</v>
      </c>
      <c r="F36166" s="2">
        <v>2.9940119760479E-2</v>
      </c>
    </row>
    <row r="36167" spans="1:6" x14ac:dyDescent="0.25">
      <c r="A36167" s="1" t="str">
        <f>"51364"</f>
        <v>51364</v>
      </c>
      <c r="B36167" s="1" t="str">
        <f>"19059"</f>
        <v>19059</v>
      </c>
      <c r="C36167" s="2">
        <v>0.87195121951219501</v>
      </c>
      <c r="D36167" s="2">
        <v>0</v>
      </c>
      <c r="E36167" s="2">
        <v>1</v>
      </c>
      <c r="F36167" s="2">
        <v>0.87125748502994005</v>
      </c>
    </row>
    <row r="36168" spans="1:6" x14ac:dyDescent="0.25">
      <c r="A36168" s="1" t="str">
        <f>"51364"</f>
        <v>51364</v>
      </c>
      <c r="B36168" s="1" t="str">
        <f>"19041"</f>
        <v>19041</v>
      </c>
      <c r="C36168" s="2">
        <v>4.2682926829268199E-2</v>
      </c>
      <c r="D36168" s="2">
        <v>0</v>
      </c>
      <c r="E36168" s="2">
        <v>0</v>
      </c>
      <c r="F36168" s="2">
        <v>4.1916167664670601E-2</v>
      </c>
    </row>
    <row r="36169" spans="1:6" x14ac:dyDescent="0.25">
      <c r="A36169" s="1" t="str">
        <f>"51364"</f>
        <v>51364</v>
      </c>
      <c r="B36169" s="1" t="str">
        <f>"19063"</f>
        <v>19063</v>
      </c>
      <c r="C36169" s="2">
        <v>5.4878048780487798E-2</v>
      </c>
      <c r="D36169" s="2">
        <v>1</v>
      </c>
      <c r="E36169" s="2">
        <v>0</v>
      </c>
      <c r="F36169" s="2">
        <v>5.6886227544910101E-2</v>
      </c>
    </row>
    <row r="36170" spans="1:6" x14ac:dyDescent="0.25">
      <c r="A36170" s="1" t="str">
        <f>"51502"</f>
        <v>51502</v>
      </c>
      <c r="B36170" s="1" t="str">
        <f>"19155"</f>
        <v>19155</v>
      </c>
      <c r="C36170" s="2">
        <v>0</v>
      </c>
      <c r="D36170" s="2">
        <v>0</v>
      </c>
      <c r="E36170" s="2">
        <v>1</v>
      </c>
      <c r="F36170" s="2">
        <v>1</v>
      </c>
    </row>
    <row r="36171" spans="1:6" x14ac:dyDescent="0.25">
      <c r="A36171" s="1" t="str">
        <f>"51451"</f>
        <v>51451</v>
      </c>
      <c r="B36171" s="1" t="str">
        <f>"19027"</f>
        <v>19027</v>
      </c>
      <c r="C36171" s="2">
        <v>1</v>
      </c>
      <c r="D36171" s="2">
        <v>0</v>
      </c>
      <c r="E36171" s="2">
        <v>1</v>
      </c>
      <c r="F36171" s="2">
        <v>1</v>
      </c>
    </row>
    <row r="36172" spans="1:6" x14ac:dyDescent="0.25">
      <c r="A36172" s="1" t="str">
        <f>"51575"</f>
        <v>51575</v>
      </c>
      <c r="B36172" s="1" t="str">
        <f>"19155"</f>
        <v>19155</v>
      </c>
      <c r="C36172" s="2">
        <v>1</v>
      </c>
      <c r="D36172" s="2">
        <v>1</v>
      </c>
      <c r="E36172" s="2">
        <v>1</v>
      </c>
      <c r="F36172" s="2">
        <v>1</v>
      </c>
    </row>
    <row r="36173" spans="1:6" x14ac:dyDescent="0.25">
      <c r="A36173" s="1" t="str">
        <f>"51577"</f>
        <v>51577</v>
      </c>
      <c r="B36173" s="1" t="str">
        <f>"19029"</f>
        <v>19029</v>
      </c>
      <c r="C36173" s="2">
        <v>5.4054054054053996E-3</v>
      </c>
      <c r="D36173" s="2">
        <v>0</v>
      </c>
      <c r="E36173" s="2">
        <v>0</v>
      </c>
      <c r="F36173" s="2">
        <v>4.8076923076923002E-3</v>
      </c>
    </row>
    <row r="36174" spans="1:6" x14ac:dyDescent="0.25">
      <c r="A36174" s="1" t="str">
        <f>"51577"</f>
        <v>51577</v>
      </c>
      <c r="B36174" s="1" t="str">
        <f>"19165"</f>
        <v>19165</v>
      </c>
      <c r="C36174" s="2">
        <v>0.11351351351351301</v>
      </c>
      <c r="D36174" s="2">
        <v>1.6129032258064498E-2</v>
      </c>
      <c r="E36174" s="2">
        <v>0</v>
      </c>
      <c r="F36174" s="2">
        <v>0.10256410256410201</v>
      </c>
    </row>
    <row r="36175" spans="1:6" x14ac:dyDescent="0.25">
      <c r="A36175" s="1" t="str">
        <f>"51577"</f>
        <v>51577</v>
      </c>
      <c r="B36175" s="1" t="str">
        <f>"19155"</f>
        <v>19155</v>
      </c>
      <c r="C36175" s="2">
        <v>0.88108108108108096</v>
      </c>
      <c r="D36175" s="2">
        <v>0.98387096774193505</v>
      </c>
      <c r="E36175" s="2">
        <v>1</v>
      </c>
      <c r="F36175" s="2">
        <v>0.89262820512820495</v>
      </c>
    </row>
    <row r="36176" spans="1:6" x14ac:dyDescent="0.25">
      <c r="A36176" s="1" t="str">
        <f>"51632"</f>
        <v>51632</v>
      </c>
      <c r="B36176" s="1" t="str">
        <f>"19173"</f>
        <v>19173</v>
      </c>
      <c r="C36176" s="2">
        <v>2.6428807400066001E-3</v>
      </c>
      <c r="D36176" s="2">
        <v>0</v>
      </c>
      <c r="E36176" s="2">
        <v>7.8740157480314907E-3</v>
      </c>
      <c r="F36176" s="2">
        <v>2.5430912687199698E-3</v>
      </c>
    </row>
    <row r="36177" spans="1:6" x14ac:dyDescent="0.25">
      <c r="A36177" s="1" t="str">
        <f>"51632"</f>
        <v>51632</v>
      </c>
      <c r="B36177" s="1" t="str">
        <f>"19145"</f>
        <v>19145</v>
      </c>
      <c r="C36177" s="2">
        <v>0.99735711925999304</v>
      </c>
      <c r="D36177" s="2">
        <v>1</v>
      </c>
      <c r="E36177" s="2">
        <v>0.99212598425196796</v>
      </c>
      <c r="F36177" s="2">
        <v>0.99745690873128001</v>
      </c>
    </row>
    <row r="36178" spans="1:6" x14ac:dyDescent="0.25">
      <c r="A36178" s="1" t="str">
        <f>"51050"</f>
        <v>51050</v>
      </c>
      <c r="B36178" s="1" t="str">
        <f>"19035"</f>
        <v>19035</v>
      </c>
      <c r="C36178" s="2">
        <v>1.41548709408825E-2</v>
      </c>
      <c r="D36178" s="2">
        <v>0</v>
      </c>
      <c r="E36178" s="2">
        <v>0</v>
      </c>
      <c r="F36178" s="2">
        <v>1.328125E-2</v>
      </c>
    </row>
    <row r="36179" spans="1:6" x14ac:dyDescent="0.25">
      <c r="A36179" s="1" t="str">
        <f>"51050"</f>
        <v>51050</v>
      </c>
      <c r="B36179" s="1" t="str">
        <f>"19167"</f>
        <v>19167</v>
      </c>
      <c r="C36179" s="2">
        <v>6.6611157368859199E-3</v>
      </c>
      <c r="D36179" s="2">
        <v>0</v>
      </c>
      <c r="E36179" s="2">
        <v>0</v>
      </c>
      <c r="F36179" s="2">
        <v>6.2500000000000003E-3</v>
      </c>
    </row>
    <row r="36180" spans="1:6" x14ac:dyDescent="0.25">
      <c r="A36180" s="1" t="str">
        <f>"51050"</f>
        <v>51050</v>
      </c>
      <c r="B36180" s="1" t="str">
        <f>"19149"</f>
        <v>19149</v>
      </c>
      <c r="C36180" s="2">
        <v>0.97918401332223104</v>
      </c>
      <c r="D36180" s="2">
        <v>1</v>
      </c>
      <c r="E36180" s="2">
        <v>1</v>
      </c>
      <c r="F36180" s="2">
        <v>0.98046875</v>
      </c>
    </row>
    <row r="36181" spans="1:6" x14ac:dyDescent="0.25">
      <c r="A36181" s="1" t="str">
        <f>"51003"</f>
        <v>51003</v>
      </c>
      <c r="B36181" s="1" t="str">
        <f>"19149"</f>
        <v>19149</v>
      </c>
      <c r="C36181" s="2">
        <v>1.2755102040816299E-3</v>
      </c>
      <c r="D36181" s="2">
        <v>0</v>
      </c>
      <c r="E36181" s="2">
        <v>0</v>
      </c>
      <c r="F36181" s="2">
        <v>1.16822429906542E-3</v>
      </c>
    </row>
    <row r="36182" spans="1:6" x14ac:dyDescent="0.25">
      <c r="A36182" s="1" t="str">
        <f>"51003"</f>
        <v>51003</v>
      </c>
      <c r="B36182" s="1" t="str">
        <f>"19167"</f>
        <v>19167</v>
      </c>
      <c r="C36182" s="2">
        <v>0.99872448979591799</v>
      </c>
      <c r="D36182" s="2">
        <v>1</v>
      </c>
      <c r="E36182" s="2">
        <v>1</v>
      </c>
      <c r="F36182" s="2">
        <v>0.99883177570093395</v>
      </c>
    </row>
    <row r="36183" spans="1:6" x14ac:dyDescent="0.25">
      <c r="A36183" s="1" t="str">
        <f>"51004"</f>
        <v>51004</v>
      </c>
      <c r="B36183" s="1" t="str">
        <f>"19193"</f>
        <v>19193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25">
      <c r="A36184" s="1" t="str">
        <f>"51031"</f>
        <v>51031</v>
      </c>
      <c r="B36184" s="1" t="str">
        <f>"19149"</f>
        <v>19149</v>
      </c>
      <c r="C36184" s="2">
        <v>0.99810606060606</v>
      </c>
      <c r="D36184" s="2">
        <v>1</v>
      </c>
      <c r="E36184" s="2">
        <v>1</v>
      </c>
      <c r="F36184" s="2">
        <v>0.998360166964818</v>
      </c>
    </row>
    <row r="36185" spans="1:6" x14ac:dyDescent="0.25">
      <c r="A36185" s="1" t="str">
        <f>"51031"</f>
        <v>51031</v>
      </c>
      <c r="B36185" s="1" t="str">
        <f>"19167"</f>
        <v>19167</v>
      </c>
      <c r="C36185" s="2">
        <v>1.8939393939393901E-3</v>
      </c>
      <c r="D36185" s="2">
        <v>0</v>
      </c>
      <c r="E36185" s="2">
        <v>0</v>
      </c>
      <c r="F36185" s="2">
        <v>1.63983303518187E-3</v>
      </c>
    </row>
    <row r="36186" spans="1:6" x14ac:dyDescent="0.25">
      <c r="A36186" s="1" t="str">
        <f>"51041"</f>
        <v>51041</v>
      </c>
      <c r="B36186" s="1" t="str">
        <f>"19167"</f>
        <v>19167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25">
      <c r="A36187" s="1" t="str">
        <f>"51052"</f>
        <v>51052</v>
      </c>
      <c r="B36187" s="1" t="str">
        <f>"19193"</f>
        <v>19193</v>
      </c>
      <c r="C36187" s="2">
        <v>1</v>
      </c>
      <c r="D36187" s="2">
        <v>1</v>
      </c>
      <c r="E36187" s="2">
        <v>1</v>
      </c>
      <c r="F36187" s="2">
        <v>1</v>
      </c>
    </row>
    <row r="36188" spans="1:6" x14ac:dyDescent="0.25">
      <c r="A36188" s="1" t="str">
        <f>"51230"</f>
        <v>51230</v>
      </c>
      <c r="B36188" s="1" t="str">
        <f>"19119"</f>
        <v>19119</v>
      </c>
      <c r="C36188" s="2">
        <v>1</v>
      </c>
      <c r="D36188" s="2">
        <v>1</v>
      </c>
      <c r="E36188" s="2">
        <v>1</v>
      </c>
      <c r="F36188" s="2">
        <v>1</v>
      </c>
    </row>
    <row r="36189" spans="1:6" x14ac:dyDescent="0.25">
      <c r="A36189" s="1" t="str">
        <f>"52044"</f>
        <v>52044</v>
      </c>
      <c r="B36189" s="1" t="str">
        <f>"19043"</f>
        <v>19043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25">
      <c r="A36190" s="1" t="str">
        <f>"52048"</f>
        <v>52048</v>
      </c>
      <c r="B36190" s="1" t="str">
        <f>"19043"</f>
        <v>19043</v>
      </c>
      <c r="C36190" s="2">
        <v>1</v>
      </c>
      <c r="D36190" s="2">
        <v>1</v>
      </c>
      <c r="E36190" s="2">
        <v>0</v>
      </c>
      <c r="F36190" s="2">
        <v>1</v>
      </c>
    </row>
    <row r="36191" spans="1:6" x14ac:dyDescent="0.25">
      <c r="A36191" s="1" t="str">
        <f>"52053"</f>
        <v>52053</v>
      </c>
      <c r="B36191" s="1" t="str">
        <f>"19061"</f>
        <v>19061</v>
      </c>
      <c r="C36191" s="2">
        <v>0.84560143626570905</v>
      </c>
      <c r="D36191" s="2">
        <v>0.95652173913043403</v>
      </c>
      <c r="E36191" s="2">
        <v>1</v>
      </c>
      <c r="F36191" s="2">
        <v>0.85128205128205103</v>
      </c>
    </row>
    <row r="36192" spans="1:6" x14ac:dyDescent="0.25">
      <c r="A36192" s="1" t="str">
        <f>"52053"</f>
        <v>52053</v>
      </c>
      <c r="B36192" s="1" t="str">
        <f>"19043"</f>
        <v>19043</v>
      </c>
      <c r="C36192" s="2">
        <v>0.15439856373429001</v>
      </c>
      <c r="D36192" s="2">
        <v>4.3478260869565202E-2</v>
      </c>
      <c r="E36192" s="2">
        <v>0</v>
      </c>
      <c r="F36192" s="2">
        <v>0.148717948717948</v>
      </c>
    </row>
    <row r="36193" spans="1:6" x14ac:dyDescent="0.25">
      <c r="A36193" s="1" t="str">
        <f>"52309"</f>
        <v>52309</v>
      </c>
      <c r="B36193" s="1" t="str">
        <f>"19105"</f>
        <v>19105</v>
      </c>
      <c r="C36193" s="2">
        <v>0.251012145748987</v>
      </c>
      <c r="D36193" s="2">
        <v>0.22222222222222199</v>
      </c>
      <c r="E36193" s="2">
        <v>0.33333333333333298</v>
      </c>
      <c r="F36193" s="2">
        <v>0.25096525096525002</v>
      </c>
    </row>
    <row r="36194" spans="1:6" x14ac:dyDescent="0.25">
      <c r="A36194" s="1" t="str">
        <f>"52309"</f>
        <v>52309</v>
      </c>
      <c r="B36194" s="1" t="str">
        <f>"19097"</f>
        <v>19097</v>
      </c>
      <c r="C36194" s="2">
        <v>0.74493927125505999</v>
      </c>
      <c r="D36194" s="2">
        <v>0.77777777777777701</v>
      </c>
      <c r="E36194" s="2">
        <v>0.66666666666666596</v>
      </c>
      <c r="F36194" s="2">
        <v>0.74517374517374502</v>
      </c>
    </row>
    <row r="36195" spans="1:6" x14ac:dyDescent="0.25">
      <c r="A36195" s="1" t="str">
        <f>"52309"</f>
        <v>52309</v>
      </c>
      <c r="B36195" s="1" t="str">
        <f>"19045"</f>
        <v>19045</v>
      </c>
      <c r="C36195" s="2">
        <v>4.0485829959514101E-3</v>
      </c>
      <c r="D36195" s="2">
        <v>0</v>
      </c>
      <c r="E36195" s="2">
        <v>0</v>
      </c>
      <c r="F36195" s="2">
        <v>3.8610038610038598E-3</v>
      </c>
    </row>
    <row r="36196" spans="1:6" x14ac:dyDescent="0.25">
      <c r="A36196" s="1" t="str">
        <f>"52324"</f>
        <v>52324</v>
      </c>
      <c r="B36196" s="1" t="str">
        <f>"19011"</f>
        <v>19011</v>
      </c>
      <c r="C36196" s="2">
        <v>6.7779960707269105E-2</v>
      </c>
      <c r="D36196" s="2">
        <v>0</v>
      </c>
      <c r="E36196" s="2">
        <v>0.5</v>
      </c>
      <c r="F36196" s="2">
        <v>6.7860508953817095E-2</v>
      </c>
    </row>
    <row r="36197" spans="1:6" x14ac:dyDescent="0.25">
      <c r="A36197" s="1" t="str">
        <f>"52324"</f>
        <v>52324</v>
      </c>
      <c r="B36197" s="1" t="str">
        <f>"19113"</f>
        <v>19113</v>
      </c>
      <c r="C36197" s="2">
        <v>0.93222003929273001</v>
      </c>
      <c r="D36197" s="2">
        <v>1</v>
      </c>
      <c r="E36197" s="2">
        <v>0.5</v>
      </c>
      <c r="F36197" s="2">
        <v>0.93213949104618199</v>
      </c>
    </row>
    <row r="36198" spans="1:6" x14ac:dyDescent="0.25">
      <c r="A36198" s="1" t="str">
        <f>"52336"</f>
        <v>52336</v>
      </c>
      <c r="B36198" s="1" t="str">
        <f>"19105"</f>
        <v>19105</v>
      </c>
      <c r="C36198" s="2">
        <v>1.8621973929236399E-3</v>
      </c>
      <c r="D36198" s="2">
        <v>0</v>
      </c>
      <c r="E36198" s="2">
        <v>0</v>
      </c>
      <c r="F36198" s="2">
        <v>1.7873100983020499E-3</v>
      </c>
    </row>
    <row r="36199" spans="1:6" x14ac:dyDescent="0.25">
      <c r="A36199" s="1" t="str">
        <f>"52336"</f>
        <v>52336</v>
      </c>
      <c r="B36199" s="1" t="str">
        <f>"19113"</f>
        <v>19113</v>
      </c>
      <c r="C36199" s="2">
        <v>0.99813780260707596</v>
      </c>
      <c r="D36199" s="2">
        <v>1</v>
      </c>
      <c r="E36199" s="2">
        <v>1</v>
      </c>
      <c r="F36199" s="2">
        <v>0.99821268990169698</v>
      </c>
    </row>
    <row r="36200" spans="1:6" x14ac:dyDescent="0.25">
      <c r="A36200" s="1" t="str">
        <f>"52340"</f>
        <v>52340</v>
      </c>
      <c r="B36200" s="1" t="str">
        <f>"19103"</f>
        <v>19103</v>
      </c>
      <c r="C36200" s="2">
        <v>1</v>
      </c>
      <c r="D36200" s="2">
        <v>1</v>
      </c>
      <c r="E36200" s="2">
        <v>1</v>
      </c>
      <c r="F36200" s="2">
        <v>1</v>
      </c>
    </row>
    <row r="36201" spans="1:6" x14ac:dyDescent="0.25">
      <c r="A36201" s="1" t="str">
        <f>"52349"</f>
        <v>52349</v>
      </c>
      <c r="B36201" s="1" t="str">
        <f>"19011"</f>
        <v>19011</v>
      </c>
      <c r="C36201" s="2">
        <v>1</v>
      </c>
      <c r="D36201" s="2">
        <v>1</v>
      </c>
      <c r="E36201" s="2">
        <v>1</v>
      </c>
      <c r="F36201" s="2">
        <v>1</v>
      </c>
    </row>
    <row r="36202" spans="1:6" x14ac:dyDescent="0.25">
      <c r="A36202" s="1" t="str">
        <f>"52307"</f>
        <v>52307</v>
      </c>
      <c r="B36202" s="1" t="str">
        <f>"19095"</f>
        <v>19095</v>
      </c>
      <c r="C36202" s="2">
        <v>1</v>
      </c>
      <c r="D36202" s="2">
        <v>0</v>
      </c>
      <c r="E36202" s="2">
        <v>1</v>
      </c>
      <c r="F36202" s="2">
        <v>1</v>
      </c>
    </row>
    <row r="36203" spans="1:6" x14ac:dyDescent="0.25">
      <c r="A36203" s="1" t="str">
        <f>"52326"</f>
        <v>52326</v>
      </c>
      <c r="B36203" s="1" t="str">
        <f>"19019"</f>
        <v>19019</v>
      </c>
      <c r="C36203" s="2">
        <v>1</v>
      </c>
      <c r="D36203" s="2">
        <v>1</v>
      </c>
      <c r="E36203" s="2">
        <v>1</v>
      </c>
      <c r="F36203" s="2">
        <v>1</v>
      </c>
    </row>
    <row r="36204" spans="1:6" x14ac:dyDescent="0.25">
      <c r="A36204" s="1" t="str">
        <f>"52064"</f>
        <v>52064</v>
      </c>
      <c r="B36204" s="1" t="str">
        <f>"19045"</f>
        <v>19045</v>
      </c>
      <c r="C36204" s="2">
        <v>5.73394495412844E-2</v>
      </c>
      <c r="D36204" s="2">
        <v>0</v>
      </c>
      <c r="E36204" s="2">
        <v>0</v>
      </c>
      <c r="F36204" s="2">
        <v>5.4466230936819099E-2</v>
      </c>
    </row>
    <row r="36205" spans="1:6" x14ac:dyDescent="0.25">
      <c r="A36205" s="1" t="str">
        <f>"52064"</f>
        <v>52064</v>
      </c>
      <c r="B36205" s="1" t="str">
        <f>"19097"</f>
        <v>19097</v>
      </c>
      <c r="C36205" s="2">
        <v>0.942660550458715</v>
      </c>
      <c r="D36205" s="2">
        <v>1</v>
      </c>
      <c r="E36205" s="2">
        <v>1</v>
      </c>
      <c r="F36205" s="2">
        <v>0.94553376906317999</v>
      </c>
    </row>
    <row r="36206" spans="1:6" x14ac:dyDescent="0.25">
      <c r="A36206" s="1" t="str">
        <f>"52070"</f>
        <v>52070</v>
      </c>
      <c r="B36206" s="1" t="str">
        <f>"19045"</f>
        <v>19045</v>
      </c>
      <c r="C36206" s="2">
        <v>7.0643642072213506E-2</v>
      </c>
      <c r="D36206" s="2">
        <v>0</v>
      </c>
      <c r="E36206" s="2">
        <v>0</v>
      </c>
      <c r="F36206" s="2">
        <v>6.9984447900466498E-2</v>
      </c>
    </row>
    <row r="36207" spans="1:6" x14ac:dyDescent="0.25">
      <c r="A36207" s="1" t="str">
        <f>"52070"</f>
        <v>52070</v>
      </c>
      <c r="B36207" s="1" t="str">
        <f>"19097"</f>
        <v>19097</v>
      </c>
      <c r="C36207" s="2">
        <v>0.92935635792778604</v>
      </c>
      <c r="D36207" s="2">
        <v>1</v>
      </c>
      <c r="E36207" s="2">
        <v>1</v>
      </c>
      <c r="F36207" s="2">
        <v>0.93001555209953302</v>
      </c>
    </row>
    <row r="36208" spans="1:6" x14ac:dyDescent="0.25">
      <c r="A36208" s="1" t="str">
        <f>"52076"</f>
        <v>52076</v>
      </c>
      <c r="B36208" s="1" t="str">
        <f>"19065"</f>
        <v>19065</v>
      </c>
      <c r="C36208" s="2">
        <v>4.7303689687795596E-3</v>
      </c>
      <c r="D36208" s="2">
        <v>0</v>
      </c>
      <c r="E36208" s="2">
        <v>0</v>
      </c>
      <c r="F36208" s="2">
        <v>4.34404865334491E-3</v>
      </c>
    </row>
    <row r="36209" spans="1:6" x14ac:dyDescent="0.25">
      <c r="A36209" s="1" t="str">
        <f>"52076"</f>
        <v>52076</v>
      </c>
      <c r="B36209" s="1" t="str">
        <f>"19055"</f>
        <v>19055</v>
      </c>
      <c r="C36209" s="2">
        <v>6.2440870387890202E-2</v>
      </c>
      <c r="D36209" s="2">
        <v>2.6666666666666599E-2</v>
      </c>
      <c r="E36209" s="2">
        <v>0</v>
      </c>
      <c r="F36209" s="2">
        <v>5.9079061685490798E-2</v>
      </c>
    </row>
    <row r="36210" spans="1:6" x14ac:dyDescent="0.25">
      <c r="A36210" s="1" t="str">
        <f>"52076"</f>
        <v>52076</v>
      </c>
      <c r="B36210" s="1" t="str">
        <f>"19043"</f>
        <v>19043</v>
      </c>
      <c r="C36210" s="2">
        <v>0.93282876064332998</v>
      </c>
      <c r="D36210" s="2">
        <v>0.97333333333333305</v>
      </c>
      <c r="E36210" s="2">
        <v>1</v>
      </c>
      <c r="F36210" s="2">
        <v>0.93657688966116404</v>
      </c>
    </row>
    <row r="36211" spans="1:6" x14ac:dyDescent="0.25">
      <c r="A36211" s="1" t="str">
        <f>"52146"</f>
        <v>52146</v>
      </c>
      <c r="B36211" s="1" t="str">
        <f>"19005"</f>
        <v>19005</v>
      </c>
      <c r="C36211" s="2">
        <v>1</v>
      </c>
      <c r="D36211" s="2">
        <v>1</v>
      </c>
      <c r="E36211" s="2">
        <v>1</v>
      </c>
      <c r="F36211" s="2">
        <v>1</v>
      </c>
    </row>
    <row r="36212" spans="1:6" x14ac:dyDescent="0.25">
      <c r="A36212" s="1" t="str">
        <f>"52155"</f>
        <v>52155</v>
      </c>
      <c r="B36212" s="1" t="str">
        <f>"19089"</f>
        <v>19089</v>
      </c>
      <c r="C36212" s="2">
        <v>1</v>
      </c>
      <c r="D36212" s="2">
        <v>1</v>
      </c>
      <c r="E36212" s="2">
        <v>1</v>
      </c>
      <c r="F36212" s="2">
        <v>1</v>
      </c>
    </row>
    <row r="36213" spans="1:6" x14ac:dyDescent="0.25">
      <c r="A36213" s="1" t="str">
        <f>"52149"</f>
        <v>52149</v>
      </c>
      <c r="B36213" s="1" t="str">
        <f>"19191"</f>
        <v>19191</v>
      </c>
      <c r="C36213" s="2">
        <v>0</v>
      </c>
      <c r="D36213" s="2">
        <v>1</v>
      </c>
      <c r="E36213" s="2">
        <v>0</v>
      </c>
      <c r="F36213" s="2">
        <v>1</v>
      </c>
    </row>
    <row r="36214" spans="1:6" x14ac:dyDescent="0.25">
      <c r="A36214" s="1" t="str">
        <f>"52168"</f>
        <v>52168</v>
      </c>
      <c r="B36214" s="1" t="str">
        <f>"19191"</f>
        <v>19191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25">
      <c r="A36215" s="1" t="str">
        <f>"52099"</f>
        <v>52099</v>
      </c>
      <c r="B36215" s="1" t="str">
        <f>"19061"</f>
        <v>19061</v>
      </c>
      <c r="C36215" s="2">
        <v>0</v>
      </c>
      <c r="D36215" s="2">
        <v>0</v>
      </c>
      <c r="E36215" s="2">
        <v>1</v>
      </c>
      <c r="F36215" s="2">
        <v>1</v>
      </c>
    </row>
    <row r="36216" spans="1:6" x14ac:dyDescent="0.25">
      <c r="A36216" s="1" t="str">
        <f>"52074"</f>
        <v>52074</v>
      </c>
      <c r="B36216" s="1" t="str">
        <f>"19097"</f>
        <v>19097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25">
      <c r="A36217" s="1" t="str">
        <f>"52544"</f>
        <v>52544</v>
      </c>
      <c r="B36217" s="1" t="str">
        <f>"19007"</f>
        <v>19007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25">
      <c r="A36218" s="1" t="str">
        <f>"52536"</f>
        <v>52536</v>
      </c>
      <c r="B36218" s="1" t="str">
        <f>"19051"</f>
        <v>19051</v>
      </c>
      <c r="C36218" s="2">
        <v>8.7527352297592908E-3</v>
      </c>
      <c r="D36218" s="2">
        <v>0</v>
      </c>
      <c r="E36218" s="2">
        <v>0</v>
      </c>
      <c r="F36218" s="2">
        <v>8.4566596194503105E-3</v>
      </c>
    </row>
    <row r="36219" spans="1:6" x14ac:dyDescent="0.25">
      <c r="A36219" s="1" t="str">
        <f>"52536"</f>
        <v>52536</v>
      </c>
      <c r="B36219" s="1" t="str">
        <f>"19135"</f>
        <v>19135</v>
      </c>
      <c r="C36219" s="2">
        <v>0.14442013129102799</v>
      </c>
      <c r="D36219" s="2">
        <v>0.11111111111111099</v>
      </c>
      <c r="E36219" s="2">
        <v>0</v>
      </c>
      <c r="F36219" s="2">
        <v>0.141649048625792</v>
      </c>
    </row>
    <row r="36220" spans="1:6" x14ac:dyDescent="0.25">
      <c r="A36220" s="1" t="str">
        <f>"52536"</f>
        <v>52536</v>
      </c>
      <c r="B36220" s="1" t="str">
        <f>"19179"</f>
        <v>19179</v>
      </c>
      <c r="C36220" s="2">
        <v>0.84682713347921201</v>
      </c>
      <c r="D36220" s="2">
        <v>0.88888888888888795</v>
      </c>
      <c r="E36220" s="2">
        <v>1</v>
      </c>
      <c r="F36220" s="2">
        <v>0.84989429175475595</v>
      </c>
    </row>
    <row r="36221" spans="1:6" x14ac:dyDescent="0.25">
      <c r="A36221" s="1" t="str">
        <f>"52499"</f>
        <v>52499</v>
      </c>
      <c r="B36221" s="1" t="str">
        <f>"19113"</f>
        <v>19113</v>
      </c>
      <c r="C36221" s="2">
        <v>0</v>
      </c>
      <c r="D36221" s="2">
        <v>0</v>
      </c>
      <c r="E36221" s="2">
        <v>1</v>
      </c>
      <c r="F36221" s="2">
        <v>1</v>
      </c>
    </row>
    <row r="36222" spans="1:6" x14ac:dyDescent="0.25">
      <c r="A36222" s="1" t="str">
        <f>"52408"</f>
        <v>52408</v>
      </c>
      <c r="B36222" s="1" t="str">
        <f>"19113"</f>
        <v>19113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25">
      <c r="A36223" s="1" t="str">
        <f>"52358"</f>
        <v>52358</v>
      </c>
      <c r="B36223" s="1" t="str">
        <f>"19103"</f>
        <v>19103</v>
      </c>
      <c r="C36223" s="2">
        <v>6.3501483679525197E-2</v>
      </c>
      <c r="D36223" s="2">
        <v>0</v>
      </c>
      <c r="E36223" s="2">
        <v>0</v>
      </c>
      <c r="F36223" s="2">
        <v>5.9510567296996601E-2</v>
      </c>
    </row>
    <row r="36224" spans="1:6" x14ac:dyDescent="0.25">
      <c r="A36224" s="1" t="str">
        <f>"52358"</f>
        <v>52358</v>
      </c>
      <c r="B36224" s="1" t="str">
        <f>"19031"</f>
        <v>19031</v>
      </c>
      <c r="C36224" s="2">
        <v>0.93649851632047398</v>
      </c>
      <c r="D36224" s="2">
        <v>1</v>
      </c>
      <c r="E36224" s="2">
        <v>1</v>
      </c>
      <c r="F36224" s="2">
        <v>0.940489432703003</v>
      </c>
    </row>
    <row r="36225" spans="1:6" x14ac:dyDescent="0.25">
      <c r="A36225" s="1" t="str">
        <f>"52549"</f>
        <v>52549</v>
      </c>
      <c r="B36225" s="1" t="str">
        <f>"19007"</f>
        <v>19007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25">
      <c r="A36226" s="1" t="str">
        <f>"52552"</f>
        <v>52552</v>
      </c>
      <c r="B36226" s="1" t="str">
        <f>"19051"</f>
        <v>19051</v>
      </c>
      <c r="C36226" s="2">
        <v>0.94708994708994698</v>
      </c>
      <c r="D36226" s="2">
        <v>1</v>
      </c>
      <c r="E36226" s="2">
        <v>1</v>
      </c>
      <c r="F36226" s="2">
        <v>0.95012468827930097</v>
      </c>
    </row>
    <row r="36227" spans="1:6" x14ac:dyDescent="0.25">
      <c r="A36227" s="1" t="str">
        <f>"52552"</f>
        <v>52552</v>
      </c>
      <c r="B36227" s="1" t="str">
        <f>"19179"</f>
        <v>19179</v>
      </c>
      <c r="C36227" s="2">
        <v>5.29100529100529E-2</v>
      </c>
      <c r="D36227" s="2">
        <v>0</v>
      </c>
      <c r="E36227" s="2">
        <v>0</v>
      </c>
      <c r="F36227" s="2">
        <v>4.9875311720698201E-2</v>
      </c>
    </row>
    <row r="36228" spans="1:6" x14ac:dyDescent="0.25">
      <c r="A36228" s="1" t="str">
        <f>"52555"</f>
        <v>52555</v>
      </c>
      <c r="B36228" s="1" t="str">
        <f>"19007"</f>
        <v>19007</v>
      </c>
      <c r="C36228" s="2">
        <v>1</v>
      </c>
      <c r="D36228" s="2">
        <v>1</v>
      </c>
      <c r="E36228" s="2">
        <v>1</v>
      </c>
      <c r="F36228" s="2">
        <v>1</v>
      </c>
    </row>
    <row r="36229" spans="1:6" x14ac:dyDescent="0.25">
      <c r="A36229" s="1" t="str">
        <f>"52565"</f>
        <v>52565</v>
      </c>
      <c r="B36229" s="1" t="str">
        <f>"19177"</f>
        <v>19177</v>
      </c>
      <c r="C36229" s="2">
        <v>1</v>
      </c>
      <c r="D36229" s="2">
        <v>1</v>
      </c>
      <c r="E36229" s="2">
        <v>1</v>
      </c>
      <c r="F36229" s="2">
        <v>1</v>
      </c>
    </row>
    <row r="36230" spans="1:6" x14ac:dyDescent="0.25">
      <c r="A36230" s="1" t="str">
        <f>"52571"</f>
        <v>52571</v>
      </c>
      <c r="B36230" s="1" t="str">
        <f>"19007"</f>
        <v>19007</v>
      </c>
      <c r="C36230" s="2">
        <v>0.89859762675296595</v>
      </c>
      <c r="D36230" s="2">
        <v>0.73170731707317005</v>
      </c>
      <c r="E36230" s="2">
        <v>1</v>
      </c>
      <c r="F36230" s="2">
        <v>0.89186405767250199</v>
      </c>
    </row>
    <row r="36231" spans="1:6" x14ac:dyDescent="0.25">
      <c r="A36231" s="1" t="str">
        <f>"52571"</f>
        <v>52571</v>
      </c>
      <c r="B36231" s="1" t="str">
        <f>"19135"</f>
        <v>19135</v>
      </c>
      <c r="C36231" s="2">
        <v>0.101402373247033</v>
      </c>
      <c r="D36231" s="2">
        <v>0.26829268292682901</v>
      </c>
      <c r="E36231" s="2">
        <v>0</v>
      </c>
      <c r="F36231" s="2">
        <v>0.108135942327497</v>
      </c>
    </row>
    <row r="36232" spans="1:6" x14ac:dyDescent="0.25">
      <c r="A36232" s="1" t="str">
        <f>"52577"</f>
        <v>52577</v>
      </c>
      <c r="B36232" s="1" t="str">
        <f>"19123"</f>
        <v>19123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25">
      <c r="A36233" s="1" t="str">
        <f>"52588"</f>
        <v>52588</v>
      </c>
      <c r="B36233" s="1" t="str">
        <f>"19101"</f>
        <v>19101</v>
      </c>
      <c r="C36233" s="2">
        <v>5.2083333333333301E-2</v>
      </c>
      <c r="D36233" s="2">
        <v>0</v>
      </c>
      <c r="E36233" s="2">
        <v>0</v>
      </c>
      <c r="F36233" s="2">
        <v>4.85436893203883E-2</v>
      </c>
    </row>
    <row r="36234" spans="1:6" x14ac:dyDescent="0.25">
      <c r="A36234" s="1" t="str">
        <f>"52588"</f>
        <v>52588</v>
      </c>
      <c r="B36234" s="1" t="str">
        <f>"19177"</f>
        <v>19177</v>
      </c>
      <c r="C36234" s="2">
        <v>0.66666666666666596</v>
      </c>
      <c r="D36234" s="2">
        <v>1</v>
      </c>
      <c r="E36234" s="2">
        <v>1</v>
      </c>
      <c r="F36234" s="2">
        <v>0.68932038834951403</v>
      </c>
    </row>
    <row r="36235" spans="1:6" x14ac:dyDescent="0.25">
      <c r="A36235" s="1" t="str">
        <f>"52588"</f>
        <v>52588</v>
      </c>
      <c r="B36235" s="1" t="str">
        <f>"19051"</f>
        <v>19051</v>
      </c>
      <c r="C36235" s="2">
        <v>0.28125</v>
      </c>
      <c r="D36235" s="2">
        <v>0</v>
      </c>
      <c r="E36235" s="2">
        <v>0</v>
      </c>
      <c r="F36235" s="2">
        <v>0.26213592233009703</v>
      </c>
    </row>
    <row r="36236" spans="1:6" x14ac:dyDescent="0.25">
      <c r="A36236" s="1" t="str">
        <f>"52595"</f>
        <v>52595</v>
      </c>
      <c r="B36236" s="1" t="str">
        <f>"19123"</f>
        <v>19123</v>
      </c>
      <c r="C36236" s="2">
        <v>1</v>
      </c>
      <c r="D36236" s="2">
        <v>1</v>
      </c>
      <c r="E36236" s="2">
        <v>1</v>
      </c>
      <c r="F36236" s="2">
        <v>1</v>
      </c>
    </row>
    <row r="36237" spans="1:6" x14ac:dyDescent="0.25">
      <c r="A36237" s="1" t="str">
        <f>"52241"</f>
        <v>52241</v>
      </c>
      <c r="B36237" s="1" t="str">
        <f>"19103"</f>
        <v>19103</v>
      </c>
      <c r="C36237" s="2">
        <v>1</v>
      </c>
      <c r="D36237" s="2">
        <v>1</v>
      </c>
      <c r="E36237" s="2">
        <v>1</v>
      </c>
      <c r="F36237" s="2">
        <v>1</v>
      </c>
    </row>
    <row r="36238" spans="1:6" x14ac:dyDescent="0.25">
      <c r="A36238" s="1" t="str">
        <f>"52211"</f>
        <v>52211</v>
      </c>
      <c r="B36238" s="1" t="str">
        <f>"19157"</f>
        <v>19157</v>
      </c>
      <c r="C36238" s="2">
        <v>1</v>
      </c>
      <c r="D36238" s="2">
        <v>1</v>
      </c>
      <c r="E36238" s="2">
        <v>1</v>
      </c>
      <c r="F36238" s="2">
        <v>1</v>
      </c>
    </row>
    <row r="36239" spans="1:6" x14ac:dyDescent="0.25">
      <c r="A36239" s="1" t="str">
        <f>"52214"</f>
        <v>52214</v>
      </c>
      <c r="B36239" s="1" t="str">
        <f>"19113"</f>
        <v>19113</v>
      </c>
      <c r="C36239" s="2">
        <v>1</v>
      </c>
      <c r="D36239" s="2">
        <v>1</v>
      </c>
      <c r="E36239" s="2">
        <v>1</v>
      </c>
      <c r="F36239" s="2">
        <v>1</v>
      </c>
    </row>
    <row r="36240" spans="1:6" x14ac:dyDescent="0.25">
      <c r="A36240" s="1" t="str">
        <f>"52224"</f>
        <v>52224</v>
      </c>
      <c r="B36240" s="1" t="str">
        <f>"19171"</f>
        <v>19171</v>
      </c>
      <c r="C36240" s="2">
        <v>0.81515957446808496</v>
      </c>
      <c r="D36240" s="2">
        <v>0.81481481481481399</v>
      </c>
      <c r="E36240" s="2">
        <v>0.77777777777777701</v>
      </c>
      <c r="F36240" s="2">
        <v>0.81472081218274095</v>
      </c>
    </row>
    <row r="36241" spans="1:6" x14ac:dyDescent="0.25">
      <c r="A36241" s="1" t="str">
        <f>"52224"</f>
        <v>52224</v>
      </c>
      <c r="B36241" s="1" t="str">
        <f>"19011"</f>
        <v>19011</v>
      </c>
      <c r="C36241" s="2">
        <v>0.18484042553191399</v>
      </c>
      <c r="D36241" s="2">
        <v>0.18518518518518501</v>
      </c>
      <c r="E36241" s="2">
        <v>0.22222222222222199</v>
      </c>
      <c r="F36241" s="2">
        <v>0.185279187817258</v>
      </c>
    </row>
    <row r="36242" spans="1:6" x14ac:dyDescent="0.25">
      <c r="A36242" s="1" t="str">
        <f>"52227"</f>
        <v>52227</v>
      </c>
      <c r="B36242" s="1" t="str">
        <f>"19103"</f>
        <v>19103</v>
      </c>
      <c r="C36242" s="2">
        <v>6.2695924764890202E-3</v>
      </c>
      <c r="D36242" s="2">
        <v>0</v>
      </c>
      <c r="E36242" s="2">
        <v>0</v>
      </c>
      <c r="F36242" s="2">
        <v>6.01956358164033E-3</v>
      </c>
    </row>
    <row r="36243" spans="1:6" x14ac:dyDescent="0.25">
      <c r="A36243" s="1" t="str">
        <f>"52227"</f>
        <v>52227</v>
      </c>
      <c r="B36243" s="1" t="str">
        <f>"19113"</f>
        <v>19113</v>
      </c>
      <c r="C36243" s="2">
        <v>0.99373040752351005</v>
      </c>
      <c r="D36243" s="2">
        <v>1</v>
      </c>
      <c r="E36243" s="2">
        <v>1</v>
      </c>
      <c r="F36243" s="2">
        <v>0.99398043641835898</v>
      </c>
    </row>
    <row r="36244" spans="1:6" x14ac:dyDescent="0.25">
      <c r="A36244" s="1" t="str">
        <f>"52249"</f>
        <v>52249</v>
      </c>
      <c r="B36244" s="1" t="str">
        <f>"19011"</f>
        <v>19011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tr">
        <f>"52255"</f>
        <v>52255</v>
      </c>
      <c r="B36245" s="1" t="str">
        <f>"19045"</f>
        <v>19045</v>
      </c>
      <c r="C36245" s="2">
        <v>9.9009900990098994E-3</v>
      </c>
      <c r="D36245" s="2">
        <v>0</v>
      </c>
      <c r="E36245" s="2">
        <v>0</v>
      </c>
      <c r="F36245" s="2">
        <v>9.6618357487922701E-3</v>
      </c>
    </row>
    <row r="36246" spans="1:6" x14ac:dyDescent="0.25">
      <c r="A36246" s="1" t="str">
        <f>"52255"</f>
        <v>52255</v>
      </c>
      <c r="B36246" s="1" t="str">
        <f>"19031"</f>
        <v>19031</v>
      </c>
      <c r="C36246" s="2">
        <v>0.99009900990098998</v>
      </c>
      <c r="D36246" s="2">
        <v>1</v>
      </c>
      <c r="E36246" s="2">
        <v>1</v>
      </c>
      <c r="F36246" s="2">
        <v>0.99033816425120702</v>
      </c>
    </row>
    <row r="36247" spans="1:6" x14ac:dyDescent="0.25">
      <c r="A36247" s="1" t="str">
        <f>"52655"</f>
        <v>52655</v>
      </c>
      <c r="B36247" s="1" t="str">
        <f>"19057"</f>
        <v>19057</v>
      </c>
      <c r="C36247" s="2">
        <v>1</v>
      </c>
      <c r="D36247" s="2">
        <v>1</v>
      </c>
      <c r="E36247" s="2">
        <v>1</v>
      </c>
      <c r="F36247" s="2">
        <v>1</v>
      </c>
    </row>
    <row r="36248" spans="1:6" x14ac:dyDescent="0.25">
      <c r="A36248" s="1" t="str">
        <f>"52635"</f>
        <v>52635</v>
      </c>
      <c r="B36248" s="1" t="str">
        <f>"19101"</f>
        <v>19101</v>
      </c>
      <c r="C36248" s="2">
        <v>0.95608108108108103</v>
      </c>
      <c r="D36248" s="2">
        <v>0.952380952380952</v>
      </c>
      <c r="E36248" s="2">
        <v>0</v>
      </c>
      <c r="F36248" s="2">
        <v>0.95583596214511002</v>
      </c>
    </row>
    <row r="36249" spans="1:6" x14ac:dyDescent="0.25">
      <c r="A36249" s="1" t="str">
        <f>"52635"</f>
        <v>52635</v>
      </c>
      <c r="B36249" s="1" t="str">
        <f>"19087"</f>
        <v>19087</v>
      </c>
      <c r="C36249" s="2">
        <v>4.3918918918918901E-2</v>
      </c>
      <c r="D36249" s="2">
        <v>4.7619047619047603E-2</v>
      </c>
      <c r="E36249" s="2">
        <v>0</v>
      </c>
      <c r="F36249" s="2">
        <v>4.4164037854889503E-2</v>
      </c>
    </row>
    <row r="36250" spans="1:6" x14ac:dyDescent="0.25">
      <c r="A36250" s="1" t="str">
        <f>"53005"</f>
        <v>53005</v>
      </c>
      <c r="B36250" s="1" t="str">
        <f>"55133"</f>
        <v>55133</v>
      </c>
      <c r="C36250" s="2">
        <v>1</v>
      </c>
      <c r="D36250" s="2">
        <v>1</v>
      </c>
      <c r="E36250" s="2">
        <v>1</v>
      </c>
      <c r="F36250" s="2">
        <v>1</v>
      </c>
    </row>
    <row r="36251" spans="1:6" x14ac:dyDescent="0.25">
      <c r="A36251" s="1" t="str">
        <f>"53012"</f>
        <v>53012</v>
      </c>
      <c r="B36251" s="1" t="str">
        <f>"55131"</f>
        <v>55131</v>
      </c>
      <c r="C36251" s="2">
        <v>8.1973072798760802E-2</v>
      </c>
      <c r="D36251" s="2">
        <v>1.3129102844638901E-2</v>
      </c>
      <c r="E36251" s="2">
        <v>0</v>
      </c>
      <c r="F36251" s="2">
        <v>7.2576464489372702E-2</v>
      </c>
    </row>
    <row r="36252" spans="1:6" x14ac:dyDescent="0.25">
      <c r="A36252" s="1" t="str">
        <f>"53012"</f>
        <v>53012</v>
      </c>
      <c r="B36252" s="1" t="str">
        <f>"55089"</f>
        <v>55089</v>
      </c>
      <c r="C36252" s="2">
        <v>0.91802692720123902</v>
      </c>
      <c r="D36252" s="2">
        <v>0.98687089715536103</v>
      </c>
      <c r="E36252" s="2">
        <v>1</v>
      </c>
      <c r="F36252" s="2">
        <v>0.92742353551062695</v>
      </c>
    </row>
    <row r="36253" spans="1:6" x14ac:dyDescent="0.25">
      <c r="A36253" s="1" t="str">
        <f>"53020"</f>
        <v>53020</v>
      </c>
      <c r="B36253" s="1" t="str">
        <f>"55015"</f>
        <v>55015</v>
      </c>
      <c r="C36253" s="2">
        <v>1.9251925192519202E-2</v>
      </c>
      <c r="D36253" s="2">
        <v>3.5714285714285698E-2</v>
      </c>
      <c r="E36253" s="2">
        <v>0</v>
      </c>
      <c r="F36253" s="2">
        <v>1.9607843137254902E-2</v>
      </c>
    </row>
    <row r="36254" spans="1:6" x14ac:dyDescent="0.25">
      <c r="A36254" s="1" t="str">
        <f>"53020"</f>
        <v>53020</v>
      </c>
      <c r="B36254" s="1" t="str">
        <f>"55071"</f>
        <v>55071</v>
      </c>
      <c r="C36254" s="2">
        <v>1.7051705170517E-2</v>
      </c>
      <c r="D36254" s="2">
        <v>0</v>
      </c>
      <c r="E36254" s="2">
        <v>0</v>
      </c>
      <c r="F36254" s="2">
        <v>1.6428192898781099E-2</v>
      </c>
    </row>
    <row r="36255" spans="1:6" x14ac:dyDescent="0.25">
      <c r="A36255" s="1" t="str">
        <f>"53020"</f>
        <v>53020</v>
      </c>
      <c r="B36255" s="1" t="str">
        <f>"55117"</f>
        <v>55117</v>
      </c>
      <c r="C36255" s="2">
        <v>0.96369636963696303</v>
      </c>
      <c r="D36255" s="2">
        <v>0.96428571428571397</v>
      </c>
      <c r="E36255" s="2">
        <v>1</v>
      </c>
      <c r="F36255" s="2">
        <v>0.963963963963963</v>
      </c>
    </row>
    <row r="36256" spans="1:6" x14ac:dyDescent="0.25">
      <c r="A36256" s="1" t="str">
        <f>"53022"</f>
        <v>53022</v>
      </c>
      <c r="B36256" s="1" t="str">
        <f>"55133"</f>
        <v>55133</v>
      </c>
      <c r="C36256" s="2">
        <v>5.4847113670642995E-4</v>
      </c>
      <c r="D36256" s="2">
        <v>5.5826936496859696E-3</v>
      </c>
      <c r="E36256" s="2">
        <v>0</v>
      </c>
      <c r="F36256" s="2">
        <v>9.5791175237981197E-4</v>
      </c>
    </row>
    <row r="36257" spans="1:6" x14ac:dyDescent="0.25">
      <c r="A36257" s="1" t="str">
        <f>"53022"</f>
        <v>53022</v>
      </c>
      <c r="B36257" s="1" t="str">
        <f>"55131"</f>
        <v>55131</v>
      </c>
      <c r="C36257" s="2">
        <v>0.99904017551076296</v>
      </c>
      <c r="D36257" s="2">
        <v>0.994417306350314</v>
      </c>
      <c r="E36257" s="2">
        <v>1</v>
      </c>
      <c r="F36257" s="2">
        <v>0.99868287134047695</v>
      </c>
    </row>
    <row r="36258" spans="1:6" x14ac:dyDescent="0.25">
      <c r="A36258" s="1" t="str">
        <f>"53022"</f>
        <v>53022</v>
      </c>
      <c r="B36258" s="1" t="str">
        <f>"55089"</f>
        <v>55089</v>
      </c>
      <c r="C36258" s="2">
        <v>4.1135335252982298E-4</v>
      </c>
      <c r="D36258" s="2">
        <v>0</v>
      </c>
      <c r="E36258" s="2">
        <v>0</v>
      </c>
      <c r="F36258" s="2">
        <v>3.5921690714242898E-4</v>
      </c>
    </row>
    <row r="36259" spans="1:6" x14ac:dyDescent="0.25">
      <c r="A36259" s="1" t="str">
        <f>"52722"</f>
        <v>52722</v>
      </c>
      <c r="B36259" s="1" t="str">
        <f>"19163"</f>
        <v>19163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25">
      <c r="A36260" s="1" t="str">
        <f>"53064"</f>
        <v>53064</v>
      </c>
      <c r="B36260" s="1" t="str">
        <f>"55133"</f>
        <v>55133</v>
      </c>
      <c r="C36260" s="2">
        <v>0</v>
      </c>
      <c r="D36260" s="2">
        <v>0</v>
      </c>
      <c r="E36260" s="2">
        <v>1</v>
      </c>
      <c r="F36260" s="2">
        <v>1</v>
      </c>
    </row>
    <row r="36261" spans="1:6" x14ac:dyDescent="0.25">
      <c r="A36261" s="1" t="str">
        <f>"53038"</f>
        <v>53038</v>
      </c>
      <c r="B36261" s="1" t="str">
        <f>"55055"</f>
        <v>55055</v>
      </c>
      <c r="C36261" s="2">
        <v>1</v>
      </c>
      <c r="D36261" s="2">
        <v>1</v>
      </c>
      <c r="E36261" s="2">
        <v>1</v>
      </c>
      <c r="F36261" s="2">
        <v>1</v>
      </c>
    </row>
    <row r="36262" spans="1:6" x14ac:dyDescent="0.25">
      <c r="A36262" s="1" t="str">
        <f>"53039"</f>
        <v>53039</v>
      </c>
      <c r="B36262" s="1" t="str">
        <f>"55027"</f>
        <v>55027</v>
      </c>
      <c r="C36262" s="2">
        <v>1</v>
      </c>
      <c r="D36262" s="2">
        <v>1</v>
      </c>
      <c r="E36262" s="2">
        <v>1</v>
      </c>
      <c r="F36262" s="2">
        <v>1</v>
      </c>
    </row>
    <row r="36263" spans="1:6" x14ac:dyDescent="0.25">
      <c r="A36263" s="1" t="str">
        <f>"52754"</f>
        <v>52754</v>
      </c>
      <c r="B36263" s="1" t="str">
        <f>"19115"</f>
        <v>19115</v>
      </c>
      <c r="C36263" s="2">
        <v>0.57038391224862806</v>
      </c>
      <c r="D36263" s="2">
        <v>1</v>
      </c>
      <c r="E36263" s="2">
        <v>0.5</v>
      </c>
      <c r="F36263" s="2">
        <v>0.57553956834532305</v>
      </c>
    </row>
    <row r="36264" spans="1:6" x14ac:dyDescent="0.25">
      <c r="A36264" s="1" t="str">
        <f>"52754"</f>
        <v>52754</v>
      </c>
      <c r="B36264" s="1" t="str">
        <f>"19139"</f>
        <v>19139</v>
      </c>
      <c r="C36264" s="2">
        <v>0.429616087751371</v>
      </c>
      <c r="D36264" s="2">
        <v>0</v>
      </c>
      <c r="E36264" s="2">
        <v>0.5</v>
      </c>
      <c r="F36264" s="2">
        <v>0.42446043165467601</v>
      </c>
    </row>
    <row r="36265" spans="1:6" x14ac:dyDescent="0.25">
      <c r="A36265" s="1" t="str">
        <f>"52755"</f>
        <v>52755</v>
      </c>
      <c r="B36265" s="1" t="str">
        <f>"19103"</f>
        <v>19103</v>
      </c>
      <c r="C36265" s="2">
        <v>0.94117647058823495</v>
      </c>
      <c r="D36265" s="2">
        <v>1</v>
      </c>
      <c r="E36265" s="2">
        <v>1</v>
      </c>
      <c r="F36265" s="2">
        <v>0.94324853228962802</v>
      </c>
    </row>
    <row r="36266" spans="1:6" x14ac:dyDescent="0.25">
      <c r="A36266" s="1" t="str">
        <f>"52755"</f>
        <v>52755</v>
      </c>
      <c r="B36266" s="1" t="str">
        <f>"19115"</f>
        <v>19115</v>
      </c>
      <c r="C36266" s="2">
        <v>5.6795131845841701E-2</v>
      </c>
      <c r="D36266" s="2">
        <v>0</v>
      </c>
      <c r="E36266" s="2">
        <v>0</v>
      </c>
      <c r="F36266" s="2">
        <v>5.4794520547945202E-2</v>
      </c>
    </row>
    <row r="36267" spans="1:6" x14ac:dyDescent="0.25">
      <c r="A36267" s="1" t="str">
        <f>"52755"</f>
        <v>52755</v>
      </c>
      <c r="B36267" s="1" t="str">
        <f>"19139"</f>
        <v>19139</v>
      </c>
      <c r="C36267" s="2">
        <v>2.02839756592292E-3</v>
      </c>
      <c r="D36267" s="2">
        <v>0</v>
      </c>
      <c r="E36267" s="2">
        <v>0</v>
      </c>
      <c r="F36267" s="2">
        <v>1.95694716242661E-3</v>
      </c>
    </row>
    <row r="36268" spans="1:6" x14ac:dyDescent="0.25">
      <c r="A36268" s="1" t="str">
        <f>"52756"</f>
        <v>52756</v>
      </c>
      <c r="B36268" s="1" t="str">
        <f>"19045"</f>
        <v>19045</v>
      </c>
      <c r="C36268" s="2">
        <v>8.5561497326203193E-3</v>
      </c>
      <c r="D36268" s="2">
        <v>0</v>
      </c>
      <c r="E36268" s="2">
        <v>0</v>
      </c>
      <c r="F36268" s="2">
        <v>8.3769633507853394E-3</v>
      </c>
    </row>
    <row r="36269" spans="1:6" x14ac:dyDescent="0.25">
      <c r="A36269" s="1" t="str">
        <f>"52756"</f>
        <v>52756</v>
      </c>
      <c r="B36269" s="1" t="str">
        <f>"19163"</f>
        <v>19163</v>
      </c>
      <c r="C36269" s="2">
        <v>0.99144385026737902</v>
      </c>
      <c r="D36269" s="2">
        <v>1</v>
      </c>
      <c r="E36269" s="2">
        <v>1</v>
      </c>
      <c r="F36269" s="2">
        <v>0.99162303664921403</v>
      </c>
    </row>
    <row r="36270" spans="1:6" x14ac:dyDescent="0.25">
      <c r="A36270" s="1" t="str">
        <f>"52802"</f>
        <v>52802</v>
      </c>
      <c r="B36270" s="1" t="str">
        <f>"19163"</f>
        <v>19163</v>
      </c>
      <c r="C36270" s="2">
        <v>1</v>
      </c>
      <c r="D36270" s="2">
        <v>1</v>
      </c>
      <c r="E36270" s="2">
        <v>1</v>
      </c>
      <c r="F36270" s="2">
        <v>1</v>
      </c>
    </row>
    <row r="36271" spans="1:6" x14ac:dyDescent="0.25">
      <c r="A36271" s="1" t="str">
        <f>"52758"</f>
        <v>52758</v>
      </c>
      <c r="B36271" s="1" t="str">
        <f>"19163"</f>
        <v>19163</v>
      </c>
      <c r="C36271" s="2">
        <v>1</v>
      </c>
      <c r="D36271" s="2">
        <v>1</v>
      </c>
      <c r="E36271" s="2">
        <v>1</v>
      </c>
      <c r="F36271" s="2">
        <v>1</v>
      </c>
    </row>
    <row r="36272" spans="1:6" x14ac:dyDescent="0.25">
      <c r="A36272" s="1" t="str">
        <f>"52774"</f>
        <v>52774</v>
      </c>
      <c r="B36272" s="1" t="str">
        <f>"19045"</f>
        <v>19045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25">
      <c r="A36273" s="1" t="str">
        <f>"52749"</f>
        <v>52749</v>
      </c>
      <c r="B36273" s="1" t="str">
        <f>"19139"</f>
        <v>19139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25">
      <c r="A36274" s="1" t="str">
        <f>"53086"</f>
        <v>53086</v>
      </c>
      <c r="B36274" s="1" t="str">
        <f>"55131"</f>
        <v>55131</v>
      </c>
      <c r="C36274" s="2">
        <v>1</v>
      </c>
      <c r="D36274" s="2">
        <v>1</v>
      </c>
      <c r="E36274" s="2">
        <v>1</v>
      </c>
      <c r="F36274" s="2">
        <v>1</v>
      </c>
    </row>
    <row r="36275" spans="1:6" x14ac:dyDescent="0.25">
      <c r="A36275" s="1" t="str">
        <f>"53089"</f>
        <v>53089</v>
      </c>
      <c r="B36275" s="1" t="str">
        <f>"55133"</f>
        <v>55133</v>
      </c>
      <c r="C36275" s="2">
        <v>1</v>
      </c>
      <c r="D36275" s="2">
        <v>1</v>
      </c>
      <c r="E36275" s="2">
        <v>1</v>
      </c>
      <c r="F36275" s="2">
        <v>1</v>
      </c>
    </row>
    <row r="36276" spans="1:6" x14ac:dyDescent="0.25">
      <c r="A36276" s="1" t="str">
        <f>"53147"</f>
        <v>53147</v>
      </c>
      <c r="B36276" s="1" t="str">
        <f>"55127"</f>
        <v>55127</v>
      </c>
      <c r="C36276" s="2">
        <v>1</v>
      </c>
      <c r="D36276" s="2">
        <v>1</v>
      </c>
      <c r="E36276" s="2">
        <v>1</v>
      </c>
      <c r="F36276" s="2">
        <v>1</v>
      </c>
    </row>
    <row r="36277" spans="1:6" x14ac:dyDescent="0.25">
      <c r="A36277" s="1" t="str">
        <f>"53150"</f>
        <v>53150</v>
      </c>
      <c r="B36277" s="1" t="str">
        <f>"55101"</f>
        <v>55101</v>
      </c>
      <c r="C36277" s="2">
        <v>8.7457222010972804E-3</v>
      </c>
      <c r="D36277" s="2">
        <v>3.0241935483870902E-3</v>
      </c>
      <c r="E36277" s="2">
        <v>3.5714285714285698E-2</v>
      </c>
      <c r="F36277" s="2">
        <v>8.8410141761089307E-3</v>
      </c>
    </row>
    <row r="36278" spans="1:6" x14ac:dyDescent="0.25">
      <c r="A36278" s="1" t="str">
        <f>"53150"</f>
        <v>53150</v>
      </c>
      <c r="B36278" s="1" t="str">
        <f>"55133"</f>
        <v>55133</v>
      </c>
      <c r="C36278" s="2">
        <v>0.99125427779890196</v>
      </c>
      <c r="D36278" s="2">
        <v>0.99697580645161199</v>
      </c>
      <c r="E36278" s="2">
        <v>0.96428571428571397</v>
      </c>
      <c r="F36278" s="2">
        <v>0.99115898582389095</v>
      </c>
    </row>
    <row r="36279" spans="1:6" x14ac:dyDescent="0.25">
      <c r="A36279" s="1" t="str">
        <f>"53152"</f>
        <v>53152</v>
      </c>
      <c r="B36279" s="1" t="str">
        <f>"55059"</f>
        <v>55059</v>
      </c>
      <c r="C36279" s="2">
        <v>0</v>
      </c>
      <c r="D36279" s="2">
        <v>0</v>
      </c>
      <c r="E36279" s="2">
        <v>1</v>
      </c>
      <c r="F36279" s="2">
        <v>1</v>
      </c>
    </row>
    <row r="36280" spans="1:6" x14ac:dyDescent="0.25">
      <c r="A36280" s="1" t="str">
        <f>"53098"</f>
        <v>53098</v>
      </c>
      <c r="B36280" s="1" t="str">
        <f>"55027"</f>
        <v>55027</v>
      </c>
      <c r="C36280" s="2">
        <v>0.99580712788259895</v>
      </c>
      <c r="D36280" s="2">
        <v>1</v>
      </c>
      <c r="E36280" s="2">
        <v>0.99363057324840698</v>
      </c>
      <c r="F36280" s="2">
        <v>0.99586999461303605</v>
      </c>
    </row>
    <row r="36281" spans="1:6" x14ac:dyDescent="0.25">
      <c r="A36281" s="1" t="str">
        <f>"53098"</f>
        <v>53098</v>
      </c>
      <c r="B36281" s="1" t="str">
        <f>"55055"</f>
        <v>55055</v>
      </c>
      <c r="C36281" s="2">
        <v>4.19287211740041E-3</v>
      </c>
      <c r="D36281" s="2">
        <v>0</v>
      </c>
      <c r="E36281" s="2">
        <v>6.3694267515923501E-3</v>
      </c>
      <c r="F36281" s="2">
        <v>4.1300053869635402E-3</v>
      </c>
    </row>
    <row r="36282" spans="1:6" x14ac:dyDescent="0.25">
      <c r="A36282" s="1" t="str">
        <f>"53108"</f>
        <v>53108</v>
      </c>
      <c r="B36282" s="1" t="str">
        <f>"55101"</f>
        <v>55101</v>
      </c>
      <c r="C36282" s="2">
        <v>0.99509803921568596</v>
      </c>
      <c r="D36282" s="2">
        <v>1</v>
      </c>
      <c r="E36282" s="2">
        <v>1</v>
      </c>
      <c r="F36282" s="2">
        <v>0.995358090185676</v>
      </c>
    </row>
    <row r="36283" spans="1:6" x14ac:dyDescent="0.25">
      <c r="A36283" s="1" t="str">
        <f>"53108"</f>
        <v>53108</v>
      </c>
      <c r="B36283" s="1" t="str">
        <f>"55079"</f>
        <v>55079</v>
      </c>
      <c r="C36283" s="2">
        <v>4.9019607843137202E-3</v>
      </c>
      <c r="D36283" s="2">
        <v>0</v>
      </c>
      <c r="E36283" s="2">
        <v>0</v>
      </c>
      <c r="F36283" s="2">
        <v>4.6419098143236004E-3</v>
      </c>
    </row>
    <row r="36284" spans="1:6" x14ac:dyDescent="0.25">
      <c r="A36284" s="1" t="str">
        <f>"53110"</f>
        <v>53110</v>
      </c>
      <c r="B36284" s="1" t="str">
        <f>"55079"</f>
        <v>55079</v>
      </c>
      <c r="C36284" s="2">
        <v>1</v>
      </c>
      <c r="D36284" s="2">
        <v>1</v>
      </c>
      <c r="E36284" s="2">
        <v>1</v>
      </c>
      <c r="F36284" s="2">
        <v>1</v>
      </c>
    </row>
    <row r="36285" spans="1:6" x14ac:dyDescent="0.25">
      <c r="A36285" s="1" t="str">
        <f>"53101"</f>
        <v>53101</v>
      </c>
      <c r="B36285" s="1" t="str">
        <f>"55059"</f>
        <v>55059</v>
      </c>
      <c r="C36285" s="2">
        <v>0</v>
      </c>
      <c r="D36285" s="2">
        <v>0</v>
      </c>
      <c r="E36285" s="2">
        <v>1</v>
      </c>
      <c r="F36285" s="2">
        <v>1</v>
      </c>
    </row>
    <row r="36286" spans="1:6" x14ac:dyDescent="0.25">
      <c r="A36286" s="1" t="str">
        <f>"53194"</f>
        <v>53194</v>
      </c>
      <c r="B36286" s="1" t="str">
        <f>"55059"</f>
        <v>55059</v>
      </c>
      <c r="C36286" s="2">
        <v>0</v>
      </c>
      <c r="D36286" s="2">
        <v>0</v>
      </c>
      <c r="E36286" s="2">
        <v>1</v>
      </c>
      <c r="F36286" s="2">
        <v>1</v>
      </c>
    </row>
    <row r="36287" spans="1:6" x14ac:dyDescent="0.25">
      <c r="A36287" s="1" t="str">
        <f>"53156"</f>
        <v>53156</v>
      </c>
      <c r="B36287" s="1" t="str">
        <f>"55127"</f>
        <v>55127</v>
      </c>
      <c r="C36287" s="2">
        <v>1.45243282498184E-3</v>
      </c>
      <c r="D36287" s="2">
        <v>0</v>
      </c>
      <c r="E36287" s="2">
        <v>0</v>
      </c>
      <c r="F36287" s="2">
        <v>1.3869625520110901E-3</v>
      </c>
    </row>
    <row r="36288" spans="1:6" x14ac:dyDescent="0.25">
      <c r="A36288" s="1" t="str">
        <f>"53156"</f>
        <v>53156</v>
      </c>
      <c r="B36288" s="1" t="str">
        <f>"55055"</f>
        <v>55055</v>
      </c>
      <c r="C36288" s="2">
        <v>0.99854756717501802</v>
      </c>
      <c r="D36288" s="2">
        <v>1</v>
      </c>
      <c r="E36288" s="2">
        <v>1</v>
      </c>
      <c r="F36288" s="2">
        <v>0.99861303744798802</v>
      </c>
    </row>
    <row r="36289" spans="1:6" x14ac:dyDescent="0.25">
      <c r="A36289" s="1" t="str">
        <f>"53177"</f>
        <v>53177</v>
      </c>
      <c r="B36289" s="1" t="str">
        <f>"55101"</f>
        <v>55101</v>
      </c>
      <c r="C36289" s="2">
        <v>0.93049551047555701</v>
      </c>
      <c r="D36289" s="2">
        <v>0.99555555555555497</v>
      </c>
      <c r="E36289" s="2">
        <v>0.987179487179487</v>
      </c>
      <c r="F36289" s="2">
        <v>0.94104622197619703</v>
      </c>
    </row>
    <row r="36290" spans="1:6" x14ac:dyDescent="0.25">
      <c r="A36290" s="1" t="str">
        <f>"53177"</f>
        <v>53177</v>
      </c>
      <c r="B36290" s="1" t="str">
        <f>"55059"</f>
        <v>55059</v>
      </c>
      <c r="C36290" s="2">
        <v>6.9504489524442895E-2</v>
      </c>
      <c r="D36290" s="2">
        <v>4.4444444444444401E-3</v>
      </c>
      <c r="E36290" s="2">
        <v>1.2820512820512799E-2</v>
      </c>
      <c r="F36290" s="2">
        <v>5.8953778023802902E-2</v>
      </c>
    </row>
    <row r="36291" spans="1:6" x14ac:dyDescent="0.25">
      <c r="A36291" s="1" t="str">
        <f>"53178"</f>
        <v>53178</v>
      </c>
      <c r="B36291" s="1" t="str">
        <f>"55055"</f>
        <v>55055</v>
      </c>
      <c r="C36291" s="2">
        <v>1</v>
      </c>
      <c r="D36291" s="2">
        <v>1</v>
      </c>
      <c r="E36291" s="2">
        <v>1</v>
      </c>
      <c r="F36291" s="2">
        <v>1</v>
      </c>
    </row>
    <row r="36292" spans="1:6" x14ac:dyDescent="0.25">
      <c r="A36292" s="1" t="str">
        <f>"53126"</f>
        <v>53126</v>
      </c>
      <c r="B36292" s="1" t="str">
        <f>"55079"</f>
        <v>55079</v>
      </c>
      <c r="C36292" s="2">
        <v>1.79791441927364E-3</v>
      </c>
      <c r="D36292" s="2">
        <v>0</v>
      </c>
      <c r="E36292" s="2">
        <v>0</v>
      </c>
      <c r="F36292" s="2">
        <v>1.6733601070950399E-3</v>
      </c>
    </row>
    <row r="36293" spans="1:6" x14ac:dyDescent="0.25">
      <c r="A36293" s="1" t="str">
        <f>"53126"</f>
        <v>53126</v>
      </c>
      <c r="B36293" s="1" t="str">
        <f>"55101"</f>
        <v>55101</v>
      </c>
      <c r="C36293" s="2">
        <v>0.99820208558072598</v>
      </c>
      <c r="D36293" s="2">
        <v>1</v>
      </c>
      <c r="E36293" s="2">
        <v>1</v>
      </c>
      <c r="F36293" s="2">
        <v>0.99832663989290404</v>
      </c>
    </row>
    <row r="36294" spans="1:6" x14ac:dyDescent="0.25">
      <c r="A36294" s="1" t="str">
        <f>"53130"</f>
        <v>53130</v>
      </c>
      <c r="B36294" s="1" t="str">
        <f>"55079"</f>
        <v>55079</v>
      </c>
      <c r="C36294" s="2">
        <v>1</v>
      </c>
      <c r="D36294" s="2">
        <v>1</v>
      </c>
      <c r="E36294" s="2">
        <v>1</v>
      </c>
      <c r="F36294" s="2">
        <v>1</v>
      </c>
    </row>
    <row r="36295" spans="1:6" x14ac:dyDescent="0.25">
      <c r="A36295" s="1" t="str">
        <f>"53211"</f>
        <v>53211</v>
      </c>
      <c r="B36295" s="1" t="str">
        <f>"55079"</f>
        <v>55079</v>
      </c>
      <c r="C36295" s="2">
        <v>1</v>
      </c>
      <c r="D36295" s="2">
        <v>1</v>
      </c>
      <c r="E36295" s="2">
        <v>1</v>
      </c>
      <c r="F36295" s="2">
        <v>1</v>
      </c>
    </row>
    <row r="36296" spans="1:6" x14ac:dyDescent="0.25">
      <c r="A36296" s="1" t="str">
        <f>"53214"</f>
        <v>53214</v>
      </c>
      <c r="B36296" s="1" t="str">
        <f>"55133"</f>
        <v>55133</v>
      </c>
      <c r="C36296" s="2">
        <v>4.0091638029782299E-4</v>
      </c>
      <c r="D36296" s="2">
        <v>0</v>
      </c>
      <c r="E36296" s="2">
        <v>0</v>
      </c>
      <c r="F36296" s="2">
        <v>3.4982508745627102E-4</v>
      </c>
    </row>
    <row r="36297" spans="1:6" x14ac:dyDescent="0.25">
      <c r="A36297" s="1" t="str">
        <f>"53214"</f>
        <v>53214</v>
      </c>
      <c r="B36297" s="1" t="str">
        <f>"55079"</f>
        <v>55079</v>
      </c>
      <c r="C36297" s="2">
        <v>0.99959908361970196</v>
      </c>
      <c r="D36297" s="2">
        <v>1</v>
      </c>
      <c r="E36297" s="2">
        <v>1</v>
      </c>
      <c r="F36297" s="2">
        <v>0.99965017491254304</v>
      </c>
    </row>
    <row r="36298" spans="1:6" x14ac:dyDescent="0.25">
      <c r="A36298" s="1" t="str">
        <f>"53518"</f>
        <v>53518</v>
      </c>
      <c r="B36298" s="1" t="str">
        <f>"55103"</f>
        <v>55103</v>
      </c>
      <c r="C36298" s="2">
        <v>0.59644322845417197</v>
      </c>
      <c r="D36298" s="2">
        <v>0.52631578947368396</v>
      </c>
      <c r="E36298" s="2">
        <v>0</v>
      </c>
      <c r="F36298" s="2">
        <v>0.59072847682119201</v>
      </c>
    </row>
    <row r="36299" spans="1:6" x14ac:dyDescent="0.25">
      <c r="A36299" s="1" t="str">
        <f>"53518"</f>
        <v>53518</v>
      </c>
      <c r="B36299" s="1" t="str">
        <f>"55023"</f>
        <v>55023</v>
      </c>
      <c r="C36299" s="2">
        <v>3.1463748290013603E-2</v>
      </c>
      <c r="D36299" s="2">
        <v>0</v>
      </c>
      <c r="E36299" s="2">
        <v>0</v>
      </c>
      <c r="F36299" s="2">
        <v>3.0463576158940301E-2</v>
      </c>
    </row>
    <row r="36300" spans="1:6" x14ac:dyDescent="0.25">
      <c r="A36300" s="1" t="str">
        <f>"53518"</f>
        <v>53518</v>
      </c>
      <c r="B36300" s="1" t="str">
        <f>"55043"</f>
        <v>55043</v>
      </c>
      <c r="C36300" s="2">
        <v>0.372093023255813</v>
      </c>
      <c r="D36300" s="2">
        <v>0.47368421052631499</v>
      </c>
      <c r="E36300" s="2">
        <v>1</v>
      </c>
      <c r="F36300" s="2">
        <v>0.37880794701986698</v>
      </c>
    </row>
    <row r="36301" spans="1:6" x14ac:dyDescent="0.25">
      <c r="A36301" s="1" t="str">
        <f>"53523"</f>
        <v>53523</v>
      </c>
      <c r="B36301" s="1" t="str">
        <f>"55055"</f>
        <v>55055</v>
      </c>
      <c r="C36301" s="2">
        <v>0.51767068273092298</v>
      </c>
      <c r="D36301" s="2">
        <v>0.23200000000000001</v>
      </c>
      <c r="E36301" s="2">
        <v>0.42105263157894701</v>
      </c>
      <c r="F36301" s="2">
        <v>0.50167224080267503</v>
      </c>
    </row>
    <row r="36302" spans="1:6" x14ac:dyDescent="0.25">
      <c r="A36302" s="1" t="str">
        <f>"53523"</f>
        <v>53523</v>
      </c>
      <c r="B36302" s="1" t="str">
        <f>"55025"</f>
        <v>55025</v>
      </c>
      <c r="C36302" s="2">
        <v>0.48232931726907602</v>
      </c>
      <c r="D36302" s="2">
        <v>0.76800000000000002</v>
      </c>
      <c r="E36302" s="2">
        <v>0.57894736842105199</v>
      </c>
      <c r="F36302" s="2">
        <v>0.49832775919732403</v>
      </c>
    </row>
    <row r="36303" spans="1:6" x14ac:dyDescent="0.25">
      <c r="A36303" s="1" t="str">
        <f>"53529"</f>
        <v>53529</v>
      </c>
      <c r="B36303" s="1" t="str">
        <f>"55025"</f>
        <v>55025</v>
      </c>
      <c r="C36303" s="2">
        <v>1</v>
      </c>
      <c r="D36303" s="2">
        <v>1</v>
      </c>
      <c r="E36303" s="2">
        <v>1</v>
      </c>
      <c r="F36303" s="2">
        <v>1</v>
      </c>
    </row>
    <row r="36304" spans="1:6" x14ac:dyDescent="0.25">
      <c r="A36304" s="1" t="str">
        <f>"53512"</f>
        <v>53512</v>
      </c>
      <c r="B36304" s="1" t="str">
        <f>"55105"</f>
        <v>55105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25">
      <c r="A36305" s="1" t="str">
        <f>"53555"</f>
        <v>53555</v>
      </c>
      <c r="B36305" s="1" t="str">
        <f>"55021"</f>
        <v>55021</v>
      </c>
      <c r="C36305" s="2">
        <v>0.93839329719073405</v>
      </c>
      <c r="D36305" s="2">
        <v>1</v>
      </c>
      <c r="E36305" s="2">
        <v>1</v>
      </c>
      <c r="F36305" s="2">
        <v>0.94338768115941996</v>
      </c>
    </row>
    <row r="36306" spans="1:6" x14ac:dyDescent="0.25">
      <c r="A36306" s="1" t="str">
        <f>"53555"</f>
        <v>53555</v>
      </c>
      <c r="B36306" s="1" t="str">
        <f>"55025"</f>
        <v>55025</v>
      </c>
      <c r="C36306" s="2">
        <v>6.1606702809265598E-2</v>
      </c>
      <c r="D36306" s="2">
        <v>0</v>
      </c>
      <c r="E36306" s="2">
        <v>0</v>
      </c>
      <c r="F36306" s="2">
        <v>5.6612318840579698E-2</v>
      </c>
    </row>
    <row r="36307" spans="1:6" x14ac:dyDescent="0.25">
      <c r="A36307" s="1" t="str">
        <f>"53223"</f>
        <v>53223</v>
      </c>
      <c r="B36307" s="1" t="str">
        <f>"55079"</f>
        <v>55079</v>
      </c>
      <c r="C36307" s="2">
        <v>0.99932391826922995</v>
      </c>
      <c r="D36307" s="2">
        <v>1</v>
      </c>
      <c r="E36307" s="2">
        <v>1</v>
      </c>
      <c r="F36307" s="2">
        <v>0.999394957983193</v>
      </c>
    </row>
    <row r="36308" spans="1:6" x14ac:dyDescent="0.25">
      <c r="A36308" s="1" t="str">
        <f>"53223"</f>
        <v>53223</v>
      </c>
      <c r="B36308" s="1" t="str">
        <f>"55089"</f>
        <v>55089</v>
      </c>
      <c r="C36308" s="2">
        <v>6.7608173076922999E-4</v>
      </c>
      <c r="D36308" s="2">
        <v>0</v>
      </c>
      <c r="E36308" s="2">
        <v>0</v>
      </c>
      <c r="F36308" s="2">
        <v>6.05042016806722E-4</v>
      </c>
    </row>
    <row r="36309" spans="1:6" x14ac:dyDescent="0.25">
      <c r="A36309" s="1" t="str">
        <f>"53224"</f>
        <v>53224</v>
      </c>
      <c r="B36309" s="1" t="str">
        <f>"55079"</f>
        <v>55079</v>
      </c>
      <c r="C36309" s="2">
        <v>1</v>
      </c>
      <c r="D36309" s="2">
        <v>1</v>
      </c>
      <c r="E36309" s="2">
        <v>1</v>
      </c>
      <c r="F36309" s="2">
        <v>1</v>
      </c>
    </row>
    <row r="36310" spans="1:6" x14ac:dyDescent="0.25">
      <c r="A36310" s="1" t="str">
        <f>"53225"</f>
        <v>53225</v>
      </c>
      <c r="B36310" s="1" t="str">
        <f>"55079"</f>
        <v>55079</v>
      </c>
      <c r="C36310" s="2">
        <v>1</v>
      </c>
      <c r="D36310" s="2">
        <v>0.99723374827109201</v>
      </c>
      <c r="E36310" s="2">
        <v>1</v>
      </c>
      <c r="F36310" s="2">
        <v>0.99985226769094404</v>
      </c>
    </row>
    <row r="36311" spans="1:6" x14ac:dyDescent="0.25">
      <c r="A36311" s="1" t="str">
        <f>"53225"</f>
        <v>53225</v>
      </c>
      <c r="B36311" s="1" t="str">
        <f>"55133"</f>
        <v>55133</v>
      </c>
      <c r="C36311" s="2">
        <v>0</v>
      </c>
      <c r="D36311" s="2">
        <v>2.7662517289073298E-3</v>
      </c>
      <c r="E36311" s="2">
        <v>0</v>
      </c>
      <c r="F36311" s="2">
        <v>1.4773230905599E-4</v>
      </c>
    </row>
    <row r="36312" spans="1:6" x14ac:dyDescent="0.25">
      <c r="A36312" s="1" t="str">
        <f>"53278"</f>
        <v>53278</v>
      </c>
      <c r="B36312" s="1" t="str">
        <f>"55079"</f>
        <v>55079</v>
      </c>
      <c r="C36312" s="2">
        <v>0</v>
      </c>
      <c r="D36312" s="2">
        <v>0</v>
      </c>
      <c r="E36312" s="2">
        <v>1</v>
      </c>
      <c r="F36312" s="2">
        <v>1</v>
      </c>
    </row>
    <row r="36313" spans="1:6" x14ac:dyDescent="0.25">
      <c r="A36313" s="1" t="str">
        <f>"53295"</f>
        <v>53295</v>
      </c>
      <c r="B36313" s="1" t="str">
        <f>"55079"</f>
        <v>55079</v>
      </c>
      <c r="C36313" s="2">
        <v>0</v>
      </c>
      <c r="D36313" s="2">
        <v>1</v>
      </c>
      <c r="E36313" s="2">
        <v>0</v>
      </c>
      <c r="F36313" s="2">
        <v>1</v>
      </c>
    </row>
    <row r="36314" spans="1:6" x14ac:dyDescent="0.25">
      <c r="A36314" s="1" t="str">
        <f>"53574"</f>
        <v>53574</v>
      </c>
      <c r="B36314" s="1" t="str">
        <f>"55045"</f>
        <v>55045</v>
      </c>
      <c r="C36314" s="2">
        <v>0.98875000000000002</v>
      </c>
      <c r="D36314" s="2">
        <v>0.97297297297297203</v>
      </c>
      <c r="E36314" s="2">
        <v>1</v>
      </c>
      <c r="F36314" s="2">
        <v>0.98831775700934499</v>
      </c>
    </row>
    <row r="36315" spans="1:6" x14ac:dyDescent="0.25">
      <c r="A36315" s="1" t="str">
        <f>"53574"</f>
        <v>53574</v>
      </c>
      <c r="B36315" s="1" t="str">
        <f>"55025"</f>
        <v>55025</v>
      </c>
      <c r="C36315" s="2">
        <v>1.125E-2</v>
      </c>
      <c r="D36315" s="2">
        <v>2.7027027027027001E-2</v>
      </c>
      <c r="E36315" s="2">
        <v>0</v>
      </c>
      <c r="F36315" s="2">
        <v>1.16822429906542E-2</v>
      </c>
    </row>
    <row r="36316" spans="1:6" x14ac:dyDescent="0.25">
      <c r="A36316" s="1" t="str">
        <f>"53577"</f>
        <v>53577</v>
      </c>
      <c r="B36316" s="1" t="str">
        <f>"55111"</f>
        <v>55111</v>
      </c>
      <c r="C36316" s="2">
        <v>1</v>
      </c>
      <c r="D36316" s="2">
        <v>1</v>
      </c>
      <c r="E36316" s="2">
        <v>1</v>
      </c>
      <c r="F36316" s="2">
        <v>1</v>
      </c>
    </row>
    <row r="36317" spans="1:6" x14ac:dyDescent="0.25">
      <c r="A36317" s="1" t="str">
        <f>"53580"</f>
        <v>53580</v>
      </c>
      <c r="B36317" s="1" t="str">
        <f>"55049"</f>
        <v>55049</v>
      </c>
      <c r="C36317" s="2">
        <v>1</v>
      </c>
      <c r="D36317" s="2">
        <v>1</v>
      </c>
      <c r="E36317" s="2">
        <v>1</v>
      </c>
      <c r="F36317" s="2">
        <v>1</v>
      </c>
    </row>
    <row r="36318" spans="1:6" x14ac:dyDescent="0.25">
      <c r="A36318" s="1" t="str">
        <f>"53725"</f>
        <v>53725</v>
      </c>
      <c r="B36318" s="1" t="str">
        <f>"55025"</f>
        <v>55025</v>
      </c>
      <c r="C36318" s="2">
        <v>1</v>
      </c>
      <c r="D36318" s="2">
        <v>1</v>
      </c>
      <c r="E36318" s="2">
        <v>1</v>
      </c>
      <c r="F36318" s="2">
        <v>1</v>
      </c>
    </row>
    <row r="36319" spans="1:6" x14ac:dyDescent="0.25">
      <c r="A36319" s="1" t="str">
        <f>"53726"</f>
        <v>53726</v>
      </c>
      <c r="B36319" s="1" t="str">
        <f>"55025"</f>
        <v>55025</v>
      </c>
      <c r="C36319" s="2">
        <v>1</v>
      </c>
      <c r="D36319" s="2">
        <v>1</v>
      </c>
      <c r="E36319" s="2">
        <v>1</v>
      </c>
      <c r="F36319" s="2">
        <v>1</v>
      </c>
    </row>
    <row r="36320" spans="1:6" x14ac:dyDescent="0.25">
      <c r="A36320" s="1" t="str">
        <f>"53811"</f>
        <v>53811</v>
      </c>
      <c r="B36320" s="1" t="str">
        <f>"55043"</f>
        <v>55043</v>
      </c>
      <c r="C36320" s="2">
        <v>0.95870206489675502</v>
      </c>
      <c r="D36320" s="2">
        <v>1</v>
      </c>
      <c r="E36320" s="2">
        <v>1</v>
      </c>
      <c r="F36320" s="2">
        <v>0.96137931034482704</v>
      </c>
    </row>
    <row r="36321" spans="1:6" x14ac:dyDescent="0.25">
      <c r="A36321" s="1" t="str">
        <f>"53811"</f>
        <v>53811</v>
      </c>
      <c r="B36321" s="1" t="str">
        <f>"55065"</f>
        <v>55065</v>
      </c>
      <c r="C36321" s="2">
        <v>4.1297935103244802E-2</v>
      </c>
      <c r="D36321" s="2">
        <v>0</v>
      </c>
      <c r="E36321" s="2">
        <v>0</v>
      </c>
      <c r="F36321" s="2">
        <v>3.8620689655172402E-2</v>
      </c>
    </row>
    <row r="36322" spans="1:6" x14ac:dyDescent="0.25">
      <c r="A36322" s="1" t="str">
        <f>"53784"</f>
        <v>53784</v>
      </c>
      <c r="B36322" s="1" t="str">
        <f>"55025"</f>
        <v>55025</v>
      </c>
      <c r="C36322" s="2">
        <v>0</v>
      </c>
      <c r="D36322" s="2">
        <v>1</v>
      </c>
      <c r="E36322" s="2">
        <v>0</v>
      </c>
      <c r="F36322" s="2">
        <v>1</v>
      </c>
    </row>
    <row r="36323" spans="1:6" x14ac:dyDescent="0.25">
      <c r="A36323" s="1" t="str">
        <f>"53824"</f>
        <v>53824</v>
      </c>
      <c r="B36323" s="1" t="str">
        <f>"55043"</f>
        <v>55043</v>
      </c>
      <c r="C36323" s="2">
        <v>1</v>
      </c>
      <c r="D36323" s="2">
        <v>0</v>
      </c>
      <c r="E36323" s="2">
        <v>1</v>
      </c>
      <c r="F36323" s="2">
        <v>1</v>
      </c>
    </row>
    <row r="36324" spans="1:6" x14ac:dyDescent="0.25">
      <c r="A36324" s="1" t="str">
        <f>"53589"</f>
        <v>53589</v>
      </c>
      <c r="B36324" s="1" t="str">
        <f>"55025"</f>
        <v>55025</v>
      </c>
      <c r="C36324" s="2">
        <v>0.99733219506989601</v>
      </c>
      <c r="D36324" s="2">
        <v>1</v>
      </c>
      <c r="E36324" s="2">
        <v>1</v>
      </c>
      <c r="F36324" s="2">
        <v>0.99761085626911306</v>
      </c>
    </row>
    <row r="36325" spans="1:6" x14ac:dyDescent="0.25">
      <c r="A36325" s="1" t="str">
        <f>"53589"</f>
        <v>53589</v>
      </c>
      <c r="B36325" s="1" t="str">
        <f>"55105"</f>
        <v>55105</v>
      </c>
      <c r="C36325" s="2">
        <v>2.66780493010351E-3</v>
      </c>
      <c r="D36325" s="2">
        <v>0</v>
      </c>
      <c r="E36325" s="2">
        <v>0</v>
      </c>
      <c r="F36325" s="2">
        <v>2.38914373088685E-3</v>
      </c>
    </row>
    <row r="36326" spans="1:6" x14ac:dyDescent="0.25">
      <c r="A36326" s="1" t="str">
        <f>"53948"</f>
        <v>53948</v>
      </c>
      <c r="B36326" s="1" t="str">
        <f>"55057"</f>
        <v>55057</v>
      </c>
      <c r="C36326" s="2">
        <v>1</v>
      </c>
      <c r="D36326" s="2">
        <v>1</v>
      </c>
      <c r="E36326" s="2">
        <v>1</v>
      </c>
      <c r="F36326" s="2">
        <v>1</v>
      </c>
    </row>
    <row r="36327" spans="1:6" x14ac:dyDescent="0.25">
      <c r="A36327" s="1" t="str">
        <f>"53952"</f>
        <v>53952</v>
      </c>
      <c r="B36327" s="1" t="str">
        <f>"55077"</f>
        <v>55077</v>
      </c>
      <c r="C36327" s="2">
        <v>0.473336719146775</v>
      </c>
      <c r="D36327" s="2">
        <v>0.82608695652173902</v>
      </c>
      <c r="E36327" s="2">
        <v>0.90909090909090895</v>
      </c>
      <c r="F36327" s="2">
        <v>0.47978032950574101</v>
      </c>
    </row>
    <row r="36328" spans="1:6" x14ac:dyDescent="0.25">
      <c r="A36328" s="1" t="str">
        <f>"53952"</f>
        <v>53952</v>
      </c>
      <c r="B36328" s="1" t="str">
        <f>"55001"</f>
        <v>55001</v>
      </c>
      <c r="C36328" s="2">
        <v>0.526663280853224</v>
      </c>
      <c r="D36328" s="2">
        <v>0.17391304347826</v>
      </c>
      <c r="E36328" s="2">
        <v>9.0909090909090898E-2</v>
      </c>
      <c r="F36328" s="2">
        <v>0.52021967049425799</v>
      </c>
    </row>
    <row r="36329" spans="1:6" x14ac:dyDescent="0.25">
      <c r="A36329" s="1" t="str">
        <f>"53955"</f>
        <v>53955</v>
      </c>
      <c r="B36329" s="1" t="str">
        <f>"55021"</f>
        <v>55021</v>
      </c>
      <c r="C36329" s="2">
        <v>1</v>
      </c>
      <c r="D36329" s="2">
        <v>1</v>
      </c>
      <c r="E36329" s="2">
        <v>1</v>
      </c>
      <c r="F36329" s="2">
        <v>1</v>
      </c>
    </row>
    <row r="36330" spans="1:6" x14ac:dyDescent="0.25">
      <c r="A36330" s="1" t="str">
        <f>"53965"</f>
        <v>53965</v>
      </c>
      <c r="B36330" s="1" t="str">
        <f>"55021"</f>
        <v>55021</v>
      </c>
      <c r="C36330" s="2">
        <v>0.26560587515299799</v>
      </c>
      <c r="D36330" s="2">
        <v>0.45963756177924198</v>
      </c>
      <c r="E36330" s="2">
        <v>0.34105960264900598</v>
      </c>
      <c r="F36330" s="2">
        <v>0.28448623237071802</v>
      </c>
    </row>
    <row r="36331" spans="1:6" x14ac:dyDescent="0.25">
      <c r="A36331" s="1" t="str">
        <f>"53965"</f>
        <v>53965</v>
      </c>
      <c r="B36331" s="1" t="str">
        <f>"55001"</f>
        <v>55001</v>
      </c>
      <c r="C36331" s="2">
        <v>0.347001223990208</v>
      </c>
      <c r="D36331" s="2">
        <v>0.11037891268533701</v>
      </c>
      <c r="E36331" s="2">
        <v>0.16887417218542999</v>
      </c>
      <c r="F36331" s="2">
        <v>0.32048354600402901</v>
      </c>
    </row>
    <row r="36332" spans="1:6" x14ac:dyDescent="0.25">
      <c r="A36332" s="1" t="str">
        <f>"53965"</f>
        <v>53965</v>
      </c>
      <c r="B36332" s="1" t="str">
        <f>"55057"</f>
        <v>55057</v>
      </c>
      <c r="C36332" s="2">
        <v>5.2325581395348798E-2</v>
      </c>
      <c r="D36332" s="2">
        <v>2.4711696869851699E-2</v>
      </c>
      <c r="E36332" s="2">
        <v>1.32450331125827E-2</v>
      </c>
      <c r="F36332" s="2">
        <v>4.8488918737407599E-2</v>
      </c>
    </row>
    <row r="36333" spans="1:6" x14ac:dyDescent="0.25">
      <c r="A36333" s="1" t="str">
        <f>"53965"</f>
        <v>53965</v>
      </c>
      <c r="B36333" s="1" t="str">
        <f>"55111"</f>
        <v>55111</v>
      </c>
      <c r="C36333" s="2">
        <v>0.33506731946144402</v>
      </c>
      <c r="D36333" s="2">
        <v>0.40527182866556799</v>
      </c>
      <c r="E36333" s="2">
        <v>0.47682119205298001</v>
      </c>
      <c r="F36333" s="2">
        <v>0.34654130288784402</v>
      </c>
    </row>
    <row r="36334" spans="1:6" x14ac:dyDescent="0.25">
      <c r="A36334" s="1" t="str">
        <f>"53957"</f>
        <v>53957</v>
      </c>
      <c r="B36334" s="1" t="str">
        <f>"55021"</f>
        <v>55021</v>
      </c>
      <c r="C36334" s="2">
        <v>0</v>
      </c>
      <c r="D36334" s="2">
        <v>1</v>
      </c>
      <c r="E36334" s="2">
        <v>0</v>
      </c>
      <c r="F36334" s="2">
        <v>1</v>
      </c>
    </row>
    <row r="36335" spans="1:6" x14ac:dyDescent="0.25">
      <c r="A36335" s="1" t="str">
        <f>"53919"</f>
        <v>53919</v>
      </c>
      <c r="B36335" s="1" t="str">
        <f>"55047"</f>
        <v>55047</v>
      </c>
      <c r="C36335" s="2">
        <v>2.9850746268656699E-3</v>
      </c>
      <c r="D36335" s="2">
        <v>2.77777777777777E-2</v>
      </c>
      <c r="E36335" s="2">
        <v>0</v>
      </c>
      <c r="F36335" s="2">
        <v>3.7950664136622301E-3</v>
      </c>
    </row>
    <row r="36336" spans="1:6" x14ac:dyDescent="0.25">
      <c r="A36336" s="1" t="str">
        <f>"53919"</f>
        <v>53919</v>
      </c>
      <c r="B36336" s="1" t="str">
        <f>"55039"</f>
        <v>55039</v>
      </c>
      <c r="C36336" s="2">
        <v>0.99701492537313396</v>
      </c>
      <c r="D36336" s="2">
        <v>0.97222222222222199</v>
      </c>
      <c r="E36336" s="2">
        <v>1</v>
      </c>
      <c r="F36336" s="2">
        <v>0.99620493358633699</v>
      </c>
    </row>
    <row r="36337" spans="1:6" x14ac:dyDescent="0.25">
      <c r="A36337" s="1" t="str">
        <f>"53922"</f>
        <v>53922</v>
      </c>
      <c r="B36337" s="1" t="str">
        <f>"55027"</f>
        <v>55027</v>
      </c>
      <c r="C36337" s="2">
        <v>1</v>
      </c>
      <c r="D36337" s="2">
        <v>1</v>
      </c>
      <c r="E36337" s="2">
        <v>1</v>
      </c>
      <c r="F36337" s="2">
        <v>1</v>
      </c>
    </row>
    <row r="36338" spans="1:6" x14ac:dyDescent="0.25">
      <c r="A36338" s="1" t="str">
        <f>"53925"</f>
        <v>53925</v>
      </c>
      <c r="B36338" s="1" t="str">
        <f>"55025"</f>
        <v>55025</v>
      </c>
      <c r="C36338" s="2">
        <v>3.8482238966630701E-2</v>
      </c>
      <c r="D36338" s="2">
        <v>2.0348837209302299E-2</v>
      </c>
      <c r="E36338" s="2">
        <v>0</v>
      </c>
      <c r="F36338" s="2">
        <v>3.5511363636363598E-2</v>
      </c>
    </row>
    <row r="36339" spans="1:6" x14ac:dyDescent="0.25">
      <c r="A36339" s="1" t="str">
        <f>"53925"</f>
        <v>53925</v>
      </c>
      <c r="B36339" s="1" t="str">
        <f>"55021"</f>
        <v>55021</v>
      </c>
      <c r="C36339" s="2">
        <v>0.77314316469321798</v>
      </c>
      <c r="D36339" s="2">
        <v>0.90406976744185996</v>
      </c>
      <c r="E36339" s="2">
        <v>0.82926829268292601</v>
      </c>
      <c r="F36339" s="2">
        <v>0.78598484848484795</v>
      </c>
    </row>
    <row r="36340" spans="1:6" x14ac:dyDescent="0.25">
      <c r="A36340" s="1" t="str">
        <f>"53925"</f>
        <v>53925</v>
      </c>
      <c r="B36340" s="1" t="str">
        <f>"55027"</f>
        <v>55027</v>
      </c>
      <c r="C36340" s="2">
        <v>0.18837459634015</v>
      </c>
      <c r="D36340" s="2">
        <v>7.5581395348837205E-2</v>
      </c>
      <c r="E36340" s="2">
        <v>0.17073170731707299</v>
      </c>
      <c r="F36340" s="2">
        <v>0.17850378787878701</v>
      </c>
    </row>
    <row r="36341" spans="1:6" x14ac:dyDescent="0.25">
      <c r="A36341" s="1" t="str">
        <f>"53926"</f>
        <v>53926</v>
      </c>
      <c r="B36341" s="1" t="str">
        <f>"55077"</f>
        <v>55077</v>
      </c>
      <c r="C36341" s="2">
        <v>0.17777777777777701</v>
      </c>
      <c r="D36341" s="2">
        <v>0.1875</v>
      </c>
      <c r="E36341" s="2">
        <v>0</v>
      </c>
      <c r="F36341" s="2">
        <v>0.177740863787375</v>
      </c>
    </row>
    <row r="36342" spans="1:6" x14ac:dyDescent="0.25">
      <c r="A36342" s="1" t="str">
        <f>"53926"</f>
        <v>53926</v>
      </c>
      <c r="B36342" s="1" t="str">
        <f>"55047"</f>
        <v>55047</v>
      </c>
      <c r="C36342" s="2">
        <v>0.65641025641025597</v>
      </c>
      <c r="D36342" s="2">
        <v>0.6875</v>
      </c>
      <c r="E36342" s="2">
        <v>1</v>
      </c>
      <c r="F36342" s="2">
        <v>0.65780730897009898</v>
      </c>
    </row>
    <row r="36343" spans="1:6" x14ac:dyDescent="0.25">
      <c r="A36343" s="1" t="str">
        <f>"53926"</f>
        <v>53926</v>
      </c>
      <c r="B36343" s="1" t="str">
        <f>"55021"</f>
        <v>55021</v>
      </c>
      <c r="C36343" s="2">
        <v>0.165811965811965</v>
      </c>
      <c r="D36343" s="2">
        <v>0.125</v>
      </c>
      <c r="E36343" s="2">
        <v>0</v>
      </c>
      <c r="F36343" s="2">
        <v>0.164451827242524</v>
      </c>
    </row>
    <row r="36344" spans="1:6" x14ac:dyDescent="0.25">
      <c r="A36344" s="1" t="str">
        <f>"53943"</f>
        <v>53943</v>
      </c>
      <c r="B36344" s="1" t="str">
        <f>"55111"</f>
        <v>55111</v>
      </c>
      <c r="C36344" s="2">
        <v>1</v>
      </c>
      <c r="D36344" s="2">
        <v>1</v>
      </c>
      <c r="E36344" s="2">
        <v>1</v>
      </c>
      <c r="F36344" s="2">
        <v>1</v>
      </c>
    </row>
    <row r="36345" spans="1:6" x14ac:dyDescent="0.25">
      <c r="A36345" s="1" t="str">
        <f>"53931"</f>
        <v>53931</v>
      </c>
      <c r="B36345" s="1" t="str">
        <f>"55039"</f>
        <v>55039</v>
      </c>
      <c r="C36345" s="2">
        <v>1</v>
      </c>
      <c r="D36345" s="2">
        <v>0</v>
      </c>
      <c r="E36345" s="2">
        <v>1</v>
      </c>
      <c r="F36345" s="2">
        <v>1</v>
      </c>
    </row>
    <row r="36346" spans="1:6" x14ac:dyDescent="0.25">
      <c r="A36346" s="1" t="str">
        <f>"54005"</f>
        <v>54005</v>
      </c>
      <c r="B36346" s="1" t="str">
        <f>"55095"</f>
        <v>55095</v>
      </c>
      <c r="C36346" s="2">
        <v>0.84950071326676102</v>
      </c>
      <c r="D36346" s="2">
        <v>0.93181818181818099</v>
      </c>
      <c r="E36346" s="2">
        <v>1</v>
      </c>
      <c r="F36346" s="2">
        <v>0.854024556616643</v>
      </c>
    </row>
    <row r="36347" spans="1:6" x14ac:dyDescent="0.25">
      <c r="A36347" s="1" t="str">
        <f>"54005"</f>
        <v>54005</v>
      </c>
      <c r="B36347" s="1" t="str">
        <f>"55005"</f>
        <v>55005</v>
      </c>
      <c r="C36347" s="2">
        <v>3.8516405135520598E-2</v>
      </c>
      <c r="D36347" s="2">
        <v>2.27272727272727E-2</v>
      </c>
      <c r="E36347" s="2">
        <v>0</v>
      </c>
      <c r="F36347" s="2">
        <v>3.7517053206002703E-2</v>
      </c>
    </row>
    <row r="36348" spans="1:6" x14ac:dyDescent="0.25">
      <c r="A36348" s="1" t="str">
        <f>"54005"</f>
        <v>54005</v>
      </c>
      <c r="B36348" s="1" t="str">
        <f>"55033"</f>
        <v>55033</v>
      </c>
      <c r="C36348" s="2">
        <v>4.0656205420827297E-2</v>
      </c>
      <c r="D36348" s="2">
        <v>0</v>
      </c>
      <c r="E36348" s="2">
        <v>0</v>
      </c>
      <c r="F36348" s="2">
        <v>3.8881309686220999E-2</v>
      </c>
    </row>
    <row r="36349" spans="1:6" x14ac:dyDescent="0.25">
      <c r="A36349" s="1" t="str">
        <f>"54005"</f>
        <v>54005</v>
      </c>
      <c r="B36349" s="1" t="str">
        <f>"55109"</f>
        <v>55109</v>
      </c>
      <c r="C36349" s="2">
        <v>6.9900142653352301E-2</v>
      </c>
      <c r="D36349" s="2">
        <v>4.54545454545454E-2</v>
      </c>
      <c r="E36349" s="2">
        <v>0</v>
      </c>
      <c r="F36349" s="2">
        <v>6.8212824010913997E-2</v>
      </c>
    </row>
    <row r="36350" spans="1:6" x14ac:dyDescent="0.25">
      <c r="A36350" s="1" t="str">
        <f>"54005"</f>
        <v>54005</v>
      </c>
      <c r="B36350" s="1" t="str">
        <f>"55093"</f>
        <v>55093</v>
      </c>
      <c r="C36350" s="2">
        <v>1.4265335235377999E-3</v>
      </c>
      <c r="D36350" s="2">
        <v>0</v>
      </c>
      <c r="E36350" s="2">
        <v>0</v>
      </c>
      <c r="F36350" s="2">
        <v>1.36425648021828E-3</v>
      </c>
    </row>
    <row r="36351" spans="1:6" x14ac:dyDescent="0.25">
      <c r="A36351" s="1" t="str">
        <f>"54006"</f>
        <v>54006</v>
      </c>
      <c r="B36351" s="1" t="str">
        <f>"55095"</f>
        <v>55095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25">
      <c r="A36352" s="1" t="str">
        <f>"54014"</f>
        <v>54014</v>
      </c>
      <c r="B36352" s="1" t="str">
        <f>"55093"</f>
        <v>55093</v>
      </c>
      <c r="C36352" s="2">
        <v>1</v>
      </c>
      <c r="D36352" s="2">
        <v>1</v>
      </c>
      <c r="E36352" s="2">
        <v>1</v>
      </c>
      <c r="F36352" s="2">
        <v>1</v>
      </c>
    </row>
    <row r="36353" spans="1:6" x14ac:dyDescent="0.25">
      <c r="A36353" s="1" t="str">
        <f>"53708"</f>
        <v>53708</v>
      </c>
      <c r="B36353" s="1" t="str">
        <f>"55025"</f>
        <v>55025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25">
      <c r="A36354" s="1" t="str">
        <f>"54024"</f>
        <v>54024</v>
      </c>
      <c r="B36354" s="1" t="str">
        <f>"55013"</f>
        <v>55013</v>
      </c>
      <c r="C36354" s="2">
        <v>2.08594075928243E-3</v>
      </c>
      <c r="D36354" s="2">
        <v>0</v>
      </c>
      <c r="E36354" s="2">
        <v>0</v>
      </c>
      <c r="F36354" s="2">
        <v>1.87336080929186E-3</v>
      </c>
    </row>
    <row r="36355" spans="1:6" x14ac:dyDescent="0.25">
      <c r="A36355" s="1" t="str">
        <f>"54024"</f>
        <v>54024</v>
      </c>
      <c r="B36355" s="1" t="str">
        <f>"55095"</f>
        <v>55095</v>
      </c>
      <c r="C36355" s="2">
        <v>0.99791405924071697</v>
      </c>
      <c r="D36355" s="2">
        <v>1</v>
      </c>
      <c r="E36355" s="2">
        <v>1</v>
      </c>
      <c r="F36355" s="2">
        <v>0.99812663919070799</v>
      </c>
    </row>
    <row r="36356" spans="1:6" x14ac:dyDescent="0.25">
      <c r="A36356" s="1" t="str">
        <f>"54025"</f>
        <v>54025</v>
      </c>
      <c r="B36356" s="1" t="str">
        <f>"55109"</f>
        <v>55109</v>
      </c>
      <c r="C36356" s="2">
        <v>0.99827407663099699</v>
      </c>
      <c r="D36356" s="2">
        <v>1</v>
      </c>
      <c r="E36356" s="2">
        <v>1</v>
      </c>
      <c r="F36356" s="2">
        <v>0.99837133550488499</v>
      </c>
    </row>
    <row r="36357" spans="1:6" x14ac:dyDescent="0.25">
      <c r="A36357" s="1" t="str">
        <f>"54025"</f>
        <v>54025</v>
      </c>
      <c r="B36357" s="1" t="str">
        <f>"55095"</f>
        <v>55095</v>
      </c>
      <c r="C36357" s="2">
        <v>1.7259233690024101E-3</v>
      </c>
      <c r="D36357" s="2">
        <v>0</v>
      </c>
      <c r="E36357" s="2">
        <v>0</v>
      </c>
      <c r="F36357" s="2">
        <v>1.6286644951140001E-3</v>
      </c>
    </row>
    <row r="36358" spans="1:6" x14ac:dyDescent="0.25">
      <c r="A36358" s="1" t="str">
        <f>"54101"</f>
        <v>54101</v>
      </c>
      <c r="B36358" s="1" t="str">
        <f>"55083"</f>
        <v>55083</v>
      </c>
      <c r="C36358" s="2">
        <v>1</v>
      </c>
      <c r="D36358" s="2">
        <v>1</v>
      </c>
      <c r="E36358" s="2">
        <v>1</v>
      </c>
      <c r="F36358" s="2">
        <v>1</v>
      </c>
    </row>
    <row r="36359" spans="1:6" x14ac:dyDescent="0.25">
      <c r="A36359" s="1" t="str">
        <f>"54103"</f>
        <v>54103</v>
      </c>
      <c r="B36359" s="1" t="str">
        <f>"55037"</f>
        <v>55037</v>
      </c>
      <c r="C36359" s="2">
        <v>1.4836795252225501E-2</v>
      </c>
      <c r="D36359" s="2">
        <v>0</v>
      </c>
      <c r="E36359" s="2">
        <v>0</v>
      </c>
      <c r="F36359" s="2">
        <v>1.4492753623188401E-2</v>
      </c>
    </row>
    <row r="36360" spans="1:6" x14ac:dyDescent="0.25">
      <c r="A36360" s="1" t="str">
        <f>"54103"</f>
        <v>54103</v>
      </c>
      <c r="B36360" s="1" t="str">
        <f>"55041"</f>
        <v>55041</v>
      </c>
      <c r="C36360" s="2">
        <v>0.875370919881305</v>
      </c>
      <c r="D36360" s="2">
        <v>1</v>
      </c>
      <c r="E36360" s="2">
        <v>1</v>
      </c>
      <c r="F36360" s="2">
        <v>0.87826086956521698</v>
      </c>
    </row>
    <row r="36361" spans="1:6" x14ac:dyDescent="0.25">
      <c r="A36361" s="1" t="str">
        <f>"54103"</f>
        <v>54103</v>
      </c>
      <c r="B36361" s="1" t="str">
        <f>"55075"</f>
        <v>55075</v>
      </c>
      <c r="C36361" s="2">
        <v>0.109792284866468</v>
      </c>
      <c r="D36361" s="2">
        <v>0</v>
      </c>
      <c r="E36361" s="2">
        <v>0</v>
      </c>
      <c r="F36361" s="2">
        <v>0.107246376811594</v>
      </c>
    </row>
    <row r="36362" spans="1:6" x14ac:dyDescent="0.25">
      <c r="A36362" s="1" t="str">
        <f>"54121"</f>
        <v>54121</v>
      </c>
      <c r="B36362" s="1" t="str">
        <f>"55037"</f>
        <v>55037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25">
      <c r="A36363" s="1" t="str">
        <f>"54128"</f>
        <v>54128</v>
      </c>
      <c r="B36363" s="1" t="str">
        <f>"55115"</f>
        <v>55115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25">
      <c r="A36364" s="1" t="str">
        <f>"54401"</f>
        <v>54401</v>
      </c>
      <c r="B36364" s="1" t="str">
        <f>"55073"</f>
        <v>55073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25">
      <c r="A36365" s="1" t="str">
        <f>"54409"</f>
        <v>54409</v>
      </c>
      <c r="B36365" s="1" t="str">
        <f>"55073"</f>
        <v>55073</v>
      </c>
      <c r="C36365" s="2">
        <v>1.2260295504558301E-2</v>
      </c>
      <c r="D36365" s="2">
        <v>4.8231511254019201E-3</v>
      </c>
      <c r="E36365" s="2">
        <v>0</v>
      </c>
      <c r="F36365" s="2">
        <v>1.12986469521551E-2</v>
      </c>
    </row>
    <row r="36366" spans="1:6" x14ac:dyDescent="0.25">
      <c r="A36366" s="1" t="str">
        <f>"54409"</f>
        <v>54409</v>
      </c>
      <c r="B36366" s="1" t="str">
        <f>"55115"</f>
        <v>55115</v>
      </c>
      <c r="C36366" s="2">
        <v>9.4309965419679294E-3</v>
      </c>
      <c r="D36366" s="2">
        <v>0</v>
      </c>
      <c r="E36366" s="2">
        <v>0</v>
      </c>
      <c r="F36366" s="2">
        <v>8.3693681127074895E-3</v>
      </c>
    </row>
    <row r="36367" spans="1:6" x14ac:dyDescent="0.25">
      <c r="A36367" s="1" t="str">
        <f>"54409"</f>
        <v>54409</v>
      </c>
      <c r="B36367" s="1" t="str">
        <f>"55067"</f>
        <v>55067</v>
      </c>
      <c r="C36367" s="2">
        <v>0.97830870795347302</v>
      </c>
      <c r="D36367" s="2">
        <v>0.99517684887459801</v>
      </c>
      <c r="E36367" s="2">
        <v>1</v>
      </c>
      <c r="F36367" s="2">
        <v>0.98033198493513696</v>
      </c>
    </row>
    <row r="36368" spans="1:6" x14ac:dyDescent="0.25">
      <c r="A36368" s="1" t="str">
        <f>"54313"</f>
        <v>54313</v>
      </c>
      <c r="B36368" s="1" t="str">
        <f>"55083"</f>
        <v>55083</v>
      </c>
      <c r="C36368" s="2">
        <v>5.1046452271567096E-4</v>
      </c>
      <c r="D36368" s="2">
        <v>0</v>
      </c>
      <c r="E36368" s="2">
        <v>0</v>
      </c>
      <c r="F36368" s="2">
        <v>4.7396172759049698E-4</v>
      </c>
    </row>
    <row r="36369" spans="1:6" x14ac:dyDescent="0.25">
      <c r="A36369" s="1" t="str">
        <f>"54313"</f>
        <v>54313</v>
      </c>
      <c r="B36369" s="1" t="str">
        <f>"55087"</f>
        <v>55087</v>
      </c>
      <c r="C36369" s="2">
        <v>7.6569678407350595E-4</v>
      </c>
      <c r="D36369" s="2">
        <v>0</v>
      </c>
      <c r="E36369" s="2">
        <v>0</v>
      </c>
      <c r="F36369" s="2">
        <v>7.1094259138574495E-4</v>
      </c>
    </row>
    <row r="36370" spans="1:6" x14ac:dyDescent="0.25">
      <c r="A36370" s="1" t="str">
        <f>"54313"</f>
        <v>54313</v>
      </c>
      <c r="B36370" s="1" t="str">
        <f>"55009"</f>
        <v>55009</v>
      </c>
      <c r="C36370" s="2">
        <v>0.99872383869321002</v>
      </c>
      <c r="D36370" s="2">
        <v>1</v>
      </c>
      <c r="E36370" s="2">
        <v>1</v>
      </c>
      <c r="F36370" s="2">
        <v>0.998815095681023</v>
      </c>
    </row>
    <row r="36371" spans="1:6" x14ac:dyDescent="0.25">
      <c r="A36371" s="1" t="str">
        <f>"54433"</f>
        <v>54433</v>
      </c>
      <c r="B36371" s="1" t="str">
        <f>"55017"</f>
        <v>55017</v>
      </c>
      <c r="C36371" s="2">
        <v>0.100461893764434</v>
      </c>
      <c r="D36371" s="2">
        <v>0</v>
      </c>
      <c r="E36371" s="2">
        <v>0</v>
      </c>
      <c r="F36371" s="2">
        <v>9.7752808988763998E-2</v>
      </c>
    </row>
    <row r="36372" spans="1:6" x14ac:dyDescent="0.25">
      <c r="A36372" s="1" t="str">
        <f>"54433"</f>
        <v>54433</v>
      </c>
      <c r="B36372" s="1" t="str">
        <f>"55119"</f>
        <v>55119</v>
      </c>
      <c r="C36372" s="2">
        <v>0.89953810623556496</v>
      </c>
      <c r="D36372" s="2">
        <v>1</v>
      </c>
      <c r="E36372" s="2">
        <v>1</v>
      </c>
      <c r="F36372" s="2">
        <v>0.90224719101123496</v>
      </c>
    </row>
    <row r="36373" spans="1:6" x14ac:dyDescent="0.25">
      <c r="A36373" s="1" t="str">
        <f>"54442"</f>
        <v>54442</v>
      </c>
      <c r="B36373" s="1" t="str">
        <f>"55069"</f>
        <v>55069</v>
      </c>
      <c r="C36373" s="2">
        <v>1</v>
      </c>
      <c r="D36373" s="2">
        <v>1</v>
      </c>
      <c r="E36373" s="2">
        <v>1</v>
      </c>
      <c r="F36373" s="2">
        <v>1</v>
      </c>
    </row>
    <row r="36374" spans="1:6" x14ac:dyDescent="0.25">
      <c r="A36374" s="1" t="str">
        <f>"54227"</f>
        <v>54227</v>
      </c>
      <c r="B36374" s="1" t="str">
        <f>"55009"</f>
        <v>55009</v>
      </c>
      <c r="C36374" s="2">
        <v>4.5180722891566202E-3</v>
      </c>
      <c r="D36374" s="2">
        <v>0</v>
      </c>
      <c r="E36374" s="2">
        <v>0</v>
      </c>
      <c r="F36374" s="2">
        <v>4.3352601156069299E-3</v>
      </c>
    </row>
    <row r="36375" spans="1:6" x14ac:dyDescent="0.25">
      <c r="A36375" s="1" t="str">
        <f>"54227"</f>
        <v>54227</v>
      </c>
      <c r="B36375" s="1" t="str">
        <f>"55071"</f>
        <v>55071</v>
      </c>
      <c r="C36375" s="2">
        <v>0.99548192771084298</v>
      </c>
      <c r="D36375" s="2">
        <v>1</v>
      </c>
      <c r="E36375" s="2">
        <v>1</v>
      </c>
      <c r="F36375" s="2">
        <v>0.99566473988439297</v>
      </c>
    </row>
    <row r="36376" spans="1:6" x14ac:dyDescent="0.25">
      <c r="A36376" s="1" t="str">
        <f>"54230"</f>
        <v>54230</v>
      </c>
      <c r="B36376" s="1" t="str">
        <f>"55009"</f>
        <v>55009</v>
      </c>
      <c r="C36376" s="2">
        <v>4.5431600201918197E-3</v>
      </c>
      <c r="D36376" s="2">
        <v>2.3809523809523801E-2</v>
      </c>
      <c r="E36376" s="2">
        <v>0</v>
      </c>
      <c r="F36376" s="2">
        <v>4.8995590396864203E-3</v>
      </c>
    </row>
    <row r="36377" spans="1:6" x14ac:dyDescent="0.25">
      <c r="A36377" s="1" t="str">
        <f>"54230"</f>
        <v>54230</v>
      </c>
      <c r="B36377" s="1" t="str">
        <f>"55071"</f>
        <v>55071</v>
      </c>
      <c r="C36377" s="2">
        <v>0.99545683997980805</v>
      </c>
      <c r="D36377" s="2">
        <v>0.97619047619047605</v>
      </c>
      <c r="E36377" s="2">
        <v>1</v>
      </c>
      <c r="F36377" s="2">
        <v>0.99510044096031303</v>
      </c>
    </row>
    <row r="36378" spans="1:6" x14ac:dyDescent="0.25">
      <c r="A36378" s="1" t="str">
        <f>"54214"</f>
        <v>54214</v>
      </c>
      <c r="B36378" s="1" t="str">
        <f>"55071"</f>
        <v>55071</v>
      </c>
      <c r="C36378" s="2">
        <v>1</v>
      </c>
      <c r="D36378" s="2">
        <v>0</v>
      </c>
      <c r="E36378" s="2">
        <v>1</v>
      </c>
      <c r="F36378" s="2">
        <v>1</v>
      </c>
    </row>
    <row r="36379" spans="1:6" x14ac:dyDescent="0.25">
      <c r="A36379" s="1" t="str">
        <f>"54463"</f>
        <v>54463</v>
      </c>
      <c r="B36379" s="1" t="str">
        <f>"55067"</f>
        <v>55067</v>
      </c>
      <c r="C36379" s="2">
        <v>1.31795716639209E-2</v>
      </c>
      <c r="D36379" s="2">
        <v>0.05</v>
      </c>
      <c r="E36379" s="2">
        <v>0</v>
      </c>
      <c r="F36379" s="2">
        <v>1.4195583596214501E-2</v>
      </c>
    </row>
    <row r="36380" spans="1:6" x14ac:dyDescent="0.25">
      <c r="A36380" s="1" t="str">
        <f>"54463"</f>
        <v>54463</v>
      </c>
      <c r="B36380" s="1" t="str">
        <f>"55085"</f>
        <v>55085</v>
      </c>
      <c r="C36380" s="2">
        <v>0.98682042833607897</v>
      </c>
      <c r="D36380" s="2">
        <v>0.95</v>
      </c>
      <c r="E36380" s="2">
        <v>1</v>
      </c>
      <c r="F36380" s="2">
        <v>0.98580441640378502</v>
      </c>
    </row>
    <row r="36381" spans="1:6" x14ac:dyDescent="0.25">
      <c r="A36381" s="1" t="str">
        <f>"54458"</f>
        <v>54458</v>
      </c>
      <c r="B36381" s="1" t="str">
        <f>"55097"</f>
        <v>55097</v>
      </c>
      <c r="C36381" s="2">
        <v>1</v>
      </c>
      <c r="D36381" s="2">
        <v>0</v>
      </c>
      <c r="E36381" s="2">
        <v>1</v>
      </c>
      <c r="F36381" s="2">
        <v>1</v>
      </c>
    </row>
    <row r="36382" spans="1:6" x14ac:dyDescent="0.25">
      <c r="A36382" s="1" t="str">
        <f>"54616"</f>
        <v>54616</v>
      </c>
      <c r="B36382" s="1" t="str">
        <f>"55053"</f>
        <v>55053</v>
      </c>
      <c r="C36382" s="2">
        <v>3.1825795644891103E-2</v>
      </c>
      <c r="D36382" s="2">
        <v>0</v>
      </c>
      <c r="E36382" s="2">
        <v>0</v>
      </c>
      <c r="F36382" s="2">
        <v>3.03030303030303E-2</v>
      </c>
    </row>
    <row r="36383" spans="1:6" x14ac:dyDescent="0.25">
      <c r="A36383" s="1" t="str">
        <f>"54616"</f>
        <v>54616</v>
      </c>
      <c r="B36383" s="1" t="str">
        <f>"55121"</f>
        <v>55121</v>
      </c>
      <c r="C36383" s="2">
        <v>0.96817420435510804</v>
      </c>
      <c r="D36383" s="2">
        <v>1</v>
      </c>
      <c r="E36383" s="2">
        <v>1</v>
      </c>
      <c r="F36383" s="2">
        <v>0.96969696969696895</v>
      </c>
    </row>
    <row r="36384" spans="1:6" x14ac:dyDescent="0.25">
      <c r="A36384" s="1" t="str">
        <f>"54568"</f>
        <v>54568</v>
      </c>
      <c r="B36384" s="1" t="str">
        <f>"55085"</f>
        <v>55085</v>
      </c>
      <c r="C36384" s="2">
        <v>0.51233766233766198</v>
      </c>
      <c r="D36384" s="2">
        <v>0.70426829268292601</v>
      </c>
      <c r="E36384" s="2">
        <v>0.30909090909090903</v>
      </c>
      <c r="F36384" s="2">
        <v>0.522686388167099</v>
      </c>
    </row>
    <row r="36385" spans="1:6" x14ac:dyDescent="0.25">
      <c r="A36385" s="1" t="str">
        <f>"54568"</f>
        <v>54568</v>
      </c>
      <c r="B36385" s="1" t="str">
        <f>"55125"</f>
        <v>55125</v>
      </c>
      <c r="C36385" s="2">
        <v>0.48766233766233702</v>
      </c>
      <c r="D36385" s="2">
        <v>0.29573170731707299</v>
      </c>
      <c r="E36385" s="2">
        <v>0.69090909090909003</v>
      </c>
      <c r="F36385" s="2">
        <v>0.4773136118329</v>
      </c>
    </row>
    <row r="36386" spans="1:6" x14ac:dyDescent="0.25">
      <c r="A36386" s="1" t="str">
        <f>"54615"</f>
        <v>54615</v>
      </c>
      <c r="B36386" s="1" t="str">
        <f>"55053"</f>
        <v>55053</v>
      </c>
      <c r="C36386" s="2">
        <v>0.99351464435146397</v>
      </c>
      <c r="D36386" s="2">
        <v>0.99768518518518501</v>
      </c>
      <c r="E36386" s="2">
        <v>1</v>
      </c>
      <c r="F36386" s="2">
        <v>0.99412196914033701</v>
      </c>
    </row>
    <row r="36387" spans="1:6" x14ac:dyDescent="0.25">
      <c r="A36387" s="1" t="str">
        <f>"54615"</f>
        <v>54615</v>
      </c>
      <c r="B36387" s="1" t="str">
        <f>"55081"</f>
        <v>55081</v>
      </c>
      <c r="C36387" s="2">
        <v>6.4853556485355603E-3</v>
      </c>
      <c r="D36387" s="2">
        <v>2.3148148148148099E-3</v>
      </c>
      <c r="E36387" s="2">
        <v>0</v>
      </c>
      <c r="F36387" s="2">
        <v>5.8780308596620102E-3</v>
      </c>
    </row>
    <row r="36388" spans="1:6" x14ac:dyDescent="0.25">
      <c r="A36388" s="1" t="str">
        <f>"54561"</f>
        <v>54561</v>
      </c>
      <c r="B36388" s="1" t="str">
        <f>"55125"</f>
        <v>55125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25">
      <c r="A36389" s="1" t="str">
        <f>"54565"</f>
        <v>54565</v>
      </c>
      <c r="B36389" s="1" t="str">
        <f>"55051"</f>
        <v>55051</v>
      </c>
      <c r="C36389" s="2">
        <v>1</v>
      </c>
      <c r="D36389" s="2">
        <v>1</v>
      </c>
      <c r="E36389" s="2">
        <v>1</v>
      </c>
      <c r="F36389" s="2">
        <v>1</v>
      </c>
    </row>
    <row r="36390" spans="1:6" x14ac:dyDescent="0.25">
      <c r="A36390" s="1" t="str">
        <f>"54471"</f>
        <v>54471</v>
      </c>
      <c r="B36390" s="1" t="str">
        <f>"55073"</f>
        <v>55073</v>
      </c>
      <c r="C36390" s="2">
        <v>1</v>
      </c>
      <c r="D36390" s="2">
        <v>1</v>
      </c>
      <c r="E36390" s="2">
        <v>1</v>
      </c>
      <c r="F36390" s="2">
        <v>1</v>
      </c>
    </row>
    <row r="36391" spans="1:6" x14ac:dyDescent="0.25">
      <c r="A36391" s="1" t="str">
        <f>"54476"</f>
        <v>54476</v>
      </c>
      <c r="B36391" s="1" t="str">
        <f>"55073"</f>
        <v>55073</v>
      </c>
      <c r="C36391" s="2">
        <v>1</v>
      </c>
      <c r="D36391" s="2">
        <v>1</v>
      </c>
      <c r="E36391" s="2">
        <v>1</v>
      </c>
      <c r="F36391" s="2">
        <v>1</v>
      </c>
    </row>
    <row r="36392" spans="1:6" x14ac:dyDescent="0.25">
      <c r="A36392" s="1" t="str">
        <f>"54480"</f>
        <v>54480</v>
      </c>
      <c r="B36392" s="1" t="str">
        <f>"55119"</f>
        <v>55119</v>
      </c>
      <c r="C36392" s="2">
        <v>0.97020484171322097</v>
      </c>
      <c r="D36392" s="2">
        <v>0.9375</v>
      </c>
      <c r="E36392" s="2">
        <v>1</v>
      </c>
      <c r="F36392" s="2">
        <v>0.96964285714285703</v>
      </c>
    </row>
    <row r="36393" spans="1:6" x14ac:dyDescent="0.25">
      <c r="A36393" s="1" t="str">
        <f>"54480"</f>
        <v>54480</v>
      </c>
      <c r="B36393" s="1" t="str">
        <f>"55073"</f>
        <v>55073</v>
      </c>
      <c r="C36393" s="2">
        <v>2.9795158286778301E-2</v>
      </c>
      <c r="D36393" s="2">
        <v>6.25E-2</v>
      </c>
      <c r="E36393" s="2">
        <v>0</v>
      </c>
      <c r="F36393" s="2">
        <v>3.0357142857142801E-2</v>
      </c>
    </row>
    <row r="36394" spans="1:6" x14ac:dyDescent="0.25">
      <c r="A36394" s="1" t="str">
        <f>"54481"</f>
        <v>54481</v>
      </c>
      <c r="B36394" s="1" t="str">
        <f>"55097"</f>
        <v>55097</v>
      </c>
      <c r="C36394" s="2">
        <v>1</v>
      </c>
      <c r="D36394" s="2">
        <v>1</v>
      </c>
      <c r="E36394" s="2">
        <v>1</v>
      </c>
      <c r="F36394" s="2">
        <v>1</v>
      </c>
    </row>
    <row r="36395" spans="1:6" x14ac:dyDescent="0.25">
      <c r="A36395" s="1" t="str">
        <f>"54665"</f>
        <v>54665</v>
      </c>
      <c r="B36395" s="1" t="str">
        <f>"55023"</f>
        <v>55023</v>
      </c>
      <c r="C36395" s="2">
        <v>2.9891929179121598E-3</v>
      </c>
      <c r="D36395" s="2">
        <v>0</v>
      </c>
      <c r="E36395" s="2">
        <v>0</v>
      </c>
      <c r="F36395" s="2">
        <v>2.6067776218167199E-3</v>
      </c>
    </row>
    <row r="36396" spans="1:6" x14ac:dyDescent="0.25">
      <c r="A36396" s="1" t="str">
        <f>"54665"</f>
        <v>54665</v>
      </c>
      <c r="B36396" s="1" t="str">
        <f>"55123"</f>
        <v>55123</v>
      </c>
      <c r="C36396" s="2">
        <v>0.997010807082087</v>
      </c>
      <c r="D36396" s="2">
        <v>1</v>
      </c>
      <c r="E36396" s="2">
        <v>1</v>
      </c>
      <c r="F36396" s="2">
        <v>0.99739322237818295</v>
      </c>
    </row>
    <row r="36397" spans="1:6" x14ac:dyDescent="0.25">
      <c r="A36397" s="1" t="str">
        <f>"54662"</f>
        <v>54662</v>
      </c>
      <c r="B36397" s="1" t="str">
        <f>"55081"</f>
        <v>55081</v>
      </c>
      <c r="C36397" s="2">
        <v>0</v>
      </c>
      <c r="D36397" s="2">
        <v>0</v>
      </c>
      <c r="E36397" s="2">
        <v>1</v>
      </c>
      <c r="F36397" s="2">
        <v>1</v>
      </c>
    </row>
    <row r="36398" spans="1:6" x14ac:dyDescent="0.25">
      <c r="A36398" s="1" t="str">
        <f>"54624"</f>
        <v>54624</v>
      </c>
      <c r="B36398" s="1" t="str">
        <f>"55123"</f>
        <v>55123</v>
      </c>
      <c r="C36398" s="2">
        <v>0.84572072072072002</v>
      </c>
      <c r="D36398" s="2">
        <v>0.83333333333333304</v>
      </c>
      <c r="E36398" s="2">
        <v>0.8</v>
      </c>
      <c r="F36398" s="2">
        <v>0.84480874316939802</v>
      </c>
    </row>
    <row r="36399" spans="1:6" x14ac:dyDescent="0.25">
      <c r="A36399" s="1" t="str">
        <f>"54624"</f>
        <v>54624</v>
      </c>
      <c r="B36399" s="1" t="str">
        <f>"55023"</f>
        <v>55023</v>
      </c>
      <c r="C36399" s="2">
        <v>0.15427927927927901</v>
      </c>
      <c r="D36399" s="2">
        <v>0.16666666666666599</v>
      </c>
      <c r="E36399" s="2">
        <v>0.2</v>
      </c>
      <c r="F36399" s="2">
        <v>0.155191256830601</v>
      </c>
    </row>
    <row r="36400" spans="1:6" x14ac:dyDescent="0.25">
      <c r="A36400" s="1" t="str">
        <f>"54629"</f>
        <v>54629</v>
      </c>
      <c r="B36400" s="1" t="str">
        <f>"55011"</f>
        <v>55011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25">
      <c r="A36401" s="1" t="str">
        <f>"54639"</f>
        <v>54639</v>
      </c>
      <c r="B36401" s="1" t="str">
        <f>"55103"</f>
        <v>55103</v>
      </c>
      <c r="C36401" s="2">
        <v>3.2928942807625601E-2</v>
      </c>
      <c r="D36401" s="2">
        <v>0.11111111111111099</v>
      </c>
      <c r="E36401" s="2">
        <v>0.05</v>
      </c>
      <c r="F36401" s="2">
        <v>3.4970857618651097E-2</v>
      </c>
    </row>
    <row r="36402" spans="1:6" x14ac:dyDescent="0.25">
      <c r="A36402" s="1" t="str">
        <f>"54639"</f>
        <v>54639</v>
      </c>
      <c r="B36402" s="1" t="str">
        <f>"55123"</f>
        <v>55123</v>
      </c>
      <c r="C36402" s="2">
        <v>0.96707105719237396</v>
      </c>
      <c r="D36402" s="2">
        <v>0.88888888888888795</v>
      </c>
      <c r="E36402" s="2">
        <v>0.95</v>
      </c>
      <c r="F36402" s="2">
        <v>0.96502914238134796</v>
      </c>
    </row>
    <row r="36403" spans="1:6" x14ac:dyDescent="0.25">
      <c r="A36403" s="1" t="str">
        <f>"54650"</f>
        <v>54650</v>
      </c>
      <c r="B36403" s="1" t="str">
        <f>"55063"</f>
        <v>55063</v>
      </c>
      <c r="C36403" s="2">
        <v>1</v>
      </c>
      <c r="D36403" s="2">
        <v>1</v>
      </c>
      <c r="E36403" s="2">
        <v>1</v>
      </c>
      <c r="F36403" s="2">
        <v>1</v>
      </c>
    </row>
    <row r="36404" spans="1:6" x14ac:dyDescent="0.25">
      <c r="A36404" s="1" t="str">
        <f>"54654"</f>
        <v>54654</v>
      </c>
      <c r="B36404" s="1" t="str">
        <f>"55023"</f>
        <v>55023</v>
      </c>
      <c r="C36404" s="2">
        <v>0</v>
      </c>
      <c r="D36404" s="2">
        <v>0</v>
      </c>
      <c r="E36404" s="2">
        <v>1</v>
      </c>
      <c r="F36404" s="2">
        <v>1</v>
      </c>
    </row>
    <row r="36405" spans="1:6" x14ac:dyDescent="0.25">
      <c r="A36405" s="1" t="str">
        <f>"54489"</f>
        <v>54489</v>
      </c>
      <c r="B36405" s="1" t="str">
        <f>"55141"</f>
        <v>55141</v>
      </c>
      <c r="C36405" s="2">
        <v>1</v>
      </c>
      <c r="D36405" s="2">
        <v>1</v>
      </c>
      <c r="E36405" s="2">
        <v>1</v>
      </c>
      <c r="F36405" s="2">
        <v>1</v>
      </c>
    </row>
    <row r="36406" spans="1:6" x14ac:dyDescent="0.25">
      <c r="A36406" s="1" t="str">
        <f>"54512"</f>
        <v>54512</v>
      </c>
      <c r="B36406" s="1" t="str">
        <f>"55125"</f>
        <v>55125</v>
      </c>
      <c r="C36406" s="2">
        <v>1</v>
      </c>
      <c r="D36406" s="2">
        <v>1</v>
      </c>
      <c r="E36406" s="2">
        <v>1</v>
      </c>
      <c r="F36406" s="2">
        <v>1</v>
      </c>
    </row>
    <row r="36407" spans="1:6" x14ac:dyDescent="0.25">
      <c r="A36407" s="1" t="str">
        <f>"54527"</f>
        <v>54527</v>
      </c>
      <c r="B36407" s="1" t="str">
        <f>"55003"</f>
        <v>55003</v>
      </c>
      <c r="C36407" s="2">
        <v>1</v>
      </c>
      <c r="D36407" s="2">
        <v>1</v>
      </c>
      <c r="E36407" s="2">
        <v>1</v>
      </c>
      <c r="F36407" s="2">
        <v>1</v>
      </c>
    </row>
    <row r="36408" spans="1:6" x14ac:dyDescent="0.25">
      <c r="A36408" s="1" t="str">
        <f>"54531"</f>
        <v>54531</v>
      </c>
      <c r="B36408" s="1" t="str">
        <f>"55085"</f>
        <v>55085</v>
      </c>
      <c r="C36408" s="2">
        <v>1</v>
      </c>
      <c r="D36408" s="2">
        <v>1</v>
      </c>
      <c r="E36408" s="2">
        <v>1</v>
      </c>
      <c r="F36408" s="2">
        <v>1</v>
      </c>
    </row>
    <row r="36409" spans="1:6" x14ac:dyDescent="0.25">
      <c r="A36409" s="1" t="str">
        <f>"54545"</f>
        <v>54545</v>
      </c>
      <c r="B36409" s="1" t="str">
        <f>"55125"</f>
        <v>55125</v>
      </c>
      <c r="C36409" s="2">
        <v>1</v>
      </c>
      <c r="D36409" s="2">
        <v>1</v>
      </c>
      <c r="E36409" s="2">
        <v>1</v>
      </c>
      <c r="F36409" s="2">
        <v>1</v>
      </c>
    </row>
    <row r="36410" spans="1:6" x14ac:dyDescent="0.25">
      <c r="A36410" s="1" t="str">
        <f>"54731"</f>
        <v>54731</v>
      </c>
      <c r="B36410" s="1" t="str">
        <f>"55107"</f>
        <v>55107</v>
      </c>
      <c r="C36410" s="2">
        <v>1</v>
      </c>
      <c r="D36410" s="2">
        <v>1</v>
      </c>
      <c r="E36410" s="2">
        <v>1</v>
      </c>
      <c r="F36410" s="2">
        <v>1</v>
      </c>
    </row>
    <row r="36411" spans="1:6" x14ac:dyDescent="0.25">
      <c r="A36411" s="1" t="str">
        <f>"54902"</f>
        <v>54902</v>
      </c>
      <c r="B36411" s="1" t="str">
        <f>"55139"</f>
        <v>55139</v>
      </c>
      <c r="C36411" s="2">
        <v>1</v>
      </c>
      <c r="D36411" s="2">
        <v>1</v>
      </c>
      <c r="E36411" s="2">
        <v>1</v>
      </c>
      <c r="F36411" s="2">
        <v>1</v>
      </c>
    </row>
    <row r="36412" spans="1:6" x14ac:dyDescent="0.25">
      <c r="A36412" s="1" t="str">
        <f>"54903"</f>
        <v>54903</v>
      </c>
      <c r="B36412" s="1" t="str">
        <f>"55139"</f>
        <v>55139</v>
      </c>
      <c r="C36412" s="2">
        <v>1</v>
      </c>
      <c r="D36412" s="2">
        <v>1</v>
      </c>
      <c r="E36412" s="2">
        <v>1</v>
      </c>
      <c r="F36412" s="2">
        <v>1</v>
      </c>
    </row>
    <row r="36413" spans="1:6" x14ac:dyDescent="0.25">
      <c r="A36413" s="1" t="str">
        <f>"54758"</f>
        <v>54758</v>
      </c>
      <c r="B36413" s="1" t="str">
        <f>"55053"</f>
        <v>55053</v>
      </c>
      <c r="C36413" s="2">
        <v>0.13970588235294101</v>
      </c>
      <c r="D36413" s="2">
        <v>6.83760683760683E-2</v>
      </c>
      <c r="E36413" s="2">
        <v>6.8965517241379296E-2</v>
      </c>
      <c r="F36413" s="2">
        <v>0.134410888983411</v>
      </c>
    </row>
    <row r="36414" spans="1:6" x14ac:dyDescent="0.25">
      <c r="A36414" s="1" t="str">
        <f>"54758"</f>
        <v>54758</v>
      </c>
      <c r="B36414" s="1" t="str">
        <f>"55121"</f>
        <v>55121</v>
      </c>
      <c r="C36414" s="2">
        <v>0.74080882352941102</v>
      </c>
      <c r="D36414" s="2">
        <v>0.86324786324786296</v>
      </c>
      <c r="E36414" s="2">
        <v>0.93103448275862</v>
      </c>
      <c r="F36414" s="2">
        <v>0.75159506592939096</v>
      </c>
    </row>
    <row r="36415" spans="1:6" x14ac:dyDescent="0.25">
      <c r="A36415" s="1" t="str">
        <f>"54758"</f>
        <v>54758</v>
      </c>
      <c r="B36415" s="1" t="str">
        <f>"55035"</f>
        <v>55035</v>
      </c>
      <c r="C36415" s="2">
        <v>0.119485294117647</v>
      </c>
      <c r="D36415" s="2">
        <v>6.83760683760683E-2</v>
      </c>
      <c r="E36415" s="2">
        <v>0</v>
      </c>
      <c r="F36415" s="2">
        <v>0.113994045087196</v>
      </c>
    </row>
    <row r="36416" spans="1:6" x14ac:dyDescent="0.25">
      <c r="A36416" s="1" t="str">
        <f>"54773"</f>
        <v>54773</v>
      </c>
      <c r="B36416" s="1" t="str">
        <f>"55121"</f>
        <v>55121</v>
      </c>
      <c r="C36416" s="2">
        <v>1</v>
      </c>
      <c r="D36416" s="2">
        <v>1</v>
      </c>
      <c r="E36416" s="2">
        <v>1</v>
      </c>
      <c r="F36416" s="2">
        <v>1</v>
      </c>
    </row>
    <row r="36417" spans="1:6" x14ac:dyDescent="0.25">
      <c r="A36417" s="1" t="str">
        <f>"54801"</f>
        <v>54801</v>
      </c>
      <c r="B36417" s="1" t="str">
        <f>"55013"</f>
        <v>55013</v>
      </c>
      <c r="C36417" s="2">
        <v>0.14411414982164</v>
      </c>
      <c r="D36417" s="2">
        <v>6.8181818181818094E-2</v>
      </c>
      <c r="E36417" s="2">
        <v>3.7037037037037E-2</v>
      </c>
      <c r="F36417" s="2">
        <v>0.13590568060021399</v>
      </c>
    </row>
    <row r="36418" spans="1:6" x14ac:dyDescent="0.25">
      <c r="A36418" s="1" t="str">
        <f>"54801"</f>
        <v>54801</v>
      </c>
      <c r="B36418" s="1" t="str">
        <f>"55129"</f>
        <v>55129</v>
      </c>
      <c r="C36418" s="2">
        <v>0.85588585017835905</v>
      </c>
      <c r="D36418" s="2">
        <v>0.93181818181818099</v>
      </c>
      <c r="E36418" s="2">
        <v>0.96296296296296202</v>
      </c>
      <c r="F36418" s="2">
        <v>0.86409431939978498</v>
      </c>
    </row>
    <row r="36419" spans="1:6" x14ac:dyDescent="0.25">
      <c r="A36419" s="1" t="str">
        <f>"54760"</f>
        <v>54760</v>
      </c>
      <c r="B36419" s="1" t="str">
        <f>"55121"</f>
        <v>55121</v>
      </c>
      <c r="C36419" s="2">
        <v>0</v>
      </c>
      <c r="D36419" s="2">
        <v>0</v>
      </c>
      <c r="E36419" s="2">
        <v>1</v>
      </c>
      <c r="F36419" s="2">
        <v>1</v>
      </c>
    </row>
    <row r="36420" spans="1:6" x14ac:dyDescent="0.25">
      <c r="A36420" s="1" t="str">
        <f>"54921"</f>
        <v>54921</v>
      </c>
      <c r="B36420" s="1" t="str">
        <f>"55097"</f>
        <v>55097</v>
      </c>
      <c r="C36420" s="2">
        <v>0.91588785046728904</v>
      </c>
      <c r="D36420" s="2">
        <v>0.81818181818181801</v>
      </c>
      <c r="E36420" s="2">
        <v>1</v>
      </c>
      <c r="F36420" s="2">
        <v>0.91278195488721803</v>
      </c>
    </row>
    <row r="36421" spans="1:6" x14ac:dyDescent="0.25">
      <c r="A36421" s="1" t="str">
        <f>"54921"</f>
        <v>54921</v>
      </c>
      <c r="B36421" s="1" t="str">
        <f>"55001"</f>
        <v>55001</v>
      </c>
      <c r="C36421" s="2">
        <v>8.0996884735202404E-2</v>
      </c>
      <c r="D36421" s="2">
        <v>0.18181818181818099</v>
      </c>
      <c r="E36421" s="2">
        <v>0</v>
      </c>
      <c r="F36421" s="2">
        <v>8.4210526315789402E-2</v>
      </c>
    </row>
    <row r="36422" spans="1:6" x14ac:dyDescent="0.25">
      <c r="A36422" s="1" t="str">
        <f>"54921"</f>
        <v>54921</v>
      </c>
      <c r="B36422" s="1" t="str">
        <f>"55137"</f>
        <v>55137</v>
      </c>
      <c r="C36422" s="2">
        <v>3.1152647975077798E-3</v>
      </c>
      <c r="D36422" s="2">
        <v>0</v>
      </c>
      <c r="E36422" s="2">
        <v>0</v>
      </c>
      <c r="F36422" s="2">
        <v>3.0075187969924801E-3</v>
      </c>
    </row>
    <row r="36423" spans="1:6" x14ac:dyDescent="0.25">
      <c r="A36423" s="1" t="str">
        <f>"54919"</f>
        <v>54919</v>
      </c>
      <c r="B36423" s="1" t="str">
        <f>"55087"</f>
        <v>55087</v>
      </c>
      <c r="C36423" s="2">
        <v>0</v>
      </c>
      <c r="D36423" s="2">
        <v>1</v>
      </c>
      <c r="E36423" s="2">
        <v>0</v>
      </c>
      <c r="F36423" s="2">
        <v>1</v>
      </c>
    </row>
    <row r="36424" spans="1:6" x14ac:dyDescent="0.25">
      <c r="A36424" s="1" t="str">
        <f>"54948"</f>
        <v>54948</v>
      </c>
      <c r="B36424" s="1" t="str">
        <f>"55115"</f>
        <v>55115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25">
      <c r="A36425" s="1" t="str">
        <f>"54957"</f>
        <v>54957</v>
      </c>
      <c r="B36425" s="1" t="str">
        <f>"55139"</f>
        <v>55139</v>
      </c>
      <c r="C36425" s="2">
        <v>1</v>
      </c>
      <c r="D36425" s="2">
        <v>1</v>
      </c>
      <c r="E36425" s="2">
        <v>1</v>
      </c>
      <c r="F36425" s="2">
        <v>1</v>
      </c>
    </row>
    <row r="36426" spans="1:6" x14ac:dyDescent="0.25">
      <c r="A36426" s="1" t="str">
        <f>"54832"</f>
        <v>54832</v>
      </c>
      <c r="B36426" s="1" t="str">
        <f>"55007"</f>
        <v>55007</v>
      </c>
      <c r="C36426" s="2">
        <v>1</v>
      </c>
      <c r="D36426" s="2">
        <v>1</v>
      </c>
      <c r="E36426" s="2">
        <v>1</v>
      </c>
      <c r="F36426" s="2">
        <v>1</v>
      </c>
    </row>
    <row r="36427" spans="1:6" x14ac:dyDescent="0.25">
      <c r="A36427" s="1" t="str">
        <f>"54838"</f>
        <v>54838</v>
      </c>
      <c r="B36427" s="1" t="str">
        <f>"55031"</f>
        <v>55031</v>
      </c>
      <c r="C36427" s="2">
        <v>0.93984962406015005</v>
      </c>
      <c r="D36427" s="2">
        <v>1</v>
      </c>
      <c r="E36427" s="2">
        <v>1</v>
      </c>
      <c r="F36427" s="2">
        <v>0.94128440366972399</v>
      </c>
    </row>
    <row r="36428" spans="1:6" x14ac:dyDescent="0.25">
      <c r="A36428" s="1" t="str">
        <f>"54838"</f>
        <v>54838</v>
      </c>
      <c r="B36428" s="1" t="str">
        <f>"55007"</f>
        <v>55007</v>
      </c>
      <c r="C36428" s="2">
        <v>6.01503759398496E-2</v>
      </c>
      <c r="D36428" s="2">
        <v>0</v>
      </c>
      <c r="E36428" s="2">
        <v>0</v>
      </c>
      <c r="F36428" s="2">
        <v>5.8715596330275198E-2</v>
      </c>
    </row>
    <row r="36429" spans="1:6" x14ac:dyDescent="0.25">
      <c r="A36429" s="1" t="str">
        <f>"54828"</f>
        <v>54828</v>
      </c>
      <c r="B36429" s="1" t="str">
        <f>"55113"</f>
        <v>55113</v>
      </c>
      <c r="C36429" s="2">
        <v>1</v>
      </c>
      <c r="D36429" s="2">
        <v>1</v>
      </c>
      <c r="E36429" s="2">
        <v>1</v>
      </c>
      <c r="F36429" s="2">
        <v>1</v>
      </c>
    </row>
    <row r="36430" spans="1:6" x14ac:dyDescent="0.25">
      <c r="A36430" s="1" t="str">
        <f>"54816"</f>
        <v>54816</v>
      </c>
      <c r="B36430" s="1" t="str">
        <f>"55007"</f>
        <v>55007</v>
      </c>
      <c r="C36430" s="2">
        <v>0</v>
      </c>
      <c r="D36430" s="2">
        <v>0</v>
      </c>
      <c r="E36430" s="2">
        <v>1</v>
      </c>
      <c r="F36430" s="2">
        <v>1</v>
      </c>
    </row>
    <row r="36431" spans="1:6" x14ac:dyDescent="0.25">
      <c r="A36431" s="1" t="str">
        <f>"54862"</f>
        <v>54862</v>
      </c>
      <c r="B36431" s="1" t="str">
        <f>"55113"</f>
        <v>55113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25">
      <c r="A36432" s="1" t="str">
        <f>"54870"</f>
        <v>54870</v>
      </c>
      <c r="B36432" s="1" t="str">
        <f>"55129"</f>
        <v>55129</v>
      </c>
      <c r="C36432" s="2">
        <v>0.98034188034187997</v>
      </c>
      <c r="D36432" s="2">
        <v>1</v>
      </c>
      <c r="E36432" s="2">
        <v>1</v>
      </c>
      <c r="F36432" s="2">
        <v>0.980833333333333</v>
      </c>
    </row>
    <row r="36433" spans="1:6" x14ac:dyDescent="0.25">
      <c r="A36433" s="1" t="str">
        <f>"54870"</f>
        <v>54870</v>
      </c>
      <c r="B36433" s="1" t="str">
        <f>"55005"</f>
        <v>55005</v>
      </c>
      <c r="C36433" s="2">
        <v>1.9658119658119599E-2</v>
      </c>
      <c r="D36433" s="2">
        <v>0</v>
      </c>
      <c r="E36433" s="2">
        <v>0</v>
      </c>
      <c r="F36433" s="2">
        <v>1.9166666666666599E-2</v>
      </c>
    </row>
    <row r="36434" spans="1:6" x14ac:dyDescent="0.25">
      <c r="A36434" s="1" t="str">
        <f>"54872"</f>
        <v>54872</v>
      </c>
      <c r="B36434" s="1" t="str">
        <f>"55013"</f>
        <v>55013</v>
      </c>
      <c r="C36434" s="2">
        <v>0.98429003021147998</v>
      </c>
      <c r="D36434" s="2">
        <v>1</v>
      </c>
      <c r="E36434" s="2">
        <v>1</v>
      </c>
      <c r="F36434" s="2">
        <v>0.98601398601398604</v>
      </c>
    </row>
    <row r="36435" spans="1:6" x14ac:dyDescent="0.25">
      <c r="A36435" s="1" t="str">
        <f>"54872"</f>
        <v>54872</v>
      </c>
      <c r="B36435" s="1" t="str">
        <f>"55095"</f>
        <v>55095</v>
      </c>
      <c r="C36435" s="2">
        <v>1.5709969788519601E-2</v>
      </c>
      <c r="D36435" s="2">
        <v>0</v>
      </c>
      <c r="E36435" s="2">
        <v>0</v>
      </c>
      <c r="F36435" s="2">
        <v>1.3986013986013899E-2</v>
      </c>
    </row>
    <row r="36436" spans="1:6" x14ac:dyDescent="0.25">
      <c r="A36436" s="1" t="str">
        <f>"54875"</f>
        <v>54875</v>
      </c>
      <c r="B36436" s="1" t="str">
        <f>"55129"</f>
        <v>55129</v>
      </c>
      <c r="C36436" s="2">
        <v>1</v>
      </c>
      <c r="D36436" s="2">
        <v>1</v>
      </c>
      <c r="E36436" s="2">
        <v>1</v>
      </c>
      <c r="F36436" s="2">
        <v>1</v>
      </c>
    </row>
    <row r="36437" spans="1:6" x14ac:dyDescent="0.25">
      <c r="A36437" s="1" t="str">
        <f>"54857"</f>
        <v>54857</v>
      </c>
      <c r="B36437" s="1" t="str">
        <f>"55005"</f>
        <v>55005</v>
      </c>
      <c r="C36437" s="2">
        <v>0</v>
      </c>
      <c r="D36437" s="2">
        <v>0</v>
      </c>
      <c r="E36437" s="2">
        <v>1</v>
      </c>
      <c r="F36437" s="2">
        <v>1</v>
      </c>
    </row>
    <row r="36438" spans="1:6" x14ac:dyDescent="0.25">
      <c r="A36438" s="1" t="str">
        <f>"55007"</f>
        <v>55007</v>
      </c>
      <c r="B36438" s="1" t="str">
        <f>"27065"</f>
        <v>27065</v>
      </c>
      <c r="C36438" s="2">
        <v>0.60159362549800699</v>
      </c>
      <c r="D36438" s="2">
        <v>0.33333333333333298</v>
      </c>
      <c r="E36438" s="2">
        <v>0.66666666666666596</v>
      </c>
      <c r="F36438" s="2">
        <v>0.600474683544303</v>
      </c>
    </row>
    <row r="36439" spans="1:6" x14ac:dyDescent="0.25">
      <c r="A36439" s="1" t="str">
        <f>"55007"</f>
        <v>55007</v>
      </c>
      <c r="B36439" s="1" t="str">
        <f>"27115"</f>
        <v>27115</v>
      </c>
      <c r="C36439" s="2">
        <v>0.39840637450199201</v>
      </c>
      <c r="D36439" s="2">
        <v>0.66666666666666596</v>
      </c>
      <c r="E36439" s="2">
        <v>0.33333333333333298</v>
      </c>
      <c r="F36439" s="2">
        <v>0.399525316455696</v>
      </c>
    </row>
    <row r="36440" spans="1:6" x14ac:dyDescent="0.25">
      <c r="A36440" s="1" t="str">
        <f>"54990"</f>
        <v>54990</v>
      </c>
      <c r="B36440" s="1" t="str">
        <f>"55135"</f>
        <v>55135</v>
      </c>
      <c r="C36440" s="2">
        <v>0</v>
      </c>
      <c r="D36440" s="2">
        <v>1</v>
      </c>
      <c r="E36440" s="2">
        <v>0</v>
      </c>
      <c r="F36440" s="2">
        <v>1</v>
      </c>
    </row>
    <row r="36441" spans="1:6" x14ac:dyDescent="0.25">
      <c r="A36441" s="1" t="str">
        <f>"54967"</f>
        <v>54967</v>
      </c>
      <c r="B36441" s="1" t="str">
        <f>"55137"</f>
        <v>55137</v>
      </c>
      <c r="C36441" s="2">
        <v>1</v>
      </c>
      <c r="D36441" s="2">
        <v>1</v>
      </c>
      <c r="E36441" s="2">
        <v>1</v>
      </c>
      <c r="F36441" s="2">
        <v>1</v>
      </c>
    </row>
    <row r="36442" spans="1:6" x14ac:dyDescent="0.25">
      <c r="A36442" s="1" t="str">
        <f>"55068"</f>
        <v>55068</v>
      </c>
      <c r="B36442" s="1" t="str">
        <f>"27037"</f>
        <v>27037</v>
      </c>
      <c r="C36442" s="2">
        <v>1</v>
      </c>
      <c r="D36442" s="2">
        <v>1</v>
      </c>
      <c r="E36442" s="2">
        <v>1</v>
      </c>
      <c r="F36442" s="2">
        <v>1</v>
      </c>
    </row>
    <row r="36443" spans="1:6" x14ac:dyDescent="0.25">
      <c r="A36443" s="1" t="str">
        <f>"55065"</f>
        <v>55065</v>
      </c>
      <c r="B36443" s="1" t="str">
        <f>"27037"</f>
        <v>27037</v>
      </c>
      <c r="C36443" s="2">
        <v>0.95744680851063801</v>
      </c>
      <c r="D36443" s="2">
        <v>0.92857142857142805</v>
      </c>
      <c r="E36443" s="2">
        <v>1</v>
      </c>
      <c r="F36443" s="2">
        <v>0.95740365111561798</v>
      </c>
    </row>
    <row r="36444" spans="1:6" x14ac:dyDescent="0.25">
      <c r="A36444" s="1" t="str">
        <f>"55065"</f>
        <v>55065</v>
      </c>
      <c r="B36444" s="1" t="str">
        <f>"27049"</f>
        <v>27049</v>
      </c>
      <c r="C36444" s="2">
        <v>4.2553191489361701E-2</v>
      </c>
      <c r="D36444" s="2">
        <v>7.1428571428571397E-2</v>
      </c>
      <c r="E36444" s="2">
        <v>0</v>
      </c>
      <c r="F36444" s="2">
        <v>4.2596348884381303E-2</v>
      </c>
    </row>
    <row r="36445" spans="1:6" x14ac:dyDescent="0.25">
      <c r="A36445" s="1" t="str">
        <f>"55012"</f>
        <v>55012</v>
      </c>
      <c r="B36445" s="1" t="str">
        <f>"27025"</f>
        <v>27025</v>
      </c>
      <c r="C36445" s="2">
        <v>1</v>
      </c>
      <c r="D36445" s="2">
        <v>1</v>
      </c>
      <c r="E36445" s="2">
        <v>1</v>
      </c>
      <c r="F36445" s="2">
        <v>1</v>
      </c>
    </row>
    <row r="36446" spans="1:6" x14ac:dyDescent="0.25">
      <c r="A36446" s="1" t="str">
        <f>"55088"</f>
        <v>55088</v>
      </c>
      <c r="B36446" s="1" t="str">
        <f>"27131"</f>
        <v>27131</v>
      </c>
      <c r="C36446" s="2">
        <v>0.69520103761348795</v>
      </c>
      <c r="D36446" s="2">
        <v>1</v>
      </c>
      <c r="E36446" s="2">
        <v>1</v>
      </c>
      <c r="F36446" s="2">
        <v>0.69716494845360799</v>
      </c>
    </row>
    <row r="36447" spans="1:6" x14ac:dyDescent="0.25">
      <c r="A36447" s="1" t="str">
        <f>"55088"</f>
        <v>55088</v>
      </c>
      <c r="B36447" s="1" t="str">
        <f>"27139"</f>
        <v>27139</v>
      </c>
      <c r="C36447" s="2">
        <v>0.304798962386511</v>
      </c>
      <c r="D36447" s="2">
        <v>0</v>
      </c>
      <c r="E36447" s="2">
        <v>0</v>
      </c>
      <c r="F36447" s="2">
        <v>0.30283505154639101</v>
      </c>
    </row>
    <row r="36448" spans="1:6" x14ac:dyDescent="0.25">
      <c r="A36448" s="1" t="str">
        <f>"55029"</f>
        <v>55029</v>
      </c>
      <c r="B36448" s="1" t="str">
        <f>"27059"</f>
        <v>27059</v>
      </c>
      <c r="C36448" s="2">
        <v>0</v>
      </c>
      <c r="D36448" s="2">
        <v>0</v>
      </c>
      <c r="E36448" s="2">
        <v>1</v>
      </c>
      <c r="F36448" s="2">
        <v>1</v>
      </c>
    </row>
    <row r="36449" spans="1:6" x14ac:dyDescent="0.25">
      <c r="A36449" s="1" t="str">
        <f>"55044"</f>
        <v>55044</v>
      </c>
      <c r="B36449" s="1" t="str">
        <f>"27037"</f>
        <v>27037</v>
      </c>
      <c r="C36449" s="2">
        <v>0.94435098886110402</v>
      </c>
      <c r="D36449" s="2">
        <v>0.98140200286123003</v>
      </c>
      <c r="E36449" s="2">
        <v>0.99330357142857095</v>
      </c>
      <c r="F36449" s="2">
        <v>0.94744347971981002</v>
      </c>
    </row>
    <row r="36450" spans="1:6" x14ac:dyDescent="0.25">
      <c r="A36450" s="1" t="str">
        <f>"55044"</f>
        <v>55044</v>
      </c>
      <c r="B36450" s="1" t="str">
        <f>"27139"</f>
        <v>27139</v>
      </c>
      <c r="C36450" s="2">
        <v>5.5649011138895199E-2</v>
      </c>
      <c r="D36450" s="2">
        <v>1.8597997138769602E-2</v>
      </c>
      <c r="E36450" s="2">
        <v>6.6964285714285702E-3</v>
      </c>
      <c r="F36450" s="2">
        <v>5.2556520280189499E-2</v>
      </c>
    </row>
    <row r="36451" spans="1:6" x14ac:dyDescent="0.25">
      <c r="A36451" s="1" t="str">
        <f>"55311"</f>
        <v>55311</v>
      </c>
      <c r="B36451" s="1" t="str">
        <f>"27053"</f>
        <v>27053</v>
      </c>
      <c r="C36451" s="2">
        <v>1</v>
      </c>
      <c r="D36451" s="2">
        <v>1</v>
      </c>
      <c r="E36451" s="2">
        <v>1</v>
      </c>
      <c r="F36451" s="2">
        <v>1</v>
      </c>
    </row>
    <row r="36452" spans="1:6" x14ac:dyDescent="0.25">
      <c r="A36452" s="1" t="str">
        <f>"55307"</f>
        <v>55307</v>
      </c>
      <c r="B36452" s="1" t="str">
        <f>"27143"</f>
        <v>27143</v>
      </c>
      <c r="C36452" s="2">
        <v>1</v>
      </c>
      <c r="D36452" s="2">
        <v>1</v>
      </c>
      <c r="E36452" s="2">
        <v>1</v>
      </c>
      <c r="F36452" s="2">
        <v>1</v>
      </c>
    </row>
    <row r="36453" spans="1:6" x14ac:dyDescent="0.25">
      <c r="A36453" s="1" t="str">
        <f>"55309"</f>
        <v>55309</v>
      </c>
      <c r="B36453" s="1" t="str">
        <f>"27141"</f>
        <v>27141</v>
      </c>
      <c r="C36453" s="2">
        <v>1</v>
      </c>
      <c r="D36453" s="2">
        <v>1</v>
      </c>
      <c r="E36453" s="2">
        <v>1</v>
      </c>
      <c r="F36453" s="2">
        <v>1</v>
      </c>
    </row>
    <row r="36454" spans="1:6" x14ac:dyDescent="0.25">
      <c r="A36454" s="1" t="str">
        <f>"55120"</f>
        <v>55120</v>
      </c>
      <c r="B36454" s="1" t="str">
        <f>"27037"</f>
        <v>27037</v>
      </c>
      <c r="C36454" s="2">
        <v>1</v>
      </c>
      <c r="D36454" s="2">
        <v>1</v>
      </c>
      <c r="E36454" s="2">
        <v>1</v>
      </c>
      <c r="F36454" s="2">
        <v>1</v>
      </c>
    </row>
    <row r="36455" spans="1:6" x14ac:dyDescent="0.25">
      <c r="A36455" s="1" t="str">
        <f>"55320"</f>
        <v>55320</v>
      </c>
      <c r="B36455" s="1" t="str">
        <f>"27171"</f>
        <v>27171</v>
      </c>
      <c r="C36455" s="2">
        <v>0.627679403541472</v>
      </c>
      <c r="D36455" s="2">
        <v>0.53846153846153799</v>
      </c>
      <c r="E36455" s="2">
        <v>0.891891891891891</v>
      </c>
      <c r="F36455" s="2">
        <v>0.62944839857651202</v>
      </c>
    </row>
    <row r="36456" spans="1:6" x14ac:dyDescent="0.25">
      <c r="A36456" s="1" t="str">
        <f>"55320"</f>
        <v>55320</v>
      </c>
      <c r="B36456" s="1" t="str">
        <f>"27145"</f>
        <v>27145</v>
      </c>
      <c r="C36456" s="2">
        <v>0.372320596458527</v>
      </c>
      <c r="D36456" s="2">
        <v>0.46153846153846101</v>
      </c>
      <c r="E36456" s="2">
        <v>0.108108108108108</v>
      </c>
      <c r="F36456" s="2">
        <v>0.37055160142348698</v>
      </c>
    </row>
    <row r="36457" spans="1:6" x14ac:dyDescent="0.25">
      <c r="A36457" s="1" t="str">
        <f>"55344"</f>
        <v>55344</v>
      </c>
      <c r="B36457" s="1" t="str">
        <f>"27053"</f>
        <v>27053</v>
      </c>
      <c r="C36457" s="2">
        <v>1</v>
      </c>
      <c r="D36457" s="2">
        <v>1</v>
      </c>
      <c r="E36457" s="2">
        <v>1</v>
      </c>
      <c r="F36457" s="2">
        <v>1</v>
      </c>
    </row>
    <row r="36458" spans="1:6" x14ac:dyDescent="0.25">
      <c r="A36458" s="1" t="str">
        <f>"55123"</f>
        <v>55123</v>
      </c>
      <c r="B36458" s="1" t="str">
        <f>"27037"</f>
        <v>27037</v>
      </c>
      <c r="C36458" s="2">
        <v>1</v>
      </c>
      <c r="D36458" s="2">
        <v>1</v>
      </c>
      <c r="E36458" s="2">
        <v>1</v>
      </c>
      <c r="F36458" s="2">
        <v>1</v>
      </c>
    </row>
    <row r="36459" spans="1:6" x14ac:dyDescent="0.25">
      <c r="A36459" s="1" t="str">
        <f>"55301"</f>
        <v>55301</v>
      </c>
      <c r="B36459" s="1" t="str">
        <f>"27171"</f>
        <v>27171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25">
      <c r="A36460" s="1" t="str">
        <f>"55302"</f>
        <v>55302</v>
      </c>
      <c r="B36460" s="1" t="str">
        <f>"27171"</f>
        <v>27171</v>
      </c>
      <c r="C36460" s="2">
        <v>1</v>
      </c>
      <c r="D36460" s="2">
        <v>1</v>
      </c>
      <c r="E36460" s="2">
        <v>1</v>
      </c>
      <c r="F36460" s="2">
        <v>1</v>
      </c>
    </row>
    <row r="36461" spans="1:6" x14ac:dyDescent="0.25">
      <c r="A36461" s="1" t="str">
        <f>"55349"</f>
        <v>55349</v>
      </c>
      <c r="B36461" s="1" t="str">
        <f>"27171"</f>
        <v>27171</v>
      </c>
      <c r="C36461" s="2">
        <v>1</v>
      </c>
      <c r="D36461" s="2">
        <v>1</v>
      </c>
      <c r="E36461" s="2">
        <v>1</v>
      </c>
      <c r="F36461" s="2">
        <v>1</v>
      </c>
    </row>
    <row r="36462" spans="1:6" x14ac:dyDescent="0.25">
      <c r="A36462" s="1" t="str">
        <f>"55375"</f>
        <v>55375</v>
      </c>
      <c r="B36462" s="1" t="str">
        <f>"27019"</f>
        <v>27019</v>
      </c>
      <c r="C36462" s="2">
        <v>1.3360053440213699E-3</v>
      </c>
      <c r="D36462" s="2">
        <v>3.03030303030303E-2</v>
      </c>
      <c r="E36462" s="2">
        <v>0.15384615384615299</v>
      </c>
      <c r="F36462" s="2">
        <v>3.80710659898477E-3</v>
      </c>
    </row>
    <row r="36463" spans="1:6" x14ac:dyDescent="0.25">
      <c r="A36463" s="1" t="str">
        <f>"55375"</f>
        <v>55375</v>
      </c>
      <c r="B36463" s="1" t="str">
        <f>"27053"</f>
        <v>27053</v>
      </c>
      <c r="C36463" s="2">
        <v>0.99866399465597799</v>
      </c>
      <c r="D36463" s="2">
        <v>0.96969696969696895</v>
      </c>
      <c r="E36463" s="2">
        <v>0.84615384615384603</v>
      </c>
      <c r="F36463" s="2">
        <v>0.99619289340101502</v>
      </c>
    </row>
    <row r="36464" spans="1:6" x14ac:dyDescent="0.25">
      <c r="A36464" s="1" t="str">
        <f>"55421"</f>
        <v>55421</v>
      </c>
      <c r="B36464" s="1" t="str">
        <f>"27123"</f>
        <v>27123</v>
      </c>
      <c r="C36464" s="2">
        <v>0.15455697145837899</v>
      </c>
      <c r="D36464" s="2">
        <v>0.16666666666666599</v>
      </c>
      <c r="E36464" s="2">
        <v>0.214067278287461</v>
      </c>
      <c r="F36464" s="2">
        <v>0.15792622133599199</v>
      </c>
    </row>
    <row r="36465" spans="1:6" x14ac:dyDescent="0.25">
      <c r="A36465" s="1" t="str">
        <f>"55421"</f>
        <v>55421</v>
      </c>
      <c r="B36465" s="1" t="str">
        <f>"27053"</f>
        <v>27053</v>
      </c>
      <c r="C36465" s="2">
        <v>7.9737685371488107E-3</v>
      </c>
      <c r="D36465" s="2">
        <v>8.2304526748971096E-3</v>
      </c>
      <c r="E36465" s="2">
        <v>0</v>
      </c>
      <c r="F36465" s="2">
        <v>7.6437354602858004E-3</v>
      </c>
    </row>
    <row r="36466" spans="1:6" x14ac:dyDescent="0.25">
      <c r="A36466" s="1" t="str">
        <f>"55421"</f>
        <v>55421</v>
      </c>
      <c r="B36466" s="1" t="str">
        <f>"27003"</f>
        <v>27003</v>
      </c>
      <c r="C36466" s="2">
        <v>0.83746926000447097</v>
      </c>
      <c r="D36466" s="2">
        <v>0.82510288065843596</v>
      </c>
      <c r="E36466" s="2">
        <v>0.78593272171253803</v>
      </c>
      <c r="F36466" s="2">
        <v>0.83443004320372205</v>
      </c>
    </row>
    <row r="36467" spans="1:6" x14ac:dyDescent="0.25">
      <c r="A36467" s="1" t="str">
        <f>"55410"</f>
        <v>55410</v>
      </c>
      <c r="B36467" s="1" t="str">
        <f>"27053"</f>
        <v>27053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tr">
        <f>"55384"</f>
        <v>55384</v>
      </c>
      <c r="B36468" s="1" t="str">
        <f>"27053"</f>
        <v>27053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25">
      <c r="A36469" s="1" t="str">
        <f>"55390"</f>
        <v>55390</v>
      </c>
      <c r="B36469" s="1" t="str">
        <f>"27171"</f>
        <v>27171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25">
      <c r="A36470" s="1" t="str">
        <f>"55398"</f>
        <v>55398</v>
      </c>
      <c r="B36470" s="1" t="str">
        <f>"27141"</f>
        <v>27141</v>
      </c>
      <c r="C36470" s="2">
        <v>0.94573037222395895</v>
      </c>
      <c r="D36470" s="2">
        <v>1</v>
      </c>
      <c r="E36470" s="2">
        <v>0.94827586206896497</v>
      </c>
      <c r="F36470" s="2">
        <v>0.94729770080621001</v>
      </c>
    </row>
    <row r="36471" spans="1:6" x14ac:dyDescent="0.25">
      <c r="A36471" s="1" t="str">
        <f>"55398"</f>
        <v>55398</v>
      </c>
      <c r="B36471" s="1" t="str">
        <f>"27003"</f>
        <v>27003</v>
      </c>
      <c r="C36471" s="2">
        <v>7.8198310916484197E-4</v>
      </c>
      <c r="D36471" s="2">
        <v>0</v>
      </c>
      <c r="E36471" s="2">
        <v>0</v>
      </c>
      <c r="F36471" s="2">
        <v>7.4649148999701405E-4</v>
      </c>
    </row>
    <row r="36472" spans="1:6" x14ac:dyDescent="0.25">
      <c r="A36472" s="1" t="str">
        <f>"55398"</f>
        <v>55398</v>
      </c>
      <c r="B36472" s="1" t="str">
        <f>"27059"</f>
        <v>27059</v>
      </c>
      <c r="C36472" s="2">
        <v>5.3487644666875098E-2</v>
      </c>
      <c r="D36472" s="2">
        <v>0</v>
      </c>
      <c r="E36472" s="2">
        <v>5.1724137931034399E-2</v>
      </c>
      <c r="F36472" s="2">
        <v>5.1955807703792101E-2</v>
      </c>
    </row>
    <row r="36473" spans="1:6" x14ac:dyDescent="0.25">
      <c r="A36473" s="1" t="str">
        <f>"55401"</f>
        <v>55401</v>
      </c>
      <c r="B36473" s="1" t="str">
        <f>"27053"</f>
        <v>27053</v>
      </c>
      <c r="C36473" s="2">
        <v>1</v>
      </c>
      <c r="D36473" s="2">
        <v>1</v>
      </c>
      <c r="E36473" s="2">
        <v>1</v>
      </c>
      <c r="F36473" s="2">
        <v>1</v>
      </c>
    </row>
    <row r="36474" spans="1:6" x14ac:dyDescent="0.25">
      <c r="A36474" s="1" t="str">
        <f>"55744"</f>
        <v>55744</v>
      </c>
      <c r="B36474" s="1" t="str">
        <f>"27061"</f>
        <v>27061</v>
      </c>
      <c r="C36474" s="2">
        <v>1</v>
      </c>
      <c r="D36474" s="2">
        <v>1</v>
      </c>
      <c r="E36474" s="2">
        <v>1</v>
      </c>
      <c r="F36474" s="2">
        <v>1</v>
      </c>
    </row>
    <row r="36475" spans="1:6" x14ac:dyDescent="0.25">
      <c r="A36475" s="1" t="str">
        <f>"55751"</f>
        <v>55751</v>
      </c>
      <c r="B36475" s="1" t="str">
        <f>"27137"</f>
        <v>27137</v>
      </c>
      <c r="C36475" s="2">
        <v>1</v>
      </c>
      <c r="D36475" s="2">
        <v>1</v>
      </c>
      <c r="E36475" s="2">
        <v>0</v>
      </c>
      <c r="F36475" s="2">
        <v>1</v>
      </c>
    </row>
    <row r="36476" spans="1:6" x14ac:dyDescent="0.25">
      <c r="A36476" s="1" t="str">
        <f>"55438"</f>
        <v>55438</v>
      </c>
      <c r="B36476" s="1" t="str">
        <f>"27053"</f>
        <v>27053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25">
      <c r="A36477" s="1" t="str">
        <f>"55806"</f>
        <v>55806</v>
      </c>
      <c r="B36477" s="1" t="str">
        <f>"27137"</f>
        <v>27137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25">
      <c r="A36478" s="1" t="str">
        <f>"55757"</f>
        <v>55757</v>
      </c>
      <c r="B36478" s="1" t="str">
        <f>"27017"</f>
        <v>27017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25">
      <c r="A36479" s="1" t="str">
        <f>"55760"</f>
        <v>55760</v>
      </c>
      <c r="B36479" s="1" t="str">
        <f>"27001"</f>
        <v>27001</v>
      </c>
      <c r="C36479" s="2">
        <v>1</v>
      </c>
      <c r="D36479" s="2">
        <v>1</v>
      </c>
      <c r="E36479" s="2">
        <v>1</v>
      </c>
      <c r="F36479" s="2">
        <v>1</v>
      </c>
    </row>
    <row r="36480" spans="1:6" x14ac:dyDescent="0.25">
      <c r="A36480" s="1" t="str">
        <f>"55768"</f>
        <v>55768</v>
      </c>
      <c r="B36480" s="1" t="str">
        <f>"27137"</f>
        <v>27137</v>
      </c>
      <c r="C36480" s="2">
        <v>1</v>
      </c>
      <c r="D36480" s="2">
        <v>1</v>
      </c>
      <c r="E36480" s="2">
        <v>1</v>
      </c>
      <c r="F36480" s="2">
        <v>1</v>
      </c>
    </row>
    <row r="36481" spans="1:6" x14ac:dyDescent="0.25">
      <c r="A36481" s="1" t="str">
        <f>"55785"</f>
        <v>55785</v>
      </c>
      <c r="B36481" s="1" t="str">
        <f>"27021"</f>
        <v>27021</v>
      </c>
      <c r="C36481" s="2">
        <v>0.20547945205479401</v>
      </c>
      <c r="D36481" s="2">
        <v>1</v>
      </c>
      <c r="E36481" s="2">
        <v>0</v>
      </c>
      <c r="F36481" s="2">
        <v>0.20261437908496699</v>
      </c>
    </row>
    <row r="36482" spans="1:6" x14ac:dyDescent="0.25">
      <c r="A36482" s="1" t="str">
        <f>"55785"</f>
        <v>55785</v>
      </c>
      <c r="B36482" s="1" t="str">
        <f>"27001"</f>
        <v>27001</v>
      </c>
      <c r="C36482" s="2">
        <v>0.79452054794520499</v>
      </c>
      <c r="D36482" s="2">
        <v>0</v>
      </c>
      <c r="E36482" s="2">
        <v>1</v>
      </c>
      <c r="F36482" s="2">
        <v>0.79738562091503196</v>
      </c>
    </row>
    <row r="36483" spans="1:6" x14ac:dyDescent="0.25">
      <c r="A36483" s="1" t="str">
        <f>"55791"</f>
        <v>55791</v>
      </c>
      <c r="B36483" s="1" t="str">
        <f>"27137"</f>
        <v>27137</v>
      </c>
      <c r="C36483" s="2">
        <v>0</v>
      </c>
      <c r="D36483" s="2">
        <v>1</v>
      </c>
      <c r="E36483" s="2">
        <v>0</v>
      </c>
      <c r="F36483" s="2">
        <v>1</v>
      </c>
    </row>
    <row r="36484" spans="1:6" x14ac:dyDescent="0.25">
      <c r="A36484" s="1" t="str">
        <f>"55796"</f>
        <v>55796</v>
      </c>
      <c r="B36484" s="1" t="str">
        <f>"27137"</f>
        <v>27137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25">
      <c r="A36485" s="1" t="str">
        <f>"55474"</f>
        <v>55474</v>
      </c>
      <c r="B36485" s="1" t="str">
        <f>"27053"</f>
        <v>27053</v>
      </c>
      <c r="C36485" s="2">
        <v>0</v>
      </c>
      <c r="D36485" s="2">
        <v>1</v>
      </c>
      <c r="E36485" s="2">
        <v>0</v>
      </c>
      <c r="F36485" s="2">
        <v>1</v>
      </c>
    </row>
    <row r="36486" spans="1:6" x14ac:dyDescent="0.25">
      <c r="A36486" s="1" t="str">
        <f>"55722"</f>
        <v>55722</v>
      </c>
      <c r="B36486" s="1" t="str">
        <f>"27061"</f>
        <v>27061</v>
      </c>
      <c r="C36486" s="2">
        <v>1</v>
      </c>
      <c r="D36486" s="2">
        <v>0</v>
      </c>
      <c r="E36486" s="2">
        <v>1</v>
      </c>
      <c r="F36486" s="2">
        <v>1</v>
      </c>
    </row>
    <row r="36487" spans="1:6" x14ac:dyDescent="0.25">
      <c r="A36487" s="1" t="str">
        <f>"55606"</f>
        <v>55606</v>
      </c>
      <c r="B36487" s="1" t="str">
        <f>"27031"</f>
        <v>27031</v>
      </c>
      <c r="C36487" s="2">
        <v>1</v>
      </c>
      <c r="D36487" s="2">
        <v>1</v>
      </c>
      <c r="E36487" s="2">
        <v>1</v>
      </c>
      <c r="F36487" s="2">
        <v>1</v>
      </c>
    </row>
    <row r="36488" spans="1:6" x14ac:dyDescent="0.25">
      <c r="A36488" s="1" t="str">
        <f>"55921"</f>
        <v>55921</v>
      </c>
      <c r="B36488" s="1" t="str">
        <f>"27055"</f>
        <v>27055</v>
      </c>
      <c r="C36488" s="2">
        <v>1</v>
      </c>
      <c r="D36488" s="2">
        <v>1</v>
      </c>
      <c r="E36488" s="2">
        <v>1</v>
      </c>
      <c r="F36488" s="2">
        <v>1</v>
      </c>
    </row>
    <row r="36489" spans="1:6" x14ac:dyDescent="0.25">
      <c r="A36489" s="1" t="str">
        <f>"55927"</f>
        <v>55927</v>
      </c>
      <c r="B36489" s="1" t="str">
        <f>"27039"</f>
        <v>27039</v>
      </c>
      <c r="C36489" s="2">
        <v>1</v>
      </c>
      <c r="D36489" s="2">
        <v>1</v>
      </c>
      <c r="E36489" s="2">
        <v>1</v>
      </c>
      <c r="F36489" s="2">
        <v>1</v>
      </c>
    </row>
    <row r="36490" spans="1:6" x14ac:dyDescent="0.25">
      <c r="A36490" s="1" t="str">
        <f>"55940"</f>
        <v>55940</v>
      </c>
      <c r="B36490" s="1" t="str">
        <f>"27099"</f>
        <v>27099</v>
      </c>
      <c r="C36490" s="2">
        <v>7.1047957371225502E-3</v>
      </c>
      <c r="D36490" s="2">
        <v>0</v>
      </c>
      <c r="E36490" s="2">
        <v>0</v>
      </c>
      <c r="F36490" s="2">
        <v>6.7739204064352198E-3</v>
      </c>
    </row>
    <row r="36491" spans="1:6" x14ac:dyDescent="0.25">
      <c r="A36491" s="1" t="str">
        <f>"55940"</f>
        <v>55940</v>
      </c>
      <c r="B36491" s="1" t="str">
        <f>"27039"</f>
        <v>27039</v>
      </c>
      <c r="C36491" s="2">
        <v>0.95559502664298401</v>
      </c>
      <c r="D36491" s="2">
        <v>1</v>
      </c>
      <c r="E36491" s="2">
        <v>1</v>
      </c>
      <c r="F36491" s="2">
        <v>0.95766299745977901</v>
      </c>
    </row>
    <row r="36492" spans="1:6" x14ac:dyDescent="0.25">
      <c r="A36492" s="1" t="str">
        <f>"55940"</f>
        <v>55940</v>
      </c>
      <c r="B36492" s="1" t="str">
        <f>"27109"</f>
        <v>27109</v>
      </c>
      <c r="C36492" s="2">
        <v>3.7300177619893397E-2</v>
      </c>
      <c r="D36492" s="2">
        <v>0</v>
      </c>
      <c r="E36492" s="2">
        <v>0</v>
      </c>
      <c r="F36492" s="2">
        <v>3.5563082133784903E-2</v>
      </c>
    </row>
    <row r="36493" spans="1:6" x14ac:dyDescent="0.25">
      <c r="A36493" s="1" t="str">
        <f>"56032"</f>
        <v>56032</v>
      </c>
      <c r="B36493" s="1" t="str">
        <f>"27047"</f>
        <v>27047</v>
      </c>
      <c r="C36493" s="2">
        <v>1</v>
      </c>
      <c r="D36493" s="2">
        <v>0</v>
      </c>
      <c r="E36493" s="2">
        <v>1</v>
      </c>
      <c r="F36493" s="2">
        <v>1</v>
      </c>
    </row>
    <row r="36494" spans="1:6" x14ac:dyDescent="0.25">
      <c r="A36494" s="1" t="str">
        <f>"56041"</f>
        <v>56041</v>
      </c>
      <c r="B36494" s="1" t="str">
        <f>"27013"</f>
        <v>27013</v>
      </c>
      <c r="C36494" s="2">
        <v>5.9523809523809503E-3</v>
      </c>
      <c r="D36494" s="2">
        <v>0</v>
      </c>
      <c r="E36494" s="2">
        <v>0</v>
      </c>
      <c r="F36494" s="2">
        <v>5.8823529411764696E-3</v>
      </c>
    </row>
    <row r="36495" spans="1:6" x14ac:dyDescent="0.25">
      <c r="A36495" s="1" t="str">
        <f>"56041"</f>
        <v>56041</v>
      </c>
      <c r="B36495" s="1" t="str">
        <f>"27015"</f>
        <v>27015</v>
      </c>
      <c r="C36495" s="2">
        <v>0.990079365079365</v>
      </c>
      <c r="D36495" s="2">
        <v>1</v>
      </c>
      <c r="E36495" s="2">
        <v>1</v>
      </c>
      <c r="F36495" s="2">
        <v>0.99019607843137203</v>
      </c>
    </row>
    <row r="36496" spans="1:6" x14ac:dyDescent="0.25">
      <c r="A36496" s="1" t="str">
        <f>"56041"</f>
        <v>56041</v>
      </c>
      <c r="B36496" s="1" t="str">
        <f>"27165"</f>
        <v>27165</v>
      </c>
      <c r="C36496" s="2">
        <v>3.9682539682539602E-3</v>
      </c>
      <c r="D36496" s="2">
        <v>0</v>
      </c>
      <c r="E36496" s="2">
        <v>0</v>
      </c>
      <c r="F36496" s="2">
        <v>3.9215686274509803E-3</v>
      </c>
    </row>
    <row r="36497" spans="1:6" x14ac:dyDescent="0.25">
      <c r="A36497" s="1" t="str">
        <f>"56058"</f>
        <v>56058</v>
      </c>
      <c r="B36497" s="1" t="str">
        <f>"27103"</f>
        <v>27103</v>
      </c>
      <c r="C36497" s="2">
        <v>1.5625E-2</v>
      </c>
      <c r="D36497" s="2">
        <v>4.3103448275861999E-3</v>
      </c>
      <c r="E36497" s="2">
        <v>0</v>
      </c>
      <c r="F36497" s="2">
        <v>1.44026186579378E-2</v>
      </c>
    </row>
    <row r="36498" spans="1:6" x14ac:dyDescent="0.25">
      <c r="A36498" s="1" t="str">
        <f>"56058"</f>
        <v>56058</v>
      </c>
      <c r="B36498" s="1" t="str">
        <f>"27143"</f>
        <v>27143</v>
      </c>
      <c r="C36498" s="2">
        <v>8.61191860465116E-2</v>
      </c>
      <c r="D36498" s="2">
        <v>4.3103448275861999E-3</v>
      </c>
      <c r="E36498" s="2">
        <v>5.6338028169014003E-2</v>
      </c>
      <c r="F36498" s="2">
        <v>7.9214402618657906E-2</v>
      </c>
    </row>
    <row r="36499" spans="1:6" x14ac:dyDescent="0.25">
      <c r="A36499" s="1" t="str">
        <f>"56058"</f>
        <v>56058</v>
      </c>
      <c r="B36499" s="1" t="str">
        <f>"27079"</f>
        <v>27079</v>
      </c>
      <c r="C36499" s="2">
        <v>0.89825581395348797</v>
      </c>
      <c r="D36499" s="2">
        <v>0.99137931034482696</v>
      </c>
      <c r="E36499" s="2">
        <v>0.94366197183098499</v>
      </c>
      <c r="F36499" s="2">
        <v>0.90638297872340401</v>
      </c>
    </row>
    <row r="36500" spans="1:6" x14ac:dyDescent="0.25">
      <c r="A36500" s="1" t="str">
        <f>"56062"</f>
        <v>56062</v>
      </c>
      <c r="B36500" s="1" t="str">
        <f>"27015"</f>
        <v>27015</v>
      </c>
      <c r="C36500" s="2">
        <v>1.62548764629388E-2</v>
      </c>
      <c r="D36500" s="2">
        <v>0</v>
      </c>
      <c r="E36500" s="2">
        <v>1.63934426229508E-2</v>
      </c>
      <c r="F36500" s="2">
        <v>1.50812064965197E-2</v>
      </c>
    </row>
    <row r="36501" spans="1:6" x14ac:dyDescent="0.25">
      <c r="A36501" s="1" t="str">
        <f>"56062"</f>
        <v>56062</v>
      </c>
      <c r="B36501" s="1" t="str">
        <f>"27013"</f>
        <v>27013</v>
      </c>
      <c r="C36501" s="2">
        <v>5.9817945383614998E-2</v>
      </c>
      <c r="D36501" s="2">
        <v>0</v>
      </c>
      <c r="E36501" s="2">
        <v>0</v>
      </c>
      <c r="F36501" s="2">
        <v>5.3364269141531299E-2</v>
      </c>
    </row>
    <row r="36502" spans="1:6" x14ac:dyDescent="0.25">
      <c r="A36502" s="1" t="str">
        <f>"56062"</f>
        <v>56062</v>
      </c>
      <c r="B36502" s="1" t="str">
        <f>"27165"</f>
        <v>27165</v>
      </c>
      <c r="C36502" s="2">
        <v>0.92392717815344605</v>
      </c>
      <c r="D36502" s="2">
        <v>1</v>
      </c>
      <c r="E36502" s="2">
        <v>0.98360655737704905</v>
      </c>
      <c r="F36502" s="2">
        <v>0.93155452436194797</v>
      </c>
    </row>
    <row r="36503" spans="1:6" x14ac:dyDescent="0.25">
      <c r="A36503" s="1" t="str">
        <f>"56035"</f>
        <v>56035</v>
      </c>
      <c r="B36503" s="1" t="str">
        <f>"27047"</f>
        <v>27047</v>
      </c>
      <c r="C36503" s="2">
        <v>1</v>
      </c>
      <c r="D36503" s="2">
        <v>0</v>
      </c>
      <c r="E36503" s="2">
        <v>1</v>
      </c>
      <c r="F36503" s="2">
        <v>1</v>
      </c>
    </row>
    <row r="36504" spans="1:6" x14ac:dyDescent="0.25">
      <c r="A36504" s="1" t="str">
        <f>"55949"</f>
        <v>55949</v>
      </c>
      <c r="B36504" s="1" t="str">
        <f>"27045"</f>
        <v>27045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25">
      <c r="A36505" s="1" t="str">
        <f>"55954"</f>
        <v>55954</v>
      </c>
      <c r="B36505" s="1" t="str">
        <f>"27045"</f>
        <v>27045</v>
      </c>
      <c r="C36505" s="2">
        <v>0.95327102803738295</v>
      </c>
      <c r="D36505" s="2">
        <v>0.96969696969696895</v>
      </c>
      <c r="E36505" s="2">
        <v>0.95</v>
      </c>
      <c r="F36505" s="2">
        <v>0.95386533665835405</v>
      </c>
    </row>
    <row r="36506" spans="1:6" x14ac:dyDescent="0.25">
      <c r="A36506" s="1" t="str">
        <f>"55954"</f>
        <v>55954</v>
      </c>
      <c r="B36506" s="1" t="str">
        <f>"27055"</f>
        <v>27055</v>
      </c>
      <c r="C36506" s="2">
        <v>4.67289719626168E-2</v>
      </c>
      <c r="D36506" s="2">
        <v>3.03030303030303E-2</v>
      </c>
      <c r="E36506" s="2">
        <v>0.05</v>
      </c>
      <c r="F36506" s="2">
        <v>4.6134663341645801E-2</v>
      </c>
    </row>
    <row r="36507" spans="1:6" x14ac:dyDescent="0.25">
      <c r="A36507" s="1" t="str">
        <f>"55963"</f>
        <v>55963</v>
      </c>
      <c r="B36507" s="1" t="str">
        <f>"27109"</f>
        <v>27109</v>
      </c>
      <c r="C36507" s="2">
        <v>0.33592837680031101</v>
      </c>
      <c r="D36507" s="2">
        <v>0.20512820512820501</v>
      </c>
      <c r="E36507" s="2">
        <v>6.6666666666666596E-2</v>
      </c>
      <c r="F36507" s="2">
        <v>0.32763744427934599</v>
      </c>
    </row>
    <row r="36508" spans="1:6" x14ac:dyDescent="0.25">
      <c r="A36508" s="1" t="str">
        <f>"55963"</f>
        <v>55963</v>
      </c>
      <c r="B36508" s="1" t="str">
        <f>"27049"</f>
        <v>27049</v>
      </c>
      <c r="C36508" s="2">
        <v>0.60334760607240101</v>
      </c>
      <c r="D36508" s="2">
        <v>0.76923076923076905</v>
      </c>
      <c r="E36508" s="2">
        <v>0.93333333333333302</v>
      </c>
      <c r="F36508" s="2">
        <v>0.61367013372956902</v>
      </c>
    </row>
    <row r="36509" spans="1:6" x14ac:dyDescent="0.25">
      <c r="A36509" s="1" t="str">
        <f>"55963"</f>
        <v>55963</v>
      </c>
      <c r="B36509" s="1" t="str">
        <f>"27039"</f>
        <v>27039</v>
      </c>
      <c r="C36509" s="2">
        <v>6.0724017127286797E-2</v>
      </c>
      <c r="D36509" s="2">
        <v>2.5641025641025599E-2</v>
      </c>
      <c r="E36509" s="2">
        <v>0</v>
      </c>
      <c r="F36509" s="2">
        <v>5.8692421991084598E-2</v>
      </c>
    </row>
    <row r="36510" spans="1:6" x14ac:dyDescent="0.25">
      <c r="A36510" s="1" t="str">
        <f>"55964"</f>
        <v>55964</v>
      </c>
      <c r="B36510" s="1" t="str">
        <f>"27169"</f>
        <v>27169</v>
      </c>
      <c r="C36510" s="2">
        <v>1.86823992133726E-2</v>
      </c>
      <c r="D36510" s="2">
        <v>0</v>
      </c>
      <c r="E36510" s="2">
        <v>0</v>
      </c>
      <c r="F36510" s="2">
        <v>1.6769638128861401E-2</v>
      </c>
    </row>
    <row r="36511" spans="1:6" x14ac:dyDescent="0.25">
      <c r="A36511" s="1" t="str">
        <f>"55964"</f>
        <v>55964</v>
      </c>
      <c r="B36511" s="1" t="str">
        <f>"27109"</f>
        <v>27109</v>
      </c>
      <c r="C36511" s="2">
        <v>2.9990167158308701E-2</v>
      </c>
      <c r="D36511" s="2">
        <v>5.6179775280898797E-3</v>
      </c>
      <c r="E36511" s="2">
        <v>0</v>
      </c>
      <c r="F36511" s="2">
        <v>2.7360988526037001E-2</v>
      </c>
    </row>
    <row r="36512" spans="1:6" x14ac:dyDescent="0.25">
      <c r="A36512" s="1" t="str">
        <f>"55964"</f>
        <v>55964</v>
      </c>
      <c r="B36512" s="1" t="str">
        <f>"27157"</f>
        <v>27157</v>
      </c>
      <c r="C36512" s="2">
        <v>0.95132743362831795</v>
      </c>
      <c r="D36512" s="2">
        <v>0.99438202247190999</v>
      </c>
      <c r="E36512" s="2">
        <v>1</v>
      </c>
      <c r="F36512" s="2">
        <v>0.95586937334510103</v>
      </c>
    </row>
    <row r="36513" spans="1:6" x14ac:dyDescent="0.25">
      <c r="A36513" s="1" t="str">
        <f>"55970"</f>
        <v>55970</v>
      </c>
      <c r="B36513" s="1" t="str">
        <f>"27099"</f>
        <v>27099</v>
      </c>
      <c r="C36513" s="2">
        <v>1</v>
      </c>
      <c r="D36513" s="2">
        <v>1</v>
      </c>
      <c r="E36513" s="2">
        <v>1</v>
      </c>
      <c r="F36513" s="2">
        <v>1</v>
      </c>
    </row>
    <row r="36514" spans="1:6" x14ac:dyDescent="0.25">
      <c r="A36514" s="1" t="str">
        <f>"55974"</f>
        <v>55974</v>
      </c>
      <c r="B36514" s="1" t="str">
        <f>"27045"</f>
        <v>27045</v>
      </c>
      <c r="C36514" s="2">
        <v>2.6881720430107499E-3</v>
      </c>
      <c r="D36514" s="2">
        <v>0</v>
      </c>
      <c r="E36514" s="2">
        <v>0</v>
      </c>
      <c r="F36514" s="2">
        <v>2.4937655860349101E-3</v>
      </c>
    </row>
    <row r="36515" spans="1:6" x14ac:dyDescent="0.25">
      <c r="A36515" s="1" t="str">
        <f>"55974"</f>
        <v>55974</v>
      </c>
      <c r="B36515" s="1" t="str">
        <f>"27055"</f>
        <v>27055</v>
      </c>
      <c r="C36515" s="2">
        <v>0.99731182795698903</v>
      </c>
      <c r="D36515" s="2">
        <v>1</v>
      </c>
      <c r="E36515" s="2">
        <v>1</v>
      </c>
      <c r="F36515" s="2">
        <v>0.99750623441396502</v>
      </c>
    </row>
    <row r="36516" spans="1:6" x14ac:dyDescent="0.25">
      <c r="A36516" s="1" t="str">
        <f>"55950"</f>
        <v>55950</v>
      </c>
      <c r="B36516" s="1" t="str">
        <f>"27099"</f>
        <v>27099</v>
      </c>
      <c r="C36516" s="2">
        <v>0</v>
      </c>
      <c r="D36516" s="2">
        <v>1</v>
      </c>
      <c r="E36516" s="2">
        <v>1</v>
      </c>
      <c r="F36516" s="2">
        <v>1</v>
      </c>
    </row>
    <row r="36517" spans="1:6" x14ac:dyDescent="0.25">
      <c r="A36517" s="1" t="str">
        <f>"56116"</f>
        <v>56116</v>
      </c>
      <c r="B36517" s="1" t="str">
        <f>"27133"</f>
        <v>27133</v>
      </c>
      <c r="C36517" s="2">
        <v>1</v>
      </c>
      <c r="D36517" s="2">
        <v>1</v>
      </c>
      <c r="E36517" s="2">
        <v>1</v>
      </c>
      <c r="F36517" s="2">
        <v>1</v>
      </c>
    </row>
    <row r="36518" spans="1:6" x14ac:dyDescent="0.25">
      <c r="A36518" s="1" t="str">
        <f>"56121"</f>
        <v>56121</v>
      </c>
      <c r="B36518" s="1" t="str">
        <f>"27091"</f>
        <v>27091</v>
      </c>
      <c r="C36518" s="2">
        <v>1</v>
      </c>
      <c r="D36518" s="2">
        <v>0</v>
      </c>
      <c r="E36518" s="2">
        <v>1</v>
      </c>
      <c r="F36518" s="2">
        <v>1</v>
      </c>
    </row>
    <row r="36519" spans="1:6" x14ac:dyDescent="0.25">
      <c r="A36519" s="1" t="str">
        <f>"56119"</f>
        <v>56119</v>
      </c>
      <c r="B36519" s="1" t="str">
        <f>"27063"</f>
        <v>27063</v>
      </c>
      <c r="C36519" s="2">
        <v>0.18818380743982399</v>
      </c>
      <c r="D36519" s="2">
        <v>0.2</v>
      </c>
      <c r="E36519" s="2">
        <v>0</v>
      </c>
      <c r="F36519" s="2">
        <v>0.18723404255319101</v>
      </c>
    </row>
    <row r="36520" spans="1:6" x14ac:dyDescent="0.25">
      <c r="A36520" s="1" t="str">
        <f>"56119"</f>
        <v>56119</v>
      </c>
      <c r="B36520" s="1" t="str">
        <f>"27105"</f>
        <v>27105</v>
      </c>
      <c r="C36520" s="2">
        <v>0.81181619256017501</v>
      </c>
      <c r="D36520" s="2">
        <v>0.8</v>
      </c>
      <c r="E36520" s="2">
        <v>1</v>
      </c>
      <c r="F36520" s="2">
        <v>0.81276595744680802</v>
      </c>
    </row>
    <row r="36521" spans="1:6" x14ac:dyDescent="0.25">
      <c r="A36521" s="1" t="str">
        <f>"56131"</f>
        <v>56131</v>
      </c>
      <c r="B36521" s="1" t="str">
        <f>"27101"</f>
        <v>27101</v>
      </c>
      <c r="C36521" s="2">
        <v>0.77844311377245501</v>
      </c>
      <c r="D36521" s="2">
        <v>0.625</v>
      </c>
      <c r="E36521" s="2">
        <v>0.94202898550724601</v>
      </c>
      <c r="F36521" s="2">
        <v>0.78247261345852803</v>
      </c>
    </row>
    <row r="36522" spans="1:6" x14ac:dyDescent="0.25">
      <c r="A36522" s="1" t="str">
        <f>"56131"</f>
        <v>56131</v>
      </c>
      <c r="B36522" s="1" t="str">
        <f>"27063"</f>
        <v>27063</v>
      </c>
      <c r="C36522" s="2">
        <v>1.19760479041916E-2</v>
      </c>
      <c r="D36522" s="2">
        <v>2.5000000000000001E-2</v>
      </c>
      <c r="E36522" s="2">
        <v>1.4492753623188401E-2</v>
      </c>
      <c r="F36522" s="2">
        <v>1.2519561815336399E-2</v>
      </c>
    </row>
    <row r="36523" spans="1:6" x14ac:dyDescent="0.25">
      <c r="A36523" s="1" t="str">
        <f>"56131"</f>
        <v>56131</v>
      </c>
      <c r="B36523" s="1" t="str">
        <f>"27033"</f>
        <v>27033</v>
      </c>
      <c r="C36523" s="2">
        <v>2.9940119760479E-2</v>
      </c>
      <c r="D36523" s="2">
        <v>2.5000000000000001E-2</v>
      </c>
      <c r="E36523" s="2">
        <v>0</v>
      </c>
      <c r="F36523" s="2">
        <v>2.8169014084507001E-2</v>
      </c>
    </row>
    <row r="36524" spans="1:6" x14ac:dyDescent="0.25">
      <c r="A36524" s="1" t="str">
        <f>"56131"</f>
        <v>56131</v>
      </c>
      <c r="B36524" s="1" t="str">
        <f>"27105"</f>
        <v>27105</v>
      </c>
      <c r="C36524" s="2">
        <v>0.179640718562874</v>
      </c>
      <c r="D36524" s="2">
        <v>0.32500000000000001</v>
      </c>
      <c r="E36524" s="2">
        <v>4.3478260869565202E-2</v>
      </c>
      <c r="F36524" s="2">
        <v>0.17683881064162699</v>
      </c>
    </row>
    <row r="36525" spans="1:6" x14ac:dyDescent="0.25">
      <c r="A36525" s="1" t="str">
        <f>"56136"</f>
        <v>56136</v>
      </c>
      <c r="B36525" s="1" t="str">
        <f>"27081"</f>
        <v>27081</v>
      </c>
      <c r="C36525" s="2">
        <v>1</v>
      </c>
      <c r="D36525" s="2">
        <v>1</v>
      </c>
      <c r="E36525" s="2">
        <v>1</v>
      </c>
      <c r="F36525" s="2">
        <v>1</v>
      </c>
    </row>
    <row r="36526" spans="1:6" x14ac:dyDescent="0.25">
      <c r="A36526" s="1" t="str">
        <f>"56143"</f>
        <v>56143</v>
      </c>
      <c r="B36526" s="1" t="str">
        <f>"27063"</f>
        <v>27063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25">
      <c r="A36527" s="1" t="str">
        <f>"56087"</f>
        <v>56087</v>
      </c>
      <c r="B36527" s="1" t="str">
        <f>"27033"</f>
        <v>27033</v>
      </c>
      <c r="C36527" s="2">
        <v>1.3708019191226799E-3</v>
      </c>
      <c r="D36527" s="2">
        <v>0</v>
      </c>
      <c r="E36527" s="2">
        <v>0</v>
      </c>
      <c r="F36527" s="2">
        <v>1.1976047904191599E-3</v>
      </c>
    </row>
    <row r="36528" spans="1:6" x14ac:dyDescent="0.25">
      <c r="A36528" s="1" t="str">
        <f>"56087"</f>
        <v>56087</v>
      </c>
      <c r="B36528" s="1" t="str">
        <f>"27127"</f>
        <v>27127</v>
      </c>
      <c r="C36528" s="2">
        <v>6.0315284441398199E-2</v>
      </c>
      <c r="D36528" s="2">
        <v>2.0547945205479399E-2</v>
      </c>
      <c r="E36528" s="2">
        <v>0</v>
      </c>
      <c r="F36528" s="2">
        <v>5.4491017964071797E-2</v>
      </c>
    </row>
    <row r="36529" spans="1:6" x14ac:dyDescent="0.25">
      <c r="A36529" s="1" t="str">
        <f>"56087"</f>
        <v>56087</v>
      </c>
      <c r="B36529" s="1" t="str">
        <f>"27015"</f>
        <v>27015</v>
      </c>
      <c r="C36529" s="2">
        <v>0.93831391363947902</v>
      </c>
      <c r="D36529" s="2">
        <v>0.97945205479452002</v>
      </c>
      <c r="E36529" s="2">
        <v>1</v>
      </c>
      <c r="F36529" s="2">
        <v>0.94431137724550795</v>
      </c>
    </row>
    <row r="36530" spans="1:6" x14ac:dyDescent="0.25">
      <c r="A36530" s="1" t="str">
        <f>"56084"</f>
        <v>56084</v>
      </c>
      <c r="B36530" s="1" t="str">
        <f>"27015"</f>
        <v>27015</v>
      </c>
      <c r="C36530" s="2">
        <v>0</v>
      </c>
      <c r="D36530" s="2">
        <v>0</v>
      </c>
      <c r="E36530" s="2">
        <v>1</v>
      </c>
      <c r="F36530" s="2">
        <v>1</v>
      </c>
    </row>
    <row r="36531" spans="1:6" x14ac:dyDescent="0.25">
      <c r="A36531" s="1" t="str">
        <f>"56235"</f>
        <v>56235</v>
      </c>
      <c r="B36531" s="1" t="str">
        <f>"27051"</f>
        <v>27051</v>
      </c>
      <c r="C36531" s="2">
        <v>5.1020408163265302E-3</v>
      </c>
      <c r="D36531" s="2">
        <v>0</v>
      </c>
      <c r="E36531" s="2">
        <v>0</v>
      </c>
      <c r="F36531" s="2">
        <v>5.0761421319796898E-3</v>
      </c>
    </row>
    <row r="36532" spans="1:6" x14ac:dyDescent="0.25">
      <c r="A36532" s="1" t="str">
        <f>"56235"</f>
        <v>56235</v>
      </c>
      <c r="B36532" s="1" t="str">
        <f>"27149"</f>
        <v>27149</v>
      </c>
      <c r="C36532" s="2">
        <v>0.99489795918367296</v>
      </c>
      <c r="D36532" s="2">
        <v>1</v>
      </c>
      <c r="E36532" s="2">
        <v>0</v>
      </c>
      <c r="F36532" s="2">
        <v>0.99492385786801996</v>
      </c>
    </row>
    <row r="36533" spans="1:6" x14ac:dyDescent="0.25">
      <c r="A36533" s="1" t="str">
        <f>"56185"</f>
        <v>56185</v>
      </c>
      <c r="B36533" s="1" t="str">
        <f>"27101"</f>
        <v>27101</v>
      </c>
      <c r="C36533" s="2">
        <v>3.6231884057971002E-3</v>
      </c>
      <c r="D36533" s="2">
        <v>0</v>
      </c>
      <c r="E36533" s="2">
        <v>0</v>
      </c>
      <c r="F36533" s="2">
        <v>3.54609929078014E-3</v>
      </c>
    </row>
    <row r="36534" spans="1:6" x14ac:dyDescent="0.25">
      <c r="A36534" s="1" t="str">
        <f>"56185"</f>
        <v>56185</v>
      </c>
      <c r="B36534" s="1" t="str">
        <f>"27105"</f>
        <v>27105</v>
      </c>
      <c r="C36534" s="2">
        <v>0.99637681159420199</v>
      </c>
      <c r="D36534" s="2">
        <v>1</v>
      </c>
      <c r="E36534" s="2">
        <v>1</v>
      </c>
      <c r="F36534" s="2">
        <v>0.99645390070921902</v>
      </c>
    </row>
    <row r="36535" spans="1:6" x14ac:dyDescent="0.25">
      <c r="A36535" s="1" t="str">
        <f>"56187"</f>
        <v>56187</v>
      </c>
      <c r="B36535" s="1" t="str">
        <f>"27063"</f>
        <v>27063</v>
      </c>
      <c r="C36535" s="2">
        <v>7.3953823953823898E-3</v>
      </c>
      <c r="D36535" s="2">
        <v>1.6474464579901099E-3</v>
      </c>
      <c r="E36535" s="2">
        <v>0</v>
      </c>
      <c r="F36535" s="2">
        <v>6.5655776145068E-3</v>
      </c>
    </row>
    <row r="36536" spans="1:6" x14ac:dyDescent="0.25">
      <c r="A36536" s="1" t="str">
        <f>"56187"</f>
        <v>56187</v>
      </c>
      <c r="B36536" s="1" t="str">
        <f>"27105"</f>
        <v>27105</v>
      </c>
      <c r="C36536" s="2">
        <v>0.99260461760461705</v>
      </c>
      <c r="D36536" s="2">
        <v>0.99835255354200902</v>
      </c>
      <c r="E36536" s="2">
        <v>1</v>
      </c>
      <c r="F36536" s="2">
        <v>0.99343442238549295</v>
      </c>
    </row>
    <row r="36537" spans="1:6" x14ac:dyDescent="0.25">
      <c r="A36537" s="1" t="str">
        <f>"56207"</f>
        <v>56207</v>
      </c>
      <c r="B36537" s="1" t="str">
        <f>"27149"</f>
        <v>27149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25">
      <c r="A36538" s="1" t="str">
        <f>"56210"</f>
        <v>56210</v>
      </c>
      <c r="B36538" s="1" t="str">
        <f>"27011"</f>
        <v>27011</v>
      </c>
      <c r="C36538" s="2">
        <v>1</v>
      </c>
      <c r="D36538" s="2">
        <v>0</v>
      </c>
      <c r="E36538" s="2">
        <v>0</v>
      </c>
      <c r="F36538" s="2">
        <v>1</v>
      </c>
    </row>
    <row r="36539" spans="1:6" x14ac:dyDescent="0.25">
      <c r="A36539" s="1" t="str">
        <f>"55976"</f>
        <v>55976</v>
      </c>
      <c r="B36539" s="1" t="str">
        <f>"27109"</f>
        <v>27109</v>
      </c>
      <c r="C36539" s="2">
        <v>0.97959183673469297</v>
      </c>
      <c r="D36539" s="2">
        <v>0.98378378378378295</v>
      </c>
      <c r="E36539" s="2">
        <v>1</v>
      </c>
      <c r="F36539" s="2">
        <v>0.98033405172413701</v>
      </c>
    </row>
    <row r="36540" spans="1:6" x14ac:dyDescent="0.25">
      <c r="A36540" s="1" t="str">
        <f>"55976"</f>
        <v>55976</v>
      </c>
      <c r="B36540" s="1" t="str">
        <f>"27099"</f>
        <v>27099</v>
      </c>
      <c r="C36540" s="2">
        <v>5.2478134110787097E-3</v>
      </c>
      <c r="D36540" s="2">
        <v>0</v>
      </c>
      <c r="E36540" s="2">
        <v>0</v>
      </c>
      <c r="F36540" s="2">
        <v>4.8491379310344803E-3</v>
      </c>
    </row>
    <row r="36541" spans="1:6" x14ac:dyDescent="0.25">
      <c r="A36541" s="1" t="str">
        <f>"55976"</f>
        <v>55976</v>
      </c>
      <c r="B36541" s="1" t="str">
        <f>"27045"</f>
        <v>27045</v>
      </c>
      <c r="C36541" s="2">
        <v>1.5160349854227401E-2</v>
      </c>
      <c r="D36541" s="2">
        <v>1.62162162162162E-2</v>
      </c>
      <c r="E36541" s="2">
        <v>0</v>
      </c>
      <c r="F36541" s="2">
        <v>1.48168103448275E-2</v>
      </c>
    </row>
    <row r="36542" spans="1:6" x14ac:dyDescent="0.25">
      <c r="A36542" s="1" t="str">
        <f>"56009"</f>
        <v>56009</v>
      </c>
      <c r="B36542" s="1" t="str">
        <f>"27047"</f>
        <v>27047</v>
      </c>
      <c r="C36542" s="2">
        <v>0.99173553719008201</v>
      </c>
      <c r="D36542" s="2">
        <v>1</v>
      </c>
      <c r="E36542" s="2">
        <v>1</v>
      </c>
      <c r="F36542" s="2">
        <v>0.9921875</v>
      </c>
    </row>
    <row r="36543" spans="1:6" x14ac:dyDescent="0.25">
      <c r="A36543" s="1" t="str">
        <f>"56009"</f>
        <v>56009</v>
      </c>
      <c r="B36543" s="1" t="str">
        <f>"27043"</f>
        <v>27043</v>
      </c>
      <c r="C36543" s="2">
        <v>8.2644628099173504E-3</v>
      </c>
      <c r="D36543" s="2">
        <v>0</v>
      </c>
      <c r="E36543" s="2">
        <v>0</v>
      </c>
      <c r="F36543" s="2">
        <v>7.8125E-3</v>
      </c>
    </row>
    <row r="36544" spans="1:6" x14ac:dyDescent="0.25">
      <c r="A36544" s="1" t="str">
        <f>"56014"</f>
        <v>56014</v>
      </c>
      <c r="B36544" s="1" t="str">
        <f>"27043"</f>
        <v>27043</v>
      </c>
      <c r="C36544" s="2">
        <v>1</v>
      </c>
      <c r="D36544" s="2">
        <v>1</v>
      </c>
      <c r="E36544" s="2">
        <v>1</v>
      </c>
      <c r="F36544" s="2">
        <v>1</v>
      </c>
    </row>
    <row r="36545" spans="1:6" x14ac:dyDescent="0.25">
      <c r="A36545" s="1" t="str">
        <f>"56019"</f>
        <v>56019</v>
      </c>
      <c r="B36545" s="1" t="str">
        <f>"27015"</f>
        <v>27015</v>
      </c>
      <c r="C36545" s="2">
        <v>0.76590909090908998</v>
      </c>
      <c r="D36545" s="2">
        <v>0.45</v>
      </c>
      <c r="E36545" s="2">
        <v>1</v>
      </c>
      <c r="F36545" s="2">
        <v>0.75483870967741895</v>
      </c>
    </row>
    <row r="36546" spans="1:6" x14ac:dyDescent="0.25">
      <c r="A36546" s="1" t="str">
        <f>"56019"</f>
        <v>56019</v>
      </c>
      <c r="B36546" s="1" t="str">
        <f>"27165"</f>
        <v>27165</v>
      </c>
      <c r="C36546" s="2">
        <v>4.3181818181818099E-2</v>
      </c>
      <c r="D36546" s="2">
        <v>0.1</v>
      </c>
      <c r="E36546" s="2">
        <v>0</v>
      </c>
      <c r="F36546" s="2">
        <v>4.5161290322580601E-2</v>
      </c>
    </row>
    <row r="36547" spans="1:6" x14ac:dyDescent="0.25">
      <c r="A36547" s="1" t="str">
        <f>"56019"</f>
        <v>56019</v>
      </c>
      <c r="B36547" s="1" t="str">
        <f>"27033"</f>
        <v>27033</v>
      </c>
      <c r="C36547" s="2">
        <v>0.19090909090909</v>
      </c>
      <c r="D36547" s="2">
        <v>0.45</v>
      </c>
      <c r="E36547" s="2">
        <v>0</v>
      </c>
      <c r="F36547" s="2">
        <v>0.2</v>
      </c>
    </row>
    <row r="36548" spans="1:6" x14ac:dyDescent="0.25">
      <c r="A36548" s="1" t="str">
        <f>"56023"</f>
        <v>56023</v>
      </c>
      <c r="B36548" s="1" t="str">
        <f>"27043"</f>
        <v>27043</v>
      </c>
      <c r="C36548" s="2">
        <v>1</v>
      </c>
      <c r="D36548" s="2">
        <v>1</v>
      </c>
      <c r="E36548" s="2">
        <v>1</v>
      </c>
      <c r="F36548" s="2">
        <v>1</v>
      </c>
    </row>
    <row r="36549" spans="1:6" x14ac:dyDescent="0.25">
      <c r="A36549" s="1" t="str">
        <f>"56030"</f>
        <v>56030</v>
      </c>
      <c r="B36549" s="1" t="str">
        <f>"27015"</f>
        <v>27015</v>
      </c>
      <c r="C36549" s="2">
        <v>1</v>
      </c>
      <c r="D36549" s="2">
        <v>1</v>
      </c>
      <c r="E36549" s="2">
        <v>0</v>
      </c>
      <c r="F36549" s="2">
        <v>1</v>
      </c>
    </row>
    <row r="36550" spans="1:6" x14ac:dyDescent="0.25">
      <c r="A36550" s="1" t="str">
        <f>"56249"</f>
        <v>56249</v>
      </c>
      <c r="B36550" s="1" t="str">
        <f>"27151"</f>
        <v>27151</v>
      </c>
      <c r="C36550" s="2">
        <v>1</v>
      </c>
      <c r="D36550" s="2">
        <v>1</v>
      </c>
      <c r="E36550" s="2">
        <v>1</v>
      </c>
      <c r="F36550" s="2">
        <v>1</v>
      </c>
    </row>
    <row r="36551" spans="1:6" x14ac:dyDescent="0.25">
      <c r="A36551" s="1" t="str">
        <f>"56270"</f>
        <v>56270</v>
      </c>
      <c r="B36551" s="1" t="str">
        <f>"27127"</f>
        <v>27127</v>
      </c>
      <c r="C36551" s="2">
        <v>0.46820809248554901</v>
      </c>
      <c r="D36551" s="2">
        <v>0.53333333333333299</v>
      </c>
      <c r="E36551" s="2">
        <v>0.25</v>
      </c>
      <c r="F36551" s="2">
        <v>0.46849315068493103</v>
      </c>
    </row>
    <row r="36552" spans="1:6" x14ac:dyDescent="0.25">
      <c r="A36552" s="1" t="str">
        <f>"56270"</f>
        <v>56270</v>
      </c>
      <c r="B36552" s="1" t="str">
        <f>"27129"</f>
        <v>27129</v>
      </c>
      <c r="C36552" s="2">
        <v>0.53179190751445005</v>
      </c>
      <c r="D36552" s="2">
        <v>0.46666666666666601</v>
      </c>
      <c r="E36552" s="2">
        <v>0.75</v>
      </c>
      <c r="F36552" s="2">
        <v>0.53150684931506798</v>
      </c>
    </row>
    <row r="36553" spans="1:6" x14ac:dyDescent="0.25">
      <c r="A36553" s="1" t="str">
        <f>"56378"</f>
        <v>56378</v>
      </c>
      <c r="B36553" s="1" t="str">
        <f>"27153"</f>
        <v>27153</v>
      </c>
      <c r="C36553" s="2">
        <v>0.20199837969214099</v>
      </c>
      <c r="D36553" s="2">
        <v>5.3619302949061601E-2</v>
      </c>
      <c r="E36553" s="2">
        <v>7.4626865671641703E-3</v>
      </c>
      <c r="F36553" s="2">
        <v>0.18266033254156699</v>
      </c>
    </row>
    <row r="36554" spans="1:6" x14ac:dyDescent="0.25">
      <c r="A36554" s="1" t="str">
        <f>"56378"</f>
        <v>56378</v>
      </c>
      <c r="B36554" s="1" t="str">
        <f>"27145"</f>
        <v>27145</v>
      </c>
      <c r="C36554" s="2">
        <v>0.79800162030785804</v>
      </c>
      <c r="D36554" s="2">
        <v>0.94638069705093797</v>
      </c>
      <c r="E36554" s="2">
        <v>0.99253731343283502</v>
      </c>
      <c r="F36554" s="2">
        <v>0.81733966745843201</v>
      </c>
    </row>
    <row r="36555" spans="1:6" x14ac:dyDescent="0.25">
      <c r="A36555" s="1" t="str">
        <f>"56387"</f>
        <v>56387</v>
      </c>
      <c r="B36555" s="1" t="str">
        <f>"27145"</f>
        <v>27145</v>
      </c>
      <c r="C36555" s="2">
        <v>1</v>
      </c>
      <c r="D36555" s="2">
        <v>0.99865951742627301</v>
      </c>
      <c r="E36555" s="2">
        <v>1</v>
      </c>
      <c r="F36555" s="2">
        <v>0.99980578753155902</v>
      </c>
    </row>
    <row r="36556" spans="1:6" x14ac:dyDescent="0.25">
      <c r="A36556" s="1" t="str">
        <f>"56387"</f>
        <v>56387</v>
      </c>
      <c r="B36556" s="1" t="str">
        <f>"27009"</f>
        <v>27009</v>
      </c>
      <c r="C36556" s="2">
        <v>0</v>
      </c>
      <c r="D36556" s="2">
        <v>1.3404825737265401E-3</v>
      </c>
      <c r="E36556" s="2">
        <v>0</v>
      </c>
      <c r="F36556" s="2">
        <v>1.9421246844047299E-4</v>
      </c>
    </row>
    <row r="36557" spans="1:6" x14ac:dyDescent="0.25">
      <c r="A36557" s="1" t="str">
        <f>"56395"</f>
        <v>56395</v>
      </c>
      <c r="B36557" s="1" t="str">
        <f>"27145"</f>
        <v>27145</v>
      </c>
      <c r="C36557" s="2">
        <v>0</v>
      </c>
      <c r="D36557" s="2">
        <v>1</v>
      </c>
      <c r="E36557" s="2">
        <v>1</v>
      </c>
      <c r="F36557" s="2">
        <v>1</v>
      </c>
    </row>
    <row r="36558" spans="1:6" x14ac:dyDescent="0.25">
      <c r="A36558" s="1" t="str">
        <f>"56304"</f>
        <v>56304</v>
      </c>
      <c r="B36558" s="1" t="str">
        <f>"27009"</f>
        <v>27009</v>
      </c>
      <c r="C36558" s="2">
        <v>0.49291820849814899</v>
      </c>
      <c r="D36558" s="2">
        <v>0.75</v>
      </c>
      <c r="E36558" s="2">
        <v>0.61995249406175701</v>
      </c>
      <c r="F36558" s="2">
        <v>0.51261757283780596</v>
      </c>
    </row>
    <row r="36559" spans="1:6" x14ac:dyDescent="0.25">
      <c r="A36559" s="1" t="str">
        <f>"56304"</f>
        <v>56304</v>
      </c>
      <c r="B36559" s="1" t="str">
        <f>"27141"</f>
        <v>27141</v>
      </c>
      <c r="C36559" s="2">
        <v>0.50708179150184995</v>
      </c>
      <c r="D36559" s="2">
        <v>0.25</v>
      </c>
      <c r="E36559" s="2">
        <v>0.38004750593824199</v>
      </c>
      <c r="F36559" s="2">
        <v>0.48738242716219299</v>
      </c>
    </row>
    <row r="36560" spans="1:6" x14ac:dyDescent="0.25">
      <c r="A36560" s="1" t="str">
        <f>"56279"</f>
        <v>56279</v>
      </c>
      <c r="B36560" s="1" t="str">
        <f>"27067"</f>
        <v>27067</v>
      </c>
      <c r="C36560" s="2">
        <v>1</v>
      </c>
      <c r="D36560" s="2">
        <v>1</v>
      </c>
      <c r="E36560" s="2">
        <v>1</v>
      </c>
      <c r="F36560" s="2">
        <v>1</v>
      </c>
    </row>
    <row r="36561" spans="1:6" x14ac:dyDescent="0.25">
      <c r="A36561" s="1" t="str">
        <f>"56282"</f>
        <v>56282</v>
      </c>
      <c r="B36561" s="1" t="str">
        <f>"27067"</f>
        <v>27067</v>
      </c>
      <c r="C36561" s="2">
        <v>0.83707025411061198</v>
      </c>
      <c r="D36561" s="2">
        <v>1</v>
      </c>
      <c r="E36561" s="2">
        <v>1</v>
      </c>
      <c r="F36561" s="2">
        <v>0.84293948126801099</v>
      </c>
    </row>
    <row r="36562" spans="1:6" x14ac:dyDescent="0.25">
      <c r="A36562" s="1" t="str">
        <f>"56282"</f>
        <v>56282</v>
      </c>
      <c r="B36562" s="1" t="str">
        <f>"27023"</f>
        <v>27023</v>
      </c>
      <c r="C36562" s="2">
        <v>0.162929745889387</v>
      </c>
      <c r="D36562" s="2">
        <v>0</v>
      </c>
      <c r="E36562" s="2">
        <v>0</v>
      </c>
      <c r="F36562" s="2">
        <v>0.15706051873198801</v>
      </c>
    </row>
    <row r="36563" spans="1:6" x14ac:dyDescent="0.25">
      <c r="A36563" s="1" t="str">
        <f>"56287"</f>
        <v>56287</v>
      </c>
      <c r="B36563" s="1" t="str">
        <f>"27127"</f>
        <v>27127</v>
      </c>
      <c r="C36563" s="2">
        <v>1</v>
      </c>
      <c r="D36563" s="2">
        <v>1</v>
      </c>
      <c r="E36563" s="2">
        <v>1</v>
      </c>
      <c r="F36563" s="2">
        <v>1</v>
      </c>
    </row>
    <row r="36564" spans="1:6" x14ac:dyDescent="0.25">
      <c r="A36564" s="1" t="str">
        <f>"56301"</f>
        <v>56301</v>
      </c>
      <c r="B36564" s="1" t="str">
        <f>"27145"</f>
        <v>27145</v>
      </c>
      <c r="C36564" s="2">
        <v>1</v>
      </c>
      <c r="D36564" s="2">
        <v>1</v>
      </c>
      <c r="E36564" s="2">
        <v>1</v>
      </c>
      <c r="F36564" s="2">
        <v>1</v>
      </c>
    </row>
    <row r="36565" spans="1:6" x14ac:dyDescent="0.25">
      <c r="A36565" s="1" t="str">
        <f>"56455"</f>
        <v>56455</v>
      </c>
      <c r="B36565" s="1" t="str">
        <f>"27035"</f>
        <v>27035</v>
      </c>
      <c r="C36565" s="2">
        <v>1</v>
      </c>
      <c r="D36565" s="2">
        <v>1</v>
      </c>
      <c r="E36565" s="2">
        <v>1</v>
      </c>
      <c r="F36565" s="2">
        <v>1</v>
      </c>
    </row>
    <row r="36566" spans="1:6" x14ac:dyDescent="0.25">
      <c r="A36566" s="1" t="str">
        <f>"56466"</f>
        <v>56466</v>
      </c>
      <c r="B36566" s="1" t="str">
        <f>"27097"</f>
        <v>27097</v>
      </c>
      <c r="C36566" s="2">
        <v>0.50925406618059399</v>
      </c>
      <c r="D36566" s="2">
        <v>0.8</v>
      </c>
      <c r="E36566" s="2">
        <v>0.6</v>
      </c>
      <c r="F36566" s="2">
        <v>0.51753912574203897</v>
      </c>
    </row>
    <row r="36567" spans="1:6" x14ac:dyDescent="0.25">
      <c r="A36567" s="1" t="str">
        <f>"56466"</f>
        <v>56466</v>
      </c>
      <c r="B36567" s="1" t="str">
        <f>"27021"</f>
        <v>27021</v>
      </c>
      <c r="C36567" s="2">
        <v>0.40605720695456998</v>
      </c>
      <c r="D36567" s="2">
        <v>0.17777777777777701</v>
      </c>
      <c r="E36567" s="2">
        <v>0.36</v>
      </c>
      <c r="F36567" s="2">
        <v>0.39989206691850998</v>
      </c>
    </row>
    <row r="36568" spans="1:6" x14ac:dyDescent="0.25">
      <c r="A36568" s="1" t="str">
        <f>"56466"</f>
        <v>56466</v>
      </c>
      <c r="B36568" s="1" t="str">
        <f>"27153"</f>
        <v>27153</v>
      </c>
      <c r="C36568" s="2">
        <v>8.4688726864834502E-2</v>
      </c>
      <c r="D36568" s="2">
        <v>2.2222222222222199E-2</v>
      </c>
      <c r="E36568" s="2">
        <v>0.04</v>
      </c>
      <c r="F36568" s="2">
        <v>8.2568807339449504E-2</v>
      </c>
    </row>
    <row r="36569" spans="1:6" x14ac:dyDescent="0.25">
      <c r="A36569" s="1" t="str">
        <f>"56467"</f>
        <v>56467</v>
      </c>
      <c r="B36569" s="1" t="str">
        <f>"27057"</f>
        <v>27057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25">
      <c r="A36570" s="1" t="str">
        <f>"56473"</f>
        <v>56473</v>
      </c>
      <c r="B36570" s="1" t="str">
        <f>"27097"</f>
        <v>27097</v>
      </c>
      <c r="C36570" s="2">
        <v>6.6420664206641999E-2</v>
      </c>
      <c r="D36570" s="2">
        <v>2.4390243902439001E-2</v>
      </c>
      <c r="E36570" s="2">
        <v>0</v>
      </c>
      <c r="F36570" s="2">
        <v>6.4079952968841794E-2</v>
      </c>
    </row>
    <row r="36571" spans="1:6" x14ac:dyDescent="0.25">
      <c r="A36571" s="1" t="str">
        <f>"56473"</f>
        <v>56473</v>
      </c>
      <c r="B36571" s="1" t="str">
        <f>"27021"</f>
        <v>27021</v>
      </c>
      <c r="C36571" s="2">
        <v>0.93357933579335695</v>
      </c>
      <c r="D36571" s="2">
        <v>0.97560975609755995</v>
      </c>
      <c r="E36571" s="2">
        <v>1</v>
      </c>
      <c r="F36571" s="2">
        <v>0.93592004703115805</v>
      </c>
    </row>
    <row r="36572" spans="1:6" x14ac:dyDescent="0.25">
      <c r="A36572" s="1" t="str">
        <f>"56440"</f>
        <v>56440</v>
      </c>
      <c r="B36572" s="1" t="str">
        <f>"27153"</f>
        <v>27153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25">
      <c r="A36573" s="1" t="str">
        <f>"56444"</f>
        <v>56444</v>
      </c>
      <c r="B36573" s="1" t="str">
        <f>"27001"</f>
        <v>27001</v>
      </c>
      <c r="C36573" s="2">
        <v>2.58397932816537E-3</v>
      </c>
      <c r="D36573" s="2">
        <v>0</v>
      </c>
      <c r="E36573" s="2">
        <v>0</v>
      </c>
      <c r="F36573" s="2">
        <v>2.4950099800399202E-3</v>
      </c>
    </row>
    <row r="36574" spans="1:6" x14ac:dyDescent="0.25">
      <c r="A36574" s="1" t="str">
        <f>"56444"</f>
        <v>56444</v>
      </c>
      <c r="B36574" s="1" t="str">
        <f>"27035"</f>
        <v>27035</v>
      </c>
      <c r="C36574" s="2">
        <v>0.99741602067183399</v>
      </c>
      <c r="D36574" s="2">
        <v>1</v>
      </c>
      <c r="E36574" s="2">
        <v>1</v>
      </c>
      <c r="F36574" s="2">
        <v>0.99750499001995996</v>
      </c>
    </row>
    <row r="36575" spans="1:6" x14ac:dyDescent="0.25">
      <c r="A36575" s="1" t="str">
        <f>"56449"</f>
        <v>56449</v>
      </c>
      <c r="B36575" s="1" t="str">
        <f>"27035"</f>
        <v>27035</v>
      </c>
      <c r="C36575" s="2">
        <v>0.79</v>
      </c>
      <c r="D36575" s="2">
        <v>0.875</v>
      </c>
      <c r="E36575" s="2">
        <v>1</v>
      </c>
      <c r="F36575" s="2">
        <v>0.79161528976572104</v>
      </c>
    </row>
    <row r="36576" spans="1:6" x14ac:dyDescent="0.25">
      <c r="A36576" s="1" t="str">
        <f>"56449"</f>
        <v>56449</v>
      </c>
      <c r="B36576" s="1" t="str">
        <f>"27097"</f>
        <v>27097</v>
      </c>
      <c r="C36576" s="2">
        <v>0.21</v>
      </c>
      <c r="D36576" s="2">
        <v>0.125</v>
      </c>
      <c r="E36576" s="2">
        <v>0</v>
      </c>
      <c r="F36576" s="2">
        <v>0.20838471023427799</v>
      </c>
    </row>
    <row r="36577" spans="1:6" x14ac:dyDescent="0.25">
      <c r="A36577" s="1" t="str">
        <f>"56450"</f>
        <v>56450</v>
      </c>
      <c r="B36577" s="1" t="str">
        <f>"27035"</f>
        <v>27035</v>
      </c>
      <c r="C36577" s="2">
        <v>0.62827822120866506</v>
      </c>
      <c r="D36577" s="2">
        <v>0.844444444444444</v>
      </c>
      <c r="E36577" s="2">
        <v>0.88888888888888795</v>
      </c>
      <c r="F36577" s="2">
        <v>0.64124597207303902</v>
      </c>
    </row>
    <row r="36578" spans="1:6" x14ac:dyDescent="0.25">
      <c r="A36578" s="1" t="str">
        <f>"56450"</f>
        <v>56450</v>
      </c>
      <c r="B36578" s="1" t="str">
        <f>"27095"</f>
        <v>27095</v>
      </c>
      <c r="C36578" s="2">
        <v>0.371721778791334</v>
      </c>
      <c r="D36578" s="2">
        <v>0.155555555555555</v>
      </c>
      <c r="E36578" s="2">
        <v>0.11111111111111099</v>
      </c>
      <c r="F36578" s="2">
        <v>0.35875402792695998</v>
      </c>
    </row>
    <row r="36579" spans="1:6" x14ac:dyDescent="0.25">
      <c r="A36579" s="1" t="str">
        <f>"56482"</f>
        <v>56482</v>
      </c>
      <c r="B36579" s="1" t="str">
        <f>"27153"</f>
        <v>27153</v>
      </c>
      <c r="C36579" s="2">
        <v>2.4220405691795302E-3</v>
      </c>
      <c r="D36579" s="2">
        <v>0</v>
      </c>
      <c r="E36579" s="2">
        <v>0</v>
      </c>
      <c r="F36579" s="2">
        <v>2.0752269779507099E-3</v>
      </c>
    </row>
    <row r="36580" spans="1:6" x14ac:dyDescent="0.25">
      <c r="A36580" s="1" t="str">
        <f>"56482"</f>
        <v>56482</v>
      </c>
      <c r="B36580" s="1" t="str">
        <f>"27159"</f>
        <v>27159</v>
      </c>
      <c r="C36580" s="2">
        <v>0.84498940357250896</v>
      </c>
      <c r="D36580" s="2">
        <v>0.973890339425587</v>
      </c>
      <c r="E36580" s="2">
        <v>0.96449704142011805</v>
      </c>
      <c r="F36580" s="2">
        <v>0.86303501945525196</v>
      </c>
    </row>
    <row r="36581" spans="1:6" x14ac:dyDescent="0.25">
      <c r="A36581" s="1" t="str">
        <f>"56482"</f>
        <v>56482</v>
      </c>
      <c r="B36581" s="1" t="str">
        <f>"27111"</f>
        <v>27111</v>
      </c>
      <c r="C36581" s="2">
        <v>0.15258855585830999</v>
      </c>
      <c r="D36581" s="2">
        <v>2.61096605744125E-2</v>
      </c>
      <c r="E36581" s="2">
        <v>3.5502958579881602E-2</v>
      </c>
      <c r="F36581" s="2">
        <v>0.134889753566796</v>
      </c>
    </row>
    <row r="36582" spans="1:6" x14ac:dyDescent="0.25">
      <c r="A36582" s="1" t="str">
        <f>"56514"</f>
        <v>56514</v>
      </c>
      <c r="B36582" s="1" t="str">
        <f>"27027"</f>
        <v>27027</v>
      </c>
      <c r="C36582" s="2">
        <v>0.920382165605095</v>
      </c>
      <c r="D36582" s="2">
        <v>0.97499999999999998</v>
      </c>
      <c r="E36582" s="2">
        <v>0.96363636363636296</v>
      </c>
      <c r="F36582" s="2">
        <v>0.92312312312312295</v>
      </c>
    </row>
    <row r="36583" spans="1:6" x14ac:dyDescent="0.25">
      <c r="A36583" s="1" t="str">
        <f>"56514"</f>
        <v>56514</v>
      </c>
      <c r="B36583" s="1" t="str">
        <f>"27111"</f>
        <v>27111</v>
      </c>
      <c r="C36583" s="2">
        <v>1.0191082802547701E-2</v>
      </c>
      <c r="D36583" s="2">
        <v>0</v>
      </c>
      <c r="E36583" s="2">
        <v>0</v>
      </c>
      <c r="F36583" s="2">
        <v>9.6096096096096005E-3</v>
      </c>
    </row>
    <row r="36584" spans="1:6" x14ac:dyDescent="0.25">
      <c r="A36584" s="1" t="str">
        <f>"56514"</f>
        <v>56514</v>
      </c>
      <c r="B36584" s="1" t="str">
        <f>"27167"</f>
        <v>27167</v>
      </c>
      <c r="C36584" s="2">
        <v>6.9426751592356603E-2</v>
      </c>
      <c r="D36584" s="2">
        <v>2.5000000000000001E-2</v>
      </c>
      <c r="E36584" s="2">
        <v>3.6363636363636299E-2</v>
      </c>
      <c r="F36584" s="2">
        <v>6.72672672672672E-2</v>
      </c>
    </row>
    <row r="36585" spans="1:6" x14ac:dyDescent="0.25">
      <c r="A36585" s="1" t="str">
        <f>"56525"</f>
        <v>56525</v>
      </c>
      <c r="B36585" s="1" t="str">
        <f>"27027"</f>
        <v>27027</v>
      </c>
      <c r="C36585" s="2">
        <v>0</v>
      </c>
      <c r="D36585" s="2">
        <v>0</v>
      </c>
      <c r="E36585" s="2">
        <v>1</v>
      </c>
      <c r="F36585" s="2">
        <v>1</v>
      </c>
    </row>
    <row r="36586" spans="1:6" x14ac:dyDescent="0.25">
      <c r="A36586" s="1" t="str">
        <f>"56318"</f>
        <v>56318</v>
      </c>
      <c r="B36586" s="1" t="str">
        <f>"27097"</f>
        <v>27097</v>
      </c>
      <c r="C36586" s="2">
        <v>0.28987730061349598</v>
      </c>
      <c r="D36586" s="2">
        <v>0.14285714285714199</v>
      </c>
      <c r="E36586" s="2">
        <v>0</v>
      </c>
      <c r="F36586" s="2">
        <v>0.28787878787878701</v>
      </c>
    </row>
    <row r="36587" spans="1:6" x14ac:dyDescent="0.25">
      <c r="A36587" s="1" t="str">
        <f>"56318"</f>
        <v>56318</v>
      </c>
      <c r="B36587" s="1" t="str">
        <f>"27153"</f>
        <v>27153</v>
      </c>
      <c r="C36587" s="2">
        <v>0.71012269938650296</v>
      </c>
      <c r="D36587" s="2">
        <v>0.85714285714285698</v>
      </c>
      <c r="E36587" s="2">
        <v>1</v>
      </c>
      <c r="F36587" s="2">
        <v>0.71212121212121204</v>
      </c>
    </row>
    <row r="36588" spans="1:6" x14ac:dyDescent="0.25">
      <c r="A36588" s="1" t="str">
        <f>"56324"</f>
        <v>56324</v>
      </c>
      <c r="B36588" s="1" t="str">
        <f>"27051"</f>
        <v>27051</v>
      </c>
      <c r="C36588" s="2">
        <v>6.0000000000000001E-3</v>
      </c>
      <c r="D36588" s="2">
        <v>0</v>
      </c>
      <c r="E36588" s="2">
        <v>0</v>
      </c>
      <c r="F36588" s="2">
        <v>5.8252427184466004E-3</v>
      </c>
    </row>
    <row r="36589" spans="1:6" x14ac:dyDescent="0.25">
      <c r="A36589" s="1" t="str">
        <f>"56324"</f>
        <v>56324</v>
      </c>
      <c r="B36589" s="1" t="str">
        <f>"27111"</f>
        <v>27111</v>
      </c>
      <c r="C36589" s="2">
        <v>0.99399999999999999</v>
      </c>
      <c r="D36589" s="2">
        <v>1</v>
      </c>
      <c r="E36589" s="2">
        <v>1</v>
      </c>
      <c r="F36589" s="2">
        <v>0.99417475728155302</v>
      </c>
    </row>
    <row r="36590" spans="1:6" x14ac:dyDescent="0.25">
      <c r="A36590" s="1" t="str">
        <f>"56332"</f>
        <v>56332</v>
      </c>
      <c r="B36590" s="1" t="str">
        <f>"27041"</f>
        <v>27041</v>
      </c>
      <c r="C36590" s="2">
        <v>1</v>
      </c>
      <c r="D36590" s="2">
        <v>1</v>
      </c>
      <c r="E36590" s="2">
        <v>1</v>
      </c>
      <c r="F36590" s="2">
        <v>1</v>
      </c>
    </row>
    <row r="36591" spans="1:6" x14ac:dyDescent="0.25">
      <c r="A36591" s="1" t="str">
        <f>"56359"</f>
        <v>56359</v>
      </c>
      <c r="B36591" s="1" t="str">
        <f>"27095"</f>
        <v>27095</v>
      </c>
      <c r="C36591" s="2">
        <v>0.99896049896049799</v>
      </c>
      <c r="D36591" s="2">
        <v>1</v>
      </c>
      <c r="E36591" s="2">
        <v>1</v>
      </c>
      <c r="F36591" s="2">
        <v>0.99903334944417499</v>
      </c>
    </row>
    <row r="36592" spans="1:6" x14ac:dyDescent="0.25">
      <c r="A36592" s="1" t="str">
        <f>"56359"</f>
        <v>56359</v>
      </c>
      <c r="B36592" s="1" t="str">
        <f>"27097"</f>
        <v>27097</v>
      </c>
      <c r="C36592" s="2">
        <v>1.03950103950103E-3</v>
      </c>
      <c r="D36592" s="2">
        <v>0</v>
      </c>
      <c r="E36592" s="2">
        <v>0</v>
      </c>
      <c r="F36592" s="2">
        <v>9.6665055582406895E-4</v>
      </c>
    </row>
    <row r="36593" spans="1:6" x14ac:dyDescent="0.25">
      <c r="A36593" s="1" t="str">
        <f>"56341"</f>
        <v>56341</v>
      </c>
      <c r="B36593" s="1" t="str">
        <f>"27041"</f>
        <v>27041</v>
      </c>
      <c r="C36593" s="2">
        <v>0</v>
      </c>
      <c r="D36593" s="2">
        <v>0</v>
      </c>
      <c r="E36593" s="2">
        <v>1</v>
      </c>
      <c r="F36593" s="2">
        <v>1</v>
      </c>
    </row>
    <row r="36594" spans="1:6" x14ac:dyDescent="0.25">
      <c r="A36594" s="1" t="str">
        <f>"56557"</f>
        <v>56557</v>
      </c>
      <c r="B36594" s="1" t="str">
        <f>"27087"</f>
        <v>27087</v>
      </c>
      <c r="C36594" s="2">
        <v>0.95552025416997599</v>
      </c>
      <c r="D36594" s="2">
        <v>0.97058823529411697</v>
      </c>
      <c r="E36594" s="2">
        <v>1</v>
      </c>
      <c r="F36594" s="2">
        <v>0.95707831325301196</v>
      </c>
    </row>
    <row r="36595" spans="1:6" x14ac:dyDescent="0.25">
      <c r="A36595" s="1" t="str">
        <f>"56557"</f>
        <v>56557</v>
      </c>
      <c r="B36595" s="1" t="str">
        <f>"27107"</f>
        <v>27107</v>
      </c>
      <c r="C36595" s="2">
        <v>1.50913423351866E-2</v>
      </c>
      <c r="D36595" s="2">
        <v>0</v>
      </c>
      <c r="E36595" s="2">
        <v>0</v>
      </c>
      <c r="F36595" s="2">
        <v>1.43072289156626E-2</v>
      </c>
    </row>
    <row r="36596" spans="1:6" x14ac:dyDescent="0.25">
      <c r="A36596" s="1" t="str">
        <f>"56557"</f>
        <v>56557</v>
      </c>
      <c r="B36596" s="1" t="str">
        <f>"27029"</f>
        <v>27029</v>
      </c>
      <c r="C36596" s="2">
        <v>2.9388403494837099E-2</v>
      </c>
      <c r="D36596" s="2">
        <v>2.94117647058823E-2</v>
      </c>
      <c r="E36596" s="2">
        <v>0</v>
      </c>
      <c r="F36596" s="2">
        <v>2.86144578313253E-2</v>
      </c>
    </row>
    <row r="36597" spans="1:6" x14ac:dyDescent="0.25">
      <c r="A36597" s="1" t="str">
        <f>"56571"</f>
        <v>56571</v>
      </c>
      <c r="B36597" s="1" t="str">
        <f>"27111"</f>
        <v>27111</v>
      </c>
      <c r="C36597" s="2">
        <v>1</v>
      </c>
      <c r="D36597" s="2">
        <v>1</v>
      </c>
      <c r="E36597" s="2">
        <v>1</v>
      </c>
      <c r="F36597" s="2">
        <v>1</v>
      </c>
    </row>
    <row r="36598" spans="1:6" x14ac:dyDescent="0.25">
      <c r="A36598" s="1" t="str">
        <f>"56572"</f>
        <v>56572</v>
      </c>
      <c r="B36598" s="1" t="str">
        <f>"27167"</f>
        <v>27167</v>
      </c>
      <c r="C36598" s="2">
        <v>2.8901734104046201E-4</v>
      </c>
      <c r="D36598" s="2">
        <v>0</v>
      </c>
      <c r="E36598" s="2">
        <v>0</v>
      </c>
      <c r="F36598" s="2">
        <v>2.77700638711469E-4</v>
      </c>
    </row>
    <row r="36599" spans="1:6" x14ac:dyDescent="0.25">
      <c r="A36599" s="1" t="str">
        <f>"56572"</f>
        <v>56572</v>
      </c>
      <c r="B36599" s="1" t="str">
        <f>"27005"</f>
        <v>27005</v>
      </c>
      <c r="C36599" s="2">
        <v>3.0346820809248502E-2</v>
      </c>
      <c r="D36599" s="2">
        <v>0.10101010101010099</v>
      </c>
      <c r="E36599" s="2">
        <v>0</v>
      </c>
      <c r="F36599" s="2">
        <v>3.1935573451818897E-2</v>
      </c>
    </row>
    <row r="36600" spans="1:6" x14ac:dyDescent="0.25">
      <c r="A36600" s="1" t="str">
        <f>"56572"</f>
        <v>56572</v>
      </c>
      <c r="B36600" s="1" t="str">
        <f>"27027"</f>
        <v>27027</v>
      </c>
      <c r="C36600" s="2">
        <v>6.6473988439306299E-3</v>
      </c>
      <c r="D36600" s="2">
        <v>1.01010101010101E-2</v>
      </c>
      <c r="E36600" s="2">
        <v>0</v>
      </c>
      <c r="F36600" s="2">
        <v>6.6648153290752498E-3</v>
      </c>
    </row>
    <row r="36601" spans="1:6" x14ac:dyDescent="0.25">
      <c r="A36601" s="1" t="str">
        <f>"56572"</f>
        <v>56572</v>
      </c>
      <c r="B36601" s="1" t="str">
        <f>"27111"</f>
        <v>27111</v>
      </c>
      <c r="C36601" s="2">
        <v>0.96271676300578002</v>
      </c>
      <c r="D36601" s="2">
        <v>0.88888888888888795</v>
      </c>
      <c r="E36601" s="2">
        <v>1</v>
      </c>
      <c r="F36601" s="2">
        <v>0.96112191058039398</v>
      </c>
    </row>
    <row r="36602" spans="1:6" x14ac:dyDescent="0.25">
      <c r="A36602" s="1" t="str">
        <f>"56568"</f>
        <v>56568</v>
      </c>
      <c r="B36602" s="1" t="str">
        <f>"27119"</f>
        <v>27119</v>
      </c>
      <c r="C36602" s="2">
        <v>0.93258426966292096</v>
      </c>
      <c r="D36602" s="2">
        <v>0</v>
      </c>
      <c r="E36602" s="2">
        <v>1</v>
      </c>
      <c r="F36602" s="2">
        <v>0.93333333333333302</v>
      </c>
    </row>
    <row r="36603" spans="1:6" x14ac:dyDescent="0.25">
      <c r="A36603" s="1" t="str">
        <f>"56568"</f>
        <v>56568</v>
      </c>
      <c r="B36603" s="1" t="str">
        <f>"27107"</f>
        <v>27107</v>
      </c>
      <c r="C36603" s="2">
        <v>6.7415730337078594E-2</v>
      </c>
      <c r="D36603" s="2">
        <v>0</v>
      </c>
      <c r="E36603" s="2">
        <v>0</v>
      </c>
      <c r="F36603" s="2">
        <v>6.6666666666666596E-2</v>
      </c>
    </row>
    <row r="36604" spans="1:6" x14ac:dyDescent="0.25">
      <c r="A36604" s="1" t="str">
        <f>"56563"</f>
        <v>56563</v>
      </c>
      <c r="B36604" s="1" t="str">
        <f>"27027"</f>
        <v>27027</v>
      </c>
      <c r="C36604" s="2">
        <v>0</v>
      </c>
      <c r="D36604" s="2">
        <v>1</v>
      </c>
      <c r="E36604" s="2">
        <v>1</v>
      </c>
      <c r="F36604" s="2">
        <v>1</v>
      </c>
    </row>
    <row r="36605" spans="1:6" x14ac:dyDescent="0.25">
      <c r="A36605" s="1" t="str">
        <f>"57013"</f>
        <v>57013</v>
      </c>
      <c r="B36605" s="1" t="str">
        <f>"46083"</f>
        <v>46083</v>
      </c>
      <c r="C36605" s="2">
        <v>1</v>
      </c>
      <c r="D36605" s="2">
        <v>1</v>
      </c>
      <c r="E36605" s="2">
        <v>1</v>
      </c>
      <c r="F36605" s="2">
        <v>1</v>
      </c>
    </row>
    <row r="36606" spans="1:6" x14ac:dyDescent="0.25">
      <c r="A36606" s="1" t="str">
        <f>"57020"</f>
        <v>57020</v>
      </c>
      <c r="B36606" s="1" t="str">
        <f>"46099"</f>
        <v>46099</v>
      </c>
      <c r="C36606" s="2">
        <v>1</v>
      </c>
      <c r="D36606" s="2">
        <v>1</v>
      </c>
      <c r="E36606" s="2">
        <v>1</v>
      </c>
      <c r="F36606" s="2">
        <v>1</v>
      </c>
    </row>
    <row r="36607" spans="1:6" x14ac:dyDescent="0.25">
      <c r="A36607" s="1" t="str">
        <f>"57022"</f>
        <v>57022</v>
      </c>
      <c r="B36607" s="1" t="str">
        <f>"46099"</f>
        <v>46099</v>
      </c>
      <c r="C36607" s="2">
        <v>0.90264692687303705</v>
      </c>
      <c r="D36607" s="2">
        <v>0.99462365591397806</v>
      </c>
      <c r="E36607" s="2">
        <v>0.97972972972972905</v>
      </c>
      <c r="F36607" s="2">
        <v>0.913772922356613</v>
      </c>
    </row>
    <row r="36608" spans="1:6" x14ac:dyDescent="0.25">
      <c r="A36608" s="1" t="str">
        <f>"57022"</f>
        <v>57022</v>
      </c>
      <c r="B36608" s="1" t="str">
        <f>"46101"</f>
        <v>46101</v>
      </c>
      <c r="C36608" s="2">
        <v>9.4661283086585904E-2</v>
      </c>
      <c r="D36608" s="2">
        <v>5.3763440860214997E-3</v>
      </c>
      <c r="E36608" s="2">
        <v>2.0270270270270199E-2</v>
      </c>
      <c r="F36608" s="2">
        <v>8.3886071010534496E-2</v>
      </c>
    </row>
    <row r="36609" spans="1:6" x14ac:dyDescent="0.25">
      <c r="A36609" s="1" t="str">
        <f>"57022"</f>
        <v>57022</v>
      </c>
      <c r="B36609" s="1" t="str">
        <f>"46079"</f>
        <v>46079</v>
      </c>
      <c r="C36609" s="2">
        <v>2.6917900403768502E-3</v>
      </c>
      <c r="D36609" s="2">
        <v>0</v>
      </c>
      <c r="E36609" s="2">
        <v>0</v>
      </c>
      <c r="F36609" s="2">
        <v>2.3410066328521202E-3</v>
      </c>
    </row>
    <row r="36610" spans="1:6" x14ac:dyDescent="0.25">
      <c r="A36610" s="1" t="str">
        <f>"57029"</f>
        <v>57029</v>
      </c>
      <c r="B36610" s="1" t="str">
        <f>"46125"</f>
        <v>46125</v>
      </c>
      <c r="C36610" s="2">
        <v>0.120441988950276</v>
      </c>
      <c r="D36610" s="2">
        <v>6.9767441860465101E-2</v>
      </c>
      <c r="E36610" s="2">
        <v>0</v>
      </c>
      <c r="F36610" s="2">
        <v>0.11534500514932999</v>
      </c>
    </row>
    <row r="36611" spans="1:6" x14ac:dyDescent="0.25">
      <c r="A36611" s="1" t="str">
        <f>"57029"</f>
        <v>57029</v>
      </c>
      <c r="B36611" s="1" t="str">
        <f>"46067"</f>
        <v>46067</v>
      </c>
      <c r="C36611" s="2">
        <v>0.87955801104972298</v>
      </c>
      <c r="D36611" s="2">
        <v>0.93023255813953398</v>
      </c>
      <c r="E36611" s="2">
        <v>1</v>
      </c>
      <c r="F36611" s="2">
        <v>0.88465499485066901</v>
      </c>
    </row>
    <row r="36612" spans="1:6" x14ac:dyDescent="0.25">
      <c r="A36612" s="1" t="str">
        <f>"57035"</f>
        <v>57035</v>
      </c>
      <c r="B36612" s="1" t="str">
        <f>"46087"</f>
        <v>46087</v>
      </c>
      <c r="C36612" s="2">
        <v>7.6923076923076901E-3</v>
      </c>
      <c r="D36612" s="2">
        <v>0</v>
      </c>
      <c r="E36612" s="2">
        <v>0</v>
      </c>
      <c r="F36612" s="2">
        <v>7.44878957169459E-3</v>
      </c>
    </row>
    <row r="36613" spans="1:6" x14ac:dyDescent="0.25">
      <c r="A36613" s="1" t="str">
        <f>"57035"</f>
        <v>57035</v>
      </c>
      <c r="B36613" s="1" t="str">
        <f>"46099"</f>
        <v>46099</v>
      </c>
      <c r="C36613" s="2">
        <v>0.992307692307692</v>
      </c>
      <c r="D36613" s="2">
        <v>1</v>
      </c>
      <c r="E36613" s="2">
        <v>1</v>
      </c>
      <c r="F36613" s="2">
        <v>0.99255121042830496</v>
      </c>
    </row>
    <row r="36614" spans="1:6" x14ac:dyDescent="0.25">
      <c r="A36614" s="1" t="str">
        <f>"57037"</f>
        <v>57037</v>
      </c>
      <c r="B36614" s="1" t="str">
        <f>"46027"</f>
        <v>46027</v>
      </c>
      <c r="C36614" s="2">
        <v>0.20338983050847401</v>
      </c>
      <c r="D36614" s="2">
        <v>0.2</v>
      </c>
      <c r="E36614" s="2">
        <v>0.53846153846153799</v>
      </c>
      <c r="F36614" s="2">
        <v>0.213151927437641</v>
      </c>
    </row>
    <row r="36615" spans="1:6" x14ac:dyDescent="0.25">
      <c r="A36615" s="1" t="str">
        <f>"57037"</f>
        <v>57037</v>
      </c>
      <c r="B36615" s="1" t="str">
        <f>"46125"</f>
        <v>46125</v>
      </c>
      <c r="C36615" s="2">
        <v>0.27602905569007202</v>
      </c>
      <c r="D36615" s="2">
        <v>0.2</v>
      </c>
      <c r="E36615" s="2">
        <v>0.30769230769230699</v>
      </c>
      <c r="F36615" s="2">
        <v>0.27437641723355999</v>
      </c>
    </row>
    <row r="36616" spans="1:6" x14ac:dyDescent="0.25">
      <c r="A36616" s="1" t="str">
        <f>"57037"</f>
        <v>57037</v>
      </c>
      <c r="B36616" s="1" t="str">
        <f>"46135"</f>
        <v>46135</v>
      </c>
      <c r="C36616" s="2">
        <v>0.520581113801452</v>
      </c>
      <c r="D36616" s="2">
        <v>0.6</v>
      </c>
      <c r="E36616" s="2">
        <v>0.15384615384615299</v>
      </c>
      <c r="F36616" s="2">
        <v>0.51247165532879801</v>
      </c>
    </row>
    <row r="36617" spans="1:6" x14ac:dyDescent="0.25">
      <c r="A36617" s="1" t="str">
        <f>"57039"</f>
        <v>57039</v>
      </c>
      <c r="B36617" s="1" t="str">
        <f>"46083"</f>
        <v>46083</v>
      </c>
      <c r="C36617" s="2">
        <v>0.97518443997317195</v>
      </c>
      <c r="D36617" s="2">
        <v>1</v>
      </c>
      <c r="E36617" s="2">
        <v>0.96153846153846101</v>
      </c>
      <c r="F36617" s="2">
        <v>0.97525380710659804</v>
      </c>
    </row>
    <row r="36618" spans="1:6" x14ac:dyDescent="0.25">
      <c r="A36618" s="1" t="str">
        <f>"57039"</f>
        <v>57039</v>
      </c>
      <c r="B36618" s="1" t="str">
        <f>"46125"</f>
        <v>46125</v>
      </c>
      <c r="C36618" s="2">
        <v>2.48155600268276E-2</v>
      </c>
      <c r="D36618" s="2">
        <v>0</v>
      </c>
      <c r="E36618" s="2">
        <v>3.8461538461538401E-2</v>
      </c>
      <c r="F36618" s="2">
        <v>2.4746192893400999E-2</v>
      </c>
    </row>
    <row r="36619" spans="1:6" x14ac:dyDescent="0.25">
      <c r="A36619" s="1" t="str">
        <f>"57045"</f>
        <v>57045</v>
      </c>
      <c r="B36619" s="1" t="str">
        <f>"46125"</f>
        <v>46125</v>
      </c>
      <c r="C36619" s="2">
        <v>9.1575091575091493E-3</v>
      </c>
      <c r="D36619" s="2">
        <v>0</v>
      </c>
      <c r="E36619" s="2">
        <v>0</v>
      </c>
      <c r="F36619" s="2">
        <v>8.4459459459459395E-3</v>
      </c>
    </row>
    <row r="36620" spans="1:6" x14ac:dyDescent="0.25">
      <c r="A36620" s="1" t="str">
        <f>"57045"</f>
        <v>57045</v>
      </c>
      <c r="B36620" s="1" t="str">
        <f>"46135"</f>
        <v>46135</v>
      </c>
      <c r="C36620" s="2">
        <v>7.5091575091575005E-2</v>
      </c>
      <c r="D36620" s="2">
        <v>3.5714285714285698E-2</v>
      </c>
      <c r="E36620" s="2">
        <v>0.11111111111111099</v>
      </c>
      <c r="F36620" s="2">
        <v>7.4324324324324301E-2</v>
      </c>
    </row>
    <row r="36621" spans="1:6" x14ac:dyDescent="0.25">
      <c r="A36621" s="1" t="str">
        <f>"57045"</f>
        <v>57045</v>
      </c>
      <c r="B36621" s="1" t="str">
        <f>"46067"</f>
        <v>46067</v>
      </c>
      <c r="C36621" s="2">
        <v>0.91575091575091505</v>
      </c>
      <c r="D36621" s="2">
        <v>0.96428571428571397</v>
      </c>
      <c r="E36621" s="2">
        <v>0.88888888888888795</v>
      </c>
      <c r="F36621" s="2">
        <v>0.91722972972972905</v>
      </c>
    </row>
    <row r="36622" spans="1:6" x14ac:dyDescent="0.25">
      <c r="A36622" s="1" t="str">
        <f>"57046"</f>
        <v>57046</v>
      </c>
      <c r="B36622" s="1" t="str">
        <f>"46135"</f>
        <v>46135</v>
      </c>
      <c r="C36622" s="2">
        <v>1</v>
      </c>
      <c r="D36622" s="2">
        <v>1</v>
      </c>
      <c r="E36622" s="2">
        <v>1</v>
      </c>
      <c r="F36622" s="2">
        <v>1</v>
      </c>
    </row>
    <row r="36623" spans="1:6" x14ac:dyDescent="0.25">
      <c r="A36623" s="1" t="str">
        <f>"57057"</f>
        <v>57057</v>
      </c>
      <c r="B36623" s="1" t="str">
        <f>"46101"</f>
        <v>46101</v>
      </c>
      <c r="C36623" s="2">
        <v>2.77777777777777E-2</v>
      </c>
      <c r="D36623" s="2">
        <v>0</v>
      </c>
      <c r="E36623" s="2">
        <v>0</v>
      </c>
      <c r="F36623" s="2">
        <v>2.5641025641025599E-2</v>
      </c>
    </row>
    <row r="36624" spans="1:6" x14ac:dyDescent="0.25">
      <c r="A36624" s="1" t="str">
        <f>"57057"</f>
        <v>57057</v>
      </c>
      <c r="B36624" s="1" t="str">
        <f>"46079"</f>
        <v>46079</v>
      </c>
      <c r="C36624" s="2">
        <v>0.97222222222222199</v>
      </c>
      <c r="D36624" s="2">
        <v>1</v>
      </c>
      <c r="E36624" s="2">
        <v>1</v>
      </c>
      <c r="F36624" s="2">
        <v>0.97435897435897401</v>
      </c>
    </row>
    <row r="36625" spans="1:6" x14ac:dyDescent="0.25">
      <c r="A36625" s="1" t="str">
        <f>"57031"</f>
        <v>57031</v>
      </c>
      <c r="B36625" s="1" t="str">
        <f>"46027"</f>
        <v>46027</v>
      </c>
      <c r="C36625" s="2">
        <v>0.18518518518518501</v>
      </c>
      <c r="D36625" s="2">
        <v>0</v>
      </c>
      <c r="E36625" s="2">
        <v>0</v>
      </c>
      <c r="F36625" s="2">
        <v>0.17857142857142799</v>
      </c>
    </row>
    <row r="36626" spans="1:6" x14ac:dyDescent="0.25">
      <c r="A36626" s="1" t="str">
        <f>"57031"</f>
        <v>57031</v>
      </c>
      <c r="B36626" s="1" t="str">
        <f>"46135"</f>
        <v>46135</v>
      </c>
      <c r="C36626" s="2">
        <v>0.81481481481481399</v>
      </c>
      <c r="D36626" s="2">
        <v>1</v>
      </c>
      <c r="E36626" s="2">
        <v>1</v>
      </c>
      <c r="F36626" s="2">
        <v>0.82142857142857095</v>
      </c>
    </row>
    <row r="36627" spans="1:6" x14ac:dyDescent="0.25">
      <c r="A36627" s="1" t="str">
        <f>"57007"</f>
        <v>57007</v>
      </c>
      <c r="B36627" s="1" t="str">
        <f>"46011"</f>
        <v>46011</v>
      </c>
      <c r="C36627" s="2">
        <v>0</v>
      </c>
      <c r="D36627" s="2">
        <v>1</v>
      </c>
      <c r="E36627" s="2">
        <v>0</v>
      </c>
      <c r="F36627" s="2">
        <v>1</v>
      </c>
    </row>
    <row r="36628" spans="1:6" x14ac:dyDescent="0.25">
      <c r="A36628" s="1" t="str">
        <f>"56601"</f>
        <v>56601</v>
      </c>
      <c r="B36628" s="1" t="str">
        <f>"27057"</f>
        <v>27057</v>
      </c>
      <c r="C36628" s="2">
        <v>5.8382784870826501E-2</v>
      </c>
      <c r="D36628" s="2">
        <v>2.1551724137931001E-2</v>
      </c>
      <c r="E36628" s="2">
        <v>6.9860279441117702E-3</v>
      </c>
      <c r="F36628" s="2">
        <v>5.2995754049378799E-2</v>
      </c>
    </row>
    <row r="36629" spans="1:6" x14ac:dyDescent="0.25">
      <c r="A36629" s="1" t="str">
        <f>"56601"</f>
        <v>56601</v>
      </c>
      <c r="B36629" s="1" t="str">
        <f>"27007"</f>
        <v>27007</v>
      </c>
      <c r="C36629" s="2">
        <v>0.94161721512917296</v>
      </c>
      <c r="D36629" s="2">
        <v>0.97844827586206795</v>
      </c>
      <c r="E36629" s="2">
        <v>0.99301397205588804</v>
      </c>
      <c r="F36629" s="2">
        <v>0.94700424595062105</v>
      </c>
    </row>
    <row r="36630" spans="1:6" x14ac:dyDescent="0.25">
      <c r="A36630" s="1" t="str">
        <f>"56593"</f>
        <v>56593</v>
      </c>
      <c r="B36630" s="1" t="str">
        <f>"27005"</f>
        <v>27005</v>
      </c>
      <c r="C36630" s="2">
        <v>0</v>
      </c>
      <c r="D36630" s="2">
        <v>0</v>
      </c>
      <c r="E36630" s="2">
        <v>1</v>
      </c>
      <c r="F36630" s="2">
        <v>1</v>
      </c>
    </row>
    <row r="36631" spans="1:6" x14ac:dyDescent="0.25">
      <c r="A36631" s="1" t="str">
        <f>"57105"</f>
        <v>57105</v>
      </c>
      <c r="B36631" s="1" t="str">
        <f>"46099"</f>
        <v>46099</v>
      </c>
      <c r="C36631" s="2">
        <v>1</v>
      </c>
      <c r="D36631" s="2">
        <v>1</v>
      </c>
      <c r="E36631" s="2">
        <v>1</v>
      </c>
      <c r="F36631" s="2">
        <v>1</v>
      </c>
    </row>
    <row r="36632" spans="1:6" x14ac:dyDescent="0.25">
      <c r="A36632" s="1" t="str">
        <f>"57107"</f>
        <v>57107</v>
      </c>
      <c r="B36632" s="1" t="str">
        <f>"46099"</f>
        <v>46099</v>
      </c>
      <c r="C36632" s="2">
        <v>1</v>
      </c>
      <c r="D36632" s="2">
        <v>1</v>
      </c>
      <c r="E36632" s="2">
        <v>1</v>
      </c>
      <c r="F36632" s="2">
        <v>1</v>
      </c>
    </row>
    <row r="36633" spans="1:6" x14ac:dyDescent="0.25">
      <c r="A36633" s="1" t="str">
        <f>"57075"</f>
        <v>57075</v>
      </c>
      <c r="B36633" s="1" t="str">
        <f>"46079"</f>
        <v>46079</v>
      </c>
      <c r="C36633" s="2">
        <v>0.99394856278366095</v>
      </c>
      <c r="D36633" s="2">
        <v>1</v>
      </c>
      <c r="E36633" s="2">
        <v>1</v>
      </c>
      <c r="F36633" s="2">
        <v>0.99421965317919003</v>
      </c>
    </row>
    <row r="36634" spans="1:6" x14ac:dyDescent="0.25">
      <c r="A36634" s="1" t="str">
        <f>"57075"</f>
        <v>57075</v>
      </c>
      <c r="B36634" s="1" t="str">
        <f>"46101"</f>
        <v>46101</v>
      </c>
      <c r="C36634" s="2">
        <v>6.0514372163388798E-3</v>
      </c>
      <c r="D36634" s="2">
        <v>0</v>
      </c>
      <c r="E36634" s="2">
        <v>0</v>
      </c>
      <c r="F36634" s="2">
        <v>5.7803468208092396E-3</v>
      </c>
    </row>
    <row r="36635" spans="1:6" x14ac:dyDescent="0.25">
      <c r="A36635" s="1" t="str">
        <f>"57077"</f>
        <v>57077</v>
      </c>
      <c r="B36635" s="1" t="str">
        <f>"46083"</f>
        <v>46083</v>
      </c>
      <c r="C36635" s="2">
        <v>1</v>
      </c>
      <c r="D36635" s="2">
        <v>1</v>
      </c>
      <c r="E36635" s="2">
        <v>1</v>
      </c>
      <c r="F36635" s="2">
        <v>1</v>
      </c>
    </row>
    <row r="36636" spans="1:6" x14ac:dyDescent="0.25">
      <c r="A36636" s="1" t="str">
        <f>"57201"</f>
        <v>57201</v>
      </c>
      <c r="B36636" s="1" t="str">
        <f>"46057"</f>
        <v>46057</v>
      </c>
      <c r="C36636" s="2">
        <v>4.5320643553138401E-4</v>
      </c>
      <c r="D36636" s="2">
        <v>0</v>
      </c>
      <c r="E36636" s="2">
        <v>0</v>
      </c>
      <c r="F36636" s="2">
        <v>3.7778617302606702E-4</v>
      </c>
    </row>
    <row r="36637" spans="1:6" x14ac:dyDescent="0.25">
      <c r="A36637" s="1" t="str">
        <f>"57201"</f>
        <v>57201</v>
      </c>
      <c r="B36637" s="1" t="str">
        <f>"46029"</f>
        <v>46029</v>
      </c>
      <c r="C36637" s="2">
        <v>0.99954679356446796</v>
      </c>
      <c r="D36637" s="2">
        <v>1</v>
      </c>
      <c r="E36637" s="2">
        <v>1</v>
      </c>
      <c r="F36637" s="2">
        <v>0.99962221382697303</v>
      </c>
    </row>
    <row r="36638" spans="1:6" x14ac:dyDescent="0.25">
      <c r="A36638" s="1" t="str">
        <f>"57223"</f>
        <v>57223</v>
      </c>
      <c r="B36638" s="1" t="str">
        <f>"46057"</f>
        <v>46057</v>
      </c>
      <c r="C36638" s="2">
        <v>0.99815157116451003</v>
      </c>
      <c r="D36638" s="2">
        <v>1</v>
      </c>
      <c r="E36638" s="2">
        <v>1</v>
      </c>
      <c r="F36638" s="2">
        <v>0.99824868651488596</v>
      </c>
    </row>
    <row r="36639" spans="1:6" x14ac:dyDescent="0.25">
      <c r="A36639" s="1" t="str">
        <f>"57223"</f>
        <v>57223</v>
      </c>
      <c r="B36639" s="1" t="str">
        <f>"46039"</f>
        <v>46039</v>
      </c>
      <c r="C36639" s="2">
        <v>1.8484288354898299E-3</v>
      </c>
      <c r="D36639" s="2">
        <v>0</v>
      </c>
      <c r="E36639" s="2">
        <v>0</v>
      </c>
      <c r="F36639" s="2">
        <v>1.75131348511383E-3</v>
      </c>
    </row>
    <row r="36640" spans="1:6" x14ac:dyDescent="0.25">
      <c r="A36640" s="1" t="str">
        <f>"57225"</f>
        <v>57225</v>
      </c>
      <c r="B36640" s="1" t="str">
        <f>"46025"</f>
        <v>46025</v>
      </c>
      <c r="C36640" s="2">
        <v>1</v>
      </c>
      <c r="D36640" s="2">
        <v>1</v>
      </c>
      <c r="E36640" s="2">
        <v>1</v>
      </c>
      <c r="F36640" s="2">
        <v>1</v>
      </c>
    </row>
    <row r="36641" spans="1:6" x14ac:dyDescent="0.25">
      <c r="A36641" s="1" t="str">
        <f>"57193"</f>
        <v>57193</v>
      </c>
      <c r="B36641" s="1" t="str">
        <f>"46099"</f>
        <v>46099</v>
      </c>
      <c r="C36641" s="2">
        <v>0</v>
      </c>
      <c r="D36641" s="2">
        <v>1</v>
      </c>
      <c r="E36641" s="2">
        <v>0</v>
      </c>
      <c r="F36641" s="2">
        <v>1</v>
      </c>
    </row>
    <row r="36642" spans="1:6" x14ac:dyDescent="0.25">
      <c r="A36642" s="1" t="str">
        <f>"57198"</f>
        <v>57198</v>
      </c>
      <c r="B36642" s="1" t="str">
        <f>"46099"</f>
        <v>46099</v>
      </c>
      <c r="C36642" s="2">
        <v>0</v>
      </c>
      <c r="D36642" s="2">
        <v>1</v>
      </c>
      <c r="E36642" s="2">
        <v>0</v>
      </c>
      <c r="F36642" s="2">
        <v>1</v>
      </c>
    </row>
    <row r="36643" spans="1:6" x14ac:dyDescent="0.25">
      <c r="A36643" s="1" t="str">
        <f>"56644"</f>
        <v>56644</v>
      </c>
      <c r="B36643" s="1" t="str">
        <f>"27029"</f>
        <v>27029</v>
      </c>
      <c r="C36643" s="2">
        <v>0.95781637717121504</v>
      </c>
      <c r="D36643" s="2">
        <v>1</v>
      </c>
      <c r="E36643" s="2">
        <v>1</v>
      </c>
      <c r="F36643" s="2">
        <v>0.95913461538461497</v>
      </c>
    </row>
    <row r="36644" spans="1:6" x14ac:dyDescent="0.25">
      <c r="A36644" s="1" t="str">
        <f>"56644"</f>
        <v>56644</v>
      </c>
      <c r="B36644" s="1" t="str">
        <f>"27119"</f>
        <v>27119</v>
      </c>
      <c r="C36644" s="2">
        <v>4.2183622828784101E-2</v>
      </c>
      <c r="D36644" s="2">
        <v>0</v>
      </c>
      <c r="E36644" s="2">
        <v>0</v>
      </c>
      <c r="F36644" s="2">
        <v>4.0865384615384602E-2</v>
      </c>
    </row>
    <row r="36645" spans="1:6" x14ac:dyDescent="0.25">
      <c r="A36645" s="1" t="str">
        <f>"56649"</f>
        <v>56649</v>
      </c>
      <c r="B36645" s="1" t="str">
        <f>"27071"</f>
        <v>27071</v>
      </c>
      <c r="C36645" s="2">
        <v>1</v>
      </c>
      <c r="D36645" s="2">
        <v>1</v>
      </c>
      <c r="E36645" s="2">
        <v>1</v>
      </c>
      <c r="F36645" s="2">
        <v>1</v>
      </c>
    </row>
    <row r="36646" spans="1:6" x14ac:dyDescent="0.25">
      <c r="A36646" s="1" t="str">
        <f>"56662"</f>
        <v>56662</v>
      </c>
      <c r="B36646" s="1" t="str">
        <f>"27021"</f>
        <v>27021</v>
      </c>
      <c r="C36646" s="2">
        <v>0.97635933806146502</v>
      </c>
      <c r="D36646" s="2">
        <v>1</v>
      </c>
      <c r="E36646" s="2">
        <v>1</v>
      </c>
      <c r="F36646" s="2">
        <v>0.97701149425287304</v>
      </c>
    </row>
    <row r="36647" spans="1:6" x14ac:dyDescent="0.25">
      <c r="A36647" s="1" t="str">
        <f>"56662"</f>
        <v>56662</v>
      </c>
      <c r="B36647" s="1" t="str">
        <f>"27035"</f>
        <v>27035</v>
      </c>
      <c r="C36647" s="2">
        <v>2.3640661938534199E-2</v>
      </c>
      <c r="D36647" s="2">
        <v>0</v>
      </c>
      <c r="E36647" s="2">
        <v>0</v>
      </c>
      <c r="F36647" s="2">
        <v>2.2988505747126398E-2</v>
      </c>
    </row>
    <row r="36648" spans="1:6" x14ac:dyDescent="0.25">
      <c r="A36648" s="1" t="str">
        <f>"56714"</f>
        <v>56714</v>
      </c>
      <c r="B36648" s="1" t="str">
        <f>"27135"</f>
        <v>27135</v>
      </c>
      <c r="C36648" s="2">
        <v>1</v>
      </c>
      <c r="D36648" s="2">
        <v>1</v>
      </c>
      <c r="E36648" s="2">
        <v>1</v>
      </c>
      <c r="F36648" s="2">
        <v>1</v>
      </c>
    </row>
    <row r="36649" spans="1:6" x14ac:dyDescent="0.25">
      <c r="A36649" s="1" t="str">
        <f>"56646"</f>
        <v>56646</v>
      </c>
      <c r="B36649" s="1" t="str">
        <f>"27029"</f>
        <v>27029</v>
      </c>
      <c r="C36649" s="2">
        <v>1.5873015873015799E-2</v>
      </c>
      <c r="D36649" s="2">
        <v>0</v>
      </c>
      <c r="E36649" s="2">
        <v>0</v>
      </c>
      <c r="F36649" s="2">
        <v>1.5706806282722498E-2</v>
      </c>
    </row>
    <row r="36650" spans="1:6" x14ac:dyDescent="0.25">
      <c r="A36650" s="1" t="str">
        <f>"56646"</f>
        <v>56646</v>
      </c>
      <c r="B36650" s="1" t="str">
        <f>"27119"</f>
        <v>27119</v>
      </c>
      <c r="C36650" s="2">
        <v>0.98412698412698396</v>
      </c>
      <c r="D36650" s="2">
        <v>0</v>
      </c>
      <c r="E36650" s="2">
        <v>1</v>
      </c>
      <c r="F36650" s="2">
        <v>0.98429319371727697</v>
      </c>
    </row>
    <row r="36651" spans="1:6" x14ac:dyDescent="0.25">
      <c r="A36651" s="1" t="str">
        <f>"56641"</f>
        <v>56641</v>
      </c>
      <c r="B36651" s="1" t="str">
        <f>"27021"</f>
        <v>27021</v>
      </c>
      <c r="C36651" s="2">
        <v>1</v>
      </c>
      <c r="D36651" s="2">
        <v>1</v>
      </c>
      <c r="E36651" s="2">
        <v>1</v>
      </c>
      <c r="F36651" s="2">
        <v>1</v>
      </c>
    </row>
    <row r="36652" spans="1:6" x14ac:dyDescent="0.25">
      <c r="A36652" s="1" t="str">
        <f>"56659"</f>
        <v>56659</v>
      </c>
      <c r="B36652" s="1" t="str">
        <f>"27061"</f>
        <v>27061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25">
      <c r="A36653" s="1" t="str">
        <f>"56679"</f>
        <v>56679</v>
      </c>
      <c r="B36653" s="1" t="str">
        <f>"27071"</f>
        <v>27071</v>
      </c>
      <c r="C36653" s="2">
        <v>0</v>
      </c>
      <c r="D36653" s="2">
        <v>0</v>
      </c>
      <c r="E36653" s="2">
        <v>1</v>
      </c>
      <c r="F36653" s="2">
        <v>1</v>
      </c>
    </row>
    <row r="36654" spans="1:6" x14ac:dyDescent="0.25">
      <c r="A36654" s="1" t="str">
        <f>"56731"</f>
        <v>56731</v>
      </c>
      <c r="B36654" s="1" t="str">
        <f>"27069"</f>
        <v>27069</v>
      </c>
      <c r="C36654" s="2">
        <v>1</v>
      </c>
      <c r="D36654" s="2">
        <v>1</v>
      </c>
      <c r="E36654" s="2">
        <v>1</v>
      </c>
      <c r="F36654" s="2">
        <v>1</v>
      </c>
    </row>
    <row r="36655" spans="1:6" x14ac:dyDescent="0.25">
      <c r="A36655" s="1" t="str">
        <f>"56759"</f>
        <v>56759</v>
      </c>
      <c r="B36655" s="1" t="str">
        <f>"27089"</f>
        <v>27089</v>
      </c>
      <c r="C36655" s="2">
        <v>0.23529411764705799</v>
      </c>
      <c r="D36655" s="2">
        <v>0</v>
      </c>
      <c r="E36655" s="2">
        <v>0</v>
      </c>
      <c r="F36655" s="2">
        <v>0.23404255319148901</v>
      </c>
    </row>
    <row r="36656" spans="1:6" x14ac:dyDescent="0.25">
      <c r="A36656" s="1" t="str">
        <f>"56759"</f>
        <v>56759</v>
      </c>
      <c r="B36656" s="1" t="str">
        <f>"27135"</f>
        <v>27135</v>
      </c>
      <c r="C36656" s="2">
        <v>0.76470588235294101</v>
      </c>
      <c r="D36656" s="2">
        <v>0</v>
      </c>
      <c r="E36656" s="2">
        <v>1</v>
      </c>
      <c r="F36656" s="2">
        <v>0.76595744680850997</v>
      </c>
    </row>
    <row r="36657" spans="1:6" x14ac:dyDescent="0.25">
      <c r="A36657" s="1" t="str">
        <f>"56763"</f>
        <v>56763</v>
      </c>
      <c r="B36657" s="1" t="str">
        <f>"27135"</f>
        <v>27135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tr">
        <f>"56756"</f>
        <v>56756</v>
      </c>
      <c r="B36658" s="1" t="str">
        <f>"27135"</f>
        <v>27135</v>
      </c>
      <c r="C36658" s="2">
        <v>1</v>
      </c>
      <c r="D36658" s="2">
        <v>1</v>
      </c>
      <c r="E36658" s="2">
        <v>1</v>
      </c>
      <c r="F36658" s="2">
        <v>1</v>
      </c>
    </row>
    <row r="36659" spans="1:6" x14ac:dyDescent="0.25">
      <c r="A36659" s="1" t="str">
        <f>"57350"</f>
        <v>57350</v>
      </c>
      <c r="B36659" s="1" t="str">
        <f>"46005"</f>
        <v>46005</v>
      </c>
      <c r="C36659" s="2">
        <v>0.99924689343542095</v>
      </c>
      <c r="D36659" s="2">
        <v>1</v>
      </c>
      <c r="E36659" s="2">
        <v>1</v>
      </c>
      <c r="F36659" s="2">
        <v>0.99935883735840902</v>
      </c>
    </row>
    <row r="36660" spans="1:6" x14ac:dyDescent="0.25">
      <c r="A36660" s="1" t="str">
        <f>"57350"</f>
        <v>57350</v>
      </c>
      <c r="B36660" s="1" t="str">
        <f>"46111"</f>
        <v>46111</v>
      </c>
      <c r="C36660" s="2">
        <v>7.5310656457888703E-4</v>
      </c>
      <c r="D36660" s="2">
        <v>0</v>
      </c>
      <c r="E36660" s="2">
        <v>0</v>
      </c>
      <c r="F36660" s="2">
        <v>6.4116264159008295E-4</v>
      </c>
    </row>
    <row r="36661" spans="1:6" x14ac:dyDescent="0.25">
      <c r="A36661" s="1" t="str">
        <f>"57243"</f>
        <v>57243</v>
      </c>
      <c r="B36661" s="1" t="str">
        <f>"46057"</f>
        <v>46057</v>
      </c>
      <c r="C36661" s="2">
        <v>8.4033613445378096E-3</v>
      </c>
      <c r="D36661" s="2">
        <v>0</v>
      </c>
      <c r="E36661" s="2">
        <v>0</v>
      </c>
      <c r="F36661" s="2">
        <v>8.0321285140562207E-3</v>
      </c>
    </row>
    <row r="36662" spans="1:6" x14ac:dyDescent="0.25">
      <c r="A36662" s="1" t="str">
        <f>"57243"</f>
        <v>57243</v>
      </c>
      <c r="B36662" s="1" t="str">
        <f>"46025"</f>
        <v>46025</v>
      </c>
      <c r="C36662" s="2">
        <v>4.6218487394957902E-2</v>
      </c>
      <c r="D36662" s="2">
        <v>0</v>
      </c>
      <c r="E36662" s="2">
        <v>0</v>
      </c>
      <c r="F36662" s="2">
        <v>4.4176706827309203E-2</v>
      </c>
    </row>
    <row r="36663" spans="1:6" x14ac:dyDescent="0.25">
      <c r="A36663" s="1" t="str">
        <f>"57243"</f>
        <v>57243</v>
      </c>
      <c r="B36663" s="1" t="str">
        <f>"46029"</f>
        <v>46029</v>
      </c>
      <c r="C36663" s="2">
        <v>0.94537815126050395</v>
      </c>
      <c r="D36663" s="2">
        <v>1</v>
      </c>
      <c r="E36663" s="2">
        <v>1</v>
      </c>
      <c r="F36663" s="2">
        <v>0.947791164658634</v>
      </c>
    </row>
    <row r="36664" spans="1:6" x14ac:dyDescent="0.25">
      <c r="A36664" s="1" t="str">
        <f>"57330"</f>
        <v>57330</v>
      </c>
      <c r="B36664" s="1" t="str">
        <f>"46023"</f>
        <v>46023</v>
      </c>
      <c r="C36664" s="2">
        <v>0.20279720279720201</v>
      </c>
      <c r="D36664" s="2">
        <v>0.4</v>
      </c>
      <c r="E36664" s="2">
        <v>0</v>
      </c>
      <c r="F36664" s="2">
        <v>0.20805369127516701</v>
      </c>
    </row>
    <row r="36665" spans="1:6" x14ac:dyDescent="0.25">
      <c r="A36665" s="1" t="str">
        <f>"57330"</f>
        <v>57330</v>
      </c>
      <c r="B36665" s="1" t="str">
        <f>"46067"</f>
        <v>46067</v>
      </c>
      <c r="C36665" s="2">
        <v>4.1958041958041897E-2</v>
      </c>
      <c r="D36665" s="2">
        <v>0</v>
      </c>
      <c r="E36665" s="2">
        <v>0</v>
      </c>
      <c r="F36665" s="2">
        <v>4.0268456375838903E-2</v>
      </c>
    </row>
    <row r="36666" spans="1:6" x14ac:dyDescent="0.25">
      <c r="A36666" s="1" t="str">
        <f>"57330"</f>
        <v>57330</v>
      </c>
      <c r="B36666" s="1" t="str">
        <f>"46043"</f>
        <v>46043</v>
      </c>
      <c r="C36666" s="2">
        <v>0.75524475524475498</v>
      </c>
      <c r="D36666" s="2">
        <v>0.6</v>
      </c>
      <c r="E36666" s="2">
        <v>1</v>
      </c>
      <c r="F36666" s="2">
        <v>0.75167785234899298</v>
      </c>
    </row>
    <row r="36667" spans="1:6" x14ac:dyDescent="0.25">
      <c r="A36667" s="1" t="str">
        <f>"57269"</f>
        <v>57269</v>
      </c>
      <c r="B36667" s="1" t="str">
        <f>"46051"</f>
        <v>46051</v>
      </c>
      <c r="C36667" s="2">
        <v>1</v>
      </c>
      <c r="D36667" s="2">
        <v>1</v>
      </c>
      <c r="E36667" s="2">
        <v>1</v>
      </c>
      <c r="F36667" s="2">
        <v>1</v>
      </c>
    </row>
    <row r="36668" spans="1:6" x14ac:dyDescent="0.25">
      <c r="A36668" s="1" t="str">
        <f>"57769"</f>
        <v>57769</v>
      </c>
      <c r="B36668" s="1" t="str">
        <f>"46093"</f>
        <v>46093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25">
      <c r="A36669" s="1" t="str">
        <f>"57735"</f>
        <v>57735</v>
      </c>
      <c r="B36669" s="1" t="str">
        <f>"46033"</f>
        <v>46033</v>
      </c>
      <c r="C36669" s="2">
        <v>0.36716417910447702</v>
      </c>
      <c r="D36669" s="2">
        <v>6.6666666666666596E-2</v>
      </c>
      <c r="E36669" s="2">
        <v>0.16666666666666599</v>
      </c>
      <c r="F36669" s="2">
        <v>0.35890014471780002</v>
      </c>
    </row>
    <row r="36670" spans="1:6" x14ac:dyDescent="0.25">
      <c r="A36670" s="1" t="str">
        <f>"57735"</f>
        <v>57735</v>
      </c>
      <c r="B36670" s="1" t="str">
        <f>"46047"</f>
        <v>46047</v>
      </c>
      <c r="C36670" s="2">
        <v>0.63283582089552204</v>
      </c>
      <c r="D36670" s="2">
        <v>0.93333333333333302</v>
      </c>
      <c r="E36670" s="2">
        <v>0.83333333333333304</v>
      </c>
      <c r="F36670" s="2">
        <v>0.64109985528219904</v>
      </c>
    </row>
    <row r="36671" spans="1:6" x14ac:dyDescent="0.25">
      <c r="A36671" s="1" t="str">
        <f>"57355"</f>
        <v>57355</v>
      </c>
      <c r="B36671" s="1" t="str">
        <f>"46015"</f>
        <v>46015</v>
      </c>
      <c r="C36671" s="2">
        <v>0.97291666666666599</v>
      </c>
      <c r="D36671" s="2">
        <v>1</v>
      </c>
      <c r="E36671" s="2">
        <v>0.93333333333333302</v>
      </c>
      <c r="F36671" s="2">
        <v>0.97338403041824995</v>
      </c>
    </row>
    <row r="36672" spans="1:6" x14ac:dyDescent="0.25">
      <c r="A36672" s="1" t="str">
        <f>"57355"</f>
        <v>57355</v>
      </c>
      <c r="B36672" s="1" t="str">
        <f>"46073"</f>
        <v>46073</v>
      </c>
      <c r="C36672" s="2">
        <v>2.70833333333333E-2</v>
      </c>
      <c r="D36672" s="2">
        <v>0</v>
      </c>
      <c r="E36672" s="2">
        <v>6.6666666666666596E-2</v>
      </c>
      <c r="F36672" s="2">
        <v>2.6615969581748999E-2</v>
      </c>
    </row>
    <row r="36673" spans="1:6" x14ac:dyDescent="0.25">
      <c r="A36673" s="1" t="str">
        <f>"57359"</f>
        <v>57359</v>
      </c>
      <c r="B36673" s="1" t="str">
        <f>"46035"</f>
        <v>46035</v>
      </c>
      <c r="C36673" s="2">
        <v>0.105442176870748</v>
      </c>
      <c r="D36673" s="2">
        <v>0.14285714285714199</v>
      </c>
      <c r="E36673" s="2">
        <v>0</v>
      </c>
      <c r="F36673" s="2">
        <v>0.104918032786885</v>
      </c>
    </row>
    <row r="36674" spans="1:6" x14ac:dyDescent="0.25">
      <c r="A36674" s="1" t="str">
        <f>"57359"</f>
        <v>57359</v>
      </c>
      <c r="B36674" s="1" t="str">
        <f>"46111"</f>
        <v>46111</v>
      </c>
      <c r="C36674" s="2">
        <v>0.75170068027210801</v>
      </c>
      <c r="D36674" s="2">
        <v>0.42857142857142799</v>
      </c>
      <c r="E36674" s="2">
        <v>1</v>
      </c>
      <c r="F36674" s="2">
        <v>0.74754098360655696</v>
      </c>
    </row>
    <row r="36675" spans="1:6" x14ac:dyDescent="0.25">
      <c r="A36675" s="1" t="str">
        <f>"57359"</f>
        <v>57359</v>
      </c>
      <c r="B36675" s="1" t="str">
        <f>"46003"</f>
        <v>46003</v>
      </c>
      <c r="C36675" s="2">
        <v>0.14285714285714199</v>
      </c>
      <c r="D36675" s="2">
        <v>0.42857142857142799</v>
      </c>
      <c r="E36675" s="2">
        <v>0</v>
      </c>
      <c r="F36675" s="2">
        <v>0.14754098360655701</v>
      </c>
    </row>
    <row r="36676" spans="1:6" x14ac:dyDescent="0.25">
      <c r="A36676" s="1" t="str">
        <f>"58063"</f>
        <v>58063</v>
      </c>
      <c r="B36676" s="1" t="str">
        <f>"38003"</f>
        <v>38003</v>
      </c>
      <c r="C36676" s="2">
        <v>1</v>
      </c>
      <c r="D36676" s="2">
        <v>1</v>
      </c>
      <c r="E36676" s="2">
        <v>1</v>
      </c>
      <c r="F36676" s="2">
        <v>1</v>
      </c>
    </row>
    <row r="36677" spans="1:6" x14ac:dyDescent="0.25">
      <c r="A36677" s="1" t="str">
        <f>"58078"</f>
        <v>58078</v>
      </c>
      <c r="B36677" s="1" t="str">
        <f>"38017"</f>
        <v>38017</v>
      </c>
      <c r="C36677" s="2">
        <v>1</v>
      </c>
      <c r="D36677" s="2">
        <v>1</v>
      </c>
      <c r="E36677" s="2">
        <v>1</v>
      </c>
      <c r="F36677" s="2">
        <v>1</v>
      </c>
    </row>
    <row r="36678" spans="1:6" x14ac:dyDescent="0.25">
      <c r="A36678" s="1" t="str">
        <f>"58061"</f>
        <v>58061</v>
      </c>
      <c r="B36678" s="1" t="str">
        <f>"38077"</f>
        <v>38077</v>
      </c>
      <c r="C36678" s="2">
        <v>1</v>
      </c>
      <c r="D36678" s="2">
        <v>1</v>
      </c>
      <c r="E36678" s="2">
        <v>1</v>
      </c>
      <c r="F36678" s="2">
        <v>1</v>
      </c>
    </row>
    <row r="36679" spans="1:6" x14ac:dyDescent="0.25">
      <c r="A36679" s="1" t="str">
        <f>"57770"</f>
        <v>57770</v>
      </c>
      <c r="B36679" s="1" t="str">
        <f>"46113"</f>
        <v>46113</v>
      </c>
      <c r="C36679" s="2">
        <v>1</v>
      </c>
      <c r="D36679" s="2">
        <v>1</v>
      </c>
      <c r="E36679" s="2">
        <v>1</v>
      </c>
      <c r="F36679" s="2">
        <v>1</v>
      </c>
    </row>
    <row r="36680" spans="1:6" x14ac:dyDescent="0.25">
      <c r="A36680" s="1" t="str">
        <f>"58011"</f>
        <v>58011</v>
      </c>
      <c r="B36680" s="1" t="str">
        <f>"38017"</f>
        <v>38017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25">
      <c r="A36681" s="1" t="str">
        <f>"58052"</f>
        <v>58052</v>
      </c>
      <c r="B36681" s="1" t="str">
        <f>"38077"</f>
        <v>38077</v>
      </c>
      <c r="C36681" s="2">
        <v>0.17869415807560099</v>
      </c>
      <c r="D36681" s="2">
        <v>0</v>
      </c>
      <c r="E36681" s="2">
        <v>0</v>
      </c>
      <c r="F36681" s="2">
        <v>0.17105263157894701</v>
      </c>
    </row>
    <row r="36682" spans="1:6" x14ac:dyDescent="0.25">
      <c r="A36682" s="1" t="str">
        <f>"58052"</f>
        <v>58052</v>
      </c>
      <c r="B36682" s="1" t="str">
        <f>"38017"</f>
        <v>38017</v>
      </c>
      <c r="C36682" s="2">
        <v>0.78694158075601295</v>
      </c>
      <c r="D36682" s="2">
        <v>1</v>
      </c>
      <c r="E36682" s="2">
        <v>1</v>
      </c>
      <c r="F36682" s="2">
        <v>0.79605263157894701</v>
      </c>
    </row>
    <row r="36683" spans="1:6" x14ac:dyDescent="0.25">
      <c r="A36683" s="1" t="str">
        <f>"58052"</f>
        <v>58052</v>
      </c>
      <c r="B36683" s="1" t="str">
        <f>"38073"</f>
        <v>38073</v>
      </c>
      <c r="C36683" s="2">
        <v>3.4364261168384799E-2</v>
      </c>
      <c r="D36683" s="2">
        <v>0</v>
      </c>
      <c r="E36683" s="2">
        <v>0</v>
      </c>
      <c r="F36683" s="2">
        <v>3.2894736842105199E-2</v>
      </c>
    </row>
    <row r="36684" spans="1:6" x14ac:dyDescent="0.25">
      <c r="A36684" s="1" t="str">
        <f>"57780"</f>
        <v>57780</v>
      </c>
      <c r="B36684" s="1" t="str">
        <f>"46103"</f>
        <v>46103</v>
      </c>
      <c r="C36684" s="2">
        <v>1</v>
      </c>
      <c r="D36684" s="2">
        <v>0</v>
      </c>
      <c r="E36684" s="2">
        <v>1</v>
      </c>
      <c r="F36684" s="2">
        <v>1</v>
      </c>
    </row>
    <row r="36685" spans="1:6" x14ac:dyDescent="0.25">
      <c r="A36685" s="1" t="str">
        <f>"58001"</f>
        <v>58001</v>
      </c>
      <c r="B36685" s="1" t="str">
        <f>"38077"</f>
        <v>38077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25">
      <c r="A36686" s="1" t="str">
        <f>"58029"</f>
        <v>58029</v>
      </c>
      <c r="B36686" s="1" t="str">
        <f>"38017"</f>
        <v>38017</v>
      </c>
      <c r="C36686" s="2">
        <v>1</v>
      </c>
      <c r="D36686" s="2">
        <v>0</v>
      </c>
      <c r="E36686" s="2">
        <v>1</v>
      </c>
      <c r="F36686" s="2">
        <v>1</v>
      </c>
    </row>
    <row r="36687" spans="1:6" x14ac:dyDescent="0.25">
      <c r="A36687" s="1" t="str">
        <f>"58201"</f>
        <v>58201</v>
      </c>
      <c r="B36687" s="1" t="str">
        <f>"38035"</f>
        <v>38035</v>
      </c>
      <c r="C36687" s="2">
        <v>1</v>
      </c>
      <c r="D36687" s="2">
        <v>1</v>
      </c>
      <c r="E36687" s="2">
        <v>1</v>
      </c>
      <c r="F36687" s="2">
        <v>1</v>
      </c>
    </row>
    <row r="36688" spans="1:6" x14ac:dyDescent="0.25">
      <c r="A36688" s="1" t="str">
        <f>"57430"</f>
        <v>57430</v>
      </c>
      <c r="B36688" s="1" t="str">
        <f>"46091"</f>
        <v>46091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25">
      <c r="A36689" s="1" t="str">
        <f>"57461"</f>
        <v>57461</v>
      </c>
      <c r="B36689" s="1" t="str">
        <f>"46013"</f>
        <v>46013</v>
      </c>
      <c r="C36689" s="2">
        <v>1.4925373134328301E-2</v>
      </c>
      <c r="D36689" s="2">
        <v>0</v>
      </c>
      <c r="E36689" s="2">
        <v>0</v>
      </c>
      <c r="F36689" s="2">
        <v>1.45631067961165E-2</v>
      </c>
    </row>
    <row r="36690" spans="1:6" x14ac:dyDescent="0.25">
      <c r="A36690" s="1" t="str">
        <f>"57461"</f>
        <v>57461</v>
      </c>
      <c r="B36690" s="1" t="str">
        <f>"46115"</f>
        <v>46115</v>
      </c>
      <c r="C36690" s="2">
        <v>0.98507462686567104</v>
      </c>
      <c r="D36690" s="2">
        <v>1</v>
      </c>
      <c r="E36690" s="2">
        <v>1</v>
      </c>
      <c r="F36690" s="2">
        <v>0.98543689320388295</v>
      </c>
    </row>
    <row r="36691" spans="1:6" x14ac:dyDescent="0.25">
      <c r="A36691" s="1" t="str">
        <f>"57523"</f>
        <v>57523</v>
      </c>
      <c r="B36691" s="1" t="str">
        <f>"46015"</f>
        <v>46015</v>
      </c>
      <c r="C36691" s="2">
        <v>3.0441400304414001E-3</v>
      </c>
      <c r="D36691" s="2">
        <v>0</v>
      </c>
      <c r="E36691" s="2">
        <v>0</v>
      </c>
      <c r="F36691" s="2">
        <v>2.8776978417266101E-3</v>
      </c>
    </row>
    <row r="36692" spans="1:6" x14ac:dyDescent="0.25">
      <c r="A36692" s="1" t="str">
        <f>"57523"</f>
        <v>57523</v>
      </c>
      <c r="B36692" s="1" t="str">
        <f>"46053"</f>
        <v>46053</v>
      </c>
      <c r="C36692" s="2">
        <v>0.99695585996955804</v>
      </c>
      <c r="D36692" s="2">
        <v>1</v>
      </c>
      <c r="E36692" s="2">
        <v>1</v>
      </c>
      <c r="F36692" s="2">
        <v>0.99712230215827302</v>
      </c>
    </row>
    <row r="36693" spans="1:6" x14ac:dyDescent="0.25">
      <c r="A36693" s="1" t="str">
        <f>"57562"</f>
        <v>57562</v>
      </c>
      <c r="B36693" s="1" t="str">
        <f>"46075"</f>
        <v>46075</v>
      </c>
      <c r="C36693" s="2">
        <v>1</v>
      </c>
      <c r="D36693" s="2">
        <v>1</v>
      </c>
      <c r="E36693" s="2">
        <v>1</v>
      </c>
      <c r="F36693" s="2">
        <v>1</v>
      </c>
    </row>
    <row r="36694" spans="1:6" x14ac:dyDescent="0.25">
      <c r="A36694" s="1" t="str">
        <f>"57563"</f>
        <v>57563</v>
      </c>
      <c r="B36694" s="1" t="str">
        <f>"46121"</f>
        <v>46121</v>
      </c>
      <c r="C36694" s="2">
        <v>0</v>
      </c>
      <c r="D36694" s="2">
        <v>0</v>
      </c>
      <c r="E36694" s="2">
        <v>1</v>
      </c>
      <c r="F36694" s="2">
        <v>1</v>
      </c>
    </row>
    <row r="36695" spans="1:6" x14ac:dyDescent="0.25">
      <c r="A36695" s="1" t="str">
        <f>"57569"</f>
        <v>57569</v>
      </c>
      <c r="B36695" s="1" t="str">
        <f>"46085"</f>
        <v>46085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25">
      <c r="A36696" s="1" t="str">
        <f>"57548"</f>
        <v>57548</v>
      </c>
      <c r="B36696" s="1" t="str">
        <f>"46085"</f>
        <v>46085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25">
      <c r="A36697" s="1" t="str">
        <f>"57468"</f>
        <v>57468</v>
      </c>
      <c r="B36697" s="1" t="str">
        <f>"46037"</f>
        <v>46037</v>
      </c>
      <c r="C36697" s="2">
        <v>1</v>
      </c>
      <c r="D36697" s="2">
        <v>1</v>
      </c>
      <c r="E36697" s="2">
        <v>1</v>
      </c>
      <c r="F36697" s="2">
        <v>1</v>
      </c>
    </row>
    <row r="36698" spans="1:6" x14ac:dyDescent="0.25">
      <c r="A36698" s="1" t="str">
        <f>"57560"</f>
        <v>57560</v>
      </c>
      <c r="B36698" s="1" t="str">
        <f>"46007"</f>
        <v>46007</v>
      </c>
      <c r="C36698" s="2">
        <v>0.28000000000000003</v>
      </c>
      <c r="D36698" s="2">
        <v>0</v>
      </c>
      <c r="E36698" s="2">
        <v>0</v>
      </c>
      <c r="F36698" s="2">
        <v>0.269230769230769</v>
      </c>
    </row>
    <row r="36699" spans="1:6" x14ac:dyDescent="0.25">
      <c r="A36699" s="1" t="str">
        <f>"57560"</f>
        <v>57560</v>
      </c>
      <c r="B36699" s="1" t="str">
        <f>"46095"</f>
        <v>46095</v>
      </c>
      <c r="C36699" s="2">
        <v>0.72</v>
      </c>
      <c r="D36699" s="2">
        <v>1</v>
      </c>
      <c r="E36699" s="2">
        <v>1</v>
      </c>
      <c r="F36699" s="2">
        <v>0.73076923076922995</v>
      </c>
    </row>
    <row r="36700" spans="1:6" x14ac:dyDescent="0.25">
      <c r="A36700" s="1" t="str">
        <f>"57571"</f>
        <v>57571</v>
      </c>
      <c r="B36700" s="1" t="str">
        <f>"46053"</f>
        <v>46053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25">
      <c r="A36701" s="1" t="str">
        <f>"57626"</f>
        <v>57626</v>
      </c>
      <c r="B36701" s="1" t="str">
        <f>"46093"</f>
        <v>46093</v>
      </c>
      <c r="C36701" s="2">
        <v>0.80796252927400403</v>
      </c>
      <c r="D36701" s="2">
        <v>0.8</v>
      </c>
      <c r="E36701" s="2">
        <v>1</v>
      </c>
      <c r="F36701" s="2">
        <v>0.80952380952380898</v>
      </c>
    </row>
    <row r="36702" spans="1:6" x14ac:dyDescent="0.25">
      <c r="A36702" s="1" t="str">
        <f>"57626"</f>
        <v>57626</v>
      </c>
      <c r="B36702" s="1" t="str">
        <f>"46105"</f>
        <v>46105</v>
      </c>
      <c r="C36702" s="2">
        <v>0.192037470725995</v>
      </c>
      <c r="D36702" s="2">
        <v>0.2</v>
      </c>
      <c r="E36702" s="2">
        <v>0</v>
      </c>
      <c r="F36702" s="2">
        <v>0.19047619047618999</v>
      </c>
    </row>
    <row r="36703" spans="1:6" x14ac:dyDescent="0.25">
      <c r="A36703" s="1" t="str">
        <f>"57638"</f>
        <v>57638</v>
      </c>
      <c r="B36703" s="1" t="str">
        <f>"46105"</f>
        <v>46105</v>
      </c>
      <c r="C36703" s="2">
        <v>0.98735244519392895</v>
      </c>
      <c r="D36703" s="2">
        <v>1</v>
      </c>
      <c r="E36703" s="2">
        <v>0.97058823529411697</v>
      </c>
      <c r="F36703" s="2">
        <v>0.98826979472140697</v>
      </c>
    </row>
    <row r="36704" spans="1:6" x14ac:dyDescent="0.25">
      <c r="A36704" s="1" t="str">
        <f>"57638"</f>
        <v>57638</v>
      </c>
      <c r="B36704" s="1" t="str">
        <f>"46031"</f>
        <v>46031</v>
      </c>
      <c r="C36704" s="2">
        <v>1.26475548060708E-2</v>
      </c>
      <c r="D36704" s="2">
        <v>0</v>
      </c>
      <c r="E36704" s="2">
        <v>2.94117647058823E-2</v>
      </c>
      <c r="F36704" s="2">
        <v>1.1730205278592301E-2</v>
      </c>
    </row>
    <row r="36705" spans="1:6" x14ac:dyDescent="0.25">
      <c r="A36705" s="1" t="str">
        <f>"57656"</f>
        <v>57656</v>
      </c>
      <c r="B36705" s="1" t="str">
        <f>"46041"</f>
        <v>46041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25">
      <c r="A36706" s="1" t="str">
        <f>"57646"</f>
        <v>57646</v>
      </c>
      <c r="B36706" s="1" t="str">
        <f>"46021"</f>
        <v>46021</v>
      </c>
      <c r="C36706" s="2">
        <v>1</v>
      </c>
      <c r="D36706" s="2">
        <v>1</v>
      </c>
      <c r="E36706" s="2">
        <v>1</v>
      </c>
      <c r="F36706" s="2">
        <v>1</v>
      </c>
    </row>
    <row r="36707" spans="1:6" x14ac:dyDescent="0.25">
      <c r="A36707" s="1" t="str">
        <f>"57621"</f>
        <v>57621</v>
      </c>
      <c r="B36707" s="1" t="str">
        <f>"46031"</f>
        <v>46031</v>
      </c>
      <c r="C36707" s="2">
        <v>1</v>
      </c>
      <c r="D36707" s="2">
        <v>0</v>
      </c>
      <c r="E36707" s="2">
        <v>1</v>
      </c>
      <c r="F36707" s="2">
        <v>1</v>
      </c>
    </row>
    <row r="36708" spans="1:6" x14ac:dyDescent="0.25">
      <c r="A36708" s="1" t="str">
        <f>"57644"</f>
        <v>57644</v>
      </c>
      <c r="B36708" s="1" t="str">
        <f>"46105"</f>
        <v>46105</v>
      </c>
      <c r="C36708" s="2">
        <v>0.86263736263736202</v>
      </c>
      <c r="D36708" s="2">
        <v>1</v>
      </c>
      <c r="E36708" s="2">
        <v>1</v>
      </c>
      <c r="F36708" s="2">
        <v>0.86486486486486402</v>
      </c>
    </row>
    <row r="36709" spans="1:6" x14ac:dyDescent="0.25">
      <c r="A36709" s="1" t="str">
        <f>"57644"</f>
        <v>57644</v>
      </c>
      <c r="B36709" s="1" t="str">
        <f>"46031"</f>
        <v>46031</v>
      </c>
      <c r="C36709" s="2">
        <v>0.13736263736263701</v>
      </c>
      <c r="D36709" s="2">
        <v>0</v>
      </c>
      <c r="E36709" s="2">
        <v>0</v>
      </c>
      <c r="F36709" s="2">
        <v>0.135135135135135</v>
      </c>
    </row>
    <row r="36710" spans="1:6" x14ac:dyDescent="0.25">
      <c r="A36710" s="1" t="str">
        <f>"57660"</f>
        <v>57660</v>
      </c>
      <c r="B36710" s="1" t="str">
        <f>"46031"</f>
        <v>46031</v>
      </c>
      <c r="C36710" s="2">
        <v>1</v>
      </c>
      <c r="D36710" s="2">
        <v>1</v>
      </c>
      <c r="E36710" s="2">
        <v>1</v>
      </c>
      <c r="F36710" s="2">
        <v>1</v>
      </c>
    </row>
    <row r="36711" spans="1:6" x14ac:dyDescent="0.25">
      <c r="A36711" s="1" t="str">
        <f>"58214"</f>
        <v>58214</v>
      </c>
      <c r="B36711" s="1" t="str">
        <f>"38035"</f>
        <v>38035</v>
      </c>
      <c r="C36711" s="2">
        <v>1</v>
      </c>
      <c r="D36711" s="2">
        <v>1</v>
      </c>
      <c r="E36711" s="2">
        <v>1</v>
      </c>
      <c r="F36711" s="2">
        <v>1</v>
      </c>
    </row>
    <row r="36712" spans="1:6" x14ac:dyDescent="0.25">
      <c r="A36712" s="1" t="str">
        <f>"58249"</f>
        <v>58249</v>
      </c>
      <c r="B36712" s="1" t="str">
        <f>"38019"</f>
        <v>38019</v>
      </c>
      <c r="C36712" s="2">
        <v>1</v>
      </c>
      <c r="D36712" s="2">
        <v>1</v>
      </c>
      <c r="E36712" s="2">
        <v>1</v>
      </c>
      <c r="F36712" s="2">
        <v>1</v>
      </c>
    </row>
    <row r="36713" spans="1:6" x14ac:dyDescent="0.25">
      <c r="A36713" s="1" t="str">
        <f>"58251"</f>
        <v>58251</v>
      </c>
      <c r="B36713" s="1" t="str">
        <f>"38035"</f>
        <v>38035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25">
      <c r="A36714" s="1" t="str">
        <f>"58277"</f>
        <v>58277</v>
      </c>
      <c r="B36714" s="1" t="str">
        <f>"38091"</f>
        <v>38091</v>
      </c>
      <c r="C36714" s="2">
        <v>1</v>
      </c>
      <c r="D36714" s="2">
        <v>0</v>
      </c>
      <c r="E36714" s="2">
        <v>1</v>
      </c>
      <c r="F36714" s="2">
        <v>1</v>
      </c>
    </row>
    <row r="36715" spans="1:6" x14ac:dyDescent="0.25">
      <c r="A36715" s="1" t="str">
        <f>"58236"</f>
        <v>58236</v>
      </c>
      <c r="B36715" s="1" t="str">
        <f>"38067"</f>
        <v>38067</v>
      </c>
      <c r="C36715" s="2">
        <v>1</v>
      </c>
      <c r="D36715" s="2">
        <v>1</v>
      </c>
      <c r="E36715" s="2">
        <v>1</v>
      </c>
      <c r="F36715" s="2">
        <v>1</v>
      </c>
    </row>
    <row r="36716" spans="1:6" x14ac:dyDescent="0.25">
      <c r="A36716" s="1" t="str">
        <f>"58216"</f>
        <v>58216</v>
      </c>
      <c r="B36716" s="1" t="str">
        <f>"38067"</f>
        <v>38067</v>
      </c>
      <c r="C36716" s="2">
        <v>1</v>
      </c>
      <c r="D36716" s="2">
        <v>1</v>
      </c>
      <c r="E36716" s="2">
        <v>1</v>
      </c>
      <c r="F36716" s="2">
        <v>1</v>
      </c>
    </row>
    <row r="36717" spans="1:6" x14ac:dyDescent="0.25">
      <c r="A36717" s="1" t="str">
        <f>"58310"</f>
        <v>58310</v>
      </c>
      <c r="B36717" s="1" t="str">
        <f>"38095"</f>
        <v>38095</v>
      </c>
      <c r="C36717" s="2">
        <v>0.45454545454545398</v>
      </c>
      <c r="D36717" s="2">
        <v>1</v>
      </c>
      <c r="E36717" s="2">
        <v>0</v>
      </c>
      <c r="F36717" s="2">
        <v>0.53333333333333299</v>
      </c>
    </row>
    <row r="36718" spans="1:6" x14ac:dyDescent="0.25">
      <c r="A36718" s="1" t="str">
        <f>"58310"</f>
        <v>58310</v>
      </c>
      <c r="B36718" s="1" t="str">
        <f>"38079"</f>
        <v>38079</v>
      </c>
      <c r="C36718" s="2">
        <v>0.54545454545454497</v>
      </c>
      <c r="D36718" s="2">
        <v>0</v>
      </c>
      <c r="E36718" s="2">
        <v>1</v>
      </c>
      <c r="F36718" s="2">
        <v>0.46666666666666601</v>
      </c>
    </row>
    <row r="36719" spans="1:6" x14ac:dyDescent="0.25">
      <c r="A36719" s="1" t="str">
        <f>"58244"</f>
        <v>58244</v>
      </c>
      <c r="B36719" s="1" t="str">
        <f>"38035"</f>
        <v>38035</v>
      </c>
      <c r="C36719" s="2">
        <v>1</v>
      </c>
      <c r="D36719" s="2">
        <v>0</v>
      </c>
      <c r="E36719" s="2">
        <v>1</v>
      </c>
      <c r="F36719" s="2">
        <v>1</v>
      </c>
    </row>
    <row r="36720" spans="1:6" x14ac:dyDescent="0.25">
      <c r="A36720" s="1" t="str">
        <f>"58317"</f>
        <v>58317</v>
      </c>
      <c r="B36720" s="1" t="str">
        <f>"38079"</f>
        <v>38079</v>
      </c>
      <c r="C36720" s="2">
        <v>4.1666666666666602E-2</v>
      </c>
      <c r="D36720" s="2">
        <v>0</v>
      </c>
      <c r="E36720" s="2">
        <v>0</v>
      </c>
      <c r="F36720" s="2">
        <v>3.8461538461538401E-2</v>
      </c>
    </row>
    <row r="36721" spans="1:6" x14ac:dyDescent="0.25">
      <c r="A36721" s="1" t="str">
        <f>"58317"</f>
        <v>58317</v>
      </c>
      <c r="B36721" s="1" t="str">
        <f>"38095"</f>
        <v>38095</v>
      </c>
      <c r="C36721" s="2">
        <v>0.95833333333333304</v>
      </c>
      <c r="D36721" s="2">
        <v>1</v>
      </c>
      <c r="E36721" s="2">
        <v>1</v>
      </c>
      <c r="F36721" s="2">
        <v>0.96153846153846101</v>
      </c>
    </row>
    <row r="36722" spans="1:6" x14ac:dyDescent="0.25">
      <c r="A36722" s="1" t="str">
        <f>"58313"</f>
        <v>58313</v>
      </c>
      <c r="B36722" s="1" t="str">
        <f>"38069"</f>
        <v>38069</v>
      </c>
      <c r="C36722" s="2">
        <v>1</v>
      </c>
      <c r="D36722" s="2">
        <v>0</v>
      </c>
      <c r="E36722" s="2">
        <v>1</v>
      </c>
      <c r="F36722" s="2">
        <v>1</v>
      </c>
    </row>
    <row r="36723" spans="1:6" x14ac:dyDescent="0.25">
      <c r="A36723" s="1" t="str">
        <f>"58722"</f>
        <v>58722</v>
      </c>
      <c r="B36723" s="1" t="str">
        <f>"38101"</f>
        <v>38101</v>
      </c>
      <c r="C36723" s="2">
        <v>1</v>
      </c>
      <c r="D36723" s="2">
        <v>1</v>
      </c>
      <c r="E36723" s="2">
        <v>1</v>
      </c>
      <c r="F36723" s="2">
        <v>1</v>
      </c>
    </row>
    <row r="36724" spans="1:6" x14ac:dyDescent="0.25">
      <c r="A36724" s="1" t="str">
        <f>"58631"</f>
        <v>58631</v>
      </c>
      <c r="B36724" s="1" t="str">
        <f>"38037"</f>
        <v>38037</v>
      </c>
      <c r="C36724" s="2">
        <v>8.5766423357664198E-2</v>
      </c>
      <c r="D36724" s="2">
        <v>0</v>
      </c>
      <c r="E36724" s="2">
        <v>0</v>
      </c>
      <c r="F36724" s="2">
        <v>8.2746478873239396E-2</v>
      </c>
    </row>
    <row r="36725" spans="1:6" x14ac:dyDescent="0.25">
      <c r="A36725" s="1" t="str">
        <f>"58631"</f>
        <v>58631</v>
      </c>
      <c r="B36725" s="1" t="str">
        <f>"38057"</f>
        <v>38057</v>
      </c>
      <c r="C36725" s="2">
        <v>3.1021897810218899E-2</v>
      </c>
      <c r="D36725" s="2">
        <v>0</v>
      </c>
      <c r="E36725" s="2">
        <v>0</v>
      </c>
      <c r="F36725" s="2">
        <v>2.9929577464788699E-2</v>
      </c>
    </row>
    <row r="36726" spans="1:6" x14ac:dyDescent="0.25">
      <c r="A36726" s="1" t="str">
        <f>"58631"</f>
        <v>58631</v>
      </c>
      <c r="B36726" s="1" t="str">
        <f>"38059"</f>
        <v>38059</v>
      </c>
      <c r="C36726" s="2">
        <v>0.88321167883211604</v>
      </c>
      <c r="D36726" s="2">
        <v>1</v>
      </c>
      <c r="E36726" s="2">
        <v>1</v>
      </c>
      <c r="F36726" s="2">
        <v>0.88732394366197098</v>
      </c>
    </row>
    <row r="36727" spans="1:6" x14ac:dyDescent="0.25">
      <c r="A36727" s="1" t="str">
        <f>"58627"</f>
        <v>58627</v>
      </c>
      <c r="B36727" s="1" t="str">
        <f>"38007"</f>
        <v>38007</v>
      </c>
      <c r="C36727" s="2">
        <v>1</v>
      </c>
      <c r="D36727" s="2">
        <v>1</v>
      </c>
      <c r="E36727" s="2">
        <v>1</v>
      </c>
      <c r="F36727" s="2">
        <v>1</v>
      </c>
    </row>
    <row r="36728" spans="1:6" x14ac:dyDescent="0.25">
      <c r="A36728" s="1" t="str">
        <f>"58703"</f>
        <v>58703</v>
      </c>
      <c r="B36728" s="1" t="str">
        <f>"38101"</f>
        <v>38101</v>
      </c>
      <c r="C36728" s="2">
        <v>1</v>
      </c>
      <c r="D36728" s="2">
        <v>1</v>
      </c>
      <c r="E36728" s="2">
        <v>1</v>
      </c>
      <c r="F36728" s="2">
        <v>1</v>
      </c>
    </row>
    <row r="36729" spans="1:6" x14ac:dyDescent="0.25">
      <c r="A36729" s="1" t="str">
        <f>"58710"</f>
        <v>58710</v>
      </c>
      <c r="B36729" s="1" t="str">
        <f>"38069"</f>
        <v>38069</v>
      </c>
      <c r="C36729" s="2">
        <v>0.13861386138613799</v>
      </c>
      <c r="D36729" s="2">
        <v>0</v>
      </c>
      <c r="E36729" s="2">
        <v>0.25</v>
      </c>
      <c r="F36729" s="2">
        <v>0.136150234741784</v>
      </c>
    </row>
    <row r="36730" spans="1:6" x14ac:dyDescent="0.25">
      <c r="A36730" s="1" t="str">
        <f>"58710"</f>
        <v>58710</v>
      </c>
      <c r="B36730" s="1" t="str">
        <f>"38049"</f>
        <v>38049</v>
      </c>
      <c r="C36730" s="2">
        <v>0.65346534653465305</v>
      </c>
      <c r="D36730" s="2">
        <v>0.71428571428571397</v>
      </c>
      <c r="E36730" s="2">
        <v>0.75</v>
      </c>
      <c r="F36730" s="2">
        <v>0.65727699530516404</v>
      </c>
    </row>
    <row r="36731" spans="1:6" x14ac:dyDescent="0.25">
      <c r="A36731" s="1" t="str">
        <f>"58710"</f>
        <v>58710</v>
      </c>
      <c r="B36731" s="1" t="str">
        <f>"38083"</f>
        <v>38083</v>
      </c>
      <c r="C36731" s="2">
        <v>0.207920792079207</v>
      </c>
      <c r="D36731" s="2">
        <v>0.28571428571428498</v>
      </c>
      <c r="E36731" s="2">
        <v>0</v>
      </c>
      <c r="F36731" s="2">
        <v>0.20657276995305099</v>
      </c>
    </row>
    <row r="36732" spans="1:6" x14ac:dyDescent="0.25">
      <c r="A36732" s="1" t="str">
        <f>"58654"</f>
        <v>58654</v>
      </c>
      <c r="B36732" s="1" t="str">
        <f>"38033"</f>
        <v>38033</v>
      </c>
      <c r="C36732" s="2">
        <v>1</v>
      </c>
      <c r="D36732" s="2">
        <v>1</v>
      </c>
      <c r="E36732" s="2">
        <v>1</v>
      </c>
      <c r="F36732" s="2">
        <v>1</v>
      </c>
    </row>
    <row r="36733" spans="1:6" x14ac:dyDescent="0.25">
      <c r="A36733" s="1" t="str">
        <f>"58415"</f>
        <v>58415</v>
      </c>
      <c r="B36733" s="1" t="str">
        <f>"38045"</f>
        <v>38045</v>
      </c>
      <c r="C36733" s="2">
        <v>0.98648648648648596</v>
      </c>
      <c r="D36733" s="2">
        <v>1</v>
      </c>
      <c r="E36733" s="2">
        <v>0</v>
      </c>
      <c r="F36733" s="2">
        <v>0.98684210526315697</v>
      </c>
    </row>
    <row r="36734" spans="1:6" x14ac:dyDescent="0.25">
      <c r="A36734" s="1" t="str">
        <f>"58415"</f>
        <v>58415</v>
      </c>
      <c r="B36734" s="1" t="str">
        <f>"38021"</f>
        <v>38021</v>
      </c>
      <c r="C36734" s="2">
        <v>1.35135135135135E-2</v>
      </c>
      <c r="D36734" s="2">
        <v>0</v>
      </c>
      <c r="E36734" s="2">
        <v>0</v>
      </c>
      <c r="F36734" s="2">
        <v>1.3157894736842099E-2</v>
      </c>
    </row>
    <row r="36735" spans="1:6" x14ac:dyDescent="0.25">
      <c r="A36735" s="1" t="str">
        <f>"58461"</f>
        <v>58461</v>
      </c>
      <c r="B36735" s="1" t="str">
        <f>"38003"</f>
        <v>38003</v>
      </c>
      <c r="C36735" s="2">
        <v>0.780864197530864</v>
      </c>
      <c r="D36735" s="2">
        <v>0.875</v>
      </c>
      <c r="E36735" s="2">
        <v>0.75</v>
      </c>
      <c r="F36735" s="2">
        <v>0.78273809523809501</v>
      </c>
    </row>
    <row r="36736" spans="1:6" x14ac:dyDescent="0.25">
      <c r="A36736" s="1" t="str">
        <f>"58461"</f>
        <v>58461</v>
      </c>
      <c r="B36736" s="1" t="str">
        <f>"38045"</f>
        <v>38045</v>
      </c>
      <c r="C36736" s="2">
        <v>0.219135802469135</v>
      </c>
      <c r="D36736" s="2">
        <v>0.125</v>
      </c>
      <c r="E36736" s="2">
        <v>0.25</v>
      </c>
      <c r="F36736" s="2">
        <v>0.21726190476190399</v>
      </c>
    </row>
    <row r="36737" spans="1:6" x14ac:dyDescent="0.25">
      <c r="A36737" s="1" t="str">
        <f>"58380"</f>
        <v>58380</v>
      </c>
      <c r="B36737" s="1" t="str">
        <f>"38071"</f>
        <v>38071</v>
      </c>
      <c r="C36737" s="2">
        <v>6.0975609756097502E-3</v>
      </c>
      <c r="D36737" s="2">
        <v>0</v>
      </c>
      <c r="E36737" s="2">
        <v>0</v>
      </c>
      <c r="F36737" s="2">
        <v>5.8139534883720903E-3</v>
      </c>
    </row>
    <row r="36738" spans="1:6" x14ac:dyDescent="0.25">
      <c r="A36738" s="1" t="str">
        <f>"58380"</f>
        <v>58380</v>
      </c>
      <c r="B36738" s="1" t="str">
        <f>"38027"</f>
        <v>38027</v>
      </c>
      <c r="C36738" s="2">
        <v>0.32926829268292601</v>
      </c>
      <c r="D36738" s="2">
        <v>0.4</v>
      </c>
      <c r="E36738" s="2">
        <v>0</v>
      </c>
      <c r="F36738" s="2">
        <v>0.32558139534883701</v>
      </c>
    </row>
    <row r="36739" spans="1:6" x14ac:dyDescent="0.25">
      <c r="A36739" s="1" t="str">
        <f>"58380"</f>
        <v>58380</v>
      </c>
      <c r="B36739" s="1" t="str">
        <f>"38063"</f>
        <v>38063</v>
      </c>
      <c r="C36739" s="2">
        <v>0.59146341463414598</v>
      </c>
      <c r="D36739" s="2">
        <v>0.6</v>
      </c>
      <c r="E36739" s="2">
        <v>1</v>
      </c>
      <c r="F36739" s="2">
        <v>0.59883720930232498</v>
      </c>
    </row>
    <row r="36740" spans="1:6" x14ac:dyDescent="0.25">
      <c r="A36740" s="1" t="str">
        <f>"58380"</f>
        <v>58380</v>
      </c>
      <c r="B36740" s="1" t="str">
        <f>"38005"</f>
        <v>38005</v>
      </c>
      <c r="C36740" s="2">
        <v>7.3170731707316999E-2</v>
      </c>
      <c r="D36740" s="2">
        <v>0</v>
      </c>
      <c r="E36740" s="2">
        <v>0</v>
      </c>
      <c r="F36740" s="2">
        <v>6.9767441860465101E-2</v>
      </c>
    </row>
    <row r="36741" spans="1:6" x14ac:dyDescent="0.25">
      <c r="A36741" s="1" t="str">
        <f>"58480"</f>
        <v>58480</v>
      </c>
      <c r="B36741" s="1" t="str">
        <f>"38003"</f>
        <v>38003</v>
      </c>
      <c r="C36741" s="2">
        <v>1</v>
      </c>
      <c r="D36741" s="2">
        <v>1</v>
      </c>
      <c r="E36741" s="2">
        <v>1</v>
      </c>
      <c r="F36741" s="2">
        <v>1</v>
      </c>
    </row>
    <row r="36742" spans="1:6" x14ac:dyDescent="0.25">
      <c r="A36742" s="1" t="str">
        <f>"58448"</f>
        <v>58448</v>
      </c>
      <c r="B36742" s="1" t="str">
        <f>"38039"</f>
        <v>38039</v>
      </c>
      <c r="C36742" s="2">
        <v>1</v>
      </c>
      <c r="D36742" s="2">
        <v>1</v>
      </c>
      <c r="E36742" s="2">
        <v>1</v>
      </c>
      <c r="F36742" s="2">
        <v>1</v>
      </c>
    </row>
    <row r="36743" spans="1:6" x14ac:dyDescent="0.25">
      <c r="A36743" s="1" t="str">
        <f>"58477"</f>
        <v>58477</v>
      </c>
      <c r="B36743" s="1" t="str">
        <f>"38015"</f>
        <v>38015</v>
      </c>
      <c r="C36743" s="2">
        <v>1</v>
      </c>
      <c r="D36743" s="2">
        <v>1</v>
      </c>
      <c r="E36743" s="2">
        <v>1</v>
      </c>
      <c r="F36743" s="2">
        <v>1</v>
      </c>
    </row>
    <row r="36744" spans="1:6" x14ac:dyDescent="0.25">
      <c r="A36744" s="1" t="str">
        <f>"58464"</f>
        <v>58464</v>
      </c>
      <c r="B36744" s="1" t="str">
        <f>"38027"</f>
        <v>38027</v>
      </c>
      <c r="C36744" s="2">
        <v>0.42342342342342298</v>
      </c>
      <c r="D36744" s="2">
        <v>0</v>
      </c>
      <c r="E36744" s="2">
        <v>0</v>
      </c>
      <c r="F36744" s="2">
        <v>0.41592920353982299</v>
      </c>
    </row>
    <row r="36745" spans="1:6" x14ac:dyDescent="0.25">
      <c r="A36745" s="1" t="str">
        <f>"58464"</f>
        <v>58464</v>
      </c>
      <c r="B36745" s="1" t="str">
        <f>"38031"</f>
        <v>38031</v>
      </c>
      <c r="C36745" s="2">
        <v>0.48648648648648601</v>
      </c>
      <c r="D36745" s="2">
        <v>1</v>
      </c>
      <c r="E36745" s="2">
        <v>1</v>
      </c>
      <c r="F36745" s="2">
        <v>0.49557522123893799</v>
      </c>
    </row>
    <row r="36746" spans="1:6" x14ac:dyDescent="0.25">
      <c r="A36746" s="1" t="str">
        <f>"58464"</f>
        <v>58464</v>
      </c>
      <c r="B36746" s="1" t="str">
        <f>"38039"</f>
        <v>38039</v>
      </c>
      <c r="C36746" s="2">
        <v>9.0090090090090003E-2</v>
      </c>
      <c r="D36746" s="2">
        <v>0</v>
      </c>
      <c r="E36746" s="2">
        <v>0</v>
      </c>
      <c r="F36746" s="2">
        <v>8.8495575221238895E-2</v>
      </c>
    </row>
    <row r="36747" spans="1:6" x14ac:dyDescent="0.25">
      <c r="A36747" s="1" t="str">
        <f>"58478"</f>
        <v>58478</v>
      </c>
      <c r="B36747" s="1" t="str">
        <f>"38043"</f>
        <v>38043</v>
      </c>
      <c r="C36747" s="2">
        <v>1</v>
      </c>
      <c r="D36747" s="2">
        <v>0</v>
      </c>
      <c r="E36747" s="2">
        <v>1</v>
      </c>
      <c r="F36747" s="2">
        <v>1</v>
      </c>
    </row>
    <row r="36748" spans="1:6" x14ac:dyDescent="0.25">
      <c r="A36748" s="1" t="str">
        <f>"58854"</f>
        <v>58854</v>
      </c>
      <c r="B36748" s="1" t="str">
        <f>"38053"</f>
        <v>38053</v>
      </c>
      <c r="C36748" s="2">
        <v>0.99985246385364401</v>
      </c>
      <c r="D36748" s="2">
        <v>1</v>
      </c>
      <c r="E36748" s="2">
        <v>1</v>
      </c>
      <c r="F36748" s="2">
        <v>0.99986774236212095</v>
      </c>
    </row>
    <row r="36749" spans="1:6" x14ac:dyDescent="0.25">
      <c r="A36749" s="1" t="str">
        <f>"58854"</f>
        <v>58854</v>
      </c>
      <c r="B36749" s="1" t="str">
        <f>"38025"</f>
        <v>38025</v>
      </c>
      <c r="C36749" s="2">
        <v>1.4753614635585699E-4</v>
      </c>
      <c r="D36749" s="2">
        <v>0</v>
      </c>
      <c r="E36749" s="2">
        <v>0</v>
      </c>
      <c r="F36749" s="2">
        <v>1.3225763787858699E-4</v>
      </c>
    </row>
    <row r="36750" spans="1:6" x14ac:dyDescent="0.25">
      <c r="A36750" s="1" t="str">
        <f>"59002"</f>
        <v>59002</v>
      </c>
      <c r="B36750" s="1" t="str">
        <f>"30111"</f>
        <v>30111</v>
      </c>
      <c r="C36750" s="2">
        <v>1</v>
      </c>
      <c r="D36750" s="2">
        <v>1</v>
      </c>
      <c r="E36750" s="2">
        <v>1</v>
      </c>
      <c r="F36750" s="2">
        <v>1</v>
      </c>
    </row>
    <row r="36751" spans="1:6" x14ac:dyDescent="0.25">
      <c r="A36751" s="1" t="str">
        <f>"59018"</f>
        <v>59018</v>
      </c>
      <c r="B36751" s="1" t="str">
        <f>"30067"</f>
        <v>30067</v>
      </c>
      <c r="C36751" s="2">
        <v>1</v>
      </c>
      <c r="D36751" s="2">
        <v>1</v>
      </c>
      <c r="E36751" s="2">
        <v>1</v>
      </c>
      <c r="F36751" s="2">
        <v>1</v>
      </c>
    </row>
    <row r="36752" spans="1:6" x14ac:dyDescent="0.25">
      <c r="A36752" s="1" t="str">
        <f>"59032"</f>
        <v>59032</v>
      </c>
      <c r="B36752" s="1" t="str">
        <f>"30069"</f>
        <v>30069</v>
      </c>
      <c r="C36752" s="2">
        <v>5.31914893617021E-3</v>
      </c>
      <c r="D36752" s="2">
        <v>0</v>
      </c>
      <c r="E36752" s="2">
        <v>0</v>
      </c>
      <c r="F36752" s="2">
        <v>4.97512437810945E-3</v>
      </c>
    </row>
    <row r="36753" spans="1:6" x14ac:dyDescent="0.25">
      <c r="A36753" s="1" t="str">
        <f>"59032"</f>
        <v>59032</v>
      </c>
      <c r="B36753" s="1" t="str">
        <f>"30027"</f>
        <v>30027</v>
      </c>
      <c r="C36753" s="2">
        <v>0.99468085106382897</v>
      </c>
      <c r="D36753" s="2">
        <v>1</v>
      </c>
      <c r="E36753" s="2">
        <v>1</v>
      </c>
      <c r="F36753" s="2">
        <v>0.99502487562189001</v>
      </c>
    </row>
    <row r="36754" spans="1:6" x14ac:dyDescent="0.25">
      <c r="A36754" s="1" t="str">
        <f>"59046"</f>
        <v>59046</v>
      </c>
      <c r="B36754" s="1" t="str">
        <f>"30065"</f>
        <v>30065</v>
      </c>
      <c r="C36754" s="2">
        <v>0.355623100303951</v>
      </c>
      <c r="D36754" s="2">
        <v>0.4</v>
      </c>
      <c r="E36754" s="2">
        <v>0</v>
      </c>
      <c r="F36754" s="2">
        <v>0.35522388059701399</v>
      </c>
    </row>
    <row r="36755" spans="1:6" x14ac:dyDescent="0.25">
      <c r="A36755" s="1" t="str">
        <f>"59046"</f>
        <v>59046</v>
      </c>
      <c r="B36755" s="1" t="str">
        <f>"30095"</f>
        <v>30095</v>
      </c>
      <c r="C36755" s="2">
        <v>9.11854103343465E-3</v>
      </c>
      <c r="D36755" s="2">
        <v>0</v>
      </c>
      <c r="E36755" s="2">
        <v>0</v>
      </c>
      <c r="F36755" s="2">
        <v>8.9552238805970102E-3</v>
      </c>
    </row>
    <row r="36756" spans="1:6" x14ac:dyDescent="0.25">
      <c r="A36756" s="1" t="str">
        <f>"59046"</f>
        <v>59046</v>
      </c>
      <c r="B36756" s="1" t="str">
        <f>"30037"</f>
        <v>30037</v>
      </c>
      <c r="C36756" s="2">
        <v>0.63525835866261304</v>
      </c>
      <c r="D36756" s="2">
        <v>0.6</v>
      </c>
      <c r="E36756" s="2">
        <v>1</v>
      </c>
      <c r="F36756" s="2">
        <v>0.63582089552238796</v>
      </c>
    </row>
    <row r="36757" spans="1:6" x14ac:dyDescent="0.25">
      <c r="A36757" s="1" t="str">
        <f>"59050"</f>
        <v>59050</v>
      </c>
      <c r="B36757" s="1" t="str">
        <f>"30003"</f>
        <v>30003</v>
      </c>
      <c r="C36757" s="2">
        <v>1</v>
      </c>
      <c r="D36757" s="2">
        <v>0</v>
      </c>
      <c r="E36757" s="2">
        <v>1</v>
      </c>
      <c r="F36757" s="2">
        <v>1</v>
      </c>
    </row>
    <row r="36758" spans="1:6" x14ac:dyDescent="0.25">
      <c r="A36758" s="1" t="str">
        <f>"59070"</f>
        <v>59070</v>
      </c>
      <c r="B36758" s="1" t="str">
        <f>"30097"</f>
        <v>30097</v>
      </c>
      <c r="C36758" s="2">
        <v>8.9126559714794995E-3</v>
      </c>
      <c r="D36758" s="2">
        <v>0</v>
      </c>
      <c r="E36758" s="2">
        <v>0</v>
      </c>
      <c r="F36758" s="2">
        <v>8.6805555555555507E-3</v>
      </c>
    </row>
    <row r="36759" spans="1:6" x14ac:dyDescent="0.25">
      <c r="A36759" s="1" t="str">
        <f>"59070"</f>
        <v>59070</v>
      </c>
      <c r="B36759" s="1" t="str">
        <f>"30009"</f>
        <v>30009</v>
      </c>
      <c r="C36759" s="2">
        <v>0.99108734402851995</v>
      </c>
      <c r="D36759" s="2">
        <v>1</v>
      </c>
      <c r="E36759" s="2">
        <v>1</v>
      </c>
      <c r="F36759" s="2">
        <v>0.99131944444444398</v>
      </c>
    </row>
    <row r="36760" spans="1:6" x14ac:dyDescent="0.25">
      <c r="A36760" s="1" t="str">
        <f>"59076"</f>
        <v>59076</v>
      </c>
      <c r="B36760" s="1" t="str">
        <f>"30103"</f>
        <v>30103</v>
      </c>
      <c r="C36760" s="2">
        <v>1</v>
      </c>
      <c r="D36760" s="2">
        <v>0</v>
      </c>
      <c r="E36760" s="2">
        <v>1</v>
      </c>
      <c r="F36760" s="2">
        <v>1</v>
      </c>
    </row>
    <row r="36761" spans="1:6" x14ac:dyDescent="0.25">
      <c r="A36761" s="1" t="str">
        <f>"59087"</f>
        <v>59087</v>
      </c>
      <c r="B36761" s="1" t="str">
        <f>"30027"</f>
        <v>30027</v>
      </c>
      <c r="C36761" s="2">
        <v>1.01010101010101E-2</v>
      </c>
      <c r="D36761" s="2">
        <v>0</v>
      </c>
      <c r="E36761" s="2">
        <v>0</v>
      </c>
      <c r="F36761" s="2">
        <v>0.01</v>
      </c>
    </row>
    <row r="36762" spans="1:6" x14ac:dyDescent="0.25">
      <c r="A36762" s="1" t="str">
        <f>"59087"</f>
        <v>59087</v>
      </c>
      <c r="B36762" s="1" t="str">
        <f>"30069"</f>
        <v>30069</v>
      </c>
      <c r="C36762" s="2">
        <v>0.98989898989898895</v>
      </c>
      <c r="D36762" s="2">
        <v>0</v>
      </c>
      <c r="E36762" s="2">
        <v>1</v>
      </c>
      <c r="F36762" s="2">
        <v>0.99</v>
      </c>
    </row>
    <row r="36763" spans="1:6" x14ac:dyDescent="0.25">
      <c r="A36763" s="1" t="str">
        <f>"59039"</f>
        <v>59039</v>
      </c>
      <c r="B36763" s="1" t="str">
        <f>"30087"</f>
        <v>30087</v>
      </c>
      <c r="C36763" s="2">
        <v>1</v>
      </c>
      <c r="D36763" s="2">
        <v>0</v>
      </c>
      <c r="E36763" s="2">
        <v>1</v>
      </c>
      <c r="F36763" s="2">
        <v>1</v>
      </c>
    </row>
    <row r="36764" spans="1:6" x14ac:dyDescent="0.25">
      <c r="A36764" s="1" t="str">
        <f>"59012"</f>
        <v>59012</v>
      </c>
      <c r="B36764" s="1" t="str">
        <f>"30087"</f>
        <v>30087</v>
      </c>
      <c r="C36764" s="2">
        <v>1</v>
      </c>
      <c r="D36764" s="2">
        <v>1</v>
      </c>
      <c r="E36764" s="2">
        <v>1</v>
      </c>
      <c r="F36764" s="2">
        <v>1</v>
      </c>
    </row>
    <row r="36765" spans="1:6" x14ac:dyDescent="0.25">
      <c r="A36765" s="1" t="str">
        <f>"58763"</f>
        <v>58763</v>
      </c>
      <c r="B36765" s="1" t="str">
        <f>"38061"</f>
        <v>38061</v>
      </c>
      <c r="C36765" s="2">
        <v>0.96555323590814102</v>
      </c>
      <c r="D36765" s="2">
        <v>0.95258620689655105</v>
      </c>
      <c r="E36765" s="2">
        <v>1</v>
      </c>
      <c r="F36765" s="2">
        <v>0.96516782773907495</v>
      </c>
    </row>
    <row r="36766" spans="1:6" x14ac:dyDescent="0.25">
      <c r="A36766" s="1" t="str">
        <f>"58763"</f>
        <v>58763</v>
      </c>
      <c r="B36766" s="1" t="str">
        <f>"38053"</f>
        <v>38053</v>
      </c>
      <c r="C36766" s="2">
        <v>3.4446764091857998E-2</v>
      </c>
      <c r="D36766" s="2">
        <v>4.7413793103448197E-2</v>
      </c>
      <c r="E36766" s="2">
        <v>0</v>
      </c>
      <c r="F36766" s="2">
        <v>3.4832172260924603E-2</v>
      </c>
    </row>
    <row r="36767" spans="1:6" x14ac:dyDescent="0.25">
      <c r="A36767" s="1" t="str">
        <f>"58789"</f>
        <v>58789</v>
      </c>
      <c r="B36767" s="1" t="str">
        <f>"38009"</f>
        <v>38009</v>
      </c>
      <c r="C36767" s="2">
        <v>7.4561403508771898E-2</v>
      </c>
      <c r="D36767" s="2">
        <v>0</v>
      </c>
      <c r="E36767" s="2">
        <v>0</v>
      </c>
      <c r="F36767" s="2">
        <v>7.1129707112970703E-2</v>
      </c>
    </row>
    <row r="36768" spans="1:6" x14ac:dyDescent="0.25">
      <c r="A36768" s="1" t="str">
        <f>"58789"</f>
        <v>58789</v>
      </c>
      <c r="B36768" s="1" t="str">
        <f>"38049"</f>
        <v>38049</v>
      </c>
      <c r="C36768" s="2">
        <v>0.92543859649122795</v>
      </c>
      <c r="D36768" s="2">
        <v>1</v>
      </c>
      <c r="E36768" s="2">
        <v>1</v>
      </c>
      <c r="F36768" s="2">
        <v>0.92887029288702905</v>
      </c>
    </row>
    <row r="36769" spans="1:6" x14ac:dyDescent="0.25">
      <c r="A36769" s="1" t="str">
        <f>"58790"</f>
        <v>58790</v>
      </c>
      <c r="B36769" s="1" t="str">
        <f>"38101"</f>
        <v>38101</v>
      </c>
      <c r="C36769" s="2">
        <v>4.5871559633027498E-2</v>
      </c>
      <c r="D36769" s="2">
        <v>0</v>
      </c>
      <c r="E36769" s="2">
        <v>0</v>
      </c>
      <c r="F36769" s="2">
        <v>4.4182621502209099E-2</v>
      </c>
    </row>
    <row r="36770" spans="1:6" x14ac:dyDescent="0.25">
      <c r="A36770" s="1" t="str">
        <f>"58790"</f>
        <v>58790</v>
      </c>
      <c r="B36770" s="1" t="str">
        <f>"38049"</f>
        <v>38049</v>
      </c>
      <c r="C36770" s="2">
        <v>0.95412844036697197</v>
      </c>
      <c r="D36770" s="2">
        <v>1</v>
      </c>
      <c r="E36770" s="2">
        <v>1</v>
      </c>
      <c r="F36770" s="2">
        <v>0.95581737849779003</v>
      </c>
    </row>
    <row r="36771" spans="1:6" x14ac:dyDescent="0.25">
      <c r="A36771" s="1" t="str">
        <f>"58803"</f>
        <v>58803</v>
      </c>
      <c r="B36771" s="1" t="str">
        <f>"38105"</f>
        <v>38105</v>
      </c>
      <c r="C36771" s="2">
        <v>1</v>
      </c>
      <c r="D36771" s="2">
        <v>1</v>
      </c>
      <c r="E36771" s="2">
        <v>1</v>
      </c>
      <c r="F36771" s="2">
        <v>1</v>
      </c>
    </row>
    <row r="36772" spans="1:6" x14ac:dyDescent="0.25">
      <c r="A36772" s="1" t="str">
        <f>"58853"</f>
        <v>58853</v>
      </c>
      <c r="B36772" s="1" t="str">
        <f>"38105"</f>
        <v>38105</v>
      </c>
      <c r="C36772" s="2">
        <v>1</v>
      </c>
      <c r="D36772" s="2">
        <v>0</v>
      </c>
      <c r="E36772" s="2">
        <v>1</v>
      </c>
      <c r="F36772" s="2">
        <v>1</v>
      </c>
    </row>
    <row r="36773" spans="1:6" x14ac:dyDescent="0.25">
      <c r="A36773" s="1" t="str">
        <f>"59106"</f>
        <v>59106</v>
      </c>
      <c r="B36773" s="1" t="str">
        <f>"30111"</f>
        <v>30111</v>
      </c>
      <c r="C36773" s="2">
        <v>1</v>
      </c>
      <c r="D36773" s="2">
        <v>1</v>
      </c>
      <c r="E36773" s="2">
        <v>1</v>
      </c>
      <c r="F36773" s="2">
        <v>1</v>
      </c>
    </row>
    <row r="36774" spans="1:6" x14ac:dyDescent="0.25">
      <c r="A36774" s="1" t="str">
        <f>"58495"</f>
        <v>58495</v>
      </c>
      <c r="B36774" s="1" t="str">
        <f>"38047"</f>
        <v>38047</v>
      </c>
      <c r="C36774" s="2">
        <v>4.7989623865110201E-2</v>
      </c>
      <c r="D36774" s="2">
        <v>4.3478260869565202E-2</v>
      </c>
      <c r="E36774" s="2">
        <v>0</v>
      </c>
      <c r="F36774" s="2">
        <v>4.6398046398046303E-2</v>
      </c>
    </row>
    <row r="36775" spans="1:6" x14ac:dyDescent="0.25">
      <c r="A36775" s="1" t="str">
        <f>"58495"</f>
        <v>58495</v>
      </c>
      <c r="B36775" s="1" t="str">
        <f>"38051"</f>
        <v>38051</v>
      </c>
      <c r="C36775" s="2">
        <v>0.95071335927366996</v>
      </c>
      <c r="D36775" s="2">
        <v>0.95652173913043403</v>
      </c>
      <c r="E36775" s="2">
        <v>1</v>
      </c>
      <c r="F36775" s="2">
        <v>0.952380952380952</v>
      </c>
    </row>
    <row r="36776" spans="1:6" x14ac:dyDescent="0.25">
      <c r="A36776" s="1" t="str">
        <f>"58495"</f>
        <v>58495</v>
      </c>
      <c r="B36776" s="1" t="str">
        <f>"38029"</f>
        <v>38029</v>
      </c>
      <c r="C36776" s="2">
        <v>1.2970168612191899E-3</v>
      </c>
      <c r="D36776" s="2">
        <v>0</v>
      </c>
      <c r="E36776" s="2">
        <v>0</v>
      </c>
      <c r="F36776" s="2">
        <v>1.2210012210012199E-3</v>
      </c>
    </row>
    <row r="36777" spans="1:6" x14ac:dyDescent="0.25">
      <c r="A36777" s="1" t="str">
        <f>"58523"</f>
        <v>58523</v>
      </c>
      <c r="B36777" s="1" t="str">
        <f>"38057"</f>
        <v>38057</v>
      </c>
      <c r="C36777" s="2">
        <v>0.97278170930865504</v>
      </c>
      <c r="D36777" s="2">
        <v>1</v>
      </c>
      <c r="E36777" s="2">
        <v>1</v>
      </c>
      <c r="F36777" s="2">
        <v>0.97544204322200301</v>
      </c>
    </row>
    <row r="36778" spans="1:6" x14ac:dyDescent="0.25">
      <c r="A36778" s="1" t="str">
        <f>"58523"</f>
        <v>58523</v>
      </c>
      <c r="B36778" s="1" t="str">
        <f>"38065"</f>
        <v>38065</v>
      </c>
      <c r="C36778" s="2">
        <v>2.7218290691344502E-2</v>
      </c>
      <c r="D36778" s="2">
        <v>0</v>
      </c>
      <c r="E36778" s="2">
        <v>0</v>
      </c>
      <c r="F36778" s="2">
        <v>2.4557956777996E-2</v>
      </c>
    </row>
    <row r="36779" spans="1:6" x14ac:dyDescent="0.25">
      <c r="A36779" s="1" t="str">
        <f>"58529"</f>
        <v>58529</v>
      </c>
      <c r="B36779" s="1" t="str">
        <f>"38085"</f>
        <v>38085</v>
      </c>
      <c r="C36779" s="2">
        <v>3.1152647975077798E-3</v>
      </c>
      <c r="D36779" s="2">
        <v>0</v>
      </c>
      <c r="E36779" s="2">
        <v>0</v>
      </c>
      <c r="F36779" s="2">
        <v>2.9325513196480899E-3</v>
      </c>
    </row>
    <row r="36780" spans="1:6" x14ac:dyDescent="0.25">
      <c r="A36780" s="1" t="str">
        <f>"58529"</f>
        <v>58529</v>
      </c>
      <c r="B36780" s="1" t="str">
        <f>"38037"</f>
        <v>38037</v>
      </c>
      <c r="C36780" s="2">
        <v>0.99688473520249199</v>
      </c>
      <c r="D36780" s="2">
        <v>1</v>
      </c>
      <c r="E36780" s="2">
        <v>1</v>
      </c>
      <c r="F36780" s="2">
        <v>0.99706744868035102</v>
      </c>
    </row>
    <row r="36781" spans="1:6" x14ac:dyDescent="0.25">
      <c r="A36781" s="1" t="str">
        <f>"58528"</f>
        <v>58528</v>
      </c>
      <c r="B36781" s="1" t="str">
        <f>"38085"</f>
        <v>38085</v>
      </c>
      <c r="C36781" s="2">
        <v>1</v>
      </c>
      <c r="D36781" s="2">
        <v>1</v>
      </c>
      <c r="E36781" s="2">
        <v>1</v>
      </c>
      <c r="F36781" s="2">
        <v>1</v>
      </c>
    </row>
    <row r="36782" spans="1:6" x14ac:dyDescent="0.25">
      <c r="A36782" s="1" t="str">
        <f>"58542"</f>
        <v>58542</v>
      </c>
      <c r="B36782" s="1" t="str">
        <f>"38029"</f>
        <v>38029</v>
      </c>
      <c r="C36782" s="2">
        <v>1</v>
      </c>
      <c r="D36782" s="2">
        <v>1</v>
      </c>
      <c r="E36782" s="2">
        <v>1</v>
      </c>
      <c r="F36782" s="2">
        <v>1</v>
      </c>
    </row>
    <row r="36783" spans="1:6" x14ac:dyDescent="0.25">
      <c r="A36783" s="1" t="str">
        <f>"58545"</f>
        <v>58545</v>
      </c>
      <c r="B36783" s="1" t="str">
        <f>"38057"</f>
        <v>38057</v>
      </c>
      <c r="C36783" s="2">
        <v>0.96719518862766496</v>
      </c>
      <c r="D36783" s="2">
        <v>1</v>
      </c>
      <c r="E36783" s="2">
        <v>1</v>
      </c>
      <c r="F36783" s="2">
        <v>0.969135802469135</v>
      </c>
    </row>
    <row r="36784" spans="1:6" x14ac:dyDescent="0.25">
      <c r="A36784" s="1" t="str">
        <f>"58545"</f>
        <v>58545</v>
      </c>
      <c r="B36784" s="1" t="str">
        <f>"38065"</f>
        <v>38065</v>
      </c>
      <c r="C36784" s="2">
        <v>3.2804811372334597E-2</v>
      </c>
      <c r="D36784" s="2">
        <v>0</v>
      </c>
      <c r="E36784" s="2">
        <v>0</v>
      </c>
      <c r="F36784" s="2">
        <v>3.0864197530864099E-2</v>
      </c>
    </row>
    <row r="36785" spans="1:6" x14ac:dyDescent="0.25">
      <c r="A36785" s="1" t="str">
        <f>"58562"</f>
        <v>58562</v>
      </c>
      <c r="B36785" s="1" t="str">
        <f>"38037"</f>
        <v>38037</v>
      </c>
      <c r="C36785" s="2">
        <v>0.936708860759493</v>
      </c>
      <c r="D36785" s="2">
        <v>1</v>
      </c>
      <c r="E36785" s="2">
        <v>1</v>
      </c>
      <c r="F36785" s="2">
        <v>0.93975903614457801</v>
      </c>
    </row>
    <row r="36786" spans="1:6" x14ac:dyDescent="0.25">
      <c r="A36786" s="1" t="str">
        <f>"58562"</f>
        <v>58562</v>
      </c>
      <c r="B36786" s="1" t="str">
        <f>"38001"</f>
        <v>38001</v>
      </c>
      <c r="C36786" s="2">
        <v>2.9535864978902902E-2</v>
      </c>
      <c r="D36786" s="2">
        <v>0</v>
      </c>
      <c r="E36786" s="2">
        <v>0</v>
      </c>
      <c r="F36786" s="2">
        <v>2.81124497991967E-2</v>
      </c>
    </row>
    <row r="36787" spans="1:6" x14ac:dyDescent="0.25">
      <c r="A36787" s="1" t="str">
        <f>"58562"</f>
        <v>58562</v>
      </c>
      <c r="B36787" s="1" t="str">
        <f>"38041"</f>
        <v>38041</v>
      </c>
      <c r="C36787" s="2">
        <v>3.3755274261603303E-2</v>
      </c>
      <c r="D36787" s="2">
        <v>0</v>
      </c>
      <c r="E36787" s="2">
        <v>0</v>
      </c>
      <c r="F36787" s="2">
        <v>3.2128514056224799E-2</v>
      </c>
    </row>
    <row r="36788" spans="1:6" x14ac:dyDescent="0.25">
      <c r="A36788" s="1" t="str">
        <f>"58573"</f>
        <v>58573</v>
      </c>
      <c r="B36788" s="1" t="str">
        <f>"38029"</f>
        <v>38029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25">
      <c r="A36789" s="1" t="str">
        <f>"58566"</f>
        <v>58566</v>
      </c>
      <c r="B36789" s="1" t="str">
        <f>"38059"</f>
        <v>38059</v>
      </c>
      <c r="C36789" s="2">
        <v>1</v>
      </c>
      <c r="D36789" s="2">
        <v>1</v>
      </c>
      <c r="E36789" s="2">
        <v>0</v>
      </c>
      <c r="F36789" s="2">
        <v>1</v>
      </c>
    </row>
    <row r="36790" spans="1:6" x14ac:dyDescent="0.25">
      <c r="A36790" s="1" t="str">
        <f>"58560"</f>
        <v>58560</v>
      </c>
      <c r="B36790" s="1" t="str">
        <f>"38029"</f>
        <v>38029</v>
      </c>
      <c r="C36790" s="2">
        <v>0.253164556962025</v>
      </c>
      <c r="D36790" s="2">
        <v>0</v>
      </c>
      <c r="E36790" s="2">
        <v>0</v>
      </c>
      <c r="F36790" s="2">
        <v>0.24390243902438999</v>
      </c>
    </row>
    <row r="36791" spans="1:6" x14ac:dyDescent="0.25">
      <c r="A36791" s="1" t="str">
        <f>"58560"</f>
        <v>58560</v>
      </c>
      <c r="B36791" s="1" t="str">
        <f>"38015"</f>
        <v>38015</v>
      </c>
      <c r="C36791" s="2">
        <v>0.746835443037974</v>
      </c>
      <c r="D36791" s="2">
        <v>1</v>
      </c>
      <c r="E36791" s="2">
        <v>1</v>
      </c>
      <c r="F36791" s="2">
        <v>0.75609756097560898</v>
      </c>
    </row>
    <row r="36792" spans="1:6" x14ac:dyDescent="0.25">
      <c r="A36792" s="1" t="str">
        <f>"58564"</f>
        <v>58564</v>
      </c>
      <c r="B36792" s="1" t="str">
        <f>"38037"</f>
        <v>38037</v>
      </c>
      <c r="C36792" s="2">
        <v>1</v>
      </c>
      <c r="D36792" s="2">
        <v>1</v>
      </c>
      <c r="E36792" s="2">
        <v>1</v>
      </c>
      <c r="F36792" s="2">
        <v>1</v>
      </c>
    </row>
    <row r="36793" spans="1:6" x14ac:dyDescent="0.25">
      <c r="A36793" s="1" t="str">
        <f>"59211"</f>
        <v>59211</v>
      </c>
      <c r="B36793" s="1" t="str">
        <f>"30091"</f>
        <v>30091</v>
      </c>
      <c r="C36793" s="2">
        <v>1</v>
      </c>
      <c r="D36793" s="2">
        <v>0</v>
      </c>
      <c r="E36793" s="2">
        <v>1</v>
      </c>
      <c r="F36793" s="2">
        <v>1</v>
      </c>
    </row>
    <row r="36794" spans="1:6" x14ac:dyDescent="0.25">
      <c r="A36794" s="1" t="str">
        <f>"59218"</f>
        <v>59218</v>
      </c>
      <c r="B36794" s="1" t="str">
        <f>"30083"</f>
        <v>30083</v>
      </c>
      <c r="C36794" s="2">
        <v>0.352112676056338</v>
      </c>
      <c r="D36794" s="2">
        <v>6.6666666666666596E-2</v>
      </c>
      <c r="E36794" s="2">
        <v>0</v>
      </c>
      <c r="F36794" s="2">
        <v>0.31481481481481399</v>
      </c>
    </row>
    <row r="36795" spans="1:6" x14ac:dyDescent="0.25">
      <c r="A36795" s="1" t="str">
        <f>"59218"</f>
        <v>59218</v>
      </c>
      <c r="B36795" s="1" t="str">
        <f>"30085"</f>
        <v>30085</v>
      </c>
      <c r="C36795" s="2">
        <v>0.647887323943661</v>
      </c>
      <c r="D36795" s="2">
        <v>0.93333333333333302</v>
      </c>
      <c r="E36795" s="2">
        <v>1</v>
      </c>
      <c r="F36795" s="2">
        <v>0.68518518518518501</v>
      </c>
    </row>
    <row r="36796" spans="1:6" x14ac:dyDescent="0.25">
      <c r="A36796" s="1" t="str">
        <f>"59317"</f>
        <v>59317</v>
      </c>
      <c r="B36796" s="1" t="str">
        <f>"30075"</f>
        <v>30075</v>
      </c>
      <c r="C36796" s="2">
        <v>1</v>
      </c>
      <c r="D36796" s="2">
        <v>1</v>
      </c>
      <c r="E36796" s="2">
        <v>1</v>
      </c>
      <c r="F36796" s="2">
        <v>1</v>
      </c>
    </row>
    <row r="36797" spans="1:6" x14ac:dyDescent="0.25">
      <c r="A36797" s="1" t="str">
        <f>"59255"</f>
        <v>59255</v>
      </c>
      <c r="B36797" s="1" t="str">
        <f>"30083"</f>
        <v>30083</v>
      </c>
      <c r="C36797" s="2">
        <v>0.27173913043478198</v>
      </c>
      <c r="D36797" s="2">
        <v>0.4</v>
      </c>
      <c r="E36797" s="2">
        <v>0.66666666666666596</v>
      </c>
      <c r="F36797" s="2">
        <v>0.28999999999999998</v>
      </c>
    </row>
    <row r="36798" spans="1:6" x14ac:dyDescent="0.25">
      <c r="A36798" s="1" t="str">
        <f>"59255"</f>
        <v>59255</v>
      </c>
      <c r="B36798" s="1" t="str">
        <f>"30085"</f>
        <v>30085</v>
      </c>
      <c r="C36798" s="2">
        <v>0.72826086956521696</v>
      </c>
      <c r="D36798" s="2">
        <v>0.6</v>
      </c>
      <c r="E36798" s="2">
        <v>0.33333333333333298</v>
      </c>
      <c r="F36798" s="2">
        <v>0.71</v>
      </c>
    </row>
    <row r="36799" spans="1:6" x14ac:dyDescent="0.25">
      <c r="A36799" s="1" t="str">
        <f>"59276"</f>
        <v>59276</v>
      </c>
      <c r="B36799" s="1" t="str">
        <f>"30019"</f>
        <v>30019</v>
      </c>
      <c r="C36799" s="2">
        <v>1</v>
      </c>
      <c r="D36799" s="2">
        <v>0</v>
      </c>
      <c r="E36799" s="2">
        <v>1</v>
      </c>
      <c r="F36799" s="2">
        <v>1</v>
      </c>
    </row>
    <row r="36800" spans="1:6" x14ac:dyDescent="0.25">
      <c r="A36800" s="1" t="str">
        <f>"59242"</f>
        <v>59242</v>
      </c>
      <c r="B36800" s="1" t="str">
        <f>"30091"</f>
        <v>30091</v>
      </c>
      <c r="C36800" s="2">
        <v>0.87692307692307603</v>
      </c>
      <c r="D36800" s="2">
        <v>0</v>
      </c>
      <c r="E36800" s="2">
        <v>1</v>
      </c>
      <c r="F36800" s="2">
        <v>0.87878787878787801</v>
      </c>
    </row>
    <row r="36801" spans="1:6" x14ac:dyDescent="0.25">
      <c r="A36801" s="1" t="str">
        <f>"59242"</f>
        <v>59242</v>
      </c>
      <c r="B36801" s="1" t="str">
        <f>"30085"</f>
        <v>30085</v>
      </c>
      <c r="C36801" s="2">
        <v>0.123076923076923</v>
      </c>
      <c r="D36801" s="2">
        <v>0</v>
      </c>
      <c r="E36801" s="2">
        <v>0</v>
      </c>
      <c r="F36801" s="2">
        <v>0.12121212121212099</v>
      </c>
    </row>
    <row r="36802" spans="1:6" x14ac:dyDescent="0.25">
      <c r="A36802" s="1" t="str">
        <f>"59318"</f>
        <v>59318</v>
      </c>
      <c r="B36802" s="1" t="str">
        <f>"30033"</f>
        <v>30033</v>
      </c>
      <c r="C36802" s="2">
        <v>1</v>
      </c>
      <c r="D36802" s="2">
        <v>0</v>
      </c>
      <c r="E36802" s="2">
        <v>1</v>
      </c>
      <c r="F36802" s="2">
        <v>1</v>
      </c>
    </row>
    <row r="36803" spans="1:6" x14ac:dyDescent="0.25">
      <c r="A36803" s="1" t="str">
        <f>"59336"</f>
        <v>59336</v>
      </c>
      <c r="B36803" s="1" t="str">
        <f>"30025"</f>
        <v>30025</v>
      </c>
      <c r="C36803" s="2">
        <v>0.13600000000000001</v>
      </c>
      <c r="D36803" s="2">
        <v>0</v>
      </c>
      <c r="E36803" s="2">
        <v>0</v>
      </c>
      <c r="F36803" s="2">
        <v>0.12686567164179099</v>
      </c>
    </row>
    <row r="36804" spans="1:6" x14ac:dyDescent="0.25">
      <c r="A36804" s="1" t="str">
        <f>"59336"</f>
        <v>59336</v>
      </c>
      <c r="B36804" s="1" t="str">
        <f>"30079"</f>
        <v>30079</v>
      </c>
      <c r="C36804" s="2">
        <v>0.04</v>
      </c>
      <c r="D36804" s="2">
        <v>0</v>
      </c>
      <c r="E36804" s="2">
        <v>0</v>
      </c>
      <c r="F36804" s="2">
        <v>3.7313432835820802E-2</v>
      </c>
    </row>
    <row r="36805" spans="1:6" x14ac:dyDescent="0.25">
      <c r="A36805" s="1" t="str">
        <f>"59336"</f>
        <v>59336</v>
      </c>
      <c r="B36805" s="1" t="str">
        <f>"30017"</f>
        <v>30017</v>
      </c>
      <c r="C36805" s="2">
        <v>0.82399999999999995</v>
      </c>
      <c r="D36805" s="2">
        <v>1</v>
      </c>
      <c r="E36805" s="2">
        <v>1</v>
      </c>
      <c r="F36805" s="2">
        <v>0.83582089552238803</v>
      </c>
    </row>
    <row r="36806" spans="1:6" x14ac:dyDescent="0.25">
      <c r="A36806" s="1" t="str">
        <f>"59108"</f>
        <v>59108</v>
      </c>
      <c r="B36806" s="1" t="str">
        <f>"30111"</f>
        <v>30111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25">
      <c r="A36807" s="1" t="str">
        <f>"59243"</f>
        <v>59243</v>
      </c>
      <c r="B36807" s="1" t="str">
        <f>"30083"</f>
        <v>30083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25">
      <c r="A36808" s="1" t="str">
        <f>"59322"</f>
        <v>59322</v>
      </c>
      <c r="B36808" s="1" t="str">
        <f>"30033"</f>
        <v>30033</v>
      </c>
      <c r="C36808" s="2">
        <v>1</v>
      </c>
      <c r="D36808" s="2">
        <v>0</v>
      </c>
      <c r="E36808" s="2">
        <v>1</v>
      </c>
      <c r="F36808" s="2">
        <v>1</v>
      </c>
    </row>
    <row r="36809" spans="1:6" x14ac:dyDescent="0.25">
      <c r="A36809" s="1" t="str">
        <f>"59111"</f>
        <v>59111</v>
      </c>
      <c r="B36809" s="1" t="str">
        <f>"30111"</f>
        <v>30111</v>
      </c>
      <c r="C36809" s="2">
        <v>0</v>
      </c>
      <c r="D36809" s="2">
        <v>1</v>
      </c>
      <c r="E36809" s="2">
        <v>0</v>
      </c>
      <c r="F36809" s="2">
        <v>1</v>
      </c>
    </row>
    <row r="36810" spans="1:6" x14ac:dyDescent="0.25">
      <c r="A36810" s="1" t="str">
        <f>"59247"</f>
        <v>59247</v>
      </c>
      <c r="B36810" s="1" t="str">
        <f>"30091"</f>
        <v>30091</v>
      </c>
      <c r="C36810" s="2">
        <v>1</v>
      </c>
      <c r="D36810" s="2">
        <v>1</v>
      </c>
      <c r="E36810" s="2">
        <v>1</v>
      </c>
      <c r="F36810" s="2">
        <v>1</v>
      </c>
    </row>
    <row r="36811" spans="1:6" x14ac:dyDescent="0.25">
      <c r="A36811" s="1" t="str">
        <f>"59427"</f>
        <v>59427</v>
      </c>
      <c r="B36811" s="1" t="str">
        <f>"30101"</f>
        <v>30101</v>
      </c>
      <c r="C36811" s="2">
        <v>2.41312741312741E-3</v>
      </c>
      <c r="D36811" s="2">
        <v>0</v>
      </c>
      <c r="E36811" s="2">
        <v>0</v>
      </c>
      <c r="F36811" s="2">
        <v>2.0559210526315702E-3</v>
      </c>
    </row>
    <row r="36812" spans="1:6" x14ac:dyDescent="0.25">
      <c r="A36812" s="1" t="str">
        <f>"59427"</f>
        <v>59427</v>
      </c>
      <c r="B36812" s="1" t="str">
        <f>"30035"</f>
        <v>30035</v>
      </c>
      <c r="C36812" s="2">
        <v>0.99758687258687195</v>
      </c>
      <c r="D36812" s="2">
        <v>1</v>
      </c>
      <c r="E36812" s="2">
        <v>1</v>
      </c>
      <c r="F36812" s="2">
        <v>0.99794407894736803</v>
      </c>
    </row>
    <row r="36813" spans="1:6" x14ac:dyDescent="0.25">
      <c r="A36813" s="1" t="str">
        <f>"59453"</f>
        <v>59453</v>
      </c>
      <c r="B36813" s="1" t="str">
        <f>"30107"</f>
        <v>30107</v>
      </c>
      <c r="C36813" s="2">
        <v>0.86448598130841103</v>
      </c>
      <c r="D36813" s="2">
        <v>0</v>
      </c>
      <c r="E36813" s="2">
        <v>1</v>
      </c>
      <c r="F36813" s="2">
        <v>0.86511627906976696</v>
      </c>
    </row>
    <row r="36814" spans="1:6" x14ac:dyDescent="0.25">
      <c r="A36814" s="1" t="str">
        <f>"59453"</f>
        <v>59453</v>
      </c>
      <c r="B36814" s="1" t="str">
        <f>"30027"</f>
        <v>30027</v>
      </c>
      <c r="C36814" s="2">
        <v>0.135514018691588</v>
      </c>
      <c r="D36814" s="2">
        <v>0</v>
      </c>
      <c r="E36814" s="2">
        <v>0</v>
      </c>
      <c r="F36814" s="2">
        <v>0.13488372093023199</v>
      </c>
    </row>
    <row r="36815" spans="1:6" x14ac:dyDescent="0.25">
      <c r="A36815" s="1" t="str">
        <f>"59450"</f>
        <v>59450</v>
      </c>
      <c r="B36815" s="1" t="str">
        <f>"30015"</f>
        <v>30015</v>
      </c>
      <c r="C36815" s="2">
        <v>1</v>
      </c>
      <c r="D36815" s="2">
        <v>1</v>
      </c>
      <c r="E36815" s="2">
        <v>1</v>
      </c>
      <c r="F36815" s="2">
        <v>1</v>
      </c>
    </row>
    <row r="36816" spans="1:6" x14ac:dyDescent="0.25">
      <c r="A36816" s="1" t="str">
        <f>"59434"</f>
        <v>59434</v>
      </c>
      <c r="B36816" s="1" t="str">
        <f>"30035"</f>
        <v>30035</v>
      </c>
      <c r="C36816" s="2">
        <v>1</v>
      </c>
      <c r="D36816" s="2">
        <v>1</v>
      </c>
      <c r="E36816" s="2">
        <v>1</v>
      </c>
      <c r="F36816" s="2">
        <v>1</v>
      </c>
    </row>
    <row r="36817" spans="1:6" x14ac:dyDescent="0.25">
      <c r="A36817" s="1" t="str">
        <f>"59803"</f>
        <v>59803</v>
      </c>
      <c r="B36817" s="1" t="str">
        <f>"30063"</f>
        <v>30063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25">
      <c r="A36818" s="1" t="str">
        <f>"59824"</f>
        <v>59824</v>
      </c>
      <c r="B36818" s="1" t="str">
        <f>"30047"</f>
        <v>30047</v>
      </c>
      <c r="C36818" s="2">
        <v>1</v>
      </c>
      <c r="D36818" s="2">
        <v>1</v>
      </c>
      <c r="E36818" s="2">
        <v>1</v>
      </c>
      <c r="F36818" s="2">
        <v>1</v>
      </c>
    </row>
    <row r="36819" spans="1:6" x14ac:dyDescent="0.25">
      <c r="A36819" s="1" t="str">
        <f>"59825"</f>
        <v>59825</v>
      </c>
      <c r="B36819" s="1" t="str">
        <f>"30039"</f>
        <v>30039</v>
      </c>
      <c r="C36819" s="2">
        <v>0.15981308411214901</v>
      </c>
      <c r="D36819" s="2">
        <v>0.2</v>
      </c>
      <c r="E36819" s="2">
        <v>0</v>
      </c>
      <c r="F36819" s="2">
        <v>0.15779816513761399</v>
      </c>
    </row>
    <row r="36820" spans="1:6" x14ac:dyDescent="0.25">
      <c r="A36820" s="1" t="str">
        <f>"59825"</f>
        <v>59825</v>
      </c>
      <c r="B36820" s="1" t="str">
        <f>"30063"</f>
        <v>30063</v>
      </c>
      <c r="C36820" s="2">
        <v>0.84018691588784999</v>
      </c>
      <c r="D36820" s="2">
        <v>0.8</v>
      </c>
      <c r="E36820" s="2">
        <v>1</v>
      </c>
      <c r="F36820" s="2">
        <v>0.84220183486238498</v>
      </c>
    </row>
    <row r="36821" spans="1:6" x14ac:dyDescent="0.25">
      <c r="A36821" s="1" t="str">
        <f>"59828"</f>
        <v>59828</v>
      </c>
      <c r="B36821" s="1" t="str">
        <f>"30081"</f>
        <v>30081</v>
      </c>
      <c r="C36821" s="2">
        <v>1</v>
      </c>
      <c r="D36821" s="2">
        <v>1</v>
      </c>
      <c r="E36821" s="2">
        <v>1</v>
      </c>
      <c r="F36821" s="2">
        <v>1</v>
      </c>
    </row>
    <row r="36822" spans="1:6" x14ac:dyDescent="0.25">
      <c r="A36822" s="1" t="str">
        <f>"59812"</f>
        <v>59812</v>
      </c>
      <c r="B36822" s="1" t="str">
        <f>"30063"</f>
        <v>30063</v>
      </c>
      <c r="C36822" s="2">
        <v>0</v>
      </c>
      <c r="D36822" s="2">
        <v>1</v>
      </c>
      <c r="E36822" s="2">
        <v>1</v>
      </c>
      <c r="F36822" s="2">
        <v>1</v>
      </c>
    </row>
    <row r="36823" spans="1:6" x14ac:dyDescent="0.25">
      <c r="A36823" s="1" t="str">
        <f>"59853"</f>
        <v>59853</v>
      </c>
      <c r="B36823" s="1" t="str">
        <f>"30089"</f>
        <v>30089</v>
      </c>
      <c r="C36823" s="2">
        <v>1</v>
      </c>
      <c r="D36823" s="2">
        <v>1</v>
      </c>
      <c r="E36823" s="2">
        <v>1</v>
      </c>
      <c r="F36823" s="2">
        <v>1</v>
      </c>
    </row>
    <row r="36824" spans="1:6" x14ac:dyDescent="0.25">
      <c r="A36824" s="1" t="str">
        <f>"59827"</f>
        <v>59827</v>
      </c>
      <c r="B36824" s="1" t="str">
        <f>"30081"</f>
        <v>30081</v>
      </c>
      <c r="C36824" s="2">
        <v>1</v>
      </c>
      <c r="D36824" s="2">
        <v>1</v>
      </c>
      <c r="E36824" s="2">
        <v>1</v>
      </c>
      <c r="F36824" s="2">
        <v>1</v>
      </c>
    </row>
    <row r="36825" spans="1:6" x14ac:dyDescent="0.25">
      <c r="A36825" s="1" t="str">
        <f>"59758"</f>
        <v>59758</v>
      </c>
      <c r="B36825" s="1" t="str">
        <f>"30031"</f>
        <v>30031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25">
      <c r="A36826" s="1" t="str">
        <f>"59743"</f>
        <v>59743</v>
      </c>
      <c r="B36826" s="1" t="str">
        <f>"30093"</f>
        <v>30093</v>
      </c>
      <c r="C36826" s="2">
        <v>1</v>
      </c>
      <c r="D36826" s="2">
        <v>0</v>
      </c>
      <c r="E36826" s="2">
        <v>1</v>
      </c>
      <c r="F36826" s="2">
        <v>1</v>
      </c>
    </row>
    <row r="36827" spans="1:6" x14ac:dyDescent="0.25">
      <c r="A36827" s="1" t="str">
        <f>"59860"</f>
        <v>59860</v>
      </c>
      <c r="B36827" s="1" t="str">
        <f>"30047"</f>
        <v>30047</v>
      </c>
      <c r="C36827" s="2">
        <v>1</v>
      </c>
      <c r="D36827" s="2">
        <v>1</v>
      </c>
      <c r="E36827" s="2">
        <v>1</v>
      </c>
      <c r="F36827" s="2">
        <v>1</v>
      </c>
    </row>
    <row r="36828" spans="1:6" x14ac:dyDescent="0.25">
      <c r="A36828" s="1" t="str">
        <f>"59874"</f>
        <v>59874</v>
      </c>
      <c r="B36828" s="1" t="str">
        <f>"30089"</f>
        <v>30089</v>
      </c>
      <c r="C36828" s="2">
        <v>1</v>
      </c>
      <c r="D36828" s="2">
        <v>1</v>
      </c>
      <c r="E36828" s="2">
        <v>1</v>
      </c>
      <c r="F36828" s="2">
        <v>1</v>
      </c>
    </row>
    <row r="36829" spans="1:6" x14ac:dyDescent="0.25">
      <c r="A36829" s="1" t="str">
        <f>"59602"</f>
        <v>59602</v>
      </c>
      <c r="B36829" s="1" t="str">
        <f>"30049"</f>
        <v>30049</v>
      </c>
      <c r="C36829" s="2">
        <v>1</v>
      </c>
      <c r="D36829" s="2">
        <v>1</v>
      </c>
      <c r="E36829" s="2">
        <v>1</v>
      </c>
      <c r="F36829" s="2">
        <v>1</v>
      </c>
    </row>
    <row r="36830" spans="1:6" x14ac:dyDescent="0.25">
      <c r="A36830" s="1" t="str">
        <f>"59601"</f>
        <v>59601</v>
      </c>
      <c r="B36830" s="1" t="str">
        <f>"30049"</f>
        <v>30049</v>
      </c>
      <c r="C36830" s="2">
        <v>0.99980321416857898</v>
      </c>
      <c r="D36830" s="2">
        <v>1</v>
      </c>
      <c r="E36830" s="2">
        <v>1</v>
      </c>
      <c r="F36830" s="2">
        <v>0.99984198883387698</v>
      </c>
    </row>
    <row r="36831" spans="1:6" x14ac:dyDescent="0.25">
      <c r="A36831" s="1" t="str">
        <f>"59601"</f>
        <v>59601</v>
      </c>
      <c r="B36831" s="1" t="str">
        <f>"30043"</f>
        <v>30043</v>
      </c>
      <c r="C36831" s="2">
        <v>1.96785831420137E-4</v>
      </c>
      <c r="D36831" s="2">
        <v>0</v>
      </c>
      <c r="E36831" s="2">
        <v>0</v>
      </c>
      <c r="F36831" s="2">
        <v>1.5801116612240501E-4</v>
      </c>
    </row>
    <row r="36832" spans="1:6" x14ac:dyDescent="0.25">
      <c r="A36832" s="1" t="str">
        <f>"59464"</f>
        <v>59464</v>
      </c>
      <c r="B36832" s="1" t="str">
        <f>"30045"</f>
        <v>30045</v>
      </c>
      <c r="C36832" s="2">
        <v>3.9525691699604697E-3</v>
      </c>
      <c r="D36832" s="2">
        <v>0</v>
      </c>
      <c r="E36832" s="2">
        <v>0</v>
      </c>
      <c r="F36832" s="2">
        <v>3.7313432835820799E-3</v>
      </c>
    </row>
    <row r="36833" spans="1:6" x14ac:dyDescent="0.25">
      <c r="A36833" s="1" t="str">
        <f>"59464"</f>
        <v>59464</v>
      </c>
      <c r="B36833" s="1" t="str">
        <f>"30027"</f>
        <v>30027</v>
      </c>
      <c r="C36833" s="2">
        <v>0.99604743083003899</v>
      </c>
      <c r="D36833" s="2">
        <v>1</v>
      </c>
      <c r="E36833" s="2">
        <v>1</v>
      </c>
      <c r="F36833" s="2">
        <v>0.99626865671641696</v>
      </c>
    </row>
    <row r="36834" spans="1:6" x14ac:dyDescent="0.25">
      <c r="A36834" s="1" t="str">
        <f>"59485"</f>
        <v>59485</v>
      </c>
      <c r="B36834" s="1" t="str">
        <f>"30013"</f>
        <v>30013</v>
      </c>
      <c r="C36834" s="2">
        <v>1</v>
      </c>
      <c r="D36834" s="2">
        <v>0</v>
      </c>
      <c r="E36834" s="2">
        <v>1</v>
      </c>
      <c r="F36834" s="2">
        <v>1</v>
      </c>
    </row>
    <row r="36835" spans="1:6" x14ac:dyDescent="0.25">
      <c r="A36835" s="1" t="str">
        <f>"59527"</f>
        <v>59527</v>
      </c>
      <c r="B36835" s="1" t="str">
        <f>"30005"</f>
        <v>30005</v>
      </c>
      <c r="C36835" s="2">
        <v>0</v>
      </c>
      <c r="D36835" s="2">
        <v>0</v>
      </c>
      <c r="E36835" s="2">
        <v>1</v>
      </c>
      <c r="F36835" s="2">
        <v>1</v>
      </c>
    </row>
    <row r="36836" spans="1:6" x14ac:dyDescent="0.25">
      <c r="A36836" s="1" t="str">
        <f>"59631"</f>
        <v>59631</v>
      </c>
      <c r="B36836" s="1" t="str">
        <f>"30043"</f>
        <v>30043</v>
      </c>
      <c r="C36836" s="2">
        <v>0</v>
      </c>
      <c r="D36836" s="2">
        <v>0</v>
      </c>
      <c r="E36836" s="2">
        <v>1</v>
      </c>
      <c r="F36836" s="2">
        <v>1</v>
      </c>
    </row>
    <row r="36837" spans="1:6" x14ac:dyDescent="0.25">
      <c r="A36837" s="1" t="str">
        <f>"59713"</f>
        <v>59713</v>
      </c>
      <c r="B36837" s="1" t="str">
        <f>"30077"</f>
        <v>30077</v>
      </c>
      <c r="C36837" s="2">
        <v>1</v>
      </c>
      <c r="D36837" s="2">
        <v>0</v>
      </c>
      <c r="E36837" s="2">
        <v>1</v>
      </c>
      <c r="F36837" s="2">
        <v>1</v>
      </c>
    </row>
    <row r="36838" spans="1:6" x14ac:dyDescent="0.25">
      <c r="A36838" s="1" t="str">
        <f>"59643"</f>
        <v>59643</v>
      </c>
      <c r="B36838" s="1" t="str">
        <f>"30007"</f>
        <v>30007</v>
      </c>
      <c r="C36838" s="2">
        <v>1</v>
      </c>
      <c r="D36838" s="2">
        <v>1</v>
      </c>
      <c r="E36838" s="2">
        <v>1</v>
      </c>
      <c r="F36838" s="2">
        <v>1</v>
      </c>
    </row>
    <row r="36839" spans="1:6" x14ac:dyDescent="0.25">
      <c r="A36839" s="1" t="str">
        <f>"59903"</f>
        <v>59903</v>
      </c>
      <c r="B36839" s="1" t="str">
        <f>"30029"</f>
        <v>30029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25">
      <c r="A36840" s="1" t="str">
        <f>"59925"</f>
        <v>59925</v>
      </c>
      <c r="B36840" s="1" t="str">
        <f>"30029"</f>
        <v>30029</v>
      </c>
      <c r="C36840" s="2">
        <v>1</v>
      </c>
      <c r="D36840" s="2">
        <v>1</v>
      </c>
      <c r="E36840" s="2">
        <v>1</v>
      </c>
      <c r="F36840" s="2">
        <v>1</v>
      </c>
    </row>
    <row r="36841" spans="1:6" x14ac:dyDescent="0.25">
      <c r="A36841" s="1" t="str">
        <f>"59936"</f>
        <v>59936</v>
      </c>
      <c r="B36841" s="1" t="str">
        <f>"30029"</f>
        <v>30029</v>
      </c>
      <c r="C36841" s="2">
        <v>1</v>
      </c>
      <c r="D36841" s="2">
        <v>1</v>
      </c>
      <c r="E36841" s="2">
        <v>1</v>
      </c>
      <c r="F36841" s="2">
        <v>1</v>
      </c>
    </row>
    <row r="36842" spans="1:6" x14ac:dyDescent="0.25">
      <c r="A36842" s="1" t="str">
        <f>"59910"</f>
        <v>59910</v>
      </c>
      <c r="B36842" s="1" t="str">
        <f>"30047"</f>
        <v>30047</v>
      </c>
      <c r="C36842" s="2">
        <v>1</v>
      </c>
      <c r="D36842" s="2">
        <v>1</v>
      </c>
      <c r="E36842" s="2">
        <v>1</v>
      </c>
      <c r="F36842" s="2">
        <v>1</v>
      </c>
    </row>
    <row r="36843" spans="1:6" x14ac:dyDescent="0.25">
      <c r="A36843" s="1" t="str">
        <f>"59926"</f>
        <v>59926</v>
      </c>
      <c r="B36843" s="1" t="str">
        <f>"30029"</f>
        <v>30029</v>
      </c>
      <c r="C36843" s="2">
        <v>1</v>
      </c>
      <c r="D36843" s="2">
        <v>1</v>
      </c>
      <c r="E36843" s="2">
        <v>1</v>
      </c>
      <c r="F36843" s="2">
        <v>1</v>
      </c>
    </row>
    <row r="36844" spans="1:6" x14ac:dyDescent="0.25">
      <c r="A36844" s="1" t="str">
        <f>"59934"</f>
        <v>59934</v>
      </c>
      <c r="B36844" s="1" t="str">
        <f>"30053"</f>
        <v>30053</v>
      </c>
      <c r="C36844" s="2">
        <v>1</v>
      </c>
      <c r="D36844" s="2">
        <v>0</v>
      </c>
      <c r="E36844" s="2">
        <v>1</v>
      </c>
      <c r="F36844" s="2">
        <v>1</v>
      </c>
    </row>
    <row r="36845" spans="1:6" x14ac:dyDescent="0.25">
      <c r="A36845" s="1" t="str">
        <f>"70079"</f>
        <v>70079</v>
      </c>
      <c r="B36845" s="1" t="str">
        <f>"22089"</f>
        <v>22089</v>
      </c>
      <c r="C36845" s="2">
        <v>1</v>
      </c>
      <c r="D36845" s="2">
        <v>1</v>
      </c>
      <c r="E36845" s="2">
        <v>1</v>
      </c>
      <c r="F36845" s="2">
        <v>1</v>
      </c>
    </row>
    <row r="36846" spans="1:6" x14ac:dyDescent="0.25">
      <c r="A36846" s="1" t="str">
        <f>"70078"</f>
        <v>70078</v>
      </c>
      <c r="B36846" s="1" t="str">
        <f>"22089"</f>
        <v>22089</v>
      </c>
      <c r="C36846" s="2">
        <v>0</v>
      </c>
      <c r="D36846" s="2">
        <v>0</v>
      </c>
      <c r="E36846" s="2">
        <v>1</v>
      </c>
      <c r="F36846" s="2">
        <v>1</v>
      </c>
    </row>
    <row r="36847" spans="1:6" x14ac:dyDescent="0.25">
      <c r="A36847" s="1" t="str">
        <f>"70004"</f>
        <v>70004</v>
      </c>
      <c r="B36847" s="1" t="str">
        <f>"22051"</f>
        <v>22051</v>
      </c>
      <c r="C36847" s="2">
        <v>1</v>
      </c>
      <c r="D36847" s="2">
        <v>1</v>
      </c>
      <c r="E36847" s="2">
        <v>1</v>
      </c>
      <c r="F36847" s="2">
        <v>1</v>
      </c>
    </row>
    <row r="36848" spans="1:6" x14ac:dyDescent="0.25">
      <c r="A36848" s="1" t="str">
        <f>"70119"</f>
        <v>70119</v>
      </c>
      <c r="B36848" s="1" t="str">
        <f>"22071"</f>
        <v>22071</v>
      </c>
      <c r="C36848" s="2">
        <v>1</v>
      </c>
      <c r="D36848" s="2">
        <v>1</v>
      </c>
      <c r="E36848" s="2">
        <v>1</v>
      </c>
      <c r="F36848" s="2">
        <v>1</v>
      </c>
    </row>
    <row r="36849" spans="1:6" x14ac:dyDescent="0.25">
      <c r="A36849" s="1" t="str">
        <f>"70122"</f>
        <v>70122</v>
      </c>
      <c r="B36849" s="1" t="str">
        <f>"22071"</f>
        <v>22071</v>
      </c>
      <c r="C36849" s="2">
        <v>1</v>
      </c>
      <c r="D36849" s="2">
        <v>1</v>
      </c>
      <c r="E36849" s="2">
        <v>1</v>
      </c>
      <c r="F36849" s="2">
        <v>1</v>
      </c>
    </row>
    <row r="36850" spans="1:6" x14ac:dyDescent="0.25">
      <c r="A36850" s="1" t="str">
        <f>"70126"</f>
        <v>70126</v>
      </c>
      <c r="B36850" s="1" t="str">
        <f>"22071"</f>
        <v>22071</v>
      </c>
      <c r="C36850" s="2">
        <v>1</v>
      </c>
      <c r="D36850" s="2">
        <v>1</v>
      </c>
      <c r="E36850" s="2">
        <v>1</v>
      </c>
      <c r="F36850" s="2">
        <v>1</v>
      </c>
    </row>
    <row r="36851" spans="1:6" x14ac:dyDescent="0.25">
      <c r="A36851" s="1" t="str">
        <f>"70006"</f>
        <v>70006</v>
      </c>
      <c r="B36851" s="1" t="str">
        <f>"22051"</f>
        <v>22051</v>
      </c>
      <c r="C36851" s="2">
        <v>1</v>
      </c>
      <c r="D36851" s="2">
        <v>1</v>
      </c>
      <c r="E36851" s="2">
        <v>1</v>
      </c>
      <c r="F36851" s="2">
        <v>1</v>
      </c>
    </row>
    <row r="36852" spans="1:6" x14ac:dyDescent="0.25">
      <c r="A36852" s="1" t="str">
        <f>"70047"</f>
        <v>70047</v>
      </c>
      <c r="B36852" s="1" t="str">
        <f>"22089"</f>
        <v>22089</v>
      </c>
      <c r="C36852" s="2">
        <v>1</v>
      </c>
      <c r="D36852" s="2">
        <v>1</v>
      </c>
      <c r="E36852" s="2">
        <v>1</v>
      </c>
      <c r="F36852" s="2">
        <v>1</v>
      </c>
    </row>
    <row r="36853" spans="1:6" x14ac:dyDescent="0.25">
      <c r="A36853" s="1" t="str">
        <f>"70049"</f>
        <v>70049</v>
      </c>
      <c r="B36853" s="1" t="str">
        <f>"22095"</f>
        <v>22095</v>
      </c>
      <c r="C36853" s="2">
        <v>1</v>
      </c>
      <c r="D36853" s="2">
        <v>1</v>
      </c>
      <c r="E36853" s="2">
        <v>1</v>
      </c>
      <c r="F36853" s="2">
        <v>1</v>
      </c>
    </row>
    <row r="36854" spans="1:6" x14ac:dyDescent="0.25">
      <c r="A36854" s="1" t="str">
        <f>"70052"</f>
        <v>70052</v>
      </c>
      <c r="B36854" s="1" t="str">
        <f>"22093"</f>
        <v>22093</v>
      </c>
      <c r="C36854" s="2">
        <v>1</v>
      </c>
      <c r="D36854" s="2">
        <v>1</v>
      </c>
      <c r="E36854" s="2">
        <v>1</v>
      </c>
      <c r="F36854" s="2">
        <v>1</v>
      </c>
    </row>
    <row r="36855" spans="1:6" x14ac:dyDescent="0.25">
      <c r="A36855" s="1" t="str">
        <f>"70036"</f>
        <v>70036</v>
      </c>
      <c r="B36855" s="1" t="str">
        <f>"22051"</f>
        <v>22051</v>
      </c>
      <c r="C36855" s="2">
        <v>1</v>
      </c>
      <c r="D36855" s="2">
        <v>1</v>
      </c>
      <c r="E36855" s="2">
        <v>1</v>
      </c>
      <c r="F36855" s="2">
        <v>1</v>
      </c>
    </row>
    <row r="36856" spans="1:6" x14ac:dyDescent="0.25">
      <c r="A36856" s="1" t="str">
        <f>"70069"</f>
        <v>70069</v>
      </c>
      <c r="B36856" s="1" t="str">
        <f>"22095"</f>
        <v>22095</v>
      </c>
      <c r="C36856" s="2">
        <v>1</v>
      </c>
      <c r="D36856" s="2">
        <v>1</v>
      </c>
      <c r="E36856" s="2">
        <v>1</v>
      </c>
      <c r="F36856" s="2">
        <v>1</v>
      </c>
    </row>
    <row r="36857" spans="1:6" x14ac:dyDescent="0.25">
      <c r="A36857" s="1" t="str">
        <f>"70131"</f>
        <v>70131</v>
      </c>
      <c r="B36857" s="1" t="str">
        <f>"22071"</f>
        <v>22071</v>
      </c>
      <c r="C36857" s="2">
        <v>1</v>
      </c>
      <c r="D36857" s="2">
        <v>1</v>
      </c>
      <c r="E36857" s="2">
        <v>1</v>
      </c>
      <c r="F36857" s="2">
        <v>1</v>
      </c>
    </row>
    <row r="36858" spans="1:6" x14ac:dyDescent="0.25">
      <c r="A36858" s="1" t="str">
        <f>"70172"</f>
        <v>70172</v>
      </c>
      <c r="B36858" s="1" t="str">
        <f>"22071"</f>
        <v>22071</v>
      </c>
      <c r="C36858" s="2">
        <v>1</v>
      </c>
      <c r="D36858" s="2">
        <v>1</v>
      </c>
      <c r="E36858" s="2">
        <v>1</v>
      </c>
      <c r="F36858" s="2">
        <v>1</v>
      </c>
    </row>
    <row r="36859" spans="1:6" x14ac:dyDescent="0.25">
      <c r="A36859" s="1" t="str">
        <f>"70185"</f>
        <v>70185</v>
      </c>
      <c r="B36859" s="1" t="str">
        <f>"22071"</f>
        <v>22071</v>
      </c>
      <c r="C36859" s="2">
        <v>1</v>
      </c>
      <c r="D36859" s="2">
        <v>1</v>
      </c>
      <c r="E36859" s="2">
        <v>1</v>
      </c>
      <c r="F36859" s="2">
        <v>1</v>
      </c>
    </row>
    <row r="36860" spans="1:6" x14ac:dyDescent="0.25">
      <c r="A36860" s="1" t="str">
        <f>"70345"</f>
        <v>70345</v>
      </c>
      <c r="B36860" s="1" t="str">
        <f>"22057"</f>
        <v>22057</v>
      </c>
      <c r="C36860" s="2">
        <v>1</v>
      </c>
      <c r="D36860" s="2">
        <v>1</v>
      </c>
      <c r="E36860" s="2">
        <v>1</v>
      </c>
      <c r="F36860" s="2">
        <v>1</v>
      </c>
    </row>
    <row r="36861" spans="1:6" x14ac:dyDescent="0.25">
      <c r="A36861" s="1" t="str">
        <f>"70186"</f>
        <v>70186</v>
      </c>
      <c r="B36861" s="1" t="str">
        <f t="shared" ref="B36861:B36866" si="183">"22071"</f>
        <v>22071</v>
      </c>
      <c r="C36861" s="2">
        <v>1</v>
      </c>
      <c r="D36861" s="2">
        <v>1</v>
      </c>
      <c r="E36861" s="2">
        <v>1</v>
      </c>
      <c r="F36861" s="2">
        <v>1</v>
      </c>
    </row>
    <row r="36862" spans="1:6" x14ac:dyDescent="0.25">
      <c r="A36862" s="1" t="str">
        <f>"70165"</f>
        <v>70165</v>
      </c>
      <c r="B36862" s="1" t="str">
        <f t="shared" si="183"/>
        <v>22071</v>
      </c>
      <c r="C36862" s="2">
        <v>0</v>
      </c>
      <c r="D36862" s="2">
        <v>1</v>
      </c>
      <c r="E36862" s="2">
        <v>0</v>
      </c>
      <c r="F36862" s="2">
        <v>1</v>
      </c>
    </row>
    <row r="36863" spans="1:6" x14ac:dyDescent="0.25">
      <c r="A36863" s="1" t="str">
        <f>"70170"</f>
        <v>70170</v>
      </c>
      <c r="B36863" s="1" t="str">
        <f t="shared" si="183"/>
        <v>22071</v>
      </c>
      <c r="C36863" s="2">
        <v>0</v>
      </c>
      <c r="D36863" s="2">
        <v>1</v>
      </c>
      <c r="E36863" s="2">
        <v>1</v>
      </c>
      <c r="F36863" s="2">
        <v>1</v>
      </c>
    </row>
    <row r="36864" spans="1:6" x14ac:dyDescent="0.25">
      <c r="A36864" s="1" t="str">
        <f>"70151"</f>
        <v>70151</v>
      </c>
      <c r="B36864" s="1" t="str">
        <f t="shared" si="183"/>
        <v>22071</v>
      </c>
      <c r="C36864" s="2">
        <v>1</v>
      </c>
      <c r="D36864" s="2">
        <v>1</v>
      </c>
      <c r="E36864" s="2">
        <v>1</v>
      </c>
      <c r="F36864" s="2">
        <v>1</v>
      </c>
    </row>
    <row r="36865" spans="1:6" x14ac:dyDescent="0.25">
      <c r="A36865" s="1" t="str">
        <f>"70176"</f>
        <v>70176</v>
      </c>
      <c r="B36865" s="1" t="str">
        <f t="shared" si="183"/>
        <v>22071</v>
      </c>
      <c r="C36865" s="2">
        <v>1</v>
      </c>
      <c r="D36865" s="2">
        <v>1</v>
      </c>
      <c r="E36865" s="2">
        <v>1</v>
      </c>
      <c r="F36865" s="2">
        <v>1</v>
      </c>
    </row>
    <row r="36866" spans="1:6" x14ac:dyDescent="0.25">
      <c r="A36866" s="1" t="str">
        <f>"70190"</f>
        <v>70190</v>
      </c>
      <c r="B36866" s="1" t="str">
        <f t="shared" si="183"/>
        <v>22071</v>
      </c>
      <c r="C36866" s="2">
        <v>1</v>
      </c>
      <c r="D36866" s="2">
        <v>1</v>
      </c>
      <c r="E36866" s="2">
        <v>1</v>
      </c>
      <c r="F36866" s="2">
        <v>1</v>
      </c>
    </row>
    <row r="36867" spans="1:6" x14ac:dyDescent="0.25">
      <c r="A36867" s="1" t="str">
        <f>"70441"</f>
        <v>70441</v>
      </c>
      <c r="B36867" s="1" t="str">
        <f>"22091"</f>
        <v>22091</v>
      </c>
      <c r="C36867" s="2">
        <v>1</v>
      </c>
      <c r="D36867" s="2">
        <v>1</v>
      </c>
      <c r="E36867" s="2">
        <v>1</v>
      </c>
      <c r="F36867" s="2">
        <v>1</v>
      </c>
    </row>
    <row r="36868" spans="1:6" x14ac:dyDescent="0.25">
      <c r="A36868" s="1" t="str">
        <f>"70443"</f>
        <v>70443</v>
      </c>
      <c r="B36868" s="1" t="str">
        <f>"22091"</f>
        <v>22091</v>
      </c>
      <c r="C36868" s="2">
        <v>6.8509615384615294E-2</v>
      </c>
      <c r="D36868" s="2">
        <v>6.25E-2</v>
      </c>
      <c r="E36868" s="2">
        <v>3.2786885245901599E-2</v>
      </c>
      <c r="F36868" s="2">
        <v>6.7911318553092098E-2</v>
      </c>
    </row>
    <row r="36869" spans="1:6" x14ac:dyDescent="0.25">
      <c r="A36869" s="1" t="str">
        <f>"70443"</f>
        <v>70443</v>
      </c>
      <c r="B36869" s="1" t="str">
        <f>"22105"</f>
        <v>22105</v>
      </c>
      <c r="C36869" s="2">
        <v>0.67812499999999998</v>
      </c>
      <c r="D36869" s="2">
        <v>0.890625</v>
      </c>
      <c r="E36869" s="2">
        <v>0.93442622950819598</v>
      </c>
      <c r="F36869" s="2">
        <v>0.68494749124854104</v>
      </c>
    </row>
    <row r="36870" spans="1:6" x14ac:dyDescent="0.25">
      <c r="A36870" s="1" t="str">
        <f>"70443"</f>
        <v>70443</v>
      </c>
      <c r="B36870" s="1" t="str">
        <f>"22063"</f>
        <v>22063</v>
      </c>
      <c r="C36870" s="2">
        <v>0.25336538461538399</v>
      </c>
      <c r="D36870" s="2">
        <v>4.6875E-2</v>
      </c>
      <c r="E36870" s="2">
        <v>3.2786885245901599E-2</v>
      </c>
      <c r="F36870" s="2">
        <v>0.247141190198366</v>
      </c>
    </row>
    <row r="36871" spans="1:6" x14ac:dyDescent="0.25">
      <c r="A36871" s="1" t="str">
        <f>"70355"</f>
        <v>70355</v>
      </c>
      <c r="B36871" s="1" t="str">
        <f>"22057"</f>
        <v>22057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25">
      <c r="A36872" s="1" t="str">
        <f>"70359"</f>
        <v>70359</v>
      </c>
      <c r="B36872" s="1" t="str">
        <f>"22057"</f>
        <v>22057</v>
      </c>
      <c r="C36872" s="2">
        <v>0.36081632653061202</v>
      </c>
      <c r="D36872" s="2">
        <v>6.83760683760683E-2</v>
      </c>
      <c r="E36872" s="2">
        <v>9.2307692307692299E-2</v>
      </c>
      <c r="F36872" s="2">
        <v>0.34742027482499299</v>
      </c>
    </row>
    <row r="36873" spans="1:6" x14ac:dyDescent="0.25">
      <c r="A36873" s="1" t="str">
        <f>"70359"</f>
        <v>70359</v>
      </c>
      <c r="B36873" s="1" t="str">
        <f>"22109"</f>
        <v>22109</v>
      </c>
      <c r="C36873" s="2">
        <v>0.63918367346938698</v>
      </c>
      <c r="D36873" s="2">
        <v>0.93162393162393098</v>
      </c>
      <c r="E36873" s="2">
        <v>0.90769230769230702</v>
      </c>
      <c r="F36873" s="2">
        <v>0.65257972517500595</v>
      </c>
    </row>
    <row r="36874" spans="1:6" x14ac:dyDescent="0.25">
      <c r="A36874" s="1" t="str">
        <f>"70352"</f>
        <v>70352</v>
      </c>
      <c r="B36874" s="1" t="str">
        <f>"22109"</f>
        <v>22109</v>
      </c>
      <c r="C36874" s="2">
        <v>1</v>
      </c>
      <c r="D36874" s="2">
        <v>0</v>
      </c>
      <c r="E36874" s="2">
        <v>1</v>
      </c>
      <c r="F36874" s="2">
        <v>1</v>
      </c>
    </row>
    <row r="36875" spans="1:6" x14ac:dyDescent="0.25">
      <c r="A36875" s="1" t="str">
        <f>"70371"</f>
        <v>70371</v>
      </c>
      <c r="B36875" s="1" t="str">
        <f>"22057"</f>
        <v>22057</v>
      </c>
      <c r="C36875" s="2">
        <v>0</v>
      </c>
      <c r="D36875" s="2">
        <v>0</v>
      </c>
      <c r="E36875" s="2">
        <v>1</v>
      </c>
      <c r="F36875" s="2">
        <v>1</v>
      </c>
    </row>
    <row r="36876" spans="1:6" x14ac:dyDescent="0.25">
      <c r="A36876" s="1" t="str">
        <f>"70469"</f>
        <v>70469</v>
      </c>
      <c r="B36876" s="1" t="str">
        <f>"22103"</f>
        <v>22103</v>
      </c>
      <c r="C36876" s="2">
        <v>1</v>
      </c>
      <c r="D36876" s="2">
        <v>1</v>
      </c>
      <c r="E36876" s="2">
        <v>1</v>
      </c>
      <c r="F36876" s="2">
        <v>1</v>
      </c>
    </row>
    <row r="36877" spans="1:6" x14ac:dyDescent="0.25">
      <c r="A36877" s="1" t="str">
        <f>"70450"</f>
        <v>70450</v>
      </c>
      <c r="B36877" s="1" t="str">
        <f>"22117"</f>
        <v>22117</v>
      </c>
      <c r="C36877" s="2">
        <v>1</v>
      </c>
      <c r="D36877" s="2">
        <v>1</v>
      </c>
      <c r="E36877" s="2">
        <v>1</v>
      </c>
      <c r="F36877" s="2">
        <v>1</v>
      </c>
    </row>
    <row r="36878" spans="1:6" x14ac:dyDescent="0.25">
      <c r="A36878" s="1" t="str">
        <f>"70505"</f>
        <v>70505</v>
      </c>
      <c r="B36878" s="1" t="str">
        <f>"22055"</f>
        <v>22055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25">
      <c r="A36879" s="1" t="str">
        <f>"70422"</f>
        <v>70422</v>
      </c>
      <c r="B36879" s="1" t="str">
        <f>"22063"</f>
        <v>22063</v>
      </c>
      <c r="C36879" s="2">
        <v>1.1658894070619499E-3</v>
      </c>
      <c r="D36879" s="2">
        <v>0</v>
      </c>
      <c r="E36879" s="2">
        <v>0</v>
      </c>
      <c r="F36879" s="2">
        <v>1.0458688181682299E-3</v>
      </c>
    </row>
    <row r="36880" spans="1:6" x14ac:dyDescent="0.25">
      <c r="A36880" s="1" t="str">
        <f>"70422"</f>
        <v>70422</v>
      </c>
      <c r="B36880" s="1" t="str">
        <f>"22091"</f>
        <v>22091</v>
      </c>
      <c r="C36880" s="2">
        <v>0.20886075949367</v>
      </c>
      <c r="D36880" s="2">
        <v>6.9846678023850001E-2</v>
      </c>
      <c r="E36880" s="2">
        <v>4.9019607843137199E-2</v>
      </c>
      <c r="F36880" s="2">
        <v>0.194232780516958</v>
      </c>
    </row>
    <row r="36881" spans="1:6" x14ac:dyDescent="0.25">
      <c r="A36881" s="1" t="str">
        <f>"70422"</f>
        <v>70422</v>
      </c>
      <c r="B36881" s="1" t="str">
        <f>"22105"</f>
        <v>22105</v>
      </c>
      <c r="C36881" s="2">
        <v>0.78997335109926703</v>
      </c>
      <c r="D36881" s="2">
        <v>0.93015332197614897</v>
      </c>
      <c r="E36881" s="2">
        <v>0.95098039215686203</v>
      </c>
      <c r="F36881" s="2">
        <v>0.80472135066487305</v>
      </c>
    </row>
    <row r="36882" spans="1:6" x14ac:dyDescent="0.25">
      <c r="A36882" s="1" t="str">
        <f>"70394"</f>
        <v>70394</v>
      </c>
      <c r="B36882" s="1" t="str">
        <f>"22057"</f>
        <v>22057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25">
      <c r="A36883" s="1" t="str">
        <f>"70391"</f>
        <v>70391</v>
      </c>
      <c r="B36883" s="1" t="str">
        <f>"22007"</f>
        <v>22007</v>
      </c>
      <c r="C36883" s="2">
        <v>1</v>
      </c>
      <c r="D36883" s="2">
        <v>0</v>
      </c>
      <c r="E36883" s="2">
        <v>1</v>
      </c>
      <c r="F36883" s="2">
        <v>1</v>
      </c>
    </row>
    <row r="36884" spans="1:6" x14ac:dyDescent="0.25">
      <c r="A36884" s="1" t="str">
        <f>"70514"</f>
        <v>70514</v>
      </c>
      <c r="B36884" s="1" t="str">
        <f>"22101"</f>
        <v>22101</v>
      </c>
      <c r="C36884" s="2">
        <v>1</v>
      </c>
      <c r="D36884" s="2">
        <v>1</v>
      </c>
      <c r="E36884" s="2">
        <v>1</v>
      </c>
      <c r="F36884" s="2">
        <v>1</v>
      </c>
    </row>
    <row r="36885" spans="1:6" x14ac:dyDescent="0.25">
      <c r="A36885" s="1" t="str">
        <f>"70611"</f>
        <v>70611</v>
      </c>
      <c r="B36885" s="1" t="str">
        <f>"22053"</f>
        <v>22053</v>
      </c>
      <c r="C36885" s="2">
        <v>1.49390944610434E-3</v>
      </c>
      <c r="D36885" s="2">
        <v>5.7471264367815996E-3</v>
      </c>
      <c r="E36885" s="2">
        <v>0</v>
      </c>
      <c r="F36885" s="2">
        <v>1.62495937601559E-3</v>
      </c>
    </row>
    <row r="36886" spans="1:6" x14ac:dyDescent="0.25">
      <c r="A36886" s="1" t="str">
        <f>"70611"</f>
        <v>70611</v>
      </c>
      <c r="B36886" s="1" t="str">
        <f>"22019"</f>
        <v>22019</v>
      </c>
      <c r="C36886" s="2">
        <v>0.99850609055389505</v>
      </c>
      <c r="D36886" s="2">
        <v>0.99425287356321801</v>
      </c>
      <c r="E36886" s="2">
        <v>1</v>
      </c>
      <c r="F36886" s="2">
        <v>0.99837504062398397</v>
      </c>
    </row>
    <row r="36887" spans="1:6" x14ac:dyDescent="0.25">
      <c r="A36887" s="1" t="str">
        <f>"70548"</f>
        <v>70548</v>
      </c>
      <c r="B36887" s="1" t="str">
        <f>"22113"</f>
        <v>22113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25">
      <c r="A36888" s="1" t="str">
        <f>"70528"</f>
        <v>70528</v>
      </c>
      <c r="B36888" s="1" t="str">
        <f>"22045"</f>
        <v>22045</v>
      </c>
      <c r="C36888" s="2">
        <v>0.24688057040998199</v>
      </c>
      <c r="D36888" s="2">
        <v>0.341880341880341</v>
      </c>
      <c r="E36888" s="2">
        <v>0.25</v>
      </c>
      <c r="F36888" s="2">
        <v>0.25572217837411199</v>
      </c>
    </row>
    <row r="36889" spans="1:6" x14ac:dyDescent="0.25">
      <c r="A36889" s="1" t="str">
        <f>"70528"</f>
        <v>70528</v>
      </c>
      <c r="B36889" s="1" t="str">
        <f>"22113"</f>
        <v>22113</v>
      </c>
      <c r="C36889" s="2">
        <v>0.75311942959001699</v>
      </c>
      <c r="D36889" s="2">
        <v>0.658119658119658</v>
      </c>
      <c r="E36889" s="2">
        <v>0.75</v>
      </c>
      <c r="F36889" s="2">
        <v>0.74427782162588696</v>
      </c>
    </row>
    <row r="36890" spans="1:6" x14ac:dyDescent="0.25">
      <c r="A36890" s="1" t="str">
        <f>"70535"</f>
        <v>70535</v>
      </c>
      <c r="B36890" s="1" t="str">
        <f>"22001"</f>
        <v>22001</v>
      </c>
      <c r="C36890" s="2">
        <v>0.20642798062152901</v>
      </c>
      <c r="D36890" s="2">
        <v>7.5738125802310596E-2</v>
      </c>
      <c r="E36890" s="2">
        <v>0.10344827586206801</v>
      </c>
      <c r="F36890" s="2">
        <v>0.19343568025410199</v>
      </c>
    </row>
    <row r="36891" spans="1:6" x14ac:dyDescent="0.25">
      <c r="A36891" s="1" t="str">
        <f>"70535"</f>
        <v>70535</v>
      </c>
      <c r="B36891" s="1" t="str">
        <f>"22039"</f>
        <v>22039</v>
      </c>
      <c r="C36891" s="2">
        <v>5.8371735791090597E-2</v>
      </c>
      <c r="D36891" s="2">
        <v>7.7021822849807397E-3</v>
      </c>
      <c r="E36891" s="2">
        <v>1.9704433497536901E-2</v>
      </c>
      <c r="F36891" s="2">
        <v>5.3361566966649003E-2</v>
      </c>
    </row>
    <row r="36892" spans="1:6" x14ac:dyDescent="0.25">
      <c r="A36892" s="1" t="str">
        <f>"70535"</f>
        <v>70535</v>
      </c>
      <c r="B36892" s="1" t="str">
        <f>"22097"</f>
        <v>22097</v>
      </c>
      <c r="C36892" s="2">
        <v>0.73520028358737999</v>
      </c>
      <c r="D36892" s="2">
        <v>0.91655969191270803</v>
      </c>
      <c r="E36892" s="2">
        <v>0.87684729064039402</v>
      </c>
      <c r="F36892" s="2">
        <v>0.75320275277924797</v>
      </c>
    </row>
    <row r="36893" spans="1:6" x14ac:dyDescent="0.25">
      <c r="A36893" s="1" t="str">
        <f>"70714"</f>
        <v>70714</v>
      </c>
      <c r="B36893" s="1" t="str">
        <f>"22033"</f>
        <v>22033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25">
      <c r="A36894" s="1" t="str">
        <f>"70654"</f>
        <v>70654</v>
      </c>
      <c r="B36894" s="1" t="str">
        <f>"22003"</f>
        <v>22003</v>
      </c>
      <c r="C36894" s="2">
        <v>1</v>
      </c>
      <c r="D36894" s="2">
        <v>0</v>
      </c>
      <c r="E36894" s="2">
        <v>1</v>
      </c>
      <c r="F36894" s="2">
        <v>1</v>
      </c>
    </row>
    <row r="36895" spans="1:6" x14ac:dyDescent="0.25">
      <c r="A36895" s="1" t="str">
        <f>"70655"</f>
        <v>70655</v>
      </c>
      <c r="B36895" s="1" t="str">
        <f>"22003"</f>
        <v>22003</v>
      </c>
      <c r="C36895" s="2">
        <v>1</v>
      </c>
      <c r="D36895" s="2">
        <v>1</v>
      </c>
      <c r="E36895" s="2">
        <v>1</v>
      </c>
      <c r="F36895" s="2">
        <v>1</v>
      </c>
    </row>
    <row r="36896" spans="1:6" x14ac:dyDescent="0.25">
      <c r="A36896" s="1" t="str">
        <f>"70660"</f>
        <v>70660</v>
      </c>
      <c r="B36896" s="1" t="str">
        <f>"22011"</f>
        <v>22011</v>
      </c>
      <c r="C36896" s="2">
        <v>1</v>
      </c>
      <c r="D36896" s="2">
        <v>1</v>
      </c>
      <c r="E36896" s="2">
        <v>1</v>
      </c>
      <c r="F36896" s="2">
        <v>1</v>
      </c>
    </row>
    <row r="36897" spans="1:6" x14ac:dyDescent="0.25">
      <c r="A36897" s="1" t="str">
        <f>"70730"</f>
        <v>70730</v>
      </c>
      <c r="B36897" s="1" t="str">
        <f>"22037"</f>
        <v>22037</v>
      </c>
      <c r="C36897" s="2">
        <v>1</v>
      </c>
      <c r="D36897" s="2">
        <v>1</v>
      </c>
      <c r="E36897" s="2">
        <v>0</v>
      </c>
      <c r="F36897" s="2">
        <v>1</v>
      </c>
    </row>
    <row r="36898" spans="1:6" x14ac:dyDescent="0.25">
      <c r="A36898" s="1" t="str">
        <f>"70552"</f>
        <v>70552</v>
      </c>
      <c r="B36898" s="1" t="str">
        <f>"22045"</f>
        <v>22045</v>
      </c>
      <c r="C36898" s="2">
        <v>1</v>
      </c>
      <c r="D36898" s="2">
        <v>1</v>
      </c>
      <c r="E36898" s="2">
        <v>1</v>
      </c>
      <c r="F36898" s="2">
        <v>1</v>
      </c>
    </row>
    <row r="36899" spans="1:6" x14ac:dyDescent="0.25">
      <c r="A36899" s="1" t="str">
        <f>"70554"</f>
        <v>70554</v>
      </c>
      <c r="B36899" s="1" t="str">
        <f>"22039"</f>
        <v>22039</v>
      </c>
      <c r="C36899" s="2">
        <v>1</v>
      </c>
      <c r="D36899" s="2">
        <v>1</v>
      </c>
      <c r="E36899" s="2">
        <v>1</v>
      </c>
      <c r="F36899" s="2">
        <v>1</v>
      </c>
    </row>
    <row r="36900" spans="1:6" x14ac:dyDescent="0.25">
      <c r="A36900" s="1" t="str">
        <f>"70562"</f>
        <v>70562</v>
      </c>
      <c r="B36900" s="1" t="str">
        <f>"22045"</f>
        <v>22045</v>
      </c>
      <c r="C36900" s="2">
        <v>1</v>
      </c>
      <c r="D36900" s="2">
        <v>1</v>
      </c>
      <c r="E36900" s="2">
        <v>1</v>
      </c>
      <c r="F36900" s="2">
        <v>1</v>
      </c>
    </row>
    <row r="36901" spans="1:6" x14ac:dyDescent="0.25">
      <c r="A36901" s="1" t="str">
        <f>"70578"</f>
        <v>70578</v>
      </c>
      <c r="B36901" s="1" t="str">
        <f>"22055"</f>
        <v>22055</v>
      </c>
      <c r="C36901" s="2">
        <v>0.11472647135079</v>
      </c>
      <c r="D36901" s="2">
        <v>9.3676814988290294E-3</v>
      </c>
      <c r="E36901" s="2">
        <v>0</v>
      </c>
      <c r="F36901" s="2">
        <v>0.107770638865317</v>
      </c>
    </row>
    <row r="36902" spans="1:6" x14ac:dyDescent="0.25">
      <c r="A36902" s="1" t="str">
        <f>"70578"</f>
        <v>70578</v>
      </c>
      <c r="B36902" s="1" t="str">
        <f>"22001"</f>
        <v>22001</v>
      </c>
      <c r="C36902" s="2">
        <v>0.82330827067669099</v>
      </c>
      <c r="D36902" s="2">
        <v>0.97892271662763397</v>
      </c>
      <c r="E36902" s="2">
        <v>1</v>
      </c>
      <c r="F36902" s="2">
        <v>0.83367680931021904</v>
      </c>
    </row>
    <row r="36903" spans="1:6" x14ac:dyDescent="0.25">
      <c r="A36903" s="1" t="str">
        <f>"70578"</f>
        <v>70578</v>
      </c>
      <c r="B36903" s="1" t="str">
        <f>"22113"</f>
        <v>22113</v>
      </c>
      <c r="C36903" s="2">
        <v>6.19652579725175E-2</v>
      </c>
      <c r="D36903" s="2">
        <v>1.17096018735362E-2</v>
      </c>
      <c r="E36903" s="2">
        <v>0</v>
      </c>
      <c r="F36903" s="2">
        <v>5.8552551824463499E-2</v>
      </c>
    </row>
    <row r="36904" spans="1:6" x14ac:dyDescent="0.25">
      <c r="A36904" s="1" t="str">
        <f>"70582"</f>
        <v>70582</v>
      </c>
      <c r="B36904" s="1" t="str">
        <f>"22045"</f>
        <v>22045</v>
      </c>
      <c r="C36904" s="2">
        <v>3.1196823596142901E-2</v>
      </c>
      <c r="D36904" s="2">
        <v>0</v>
      </c>
      <c r="E36904" s="2">
        <v>7.9207920792079195E-2</v>
      </c>
      <c r="F36904" s="2">
        <v>3.02415045949989E-2</v>
      </c>
    </row>
    <row r="36905" spans="1:6" x14ac:dyDescent="0.25">
      <c r="A36905" s="1" t="str">
        <f>"70582"</f>
        <v>70582</v>
      </c>
      <c r="B36905" s="1" t="str">
        <f>"22099"</f>
        <v>22099</v>
      </c>
      <c r="C36905" s="2">
        <v>0.96880317640385705</v>
      </c>
      <c r="D36905" s="2">
        <v>1</v>
      </c>
      <c r="E36905" s="2">
        <v>0.92079207920791994</v>
      </c>
      <c r="F36905" s="2">
        <v>0.96975849540500103</v>
      </c>
    </row>
    <row r="36906" spans="1:6" x14ac:dyDescent="0.25">
      <c r="A36906" s="1" t="str">
        <f>"70776"</f>
        <v>70776</v>
      </c>
      <c r="B36906" s="1" t="str">
        <f>"22047"</f>
        <v>22047</v>
      </c>
      <c r="C36906" s="2">
        <v>1</v>
      </c>
      <c r="D36906" s="2">
        <v>1</v>
      </c>
      <c r="E36906" s="2">
        <v>1</v>
      </c>
      <c r="F36906" s="2">
        <v>1</v>
      </c>
    </row>
    <row r="36907" spans="1:6" x14ac:dyDescent="0.25">
      <c r="A36907" s="1" t="str">
        <f>"70783"</f>
        <v>70783</v>
      </c>
      <c r="B36907" s="1" t="str">
        <f>"22077"</f>
        <v>22077</v>
      </c>
      <c r="C36907" s="2">
        <v>1</v>
      </c>
      <c r="D36907" s="2">
        <v>1</v>
      </c>
      <c r="E36907" s="2">
        <v>1</v>
      </c>
      <c r="F36907" s="2">
        <v>1</v>
      </c>
    </row>
    <row r="36908" spans="1:6" x14ac:dyDescent="0.25">
      <c r="A36908" s="1" t="str">
        <f>"70785"</f>
        <v>70785</v>
      </c>
      <c r="B36908" s="1" t="str">
        <f>"22063"</f>
        <v>22063</v>
      </c>
      <c r="C36908" s="2">
        <v>1</v>
      </c>
      <c r="D36908" s="2">
        <v>1</v>
      </c>
      <c r="E36908" s="2">
        <v>1</v>
      </c>
      <c r="F36908" s="2">
        <v>1</v>
      </c>
    </row>
    <row r="36909" spans="1:6" x14ac:dyDescent="0.25">
      <c r="A36909" s="1" t="str">
        <f>"70818"</f>
        <v>70818</v>
      </c>
      <c r="B36909" s="1" t="str">
        <f>"22033"</f>
        <v>22033</v>
      </c>
      <c r="C36909" s="2">
        <v>1</v>
      </c>
      <c r="D36909" s="2">
        <v>1</v>
      </c>
      <c r="E36909" s="2">
        <v>1</v>
      </c>
      <c r="F36909" s="2">
        <v>1</v>
      </c>
    </row>
    <row r="36910" spans="1:6" x14ac:dyDescent="0.25">
      <c r="A36910" s="1" t="str">
        <f>"70836"</f>
        <v>70836</v>
      </c>
      <c r="B36910" s="1" t="str">
        <f>"22033"</f>
        <v>22033</v>
      </c>
      <c r="C36910" s="2">
        <v>1</v>
      </c>
      <c r="D36910" s="2">
        <v>1</v>
      </c>
      <c r="E36910" s="2">
        <v>1</v>
      </c>
      <c r="F36910" s="2">
        <v>1</v>
      </c>
    </row>
    <row r="36911" spans="1:6" x14ac:dyDescent="0.25">
      <c r="A36911" s="1" t="str">
        <f>"70884"</f>
        <v>70884</v>
      </c>
      <c r="B36911" s="1" t="str">
        <f>"22033"</f>
        <v>22033</v>
      </c>
      <c r="C36911" s="2">
        <v>1</v>
      </c>
      <c r="D36911" s="2">
        <v>1</v>
      </c>
      <c r="E36911" s="2">
        <v>1</v>
      </c>
      <c r="F36911" s="2">
        <v>1</v>
      </c>
    </row>
    <row r="36912" spans="1:6" x14ac:dyDescent="0.25">
      <c r="A36912" s="1" t="str">
        <f>"71001"</f>
        <v>71001</v>
      </c>
      <c r="B36912" s="1" t="str">
        <f>"22061"</f>
        <v>22061</v>
      </c>
      <c r="C36912" s="2">
        <v>8.9658233466489101E-2</v>
      </c>
      <c r="D36912" s="2">
        <v>1.3377926421404601E-2</v>
      </c>
      <c r="E36912" s="2">
        <v>0</v>
      </c>
      <c r="F36912" s="2">
        <v>7.8625954198473194E-2</v>
      </c>
    </row>
    <row r="36913" spans="1:6" x14ac:dyDescent="0.25">
      <c r="A36913" s="1" t="str">
        <f>"71001"</f>
        <v>71001</v>
      </c>
      <c r="B36913" s="1" t="str">
        <f>"22013"</f>
        <v>22013</v>
      </c>
      <c r="C36913" s="2">
        <v>0.82423435419440705</v>
      </c>
      <c r="D36913" s="2">
        <v>0.96655518394648798</v>
      </c>
      <c r="E36913" s="2">
        <v>1</v>
      </c>
      <c r="F36913" s="2">
        <v>0.84503816793893105</v>
      </c>
    </row>
    <row r="36914" spans="1:6" x14ac:dyDescent="0.25">
      <c r="A36914" s="1" t="str">
        <f>"71001"</f>
        <v>71001</v>
      </c>
      <c r="B36914" s="1" t="str">
        <f>"22027"</f>
        <v>22027</v>
      </c>
      <c r="C36914" s="2">
        <v>8.6107412339103406E-2</v>
      </c>
      <c r="D36914" s="2">
        <v>2.0066889632107E-2</v>
      </c>
      <c r="E36914" s="2">
        <v>0</v>
      </c>
      <c r="F36914" s="2">
        <v>7.6335877862595394E-2</v>
      </c>
    </row>
    <row r="36915" spans="1:6" x14ac:dyDescent="0.25">
      <c r="A36915" s="1" t="str">
        <f>"70892"</f>
        <v>70892</v>
      </c>
      <c r="B36915" s="1" t="str">
        <f>"22033"</f>
        <v>22033</v>
      </c>
      <c r="C36915" s="2">
        <v>1</v>
      </c>
      <c r="D36915" s="2">
        <v>1</v>
      </c>
      <c r="E36915" s="2">
        <v>1</v>
      </c>
      <c r="F36915" s="2">
        <v>1</v>
      </c>
    </row>
    <row r="36916" spans="1:6" x14ac:dyDescent="0.25">
      <c r="A36916" s="1" t="str">
        <f>"70893"</f>
        <v>70893</v>
      </c>
      <c r="B36916" s="1" t="str">
        <f>"22033"</f>
        <v>22033</v>
      </c>
      <c r="C36916" s="2">
        <v>0</v>
      </c>
      <c r="D36916" s="2">
        <v>0</v>
      </c>
      <c r="E36916" s="2">
        <v>1</v>
      </c>
      <c r="F36916" s="2">
        <v>1</v>
      </c>
    </row>
    <row r="36917" spans="1:6" x14ac:dyDescent="0.25">
      <c r="A36917" s="1" t="str">
        <f>"71065"</f>
        <v>71065</v>
      </c>
      <c r="B36917" s="1" t="str">
        <f>"22069"</f>
        <v>22069</v>
      </c>
      <c r="C36917" s="2">
        <v>3.1539888682745799E-2</v>
      </c>
      <c r="D36917" s="2">
        <v>0</v>
      </c>
      <c r="E36917" s="2">
        <v>0</v>
      </c>
      <c r="F36917" s="2">
        <v>2.94627383015597E-2</v>
      </c>
    </row>
    <row r="36918" spans="1:6" x14ac:dyDescent="0.25">
      <c r="A36918" s="1" t="str">
        <f>"71065"</f>
        <v>71065</v>
      </c>
      <c r="B36918" s="1" t="str">
        <f>"22085"</f>
        <v>22085</v>
      </c>
      <c r="C36918" s="2">
        <v>0.96846011131725396</v>
      </c>
      <c r="D36918" s="2">
        <v>1</v>
      </c>
      <c r="E36918" s="2">
        <v>1</v>
      </c>
      <c r="F36918" s="2">
        <v>0.97053726169844001</v>
      </c>
    </row>
    <row r="36919" spans="1:6" x14ac:dyDescent="0.25">
      <c r="A36919" s="1" t="str">
        <f>"71072"</f>
        <v>71072</v>
      </c>
      <c r="B36919" s="1" t="str">
        <f>"22119"</f>
        <v>22119</v>
      </c>
      <c r="C36919" s="2">
        <v>1</v>
      </c>
      <c r="D36919" s="2">
        <v>1</v>
      </c>
      <c r="E36919" s="2">
        <v>1</v>
      </c>
      <c r="F36919" s="2">
        <v>1</v>
      </c>
    </row>
    <row r="36920" spans="1:6" x14ac:dyDescent="0.25">
      <c r="A36920" s="1" t="str">
        <f>"71032"</f>
        <v>71032</v>
      </c>
      <c r="B36920" s="1" t="str">
        <f>"22031"</f>
        <v>22031</v>
      </c>
      <c r="C36920" s="2">
        <v>1</v>
      </c>
      <c r="D36920" s="2">
        <v>1</v>
      </c>
      <c r="E36920" s="2">
        <v>1</v>
      </c>
      <c r="F36920" s="2">
        <v>1</v>
      </c>
    </row>
    <row r="36921" spans="1:6" x14ac:dyDescent="0.25">
      <c r="A36921" s="1" t="str">
        <f>"71039"</f>
        <v>71039</v>
      </c>
      <c r="B36921" s="1" t="str">
        <f>"22013"</f>
        <v>22013</v>
      </c>
      <c r="C36921" s="2">
        <v>0.20712909441233099</v>
      </c>
      <c r="D36921" s="2">
        <v>0.25925925925925902</v>
      </c>
      <c r="E36921" s="2">
        <v>0</v>
      </c>
      <c r="F36921" s="2">
        <v>0.20825515947467099</v>
      </c>
    </row>
    <row r="36922" spans="1:6" x14ac:dyDescent="0.25">
      <c r="A36922" s="1" t="str">
        <f>"71039"</f>
        <v>71039</v>
      </c>
      <c r="B36922" s="1" t="str">
        <f>"22119"</f>
        <v>22119</v>
      </c>
      <c r="C36922" s="2">
        <v>0.79287090558766804</v>
      </c>
      <c r="D36922" s="2">
        <v>0.74074074074074003</v>
      </c>
      <c r="E36922" s="2">
        <v>1</v>
      </c>
      <c r="F36922" s="2">
        <v>0.79174484052532801</v>
      </c>
    </row>
    <row r="36923" spans="1:6" x14ac:dyDescent="0.25">
      <c r="A36923" s="1" t="str">
        <f>"71045"</f>
        <v>71045</v>
      </c>
      <c r="B36923" s="1" t="str">
        <f>"22013"</f>
        <v>22013</v>
      </c>
      <c r="C36923" s="2">
        <v>1</v>
      </c>
      <c r="D36923" s="2">
        <v>1</v>
      </c>
      <c r="E36923" s="2">
        <v>1</v>
      </c>
      <c r="F36923" s="2">
        <v>1</v>
      </c>
    </row>
    <row r="36924" spans="1:6" x14ac:dyDescent="0.25">
      <c r="A36924" s="1" t="str">
        <f>"71051"</f>
        <v>71051</v>
      </c>
      <c r="B36924" s="1" t="str">
        <f>"22015"</f>
        <v>22015</v>
      </c>
      <c r="C36924" s="2">
        <v>1</v>
      </c>
      <c r="D36924" s="2">
        <v>1</v>
      </c>
      <c r="E36924" s="2">
        <v>1</v>
      </c>
      <c r="F36924" s="2">
        <v>1</v>
      </c>
    </row>
    <row r="36925" spans="1:6" x14ac:dyDescent="0.25">
      <c r="A36925" s="1" t="str">
        <f>"71052"</f>
        <v>71052</v>
      </c>
      <c r="B36925" s="1" t="str">
        <f>"22031"</f>
        <v>22031</v>
      </c>
      <c r="C36925" s="2">
        <v>0.99433814916048402</v>
      </c>
      <c r="D36925" s="2">
        <v>0.99777282850779503</v>
      </c>
      <c r="E36925" s="2">
        <v>1</v>
      </c>
      <c r="F36925" s="2">
        <v>0.99466382070437498</v>
      </c>
    </row>
    <row r="36926" spans="1:6" x14ac:dyDescent="0.25">
      <c r="A36926" s="1" t="str">
        <f>"71052"</f>
        <v>71052</v>
      </c>
      <c r="B36926" s="1" t="str">
        <f>"22081"</f>
        <v>22081</v>
      </c>
      <c r="C36926" s="2">
        <v>5.6618508395158097E-3</v>
      </c>
      <c r="D36926" s="2">
        <v>2.2271714922048901E-3</v>
      </c>
      <c r="E36926" s="2">
        <v>0</v>
      </c>
      <c r="F36926" s="2">
        <v>5.3361792956243296E-3</v>
      </c>
    </row>
    <row r="36927" spans="1:6" x14ac:dyDescent="0.25">
      <c r="A36927" s="1" t="str">
        <f>"71043"</f>
        <v>71043</v>
      </c>
      <c r="B36927" s="1" t="str">
        <f>"22017"</f>
        <v>22017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25">
      <c r="A36928" s="1" t="str">
        <f>"71115"</f>
        <v>71115</v>
      </c>
      <c r="B36928" s="1" t="str">
        <f>"22081"</f>
        <v>22081</v>
      </c>
      <c r="C36928" s="2">
        <v>1.0078821553172201E-2</v>
      </c>
      <c r="D36928" s="2">
        <v>5.0209205020920501E-2</v>
      </c>
      <c r="E36928" s="2">
        <v>0</v>
      </c>
      <c r="F36928" s="2">
        <v>1.1192637731625399E-2</v>
      </c>
    </row>
    <row r="36929" spans="1:6" x14ac:dyDescent="0.25">
      <c r="A36929" s="1" t="str">
        <f>"71115"</f>
        <v>71115</v>
      </c>
      <c r="B36929" s="1" t="str">
        <f>"22017"</f>
        <v>22017</v>
      </c>
      <c r="C36929" s="2">
        <v>0.98992117844682703</v>
      </c>
      <c r="D36929" s="2">
        <v>0.94560669456066904</v>
      </c>
      <c r="E36929" s="2">
        <v>1</v>
      </c>
      <c r="F36929" s="2">
        <v>0.98868299962691197</v>
      </c>
    </row>
    <row r="36930" spans="1:6" x14ac:dyDescent="0.25">
      <c r="A36930" s="1" t="str">
        <f>"71115"</f>
        <v>71115</v>
      </c>
      <c r="B36930" s="1" t="str">
        <f>"22015"</f>
        <v>22015</v>
      </c>
      <c r="C36930" s="2">
        <v>0</v>
      </c>
      <c r="D36930" s="2">
        <v>4.1841004184100397E-3</v>
      </c>
      <c r="E36930" s="2">
        <v>0</v>
      </c>
      <c r="F36930" s="2">
        <v>1.24362641462504E-4</v>
      </c>
    </row>
    <row r="36931" spans="1:6" x14ac:dyDescent="0.25">
      <c r="A36931" s="1" t="str">
        <f>"71165"</f>
        <v>71165</v>
      </c>
      <c r="B36931" s="1" t="str">
        <f>"22017"</f>
        <v>22017</v>
      </c>
      <c r="C36931" s="2">
        <v>1</v>
      </c>
      <c r="D36931" s="2">
        <v>1</v>
      </c>
      <c r="E36931" s="2">
        <v>1</v>
      </c>
      <c r="F36931" s="2">
        <v>1</v>
      </c>
    </row>
    <row r="36932" spans="1:6" x14ac:dyDescent="0.25">
      <c r="A36932" s="1" t="str">
        <f>"71166"</f>
        <v>71166</v>
      </c>
      <c r="B36932" s="1" t="str">
        <f>"22017"</f>
        <v>22017</v>
      </c>
      <c r="C36932" s="2">
        <v>1</v>
      </c>
      <c r="D36932" s="2">
        <v>1</v>
      </c>
      <c r="E36932" s="2">
        <v>1</v>
      </c>
      <c r="F36932" s="2">
        <v>1</v>
      </c>
    </row>
    <row r="36933" spans="1:6" x14ac:dyDescent="0.25">
      <c r="A36933" s="1" t="str">
        <f>"71322"</f>
        <v>71322</v>
      </c>
      <c r="B36933" s="1" t="str">
        <f>"22009"</f>
        <v>22009</v>
      </c>
      <c r="C36933" s="2">
        <v>0.90646492434662895</v>
      </c>
      <c r="D36933" s="2">
        <v>0.97577854671280195</v>
      </c>
      <c r="E36933" s="2">
        <v>1</v>
      </c>
      <c r="F36933" s="2">
        <v>0.91465279902110697</v>
      </c>
    </row>
    <row r="36934" spans="1:6" x14ac:dyDescent="0.25">
      <c r="A36934" s="1" t="str">
        <f>"71322"</f>
        <v>71322</v>
      </c>
      <c r="B36934" s="1" t="str">
        <f>"22097"</f>
        <v>22097</v>
      </c>
      <c r="C36934" s="2">
        <v>9.0440165061898198E-2</v>
      </c>
      <c r="D36934" s="2">
        <v>2.42214532871972E-2</v>
      </c>
      <c r="E36934" s="2">
        <v>0</v>
      </c>
      <c r="F36934" s="2">
        <v>8.2594065463444402E-2</v>
      </c>
    </row>
    <row r="36935" spans="1:6" x14ac:dyDescent="0.25">
      <c r="A36935" s="1" t="str">
        <f>"71322"</f>
        <v>71322</v>
      </c>
      <c r="B36935" s="1" t="str">
        <f>"22079"</f>
        <v>22079</v>
      </c>
      <c r="C36935" s="2">
        <v>3.0949105914718001E-3</v>
      </c>
      <c r="D36935" s="2">
        <v>0</v>
      </c>
      <c r="E36935" s="2">
        <v>0</v>
      </c>
      <c r="F36935" s="2">
        <v>2.7531355154481402E-3</v>
      </c>
    </row>
    <row r="36936" spans="1:6" x14ac:dyDescent="0.25">
      <c r="A36936" s="1" t="str">
        <f>"71320"</f>
        <v>71320</v>
      </c>
      <c r="B36936" s="1" t="str">
        <f>"22009"</f>
        <v>22009</v>
      </c>
      <c r="C36936" s="2">
        <v>0</v>
      </c>
      <c r="D36936" s="2">
        <v>0</v>
      </c>
      <c r="E36936" s="2">
        <v>1</v>
      </c>
      <c r="F36936" s="2">
        <v>1</v>
      </c>
    </row>
    <row r="36937" spans="1:6" x14ac:dyDescent="0.25">
      <c r="A36937" s="1" t="str">
        <f>"71226"</f>
        <v>71226</v>
      </c>
      <c r="B36937" s="1" t="str">
        <f>"22049"</f>
        <v>22049</v>
      </c>
      <c r="C36937" s="2">
        <v>1</v>
      </c>
      <c r="D36937" s="2">
        <v>1</v>
      </c>
      <c r="E36937" s="2">
        <v>1</v>
      </c>
      <c r="F36937" s="2">
        <v>1</v>
      </c>
    </row>
    <row r="36938" spans="1:6" x14ac:dyDescent="0.25">
      <c r="A36938" s="1" t="str">
        <f>"71366"</f>
        <v>71366</v>
      </c>
      <c r="B36938" s="1" t="str">
        <f>"22107"</f>
        <v>22107</v>
      </c>
      <c r="C36938" s="2">
        <v>1</v>
      </c>
      <c r="D36938" s="2">
        <v>1</v>
      </c>
      <c r="E36938" s="2">
        <v>1</v>
      </c>
      <c r="F36938" s="2">
        <v>1</v>
      </c>
    </row>
    <row r="36939" spans="1:6" x14ac:dyDescent="0.25">
      <c r="A36939" s="1" t="str">
        <f>"71375"</f>
        <v>71375</v>
      </c>
      <c r="B36939" s="1" t="str">
        <f>"22107"</f>
        <v>22107</v>
      </c>
      <c r="C36939" s="2">
        <v>1</v>
      </c>
      <c r="D36939" s="2">
        <v>1</v>
      </c>
      <c r="E36939" s="2">
        <v>1</v>
      </c>
      <c r="F36939" s="2">
        <v>1</v>
      </c>
    </row>
    <row r="36940" spans="1:6" x14ac:dyDescent="0.25">
      <c r="A36940" s="1" t="str">
        <f>"71427"</f>
        <v>71427</v>
      </c>
      <c r="B36940" s="1" t="str">
        <f>"22069"</f>
        <v>22069</v>
      </c>
      <c r="C36940" s="2">
        <v>0.217391304347826</v>
      </c>
      <c r="D36940" s="2">
        <v>0</v>
      </c>
      <c r="E36940" s="2">
        <v>0</v>
      </c>
      <c r="F36940" s="2">
        <v>0.210843373493975</v>
      </c>
    </row>
    <row r="36941" spans="1:6" x14ac:dyDescent="0.25">
      <c r="A36941" s="1" t="str">
        <f>"71427"</f>
        <v>71427</v>
      </c>
      <c r="B36941" s="1" t="str">
        <f>"22079"</f>
        <v>22079</v>
      </c>
      <c r="C36941" s="2">
        <v>0.78260869565217295</v>
      </c>
      <c r="D36941" s="2">
        <v>1</v>
      </c>
      <c r="E36941" s="2">
        <v>1</v>
      </c>
      <c r="F36941" s="2">
        <v>0.78915662650602403</v>
      </c>
    </row>
    <row r="36942" spans="1:6" x14ac:dyDescent="0.25">
      <c r="A36942" s="1" t="str">
        <f>"71327"</f>
        <v>71327</v>
      </c>
      <c r="B36942" s="1" t="str">
        <f>"22009"</f>
        <v>22009</v>
      </c>
      <c r="C36942" s="2">
        <v>1</v>
      </c>
      <c r="D36942" s="2">
        <v>1</v>
      </c>
      <c r="E36942" s="2">
        <v>1</v>
      </c>
      <c r="F36942" s="2">
        <v>1</v>
      </c>
    </row>
    <row r="36943" spans="1:6" x14ac:dyDescent="0.25">
      <c r="A36943" s="1" t="str">
        <f>"71336"</f>
        <v>71336</v>
      </c>
      <c r="B36943" s="1" t="str">
        <f>"22041"</f>
        <v>22041</v>
      </c>
      <c r="C36943" s="2">
        <v>1</v>
      </c>
      <c r="D36943" s="2">
        <v>1</v>
      </c>
      <c r="E36943" s="2">
        <v>1</v>
      </c>
      <c r="F36943" s="2">
        <v>1</v>
      </c>
    </row>
    <row r="36944" spans="1:6" x14ac:dyDescent="0.25">
      <c r="A36944" s="1" t="str">
        <f>"71441"</f>
        <v>71441</v>
      </c>
      <c r="B36944" s="1" t="str">
        <f>"22021"</f>
        <v>22021</v>
      </c>
      <c r="C36944" s="2">
        <v>0.89122807017543804</v>
      </c>
      <c r="D36944" s="2">
        <v>1</v>
      </c>
      <c r="E36944" s="2">
        <v>1</v>
      </c>
      <c r="F36944" s="2">
        <v>0.89236111111111105</v>
      </c>
    </row>
    <row r="36945" spans="1:6" x14ac:dyDescent="0.25">
      <c r="A36945" s="1" t="str">
        <f>"71441"</f>
        <v>71441</v>
      </c>
      <c r="B36945" s="1" t="str">
        <f>"22059"</f>
        <v>22059</v>
      </c>
      <c r="C36945" s="2">
        <v>0.10877192982456101</v>
      </c>
      <c r="D36945" s="2">
        <v>0</v>
      </c>
      <c r="E36945" s="2">
        <v>0</v>
      </c>
      <c r="F36945" s="2">
        <v>0.10763888888888801</v>
      </c>
    </row>
    <row r="36946" spans="1:6" x14ac:dyDescent="0.25">
      <c r="A36946" s="1" t="str">
        <f>"71448"</f>
        <v>71448</v>
      </c>
      <c r="B36946" s="1" t="str">
        <f>"22079"</f>
        <v>22079</v>
      </c>
      <c r="C36946" s="2">
        <v>0</v>
      </c>
      <c r="D36946" s="2">
        <v>0</v>
      </c>
      <c r="E36946" s="2">
        <v>1</v>
      </c>
      <c r="F36946" s="2">
        <v>1</v>
      </c>
    </row>
    <row r="36947" spans="1:6" x14ac:dyDescent="0.25">
      <c r="A36947" s="1" t="str">
        <f>"71235"</f>
        <v>71235</v>
      </c>
      <c r="B36947" s="1" t="str">
        <f>"22061"</f>
        <v>22061</v>
      </c>
      <c r="C36947" s="2">
        <v>0.99153439153439105</v>
      </c>
      <c r="D36947" s="2">
        <v>1</v>
      </c>
      <c r="E36947" s="2">
        <v>1</v>
      </c>
      <c r="F36947" s="2">
        <v>0.99182839632277797</v>
      </c>
    </row>
    <row r="36948" spans="1:6" x14ac:dyDescent="0.25">
      <c r="A36948" s="1" t="str">
        <f>"71235"</f>
        <v>71235</v>
      </c>
      <c r="B36948" s="1" t="str">
        <f>"22027"</f>
        <v>22027</v>
      </c>
      <c r="C36948" s="2">
        <v>1.5873015873015799E-3</v>
      </c>
      <c r="D36948" s="2">
        <v>0</v>
      </c>
      <c r="E36948" s="2">
        <v>0</v>
      </c>
      <c r="F36948" s="2">
        <v>1.53217568947906E-3</v>
      </c>
    </row>
    <row r="36949" spans="1:6" x14ac:dyDescent="0.25">
      <c r="A36949" s="1" t="str">
        <f>"71235"</f>
        <v>71235</v>
      </c>
      <c r="B36949" s="1" t="str">
        <f>"22111"</f>
        <v>22111</v>
      </c>
      <c r="C36949" s="2">
        <v>6.8783068783068698E-3</v>
      </c>
      <c r="D36949" s="2">
        <v>0</v>
      </c>
      <c r="E36949" s="2">
        <v>0</v>
      </c>
      <c r="F36949" s="2">
        <v>6.6394279877425898E-3</v>
      </c>
    </row>
    <row r="36950" spans="1:6" x14ac:dyDescent="0.25">
      <c r="A36950" s="1" t="str">
        <f>"71268"</f>
        <v>71268</v>
      </c>
      <c r="B36950" s="1" t="str">
        <f>"22049"</f>
        <v>22049</v>
      </c>
      <c r="C36950" s="2">
        <v>0.85593220338983</v>
      </c>
      <c r="D36950" s="2">
        <v>0.92857142857142805</v>
      </c>
      <c r="E36950" s="2">
        <v>1</v>
      </c>
      <c r="F36950" s="2">
        <v>0.85820280296784801</v>
      </c>
    </row>
    <row r="36951" spans="1:6" x14ac:dyDescent="0.25">
      <c r="A36951" s="1" t="str">
        <f>"71268"</f>
        <v>71268</v>
      </c>
      <c r="B36951" s="1" t="str">
        <f>"22013"</f>
        <v>22013</v>
      </c>
      <c r="C36951" s="2">
        <v>0.144067796610169</v>
      </c>
      <c r="D36951" s="2">
        <v>7.1428571428571397E-2</v>
      </c>
      <c r="E36951" s="2">
        <v>0</v>
      </c>
      <c r="F36951" s="2">
        <v>0.14179719703215099</v>
      </c>
    </row>
    <row r="36952" spans="1:6" x14ac:dyDescent="0.25">
      <c r="A36952" s="1" t="str">
        <f>"71237"</f>
        <v>71237</v>
      </c>
      <c r="B36952" s="1" t="str">
        <f>"22035"</f>
        <v>22035</v>
      </c>
      <c r="C36952" s="2">
        <v>0.12804878048780399</v>
      </c>
      <c r="D36952" s="2">
        <v>0.14285714285714199</v>
      </c>
      <c r="E36952" s="2">
        <v>0</v>
      </c>
      <c r="F36952" s="2">
        <v>0.12797619047618999</v>
      </c>
    </row>
    <row r="36953" spans="1:6" x14ac:dyDescent="0.25">
      <c r="A36953" s="1" t="str">
        <f>"71237"</f>
        <v>71237</v>
      </c>
      <c r="B36953" s="1" t="str">
        <f>"22083"</f>
        <v>22083</v>
      </c>
      <c r="C36953" s="2">
        <v>0.14024390243902399</v>
      </c>
      <c r="D36953" s="2">
        <v>0.28571428571428498</v>
      </c>
      <c r="E36953" s="2">
        <v>0</v>
      </c>
      <c r="F36953" s="2">
        <v>0.14285714285714199</v>
      </c>
    </row>
    <row r="36954" spans="1:6" x14ac:dyDescent="0.25">
      <c r="A36954" s="1" t="str">
        <f>"71237"</f>
        <v>71237</v>
      </c>
      <c r="B36954" s="1" t="str">
        <f>"22123"</f>
        <v>22123</v>
      </c>
      <c r="C36954" s="2">
        <v>0.707317073170731</v>
      </c>
      <c r="D36954" s="2">
        <v>0.57142857142857095</v>
      </c>
      <c r="E36954" s="2">
        <v>1</v>
      </c>
      <c r="F36954" s="2">
        <v>0.70535714285714202</v>
      </c>
    </row>
    <row r="36955" spans="1:6" x14ac:dyDescent="0.25">
      <c r="A36955" s="1" t="str">
        <f>"71237"</f>
        <v>71237</v>
      </c>
      <c r="B36955" s="1" t="str">
        <f>"22065"</f>
        <v>22065</v>
      </c>
      <c r="C36955" s="2">
        <v>2.4390243902439001E-2</v>
      </c>
      <c r="D36955" s="2">
        <v>0</v>
      </c>
      <c r="E36955" s="2">
        <v>0</v>
      </c>
      <c r="F36955" s="2">
        <v>2.3809523809523801E-2</v>
      </c>
    </row>
    <row r="36956" spans="1:6" x14ac:dyDescent="0.25">
      <c r="A36956" s="1" t="str">
        <f>"71279"</f>
        <v>71279</v>
      </c>
      <c r="B36956" s="1" t="str">
        <f>"22083"</f>
        <v>22083</v>
      </c>
      <c r="C36956" s="2">
        <v>0</v>
      </c>
      <c r="D36956" s="2">
        <v>0</v>
      </c>
      <c r="E36956" s="2">
        <v>1</v>
      </c>
      <c r="F36956" s="2">
        <v>1</v>
      </c>
    </row>
    <row r="36957" spans="1:6" x14ac:dyDescent="0.25">
      <c r="A36957" s="1" t="str">
        <f>"71461"</f>
        <v>71461</v>
      </c>
      <c r="B36957" s="1" t="str">
        <f>"22115"</f>
        <v>22115</v>
      </c>
      <c r="C36957" s="2">
        <v>1</v>
      </c>
      <c r="D36957" s="2">
        <v>1</v>
      </c>
      <c r="E36957" s="2">
        <v>1</v>
      </c>
      <c r="F36957" s="2">
        <v>1</v>
      </c>
    </row>
    <row r="36958" spans="1:6" x14ac:dyDescent="0.25">
      <c r="A36958" s="1" t="str">
        <f>"71801"</f>
        <v>71801</v>
      </c>
      <c r="B36958" s="1" t="str">
        <f>"05057"</f>
        <v>05057</v>
      </c>
      <c r="C36958" s="2">
        <v>1</v>
      </c>
      <c r="D36958" s="2">
        <v>1</v>
      </c>
      <c r="E36958" s="2">
        <v>1</v>
      </c>
      <c r="F36958" s="2">
        <v>1</v>
      </c>
    </row>
    <row r="36959" spans="1:6" x14ac:dyDescent="0.25">
      <c r="A36959" s="1" t="str">
        <f>"71837"</f>
        <v>71837</v>
      </c>
      <c r="B36959" s="1" t="str">
        <f>"05091"</f>
        <v>05091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25">
      <c r="A36960" s="1" t="str">
        <f>"71826"</f>
        <v>71826</v>
      </c>
      <c r="B36960" s="1" t="str">
        <f>"05073"</f>
        <v>05073</v>
      </c>
      <c r="C36960" s="2">
        <v>1</v>
      </c>
      <c r="D36960" s="2">
        <v>1</v>
      </c>
      <c r="E36960" s="2">
        <v>1</v>
      </c>
      <c r="F36960" s="2">
        <v>1</v>
      </c>
    </row>
    <row r="36961" spans="1:6" x14ac:dyDescent="0.25">
      <c r="A36961" s="1" t="str">
        <f>"71642"</f>
        <v>71642</v>
      </c>
      <c r="B36961" s="1" t="str">
        <f>"05043"</f>
        <v>05043</v>
      </c>
      <c r="C36961" s="2">
        <v>0.27329192546583803</v>
      </c>
      <c r="D36961" s="2">
        <v>0</v>
      </c>
      <c r="E36961" s="2">
        <v>0</v>
      </c>
      <c r="F36961" s="2">
        <v>0.269113149847094</v>
      </c>
    </row>
    <row r="36962" spans="1:6" x14ac:dyDescent="0.25">
      <c r="A36962" s="1" t="str">
        <f>"71642"</f>
        <v>71642</v>
      </c>
      <c r="B36962" s="1" t="str">
        <f>"05003"</f>
        <v>05003</v>
      </c>
      <c r="C36962" s="2">
        <v>0.72670807453416097</v>
      </c>
      <c r="D36962" s="2">
        <v>1</v>
      </c>
      <c r="E36962" s="2">
        <v>1</v>
      </c>
      <c r="F36962" s="2">
        <v>0.730886850152905</v>
      </c>
    </row>
    <row r="36963" spans="1:6" x14ac:dyDescent="0.25">
      <c r="A36963" s="1" t="str">
        <f>"71644"</f>
        <v>71644</v>
      </c>
      <c r="B36963" s="1" t="str">
        <f>"05079"</f>
        <v>05079</v>
      </c>
      <c r="C36963" s="2">
        <v>0.58661417322834597</v>
      </c>
      <c r="D36963" s="2">
        <v>0.5</v>
      </c>
      <c r="E36963" s="2">
        <v>1</v>
      </c>
      <c r="F36963" s="2">
        <v>0.58778625954198405</v>
      </c>
    </row>
    <row r="36964" spans="1:6" x14ac:dyDescent="0.25">
      <c r="A36964" s="1" t="str">
        <f>"71644"</f>
        <v>71644</v>
      </c>
      <c r="B36964" s="1" t="str">
        <f>"05069"</f>
        <v>05069</v>
      </c>
      <c r="C36964" s="2">
        <v>0.41338582677165298</v>
      </c>
      <c r="D36964" s="2">
        <v>0.5</v>
      </c>
      <c r="E36964" s="2">
        <v>0</v>
      </c>
      <c r="F36964" s="2">
        <v>0.41221374045801501</v>
      </c>
    </row>
    <row r="36965" spans="1:6" x14ac:dyDescent="0.25">
      <c r="A36965" s="1" t="str">
        <f>"71909"</f>
        <v>71909</v>
      </c>
      <c r="B36965" s="1" t="str">
        <f>"05125"</f>
        <v>05125</v>
      </c>
      <c r="C36965" s="2">
        <v>0.381268092258847</v>
      </c>
      <c r="D36965" s="2">
        <v>0.167441860465116</v>
      </c>
      <c r="E36965" s="2">
        <v>0.170212765957446</v>
      </c>
      <c r="F36965" s="2">
        <v>0.37216163060968999</v>
      </c>
    </row>
    <row r="36966" spans="1:6" x14ac:dyDescent="0.25">
      <c r="A36966" s="1" t="str">
        <f>"71909"</f>
        <v>71909</v>
      </c>
      <c r="B36966" s="1" t="str">
        <f>"05051"</f>
        <v>05051</v>
      </c>
      <c r="C36966" s="2">
        <v>0.61873190774115205</v>
      </c>
      <c r="D36966" s="2">
        <v>0.832558139534883</v>
      </c>
      <c r="E36966" s="2">
        <v>0.82978723404255295</v>
      </c>
      <c r="F36966" s="2">
        <v>0.62783836939030901</v>
      </c>
    </row>
    <row r="36967" spans="1:6" x14ac:dyDescent="0.25">
      <c r="A36967" s="1" t="str">
        <f>"71914"</f>
        <v>71914</v>
      </c>
      <c r="B36967" s="1" t="str">
        <f>"05051"</f>
        <v>05051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25">
      <c r="A36968" s="1" t="str">
        <f>"71901"</f>
        <v>71901</v>
      </c>
      <c r="B36968" s="1" t="str">
        <f>"05051"</f>
        <v>05051</v>
      </c>
      <c r="C36968" s="2">
        <v>0.99799147900182505</v>
      </c>
      <c r="D36968" s="2">
        <v>0.999517141477547</v>
      </c>
      <c r="E36968" s="2">
        <v>1</v>
      </c>
      <c r="F36968" s="2">
        <v>0.99821840285055496</v>
      </c>
    </row>
    <row r="36969" spans="1:6" x14ac:dyDescent="0.25">
      <c r="A36969" s="1" t="str">
        <f>"71901"</f>
        <v>71901</v>
      </c>
      <c r="B36969" s="1" t="str">
        <f>"05059"</f>
        <v>05059</v>
      </c>
      <c r="C36969" s="2">
        <v>2.0085209981740701E-3</v>
      </c>
      <c r="D36969" s="2">
        <v>4.82858522452921E-4</v>
      </c>
      <c r="E36969" s="2">
        <v>0</v>
      </c>
      <c r="F36969" s="2">
        <v>1.78159714944456E-3</v>
      </c>
    </row>
    <row r="36970" spans="1:6" x14ac:dyDescent="0.25">
      <c r="A36970" s="1" t="str">
        <f>"71957"</f>
        <v>71957</v>
      </c>
      <c r="B36970" s="1" t="str">
        <f>"05097"</f>
        <v>05097</v>
      </c>
      <c r="C36970" s="2">
        <v>1</v>
      </c>
      <c r="D36970" s="2">
        <v>1</v>
      </c>
      <c r="E36970" s="2">
        <v>1</v>
      </c>
      <c r="F36970" s="2">
        <v>1</v>
      </c>
    </row>
    <row r="36971" spans="1:6" x14ac:dyDescent="0.25">
      <c r="A36971" s="1" t="str">
        <f>"71958"</f>
        <v>71958</v>
      </c>
      <c r="B36971" s="1" t="str">
        <f>"05109"</f>
        <v>05109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25">
      <c r="A36972" s="1" t="str">
        <f>"71959"</f>
        <v>71959</v>
      </c>
      <c r="B36972" s="1" t="str">
        <f>"05109"</f>
        <v>05109</v>
      </c>
      <c r="C36972" s="2">
        <v>0.59654178674351499</v>
      </c>
      <c r="D36972" s="2">
        <v>0.66666666666666596</v>
      </c>
      <c r="E36972" s="2">
        <v>1</v>
      </c>
      <c r="F36972" s="2">
        <v>0.59829059829059805</v>
      </c>
    </row>
    <row r="36973" spans="1:6" x14ac:dyDescent="0.25">
      <c r="A36973" s="1" t="str">
        <f>"71959"</f>
        <v>71959</v>
      </c>
      <c r="B36973" s="1" t="str">
        <f>"05061"</f>
        <v>05061</v>
      </c>
      <c r="C36973" s="2">
        <v>0.40345821325648401</v>
      </c>
      <c r="D36973" s="2">
        <v>0.33333333333333298</v>
      </c>
      <c r="E36973" s="2">
        <v>0</v>
      </c>
      <c r="F36973" s="2">
        <v>0.401709401709401</v>
      </c>
    </row>
    <row r="36974" spans="1:6" x14ac:dyDescent="0.25">
      <c r="A36974" s="1" t="str">
        <f>"71952"</f>
        <v>71952</v>
      </c>
      <c r="B36974" s="1" t="str">
        <f>"05109"</f>
        <v>05109</v>
      </c>
      <c r="C36974" s="2">
        <v>1</v>
      </c>
      <c r="D36974" s="2">
        <v>0</v>
      </c>
      <c r="E36974" s="2">
        <v>1</v>
      </c>
      <c r="F36974" s="2">
        <v>1</v>
      </c>
    </row>
    <row r="36975" spans="1:6" x14ac:dyDescent="0.25">
      <c r="A36975" s="1" t="str">
        <f>"71670"</f>
        <v>71670</v>
      </c>
      <c r="B36975" s="1" t="str">
        <f>"05043"</f>
        <v>05043</v>
      </c>
      <c r="C36975" s="2">
        <v>0.37280000000000002</v>
      </c>
      <c r="D36975" s="2">
        <v>0.4</v>
      </c>
      <c r="E36975" s="2">
        <v>0</v>
      </c>
      <c r="F36975" s="2">
        <v>0.37191358024691301</v>
      </c>
    </row>
    <row r="36976" spans="1:6" x14ac:dyDescent="0.25">
      <c r="A36976" s="1" t="str">
        <f>"71670"</f>
        <v>71670</v>
      </c>
      <c r="B36976" s="1" t="str">
        <f>"05041"</f>
        <v>05041</v>
      </c>
      <c r="C36976" s="2">
        <v>0.62719999999999998</v>
      </c>
      <c r="D36976" s="2">
        <v>0.6</v>
      </c>
      <c r="E36976" s="2">
        <v>1</v>
      </c>
      <c r="F36976" s="2">
        <v>0.62808641975308599</v>
      </c>
    </row>
    <row r="36977" spans="1:6" x14ac:dyDescent="0.25">
      <c r="A36977" s="1" t="str">
        <f>"71722"</f>
        <v>71722</v>
      </c>
      <c r="B36977" s="1" t="str">
        <f>"05099"</f>
        <v>05099</v>
      </c>
      <c r="C36977" s="2">
        <v>1</v>
      </c>
      <c r="D36977" s="2">
        <v>1</v>
      </c>
      <c r="E36977" s="2">
        <v>1</v>
      </c>
      <c r="F36977" s="2">
        <v>1</v>
      </c>
    </row>
    <row r="36978" spans="1:6" x14ac:dyDescent="0.25">
      <c r="A36978" s="1" t="str">
        <f>"71724"</f>
        <v>71724</v>
      </c>
      <c r="B36978" s="1" t="str">
        <f>"05139"</f>
        <v>05139</v>
      </c>
      <c r="C36978" s="2">
        <v>0</v>
      </c>
      <c r="D36978" s="2">
        <v>0</v>
      </c>
      <c r="E36978" s="2">
        <v>1</v>
      </c>
      <c r="F36978" s="2">
        <v>1</v>
      </c>
    </row>
    <row r="36979" spans="1:6" x14ac:dyDescent="0.25">
      <c r="A36979" s="1" t="str">
        <f>"71752"</f>
        <v>71752</v>
      </c>
      <c r="B36979" s="1" t="str">
        <f>"05099"</f>
        <v>05099</v>
      </c>
      <c r="C36979" s="2">
        <v>7.1599045346062004E-3</v>
      </c>
      <c r="D36979" s="2">
        <v>0</v>
      </c>
      <c r="E36979" s="2">
        <v>0</v>
      </c>
      <c r="F36979" s="2">
        <v>6.8807339449541201E-3</v>
      </c>
    </row>
    <row r="36980" spans="1:6" x14ac:dyDescent="0.25">
      <c r="A36980" s="1" t="str">
        <f>"71752"</f>
        <v>71752</v>
      </c>
      <c r="B36980" s="1" t="str">
        <f>"05027"</f>
        <v>05027</v>
      </c>
      <c r="C36980" s="2">
        <v>0.99284009546539298</v>
      </c>
      <c r="D36980" s="2">
        <v>1</v>
      </c>
      <c r="E36980" s="2">
        <v>1</v>
      </c>
      <c r="F36980" s="2">
        <v>0.99311926605504497</v>
      </c>
    </row>
    <row r="36981" spans="1:6" x14ac:dyDescent="0.25">
      <c r="A36981" s="1" t="str">
        <f>"72017"</f>
        <v>72017</v>
      </c>
      <c r="B36981" s="1" t="str">
        <f>"05117"</f>
        <v>05117</v>
      </c>
      <c r="C36981" s="2">
        <v>1</v>
      </c>
      <c r="D36981" s="2">
        <v>1</v>
      </c>
      <c r="E36981" s="2">
        <v>1</v>
      </c>
      <c r="F36981" s="2">
        <v>1</v>
      </c>
    </row>
    <row r="36982" spans="1:6" x14ac:dyDescent="0.25">
      <c r="A36982" s="1" t="str">
        <f>"72020"</f>
        <v>72020</v>
      </c>
      <c r="B36982" s="1" t="str">
        <f>"05067"</f>
        <v>05067</v>
      </c>
      <c r="C36982" s="2">
        <v>0.41070559610705498</v>
      </c>
      <c r="D36982" s="2">
        <v>0.296296296296296</v>
      </c>
      <c r="E36982" s="2">
        <v>0</v>
      </c>
      <c r="F36982" s="2">
        <v>0.406811731315042</v>
      </c>
    </row>
    <row r="36983" spans="1:6" x14ac:dyDescent="0.25">
      <c r="A36983" s="1" t="str">
        <f>"72020"</f>
        <v>72020</v>
      </c>
      <c r="B36983" s="1" t="str">
        <f>"05063"</f>
        <v>05063</v>
      </c>
      <c r="C36983" s="2">
        <v>0.12652068126520599</v>
      </c>
      <c r="D36983" s="2">
        <v>7.4074074074074001E-2</v>
      </c>
      <c r="E36983" s="2">
        <v>0</v>
      </c>
      <c r="F36983" s="2">
        <v>0.12488174077578</v>
      </c>
    </row>
    <row r="36984" spans="1:6" x14ac:dyDescent="0.25">
      <c r="A36984" s="1" t="str">
        <f>"72020"</f>
        <v>72020</v>
      </c>
      <c r="B36984" s="1" t="str">
        <f>"05145"</f>
        <v>05145</v>
      </c>
      <c r="C36984" s="2">
        <v>0.46277372262773703</v>
      </c>
      <c r="D36984" s="2">
        <v>0.62962962962962898</v>
      </c>
      <c r="E36984" s="2">
        <v>1</v>
      </c>
      <c r="F36984" s="2">
        <v>0.46830652790917598</v>
      </c>
    </row>
    <row r="36985" spans="1:6" x14ac:dyDescent="0.25">
      <c r="A36985" s="1" t="str">
        <f>"72111"</f>
        <v>72111</v>
      </c>
      <c r="B36985" s="1" t="str">
        <f>"05145"</f>
        <v>05145</v>
      </c>
      <c r="C36985" s="2">
        <v>0.33284883720930197</v>
      </c>
      <c r="D36985" s="2">
        <v>0.27272727272727199</v>
      </c>
      <c r="E36985" s="2">
        <v>0</v>
      </c>
      <c r="F36985" s="2">
        <v>0.33142857142857102</v>
      </c>
    </row>
    <row r="36986" spans="1:6" x14ac:dyDescent="0.25">
      <c r="A36986" s="1" t="str">
        <f>"72111"</f>
        <v>72111</v>
      </c>
      <c r="B36986" s="1" t="str">
        <f>"05045"</f>
        <v>05045</v>
      </c>
      <c r="C36986" s="2">
        <v>0.66715116279069697</v>
      </c>
      <c r="D36986" s="2">
        <v>0.72727272727272696</v>
      </c>
      <c r="E36986" s="2">
        <v>1</v>
      </c>
      <c r="F36986" s="2">
        <v>0.66857142857142804</v>
      </c>
    </row>
    <row r="36987" spans="1:6" x14ac:dyDescent="0.25">
      <c r="A36987" s="1" t="str">
        <f>"72024"</f>
        <v>72024</v>
      </c>
      <c r="B36987" s="1" t="str">
        <f>"05117"</f>
        <v>05117</v>
      </c>
      <c r="C36987" s="2">
        <v>5.7224606580829701E-2</v>
      </c>
      <c r="D36987" s="2">
        <v>0.04</v>
      </c>
      <c r="E36987" s="2">
        <v>0</v>
      </c>
      <c r="F36987" s="2">
        <v>5.5442866801893101E-2</v>
      </c>
    </row>
    <row r="36988" spans="1:6" x14ac:dyDescent="0.25">
      <c r="A36988" s="1" t="str">
        <f>"72024"</f>
        <v>72024</v>
      </c>
      <c r="B36988" s="1" t="str">
        <f>"05085"</f>
        <v>05085</v>
      </c>
      <c r="C36988" s="2">
        <v>0.94277539341917005</v>
      </c>
      <c r="D36988" s="2">
        <v>0.96</v>
      </c>
      <c r="E36988" s="2">
        <v>1</v>
      </c>
      <c r="F36988" s="2">
        <v>0.94455713319810597</v>
      </c>
    </row>
    <row r="36989" spans="1:6" x14ac:dyDescent="0.25">
      <c r="A36989" s="1" t="str">
        <f>"72173"</f>
        <v>72173</v>
      </c>
      <c r="B36989" s="1" t="str">
        <f>"05085"</f>
        <v>05085</v>
      </c>
      <c r="C36989" s="2">
        <v>1.8836825994819799E-3</v>
      </c>
      <c r="D36989" s="2">
        <v>0</v>
      </c>
      <c r="E36989" s="2">
        <v>0</v>
      </c>
      <c r="F36989" s="2">
        <v>1.82606710796621E-3</v>
      </c>
    </row>
    <row r="36990" spans="1:6" x14ac:dyDescent="0.25">
      <c r="A36990" s="1" t="str">
        <f>"72173"</f>
        <v>72173</v>
      </c>
      <c r="B36990" s="1" t="str">
        <f>"05119"</f>
        <v>05119</v>
      </c>
      <c r="C36990" s="2">
        <v>4.7092064987049601E-4</v>
      </c>
      <c r="D36990" s="2">
        <v>0</v>
      </c>
      <c r="E36990" s="2">
        <v>0</v>
      </c>
      <c r="F36990" s="2">
        <v>4.5651677699155401E-4</v>
      </c>
    </row>
    <row r="36991" spans="1:6" x14ac:dyDescent="0.25">
      <c r="A36991" s="1" t="str">
        <f>"72173"</f>
        <v>72173</v>
      </c>
      <c r="B36991" s="1" t="str">
        <f>"05145"</f>
        <v>05145</v>
      </c>
      <c r="C36991" s="2">
        <v>5.1801271485754597E-3</v>
      </c>
      <c r="D36991" s="2">
        <v>0</v>
      </c>
      <c r="E36991" s="2">
        <v>0</v>
      </c>
      <c r="F36991" s="2">
        <v>5.0216845469070901E-3</v>
      </c>
    </row>
    <row r="36992" spans="1:6" x14ac:dyDescent="0.25">
      <c r="A36992" s="1" t="str">
        <f>"72173"</f>
        <v>72173</v>
      </c>
      <c r="B36992" s="1" t="str">
        <f>"05045"</f>
        <v>05045</v>
      </c>
      <c r="C36992" s="2">
        <v>0.99246526960207204</v>
      </c>
      <c r="D36992" s="2">
        <v>1</v>
      </c>
      <c r="E36992" s="2">
        <v>1</v>
      </c>
      <c r="F36992" s="2">
        <v>0.99269573156813495</v>
      </c>
    </row>
    <row r="36993" spans="1:6" x14ac:dyDescent="0.25">
      <c r="A36993" s="1" t="str">
        <f>"72145"</f>
        <v>72145</v>
      </c>
      <c r="B36993" s="1" t="str">
        <f>"05145"</f>
        <v>05145</v>
      </c>
      <c r="C36993" s="2">
        <v>1</v>
      </c>
      <c r="D36993" s="2">
        <v>1</v>
      </c>
      <c r="E36993" s="2">
        <v>1</v>
      </c>
      <c r="F36993" s="2">
        <v>1</v>
      </c>
    </row>
    <row r="36994" spans="1:6" x14ac:dyDescent="0.25">
      <c r="A36994" s="1" t="str">
        <f>"72130"</f>
        <v>72130</v>
      </c>
      <c r="B36994" s="1" t="str">
        <f>"05023"</f>
        <v>05023</v>
      </c>
      <c r="C36994" s="2">
        <v>1</v>
      </c>
      <c r="D36994" s="2">
        <v>1</v>
      </c>
      <c r="E36994" s="2">
        <v>1</v>
      </c>
      <c r="F36994" s="2">
        <v>1</v>
      </c>
    </row>
    <row r="36995" spans="1:6" x14ac:dyDescent="0.25">
      <c r="A36995" s="1" t="str">
        <f>"72203"</f>
        <v>72203</v>
      </c>
      <c r="B36995" s="1" t="str">
        <f>"05119"</f>
        <v>05119</v>
      </c>
      <c r="C36995" s="2">
        <v>1</v>
      </c>
      <c r="D36995" s="2">
        <v>1</v>
      </c>
      <c r="E36995" s="2">
        <v>1</v>
      </c>
      <c r="F36995" s="2">
        <v>1</v>
      </c>
    </row>
    <row r="36996" spans="1:6" x14ac:dyDescent="0.25">
      <c r="A36996" s="1" t="str">
        <f>"72087"</f>
        <v>72087</v>
      </c>
      <c r="B36996" s="1" t="str">
        <f>"05125"</f>
        <v>05125</v>
      </c>
      <c r="C36996" s="2">
        <v>0.52195734002509397</v>
      </c>
      <c r="D36996" s="2">
        <v>0.89743589743589702</v>
      </c>
      <c r="E36996" s="2">
        <v>0.66666666666666596</v>
      </c>
      <c r="F36996" s="2">
        <v>0.539928486293206</v>
      </c>
    </row>
    <row r="36997" spans="1:6" x14ac:dyDescent="0.25">
      <c r="A36997" s="1" t="str">
        <f>"72087"</f>
        <v>72087</v>
      </c>
      <c r="B36997" s="1" t="str">
        <f>"05051"</f>
        <v>05051</v>
      </c>
      <c r="C36997" s="2">
        <v>0.47804265997490503</v>
      </c>
      <c r="D36997" s="2">
        <v>0.10256410256410201</v>
      </c>
      <c r="E36997" s="2">
        <v>0.33333333333333298</v>
      </c>
      <c r="F36997" s="2">
        <v>0.460071513706793</v>
      </c>
    </row>
    <row r="36998" spans="1:6" x14ac:dyDescent="0.25">
      <c r="A36998" s="1" t="str">
        <f>"72219"</f>
        <v>72219</v>
      </c>
      <c r="B36998" s="1" t="str">
        <f>"05119"</f>
        <v>05119</v>
      </c>
      <c r="C36998" s="2">
        <v>1</v>
      </c>
      <c r="D36998" s="2">
        <v>1</v>
      </c>
      <c r="E36998" s="2">
        <v>1</v>
      </c>
      <c r="F36998" s="2">
        <v>1</v>
      </c>
    </row>
    <row r="36999" spans="1:6" x14ac:dyDescent="0.25">
      <c r="A36999" s="1" t="str">
        <f>"72215"</f>
        <v>72215</v>
      </c>
      <c r="B36999" s="1" t="str">
        <f>"05119"</f>
        <v>05119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25">
      <c r="A37000" s="1" t="str">
        <f>"72432"</f>
        <v>72432</v>
      </c>
      <c r="B37000" s="1" t="str">
        <f>"05111"</f>
        <v>05111</v>
      </c>
      <c r="C37000" s="2">
        <v>1</v>
      </c>
      <c r="D37000" s="2">
        <v>1</v>
      </c>
      <c r="E37000" s="2">
        <v>1</v>
      </c>
      <c r="F37000" s="2">
        <v>1</v>
      </c>
    </row>
    <row r="37001" spans="1:6" x14ac:dyDescent="0.25">
      <c r="A37001" s="1" t="str">
        <f>"72443"</f>
        <v>72443</v>
      </c>
      <c r="B37001" s="1" t="str">
        <f>"05055"</f>
        <v>05055</v>
      </c>
      <c r="C37001" s="2">
        <v>1</v>
      </c>
      <c r="D37001" s="2">
        <v>1</v>
      </c>
      <c r="E37001" s="2">
        <v>1</v>
      </c>
      <c r="F37001" s="2">
        <v>1</v>
      </c>
    </row>
    <row r="37002" spans="1:6" x14ac:dyDescent="0.25">
      <c r="A37002" s="1" t="str">
        <f>"72424"</f>
        <v>72424</v>
      </c>
      <c r="B37002" s="1" t="str">
        <f>"05021"</f>
        <v>05021</v>
      </c>
      <c r="C37002" s="2">
        <v>0</v>
      </c>
      <c r="D37002" s="2">
        <v>0</v>
      </c>
      <c r="E37002" s="2">
        <v>1</v>
      </c>
      <c r="F37002" s="2">
        <v>1</v>
      </c>
    </row>
    <row r="37003" spans="1:6" x14ac:dyDescent="0.25">
      <c r="A37003" s="1" t="str">
        <f>"72260"</f>
        <v>72260</v>
      </c>
      <c r="B37003" s="1" t="str">
        <f>"05119"</f>
        <v>05119</v>
      </c>
      <c r="C37003" s="2">
        <v>1</v>
      </c>
      <c r="D37003" s="2">
        <v>1</v>
      </c>
      <c r="E37003" s="2">
        <v>1</v>
      </c>
      <c r="F37003" s="2">
        <v>1</v>
      </c>
    </row>
    <row r="37004" spans="1:6" x14ac:dyDescent="0.25">
      <c r="A37004" s="1" t="str">
        <f>"72326"</f>
        <v>72326</v>
      </c>
      <c r="B37004" s="1" t="str">
        <f>"05037"</f>
        <v>05037</v>
      </c>
      <c r="C37004" s="2">
        <v>0.155375552282768</v>
      </c>
      <c r="D37004" s="2">
        <v>0.08</v>
      </c>
      <c r="E37004" s="2">
        <v>0</v>
      </c>
      <c r="F37004" s="2">
        <v>0.152158527954706</v>
      </c>
    </row>
    <row r="37005" spans="1:6" x14ac:dyDescent="0.25">
      <c r="A37005" s="1" t="str">
        <f>"72326"</f>
        <v>72326</v>
      </c>
      <c r="B37005" s="1" t="str">
        <f>"05123"</f>
        <v>05123</v>
      </c>
      <c r="C37005" s="2">
        <v>0.844624447717231</v>
      </c>
      <c r="D37005" s="2">
        <v>0.92</v>
      </c>
      <c r="E37005" s="2">
        <v>1</v>
      </c>
      <c r="F37005" s="2">
        <v>0.84784147204529303</v>
      </c>
    </row>
    <row r="37006" spans="1:6" x14ac:dyDescent="0.25">
      <c r="A37006" s="1" t="str">
        <f>"72333"</f>
        <v>72333</v>
      </c>
      <c r="B37006" s="1" t="str">
        <f>"05107"</f>
        <v>05107</v>
      </c>
      <c r="C37006" s="2">
        <v>1</v>
      </c>
      <c r="D37006" s="2">
        <v>1</v>
      </c>
      <c r="E37006" s="2">
        <v>1</v>
      </c>
      <c r="F37006" s="2">
        <v>1</v>
      </c>
    </row>
    <row r="37007" spans="1:6" x14ac:dyDescent="0.25">
      <c r="A37007" s="1" t="str">
        <f>"72543"</f>
        <v>72543</v>
      </c>
      <c r="B37007" s="1" t="str">
        <f>"05023"</f>
        <v>05023</v>
      </c>
      <c r="C37007" s="2">
        <v>1</v>
      </c>
      <c r="D37007" s="2">
        <v>1</v>
      </c>
      <c r="E37007" s="2">
        <v>1</v>
      </c>
      <c r="F37007" s="2">
        <v>1</v>
      </c>
    </row>
    <row r="37008" spans="1:6" x14ac:dyDescent="0.25">
      <c r="A37008" s="1" t="str">
        <f>"72501"</f>
        <v>72501</v>
      </c>
      <c r="B37008" s="1" t="str">
        <f>"05063"</f>
        <v>05063</v>
      </c>
      <c r="C37008" s="2">
        <v>0.99880971274400798</v>
      </c>
      <c r="D37008" s="2">
        <v>1</v>
      </c>
      <c r="E37008" s="2">
        <v>1</v>
      </c>
      <c r="F37008" s="2">
        <v>0.99894232125229099</v>
      </c>
    </row>
    <row r="37009" spans="1:6" x14ac:dyDescent="0.25">
      <c r="A37009" s="1" t="str">
        <f>"72501"</f>
        <v>72501</v>
      </c>
      <c r="B37009" s="1" t="str">
        <f>"05065"</f>
        <v>05065</v>
      </c>
      <c r="C37009" s="2">
        <v>1.19028725599111E-3</v>
      </c>
      <c r="D37009" s="2">
        <v>0</v>
      </c>
      <c r="E37009" s="2">
        <v>0</v>
      </c>
      <c r="F37009" s="2">
        <v>1.0576787477083599E-3</v>
      </c>
    </row>
    <row r="37010" spans="1:6" x14ac:dyDescent="0.25">
      <c r="A37010" s="1" t="str">
        <f>"72573"</f>
        <v>72573</v>
      </c>
      <c r="B37010" s="1" t="str">
        <f>"05065"</f>
        <v>05065</v>
      </c>
      <c r="C37010" s="2">
        <v>1</v>
      </c>
      <c r="D37010" s="2">
        <v>1</v>
      </c>
      <c r="E37010" s="2">
        <v>1</v>
      </c>
      <c r="F37010" s="2">
        <v>1</v>
      </c>
    </row>
    <row r="37011" spans="1:6" x14ac:dyDescent="0.25">
      <c r="A37011" s="1" t="str">
        <f>"72576"</f>
        <v>72576</v>
      </c>
      <c r="B37011" s="1" t="str">
        <f>"05049"</f>
        <v>05049</v>
      </c>
      <c r="C37011" s="2">
        <v>1</v>
      </c>
      <c r="D37011" s="2">
        <v>1</v>
      </c>
      <c r="E37011" s="2">
        <v>1</v>
      </c>
      <c r="F37011" s="2">
        <v>1</v>
      </c>
    </row>
    <row r="37012" spans="1:6" x14ac:dyDescent="0.25">
      <c r="A37012" s="1" t="str">
        <f>"72579"</f>
        <v>72579</v>
      </c>
      <c r="B37012" s="1" t="str">
        <f>"05135"</f>
        <v>05135</v>
      </c>
      <c r="C37012" s="2">
        <v>5.31468531468531E-2</v>
      </c>
      <c r="D37012" s="2">
        <v>0</v>
      </c>
      <c r="E37012" s="2">
        <v>0</v>
      </c>
      <c r="F37012" s="2">
        <v>5.0734312416555398E-2</v>
      </c>
    </row>
    <row r="37013" spans="1:6" x14ac:dyDescent="0.25">
      <c r="A37013" s="1" t="str">
        <f>"72579"</f>
        <v>72579</v>
      </c>
      <c r="B37013" s="1" t="str">
        <f>"05063"</f>
        <v>05063</v>
      </c>
      <c r="C37013" s="2">
        <v>0.94685314685314603</v>
      </c>
      <c r="D37013" s="2">
        <v>1</v>
      </c>
      <c r="E37013" s="2">
        <v>1</v>
      </c>
      <c r="F37013" s="2">
        <v>0.94926568758344398</v>
      </c>
    </row>
    <row r="37014" spans="1:6" x14ac:dyDescent="0.25">
      <c r="A37014" s="1" t="str">
        <f>"72585"</f>
        <v>72585</v>
      </c>
      <c r="B37014" s="1" t="str">
        <f>"05065"</f>
        <v>05065</v>
      </c>
      <c r="C37014" s="2">
        <v>1</v>
      </c>
      <c r="D37014" s="2">
        <v>1</v>
      </c>
      <c r="E37014" s="2">
        <v>1</v>
      </c>
      <c r="F37014" s="2">
        <v>1</v>
      </c>
    </row>
    <row r="37015" spans="1:6" x14ac:dyDescent="0.25">
      <c r="A37015" s="1" t="str">
        <f>"72611"</f>
        <v>72611</v>
      </c>
      <c r="B37015" s="1" t="str">
        <f>"05009"</f>
        <v>05009</v>
      </c>
      <c r="C37015" s="2">
        <v>0.437426900584795</v>
      </c>
      <c r="D37015" s="2">
        <v>0.70370370370370305</v>
      </c>
      <c r="E37015" s="2">
        <v>4.9504950495049497E-3</v>
      </c>
      <c r="F37015" s="2">
        <v>0.36346863468634599</v>
      </c>
    </row>
    <row r="37016" spans="1:6" x14ac:dyDescent="0.25">
      <c r="A37016" s="1" t="str">
        <f>"72611"</f>
        <v>72611</v>
      </c>
      <c r="B37016" s="1" t="str">
        <f>"05015"</f>
        <v>05015</v>
      </c>
      <c r="C37016" s="2">
        <v>0.56257309941520395</v>
      </c>
      <c r="D37016" s="2">
        <v>0.296296296296296</v>
      </c>
      <c r="E37016" s="2">
        <v>0.99504950495049505</v>
      </c>
      <c r="F37016" s="2">
        <v>0.63653136531365295</v>
      </c>
    </row>
    <row r="37017" spans="1:6" x14ac:dyDescent="0.25">
      <c r="A37017" s="1" t="str">
        <f>"72616"</f>
        <v>72616</v>
      </c>
      <c r="B37017" s="1" t="str">
        <f>"05015"</f>
        <v>05015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25">
      <c r="A37018" s="1" t="str">
        <f>"72623"</f>
        <v>72623</v>
      </c>
      <c r="B37018" s="1" t="str">
        <f>"05005"</f>
        <v>05005</v>
      </c>
      <c r="C37018" s="2">
        <v>1</v>
      </c>
      <c r="D37018" s="2">
        <v>1</v>
      </c>
      <c r="E37018" s="2">
        <v>1</v>
      </c>
      <c r="F37018" s="2">
        <v>1</v>
      </c>
    </row>
    <row r="37019" spans="1:6" x14ac:dyDescent="0.25">
      <c r="A37019" s="1" t="str">
        <f>"72571"</f>
        <v>72571</v>
      </c>
      <c r="B37019" s="1" t="str">
        <f>"05063"</f>
        <v>05063</v>
      </c>
      <c r="C37019" s="2">
        <v>1</v>
      </c>
      <c r="D37019" s="2">
        <v>0</v>
      </c>
      <c r="E37019" s="2">
        <v>1</v>
      </c>
      <c r="F37019" s="2">
        <v>1</v>
      </c>
    </row>
    <row r="37020" spans="1:6" x14ac:dyDescent="0.25">
      <c r="A37020" s="1" t="str">
        <f>"72338"</f>
        <v>72338</v>
      </c>
      <c r="B37020" s="1" t="str">
        <f>"05093"</f>
        <v>05093</v>
      </c>
      <c r="C37020" s="2">
        <v>1</v>
      </c>
      <c r="D37020" s="2">
        <v>1</v>
      </c>
      <c r="E37020" s="2">
        <v>1</v>
      </c>
      <c r="F37020" s="2">
        <v>1</v>
      </c>
    </row>
    <row r="37021" spans="1:6" x14ac:dyDescent="0.25">
      <c r="A37021" s="1" t="str">
        <f>"72364"</f>
        <v>72364</v>
      </c>
      <c r="B37021" s="1" t="str">
        <f>"05035"</f>
        <v>05035</v>
      </c>
      <c r="C37021" s="2">
        <v>1</v>
      </c>
      <c r="D37021" s="2">
        <v>1</v>
      </c>
      <c r="E37021" s="2">
        <v>1</v>
      </c>
      <c r="F37021" s="2">
        <v>1</v>
      </c>
    </row>
    <row r="37022" spans="1:6" x14ac:dyDescent="0.25">
      <c r="A37022" s="1" t="str">
        <f>"72368"</f>
        <v>72368</v>
      </c>
      <c r="B37022" s="1" t="str">
        <f>"05123"</f>
        <v>05123</v>
      </c>
      <c r="C37022" s="2">
        <v>3.0627871362940199E-3</v>
      </c>
      <c r="D37022" s="2">
        <v>0</v>
      </c>
      <c r="E37022" s="2">
        <v>0</v>
      </c>
      <c r="F37022" s="2">
        <v>3.0075187969924801E-3</v>
      </c>
    </row>
    <row r="37023" spans="1:6" x14ac:dyDescent="0.25">
      <c r="A37023" s="1" t="str">
        <f>"72368"</f>
        <v>72368</v>
      </c>
      <c r="B37023" s="1" t="str">
        <f>"05095"</f>
        <v>05095</v>
      </c>
      <c r="C37023" s="2">
        <v>3.3690658499234298E-2</v>
      </c>
      <c r="D37023" s="2">
        <v>0</v>
      </c>
      <c r="E37023" s="2">
        <v>0</v>
      </c>
      <c r="F37023" s="2">
        <v>3.30827067669172E-2</v>
      </c>
    </row>
    <row r="37024" spans="1:6" x14ac:dyDescent="0.25">
      <c r="A37024" s="1" t="str">
        <f>"72368"</f>
        <v>72368</v>
      </c>
      <c r="B37024" s="1" t="str">
        <f>"05077"</f>
        <v>05077</v>
      </c>
      <c r="C37024" s="2">
        <v>0.96324655436447104</v>
      </c>
      <c r="D37024" s="2">
        <v>1</v>
      </c>
      <c r="E37024" s="2">
        <v>1</v>
      </c>
      <c r="F37024" s="2">
        <v>0.96390977443609005</v>
      </c>
    </row>
    <row r="37025" spans="1:6" x14ac:dyDescent="0.25">
      <c r="A37025" s="1" t="str">
        <f>"72386"</f>
        <v>72386</v>
      </c>
      <c r="B37025" s="1" t="str">
        <f>"05035"</f>
        <v>05035</v>
      </c>
      <c r="C37025" s="2">
        <v>0.105058365758754</v>
      </c>
      <c r="D37025" s="2">
        <v>9.0909090909090898E-2</v>
      </c>
      <c r="E37025" s="2">
        <v>0</v>
      </c>
      <c r="F37025" s="2">
        <v>0.103620474406991</v>
      </c>
    </row>
    <row r="37026" spans="1:6" x14ac:dyDescent="0.25">
      <c r="A37026" s="1" t="str">
        <f>"72386"</f>
        <v>72386</v>
      </c>
      <c r="B37026" s="1" t="str">
        <f>"05111"</f>
        <v>05111</v>
      </c>
      <c r="C37026" s="2">
        <v>0.69649805447470803</v>
      </c>
      <c r="D37026" s="2">
        <v>0.59090909090909005</v>
      </c>
      <c r="E37026" s="2">
        <v>0.75</v>
      </c>
      <c r="F37026" s="2">
        <v>0.69413233458177204</v>
      </c>
    </row>
    <row r="37027" spans="1:6" x14ac:dyDescent="0.25">
      <c r="A37027" s="1" t="str">
        <f>"72386"</f>
        <v>72386</v>
      </c>
      <c r="B37027" s="1" t="str">
        <f>"05093"</f>
        <v>05093</v>
      </c>
      <c r="C37027" s="2">
        <v>0.19844357976653601</v>
      </c>
      <c r="D37027" s="2">
        <v>0.31818181818181801</v>
      </c>
      <c r="E37027" s="2">
        <v>0.25</v>
      </c>
      <c r="F37027" s="2">
        <v>0.20224719101123501</v>
      </c>
    </row>
    <row r="37028" spans="1:6" x14ac:dyDescent="0.25">
      <c r="A37028" s="1" t="str">
        <f>"72340"</f>
        <v>72340</v>
      </c>
      <c r="B37028" s="1" t="str">
        <f>"05123"</f>
        <v>05123</v>
      </c>
      <c r="C37028" s="2">
        <v>0</v>
      </c>
      <c r="D37028" s="2">
        <v>0</v>
      </c>
      <c r="E37028" s="2">
        <v>1</v>
      </c>
      <c r="F37028" s="2">
        <v>1</v>
      </c>
    </row>
    <row r="37029" spans="1:6" x14ac:dyDescent="0.25">
      <c r="A37029" s="1" t="str">
        <f>"72358"</f>
        <v>72358</v>
      </c>
      <c r="B37029" s="1" t="str">
        <f>"05093"</f>
        <v>05093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25">
      <c r="A37030" s="1" t="str">
        <f>"72367"</f>
        <v>72367</v>
      </c>
      <c r="B37030" s="1" t="str">
        <f>"05107"</f>
        <v>05107</v>
      </c>
      <c r="C37030" s="2">
        <v>1</v>
      </c>
      <c r="D37030" s="2">
        <v>0</v>
      </c>
      <c r="E37030" s="2">
        <v>1</v>
      </c>
      <c r="F37030" s="2">
        <v>1</v>
      </c>
    </row>
    <row r="37031" spans="1:6" x14ac:dyDescent="0.25">
      <c r="A37031" s="1" t="str">
        <f>"72351"</f>
        <v>72351</v>
      </c>
      <c r="B37031" s="1" t="str">
        <f>"05093"</f>
        <v>05093</v>
      </c>
      <c r="C37031" s="2">
        <v>1</v>
      </c>
      <c r="D37031" s="2">
        <v>0</v>
      </c>
      <c r="E37031" s="2">
        <v>1</v>
      </c>
      <c r="F37031" s="2">
        <v>1</v>
      </c>
    </row>
    <row r="37032" spans="1:6" x14ac:dyDescent="0.25">
      <c r="A37032" s="1" t="str">
        <f>"72410"</f>
        <v>72410</v>
      </c>
      <c r="B37032" s="1" t="str">
        <f>"05075"</f>
        <v>05075</v>
      </c>
      <c r="C37032" s="2">
        <v>1</v>
      </c>
      <c r="D37032" s="2">
        <v>1</v>
      </c>
      <c r="E37032" s="2">
        <v>1</v>
      </c>
      <c r="F37032" s="2">
        <v>1</v>
      </c>
    </row>
    <row r="37033" spans="1:6" x14ac:dyDescent="0.25">
      <c r="A37033" s="1" t="str">
        <f>"72415"</f>
        <v>72415</v>
      </c>
      <c r="B37033" s="1" t="str">
        <f>"05075"</f>
        <v>05075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25">
      <c r="A37034" s="1" t="str">
        <f>"72419"</f>
        <v>72419</v>
      </c>
      <c r="B37034" s="1" t="str">
        <f>"05093"</f>
        <v>05093</v>
      </c>
      <c r="C37034" s="2">
        <v>5.4151624548736399E-3</v>
      </c>
      <c r="D37034" s="2">
        <v>0</v>
      </c>
      <c r="E37034" s="2">
        <v>0</v>
      </c>
      <c r="F37034" s="2">
        <v>5.2083333333333296E-3</v>
      </c>
    </row>
    <row r="37035" spans="1:6" x14ac:dyDescent="0.25">
      <c r="A37035" s="1" t="str">
        <f>"72419"</f>
        <v>72419</v>
      </c>
      <c r="B37035" s="1" t="str">
        <f>"05031"</f>
        <v>05031</v>
      </c>
      <c r="C37035" s="2">
        <v>0.98014440433212902</v>
      </c>
      <c r="D37035" s="2">
        <v>1</v>
      </c>
      <c r="E37035" s="2">
        <v>1</v>
      </c>
      <c r="F37035" s="2">
        <v>0.98090277777777701</v>
      </c>
    </row>
    <row r="37036" spans="1:6" x14ac:dyDescent="0.25">
      <c r="A37036" s="1" t="str">
        <f>"72419"</f>
        <v>72419</v>
      </c>
      <c r="B37036" s="1" t="str">
        <f>"05111"</f>
        <v>05111</v>
      </c>
      <c r="C37036" s="2">
        <v>1.44404332129963E-2</v>
      </c>
      <c r="D37036" s="2">
        <v>0</v>
      </c>
      <c r="E37036" s="2">
        <v>0</v>
      </c>
      <c r="F37036" s="2">
        <v>1.38888888888888E-2</v>
      </c>
    </row>
    <row r="37037" spans="1:6" x14ac:dyDescent="0.25">
      <c r="A37037" s="1" t="str">
        <f>"72633"</f>
        <v>72633</v>
      </c>
      <c r="B37037" s="1" t="str">
        <f>"05129"</f>
        <v>05129</v>
      </c>
      <c r="C37037" s="2">
        <v>0.13961407491486899</v>
      </c>
      <c r="D37037" s="2">
        <v>0.125</v>
      </c>
      <c r="E37037" s="2">
        <v>0</v>
      </c>
      <c r="F37037" s="2">
        <v>0.139482564679415</v>
      </c>
    </row>
    <row r="37038" spans="1:6" x14ac:dyDescent="0.25">
      <c r="A37038" s="1" t="str">
        <f>"72633"</f>
        <v>72633</v>
      </c>
      <c r="B37038" s="1" t="str">
        <f>"05009"</f>
        <v>05009</v>
      </c>
      <c r="C37038" s="2">
        <v>0.57321225879682103</v>
      </c>
      <c r="D37038" s="2">
        <v>0.75</v>
      </c>
      <c r="E37038" s="2">
        <v>0</v>
      </c>
      <c r="F37038" s="2">
        <v>0.57480314960629897</v>
      </c>
    </row>
    <row r="37039" spans="1:6" x14ac:dyDescent="0.25">
      <c r="A37039" s="1" t="str">
        <f>"72633"</f>
        <v>72633</v>
      </c>
      <c r="B37039" s="1" t="str">
        <f>"05089"</f>
        <v>05089</v>
      </c>
      <c r="C37039" s="2">
        <v>0.28717366628830798</v>
      </c>
      <c r="D37039" s="2">
        <v>0.125</v>
      </c>
      <c r="E37039" s="2">
        <v>0</v>
      </c>
      <c r="F37039" s="2">
        <v>0.28571428571428498</v>
      </c>
    </row>
    <row r="37040" spans="1:6" x14ac:dyDescent="0.25">
      <c r="A37040" s="1" t="str">
        <f>"72645"</f>
        <v>72645</v>
      </c>
      <c r="B37040" s="1" t="str">
        <f>"05137"</f>
        <v>05137</v>
      </c>
      <c r="C37040" s="2">
        <v>5.9223961878829098E-2</v>
      </c>
      <c r="D37040" s="2">
        <v>0</v>
      </c>
      <c r="E37040" s="2">
        <v>0</v>
      </c>
      <c r="F37040" s="2">
        <v>5.8310991957104499E-2</v>
      </c>
    </row>
    <row r="37041" spans="1:6" x14ac:dyDescent="0.25">
      <c r="A37041" s="1" t="str">
        <f>"72645"</f>
        <v>72645</v>
      </c>
      <c r="B37041" s="1" t="str">
        <f>"05141"</f>
        <v>05141</v>
      </c>
      <c r="C37041" s="2">
        <v>9.5983662355343696E-2</v>
      </c>
      <c r="D37041" s="2">
        <v>0.21052631578947301</v>
      </c>
      <c r="E37041" s="2">
        <v>0</v>
      </c>
      <c r="F37041" s="2">
        <v>9.7184986595174203E-2</v>
      </c>
    </row>
    <row r="37042" spans="1:6" x14ac:dyDescent="0.25">
      <c r="A37042" s="1" t="str">
        <f>"72645"</f>
        <v>72645</v>
      </c>
      <c r="B37042" s="1" t="str">
        <f>"05129"</f>
        <v>05129</v>
      </c>
      <c r="C37042" s="2">
        <v>0.844792375765827</v>
      </c>
      <c r="D37042" s="2">
        <v>0.78947368421052599</v>
      </c>
      <c r="E37042" s="2">
        <v>1</v>
      </c>
      <c r="F37042" s="2">
        <v>0.84450402144772097</v>
      </c>
    </row>
    <row r="37043" spans="1:6" x14ac:dyDescent="0.25">
      <c r="A37043" s="1" t="str">
        <f>"72738"</f>
        <v>72738</v>
      </c>
      <c r="B37043" s="1" t="str">
        <f>"05087"</f>
        <v>05087</v>
      </c>
      <c r="C37043" s="2">
        <v>0.73240589198035999</v>
      </c>
      <c r="D37043" s="2">
        <v>0.85714285714285698</v>
      </c>
      <c r="E37043" s="2">
        <v>1</v>
      </c>
      <c r="F37043" s="2">
        <v>0.73608903020667704</v>
      </c>
    </row>
    <row r="37044" spans="1:6" x14ac:dyDescent="0.25">
      <c r="A37044" s="1" t="str">
        <f>"72738"</f>
        <v>72738</v>
      </c>
      <c r="B37044" s="1" t="str">
        <f>"05143"</f>
        <v>05143</v>
      </c>
      <c r="C37044" s="2">
        <v>0.19476268412438599</v>
      </c>
      <c r="D37044" s="2">
        <v>5.7142857142857099E-2</v>
      </c>
      <c r="E37044" s="2">
        <v>0</v>
      </c>
      <c r="F37044" s="2">
        <v>0.190779014308426</v>
      </c>
    </row>
    <row r="37045" spans="1:6" x14ac:dyDescent="0.25">
      <c r="A37045" s="1" t="str">
        <f>"72738"</f>
        <v>72738</v>
      </c>
      <c r="B37045" s="1" t="str">
        <f>"05007"</f>
        <v>05007</v>
      </c>
      <c r="C37045" s="2">
        <v>7.28314238952536E-2</v>
      </c>
      <c r="D37045" s="2">
        <v>8.5714285714285701E-2</v>
      </c>
      <c r="E37045" s="2">
        <v>0</v>
      </c>
      <c r="F37045" s="2">
        <v>7.3131955484896594E-2</v>
      </c>
    </row>
    <row r="37046" spans="1:6" x14ac:dyDescent="0.25">
      <c r="A37046" s="1" t="str">
        <f>"72752"</f>
        <v>72752</v>
      </c>
      <c r="B37046" s="1" t="str">
        <f>"05071"</f>
        <v>05071</v>
      </c>
      <c r="C37046" s="2">
        <v>0.11363636363636299</v>
      </c>
      <c r="D37046" s="2">
        <v>0</v>
      </c>
      <c r="E37046" s="2">
        <v>0</v>
      </c>
      <c r="F37046" s="2">
        <v>0.112540192926045</v>
      </c>
    </row>
    <row r="37047" spans="1:6" x14ac:dyDescent="0.25">
      <c r="A37047" s="1" t="str">
        <f>"72752"</f>
        <v>72752</v>
      </c>
      <c r="B37047" s="1" t="str">
        <f>"05087"</f>
        <v>05087</v>
      </c>
      <c r="C37047" s="2">
        <v>0.88636363636363602</v>
      </c>
      <c r="D37047" s="2">
        <v>1</v>
      </c>
      <c r="E37047" s="2">
        <v>1</v>
      </c>
      <c r="F37047" s="2">
        <v>0.887459807073954</v>
      </c>
    </row>
    <row r="37048" spans="1:6" x14ac:dyDescent="0.25">
      <c r="A37048" s="1" t="str">
        <f>"72677"</f>
        <v>72677</v>
      </c>
      <c r="B37048" s="1" t="str">
        <f>"05089"</f>
        <v>05089</v>
      </c>
      <c r="C37048" s="2">
        <v>1</v>
      </c>
      <c r="D37048" s="2">
        <v>0</v>
      </c>
      <c r="E37048" s="2">
        <v>1</v>
      </c>
      <c r="F37048" s="2">
        <v>1</v>
      </c>
    </row>
    <row r="37049" spans="1:6" x14ac:dyDescent="0.25">
      <c r="A37049" s="1" t="str">
        <f>"72657"</f>
        <v>72657</v>
      </c>
      <c r="B37049" s="1" t="str">
        <f>"05137"</f>
        <v>05137</v>
      </c>
      <c r="C37049" s="2">
        <v>0</v>
      </c>
      <c r="D37049" s="2">
        <v>0</v>
      </c>
      <c r="E37049" s="2">
        <v>1</v>
      </c>
      <c r="F37049" s="2">
        <v>1</v>
      </c>
    </row>
    <row r="37050" spans="1:6" x14ac:dyDescent="0.25">
      <c r="A37050" s="1" t="str">
        <f>"72774"</f>
        <v>72774</v>
      </c>
      <c r="B37050" s="1" t="str">
        <f>"05143"</f>
        <v>05143</v>
      </c>
      <c r="C37050" s="2">
        <v>0.99962976675305404</v>
      </c>
      <c r="D37050" s="2">
        <v>1</v>
      </c>
      <c r="E37050" s="2">
        <v>1</v>
      </c>
      <c r="F37050" s="2">
        <v>0.99963937973314099</v>
      </c>
    </row>
    <row r="37051" spans="1:6" x14ac:dyDescent="0.25">
      <c r="A37051" s="1" t="str">
        <f>"72774"</f>
        <v>72774</v>
      </c>
      <c r="B37051" s="1" t="str">
        <f>"05033"</f>
        <v>05033</v>
      </c>
      <c r="C37051" s="2">
        <v>3.7023324694557502E-4</v>
      </c>
      <c r="D37051" s="2">
        <v>0</v>
      </c>
      <c r="E37051" s="2">
        <v>0</v>
      </c>
      <c r="F37051" s="2">
        <v>3.60620266858997E-4</v>
      </c>
    </row>
    <row r="37052" spans="1:6" x14ac:dyDescent="0.25">
      <c r="A37052" s="1" t="str">
        <f>"72762"</f>
        <v>72762</v>
      </c>
      <c r="B37052" s="1" t="str">
        <f>"05007"</f>
        <v>05007</v>
      </c>
      <c r="C37052" s="2">
        <v>0.13292409396765401</v>
      </c>
      <c r="D37052" s="2">
        <v>6.8942875902823303E-2</v>
      </c>
      <c r="E37052" s="2">
        <v>1.8612521150592198E-2</v>
      </c>
      <c r="F37052" s="2">
        <v>0.124265323257766</v>
      </c>
    </row>
    <row r="37053" spans="1:6" x14ac:dyDescent="0.25">
      <c r="A37053" s="1" t="str">
        <f>"72762"</f>
        <v>72762</v>
      </c>
      <c r="B37053" s="1" t="str">
        <f>"05143"</f>
        <v>05143</v>
      </c>
      <c r="C37053" s="2">
        <v>0.86707590603234497</v>
      </c>
      <c r="D37053" s="2">
        <v>0.931057124097176</v>
      </c>
      <c r="E37053" s="2">
        <v>0.98138747884940702</v>
      </c>
      <c r="F37053" s="2">
        <v>0.87573467674223304</v>
      </c>
    </row>
    <row r="37054" spans="1:6" x14ac:dyDescent="0.25">
      <c r="A37054" s="1" t="str">
        <f>"72835"</f>
        <v>72835</v>
      </c>
      <c r="B37054" s="1" t="str">
        <f>"05083"</f>
        <v>05083</v>
      </c>
      <c r="C37054" s="2">
        <v>1</v>
      </c>
      <c r="D37054" s="2">
        <v>1</v>
      </c>
      <c r="E37054" s="2">
        <v>1</v>
      </c>
      <c r="F37054" s="2">
        <v>1</v>
      </c>
    </row>
    <row r="37055" spans="1:6" x14ac:dyDescent="0.25">
      <c r="A37055" s="1" t="str">
        <f>"72832"</f>
        <v>72832</v>
      </c>
      <c r="B37055" s="1" t="str">
        <f>"05071"</f>
        <v>05071</v>
      </c>
      <c r="C37055" s="2">
        <v>1</v>
      </c>
      <c r="D37055" s="2">
        <v>1</v>
      </c>
      <c r="E37055" s="2">
        <v>1</v>
      </c>
      <c r="F37055" s="2">
        <v>1</v>
      </c>
    </row>
    <row r="37056" spans="1:6" x14ac:dyDescent="0.25">
      <c r="A37056" s="1" t="str">
        <f>"72721"</f>
        <v>72721</v>
      </c>
      <c r="B37056" s="1" t="str">
        <f>"05047"</f>
        <v>05047</v>
      </c>
      <c r="C37056" s="2">
        <v>4.0000000000000001E-3</v>
      </c>
      <c r="D37056" s="2">
        <v>0</v>
      </c>
      <c r="E37056" s="2">
        <v>0</v>
      </c>
      <c r="F37056" s="2">
        <v>3.9525691699604697E-3</v>
      </c>
    </row>
    <row r="37057" spans="1:6" x14ac:dyDescent="0.25">
      <c r="A37057" s="1" t="str">
        <f>"72721"</f>
        <v>72721</v>
      </c>
      <c r="B37057" s="1" t="str">
        <f>"05087"</f>
        <v>05087</v>
      </c>
      <c r="C37057" s="2">
        <v>0.996</v>
      </c>
      <c r="D37057" s="2">
        <v>1</v>
      </c>
      <c r="E37057" s="2">
        <v>1</v>
      </c>
      <c r="F37057" s="2">
        <v>0.99604743083003899</v>
      </c>
    </row>
    <row r="37058" spans="1:6" x14ac:dyDescent="0.25">
      <c r="A37058" s="1" t="str">
        <f>"72729"</f>
        <v>72729</v>
      </c>
      <c r="B37058" s="1" t="str">
        <f>"05143"</f>
        <v>05143</v>
      </c>
      <c r="C37058" s="2">
        <v>1</v>
      </c>
      <c r="D37058" s="2">
        <v>1</v>
      </c>
      <c r="E37058" s="2">
        <v>1</v>
      </c>
      <c r="F37058" s="2">
        <v>1</v>
      </c>
    </row>
    <row r="37059" spans="1:6" x14ac:dyDescent="0.25">
      <c r="A37059" s="1" t="str">
        <f>"72852"</f>
        <v>72852</v>
      </c>
      <c r="B37059" s="1" t="str">
        <f>"05071"</f>
        <v>05071</v>
      </c>
      <c r="C37059" s="2">
        <v>0.98366013071895397</v>
      </c>
      <c r="D37059" s="2">
        <v>1</v>
      </c>
      <c r="E37059" s="2">
        <v>1</v>
      </c>
      <c r="F37059" s="2">
        <v>0.98387096774193505</v>
      </c>
    </row>
    <row r="37060" spans="1:6" x14ac:dyDescent="0.25">
      <c r="A37060" s="1" t="str">
        <f>"72852"</f>
        <v>72852</v>
      </c>
      <c r="B37060" s="1" t="str">
        <f>"05087"</f>
        <v>05087</v>
      </c>
      <c r="C37060" s="2">
        <v>1.6339869281045701E-2</v>
      </c>
      <c r="D37060" s="2">
        <v>0</v>
      </c>
      <c r="E37060" s="2">
        <v>0</v>
      </c>
      <c r="F37060" s="2">
        <v>1.6129032258064498E-2</v>
      </c>
    </row>
    <row r="37061" spans="1:6" x14ac:dyDescent="0.25">
      <c r="A37061" s="1" t="str">
        <f>"72865"</f>
        <v>72865</v>
      </c>
      <c r="B37061" s="1" t="str">
        <f>"05083"</f>
        <v>05083</v>
      </c>
      <c r="C37061" s="2">
        <v>1</v>
      </c>
      <c r="D37061" s="2">
        <v>1</v>
      </c>
      <c r="E37061" s="2">
        <v>1</v>
      </c>
      <c r="F37061" s="2">
        <v>1</v>
      </c>
    </row>
    <row r="37062" spans="1:6" x14ac:dyDescent="0.25">
      <c r="A37062" s="1" t="str">
        <f>"72908"</f>
        <v>72908</v>
      </c>
      <c r="B37062" s="1" t="str">
        <f>"05131"</f>
        <v>05131</v>
      </c>
      <c r="C37062" s="2">
        <v>1</v>
      </c>
      <c r="D37062" s="2">
        <v>1</v>
      </c>
      <c r="E37062" s="2">
        <v>1</v>
      </c>
      <c r="F37062" s="2">
        <v>1</v>
      </c>
    </row>
    <row r="37063" spans="1:6" x14ac:dyDescent="0.25">
      <c r="A37063" s="1" t="str">
        <f>"72930"</f>
        <v>72930</v>
      </c>
      <c r="B37063" s="1" t="str">
        <f>"05131"</f>
        <v>05131</v>
      </c>
      <c r="C37063" s="2">
        <v>4.7120418848167499E-2</v>
      </c>
      <c r="D37063" s="2">
        <v>0</v>
      </c>
      <c r="E37063" s="2">
        <v>0</v>
      </c>
      <c r="F37063" s="2">
        <v>4.6391752577319499E-2</v>
      </c>
    </row>
    <row r="37064" spans="1:6" x14ac:dyDescent="0.25">
      <c r="A37064" s="1" t="str">
        <f>"72930"</f>
        <v>72930</v>
      </c>
      <c r="B37064" s="1" t="str">
        <f>"05047"</f>
        <v>05047</v>
      </c>
      <c r="C37064" s="2">
        <v>0.95287958115183202</v>
      </c>
      <c r="D37064" s="2">
        <v>1</v>
      </c>
      <c r="E37064" s="2">
        <v>1</v>
      </c>
      <c r="F37064" s="2">
        <v>0.95360824742268002</v>
      </c>
    </row>
    <row r="37065" spans="1:6" x14ac:dyDescent="0.25">
      <c r="A37065" s="1" t="str">
        <f>"72914"</f>
        <v>72914</v>
      </c>
      <c r="B37065" s="1" t="str">
        <f>"05131"</f>
        <v>05131</v>
      </c>
      <c r="C37065" s="2">
        <v>1</v>
      </c>
      <c r="D37065" s="2">
        <v>1</v>
      </c>
      <c r="E37065" s="2">
        <v>1</v>
      </c>
      <c r="F37065" s="2">
        <v>1</v>
      </c>
    </row>
    <row r="37066" spans="1:6" x14ac:dyDescent="0.25">
      <c r="A37066" s="1" t="str">
        <f>"73036"</f>
        <v>73036</v>
      </c>
      <c r="B37066" s="1" t="str">
        <f>"40017"</f>
        <v>40017</v>
      </c>
      <c r="C37066" s="2">
        <v>1</v>
      </c>
      <c r="D37066" s="2">
        <v>1</v>
      </c>
      <c r="E37066" s="2">
        <v>1</v>
      </c>
      <c r="F37066" s="2">
        <v>1</v>
      </c>
    </row>
    <row r="37067" spans="1:6" x14ac:dyDescent="0.25">
      <c r="A37067" s="1" t="str">
        <f>"73043"</f>
        <v>73043</v>
      </c>
      <c r="B37067" s="1" t="str">
        <f>"40011"</f>
        <v>40011</v>
      </c>
      <c r="C37067" s="2">
        <v>1</v>
      </c>
      <c r="D37067" s="2">
        <v>1</v>
      </c>
      <c r="E37067" s="2">
        <v>1</v>
      </c>
      <c r="F37067" s="2">
        <v>1</v>
      </c>
    </row>
    <row r="37068" spans="1:6" x14ac:dyDescent="0.25">
      <c r="A37068" s="1" t="str">
        <f>"73032"</f>
        <v>73032</v>
      </c>
      <c r="B37068" s="1" t="str">
        <f>"40099"</f>
        <v>40099</v>
      </c>
      <c r="C37068" s="2">
        <v>0</v>
      </c>
      <c r="D37068" s="2">
        <v>0</v>
      </c>
      <c r="E37068" s="2">
        <v>1</v>
      </c>
      <c r="F37068" s="2">
        <v>1</v>
      </c>
    </row>
    <row r="37069" spans="1:6" x14ac:dyDescent="0.25">
      <c r="A37069" s="1" t="str">
        <f>"73019"</f>
        <v>73019</v>
      </c>
      <c r="B37069" s="1" t="str">
        <f>"40027"</f>
        <v>40027</v>
      </c>
      <c r="C37069" s="2">
        <v>0</v>
      </c>
      <c r="D37069" s="2">
        <v>1</v>
      </c>
      <c r="E37069" s="2">
        <v>1</v>
      </c>
      <c r="F37069" s="2">
        <v>1</v>
      </c>
    </row>
    <row r="37070" spans="1:6" x14ac:dyDescent="0.25">
      <c r="A37070" s="1" t="str">
        <f>"73025"</f>
        <v>73025</v>
      </c>
      <c r="B37070" s="1" t="str">
        <f>"40083"</f>
        <v>40083</v>
      </c>
      <c r="C37070" s="2">
        <v>0.43014771311621203</v>
      </c>
      <c r="D37070" s="2">
        <v>0.38383838383838298</v>
      </c>
      <c r="E37070" s="2">
        <v>0.45454545454545398</v>
      </c>
      <c r="F37070" s="2">
        <v>0.42939430965264402</v>
      </c>
    </row>
    <row r="37071" spans="1:6" x14ac:dyDescent="0.25">
      <c r="A37071" s="1" t="str">
        <f>"73025"</f>
        <v>73025</v>
      </c>
      <c r="B37071" s="1" t="str">
        <f>"40109"</f>
        <v>40109</v>
      </c>
      <c r="C37071" s="2">
        <v>0.56985228688378697</v>
      </c>
      <c r="D37071" s="2">
        <v>0.61616161616161602</v>
      </c>
      <c r="E37071" s="2">
        <v>0.54545454545454497</v>
      </c>
      <c r="F37071" s="2">
        <v>0.57060569034735498</v>
      </c>
    </row>
    <row r="37072" spans="1:6" x14ac:dyDescent="0.25">
      <c r="A37072" s="1" t="str">
        <f>"73024"</f>
        <v>73024</v>
      </c>
      <c r="B37072" s="1" t="str">
        <f>"40039"</f>
        <v>40039</v>
      </c>
      <c r="C37072" s="2">
        <v>3.1645569620253099E-3</v>
      </c>
      <c r="D37072" s="2">
        <v>0</v>
      </c>
      <c r="E37072" s="2">
        <v>0</v>
      </c>
      <c r="F37072" s="2">
        <v>3.08641975308641E-3</v>
      </c>
    </row>
    <row r="37073" spans="1:6" x14ac:dyDescent="0.25">
      <c r="A37073" s="1" t="str">
        <f>"73024"</f>
        <v>73024</v>
      </c>
      <c r="B37073" s="1" t="str">
        <f>"40149"</f>
        <v>40149</v>
      </c>
      <c r="C37073" s="2">
        <v>0.996835443037974</v>
      </c>
      <c r="D37073" s="2">
        <v>1</v>
      </c>
      <c r="E37073" s="2">
        <v>1</v>
      </c>
      <c r="F37073" s="2">
        <v>0.99691358024691301</v>
      </c>
    </row>
    <row r="37074" spans="1:6" x14ac:dyDescent="0.25">
      <c r="A37074" s="1" t="str">
        <f>"73051"</f>
        <v>73051</v>
      </c>
      <c r="B37074" s="1" t="str">
        <f>"40027"</f>
        <v>40027</v>
      </c>
      <c r="C37074" s="2">
        <v>0.99874108266890405</v>
      </c>
      <c r="D37074" s="2">
        <v>1</v>
      </c>
      <c r="E37074" s="2">
        <v>1</v>
      </c>
      <c r="F37074" s="2">
        <v>0.99878123095673299</v>
      </c>
    </row>
    <row r="37075" spans="1:6" x14ac:dyDescent="0.25">
      <c r="A37075" s="1" t="str">
        <f>"73051"</f>
        <v>73051</v>
      </c>
      <c r="B37075" s="1" t="str">
        <f>"40125"</f>
        <v>40125</v>
      </c>
      <c r="C37075" s="2">
        <v>1.25891733109525E-3</v>
      </c>
      <c r="D37075" s="2">
        <v>0</v>
      </c>
      <c r="E37075" s="2">
        <v>0</v>
      </c>
      <c r="F37075" s="2">
        <v>1.2187690432663E-3</v>
      </c>
    </row>
    <row r="37076" spans="1:6" x14ac:dyDescent="0.25">
      <c r="A37076" s="1" t="str">
        <f>"73053"</f>
        <v>73053</v>
      </c>
      <c r="B37076" s="1" t="str">
        <f>"40015"</f>
        <v>40015</v>
      </c>
      <c r="C37076" s="2">
        <v>1</v>
      </c>
      <c r="D37076" s="2">
        <v>1</v>
      </c>
      <c r="E37076" s="2">
        <v>1</v>
      </c>
      <c r="F37076" s="2">
        <v>1</v>
      </c>
    </row>
    <row r="37077" spans="1:6" x14ac:dyDescent="0.25">
      <c r="A37077" s="1" t="str">
        <f>"73050"</f>
        <v>73050</v>
      </c>
      <c r="B37077" s="1" t="str">
        <f>"40083"</f>
        <v>40083</v>
      </c>
      <c r="C37077" s="2">
        <v>1</v>
      </c>
      <c r="D37077" s="2">
        <v>1</v>
      </c>
      <c r="E37077" s="2">
        <v>1</v>
      </c>
      <c r="F37077" s="2">
        <v>1</v>
      </c>
    </row>
    <row r="37078" spans="1:6" x14ac:dyDescent="0.25">
      <c r="A37078" s="1" t="str">
        <f>"72946"</f>
        <v>72946</v>
      </c>
      <c r="B37078" s="1" t="str">
        <f>"05033"</f>
        <v>05033</v>
      </c>
      <c r="C37078" s="2">
        <v>0.96247960848287095</v>
      </c>
      <c r="D37078" s="2">
        <v>0.94594594594594505</v>
      </c>
      <c r="E37078" s="2">
        <v>1</v>
      </c>
      <c r="F37078" s="2">
        <v>0.96229421136484306</v>
      </c>
    </row>
    <row r="37079" spans="1:6" x14ac:dyDescent="0.25">
      <c r="A37079" s="1" t="str">
        <f>"72946"</f>
        <v>72946</v>
      </c>
      <c r="B37079" s="1" t="str">
        <f>"05047"</f>
        <v>05047</v>
      </c>
      <c r="C37079" s="2">
        <v>3.7520391517128798E-2</v>
      </c>
      <c r="D37079" s="2">
        <v>5.4054054054054002E-2</v>
      </c>
      <c r="E37079" s="2">
        <v>0</v>
      </c>
      <c r="F37079" s="2">
        <v>3.7705788635156598E-2</v>
      </c>
    </row>
    <row r="37080" spans="1:6" x14ac:dyDescent="0.25">
      <c r="A37080" s="1" t="str">
        <f>"72949"</f>
        <v>72949</v>
      </c>
      <c r="B37080" s="1" t="str">
        <f>"05047"</f>
        <v>05047</v>
      </c>
      <c r="C37080" s="2">
        <v>0.95614035087719196</v>
      </c>
      <c r="D37080" s="2">
        <v>0.99511002444987695</v>
      </c>
      <c r="E37080" s="2">
        <v>1</v>
      </c>
      <c r="F37080" s="2">
        <v>0.95972644376899596</v>
      </c>
    </row>
    <row r="37081" spans="1:6" x14ac:dyDescent="0.25">
      <c r="A37081" s="1" t="str">
        <f>"72949"</f>
        <v>72949</v>
      </c>
      <c r="B37081" s="1" t="str">
        <f>"05071"</f>
        <v>05071</v>
      </c>
      <c r="C37081" s="2">
        <v>2.71512113617376E-2</v>
      </c>
      <c r="D37081" s="2">
        <v>4.8899755501222398E-3</v>
      </c>
      <c r="E37081" s="2">
        <v>0</v>
      </c>
      <c r="F37081" s="2">
        <v>2.5075987841945199E-2</v>
      </c>
    </row>
    <row r="37082" spans="1:6" x14ac:dyDescent="0.25">
      <c r="A37082" s="1" t="str">
        <f>"72949"</f>
        <v>72949</v>
      </c>
      <c r="B37082" s="1" t="str">
        <f>"05083"</f>
        <v>05083</v>
      </c>
      <c r="C37082" s="2">
        <v>1.6708437761069301E-2</v>
      </c>
      <c r="D37082" s="2">
        <v>0</v>
      </c>
      <c r="E37082" s="2">
        <v>0</v>
      </c>
      <c r="F37082" s="2">
        <v>1.5197568389057701E-2</v>
      </c>
    </row>
    <row r="37083" spans="1:6" x14ac:dyDescent="0.25">
      <c r="A37083" s="1" t="str">
        <f>"73006"</f>
        <v>73006</v>
      </c>
      <c r="B37083" s="1" t="str">
        <f>"40031"</f>
        <v>40031</v>
      </c>
      <c r="C37083" s="2">
        <v>0.39538583929991999</v>
      </c>
      <c r="D37083" s="2">
        <v>0.3125</v>
      </c>
      <c r="E37083" s="2">
        <v>0</v>
      </c>
      <c r="F37083" s="2">
        <v>0.394034536891679</v>
      </c>
    </row>
    <row r="37084" spans="1:6" x14ac:dyDescent="0.25">
      <c r="A37084" s="1" t="str">
        <f>"73006"</f>
        <v>73006</v>
      </c>
      <c r="B37084" s="1" t="str">
        <f>"40015"</f>
        <v>40015</v>
      </c>
      <c r="C37084" s="2">
        <v>0.60461416070007901</v>
      </c>
      <c r="D37084" s="2">
        <v>0.6875</v>
      </c>
      <c r="E37084" s="2">
        <v>1</v>
      </c>
      <c r="F37084" s="2">
        <v>0.60596546310832</v>
      </c>
    </row>
    <row r="37085" spans="1:6" x14ac:dyDescent="0.25">
      <c r="A37085" s="1" t="str">
        <f>"73107"</f>
        <v>73107</v>
      </c>
      <c r="B37085" s="1" t="str">
        <f>"40109"</f>
        <v>40109</v>
      </c>
      <c r="C37085" s="2">
        <v>1</v>
      </c>
      <c r="D37085" s="2">
        <v>1</v>
      </c>
      <c r="E37085" s="2">
        <v>1</v>
      </c>
      <c r="F37085" s="2">
        <v>1</v>
      </c>
    </row>
    <row r="37086" spans="1:6" x14ac:dyDescent="0.25">
      <c r="A37086" s="1" t="str">
        <f>"73120"</f>
        <v>73120</v>
      </c>
      <c r="B37086" s="1" t="str">
        <f>"40109"</f>
        <v>40109</v>
      </c>
      <c r="C37086" s="2">
        <v>1</v>
      </c>
      <c r="D37086" s="2">
        <v>1</v>
      </c>
      <c r="E37086" s="2">
        <v>1</v>
      </c>
      <c r="F37086" s="2">
        <v>1</v>
      </c>
    </row>
    <row r="37087" spans="1:6" x14ac:dyDescent="0.25">
      <c r="A37087" s="1" t="str">
        <f>"73123"</f>
        <v>73123</v>
      </c>
      <c r="B37087" s="1" t="str">
        <f>"40109"</f>
        <v>40109</v>
      </c>
      <c r="C37087" s="2">
        <v>1</v>
      </c>
      <c r="D37087" s="2">
        <v>1</v>
      </c>
      <c r="E37087" s="2">
        <v>1</v>
      </c>
      <c r="F37087" s="2">
        <v>1</v>
      </c>
    </row>
    <row r="37088" spans="1:6" x14ac:dyDescent="0.25">
      <c r="A37088" s="1" t="str">
        <f>"73130"</f>
        <v>73130</v>
      </c>
      <c r="B37088" s="1" t="str">
        <f>"40109"</f>
        <v>40109</v>
      </c>
      <c r="C37088" s="2">
        <v>1</v>
      </c>
      <c r="D37088" s="2">
        <v>1</v>
      </c>
      <c r="E37088" s="2">
        <v>1</v>
      </c>
      <c r="F37088" s="2">
        <v>1</v>
      </c>
    </row>
    <row r="37089" spans="1:6" x14ac:dyDescent="0.25">
      <c r="A37089" s="1" t="str">
        <f>"73125"</f>
        <v>73125</v>
      </c>
      <c r="B37089" s="1" t="str">
        <f>"40109"</f>
        <v>40109</v>
      </c>
      <c r="C37089" s="2">
        <v>0</v>
      </c>
      <c r="D37089" s="2">
        <v>1</v>
      </c>
      <c r="E37089" s="2">
        <v>1</v>
      </c>
      <c r="F37089" s="2">
        <v>1</v>
      </c>
    </row>
    <row r="37090" spans="1:6" x14ac:dyDescent="0.25">
      <c r="A37090" s="1" t="str">
        <f>"73115"</f>
        <v>73115</v>
      </c>
      <c r="B37090" s="1" t="str">
        <f>"40027"</f>
        <v>40027</v>
      </c>
      <c r="C37090" s="2">
        <v>1.06609808102345E-4</v>
      </c>
      <c r="D37090" s="2">
        <v>0</v>
      </c>
      <c r="E37090" s="2">
        <v>0</v>
      </c>
      <c r="F37090" s="2">
        <v>9.5812973076554497E-5</v>
      </c>
    </row>
    <row r="37091" spans="1:6" x14ac:dyDescent="0.25">
      <c r="A37091" s="1" t="str">
        <f>"73115"</f>
        <v>73115</v>
      </c>
      <c r="B37091" s="1" t="str">
        <f>"40109"</f>
        <v>40109</v>
      </c>
      <c r="C37091" s="2">
        <v>0.99989339019189705</v>
      </c>
      <c r="D37091" s="2">
        <v>1</v>
      </c>
      <c r="E37091" s="2">
        <v>1</v>
      </c>
      <c r="F37091" s="2">
        <v>0.99990418702692296</v>
      </c>
    </row>
    <row r="37092" spans="1:6" x14ac:dyDescent="0.25">
      <c r="A37092" s="1" t="str">
        <f>"73143"</f>
        <v>73143</v>
      </c>
      <c r="B37092" s="1" t="str">
        <f>"40109"</f>
        <v>40109</v>
      </c>
      <c r="C37092" s="2">
        <v>1</v>
      </c>
      <c r="D37092" s="2">
        <v>1</v>
      </c>
      <c r="E37092" s="2">
        <v>1</v>
      </c>
      <c r="F37092" s="2">
        <v>1</v>
      </c>
    </row>
    <row r="37093" spans="1:6" x14ac:dyDescent="0.25">
      <c r="A37093" s="1" t="str">
        <f>"73080"</f>
        <v>73080</v>
      </c>
      <c r="B37093" s="1" t="str">
        <f>"40087"</f>
        <v>40087</v>
      </c>
      <c r="C37093" s="2">
        <v>1</v>
      </c>
      <c r="D37093" s="2">
        <v>1</v>
      </c>
      <c r="E37093" s="2">
        <v>1</v>
      </c>
      <c r="F37093" s="2">
        <v>1</v>
      </c>
    </row>
    <row r="37094" spans="1:6" x14ac:dyDescent="0.25">
      <c r="A37094" s="1" t="str">
        <f>"73084"</f>
        <v>73084</v>
      </c>
      <c r="B37094" s="1" t="str">
        <f>"40109"</f>
        <v>40109</v>
      </c>
      <c r="C37094" s="2">
        <v>1</v>
      </c>
      <c r="D37094" s="2">
        <v>1</v>
      </c>
      <c r="E37094" s="2">
        <v>1</v>
      </c>
      <c r="F37094" s="2">
        <v>1</v>
      </c>
    </row>
    <row r="37095" spans="1:6" x14ac:dyDescent="0.25">
      <c r="A37095" s="1" t="str">
        <f>"73092"</f>
        <v>73092</v>
      </c>
      <c r="B37095" s="1" t="str">
        <f>"40051"</f>
        <v>40051</v>
      </c>
      <c r="C37095" s="2">
        <v>1</v>
      </c>
      <c r="D37095" s="2">
        <v>1</v>
      </c>
      <c r="E37095" s="2">
        <v>1</v>
      </c>
      <c r="F37095" s="2">
        <v>1</v>
      </c>
    </row>
    <row r="37096" spans="1:6" x14ac:dyDescent="0.25">
      <c r="A37096" s="1" t="str">
        <f>"73170"</f>
        <v>73170</v>
      </c>
      <c r="B37096" s="1" t="str">
        <f>"40027"</f>
        <v>40027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25">
      <c r="A37097" s="1" t="str">
        <f>"73160"</f>
        <v>73160</v>
      </c>
      <c r="B37097" s="1" t="str">
        <f>"40109"</f>
        <v>40109</v>
      </c>
      <c r="C37097" s="2">
        <v>1.54099034312718E-2</v>
      </c>
      <c r="D37097" s="2">
        <v>3.4073309241094397E-2</v>
      </c>
      <c r="E37097" s="2">
        <v>1.1824324324324301E-2</v>
      </c>
      <c r="F37097" s="2">
        <v>1.66765932102441E-2</v>
      </c>
    </row>
    <row r="37098" spans="1:6" x14ac:dyDescent="0.25">
      <c r="A37098" s="1" t="str">
        <f>"73160"</f>
        <v>73160</v>
      </c>
      <c r="B37098" s="1" t="str">
        <f>"40027"</f>
        <v>40027</v>
      </c>
      <c r="C37098" s="2">
        <v>0.98459009656872798</v>
      </c>
      <c r="D37098" s="2">
        <v>0.96592669075890503</v>
      </c>
      <c r="E37098" s="2">
        <v>0.98817567567567499</v>
      </c>
      <c r="F37098" s="2">
        <v>0.98332340678975505</v>
      </c>
    </row>
    <row r="37099" spans="1:6" x14ac:dyDescent="0.25">
      <c r="A37099" s="1" t="str">
        <f>"73546"</f>
        <v>73546</v>
      </c>
      <c r="B37099" s="1" t="str">
        <f>"40141"</f>
        <v>40141</v>
      </c>
      <c r="C37099" s="2">
        <v>1</v>
      </c>
      <c r="D37099" s="2">
        <v>1</v>
      </c>
      <c r="E37099" s="2">
        <v>1</v>
      </c>
      <c r="F37099" s="2">
        <v>1</v>
      </c>
    </row>
    <row r="37100" spans="1:6" x14ac:dyDescent="0.25">
      <c r="A37100" s="1" t="str">
        <f>"73550"</f>
        <v>73550</v>
      </c>
      <c r="B37100" s="1" t="str">
        <f>"40057"</f>
        <v>40057</v>
      </c>
      <c r="C37100" s="2">
        <v>1</v>
      </c>
      <c r="D37100" s="2">
        <v>1</v>
      </c>
      <c r="E37100" s="2">
        <v>1</v>
      </c>
      <c r="F37100" s="2">
        <v>1</v>
      </c>
    </row>
    <row r="37101" spans="1:6" x14ac:dyDescent="0.25">
      <c r="A37101" s="1" t="str">
        <f>"73530"</f>
        <v>73530</v>
      </c>
      <c r="B37101" s="1" t="str">
        <f>"40141"</f>
        <v>40141</v>
      </c>
      <c r="C37101" s="2">
        <v>1</v>
      </c>
      <c r="D37101" s="2">
        <v>1</v>
      </c>
      <c r="E37101" s="2">
        <v>1</v>
      </c>
      <c r="F37101" s="2">
        <v>1</v>
      </c>
    </row>
    <row r="37102" spans="1:6" x14ac:dyDescent="0.25">
      <c r="A37102" s="1" t="str">
        <f>"73189"</f>
        <v>73189</v>
      </c>
      <c r="B37102" s="1" t="str">
        <f>"40027"</f>
        <v>40027</v>
      </c>
      <c r="C37102" s="2">
        <v>1</v>
      </c>
      <c r="D37102" s="2">
        <v>1</v>
      </c>
      <c r="E37102" s="2">
        <v>1</v>
      </c>
      <c r="F37102" s="2">
        <v>1</v>
      </c>
    </row>
    <row r="37103" spans="1:6" x14ac:dyDescent="0.25">
      <c r="A37103" s="1" t="str">
        <f>"73434"</f>
        <v>73434</v>
      </c>
      <c r="B37103" s="1" t="str">
        <f>"40049"</f>
        <v>40049</v>
      </c>
      <c r="C37103" s="2">
        <v>0.88297872340425498</v>
      </c>
      <c r="D37103" s="2">
        <v>0.71428571428571397</v>
      </c>
      <c r="E37103" s="2">
        <v>1</v>
      </c>
      <c r="F37103" s="2">
        <v>0.87835051546391696</v>
      </c>
    </row>
    <row r="37104" spans="1:6" x14ac:dyDescent="0.25">
      <c r="A37104" s="1" t="str">
        <f>"73434"</f>
        <v>73434</v>
      </c>
      <c r="B37104" s="1" t="str">
        <f>"40137"</f>
        <v>40137</v>
      </c>
      <c r="C37104" s="2">
        <v>0.117021276595744</v>
      </c>
      <c r="D37104" s="2">
        <v>0.28571428571428498</v>
      </c>
      <c r="E37104" s="2">
        <v>0</v>
      </c>
      <c r="F37104" s="2">
        <v>0.121649484536082</v>
      </c>
    </row>
    <row r="37105" spans="1:6" x14ac:dyDescent="0.25">
      <c r="A37105" s="1" t="str">
        <f>"73438"</f>
        <v>73438</v>
      </c>
      <c r="B37105" s="1" t="str">
        <f>"40019"</f>
        <v>40019</v>
      </c>
      <c r="C37105" s="2">
        <v>1</v>
      </c>
      <c r="D37105" s="2">
        <v>1</v>
      </c>
      <c r="E37105" s="2">
        <v>1</v>
      </c>
      <c r="F37105" s="2">
        <v>1</v>
      </c>
    </row>
    <row r="37106" spans="1:6" x14ac:dyDescent="0.25">
      <c r="A37106" s="1" t="str">
        <f>"73435"</f>
        <v>73435</v>
      </c>
      <c r="B37106" s="1" t="str">
        <f>"40019"</f>
        <v>40019</v>
      </c>
      <c r="C37106" s="2">
        <v>0</v>
      </c>
      <c r="D37106" s="2">
        <v>0</v>
      </c>
      <c r="E37106" s="2">
        <v>1</v>
      </c>
      <c r="F37106" s="2">
        <v>1</v>
      </c>
    </row>
    <row r="37107" spans="1:6" x14ac:dyDescent="0.25">
      <c r="A37107" s="1" t="str">
        <f>"73172"</f>
        <v>73172</v>
      </c>
      <c r="B37107" s="1" t="str">
        <f>"40109"</f>
        <v>40109</v>
      </c>
      <c r="C37107" s="2">
        <v>1</v>
      </c>
      <c r="D37107" s="2">
        <v>1</v>
      </c>
      <c r="E37107" s="2">
        <v>1</v>
      </c>
      <c r="F37107" s="2">
        <v>1</v>
      </c>
    </row>
    <row r="37108" spans="1:6" x14ac:dyDescent="0.25">
      <c r="A37108" s="1" t="str">
        <f>"73728"</f>
        <v>73728</v>
      </c>
      <c r="B37108" s="1" t="str">
        <f>"40003"</f>
        <v>40003</v>
      </c>
      <c r="C37108" s="2">
        <v>1</v>
      </c>
      <c r="D37108" s="2">
        <v>1</v>
      </c>
      <c r="E37108" s="2">
        <v>1</v>
      </c>
      <c r="F37108" s="2">
        <v>1</v>
      </c>
    </row>
    <row r="37109" spans="1:6" x14ac:dyDescent="0.25">
      <c r="A37109" s="1" t="str">
        <f>"73722"</f>
        <v>73722</v>
      </c>
      <c r="B37109" s="1" t="str">
        <f>"40003"</f>
        <v>40003</v>
      </c>
      <c r="C37109" s="2">
        <v>1</v>
      </c>
      <c r="D37109" s="2">
        <v>1</v>
      </c>
      <c r="E37109" s="2">
        <v>1</v>
      </c>
      <c r="F37109" s="2">
        <v>1</v>
      </c>
    </row>
    <row r="37110" spans="1:6" x14ac:dyDescent="0.25">
      <c r="A37110" s="1" t="str">
        <f>"73572"</f>
        <v>73572</v>
      </c>
      <c r="B37110" s="1" t="str">
        <f>"40031"</f>
        <v>40031</v>
      </c>
      <c r="C37110" s="2">
        <v>5.0973123262279801E-3</v>
      </c>
      <c r="D37110" s="2">
        <v>0</v>
      </c>
      <c r="E37110" s="2">
        <v>0</v>
      </c>
      <c r="F37110" s="2">
        <v>4.6928327645051103E-3</v>
      </c>
    </row>
    <row r="37111" spans="1:6" x14ac:dyDescent="0.25">
      <c r="A37111" s="1" t="str">
        <f>"73572"</f>
        <v>73572</v>
      </c>
      <c r="B37111" s="1" t="str">
        <f>"40033"</f>
        <v>40033</v>
      </c>
      <c r="C37111" s="2">
        <v>0.99490268767377199</v>
      </c>
      <c r="D37111" s="2">
        <v>1</v>
      </c>
      <c r="E37111" s="2">
        <v>1</v>
      </c>
      <c r="F37111" s="2">
        <v>0.99530716723549395</v>
      </c>
    </row>
    <row r="37112" spans="1:6" x14ac:dyDescent="0.25">
      <c r="A37112" s="1" t="str">
        <f>"73601"</f>
        <v>73601</v>
      </c>
      <c r="B37112" s="1" t="str">
        <f>"40149"</f>
        <v>40149</v>
      </c>
      <c r="C37112" s="2">
        <v>5.3016453382084001E-2</v>
      </c>
      <c r="D37112" s="2">
        <v>2.1126760563380202E-2</v>
      </c>
      <c r="E37112" s="2">
        <v>1.7699115044247701E-2</v>
      </c>
      <c r="F37112" s="2">
        <v>4.8381482770622999E-2</v>
      </c>
    </row>
    <row r="37113" spans="1:6" x14ac:dyDescent="0.25">
      <c r="A37113" s="1" t="str">
        <f>"73601"</f>
        <v>73601</v>
      </c>
      <c r="B37113" s="1" t="str">
        <f>"40039"</f>
        <v>40039</v>
      </c>
      <c r="C37113" s="2">
        <v>0.94698354661791495</v>
      </c>
      <c r="D37113" s="2">
        <v>0.97887323943661897</v>
      </c>
      <c r="E37113" s="2">
        <v>0.98230088495575196</v>
      </c>
      <c r="F37113" s="2">
        <v>0.95161851722937596</v>
      </c>
    </row>
    <row r="37114" spans="1:6" x14ac:dyDescent="0.25">
      <c r="A37114" s="1" t="str">
        <f>"73801"</f>
        <v>73801</v>
      </c>
      <c r="B37114" s="1" t="str">
        <f>"40153"</f>
        <v>40153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25">
      <c r="A37115" s="1" t="str">
        <f>"73737"</f>
        <v>73737</v>
      </c>
      <c r="B37115" s="1" t="str">
        <f>"40093"</f>
        <v>40093</v>
      </c>
      <c r="C37115" s="2">
        <v>1</v>
      </c>
      <c r="D37115" s="2">
        <v>1</v>
      </c>
      <c r="E37115" s="2">
        <v>1</v>
      </c>
      <c r="F37115" s="2">
        <v>1</v>
      </c>
    </row>
    <row r="37116" spans="1:6" x14ac:dyDescent="0.25">
      <c r="A37116" s="1" t="str">
        <f>"73759"</f>
        <v>73759</v>
      </c>
      <c r="B37116" s="1" t="str">
        <f>"40053"</f>
        <v>40053</v>
      </c>
      <c r="C37116" s="2">
        <v>1</v>
      </c>
      <c r="D37116" s="2">
        <v>1</v>
      </c>
      <c r="E37116" s="2">
        <v>1</v>
      </c>
      <c r="F37116" s="2">
        <v>1</v>
      </c>
    </row>
    <row r="37117" spans="1:6" x14ac:dyDescent="0.25">
      <c r="A37117" s="1" t="str">
        <f>"73766"</f>
        <v>73766</v>
      </c>
      <c r="B37117" s="1" t="str">
        <f>"40053"</f>
        <v>40053</v>
      </c>
      <c r="C37117" s="2">
        <v>1</v>
      </c>
      <c r="D37117" s="2">
        <v>1</v>
      </c>
      <c r="E37117" s="2">
        <v>1</v>
      </c>
      <c r="F37117" s="2">
        <v>1</v>
      </c>
    </row>
    <row r="37118" spans="1:6" x14ac:dyDescent="0.25">
      <c r="A37118" s="1" t="str">
        <f>"73771"</f>
        <v>73771</v>
      </c>
      <c r="B37118" s="1" t="str">
        <f>"40053"</f>
        <v>40053</v>
      </c>
      <c r="C37118" s="2">
        <v>1</v>
      </c>
      <c r="D37118" s="2">
        <v>1</v>
      </c>
      <c r="E37118" s="2">
        <v>1</v>
      </c>
      <c r="F37118" s="2">
        <v>1</v>
      </c>
    </row>
    <row r="37119" spans="1:6" x14ac:dyDescent="0.25">
      <c r="A37119" s="1" t="str">
        <f>"73450"</f>
        <v>73450</v>
      </c>
      <c r="B37119" s="1" t="str">
        <f>"40069"</f>
        <v>40069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25">
      <c r="A37120" s="1" t="str">
        <f>"73458"</f>
        <v>73458</v>
      </c>
      <c r="B37120" s="1" t="str">
        <f>"40019"</f>
        <v>40019</v>
      </c>
      <c r="C37120" s="2">
        <v>1</v>
      </c>
      <c r="D37120" s="2">
        <v>1</v>
      </c>
      <c r="E37120" s="2">
        <v>1</v>
      </c>
      <c r="F37120" s="2">
        <v>1</v>
      </c>
    </row>
    <row r="37121" spans="1:6" x14ac:dyDescent="0.25">
      <c r="A37121" s="1" t="str">
        <f>"73488"</f>
        <v>73488</v>
      </c>
      <c r="B37121" s="1" t="str">
        <f>"40019"</f>
        <v>40019</v>
      </c>
      <c r="C37121" s="2">
        <v>0.95833333333333304</v>
      </c>
      <c r="D37121" s="2">
        <v>1</v>
      </c>
      <c r="E37121" s="2">
        <v>1</v>
      </c>
      <c r="F37121" s="2">
        <v>0.96666666666666601</v>
      </c>
    </row>
    <row r="37122" spans="1:6" x14ac:dyDescent="0.25">
      <c r="A37122" s="1" t="str">
        <f>"73488"</f>
        <v>73488</v>
      </c>
      <c r="B37122" s="1" t="str">
        <f>"40049"</f>
        <v>40049</v>
      </c>
      <c r="C37122" s="2">
        <v>4.1666666666666602E-2</v>
      </c>
      <c r="D37122" s="2">
        <v>0</v>
      </c>
      <c r="E37122" s="2">
        <v>0</v>
      </c>
      <c r="F37122" s="2">
        <v>3.3333333333333298E-2</v>
      </c>
    </row>
    <row r="37123" spans="1:6" x14ac:dyDescent="0.25">
      <c r="A37123" s="1" t="str">
        <f>"73843"</f>
        <v>73843</v>
      </c>
      <c r="B37123" s="1" t="str">
        <f>"40045"</f>
        <v>40045</v>
      </c>
      <c r="C37123" s="2">
        <v>1</v>
      </c>
      <c r="D37123" s="2">
        <v>1</v>
      </c>
      <c r="E37123" s="2">
        <v>1</v>
      </c>
      <c r="F37123" s="2">
        <v>1</v>
      </c>
    </row>
    <row r="37124" spans="1:6" x14ac:dyDescent="0.25">
      <c r="A37124" s="1" t="str">
        <f>"73858"</f>
        <v>73858</v>
      </c>
      <c r="B37124" s="1" t="str">
        <f>"40045"</f>
        <v>40045</v>
      </c>
      <c r="C37124" s="2">
        <v>1</v>
      </c>
      <c r="D37124" s="2">
        <v>1</v>
      </c>
      <c r="E37124" s="2">
        <v>1</v>
      </c>
      <c r="F37124" s="2">
        <v>1</v>
      </c>
    </row>
    <row r="37125" spans="1:6" x14ac:dyDescent="0.25">
      <c r="A37125" s="1" t="str">
        <f>"73945"</f>
        <v>73945</v>
      </c>
      <c r="B37125" s="1" t="str">
        <f>"40139"</f>
        <v>40139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25">
      <c r="A37126" s="1" t="str">
        <f>"73855"</f>
        <v>73855</v>
      </c>
      <c r="B37126" s="1" t="str">
        <f>"40059"</f>
        <v>40059</v>
      </c>
      <c r="C37126" s="2">
        <v>1</v>
      </c>
      <c r="D37126" s="2">
        <v>1</v>
      </c>
      <c r="E37126" s="2">
        <v>1</v>
      </c>
      <c r="F37126" s="2">
        <v>1</v>
      </c>
    </row>
    <row r="37127" spans="1:6" x14ac:dyDescent="0.25">
      <c r="A37127" s="1" t="str">
        <f>"74023"</f>
        <v>74023</v>
      </c>
      <c r="B37127" s="1" t="str">
        <f>"40037"</f>
        <v>40037</v>
      </c>
      <c r="C37127" s="2">
        <v>3.6825630638924603E-4</v>
      </c>
      <c r="D37127" s="2">
        <v>0</v>
      </c>
      <c r="E37127" s="2">
        <v>0</v>
      </c>
      <c r="F37127" s="2">
        <v>3.2462262619704501E-4</v>
      </c>
    </row>
    <row r="37128" spans="1:6" x14ac:dyDescent="0.25">
      <c r="A37128" s="1" t="str">
        <f>"74023"</f>
        <v>74023</v>
      </c>
      <c r="B37128" s="1" t="str">
        <f>"40119"</f>
        <v>40119</v>
      </c>
      <c r="C37128" s="2">
        <v>0.92377094457742503</v>
      </c>
      <c r="D37128" s="2">
        <v>0.98036006546644805</v>
      </c>
      <c r="E37128" s="2">
        <v>0.94957983193277296</v>
      </c>
      <c r="F37128" s="2">
        <v>0.92988151274143804</v>
      </c>
    </row>
    <row r="37129" spans="1:6" x14ac:dyDescent="0.25">
      <c r="A37129" s="1" t="str">
        <f>"74023"</f>
        <v>74023</v>
      </c>
      <c r="B37129" s="1" t="str">
        <f>"40081"</f>
        <v>40081</v>
      </c>
      <c r="C37129" s="2">
        <v>7.5860799116184804E-2</v>
      </c>
      <c r="D37129" s="2">
        <v>1.9639934533551499E-2</v>
      </c>
      <c r="E37129" s="2">
        <v>5.0420168067226802E-2</v>
      </c>
      <c r="F37129" s="2">
        <v>6.9793864632364797E-2</v>
      </c>
    </row>
    <row r="37130" spans="1:6" x14ac:dyDescent="0.25">
      <c r="A37130" s="1" t="str">
        <f>"74028"</f>
        <v>74028</v>
      </c>
      <c r="B37130" s="1" t="str">
        <f>"40081"</f>
        <v>40081</v>
      </c>
      <c r="C37130" s="2">
        <v>5.4347826086956503E-3</v>
      </c>
      <c r="D37130" s="2">
        <v>0</v>
      </c>
      <c r="E37130" s="2">
        <v>0</v>
      </c>
      <c r="F37130" s="2">
        <v>5.2631578947368403E-3</v>
      </c>
    </row>
    <row r="37131" spans="1:6" x14ac:dyDescent="0.25">
      <c r="A37131" s="1" t="str">
        <f>"74028"</f>
        <v>74028</v>
      </c>
      <c r="B37131" s="1" t="str">
        <f>"40037"</f>
        <v>40037</v>
      </c>
      <c r="C37131" s="2">
        <v>0.99456521739130399</v>
      </c>
      <c r="D37131" s="2">
        <v>1</v>
      </c>
      <c r="E37131" s="2">
        <v>1</v>
      </c>
      <c r="F37131" s="2">
        <v>0.99473684210526303</v>
      </c>
    </row>
    <row r="37132" spans="1:6" x14ac:dyDescent="0.25">
      <c r="A37132" s="1" t="str">
        <f>"74032"</f>
        <v>74032</v>
      </c>
      <c r="B37132" s="1" t="str">
        <f>"40103"</f>
        <v>40103</v>
      </c>
      <c r="C37132" s="2">
        <v>6.0829493087557598E-2</v>
      </c>
      <c r="D37132" s="2">
        <v>2.7027027027027001E-2</v>
      </c>
      <c r="E37132" s="2">
        <v>0</v>
      </c>
      <c r="F37132" s="2">
        <v>5.8978873239436597E-2</v>
      </c>
    </row>
    <row r="37133" spans="1:6" x14ac:dyDescent="0.25">
      <c r="A37133" s="1" t="str">
        <f>"74032"</f>
        <v>74032</v>
      </c>
      <c r="B37133" s="1" t="str">
        <f>"40117"</f>
        <v>40117</v>
      </c>
      <c r="C37133" s="2">
        <v>6.1751152073732697E-2</v>
      </c>
      <c r="D37133" s="2">
        <v>8.1081081081081002E-2</v>
      </c>
      <c r="E37133" s="2">
        <v>0</v>
      </c>
      <c r="F37133" s="2">
        <v>6.1619718309859101E-2</v>
      </c>
    </row>
    <row r="37134" spans="1:6" x14ac:dyDescent="0.25">
      <c r="A37134" s="1" t="str">
        <f>"74032"</f>
        <v>74032</v>
      </c>
      <c r="B37134" s="1" t="str">
        <f>"40119"</f>
        <v>40119</v>
      </c>
      <c r="C37134" s="2">
        <v>0.87741935483870903</v>
      </c>
      <c r="D37134" s="2">
        <v>0.891891891891891</v>
      </c>
      <c r="E37134" s="2">
        <v>1</v>
      </c>
      <c r="F37134" s="2">
        <v>0.87940140845070403</v>
      </c>
    </row>
    <row r="37135" spans="1:6" x14ac:dyDescent="0.25">
      <c r="A37135" s="1" t="str">
        <f>"74059"</f>
        <v>74059</v>
      </c>
      <c r="B37135" s="1" t="str">
        <f>"40119"</f>
        <v>40119</v>
      </c>
      <c r="C37135" s="2">
        <v>0.94178334561532695</v>
      </c>
      <c r="D37135" s="2">
        <v>0.95199999999999996</v>
      </c>
      <c r="E37135" s="2">
        <v>1</v>
      </c>
      <c r="F37135" s="2">
        <v>0.943272224143894</v>
      </c>
    </row>
    <row r="37136" spans="1:6" x14ac:dyDescent="0.25">
      <c r="A37136" s="1" t="str">
        <f>"74059"</f>
        <v>74059</v>
      </c>
      <c r="B37136" s="1" t="str">
        <f>"40083"</f>
        <v>40083</v>
      </c>
      <c r="C37136" s="2">
        <v>1.84229918938835E-3</v>
      </c>
      <c r="D37136" s="2">
        <v>0</v>
      </c>
      <c r="E37136" s="2">
        <v>0</v>
      </c>
      <c r="F37136" s="2">
        <v>1.72950536146662E-3</v>
      </c>
    </row>
    <row r="37137" spans="1:6" x14ac:dyDescent="0.25">
      <c r="A37137" s="1" t="str">
        <f>"74059"</f>
        <v>74059</v>
      </c>
      <c r="B37137" s="1" t="str">
        <f>"40081"</f>
        <v>40081</v>
      </c>
      <c r="C37137" s="2">
        <v>5.63743551952837E-2</v>
      </c>
      <c r="D37137" s="2">
        <v>4.8000000000000001E-2</v>
      </c>
      <c r="E37137" s="2">
        <v>0</v>
      </c>
      <c r="F37137" s="2">
        <v>5.4998270494638499E-2</v>
      </c>
    </row>
    <row r="37138" spans="1:6" x14ac:dyDescent="0.25">
      <c r="A37138" s="1" t="str">
        <f>"74062"</f>
        <v>74062</v>
      </c>
      <c r="B37138" s="1" t="str">
        <f>"40119"</f>
        <v>40119</v>
      </c>
      <c r="C37138" s="2">
        <v>1</v>
      </c>
      <c r="D37138" s="2">
        <v>1</v>
      </c>
      <c r="E37138" s="2">
        <v>1</v>
      </c>
      <c r="F37138" s="2">
        <v>1</v>
      </c>
    </row>
    <row r="37139" spans="1:6" x14ac:dyDescent="0.25">
      <c r="A37139" s="1" t="str">
        <f>"74043"</f>
        <v>74043</v>
      </c>
      <c r="B37139" s="1" t="str">
        <f>"40143"</f>
        <v>40143</v>
      </c>
      <c r="C37139" s="2">
        <v>1</v>
      </c>
      <c r="D37139" s="2">
        <v>0</v>
      </c>
      <c r="E37139" s="2">
        <v>1</v>
      </c>
      <c r="F37139" s="2">
        <v>1</v>
      </c>
    </row>
    <row r="37140" spans="1:6" x14ac:dyDescent="0.25">
      <c r="A37140" s="1" t="str">
        <f>"74052"</f>
        <v>74052</v>
      </c>
      <c r="B37140" s="1" t="str">
        <f>"40037"</f>
        <v>40037</v>
      </c>
      <c r="C37140" s="2">
        <v>1</v>
      </c>
      <c r="D37140" s="2">
        <v>0</v>
      </c>
      <c r="E37140" s="2">
        <v>1</v>
      </c>
      <c r="F37140" s="2">
        <v>1</v>
      </c>
    </row>
    <row r="37141" spans="1:6" x14ac:dyDescent="0.25">
      <c r="A37141" s="1" t="str">
        <f>"74075"</f>
        <v>74075</v>
      </c>
      <c r="B37141" s="1" t="str">
        <f>"40119"</f>
        <v>40119</v>
      </c>
      <c r="C37141" s="2">
        <v>0.98343733148447698</v>
      </c>
      <c r="D37141" s="2">
        <v>0.99715909090909005</v>
      </c>
      <c r="E37141" s="2">
        <v>0.99514563106796095</v>
      </c>
      <c r="F37141" s="2">
        <v>0.98446477974037006</v>
      </c>
    </row>
    <row r="37142" spans="1:6" x14ac:dyDescent="0.25">
      <c r="A37142" s="1" t="str">
        <f>"74075"</f>
        <v>74075</v>
      </c>
      <c r="B37142" s="1" t="str">
        <f>"40103"</f>
        <v>40103</v>
      </c>
      <c r="C37142" s="2">
        <v>1.6562668515522599E-2</v>
      </c>
      <c r="D37142" s="2">
        <v>2.8409090909090901E-3</v>
      </c>
      <c r="E37142" s="2">
        <v>4.8543689320388302E-3</v>
      </c>
      <c r="F37142" s="2">
        <v>1.55352202596297E-2</v>
      </c>
    </row>
    <row r="37143" spans="1:6" x14ac:dyDescent="0.25">
      <c r="A37143" s="1" t="str">
        <f>"74107"</f>
        <v>74107</v>
      </c>
      <c r="B37143" s="1" t="str">
        <f>"40037"</f>
        <v>40037</v>
      </c>
      <c r="C37143" s="2">
        <v>1.0836584308625901E-4</v>
      </c>
      <c r="D37143" s="2">
        <v>0</v>
      </c>
      <c r="E37143" s="2">
        <v>0</v>
      </c>
      <c r="F37143" s="2">
        <v>9.5941667466180506E-5</v>
      </c>
    </row>
    <row r="37144" spans="1:6" x14ac:dyDescent="0.25">
      <c r="A37144" s="1" t="str">
        <f>"74107"</f>
        <v>74107</v>
      </c>
      <c r="B37144" s="1" t="str">
        <f>"40143"</f>
        <v>40143</v>
      </c>
      <c r="C37144" s="2">
        <v>0.99989163415691296</v>
      </c>
      <c r="D37144" s="2">
        <v>1</v>
      </c>
      <c r="E37144" s="2">
        <v>1</v>
      </c>
      <c r="F37144" s="2">
        <v>0.99990405833253304</v>
      </c>
    </row>
    <row r="37145" spans="1:6" x14ac:dyDescent="0.25">
      <c r="A37145" s="1" t="str">
        <f>"74078"</f>
        <v>74078</v>
      </c>
      <c r="B37145" s="1" t="str">
        <f>"40119"</f>
        <v>40119</v>
      </c>
      <c r="C37145" s="2">
        <v>0</v>
      </c>
      <c r="D37145" s="2">
        <v>1</v>
      </c>
      <c r="E37145" s="2">
        <v>1</v>
      </c>
      <c r="F37145" s="2">
        <v>1</v>
      </c>
    </row>
    <row r="37146" spans="1:6" x14ac:dyDescent="0.25">
      <c r="A37146" s="1" t="str">
        <f>"74083"</f>
        <v>74083</v>
      </c>
      <c r="B37146" s="1" t="str">
        <f>"40147"</f>
        <v>40147</v>
      </c>
      <c r="C37146" s="2">
        <v>0.99013806706114305</v>
      </c>
      <c r="D37146" s="2">
        <v>0.8</v>
      </c>
      <c r="E37146" s="2">
        <v>0</v>
      </c>
      <c r="F37146" s="2">
        <v>0.98635477582845998</v>
      </c>
    </row>
    <row r="37147" spans="1:6" x14ac:dyDescent="0.25">
      <c r="A37147" s="1" t="str">
        <f>"74083"</f>
        <v>74083</v>
      </c>
      <c r="B37147" s="1" t="str">
        <f>"40105"</f>
        <v>40105</v>
      </c>
      <c r="C37147" s="2">
        <v>9.8619329388560106E-3</v>
      </c>
      <c r="D37147" s="2">
        <v>0.2</v>
      </c>
      <c r="E37147" s="2">
        <v>1</v>
      </c>
      <c r="F37147" s="2">
        <v>1.36452241715399E-2</v>
      </c>
    </row>
    <row r="37148" spans="1:6" x14ac:dyDescent="0.25">
      <c r="A37148" s="1" t="str">
        <f>"74105"</f>
        <v>74105</v>
      </c>
      <c r="B37148" s="1" t="str">
        <f>"40143"</f>
        <v>40143</v>
      </c>
      <c r="C37148" s="2">
        <v>1</v>
      </c>
      <c r="D37148" s="2">
        <v>1</v>
      </c>
      <c r="E37148" s="2">
        <v>1</v>
      </c>
      <c r="F37148" s="2">
        <v>1</v>
      </c>
    </row>
    <row r="37149" spans="1:6" x14ac:dyDescent="0.25">
      <c r="A37149" s="1" t="str">
        <f>"74077"</f>
        <v>74077</v>
      </c>
      <c r="B37149" s="1" t="str">
        <f>"40119"</f>
        <v>40119</v>
      </c>
      <c r="C37149" s="2">
        <v>0</v>
      </c>
      <c r="D37149" s="2">
        <v>1</v>
      </c>
      <c r="E37149" s="2">
        <v>1</v>
      </c>
      <c r="F37149" s="2">
        <v>1</v>
      </c>
    </row>
    <row r="37150" spans="1:6" x14ac:dyDescent="0.25">
      <c r="A37150" s="1" t="str">
        <f>"74146"</f>
        <v>74146</v>
      </c>
      <c r="B37150" s="1" t="str">
        <f>"40143"</f>
        <v>40143</v>
      </c>
      <c r="C37150" s="2">
        <v>1</v>
      </c>
      <c r="D37150" s="2">
        <v>1</v>
      </c>
      <c r="E37150" s="2">
        <v>1</v>
      </c>
      <c r="F37150" s="2">
        <v>1</v>
      </c>
    </row>
    <row r="37151" spans="1:6" x14ac:dyDescent="0.25">
      <c r="A37151" s="1" t="str">
        <f>"74157"</f>
        <v>74157</v>
      </c>
      <c r="B37151" s="1" t="str">
        <f>"40143"</f>
        <v>40143</v>
      </c>
      <c r="C37151" s="2">
        <v>1</v>
      </c>
      <c r="D37151" s="2">
        <v>1</v>
      </c>
      <c r="E37151" s="2">
        <v>1</v>
      </c>
      <c r="F37151" s="2">
        <v>1</v>
      </c>
    </row>
    <row r="37152" spans="1:6" x14ac:dyDescent="0.25">
      <c r="A37152" s="1" t="str">
        <f>"74331"</f>
        <v>74331</v>
      </c>
      <c r="B37152" s="1" t="str">
        <f>"40035"</f>
        <v>40035</v>
      </c>
      <c r="C37152" s="2">
        <v>1.53362170664569E-2</v>
      </c>
      <c r="D37152" s="2">
        <v>4.54545454545454E-3</v>
      </c>
      <c r="E37152" s="2">
        <v>0</v>
      </c>
      <c r="F37152" s="2">
        <v>1.4632339322096601E-2</v>
      </c>
    </row>
    <row r="37153" spans="1:6" x14ac:dyDescent="0.25">
      <c r="A37153" s="1" t="str">
        <f>"74331"</f>
        <v>74331</v>
      </c>
      <c r="B37153" s="1" t="str">
        <f>"40041"</f>
        <v>40041</v>
      </c>
      <c r="C37153" s="2">
        <v>0.88163586315375497</v>
      </c>
      <c r="D37153" s="2">
        <v>0.90454545454545399</v>
      </c>
      <c r="E37153" s="2">
        <v>0.94623655913978399</v>
      </c>
      <c r="F37153" s="2">
        <v>0.88368216336358496</v>
      </c>
    </row>
    <row r="37154" spans="1:6" x14ac:dyDescent="0.25">
      <c r="A37154" s="1" t="str">
        <f>"74331"</f>
        <v>74331</v>
      </c>
      <c r="B37154" s="1" t="str">
        <f>"40115"</f>
        <v>40115</v>
      </c>
      <c r="C37154" s="2">
        <v>0.10302791977978699</v>
      </c>
      <c r="D37154" s="2">
        <v>9.0909090909090898E-2</v>
      </c>
      <c r="E37154" s="2">
        <v>5.3763440860214999E-2</v>
      </c>
      <c r="F37154" s="2">
        <v>0.101685497314317</v>
      </c>
    </row>
    <row r="37155" spans="1:6" x14ac:dyDescent="0.25">
      <c r="A37155" s="1" t="str">
        <f>"74338"</f>
        <v>74338</v>
      </c>
      <c r="B37155" s="1" t="str">
        <f>"40041"</f>
        <v>40041</v>
      </c>
      <c r="C37155" s="2">
        <v>1</v>
      </c>
      <c r="D37155" s="2">
        <v>1</v>
      </c>
      <c r="E37155" s="2">
        <v>1</v>
      </c>
      <c r="F37155" s="2">
        <v>1</v>
      </c>
    </row>
    <row r="37156" spans="1:6" x14ac:dyDescent="0.25">
      <c r="A37156" s="1" t="str">
        <f>"74342"</f>
        <v>74342</v>
      </c>
      <c r="B37156" s="1" t="str">
        <f>"40041"</f>
        <v>40041</v>
      </c>
      <c r="C37156" s="2">
        <v>1</v>
      </c>
      <c r="D37156" s="2">
        <v>1</v>
      </c>
      <c r="E37156" s="2">
        <v>1</v>
      </c>
      <c r="F37156" s="2">
        <v>1</v>
      </c>
    </row>
    <row r="37157" spans="1:6" x14ac:dyDescent="0.25">
      <c r="A37157" s="1" t="str">
        <f>"74335"</f>
        <v>74335</v>
      </c>
      <c r="B37157" s="1" t="str">
        <f>"40115"</f>
        <v>40115</v>
      </c>
      <c r="C37157" s="2">
        <v>0</v>
      </c>
      <c r="D37157" s="2">
        <v>0</v>
      </c>
      <c r="E37157" s="2">
        <v>1</v>
      </c>
      <c r="F37157" s="2">
        <v>1</v>
      </c>
    </row>
    <row r="37158" spans="1:6" x14ac:dyDescent="0.25">
      <c r="A37158" s="1" t="str">
        <f>"74112"</f>
        <v>74112</v>
      </c>
      <c r="B37158" s="1" t="str">
        <f>"40143"</f>
        <v>40143</v>
      </c>
      <c r="C37158" s="2">
        <v>1</v>
      </c>
      <c r="D37158" s="2">
        <v>1</v>
      </c>
      <c r="E37158" s="2">
        <v>1</v>
      </c>
      <c r="F37158" s="2">
        <v>1</v>
      </c>
    </row>
    <row r="37159" spans="1:6" x14ac:dyDescent="0.25">
      <c r="A37159" s="1" t="str">
        <f>"74363"</f>
        <v>74363</v>
      </c>
      <c r="B37159" s="1" t="str">
        <f>"40115"</f>
        <v>40115</v>
      </c>
      <c r="C37159" s="2">
        <v>1</v>
      </c>
      <c r="D37159" s="2">
        <v>1</v>
      </c>
      <c r="E37159" s="2">
        <v>1</v>
      </c>
      <c r="F37159" s="2">
        <v>1</v>
      </c>
    </row>
    <row r="37160" spans="1:6" x14ac:dyDescent="0.25">
      <c r="A37160" s="1" t="str">
        <f>"74401"</f>
        <v>74401</v>
      </c>
      <c r="B37160" s="1" t="str">
        <f>"40101"</f>
        <v>40101</v>
      </c>
      <c r="C37160" s="2">
        <v>1</v>
      </c>
      <c r="D37160" s="2">
        <v>1</v>
      </c>
      <c r="E37160" s="2">
        <v>1</v>
      </c>
      <c r="F37160" s="2">
        <v>1</v>
      </c>
    </row>
    <row r="37161" spans="1:6" x14ac:dyDescent="0.25">
      <c r="A37161" s="1" t="str">
        <f>"74346"</f>
        <v>74346</v>
      </c>
      <c r="B37161" s="1" t="str">
        <f>"40041"</f>
        <v>40041</v>
      </c>
      <c r="C37161" s="2">
        <v>1</v>
      </c>
      <c r="D37161" s="2">
        <v>1</v>
      </c>
      <c r="E37161" s="2">
        <v>1</v>
      </c>
      <c r="F37161" s="2">
        <v>1</v>
      </c>
    </row>
    <row r="37162" spans="1:6" x14ac:dyDescent="0.25">
      <c r="A37162" s="1" t="str">
        <f>"74352"</f>
        <v>74352</v>
      </c>
      <c r="B37162" s="1" t="str">
        <f>"40145"</f>
        <v>40145</v>
      </c>
      <c r="C37162" s="2">
        <v>2.11693548387096E-2</v>
      </c>
      <c r="D37162" s="2">
        <v>1.9607843137254902E-2</v>
      </c>
      <c r="E37162" s="2">
        <v>0</v>
      </c>
      <c r="F37162" s="2">
        <v>2.1102284011916501E-2</v>
      </c>
    </row>
    <row r="37163" spans="1:6" x14ac:dyDescent="0.25">
      <c r="A37163" s="1" t="str">
        <f>"74352"</f>
        <v>74352</v>
      </c>
      <c r="B37163" s="1" t="str">
        <f>"40097"</f>
        <v>40097</v>
      </c>
      <c r="C37163" s="2">
        <v>0.94556451612903203</v>
      </c>
      <c r="D37163" s="2">
        <v>0.94117647058823495</v>
      </c>
      <c r="E37163" s="2">
        <v>1</v>
      </c>
      <c r="F37163" s="2">
        <v>0.94563058589870896</v>
      </c>
    </row>
    <row r="37164" spans="1:6" x14ac:dyDescent="0.25">
      <c r="A37164" s="1" t="str">
        <f>"74352"</f>
        <v>74352</v>
      </c>
      <c r="B37164" s="1" t="str">
        <f>"40021"</f>
        <v>40021</v>
      </c>
      <c r="C37164" s="2">
        <v>3.3266129032258E-2</v>
      </c>
      <c r="D37164" s="2">
        <v>3.9215686274509803E-2</v>
      </c>
      <c r="E37164" s="2">
        <v>0</v>
      </c>
      <c r="F37164" s="2">
        <v>3.3267130089374299E-2</v>
      </c>
    </row>
    <row r="37165" spans="1:6" x14ac:dyDescent="0.25">
      <c r="A37165" s="1" t="str">
        <f>"74354"</f>
        <v>74354</v>
      </c>
      <c r="B37165" s="1" t="str">
        <f>"40115"</f>
        <v>40115</v>
      </c>
      <c r="C37165" s="2">
        <v>0.99453422053231899</v>
      </c>
      <c r="D37165" s="2">
        <v>1</v>
      </c>
      <c r="E37165" s="2">
        <v>1</v>
      </c>
      <c r="F37165" s="2">
        <v>0.99517920771326696</v>
      </c>
    </row>
    <row r="37166" spans="1:6" x14ac:dyDescent="0.25">
      <c r="A37166" s="1" t="str">
        <f>"74354"</f>
        <v>74354</v>
      </c>
      <c r="B37166" s="1" t="str">
        <f>"40035"</f>
        <v>40035</v>
      </c>
      <c r="C37166" s="2">
        <v>5.4657794676805996E-3</v>
      </c>
      <c r="D37166" s="2">
        <v>0</v>
      </c>
      <c r="E37166" s="2">
        <v>0</v>
      </c>
      <c r="F37166" s="2">
        <v>4.8207922867323401E-3</v>
      </c>
    </row>
    <row r="37167" spans="1:6" x14ac:dyDescent="0.25">
      <c r="A37167" s="1" t="str">
        <f>"74426"</f>
        <v>74426</v>
      </c>
      <c r="B37167" s="1" t="str">
        <f>"40091"</f>
        <v>40091</v>
      </c>
      <c r="C37167" s="2">
        <v>1</v>
      </c>
      <c r="D37167" s="2">
        <v>1</v>
      </c>
      <c r="E37167" s="2">
        <v>1</v>
      </c>
      <c r="F37167" s="2">
        <v>1</v>
      </c>
    </row>
    <row r="37168" spans="1:6" x14ac:dyDescent="0.25">
      <c r="A37168" s="1" t="str">
        <f>"74431"</f>
        <v>74431</v>
      </c>
      <c r="B37168" s="1" t="str">
        <f>"40111"</f>
        <v>40111</v>
      </c>
      <c r="C37168" s="2">
        <v>1</v>
      </c>
      <c r="D37168" s="2">
        <v>0</v>
      </c>
      <c r="E37168" s="2">
        <v>1</v>
      </c>
      <c r="F37168" s="2">
        <v>1</v>
      </c>
    </row>
    <row r="37169" spans="1:6" x14ac:dyDescent="0.25">
      <c r="A37169" s="1" t="str">
        <f>"74130"</f>
        <v>74130</v>
      </c>
      <c r="B37169" s="1" t="str">
        <f>"40143"</f>
        <v>40143</v>
      </c>
      <c r="C37169" s="2">
        <v>1</v>
      </c>
      <c r="D37169" s="2">
        <v>1</v>
      </c>
      <c r="E37169" s="2">
        <v>1</v>
      </c>
      <c r="F37169" s="2">
        <v>1</v>
      </c>
    </row>
    <row r="37170" spans="1:6" x14ac:dyDescent="0.25">
      <c r="A37170" s="1" t="str">
        <f>"74451"</f>
        <v>74451</v>
      </c>
      <c r="B37170" s="1" t="str">
        <f>"40021"</f>
        <v>40021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25">
      <c r="A37171" s="1" t="str">
        <f>"74452"</f>
        <v>74452</v>
      </c>
      <c r="B37171" s="1" t="str">
        <f>"40097"</f>
        <v>40097</v>
      </c>
      <c r="C37171" s="2">
        <v>0.39013452914798202</v>
      </c>
      <c r="D37171" s="2">
        <v>0</v>
      </c>
      <c r="E37171" s="2">
        <v>0</v>
      </c>
      <c r="F37171" s="2">
        <v>0.38495575221238898</v>
      </c>
    </row>
    <row r="37172" spans="1:6" x14ac:dyDescent="0.25">
      <c r="A37172" s="1" t="str">
        <f>"74452"</f>
        <v>74452</v>
      </c>
      <c r="B37172" s="1" t="str">
        <f>"40021"</f>
        <v>40021</v>
      </c>
      <c r="C37172" s="2">
        <v>0.60986547085201703</v>
      </c>
      <c r="D37172" s="2">
        <v>1</v>
      </c>
      <c r="E37172" s="2">
        <v>1</v>
      </c>
      <c r="F37172" s="2">
        <v>0.61504424778761002</v>
      </c>
    </row>
    <row r="37173" spans="1:6" x14ac:dyDescent="0.25">
      <c r="A37173" s="1" t="str">
        <f>"74459"</f>
        <v>74459</v>
      </c>
      <c r="B37173" s="1" t="str">
        <f>"40091"</f>
        <v>40091</v>
      </c>
      <c r="C37173" s="2">
        <v>1</v>
      </c>
      <c r="D37173" s="2">
        <v>1</v>
      </c>
      <c r="E37173" s="2">
        <v>0</v>
      </c>
      <c r="F37173" s="2">
        <v>1</v>
      </c>
    </row>
    <row r="37174" spans="1:6" x14ac:dyDescent="0.25">
      <c r="A37174" s="1" t="str">
        <f>"74640"</f>
        <v>74640</v>
      </c>
      <c r="B37174" s="1" t="str">
        <f>"40047"</f>
        <v>40047</v>
      </c>
      <c r="C37174" s="2">
        <v>0.89655172413793105</v>
      </c>
      <c r="D37174" s="2">
        <v>1</v>
      </c>
      <c r="E37174" s="2">
        <v>1</v>
      </c>
      <c r="F37174" s="2">
        <v>0.90066225165562896</v>
      </c>
    </row>
    <row r="37175" spans="1:6" x14ac:dyDescent="0.25">
      <c r="A37175" s="1" t="str">
        <f>"74640"</f>
        <v>74640</v>
      </c>
      <c r="B37175" s="1" t="str">
        <f>"40053"</f>
        <v>40053</v>
      </c>
      <c r="C37175" s="2">
        <v>0.10344827586206801</v>
      </c>
      <c r="D37175" s="2">
        <v>0</v>
      </c>
      <c r="E37175" s="2">
        <v>0</v>
      </c>
      <c r="F37175" s="2">
        <v>9.9337748344370799E-2</v>
      </c>
    </row>
    <row r="37176" spans="1:6" x14ac:dyDescent="0.25">
      <c r="A37176" s="1" t="str">
        <f>"74641"</f>
        <v>74641</v>
      </c>
      <c r="B37176" s="1" t="str">
        <f>"40071"</f>
        <v>40071</v>
      </c>
      <c r="C37176" s="2">
        <v>1</v>
      </c>
      <c r="D37176" s="2">
        <v>1</v>
      </c>
      <c r="E37176" s="2">
        <v>1</v>
      </c>
      <c r="F37176" s="2">
        <v>1</v>
      </c>
    </row>
    <row r="37177" spans="1:6" x14ac:dyDescent="0.25">
      <c r="A37177" s="1" t="str">
        <f>"74644"</f>
        <v>74644</v>
      </c>
      <c r="B37177" s="1" t="str">
        <f>"40117"</f>
        <v>40117</v>
      </c>
      <c r="C37177" s="2">
        <v>1.3157894736842099E-2</v>
      </c>
      <c r="D37177" s="2">
        <v>0</v>
      </c>
      <c r="E37177" s="2">
        <v>0</v>
      </c>
      <c r="F37177" s="2">
        <v>1.2903225806451601E-2</v>
      </c>
    </row>
    <row r="37178" spans="1:6" x14ac:dyDescent="0.25">
      <c r="A37178" s="1" t="str">
        <f>"74644"</f>
        <v>74644</v>
      </c>
      <c r="B37178" s="1" t="str">
        <f>"40103"</f>
        <v>40103</v>
      </c>
      <c r="C37178" s="2">
        <v>0.98684210526315697</v>
      </c>
      <c r="D37178" s="2">
        <v>1</v>
      </c>
      <c r="E37178" s="2">
        <v>1</v>
      </c>
      <c r="F37178" s="2">
        <v>0.98709677419354802</v>
      </c>
    </row>
    <row r="37179" spans="1:6" x14ac:dyDescent="0.25">
      <c r="A37179" s="1" t="str">
        <f>"74646"</f>
        <v>74646</v>
      </c>
      <c r="B37179" s="1" t="str">
        <f>"40053"</f>
        <v>40053</v>
      </c>
      <c r="C37179" s="2">
        <v>0.121739130434782</v>
      </c>
      <c r="D37179" s="2">
        <v>0</v>
      </c>
      <c r="E37179" s="2">
        <v>0</v>
      </c>
      <c r="F37179" s="2">
        <v>0.116666666666666</v>
      </c>
    </row>
    <row r="37180" spans="1:6" x14ac:dyDescent="0.25">
      <c r="A37180" s="1" t="str">
        <f>"74646"</f>
        <v>74646</v>
      </c>
      <c r="B37180" s="1" t="str">
        <f>"40071"</f>
        <v>40071</v>
      </c>
      <c r="C37180" s="2">
        <v>0.87826086956521698</v>
      </c>
      <c r="D37180" s="2">
        <v>1</v>
      </c>
      <c r="E37180" s="2">
        <v>1</v>
      </c>
      <c r="F37180" s="2">
        <v>0.88333333333333297</v>
      </c>
    </row>
    <row r="37181" spans="1:6" x14ac:dyDescent="0.25">
      <c r="A37181" s="1" t="str">
        <f>"74723"</f>
        <v>74723</v>
      </c>
      <c r="B37181" s="1" t="str">
        <f>"40013"</f>
        <v>40013</v>
      </c>
      <c r="C37181" s="2">
        <v>1</v>
      </c>
      <c r="D37181" s="2">
        <v>1</v>
      </c>
      <c r="E37181" s="2">
        <v>1</v>
      </c>
      <c r="F37181" s="2">
        <v>1</v>
      </c>
    </row>
    <row r="37182" spans="1:6" x14ac:dyDescent="0.25">
      <c r="A37182" s="1" t="str">
        <f>"74831"</f>
        <v>74831</v>
      </c>
      <c r="B37182" s="1" t="str">
        <f>"40049"</f>
        <v>40049</v>
      </c>
      <c r="C37182" s="2">
        <v>5.0549450549450502E-2</v>
      </c>
      <c r="D37182" s="2">
        <v>6.6666666666666596E-2</v>
      </c>
      <c r="E37182" s="2">
        <v>0</v>
      </c>
      <c r="F37182" s="2">
        <v>5.0955414012738801E-2</v>
      </c>
    </row>
    <row r="37183" spans="1:6" x14ac:dyDescent="0.25">
      <c r="A37183" s="1" t="str">
        <f>"74831"</f>
        <v>74831</v>
      </c>
      <c r="B37183" s="1" t="str">
        <f>"40123"</f>
        <v>40123</v>
      </c>
      <c r="C37183" s="2">
        <v>8.7912087912087905E-2</v>
      </c>
      <c r="D37183" s="2">
        <v>0</v>
      </c>
      <c r="E37183" s="2">
        <v>0</v>
      </c>
      <c r="F37183" s="2">
        <v>8.4925690021231404E-2</v>
      </c>
    </row>
    <row r="37184" spans="1:6" x14ac:dyDescent="0.25">
      <c r="A37184" s="1" t="str">
        <f>"74831"</f>
        <v>74831</v>
      </c>
      <c r="B37184" s="1" t="str">
        <f>"40087"</f>
        <v>40087</v>
      </c>
      <c r="C37184" s="2">
        <v>0.86153846153846103</v>
      </c>
      <c r="D37184" s="2">
        <v>0.93333333333333302</v>
      </c>
      <c r="E37184" s="2">
        <v>1</v>
      </c>
      <c r="F37184" s="2">
        <v>0.86411889596602898</v>
      </c>
    </row>
    <row r="37185" spans="1:6" x14ac:dyDescent="0.25">
      <c r="A37185" s="1" t="str">
        <f>"74845"</f>
        <v>74845</v>
      </c>
      <c r="B37185" s="1" t="str">
        <f>"40091"</f>
        <v>40091</v>
      </c>
      <c r="C37185" s="2">
        <v>1</v>
      </c>
      <c r="D37185" s="2">
        <v>1</v>
      </c>
      <c r="E37185" s="2">
        <v>1</v>
      </c>
      <c r="F37185" s="2">
        <v>1</v>
      </c>
    </row>
    <row r="37186" spans="1:6" x14ac:dyDescent="0.25">
      <c r="A37186" s="1" t="str">
        <f>"74830"</f>
        <v>74830</v>
      </c>
      <c r="B37186" s="1" t="str">
        <f>"40133"</f>
        <v>40133</v>
      </c>
      <c r="C37186" s="2">
        <v>1</v>
      </c>
      <c r="D37186" s="2">
        <v>0</v>
      </c>
      <c r="E37186" s="2">
        <v>1</v>
      </c>
      <c r="F37186" s="2">
        <v>1</v>
      </c>
    </row>
    <row r="37187" spans="1:6" x14ac:dyDescent="0.25">
      <c r="A37187" s="1" t="str">
        <f>"74734"</f>
        <v>74734</v>
      </c>
      <c r="B37187" s="1" t="str">
        <f>"40089"</f>
        <v>40089</v>
      </c>
      <c r="C37187" s="2">
        <v>1</v>
      </c>
      <c r="D37187" s="2">
        <v>1</v>
      </c>
      <c r="E37187" s="2">
        <v>1</v>
      </c>
      <c r="F37187" s="2">
        <v>1</v>
      </c>
    </row>
    <row r="37188" spans="1:6" x14ac:dyDescent="0.25">
      <c r="A37188" s="1" t="str">
        <f>"74736"</f>
        <v>74736</v>
      </c>
      <c r="B37188" s="1" t="str">
        <f>"40089"</f>
        <v>40089</v>
      </c>
      <c r="C37188" s="2">
        <v>1</v>
      </c>
      <c r="D37188" s="2">
        <v>1</v>
      </c>
      <c r="E37188" s="2">
        <v>1</v>
      </c>
      <c r="F37188" s="2">
        <v>1</v>
      </c>
    </row>
    <row r="37189" spans="1:6" x14ac:dyDescent="0.25">
      <c r="A37189" s="1" t="str">
        <f>"74740"</f>
        <v>74740</v>
      </c>
      <c r="B37189" s="1" t="str">
        <f>"40089"</f>
        <v>40089</v>
      </c>
      <c r="C37189" s="2">
        <v>1</v>
      </c>
      <c r="D37189" s="2">
        <v>1</v>
      </c>
      <c r="E37189" s="2">
        <v>1</v>
      </c>
      <c r="F37189" s="2">
        <v>1</v>
      </c>
    </row>
    <row r="37190" spans="1:6" x14ac:dyDescent="0.25">
      <c r="A37190" s="1" t="str">
        <f>"74760"</f>
        <v>74760</v>
      </c>
      <c r="B37190" s="1" t="str">
        <f>"40023"</f>
        <v>40023</v>
      </c>
      <c r="C37190" s="2">
        <v>1</v>
      </c>
      <c r="D37190" s="2">
        <v>1</v>
      </c>
      <c r="E37190" s="2">
        <v>1</v>
      </c>
      <c r="F37190" s="2">
        <v>1</v>
      </c>
    </row>
    <row r="37191" spans="1:6" x14ac:dyDescent="0.25">
      <c r="A37191" s="1" t="str">
        <f>"74761"</f>
        <v>74761</v>
      </c>
      <c r="B37191" s="1" t="str">
        <f>"40023"</f>
        <v>40023</v>
      </c>
      <c r="C37191" s="2">
        <v>0</v>
      </c>
      <c r="D37191" s="2">
        <v>0</v>
      </c>
      <c r="E37191" s="2">
        <v>1</v>
      </c>
      <c r="F37191" s="2">
        <v>1</v>
      </c>
    </row>
    <row r="37192" spans="1:6" x14ac:dyDescent="0.25">
      <c r="A37192" s="1" t="str">
        <f>"74851"</f>
        <v>74851</v>
      </c>
      <c r="B37192" s="1" t="str">
        <f>"40027"</f>
        <v>40027</v>
      </c>
      <c r="C37192" s="2">
        <v>6.4475118053033006E-2</v>
      </c>
      <c r="D37192" s="2">
        <v>0</v>
      </c>
      <c r="E37192" s="2">
        <v>0</v>
      </c>
      <c r="F37192" s="2">
        <v>6.2258856541564302E-2</v>
      </c>
    </row>
    <row r="37193" spans="1:6" x14ac:dyDescent="0.25">
      <c r="A37193" s="1" t="str">
        <f>"74851"</f>
        <v>74851</v>
      </c>
      <c r="B37193" s="1" t="str">
        <f>"40125"</f>
        <v>40125</v>
      </c>
      <c r="C37193" s="2">
        <v>0.82746095168906597</v>
      </c>
      <c r="D37193" s="2">
        <v>0.939560439560439</v>
      </c>
      <c r="E37193" s="2">
        <v>1</v>
      </c>
      <c r="F37193" s="2">
        <v>0.831462644686075</v>
      </c>
    </row>
    <row r="37194" spans="1:6" x14ac:dyDescent="0.25">
      <c r="A37194" s="1" t="str">
        <f>"74851"</f>
        <v>74851</v>
      </c>
      <c r="B37194" s="1" t="str">
        <f>"40081"</f>
        <v>40081</v>
      </c>
      <c r="C37194" s="2">
        <v>0.1080639302579</v>
      </c>
      <c r="D37194" s="2">
        <v>6.0439560439560398E-2</v>
      </c>
      <c r="E37194" s="2">
        <v>0</v>
      </c>
      <c r="F37194" s="2">
        <v>0.10627849877235999</v>
      </c>
    </row>
    <row r="37195" spans="1:6" x14ac:dyDescent="0.25">
      <c r="A37195" s="1" t="str">
        <f>"74854"</f>
        <v>74854</v>
      </c>
      <c r="B37195" s="1" t="str">
        <f>"40125"</f>
        <v>40125</v>
      </c>
      <c r="C37195" s="2">
        <v>0.52808988764044895</v>
      </c>
      <c r="D37195" s="2">
        <v>0.58333333333333304</v>
      </c>
      <c r="E37195" s="2">
        <v>1</v>
      </c>
      <c r="F37195" s="2">
        <v>0.52965517241379301</v>
      </c>
    </row>
    <row r="37196" spans="1:6" x14ac:dyDescent="0.25">
      <c r="A37196" s="1" t="str">
        <f>"74854"</f>
        <v>74854</v>
      </c>
      <c r="B37196" s="1" t="str">
        <f>"40133"</f>
        <v>40133</v>
      </c>
      <c r="C37196" s="2">
        <v>0.47191011235954999</v>
      </c>
      <c r="D37196" s="2">
        <v>0.41666666666666602</v>
      </c>
      <c r="E37196" s="2">
        <v>0</v>
      </c>
      <c r="F37196" s="2">
        <v>0.47034482758620599</v>
      </c>
    </row>
    <row r="37197" spans="1:6" x14ac:dyDescent="0.25">
      <c r="A37197" s="1" t="str">
        <f>"74523"</f>
        <v>74523</v>
      </c>
      <c r="B37197" s="1" t="str">
        <f>"40127"</f>
        <v>40127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25">
      <c r="A37198" s="1" t="str">
        <f>"74545"</f>
        <v>74545</v>
      </c>
      <c r="B37198" s="1" t="str">
        <f>"40077"</f>
        <v>40077</v>
      </c>
      <c r="C37198" s="2">
        <v>0</v>
      </c>
      <c r="D37198" s="2">
        <v>0</v>
      </c>
      <c r="E37198" s="2">
        <v>1</v>
      </c>
      <c r="F37198" s="2">
        <v>1</v>
      </c>
    </row>
    <row r="37199" spans="1:6" x14ac:dyDescent="0.25">
      <c r="A37199" s="1" t="str">
        <f>"74528"</f>
        <v>74528</v>
      </c>
      <c r="B37199" s="1" t="str">
        <f>"40121"</f>
        <v>40121</v>
      </c>
      <c r="C37199" s="2">
        <v>1</v>
      </c>
      <c r="D37199" s="2">
        <v>1</v>
      </c>
      <c r="E37199" s="2">
        <v>0</v>
      </c>
      <c r="F37199" s="2">
        <v>1</v>
      </c>
    </row>
    <row r="37200" spans="1:6" x14ac:dyDescent="0.25">
      <c r="A37200" s="1" t="str">
        <f>"74562"</f>
        <v>74562</v>
      </c>
      <c r="B37200" s="1" t="str">
        <f>"40089"</f>
        <v>40089</v>
      </c>
      <c r="C37200" s="2">
        <v>1.4051522248243501E-2</v>
      </c>
      <c r="D37200" s="2">
        <v>0</v>
      </c>
      <c r="E37200" s="2">
        <v>0</v>
      </c>
      <c r="F37200" s="2">
        <v>1.35440180586907E-2</v>
      </c>
    </row>
    <row r="37201" spans="1:6" x14ac:dyDescent="0.25">
      <c r="A37201" s="1" t="str">
        <f>"74562"</f>
        <v>74562</v>
      </c>
      <c r="B37201" s="1" t="str">
        <f>"40127"</f>
        <v>40127</v>
      </c>
      <c r="C37201" s="2">
        <v>0.98594847775175598</v>
      </c>
      <c r="D37201" s="2">
        <v>1</v>
      </c>
      <c r="E37201" s="2">
        <v>1</v>
      </c>
      <c r="F37201" s="2">
        <v>0.98645598194130901</v>
      </c>
    </row>
    <row r="37202" spans="1:6" x14ac:dyDescent="0.25">
      <c r="A37202" s="1" t="str">
        <f>"74630"</f>
        <v>74630</v>
      </c>
      <c r="B37202" s="1" t="str">
        <f>"40071"</f>
        <v>40071</v>
      </c>
      <c r="C37202" s="2">
        <v>5.5248618784530298E-3</v>
      </c>
      <c r="D37202" s="2">
        <v>0</v>
      </c>
      <c r="E37202" s="2">
        <v>0</v>
      </c>
      <c r="F37202" s="2">
        <v>5.3475935828877002E-3</v>
      </c>
    </row>
    <row r="37203" spans="1:6" x14ac:dyDescent="0.25">
      <c r="A37203" s="1" t="str">
        <f>"74630"</f>
        <v>74630</v>
      </c>
      <c r="B37203" s="1" t="str">
        <f>"40047"</f>
        <v>40047</v>
      </c>
      <c r="C37203" s="2">
        <v>8.2872928176795493E-2</v>
      </c>
      <c r="D37203" s="2">
        <v>0</v>
      </c>
      <c r="E37203" s="2">
        <v>0</v>
      </c>
      <c r="F37203" s="2">
        <v>8.0213903743315496E-2</v>
      </c>
    </row>
    <row r="37204" spans="1:6" x14ac:dyDescent="0.25">
      <c r="A37204" s="1" t="str">
        <f>"74630"</f>
        <v>74630</v>
      </c>
      <c r="B37204" s="1" t="str">
        <f>"40103"</f>
        <v>40103</v>
      </c>
      <c r="C37204" s="2">
        <v>0.91160220994475105</v>
      </c>
      <c r="D37204" s="2">
        <v>1</v>
      </c>
      <c r="E37204" s="2">
        <v>1</v>
      </c>
      <c r="F37204" s="2">
        <v>0.91443850267379601</v>
      </c>
    </row>
    <row r="37205" spans="1:6" x14ac:dyDescent="0.25">
      <c r="A37205" s="1" t="str">
        <f>"74930"</f>
        <v>74930</v>
      </c>
      <c r="B37205" s="1" t="str">
        <f>"40079"</f>
        <v>40079</v>
      </c>
      <c r="C37205" s="2">
        <v>1</v>
      </c>
      <c r="D37205" s="2">
        <v>1</v>
      </c>
      <c r="E37205" s="2">
        <v>1</v>
      </c>
      <c r="F37205" s="2">
        <v>1</v>
      </c>
    </row>
    <row r="37206" spans="1:6" x14ac:dyDescent="0.25">
      <c r="A37206" s="1" t="str">
        <f>"75013"</f>
        <v>75013</v>
      </c>
      <c r="B37206" s="1" t="str">
        <f>"48085"</f>
        <v>48085</v>
      </c>
      <c r="C37206" s="2">
        <v>1</v>
      </c>
      <c r="D37206" s="2">
        <v>1</v>
      </c>
      <c r="E37206" s="2">
        <v>1</v>
      </c>
      <c r="F37206" s="2">
        <v>1</v>
      </c>
    </row>
    <row r="37207" spans="1:6" x14ac:dyDescent="0.25">
      <c r="A37207" s="1" t="str">
        <f>"75015"</f>
        <v>75015</v>
      </c>
      <c r="B37207" s="1" t="str">
        <f>"48113"</f>
        <v>48113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25">
      <c r="A37208" s="1" t="str">
        <f>"74944"</f>
        <v>74944</v>
      </c>
      <c r="B37208" s="1" t="str">
        <f>"40061"</f>
        <v>40061</v>
      </c>
      <c r="C37208" s="2">
        <v>0.82051282051282004</v>
      </c>
      <c r="D37208" s="2">
        <v>1</v>
      </c>
      <c r="E37208" s="2">
        <v>1</v>
      </c>
      <c r="F37208" s="2">
        <v>0.82389937106918198</v>
      </c>
    </row>
    <row r="37209" spans="1:6" x14ac:dyDescent="0.25">
      <c r="A37209" s="1" t="str">
        <f>"74944"</f>
        <v>74944</v>
      </c>
      <c r="B37209" s="1" t="str">
        <f>"40079"</f>
        <v>40079</v>
      </c>
      <c r="C37209" s="2">
        <v>0.17948717948717899</v>
      </c>
      <c r="D37209" s="2">
        <v>0</v>
      </c>
      <c r="E37209" s="2">
        <v>0</v>
      </c>
      <c r="F37209" s="2">
        <v>0.17610062893081699</v>
      </c>
    </row>
    <row r="37210" spans="1:6" x14ac:dyDescent="0.25">
      <c r="A37210" s="1" t="str">
        <f>"74945"</f>
        <v>74945</v>
      </c>
      <c r="B37210" s="1" t="str">
        <f>"40135"</f>
        <v>40135</v>
      </c>
      <c r="C37210" s="2">
        <v>1</v>
      </c>
      <c r="D37210" s="2">
        <v>1</v>
      </c>
      <c r="E37210" s="2">
        <v>1</v>
      </c>
      <c r="F37210" s="2">
        <v>1</v>
      </c>
    </row>
    <row r="37211" spans="1:6" x14ac:dyDescent="0.25">
      <c r="A37211" s="1" t="str">
        <f>"74946"</f>
        <v>74946</v>
      </c>
      <c r="B37211" s="1" t="str">
        <f>"40135"</f>
        <v>40135</v>
      </c>
      <c r="C37211" s="2">
        <v>0</v>
      </c>
      <c r="D37211" s="2">
        <v>0</v>
      </c>
      <c r="E37211" s="2">
        <v>1</v>
      </c>
      <c r="F37211" s="2">
        <v>1</v>
      </c>
    </row>
    <row r="37212" spans="1:6" x14ac:dyDescent="0.25">
      <c r="A37212" s="1" t="str">
        <f>"75025"</f>
        <v>75025</v>
      </c>
      <c r="B37212" s="1" t="str">
        <f>"48085"</f>
        <v>48085</v>
      </c>
      <c r="C37212" s="2">
        <v>1</v>
      </c>
      <c r="D37212" s="2">
        <v>1</v>
      </c>
      <c r="E37212" s="2">
        <v>1</v>
      </c>
      <c r="F37212" s="2">
        <v>1</v>
      </c>
    </row>
    <row r="37213" spans="1:6" x14ac:dyDescent="0.25">
      <c r="A37213" s="1" t="str">
        <f>"75027"</f>
        <v>75027</v>
      </c>
      <c r="B37213" s="1" t="str">
        <f>"48121"</f>
        <v>48121</v>
      </c>
      <c r="C37213" s="2">
        <v>1</v>
      </c>
      <c r="D37213" s="2">
        <v>1</v>
      </c>
      <c r="E37213" s="2">
        <v>1</v>
      </c>
      <c r="F37213" s="2">
        <v>1</v>
      </c>
    </row>
    <row r="37214" spans="1:6" x14ac:dyDescent="0.25">
      <c r="A37214" s="1" t="str">
        <f>"75028"</f>
        <v>75028</v>
      </c>
      <c r="B37214" s="1" t="str">
        <f>"48439"</f>
        <v>48439</v>
      </c>
      <c r="C37214" s="2">
        <v>2.8763734683311202E-4</v>
      </c>
      <c r="D37214" s="2">
        <v>1.09890109890109E-2</v>
      </c>
      <c r="E37214" s="2">
        <v>9.6153846153846107E-3</v>
      </c>
      <c r="F37214" s="2">
        <v>1.25234815278647E-3</v>
      </c>
    </row>
    <row r="37215" spans="1:6" x14ac:dyDescent="0.25">
      <c r="A37215" s="1" t="str">
        <f>"75028"</f>
        <v>75028</v>
      </c>
      <c r="B37215" s="1" t="str">
        <f>"48121"</f>
        <v>48121</v>
      </c>
      <c r="C37215" s="2">
        <v>0.99971236265316599</v>
      </c>
      <c r="D37215" s="2">
        <v>0.98901098901098905</v>
      </c>
      <c r="E37215" s="2">
        <v>0.99038461538461497</v>
      </c>
      <c r="F37215" s="2">
        <v>0.99874765184721304</v>
      </c>
    </row>
    <row r="37216" spans="1:6" x14ac:dyDescent="0.25">
      <c r="A37216" s="1" t="str">
        <f>"74965"</f>
        <v>74965</v>
      </c>
      <c r="B37216" s="1" t="str">
        <f>"40001"</f>
        <v>40001</v>
      </c>
      <c r="C37216" s="2">
        <v>1</v>
      </c>
      <c r="D37216" s="2">
        <v>1</v>
      </c>
      <c r="E37216" s="2">
        <v>1</v>
      </c>
      <c r="F37216" s="2">
        <v>1</v>
      </c>
    </row>
    <row r="37217" spans="1:6" x14ac:dyDescent="0.25">
      <c r="A37217" s="1" t="str">
        <f>"74966"</f>
        <v>74966</v>
      </c>
      <c r="B37217" s="1" t="str">
        <f>"40079"</f>
        <v>40079</v>
      </c>
      <c r="C37217" s="2">
        <v>0.93659545141281797</v>
      </c>
      <c r="D37217" s="2">
        <v>0.92727272727272703</v>
      </c>
      <c r="E37217" s="2">
        <v>1</v>
      </c>
      <c r="F37217" s="2">
        <v>0.93650793650793596</v>
      </c>
    </row>
    <row r="37218" spans="1:6" x14ac:dyDescent="0.25">
      <c r="A37218" s="1" t="str">
        <f>"74966"</f>
        <v>74966</v>
      </c>
      <c r="B37218" s="1" t="str">
        <f>"40077"</f>
        <v>40077</v>
      </c>
      <c r="C37218" s="2">
        <v>6.3404548587181198E-2</v>
      </c>
      <c r="D37218" s="2">
        <v>7.2727272727272696E-2</v>
      </c>
      <c r="E37218" s="2">
        <v>0</v>
      </c>
      <c r="F37218" s="2">
        <v>6.3492063492063405E-2</v>
      </c>
    </row>
    <row r="37219" spans="1:6" x14ac:dyDescent="0.25">
      <c r="A37219" s="1" t="str">
        <f>"75006"</f>
        <v>75006</v>
      </c>
      <c r="B37219" s="1" t="str">
        <f>"48113"</f>
        <v>48113</v>
      </c>
      <c r="C37219" s="2">
        <v>1</v>
      </c>
      <c r="D37219" s="2">
        <v>1</v>
      </c>
      <c r="E37219" s="2">
        <v>1</v>
      </c>
      <c r="F37219" s="2">
        <v>1</v>
      </c>
    </row>
    <row r="37220" spans="1:6" x14ac:dyDescent="0.25">
      <c r="A37220" s="1" t="str">
        <f>"75007"</f>
        <v>75007</v>
      </c>
      <c r="B37220" s="1" t="str">
        <f>"48113"</f>
        <v>48113</v>
      </c>
      <c r="C37220" s="2">
        <v>5.1052352742859797E-2</v>
      </c>
      <c r="D37220" s="2">
        <v>0.27105921601334398</v>
      </c>
      <c r="E37220" s="2">
        <v>0.12022630834512001</v>
      </c>
      <c r="F37220" s="2">
        <v>6.4846265825576704E-2</v>
      </c>
    </row>
    <row r="37221" spans="1:6" x14ac:dyDescent="0.25">
      <c r="A37221" s="1" t="str">
        <f>"75007"</f>
        <v>75007</v>
      </c>
      <c r="B37221" s="1" t="str">
        <f>"48085"</f>
        <v>48085</v>
      </c>
      <c r="C37221" s="2">
        <v>9.6325193854452602E-5</v>
      </c>
      <c r="D37221" s="2">
        <v>1.66805671392827E-2</v>
      </c>
      <c r="E37221" s="2">
        <v>8.4865629420084795E-3</v>
      </c>
      <c r="F37221" s="2">
        <v>1.23516696810622E-3</v>
      </c>
    </row>
    <row r="37222" spans="1:6" x14ac:dyDescent="0.25">
      <c r="A37222" s="1" t="str">
        <f>"75007"</f>
        <v>75007</v>
      </c>
      <c r="B37222" s="1" t="str">
        <f>"48121"</f>
        <v>48121</v>
      </c>
      <c r="C37222" s="2">
        <v>0.94885132206328504</v>
      </c>
      <c r="D37222" s="2">
        <v>0.71226021684737195</v>
      </c>
      <c r="E37222" s="2">
        <v>0.87128712871287095</v>
      </c>
      <c r="F37222" s="2">
        <v>0.93391856720631605</v>
      </c>
    </row>
    <row r="37223" spans="1:6" x14ac:dyDescent="0.25">
      <c r="A37223" s="1" t="str">
        <f>"75044"</f>
        <v>75044</v>
      </c>
      <c r="B37223" s="1" t="str">
        <f>"48085"</f>
        <v>48085</v>
      </c>
      <c r="C37223" s="2">
        <v>5.7238121700472298E-3</v>
      </c>
      <c r="D37223" s="2">
        <v>2.0202020202020202E-3</v>
      </c>
      <c r="E37223" s="2">
        <v>0</v>
      </c>
      <c r="F37223" s="2">
        <v>5.3205095411060499E-3</v>
      </c>
    </row>
    <row r="37224" spans="1:6" x14ac:dyDescent="0.25">
      <c r="A37224" s="1" t="str">
        <f>"75044"</f>
        <v>75044</v>
      </c>
      <c r="B37224" s="1" t="str">
        <f>"48113"</f>
        <v>48113</v>
      </c>
      <c r="C37224" s="2">
        <v>0.99427618782995197</v>
      </c>
      <c r="D37224" s="2">
        <v>0.99797979797979697</v>
      </c>
      <c r="E37224" s="2">
        <v>1</v>
      </c>
      <c r="F37224" s="2">
        <v>0.99467949045889303</v>
      </c>
    </row>
    <row r="37225" spans="1:6" x14ac:dyDescent="0.25">
      <c r="A37225" s="1" t="str">
        <f>"75045"</f>
        <v>75045</v>
      </c>
      <c r="B37225" s="1" t="str">
        <f>"48113"</f>
        <v>48113</v>
      </c>
      <c r="C37225" s="2">
        <v>1</v>
      </c>
      <c r="D37225" s="2">
        <v>1</v>
      </c>
      <c r="E37225" s="2">
        <v>1</v>
      </c>
      <c r="F37225" s="2">
        <v>1</v>
      </c>
    </row>
    <row r="37226" spans="1:6" x14ac:dyDescent="0.25">
      <c r="A37226" s="1" t="str">
        <f>"75094"</f>
        <v>75094</v>
      </c>
      <c r="B37226" s="1" t="str">
        <f>"48085"</f>
        <v>48085</v>
      </c>
      <c r="C37226" s="2">
        <v>1</v>
      </c>
      <c r="D37226" s="2">
        <v>1</v>
      </c>
      <c r="E37226" s="2">
        <v>1</v>
      </c>
      <c r="F37226" s="2">
        <v>1</v>
      </c>
    </row>
    <row r="37227" spans="1:6" x14ac:dyDescent="0.25">
      <c r="A37227" s="1" t="str">
        <f>"75090"</f>
        <v>75090</v>
      </c>
      <c r="B37227" s="1" t="str">
        <f>"48181"</f>
        <v>48181</v>
      </c>
      <c r="C37227" s="2">
        <v>1</v>
      </c>
      <c r="D37227" s="2">
        <v>1</v>
      </c>
      <c r="E37227" s="2">
        <v>1</v>
      </c>
      <c r="F37227" s="2">
        <v>1</v>
      </c>
    </row>
    <row r="37228" spans="1:6" x14ac:dyDescent="0.25">
      <c r="A37228" s="1" t="str">
        <f>"75091"</f>
        <v>75091</v>
      </c>
      <c r="B37228" s="1" t="str">
        <f>"48181"</f>
        <v>48181</v>
      </c>
      <c r="C37228" s="2">
        <v>1</v>
      </c>
      <c r="D37228" s="2">
        <v>1</v>
      </c>
      <c r="E37228" s="2">
        <v>1</v>
      </c>
      <c r="F37228" s="2">
        <v>1</v>
      </c>
    </row>
    <row r="37229" spans="1:6" x14ac:dyDescent="0.25">
      <c r="A37229" s="1" t="str">
        <f>"75093"</f>
        <v>75093</v>
      </c>
      <c r="B37229" s="1" t="str">
        <f>"48121"</f>
        <v>48121</v>
      </c>
      <c r="C37229" s="2">
        <v>7.8636469764183897E-2</v>
      </c>
      <c r="D37229" s="2">
        <v>1.6342631727247099E-2</v>
      </c>
      <c r="E37229" s="2">
        <v>3.3333333333333298E-2</v>
      </c>
      <c r="F37229" s="2">
        <v>6.8471460570016199E-2</v>
      </c>
    </row>
    <row r="37230" spans="1:6" x14ac:dyDescent="0.25">
      <c r="A37230" s="1" t="str">
        <f>"75093"</f>
        <v>75093</v>
      </c>
      <c r="B37230" s="1" t="str">
        <f>"48085"</f>
        <v>48085</v>
      </c>
      <c r="C37230" s="2">
        <v>0.92136353023581596</v>
      </c>
      <c r="D37230" s="2">
        <v>0.98365736827275196</v>
      </c>
      <c r="E37230" s="2">
        <v>0.96666666666666601</v>
      </c>
      <c r="F37230" s="2">
        <v>0.93152853942998304</v>
      </c>
    </row>
    <row r="37231" spans="1:6" x14ac:dyDescent="0.25">
      <c r="A37231" s="1" t="str">
        <f>"75076"</f>
        <v>75076</v>
      </c>
      <c r="B37231" s="1" t="str">
        <f>"48181"</f>
        <v>48181</v>
      </c>
      <c r="C37231" s="2">
        <v>1</v>
      </c>
      <c r="D37231" s="2">
        <v>1</v>
      </c>
      <c r="E37231" s="2">
        <v>1</v>
      </c>
      <c r="F37231" s="2">
        <v>1</v>
      </c>
    </row>
    <row r="37232" spans="1:6" x14ac:dyDescent="0.25">
      <c r="A37232" s="1" t="str">
        <f>"75123"</f>
        <v>75123</v>
      </c>
      <c r="B37232" s="1" t="str">
        <f>"48113"</f>
        <v>48113</v>
      </c>
      <c r="C37232" s="2">
        <v>1</v>
      </c>
      <c r="D37232" s="2">
        <v>1</v>
      </c>
      <c r="E37232" s="2">
        <v>1</v>
      </c>
      <c r="F37232" s="2">
        <v>1</v>
      </c>
    </row>
    <row r="37233" spans="1:6" x14ac:dyDescent="0.25">
      <c r="A37233" s="1" t="str">
        <f>"75135"</f>
        <v>75135</v>
      </c>
      <c r="B37233" s="1" t="str">
        <f>"48231"</f>
        <v>48231</v>
      </c>
      <c r="C37233" s="2">
        <v>1</v>
      </c>
      <c r="D37233" s="2">
        <v>1</v>
      </c>
      <c r="E37233" s="2">
        <v>1</v>
      </c>
      <c r="F37233" s="2">
        <v>1</v>
      </c>
    </row>
    <row r="37234" spans="1:6" x14ac:dyDescent="0.25">
      <c r="A37234" s="1" t="str">
        <f>"75172"</f>
        <v>75172</v>
      </c>
      <c r="B37234" s="1" t="str">
        <f>"48113"</f>
        <v>48113</v>
      </c>
      <c r="C37234" s="2">
        <v>1</v>
      </c>
      <c r="D37234" s="2">
        <v>1</v>
      </c>
      <c r="E37234" s="2">
        <v>1</v>
      </c>
      <c r="F37234" s="2">
        <v>1</v>
      </c>
    </row>
    <row r="37235" spans="1:6" x14ac:dyDescent="0.25">
      <c r="A37235" s="1" t="str">
        <f>"75185"</f>
        <v>75185</v>
      </c>
      <c r="B37235" s="1" t="str">
        <f>"48113"</f>
        <v>48113</v>
      </c>
      <c r="C37235" s="2">
        <v>1</v>
      </c>
      <c r="D37235" s="2">
        <v>1</v>
      </c>
      <c r="E37235" s="2">
        <v>1</v>
      </c>
      <c r="F37235" s="2">
        <v>1</v>
      </c>
    </row>
    <row r="37236" spans="1:6" x14ac:dyDescent="0.25">
      <c r="A37236" s="1" t="str">
        <f>"75148"</f>
        <v>75148</v>
      </c>
      <c r="B37236" s="1" t="str">
        <f>"48213"</f>
        <v>48213</v>
      </c>
      <c r="C37236" s="2">
        <v>1</v>
      </c>
      <c r="D37236" s="2">
        <v>1</v>
      </c>
      <c r="E37236" s="2">
        <v>1</v>
      </c>
      <c r="F37236" s="2">
        <v>1</v>
      </c>
    </row>
    <row r="37237" spans="1:6" x14ac:dyDescent="0.25">
      <c r="A37237" s="1" t="str">
        <f>"75149"</f>
        <v>75149</v>
      </c>
      <c r="B37237" s="1" t="str">
        <f>"48113"</f>
        <v>48113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25">
      <c r="A37238" s="1" t="str">
        <f>"75208"</f>
        <v>75208</v>
      </c>
      <c r="B37238" s="1" t="str">
        <f>"48113"</f>
        <v>48113</v>
      </c>
      <c r="C37238" s="2">
        <v>1</v>
      </c>
      <c r="D37238" s="2">
        <v>1</v>
      </c>
      <c r="E37238" s="2">
        <v>1</v>
      </c>
      <c r="F37238" s="2">
        <v>1</v>
      </c>
    </row>
    <row r="37239" spans="1:6" x14ac:dyDescent="0.25">
      <c r="A37239" s="1" t="str">
        <f>"75203"</f>
        <v>75203</v>
      </c>
      <c r="B37239" s="1" t="str">
        <f>"48113"</f>
        <v>48113</v>
      </c>
      <c r="C37239" s="2">
        <v>1</v>
      </c>
      <c r="D37239" s="2">
        <v>1</v>
      </c>
      <c r="E37239" s="2">
        <v>1</v>
      </c>
      <c r="F37239" s="2">
        <v>1</v>
      </c>
    </row>
    <row r="37240" spans="1:6" x14ac:dyDescent="0.25">
      <c r="A37240" s="1" t="str">
        <f>"75204"</f>
        <v>75204</v>
      </c>
      <c r="B37240" s="1" t="str">
        <f>"48113"</f>
        <v>48113</v>
      </c>
      <c r="C37240" s="2">
        <v>1</v>
      </c>
      <c r="D37240" s="2">
        <v>1</v>
      </c>
      <c r="E37240" s="2">
        <v>1</v>
      </c>
      <c r="F37240" s="2">
        <v>1</v>
      </c>
    </row>
    <row r="37241" spans="1:6" x14ac:dyDescent="0.25">
      <c r="A37241" s="1" t="str">
        <f>"75210"</f>
        <v>75210</v>
      </c>
      <c r="B37241" s="1" t="str">
        <f>"48113"</f>
        <v>48113</v>
      </c>
      <c r="C37241" s="2">
        <v>1</v>
      </c>
      <c r="D37241" s="2">
        <v>1</v>
      </c>
      <c r="E37241" s="2">
        <v>1</v>
      </c>
      <c r="F37241" s="2">
        <v>1</v>
      </c>
    </row>
    <row r="37242" spans="1:6" x14ac:dyDescent="0.25">
      <c r="A37242" s="1" t="str">
        <f>"75168"</f>
        <v>75168</v>
      </c>
      <c r="B37242" s="1" t="str">
        <f>"48139"</f>
        <v>48139</v>
      </c>
      <c r="C37242" s="2">
        <v>1</v>
      </c>
      <c r="D37242" s="2">
        <v>1</v>
      </c>
      <c r="E37242" s="2">
        <v>1</v>
      </c>
      <c r="F37242" s="2">
        <v>1</v>
      </c>
    </row>
    <row r="37243" spans="1:6" x14ac:dyDescent="0.25">
      <c r="A37243" s="1" t="str">
        <f>"75376"</f>
        <v>75376</v>
      </c>
      <c r="B37243" s="1" t="str">
        <f>"48113"</f>
        <v>48113</v>
      </c>
      <c r="C37243" s="2">
        <v>1</v>
      </c>
      <c r="D37243" s="2">
        <v>1</v>
      </c>
      <c r="E37243" s="2">
        <v>1</v>
      </c>
      <c r="F37243" s="2">
        <v>1</v>
      </c>
    </row>
    <row r="37244" spans="1:6" x14ac:dyDescent="0.25">
      <c r="A37244" s="1" t="str">
        <f>"75382"</f>
        <v>75382</v>
      </c>
      <c r="B37244" s="1" t="str">
        <f>"48113"</f>
        <v>48113</v>
      </c>
      <c r="C37244" s="2">
        <v>1</v>
      </c>
      <c r="D37244" s="2">
        <v>1</v>
      </c>
      <c r="E37244" s="2">
        <v>1</v>
      </c>
      <c r="F37244" s="2">
        <v>1</v>
      </c>
    </row>
    <row r="37245" spans="1:6" x14ac:dyDescent="0.25">
      <c r="A37245" s="1" t="str">
        <f>"75339"</f>
        <v>75339</v>
      </c>
      <c r="B37245" s="1" t="str">
        <f>"48113"</f>
        <v>48113</v>
      </c>
      <c r="C37245" s="2">
        <v>1</v>
      </c>
      <c r="D37245" s="2">
        <v>1</v>
      </c>
      <c r="E37245" s="2">
        <v>1</v>
      </c>
      <c r="F37245" s="2">
        <v>1</v>
      </c>
    </row>
    <row r="37246" spans="1:6" x14ac:dyDescent="0.25">
      <c r="A37246" s="1" t="str">
        <f>"75260"</f>
        <v>75260</v>
      </c>
      <c r="B37246" s="1" t="str">
        <f>"48113"</f>
        <v>48113</v>
      </c>
      <c r="C37246" s="2">
        <v>0</v>
      </c>
      <c r="D37246" s="2">
        <v>1</v>
      </c>
      <c r="E37246" s="2">
        <v>0</v>
      </c>
      <c r="F37246" s="2">
        <v>1</v>
      </c>
    </row>
    <row r="37247" spans="1:6" x14ac:dyDescent="0.25">
      <c r="A37247" s="1" t="str">
        <f>"75460"</f>
        <v>75460</v>
      </c>
      <c r="B37247" s="1" t="str">
        <f>"48277"</f>
        <v>48277</v>
      </c>
      <c r="C37247" s="2">
        <v>1</v>
      </c>
      <c r="D37247" s="2">
        <v>1</v>
      </c>
      <c r="E37247" s="2">
        <v>1</v>
      </c>
      <c r="F37247" s="2">
        <v>1</v>
      </c>
    </row>
    <row r="37248" spans="1:6" x14ac:dyDescent="0.25">
      <c r="A37248" s="1" t="str">
        <f>"75412"</f>
        <v>75412</v>
      </c>
      <c r="B37248" s="1" t="str">
        <f>"48387"</f>
        <v>48387</v>
      </c>
      <c r="C37248" s="2">
        <v>1</v>
      </c>
      <c r="D37248" s="2">
        <v>1</v>
      </c>
      <c r="E37248" s="2">
        <v>1</v>
      </c>
      <c r="F37248" s="2">
        <v>1</v>
      </c>
    </row>
    <row r="37249" spans="1:6" x14ac:dyDescent="0.25">
      <c r="A37249" s="1" t="str">
        <f>"75413"</f>
        <v>75413</v>
      </c>
      <c r="B37249" s="1" t="str">
        <f>"48147"</f>
        <v>48147</v>
      </c>
      <c r="C37249" s="2">
        <v>0</v>
      </c>
      <c r="D37249" s="2">
        <v>0</v>
      </c>
      <c r="E37249" s="2">
        <v>1</v>
      </c>
      <c r="F37249" s="2">
        <v>1</v>
      </c>
    </row>
    <row r="37250" spans="1:6" x14ac:dyDescent="0.25">
      <c r="A37250" s="1" t="str">
        <f>"75482"</f>
        <v>75482</v>
      </c>
      <c r="B37250" s="1" t="str">
        <f>"48223"</f>
        <v>48223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25">
      <c r="A37251" s="1" t="str">
        <f>"75486"</f>
        <v>75486</v>
      </c>
      <c r="B37251" s="1" t="str">
        <f>"48277"</f>
        <v>48277</v>
      </c>
      <c r="C37251" s="2">
        <v>1</v>
      </c>
      <c r="D37251" s="2">
        <v>1</v>
      </c>
      <c r="E37251" s="2">
        <v>1</v>
      </c>
      <c r="F37251" s="2">
        <v>1</v>
      </c>
    </row>
    <row r="37252" spans="1:6" x14ac:dyDescent="0.25">
      <c r="A37252" s="1" t="str">
        <f>"75488"</f>
        <v>75488</v>
      </c>
      <c r="B37252" s="1" t="str">
        <f>"48147"</f>
        <v>48147</v>
      </c>
      <c r="C37252" s="2">
        <v>1</v>
      </c>
      <c r="D37252" s="2">
        <v>1</v>
      </c>
      <c r="E37252" s="2">
        <v>1</v>
      </c>
      <c r="F37252" s="2">
        <v>1</v>
      </c>
    </row>
    <row r="37253" spans="1:6" x14ac:dyDescent="0.25">
      <c r="A37253" s="1" t="str">
        <f>"75490"</f>
        <v>75490</v>
      </c>
      <c r="B37253" s="1" t="str">
        <f>"48181"</f>
        <v>48181</v>
      </c>
      <c r="C37253" s="2">
        <v>4.9792531120331903E-3</v>
      </c>
      <c r="D37253" s="2">
        <v>0</v>
      </c>
      <c r="E37253" s="2">
        <v>0</v>
      </c>
      <c r="F37253" s="2">
        <v>4.3988269794721403E-3</v>
      </c>
    </row>
    <row r="37254" spans="1:6" x14ac:dyDescent="0.25">
      <c r="A37254" s="1" t="str">
        <f>"75490"</f>
        <v>75490</v>
      </c>
      <c r="B37254" s="1" t="str">
        <f>"48147"</f>
        <v>48147</v>
      </c>
      <c r="C37254" s="2">
        <v>0.99502074688796605</v>
      </c>
      <c r="D37254" s="2">
        <v>1</v>
      </c>
      <c r="E37254" s="2">
        <v>1</v>
      </c>
      <c r="F37254" s="2">
        <v>0.99560117302052697</v>
      </c>
    </row>
    <row r="37255" spans="1:6" x14ac:dyDescent="0.25">
      <c r="A37255" s="1" t="str">
        <f>"75471"</f>
        <v>75471</v>
      </c>
      <c r="B37255" s="1" t="str">
        <f>"48223"</f>
        <v>48223</v>
      </c>
      <c r="C37255" s="2">
        <v>0.96920115495668901</v>
      </c>
      <c r="D37255" s="2">
        <v>1</v>
      </c>
      <c r="E37255" s="2">
        <v>1</v>
      </c>
      <c r="F37255" s="2">
        <v>0.96949475691134401</v>
      </c>
    </row>
    <row r="37256" spans="1:6" x14ac:dyDescent="0.25">
      <c r="A37256" s="1" t="str">
        <f>"75471"</f>
        <v>75471</v>
      </c>
      <c r="B37256" s="1" t="str">
        <f>"48499"</f>
        <v>48499</v>
      </c>
      <c r="C37256" s="2">
        <v>3.0798845043310801E-2</v>
      </c>
      <c r="D37256" s="2">
        <v>0</v>
      </c>
      <c r="E37256" s="2">
        <v>0</v>
      </c>
      <c r="F37256" s="2">
        <v>3.0505243088655799E-2</v>
      </c>
    </row>
    <row r="37257" spans="1:6" x14ac:dyDescent="0.25">
      <c r="A37257" s="1" t="str">
        <f>"75473"</f>
        <v>75473</v>
      </c>
      <c r="B37257" s="1" t="str">
        <f>"48277"</f>
        <v>48277</v>
      </c>
      <c r="C37257" s="2">
        <v>1</v>
      </c>
      <c r="D37257" s="2">
        <v>1</v>
      </c>
      <c r="E37257" s="2">
        <v>1</v>
      </c>
      <c r="F37257" s="2">
        <v>1</v>
      </c>
    </row>
    <row r="37258" spans="1:6" x14ac:dyDescent="0.25">
      <c r="A37258" s="1" t="str">
        <f>"75504"</f>
        <v>75504</v>
      </c>
      <c r="B37258" s="1" t="str">
        <f>"48037"</f>
        <v>48037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25">
      <c r="A37259" s="1" t="str">
        <f>"75425"</f>
        <v>75425</v>
      </c>
      <c r="B37259" s="1" t="str">
        <f>"48277"</f>
        <v>48277</v>
      </c>
      <c r="C37259" s="2">
        <v>0</v>
      </c>
      <c r="D37259" s="2">
        <v>0</v>
      </c>
      <c r="E37259" s="2">
        <v>1</v>
      </c>
      <c r="F37259" s="2">
        <v>1</v>
      </c>
    </row>
    <row r="37260" spans="1:6" x14ac:dyDescent="0.25">
      <c r="A37260" s="1" t="str">
        <f>"75437"</f>
        <v>75437</v>
      </c>
      <c r="B37260" s="1" t="str">
        <f>"48223"</f>
        <v>48223</v>
      </c>
      <c r="C37260" s="2">
        <v>1</v>
      </c>
      <c r="D37260" s="2">
        <v>1</v>
      </c>
      <c r="E37260" s="2">
        <v>1</v>
      </c>
      <c r="F37260" s="2">
        <v>1</v>
      </c>
    </row>
    <row r="37261" spans="1:6" x14ac:dyDescent="0.25">
      <c r="A37261" s="1" t="str">
        <f>"75449"</f>
        <v>75449</v>
      </c>
      <c r="B37261" s="1" t="str">
        <f>"48231"</f>
        <v>48231</v>
      </c>
      <c r="C37261" s="2">
        <v>0.15233415233415201</v>
      </c>
      <c r="D37261" s="2">
        <v>3.4482758620689599E-2</v>
      </c>
      <c r="E37261" s="2">
        <v>0</v>
      </c>
      <c r="F37261" s="2">
        <v>0.14221218961625201</v>
      </c>
    </row>
    <row r="37262" spans="1:6" x14ac:dyDescent="0.25">
      <c r="A37262" s="1" t="str">
        <f>"75449"</f>
        <v>75449</v>
      </c>
      <c r="B37262" s="1" t="str">
        <f>"48147"</f>
        <v>48147</v>
      </c>
      <c r="C37262" s="2">
        <v>0.84766584766584696</v>
      </c>
      <c r="D37262" s="2">
        <v>0.96551724137931005</v>
      </c>
      <c r="E37262" s="2">
        <v>1</v>
      </c>
      <c r="F37262" s="2">
        <v>0.85778781038374696</v>
      </c>
    </row>
    <row r="37263" spans="1:6" x14ac:dyDescent="0.25">
      <c r="A37263" s="1" t="str">
        <f>"75452"</f>
        <v>75452</v>
      </c>
      <c r="B37263" s="1" t="str">
        <f>"48231"</f>
        <v>48231</v>
      </c>
      <c r="C37263" s="2">
        <v>5.6451612903225798E-2</v>
      </c>
      <c r="D37263" s="2">
        <v>0.04</v>
      </c>
      <c r="E37263" s="2">
        <v>2.27272727272727E-2</v>
      </c>
      <c r="F37263" s="2">
        <v>5.54600171969045E-2</v>
      </c>
    </row>
    <row r="37264" spans="1:6" x14ac:dyDescent="0.25">
      <c r="A37264" s="1" t="str">
        <f>"75452"</f>
        <v>75452</v>
      </c>
      <c r="B37264" s="1" t="str">
        <f>"48085"</f>
        <v>48085</v>
      </c>
      <c r="C37264" s="2">
        <v>3.5842293906809999E-2</v>
      </c>
      <c r="D37264" s="2">
        <v>0</v>
      </c>
      <c r="E37264" s="2">
        <v>0</v>
      </c>
      <c r="F37264" s="2">
        <v>3.4393809114359401E-2</v>
      </c>
    </row>
    <row r="37265" spans="1:6" x14ac:dyDescent="0.25">
      <c r="A37265" s="1" t="str">
        <f>"75452"</f>
        <v>75452</v>
      </c>
      <c r="B37265" s="1" t="str">
        <f>"48147"</f>
        <v>48147</v>
      </c>
      <c r="C37265" s="2">
        <v>0.90770609318996398</v>
      </c>
      <c r="D37265" s="2">
        <v>0.96</v>
      </c>
      <c r="E37265" s="2">
        <v>0.97727272727272696</v>
      </c>
      <c r="F37265" s="2">
        <v>0.91014617368873596</v>
      </c>
    </row>
    <row r="37266" spans="1:6" x14ac:dyDescent="0.25">
      <c r="A37266" s="1" t="str">
        <f>"75441"</f>
        <v>75441</v>
      </c>
      <c r="B37266" s="1" t="str">
        <f>"48119"</f>
        <v>48119</v>
      </c>
      <c r="C37266" s="2">
        <v>1</v>
      </c>
      <c r="D37266" s="2">
        <v>0</v>
      </c>
      <c r="E37266" s="2">
        <v>1</v>
      </c>
      <c r="F37266" s="2">
        <v>1</v>
      </c>
    </row>
    <row r="37267" spans="1:6" x14ac:dyDescent="0.25">
      <c r="A37267" s="1" t="str">
        <f>"75444"</f>
        <v>75444</v>
      </c>
      <c r="B37267" s="1" t="str">
        <f>"48499"</f>
        <v>48499</v>
      </c>
      <c r="C37267" s="2">
        <v>0</v>
      </c>
      <c r="D37267" s="2">
        <v>0</v>
      </c>
      <c r="E37267" s="2">
        <v>1</v>
      </c>
      <c r="F37267" s="2">
        <v>1</v>
      </c>
    </row>
    <row r="37268" spans="1:6" x14ac:dyDescent="0.25">
      <c r="A37268" s="1" t="str">
        <f>"75566"</f>
        <v>75566</v>
      </c>
      <c r="B37268" s="1" t="str">
        <f>"48067"</f>
        <v>48067</v>
      </c>
      <c r="C37268" s="2">
        <v>1</v>
      </c>
      <c r="D37268" s="2">
        <v>1</v>
      </c>
      <c r="E37268" s="2">
        <v>1</v>
      </c>
      <c r="F37268" s="2">
        <v>1</v>
      </c>
    </row>
    <row r="37269" spans="1:6" x14ac:dyDescent="0.25">
      <c r="A37269" s="1" t="str">
        <f>"75565"</f>
        <v>75565</v>
      </c>
      <c r="B37269" s="1" t="str">
        <f>"48067"</f>
        <v>48067</v>
      </c>
      <c r="C37269" s="2">
        <v>0</v>
      </c>
      <c r="D37269" s="2">
        <v>0</v>
      </c>
      <c r="E37269" s="2">
        <v>1</v>
      </c>
      <c r="F37269" s="2">
        <v>1</v>
      </c>
    </row>
    <row r="37270" spans="1:6" x14ac:dyDescent="0.25">
      <c r="A37270" s="1" t="str">
        <f>"75599"</f>
        <v>75599</v>
      </c>
      <c r="B37270" s="1" t="str">
        <f>"48037"</f>
        <v>48037</v>
      </c>
      <c r="C37270" s="2">
        <v>0</v>
      </c>
      <c r="D37270" s="2">
        <v>1</v>
      </c>
      <c r="E37270" s="2">
        <v>0</v>
      </c>
      <c r="F37270" s="2">
        <v>1</v>
      </c>
    </row>
    <row r="37271" spans="1:6" x14ac:dyDescent="0.25">
      <c r="A37271" s="1" t="str">
        <f>"75657"</f>
        <v>75657</v>
      </c>
      <c r="B37271" s="1" t="str">
        <f>"48067"</f>
        <v>48067</v>
      </c>
      <c r="C37271" s="2">
        <v>3.46718032301081E-2</v>
      </c>
      <c r="D37271" s="2">
        <v>6.0483870967741899E-3</v>
      </c>
      <c r="E37271" s="2">
        <v>3.2786885245901599E-2</v>
      </c>
      <c r="F37271" s="2">
        <v>3.2712838762660797E-2</v>
      </c>
    </row>
    <row r="37272" spans="1:6" x14ac:dyDescent="0.25">
      <c r="A37272" s="1" t="str">
        <f>"75657"</f>
        <v>75657</v>
      </c>
      <c r="B37272" s="1" t="str">
        <f>"48203"</f>
        <v>48203</v>
      </c>
      <c r="C37272" s="2">
        <v>2.9782189954067201E-2</v>
      </c>
      <c r="D37272" s="2">
        <v>8.0645161290322492E-3</v>
      </c>
      <c r="E37272" s="2">
        <v>0</v>
      </c>
      <c r="F37272" s="2">
        <v>2.8059129482617001E-2</v>
      </c>
    </row>
    <row r="37273" spans="1:6" x14ac:dyDescent="0.25">
      <c r="A37273" s="1" t="str">
        <f>"75657"</f>
        <v>75657</v>
      </c>
      <c r="B37273" s="1" t="str">
        <f>"48315"</f>
        <v>48315</v>
      </c>
      <c r="C37273" s="2">
        <v>0.93554600681582401</v>
      </c>
      <c r="D37273" s="2">
        <v>0.98588709677419295</v>
      </c>
      <c r="E37273" s="2">
        <v>0.96721311475409799</v>
      </c>
      <c r="F37273" s="2">
        <v>0.93922803175472203</v>
      </c>
    </row>
    <row r="37274" spans="1:6" x14ac:dyDescent="0.25">
      <c r="A37274" s="1" t="str">
        <f>"75660"</f>
        <v>75660</v>
      </c>
      <c r="B37274" s="1" t="str">
        <f>"48183"</f>
        <v>48183</v>
      </c>
      <c r="C37274" s="2">
        <v>1</v>
      </c>
      <c r="D37274" s="2">
        <v>1</v>
      </c>
      <c r="E37274" s="2">
        <v>1</v>
      </c>
      <c r="F37274" s="2">
        <v>1</v>
      </c>
    </row>
    <row r="37275" spans="1:6" x14ac:dyDescent="0.25">
      <c r="A37275" s="1" t="str">
        <f>"75603"</f>
        <v>75603</v>
      </c>
      <c r="B37275" s="1" t="str">
        <f>"48401"</f>
        <v>48401</v>
      </c>
      <c r="C37275" s="2">
        <v>0.235151515151515</v>
      </c>
      <c r="D37275" s="2">
        <v>4.4280442804428E-2</v>
      </c>
      <c r="E37275" s="2">
        <v>0.19047619047618999</v>
      </c>
      <c r="F37275" s="2">
        <v>0.22031552726266199</v>
      </c>
    </row>
    <row r="37276" spans="1:6" x14ac:dyDescent="0.25">
      <c r="A37276" s="1" t="str">
        <f>"75603"</f>
        <v>75603</v>
      </c>
      <c r="B37276" s="1" t="str">
        <f>"48183"</f>
        <v>48183</v>
      </c>
      <c r="C37276" s="2">
        <v>0.764848484848484</v>
      </c>
      <c r="D37276" s="2">
        <v>0.955719557195571</v>
      </c>
      <c r="E37276" s="2">
        <v>0.80952380952380898</v>
      </c>
      <c r="F37276" s="2">
        <v>0.77968447273733699</v>
      </c>
    </row>
    <row r="37277" spans="1:6" x14ac:dyDescent="0.25">
      <c r="A37277" s="1" t="str">
        <f>"75683"</f>
        <v>75683</v>
      </c>
      <c r="B37277" s="1" t="str">
        <f>"48203"</f>
        <v>48203</v>
      </c>
      <c r="C37277" s="2">
        <v>2.6595744680851002E-2</v>
      </c>
      <c r="D37277" s="2">
        <v>0</v>
      </c>
      <c r="E37277" s="2">
        <v>0</v>
      </c>
      <c r="F37277" s="2">
        <v>2.24131490474411E-2</v>
      </c>
    </row>
    <row r="37278" spans="1:6" x14ac:dyDescent="0.25">
      <c r="A37278" s="1" t="str">
        <f>"75683"</f>
        <v>75683</v>
      </c>
      <c r="B37278" s="1" t="str">
        <f>"48315"</f>
        <v>48315</v>
      </c>
      <c r="C37278" s="2">
        <v>0.30407801418439701</v>
      </c>
      <c r="D37278" s="2">
        <v>4.4117647058823498E-2</v>
      </c>
      <c r="E37278" s="2">
        <v>5.6657223796033902E-3</v>
      </c>
      <c r="F37278" s="2">
        <v>0.25812476652969701</v>
      </c>
    </row>
    <row r="37279" spans="1:6" x14ac:dyDescent="0.25">
      <c r="A37279" s="1" t="str">
        <f>"75683"</f>
        <v>75683</v>
      </c>
      <c r="B37279" s="1" t="str">
        <f>"48459"</f>
        <v>48459</v>
      </c>
      <c r="C37279" s="2">
        <v>0.66932624113475103</v>
      </c>
      <c r="D37279" s="2">
        <v>0.95588235294117596</v>
      </c>
      <c r="E37279" s="2">
        <v>0.99433427762039595</v>
      </c>
      <c r="F37279" s="2">
        <v>0.71946208442286097</v>
      </c>
    </row>
    <row r="37280" spans="1:6" x14ac:dyDescent="0.25">
      <c r="A37280" s="1" t="str">
        <f>"75705"</f>
        <v>75705</v>
      </c>
      <c r="B37280" s="1" t="str">
        <f>"48423"</f>
        <v>48423</v>
      </c>
      <c r="C37280" s="2">
        <v>1</v>
      </c>
      <c r="D37280" s="2">
        <v>1</v>
      </c>
      <c r="E37280" s="2">
        <v>1</v>
      </c>
      <c r="F37280" s="2">
        <v>1</v>
      </c>
    </row>
    <row r="37281" spans="1:6" x14ac:dyDescent="0.25">
      <c r="A37281" s="1" t="str">
        <f>"75750"</f>
        <v>75750</v>
      </c>
      <c r="B37281" s="1" t="str">
        <f>"48423"</f>
        <v>48423</v>
      </c>
      <c r="C37281" s="2">
        <v>1</v>
      </c>
      <c r="D37281" s="2">
        <v>1</v>
      </c>
      <c r="E37281" s="2">
        <v>1</v>
      </c>
      <c r="F37281" s="2">
        <v>1</v>
      </c>
    </row>
    <row r="37282" spans="1:6" x14ac:dyDescent="0.25">
      <c r="A37282" s="1" t="str">
        <f>"75633"</f>
        <v>75633</v>
      </c>
      <c r="B37282" s="1" t="str">
        <f>"48365"</f>
        <v>48365</v>
      </c>
      <c r="C37282" s="2">
        <v>0.99937694704049795</v>
      </c>
      <c r="D37282" s="2">
        <v>1</v>
      </c>
      <c r="E37282" s="2">
        <v>1</v>
      </c>
      <c r="F37282" s="2">
        <v>0.99948744233726206</v>
      </c>
    </row>
    <row r="37283" spans="1:6" x14ac:dyDescent="0.25">
      <c r="A37283" s="1" t="str">
        <f>"75633"</f>
        <v>75633</v>
      </c>
      <c r="B37283" s="1" t="str">
        <f>"48401"</f>
        <v>48401</v>
      </c>
      <c r="C37283" s="2">
        <v>6.2305295950155701E-4</v>
      </c>
      <c r="D37283" s="2">
        <v>0</v>
      </c>
      <c r="E37283" s="2">
        <v>0</v>
      </c>
      <c r="F37283" s="2">
        <v>5.1255766273705704E-4</v>
      </c>
    </row>
    <row r="37284" spans="1:6" x14ac:dyDescent="0.25">
      <c r="A37284" s="1" t="str">
        <f>"75643"</f>
        <v>75643</v>
      </c>
      <c r="B37284" s="1" t="str">
        <f>"48365"</f>
        <v>48365</v>
      </c>
      <c r="C37284" s="2">
        <v>0.92484766418415698</v>
      </c>
      <c r="D37284" s="2">
        <v>0.93333333333333302</v>
      </c>
      <c r="E37284" s="2">
        <v>1</v>
      </c>
      <c r="F37284" s="2">
        <v>0.92508361204013301</v>
      </c>
    </row>
    <row r="37285" spans="1:6" x14ac:dyDescent="0.25">
      <c r="A37285" s="1" t="str">
        <f>"75643"</f>
        <v>75643</v>
      </c>
      <c r="B37285" s="1" t="str">
        <f>"48419"</f>
        <v>48419</v>
      </c>
      <c r="C37285" s="2">
        <v>7.5152335815842894E-2</v>
      </c>
      <c r="D37285" s="2">
        <v>6.6666666666666596E-2</v>
      </c>
      <c r="E37285" s="2">
        <v>0</v>
      </c>
      <c r="F37285" s="2">
        <v>7.4916387959866201E-2</v>
      </c>
    </row>
    <row r="37286" spans="1:6" x14ac:dyDescent="0.25">
      <c r="A37286" s="1" t="str">
        <f>"75641"</f>
        <v>75641</v>
      </c>
      <c r="B37286" s="1" t="str">
        <f>"48183"</f>
        <v>48183</v>
      </c>
      <c r="C37286" s="2">
        <v>0</v>
      </c>
      <c r="D37286" s="2">
        <v>0</v>
      </c>
      <c r="E37286" s="2">
        <v>1</v>
      </c>
      <c r="F37286" s="2">
        <v>1</v>
      </c>
    </row>
    <row r="37287" spans="1:6" x14ac:dyDescent="0.25">
      <c r="A37287" s="1" t="str">
        <f>"75758"</f>
        <v>75758</v>
      </c>
      <c r="B37287" s="1" t="str">
        <f>"48213"</f>
        <v>48213</v>
      </c>
      <c r="C37287" s="2">
        <v>0.94164156626506001</v>
      </c>
      <c r="D37287" s="2">
        <v>0.95505617977528001</v>
      </c>
      <c r="E37287" s="2">
        <v>1</v>
      </c>
      <c r="F37287" s="2">
        <v>0.94233241505968701</v>
      </c>
    </row>
    <row r="37288" spans="1:6" x14ac:dyDescent="0.25">
      <c r="A37288" s="1" t="str">
        <f>"75758"</f>
        <v>75758</v>
      </c>
      <c r="B37288" s="1" t="str">
        <f>"48467"</f>
        <v>48467</v>
      </c>
      <c r="C37288" s="2">
        <v>5.8358433734939701E-2</v>
      </c>
      <c r="D37288" s="2">
        <v>4.49438202247191E-2</v>
      </c>
      <c r="E37288" s="2">
        <v>0</v>
      </c>
      <c r="F37288" s="2">
        <v>5.7667584940312197E-2</v>
      </c>
    </row>
    <row r="37289" spans="1:6" x14ac:dyDescent="0.25">
      <c r="A37289" s="1" t="str">
        <f>"75839"</f>
        <v>75839</v>
      </c>
      <c r="B37289" s="1" t="str">
        <f>"48001"</f>
        <v>48001</v>
      </c>
      <c r="C37289" s="2">
        <v>0.98995844875346195</v>
      </c>
      <c r="D37289" s="2">
        <v>1</v>
      </c>
      <c r="E37289" s="2">
        <v>1</v>
      </c>
      <c r="F37289" s="2">
        <v>0.99028801071667705</v>
      </c>
    </row>
    <row r="37290" spans="1:6" x14ac:dyDescent="0.25">
      <c r="A37290" s="1" t="str">
        <f>"75839"</f>
        <v>75839</v>
      </c>
      <c r="B37290" s="1" t="str">
        <f>"48225"</f>
        <v>48225</v>
      </c>
      <c r="C37290" s="2">
        <v>1.00415512465373E-2</v>
      </c>
      <c r="D37290" s="2">
        <v>0</v>
      </c>
      <c r="E37290" s="2">
        <v>0</v>
      </c>
      <c r="F37290" s="2">
        <v>9.7119892833221703E-3</v>
      </c>
    </row>
    <row r="37291" spans="1:6" x14ac:dyDescent="0.25">
      <c r="A37291" s="1" t="str">
        <f>"75847"</f>
        <v>75847</v>
      </c>
      <c r="B37291" s="1" t="str">
        <f>"48225"</f>
        <v>48225</v>
      </c>
      <c r="C37291" s="2">
        <v>0.91387959866220703</v>
      </c>
      <c r="D37291" s="2">
        <v>1</v>
      </c>
      <c r="E37291" s="2">
        <v>1</v>
      </c>
      <c r="F37291" s="2">
        <v>0.91466445733222801</v>
      </c>
    </row>
    <row r="37292" spans="1:6" x14ac:dyDescent="0.25">
      <c r="A37292" s="1" t="str">
        <f>"75847"</f>
        <v>75847</v>
      </c>
      <c r="B37292" s="1" t="str">
        <f>"48455"</f>
        <v>48455</v>
      </c>
      <c r="C37292" s="2">
        <v>8.6120401337792599E-2</v>
      </c>
      <c r="D37292" s="2">
        <v>0</v>
      </c>
      <c r="E37292" s="2">
        <v>0</v>
      </c>
      <c r="F37292" s="2">
        <v>8.5335542667771297E-2</v>
      </c>
    </row>
    <row r="37293" spans="1:6" x14ac:dyDescent="0.25">
      <c r="A37293" s="1" t="str">
        <f>"75858"</f>
        <v>75858</v>
      </c>
      <c r="B37293" s="1" t="str">
        <f>"48225"</f>
        <v>48225</v>
      </c>
      <c r="C37293" s="2">
        <v>0</v>
      </c>
      <c r="D37293" s="2">
        <v>1</v>
      </c>
      <c r="E37293" s="2">
        <v>0</v>
      </c>
      <c r="F37293" s="2">
        <v>1</v>
      </c>
    </row>
    <row r="37294" spans="1:6" x14ac:dyDescent="0.25">
      <c r="A37294" s="1" t="str">
        <f>"75865"</f>
        <v>75865</v>
      </c>
      <c r="B37294" s="1" t="str">
        <f>"48455"</f>
        <v>48455</v>
      </c>
      <c r="C37294" s="2">
        <v>1</v>
      </c>
      <c r="D37294" s="2">
        <v>0</v>
      </c>
      <c r="E37294" s="2">
        <v>1</v>
      </c>
      <c r="F37294" s="2">
        <v>1</v>
      </c>
    </row>
    <row r="37295" spans="1:6" x14ac:dyDescent="0.25">
      <c r="A37295" s="1" t="str">
        <f>"75880"</f>
        <v>75880</v>
      </c>
      <c r="B37295" s="1" t="str">
        <f>"48001"</f>
        <v>48001</v>
      </c>
      <c r="C37295" s="2">
        <v>0</v>
      </c>
      <c r="D37295" s="2">
        <v>1</v>
      </c>
      <c r="E37295" s="2">
        <v>0</v>
      </c>
      <c r="F37295" s="2">
        <v>1</v>
      </c>
    </row>
    <row r="37296" spans="1:6" x14ac:dyDescent="0.25">
      <c r="A37296" s="1" t="str">
        <f>"75932"</f>
        <v>75932</v>
      </c>
      <c r="B37296" s="1" t="str">
        <f>"48351"</f>
        <v>48351</v>
      </c>
      <c r="C37296" s="2">
        <v>1</v>
      </c>
      <c r="D37296" s="2">
        <v>1</v>
      </c>
      <c r="E37296" s="2">
        <v>1</v>
      </c>
      <c r="F37296" s="2">
        <v>1</v>
      </c>
    </row>
    <row r="37297" spans="1:6" x14ac:dyDescent="0.25">
      <c r="A37297" s="1" t="str">
        <f>"75943"</f>
        <v>75943</v>
      </c>
      <c r="B37297" s="1" t="str">
        <f>"48347"</f>
        <v>48347</v>
      </c>
      <c r="C37297" s="2">
        <v>1</v>
      </c>
      <c r="D37297" s="2">
        <v>1</v>
      </c>
      <c r="E37297" s="2">
        <v>1</v>
      </c>
      <c r="F37297" s="2">
        <v>1</v>
      </c>
    </row>
    <row r="37298" spans="1:6" x14ac:dyDescent="0.25">
      <c r="A37298" s="1" t="str">
        <f>"75783"</f>
        <v>75783</v>
      </c>
      <c r="B37298" s="1" t="str">
        <f>"48499"</f>
        <v>48499</v>
      </c>
      <c r="C37298" s="2">
        <v>1</v>
      </c>
      <c r="D37298" s="2">
        <v>1</v>
      </c>
      <c r="E37298" s="2">
        <v>1</v>
      </c>
      <c r="F37298" s="2">
        <v>1</v>
      </c>
    </row>
    <row r="37299" spans="1:6" x14ac:dyDescent="0.25">
      <c r="A37299" s="1" t="str">
        <f>"75798"</f>
        <v>75798</v>
      </c>
      <c r="B37299" s="1" t="str">
        <f>"48423"</f>
        <v>48423</v>
      </c>
      <c r="C37299" s="2">
        <v>0</v>
      </c>
      <c r="D37299" s="2">
        <v>1</v>
      </c>
      <c r="E37299" s="2">
        <v>0</v>
      </c>
      <c r="F37299" s="2">
        <v>1</v>
      </c>
    </row>
    <row r="37300" spans="1:6" x14ac:dyDescent="0.25">
      <c r="A37300" s="1" t="str">
        <f>"75799"</f>
        <v>75799</v>
      </c>
      <c r="B37300" s="1" t="str">
        <f>"48423"</f>
        <v>48423</v>
      </c>
      <c r="C37300" s="2">
        <v>0</v>
      </c>
      <c r="D37300" s="2">
        <v>1</v>
      </c>
      <c r="E37300" s="2">
        <v>0</v>
      </c>
      <c r="F37300" s="2">
        <v>1</v>
      </c>
    </row>
    <row r="37301" spans="1:6" x14ac:dyDescent="0.25">
      <c r="A37301" s="1" t="str">
        <f>"75977"</f>
        <v>75977</v>
      </c>
      <c r="B37301" s="1" t="str">
        <f>"48351"</f>
        <v>48351</v>
      </c>
      <c r="C37301" s="2">
        <v>1</v>
      </c>
      <c r="D37301" s="2">
        <v>1</v>
      </c>
      <c r="E37301" s="2">
        <v>1</v>
      </c>
      <c r="F37301" s="2">
        <v>1</v>
      </c>
    </row>
    <row r="37302" spans="1:6" x14ac:dyDescent="0.25">
      <c r="A37302" s="1" t="str">
        <f>"76031"</f>
        <v>76031</v>
      </c>
      <c r="B37302" s="1" t="str">
        <f>"48251"</f>
        <v>48251</v>
      </c>
      <c r="C37302" s="2">
        <v>1</v>
      </c>
      <c r="D37302" s="2">
        <v>1</v>
      </c>
      <c r="E37302" s="2">
        <v>1</v>
      </c>
      <c r="F37302" s="2">
        <v>1</v>
      </c>
    </row>
    <row r="37303" spans="1:6" x14ac:dyDescent="0.25">
      <c r="A37303" s="1" t="str">
        <f>"76019"</f>
        <v>76019</v>
      </c>
      <c r="B37303" s="1" t="str">
        <f>"48439"</f>
        <v>48439</v>
      </c>
      <c r="C37303" s="2">
        <v>0</v>
      </c>
      <c r="D37303" s="2">
        <v>1</v>
      </c>
      <c r="E37303" s="2">
        <v>1</v>
      </c>
      <c r="F37303" s="2">
        <v>1</v>
      </c>
    </row>
    <row r="37304" spans="1:6" x14ac:dyDescent="0.25">
      <c r="A37304" s="1" t="str">
        <f>"76087"</f>
        <v>76087</v>
      </c>
      <c r="B37304" s="1" t="str">
        <f>"48221"</f>
        <v>48221</v>
      </c>
      <c r="C37304" s="2">
        <v>1.82439308038959E-2</v>
      </c>
      <c r="D37304" s="2">
        <v>1.04166666666666E-2</v>
      </c>
      <c r="E37304" s="2">
        <v>1.09090909090909E-2</v>
      </c>
      <c r="F37304" s="2">
        <v>1.77015066549557E-2</v>
      </c>
    </row>
    <row r="37305" spans="1:6" x14ac:dyDescent="0.25">
      <c r="A37305" s="1" t="str">
        <f>"76087"</f>
        <v>76087</v>
      </c>
      <c r="B37305" s="1" t="str">
        <f>"48367"</f>
        <v>48367</v>
      </c>
      <c r="C37305" s="2">
        <v>0.98175606919610403</v>
      </c>
      <c r="D37305" s="2">
        <v>0.98958333333333304</v>
      </c>
      <c r="E37305" s="2">
        <v>0.98909090909090902</v>
      </c>
      <c r="F37305" s="2">
        <v>0.98229849334504404</v>
      </c>
    </row>
    <row r="37306" spans="1:6" x14ac:dyDescent="0.25">
      <c r="A37306" s="1" t="str">
        <f>"76110"</f>
        <v>76110</v>
      </c>
      <c r="B37306" s="1" t="str">
        <f>"48439"</f>
        <v>48439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25">
      <c r="A37307" s="1" t="str">
        <f>"76105"</f>
        <v>76105</v>
      </c>
      <c r="B37307" s="1" t="str">
        <f>"48439"</f>
        <v>48439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25">
      <c r="A37308" s="1" t="str">
        <f>"76098"</f>
        <v>76098</v>
      </c>
      <c r="B37308" s="1" t="str">
        <f>"48367"</f>
        <v>48367</v>
      </c>
      <c r="C37308" s="2">
        <v>1</v>
      </c>
      <c r="D37308" s="2">
        <v>1</v>
      </c>
      <c r="E37308" s="2">
        <v>1</v>
      </c>
      <c r="F37308" s="2">
        <v>1</v>
      </c>
    </row>
    <row r="37309" spans="1:6" x14ac:dyDescent="0.25">
      <c r="A37309" s="1" t="str">
        <f>"76111"</f>
        <v>76111</v>
      </c>
      <c r="B37309" s="1" t="str">
        <f>"48439"</f>
        <v>48439</v>
      </c>
      <c r="C37309" s="2">
        <v>1</v>
      </c>
      <c r="D37309" s="2">
        <v>1</v>
      </c>
      <c r="E37309" s="2">
        <v>1</v>
      </c>
      <c r="F37309" s="2">
        <v>1</v>
      </c>
    </row>
    <row r="37310" spans="1:6" x14ac:dyDescent="0.25">
      <c r="A37310" s="1" t="str">
        <f>"76065"</f>
        <v>76065</v>
      </c>
      <c r="B37310" s="1" t="str">
        <f>"48139"</f>
        <v>48139</v>
      </c>
      <c r="C37310" s="2">
        <v>0.99914950489034604</v>
      </c>
      <c r="D37310" s="2">
        <v>1</v>
      </c>
      <c r="E37310" s="2">
        <v>0.98637602179836503</v>
      </c>
      <c r="F37310" s="2">
        <v>0.99894870801748403</v>
      </c>
    </row>
    <row r="37311" spans="1:6" x14ac:dyDescent="0.25">
      <c r="A37311" s="1" t="str">
        <f>"76065"</f>
        <v>76065</v>
      </c>
      <c r="B37311" s="1" t="str">
        <f>"48113"</f>
        <v>48113</v>
      </c>
      <c r="C37311" s="2">
        <v>8.5049510965311899E-4</v>
      </c>
      <c r="D37311" s="2">
        <v>0</v>
      </c>
      <c r="E37311" s="2">
        <v>1.3623978201634799E-2</v>
      </c>
      <c r="F37311" s="2">
        <v>1.0512919825153501E-3</v>
      </c>
    </row>
    <row r="37312" spans="1:6" x14ac:dyDescent="0.25">
      <c r="A37312" s="1" t="str">
        <f>"76124"</f>
        <v>76124</v>
      </c>
      <c r="B37312" s="1" t="str">
        <f>"48439"</f>
        <v>48439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25">
      <c r="A37313" s="1" t="str">
        <f>"76129"</f>
        <v>76129</v>
      </c>
      <c r="B37313" s="1" t="str">
        <f>"48439"</f>
        <v>48439</v>
      </c>
      <c r="C37313" s="2">
        <v>0</v>
      </c>
      <c r="D37313" s="2">
        <v>1</v>
      </c>
      <c r="E37313" s="2">
        <v>1</v>
      </c>
      <c r="F37313" s="2">
        <v>1</v>
      </c>
    </row>
    <row r="37314" spans="1:6" x14ac:dyDescent="0.25">
      <c r="A37314" s="1" t="str">
        <f>"76201"</f>
        <v>76201</v>
      </c>
      <c r="B37314" s="1" t="str">
        <f>"48121"</f>
        <v>48121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25">
      <c r="A37315" s="1" t="str">
        <f>"76192"</f>
        <v>76192</v>
      </c>
      <c r="B37315" s="1" t="str">
        <f>"48439"</f>
        <v>48439</v>
      </c>
      <c r="C37315" s="2">
        <v>0</v>
      </c>
      <c r="D37315" s="2">
        <v>1</v>
      </c>
      <c r="E37315" s="2">
        <v>0</v>
      </c>
      <c r="F37315" s="2">
        <v>1</v>
      </c>
    </row>
    <row r="37316" spans="1:6" x14ac:dyDescent="0.25">
      <c r="A37316" s="1" t="str">
        <f>"76136"</f>
        <v>76136</v>
      </c>
      <c r="B37316" s="1" t="str">
        <f>"48439"</f>
        <v>48439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25">
      <c r="A37317" s="1" t="str">
        <f>"76140"</f>
        <v>76140</v>
      </c>
      <c r="B37317" s="1" t="str">
        <f>"48439"</f>
        <v>48439</v>
      </c>
      <c r="C37317" s="2">
        <v>1</v>
      </c>
      <c r="D37317" s="2">
        <v>1</v>
      </c>
      <c r="E37317" s="2">
        <v>1</v>
      </c>
      <c r="F37317" s="2">
        <v>1</v>
      </c>
    </row>
    <row r="37318" spans="1:6" x14ac:dyDescent="0.25">
      <c r="A37318" s="1" t="str">
        <f>"76147"</f>
        <v>76147</v>
      </c>
      <c r="B37318" s="1" t="str">
        <f>"48439"</f>
        <v>48439</v>
      </c>
      <c r="C37318" s="2">
        <v>1</v>
      </c>
      <c r="D37318" s="2">
        <v>1</v>
      </c>
      <c r="E37318" s="2">
        <v>1</v>
      </c>
      <c r="F37318" s="2">
        <v>1</v>
      </c>
    </row>
    <row r="37319" spans="1:6" x14ac:dyDescent="0.25">
      <c r="A37319" s="1" t="str">
        <f>"76266"</f>
        <v>76266</v>
      </c>
      <c r="B37319" s="1" t="str">
        <f>"48121"</f>
        <v>48121</v>
      </c>
      <c r="C37319" s="2">
        <v>0.99879489033502</v>
      </c>
      <c r="D37319" s="2">
        <v>1</v>
      </c>
      <c r="E37319" s="2">
        <v>1</v>
      </c>
      <c r="F37319" s="2">
        <v>0.99888017917133198</v>
      </c>
    </row>
    <row r="37320" spans="1:6" x14ac:dyDescent="0.25">
      <c r="A37320" s="1" t="str">
        <f>"76266"</f>
        <v>76266</v>
      </c>
      <c r="B37320" s="1" t="str">
        <f>"48097"</f>
        <v>48097</v>
      </c>
      <c r="C37320" s="2">
        <v>1.20510966497951E-3</v>
      </c>
      <c r="D37320" s="2">
        <v>0</v>
      </c>
      <c r="E37320" s="2">
        <v>0</v>
      </c>
      <c r="F37320" s="2">
        <v>1.11982082866741E-3</v>
      </c>
    </row>
    <row r="37321" spans="1:6" x14ac:dyDescent="0.25">
      <c r="A37321" s="1" t="str">
        <f>"76249"</f>
        <v>76249</v>
      </c>
      <c r="B37321" s="1" t="str">
        <f>"48497"</f>
        <v>48497</v>
      </c>
      <c r="C37321" s="2">
        <v>3.4973769672745399E-3</v>
      </c>
      <c r="D37321" s="2">
        <v>0</v>
      </c>
      <c r="E37321" s="2">
        <v>0</v>
      </c>
      <c r="F37321" s="2">
        <v>3.2497678737233001E-3</v>
      </c>
    </row>
    <row r="37322" spans="1:6" x14ac:dyDescent="0.25">
      <c r="A37322" s="1" t="str">
        <f>"76249"</f>
        <v>76249</v>
      </c>
      <c r="B37322" s="1" t="str">
        <f>"48121"</f>
        <v>48121</v>
      </c>
      <c r="C37322" s="2">
        <v>0.99650262303272497</v>
      </c>
      <c r="D37322" s="2">
        <v>1</v>
      </c>
      <c r="E37322" s="2">
        <v>1</v>
      </c>
      <c r="F37322" s="2">
        <v>0.996750232126276</v>
      </c>
    </row>
    <row r="37323" spans="1:6" x14ac:dyDescent="0.25">
      <c r="A37323" s="1" t="str">
        <f>"76250"</f>
        <v>76250</v>
      </c>
      <c r="B37323" s="1" t="str">
        <f>"48097"</f>
        <v>48097</v>
      </c>
      <c r="C37323" s="2">
        <v>1</v>
      </c>
      <c r="D37323" s="2">
        <v>1</v>
      </c>
      <c r="E37323" s="2">
        <v>1</v>
      </c>
      <c r="F37323" s="2">
        <v>1</v>
      </c>
    </row>
    <row r="37324" spans="1:6" x14ac:dyDescent="0.25">
      <c r="A37324" s="1" t="str">
        <f>"76264"</f>
        <v>76264</v>
      </c>
      <c r="B37324" s="1" t="str">
        <f>"48181"</f>
        <v>48181</v>
      </c>
      <c r="C37324" s="2">
        <v>1</v>
      </c>
      <c r="D37324" s="2">
        <v>1</v>
      </c>
      <c r="E37324" s="2">
        <v>1</v>
      </c>
      <c r="F37324" s="2">
        <v>1</v>
      </c>
    </row>
    <row r="37325" spans="1:6" x14ac:dyDescent="0.25">
      <c r="A37325" s="1" t="str">
        <f>"76263"</f>
        <v>76263</v>
      </c>
      <c r="B37325" s="1" t="str">
        <f>"48097"</f>
        <v>48097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25">
      <c r="A37326" s="1" t="str">
        <f>"76501"</f>
        <v>76501</v>
      </c>
      <c r="B37326" s="1" t="str">
        <f>"48027"</f>
        <v>48027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25">
      <c r="A37327" s="1" t="str">
        <f>"76455"</f>
        <v>76455</v>
      </c>
      <c r="B37327" s="1" t="str">
        <f>"48093"</f>
        <v>48093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25">
      <c r="A37328" s="1" t="str">
        <f>"76463"</f>
        <v>76463</v>
      </c>
      <c r="B37328" s="1" t="str">
        <f>"48143"</f>
        <v>48143</v>
      </c>
      <c r="C37328" s="2">
        <v>0.53138075313807498</v>
      </c>
      <c r="D37328" s="2">
        <v>0.44</v>
      </c>
      <c r="E37328" s="2">
        <v>0.2</v>
      </c>
      <c r="F37328" s="2">
        <v>0.51672862453531498</v>
      </c>
    </row>
    <row r="37329" spans="1:6" x14ac:dyDescent="0.25">
      <c r="A37329" s="1" t="str">
        <f>"76463"</f>
        <v>76463</v>
      </c>
      <c r="B37329" s="1" t="str">
        <f>"48363"</f>
        <v>48363</v>
      </c>
      <c r="C37329" s="2">
        <v>0.46861924686192402</v>
      </c>
      <c r="D37329" s="2">
        <v>0.56000000000000005</v>
      </c>
      <c r="E37329" s="2">
        <v>0.8</v>
      </c>
      <c r="F37329" s="2">
        <v>0.48327137546468402</v>
      </c>
    </row>
    <row r="37330" spans="1:6" x14ac:dyDescent="0.25">
      <c r="A37330" s="1" t="str">
        <f>"76464"</f>
        <v>76464</v>
      </c>
      <c r="B37330" s="1" t="str">
        <f>"48429"</f>
        <v>48429</v>
      </c>
      <c r="C37330" s="2">
        <v>0.125925925925925</v>
      </c>
      <c r="D37330" s="2">
        <v>0.16666666666666599</v>
      </c>
      <c r="E37330" s="2">
        <v>0</v>
      </c>
      <c r="F37330" s="2">
        <v>0.121107266435986</v>
      </c>
    </row>
    <row r="37331" spans="1:6" x14ac:dyDescent="0.25">
      <c r="A37331" s="1" t="str">
        <f>"76464"</f>
        <v>76464</v>
      </c>
      <c r="B37331" s="1" t="str">
        <f>"48417"</f>
        <v>48417</v>
      </c>
      <c r="C37331" s="2">
        <v>0.79629629629629595</v>
      </c>
      <c r="D37331" s="2">
        <v>0.66666666666666596</v>
      </c>
      <c r="E37331" s="2">
        <v>1</v>
      </c>
      <c r="F37331" s="2">
        <v>0.80276816608996504</v>
      </c>
    </row>
    <row r="37332" spans="1:6" x14ac:dyDescent="0.25">
      <c r="A37332" s="1" t="str">
        <f>"76464"</f>
        <v>76464</v>
      </c>
      <c r="B37332" s="1" t="str">
        <f>"48133"</f>
        <v>48133</v>
      </c>
      <c r="C37332" s="2">
        <v>2.5925925925925901E-2</v>
      </c>
      <c r="D37332" s="2">
        <v>0.16666666666666599</v>
      </c>
      <c r="E37332" s="2">
        <v>0</v>
      </c>
      <c r="F37332" s="2">
        <v>2.76816608996539E-2</v>
      </c>
    </row>
    <row r="37333" spans="1:6" x14ac:dyDescent="0.25">
      <c r="A37333" s="1" t="str">
        <f>"76464"</f>
        <v>76464</v>
      </c>
      <c r="B37333" s="1" t="str">
        <f>"48059"</f>
        <v>48059</v>
      </c>
      <c r="C37333" s="2">
        <v>5.1851851851851802E-2</v>
      </c>
      <c r="D37333" s="2">
        <v>0</v>
      </c>
      <c r="E37333" s="2">
        <v>0</v>
      </c>
      <c r="F37333" s="2">
        <v>4.8442906574394401E-2</v>
      </c>
    </row>
    <row r="37334" spans="1:6" x14ac:dyDescent="0.25">
      <c r="A37334" s="1" t="str">
        <f>"76484"</f>
        <v>76484</v>
      </c>
      <c r="B37334" s="1" t="str">
        <f>"48363"</f>
        <v>48363</v>
      </c>
      <c r="C37334" s="2">
        <v>1</v>
      </c>
      <c r="D37334" s="2">
        <v>1</v>
      </c>
      <c r="E37334" s="2">
        <v>1</v>
      </c>
      <c r="F37334" s="2">
        <v>1</v>
      </c>
    </row>
    <row r="37335" spans="1:6" x14ac:dyDescent="0.25">
      <c r="A37335" s="1" t="str">
        <f>"76452"</f>
        <v>76452</v>
      </c>
      <c r="B37335" s="1" t="str">
        <f>"48093"</f>
        <v>48093</v>
      </c>
      <c r="C37335" s="2">
        <v>0</v>
      </c>
      <c r="D37335" s="2">
        <v>0</v>
      </c>
      <c r="E37335" s="2">
        <v>1</v>
      </c>
      <c r="F37335" s="2">
        <v>1</v>
      </c>
    </row>
    <row r="37336" spans="1:6" x14ac:dyDescent="0.25">
      <c r="A37336" s="1" t="str">
        <f>"76427"</f>
        <v>76427</v>
      </c>
      <c r="B37336" s="1" t="str">
        <f>"48503"</f>
        <v>48503</v>
      </c>
      <c r="C37336" s="2">
        <v>7.1942446043165402E-3</v>
      </c>
      <c r="D37336" s="2">
        <v>0</v>
      </c>
      <c r="E37336" s="2">
        <v>0</v>
      </c>
      <c r="F37336" s="2">
        <v>6.4516129032258004E-3</v>
      </c>
    </row>
    <row r="37337" spans="1:6" x14ac:dyDescent="0.25">
      <c r="A37337" s="1" t="str">
        <f>"76427"</f>
        <v>76427</v>
      </c>
      <c r="B37337" s="1" t="str">
        <f>"48237"</f>
        <v>48237</v>
      </c>
      <c r="C37337" s="2">
        <v>0.99280575539568305</v>
      </c>
      <c r="D37337" s="2">
        <v>1</v>
      </c>
      <c r="E37337" s="2">
        <v>1</v>
      </c>
      <c r="F37337" s="2">
        <v>0.99354838709677396</v>
      </c>
    </row>
    <row r="37338" spans="1:6" x14ac:dyDescent="0.25">
      <c r="A37338" s="1" t="str">
        <f>"76430"</f>
        <v>76430</v>
      </c>
      <c r="B37338" s="1" t="str">
        <f>"48447"</f>
        <v>48447</v>
      </c>
      <c r="C37338" s="2">
        <v>2.8248587570621399E-3</v>
      </c>
      <c r="D37338" s="2">
        <v>0</v>
      </c>
      <c r="E37338" s="2">
        <v>0</v>
      </c>
      <c r="F37338" s="2">
        <v>2.5575447570332401E-3</v>
      </c>
    </row>
    <row r="37339" spans="1:6" x14ac:dyDescent="0.25">
      <c r="A37339" s="1" t="str">
        <f>"76430"</f>
        <v>76430</v>
      </c>
      <c r="B37339" s="1" t="str">
        <f>"48429"</f>
        <v>48429</v>
      </c>
      <c r="C37339" s="2">
        <v>1.41242937853107E-3</v>
      </c>
      <c r="D37339" s="2">
        <v>0</v>
      </c>
      <c r="E37339" s="2">
        <v>0</v>
      </c>
      <c r="F37339" s="2">
        <v>1.27877237851662E-3</v>
      </c>
    </row>
    <row r="37340" spans="1:6" x14ac:dyDescent="0.25">
      <c r="A37340" s="1" t="str">
        <f>"76430"</f>
        <v>76430</v>
      </c>
      <c r="B37340" s="1" t="str">
        <f>"48417"</f>
        <v>48417</v>
      </c>
      <c r="C37340" s="2">
        <v>0.99576271186440601</v>
      </c>
      <c r="D37340" s="2">
        <v>1</v>
      </c>
      <c r="E37340" s="2">
        <v>1</v>
      </c>
      <c r="F37340" s="2">
        <v>0.99616368286445001</v>
      </c>
    </row>
    <row r="37341" spans="1:6" x14ac:dyDescent="0.25">
      <c r="A37341" s="1" t="str">
        <f>"76431"</f>
        <v>76431</v>
      </c>
      <c r="B37341" s="1" t="str">
        <f>"48237"</f>
        <v>48237</v>
      </c>
      <c r="C37341" s="2">
        <v>1.7777777777777701E-2</v>
      </c>
      <c r="D37341" s="2">
        <v>0</v>
      </c>
      <c r="E37341" s="2">
        <v>0</v>
      </c>
      <c r="F37341" s="2">
        <v>1.68168168168168E-2</v>
      </c>
    </row>
    <row r="37342" spans="1:6" x14ac:dyDescent="0.25">
      <c r="A37342" s="1" t="str">
        <f>"76431"</f>
        <v>76431</v>
      </c>
      <c r="B37342" s="1" t="str">
        <f>"48497"</f>
        <v>48497</v>
      </c>
      <c r="C37342" s="2">
        <v>0.982222222222222</v>
      </c>
      <c r="D37342" s="2">
        <v>1</v>
      </c>
      <c r="E37342" s="2">
        <v>1</v>
      </c>
      <c r="F37342" s="2">
        <v>0.98318318318318298</v>
      </c>
    </row>
    <row r="37343" spans="1:6" x14ac:dyDescent="0.25">
      <c r="A37343" s="1" t="str">
        <f>"76437"</f>
        <v>76437</v>
      </c>
      <c r="B37343" s="1" t="str">
        <f>"48429"</f>
        <v>48429</v>
      </c>
      <c r="C37343" s="2">
        <v>1.76619007569386E-2</v>
      </c>
      <c r="D37343" s="2">
        <v>0</v>
      </c>
      <c r="E37343" s="2">
        <v>1.1764705882352899E-2</v>
      </c>
      <c r="F37343" s="2">
        <v>1.59045725646123E-2</v>
      </c>
    </row>
    <row r="37344" spans="1:6" x14ac:dyDescent="0.25">
      <c r="A37344" s="1" t="str">
        <f>"76437"</f>
        <v>76437</v>
      </c>
      <c r="B37344" s="1" t="str">
        <f>"48059"</f>
        <v>48059</v>
      </c>
      <c r="C37344" s="2">
        <v>2.5511634426688998E-2</v>
      </c>
      <c r="D37344" s="2">
        <v>2.6881720430107499E-3</v>
      </c>
      <c r="E37344" s="2">
        <v>0</v>
      </c>
      <c r="F37344" s="2">
        <v>2.2862823061630198E-2</v>
      </c>
    </row>
    <row r="37345" spans="1:6" x14ac:dyDescent="0.25">
      <c r="A37345" s="1" t="str">
        <f>"76437"</f>
        <v>76437</v>
      </c>
      <c r="B37345" s="1" t="str">
        <f>"48133"</f>
        <v>48133</v>
      </c>
      <c r="C37345" s="2">
        <v>0.95682646481637201</v>
      </c>
      <c r="D37345" s="2">
        <v>0.99731182795698903</v>
      </c>
      <c r="E37345" s="2">
        <v>0.98823529411764699</v>
      </c>
      <c r="F37345" s="2">
        <v>0.96123260437375702</v>
      </c>
    </row>
    <row r="37346" spans="1:6" x14ac:dyDescent="0.25">
      <c r="A37346" s="1" t="str">
        <f>"76445"</f>
        <v>76445</v>
      </c>
      <c r="B37346" s="1" t="str">
        <f>"48143"</f>
        <v>48143</v>
      </c>
      <c r="C37346" s="2">
        <v>0.101190476190476</v>
      </c>
      <c r="D37346" s="2">
        <v>0.14285714285714199</v>
      </c>
      <c r="E37346" s="2">
        <v>0.5</v>
      </c>
      <c r="F37346" s="2">
        <v>0.107344632768361</v>
      </c>
    </row>
    <row r="37347" spans="1:6" x14ac:dyDescent="0.25">
      <c r="A37347" s="1" t="str">
        <f>"76445"</f>
        <v>76445</v>
      </c>
      <c r="B37347" s="1" t="str">
        <f>"48093"</f>
        <v>48093</v>
      </c>
      <c r="C37347" s="2">
        <v>0.24404761904761901</v>
      </c>
      <c r="D37347" s="2">
        <v>0</v>
      </c>
      <c r="E37347" s="2">
        <v>0</v>
      </c>
      <c r="F37347" s="2">
        <v>0.23163841807909599</v>
      </c>
    </row>
    <row r="37348" spans="1:6" x14ac:dyDescent="0.25">
      <c r="A37348" s="1" t="str">
        <f>"76445"</f>
        <v>76445</v>
      </c>
      <c r="B37348" s="1" t="str">
        <f>"48133"</f>
        <v>48133</v>
      </c>
      <c r="C37348" s="2">
        <v>0.65476190476190399</v>
      </c>
      <c r="D37348" s="2">
        <v>0.85714285714285698</v>
      </c>
      <c r="E37348" s="2">
        <v>0.5</v>
      </c>
      <c r="F37348" s="2">
        <v>0.66101694915254205</v>
      </c>
    </row>
    <row r="37349" spans="1:6" x14ac:dyDescent="0.25">
      <c r="A37349" s="1" t="str">
        <f>"76270"</f>
        <v>76270</v>
      </c>
      <c r="B37349" s="1" t="str">
        <f>"48497"</f>
        <v>48497</v>
      </c>
      <c r="C37349" s="2">
        <v>0.350697674418604</v>
      </c>
      <c r="D37349" s="2">
        <v>0.35</v>
      </c>
      <c r="E37349" s="2">
        <v>0.66666666666666596</v>
      </c>
      <c r="F37349" s="2">
        <v>0.35154826958105601</v>
      </c>
    </row>
    <row r="37350" spans="1:6" x14ac:dyDescent="0.25">
      <c r="A37350" s="1" t="str">
        <f>"76270"</f>
        <v>76270</v>
      </c>
      <c r="B37350" s="1" t="str">
        <f>"48337"</f>
        <v>48337</v>
      </c>
      <c r="C37350" s="2">
        <v>0.649302325581395</v>
      </c>
      <c r="D37350" s="2">
        <v>0.65</v>
      </c>
      <c r="E37350" s="2">
        <v>0.33333333333333298</v>
      </c>
      <c r="F37350" s="2">
        <v>0.648451730418943</v>
      </c>
    </row>
    <row r="37351" spans="1:6" x14ac:dyDescent="0.25">
      <c r="A37351" s="1" t="str">
        <f>"76273"</f>
        <v>76273</v>
      </c>
      <c r="B37351" s="1" t="str">
        <f>"48181"</f>
        <v>48181</v>
      </c>
      <c r="C37351" s="2">
        <v>0.76751665518033496</v>
      </c>
      <c r="D37351" s="2">
        <v>0.96654275092936803</v>
      </c>
      <c r="E37351" s="2">
        <v>1</v>
      </c>
      <c r="F37351" s="2">
        <v>0.78197736493700598</v>
      </c>
    </row>
    <row r="37352" spans="1:6" x14ac:dyDescent="0.25">
      <c r="A37352" s="1" t="str">
        <f>"76273"</f>
        <v>76273</v>
      </c>
      <c r="B37352" s="1" t="str">
        <f>"48097"</f>
        <v>48097</v>
      </c>
      <c r="C37352" s="2">
        <v>0.23248334481966401</v>
      </c>
      <c r="D37352" s="2">
        <v>3.3457249070631898E-2</v>
      </c>
      <c r="E37352" s="2">
        <v>0</v>
      </c>
      <c r="F37352" s="2">
        <v>0.21802263506299299</v>
      </c>
    </row>
    <row r="37353" spans="1:6" x14ac:dyDescent="0.25">
      <c r="A37353" s="1" t="str">
        <f>"76306"</f>
        <v>76306</v>
      </c>
      <c r="B37353" s="1" t="str">
        <f>"48485"</f>
        <v>48485</v>
      </c>
      <c r="C37353" s="2">
        <v>1</v>
      </c>
      <c r="D37353" s="2">
        <v>1</v>
      </c>
      <c r="E37353" s="2">
        <v>1</v>
      </c>
      <c r="F37353" s="2">
        <v>1</v>
      </c>
    </row>
    <row r="37354" spans="1:6" x14ac:dyDescent="0.25">
      <c r="A37354" s="1" t="str">
        <f>"76354"</f>
        <v>76354</v>
      </c>
      <c r="B37354" s="1" t="str">
        <f>"48485"</f>
        <v>48485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25">
      <c r="A37355" s="1" t="str">
        <f>"76352"</f>
        <v>76352</v>
      </c>
      <c r="B37355" s="1" t="str">
        <f>"48077"</f>
        <v>48077</v>
      </c>
      <c r="C37355" s="2">
        <v>0</v>
      </c>
      <c r="D37355" s="2">
        <v>0</v>
      </c>
      <c r="E37355" s="2">
        <v>1</v>
      </c>
      <c r="F37355" s="2">
        <v>1</v>
      </c>
    </row>
    <row r="37356" spans="1:6" x14ac:dyDescent="0.25">
      <c r="A37356" s="1" t="str">
        <f>"76518"</f>
        <v>76518</v>
      </c>
      <c r="B37356" s="1" t="str">
        <f>"48331"</f>
        <v>48331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25">
      <c r="A37357" s="1" t="str">
        <f>"76525"</f>
        <v>76525</v>
      </c>
      <c r="B37357" s="1" t="str">
        <f>"48193"</f>
        <v>48193</v>
      </c>
      <c r="C37357" s="2">
        <v>0.372093023255813</v>
      </c>
      <c r="D37357" s="2">
        <v>0.61538461538461497</v>
      </c>
      <c r="E37357" s="2">
        <v>1</v>
      </c>
      <c r="F37357" s="2">
        <v>0.38194444444444398</v>
      </c>
    </row>
    <row r="37358" spans="1:6" x14ac:dyDescent="0.25">
      <c r="A37358" s="1" t="str">
        <f>"76525"</f>
        <v>76525</v>
      </c>
      <c r="B37358" s="1" t="str">
        <f>"48281"</f>
        <v>48281</v>
      </c>
      <c r="C37358" s="2">
        <v>7.69230769230769E-2</v>
      </c>
      <c r="D37358" s="2">
        <v>0.15384615384615299</v>
      </c>
      <c r="E37358" s="2">
        <v>0</v>
      </c>
      <c r="F37358" s="2">
        <v>7.8125E-2</v>
      </c>
    </row>
    <row r="37359" spans="1:6" x14ac:dyDescent="0.25">
      <c r="A37359" s="1" t="str">
        <f>"76525"</f>
        <v>76525</v>
      </c>
      <c r="B37359" s="1" t="str">
        <f>"48099"</f>
        <v>48099</v>
      </c>
      <c r="C37359" s="2">
        <v>0.55098389982110896</v>
      </c>
      <c r="D37359" s="2">
        <v>0.23076923076923</v>
      </c>
      <c r="E37359" s="2">
        <v>0</v>
      </c>
      <c r="F37359" s="2">
        <v>0.53993055555555503</v>
      </c>
    </row>
    <row r="37360" spans="1:6" x14ac:dyDescent="0.25">
      <c r="A37360" s="1" t="str">
        <f>"76526"</f>
        <v>76526</v>
      </c>
      <c r="B37360" s="1" t="str">
        <f>"48099"</f>
        <v>48099</v>
      </c>
      <c r="C37360" s="2">
        <v>0</v>
      </c>
      <c r="D37360" s="2">
        <v>1</v>
      </c>
      <c r="E37360" s="2">
        <v>0</v>
      </c>
      <c r="F37360" s="2">
        <v>1</v>
      </c>
    </row>
    <row r="37361" spans="1:6" x14ac:dyDescent="0.25">
      <c r="A37361" s="1" t="str">
        <f>"76599"</f>
        <v>76599</v>
      </c>
      <c r="B37361" s="1" t="str">
        <f>"48099"</f>
        <v>48099</v>
      </c>
      <c r="C37361" s="2">
        <v>0</v>
      </c>
      <c r="D37361" s="2">
        <v>1</v>
      </c>
      <c r="E37361" s="2">
        <v>0</v>
      </c>
      <c r="F37361" s="2">
        <v>1</v>
      </c>
    </row>
    <row r="37362" spans="1:6" x14ac:dyDescent="0.25">
      <c r="A37362" s="1" t="str">
        <f>"76635"</f>
        <v>76635</v>
      </c>
      <c r="B37362" s="1" t="str">
        <f>"48293"</f>
        <v>48293</v>
      </c>
      <c r="C37362" s="2">
        <v>1</v>
      </c>
      <c r="D37362" s="2">
        <v>1</v>
      </c>
      <c r="E37362" s="2">
        <v>1</v>
      </c>
      <c r="F37362" s="2">
        <v>1</v>
      </c>
    </row>
    <row r="37363" spans="1:6" x14ac:dyDescent="0.25">
      <c r="A37363" s="1" t="str">
        <f>"76636"</f>
        <v>76636</v>
      </c>
      <c r="B37363" s="1" t="str">
        <f>"48217"</f>
        <v>48217</v>
      </c>
      <c r="C37363" s="2">
        <v>1</v>
      </c>
      <c r="D37363" s="2">
        <v>1</v>
      </c>
      <c r="E37363" s="2">
        <v>1</v>
      </c>
      <c r="F37363" s="2">
        <v>1</v>
      </c>
    </row>
    <row r="37364" spans="1:6" x14ac:dyDescent="0.25">
      <c r="A37364" s="1" t="str">
        <f>"76681"</f>
        <v>76681</v>
      </c>
      <c r="B37364" s="1" t="str">
        <f>"48349"</f>
        <v>48349</v>
      </c>
      <c r="C37364" s="2">
        <v>1</v>
      </c>
      <c r="D37364" s="2">
        <v>1</v>
      </c>
      <c r="E37364" s="2">
        <v>0</v>
      </c>
      <c r="F37364" s="2">
        <v>1</v>
      </c>
    </row>
    <row r="37365" spans="1:6" x14ac:dyDescent="0.25">
      <c r="A37365" s="1" t="str">
        <f>"76690"</f>
        <v>76690</v>
      </c>
      <c r="B37365" s="1" t="str">
        <f>"48425"</f>
        <v>48425</v>
      </c>
      <c r="C37365" s="2">
        <v>0.278041074249605</v>
      </c>
      <c r="D37365" s="2">
        <v>0.11111111111111099</v>
      </c>
      <c r="E37365" s="2">
        <v>0.31578947368421001</v>
      </c>
      <c r="F37365" s="2">
        <v>0.27685325264750299</v>
      </c>
    </row>
    <row r="37366" spans="1:6" x14ac:dyDescent="0.25">
      <c r="A37366" s="1" t="str">
        <f>"76690"</f>
        <v>76690</v>
      </c>
      <c r="B37366" s="1" t="str">
        <f>"48143"</f>
        <v>48143</v>
      </c>
      <c r="C37366" s="2">
        <v>1.5797788309636601E-3</v>
      </c>
      <c r="D37366" s="2">
        <v>0</v>
      </c>
      <c r="E37366" s="2">
        <v>0</v>
      </c>
      <c r="F37366" s="2">
        <v>1.5128593040847199E-3</v>
      </c>
    </row>
    <row r="37367" spans="1:6" x14ac:dyDescent="0.25">
      <c r="A37367" s="1" t="str">
        <f>"76690"</f>
        <v>76690</v>
      </c>
      <c r="B37367" s="1" t="str">
        <f>"48035"</f>
        <v>48035</v>
      </c>
      <c r="C37367" s="2">
        <v>0.72037914691943095</v>
      </c>
      <c r="D37367" s="2">
        <v>0.88888888888888795</v>
      </c>
      <c r="E37367" s="2">
        <v>0.68421052631578905</v>
      </c>
      <c r="F37367" s="2">
        <v>0.721633888048411</v>
      </c>
    </row>
    <row r="37368" spans="1:6" x14ac:dyDescent="0.25">
      <c r="A37368" s="1" t="str">
        <f>"76691"</f>
        <v>76691</v>
      </c>
      <c r="B37368" s="1" t="str">
        <f>"48217"</f>
        <v>48217</v>
      </c>
      <c r="C37368" s="2">
        <v>1.46813480146813E-2</v>
      </c>
      <c r="D37368" s="2">
        <v>0</v>
      </c>
      <c r="E37368" s="2">
        <v>0</v>
      </c>
      <c r="F37368" s="2">
        <v>1.3488657265481201E-2</v>
      </c>
    </row>
    <row r="37369" spans="1:6" x14ac:dyDescent="0.25">
      <c r="A37369" s="1" t="str">
        <f>"76691"</f>
        <v>76691</v>
      </c>
      <c r="B37369" s="1" t="str">
        <f>"48309"</f>
        <v>48309</v>
      </c>
      <c r="C37369" s="2">
        <v>0.98531865198531798</v>
      </c>
      <c r="D37369" s="2">
        <v>1</v>
      </c>
      <c r="E37369" s="2">
        <v>1</v>
      </c>
      <c r="F37369" s="2">
        <v>0.98651134273451802</v>
      </c>
    </row>
    <row r="37370" spans="1:6" x14ac:dyDescent="0.25">
      <c r="A37370" s="1" t="str">
        <f>"76701"</f>
        <v>76701</v>
      </c>
      <c r="B37370" s="1" t="str">
        <f>"48309"</f>
        <v>48309</v>
      </c>
      <c r="C37370" s="2">
        <v>1</v>
      </c>
      <c r="D37370" s="2">
        <v>1</v>
      </c>
      <c r="E37370" s="2">
        <v>1</v>
      </c>
      <c r="F37370" s="2">
        <v>1</v>
      </c>
    </row>
    <row r="37371" spans="1:6" x14ac:dyDescent="0.25">
      <c r="A37371" s="1" t="str">
        <f>"76680"</f>
        <v>76680</v>
      </c>
      <c r="B37371" s="1" t="str">
        <f>"48145"</f>
        <v>48145</v>
      </c>
      <c r="C37371" s="2">
        <v>1</v>
      </c>
      <c r="D37371" s="2">
        <v>1</v>
      </c>
      <c r="E37371" s="2">
        <v>1</v>
      </c>
      <c r="F37371" s="2">
        <v>1</v>
      </c>
    </row>
    <row r="37372" spans="1:6" x14ac:dyDescent="0.25">
      <c r="A37372" s="1" t="str">
        <f>"76648"</f>
        <v>76648</v>
      </c>
      <c r="B37372" s="1" t="str">
        <f>"48293"</f>
        <v>48293</v>
      </c>
      <c r="C37372" s="2">
        <v>1.8243243243243199E-2</v>
      </c>
      <c r="D37372" s="2">
        <v>0</v>
      </c>
      <c r="E37372" s="2">
        <v>0</v>
      </c>
      <c r="F37372" s="2">
        <v>1.6906700062617401E-2</v>
      </c>
    </row>
    <row r="37373" spans="1:6" x14ac:dyDescent="0.25">
      <c r="A37373" s="1" t="str">
        <f>"76648"</f>
        <v>76648</v>
      </c>
      <c r="B37373" s="1" t="str">
        <f>"48349"</f>
        <v>48349</v>
      </c>
      <c r="C37373" s="2">
        <v>6.8918918918918895E-2</v>
      </c>
      <c r="D37373" s="2">
        <v>0</v>
      </c>
      <c r="E37373" s="2">
        <v>0</v>
      </c>
      <c r="F37373" s="2">
        <v>6.3869755792110197E-2</v>
      </c>
    </row>
    <row r="37374" spans="1:6" x14ac:dyDescent="0.25">
      <c r="A37374" s="1" t="str">
        <f>"76648"</f>
        <v>76648</v>
      </c>
      <c r="B37374" s="1" t="str">
        <f>"48217"</f>
        <v>48217</v>
      </c>
      <c r="C37374" s="2">
        <v>0.91283783783783701</v>
      </c>
      <c r="D37374" s="2">
        <v>1</v>
      </c>
      <c r="E37374" s="2">
        <v>1</v>
      </c>
      <c r="F37374" s="2">
        <v>0.91922354414527196</v>
      </c>
    </row>
    <row r="37375" spans="1:6" x14ac:dyDescent="0.25">
      <c r="A37375" s="1" t="str">
        <f>"76561"</f>
        <v>76561</v>
      </c>
      <c r="B37375" s="1" t="str">
        <f>"48099"</f>
        <v>48099</v>
      </c>
      <c r="C37375" s="2">
        <v>0.96714579055441396</v>
      </c>
      <c r="D37375" s="2">
        <v>1</v>
      </c>
      <c r="E37375" s="2">
        <v>1</v>
      </c>
      <c r="F37375" s="2">
        <v>0.96825396825396803</v>
      </c>
    </row>
    <row r="37376" spans="1:6" x14ac:dyDescent="0.25">
      <c r="A37376" s="1" t="str">
        <f>"76561"</f>
        <v>76561</v>
      </c>
      <c r="B37376" s="1" t="str">
        <f>"48309"</f>
        <v>48309</v>
      </c>
      <c r="C37376" s="2">
        <v>3.2854209445585203E-2</v>
      </c>
      <c r="D37376" s="2">
        <v>0</v>
      </c>
      <c r="E37376" s="2">
        <v>0</v>
      </c>
      <c r="F37376" s="2">
        <v>3.1746031746031703E-2</v>
      </c>
    </row>
    <row r="37377" spans="1:6" x14ac:dyDescent="0.25">
      <c r="A37377" s="1" t="str">
        <f>"76564"</f>
        <v>76564</v>
      </c>
      <c r="B37377" s="1" t="str">
        <f>"48027"</f>
        <v>48027</v>
      </c>
      <c r="C37377" s="2">
        <v>0</v>
      </c>
      <c r="D37377" s="2">
        <v>1</v>
      </c>
      <c r="E37377" s="2">
        <v>0</v>
      </c>
      <c r="F37377" s="2">
        <v>1</v>
      </c>
    </row>
    <row r="37378" spans="1:6" x14ac:dyDescent="0.25">
      <c r="A37378" s="1" t="str">
        <f>"76798"</f>
        <v>76798</v>
      </c>
      <c r="B37378" s="1" t="str">
        <f>"48309"</f>
        <v>48309</v>
      </c>
      <c r="C37378" s="2">
        <v>1</v>
      </c>
      <c r="D37378" s="2">
        <v>1</v>
      </c>
      <c r="E37378" s="2">
        <v>1</v>
      </c>
      <c r="F37378" s="2">
        <v>1</v>
      </c>
    </row>
    <row r="37379" spans="1:6" x14ac:dyDescent="0.25">
      <c r="A37379" s="1" t="str">
        <f>"77005"</f>
        <v>77005</v>
      </c>
      <c r="B37379" s="1" t="str">
        <f>"48201"</f>
        <v>48201</v>
      </c>
      <c r="C37379" s="2">
        <v>1</v>
      </c>
      <c r="D37379" s="2">
        <v>1</v>
      </c>
      <c r="E37379" s="2">
        <v>1</v>
      </c>
      <c r="F37379" s="2">
        <v>1</v>
      </c>
    </row>
    <row r="37380" spans="1:6" x14ac:dyDescent="0.25">
      <c r="A37380" s="1" t="str">
        <f>"76834"</f>
        <v>76834</v>
      </c>
      <c r="B37380" s="1" t="str">
        <f>"48083"</f>
        <v>48083</v>
      </c>
      <c r="C37380" s="2">
        <v>1</v>
      </c>
      <c r="D37380" s="2">
        <v>1</v>
      </c>
      <c r="E37380" s="2">
        <v>1</v>
      </c>
      <c r="F37380" s="2">
        <v>1</v>
      </c>
    </row>
    <row r="37381" spans="1:6" x14ac:dyDescent="0.25">
      <c r="A37381" s="1" t="str">
        <f>"76837"</f>
        <v>76837</v>
      </c>
      <c r="B37381" s="1" t="str">
        <f>"48095"</f>
        <v>48095</v>
      </c>
      <c r="C37381" s="2">
        <v>1</v>
      </c>
      <c r="D37381" s="2">
        <v>1</v>
      </c>
      <c r="E37381" s="2">
        <v>1</v>
      </c>
      <c r="F37381" s="2">
        <v>1</v>
      </c>
    </row>
    <row r="37382" spans="1:6" x14ac:dyDescent="0.25">
      <c r="A37382" s="1" t="str">
        <f>"76831"</f>
        <v>76831</v>
      </c>
      <c r="B37382" s="1" t="str">
        <f>"48299"</f>
        <v>48299</v>
      </c>
      <c r="C37382" s="2">
        <v>0.91666666666666596</v>
      </c>
      <c r="D37382" s="2">
        <v>0</v>
      </c>
      <c r="E37382" s="2">
        <v>0</v>
      </c>
      <c r="F37382" s="2">
        <v>0.91666666666666596</v>
      </c>
    </row>
    <row r="37383" spans="1:6" x14ac:dyDescent="0.25">
      <c r="A37383" s="1" t="str">
        <f>"76831"</f>
        <v>76831</v>
      </c>
      <c r="B37383" s="1" t="str">
        <f>"48319"</f>
        <v>48319</v>
      </c>
      <c r="C37383" s="2">
        <v>8.3333333333333301E-2</v>
      </c>
      <c r="D37383" s="2">
        <v>0</v>
      </c>
      <c r="E37383" s="2">
        <v>0</v>
      </c>
      <c r="F37383" s="2">
        <v>8.3333333333333301E-2</v>
      </c>
    </row>
    <row r="37384" spans="1:6" x14ac:dyDescent="0.25">
      <c r="A37384" s="1" t="str">
        <f>"76842"</f>
        <v>76842</v>
      </c>
      <c r="B37384" s="1" t="str">
        <f>"48319"</f>
        <v>48319</v>
      </c>
      <c r="C37384" s="2">
        <v>1</v>
      </c>
      <c r="D37384" s="2">
        <v>0</v>
      </c>
      <c r="E37384" s="2">
        <v>1</v>
      </c>
      <c r="F37384" s="2">
        <v>1</v>
      </c>
    </row>
    <row r="37385" spans="1:6" x14ac:dyDescent="0.25">
      <c r="A37385" s="1" t="str">
        <f>"76870"</f>
        <v>76870</v>
      </c>
      <c r="B37385" s="1" t="str">
        <f>"48333"</f>
        <v>48333</v>
      </c>
      <c r="C37385" s="2">
        <v>1</v>
      </c>
      <c r="D37385" s="2">
        <v>1</v>
      </c>
      <c r="E37385" s="2">
        <v>0</v>
      </c>
      <c r="F37385" s="2">
        <v>1</v>
      </c>
    </row>
    <row r="37386" spans="1:6" x14ac:dyDescent="0.25">
      <c r="A37386" s="1" t="str">
        <f>"77016"</f>
        <v>77016</v>
      </c>
      <c r="B37386" s="1" t="str">
        <f>"48201"</f>
        <v>48201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25">
      <c r="A37387" s="1" t="str">
        <f>"76883"</f>
        <v>76883</v>
      </c>
      <c r="B37387" s="1" t="str">
        <f>"48267"</f>
        <v>48267</v>
      </c>
      <c r="C37387" s="2">
        <v>1</v>
      </c>
      <c r="D37387" s="2">
        <v>0</v>
      </c>
      <c r="E37387" s="2">
        <v>1</v>
      </c>
      <c r="F37387" s="2">
        <v>1</v>
      </c>
    </row>
    <row r="37388" spans="1:6" x14ac:dyDescent="0.25">
      <c r="A37388" s="1" t="str">
        <f>"76932"</f>
        <v>76932</v>
      </c>
      <c r="B37388" s="1" t="str">
        <f>"48383"</f>
        <v>48383</v>
      </c>
      <c r="C37388" s="2">
        <v>1</v>
      </c>
      <c r="D37388" s="2">
        <v>1</v>
      </c>
      <c r="E37388" s="2">
        <v>1</v>
      </c>
      <c r="F37388" s="2">
        <v>1</v>
      </c>
    </row>
    <row r="37389" spans="1:6" x14ac:dyDescent="0.25">
      <c r="A37389" s="1" t="str">
        <f>"76906"</f>
        <v>76906</v>
      </c>
      <c r="B37389" s="1" t="str">
        <f>"48451"</f>
        <v>48451</v>
      </c>
      <c r="C37389" s="2">
        <v>1</v>
      </c>
      <c r="D37389" s="2">
        <v>1</v>
      </c>
      <c r="E37389" s="2">
        <v>1</v>
      </c>
      <c r="F37389" s="2">
        <v>1</v>
      </c>
    </row>
    <row r="37390" spans="1:6" x14ac:dyDescent="0.25">
      <c r="A37390" s="1" t="str">
        <f>"76957"</f>
        <v>76957</v>
      </c>
      <c r="B37390" s="1" t="str">
        <f>"48451"</f>
        <v>48451</v>
      </c>
      <c r="C37390" s="2">
        <v>1</v>
      </c>
      <c r="D37390" s="2">
        <v>1</v>
      </c>
      <c r="E37390" s="2">
        <v>0</v>
      </c>
      <c r="F37390" s="2">
        <v>1</v>
      </c>
    </row>
    <row r="37391" spans="1:6" x14ac:dyDescent="0.25">
      <c r="A37391" s="1" t="str">
        <f>"77025"</f>
        <v>77025</v>
      </c>
      <c r="B37391" s="1" t="str">
        <f t="shared" ref="B37391:B37403" si="184">"48201"</f>
        <v>48201</v>
      </c>
      <c r="C37391" s="2">
        <v>1</v>
      </c>
      <c r="D37391" s="2">
        <v>1</v>
      </c>
      <c r="E37391" s="2">
        <v>1</v>
      </c>
      <c r="F37391" s="2">
        <v>1</v>
      </c>
    </row>
    <row r="37392" spans="1:6" x14ac:dyDescent="0.25">
      <c r="A37392" s="1" t="str">
        <f>"77056"</f>
        <v>77056</v>
      </c>
      <c r="B37392" s="1" t="str">
        <f t="shared" si="184"/>
        <v>48201</v>
      </c>
      <c r="C37392" s="2">
        <v>1</v>
      </c>
      <c r="D37392" s="2">
        <v>1</v>
      </c>
      <c r="E37392" s="2">
        <v>1</v>
      </c>
      <c r="F37392" s="2">
        <v>1</v>
      </c>
    </row>
    <row r="37393" spans="1:6" x14ac:dyDescent="0.25">
      <c r="A37393" s="1" t="str">
        <f>"77055"</f>
        <v>77055</v>
      </c>
      <c r="B37393" s="1" t="str">
        <f t="shared" si="184"/>
        <v>48201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25">
      <c r="A37394" s="1" t="str">
        <f>"77062"</f>
        <v>77062</v>
      </c>
      <c r="B37394" s="1" t="str">
        <f t="shared" si="184"/>
        <v>48201</v>
      </c>
      <c r="C37394" s="2">
        <v>1</v>
      </c>
      <c r="D37394" s="2">
        <v>1</v>
      </c>
      <c r="E37394" s="2">
        <v>1</v>
      </c>
      <c r="F37394" s="2">
        <v>1</v>
      </c>
    </row>
    <row r="37395" spans="1:6" x14ac:dyDescent="0.25">
      <c r="A37395" s="1" t="str">
        <f>"77067"</f>
        <v>77067</v>
      </c>
      <c r="B37395" s="1" t="str">
        <f t="shared" si="184"/>
        <v>48201</v>
      </c>
      <c r="C37395" s="2">
        <v>1</v>
      </c>
      <c r="D37395" s="2">
        <v>1</v>
      </c>
      <c r="E37395" s="2">
        <v>1</v>
      </c>
      <c r="F37395" s="2">
        <v>1</v>
      </c>
    </row>
    <row r="37396" spans="1:6" x14ac:dyDescent="0.25">
      <c r="A37396" s="1" t="str">
        <f>"77058"</f>
        <v>77058</v>
      </c>
      <c r="B37396" s="1" t="str">
        <f t="shared" si="184"/>
        <v>48201</v>
      </c>
      <c r="C37396" s="2">
        <v>1</v>
      </c>
      <c r="D37396" s="2">
        <v>1</v>
      </c>
      <c r="E37396" s="2">
        <v>1</v>
      </c>
      <c r="F37396" s="2">
        <v>1</v>
      </c>
    </row>
    <row r="37397" spans="1:6" x14ac:dyDescent="0.25">
      <c r="A37397" s="1" t="str">
        <f>"77059"</f>
        <v>77059</v>
      </c>
      <c r="B37397" s="1" t="str">
        <f t="shared" si="184"/>
        <v>48201</v>
      </c>
      <c r="C37397" s="2">
        <v>1</v>
      </c>
      <c r="D37397" s="2">
        <v>1</v>
      </c>
      <c r="E37397" s="2">
        <v>1</v>
      </c>
      <c r="F37397" s="2">
        <v>1</v>
      </c>
    </row>
    <row r="37398" spans="1:6" x14ac:dyDescent="0.25">
      <c r="A37398" s="1" t="str">
        <f>"77228"</f>
        <v>77228</v>
      </c>
      <c r="B37398" s="1" t="str">
        <f t="shared" si="184"/>
        <v>48201</v>
      </c>
      <c r="C37398" s="2">
        <v>1</v>
      </c>
      <c r="D37398" s="2">
        <v>1</v>
      </c>
      <c r="E37398" s="2">
        <v>1</v>
      </c>
      <c r="F37398" s="2">
        <v>1</v>
      </c>
    </row>
    <row r="37399" spans="1:6" x14ac:dyDescent="0.25">
      <c r="A37399" s="1" t="str">
        <f>"77249"</f>
        <v>77249</v>
      </c>
      <c r="B37399" s="1" t="str">
        <f t="shared" si="184"/>
        <v>48201</v>
      </c>
      <c r="C37399" s="2">
        <v>1</v>
      </c>
      <c r="D37399" s="2">
        <v>1</v>
      </c>
      <c r="E37399" s="2">
        <v>1</v>
      </c>
      <c r="F37399" s="2">
        <v>1</v>
      </c>
    </row>
    <row r="37400" spans="1:6" x14ac:dyDescent="0.25">
      <c r="A37400" s="1" t="str">
        <f>"77217"</f>
        <v>77217</v>
      </c>
      <c r="B37400" s="1" t="str">
        <f t="shared" si="184"/>
        <v>48201</v>
      </c>
      <c r="C37400" s="2">
        <v>1</v>
      </c>
      <c r="D37400" s="2">
        <v>1</v>
      </c>
      <c r="E37400" s="2">
        <v>1</v>
      </c>
      <c r="F37400" s="2">
        <v>1</v>
      </c>
    </row>
    <row r="37401" spans="1:6" x14ac:dyDescent="0.25">
      <c r="A37401" s="1" t="str">
        <f>"77290"</f>
        <v>77290</v>
      </c>
      <c r="B37401" s="1" t="str">
        <f t="shared" si="184"/>
        <v>48201</v>
      </c>
      <c r="C37401" s="2">
        <v>1</v>
      </c>
      <c r="D37401" s="2">
        <v>1</v>
      </c>
      <c r="E37401" s="2">
        <v>1</v>
      </c>
      <c r="F37401" s="2">
        <v>1</v>
      </c>
    </row>
    <row r="37402" spans="1:6" x14ac:dyDescent="0.25">
      <c r="A37402" s="1" t="str">
        <f>"77291"</f>
        <v>77291</v>
      </c>
      <c r="B37402" s="1" t="str">
        <f t="shared" si="184"/>
        <v>48201</v>
      </c>
      <c r="C37402" s="2">
        <v>1</v>
      </c>
      <c r="D37402" s="2">
        <v>1</v>
      </c>
      <c r="E37402" s="2">
        <v>1</v>
      </c>
      <c r="F37402" s="2">
        <v>1</v>
      </c>
    </row>
    <row r="37403" spans="1:6" x14ac:dyDescent="0.25">
      <c r="A37403" s="1" t="str">
        <f>"77282"</f>
        <v>77282</v>
      </c>
      <c r="B37403" s="1" t="str">
        <f t="shared" si="184"/>
        <v>48201</v>
      </c>
      <c r="C37403" s="2">
        <v>1</v>
      </c>
      <c r="D37403" s="2">
        <v>1</v>
      </c>
      <c r="E37403" s="2">
        <v>1</v>
      </c>
      <c r="F37403" s="2">
        <v>1</v>
      </c>
    </row>
    <row r="37404" spans="1:6" x14ac:dyDescent="0.25">
      <c r="A37404" s="1" t="str">
        <f>"77357"</f>
        <v>77357</v>
      </c>
      <c r="B37404" s="1" t="str">
        <f>"48339"</f>
        <v>48339</v>
      </c>
      <c r="C37404" s="2">
        <v>0.96988222601815999</v>
      </c>
      <c r="D37404" s="2">
        <v>0.99593495934959297</v>
      </c>
      <c r="E37404" s="2">
        <v>1</v>
      </c>
      <c r="F37404" s="2">
        <v>0.971235916695117</v>
      </c>
    </row>
    <row r="37405" spans="1:6" x14ac:dyDescent="0.25">
      <c r="A37405" s="1" t="str">
        <f>"77357"</f>
        <v>77357</v>
      </c>
      <c r="B37405" s="1" t="str">
        <f>"48291"</f>
        <v>48291</v>
      </c>
      <c r="C37405" s="2">
        <v>6.7427852198147899E-3</v>
      </c>
      <c r="D37405" s="2">
        <v>0</v>
      </c>
      <c r="E37405" s="2">
        <v>0</v>
      </c>
      <c r="F37405" s="2">
        <v>6.4015022191874302E-3</v>
      </c>
    </row>
    <row r="37406" spans="1:6" x14ac:dyDescent="0.25">
      <c r="A37406" s="1" t="str">
        <f>"77357"</f>
        <v>77357</v>
      </c>
      <c r="B37406" s="1" t="str">
        <f>"48201"</f>
        <v>48201</v>
      </c>
      <c r="C37406" s="2">
        <v>2.3374988762024599E-2</v>
      </c>
      <c r="D37406" s="2">
        <v>4.0650406504065002E-3</v>
      </c>
      <c r="E37406" s="2">
        <v>0</v>
      </c>
      <c r="F37406" s="2">
        <v>2.2362581085694701E-2</v>
      </c>
    </row>
    <row r="37407" spans="1:6" x14ac:dyDescent="0.25">
      <c r="A37407" s="1" t="str">
        <f>"77415"</f>
        <v>77415</v>
      </c>
      <c r="B37407" s="1" t="str">
        <f>"48321"</f>
        <v>48321</v>
      </c>
      <c r="C37407" s="2">
        <v>0</v>
      </c>
      <c r="D37407" s="2">
        <v>1</v>
      </c>
      <c r="E37407" s="2">
        <v>0</v>
      </c>
      <c r="F37407" s="2">
        <v>1</v>
      </c>
    </row>
    <row r="37408" spans="1:6" x14ac:dyDescent="0.25">
      <c r="A37408" s="1" t="str">
        <f>"77365"</f>
        <v>77365</v>
      </c>
      <c r="B37408" s="1" t="str">
        <f>"48339"</f>
        <v>48339</v>
      </c>
      <c r="C37408" s="2">
        <v>0.97979854193332905</v>
      </c>
      <c r="D37408" s="2">
        <v>0.99534883720930201</v>
      </c>
      <c r="E37408" s="2">
        <v>1</v>
      </c>
      <c r="F37408" s="2">
        <v>0.980915832598662</v>
      </c>
    </row>
    <row r="37409" spans="1:6" x14ac:dyDescent="0.25">
      <c r="A37409" s="1" t="str">
        <f>"77365"</f>
        <v>77365</v>
      </c>
      <c r="B37409" s="1" t="str">
        <f>"48201"</f>
        <v>48201</v>
      </c>
      <c r="C37409" s="2">
        <v>2.02014580666703E-2</v>
      </c>
      <c r="D37409" s="2">
        <v>4.65116279069767E-3</v>
      </c>
      <c r="E37409" s="2">
        <v>0</v>
      </c>
      <c r="F37409" s="2">
        <v>1.90841674013379E-2</v>
      </c>
    </row>
    <row r="37410" spans="1:6" x14ac:dyDescent="0.25">
      <c r="A37410" s="1" t="str">
        <f>"77369"</f>
        <v>77369</v>
      </c>
      <c r="B37410" s="1" t="str">
        <f>"48291"</f>
        <v>48291</v>
      </c>
      <c r="C37410" s="2">
        <v>0</v>
      </c>
      <c r="D37410" s="2">
        <v>1</v>
      </c>
      <c r="E37410" s="2">
        <v>0</v>
      </c>
      <c r="F37410" s="2">
        <v>1</v>
      </c>
    </row>
    <row r="37411" spans="1:6" x14ac:dyDescent="0.25">
      <c r="A37411" s="1" t="str">
        <f>"77430"</f>
        <v>77430</v>
      </c>
      <c r="B37411" s="1" t="str">
        <f>"48157"</f>
        <v>48157</v>
      </c>
      <c r="C37411" s="2">
        <v>0.45229681978798503</v>
      </c>
      <c r="D37411" s="2">
        <v>0.41666666666666602</v>
      </c>
      <c r="E37411" s="2">
        <v>0.8</v>
      </c>
      <c r="F37411" s="2">
        <v>0.45381062355658103</v>
      </c>
    </row>
    <row r="37412" spans="1:6" x14ac:dyDescent="0.25">
      <c r="A37412" s="1" t="str">
        <f>"77430"</f>
        <v>77430</v>
      </c>
      <c r="B37412" s="1" t="str">
        <f>"48039"</f>
        <v>48039</v>
      </c>
      <c r="C37412" s="2">
        <v>0.54770318021201403</v>
      </c>
      <c r="D37412" s="2">
        <v>0.58333333333333304</v>
      </c>
      <c r="E37412" s="2">
        <v>0.2</v>
      </c>
      <c r="F37412" s="2">
        <v>0.54618937644341803</v>
      </c>
    </row>
    <row r="37413" spans="1:6" x14ac:dyDescent="0.25">
      <c r="A37413" s="1" t="str">
        <f>"77431"</f>
        <v>77431</v>
      </c>
      <c r="B37413" s="1" t="str">
        <f>"48039"</f>
        <v>48039</v>
      </c>
      <c r="C37413" s="2">
        <v>0</v>
      </c>
      <c r="D37413" s="2">
        <v>1</v>
      </c>
      <c r="E37413" s="2">
        <v>0</v>
      </c>
      <c r="F37413" s="2">
        <v>1</v>
      </c>
    </row>
    <row r="37414" spans="1:6" x14ac:dyDescent="0.25">
      <c r="A37414" s="1" t="str">
        <f>"77482"</f>
        <v>77482</v>
      </c>
      <c r="B37414" s="1" t="str">
        <f>"48321"</f>
        <v>48321</v>
      </c>
      <c r="C37414" s="2">
        <v>1</v>
      </c>
      <c r="D37414" s="2">
        <v>1</v>
      </c>
      <c r="E37414" s="2">
        <v>1</v>
      </c>
      <c r="F37414" s="2">
        <v>1</v>
      </c>
    </row>
    <row r="37415" spans="1:6" x14ac:dyDescent="0.25">
      <c r="A37415" s="1" t="str">
        <f>"77444"</f>
        <v>77444</v>
      </c>
      <c r="B37415" s="1" t="str">
        <f>"48157"</f>
        <v>48157</v>
      </c>
      <c r="C37415" s="2">
        <v>0.67477876106194601</v>
      </c>
      <c r="D37415" s="2">
        <v>0.9</v>
      </c>
      <c r="E37415" s="2">
        <v>1</v>
      </c>
      <c r="F37415" s="2">
        <v>0.68103448275862</v>
      </c>
    </row>
    <row r="37416" spans="1:6" x14ac:dyDescent="0.25">
      <c r="A37416" s="1" t="str">
        <f>"77444"</f>
        <v>77444</v>
      </c>
      <c r="B37416" s="1" t="str">
        <f>"48039"</f>
        <v>48039</v>
      </c>
      <c r="C37416" s="2">
        <v>0.32522123893805299</v>
      </c>
      <c r="D37416" s="2">
        <v>0.1</v>
      </c>
      <c r="E37416" s="2">
        <v>0</v>
      </c>
      <c r="F37416" s="2">
        <v>0.318965517241379</v>
      </c>
    </row>
    <row r="37417" spans="1:6" x14ac:dyDescent="0.25">
      <c r="A37417" s="1" t="str">
        <f>"77503"</f>
        <v>77503</v>
      </c>
      <c r="B37417" s="1" t="str">
        <f>"48201"</f>
        <v>48201</v>
      </c>
      <c r="C37417" s="2">
        <v>1</v>
      </c>
      <c r="D37417" s="2">
        <v>1</v>
      </c>
      <c r="E37417" s="2">
        <v>1</v>
      </c>
      <c r="F37417" s="2">
        <v>1</v>
      </c>
    </row>
    <row r="37418" spans="1:6" x14ac:dyDescent="0.25">
      <c r="A37418" s="1" t="str">
        <f>"77486"</f>
        <v>77486</v>
      </c>
      <c r="B37418" s="1" t="str">
        <f>"48039"</f>
        <v>48039</v>
      </c>
      <c r="C37418" s="2">
        <v>1</v>
      </c>
      <c r="D37418" s="2">
        <v>1</v>
      </c>
      <c r="E37418" s="2">
        <v>1</v>
      </c>
      <c r="F37418" s="2">
        <v>1</v>
      </c>
    </row>
    <row r="37419" spans="1:6" x14ac:dyDescent="0.25">
      <c r="A37419" s="1" t="str">
        <f>"77508"</f>
        <v>77508</v>
      </c>
      <c r="B37419" s="1" t="str">
        <f>"48201"</f>
        <v>48201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25">
      <c r="A37420" s="1" t="str">
        <f>"77458"</f>
        <v>77458</v>
      </c>
      <c r="B37420" s="1" t="str">
        <f>"48321"</f>
        <v>48321</v>
      </c>
      <c r="C37420" s="2">
        <v>1</v>
      </c>
      <c r="D37420" s="2">
        <v>1</v>
      </c>
      <c r="E37420" s="2">
        <v>0</v>
      </c>
      <c r="F37420" s="2">
        <v>1</v>
      </c>
    </row>
    <row r="37421" spans="1:6" x14ac:dyDescent="0.25">
      <c r="A37421" s="1" t="str">
        <f>"77459"</f>
        <v>77459</v>
      </c>
      <c r="B37421" s="1" t="str">
        <f>"48157"</f>
        <v>48157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25">
      <c r="A37422" s="1" t="str">
        <f>"77463"</f>
        <v>77463</v>
      </c>
      <c r="B37422" s="1" t="str">
        <f>"48039"</f>
        <v>48039</v>
      </c>
      <c r="C37422" s="2">
        <v>0</v>
      </c>
      <c r="D37422" s="2">
        <v>1</v>
      </c>
      <c r="E37422" s="2">
        <v>0</v>
      </c>
      <c r="F37422" s="2">
        <v>1</v>
      </c>
    </row>
    <row r="37423" spans="1:6" x14ac:dyDescent="0.25">
      <c r="A37423" s="1" t="str">
        <f>"77470"</f>
        <v>77470</v>
      </c>
      <c r="B37423" s="1" t="str">
        <f>"48089"</f>
        <v>48089</v>
      </c>
      <c r="C37423" s="2">
        <v>0</v>
      </c>
      <c r="D37423" s="2">
        <v>1</v>
      </c>
      <c r="E37423" s="2">
        <v>0</v>
      </c>
      <c r="F37423" s="2">
        <v>1</v>
      </c>
    </row>
    <row r="37424" spans="1:6" x14ac:dyDescent="0.25">
      <c r="A37424" s="1" t="str">
        <f>"77516"</f>
        <v>77516</v>
      </c>
      <c r="B37424" s="1" t="str">
        <f>"48039"</f>
        <v>48039</v>
      </c>
      <c r="C37424" s="2">
        <v>1</v>
      </c>
      <c r="D37424" s="2">
        <v>1</v>
      </c>
      <c r="E37424" s="2">
        <v>1</v>
      </c>
      <c r="F37424" s="2">
        <v>1</v>
      </c>
    </row>
    <row r="37425" spans="1:6" x14ac:dyDescent="0.25">
      <c r="A37425" s="1" t="str">
        <f>"77551"</f>
        <v>77551</v>
      </c>
      <c r="B37425" s="1" t="str">
        <f>"48167"</f>
        <v>48167</v>
      </c>
      <c r="C37425" s="2">
        <v>1</v>
      </c>
      <c r="D37425" s="2">
        <v>1</v>
      </c>
      <c r="E37425" s="2">
        <v>1</v>
      </c>
      <c r="F37425" s="2">
        <v>1</v>
      </c>
    </row>
    <row r="37426" spans="1:6" x14ac:dyDescent="0.25">
      <c r="A37426" s="1" t="str">
        <f>"77563"</f>
        <v>77563</v>
      </c>
      <c r="B37426" s="1" t="str">
        <f>"48167"</f>
        <v>48167</v>
      </c>
      <c r="C37426" s="2">
        <v>1</v>
      </c>
      <c r="D37426" s="2">
        <v>1</v>
      </c>
      <c r="E37426" s="2">
        <v>1</v>
      </c>
      <c r="F37426" s="2">
        <v>1</v>
      </c>
    </row>
    <row r="37427" spans="1:6" x14ac:dyDescent="0.25">
      <c r="A37427" s="1" t="str">
        <f>"77522"</f>
        <v>77522</v>
      </c>
      <c r="B37427" s="1" t="str">
        <f>"48201"</f>
        <v>48201</v>
      </c>
      <c r="C37427" s="2">
        <v>1</v>
      </c>
      <c r="D37427" s="2">
        <v>1</v>
      </c>
      <c r="E37427" s="2">
        <v>1</v>
      </c>
      <c r="F37427" s="2">
        <v>1</v>
      </c>
    </row>
    <row r="37428" spans="1:6" x14ac:dyDescent="0.25">
      <c r="A37428" s="1" t="str">
        <f>"77591"</f>
        <v>77591</v>
      </c>
      <c r="B37428" s="1" t="str">
        <f>"48167"</f>
        <v>48167</v>
      </c>
      <c r="C37428" s="2">
        <v>1</v>
      </c>
      <c r="D37428" s="2">
        <v>1</v>
      </c>
      <c r="E37428" s="2">
        <v>1</v>
      </c>
      <c r="F37428" s="2">
        <v>1</v>
      </c>
    </row>
    <row r="37429" spans="1:6" x14ac:dyDescent="0.25">
      <c r="A37429" s="1" t="str">
        <f>"77614"</f>
        <v>77614</v>
      </c>
      <c r="B37429" s="1" t="str">
        <f>"48351"</f>
        <v>48351</v>
      </c>
      <c r="C37429" s="2">
        <v>0</v>
      </c>
      <c r="D37429" s="2">
        <v>1</v>
      </c>
      <c r="E37429" s="2">
        <v>0</v>
      </c>
      <c r="F37429" s="2">
        <v>1</v>
      </c>
    </row>
    <row r="37430" spans="1:6" x14ac:dyDescent="0.25">
      <c r="A37430" s="1" t="str">
        <f>"77615"</f>
        <v>77615</v>
      </c>
      <c r="B37430" s="1" t="str">
        <f>"48241"</f>
        <v>48241</v>
      </c>
      <c r="C37430" s="2">
        <v>0</v>
      </c>
      <c r="D37430" s="2">
        <v>1</v>
      </c>
      <c r="E37430" s="2">
        <v>0</v>
      </c>
      <c r="F37430" s="2">
        <v>1</v>
      </c>
    </row>
    <row r="37431" spans="1:6" x14ac:dyDescent="0.25">
      <c r="A37431" s="1" t="str">
        <f>"77630"</f>
        <v>77630</v>
      </c>
      <c r="B37431" s="1" t="str">
        <f>"48361"</f>
        <v>48361</v>
      </c>
      <c r="C37431" s="2">
        <v>1</v>
      </c>
      <c r="D37431" s="2">
        <v>1</v>
      </c>
      <c r="E37431" s="2">
        <v>1</v>
      </c>
      <c r="F37431" s="2">
        <v>1</v>
      </c>
    </row>
    <row r="37432" spans="1:6" x14ac:dyDescent="0.25">
      <c r="A37432" s="1" t="str">
        <f>"77720"</f>
        <v>77720</v>
      </c>
      <c r="B37432" s="1" t="str">
        <f>"48245"</f>
        <v>48245</v>
      </c>
      <c r="C37432" s="2">
        <v>1</v>
      </c>
      <c r="D37432" s="2">
        <v>1</v>
      </c>
      <c r="E37432" s="2">
        <v>1</v>
      </c>
      <c r="F37432" s="2">
        <v>1</v>
      </c>
    </row>
    <row r="37433" spans="1:6" x14ac:dyDescent="0.25">
      <c r="A37433" s="1" t="str">
        <f>"77801"</f>
        <v>77801</v>
      </c>
      <c r="B37433" s="1" t="str">
        <f>"48041"</f>
        <v>48041</v>
      </c>
      <c r="C37433" s="2">
        <v>1</v>
      </c>
      <c r="D37433" s="2">
        <v>1</v>
      </c>
      <c r="E37433" s="2">
        <v>1</v>
      </c>
      <c r="F37433" s="2">
        <v>1</v>
      </c>
    </row>
    <row r="37434" spans="1:6" x14ac:dyDescent="0.25">
      <c r="A37434" s="1" t="str">
        <f>"77830"</f>
        <v>77830</v>
      </c>
      <c r="B37434" s="1" t="str">
        <f>"48185"</f>
        <v>48185</v>
      </c>
      <c r="C37434" s="2">
        <v>1</v>
      </c>
      <c r="D37434" s="2">
        <v>1</v>
      </c>
      <c r="E37434" s="2">
        <v>1</v>
      </c>
      <c r="F37434" s="2">
        <v>1</v>
      </c>
    </row>
    <row r="37435" spans="1:6" x14ac:dyDescent="0.25">
      <c r="A37435" s="1" t="str">
        <f>"77725"</f>
        <v>77725</v>
      </c>
      <c r="B37435" s="1" t="str">
        <f>"48245"</f>
        <v>48245</v>
      </c>
      <c r="C37435" s="2">
        <v>1</v>
      </c>
      <c r="D37435" s="2">
        <v>1</v>
      </c>
      <c r="E37435" s="2">
        <v>1</v>
      </c>
      <c r="F37435" s="2">
        <v>1</v>
      </c>
    </row>
    <row r="37436" spans="1:6" x14ac:dyDescent="0.25">
      <c r="A37436" s="1" t="str">
        <f>"77864"</f>
        <v>77864</v>
      </c>
      <c r="B37436" s="1" t="str">
        <f>"48313"</f>
        <v>48313</v>
      </c>
      <c r="C37436" s="2">
        <v>0.99968866749688601</v>
      </c>
      <c r="D37436" s="2">
        <v>0.99792960662525798</v>
      </c>
      <c r="E37436" s="2">
        <v>1</v>
      </c>
      <c r="F37436" s="2">
        <v>0.99947835159102705</v>
      </c>
    </row>
    <row r="37437" spans="1:6" x14ac:dyDescent="0.25">
      <c r="A37437" s="1" t="str">
        <f>"77864"</f>
        <v>77864</v>
      </c>
      <c r="B37437" s="1" t="str">
        <f>"48289"</f>
        <v>48289</v>
      </c>
      <c r="C37437" s="2">
        <v>3.1133250311332497E-4</v>
      </c>
      <c r="D37437" s="2">
        <v>2.0703933747412001E-3</v>
      </c>
      <c r="E37437" s="2">
        <v>0</v>
      </c>
      <c r="F37437" s="2">
        <v>5.2164840897235196E-4</v>
      </c>
    </row>
    <row r="37438" spans="1:6" x14ac:dyDescent="0.25">
      <c r="A37438" s="1" t="str">
        <f>"77842"</f>
        <v>77842</v>
      </c>
      <c r="B37438" s="1" t="str">
        <f>"48041"</f>
        <v>48041</v>
      </c>
      <c r="C37438" s="2">
        <v>1</v>
      </c>
      <c r="D37438" s="2">
        <v>1</v>
      </c>
      <c r="E37438" s="2">
        <v>1</v>
      </c>
      <c r="F37438" s="2">
        <v>1</v>
      </c>
    </row>
    <row r="37439" spans="1:6" x14ac:dyDescent="0.25">
      <c r="A37439" s="1" t="str">
        <f>"77853"</f>
        <v>77853</v>
      </c>
      <c r="B37439" s="1" t="str">
        <f>"48287"</f>
        <v>48287</v>
      </c>
      <c r="C37439" s="2">
        <v>1</v>
      </c>
      <c r="D37439" s="2">
        <v>1</v>
      </c>
      <c r="E37439" s="2">
        <v>1</v>
      </c>
      <c r="F37439" s="2">
        <v>1</v>
      </c>
    </row>
    <row r="37440" spans="1:6" x14ac:dyDescent="0.25">
      <c r="A37440" s="1" t="str">
        <f>"77857"</f>
        <v>77857</v>
      </c>
      <c r="B37440" s="1" t="str">
        <f>"48331"</f>
        <v>48331</v>
      </c>
      <c r="C37440" s="2">
        <v>1</v>
      </c>
      <c r="D37440" s="2">
        <v>1</v>
      </c>
      <c r="E37440" s="2">
        <v>0</v>
      </c>
      <c r="F37440" s="2">
        <v>1</v>
      </c>
    </row>
    <row r="37441" spans="1:6" x14ac:dyDescent="0.25">
      <c r="A37441" s="1" t="str">
        <f>"77861"</f>
        <v>77861</v>
      </c>
      <c r="B37441" s="1" t="str">
        <f>"48185"</f>
        <v>48185</v>
      </c>
      <c r="C37441" s="2">
        <v>0.99511514305652404</v>
      </c>
      <c r="D37441" s="2">
        <v>1</v>
      </c>
      <c r="E37441" s="2">
        <v>1</v>
      </c>
      <c r="F37441" s="2">
        <v>0.99517241379310295</v>
      </c>
    </row>
    <row r="37442" spans="1:6" x14ac:dyDescent="0.25">
      <c r="A37442" s="1" t="str">
        <f>"77861"</f>
        <v>77861</v>
      </c>
      <c r="B37442" s="1" t="str">
        <f>"48313"</f>
        <v>48313</v>
      </c>
      <c r="C37442" s="2">
        <v>4.8848569434752197E-3</v>
      </c>
      <c r="D37442" s="2">
        <v>0</v>
      </c>
      <c r="E37442" s="2">
        <v>0</v>
      </c>
      <c r="F37442" s="2">
        <v>4.8275862068965503E-3</v>
      </c>
    </row>
    <row r="37443" spans="1:6" x14ac:dyDescent="0.25">
      <c r="A37443" s="1" t="str">
        <f>"77852"</f>
        <v>77852</v>
      </c>
      <c r="B37443" s="1" t="str">
        <f>"48051"</f>
        <v>48051</v>
      </c>
      <c r="C37443" s="2">
        <v>0</v>
      </c>
      <c r="D37443" s="2">
        <v>1</v>
      </c>
      <c r="E37443" s="2">
        <v>0</v>
      </c>
      <c r="F37443" s="2">
        <v>1</v>
      </c>
    </row>
    <row r="37444" spans="1:6" x14ac:dyDescent="0.25">
      <c r="A37444" s="1" t="str">
        <f>"77836"</f>
        <v>77836</v>
      </c>
      <c r="B37444" s="1" t="str">
        <f>"48331"</f>
        <v>48331</v>
      </c>
      <c r="C37444" s="2">
        <v>6.0161684527166703E-3</v>
      </c>
      <c r="D37444" s="2">
        <v>0</v>
      </c>
      <c r="E37444" s="2">
        <v>0</v>
      </c>
      <c r="F37444" s="2">
        <v>5.5001718803712601E-3</v>
      </c>
    </row>
    <row r="37445" spans="1:6" x14ac:dyDescent="0.25">
      <c r="A37445" s="1" t="str">
        <f>"77836"</f>
        <v>77836</v>
      </c>
      <c r="B37445" s="1" t="str">
        <f>"48051"</f>
        <v>48051</v>
      </c>
      <c r="C37445" s="2">
        <v>0.99398383154728298</v>
      </c>
      <c r="D37445" s="2">
        <v>1</v>
      </c>
      <c r="E37445" s="2">
        <v>1</v>
      </c>
      <c r="F37445" s="2">
        <v>0.994499828119628</v>
      </c>
    </row>
    <row r="37446" spans="1:6" x14ac:dyDescent="0.25">
      <c r="A37446" s="1" t="str">
        <f>"77659"</f>
        <v>77659</v>
      </c>
      <c r="B37446" s="1" t="str">
        <f>"48199"</f>
        <v>48199</v>
      </c>
      <c r="C37446" s="2">
        <v>1</v>
      </c>
      <c r="D37446" s="2">
        <v>1</v>
      </c>
      <c r="E37446" s="2">
        <v>1</v>
      </c>
      <c r="F37446" s="2">
        <v>1</v>
      </c>
    </row>
    <row r="37447" spans="1:6" x14ac:dyDescent="0.25">
      <c r="A37447" s="1" t="str">
        <f>"77706"</f>
        <v>77706</v>
      </c>
      <c r="B37447" s="1" t="str">
        <f>"48245"</f>
        <v>48245</v>
      </c>
      <c r="C37447" s="2">
        <v>1</v>
      </c>
      <c r="D37447" s="2">
        <v>1</v>
      </c>
      <c r="E37447" s="2">
        <v>1</v>
      </c>
      <c r="F37447" s="2">
        <v>1</v>
      </c>
    </row>
    <row r="37448" spans="1:6" x14ac:dyDescent="0.25">
      <c r="A37448" s="1" t="str">
        <f>"77962"</f>
        <v>77962</v>
      </c>
      <c r="B37448" s="1" t="str">
        <f>"48239"</f>
        <v>48239</v>
      </c>
      <c r="C37448" s="2">
        <v>1</v>
      </c>
      <c r="D37448" s="2">
        <v>1</v>
      </c>
      <c r="E37448" s="2">
        <v>1</v>
      </c>
      <c r="F37448" s="2">
        <v>1</v>
      </c>
    </row>
    <row r="37449" spans="1:6" x14ac:dyDescent="0.25">
      <c r="A37449" s="1" t="str">
        <f>"77902"</f>
        <v>77902</v>
      </c>
      <c r="B37449" s="1" t="str">
        <f>"48469"</f>
        <v>48469</v>
      </c>
      <c r="C37449" s="2">
        <v>1</v>
      </c>
      <c r="D37449" s="2">
        <v>1</v>
      </c>
      <c r="E37449" s="2">
        <v>1</v>
      </c>
      <c r="F37449" s="2">
        <v>1</v>
      </c>
    </row>
    <row r="37450" spans="1:6" x14ac:dyDescent="0.25">
      <c r="A37450" s="1" t="str">
        <f>"78046"</f>
        <v>78046</v>
      </c>
      <c r="B37450" s="1" t="str">
        <f>"48479"</f>
        <v>48479</v>
      </c>
      <c r="C37450" s="2">
        <v>1</v>
      </c>
      <c r="D37450" s="2">
        <v>1</v>
      </c>
      <c r="E37450" s="2">
        <v>1</v>
      </c>
      <c r="F37450" s="2">
        <v>1</v>
      </c>
    </row>
    <row r="37451" spans="1:6" x14ac:dyDescent="0.25">
      <c r="A37451" s="1" t="str">
        <f>"77968"</f>
        <v>77968</v>
      </c>
      <c r="B37451" s="1" t="str">
        <f>"48469"</f>
        <v>48469</v>
      </c>
      <c r="C37451" s="2">
        <v>1</v>
      </c>
      <c r="D37451" s="2">
        <v>1</v>
      </c>
      <c r="E37451" s="2">
        <v>1</v>
      </c>
      <c r="F37451" s="2">
        <v>1</v>
      </c>
    </row>
    <row r="37452" spans="1:6" x14ac:dyDescent="0.25">
      <c r="A37452" s="1" t="str">
        <f>"77995"</f>
        <v>77995</v>
      </c>
      <c r="B37452" s="1" t="str">
        <f>"48469"</f>
        <v>48469</v>
      </c>
      <c r="C37452" s="2">
        <v>2.59291270527225E-2</v>
      </c>
      <c r="D37452" s="2">
        <v>1.09890109890109E-2</v>
      </c>
      <c r="E37452" s="2">
        <v>0</v>
      </c>
      <c r="F37452" s="2">
        <v>2.4361493123772102E-2</v>
      </c>
    </row>
    <row r="37453" spans="1:6" x14ac:dyDescent="0.25">
      <c r="A37453" s="1" t="str">
        <f>"77995"</f>
        <v>77995</v>
      </c>
      <c r="B37453" s="1" t="str">
        <f>"48123"</f>
        <v>48123</v>
      </c>
      <c r="C37453" s="2">
        <v>0.42134831460674099</v>
      </c>
      <c r="D37453" s="2">
        <v>0.60989010989010894</v>
      </c>
      <c r="E37453" s="2">
        <v>0.68367346938775497</v>
      </c>
      <c r="F37453" s="2">
        <v>0.439882121807465</v>
      </c>
    </row>
    <row r="37454" spans="1:6" x14ac:dyDescent="0.25">
      <c r="A37454" s="1" t="str">
        <f>"77995"</f>
        <v>77995</v>
      </c>
      <c r="B37454" s="1" t="str">
        <f>"48285"</f>
        <v>48285</v>
      </c>
      <c r="C37454" s="2">
        <v>0.55272255834053496</v>
      </c>
      <c r="D37454" s="2">
        <v>0.379120879120879</v>
      </c>
      <c r="E37454" s="2">
        <v>0.31632653061224397</v>
      </c>
      <c r="F37454" s="2">
        <v>0.535756385068762</v>
      </c>
    </row>
    <row r="37455" spans="1:6" x14ac:dyDescent="0.25">
      <c r="A37455" s="1" t="str">
        <f>"77991"</f>
        <v>77991</v>
      </c>
      <c r="B37455" s="1" t="str">
        <f>"48239"</f>
        <v>48239</v>
      </c>
      <c r="C37455" s="2">
        <v>1</v>
      </c>
      <c r="D37455" s="2">
        <v>1</v>
      </c>
      <c r="E37455" s="2">
        <v>0</v>
      </c>
      <c r="F37455" s="2">
        <v>1</v>
      </c>
    </row>
    <row r="37456" spans="1:6" x14ac:dyDescent="0.25">
      <c r="A37456" s="1" t="str">
        <f>"78073"</f>
        <v>78073</v>
      </c>
      <c r="B37456" s="1" t="str">
        <f>"48029"</f>
        <v>48029</v>
      </c>
      <c r="C37456" s="2">
        <v>0.82662642521797403</v>
      </c>
      <c r="D37456" s="2">
        <v>0.96153846153846101</v>
      </c>
      <c r="E37456" s="2">
        <v>0.97230769230769198</v>
      </c>
      <c r="F37456" s="2">
        <v>0.84550480069828304</v>
      </c>
    </row>
    <row r="37457" spans="1:6" x14ac:dyDescent="0.25">
      <c r="A37457" s="1" t="str">
        <f>"78073"</f>
        <v>78073</v>
      </c>
      <c r="B37457" s="1" t="str">
        <f>"48013"</f>
        <v>48013</v>
      </c>
      <c r="C37457" s="2">
        <v>0.173373574782025</v>
      </c>
      <c r="D37457" s="2">
        <v>3.8461538461538401E-2</v>
      </c>
      <c r="E37457" s="2">
        <v>2.7692307692307599E-2</v>
      </c>
      <c r="F37457" s="2">
        <v>0.15449519930171601</v>
      </c>
    </row>
    <row r="37458" spans="1:6" x14ac:dyDescent="0.25">
      <c r="A37458" s="1" t="str">
        <f>"78107"</f>
        <v>78107</v>
      </c>
      <c r="B37458" s="1" t="str">
        <f>"48175"</f>
        <v>48175</v>
      </c>
      <c r="C37458" s="2">
        <v>0</v>
      </c>
      <c r="D37458" s="2">
        <v>1</v>
      </c>
      <c r="E37458" s="2">
        <v>1</v>
      </c>
      <c r="F37458" s="2">
        <v>1</v>
      </c>
    </row>
    <row r="37459" spans="1:6" x14ac:dyDescent="0.25">
      <c r="A37459" s="1" t="str">
        <f>"78058"</f>
        <v>78058</v>
      </c>
      <c r="B37459" s="1" t="str">
        <f>"48171"</f>
        <v>48171</v>
      </c>
      <c r="C37459" s="2">
        <v>0.103130755064456</v>
      </c>
      <c r="D37459" s="2">
        <v>0.125</v>
      </c>
      <c r="E37459" s="2">
        <v>0</v>
      </c>
      <c r="F37459" s="2">
        <v>0.10307414104882399</v>
      </c>
    </row>
    <row r="37460" spans="1:6" x14ac:dyDescent="0.25">
      <c r="A37460" s="1" t="str">
        <f>"78058"</f>
        <v>78058</v>
      </c>
      <c r="B37460" s="1" t="str">
        <f>"48265"</f>
        <v>48265</v>
      </c>
      <c r="C37460" s="2">
        <v>0.89686924493554299</v>
      </c>
      <c r="D37460" s="2">
        <v>0.875</v>
      </c>
      <c r="E37460" s="2">
        <v>1</v>
      </c>
      <c r="F37460" s="2">
        <v>0.89692585895117505</v>
      </c>
    </row>
    <row r="37461" spans="1:6" x14ac:dyDescent="0.25">
      <c r="A37461" s="1" t="str">
        <f>"78059"</f>
        <v>78059</v>
      </c>
      <c r="B37461" s="1" t="str">
        <f>"48325"</f>
        <v>48325</v>
      </c>
      <c r="C37461" s="2">
        <v>1</v>
      </c>
      <c r="D37461" s="2">
        <v>1</v>
      </c>
      <c r="E37461" s="2">
        <v>1</v>
      </c>
      <c r="F37461" s="2">
        <v>1</v>
      </c>
    </row>
    <row r="37462" spans="1:6" x14ac:dyDescent="0.25">
      <c r="A37462" s="1" t="str">
        <f>"78009"</f>
        <v>78009</v>
      </c>
      <c r="B37462" s="1" t="str">
        <f>"48325"</f>
        <v>48325</v>
      </c>
      <c r="C37462" s="2">
        <v>0.99747713654998404</v>
      </c>
      <c r="D37462" s="2">
        <v>0.98639455782312901</v>
      </c>
      <c r="E37462" s="2">
        <v>1</v>
      </c>
      <c r="F37462" s="2">
        <v>0.996678660393025</v>
      </c>
    </row>
    <row r="37463" spans="1:6" x14ac:dyDescent="0.25">
      <c r="A37463" s="1" t="str">
        <f>"78009"</f>
        <v>78009</v>
      </c>
      <c r="B37463" s="1" t="str">
        <f>"48029"</f>
        <v>48029</v>
      </c>
      <c r="C37463" s="2">
        <v>2.5228634500157601E-3</v>
      </c>
      <c r="D37463" s="2">
        <v>1.3605442176870699E-2</v>
      </c>
      <c r="E37463" s="2">
        <v>0</v>
      </c>
      <c r="F37463" s="2">
        <v>3.3213396069748098E-3</v>
      </c>
    </row>
    <row r="37464" spans="1:6" x14ac:dyDescent="0.25">
      <c r="A37464" s="1" t="str">
        <f>"78008"</f>
        <v>78008</v>
      </c>
      <c r="B37464" s="1" t="str">
        <f>"48013"</f>
        <v>48013</v>
      </c>
      <c r="C37464" s="2">
        <v>0.87755102040816302</v>
      </c>
      <c r="D37464" s="2">
        <v>1</v>
      </c>
      <c r="E37464" s="2">
        <v>0</v>
      </c>
      <c r="F37464" s="2">
        <v>0.88679245283018804</v>
      </c>
    </row>
    <row r="37465" spans="1:6" x14ac:dyDescent="0.25">
      <c r="A37465" s="1" t="str">
        <f>"78008"</f>
        <v>78008</v>
      </c>
      <c r="B37465" s="1" t="str">
        <f>"48297"</f>
        <v>48297</v>
      </c>
      <c r="C37465" s="2">
        <v>0.122448979591836</v>
      </c>
      <c r="D37465" s="2">
        <v>0</v>
      </c>
      <c r="E37465" s="2">
        <v>0</v>
      </c>
      <c r="F37465" s="2">
        <v>0.113207547169811</v>
      </c>
    </row>
    <row r="37466" spans="1:6" x14ac:dyDescent="0.25">
      <c r="A37466" s="1" t="str">
        <f>"78029"</f>
        <v>78029</v>
      </c>
      <c r="B37466" s="1" t="str">
        <f>"48265"</f>
        <v>48265</v>
      </c>
      <c r="C37466" s="2">
        <v>1</v>
      </c>
      <c r="D37466" s="2">
        <v>1</v>
      </c>
      <c r="E37466" s="2">
        <v>1</v>
      </c>
      <c r="F37466" s="2">
        <v>1</v>
      </c>
    </row>
    <row r="37467" spans="1:6" x14ac:dyDescent="0.25">
      <c r="A37467" s="1" t="str">
        <f>"78152"</f>
        <v>78152</v>
      </c>
      <c r="B37467" s="1" t="str">
        <f>"48029"</f>
        <v>48029</v>
      </c>
      <c r="C37467" s="2">
        <v>0.98678777869529299</v>
      </c>
      <c r="D37467" s="2">
        <v>1</v>
      </c>
      <c r="E37467" s="2">
        <v>0.96341463414634099</v>
      </c>
      <c r="F37467" s="2">
        <v>0.98552932216298506</v>
      </c>
    </row>
    <row r="37468" spans="1:6" x14ac:dyDescent="0.25">
      <c r="A37468" s="1" t="str">
        <f>"78152"</f>
        <v>78152</v>
      </c>
      <c r="B37468" s="1" t="str">
        <f>"48493"</f>
        <v>48493</v>
      </c>
      <c r="C37468" s="2">
        <v>1.3212221304706799E-2</v>
      </c>
      <c r="D37468" s="2">
        <v>0</v>
      </c>
      <c r="E37468" s="2">
        <v>3.65853658536585E-2</v>
      </c>
      <c r="F37468" s="2">
        <v>1.44706778370144E-2</v>
      </c>
    </row>
    <row r="37469" spans="1:6" x14ac:dyDescent="0.25">
      <c r="A37469" s="1" t="str">
        <f>"78135"</f>
        <v>78135</v>
      </c>
      <c r="B37469" s="1" t="str">
        <f>"48091"</f>
        <v>48091</v>
      </c>
      <c r="C37469" s="2">
        <v>0</v>
      </c>
      <c r="D37469" s="2">
        <v>1</v>
      </c>
      <c r="E37469" s="2">
        <v>0</v>
      </c>
      <c r="F37469" s="2">
        <v>1</v>
      </c>
    </row>
    <row r="37470" spans="1:6" x14ac:dyDescent="0.25">
      <c r="A37470" s="1" t="str">
        <f>"78213"</f>
        <v>78213</v>
      </c>
      <c r="B37470" s="1" t="str">
        <f>"48029"</f>
        <v>48029</v>
      </c>
      <c r="C37470" s="2">
        <v>1</v>
      </c>
      <c r="D37470" s="2">
        <v>1</v>
      </c>
      <c r="E37470" s="2">
        <v>1</v>
      </c>
      <c r="F37470" s="2">
        <v>1</v>
      </c>
    </row>
    <row r="37471" spans="1:6" x14ac:dyDescent="0.25">
      <c r="A37471" s="1" t="str">
        <f>"78201"</f>
        <v>78201</v>
      </c>
      <c r="B37471" s="1" t="str">
        <f>"48029"</f>
        <v>48029</v>
      </c>
      <c r="C37471" s="2">
        <v>1</v>
      </c>
      <c r="D37471" s="2">
        <v>1</v>
      </c>
      <c r="E37471" s="2">
        <v>1</v>
      </c>
      <c r="F37471" s="2">
        <v>1</v>
      </c>
    </row>
    <row r="37472" spans="1:6" x14ac:dyDescent="0.25">
      <c r="A37472" s="1" t="str">
        <f>"78154"</f>
        <v>78154</v>
      </c>
      <c r="B37472" s="1" t="str">
        <f>"48029"</f>
        <v>48029</v>
      </c>
      <c r="C37472" s="2">
        <v>0.27868560223423799</v>
      </c>
      <c r="D37472" s="2">
        <v>0.231509320505111</v>
      </c>
      <c r="E37472" s="2">
        <v>0.46489104116222701</v>
      </c>
      <c r="F37472" s="2">
        <v>0.27860354403596899</v>
      </c>
    </row>
    <row r="37473" spans="1:6" x14ac:dyDescent="0.25">
      <c r="A37473" s="1" t="str">
        <f>"78154"</f>
        <v>78154</v>
      </c>
      <c r="B37473" s="1" t="str">
        <f>"48187"</f>
        <v>48187</v>
      </c>
      <c r="C37473" s="2">
        <v>0.70954899281003003</v>
      </c>
      <c r="D37473" s="2">
        <v>0.64762477450390799</v>
      </c>
      <c r="E37473" s="2">
        <v>0.44309927360774798</v>
      </c>
      <c r="F37473" s="2">
        <v>0.69828087807458294</v>
      </c>
    </row>
    <row r="37474" spans="1:6" x14ac:dyDescent="0.25">
      <c r="A37474" s="1" t="str">
        <f>"78154"</f>
        <v>78154</v>
      </c>
      <c r="B37474" s="1" t="str">
        <f>"48091"</f>
        <v>48091</v>
      </c>
      <c r="C37474" s="2">
        <v>1.17654049557311E-2</v>
      </c>
      <c r="D37474" s="2">
        <v>0.12086590499098</v>
      </c>
      <c r="E37474" s="2">
        <v>9.2009685230024202E-2</v>
      </c>
      <c r="F37474" s="2">
        <v>2.3115577889447202E-2</v>
      </c>
    </row>
    <row r="37475" spans="1:6" x14ac:dyDescent="0.25">
      <c r="A37475" s="1" t="str">
        <f>"78159"</f>
        <v>78159</v>
      </c>
      <c r="B37475" s="1" t="str">
        <f>"48177"</f>
        <v>48177</v>
      </c>
      <c r="C37475" s="2">
        <v>1</v>
      </c>
      <c r="D37475" s="2">
        <v>1</v>
      </c>
      <c r="E37475" s="2">
        <v>0</v>
      </c>
      <c r="F37475" s="2">
        <v>1</v>
      </c>
    </row>
    <row r="37476" spans="1:6" x14ac:dyDescent="0.25">
      <c r="A37476" s="1" t="str">
        <f>"78230"</f>
        <v>78230</v>
      </c>
      <c r="B37476" s="1" t="str">
        <f t="shared" ref="B37476:B37482" si="185">"48029"</f>
        <v>48029</v>
      </c>
      <c r="C37476" s="2">
        <v>1</v>
      </c>
      <c r="D37476" s="2">
        <v>1</v>
      </c>
      <c r="E37476" s="2">
        <v>1</v>
      </c>
      <c r="F37476" s="2">
        <v>1</v>
      </c>
    </row>
    <row r="37477" spans="1:6" x14ac:dyDescent="0.25">
      <c r="A37477" s="1" t="str">
        <f>"78228"</f>
        <v>78228</v>
      </c>
      <c r="B37477" s="1" t="str">
        <f t="shared" si="185"/>
        <v>48029</v>
      </c>
      <c r="C37477" s="2">
        <v>1</v>
      </c>
      <c r="D37477" s="2">
        <v>1</v>
      </c>
      <c r="E37477" s="2">
        <v>1</v>
      </c>
      <c r="F37477" s="2">
        <v>1</v>
      </c>
    </row>
    <row r="37478" spans="1:6" x14ac:dyDescent="0.25">
      <c r="A37478" s="1" t="str">
        <f>"78221"</f>
        <v>78221</v>
      </c>
      <c r="B37478" s="1" t="str">
        <f t="shared" si="185"/>
        <v>48029</v>
      </c>
      <c r="C37478" s="2">
        <v>1</v>
      </c>
      <c r="D37478" s="2">
        <v>1</v>
      </c>
      <c r="E37478" s="2">
        <v>1</v>
      </c>
      <c r="F37478" s="2">
        <v>1</v>
      </c>
    </row>
    <row r="37479" spans="1:6" x14ac:dyDescent="0.25">
      <c r="A37479" s="1" t="str">
        <f>"78238"</f>
        <v>78238</v>
      </c>
      <c r="B37479" s="1" t="str">
        <f t="shared" si="185"/>
        <v>48029</v>
      </c>
      <c r="C37479" s="2">
        <v>1</v>
      </c>
      <c r="D37479" s="2">
        <v>1</v>
      </c>
      <c r="E37479" s="2">
        <v>1</v>
      </c>
      <c r="F37479" s="2">
        <v>1</v>
      </c>
    </row>
    <row r="37480" spans="1:6" x14ac:dyDescent="0.25">
      <c r="A37480" s="1" t="str">
        <f>"78242"</f>
        <v>78242</v>
      </c>
      <c r="B37480" s="1" t="str">
        <f t="shared" si="185"/>
        <v>48029</v>
      </c>
      <c r="C37480" s="2">
        <v>1</v>
      </c>
      <c r="D37480" s="2">
        <v>1</v>
      </c>
      <c r="E37480" s="2">
        <v>1</v>
      </c>
      <c r="F37480" s="2">
        <v>1</v>
      </c>
    </row>
    <row r="37481" spans="1:6" x14ac:dyDescent="0.25">
      <c r="A37481" s="1" t="str">
        <f>"78245"</f>
        <v>78245</v>
      </c>
      <c r="B37481" s="1" t="str">
        <f t="shared" si="185"/>
        <v>48029</v>
      </c>
      <c r="C37481" s="2">
        <v>1</v>
      </c>
      <c r="D37481" s="2">
        <v>1</v>
      </c>
      <c r="E37481" s="2">
        <v>1</v>
      </c>
      <c r="F37481" s="2">
        <v>1</v>
      </c>
    </row>
    <row r="37482" spans="1:6" x14ac:dyDescent="0.25">
      <c r="A37482" s="1" t="str">
        <f>"78243"</f>
        <v>78243</v>
      </c>
      <c r="B37482" s="1" t="str">
        <f t="shared" si="185"/>
        <v>48029</v>
      </c>
      <c r="C37482" s="2">
        <v>0</v>
      </c>
      <c r="D37482" s="2">
        <v>1</v>
      </c>
      <c r="E37482" s="2">
        <v>1</v>
      </c>
      <c r="F37482" s="2">
        <v>1</v>
      </c>
    </row>
    <row r="37483" spans="1:6" x14ac:dyDescent="0.25">
      <c r="A37483" s="1" t="str">
        <f>"78379"</f>
        <v>78379</v>
      </c>
      <c r="B37483" s="1" t="str">
        <f>"48273"</f>
        <v>48273</v>
      </c>
      <c r="C37483" s="2">
        <v>1</v>
      </c>
      <c r="D37483" s="2">
        <v>1</v>
      </c>
      <c r="E37483" s="2">
        <v>1</v>
      </c>
      <c r="F37483" s="2">
        <v>1</v>
      </c>
    </row>
    <row r="37484" spans="1:6" x14ac:dyDescent="0.25">
      <c r="A37484" s="1" t="str">
        <f>"78376"</f>
        <v>78376</v>
      </c>
      <c r="B37484" s="1" t="str">
        <f>"48131"</f>
        <v>48131</v>
      </c>
      <c r="C37484" s="2">
        <v>1</v>
      </c>
      <c r="D37484" s="2">
        <v>1</v>
      </c>
      <c r="E37484" s="2">
        <v>0</v>
      </c>
      <c r="F37484" s="2">
        <v>1</v>
      </c>
    </row>
    <row r="37485" spans="1:6" x14ac:dyDescent="0.25">
      <c r="A37485" s="1" t="str">
        <f>"78381"</f>
        <v>78381</v>
      </c>
      <c r="B37485" s="1" t="str">
        <f>"48007"</f>
        <v>48007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25">
      <c r="A37486" s="1" t="str">
        <f>"78402"</f>
        <v>78402</v>
      </c>
      <c r="B37486" s="1" t="str">
        <f>"48355"</f>
        <v>48355</v>
      </c>
      <c r="C37486" s="2">
        <v>1</v>
      </c>
      <c r="D37486" s="2">
        <v>1</v>
      </c>
      <c r="E37486" s="2">
        <v>1</v>
      </c>
      <c r="F37486" s="2">
        <v>1</v>
      </c>
    </row>
    <row r="37487" spans="1:6" x14ac:dyDescent="0.25">
      <c r="A37487" s="1" t="str">
        <f>"78465"</f>
        <v>78465</v>
      </c>
      <c r="B37487" s="1" t="str">
        <f>"48355"</f>
        <v>48355</v>
      </c>
      <c r="C37487" s="2">
        <v>1</v>
      </c>
      <c r="D37487" s="2">
        <v>1</v>
      </c>
      <c r="E37487" s="2">
        <v>1</v>
      </c>
      <c r="F37487" s="2">
        <v>1</v>
      </c>
    </row>
    <row r="37488" spans="1:6" x14ac:dyDescent="0.25">
      <c r="A37488" s="1" t="str">
        <f>"78258"</f>
        <v>78258</v>
      </c>
      <c r="B37488" s="1" t="str">
        <f>"48029"</f>
        <v>48029</v>
      </c>
      <c r="C37488" s="2">
        <v>1</v>
      </c>
      <c r="D37488" s="2">
        <v>1</v>
      </c>
      <c r="E37488" s="2">
        <v>1</v>
      </c>
      <c r="F37488" s="2">
        <v>1</v>
      </c>
    </row>
    <row r="37489" spans="1:6" x14ac:dyDescent="0.25">
      <c r="A37489" s="1" t="str">
        <f>"78341"</f>
        <v>78341</v>
      </c>
      <c r="B37489" s="1" t="str">
        <f>"48131"</f>
        <v>48131</v>
      </c>
      <c r="C37489" s="2">
        <v>1</v>
      </c>
      <c r="D37489" s="2">
        <v>1</v>
      </c>
      <c r="E37489" s="2">
        <v>1</v>
      </c>
      <c r="F37489" s="2">
        <v>1</v>
      </c>
    </row>
    <row r="37490" spans="1:6" x14ac:dyDescent="0.25">
      <c r="A37490" s="1" t="str">
        <f>"78349"</f>
        <v>78349</v>
      </c>
      <c r="B37490" s="1" t="str">
        <f>"48131"</f>
        <v>48131</v>
      </c>
      <c r="C37490" s="2">
        <v>1</v>
      </c>
      <c r="D37490" s="2">
        <v>1</v>
      </c>
      <c r="E37490" s="2">
        <v>1</v>
      </c>
      <c r="F37490" s="2">
        <v>1</v>
      </c>
    </row>
    <row r="37491" spans="1:6" x14ac:dyDescent="0.25">
      <c r="A37491" s="1" t="str">
        <f>"78340"</f>
        <v>78340</v>
      </c>
      <c r="B37491" s="1" t="str">
        <f>"48391"</f>
        <v>48391</v>
      </c>
      <c r="C37491" s="2">
        <v>1</v>
      </c>
      <c r="D37491" s="2">
        <v>1</v>
      </c>
      <c r="E37491" s="2">
        <v>0</v>
      </c>
      <c r="F37491" s="2">
        <v>1</v>
      </c>
    </row>
    <row r="37492" spans="1:6" x14ac:dyDescent="0.25">
      <c r="A37492" s="1" t="str">
        <f>"78295"</f>
        <v>78295</v>
      </c>
      <c r="B37492" s="1" t="str">
        <f>"48029"</f>
        <v>48029</v>
      </c>
      <c r="C37492" s="2">
        <v>1</v>
      </c>
      <c r="D37492" s="2">
        <v>1</v>
      </c>
      <c r="E37492" s="2">
        <v>1</v>
      </c>
      <c r="F37492" s="2">
        <v>1</v>
      </c>
    </row>
    <row r="37493" spans="1:6" x14ac:dyDescent="0.25">
      <c r="A37493" s="1" t="str">
        <f>"78350"</f>
        <v>78350</v>
      </c>
      <c r="B37493" s="1" t="str">
        <f>"48297"</f>
        <v>48297</v>
      </c>
      <c r="C37493" s="2">
        <v>1</v>
      </c>
      <c r="D37493" s="2">
        <v>1</v>
      </c>
      <c r="E37493" s="2">
        <v>0</v>
      </c>
      <c r="F37493" s="2">
        <v>1</v>
      </c>
    </row>
    <row r="37494" spans="1:6" x14ac:dyDescent="0.25">
      <c r="A37494" s="1" t="str">
        <f>"78551"</f>
        <v>78551</v>
      </c>
      <c r="B37494" s="1" t="str">
        <f>"48061"</f>
        <v>48061</v>
      </c>
      <c r="C37494" s="2">
        <v>1</v>
      </c>
      <c r="D37494" s="2">
        <v>1</v>
      </c>
      <c r="E37494" s="2">
        <v>1</v>
      </c>
      <c r="F37494" s="2">
        <v>1</v>
      </c>
    </row>
    <row r="37495" spans="1:6" x14ac:dyDescent="0.25">
      <c r="A37495" s="1" t="str">
        <f>"78520"</f>
        <v>78520</v>
      </c>
      <c r="B37495" s="1" t="str">
        <f>"48061"</f>
        <v>48061</v>
      </c>
      <c r="C37495" s="2">
        <v>1</v>
      </c>
      <c r="D37495" s="2">
        <v>1</v>
      </c>
      <c r="E37495" s="2">
        <v>1</v>
      </c>
      <c r="F37495" s="2">
        <v>1</v>
      </c>
    </row>
    <row r="37496" spans="1:6" x14ac:dyDescent="0.25">
      <c r="A37496" s="1" t="str">
        <f>"78570"</f>
        <v>78570</v>
      </c>
      <c r="B37496" s="1" t="str">
        <f>"48061"</f>
        <v>48061</v>
      </c>
      <c r="C37496" s="2">
        <v>1.71629623272976E-4</v>
      </c>
      <c r="D37496" s="2">
        <v>0</v>
      </c>
      <c r="E37496" s="2">
        <v>0</v>
      </c>
      <c r="F37496" s="2">
        <v>1.5822784810126501E-4</v>
      </c>
    </row>
    <row r="37497" spans="1:6" x14ac:dyDescent="0.25">
      <c r="A37497" s="1" t="str">
        <f>"78570"</f>
        <v>78570</v>
      </c>
      <c r="B37497" s="1" t="str">
        <f>"48215"</f>
        <v>48215</v>
      </c>
      <c r="C37497" s="2">
        <v>0.999828370376727</v>
      </c>
      <c r="D37497" s="2">
        <v>1</v>
      </c>
      <c r="E37497" s="2">
        <v>1</v>
      </c>
      <c r="F37497" s="2">
        <v>0.99984177215189796</v>
      </c>
    </row>
    <row r="37498" spans="1:6" x14ac:dyDescent="0.25">
      <c r="A37498" s="1" t="str">
        <f>"78566"</f>
        <v>78566</v>
      </c>
      <c r="B37498" s="1" t="str">
        <f>"48061"</f>
        <v>48061</v>
      </c>
      <c r="C37498" s="2">
        <v>1</v>
      </c>
      <c r="D37498" s="2">
        <v>1</v>
      </c>
      <c r="E37498" s="2">
        <v>1</v>
      </c>
      <c r="F37498" s="2">
        <v>1</v>
      </c>
    </row>
    <row r="37499" spans="1:6" x14ac:dyDescent="0.25">
      <c r="A37499" s="1" t="str">
        <f>"78577"</f>
        <v>78577</v>
      </c>
      <c r="B37499" s="1" t="str">
        <f>"48215"</f>
        <v>48215</v>
      </c>
      <c r="C37499" s="2">
        <v>1</v>
      </c>
      <c r="D37499" s="2">
        <v>1</v>
      </c>
      <c r="E37499" s="2">
        <v>1</v>
      </c>
      <c r="F37499" s="2">
        <v>1</v>
      </c>
    </row>
    <row r="37500" spans="1:6" x14ac:dyDescent="0.25">
      <c r="A37500" s="1" t="str">
        <f>"78580"</f>
        <v>78580</v>
      </c>
      <c r="B37500" s="1" t="str">
        <f>"48489"</f>
        <v>48489</v>
      </c>
      <c r="C37500" s="2">
        <v>1</v>
      </c>
      <c r="D37500" s="2">
        <v>1</v>
      </c>
      <c r="E37500" s="2">
        <v>1</v>
      </c>
      <c r="F37500" s="2">
        <v>1</v>
      </c>
    </row>
    <row r="37501" spans="1:6" x14ac:dyDescent="0.25">
      <c r="A37501" s="1" t="str">
        <f>"78579"</f>
        <v>78579</v>
      </c>
      <c r="B37501" s="1" t="str">
        <f>"48215"</f>
        <v>48215</v>
      </c>
      <c r="C37501" s="2">
        <v>1</v>
      </c>
      <c r="D37501" s="2">
        <v>1</v>
      </c>
      <c r="E37501" s="2">
        <v>1</v>
      </c>
      <c r="F37501" s="2">
        <v>1</v>
      </c>
    </row>
    <row r="37502" spans="1:6" x14ac:dyDescent="0.25">
      <c r="A37502" s="1" t="str">
        <f>"78619"</f>
        <v>78619</v>
      </c>
      <c r="B37502" s="1" t="str">
        <f>"48209"</f>
        <v>48209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25">
      <c r="A37503" s="1" t="str">
        <f>"78595"</f>
        <v>78595</v>
      </c>
      <c r="B37503" s="1" t="str">
        <f>"48427"</f>
        <v>48427</v>
      </c>
      <c r="C37503" s="2">
        <v>6.3795853269537402E-3</v>
      </c>
      <c r="D37503" s="2">
        <v>0</v>
      </c>
      <c r="E37503" s="2">
        <v>0</v>
      </c>
      <c r="F37503" s="2">
        <v>6.1255742725880502E-3</v>
      </c>
    </row>
    <row r="37504" spans="1:6" x14ac:dyDescent="0.25">
      <c r="A37504" s="1" t="str">
        <f>"78595"</f>
        <v>78595</v>
      </c>
      <c r="B37504" s="1" t="str">
        <f>"48215"</f>
        <v>48215</v>
      </c>
      <c r="C37504" s="2">
        <v>0.99362041467304596</v>
      </c>
      <c r="D37504" s="2">
        <v>1</v>
      </c>
      <c r="E37504" s="2">
        <v>1</v>
      </c>
      <c r="F37504" s="2">
        <v>0.99387442572741103</v>
      </c>
    </row>
    <row r="37505" spans="1:6" x14ac:dyDescent="0.25">
      <c r="A37505" s="1" t="str">
        <f>"78627"</f>
        <v>78627</v>
      </c>
      <c r="B37505" s="1" t="str">
        <f>"48491"</f>
        <v>48491</v>
      </c>
      <c r="C37505" s="2">
        <v>1</v>
      </c>
      <c r="D37505" s="2">
        <v>1</v>
      </c>
      <c r="E37505" s="2">
        <v>1</v>
      </c>
      <c r="F37505" s="2">
        <v>1</v>
      </c>
    </row>
    <row r="37506" spans="1:6" x14ac:dyDescent="0.25">
      <c r="A37506" s="1" t="str">
        <f>"78648"</f>
        <v>78648</v>
      </c>
      <c r="B37506" s="1" t="str">
        <f>"48187"</f>
        <v>48187</v>
      </c>
      <c r="C37506" s="2">
        <v>5.9787295199770003E-2</v>
      </c>
      <c r="D37506" s="2">
        <v>3.7162162162162102E-2</v>
      </c>
      <c r="E37506" s="2">
        <v>0</v>
      </c>
      <c r="F37506" s="2">
        <v>5.6677018633540299E-2</v>
      </c>
    </row>
    <row r="37507" spans="1:6" x14ac:dyDescent="0.25">
      <c r="A37507" s="1" t="str">
        <f>"78648"</f>
        <v>78648</v>
      </c>
      <c r="B37507" s="1" t="str">
        <f>"48055"</f>
        <v>48055</v>
      </c>
      <c r="C37507" s="2">
        <v>0.93015234262719104</v>
      </c>
      <c r="D37507" s="2">
        <v>0.96283783783783705</v>
      </c>
      <c r="E37507" s="2">
        <v>1</v>
      </c>
      <c r="F37507" s="2">
        <v>0.93426501035196596</v>
      </c>
    </row>
    <row r="37508" spans="1:6" x14ac:dyDescent="0.25">
      <c r="A37508" s="1" t="str">
        <f>"78648"</f>
        <v>78648</v>
      </c>
      <c r="B37508" s="1" t="str">
        <f>"48177"</f>
        <v>48177</v>
      </c>
      <c r="C37508" s="2">
        <v>1.00603621730382E-2</v>
      </c>
      <c r="D37508" s="2">
        <v>0</v>
      </c>
      <c r="E37508" s="2">
        <v>0</v>
      </c>
      <c r="F37508" s="2">
        <v>9.0579710144927505E-3</v>
      </c>
    </row>
    <row r="37509" spans="1:6" x14ac:dyDescent="0.25">
      <c r="A37509" s="1" t="str">
        <f>"78602"</f>
        <v>78602</v>
      </c>
      <c r="B37509" s="1" t="str">
        <f>"48021"</f>
        <v>48021</v>
      </c>
      <c r="C37509" s="2">
        <v>1</v>
      </c>
      <c r="D37509" s="2">
        <v>1</v>
      </c>
      <c r="E37509" s="2">
        <v>1</v>
      </c>
      <c r="F37509" s="2">
        <v>1</v>
      </c>
    </row>
    <row r="37510" spans="1:6" x14ac:dyDescent="0.25">
      <c r="A37510" s="1" t="str">
        <f>"78608"</f>
        <v>78608</v>
      </c>
      <c r="B37510" s="1" t="str">
        <f>"48053"</f>
        <v>48053</v>
      </c>
      <c r="C37510" s="2">
        <v>1</v>
      </c>
      <c r="D37510" s="2">
        <v>1</v>
      </c>
      <c r="E37510" s="2">
        <v>1</v>
      </c>
      <c r="F37510" s="2">
        <v>1</v>
      </c>
    </row>
    <row r="37511" spans="1:6" x14ac:dyDescent="0.25">
      <c r="A37511" s="1" t="str">
        <f>"78613"</f>
        <v>78613</v>
      </c>
      <c r="B37511" s="1" t="str">
        <f>"48453"</f>
        <v>48453</v>
      </c>
      <c r="C37511" s="2">
        <v>0.100816535599144</v>
      </c>
      <c r="D37511" s="2">
        <v>4.2284866468842698E-2</v>
      </c>
      <c r="E37511" s="2">
        <v>6.4655172413793094E-2</v>
      </c>
      <c r="F37511" s="2">
        <v>9.6013645492310604E-2</v>
      </c>
    </row>
    <row r="37512" spans="1:6" x14ac:dyDescent="0.25">
      <c r="A37512" s="1" t="str">
        <f>"78613"</f>
        <v>78613</v>
      </c>
      <c r="B37512" s="1" t="str">
        <f>"48491"</f>
        <v>48491</v>
      </c>
      <c r="C37512" s="2">
        <v>0.89918346440085495</v>
      </c>
      <c r="D37512" s="2">
        <v>0.957715133531157</v>
      </c>
      <c r="E37512" s="2">
        <v>0.93534482758620596</v>
      </c>
      <c r="F37512" s="2">
        <v>0.90398635450768905</v>
      </c>
    </row>
    <row r="37513" spans="1:6" x14ac:dyDescent="0.25">
      <c r="A37513" s="1" t="str">
        <f>"78662"</f>
        <v>78662</v>
      </c>
      <c r="B37513" s="1" t="str">
        <f>"48055"</f>
        <v>48055</v>
      </c>
      <c r="C37513" s="2">
        <v>0.154205607476635</v>
      </c>
      <c r="D37513" s="2">
        <v>0.12</v>
      </c>
      <c r="E37513" s="2">
        <v>0</v>
      </c>
      <c r="F37513" s="2">
        <v>0.144453998280309</v>
      </c>
    </row>
    <row r="37514" spans="1:6" x14ac:dyDescent="0.25">
      <c r="A37514" s="1" t="str">
        <f>"78662"</f>
        <v>78662</v>
      </c>
      <c r="B37514" s="1" t="str">
        <f>"48021"</f>
        <v>48021</v>
      </c>
      <c r="C37514" s="2">
        <v>0.84579439252336397</v>
      </c>
      <c r="D37514" s="2">
        <v>0.88</v>
      </c>
      <c r="E37514" s="2">
        <v>1</v>
      </c>
      <c r="F37514" s="2">
        <v>0.85554600171968997</v>
      </c>
    </row>
    <row r="37515" spans="1:6" x14ac:dyDescent="0.25">
      <c r="A37515" s="1" t="str">
        <f>"78657"</f>
        <v>78657</v>
      </c>
      <c r="B37515" s="1" t="str">
        <f>"48299"</f>
        <v>48299</v>
      </c>
      <c r="C37515" s="2">
        <v>0.81016679904686195</v>
      </c>
      <c r="D37515" s="2">
        <v>0.78451178451178405</v>
      </c>
      <c r="E37515" s="2">
        <v>0.91277258566978103</v>
      </c>
      <c r="F37515" s="2">
        <v>0.81464449946940198</v>
      </c>
    </row>
    <row r="37516" spans="1:6" x14ac:dyDescent="0.25">
      <c r="A37516" s="1" t="str">
        <f>"78657"</f>
        <v>78657</v>
      </c>
      <c r="B37516" s="1" t="str">
        <f>"48053"</f>
        <v>48053</v>
      </c>
      <c r="C37516" s="2">
        <v>0.18983320095313699</v>
      </c>
      <c r="D37516" s="2">
        <v>0.21548821548821501</v>
      </c>
      <c r="E37516" s="2">
        <v>8.7227414330217995E-2</v>
      </c>
      <c r="F37516" s="2">
        <v>0.18535550053059699</v>
      </c>
    </row>
    <row r="37517" spans="1:6" x14ac:dyDescent="0.25">
      <c r="A37517" s="1" t="str">
        <f>"78718"</f>
        <v>78718</v>
      </c>
      <c r="B37517" s="1" t="str">
        <f>"48453"</f>
        <v>48453</v>
      </c>
      <c r="C37517" s="2">
        <v>1</v>
      </c>
      <c r="D37517" s="2">
        <v>1</v>
      </c>
      <c r="E37517" s="2">
        <v>1</v>
      </c>
      <c r="F37517" s="2">
        <v>1</v>
      </c>
    </row>
    <row r="37518" spans="1:6" x14ac:dyDescent="0.25">
      <c r="A37518" s="1" t="str">
        <f>"78720"</f>
        <v>78720</v>
      </c>
      <c r="B37518" s="1" t="str">
        <f>"48453"</f>
        <v>48453</v>
      </c>
      <c r="C37518" s="2">
        <v>1</v>
      </c>
      <c r="D37518" s="2">
        <v>1</v>
      </c>
      <c r="E37518" s="2">
        <v>1</v>
      </c>
      <c r="F37518" s="2">
        <v>1</v>
      </c>
    </row>
    <row r="37519" spans="1:6" x14ac:dyDescent="0.25">
      <c r="A37519" s="1" t="str">
        <f>"78664"</f>
        <v>78664</v>
      </c>
      <c r="B37519" s="1" t="str">
        <f>"48491"</f>
        <v>48491</v>
      </c>
      <c r="C37519" s="2">
        <v>0.88518598150935202</v>
      </c>
      <c r="D37519" s="2">
        <v>0.89750215331610605</v>
      </c>
      <c r="E37519" s="2">
        <v>0.65362318840579703</v>
      </c>
      <c r="F37519" s="2">
        <v>0.88019187573761704</v>
      </c>
    </row>
    <row r="37520" spans="1:6" x14ac:dyDescent="0.25">
      <c r="A37520" s="1" t="str">
        <f>"78664"</f>
        <v>78664</v>
      </c>
      <c r="B37520" s="1" t="str">
        <f>"48453"</f>
        <v>48453</v>
      </c>
      <c r="C37520" s="2">
        <v>0.114814018490647</v>
      </c>
      <c r="D37520" s="2">
        <v>0.102497846683893</v>
      </c>
      <c r="E37520" s="2">
        <v>0.34637681159420203</v>
      </c>
      <c r="F37520" s="2">
        <v>0.11980812426238199</v>
      </c>
    </row>
    <row r="37521" spans="1:6" x14ac:dyDescent="0.25">
      <c r="A37521" s="1" t="str">
        <f>"78739"</f>
        <v>78739</v>
      </c>
      <c r="B37521" s="1" t="str">
        <f>"48453"</f>
        <v>48453</v>
      </c>
      <c r="C37521" s="2">
        <v>0.99286020277024101</v>
      </c>
      <c r="D37521" s="2">
        <v>1</v>
      </c>
      <c r="E37521" s="2">
        <v>1</v>
      </c>
      <c r="F37521" s="2">
        <v>0.99290276792051102</v>
      </c>
    </row>
    <row r="37522" spans="1:6" x14ac:dyDescent="0.25">
      <c r="A37522" s="1" t="str">
        <f>"78739"</f>
        <v>78739</v>
      </c>
      <c r="B37522" s="1" t="str">
        <f>"48209"</f>
        <v>48209</v>
      </c>
      <c r="C37522" s="2">
        <v>7.1397972297586702E-3</v>
      </c>
      <c r="D37522" s="2">
        <v>0</v>
      </c>
      <c r="E37522" s="2">
        <v>0</v>
      </c>
      <c r="F37522" s="2">
        <v>7.0972320794889902E-3</v>
      </c>
    </row>
    <row r="37523" spans="1:6" x14ac:dyDescent="0.25">
      <c r="A37523" s="1" t="str">
        <f>"78727"</f>
        <v>78727</v>
      </c>
      <c r="B37523" s="1" t="str">
        <f>"48453"</f>
        <v>48453</v>
      </c>
      <c r="C37523" s="2">
        <v>0.99914187643020502</v>
      </c>
      <c r="D37523" s="2">
        <v>0.930851063829787</v>
      </c>
      <c r="E37523" s="2">
        <v>0.97540983606557297</v>
      </c>
      <c r="F37523" s="2">
        <v>0.99614656571119498</v>
      </c>
    </row>
    <row r="37524" spans="1:6" x14ac:dyDescent="0.25">
      <c r="A37524" s="1" t="str">
        <f>"78727"</f>
        <v>78727</v>
      </c>
      <c r="B37524" s="1" t="str">
        <f>"48491"</f>
        <v>48491</v>
      </c>
      <c r="C37524" s="2">
        <v>8.5812356979404997E-4</v>
      </c>
      <c r="D37524" s="2">
        <v>6.9148936170212699E-2</v>
      </c>
      <c r="E37524" s="2">
        <v>2.4590163934426201E-2</v>
      </c>
      <c r="F37524" s="2">
        <v>3.8534342888047498E-3</v>
      </c>
    </row>
    <row r="37525" spans="1:6" x14ac:dyDescent="0.25">
      <c r="A37525" s="1" t="str">
        <f>"78733"</f>
        <v>78733</v>
      </c>
      <c r="B37525" s="1" t="str">
        <f>"48453"</f>
        <v>48453</v>
      </c>
      <c r="C37525" s="2">
        <v>1</v>
      </c>
      <c r="D37525" s="2">
        <v>1</v>
      </c>
      <c r="E37525" s="2">
        <v>1</v>
      </c>
      <c r="F37525" s="2">
        <v>1</v>
      </c>
    </row>
    <row r="37526" spans="1:6" x14ac:dyDescent="0.25">
      <c r="A37526" s="1" t="str">
        <f>"78745"</f>
        <v>78745</v>
      </c>
      <c r="B37526" s="1" t="str">
        <f>"48453"</f>
        <v>48453</v>
      </c>
      <c r="C37526" s="2">
        <v>1</v>
      </c>
      <c r="D37526" s="2">
        <v>1</v>
      </c>
      <c r="E37526" s="2">
        <v>1</v>
      </c>
      <c r="F37526" s="2">
        <v>1</v>
      </c>
    </row>
    <row r="37527" spans="1:6" x14ac:dyDescent="0.25">
      <c r="A37527" s="1" t="str">
        <f>"78672"</f>
        <v>78672</v>
      </c>
      <c r="B37527" s="1" t="str">
        <f>"48299"</f>
        <v>48299</v>
      </c>
      <c r="C37527" s="2">
        <v>1</v>
      </c>
      <c r="D37527" s="2">
        <v>1</v>
      </c>
      <c r="E37527" s="2">
        <v>1</v>
      </c>
      <c r="F37527" s="2">
        <v>1</v>
      </c>
    </row>
    <row r="37528" spans="1:6" x14ac:dyDescent="0.25">
      <c r="A37528" s="1" t="str">
        <f>"78676"</f>
        <v>78676</v>
      </c>
      <c r="B37528" s="1" t="str">
        <f>"48031"</f>
        <v>48031</v>
      </c>
      <c r="C37528" s="2">
        <v>3.68343506630183E-3</v>
      </c>
      <c r="D37528" s="2">
        <v>0</v>
      </c>
      <c r="E37528" s="2">
        <v>0</v>
      </c>
      <c r="F37528" s="2">
        <v>3.2425421530479798E-3</v>
      </c>
    </row>
    <row r="37529" spans="1:6" x14ac:dyDescent="0.25">
      <c r="A37529" s="1" t="str">
        <f>"78676"</f>
        <v>78676</v>
      </c>
      <c r="B37529" s="1" t="str">
        <f>"48091"</f>
        <v>48091</v>
      </c>
      <c r="C37529" s="2">
        <v>2.94674805304146E-3</v>
      </c>
      <c r="D37529" s="2">
        <v>0</v>
      </c>
      <c r="E37529" s="2">
        <v>0</v>
      </c>
      <c r="F37529" s="2">
        <v>2.5940337224383899E-3</v>
      </c>
    </row>
    <row r="37530" spans="1:6" x14ac:dyDescent="0.25">
      <c r="A37530" s="1" t="str">
        <f>"78676"</f>
        <v>78676</v>
      </c>
      <c r="B37530" s="1" t="str">
        <f>"48209"</f>
        <v>48209</v>
      </c>
      <c r="C37530" s="2">
        <v>0.99336981688065595</v>
      </c>
      <c r="D37530" s="2">
        <v>1</v>
      </c>
      <c r="E37530" s="2">
        <v>1</v>
      </c>
      <c r="F37530" s="2">
        <v>0.99416342412451297</v>
      </c>
    </row>
    <row r="37531" spans="1:6" x14ac:dyDescent="0.25">
      <c r="A37531" s="1" t="str">
        <f>"78691"</f>
        <v>78691</v>
      </c>
      <c r="B37531" s="1" t="str">
        <f>"48453"</f>
        <v>48453</v>
      </c>
      <c r="C37531" s="2">
        <v>1</v>
      </c>
      <c r="D37531" s="2">
        <v>1</v>
      </c>
      <c r="E37531" s="2">
        <v>1</v>
      </c>
      <c r="F37531" s="2">
        <v>1</v>
      </c>
    </row>
    <row r="37532" spans="1:6" x14ac:dyDescent="0.25">
      <c r="A37532" s="1" t="str">
        <f>"78674"</f>
        <v>78674</v>
      </c>
      <c r="B37532" s="1" t="str">
        <f>"48491"</f>
        <v>48491</v>
      </c>
      <c r="C37532" s="2">
        <v>1</v>
      </c>
      <c r="D37532" s="2">
        <v>1</v>
      </c>
      <c r="E37532" s="2">
        <v>0</v>
      </c>
      <c r="F37532" s="2">
        <v>1</v>
      </c>
    </row>
    <row r="37533" spans="1:6" x14ac:dyDescent="0.25">
      <c r="A37533" s="1" t="str">
        <f>"78950"</f>
        <v>78950</v>
      </c>
      <c r="B37533" s="1" t="str">
        <f>"48015"</f>
        <v>48015</v>
      </c>
      <c r="C37533" s="2">
        <v>0.61973018549747005</v>
      </c>
      <c r="D37533" s="2">
        <v>0.62068965517241304</v>
      </c>
      <c r="E37533" s="2">
        <v>1</v>
      </c>
      <c r="F37533" s="2">
        <v>0.62037797863598998</v>
      </c>
    </row>
    <row r="37534" spans="1:6" x14ac:dyDescent="0.25">
      <c r="A37534" s="1" t="str">
        <f>"78950"</f>
        <v>78950</v>
      </c>
      <c r="B37534" s="1" t="str">
        <f>"48089"</f>
        <v>48089</v>
      </c>
      <c r="C37534" s="2">
        <v>0.36762225969645801</v>
      </c>
      <c r="D37534" s="2">
        <v>0.37931034482758602</v>
      </c>
      <c r="E37534" s="2">
        <v>0</v>
      </c>
      <c r="F37534" s="2">
        <v>0.367296631059983</v>
      </c>
    </row>
    <row r="37535" spans="1:6" x14ac:dyDescent="0.25">
      <c r="A37535" s="1" t="str">
        <f>"78950"</f>
        <v>78950</v>
      </c>
      <c r="B37535" s="1" t="str">
        <f>"48149"</f>
        <v>48149</v>
      </c>
      <c r="C37535" s="2">
        <v>1.26475548060708E-2</v>
      </c>
      <c r="D37535" s="2">
        <v>0</v>
      </c>
      <c r="E37535" s="2">
        <v>0</v>
      </c>
      <c r="F37535" s="2">
        <v>1.23253903040262E-2</v>
      </c>
    </row>
    <row r="37536" spans="1:6" x14ac:dyDescent="0.25">
      <c r="A37536" s="1" t="str">
        <f>"78871"</f>
        <v>78871</v>
      </c>
      <c r="B37536" s="1" t="str">
        <f>"48465"</f>
        <v>48465</v>
      </c>
      <c r="C37536" s="2">
        <v>1</v>
      </c>
      <c r="D37536" s="2">
        <v>1</v>
      </c>
      <c r="E37536" s="2">
        <v>0</v>
      </c>
      <c r="F37536" s="2">
        <v>1</v>
      </c>
    </row>
    <row r="37537" spans="1:6" x14ac:dyDescent="0.25">
      <c r="A37537" s="1" t="str">
        <f>"78948"</f>
        <v>78948</v>
      </c>
      <c r="B37537" s="1" t="str">
        <f>"48287"</f>
        <v>48287</v>
      </c>
      <c r="C37537" s="2">
        <v>1</v>
      </c>
      <c r="D37537" s="2">
        <v>1</v>
      </c>
      <c r="E37537" s="2">
        <v>1</v>
      </c>
      <c r="F37537" s="2">
        <v>1</v>
      </c>
    </row>
    <row r="37538" spans="1:6" x14ac:dyDescent="0.25">
      <c r="A37538" s="1" t="str">
        <f>"78756"</f>
        <v>78756</v>
      </c>
      <c r="B37538" s="1" t="str">
        <f>"48453"</f>
        <v>48453</v>
      </c>
      <c r="C37538" s="2">
        <v>1</v>
      </c>
      <c r="D37538" s="2">
        <v>1</v>
      </c>
      <c r="E37538" s="2">
        <v>1</v>
      </c>
      <c r="F37538" s="2">
        <v>1</v>
      </c>
    </row>
    <row r="37539" spans="1:6" x14ac:dyDescent="0.25">
      <c r="A37539" s="1" t="str">
        <f>"79042"</f>
        <v>79042</v>
      </c>
      <c r="B37539" s="1" t="str">
        <f>"48069"</f>
        <v>48069</v>
      </c>
      <c r="C37539" s="2">
        <v>4.7120418848167499E-2</v>
      </c>
      <c r="D37539" s="2">
        <v>0</v>
      </c>
      <c r="E37539" s="2">
        <v>0.2</v>
      </c>
      <c r="F37539" s="2">
        <v>4.8717948717948698E-2</v>
      </c>
    </row>
    <row r="37540" spans="1:6" x14ac:dyDescent="0.25">
      <c r="A37540" s="1" t="str">
        <f>"79042"</f>
        <v>79042</v>
      </c>
      <c r="B37540" s="1" t="str">
        <f>"48437"</f>
        <v>48437</v>
      </c>
      <c r="C37540" s="2">
        <v>0.51047120418848102</v>
      </c>
      <c r="D37540" s="2">
        <v>0.66666666666666596</v>
      </c>
      <c r="E37540" s="2">
        <v>0</v>
      </c>
      <c r="F37540" s="2">
        <v>0.505128205128205</v>
      </c>
    </row>
    <row r="37541" spans="1:6" x14ac:dyDescent="0.25">
      <c r="A37541" s="1" t="str">
        <f>"79042"</f>
        <v>79042</v>
      </c>
      <c r="B37541" s="1" t="str">
        <f>"48381"</f>
        <v>48381</v>
      </c>
      <c r="C37541" s="2">
        <v>0.413612565445026</v>
      </c>
      <c r="D37541" s="2">
        <v>0.33333333333333298</v>
      </c>
      <c r="E37541" s="2">
        <v>0.8</v>
      </c>
      <c r="F37541" s="2">
        <v>0.41794871794871702</v>
      </c>
    </row>
    <row r="37542" spans="1:6" x14ac:dyDescent="0.25">
      <c r="A37542" s="1" t="str">
        <f>"79042"</f>
        <v>79042</v>
      </c>
      <c r="B37542" s="1" t="str">
        <f>"48011"</f>
        <v>48011</v>
      </c>
      <c r="C37542" s="2">
        <v>2.87958115183246E-2</v>
      </c>
      <c r="D37542" s="2">
        <v>0</v>
      </c>
      <c r="E37542" s="2">
        <v>0</v>
      </c>
      <c r="F37542" s="2">
        <v>2.8205128205128199E-2</v>
      </c>
    </row>
    <row r="37543" spans="1:6" x14ac:dyDescent="0.25">
      <c r="A37543" s="1" t="str">
        <f>"79061"</f>
        <v>79061</v>
      </c>
      <c r="B37543" s="1" t="str">
        <f>"48483"</f>
        <v>48483</v>
      </c>
      <c r="C37543" s="2">
        <v>0.99009900990098998</v>
      </c>
      <c r="D37543" s="2">
        <v>1</v>
      </c>
      <c r="E37543" s="2">
        <v>1</v>
      </c>
      <c r="F37543" s="2">
        <v>0.99022801302931496</v>
      </c>
    </row>
    <row r="37544" spans="1:6" x14ac:dyDescent="0.25">
      <c r="A37544" s="1" t="str">
        <f>"79061"</f>
        <v>79061</v>
      </c>
      <c r="B37544" s="1" t="str">
        <f>"48179"</f>
        <v>48179</v>
      </c>
      <c r="C37544" s="2">
        <v>9.9009900990098994E-3</v>
      </c>
      <c r="D37544" s="2">
        <v>0</v>
      </c>
      <c r="E37544" s="2">
        <v>0</v>
      </c>
      <c r="F37544" s="2">
        <v>9.7719869706840295E-3</v>
      </c>
    </row>
    <row r="37545" spans="1:6" x14ac:dyDescent="0.25">
      <c r="A37545" s="1" t="str">
        <f>"79040"</f>
        <v>79040</v>
      </c>
      <c r="B37545" s="1" t="str">
        <f>"48421"</f>
        <v>48421</v>
      </c>
      <c r="C37545" s="2">
        <v>0.26696832579185498</v>
      </c>
      <c r="D37545" s="2">
        <v>0.21875</v>
      </c>
      <c r="E37545" s="2">
        <v>0</v>
      </c>
      <c r="F37545" s="2">
        <v>0.25882352941176401</v>
      </c>
    </row>
    <row r="37546" spans="1:6" x14ac:dyDescent="0.25">
      <c r="A37546" s="1" t="str">
        <f>"79040"</f>
        <v>79040</v>
      </c>
      <c r="B37546" s="1" t="str">
        <f>"48195"</f>
        <v>48195</v>
      </c>
      <c r="C37546" s="2">
        <v>0.73303167420814397</v>
      </c>
      <c r="D37546" s="2">
        <v>0.78125</v>
      </c>
      <c r="E37546" s="2">
        <v>1</v>
      </c>
      <c r="F37546" s="2">
        <v>0.74117647058823499</v>
      </c>
    </row>
    <row r="37547" spans="1:6" x14ac:dyDescent="0.25">
      <c r="A37547" s="1" t="str">
        <f>"79063"</f>
        <v>79063</v>
      </c>
      <c r="B37547" s="1" t="str">
        <f>"48069"</f>
        <v>48069</v>
      </c>
      <c r="C37547" s="2">
        <v>1</v>
      </c>
      <c r="D37547" s="2">
        <v>1</v>
      </c>
      <c r="E37547" s="2">
        <v>1</v>
      </c>
      <c r="F37547" s="2">
        <v>1</v>
      </c>
    </row>
    <row r="37548" spans="1:6" x14ac:dyDescent="0.25">
      <c r="A37548" s="1" t="str">
        <f>"79044"</f>
        <v>79044</v>
      </c>
      <c r="B37548" s="1" t="str">
        <f>"48205"</f>
        <v>48205</v>
      </c>
      <c r="C37548" s="2">
        <v>1</v>
      </c>
      <c r="D37548" s="2">
        <v>1</v>
      </c>
      <c r="E37548" s="2">
        <v>1</v>
      </c>
      <c r="F37548" s="2">
        <v>1</v>
      </c>
    </row>
    <row r="37549" spans="1:6" x14ac:dyDescent="0.25">
      <c r="A37549" s="1" t="str">
        <f>"79007"</f>
        <v>79007</v>
      </c>
      <c r="B37549" s="1" t="str">
        <f>"48233"</f>
        <v>48233</v>
      </c>
      <c r="C37549" s="2">
        <v>1</v>
      </c>
      <c r="D37549" s="2">
        <v>1</v>
      </c>
      <c r="E37549" s="2">
        <v>1</v>
      </c>
      <c r="F37549" s="2">
        <v>1</v>
      </c>
    </row>
    <row r="37550" spans="1:6" x14ac:dyDescent="0.25">
      <c r="A37550" s="1" t="str">
        <f>"79013"</f>
        <v>79013</v>
      </c>
      <c r="B37550" s="1" t="str">
        <f>"48341"</f>
        <v>48341</v>
      </c>
      <c r="C37550" s="2">
        <v>1</v>
      </c>
      <c r="D37550" s="2">
        <v>1</v>
      </c>
      <c r="E37550" s="2">
        <v>1</v>
      </c>
      <c r="F37550" s="2">
        <v>1</v>
      </c>
    </row>
    <row r="37551" spans="1:6" x14ac:dyDescent="0.25">
      <c r="A37551" s="1" t="str">
        <f>"79082"</f>
        <v>79082</v>
      </c>
      <c r="B37551" s="1" t="str">
        <f>"48279"</f>
        <v>48279</v>
      </c>
      <c r="C37551" s="2">
        <v>1</v>
      </c>
      <c r="D37551" s="2">
        <v>1</v>
      </c>
      <c r="E37551" s="2">
        <v>1</v>
      </c>
      <c r="F37551" s="2">
        <v>1</v>
      </c>
    </row>
    <row r="37552" spans="1:6" x14ac:dyDescent="0.25">
      <c r="A37552" s="1" t="str">
        <f>"79088"</f>
        <v>79088</v>
      </c>
      <c r="B37552" s="1" t="str">
        <f>"48437"</f>
        <v>48437</v>
      </c>
      <c r="C37552" s="2">
        <v>0.99145962732919202</v>
      </c>
      <c r="D37552" s="2">
        <v>1</v>
      </c>
      <c r="E37552" s="2">
        <v>1</v>
      </c>
      <c r="F37552" s="2">
        <v>0.99241379310344802</v>
      </c>
    </row>
    <row r="37553" spans="1:6" x14ac:dyDescent="0.25">
      <c r="A37553" s="1" t="str">
        <f>"79088"</f>
        <v>79088</v>
      </c>
      <c r="B37553" s="1" t="str">
        <f>"48069"</f>
        <v>48069</v>
      </c>
      <c r="C37553" s="2">
        <v>3.1055900621118002E-3</v>
      </c>
      <c r="D37553" s="2">
        <v>0</v>
      </c>
      <c r="E37553" s="2">
        <v>0</v>
      </c>
      <c r="F37553" s="2">
        <v>2.75862068965517E-3</v>
      </c>
    </row>
    <row r="37554" spans="1:6" x14ac:dyDescent="0.25">
      <c r="A37554" s="1" t="str">
        <f>"79088"</f>
        <v>79088</v>
      </c>
      <c r="B37554" s="1" t="str">
        <f>"48045"</f>
        <v>48045</v>
      </c>
      <c r="C37554" s="2">
        <v>5.4347826086956503E-3</v>
      </c>
      <c r="D37554" s="2">
        <v>0</v>
      </c>
      <c r="E37554" s="2">
        <v>0</v>
      </c>
      <c r="F37554" s="2">
        <v>4.8275862068965503E-3</v>
      </c>
    </row>
    <row r="37555" spans="1:6" x14ac:dyDescent="0.25">
      <c r="A37555" s="1" t="str">
        <f>"79085"</f>
        <v>79085</v>
      </c>
      <c r="B37555" s="1" t="str">
        <f>"48069"</f>
        <v>48069</v>
      </c>
      <c r="C37555" s="2">
        <v>1</v>
      </c>
      <c r="D37555" s="2">
        <v>1</v>
      </c>
      <c r="E37555" s="2">
        <v>0</v>
      </c>
      <c r="F37555" s="2">
        <v>1</v>
      </c>
    </row>
    <row r="37556" spans="1:6" x14ac:dyDescent="0.25">
      <c r="A37556" s="1" t="str">
        <f>"78834"</f>
        <v>78834</v>
      </c>
      <c r="B37556" s="1" t="str">
        <f>"48127"</f>
        <v>48127</v>
      </c>
      <c r="C37556" s="2">
        <v>1</v>
      </c>
      <c r="D37556" s="2">
        <v>1</v>
      </c>
      <c r="E37556" s="2">
        <v>1</v>
      </c>
      <c r="F37556" s="2">
        <v>1</v>
      </c>
    </row>
    <row r="37557" spans="1:6" x14ac:dyDescent="0.25">
      <c r="A37557" s="1" t="str">
        <f>"78801"</f>
        <v>78801</v>
      </c>
      <c r="B37557" s="1" t="str">
        <f>"48385"</f>
        <v>48385</v>
      </c>
      <c r="C37557" s="2">
        <v>1.74691560213997E-3</v>
      </c>
      <c r="D37557" s="2">
        <v>0</v>
      </c>
      <c r="E37557" s="2">
        <v>0</v>
      </c>
      <c r="F37557" s="2">
        <v>1.5270089711776999E-3</v>
      </c>
    </row>
    <row r="37558" spans="1:6" x14ac:dyDescent="0.25">
      <c r="A37558" s="1" t="str">
        <f>"78801"</f>
        <v>78801</v>
      </c>
      <c r="B37558" s="1" t="str">
        <f>"48463"</f>
        <v>48463</v>
      </c>
      <c r="C37558" s="2">
        <v>0.99825308439785998</v>
      </c>
      <c r="D37558" s="2">
        <v>1</v>
      </c>
      <c r="E37558" s="2">
        <v>1</v>
      </c>
      <c r="F37558" s="2">
        <v>0.99847299102882203</v>
      </c>
    </row>
    <row r="37559" spans="1:6" x14ac:dyDescent="0.25">
      <c r="A37559" s="1" t="str">
        <f>"78832"</f>
        <v>78832</v>
      </c>
      <c r="B37559" s="1" t="str">
        <f>"48271"</f>
        <v>48271</v>
      </c>
      <c r="C37559" s="2">
        <v>1</v>
      </c>
      <c r="D37559" s="2">
        <v>1</v>
      </c>
      <c r="E37559" s="2">
        <v>1</v>
      </c>
      <c r="F37559" s="2">
        <v>1</v>
      </c>
    </row>
    <row r="37560" spans="1:6" x14ac:dyDescent="0.25">
      <c r="A37560" s="1" t="str">
        <f>"78828"</f>
        <v>78828</v>
      </c>
      <c r="B37560" s="1" t="str">
        <f>"48385"</f>
        <v>48385</v>
      </c>
      <c r="C37560" s="2">
        <v>0.73333333333333295</v>
      </c>
      <c r="D37560" s="2">
        <v>0.66666666666666596</v>
      </c>
      <c r="E37560" s="2">
        <v>0</v>
      </c>
      <c r="F37560" s="2">
        <v>0.721518987341772</v>
      </c>
    </row>
    <row r="37561" spans="1:6" x14ac:dyDescent="0.25">
      <c r="A37561" s="1" t="str">
        <f>"78828"</f>
        <v>78828</v>
      </c>
      <c r="B37561" s="1" t="str">
        <f>"48137"</f>
        <v>48137</v>
      </c>
      <c r="C37561" s="2">
        <v>0.266666666666666</v>
      </c>
      <c r="D37561" s="2">
        <v>0.33333333333333298</v>
      </c>
      <c r="E37561" s="2">
        <v>1</v>
      </c>
      <c r="F37561" s="2">
        <v>0.278481012658227</v>
      </c>
    </row>
    <row r="37562" spans="1:6" x14ac:dyDescent="0.25">
      <c r="A37562" s="1" t="str">
        <f>"78851"</f>
        <v>78851</v>
      </c>
      <c r="B37562" s="1" t="str">
        <f>"48443"</f>
        <v>48443</v>
      </c>
      <c r="C37562" s="2">
        <v>1</v>
      </c>
      <c r="D37562" s="2">
        <v>1</v>
      </c>
      <c r="E37562" s="2">
        <v>0</v>
      </c>
      <c r="F37562" s="2">
        <v>1</v>
      </c>
    </row>
    <row r="37563" spans="1:6" x14ac:dyDescent="0.25">
      <c r="A37563" s="1" t="str">
        <f>"78843"</f>
        <v>78843</v>
      </c>
      <c r="B37563" s="1" t="str">
        <f>"48465"</f>
        <v>48465</v>
      </c>
      <c r="C37563" s="2">
        <v>0</v>
      </c>
      <c r="D37563" s="2">
        <v>1</v>
      </c>
      <c r="E37563" s="2">
        <v>1</v>
      </c>
      <c r="F37563" s="2">
        <v>1</v>
      </c>
    </row>
    <row r="37564" spans="1:6" x14ac:dyDescent="0.25">
      <c r="A37564" s="1" t="str">
        <f>"78841"</f>
        <v>78841</v>
      </c>
      <c r="B37564" s="1" t="str">
        <f>"48465"</f>
        <v>48465</v>
      </c>
      <c r="C37564" s="2">
        <v>1</v>
      </c>
      <c r="D37564" s="2">
        <v>1</v>
      </c>
      <c r="E37564" s="2">
        <v>1</v>
      </c>
      <c r="F37564" s="2">
        <v>1</v>
      </c>
    </row>
    <row r="37565" spans="1:6" x14ac:dyDescent="0.25">
      <c r="A37565" s="1" t="str">
        <f>"79118"</f>
        <v>79118</v>
      </c>
      <c r="B37565" s="1" t="str">
        <f>"48381"</f>
        <v>48381</v>
      </c>
      <c r="C37565" s="2">
        <v>0.99222892667763696</v>
      </c>
      <c r="D37565" s="2">
        <v>0.76837416481068999</v>
      </c>
      <c r="E37565" s="2">
        <v>0.96566523605150201</v>
      </c>
      <c r="F37565" s="2">
        <v>0.98304647160068803</v>
      </c>
    </row>
    <row r="37566" spans="1:6" x14ac:dyDescent="0.25">
      <c r="A37566" s="1" t="str">
        <f>"79118"</f>
        <v>79118</v>
      </c>
      <c r="B37566" s="1" t="str">
        <f>"48011"</f>
        <v>48011</v>
      </c>
      <c r="C37566" s="2">
        <v>9.1424392027792997E-5</v>
      </c>
      <c r="D37566" s="2">
        <v>0</v>
      </c>
      <c r="E37566" s="2">
        <v>0</v>
      </c>
      <c r="F37566" s="2">
        <v>8.6058519793459504E-5</v>
      </c>
    </row>
    <row r="37567" spans="1:6" x14ac:dyDescent="0.25">
      <c r="A37567" s="1" t="str">
        <f>"79118"</f>
        <v>79118</v>
      </c>
      <c r="B37567" s="1" t="str">
        <f>"48375"</f>
        <v>48375</v>
      </c>
      <c r="C37567" s="2">
        <v>7.6796489303346104E-3</v>
      </c>
      <c r="D37567" s="2">
        <v>0.23162583518930899</v>
      </c>
      <c r="E37567" s="2">
        <v>3.4334763948497798E-2</v>
      </c>
      <c r="F37567" s="2">
        <v>1.6867469879518E-2</v>
      </c>
    </row>
    <row r="37568" spans="1:6" x14ac:dyDescent="0.25">
      <c r="A37568" s="1" t="str">
        <f>"79110"</f>
        <v>79110</v>
      </c>
      <c r="B37568" s="1" t="str">
        <f>"48381"</f>
        <v>48381</v>
      </c>
      <c r="C37568" s="2">
        <v>1</v>
      </c>
      <c r="D37568" s="2">
        <v>1</v>
      </c>
      <c r="E37568" s="2">
        <v>1</v>
      </c>
      <c r="F37568" s="2">
        <v>1</v>
      </c>
    </row>
    <row r="37569" spans="1:6" x14ac:dyDescent="0.25">
      <c r="A37569" s="1" t="str">
        <f>"79111"</f>
        <v>79111</v>
      </c>
      <c r="B37569" s="1" t="str">
        <f>"48375"</f>
        <v>48375</v>
      </c>
      <c r="C37569" s="2">
        <v>1</v>
      </c>
      <c r="D37569" s="2">
        <v>1</v>
      </c>
      <c r="E37569" s="2">
        <v>1</v>
      </c>
      <c r="F37569" s="2">
        <v>1</v>
      </c>
    </row>
    <row r="37570" spans="1:6" x14ac:dyDescent="0.25">
      <c r="A37570" s="1" t="str">
        <f>"79252"</f>
        <v>79252</v>
      </c>
      <c r="B37570" s="1" t="str">
        <f>"48197"</f>
        <v>48197</v>
      </c>
      <c r="C37570" s="2">
        <v>0.99471407976934101</v>
      </c>
      <c r="D37570" s="2">
        <v>1</v>
      </c>
      <c r="E37570" s="2">
        <v>0.98275862068965503</v>
      </c>
      <c r="F37570" s="2">
        <v>0.99495586380832202</v>
      </c>
    </row>
    <row r="37571" spans="1:6" x14ac:dyDescent="0.25">
      <c r="A37571" s="1" t="str">
        <f>"79252"</f>
        <v>79252</v>
      </c>
      <c r="B37571" s="1" t="str">
        <f>"48101"</f>
        <v>48101</v>
      </c>
      <c r="C37571" s="2">
        <v>5.2859202306583296E-3</v>
      </c>
      <c r="D37571" s="2">
        <v>0</v>
      </c>
      <c r="E37571" s="2">
        <v>1.72413793103448E-2</v>
      </c>
      <c r="F37571" s="2">
        <v>5.0441361916771701E-3</v>
      </c>
    </row>
    <row r="37572" spans="1:6" x14ac:dyDescent="0.25">
      <c r="A37572" s="1" t="str">
        <f>"79244"</f>
        <v>79244</v>
      </c>
      <c r="B37572" s="1" t="str">
        <f>"48345"</f>
        <v>48345</v>
      </c>
      <c r="C37572" s="2">
        <v>1</v>
      </c>
      <c r="D37572" s="2">
        <v>1</v>
      </c>
      <c r="E37572" s="2">
        <v>0</v>
      </c>
      <c r="F37572" s="2">
        <v>1</v>
      </c>
    </row>
    <row r="37573" spans="1:6" x14ac:dyDescent="0.25">
      <c r="A37573" s="1" t="str">
        <f>"79508"</f>
        <v>79508</v>
      </c>
      <c r="B37573" s="1" t="str">
        <f>"48441"</f>
        <v>48441</v>
      </c>
      <c r="C37573" s="2">
        <v>1</v>
      </c>
      <c r="D37573" s="2">
        <v>1</v>
      </c>
      <c r="E37573" s="2">
        <v>1</v>
      </c>
      <c r="F37573" s="2">
        <v>1</v>
      </c>
    </row>
    <row r="37574" spans="1:6" x14ac:dyDescent="0.25">
      <c r="A37574" s="1" t="str">
        <f>"79519"</f>
        <v>79519</v>
      </c>
      <c r="B37574" s="1" t="str">
        <f>"48083"</f>
        <v>48083</v>
      </c>
      <c r="C37574" s="2">
        <v>0.48</v>
      </c>
      <c r="D37574" s="2">
        <v>0</v>
      </c>
      <c r="E37574" s="2">
        <v>0.5</v>
      </c>
      <c r="F37574" s="2">
        <v>0.48076923076923</v>
      </c>
    </row>
    <row r="37575" spans="1:6" x14ac:dyDescent="0.25">
      <c r="A37575" s="1" t="str">
        <f>"79519"</f>
        <v>79519</v>
      </c>
      <c r="B37575" s="1" t="str">
        <f>"48399"</f>
        <v>48399</v>
      </c>
      <c r="C37575" s="2">
        <v>0.28000000000000003</v>
      </c>
      <c r="D37575" s="2">
        <v>0</v>
      </c>
      <c r="E37575" s="2">
        <v>0</v>
      </c>
      <c r="F37575" s="2">
        <v>0.269230769230769</v>
      </c>
    </row>
    <row r="37576" spans="1:6" x14ac:dyDescent="0.25">
      <c r="A37576" s="1" t="str">
        <f>"79519"</f>
        <v>79519</v>
      </c>
      <c r="B37576" s="1" t="str">
        <f>"48441"</f>
        <v>48441</v>
      </c>
      <c r="C37576" s="2">
        <v>0.24</v>
      </c>
      <c r="D37576" s="2">
        <v>0</v>
      </c>
      <c r="E37576" s="2">
        <v>0.5</v>
      </c>
      <c r="F37576" s="2">
        <v>0.25</v>
      </c>
    </row>
    <row r="37577" spans="1:6" x14ac:dyDescent="0.25">
      <c r="A37577" s="1" t="str">
        <f>"79530"</f>
        <v>79530</v>
      </c>
      <c r="B37577" s="1" t="str">
        <f>"48399"</f>
        <v>48399</v>
      </c>
      <c r="C37577" s="2">
        <v>2.4291497975708499E-2</v>
      </c>
      <c r="D37577" s="2">
        <v>0</v>
      </c>
      <c r="E37577" s="2">
        <v>0</v>
      </c>
      <c r="F37577" s="2">
        <v>2.3166023166023099E-2</v>
      </c>
    </row>
    <row r="37578" spans="1:6" x14ac:dyDescent="0.25">
      <c r="A37578" s="1" t="str">
        <f>"79530"</f>
        <v>79530</v>
      </c>
      <c r="B37578" s="1" t="str">
        <f>"48441"</f>
        <v>48441</v>
      </c>
      <c r="C37578" s="2">
        <v>0.97570850202429105</v>
      </c>
      <c r="D37578" s="2">
        <v>1</v>
      </c>
      <c r="E37578" s="2">
        <v>1</v>
      </c>
      <c r="F37578" s="2">
        <v>0.97683397683397599</v>
      </c>
    </row>
    <row r="37579" spans="1:6" x14ac:dyDescent="0.25">
      <c r="A37579" s="1" t="str">
        <f>"79546"</f>
        <v>79546</v>
      </c>
      <c r="B37579" s="1" t="str">
        <f>"48415"</f>
        <v>48415</v>
      </c>
      <c r="C37579" s="2">
        <v>2.6642984014209501E-3</v>
      </c>
      <c r="D37579" s="2">
        <v>0</v>
      </c>
      <c r="E37579" s="2">
        <v>7.1428571428571397E-2</v>
      </c>
      <c r="F37579" s="2">
        <v>3.2180209171359599E-3</v>
      </c>
    </row>
    <row r="37580" spans="1:6" x14ac:dyDescent="0.25">
      <c r="A37580" s="1" t="str">
        <f>"79546"</f>
        <v>79546</v>
      </c>
      <c r="B37580" s="1" t="str">
        <f>"48433"</f>
        <v>48433</v>
      </c>
      <c r="C37580" s="2">
        <v>2.22024866785079E-2</v>
      </c>
      <c r="D37580" s="2">
        <v>0</v>
      </c>
      <c r="E37580" s="2">
        <v>7.1428571428571397E-2</v>
      </c>
      <c r="F37580" s="2">
        <v>2.0917135961383702E-2</v>
      </c>
    </row>
    <row r="37581" spans="1:6" x14ac:dyDescent="0.25">
      <c r="A37581" s="1" t="str">
        <f>"79546"</f>
        <v>79546</v>
      </c>
      <c r="B37581" s="1" t="str">
        <f>"48151"</f>
        <v>48151</v>
      </c>
      <c r="C37581" s="2">
        <v>0.97513321492007099</v>
      </c>
      <c r="D37581" s="2">
        <v>1</v>
      </c>
      <c r="E37581" s="2">
        <v>0.85714285714285698</v>
      </c>
      <c r="F37581" s="2">
        <v>0.97586484312148003</v>
      </c>
    </row>
    <row r="37582" spans="1:6" x14ac:dyDescent="0.25">
      <c r="A37582" s="1" t="str">
        <f>"79548"</f>
        <v>79548</v>
      </c>
      <c r="B37582" s="1" t="str">
        <f>"48207"</f>
        <v>48207</v>
      </c>
      <c r="C37582" s="2">
        <v>1</v>
      </c>
      <c r="D37582" s="2">
        <v>1</v>
      </c>
      <c r="E37582" s="2">
        <v>1</v>
      </c>
      <c r="F37582" s="2">
        <v>1</v>
      </c>
    </row>
    <row r="37583" spans="1:6" x14ac:dyDescent="0.25">
      <c r="A37583" s="1" t="str">
        <f>"79527"</f>
        <v>79527</v>
      </c>
      <c r="B37583" s="1" t="str">
        <f>"48415"</f>
        <v>48415</v>
      </c>
      <c r="C37583" s="2">
        <v>0.780346820809248</v>
      </c>
      <c r="D37583" s="2">
        <v>0.77777777777777701</v>
      </c>
      <c r="E37583" s="2">
        <v>1</v>
      </c>
      <c r="F37583" s="2">
        <v>0.78142076502732205</v>
      </c>
    </row>
    <row r="37584" spans="1:6" x14ac:dyDescent="0.25">
      <c r="A37584" s="1" t="str">
        <f>"79527"</f>
        <v>79527</v>
      </c>
      <c r="B37584" s="1" t="str">
        <f>"48033"</f>
        <v>48033</v>
      </c>
      <c r="C37584" s="2">
        <v>0.219653179190751</v>
      </c>
      <c r="D37584" s="2">
        <v>0.22222222222222199</v>
      </c>
      <c r="E37584" s="2">
        <v>0</v>
      </c>
      <c r="F37584" s="2">
        <v>0.21857923497267701</v>
      </c>
    </row>
    <row r="37585" spans="1:6" x14ac:dyDescent="0.25">
      <c r="A37585" s="1" t="str">
        <f>"79535"</f>
        <v>79535</v>
      </c>
      <c r="B37585" s="1" t="str">
        <f>"48353"</f>
        <v>48353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25">
      <c r="A37586" s="1" t="str">
        <f>"79538"</f>
        <v>79538</v>
      </c>
      <c r="B37586" s="1" t="str">
        <f>"48083"</f>
        <v>48083</v>
      </c>
      <c r="C37586" s="2">
        <v>0.61016949152542299</v>
      </c>
      <c r="D37586" s="2">
        <v>0</v>
      </c>
      <c r="E37586" s="2">
        <v>1</v>
      </c>
      <c r="F37586" s="2">
        <v>0.62903225806451601</v>
      </c>
    </row>
    <row r="37587" spans="1:6" x14ac:dyDescent="0.25">
      <c r="A37587" s="1" t="str">
        <f>"79538"</f>
        <v>79538</v>
      </c>
      <c r="B37587" s="1" t="str">
        <f>"48399"</f>
        <v>48399</v>
      </c>
      <c r="C37587" s="2">
        <v>0.38983050847457601</v>
      </c>
      <c r="D37587" s="2">
        <v>0</v>
      </c>
      <c r="E37587" s="2">
        <v>0</v>
      </c>
      <c r="F37587" s="2">
        <v>0.37096774193548299</v>
      </c>
    </row>
    <row r="37588" spans="1:6" x14ac:dyDescent="0.25">
      <c r="A37588" s="1" t="str">
        <f>"79539"</f>
        <v>79539</v>
      </c>
      <c r="B37588" s="1" t="str">
        <f>"48207"</f>
        <v>48207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25">
      <c r="A37589" s="1" t="str">
        <f>"79490"</f>
        <v>79490</v>
      </c>
      <c r="B37589" s="1" t="str">
        <f>"48303"</f>
        <v>48303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25">
      <c r="A37590" s="1" t="str">
        <f>"79491"</f>
        <v>79491</v>
      </c>
      <c r="B37590" s="1" t="str">
        <f>"48303"</f>
        <v>48303</v>
      </c>
      <c r="C37590" s="2">
        <v>0</v>
      </c>
      <c r="D37590" s="2">
        <v>1</v>
      </c>
      <c r="E37590" s="2">
        <v>0</v>
      </c>
      <c r="F37590" s="2">
        <v>1</v>
      </c>
    </row>
    <row r="37591" spans="1:6" x14ac:dyDescent="0.25">
      <c r="A37591" s="1" t="str">
        <f>"79560"</f>
        <v>79560</v>
      </c>
      <c r="B37591" s="1" t="str">
        <f>"48151"</f>
        <v>48151</v>
      </c>
      <c r="C37591" s="2">
        <v>0.84782608695652095</v>
      </c>
      <c r="D37591" s="2">
        <v>0</v>
      </c>
      <c r="E37591" s="2">
        <v>1</v>
      </c>
      <c r="F37591" s="2">
        <v>0.83333333333333304</v>
      </c>
    </row>
    <row r="37592" spans="1:6" x14ac:dyDescent="0.25">
      <c r="A37592" s="1" t="str">
        <f>"79560"</f>
        <v>79560</v>
      </c>
      <c r="B37592" s="1" t="str">
        <f>"48253"</f>
        <v>48253</v>
      </c>
      <c r="C37592" s="2">
        <v>0.15217391304347799</v>
      </c>
      <c r="D37592" s="2">
        <v>1</v>
      </c>
      <c r="E37592" s="2">
        <v>0</v>
      </c>
      <c r="F37592" s="2">
        <v>0.16666666666666599</v>
      </c>
    </row>
    <row r="37593" spans="1:6" x14ac:dyDescent="0.25">
      <c r="A37593" s="1" t="str">
        <f>"79313"</f>
        <v>79313</v>
      </c>
      <c r="B37593" s="1" t="str">
        <f>"48303"</f>
        <v>48303</v>
      </c>
      <c r="C37593" s="2">
        <v>2.5885558583106202E-2</v>
      </c>
      <c r="D37593" s="2">
        <v>0</v>
      </c>
      <c r="E37593" s="2">
        <v>0</v>
      </c>
      <c r="F37593" s="2">
        <v>2.2485207100591698E-2</v>
      </c>
    </row>
    <row r="37594" spans="1:6" x14ac:dyDescent="0.25">
      <c r="A37594" s="1" t="str">
        <f>"79313"</f>
        <v>79313</v>
      </c>
      <c r="B37594" s="1" t="str">
        <f>"48279"</f>
        <v>48279</v>
      </c>
      <c r="C37594" s="2">
        <v>6.8119891008174296E-2</v>
      </c>
      <c r="D37594" s="2">
        <v>0</v>
      </c>
      <c r="E37594" s="2">
        <v>5.2083333333333301E-2</v>
      </c>
      <c r="F37594" s="2">
        <v>6.5088757396449703E-2</v>
      </c>
    </row>
    <row r="37595" spans="1:6" x14ac:dyDescent="0.25">
      <c r="A37595" s="1" t="str">
        <f>"79313"</f>
        <v>79313</v>
      </c>
      <c r="B37595" s="1" t="str">
        <f>"48219"</f>
        <v>48219</v>
      </c>
      <c r="C37595" s="2">
        <v>0.90599455040871901</v>
      </c>
      <c r="D37595" s="2">
        <v>1</v>
      </c>
      <c r="E37595" s="2">
        <v>0.94791666666666596</v>
      </c>
      <c r="F37595" s="2">
        <v>0.91242603550295798</v>
      </c>
    </row>
    <row r="37596" spans="1:6" x14ac:dyDescent="0.25">
      <c r="A37596" s="1" t="str">
        <f>"79347"</f>
        <v>79347</v>
      </c>
      <c r="B37596" s="1" t="str">
        <f>"48017"</f>
        <v>48017</v>
      </c>
      <c r="C37596" s="2">
        <v>0.94</v>
      </c>
      <c r="D37596" s="2">
        <v>0.94710327455919296</v>
      </c>
      <c r="E37596" s="2">
        <v>0.89473684210526305</v>
      </c>
      <c r="F37596" s="2">
        <v>0.93943763518385004</v>
      </c>
    </row>
    <row r="37597" spans="1:6" x14ac:dyDescent="0.25">
      <c r="A37597" s="1" t="str">
        <f>"79347"</f>
        <v>79347</v>
      </c>
      <c r="B37597" s="1" t="str">
        <f>"48369"</f>
        <v>48369</v>
      </c>
      <c r="C37597" s="2">
        <v>5.2876712328767103E-2</v>
      </c>
      <c r="D37597" s="2">
        <v>4.5340050377833702E-2</v>
      </c>
      <c r="E37597" s="2">
        <v>8.7719298245614002E-2</v>
      </c>
      <c r="F37597" s="2">
        <v>5.3112232636385398E-2</v>
      </c>
    </row>
    <row r="37598" spans="1:6" x14ac:dyDescent="0.25">
      <c r="A37598" s="1" t="str">
        <f>"79347"</f>
        <v>79347</v>
      </c>
      <c r="B37598" s="1" t="str">
        <f>"48279"</f>
        <v>48279</v>
      </c>
      <c r="C37598" s="2">
        <v>1.91780821917808E-3</v>
      </c>
      <c r="D37598" s="2">
        <v>0</v>
      </c>
      <c r="E37598" s="2">
        <v>0</v>
      </c>
      <c r="F37598" s="2">
        <v>1.68228791155972E-3</v>
      </c>
    </row>
    <row r="37599" spans="1:6" x14ac:dyDescent="0.25">
      <c r="A37599" s="1" t="str">
        <f>"79347"</f>
        <v>79347</v>
      </c>
      <c r="B37599" s="1" t="str">
        <f>"48069"</f>
        <v>48069</v>
      </c>
      <c r="C37599" s="2">
        <v>5.2054794520547901E-3</v>
      </c>
      <c r="D37599" s="2">
        <v>7.5566750629722903E-3</v>
      </c>
      <c r="E37599" s="2">
        <v>1.7543859649122799E-2</v>
      </c>
      <c r="F37599" s="2">
        <v>5.7678442682047503E-3</v>
      </c>
    </row>
    <row r="37600" spans="1:6" x14ac:dyDescent="0.25">
      <c r="A37600" s="1" t="str">
        <f>"79351"</f>
        <v>79351</v>
      </c>
      <c r="B37600" s="1" t="str">
        <f>"48305"</f>
        <v>48305</v>
      </c>
      <c r="C37600" s="2">
        <v>0.83126550868486304</v>
      </c>
      <c r="D37600" s="2">
        <v>0.80555555555555503</v>
      </c>
      <c r="E37600" s="2">
        <v>0.93203883495145601</v>
      </c>
      <c r="F37600" s="2">
        <v>0.84870848708487001</v>
      </c>
    </row>
    <row r="37601" spans="1:6" x14ac:dyDescent="0.25">
      <c r="A37601" s="1" t="str">
        <f>"79351"</f>
        <v>79351</v>
      </c>
      <c r="B37601" s="1" t="str">
        <f>"48115"</f>
        <v>48115</v>
      </c>
      <c r="C37601" s="2">
        <v>6.9478908188585597E-2</v>
      </c>
      <c r="D37601" s="2">
        <v>0</v>
      </c>
      <c r="E37601" s="2">
        <v>5.8252427184466E-2</v>
      </c>
      <c r="F37601" s="2">
        <v>6.2730627306273004E-2</v>
      </c>
    </row>
    <row r="37602" spans="1:6" x14ac:dyDescent="0.25">
      <c r="A37602" s="1" t="str">
        <f>"79351"</f>
        <v>79351</v>
      </c>
      <c r="B37602" s="1" t="str">
        <f>"48033"</f>
        <v>48033</v>
      </c>
      <c r="C37602" s="2">
        <v>9.9255583126550806E-2</v>
      </c>
      <c r="D37602" s="2">
        <v>0.194444444444444</v>
      </c>
      <c r="E37602" s="2">
        <v>9.7087378640776604E-3</v>
      </c>
      <c r="F37602" s="2">
        <v>8.8560885608855999E-2</v>
      </c>
    </row>
    <row r="37603" spans="1:6" x14ac:dyDescent="0.25">
      <c r="A37603" s="1" t="str">
        <f>"79314"</f>
        <v>79314</v>
      </c>
      <c r="B37603" s="1" t="str">
        <f>"48079"</f>
        <v>48079</v>
      </c>
      <c r="C37603" s="2">
        <v>1</v>
      </c>
      <c r="D37603" s="2">
        <v>0</v>
      </c>
      <c r="E37603" s="2">
        <v>0</v>
      </c>
      <c r="F37603" s="2">
        <v>1</v>
      </c>
    </row>
    <row r="37604" spans="1:6" x14ac:dyDescent="0.25">
      <c r="A37604" s="1" t="str">
        <f>"79342"</f>
        <v>79342</v>
      </c>
      <c r="B37604" s="1" t="str">
        <f>"48165"</f>
        <v>48165</v>
      </c>
      <c r="C37604" s="2">
        <v>1</v>
      </c>
      <c r="D37604" s="2">
        <v>1</v>
      </c>
      <c r="E37604" s="2">
        <v>1</v>
      </c>
      <c r="F37604" s="2">
        <v>1</v>
      </c>
    </row>
    <row r="37605" spans="1:6" x14ac:dyDescent="0.25">
      <c r="A37605" s="1" t="str">
        <f>"79363"</f>
        <v>79363</v>
      </c>
      <c r="B37605" s="1" t="str">
        <f>"48303"</f>
        <v>48303</v>
      </c>
      <c r="C37605" s="2">
        <v>0.99202481169694201</v>
      </c>
      <c r="D37605" s="2">
        <v>0.98571428571428499</v>
      </c>
      <c r="E37605" s="2">
        <v>1</v>
      </c>
      <c r="F37605" s="2">
        <v>0.99220032840722405</v>
      </c>
    </row>
    <row r="37606" spans="1:6" x14ac:dyDescent="0.25">
      <c r="A37606" s="1" t="str">
        <f>"79363"</f>
        <v>79363</v>
      </c>
      <c r="B37606" s="1" t="str">
        <f>"48219"</f>
        <v>48219</v>
      </c>
      <c r="C37606" s="2">
        <v>7.9751883030571499E-3</v>
      </c>
      <c r="D37606" s="2">
        <v>1.42857142857142E-2</v>
      </c>
      <c r="E37606" s="2">
        <v>0</v>
      </c>
      <c r="F37606" s="2">
        <v>7.7996715927750402E-3</v>
      </c>
    </row>
    <row r="37607" spans="1:6" x14ac:dyDescent="0.25">
      <c r="A37607" s="1" t="str">
        <f>"79373"</f>
        <v>79373</v>
      </c>
      <c r="B37607" s="1" t="str">
        <f>"48445"</f>
        <v>48445</v>
      </c>
      <c r="C37607" s="2">
        <v>2.0060180541624801E-3</v>
      </c>
      <c r="D37607" s="2">
        <v>0</v>
      </c>
      <c r="E37607" s="2">
        <v>2.5641025641025599E-2</v>
      </c>
      <c r="F37607" s="2">
        <v>2.8328611898016899E-3</v>
      </c>
    </row>
    <row r="37608" spans="1:6" x14ac:dyDescent="0.25">
      <c r="A37608" s="1" t="str">
        <f>"79373"</f>
        <v>79373</v>
      </c>
      <c r="B37608" s="1" t="str">
        <f>"48305"</f>
        <v>48305</v>
      </c>
      <c r="C37608" s="2">
        <v>0.99799398194583699</v>
      </c>
      <c r="D37608" s="2">
        <v>1</v>
      </c>
      <c r="E37608" s="2">
        <v>0.97435897435897401</v>
      </c>
      <c r="F37608" s="2">
        <v>0.99716713881019803</v>
      </c>
    </row>
    <row r="37609" spans="1:6" x14ac:dyDescent="0.25">
      <c r="A37609" s="1" t="str">
        <f>"79401"</f>
        <v>79401</v>
      </c>
      <c r="B37609" s="1" t="str">
        <f>"48303"</f>
        <v>48303</v>
      </c>
      <c r="C37609" s="2">
        <v>1</v>
      </c>
      <c r="D37609" s="2">
        <v>1</v>
      </c>
      <c r="E37609" s="2">
        <v>1</v>
      </c>
      <c r="F37609" s="2">
        <v>1</v>
      </c>
    </row>
    <row r="37610" spans="1:6" x14ac:dyDescent="0.25">
      <c r="A37610" s="1" t="str">
        <f>"79372"</f>
        <v>79372</v>
      </c>
      <c r="B37610" s="1" t="str">
        <f>"48219"</f>
        <v>48219</v>
      </c>
      <c r="C37610" s="2">
        <v>1</v>
      </c>
      <c r="D37610" s="2">
        <v>1</v>
      </c>
      <c r="E37610" s="2">
        <v>1</v>
      </c>
      <c r="F37610" s="2">
        <v>1</v>
      </c>
    </row>
    <row r="37611" spans="1:6" x14ac:dyDescent="0.25">
      <c r="A37611" s="1" t="str">
        <f>"79378"</f>
        <v>79378</v>
      </c>
      <c r="B37611" s="1" t="str">
        <f>"48445"</f>
        <v>48445</v>
      </c>
      <c r="C37611" s="2">
        <v>0</v>
      </c>
      <c r="D37611" s="2">
        <v>0</v>
      </c>
      <c r="E37611" s="2">
        <v>1</v>
      </c>
      <c r="F37611" s="2">
        <v>1</v>
      </c>
    </row>
    <row r="37612" spans="1:6" x14ac:dyDescent="0.25">
      <c r="A37612" s="1" t="str">
        <f>"79605"</f>
        <v>79605</v>
      </c>
      <c r="B37612" s="1" t="str">
        <f>"48441"</f>
        <v>48441</v>
      </c>
      <c r="C37612" s="2">
        <v>1</v>
      </c>
      <c r="D37612" s="2">
        <v>1</v>
      </c>
      <c r="E37612" s="2">
        <v>1</v>
      </c>
      <c r="F37612" s="2">
        <v>1</v>
      </c>
    </row>
    <row r="37613" spans="1:6" x14ac:dyDescent="0.25">
      <c r="A37613" s="1" t="str">
        <f>"79607"</f>
        <v>79607</v>
      </c>
      <c r="B37613" s="1" t="str">
        <f>"48441"</f>
        <v>48441</v>
      </c>
      <c r="C37613" s="2">
        <v>1</v>
      </c>
      <c r="D37613" s="2">
        <v>1</v>
      </c>
      <c r="E37613" s="2">
        <v>1</v>
      </c>
      <c r="F37613" s="2">
        <v>1</v>
      </c>
    </row>
    <row r="37614" spans="1:6" x14ac:dyDescent="0.25">
      <c r="A37614" s="1" t="str">
        <f>"79821"</f>
        <v>79821</v>
      </c>
      <c r="B37614" s="1" t="str">
        <f>"48141"</f>
        <v>48141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25">
      <c r="A37615" s="1" t="str">
        <f>"79852"</f>
        <v>79852</v>
      </c>
      <c r="B37615" s="1" t="str">
        <f>"48043"</f>
        <v>48043</v>
      </c>
      <c r="C37615" s="2">
        <v>1</v>
      </c>
      <c r="D37615" s="2">
        <v>1</v>
      </c>
      <c r="E37615" s="2">
        <v>1</v>
      </c>
      <c r="F37615" s="2">
        <v>1</v>
      </c>
    </row>
    <row r="37616" spans="1:6" x14ac:dyDescent="0.25">
      <c r="A37616" s="1" t="str">
        <f>"79855"</f>
        <v>79855</v>
      </c>
      <c r="B37616" s="1" t="str">
        <f>"48109"</f>
        <v>48109</v>
      </c>
      <c r="C37616" s="2">
        <v>1</v>
      </c>
      <c r="D37616" s="2">
        <v>1</v>
      </c>
      <c r="E37616" s="2">
        <v>0</v>
      </c>
      <c r="F37616" s="2">
        <v>1</v>
      </c>
    </row>
    <row r="37617" spans="1:6" x14ac:dyDescent="0.25">
      <c r="A37617" s="1" t="str">
        <f>"79838"</f>
        <v>79838</v>
      </c>
      <c r="B37617" s="1" t="str">
        <f>"48141"</f>
        <v>48141</v>
      </c>
      <c r="C37617" s="2">
        <v>1</v>
      </c>
      <c r="D37617" s="2">
        <v>1</v>
      </c>
      <c r="E37617" s="2">
        <v>0</v>
      </c>
      <c r="F37617" s="2">
        <v>1</v>
      </c>
    </row>
    <row r="37618" spans="1:6" x14ac:dyDescent="0.25">
      <c r="A37618" s="1" t="str">
        <f>"79703"</f>
        <v>79703</v>
      </c>
      <c r="B37618" s="1" t="str">
        <f>"48329"</f>
        <v>48329</v>
      </c>
      <c r="C37618" s="2">
        <v>1</v>
      </c>
      <c r="D37618" s="2">
        <v>1</v>
      </c>
      <c r="E37618" s="2">
        <v>1</v>
      </c>
      <c r="F37618" s="2">
        <v>1</v>
      </c>
    </row>
    <row r="37619" spans="1:6" x14ac:dyDescent="0.25">
      <c r="A37619" s="1" t="str">
        <f>"79710"</f>
        <v>79710</v>
      </c>
      <c r="B37619" s="1" t="str">
        <f>"48329"</f>
        <v>48329</v>
      </c>
      <c r="C37619" s="2">
        <v>1</v>
      </c>
      <c r="D37619" s="2">
        <v>1</v>
      </c>
      <c r="E37619" s="2">
        <v>1</v>
      </c>
      <c r="F37619" s="2">
        <v>1</v>
      </c>
    </row>
    <row r="37620" spans="1:6" x14ac:dyDescent="0.25">
      <c r="A37620" s="1" t="str">
        <f>"79712"</f>
        <v>79712</v>
      </c>
      <c r="B37620" s="1" t="str">
        <f>"48329"</f>
        <v>48329</v>
      </c>
      <c r="C37620" s="2">
        <v>1</v>
      </c>
      <c r="D37620" s="2">
        <v>0</v>
      </c>
      <c r="E37620" s="2">
        <v>1</v>
      </c>
      <c r="F37620" s="2">
        <v>1</v>
      </c>
    </row>
    <row r="37621" spans="1:6" x14ac:dyDescent="0.25">
      <c r="A37621" s="1" t="str">
        <f>"79924"</f>
        <v>79924</v>
      </c>
      <c r="B37621" s="1" t="str">
        <f>"48141"</f>
        <v>48141</v>
      </c>
      <c r="C37621" s="2">
        <v>1</v>
      </c>
      <c r="D37621" s="2">
        <v>1</v>
      </c>
      <c r="E37621" s="2">
        <v>1</v>
      </c>
      <c r="F37621" s="2">
        <v>1</v>
      </c>
    </row>
    <row r="37622" spans="1:6" x14ac:dyDescent="0.25">
      <c r="A37622" s="1" t="str">
        <f>"79913"</f>
        <v>79913</v>
      </c>
      <c r="B37622" s="1" t="str">
        <f>"48141"</f>
        <v>48141</v>
      </c>
      <c r="C37622" s="2">
        <v>1</v>
      </c>
      <c r="D37622" s="2">
        <v>1</v>
      </c>
      <c r="E37622" s="2">
        <v>1</v>
      </c>
      <c r="F37622" s="2">
        <v>1</v>
      </c>
    </row>
    <row r="37623" spans="1:6" x14ac:dyDescent="0.25">
      <c r="A37623" s="1" t="str">
        <f>"79904"</f>
        <v>79904</v>
      </c>
      <c r="B37623" s="1" t="str">
        <f>"48141"</f>
        <v>48141</v>
      </c>
      <c r="C37623" s="2">
        <v>1</v>
      </c>
      <c r="D37623" s="2">
        <v>1</v>
      </c>
      <c r="E37623" s="2">
        <v>1</v>
      </c>
      <c r="F37623" s="2">
        <v>1</v>
      </c>
    </row>
    <row r="37624" spans="1:6" x14ac:dyDescent="0.25">
      <c r="A37624" s="1" t="str">
        <f>"79906"</f>
        <v>79906</v>
      </c>
      <c r="B37624" s="1" t="str">
        <f>"48141"</f>
        <v>48141</v>
      </c>
      <c r="C37624" s="2">
        <v>1</v>
      </c>
      <c r="D37624" s="2">
        <v>1</v>
      </c>
      <c r="E37624" s="2">
        <v>1</v>
      </c>
      <c r="F37624" s="2">
        <v>1</v>
      </c>
    </row>
    <row r="37625" spans="1:6" x14ac:dyDescent="0.25">
      <c r="A37625" s="1" t="str">
        <f>"79938"</f>
        <v>79938</v>
      </c>
      <c r="B37625" s="1" t="str">
        <f>"48141"</f>
        <v>48141</v>
      </c>
      <c r="C37625" s="2">
        <v>0.98966031595362303</v>
      </c>
      <c r="D37625" s="2">
        <v>0.99360730593607305</v>
      </c>
      <c r="E37625" s="2">
        <v>0.98792756539235405</v>
      </c>
      <c r="F37625" s="2">
        <v>0.98977163074943697</v>
      </c>
    </row>
    <row r="37626" spans="1:6" x14ac:dyDescent="0.25">
      <c r="A37626" s="1" t="str">
        <f>"79938"</f>
        <v>79938</v>
      </c>
      <c r="B37626" s="1" t="str">
        <f>"48229"</f>
        <v>48229</v>
      </c>
      <c r="C37626" s="2">
        <v>1.0339684046376E-2</v>
      </c>
      <c r="D37626" s="2">
        <v>6.3926940639269401E-3</v>
      </c>
      <c r="E37626" s="2">
        <v>1.20724346076458E-2</v>
      </c>
      <c r="F37626" s="2">
        <v>1.0228369250562801E-2</v>
      </c>
    </row>
    <row r="37627" spans="1:6" x14ac:dyDescent="0.25">
      <c r="A37627" s="1" t="str">
        <f>"79934"</f>
        <v>79934</v>
      </c>
      <c r="B37627" s="1" t="str">
        <f>"48141"</f>
        <v>48141</v>
      </c>
      <c r="C37627" s="2">
        <v>1</v>
      </c>
      <c r="D37627" s="2">
        <v>1</v>
      </c>
      <c r="E37627" s="2">
        <v>1</v>
      </c>
      <c r="F37627" s="2">
        <v>1</v>
      </c>
    </row>
    <row r="37628" spans="1:6" x14ac:dyDescent="0.25">
      <c r="A37628" s="1" t="str">
        <f>"79761"</f>
        <v>79761</v>
      </c>
      <c r="B37628" s="1" t="str">
        <f>"48135"</f>
        <v>48135</v>
      </c>
      <c r="C37628" s="2">
        <v>1</v>
      </c>
      <c r="D37628" s="2">
        <v>1</v>
      </c>
      <c r="E37628" s="2">
        <v>1</v>
      </c>
      <c r="F37628" s="2">
        <v>1</v>
      </c>
    </row>
    <row r="37629" spans="1:6" x14ac:dyDescent="0.25">
      <c r="A37629" s="1" t="str">
        <f>"79744"</f>
        <v>79744</v>
      </c>
      <c r="B37629" s="1" t="str">
        <f>"48371"</f>
        <v>48371</v>
      </c>
      <c r="C37629" s="2">
        <v>1</v>
      </c>
      <c r="D37629" s="2">
        <v>1</v>
      </c>
      <c r="E37629" s="2">
        <v>0</v>
      </c>
      <c r="F37629" s="2">
        <v>1</v>
      </c>
    </row>
    <row r="37630" spans="1:6" x14ac:dyDescent="0.25">
      <c r="A37630" s="1" t="str">
        <f>"79756"</f>
        <v>79756</v>
      </c>
      <c r="B37630" s="1" t="str">
        <f>"48475"</f>
        <v>48475</v>
      </c>
      <c r="C37630" s="2">
        <v>1</v>
      </c>
      <c r="D37630" s="2">
        <v>1</v>
      </c>
      <c r="E37630" s="2">
        <v>1</v>
      </c>
      <c r="F37630" s="2">
        <v>1</v>
      </c>
    </row>
    <row r="37631" spans="1:6" x14ac:dyDescent="0.25">
      <c r="A37631" s="1" t="str">
        <f>"79758"</f>
        <v>79758</v>
      </c>
      <c r="B37631" s="1" t="str">
        <f>"48135"</f>
        <v>48135</v>
      </c>
      <c r="C37631" s="2">
        <v>0.99724517906335997</v>
      </c>
      <c r="D37631" s="2">
        <v>1</v>
      </c>
      <c r="E37631" s="2">
        <v>1</v>
      </c>
      <c r="F37631" s="2">
        <v>0.99740394600207605</v>
      </c>
    </row>
    <row r="37632" spans="1:6" x14ac:dyDescent="0.25">
      <c r="A37632" s="1" t="str">
        <f>"79758"</f>
        <v>79758</v>
      </c>
      <c r="B37632" s="1" t="str">
        <f>"48329"</f>
        <v>48329</v>
      </c>
      <c r="C37632" s="2">
        <v>2.7548209366391099E-3</v>
      </c>
      <c r="D37632" s="2">
        <v>0</v>
      </c>
      <c r="E37632" s="2">
        <v>0</v>
      </c>
      <c r="F37632" s="2">
        <v>2.59605399792315E-3</v>
      </c>
    </row>
    <row r="37633" spans="1:6" x14ac:dyDescent="0.25">
      <c r="A37633" s="1" t="str">
        <f>"79752"</f>
        <v>79752</v>
      </c>
      <c r="B37633" s="1" t="str">
        <f>"48461"</f>
        <v>48461</v>
      </c>
      <c r="C37633" s="2">
        <v>1</v>
      </c>
      <c r="D37633" s="2">
        <v>1</v>
      </c>
      <c r="E37633" s="2">
        <v>0</v>
      </c>
      <c r="F37633" s="2">
        <v>1</v>
      </c>
    </row>
    <row r="37634" spans="1:6" x14ac:dyDescent="0.25">
      <c r="A37634" s="1" t="str">
        <f>"79764"</f>
        <v>79764</v>
      </c>
      <c r="B37634" s="1" t="str">
        <f>"48135"</f>
        <v>48135</v>
      </c>
      <c r="C37634" s="2">
        <v>1</v>
      </c>
      <c r="D37634" s="2">
        <v>1</v>
      </c>
      <c r="E37634" s="2">
        <v>1</v>
      </c>
      <c r="F37634" s="2">
        <v>1</v>
      </c>
    </row>
    <row r="37635" spans="1:6" x14ac:dyDescent="0.25">
      <c r="A37635" s="1" t="str">
        <f>"79955"</f>
        <v>79955</v>
      </c>
      <c r="B37635" s="1" t="str">
        <f>"48141"</f>
        <v>48141</v>
      </c>
      <c r="C37635" s="2">
        <v>1</v>
      </c>
      <c r="D37635" s="2">
        <v>1</v>
      </c>
      <c r="E37635" s="2">
        <v>1</v>
      </c>
      <c r="F37635" s="2">
        <v>1</v>
      </c>
    </row>
    <row r="37636" spans="1:6" x14ac:dyDescent="0.25">
      <c r="A37636" s="1" t="str">
        <f>"79946"</f>
        <v>79946</v>
      </c>
      <c r="B37636" s="1" t="str">
        <f>"48141"</f>
        <v>48141</v>
      </c>
      <c r="C37636" s="2">
        <v>1</v>
      </c>
      <c r="D37636" s="2">
        <v>1</v>
      </c>
      <c r="E37636" s="2">
        <v>1</v>
      </c>
      <c r="F37636" s="2">
        <v>1</v>
      </c>
    </row>
    <row r="37637" spans="1:6" x14ac:dyDescent="0.25">
      <c r="A37637" s="1" t="str">
        <f>"80021"</f>
        <v>80021</v>
      </c>
      <c r="B37637" s="1" t="str">
        <f>"08014"</f>
        <v>08014</v>
      </c>
      <c r="C37637" s="2">
        <v>0.30482566248256598</v>
      </c>
      <c r="D37637" s="2">
        <v>0.52183288409703499</v>
      </c>
      <c r="E37637" s="2">
        <v>0.36525307797537598</v>
      </c>
      <c r="F37637" s="2">
        <v>0.32660523621471399</v>
      </c>
    </row>
    <row r="37638" spans="1:6" x14ac:dyDescent="0.25">
      <c r="A37638" s="1" t="str">
        <f>"80021"</f>
        <v>80021</v>
      </c>
      <c r="B37638" s="1" t="str">
        <f>"08013"</f>
        <v>08013</v>
      </c>
      <c r="C37638" s="2">
        <v>0</v>
      </c>
      <c r="D37638" s="2">
        <v>0</v>
      </c>
      <c r="E37638" s="2">
        <v>1.36798905608755E-3</v>
      </c>
      <c r="F37638" s="2">
        <v>4.8754326946516499E-5</v>
      </c>
    </row>
    <row r="37639" spans="1:6" x14ac:dyDescent="0.25">
      <c r="A37639" s="1" t="str">
        <f>"80021"</f>
        <v>80021</v>
      </c>
      <c r="B37639" s="1" t="str">
        <f>"08059"</f>
        <v>08059</v>
      </c>
      <c r="C37639" s="2">
        <v>0.69517433751743296</v>
      </c>
      <c r="D37639" s="2">
        <v>0.47816711590296401</v>
      </c>
      <c r="E37639" s="2">
        <v>0.63337893296853598</v>
      </c>
      <c r="F37639" s="2">
        <v>0.673346009458339</v>
      </c>
    </row>
    <row r="37640" spans="1:6" x14ac:dyDescent="0.25">
      <c r="A37640" s="1" t="str">
        <f>"80027"</f>
        <v>80027</v>
      </c>
      <c r="B37640" s="1" t="str">
        <f>"08014"</f>
        <v>08014</v>
      </c>
      <c r="C37640" s="2">
        <v>1.9474196689386501E-4</v>
      </c>
      <c r="D37640" s="2">
        <v>6.15556799104644E-3</v>
      </c>
      <c r="E37640" s="2">
        <v>0</v>
      </c>
      <c r="F37640" s="2">
        <v>7.8638431724990104E-4</v>
      </c>
    </row>
    <row r="37641" spans="1:6" x14ac:dyDescent="0.25">
      <c r="A37641" s="1" t="str">
        <f>"80027"</f>
        <v>80027</v>
      </c>
      <c r="B37641" s="1" t="str">
        <f>"08013"</f>
        <v>08013</v>
      </c>
      <c r="C37641" s="2">
        <v>0.99980525803310605</v>
      </c>
      <c r="D37641" s="2">
        <v>0.993844432008953</v>
      </c>
      <c r="E37641" s="2">
        <v>1</v>
      </c>
      <c r="F37641" s="2">
        <v>0.99921361568275002</v>
      </c>
    </row>
    <row r="37642" spans="1:6" x14ac:dyDescent="0.25">
      <c r="A37642" s="1" t="str">
        <f>"80024"</f>
        <v>80024</v>
      </c>
      <c r="B37642" s="1" t="str">
        <f>"08001"</f>
        <v>08001</v>
      </c>
      <c r="C37642" s="2">
        <v>0</v>
      </c>
      <c r="D37642" s="2">
        <v>1</v>
      </c>
      <c r="E37642" s="2">
        <v>0</v>
      </c>
      <c r="F37642" s="2">
        <v>1</v>
      </c>
    </row>
    <row r="37643" spans="1:6" x14ac:dyDescent="0.25">
      <c r="A37643" s="1" t="str">
        <f>"80025"</f>
        <v>80025</v>
      </c>
      <c r="B37643" s="1" t="str">
        <f>"08013"</f>
        <v>08013</v>
      </c>
      <c r="C37643" s="2">
        <v>0</v>
      </c>
      <c r="D37643" s="2">
        <v>0</v>
      </c>
      <c r="E37643" s="2">
        <v>1</v>
      </c>
      <c r="F37643" s="2">
        <v>1</v>
      </c>
    </row>
    <row r="37644" spans="1:6" x14ac:dyDescent="0.25">
      <c r="A37644" s="1" t="str">
        <f>"80106"</f>
        <v>80106</v>
      </c>
      <c r="B37644" s="1" t="str">
        <f>"08035"</f>
        <v>08035</v>
      </c>
      <c r="C37644" s="2">
        <v>3.0054644808743099E-2</v>
      </c>
      <c r="D37644" s="2">
        <v>9.0909090909090898E-2</v>
      </c>
      <c r="E37644" s="2">
        <v>9.6774193548386997E-2</v>
      </c>
      <c r="F37644" s="2">
        <v>3.1864046733935197E-2</v>
      </c>
    </row>
    <row r="37645" spans="1:6" x14ac:dyDescent="0.25">
      <c r="A37645" s="1" t="str">
        <f>"80106"</f>
        <v>80106</v>
      </c>
      <c r="B37645" s="1" t="str">
        <f>"08039"</f>
        <v>08039</v>
      </c>
      <c r="C37645" s="2">
        <v>0.35628415300546401</v>
      </c>
      <c r="D37645" s="2">
        <v>0.81818181818181801</v>
      </c>
      <c r="E37645" s="2">
        <v>0.67741935483870896</v>
      </c>
      <c r="F37645" s="2">
        <v>0.36696760488581998</v>
      </c>
    </row>
    <row r="37646" spans="1:6" x14ac:dyDescent="0.25">
      <c r="A37646" s="1" t="str">
        <f>"80106"</f>
        <v>80106</v>
      </c>
      <c r="B37646" s="1" t="str">
        <f>"08041"</f>
        <v>08041</v>
      </c>
      <c r="C37646" s="2">
        <v>0.61366120218579201</v>
      </c>
      <c r="D37646" s="2">
        <v>9.0909090909090898E-2</v>
      </c>
      <c r="E37646" s="2">
        <v>0.225806451612903</v>
      </c>
      <c r="F37646" s="2">
        <v>0.60116834838024402</v>
      </c>
    </row>
    <row r="37647" spans="1:6" x14ac:dyDescent="0.25">
      <c r="A37647" s="1" t="str">
        <f>"80031"</f>
        <v>80031</v>
      </c>
      <c r="B37647" s="1" t="str">
        <f>"08001"</f>
        <v>08001</v>
      </c>
      <c r="C37647" s="2">
        <v>0.94728476821191998</v>
      </c>
      <c r="D37647" s="2">
        <v>0.69895287958115104</v>
      </c>
      <c r="E37647" s="2">
        <v>0.95508707607699295</v>
      </c>
      <c r="F37647" s="2">
        <v>0.93659687407844205</v>
      </c>
    </row>
    <row r="37648" spans="1:6" x14ac:dyDescent="0.25">
      <c r="A37648" s="1" t="str">
        <f>"80031"</f>
        <v>80031</v>
      </c>
      <c r="B37648" s="1" t="str">
        <f>"08059"</f>
        <v>08059</v>
      </c>
      <c r="C37648" s="2">
        <v>5.2715231788079402E-2</v>
      </c>
      <c r="D37648" s="2">
        <v>0.30104712041884801</v>
      </c>
      <c r="E37648" s="2">
        <v>4.4912923923006401E-2</v>
      </c>
      <c r="F37648" s="2">
        <v>6.3403125921557002E-2</v>
      </c>
    </row>
    <row r="37649" spans="1:6" x14ac:dyDescent="0.25">
      <c r="A37649" s="1" t="str">
        <f>"80034"</f>
        <v>80034</v>
      </c>
      <c r="B37649" s="1" t="str">
        <f>"08059"</f>
        <v>08059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25">
      <c r="A37650" s="1" t="str">
        <f>"80041"</f>
        <v>80041</v>
      </c>
      <c r="B37650" s="1" t="str">
        <f>"08005"</f>
        <v>08005</v>
      </c>
      <c r="C37650" s="2">
        <v>1</v>
      </c>
      <c r="D37650" s="2">
        <v>1</v>
      </c>
      <c r="E37650" s="2">
        <v>1</v>
      </c>
      <c r="F37650" s="2">
        <v>1</v>
      </c>
    </row>
    <row r="37651" spans="1:6" x14ac:dyDescent="0.25">
      <c r="A37651" s="1" t="str">
        <f>"80116"</f>
        <v>80116</v>
      </c>
      <c r="B37651" s="1" t="str">
        <f>"08035"</f>
        <v>08035</v>
      </c>
      <c r="C37651" s="2">
        <v>0.99787414965986299</v>
      </c>
      <c r="D37651" s="2">
        <v>0.994413407821229</v>
      </c>
      <c r="E37651" s="2">
        <v>1</v>
      </c>
      <c r="F37651" s="2">
        <v>0.99764336213668403</v>
      </c>
    </row>
    <row r="37652" spans="1:6" x14ac:dyDescent="0.25">
      <c r="A37652" s="1" t="str">
        <f>"80116"</f>
        <v>80116</v>
      </c>
      <c r="B37652" s="1" t="str">
        <f>"08039"</f>
        <v>08039</v>
      </c>
      <c r="C37652" s="2">
        <v>2.1258503401360498E-3</v>
      </c>
      <c r="D37652" s="2">
        <v>5.5865921787709404E-3</v>
      </c>
      <c r="E37652" s="2">
        <v>0</v>
      </c>
      <c r="F37652" s="2">
        <v>2.3566378633150002E-3</v>
      </c>
    </row>
    <row r="37653" spans="1:6" x14ac:dyDescent="0.25">
      <c r="A37653" s="1" t="str">
        <f>"80016"</f>
        <v>80016</v>
      </c>
      <c r="B37653" s="1" t="str">
        <f>"08005"</f>
        <v>08005</v>
      </c>
      <c r="C37653" s="2">
        <v>0.95588052529102197</v>
      </c>
      <c r="D37653" s="2">
        <v>0.99885189437428201</v>
      </c>
      <c r="E37653" s="2">
        <v>1</v>
      </c>
      <c r="F37653" s="2">
        <v>0.95877484724263196</v>
      </c>
    </row>
    <row r="37654" spans="1:6" x14ac:dyDescent="0.25">
      <c r="A37654" s="1" t="str">
        <f>"80016"</f>
        <v>80016</v>
      </c>
      <c r="B37654" s="1" t="str">
        <f>"08035"</f>
        <v>08035</v>
      </c>
      <c r="C37654" s="2">
        <v>4.4119474708977098E-2</v>
      </c>
      <c r="D37654" s="2">
        <v>1.14810562571756E-3</v>
      </c>
      <c r="E37654" s="2">
        <v>0</v>
      </c>
      <c r="F37654" s="2">
        <v>4.1225152757367101E-2</v>
      </c>
    </row>
    <row r="37655" spans="1:6" x14ac:dyDescent="0.25">
      <c r="A37655" s="1" t="str">
        <f>"80018"</f>
        <v>80018</v>
      </c>
      <c r="B37655" s="1" t="str">
        <f>"08005"</f>
        <v>08005</v>
      </c>
      <c r="C37655" s="2">
        <v>1</v>
      </c>
      <c r="D37655" s="2">
        <v>1</v>
      </c>
      <c r="E37655" s="2">
        <v>1</v>
      </c>
      <c r="F37655" s="2">
        <v>1</v>
      </c>
    </row>
    <row r="37656" spans="1:6" x14ac:dyDescent="0.25">
      <c r="A37656" s="1" t="str">
        <f>"80019"</f>
        <v>80019</v>
      </c>
      <c r="B37656" s="1" t="str">
        <f>"08001"</f>
        <v>08001</v>
      </c>
      <c r="C37656" s="2">
        <v>0.99926900584795297</v>
      </c>
      <c r="D37656" s="2">
        <v>1</v>
      </c>
      <c r="E37656" s="2">
        <v>1</v>
      </c>
      <c r="F37656" s="2">
        <v>0.99932249322493205</v>
      </c>
    </row>
    <row r="37657" spans="1:6" x14ac:dyDescent="0.25">
      <c r="A37657" s="1" t="str">
        <f>"80019"</f>
        <v>80019</v>
      </c>
      <c r="B37657" s="1" t="str">
        <f>"08005"</f>
        <v>08005</v>
      </c>
      <c r="C37657" s="2">
        <v>7.3099415204678304E-4</v>
      </c>
      <c r="D37657" s="2">
        <v>0</v>
      </c>
      <c r="E37657" s="2">
        <v>0</v>
      </c>
      <c r="F37657" s="2">
        <v>6.7750677506775003E-4</v>
      </c>
    </row>
    <row r="37658" spans="1:6" x14ac:dyDescent="0.25">
      <c r="A37658" s="1" t="str">
        <f>"80211"</f>
        <v>80211</v>
      </c>
      <c r="B37658" s="1" t="str">
        <f>"08031"</f>
        <v>08031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25">
      <c r="A37659" s="1" t="str">
        <f>"80214"</f>
        <v>80214</v>
      </c>
      <c r="B37659" s="1" t="str">
        <f>"08031"</f>
        <v>08031</v>
      </c>
      <c r="C37659" s="2">
        <v>1.2896607312962501E-2</v>
      </c>
      <c r="D37659" s="2">
        <v>3.2134659525631201E-2</v>
      </c>
      <c r="E37659" s="2">
        <v>8.0428954423592408E-3</v>
      </c>
      <c r="F37659" s="2">
        <v>1.39851635656086E-2</v>
      </c>
    </row>
    <row r="37660" spans="1:6" x14ac:dyDescent="0.25">
      <c r="A37660" s="1" t="str">
        <f>"80214"</f>
        <v>80214</v>
      </c>
      <c r="B37660" s="1" t="str">
        <f>"08059"</f>
        <v>08059</v>
      </c>
      <c r="C37660" s="2">
        <v>0.98710339268703695</v>
      </c>
      <c r="D37660" s="2">
        <v>0.96786534047436801</v>
      </c>
      <c r="E37660" s="2">
        <v>0.99195710455763997</v>
      </c>
      <c r="F37660" s="2">
        <v>0.98601483643439103</v>
      </c>
    </row>
    <row r="37661" spans="1:6" x14ac:dyDescent="0.25">
      <c r="A37661" s="1" t="str">
        <f>"80135"</f>
        <v>80135</v>
      </c>
      <c r="B37661" s="1" t="str">
        <f>"08119"</f>
        <v>08119</v>
      </c>
      <c r="C37661" s="2">
        <v>2.8325564718537099E-2</v>
      </c>
      <c r="D37661" s="2">
        <v>3.54609929078014E-3</v>
      </c>
      <c r="E37661" s="2">
        <v>1.7857142857142801E-2</v>
      </c>
      <c r="F37661" s="2">
        <v>2.5903421810041499E-2</v>
      </c>
    </row>
    <row r="37662" spans="1:6" x14ac:dyDescent="0.25">
      <c r="A37662" s="1" t="str">
        <f>"80135"</f>
        <v>80135</v>
      </c>
      <c r="B37662" s="1" t="str">
        <f>"08059"</f>
        <v>08059</v>
      </c>
      <c r="C37662" s="2">
        <v>2.15130871280028E-3</v>
      </c>
      <c r="D37662" s="2">
        <v>1.77304964539007E-2</v>
      </c>
      <c r="E37662" s="2">
        <v>1.7857142857142801E-2</v>
      </c>
      <c r="F37662" s="2">
        <v>3.83754397185801E-3</v>
      </c>
    </row>
    <row r="37663" spans="1:6" x14ac:dyDescent="0.25">
      <c r="A37663" s="1" t="str">
        <f>"80135"</f>
        <v>80135</v>
      </c>
      <c r="B37663" s="1" t="str">
        <f>"08035"</f>
        <v>08035</v>
      </c>
      <c r="C37663" s="2">
        <v>0.96952312656866202</v>
      </c>
      <c r="D37663" s="2">
        <v>0.97872340425531901</v>
      </c>
      <c r="E37663" s="2">
        <v>0.96428571428571397</v>
      </c>
      <c r="F37663" s="2">
        <v>0.9702590342181</v>
      </c>
    </row>
    <row r="37664" spans="1:6" x14ac:dyDescent="0.25">
      <c r="A37664" s="1" t="str">
        <f>"80223"</f>
        <v>80223</v>
      </c>
      <c r="B37664" s="1" t="str">
        <f>"08031"</f>
        <v>08031</v>
      </c>
      <c r="C37664" s="2">
        <v>1</v>
      </c>
      <c r="D37664" s="2">
        <v>1</v>
      </c>
      <c r="E37664" s="2">
        <v>1</v>
      </c>
      <c r="F37664" s="2">
        <v>1</v>
      </c>
    </row>
    <row r="37665" spans="1:6" x14ac:dyDescent="0.25">
      <c r="A37665" s="1" t="str">
        <f>"80230"</f>
        <v>80230</v>
      </c>
      <c r="B37665" s="1" t="str">
        <f>"08031"</f>
        <v>08031</v>
      </c>
      <c r="C37665" s="2">
        <v>1</v>
      </c>
      <c r="D37665" s="2">
        <v>0.89097744360902198</v>
      </c>
      <c r="E37665" s="2">
        <v>0.99014778325123098</v>
      </c>
      <c r="F37665" s="2">
        <v>0.994160858918817</v>
      </c>
    </row>
    <row r="37666" spans="1:6" x14ac:dyDescent="0.25">
      <c r="A37666" s="1" t="str">
        <f>"80230"</f>
        <v>80230</v>
      </c>
      <c r="B37666" s="1" t="str">
        <f>"08005"</f>
        <v>08005</v>
      </c>
      <c r="C37666" s="2">
        <v>0</v>
      </c>
      <c r="D37666" s="2">
        <v>0.10902255639097699</v>
      </c>
      <c r="E37666" s="2">
        <v>9.8522167487684695E-3</v>
      </c>
      <c r="F37666" s="2">
        <v>5.8391410811828902E-3</v>
      </c>
    </row>
    <row r="37667" spans="1:6" x14ac:dyDescent="0.25">
      <c r="A37667" s="1" t="str">
        <f>"80151"</f>
        <v>80151</v>
      </c>
      <c r="B37667" s="1" t="str">
        <f>"08005"</f>
        <v>08005</v>
      </c>
      <c r="C37667" s="2">
        <v>1</v>
      </c>
      <c r="D37667" s="2">
        <v>1</v>
      </c>
      <c r="E37667" s="2">
        <v>1</v>
      </c>
      <c r="F37667" s="2">
        <v>1</v>
      </c>
    </row>
    <row r="37668" spans="1:6" x14ac:dyDescent="0.25">
      <c r="A37668" s="1" t="str">
        <f>"80207"</f>
        <v>80207</v>
      </c>
      <c r="B37668" s="1" t="str">
        <f>"08031"</f>
        <v>08031</v>
      </c>
      <c r="C37668" s="2">
        <v>1</v>
      </c>
      <c r="D37668" s="2">
        <v>1</v>
      </c>
      <c r="E37668" s="2">
        <v>1</v>
      </c>
      <c r="F37668" s="2">
        <v>1</v>
      </c>
    </row>
    <row r="37669" spans="1:6" x14ac:dyDescent="0.25">
      <c r="A37669" s="1" t="str">
        <f>"80233"</f>
        <v>80233</v>
      </c>
      <c r="B37669" s="1" t="str">
        <f>"08001"</f>
        <v>08001</v>
      </c>
      <c r="C37669" s="2">
        <v>1</v>
      </c>
      <c r="D37669" s="2">
        <v>1</v>
      </c>
      <c r="E37669" s="2">
        <v>1</v>
      </c>
      <c r="F37669" s="2">
        <v>1</v>
      </c>
    </row>
    <row r="37670" spans="1:6" x14ac:dyDescent="0.25">
      <c r="A37670" s="1" t="str">
        <f>"80238"</f>
        <v>80238</v>
      </c>
      <c r="B37670" s="1" t="str">
        <f>"08031"</f>
        <v>08031</v>
      </c>
      <c r="C37670" s="2">
        <v>0.99006102877070601</v>
      </c>
      <c r="D37670" s="2">
        <v>1</v>
      </c>
      <c r="E37670" s="2">
        <v>1</v>
      </c>
      <c r="F37670" s="2">
        <v>0.99093511450381599</v>
      </c>
    </row>
    <row r="37671" spans="1:6" x14ac:dyDescent="0.25">
      <c r="A37671" s="1" t="str">
        <f>"80238"</f>
        <v>80238</v>
      </c>
      <c r="B37671" s="1" t="str">
        <f>"08001"</f>
        <v>08001</v>
      </c>
      <c r="C37671" s="2">
        <v>9.9389712292938005E-3</v>
      </c>
      <c r="D37671" s="2">
        <v>0</v>
      </c>
      <c r="E37671" s="2">
        <v>0</v>
      </c>
      <c r="F37671" s="2">
        <v>9.0648854961832004E-3</v>
      </c>
    </row>
    <row r="37672" spans="1:6" x14ac:dyDescent="0.25">
      <c r="A37672" s="1" t="str">
        <f>"80501"</f>
        <v>80501</v>
      </c>
      <c r="B37672" s="1" t="str">
        <f>"08013"</f>
        <v>08013</v>
      </c>
      <c r="C37672" s="2">
        <v>1</v>
      </c>
      <c r="D37672" s="2">
        <v>1</v>
      </c>
      <c r="E37672" s="2">
        <v>1</v>
      </c>
      <c r="F37672" s="2">
        <v>1</v>
      </c>
    </row>
    <row r="37673" spans="1:6" x14ac:dyDescent="0.25">
      <c r="A37673" s="1" t="str">
        <f>"80456"</f>
        <v>80456</v>
      </c>
      <c r="B37673" s="1" t="str">
        <f>"08093"</f>
        <v>08093</v>
      </c>
      <c r="C37673" s="2">
        <v>1</v>
      </c>
      <c r="D37673" s="2">
        <v>1</v>
      </c>
      <c r="E37673" s="2">
        <v>1</v>
      </c>
      <c r="F37673" s="2">
        <v>1</v>
      </c>
    </row>
    <row r="37674" spans="1:6" x14ac:dyDescent="0.25">
      <c r="A37674" s="1" t="str">
        <f>"80469"</f>
        <v>80469</v>
      </c>
      <c r="B37674" s="1" t="str">
        <f>"08107"</f>
        <v>08107</v>
      </c>
      <c r="C37674" s="2">
        <v>1</v>
      </c>
      <c r="D37674" s="2">
        <v>0</v>
      </c>
      <c r="E37674" s="2">
        <v>1</v>
      </c>
      <c r="F37674" s="2">
        <v>1</v>
      </c>
    </row>
    <row r="37675" spans="1:6" x14ac:dyDescent="0.25">
      <c r="A37675" s="1" t="str">
        <f>"80498"</f>
        <v>80498</v>
      </c>
      <c r="B37675" s="1" t="str">
        <f>"08049"</f>
        <v>08049</v>
      </c>
      <c r="C37675" s="2">
        <v>4.0540540540540501E-2</v>
      </c>
      <c r="D37675" s="2">
        <v>0</v>
      </c>
      <c r="E37675" s="2">
        <v>8.3333333333333301E-2</v>
      </c>
      <c r="F37675" s="2">
        <v>3.84098845017459E-2</v>
      </c>
    </row>
    <row r="37676" spans="1:6" x14ac:dyDescent="0.25">
      <c r="A37676" s="1" t="str">
        <f>"80498"</f>
        <v>80498</v>
      </c>
      <c r="B37676" s="1" t="str">
        <f>"08117"</f>
        <v>08117</v>
      </c>
      <c r="C37676" s="2">
        <v>0.95945945945945899</v>
      </c>
      <c r="D37676" s="2">
        <v>1</v>
      </c>
      <c r="E37676" s="2">
        <v>0.91666666666666596</v>
      </c>
      <c r="F37676" s="2">
        <v>0.96159011549825402</v>
      </c>
    </row>
    <row r="37677" spans="1:6" x14ac:dyDescent="0.25">
      <c r="A37677" s="1" t="str">
        <f>"80457"</f>
        <v>80457</v>
      </c>
      <c r="B37677" s="1" t="str">
        <f>"08059"</f>
        <v>08059</v>
      </c>
      <c r="C37677" s="2">
        <v>1</v>
      </c>
      <c r="D37677" s="2">
        <v>0</v>
      </c>
      <c r="E37677" s="2">
        <v>1</v>
      </c>
      <c r="F37677" s="2">
        <v>1</v>
      </c>
    </row>
    <row r="37678" spans="1:6" x14ac:dyDescent="0.25">
      <c r="A37678" s="1" t="str">
        <f>"80436"</f>
        <v>80436</v>
      </c>
      <c r="B37678" s="1" t="str">
        <f>"08019"</f>
        <v>08019</v>
      </c>
      <c r="C37678" s="2">
        <v>1</v>
      </c>
      <c r="D37678" s="2">
        <v>0</v>
      </c>
      <c r="E37678" s="2">
        <v>1</v>
      </c>
      <c r="F37678" s="2">
        <v>1</v>
      </c>
    </row>
    <row r="37679" spans="1:6" x14ac:dyDescent="0.25">
      <c r="A37679" s="1" t="str">
        <f>"80459"</f>
        <v>80459</v>
      </c>
      <c r="B37679" s="1" t="str">
        <f>"08049"</f>
        <v>08049</v>
      </c>
      <c r="C37679" s="2">
        <v>1</v>
      </c>
      <c r="D37679" s="2">
        <v>0</v>
      </c>
      <c r="E37679" s="2">
        <v>1</v>
      </c>
      <c r="F37679" s="2">
        <v>1</v>
      </c>
    </row>
    <row r="37680" spans="1:6" x14ac:dyDescent="0.25">
      <c r="A37680" s="1" t="str">
        <f>"80476"</f>
        <v>80476</v>
      </c>
      <c r="B37680" s="1" t="str">
        <f>"08019"</f>
        <v>08019</v>
      </c>
      <c r="C37680" s="2">
        <v>0</v>
      </c>
      <c r="D37680" s="2">
        <v>0</v>
      </c>
      <c r="E37680" s="2">
        <v>1</v>
      </c>
      <c r="F37680" s="2">
        <v>1</v>
      </c>
    </row>
    <row r="37681" spans="1:6" x14ac:dyDescent="0.25">
      <c r="A37681" s="1" t="str">
        <f>"80481"</f>
        <v>80481</v>
      </c>
      <c r="B37681" s="1" t="str">
        <f>"08013"</f>
        <v>08013</v>
      </c>
      <c r="C37681" s="2">
        <v>1</v>
      </c>
      <c r="D37681" s="2">
        <v>1</v>
      </c>
      <c r="E37681" s="2">
        <v>1</v>
      </c>
      <c r="F37681" s="2">
        <v>1</v>
      </c>
    </row>
    <row r="37682" spans="1:6" x14ac:dyDescent="0.25">
      <c r="A37682" s="1" t="str">
        <f>"80440"</f>
        <v>80440</v>
      </c>
      <c r="B37682" s="1" t="str">
        <f>"08093"</f>
        <v>08093</v>
      </c>
      <c r="C37682" s="2">
        <v>1</v>
      </c>
      <c r="D37682" s="2">
        <v>1</v>
      </c>
      <c r="E37682" s="2">
        <v>1</v>
      </c>
      <c r="F37682" s="2">
        <v>1</v>
      </c>
    </row>
    <row r="37683" spans="1:6" x14ac:dyDescent="0.25">
      <c r="A37683" s="1" t="str">
        <f>"80478"</f>
        <v>80478</v>
      </c>
      <c r="B37683" s="1" t="str">
        <f>"08049"</f>
        <v>08049</v>
      </c>
      <c r="C37683" s="2">
        <v>0</v>
      </c>
      <c r="D37683" s="2">
        <v>0</v>
      </c>
      <c r="E37683" s="2">
        <v>1</v>
      </c>
      <c r="F37683" s="2">
        <v>1</v>
      </c>
    </row>
    <row r="37684" spans="1:6" x14ac:dyDescent="0.25">
      <c r="A37684" s="1" t="str">
        <f>"80241"</f>
        <v>80241</v>
      </c>
      <c r="B37684" s="1" t="str">
        <f>"08001"</f>
        <v>08001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25">
      <c r="A37685" s="1" t="str">
        <f>"80243"</f>
        <v>80243</v>
      </c>
      <c r="B37685" s="1" t="str">
        <f>"08031"</f>
        <v>08031</v>
      </c>
      <c r="C37685" s="2">
        <v>0</v>
      </c>
      <c r="D37685" s="2">
        <v>1</v>
      </c>
      <c r="E37685" s="2">
        <v>0</v>
      </c>
      <c r="F37685" s="2">
        <v>1</v>
      </c>
    </row>
    <row r="37686" spans="1:6" x14ac:dyDescent="0.25">
      <c r="A37686" s="1" t="str">
        <f>"80271"</f>
        <v>80271</v>
      </c>
      <c r="B37686" s="1" t="str">
        <f>"08031"</f>
        <v>08031</v>
      </c>
      <c r="C37686" s="2">
        <v>0</v>
      </c>
      <c r="D37686" s="2">
        <v>1</v>
      </c>
      <c r="E37686" s="2">
        <v>0</v>
      </c>
      <c r="F37686" s="2">
        <v>1</v>
      </c>
    </row>
    <row r="37687" spans="1:6" x14ac:dyDescent="0.25">
      <c r="A37687" s="1" t="str">
        <f>"80274"</f>
        <v>80274</v>
      </c>
      <c r="B37687" s="1" t="str">
        <f>"08031"</f>
        <v>08031</v>
      </c>
      <c r="C37687" s="2">
        <v>0</v>
      </c>
      <c r="D37687" s="2">
        <v>1</v>
      </c>
      <c r="E37687" s="2">
        <v>0</v>
      </c>
      <c r="F37687" s="2">
        <v>1</v>
      </c>
    </row>
    <row r="37688" spans="1:6" x14ac:dyDescent="0.25">
      <c r="A37688" s="1" t="str">
        <f>"80257"</f>
        <v>80257</v>
      </c>
      <c r="B37688" s="1" t="str">
        <f>"08031"</f>
        <v>08031</v>
      </c>
      <c r="C37688" s="2">
        <v>0</v>
      </c>
      <c r="D37688" s="2">
        <v>1</v>
      </c>
      <c r="E37688" s="2">
        <v>1</v>
      </c>
      <c r="F37688" s="2">
        <v>1</v>
      </c>
    </row>
    <row r="37689" spans="1:6" x14ac:dyDescent="0.25">
      <c r="A37689" s="1" t="str">
        <f>"80263"</f>
        <v>80263</v>
      </c>
      <c r="B37689" s="1" t="str">
        <f>"08031"</f>
        <v>08031</v>
      </c>
      <c r="C37689" s="2">
        <v>0</v>
      </c>
      <c r="D37689" s="2">
        <v>1</v>
      </c>
      <c r="E37689" s="2">
        <v>0</v>
      </c>
      <c r="F37689" s="2">
        <v>1</v>
      </c>
    </row>
    <row r="37690" spans="1:6" x14ac:dyDescent="0.25">
      <c r="A37690" s="1" t="str">
        <f>"80524"</f>
        <v>80524</v>
      </c>
      <c r="B37690" s="1" t="str">
        <f>"08123"</f>
        <v>08123</v>
      </c>
      <c r="C37690" s="2">
        <v>1.7335713874330399E-2</v>
      </c>
      <c r="D37690" s="2">
        <v>1.7223561832586901E-3</v>
      </c>
      <c r="E37690" s="2">
        <v>5.31914893617021E-3</v>
      </c>
      <c r="F37690" s="2">
        <v>1.44235186035829E-2</v>
      </c>
    </row>
    <row r="37691" spans="1:6" x14ac:dyDescent="0.25">
      <c r="A37691" s="1" t="str">
        <f>"80524"</f>
        <v>80524</v>
      </c>
      <c r="B37691" s="1" t="str">
        <f>"08069"</f>
        <v>08069</v>
      </c>
      <c r="C37691" s="2">
        <v>0.98266428612566903</v>
      </c>
      <c r="D37691" s="2">
        <v>0.998277643816741</v>
      </c>
      <c r="E37691" s="2">
        <v>0.99468085106382897</v>
      </c>
      <c r="F37691" s="2">
        <v>0.98557648139641696</v>
      </c>
    </row>
    <row r="37692" spans="1:6" x14ac:dyDescent="0.25">
      <c r="A37692" s="1" t="str">
        <f>"80522"</f>
        <v>80522</v>
      </c>
      <c r="B37692" s="1" t="str">
        <f>"08069"</f>
        <v>08069</v>
      </c>
      <c r="C37692" s="2">
        <v>1</v>
      </c>
      <c r="D37692" s="2">
        <v>1</v>
      </c>
      <c r="E37692" s="2">
        <v>0</v>
      </c>
      <c r="F37692" s="2">
        <v>1</v>
      </c>
    </row>
    <row r="37693" spans="1:6" x14ac:dyDescent="0.25">
      <c r="A37693" s="1" t="str">
        <f>"80534"</f>
        <v>80534</v>
      </c>
      <c r="B37693" s="1" t="str">
        <f>"08123"</f>
        <v>08123</v>
      </c>
      <c r="C37693" s="2">
        <v>0.77686689521538199</v>
      </c>
      <c r="D37693" s="2">
        <v>0.54104477611940205</v>
      </c>
      <c r="E37693" s="2">
        <v>0.73255813953488302</v>
      </c>
      <c r="F37693" s="2">
        <v>0.76737930058048898</v>
      </c>
    </row>
    <row r="37694" spans="1:6" x14ac:dyDescent="0.25">
      <c r="A37694" s="1" t="str">
        <f>"80534"</f>
        <v>80534</v>
      </c>
      <c r="B37694" s="1" t="str">
        <f>"08069"</f>
        <v>08069</v>
      </c>
      <c r="C37694" s="2">
        <v>0.22313310478461701</v>
      </c>
      <c r="D37694" s="2">
        <v>0.45895522388059701</v>
      </c>
      <c r="E37694" s="2">
        <v>0.26744186046511598</v>
      </c>
      <c r="F37694" s="2">
        <v>0.23262069941951</v>
      </c>
    </row>
    <row r="37695" spans="1:6" x14ac:dyDescent="0.25">
      <c r="A37695" s="1" t="str">
        <f>"80528"</f>
        <v>80528</v>
      </c>
      <c r="B37695" s="1" t="str">
        <f>"08069"</f>
        <v>08069</v>
      </c>
      <c r="C37695" s="2">
        <v>1</v>
      </c>
      <c r="D37695" s="2">
        <v>1</v>
      </c>
      <c r="E37695" s="2">
        <v>1</v>
      </c>
      <c r="F37695" s="2">
        <v>1</v>
      </c>
    </row>
    <row r="37696" spans="1:6" x14ac:dyDescent="0.25">
      <c r="A37696" s="1" t="str">
        <f>"80402"</f>
        <v>80402</v>
      </c>
      <c r="B37696" s="1" t="str">
        <f>"08059"</f>
        <v>08059</v>
      </c>
      <c r="C37696" s="2">
        <v>1</v>
      </c>
      <c r="D37696" s="2">
        <v>1</v>
      </c>
      <c r="E37696" s="2">
        <v>1</v>
      </c>
      <c r="F37696" s="2">
        <v>1</v>
      </c>
    </row>
    <row r="37697" spans="1:6" x14ac:dyDescent="0.25">
      <c r="A37697" s="1" t="str">
        <f>"80403"</f>
        <v>80403</v>
      </c>
      <c r="B37697" s="1" t="str">
        <f>"08047"</f>
        <v>08047</v>
      </c>
      <c r="C37697" s="2">
        <v>2.9034650842428698E-2</v>
      </c>
      <c r="D37697" s="2">
        <v>6.54664484451718E-3</v>
      </c>
      <c r="E37697" s="2">
        <v>0</v>
      </c>
      <c r="F37697" s="2">
        <v>2.6253659457928E-2</v>
      </c>
    </row>
    <row r="37698" spans="1:6" x14ac:dyDescent="0.25">
      <c r="A37698" s="1" t="str">
        <f>"80403"</f>
        <v>80403</v>
      </c>
      <c r="B37698" s="1" t="str">
        <f>"08013"</f>
        <v>08013</v>
      </c>
      <c r="C37698" s="2">
        <v>4.7048850270212897E-2</v>
      </c>
      <c r="D37698" s="2">
        <v>8.18330605564648E-3</v>
      </c>
      <c r="E37698" s="2">
        <v>5.5452865064695E-3</v>
      </c>
      <c r="F37698" s="2">
        <v>4.2685806025120399E-2</v>
      </c>
    </row>
    <row r="37699" spans="1:6" x14ac:dyDescent="0.25">
      <c r="A37699" s="1" t="str">
        <f>"80403"</f>
        <v>80403</v>
      </c>
      <c r="B37699" s="1" t="str">
        <f>"08059"</f>
        <v>08059</v>
      </c>
      <c r="C37699" s="2">
        <v>0.92391649888735805</v>
      </c>
      <c r="D37699" s="2">
        <v>0.98527004909983595</v>
      </c>
      <c r="E37699" s="2">
        <v>0.99445471349352998</v>
      </c>
      <c r="F37699" s="2">
        <v>0.93106053451695103</v>
      </c>
    </row>
    <row r="37700" spans="1:6" x14ac:dyDescent="0.25">
      <c r="A37700" s="1" t="str">
        <f>"80433"</f>
        <v>80433</v>
      </c>
      <c r="B37700" s="1" t="str">
        <f>"08035"</f>
        <v>08035</v>
      </c>
      <c r="C37700" s="2">
        <v>6.4294899271324403E-4</v>
      </c>
      <c r="D37700" s="2">
        <v>0</v>
      </c>
      <c r="E37700" s="2">
        <v>0</v>
      </c>
      <c r="F37700" s="2">
        <v>5.5855520387264898E-4</v>
      </c>
    </row>
    <row r="37701" spans="1:6" x14ac:dyDescent="0.25">
      <c r="A37701" s="1" t="str">
        <f>"80433"</f>
        <v>80433</v>
      </c>
      <c r="B37701" s="1" t="str">
        <f>"08059"</f>
        <v>08059</v>
      </c>
      <c r="C37701" s="2">
        <v>0.999357051007286</v>
      </c>
      <c r="D37701" s="2">
        <v>1</v>
      </c>
      <c r="E37701" s="2">
        <v>1</v>
      </c>
      <c r="F37701" s="2">
        <v>0.99944144479612695</v>
      </c>
    </row>
    <row r="37702" spans="1:6" x14ac:dyDescent="0.25">
      <c r="A37702" s="1" t="str">
        <f>"80545"</f>
        <v>80545</v>
      </c>
      <c r="B37702" s="1" t="str">
        <f>"08069"</f>
        <v>08069</v>
      </c>
      <c r="C37702" s="2">
        <v>1</v>
      </c>
      <c r="D37702" s="2">
        <v>1</v>
      </c>
      <c r="E37702" s="2">
        <v>1</v>
      </c>
      <c r="F37702" s="2">
        <v>1</v>
      </c>
    </row>
    <row r="37703" spans="1:6" x14ac:dyDescent="0.25">
      <c r="A37703" s="1" t="str">
        <f>"80536"</f>
        <v>80536</v>
      </c>
      <c r="B37703" s="1" t="str">
        <f>"08069"</f>
        <v>08069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25">
      <c r="A37704" s="1" t="str">
        <f>"80542"</f>
        <v>80542</v>
      </c>
      <c r="B37704" s="1" t="str">
        <f>"08123"</f>
        <v>08123</v>
      </c>
      <c r="C37704" s="2">
        <v>1</v>
      </c>
      <c r="D37704" s="2">
        <v>1</v>
      </c>
      <c r="E37704" s="2">
        <v>1</v>
      </c>
      <c r="F37704" s="2">
        <v>1</v>
      </c>
    </row>
    <row r="37705" spans="1:6" x14ac:dyDescent="0.25">
      <c r="A37705" s="1" t="str">
        <f>"80601"</f>
        <v>80601</v>
      </c>
      <c r="B37705" s="1" t="str">
        <f>"08001"</f>
        <v>08001</v>
      </c>
      <c r="C37705" s="2">
        <v>1</v>
      </c>
      <c r="D37705" s="2">
        <v>1</v>
      </c>
      <c r="E37705" s="2">
        <v>1</v>
      </c>
      <c r="F37705" s="2">
        <v>1</v>
      </c>
    </row>
    <row r="37706" spans="1:6" x14ac:dyDescent="0.25">
      <c r="A37706" s="1" t="str">
        <f>"80614"</f>
        <v>80614</v>
      </c>
      <c r="B37706" s="1" t="str">
        <f>"08001"</f>
        <v>08001</v>
      </c>
      <c r="C37706" s="2">
        <v>1</v>
      </c>
      <c r="D37706" s="2">
        <v>1</v>
      </c>
      <c r="E37706" s="2">
        <v>1</v>
      </c>
      <c r="F37706" s="2">
        <v>1</v>
      </c>
    </row>
    <row r="37707" spans="1:6" x14ac:dyDescent="0.25">
      <c r="A37707" s="1" t="str">
        <f>"80836"</f>
        <v>80836</v>
      </c>
      <c r="B37707" s="1" t="str">
        <f>"08063"</f>
        <v>08063</v>
      </c>
      <c r="C37707" s="2">
        <v>1</v>
      </c>
      <c r="D37707" s="2">
        <v>1</v>
      </c>
      <c r="E37707" s="2">
        <v>1</v>
      </c>
      <c r="F37707" s="2">
        <v>1</v>
      </c>
    </row>
    <row r="37708" spans="1:6" x14ac:dyDescent="0.25">
      <c r="A37708" s="1" t="str">
        <f>"80862"</f>
        <v>80862</v>
      </c>
      <c r="B37708" s="1" t="str">
        <f>"08017"</f>
        <v>08017</v>
      </c>
      <c r="C37708" s="2">
        <v>1</v>
      </c>
      <c r="D37708" s="2">
        <v>0</v>
      </c>
      <c r="E37708" s="2">
        <v>1</v>
      </c>
      <c r="F37708" s="2">
        <v>1</v>
      </c>
    </row>
    <row r="37709" spans="1:6" x14ac:dyDescent="0.25">
      <c r="A37709" s="1" t="str">
        <f>"80916"</f>
        <v>80916</v>
      </c>
      <c r="B37709" s="1" t="str">
        <f>"08041"</f>
        <v>08041</v>
      </c>
      <c r="C37709" s="2">
        <v>1</v>
      </c>
      <c r="D37709" s="2">
        <v>1</v>
      </c>
      <c r="E37709" s="2">
        <v>1</v>
      </c>
      <c r="F37709" s="2">
        <v>1</v>
      </c>
    </row>
    <row r="37710" spans="1:6" x14ac:dyDescent="0.25">
      <c r="A37710" s="1" t="str">
        <f>"80914"</f>
        <v>80914</v>
      </c>
      <c r="B37710" s="1" t="str">
        <f>"08041"</f>
        <v>08041</v>
      </c>
      <c r="C37710" s="2">
        <v>1</v>
      </c>
      <c r="D37710" s="2">
        <v>1</v>
      </c>
      <c r="E37710" s="2">
        <v>1</v>
      </c>
      <c r="F37710" s="2">
        <v>1</v>
      </c>
    </row>
    <row r="37711" spans="1:6" x14ac:dyDescent="0.25">
      <c r="A37711" s="1" t="str">
        <f>"80621"</f>
        <v>80621</v>
      </c>
      <c r="B37711" s="1" t="str">
        <f>"08123"</f>
        <v>08123</v>
      </c>
      <c r="C37711" s="2">
        <v>1</v>
      </c>
      <c r="D37711" s="2">
        <v>1</v>
      </c>
      <c r="E37711" s="2">
        <v>1</v>
      </c>
      <c r="F37711" s="2">
        <v>1</v>
      </c>
    </row>
    <row r="37712" spans="1:6" x14ac:dyDescent="0.25">
      <c r="A37712" s="1" t="str">
        <f>"80631"</f>
        <v>80631</v>
      </c>
      <c r="B37712" s="1" t="str">
        <f>"08123"</f>
        <v>08123</v>
      </c>
      <c r="C37712" s="2">
        <v>1</v>
      </c>
      <c r="D37712" s="2">
        <v>1</v>
      </c>
      <c r="E37712" s="2">
        <v>1</v>
      </c>
      <c r="F37712" s="2">
        <v>1</v>
      </c>
    </row>
    <row r="37713" spans="1:6" x14ac:dyDescent="0.25">
      <c r="A37713" s="1" t="str">
        <f>"80639"</f>
        <v>80639</v>
      </c>
      <c r="B37713" s="1" t="str">
        <f>"08123"</f>
        <v>08123</v>
      </c>
      <c r="C37713" s="2">
        <v>0</v>
      </c>
      <c r="D37713" s="2">
        <v>1</v>
      </c>
      <c r="E37713" s="2">
        <v>1</v>
      </c>
      <c r="F37713" s="2">
        <v>1</v>
      </c>
    </row>
    <row r="37714" spans="1:6" x14ac:dyDescent="0.25">
      <c r="A37714" s="1" t="str">
        <f>"80643"</f>
        <v>80643</v>
      </c>
      <c r="B37714" s="1" t="str">
        <f>"08123"</f>
        <v>08123</v>
      </c>
      <c r="C37714" s="2">
        <v>0.86142322097378199</v>
      </c>
      <c r="D37714" s="2">
        <v>1</v>
      </c>
      <c r="E37714" s="2">
        <v>1</v>
      </c>
      <c r="F37714" s="2">
        <v>0.86776268763402398</v>
      </c>
    </row>
    <row r="37715" spans="1:6" x14ac:dyDescent="0.25">
      <c r="A37715" s="1" t="str">
        <f>"80643"</f>
        <v>80643</v>
      </c>
      <c r="B37715" s="1" t="str">
        <f>"08001"</f>
        <v>08001</v>
      </c>
      <c r="C37715" s="2">
        <v>0.13857677902621701</v>
      </c>
      <c r="D37715" s="2">
        <v>0</v>
      </c>
      <c r="E37715" s="2">
        <v>0</v>
      </c>
      <c r="F37715" s="2">
        <v>0.132237312365975</v>
      </c>
    </row>
    <row r="37716" spans="1:6" x14ac:dyDescent="0.25">
      <c r="A37716" s="1" t="str">
        <f>"80651"</f>
        <v>80651</v>
      </c>
      <c r="B37716" s="1" t="str">
        <f>"08123"</f>
        <v>08123</v>
      </c>
      <c r="C37716" s="2">
        <v>1</v>
      </c>
      <c r="D37716" s="2">
        <v>1</v>
      </c>
      <c r="E37716" s="2">
        <v>1</v>
      </c>
      <c r="F37716" s="2">
        <v>1</v>
      </c>
    </row>
    <row r="37717" spans="1:6" x14ac:dyDescent="0.25">
      <c r="A37717" s="1" t="str">
        <f>"80728"</f>
        <v>80728</v>
      </c>
      <c r="B37717" s="1" t="str">
        <f>"08075"</f>
        <v>08075</v>
      </c>
      <c r="C37717" s="2">
        <v>1</v>
      </c>
      <c r="D37717" s="2">
        <v>1</v>
      </c>
      <c r="E37717" s="2">
        <v>1</v>
      </c>
      <c r="F37717" s="2">
        <v>1</v>
      </c>
    </row>
    <row r="37718" spans="1:6" x14ac:dyDescent="0.25">
      <c r="A37718" s="1" t="str">
        <f>"80733"</f>
        <v>80733</v>
      </c>
      <c r="B37718" s="1" t="str">
        <f>"08121"</f>
        <v>08121</v>
      </c>
      <c r="C37718" s="2">
        <v>0.22134387351778601</v>
      </c>
      <c r="D37718" s="2">
        <v>1</v>
      </c>
      <c r="E37718" s="2">
        <v>0</v>
      </c>
      <c r="F37718" s="2">
        <v>0.2265625</v>
      </c>
    </row>
    <row r="37719" spans="1:6" x14ac:dyDescent="0.25">
      <c r="A37719" s="1" t="str">
        <f>"80733"</f>
        <v>80733</v>
      </c>
      <c r="B37719" s="1" t="str">
        <f>"08087"</f>
        <v>08087</v>
      </c>
      <c r="C37719" s="2">
        <v>0.77865612648221305</v>
      </c>
      <c r="D37719" s="2">
        <v>0</v>
      </c>
      <c r="E37719" s="2">
        <v>1</v>
      </c>
      <c r="F37719" s="2">
        <v>0.7734375</v>
      </c>
    </row>
    <row r="37720" spans="1:6" x14ac:dyDescent="0.25">
      <c r="A37720" s="1" t="str">
        <f>"80736"</f>
        <v>80736</v>
      </c>
      <c r="B37720" s="1" t="str">
        <f>"08075"</f>
        <v>08075</v>
      </c>
      <c r="C37720" s="2">
        <v>1</v>
      </c>
      <c r="D37720" s="2">
        <v>1</v>
      </c>
      <c r="E37720" s="2">
        <v>1</v>
      </c>
      <c r="F37720" s="2">
        <v>1</v>
      </c>
    </row>
    <row r="37721" spans="1:6" x14ac:dyDescent="0.25">
      <c r="A37721" s="1" t="str">
        <f>"80750"</f>
        <v>80750</v>
      </c>
      <c r="B37721" s="1" t="str">
        <f>"08087"</f>
        <v>08087</v>
      </c>
      <c r="C37721" s="2">
        <v>1</v>
      </c>
      <c r="D37721" s="2">
        <v>0</v>
      </c>
      <c r="E37721" s="2">
        <v>1</v>
      </c>
      <c r="F37721" s="2">
        <v>1</v>
      </c>
    </row>
    <row r="37722" spans="1:6" x14ac:dyDescent="0.25">
      <c r="A37722" s="1" t="str">
        <f>"80757"</f>
        <v>80757</v>
      </c>
      <c r="B37722" s="1" t="str">
        <f>"08121"</f>
        <v>08121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25">
      <c r="A37723" s="1" t="str">
        <f>"80749"</f>
        <v>80749</v>
      </c>
      <c r="B37723" s="1" t="str">
        <f>"08115"</f>
        <v>08115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25">
      <c r="A37724" s="1" t="str">
        <f>"80735"</f>
        <v>80735</v>
      </c>
      <c r="B37724" s="1" t="str">
        <f>"08125"</f>
        <v>08125</v>
      </c>
      <c r="C37724" s="2">
        <v>1</v>
      </c>
      <c r="D37724" s="2">
        <v>1</v>
      </c>
      <c r="E37724" s="2">
        <v>1</v>
      </c>
      <c r="F37724" s="2">
        <v>1</v>
      </c>
    </row>
    <row r="37725" spans="1:6" x14ac:dyDescent="0.25">
      <c r="A37725" s="1" t="str">
        <f>"80918"</f>
        <v>80918</v>
      </c>
      <c r="B37725" s="1" t="str">
        <f>"08041"</f>
        <v>08041</v>
      </c>
      <c r="C37725" s="2">
        <v>1</v>
      </c>
      <c r="D37725" s="2">
        <v>1</v>
      </c>
      <c r="E37725" s="2">
        <v>1</v>
      </c>
      <c r="F37725" s="2">
        <v>1</v>
      </c>
    </row>
    <row r="37726" spans="1:6" x14ac:dyDescent="0.25">
      <c r="A37726" s="1" t="str">
        <f>"80919"</f>
        <v>80919</v>
      </c>
      <c r="B37726" s="1" t="str">
        <f>"08041"</f>
        <v>08041</v>
      </c>
      <c r="C37726" s="2">
        <v>1</v>
      </c>
      <c r="D37726" s="2">
        <v>1</v>
      </c>
      <c r="E37726" s="2">
        <v>1</v>
      </c>
      <c r="F37726" s="2">
        <v>1</v>
      </c>
    </row>
    <row r="37727" spans="1:6" x14ac:dyDescent="0.25">
      <c r="A37727" s="1" t="str">
        <f>"81154"</f>
        <v>81154</v>
      </c>
      <c r="B37727" s="1" t="str">
        <f>"08105"</f>
        <v>08105</v>
      </c>
      <c r="C37727" s="2">
        <v>0.94736842105263097</v>
      </c>
      <c r="D37727" s="2">
        <v>0.83870967741935398</v>
      </c>
      <c r="E37727" s="2">
        <v>0.81818181818181801</v>
      </c>
      <c r="F37727" s="2">
        <v>0.94364508393285296</v>
      </c>
    </row>
    <row r="37728" spans="1:6" x14ac:dyDescent="0.25">
      <c r="A37728" s="1" t="str">
        <f>"81154"</f>
        <v>81154</v>
      </c>
      <c r="B37728" s="1" t="str">
        <f>"08079"</f>
        <v>08079</v>
      </c>
      <c r="C37728" s="2">
        <v>5.2631578947368397E-2</v>
      </c>
      <c r="D37728" s="2">
        <v>0.16129032258064499</v>
      </c>
      <c r="E37728" s="2">
        <v>0.18181818181818099</v>
      </c>
      <c r="F37728" s="2">
        <v>5.6354916067146203E-2</v>
      </c>
    </row>
    <row r="37729" spans="1:6" x14ac:dyDescent="0.25">
      <c r="A37729" s="1" t="str">
        <f>"81226"</f>
        <v>81226</v>
      </c>
      <c r="B37729" s="1" t="str">
        <f>"08043"</f>
        <v>08043</v>
      </c>
      <c r="C37729" s="2">
        <v>0.991983269431857</v>
      </c>
      <c r="D37729" s="2">
        <v>1</v>
      </c>
      <c r="E37729" s="2">
        <v>1</v>
      </c>
      <c r="F37729" s="2">
        <v>0.99280350438047504</v>
      </c>
    </row>
    <row r="37730" spans="1:6" x14ac:dyDescent="0.25">
      <c r="A37730" s="1" t="str">
        <f>"81226"</f>
        <v>81226</v>
      </c>
      <c r="B37730" s="1" t="str">
        <f>"08027"</f>
        <v>08027</v>
      </c>
      <c r="C37730" s="2">
        <v>8.0167305681421996E-3</v>
      </c>
      <c r="D37730" s="2">
        <v>0</v>
      </c>
      <c r="E37730" s="2">
        <v>0</v>
      </c>
      <c r="F37730" s="2">
        <v>7.1964956195244003E-3</v>
      </c>
    </row>
    <row r="37731" spans="1:6" x14ac:dyDescent="0.25">
      <c r="A37731" s="1" t="str">
        <f>"80946"</f>
        <v>80946</v>
      </c>
      <c r="B37731" s="1" t="str">
        <f>"08041"</f>
        <v>08041</v>
      </c>
      <c r="C37731" s="2">
        <v>0</v>
      </c>
      <c r="D37731" s="2">
        <v>1</v>
      </c>
      <c r="E37731" s="2">
        <v>0</v>
      </c>
      <c r="F37731" s="2">
        <v>1</v>
      </c>
    </row>
    <row r="37732" spans="1:6" x14ac:dyDescent="0.25">
      <c r="A37732" s="1" t="str">
        <f>"80947"</f>
        <v>80947</v>
      </c>
      <c r="B37732" s="1" t="str">
        <f>"08041"</f>
        <v>08041</v>
      </c>
      <c r="C37732" s="2">
        <v>0</v>
      </c>
      <c r="D37732" s="2">
        <v>1</v>
      </c>
      <c r="E37732" s="2">
        <v>0</v>
      </c>
      <c r="F37732" s="2">
        <v>1</v>
      </c>
    </row>
    <row r="37733" spans="1:6" x14ac:dyDescent="0.25">
      <c r="A37733" s="1" t="str">
        <f>"81415"</f>
        <v>81415</v>
      </c>
      <c r="B37733" s="1" t="str">
        <f>"08029"</f>
        <v>08029</v>
      </c>
      <c r="C37733" s="2">
        <v>0.82297154899894598</v>
      </c>
      <c r="D37733" s="2">
        <v>1</v>
      </c>
      <c r="E37733" s="2">
        <v>0.71428571428571397</v>
      </c>
      <c r="F37733" s="2">
        <v>0.82262996941896005</v>
      </c>
    </row>
    <row r="37734" spans="1:6" x14ac:dyDescent="0.25">
      <c r="A37734" s="1" t="str">
        <f>"81415"</f>
        <v>81415</v>
      </c>
      <c r="B37734" s="1" t="str">
        <f>"08085"</f>
        <v>08085</v>
      </c>
      <c r="C37734" s="2">
        <v>0.17702845100105299</v>
      </c>
      <c r="D37734" s="2">
        <v>0</v>
      </c>
      <c r="E37734" s="2">
        <v>0.28571428571428498</v>
      </c>
      <c r="F37734" s="2">
        <v>0.17737003058103901</v>
      </c>
    </row>
    <row r="37735" spans="1:6" x14ac:dyDescent="0.25">
      <c r="A37735" s="1" t="str">
        <f>"81425"</f>
        <v>81425</v>
      </c>
      <c r="B37735" s="1" t="str">
        <f>"08085"</f>
        <v>08085</v>
      </c>
      <c r="C37735" s="2">
        <v>1</v>
      </c>
      <c r="D37735" s="2">
        <v>1</v>
      </c>
      <c r="E37735" s="2">
        <v>1</v>
      </c>
      <c r="F37735" s="2">
        <v>1</v>
      </c>
    </row>
    <row r="37736" spans="1:6" x14ac:dyDescent="0.25">
      <c r="A37736" s="1" t="str">
        <f>"81427"</f>
        <v>81427</v>
      </c>
      <c r="B37736" s="1" t="str">
        <f>"08091"</f>
        <v>08091</v>
      </c>
      <c r="C37736" s="2">
        <v>1</v>
      </c>
      <c r="D37736" s="2">
        <v>0</v>
      </c>
      <c r="E37736" s="2">
        <v>1</v>
      </c>
      <c r="F37736" s="2">
        <v>1</v>
      </c>
    </row>
    <row r="37737" spans="1:6" x14ac:dyDescent="0.25">
      <c r="A37737" s="1" t="str">
        <f>"81414"</f>
        <v>81414</v>
      </c>
      <c r="B37737" s="1" t="str">
        <f>"08029"</f>
        <v>08029</v>
      </c>
      <c r="C37737" s="2">
        <v>0</v>
      </c>
      <c r="D37737" s="2">
        <v>0</v>
      </c>
      <c r="E37737" s="2">
        <v>1</v>
      </c>
      <c r="F37737" s="2">
        <v>1</v>
      </c>
    </row>
    <row r="37738" spans="1:6" x14ac:dyDescent="0.25">
      <c r="A37738" s="1" t="str">
        <f>"81323"</f>
        <v>81323</v>
      </c>
      <c r="B37738" s="1" t="str">
        <f>"08083"</f>
        <v>08083</v>
      </c>
      <c r="C37738" s="2">
        <v>1</v>
      </c>
      <c r="D37738" s="2">
        <v>1</v>
      </c>
      <c r="E37738" s="2">
        <v>1</v>
      </c>
      <c r="F37738" s="2">
        <v>1</v>
      </c>
    </row>
    <row r="37739" spans="1:6" x14ac:dyDescent="0.25">
      <c r="A37739" s="1" t="str">
        <f>"81501"</f>
        <v>81501</v>
      </c>
      <c r="B37739" s="1" t="str">
        <f>"08077"</f>
        <v>08077</v>
      </c>
      <c r="C37739" s="2">
        <v>1</v>
      </c>
      <c r="D37739" s="2">
        <v>1</v>
      </c>
      <c r="E37739" s="2">
        <v>1</v>
      </c>
      <c r="F37739" s="2">
        <v>1</v>
      </c>
    </row>
    <row r="37740" spans="1:6" x14ac:dyDescent="0.25">
      <c r="A37740" s="1" t="str">
        <f>"81006"</f>
        <v>81006</v>
      </c>
      <c r="B37740" s="1" t="str">
        <f>"08101"</f>
        <v>08101</v>
      </c>
      <c r="C37740" s="2">
        <v>1</v>
      </c>
      <c r="D37740" s="2">
        <v>1</v>
      </c>
      <c r="E37740" s="2">
        <v>1</v>
      </c>
      <c r="F37740" s="2">
        <v>1</v>
      </c>
    </row>
    <row r="37741" spans="1:6" x14ac:dyDescent="0.25">
      <c r="A37741" s="1" t="str">
        <f>"81027"</f>
        <v>81027</v>
      </c>
      <c r="B37741" s="1" t="str">
        <f>"08071"</f>
        <v>08071</v>
      </c>
      <c r="C37741" s="2">
        <v>1</v>
      </c>
      <c r="D37741" s="2">
        <v>0</v>
      </c>
      <c r="E37741" s="2">
        <v>1</v>
      </c>
      <c r="F37741" s="2">
        <v>1</v>
      </c>
    </row>
    <row r="37742" spans="1:6" x14ac:dyDescent="0.25">
      <c r="A37742" s="1" t="str">
        <f>"81011"</f>
        <v>81011</v>
      </c>
      <c r="B37742" s="1" t="str">
        <f>"08101"</f>
        <v>08101</v>
      </c>
      <c r="C37742" s="2">
        <v>0</v>
      </c>
      <c r="D37742" s="2">
        <v>1</v>
      </c>
      <c r="E37742" s="2">
        <v>0</v>
      </c>
      <c r="F37742" s="2">
        <v>1</v>
      </c>
    </row>
    <row r="37743" spans="1:6" x14ac:dyDescent="0.25">
      <c r="A37743" s="1" t="str">
        <f>"81012"</f>
        <v>81012</v>
      </c>
      <c r="B37743" s="1" t="str">
        <f>"08101"</f>
        <v>08101</v>
      </c>
      <c r="C37743" s="2">
        <v>0</v>
      </c>
      <c r="D37743" s="2">
        <v>1</v>
      </c>
      <c r="E37743" s="2">
        <v>0</v>
      </c>
      <c r="F37743" s="2">
        <v>1</v>
      </c>
    </row>
    <row r="37744" spans="1:6" x14ac:dyDescent="0.25">
      <c r="A37744" s="1" t="str">
        <f>"81049"</f>
        <v>81049</v>
      </c>
      <c r="B37744" s="1" t="str">
        <f>"08071"</f>
        <v>08071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25">
      <c r="A37745" s="1" t="str">
        <f>"81073"</f>
        <v>81073</v>
      </c>
      <c r="B37745" s="1" t="str">
        <f>"08009"</f>
        <v>08009</v>
      </c>
      <c r="C37745" s="2">
        <v>1</v>
      </c>
      <c r="D37745" s="2">
        <v>1</v>
      </c>
      <c r="E37745" s="2">
        <v>1</v>
      </c>
      <c r="F37745" s="2">
        <v>1</v>
      </c>
    </row>
    <row r="37746" spans="1:6" x14ac:dyDescent="0.25">
      <c r="A37746" s="1" t="str">
        <f>"81082"</f>
        <v>81082</v>
      </c>
      <c r="B37746" s="1" t="str">
        <f>"08071"</f>
        <v>08071</v>
      </c>
      <c r="C37746" s="2">
        <v>1</v>
      </c>
      <c r="D37746" s="2">
        <v>1</v>
      </c>
      <c r="E37746" s="2">
        <v>1</v>
      </c>
      <c r="F37746" s="2">
        <v>1</v>
      </c>
    </row>
    <row r="37747" spans="1:6" x14ac:dyDescent="0.25">
      <c r="A37747" s="1" t="str">
        <f>"81121"</f>
        <v>81121</v>
      </c>
      <c r="B37747" s="1" t="str">
        <f>"08007"</f>
        <v>08007</v>
      </c>
      <c r="C37747" s="2">
        <v>1</v>
      </c>
      <c r="D37747" s="2">
        <v>0</v>
      </c>
      <c r="E37747" s="2">
        <v>1</v>
      </c>
      <c r="F37747" s="2">
        <v>1</v>
      </c>
    </row>
    <row r="37748" spans="1:6" x14ac:dyDescent="0.25">
      <c r="A37748" s="1" t="str">
        <f>"81090"</f>
        <v>81090</v>
      </c>
      <c r="B37748" s="1" t="str">
        <f>"08009"</f>
        <v>08009</v>
      </c>
      <c r="C37748" s="2">
        <v>1</v>
      </c>
      <c r="D37748" s="2">
        <v>1</v>
      </c>
      <c r="E37748" s="2">
        <v>1</v>
      </c>
      <c r="F37748" s="2">
        <v>1</v>
      </c>
    </row>
    <row r="37749" spans="1:6" x14ac:dyDescent="0.25">
      <c r="A37749" s="1" t="str">
        <f>"81136"</f>
        <v>81136</v>
      </c>
      <c r="B37749" s="1" t="str">
        <f>"08109"</f>
        <v>08109</v>
      </c>
      <c r="C37749" s="2">
        <v>9.8039215686274508E-3</v>
      </c>
      <c r="D37749" s="2">
        <v>0</v>
      </c>
      <c r="E37749" s="2">
        <v>0</v>
      </c>
      <c r="F37749" s="2">
        <v>9.3457943925233603E-3</v>
      </c>
    </row>
    <row r="37750" spans="1:6" x14ac:dyDescent="0.25">
      <c r="A37750" s="1" t="str">
        <f>"81136"</f>
        <v>81136</v>
      </c>
      <c r="B37750" s="1" t="str">
        <f>"08003"</f>
        <v>08003</v>
      </c>
      <c r="C37750" s="2">
        <v>0.99019607843137203</v>
      </c>
      <c r="D37750" s="2">
        <v>1</v>
      </c>
      <c r="E37750" s="2">
        <v>1</v>
      </c>
      <c r="F37750" s="2">
        <v>0.99065420560747597</v>
      </c>
    </row>
    <row r="37751" spans="1:6" x14ac:dyDescent="0.25">
      <c r="A37751" s="1" t="str">
        <f>"81525"</f>
        <v>81525</v>
      </c>
      <c r="B37751" s="1" t="str">
        <f>"08077"</f>
        <v>08077</v>
      </c>
      <c r="C37751" s="2">
        <v>1</v>
      </c>
      <c r="D37751" s="2">
        <v>1</v>
      </c>
      <c r="E37751" s="2">
        <v>1</v>
      </c>
      <c r="F37751" s="2">
        <v>1</v>
      </c>
    </row>
    <row r="37752" spans="1:6" x14ac:dyDescent="0.25">
      <c r="A37752" s="1" t="str">
        <f>"81527"</f>
        <v>81527</v>
      </c>
      <c r="B37752" s="1" t="str">
        <f>"08077"</f>
        <v>08077</v>
      </c>
      <c r="C37752" s="2">
        <v>1</v>
      </c>
      <c r="D37752" s="2">
        <v>1</v>
      </c>
      <c r="E37752" s="2">
        <v>1</v>
      </c>
      <c r="F37752" s="2">
        <v>1</v>
      </c>
    </row>
    <row r="37753" spans="1:6" x14ac:dyDescent="0.25">
      <c r="A37753" s="1" t="str">
        <f>"81611"</f>
        <v>81611</v>
      </c>
      <c r="B37753" s="1" t="str">
        <f>"08097"</f>
        <v>08097</v>
      </c>
      <c r="C37753" s="2">
        <v>1</v>
      </c>
      <c r="D37753" s="2">
        <v>1</v>
      </c>
      <c r="E37753" s="2">
        <v>1</v>
      </c>
      <c r="F37753" s="2">
        <v>1</v>
      </c>
    </row>
    <row r="37754" spans="1:6" x14ac:dyDescent="0.25">
      <c r="A37754" s="1" t="str">
        <f>"81615"</f>
        <v>81615</v>
      </c>
      <c r="B37754" s="1" t="str">
        <f>"08097"</f>
        <v>08097</v>
      </c>
      <c r="C37754" s="2">
        <v>1</v>
      </c>
      <c r="D37754" s="2">
        <v>1</v>
      </c>
      <c r="E37754" s="2">
        <v>1</v>
      </c>
      <c r="F37754" s="2">
        <v>1</v>
      </c>
    </row>
    <row r="37755" spans="1:6" x14ac:dyDescent="0.25">
      <c r="A37755" s="1" t="str">
        <f>"81621"</f>
        <v>81621</v>
      </c>
      <c r="B37755" s="1" t="str">
        <f>"08097"</f>
        <v>08097</v>
      </c>
      <c r="C37755" s="2">
        <v>0.73104880581515996</v>
      </c>
      <c r="D37755" s="2">
        <v>0.58648339060710097</v>
      </c>
      <c r="E37755" s="2">
        <v>0.39903846153846101</v>
      </c>
      <c r="F37755" s="2">
        <v>0.70258055110074302</v>
      </c>
    </row>
    <row r="37756" spans="1:6" x14ac:dyDescent="0.25">
      <c r="A37756" s="1" t="str">
        <f>"81621"</f>
        <v>81621</v>
      </c>
      <c r="B37756" s="1" t="str">
        <f>"08037"</f>
        <v>08037</v>
      </c>
      <c r="C37756" s="2">
        <v>0.26895119418483898</v>
      </c>
      <c r="D37756" s="2">
        <v>0.41351660939289803</v>
      </c>
      <c r="E37756" s="2">
        <v>0.60096153846153799</v>
      </c>
      <c r="F37756" s="2">
        <v>0.29741944889925598</v>
      </c>
    </row>
    <row r="37757" spans="1:6" x14ac:dyDescent="0.25">
      <c r="A37757" s="1" t="str">
        <f>"81522"</f>
        <v>81522</v>
      </c>
      <c r="B37757" s="1" t="str">
        <f>"08077"</f>
        <v>08077</v>
      </c>
      <c r="C37757" s="2">
        <v>1</v>
      </c>
      <c r="D37757" s="2">
        <v>1</v>
      </c>
      <c r="E37757" s="2">
        <v>1</v>
      </c>
      <c r="F37757" s="2">
        <v>1</v>
      </c>
    </row>
    <row r="37758" spans="1:6" x14ac:dyDescent="0.25">
      <c r="A37758" s="1" t="str">
        <f>"82426"</f>
        <v>82426</v>
      </c>
      <c r="B37758" s="1" t="str">
        <f>"56003"</f>
        <v>56003</v>
      </c>
      <c r="C37758" s="2">
        <v>1</v>
      </c>
      <c r="D37758" s="2">
        <v>1</v>
      </c>
      <c r="E37758" s="2">
        <v>1</v>
      </c>
      <c r="F37758" s="2">
        <v>1</v>
      </c>
    </row>
    <row r="37759" spans="1:6" x14ac:dyDescent="0.25">
      <c r="A37759" s="1" t="str">
        <f>"82604"</f>
        <v>82604</v>
      </c>
      <c r="B37759" s="1" t="str">
        <f>"56025"</f>
        <v>56025</v>
      </c>
      <c r="C37759" s="2">
        <v>0.99932260795935601</v>
      </c>
      <c r="D37759" s="2">
        <v>1</v>
      </c>
      <c r="E37759" s="2">
        <v>0.993506493506493</v>
      </c>
      <c r="F37759" s="2">
        <v>0.999233128834355</v>
      </c>
    </row>
    <row r="37760" spans="1:6" x14ac:dyDescent="0.25">
      <c r="A37760" s="1" t="str">
        <f>"82604"</f>
        <v>82604</v>
      </c>
      <c r="B37760" s="1" t="str">
        <f>"56007"</f>
        <v>56007</v>
      </c>
      <c r="C37760" s="2">
        <v>6.7739204064352204E-4</v>
      </c>
      <c r="D37760" s="2">
        <v>0</v>
      </c>
      <c r="E37760" s="2">
        <v>6.4935064935064896E-3</v>
      </c>
      <c r="F37760" s="2">
        <v>7.6687116564417104E-4</v>
      </c>
    </row>
    <row r="37761" spans="1:6" x14ac:dyDescent="0.25">
      <c r="A37761" s="1" t="str">
        <f>"82433"</f>
        <v>82433</v>
      </c>
      <c r="B37761" s="1" t="str">
        <f>"56029"</f>
        <v>56029</v>
      </c>
      <c r="C37761" s="2">
        <v>1</v>
      </c>
      <c r="D37761" s="2">
        <v>1</v>
      </c>
      <c r="E37761" s="2">
        <v>0</v>
      </c>
      <c r="F37761" s="2">
        <v>1</v>
      </c>
    </row>
    <row r="37762" spans="1:6" x14ac:dyDescent="0.25">
      <c r="A37762" s="1" t="str">
        <f>"82523"</f>
        <v>82523</v>
      </c>
      <c r="B37762" s="1" t="str">
        <f>"56013"</f>
        <v>56013</v>
      </c>
      <c r="C37762" s="2">
        <v>1</v>
      </c>
      <c r="D37762" s="2">
        <v>1</v>
      </c>
      <c r="E37762" s="2">
        <v>1</v>
      </c>
      <c r="F37762" s="2">
        <v>1</v>
      </c>
    </row>
    <row r="37763" spans="1:6" x14ac:dyDescent="0.25">
      <c r="A37763" s="1" t="str">
        <f>"82512"</f>
        <v>82512</v>
      </c>
      <c r="B37763" s="1" t="str">
        <f>"56013"</f>
        <v>56013</v>
      </c>
      <c r="C37763" s="2">
        <v>1</v>
      </c>
      <c r="D37763" s="2">
        <v>0</v>
      </c>
      <c r="E37763" s="2">
        <v>1</v>
      </c>
      <c r="F37763" s="2">
        <v>1</v>
      </c>
    </row>
    <row r="37764" spans="1:6" x14ac:dyDescent="0.25">
      <c r="A37764" s="1" t="str">
        <f>"82440"</f>
        <v>82440</v>
      </c>
      <c r="B37764" s="1" t="str">
        <f>"56029"</f>
        <v>56029</v>
      </c>
      <c r="C37764" s="2">
        <v>1</v>
      </c>
      <c r="D37764" s="2">
        <v>0</v>
      </c>
      <c r="E37764" s="2">
        <v>1</v>
      </c>
      <c r="F37764" s="2">
        <v>1</v>
      </c>
    </row>
    <row r="37765" spans="1:6" x14ac:dyDescent="0.25">
      <c r="A37765" s="1" t="str">
        <f>"82450"</f>
        <v>82450</v>
      </c>
      <c r="B37765" s="1" t="str">
        <f>"56029"</f>
        <v>56029</v>
      </c>
      <c r="C37765" s="2">
        <v>0</v>
      </c>
      <c r="D37765" s="2">
        <v>0</v>
      </c>
      <c r="E37765" s="2">
        <v>1</v>
      </c>
      <c r="F37765" s="2">
        <v>1</v>
      </c>
    </row>
    <row r="37766" spans="1:6" x14ac:dyDescent="0.25">
      <c r="A37766" s="1" t="str">
        <f>"81630"</f>
        <v>81630</v>
      </c>
      <c r="B37766" s="1" t="str">
        <f>"08045"</f>
        <v>08045</v>
      </c>
      <c r="C37766" s="2">
        <v>0.18421052631578899</v>
      </c>
      <c r="D37766" s="2">
        <v>0</v>
      </c>
      <c r="E37766" s="2">
        <v>0</v>
      </c>
      <c r="F37766" s="2">
        <v>0.17375886524822601</v>
      </c>
    </row>
    <row r="37767" spans="1:6" x14ac:dyDescent="0.25">
      <c r="A37767" s="1" t="str">
        <f>"81630"</f>
        <v>81630</v>
      </c>
      <c r="B37767" s="1" t="str">
        <f>"08077"</f>
        <v>08077</v>
      </c>
      <c r="C37767" s="2">
        <v>0.81578947368420995</v>
      </c>
      <c r="D37767" s="2">
        <v>1</v>
      </c>
      <c r="E37767" s="2">
        <v>1</v>
      </c>
      <c r="F37767" s="2">
        <v>0.82624113475177297</v>
      </c>
    </row>
    <row r="37768" spans="1:6" x14ac:dyDescent="0.25">
      <c r="A37768" s="1" t="str">
        <f>"82721"</f>
        <v>82721</v>
      </c>
      <c r="B37768" s="1" t="str">
        <f>"56011"</f>
        <v>56011</v>
      </c>
      <c r="C37768" s="2">
        <v>0.99633363886342796</v>
      </c>
      <c r="D37768" s="2">
        <v>1</v>
      </c>
      <c r="E37768" s="2">
        <v>1</v>
      </c>
      <c r="F37768" s="2">
        <v>0.996494303242769</v>
      </c>
    </row>
    <row r="37769" spans="1:6" x14ac:dyDescent="0.25">
      <c r="A37769" s="1" t="str">
        <f>"82721"</f>
        <v>82721</v>
      </c>
      <c r="B37769" s="1" t="str">
        <f>"56005"</f>
        <v>56005</v>
      </c>
      <c r="C37769" s="2">
        <v>3.6663611365719499E-3</v>
      </c>
      <c r="D37769" s="2">
        <v>0</v>
      </c>
      <c r="E37769" s="2">
        <v>0</v>
      </c>
      <c r="F37769" s="2">
        <v>3.5056967572304901E-3</v>
      </c>
    </row>
    <row r="37770" spans="1:6" x14ac:dyDescent="0.25">
      <c r="A37770" s="1" t="str">
        <f>"82842"</f>
        <v>82842</v>
      </c>
      <c r="B37770" s="1" t="str">
        <f>"56033"</f>
        <v>56033</v>
      </c>
      <c r="C37770" s="2">
        <v>1</v>
      </c>
      <c r="D37770" s="2">
        <v>0</v>
      </c>
      <c r="E37770" s="2">
        <v>1</v>
      </c>
      <c r="F37770" s="2">
        <v>1</v>
      </c>
    </row>
    <row r="37771" spans="1:6" x14ac:dyDescent="0.25">
      <c r="A37771" s="1" t="str">
        <f>"82844"</f>
        <v>82844</v>
      </c>
      <c r="B37771" s="1" t="str">
        <f>"56033"</f>
        <v>56033</v>
      </c>
      <c r="C37771" s="2">
        <v>1</v>
      </c>
      <c r="D37771" s="2">
        <v>1</v>
      </c>
      <c r="E37771" s="2">
        <v>1</v>
      </c>
      <c r="F37771" s="2">
        <v>1</v>
      </c>
    </row>
    <row r="37772" spans="1:6" x14ac:dyDescent="0.25">
      <c r="A37772" s="1" t="str">
        <f>"82845"</f>
        <v>82845</v>
      </c>
      <c r="B37772" s="1" t="str">
        <f>"56033"</f>
        <v>56033</v>
      </c>
      <c r="C37772" s="2">
        <v>1</v>
      </c>
      <c r="D37772" s="2">
        <v>1</v>
      </c>
      <c r="E37772" s="2">
        <v>1</v>
      </c>
      <c r="F37772" s="2">
        <v>1</v>
      </c>
    </row>
    <row r="37773" spans="1:6" x14ac:dyDescent="0.25">
      <c r="A37773" s="1" t="str">
        <f>"82836"</f>
        <v>82836</v>
      </c>
      <c r="B37773" s="1" t="str">
        <f>"56033"</f>
        <v>56033</v>
      </c>
      <c r="C37773" s="2">
        <v>1</v>
      </c>
      <c r="D37773" s="2">
        <v>0</v>
      </c>
      <c r="E37773" s="2">
        <v>1</v>
      </c>
      <c r="F37773" s="2">
        <v>1</v>
      </c>
    </row>
    <row r="37774" spans="1:6" x14ac:dyDescent="0.25">
      <c r="A37774" s="1" t="str">
        <f>"82936"</f>
        <v>82936</v>
      </c>
      <c r="B37774" s="1" t="str">
        <f>"56041"</f>
        <v>56041</v>
      </c>
      <c r="C37774" s="2">
        <v>1</v>
      </c>
      <c r="D37774" s="2">
        <v>0</v>
      </c>
      <c r="E37774" s="2">
        <v>1</v>
      </c>
      <c r="F37774" s="2">
        <v>1</v>
      </c>
    </row>
    <row r="37775" spans="1:6" x14ac:dyDescent="0.25">
      <c r="A37775" s="1" t="str">
        <f>"82609"</f>
        <v>82609</v>
      </c>
      <c r="B37775" s="1" t="str">
        <f>"56025"</f>
        <v>56025</v>
      </c>
      <c r="C37775" s="2">
        <v>1</v>
      </c>
      <c r="D37775" s="2">
        <v>1</v>
      </c>
      <c r="E37775" s="2">
        <v>1</v>
      </c>
      <c r="F37775" s="2">
        <v>1</v>
      </c>
    </row>
    <row r="37776" spans="1:6" x14ac:dyDescent="0.25">
      <c r="A37776" s="1" t="str">
        <f>"82643"</f>
        <v>82643</v>
      </c>
      <c r="B37776" s="1" t="str">
        <f>"56025"</f>
        <v>56025</v>
      </c>
      <c r="C37776" s="2">
        <v>1</v>
      </c>
      <c r="D37776" s="2">
        <v>0</v>
      </c>
      <c r="E37776" s="2">
        <v>1</v>
      </c>
      <c r="F37776" s="2">
        <v>1</v>
      </c>
    </row>
    <row r="37777" spans="1:6" x14ac:dyDescent="0.25">
      <c r="A37777" s="1" t="str">
        <f>"82711"</f>
        <v>82711</v>
      </c>
      <c r="B37777" s="1" t="str">
        <f>"56011"</f>
        <v>56011</v>
      </c>
      <c r="C37777" s="2">
        <v>1</v>
      </c>
      <c r="D37777" s="2">
        <v>1</v>
      </c>
      <c r="E37777" s="2">
        <v>1</v>
      </c>
      <c r="F37777" s="2">
        <v>1</v>
      </c>
    </row>
    <row r="37778" spans="1:6" x14ac:dyDescent="0.25">
      <c r="A37778" s="1" t="str">
        <f>"82714"</f>
        <v>82714</v>
      </c>
      <c r="B37778" s="1" t="str">
        <f>"56011"</f>
        <v>56011</v>
      </c>
      <c r="C37778" s="2">
        <v>1</v>
      </c>
      <c r="D37778" s="2">
        <v>0</v>
      </c>
      <c r="E37778" s="2">
        <v>1</v>
      </c>
      <c r="F37778" s="2">
        <v>1</v>
      </c>
    </row>
    <row r="37779" spans="1:6" x14ac:dyDescent="0.25">
      <c r="A37779" s="1" t="str">
        <f>"82715"</f>
        <v>82715</v>
      </c>
      <c r="B37779" s="1" t="str">
        <f>"56045"</f>
        <v>56045</v>
      </c>
      <c r="C37779" s="2">
        <v>1</v>
      </c>
      <c r="D37779" s="2">
        <v>1</v>
      </c>
      <c r="E37779" s="2">
        <v>1</v>
      </c>
      <c r="F37779" s="2">
        <v>1</v>
      </c>
    </row>
    <row r="37780" spans="1:6" x14ac:dyDescent="0.25">
      <c r="A37780" s="1" t="str">
        <f>"82620"</f>
        <v>82620</v>
      </c>
      <c r="B37780" s="1" t="str">
        <f>"56025"</f>
        <v>56025</v>
      </c>
      <c r="C37780" s="2">
        <v>1</v>
      </c>
      <c r="D37780" s="2">
        <v>0</v>
      </c>
      <c r="E37780" s="2">
        <v>1</v>
      </c>
      <c r="F37780" s="2">
        <v>1</v>
      </c>
    </row>
    <row r="37781" spans="1:6" x14ac:dyDescent="0.25">
      <c r="A37781" s="1" t="str">
        <f>"82646"</f>
        <v>82646</v>
      </c>
      <c r="B37781" s="1" t="str">
        <f>"56025"</f>
        <v>56025</v>
      </c>
      <c r="C37781" s="2">
        <v>1</v>
      </c>
      <c r="D37781" s="2">
        <v>0</v>
      </c>
      <c r="E37781" s="2">
        <v>1</v>
      </c>
      <c r="F37781" s="2">
        <v>1</v>
      </c>
    </row>
    <row r="37782" spans="1:6" x14ac:dyDescent="0.25">
      <c r="A37782" s="1" t="str">
        <f>"82630"</f>
        <v>82630</v>
      </c>
      <c r="B37782" s="1" t="str">
        <f>"56025"</f>
        <v>56025</v>
      </c>
      <c r="C37782" s="2">
        <v>1</v>
      </c>
      <c r="D37782" s="2">
        <v>0</v>
      </c>
      <c r="E37782" s="2">
        <v>1</v>
      </c>
      <c r="F37782" s="2">
        <v>1</v>
      </c>
    </row>
    <row r="37783" spans="1:6" x14ac:dyDescent="0.25">
      <c r="A37783" s="1" t="str">
        <f>"83115"</f>
        <v>83115</v>
      </c>
      <c r="B37783" s="1" t="str">
        <f>"56035"</f>
        <v>56035</v>
      </c>
      <c r="C37783" s="2">
        <v>1</v>
      </c>
      <c r="D37783" s="2">
        <v>0</v>
      </c>
      <c r="E37783" s="2">
        <v>1</v>
      </c>
      <c r="F37783" s="2">
        <v>1</v>
      </c>
    </row>
    <row r="37784" spans="1:6" x14ac:dyDescent="0.25">
      <c r="A37784" s="1" t="str">
        <f>"83201"</f>
        <v>83201</v>
      </c>
      <c r="B37784" s="1" t="str">
        <f>"16005"</f>
        <v>16005</v>
      </c>
      <c r="C37784" s="2">
        <v>1</v>
      </c>
      <c r="D37784" s="2">
        <v>1</v>
      </c>
      <c r="E37784" s="2">
        <v>1</v>
      </c>
      <c r="F37784" s="2">
        <v>1</v>
      </c>
    </row>
    <row r="37785" spans="1:6" x14ac:dyDescent="0.25">
      <c r="A37785" s="1" t="str">
        <f>"83116"</f>
        <v>83116</v>
      </c>
      <c r="B37785" s="1" t="str">
        <f>"56023"</f>
        <v>56023</v>
      </c>
      <c r="C37785" s="2">
        <v>0</v>
      </c>
      <c r="D37785" s="2">
        <v>0</v>
      </c>
      <c r="E37785" s="2">
        <v>1</v>
      </c>
      <c r="F37785" s="2">
        <v>1</v>
      </c>
    </row>
    <row r="37786" spans="1:6" x14ac:dyDescent="0.25">
      <c r="A37786" s="1" t="str">
        <f>"83122"</f>
        <v>83122</v>
      </c>
      <c r="B37786" s="1" t="str">
        <f>"56023"</f>
        <v>56023</v>
      </c>
      <c r="C37786" s="2">
        <v>1</v>
      </c>
      <c r="D37786" s="2">
        <v>0</v>
      </c>
      <c r="E37786" s="2">
        <v>1</v>
      </c>
      <c r="F37786" s="2">
        <v>1</v>
      </c>
    </row>
    <row r="37787" spans="1:6" x14ac:dyDescent="0.25">
      <c r="A37787" s="1" t="str">
        <f>"83209"</f>
        <v>83209</v>
      </c>
      <c r="B37787" s="1" t="str">
        <f>"16005"</f>
        <v>16005</v>
      </c>
      <c r="C37787" s="2">
        <v>0</v>
      </c>
      <c r="D37787" s="2">
        <v>1</v>
      </c>
      <c r="E37787" s="2">
        <v>0</v>
      </c>
      <c r="F37787" s="2">
        <v>1</v>
      </c>
    </row>
    <row r="37788" spans="1:6" x14ac:dyDescent="0.25">
      <c r="A37788" s="1" t="str">
        <f>"83124"</f>
        <v>83124</v>
      </c>
      <c r="B37788" s="1" t="str">
        <f>"56023"</f>
        <v>56023</v>
      </c>
      <c r="C37788" s="2">
        <v>1</v>
      </c>
      <c r="D37788" s="2">
        <v>0</v>
      </c>
      <c r="E37788" s="2">
        <v>1</v>
      </c>
      <c r="F37788" s="2">
        <v>1</v>
      </c>
    </row>
    <row r="37789" spans="1:6" x14ac:dyDescent="0.25">
      <c r="A37789" s="1" t="str">
        <f>"83218"</f>
        <v>83218</v>
      </c>
      <c r="B37789" s="1" t="str">
        <f>"16011"</f>
        <v>16011</v>
      </c>
      <c r="C37789" s="2">
        <v>0</v>
      </c>
      <c r="D37789" s="2">
        <v>0</v>
      </c>
      <c r="E37789" s="2">
        <v>1</v>
      </c>
      <c r="F37789" s="2">
        <v>1</v>
      </c>
    </row>
    <row r="37790" spans="1:6" x14ac:dyDescent="0.25">
      <c r="A37790" s="1" t="str">
        <f>"83220"</f>
        <v>83220</v>
      </c>
      <c r="B37790" s="1" t="str">
        <f>"16007"</f>
        <v>16007</v>
      </c>
      <c r="C37790" s="2">
        <v>1</v>
      </c>
      <c r="D37790" s="2">
        <v>0</v>
      </c>
      <c r="E37790" s="2">
        <v>1</v>
      </c>
      <c r="F37790" s="2">
        <v>1</v>
      </c>
    </row>
    <row r="37791" spans="1:6" x14ac:dyDescent="0.25">
      <c r="A37791" s="1" t="str">
        <f>"82055"</f>
        <v>82055</v>
      </c>
      <c r="B37791" s="1" t="str">
        <f>"56001"</f>
        <v>56001</v>
      </c>
      <c r="C37791" s="2">
        <v>1</v>
      </c>
      <c r="D37791" s="2">
        <v>0</v>
      </c>
      <c r="E37791" s="2">
        <v>1</v>
      </c>
      <c r="F37791" s="2">
        <v>1</v>
      </c>
    </row>
    <row r="37792" spans="1:6" x14ac:dyDescent="0.25">
      <c r="A37792" s="1" t="str">
        <f>"82002"</f>
        <v>82002</v>
      </c>
      <c r="B37792" s="1" t="str">
        <f>"56021"</f>
        <v>56021</v>
      </c>
      <c r="C37792" s="2">
        <v>0</v>
      </c>
      <c r="D37792" s="2">
        <v>1</v>
      </c>
      <c r="E37792" s="2">
        <v>0</v>
      </c>
      <c r="F37792" s="2">
        <v>1</v>
      </c>
    </row>
    <row r="37793" spans="1:6" x14ac:dyDescent="0.25">
      <c r="A37793" s="1" t="str">
        <f>"82301"</f>
        <v>82301</v>
      </c>
      <c r="B37793" s="1" t="str">
        <f>"56007"</f>
        <v>56007</v>
      </c>
      <c r="C37793" s="2">
        <v>0.99563218390804498</v>
      </c>
      <c r="D37793" s="2">
        <v>0.99807692307692297</v>
      </c>
      <c r="E37793" s="2">
        <v>1</v>
      </c>
      <c r="F37793" s="2">
        <v>0.99606840967171195</v>
      </c>
    </row>
    <row r="37794" spans="1:6" x14ac:dyDescent="0.25">
      <c r="A37794" s="1" t="str">
        <f>"82301"</f>
        <v>82301</v>
      </c>
      <c r="B37794" s="1" t="str">
        <f>"56013"</f>
        <v>56013</v>
      </c>
      <c r="C37794" s="2">
        <v>4.36781609195402E-3</v>
      </c>
      <c r="D37794" s="2">
        <v>1.9230769230769199E-3</v>
      </c>
      <c r="E37794" s="2">
        <v>0</v>
      </c>
      <c r="F37794" s="2">
        <v>3.9315903282877897E-3</v>
      </c>
    </row>
    <row r="37795" spans="1:6" x14ac:dyDescent="0.25">
      <c r="A37795" s="1" t="str">
        <f>"82071"</f>
        <v>82071</v>
      </c>
      <c r="B37795" s="1" t="str">
        <f>"56001"</f>
        <v>56001</v>
      </c>
      <c r="C37795" s="2">
        <v>0</v>
      </c>
      <c r="D37795" s="2">
        <v>1</v>
      </c>
      <c r="E37795" s="2">
        <v>0</v>
      </c>
      <c r="F37795" s="2">
        <v>1</v>
      </c>
    </row>
    <row r="37796" spans="1:6" x14ac:dyDescent="0.25">
      <c r="A37796" s="1" t="str">
        <f>"82223"</f>
        <v>82223</v>
      </c>
      <c r="B37796" s="1" t="str">
        <f>"56015"</f>
        <v>56015</v>
      </c>
      <c r="C37796" s="2">
        <v>1</v>
      </c>
      <c r="D37796" s="2">
        <v>1</v>
      </c>
      <c r="E37796" s="2">
        <v>1</v>
      </c>
      <c r="F37796" s="2">
        <v>1</v>
      </c>
    </row>
    <row r="37797" spans="1:6" x14ac:dyDescent="0.25">
      <c r="A37797" s="1" t="str">
        <f>"82229"</f>
        <v>82229</v>
      </c>
      <c r="B37797" s="1" t="str">
        <f>"56009"</f>
        <v>56009</v>
      </c>
      <c r="C37797" s="2">
        <v>1</v>
      </c>
      <c r="D37797" s="2">
        <v>0</v>
      </c>
      <c r="E37797" s="2">
        <v>0</v>
      </c>
      <c r="F37797" s="2">
        <v>1</v>
      </c>
    </row>
    <row r="37798" spans="1:6" x14ac:dyDescent="0.25">
      <c r="A37798" s="1" t="str">
        <f>"83301"</f>
        <v>83301</v>
      </c>
      <c r="B37798" s="1" t="str">
        <f>"16083"</f>
        <v>16083</v>
      </c>
      <c r="C37798" s="2">
        <v>0.99920832390861702</v>
      </c>
      <c r="D37798" s="2">
        <v>0.99929651776292605</v>
      </c>
      <c r="E37798" s="2">
        <v>1</v>
      </c>
      <c r="F37798" s="2">
        <v>0.99924429111220603</v>
      </c>
    </row>
    <row r="37799" spans="1:6" x14ac:dyDescent="0.25">
      <c r="A37799" s="1" t="str">
        <f>"83301"</f>
        <v>83301</v>
      </c>
      <c r="B37799" s="1" t="str">
        <f>"16053"</f>
        <v>16053</v>
      </c>
      <c r="C37799" s="2">
        <v>7.9167609138204001E-4</v>
      </c>
      <c r="D37799" s="2">
        <v>7.0348223707351301E-4</v>
      </c>
      <c r="E37799" s="2">
        <v>0</v>
      </c>
      <c r="F37799" s="2">
        <v>7.5570888779365804E-4</v>
      </c>
    </row>
    <row r="37800" spans="1:6" x14ac:dyDescent="0.25">
      <c r="A37800" s="1" t="str">
        <f>"83246"</f>
        <v>83246</v>
      </c>
      <c r="B37800" s="1" t="str">
        <f>"16005"</f>
        <v>16005</v>
      </c>
      <c r="C37800" s="2">
        <v>1</v>
      </c>
      <c r="D37800" s="2">
        <v>1</v>
      </c>
      <c r="E37800" s="2">
        <v>1</v>
      </c>
      <c r="F37800" s="2">
        <v>1</v>
      </c>
    </row>
    <row r="37801" spans="1:6" x14ac:dyDescent="0.25">
      <c r="A37801" s="1" t="str">
        <f>"83261"</f>
        <v>83261</v>
      </c>
      <c r="B37801" s="1" t="str">
        <f>"16007"</f>
        <v>16007</v>
      </c>
      <c r="C37801" s="2">
        <v>1</v>
      </c>
      <c r="D37801" s="2">
        <v>1</v>
      </c>
      <c r="E37801" s="2">
        <v>1</v>
      </c>
      <c r="F37801" s="2">
        <v>1</v>
      </c>
    </row>
    <row r="37802" spans="1:6" x14ac:dyDescent="0.25">
      <c r="A37802" s="1" t="str">
        <f>"83286"</f>
        <v>83286</v>
      </c>
      <c r="B37802" s="1" t="str">
        <f>"16041"</f>
        <v>16041</v>
      </c>
      <c r="C37802" s="2">
        <v>1</v>
      </c>
      <c r="D37802" s="2">
        <v>1</v>
      </c>
      <c r="E37802" s="2">
        <v>1</v>
      </c>
      <c r="F37802" s="2">
        <v>1</v>
      </c>
    </row>
    <row r="37803" spans="1:6" x14ac:dyDescent="0.25">
      <c r="A37803" s="1" t="str">
        <f>"83232"</f>
        <v>83232</v>
      </c>
      <c r="B37803" s="1" t="str">
        <f>"16041"</f>
        <v>16041</v>
      </c>
      <c r="C37803" s="2">
        <v>1</v>
      </c>
      <c r="D37803" s="2">
        <v>1</v>
      </c>
      <c r="E37803" s="2">
        <v>1</v>
      </c>
      <c r="F37803" s="2">
        <v>1</v>
      </c>
    </row>
    <row r="37804" spans="1:6" x14ac:dyDescent="0.25">
      <c r="A37804" s="1" t="str">
        <f>"83272"</f>
        <v>83272</v>
      </c>
      <c r="B37804" s="1" t="str">
        <f>"16007"</f>
        <v>16007</v>
      </c>
      <c r="C37804" s="2">
        <v>1</v>
      </c>
      <c r="D37804" s="2">
        <v>1</v>
      </c>
      <c r="E37804" s="2">
        <v>1</v>
      </c>
      <c r="F37804" s="2">
        <v>1</v>
      </c>
    </row>
    <row r="37805" spans="1:6" x14ac:dyDescent="0.25">
      <c r="A37805" s="1" t="str">
        <f>"83277"</f>
        <v>83277</v>
      </c>
      <c r="B37805" s="1" t="str">
        <f>"16011"</f>
        <v>16011</v>
      </c>
      <c r="C37805" s="2">
        <v>1</v>
      </c>
      <c r="D37805" s="2">
        <v>1</v>
      </c>
      <c r="E37805" s="2">
        <v>1</v>
      </c>
      <c r="F37805" s="2">
        <v>1</v>
      </c>
    </row>
    <row r="37806" spans="1:6" x14ac:dyDescent="0.25">
      <c r="A37806" s="1" t="str">
        <f>"83545"</f>
        <v>83545</v>
      </c>
      <c r="B37806" s="1" t="str">
        <f>"16061"</f>
        <v>16061</v>
      </c>
      <c r="C37806" s="2">
        <v>0.15584415584415501</v>
      </c>
      <c r="D37806" s="2">
        <v>0.16666666666666599</v>
      </c>
      <c r="E37806" s="2">
        <v>0</v>
      </c>
      <c r="F37806" s="2">
        <v>0.151685393258426</v>
      </c>
    </row>
    <row r="37807" spans="1:6" x14ac:dyDescent="0.25">
      <c r="A37807" s="1" t="str">
        <f>"83545"</f>
        <v>83545</v>
      </c>
      <c r="B37807" s="1" t="str">
        <f>"16069"</f>
        <v>16069</v>
      </c>
      <c r="C37807" s="2">
        <v>0.79220779220779203</v>
      </c>
      <c r="D37807" s="2">
        <v>0.83333333333333304</v>
      </c>
      <c r="E37807" s="2">
        <v>1</v>
      </c>
      <c r="F37807" s="2">
        <v>0.80337078651685301</v>
      </c>
    </row>
    <row r="37808" spans="1:6" x14ac:dyDescent="0.25">
      <c r="A37808" s="1" t="str">
        <f>"83545"</f>
        <v>83545</v>
      </c>
      <c r="B37808" s="1" t="str">
        <f>"16035"</f>
        <v>16035</v>
      </c>
      <c r="C37808" s="2">
        <v>5.1948051948051903E-2</v>
      </c>
      <c r="D37808" s="2">
        <v>0</v>
      </c>
      <c r="E37808" s="2">
        <v>0</v>
      </c>
      <c r="F37808" s="2">
        <v>4.49438202247191E-2</v>
      </c>
    </row>
    <row r="37809" spans="1:6" x14ac:dyDescent="0.25">
      <c r="A37809" s="1" t="str">
        <f>"83313"</f>
        <v>83313</v>
      </c>
      <c r="B37809" s="1" t="str">
        <f>"16013"</f>
        <v>16013</v>
      </c>
      <c r="C37809" s="2">
        <v>1</v>
      </c>
      <c r="D37809" s="2">
        <v>1</v>
      </c>
      <c r="E37809" s="2">
        <v>1</v>
      </c>
      <c r="F37809" s="2">
        <v>1</v>
      </c>
    </row>
    <row r="37810" spans="1:6" x14ac:dyDescent="0.25">
      <c r="A37810" s="1" t="str">
        <f>"83321"</f>
        <v>83321</v>
      </c>
      <c r="B37810" s="1" t="str">
        <f>"16083"</f>
        <v>16083</v>
      </c>
      <c r="C37810" s="2">
        <v>1</v>
      </c>
      <c r="D37810" s="2">
        <v>1</v>
      </c>
      <c r="E37810" s="2">
        <v>1</v>
      </c>
      <c r="F37810" s="2">
        <v>1</v>
      </c>
    </row>
    <row r="37811" spans="1:6" x14ac:dyDescent="0.25">
      <c r="A37811" s="1" t="str">
        <f>"83349"</f>
        <v>83349</v>
      </c>
      <c r="B37811" s="1" t="str">
        <f>"16063"</f>
        <v>16063</v>
      </c>
      <c r="C37811" s="2">
        <v>1</v>
      </c>
      <c r="D37811" s="2">
        <v>1</v>
      </c>
      <c r="E37811" s="2">
        <v>1</v>
      </c>
      <c r="F37811" s="2">
        <v>1</v>
      </c>
    </row>
    <row r="37812" spans="1:6" x14ac:dyDescent="0.25">
      <c r="A37812" s="1" t="str">
        <f>"83324"</f>
        <v>83324</v>
      </c>
      <c r="B37812" s="1" t="str">
        <f>"16063"</f>
        <v>16063</v>
      </c>
      <c r="C37812" s="2">
        <v>1</v>
      </c>
      <c r="D37812" s="2">
        <v>1</v>
      </c>
      <c r="E37812" s="2">
        <v>1</v>
      </c>
      <c r="F37812" s="2">
        <v>1</v>
      </c>
    </row>
    <row r="37813" spans="1:6" x14ac:dyDescent="0.25">
      <c r="A37813" s="1" t="str">
        <f>"83626"</f>
        <v>83626</v>
      </c>
      <c r="B37813" s="1" t="str">
        <f>"16027"</f>
        <v>16027</v>
      </c>
      <c r="C37813" s="2">
        <v>1</v>
      </c>
      <c r="D37813" s="2">
        <v>1</v>
      </c>
      <c r="E37813" s="2">
        <v>1</v>
      </c>
      <c r="F37813" s="2">
        <v>1</v>
      </c>
    </row>
    <row r="37814" spans="1:6" x14ac:dyDescent="0.25">
      <c r="A37814" s="1" t="str">
        <f>"83628"</f>
        <v>83628</v>
      </c>
      <c r="B37814" s="1" t="str">
        <f>"16073"</f>
        <v>16073</v>
      </c>
      <c r="C37814" s="2">
        <v>1</v>
      </c>
      <c r="D37814" s="2">
        <v>1</v>
      </c>
      <c r="E37814" s="2">
        <v>1</v>
      </c>
      <c r="F37814" s="2">
        <v>1</v>
      </c>
    </row>
    <row r="37815" spans="1:6" x14ac:dyDescent="0.25">
      <c r="A37815" s="1" t="str">
        <f>"83631"</f>
        <v>83631</v>
      </c>
      <c r="B37815" s="1" t="str">
        <f>"16015"</f>
        <v>16015</v>
      </c>
      <c r="C37815" s="2">
        <v>1</v>
      </c>
      <c r="D37815" s="2">
        <v>1</v>
      </c>
      <c r="E37815" s="2">
        <v>1</v>
      </c>
      <c r="F37815" s="2">
        <v>1</v>
      </c>
    </row>
    <row r="37816" spans="1:6" x14ac:dyDescent="0.25">
      <c r="A37816" s="1" t="str">
        <f>"83655"</f>
        <v>83655</v>
      </c>
      <c r="B37816" s="1" t="str">
        <f>"16075"</f>
        <v>16075</v>
      </c>
      <c r="C37816" s="2">
        <v>0.99616017553483205</v>
      </c>
      <c r="D37816" s="2">
        <v>1</v>
      </c>
      <c r="E37816" s="2">
        <v>1</v>
      </c>
      <c r="F37816" s="2">
        <v>0.99627461415646601</v>
      </c>
    </row>
    <row r="37817" spans="1:6" x14ac:dyDescent="0.25">
      <c r="A37817" s="1" t="str">
        <f>"83655"</f>
        <v>83655</v>
      </c>
      <c r="B37817" s="1" t="str">
        <f>"16045"</f>
        <v>16045</v>
      </c>
      <c r="C37817" s="2">
        <v>3.8398244651673E-3</v>
      </c>
      <c r="D37817" s="2">
        <v>0</v>
      </c>
      <c r="E37817" s="2">
        <v>0</v>
      </c>
      <c r="F37817" s="2">
        <v>3.72538584353379E-3</v>
      </c>
    </row>
    <row r="37818" spans="1:6" x14ac:dyDescent="0.25">
      <c r="A37818" s="1" t="str">
        <f>"83653"</f>
        <v>83653</v>
      </c>
      <c r="B37818" s="1" t="str">
        <f>"16027"</f>
        <v>16027</v>
      </c>
      <c r="C37818" s="2">
        <v>1</v>
      </c>
      <c r="D37818" s="2">
        <v>1</v>
      </c>
      <c r="E37818" s="2">
        <v>1</v>
      </c>
      <c r="F37818" s="2">
        <v>1</v>
      </c>
    </row>
    <row r="37819" spans="1:6" x14ac:dyDescent="0.25">
      <c r="A37819" s="1" t="str">
        <f>"83401"</f>
        <v>83401</v>
      </c>
      <c r="B37819" s="1" t="str">
        <f>"16019"</f>
        <v>16019</v>
      </c>
      <c r="C37819" s="2">
        <v>0.99736793780987898</v>
      </c>
      <c r="D37819" s="2">
        <v>0.99935191186001204</v>
      </c>
      <c r="E37819" s="2">
        <v>1</v>
      </c>
      <c r="F37819" s="2">
        <v>0.99762918260682099</v>
      </c>
    </row>
    <row r="37820" spans="1:6" x14ac:dyDescent="0.25">
      <c r="A37820" s="1" t="str">
        <f>"83401"</f>
        <v>83401</v>
      </c>
      <c r="B37820" s="1" t="str">
        <f>"16051"</f>
        <v>16051</v>
      </c>
      <c r="C37820" s="2">
        <v>2.63206219012058E-3</v>
      </c>
      <c r="D37820" s="2">
        <v>6.4808813998703803E-4</v>
      </c>
      <c r="E37820" s="2">
        <v>0</v>
      </c>
      <c r="F37820" s="2">
        <v>2.37081739317851E-3</v>
      </c>
    </row>
    <row r="37821" spans="1:6" x14ac:dyDescent="0.25">
      <c r="A37821" s="1" t="str">
        <f>"83402"</f>
        <v>83402</v>
      </c>
      <c r="B37821" s="1" t="str">
        <f>"16051"</f>
        <v>16051</v>
      </c>
      <c r="C37821" s="2">
        <v>8.0296479308214902E-3</v>
      </c>
      <c r="D37821" s="2">
        <v>1.6882386043894199E-3</v>
      </c>
      <c r="E37821" s="2">
        <v>0</v>
      </c>
      <c r="F37821" s="2">
        <v>6.7933800679338E-3</v>
      </c>
    </row>
    <row r="37822" spans="1:6" x14ac:dyDescent="0.25">
      <c r="A37822" s="1" t="str">
        <f>"83402"</f>
        <v>83402</v>
      </c>
      <c r="B37822" s="1" t="str">
        <f>"16019"</f>
        <v>16019</v>
      </c>
      <c r="C37822" s="2">
        <v>0.99179387629047899</v>
      </c>
      <c r="D37822" s="2">
        <v>0.99831176139560995</v>
      </c>
      <c r="E37822" s="2">
        <v>1</v>
      </c>
      <c r="F37822" s="2">
        <v>0.99306207993062001</v>
      </c>
    </row>
    <row r="37823" spans="1:6" x14ac:dyDescent="0.25">
      <c r="A37823" s="1" t="str">
        <f>"83402"</f>
        <v>83402</v>
      </c>
      <c r="B37823" s="1" t="str">
        <f>"16011"</f>
        <v>16011</v>
      </c>
      <c r="C37823" s="2">
        <v>1.7647577869937299E-4</v>
      </c>
      <c r="D37823" s="2">
        <v>0</v>
      </c>
      <c r="E37823" s="2">
        <v>0</v>
      </c>
      <c r="F37823" s="2">
        <v>1.445400014454E-4</v>
      </c>
    </row>
    <row r="37824" spans="1:6" x14ac:dyDescent="0.25">
      <c r="A37824" s="1" t="str">
        <f>"83414"</f>
        <v>83414</v>
      </c>
      <c r="B37824" s="1" t="str">
        <f>"56039"</f>
        <v>56039</v>
      </c>
      <c r="C37824" s="2">
        <v>1</v>
      </c>
      <c r="D37824" s="2">
        <v>1</v>
      </c>
      <c r="E37824" s="2">
        <v>0</v>
      </c>
      <c r="F37824" s="2">
        <v>1</v>
      </c>
    </row>
    <row r="37825" spans="1:6" x14ac:dyDescent="0.25">
      <c r="A37825" s="1" t="str">
        <f>"83431"</f>
        <v>83431</v>
      </c>
      <c r="B37825" s="1" t="str">
        <f>"16051"</f>
        <v>16051</v>
      </c>
      <c r="C37825" s="2">
        <v>1</v>
      </c>
      <c r="D37825" s="2">
        <v>1</v>
      </c>
      <c r="E37825" s="2">
        <v>1</v>
      </c>
      <c r="F37825" s="2">
        <v>1</v>
      </c>
    </row>
    <row r="37826" spans="1:6" x14ac:dyDescent="0.25">
      <c r="A37826" s="1" t="str">
        <f>"83435"</f>
        <v>83435</v>
      </c>
      <c r="B37826" s="1" t="str">
        <f>"16051"</f>
        <v>16051</v>
      </c>
      <c r="C37826" s="2">
        <v>0.99514563106796095</v>
      </c>
      <c r="D37826" s="2">
        <v>0</v>
      </c>
      <c r="E37826" s="2">
        <v>1</v>
      </c>
      <c r="F37826" s="2">
        <v>0.99516908212560296</v>
      </c>
    </row>
    <row r="37827" spans="1:6" x14ac:dyDescent="0.25">
      <c r="A37827" s="1" t="str">
        <f>"83435"</f>
        <v>83435</v>
      </c>
      <c r="B37827" s="1" t="str">
        <f>"16033"</f>
        <v>16033</v>
      </c>
      <c r="C37827" s="2">
        <v>4.8543689320388302E-3</v>
      </c>
      <c r="D37827" s="2">
        <v>0</v>
      </c>
      <c r="E37827" s="2">
        <v>0</v>
      </c>
      <c r="F37827" s="2">
        <v>4.8309178743961298E-3</v>
      </c>
    </row>
    <row r="37828" spans="1:6" x14ac:dyDescent="0.25">
      <c r="A37828" s="1" t="str">
        <f>"83440"</f>
        <v>83440</v>
      </c>
      <c r="B37828" s="1" t="str">
        <f>"16065"</f>
        <v>16065</v>
      </c>
      <c r="C37828" s="2">
        <v>0.98582839474362205</v>
      </c>
      <c r="D37828" s="2">
        <v>1</v>
      </c>
      <c r="E37828" s="2">
        <v>0.998463901689708</v>
      </c>
      <c r="F37828" s="2">
        <v>0.98739519762733097</v>
      </c>
    </row>
    <row r="37829" spans="1:6" x14ac:dyDescent="0.25">
      <c r="A37829" s="1" t="str">
        <f>"83440"</f>
        <v>83440</v>
      </c>
      <c r="B37829" s="1" t="str">
        <f>"16043"</f>
        <v>16043</v>
      </c>
      <c r="C37829" s="2">
        <v>1.4171605256377199E-2</v>
      </c>
      <c r="D37829" s="2">
        <v>0</v>
      </c>
      <c r="E37829" s="2">
        <v>1.53609831029185E-3</v>
      </c>
      <c r="F37829" s="2">
        <v>1.2604802372668601E-2</v>
      </c>
    </row>
    <row r="37830" spans="1:6" x14ac:dyDescent="0.25">
      <c r="A37830" s="1" t="str">
        <f>"83438"</f>
        <v>83438</v>
      </c>
      <c r="B37830" s="1" t="str">
        <f>"16043"</f>
        <v>16043</v>
      </c>
      <c r="C37830" s="2">
        <v>1</v>
      </c>
      <c r="D37830" s="2">
        <v>0</v>
      </c>
      <c r="E37830" s="2">
        <v>1</v>
      </c>
      <c r="F37830" s="2">
        <v>1</v>
      </c>
    </row>
    <row r="37831" spans="1:6" x14ac:dyDescent="0.25">
      <c r="A37831" s="1" t="str">
        <f>"83703"</f>
        <v>83703</v>
      </c>
      <c r="B37831" s="1" t="str">
        <f>"16001"</f>
        <v>16001</v>
      </c>
      <c r="C37831" s="2">
        <v>1</v>
      </c>
      <c r="D37831" s="2">
        <v>1</v>
      </c>
      <c r="E37831" s="2">
        <v>1</v>
      </c>
      <c r="F37831" s="2">
        <v>1</v>
      </c>
    </row>
    <row r="37832" spans="1:6" x14ac:dyDescent="0.25">
      <c r="A37832" s="1" t="str">
        <f>"83824"</f>
        <v>83824</v>
      </c>
      <c r="B37832" s="1" t="str">
        <f>"16057"</f>
        <v>16057</v>
      </c>
      <c r="C37832" s="2">
        <v>0.21153846153846101</v>
      </c>
      <c r="D37832" s="2">
        <v>0</v>
      </c>
      <c r="E37832" s="2">
        <v>0</v>
      </c>
      <c r="F37832" s="2">
        <v>0.19298245614035001</v>
      </c>
    </row>
    <row r="37833" spans="1:6" x14ac:dyDescent="0.25">
      <c r="A37833" s="1" t="str">
        <f>"83824"</f>
        <v>83824</v>
      </c>
      <c r="B37833" s="1" t="str">
        <f>"16009"</f>
        <v>16009</v>
      </c>
      <c r="C37833" s="2">
        <v>0.78846153846153799</v>
      </c>
      <c r="D37833" s="2">
        <v>0</v>
      </c>
      <c r="E37833" s="2">
        <v>1</v>
      </c>
      <c r="F37833" s="2">
        <v>0.80701754385964897</v>
      </c>
    </row>
    <row r="37834" spans="1:6" x14ac:dyDescent="0.25">
      <c r="A37834" s="1" t="str">
        <f>"83835"</f>
        <v>83835</v>
      </c>
      <c r="B37834" s="1" t="str">
        <f>"16055"</f>
        <v>16055</v>
      </c>
      <c r="C37834" s="2">
        <v>1</v>
      </c>
      <c r="D37834" s="2">
        <v>1</v>
      </c>
      <c r="E37834" s="2">
        <v>1</v>
      </c>
      <c r="F37834" s="2">
        <v>1</v>
      </c>
    </row>
    <row r="37835" spans="1:6" x14ac:dyDescent="0.25">
      <c r="A37835" s="1" t="str">
        <f>"83837"</f>
        <v>83837</v>
      </c>
      <c r="B37835" s="1" t="str">
        <f>"16079"</f>
        <v>16079</v>
      </c>
      <c r="C37835" s="2">
        <v>1</v>
      </c>
      <c r="D37835" s="2">
        <v>1</v>
      </c>
      <c r="E37835" s="2">
        <v>1</v>
      </c>
      <c r="F37835" s="2">
        <v>1</v>
      </c>
    </row>
    <row r="37836" spans="1:6" x14ac:dyDescent="0.25">
      <c r="A37836" s="1" t="str">
        <f>"83840"</f>
        <v>83840</v>
      </c>
      <c r="B37836" s="1" t="str">
        <f>"16017"</f>
        <v>16017</v>
      </c>
      <c r="C37836" s="2">
        <v>0</v>
      </c>
      <c r="D37836" s="2">
        <v>0</v>
      </c>
      <c r="E37836" s="2">
        <v>1</v>
      </c>
      <c r="F37836" s="2">
        <v>1</v>
      </c>
    </row>
    <row r="37837" spans="1:6" x14ac:dyDescent="0.25">
      <c r="A37837" s="1" t="str">
        <f>"83827"</f>
        <v>83827</v>
      </c>
      <c r="B37837" s="1" t="str">
        <f>"16035"</f>
        <v>16035</v>
      </c>
      <c r="C37837" s="2">
        <v>1</v>
      </c>
      <c r="D37837" s="2">
        <v>1</v>
      </c>
      <c r="E37837" s="2">
        <v>1</v>
      </c>
      <c r="F37837" s="2">
        <v>1</v>
      </c>
    </row>
    <row r="37838" spans="1:6" x14ac:dyDescent="0.25">
      <c r="A37838" s="1" t="str">
        <f>"83826"</f>
        <v>83826</v>
      </c>
      <c r="B37838" s="1" t="str">
        <f>"16021"</f>
        <v>16021</v>
      </c>
      <c r="C37838" s="2">
        <v>0</v>
      </c>
      <c r="D37838" s="2">
        <v>0</v>
      </c>
      <c r="E37838" s="2">
        <v>1</v>
      </c>
      <c r="F37838" s="2">
        <v>1</v>
      </c>
    </row>
    <row r="37839" spans="1:6" x14ac:dyDescent="0.25">
      <c r="A37839" s="1" t="str">
        <f>"83867"</f>
        <v>83867</v>
      </c>
      <c r="B37839" s="1" t="str">
        <f>"16079"</f>
        <v>16079</v>
      </c>
      <c r="C37839" s="2">
        <v>0</v>
      </c>
      <c r="D37839" s="2">
        <v>0</v>
      </c>
      <c r="E37839" s="2">
        <v>1</v>
      </c>
      <c r="F37839" s="2">
        <v>1</v>
      </c>
    </row>
    <row r="37840" spans="1:6" x14ac:dyDescent="0.25">
      <c r="A37840" s="1" t="str">
        <f>"84017"</f>
        <v>84017</v>
      </c>
      <c r="B37840" s="1" t="str">
        <f>"49043"</f>
        <v>49043</v>
      </c>
      <c r="C37840" s="2">
        <v>0.99717247879358994</v>
      </c>
      <c r="D37840" s="2">
        <v>1</v>
      </c>
      <c r="E37840" s="2">
        <v>1</v>
      </c>
      <c r="F37840" s="2">
        <v>0.99727396637891796</v>
      </c>
    </row>
    <row r="37841" spans="1:6" x14ac:dyDescent="0.25">
      <c r="A37841" s="1" t="str">
        <f>"84017"</f>
        <v>84017</v>
      </c>
      <c r="B37841" s="1" t="str">
        <f>"49029"</f>
        <v>49029</v>
      </c>
      <c r="C37841" s="2">
        <v>2.82752120640904E-3</v>
      </c>
      <c r="D37841" s="2">
        <v>0</v>
      </c>
      <c r="E37841" s="2">
        <v>0</v>
      </c>
      <c r="F37841" s="2">
        <v>2.7260336210813202E-3</v>
      </c>
    </row>
    <row r="37842" spans="1:6" x14ac:dyDescent="0.25">
      <c r="A37842" s="1" t="str">
        <f>"83714"</f>
        <v>83714</v>
      </c>
      <c r="B37842" s="1" t="str">
        <f>"16001"</f>
        <v>16001</v>
      </c>
      <c r="C37842" s="2">
        <v>1</v>
      </c>
      <c r="D37842" s="2">
        <v>1</v>
      </c>
      <c r="E37842" s="2">
        <v>1</v>
      </c>
      <c r="F37842" s="2">
        <v>1</v>
      </c>
    </row>
    <row r="37843" spans="1:6" x14ac:dyDescent="0.25">
      <c r="A37843" s="1" t="str">
        <f>"83709"</f>
        <v>83709</v>
      </c>
      <c r="B37843" s="1" t="str">
        <f>"16001"</f>
        <v>16001</v>
      </c>
      <c r="C37843" s="2">
        <v>1</v>
      </c>
      <c r="D37843" s="2">
        <v>1</v>
      </c>
      <c r="E37843" s="2">
        <v>1</v>
      </c>
      <c r="F37843" s="2">
        <v>1</v>
      </c>
    </row>
    <row r="37844" spans="1:6" x14ac:dyDescent="0.25">
      <c r="A37844" s="1" t="str">
        <f>"83711"</f>
        <v>83711</v>
      </c>
      <c r="B37844" s="1" t="str">
        <f>"16001"</f>
        <v>16001</v>
      </c>
      <c r="C37844" s="2">
        <v>1</v>
      </c>
      <c r="D37844" s="2">
        <v>1</v>
      </c>
      <c r="E37844" s="2">
        <v>1</v>
      </c>
      <c r="F37844" s="2">
        <v>1</v>
      </c>
    </row>
    <row r="37845" spans="1:6" x14ac:dyDescent="0.25">
      <c r="A37845" s="1" t="str">
        <f>"83801"</f>
        <v>83801</v>
      </c>
      <c r="B37845" s="1" t="str">
        <f>"16017"</f>
        <v>16017</v>
      </c>
      <c r="C37845" s="2">
        <v>0.16581892166836201</v>
      </c>
      <c r="D37845" s="2">
        <v>2.04081632653061E-2</v>
      </c>
      <c r="E37845" s="2">
        <v>0.05</v>
      </c>
      <c r="F37845" s="2">
        <v>0.16194865042791301</v>
      </c>
    </row>
    <row r="37846" spans="1:6" x14ac:dyDescent="0.25">
      <c r="A37846" s="1" t="str">
        <f>"83801"</f>
        <v>83801</v>
      </c>
      <c r="B37846" s="1" t="str">
        <f>"16055"</f>
        <v>16055</v>
      </c>
      <c r="C37846" s="2">
        <v>0.83418107833163702</v>
      </c>
      <c r="D37846" s="2">
        <v>0.97959183673469297</v>
      </c>
      <c r="E37846" s="2">
        <v>0.95</v>
      </c>
      <c r="F37846" s="2">
        <v>0.83805134957208605</v>
      </c>
    </row>
    <row r="37847" spans="1:6" x14ac:dyDescent="0.25">
      <c r="A37847" s="1" t="str">
        <f>"83805"</f>
        <v>83805</v>
      </c>
      <c r="B37847" s="1" t="str">
        <f>"16021"</f>
        <v>16021</v>
      </c>
      <c r="C37847" s="2">
        <v>1</v>
      </c>
      <c r="D37847" s="2">
        <v>1</v>
      </c>
      <c r="E37847" s="2">
        <v>1</v>
      </c>
      <c r="F37847" s="2">
        <v>1</v>
      </c>
    </row>
    <row r="37848" spans="1:6" x14ac:dyDescent="0.25">
      <c r="A37848" s="1" t="str">
        <f>"84034"</f>
        <v>84034</v>
      </c>
      <c r="B37848" s="1" t="str">
        <f>"49045"</f>
        <v>49045</v>
      </c>
      <c r="C37848" s="2">
        <v>1</v>
      </c>
      <c r="D37848" s="2">
        <v>1</v>
      </c>
      <c r="E37848" s="2">
        <v>1</v>
      </c>
      <c r="F37848" s="2">
        <v>1</v>
      </c>
    </row>
    <row r="37849" spans="1:6" x14ac:dyDescent="0.25">
      <c r="A37849" s="1" t="str">
        <f>"84036"</f>
        <v>84036</v>
      </c>
      <c r="B37849" s="1" t="str">
        <f>"49043"</f>
        <v>49043</v>
      </c>
      <c r="C37849" s="2">
        <v>0.52834403797821805</v>
      </c>
      <c r="D37849" s="2">
        <v>0.82781456953642296</v>
      </c>
      <c r="E37849" s="2">
        <v>0.69491525423728795</v>
      </c>
      <c r="F37849" s="2">
        <v>0.54286467950408801</v>
      </c>
    </row>
    <row r="37850" spans="1:6" x14ac:dyDescent="0.25">
      <c r="A37850" s="1" t="str">
        <f>"84036"</f>
        <v>84036</v>
      </c>
      <c r="B37850" s="1" t="str">
        <f>"49051"</f>
        <v>49051</v>
      </c>
      <c r="C37850" s="2">
        <v>0.47165596202178101</v>
      </c>
      <c r="D37850" s="2">
        <v>0.17218543046357601</v>
      </c>
      <c r="E37850" s="2">
        <v>0.305084745762711</v>
      </c>
      <c r="F37850" s="2">
        <v>0.45713532049591099</v>
      </c>
    </row>
    <row r="37851" spans="1:6" x14ac:dyDescent="0.25">
      <c r="A37851" s="1" t="str">
        <f>"84038"</f>
        <v>84038</v>
      </c>
      <c r="B37851" s="1" t="str">
        <f>"49033"</f>
        <v>49033</v>
      </c>
      <c r="C37851" s="2">
        <v>1</v>
      </c>
      <c r="D37851" s="2">
        <v>0</v>
      </c>
      <c r="E37851" s="2">
        <v>1</v>
      </c>
      <c r="F37851" s="2">
        <v>1</v>
      </c>
    </row>
    <row r="37852" spans="1:6" x14ac:dyDescent="0.25">
      <c r="A37852" s="1" t="str">
        <f>"84039"</f>
        <v>84039</v>
      </c>
      <c r="B37852" s="1" t="str">
        <f>"49047"</f>
        <v>49047</v>
      </c>
      <c r="C37852" s="2">
        <v>1</v>
      </c>
      <c r="D37852" s="2">
        <v>0</v>
      </c>
      <c r="E37852" s="2">
        <v>1</v>
      </c>
      <c r="F37852" s="2">
        <v>1</v>
      </c>
    </row>
    <row r="37853" spans="1:6" x14ac:dyDescent="0.25">
      <c r="A37853" s="1" t="str">
        <f>"84026"</f>
        <v>84026</v>
      </c>
      <c r="B37853" s="1" t="str">
        <f>"49047"</f>
        <v>49047</v>
      </c>
      <c r="C37853" s="2">
        <v>1</v>
      </c>
      <c r="D37853" s="2">
        <v>1</v>
      </c>
      <c r="E37853" s="2">
        <v>1</v>
      </c>
      <c r="F37853" s="2">
        <v>1</v>
      </c>
    </row>
    <row r="37854" spans="1:6" x14ac:dyDescent="0.25">
      <c r="A37854" s="1" t="str">
        <f>"84068"</f>
        <v>84068</v>
      </c>
      <c r="B37854" s="1" t="str">
        <f>"49043"</f>
        <v>49043</v>
      </c>
      <c r="C37854" s="2">
        <v>1</v>
      </c>
      <c r="D37854" s="2">
        <v>1</v>
      </c>
      <c r="E37854" s="2">
        <v>1</v>
      </c>
      <c r="F37854" s="2">
        <v>1</v>
      </c>
    </row>
    <row r="37855" spans="1:6" x14ac:dyDescent="0.25">
      <c r="A37855" s="1" t="str">
        <f>"84095"</f>
        <v>84095</v>
      </c>
      <c r="B37855" s="1" t="str">
        <f>"49035"</f>
        <v>49035</v>
      </c>
      <c r="C37855" s="2">
        <v>1</v>
      </c>
      <c r="D37855" s="2">
        <v>1</v>
      </c>
      <c r="E37855" s="2">
        <v>1</v>
      </c>
      <c r="F37855" s="2">
        <v>1</v>
      </c>
    </row>
    <row r="37856" spans="1:6" x14ac:dyDescent="0.25">
      <c r="A37856" s="1" t="str">
        <f>"84091"</f>
        <v>84091</v>
      </c>
      <c r="B37856" s="1" t="str">
        <f>"49035"</f>
        <v>49035</v>
      </c>
      <c r="C37856" s="2">
        <v>1</v>
      </c>
      <c r="D37856" s="2">
        <v>1</v>
      </c>
      <c r="E37856" s="2">
        <v>1</v>
      </c>
      <c r="F37856" s="2">
        <v>1</v>
      </c>
    </row>
    <row r="37857" spans="1:6" x14ac:dyDescent="0.25">
      <c r="A37857" s="1" t="str">
        <f>"84093"</f>
        <v>84093</v>
      </c>
      <c r="B37857" s="1" t="str">
        <f>"49035"</f>
        <v>49035</v>
      </c>
      <c r="C37857" s="2">
        <v>1</v>
      </c>
      <c r="D37857" s="2">
        <v>1</v>
      </c>
      <c r="E37857" s="2">
        <v>1</v>
      </c>
      <c r="F37857" s="2">
        <v>1</v>
      </c>
    </row>
    <row r="37858" spans="1:6" x14ac:dyDescent="0.25">
      <c r="A37858" s="1" t="str">
        <f>"84053"</f>
        <v>84053</v>
      </c>
      <c r="B37858" s="1" t="str">
        <f>"49013"</f>
        <v>49013</v>
      </c>
      <c r="C37858" s="2">
        <v>1</v>
      </c>
      <c r="D37858" s="2">
        <v>0</v>
      </c>
      <c r="E37858" s="2">
        <v>1</v>
      </c>
      <c r="F37858" s="2">
        <v>1</v>
      </c>
    </row>
    <row r="37859" spans="1:6" x14ac:dyDescent="0.25">
      <c r="A37859" s="1" t="str">
        <f>"84128"</f>
        <v>84128</v>
      </c>
      <c r="B37859" s="1" t="str">
        <f t="shared" ref="B37859:B37867" si="186">"49035"</f>
        <v>49035</v>
      </c>
      <c r="C37859" s="2">
        <v>1</v>
      </c>
      <c r="D37859" s="2">
        <v>1</v>
      </c>
      <c r="E37859" s="2">
        <v>1</v>
      </c>
      <c r="F37859" s="2">
        <v>1</v>
      </c>
    </row>
    <row r="37860" spans="1:6" x14ac:dyDescent="0.25">
      <c r="A37860" s="1" t="str">
        <f>"84126"</f>
        <v>84126</v>
      </c>
      <c r="B37860" s="1" t="str">
        <f t="shared" si="186"/>
        <v>49035</v>
      </c>
      <c r="C37860" s="2">
        <v>1</v>
      </c>
      <c r="D37860" s="2">
        <v>1</v>
      </c>
      <c r="E37860" s="2">
        <v>1</v>
      </c>
      <c r="F37860" s="2">
        <v>1</v>
      </c>
    </row>
    <row r="37861" spans="1:6" x14ac:dyDescent="0.25">
      <c r="A37861" s="1" t="str">
        <f>"84151"</f>
        <v>84151</v>
      </c>
      <c r="B37861" s="1" t="str">
        <f t="shared" si="186"/>
        <v>49035</v>
      </c>
      <c r="C37861" s="2">
        <v>0</v>
      </c>
      <c r="D37861" s="2">
        <v>0</v>
      </c>
      <c r="E37861" s="2">
        <v>1</v>
      </c>
      <c r="F37861" s="2">
        <v>1</v>
      </c>
    </row>
    <row r="37862" spans="1:6" x14ac:dyDescent="0.25">
      <c r="A37862" s="1" t="str">
        <f>"84171"</f>
        <v>84171</v>
      </c>
      <c r="B37862" s="1" t="str">
        <f t="shared" si="186"/>
        <v>49035</v>
      </c>
      <c r="C37862" s="2">
        <v>1</v>
      </c>
      <c r="D37862" s="2">
        <v>1</v>
      </c>
      <c r="E37862" s="2">
        <v>1</v>
      </c>
      <c r="F37862" s="2">
        <v>1</v>
      </c>
    </row>
    <row r="37863" spans="1:6" x14ac:dyDescent="0.25">
      <c r="A37863" s="1" t="str">
        <f>"84165"</f>
        <v>84165</v>
      </c>
      <c r="B37863" s="1" t="str">
        <f t="shared" si="186"/>
        <v>49035</v>
      </c>
      <c r="C37863" s="2">
        <v>1</v>
      </c>
      <c r="D37863" s="2">
        <v>1</v>
      </c>
      <c r="E37863" s="2">
        <v>1</v>
      </c>
      <c r="F37863" s="2">
        <v>1</v>
      </c>
    </row>
    <row r="37864" spans="1:6" x14ac:dyDescent="0.25">
      <c r="A37864" s="1" t="str">
        <f>"84190"</f>
        <v>84190</v>
      </c>
      <c r="B37864" s="1" t="str">
        <f t="shared" si="186"/>
        <v>49035</v>
      </c>
      <c r="C37864" s="2">
        <v>0</v>
      </c>
      <c r="D37864" s="2">
        <v>1</v>
      </c>
      <c r="E37864" s="2">
        <v>0</v>
      </c>
      <c r="F37864" s="2">
        <v>1</v>
      </c>
    </row>
    <row r="37865" spans="1:6" x14ac:dyDescent="0.25">
      <c r="A37865" s="1" t="str">
        <f>"84199"</f>
        <v>84199</v>
      </c>
      <c r="B37865" s="1" t="str">
        <f t="shared" si="186"/>
        <v>49035</v>
      </c>
      <c r="C37865" s="2">
        <v>0</v>
      </c>
      <c r="D37865" s="2">
        <v>1</v>
      </c>
      <c r="E37865" s="2">
        <v>1</v>
      </c>
      <c r="F37865" s="2">
        <v>1</v>
      </c>
    </row>
    <row r="37866" spans="1:6" x14ac:dyDescent="0.25">
      <c r="A37866" s="1" t="str">
        <f>"84108"</f>
        <v>84108</v>
      </c>
      <c r="B37866" s="1" t="str">
        <f t="shared" si="186"/>
        <v>49035</v>
      </c>
      <c r="C37866" s="2">
        <v>1</v>
      </c>
      <c r="D37866" s="2">
        <v>1</v>
      </c>
      <c r="E37866" s="2">
        <v>1</v>
      </c>
      <c r="F37866" s="2">
        <v>1</v>
      </c>
    </row>
    <row r="37867" spans="1:6" x14ac:dyDescent="0.25">
      <c r="A37867" s="1" t="str">
        <f>"84110"</f>
        <v>84110</v>
      </c>
      <c r="B37867" s="1" t="str">
        <f t="shared" si="186"/>
        <v>49035</v>
      </c>
      <c r="C37867" s="2">
        <v>1</v>
      </c>
      <c r="D37867" s="2">
        <v>1</v>
      </c>
      <c r="E37867" s="2">
        <v>1</v>
      </c>
      <c r="F37867" s="2">
        <v>1</v>
      </c>
    </row>
    <row r="37868" spans="1:6" x14ac:dyDescent="0.25">
      <c r="A37868" s="1" t="str">
        <f>"84340"</f>
        <v>84340</v>
      </c>
      <c r="B37868" s="1" t="str">
        <f>"49003"</f>
        <v>49003</v>
      </c>
      <c r="C37868" s="2">
        <v>1</v>
      </c>
      <c r="D37868" s="2">
        <v>1</v>
      </c>
      <c r="E37868" s="2">
        <v>1</v>
      </c>
      <c r="F37868" s="2">
        <v>1</v>
      </c>
    </row>
    <row r="37869" spans="1:6" x14ac:dyDescent="0.25">
      <c r="A37869" s="1" t="str">
        <f>"84401"</f>
        <v>84401</v>
      </c>
      <c r="B37869" s="1" t="str">
        <f>"49057"</f>
        <v>49057</v>
      </c>
      <c r="C37869" s="2">
        <v>1</v>
      </c>
      <c r="D37869" s="2">
        <v>1</v>
      </c>
      <c r="E37869" s="2">
        <v>1</v>
      </c>
      <c r="F37869" s="2">
        <v>1</v>
      </c>
    </row>
    <row r="37870" spans="1:6" x14ac:dyDescent="0.25">
      <c r="A37870" s="1" t="str">
        <f>"84305"</f>
        <v>84305</v>
      </c>
      <c r="B37870" s="1" t="str">
        <f>"49005"</f>
        <v>49005</v>
      </c>
      <c r="C37870" s="2">
        <v>1</v>
      </c>
      <c r="D37870" s="2">
        <v>0</v>
      </c>
      <c r="E37870" s="2">
        <v>1</v>
      </c>
      <c r="F37870" s="2">
        <v>1</v>
      </c>
    </row>
    <row r="37871" spans="1:6" x14ac:dyDescent="0.25">
      <c r="A37871" s="1" t="str">
        <f>"84314"</f>
        <v>84314</v>
      </c>
      <c r="B37871" s="1" t="str">
        <f>"49003"</f>
        <v>49003</v>
      </c>
      <c r="C37871" s="2">
        <v>1</v>
      </c>
      <c r="D37871" s="2">
        <v>1</v>
      </c>
      <c r="E37871" s="2">
        <v>1</v>
      </c>
      <c r="F37871" s="2">
        <v>1</v>
      </c>
    </row>
    <row r="37872" spans="1:6" x14ac:dyDescent="0.25">
      <c r="A37872" s="1" t="str">
        <f>"84331"</f>
        <v>84331</v>
      </c>
      <c r="B37872" s="1" t="str">
        <f>"49003"</f>
        <v>49003</v>
      </c>
      <c r="C37872" s="2">
        <v>1</v>
      </c>
      <c r="D37872" s="2">
        <v>1</v>
      </c>
      <c r="E37872" s="2">
        <v>1</v>
      </c>
      <c r="F37872" s="2">
        <v>1</v>
      </c>
    </row>
    <row r="37873" spans="1:6" x14ac:dyDescent="0.25">
      <c r="A37873" s="1" t="str">
        <f>"84117"</f>
        <v>84117</v>
      </c>
      <c r="B37873" s="1" t="str">
        <f>"49035"</f>
        <v>49035</v>
      </c>
      <c r="C37873" s="2">
        <v>1</v>
      </c>
      <c r="D37873" s="2">
        <v>1</v>
      </c>
      <c r="E37873" s="2">
        <v>1</v>
      </c>
      <c r="F37873" s="2">
        <v>1</v>
      </c>
    </row>
    <row r="37874" spans="1:6" x14ac:dyDescent="0.25">
      <c r="A37874" s="1" t="str">
        <f>"84606"</f>
        <v>84606</v>
      </c>
      <c r="B37874" s="1" t="str">
        <f>"49049"</f>
        <v>49049</v>
      </c>
      <c r="C37874" s="2">
        <v>1</v>
      </c>
      <c r="D37874" s="2">
        <v>1</v>
      </c>
      <c r="E37874" s="2">
        <v>1</v>
      </c>
      <c r="F37874" s="2">
        <v>1</v>
      </c>
    </row>
    <row r="37875" spans="1:6" x14ac:dyDescent="0.25">
      <c r="A37875" s="1" t="str">
        <f>"84532"</f>
        <v>84532</v>
      </c>
      <c r="B37875" s="1" t="str">
        <f>"49037"</f>
        <v>49037</v>
      </c>
      <c r="C37875" s="2">
        <v>4.7025240384615301E-2</v>
      </c>
      <c r="D37875" s="2">
        <v>7.3684210526315699E-2</v>
      </c>
      <c r="E37875" s="2">
        <v>3.3149171270718203E-2</v>
      </c>
      <c r="F37875" s="2">
        <v>4.9955053293951397E-2</v>
      </c>
    </row>
    <row r="37876" spans="1:6" x14ac:dyDescent="0.25">
      <c r="A37876" s="1" t="str">
        <f>"84532"</f>
        <v>84532</v>
      </c>
      <c r="B37876" s="1" t="str">
        <f>"49019"</f>
        <v>49019</v>
      </c>
      <c r="C37876" s="2">
        <v>0.95297475961538403</v>
      </c>
      <c r="D37876" s="2">
        <v>0.92631578947368398</v>
      </c>
      <c r="E37876" s="2">
        <v>0.96685082872928096</v>
      </c>
      <c r="F37876" s="2">
        <v>0.950044946706048</v>
      </c>
    </row>
    <row r="37877" spans="1:6" x14ac:dyDescent="0.25">
      <c r="A37877" s="1" t="str">
        <f>"84542"</f>
        <v>84542</v>
      </c>
      <c r="B37877" s="1" t="str">
        <f>"49007"</f>
        <v>49007</v>
      </c>
      <c r="C37877" s="2">
        <v>1</v>
      </c>
      <c r="D37877" s="2">
        <v>1</v>
      </c>
      <c r="E37877" s="2">
        <v>1</v>
      </c>
      <c r="F37877" s="2">
        <v>1</v>
      </c>
    </row>
    <row r="37878" spans="1:6" x14ac:dyDescent="0.25">
      <c r="A37878" s="1" t="str">
        <f>"84540"</f>
        <v>84540</v>
      </c>
      <c r="B37878" s="1" t="str">
        <f>"49019"</f>
        <v>49019</v>
      </c>
      <c r="C37878" s="2">
        <v>1</v>
      </c>
      <c r="D37878" s="2">
        <v>1</v>
      </c>
      <c r="E37878" s="2">
        <v>1</v>
      </c>
      <c r="F37878" s="2">
        <v>1</v>
      </c>
    </row>
    <row r="37879" spans="1:6" x14ac:dyDescent="0.25">
      <c r="A37879" s="1" t="str">
        <f>"84510"</f>
        <v>84510</v>
      </c>
      <c r="B37879" s="1" t="str">
        <f>"49037"</f>
        <v>49037</v>
      </c>
      <c r="C37879" s="2">
        <v>1</v>
      </c>
      <c r="D37879" s="2">
        <v>0</v>
      </c>
      <c r="E37879" s="2">
        <v>1</v>
      </c>
      <c r="F37879" s="2">
        <v>1</v>
      </c>
    </row>
    <row r="37880" spans="1:6" x14ac:dyDescent="0.25">
      <c r="A37880" s="1" t="str">
        <f>"84774"</f>
        <v>84774</v>
      </c>
      <c r="B37880" s="1" t="str">
        <f>"49053"</f>
        <v>49053</v>
      </c>
      <c r="C37880" s="2">
        <v>1</v>
      </c>
      <c r="D37880" s="2">
        <v>1</v>
      </c>
      <c r="E37880" s="2">
        <v>1</v>
      </c>
      <c r="F37880" s="2">
        <v>1</v>
      </c>
    </row>
    <row r="37881" spans="1:6" x14ac:dyDescent="0.25">
      <c r="A37881" s="1" t="str">
        <f>"84637"</f>
        <v>84637</v>
      </c>
      <c r="B37881" s="1" t="str">
        <f>"49027"</f>
        <v>49027</v>
      </c>
      <c r="C37881" s="2">
        <v>1</v>
      </c>
      <c r="D37881" s="2">
        <v>0</v>
      </c>
      <c r="E37881" s="2">
        <v>1</v>
      </c>
      <c r="F37881" s="2">
        <v>1</v>
      </c>
    </row>
    <row r="37882" spans="1:6" x14ac:dyDescent="0.25">
      <c r="A37882" s="1" t="str">
        <f>"84632"</f>
        <v>84632</v>
      </c>
      <c r="B37882" s="1" t="str">
        <f>"49039"</f>
        <v>49039</v>
      </c>
      <c r="C37882" s="2">
        <v>1</v>
      </c>
      <c r="D37882" s="2">
        <v>0</v>
      </c>
      <c r="E37882" s="2">
        <v>1</v>
      </c>
      <c r="F37882" s="2">
        <v>1</v>
      </c>
    </row>
    <row r="37883" spans="1:6" x14ac:dyDescent="0.25">
      <c r="A37883" s="1" t="str">
        <f>"85009"</f>
        <v>85009</v>
      </c>
      <c r="B37883" s="1" t="str">
        <f>"04013"</f>
        <v>04013</v>
      </c>
      <c r="C37883" s="2">
        <v>1</v>
      </c>
      <c r="D37883" s="2">
        <v>1</v>
      </c>
      <c r="E37883" s="2">
        <v>1</v>
      </c>
      <c r="F37883" s="2">
        <v>1</v>
      </c>
    </row>
    <row r="37884" spans="1:6" x14ac:dyDescent="0.25">
      <c r="A37884" s="1" t="str">
        <f>"84701"</f>
        <v>84701</v>
      </c>
      <c r="B37884" s="1" t="str">
        <f>"49041"</f>
        <v>49041</v>
      </c>
      <c r="C37884" s="2">
        <v>1</v>
      </c>
      <c r="D37884" s="2">
        <v>1</v>
      </c>
      <c r="E37884" s="2">
        <v>1</v>
      </c>
      <c r="F37884" s="2">
        <v>1</v>
      </c>
    </row>
    <row r="37885" spans="1:6" x14ac:dyDescent="0.25">
      <c r="A37885" s="1" t="str">
        <f>"84726"</f>
        <v>84726</v>
      </c>
      <c r="B37885" s="1" t="str">
        <f>"49017"</f>
        <v>49017</v>
      </c>
      <c r="C37885" s="2">
        <v>0.99595141700404799</v>
      </c>
      <c r="D37885" s="2">
        <v>0</v>
      </c>
      <c r="E37885" s="2">
        <v>1</v>
      </c>
      <c r="F37885" s="2">
        <v>0.99595687331536298</v>
      </c>
    </row>
    <row r="37886" spans="1:6" x14ac:dyDescent="0.25">
      <c r="A37886" s="1" t="str">
        <f>"84726"</f>
        <v>84726</v>
      </c>
      <c r="B37886" s="1" t="str">
        <f>"49025"</f>
        <v>49025</v>
      </c>
      <c r="C37886" s="2">
        <v>4.0485829959514101E-3</v>
      </c>
      <c r="D37886" s="2">
        <v>0</v>
      </c>
      <c r="E37886" s="2">
        <v>0</v>
      </c>
      <c r="F37886" s="2">
        <v>4.0431266846361101E-3</v>
      </c>
    </row>
    <row r="37887" spans="1:6" x14ac:dyDescent="0.25">
      <c r="A37887" s="1" t="str">
        <f>"84738"</f>
        <v>84738</v>
      </c>
      <c r="B37887" s="1" t="str">
        <f>"49053"</f>
        <v>49053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25">
      <c r="A37888" s="1" t="str">
        <f>"84749"</f>
        <v>84749</v>
      </c>
      <c r="B37888" s="1" t="str">
        <f>"49055"</f>
        <v>49055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25">
      <c r="A37889" s="1" t="str">
        <f>"84751"</f>
        <v>84751</v>
      </c>
      <c r="B37889" s="1" t="str">
        <f>"49001"</f>
        <v>49001</v>
      </c>
      <c r="C37889" s="2">
        <v>1</v>
      </c>
      <c r="D37889" s="2">
        <v>1</v>
      </c>
      <c r="E37889" s="2">
        <v>1</v>
      </c>
      <c r="F37889" s="2">
        <v>1</v>
      </c>
    </row>
    <row r="37890" spans="1:6" x14ac:dyDescent="0.25">
      <c r="A37890" s="1" t="str">
        <f>"84759"</f>
        <v>84759</v>
      </c>
      <c r="B37890" s="1" t="str">
        <f>"49017"</f>
        <v>49017</v>
      </c>
      <c r="C37890" s="2">
        <v>1</v>
      </c>
      <c r="D37890" s="2">
        <v>1</v>
      </c>
      <c r="E37890" s="2">
        <v>1</v>
      </c>
      <c r="F37890" s="2">
        <v>1</v>
      </c>
    </row>
    <row r="37891" spans="1:6" x14ac:dyDescent="0.25">
      <c r="A37891" s="1" t="str">
        <f>"84767"</f>
        <v>84767</v>
      </c>
      <c r="B37891" s="1" t="str">
        <f>"49053"</f>
        <v>49053</v>
      </c>
      <c r="C37891" s="2">
        <v>1</v>
      </c>
      <c r="D37891" s="2">
        <v>1</v>
      </c>
      <c r="E37891" s="2">
        <v>1</v>
      </c>
      <c r="F37891" s="2">
        <v>1</v>
      </c>
    </row>
    <row r="37892" spans="1:6" x14ac:dyDescent="0.25">
      <c r="A37892" s="1" t="str">
        <f>"84756"</f>
        <v>84756</v>
      </c>
      <c r="B37892" s="1" t="str">
        <f>"49021"</f>
        <v>49021</v>
      </c>
      <c r="C37892" s="2">
        <v>1</v>
      </c>
      <c r="D37892" s="2">
        <v>1</v>
      </c>
      <c r="E37892" s="2">
        <v>1</v>
      </c>
      <c r="F37892" s="2">
        <v>1</v>
      </c>
    </row>
    <row r="37893" spans="1:6" x14ac:dyDescent="0.25">
      <c r="A37893" s="1" t="str">
        <f>"84766"</f>
        <v>84766</v>
      </c>
      <c r="B37893" s="1" t="str">
        <f>"49041"</f>
        <v>49041</v>
      </c>
      <c r="C37893" s="2">
        <v>1</v>
      </c>
      <c r="D37893" s="2">
        <v>1</v>
      </c>
      <c r="E37893" s="2">
        <v>1</v>
      </c>
      <c r="F37893" s="2">
        <v>1</v>
      </c>
    </row>
    <row r="37894" spans="1:6" x14ac:dyDescent="0.25">
      <c r="A37894" s="1" t="str">
        <f>"85051"</f>
        <v>85051</v>
      </c>
      <c r="B37894" s="1" t="str">
        <f>"04013"</f>
        <v>04013</v>
      </c>
      <c r="C37894" s="2">
        <v>1</v>
      </c>
      <c r="D37894" s="2">
        <v>1</v>
      </c>
      <c r="E37894" s="2">
        <v>1</v>
      </c>
      <c r="F37894" s="2">
        <v>1</v>
      </c>
    </row>
    <row r="37895" spans="1:6" x14ac:dyDescent="0.25">
      <c r="A37895" s="1" t="str">
        <f>"85026"</f>
        <v>85026</v>
      </c>
      <c r="B37895" s="1" t="str">
        <f>"04013"</f>
        <v>04013</v>
      </c>
      <c r="C37895" s="2">
        <v>0</v>
      </c>
      <c r="D37895" s="2">
        <v>1</v>
      </c>
      <c r="E37895" s="2">
        <v>1</v>
      </c>
      <c r="F37895" s="2">
        <v>1</v>
      </c>
    </row>
    <row r="37896" spans="1:6" x14ac:dyDescent="0.25">
      <c r="A37896" s="1" t="str">
        <f>"85118"</f>
        <v>85118</v>
      </c>
      <c r="B37896" s="1" t="str">
        <f>"04021"</f>
        <v>04021</v>
      </c>
      <c r="C37896" s="2">
        <v>1</v>
      </c>
      <c r="D37896" s="2">
        <v>1</v>
      </c>
      <c r="E37896" s="2">
        <v>1</v>
      </c>
      <c r="F37896" s="2">
        <v>1</v>
      </c>
    </row>
    <row r="37897" spans="1:6" x14ac:dyDescent="0.25">
      <c r="A37897" s="1" t="str">
        <f>"85061"</f>
        <v>85061</v>
      </c>
      <c r="B37897" s="1" t="str">
        <f>"04013"</f>
        <v>04013</v>
      </c>
      <c r="C37897" s="2">
        <v>1</v>
      </c>
      <c r="D37897" s="2">
        <v>1</v>
      </c>
      <c r="E37897" s="2">
        <v>1</v>
      </c>
      <c r="F37897" s="2">
        <v>1</v>
      </c>
    </row>
    <row r="37898" spans="1:6" x14ac:dyDescent="0.25">
      <c r="A37898" s="1" t="str">
        <f>"85138"</f>
        <v>85138</v>
      </c>
      <c r="B37898" s="1" t="str">
        <f>"04021"</f>
        <v>04021</v>
      </c>
      <c r="C37898" s="2">
        <v>1</v>
      </c>
      <c r="D37898" s="2">
        <v>1</v>
      </c>
      <c r="E37898" s="2">
        <v>1</v>
      </c>
      <c r="F37898" s="2">
        <v>1</v>
      </c>
    </row>
    <row r="37899" spans="1:6" x14ac:dyDescent="0.25">
      <c r="A37899" s="1" t="str">
        <f>"85132"</f>
        <v>85132</v>
      </c>
      <c r="B37899" s="1" t="str">
        <f>"04021"</f>
        <v>04021</v>
      </c>
      <c r="C37899" s="2">
        <v>1</v>
      </c>
      <c r="D37899" s="2">
        <v>1</v>
      </c>
      <c r="E37899" s="2">
        <v>1</v>
      </c>
      <c r="F37899" s="2">
        <v>1</v>
      </c>
    </row>
    <row r="37900" spans="1:6" x14ac:dyDescent="0.25">
      <c r="A37900" s="1" t="str">
        <f>"85037"</f>
        <v>85037</v>
      </c>
      <c r="B37900" s="1" t="str">
        <f>"04013"</f>
        <v>04013</v>
      </c>
      <c r="C37900" s="2">
        <v>1</v>
      </c>
      <c r="D37900" s="2">
        <v>1</v>
      </c>
      <c r="E37900" s="2">
        <v>1</v>
      </c>
      <c r="F37900" s="2">
        <v>1</v>
      </c>
    </row>
    <row r="37901" spans="1:6" x14ac:dyDescent="0.25">
      <c r="A37901" s="1" t="str">
        <f>"85212"</f>
        <v>85212</v>
      </c>
      <c r="B37901" s="1" t="str">
        <f>"04013"</f>
        <v>04013</v>
      </c>
      <c r="C37901" s="2">
        <v>0.998505231689088</v>
      </c>
      <c r="D37901" s="2">
        <v>1</v>
      </c>
      <c r="E37901" s="2">
        <v>1</v>
      </c>
      <c r="F37901" s="2">
        <v>0.998614878513302</v>
      </c>
    </row>
    <row r="37902" spans="1:6" x14ac:dyDescent="0.25">
      <c r="A37902" s="1" t="str">
        <f>"85212"</f>
        <v>85212</v>
      </c>
      <c r="B37902" s="1" t="str">
        <f>"04021"</f>
        <v>04021</v>
      </c>
      <c r="C37902" s="2">
        <v>1.4947683109118E-3</v>
      </c>
      <c r="D37902" s="2">
        <v>0</v>
      </c>
      <c r="E37902" s="2">
        <v>0</v>
      </c>
      <c r="F37902" s="2">
        <v>1.38512148669706E-3</v>
      </c>
    </row>
    <row r="37903" spans="1:6" x14ac:dyDescent="0.25">
      <c r="A37903" s="1" t="str">
        <f>"85216"</f>
        <v>85216</v>
      </c>
      <c r="B37903" s="1" t="str">
        <f>"04013"</f>
        <v>04013</v>
      </c>
      <c r="C37903" s="2">
        <v>1</v>
      </c>
      <c r="D37903" s="2">
        <v>1</v>
      </c>
      <c r="E37903" s="2">
        <v>1</v>
      </c>
      <c r="F37903" s="2">
        <v>1</v>
      </c>
    </row>
    <row r="37904" spans="1:6" x14ac:dyDescent="0.25">
      <c r="A37904" s="1" t="str">
        <f>"85147"</f>
        <v>85147</v>
      </c>
      <c r="B37904" s="1" t="str">
        <f>"04013"</f>
        <v>04013</v>
      </c>
      <c r="C37904" s="2">
        <v>1</v>
      </c>
      <c r="D37904" s="2">
        <v>0</v>
      </c>
      <c r="E37904" s="2">
        <v>1</v>
      </c>
      <c r="F37904" s="2">
        <v>1</v>
      </c>
    </row>
    <row r="37905" spans="1:6" x14ac:dyDescent="0.25">
      <c r="A37905" s="1" t="str">
        <f>"85234"</f>
        <v>85234</v>
      </c>
      <c r="B37905" s="1" t="str">
        <f>"04013"</f>
        <v>04013</v>
      </c>
      <c r="C37905" s="2">
        <v>1</v>
      </c>
      <c r="D37905" s="2">
        <v>1</v>
      </c>
      <c r="E37905" s="2">
        <v>1</v>
      </c>
      <c r="F37905" s="2">
        <v>1</v>
      </c>
    </row>
    <row r="37906" spans="1:6" x14ac:dyDescent="0.25">
      <c r="A37906" s="1" t="str">
        <f>"85224"</f>
        <v>85224</v>
      </c>
      <c r="B37906" s="1" t="str">
        <f>"04013"</f>
        <v>04013</v>
      </c>
      <c r="C37906" s="2">
        <v>1</v>
      </c>
      <c r="D37906" s="2">
        <v>1</v>
      </c>
      <c r="E37906" s="2">
        <v>1</v>
      </c>
      <c r="F37906" s="2">
        <v>1</v>
      </c>
    </row>
    <row r="37907" spans="1:6" x14ac:dyDescent="0.25">
      <c r="A37907" s="1" t="str">
        <f>"85248"</f>
        <v>85248</v>
      </c>
      <c r="B37907" s="1" t="str">
        <f>"04021"</f>
        <v>04021</v>
      </c>
      <c r="C37907" s="2">
        <v>4.3670150987224097E-3</v>
      </c>
      <c r="D37907" s="2">
        <v>0</v>
      </c>
      <c r="E37907" s="2">
        <v>1.5118790496760201E-2</v>
      </c>
      <c r="F37907" s="2">
        <v>4.3301178992497299E-3</v>
      </c>
    </row>
    <row r="37908" spans="1:6" x14ac:dyDescent="0.25">
      <c r="A37908" s="1" t="str">
        <f>"85248"</f>
        <v>85248</v>
      </c>
      <c r="B37908" s="1" t="str">
        <f t="shared" ref="B37908:B37920" si="187">"04013"</f>
        <v>04013</v>
      </c>
      <c r="C37908" s="2">
        <v>0.99563298490127705</v>
      </c>
      <c r="D37908" s="2">
        <v>1</v>
      </c>
      <c r="E37908" s="2">
        <v>0.98488120950323899</v>
      </c>
      <c r="F37908" s="2">
        <v>0.99566988210075003</v>
      </c>
    </row>
    <row r="37909" spans="1:6" x14ac:dyDescent="0.25">
      <c r="A37909" s="1" t="str">
        <f>"85206"</f>
        <v>85206</v>
      </c>
      <c r="B37909" s="1" t="str">
        <f t="shared" si="187"/>
        <v>04013</v>
      </c>
      <c r="C37909" s="2">
        <v>1</v>
      </c>
      <c r="D37909" s="2">
        <v>1</v>
      </c>
      <c r="E37909" s="2">
        <v>1</v>
      </c>
      <c r="F37909" s="2">
        <v>1</v>
      </c>
    </row>
    <row r="37910" spans="1:6" x14ac:dyDescent="0.25">
      <c r="A37910" s="1" t="str">
        <f>"85207"</f>
        <v>85207</v>
      </c>
      <c r="B37910" s="1" t="str">
        <f t="shared" si="187"/>
        <v>04013</v>
      </c>
      <c r="C37910" s="2">
        <v>1</v>
      </c>
      <c r="D37910" s="2">
        <v>1</v>
      </c>
      <c r="E37910" s="2">
        <v>1</v>
      </c>
      <c r="F37910" s="2">
        <v>1</v>
      </c>
    </row>
    <row r="37911" spans="1:6" x14ac:dyDescent="0.25">
      <c r="A37911" s="1" t="str">
        <f>"85297"</f>
        <v>85297</v>
      </c>
      <c r="B37911" s="1" t="str">
        <f t="shared" si="187"/>
        <v>04013</v>
      </c>
      <c r="C37911" s="2">
        <v>1</v>
      </c>
      <c r="D37911" s="2">
        <v>1</v>
      </c>
      <c r="E37911" s="2">
        <v>1</v>
      </c>
      <c r="F37911" s="2">
        <v>1</v>
      </c>
    </row>
    <row r="37912" spans="1:6" x14ac:dyDescent="0.25">
      <c r="A37912" s="1" t="str">
        <f>"85296"</f>
        <v>85296</v>
      </c>
      <c r="B37912" s="1" t="str">
        <f t="shared" si="187"/>
        <v>04013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25">
      <c r="A37913" s="1" t="str">
        <f>"85305"</f>
        <v>85305</v>
      </c>
      <c r="B37913" s="1" t="str">
        <f t="shared" si="187"/>
        <v>04013</v>
      </c>
      <c r="C37913" s="2">
        <v>1</v>
      </c>
      <c r="D37913" s="2">
        <v>1</v>
      </c>
      <c r="E37913" s="2">
        <v>1</v>
      </c>
      <c r="F37913" s="2">
        <v>1</v>
      </c>
    </row>
    <row r="37914" spans="1:6" x14ac:dyDescent="0.25">
      <c r="A37914" s="1" t="str">
        <f>"85309"</f>
        <v>85309</v>
      </c>
      <c r="B37914" s="1" t="str">
        <f t="shared" si="187"/>
        <v>04013</v>
      </c>
      <c r="C37914" s="2">
        <v>1</v>
      </c>
      <c r="D37914" s="2">
        <v>1</v>
      </c>
      <c r="E37914" s="2">
        <v>1</v>
      </c>
      <c r="F37914" s="2">
        <v>1</v>
      </c>
    </row>
    <row r="37915" spans="1:6" x14ac:dyDescent="0.25">
      <c r="A37915" s="1" t="str">
        <f>"85320"</f>
        <v>85320</v>
      </c>
      <c r="B37915" s="1" t="str">
        <f t="shared" si="187"/>
        <v>04013</v>
      </c>
      <c r="C37915" s="2">
        <v>1</v>
      </c>
      <c r="D37915" s="2">
        <v>0</v>
      </c>
      <c r="E37915" s="2">
        <v>1</v>
      </c>
      <c r="F37915" s="2">
        <v>1</v>
      </c>
    </row>
    <row r="37916" spans="1:6" x14ac:dyDescent="0.25">
      <c r="A37916" s="1" t="str">
        <f>"85259"</f>
        <v>85259</v>
      </c>
      <c r="B37916" s="1" t="str">
        <f t="shared" si="187"/>
        <v>04013</v>
      </c>
      <c r="C37916" s="2">
        <v>1</v>
      </c>
      <c r="D37916" s="2">
        <v>1</v>
      </c>
      <c r="E37916" s="2">
        <v>1</v>
      </c>
      <c r="F37916" s="2">
        <v>1</v>
      </c>
    </row>
    <row r="37917" spans="1:6" x14ac:dyDescent="0.25">
      <c r="A37917" s="1" t="str">
        <f>"85262"</f>
        <v>85262</v>
      </c>
      <c r="B37917" s="1" t="str">
        <f t="shared" si="187"/>
        <v>04013</v>
      </c>
      <c r="C37917" s="2">
        <v>1</v>
      </c>
      <c r="D37917" s="2">
        <v>1</v>
      </c>
      <c r="E37917" s="2">
        <v>1</v>
      </c>
      <c r="F37917" s="2">
        <v>1</v>
      </c>
    </row>
    <row r="37918" spans="1:6" x14ac:dyDescent="0.25">
      <c r="A37918" s="1" t="str">
        <f>"85267"</f>
        <v>85267</v>
      </c>
      <c r="B37918" s="1" t="str">
        <f t="shared" si="187"/>
        <v>04013</v>
      </c>
      <c r="C37918" s="2">
        <v>1</v>
      </c>
      <c r="D37918" s="2">
        <v>1</v>
      </c>
      <c r="E37918" s="2">
        <v>1</v>
      </c>
      <c r="F37918" s="2">
        <v>1</v>
      </c>
    </row>
    <row r="37919" spans="1:6" x14ac:dyDescent="0.25">
      <c r="A37919" s="1" t="str">
        <f>"85275"</f>
        <v>85275</v>
      </c>
      <c r="B37919" s="1" t="str">
        <f t="shared" si="187"/>
        <v>04013</v>
      </c>
      <c r="C37919" s="2">
        <v>1</v>
      </c>
      <c r="D37919" s="2">
        <v>1</v>
      </c>
      <c r="E37919" s="2">
        <v>1</v>
      </c>
      <c r="F37919" s="2">
        <v>1</v>
      </c>
    </row>
    <row r="37920" spans="1:6" x14ac:dyDescent="0.25">
      <c r="A37920" s="1" t="str">
        <f>"85280"</f>
        <v>85280</v>
      </c>
      <c r="B37920" s="1" t="str">
        <f t="shared" si="187"/>
        <v>04013</v>
      </c>
      <c r="C37920" s="2">
        <v>1</v>
      </c>
      <c r="D37920" s="2">
        <v>1</v>
      </c>
      <c r="E37920" s="2">
        <v>1</v>
      </c>
      <c r="F37920" s="2">
        <v>1</v>
      </c>
    </row>
    <row r="37921" spans="1:6" x14ac:dyDescent="0.25">
      <c r="A37921" s="1" t="str">
        <f>"85324"</f>
        <v>85324</v>
      </c>
      <c r="B37921" s="1" t="str">
        <f>"04025"</f>
        <v>04025</v>
      </c>
      <c r="C37921" s="2">
        <v>1</v>
      </c>
      <c r="D37921" s="2">
        <v>1</v>
      </c>
      <c r="E37921" s="2">
        <v>1</v>
      </c>
      <c r="F37921" s="2">
        <v>1</v>
      </c>
    </row>
    <row r="37922" spans="1:6" x14ac:dyDescent="0.25">
      <c r="A37922" s="1" t="str">
        <f>"85332"</f>
        <v>85332</v>
      </c>
      <c r="B37922" s="1" t="str">
        <f>"04025"</f>
        <v>04025</v>
      </c>
      <c r="C37922" s="2">
        <v>1</v>
      </c>
      <c r="D37922" s="2">
        <v>0</v>
      </c>
      <c r="E37922" s="2">
        <v>1</v>
      </c>
      <c r="F37922" s="2">
        <v>1</v>
      </c>
    </row>
    <row r="37923" spans="1:6" x14ac:dyDescent="0.25">
      <c r="A37923" s="1" t="str">
        <f>"85379"</f>
        <v>85379</v>
      </c>
      <c r="B37923" s="1" t="str">
        <f>"04013"</f>
        <v>04013</v>
      </c>
      <c r="C37923" s="2">
        <v>1</v>
      </c>
      <c r="D37923" s="2">
        <v>1</v>
      </c>
      <c r="E37923" s="2">
        <v>1</v>
      </c>
      <c r="F37923" s="2">
        <v>1</v>
      </c>
    </row>
    <row r="37924" spans="1:6" x14ac:dyDescent="0.25">
      <c r="A37924" s="1" t="str">
        <f>"85376"</f>
        <v>85376</v>
      </c>
      <c r="B37924" s="1" t="str">
        <f>"04013"</f>
        <v>04013</v>
      </c>
      <c r="C37924" s="2">
        <v>1</v>
      </c>
      <c r="D37924" s="2">
        <v>1</v>
      </c>
      <c r="E37924" s="2">
        <v>1</v>
      </c>
      <c r="F37924" s="2">
        <v>1</v>
      </c>
    </row>
    <row r="37925" spans="1:6" x14ac:dyDescent="0.25">
      <c r="A37925" s="1" t="str">
        <f>"85533"</f>
        <v>85533</v>
      </c>
      <c r="B37925" s="1" t="str">
        <f>"04011"</f>
        <v>04011</v>
      </c>
      <c r="C37925" s="2">
        <v>1</v>
      </c>
      <c r="D37925" s="2">
        <v>1</v>
      </c>
      <c r="E37925" s="2">
        <v>1</v>
      </c>
      <c r="F37925" s="2">
        <v>1</v>
      </c>
    </row>
    <row r="37926" spans="1:6" x14ac:dyDescent="0.25">
      <c r="A37926" s="1" t="str">
        <f>"85539"</f>
        <v>85539</v>
      </c>
      <c r="B37926" s="1" t="str">
        <f>"04007"</f>
        <v>04007</v>
      </c>
      <c r="C37926" s="2">
        <v>0.96656378600823001</v>
      </c>
      <c r="D37926" s="2">
        <v>0.99523809523809503</v>
      </c>
      <c r="E37926" s="2">
        <v>0.95945945945945899</v>
      </c>
      <c r="F37926" s="2">
        <v>0.969030520646319</v>
      </c>
    </row>
    <row r="37927" spans="1:6" x14ac:dyDescent="0.25">
      <c r="A37927" s="1" t="str">
        <f>"85539"</f>
        <v>85539</v>
      </c>
      <c r="B37927" s="1" t="str">
        <f>"04021"</f>
        <v>04021</v>
      </c>
      <c r="C37927" s="2">
        <v>3.3436213991769499E-2</v>
      </c>
      <c r="D37927" s="2">
        <v>4.7619047619047597E-3</v>
      </c>
      <c r="E37927" s="2">
        <v>4.0540540540540501E-2</v>
      </c>
      <c r="F37927" s="2">
        <v>3.0969479353680399E-2</v>
      </c>
    </row>
    <row r="37928" spans="1:6" x14ac:dyDescent="0.25">
      <c r="A37928" s="1" t="str">
        <f>"85530"</f>
        <v>85530</v>
      </c>
      <c r="B37928" s="1" t="str">
        <f>"04009"</f>
        <v>04009</v>
      </c>
      <c r="C37928" s="2">
        <v>0</v>
      </c>
      <c r="D37928" s="2">
        <v>0</v>
      </c>
      <c r="E37928" s="2">
        <v>1</v>
      </c>
      <c r="F37928" s="2">
        <v>1</v>
      </c>
    </row>
    <row r="37929" spans="1:6" x14ac:dyDescent="0.25">
      <c r="A37929" s="1" t="str">
        <f>"85548"</f>
        <v>85548</v>
      </c>
      <c r="B37929" s="1" t="str">
        <f>"04009"</f>
        <v>04009</v>
      </c>
      <c r="C37929" s="2">
        <v>1</v>
      </c>
      <c r="D37929" s="2">
        <v>1</v>
      </c>
      <c r="E37929" s="2">
        <v>1</v>
      </c>
      <c r="F37929" s="2">
        <v>1</v>
      </c>
    </row>
    <row r="37930" spans="1:6" x14ac:dyDescent="0.25">
      <c r="A37930" s="1" t="str">
        <f>"85603"</f>
        <v>85603</v>
      </c>
      <c r="B37930" s="1" t="str">
        <f>"04003"</f>
        <v>04003</v>
      </c>
      <c r="C37930" s="2">
        <v>1</v>
      </c>
      <c r="D37930" s="2">
        <v>1</v>
      </c>
      <c r="E37930" s="2">
        <v>1</v>
      </c>
      <c r="F37930" s="2">
        <v>1</v>
      </c>
    </row>
    <row r="37931" spans="1:6" x14ac:dyDescent="0.25">
      <c r="A37931" s="1" t="str">
        <f>"85622"</f>
        <v>85622</v>
      </c>
      <c r="B37931" s="1" t="str">
        <f>"04019"</f>
        <v>04019</v>
      </c>
      <c r="C37931" s="2">
        <v>1</v>
      </c>
      <c r="D37931" s="2">
        <v>1</v>
      </c>
      <c r="E37931" s="2">
        <v>1</v>
      </c>
      <c r="F37931" s="2">
        <v>1</v>
      </c>
    </row>
    <row r="37932" spans="1:6" x14ac:dyDescent="0.25">
      <c r="A37932" s="1" t="str">
        <f>"85619"</f>
        <v>85619</v>
      </c>
      <c r="B37932" s="1" t="str">
        <f>"04019"</f>
        <v>04019</v>
      </c>
      <c r="C37932" s="2">
        <v>0</v>
      </c>
      <c r="D37932" s="2">
        <v>1</v>
      </c>
      <c r="E37932" s="2">
        <v>0</v>
      </c>
      <c r="F37932" s="2">
        <v>1</v>
      </c>
    </row>
    <row r="37933" spans="1:6" x14ac:dyDescent="0.25">
      <c r="A37933" s="1" t="str">
        <f>"85713"</f>
        <v>85713</v>
      </c>
      <c r="B37933" s="1" t="str">
        <f>"04019"</f>
        <v>04019</v>
      </c>
      <c r="C37933" s="2">
        <v>1</v>
      </c>
      <c r="D37933" s="2">
        <v>1</v>
      </c>
      <c r="E37933" s="2">
        <v>1</v>
      </c>
      <c r="F37933" s="2">
        <v>1</v>
      </c>
    </row>
    <row r="37934" spans="1:6" x14ac:dyDescent="0.25">
      <c r="A37934" s="1" t="str">
        <f>"85711"</f>
        <v>85711</v>
      </c>
      <c r="B37934" s="1" t="str">
        <f>"04019"</f>
        <v>04019</v>
      </c>
      <c r="C37934" s="2">
        <v>1</v>
      </c>
      <c r="D37934" s="2">
        <v>1</v>
      </c>
      <c r="E37934" s="2">
        <v>1</v>
      </c>
      <c r="F37934" s="2">
        <v>1</v>
      </c>
    </row>
    <row r="37935" spans="1:6" x14ac:dyDescent="0.25">
      <c r="A37935" s="1" t="str">
        <f>"85712"</f>
        <v>85712</v>
      </c>
      <c r="B37935" s="1" t="str">
        <f>"04019"</f>
        <v>04019</v>
      </c>
      <c r="C37935" s="2">
        <v>1</v>
      </c>
      <c r="D37935" s="2">
        <v>1</v>
      </c>
      <c r="E37935" s="2">
        <v>1</v>
      </c>
      <c r="F37935" s="2">
        <v>1</v>
      </c>
    </row>
    <row r="37936" spans="1:6" x14ac:dyDescent="0.25">
      <c r="A37936" s="1" t="str">
        <f>"85632"</f>
        <v>85632</v>
      </c>
      <c r="B37936" s="1" t="str">
        <f>"04003"</f>
        <v>04003</v>
      </c>
      <c r="C37936" s="2">
        <v>1</v>
      </c>
      <c r="D37936" s="2">
        <v>1</v>
      </c>
      <c r="E37936" s="2">
        <v>1</v>
      </c>
      <c r="F37936" s="2">
        <v>1</v>
      </c>
    </row>
    <row r="37937" spans="1:6" x14ac:dyDescent="0.25">
      <c r="A37937" s="1" t="str">
        <f>"85638"</f>
        <v>85638</v>
      </c>
      <c r="B37937" s="1" t="str">
        <f>"04003"</f>
        <v>04003</v>
      </c>
      <c r="C37937" s="2">
        <v>1</v>
      </c>
      <c r="D37937" s="2">
        <v>1</v>
      </c>
      <c r="E37937" s="2">
        <v>1</v>
      </c>
      <c r="F37937" s="2">
        <v>1</v>
      </c>
    </row>
    <row r="37938" spans="1:6" x14ac:dyDescent="0.25">
      <c r="A37938" s="1" t="str">
        <f>"85703"</f>
        <v>85703</v>
      </c>
      <c r="B37938" s="1" t="str">
        <f>"04019"</f>
        <v>04019</v>
      </c>
      <c r="C37938" s="2">
        <v>1</v>
      </c>
      <c r="D37938" s="2">
        <v>1</v>
      </c>
      <c r="E37938" s="2">
        <v>1</v>
      </c>
      <c r="F37938" s="2">
        <v>1</v>
      </c>
    </row>
    <row r="37939" spans="1:6" x14ac:dyDescent="0.25">
      <c r="A37939" s="1" t="str">
        <f>"85654"</f>
        <v>85654</v>
      </c>
      <c r="B37939" s="1" t="str">
        <f>"04019"</f>
        <v>04019</v>
      </c>
      <c r="C37939" s="2">
        <v>0</v>
      </c>
      <c r="D37939" s="2">
        <v>1</v>
      </c>
      <c r="E37939" s="2">
        <v>0</v>
      </c>
      <c r="F37939" s="2">
        <v>1</v>
      </c>
    </row>
    <row r="37940" spans="1:6" x14ac:dyDescent="0.25">
      <c r="A37940" s="1" t="str">
        <f>"86040"</f>
        <v>86040</v>
      </c>
      <c r="B37940" s="1" t="str">
        <f>"04005"</f>
        <v>04005</v>
      </c>
      <c r="C37940" s="2">
        <v>1</v>
      </c>
      <c r="D37940" s="2">
        <v>1</v>
      </c>
      <c r="E37940" s="2">
        <v>1</v>
      </c>
      <c r="F37940" s="2">
        <v>1</v>
      </c>
    </row>
    <row r="37941" spans="1:6" x14ac:dyDescent="0.25">
      <c r="A37941" s="1" t="str">
        <f>"86028"</f>
        <v>86028</v>
      </c>
      <c r="B37941" s="1" t="str">
        <f>"04001"</f>
        <v>04001</v>
      </c>
      <c r="C37941" s="2">
        <v>0</v>
      </c>
      <c r="D37941" s="2">
        <v>0</v>
      </c>
      <c r="E37941" s="2">
        <v>1</v>
      </c>
      <c r="F37941" s="2">
        <v>1</v>
      </c>
    </row>
    <row r="37942" spans="1:6" x14ac:dyDescent="0.25">
      <c r="A37942" s="1" t="str">
        <f>"85749"</f>
        <v>85749</v>
      </c>
      <c r="B37942" s="1" t="str">
        <f>"04019"</f>
        <v>04019</v>
      </c>
      <c r="C37942" s="2">
        <v>1</v>
      </c>
      <c r="D37942" s="2">
        <v>1</v>
      </c>
      <c r="E37942" s="2">
        <v>1</v>
      </c>
      <c r="F37942" s="2">
        <v>1</v>
      </c>
    </row>
    <row r="37943" spans="1:6" x14ac:dyDescent="0.25">
      <c r="A37943" s="1" t="str">
        <f>"86326"</f>
        <v>86326</v>
      </c>
      <c r="B37943" s="1" t="str">
        <f>"04025"</f>
        <v>04025</v>
      </c>
      <c r="C37943" s="2">
        <v>1</v>
      </c>
      <c r="D37943" s="2">
        <v>1</v>
      </c>
      <c r="E37943" s="2">
        <v>1</v>
      </c>
      <c r="F37943" s="2">
        <v>1</v>
      </c>
    </row>
    <row r="37944" spans="1:6" x14ac:dyDescent="0.25">
      <c r="A37944" s="1" t="str">
        <f>"86329"</f>
        <v>86329</v>
      </c>
      <c r="B37944" s="1" t="str">
        <f>"04025"</f>
        <v>04025</v>
      </c>
      <c r="C37944" s="2">
        <v>1</v>
      </c>
      <c r="D37944" s="2">
        <v>0</v>
      </c>
      <c r="E37944" s="2">
        <v>1</v>
      </c>
      <c r="F37944" s="2">
        <v>1</v>
      </c>
    </row>
    <row r="37945" spans="1:6" x14ac:dyDescent="0.25">
      <c r="A37945" s="1" t="str">
        <f>"86337"</f>
        <v>86337</v>
      </c>
      <c r="B37945" s="1" t="str">
        <f>"04025"</f>
        <v>04025</v>
      </c>
      <c r="C37945" s="2">
        <v>0</v>
      </c>
      <c r="D37945" s="2">
        <v>0</v>
      </c>
      <c r="E37945" s="2">
        <v>1</v>
      </c>
      <c r="F37945" s="2">
        <v>1</v>
      </c>
    </row>
    <row r="37946" spans="1:6" x14ac:dyDescent="0.25">
      <c r="A37946" s="1" t="str">
        <f>"85757"</f>
        <v>85757</v>
      </c>
      <c r="B37946" s="1" t="str">
        <f>"04019"</f>
        <v>04019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25">
      <c r="A37947" s="1" t="str">
        <f>"85939"</f>
        <v>85939</v>
      </c>
      <c r="B37947" s="1" t="str">
        <f>"04017"</f>
        <v>04017</v>
      </c>
      <c r="C37947" s="2">
        <v>1</v>
      </c>
      <c r="D37947" s="2">
        <v>1</v>
      </c>
      <c r="E37947" s="2">
        <v>1</v>
      </c>
      <c r="F37947" s="2">
        <v>1</v>
      </c>
    </row>
    <row r="37948" spans="1:6" x14ac:dyDescent="0.25">
      <c r="A37948" s="1" t="str">
        <f>"85941"</f>
        <v>85941</v>
      </c>
      <c r="B37948" s="1" t="str">
        <f>"04017"</f>
        <v>04017</v>
      </c>
      <c r="C37948" s="2">
        <v>0</v>
      </c>
      <c r="D37948" s="2">
        <v>0</v>
      </c>
      <c r="E37948" s="2">
        <v>1</v>
      </c>
      <c r="F37948" s="2">
        <v>1</v>
      </c>
    </row>
    <row r="37949" spans="1:6" x14ac:dyDescent="0.25">
      <c r="A37949" s="1" t="str">
        <f>"85934"</f>
        <v>85934</v>
      </c>
      <c r="B37949" s="1" t="str">
        <f>"04017"</f>
        <v>04017</v>
      </c>
      <c r="C37949" s="2">
        <v>1</v>
      </c>
      <c r="D37949" s="2">
        <v>0</v>
      </c>
      <c r="E37949" s="2">
        <v>1</v>
      </c>
      <c r="F37949" s="2">
        <v>1</v>
      </c>
    </row>
    <row r="37950" spans="1:6" x14ac:dyDescent="0.25">
      <c r="A37950" s="1" t="str">
        <f>"86409"</f>
        <v>86409</v>
      </c>
      <c r="B37950" s="1" t="str">
        <f>"04015"</f>
        <v>04015</v>
      </c>
      <c r="C37950" s="2">
        <v>1</v>
      </c>
      <c r="D37950" s="2">
        <v>1</v>
      </c>
      <c r="E37950" s="2">
        <v>1</v>
      </c>
      <c r="F37950" s="2">
        <v>1</v>
      </c>
    </row>
    <row r="37951" spans="1:6" x14ac:dyDescent="0.25">
      <c r="A37951" s="1" t="str">
        <f>"86437"</f>
        <v>86437</v>
      </c>
      <c r="B37951" s="1" t="str">
        <f>"04015"</f>
        <v>04015</v>
      </c>
      <c r="C37951" s="2">
        <v>1</v>
      </c>
      <c r="D37951" s="2">
        <v>0</v>
      </c>
      <c r="E37951" s="2">
        <v>1</v>
      </c>
      <c r="F37951" s="2">
        <v>1</v>
      </c>
    </row>
    <row r="37952" spans="1:6" x14ac:dyDescent="0.25">
      <c r="A37952" s="1" t="str">
        <f>"86412"</f>
        <v>86412</v>
      </c>
      <c r="B37952" s="1" t="str">
        <f>"04015"</f>
        <v>04015</v>
      </c>
      <c r="C37952" s="2">
        <v>1</v>
      </c>
      <c r="D37952" s="2">
        <v>1</v>
      </c>
      <c r="E37952" s="2">
        <v>1</v>
      </c>
      <c r="F37952" s="2">
        <v>1</v>
      </c>
    </row>
    <row r="37953" spans="1:6" x14ac:dyDescent="0.25">
      <c r="A37953" s="1" t="str">
        <f>"87016"</f>
        <v>87016</v>
      </c>
      <c r="B37953" s="1" t="str">
        <f>"35001"</f>
        <v>35001</v>
      </c>
      <c r="C37953" s="2">
        <v>3.0303030303030299E-3</v>
      </c>
      <c r="D37953" s="2">
        <v>0</v>
      </c>
      <c r="E37953" s="2">
        <v>0</v>
      </c>
      <c r="F37953" s="2">
        <v>2.9806259314456001E-3</v>
      </c>
    </row>
    <row r="37954" spans="1:6" x14ac:dyDescent="0.25">
      <c r="A37954" s="1" t="str">
        <f>"87016"</f>
        <v>87016</v>
      </c>
      <c r="B37954" s="1" t="str">
        <f>"35057"</f>
        <v>35057</v>
      </c>
      <c r="C37954" s="2">
        <v>0.99696969696969595</v>
      </c>
      <c r="D37954" s="2">
        <v>1</v>
      </c>
      <c r="E37954" s="2">
        <v>1</v>
      </c>
      <c r="F37954" s="2">
        <v>0.99701937406855401</v>
      </c>
    </row>
    <row r="37955" spans="1:6" x14ac:dyDescent="0.25">
      <c r="A37955" s="1" t="str">
        <f>"87006"</f>
        <v>87006</v>
      </c>
      <c r="B37955" s="1" t="str">
        <f>"35061"</f>
        <v>35061</v>
      </c>
      <c r="C37955" s="2">
        <v>3.7234042553191397E-2</v>
      </c>
      <c r="D37955" s="2">
        <v>0</v>
      </c>
      <c r="E37955" s="2">
        <v>1</v>
      </c>
      <c r="F37955" s="2">
        <v>4.2328042328042298E-2</v>
      </c>
    </row>
    <row r="37956" spans="1:6" x14ac:dyDescent="0.25">
      <c r="A37956" s="1" t="str">
        <f>"87006"</f>
        <v>87006</v>
      </c>
      <c r="B37956" s="1" t="str">
        <f>"35053"</f>
        <v>35053</v>
      </c>
      <c r="C37956" s="2">
        <v>0.96276595744680804</v>
      </c>
      <c r="D37956" s="2">
        <v>0</v>
      </c>
      <c r="E37956" s="2">
        <v>0</v>
      </c>
      <c r="F37956" s="2">
        <v>0.95767195767195701</v>
      </c>
    </row>
    <row r="37957" spans="1:6" x14ac:dyDescent="0.25">
      <c r="A37957" s="1" t="str">
        <f>"86507"</f>
        <v>86507</v>
      </c>
      <c r="B37957" s="1" t="str">
        <f>"04001"</f>
        <v>04001</v>
      </c>
      <c r="C37957" s="2">
        <v>0</v>
      </c>
      <c r="D37957" s="2">
        <v>0</v>
      </c>
      <c r="E37957" s="2">
        <v>1</v>
      </c>
      <c r="F37957" s="2">
        <v>1</v>
      </c>
    </row>
    <row r="37958" spans="1:6" x14ac:dyDescent="0.25">
      <c r="A37958" s="1" t="str">
        <f>"86511"</f>
        <v>86511</v>
      </c>
      <c r="B37958" s="1" t="str">
        <f>"04001"</f>
        <v>04001</v>
      </c>
      <c r="C37958" s="2">
        <v>0</v>
      </c>
      <c r="D37958" s="2">
        <v>1</v>
      </c>
      <c r="E37958" s="2">
        <v>1</v>
      </c>
      <c r="F37958" s="2">
        <v>1</v>
      </c>
    </row>
    <row r="37959" spans="1:6" x14ac:dyDescent="0.25">
      <c r="A37959" s="1" t="str">
        <f>"86512"</f>
        <v>86512</v>
      </c>
      <c r="B37959" s="1" t="str">
        <f>"04001"</f>
        <v>04001</v>
      </c>
      <c r="C37959" s="2">
        <v>0</v>
      </c>
      <c r="D37959" s="2">
        <v>0</v>
      </c>
      <c r="E37959" s="2">
        <v>1</v>
      </c>
      <c r="F37959" s="2">
        <v>1</v>
      </c>
    </row>
    <row r="37960" spans="1:6" x14ac:dyDescent="0.25">
      <c r="A37960" s="1" t="str">
        <f>"86514"</f>
        <v>86514</v>
      </c>
      <c r="B37960" s="1" t="str">
        <f>"04001"</f>
        <v>04001</v>
      </c>
      <c r="C37960" s="2">
        <v>1</v>
      </c>
      <c r="D37960" s="2">
        <v>1</v>
      </c>
      <c r="E37960" s="2">
        <v>1</v>
      </c>
      <c r="F37960" s="2">
        <v>1</v>
      </c>
    </row>
    <row r="37961" spans="1:6" x14ac:dyDescent="0.25">
      <c r="A37961" s="1" t="str">
        <f>"86544"</f>
        <v>86544</v>
      </c>
      <c r="B37961" s="1" t="str">
        <f>"04001"</f>
        <v>04001</v>
      </c>
      <c r="C37961" s="2">
        <v>1</v>
      </c>
      <c r="D37961" s="2">
        <v>0</v>
      </c>
      <c r="E37961" s="2">
        <v>1</v>
      </c>
      <c r="F37961" s="2">
        <v>1</v>
      </c>
    </row>
    <row r="37962" spans="1:6" x14ac:dyDescent="0.25">
      <c r="A37962" s="1" t="str">
        <f>"87022"</f>
        <v>87022</v>
      </c>
      <c r="B37962" s="1" t="str">
        <f>"35001"</f>
        <v>35001</v>
      </c>
      <c r="C37962" s="2">
        <v>0</v>
      </c>
      <c r="D37962" s="2">
        <v>0</v>
      </c>
      <c r="E37962" s="2">
        <v>1</v>
      </c>
      <c r="F37962" s="2">
        <v>1</v>
      </c>
    </row>
    <row r="37963" spans="1:6" x14ac:dyDescent="0.25">
      <c r="A37963" s="1" t="str">
        <f>"87117"</f>
        <v>87117</v>
      </c>
      <c r="B37963" s="1" t="str">
        <f>"35001"</f>
        <v>35001</v>
      </c>
      <c r="C37963" s="2">
        <v>0</v>
      </c>
      <c r="D37963" s="2">
        <v>1</v>
      </c>
      <c r="E37963" s="2">
        <v>1</v>
      </c>
      <c r="F37963" s="2">
        <v>1</v>
      </c>
    </row>
    <row r="37964" spans="1:6" x14ac:dyDescent="0.25">
      <c r="A37964" s="1" t="str">
        <f>"87192"</f>
        <v>87192</v>
      </c>
      <c r="B37964" s="1" t="str">
        <f>"35001"</f>
        <v>35001</v>
      </c>
      <c r="C37964" s="2">
        <v>1</v>
      </c>
      <c r="D37964" s="2">
        <v>1</v>
      </c>
      <c r="E37964" s="2">
        <v>1</v>
      </c>
      <c r="F37964" s="2">
        <v>1</v>
      </c>
    </row>
    <row r="37965" spans="1:6" x14ac:dyDescent="0.25">
      <c r="A37965" s="1" t="str">
        <f>"87104"</f>
        <v>87104</v>
      </c>
      <c r="B37965" s="1" t="str">
        <f>"35001"</f>
        <v>35001</v>
      </c>
      <c r="C37965" s="2">
        <v>1</v>
      </c>
      <c r="D37965" s="2">
        <v>1</v>
      </c>
      <c r="E37965" s="2">
        <v>1</v>
      </c>
      <c r="F37965" s="2">
        <v>1</v>
      </c>
    </row>
    <row r="37966" spans="1:6" x14ac:dyDescent="0.25">
      <c r="A37966" s="1" t="str">
        <f>"87042"</f>
        <v>87042</v>
      </c>
      <c r="B37966" s="1" t="str">
        <f>"35061"</f>
        <v>35061</v>
      </c>
      <c r="C37966" s="2">
        <v>1</v>
      </c>
      <c r="D37966" s="2">
        <v>1</v>
      </c>
      <c r="E37966" s="2">
        <v>1</v>
      </c>
      <c r="F37966" s="2">
        <v>1</v>
      </c>
    </row>
    <row r="37967" spans="1:6" x14ac:dyDescent="0.25">
      <c r="A37967" s="1" t="str">
        <f>"87062"</f>
        <v>87062</v>
      </c>
      <c r="B37967" s="1" t="str">
        <f>"35053"</f>
        <v>35053</v>
      </c>
      <c r="C37967" s="2">
        <v>0.96016771488469599</v>
      </c>
      <c r="D37967" s="2">
        <v>1</v>
      </c>
      <c r="E37967" s="2">
        <v>1</v>
      </c>
      <c r="F37967" s="2">
        <v>0.96041666666666603</v>
      </c>
    </row>
    <row r="37968" spans="1:6" x14ac:dyDescent="0.25">
      <c r="A37968" s="1" t="str">
        <f>"87062"</f>
        <v>87062</v>
      </c>
      <c r="B37968" s="1" t="str">
        <f>"35061"</f>
        <v>35061</v>
      </c>
      <c r="C37968" s="2">
        <v>3.98322851153039E-2</v>
      </c>
      <c r="D37968" s="2">
        <v>0</v>
      </c>
      <c r="E37968" s="2">
        <v>0</v>
      </c>
      <c r="F37968" s="2">
        <v>3.9583333333333297E-2</v>
      </c>
    </row>
    <row r="37969" spans="1:6" x14ac:dyDescent="0.25">
      <c r="A37969" s="1" t="str">
        <f>"87037"</f>
        <v>87037</v>
      </c>
      <c r="B37969" s="1" t="str">
        <f>"35045"</f>
        <v>35045</v>
      </c>
      <c r="C37969" s="2">
        <v>0</v>
      </c>
      <c r="D37969" s="2">
        <v>0</v>
      </c>
      <c r="E37969" s="2">
        <v>1</v>
      </c>
      <c r="F37969" s="2">
        <v>1</v>
      </c>
    </row>
    <row r="37970" spans="1:6" x14ac:dyDescent="0.25">
      <c r="A37970" s="1" t="str">
        <f>"87045"</f>
        <v>87045</v>
      </c>
      <c r="B37970" s="1" t="str">
        <f>"35031"</f>
        <v>35031</v>
      </c>
      <c r="C37970" s="2">
        <v>0.82716049382715995</v>
      </c>
      <c r="D37970" s="2">
        <v>1</v>
      </c>
      <c r="E37970" s="2">
        <v>1</v>
      </c>
      <c r="F37970" s="2">
        <v>0.83333333333333304</v>
      </c>
    </row>
    <row r="37971" spans="1:6" x14ac:dyDescent="0.25">
      <c r="A37971" s="1" t="str">
        <f>"87045"</f>
        <v>87045</v>
      </c>
      <c r="B37971" s="1" t="str">
        <f>"35006"</f>
        <v>35006</v>
      </c>
      <c r="C37971" s="2">
        <v>0.172839506172839</v>
      </c>
      <c r="D37971" s="2">
        <v>0</v>
      </c>
      <c r="E37971" s="2">
        <v>0</v>
      </c>
      <c r="F37971" s="2">
        <v>0.16666666666666599</v>
      </c>
    </row>
    <row r="37972" spans="1:6" x14ac:dyDescent="0.25">
      <c r="A37972" s="1" t="str">
        <f>"87046"</f>
        <v>87046</v>
      </c>
      <c r="B37972" s="1" t="str">
        <f>"35043"</f>
        <v>35043</v>
      </c>
      <c r="C37972" s="2">
        <v>0.91304347826086896</v>
      </c>
      <c r="D37972" s="2">
        <v>1</v>
      </c>
      <c r="E37972" s="2">
        <v>1</v>
      </c>
      <c r="F37972" s="2">
        <v>0.91836734693877498</v>
      </c>
    </row>
    <row r="37973" spans="1:6" x14ac:dyDescent="0.25">
      <c r="A37973" s="1" t="str">
        <f>"87046"</f>
        <v>87046</v>
      </c>
      <c r="B37973" s="1" t="str">
        <f>"35039"</f>
        <v>35039</v>
      </c>
      <c r="C37973" s="2">
        <v>8.6956521739130405E-2</v>
      </c>
      <c r="D37973" s="2">
        <v>0</v>
      </c>
      <c r="E37973" s="2">
        <v>0</v>
      </c>
      <c r="F37973" s="2">
        <v>8.16326530612244E-2</v>
      </c>
    </row>
    <row r="37974" spans="1:6" x14ac:dyDescent="0.25">
      <c r="A37974" s="1" t="str">
        <f>"87326"</f>
        <v>87326</v>
      </c>
      <c r="B37974" s="1" t="str">
        <f>"35031"</f>
        <v>35031</v>
      </c>
      <c r="C37974" s="2">
        <v>0</v>
      </c>
      <c r="D37974" s="2">
        <v>0</v>
      </c>
      <c r="E37974" s="2">
        <v>1</v>
      </c>
      <c r="F37974" s="2">
        <v>1</v>
      </c>
    </row>
    <row r="37975" spans="1:6" x14ac:dyDescent="0.25">
      <c r="A37975" s="1" t="str">
        <f>"88020"</f>
        <v>88020</v>
      </c>
      <c r="B37975" s="1" t="str">
        <f>"35023"</f>
        <v>35023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25">
      <c r="A37976" s="1" t="str">
        <f>"88025"</f>
        <v>88025</v>
      </c>
      <c r="B37976" s="1" t="str">
        <f>"35017"</f>
        <v>35017</v>
      </c>
      <c r="C37976" s="2">
        <v>1</v>
      </c>
      <c r="D37976" s="2">
        <v>1</v>
      </c>
      <c r="E37976" s="2">
        <v>1</v>
      </c>
      <c r="F37976" s="2">
        <v>1</v>
      </c>
    </row>
    <row r="37977" spans="1:6" x14ac:dyDescent="0.25">
      <c r="A37977" s="1" t="str">
        <f>"87506"</f>
        <v>87506</v>
      </c>
      <c r="B37977" s="1" t="str">
        <f>"35049"</f>
        <v>35049</v>
      </c>
      <c r="C37977" s="2">
        <v>1</v>
      </c>
      <c r="D37977" s="2">
        <v>1</v>
      </c>
      <c r="E37977" s="2">
        <v>1</v>
      </c>
      <c r="F37977" s="2">
        <v>1</v>
      </c>
    </row>
    <row r="37978" spans="1:6" x14ac:dyDescent="0.25">
      <c r="A37978" s="1" t="str">
        <f>"88116"</f>
        <v>88116</v>
      </c>
      <c r="B37978" s="1" t="str">
        <f>"35005"</f>
        <v>35005</v>
      </c>
      <c r="C37978" s="2">
        <v>0.06</v>
      </c>
      <c r="D37978" s="2">
        <v>0</v>
      </c>
      <c r="E37978" s="2">
        <v>0</v>
      </c>
      <c r="F37978" s="2">
        <v>5.6074766355140103E-2</v>
      </c>
    </row>
    <row r="37979" spans="1:6" x14ac:dyDescent="0.25">
      <c r="A37979" s="1" t="str">
        <f>"88116"</f>
        <v>88116</v>
      </c>
      <c r="B37979" s="1" t="str">
        <f>"35041"</f>
        <v>35041</v>
      </c>
      <c r="C37979" s="2">
        <v>0.94</v>
      </c>
      <c r="D37979" s="2">
        <v>1</v>
      </c>
      <c r="E37979" s="2">
        <v>1</v>
      </c>
      <c r="F37979" s="2">
        <v>0.94392523364485903</v>
      </c>
    </row>
    <row r="37980" spans="1:6" x14ac:dyDescent="0.25">
      <c r="A37980" s="1" t="str">
        <f>"88132"</f>
        <v>88132</v>
      </c>
      <c r="B37980" s="1" t="str">
        <f>"35041"</f>
        <v>35041</v>
      </c>
      <c r="C37980" s="2">
        <v>1</v>
      </c>
      <c r="D37980" s="2">
        <v>1</v>
      </c>
      <c r="E37980" s="2">
        <v>1</v>
      </c>
      <c r="F37980" s="2">
        <v>1</v>
      </c>
    </row>
    <row r="37981" spans="1:6" x14ac:dyDescent="0.25">
      <c r="A37981" s="1" t="str">
        <f>"88202"</f>
        <v>88202</v>
      </c>
      <c r="B37981" s="1" t="str">
        <f>"35005"</f>
        <v>35005</v>
      </c>
      <c r="C37981" s="2">
        <v>1</v>
      </c>
      <c r="D37981" s="2">
        <v>1</v>
      </c>
      <c r="E37981" s="2">
        <v>1</v>
      </c>
      <c r="F37981" s="2">
        <v>1</v>
      </c>
    </row>
    <row r="37982" spans="1:6" x14ac:dyDescent="0.25">
      <c r="A37982" s="1" t="str">
        <f>"88203"</f>
        <v>88203</v>
      </c>
      <c r="B37982" s="1" t="str">
        <f>"35005"</f>
        <v>35005</v>
      </c>
      <c r="C37982" s="2">
        <v>1</v>
      </c>
      <c r="D37982" s="2">
        <v>1</v>
      </c>
      <c r="E37982" s="2">
        <v>1</v>
      </c>
      <c r="F37982" s="2">
        <v>1</v>
      </c>
    </row>
    <row r="37983" spans="1:6" x14ac:dyDescent="0.25">
      <c r="A37983" s="1" t="str">
        <f>"88034"</f>
        <v>88034</v>
      </c>
      <c r="B37983" s="1" t="str">
        <f>"35017"</f>
        <v>35017</v>
      </c>
      <c r="C37983" s="2">
        <v>1</v>
      </c>
      <c r="D37983" s="2">
        <v>1</v>
      </c>
      <c r="E37983" s="2">
        <v>0</v>
      </c>
      <c r="F37983" s="2">
        <v>1</v>
      </c>
    </row>
    <row r="37984" spans="1:6" x14ac:dyDescent="0.25">
      <c r="A37984" s="1" t="str">
        <f>"88036"</f>
        <v>88036</v>
      </c>
      <c r="B37984" s="1" t="str">
        <f>"35017"</f>
        <v>35017</v>
      </c>
      <c r="C37984" s="2">
        <v>0</v>
      </c>
      <c r="D37984" s="2">
        <v>1</v>
      </c>
      <c r="E37984" s="2">
        <v>0</v>
      </c>
      <c r="F37984" s="2">
        <v>1</v>
      </c>
    </row>
    <row r="37985" spans="1:6" x14ac:dyDescent="0.25">
      <c r="A37985" s="1" t="str">
        <f>"88061"</f>
        <v>88061</v>
      </c>
      <c r="B37985" s="1" t="str">
        <f>"35017"</f>
        <v>35017</v>
      </c>
      <c r="C37985" s="2">
        <v>1</v>
      </c>
      <c r="D37985" s="2">
        <v>1</v>
      </c>
      <c r="E37985" s="2">
        <v>1</v>
      </c>
      <c r="F37985" s="2">
        <v>1</v>
      </c>
    </row>
    <row r="37986" spans="1:6" x14ac:dyDescent="0.25">
      <c r="A37986" s="1" t="str">
        <f>"88051"</f>
        <v>88051</v>
      </c>
      <c r="B37986" s="1" t="str">
        <f>"35017"</f>
        <v>35017</v>
      </c>
      <c r="C37986" s="2">
        <v>0</v>
      </c>
      <c r="D37986" s="2">
        <v>1</v>
      </c>
      <c r="E37986" s="2">
        <v>0</v>
      </c>
      <c r="F37986" s="2">
        <v>1</v>
      </c>
    </row>
    <row r="37987" spans="1:6" x14ac:dyDescent="0.25">
      <c r="A37987" s="1" t="str">
        <f>"88033"</f>
        <v>88033</v>
      </c>
      <c r="B37987" s="1" t="str">
        <f>"35013"</f>
        <v>35013</v>
      </c>
      <c r="C37987" s="2">
        <v>1</v>
      </c>
      <c r="D37987" s="2">
        <v>1</v>
      </c>
      <c r="E37987" s="2">
        <v>1</v>
      </c>
      <c r="F37987" s="2">
        <v>1</v>
      </c>
    </row>
    <row r="37988" spans="1:6" x14ac:dyDescent="0.25">
      <c r="A37988" s="1" t="str">
        <f>"88241"</f>
        <v>88241</v>
      </c>
      <c r="B37988" s="1" t="str">
        <f>"35025"</f>
        <v>35025</v>
      </c>
      <c r="C37988" s="2">
        <v>1</v>
      </c>
      <c r="D37988" s="2">
        <v>1</v>
      </c>
      <c r="E37988" s="2">
        <v>1</v>
      </c>
      <c r="F37988" s="2">
        <v>1</v>
      </c>
    </row>
    <row r="37989" spans="1:6" x14ac:dyDescent="0.25">
      <c r="A37989" s="1" t="str">
        <f>"88231"</f>
        <v>88231</v>
      </c>
      <c r="B37989" s="1" t="str">
        <f>"35025"</f>
        <v>35025</v>
      </c>
      <c r="C37989" s="2">
        <v>0</v>
      </c>
      <c r="D37989" s="2">
        <v>1</v>
      </c>
      <c r="E37989" s="2">
        <v>1</v>
      </c>
      <c r="F37989" s="2">
        <v>1</v>
      </c>
    </row>
    <row r="37990" spans="1:6" x14ac:dyDescent="0.25">
      <c r="A37990" s="1" t="str">
        <f>"88252"</f>
        <v>88252</v>
      </c>
      <c r="B37990" s="1" t="str">
        <f>"35025"</f>
        <v>35025</v>
      </c>
      <c r="C37990" s="2">
        <v>1</v>
      </c>
      <c r="D37990" s="2">
        <v>1</v>
      </c>
      <c r="E37990" s="2">
        <v>0</v>
      </c>
      <c r="F37990" s="2">
        <v>1</v>
      </c>
    </row>
    <row r="37991" spans="1:6" x14ac:dyDescent="0.25">
      <c r="A37991" s="1" t="str">
        <f>"87529"</f>
        <v>87529</v>
      </c>
      <c r="B37991" s="1" t="str">
        <f>"35055"</f>
        <v>35055</v>
      </c>
      <c r="C37991" s="2">
        <v>1</v>
      </c>
      <c r="D37991" s="2">
        <v>1</v>
      </c>
      <c r="E37991" s="2">
        <v>1</v>
      </c>
      <c r="F37991" s="2">
        <v>1</v>
      </c>
    </row>
    <row r="37992" spans="1:6" x14ac:dyDescent="0.25">
      <c r="A37992" s="1" t="str">
        <f>"87557"</f>
        <v>87557</v>
      </c>
      <c r="B37992" s="1" t="str">
        <f>"35055"</f>
        <v>35055</v>
      </c>
      <c r="C37992" s="2">
        <v>1</v>
      </c>
      <c r="D37992" s="2">
        <v>1</v>
      </c>
      <c r="E37992" s="2">
        <v>1</v>
      </c>
      <c r="F37992" s="2">
        <v>1</v>
      </c>
    </row>
    <row r="37993" spans="1:6" x14ac:dyDescent="0.25">
      <c r="A37993" s="1" t="str">
        <f>"87513"</f>
        <v>87513</v>
      </c>
      <c r="B37993" s="1" t="str">
        <f>"35055"</f>
        <v>35055</v>
      </c>
      <c r="C37993" s="2">
        <v>1</v>
      </c>
      <c r="D37993" s="2">
        <v>1</v>
      </c>
      <c r="E37993" s="2">
        <v>1</v>
      </c>
      <c r="F37993" s="2">
        <v>1</v>
      </c>
    </row>
    <row r="37994" spans="1:6" x14ac:dyDescent="0.25">
      <c r="A37994" s="1" t="str">
        <f>"87517"</f>
        <v>87517</v>
      </c>
      <c r="B37994" s="1" t="str">
        <f>"35055"</f>
        <v>35055</v>
      </c>
      <c r="C37994" s="2">
        <v>1</v>
      </c>
      <c r="D37994" s="2">
        <v>0</v>
      </c>
      <c r="E37994" s="2">
        <v>1</v>
      </c>
      <c r="F37994" s="2">
        <v>1</v>
      </c>
    </row>
    <row r="37995" spans="1:6" x14ac:dyDescent="0.25">
      <c r="A37995" s="1" t="str">
        <f>"87518"</f>
        <v>87518</v>
      </c>
      <c r="B37995" s="1" t="str">
        <f>"35039"</f>
        <v>35039</v>
      </c>
      <c r="C37995" s="2">
        <v>0</v>
      </c>
      <c r="D37995" s="2">
        <v>0</v>
      </c>
      <c r="E37995" s="2">
        <v>1</v>
      </c>
      <c r="F37995" s="2">
        <v>1</v>
      </c>
    </row>
    <row r="37996" spans="1:6" x14ac:dyDescent="0.25">
      <c r="A37996" s="1" t="str">
        <f>"87564"</f>
        <v>87564</v>
      </c>
      <c r="B37996" s="1" t="str">
        <f>"35055"</f>
        <v>35055</v>
      </c>
      <c r="C37996" s="2">
        <v>0</v>
      </c>
      <c r="D37996" s="2">
        <v>0</v>
      </c>
      <c r="E37996" s="2">
        <v>1</v>
      </c>
      <c r="F37996" s="2">
        <v>1</v>
      </c>
    </row>
    <row r="37997" spans="1:6" x14ac:dyDescent="0.25">
      <c r="A37997" s="1" t="str">
        <f>"87521"</f>
        <v>87521</v>
      </c>
      <c r="B37997" s="1" t="str">
        <f>"35055"</f>
        <v>35055</v>
      </c>
      <c r="C37997" s="2">
        <v>1</v>
      </c>
      <c r="D37997" s="2">
        <v>1</v>
      </c>
      <c r="E37997" s="2">
        <v>1</v>
      </c>
      <c r="F37997" s="2">
        <v>1</v>
      </c>
    </row>
    <row r="37998" spans="1:6" x14ac:dyDescent="0.25">
      <c r="A37998" s="1" t="str">
        <f>"87712"</f>
        <v>87712</v>
      </c>
      <c r="B37998" s="1" t="str">
        <f>"35033"</f>
        <v>35033</v>
      </c>
      <c r="C37998" s="2">
        <v>0</v>
      </c>
      <c r="D37998" s="2">
        <v>0</v>
      </c>
      <c r="E37998" s="2">
        <v>1</v>
      </c>
      <c r="F37998" s="2">
        <v>1</v>
      </c>
    </row>
    <row r="37999" spans="1:6" x14ac:dyDescent="0.25">
      <c r="A37999" s="1" t="str">
        <f>"87722"</f>
        <v>87722</v>
      </c>
      <c r="B37999" s="1" t="str">
        <f>"35033"</f>
        <v>35033</v>
      </c>
      <c r="C37999" s="2">
        <v>1</v>
      </c>
      <c r="D37999" s="2">
        <v>0</v>
      </c>
      <c r="E37999" s="2">
        <v>1</v>
      </c>
      <c r="F37999" s="2">
        <v>1</v>
      </c>
    </row>
    <row r="38000" spans="1:6" x14ac:dyDescent="0.25">
      <c r="A38000" s="1" t="str">
        <f>"87731"</f>
        <v>87731</v>
      </c>
      <c r="B38000" s="1" t="str">
        <f>"35047"</f>
        <v>35047</v>
      </c>
      <c r="C38000" s="2">
        <v>1</v>
      </c>
      <c r="D38000" s="2">
        <v>1</v>
      </c>
      <c r="E38000" s="2">
        <v>0</v>
      </c>
      <c r="F38000" s="2">
        <v>1</v>
      </c>
    </row>
    <row r="38001" spans="1:6" x14ac:dyDescent="0.25">
      <c r="A38001" s="1" t="str">
        <f>"87931"</f>
        <v>87931</v>
      </c>
      <c r="B38001" s="1" t="str">
        <f>"35051"</f>
        <v>35051</v>
      </c>
      <c r="C38001" s="2">
        <v>1</v>
      </c>
      <c r="D38001" s="2">
        <v>1</v>
      </c>
      <c r="E38001" s="2">
        <v>1</v>
      </c>
      <c r="F38001" s="2">
        <v>1</v>
      </c>
    </row>
    <row r="38002" spans="1:6" x14ac:dyDescent="0.25">
      <c r="A38002" s="1" t="str">
        <f>"87714"</f>
        <v>87714</v>
      </c>
      <c r="B38002" s="1" t="str">
        <f>"35007"</f>
        <v>35007</v>
      </c>
      <c r="C38002" s="2">
        <v>1</v>
      </c>
      <c r="D38002" s="2">
        <v>1</v>
      </c>
      <c r="E38002" s="2">
        <v>1</v>
      </c>
      <c r="F38002" s="2">
        <v>1</v>
      </c>
    </row>
    <row r="38003" spans="1:6" x14ac:dyDescent="0.25">
      <c r="A38003" s="1" t="str">
        <f>"87935"</f>
        <v>87935</v>
      </c>
      <c r="B38003" s="1" t="str">
        <f>"35051"</f>
        <v>35051</v>
      </c>
      <c r="C38003" s="2">
        <v>0</v>
      </c>
      <c r="D38003" s="2">
        <v>1</v>
      </c>
      <c r="E38003" s="2">
        <v>1</v>
      </c>
      <c r="F38003" s="2">
        <v>1</v>
      </c>
    </row>
    <row r="38004" spans="1:6" x14ac:dyDescent="0.25">
      <c r="A38004" s="1" t="str">
        <f>"87936"</f>
        <v>87936</v>
      </c>
      <c r="B38004" s="1" t="str">
        <f>"35013"</f>
        <v>35013</v>
      </c>
      <c r="C38004" s="2">
        <v>1</v>
      </c>
      <c r="D38004" s="2">
        <v>1</v>
      </c>
      <c r="E38004" s="2">
        <v>0</v>
      </c>
      <c r="F38004" s="2">
        <v>1</v>
      </c>
    </row>
    <row r="38005" spans="1:6" x14ac:dyDescent="0.25">
      <c r="A38005" s="1" t="str">
        <f>"87831"</f>
        <v>87831</v>
      </c>
      <c r="B38005" s="1" t="str">
        <f>"35053"</f>
        <v>35053</v>
      </c>
      <c r="C38005" s="2">
        <v>1</v>
      </c>
      <c r="D38005" s="2">
        <v>1</v>
      </c>
      <c r="E38005" s="2">
        <v>1</v>
      </c>
      <c r="F38005" s="2">
        <v>1</v>
      </c>
    </row>
    <row r="38006" spans="1:6" x14ac:dyDescent="0.25">
      <c r="A38006" s="1" t="str">
        <f>"87724"</f>
        <v>87724</v>
      </c>
      <c r="B38006" s="1" t="str">
        <f>"35019"</f>
        <v>35019</v>
      </c>
      <c r="C38006" s="2">
        <v>1</v>
      </c>
      <c r="D38006" s="2">
        <v>0</v>
      </c>
      <c r="E38006" s="2">
        <v>1</v>
      </c>
      <c r="F38006" s="2">
        <v>1</v>
      </c>
    </row>
    <row r="38007" spans="1:6" x14ac:dyDescent="0.25">
      <c r="A38007" s="1" t="str">
        <f>"87735"</f>
        <v>87735</v>
      </c>
      <c r="B38007" s="1" t="str">
        <f>"35033"</f>
        <v>35033</v>
      </c>
      <c r="C38007" s="2">
        <v>1</v>
      </c>
      <c r="D38007" s="2">
        <v>1</v>
      </c>
      <c r="E38007" s="2">
        <v>1</v>
      </c>
      <c r="F38007" s="2">
        <v>1</v>
      </c>
    </row>
    <row r="38008" spans="1:6" x14ac:dyDescent="0.25">
      <c r="A38008" s="1" t="str">
        <f>"87710"</f>
        <v>87710</v>
      </c>
      <c r="B38008" s="1" t="str">
        <f>"35007"</f>
        <v>35007</v>
      </c>
      <c r="C38008" s="2">
        <v>1</v>
      </c>
      <c r="D38008" s="2">
        <v>0</v>
      </c>
      <c r="E38008" s="2">
        <v>1</v>
      </c>
      <c r="F38008" s="2">
        <v>1</v>
      </c>
    </row>
    <row r="38009" spans="1:6" x14ac:dyDescent="0.25">
      <c r="A38009" s="1" t="str">
        <f>"87828"</f>
        <v>87828</v>
      </c>
      <c r="B38009" s="1" t="str">
        <f>"35053"</f>
        <v>35053</v>
      </c>
      <c r="C38009" s="2">
        <v>1</v>
      </c>
      <c r="D38009" s="2">
        <v>1</v>
      </c>
      <c r="E38009" s="2">
        <v>1</v>
      </c>
      <c r="F38009" s="2">
        <v>1</v>
      </c>
    </row>
    <row r="38010" spans="1:6" x14ac:dyDescent="0.25">
      <c r="A38010" s="1" t="str">
        <f>"87943"</f>
        <v>87943</v>
      </c>
      <c r="B38010" s="1" t="str">
        <f>"35051"</f>
        <v>35051</v>
      </c>
      <c r="C38010" s="2">
        <v>1</v>
      </c>
      <c r="D38010" s="2">
        <v>1</v>
      </c>
      <c r="E38010" s="2">
        <v>0</v>
      </c>
      <c r="F38010" s="2">
        <v>1</v>
      </c>
    </row>
    <row r="38011" spans="1:6" x14ac:dyDescent="0.25">
      <c r="A38011" s="1" t="str">
        <f>"87730"</f>
        <v>87730</v>
      </c>
      <c r="B38011" s="1" t="str">
        <f>"35021"</f>
        <v>35021</v>
      </c>
      <c r="C38011" s="2">
        <v>1</v>
      </c>
      <c r="D38011" s="2">
        <v>1</v>
      </c>
      <c r="E38011" s="2">
        <v>1</v>
      </c>
      <c r="F38011" s="2">
        <v>1</v>
      </c>
    </row>
    <row r="38012" spans="1:6" x14ac:dyDescent="0.25">
      <c r="A38012" s="1" t="str">
        <f>"88312"</f>
        <v>88312</v>
      </c>
      <c r="B38012" s="1" t="str">
        <f>"35027"</f>
        <v>35027</v>
      </c>
      <c r="C38012" s="2">
        <v>1</v>
      </c>
      <c r="D38012" s="2">
        <v>1</v>
      </c>
      <c r="E38012" s="2">
        <v>1</v>
      </c>
      <c r="F38012" s="2">
        <v>1</v>
      </c>
    </row>
    <row r="38013" spans="1:6" x14ac:dyDescent="0.25">
      <c r="A38013" s="1" t="str">
        <f>"88346"</f>
        <v>88346</v>
      </c>
      <c r="B38013" s="1" t="str">
        <f>"35027"</f>
        <v>35027</v>
      </c>
      <c r="C38013" s="2">
        <v>1</v>
      </c>
      <c r="D38013" s="2">
        <v>1</v>
      </c>
      <c r="E38013" s="2">
        <v>1</v>
      </c>
      <c r="F38013" s="2">
        <v>1</v>
      </c>
    </row>
    <row r="38014" spans="1:6" x14ac:dyDescent="0.25">
      <c r="A38014" s="1" t="str">
        <f>"88350"</f>
        <v>88350</v>
      </c>
      <c r="B38014" s="1" t="str">
        <f>"35035"</f>
        <v>35035</v>
      </c>
      <c r="C38014" s="2">
        <v>1</v>
      </c>
      <c r="D38014" s="2">
        <v>1</v>
      </c>
      <c r="E38014" s="2">
        <v>0</v>
      </c>
      <c r="F38014" s="2">
        <v>1</v>
      </c>
    </row>
    <row r="38015" spans="1:6" x14ac:dyDescent="0.25">
      <c r="A38015" s="1" t="str">
        <f>"89054"</f>
        <v>89054</v>
      </c>
      <c r="B38015" s="1" t="str">
        <f>"32003"</f>
        <v>32003</v>
      </c>
      <c r="C38015" s="2">
        <v>1</v>
      </c>
      <c r="D38015" s="2">
        <v>1</v>
      </c>
      <c r="E38015" s="2">
        <v>1</v>
      </c>
      <c r="F38015" s="2">
        <v>1</v>
      </c>
    </row>
    <row r="38016" spans="1:6" x14ac:dyDescent="0.25">
      <c r="A38016" s="1" t="str">
        <f>"89074"</f>
        <v>89074</v>
      </c>
      <c r="B38016" s="1" t="str">
        <f>"32003"</f>
        <v>32003</v>
      </c>
      <c r="C38016" s="2">
        <v>1</v>
      </c>
      <c r="D38016" s="2">
        <v>1</v>
      </c>
      <c r="E38016" s="2">
        <v>1</v>
      </c>
      <c r="F38016" s="2">
        <v>1</v>
      </c>
    </row>
    <row r="38017" spans="1:6" x14ac:dyDescent="0.25">
      <c r="A38017" s="1" t="str">
        <f>"88426"</f>
        <v>88426</v>
      </c>
      <c r="B38017" s="1" t="str">
        <f>"35021"</f>
        <v>35021</v>
      </c>
      <c r="C38017" s="2">
        <v>4.0080160320641201E-3</v>
      </c>
      <c r="D38017" s="2">
        <v>0</v>
      </c>
      <c r="E38017" s="2">
        <v>0</v>
      </c>
      <c r="F38017" s="2">
        <v>3.83141762452107E-3</v>
      </c>
    </row>
    <row r="38018" spans="1:6" x14ac:dyDescent="0.25">
      <c r="A38018" s="1" t="str">
        <f>"88426"</f>
        <v>88426</v>
      </c>
      <c r="B38018" s="1" t="str">
        <f>"35037"</f>
        <v>35037</v>
      </c>
      <c r="C38018" s="2">
        <v>0.99599198396793498</v>
      </c>
      <c r="D38018" s="2">
        <v>1</v>
      </c>
      <c r="E38018" s="2">
        <v>1</v>
      </c>
      <c r="F38018" s="2">
        <v>0.99616858237547801</v>
      </c>
    </row>
    <row r="38019" spans="1:6" x14ac:dyDescent="0.25">
      <c r="A38019" s="1" t="str">
        <f>"89001"</f>
        <v>89001</v>
      </c>
      <c r="B38019" s="1" t="str">
        <f>"32017"</f>
        <v>32017</v>
      </c>
      <c r="C38019" s="2">
        <v>1</v>
      </c>
      <c r="D38019" s="2">
        <v>1</v>
      </c>
      <c r="E38019" s="2">
        <v>1</v>
      </c>
      <c r="F38019" s="2">
        <v>1</v>
      </c>
    </row>
    <row r="38020" spans="1:6" x14ac:dyDescent="0.25">
      <c r="A38020" s="1" t="str">
        <f>"89004"</f>
        <v>89004</v>
      </c>
      <c r="B38020" s="1" t="str">
        <f>"32003"</f>
        <v>32003</v>
      </c>
      <c r="C38020" s="2">
        <v>0</v>
      </c>
      <c r="D38020" s="2">
        <v>0</v>
      </c>
      <c r="E38020" s="2">
        <v>1</v>
      </c>
      <c r="F38020" s="2">
        <v>1</v>
      </c>
    </row>
    <row r="38021" spans="1:6" x14ac:dyDescent="0.25">
      <c r="A38021" s="1" t="str">
        <f>"89008"</f>
        <v>89008</v>
      </c>
      <c r="B38021" s="1" t="str">
        <f>"32017"</f>
        <v>32017</v>
      </c>
      <c r="C38021" s="2">
        <v>1</v>
      </c>
      <c r="D38021" s="2">
        <v>1</v>
      </c>
      <c r="E38021" s="2">
        <v>1</v>
      </c>
      <c r="F38021" s="2">
        <v>1</v>
      </c>
    </row>
    <row r="38022" spans="1:6" x14ac:dyDescent="0.25">
      <c r="A38022" s="1" t="str">
        <f>"88436"</f>
        <v>88436</v>
      </c>
      <c r="B38022" s="1" t="str">
        <f>"35059"</f>
        <v>35059</v>
      </c>
      <c r="C38022" s="2">
        <v>1</v>
      </c>
      <c r="D38022" s="2">
        <v>1</v>
      </c>
      <c r="E38022" s="2">
        <v>1</v>
      </c>
      <c r="F38022" s="2">
        <v>1</v>
      </c>
    </row>
    <row r="38023" spans="1:6" x14ac:dyDescent="0.25">
      <c r="A38023" s="1" t="str">
        <f>"88888"</f>
        <v>88888</v>
      </c>
      <c r="B38023" s="1" t="str">
        <f>"11001"</f>
        <v>11001</v>
      </c>
      <c r="C38023" s="2">
        <v>1</v>
      </c>
      <c r="D38023" s="2">
        <v>0</v>
      </c>
      <c r="E38023" s="2">
        <v>0</v>
      </c>
      <c r="F38023" s="2">
        <v>1</v>
      </c>
    </row>
    <row r="38024" spans="1:6" x14ac:dyDescent="0.25">
      <c r="A38024" s="1" t="str">
        <f>"89031"</f>
        <v>89031</v>
      </c>
      <c r="B38024" s="1" t="str">
        <f>"32003"</f>
        <v>32003</v>
      </c>
      <c r="C38024" s="2">
        <v>1</v>
      </c>
      <c r="D38024" s="2">
        <v>1</v>
      </c>
      <c r="E38024" s="2">
        <v>1</v>
      </c>
      <c r="F38024" s="2">
        <v>1</v>
      </c>
    </row>
    <row r="38025" spans="1:6" x14ac:dyDescent="0.25">
      <c r="A38025" s="1" t="str">
        <f>"89046"</f>
        <v>89046</v>
      </c>
      <c r="B38025" s="1" t="str">
        <f>"32003"</f>
        <v>32003</v>
      </c>
      <c r="C38025" s="2">
        <v>1</v>
      </c>
      <c r="D38025" s="2">
        <v>1</v>
      </c>
      <c r="E38025" s="2">
        <v>1</v>
      </c>
      <c r="F38025" s="2">
        <v>1</v>
      </c>
    </row>
    <row r="38026" spans="1:6" x14ac:dyDescent="0.25">
      <c r="A38026" s="1" t="str">
        <f>"89048"</f>
        <v>89048</v>
      </c>
      <c r="B38026" s="1" t="str">
        <f>"32023"</f>
        <v>32023</v>
      </c>
      <c r="C38026" s="2">
        <v>1</v>
      </c>
      <c r="D38026" s="2">
        <v>1</v>
      </c>
      <c r="E38026" s="2">
        <v>1</v>
      </c>
      <c r="F38026" s="2">
        <v>1</v>
      </c>
    </row>
    <row r="38027" spans="1:6" x14ac:dyDescent="0.25">
      <c r="A38027" s="1" t="str">
        <f>"89147"</f>
        <v>89147</v>
      </c>
      <c r="B38027" s="1" t="str">
        <f t="shared" ref="B38027:B38033" si="188">"32003"</f>
        <v>32003</v>
      </c>
      <c r="C38027" s="2">
        <v>1</v>
      </c>
      <c r="D38027" s="2">
        <v>1</v>
      </c>
      <c r="E38027" s="2">
        <v>1</v>
      </c>
      <c r="F38027" s="2">
        <v>1</v>
      </c>
    </row>
    <row r="38028" spans="1:6" x14ac:dyDescent="0.25">
      <c r="A38028" s="1" t="str">
        <f>"89161"</f>
        <v>89161</v>
      </c>
      <c r="B38028" s="1" t="str">
        <f t="shared" si="188"/>
        <v>32003</v>
      </c>
      <c r="C38028" s="2">
        <v>1</v>
      </c>
      <c r="D38028" s="2">
        <v>1</v>
      </c>
      <c r="E38028" s="2">
        <v>1</v>
      </c>
      <c r="F38028" s="2">
        <v>1</v>
      </c>
    </row>
    <row r="38029" spans="1:6" x14ac:dyDescent="0.25">
      <c r="A38029" s="1" t="str">
        <f>"89154"</f>
        <v>89154</v>
      </c>
      <c r="B38029" s="1" t="str">
        <f t="shared" si="188"/>
        <v>32003</v>
      </c>
      <c r="C38029" s="2">
        <v>0</v>
      </c>
      <c r="D38029" s="2">
        <v>1</v>
      </c>
      <c r="E38029" s="2">
        <v>0</v>
      </c>
      <c r="F38029" s="2">
        <v>1</v>
      </c>
    </row>
    <row r="38030" spans="1:6" x14ac:dyDescent="0.25">
      <c r="A38030" s="1" t="str">
        <f>"89165"</f>
        <v>89165</v>
      </c>
      <c r="B38030" s="1" t="str">
        <f t="shared" si="188"/>
        <v>32003</v>
      </c>
      <c r="C38030" s="2">
        <v>0</v>
      </c>
      <c r="D38030" s="2">
        <v>1</v>
      </c>
      <c r="E38030" s="2">
        <v>1</v>
      </c>
      <c r="F38030" s="2">
        <v>1</v>
      </c>
    </row>
    <row r="38031" spans="1:6" x14ac:dyDescent="0.25">
      <c r="A38031" s="1" t="str">
        <f>"89128"</f>
        <v>89128</v>
      </c>
      <c r="B38031" s="1" t="str">
        <f t="shared" si="188"/>
        <v>32003</v>
      </c>
      <c r="C38031" s="2">
        <v>1</v>
      </c>
      <c r="D38031" s="2">
        <v>1</v>
      </c>
      <c r="E38031" s="2">
        <v>1</v>
      </c>
      <c r="F38031" s="2">
        <v>1</v>
      </c>
    </row>
    <row r="38032" spans="1:6" x14ac:dyDescent="0.25">
      <c r="A38032" s="1" t="str">
        <f>"89121"</f>
        <v>89121</v>
      </c>
      <c r="B38032" s="1" t="str">
        <f t="shared" si="188"/>
        <v>32003</v>
      </c>
      <c r="C38032" s="2">
        <v>1</v>
      </c>
      <c r="D38032" s="2">
        <v>1</v>
      </c>
      <c r="E38032" s="2">
        <v>1</v>
      </c>
      <c r="F38032" s="2">
        <v>1</v>
      </c>
    </row>
    <row r="38033" spans="1:6" x14ac:dyDescent="0.25">
      <c r="A38033" s="1" t="str">
        <f>"89122"</f>
        <v>89122</v>
      </c>
      <c r="B38033" s="1" t="str">
        <f t="shared" si="188"/>
        <v>32003</v>
      </c>
      <c r="C38033" s="2">
        <v>1</v>
      </c>
      <c r="D38033" s="2">
        <v>1</v>
      </c>
      <c r="E38033" s="2">
        <v>1</v>
      </c>
      <c r="F38033" s="2">
        <v>1</v>
      </c>
    </row>
    <row r="38034" spans="1:6" x14ac:dyDescent="0.25">
      <c r="A38034" s="1" t="str">
        <f>"89419"</f>
        <v>89419</v>
      </c>
      <c r="B38034" s="1" t="str">
        <f>"32027"</f>
        <v>32027</v>
      </c>
      <c r="C38034" s="2">
        <v>1</v>
      </c>
      <c r="D38034" s="2">
        <v>1</v>
      </c>
      <c r="E38034" s="2">
        <v>1</v>
      </c>
      <c r="F38034" s="2">
        <v>1</v>
      </c>
    </row>
    <row r="38035" spans="1:6" x14ac:dyDescent="0.25">
      <c r="A38035" s="1" t="str">
        <f>"89422"</f>
        <v>89422</v>
      </c>
      <c r="B38035" s="1" t="str">
        <f>"32021"</f>
        <v>32021</v>
      </c>
      <c r="C38035" s="2">
        <v>0</v>
      </c>
      <c r="D38035" s="2">
        <v>1</v>
      </c>
      <c r="E38035" s="2">
        <v>0</v>
      </c>
      <c r="F38035" s="2">
        <v>1</v>
      </c>
    </row>
    <row r="38036" spans="1:6" x14ac:dyDescent="0.25">
      <c r="A38036" s="1" t="str">
        <f>"89173"</f>
        <v>89173</v>
      </c>
      <c r="B38036" s="1" t="str">
        <f>"32003"</f>
        <v>32003</v>
      </c>
      <c r="C38036" s="2">
        <v>1</v>
      </c>
      <c r="D38036" s="2">
        <v>1</v>
      </c>
      <c r="E38036" s="2">
        <v>1</v>
      </c>
      <c r="F38036" s="2">
        <v>1</v>
      </c>
    </row>
    <row r="38037" spans="1:6" x14ac:dyDescent="0.25">
      <c r="A38037" s="1" t="str">
        <f>"89178"</f>
        <v>89178</v>
      </c>
      <c r="B38037" s="1" t="str">
        <f>"32003"</f>
        <v>32003</v>
      </c>
      <c r="C38037" s="2">
        <v>1</v>
      </c>
      <c r="D38037" s="2">
        <v>1</v>
      </c>
      <c r="E38037" s="2">
        <v>1</v>
      </c>
      <c r="F38037" s="2">
        <v>1</v>
      </c>
    </row>
    <row r="38038" spans="1:6" x14ac:dyDescent="0.25">
      <c r="A38038" s="1" t="str">
        <f>"89179"</f>
        <v>89179</v>
      </c>
      <c r="B38038" s="1" t="str">
        <f>"32003"</f>
        <v>32003</v>
      </c>
      <c r="C38038" s="2">
        <v>1</v>
      </c>
      <c r="D38038" s="2">
        <v>1</v>
      </c>
      <c r="E38038" s="2">
        <v>1</v>
      </c>
      <c r="F38038" s="2">
        <v>1</v>
      </c>
    </row>
    <row r="38039" spans="1:6" x14ac:dyDescent="0.25">
      <c r="A38039" s="1" t="str">
        <f>"89402"</f>
        <v>89402</v>
      </c>
      <c r="B38039" s="1" t="str">
        <f>"32031"</f>
        <v>32031</v>
      </c>
      <c r="C38039" s="2">
        <v>1</v>
      </c>
      <c r="D38039" s="2">
        <v>1</v>
      </c>
      <c r="E38039" s="2">
        <v>1</v>
      </c>
      <c r="F38039" s="2">
        <v>1</v>
      </c>
    </row>
    <row r="38040" spans="1:6" x14ac:dyDescent="0.25">
      <c r="A38040" s="1" t="str">
        <f>"89440"</f>
        <v>89440</v>
      </c>
      <c r="B38040" s="1" t="str">
        <f>"32029"</f>
        <v>32029</v>
      </c>
      <c r="C38040" s="2">
        <v>0</v>
      </c>
      <c r="D38040" s="2">
        <v>1</v>
      </c>
      <c r="E38040" s="2">
        <v>1</v>
      </c>
      <c r="F38040" s="2">
        <v>1</v>
      </c>
    </row>
    <row r="38041" spans="1:6" x14ac:dyDescent="0.25">
      <c r="A38041" s="1" t="str">
        <f>"89131"</f>
        <v>89131</v>
      </c>
      <c r="B38041" s="1" t="str">
        <f>"32003"</f>
        <v>32003</v>
      </c>
      <c r="C38041" s="2">
        <v>1</v>
      </c>
      <c r="D38041" s="2">
        <v>1</v>
      </c>
      <c r="E38041" s="2">
        <v>1</v>
      </c>
      <c r="F38041" s="2">
        <v>1</v>
      </c>
    </row>
    <row r="38042" spans="1:6" x14ac:dyDescent="0.25">
      <c r="A38042" s="1" t="str">
        <f>"89132"</f>
        <v>89132</v>
      </c>
      <c r="B38042" s="1" t="str">
        <f>"32003"</f>
        <v>32003</v>
      </c>
      <c r="C38042" s="2">
        <v>1</v>
      </c>
      <c r="D38042" s="2">
        <v>1</v>
      </c>
      <c r="E38042" s="2">
        <v>1</v>
      </c>
      <c r="F38042" s="2">
        <v>1</v>
      </c>
    </row>
    <row r="38043" spans="1:6" x14ac:dyDescent="0.25">
      <c r="A38043" s="1" t="str">
        <f>"89503"</f>
        <v>89503</v>
      </c>
      <c r="B38043" s="1" t="str">
        <f>"32031"</f>
        <v>32031</v>
      </c>
      <c r="C38043" s="2">
        <v>1</v>
      </c>
      <c r="D38043" s="2">
        <v>1</v>
      </c>
      <c r="E38043" s="2">
        <v>1</v>
      </c>
      <c r="F38043" s="2">
        <v>1</v>
      </c>
    </row>
    <row r="38044" spans="1:6" x14ac:dyDescent="0.25">
      <c r="A38044" s="1" t="str">
        <f>"10006"</f>
        <v>10006</v>
      </c>
      <c r="B38044" s="1" t="str">
        <f>"36061"</f>
        <v>36061</v>
      </c>
      <c r="C38044" s="2">
        <v>1</v>
      </c>
      <c r="D38044" s="2">
        <v>1</v>
      </c>
      <c r="E38044" s="2">
        <v>1</v>
      </c>
      <c r="F38044" s="2">
        <v>1</v>
      </c>
    </row>
    <row r="38045" spans="1:6" x14ac:dyDescent="0.25">
      <c r="A38045" s="1" t="str">
        <f>"10012"</f>
        <v>10012</v>
      </c>
      <c r="B38045" s="1" t="str">
        <f>"36061"</f>
        <v>36061</v>
      </c>
      <c r="C38045" s="2">
        <v>1</v>
      </c>
      <c r="D38045" s="2">
        <v>1</v>
      </c>
      <c r="E38045" s="2">
        <v>1</v>
      </c>
      <c r="F38045" s="2">
        <v>1</v>
      </c>
    </row>
    <row r="38046" spans="1:6" x14ac:dyDescent="0.25">
      <c r="A38046" s="1" t="str">
        <f>"89515"</f>
        <v>89515</v>
      </c>
      <c r="B38046" s="1" t="str">
        <f>"32031"</f>
        <v>32031</v>
      </c>
      <c r="C38046" s="2">
        <v>1</v>
      </c>
      <c r="D38046" s="2">
        <v>1</v>
      </c>
      <c r="E38046" s="2">
        <v>1</v>
      </c>
      <c r="F38046" s="2">
        <v>1</v>
      </c>
    </row>
    <row r="38047" spans="1:6" x14ac:dyDescent="0.25">
      <c r="A38047" s="1" t="str">
        <f>"89557"</f>
        <v>89557</v>
      </c>
      <c r="B38047" s="1" t="str">
        <f>"32031"</f>
        <v>32031</v>
      </c>
      <c r="C38047" s="2">
        <v>0</v>
      </c>
      <c r="D38047" s="2">
        <v>1</v>
      </c>
      <c r="E38047" s="2">
        <v>1</v>
      </c>
      <c r="F38047" s="2">
        <v>1</v>
      </c>
    </row>
    <row r="38048" spans="1:6" x14ac:dyDescent="0.25">
      <c r="A38048" s="1" t="str">
        <f>"89706"</f>
        <v>89706</v>
      </c>
      <c r="B38048" s="1" t="str">
        <f>"32510"</f>
        <v>32510</v>
      </c>
      <c r="C38048" s="2">
        <v>0.92234548335974598</v>
      </c>
      <c r="D38048" s="2">
        <v>0.71883116883116804</v>
      </c>
      <c r="E38048" s="2">
        <v>0.85971685971685896</v>
      </c>
      <c r="F38048" s="2">
        <v>0.89161432693939902</v>
      </c>
    </row>
    <row r="38049" spans="1:6" x14ac:dyDescent="0.25">
      <c r="A38049" s="1" t="str">
        <f>"89706"</f>
        <v>89706</v>
      </c>
      <c r="B38049" s="1" t="str">
        <f>"32019"</f>
        <v>32019</v>
      </c>
      <c r="C38049" s="2">
        <v>7.7654516640253496E-2</v>
      </c>
      <c r="D38049" s="2">
        <v>0.28116883116883101</v>
      </c>
      <c r="E38049" s="2">
        <v>0.14028314028314001</v>
      </c>
      <c r="F38049" s="2">
        <v>0.1083856730606</v>
      </c>
    </row>
    <row r="38050" spans="1:6" x14ac:dyDescent="0.25">
      <c r="A38050" s="1" t="str">
        <f>"89803"</f>
        <v>89803</v>
      </c>
      <c r="B38050" s="1" t="str">
        <f>"32007"</f>
        <v>32007</v>
      </c>
      <c r="C38050" s="2">
        <v>1</v>
      </c>
      <c r="D38050" s="2">
        <v>1</v>
      </c>
      <c r="E38050" s="2">
        <v>1</v>
      </c>
      <c r="F38050" s="2">
        <v>1</v>
      </c>
    </row>
    <row r="38051" spans="1:6" x14ac:dyDescent="0.25">
      <c r="A38051" s="1" t="str">
        <f>"89815"</f>
        <v>89815</v>
      </c>
      <c r="B38051" s="1" t="str">
        <f>"32007"</f>
        <v>32007</v>
      </c>
      <c r="C38051" s="2">
        <v>1</v>
      </c>
      <c r="D38051" s="2">
        <v>1</v>
      </c>
      <c r="E38051" s="2">
        <v>1</v>
      </c>
      <c r="F38051" s="2">
        <v>1</v>
      </c>
    </row>
    <row r="38052" spans="1:6" x14ac:dyDescent="0.25">
      <c r="A38052" s="1" t="str">
        <f>"89834"</f>
        <v>89834</v>
      </c>
      <c r="B38052" s="1" t="str">
        <f>"32007"</f>
        <v>32007</v>
      </c>
      <c r="C38052" s="2">
        <v>1</v>
      </c>
      <c r="D38052" s="2">
        <v>1</v>
      </c>
      <c r="E38052" s="2">
        <v>0</v>
      </c>
      <c r="F38052" s="2">
        <v>1</v>
      </c>
    </row>
    <row r="38053" spans="1:6" x14ac:dyDescent="0.25">
      <c r="A38053" s="1" t="str">
        <f>"89714"</f>
        <v>89714</v>
      </c>
      <c r="B38053" s="1" t="str">
        <f>"32510"</f>
        <v>32510</v>
      </c>
      <c r="C38053" s="2">
        <v>0</v>
      </c>
      <c r="D38053" s="2">
        <v>0</v>
      </c>
      <c r="E38053" s="2">
        <v>1</v>
      </c>
      <c r="F38053" s="2">
        <v>1</v>
      </c>
    </row>
    <row r="38054" spans="1:6" x14ac:dyDescent="0.25">
      <c r="A38054" s="1" t="str">
        <f>"89832"</f>
        <v>89832</v>
      </c>
      <c r="B38054" s="1" t="str">
        <f>"32007"</f>
        <v>32007</v>
      </c>
      <c r="C38054" s="2">
        <v>0</v>
      </c>
      <c r="D38054" s="2">
        <v>1</v>
      </c>
      <c r="E38054" s="2">
        <v>1</v>
      </c>
      <c r="F38054" s="2">
        <v>1</v>
      </c>
    </row>
    <row r="38055" spans="1:6" x14ac:dyDescent="0.25">
      <c r="A38055" s="1" t="str">
        <f>"10040"</f>
        <v>10040</v>
      </c>
      <c r="B38055" s="1" t="str">
        <f>"36061"</f>
        <v>36061</v>
      </c>
      <c r="C38055" s="2">
        <v>1</v>
      </c>
      <c r="D38055" s="2">
        <v>1</v>
      </c>
      <c r="E38055" s="2">
        <v>1</v>
      </c>
      <c r="F38055" s="2">
        <v>1</v>
      </c>
    </row>
    <row r="38056" spans="1:6" x14ac:dyDescent="0.25">
      <c r="A38056" s="1" t="str">
        <f>"10039"</f>
        <v>10039</v>
      </c>
      <c r="B38056" s="1" t="str">
        <f>"36061"</f>
        <v>36061</v>
      </c>
      <c r="C38056" s="2">
        <v>1</v>
      </c>
      <c r="D38056" s="2">
        <v>1</v>
      </c>
      <c r="E38056" s="2">
        <v>1</v>
      </c>
      <c r="F38056" s="2">
        <v>1</v>
      </c>
    </row>
    <row r="38057" spans="1:6" x14ac:dyDescent="0.25">
      <c r="A38057" s="1" t="str">
        <f>"10314"</f>
        <v>10314</v>
      </c>
      <c r="B38057" s="1" t="str">
        <f>"36085"</f>
        <v>36085</v>
      </c>
      <c r="C38057" s="2">
        <v>1</v>
      </c>
      <c r="D38057" s="2">
        <v>1</v>
      </c>
      <c r="E38057" s="2">
        <v>1</v>
      </c>
      <c r="F38057" s="2">
        <v>1</v>
      </c>
    </row>
    <row r="38058" spans="1:6" x14ac:dyDescent="0.25">
      <c r="A38058" s="1" t="str">
        <f>"10311"</f>
        <v>10311</v>
      </c>
      <c r="B38058" s="1" t="str">
        <f>"36085"</f>
        <v>36085</v>
      </c>
      <c r="C38058" s="2">
        <v>0</v>
      </c>
      <c r="D38058" s="2">
        <v>1</v>
      </c>
      <c r="E38058" s="2">
        <v>1</v>
      </c>
      <c r="F38058" s="2">
        <v>1</v>
      </c>
    </row>
    <row r="38059" spans="1:6" x14ac:dyDescent="0.25">
      <c r="A38059" s="1" t="str">
        <f>"10107"</f>
        <v>10107</v>
      </c>
      <c r="B38059" s="1" t="str">
        <f>"36061"</f>
        <v>36061</v>
      </c>
      <c r="C38059" s="2">
        <v>0</v>
      </c>
      <c r="D38059" s="2">
        <v>1</v>
      </c>
      <c r="E38059" s="2">
        <v>1</v>
      </c>
      <c r="F38059" s="2">
        <v>1</v>
      </c>
    </row>
    <row r="38060" spans="1:6" x14ac:dyDescent="0.25">
      <c r="A38060" s="1" t="str">
        <f>"10043"</f>
        <v>10043</v>
      </c>
      <c r="B38060" s="1" t="str">
        <f>"36061"</f>
        <v>36061</v>
      </c>
      <c r="C38060" s="2">
        <v>0</v>
      </c>
      <c r="D38060" s="2">
        <v>1</v>
      </c>
      <c r="E38060" s="2">
        <v>1</v>
      </c>
      <c r="F38060" s="2">
        <v>1</v>
      </c>
    </row>
    <row r="38061" spans="1:6" x14ac:dyDescent="0.25">
      <c r="A38061" s="1" t="str">
        <f>"10126"</f>
        <v>10126</v>
      </c>
      <c r="B38061" s="1" t="str">
        <f>"36061"</f>
        <v>36061</v>
      </c>
      <c r="C38061" s="2">
        <v>0</v>
      </c>
      <c r="D38061" s="2">
        <v>0</v>
      </c>
      <c r="E38061" s="2">
        <v>1</v>
      </c>
      <c r="F38061" s="2">
        <v>1</v>
      </c>
    </row>
    <row r="38062" spans="1:6" x14ac:dyDescent="0.25">
      <c r="A38062" s="1" t="str">
        <f>"10456"</f>
        <v>10456</v>
      </c>
      <c r="B38062" s="1" t="str">
        <f>"36005"</f>
        <v>36005</v>
      </c>
      <c r="C38062" s="2">
        <v>1</v>
      </c>
      <c r="D38062" s="2">
        <v>1</v>
      </c>
      <c r="E38062" s="2">
        <v>1</v>
      </c>
      <c r="F38062" s="2">
        <v>1</v>
      </c>
    </row>
    <row r="38063" spans="1:6" x14ac:dyDescent="0.25">
      <c r="A38063" s="1" t="str">
        <f>"10454"</f>
        <v>10454</v>
      </c>
      <c r="B38063" s="1" t="str">
        <f>"36005"</f>
        <v>36005</v>
      </c>
      <c r="C38063" s="2">
        <v>1</v>
      </c>
      <c r="D38063" s="2">
        <v>1</v>
      </c>
      <c r="E38063" s="2">
        <v>1</v>
      </c>
      <c r="F38063" s="2">
        <v>1</v>
      </c>
    </row>
    <row r="38064" spans="1:6" x14ac:dyDescent="0.25">
      <c r="A38064" s="1" t="str">
        <f>"10170"</f>
        <v>10170</v>
      </c>
      <c r="B38064" s="1" t="str">
        <f t="shared" ref="B38064:B38070" si="189">"36061"</f>
        <v>36061</v>
      </c>
      <c r="C38064" s="2">
        <v>0</v>
      </c>
      <c r="D38064" s="2">
        <v>1</v>
      </c>
      <c r="E38064" s="2">
        <v>1</v>
      </c>
      <c r="F38064" s="2">
        <v>1</v>
      </c>
    </row>
    <row r="38065" spans="1:6" x14ac:dyDescent="0.25">
      <c r="A38065" s="1" t="str">
        <f>"10185"</f>
        <v>10185</v>
      </c>
      <c r="B38065" s="1" t="str">
        <f t="shared" si="189"/>
        <v>36061</v>
      </c>
      <c r="C38065" s="2">
        <v>1</v>
      </c>
      <c r="D38065" s="2">
        <v>1</v>
      </c>
      <c r="E38065" s="2">
        <v>1</v>
      </c>
      <c r="F38065" s="2">
        <v>1</v>
      </c>
    </row>
    <row r="38066" spans="1:6" x14ac:dyDescent="0.25">
      <c r="A38066" s="1" t="str">
        <f>"10268"</f>
        <v>10268</v>
      </c>
      <c r="B38066" s="1" t="str">
        <f t="shared" si="189"/>
        <v>36061</v>
      </c>
      <c r="C38066" s="2">
        <v>1</v>
      </c>
      <c r="D38066" s="2">
        <v>1</v>
      </c>
      <c r="E38066" s="2">
        <v>1</v>
      </c>
      <c r="F38066" s="2">
        <v>1</v>
      </c>
    </row>
    <row r="38067" spans="1:6" x14ac:dyDescent="0.25">
      <c r="A38067" s="1" t="str">
        <f>"10153"</f>
        <v>10153</v>
      </c>
      <c r="B38067" s="1" t="str">
        <f t="shared" si="189"/>
        <v>36061</v>
      </c>
      <c r="C38067" s="2">
        <v>0</v>
      </c>
      <c r="D38067" s="2">
        <v>1</v>
      </c>
      <c r="E38067" s="2">
        <v>1</v>
      </c>
      <c r="F38067" s="2">
        <v>1</v>
      </c>
    </row>
    <row r="38068" spans="1:6" x14ac:dyDescent="0.25">
      <c r="A38068" s="1" t="str">
        <f>"10159"</f>
        <v>10159</v>
      </c>
      <c r="B38068" s="1" t="str">
        <f t="shared" si="189"/>
        <v>36061</v>
      </c>
      <c r="C38068" s="2">
        <v>1</v>
      </c>
      <c r="D38068" s="2">
        <v>1</v>
      </c>
      <c r="E38068" s="2">
        <v>1</v>
      </c>
      <c r="F38068" s="2">
        <v>1</v>
      </c>
    </row>
    <row r="38069" spans="1:6" x14ac:dyDescent="0.25">
      <c r="A38069" s="1" t="str">
        <f>"10167"</f>
        <v>10167</v>
      </c>
      <c r="B38069" s="1" t="str">
        <f t="shared" si="189"/>
        <v>36061</v>
      </c>
      <c r="C38069" s="2">
        <v>0</v>
      </c>
      <c r="D38069" s="2">
        <v>1</v>
      </c>
      <c r="E38069" s="2">
        <v>1</v>
      </c>
      <c r="F38069" s="2">
        <v>1</v>
      </c>
    </row>
    <row r="38070" spans="1:6" x14ac:dyDescent="0.25">
      <c r="A38070" s="1" t="str">
        <f>"10258"</f>
        <v>10258</v>
      </c>
      <c r="B38070" s="1" t="str">
        <f t="shared" si="189"/>
        <v>36061</v>
      </c>
      <c r="C38070" s="2">
        <v>0</v>
      </c>
      <c r="D38070" s="2">
        <v>0</v>
      </c>
      <c r="E38070" s="2">
        <v>1</v>
      </c>
      <c r="F38070" s="2">
        <v>1</v>
      </c>
    </row>
    <row r="38071" spans="1:6" x14ac:dyDescent="0.25">
      <c r="A38071" s="1" t="str">
        <f>"10306"</f>
        <v>10306</v>
      </c>
      <c r="B38071" s="1" t="str">
        <f>"36085"</f>
        <v>36085</v>
      </c>
      <c r="C38071" s="2">
        <v>1</v>
      </c>
      <c r="D38071" s="2">
        <v>1</v>
      </c>
      <c r="E38071" s="2">
        <v>1</v>
      </c>
      <c r="F38071" s="2">
        <v>1</v>
      </c>
    </row>
    <row r="38072" spans="1:6" x14ac:dyDescent="0.25">
      <c r="A38072" s="1" t="str">
        <f>"10307"</f>
        <v>10307</v>
      </c>
      <c r="B38072" s="1" t="str">
        <f>"36085"</f>
        <v>36085</v>
      </c>
      <c r="C38072" s="2">
        <v>1</v>
      </c>
      <c r="D38072" s="2">
        <v>1</v>
      </c>
      <c r="E38072" s="2">
        <v>1</v>
      </c>
      <c r="F38072" s="2">
        <v>1</v>
      </c>
    </row>
    <row r="38073" spans="1:6" x14ac:dyDescent="0.25">
      <c r="A38073" s="1" t="str">
        <f>"10309"</f>
        <v>10309</v>
      </c>
      <c r="B38073" s="1" t="str">
        <f>"36085"</f>
        <v>36085</v>
      </c>
      <c r="C38073" s="2">
        <v>1</v>
      </c>
      <c r="D38073" s="2">
        <v>1</v>
      </c>
      <c r="E38073" s="2">
        <v>1</v>
      </c>
      <c r="F38073" s="2">
        <v>1</v>
      </c>
    </row>
    <row r="38074" spans="1:6" x14ac:dyDescent="0.25">
      <c r="A38074" s="1" t="str">
        <f>"10527"</f>
        <v>10527</v>
      </c>
      <c r="B38074" s="1" t="str">
        <f>"36119"</f>
        <v>36119</v>
      </c>
      <c r="C38074" s="2">
        <v>1</v>
      </c>
      <c r="D38074" s="2">
        <v>1</v>
      </c>
      <c r="E38074" s="2">
        <v>1</v>
      </c>
      <c r="F38074" s="2">
        <v>1</v>
      </c>
    </row>
    <row r="38075" spans="1:6" x14ac:dyDescent="0.25">
      <c r="A38075" s="1" t="str">
        <f>"10467"</f>
        <v>10467</v>
      </c>
      <c r="B38075" s="1" t="str">
        <f>"36005"</f>
        <v>36005</v>
      </c>
      <c r="C38075" s="2">
        <v>1</v>
      </c>
      <c r="D38075" s="2">
        <v>1</v>
      </c>
      <c r="E38075" s="2">
        <v>1</v>
      </c>
      <c r="F38075" s="2">
        <v>1</v>
      </c>
    </row>
    <row r="38076" spans="1:6" x14ac:dyDescent="0.25">
      <c r="A38076" s="1" t="str">
        <f>"10553"</f>
        <v>10553</v>
      </c>
      <c r="B38076" s="1" t="str">
        <f>"36119"</f>
        <v>36119</v>
      </c>
      <c r="C38076" s="2">
        <v>1</v>
      </c>
      <c r="D38076" s="2">
        <v>1</v>
      </c>
      <c r="E38076" s="2">
        <v>1</v>
      </c>
      <c r="F38076" s="2">
        <v>1</v>
      </c>
    </row>
    <row r="38077" spans="1:6" x14ac:dyDescent="0.25">
      <c r="A38077" s="1" t="str">
        <f>"10541"</f>
        <v>10541</v>
      </c>
      <c r="B38077" s="1" t="str">
        <f>"36119"</f>
        <v>36119</v>
      </c>
      <c r="C38077" s="2">
        <v>3.1355427664218997E-2</v>
      </c>
      <c r="D38077" s="2">
        <v>0</v>
      </c>
      <c r="E38077" s="2">
        <v>0</v>
      </c>
      <c r="F38077" s="2">
        <v>2.84633399387497E-2</v>
      </c>
    </row>
    <row r="38078" spans="1:6" x14ac:dyDescent="0.25">
      <c r="A38078" s="1" t="str">
        <f>"10541"</f>
        <v>10541</v>
      </c>
      <c r="B38078" s="1" t="str">
        <f>"36079"</f>
        <v>36079</v>
      </c>
      <c r="C38078" s="2">
        <v>0.96864457233578005</v>
      </c>
      <c r="D38078" s="2">
        <v>1</v>
      </c>
      <c r="E38078" s="2">
        <v>1</v>
      </c>
      <c r="F38078" s="2">
        <v>0.97153666006124995</v>
      </c>
    </row>
    <row r="38079" spans="1:6" x14ac:dyDescent="0.25">
      <c r="A38079" s="1" t="str">
        <f>"10543"</f>
        <v>10543</v>
      </c>
      <c r="B38079" s="1" t="str">
        <f>"36119"</f>
        <v>36119</v>
      </c>
      <c r="C38079" s="2">
        <v>1</v>
      </c>
      <c r="D38079" s="2">
        <v>1</v>
      </c>
      <c r="E38079" s="2">
        <v>1</v>
      </c>
      <c r="F38079" s="2">
        <v>1</v>
      </c>
    </row>
    <row r="38080" spans="1:6" x14ac:dyDescent="0.25">
      <c r="A38080" s="1" t="str">
        <f>"10577"</f>
        <v>10577</v>
      </c>
      <c r="B38080" s="1" t="str">
        <f>"36119"</f>
        <v>36119</v>
      </c>
      <c r="C38080" s="2">
        <v>1</v>
      </c>
      <c r="D38080" s="2">
        <v>1</v>
      </c>
      <c r="E38080" s="2">
        <v>1</v>
      </c>
      <c r="F38080" s="2">
        <v>1</v>
      </c>
    </row>
    <row r="38081" spans="1:6" x14ac:dyDescent="0.25">
      <c r="A38081" s="1" t="str">
        <f>"10579"</f>
        <v>10579</v>
      </c>
      <c r="B38081" s="1" t="str">
        <f>"36079"</f>
        <v>36079</v>
      </c>
      <c r="C38081" s="2">
        <v>1</v>
      </c>
      <c r="D38081" s="2">
        <v>1</v>
      </c>
      <c r="E38081" s="2">
        <v>1</v>
      </c>
      <c r="F38081" s="2">
        <v>1</v>
      </c>
    </row>
    <row r="38082" spans="1:6" x14ac:dyDescent="0.25">
      <c r="A38082" s="1" t="str">
        <f>"10583"</f>
        <v>10583</v>
      </c>
      <c r="B38082" s="1" t="str">
        <f>"36119"</f>
        <v>36119</v>
      </c>
      <c r="C38082" s="2">
        <v>1</v>
      </c>
      <c r="D38082" s="2">
        <v>1</v>
      </c>
      <c r="E38082" s="2">
        <v>1</v>
      </c>
      <c r="F38082" s="2">
        <v>1</v>
      </c>
    </row>
    <row r="38083" spans="1:6" x14ac:dyDescent="0.25">
      <c r="A38083" s="1" t="str">
        <f>"10470"</f>
        <v>10470</v>
      </c>
      <c r="B38083" s="1" t="str">
        <f>"36119"</f>
        <v>36119</v>
      </c>
      <c r="C38083" s="2">
        <v>3.8663779771110399E-3</v>
      </c>
      <c r="D38083" s="2">
        <v>5.7471264367815996E-3</v>
      </c>
      <c r="E38083" s="2">
        <v>0</v>
      </c>
      <c r="F38083" s="2">
        <v>3.7513397642015001E-3</v>
      </c>
    </row>
    <row r="38084" spans="1:6" x14ac:dyDescent="0.25">
      <c r="A38084" s="1" t="str">
        <f>"10470"</f>
        <v>10470</v>
      </c>
      <c r="B38084" s="1" t="str">
        <f>"36005"</f>
        <v>36005</v>
      </c>
      <c r="C38084" s="2">
        <v>0.99613362202288802</v>
      </c>
      <c r="D38084" s="2">
        <v>0.99425287356321801</v>
      </c>
      <c r="E38084" s="2">
        <v>1</v>
      </c>
      <c r="F38084" s="2">
        <v>0.99624866023579794</v>
      </c>
    </row>
    <row r="38085" spans="1:6" x14ac:dyDescent="0.25">
      <c r="A38085" s="1" t="str">
        <f>"10475"</f>
        <v>10475</v>
      </c>
      <c r="B38085" s="1" t="str">
        <f>"36119"</f>
        <v>36119</v>
      </c>
      <c r="C38085" s="2">
        <v>0</v>
      </c>
      <c r="D38085" s="2">
        <v>1.2453300124532999E-3</v>
      </c>
      <c r="E38085" s="2">
        <v>0</v>
      </c>
      <c r="F38085" s="2">
        <v>4.3828892005610002E-5</v>
      </c>
    </row>
    <row r="38086" spans="1:6" x14ac:dyDescent="0.25">
      <c r="A38086" s="1" t="str">
        <f>"10475"</f>
        <v>10475</v>
      </c>
      <c r="B38086" s="1" t="str">
        <f>"36005"</f>
        <v>36005</v>
      </c>
      <c r="C38086" s="2">
        <v>1</v>
      </c>
      <c r="D38086" s="2">
        <v>0.99875466998754603</v>
      </c>
      <c r="E38086" s="2">
        <v>1</v>
      </c>
      <c r="F38086" s="2">
        <v>0.99995617110799395</v>
      </c>
    </row>
    <row r="38087" spans="1:6" x14ac:dyDescent="0.25">
      <c r="A38087" s="1" t="str">
        <f>"10950"</f>
        <v>10950</v>
      </c>
      <c r="B38087" s="1" t="str">
        <f>"36071"</f>
        <v>36071</v>
      </c>
      <c r="C38087" s="2">
        <v>1</v>
      </c>
      <c r="D38087" s="2">
        <v>1</v>
      </c>
      <c r="E38087" s="2">
        <v>1</v>
      </c>
      <c r="F38087" s="2">
        <v>1</v>
      </c>
    </row>
    <row r="38088" spans="1:6" x14ac:dyDescent="0.25">
      <c r="A38088" s="1" t="str">
        <f>"10927"</f>
        <v>10927</v>
      </c>
      <c r="B38088" s="1" t="str">
        <f>"36087"</f>
        <v>36087</v>
      </c>
      <c r="C38088" s="2">
        <v>1</v>
      </c>
      <c r="D38088" s="2">
        <v>1</v>
      </c>
      <c r="E38088" s="2">
        <v>1</v>
      </c>
      <c r="F38088" s="2">
        <v>1</v>
      </c>
    </row>
    <row r="38089" spans="1:6" x14ac:dyDescent="0.25">
      <c r="A38089" s="1" t="str">
        <f>"10940"</f>
        <v>10940</v>
      </c>
      <c r="B38089" s="1" t="str">
        <f>"36071"</f>
        <v>36071</v>
      </c>
      <c r="C38089" s="2">
        <v>0.99198877523309403</v>
      </c>
      <c r="D38089" s="2">
        <v>0.99957173447537395</v>
      </c>
      <c r="E38089" s="2">
        <v>1</v>
      </c>
      <c r="F38089" s="2">
        <v>0.99296887343972096</v>
      </c>
    </row>
    <row r="38090" spans="1:6" x14ac:dyDescent="0.25">
      <c r="A38090" s="1" t="str">
        <f>"10940"</f>
        <v>10940</v>
      </c>
      <c r="B38090" s="1" t="str">
        <f>"36105"</f>
        <v>36105</v>
      </c>
      <c r="C38090" s="2">
        <v>8.0112247669050403E-3</v>
      </c>
      <c r="D38090" s="2">
        <v>4.28265524625267E-4</v>
      </c>
      <c r="E38090" s="2">
        <v>0</v>
      </c>
      <c r="F38090" s="2">
        <v>7.0311265602780804E-3</v>
      </c>
    </row>
    <row r="38091" spans="1:6" x14ac:dyDescent="0.25">
      <c r="A38091" s="1" t="str">
        <f>"11003"</f>
        <v>11003</v>
      </c>
      <c r="B38091" s="1" t="str">
        <f>"36059"</f>
        <v>36059</v>
      </c>
      <c r="C38091" s="2">
        <v>1</v>
      </c>
      <c r="D38091" s="2">
        <v>1</v>
      </c>
      <c r="E38091" s="2">
        <v>1</v>
      </c>
      <c r="F38091" s="2">
        <v>1</v>
      </c>
    </row>
    <row r="38092" spans="1:6" x14ac:dyDescent="0.25">
      <c r="A38092" s="1" t="str">
        <f>"11004"</f>
        <v>11004</v>
      </c>
      <c r="B38092" s="1" t="str">
        <f>"36081"</f>
        <v>36081</v>
      </c>
      <c r="C38092" s="2">
        <v>1</v>
      </c>
      <c r="D38092" s="2">
        <v>1</v>
      </c>
      <c r="E38092" s="2">
        <v>1</v>
      </c>
      <c r="F38092" s="2">
        <v>1</v>
      </c>
    </row>
    <row r="38093" spans="1:6" x14ac:dyDescent="0.25">
      <c r="A38093" s="1" t="str">
        <f>"11005"</f>
        <v>11005</v>
      </c>
      <c r="B38093" s="1" t="str">
        <f>"36059"</f>
        <v>36059</v>
      </c>
      <c r="C38093" s="2">
        <v>0.31639839034205203</v>
      </c>
      <c r="D38093" s="2">
        <v>0.82608695652173902</v>
      </c>
      <c r="E38093" s="2">
        <v>0.2</v>
      </c>
      <c r="F38093" s="2">
        <v>0.32072691552062799</v>
      </c>
    </row>
    <row r="38094" spans="1:6" x14ac:dyDescent="0.25">
      <c r="A38094" s="1" t="str">
        <f>"11005"</f>
        <v>11005</v>
      </c>
      <c r="B38094" s="1" t="str">
        <f>"36081"</f>
        <v>36081</v>
      </c>
      <c r="C38094" s="2">
        <v>0.68360160965794703</v>
      </c>
      <c r="D38094" s="2">
        <v>0.17391304347826</v>
      </c>
      <c r="E38094" s="2">
        <v>0.8</v>
      </c>
      <c r="F38094" s="2">
        <v>0.67927308447937096</v>
      </c>
    </row>
    <row r="38095" spans="1:6" x14ac:dyDescent="0.25">
      <c r="A38095" s="1" t="str">
        <f>"11010"</f>
        <v>11010</v>
      </c>
      <c r="B38095" s="1" t="str">
        <f>"36059"</f>
        <v>36059</v>
      </c>
      <c r="C38095" s="2">
        <v>1</v>
      </c>
      <c r="D38095" s="2">
        <v>1</v>
      </c>
      <c r="E38095" s="2">
        <v>1</v>
      </c>
      <c r="F38095" s="2">
        <v>1</v>
      </c>
    </row>
    <row r="38096" spans="1:6" x14ac:dyDescent="0.25">
      <c r="A38096" s="1" t="str">
        <f>"11022"</f>
        <v>11022</v>
      </c>
      <c r="B38096" s="1" t="str">
        <f>"36059"</f>
        <v>36059</v>
      </c>
      <c r="C38096" s="2">
        <v>1</v>
      </c>
      <c r="D38096" s="2">
        <v>1</v>
      </c>
      <c r="E38096" s="2">
        <v>1</v>
      </c>
      <c r="F38096" s="2">
        <v>1</v>
      </c>
    </row>
    <row r="38097" spans="1:6" x14ac:dyDescent="0.25">
      <c r="A38097" s="1" t="str">
        <f>"11023"</f>
        <v>11023</v>
      </c>
      <c r="B38097" s="1" t="str">
        <f>"36059"</f>
        <v>36059</v>
      </c>
      <c r="C38097" s="2">
        <v>1</v>
      </c>
      <c r="D38097" s="2">
        <v>1</v>
      </c>
      <c r="E38097" s="2">
        <v>1</v>
      </c>
      <c r="F38097" s="2">
        <v>1</v>
      </c>
    </row>
    <row r="38098" spans="1:6" x14ac:dyDescent="0.25">
      <c r="A38098" s="1" t="str">
        <f>"10707"</f>
        <v>10707</v>
      </c>
      <c r="B38098" s="1" t="str">
        <f>"36119"</f>
        <v>36119</v>
      </c>
      <c r="C38098" s="2">
        <v>1</v>
      </c>
      <c r="D38098" s="2">
        <v>1</v>
      </c>
      <c r="E38098" s="2">
        <v>1</v>
      </c>
      <c r="F38098" s="2">
        <v>1</v>
      </c>
    </row>
    <row r="38099" spans="1:6" x14ac:dyDescent="0.25">
      <c r="A38099" s="1" t="str">
        <f>"10708"</f>
        <v>10708</v>
      </c>
      <c r="B38099" s="1" t="str">
        <f>"36119"</f>
        <v>36119</v>
      </c>
      <c r="C38099" s="2">
        <v>1</v>
      </c>
      <c r="D38099" s="2">
        <v>1</v>
      </c>
      <c r="E38099" s="2">
        <v>1</v>
      </c>
      <c r="F38099" s="2">
        <v>1</v>
      </c>
    </row>
    <row r="38100" spans="1:6" x14ac:dyDescent="0.25">
      <c r="A38100" s="1" t="str">
        <f>"10805"</f>
        <v>10805</v>
      </c>
      <c r="B38100" s="1" t="str">
        <f>"36119"</f>
        <v>36119</v>
      </c>
      <c r="C38100" s="2">
        <v>1</v>
      </c>
      <c r="D38100" s="2">
        <v>1</v>
      </c>
      <c r="E38100" s="2">
        <v>1</v>
      </c>
      <c r="F38100" s="2">
        <v>1</v>
      </c>
    </row>
    <row r="38101" spans="1:6" x14ac:dyDescent="0.25">
      <c r="A38101" s="1" t="str">
        <f>"10912"</f>
        <v>10912</v>
      </c>
      <c r="B38101" s="1" t="str">
        <f>"36071"</f>
        <v>36071</v>
      </c>
      <c r="C38101" s="2">
        <v>1</v>
      </c>
      <c r="D38101" s="2">
        <v>1</v>
      </c>
      <c r="E38101" s="2">
        <v>1</v>
      </c>
      <c r="F38101" s="2">
        <v>1</v>
      </c>
    </row>
    <row r="38102" spans="1:6" x14ac:dyDescent="0.25">
      <c r="A38102" s="1" t="str">
        <f>"10915"</f>
        <v>10915</v>
      </c>
      <c r="B38102" s="1" t="str">
        <f>"36071"</f>
        <v>36071</v>
      </c>
      <c r="C38102" s="2">
        <v>0</v>
      </c>
      <c r="D38102" s="2">
        <v>1</v>
      </c>
      <c r="E38102" s="2">
        <v>1</v>
      </c>
      <c r="F38102" s="2">
        <v>1</v>
      </c>
    </row>
    <row r="38103" spans="1:6" x14ac:dyDescent="0.25">
      <c r="A38103" s="1" t="str">
        <f>"11104"</f>
        <v>11104</v>
      </c>
      <c r="B38103" s="1" t="str">
        <f>"36081"</f>
        <v>36081</v>
      </c>
      <c r="C38103" s="2">
        <v>1</v>
      </c>
      <c r="D38103" s="2">
        <v>1</v>
      </c>
      <c r="E38103" s="2">
        <v>1</v>
      </c>
      <c r="F38103" s="2">
        <v>1</v>
      </c>
    </row>
    <row r="38104" spans="1:6" x14ac:dyDescent="0.25">
      <c r="A38104" s="1" t="str">
        <f>"11219"</f>
        <v>11219</v>
      </c>
      <c r="B38104" s="1" t="str">
        <f>"36047"</f>
        <v>36047</v>
      </c>
      <c r="C38104" s="2">
        <v>1</v>
      </c>
      <c r="D38104" s="2">
        <v>1</v>
      </c>
      <c r="E38104" s="2">
        <v>1</v>
      </c>
      <c r="F38104" s="2">
        <v>1</v>
      </c>
    </row>
    <row r="38105" spans="1:6" x14ac:dyDescent="0.25">
      <c r="A38105" s="1" t="str">
        <f>"11236"</f>
        <v>11236</v>
      </c>
      <c r="B38105" s="1" t="str">
        <f>"36047"</f>
        <v>36047</v>
      </c>
      <c r="C38105" s="2">
        <v>1</v>
      </c>
      <c r="D38105" s="2">
        <v>1</v>
      </c>
      <c r="E38105" s="2">
        <v>1</v>
      </c>
      <c r="F38105" s="2">
        <v>1</v>
      </c>
    </row>
    <row r="38106" spans="1:6" x14ac:dyDescent="0.25">
      <c r="A38106" s="1" t="str">
        <f>"11232"</f>
        <v>11232</v>
      </c>
      <c r="B38106" s="1" t="str">
        <f>"36047"</f>
        <v>36047</v>
      </c>
      <c r="C38106" s="2">
        <v>1</v>
      </c>
      <c r="D38106" s="2">
        <v>1</v>
      </c>
      <c r="E38106" s="2">
        <v>1</v>
      </c>
      <c r="F38106" s="2">
        <v>1</v>
      </c>
    </row>
    <row r="38107" spans="1:6" x14ac:dyDescent="0.25">
      <c r="A38107" s="1" t="str">
        <f>"11355"</f>
        <v>11355</v>
      </c>
      <c r="B38107" s="1" t="str">
        <f t="shared" ref="B38107:B38118" si="190">"36081"</f>
        <v>36081</v>
      </c>
      <c r="C38107" s="2">
        <v>1</v>
      </c>
      <c r="D38107" s="2">
        <v>1</v>
      </c>
      <c r="E38107" s="2">
        <v>1</v>
      </c>
      <c r="F38107" s="2">
        <v>1</v>
      </c>
    </row>
    <row r="38108" spans="1:6" x14ac:dyDescent="0.25">
      <c r="A38108" s="1" t="str">
        <f>"11356"</f>
        <v>11356</v>
      </c>
      <c r="B38108" s="1" t="str">
        <f t="shared" si="190"/>
        <v>36081</v>
      </c>
      <c r="C38108" s="2">
        <v>1</v>
      </c>
      <c r="D38108" s="2">
        <v>1</v>
      </c>
      <c r="E38108" s="2">
        <v>1</v>
      </c>
      <c r="F38108" s="2">
        <v>1</v>
      </c>
    </row>
    <row r="38109" spans="1:6" x14ac:dyDescent="0.25">
      <c r="A38109" s="1" t="str">
        <f>"11357"</f>
        <v>11357</v>
      </c>
      <c r="B38109" s="1" t="str">
        <f t="shared" si="190"/>
        <v>36081</v>
      </c>
      <c r="C38109" s="2">
        <v>1</v>
      </c>
      <c r="D38109" s="2">
        <v>1</v>
      </c>
      <c r="E38109" s="2">
        <v>1</v>
      </c>
      <c r="F38109" s="2">
        <v>1</v>
      </c>
    </row>
    <row r="38110" spans="1:6" x14ac:dyDescent="0.25">
      <c r="A38110" s="1" t="str">
        <f>"11378"</f>
        <v>11378</v>
      </c>
      <c r="B38110" s="1" t="str">
        <f t="shared" si="190"/>
        <v>36081</v>
      </c>
      <c r="C38110" s="2">
        <v>1</v>
      </c>
      <c r="D38110" s="2">
        <v>1</v>
      </c>
      <c r="E38110" s="2">
        <v>1</v>
      </c>
      <c r="F38110" s="2">
        <v>1</v>
      </c>
    </row>
    <row r="38111" spans="1:6" x14ac:dyDescent="0.25">
      <c r="A38111" s="1" t="str">
        <f>"11380"</f>
        <v>11380</v>
      </c>
      <c r="B38111" s="1" t="str">
        <f t="shared" si="190"/>
        <v>36081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25">
      <c r="A38112" s="1" t="str">
        <f>"11385"</f>
        <v>11385</v>
      </c>
      <c r="B38112" s="1" t="str">
        <f t="shared" si="190"/>
        <v>36081</v>
      </c>
      <c r="C38112" s="2">
        <v>1</v>
      </c>
      <c r="D38112" s="2">
        <v>1</v>
      </c>
      <c r="E38112" s="2">
        <v>1</v>
      </c>
      <c r="F38112" s="2">
        <v>1</v>
      </c>
    </row>
    <row r="38113" spans="1:6" x14ac:dyDescent="0.25">
      <c r="A38113" s="1" t="str">
        <f>"11381"</f>
        <v>11381</v>
      </c>
      <c r="B38113" s="1" t="str">
        <f t="shared" si="190"/>
        <v>36081</v>
      </c>
      <c r="C38113" s="2">
        <v>0</v>
      </c>
      <c r="D38113" s="2">
        <v>1</v>
      </c>
      <c r="E38113" s="2">
        <v>1</v>
      </c>
      <c r="F38113" s="2">
        <v>1</v>
      </c>
    </row>
    <row r="38114" spans="1:6" x14ac:dyDescent="0.25">
      <c r="A38114" s="1" t="str">
        <f>"11361"</f>
        <v>11361</v>
      </c>
      <c r="B38114" s="1" t="str">
        <f t="shared" si="190"/>
        <v>36081</v>
      </c>
      <c r="C38114" s="2">
        <v>1</v>
      </c>
      <c r="D38114" s="2">
        <v>1</v>
      </c>
      <c r="E38114" s="2">
        <v>1</v>
      </c>
      <c r="F38114" s="2">
        <v>1</v>
      </c>
    </row>
    <row r="38115" spans="1:6" x14ac:dyDescent="0.25">
      <c r="A38115" s="1" t="str">
        <f>"11434"</f>
        <v>11434</v>
      </c>
      <c r="B38115" s="1" t="str">
        <f t="shared" si="190"/>
        <v>36081</v>
      </c>
      <c r="C38115" s="2">
        <v>1</v>
      </c>
      <c r="D38115" s="2">
        <v>1</v>
      </c>
      <c r="E38115" s="2">
        <v>1</v>
      </c>
      <c r="F38115" s="2">
        <v>1</v>
      </c>
    </row>
    <row r="38116" spans="1:6" x14ac:dyDescent="0.25">
      <c r="A38116" s="1" t="str">
        <f>"11415"</f>
        <v>11415</v>
      </c>
      <c r="B38116" s="1" t="str">
        <f t="shared" si="190"/>
        <v>36081</v>
      </c>
      <c r="C38116" s="2">
        <v>1</v>
      </c>
      <c r="D38116" s="2">
        <v>1</v>
      </c>
      <c r="E38116" s="2">
        <v>1</v>
      </c>
      <c r="F38116" s="2">
        <v>1</v>
      </c>
    </row>
    <row r="38117" spans="1:6" x14ac:dyDescent="0.25">
      <c r="A38117" s="1" t="str">
        <f>"11374"</f>
        <v>11374</v>
      </c>
      <c r="B38117" s="1" t="str">
        <f t="shared" si="190"/>
        <v>36081</v>
      </c>
      <c r="C38117" s="2">
        <v>1</v>
      </c>
      <c r="D38117" s="2">
        <v>1</v>
      </c>
      <c r="E38117" s="2">
        <v>1</v>
      </c>
      <c r="F38117" s="2">
        <v>1</v>
      </c>
    </row>
    <row r="38118" spans="1:6" x14ac:dyDescent="0.25">
      <c r="A38118" s="1" t="str">
        <f>"11694"</f>
        <v>11694</v>
      </c>
      <c r="B38118" s="1" t="str">
        <f t="shared" si="190"/>
        <v>36081</v>
      </c>
      <c r="C38118" s="2">
        <v>1</v>
      </c>
      <c r="D38118" s="2">
        <v>1</v>
      </c>
      <c r="E38118" s="2">
        <v>1</v>
      </c>
      <c r="F38118" s="2">
        <v>1</v>
      </c>
    </row>
    <row r="38119" spans="1:6" x14ac:dyDescent="0.25">
      <c r="A38119" s="1" t="str">
        <f>"11561"</f>
        <v>11561</v>
      </c>
      <c r="B38119" s="1" t="str">
        <f>"36059"</f>
        <v>36059</v>
      </c>
      <c r="C38119" s="2">
        <v>1</v>
      </c>
      <c r="D38119" s="2">
        <v>1</v>
      </c>
      <c r="E38119" s="2">
        <v>1</v>
      </c>
      <c r="F38119" s="2">
        <v>1</v>
      </c>
    </row>
    <row r="38120" spans="1:6" x14ac:dyDescent="0.25">
      <c r="A38120" s="1" t="str">
        <f>"11557"</f>
        <v>11557</v>
      </c>
      <c r="B38120" s="1" t="str">
        <f>"36059"</f>
        <v>36059</v>
      </c>
      <c r="C38120" s="2">
        <v>1</v>
      </c>
      <c r="D38120" s="2">
        <v>1</v>
      </c>
      <c r="E38120" s="2">
        <v>1</v>
      </c>
      <c r="F38120" s="2">
        <v>1</v>
      </c>
    </row>
    <row r="38121" spans="1:6" x14ac:dyDescent="0.25">
      <c r="A38121" s="1" t="str">
        <f>"11556"</f>
        <v>11556</v>
      </c>
      <c r="B38121" s="1" t="str">
        <f>"36059"</f>
        <v>36059</v>
      </c>
      <c r="C38121" s="2">
        <v>1</v>
      </c>
      <c r="D38121" s="2">
        <v>1</v>
      </c>
      <c r="E38121" s="2">
        <v>1</v>
      </c>
      <c r="F38121" s="2">
        <v>1</v>
      </c>
    </row>
    <row r="38122" spans="1:6" x14ac:dyDescent="0.25">
      <c r="A38122" s="1" t="str">
        <f>"11717"</f>
        <v>11717</v>
      </c>
      <c r="B38122" s="1" t="str">
        <f>"36103"</f>
        <v>36103</v>
      </c>
      <c r="C38122" s="2">
        <v>1</v>
      </c>
      <c r="D38122" s="2">
        <v>1</v>
      </c>
      <c r="E38122" s="2">
        <v>1</v>
      </c>
      <c r="F38122" s="2">
        <v>1</v>
      </c>
    </row>
    <row r="38123" spans="1:6" x14ac:dyDescent="0.25">
      <c r="A38123" s="1" t="str">
        <f>"11724"</f>
        <v>11724</v>
      </c>
      <c r="B38123" s="1" t="str">
        <f>"36059"</f>
        <v>36059</v>
      </c>
      <c r="C38123" s="2">
        <v>3.6549707602339101E-3</v>
      </c>
      <c r="D38123" s="2">
        <v>8.8888888888888802E-3</v>
      </c>
      <c r="E38123" s="2">
        <v>3.4482758620689599E-2</v>
      </c>
      <c r="F38123" s="2">
        <v>5.4512416717141096E-3</v>
      </c>
    </row>
    <row r="38124" spans="1:6" x14ac:dyDescent="0.25">
      <c r="A38124" s="1" t="str">
        <f>"11724"</f>
        <v>11724</v>
      </c>
      <c r="B38124" s="1" t="str">
        <f>"36103"</f>
        <v>36103</v>
      </c>
      <c r="C38124" s="2">
        <v>0.99634502923976598</v>
      </c>
      <c r="D38124" s="2">
        <v>0.99111111111111105</v>
      </c>
      <c r="E38124" s="2">
        <v>0.96551724137931005</v>
      </c>
      <c r="F38124" s="2">
        <v>0.99454875832828504</v>
      </c>
    </row>
    <row r="38125" spans="1:6" x14ac:dyDescent="0.25">
      <c r="A38125" s="1" t="str">
        <f>"11705"</f>
        <v>11705</v>
      </c>
      <c r="B38125" s="1" t="str">
        <f>"36103"</f>
        <v>36103</v>
      </c>
      <c r="C38125" s="2">
        <v>1</v>
      </c>
      <c r="D38125" s="2">
        <v>1</v>
      </c>
      <c r="E38125" s="2">
        <v>1</v>
      </c>
      <c r="F38125" s="2">
        <v>1</v>
      </c>
    </row>
    <row r="38126" spans="1:6" x14ac:dyDescent="0.25">
      <c r="A38126" s="1" t="str">
        <f>"11715"</f>
        <v>11715</v>
      </c>
      <c r="B38126" s="1" t="str">
        <f>"36103"</f>
        <v>36103</v>
      </c>
      <c r="C38126" s="2">
        <v>1</v>
      </c>
      <c r="D38126" s="2">
        <v>1</v>
      </c>
      <c r="E38126" s="2">
        <v>1</v>
      </c>
      <c r="F38126" s="2">
        <v>1</v>
      </c>
    </row>
    <row r="38127" spans="1:6" x14ac:dyDescent="0.25">
      <c r="A38127" s="1" t="str">
        <f>"11576"</f>
        <v>11576</v>
      </c>
      <c r="B38127" s="1" t="str">
        <f>"36059"</f>
        <v>36059</v>
      </c>
      <c r="C38127" s="2">
        <v>1</v>
      </c>
      <c r="D38127" s="2">
        <v>1</v>
      </c>
      <c r="E38127" s="2">
        <v>1</v>
      </c>
      <c r="F38127" s="2">
        <v>1</v>
      </c>
    </row>
    <row r="38128" spans="1:6" x14ac:dyDescent="0.25">
      <c r="A38128" s="1" t="str">
        <f>"11572"</f>
        <v>11572</v>
      </c>
      <c r="B38128" s="1" t="str">
        <f>"36059"</f>
        <v>36059</v>
      </c>
      <c r="C38128" s="2">
        <v>1</v>
      </c>
      <c r="D38128" s="2">
        <v>1</v>
      </c>
      <c r="E38128" s="2">
        <v>1</v>
      </c>
      <c r="F38128" s="2">
        <v>1</v>
      </c>
    </row>
    <row r="38129" spans="1:6" x14ac:dyDescent="0.25">
      <c r="A38129" s="1" t="str">
        <f>"11599"</f>
        <v>11599</v>
      </c>
      <c r="B38129" s="1" t="str">
        <f>"36059"</f>
        <v>36059</v>
      </c>
      <c r="C38129" s="2">
        <v>0</v>
      </c>
      <c r="D38129" s="2">
        <v>1</v>
      </c>
      <c r="E38129" s="2">
        <v>0</v>
      </c>
      <c r="F38129" s="2">
        <v>1</v>
      </c>
    </row>
    <row r="38130" spans="1:6" x14ac:dyDescent="0.25">
      <c r="A38130" s="1" t="str">
        <f>"11743"</f>
        <v>11743</v>
      </c>
      <c r="B38130" s="1" t="str">
        <f>"36103"</f>
        <v>36103</v>
      </c>
      <c r="C38130" s="2">
        <v>1</v>
      </c>
      <c r="D38130" s="2">
        <v>1</v>
      </c>
      <c r="E38130" s="2">
        <v>1</v>
      </c>
      <c r="F38130" s="2">
        <v>1</v>
      </c>
    </row>
    <row r="38131" spans="1:6" x14ac:dyDescent="0.25">
      <c r="A38131" s="1" t="str">
        <f>"11754"</f>
        <v>11754</v>
      </c>
      <c r="B38131" s="1" t="str">
        <f>"36103"</f>
        <v>36103</v>
      </c>
      <c r="C38131" s="2">
        <v>1</v>
      </c>
      <c r="D38131" s="2">
        <v>1</v>
      </c>
      <c r="E38131" s="2">
        <v>1</v>
      </c>
      <c r="F38131" s="2">
        <v>1</v>
      </c>
    </row>
    <row r="38132" spans="1:6" x14ac:dyDescent="0.25">
      <c r="A38132" s="1" t="str">
        <f>"11755"</f>
        <v>11755</v>
      </c>
      <c r="B38132" s="1" t="str">
        <f>"36103"</f>
        <v>36103</v>
      </c>
      <c r="C38132" s="2">
        <v>1</v>
      </c>
      <c r="D38132" s="2">
        <v>1</v>
      </c>
      <c r="E38132" s="2">
        <v>1</v>
      </c>
      <c r="F38132" s="2">
        <v>1</v>
      </c>
    </row>
    <row r="38133" spans="1:6" x14ac:dyDescent="0.25">
      <c r="A38133" s="1" t="str">
        <f>"11756"</f>
        <v>11756</v>
      </c>
      <c r="B38133" s="1" t="str">
        <f>"36059"</f>
        <v>36059</v>
      </c>
      <c r="C38133" s="2">
        <v>1</v>
      </c>
      <c r="D38133" s="2">
        <v>1</v>
      </c>
      <c r="E38133" s="2">
        <v>1</v>
      </c>
      <c r="F38133" s="2">
        <v>1</v>
      </c>
    </row>
    <row r="38134" spans="1:6" x14ac:dyDescent="0.25">
      <c r="A38134" s="1" t="str">
        <f>"11804"</f>
        <v>11804</v>
      </c>
      <c r="B38134" s="1" t="str">
        <f>"36059"</f>
        <v>36059</v>
      </c>
      <c r="C38134" s="2">
        <v>1</v>
      </c>
      <c r="D38134" s="2">
        <v>1</v>
      </c>
      <c r="E38134" s="2">
        <v>1</v>
      </c>
      <c r="F38134" s="2">
        <v>1</v>
      </c>
    </row>
    <row r="38135" spans="1:6" x14ac:dyDescent="0.25">
      <c r="A38135" s="1" t="str">
        <f>"11933"</f>
        <v>11933</v>
      </c>
      <c r="B38135" s="1" t="str">
        <f t="shared" ref="B38135:B38143" si="191">"36103"</f>
        <v>36103</v>
      </c>
      <c r="C38135" s="2">
        <v>1</v>
      </c>
      <c r="D38135" s="2">
        <v>1</v>
      </c>
      <c r="E38135" s="2">
        <v>1</v>
      </c>
      <c r="F38135" s="2">
        <v>1</v>
      </c>
    </row>
    <row r="38136" spans="1:6" x14ac:dyDescent="0.25">
      <c r="A38136" s="1" t="str">
        <f>"11935"</f>
        <v>11935</v>
      </c>
      <c r="B38136" s="1" t="str">
        <f t="shared" si="191"/>
        <v>36103</v>
      </c>
      <c r="C38136" s="2">
        <v>1</v>
      </c>
      <c r="D38136" s="2">
        <v>1</v>
      </c>
      <c r="E38136" s="2">
        <v>1</v>
      </c>
      <c r="F38136" s="2">
        <v>1</v>
      </c>
    </row>
    <row r="38137" spans="1:6" x14ac:dyDescent="0.25">
      <c r="A38137" s="1" t="str">
        <f>"11795"</f>
        <v>11795</v>
      </c>
      <c r="B38137" s="1" t="str">
        <f t="shared" si="191"/>
        <v>36103</v>
      </c>
      <c r="C38137" s="2">
        <v>1</v>
      </c>
      <c r="D38137" s="2">
        <v>1</v>
      </c>
      <c r="E38137" s="2">
        <v>1</v>
      </c>
      <c r="F38137" s="2">
        <v>1</v>
      </c>
    </row>
    <row r="38138" spans="1:6" x14ac:dyDescent="0.25">
      <c r="A38138" s="1" t="str">
        <f>"11796"</f>
        <v>11796</v>
      </c>
      <c r="B38138" s="1" t="str">
        <f t="shared" si="191"/>
        <v>36103</v>
      </c>
      <c r="C38138" s="2">
        <v>1</v>
      </c>
      <c r="D38138" s="2">
        <v>1</v>
      </c>
      <c r="E38138" s="2">
        <v>1</v>
      </c>
      <c r="F38138" s="2">
        <v>1</v>
      </c>
    </row>
    <row r="38139" spans="1:6" x14ac:dyDescent="0.25">
      <c r="A38139" s="1" t="str">
        <f>"11951"</f>
        <v>11951</v>
      </c>
      <c r="B38139" s="1" t="str">
        <f t="shared" si="191"/>
        <v>36103</v>
      </c>
      <c r="C38139" s="2">
        <v>1</v>
      </c>
      <c r="D38139" s="2">
        <v>1</v>
      </c>
      <c r="E38139" s="2">
        <v>1</v>
      </c>
      <c r="F38139" s="2">
        <v>1</v>
      </c>
    </row>
    <row r="38140" spans="1:6" x14ac:dyDescent="0.25">
      <c r="A38140" s="1" t="str">
        <f>"11959"</f>
        <v>11959</v>
      </c>
      <c r="B38140" s="1" t="str">
        <f t="shared" si="191"/>
        <v>36103</v>
      </c>
      <c r="C38140" s="2">
        <v>1</v>
      </c>
      <c r="D38140" s="2">
        <v>1</v>
      </c>
      <c r="E38140" s="2">
        <v>1</v>
      </c>
      <c r="F38140" s="2">
        <v>1</v>
      </c>
    </row>
    <row r="38141" spans="1:6" x14ac:dyDescent="0.25">
      <c r="A38141" s="1" t="str">
        <f>"11961"</f>
        <v>11961</v>
      </c>
      <c r="B38141" s="1" t="str">
        <f t="shared" si="191"/>
        <v>36103</v>
      </c>
      <c r="C38141" s="2">
        <v>1</v>
      </c>
      <c r="D38141" s="2">
        <v>1</v>
      </c>
      <c r="E38141" s="2">
        <v>1</v>
      </c>
      <c r="F38141" s="2">
        <v>1</v>
      </c>
    </row>
    <row r="38142" spans="1:6" x14ac:dyDescent="0.25">
      <c r="A38142" s="1" t="str">
        <f>"11769"</f>
        <v>11769</v>
      </c>
      <c r="B38142" s="1" t="str">
        <f t="shared" si="191"/>
        <v>36103</v>
      </c>
      <c r="C38142" s="2">
        <v>1</v>
      </c>
      <c r="D38142" s="2">
        <v>1</v>
      </c>
      <c r="E38142" s="2">
        <v>1</v>
      </c>
      <c r="F38142" s="2">
        <v>1</v>
      </c>
    </row>
    <row r="38143" spans="1:6" x14ac:dyDescent="0.25">
      <c r="A38143" s="1" t="str">
        <f>"11976"</f>
        <v>11976</v>
      </c>
      <c r="B38143" s="1" t="str">
        <f t="shared" si="191"/>
        <v>36103</v>
      </c>
      <c r="C38143" s="2">
        <v>1</v>
      </c>
      <c r="D38143" s="2">
        <v>1</v>
      </c>
      <c r="E38143" s="2">
        <v>1</v>
      </c>
      <c r="F38143" s="2">
        <v>1</v>
      </c>
    </row>
    <row r="38144" spans="1:6" x14ac:dyDescent="0.25">
      <c r="A38144" s="1" t="str">
        <f>"12147"</f>
        <v>12147</v>
      </c>
      <c r="B38144" s="1" t="str">
        <f>"36001"</f>
        <v>36001</v>
      </c>
      <c r="C38144" s="2">
        <v>1</v>
      </c>
      <c r="D38144" s="2">
        <v>1</v>
      </c>
      <c r="E38144" s="2">
        <v>1</v>
      </c>
      <c r="F38144" s="2">
        <v>1</v>
      </c>
    </row>
    <row r="38145" spans="1:6" x14ac:dyDescent="0.25">
      <c r="A38145" s="1" t="str">
        <f>"12151"</f>
        <v>12151</v>
      </c>
      <c r="B38145" s="1" t="str">
        <f>"36091"</f>
        <v>36091</v>
      </c>
      <c r="C38145" s="2">
        <v>1</v>
      </c>
      <c r="D38145" s="2">
        <v>1</v>
      </c>
      <c r="E38145" s="2">
        <v>1</v>
      </c>
      <c r="F38145" s="2">
        <v>1</v>
      </c>
    </row>
    <row r="38146" spans="1:6" x14ac:dyDescent="0.25">
      <c r="A38146" s="1" t="str">
        <f>"12180"</f>
        <v>12180</v>
      </c>
      <c r="B38146" s="1" t="str">
        <f>"36083"</f>
        <v>36083</v>
      </c>
      <c r="C38146" s="2">
        <v>1</v>
      </c>
      <c r="D38146" s="2">
        <v>1</v>
      </c>
      <c r="E38146" s="2">
        <v>1</v>
      </c>
      <c r="F38146" s="2">
        <v>1</v>
      </c>
    </row>
    <row r="38147" spans="1:6" x14ac:dyDescent="0.25">
      <c r="A38147" s="1" t="str">
        <f>"12150"</f>
        <v>12150</v>
      </c>
      <c r="B38147" s="1" t="str">
        <f>"36093"</f>
        <v>36093</v>
      </c>
      <c r="C38147" s="2">
        <v>1</v>
      </c>
      <c r="D38147" s="2">
        <v>1</v>
      </c>
      <c r="E38147" s="2">
        <v>1</v>
      </c>
      <c r="F38147" s="2">
        <v>1</v>
      </c>
    </row>
    <row r="38148" spans="1:6" x14ac:dyDescent="0.25">
      <c r="A38148" s="1" t="str">
        <f>"12022"</f>
        <v>12022</v>
      </c>
      <c r="B38148" s="1" t="str">
        <f>"36083"</f>
        <v>36083</v>
      </c>
      <c r="C38148" s="2">
        <v>1</v>
      </c>
      <c r="D38148" s="2">
        <v>1</v>
      </c>
      <c r="E38148" s="2">
        <v>1</v>
      </c>
      <c r="F38148" s="2">
        <v>1</v>
      </c>
    </row>
    <row r="38149" spans="1:6" x14ac:dyDescent="0.25">
      <c r="A38149" s="1" t="str">
        <f>"12027"</f>
        <v>12027</v>
      </c>
      <c r="B38149" s="1" t="str">
        <f>"36093"</f>
        <v>36093</v>
      </c>
      <c r="C38149" s="2">
        <v>0.12539184952978</v>
      </c>
      <c r="D38149" s="2">
        <v>7.8651685393258397E-2</v>
      </c>
      <c r="E38149" s="2">
        <v>8.5714285714285701E-2</v>
      </c>
      <c r="F38149" s="2">
        <v>0.11913357400721999</v>
      </c>
    </row>
    <row r="38150" spans="1:6" x14ac:dyDescent="0.25">
      <c r="A38150" s="1" t="str">
        <f>"12027"</f>
        <v>12027</v>
      </c>
      <c r="B38150" s="1" t="str">
        <f>"36091"</f>
        <v>36091</v>
      </c>
      <c r="C38150" s="2">
        <v>0.874608150470219</v>
      </c>
      <c r="D38150" s="2">
        <v>0.92134831460674105</v>
      </c>
      <c r="E38150" s="2">
        <v>0.91428571428571404</v>
      </c>
      <c r="F38150" s="2">
        <v>0.88086642599277898</v>
      </c>
    </row>
    <row r="38151" spans="1:6" x14ac:dyDescent="0.25">
      <c r="A38151" s="1" t="str">
        <f>"12045"</f>
        <v>12045</v>
      </c>
      <c r="B38151" s="1" t="str">
        <f>"36001"</f>
        <v>36001</v>
      </c>
      <c r="C38151" s="2">
        <v>1</v>
      </c>
      <c r="D38151" s="2">
        <v>1</v>
      </c>
      <c r="E38151" s="2">
        <v>1</v>
      </c>
      <c r="F38151" s="2">
        <v>1</v>
      </c>
    </row>
    <row r="38152" spans="1:6" x14ac:dyDescent="0.25">
      <c r="A38152" s="1" t="str">
        <f>"12050"</f>
        <v>12050</v>
      </c>
      <c r="B38152" s="1" t="str">
        <f>"36021"</f>
        <v>36021</v>
      </c>
      <c r="C38152" s="2">
        <v>1</v>
      </c>
      <c r="D38152" s="2">
        <v>0</v>
      </c>
      <c r="E38152" s="2">
        <v>1</v>
      </c>
      <c r="F38152" s="2">
        <v>1</v>
      </c>
    </row>
    <row r="38153" spans="1:6" x14ac:dyDescent="0.25">
      <c r="A38153" s="1" t="str">
        <f>"12209"</f>
        <v>12209</v>
      </c>
      <c r="B38153" s="1" t="str">
        <f>"36001"</f>
        <v>36001</v>
      </c>
      <c r="C38153" s="2">
        <v>1</v>
      </c>
      <c r="D38153" s="2">
        <v>1</v>
      </c>
      <c r="E38153" s="2">
        <v>1</v>
      </c>
      <c r="F38153" s="2">
        <v>1</v>
      </c>
    </row>
    <row r="38154" spans="1:6" x14ac:dyDescent="0.25">
      <c r="A38154" s="1" t="str">
        <f>"12224"</f>
        <v>12224</v>
      </c>
      <c r="B38154" s="1" t="str">
        <f>"36001"</f>
        <v>36001</v>
      </c>
      <c r="C38154" s="2">
        <v>0</v>
      </c>
      <c r="D38154" s="2">
        <v>1</v>
      </c>
      <c r="E38154" s="2">
        <v>0</v>
      </c>
      <c r="F38154" s="2">
        <v>1</v>
      </c>
    </row>
    <row r="38155" spans="1:6" x14ac:dyDescent="0.25">
      <c r="A38155" s="1" t="str">
        <f>"12303"</f>
        <v>12303</v>
      </c>
      <c r="B38155" s="1" t="str">
        <f>"36001"</f>
        <v>36001</v>
      </c>
      <c r="C38155" s="2">
        <v>0.32174879585031402</v>
      </c>
      <c r="D38155" s="2">
        <v>0.19797687861271601</v>
      </c>
      <c r="E38155" s="2">
        <v>0.19155844155844101</v>
      </c>
      <c r="F38155" s="2">
        <v>0.31307347361158999</v>
      </c>
    </row>
    <row r="38156" spans="1:6" x14ac:dyDescent="0.25">
      <c r="A38156" s="1" t="str">
        <f>"12303"</f>
        <v>12303</v>
      </c>
      <c r="B38156" s="1" t="str">
        <f>"36093"</f>
        <v>36093</v>
      </c>
      <c r="C38156" s="2">
        <v>0.67825120414968498</v>
      </c>
      <c r="D38156" s="2">
        <v>0.80202312138728304</v>
      </c>
      <c r="E38156" s="2">
        <v>0.80844155844155796</v>
      </c>
      <c r="F38156" s="2">
        <v>0.68692652638840901</v>
      </c>
    </row>
    <row r="38157" spans="1:6" x14ac:dyDescent="0.25">
      <c r="A38157" s="1" t="str">
        <f>"12304"</f>
        <v>12304</v>
      </c>
      <c r="B38157" s="1" t="str">
        <f>"36001"</f>
        <v>36001</v>
      </c>
      <c r="C38157" s="2">
        <v>0.125293098175145</v>
      </c>
      <c r="D38157" s="2">
        <v>0.11292719167904899</v>
      </c>
      <c r="E38157" s="2">
        <v>5.8035714285714197E-2</v>
      </c>
      <c r="F38157" s="2">
        <v>0.121774931381518</v>
      </c>
    </row>
    <row r="38158" spans="1:6" x14ac:dyDescent="0.25">
      <c r="A38158" s="1" t="str">
        <f>"12304"</f>
        <v>12304</v>
      </c>
      <c r="B38158" s="1" t="str">
        <f>"36093"</f>
        <v>36093</v>
      </c>
      <c r="C38158" s="2">
        <v>0.874706901824854</v>
      </c>
      <c r="D38158" s="2">
        <v>0.88707280832095003</v>
      </c>
      <c r="E38158" s="2">
        <v>0.94196428571428503</v>
      </c>
      <c r="F38158" s="2">
        <v>0.87822506861848104</v>
      </c>
    </row>
    <row r="38159" spans="1:6" x14ac:dyDescent="0.25">
      <c r="A38159" s="1" t="str">
        <f>"12240"</f>
        <v>12240</v>
      </c>
      <c r="B38159" s="1" t="str">
        <f>"36001"</f>
        <v>36001</v>
      </c>
      <c r="C38159" s="2">
        <v>0</v>
      </c>
      <c r="D38159" s="2">
        <v>1</v>
      </c>
      <c r="E38159" s="2">
        <v>0</v>
      </c>
      <c r="F38159" s="2">
        <v>1</v>
      </c>
    </row>
    <row r="38160" spans="1:6" x14ac:dyDescent="0.25">
      <c r="A38160" s="1" t="str">
        <f>"12248"</f>
        <v>12248</v>
      </c>
      <c r="B38160" s="1" t="str">
        <f>"36001"</f>
        <v>36001</v>
      </c>
      <c r="C38160" s="2">
        <v>0</v>
      </c>
      <c r="D38160" s="2">
        <v>1</v>
      </c>
      <c r="E38160" s="2">
        <v>0</v>
      </c>
      <c r="F38160" s="2">
        <v>1</v>
      </c>
    </row>
    <row r="38161" spans="1:6" x14ac:dyDescent="0.25">
      <c r="A38161" s="1" t="str">
        <f>"12186"</f>
        <v>12186</v>
      </c>
      <c r="B38161" s="1" t="str">
        <f>"36001"</f>
        <v>36001</v>
      </c>
      <c r="C38161" s="2">
        <v>1</v>
      </c>
      <c r="D38161" s="2">
        <v>1</v>
      </c>
      <c r="E38161" s="2">
        <v>1</v>
      </c>
      <c r="F38161" s="2">
        <v>1</v>
      </c>
    </row>
    <row r="38162" spans="1:6" x14ac:dyDescent="0.25">
      <c r="A38162" s="1" t="str">
        <f>"12198"</f>
        <v>12198</v>
      </c>
      <c r="B38162" s="1" t="str">
        <f>"36083"</f>
        <v>36083</v>
      </c>
      <c r="C38162" s="2">
        <v>1</v>
      </c>
      <c r="D38162" s="2">
        <v>1</v>
      </c>
      <c r="E38162" s="2">
        <v>1</v>
      </c>
      <c r="F38162" s="2">
        <v>1</v>
      </c>
    </row>
    <row r="38163" spans="1:6" x14ac:dyDescent="0.25">
      <c r="A38163" s="1" t="str">
        <f>"12401"</f>
        <v>12401</v>
      </c>
      <c r="B38163" s="1" t="str">
        <f>"36111"</f>
        <v>36111</v>
      </c>
      <c r="C38163" s="2">
        <v>1</v>
      </c>
      <c r="D38163" s="2">
        <v>1</v>
      </c>
      <c r="E38163" s="2">
        <v>1</v>
      </c>
      <c r="F38163" s="2">
        <v>1</v>
      </c>
    </row>
    <row r="38164" spans="1:6" x14ac:dyDescent="0.25">
      <c r="A38164" s="1" t="str">
        <f>"12411"</f>
        <v>12411</v>
      </c>
      <c r="B38164" s="1" t="str">
        <f>"36111"</f>
        <v>36111</v>
      </c>
      <c r="C38164" s="2">
        <v>1</v>
      </c>
      <c r="D38164" s="2">
        <v>0</v>
      </c>
      <c r="E38164" s="2">
        <v>1</v>
      </c>
      <c r="F38164" s="2">
        <v>1</v>
      </c>
    </row>
    <row r="38165" spans="1:6" x14ac:dyDescent="0.25">
      <c r="A38165" s="1" t="str">
        <f>"12345"</f>
        <v>12345</v>
      </c>
      <c r="B38165" s="1" t="str">
        <f>"36093"</f>
        <v>36093</v>
      </c>
      <c r="C38165" s="2">
        <v>0</v>
      </c>
      <c r="D38165" s="2">
        <v>0</v>
      </c>
      <c r="E38165" s="2">
        <v>1</v>
      </c>
      <c r="F38165" s="2">
        <v>1</v>
      </c>
    </row>
    <row r="38166" spans="1:6" x14ac:dyDescent="0.25">
      <c r="A38166" s="1" t="str">
        <f>"12084"</f>
        <v>12084</v>
      </c>
      <c r="B38166" s="1" t="str">
        <f>"36001"</f>
        <v>36001</v>
      </c>
      <c r="C38166" s="2">
        <v>1</v>
      </c>
      <c r="D38166" s="2">
        <v>1</v>
      </c>
      <c r="E38166" s="2">
        <v>1</v>
      </c>
      <c r="F38166" s="2">
        <v>1</v>
      </c>
    </row>
    <row r="38167" spans="1:6" x14ac:dyDescent="0.25">
      <c r="A38167" s="1" t="str">
        <f>"12059"</f>
        <v>12059</v>
      </c>
      <c r="B38167" s="1" t="str">
        <f>"36001"</f>
        <v>36001</v>
      </c>
      <c r="C38167" s="2">
        <v>1</v>
      </c>
      <c r="D38167" s="2">
        <v>1</v>
      </c>
      <c r="E38167" s="2">
        <v>1</v>
      </c>
      <c r="F38167" s="2">
        <v>1</v>
      </c>
    </row>
    <row r="38168" spans="1:6" x14ac:dyDescent="0.25">
      <c r="A38168" s="1" t="str">
        <f>"12062"</f>
        <v>12062</v>
      </c>
      <c r="B38168" s="1" t="str">
        <f>"36021"</f>
        <v>36021</v>
      </c>
      <c r="C38168" s="2">
        <v>0.13857677902621701</v>
      </c>
      <c r="D38168" s="2">
        <v>0.28571428571428498</v>
      </c>
      <c r="E38168" s="2">
        <v>0.33333333333333298</v>
      </c>
      <c r="F38168" s="2">
        <v>0.142682926829268</v>
      </c>
    </row>
    <row r="38169" spans="1:6" x14ac:dyDescent="0.25">
      <c r="A38169" s="1" t="str">
        <f>"12062"</f>
        <v>12062</v>
      </c>
      <c r="B38169" s="1" t="str">
        <f>"36083"</f>
        <v>36083</v>
      </c>
      <c r="C38169" s="2">
        <v>0.86142322097378199</v>
      </c>
      <c r="D38169" s="2">
        <v>0.71428571428571397</v>
      </c>
      <c r="E38169" s="2">
        <v>0.66666666666666596</v>
      </c>
      <c r="F38169" s="2">
        <v>0.85731707317073103</v>
      </c>
    </row>
    <row r="38170" spans="1:6" x14ac:dyDescent="0.25">
      <c r="A38170" s="1" t="str">
        <f>"12077"</f>
        <v>12077</v>
      </c>
      <c r="B38170" s="1" t="str">
        <f>"36001"</f>
        <v>36001</v>
      </c>
      <c r="C38170" s="2">
        <v>1</v>
      </c>
      <c r="D38170" s="2">
        <v>1</v>
      </c>
      <c r="E38170" s="2">
        <v>1</v>
      </c>
      <c r="F38170" s="2">
        <v>1</v>
      </c>
    </row>
    <row r="38171" spans="1:6" x14ac:dyDescent="0.25">
      <c r="A38171" s="1" t="str">
        <f>"12082"</f>
        <v>12082</v>
      </c>
      <c r="B38171" s="1" t="str">
        <f>"36083"</f>
        <v>36083</v>
      </c>
      <c r="C38171" s="2">
        <v>1</v>
      </c>
      <c r="D38171" s="2">
        <v>0</v>
      </c>
      <c r="E38171" s="2">
        <v>1</v>
      </c>
      <c r="F38171" s="2">
        <v>1</v>
      </c>
    </row>
    <row r="38172" spans="1:6" x14ac:dyDescent="0.25">
      <c r="A38172" s="1" t="str">
        <f>"12090"</f>
        <v>12090</v>
      </c>
      <c r="B38172" s="1" t="str">
        <f>"36115"</f>
        <v>36115</v>
      </c>
      <c r="C38172" s="2">
        <v>1.6310257339615799E-2</v>
      </c>
      <c r="D38172" s="2">
        <v>2.3529411764705799E-2</v>
      </c>
      <c r="E38172" s="2">
        <v>5.5865921787709404E-3</v>
      </c>
      <c r="F38172" s="2">
        <v>1.6087516087516001E-2</v>
      </c>
    </row>
    <row r="38173" spans="1:6" x14ac:dyDescent="0.25">
      <c r="A38173" s="1" t="str">
        <f>"12090"</f>
        <v>12090</v>
      </c>
      <c r="B38173" s="1" t="str">
        <f>"36083"</f>
        <v>36083</v>
      </c>
      <c r="C38173" s="2">
        <v>0.983689742660384</v>
      </c>
      <c r="D38173" s="2">
        <v>0.97647058823529398</v>
      </c>
      <c r="E38173" s="2">
        <v>0.994413407821229</v>
      </c>
      <c r="F38173" s="2">
        <v>0.98391248391248298</v>
      </c>
    </row>
    <row r="38174" spans="1:6" x14ac:dyDescent="0.25">
      <c r="A38174" s="1" t="str">
        <f>"12120"</f>
        <v>12120</v>
      </c>
      <c r="B38174" s="1" t="str">
        <f>"36001"</f>
        <v>36001</v>
      </c>
      <c r="C38174" s="2">
        <v>0.99242424242424199</v>
      </c>
      <c r="D38174" s="2">
        <v>1</v>
      </c>
      <c r="E38174" s="2">
        <v>1</v>
      </c>
      <c r="F38174" s="2">
        <v>0.99275362318840499</v>
      </c>
    </row>
    <row r="38175" spans="1:6" x14ac:dyDescent="0.25">
      <c r="A38175" s="1" t="str">
        <f>"12120"</f>
        <v>12120</v>
      </c>
      <c r="B38175" s="1" t="str">
        <f>"36039"</f>
        <v>36039</v>
      </c>
      <c r="C38175" s="2">
        <v>7.5757575757575699E-3</v>
      </c>
      <c r="D38175" s="2">
        <v>0</v>
      </c>
      <c r="E38175" s="2">
        <v>0</v>
      </c>
      <c r="F38175" s="2">
        <v>7.2463768115942004E-3</v>
      </c>
    </row>
    <row r="38176" spans="1:6" x14ac:dyDescent="0.25">
      <c r="A38176" s="1" t="str">
        <f>"12138"</f>
        <v>12138</v>
      </c>
      <c r="B38176" s="1" t="str">
        <f>"36083"</f>
        <v>36083</v>
      </c>
      <c r="C38176" s="2">
        <v>1</v>
      </c>
      <c r="D38176" s="2">
        <v>1</v>
      </c>
      <c r="E38176" s="2">
        <v>1</v>
      </c>
      <c r="F38176" s="2">
        <v>1</v>
      </c>
    </row>
    <row r="38177" spans="1:6" x14ac:dyDescent="0.25">
      <c r="A38177" s="1" t="str">
        <f>"12143"</f>
        <v>12143</v>
      </c>
      <c r="B38177" s="1" t="str">
        <f>"36001"</f>
        <v>36001</v>
      </c>
      <c r="C38177" s="2">
        <v>0.94293125810635503</v>
      </c>
      <c r="D38177" s="2">
        <v>0.97402597402597402</v>
      </c>
      <c r="E38177" s="2">
        <v>0.98750000000000004</v>
      </c>
      <c r="F38177" s="2">
        <v>0.94746859535591899</v>
      </c>
    </row>
    <row r="38178" spans="1:6" x14ac:dyDescent="0.25">
      <c r="A38178" s="1" t="str">
        <f>"12143"</f>
        <v>12143</v>
      </c>
      <c r="B38178" s="1" t="str">
        <f>"36039"</f>
        <v>36039</v>
      </c>
      <c r="C38178" s="2">
        <v>5.7068741893644602E-2</v>
      </c>
      <c r="D38178" s="2">
        <v>2.5974025974025899E-2</v>
      </c>
      <c r="E38178" s="2">
        <v>1.2500000000000001E-2</v>
      </c>
      <c r="F38178" s="2">
        <v>5.2531404644080702E-2</v>
      </c>
    </row>
    <row r="38179" spans="1:6" x14ac:dyDescent="0.25">
      <c r="A38179" s="1" t="str">
        <f>"12128"</f>
        <v>12128</v>
      </c>
      <c r="B38179" s="1" t="str">
        <f>"36001"</f>
        <v>36001</v>
      </c>
      <c r="C38179" s="2">
        <v>0</v>
      </c>
      <c r="D38179" s="2">
        <v>1</v>
      </c>
      <c r="E38179" s="2">
        <v>1</v>
      </c>
      <c r="F38179" s="2">
        <v>1</v>
      </c>
    </row>
    <row r="38180" spans="1:6" x14ac:dyDescent="0.25">
      <c r="A38180" s="1" t="str">
        <f>"12141"</f>
        <v>12141</v>
      </c>
      <c r="B38180" s="1" t="str">
        <f>"36093"</f>
        <v>36093</v>
      </c>
      <c r="C38180" s="2">
        <v>0</v>
      </c>
      <c r="D38180" s="2">
        <v>0</v>
      </c>
      <c r="E38180" s="2">
        <v>1</v>
      </c>
      <c r="F38180" s="2">
        <v>1</v>
      </c>
    </row>
    <row r="38181" spans="1:6" x14ac:dyDescent="0.25">
      <c r="A38181" s="1" t="str">
        <f>"12085"</f>
        <v>12085</v>
      </c>
      <c r="B38181" s="1" t="str">
        <f>"36001"</f>
        <v>36001</v>
      </c>
      <c r="C38181" s="2">
        <v>1</v>
      </c>
      <c r="D38181" s="2">
        <v>1</v>
      </c>
      <c r="E38181" s="2">
        <v>1</v>
      </c>
      <c r="F38181" s="2">
        <v>1</v>
      </c>
    </row>
    <row r="38182" spans="1:6" x14ac:dyDescent="0.25">
      <c r="A38182" s="1" t="str">
        <f>"12453"</f>
        <v>12453</v>
      </c>
      <c r="B38182" s="1" t="str">
        <f>"36111"</f>
        <v>36111</v>
      </c>
      <c r="C38182" s="2">
        <v>1</v>
      </c>
      <c r="D38182" s="2">
        <v>1</v>
      </c>
      <c r="E38182" s="2">
        <v>1</v>
      </c>
      <c r="F38182" s="2">
        <v>1</v>
      </c>
    </row>
    <row r="38183" spans="1:6" x14ac:dyDescent="0.25">
      <c r="A38183" s="1" t="str">
        <f>"12474"</f>
        <v>12474</v>
      </c>
      <c r="B38183" s="1" t="str">
        <f>"36025"</f>
        <v>36025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25">
      <c r="A38184" s="1" t="str">
        <f>"12501"</f>
        <v>12501</v>
      </c>
      <c r="B38184" s="1" t="str">
        <f>"36027"</f>
        <v>36027</v>
      </c>
      <c r="C38184" s="2">
        <v>1</v>
      </c>
      <c r="D38184" s="2">
        <v>1</v>
      </c>
      <c r="E38184" s="2">
        <v>1</v>
      </c>
      <c r="F38184" s="2">
        <v>1</v>
      </c>
    </row>
    <row r="38185" spans="1:6" x14ac:dyDescent="0.25">
      <c r="A38185" s="1" t="str">
        <f>"12502"</f>
        <v>12502</v>
      </c>
      <c r="B38185" s="1" t="str">
        <f>"36021"</f>
        <v>36021</v>
      </c>
      <c r="C38185" s="2">
        <v>1</v>
      </c>
      <c r="D38185" s="2">
        <v>1</v>
      </c>
      <c r="E38185" s="2">
        <v>1</v>
      </c>
      <c r="F38185" s="2">
        <v>1</v>
      </c>
    </row>
    <row r="38186" spans="1:6" x14ac:dyDescent="0.25">
      <c r="A38186" s="1" t="str">
        <f>"12435"</f>
        <v>12435</v>
      </c>
      <c r="B38186" s="1" t="str">
        <f>"36111"</f>
        <v>36111</v>
      </c>
      <c r="C38186" s="2">
        <v>0.98657718120805304</v>
      </c>
      <c r="D38186" s="2">
        <v>1</v>
      </c>
      <c r="E38186" s="2">
        <v>1</v>
      </c>
      <c r="F38186" s="2">
        <v>0.98684210526315697</v>
      </c>
    </row>
    <row r="38187" spans="1:6" x14ac:dyDescent="0.25">
      <c r="A38187" s="1" t="str">
        <f>"12435"</f>
        <v>12435</v>
      </c>
      <c r="B38187" s="1" t="str">
        <f>"36105"</f>
        <v>36105</v>
      </c>
      <c r="C38187" s="2">
        <v>1.34228187919463E-2</v>
      </c>
      <c r="D38187" s="2">
        <v>0</v>
      </c>
      <c r="E38187" s="2">
        <v>0</v>
      </c>
      <c r="F38187" s="2">
        <v>1.3157894736842099E-2</v>
      </c>
    </row>
    <row r="38188" spans="1:6" x14ac:dyDescent="0.25">
      <c r="A38188" s="1" t="str">
        <f>"12495"</f>
        <v>12495</v>
      </c>
      <c r="B38188" s="1" t="str">
        <f>"36111"</f>
        <v>36111</v>
      </c>
      <c r="C38188" s="2">
        <v>1</v>
      </c>
      <c r="D38188" s="2">
        <v>1</v>
      </c>
      <c r="E38188" s="2">
        <v>1</v>
      </c>
      <c r="F38188" s="2">
        <v>1</v>
      </c>
    </row>
    <row r="38189" spans="1:6" x14ac:dyDescent="0.25">
      <c r="A38189" s="1" t="str">
        <f>"12483"</f>
        <v>12483</v>
      </c>
      <c r="B38189" s="1" t="str">
        <f>"36111"</f>
        <v>36111</v>
      </c>
      <c r="C38189" s="2">
        <v>1</v>
      </c>
      <c r="D38189" s="2">
        <v>0</v>
      </c>
      <c r="E38189" s="2">
        <v>1</v>
      </c>
      <c r="F38189" s="2">
        <v>1</v>
      </c>
    </row>
    <row r="38190" spans="1:6" x14ac:dyDescent="0.25">
      <c r="A38190" s="1" t="str">
        <f>"12432"</f>
        <v>12432</v>
      </c>
      <c r="B38190" s="1" t="str">
        <f>"36111"</f>
        <v>36111</v>
      </c>
      <c r="C38190" s="2">
        <v>1</v>
      </c>
      <c r="D38190" s="2">
        <v>1</v>
      </c>
      <c r="E38190" s="2">
        <v>1</v>
      </c>
      <c r="F38190" s="2">
        <v>1</v>
      </c>
    </row>
    <row r="38191" spans="1:6" x14ac:dyDescent="0.25">
      <c r="A38191" s="1" t="str">
        <f>"12465"</f>
        <v>12465</v>
      </c>
      <c r="B38191" s="1" t="str">
        <f>"36111"</f>
        <v>36111</v>
      </c>
      <c r="C38191" s="2">
        <v>0.89393939393939303</v>
      </c>
      <c r="D38191" s="2">
        <v>1</v>
      </c>
      <c r="E38191" s="2">
        <v>1</v>
      </c>
      <c r="F38191" s="2">
        <v>0.9</v>
      </c>
    </row>
    <row r="38192" spans="1:6" x14ac:dyDescent="0.25">
      <c r="A38192" s="1" t="str">
        <f>"12465"</f>
        <v>12465</v>
      </c>
      <c r="B38192" s="1" t="str">
        <f>"36025"</f>
        <v>36025</v>
      </c>
      <c r="C38192" s="2">
        <v>0.10606060606060599</v>
      </c>
      <c r="D38192" s="2">
        <v>0</v>
      </c>
      <c r="E38192" s="2">
        <v>0</v>
      </c>
      <c r="F38192" s="2">
        <v>0.1</v>
      </c>
    </row>
    <row r="38193" spans="1:6" x14ac:dyDescent="0.25">
      <c r="A38193" s="1" t="str">
        <f>"12590"</f>
        <v>12590</v>
      </c>
      <c r="B38193" s="1" t="str">
        <f>"36027"</f>
        <v>36027</v>
      </c>
      <c r="C38193" s="2">
        <v>1</v>
      </c>
      <c r="D38193" s="2">
        <v>1</v>
      </c>
      <c r="E38193" s="2">
        <v>1</v>
      </c>
      <c r="F38193" s="2">
        <v>1</v>
      </c>
    </row>
    <row r="38194" spans="1:6" x14ac:dyDescent="0.25">
      <c r="A38194" s="1" t="str">
        <f>"12701"</f>
        <v>12701</v>
      </c>
      <c r="B38194" s="1" t="str">
        <f>"36105"</f>
        <v>36105</v>
      </c>
      <c r="C38194" s="2">
        <v>1</v>
      </c>
      <c r="D38194" s="2">
        <v>1</v>
      </c>
      <c r="E38194" s="2">
        <v>1</v>
      </c>
      <c r="F38194" s="2">
        <v>1</v>
      </c>
    </row>
    <row r="38195" spans="1:6" x14ac:dyDescent="0.25">
      <c r="A38195" s="1" t="str">
        <f>"12521"</f>
        <v>12521</v>
      </c>
      <c r="B38195" s="1" t="str">
        <f>"36021"</f>
        <v>36021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25">
      <c r="A38196" s="1" t="str">
        <f>"12528"</f>
        <v>12528</v>
      </c>
      <c r="B38196" s="1" t="str">
        <f>"36111"</f>
        <v>36111</v>
      </c>
      <c r="C38196" s="2">
        <v>1</v>
      </c>
      <c r="D38196" s="2">
        <v>1</v>
      </c>
      <c r="E38196" s="2">
        <v>1</v>
      </c>
      <c r="F38196" s="2">
        <v>1</v>
      </c>
    </row>
    <row r="38197" spans="1:6" x14ac:dyDescent="0.25">
      <c r="A38197" s="1" t="str">
        <f>"12809"</f>
        <v>12809</v>
      </c>
      <c r="B38197" s="1" t="str">
        <f>"36115"</f>
        <v>36115</v>
      </c>
      <c r="C38197" s="2">
        <v>1</v>
      </c>
      <c r="D38197" s="2">
        <v>1</v>
      </c>
      <c r="E38197" s="2">
        <v>1</v>
      </c>
      <c r="F38197" s="2">
        <v>1</v>
      </c>
    </row>
    <row r="38198" spans="1:6" x14ac:dyDescent="0.25">
      <c r="A38198" s="1" t="str">
        <f>"12816"</f>
        <v>12816</v>
      </c>
      <c r="B38198" s="1" t="str">
        <f>"36115"</f>
        <v>36115</v>
      </c>
      <c r="C38198" s="2">
        <v>1</v>
      </c>
      <c r="D38198" s="2">
        <v>1</v>
      </c>
      <c r="E38198" s="2">
        <v>1</v>
      </c>
      <c r="F38198" s="2">
        <v>1</v>
      </c>
    </row>
    <row r="38199" spans="1:6" x14ac:dyDescent="0.25">
      <c r="A38199" s="1" t="str">
        <f>"12821"</f>
        <v>12821</v>
      </c>
      <c r="B38199" s="1" t="str">
        <f>"36115"</f>
        <v>36115</v>
      </c>
      <c r="C38199" s="2">
        <v>1</v>
      </c>
      <c r="D38199" s="2">
        <v>0</v>
      </c>
      <c r="E38199" s="2">
        <v>1</v>
      </c>
      <c r="F38199" s="2">
        <v>1</v>
      </c>
    </row>
    <row r="38200" spans="1:6" x14ac:dyDescent="0.25">
      <c r="A38200" s="1" t="str">
        <f>"12822"</f>
        <v>12822</v>
      </c>
      <c r="B38200" s="1" t="str">
        <f>"36091"</f>
        <v>36091</v>
      </c>
      <c r="C38200" s="2">
        <v>1</v>
      </c>
      <c r="D38200" s="2">
        <v>1</v>
      </c>
      <c r="E38200" s="2">
        <v>1</v>
      </c>
      <c r="F38200" s="2">
        <v>1</v>
      </c>
    </row>
    <row r="38201" spans="1:6" x14ac:dyDescent="0.25">
      <c r="A38201" s="1" t="str">
        <f>"12832"</f>
        <v>12832</v>
      </c>
      <c r="B38201" s="1" t="str">
        <f>"36115"</f>
        <v>36115</v>
      </c>
      <c r="C38201" s="2">
        <v>1</v>
      </c>
      <c r="D38201" s="2">
        <v>1</v>
      </c>
      <c r="E38201" s="2">
        <v>1</v>
      </c>
      <c r="F38201" s="2">
        <v>1</v>
      </c>
    </row>
    <row r="38202" spans="1:6" x14ac:dyDescent="0.25">
      <c r="A38202" s="1" t="str">
        <f>"12740"</f>
        <v>12740</v>
      </c>
      <c r="B38202" s="1" t="str">
        <f>"36105"</f>
        <v>36105</v>
      </c>
      <c r="C38202" s="2">
        <v>0.76659038901601795</v>
      </c>
      <c r="D38202" s="2">
        <v>0.7</v>
      </c>
      <c r="E38202" s="2">
        <v>1</v>
      </c>
      <c r="F38202" s="2">
        <v>0.76741573033707799</v>
      </c>
    </row>
    <row r="38203" spans="1:6" x14ac:dyDescent="0.25">
      <c r="A38203" s="1" t="str">
        <f>"12740"</f>
        <v>12740</v>
      </c>
      <c r="B38203" s="1" t="str">
        <f>"36111"</f>
        <v>36111</v>
      </c>
      <c r="C38203" s="2">
        <v>0.233409610983981</v>
      </c>
      <c r="D38203" s="2">
        <v>0.3</v>
      </c>
      <c r="E38203" s="2">
        <v>0</v>
      </c>
      <c r="F38203" s="2">
        <v>0.23258426966292101</v>
      </c>
    </row>
    <row r="38204" spans="1:6" x14ac:dyDescent="0.25">
      <c r="A38204" s="1" t="str">
        <f>"12754"</f>
        <v>12754</v>
      </c>
      <c r="B38204" s="1" t="str">
        <f>"36071"</f>
        <v>36071</v>
      </c>
      <c r="C38204" s="2">
        <v>1.85528756957328E-3</v>
      </c>
      <c r="D38204" s="2">
        <v>0</v>
      </c>
      <c r="E38204" s="2">
        <v>0</v>
      </c>
      <c r="F38204" s="2">
        <v>1.52004560136804E-3</v>
      </c>
    </row>
    <row r="38205" spans="1:6" x14ac:dyDescent="0.25">
      <c r="A38205" s="1" t="str">
        <f>"12754"</f>
        <v>12754</v>
      </c>
      <c r="B38205" s="1" t="str">
        <f t="shared" ref="B38205:B38211" si="192">"36105"</f>
        <v>36105</v>
      </c>
      <c r="C38205" s="2">
        <v>0.99814471243042602</v>
      </c>
      <c r="D38205" s="2">
        <v>1</v>
      </c>
      <c r="E38205" s="2">
        <v>1</v>
      </c>
      <c r="F38205" s="2">
        <v>0.99847995439863102</v>
      </c>
    </row>
    <row r="38206" spans="1:6" x14ac:dyDescent="0.25">
      <c r="A38206" s="1" t="str">
        <f>"12783"</f>
        <v>12783</v>
      </c>
      <c r="B38206" s="1" t="str">
        <f t="shared" si="192"/>
        <v>36105</v>
      </c>
      <c r="C38206" s="2">
        <v>1</v>
      </c>
      <c r="D38206" s="2">
        <v>1</v>
      </c>
      <c r="E38206" s="2">
        <v>1</v>
      </c>
      <c r="F38206" s="2">
        <v>1</v>
      </c>
    </row>
    <row r="38207" spans="1:6" x14ac:dyDescent="0.25">
      <c r="A38207" s="1" t="str">
        <f>"12759"</f>
        <v>12759</v>
      </c>
      <c r="B38207" s="1" t="str">
        <f t="shared" si="192"/>
        <v>36105</v>
      </c>
      <c r="C38207" s="2">
        <v>1</v>
      </c>
      <c r="D38207" s="2">
        <v>1</v>
      </c>
      <c r="E38207" s="2">
        <v>1</v>
      </c>
      <c r="F38207" s="2">
        <v>1</v>
      </c>
    </row>
    <row r="38208" spans="1:6" x14ac:dyDescent="0.25">
      <c r="A38208" s="1" t="str">
        <f>"12786"</f>
        <v>12786</v>
      </c>
      <c r="B38208" s="1" t="str">
        <f t="shared" si="192"/>
        <v>36105</v>
      </c>
      <c r="C38208" s="2">
        <v>1</v>
      </c>
      <c r="D38208" s="2">
        <v>1</v>
      </c>
      <c r="E38208" s="2">
        <v>1</v>
      </c>
      <c r="F38208" s="2">
        <v>1</v>
      </c>
    </row>
    <row r="38209" spans="1:6" x14ac:dyDescent="0.25">
      <c r="A38209" s="1" t="str">
        <f>"12741"</f>
        <v>12741</v>
      </c>
      <c r="B38209" s="1" t="str">
        <f t="shared" si="192"/>
        <v>36105</v>
      </c>
      <c r="C38209" s="2">
        <v>1</v>
      </c>
      <c r="D38209" s="2">
        <v>1</v>
      </c>
      <c r="E38209" s="2">
        <v>1</v>
      </c>
      <c r="F38209" s="2">
        <v>1</v>
      </c>
    </row>
    <row r="38210" spans="1:6" x14ac:dyDescent="0.25">
      <c r="A38210" s="1" t="str">
        <f>"12738"</f>
        <v>12738</v>
      </c>
      <c r="B38210" s="1" t="str">
        <f t="shared" si="192"/>
        <v>36105</v>
      </c>
      <c r="C38210" s="2">
        <v>1</v>
      </c>
      <c r="D38210" s="2">
        <v>1</v>
      </c>
      <c r="E38210" s="2">
        <v>1</v>
      </c>
      <c r="F38210" s="2">
        <v>1</v>
      </c>
    </row>
    <row r="38211" spans="1:6" x14ac:dyDescent="0.25">
      <c r="A38211" s="1" t="str">
        <f>"12787"</f>
        <v>12787</v>
      </c>
      <c r="B38211" s="1" t="str">
        <f t="shared" si="192"/>
        <v>36105</v>
      </c>
      <c r="C38211" s="2">
        <v>1</v>
      </c>
      <c r="D38211" s="2">
        <v>1</v>
      </c>
      <c r="E38211" s="2">
        <v>1</v>
      </c>
      <c r="F38211" s="2">
        <v>1</v>
      </c>
    </row>
    <row r="38212" spans="1:6" x14ac:dyDescent="0.25">
      <c r="A38212" s="1" t="str">
        <f>"12901"</f>
        <v>12901</v>
      </c>
      <c r="B38212" s="1" t="str">
        <f>"36019"</f>
        <v>36019</v>
      </c>
      <c r="C38212" s="2">
        <v>1</v>
      </c>
      <c r="D38212" s="2">
        <v>1</v>
      </c>
      <c r="E38212" s="2">
        <v>1</v>
      </c>
      <c r="F38212" s="2">
        <v>1</v>
      </c>
    </row>
    <row r="38213" spans="1:6" x14ac:dyDescent="0.25">
      <c r="A38213" s="1" t="str">
        <f>"12854"</f>
        <v>12854</v>
      </c>
      <c r="B38213" s="1" t="str">
        <f>"36115"</f>
        <v>36115</v>
      </c>
      <c r="C38213" s="2">
        <v>1</v>
      </c>
      <c r="D38213" s="2">
        <v>0</v>
      </c>
      <c r="E38213" s="2">
        <v>1</v>
      </c>
      <c r="F38213" s="2">
        <v>1</v>
      </c>
    </row>
    <row r="38214" spans="1:6" x14ac:dyDescent="0.25">
      <c r="A38214" s="1" t="str">
        <f>"12870"</f>
        <v>12870</v>
      </c>
      <c r="B38214" s="1" t="str">
        <f>"36031"</f>
        <v>36031</v>
      </c>
      <c r="C38214" s="2">
        <v>0.98573466476462102</v>
      </c>
      <c r="D38214" s="2">
        <v>1</v>
      </c>
      <c r="E38214" s="2">
        <v>1</v>
      </c>
      <c r="F38214" s="2">
        <v>0.98663101604278003</v>
      </c>
    </row>
    <row r="38215" spans="1:6" x14ac:dyDescent="0.25">
      <c r="A38215" s="1" t="str">
        <f>"12870"</f>
        <v>12870</v>
      </c>
      <c r="B38215" s="1" t="str">
        <f>"36113"</f>
        <v>36113</v>
      </c>
      <c r="C38215" s="2">
        <v>1.4265335235378001E-2</v>
      </c>
      <c r="D38215" s="2">
        <v>0</v>
      </c>
      <c r="E38215" s="2">
        <v>0</v>
      </c>
      <c r="F38215" s="2">
        <v>1.3368983957219201E-2</v>
      </c>
    </row>
    <row r="38216" spans="1:6" x14ac:dyDescent="0.25">
      <c r="A38216" s="1" t="str">
        <f>"12886"</f>
        <v>12886</v>
      </c>
      <c r="B38216" s="1" t="str">
        <f>"36113"</f>
        <v>36113</v>
      </c>
      <c r="C38216" s="2">
        <v>1</v>
      </c>
      <c r="D38216" s="2">
        <v>1</v>
      </c>
      <c r="E38216" s="2">
        <v>1</v>
      </c>
      <c r="F38216" s="2">
        <v>1</v>
      </c>
    </row>
    <row r="38217" spans="1:6" x14ac:dyDescent="0.25">
      <c r="A38217" s="1" t="str">
        <f>"12879"</f>
        <v>12879</v>
      </c>
      <c r="B38217" s="1" t="str">
        <f>"36031"</f>
        <v>36031</v>
      </c>
      <c r="C38217" s="2">
        <v>0</v>
      </c>
      <c r="D38217" s="2">
        <v>0</v>
      </c>
      <c r="E38217" s="2">
        <v>1</v>
      </c>
      <c r="F38217" s="2">
        <v>1</v>
      </c>
    </row>
    <row r="38218" spans="1:6" x14ac:dyDescent="0.25">
      <c r="A38218" s="1" t="str">
        <f>"12546"</f>
        <v>12546</v>
      </c>
      <c r="B38218" s="1" t="str">
        <f>"36021"</f>
        <v>36021</v>
      </c>
      <c r="C38218" s="2">
        <v>7.2405470635559105E-2</v>
      </c>
      <c r="D38218" s="2">
        <v>1.8181818181818101E-2</v>
      </c>
      <c r="E38218" s="2">
        <v>0</v>
      </c>
      <c r="F38218" s="2">
        <v>6.9518716577540093E-2</v>
      </c>
    </row>
    <row r="38219" spans="1:6" x14ac:dyDescent="0.25">
      <c r="A38219" s="1" t="str">
        <f>"12546"</f>
        <v>12546</v>
      </c>
      <c r="B38219" s="1" t="str">
        <f>"36027"</f>
        <v>36027</v>
      </c>
      <c r="C38219" s="2">
        <v>0.92759452936443998</v>
      </c>
      <c r="D38219" s="2">
        <v>0.98181818181818103</v>
      </c>
      <c r="E38219" s="2">
        <v>1</v>
      </c>
      <c r="F38219" s="2">
        <v>0.93048128342245895</v>
      </c>
    </row>
    <row r="38220" spans="1:6" x14ac:dyDescent="0.25">
      <c r="A38220" s="1" t="str">
        <f>"12570"</f>
        <v>12570</v>
      </c>
      <c r="B38220" s="1" t="str">
        <f>"36027"</f>
        <v>36027</v>
      </c>
      <c r="C38220" s="2">
        <v>1</v>
      </c>
      <c r="D38220" s="2">
        <v>1</v>
      </c>
      <c r="E38220" s="2">
        <v>1</v>
      </c>
      <c r="F38220" s="2">
        <v>1</v>
      </c>
    </row>
    <row r="38221" spans="1:6" x14ac:dyDescent="0.25">
      <c r="A38221" s="1" t="str">
        <f>"12580"</f>
        <v>12580</v>
      </c>
      <c r="B38221" s="1" t="str">
        <f>"36027"</f>
        <v>36027</v>
      </c>
      <c r="C38221" s="2">
        <v>1</v>
      </c>
      <c r="D38221" s="2">
        <v>1</v>
      </c>
      <c r="E38221" s="2">
        <v>1</v>
      </c>
      <c r="F38221" s="2">
        <v>1</v>
      </c>
    </row>
    <row r="38222" spans="1:6" x14ac:dyDescent="0.25">
      <c r="A38222" s="1" t="str">
        <f>"12581"</f>
        <v>12581</v>
      </c>
      <c r="B38222" s="1" t="str">
        <f>"36027"</f>
        <v>36027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25">
      <c r="A38223" s="1" t="str">
        <f>"12582"</f>
        <v>12582</v>
      </c>
      <c r="B38223" s="1" t="str">
        <f>"36027"</f>
        <v>36027</v>
      </c>
      <c r="C38223" s="2">
        <v>0.98865784499054798</v>
      </c>
      <c r="D38223" s="2">
        <v>1</v>
      </c>
      <c r="E38223" s="2">
        <v>1</v>
      </c>
      <c r="F38223" s="2">
        <v>0.98930957683741605</v>
      </c>
    </row>
    <row r="38224" spans="1:6" x14ac:dyDescent="0.25">
      <c r="A38224" s="1" t="str">
        <f>"12582"</f>
        <v>12582</v>
      </c>
      <c r="B38224" s="1" t="str">
        <f>"36079"</f>
        <v>36079</v>
      </c>
      <c r="C38224" s="2">
        <v>1.1342155009451699E-2</v>
      </c>
      <c r="D38224" s="2">
        <v>0</v>
      </c>
      <c r="E38224" s="2">
        <v>0</v>
      </c>
      <c r="F38224" s="2">
        <v>1.06904231625835E-2</v>
      </c>
    </row>
    <row r="38225" spans="1:6" x14ac:dyDescent="0.25">
      <c r="A38225" s="1" t="str">
        <f>"12972"</f>
        <v>12972</v>
      </c>
      <c r="B38225" s="1" t="str">
        <f>"36031"</f>
        <v>36031</v>
      </c>
      <c r="C38225" s="2">
        <v>5.1669316375198698E-3</v>
      </c>
      <c r="D38225" s="2">
        <v>0</v>
      </c>
      <c r="E38225" s="2">
        <v>0</v>
      </c>
      <c r="F38225" s="2">
        <v>4.9656226126814302E-3</v>
      </c>
    </row>
    <row r="38226" spans="1:6" x14ac:dyDescent="0.25">
      <c r="A38226" s="1" t="str">
        <f>"12972"</f>
        <v>12972</v>
      </c>
      <c r="B38226" s="1" t="str">
        <f>"36019"</f>
        <v>36019</v>
      </c>
      <c r="C38226" s="2">
        <v>0.99483306836247998</v>
      </c>
      <c r="D38226" s="2">
        <v>1</v>
      </c>
      <c r="E38226" s="2">
        <v>1</v>
      </c>
      <c r="F38226" s="2">
        <v>0.99503437738731804</v>
      </c>
    </row>
    <row r="38227" spans="1:6" x14ac:dyDescent="0.25">
      <c r="A38227" s="1" t="str">
        <f>"12920"</f>
        <v>12920</v>
      </c>
      <c r="B38227" s="1" t="str">
        <f>"36019"</f>
        <v>36019</v>
      </c>
      <c r="C38227" s="2">
        <v>3.7626628075253202E-2</v>
      </c>
      <c r="D38227" s="2">
        <v>7.69230769230769E-2</v>
      </c>
      <c r="E38227" s="2">
        <v>0</v>
      </c>
      <c r="F38227" s="2">
        <v>3.8141470180305101E-2</v>
      </c>
    </row>
    <row r="38228" spans="1:6" x14ac:dyDescent="0.25">
      <c r="A38228" s="1" t="str">
        <f>"12920"</f>
        <v>12920</v>
      </c>
      <c r="B38228" s="1" t="str">
        <f>"36033"</f>
        <v>36033</v>
      </c>
      <c r="C38228" s="2">
        <v>0.96237337192474603</v>
      </c>
      <c r="D38228" s="2">
        <v>0.92307692307692302</v>
      </c>
      <c r="E38228" s="2">
        <v>1</v>
      </c>
      <c r="F38228" s="2">
        <v>0.961858529819694</v>
      </c>
    </row>
    <row r="38229" spans="1:6" x14ac:dyDescent="0.25">
      <c r="A38229" s="1" t="str">
        <f>"12927"</f>
        <v>12927</v>
      </c>
      <c r="B38229" s="1" t="str">
        <f>"36089"</f>
        <v>36089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25">
      <c r="A38230" s="1" t="str">
        <f>"12962"</f>
        <v>12962</v>
      </c>
      <c r="B38230" s="1" t="str">
        <f>"36019"</f>
        <v>36019</v>
      </c>
      <c r="C38230" s="2">
        <v>1</v>
      </c>
      <c r="D38230" s="2">
        <v>1</v>
      </c>
      <c r="E38230" s="2">
        <v>1</v>
      </c>
      <c r="F38230" s="2">
        <v>1</v>
      </c>
    </row>
    <row r="38231" spans="1:6" x14ac:dyDescent="0.25">
      <c r="A38231" s="1" t="str">
        <f>"12945"</f>
        <v>12945</v>
      </c>
      <c r="B38231" s="1" t="str">
        <f>"36033"</f>
        <v>36033</v>
      </c>
      <c r="C38231" s="2">
        <v>1</v>
      </c>
      <c r="D38231" s="2">
        <v>1</v>
      </c>
      <c r="E38231" s="2">
        <v>1</v>
      </c>
      <c r="F38231" s="2">
        <v>1</v>
      </c>
    </row>
    <row r="38232" spans="1:6" x14ac:dyDescent="0.25">
      <c r="A38232" s="1" t="str">
        <f>"12915"</f>
        <v>12915</v>
      </c>
      <c r="B38232" s="1" t="str">
        <f>"36033"</f>
        <v>36033</v>
      </c>
      <c r="C38232" s="2">
        <v>1</v>
      </c>
      <c r="D38232" s="2">
        <v>0</v>
      </c>
      <c r="E38232" s="2">
        <v>1</v>
      </c>
      <c r="F38232" s="2">
        <v>1</v>
      </c>
    </row>
    <row r="38233" spans="1:6" x14ac:dyDescent="0.25">
      <c r="A38233" s="1" t="str">
        <f>"12911"</f>
        <v>12911</v>
      </c>
      <c r="B38233" s="1" t="str">
        <f>"36019"</f>
        <v>36019</v>
      </c>
      <c r="C38233" s="2">
        <v>0.94736842105263097</v>
      </c>
      <c r="D38233" s="2">
        <v>0.33333333333333298</v>
      </c>
      <c r="E38233" s="2">
        <v>1</v>
      </c>
      <c r="F38233" s="2">
        <v>0.86956521739130399</v>
      </c>
    </row>
    <row r="38234" spans="1:6" x14ac:dyDescent="0.25">
      <c r="A38234" s="1" t="str">
        <f>"12911"</f>
        <v>12911</v>
      </c>
      <c r="B38234" s="1" t="str">
        <f>"36031"</f>
        <v>36031</v>
      </c>
      <c r="C38234" s="2">
        <v>5.2631578947368397E-2</v>
      </c>
      <c r="D38234" s="2">
        <v>0.66666666666666596</v>
      </c>
      <c r="E38234" s="2">
        <v>0</v>
      </c>
      <c r="F38234" s="2">
        <v>0.13043478260869501</v>
      </c>
    </row>
    <row r="38235" spans="1:6" x14ac:dyDescent="0.25">
      <c r="A38235" s="1" t="str">
        <f>"12949"</f>
        <v>12949</v>
      </c>
      <c r="B38235" s="1" t="str">
        <f>"36089"</f>
        <v>36089</v>
      </c>
      <c r="C38235" s="2">
        <v>1</v>
      </c>
      <c r="D38235" s="2">
        <v>0</v>
      </c>
      <c r="E38235" s="2">
        <v>1</v>
      </c>
      <c r="F38235" s="2">
        <v>1</v>
      </c>
    </row>
    <row r="38236" spans="1:6" x14ac:dyDescent="0.25">
      <c r="A38236" s="1" t="str">
        <f>"12964"</f>
        <v>12964</v>
      </c>
      <c r="B38236" s="1" t="str">
        <f>"36031"</f>
        <v>36031</v>
      </c>
      <c r="C38236" s="2">
        <v>1</v>
      </c>
      <c r="D38236" s="2">
        <v>0</v>
      </c>
      <c r="E38236" s="2">
        <v>1</v>
      </c>
      <c r="F38236" s="2">
        <v>1</v>
      </c>
    </row>
    <row r="38237" spans="1:6" x14ac:dyDescent="0.25">
      <c r="A38237" s="1" t="str">
        <f>"12970"</f>
        <v>12970</v>
      </c>
      <c r="B38237" s="1" t="str">
        <f>"36033"</f>
        <v>36033</v>
      </c>
      <c r="C38237" s="2">
        <v>1</v>
      </c>
      <c r="D38237" s="2">
        <v>1</v>
      </c>
      <c r="E38237" s="2">
        <v>1</v>
      </c>
      <c r="F38237" s="2">
        <v>1</v>
      </c>
    </row>
    <row r="38238" spans="1:6" x14ac:dyDescent="0.25">
      <c r="A38238" s="1" t="str">
        <f>"13104"</f>
        <v>13104</v>
      </c>
      <c r="B38238" s="1" t="str">
        <f>"36067"</f>
        <v>36067</v>
      </c>
      <c r="C38238" s="2">
        <v>0.99258844916794797</v>
      </c>
      <c r="D38238" s="2">
        <v>0.99378881987577605</v>
      </c>
      <c r="E38238" s="2">
        <v>0.99298245614034997</v>
      </c>
      <c r="F38238" s="2">
        <v>0.99267584290945798</v>
      </c>
    </row>
    <row r="38239" spans="1:6" x14ac:dyDescent="0.25">
      <c r="A38239" s="1" t="str">
        <f>"13104"</f>
        <v>13104</v>
      </c>
      <c r="B38239" s="1" t="str">
        <f>"36053"</f>
        <v>36053</v>
      </c>
      <c r="C38239" s="2">
        <v>7.4115508320514601E-3</v>
      </c>
      <c r="D38239" s="2">
        <v>6.2111801242236003E-3</v>
      </c>
      <c r="E38239" s="2">
        <v>7.0175438596491203E-3</v>
      </c>
      <c r="F38239" s="2">
        <v>7.3241570905417299E-3</v>
      </c>
    </row>
    <row r="38240" spans="1:6" x14ac:dyDescent="0.25">
      <c r="A38240" s="1" t="str">
        <f>"13126"</f>
        <v>13126</v>
      </c>
      <c r="B38240" s="1" t="str">
        <f>"36011"</f>
        <v>36011</v>
      </c>
      <c r="C38240" s="2">
        <v>2.1635380209990402E-3</v>
      </c>
      <c r="D38240" s="2">
        <v>0</v>
      </c>
      <c r="E38240" s="2">
        <v>2.5445292620865098E-3</v>
      </c>
      <c r="F38240" s="2">
        <v>2.0444091089783598E-3</v>
      </c>
    </row>
    <row r="38241" spans="1:6" x14ac:dyDescent="0.25">
      <c r="A38241" s="1" t="str">
        <f>"13126"</f>
        <v>13126</v>
      </c>
      <c r="B38241" s="1" t="str">
        <f>"36075"</f>
        <v>36075</v>
      </c>
      <c r="C38241" s="2">
        <v>0.997836461979</v>
      </c>
      <c r="D38241" s="2">
        <v>1</v>
      </c>
      <c r="E38241" s="2">
        <v>0.99745547073791296</v>
      </c>
      <c r="F38241" s="2">
        <v>0.99795559089102104</v>
      </c>
    </row>
    <row r="38242" spans="1:6" x14ac:dyDescent="0.25">
      <c r="A38242" s="1" t="str">
        <f>"13089"</f>
        <v>13089</v>
      </c>
      <c r="B38242" s="1" t="str">
        <f>"36067"</f>
        <v>36067</v>
      </c>
      <c r="C38242" s="2">
        <v>1</v>
      </c>
      <c r="D38242" s="2">
        <v>1</v>
      </c>
      <c r="E38242" s="2">
        <v>1</v>
      </c>
      <c r="F38242" s="2">
        <v>1</v>
      </c>
    </row>
    <row r="38243" spans="1:6" x14ac:dyDescent="0.25">
      <c r="A38243" s="1" t="str">
        <f>"13102"</f>
        <v>13102</v>
      </c>
      <c r="B38243" s="1" t="str">
        <f>"36109"</f>
        <v>36109</v>
      </c>
      <c r="C38243" s="2">
        <v>1</v>
      </c>
      <c r="D38243" s="2">
        <v>0</v>
      </c>
      <c r="E38243" s="2">
        <v>1</v>
      </c>
      <c r="F38243" s="2">
        <v>1</v>
      </c>
    </row>
    <row r="38244" spans="1:6" x14ac:dyDescent="0.25">
      <c r="A38244" s="1" t="str">
        <f>"13138"</f>
        <v>13138</v>
      </c>
      <c r="B38244" s="1" t="str">
        <f>"36067"</f>
        <v>36067</v>
      </c>
      <c r="C38244" s="2">
        <v>1</v>
      </c>
      <c r="D38244" s="2">
        <v>1</v>
      </c>
      <c r="E38244" s="2">
        <v>1</v>
      </c>
      <c r="F38244" s="2">
        <v>1</v>
      </c>
    </row>
    <row r="38245" spans="1:6" x14ac:dyDescent="0.25">
      <c r="A38245" s="1" t="str">
        <f>"13119"</f>
        <v>13119</v>
      </c>
      <c r="B38245" s="1" t="str">
        <f>"36067"</f>
        <v>36067</v>
      </c>
      <c r="C38245" s="2">
        <v>1</v>
      </c>
      <c r="D38245" s="2">
        <v>0</v>
      </c>
      <c r="E38245" s="2">
        <v>1</v>
      </c>
      <c r="F38245" s="2">
        <v>1</v>
      </c>
    </row>
    <row r="38246" spans="1:6" x14ac:dyDescent="0.25">
      <c r="A38246" s="1" t="str">
        <f>"13134"</f>
        <v>13134</v>
      </c>
      <c r="B38246" s="1" t="str">
        <f>"36053"</f>
        <v>36053</v>
      </c>
      <c r="C38246" s="2">
        <v>0</v>
      </c>
      <c r="D38246" s="2">
        <v>0</v>
      </c>
      <c r="E38246" s="2">
        <v>1</v>
      </c>
      <c r="F38246" s="2">
        <v>1</v>
      </c>
    </row>
    <row r="38247" spans="1:6" x14ac:dyDescent="0.25">
      <c r="A38247" s="1" t="str">
        <f>"12995"</f>
        <v>12995</v>
      </c>
      <c r="B38247" s="1" t="str">
        <f>"36033"</f>
        <v>36033</v>
      </c>
      <c r="C38247" s="2">
        <v>0</v>
      </c>
      <c r="D38247" s="2">
        <v>0</v>
      </c>
      <c r="E38247" s="2">
        <v>1</v>
      </c>
      <c r="F38247" s="2">
        <v>1</v>
      </c>
    </row>
    <row r="38248" spans="1:6" x14ac:dyDescent="0.25">
      <c r="A38248" s="1" t="str">
        <f>"13205"</f>
        <v>13205</v>
      </c>
      <c r="B38248" s="1" t="str">
        <f>"36067"</f>
        <v>36067</v>
      </c>
      <c r="C38248" s="2">
        <v>1</v>
      </c>
      <c r="D38248" s="2">
        <v>1</v>
      </c>
      <c r="E38248" s="2">
        <v>1</v>
      </c>
      <c r="F38248" s="2">
        <v>1</v>
      </c>
    </row>
    <row r="38249" spans="1:6" x14ac:dyDescent="0.25">
      <c r="A38249" s="1" t="str">
        <f>"13154"</f>
        <v>13154</v>
      </c>
      <c r="B38249" s="1" t="str">
        <f>"36117"</f>
        <v>36117</v>
      </c>
      <c r="C38249" s="2">
        <v>1</v>
      </c>
      <c r="D38249" s="2">
        <v>0</v>
      </c>
      <c r="E38249" s="2">
        <v>1</v>
      </c>
      <c r="F38249" s="2">
        <v>1</v>
      </c>
    </row>
    <row r="38250" spans="1:6" x14ac:dyDescent="0.25">
      <c r="A38250" s="1" t="str">
        <f>"13318"</f>
        <v>13318</v>
      </c>
      <c r="B38250" s="1" t="str">
        <f>"36065"</f>
        <v>36065</v>
      </c>
      <c r="C38250" s="2">
        <v>1</v>
      </c>
      <c r="D38250" s="2">
        <v>1</v>
      </c>
      <c r="E38250" s="2">
        <v>1</v>
      </c>
      <c r="F38250" s="2">
        <v>1</v>
      </c>
    </row>
    <row r="38251" spans="1:6" x14ac:dyDescent="0.25">
      <c r="A38251" s="1" t="str">
        <f>"13332"</f>
        <v>13332</v>
      </c>
      <c r="B38251" s="1" t="str">
        <f>"36053"</f>
        <v>36053</v>
      </c>
      <c r="C38251" s="2">
        <v>0.76415094339622602</v>
      </c>
      <c r="D38251" s="2">
        <v>0.70833333333333304</v>
      </c>
      <c r="E38251" s="2">
        <v>0.8</v>
      </c>
      <c r="F38251" s="2">
        <v>0.76297049847405896</v>
      </c>
    </row>
    <row r="38252" spans="1:6" x14ac:dyDescent="0.25">
      <c r="A38252" s="1" t="str">
        <f>"13332"</f>
        <v>13332</v>
      </c>
      <c r="B38252" s="1" t="str">
        <f>"36017"</f>
        <v>36017</v>
      </c>
      <c r="C38252" s="2">
        <v>0.23584905660377301</v>
      </c>
      <c r="D38252" s="2">
        <v>0.29166666666666602</v>
      </c>
      <c r="E38252" s="2">
        <v>0.2</v>
      </c>
      <c r="F38252" s="2">
        <v>0.23702950152593999</v>
      </c>
    </row>
    <row r="38253" spans="1:6" x14ac:dyDescent="0.25">
      <c r="A38253" s="1" t="str">
        <f>"13334"</f>
        <v>13334</v>
      </c>
      <c r="B38253" s="1" t="str">
        <f>"36053"</f>
        <v>36053</v>
      </c>
      <c r="C38253" s="2">
        <v>1</v>
      </c>
      <c r="D38253" s="2">
        <v>1</v>
      </c>
      <c r="E38253" s="2">
        <v>1</v>
      </c>
      <c r="F38253" s="2">
        <v>1</v>
      </c>
    </row>
    <row r="38254" spans="1:6" x14ac:dyDescent="0.25">
      <c r="A38254" s="1" t="str">
        <f>"13252"</f>
        <v>13252</v>
      </c>
      <c r="B38254" s="1" t="str">
        <f>"36067"</f>
        <v>36067</v>
      </c>
      <c r="C38254" s="2">
        <v>0</v>
      </c>
      <c r="D38254" s="2">
        <v>1</v>
      </c>
      <c r="E38254" s="2">
        <v>0</v>
      </c>
      <c r="F38254" s="2">
        <v>1</v>
      </c>
    </row>
    <row r="38255" spans="1:6" x14ac:dyDescent="0.25">
      <c r="A38255" s="1" t="str">
        <f>"13321"</f>
        <v>13321</v>
      </c>
      <c r="B38255" s="1" t="str">
        <f>"36065"</f>
        <v>36065</v>
      </c>
      <c r="C38255" s="2">
        <v>1</v>
      </c>
      <c r="D38255" s="2">
        <v>0</v>
      </c>
      <c r="E38255" s="2">
        <v>1</v>
      </c>
      <c r="F38255" s="2">
        <v>1</v>
      </c>
    </row>
    <row r="38256" spans="1:6" x14ac:dyDescent="0.25">
      <c r="A38256" s="1" t="str">
        <f>"13057"</f>
        <v>13057</v>
      </c>
      <c r="B38256" s="1" t="str">
        <f>"36067"</f>
        <v>36067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25">
      <c r="A38257" s="1" t="str">
        <f>"13037"</f>
        <v>13037</v>
      </c>
      <c r="B38257" s="1" t="str">
        <f>"36053"</f>
        <v>36053</v>
      </c>
      <c r="C38257" s="2">
        <v>0.95349397590361396</v>
      </c>
      <c r="D38257" s="2">
        <v>0.97989949748743699</v>
      </c>
      <c r="E38257" s="2">
        <v>1</v>
      </c>
      <c r="F38257" s="2">
        <v>0.95653133274492397</v>
      </c>
    </row>
    <row r="38258" spans="1:6" x14ac:dyDescent="0.25">
      <c r="A38258" s="1" t="str">
        <f>"13037"</f>
        <v>13037</v>
      </c>
      <c r="B38258" s="1" t="str">
        <f>"36067"</f>
        <v>36067</v>
      </c>
      <c r="C38258" s="2">
        <v>4.6506024096385497E-2</v>
      </c>
      <c r="D38258" s="2">
        <v>2.01005025125628E-2</v>
      </c>
      <c r="E38258" s="2">
        <v>0</v>
      </c>
      <c r="F38258" s="2">
        <v>4.3468667255074998E-2</v>
      </c>
    </row>
    <row r="38259" spans="1:6" x14ac:dyDescent="0.25">
      <c r="A38259" s="1" t="str">
        <f>"13039"</f>
        <v>13039</v>
      </c>
      <c r="B38259" s="1" t="str">
        <f>"36067"</f>
        <v>36067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25">
      <c r="A38260" s="1" t="str">
        <f>"13051"</f>
        <v>13051</v>
      </c>
      <c r="B38260" s="1" t="str">
        <f>"36067"</f>
        <v>36067</v>
      </c>
      <c r="C38260" s="2">
        <v>1</v>
      </c>
      <c r="D38260" s="2">
        <v>0</v>
      </c>
      <c r="E38260" s="2">
        <v>1</v>
      </c>
      <c r="F38260" s="2">
        <v>1</v>
      </c>
    </row>
    <row r="38261" spans="1:6" x14ac:dyDescent="0.25">
      <c r="A38261" s="1" t="str">
        <f>"13052"</f>
        <v>13052</v>
      </c>
      <c r="B38261" s="1" t="str">
        <f>"36017"</f>
        <v>36017</v>
      </c>
      <c r="C38261" s="2">
        <v>0.16276477146042301</v>
      </c>
      <c r="D38261" s="2">
        <v>6.25E-2</v>
      </c>
      <c r="E38261" s="2">
        <v>0.209302325581395</v>
      </c>
      <c r="F38261" s="2">
        <v>0.163179916317991</v>
      </c>
    </row>
    <row r="38262" spans="1:6" x14ac:dyDescent="0.25">
      <c r="A38262" s="1" t="str">
        <f>"13052"</f>
        <v>13052</v>
      </c>
      <c r="B38262" s="1" t="str">
        <f>"36023"</f>
        <v>36023</v>
      </c>
      <c r="C38262" s="2">
        <v>0.19509476031215101</v>
      </c>
      <c r="D38262" s="2">
        <v>6.25E-2</v>
      </c>
      <c r="E38262" s="2">
        <v>0.116279069767441</v>
      </c>
      <c r="F38262" s="2">
        <v>0.18933054393305401</v>
      </c>
    </row>
    <row r="38263" spans="1:6" x14ac:dyDescent="0.25">
      <c r="A38263" s="1" t="str">
        <f>"13052"</f>
        <v>13052</v>
      </c>
      <c r="B38263" s="1" t="str">
        <f>"36067"</f>
        <v>36067</v>
      </c>
      <c r="C38263" s="2">
        <v>3.6789297658862803E-2</v>
      </c>
      <c r="D38263" s="2">
        <v>0</v>
      </c>
      <c r="E38263" s="2">
        <v>0</v>
      </c>
      <c r="F38263" s="2">
        <v>3.4518828451882803E-2</v>
      </c>
    </row>
    <row r="38264" spans="1:6" x14ac:dyDescent="0.25">
      <c r="A38264" s="1" t="str">
        <f>"13052"</f>
        <v>13052</v>
      </c>
      <c r="B38264" s="1" t="str">
        <f>"36053"</f>
        <v>36053</v>
      </c>
      <c r="C38264" s="2">
        <v>0.60535117056856103</v>
      </c>
      <c r="D38264" s="2">
        <v>0.875</v>
      </c>
      <c r="E38264" s="2">
        <v>0.67441860465116199</v>
      </c>
      <c r="F38264" s="2">
        <v>0.61297071129707104</v>
      </c>
    </row>
    <row r="38265" spans="1:6" x14ac:dyDescent="0.25">
      <c r="A38265" s="1" t="str">
        <f>"13060"</f>
        <v>13060</v>
      </c>
      <c r="B38265" s="1" t="str">
        <f>"36067"</f>
        <v>36067</v>
      </c>
      <c r="C38265" s="2">
        <v>0.99787234042553097</v>
      </c>
      <c r="D38265" s="2">
        <v>1</v>
      </c>
      <c r="E38265" s="2">
        <v>1</v>
      </c>
      <c r="F38265" s="2">
        <v>0.99803921568627396</v>
      </c>
    </row>
    <row r="38266" spans="1:6" x14ac:dyDescent="0.25">
      <c r="A38266" s="1" t="str">
        <f>"13060"</f>
        <v>13060</v>
      </c>
      <c r="B38266" s="1" t="str">
        <f>"36011"</f>
        <v>36011</v>
      </c>
      <c r="C38266" s="2">
        <v>2.1276595744680799E-3</v>
      </c>
      <c r="D38266" s="2">
        <v>0</v>
      </c>
      <c r="E38266" s="2">
        <v>0</v>
      </c>
      <c r="F38266" s="2">
        <v>1.9607843137254902E-3</v>
      </c>
    </row>
    <row r="38267" spans="1:6" x14ac:dyDescent="0.25">
      <c r="A38267" s="1" t="str">
        <f>"13061"</f>
        <v>13061</v>
      </c>
      <c r="B38267" s="1" t="str">
        <f>"36053"</f>
        <v>36053</v>
      </c>
      <c r="C38267" s="2">
        <v>1</v>
      </c>
      <c r="D38267" s="2">
        <v>1</v>
      </c>
      <c r="E38267" s="2">
        <v>1</v>
      </c>
      <c r="F38267" s="2">
        <v>1</v>
      </c>
    </row>
    <row r="38268" spans="1:6" x14ac:dyDescent="0.25">
      <c r="A38268" s="1" t="str">
        <f>"13072"</f>
        <v>13072</v>
      </c>
      <c r="B38268" s="1" t="str">
        <f>"36017"</f>
        <v>36017</v>
      </c>
      <c r="C38268" s="2">
        <v>0.35492957746478798</v>
      </c>
      <c r="D38268" s="2">
        <v>0</v>
      </c>
      <c r="E38268" s="2">
        <v>0.2</v>
      </c>
      <c r="F38268" s="2">
        <v>0.350828729281767</v>
      </c>
    </row>
    <row r="38269" spans="1:6" x14ac:dyDescent="0.25">
      <c r="A38269" s="1" t="str">
        <f>"13072"</f>
        <v>13072</v>
      </c>
      <c r="B38269" s="1" t="str">
        <f>"36053"</f>
        <v>36053</v>
      </c>
      <c r="C38269" s="2">
        <v>0.64507042253521096</v>
      </c>
      <c r="D38269" s="2">
        <v>1</v>
      </c>
      <c r="E38269" s="2">
        <v>0.8</v>
      </c>
      <c r="F38269" s="2">
        <v>0.649171270718232</v>
      </c>
    </row>
    <row r="38270" spans="1:6" x14ac:dyDescent="0.25">
      <c r="A38270" s="1" t="str">
        <f>"13081"</f>
        <v>13081</v>
      </c>
      <c r="B38270" s="1" t="str">
        <f>"36109"</f>
        <v>36109</v>
      </c>
      <c r="C38270" s="2">
        <v>1.91570881226053E-3</v>
      </c>
      <c r="D38270" s="2">
        <v>0</v>
      </c>
      <c r="E38270" s="2">
        <v>0</v>
      </c>
      <c r="F38270" s="2">
        <v>1.85185185185185E-3</v>
      </c>
    </row>
    <row r="38271" spans="1:6" x14ac:dyDescent="0.25">
      <c r="A38271" s="1" t="str">
        <f>"13081"</f>
        <v>13081</v>
      </c>
      <c r="B38271" s="1" t="str">
        <f>"36011"</f>
        <v>36011</v>
      </c>
      <c r="C38271" s="2">
        <v>0.998084291187739</v>
      </c>
      <c r="D38271" s="2">
        <v>1</v>
      </c>
      <c r="E38271" s="2">
        <v>1</v>
      </c>
      <c r="F38271" s="2">
        <v>0.99814814814814801</v>
      </c>
    </row>
    <row r="38272" spans="1:6" x14ac:dyDescent="0.25">
      <c r="A38272" s="1" t="str">
        <f>"13409"</f>
        <v>13409</v>
      </c>
      <c r="B38272" s="1" t="str">
        <f>"36065"</f>
        <v>36065</v>
      </c>
      <c r="C38272" s="2">
        <v>5.2791878172588798E-2</v>
      </c>
      <c r="D38272" s="2">
        <v>7.1428571428571397E-2</v>
      </c>
      <c r="E38272" s="2">
        <v>0</v>
      </c>
      <c r="F38272" s="2">
        <v>5.2683896620278302E-2</v>
      </c>
    </row>
    <row r="38273" spans="1:6" x14ac:dyDescent="0.25">
      <c r="A38273" s="1" t="str">
        <f>"13409"</f>
        <v>13409</v>
      </c>
      <c r="B38273" s="1" t="str">
        <f>"36053"</f>
        <v>36053</v>
      </c>
      <c r="C38273" s="2">
        <v>0.94720812182741099</v>
      </c>
      <c r="D38273" s="2">
        <v>0.92857142857142805</v>
      </c>
      <c r="E38273" s="2">
        <v>1</v>
      </c>
      <c r="F38273" s="2">
        <v>0.94731610337972105</v>
      </c>
    </row>
    <row r="38274" spans="1:6" x14ac:dyDescent="0.25">
      <c r="A38274" s="1" t="str">
        <f>"13416"</f>
        <v>13416</v>
      </c>
      <c r="B38274" s="1" t="str">
        <f>"36043"</f>
        <v>36043</v>
      </c>
      <c r="C38274" s="2">
        <v>1</v>
      </c>
      <c r="D38274" s="2">
        <v>1</v>
      </c>
      <c r="E38274" s="2">
        <v>1</v>
      </c>
      <c r="F38274" s="2">
        <v>1</v>
      </c>
    </row>
    <row r="38275" spans="1:6" x14ac:dyDescent="0.25">
      <c r="A38275" s="1" t="str">
        <f>"13401"</f>
        <v>13401</v>
      </c>
      <c r="B38275" s="1" t="str">
        <f>"36065"</f>
        <v>36065</v>
      </c>
      <c r="C38275" s="2">
        <v>0</v>
      </c>
      <c r="D38275" s="2">
        <v>1</v>
      </c>
      <c r="E38275" s="2">
        <v>1</v>
      </c>
      <c r="F38275" s="2">
        <v>1</v>
      </c>
    </row>
    <row r="38276" spans="1:6" x14ac:dyDescent="0.25">
      <c r="A38276" s="1" t="str">
        <f>"13659"</f>
        <v>13659</v>
      </c>
      <c r="B38276" s="1" t="str">
        <f>"36045"</f>
        <v>36045</v>
      </c>
      <c r="C38276" s="2">
        <v>1</v>
      </c>
      <c r="D38276" s="2">
        <v>0</v>
      </c>
      <c r="E38276" s="2">
        <v>1</v>
      </c>
      <c r="F38276" s="2">
        <v>1</v>
      </c>
    </row>
    <row r="38277" spans="1:6" x14ac:dyDescent="0.25">
      <c r="A38277" s="1" t="str">
        <f>"13667"</f>
        <v>13667</v>
      </c>
      <c r="B38277" s="1" t="str">
        <f>"36089"</f>
        <v>36089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tr">
        <f>"13656"</f>
        <v>13656</v>
      </c>
      <c r="B38278" s="1" t="str">
        <f>"36045"</f>
        <v>36045</v>
      </c>
      <c r="C38278" s="2">
        <v>1</v>
      </c>
      <c r="D38278" s="2">
        <v>1</v>
      </c>
      <c r="E38278" s="2">
        <v>1</v>
      </c>
      <c r="F38278" s="2">
        <v>1</v>
      </c>
    </row>
    <row r="38279" spans="1:6" x14ac:dyDescent="0.25">
      <c r="A38279" s="1" t="str">
        <f>"13665"</f>
        <v>13665</v>
      </c>
      <c r="B38279" s="1" t="str">
        <f>"36049"</f>
        <v>36049</v>
      </c>
      <c r="C38279" s="2">
        <v>0.420911528150134</v>
      </c>
      <c r="D38279" s="2">
        <v>0.33333333333333298</v>
      </c>
      <c r="E38279" s="2">
        <v>0</v>
      </c>
      <c r="F38279" s="2">
        <v>0.41688654353561999</v>
      </c>
    </row>
    <row r="38280" spans="1:6" x14ac:dyDescent="0.25">
      <c r="A38280" s="1" t="str">
        <f>"13665"</f>
        <v>13665</v>
      </c>
      <c r="B38280" s="1" t="str">
        <f>"36045"</f>
        <v>36045</v>
      </c>
      <c r="C38280" s="2">
        <v>0.57908847184986501</v>
      </c>
      <c r="D38280" s="2">
        <v>0.66666666666666596</v>
      </c>
      <c r="E38280" s="2">
        <v>1</v>
      </c>
      <c r="F38280" s="2">
        <v>0.58311345646437895</v>
      </c>
    </row>
    <row r="38281" spans="1:6" x14ac:dyDescent="0.25">
      <c r="A38281" s="1" t="str">
        <f>"13680"</f>
        <v>13680</v>
      </c>
      <c r="B38281" s="1" t="str">
        <f>"36089"</f>
        <v>36089</v>
      </c>
      <c r="C38281" s="2">
        <v>1</v>
      </c>
      <c r="D38281" s="2">
        <v>1</v>
      </c>
      <c r="E38281" s="2">
        <v>1</v>
      </c>
      <c r="F38281" s="2">
        <v>1</v>
      </c>
    </row>
    <row r="38282" spans="1:6" x14ac:dyDescent="0.25">
      <c r="A38282" s="1" t="str">
        <f>"13428"</f>
        <v>13428</v>
      </c>
      <c r="B38282" s="1" t="str">
        <f>"36057"</f>
        <v>36057</v>
      </c>
      <c r="C38282" s="2">
        <v>1</v>
      </c>
      <c r="D38282" s="2">
        <v>1</v>
      </c>
      <c r="E38282" s="2">
        <v>1</v>
      </c>
      <c r="F38282" s="2">
        <v>1</v>
      </c>
    </row>
    <row r="38283" spans="1:6" x14ac:dyDescent="0.25">
      <c r="A38283" s="1" t="str">
        <f>"13452"</f>
        <v>13452</v>
      </c>
      <c r="B38283" s="1" t="str">
        <f>"36035"</f>
        <v>36035</v>
      </c>
      <c r="C38283" s="2">
        <v>0.438507600184246</v>
      </c>
      <c r="D38283" s="2">
        <v>0.20192307692307601</v>
      </c>
      <c r="E38283" s="2">
        <v>9.7560975609756004E-2</v>
      </c>
      <c r="F38283" s="2">
        <v>0.42184801381692499</v>
      </c>
    </row>
    <row r="38284" spans="1:6" x14ac:dyDescent="0.25">
      <c r="A38284" s="1" t="str">
        <f>"13452"</f>
        <v>13452</v>
      </c>
      <c r="B38284" s="1" t="str">
        <f>"36057"</f>
        <v>36057</v>
      </c>
      <c r="C38284" s="2">
        <v>0.56149239981575305</v>
      </c>
      <c r="D38284" s="2">
        <v>0.79807692307692302</v>
      </c>
      <c r="E38284" s="2">
        <v>0.90243902439024304</v>
      </c>
      <c r="F38284" s="2">
        <v>0.57815198618307395</v>
      </c>
    </row>
    <row r="38285" spans="1:6" x14ac:dyDescent="0.25">
      <c r="A38285" s="1" t="str">
        <f>"13464"</f>
        <v>13464</v>
      </c>
      <c r="B38285" s="1" t="str">
        <f>"36017"</f>
        <v>36017</v>
      </c>
      <c r="C38285" s="2">
        <v>0.99327354260089595</v>
      </c>
      <c r="D38285" s="2">
        <v>1</v>
      </c>
      <c r="E38285" s="2">
        <v>1</v>
      </c>
      <c r="F38285" s="2">
        <v>0.99337748344370802</v>
      </c>
    </row>
    <row r="38286" spans="1:6" x14ac:dyDescent="0.25">
      <c r="A38286" s="1" t="str">
        <f>"13464"</f>
        <v>13464</v>
      </c>
      <c r="B38286" s="1" t="str">
        <f>"36053"</f>
        <v>36053</v>
      </c>
      <c r="C38286" s="2">
        <v>6.7264573991031298E-3</v>
      </c>
      <c r="D38286" s="2">
        <v>0</v>
      </c>
      <c r="E38286" s="2">
        <v>0</v>
      </c>
      <c r="F38286" s="2">
        <v>6.6225165562913899E-3</v>
      </c>
    </row>
    <row r="38287" spans="1:6" x14ac:dyDescent="0.25">
      <c r="A38287" s="1" t="str">
        <f>"13471"</f>
        <v>13471</v>
      </c>
      <c r="B38287" s="1" t="str">
        <f>"36049"</f>
        <v>36049</v>
      </c>
      <c r="C38287" s="2">
        <v>1.60583941605839E-2</v>
      </c>
      <c r="D38287" s="2">
        <v>0</v>
      </c>
      <c r="E38287" s="2">
        <v>0</v>
      </c>
      <c r="F38287" s="2">
        <v>1.57367668097281E-2</v>
      </c>
    </row>
    <row r="38288" spans="1:6" x14ac:dyDescent="0.25">
      <c r="A38288" s="1" t="str">
        <f>"13471"</f>
        <v>13471</v>
      </c>
      <c r="B38288" s="1" t="str">
        <f>"36065"</f>
        <v>36065</v>
      </c>
      <c r="C38288" s="2">
        <v>0.98394160583941603</v>
      </c>
      <c r="D38288" s="2">
        <v>1</v>
      </c>
      <c r="E38288" s="2">
        <v>1</v>
      </c>
      <c r="F38288" s="2">
        <v>0.98426323319027098</v>
      </c>
    </row>
    <row r="38289" spans="1:6" x14ac:dyDescent="0.25">
      <c r="A38289" s="1" t="str">
        <f>"13472"</f>
        <v>13472</v>
      </c>
      <c r="B38289" s="1" t="str">
        <f>"36043"</f>
        <v>36043</v>
      </c>
      <c r="C38289" s="2">
        <v>1</v>
      </c>
      <c r="D38289" s="2">
        <v>0</v>
      </c>
      <c r="E38289" s="2">
        <v>1</v>
      </c>
      <c r="F38289" s="2">
        <v>1</v>
      </c>
    </row>
    <row r="38290" spans="1:6" x14ac:dyDescent="0.25">
      <c r="A38290" s="1" t="str">
        <f>"13470"</f>
        <v>13470</v>
      </c>
      <c r="B38290" s="1" t="str">
        <f>"36035"</f>
        <v>36035</v>
      </c>
      <c r="C38290" s="2">
        <v>0.83625730994152003</v>
      </c>
      <c r="D38290" s="2">
        <v>1</v>
      </c>
      <c r="E38290" s="2">
        <v>1</v>
      </c>
      <c r="F38290" s="2">
        <v>0.837209302325581</v>
      </c>
    </row>
    <row r="38291" spans="1:6" x14ac:dyDescent="0.25">
      <c r="A38291" s="1" t="str">
        <f>"13470"</f>
        <v>13470</v>
      </c>
      <c r="B38291" s="1" t="str">
        <f>"36043"</f>
        <v>36043</v>
      </c>
      <c r="C38291" s="2">
        <v>0.163742690058479</v>
      </c>
      <c r="D38291" s="2">
        <v>0</v>
      </c>
      <c r="E38291" s="2">
        <v>0</v>
      </c>
      <c r="F38291" s="2">
        <v>0.16279069767441801</v>
      </c>
    </row>
    <row r="38292" spans="1:6" x14ac:dyDescent="0.25">
      <c r="A38292" s="1" t="str">
        <f>"13802"</f>
        <v>13802</v>
      </c>
      <c r="B38292" s="1" t="str">
        <f>"36007"</f>
        <v>36007</v>
      </c>
      <c r="C38292" s="2">
        <v>1</v>
      </c>
      <c r="D38292" s="2">
        <v>1</v>
      </c>
      <c r="E38292" s="2">
        <v>1</v>
      </c>
      <c r="F38292" s="2">
        <v>1</v>
      </c>
    </row>
    <row r="38293" spans="1:6" x14ac:dyDescent="0.25">
      <c r="A38293" s="1" t="str">
        <f>"13838"</f>
        <v>13838</v>
      </c>
      <c r="B38293" s="1" t="str">
        <f>"36077"</f>
        <v>36077</v>
      </c>
      <c r="C38293" s="2">
        <v>3.9672272531263403E-2</v>
      </c>
      <c r="D38293" s="2">
        <v>7.6612903225806397E-2</v>
      </c>
      <c r="E38293" s="2">
        <v>4.9180327868852403E-2</v>
      </c>
      <c r="F38293" s="2">
        <v>4.3510598735589399E-2</v>
      </c>
    </row>
    <row r="38294" spans="1:6" x14ac:dyDescent="0.25">
      <c r="A38294" s="1" t="str">
        <f>"13838"</f>
        <v>13838</v>
      </c>
      <c r="B38294" s="1" t="str">
        <f>"36025"</f>
        <v>36025</v>
      </c>
      <c r="C38294" s="2">
        <v>0.96032772746873596</v>
      </c>
      <c r="D38294" s="2">
        <v>0.92338709677419295</v>
      </c>
      <c r="E38294" s="2">
        <v>0.95081967213114704</v>
      </c>
      <c r="F38294" s="2">
        <v>0.95648940126440996</v>
      </c>
    </row>
    <row r="38295" spans="1:6" x14ac:dyDescent="0.25">
      <c r="A38295" s="1" t="str">
        <f>"13847"</f>
        <v>13847</v>
      </c>
      <c r="B38295" s="1" t="str">
        <f>"36025"</f>
        <v>36025</v>
      </c>
      <c r="C38295" s="2">
        <v>0</v>
      </c>
      <c r="D38295" s="2">
        <v>0</v>
      </c>
      <c r="E38295" s="2">
        <v>1</v>
      </c>
      <c r="F38295" s="2">
        <v>1</v>
      </c>
    </row>
    <row r="38296" spans="1:6" x14ac:dyDescent="0.25">
      <c r="A38296" s="1" t="str">
        <f>"13826"</f>
        <v>13826</v>
      </c>
      <c r="B38296" s="1" t="str">
        <f>"36007"</f>
        <v>36007</v>
      </c>
      <c r="C38296" s="2">
        <v>1</v>
      </c>
      <c r="D38296" s="2">
        <v>0</v>
      </c>
      <c r="E38296" s="2">
        <v>1</v>
      </c>
      <c r="F38296" s="2">
        <v>1</v>
      </c>
    </row>
    <row r="38297" spans="1:6" x14ac:dyDescent="0.25">
      <c r="A38297" s="1" t="str">
        <f>"13748"</f>
        <v>13748</v>
      </c>
      <c r="B38297" s="1" t="str">
        <f>"36007"</f>
        <v>36007</v>
      </c>
      <c r="C38297" s="2">
        <v>1</v>
      </c>
      <c r="D38297" s="2">
        <v>1</v>
      </c>
      <c r="E38297" s="2">
        <v>1</v>
      </c>
      <c r="F38297" s="2">
        <v>1</v>
      </c>
    </row>
    <row r="38298" spans="1:6" x14ac:dyDescent="0.25">
      <c r="A38298" s="1" t="str">
        <f>"13757"</f>
        <v>13757</v>
      </c>
      <c r="B38298" s="1" t="str">
        <f>"36025"</f>
        <v>36025</v>
      </c>
      <c r="C38298" s="2">
        <v>1</v>
      </c>
      <c r="D38298" s="2">
        <v>1</v>
      </c>
      <c r="E38298" s="2">
        <v>1</v>
      </c>
      <c r="F38298" s="2">
        <v>1</v>
      </c>
    </row>
    <row r="38299" spans="1:6" x14ac:dyDescent="0.25">
      <c r="A38299" s="1" t="str">
        <f>"13760"</f>
        <v>13760</v>
      </c>
      <c r="B38299" s="1" t="str">
        <f>"36107"</f>
        <v>36107</v>
      </c>
      <c r="C38299" s="2">
        <v>6.7519751829770699E-2</v>
      </c>
      <c r="D38299" s="2">
        <v>1.0526315789473601E-2</v>
      </c>
      <c r="E38299" s="2">
        <v>1.04E-2</v>
      </c>
      <c r="F38299" s="2">
        <v>6.1595934147082997E-2</v>
      </c>
    </row>
    <row r="38300" spans="1:6" x14ac:dyDescent="0.25">
      <c r="A38300" s="1" t="str">
        <f>"13760"</f>
        <v>13760</v>
      </c>
      <c r="B38300" s="1" t="str">
        <f>"36007"</f>
        <v>36007</v>
      </c>
      <c r="C38300" s="2">
        <v>0.93248024817022901</v>
      </c>
      <c r="D38300" s="2">
        <v>0.98947368421052595</v>
      </c>
      <c r="E38300" s="2">
        <v>0.98960000000000004</v>
      </c>
      <c r="F38300" s="2">
        <v>0.93840406585291603</v>
      </c>
    </row>
    <row r="38301" spans="1:6" x14ac:dyDescent="0.25">
      <c r="A38301" s="1" t="str">
        <f>"13782"</f>
        <v>13782</v>
      </c>
      <c r="B38301" s="1" t="str">
        <f>"36025"</f>
        <v>36025</v>
      </c>
      <c r="C38301" s="2">
        <v>1</v>
      </c>
      <c r="D38301" s="2">
        <v>1</v>
      </c>
      <c r="E38301" s="2">
        <v>1</v>
      </c>
      <c r="F38301" s="2">
        <v>1</v>
      </c>
    </row>
    <row r="38302" spans="1:6" x14ac:dyDescent="0.25">
      <c r="A38302" s="1" t="str">
        <f>"13774"</f>
        <v>13774</v>
      </c>
      <c r="B38302" s="1" t="str">
        <f>"36025"</f>
        <v>36025</v>
      </c>
      <c r="C38302" s="2">
        <v>1</v>
      </c>
      <c r="D38302" s="2">
        <v>0</v>
      </c>
      <c r="E38302" s="2">
        <v>1</v>
      </c>
      <c r="F38302" s="2">
        <v>1</v>
      </c>
    </row>
    <row r="38303" spans="1:6" x14ac:dyDescent="0.25">
      <c r="A38303" s="1" t="str">
        <f>"13856"</f>
        <v>13856</v>
      </c>
      <c r="B38303" s="1" t="str">
        <f>"36025"</f>
        <v>36025</v>
      </c>
      <c r="C38303" s="2">
        <v>1</v>
      </c>
      <c r="D38303" s="2">
        <v>1</v>
      </c>
      <c r="E38303" s="2">
        <v>1</v>
      </c>
      <c r="F38303" s="2">
        <v>1</v>
      </c>
    </row>
    <row r="38304" spans="1:6" x14ac:dyDescent="0.25">
      <c r="A38304" s="1" t="str">
        <f>"13862"</f>
        <v>13862</v>
      </c>
      <c r="B38304" s="1" t="str">
        <f>"36007"</f>
        <v>36007</v>
      </c>
      <c r="C38304" s="2">
        <v>0.99247249565720896</v>
      </c>
      <c r="D38304" s="2">
        <v>1</v>
      </c>
      <c r="E38304" s="2">
        <v>1</v>
      </c>
      <c r="F38304" s="2">
        <v>0.99275766016712996</v>
      </c>
    </row>
    <row r="38305" spans="1:6" x14ac:dyDescent="0.25">
      <c r="A38305" s="1" t="str">
        <f>"13862"</f>
        <v>13862</v>
      </c>
      <c r="B38305" s="1" t="str">
        <f>"36023"</f>
        <v>36023</v>
      </c>
      <c r="C38305" s="2">
        <v>7.5275043427909596E-3</v>
      </c>
      <c r="D38305" s="2">
        <v>0</v>
      </c>
      <c r="E38305" s="2">
        <v>0</v>
      </c>
      <c r="F38305" s="2">
        <v>7.2423398328690797E-3</v>
      </c>
    </row>
    <row r="38306" spans="1:6" x14ac:dyDescent="0.25">
      <c r="A38306" s="1" t="str">
        <f>"13490"</f>
        <v>13490</v>
      </c>
      <c r="B38306" s="1" t="str">
        <f>"36065"</f>
        <v>36065</v>
      </c>
      <c r="C38306" s="2">
        <v>1</v>
      </c>
      <c r="D38306" s="2">
        <v>1</v>
      </c>
      <c r="E38306" s="2">
        <v>1</v>
      </c>
      <c r="F38306" s="2">
        <v>1</v>
      </c>
    </row>
    <row r="38307" spans="1:6" x14ac:dyDescent="0.25">
      <c r="A38307" s="1" t="str">
        <f>"13502"</f>
        <v>13502</v>
      </c>
      <c r="B38307" s="1" t="str">
        <f>"36065"</f>
        <v>36065</v>
      </c>
      <c r="C38307" s="2">
        <v>0.93454263766057699</v>
      </c>
      <c r="D38307" s="2">
        <v>0.96441032798325099</v>
      </c>
      <c r="E38307" s="2">
        <v>0.98073836276083404</v>
      </c>
      <c r="F38307" s="2">
        <v>0.93862198666438701</v>
      </c>
    </row>
    <row r="38308" spans="1:6" x14ac:dyDescent="0.25">
      <c r="A38308" s="1" t="str">
        <f>"13502"</f>
        <v>13502</v>
      </c>
      <c r="B38308" s="1" t="str">
        <f>"36043"</f>
        <v>36043</v>
      </c>
      <c r="C38308" s="2">
        <v>6.54573623394228E-2</v>
      </c>
      <c r="D38308" s="2">
        <v>3.5589672016748002E-2</v>
      </c>
      <c r="E38308" s="2">
        <v>1.92616372391653E-2</v>
      </c>
      <c r="F38308" s="2">
        <v>6.1378013335612901E-2</v>
      </c>
    </row>
    <row r="38309" spans="1:6" x14ac:dyDescent="0.25">
      <c r="A38309" s="1" t="str">
        <f>"13608"</f>
        <v>13608</v>
      </c>
      <c r="B38309" s="1" t="str">
        <f>"36089"</f>
        <v>36089</v>
      </c>
      <c r="C38309" s="2">
        <v>0.178623718887262</v>
      </c>
      <c r="D38309" s="2">
        <v>0.14285714285714199</v>
      </c>
      <c r="E38309" s="2">
        <v>0.21052631578947301</v>
      </c>
      <c r="F38309" s="2">
        <v>0.17877094972067001</v>
      </c>
    </row>
    <row r="38310" spans="1:6" x14ac:dyDescent="0.25">
      <c r="A38310" s="1" t="str">
        <f>"13608"</f>
        <v>13608</v>
      </c>
      <c r="B38310" s="1" t="str">
        <f>"36045"</f>
        <v>36045</v>
      </c>
      <c r="C38310" s="2">
        <v>0.82137628111273697</v>
      </c>
      <c r="D38310" s="2">
        <v>0.85714285714285698</v>
      </c>
      <c r="E38310" s="2">
        <v>0.78947368421052599</v>
      </c>
      <c r="F38310" s="2">
        <v>0.82122905027932902</v>
      </c>
    </row>
    <row r="38311" spans="1:6" x14ac:dyDescent="0.25">
      <c r="A38311" s="1" t="str">
        <f>"13618"</f>
        <v>13618</v>
      </c>
      <c r="B38311" s="1" t="str">
        <f>"36045"</f>
        <v>36045</v>
      </c>
      <c r="C38311" s="2">
        <v>1</v>
      </c>
      <c r="D38311" s="2">
        <v>1</v>
      </c>
      <c r="E38311" s="2">
        <v>1</v>
      </c>
      <c r="F38311" s="2">
        <v>1</v>
      </c>
    </row>
    <row r="38312" spans="1:6" x14ac:dyDescent="0.25">
      <c r="A38312" s="1" t="str">
        <f>"13630"</f>
        <v>13630</v>
      </c>
      <c r="B38312" s="1" t="str">
        <f>"36089"</f>
        <v>36089</v>
      </c>
      <c r="C38312" s="2">
        <v>1</v>
      </c>
      <c r="D38312" s="2">
        <v>1</v>
      </c>
      <c r="E38312" s="2">
        <v>1</v>
      </c>
      <c r="F38312" s="2">
        <v>1</v>
      </c>
    </row>
    <row r="38313" spans="1:6" x14ac:dyDescent="0.25">
      <c r="A38313" s="1" t="str">
        <f>"13646"</f>
        <v>13646</v>
      </c>
      <c r="B38313" s="1" t="str">
        <f>"36045"</f>
        <v>36045</v>
      </c>
      <c r="C38313" s="2">
        <v>1.1164274322169E-2</v>
      </c>
      <c r="D38313" s="2">
        <v>5.8823529411764698E-2</v>
      </c>
      <c r="E38313" s="2">
        <v>0</v>
      </c>
      <c r="F38313" s="2">
        <v>1.16640746500777E-2</v>
      </c>
    </row>
    <row r="38314" spans="1:6" x14ac:dyDescent="0.25">
      <c r="A38314" s="1" t="str">
        <f>"13646"</f>
        <v>13646</v>
      </c>
      <c r="B38314" s="1" t="str">
        <f>"36089"</f>
        <v>36089</v>
      </c>
      <c r="C38314" s="2">
        <v>0.98883572567782996</v>
      </c>
      <c r="D38314" s="2">
        <v>0.94117647058823495</v>
      </c>
      <c r="E38314" s="2">
        <v>1</v>
      </c>
      <c r="F38314" s="2">
        <v>0.98833592534992198</v>
      </c>
    </row>
    <row r="38315" spans="1:6" x14ac:dyDescent="0.25">
      <c r="A38315" s="1" t="str">
        <f>"13652"</f>
        <v>13652</v>
      </c>
      <c r="B38315" s="1" t="str">
        <f>"36089"</f>
        <v>36089</v>
      </c>
      <c r="C38315" s="2">
        <v>1</v>
      </c>
      <c r="D38315" s="2">
        <v>1</v>
      </c>
      <c r="E38315" s="2">
        <v>1</v>
      </c>
      <c r="F38315" s="2">
        <v>1</v>
      </c>
    </row>
    <row r="38316" spans="1:6" x14ac:dyDescent="0.25">
      <c r="A38316" s="1" t="str">
        <f>"13638"</f>
        <v>13638</v>
      </c>
      <c r="B38316" s="1" t="str">
        <f>"36045"</f>
        <v>36045</v>
      </c>
      <c r="C38316" s="2">
        <v>1</v>
      </c>
      <c r="D38316" s="2">
        <v>1</v>
      </c>
      <c r="E38316" s="2">
        <v>1</v>
      </c>
      <c r="F38316" s="2">
        <v>1</v>
      </c>
    </row>
    <row r="38317" spans="1:6" x14ac:dyDescent="0.25">
      <c r="A38317" s="1" t="str">
        <f>"14024"</f>
        <v>14024</v>
      </c>
      <c r="B38317" s="1" t="str">
        <f>"36121"</f>
        <v>36121</v>
      </c>
      <c r="C38317" s="2">
        <v>0.95872641509433898</v>
      </c>
      <c r="D38317" s="2">
        <v>1</v>
      </c>
      <c r="E38317" s="2">
        <v>1</v>
      </c>
      <c r="F38317" s="2">
        <v>0.960362400906002</v>
      </c>
    </row>
    <row r="38318" spans="1:6" x14ac:dyDescent="0.25">
      <c r="A38318" s="1" t="str">
        <f>"14024"</f>
        <v>14024</v>
      </c>
      <c r="B38318" s="1" t="str">
        <f>"36003"</f>
        <v>36003</v>
      </c>
      <c r="C38318" s="2">
        <v>4.1273584905660299E-2</v>
      </c>
      <c r="D38318" s="2">
        <v>0</v>
      </c>
      <c r="E38318" s="2">
        <v>0</v>
      </c>
      <c r="F38318" s="2">
        <v>3.9637599093997701E-2</v>
      </c>
    </row>
    <row r="38319" spans="1:6" x14ac:dyDescent="0.25">
      <c r="A38319" s="1" t="str">
        <f>"14043"</f>
        <v>14043</v>
      </c>
      <c r="B38319" s="1" t="str">
        <f>"36029"</f>
        <v>36029</v>
      </c>
      <c r="C38319" s="2">
        <v>1</v>
      </c>
      <c r="D38319" s="2">
        <v>1</v>
      </c>
      <c r="E38319" s="2">
        <v>1</v>
      </c>
      <c r="F38319" s="2">
        <v>1</v>
      </c>
    </row>
    <row r="38320" spans="1:6" x14ac:dyDescent="0.25">
      <c r="A38320" s="1" t="str">
        <f>"14212"</f>
        <v>14212</v>
      </c>
      <c r="B38320" s="1" t="str">
        <f>"36029"</f>
        <v>36029</v>
      </c>
      <c r="C38320" s="2">
        <v>1</v>
      </c>
      <c r="D38320" s="2">
        <v>1</v>
      </c>
      <c r="E38320" s="2">
        <v>1</v>
      </c>
      <c r="F38320" s="2">
        <v>1</v>
      </c>
    </row>
    <row r="38321" spans="1:6" x14ac:dyDescent="0.25">
      <c r="A38321" s="1" t="str">
        <f>"14054"</f>
        <v>14054</v>
      </c>
      <c r="B38321" s="1" t="str">
        <f>"36037"</f>
        <v>36037</v>
      </c>
      <c r="C38321" s="2">
        <v>0.97316636851520499</v>
      </c>
      <c r="D38321" s="2">
        <v>0.93333333333333302</v>
      </c>
      <c r="E38321" s="2">
        <v>1</v>
      </c>
      <c r="F38321" s="2">
        <v>0.97278911564625803</v>
      </c>
    </row>
    <row r="38322" spans="1:6" x14ac:dyDescent="0.25">
      <c r="A38322" s="1" t="str">
        <f>"14054"</f>
        <v>14054</v>
      </c>
      <c r="B38322" s="1" t="str">
        <f>"36121"</f>
        <v>36121</v>
      </c>
      <c r="C38322" s="2">
        <v>2.6833631484794201E-2</v>
      </c>
      <c r="D38322" s="2">
        <v>6.6666666666666596E-2</v>
      </c>
      <c r="E38322" s="2">
        <v>0</v>
      </c>
      <c r="F38322" s="2">
        <v>2.7210884353741398E-2</v>
      </c>
    </row>
    <row r="38323" spans="1:6" x14ac:dyDescent="0.25">
      <c r="A38323" s="1" t="str">
        <f>"14056"</f>
        <v>14056</v>
      </c>
      <c r="B38323" s="1" t="str">
        <f>"36037"</f>
        <v>36037</v>
      </c>
      <c r="C38323" s="2">
        <v>1</v>
      </c>
      <c r="D38323" s="2">
        <v>0</v>
      </c>
      <c r="E38323" s="2">
        <v>1</v>
      </c>
      <c r="F38323" s="2">
        <v>1</v>
      </c>
    </row>
    <row r="38324" spans="1:6" x14ac:dyDescent="0.25">
      <c r="A38324" s="1" t="str">
        <f>"14418"</f>
        <v>14418</v>
      </c>
      <c r="B38324" s="1" t="str">
        <f>"36123"</f>
        <v>36123</v>
      </c>
      <c r="C38324" s="2">
        <v>0.81981032665964104</v>
      </c>
      <c r="D38324" s="2">
        <v>0.94117647058823495</v>
      </c>
      <c r="E38324" s="2">
        <v>1</v>
      </c>
      <c r="F38324" s="2">
        <v>0.82472137791286704</v>
      </c>
    </row>
    <row r="38325" spans="1:6" x14ac:dyDescent="0.25">
      <c r="A38325" s="1" t="str">
        <f>"14418"</f>
        <v>14418</v>
      </c>
      <c r="B38325" s="1" t="str">
        <f>"36101"</f>
        <v>36101</v>
      </c>
      <c r="C38325" s="2">
        <v>0.18018967334035799</v>
      </c>
      <c r="D38325" s="2">
        <v>5.8823529411764698E-2</v>
      </c>
      <c r="E38325" s="2">
        <v>0</v>
      </c>
      <c r="F38325" s="2">
        <v>0.17527862208713199</v>
      </c>
    </row>
    <row r="38326" spans="1:6" x14ac:dyDescent="0.25">
      <c r="A38326" s="1" t="str">
        <f>"14269"</f>
        <v>14269</v>
      </c>
      <c r="B38326" s="1" t="str">
        <f>"36029"</f>
        <v>36029</v>
      </c>
      <c r="C38326" s="2">
        <v>0</v>
      </c>
      <c r="D38326" s="2">
        <v>1</v>
      </c>
      <c r="E38326" s="2">
        <v>0</v>
      </c>
      <c r="F38326" s="2">
        <v>1</v>
      </c>
    </row>
    <row r="38327" spans="1:6" x14ac:dyDescent="0.25">
      <c r="A38327" s="1" t="str">
        <f>"14435"</f>
        <v>14435</v>
      </c>
      <c r="B38327" s="1" t="str">
        <f>"36051"</f>
        <v>36051</v>
      </c>
      <c r="C38327" s="2">
        <v>1</v>
      </c>
      <c r="D38327" s="2">
        <v>1</v>
      </c>
      <c r="E38327" s="2">
        <v>1</v>
      </c>
      <c r="F38327" s="2">
        <v>1</v>
      </c>
    </row>
    <row r="38328" spans="1:6" x14ac:dyDescent="0.25">
      <c r="A38328" s="1" t="str">
        <f>"14466"</f>
        <v>14466</v>
      </c>
      <c r="B38328" s="1" t="str">
        <f>"36069"</f>
        <v>36069</v>
      </c>
      <c r="C38328" s="2">
        <v>0.56785243741765401</v>
      </c>
      <c r="D38328" s="2">
        <v>0</v>
      </c>
      <c r="E38328" s="2">
        <v>0.44444444444444398</v>
      </c>
      <c r="F38328" s="2">
        <v>0.56201550387596799</v>
      </c>
    </row>
    <row r="38329" spans="1:6" x14ac:dyDescent="0.25">
      <c r="A38329" s="1" t="str">
        <f>"14466"</f>
        <v>14466</v>
      </c>
      <c r="B38329" s="1" t="str">
        <f>"36051"</f>
        <v>36051</v>
      </c>
      <c r="C38329" s="2">
        <v>0.43214756258234499</v>
      </c>
      <c r="D38329" s="2">
        <v>1</v>
      </c>
      <c r="E38329" s="2">
        <v>0.55555555555555503</v>
      </c>
      <c r="F38329" s="2">
        <v>0.43798449612403101</v>
      </c>
    </row>
    <row r="38330" spans="1:6" x14ac:dyDescent="0.25">
      <c r="A38330" s="1" t="str">
        <f>"14467"</f>
        <v>14467</v>
      </c>
      <c r="B38330" s="1" t="str">
        <f>"36055"</f>
        <v>36055</v>
      </c>
      <c r="C38330" s="2">
        <v>1</v>
      </c>
      <c r="D38330" s="2">
        <v>1</v>
      </c>
      <c r="E38330" s="2">
        <v>1</v>
      </c>
      <c r="F38330" s="2">
        <v>1</v>
      </c>
    </row>
    <row r="38331" spans="1:6" x14ac:dyDescent="0.25">
      <c r="A38331" s="1" t="str">
        <f>"14461"</f>
        <v>14461</v>
      </c>
      <c r="B38331" s="1" t="str">
        <f>"36069"</f>
        <v>36069</v>
      </c>
      <c r="C38331" s="2">
        <v>0</v>
      </c>
      <c r="D38331" s="2">
        <v>0</v>
      </c>
      <c r="E38331" s="2">
        <v>1</v>
      </c>
      <c r="F38331" s="2">
        <v>1</v>
      </c>
    </row>
    <row r="38332" spans="1:6" x14ac:dyDescent="0.25">
      <c r="A38332" s="1" t="str">
        <f>"14098"</f>
        <v>14098</v>
      </c>
      <c r="B38332" s="1" t="str">
        <f>"36063"</f>
        <v>36063</v>
      </c>
      <c r="C38332" s="2">
        <v>9.5238095238095195E-3</v>
      </c>
      <c r="D38332" s="2">
        <v>0</v>
      </c>
      <c r="E38332" s="2">
        <v>0</v>
      </c>
      <c r="F38332" s="2">
        <v>9.0771558245083192E-3</v>
      </c>
    </row>
    <row r="38333" spans="1:6" x14ac:dyDescent="0.25">
      <c r="A38333" s="1" t="str">
        <f>"14098"</f>
        <v>14098</v>
      </c>
      <c r="B38333" s="1" t="str">
        <f>"36073"</f>
        <v>36073</v>
      </c>
      <c r="C38333" s="2">
        <v>0.99047619047618995</v>
      </c>
      <c r="D38333" s="2">
        <v>1</v>
      </c>
      <c r="E38333" s="2">
        <v>1</v>
      </c>
      <c r="F38333" s="2">
        <v>0.99092284417549104</v>
      </c>
    </row>
    <row r="38334" spans="1:6" x14ac:dyDescent="0.25">
      <c r="A38334" s="1" t="str">
        <f>"14103"</f>
        <v>14103</v>
      </c>
      <c r="B38334" s="1" t="str">
        <f>"36037"</f>
        <v>36037</v>
      </c>
      <c r="C38334" s="2">
        <v>2.14730513205926E-4</v>
      </c>
      <c r="D38334" s="2">
        <v>0</v>
      </c>
      <c r="E38334" s="2">
        <v>0</v>
      </c>
      <c r="F38334" s="2">
        <v>1.90657769304099E-4</v>
      </c>
    </row>
    <row r="38335" spans="1:6" x14ac:dyDescent="0.25">
      <c r="A38335" s="1" t="str">
        <f>"14103"</f>
        <v>14103</v>
      </c>
      <c r="B38335" s="1" t="str">
        <f>"36063"</f>
        <v>36063</v>
      </c>
      <c r="C38335" s="2">
        <v>2.1473051320592602E-3</v>
      </c>
      <c r="D38335" s="2">
        <v>2.73224043715846E-3</v>
      </c>
      <c r="E38335" s="2">
        <v>0</v>
      </c>
      <c r="F38335" s="2">
        <v>2.09723546234509E-3</v>
      </c>
    </row>
    <row r="38336" spans="1:6" x14ac:dyDescent="0.25">
      <c r="A38336" s="1" t="str">
        <f>"14103"</f>
        <v>14103</v>
      </c>
      <c r="B38336" s="1" t="str">
        <f>"36073"</f>
        <v>36073</v>
      </c>
      <c r="C38336" s="2">
        <v>0.99763796435473395</v>
      </c>
      <c r="D38336" s="2">
        <v>0.99726775956284097</v>
      </c>
      <c r="E38336" s="2">
        <v>1</v>
      </c>
      <c r="F38336" s="2">
        <v>0.99771210676834998</v>
      </c>
    </row>
    <row r="38337" spans="1:6" x14ac:dyDescent="0.25">
      <c r="A38337" s="1" t="str">
        <f>"14108"</f>
        <v>14108</v>
      </c>
      <c r="B38337" s="1" t="str">
        <f>"36063"</f>
        <v>36063</v>
      </c>
      <c r="C38337" s="2">
        <v>1</v>
      </c>
      <c r="D38337" s="2">
        <v>1</v>
      </c>
      <c r="E38337" s="2">
        <v>1</v>
      </c>
      <c r="F38337" s="2">
        <v>1</v>
      </c>
    </row>
    <row r="38338" spans="1:6" x14ac:dyDescent="0.25">
      <c r="A38338" s="1" t="str">
        <f>"14107"</f>
        <v>14107</v>
      </c>
      <c r="B38338" s="1" t="str">
        <f>"36063"</f>
        <v>36063</v>
      </c>
      <c r="C38338" s="2">
        <v>0</v>
      </c>
      <c r="D38338" s="2">
        <v>0</v>
      </c>
      <c r="E38338" s="2">
        <v>1</v>
      </c>
      <c r="F38338" s="2">
        <v>1</v>
      </c>
    </row>
    <row r="38339" spans="1:6" x14ac:dyDescent="0.25">
      <c r="A38339" s="1" t="str">
        <f>"14135"</f>
        <v>14135</v>
      </c>
      <c r="B38339" s="1" t="str">
        <f>"36013"</f>
        <v>36013</v>
      </c>
      <c r="C38339" s="2">
        <v>1</v>
      </c>
      <c r="D38339" s="2">
        <v>0</v>
      </c>
      <c r="E38339" s="2">
        <v>1</v>
      </c>
      <c r="F38339" s="2">
        <v>1</v>
      </c>
    </row>
    <row r="38340" spans="1:6" x14ac:dyDescent="0.25">
      <c r="A38340" s="1" t="str">
        <f>"14169"</f>
        <v>14169</v>
      </c>
      <c r="B38340" s="1" t="str">
        <f>"36029"</f>
        <v>36029</v>
      </c>
      <c r="C38340" s="2">
        <v>1</v>
      </c>
      <c r="D38340" s="2">
        <v>1</v>
      </c>
      <c r="E38340" s="2">
        <v>1</v>
      </c>
      <c r="F38340" s="2">
        <v>1</v>
      </c>
    </row>
    <row r="38341" spans="1:6" x14ac:dyDescent="0.25">
      <c r="A38341" s="1" t="str">
        <f>"14477"</f>
        <v>14477</v>
      </c>
      <c r="B38341" s="1" t="str">
        <f>"36073"</f>
        <v>36073</v>
      </c>
      <c r="C38341" s="2">
        <v>1</v>
      </c>
      <c r="D38341" s="2">
        <v>1</v>
      </c>
      <c r="E38341" s="2">
        <v>1</v>
      </c>
      <c r="F38341" s="2">
        <v>1</v>
      </c>
    </row>
    <row r="38342" spans="1:6" x14ac:dyDescent="0.25">
      <c r="A38342" s="1" t="str">
        <f>"14481"</f>
        <v>14481</v>
      </c>
      <c r="B38342" s="1" t="str">
        <f>"36051"</f>
        <v>36051</v>
      </c>
      <c r="C38342" s="2">
        <v>0.99620253164556904</v>
      </c>
      <c r="D38342" s="2">
        <v>1</v>
      </c>
      <c r="E38342" s="2">
        <v>1</v>
      </c>
      <c r="F38342" s="2">
        <v>0.99638554216867403</v>
      </c>
    </row>
    <row r="38343" spans="1:6" x14ac:dyDescent="0.25">
      <c r="A38343" s="1" t="str">
        <f>"14481"</f>
        <v>14481</v>
      </c>
      <c r="B38343" s="1" t="str">
        <f>"36121"</f>
        <v>36121</v>
      </c>
      <c r="C38343" s="2">
        <v>3.7974683544303701E-3</v>
      </c>
      <c r="D38343" s="2">
        <v>0</v>
      </c>
      <c r="E38343" s="2">
        <v>0</v>
      </c>
      <c r="F38343" s="2">
        <v>3.6144578313253E-3</v>
      </c>
    </row>
    <row r="38344" spans="1:6" x14ac:dyDescent="0.25">
      <c r="A38344" s="1" t="str">
        <f>"14485"</f>
        <v>14485</v>
      </c>
      <c r="B38344" s="1" t="str">
        <f>"36051"</f>
        <v>36051</v>
      </c>
      <c r="C38344" s="2">
        <v>0.94416804864565995</v>
      </c>
      <c r="D38344" s="2">
        <v>1</v>
      </c>
      <c r="E38344" s="2">
        <v>0.90163934426229497</v>
      </c>
      <c r="F38344" s="2">
        <v>0.946014127144298</v>
      </c>
    </row>
    <row r="38345" spans="1:6" x14ac:dyDescent="0.25">
      <c r="A38345" s="1" t="str">
        <f>"14485"</f>
        <v>14485</v>
      </c>
      <c r="B38345" s="1" t="str">
        <f>"36069"</f>
        <v>36069</v>
      </c>
      <c r="C38345" s="2">
        <v>5.5831951354339403E-2</v>
      </c>
      <c r="D38345" s="2">
        <v>0</v>
      </c>
      <c r="E38345" s="2">
        <v>9.8360655737704902E-2</v>
      </c>
      <c r="F38345" s="2">
        <v>5.3985872855701299E-2</v>
      </c>
    </row>
    <row r="38346" spans="1:6" x14ac:dyDescent="0.25">
      <c r="A38346" s="1" t="str">
        <f>"14487"</f>
        <v>14487</v>
      </c>
      <c r="B38346" s="1" t="str">
        <f>"36051"</f>
        <v>36051</v>
      </c>
      <c r="C38346" s="2">
        <v>0.94262917933130597</v>
      </c>
      <c r="D38346" s="2">
        <v>0.95744680851063801</v>
      </c>
      <c r="E38346" s="2">
        <v>1</v>
      </c>
      <c r="F38346" s="2">
        <v>0.943667157584683</v>
      </c>
    </row>
    <row r="38347" spans="1:6" x14ac:dyDescent="0.25">
      <c r="A38347" s="1" t="str">
        <f>"14487"</f>
        <v>14487</v>
      </c>
      <c r="B38347" s="1" t="str">
        <f>"36069"</f>
        <v>36069</v>
      </c>
      <c r="C38347" s="2">
        <v>5.7370820668693E-2</v>
      </c>
      <c r="D38347" s="2">
        <v>4.2553191489361701E-2</v>
      </c>
      <c r="E38347" s="2">
        <v>0</v>
      </c>
      <c r="F38347" s="2">
        <v>5.6332842415316602E-2</v>
      </c>
    </row>
    <row r="38348" spans="1:6" x14ac:dyDescent="0.25">
      <c r="A38348" s="1" t="str">
        <f>"14505"</f>
        <v>14505</v>
      </c>
      <c r="B38348" s="1" t="str">
        <f>"36117"</f>
        <v>36117</v>
      </c>
      <c r="C38348" s="2">
        <v>1</v>
      </c>
      <c r="D38348" s="2">
        <v>1</v>
      </c>
      <c r="E38348" s="2">
        <v>1</v>
      </c>
      <c r="F38348" s="2">
        <v>1</v>
      </c>
    </row>
    <row r="38349" spans="1:6" x14ac:dyDescent="0.25">
      <c r="A38349" s="1" t="str">
        <f>"14513"</f>
        <v>14513</v>
      </c>
      <c r="B38349" s="1" t="str">
        <f>"36069"</f>
        <v>36069</v>
      </c>
      <c r="C38349" s="2">
        <v>2.6478232618583401E-2</v>
      </c>
      <c r="D38349" s="2">
        <v>1.75131348511383E-3</v>
      </c>
      <c r="E38349" s="2">
        <v>7.0175438596491203E-3</v>
      </c>
      <c r="F38349" s="2">
        <v>2.3673702224757499E-2</v>
      </c>
    </row>
    <row r="38350" spans="1:6" x14ac:dyDescent="0.25">
      <c r="A38350" s="1" t="str">
        <f>"14513"</f>
        <v>14513</v>
      </c>
      <c r="B38350" s="1" t="str">
        <f>"36117"</f>
        <v>36117</v>
      </c>
      <c r="C38350" s="2">
        <v>0.97352176738141605</v>
      </c>
      <c r="D38350" s="2">
        <v>0.99824868651488596</v>
      </c>
      <c r="E38350" s="2">
        <v>0.99298245614034997</v>
      </c>
      <c r="F38350" s="2">
        <v>0.97632629777524205</v>
      </c>
    </row>
    <row r="38351" spans="1:6" x14ac:dyDescent="0.25">
      <c r="A38351" s="1" t="str">
        <f>"14507"</f>
        <v>14507</v>
      </c>
      <c r="B38351" s="1" t="str">
        <f>"36123"</f>
        <v>36123</v>
      </c>
      <c r="C38351" s="2">
        <v>1</v>
      </c>
      <c r="D38351" s="2">
        <v>1</v>
      </c>
      <c r="E38351" s="2">
        <v>1</v>
      </c>
      <c r="F38351" s="2">
        <v>1</v>
      </c>
    </row>
    <row r="38352" spans="1:6" x14ac:dyDescent="0.25">
      <c r="A38352" s="1" t="str">
        <f>"14511"</f>
        <v>14511</v>
      </c>
      <c r="B38352" s="1" t="str">
        <f>"36055"</f>
        <v>36055</v>
      </c>
      <c r="C38352" s="2">
        <v>1</v>
      </c>
      <c r="D38352" s="2">
        <v>0</v>
      </c>
      <c r="E38352" s="2">
        <v>1</v>
      </c>
      <c r="F38352" s="2">
        <v>1</v>
      </c>
    </row>
    <row r="38353" spans="1:6" x14ac:dyDescent="0.25">
      <c r="A38353" s="1" t="str">
        <f>"14620"</f>
        <v>14620</v>
      </c>
      <c r="B38353" s="1" t="str">
        <f>"36055"</f>
        <v>36055</v>
      </c>
      <c r="C38353" s="2">
        <v>1</v>
      </c>
      <c r="D38353" s="2">
        <v>1</v>
      </c>
      <c r="E38353" s="2">
        <v>1</v>
      </c>
      <c r="F38353" s="2">
        <v>1</v>
      </c>
    </row>
    <row r="38354" spans="1:6" x14ac:dyDescent="0.25">
      <c r="A38354" s="1" t="str">
        <f>"14559"</f>
        <v>14559</v>
      </c>
      <c r="B38354" s="1" t="str">
        <f>"36055"</f>
        <v>36055</v>
      </c>
      <c r="C38354" s="2">
        <v>1</v>
      </c>
      <c r="D38354" s="2">
        <v>1</v>
      </c>
      <c r="E38354" s="2">
        <v>1</v>
      </c>
      <c r="F38354" s="2">
        <v>1</v>
      </c>
    </row>
    <row r="38355" spans="1:6" x14ac:dyDescent="0.25">
      <c r="A38355" s="1" t="str">
        <f>"14561"</f>
        <v>14561</v>
      </c>
      <c r="B38355" s="1" t="str">
        <f>"36123"</f>
        <v>36123</v>
      </c>
      <c r="C38355" s="2">
        <v>1.86046511627906E-2</v>
      </c>
      <c r="D38355" s="2">
        <v>0</v>
      </c>
      <c r="E38355" s="2">
        <v>0</v>
      </c>
      <c r="F38355" s="2">
        <v>1.7825311942958999E-2</v>
      </c>
    </row>
    <row r="38356" spans="1:6" x14ac:dyDescent="0.25">
      <c r="A38356" s="1" t="str">
        <f>"14561"</f>
        <v>14561</v>
      </c>
      <c r="B38356" s="1" t="str">
        <f>"36069"</f>
        <v>36069</v>
      </c>
      <c r="C38356" s="2">
        <v>0.98139534883720903</v>
      </c>
      <c r="D38356" s="2">
        <v>1</v>
      </c>
      <c r="E38356" s="2">
        <v>1</v>
      </c>
      <c r="F38356" s="2">
        <v>0.98217468805704</v>
      </c>
    </row>
    <row r="38357" spans="1:6" x14ac:dyDescent="0.25">
      <c r="A38357" s="1" t="str">
        <f>"14564"</f>
        <v>14564</v>
      </c>
      <c r="B38357" s="1" t="str">
        <f>"36069"</f>
        <v>36069</v>
      </c>
      <c r="C38357" s="2">
        <v>0.98196365608896097</v>
      </c>
      <c r="D38357" s="2">
        <v>0.986510791366906</v>
      </c>
      <c r="E38357" s="2">
        <v>0.990825688073394</v>
      </c>
      <c r="F38357" s="2">
        <v>0.98276654411764697</v>
      </c>
    </row>
    <row r="38358" spans="1:6" x14ac:dyDescent="0.25">
      <c r="A38358" s="1" t="str">
        <f>"14564"</f>
        <v>14564</v>
      </c>
      <c r="B38358" s="1" t="str">
        <f>"36055"</f>
        <v>36055</v>
      </c>
      <c r="C38358" s="2">
        <v>1.8036343911038699E-2</v>
      </c>
      <c r="D38358" s="2">
        <v>1.34892086330935E-2</v>
      </c>
      <c r="E38358" s="2">
        <v>9.1743119266054999E-3</v>
      </c>
      <c r="F38358" s="2">
        <v>1.7233455882352901E-2</v>
      </c>
    </row>
    <row r="38359" spans="1:6" x14ac:dyDescent="0.25">
      <c r="A38359" s="1" t="str">
        <f>"14770"</f>
        <v>14770</v>
      </c>
      <c r="B38359" s="1" t="str">
        <f>"36009"</f>
        <v>36009</v>
      </c>
      <c r="C38359" s="2">
        <v>0.70444638186573605</v>
      </c>
      <c r="D38359" s="2">
        <v>1</v>
      </c>
      <c r="E38359" s="2">
        <v>0.91176470588235203</v>
      </c>
      <c r="F38359" s="2">
        <v>0.71898110106820001</v>
      </c>
    </row>
    <row r="38360" spans="1:6" x14ac:dyDescent="0.25">
      <c r="A38360" s="1" t="str">
        <f>"14770"</f>
        <v>14770</v>
      </c>
      <c r="B38360" s="1" t="str">
        <f>"36003"</f>
        <v>36003</v>
      </c>
      <c r="C38360" s="2">
        <v>0.29555361813426301</v>
      </c>
      <c r="D38360" s="2">
        <v>0</v>
      </c>
      <c r="E38360" s="2">
        <v>8.8235294117646995E-2</v>
      </c>
      <c r="F38360" s="2">
        <v>0.28101889893179899</v>
      </c>
    </row>
    <row r="38361" spans="1:6" x14ac:dyDescent="0.25">
      <c r="A38361" s="1" t="str">
        <f>"14781"</f>
        <v>14781</v>
      </c>
      <c r="B38361" s="1" t="str">
        <f>"36013"</f>
        <v>36013</v>
      </c>
      <c r="C38361" s="2">
        <v>1</v>
      </c>
      <c r="D38361" s="2">
        <v>1</v>
      </c>
      <c r="E38361" s="2">
        <v>1</v>
      </c>
      <c r="F38361" s="2">
        <v>1</v>
      </c>
    </row>
    <row r="38362" spans="1:6" x14ac:dyDescent="0.25">
      <c r="A38362" s="1" t="str">
        <f>"14807"</f>
        <v>14807</v>
      </c>
      <c r="B38362" s="1" t="str">
        <f>"36003"</f>
        <v>36003</v>
      </c>
      <c r="C38362" s="2">
        <v>0.17360114777618299</v>
      </c>
      <c r="D38362" s="2">
        <v>5.8823529411764698E-2</v>
      </c>
      <c r="E38362" s="2">
        <v>0.11764705882352899</v>
      </c>
      <c r="F38362" s="2">
        <v>0.16894664842681201</v>
      </c>
    </row>
    <row r="38363" spans="1:6" x14ac:dyDescent="0.25">
      <c r="A38363" s="1" t="str">
        <f>"14807"</f>
        <v>14807</v>
      </c>
      <c r="B38363" s="1" t="str">
        <f>"36101"</f>
        <v>36101</v>
      </c>
      <c r="C38363" s="2">
        <v>0.82639885222381604</v>
      </c>
      <c r="D38363" s="2">
        <v>0.94117647058823495</v>
      </c>
      <c r="E38363" s="2">
        <v>0.88235294117647001</v>
      </c>
      <c r="F38363" s="2">
        <v>0.83105335157318705</v>
      </c>
    </row>
    <row r="38364" spans="1:6" x14ac:dyDescent="0.25">
      <c r="A38364" s="1" t="str">
        <f>"14814"</f>
        <v>14814</v>
      </c>
      <c r="B38364" s="1" t="str">
        <f>"36101"</f>
        <v>36101</v>
      </c>
      <c r="C38364" s="2">
        <v>0.100238663484486</v>
      </c>
      <c r="D38364" s="2">
        <v>0</v>
      </c>
      <c r="E38364" s="2">
        <v>0</v>
      </c>
      <c r="F38364" s="2">
        <v>8.9552238805970102E-2</v>
      </c>
    </row>
    <row r="38365" spans="1:6" x14ac:dyDescent="0.25">
      <c r="A38365" s="1" t="str">
        <f>"14814"</f>
        <v>14814</v>
      </c>
      <c r="B38365" s="1" t="str">
        <f>"36015"</f>
        <v>36015</v>
      </c>
      <c r="C38365" s="2">
        <v>0.89976133651551304</v>
      </c>
      <c r="D38365" s="2">
        <v>1</v>
      </c>
      <c r="E38365" s="2">
        <v>1</v>
      </c>
      <c r="F38365" s="2">
        <v>0.91044776119402904</v>
      </c>
    </row>
    <row r="38366" spans="1:6" x14ac:dyDescent="0.25">
      <c r="A38366" s="1" t="str">
        <f>"14817"</f>
        <v>14817</v>
      </c>
      <c r="B38366" s="1" t="str">
        <f>"36107"</f>
        <v>36107</v>
      </c>
      <c r="C38366" s="2">
        <v>3.7126715092816703E-2</v>
      </c>
      <c r="D38366" s="2">
        <v>0</v>
      </c>
      <c r="E38366" s="2">
        <v>0</v>
      </c>
      <c r="F38366" s="2">
        <v>3.5658914728682101E-2</v>
      </c>
    </row>
    <row r="38367" spans="1:6" x14ac:dyDescent="0.25">
      <c r="A38367" s="1" t="str">
        <f>"14817"</f>
        <v>14817</v>
      </c>
      <c r="B38367" s="1" t="str">
        <f>"36109"</f>
        <v>36109</v>
      </c>
      <c r="C38367" s="2">
        <v>0.96287328490718305</v>
      </c>
      <c r="D38367" s="2">
        <v>1</v>
      </c>
      <c r="E38367" s="2">
        <v>1</v>
      </c>
      <c r="F38367" s="2">
        <v>0.96434108527131701</v>
      </c>
    </row>
    <row r="38368" spans="1:6" x14ac:dyDescent="0.25">
      <c r="A38368" s="1" t="str">
        <f>"14818"</f>
        <v>14818</v>
      </c>
      <c r="B38368" s="1" t="str">
        <f>"36097"</f>
        <v>36097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tr">
        <f>"14788"</f>
        <v>14788</v>
      </c>
      <c r="B38369" s="1" t="str">
        <f>"36009"</f>
        <v>36009</v>
      </c>
      <c r="C38369" s="2">
        <v>0</v>
      </c>
      <c r="D38369" s="2">
        <v>0</v>
      </c>
      <c r="E38369" s="2">
        <v>1</v>
      </c>
      <c r="F38369" s="2">
        <v>1</v>
      </c>
    </row>
    <row r="38370" spans="1:6" x14ac:dyDescent="0.25">
      <c r="A38370" s="1" t="str">
        <f>"14816"</f>
        <v>14816</v>
      </c>
      <c r="B38370" s="1" t="str">
        <f>"36015"</f>
        <v>36015</v>
      </c>
      <c r="C38370" s="2">
        <v>1</v>
      </c>
      <c r="D38370" s="2">
        <v>1</v>
      </c>
      <c r="E38370" s="2">
        <v>1</v>
      </c>
      <c r="F38370" s="2">
        <v>1</v>
      </c>
    </row>
    <row r="38371" spans="1:6" x14ac:dyDescent="0.25">
      <c r="A38371" s="1" t="str">
        <f>"14650"</f>
        <v>14650</v>
      </c>
      <c r="B38371" s="1" t="str">
        <f>"36055"</f>
        <v>36055</v>
      </c>
      <c r="C38371" s="2">
        <v>0</v>
      </c>
      <c r="D38371" s="2">
        <v>0</v>
      </c>
      <c r="E38371" s="2">
        <v>1</v>
      </c>
      <c r="F38371" s="2">
        <v>1</v>
      </c>
    </row>
    <row r="38372" spans="1:6" x14ac:dyDescent="0.25">
      <c r="A38372" s="1" t="str">
        <f>"14710"</f>
        <v>14710</v>
      </c>
      <c r="B38372" s="1" t="str">
        <f>"36013"</f>
        <v>36013</v>
      </c>
      <c r="C38372" s="2">
        <v>1</v>
      </c>
      <c r="D38372" s="2">
        <v>1</v>
      </c>
      <c r="E38372" s="2">
        <v>1</v>
      </c>
      <c r="F38372" s="2">
        <v>1</v>
      </c>
    </row>
    <row r="38373" spans="1:6" x14ac:dyDescent="0.25">
      <c r="A38373" s="1" t="str">
        <f>"14727"</f>
        <v>14727</v>
      </c>
      <c r="B38373" s="1" t="str">
        <f>"36003"</f>
        <v>36003</v>
      </c>
      <c r="C38373" s="2">
        <v>0.75159449479691098</v>
      </c>
      <c r="D38373" s="2">
        <v>0.94086021505376305</v>
      </c>
      <c r="E38373" s="2">
        <v>0.875</v>
      </c>
      <c r="F38373" s="2">
        <v>0.76466935734244001</v>
      </c>
    </row>
    <row r="38374" spans="1:6" x14ac:dyDescent="0.25">
      <c r="A38374" s="1" t="str">
        <f>"14727"</f>
        <v>14727</v>
      </c>
      <c r="B38374" s="1" t="str">
        <f>"36009"</f>
        <v>36009</v>
      </c>
      <c r="C38374" s="2">
        <v>0.24840550520308799</v>
      </c>
      <c r="D38374" s="2">
        <v>5.91397849462365E-2</v>
      </c>
      <c r="E38374" s="2">
        <v>0.125</v>
      </c>
      <c r="F38374" s="2">
        <v>0.23533064265755901</v>
      </c>
    </row>
    <row r="38375" spans="1:6" x14ac:dyDescent="0.25">
      <c r="A38375" s="1" t="str">
        <f>"14739"</f>
        <v>14739</v>
      </c>
      <c r="B38375" s="1" t="str">
        <f>"36003"</f>
        <v>36003</v>
      </c>
      <c r="C38375" s="2">
        <v>1</v>
      </c>
      <c r="D38375" s="2">
        <v>1</v>
      </c>
      <c r="E38375" s="2">
        <v>1</v>
      </c>
      <c r="F38375" s="2">
        <v>1</v>
      </c>
    </row>
    <row r="38376" spans="1:6" x14ac:dyDescent="0.25">
      <c r="A38376" s="1" t="str">
        <f>"14720"</f>
        <v>14720</v>
      </c>
      <c r="B38376" s="1" t="str">
        <f>"36013"</f>
        <v>36013</v>
      </c>
      <c r="C38376" s="2">
        <v>0</v>
      </c>
      <c r="D38376" s="2">
        <v>0</v>
      </c>
      <c r="E38376" s="2">
        <v>1</v>
      </c>
      <c r="F38376" s="2">
        <v>1</v>
      </c>
    </row>
    <row r="38377" spans="1:6" x14ac:dyDescent="0.25">
      <c r="A38377" s="1" t="str">
        <f>"14740"</f>
        <v>14740</v>
      </c>
      <c r="B38377" s="1" t="str">
        <f>"36013"</f>
        <v>36013</v>
      </c>
      <c r="C38377" s="2">
        <v>1</v>
      </c>
      <c r="D38377" s="2">
        <v>1</v>
      </c>
      <c r="E38377" s="2">
        <v>1</v>
      </c>
      <c r="F38377" s="2">
        <v>1</v>
      </c>
    </row>
    <row r="38378" spans="1:6" x14ac:dyDescent="0.25">
      <c r="A38378" s="1" t="str">
        <f>"14744"</f>
        <v>14744</v>
      </c>
      <c r="B38378" s="1" t="str">
        <f>"36003"</f>
        <v>36003</v>
      </c>
      <c r="C38378" s="2">
        <v>1</v>
      </c>
      <c r="D38378" s="2">
        <v>1</v>
      </c>
      <c r="E38378" s="2">
        <v>1</v>
      </c>
      <c r="F38378" s="2">
        <v>1</v>
      </c>
    </row>
    <row r="38379" spans="1:6" x14ac:dyDescent="0.25">
      <c r="A38379" s="1" t="str">
        <f>"14707"</f>
        <v>14707</v>
      </c>
      <c r="B38379" s="1" t="str">
        <f>"36003"</f>
        <v>36003</v>
      </c>
      <c r="C38379" s="2">
        <v>1</v>
      </c>
      <c r="D38379" s="2">
        <v>0</v>
      </c>
      <c r="E38379" s="2">
        <v>1</v>
      </c>
      <c r="F38379" s="2">
        <v>1</v>
      </c>
    </row>
    <row r="38380" spans="1:6" x14ac:dyDescent="0.25">
      <c r="A38380" s="1" t="str">
        <f>"14627"</f>
        <v>14627</v>
      </c>
      <c r="B38380" s="1" t="str">
        <f>"36055"</f>
        <v>36055</v>
      </c>
      <c r="C38380" s="2">
        <v>0</v>
      </c>
      <c r="D38380" s="2">
        <v>1</v>
      </c>
      <c r="E38380" s="2">
        <v>0</v>
      </c>
      <c r="F38380" s="2">
        <v>1</v>
      </c>
    </row>
    <row r="38381" spans="1:6" x14ac:dyDescent="0.25">
      <c r="A38381" s="1" t="str">
        <f>"14642"</f>
        <v>14642</v>
      </c>
      <c r="B38381" s="1" t="str">
        <f>"36055"</f>
        <v>36055</v>
      </c>
      <c r="C38381" s="2">
        <v>0</v>
      </c>
      <c r="D38381" s="2">
        <v>0</v>
      </c>
      <c r="E38381" s="2">
        <v>1</v>
      </c>
      <c r="F38381" s="2">
        <v>1</v>
      </c>
    </row>
    <row r="38382" spans="1:6" x14ac:dyDescent="0.25">
      <c r="A38382" s="1" t="str">
        <f>"14840"</f>
        <v>14840</v>
      </c>
      <c r="B38382" s="1" t="str">
        <f>"36097"</f>
        <v>36097</v>
      </c>
      <c r="C38382" s="2">
        <v>1.6367887763055301E-2</v>
      </c>
      <c r="D38382" s="2">
        <v>0</v>
      </c>
      <c r="E38382" s="2">
        <v>9.5238095238095205E-2</v>
      </c>
      <c r="F38382" s="2">
        <v>1.66225916131469E-2</v>
      </c>
    </row>
    <row r="38383" spans="1:6" x14ac:dyDescent="0.25">
      <c r="A38383" s="1" t="str">
        <f>"14840"</f>
        <v>14840</v>
      </c>
      <c r="B38383" s="1" t="str">
        <f>"36101"</f>
        <v>36101</v>
      </c>
      <c r="C38383" s="2">
        <v>0.98363211223694402</v>
      </c>
      <c r="D38383" s="2">
        <v>1</v>
      </c>
      <c r="E38383" s="2">
        <v>0.90476190476190399</v>
      </c>
      <c r="F38383" s="2">
        <v>0.98337740838685295</v>
      </c>
    </row>
    <row r="38384" spans="1:6" x14ac:dyDescent="0.25">
      <c r="A38384" s="1" t="str">
        <f>"14846"</f>
        <v>14846</v>
      </c>
      <c r="B38384" s="1" t="str">
        <f>"36003"</f>
        <v>36003</v>
      </c>
      <c r="C38384" s="2">
        <v>0.23404255319148901</v>
      </c>
      <c r="D38384" s="2">
        <v>0</v>
      </c>
      <c r="E38384" s="2">
        <v>0</v>
      </c>
      <c r="F38384" s="2">
        <v>0.22985074626865601</v>
      </c>
    </row>
    <row r="38385" spans="1:6" x14ac:dyDescent="0.25">
      <c r="A38385" s="1" t="str">
        <f>"14846"</f>
        <v>14846</v>
      </c>
      <c r="B38385" s="1" t="str">
        <f>"36051"</f>
        <v>36051</v>
      </c>
      <c r="C38385" s="2">
        <v>0.76595744680850997</v>
      </c>
      <c r="D38385" s="2">
        <v>1</v>
      </c>
      <c r="E38385" s="2">
        <v>1</v>
      </c>
      <c r="F38385" s="2">
        <v>0.77014925373134302</v>
      </c>
    </row>
    <row r="38386" spans="1:6" x14ac:dyDescent="0.25">
      <c r="A38386" s="1" t="str">
        <f>"14847"</f>
        <v>14847</v>
      </c>
      <c r="B38386" s="1" t="str">
        <f>"36099"</f>
        <v>36099</v>
      </c>
      <c r="C38386" s="2">
        <v>1</v>
      </c>
      <c r="D38386" s="2">
        <v>1</v>
      </c>
      <c r="E38386" s="2">
        <v>1</v>
      </c>
      <c r="F38386" s="2">
        <v>1</v>
      </c>
    </row>
    <row r="38387" spans="1:6" x14ac:dyDescent="0.25">
      <c r="A38387" s="1" t="str">
        <f>"14861"</f>
        <v>14861</v>
      </c>
      <c r="B38387" s="1" t="str">
        <f>"36015"</f>
        <v>36015</v>
      </c>
      <c r="C38387" s="2">
        <v>1</v>
      </c>
      <c r="D38387" s="2">
        <v>1</v>
      </c>
      <c r="E38387" s="2">
        <v>1</v>
      </c>
      <c r="F38387" s="2">
        <v>1</v>
      </c>
    </row>
    <row r="38388" spans="1:6" x14ac:dyDescent="0.25">
      <c r="A38388" s="1" t="str">
        <f>"14586"</f>
        <v>14586</v>
      </c>
      <c r="B38388" s="1" t="str">
        <f>"36055"</f>
        <v>36055</v>
      </c>
      <c r="C38388" s="2">
        <v>1</v>
      </c>
      <c r="D38388" s="2">
        <v>1</v>
      </c>
      <c r="E38388" s="2">
        <v>1</v>
      </c>
      <c r="F38388" s="2">
        <v>1</v>
      </c>
    </row>
    <row r="38389" spans="1:6" x14ac:dyDescent="0.25">
      <c r="A38389" s="1" t="str">
        <f>"14605"</f>
        <v>14605</v>
      </c>
      <c r="B38389" s="1" t="str">
        <f>"36055"</f>
        <v>36055</v>
      </c>
      <c r="C38389" s="2">
        <v>1</v>
      </c>
      <c r="D38389" s="2">
        <v>1</v>
      </c>
      <c r="E38389" s="2">
        <v>1</v>
      </c>
      <c r="F38389" s="2">
        <v>1</v>
      </c>
    </row>
    <row r="38390" spans="1:6" x14ac:dyDescent="0.25">
      <c r="A38390" s="1" t="str">
        <f>"14588"</f>
        <v>14588</v>
      </c>
      <c r="B38390" s="1" t="str">
        <f>"36099"</f>
        <v>36099</v>
      </c>
      <c r="C38390" s="2">
        <v>0</v>
      </c>
      <c r="D38390" s="2">
        <v>0</v>
      </c>
      <c r="E38390" s="2">
        <v>1</v>
      </c>
      <c r="F38390" s="2">
        <v>1</v>
      </c>
    </row>
    <row r="38391" spans="1:6" x14ac:dyDescent="0.25">
      <c r="A38391" s="1" t="str">
        <f>"14612"</f>
        <v>14612</v>
      </c>
      <c r="B38391" s="1" t="str">
        <f>"36055"</f>
        <v>36055</v>
      </c>
      <c r="C38391" s="2">
        <v>1</v>
      </c>
      <c r="D38391" s="2">
        <v>1</v>
      </c>
      <c r="E38391" s="2">
        <v>1</v>
      </c>
      <c r="F38391" s="2">
        <v>1</v>
      </c>
    </row>
    <row r="38392" spans="1:6" x14ac:dyDescent="0.25">
      <c r="A38392" s="1" t="str">
        <f>"14615"</f>
        <v>14615</v>
      </c>
      <c r="B38392" s="1" t="str">
        <f>"36055"</f>
        <v>36055</v>
      </c>
      <c r="C38392" s="2">
        <v>1</v>
      </c>
      <c r="D38392" s="2">
        <v>1</v>
      </c>
      <c r="E38392" s="2">
        <v>1</v>
      </c>
      <c r="F38392" s="2">
        <v>1</v>
      </c>
    </row>
    <row r="38393" spans="1:6" x14ac:dyDescent="0.25">
      <c r="A38393" s="1" t="str">
        <f>"14618"</f>
        <v>14618</v>
      </c>
      <c r="B38393" s="1" t="str">
        <f>"36055"</f>
        <v>36055</v>
      </c>
      <c r="C38393" s="2">
        <v>1</v>
      </c>
      <c r="D38393" s="2">
        <v>1</v>
      </c>
      <c r="E38393" s="2">
        <v>1</v>
      </c>
      <c r="F38393" s="2">
        <v>1</v>
      </c>
    </row>
    <row r="38394" spans="1:6" x14ac:dyDescent="0.25">
      <c r="A38394" s="1" t="str">
        <f>"14886"</f>
        <v>14886</v>
      </c>
      <c r="B38394" s="1" t="str">
        <f>"36109"</f>
        <v>36109</v>
      </c>
      <c r="C38394" s="2">
        <v>0.65197621545995099</v>
      </c>
      <c r="D38394" s="2">
        <v>0.679245283018867</v>
      </c>
      <c r="E38394" s="2">
        <v>0.83050847457627097</v>
      </c>
      <c r="F38394" s="2">
        <v>0.65600807808818495</v>
      </c>
    </row>
    <row r="38395" spans="1:6" x14ac:dyDescent="0.25">
      <c r="A38395" s="1" t="str">
        <f>"14886"</f>
        <v>14886</v>
      </c>
      <c r="B38395" s="1" t="str">
        <f>"36099"</f>
        <v>36099</v>
      </c>
      <c r="C38395" s="2">
        <v>0.121021336131514</v>
      </c>
      <c r="D38395" s="2">
        <v>0.169811320754716</v>
      </c>
      <c r="E38395" s="2">
        <v>3.38983050847457E-2</v>
      </c>
      <c r="F38395" s="2">
        <v>0.12016156176371499</v>
      </c>
    </row>
    <row r="38396" spans="1:6" x14ac:dyDescent="0.25">
      <c r="A38396" s="1" t="str">
        <f>"14886"</f>
        <v>14886</v>
      </c>
      <c r="B38396" s="1" t="str">
        <f>"36097"</f>
        <v>36097</v>
      </c>
      <c r="C38396" s="2">
        <v>0.22700244840853401</v>
      </c>
      <c r="D38396" s="2">
        <v>0.15094339622641501</v>
      </c>
      <c r="E38396" s="2">
        <v>0.13559322033898299</v>
      </c>
      <c r="F38396" s="2">
        <v>0.22383036014809801</v>
      </c>
    </row>
    <row r="38397" spans="1:6" x14ac:dyDescent="0.25">
      <c r="A38397" s="1" t="str">
        <f>"14892"</f>
        <v>14892</v>
      </c>
      <c r="B38397" s="1" t="str">
        <f>"36107"</f>
        <v>36107</v>
      </c>
      <c r="C38397" s="2">
        <v>0.88634649233090201</v>
      </c>
      <c r="D38397" s="2">
        <v>0.94557823129251695</v>
      </c>
      <c r="E38397" s="2">
        <v>1</v>
      </c>
      <c r="F38397" s="2">
        <v>0.89788348243508598</v>
      </c>
    </row>
    <row r="38398" spans="1:6" x14ac:dyDescent="0.25">
      <c r="A38398" s="1" t="str">
        <f>"14892"</f>
        <v>14892</v>
      </c>
      <c r="B38398" s="1" t="str">
        <f>"36015"</f>
        <v>36015</v>
      </c>
      <c r="C38398" s="2">
        <v>0.113653507669097</v>
      </c>
      <c r="D38398" s="2">
        <v>5.4421768707482901E-2</v>
      </c>
      <c r="E38398" s="2">
        <v>0</v>
      </c>
      <c r="F38398" s="2">
        <v>0.102116517564913</v>
      </c>
    </row>
    <row r="38399" spans="1:6" x14ac:dyDescent="0.25">
      <c r="A38399" s="1" t="str">
        <f>"14898"</f>
        <v>14898</v>
      </c>
      <c r="B38399" s="1" t="str">
        <f>"36101"</f>
        <v>36101</v>
      </c>
      <c r="C38399" s="2">
        <v>1</v>
      </c>
      <c r="D38399" s="2">
        <v>1</v>
      </c>
      <c r="E38399" s="2">
        <v>1</v>
      </c>
      <c r="F38399" s="2">
        <v>1</v>
      </c>
    </row>
    <row r="38400" spans="1:6" x14ac:dyDescent="0.25">
      <c r="A38400" s="1" t="str">
        <f>"14878"</f>
        <v>14878</v>
      </c>
      <c r="B38400" s="1" t="str">
        <f>"36123"</f>
        <v>36123</v>
      </c>
      <c r="C38400" s="2">
        <v>0.28690807799442802</v>
      </c>
      <c r="D38400" s="2">
        <v>0.45</v>
      </c>
      <c r="E38400" s="2">
        <v>0.4</v>
      </c>
      <c r="F38400" s="2">
        <v>0.296875</v>
      </c>
    </row>
    <row r="38401" spans="1:6" x14ac:dyDescent="0.25">
      <c r="A38401" s="1" t="str">
        <f>"14878"</f>
        <v>14878</v>
      </c>
      <c r="B38401" s="1" t="str">
        <f>"36097"</f>
        <v>36097</v>
      </c>
      <c r="C38401" s="2">
        <v>0.71309192200557103</v>
      </c>
      <c r="D38401" s="2">
        <v>0.55000000000000004</v>
      </c>
      <c r="E38401" s="2">
        <v>0.6</v>
      </c>
      <c r="F38401" s="2">
        <v>0.703125</v>
      </c>
    </row>
    <row r="38402" spans="1:6" x14ac:dyDescent="0.25">
      <c r="A38402" s="1" t="str">
        <f>"15106"</f>
        <v>15106</v>
      </c>
      <c r="B38402" s="1" t="str">
        <f>"42003"</f>
        <v>42003</v>
      </c>
      <c r="C38402" s="2">
        <v>1</v>
      </c>
      <c r="D38402" s="2">
        <v>1</v>
      </c>
      <c r="E38402" s="2">
        <v>1</v>
      </c>
      <c r="F38402" s="2">
        <v>1</v>
      </c>
    </row>
    <row r="38403" spans="1:6" x14ac:dyDescent="0.25">
      <c r="A38403" s="1" t="str">
        <f>"15108"</f>
        <v>15108</v>
      </c>
      <c r="B38403" s="1" t="str">
        <f>"42003"</f>
        <v>42003</v>
      </c>
      <c r="C38403" s="2">
        <v>1</v>
      </c>
      <c r="D38403" s="2">
        <v>1</v>
      </c>
      <c r="E38403" s="2">
        <v>1</v>
      </c>
      <c r="F38403" s="2">
        <v>1</v>
      </c>
    </row>
    <row r="38404" spans="1:6" x14ac:dyDescent="0.25">
      <c r="A38404" s="1" t="str">
        <f>"15112"</f>
        <v>15112</v>
      </c>
      <c r="B38404" s="1" t="str">
        <f>"42003"</f>
        <v>42003</v>
      </c>
      <c r="C38404" s="2">
        <v>1</v>
      </c>
      <c r="D38404" s="2">
        <v>1</v>
      </c>
      <c r="E38404" s="2">
        <v>1</v>
      </c>
      <c r="F38404" s="2">
        <v>1</v>
      </c>
    </row>
    <row r="38405" spans="1:6" x14ac:dyDescent="0.25">
      <c r="A38405" s="1" t="str">
        <f>"15025"</f>
        <v>15025</v>
      </c>
      <c r="B38405" s="1" t="str">
        <f>"42003"</f>
        <v>42003</v>
      </c>
      <c r="C38405" s="2">
        <v>1</v>
      </c>
      <c r="D38405" s="2">
        <v>1</v>
      </c>
      <c r="E38405" s="2">
        <v>1</v>
      </c>
      <c r="F38405" s="2">
        <v>1</v>
      </c>
    </row>
    <row r="38406" spans="1:6" x14ac:dyDescent="0.25">
      <c r="A38406" s="1" t="str">
        <f>"15009"</f>
        <v>15009</v>
      </c>
      <c r="B38406" s="1" t="str">
        <f>"42007"</f>
        <v>42007</v>
      </c>
      <c r="C38406" s="2">
        <v>1</v>
      </c>
      <c r="D38406" s="2">
        <v>1</v>
      </c>
      <c r="E38406" s="2">
        <v>1</v>
      </c>
      <c r="F38406" s="2">
        <v>1</v>
      </c>
    </row>
    <row r="38407" spans="1:6" x14ac:dyDescent="0.25">
      <c r="A38407" s="1" t="str">
        <f>"15015"</f>
        <v>15015</v>
      </c>
      <c r="B38407" s="1" t="str">
        <f>"42003"</f>
        <v>42003</v>
      </c>
      <c r="C38407" s="2">
        <v>1</v>
      </c>
      <c r="D38407" s="2">
        <v>1</v>
      </c>
      <c r="E38407" s="2">
        <v>1</v>
      </c>
      <c r="F38407" s="2">
        <v>1</v>
      </c>
    </row>
    <row r="38408" spans="1:6" x14ac:dyDescent="0.25">
      <c r="A38408" s="1" t="str">
        <f>"15020"</f>
        <v>15020</v>
      </c>
      <c r="B38408" s="1" t="str">
        <f>"42003"</f>
        <v>42003</v>
      </c>
      <c r="C38408" s="2">
        <v>0</v>
      </c>
      <c r="D38408" s="2">
        <v>0</v>
      </c>
      <c r="E38408" s="2">
        <v>1</v>
      </c>
      <c r="F38408" s="2">
        <v>1</v>
      </c>
    </row>
    <row r="38409" spans="1:6" x14ac:dyDescent="0.25">
      <c r="A38409" s="1" t="str">
        <f>"15146"</f>
        <v>15146</v>
      </c>
      <c r="B38409" s="1" t="str">
        <f>"42129"</f>
        <v>42129</v>
      </c>
      <c r="C38409" s="2">
        <v>1.18384401114206E-3</v>
      </c>
      <c r="D38409" s="2">
        <v>0</v>
      </c>
      <c r="E38409" s="2">
        <v>0</v>
      </c>
      <c r="F38409" s="2">
        <v>9.9659983585414407E-4</v>
      </c>
    </row>
    <row r="38410" spans="1:6" x14ac:dyDescent="0.25">
      <c r="A38410" s="1" t="str">
        <f>"15146"</f>
        <v>15146</v>
      </c>
      <c r="B38410" s="1" t="str">
        <f>"42003"</f>
        <v>42003</v>
      </c>
      <c r="C38410" s="2">
        <v>0.99881615598885698</v>
      </c>
      <c r="D38410" s="2">
        <v>1</v>
      </c>
      <c r="E38410" s="2">
        <v>1</v>
      </c>
      <c r="F38410" s="2">
        <v>0.99900340016414502</v>
      </c>
    </row>
    <row r="38411" spans="1:6" x14ac:dyDescent="0.25">
      <c r="A38411" s="1" t="str">
        <f>"15147"</f>
        <v>15147</v>
      </c>
      <c r="B38411" s="1" t="str">
        <f>"42003"</f>
        <v>42003</v>
      </c>
      <c r="C38411" s="2">
        <v>1</v>
      </c>
      <c r="D38411" s="2">
        <v>1</v>
      </c>
      <c r="E38411" s="2">
        <v>1</v>
      </c>
      <c r="F38411" s="2">
        <v>1</v>
      </c>
    </row>
    <row r="38412" spans="1:6" x14ac:dyDescent="0.25">
      <c r="A38412" s="1" t="str">
        <f>"15120"</f>
        <v>15120</v>
      </c>
      <c r="B38412" s="1" t="str">
        <f>"42003"</f>
        <v>42003</v>
      </c>
      <c r="C38412" s="2">
        <v>1</v>
      </c>
      <c r="D38412" s="2">
        <v>1</v>
      </c>
      <c r="E38412" s="2">
        <v>1</v>
      </c>
      <c r="F38412" s="2">
        <v>1</v>
      </c>
    </row>
    <row r="38413" spans="1:6" x14ac:dyDescent="0.25">
      <c r="A38413" s="1" t="str">
        <f>"15131"</f>
        <v>15131</v>
      </c>
      <c r="B38413" s="1" t="str">
        <f>"42129"</f>
        <v>42129</v>
      </c>
      <c r="C38413" s="2">
        <v>6.5196775723091502E-2</v>
      </c>
      <c r="D38413" s="2">
        <v>3.4582132564841397E-2</v>
      </c>
      <c r="E38413" s="2">
        <v>8.0000000000000002E-3</v>
      </c>
      <c r="F38413" s="2">
        <v>6.1407249466950899E-2</v>
      </c>
    </row>
    <row r="38414" spans="1:6" x14ac:dyDescent="0.25">
      <c r="A38414" s="1" t="str">
        <f>"15131"</f>
        <v>15131</v>
      </c>
      <c r="B38414" s="1" t="str">
        <f>"42003"</f>
        <v>42003</v>
      </c>
      <c r="C38414" s="2">
        <v>0.93480322427690798</v>
      </c>
      <c r="D38414" s="2">
        <v>0.96541786743515801</v>
      </c>
      <c r="E38414" s="2">
        <v>0.99199999999999999</v>
      </c>
      <c r="F38414" s="2">
        <v>0.93859275053304903</v>
      </c>
    </row>
    <row r="38415" spans="1:6" x14ac:dyDescent="0.25">
      <c r="A38415" s="1" t="str">
        <f>"15211"</f>
        <v>15211</v>
      </c>
      <c r="B38415" s="1" t="str">
        <f>"42003"</f>
        <v>42003</v>
      </c>
      <c r="C38415" s="2">
        <v>1</v>
      </c>
      <c r="D38415" s="2">
        <v>1</v>
      </c>
      <c r="E38415" s="2">
        <v>1</v>
      </c>
      <c r="F38415" s="2">
        <v>1</v>
      </c>
    </row>
    <row r="38416" spans="1:6" x14ac:dyDescent="0.25">
      <c r="A38416" s="1" t="str">
        <f>"15033"</f>
        <v>15033</v>
      </c>
      <c r="B38416" s="1" t="str">
        <f>"42125"</f>
        <v>42125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25">
      <c r="A38417" s="1" t="str">
        <f>"15052"</f>
        <v>15052</v>
      </c>
      <c r="B38417" s="1" t="str">
        <f>"42007"</f>
        <v>42007</v>
      </c>
      <c r="C38417" s="2">
        <v>1</v>
      </c>
      <c r="D38417" s="2">
        <v>1</v>
      </c>
      <c r="E38417" s="2">
        <v>1</v>
      </c>
      <c r="F38417" s="2">
        <v>1</v>
      </c>
    </row>
    <row r="38418" spans="1:6" x14ac:dyDescent="0.25">
      <c r="A38418" s="1" t="str">
        <f>"15057"</f>
        <v>15057</v>
      </c>
      <c r="B38418" s="1" t="str">
        <f>"42125"</f>
        <v>42125</v>
      </c>
      <c r="C38418" s="2">
        <v>0.51097363381941296</v>
      </c>
      <c r="D38418" s="2">
        <v>0.76213592233009697</v>
      </c>
      <c r="E38418" s="2">
        <v>0.70833333333333304</v>
      </c>
      <c r="F38418" s="2">
        <v>0.52094203920462501</v>
      </c>
    </row>
    <row r="38419" spans="1:6" x14ac:dyDescent="0.25">
      <c r="A38419" s="1" t="str">
        <f>"15057"</f>
        <v>15057</v>
      </c>
      <c r="B38419" s="1" t="str">
        <f>"42003"</f>
        <v>42003</v>
      </c>
      <c r="C38419" s="2">
        <v>0.48902636618058598</v>
      </c>
      <c r="D38419" s="2">
        <v>0.237864077669902</v>
      </c>
      <c r="E38419" s="2">
        <v>0.29166666666666602</v>
      </c>
      <c r="F38419" s="2">
        <v>0.47905796079537399</v>
      </c>
    </row>
    <row r="38420" spans="1:6" x14ac:dyDescent="0.25">
      <c r="A38420" s="1" t="str">
        <f>"15049"</f>
        <v>15049</v>
      </c>
      <c r="B38420" s="1" t="str">
        <f>"42003"</f>
        <v>42003</v>
      </c>
      <c r="C38420" s="2">
        <v>1</v>
      </c>
      <c r="D38420" s="2">
        <v>1</v>
      </c>
      <c r="E38420" s="2">
        <v>1</v>
      </c>
      <c r="F38420" s="2">
        <v>1</v>
      </c>
    </row>
    <row r="38421" spans="1:6" x14ac:dyDescent="0.25">
      <c r="A38421" s="1" t="str">
        <f>"15065"</f>
        <v>15065</v>
      </c>
      <c r="B38421" s="1" t="str">
        <f>"42003"</f>
        <v>42003</v>
      </c>
      <c r="C38421" s="2">
        <v>0.99948453608247401</v>
      </c>
      <c r="D38421" s="2">
        <v>1</v>
      </c>
      <c r="E38421" s="2">
        <v>1</v>
      </c>
      <c r="F38421" s="2">
        <v>0.99953567559201295</v>
      </c>
    </row>
    <row r="38422" spans="1:6" x14ac:dyDescent="0.25">
      <c r="A38422" s="1" t="str">
        <f>"15065"</f>
        <v>15065</v>
      </c>
      <c r="B38422" s="1" t="str">
        <f>"42019"</f>
        <v>42019</v>
      </c>
      <c r="C38422" s="2">
        <v>5.1546391752577299E-4</v>
      </c>
      <c r="D38422" s="2">
        <v>0</v>
      </c>
      <c r="E38422" s="2">
        <v>0</v>
      </c>
      <c r="F38422" s="2">
        <v>4.6432440798637901E-4</v>
      </c>
    </row>
    <row r="38423" spans="1:6" x14ac:dyDescent="0.25">
      <c r="A38423" s="1" t="str">
        <f>"15067"</f>
        <v>15067</v>
      </c>
      <c r="B38423" s="1" t="str">
        <f>"42125"</f>
        <v>42125</v>
      </c>
      <c r="C38423" s="2">
        <v>1</v>
      </c>
      <c r="D38423" s="2">
        <v>1</v>
      </c>
      <c r="E38423" s="2">
        <v>1</v>
      </c>
      <c r="F38423" s="2">
        <v>1</v>
      </c>
    </row>
    <row r="38424" spans="1:6" x14ac:dyDescent="0.25">
      <c r="A38424" s="1" t="str">
        <f>"15219"</f>
        <v>15219</v>
      </c>
      <c r="B38424" s="1" t="str">
        <f>"42003"</f>
        <v>42003</v>
      </c>
      <c r="C38424" s="2">
        <v>1</v>
      </c>
      <c r="D38424" s="2">
        <v>1</v>
      </c>
      <c r="E38424" s="2">
        <v>1</v>
      </c>
      <c r="F38424" s="2">
        <v>1</v>
      </c>
    </row>
    <row r="38425" spans="1:6" x14ac:dyDescent="0.25">
      <c r="A38425" s="1" t="str">
        <f>"15213"</f>
        <v>15213</v>
      </c>
      <c r="B38425" s="1" t="str">
        <f>"42003"</f>
        <v>42003</v>
      </c>
      <c r="C38425" s="2">
        <v>1</v>
      </c>
      <c r="D38425" s="2">
        <v>1</v>
      </c>
      <c r="E38425" s="2">
        <v>1</v>
      </c>
      <c r="F38425" s="2">
        <v>1</v>
      </c>
    </row>
    <row r="38426" spans="1:6" x14ac:dyDescent="0.25">
      <c r="A38426" s="1" t="str">
        <f>"15320"</f>
        <v>15320</v>
      </c>
      <c r="B38426" s="1" t="str">
        <f>"42059"</f>
        <v>42059</v>
      </c>
      <c r="C38426" s="2">
        <v>0.99687010954616495</v>
      </c>
      <c r="D38426" s="2">
        <v>1</v>
      </c>
      <c r="E38426" s="2">
        <v>1</v>
      </c>
      <c r="F38426" s="2">
        <v>0.99711399711399695</v>
      </c>
    </row>
    <row r="38427" spans="1:6" x14ac:dyDescent="0.25">
      <c r="A38427" s="1" t="str">
        <f>"15320"</f>
        <v>15320</v>
      </c>
      <c r="B38427" s="1" t="str">
        <f>"42051"</f>
        <v>42051</v>
      </c>
      <c r="C38427" s="2">
        <v>3.1298904538341098E-3</v>
      </c>
      <c r="D38427" s="2">
        <v>0</v>
      </c>
      <c r="E38427" s="2">
        <v>0</v>
      </c>
      <c r="F38427" s="2">
        <v>2.8860028860028799E-3</v>
      </c>
    </row>
    <row r="38428" spans="1:6" x14ac:dyDescent="0.25">
      <c r="A38428" s="1" t="str">
        <f>"15329"</f>
        <v>15329</v>
      </c>
      <c r="B38428" s="1" t="str">
        <f>"42059"</f>
        <v>42059</v>
      </c>
      <c r="C38428" s="2">
        <v>0.181571815718157</v>
      </c>
      <c r="D38428" s="2">
        <v>0.238095238095238</v>
      </c>
      <c r="E38428" s="2">
        <v>0</v>
      </c>
      <c r="F38428" s="2">
        <v>0.18193717277486901</v>
      </c>
    </row>
    <row r="38429" spans="1:6" x14ac:dyDescent="0.25">
      <c r="A38429" s="1" t="str">
        <f>"15329"</f>
        <v>15329</v>
      </c>
      <c r="B38429" s="1" t="str">
        <f>"42125"</f>
        <v>42125</v>
      </c>
      <c r="C38429" s="2">
        <v>0.81842818428184205</v>
      </c>
      <c r="D38429" s="2">
        <v>0.76190476190476097</v>
      </c>
      <c r="E38429" s="2">
        <v>1</v>
      </c>
      <c r="F38429" s="2">
        <v>0.81806282722513002</v>
      </c>
    </row>
    <row r="38430" spans="1:6" x14ac:dyDescent="0.25">
      <c r="A38430" s="1" t="str">
        <f>"15370"</f>
        <v>15370</v>
      </c>
      <c r="B38430" s="1" t="str">
        <f>"42059"</f>
        <v>42059</v>
      </c>
      <c r="C38430" s="2">
        <v>0.99818870410011495</v>
      </c>
      <c r="D38430" s="2">
        <v>1</v>
      </c>
      <c r="E38430" s="2">
        <v>1</v>
      </c>
      <c r="F38430" s="2">
        <v>0.99842293906809998</v>
      </c>
    </row>
    <row r="38431" spans="1:6" x14ac:dyDescent="0.25">
      <c r="A38431" s="1" t="str">
        <f>"15370"</f>
        <v>15370</v>
      </c>
      <c r="B38431" s="1" t="str">
        <f>"42125"</f>
        <v>42125</v>
      </c>
      <c r="C38431" s="2">
        <v>1.81129589988473E-3</v>
      </c>
      <c r="D38431" s="2">
        <v>0</v>
      </c>
      <c r="E38431" s="2">
        <v>0</v>
      </c>
      <c r="F38431" s="2">
        <v>1.5770609318996401E-3</v>
      </c>
    </row>
    <row r="38432" spans="1:6" x14ac:dyDescent="0.25">
      <c r="A38432" s="1" t="str">
        <f>"15377"</f>
        <v>15377</v>
      </c>
      <c r="B38432" s="1" t="str">
        <f>"42059"</f>
        <v>42059</v>
      </c>
      <c r="C38432" s="2">
        <v>0.21158690176322401</v>
      </c>
      <c r="D38432" s="2">
        <v>8.6956521739130405E-2</v>
      </c>
      <c r="E38432" s="2">
        <v>0</v>
      </c>
      <c r="F38432" s="2">
        <v>0.20427553444180499</v>
      </c>
    </row>
    <row r="38433" spans="1:6" x14ac:dyDescent="0.25">
      <c r="A38433" s="1" t="str">
        <f>"15377"</f>
        <v>15377</v>
      </c>
      <c r="B38433" s="1" t="str">
        <f>"42125"</f>
        <v>42125</v>
      </c>
      <c r="C38433" s="2">
        <v>0.78841309823677497</v>
      </c>
      <c r="D38433" s="2">
        <v>0.91304347826086896</v>
      </c>
      <c r="E38433" s="2">
        <v>1</v>
      </c>
      <c r="F38433" s="2">
        <v>0.79572446555819398</v>
      </c>
    </row>
    <row r="38434" spans="1:6" x14ac:dyDescent="0.25">
      <c r="A38434" s="1" t="str">
        <f>"15364"</f>
        <v>15364</v>
      </c>
      <c r="B38434" s="1" t="str">
        <f>"42059"</f>
        <v>42059</v>
      </c>
      <c r="C38434" s="2">
        <v>1</v>
      </c>
      <c r="D38434" s="2">
        <v>1</v>
      </c>
      <c r="E38434" s="2">
        <v>1</v>
      </c>
      <c r="F38434" s="2">
        <v>1</v>
      </c>
    </row>
    <row r="38435" spans="1:6" x14ac:dyDescent="0.25">
      <c r="A38435" s="1" t="str">
        <f>"15324"</f>
        <v>15324</v>
      </c>
      <c r="B38435" s="1" t="str">
        <f>"42125"</f>
        <v>42125</v>
      </c>
      <c r="C38435" s="2">
        <v>0</v>
      </c>
      <c r="D38435" s="2">
        <v>0</v>
      </c>
      <c r="E38435" s="2">
        <v>1</v>
      </c>
      <c r="F38435" s="2">
        <v>1</v>
      </c>
    </row>
    <row r="38436" spans="1:6" x14ac:dyDescent="0.25">
      <c r="A38436" s="1" t="str">
        <f>"15325"</f>
        <v>15325</v>
      </c>
      <c r="B38436" s="1" t="str">
        <f>"42059"</f>
        <v>42059</v>
      </c>
      <c r="C38436" s="2">
        <v>0</v>
      </c>
      <c r="D38436" s="2">
        <v>0</v>
      </c>
      <c r="E38436" s="2">
        <v>1</v>
      </c>
      <c r="F38436" s="2">
        <v>1</v>
      </c>
    </row>
    <row r="38437" spans="1:6" x14ac:dyDescent="0.25">
      <c r="A38437" s="1" t="str">
        <f>"15366"</f>
        <v>15366</v>
      </c>
      <c r="B38437" s="1" t="str">
        <f>"42125"</f>
        <v>42125</v>
      </c>
      <c r="C38437" s="2">
        <v>0</v>
      </c>
      <c r="D38437" s="2">
        <v>0</v>
      </c>
      <c r="E38437" s="2">
        <v>1</v>
      </c>
      <c r="F38437" s="2">
        <v>1</v>
      </c>
    </row>
    <row r="38438" spans="1:6" x14ac:dyDescent="0.25">
      <c r="A38438" s="1" t="str">
        <f>"15537"</f>
        <v>15537</v>
      </c>
      <c r="B38438" s="1" t="str">
        <f>"42009"</f>
        <v>42009</v>
      </c>
      <c r="C38438" s="2">
        <v>1</v>
      </c>
      <c r="D38438" s="2">
        <v>1</v>
      </c>
      <c r="E38438" s="2">
        <v>1</v>
      </c>
      <c r="F38438" s="2">
        <v>1</v>
      </c>
    </row>
    <row r="38439" spans="1:6" x14ac:dyDescent="0.25">
      <c r="A38439" s="1" t="str">
        <f>"15553"</f>
        <v>15553</v>
      </c>
      <c r="B38439" s="1" t="str">
        <f>"42111"</f>
        <v>42111</v>
      </c>
      <c r="C38439" s="2">
        <v>0</v>
      </c>
      <c r="D38439" s="2">
        <v>1</v>
      </c>
      <c r="E38439" s="2">
        <v>0</v>
      </c>
      <c r="F38439" s="2">
        <v>1</v>
      </c>
    </row>
    <row r="38440" spans="1:6" x14ac:dyDescent="0.25">
      <c r="A38440" s="1" t="str">
        <f>"15431"</f>
        <v>15431</v>
      </c>
      <c r="B38440" s="1" t="str">
        <f t="shared" ref="B38440:B38449" si="193">"42051"</f>
        <v>42051</v>
      </c>
      <c r="C38440" s="2">
        <v>1</v>
      </c>
      <c r="D38440" s="2">
        <v>1</v>
      </c>
      <c r="E38440" s="2">
        <v>1</v>
      </c>
      <c r="F38440" s="2">
        <v>1</v>
      </c>
    </row>
    <row r="38441" spans="1:6" x14ac:dyDescent="0.25">
      <c r="A38441" s="1" t="str">
        <f>"15473"</f>
        <v>15473</v>
      </c>
      <c r="B38441" s="1" t="str">
        <f t="shared" si="193"/>
        <v>42051</v>
      </c>
      <c r="C38441" s="2">
        <v>1</v>
      </c>
      <c r="D38441" s="2">
        <v>1</v>
      </c>
      <c r="E38441" s="2">
        <v>1</v>
      </c>
      <c r="F38441" s="2">
        <v>1</v>
      </c>
    </row>
    <row r="38442" spans="1:6" x14ac:dyDescent="0.25">
      <c r="A38442" s="1" t="str">
        <f>"15486"</f>
        <v>15486</v>
      </c>
      <c r="B38442" s="1" t="str">
        <f t="shared" si="193"/>
        <v>42051</v>
      </c>
      <c r="C38442" s="2">
        <v>1</v>
      </c>
      <c r="D38442" s="2">
        <v>1</v>
      </c>
      <c r="E38442" s="2">
        <v>1</v>
      </c>
      <c r="F38442" s="2">
        <v>1</v>
      </c>
    </row>
    <row r="38443" spans="1:6" x14ac:dyDescent="0.25">
      <c r="A38443" s="1" t="str">
        <f>"15488"</f>
        <v>15488</v>
      </c>
      <c r="B38443" s="1" t="str">
        <f t="shared" si="193"/>
        <v>42051</v>
      </c>
      <c r="C38443" s="2">
        <v>1</v>
      </c>
      <c r="D38443" s="2">
        <v>0</v>
      </c>
      <c r="E38443" s="2">
        <v>1</v>
      </c>
      <c r="F38443" s="2">
        <v>1</v>
      </c>
    </row>
    <row r="38444" spans="1:6" x14ac:dyDescent="0.25">
      <c r="A38444" s="1" t="str">
        <f>"15489"</f>
        <v>15489</v>
      </c>
      <c r="B38444" s="1" t="str">
        <f t="shared" si="193"/>
        <v>42051</v>
      </c>
      <c r="C38444" s="2">
        <v>0</v>
      </c>
      <c r="D38444" s="2">
        <v>0</v>
      </c>
      <c r="E38444" s="2">
        <v>1</v>
      </c>
      <c r="F38444" s="2">
        <v>1</v>
      </c>
    </row>
    <row r="38445" spans="1:6" x14ac:dyDescent="0.25">
      <c r="A38445" s="1" t="str">
        <f>"15459"</f>
        <v>15459</v>
      </c>
      <c r="B38445" s="1" t="str">
        <f t="shared" si="193"/>
        <v>42051</v>
      </c>
      <c r="C38445" s="2">
        <v>1</v>
      </c>
      <c r="D38445" s="2">
        <v>1</v>
      </c>
      <c r="E38445" s="2">
        <v>1</v>
      </c>
      <c r="F38445" s="2">
        <v>1</v>
      </c>
    </row>
    <row r="38446" spans="1:6" x14ac:dyDescent="0.25">
      <c r="A38446" s="1" t="str">
        <f>"15449"</f>
        <v>15449</v>
      </c>
      <c r="B38446" s="1" t="str">
        <f t="shared" si="193"/>
        <v>42051</v>
      </c>
      <c r="C38446" s="2">
        <v>0</v>
      </c>
      <c r="D38446" s="2">
        <v>0</v>
      </c>
      <c r="E38446" s="2">
        <v>1</v>
      </c>
      <c r="F38446" s="2">
        <v>1</v>
      </c>
    </row>
    <row r="38447" spans="1:6" x14ac:dyDescent="0.25">
      <c r="A38447" s="1" t="str">
        <f>"15451"</f>
        <v>15451</v>
      </c>
      <c r="B38447" s="1" t="str">
        <f t="shared" si="193"/>
        <v>42051</v>
      </c>
      <c r="C38447" s="2">
        <v>1</v>
      </c>
      <c r="D38447" s="2">
        <v>1</v>
      </c>
      <c r="E38447" s="2">
        <v>0</v>
      </c>
      <c r="F38447" s="2">
        <v>1</v>
      </c>
    </row>
    <row r="38448" spans="1:6" x14ac:dyDescent="0.25">
      <c r="A38448" s="1" t="str">
        <f>"15472"</f>
        <v>15472</v>
      </c>
      <c r="B38448" s="1" t="str">
        <f t="shared" si="193"/>
        <v>42051</v>
      </c>
      <c r="C38448" s="2">
        <v>0</v>
      </c>
      <c r="D38448" s="2">
        <v>0</v>
      </c>
      <c r="E38448" s="2">
        <v>1</v>
      </c>
      <c r="F38448" s="2">
        <v>1</v>
      </c>
    </row>
    <row r="38449" spans="1:6" x14ac:dyDescent="0.25">
      <c r="A38449" s="1" t="str">
        <f>"15465"</f>
        <v>15465</v>
      </c>
      <c r="B38449" s="1" t="str">
        <f t="shared" si="193"/>
        <v>42051</v>
      </c>
      <c r="C38449" s="2">
        <v>0</v>
      </c>
      <c r="D38449" s="2">
        <v>0</v>
      </c>
      <c r="E38449" s="2">
        <v>1</v>
      </c>
      <c r="F38449" s="2">
        <v>1</v>
      </c>
    </row>
    <row r="38450" spans="1:6" x14ac:dyDescent="0.25">
      <c r="A38450" s="1" t="str">
        <f>"15621"</f>
        <v>15621</v>
      </c>
      <c r="B38450" s="1" t="str">
        <f>"42129"</f>
        <v>42129</v>
      </c>
      <c r="C38450" s="2">
        <v>0</v>
      </c>
      <c r="D38450" s="2">
        <v>0</v>
      </c>
      <c r="E38450" s="2">
        <v>1</v>
      </c>
      <c r="F38450" s="2">
        <v>1</v>
      </c>
    </row>
    <row r="38451" spans="1:6" x14ac:dyDescent="0.25">
      <c r="A38451" s="1" t="str">
        <f>"15615"</f>
        <v>15615</v>
      </c>
      <c r="B38451" s="1" t="str">
        <f>"42129"</f>
        <v>42129</v>
      </c>
      <c r="C38451" s="2">
        <v>1</v>
      </c>
      <c r="D38451" s="2">
        <v>1</v>
      </c>
      <c r="E38451" s="2">
        <v>1</v>
      </c>
      <c r="F38451" s="2">
        <v>1</v>
      </c>
    </row>
    <row r="38452" spans="1:6" x14ac:dyDescent="0.25">
      <c r="A38452" s="1" t="str">
        <f>"15616"</f>
        <v>15616</v>
      </c>
      <c r="B38452" s="1" t="str">
        <f>"42129"</f>
        <v>42129</v>
      </c>
      <c r="C38452" s="2">
        <v>0</v>
      </c>
      <c r="D38452" s="2">
        <v>0</v>
      </c>
      <c r="E38452" s="2">
        <v>1</v>
      </c>
      <c r="F38452" s="2">
        <v>1</v>
      </c>
    </row>
    <row r="38453" spans="1:6" x14ac:dyDescent="0.25">
      <c r="A38453" s="1" t="str">
        <f>"15617"</f>
        <v>15617</v>
      </c>
      <c r="B38453" s="1" t="str">
        <f>"42129"</f>
        <v>42129</v>
      </c>
      <c r="C38453" s="2">
        <v>0</v>
      </c>
      <c r="D38453" s="2">
        <v>0</v>
      </c>
      <c r="E38453" s="2">
        <v>1</v>
      </c>
      <c r="F38453" s="2">
        <v>1</v>
      </c>
    </row>
    <row r="38454" spans="1:6" x14ac:dyDescent="0.25">
      <c r="A38454" s="1" t="str">
        <f>"15241"</f>
        <v>15241</v>
      </c>
      <c r="B38454" s="1" t="str">
        <f>"42003"</f>
        <v>42003</v>
      </c>
      <c r="C38454" s="2">
        <v>0.99233632581563302</v>
      </c>
      <c r="D38454" s="2">
        <v>1</v>
      </c>
      <c r="E38454" s="2">
        <v>1</v>
      </c>
      <c r="F38454" s="2">
        <v>0.99329373443188296</v>
      </c>
    </row>
    <row r="38455" spans="1:6" x14ac:dyDescent="0.25">
      <c r="A38455" s="1" t="str">
        <f>"15241"</f>
        <v>15241</v>
      </c>
      <c r="B38455" s="1" t="str">
        <f>"42125"</f>
        <v>42125</v>
      </c>
      <c r="C38455" s="2">
        <v>7.6636741843661002E-3</v>
      </c>
      <c r="D38455" s="2">
        <v>0</v>
      </c>
      <c r="E38455" s="2">
        <v>0</v>
      </c>
      <c r="F38455" s="2">
        <v>6.7062655681164899E-3</v>
      </c>
    </row>
    <row r="38456" spans="1:6" x14ac:dyDescent="0.25">
      <c r="A38456" s="1" t="str">
        <f>"15244"</f>
        <v>15244</v>
      </c>
      <c r="B38456" s="1" t="str">
        <f>"42003"</f>
        <v>42003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25">
      <c r="A38457" s="1" t="str">
        <f>"15282"</f>
        <v>15282</v>
      </c>
      <c r="B38457" s="1" t="str">
        <f>"42003"</f>
        <v>42003</v>
      </c>
      <c r="C38457" s="2">
        <v>0</v>
      </c>
      <c r="D38457" s="2">
        <v>1</v>
      </c>
      <c r="E38457" s="2">
        <v>0</v>
      </c>
      <c r="F38457" s="2">
        <v>1</v>
      </c>
    </row>
    <row r="38458" spans="1:6" x14ac:dyDescent="0.25">
      <c r="A38458" s="1" t="str">
        <f>"15658"</f>
        <v>15658</v>
      </c>
      <c r="B38458" s="1" t="str">
        <f>"42129"</f>
        <v>42129</v>
      </c>
      <c r="C38458" s="2">
        <v>1</v>
      </c>
      <c r="D38458" s="2">
        <v>1</v>
      </c>
      <c r="E38458" s="2">
        <v>1</v>
      </c>
      <c r="F38458" s="2">
        <v>1</v>
      </c>
    </row>
    <row r="38459" spans="1:6" x14ac:dyDescent="0.25">
      <c r="A38459" s="1" t="str">
        <f>"15664"</f>
        <v>15664</v>
      </c>
      <c r="B38459" s="1" t="str">
        <f>"42129"</f>
        <v>42129</v>
      </c>
      <c r="C38459" s="2">
        <v>0</v>
      </c>
      <c r="D38459" s="2">
        <v>0</v>
      </c>
      <c r="E38459" s="2">
        <v>1</v>
      </c>
      <c r="F38459" s="2">
        <v>1</v>
      </c>
    </row>
    <row r="38460" spans="1:6" x14ac:dyDescent="0.25">
      <c r="A38460" s="1" t="str">
        <f>"15857"</f>
        <v>15857</v>
      </c>
      <c r="B38460" s="1" t="str">
        <f>"42047"</f>
        <v>42047</v>
      </c>
      <c r="C38460" s="2">
        <v>1</v>
      </c>
      <c r="D38460" s="2">
        <v>1</v>
      </c>
      <c r="E38460" s="2">
        <v>1</v>
      </c>
      <c r="F38460" s="2">
        <v>1</v>
      </c>
    </row>
    <row r="38461" spans="1:6" x14ac:dyDescent="0.25">
      <c r="A38461" s="1" t="str">
        <f>"15909"</f>
        <v>15909</v>
      </c>
      <c r="B38461" s="1" t="str">
        <f>"42021"</f>
        <v>42021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tr">
        <f>"15670"</f>
        <v>15670</v>
      </c>
      <c r="B38462" s="1" t="str">
        <f>"42129"</f>
        <v>42129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tr">
        <f>"15679"</f>
        <v>15679</v>
      </c>
      <c r="B38463" s="1" t="str">
        <f>"42129"</f>
        <v>42129</v>
      </c>
      <c r="C38463" s="2">
        <v>1</v>
      </c>
      <c r="D38463" s="2">
        <v>1</v>
      </c>
      <c r="E38463" s="2">
        <v>1</v>
      </c>
      <c r="F38463" s="2">
        <v>1</v>
      </c>
    </row>
    <row r="38464" spans="1:6" x14ac:dyDescent="0.25">
      <c r="A38464" s="1" t="str">
        <f>"15682"</f>
        <v>15682</v>
      </c>
      <c r="B38464" s="1" t="str">
        <f>"42005"</f>
        <v>42005</v>
      </c>
      <c r="C38464" s="2">
        <v>0</v>
      </c>
      <c r="D38464" s="2">
        <v>0</v>
      </c>
      <c r="E38464" s="2">
        <v>1</v>
      </c>
      <c r="F38464" s="2">
        <v>1</v>
      </c>
    </row>
    <row r="38465" spans="1:6" x14ac:dyDescent="0.25">
      <c r="A38465" s="1" t="str">
        <f>"15713"</f>
        <v>15713</v>
      </c>
      <c r="B38465" s="1" t="str">
        <f>"42063"</f>
        <v>42063</v>
      </c>
      <c r="C38465" s="2">
        <v>1</v>
      </c>
      <c r="D38465" s="2">
        <v>1</v>
      </c>
      <c r="E38465" s="2">
        <v>0</v>
      </c>
      <c r="F38465" s="2">
        <v>1</v>
      </c>
    </row>
    <row r="38466" spans="1:6" x14ac:dyDescent="0.25">
      <c r="A38466" s="1" t="str">
        <f>"15688"</f>
        <v>15688</v>
      </c>
      <c r="B38466" s="1" t="str">
        <f>"42129"</f>
        <v>42129</v>
      </c>
      <c r="C38466" s="2">
        <v>1</v>
      </c>
      <c r="D38466" s="2">
        <v>1</v>
      </c>
      <c r="E38466" s="2">
        <v>1</v>
      </c>
      <c r="F38466" s="2">
        <v>1</v>
      </c>
    </row>
    <row r="38467" spans="1:6" x14ac:dyDescent="0.25">
      <c r="A38467" s="1" t="str">
        <f>"16023"</f>
        <v>16023</v>
      </c>
      <c r="B38467" s="1" t="str">
        <f>"42005"</f>
        <v>42005</v>
      </c>
      <c r="C38467" s="2">
        <v>0</v>
      </c>
      <c r="D38467" s="2">
        <v>1.8181818181818101E-2</v>
      </c>
      <c r="E38467" s="2">
        <v>0</v>
      </c>
      <c r="F38467" s="2">
        <v>5.1203277009728601E-4</v>
      </c>
    </row>
    <row r="38468" spans="1:6" x14ac:dyDescent="0.25">
      <c r="A38468" s="1" t="str">
        <f>"16023"</f>
        <v>16023</v>
      </c>
      <c r="B38468" s="1" t="str">
        <f>"42019"</f>
        <v>42019</v>
      </c>
      <c r="C38468" s="2">
        <v>1</v>
      </c>
      <c r="D38468" s="2">
        <v>0.98181818181818103</v>
      </c>
      <c r="E38468" s="2">
        <v>1</v>
      </c>
      <c r="F38468" s="2">
        <v>0.99948796722990196</v>
      </c>
    </row>
    <row r="38469" spans="1:6" x14ac:dyDescent="0.25">
      <c r="A38469" s="1" t="str">
        <f>"16045"</f>
        <v>16045</v>
      </c>
      <c r="B38469" s="1" t="str">
        <f>"42019"</f>
        <v>42019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25">
      <c r="A38470" s="1" t="str">
        <f>"16027"</f>
        <v>16027</v>
      </c>
      <c r="B38470" s="1" t="str">
        <f>"42019"</f>
        <v>42019</v>
      </c>
      <c r="C38470" s="2">
        <v>0</v>
      </c>
      <c r="D38470" s="2">
        <v>0</v>
      </c>
      <c r="E38470" s="2">
        <v>1</v>
      </c>
      <c r="F38470" s="2">
        <v>1</v>
      </c>
    </row>
    <row r="38471" spans="1:6" x14ac:dyDescent="0.25">
      <c r="A38471" s="1" t="str">
        <f>"15943"</f>
        <v>15943</v>
      </c>
      <c r="B38471" s="1" t="str">
        <f>"42021"</f>
        <v>42021</v>
      </c>
      <c r="C38471" s="2">
        <v>1</v>
      </c>
      <c r="D38471" s="2">
        <v>1</v>
      </c>
      <c r="E38471" s="2">
        <v>1</v>
      </c>
      <c r="F38471" s="2">
        <v>1</v>
      </c>
    </row>
    <row r="38472" spans="1:6" x14ac:dyDescent="0.25">
      <c r="A38472" s="1" t="str">
        <f>"15963"</f>
        <v>15963</v>
      </c>
      <c r="B38472" s="1" t="str">
        <f>"42009"</f>
        <v>42009</v>
      </c>
      <c r="C38472" s="2">
        <v>3.6845983787767102E-4</v>
      </c>
      <c r="D38472" s="2">
        <v>0</v>
      </c>
      <c r="E38472" s="2">
        <v>0</v>
      </c>
      <c r="F38472" s="2">
        <v>3.4530386740331398E-4</v>
      </c>
    </row>
    <row r="38473" spans="1:6" x14ac:dyDescent="0.25">
      <c r="A38473" s="1" t="str">
        <f>"15963"</f>
        <v>15963</v>
      </c>
      <c r="B38473" s="1" t="str">
        <f>"42111"</f>
        <v>42111</v>
      </c>
      <c r="C38473" s="2">
        <v>0.76418570375828998</v>
      </c>
      <c r="D38473" s="2">
        <v>0.90540540540540504</v>
      </c>
      <c r="E38473" s="2">
        <v>0.94117647058823495</v>
      </c>
      <c r="F38473" s="2">
        <v>0.77348066298342499</v>
      </c>
    </row>
    <row r="38474" spans="1:6" x14ac:dyDescent="0.25">
      <c r="A38474" s="1" t="str">
        <f>"15963"</f>
        <v>15963</v>
      </c>
      <c r="B38474" s="1" t="str">
        <f>"42021"</f>
        <v>42021</v>
      </c>
      <c r="C38474" s="2">
        <v>0.23544583640383099</v>
      </c>
      <c r="D38474" s="2">
        <v>9.4594594594594503E-2</v>
      </c>
      <c r="E38474" s="2">
        <v>5.8823529411764698E-2</v>
      </c>
      <c r="F38474" s="2">
        <v>0.22617403314917101</v>
      </c>
    </row>
    <row r="38475" spans="1:6" x14ac:dyDescent="0.25">
      <c r="A38475" s="1" t="str">
        <f>"15953"</f>
        <v>15953</v>
      </c>
      <c r="B38475" s="1" t="str">
        <f>"42111"</f>
        <v>42111</v>
      </c>
      <c r="C38475" s="2">
        <v>1</v>
      </c>
      <c r="D38475" s="2">
        <v>0</v>
      </c>
      <c r="E38475" s="2">
        <v>1</v>
      </c>
      <c r="F38475" s="2">
        <v>1</v>
      </c>
    </row>
    <row r="38476" spans="1:6" x14ac:dyDescent="0.25">
      <c r="A38476" s="1" t="str">
        <f>"16058"</f>
        <v>16058</v>
      </c>
      <c r="B38476" s="1" t="str">
        <f>"42031"</f>
        <v>42031</v>
      </c>
      <c r="C38476" s="2">
        <v>0</v>
      </c>
      <c r="D38476" s="2">
        <v>0</v>
      </c>
      <c r="E38476" s="2">
        <v>1</v>
      </c>
      <c r="F38476" s="2">
        <v>1</v>
      </c>
    </row>
    <row r="38477" spans="1:6" x14ac:dyDescent="0.25">
      <c r="A38477" s="1" t="str">
        <f>"15722"</f>
        <v>15722</v>
      </c>
      <c r="B38477" s="1" t="str">
        <f>"42021"</f>
        <v>42021</v>
      </c>
      <c r="C38477" s="2">
        <v>1</v>
      </c>
      <c r="D38477" s="2">
        <v>1</v>
      </c>
      <c r="E38477" s="2">
        <v>1</v>
      </c>
      <c r="F38477" s="2">
        <v>1</v>
      </c>
    </row>
    <row r="38478" spans="1:6" x14ac:dyDescent="0.25">
      <c r="A38478" s="1" t="str">
        <f>"15724"</f>
        <v>15724</v>
      </c>
      <c r="B38478" s="1" t="str">
        <f>"42063"</f>
        <v>42063</v>
      </c>
      <c r="C38478" s="2">
        <v>0.72727272727272696</v>
      </c>
      <c r="D38478" s="2">
        <v>0.6875</v>
      </c>
      <c r="E38478" s="2">
        <v>0.6</v>
      </c>
      <c r="F38478" s="2">
        <v>0.72535211267605604</v>
      </c>
    </row>
    <row r="38479" spans="1:6" x14ac:dyDescent="0.25">
      <c r="A38479" s="1" t="str">
        <f>"15724"</f>
        <v>15724</v>
      </c>
      <c r="B38479" s="1" t="str">
        <f>"42033"</f>
        <v>42033</v>
      </c>
      <c r="C38479" s="2">
        <v>0.193312434691745</v>
      </c>
      <c r="D38479" s="2">
        <v>0.21875</v>
      </c>
      <c r="E38479" s="2">
        <v>0.4</v>
      </c>
      <c r="F38479" s="2">
        <v>0.19517102615694101</v>
      </c>
    </row>
    <row r="38480" spans="1:6" x14ac:dyDescent="0.25">
      <c r="A38480" s="1" t="str">
        <f>"15724"</f>
        <v>15724</v>
      </c>
      <c r="B38480" s="1" t="str">
        <f>"42021"</f>
        <v>42021</v>
      </c>
      <c r="C38480" s="2">
        <v>7.9414838035527596E-2</v>
      </c>
      <c r="D38480" s="2">
        <v>9.375E-2</v>
      </c>
      <c r="E38480" s="2">
        <v>0</v>
      </c>
      <c r="F38480" s="2">
        <v>7.9476861167002005E-2</v>
      </c>
    </row>
    <row r="38481" spans="1:6" x14ac:dyDescent="0.25">
      <c r="A38481" s="1" t="str">
        <f>"15729"</f>
        <v>15729</v>
      </c>
      <c r="B38481" s="1" t="str">
        <f>"42063"</f>
        <v>42063</v>
      </c>
      <c r="C38481" s="2">
        <v>1</v>
      </c>
      <c r="D38481" s="2">
        <v>1</v>
      </c>
      <c r="E38481" s="2">
        <v>0</v>
      </c>
      <c r="F38481" s="2">
        <v>1</v>
      </c>
    </row>
    <row r="38482" spans="1:6" x14ac:dyDescent="0.25">
      <c r="A38482" s="1" t="str">
        <f>"15742"</f>
        <v>15742</v>
      </c>
      <c r="B38482" s="1" t="str">
        <f>"42063"</f>
        <v>42063</v>
      </c>
      <c r="C38482" s="2">
        <v>0.93103448275862</v>
      </c>
      <c r="D38482" s="2">
        <v>1</v>
      </c>
      <c r="E38482" s="2">
        <v>0</v>
      </c>
      <c r="F38482" s="2">
        <v>0.93305439330543904</v>
      </c>
    </row>
    <row r="38483" spans="1:6" x14ac:dyDescent="0.25">
      <c r="A38483" s="1" t="str">
        <f>"15742"</f>
        <v>15742</v>
      </c>
      <c r="B38483" s="1" t="str">
        <f>"42033"</f>
        <v>42033</v>
      </c>
      <c r="C38483" s="2">
        <v>6.8965517241379296E-2</v>
      </c>
      <c r="D38483" s="2">
        <v>0</v>
      </c>
      <c r="E38483" s="2">
        <v>0</v>
      </c>
      <c r="F38483" s="2">
        <v>6.6945606694560594E-2</v>
      </c>
    </row>
    <row r="38484" spans="1:6" x14ac:dyDescent="0.25">
      <c r="A38484" s="1" t="str">
        <f>"15747"</f>
        <v>15747</v>
      </c>
      <c r="B38484" s="1" t="str">
        <f>"42063"</f>
        <v>42063</v>
      </c>
      <c r="C38484" s="2">
        <v>1</v>
      </c>
      <c r="D38484" s="2">
        <v>1</v>
      </c>
      <c r="E38484" s="2">
        <v>1</v>
      </c>
      <c r="F38484" s="2">
        <v>1</v>
      </c>
    </row>
    <row r="38485" spans="1:6" x14ac:dyDescent="0.25">
      <c r="A38485" s="1" t="str">
        <f>"15771"</f>
        <v>15771</v>
      </c>
      <c r="B38485" s="1" t="str">
        <f>"42063"</f>
        <v>42063</v>
      </c>
      <c r="C38485" s="2">
        <v>1</v>
      </c>
      <c r="D38485" s="2">
        <v>1</v>
      </c>
      <c r="E38485" s="2">
        <v>1</v>
      </c>
      <c r="F38485" s="2">
        <v>1</v>
      </c>
    </row>
    <row r="38486" spans="1:6" x14ac:dyDescent="0.25">
      <c r="A38486" s="1" t="str">
        <f>"15720"</f>
        <v>15720</v>
      </c>
      <c r="B38486" s="1" t="str">
        <f>"42063"</f>
        <v>42063</v>
      </c>
      <c r="C38486" s="2">
        <v>0</v>
      </c>
      <c r="D38486" s="2">
        <v>1</v>
      </c>
      <c r="E38486" s="2">
        <v>0</v>
      </c>
      <c r="F38486" s="2">
        <v>1</v>
      </c>
    </row>
    <row r="38487" spans="1:6" x14ac:dyDescent="0.25">
      <c r="A38487" s="1" t="str">
        <f>"15758"</f>
        <v>15758</v>
      </c>
      <c r="B38487" s="1" t="str">
        <f>"42063"</f>
        <v>42063</v>
      </c>
      <c r="C38487" s="2">
        <v>1</v>
      </c>
      <c r="D38487" s="2">
        <v>1</v>
      </c>
      <c r="E38487" s="2">
        <v>0</v>
      </c>
      <c r="F38487" s="2">
        <v>1</v>
      </c>
    </row>
    <row r="38488" spans="1:6" x14ac:dyDescent="0.25">
      <c r="A38488" s="1" t="str">
        <f>"16130"</f>
        <v>16130</v>
      </c>
      <c r="B38488" s="1" t="str">
        <f>"42085"</f>
        <v>42085</v>
      </c>
      <c r="C38488" s="2">
        <v>1</v>
      </c>
      <c r="D38488" s="2">
        <v>1</v>
      </c>
      <c r="E38488" s="2">
        <v>1</v>
      </c>
      <c r="F38488" s="2">
        <v>1</v>
      </c>
    </row>
    <row r="38489" spans="1:6" x14ac:dyDescent="0.25">
      <c r="A38489" s="1" t="str">
        <f>"16327"</f>
        <v>16327</v>
      </c>
      <c r="B38489" s="1" t="str">
        <f>"42121"</f>
        <v>42121</v>
      </c>
      <c r="C38489" s="2">
        <v>3.5242290748898602E-3</v>
      </c>
      <c r="D38489" s="2">
        <v>0</v>
      </c>
      <c r="E38489" s="2">
        <v>0</v>
      </c>
      <c r="F38489" s="2">
        <v>3.43347639484978E-3</v>
      </c>
    </row>
    <row r="38490" spans="1:6" x14ac:dyDescent="0.25">
      <c r="A38490" s="1" t="str">
        <f>"16327"</f>
        <v>16327</v>
      </c>
      <c r="B38490" s="1" t="str">
        <f>"42039"</f>
        <v>42039</v>
      </c>
      <c r="C38490" s="2">
        <v>0.99647577092510997</v>
      </c>
      <c r="D38490" s="2">
        <v>1</v>
      </c>
      <c r="E38490" s="2">
        <v>1</v>
      </c>
      <c r="F38490" s="2">
        <v>0.99656652360514997</v>
      </c>
    </row>
    <row r="38491" spans="1:6" x14ac:dyDescent="0.25">
      <c r="A38491" s="1" t="str">
        <f>"16345"</f>
        <v>16345</v>
      </c>
      <c r="B38491" s="1" t="str">
        <f>"42123"</f>
        <v>42123</v>
      </c>
      <c r="C38491" s="2">
        <v>1</v>
      </c>
      <c r="D38491" s="2">
        <v>1</v>
      </c>
      <c r="E38491" s="2">
        <v>1</v>
      </c>
      <c r="F38491" s="2">
        <v>1</v>
      </c>
    </row>
    <row r="38492" spans="1:6" x14ac:dyDescent="0.25">
      <c r="A38492" s="1" t="str">
        <f>"16347"</f>
        <v>16347</v>
      </c>
      <c r="B38492" s="1" t="str">
        <f>"42053"</f>
        <v>42053</v>
      </c>
      <c r="C38492" s="2">
        <v>0.203007518796992</v>
      </c>
      <c r="D38492" s="2">
        <v>0.25</v>
      </c>
      <c r="E38492" s="2">
        <v>0</v>
      </c>
      <c r="F38492" s="2">
        <v>0.19815668202764899</v>
      </c>
    </row>
    <row r="38493" spans="1:6" x14ac:dyDescent="0.25">
      <c r="A38493" s="1" t="str">
        <f>"16347"</f>
        <v>16347</v>
      </c>
      <c r="B38493" s="1" t="str">
        <f>"42123"</f>
        <v>42123</v>
      </c>
      <c r="C38493" s="2">
        <v>0.79699248120300703</v>
      </c>
      <c r="D38493" s="2">
        <v>0.75</v>
      </c>
      <c r="E38493" s="2">
        <v>1</v>
      </c>
      <c r="F38493" s="2">
        <v>0.80184331797234998</v>
      </c>
    </row>
    <row r="38494" spans="1:6" x14ac:dyDescent="0.25">
      <c r="A38494" s="1" t="str">
        <f>"16350"</f>
        <v>16350</v>
      </c>
      <c r="B38494" s="1" t="str">
        <f>"42123"</f>
        <v>42123</v>
      </c>
      <c r="C38494" s="2">
        <v>1</v>
      </c>
      <c r="D38494" s="2">
        <v>1</v>
      </c>
      <c r="E38494" s="2">
        <v>1</v>
      </c>
      <c r="F38494" s="2">
        <v>1</v>
      </c>
    </row>
    <row r="38495" spans="1:6" x14ac:dyDescent="0.25">
      <c r="A38495" s="1" t="str">
        <f>"16351"</f>
        <v>16351</v>
      </c>
      <c r="B38495" s="1" t="str">
        <f>"42123"</f>
        <v>42123</v>
      </c>
      <c r="C38495" s="2">
        <v>0.91836734693877498</v>
      </c>
      <c r="D38495" s="2">
        <v>0.984615384615384</v>
      </c>
      <c r="E38495" s="2">
        <v>1</v>
      </c>
      <c r="F38495" s="2">
        <v>0.92431972789115602</v>
      </c>
    </row>
    <row r="38496" spans="1:6" x14ac:dyDescent="0.25">
      <c r="A38496" s="1" t="str">
        <f>"16351"</f>
        <v>16351</v>
      </c>
      <c r="B38496" s="1" t="str">
        <f>"42053"</f>
        <v>42053</v>
      </c>
      <c r="C38496" s="2">
        <v>8.16326530612244E-2</v>
      </c>
      <c r="D38496" s="2">
        <v>1.53846153846153E-2</v>
      </c>
      <c r="E38496" s="2">
        <v>0</v>
      </c>
      <c r="F38496" s="2">
        <v>7.5680272108843497E-2</v>
      </c>
    </row>
    <row r="38497" spans="1:6" x14ac:dyDescent="0.25">
      <c r="A38497" s="1" t="str">
        <f>"16146"</f>
        <v>16146</v>
      </c>
      <c r="B38497" s="1" t="str">
        <f>"42085"</f>
        <v>42085</v>
      </c>
      <c r="C38497" s="2">
        <v>1</v>
      </c>
      <c r="D38497" s="2">
        <v>1</v>
      </c>
      <c r="E38497" s="2">
        <v>1</v>
      </c>
      <c r="F38497" s="2">
        <v>1</v>
      </c>
    </row>
    <row r="38498" spans="1:6" x14ac:dyDescent="0.25">
      <c r="A38498" s="1" t="str">
        <f>"16157"</f>
        <v>16157</v>
      </c>
      <c r="B38498" s="1" t="str">
        <f>"42007"</f>
        <v>42007</v>
      </c>
      <c r="C38498" s="2">
        <v>0.186374314800313</v>
      </c>
      <c r="D38498" s="2">
        <v>9.6153846153846104E-2</v>
      </c>
      <c r="E38498" s="2">
        <v>0</v>
      </c>
      <c r="F38498" s="2">
        <v>0.18134328358208901</v>
      </c>
    </row>
    <row r="38499" spans="1:6" x14ac:dyDescent="0.25">
      <c r="A38499" s="1" t="str">
        <f>"16157"</f>
        <v>16157</v>
      </c>
      <c r="B38499" s="1" t="str">
        <f>"42073"</f>
        <v>42073</v>
      </c>
      <c r="C38499" s="2">
        <v>0.81362568519968603</v>
      </c>
      <c r="D38499" s="2">
        <v>0.90384615384615297</v>
      </c>
      <c r="E38499" s="2">
        <v>1</v>
      </c>
      <c r="F38499" s="2">
        <v>0.81865671641791005</v>
      </c>
    </row>
    <row r="38500" spans="1:6" x14ac:dyDescent="0.25">
      <c r="A38500" s="1" t="str">
        <f>"16413"</f>
        <v>16413</v>
      </c>
      <c r="B38500" s="1" t="str">
        <f>"42049"</f>
        <v>42049</v>
      </c>
      <c r="C38500" s="2">
        <v>0</v>
      </c>
      <c r="D38500" s="2">
        <v>0</v>
      </c>
      <c r="E38500" s="2">
        <v>1</v>
      </c>
      <c r="F38500" s="2">
        <v>1</v>
      </c>
    </row>
    <row r="38501" spans="1:6" x14ac:dyDescent="0.25">
      <c r="A38501" s="1" t="str">
        <f>"16365"</f>
        <v>16365</v>
      </c>
      <c r="B38501" s="1" t="str">
        <f>"42123"</f>
        <v>42123</v>
      </c>
      <c r="C38501" s="2">
        <v>1</v>
      </c>
      <c r="D38501" s="2">
        <v>1</v>
      </c>
      <c r="E38501" s="2">
        <v>1</v>
      </c>
      <c r="F38501" s="2">
        <v>1</v>
      </c>
    </row>
    <row r="38502" spans="1:6" x14ac:dyDescent="0.25">
      <c r="A38502" s="1" t="str">
        <f>"16371"</f>
        <v>16371</v>
      </c>
      <c r="B38502" s="1" t="str">
        <f>"42123"</f>
        <v>42123</v>
      </c>
      <c r="C38502" s="2">
        <v>1</v>
      </c>
      <c r="D38502" s="2">
        <v>1</v>
      </c>
      <c r="E38502" s="2">
        <v>1</v>
      </c>
      <c r="F38502" s="2">
        <v>1</v>
      </c>
    </row>
    <row r="38503" spans="1:6" x14ac:dyDescent="0.25">
      <c r="A38503" s="1" t="str">
        <f>"16374"</f>
        <v>16374</v>
      </c>
      <c r="B38503" s="1" t="str">
        <f>"42121"</f>
        <v>42121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25">
      <c r="A38504" s="1" t="str">
        <f>"16375"</f>
        <v>16375</v>
      </c>
      <c r="B38504" s="1" t="str">
        <f>"42031"</f>
        <v>42031</v>
      </c>
      <c r="C38504" s="2">
        <v>0</v>
      </c>
      <c r="D38504" s="2">
        <v>0</v>
      </c>
      <c r="E38504" s="2">
        <v>1</v>
      </c>
      <c r="F38504" s="2">
        <v>1</v>
      </c>
    </row>
    <row r="38505" spans="1:6" x14ac:dyDescent="0.25">
      <c r="A38505" s="1" t="str">
        <f>"16506"</f>
        <v>16506</v>
      </c>
      <c r="B38505" s="1" t="str">
        <f>"42049"</f>
        <v>42049</v>
      </c>
      <c r="C38505" s="2">
        <v>1</v>
      </c>
      <c r="D38505" s="2">
        <v>1</v>
      </c>
      <c r="E38505" s="2">
        <v>1</v>
      </c>
      <c r="F38505" s="2">
        <v>1</v>
      </c>
    </row>
    <row r="38506" spans="1:6" x14ac:dyDescent="0.25">
      <c r="A38506" s="1" t="str">
        <f>"16442"</f>
        <v>16442</v>
      </c>
      <c r="B38506" s="1" t="str">
        <f>"42049"</f>
        <v>42049</v>
      </c>
      <c r="C38506" s="2">
        <v>1</v>
      </c>
      <c r="D38506" s="2">
        <v>1</v>
      </c>
      <c r="E38506" s="2">
        <v>1</v>
      </c>
      <c r="F38506" s="2">
        <v>1</v>
      </c>
    </row>
    <row r="38507" spans="1:6" x14ac:dyDescent="0.25">
      <c r="A38507" s="1" t="str">
        <f>"16475"</f>
        <v>16475</v>
      </c>
      <c r="B38507" s="1" t="str">
        <f>"42049"</f>
        <v>42049</v>
      </c>
      <c r="C38507" s="2">
        <v>0</v>
      </c>
      <c r="D38507" s="2">
        <v>1</v>
      </c>
      <c r="E38507" s="2">
        <v>0</v>
      </c>
      <c r="F38507" s="2">
        <v>1</v>
      </c>
    </row>
    <row r="38508" spans="1:6" x14ac:dyDescent="0.25">
      <c r="A38508" s="1" t="str">
        <f>"16240"</f>
        <v>16240</v>
      </c>
      <c r="B38508" s="1" t="str">
        <f>"42005"</f>
        <v>42005</v>
      </c>
      <c r="C38508" s="2">
        <v>0.321678321678321</v>
      </c>
      <c r="D38508" s="2">
        <v>0.17647058823529399</v>
      </c>
      <c r="E38508" s="2">
        <v>0</v>
      </c>
      <c r="F38508" s="2">
        <v>0.31787175989085897</v>
      </c>
    </row>
    <row r="38509" spans="1:6" x14ac:dyDescent="0.25">
      <c r="A38509" s="1" t="str">
        <f>"16240"</f>
        <v>16240</v>
      </c>
      <c r="B38509" s="1" t="str">
        <f>"42065"</f>
        <v>42065</v>
      </c>
      <c r="C38509" s="2">
        <v>0.31608391608391601</v>
      </c>
      <c r="D38509" s="2">
        <v>0.29411764705882298</v>
      </c>
      <c r="E38509" s="2">
        <v>0</v>
      </c>
      <c r="F38509" s="2">
        <v>0.31514324693042201</v>
      </c>
    </row>
    <row r="38510" spans="1:6" x14ac:dyDescent="0.25">
      <c r="A38510" s="1" t="str">
        <f>"16240"</f>
        <v>16240</v>
      </c>
      <c r="B38510" s="1" t="str">
        <f>"42031"</f>
        <v>42031</v>
      </c>
      <c r="C38510" s="2">
        <v>0.362237762237762</v>
      </c>
      <c r="D38510" s="2">
        <v>0.52941176470588203</v>
      </c>
      <c r="E38510" s="2">
        <v>1</v>
      </c>
      <c r="F38510" s="2">
        <v>0.36698499317871702</v>
      </c>
    </row>
    <row r="38511" spans="1:6" x14ac:dyDescent="0.25">
      <c r="A38511" s="1" t="str">
        <f>"16230"</f>
        <v>16230</v>
      </c>
      <c r="B38511" s="1" t="str">
        <f>"42031"</f>
        <v>42031</v>
      </c>
      <c r="C38511" s="2">
        <v>0</v>
      </c>
      <c r="D38511" s="2">
        <v>0</v>
      </c>
      <c r="E38511" s="2">
        <v>1</v>
      </c>
      <c r="F38511" s="2">
        <v>1</v>
      </c>
    </row>
    <row r="38512" spans="1:6" x14ac:dyDescent="0.25">
      <c r="A38512" s="1" t="str">
        <f>"16238"</f>
        <v>16238</v>
      </c>
      <c r="B38512" s="1" t="str">
        <f>"42005"</f>
        <v>42005</v>
      </c>
      <c r="C38512" s="2">
        <v>1</v>
      </c>
      <c r="D38512" s="2">
        <v>0</v>
      </c>
      <c r="E38512" s="2">
        <v>1</v>
      </c>
      <c r="F38512" s="2">
        <v>1</v>
      </c>
    </row>
    <row r="38513" spans="1:6" x14ac:dyDescent="0.25">
      <c r="A38513" s="1" t="str">
        <f>"16234"</f>
        <v>16234</v>
      </c>
      <c r="B38513" s="1" t="str">
        <f>"42031"</f>
        <v>42031</v>
      </c>
      <c r="C38513" s="2">
        <v>0</v>
      </c>
      <c r="D38513" s="2">
        <v>0</v>
      </c>
      <c r="E38513" s="2">
        <v>1</v>
      </c>
      <c r="F38513" s="2">
        <v>1</v>
      </c>
    </row>
    <row r="38514" spans="1:6" x14ac:dyDescent="0.25">
      <c r="A38514" s="1" t="str">
        <f>"16261"</f>
        <v>16261</v>
      </c>
      <c r="B38514" s="1" t="str">
        <f>"42005"</f>
        <v>42005</v>
      </c>
      <c r="C38514" s="2">
        <v>1</v>
      </c>
      <c r="D38514" s="2">
        <v>0</v>
      </c>
      <c r="E38514" s="2">
        <v>0</v>
      </c>
      <c r="F38514" s="2">
        <v>1</v>
      </c>
    </row>
    <row r="38515" spans="1:6" x14ac:dyDescent="0.25">
      <c r="A38515" s="1" t="str">
        <f>"16509"</f>
        <v>16509</v>
      </c>
      <c r="B38515" s="1" t="str">
        <f>"42049"</f>
        <v>42049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25">
      <c r="A38516" s="1" t="str">
        <f>"16803"</f>
        <v>16803</v>
      </c>
      <c r="B38516" s="1" t="str">
        <f>"42027"</f>
        <v>42027</v>
      </c>
      <c r="C38516" s="2">
        <v>1</v>
      </c>
      <c r="D38516" s="2">
        <v>1</v>
      </c>
      <c r="E38516" s="2">
        <v>1</v>
      </c>
      <c r="F38516" s="2">
        <v>1</v>
      </c>
    </row>
    <row r="38517" spans="1:6" x14ac:dyDescent="0.25">
      <c r="A38517" s="1" t="str">
        <f>"16827"</f>
        <v>16827</v>
      </c>
      <c r="B38517" s="1" t="str">
        <f>"42027"</f>
        <v>42027</v>
      </c>
      <c r="C38517" s="2">
        <v>1</v>
      </c>
      <c r="D38517" s="2">
        <v>1</v>
      </c>
      <c r="E38517" s="2">
        <v>1</v>
      </c>
      <c r="F38517" s="2">
        <v>1</v>
      </c>
    </row>
    <row r="38518" spans="1:6" x14ac:dyDescent="0.25">
      <c r="A38518" s="1" t="str">
        <f>"16860"</f>
        <v>16860</v>
      </c>
      <c r="B38518" s="1" t="str">
        <f>"42027"</f>
        <v>42027</v>
      </c>
      <c r="C38518" s="2">
        <v>0.35858585858585801</v>
      </c>
      <c r="D38518" s="2">
        <v>0</v>
      </c>
      <c r="E38518" s="2">
        <v>0</v>
      </c>
      <c r="F38518" s="2">
        <v>0.34975369458127997</v>
      </c>
    </row>
    <row r="38519" spans="1:6" x14ac:dyDescent="0.25">
      <c r="A38519" s="1" t="str">
        <f>"16860"</f>
        <v>16860</v>
      </c>
      <c r="B38519" s="1" t="str">
        <f>"42033"</f>
        <v>42033</v>
      </c>
      <c r="C38519" s="2">
        <v>0.64141414141414099</v>
      </c>
      <c r="D38519" s="2">
        <v>1</v>
      </c>
      <c r="E38519" s="2">
        <v>1</v>
      </c>
      <c r="F38519" s="2">
        <v>0.65024630541871897</v>
      </c>
    </row>
    <row r="38520" spans="1:6" x14ac:dyDescent="0.25">
      <c r="A38520" s="1" t="str">
        <f>"16802"</f>
        <v>16802</v>
      </c>
      <c r="B38520" s="1" t="str">
        <f>"42027"</f>
        <v>42027</v>
      </c>
      <c r="C38520" s="2">
        <v>1</v>
      </c>
      <c r="D38520" s="2">
        <v>1</v>
      </c>
      <c r="E38520" s="2">
        <v>1</v>
      </c>
      <c r="F38520" s="2">
        <v>1</v>
      </c>
    </row>
    <row r="38521" spans="1:6" x14ac:dyDescent="0.25">
      <c r="A38521" s="1" t="str">
        <f>"16852"</f>
        <v>16852</v>
      </c>
      <c r="B38521" s="1" t="str">
        <f>"42027"</f>
        <v>42027</v>
      </c>
      <c r="C38521" s="2">
        <v>1</v>
      </c>
      <c r="D38521" s="2">
        <v>1</v>
      </c>
      <c r="E38521" s="2">
        <v>1</v>
      </c>
      <c r="F38521" s="2">
        <v>1</v>
      </c>
    </row>
    <row r="38522" spans="1:6" x14ac:dyDescent="0.25">
      <c r="A38522" s="1" t="str">
        <f>"16856"</f>
        <v>16856</v>
      </c>
      <c r="B38522" s="1" t="str">
        <f>"42027"</f>
        <v>42027</v>
      </c>
      <c r="C38522" s="2">
        <v>0</v>
      </c>
      <c r="D38522" s="2">
        <v>1</v>
      </c>
      <c r="E38522" s="2">
        <v>1</v>
      </c>
      <c r="F38522" s="2">
        <v>1</v>
      </c>
    </row>
    <row r="38523" spans="1:6" x14ac:dyDescent="0.25">
      <c r="A38523" s="1" t="str">
        <f>"16620"</f>
        <v>16620</v>
      </c>
      <c r="B38523" s="1" t="str">
        <f>"42033"</f>
        <v>42033</v>
      </c>
      <c r="C38523" s="2">
        <v>0</v>
      </c>
      <c r="D38523" s="2">
        <v>1</v>
      </c>
      <c r="E38523" s="2">
        <v>0</v>
      </c>
      <c r="F38523" s="2">
        <v>1</v>
      </c>
    </row>
    <row r="38524" spans="1:6" x14ac:dyDescent="0.25">
      <c r="A38524" s="1" t="str">
        <f>"16616"</f>
        <v>16616</v>
      </c>
      <c r="B38524" s="1" t="str">
        <f>"42033"</f>
        <v>42033</v>
      </c>
      <c r="C38524" s="2">
        <v>1</v>
      </c>
      <c r="D38524" s="2">
        <v>1</v>
      </c>
      <c r="E38524" s="2">
        <v>0</v>
      </c>
      <c r="F38524" s="2">
        <v>1</v>
      </c>
    </row>
    <row r="38525" spans="1:6" x14ac:dyDescent="0.25">
      <c r="A38525" s="1" t="str">
        <f>"16633"</f>
        <v>16633</v>
      </c>
      <c r="B38525" s="1" t="str">
        <f>"42009"</f>
        <v>42009</v>
      </c>
      <c r="C38525" s="2">
        <v>0</v>
      </c>
      <c r="D38525" s="2">
        <v>1</v>
      </c>
      <c r="E38525" s="2">
        <v>0</v>
      </c>
      <c r="F38525" s="2">
        <v>1</v>
      </c>
    </row>
    <row r="38526" spans="1:6" x14ac:dyDescent="0.25">
      <c r="A38526" s="1" t="str">
        <f>"16624"</f>
        <v>16624</v>
      </c>
      <c r="B38526" s="1" t="str">
        <f>"42021"</f>
        <v>42021</v>
      </c>
      <c r="C38526" s="2">
        <v>0</v>
      </c>
      <c r="D38526" s="2">
        <v>1</v>
      </c>
      <c r="E38526" s="2">
        <v>1</v>
      </c>
      <c r="F38526" s="2">
        <v>1</v>
      </c>
    </row>
    <row r="38527" spans="1:6" x14ac:dyDescent="0.25">
      <c r="A38527" s="1" t="str">
        <f>"16645"</f>
        <v>16645</v>
      </c>
      <c r="B38527" s="1" t="str">
        <f>"42033"</f>
        <v>42033</v>
      </c>
      <c r="C38527" s="2">
        <v>1</v>
      </c>
      <c r="D38527" s="2">
        <v>1</v>
      </c>
      <c r="E38527" s="2">
        <v>0</v>
      </c>
      <c r="F38527" s="2">
        <v>1</v>
      </c>
    </row>
    <row r="38528" spans="1:6" x14ac:dyDescent="0.25">
      <c r="A38528" s="1" t="str">
        <f>"16622"</f>
        <v>16622</v>
      </c>
      <c r="B38528" s="1" t="str">
        <f>"42061"</f>
        <v>42061</v>
      </c>
      <c r="C38528" s="2">
        <v>1</v>
      </c>
      <c r="D38528" s="2">
        <v>1</v>
      </c>
      <c r="E38528" s="2">
        <v>1</v>
      </c>
      <c r="F38528" s="2">
        <v>1</v>
      </c>
    </row>
    <row r="38529" spans="1:6" x14ac:dyDescent="0.25">
      <c r="A38529" s="1" t="str">
        <f>"17006"</f>
        <v>17006</v>
      </c>
      <c r="B38529" s="1" t="str">
        <f>"42099"</f>
        <v>42099</v>
      </c>
      <c r="C38529" s="2">
        <v>1</v>
      </c>
      <c r="D38529" s="2">
        <v>1</v>
      </c>
      <c r="E38529" s="2">
        <v>0</v>
      </c>
      <c r="F38529" s="2">
        <v>1</v>
      </c>
    </row>
    <row r="38530" spans="1:6" x14ac:dyDescent="0.25">
      <c r="A38530" s="1" t="str">
        <f>"17009"</f>
        <v>17009</v>
      </c>
      <c r="B38530" s="1" t="str">
        <f>"42087"</f>
        <v>42087</v>
      </c>
      <c r="C38530" s="2">
        <v>1</v>
      </c>
      <c r="D38530" s="2">
        <v>1</v>
      </c>
      <c r="E38530" s="2">
        <v>1</v>
      </c>
      <c r="F38530" s="2">
        <v>1</v>
      </c>
    </row>
    <row r="38531" spans="1:6" x14ac:dyDescent="0.25">
      <c r="A38531" s="1" t="str">
        <f>"17010"</f>
        <v>17010</v>
      </c>
      <c r="B38531" s="1" t="str">
        <f>"42075"</f>
        <v>42075</v>
      </c>
      <c r="C38531" s="2">
        <v>1</v>
      </c>
      <c r="D38531" s="2">
        <v>0</v>
      </c>
      <c r="E38531" s="2">
        <v>1</v>
      </c>
      <c r="F38531" s="2">
        <v>1</v>
      </c>
    </row>
    <row r="38532" spans="1:6" x14ac:dyDescent="0.25">
      <c r="A38532" s="1" t="str">
        <f>"16870"</f>
        <v>16870</v>
      </c>
      <c r="B38532" s="1" t="str">
        <f>"42027"</f>
        <v>42027</v>
      </c>
      <c r="C38532" s="2">
        <v>1</v>
      </c>
      <c r="D38532" s="2">
        <v>1</v>
      </c>
      <c r="E38532" s="2">
        <v>1</v>
      </c>
      <c r="F38532" s="2">
        <v>1</v>
      </c>
    </row>
    <row r="38533" spans="1:6" x14ac:dyDescent="0.25">
      <c r="A38533" s="1" t="str">
        <f>"16871"</f>
        <v>16871</v>
      </c>
      <c r="B38533" s="1" t="str">
        <f>"42033"</f>
        <v>42033</v>
      </c>
      <c r="C38533" s="2">
        <v>0.489361702127659</v>
      </c>
      <c r="D38533" s="2">
        <v>1</v>
      </c>
      <c r="E38533" s="2">
        <v>1</v>
      </c>
      <c r="F38533" s="2">
        <v>0.51020408163265296</v>
      </c>
    </row>
    <row r="38534" spans="1:6" x14ac:dyDescent="0.25">
      <c r="A38534" s="1" t="str">
        <f>"16871"</f>
        <v>16871</v>
      </c>
      <c r="B38534" s="1" t="str">
        <f>"42035"</f>
        <v>42035</v>
      </c>
      <c r="C38534" s="2">
        <v>0.51063829787234005</v>
      </c>
      <c r="D38534" s="2">
        <v>0</v>
      </c>
      <c r="E38534" s="2">
        <v>0</v>
      </c>
      <c r="F38534" s="2">
        <v>0.48979591836734598</v>
      </c>
    </row>
    <row r="38535" spans="1:6" x14ac:dyDescent="0.25">
      <c r="A38535" s="1" t="str">
        <f>"16922"</f>
        <v>16922</v>
      </c>
      <c r="B38535" s="1" t="str">
        <f>"42117"</f>
        <v>42117</v>
      </c>
      <c r="C38535" s="2">
        <v>1.5432098765432E-3</v>
      </c>
      <c r="D38535" s="2">
        <v>0</v>
      </c>
      <c r="E38535" s="2">
        <v>0</v>
      </c>
      <c r="F38535" s="2">
        <v>1.3698630136986299E-3</v>
      </c>
    </row>
    <row r="38536" spans="1:6" x14ac:dyDescent="0.25">
      <c r="A38536" s="1" t="str">
        <f>"16922"</f>
        <v>16922</v>
      </c>
      <c r="B38536" s="1" t="str">
        <f>"42105"</f>
        <v>42105</v>
      </c>
      <c r="C38536" s="2">
        <v>0.99845679012345601</v>
      </c>
      <c r="D38536" s="2">
        <v>1</v>
      </c>
      <c r="E38536" s="2">
        <v>1</v>
      </c>
      <c r="F38536" s="2">
        <v>0.99863013698630099</v>
      </c>
    </row>
    <row r="38537" spans="1:6" x14ac:dyDescent="0.25">
      <c r="A38537" s="1" t="str">
        <f>"16872"</f>
        <v>16872</v>
      </c>
      <c r="B38537" s="1" t="str">
        <f>"42027"</f>
        <v>42027</v>
      </c>
      <c r="C38537" s="2">
        <v>1</v>
      </c>
      <c r="D38537" s="2">
        <v>1</v>
      </c>
      <c r="E38537" s="2">
        <v>0</v>
      </c>
      <c r="F38537" s="2">
        <v>1</v>
      </c>
    </row>
    <row r="38538" spans="1:6" x14ac:dyDescent="0.25">
      <c r="A38538" s="1" t="str">
        <f>"16868"</f>
        <v>16868</v>
      </c>
      <c r="B38538" s="1" t="str">
        <f>"42027"</f>
        <v>42027</v>
      </c>
      <c r="C38538" s="2">
        <v>1</v>
      </c>
      <c r="D38538" s="2">
        <v>1</v>
      </c>
      <c r="E38538" s="2">
        <v>0</v>
      </c>
      <c r="F38538" s="2">
        <v>1</v>
      </c>
    </row>
    <row r="38539" spans="1:6" x14ac:dyDescent="0.25">
      <c r="A38539" s="1" t="str">
        <f>"17019"</f>
        <v>17019</v>
      </c>
      <c r="B38539" s="1" t="str">
        <f>"42001"</f>
        <v>42001</v>
      </c>
      <c r="C38539" s="2">
        <v>6.7088117662237098E-3</v>
      </c>
      <c r="D38539" s="2">
        <v>5.6657223796033902E-3</v>
      </c>
      <c r="E38539" s="2">
        <v>0</v>
      </c>
      <c r="F38539" s="2">
        <v>6.5083765216343197E-3</v>
      </c>
    </row>
    <row r="38540" spans="1:6" x14ac:dyDescent="0.25">
      <c r="A38540" s="1" t="str">
        <f>"17019"</f>
        <v>17019</v>
      </c>
      <c r="B38540" s="1" t="str">
        <f>"42133"</f>
        <v>42133</v>
      </c>
      <c r="C38540" s="2">
        <v>0.987614501354663</v>
      </c>
      <c r="D38540" s="2">
        <v>0.99150141643059397</v>
      </c>
      <c r="E38540" s="2">
        <v>1</v>
      </c>
      <c r="F38540" s="2">
        <v>0.98806797637700305</v>
      </c>
    </row>
    <row r="38541" spans="1:6" x14ac:dyDescent="0.25">
      <c r="A38541" s="1" t="str">
        <f>"17019"</f>
        <v>17019</v>
      </c>
      <c r="B38541" s="1" t="str">
        <f>"42041"</f>
        <v>42041</v>
      </c>
      <c r="C38541" s="2">
        <v>5.6766868791123699E-3</v>
      </c>
      <c r="D38541" s="2">
        <v>2.8328611898016899E-3</v>
      </c>
      <c r="E38541" s="2">
        <v>0</v>
      </c>
      <c r="F38541" s="2">
        <v>5.4236471013619303E-3</v>
      </c>
    </row>
    <row r="38542" spans="1:6" x14ac:dyDescent="0.25">
      <c r="A38542" s="1" t="str">
        <f>"17024"</f>
        <v>17024</v>
      </c>
      <c r="B38542" s="1" t="str">
        <f>"42099"</f>
        <v>42099</v>
      </c>
      <c r="C38542" s="2">
        <v>1</v>
      </c>
      <c r="D38542" s="2">
        <v>1</v>
      </c>
      <c r="E38542" s="2">
        <v>0</v>
      </c>
      <c r="F38542" s="2">
        <v>1</v>
      </c>
    </row>
    <row r="38543" spans="1:6" x14ac:dyDescent="0.25">
      <c r="A38543" s="1" t="str">
        <f>"16652"</f>
        <v>16652</v>
      </c>
      <c r="B38543" s="1" t="str">
        <f>"42061"</f>
        <v>42061</v>
      </c>
      <c r="C38543" s="2">
        <v>1</v>
      </c>
      <c r="D38543" s="2">
        <v>1</v>
      </c>
      <c r="E38543" s="2">
        <v>1</v>
      </c>
      <c r="F38543" s="2">
        <v>1</v>
      </c>
    </row>
    <row r="38544" spans="1:6" x14ac:dyDescent="0.25">
      <c r="A38544" s="1" t="str">
        <f>"16675"</f>
        <v>16675</v>
      </c>
      <c r="B38544" s="1" t="str">
        <f>"42021"</f>
        <v>42021</v>
      </c>
      <c r="C38544" s="2">
        <v>1</v>
      </c>
      <c r="D38544" s="2">
        <v>1</v>
      </c>
      <c r="E38544" s="2">
        <v>0</v>
      </c>
      <c r="F38544" s="2">
        <v>1</v>
      </c>
    </row>
    <row r="38545" spans="1:6" x14ac:dyDescent="0.25">
      <c r="A38545" s="1" t="str">
        <f>"16678"</f>
        <v>16678</v>
      </c>
      <c r="B38545" s="1" t="str">
        <f>"42009"</f>
        <v>42009</v>
      </c>
      <c r="C38545" s="2">
        <v>0.80390738060781397</v>
      </c>
      <c r="D38545" s="2">
        <v>0.907407407407407</v>
      </c>
      <c r="E38545" s="2">
        <v>1</v>
      </c>
      <c r="F38545" s="2">
        <v>0.81537450722733196</v>
      </c>
    </row>
    <row r="38546" spans="1:6" x14ac:dyDescent="0.25">
      <c r="A38546" s="1" t="str">
        <f>"16678"</f>
        <v>16678</v>
      </c>
      <c r="B38546" s="1" t="str">
        <f>"42061"</f>
        <v>42061</v>
      </c>
      <c r="C38546" s="2">
        <v>0.196092619392185</v>
      </c>
      <c r="D38546" s="2">
        <v>9.2592592592592504E-2</v>
      </c>
      <c r="E38546" s="2">
        <v>0</v>
      </c>
      <c r="F38546" s="2">
        <v>0.18462549277266699</v>
      </c>
    </row>
    <row r="38547" spans="1:6" x14ac:dyDescent="0.25">
      <c r="A38547" s="1" t="str">
        <f>"16683"</f>
        <v>16683</v>
      </c>
      <c r="B38547" s="1" t="str">
        <f>"42061"</f>
        <v>42061</v>
      </c>
      <c r="C38547" s="2">
        <v>1</v>
      </c>
      <c r="D38547" s="2">
        <v>1</v>
      </c>
      <c r="E38547" s="2">
        <v>0</v>
      </c>
      <c r="F38547" s="2">
        <v>1</v>
      </c>
    </row>
    <row r="38548" spans="1:6" x14ac:dyDescent="0.25">
      <c r="A38548" s="1" t="str">
        <f>"16692"</f>
        <v>16692</v>
      </c>
      <c r="B38548" s="1" t="str">
        <f>"42033"</f>
        <v>42033</v>
      </c>
      <c r="C38548" s="2">
        <v>1</v>
      </c>
      <c r="D38548" s="2">
        <v>1</v>
      </c>
      <c r="E38548" s="2">
        <v>0</v>
      </c>
      <c r="F38548" s="2">
        <v>1</v>
      </c>
    </row>
    <row r="38549" spans="1:6" x14ac:dyDescent="0.25">
      <c r="A38549" s="1" t="str">
        <f>"16720"</f>
        <v>16720</v>
      </c>
      <c r="B38549" s="1" t="str">
        <f>"42023"</f>
        <v>42023</v>
      </c>
      <c r="C38549" s="2">
        <v>2.4967148488830401E-2</v>
      </c>
      <c r="D38549" s="2">
        <v>0</v>
      </c>
      <c r="E38549" s="2">
        <v>0</v>
      </c>
      <c r="F38549" s="2">
        <v>2.36612702366127E-2</v>
      </c>
    </row>
    <row r="38550" spans="1:6" x14ac:dyDescent="0.25">
      <c r="A38550" s="1" t="str">
        <f>"16720"</f>
        <v>16720</v>
      </c>
      <c r="B38550" s="1" t="str">
        <f>"42105"</f>
        <v>42105</v>
      </c>
      <c r="C38550" s="2">
        <v>0.97503285151116903</v>
      </c>
      <c r="D38550" s="2">
        <v>1</v>
      </c>
      <c r="E38550" s="2">
        <v>1</v>
      </c>
      <c r="F38550" s="2">
        <v>0.97633872976338698</v>
      </c>
    </row>
    <row r="38551" spans="1:6" x14ac:dyDescent="0.25">
      <c r="A38551" s="1" t="str">
        <f>"16740"</f>
        <v>16740</v>
      </c>
      <c r="B38551" s="1" t="str">
        <f>"42083"</f>
        <v>42083</v>
      </c>
      <c r="C38551" s="2">
        <v>1</v>
      </c>
      <c r="D38551" s="2">
        <v>1</v>
      </c>
      <c r="E38551" s="2">
        <v>0</v>
      </c>
      <c r="F38551" s="2">
        <v>1</v>
      </c>
    </row>
    <row r="38552" spans="1:6" x14ac:dyDescent="0.25">
      <c r="A38552" s="1" t="str">
        <f>"16733"</f>
        <v>16733</v>
      </c>
      <c r="B38552" s="1" t="str">
        <f>"42083"</f>
        <v>42083</v>
      </c>
      <c r="C38552" s="2">
        <v>0</v>
      </c>
      <c r="D38552" s="2">
        <v>1</v>
      </c>
      <c r="E38552" s="2">
        <v>0</v>
      </c>
      <c r="F38552" s="2">
        <v>1</v>
      </c>
    </row>
    <row r="38553" spans="1:6" x14ac:dyDescent="0.25">
      <c r="A38553" s="1" t="str">
        <f>"16734"</f>
        <v>16734</v>
      </c>
      <c r="B38553" s="1" t="str">
        <f>"42047"</f>
        <v>42047</v>
      </c>
      <c r="C38553" s="2">
        <v>0</v>
      </c>
      <c r="D38553" s="2">
        <v>1</v>
      </c>
      <c r="E38553" s="2">
        <v>0</v>
      </c>
      <c r="F38553" s="2">
        <v>1</v>
      </c>
    </row>
    <row r="38554" spans="1:6" x14ac:dyDescent="0.25">
      <c r="A38554" s="1" t="str">
        <f>"17039"</f>
        <v>17039</v>
      </c>
      <c r="B38554" s="1" t="str">
        <f>"42075"</f>
        <v>42075</v>
      </c>
      <c r="C38554" s="2">
        <v>1</v>
      </c>
      <c r="D38554" s="2">
        <v>0</v>
      </c>
      <c r="E38554" s="2">
        <v>1</v>
      </c>
      <c r="F38554" s="2">
        <v>1</v>
      </c>
    </row>
    <row r="38555" spans="1:6" x14ac:dyDescent="0.25">
      <c r="A38555" s="1" t="str">
        <f>"17313"</f>
        <v>17313</v>
      </c>
      <c r="B38555" s="1" t="str">
        <f>"42133"</f>
        <v>42133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tr">
        <f>"17318"</f>
        <v>17318</v>
      </c>
      <c r="B38556" s="1" t="str">
        <f>"42133"</f>
        <v>42133</v>
      </c>
      <c r="C38556" s="2">
        <v>1</v>
      </c>
      <c r="D38556" s="2">
        <v>0</v>
      </c>
      <c r="E38556" s="2">
        <v>1</v>
      </c>
      <c r="F38556" s="2">
        <v>1</v>
      </c>
    </row>
    <row r="38557" spans="1:6" x14ac:dyDescent="0.25">
      <c r="A38557" s="1" t="str">
        <f>"17244"</f>
        <v>17244</v>
      </c>
      <c r="B38557" s="1" t="str">
        <f>"42055"</f>
        <v>42055</v>
      </c>
      <c r="C38557" s="2">
        <v>1</v>
      </c>
      <c r="D38557" s="2">
        <v>1</v>
      </c>
      <c r="E38557" s="2">
        <v>1</v>
      </c>
      <c r="F38557" s="2">
        <v>1</v>
      </c>
    </row>
    <row r="38558" spans="1:6" x14ac:dyDescent="0.25">
      <c r="A38558" s="1" t="str">
        <f>"17262"</f>
        <v>17262</v>
      </c>
      <c r="B38558" s="1" t="str">
        <f>"42055"</f>
        <v>42055</v>
      </c>
      <c r="C38558" s="2">
        <v>1</v>
      </c>
      <c r="D38558" s="2">
        <v>1</v>
      </c>
      <c r="E38558" s="2">
        <v>0</v>
      </c>
      <c r="F38558" s="2">
        <v>1</v>
      </c>
    </row>
    <row r="38559" spans="1:6" x14ac:dyDescent="0.25">
      <c r="A38559" s="1" t="str">
        <f>"17266"</f>
        <v>17266</v>
      </c>
      <c r="B38559" s="1" t="str">
        <f>"42041"</f>
        <v>42041</v>
      </c>
      <c r="C38559" s="2">
        <v>1</v>
      </c>
      <c r="D38559" s="2">
        <v>1</v>
      </c>
      <c r="E38559" s="2">
        <v>1</v>
      </c>
      <c r="F38559" s="2">
        <v>1</v>
      </c>
    </row>
    <row r="38560" spans="1:6" x14ac:dyDescent="0.25">
      <c r="A38560" s="1" t="str">
        <f>"17267"</f>
        <v>17267</v>
      </c>
      <c r="B38560" s="1" t="str">
        <f>"42057"</f>
        <v>42057</v>
      </c>
      <c r="C38560" s="2">
        <v>1</v>
      </c>
      <c r="D38560" s="2">
        <v>1</v>
      </c>
      <c r="E38560" s="2">
        <v>1</v>
      </c>
      <c r="F38560" s="2">
        <v>1</v>
      </c>
    </row>
    <row r="38561" spans="1:6" x14ac:dyDescent="0.25">
      <c r="A38561" s="1" t="str">
        <f>"17271"</f>
        <v>17271</v>
      </c>
      <c r="B38561" s="1" t="str">
        <f>"42055"</f>
        <v>42055</v>
      </c>
      <c r="C38561" s="2">
        <v>1</v>
      </c>
      <c r="D38561" s="2">
        <v>1</v>
      </c>
      <c r="E38561" s="2">
        <v>0</v>
      </c>
      <c r="F38561" s="2">
        <v>1</v>
      </c>
    </row>
    <row r="38562" spans="1:6" x14ac:dyDescent="0.25">
      <c r="A38562" s="1" t="str">
        <f>"17344"</f>
        <v>17344</v>
      </c>
      <c r="B38562" s="1" t="str">
        <f>"42001"</f>
        <v>42001</v>
      </c>
      <c r="C38562" s="2">
        <v>1</v>
      </c>
      <c r="D38562" s="2">
        <v>1</v>
      </c>
      <c r="E38562" s="2">
        <v>1</v>
      </c>
      <c r="F38562" s="2">
        <v>1</v>
      </c>
    </row>
    <row r="38563" spans="1:6" x14ac:dyDescent="0.25">
      <c r="A38563" s="1" t="str">
        <f>"17347"</f>
        <v>17347</v>
      </c>
      <c r="B38563" s="1" t="str">
        <f>"42133"</f>
        <v>42133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25">
      <c r="A38564" s="1" t="str">
        <f>"17361"</f>
        <v>17361</v>
      </c>
      <c r="B38564" s="1" t="str">
        <f>"42133"</f>
        <v>42133</v>
      </c>
      <c r="C38564" s="2">
        <v>1</v>
      </c>
      <c r="D38564" s="2">
        <v>1</v>
      </c>
      <c r="E38564" s="2">
        <v>1</v>
      </c>
      <c r="F38564" s="2">
        <v>1</v>
      </c>
    </row>
    <row r="38565" spans="1:6" x14ac:dyDescent="0.25">
      <c r="A38565" s="1" t="str">
        <f>"17343"</f>
        <v>17343</v>
      </c>
      <c r="B38565" s="1" t="str">
        <f>"42001"</f>
        <v>42001</v>
      </c>
      <c r="C38565" s="2">
        <v>0</v>
      </c>
      <c r="D38565" s="2">
        <v>0</v>
      </c>
      <c r="E38565" s="2">
        <v>1</v>
      </c>
      <c r="F38565" s="2">
        <v>1</v>
      </c>
    </row>
    <row r="38566" spans="1:6" x14ac:dyDescent="0.25">
      <c r="A38566" s="1" t="str">
        <f>"17073"</f>
        <v>17073</v>
      </c>
      <c r="B38566" s="1" t="str">
        <f>"42011"</f>
        <v>42011</v>
      </c>
      <c r="C38566" s="2">
        <v>8.8105726872246602E-4</v>
      </c>
      <c r="D38566" s="2">
        <v>0</v>
      </c>
      <c r="E38566" s="2">
        <v>0</v>
      </c>
      <c r="F38566" s="2">
        <v>8.5836909871244598E-4</v>
      </c>
    </row>
    <row r="38567" spans="1:6" x14ac:dyDescent="0.25">
      <c r="A38567" s="1" t="str">
        <f>"17073"</f>
        <v>17073</v>
      </c>
      <c r="B38567" s="1" t="str">
        <f>"42075"</f>
        <v>42075</v>
      </c>
      <c r="C38567" s="2">
        <v>0.95066079295154104</v>
      </c>
      <c r="D38567" s="2">
        <v>0.96078431372549</v>
      </c>
      <c r="E38567" s="2">
        <v>1</v>
      </c>
      <c r="F38567" s="2">
        <v>0.95107296137339004</v>
      </c>
    </row>
    <row r="38568" spans="1:6" x14ac:dyDescent="0.25">
      <c r="A38568" s="1" t="str">
        <f>"17073"</f>
        <v>17073</v>
      </c>
      <c r="B38568" s="1" t="str">
        <f>"42071"</f>
        <v>42071</v>
      </c>
      <c r="C38568" s="2">
        <v>4.8458149779735601E-2</v>
      </c>
      <c r="D38568" s="2">
        <v>3.9215686274509803E-2</v>
      </c>
      <c r="E38568" s="2">
        <v>0</v>
      </c>
      <c r="F38568" s="2">
        <v>4.8068669527896901E-2</v>
      </c>
    </row>
    <row r="38569" spans="1:6" x14ac:dyDescent="0.25">
      <c r="A38569" s="1" t="str">
        <f>"17103"</f>
        <v>17103</v>
      </c>
      <c r="B38569" s="1" t="str">
        <f>"42043"</f>
        <v>42043</v>
      </c>
      <c r="C38569" s="2">
        <v>1</v>
      </c>
      <c r="D38569" s="2">
        <v>1</v>
      </c>
      <c r="E38569" s="2">
        <v>1</v>
      </c>
      <c r="F38569" s="2">
        <v>1</v>
      </c>
    </row>
    <row r="38570" spans="1:6" x14ac:dyDescent="0.25">
      <c r="A38570" s="1" t="str">
        <f>"17099"</f>
        <v>17099</v>
      </c>
      <c r="B38570" s="1" t="str">
        <f>"42087"</f>
        <v>42087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25">
      <c r="A38571" s="1" t="str">
        <f>"17365"</f>
        <v>17365</v>
      </c>
      <c r="B38571" s="1" t="str">
        <f>"42133"</f>
        <v>42133</v>
      </c>
      <c r="C38571" s="2">
        <v>1</v>
      </c>
      <c r="D38571" s="2">
        <v>1</v>
      </c>
      <c r="E38571" s="2">
        <v>1</v>
      </c>
      <c r="F38571" s="2">
        <v>1</v>
      </c>
    </row>
    <row r="38572" spans="1:6" x14ac:dyDescent="0.25">
      <c r="A38572" s="1" t="str">
        <f>"17375"</f>
        <v>17375</v>
      </c>
      <c r="B38572" s="1" t="str">
        <f>"42001"</f>
        <v>42001</v>
      </c>
      <c r="C38572" s="2">
        <v>0</v>
      </c>
      <c r="D38572" s="2">
        <v>1</v>
      </c>
      <c r="E38572" s="2">
        <v>1</v>
      </c>
      <c r="F38572" s="2">
        <v>1</v>
      </c>
    </row>
    <row r="38573" spans="1:6" x14ac:dyDescent="0.25">
      <c r="A38573" s="1" t="str">
        <f>"17737"</f>
        <v>17737</v>
      </c>
      <c r="B38573" s="1" t="str">
        <f>"42081"</f>
        <v>42081</v>
      </c>
      <c r="C38573" s="2">
        <v>1</v>
      </c>
      <c r="D38573" s="2">
        <v>1</v>
      </c>
      <c r="E38573" s="2">
        <v>1</v>
      </c>
      <c r="F38573" s="2">
        <v>1</v>
      </c>
    </row>
    <row r="38574" spans="1:6" x14ac:dyDescent="0.25">
      <c r="A38574" s="1" t="str">
        <f>"17739"</f>
        <v>17739</v>
      </c>
      <c r="B38574" s="1" t="str">
        <f>"42081"</f>
        <v>42081</v>
      </c>
      <c r="C38574" s="2">
        <v>1</v>
      </c>
      <c r="D38574" s="2">
        <v>1</v>
      </c>
      <c r="E38574" s="2">
        <v>0</v>
      </c>
      <c r="F38574" s="2">
        <v>1</v>
      </c>
    </row>
    <row r="38575" spans="1:6" x14ac:dyDescent="0.25">
      <c r="A38575" s="1" t="str">
        <f>"17730"</f>
        <v>17730</v>
      </c>
      <c r="B38575" s="1" t="str">
        <f>"42097"</f>
        <v>42097</v>
      </c>
      <c r="C38575" s="2">
        <v>1</v>
      </c>
      <c r="D38575" s="2">
        <v>1</v>
      </c>
      <c r="E38575" s="2">
        <v>0</v>
      </c>
      <c r="F38575" s="2">
        <v>1</v>
      </c>
    </row>
    <row r="38576" spans="1:6" x14ac:dyDescent="0.25">
      <c r="A38576" s="1" t="str">
        <f>"17408"</f>
        <v>17408</v>
      </c>
      <c r="B38576" s="1" t="str">
        <f>"42133"</f>
        <v>42133</v>
      </c>
      <c r="C38576" s="2">
        <v>1</v>
      </c>
      <c r="D38576" s="2">
        <v>1</v>
      </c>
      <c r="E38576" s="2">
        <v>1</v>
      </c>
      <c r="F38576" s="2">
        <v>1</v>
      </c>
    </row>
    <row r="38577" spans="1:6" x14ac:dyDescent="0.25">
      <c r="A38577" s="1" t="str">
        <f>"17518"</f>
        <v>17518</v>
      </c>
      <c r="B38577" s="1" t="str">
        <f>"42071"</f>
        <v>42071</v>
      </c>
      <c r="C38577" s="2">
        <v>1</v>
      </c>
      <c r="D38577" s="2">
        <v>1</v>
      </c>
      <c r="E38577" s="2">
        <v>0</v>
      </c>
      <c r="F38577" s="2">
        <v>1</v>
      </c>
    </row>
    <row r="38578" spans="1:6" x14ac:dyDescent="0.25">
      <c r="A38578" s="1" t="str">
        <f>"17776"</f>
        <v>17776</v>
      </c>
      <c r="B38578" s="1" t="str">
        <f>"42081"</f>
        <v>42081</v>
      </c>
      <c r="C38578" s="2">
        <v>1</v>
      </c>
      <c r="D38578" s="2">
        <v>1</v>
      </c>
      <c r="E38578" s="2">
        <v>0</v>
      </c>
      <c r="F38578" s="2">
        <v>1</v>
      </c>
    </row>
    <row r="38579" spans="1:6" x14ac:dyDescent="0.25">
      <c r="A38579" s="1" t="str">
        <f>"17810"</f>
        <v>17810</v>
      </c>
      <c r="B38579" s="1" t="str">
        <f>"42119"</f>
        <v>42119</v>
      </c>
      <c r="C38579" s="2">
        <v>0.432668329177057</v>
      </c>
      <c r="D38579" s="2">
        <v>0.55357142857142805</v>
      </c>
      <c r="E38579" s="2">
        <v>0.5</v>
      </c>
      <c r="F38579" s="2">
        <v>0.440835266821345</v>
      </c>
    </row>
    <row r="38580" spans="1:6" x14ac:dyDescent="0.25">
      <c r="A38580" s="1" t="str">
        <f>"17810"</f>
        <v>17810</v>
      </c>
      <c r="B38580" s="1" t="str">
        <f>"42081"</f>
        <v>42081</v>
      </c>
      <c r="C38580" s="2">
        <v>0.567331670822942</v>
      </c>
      <c r="D38580" s="2">
        <v>0.44642857142857101</v>
      </c>
      <c r="E38580" s="2">
        <v>0.5</v>
      </c>
      <c r="F38580" s="2">
        <v>0.55916473317865401</v>
      </c>
    </row>
    <row r="38581" spans="1:6" x14ac:dyDescent="0.25">
      <c r="A38581" s="1" t="str">
        <f>"17742"</f>
        <v>17742</v>
      </c>
      <c r="B38581" s="1" t="str">
        <f>"42081"</f>
        <v>42081</v>
      </c>
      <c r="C38581" s="2">
        <v>1</v>
      </c>
      <c r="D38581" s="2">
        <v>1</v>
      </c>
      <c r="E38581" s="2">
        <v>1</v>
      </c>
      <c r="F38581" s="2">
        <v>1</v>
      </c>
    </row>
    <row r="38582" spans="1:6" x14ac:dyDescent="0.25">
      <c r="A38582" s="1" t="str">
        <f>"17762"</f>
        <v>17762</v>
      </c>
      <c r="B38582" s="1" t="str">
        <f>"42081"</f>
        <v>42081</v>
      </c>
      <c r="C38582" s="2">
        <v>1</v>
      </c>
      <c r="D38582" s="2">
        <v>1</v>
      </c>
      <c r="E38582" s="2">
        <v>0</v>
      </c>
      <c r="F38582" s="2">
        <v>1</v>
      </c>
    </row>
    <row r="38583" spans="1:6" x14ac:dyDescent="0.25">
      <c r="A38583" s="1" t="str">
        <f>"17748"</f>
        <v>17748</v>
      </c>
      <c r="B38583" s="1" t="str">
        <f>"42035"</f>
        <v>42035</v>
      </c>
      <c r="C38583" s="2">
        <v>1</v>
      </c>
      <c r="D38583" s="2">
        <v>1</v>
      </c>
      <c r="E38583" s="2">
        <v>0</v>
      </c>
      <c r="F38583" s="2">
        <v>1</v>
      </c>
    </row>
    <row r="38584" spans="1:6" x14ac:dyDescent="0.25">
      <c r="A38584" s="1" t="str">
        <f>"17750"</f>
        <v>17750</v>
      </c>
      <c r="B38584" s="1" t="str">
        <f>"42035"</f>
        <v>42035</v>
      </c>
      <c r="C38584" s="2">
        <v>0</v>
      </c>
      <c r="D38584" s="2">
        <v>1</v>
      </c>
      <c r="E38584" s="2">
        <v>0</v>
      </c>
      <c r="F38584" s="2">
        <v>1</v>
      </c>
    </row>
    <row r="38585" spans="1:6" x14ac:dyDescent="0.25">
      <c r="A38585" s="1" t="str">
        <f>"17846"</f>
        <v>17846</v>
      </c>
      <c r="B38585" s="1" t="str">
        <f>"42037"</f>
        <v>42037</v>
      </c>
      <c r="C38585" s="2">
        <v>0.99068100358422895</v>
      </c>
      <c r="D38585" s="2">
        <v>1</v>
      </c>
      <c r="E38585" s="2">
        <v>1</v>
      </c>
      <c r="F38585" s="2">
        <v>0.99108367626886096</v>
      </c>
    </row>
    <row r="38586" spans="1:6" x14ac:dyDescent="0.25">
      <c r="A38586" s="1" t="str">
        <f>"17846"</f>
        <v>17846</v>
      </c>
      <c r="B38586" s="1" t="str">
        <f>"42081"</f>
        <v>42081</v>
      </c>
      <c r="C38586" s="2">
        <v>9.3189964157705998E-3</v>
      </c>
      <c r="D38586" s="2">
        <v>0</v>
      </c>
      <c r="E38586" s="2">
        <v>0</v>
      </c>
      <c r="F38586" s="2">
        <v>8.9163237311385406E-3</v>
      </c>
    </row>
    <row r="38587" spans="1:6" x14ac:dyDescent="0.25">
      <c r="A38587" s="1" t="str">
        <f>"17822"</f>
        <v>17822</v>
      </c>
      <c r="B38587" s="1" t="str">
        <f>"42093"</f>
        <v>42093</v>
      </c>
      <c r="C38587" s="2">
        <v>0</v>
      </c>
      <c r="D38587" s="2">
        <v>1</v>
      </c>
      <c r="E38587" s="2">
        <v>0</v>
      </c>
      <c r="F38587" s="2">
        <v>1</v>
      </c>
    </row>
    <row r="38588" spans="1:6" x14ac:dyDescent="0.25">
      <c r="A38588" s="1" t="str">
        <f>"17836"</f>
        <v>17836</v>
      </c>
      <c r="B38588" s="1" t="str">
        <f>"42097"</f>
        <v>42097</v>
      </c>
      <c r="C38588" s="2">
        <v>1</v>
      </c>
      <c r="D38588" s="2">
        <v>1</v>
      </c>
      <c r="E38588" s="2">
        <v>1</v>
      </c>
      <c r="F38588" s="2">
        <v>1</v>
      </c>
    </row>
    <row r="38589" spans="1:6" x14ac:dyDescent="0.25">
      <c r="A38589" s="1" t="str">
        <f>"17529"</f>
        <v>17529</v>
      </c>
      <c r="B38589" s="1" t="str">
        <f>"42071"</f>
        <v>42071</v>
      </c>
      <c r="C38589" s="2">
        <v>1</v>
      </c>
      <c r="D38589" s="2">
        <v>1</v>
      </c>
      <c r="E38589" s="2">
        <v>1</v>
      </c>
      <c r="F38589" s="2">
        <v>1</v>
      </c>
    </row>
    <row r="38590" spans="1:6" x14ac:dyDescent="0.25">
      <c r="A38590" s="1" t="str">
        <f>"17576"</f>
        <v>17576</v>
      </c>
      <c r="B38590" s="1" t="str">
        <f>"42071"</f>
        <v>42071</v>
      </c>
      <c r="C38590" s="2">
        <v>1</v>
      </c>
      <c r="D38590" s="2">
        <v>1</v>
      </c>
      <c r="E38590" s="2">
        <v>1</v>
      </c>
      <c r="F38590" s="2">
        <v>1</v>
      </c>
    </row>
    <row r="38591" spans="1:6" x14ac:dyDescent="0.25">
      <c r="A38591" s="1" t="str">
        <f>"17568"</f>
        <v>17568</v>
      </c>
      <c r="B38591" s="1" t="str">
        <f>"42071"</f>
        <v>42071</v>
      </c>
      <c r="C38591" s="2">
        <v>1</v>
      </c>
      <c r="D38591" s="2">
        <v>0</v>
      </c>
      <c r="E38591" s="2">
        <v>1</v>
      </c>
      <c r="F38591" s="2">
        <v>1</v>
      </c>
    </row>
    <row r="38592" spans="1:6" x14ac:dyDescent="0.25">
      <c r="A38592" s="1" t="str">
        <f>"17876"</f>
        <v>17876</v>
      </c>
      <c r="B38592" s="1" t="str">
        <f>"42109"</f>
        <v>42109</v>
      </c>
      <c r="C38592" s="2">
        <v>1</v>
      </c>
      <c r="D38592" s="2">
        <v>1</v>
      </c>
      <c r="E38592" s="2">
        <v>1</v>
      </c>
      <c r="F38592" s="2">
        <v>1</v>
      </c>
    </row>
    <row r="38593" spans="1:6" x14ac:dyDescent="0.25">
      <c r="A38593" s="1" t="str">
        <f>"18052"</f>
        <v>18052</v>
      </c>
      <c r="B38593" s="1" t="str">
        <f>"42077"</f>
        <v>42077</v>
      </c>
      <c r="C38593" s="2">
        <v>1</v>
      </c>
      <c r="D38593" s="2">
        <v>1</v>
      </c>
      <c r="E38593" s="2">
        <v>1</v>
      </c>
      <c r="F38593" s="2">
        <v>1</v>
      </c>
    </row>
    <row r="38594" spans="1:6" x14ac:dyDescent="0.25">
      <c r="A38594" s="1" t="str">
        <f>"18054"</f>
        <v>18054</v>
      </c>
      <c r="B38594" s="1" t="str">
        <f>"42091"</f>
        <v>42091</v>
      </c>
      <c r="C38594" s="2">
        <v>0.86672398968185704</v>
      </c>
      <c r="D38594" s="2">
        <v>0.97599999999999998</v>
      </c>
      <c r="E38594" s="2">
        <v>0.76190476190476097</v>
      </c>
      <c r="F38594" s="2">
        <v>0.87135922330097004</v>
      </c>
    </row>
    <row r="38595" spans="1:6" x14ac:dyDescent="0.25">
      <c r="A38595" s="1" t="str">
        <f>"18054"</f>
        <v>18054</v>
      </c>
      <c r="B38595" s="1" t="str">
        <f>"42017"</f>
        <v>42017</v>
      </c>
      <c r="C38595" s="2">
        <v>0.13327601031814201</v>
      </c>
      <c r="D38595" s="2">
        <v>2.4E-2</v>
      </c>
      <c r="E38595" s="2">
        <v>0.238095238095238</v>
      </c>
      <c r="F38595" s="2">
        <v>0.12864077669902901</v>
      </c>
    </row>
    <row r="38596" spans="1:6" x14ac:dyDescent="0.25">
      <c r="A38596" s="1" t="str">
        <f>"18046"</f>
        <v>18046</v>
      </c>
      <c r="B38596" s="1" t="str">
        <f>"42077"</f>
        <v>42077</v>
      </c>
      <c r="C38596" s="2">
        <v>1</v>
      </c>
      <c r="D38596" s="2">
        <v>1</v>
      </c>
      <c r="E38596" s="2">
        <v>0</v>
      </c>
      <c r="F38596" s="2">
        <v>1</v>
      </c>
    </row>
    <row r="38597" spans="1:6" x14ac:dyDescent="0.25">
      <c r="A38597" s="1" t="str">
        <f>"18013"</f>
        <v>18013</v>
      </c>
      <c r="B38597" s="1" t="str">
        <f>"42095"</f>
        <v>42095</v>
      </c>
      <c r="C38597" s="2">
        <v>1</v>
      </c>
      <c r="D38597" s="2">
        <v>1</v>
      </c>
      <c r="E38597" s="2">
        <v>1</v>
      </c>
      <c r="F38597" s="2">
        <v>1</v>
      </c>
    </row>
    <row r="38598" spans="1:6" x14ac:dyDescent="0.25">
      <c r="A38598" s="1" t="str">
        <f>"17922"</f>
        <v>17922</v>
      </c>
      <c r="B38598" s="1" t="str">
        <f>"42107"</f>
        <v>42107</v>
      </c>
      <c r="C38598" s="2">
        <v>1</v>
      </c>
      <c r="D38598" s="2">
        <v>1</v>
      </c>
      <c r="E38598" s="2">
        <v>1</v>
      </c>
      <c r="F38598" s="2">
        <v>1</v>
      </c>
    </row>
    <row r="38599" spans="1:6" x14ac:dyDescent="0.25">
      <c r="A38599" s="1" t="str">
        <f>"17957"</f>
        <v>17957</v>
      </c>
      <c r="B38599" s="1" t="str">
        <f>"42107"</f>
        <v>42107</v>
      </c>
      <c r="C38599" s="2">
        <v>1</v>
      </c>
      <c r="D38599" s="2">
        <v>1</v>
      </c>
      <c r="E38599" s="2">
        <v>0</v>
      </c>
      <c r="F38599" s="2">
        <v>1</v>
      </c>
    </row>
    <row r="38600" spans="1:6" x14ac:dyDescent="0.25">
      <c r="A38600" s="1" t="str">
        <f>"17982"</f>
        <v>17982</v>
      </c>
      <c r="B38600" s="1" t="str">
        <f>"42107"</f>
        <v>42107</v>
      </c>
      <c r="C38600" s="2">
        <v>1</v>
      </c>
      <c r="D38600" s="2">
        <v>0</v>
      </c>
      <c r="E38600" s="2">
        <v>1</v>
      </c>
      <c r="F38600" s="2">
        <v>1</v>
      </c>
    </row>
    <row r="38601" spans="1:6" x14ac:dyDescent="0.25">
      <c r="A38601" s="1" t="str">
        <f>"17966"</f>
        <v>17966</v>
      </c>
      <c r="B38601" s="1" t="str">
        <f>"42107"</f>
        <v>42107</v>
      </c>
      <c r="C38601" s="2">
        <v>0</v>
      </c>
      <c r="D38601" s="2">
        <v>1</v>
      </c>
      <c r="E38601" s="2">
        <v>0</v>
      </c>
      <c r="F38601" s="2">
        <v>1</v>
      </c>
    </row>
    <row r="38602" spans="1:6" x14ac:dyDescent="0.25">
      <c r="A38602" s="1" t="str">
        <f>"18104"</f>
        <v>18104</v>
      </c>
      <c r="B38602" s="1" t="str">
        <f>"42077"</f>
        <v>42077</v>
      </c>
      <c r="C38602" s="2">
        <v>1</v>
      </c>
      <c r="D38602" s="2">
        <v>1</v>
      </c>
      <c r="E38602" s="2">
        <v>1</v>
      </c>
      <c r="F38602" s="2">
        <v>1</v>
      </c>
    </row>
    <row r="38603" spans="1:6" x14ac:dyDescent="0.25">
      <c r="A38603" s="1" t="str">
        <f>"18078"</f>
        <v>18078</v>
      </c>
      <c r="B38603" s="1" t="str">
        <f>"42077"</f>
        <v>42077</v>
      </c>
      <c r="C38603" s="2">
        <v>1</v>
      </c>
      <c r="D38603" s="2">
        <v>1</v>
      </c>
      <c r="E38603" s="2">
        <v>1</v>
      </c>
      <c r="F38603" s="2">
        <v>1</v>
      </c>
    </row>
    <row r="38604" spans="1:6" x14ac:dyDescent="0.25">
      <c r="A38604" s="1" t="str">
        <f>"18086"</f>
        <v>18086</v>
      </c>
      <c r="B38604" s="1" t="str">
        <f>"42095"</f>
        <v>42095</v>
      </c>
      <c r="C38604" s="2">
        <v>1</v>
      </c>
      <c r="D38604" s="2">
        <v>1</v>
      </c>
      <c r="E38604" s="2">
        <v>0</v>
      </c>
      <c r="F38604" s="2">
        <v>1</v>
      </c>
    </row>
    <row r="38605" spans="1:6" x14ac:dyDescent="0.25">
      <c r="A38605" s="1" t="str">
        <f>"18232"</f>
        <v>18232</v>
      </c>
      <c r="B38605" s="1" t="str">
        <f>"42025"</f>
        <v>42025</v>
      </c>
      <c r="C38605" s="2">
        <v>1</v>
      </c>
      <c r="D38605" s="2">
        <v>1</v>
      </c>
      <c r="E38605" s="2">
        <v>1</v>
      </c>
      <c r="F38605" s="2">
        <v>1</v>
      </c>
    </row>
    <row r="38606" spans="1:6" x14ac:dyDescent="0.25">
      <c r="A38606" s="1" t="str">
        <f>"18221"</f>
        <v>18221</v>
      </c>
      <c r="B38606" s="1" t="str">
        <f>"42079"</f>
        <v>42079</v>
      </c>
      <c r="C38606" s="2">
        <v>1</v>
      </c>
      <c r="D38606" s="2">
        <v>1</v>
      </c>
      <c r="E38606" s="2">
        <v>0</v>
      </c>
      <c r="F38606" s="2">
        <v>1</v>
      </c>
    </row>
    <row r="38607" spans="1:6" x14ac:dyDescent="0.25">
      <c r="A38607" s="1" t="str">
        <f>"18042"</f>
        <v>18042</v>
      </c>
      <c r="B38607" s="1" t="str">
        <f>"42017"</f>
        <v>42017</v>
      </c>
      <c r="C38607" s="2">
        <v>5.6532308214144302E-4</v>
      </c>
      <c r="D38607" s="2">
        <v>0</v>
      </c>
      <c r="E38607" s="2">
        <v>0</v>
      </c>
      <c r="F38607" s="2">
        <v>4.9261083743842296E-4</v>
      </c>
    </row>
    <row r="38608" spans="1:6" x14ac:dyDescent="0.25">
      <c r="A38608" s="1" t="str">
        <f>"18042"</f>
        <v>18042</v>
      </c>
      <c r="B38608" s="1" t="str">
        <f>"42095"</f>
        <v>42095</v>
      </c>
      <c r="C38608" s="2">
        <v>0.99943467691785803</v>
      </c>
      <c r="D38608" s="2">
        <v>1</v>
      </c>
      <c r="E38608" s="2">
        <v>1</v>
      </c>
      <c r="F38608" s="2">
        <v>0.99950738916256099</v>
      </c>
    </row>
    <row r="38609" spans="1:6" x14ac:dyDescent="0.25">
      <c r="A38609" s="1" t="str">
        <f>"18043"</f>
        <v>18043</v>
      </c>
      <c r="B38609" s="1" t="str">
        <f>"42095"</f>
        <v>42095</v>
      </c>
      <c r="C38609" s="2">
        <v>1</v>
      </c>
      <c r="D38609" s="2">
        <v>1</v>
      </c>
      <c r="E38609" s="2">
        <v>1</v>
      </c>
      <c r="F38609" s="2">
        <v>1</v>
      </c>
    </row>
    <row r="38610" spans="1:6" x14ac:dyDescent="0.25">
      <c r="A38610" s="1" t="str">
        <f>"18322"</f>
        <v>18322</v>
      </c>
      <c r="B38610" s="1" t="str">
        <f>"42089"</f>
        <v>42089</v>
      </c>
      <c r="C38610" s="2">
        <v>1</v>
      </c>
      <c r="D38610" s="2">
        <v>1</v>
      </c>
      <c r="E38610" s="2">
        <v>1</v>
      </c>
      <c r="F38610" s="2">
        <v>1</v>
      </c>
    </row>
    <row r="38611" spans="1:6" x14ac:dyDescent="0.25">
      <c r="A38611" s="1" t="str">
        <f>"18256"</f>
        <v>18256</v>
      </c>
      <c r="B38611" s="1" t="str">
        <f>"42079"</f>
        <v>42079</v>
      </c>
      <c r="C38611" s="2">
        <v>0</v>
      </c>
      <c r="D38611" s="2">
        <v>1</v>
      </c>
      <c r="E38611" s="2">
        <v>0</v>
      </c>
      <c r="F38611" s="2">
        <v>1</v>
      </c>
    </row>
    <row r="38612" spans="1:6" x14ac:dyDescent="0.25">
      <c r="A38612" s="1" t="str">
        <f>"18244"</f>
        <v>18244</v>
      </c>
      <c r="B38612" s="1" t="str">
        <f>"42025"</f>
        <v>42025</v>
      </c>
      <c r="C38612" s="2">
        <v>0</v>
      </c>
      <c r="D38612" s="2">
        <v>1</v>
      </c>
      <c r="E38612" s="2">
        <v>0</v>
      </c>
      <c r="F38612" s="2">
        <v>1</v>
      </c>
    </row>
    <row r="38613" spans="1:6" x14ac:dyDescent="0.25">
      <c r="A38613" s="1" t="str">
        <f>"18458"</f>
        <v>18458</v>
      </c>
      <c r="B38613" s="1" t="str">
        <f>"42103"</f>
        <v>42103</v>
      </c>
      <c r="C38613" s="2">
        <v>1</v>
      </c>
      <c r="D38613" s="2">
        <v>1</v>
      </c>
      <c r="E38613" s="2">
        <v>1</v>
      </c>
      <c r="F38613" s="2">
        <v>1</v>
      </c>
    </row>
    <row r="38614" spans="1:6" x14ac:dyDescent="0.25">
      <c r="A38614" s="1" t="str">
        <f>"18463"</f>
        <v>18463</v>
      </c>
      <c r="B38614" s="1" t="str">
        <f>"42127"</f>
        <v>42127</v>
      </c>
      <c r="C38614" s="2">
        <v>1</v>
      </c>
      <c r="D38614" s="2">
        <v>1</v>
      </c>
      <c r="E38614" s="2">
        <v>1</v>
      </c>
      <c r="F38614" s="2">
        <v>1</v>
      </c>
    </row>
    <row r="38615" spans="1:6" x14ac:dyDescent="0.25">
      <c r="A38615" s="1" t="str">
        <f>"18470"</f>
        <v>18470</v>
      </c>
      <c r="B38615" s="1" t="str">
        <f>"42127"</f>
        <v>42127</v>
      </c>
      <c r="C38615" s="2">
        <v>0.102336825141015</v>
      </c>
      <c r="D38615" s="2">
        <v>0.12</v>
      </c>
      <c r="E38615" s="2">
        <v>0</v>
      </c>
      <c r="F38615" s="2">
        <v>0.102201257861635</v>
      </c>
    </row>
    <row r="38616" spans="1:6" x14ac:dyDescent="0.25">
      <c r="A38616" s="1" t="str">
        <f>"18470"</f>
        <v>18470</v>
      </c>
      <c r="B38616" s="1" t="str">
        <f>"42115"</f>
        <v>42115</v>
      </c>
      <c r="C38616" s="2">
        <v>0.89766317485898395</v>
      </c>
      <c r="D38616" s="2">
        <v>0.88</v>
      </c>
      <c r="E38616" s="2">
        <v>1</v>
      </c>
      <c r="F38616" s="2">
        <v>0.89779874213836397</v>
      </c>
    </row>
    <row r="38617" spans="1:6" x14ac:dyDescent="0.25">
      <c r="A38617" s="1" t="str">
        <f>"18457"</f>
        <v>18457</v>
      </c>
      <c r="B38617" s="1" t="str">
        <f>"42103"</f>
        <v>42103</v>
      </c>
      <c r="C38617" s="2">
        <v>1</v>
      </c>
      <c r="D38617" s="2">
        <v>1</v>
      </c>
      <c r="E38617" s="2">
        <v>0</v>
      </c>
      <c r="F38617" s="2">
        <v>1</v>
      </c>
    </row>
    <row r="38618" spans="1:6" x14ac:dyDescent="0.25">
      <c r="A38618" s="1" t="str">
        <f>"18462"</f>
        <v>18462</v>
      </c>
      <c r="B38618" s="1" t="str">
        <f>"42127"</f>
        <v>42127</v>
      </c>
      <c r="C38618" s="2">
        <v>0.91608391608391604</v>
      </c>
      <c r="D38618" s="2">
        <v>1</v>
      </c>
      <c r="E38618" s="2">
        <v>1</v>
      </c>
      <c r="F38618" s="2">
        <v>0.91808873720136497</v>
      </c>
    </row>
    <row r="38619" spans="1:6" x14ac:dyDescent="0.25">
      <c r="A38619" s="1" t="str">
        <f>"18462"</f>
        <v>18462</v>
      </c>
      <c r="B38619" s="1" t="str">
        <f>"42115"</f>
        <v>42115</v>
      </c>
      <c r="C38619" s="2">
        <v>8.3916083916083906E-2</v>
      </c>
      <c r="D38619" s="2">
        <v>0</v>
      </c>
      <c r="E38619" s="2">
        <v>0</v>
      </c>
      <c r="F38619" s="2">
        <v>8.1911262798634796E-2</v>
      </c>
    </row>
    <row r="38620" spans="1:6" x14ac:dyDescent="0.25">
      <c r="A38620" s="1" t="str">
        <f>"18459"</f>
        <v>18459</v>
      </c>
      <c r="B38620" s="1" t="str">
        <f>"42127"</f>
        <v>42127</v>
      </c>
      <c r="C38620" s="2">
        <v>0</v>
      </c>
      <c r="D38620" s="2">
        <v>1</v>
      </c>
      <c r="E38620" s="2">
        <v>0</v>
      </c>
      <c r="F38620" s="2">
        <v>1</v>
      </c>
    </row>
    <row r="38621" spans="1:6" x14ac:dyDescent="0.25">
      <c r="A38621" s="1" t="str">
        <f>"18341"</f>
        <v>18341</v>
      </c>
      <c r="B38621" s="1" t="str">
        <f>"42089"</f>
        <v>42089</v>
      </c>
      <c r="C38621" s="2">
        <v>0</v>
      </c>
      <c r="D38621" s="2">
        <v>1</v>
      </c>
      <c r="E38621" s="2">
        <v>0</v>
      </c>
      <c r="F38621" s="2">
        <v>1</v>
      </c>
    </row>
    <row r="38622" spans="1:6" x14ac:dyDescent="0.25">
      <c r="A38622" s="1" t="str">
        <f>"18617"</f>
        <v>18617</v>
      </c>
      <c r="B38622" s="1" t="str">
        <f>"42079"</f>
        <v>42079</v>
      </c>
      <c r="C38622" s="2">
        <v>1</v>
      </c>
      <c r="D38622" s="2">
        <v>1</v>
      </c>
      <c r="E38622" s="2">
        <v>1</v>
      </c>
      <c r="F38622" s="2">
        <v>1</v>
      </c>
    </row>
    <row r="38623" spans="1:6" x14ac:dyDescent="0.25">
      <c r="A38623" s="1" t="str">
        <f>"18640"</f>
        <v>18640</v>
      </c>
      <c r="B38623" s="1" t="str">
        <f>"42079"</f>
        <v>42079</v>
      </c>
      <c r="C38623" s="2">
        <v>0.99675258778161102</v>
      </c>
      <c r="D38623" s="2">
        <v>1</v>
      </c>
      <c r="E38623" s="2">
        <v>1</v>
      </c>
      <c r="F38623" s="2">
        <v>0.99717289513207796</v>
      </c>
    </row>
    <row r="38624" spans="1:6" x14ac:dyDescent="0.25">
      <c r="A38624" s="1" t="str">
        <f>"18640"</f>
        <v>18640</v>
      </c>
      <c r="B38624" s="1" t="str">
        <f>"42069"</f>
        <v>42069</v>
      </c>
      <c r="C38624" s="2">
        <v>3.2474122183884699E-3</v>
      </c>
      <c r="D38624" s="2">
        <v>0</v>
      </c>
      <c r="E38624" s="2">
        <v>0</v>
      </c>
      <c r="F38624" s="2">
        <v>2.8271048679211902E-3</v>
      </c>
    </row>
    <row r="38625" spans="1:6" x14ac:dyDescent="0.25">
      <c r="A38625" s="1" t="str">
        <f>"18625"</f>
        <v>18625</v>
      </c>
      <c r="B38625" s="1" t="str">
        <f>"42131"</f>
        <v>42131</v>
      </c>
      <c r="C38625" s="2">
        <v>1</v>
      </c>
      <c r="D38625" s="2">
        <v>1</v>
      </c>
      <c r="E38625" s="2">
        <v>1</v>
      </c>
      <c r="F38625" s="2">
        <v>1</v>
      </c>
    </row>
    <row r="38626" spans="1:6" x14ac:dyDescent="0.25">
      <c r="A38626" s="1" t="str">
        <f>"18626"</f>
        <v>18626</v>
      </c>
      <c r="B38626" s="1" t="str">
        <f>"42113"</f>
        <v>42113</v>
      </c>
      <c r="C38626" s="2">
        <v>1</v>
      </c>
      <c r="D38626" s="2">
        <v>1</v>
      </c>
      <c r="E38626" s="2">
        <v>0</v>
      </c>
      <c r="F38626" s="2">
        <v>1</v>
      </c>
    </row>
    <row r="38627" spans="1:6" x14ac:dyDescent="0.25">
      <c r="A38627" s="1" t="str">
        <f>"18611"</f>
        <v>18611</v>
      </c>
      <c r="B38627" s="1" t="str">
        <f>"42079"</f>
        <v>42079</v>
      </c>
      <c r="C38627" s="2">
        <v>0</v>
      </c>
      <c r="D38627" s="2">
        <v>1</v>
      </c>
      <c r="E38627" s="2">
        <v>0</v>
      </c>
      <c r="F38627" s="2">
        <v>1</v>
      </c>
    </row>
    <row r="38628" spans="1:6" x14ac:dyDescent="0.25">
      <c r="A38628" s="1" t="str">
        <f>"18540"</f>
        <v>18540</v>
      </c>
      <c r="B38628" s="1" t="str">
        <f>"42069"</f>
        <v>42069</v>
      </c>
      <c r="C38628" s="2">
        <v>0</v>
      </c>
      <c r="D38628" s="2">
        <v>0</v>
      </c>
      <c r="E38628" s="2">
        <v>1</v>
      </c>
      <c r="F38628" s="2">
        <v>1</v>
      </c>
    </row>
    <row r="38629" spans="1:6" x14ac:dyDescent="0.25">
      <c r="A38629" s="1" t="str">
        <f>"18601"</f>
        <v>18601</v>
      </c>
      <c r="B38629" s="1" t="str">
        <f>"42079"</f>
        <v>42079</v>
      </c>
      <c r="C38629" s="2">
        <v>0</v>
      </c>
      <c r="D38629" s="2">
        <v>1</v>
      </c>
      <c r="E38629" s="2">
        <v>0</v>
      </c>
      <c r="F38629" s="2">
        <v>1</v>
      </c>
    </row>
    <row r="38630" spans="1:6" x14ac:dyDescent="0.25">
      <c r="A38630" s="1" t="str">
        <f>"18657"</f>
        <v>18657</v>
      </c>
      <c r="B38630" s="1" t="str">
        <f>"42131"</f>
        <v>42131</v>
      </c>
      <c r="C38630" s="2">
        <v>1</v>
      </c>
      <c r="D38630" s="2">
        <v>1</v>
      </c>
      <c r="E38630" s="2">
        <v>1</v>
      </c>
      <c r="F38630" s="2">
        <v>1</v>
      </c>
    </row>
    <row r="38631" spans="1:6" x14ac:dyDescent="0.25">
      <c r="A38631" s="1" t="str">
        <f>"18419"</f>
        <v>18419</v>
      </c>
      <c r="B38631" s="1" t="str">
        <f>"42069"</f>
        <v>42069</v>
      </c>
      <c r="C38631" s="2">
        <v>0.12509834775767101</v>
      </c>
      <c r="D38631" s="2">
        <v>6.14035087719298E-2</v>
      </c>
      <c r="E38631" s="2">
        <v>0</v>
      </c>
      <c r="F38631" s="2">
        <v>0.119970468807678</v>
      </c>
    </row>
    <row r="38632" spans="1:6" x14ac:dyDescent="0.25">
      <c r="A38632" s="1" t="str">
        <f>"18419"</f>
        <v>18419</v>
      </c>
      <c r="B38632" s="1" t="str">
        <f>"42131"</f>
        <v>42131</v>
      </c>
      <c r="C38632" s="2">
        <v>0.86664044059795398</v>
      </c>
      <c r="D38632" s="2">
        <v>0.93859649122806998</v>
      </c>
      <c r="E38632" s="2">
        <v>1</v>
      </c>
      <c r="F38632" s="2">
        <v>0.87227759320782505</v>
      </c>
    </row>
    <row r="38633" spans="1:6" x14ac:dyDescent="0.25">
      <c r="A38633" s="1" t="str">
        <f>"18419"</f>
        <v>18419</v>
      </c>
      <c r="B38633" s="1" t="str">
        <f>"42115"</f>
        <v>42115</v>
      </c>
      <c r="C38633" s="2">
        <v>8.2612116443744991E-3</v>
      </c>
      <c r="D38633" s="2">
        <v>0</v>
      </c>
      <c r="E38633" s="2">
        <v>0</v>
      </c>
      <c r="F38633" s="2">
        <v>7.7519379844961196E-3</v>
      </c>
    </row>
    <row r="38634" spans="1:6" x14ac:dyDescent="0.25">
      <c r="A38634" s="1" t="str">
        <f>"18410"</f>
        <v>18410</v>
      </c>
      <c r="B38634" s="1" t="str">
        <f>"42069"</f>
        <v>42069</v>
      </c>
      <c r="C38634" s="2">
        <v>1</v>
      </c>
      <c r="D38634" s="2">
        <v>1</v>
      </c>
      <c r="E38634" s="2">
        <v>1</v>
      </c>
      <c r="F38634" s="2">
        <v>1</v>
      </c>
    </row>
    <row r="38635" spans="1:6" x14ac:dyDescent="0.25">
      <c r="A38635" s="1" t="str">
        <f>"18434"</f>
        <v>18434</v>
      </c>
      <c r="B38635" s="1" t="str">
        <f>"42127"</f>
        <v>42127</v>
      </c>
      <c r="C38635" s="2">
        <v>0</v>
      </c>
      <c r="D38635" s="2">
        <v>5.3763440860214997E-3</v>
      </c>
      <c r="E38635" s="2">
        <v>0</v>
      </c>
      <c r="F38635" s="2">
        <v>4.26985482493595E-4</v>
      </c>
    </row>
    <row r="38636" spans="1:6" x14ac:dyDescent="0.25">
      <c r="A38636" s="1" t="str">
        <f>"18434"</f>
        <v>18434</v>
      </c>
      <c r="B38636" s="1" t="str">
        <f>"42069"</f>
        <v>42069</v>
      </c>
      <c r="C38636" s="2">
        <v>1</v>
      </c>
      <c r="D38636" s="2">
        <v>0.99462365591397806</v>
      </c>
      <c r="E38636" s="2">
        <v>1</v>
      </c>
      <c r="F38636" s="2">
        <v>0.99957301451750602</v>
      </c>
    </row>
    <row r="38637" spans="1:6" x14ac:dyDescent="0.25">
      <c r="A38637" s="1" t="str">
        <f>"18443"</f>
        <v>18443</v>
      </c>
      <c r="B38637" s="1" t="str">
        <f>"42127"</f>
        <v>42127</v>
      </c>
      <c r="C38637" s="2">
        <v>1</v>
      </c>
      <c r="D38637" s="2">
        <v>1</v>
      </c>
      <c r="E38637" s="2">
        <v>0</v>
      </c>
      <c r="F38637" s="2">
        <v>1</v>
      </c>
    </row>
    <row r="38638" spans="1:6" x14ac:dyDescent="0.25">
      <c r="A38638" s="1" t="str">
        <f>"18831"</f>
        <v>18831</v>
      </c>
      <c r="B38638" s="1" t="str">
        <f>"42015"</f>
        <v>42015</v>
      </c>
      <c r="C38638" s="2">
        <v>1</v>
      </c>
      <c r="D38638" s="2">
        <v>1</v>
      </c>
      <c r="E38638" s="2">
        <v>1</v>
      </c>
      <c r="F38638" s="2">
        <v>1</v>
      </c>
    </row>
    <row r="38639" spans="1:6" x14ac:dyDescent="0.25">
      <c r="A38639" s="1" t="str">
        <f>"18974"</f>
        <v>18974</v>
      </c>
      <c r="B38639" s="1" t="str">
        <f>"42091"</f>
        <v>42091</v>
      </c>
      <c r="C38639" s="2">
        <v>1.2393411365923399E-2</v>
      </c>
      <c r="D38639" s="2">
        <v>5.0505050505050505E-4</v>
      </c>
      <c r="E38639" s="2">
        <v>4.0160642570281103E-3</v>
      </c>
      <c r="F38639" s="2">
        <v>1.11795357650402E-2</v>
      </c>
    </row>
    <row r="38640" spans="1:6" x14ac:dyDescent="0.25">
      <c r="A38640" s="1" t="str">
        <f>"18974"</f>
        <v>18974</v>
      </c>
      <c r="B38640" s="1" t="str">
        <f>"42017"</f>
        <v>42017</v>
      </c>
      <c r="C38640" s="2">
        <v>0.98760658863407602</v>
      </c>
      <c r="D38640" s="2">
        <v>0.99949494949494899</v>
      </c>
      <c r="E38640" s="2">
        <v>0.99598393574297095</v>
      </c>
      <c r="F38640" s="2">
        <v>0.98882046423495895</v>
      </c>
    </row>
    <row r="38641" spans="1:6" x14ac:dyDescent="0.25">
      <c r="A38641" s="1" t="str">
        <f>"18976"</f>
        <v>18976</v>
      </c>
      <c r="B38641" s="1" t="str">
        <f>"42017"</f>
        <v>42017</v>
      </c>
      <c r="C38641" s="2">
        <v>1</v>
      </c>
      <c r="D38641" s="2">
        <v>1</v>
      </c>
      <c r="E38641" s="2">
        <v>1</v>
      </c>
      <c r="F38641" s="2">
        <v>1</v>
      </c>
    </row>
    <row r="38642" spans="1:6" x14ac:dyDescent="0.25">
      <c r="A38642" s="1" t="str">
        <f>"18901"</f>
        <v>18901</v>
      </c>
      <c r="B38642" s="1" t="str">
        <f>"42017"</f>
        <v>42017</v>
      </c>
      <c r="C38642" s="2">
        <v>1</v>
      </c>
      <c r="D38642" s="2">
        <v>1</v>
      </c>
      <c r="E38642" s="2">
        <v>1</v>
      </c>
      <c r="F38642" s="2">
        <v>1</v>
      </c>
    </row>
    <row r="38643" spans="1:6" x14ac:dyDescent="0.25">
      <c r="A38643" s="1" t="str">
        <f>"18848"</f>
        <v>18848</v>
      </c>
      <c r="B38643" s="1" t="str">
        <f>"42015"</f>
        <v>42015</v>
      </c>
      <c r="C38643" s="2">
        <v>1</v>
      </c>
      <c r="D38643" s="2">
        <v>1</v>
      </c>
      <c r="E38643" s="2">
        <v>1</v>
      </c>
      <c r="F38643" s="2">
        <v>1</v>
      </c>
    </row>
    <row r="38644" spans="1:6" x14ac:dyDescent="0.25">
      <c r="A38644" s="1" t="str">
        <f>"18851"</f>
        <v>18851</v>
      </c>
      <c r="B38644" s="1" t="str">
        <f>"42015"</f>
        <v>42015</v>
      </c>
      <c r="C38644" s="2">
        <v>1</v>
      </c>
      <c r="D38644" s="2">
        <v>1</v>
      </c>
      <c r="E38644" s="2">
        <v>0</v>
      </c>
      <c r="F38644" s="2">
        <v>1</v>
      </c>
    </row>
    <row r="38645" spans="1:6" x14ac:dyDescent="0.25">
      <c r="A38645" s="1" t="str">
        <f>"18853"</f>
        <v>18853</v>
      </c>
      <c r="B38645" s="1" t="str">
        <f>"42015"</f>
        <v>42015</v>
      </c>
      <c r="C38645" s="2">
        <v>1</v>
      </c>
      <c r="D38645" s="2">
        <v>1</v>
      </c>
      <c r="E38645" s="2">
        <v>1</v>
      </c>
      <c r="F38645" s="2">
        <v>1</v>
      </c>
    </row>
    <row r="38646" spans="1:6" x14ac:dyDescent="0.25">
      <c r="A38646" s="1" t="str">
        <f>"18854"</f>
        <v>18854</v>
      </c>
      <c r="B38646" s="1" t="str">
        <f>"42015"</f>
        <v>42015</v>
      </c>
      <c r="C38646" s="2">
        <v>1</v>
      </c>
      <c r="D38646" s="2">
        <v>1</v>
      </c>
      <c r="E38646" s="2">
        <v>1</v>
      </c>
      <c r="F38646" s="2">
        <v>1</v>
      </c>
    </row>
    <row r="38647" spans="1:6" x14ac:dyDescent="0.25">
      <c r="A38647" s="1" t="str">
        <f>"19020"</f>
        <v>19020</v>
      </c>
      <c r="B38647" s="1" t="str">
        <f>"42017"</f>
        <v>42017</v>
      </c>
      <c r="C38647" s="2">
        <v>1</v>
      </c>
      <c r="D38647" s="2">
        <v>1</v>
      </c>
      <c r="E38647" s="2">
        <v>1</v>
      </c>
      <c r="F38647" s="2">
        <v>1</v>
      </c>
    </row>
    <row r="38648" spans="1:6" x14ac:dyDescent="0.25">
      <c r="A38648" s="1" t="str">
        <f>"19021"</f>
        <v>19021</v>
      </c>
      <c r="B38648" s="1" t="str">
        <f>"42017"</f>
        <v>42017</v>
      </c>
      <c r="C38648" s="2">
        <v>1</v>
      </c>
      <c r="D38648" s="2">
        <v>1</v>
      </c>
      <c r="E38648" s="2">
        <v>1</v>
      </c>
      <c r="F38648" s="2">
        <v>1</v>
      </c>
    </row>
    <row r="38649" spans="1:6" x14ac:dyDescent="0.25">
      <c r="A38649" s="1" t="str">
        <f>"19032"</f>
        <v>19032</v>
      </c>
      <c r="B38649" s="1" t="str">
        <f>"42045"</f>
        <v>42045</v>
      </c>
      <c r="C38649" s="2">
        <v>1</v>
      </c>
      <c r="D38649" s="2">
        <v>1</v>
      </c>
      <c r="E38649" s="2">
        <v>1</v>
      </c>
      <c r="F38649" s="2">
        <v>1</v>
      </c>
    </row>
    <row r="38650" spans="1:6" x14ac:dyDescent="0.25">
      <c r="A38650" s="1" t="str">
        <f>"19036"</f>
        <v>19036</v>
      </c>
      <c r="B38650" s="1" t="str">
        <f>"42045"</f>
        <v>42045</v>
      </c>
      <c r="C38650" s="2">
        <v>1</v>
      </c>
      <c r="D38650" s="2">
        <v>1</v>
      </c>
      <c r="E38650" s="2">
        <v>1</v>
      </c>
      <c r="F38650" s="2">
        <v>1</v>
      </c>
    </row>
    <row r="38651" spans="1:6" x14ac:dyDescent="0.25">
      <c r="A38651" s="1" t="str">
        <f>"19040"</f>
        <v>19040</v>
      </c>
      <c r="B38651" s="1" t="str">
        <f>"42091"</f>
        <v>42091</v>
      </c>
      <c r="C38651" s="2">
        <v>0.98228713486637598</v>
      </c>
      <c r="D38651" s="2">
        <v>0.90438695163104599</v>
      </c>
      <c r="E38651" s="2">
        <v>0.98523985239852296</v>
      </c>
      <c r="F38651" s="2">
        <v>0.97595709265766495</v>
      </c>
    </row>
    <row r="38652" spans="1:6" x14ac:dyDescent="0.25">
      <c r="A38652" s="1" t="str">
        <f>"19040"</f>
        <v>19040</v>
      </c>
      <c r="B38652" s="1" t="str">
        <f>"42017"</f>
        <v>42017</v>
      </c>
      <c r="C38652" s="2">
        <v>1.7712865133623301E-2</v>
      </c>
      <c r="D38652" s="2">
        <v>9.5613048368953804E-2</v>
      </c>
      <c r="E38652" s="2">
        <v>1.4760147601476E-2</v>
      </c>
      <c r="F38652" s="2">
        <v>2.4042907342334E-2</v>
      </c>
    </row>
    <row r="38653" spans="1:6" x14ac:dyDescent="0.25">
      <c r="A38653" s="1" t="str">
        <f>"18923"</f>
        <v>18923</v>
      </c>
      <c r="B38653" s="1" t="str">
        <f>"42017"</f>
        <v>42017</v>
      </c>
      <c r="C38653" s="2">
        <v>1</v>
      </c>
      <c r="D38653" s="2">
        <v>1</v>
      </c>
      <c r="E38653" s="2">
        <v>1</v>
      </c>
      <c r="F38653" s="2">
        <v>1</v>
      </c>
    </row>
    <row r="38654" spans="1:6" x14ac:dyDescent="0.25">
      <c r="A38654" s="1" t="str">
        <f>"18929"</f>
        <v>18929</v>
      </c>
      <c r="B38654" s="1" t="str">
        <f>"42017"</f>
        <v>42017</v>
      </c>
      <c r="C38654" s="2">
        <v>1</v>
      </c>
      <c r="D38654" s="2">
        <v>1</v>
      </c>
      <c r="E38654" s="2">
        <v>1</v>
      </c>
      <c r="F38654" s="2">
        <v>1</v>
      </c>
    </row>
    <row r="38655" spans="1:6" x14ac:dyDescent="0.25">
      <c r="A38655" s="1" t="str">
        <f>"18938"</f>
        <v>18938</v>
      </c>
      <c r="B38655" s="1" t="str">
        <f>"42017"</f>
        <v>42017</v>
      </c>
      <c r="C38655" s="2">
        <v>1</v>
      </c>
      <c r="D38655" s="2">
        <v>1</v>
      </c>
      <c r="E38655" s="2">
        <v>1</v>
      </c>
      <c r="F38655" s="2">
        <v>1</v>
      </c>
    </row>
    <row r="38656" spans="1:6" x14ac:dyDescent="0.25">
      <c r="A38656" s="1" t="str">
        <f>"18918"</f>
        <v>18918</v>
      </c>
      <c r="B38656" s="1" t="str">
        <f>"42091"</f>
        <v>42091</v>
      </c>
      <c r="C38656" s="2">
        <v>0</v>
      </c>
      <c r="D38656" s="2">
        <v>0</v>
      </c>
      <c r="E38656" s="2">
        <v>1</v>
      </c>
      <c r="F38656" s="2">
        <v>1</v>
      </c>
    </row>
    <row r="38657" spans="1:6" x14ac:dyDescent="0.25">
      <c r="A38657" s="1" t="str">
        <f>"18911"</f>
        <v>18911</v>
      </c>
      <c r="B38657" s="1" t="str">
        <f>"42017"</f>
        <v>42017</v>
      </c>
      <c r="C38657" s="2">
        <v>0</v>
      </c>
      <c r="D38657" s="2">
        <v>1</v>
      </c>
      <c r="E38657" s="2">
        <v>0</v>
      </c>
      <c r="F38657" s="2">
        <v>1</v>
      </c>
    </row>
    <row r="38658" spans="1:6" x14ac:dyDescent="0.25">
      <c r="A38658" s="1" t="str">
        <f>"18932"</f>
        <v>18932</v>
      </c>
      <c r="B38658" s="1" t="str">
        <f>"42091"</f>
        <v>42091</v>
      </c>
      <c r="C38658" s="2">
        <v>4.1493775933609898E-3</v>
      </c>
      <c r="D38658" s="2">
        <v>8.3333333333333301E-2</v>
      </c>
      <c r="E38658" s="2">
        <v>0</v>
      </c>
      <c r="F38658" s="2">
        <v>7.7220077220077196E-3</v>
      </c>
    </row>
    <row r="38659" spans="1:6" x14ac:dyDescent="0.25">
      <c r="A38659" s="1" t="str">
        <f>"18932"</f>
        <v>18932</v>
      </c>
      <c r="B38659" s="1" t="str">
        <f>"42017"</f>
        <v>42017</v>
      </c>
      <c r="C38659" s="2">
        <v>0.99585062240663902</v>
      </c>
      <c r="D38659" s="2">
        <v>0.91666666666666596</v>
      </c>
      <c r="E38659" s="2">
        <v>1</v>
      </c>
      <c r="F38659" s="2">
        <v>0.99227799227799196</v>
      </c>
    </row>
    <row r="38660" spans="1:6" x14ac:dyDescent="0.25">
      <c r="A38660" s="1" t="str">
        <f>"18947"</f>
        <v>18947</v>
      </c>
      <c r="B38660" s="1" t="str">
        <f>"42017"</f>
        <v>42017</v>
      </c>
      <c r="C38660" s="2">
        <v>1</v>
      </c>
      <c r="D38660" s="2">
        <v>1</v>
      </c>
      <c r="E38660" s="2">
        <v>1</v>
      </c>
      <c r="F38660" s="2">
        <v>1</v>
      </c>
    </row>
    <row r="38661" spans="1:6" x14ac:dyDescent="0.25">
      <c r="A38661" s="1" t="str">
        <f>"18960"</f>
        <v>18960</v>
      </c>
      <c r="B38661" s="1" t="str">
        <f>"42017"</f>
        <v>42017</v>
      </c>
      <c r="C38661" s="2">
        <v>1</v>
      </c>
      <c r="D38661" s="2">
        <v>1</v>
      </c>
      <c r="E38661" s="2">
        <v>1</v>
      </c>
      <c r="F38661" s="2">
        <v>1</v>
      </c>
    </row>
    <row r="38662" spans="1:6" x14ac:dyDescent="0.25">
      <c r="A38662" s="1" t="str">
        <f>"18962"</f>
        <v>18962</v>
      </c>
      <c r="B38662" s="1" t="str">
        <f>"42017"</f>
        <v>42017</v>
      </c>
      <c r="C38662" s="2">
        <v>1</v>
      </c>
      <c r="D38662" s="2">
        <v>1</v>
      </c>
      <c r="E38662" s="2">
        <v>1</v>
      </c>
      <c r="F38662" s="2">
        <v>1</v>
      </c>
    </row>
    <row r="38663" spans="1:6" x14ac:dyDescent="0.25">
      <c r="A38663" s="1" t="str">
        <f>"18953"</f>
        <v>18953</v>
      </c>
      <c r="B38663" s="1" t="str">
        <f>"42017"</f>
        <v>42017</v>
      </c>
      <c r="C38663" s="2">
        <v>1</v>
      </c>
      <c r="D38663" s="2">
        <v>0</v>
      </c>
      <c r="E38663" s="2">
        <v>1</v>
      </c>
      <c r="F38663" s="2">
        <v>1</v>
      </c>
    </row>
    <row r="38664" spans="1:6" x14ac:dyDescent="0.25">
      <c r="A38664" s="1" t="str">
        <f>"19104"</f>
        <v>19104</v>
      </c>
      <c r="B38664" s="1" t="str">
        <f>"42101"</f>
        <v>42101</v>
      </c>
      <c r="C38664" s="2">
        <v>1</v>
      </c>
      <c r="D38664" s="2">
        <v>1</v>
      </c>
      <c r="E38664" s="2">
        <v>1</v>
      </c>
      <c r="F38664" s="2">
        <v>1</v>
      </c>
    </row>
    <row r="38665" spans="1:6" x14ac:dyDescent="0.25">
      <c r="A38665" s="1" t="str">
        <f>"19066"</f>
        <v>19066</v>
      </c>
      <c r="B38665" s="1" t="str">
        <f>"42091"</f>
        <v>42091</v>
      </c>
      <c r="C38665" s="2">
        <v>1</v>
      </c>
      <c r="D38665" s="2">
        <v>1</v>
      </c>
      <c r="E38665" s="2">
        <v>1</v>
      </c>
      <c r="F38665" s="2">
        <v>1</v>
      </c>
    </row>
    <row r="38666" spans="1:6" x14ac:dyDescent="0.25">
      <c r="A38666" s="1" t="str">
        <f>"19121"</f>
        <v>19121</v>
      </c>
      <c r="B38666" s="1" t="str">
        <f>"42101"</f>
        <v>42101</v>
      </c>
      <c r="C38666" s="2">
        <v>1</v>
      </c>
      <c r="D38666" s="2">
        <v>1</v>
      </c>
      <c r="E38666" s="2">
        <v>1</v>
      </c>
      <c r="F38666" s="2">
        <v>1</v>
      </c>
    </row>
    <row r="38667" spans="1:6" x14ac:dyDescent="0.25">
      <c r="A38667" s="1" t="str">
        <f>"19112"</f>
        <v>19112</v>
      </c>
      <c r="B38667" s="1" t="str">
        <f>"42101"</f>
        <v>42101</v>
      </c>
      <c r="C38667" s="2">
        <v>1</v>
      </c>
      <c r="D38667" s="2">
        <v>1</v>
      </c>
      <c r="E38667" s="2">
        <v>1</v>
      </c>
      <c r="F38667" s="2">
        <v>1</v>
      </c>
    </row>
    <row r="38668" spans="1:6" x14ac:dyDescent="0.25">
      <c r="A38668" s="1" t="str">
        <f>"19132"</f>
        <v>19132</v>
      </c>
      <c r="B38668" s="1" t="str">
        <f>"42101"</f>
        <v>42101</v>
      </c>
      <c r="C38668" s="2">
        <v>1</v>
      </c>
      <c r="D38668" s="2">
        <v>1</v>
      </c>
      <c r="E38668" s="2">
        <v>1</v>
      </c>
      <c r="F38668" s="2">
        <v>1</v>
      </c>
    </row>
    <row r="38669" spans="1:6" x14ac:dyDescent="0.25">
      <c r="A38669" s="1" t="str">
        <f>"19078"</f>
        <v>19078</v>
      </c>
      <c r="B38669" s="1" t="str">
        <f>"42045"</f>
        <v>42045</v>
      </c>
      <c r="C38669" s="2">
        <v>1</v>
      </c>
      <c r="D38669" s="2">
        <v>1</v>
      </c>
      <c r="E38669" s="2">
        <v>1</v>
      </c>
      <c r="F38669" s="2">
        <v>1</v>
      </c>
    </row>
    <row r="38670" spans="1:6" x14ac:dyDescent="0.25">
      <c r="A38670" s="1" t="str">
        <f>"19087"</f>
        <v>19087</v>
      </c>
      <c r="B38670" s="1" t="str">
        <f>"42029"</f>
        <v>42029</v>
      </c>
      <c r="C38670" s="2">
        <v>0.443246311010215</v>
      </c>
      <c r="D38670" s="2">
        <v>0.37715321849501299</v>
      </c>
      <c r="E38670" s="2">
        <v>0.35597826086956502</v>
      </c>
      <c r="F38670" s="2">
        <v>0.43091912196267101</v>
      </c>
    </row>
    <row r="38671" spans="1:6" x14ac:dyDescent="0.25">
      <c r="A38671" s="1" t="str">
        <f>"19087"</f>
        <v>19087</v>
      </c>
      <c r="B38671" s="1" t="str">
        <f>"42091"</f>
        <v>42091</v>
      </c>
      <c r="C38671" s="2">
        <v>0.107335414301929</v>
      </c>
      <c r="D38671" s="2">
        <v>3.3091568449682598E-2</v>
      </c>
      <c r="E38671" s="2">
        <v>7.4728260869565202E-2</v>
      </c>
      <c r="F38671" s="2">
        <v>9.6314121375748296E-2</v>
      </c>
    </row>
    <row r="38672" spans="1:6" x14ac:dyDescent="0.25">
      <c r="A38672" s="1" t="str">
        <f>"19087"</f>
        <v>19087</v>
      </c>
      <c r="B38672" s="1" t="str">
        <f>"42045"</f>
        <v>42045</v>
      </c>
      <c r="C38672" s="2">
        <v>0.449418274687854</v>
      </c>
      <c r="D38672" s="2">
        <v>0.58975521305530298</v>
      </c>
      <c r="E38672" s="2">
        <v>0.56929347826086896</v>
      </c>
      <c r="F38672" s="2">
        <v>0.47276675666157902</v>
      </c>
    </row>
    <row r="38673" spans="1:6" x14ac:dyDescent="0.25">
      <c r="A38673" s="1" t="str">
        <f>"19090"</f>
        <v>19090</v>
      </c>
      <c r="B38673" s="1" t="str">
        <f>"42091"</f>
        <v>42091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tr">
        <f>"19348"</f>
        <v>19348</v>
      </c>
      <c r="B38674" s="1" t="str">
        <f>"42029"</f>
        <v>42029</v>
      </c>
      <c r="C38674" s="2">
        <v>1</v>
      </c>
      <c r="D38674" s="2">
        <v>1</v>
      </c>
      <c r="E38674" s="2">
        <v>1</v>
      </c>
      <c r="F38674" s="2">
        <v>1</v>
      </c>
    </row>
    <row r="38675" spans="1:6" x14ac:dyDescent="0.25">
      <c r="A38675" s="1" t="str">
        <f>"19405"</f>
        <v>19405</v>
      </c>
      <c r="B38675" s="1" t="str">
        <f>"42091"</f>
        <v>42091</v>
      </c>
      <c r="C38675" s="2">
        <v>0.99013157894736803</v>
      </c>
      <c r="D38675" s="2">
        <v>0.99637681159420199</v>
      </c>
      <c r="E38675" s="2">
        <v>1</v>
      </c>
      <c r="F38675" s="2">
        <v>0.99127704117236504</v>
      </c>
    </row>
    <row r="38676" spans="1:6" x14ac:dyDescent="0.25">
      <c r="A38676" s="1" t="str">
        <f>"19405"</f>
        <v>19405</v>
      </c>
      <c r="B38676" s="1" t="str">
        <f>"42043"</f>
        <v>42043</v>
      </c>
      <c r="C38676" s="2">
        <v>9.8684210526315697E-3</v>
      </c>
      <c r="D38676" s="2">
        <v>3.6231884057971002E-3</v>
      </c>
      <c r="E38676" s="2">
        <v>0</v>
      </c>
      <c r="F38676" s="2">
        <v>8.7229588276343303E-3</v>
      </c>
    </row>
    <row r="38677" spans="1:6" x14ac:dyDescent="0.25">
      <c r="A38677" s="1" t="str">
        <f>"19406"</f>
        <v>19406</v>
      </c>
      <c r="B38677" s="1" t="str">
        <f>"42091"</f>
        <v>42091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25">
      <c r="A38678" s="1" t="str">
        <f>"19422"</f>
        <v>19422</v>
      </c>
      <c r="B38678" s="1" t="str">
        <f>"42091"</f>
        <v>42091</v>
      </c>
      <c r="C38678" s="2">
        <v>1</v>
      </c>
      <c r="D38678" s="2">
        <v>1</v>
      </c>
      <c r="E38678" s="2">
        <v>1</v>
      </c>
      <c r="F38678" s="2">
        <v>1</v>
      </c>
    </row>
    <row r="38679" spans="1:6" x14ac:dyDescent="0.25">
      <c r="A38679" s="1" t="str">
        <f>"19409"</f>
        <v>19409</v>
      </c>
      <c r="B38679" s="1" t="str">
        <f>"42091"</f>
        <v>42091</v>
      </c>
      <c r="C38679" s="2">
        <v>0</v>
      </c>
      <c r="D38679" s="2">
        <v>0</v>
      </c>
      <c r="E38679" s="2">
        <v>1</v>
      </c>
      <c r="F38679" s="2">
        <v>1</v>
      </c>
    </row>
    <row r="38680" spans="1:6" x14ac:dyDescent="0.25">
      <c r="A38680" s="1" t="str">
        <f>"19380"</f>
        <v>19380</v>
      </c>
      <c r="B38680" s="1" t="str">
        <f>"42029"</f>
        <v>42029</v>
      </c>
      <c r="C38680" s="2">
        <v>1</v>
      </c>
      <c r="D38680" s="2">
        <v>1</v>
      </c>
      <c r="E38680" s="2">
        <v>1</v>
      </c>
      <c r="F38680" s="2">
        <v>1</v>
      </c>
    </row>
    <row r="38681" spans="1:6" x14ac:dyDescent="0.25">
      <c r="A38681" s="1" t="str">
        <f>"19390"</f>
        <v>19390</v>
      </c>
      <c r="B38681" s="1" t="str">
        <f>"42029"</f>
        <v>42029</v>
      </c>
      <c r="C38681" s="2">
        <v>1</v>
      </c>
      <c r="D38681" s="2">
        <v>1</v>
      </c>
      <c r="E38681" s="2">
        <v>1</v>
      </c>
      <c r="F38681" s="2">
        <v>1</v>
      </c>
    </row>
    <row r="38682" spans="1:6" x14ac:dyDescent="0.25">
      <c r="A38682" s="1" t="str">
        <f>"19376"</f>
        <v>19376</v>
      </c>
      <c r="B38682" s="1" t="str">
        <f>"42029"</f>
        <v>42029</v>
      </c>
      <c r="C38682" s="2">
        <v>0</v>
      </c>
      <c r="D38682" s="2">
        <v>1</v>
      </c>
      <c r="E38682" s="2">
        <v>0</v>
      </c>
      <c r="F38682" s="2">
        <v>1</v>
      </c>
    </row>
    <row r="38683" spans="1:6" x14ac:dyDescent="0.25">
      <c r="A38683" s="1" t="str">
        <f>"19430"</f>
        <v>19430</v>
      </c>
      <c r="B38683" s="1" t="str">
        <f>"42091"</f>
        <v>42091</v>
      </c>
      <c r="C38683" s="2">
        <v>0</v>
      </c>
      <c r="D38683" s="2">
        <v>1</v>
      </c>
      <c r="E38683" s="2">
        <v>0</v>
      </c>
      <c r="F38683" s="2">
        <v>1</v>
      </c>
    </row>
    <row r="38684" spans="1:6" x14ac:dyDescent="0.25">
      <c r="A38684" s="1" t="str">
        <f>"19443"</f>
        <v>19443</v>
      </c>
      <c r="B38684" s="1" t="str">
        <f>"42091"</f>
        <v>42091</v>
      </c>
      <c r="C38684" s="2">
        <v>1</v>
      </c>
      <c r="D38684" s="2">
        <v>1</v>
      </c>
      <c r="E38684" s="2">
        <v>1</v>
      </c>
      <c r="F38684" s="2">
        <v>1</v>
      </c>
    </row>
    <row r="38685" spans="1:6" x14ac:dyDescent="0.25">
      <c r="A38685" s="1" t="str">
        <f>"19316"</f>
        <v>19316</v>
      </c>
      <c r="B38685" s="1" t="str">
        <f>"42029"</f>
        <v>42029</v>
      </c>
      <c r="C38685" s="2">
        <v>0</v>
      </c>
      <c r="D38685" s="2">
        <v>0</v>
      </c>
      <c r="E38685" s="2">
        <v>1</v>
      </c>
      <c r="F38685" s="2">
        <v>1</v>
      </c>
    </row>
    <row r="38686" spans="1:6" x14ac:dyDescent="0.25">
      <c r="A38686" s="1" t="str">
        <f>"19192"</f>
        <v>19192</v>
      </c>
      <c r="B38686" s="1" t="str">
        <f>"42101"</f>
        <v>42101</v>
      </c>
      <c r="C38686" s="2">
        <v>0</v>
      </c>
      <c r="D38686" s="2">
        <v>1</v>
      </c>
      <c r="E38686" s="2">
        <v>1</v>
      </c>
      <c r="F38686" s="2">
        <v>1</v>
      </c>
    </row>
    <row r="38687" spans="1:6" x14ac:dyDescent="0.25">
      <c r="A38687" s="1" t="str">
        <f>"19608"</f>
        <v>19608</v>
      </c>
      <c r="B38687" s="1" t="str">
        <f>"42011"</f>
        <v>42011</v>
      </c>
      <c r="C38687" s="2">
        <v>1</v>
      </c>
      <c r="D38687" s="2">
        <v>1</v>
      </c>
      <c r="E38687" s="2">
        <v>1</v>
      </c>
      <c r="F38687" s="2">
        <v>1</v>
      </c>
    </row>
    <row r="38688" spans="1:6" x14ac:dyDescent="0.25">
      <c r="A38688" s="1" t="str">
        <f>"19706"</f>
        <v>19706</v>
      </c>
      <c r="B38688" s="1" t="str">
        <f t="shared" ref="B38688:B38696" si="194">"10003"</f>
        <v>10003</v>
      </c>
      <c r="C38688" s="2">
        <v>1</v>
      </c>
      <c r="D38688" s="2">
        <v>1</v>
      </c>
      <c r="E38688" s="2">
        <v>1</v>
      </c>
      <c r="F38688" s="2">
        <v>1</v>
      </c>
    </row>
    <row r="38689" spans="1:6" x14ac:dyDescent="0.25">
      <c r="A38689" s="1" t="str">
        <f>"19803"</f>
        <v>19803</v>
      </c>
      <c r="B38689" s="1" t="str">
        <f t="shared" si="194"/>
        <v>10003</v>
      </c>
      <c r="C38689" s="2">
        <v>1</v>
      </c>
      <c r="D38689" s="2">
        <v>1</v>
      </c>
      <c r="E38689" s="2">
        <v>1</v>
      </c>
      <c r="F38689" s="2">
        <v>1</v>
      </c>
    </row>
    <row r="38690" spans="1:6" x14ac:dyDescent="0.25">
      <c r="A38690" s="1" t="str">
        <f>"19735"</f>
        <v>19735</v>
      </c>
      <c r="B38690" s="1" t="str">
        <f t="shared" si="194"/>
        <v>10003</v>
      </c>
      <c r="C38690" s="2">
        <v>1</v>
      </c>
      <c r="D38690" s="2">
        <v>1</v>
      </c>
      <c r="E38690" s="2">
        <v>0</v>
      </c>
      <c r="F38690" s="2">
        <v>1</v>
      </c>
    </row>
    <row r="38691" spans="1:6" x14ac:dyDescent="0.25">
      <c r="A38691" s="1" t="str">
        <f>"19709"</f>
        <v>19709</v>
      </c>
      <c r="B38691" s="1" t="str">
        <f t="shared" si="194"/>
        <v>10003</v>
      </c>
      <c r="C38691" s="2">
        <v>1</v>
      </c>
      <c r="D38691" s="2">
        <v>1</v>
      </c>
      <c r="E38691" s="2">
        <v>1</v>
      </c>
      <c r="F38691" s="2">
        <v>1</v>
      </c>
    </row>
    <row r="38692" spans="1:6" x14ac:dyDescent="0.25">
      <c r="A38692" s="1" t="str">
        <f>"19714"</f>
        <v>19714</v>
      </c>
      <c r="B38692" s="1" t="str">
        <f t="shared" si="194"/>
        <v>10003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25">
      <c r="A38693" s="1" t="str">
        <f>"19810"</f>
        <v>19810</v>
      </c>
      <c r="B38693" s="1" t="str">
        <f t="shared" si="194"/>
        <v>10003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25">
      <c r="A38694" s="1" t="str">
        <f>"19884"</f>
        <v>19884</v>
      </c>
      <c r="B38694" s="1" t="str">
        <f t="shared" si="194"/>
        <v>10003</v>
      </c>
      <c r="C38694" s="2">
        <v>0</v>
      </c>
      <c r="D38694" s="2">
        <v>1</v>
      </c>
      <c r="E38694" s="2">
        <v>1</v>
      </c>
      <c r="F38694" s="2">
        <v>1</v>
      </c>
    </row>
    <row r="38695" spans="1:6" x14ac:dyDescent="0.25">
      <c r="A38695" s="1" t="str">
        <f>"19894"</f>
        <v>19894</v>
      </c>
      <c r="B38695" s="1" t="str">
        <f t="shared" si="194"/>
        <v>10003</v>
      </c>
      <c r="C38695" s="2">
        <v>0</v>
      </c>
      <c r="D38695" s="2">
        <v>1</v>
      </c>
      <c r="E38695" s="2">
        <v>0</v>
      </c>
      <c r="F38695" s="2">
        <v>1</v>
      </c>
    </row>
    <row r="38696" spans="1:6" x14ac:dyDescent="0.25">
      <c r="A38696" s="1" t="str">
        <f>"19896"</f>
        <v>19896</v>
      </c>
      <c r="B38696" s="1" t="str">
        <f t="shared" si="194"/>
        <v>10003</v>
      </c>
      <c r="C38696" s="2">
        <v>0</v>
      </c>
      <c r="D38696" s="2">
        <v>1</v>
      </c>
      <c r="E38696" s="2">
        <v>0</v>
      </c>
      <c r="F38696" s="2">
        <v>1</v>
      </c>
    </row>
    <row r="38697" spans="1:6" x14ac:dyDescent="0.25">
      <c r="A38697" s="1" t="str">
        <f>"19522"</f>
        <v>19522</v>
      </c>
      <c r="B38697" s="1" t="str">
        <f>"42011"</f>
        <v>42011</v>
      </c>
      <c r="C38697" s="2">
        <v>1</v>
      </c>
      <c r="D38697" s="2">
        <v>1</v>
      </c>
      <c r="E38697" s="2">
        <v>1</v>
      </c>
      <c r="F38697" s="2">
        <v>1</v>
      </c>
    </row>
    <row r="38698" spans="1:6" x14ac:dyDescent="0.25">
      <c r="A38698" s="1" t="str">
        <f>"19534"</f>
        <v>19534</v>
      </c>
      <c r="B38698" s="1" t="str">
        <f>"42011"</f>
        <v>42011</v>
      </c>
      <c r="C38698" s="2">
        <v>1</v>
      </c>
      <c r="D38698" s="2">
        <v>1</v>
      </c>
      <c r="E38698" s="2">
        <v>1</v>
      </c>
      <c r="F38698" s="2">
        <v>1</v>
      </c>
    </row>
    <row r="38699" spans="1:6" x14ac:dyDescent="0.25">
      <c r="A38699" s="1" t="str">
        <f>"19535"</f>
        <v>19535</v>
      </c>
      <c r="B38699" s="1" t="str">
        <f>"42011"</f>
        <v>42011</v>
      </c>
      <c r="C38699" s="2">
        <v>0</v>
      </c>
      <c r="D38699" s="2">
        <v>0</v>
      </c>
      <c r="E38699" s="2">
        <v>1</v>
      </c>
      <c r="F38699" s="2">
        <v>1</v>
      </c>
    </row>
    <row r="38700" spans="1:6" x14ac:dyDescent="0.25">
      <c r="A38700" s="1" t="str">
        <f>"19547"</f>
        <v>19547</v>
      </c>
      <c r="B38700" s="1" t="str">
        <f>"42011"</f>
        <v>42011</v>
      </c>
      <c r="C38700" s="2">
        <v>1</v>
      </c>
      <c r="D38700" s="2">
        <v>1</v>
      </c>
      <c r="E38700" s="2">
        <v>1</v>
      </c>
      <c r="F38700" s="2">
        <v>1</v>
      </c>
    </row>
    <row r="38701" spans="1:6" x14ac:dyDescent="0.25">
      <c r="A38701" s="1" t="str">
        <f>"19551"</f>
        <v>19551</v>
      </c>
      <c r="B38701" s="1" t="str">
        <f>"42075"</f>
        <v>42075</v>
      </c>
      <c r="C38701" s="2">
        <v>5.8285163776493197E-2</v>
      </c>
      <c r="D38701" s="2">
        <v>1.9801980198019799E-2</v>
      </c>
      <c r="E38701" s="2">
        <v>0</v>
      </c>
      <c r="F38701" s="2">
        <v>5.5782312925169997E-2</v>
      </c>
    </row>
    <row r="38702" spans="1:6" x14ac:dyDescent="0.25">
      <c r="A38702" s="1" t="str">
        <f>"19551"</f>
        <v>19551</v>
      </c>
      <c r="B38702" s="1" t="str">
        <f>"42011"</f>
        <v>42011</v>
      </c>
      <c r="C38702" s="2">
        <v>0.92630057803468202</v>
      </c>
      <c r="D38702" s="2">
        <v>0.98019801980197996</v>
      </c>
      <c r="E38702" s="2">
        <v>1</v>
      </c>
      <c r="F38702" s="2">
        <v>0.92970521541950102</v>
      </c>
    </row>
    <row r="38703" spans="1:6" x14ac:dyDescent="0.25">
      <c r="A38703" s="1" t="str">
        <f>"19551"</f>
        <v>19551</v>
      </c>
      <c r="B38703" s="1" t="str">
        <f>"42071"</f>
        <v>42071</v>
      </c>
      <c r="C38703" s="2">
        <v>1.54142581888246E-2</v>
      </c>
      <c r="D38703" s="2">
        <v>0</v>
      </c>
      <c r="E38703" s="2">
        <v>0</v>
      </c>
      <c r="F38703" s="2">
        <v>1.45124716553287E-2</v>
      </c>
    </row>
    <row r="38704" spans="1:6" x14ac:dyDescent="0.25">
      <c r="A38704" s="1" t="str">
        <f>"19548"</f>
        <v>19548</v>
      </c>
      <c r="B38704" s="1" t="str">
        <f t="shared" ref="B38704:B38709" si="195">"42011"</f>
        <v>42011</v>
      </c>
      <c r="C38704" s="2">
        <v>0</v>
      </c>
      <c r="D38704" s="2">
        <v>0</v>
      </c>
      <c r="E38704" s="2">
        <v>1</v>
      </c>
      <c r="F38704" s="2">
        <v>1</v>
      </c>
    </row>
    <row r="38705" spans="1:6" x14ac:dyDescent="0.25">
      <c r="A38705" s="1" t="str">
        <f>"19538"</f>
        <v>19538</v>
      </c>
      <c r="B38705" s="1" t="str">
        <f t="shared" si="195"/>
        <v>42011</v>
      </c>
      <c r="C38705" s="2">
        <v>1</v>
      </c>
      <c r="D38705" s="2">
        <v>0</v>
      </c>
      <c r="E38705" s="2">
        <v>1</v>
      </c>
      <c r="F38705" s="2">
        <v>1</v>
      </c>
    </row>
    <row r="38706" spans="1:6" x14ac:dyDescent="0.25">
      <c r="A38706" s="1" t="str">
        <f>"19544"</f>
        <v>19544</v>
      </c>
      <c r="B38706" s="1" t="str">
        <f t="shared" si="195"/>
        <v>42011</v>
      </c>
      <c r="C38706" s="2">
        <v>1</v>
      </c>
      <c r="D38706" s="2">
        <v>0</v>
      </c>
      <c r="E38706" s="2">
        <v>1</v>
      </c>
      <c r="F38706" s="2">
        <v>1</v>
      </c>
    </row>
    <row r="38707" spans="1:6" x14ac:dyDescent="0.25">
      <c r="A38707" s="1" t="str">
        <f>"19601"</f>
        <v>19601</v>
      </c>
      <c r="B38707" s="1" t="str">
        <f t="shared" si="195"/>
        <v>42011</v>
      </c>
      <c r="C38707" s="2">
        <v>1</v>
      </c>
      <c r="D38707" s="2">
        <v>1</v>
      </c>
      <c r="E38707" s="2">
        <v>1</v>
      </c>
      <c r="F38707" s="2">
        <v>1</v>
      </c>
    </row>
    <row r="38708" spans="1:6" x14ac:dyDescent="0.25">
      <c r="A38708" s="1" t="str">
        <f>"19602"</f>
        <v>19602</v>
      </c>
      <c r="B38708" s="1" t="str">
        <f t="shared" si="195"/>
        <v>42011</v>
      </c>
      <c r="C38708" s="2">
        <v>1</v>
      </c>
      <c r="D38708" s="2">
        <v>1</v>
      </c>
      <c r="E38708" s="2">
        <v>1</v>
      </c>
      <c r="F38708" s="2">
        <v>1</v>
      </c>
    </row>
    <row r="38709" spans="1:6" x14ac:dyDescent="0.25">
      <c r="A38709" s="1" t="str">
        <f>"19604"</f>
        <v>19604</v>
      </c>
      <c r="B38709" s="1" t="str">
        <f t="shared" si="195"/>
        <v>42011</v>
      </c>
      <c r="C38709" s="2">
        <v>1</v>
      </c>
      <c r="D38709" s="2">
        <v>1</v>
      </c>
      <c r="E38709" s="2">
        <v>1</v>
      </c>
      <c r="F38709" s="2">
        <v>1</v>
      </c>
    </row>
    <row r="38710" spans="1:6" x14ac:dyDescent="0.25">
      <c r="A38710" s="1" t="str">
        <f>"19975"</f>
        <v>19975</v>
      </c>
      <c r="B38710" s="1" t="str">
        <f>"10005"</f>
        <v>10005</v>
      </c>
      <c r="C38710" s="2">
        <v>1</v>
      </c>
      <c r="D38710" s="2">
        <v>1</v>
      </c>
      <c r="E38710" s="2">
        <v>1</v>
      </c>
      <c r="F38710" s="2">
        <v>1</v>
      </c>
    </row>
    <row r="38711" spans="1:6" x14ac:dyDescent="0.25">
      <c r="A38711" s="1" t="str">
        <f>"19947"</f>
        <v>19947</v>
      </c>
      <c r="B38711" s="1" t="str">
        <f>"10005"</f>
        <v>10005</v>
      </c>
      <c r="C38711" s="2">
        <v>1</v>
      </c>
      <c r="D38711" s="2">
        <v>1</v>
      </c>
      <c r="E38711" s="2">
        <v>1</v>
      </c>
      <c r="F38711" s="2">
        <v>1</v>
      </c>
    </row>
    <row r="38712" spans="1:6" x14ac:dyDescent="0.25">
      <c r="A38712" s="1" t="str">
        <f>"60010"</f>
        <v>60010</v>
      </c>
      <c r="B38712" s="1" t="str">
        <f>"17097"</f>
        <v>17097</v>
      </c>
      <c r="C38712" s="2">
        <v>0.53145230902028395</v>
      </c>
      <c r="D38712" s="2">
        <v>0.61683532658693596</v>
      </c>
      <c r="E38712" s="2">
        <v>0.72702331961591204</v>
      </c>
      <c r="F38712" s="2">
        <v>0.546760576519427</v>
      </c>
    </row>
    <row r="38713" spans="1:6" x14ac:dyDescent="0.25">
      <c r="A38713" s="1" t="str">
        <f>"60010"</f>
        <v>60010</v>
      </c>
      <c r="B38713" s="1" t="str">
        <f>"17111"</f>
        <v>17111</v>
      </c>
      <c r="C38713" s="2">
        <v>4.96331463098834E-2</v>
      </c>
      <c r="D38713" s="2">
        <v>4.1398344066237297E-3</v>
      </c>
      <c r="E38713" s="2">
        <v>0</v>
      </c>
      <c r="F38713" s="2">
        <v>4.3332244974112498E-2</v>
      </c>
    </row>
    <row r="38714" spans="1:6" x14ac:dyDescent="0.25">
      <c r="A38714" s="1" t="str">
        <f>"60010"</f>
        <v>60010</v>
      </c>
      <c r="B38714" s="1" t="str">
        <f>"17089"</f>
        <v>17089</v>
      </c>
      <c r="C38714" s="2">
        <v>2.8053517479499301E-3</v>
      </c>
      <c r="D38714" s="2">
        <v>9.1996320147194101E-4</v>
      </c>
      <c r="E38714" s="2">
        <v>0</v>
      </c>
      <c r="F38714" s="2">
        <v>2.51877419655767E-3</v>
      </c>
    </row>
    <row r="38715" spans="1:6" x14ac:dyDescent="0.25">
      <c r="A38715" s="1" t="str">
        <f>"60010"</f>
        <v>60010</v>
      </c>
      <c r="B38715" s="1" t="str">
        <f>"17031"</f>
        <v>17031</v>
      </c>
      <c r="C38715" s="2">
        <v>0.41610919292188098</v>
      </c>
      <c r="D38715" s="2">
        <v>0.37810487580496699</v>
      </c>
      <c r="E38715" s="2">
        <v>0.27297668038408701</v>
      </c>
      <c r="F38715" s="2">
        <v>0.40738840430990197</v>
      </c>
    </row>
    <row r="38716" spans="1:6" x14ac:dyDescent="0.25">
      <c r="A38716" s="1" t="str">
        <f>"60014"</f>
        <v>60014</v>
      </c>
      <c r="B38716" s="1" t="str">
        <f>"17111"</f>
        <v>17111</v>
      </c>
      <c r="C38716" s="2">
        <v>1</v>
      </c>
      <c r="D38716" s="2">
        <v>1</v>
      </c>
      <c r="E38716" s="2">
        <v>1</v>
      </c>
      <c r="F38716" s="2">
        <v>1</v>
      </c>
    </row>
    <row r="38717" spans="1:6" x14ac:dyDescent="0.25">
      <c r="A38717" s="1" t="str">
        <f>"60007"</f>
        <v>60007</v>
      </c>
      <c r="B38717" s="1" t="str">
        <f>"17043"</f>
        <v>17043</v>
      </c>
      <c r="C38717" s="2">
        <v>0</v>
      </c>
      <c r="D38717" s="2">
        <v>9.7486882076774306E-2</v>
      </c>
      <c r="E38717" s="2">
        <v>1.6059957173447499E-2</v>
      </c>
      <c r="F38717" s="2">
        <v>1.9623526902362201E-2</v>
      </c>
    </row>
    <row r="38718" spans="1:6" x14ac:dyDescent="0.25">
      <c r="A38718" s="1" t="str">
        <f>"60007"</f>
        <v>60007</v>
      </c>
      <c r="B38718" s="1" t="str">
        <f>"17031"</f>
        <v>17031</v>
      </c>
      <c r="C38718" s="2">
        <v>1</v>
      </c>
      <c r="D38718" s="2">
        <v>0.90251311792322497</v>
      </c>
      <c r="E38718" s="2">
        <v>0.98394004282655201</v>
      </c>
      <c r="F38718" s="2">
        <v>0.98037647309763698</v>
      </c>
    </row>
    <row r="38719" spans="1:6" x14ac:dyDescent="0.25">
      <c r="A38719" s="1" t="str">
        <f>"19966"</f>
        <v>19966</v>
      </c>
      <c r="B38719" s="1" t="str">
        <f>"10005"</f>
        <v>10005</v>
      </c>
      <c r="C38719" s="2">
        <v>1</v>
      </c>
      <c r="D38719" s="2">
        <v>1</v>
      </c>
      <c r="E38719" s="2">
        <v>1</v>
      </c>
      <c r="F38719" s="2">
        <v>1</v>
      </c>
    </row>
    <row r="38720" spans="1:6" x14ac:dyDescent="0.25">
      <c r="A38720" s="1" t="str">
        <f>"19971"</f>
        <v>19971</v>
      </c>
      <c r="B38720" s="1" t="str">
        <f>"10005"</f>
        <v>10005</v>
      </c>
      <c r="C38720" s="2">
        <v>1</v>
      </c>
      <c r="D38720" s="2">
        <v>1</v>
      </c>
      <c r="E38720" s="2">
        <v>1</v>
      </c>
      <c r="F38720" s="2">
        <v>1</v>
      </c>
    </row>
    <row r="38721" spans="1:6" x14ac:dyDescent="0.25">
      <c r="A38721" s="1" t="str">
        <f>"60031"</f>
        <v>60031</v>
      </c>
      <c r="B38721" s="1" t="str">
        <f>"17097"</f>
        <v>17097</v>
      </c>
      <c r="C38721" s="2">
        <v>1</v>
      </c>
      <c r="D38721" s="2">
        <v>1</v>
      </c>
      <c r="E38721" s="2">
        <v>1</v>
      </c>
      <c r="F38721" s="2">
        <v>1</v>
      </c>
    </row>
    <row r="38722" spans="1:6" x14ac:dyDescent="0.25">
      <c r="A38722" s="1" t="str">
        <f>"60065"</f>
        <v>60065</v>
      </c>
      <c r="B38722" s="1" t="str">
        <f>"17031"</f>
        <v>17031</v>
      </c>
      <c r="C38722" s="2">
        <v>1</v>
      </c>
      <c r="D38722" s="2">
        <v>1</v>
      </c>
      <c r="E38722" s="2">
        <v>1</v>
      </c>
      <c r="F38722" s="2">
        <v>1</v>
      </c>
    </row>
    <row r="38723" spans="1:6" x14ac:dyDescent="0.25">
      <c r="A38723" s="1" t="str">
        <f>"60039"</f>
        <v>60039</v>
      </c>
      <c r="B38723" s="1" t="str">
        <f>"17111"</f>
        <v>17111</v>
      </c>
      <c r="C38723" s="2">
        <v>1</v>
      </c>
      <c r="D38723" s="2">
        <v>1</v>
      </c>
      <c r="E38723" s="2">
        <v>1</v>
      </c>
      <c r="F38723" s="2">
        <v>1</v>
      </c>
    </row>
    <row r="38724" spans="1:6" x14ac:dyDescent="0.25">
      <c r="A38724" s="1" t="str">
        <f>"60044"</f>
        <v>60044</v>
      </c>
      <c r="B38724" s="1" t="str">
        <f>"17097"</f>
        <v>17097</v>
      </c>
      <c r="C38724" s="2">
        <v>1</v>
      </c>
      <c r="D38724" s="2">
        <v>1</v>
      </c>
      <c r="E38724" s="2">
        <v>1</v>
      </c>
      <c r="F38724" s="2">
        <v>1</v>
      </c>
    </row>
    <row r="38725" spans="1:6" x14ac:dyDescent="0.25">
      <c r="A38725" s="1" t="str">
        <f>"60077"</f>
        <v>60077</v>
      </c>
      <c r="B38725" s="1" t="str">
        <f>"17031"</f>
        <v>17031</v>
      </c>
      <c r="C38725" s="2">
        <v>1</v>
      </c>
      <c r="D38725" s="2">
        <v>1</v>
      </c>
      <c r="E38725" s="2">
        <v>1</v>
      </c>
      <c r="F38725" s="2">
        <v>1</v>
      </c>
    </row>
    <row r="38726" spans="1:6" x14ac:dyDescent="0.25">
      <c r="A38726" s="1" t="str">
        <f>"60078"</f>
        <v>60078</v>
      </c>
      <c r="B38726" s="1" t="str">
        <f>"17031"</f>
        <v>17031</v>
      </c>
      <c r="C38726" s="2">
        <v>1</v>
      </c>
      <c r="D38726" s="2">
        <v>1</v>
      </c>
      <c r="E38726" s="2">
        <v>1</v>
      </c>
      <c r="F38726" s="2">
        <v>1</v>
      </c>
    </row>
    <row r="38727" spans="1:6" x14ac:dyDescent="0.25">
      <c r="A38727" s="1" t="str">
        <f>"60083"</f>
        <v>60083</v>
      </c>
      <c r="B38727" s="1" t="str">
        <f>"17097"</f>
        <v>17097</v>
      </c>
      <c r="C38727" s="2">
        <v>1</v>
      </c>
      <c r="D38727" s="2">
        <v>1</v>
      </c>
      <c r="E38727" s="2">
        <v>1</v>
      </c>
      <c r="F38727" s="2">
        <v>1</v>
      </c>
    </row>
    <row r="38728" spans="1:6" x14ac:dyDescent="0.25">
      <c r="A38728" s="1" t="str">
        <f>"60134"</f>
        <v>60134</v>
      </c>
      <c r="B38728" s="1" t="str">
        <f>"17089"</f>
        <v>17089</v>
      </c>
      <c r="C38728" s="2">
        <v>1</v>
      </c>
      <c r="D38728" s="2">
        <v>1</v>
      </c>
      <c r="E38728" s="2">
        <v>1</v>
      </c>
      <c r="F38728" s="2">
        <v>1</v>
      </c>
    </row>
    <row r="38729" spans="1:6" x14ac:dyDescent="0.25">
      <c r="A38729" s="1" t="str">
        <f>"60130"</f>
        <v>60130</v>
      </c>
      <c r="B38729" s="1" t="str">
        <f>"17031"</f>
        <v>17031</v>
      </c>
      <c r="C38729" s="2">
        <v>1</v>
      </c>
      <c r="D38729" s="2">
        <v>1</v>
      </c>
      <c r="E38729" s="2">
        <v>1</v>
      </c>
      <c r="F38729" s="2">
        <v>1</v>
      </c>
    </row>
    <row r="38730" spans="1:6" x14ac:dyDescent="0.25">
      <c r="A38730" s="1" t="str">
        <f>"60101"</f>
        <v>60101</v>
      </c>
      <c r="B38730" s="1" t="str">
        <f>"17043"</f>
        <v>17043</v>
      </c>
      <c r="C38730" s="2">
        <v>1</v>
      </c>
      <c r="D38730" s="2">
        <v>1</v>
      </c>
      <c r="E38730" s="2">
        <v>1</v>
      </c>
      <c r="F38730" s="2">
        <v>1</v>
      </c>
    </row>
    <row r="38731" spans="1:6" x14ac:dyDescent="0.25">
      <c r="A38731" s="1" t="str">
        <f>"60147"</f>
        <v>60147</v>
      </c>
      <c r="B38731" s="1" t="str">
        <f>"17089"</f>
        <v>17089</v>
      </c>
      <c r="C38731" s="2">
        <v>1</v>
      </c>
      <c r="D38731" s="2">
        <v>0</v>
      </c>
      <c r="E38731" s="2">
        <v>1</v>
      </c>
      <c r="F38731" s="2">
        <v>1</v>
      </c>
    </row>
    <row r="38732" spans="1:6" x14ac:dyDescent="0.25">
      <c r="A38732" s="1" t="str">
        <f>"60139"</f>
        <v>60139</v>
      </c>
      <c r="B38732" s="1" t="str">
        <f>"17043"</f>
        <v>17043</v>
      </c>
      <c r="C38732" s="2">
        <v>1</v>
      </c>
      <c r="D38732" s="2">
        <v>1</v>
      </c>
      <c r="E38732" s="2">
        <v>1</v>
      </c>
      <c r="F38732" s="2">
        <v>1</v>
      </c>
    </row>
    <row r="38733" spans="1:6" x14ac:dyDescent="0.25">
      <c r="A38733" s="1" t="str">
        <f>"60141"</f>
        <v>60141</v>
      </c>
      <c r="B38733" s="1" t="str">
        <f>"17031"</f>
        <v>17031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25">
      <c r="A38734" s="1" t="str">
        <f>"60156"</f>
        <v>60156</v>
      </c>
      <c r="B38734" s="1" t="str">
        <f>"17111"</f>
        <v>17111</v>
      </c>
      <c r="C38734" s="2">
        <v>1</v>
      </c>
      <c r="D38734" s="2">
        <v>1</v>
      </c>
      <c r="E38734" s="2">
        <v>1</v>
      </c>
      <c r="F38734" s="2">
        <v>1</v>
      </c>
    </row>
    <row r="38735" spans="1:6" x14ac:dyDescent="0.25">
      <c r="A38735" s="1" t="str">
        <f>"60160"</f>
        <v>60160</v>
      </c>
      <c r="B38735" s="1" t="str">
        <f>"17031"</f>
        <v>17031</v>
      </c>
      <c r="C38735" s="2">
        <v>1</v>
      </c>
      <c r="D38735" s="2">
        <v>1</v>
      </c>
      <c r="E38735" s="2">
        <v>1</v>
      </c>
      <c r="F38735" s="2">
        <v>1</v>
      </c>
    </row>
    <row r="38736" spans="1:6" x14ac:dyDescent="0.25">
      <c r="A38736" s="1" t="str">
        <f>"60107"</f>
        <v>60107</v>
      </c>
      <c r="B38736" s="1" t="str">
        <f>"17043"</f>
        <v>17043</v>
      </c>
      <c r="C38736" s="2">
        <v>0</v>
      </c>
      <c r="D38736" s="2">
        <v>2.2701475595913699E-3</v>
      </c>
      <c r="E38736" s="2">
        <v>0</v>
      </c>
      <c r="F38736" s="2">
        <v>1.2618296529968401E-4</v>
      </c>
    </row>
    <row r="38737" spans="1:6" x14ac:dyDescent="0.25">
      <c r="A38737" s="1" t="str">
        <f>"60107"</f>
        <v>60107</v>
      </c>
      <c r="B38737" s="1" t="str">
        <f>"17031"</f>
        <v>17031</v>
      </c>
      <c r="C38737" s="2">
        <v>1</v>
      </c>
      <c r="D38737" s="2">
        <v>0.99772985244040802</v>
      </c>
      <c r="E38737" s="2">
        <v>1</v>
      </c>
      <c r="F38737" s="2">
        <v>0.99987381703470002</v>
      </c>
    </row>
    <row r="38738" spans="1:6" x14ac:dyDescent="0.25">
      <c r="A38738" s="1" t="str">
        <f>"60122"</f>
        <v>60122</v>
      </c>
      <c r="B38738" s="1" t="str">
        <f>"17043"</f>
        <v>17043</v>
      </c>
      <c r="C38738" s="2">
        <v>0</v>
      </c>
      <c r="D38738" s="2">
        <v>1</v>
      </c>
      <c r="E38738" s="2">
        <v>1</v>
      </c>
      <c r="F38738" s="2">
        <v>1</v>
      </c>
    </row>
    <row r="38739" spans="1:6" x14ac:dyDescent="0.25">
      <c r="A38739" s="1" t="str">
        <f>"60201"</f>
        <v>60201</v>
      </c>
      <c r="B38739" s="1" t="str">
        <f>"17031"</f>
        <v>17031</v>
      </c>
      <c r="C38739" s="2">
        <v>1</v>
      </c>
      <c r="D38739" s="2">
        <v>1</v>
      </c>
      <c r="E38739" s="2">
        <v>1</v>
      </c>
      <c r="F38739" s="2">
        <v>1</v>
      </c>
    </row>
    <row r="38740" spans="1:6" x14ac:dyDescent="0.25">
      <c r="A38740" s="1" t="str">
        <f>"60204"</f>
        <v>60204</v>
      </c>
      <c r="B38740" s="1" t="str">
        <f>"17031"</f>
        <v>17031</v>
      </c>
      <c r="C38740" s="2">
        <v>1</v>
      </c>
      <c r="D38740" s="2">
        <v>1</v>
      </c>
      <c r="E38740" s="2">
        <v>1</v>
      </c>
      <c r="F38740" s="2">
        <v>1</v>
      </c>
    </row>
    <row r="38741" spans="1:6" x14ac:dyDescent="0.25">
      <c r="A38741" s="1" t="str">
        <f>"60304"</f>
        <v>60304</v>
      </c>
      <c r="B38741" s="1" t="str">
        <f>"17031"</f>
        <v>17031</v>
      </c>
      <c r="C38741" s="2">
        <v>1</v>
      </c>
      <c r="D38741" s="2">
        <v>1</v>
      </c>
      <c r="E38741" s="2">
        <v>1</v>
      </c>
      <c r="F38741" s="2">
        <v>1</v>
      </c>
    </row>
    <row r="38742" spans="1:6" x14ac:dyDescent="0.25">
      <c r="A38742" s="1" t="str">
        <f>"60185"</f>
        <v>60185</v>
      </c>
      <c r="B38742" s="1" t="str">
        <f>"17043"</f>
        <v>17043</v>
      </c>
      <c r="C38742" s="2">
        <v>0.99518544935805897</v>
      </c>
      <c r="D38742" s="2">
        <v>0.96050870147255596</v>
      </c>
      <c r="E38742" s="2">
        <v>0.98608349900596404</v>
      </c>
      <c r="F38742" s="2">
        <v>0.99091803526829603</v>
      </c>
    </row>
    <row r="38743" spans="1:6" x14ac:dyDescent="0.25">
      <c r="A38743" s="1" t="str">
        <f>"60185"</f>
        <v>60185</v>
      </c>
      <c r="B38743" s="1" t="str">
        <f>"17089"</f>
        <v>17089</v>
      </c>
      <c r="C38743" s="2">
        <v>4.81455064194008E-3</v>
      </c>
      <c r="D38743" s="2">
        <v>3.9491298527443097E-2</v>
      </c>
      <c r="E38743" s="2">
        <v>1.3916500994035699E-2</v>
      </c>
      <c r="F38743" s="2">
        <v>9.0819647317036192E-3</v>
      </c>
    </row>
    <row r="38744" spans="1:6" x14ac:dyDescent="0.25">
      <c r="A38744" s="1" t="str">
        <f>"60181"</f>
        <v>60181</v>
      </c>
      <c r="B38744" s="1" t="str">
        <f>"17043"</f>
        <v>17043</v>
      </c>
      <c r="C38744" s="2">
        <v>1</v>
      </c>
      <c r="D38744" s="2">
        <v>1</v>
      </c>
      <c r="E38744" s="2">
        <v>1</v>
      </c>
      <c r="F38744" s="2">
        <v>1</v>
      </c>
    </row>
    <row r="38745" spans="1:6" x14ac:dyDescent="0.25">
      <c r="A38745" s="1" t="str">
        <f>"60416"</f>
        <v>60416</v>
      </c>
      <c r="B38745" s="1" t="str">
        <f>"17197"</f>
        <v>17197</v>
      </c>
      <c r="C38745" s="2">
        <v>2.80177445715619E-3</v>
      </c>
      <c r="D38745" s="2">
        <v>1.6949152542372801E-2</v>
      </c>
      <c r="E38745" s="2">
        <v>1.26582278481012E-2</v>
      </c>
      <c r="F38745" s="2">
        <v>4.0118243243243198E-3</v>
      </c>
    </row>
    <row r="38746" spans="1:6" x14ac:dyDescent="0.25">
      <c r="A38746" s="1" t="str">
        <f>"60416"</f>
        <v>60416</v>
      </c>
      <c r="B38746" s="1" t="str">
        <f>"17063"</f>
        <v>17063</v>
      </c>
      <c r="C38746" s="2">
        <v>0.99719822554284299</v>
      </c>
      <c r="D38746" s="2">
        <v>0.98305084745762705</v>
      </c>
      <c r="E38746" s="2">
        <v>0.987341772151898</v>
      </c>
      <c r="F38746" s="2">
        <v>0.99598817567567499</v>
      </c>
    </row>
    <row r="38747" spans="1:6" x14ac:dyDescent="0.25">
      <c r="A38747" s="1" t="str">
        <f>"60419"</f>
        <v>60419</v>
      </c>
      <c r="B38747" s="1" t="str">
        <f>"17031"</f>
        <v>17031</v>
      </c>
      <c r="C38747" s="2">
        <v>1</v>
      </c>
      <c r="D38747" s="2">
        <v>1</v>
      </c>
      <c r="E38747" s="2">
        <v>1</v>
      </c>
      <c r="F38747" s="2">
        <v>1</v>
      </c>
    </row>
    <row r="38748" spans="1:6" x14ac:dyDescent="0.25">
      <c r="A38748" s="1" t="str">
        <f>"60420"</f>
        <v>60420</v>
      </c>
      <c r="B38748" s="1" t="str">
        <f>"17063"</f>
        <v>17063</v>
      </c>
      <c r="C38748" s="2">
        <v>4.4358311800172197E-2</v>
      </c>
      <c r="D38748" s="2">
        <v>8.5714285714285701E-2</v>
      </c>
      <c r="E38748" s="2">
        <v>0</v>
      </c>
      <c r="F38748" s="2">
        <v>4.5815978795910602E-2</v>
      </c>
    </row>
    <row r="38749" spans="1:6" x14ac:dyDescent="0.25">
      <c r="A38749" s="1" t="str">
        <f>"60420"</f>
        <v>60420</v>
      </c>
      <c r="B38749" s="1" t="str">
        <f>"17105"</f>
        <v>17105</v>
      </c>
      <c r="C38749" s="2">
        <v>0.95564168819982698</v>
      </c>
      <c r="D38749" s="2">
        <v>0.91428571428571404</v>
      </c>
      <c r="E38749" s="2">
        <v>1</v>
      </c>
      <c r="F38749" s="2">
        <v>0.95418402120408896</v>
      </c>
    </row>
    <row r="38750" spans="1:6" x14ac:dyDescent="0.25">
      <c r="A38750" s="1" t="str">
        <f>"60452"</f>
        <v>60452</v>
      </c>
      <c r="B38750" s="1" t="str">
        <f>"17031"</f>
        <v>17031</v>
      </c>
      <c r="C38750" s="2">
        <v>1</v>
      </c>
      <c r="D38750" s="2">
        <v>1</v>
      </c>
      <c r="E38750" s="2">
        <v>1</v>
      </c>
      <c r="F38750" s="2">
        <v>1</v>
      </c>
    </row>
    <row r="38751" spans="1:6" x14ac:dyDescent="0.25">
      <c r="A38751" s="1" t="str">
        <f>"60432"</f>
        <v>60432</v>
      </c>
      <c r="B38751" s="1" t="str">
        <f>"17197"</f>
        <v>17197</v>
      </c>
      <c r="C38751" s="2">
        <v>1</v>
      </c>
      <c r="D38751" s="2">
        <v>1</v>
      </c>
      <c r="E38751" s="2">
        <v>1</v>
      </c>
      <c r="F38751" s="2">
        <v>1</v>
      </c>
    </row>
    <row r="38752" spans="1:6" x14ac:dyDescent="0.25">
      <c r="A38752" s="1" t="str">
        <f>"60434"</f>
        <v>60434</v>
      </c>
      <c r="B38752" s="1" t="str">
        <f>"17197"</f>
        <v>17197</v>
      </c>
      <c r="C38752" s="2">
        <v>1</v>
      </c>
      <c r="D38752" s="2">
        <v>1</v>
      </c>
      <c r="E38752" s="2">
        <v>1</v>
      </c>
      <c r="F38752" s="2">
        <v>1</v>
      </c>
    </row>
    <row r="38753" spans="1:6" x14ac:dyDescent="0.25">
      <c r="A38753" s="1" t="str">
        <f>"60454"</f>
        <v>60454</v>
      </c>
      <c r="B38753" s="1" t="str">
        <f>"17031"</f>
        <v>17031</v>
      </c>
      <c r="C38753" s="2">
        <v>1</v>
      </c>
      <c r="D38753" s="2">
        <v>1</v>
      </c>
      <c r="E38753" s="2">
        <v>1</v>
      </c>
      <c r="F38753" s="2">
        <v>1</v>
      </c>
    </row>
    <row r="38754" spans="1:6" x14ac:dyDescent="0.25">
      <c r="A38754" s="1" t="str">
        <f>"60472"</f>
        <v>60472</v>
      </c>
      <c r="B38754" s="1" t="str">
        <f>"17031"</f>
        <v>17031</v>
      </c>
      <c r="C38754" s="2">
        <v>1</v>
      </c>
      <c r="D38754" s="2">
        <v>1</v>
      </c>
      <c r="E38754" s="2">
        <v>1</v>
      </c>
      <c r="F38754" s="2">
        <v>1</v>
      </c>
    </row>
    <row r="38755" spans="1:6" x14ac:dyDescent="0.25">
      <c r="A38755" s="1" t="str">
        <f>"60476"</f>
        <v>60476</v>
      </c>
      <c r="B38755" s="1" t="str">
        <f>"17031"</f>
        <v>17031</v>
      </c>
      <c r="C38755" s="2">
        <v>1</v>
      </c>
      <c r="D38755" s="2">
        <v>1</v>
      </c>
      <c r="E38755" s="2">
        <v>1</v>
      </c>
      <c r="F38755" s="2">
        <v>1</v>
      </c>
    </row>
    <row r="38756" spans="1:6" x14ac:dyDescent="0.25">
      <c r="A38756" s="1" t="str">
        <f>"60445"</f>
        <v>60445</v>
      </c>
      <c r="B38756" s="1" t="str">
        <f>"17031"</f>
        <v>17031</v>
      </c>
      <c r="C38756" s="2">
        <v>1</v>
      </c>
      <c r="D38756" s="2">
        <v>1</v>
      </c>
      <c r="E38756" s="2">
        <v>1</v>
      </c>
      <c r="F38756" s="2">
        <v>1</v>
      </c>
    </row>
    <row r="38757" spans="1:6" x14ac:dyDescent="0.25">
      <c r="A38757" s="1" t="str">
        <f>"60527"</f>
        <v>60527</v>
      </c>
      <c r="B38757" s="1" t="str">
        <f>"17043"</f>
        <v>17043</v>
      </c>
      <c r="C38757" s="2">
        <v>0.85701357466063299</v>
      </c>
      <c r="D38757" s="2">
        <v>0.83250138657792505</v>
      </c>
      <c r="E38757" s="2">
        <v>0.92897727272727204</v>
      </c>
      <c r="F38757" s="2">
        <v>0.86026399635867001</v>
      </c>
    </row>
    <row r="38758" spans="1:6" x14ac:dyDescent="0.25">
      <c r="A38758" s="1" t="str">
        <f>"60527"</f>
        <v>60527</v>
      </c>
      <c r="B38758" s="1" t="str">
        <f>"17031"</f>
        <v>17031</v>
      </c>
      <c r="C38758" s="2">
        <v>0.14298642533936601</v>
      </c>
      <c r="D38758" s="2">
        <v>0.16749861342207401</v>
      </c>
      <c r="E38758" s="2">
        <v>7.1022727272727196E-2</v>
      </c>
      <c r="F38758" s="2">
        <v>0.13973600364132899</v>
      </c>
    </row>
    <row r="38759" spans="1:6" x14ac:dyDescent="0.25">
      <c r="A38759" s="1" t="str">
        <f>"60521"</f>
        <v>60521</v>
      </c>
      <c r="B38759" s="1" t="str">
        <f>"17043"</f>
        <v>17043</v>
      </c>
      <c r="C38759" s="2">
        <v>0.88734195198181498</v>
      </c>
      <c r="D38759" s="2">
        <v>0.98614718614718599</v>
      </c>
      <c r="E38759" s="2">
        <v>0.98982188295165296</v>
      </c>
      <c r="F38759" s="2">
        <v>0.90532199836962801</v>
      </c>
    </row>
    <row r="38760" spans="1:6" x14ac:dyDescent="0.25">
      <c r="A38760" s="1" t="str">
        <f>"60521"</f>
        <v>60521</v>
      </c>
      <c r="B38760" s="1" t="str">
        <f>"17031"</f>
        <v>17031</v>
      </c>
      <c r="C38760" s="2">
        <v>0.11265804801818401</v>
      </c>
      <c r="D38760" s="2">
        <v>1.3852813852813801E-2</v>
      </c>
      <c r="E38760" s="2">
        <v>1.0178117048345999E-2</v>
      </c>
      <c r="F38760" s="2">
        <v>9.4678001630371406E-2</v>
      </c>
    </row>
    <row r="38761" spans="1:6" x14ac:dyDescent="0.25">
      <c r="A38761" s="1" t="str">
        <f>"60541"</f>
        <v>60541</v>
      </c>
      <c r="B38761" s="1" t="str">
        <f>"17099"</f>
        <v>17099</v>
      </c>
      <c r="C38761" s="2">
        <v>5.3174603174603097E-2</v>
      </c>
      <c r="D38761" s="2">
        <v>0</v>
      </c>
      <c r="E38761" s="2">
        <v>0</v>
      </c>
      <c r="F38761" s="2">
        <v>4.9556213017751399E-2</v>
      </c>
    </row>
    <row r="38762" spans="1:6" x14ac:dyDescent="0.25">
      <c r="A38762" s="1" t="str">
        <f>"60541"</f>
        <v>60541</v>
      </c>
      <c r="B38762" s="1" t="str">
        <f>"17093"</f>
        <v>17093</v>
      </c>
      <c r="C38762" s="2">
        <v>0.91746031746031698</v>
      </c>
      <c r="D38762" s="2">
        <v>0.984375</v>
      </c>
      <c r="E38762" s="2">
        <v>1</v>
      </c>
      <c r="F38762" s="2">
        <v>0.92233727810650801</v>
      </c>
    </row>
    <row r="38763" spans="1:6" x14ac:dyDescent="0.25">
      <c r="A38763" s="1" t="str">
        <f>"60541"</f>
        <v>60541</v>
      </c>
      <c r="B38763" s="1" t="str">
        <f>"17063"</f>
        <v>17063</v>
      </c>
      <c r="C38763" s="2">
        <v>2.9365079365079299E-2</v>
      </c>
      <c r="D38763" s="2">
        <v>1.5625E-2</v>
      </c>
      <c r="E38763" s="2">
        <v>0</v>
      </c>
      <c r="F38763" s="2">
        <v>2.8106508875739601E-2</v>
      </c>
    </row>
    <row r="38764" spans="1:6" x14ac:dyDescent="0.25">
      <c r="A38764" s="1" t="str">
        <f>"60530"</f>
        <v>60530</v>
      </c>
      <c r="B38764" s="1" t="str">
        <f>"17103"</f>
        <v>17103</v>
      </c>
      <c r="C38764" s="2">
        <v>0.65328467153284597</v>
      </c>
      <c r="D38764" s="2">
        <v>0.5625</v>
      </c>
      <c r="E38764" s="2">
        <v>0.33333333333333298</v>
      </c>
      <c r="F38764" s="2">
        <v>0.63879598662207304</v>
      </c>
    </row>
    <row r="38765" spans="1:6" x14ac:dyDescent="0.25">
      <c r="A38765" s="1" t="str">
        <f>"60530"</f>
        <v>60530</v>
      </c>
      <c r="B38765" s="1" t="str">
        <f>"17037"</f>
        <v>17037</v>
      </c>
      <c r="C38765" s="2">
        <v>0.34671532846715297</v>
      </c>
      <c r="D38765" s="2">
        <v>0.4375</v>
      </c>
      <c r="E38765" s="2">
        <v>0.66666666666666596</v>
      </c>
      <c r="F38765" s="2">
        <v>0.36120401337792601</v>
      </c>
    </row>
    <row r="38766" spans="1:6" x14ac:dyDescent="0.25">
      <c r="A38766" s="1" t="str">
        <f>"60536"</f>
        <v>60536</v>
      </c>
      <c r="B38766" s="1" t="str">
        <f>"17093"</f>
        <v>17093</v>
      </c>
      <c r="C38766" s="2">
        <v>1</v>
      </c>
      <c r="D38766" s="2">
        <v>1</v>
      </c>
      <c r="E38766" s="2">
        <v>1</v>
      </c>
      <c r="F38766" s="2">
        <v>1</v>
      </c>
    </row>
    <row r="38767" spans="1:6" x14ac:dyDescent="0.25">
      <c r="A38767" s="1" t="str">
        <f>"60550"</f>
        <v>60550</v>
      </c>
      <c r="B38767" s="1" t="str">
        <f>"17037"</f>
        <v>17037</v>
      </c>
      <c r="C38767" s="2">
        <v>1</v>
      </c>
      <c r="D38767" s="2">
        <v>1</v>
      </c>
      <c r="E38767" s="2">
        <v>1</v>
      </c>
      <c r="F38767" s="2">
        <v>1</v>
      </c>
    </row>
    <row r="38768" spans="1:6" x14ac:dyDescent="0.25">
      <c r="A38768" s="1" t="str">
        <f>"60556"</f>
        <v>60556</v>
      </c>
      <c r="B38768" s="1" t="str">
        <f>"17037"</f>
        <v>17037</v>
      </c>
      <c r="C38768" s="2">
        <v>1</v>
      </c>
      <c r="D38768" s="2">
        <v>1</v>
      </c>
      <c r="E38768" s="2">
        <v>1</v>
      </c>
      <c r="F38768" s="2">
        <v>1</v>
      </c>
    </row>
    <row r="38769" spans="1:6" x14ac:dyDescent="0.25">
      <c r="A38769" s="1" t="str">
        <f>"60506"</f>
        <v>60506</v>
      </c>
      <c r="B38769" s="1" t="str">
        <f>"17093"</f>
        <v>17093</v>
      </c>
      <c r="C38769" s="2">
        <v>5.3011026293469E-5</v>
      </c>
      <c r="D38769" s="2">
        <v>0</v>
      </c>
      <c r="E38769" s="2">
        <v>0</v>
      </c>
      <c r="F38769" s="2">
        <v>4.4748735848212203E-5</v>
      </c>
    </row>
    <row r="38770" spans="1:6" x14ac:dyDescent="0.25">
      <c r="A38770" s="1" t="str">
        <f>"60506"</f>
        <v>60506</v>
      </c>
      <c r="B38770" s="1" t="str">
        <f>"17089"</f>
        <v>17089</v>
      </c>
      <c r="C38770" s="2">
        <v>0.99994698897370604</v>
      </c>
      <c r="D38770" s="2">
        <v>1</v>
      </c>
      <c r="E38770" s="2">
        <v>1</v>
      </c>
      <c r="F38770" s="2">
        <v>0.99995525126415097</v>
      </c>
    </row>
    <row r="38771" spans="1:6" x14ac:dyDescent="0.25">
      <c r="A38771" s="1" t="str">
        <f>"60516"</f>
        <v>60516</v>
      </c>
      <c r="B38771" s="1" t="str">
        <f>"17043"</f>
        <v>17043</v>
      </c>
      <c r="C38771" s="2">
        <v>1</v>
      </c>
      <c r="D38771" s="2">
        <v>1</v>
      </c>
      <c r="E38771" s="2">
        <v>1</v>
      </c>
      <c r="F38771" s="2">
        <v>1</v>
      </c>
    </row>
    <row r="38772" spans="1:6" x14ac:dyDescent="0.25">
      <c r="A38772" s="1" t="str">
        <f>"60519"</f>
        <v>60519</v>
      </c>
      <c r="B38772" s="1" t="str">
        <f>"17043"</f>
        <v>17043</v>
      </c>
      <c r="C38772" s="2">
        <v>1</v>
      </c>
      <c r="D38772" s="2">
        <v>1</v>
      </c>
      <c r="E38772" s="2">
        <v>0</v>
      </c>
      <c r="F38772" s="2">
        <v>1</v>
      </c>
    </row>
    <row r="38773" spans="1:6" x14ac:dyDescent="0.25">
      <c r="A38773" s="1" t="str">
        <f>"60561"</f>
        <v>60561</v>
      </c>
      <c r="B38773" s="1" t="str">
        <f>"17043"</f>
        <v>17043</v>
      </c>
      <c r="C38773" s="2">
        <v>1</v>
      </c>
      <c r="D38773" s="2">
        <v>1</v>
      </c>
      <c r="E38773" s="2">
        <v>1</v>
      </c>
      <c r="F38773" s="2">
        <v>1</v>
      </c>
    </row>
    <row r="38774" spans="1:6" x14ac:dyDescent="0.25">
      <c r="A38774" s="1" t="str">
        <f>"60610"</f>
        <v>60610</v>
      </c>
      <c r="B38774" s="1" t="str">
        <f>"17031"</f>
        <v>17031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25">
      <c r="A38775" s="1" t="str">
        <f>"60586"</f>
        <v>60586</v>
      </c>
      <c r="B38775" s="1" t="str">
        <f>"17197"</f>
        <v>17197</v>
      </c>
      <c r="C38775" s="2">
        <v>0.883501464367068</v>
      </c>
      <c r="D38775" s="2">
        <v>0.99548532731376904</v>
      </c>
      <c r="E38775" s="2">
        <v>0.97872340425531901</v>
      </c>
      <c r="F38775" s="2">
        <v>0.88718400201232495</v>
      </c>
    </row>
    <row r="38776" spans="1:6" x14ac:dyDescent="0.25">
      <c r="A38776" s="1" t="str">
        <f>"60586"</f>
        <v>60586</v>
      </c>
      <c r="B38776" s="1" t="str">
        <f>"17093"</f>
        <v>17093</v>
      </c>
      <c r="C38776" s="2">
        <v>0.116498535632931</v>
      </c>
      <c r="D38776" s="2">
        <v>4.5146726862302401E-3</v>
      </c>
      <c r="E38776" s="2">
        <v>2.1276595744680799E-2</v>
      </c>
      <c r="F38776" s="2">
        <v>0.112815997987674</v>
      </c>
    </row>
    <row r="38777" spans="1:6" x14ac:dyDescent="0.25">
      <c r="A38777" s="1" t="str">
        <f>"60603"</f>
        <v>60603</v>
      </c>
      <c r="B38777" s="1" t="str">
        <f>"17031"</f>
        <v>17031</v>
      </c>
      <c r="C38777" s="2">
        <v>1</v>
      </c>
      <c r="D38777" s="2">
        <v>1</v>
      </c>
      <c r="E38777" s="2">
        <v>1</v>
      </c>
      <c r="F38777" s="2">
        <v>1</v>
      </c>
    </row>
    <row r="38778" spans="1:6" x14ac:dyDescent="0.25">
      <c r="A38778" s="1" t="str">
        <f>"60697"</f>
        <v>60697</v>
      </c>
      <c r="B38778" s="1" t="str">
        <f>"17031"</f>
        <v>17031</v>
      </c>
      <c r="C38778" s="2">
        <v>0</v>
      </c>
      <c r="D38778" s="2">
        <v>0</v>
      </c>
      <c r="E38778" s="2">
        <v>1</v>
      </c>
      <c r="F38778" s="2">
        <v>1</v>
      </c>
    </row>
    <row r="38779" spans="1:6" x14ac:dyDescent="0.25">
      <c r="A38779" s="1" t="str">
        <f>"60827"</f>
        <v>60827</v>
      </c>
      <c r="B38779" s="1" t="str">
        <f>"17031"</f>
        <v>17031</v>
      </c>
      <c r="C38779" s="2">
        <v>1</v>
      </c>
      <c r="D38779" s="2">
        <v>1</v>
      </c>
      <c r="E38779" s="2">
        <v>1</v>
      </c>
      <c r="F38779" s="2">
        <v>1</v>
      </c>
    </row>
    <row r="38780" spans="1:6" x14ac:dyDescent="0.25">
      <c r="A38780" s="1" t="str">
        <f>"60917"</f>
        <v>60917</v>
      </c>
      <c r="B38780" s="1" t="str">
        <f>"17105"</f>
        <v>17105</v>
      </c>
      <c r="C38780" s="2">
        <v>6.0344827586206802E-2</v>
      </c>
      <c r="D38780" s="2">
        <v>0</v>
      </c>
      <c r="E38780" s="2">
        <v>0</v>
      </c>
      <c r="F38780" s="2">
        <v>5.9829059829059797E-2</v>
      </c>
    </row>
    <row r="38781" spans="1:6" x14ac:dyDescent="0.25">
      <c r="A38781" s="1" t="str">
        <f>"60917"</f>
        <v>60917</v>
      </c>
      <c r="B38781" s="1" t="str">
        <f>"17053"</f>
        <v>17053</v>
      </c>
      <c r="C38781" s="2">
        <v>8.6206896551724102E-3</v>
      </c>
      <c r="D38781" s="2">
        <v>0</v>
      </c>
      <c r="E38781" s="2">
        <v>0</v>
      </c>
      <c r="F38781" s="2">
        <v>8.5470085470085392E-3</v>
      </c>
    </row>
    <row r="38782" spans="1:6" x14ac:dyDescent="0.25">
      <c r="A38782" s="1" t="str">
        <f>"60917"</f>
        <v>60917</v>
      </c>
      <c r="B38782" s="1" t="str">
        <f>"17091"</f>
        <v>17091</v>
      </c>
      <c r="C38782" s="2">
        <v>0.93103448275862</v>
      </c>
      <c r="D38782" s="2">
        <v>1</v>
      </c>
      <c r="E38782" s="2">
        <v>0</v>
      </c>
      <c r="F38782" s="2">
        <v>0.93162393162393098</v>
      </c>
    </row>
    <row r="38783" spans="1:6" x14ac:dyDescent="0.25">
      <c r="A38783" s="1" t="str">
        <f>"60714"</f>
        <v>60714</v>
      </c>
      <c r="B38783" s="1" t="str">
        <f>"17031"</f>
        <v>17031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25">
      <c r="A38784" s="1" t="str">
        <f>"60963"</f>
        <v>60963</v>
      </c>
      <c r="B38784" s="1" t="str">
        <f>"17183"</f>
        <v>17183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25">
      <c r="A38785" s="1" t="str">
        <f>"60930"</f>
        <v>60930</v>
      </c>
      <c r="B38785" s="1" t="str">
        <f>"17075"</f>
        <v>17075</v>
      </c>
      <c r="C38785" s="2">
        <v>1</v>
      </c>
      <c r="D38785" s="2">
        <v>1</v>
      </c>
      <c r="E38785" s="2">
        <v>1</v>
      </c>
      <c r="F38785" s="2">
        <v>1</v>
      </c>
    </row>
    <row r="38786" spans="1:6" x14ac:dyDescent="0.25">
      <c r="A38786" s="1" t="str">
        <f>"60945"</f>
        <v>60945</v>
      </c>
      <c r="B38786" s="1" t="str">
        <f>"17075"</f>
        <v>17075</v>
      </c>
      <c r="C38786" s="2">
        <v>1</v>
      </c>
      <c r="D38786" s="2">
        <v>1</v>
      </c>
      <c r="E38786" s="2">
        <v>0</v>
      </c>
      <c r="F38786" s="2">
        <v>1</v>
      </c>
    </row>
    <row r="38787" spans="1:6" x14ac:dyDescent="0.25">
      <c r="A38787" s="1" t="str">
        <f>"60926"</f>
        <v>60926</v>
      </c>
      <c r="B38787" s="1" t="str">
        <f>"17075"</f>
        <v>17075</v>
      </c>
      <c r="C38787" s="2">
        <v>1</v>
      </c>
      <c r="D38787" s="2">
        <v>1</v>
      </c>
      <c r="E38787" s="2">
        <v>0</v>
      </c>
      <c r="F38787" s="2">
        <v>1</v>
      </c>
    </row>
    <row r="38788" spans="1:6" x14ac:dyDescent="0.25">
      <c r="A38788" s="1" t="str">
        <f>"60656"</f>
        <v>60656</v>
      </c>
      <c r="B38788" s="1" t="str">
        <f>"17031"</f>
        <v>17031</v>
      </c>
      <c r="C38788" s="2">
        <v>1</v>
      </c>
      <c r="D38788" s="2">
        <v>1</v>
      </c>
      <c r="E38788" s="2">
        <v>1</v>
      </c>
      <c r="F38788" s="2">
        <v>1</v>
      </c>
    </row>
    <row r="38789" spans="1:6" x14ac:dyDescent="0.25">
      <c r="A38789" s="1" t="str">
        <f>"60666"</f>
        <v>60666</v>
      </c>
      <c r="B38789" s="1" t="str">
        <f>"17031"</f>
        <v>17031</v>
      </c>
      <c r="C38789" s="2">
        <v>1</v>
      </c>
      <c r="D38789" s="2">
        <v>1</v>
      </c>
      <c r="E38789" s="2">
        <v>1</v>
      </c>
      <c r="F38789" s="2">
        <v>1</v>
      </c>
    </row>
    <row r="38790" spans="1:6" x14ac:dyDescent="0.25">
      <c r="A38790" s="1" t="str">
        <f>"61107"</f>
        <v>61107</v>
      </c>
      <c r="B38790" s="1" t="str">
        <f>"17201"</f>
        <v>17201</v>
      </c>
      <c r="C38790" s="2">
        <v>0.98777438177271404</v>
      </c>
      <c r="D38790" s="2">
        <v>1</v>
      </c>
      <c r="E38790" s="2">
        <v>1</v>
      </c>
      <c r="F38790" s="2">
        <v>0.98916923076923002</v>
      </c>
    </row>
    <row r="38791" spans="1:6" x14ac:dyDescent="0.25">
      <c r="A38791" s="1" t="str">
        <f>"61107"</f>
        <v>61107</v>
      </c>
      <c r="B38791" s="1" t="str">
        <f>"17007"</f>
        <v>17007</v>
      </c>
      <c r="C38791" s="2">
        <v>1.2225618227285301E-2</v>
      </c>
      <c r="D38791" s="2">
        <v>0</v>
      </c>
      <c r="E38791" s="2">
        <v>0</v>
      </c>
      <c r="F38791" s="2">
        <v>1.0830769230769199E-2</v>
      </c>
    </row>
    <row r="38792" spans="1:6" x14ac:dyDescent="0.25">
      <c r="A38792" s="1" t="str">
        <f>"61109"</f>
        <v>61109</v>
      </c>
      <c r="B38792" s="1" t="str">
        <f>"17141"</f>
        <v>17141</v>
      </c>
      <c r="C38792" s="2">
        <v>9.800718719372751E-4</v>
      </c>
      <c r="D38792" s="2">
        <v>0</v>
      </c>
      <c r="E38792" s="2">
        <v>0</v>
      </c>
      <c r="F38792" s="2">
        <v>8.5154697700823105E-4</v>
      </c>
    </row>
    <row r="38793" spans="1:6" x14ac:dyDescent="0.25">
      <c r="A38793" s="1" t="str">
        <f>"61109"</f>
        <v>61109</v>
      </c>
      <c r="B38793" s="1" t="str">
        <f>"17201"</f>
        <v>17201</v>
      </c>
      <c r="C38793" s="2">
        <v>0.99901992812806195</v>
      </c>
      <c r="D38793" s="2">
        <v>1</v>
      </c>
      <c r="E38793" s="2">
        <v>1</v>
      </c>
      <c r="F38793" s="2">
        <v>0.99914845302299105</v>
      </c>
    </row>
    <row r="38794" spans="1:6" x14ac:dyDescent="0.25">
      <c r="A38794" s="1" t="str">
        <f>"61037"</f>
        <v>61037</v>
      </c>
      <c r="B38794" s="1" t="str">
        <f>"17195"</f>
        <v>17195</v>
      </c>
      <c r="C38794" s="2">
        <v>0</v>
      </c>
      <c r="D38794" s="2">
        <v>0</v>
      </c>
      <c r="E38794" s="2">
        <v>1</v>
      </c>
      <c r="F38794" s="2">
        <v>1</v>
      </c>
    </row>
    <row r="38795" spans="1:6" x14ac:dyDescent="0.25">
      <c r="A38795" s="1" t="str">
        <f>"61257"</f>
        <v>61257</v>
      </c>
      <c r="B38795" s="1" t="str">
        <f>"17161"</f>
        <v>17161</v>
      </c>
      <c r="C38795" s="2">
        <v>1</v>
      </c>
      <c r="D38795" s="2">
        <v>1</v>
      </c>
      <c r="E38795" s="2">
        <v>1</v>
      </c>
      <c r="F38795" s="2">
        <v>1</v>
      </c>
    </row>
    <row r="38796" spans="1:6" x14ac:dyDescent="0.25">
      <c r="A38796" s="1" t="str">
        <f>"61125"</f>
        <v>61125</v>
      </c>
      <c r="B38796" s="1" t="str">
        <f>"17201"</f>
        <v>17201</v>
      </c>
      <c r="C38796" s="2">
        <v>1</v>
      </c>
      <c r="D38796" s="2">
        <v>1</v>
      </c>
      <c r="E38796" s="2">
        <v>1</v>
      </c>
      <c r="F38796" s="2">
        <v>1</v>
      </c>
    </row>
    <row r="38797" spans="1:6" x14ac:dyDescent="0.25">
      <c r="A38797" s="1" t="str">
        <f>"61236"</f>
        <v>61236</v>
      </c>
      <c r="B38797" s="1" t="str">
        <f>"17161"</f>
        <v>17161</v>
      </c>
      <c r="C38797" s="2">
        <v>0</v>
      </c>
      <c r="D38797" s="2">
        <v>0</v>
      </c>
      <c r="E38797" s="2">
        <v>1</v>
      </c>
      <c r="F38797" s="2">
        <v>1</v>
      </c>
    </row>
    <row r="38798" spans="1:6" x14ac:dyDescent="0.25">
      <c r="A38798" s="1" t="str">
        <f>"61284"</f>
        <v>61284</v>
      </c>
      <c r="B38798" s="1" t="str">
        <f>"17161"</f>
        <v>17161</v>
      </c>
      <c r="C38798" s="2">
        <v>1</v>
      </c>
      <c r="D38798" s="2">
        <v>1</v>
      </c>
      <c r="E38798" s="2">
        <v>1</v>
      </c>
      <c r="F38798" s="2">
        <v>1</v>
      </c>
    </row>
    <row r="38799" spans="1:6" x14ac:dyDescent="0.25">
      <c r="A38799" s="1" t="str">
        <f>"61317"</f>
        <v>61317</v>
      </c>
      <c r="B38799" s="1" t="str">
        <f>"17011"</f>
        <v>17011</v>
      </c>
      <c r="C38799" s="2">
        <v>1</v>
      </c>
      <c r="D38799" s="2">
        <v>1</v>
      </c>
      <c r="E38799" s="2">
        <v>0</v>
      </c>
      <c r="F38799" s="2">
        <v>1</v>
      </c>
    </row>
    <row r="38800" spans="1:6" x14ac:dyDescent="0.25">
      <c r="A38800" s="1" t="str">
        <f>"61333"</f>
        <v>61333</v>
      </c>
      <c r="B38800" s="1" t="str">
        <f>"17105"</f>
        <v>17105</v>
      </c>
      <c r="C38800" s="2">
        <v>0.994285714285714</v>
      </c>
      <c r="D38800" s="2">
        <v>0</v>
      </c>
      <c r="E38800" s="2">
        <v>1</v>
      </c>
      <c r="F38800" s="2">
        <v>0.99444444444444402</v>
      </c>
    </row>
    <row r="38801" spans="1:6" x14ac:dyDescent="0.25">
      <c r="A38801" s="1" t="str">
        <f>"61333"</f>
        <v>61333</v>
      </c>
      <c r="B38801" s="1" t="str">
        <f>"17099"</f>
        <v>17099</v>
      </c>
      <c r="C38801" s="2">
        <v>5.7142857142857099E-3</v>
      </c>
      <c r="D38801" s="2">
        <v>0</v>
      </c>
      <c r="E38801" s="2">
        <v>0</v>
      </c>
      <c r="F38801" s="2">
        <v>5.5555555555555497E-3</v>
      </c>
    </row>
    <row r="38802" spans="1:6" x14ac:dyDescent="0.25">
      <c r="A38802" s="1" t="str">
        <f>"61334"</f>
        <v>61334</v>
      </c>
      <c r="B38802" s="1" t="str">
        <f>"17099"</f>
        <v>17099</v>
      </c>
      <c r="C38802" s="2">
        <v>0.96048632218844898</v>
      </c>
      <c r="D38802" s="2">
        <v>1</v>
      </c>
      <c r="E38802" s="2">
        <v>1</v>
      </c>
      <c r="F38802" s="2">
        <v>0.96253602305475505</v>
      </c>
    </row>
    <row r="38803" spans="1:6" x14ac:dyDescent="0.25">
      <c r="A38803" s="1" t="str">
        <f>"61334"</f>
        <v>61334</v>
      </c>
      <c r="B38803" s="1" t="str">
        <f>"17155"</f>
        <v>17155</v>
      </c>
      <c r="C38803" s="2">
        <v>3.9513677811550102E-2</v>
      </c>
      <c r="D38803" s="2">
        <v>0</v>
      </c>
      <c r="E38803" s="2">
        <v>0</v>
      </c>
      <c r="F38803" s="2">
        <v>3.7463976945244899E-2</v>
      </c>
    </row>
    <row r="38804" spans="1:6" x14ac:dyDescent="0.25">
      <c r="A38804" s="1" t="str">
        <f>"61320"</f>
        <v>61320</v>
      </c>
      <c r="B38804" s="1" t="str">
        <f>"17099"</f>
        <v>17099</v>
      </c>
      <c r="C38804" s="2">
        <v>6.5146579804560203E-3</v>
      </c>
      <c r="D38804" s="2">
        <v>0</v>
      </c>
      <c r="E38804" s="2">
        <v>0</v>
      </c>
      <c r="F38804" s="2">
        <v>6.3492063492063397E-3</v>
      </c>
    </row>
    <row r="38805" spans="1:6" x14ac:dyDescent="0.25">
      <c r="A38805" s="1" t="str">
        <f>"61320"</f>
        <v>61320</v>
      </c>
      <c r="B38805" s="1" t="str">
        <f>"17011"</f>
        <v>17011</v>
      </c>
      <c r="C38805" s="2">
        <v>0.99348534201954297</v>
      </c>
      <c r="D38805" s="2">
        <v>1</v>
      </c>
      <c r="E38805" s="2">
        <v>1</v>
      </c>
      <c r="F38805" s="2">
        <v>0.99365079365079301</v>
      </c>
    </row>
    <row r="38806" spans="1:6" x14ac:dyDescent="0.25">
      <c r="A38806" s="1" t="str">
        <f>"61065"</f>
        <v>61065</v>
      </c>
      <c r="B38806" s="1" t="str">
        <f>"17007"</f>
        <v>17007</v>
      </c>
      <c r="C38806" s="2">
        <v>1</v>
      </c>
      <c r="D38806" s="2">
        <v>1</v>
      </c>
      <c r="E38806" s="2">
        <v>1</v>
      </c>
      <c r="F38806" s="2">
        <v>1</v>
      </c>
    </row>
    <row r="38807" spans="1:6" x14ac:dyDescent="0.25">
      <c r="A38807" s="1" t="str">
        <f>"61074"</f>
        <v>61074</v>
      </c>
      <c r="B38807" s="1" t="str">
        <f>"17015"</f>
        <v>17015</v>
      </c>
      <c r="C38807" s="2">
        <v>0.99384615384615305</v>
      </c>
      <c r="D38807" s="2">
        <v>0.99635036496350304</v>
      </c>
      <c r="E38807" s="2">
        <v>1</v>
      </c>
      <c r="F38807" s="2">
        <v>0.99426063470627901</v>
      </c>
    </row>
    <row r="38808" spans="1:6" x14ac:dyDescent="0.25">
      <c r="A38808" s="1" t="str">
        <f>"61074"</f>
        <v>61074</v>
      </c>
      <c r="B38808" s="1" t="str">
        <f>"17085"</f>
        <v>17085</v>
      </c>
      <c r="C38808" s="2">
        <v>6.1538461538461504E-3</v>
      </c>
      <c r="D38808" s="2">
        <v>3.6496350364963498E-3</v>
      </c>
      <c r="E38808" s="2">
        <v>0</v>
      </c>
      <c r="F38808" s="2">
        <v>5.7393652937204496E-3</v>
      </c>
    </row>
    <row r="38809" spans="1:6" x14ac:dyDescent="0.25">
      <c r="A38809" s="1" t="str">
        <f>"61084"</f>
        <v>61084</v>
      </c>
      <c r="B38809" s="1" t="str">
        <f>"17201"</f>
        <v>17201</v>
      </c>
      <c r="C38809" s="2">
        <v>5.1140833988985002E-2</v>
      </c>
      <c r="D38809" s="2">
        <v>8.6956521739130405E-2</v>
      </c>
      <c r="E38809" s="2">
        <v>8.3333333333333301E-2</v>
      </c>
      <c r="F38809" s="2">
        <v>5.23520485584218E-2</v>
      </c>
    </row>
    <row r="38810" spans="1:6" x14ac:dyDescent="0.25">
      <c r="A38810" s="1" t="str">
        <f>"61084"</f>
        <v>61084</v>
      </c>
      <c r="B38810" s="1" t="str">
        <f>"17141"</f>
        <v>17141</v>
      </c>
      <c r="C38810" s="2">
        <v>0.94885916601101405</v>
      </c>
      <c r="D38810" s="2">
        <v>0.91304347826086896</v>
      </c>
      <c r="E38810" s="2">
        <v>0.91666666666666596</v>
      </c>
      <c r="F38810" s="2">
        <v>0.94764795144157798</v>
      </c>
    </row>
    <row r="38811" spans="1:6" x14ac:dyDescent="0.25">
      <c r="A38811" s="1" t="str">
        <f>"61345"</f>
        <v>61345</v>
      </c>
      <c r="B38811" s="1" t="str">
        <f>"17011"</f>
        <v>17011</v>
      </c>
      <c r="C38811" s="2">
        <v>1</v>
      </c>
      <c r="D38811" s="2">
        <v>1</v>
      </c>
      <c r="E38811" s="2">
        <v>1</v>
      </c>
      <c r="F38811" s="2">
        <v>1</v>
      </c>
    </row>
    <row r="38812" spans="1:6" x14ac:dyDescent="0.25">
      <c r="A38812" s="1" t="str">
        <f>"61348"</f>
        <v>61348</v>
      </c>
      <c r="B38812" s="1" t="str">
        <f>"17099"</f>
        <v>17099</v>
      </c>
      <c r="C38812" s="2">
        <v>1</v>
      </c>
      <c r="D38812" s="2">
        <v>1</v>
      </c>
      <c r="E38812" s="2">
        <v>1</v>
      </c>
      <c r="F38812" s="2">
        <v>1</v>
      </c>
    </row>
    <row r="38813" spans="1:6" x14ac:dyDescent="0.25">
      <c r="A38813" s="1" t="str">
        <f>"61350"</f>
        <v>61350</v>
      </c>
      <c r="B38813" s="1" t="str">
        <f>"17099"</f>
        <v>17099</v>
      </c>
      <c r="C38813" s="2">
        <v>1</v>
      </c>
      <c r="D38813" s="2">
        <v>1</v>
      </c>
      <c r="E38813" s="2">
        <v>1</v>
      </c>
      <c r="F38813" s="2">
        <v>1</v>
      </c>
    </row>
    <row r="38814" spans="1:6" x14ac:dyDescent="0.25">
      <c r="A38814" s="1" t="str">
        <f>"61490"</f>
        <v>61490</v>
      </c>
      <c r="B38814" s="1" t="str">
        <f>"17095"</f>
        <v>17095</v>
      </c>
      <c r="C38814" s="2">
        <v>1.8181818181818099E-3</v>
      </c>
      <c r="D38814" s="2">
        <v>0</v>
      </c>
      <c r="E38814" s="2">
        <v>0</v>
      </c>
      <c r="F38814" s="2">
        <v>1.6583747927031501E-3</v>
      </c>
    </row>
    <row r="38815" spans="1:6" x14ac:dyDescent="0.25">
      <c r="A38815" s="1" t="str">
        <f>"61490"</f>
        <v>61490</v>
      </c>
      <c r="B38815" s="1" t="str">
        <f>"17073"</f>
        <v>17073</v>
      </c>
      <c r="C38815" s="2">
        <v>0.99818181818181795</v>
      </c>
      <c r="D38815" s="2">
        <v>1</v>
      </c>
      <c r="E38815" s="2">
        <v>1</v>
      </c>
      <c r="F38815" s="2">
        <v>0.99834162520729597</v>
      </c>
    </row>
    <row r="38816" spans="1:6" x14ac:dyDescent="0.25">
      <c r="A38816" s="1" t="str">
        <f>"61361"</f>
        <v>61361</v>
      </c>
      <c r="B38816" s="1" t="str">
        <f>"17073"</f>
        <v>17073</v>
      </c>
      <c r="C38816" s="2">
        <v>1.31233595800524E-2</v>
      </c>
      <c r="D38816" s="2">
        <v>2.1276595744680799E-2</v>
      </c>
      <c r="E38816" s="2">
        <v>0</v>
      </c>
      <c r="F38816" s="2">
        <v>1.3530135301353E-2</v>
      </c>
    </row>
    <row r="38817" spans="1:6" x14ac:dyDescent="0.25">
      <c r="A38817" s="1" t="str">
        <f>"61361"</f>
        <v>61361</v>
      </c>
      <c r="B38817" s="1" t="str">
        <f>"17011"</f>
        <v>17011</v>
      </c>
      <c r="C38817" s="2">
        <v>0.98687664041994705</v>
      </c>
      <c r="D38817" s="2">
        <v>0.97872340425531901</v>
      </c>
      <c r="E38817" s="2">
        <v>1</v>
      </c>
      <c r="F38817" s="2">
        <v>0.98646986469864595</v>
      </c>
    </row>
    <row r="38818" spans="1:6" x14ac:dyDescent="0.25">
      <c r="A38818" s="1" t="str">
        <f>"61378"</f>
        <v>61378</v>
      </c>
      <c r="B38818" s="1" t="str">
        <f>"17103"</f>
        <v>17103</v>
      </c>
      <c r="C38818" s="2">
        <v>1</v>
      </c>
      <c r="D38818" s="2">
        <v>1</v>
      </c>
      <c r="E38818" s="2">
        <v>0</v>
      </c>
      <c r="F38818" s="2">
        <v>1</v>
      </c>
    </row>
    <row r="38819" spans="1:6" x14ac:dyDescent="0.25">
      <c r="A38819" s="1" t="str">
        <f>"61555"</f>
        <v>61555</v>
      </c>
      <c r="B38819" s="1" t="str">
        <f>"17179"</f>
        <v>17179</v>
      </c>
      <c r="C38819" s="2">
        <v>1</v>
      </c>
      <c r="D38819" s="2">
        <v>1</v>
      </c>
      <c r="E38819" s="2">
        <v>1</v>
      </c>
      <c r="F38819" s="2">
        <v>1</v>
      </c>
    </row>
    <row r="38820" spans="1:6" x14ac:dyDescent="0.25">
      <c r="A38820" s="1" t="str">
        <f>"61564"</f>
        <v>61564</v>
      </c>
      <c r="B38820" s="1" t="str">
        <f>"17179"</f>
        <v>17179</v>
      </c>
      <c r="C38820" s="2">
        <v>1</v>
      </c>
      <c r="D38820" s="2">
        <v>1</v>
      </c>
      <c r="E38820" s="2">
        <v>1</v>
      </c>
      <c r="F38820" s="2">
        <v>1</v>
      </c>
    </row>
    <row r="38821" spans="1:6" x14ac:dyDescent="0.25">
      <c r="A38821" s="1" t="str">
        <f>"61541"</f>
        <v>61541</v>
      </c>
      <c r="B38821" s="1" t="str">
        <f>"17123"</f>
        <v>17123</v>
      </c>
      <c r="C38821" s="2">
        <v>1</v>
      </c>
      <c r="D38821" s="2">
        <v>1</v>
      </c>
      <c r="E38821" s="2">
        <v>0</v>
      </c>
      <c r="F38821" s="2">
        <v>1</v>
      </c>
    </row>
    <row r="38822" spans="1:6" x14ac:dyDescent="0.25">
      <c r="A38822" s="1" t="str">
        <f>"61411"</f>
        <v>61411</v>
      </c>
      <c r="B38822" s="1" t="str">
        <f>"17109"</f>
        <v>17109</v>
      </c>
      <c r="C38822" s="2">
        <v>1</v>
      </c>
      <c r="D38822" s="2">
        <v>1</v>
      </c>
      <c r="E38822" s="2">
        <v>1</v>
      </c>
      <c r="F38822" s="2">
        <v>1</v>
      </c>
    </row>
    <row r="38823" spans="1:6" x14ac:dyDescent="0.25">
      <c r="A38823" s="1" t="str">
        <f>"61420"</f>
        <v>61420</v>
      </c>
      <c r="B38823" s="1" t="str">
        <f>"17109"</f>
        <v>17109</v>
      </c>
      <c r="C38823" s="2">
        <v>0.91922455573505601</v>
      </c>
      <c r="D38823" s="2">
        <v>1</v>
      </c>
      <c r="E38823" s="2">
        <v>1</v>
      </c>
      <c r="F38823" s="2">
        <v>0.92175273865414697</v>
      </c>
    </row>
    <row r="38824" spans="1:6" x14ac:dyDescent="0.25">
      <c r="A38824" s="1" t="str">
        <f>"61420"</f>
        <v>61420</v>
      </c>
      <c r="B38824" s="1" t="str">
        <f>"17067"</f>
        <v>17067</v>
      </c>
      <c r="C38824" s="2">
        <v>8.0775444264943402E-2</v>
      </c>
      <c r="D38824" s="2">
        <v>0</v>
      </c>
      <c r="E38824" s="2">
        <v>0</v>
      </c>
      <c r="F38824" s="2">
        <v>7.8247261345852803E-2</v>
      </c>
    </row>
    <row r="38825" spans="1:6" x14ac:dyDescent="0.25">
      <c r="A38825" s="1" t="str">
        <f>"61422"</f>
        <v>61422</v>
      </c>
      <c r="B38825" s="1" t="str">
        <f>"17109"</f>
        <v>17109</v>
      </c>
      <c r="C38825" s="2">
        <v>1</v>
      </c>
      <c r="D38825" s="2">
        <v>1</v>
      </c>
      <c r="E38825" s="2">
        <v>1</v>
      </c>
      <c r="F38825" s="2">
        <v>1</v>
      </c>
    </row>
    <row r="38826" spans="1:6" x14ac:dyDescent="0.25">
      <c r="A38826" s="1" t="str">
        <f>"61438"</f>
        <v>61438</v>
      </c>
      <c r="B38826" s="1" t="str">
        <f>"17187"</f>
        <v>17187</v>
      </c>
      <c r="C38826" s="2">
        <v>5.5248618784530298E-3</v>
      </c>
      <c r="D38826" s="2">
        <v>0</v>
      </c>
      <c r="E38826" s="2">
        <v>0</v>
      </c>
      <c r="F38826" s="2">
        <v>5.3475935828877002E-3</v>
      </c>
    </row>
    <row r="38827" spans="1:6" x14ac:dyDescent="0.25">
      <c r="A38827" s="1" t="str">
        <f>"61438"</f>
        <v>61438</v>
      </c>
      <c r="B38827" s="1" t="str">
        <f>"17109"</f>
        <v>17109</v>
      </c>
      <c r="C38827" s="2">
        <v>0.99447513812154598</v>
      </c>
      <c r="D38827" s="2">
        <v>1</v>
      </c>
      <c r="E38827" s="2">
        <v>1</v>
      </c>
      <c r="F38827" s="2">
        <v>0.99465240641711195</v>
      </c>
    </row>
    <row r="38828" spans="1:6" x14ac:dyDescent="0.25">
      <c r="A38828" s="1" t="str">
        <f>"61477"</f>
        <v>61477</v>
      </c>
      <c r="B38828" s="1" t="str">
        <f>"17057"</f>
        <v>17057</v>
      </c>
      <c r="C38828" s="2">
        <v>1</v>
      </c>
      <c r="D38828" s="2">
        <v>1</v>
      </c>
      <c r="E38828" s="2">
        <v>1</v>
      </c>
      <c r="F38828" s="2">
        <v>1</v>
      </c>
    </row>
    <row r="38829" spans="1:6" x14ac:dyDescent="0.25">
      <c r="A38829" s="1" t="str">
        <f>"61478"</f>
        <v>61478</v>
      </c>
      <c r="B38829" s="1" t="str">
        <f>"17187"</f>
        <v>17187</v>
      </c>
      <c r="C38829" s="2">
        <v>1</v>
      </c>
      <c r="D38829" s="2">
        <v>1</v>
      </c>
      <c r="E38829" s="2">
        <v>0</v>
      </c>
      <c r="F38829" s="2">
        <v>1</v>
      </c>
    </row>
    <row r="38830" spans="1:6" x14ac:dyDescent="0.25">
      <c r="A38830" s="1" t="str">
        <f>"61480"</f>
        <v>61480</v>
      </c>
      <c r="B38830" s="1" t="str">
        <f>"17071"</f>
        <v>17071</v>
      </c>
      <c r="C38830" s="2">
        <v>1</v>
      </c>
      <c r="D38830" s="2">
        <v>1</v>
      </c>
      <c r="E38830" s="2">
        <v>1</v>
      </c>
      <c r="F38830" s="2">
        <v>1</v>
      </c>
    </row>
    <row r="38831" spans="1:6" x14ac:dyDescent="0.25">
      <c r="A38831" s="1" t="str">
        <f>"61482"</f>
        <v>61482</v>
      </c>
      <c r="B38831" s="1" t="str">
        <f>"17057"</f>
        <v>17057</v>
      </c>
      <c r="C38831" s="2">
        <v>0.92063492063492003</v>
      </c>
      <c r="D38831" s="2">
        <v>0.95</v>
      </c>
      <c r="E38831" s="2">
        <v>1</v>
      </c>
      <c r="F38831" s="2">
        <v>0.92485549132947897</v>
      </c>
    </row>
    <row r="38832" spans="1:6" x14ac:dyDescent="0.25">
      <c r="A38832" s="1" t="str">
        <f>"61482"</f>
        <v>61482</v>
      </c>
      <c r="B38832" s="1" t="str">
        <f>"17109"</f>
        <v>17109</v>
      </c>
      <c r="C38832" s="2">
        <v>7.9365079365079305E-2</v>
      </c>
      <c r="D38832" s="2">
        <v>0.05</v>
      </c>
      <c r="E38832" s="2">
        <v>0</v>
      </c>
      <c r="F38832" s="2">
        <v>7.5144508670520194E-2</v>
      </c>
    </row>
    <row r="38833" spans="1:6" x14ac:dyDescent="0.25">
      <c r="A38833" s="1" t="str">
        <f>"61616"</f>
        <v>61616</v>
      </c>
      <c r="B38833" s="1" t="str">
        <f>"17143"</f>
        <v>17143</v>
      </c>
      <c r="C38833" s="2">
        <v>1</v>
      </c>
      <c r="D38833" s="2">
        <v>1</v>
      </c>
      <c r="E38833" s="2">
        <v>1</v>
      </c>
      <c r="F38833" s="2">
        <v>1</v>
      </c>
    </row>
    <row r="38834" spans="1:6" x14ac:dyDescent="0.25">
      <c r="A38834" s="1" t="str">
        <f>"61637"</f>
        <v>61637</v>
      </c>
      <c r="B38834" s="1" t="str">
        <f>"17143"</f>
        <v>17143</v>
      </c>
      <c r="C38834" s="2">
        <v>0</v>
      </c>
      <c r="D38834" s="2">
        <v>1</v>
      </c>
      <c r="E38834" s="2">
        <v>0</v>
      </c>
      <c r="F38834" s="2">
        <v>1</v>
      </c>
    </row>
    <row r="38835" spans="1:6" x14ac:dyDescent="0.25">
      <c r="A38835" s="1" t="str">
        <f>"61656"</f>
        <v>61656</v>
      </c>
      <c r="B38835" s="1" t="str">
        <f>"17143"</f>
        <v>17143</v>
      </c>
      <c r="C38835" s="2">
        <v>1</v>
      </c>
      <c r="D38835" s="2">
        <v>1</v>
      </c>
      <c r="E38835" s="2">
        <v>1</v>
      </c>
      <c r="F38835" s="2">
        <v>1</v>
      </c>
    </row>
    <row r="38836" spans="1:6" x14ac:dyDescent="0.25">
      <c r="A38836" s="1" t="str">
        <f>"61832"</f>
        <v>61832</v>
      </c>
      <c r="B38836" s="1" t="str">
        <f>"17183"</f>
        <v>17183</v>
      </c>
      <c r="C38836" s="2">
        <v>1</v>
      </c>
      <c r="D38836" s="2">
        <v>1</v>
      </c>
      <c r="E38836" s="2">
        <v>1</v>
      </c>
      <c r="F38836" s="2">
        <v>1</v>
      </c>
    </row>
    <row r="38837" spans="1:6" x14ac:dyDescent="0.25">
      <c r="A38837" s="1" t="str">
        <f>"61822"</f>
        <v>61822</v>
      </c>
      <c r="B38837" s="1" t="str">
        <f>"17019"</f>
        <v>17019</v>
      </c>
      <c r="C38837" s="2">
        <v>1</v>
      </c>
      <c r="D38837" s="2">
        <v>1</v>
      </c>
      <c r="E38837" s="2">
        <v>1</v>
      </c>
      <c r="F38837" s="2">
        <v>1</v>
      </c>
    </row>
    <row r="38838" spans="1:6" x14ac:dyDescent="0.25">
      <c r="A38838" s="1" t="str">
        <f>"61725"</f>
        <v>61725</v>
      </c>
      <c r="B38838" s="1" t="str">
        <f>"17113"</f>
        <v>17113</v>
      </c>
      <c r="C38838" s="2">
        <v>0.66766020864381503</v>
      </c>
      <c r="D38838" s="2">
        <v>0.77272727272727204</v>
      </c>
      <c r="E38838" s="2">
        <v>1</v>
      </c>
      <c r="F38838" s="2">
        <v>0.67751060820367703</v>
      </c>
    </row>
    <row r="38839" spans="1:6" x14ac:dyDescent="0.25">
      <c r="A38839" s="1" t="str">
        <f>"61725"</f>
        <v>61725</v>
      </c>
      <c r="B38839" s="1" t="str">
        <f>"17203"</f>
        <v>17203</v>
      </c>
      <c r="C38839" s="2">
        <v>0.33233979135618402</v>
      </c>
      <c r="D38839" s="2">
        <v>0.22727272727272699</v>
      </c>
      <c r="E38839" s="2">
        <v>0</v>
      </c>
      <c r="F38839" s="2">
        <v>0.32248939179632202</v>
      </c>
    </row>
    <row r="38840" spans="1:6" x14ac:dyDescent="0.25">
      <c r="A38840" s="1" t="str">
        <f>"61729"</f>
        <v>61729</v>
      </c>
      <c r="B38840" s="1" t="str">
        <f>"17203"</f>
        <v>17203</v>
      </c>
      <c r="C38840" s="2">
        <v>0.99284692417739595</v>
      </c>
      <c r="D38840" s="2">
        <v>1</v>
      </c>
      <c r="E38840" s="2">
        <v>1</v>
      </c>
      <c r="F38840" s="2">
        <v>0.99308437067773103</v>
      </c>
    </row>
    <row r="38841" spans="1:6" x14ac:dyDescent="0.25">
      <c r="A38841" s="1" t="str">
        <f>"61729"</f>
        <v>61729</v>
      </c>
      <c r="B38841" s="1" t="str">
        <f>"17113"</f>
        <v>17113</v>
      </c>
      <c r="C38841" s="2">
        <v>7.15307582260371E-3</v>
      </c>
      <c r="D38841" s="2">
        <v>0</v>
      </c>
      <c r="E38841" s="2">
        <v>0</v>
      </c>
      <c r="F38841" s="2">
        <v>6.9156293222683201E-3</v>
      </c>
    </row>
    <row r="38842" spans="1:6" x14ac:dyDescent="0.25">
      <c r="A38842" s="1" t="str">
        <f>"61730"</f>
        <v>61730</v>
      </c>
      <c r="B38842" s="1" t="str">
        <f>"17113"</f>
        <v>17113</v>
      </c>
      <c r="C38842" s="2">
        <v>1</v>
      </c>
      <c r="D38842" s="2">
        <v>1</v>
      </c>
      <c r="E38842" s="2">
        <v>1</v>
      </c>
      <c r="F38842" s="2">
        <v>1</v>
      </c>
    </row>
    <row r="38843" spans="1:6" x14ac:dyDescent="0.25">
      <c r="A38843" s="1" t="str">
        <f>"61742"</f>
        <v>61742</v>
      </c>
      <c r="B38843" s="1" t="str">
        <f>"17179"</f>
        <v>17179</v>
      </c>
      <c r="C38843" s="2">
        <v>0.16853932584269599</v>
      </c>
      <c r="D38843" s="2">
        <v>0</v>
      </c>
      <c r="E38843" s="2">
        <v>0</v>
      </c>
      <c r="F38843" s="2">
        <v>0.15129682997118099</v>
      </c>
    </row>
    <row r="38844" spans="1:6" x14ac:dyDescent="0.25">
      <c r="A38844" s="1" t="str">
        <f>"61742"</f>
        <v>61742</v>
      </c>
      <c r="B38844" s="1" t="str">
        <f>"17203"</f>
        <v>17203</v>
      </c>
      <c r="C38844" s="2">
        <v>0.83146067415730296</v>
      </c>
      <c r="D38844" s="2">
        <v>1</v>
      </c>
      <c r="E38844" s="2">
        <v>1</v>
      </c>
      <c r="F38844" s="2">
        <v>0.84870317002881801</v>
      </c>
    </row>
    <row r="38845" spans="1:6" x14ac:dyDescent="0.25">
      <c r="A38845" s="1" t="str">
        <f>"61930"</f>
        <v>61930</v>
      </c>
      <c r="B38845" s="1" t="str">
        <f>"17029"</f>
        <v>17029</v>
      </c>
      <c r="C38845" s="2">
        <v>5.1724137931034399E-2</v>
      </c>
      <c r="D38845" s="2">
        <v>0</v>
      </c>
      <c r="E38845" s="2">
        <v>0</v>
      </c>
      <c r="F38845" s="2">
        <v>4.9586776859504099E-2</v>
      </c>
    </row>
    <row r="38846" spans="1:6" x14ac:dyDescent="0.25">
      <c r="A38846" s="1" t="str">
        <f>"61930"</f>
        <v>61930</v>
      </c>
      <c r="B38846" s="1" t="str">
        <f>"17041"</f>
        <v>17041</v>
      </c>
      <c r="C38846" s="2">
        <v>0.94827586206896497</v>
      </c>
      <c r="D38846" s="2">
        <v>1</v>
      </c>
      <c r="E38846" s="2">
        <v>0</v>
      </c>
      <c r="F38846" s="2">
        <v>0.95041322314049503</v>
      </c>
    </row>
    <row r="38847" spans="1:6" x14ac:dyDescent="0.25">
      <c r="A38847" s="1" t="str">
        <f>"61911"</f>
        <v>61911</v>
      </c>
      <c r="B38847" s="1" t="str">
        <f>"17139"</f>
        <v>17139</v>
      </c>
      <c r="C38847" s="2">
        <v>0.36715766503000502</v>
      </c>
      <c r="D38847" s="2">
        <v>0.34686346863468598</v>
      </c>
      <c r="E38847" s="2">
        <v>0.50980392156862697</v>
      </c>
      <c r="F38847" s="2">
        <v>0.36798143851508103</v>
      </c>
    </row>
    <row r="38848" spans="1:6" x14ac:dyDescent="0.25">
      <c r="A38848" s="1" t="str">
        <f>"61911"</f>
        <v>61911</v>
      </c>
      <c r="B38848" s="1" t="str">
        <f>"17041"</f>
        <v>17041</v>
      </c>
      <c r="C38848" s="2">
        <v>0.61865793780687295</v>
      </c>
      <c r="D38848" s="2">
        <v>0.645756457564575</v>
      </c>
      <c r="E38848" s="2">
        <v>0.49019607843137197</v>
      </c>
      <c r="F38848" s="2">
        <v>0.61902552204176298</v>
      </c>
    </row>
    <row r="38849" spans="1:6" x14ac:dyDescent="0.25">
      <c r="A38849" s="1" t="str">
        <f>"61911"</f>
        <v>61911</v>
      </c>
      <c r="B38849" s="1" t="str">
        <f>"17029"</f>
        <v>17029</v>
      </c>
      <c r="C38849" s="2">
        <v>1.4184397163120499E-2</v>
      </c>
      <c r="D38849" s="2">
        <v>7.3800738007380002E-3</v>
      </c>
      <c r="E38849" s="2">
        <v>0</v>
      </c>
      <c r="F38849" s="2">
        <v>1.2993039443155399E-2</v>
      </c>
    </row>
    <row r="38850" spans="1:6" x14ac:dyDescent="0.25">
      <c r="A38850" s="1" t="str">
        <f>"61912"</f>
        <v>61912</v>
      </c>
      <c r="B38850" s="1" t="str">
        <f>"17023"</f>
        <v>17023</v>
      </c>
      <c r="C38850" s="2">
        <v>1.6181229773462699E-3</v>
      </c>
      <c r="D38850" s="2">
        <v>0</v>
      </c>
      <c r="E38850" s="2">
        <v>0</v>
      </c>
      <c r="F38850" s="2">
        <v>1.49925037481259E-3</v>
      </c>
    </row>
    <row r="38851" spans="1:6" x14ac:dyDescent="0.25">
      <c r="A38851" s="1" t="str">
        <f>"61912"</f>
        <v>61912</v>
      </c>
      <c r="B38851" s="1" t="str">
        <f>"17029"</f>
        <v>17029</v>
      </c>
      <c r="C38851" s="2">
        <v>0.99838187702265302</v>
      </c>
      <c r="D38851" s="2">
        <v>1</v>
      </c>
      <c r="E38851" s="2">
        <v>1</v>
      </c>
      <c r="F38851" s="2">
        <v>0.99850074962518698</v>
      </c>
    </row>
    <row r="38852" spans="1:6" x14ac:dyDescent="0.25">
      <c r="A38852" s="1" t="str">
        <f>"61919"</f>
        <v>61919</v>
      </c>
      <c r="B38852" s="1" t="str">
        <f>"17041"</f>
        <v>17041</v>
      </c>
      <c r="C38852" s="2">
        <v>1</v>
      </c>
      <c r="D38852" s="2">
        <v>1</v>
      </c>
      <c r="E38852" s="2">
        <v>1</v>
      </c>
      <c r="F38852" s="2">
        <v>1</v>
      </c>
    </row>
    <row r="38853" spans="1:6" x14ac:dyDescent="0.25">
      <c r="A38853" s="1" t="str">
        <f>"61924"</f>
        <v>61924</v>
      </c>
      <c r="B38853" s="1" t="str">
        <f>"17045"</f>
        <v>17045</v>
      </c>
      <c r="C38853" s="2">
        <v>1</v>
      </c>
      <c r="D38853" s="2">
        <v>1</v>
      </c>
      <c r="E38853" s="2">
        <v>1</v>
      </c>
      <c r="F38853" s="2">
        <v>1</v>
      </c>
    </row>
    <row r="38854" spans="1:6" x14ac:dyDescent="0.25">
      <c r="A38854" s="1" t="str">
        <f>"61925"</f>
        <v>61925</v>
      </c>
      <c r="B38854" s="1" t="str">
        <f>"17139"</f>
        <v>17139</v>
      </c>
      <c r="C38854" s="2">
        <v>0.59223300970873705</v>
      </c>
      <c r="D38854" s="2">
        <v>1</v>
      </c>
      <c r="E38854" s="2">
        <v>1</v>
      </c>
      <c r="F38854" s="2">
        <v>0.60283687943262398</v>
      </c>
    </row>
    <row r="38855" spans="1:6" x14ac:dyDescent="0.25">
      <c r="A38855" s="1" t="str">
        <f>"61925"</f>
        <v>61925</v>
      </c>
      <c r="B38855" s="1" t="str">
        <f>"17115"</f>
        <v>17115</v>
      </c>
      <c r="C38855" s="2">
        <v>0.40776699029126201</v>
      </c>
      <c r="D38855" s="2">
        <v>0</v>
      </c>
      <c r="E38855" s="2">
        <v>0</v>
      </c>
      <c r="F38855" s="2">
        <v>0.39716312056737502</v>
      </c>
    </row>
    <row r="38856" spans="1:6" x14ac:dyDescent="0.25">
      <c r="A38856" s="1" t="str">
        <f>"61929"</f>
        <v>61929</v>
      </c>
      <c r="B38856" s="1" t="str">
        <f>"17139"</f>
        <v>17139</v>
      </c>
      <c r="C38856" s="2">
        <v>3.2967032967032898E-2</v>
      </c>
      <c r="D38856" s="2">
        <v>0</v>
      </c>
      <c r="E38856" s="2">
        <v>0</v>
      </c>
      <c r="F38856" s="2">
        <v>3.0927835051546299E-2</v>
      </c>
    </row>
    <row r="38857" spans="1:6" x14ac:dyDescent="0.25">
      <c r="A38857" s="1" t="str">
        <f>"61929"</f>
        <v>61929</v>
      </c>
      <c r="B38857" s="1" t="str">
        <f>"17147"</f>
        <v>17147</v>
      </c>
      <c r="C38857" s="2">
        <v>0.96703296703296704</v>
      </c>
      <c r="D38857" s="2">
        <v>1</v>
      </c>
      <c r="E38857" s="2">
        <v>1</v>
      </c>
      <c r="F38857" s="2">
        <v>0.96907216494845305</v>
      </c>
    </row>
    <row r="38858" spans="1:6" x14ac:dyDescent="0.25">
      <c r="A38858" s="1" t="str">
        <f>"61842"</f>
        <v>61842</v>
      </c>
      <c r="B38858" s="1" t="str">
        <f>"17147"</f>
        <v>17147</v>
      </c>
      <c r="C38858" s="2">
        <v>3.5558780841799698E-2</v>
      </c>
      <c r="D38858" s="2">
        <v>1.2422360248447201E-2</v>
      </c>
      <c r="E38858" s="2">
        <v>0</v>
      </c>
      <c r="F38858" s="2">
        <v>3.20754716981132E-2</v>
      </c>
    </row>
    <row r="38859" spans="1:6" x14ac:dyDescent="0.25">
      <c r="A38859" s="1" t="str">
        <f>"61842"</f>
        <v>61842</v>
      </c>
      <c r="B38859" s="1" t="str">
        <f>"17113"</f>
        <v>17113</v>
      </c>
      <c r="C38859" s="2">
        <v>3.1930333817126198E-2</v>
      </c>
      <c r="D38859" s="2">
        <v>3.1055900621118002E-2</v>
      </c>
      <c r="E38859" s="2">
        <v>0</v>
      </c>
      <c r="F38859" s="2">
        <v>3.0817610062892999E-2</v>
      </c>
    </row>
    <row r="38860" spans="1:6" x14ac:dyDescent="0.25">
      <c r="A38860" s="1" t="str">
        <f>"61842"</f>
        <v>61842</v>
      </c>
      <c r="B38860" s="1" t="str">
        <f>"17039"</f>
        <v>17039</v>
      </c>
      <c r="C38860" s="2">
        <v>0.93251088534107396</v>
      </c>
      <c r="D38860" s="2">
        <v>0.95652173913043403</v>
      </c>
      <c r="E38860" s="2">
        <v>1</v>
      </c>
      <c r="F38860" s="2">
        <v>0.93710691823899295</v>
      </c>
    </row>
    <row r="38861" spans="1:6" x14ac:dyDescent="0.25">
      <c r="A38861" s="1" t="str">
        <f>"61853"</f>
        <v>61853</v>
      </c>
      <c r="B38861" s="1" t="str">
        <f>"17147"</f>
        <v>17147</v>
      </c>
      <c r="C38861" s="2">
        <v>2.3708721422523202E-3</v>
      </c>
      <c r="D38861" s="2">
        <v>0</v>
      </c>
      <c r="E38861" s="2">
        <v>0</v>
      </c>
      <c r="F38861" s="2">
        <v>2.2040302267002502E-3</v>
      </c>
    </row>
    <row r="38862" spans="1:6" x14ac:dyDescent="0.25">
      <c r="A38862" s="1" t="str">
        <f>"61853"</f>
        <v>61853</v>
      </c>
      <c r="B38862" s="1" t="str">
        <f>"17019"</f>
        <v>17019</v>
      </c>
      <c r="C38862" s="2">
        <v>0.99762912785774704</v>
      </c>
      <c r="D38862" s="2">
        <v>1</v>
      </c>
      <c r="E38862" s="2">
        <v>1</v>
      </c>
      <c r="F38862" s="2">
        <v>0.99779596977329899</v>
      </c>
    </row>
    <row r="38863" spans="1:6" x14ac:dyDescent="0.25">
      <c r="A38863" s="1" t="str">
        <f>"61854"</f>
        <v>61854</v>
      </c>
      <c r="B38863" s="1" t="str">
        <f>"17019"</f>
        <v>17019</v>
      </c>
      <c r="C38863" s="2">
        <v>0</v>
      </c>
      <c r="D38863" s="2">
        <v>3.3333333333333298E-2</v>
      </c>
      <c r="E38863" s="2">
        <v>0</v>
      </c>
      <c r="F38863" s="2">
        <v>1.3831258644536599E-3</v>
      </c>
    </row>
    <row r="38864" spans="1:6" x14ac:dyDescent="0.25">
      <c r="A38864" s="1" t="str">
        <f>"61854"</f>
        <v>61854</v>
      </c>
      <c r="B38864" s="1" t="str">
        <f>"17113"</f>
        <v>17113</v>
      </c>
      <c r="C38864" s="2">
        <v>4.4117647058823503E-3</v>
      </c>
      <c r="D38864" s="2">
        <v>0</v>
      </c>
      <c r="E38864" s="2">
        <v>0</v>
      </c>
      <c r="F38864" s="2">
        <v>4.1493775933609898E-3</v>
      </c>
    </row>
    <row r="38865" spans="1:6" x14ac:dyDescent="0.25">
      <c r="A38865" s="1" t="str">
        <f>"61854"</f>
        <v>61854</v>
      </c>
      <c r="B38865" s="1" t="str">
        <f>"17147"</f>
        <v>17147</v>
      </c>
      <c r="C38865" s="2">
        <v>0.995588235294117</v>
      </c>
      <c r="D38865" s="2">
        <v>0.96666666666666601</v>
      </c>
      <c r="E38865" s="2">
        <v>1</v>
      </c>
      <c r="F38865" s="2">
        <v>0.99446749654218503</v>
      </c>
    </row>
    <row r="38866" spans="1:6" x14ac:dyDescent="0.25">
      <c r="A38866" s="1" t="str">
        <f>"61857"</f>
        <v>61857</v>
      </c>
      <c r="B38866" s="1" t="str">
        <f>"17183"</f>
        <v>17183</v>
      </c>
      <c r="C38866" s="2">
        <v>1</v>
      </c>
      <c r="D38866" s="2">
        <v>1</v>
      </c>
      <c r="E38866" s="2">
        <v>1</v>
      </c>
      <c r="F38866" s="2">
        <v>1</v>
      </c>
    </row>
    <row r="38867" spans="1:6" x14ac:dyDescent="0.25">
      <c r="A38867" s="1" t="str">
        <f>"61943"</f>
        <v>61943</v>
      </c>
      <c r="B38867" s="1" t="str">
        <f>"17045"</f>
        <v>17045</v>
      </c>
      <c r="C38867" s="2">
        <v>3.6988110964332799E-2</v>
      </c>
      <c r="D38867" s="2">
        <v>0</v>
      </c>
      <c r="E38867" s="2">
        <v>0</v>
      </c>
      <c r="F38867" s="2">
        <v>3.5443037974683497E-2</v>
      </c>
    </row>
    <row r="38868" spans="1:6" x14ac:dyDescent="0.25">
      <c r="A38868" s="1" t="str">
        <f>"61943"</f>
        <v>61943</v>
      </c>
      <c r="B38868" s="1" t="str">
        <f>"17029"</f>
        <v>17029</v>
      </c>
      <c r="C38868" s="2">
        <v>0.87054161162483401</v>
      </c>
      <c r="D38868" s="2">
        <v>0.89655172413793105</v>
      </c>
      <c r="E38868" s="2">
        <v>1</v>
      </c>
      <c r="F38868" s="2">
        <v>0.87215189873417698</v>
      </c>
    </row>
    <row r="38869" spans="1:6" x14ac:dyDescent="0.25">
      <c r="A38869" s="1" t="str">
        <f>"61943"</f>
        <v>61943</v>
      </c>
      <c r="B38869" s="1" t="str">
        <f>"17041"</f>
        <v>17041</v>
      </c>
      <c r="C38869" s="2">
        <v>9.2470277410832205E-2</v>
      </c>
      <c r="D38869" s="2">
        <v>0.10344827586206801</v>
      </c>
      <c r="E38869" s="2">
        <v>0</v>
      </c>
      <c r="F38869" s="2">
        <v>9.2405063291139206E-2</v>
      </c>
    </row>
    <row r="38870" spans="1:6" x14ac:dyDescent="0.25">
      <c r="A38870" s="1" t="str">
        <f>"61953"</f>
        <v>61953</v>
      </c>
      <c r="B38870" s="1" t="str">
        <f>"17019"</f>
        <v>17019</v>
      </c>
      <c r="C38870" s="2">
        <v>6.3836578359399905E-4</v>
      </c>
      <c r="D38870" s="2">
        <v>0</v>
      </c>
      <c r="E38870" s="2">
        <v>0</v>
      </c>
      <c r="F38870" s="2">
        <v>5.4141851651326402E-4</v>
      </c>
    </row>
    <row r="38871" spans="1:6" x14ac:dyDescent="0.25">
      <c r="A38871" s="1" t="str">
        <f>"61953"</f>
        <v>61953</v>
      </c>
      <c r="B38871" s="1" t="str">
        <f>"17041"</f>
        <v>17041</v>
      </c>
      <c r="C38871" s="2">
        <v>0.999361634216406</v>
      </c>
      <c r="D38871" s="2">
        <v>1</v>
      </c>
      <c r="E38871" s="2">
        <v>1</v>
      </c>
      <c r="F38871" s="2">
        <v>0.99945858148348599</v>
      </c>
    </row>
    <row r="38872" spans="1:6" x14ac:dyDescent="0.25">
      <c r="A38872" s="1" t="str">
        <f>"61932"</f>
        <v>61932</v>
      </c>
      <c r="B38872" s="1" t="str">
        <f>"17045"</f>
        <v>17045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25">
      <c r="A38873" s="1" t="str">
        <f>"61748"</f>
        <v>61748</v>
      </c>
      <c r="B38873" s="1" t="str">
        <f>"17113"</f>
        <v>17113</v>
      </c>
      <c r="C38873" s="2">
        <v>0.98985959438377502</v>
      </c>
      <c r="D38873" s="2">
        <v>1</v>
      </c>
      <c r="E38873" s="2">
        <v>1</v>
      </c>
      <c r="F38873" s="2">
        <v>0.99195046439628398</v>
      </c>
    </row>
    <row r="38874" spans="1:6" x14ac:dyDescent="0.25">
      <c r="A38874" s="1" t="str">
        <f>"61748"</f>
        <v>61748</v>
      </c>
      <c r="B38874" s="1" t="str">
        <f>"17203"</f>
        <v>17203</v>
      </c>
      <c r="C38874" s="2">
        <v>1.0140405616224601E-2</v>
      </c>
      <c r="D38874" s="2">
        <v>0</v>
      </c>
      <c r="E38874" s="2">
        <v>0</v>
      </c>
      <c r="F38874" s="2">
        <v>8.0495356037151699E-3</v>
      </c>
    </row>
    <row r="38875" spans="1:6" x14ac:dyDescent="0.25">
      <c r="A38875" s="1" t="str">
        <f>"61749"</f>
        <v>61749</v>
      </c>
      <c r="B38875" s="1" t="str">
        <f>"17115"</f>
        <v>17115</v>
      </c>
      <c r="C38875" s="2">
        <v>3.7414965986394502E-2</v>
      </c>
      <c r="D38875" s="2">
        <v>0</v>
      </c>
      <c r="E38875" s="2">
        <v>0</v>
      </c>
      <c r="F38875" s="2">
        <v>3.53697749196141E-2</v>
      </c>
    </row>
    <row r="38876" spans="1:6" x14ac:dyDescent="0.25">
      <c r="A38876" s="1" t="str">
        <f>"61749"</f>
        <v>61749</v>
      </c>
      <c r="B38876" s="1" t="str">
        <f>"17039"</f>
        <v>17039</v>
      </c>
      <c r="C38876" s="2">
        <v>0.93197278911564596</v>
      </c>
      <c r="D38876" s="2">
        <v>1</v>
      </c>
      <c r="E38876" s="2">
        <v>1</v>
      </c>
      <c r="F38876" s="2">
        <v>0.93569131832797403</v>
      </c>
    </row>
    <row r="38877" spans="1:6" x14ac:dyDescent="0.25">
      <c r="A38877" s="1" t="str">
        <f>"61749"</f>
        <v>61749</v>
      </c>
      <c r="B38877" s="1" t="str">
        <f>"17107"</f>
        <v>17107</v>
      </c>
      <c r="C38877" s="2">
        <v>3.06122448979591E-2</v>
      </c>
      <c r="D38877" s="2">
        <v>0</v>
      </c>
      <c r="E38877" s="2">
        <v>0</v>
      </c>
      <c r="F38877" s="2">
        <v>2.8938906752411502E-2</v>
      </c>
    </row>
    <row r="38878" spans="1:6" x14ac:dyDescent="0.25">
      <c r="A38878" s="1" t="str">
        <f>"61752"</f>
        <v>61752</v>
      </c>
      <c r="B38878" s="1" t="str">
        <f>"17113"</f>
        <v>17113</v>
      </c>
      <c r="C38878" s="2">
        <v>0.99513381995133798</v>
      </c>
      <c r="D38878" s="2">
        <v>1</v>
      </c>
      <c r="E38878" s="2">
        <v>1</v>
      </c>
      <c r="F38878" s="2">
        <v>0.99607072691552001</v>
      </c>
    </row>
    <row r="38879" spans="1:6" x14ac:dyDescent="0.25">
      <c r="A38879" s="1" t="str">
        <f>"61752"</f>
        <v>61752</v>
      </c>
      <c r="B38879" s="1" t="str">
        <f>"17039"</f>
        <v>17039</v>
      </c>
      <c r="C38879" s="2">
        <v>4.8661800486617997E-3</v>
      </c>
      <c r="D38879" s="2">
        <v>0</v>
      </c>
      <c r="E38879" s="2">
        <v>0</v>
      </c>
      <c r="F38879" s="2">
        <v>3.9292730844793702E-3</v>
      </c>
    </row>
    <row r="38880" spans="1:6" x14ac:dyDescent="0.25">
      <c r="A38880" s="1" t="str">
        <f>"61753"</f>
        <v>61753</v>
      </c>
      <c r="B38880" s="1" t="str">
        <f>"17113"</f>
        <v>17113</v>
      </c>
      <c r="C38880" s="2">
        <v>1</v>
      </c>
      <c r="D38880" s="2">
        <v>1</v>
      </c>
      <c r="E38880" s="2">
        <v>1</v>
      </c>
      <c r="F38880" s="2">
        <v>1</v>
      </c>
    </row>
    <row r="38881" spans="1:6" x14ac:dyDescent="0.25">
      <c r="A38881" s="1" t="str">
        <f>"61810"</f>
        <v>61810</v>
      </c>
      <c r="B38881" s="1" t="str">
        <f>"17019"</f>
        <v>17019</v>
      </c>
      <c r="C38881" s="2">
        <v>6.4935064935064901E-2</v>
      </c>
      <c r="D38881" s="2">
        <v>0</v>
      </c>
      <c r="E38881" s="2">
        <v>0</v>
      </c>
      <c r="F38881" s="2">
        <v>6.2111801242236003E-2</v>
      </c>
    </row>
    <row r="38882" spans="1:6" x14ac:dyDescent="0.25">
      <c r="A38882" s="1" t="str">
        <f>"61810"</f>
        <v>61810</v>
      </c>
      <c r="B38882" s="1" t="str">
        <f>"17045"</f>
        <v>17045</v>
      </c>
      <c r="C38882" s="2">
        <v>2.5974025974025899E-2</v>
      </c>
      <c r="D38882" s="2">
        <v>0</v>
      </c>
      <c r="E38882" s="2">
        <v>0</v>
      </c>
      <c r="F38882" s="2">
        <v>2.4844720496894401E-2</v>
      </c>
    </row>
    <row r="38883" spans="1:6" x14ac:dyDescent="0.25">
      <c r="A38883" s="1" t="str">
        <f>"61810"</f>
        <v>61810</v>
      </c>
      <c r="B38883" s="1" t="str">
        <f>"17183"</f>
        <v>17183</v>
      </c>
      <c r="C38883" s="2">
        <v>0.90909090909090895</v>
      </c>
      <c r="D38883" s="2">
        <v>1</v>
      </c>
      <c r="E38883" s="2">
        <v>1</v>
      </c>
      <c r="F38883" s="2">
        <v>0.91304347826086896</v>
      </c>
    </row>
    <row r="38884" spans="1:6" x14ac:dyDescent="0.25">
      <c r="A38884" s="1" t="str">
        <f>"61769"</f>
        <v>61769</v>
      </c>
      <c r="B38884" s="1" t="str">
        <f>"17105"</f>
        <v>17105</v>
      </c>
      <c r="C38884" s="2">
        <v>1</v>
      </c>
      <c r="D38884" s="2">
        <v>1</v>
      </c>
      <c r="E38884" s="2">
        <v>1</v>
      </c>
      <c r="F38884" s="2">
        <v>1</v>
      </c>
    </row>
    <row r="38885" spans="1:6" x14ac:dyDescent="0.25">
      <c r="A38885" s="1" t="str">
        <f>"61815"</f>
        <v>61815</v>
      </c>
      <c r="B38885" s="1" t="str">
        <f>"17019"</f>
        <v>17019</v>
      </c>
      <c r="C38885" s="2">
        <v>1</v>
      </c>
      <c r="D38885" s="2">
        <v>1</v>
      </c>
      <c r="E38885" s="2">
        <v>1</v>
      </c>
      <c r="F38885" s="2">
        <v>1</v>
      </c>
    </row>
    <row r="38886" spans="1:6" x14ac:dyDescent="0.25">
      <c r="A38886" s="1" t="str">
        <f>"61791"</f>
        <v>61791</v>
      </c>
      <c r="B38886" s="1" t="str">
        <f>"17113"</f>
        <v>17113</v>
      </c>
      <c r="C38886" s="2">
        <v>0</v>
      </c>
      <c r="D38886" s="2">
        <v>1</v>
      </c>
      <c r="E38886" s="2">
        <v>0</v>
      </c>
      <c r="F38886" s="2">
        <v>1</v>
      </c>
    </row>
    <row r="38887" spans="1:6" x14ac:dyDescent="0.25">
      <c r="A38887" s="1" t="str">
        <f>"62017"</f>
        <v>62017</v>
      </c>
      <c r="B38887" s="1" t="str">
        <f>"17135"</f>
        <v>17135</v>
      </c>
      <c r="C38887" s="2">
        <v>0.98975409836065498</v>
      </c>
      <c r="D38887" s="2">
        <v>1</v>
      </c>
      <c r="E38887" s="2">
        <v>1</v>
      </c>
      <c r="F38887" s="2">
        <v>0.99013806706114305</v>
      </c>
    </row>
    <row r="38888" spans="1:6" x14ac:dyDescent="0.25">
      <c r="A38888" s="1" t="str">
        <f>"62017"</f>
        <v>62017</v>
      </c>
      <c r="B38888" s="1" t="str">
        <f>"17005"</f>
        <v>17005</v>
      </c>
      <c r="C38888" s="2">
        <v>1.0245901639344201E-2</v>
      </c>
      <c r="D38888" s="2">
        <v>0</v>
      </c>
      <c r="E38888" s="2">
        <v>0</v>
      </c>
      <c r="F38888" s="2">
        <v>9.8619329388560106E-3</v>
      </c>
    </row>
    <row r="38889" spans="1:6" x14ac:dyDescent="0.25">
      <c r="A38889" s="1" t="str">
        <f>"62018"</f>
        <v>62018</v>
      </c>
      <c r="B38889" s="1" t="str">
        <f>"17119"</f>
        <v>17119</v>
      </c>
      <c r="C38889" s="2">
        <v>1</v>
      </c>
      <c r="D38889" s="2">
        <v>1</v>
      </c>
      <c r="E38889" s="2">
        <v>1</v>
      </c>
      <c r="F38889" s="2">
        <v>1</v>
      </c>
    </row>
    <row r="38890" spans="1:6" x14ac:dyDescent="0.25">
      <c r="A38890" s="1" t="str">
        <f>"62221"</f>
        <v>62221</v>
      </c>
      <c r="B38890" s="1" t="str">
        <f>"17163"</f>
        <v>17163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tr">
        <f>"62233"</f>
        <v>62233</v>
      </c>
      <c r="B38891" s="1" t="str">
        <f>"17157"</f>
        <v>17157</v>
      </c>
      <c r="C38891" s="2">
        <v>1</v>
      </c>
      <c r="D38891" s="2">
        <v>1</v>
      </c>
      <c r="E38891" s="2">
        <v>1</v>
      </c>
      <c r="F38891" s="2">
        <v>1</v>
      </c>
    </row>
    <row r="38892" spans="1:6" x14ac:dyDescent="0.25">
      <c r="A38892" s="1" t="str">
        <f>"62033"</f>
        <v>62033</v>
      </c>
      <c r="B38892" s="1" t="str">
        <f>"17117"</f>
        <v>17117</v>
      </c>
      <c r="C38892" s="2">
        <v>1</v>
      </c>
      <c r="D38892" s="2">
        <v>1</v>
      </c>
      <c r="E38892" s="2">
        <v>1</v>
      </c>
      <c r="F38892" s="2">
        <v>1</v>
      </c>
    </row>
    <row r="38893" spans="1:6" x14ac:dyDescent="0.25">
      <c r="A38893" s="1" t="str">
        <f>"62263"</f>
        <v>62263</v>
      </c>
      <c r="B38893" s="1" t="str">
        <f>"17189"</f>
        <v>17189</v>
      </c>
      <c r="C38893" s="2">
        <v>0.98699763593380596</v>
      </c>
      <c r="D38893" s="2">
        <v>0.99748743718592903</v>
      </c>
      <c r="E38893" s="2">
        <v>1</v>
      </c>
      <c r="F38893" s="2">
        <v>0.98853674983142203</v>
      </c>
    </row>
    <row r="38894" spans="1:6" x14ac:dyDescent="0.25">
      <c r="A38894" s="1" t="str">
        <f>"62263"</f>
        <v>62263</v>
      </c>
      <c r="B38894" s="1" t="str">
        <f>"17145"</f>
        <v>17145</v>
      </c>
      <c r="C38894" s="2">
        <v>1.3002364066193799E-2</v>
      </c>
      <c r="D38894" s="2">
        <v>2.5125628140703501E-3</v>
      </c>
      <c r="E38894" s="2">
        <v>0</v>
      </c>
      <c r="F38894" s="2">
        <v>1.14632501685772E-2</v>
      </c>
    </row>
    <row r="38895" spans="1:6" x14ac:dyDescent="0.25">
      <c r="A38895" s="1" t="str">
        <f>"62240"</f>
        <v>62240</v>
      </c>
      <c r="B38895" s="1" t="str">
        <f>"17163"</f>
        <v>17163</v>
      </c>
      <c r="C38895" s="2">
        <v>0.99766355140186902</v>
      </c>
      <c r="D38895" s="2">
        <v>1</v>
      </c>
      <c r="E38895" s="2">
        <v>1</v>
      </c>
      <c r="F38895" s="2">
        <v>0.99775533108866399</v>
      </c>
    </row>
    <row r="38896" spans="1:6" x14ac:dyDescent="0.25">
      <c r="A38896" s="1" t="str">
        <f>"62240"</f>
        <v>62240</v>
      </c>
      <c r="B38896" s="1" t="str">
        <f>"17133"</f>
        <v>17133</v>
      </c>
      <c r="C38896" s="2">
        <v>2.3364485981308401E-3</v>
      </c>
      <c r="D38896" s="2">
        <v>0</v>
      </c>
      <c r="E38896" s="2">
        <v>0</v>
      </c>
      <c r="F38896" s="2">
        <v>2.24466891133557E-3</v>
      </c>
    </row>
    <row r="38897" spans="1:6" x14ac:dyDescent="0.25">
      <c r="A38897" s="1" t="str">
        <f>"62279"</f>
        <v>62279</v>
      </c>
      <c r="B38897" s="1" t="str">
        <f>"17133"</f>
        <v>17133</v>
      </c>
      <c r="C38897" s="2">
        <v>1</v>
      </c>
      <c r="D38897" s="2">
        <v>0</v>
      </c>
      <c r="E38897" s="2">
        <v>1</v>
      </c>
      <c r="F38897" s="2">
        <v>1</v>
      </c>
    </row>
    <row r="38898" spans="1:6" x14ac:dyDescent="0.25">
      <c r="A38898" s="1" t="str">
        <f>"62061"</f>
        <v>62061</v>
      </c>
      <c r="B38898" s="1" t="str">
        <f>"17119"</f>
        <v>17119</v>
      </c>
      <c r="C38898" s="2">
        <v>1</v>
      </c>
      <c r="D38898" s="2">
        <v>1</v>
      </c>
      <c r="E38898" s="2">
        <v>1</v>
      </c>
      <c r="F38898" s="2">
        <v>1</v>
      </c>
    </row>
    <row r="38899" spans="1:6" x14ac:dyDescent="0.25">
      <c r="A38899" s="1" t="str">
        <f>"62067"</f>
        <v>62067</v>
      </c>
      <c r="B38899" s="1" t="str">
        <f>"17119"</f>
        <v>17119</v>
      </c>
      <c r="C38899" s="2">
        <v>1</v>
      </c>
      <c r="D38899" s="2">
        <v>1</v>
      </c>
      <c r="E38899" s="2">
        <v>1</v>
      </c>
      <c r="F38899" s="2">
        <v>1</v>
      </c>
    </row>
    <row r="38900" spans="1:6" x14ac:dyDescent="0.25">
      <c r="A38900" s="1" t="str">
        <f>"62075"</f>
        <v>62075</v>
      </c>
      <c r="B38900" s="1" t="str">
        <f>"17135"</f>
        <v>17135</v>
      </c>
      <c r="C38900" s="2">
        <v>0.96327014218009399</v>
      </c>
      <c r="D38900" s="2">
        <v>0.98757763975155199</v>
      </c>
      <c r="E38900" s="2">
        <v>1</v>
      </c>
      <c r="F38900" s="2">
        <v>0.965848452508004</v>
      </c>
    </row>
    <row r="38901" spans="1:6" x14ac:dyDescent="0.25">
      <c r="A38901" s="1" t="str">
        <f>"62075"</f>
        <v>62075</v>
      </c>
      <c r="B38901" s="1" t="str">
        <f>"17021"</f>
        <v>17021</v>
      </c>
      <c r="C38901" s="2">
        <v>3.6729857819905197E-2</v>
      </c>
      <c r="D38901" s="2">
        <v>1.2422360248447201E-2</v>
      </c>
      <c r="E38901" s="2">
        <v>0</v>
      </c>
      <c r="F38901" s="2">
        <v>3.4151547491995699E-2</v>
      </c>
    </row>
    <row r="38902" spans="1:6" x14ac:dyDescent="0.25">
      <c r="A38902" s="1" t="str">
        <f>"62079"</f>
        <v>62079</v>
      </c>
      <c r="B38902" s="1" t="str">
        <f>"17117"</f>
        <v>17117</v>
      </c>
      <c r="C38902" s="2">
        <v>0.64827586206896504</v>
      </c>
      <c r="D38902" s="2">
        <v>1</v>
      </c>
      <c r="E38902" s="2">
        <v>1</v>
      </c>
      <c r="F38902" s="2">
        <v>0.65540540540540504</v>
      </c>
    </row>
    <row r="38903" spans="1:6" x14ac:dyDescent="0.25">
      <c r="A38903" s="1" t="str">
        <f>"62079"</f>
        <v>62079</v>
      </c>
      <c r="B38903" s="1" t="str">
        <f>"17083"</f>
        <v>17083</v>
      </c>
      <c r="C38903" s="2">
        <v>0.35172413793103402</v>
      </c>
      <c r="D38903" s="2">
        <v>0</v>
      </c>
      <c r="E38903" s="2">
        <v>0</v>
      </c>
      <c r="F38903" s="2">
        <v>0.34459459459459402</v>
      </c>
    </row>
    <row r="38904" spans="1:6" x14ac:dyDescent="0.25">
      <c r="A38904" s="1" t="str">
        <f>"62082"</f>
        <v>62082</v>
      </c>
      <c r="B38904" s="1" t="str">
        <f>"17117"</f>
        <v>17117</v>
      </c>
      <c r="C38904" s="2">
        <v>2.7746947835737999E-3</v>
      </c>
      <c r="D38904" s="2">
        <v>0</v>
      </c>
      <c r="E38904" s="2">
        <v>0</v>
      </c>
      <c r="F38904" s="2">
        <v>2.6096033402922699E-3</v>
      </c>
    </row>
    <row r="38905" spans="1:6" x14ac:dyDescent="0.25">
      <c r="A38905" s="1" t="str">
        <f>"62082"</f>
        <v>62082</v>
      </c>
      <c r="B38905" s="1" t="str">
        <f>"17061"</f>
        <v>17061</v>
      </c>
      <c r="C38905" s="2">
        <v>0.94617092119866797</v>
      </c>
      <c r="D38905" s="2">
        <v>0.96842105263157796</v>
      </c>
      <c r="E38905" s="2">
        <v>1</v>
      </c>
      <c r="F38905" s="2">
        <v>0.94780793319415402</v>
      </c>
    </row>
    <row r="38906" spans="1:6" x14ac:dyDescent="0.25">
      <c r="A38906" s="1" t="str">
        <f>"62082"</f>
        <v>62082</v>
      </c>
      <c r="B38906" s="1" t="str">
        <f>"17171"</f>
        <v>17171</v>
      </c>
      <c r="C38906" s="2">
        <v>3.8290788013318498E-2</v>
      </c>
      <c r="D38906" s="2">
        <v>3.1578947368420998E-2</v>
      </c>
      <c r="E38906" s="2">
        <v>0</v>
      </c>
      <c r="F38906" s="2">
        <v>3.7578288100208697E-2</v>
      </c>
    </row>
    <row r="38907" spans="1:6" x14ac:dyDescent="0.25">
      <c r="A38907" s="1" t="str">
        <f>"62082"</f>
        <v>62082</v>
      </c>
      <c r="B38907" s="1" t="str">
        <f>"17137"</f>
        <v>17137</v>
      </c>
      <c r="C38907" s="2">
        <v>1.2763596004439499E-2</v>
      </c>
      <c r="D38907" s="2">
        <v>0</v>
      </c>
      <c r="E38907" s="2">
        <v>0</v>
      </c>
      <c r="F38907" s="2">
        <v>1.2004175365344399E-2</v>
      </c>
    </row>
    <row r="38908" spans="1:6" x14ac:dyDescent="0.25">
      <c r="A38908" s="1" t="str">
        <f>"62086"</f>
        <v>62086</v>
      </c>
      <c r="B38908" s="1" t="str">
        <f>"17119"</f>
        <v>17119</v>
      </c>
      <c r="C38908" s="2">
        <v>8.6956521739130401E-3</v>
      </c>
      <c r="D38908" s="2">
        <v>0</v>
      </c>
      <c r="E38908" s="2">
        <v>0</v>
      </c>
      <c r="F38908" s="2">
        <v>8.5470085470085392E-3</v>
      </c>
    </row>
    <row r="38909" spans="1:6" x14ac:dyDescent="0.25">
      <c r="A38909" s="1" t="str">
        <f>"62086"</f>
        <v>62086</v>
      </c>
      <c r="B38909" s="1" t="str">
        <f>"17135"</f>
        <v>17135</v>
      </c>
      <c r="C38909" s="2">
        <v>7.5362318840579701E-2</v>
      </c>
      <c r="D38909" s="2">
        <v>0</v>
      </c>
      <c r="E38909" s="2">
        <v>0</v>
      </c>
      <c r="F38909" s="2">
        <v>7.4074074074074001E-2</v>
      </c>
    </row>
    <row r="38910" spans="1:6" x14ac:dyDescent="0.25">
      <c r="A38910" s="1" t="str">
        <f>"62086"</f>
        <v>62086</v>
      </c>
      <c r="B38910" s="1" t="str">
        <f>"17005"</f>
        <v>17005</v>
      </c>
      <c r="C38910" s="2">
        <v>0.91594202898550703</v>
      </c>
      <c r="D38910" s="2">
        <v>1</v>
      </c>
      <c r="E38910" s="2">
        <v>1</v>
      </c>
      <c r="F38910" s="2">
        <v>0.91737891737891697</v>
      </c>
    </row>
    <row r="38911" spans="1:6" x14ac:dyDescent="0.25">
      <c r="A38911" s="1" t="str">
        <f>"62088"</f>
        <v>62088</v>
      </c>
      <c r="B38911" s="1" t="str">
        <f>"17119"</f>
        <v>17119</v>
      </c>
      <c r="C38911" s="2">
        <v>0.10821581851624699</v>
      </c>
      <c r="D38911" s="2">
        <v>2.27272727272727E-2</v>
      </c>
      <c r="E38911" s="2">
        <v>2.1276595744680799E-2</v>
      </c>
      <c r="F38911" s="2">
        <v>0.10172853499574901</v>
      </c>
    </row>
    <row r="38912" spans="1:6" x14ac:dyDescent="0.25">
      <c r="A38912" s="1" t="str">
        <f>"62088"</f>
        <v>62088</v>
      </c>
      <c r="B38912" s="1" t="str">
        <f>"17117"</f>
        <v>17117</v>
      </c>
      <c r="C38912" s="2">
        <v>0.89178418148375205</v>
      </c>
      <c r="D38912" s="2">
        <v>0.97727272727272696</v>
      </c>
      <c r="E38912" s="2">
        <v>0.97872340425531901</v>
      </c>
      <c r="F38912" s="2">
        <v>0.89827146500425004</v>
      </c>
    </row>
    <row r="38913" spans="1:6" x14ac:dyDescent="0.25">
      <c r="A38913" s="1" t="str">
        <f>"62090"</f>
        <v>62090</v>
      </c>
      <c r="B38913" s="1" t="str">
        <f>"17119"</f>
        <v>17119</v>
      </c>
      <c r="C38913" s="2">
        <v>1</v>
      </c>
      <c r="D38913" s="2">
        <v>1</v>
      </c>
      <c r="E38913" s="2">
        <v>1</v>
      </c>
      <c r="F38913" s="2">
        <v>1</v>
      </c>
    </row>
    <row r="38914" spans="1:6" x14ac:dyDescent="0.25">
      <c r="A38914" s="1" t="str">
        <f>"62091"</f>
        <v>62091</v>
      </c>
      <c r="B38914" s="1" t="str">
        <f>"17117"</f>
        <v>17117</v>
      </c>
      <c r="C38914" s="2">
        <v>5.4644808743169303E-3</v>
      </c>
      <c r="D38914" s="2">
        <v>0</v>
      </c>
      <c r="E38914" s="2">
        <v>0</v>
      </c>
      <c r="F38914" s="2">
        <v>5.31914893617021E-3</v>
      </c>
    </row>
    <row r="38915" spans="1:6" x14ac:dyDescent="0.25">
      <c r="A38915" s="1" t="str">
        <f>"62091"</f>
        <v>62091</v>
      </c>
      <c r="B38915" s="1" t="str">
        <f>"17135"</f>
        <v>17135</v>
      </c>
      <c r="C38915" s="2">
        <v>0.99453551912568305</v>
      </c>
      <c r="D38915" s="2">
        <v>1</v>
      </c>
      <c r="E38915" s="2">
        <v>0</v>
      </c>
      <c r="F38915" s="2">
        <v>0.99468085106382897</v>
      </c>
    </row>
    <row r="38916" spans="1:6" x14ac:dyDescent="0.25">
      <c r="A38916" s="1" t="str">
        <f>"62093"</f>
        <v>62093</v>
      </c>
      <c r="B38916" s="1" t="str">
        <f>"17117"</f>
        <v>17117</v>
      </c>
      <c r="C38916" s="2">
        <v>1</v>
      </c>
      <c r="D38916" s="2">
        <v>0</v>
      </c>
      <c r="E38916" s="2">
        <v>1</v>
      </c>
      <c r="F38916" s="2">
        <v>1</v>
      </c>
    </row>
    <row r="38917" spans="1:6" x14ac:dyDescent="0.25">
      <c r="A38917" s="1" t="str">
        <f>"62077"</f>
        <v>62077</v>
      </c>
      <c r="B38917" s="1" t="str">
        <f>"17135"</f>
        <v>17135</v>
      </c>
      <c r="C38917" s="2">
        <v>1</v>
      </c>
      <c r="D38917" s="2">
        <v>0</v>
      </c>
      <c r="E38917" s="2">
        <v>1</v>
      </c>
      <c r="F38917" s="2">
        <v>1</v>
      </c>
    </row>
    <row r="38918" spans="1:6" x14ac:dyDescent="0.25">
      <c r="A38918" s="1" t="str">
        <f>"62097"</f>
        <v>62097</v>
      </c>
      <c r="B38918" s="1" t="str">
        <f>"17119"</f>
        <v>17119</v>
      </c>
      <c r="C38918" s="2">
        <v>1</v>
      </c>
      <c r="D38918" s="2">
        <v>1</v>
      </c>
      <c r="E38918" s="2">
        <v>1</v>
      </c>
      <c r="F38918" s="2">
        <v>1</v>
      </c>
    </row>
    <row r="38919" spans="1:6" x14ac:dyDescent="0.25">
      <c r="A38919" s="1" t="str">
        <f>"62208"</f>
        <v>62208</v>
      </c>
      <c r="B38919" s="1" t="str">
        <f>"17163"</f>
        <v>17163</v>
      </c>
      <c r="C38919" s="2">
        <v>1</v>
      </c>
      <c r="D38919" s="2">
        <v>1</v>
      </c>
      <c r="E38919" s="2">
        <v>1</v>
      </c>
      <c r="F38919" s="2">
        <v>1</v>
      </c>
    </row>
    <row r="38920" spans="1:6" x14ac:dyDescent="0.25">
      <c r="A38920" s="1" t="str">
        <f>"62311"</f>
        <v>62311</v>
      </c>
      <c r="B38920" s="1" t="str">
        <f>"17001"</f>
        <v>17001</v>
      </c>
      <c r="C38920" s="2">
        <v>2.77777777777777E-2</v>
      </c>
      <c r="D38920" s="2">
        <v>0</v>
      </c>
      <c r="E38920" s="2">
        <v>0</v>
      </c>
      <c r="F38920" s="2">
        <v>2.5000000000000001E-2</v>
      </c>
    </row>
    <row r="38921" spans="1:6" x14ac:dyDescent="0.25">
      <c r="A38921" s="1" t="str">
        <f>"62311"</f>
        <v>62311</v>
      </c>
      <c r="B38921" s="1" t="str">
        <f>"17169"</f>
        <v>17169</v>
      </c>
      <c r="C38921" s="2">
        <v>1.38888888888888E-2</v>
      </c>
      <c r="D38921" s="2">
        <v>0</v>
      </c>
      <c r="E38921" s="2">
        <v>0</v>
      </c>
      <c r="F38921" s="2">
        <v>1.2500000000000001E-2</v>
      </c>
    </row>
    <row r="38922" spans="1:6" x14ac:dyDescent="0.25">
      <c r="A38922" s="1" t="str">
        <f>"62311"</f>
        <v>62311</v>
      </c>
      <c r="B38922" s="1" t="str">
        <f>"17067"</f>
        <v>17067</v>
      </c>
      <c r="C38922" s="2">
        <v>0.95833333333333304</v>
      </c>
      <c r="D38922" s="2">
        <v>1</v>
      </c>
      <c r="E38922" s="2">
        <v>1</v>
      </c>
      <c r="F38922" s="2">
        <v>0.96250000000000002</v>
      </c>
    </row>
    <row r="38923" spans="1:6" x14ac:dyDescent="0.25">
      <c r="A38923" s="1" t="str">
        <f>"62321"</f>
        <v>62321</v>
      </c>
      <c r="B38923" s="1" t="str">
        <f>"17067"</f>
        <v>17067</v>
      </c>
      <c r="C38923" s="2">
        <v>1</v>
      </c>
      <c r="D38923" s="2">
        <v>1</v>
      </c>
      <c r="E38923" s="2">
        <v>1</v>
      </c>
      <c r="F38923" s="2">
        <v>1</v>
      </c>
    </row>
    <row r="38924" spans="1:6" x14ac:dyDescent="0.25">
      <c r="A38924" s="1" t="str">
        <f>"62340"</f>
        <v>62340</v>
      </c>
      <c r="B38924" s="1" t="str">
        <f>"17149"</f>
        <v>17149</v>
      </c>
      <c r="C38924" s="2">
        <v>1</v>
      </c>
      <c r="D38924" s="2">
        <v>1</v>
      </c>
      <c r="E38924" s="2">
        <v>1</v>
      </c>
      <c r="F38924" s="2">
        <v>1</v>
      </c>
    </row>
    <row r="38925" spans="1:6" x14ac:dyDescent="0.25">
      <c r="A38925" s="1" t="str">
        <f>"62346"</f>
        <v>62346</v>
      </c>
      <c r="B38925" s="1" t="str">
        <f>"17067"</f>
        <v>17067</v>
      </c>
      <c r="C38925" s="2">
        <v>2.8037383177569999E-2</v>
      </c>
      <c r="D38925" s="2">
        <v>0</v>
      </c>
      <c r="E38925" s="2">
        <v>0</v>
      </c>
      <c r="F38925" s="2">
        <v>2.7027027027027001E-2</v>
      </c>
    </row>
    <row r="38926" spans="1:6" x14ac:dyDescent="0.25">
      <c r="A38926" s="1" t="str">
        <f>"62346"</f>
        <v>62346</v>
      </c>
      <c r="B38926" s="1" t="str">
        <f>"17169"</f>
        <v>17169</v>
      </c>
      <c r="C38926" s="2">
        <v>2.8037383177569999E-2</v>
      </c>
      <c r="D38926" s="2">
        <v>0</v>
      </c>
      <c r="E38926" s="2">
        <v>0</v>
      </c>
      <c r="F38926" s="2">
        <v>2.7027027027027001E-2</v>
      </c>
    </row>
    <row r="38927" spans="1:6" x14ac:dyDescent="0.25">
      <c r="A38927" s="1" t="str">
        <f>"62346"</f>
        <v>62346</v>
      </c>
      <c r="B38927" s="1" t="str">
        <f>"17001"</f>
        <v>17001</v>
      </c>
      <c r="C38927" s="2">
        <v>0.94392523364485903</v>
      </c>
      <c r="D38927" s="2">
        <v>1</v>
      </c>
      <c r="E38927" s="2">
        <v>1</v>
      </c>
      <c r="F38927" s="2">
        <v>0.94594594594594505</v>
      </c>
    </row>
    <row r="38928" spans="1:6" x14ac:dyDescent="0.25">
      <c r="A38928" s="1" t="str">
        <f>"62347"</f>
        <v>62347</v>
      </c>
      <c r="B38928" s="1" t="str">
        <f>"17001"</f>
        <v>17001</v>
      </c>
      <c r="C38928" s="2">
        <v>1</v>
      </c>
      <c r="D38928" s="2">
        <v>1</v>
      </c>
      <c r="E38928" s="2">
        <v>1</v>
      </c>
      <c r="F38928" s="2">
        <v>1</v>
      </c>
    </row>
    <row r="38929" spans="1:6" x14ac:dyDescent="0.25">
      <c r="A38929" s="1" t="str">
        <f>"62356"</f>
        <v>62356</v>
      </c>
      <c r="B38929" s="1" t="str">
        <f>"17149"</f>
        <v>17149</v>
      </c>
      <c r="C38929" s="2">
        <v>1</v>
      </c>
      <c r="D38929" s="2">
        <v>1</v>
      </c>
      <c r="E38929" s="2">
        <v>1</v>
      </c>
      <c r="F38929" s="2">
        <v>1</v>
      </c>
    </row>
    <row r="38930" spans="1:6" x14ac:dyDescent="0.25">
      <c r="A38930" s="1" t="str">
        <f>"62359"</f>
        <v>62359</v>
      </c>
      <c r="B38930" s="1" t="str">
        <f>"17001"</f>
        <v>17001</v>
      </c>
      <c r="C38930" s="2">
        <v>1</v>
      </c>
      <c r="D38930" s="2">
        <v>1</v>
      </c>
      <c r="E38930" s="2">
        <v>1</v>
      </c>
      <c r="F38930" s="2">
        <v>1</v>
      </c>
    </row>
    <row r="38931" spans="1:6" x14ac:dyDescent="0.25">
      <c r="A38931" s="1" t="str">
        <f>"62336"</f>
        <v>62336</v>
      </c>
      <c r="B38931" s="1" t="str">
        <f>"17067"</f>
        <v>17067</v>
      </c>
      <c r="C38931" s="2">
        <v>0</v>
      </c>
      <c r="D38931" s="2">
        <v>0</v>
      </c>
      <c r="E38931" s="2">
        <v>1</v>
      </c>
      <c r="F38931" s="2">
        <v>1</v>
      </c>
    </row>
    <row r="38932" spans="1:6" x14ac:dyDescent="0.25">
      <c r="A38932" s="1" t="str">
        <f>"62348"</f>
        <v>62348</v>
      </c>
      <c r="B38932" s="1" t="str">
        <f>"17001"</f>
        <v>17001</v>
      </c>
      <c r="C38932" s="2">
        <v>0</v>
      </c>
      <c r="D38932" s="2">
        <v>0</v>
      </c>
      <c r="E38932" s="2">
        <v>1</v>
      </c>
      <c r="F38932" s="2">
        <v>1</v>
      </c>
    </row>
    <row r="38933" spans="1:6" x14ac:dyDescent="0.25">
      <c r="A38933" s="1" t="str">
        <f>"62515"</f>
        <v>62515</v>
      </c>
      <c r="B38933" s="1" t="str">
        <f>"17167"</f>
        <v>17167</v>
      </c>
      <c r="C38933" s="2">
        <v>1</v>
      </c>
      <c r="D38933" s="2">
        <v>1</v>
      </c>
      <c r="E38933" s="2">
        <v>1</v>
      </c>
      <c r="F38933" s="2">
        <v>1</v>
      </c>
    </row>
    <row r="38934" spans="1:6" x14ac:dyDescent="0.25">
      <c r="A38934" s="1" t="str">
        <f>"62522"</f>
        <v>62522</v>
      </c>
      <c r="B38934" s="1" t="str">
        <f>"17115"</f>
        <v>17115</v>
      </c>
      <c r="C38934" s="2">
        <v>1</v>
      </c>
      <c r="D38934" s="2">
        <v>1</v>
      </c>
      <c r="E38934" s="2">
        <v>1</v>
      </c>
      <c r="F38934" s="2">
        <v>1</v>
      </c>
    </row>
    <row r="38935" spans="1:6" x14ac:dyDescent="0.25">
      <c r="A38935" s="1" t="str">
        <f>"62523"</f>
        <v>62523</v>
      </c>
      <c r="B38935" s="1" t="str">
        <f>"17115"</f>
        <v>17115</v>
      </c>
      <c r="C38935" s="2">
        <v>1</v>
      </c>
      <c r="D38935" s="2">
        <v>1</v>
      </c>
      <c r="E38935" s="2">
        <v>1</v>
      </c>
      <c r="F38935" s="2">
        <v>1</v>
      </c>
    </row>
    <row r="38936" spans="1:6" x14ac:dyDescent="0.25">
      <c r="A38936" s="1" t="str">
        <f>"62514"</f>
        <v>62514</v>
      </c>
      <c r="B38936" s="1" t="str">
        <f>"17115"</f>
        <v>17115</v>
      </c>
      <c r="C38936" s="2">
        <v>1</v>
      </c>
      <c r="D38936" s="2">
        <v>1</v>
      </c>
      <c r="E38936" s="2">
        <v>0</v>
      </c>
      <c r="F38936" s="2">
        <v>1</v>
      </c>
    </row>
    <row r="38937" spans="1:6" x14ac:dyDescent="0.25">
      <c r="A38937" s="1" t="str">
        <f>"62424"</f>
        <v>62424</v>
      </c>
      <c r="B38937" s="1" t="str">
        <f>"17049"</f>
        <v>17049</v>
      </c>
      <c r="C38937" s="2">
        <v>0.96599362380446296</v>
      </c>
      <c r="D38937" s="2">
        <v>0.96226415094339601</v>
      </c>
      <c r="E38937" s="2">
        <v>1</v>
      </c>
      <c r="F38937" s="2">
        <v>0.96636993076162203</v>
      </c>
    </row>
    <row r="38938" spans="1:6" x14ac:dyDescent="0.25">
      <c r="A38938" s="1" t="str">
        <f>"62424"</f>
        <v>62424</v>
      </c>
      <c r="B38938" s="1" t="str">
        <f>"17079"</f>
        <v>17079</v>
      </c>
      <c r="C38938" s="2">
        <v>3.1880977683315603E-2</v>
      </c>
      <c r="D38938" s="2">
        <v>3.7735849056603703E-2</v>
      </c>
      <c r="E38938" s="2">
        <v>0</v>
      </c>
      <c r="F38938" s="2">
        <v>3.1651829871414398E-2</v>
      </c>
    </row>
    <row r="38939" spans="1:6" x14ac:dyDescent="0.25">
      <c r="A38939" s="1" t="str">
        <f>"62424"</f>
        <v>62424</v>
      </c>
      <c r="B38939" s="1" t="str">
        <f>"17025"</f>
        <v>17025</v>
      </c>
      <c r="C38939" s="2">
        <v>2.12539851222104E-3</v>
      </c>
      <c r="D38939" s="2">
        <v>0</v>
      </c>
      <c r="E38939" s="2">
        <v>0</v>
      </c>
      <c r="F38939" s="2">
        <v>1.9782393669633999E-3</v>
      </c>
    </row>
    <row r="38940" spans="1:6" x14ac:dyDescent="0.25">
      <c r="A38940" s="1" t="str">
        <f>"62421"</f>
        <v>62421</v>
      </c>
      <c r="B38940" s="1" t="str">
        <f>"17033"</f>
        <v>17033</v>
      </c>
      <c r="C38940" s="2">
        <v>2.54452926208651E-2</v>
      </c>
      <c r="D38940" s="2">
        <v>0</v>
      </c>
      <c r="E38940" s="2">
        <v>0</v>
      </c>
      <c r="F38940" s="2">
        <v>2.4570024570024499E-2</v>
      </c>
    </row>
    <row r="38941" spans="1:6" x14ac:dyDescent="0.25">
      <c r="A38941" s="1" t="str">
        <f>"62421"</f>
        <v>62421</v>
      </c>
      <c r="B38941" s="1" t="str">
        <f>"17159"</f>
        <v>17159</v>
      </c>
      <c r="C38941" s="2">
        <v>0.97455470737913397</v>
      </c>
      <c r="D38941" s="2">
        <v>1</v>
      </c>
      <c r="E38941" s="2">
        <v>1</v>
      </c>
      <c r="F38941" s="2">
        <v>0.975429975429975</v>
      </c>
    </row>
    <row r="38942" spans="1:6" x14ac:dyDescent="0.25">
      <c r="A38942" s="1" t="str">
        <f>"62640"</f>
        <v>62640</v>
      </c>
      <c r="B38942" s="1" t="str">
        <f>"17135"</f>
        <v>17135</v>
      </c>
      <c r="C38942" s="2">
        <v>4.9396267837541101E-3</v>
      </c>
      <c r="D38942" s="2">
        <v>0</v>
      </c>
      <c r="E38942" s="2">
        <v>0</v>
      </c>
      <c r="F38942" s="2">
        <v>4.5685279187817202E-3</v>
      </c>
    </row>
    <row r="38943" spans="1:6" x14ac:dyDescent="0.25">
      <c r="A38943" s="1" t="str">
        <f>"62640"</f>
        <v>62640</v>
      </c>
      <c r="B38943" s="1" t="str">
        <f>"17117"</f>
        <v>17117</v>
      </c>
      <c r="C38943" s="2">
        <v>0.99506037321624496</v>
      </c>
      <c r="D38943" s="2">
        <v>1</v>
      </c>
      <c r="E38943" s="2">
        <v>1</v>
      </c>
      <c r="F38943" s="2">
        <v>0.99543147208121796</v>
      </c>
    </row>
    <row r="38944" spans="1:6" x14ac:dyDescent="0.25">
      <c r="A38944" s="1" t="str">
        <f>"62568"</f>
        <v>62568</v>
      </c>
      <c r="B38944" s="1" t="str">
        <f>"17021"</f>
        <v>17021</v>
      </c>
      <c r="C38944" s="2">
        <v>1</v>
      </c>
      <c r="D38944" s="2">
        <v>1</v>
      </c>
      <c r="E38944" s="2">
        <v>1</v>
      </c>
      <c r="F38944" s="2">
        <v>1</v>
      </c>
    </row>
    <row r="38945" spans="1:6" x14ac:dyDescent="0.25">
      <c r="A38945" s="1" t="str">
        <f>"62638"</f>
        <v>62638</v>
      </c>
      <c r="B38945" s="1" t="str">
        <f>"17137"</f>
        <v>17137</v>
      </c>
      <c r="C38945" s="2">
        <v>0.98628048780487798</v>
      </c>
      <c r="D38945" s="2">
        <v>1</v>
      </c>
      <c r="E38945" s="2">
        <v>1</v>
      </c>
      <c r="F38945" s="2">
        <v>0.98674521354933697</v>
      </c>
    </row>
    <row r="38946" spans="1:6" x14ac:dyDescent="0.25">
      <c r="A38946" s="1" t="str">
        <f>"62638"</f>
        <v>62638</v>
      </c>
      <c r="B38946" s="1" t="str">
        <f>"17117"</f>
        <v>17117</v>
      </c>
      <c r="C38946" s="2">
        <v>1.3719512195121899E-2</v>
      </c>
      <c r="D38946" s="2">
        <v>0</v>
      </c>
      <c r="E38946" s="2">
        <v>0</v>
      </c>
      <c r="F38946" s="2">
        <v>1.3254786450662699E-2</v>
      </c>
    </row>
    <row r="38947" spans="1:6" x14ac:dyDescent="0.25">
      <c r="A38947" s="1" t="str">
        <f>"62639"</f>
        <v>62639</v>
      </c>
      <c r="B38947" s="1" t="str">
        <f>"17169"</f>
        <v>17169</v>
      </c>
      <c r="C38947" s="2">
        <v>1</v>
      </c>
      <c r="D38947" s="2">
        <v>1</v>
      </c>
      <c r="E38947" s="2">
        <v>0</v>
      </c>
      <c r="F38947" s="2">
        <v>1</v>
      </c>
    </row>
    <row r="38948" spans="1:6" x14ac:dyDescent="0.25">
      <c r="A38948" s="1" t="str">
        <f>"62541"</f>
        <v>62541</v>
      </c>
      <c r="B38948" s="1" t="str">
        <f>"17107"</f>
        <v>17107</v>
      </c>
      <c r="C38948" s="2">
        <v>1</v>
      </c>
      <c r="D38948" s="2">
        <v>1</v>
      </c>
      <c r="E38948" s="2">
        <v>0</v>
      </c>
      <c r="F38948" s="2">
        <v>1</v>
      </c>
    </row>
    <row r="38949" spans="1:6" x14ac:dyDescent="0.25">
      <c r="A38949" s="1" t="str">
        <f>"62546"</f>
        <v>62546</v>
      </c>
      <c r="B38949" s="1" t="str">
        <f>"17021"</f>
        <v>17021</v>
      </c>
      <c r="C38949" s="2">
        <v>0.96280991735537103</v>
      </c>
      <c r="D38949" s="2">
        <v>1</v>
      </c>
      <c r="E38949" s="2">
        <v>1</v>
      </c>
      <c r="F38949" s="2">
        <v>0.96516129032258002</v>
      </c>
    </row>
    <row r="38950" spans="1:6" x14ac:dyDescent="0.25">
      <c r="A38950" s="1" t="str">
        <f>"62546"</f>
        <v>62546</v>
      </c>
      <c r="B38950" s="1" t="str">
        <f>"17135"</f>
        <v>17135</v>
      </c>
      <c r="C38950" s="2">
        <v>3.7190082644628003E-2</v>
      </c>
      <c r="D38950" s="2">
        <v>0</v>
      </c>
      <c r="E38950" s="2">
        <v>0</v>
      </c>
      <c r="F38950" s="2">
        <v>3.4838709677419297E-2</v>
      </c>
    </row>
    <row r="38951" spans="1:6" x14ac:dyDescent="0.25">
      <c r="A38951" s="1" t="str">
        <f>"62561"</f>
        <v>62561</v>
      </c>
      <c r="B38951" s="1" t="str">
        <f>"17167"</f>
        <v>17167</v>
      </c>
      <c r="C38951" s="2">
        <v>1</v>
      </c>
      <c r="D38951" s="2">
        <v>1</v>
      </c>
      <c r="E38951" s="2">
        <v>1</v>
      </c>
      <c r="F38951" s="2">
        <v>1</v>
      </c>
    </row>
    <row r="38952" spans="1:6" x14ac:dyDescent="0.25">
      <c r="A38952" s="1" t="str">
        <f>"62567"</f>
        <v>62567</v>
      </c>
      <c r="B38952" s="1" t="str">
        <f>"17021"</f>
        <v>17021</v>
      </c>
      <c r="C38952" s="2">
        <v>1</v>
      </c>
      <c r="D38952" s="2">
        <v>1</v>
      </c>
      <c r="E38952" s="2">
        <v>1</v>
      </c>
      <c r="F38952" s="2">
        <v>1</v>
      </c>
    </row>
    <row r="38953" spans="1:6" x14ac:dyDescent="0.25">
      <c r="A38953" s="1" t="str">
        <f>"62644"</f>
        <v>62644</v>
      </c>
      <c r="B38953" s="1" t="str">
        <f>"17125"</f>
        <v>17125</v>
      </c>
      <c r="C38953" s="2">
        <v>0.96854869268662303</v>
      </c>
      <c r="D38953" s="2">
        <v>0.98920863309352502</v>
      </c>
      <c r="E38953" s="2">
        <v>1</v>
      </c>
      <c r="F38953" s="2">
        <v>0.97133333333333305</v>
      </c>
    </row>
    <row r="38954" spans="1:6" x14ac:dyDescent="0.25">
      <c r="A38954" s="1" t="str">
        <f>"62644"</f>
        <v>62644</v>
      </c>
      <c r="B38954" s="1" t="str">
        <f>"17057"</f>
        <v>17057</v>
      </c>
      <c r="C38954" s="2">
        <v>3.1451307313376198E-2</v>
      </c>
      <c r="D38954" s="2">
        <v>1.07913669064748E-2</v>
      </c>
      <c r="E38954" s="2">
        <v>0</v>
      </c>
      <c r="F38954" s="2">
        <v>2.8666666666666601E-2</v>
      </c>
    </row>
    <row r="38955" spans="1:6" x14ac:dyDescent="0.25">
      <c r="A38955" s="1" t="str">
        <f>"62661"</f>
        <v>62661</v>
      </c>
      <c r="B38955" s="1" t="str">
        <f>"17167"</f>
        <v>17167</v>
      </c>
      <c r="C38955" s="2">
        <v>1</v>
      </c>
      <c r="D38955" s="2">
        <v>1</v>
      </c>
      <c r="E38955" s="2">
        <v>1</v>
      </c>
      <c r="F38955" s="2">
        <v>1</v>
      </c>
    </row>
    <row r="38956" spans="1:6" x14ac:dyDescent="0.25">
      <c r="A38956" s="1" t="str">
        <f>"62666"</f>
        <v>62666</v>
      </c>
      <c r="B38956" s="1" t="str">
        <f>"17129"</f>
        <v>17129</v>
      </c>
      <c r="C38956" s="2">
        <v>5.9210526315789401E-2</v>
      </c>
      <c r="D38956" s="2">
        <v>7.69230769230769E-2</v>
      </c>
      <c r="E38956" s="2">
        <v>0</v>
      </c>
      <c r="F38956" s="2">
        <v>5.9936908517350097E-2</v>
      </c>
    </row>
    <row r="38957" spans="1:6" x14ac:dyDescent="0.25">
      <c r="A38957" s="1" t="str">
        <f>"62666"</f>
        <v>62666</v>
      </c>
      <c r="B38957" s="1" t="str">
        <f>"17107"</f>
        <v>17107</v>
      </c>
      <c r="C38957" s="2">
        <v>0.94078947368420995</v>
      </c>
      <c r="D38957" s="2">
        <v>0.92307692307692302</v>
      </c>
      <c r="E38957" s="2">
        <v>0</v>
      </c>
      <c r="F38957" s="2">
        <v>0.94006309148264899</v>
      </c>
    </row>
    <row r="38958" spans="1:6" x14ac:dyDescent="0.25">
      <c r="A38958" s="1" t="str">
        <f>"62432"</f>
        <v>62432</v>
      </c>
      <c r="B38958" s="1" t="str">
        <f>"17035"</f>
        <v>17035</v>
      </c>
      <c r="C38958" s="2">
        <v>1.5503875968992199E-2</v>
      </c>
      <c r="D38958" s="2">
        <v>0</v>
      </c>
      <c r="E38958" s="2">
        <v>0</v>
      </c>
      <c r="F38958" s="2">
        <v>1.50375939849624E-2</v>
      </c>
    </row>
    <row r="38959" spans="1:6" x14ac:dyDescent="0.25">
      <c r="A38959" s="1" t="str">
        <f>"62432"</f>
        <v>62432</v>
      </c>
      <c r="B38959" s="1" t="str">
        <f>"17079"</f>
        <v>17079</v>
      </c>
      <c r="C38959" s="2">
        <v>0.98449612403100695</v>
      </c>
      <c r="D38959" s="2">
        <v>1</v>
      </c>
      <c r="E38959" s="2">
        <v>1</v>
      </c>
      <c r="F38959" s="2">
        <v>0.98496240601503704</v>
      </c>
    </row>
    <row r="38960" spans="1:6" x14ac:dyDescent="0.25">
      <c r="A38960" s="1" t="str">
        <f>"62444"</f>
        <v>62444</v>
      </c>
      <c r="B38960" s="1" t="str">
        <f>"17173"</f>
        <v>17173</v>
      </c>
      <c r="C38960" s="2">
        <v>1</v>
      </c>
      <c r="D38960" s="2">
        <v>1</v>
      </c>
      <c r="E38960" s="2">
        <v>1</v>
      </c>
      <c r="F38960" s="2">
        <v>1</v>
      </c>
    </row>
    <row r="38961" spans="1:6" x14ac:dyDescent="0.25">
      <c r="A38961" s="1" t="str">
        <f>"62451"</f>
        <v>62451</v>
      </c>
      <c r="B38961" s="1" t="str">
        <f>"17033"</f>
        <v>17033</v>
      </c>
      <c r="C38961" s="2">
        <v>1</v>
      </c>
      <c r="D38961" s="2">
        <v>1</v>
      </c>
      <c r="E38961" s="2">
        <v>1</v>
      </c>
      <c r="F38961" s="2">
        <v>1</v>
      </c>
    </row>
    <row r="38962" spans="1:6" x14ac:dyDescent="0.25">
      <c r="A38962" s="1" t="str">
        <f>"62452"</f>
        <v>62452</v>
      </c>
      <c r="B38962" s="1" t="str">
        <f>"17159"</f>
        <v>17159</v>
      </c>
      <c r="C38962" s="2">
        <v>1</v>
      </c>
      <c r="D38962" s="2">
        <v>1</v>
      </c>
      <c r="E38962" s="2">
        <v>1</v>
      </c>
      <c r="F38962" s="2">
        <v>1</v>
      </c>
    </row>
    <row r="38963" spans="1:6" x14ac:dyDescent="0.25">
      <c r="A38963" s="1" t="str">
        <f>"62475"</f>
        <v>62475</v>
      </c>
      <c r="B38963" s="1" t="str">
        <f>"17079"</f>
        <v>17079</v>
      </c>
      <c r="C38963" s="2">
        <v>1</v>
      </c>
      <c r="D38963" s="2">
        <v>1</v>
      </c>
      <c r="E38963" s="2">
        <v>1</v>
      </c>
      <c r="F38963" s="2">
        <v>1</v>
      </c>
    </row>
    <row r="38964" spans="1:6" x14ac:dyDescent="0.25">
      <c r="A38964" s="1" t="str">
        <f>"62476"</f>
        <v>62476</v>
      </c>
      <c r="B38964" s="1" t="str">
        <f>"17159"</f>
        <v>17159</v>
      </c>
      <c r="C38964" s="2">
        <v>3.4246575342465699E-3</v>
      </c>
      <c r="D38964" s="2">
        <v>0</v>
      </c>
      <c r="E38964" s="2">
        <v>0</v>
      </c>
      <c r="F38964" s="2">
        <v>3.1055900621118002E-3</v>
      </c>
    </row>
    <row r="38965" spans="1:6" x14ac:dyDescent="0.25">
      <c r="A38965" s="1" t="str">
        <f>"62476"</f>
        <v>62476</v>
      </c>
      <c r="B38965" s="1" t="str">
        <f>"17185"</f>
        <v>17185</v>
      </c>
      <c r="C38965" s="2">
        <v>0.106164383561643</v>
      </c>
      <c r="D38965" s="2">
        <v>6.0240963855421603E-2</v>
      </c>
      <c r="E38965" s="2">
        <v>0.28571428571428498</v>
      </c>
      <c r="F38965" s="2">
        <v>0.10351966873706001</v>
      </c>
    </row>
    <row r="38966" spans="1:6" x14ac:dyDescent="0.25">
      <c r="A38966" s="1" t="str">
        <f>"62476"</f>
        <v>62476</v>
      </c>
      <c r="B38966" s="1" t="str">
        <f>"17047"</f>
        <v>17047</v>
      </c>
      <c r="C38966" s="2">
        <v>0.89041095890410904</v>
      </c>
      <c r="D38966" s="2">
        <v>0.93975903614457801</v>
      </c>
      <c r="E38966" s="2">
        <v>0.71428571428571397</v>
      </c>
      <c r="F38966" s="2">
        <v>0.89337474120082805</v>
      </c>
    </row>
    <row r="38967" spans="1:6" x14ac:dyDescent="0.25">
      <c r="A38967" s="1" t="str">
        <f>"62480"</f>
        <v>62480</v>
      </c>
      <c r="B38967" s="1" t="str">
        <f>"17079"</f>
        <v>17079</v>
      </c>
      <c r="C38967" s="2">
        <v>1</v>
      </c>
      <c r="D38967" s="2">
        <v>1</v>
      </c>
      <c r="E38967" s="2">
        <v>1</v>
      </c>
      <c r="F38967" s="2">
        <v>1</v>
      </c>
    </row>
    <row r="38968" spans="1:6" x14ac:dyDescent="0.25">
      <c r="A38968" s="1" t="str">
        <f>"62501"</f>
        <v>62501</v>
      </c>
      <c r="B38968" s="1" t="str">
        <f>"17115"</f>
        <v>17115</v>
      </c>
      <c r="C38968" s="2">
        <v>1</v>
      </c>
      <c r="D38968" s="2">
        <v>1</v>
      </c>
      <c r="E38968" s="2">
        <v>1</v>
      </c>
      <c r="F38968" s="2">
        <v>1</v>
      </c>
    </row>
    <row r="38969" spans="1:6" x14ac:dyDescent="0.25">
      <c r="A38969" s="1" t="str">
        <f>"62481"</f>
        <v>62481</v>
      </c>
      <c r="B38969" s="1" t="str">
        <f>"17079"</f>
        <v>17079</v>
      </c>
      <c r="C38969" s="2">
        <v>0.99415204678362501</v>
      </c>
      <c r="D38969" s="2">
        <v>1</v>
      </c>
      <c r="E38969" s="2">
        <v>1</v>
      </c>
      <c r="F38969" s="2">
        <v>0.99444444444444402</v>
      </c>
    </row>
    <row r="38970" spans="1:6" x14ac:dyDescent="0.25">
      <c r="A38970" s="1" t="str">
        <f>"62481"</f>
        <v>62481</v>
      </c>
      <c r="B38970" s="1" t="str">
        <f>"17023"</f>
        <v>17023</v>
      </c>
      <c r="C38970" s="2">
        <v>5.84795321637426E-3</v>
      </c>
      <c r="D38970" s="2">
        <v>0</v>
      </c>
      <c r="E38970" s="2">
        <v>0</v>
      </c>
      <c r="F38970" s="2">
        <v>5.5555555555555497E-3</v>
      </c>
    </row>
    <row r="38971" spans="1:6" x14ac:dyDescent="0.25">
      <c r="A38971" s="1" t="str">
        <f>"62464"</f>
        <v>62464</v>
      </c>
      <c r="B38971" s="1" t="str">
        <f>"17033"</f>
        <v>17033</v>
      </c>
      <c r="C38971" s="2">
        <v>1</v>
      </c>
      <c r="D38971" s="2">
        <v>0</v>
      </c>
      <c r="E38971" s="2">
        <v>1</v>
      </c>
      <c r="F38971" s="2">
        <v>1</v>
      </c>
    </row>
    <row r="38972" spans="1:6" x14ac:dyDescent="0.25">
      <c r="A38972" s="1" t="str">
        <f>"62703"</f>
        <v>62703</v>
      </c>
      <c r="B38972" s="1" t="str">
        <f>"17167"</f>
        <v>17167</v>
      </c>
      <c r="C38972" s="2">
        <v>1</v>
      </c>
      <c r="D38972" s="2">
        <v>1</v>
      </c>
      <c r="E38972" s="2">
        <v>1</v>
      </c>
      <c r="F38972" s="2">
        <v>1</v>
      </c>
    </row>
    <row r="38973" spans="1:6" x14ac:dyDescent="0.25">
      <c r="A38973" s="1" t="str">
        <f>"62695"</f>
        <v>62695</v>
      </c>
      <c r="B38973" s="1" t="str">
        <f>"17137"</f>
        <v>17137</v>
      </c>
      <c r="C38973" s="2">
        <v>1</v>
      </c>
      <c r="D38973" s="2">
        <v>1</v>
      </c>
      <c r="E38973" s="2">
        <v>0</v>
      </c>
      <c r="F38973" s="2">
        <v>1</v>
      </c>
    </row>
    <row r="38974" spans="1:6" x14ac:dyDescent="0.25">
      <c r="A38974" s="1" t="str">
        <f>"62880"</f>
        <v>62880</v>
      </c>
      <c r="B38974" s="1" t="str">
        <f>"17051"</f>
        <v>17051</v>
      </c>
      <c r="C38974" s="2">
        <v>1</v>
      </c>
      <c r="D38974" s="2">
        <v>1</v>
      </c>
      <c r="E38974" s="2">
        <v>1</v>
      </c>
      <c r="F38974" s="2">
        <v>1</v>
      </c>
    </row>
    <row r="38975" spans="1:6" x14ac:dyDescent="0.25">
      <c r="A38975" s="1" t="str">
        <f>"62756"</f>
        <v>62756</v>
      </c>
      <c r="B38975" s="1" t="str">
        <f>"17167"</f>
        <v>17167</v>
      </c>
      <c r="C38975" s="2">
        <v>0</v>
      </c>
      <c r="D38975" s="2">
        <v>1</v>
      </c>
      <c r="E38975" s="2">
        <v>1</v>
      </c>
      <c r="F38975" s="2">
        <v>1</v>
      </c>
    </row>
    <row r="38976" spans="1:6" x14ac:dyDescent="0.25">
      <c r="A38976" s="1" t="str">
        <f>"62764"</f>
        <v>62764</v>
      </c>
      <c r="B38976" s="1" t="str">
        <f>"17167"</f>
        <v>17167</v>
      </c>
      <c r="C38976" s="2">
        <v>0</v>
      </c>
      <c r="D38976" s="2">
        <v>0</v>
      </c>
      <c r="E38976" s="2">
        <v>1</v>
      </c>
      <c r="F38976" s="2">
        <v>1</v>
      </c>
    </row>
    <row r="38977" spans="1:6" x14ac:dyDescent="0.25">
      <c r="A38977" s="1" t="str">
        <f>"62781"</f>
        <v>62781</v>
      </c>
      <c r="B38977" s="1" t="str">
        <f>"17167"</f>
        <v>17167</v>
      </c>
      <c r="C38977" s="2">
        <v>0</v>
      </c>
      <c r="D38977" s="2">
        <v>0</v>
      </c>
      <c r="E38977" s="2">
        <v>1</v>
      </c>
      <c r="F38977" s="2">
        <v>1</v>
      </c>
    </row>
    <row r="38978" spans="1:6" x14ac:dyDescent="0.25">
      <c r="A38978" s="1" t="str">
        <f>"62922"</f>
        <v>62922</v>
      </c>
      <c r="B38978" s="1" t="str">
        <f>"17087"</f>
        <v>17087</v>
      </c>
      <c r="C38978" s="2">
        <v>0.24674556213017701</v>
      </c>
      <c r="D38978" s="2">
        <v>0.2</v>
      </c>
      <c r="E38978" s="2">
        <v>0</v>
      </c>
      <c r="F38978" s="2">
        <v>0.245920745920745</v>
      </c>
    </row>
    <row r="38979" spans="1:6" x14ac:dyDescent="0.25">
      <c r="A38979" s="1" t="str">
        <f>"62922"</f>
        <v>62922</v>
      </c>
      <c r="B38979" s="1" t="str">
        <f>"17199"</f>
        <v>17199</v>
      </c>
      <c r="C38979" s="2">
        <v>0.75325443786982205</v>
      </c>
      <c r="D38979" s="2">
        <v>0.8</v>
      </c>
      <c r="E38979" s="2">
        <v>1</v>
      </c>
      <c r="F38979" s="2">
        <v>0.75407925407925402</v>
      </c>
    </row>
    <row r="38980" spans="1:6" x14ac:dyDescent="0.25">
      <c r="A38980" s="1" t="str">
        <f>"62915"</f>
        <v>62915</v>
      </c>
      <c r="B38980" s="1" t="str">
        <f>"17199"</f>
        <v>17199</v>
      </c>
      <c r="C38980" s="2">
        <v>1</v>
      </c>
      <c r="D38980" s="2">
        <v>0</v>
      </c>
      <c r="E38980" s="2">
        <v>1</v>
      </c>
      <c r="F38980" s="2">
        <v>1</v>
      </c>
    </row>
    <row r="38981" spans="1:6" x14ac:dyDescent="0.25">
      <c r="A38981" s="1" t="str">
        <f>"62909"</f>
        <v>62909</v>
      </c>
      <c r="B38981" s="1" t="str">
        <f>"17087"</f>
        <v>17087</v>
      </c>
      <c r="C38981" s="2">
        <v>1</v>
      </c>
      <c r="D38981" s="2">
        <v>1</v>
      </c>
      <c r="E38981" s="2">
        <v>1</v>
      </c>
      <c r="F38981" s="2">
        <v>1</v>
      </c>
    </row>
    <row r="38982" spans="1:6" x14ac:dyDescent="0.25">
      <c r="A38982" s="1" t="str">
        <f>"62887"</f>
        <v>62887</v>
      </c>
      <c r="B38982" s="1" t="str">
        <f>"17065"</f>
        <v>17065</v>
      </c>
      <c r="C38982" s="2">
        <v>0.33333333333333298</v>
      </c>
      <c r="D38982" s="2">
        <v>0</v>
      </c>
      <c r="E38982" s="2">
        <v>0</v>
      </c>
      <c r="F38982" s="2">
        <v>0.32620320855614898</v>
      </c>
    </row>
    <row r="38983" spans="1:6" x14ac:dyDescent="0.25">
      <c r="A38983" s="1" t="str">
        <f>"62887"</f>
        <v>62887</v>
      </c>
      <c r="B38983" s="1" t="str">
        <f>"17193"</f>
        <v>17193</v>
      </c>
      <c r="C38983" s="2">
        <v>0.66666666666666596</v>
      </c>
      <c r="D38983" s="2">
        <v>1</v>
      </c>
      <c r="E38983" s="2">
        <v>1</v>
      </c>
      <c r="F38983" s="2">
        <v>0.67379679144384996</v>
      </c>
    </row>
    <row r="38984" spans="1:6" x14ac:dyDescent="0.25">
      <c r="A38984" s="1" t="str">
        <f>"62950"</f>
        <v>62950</v>
      </c>
      <c r="B38984" s="1" t="str">
        <f>"17077"</f>
        <v>17077</v>
      </c>
      <c r="C38984" s="2">
        <v>1</v>
      </c>
      <c r="D38984" s="2">
        <v>1</v>
      </c>
      <c r="E38984" s="2">
        <v>1</v>
      </c>
      <c r="F38984" s="2">
        <v>1</v>
      </c>
    </row>
    <row r="38985" spans="1:6" x14ac:dyDescent="0.25">
      <c r="A38985" s="1" t="str">
        <f>"62949"</f>
        <v>62949</v>
      </c>
      <c r="B38985" s="1" t="str">
        <f>"17199"</f>
        <v>17199</v>
      </c>
      <c r="C38985" s="2">
        <v>1</v>
      </c>
      <c r="D38985" s="2">
        <v>0</v>
      </c>
      <c r="E38985" s="2">
        <v>1</v>
      </c>
      <c r="F38985" s="2">
        <v>1</v>
      </c>
    </row>
    <row r="38986" spans="1:6" x14ac:dyDescent="0.25">
      <c r="A38986" s="1" t="str">
        <f>"62814"</f>
        <v>62814</v>
      </c>
      <c r="B38986" s="1" t="str">
        <f>"17191"</f>
        <v>17191</v>
      </c>
      <c r="C38986" s="2">
        <v>2.63424518743667E-2</v>
      </c>
      <c r="D38986" s="2">
        <v>2.7027027027027001E-2</v>
      </c>
      <c r="E38986" s="2">
        <v>0</v>
      </c>
      <c r="F38986" s="2">
        <v>2.63414634146341E-2</v>
      </c>
    </row>
    <row r="38987" spans="1:6" x14ac:dyDescent="0.25">
      <c r="A38987" s="1" t="str">
        <f>"62814"</f>
        <v>62814</v>
      </c>
      <c r="B38987" s="1" t="str">
        <f>"17081"</f>
        <v>17081</v>
      </c>
      <c r="C38987" s="2">
        <v>0.97365754812563299</v>
      </c>
      <c r="D38987" s="2">
        <v>0.97297297297297203</v>
      </c>
      <c r="E38987" s="2">
        <v>1</v>
      </c>
      <c r="F38987" s="2">
        <v>0.97365853658536505</v>
      </c>
    </row>
    <row r="38988" spans="1:6" x14ac:dyDescent="0.25">
      <c r="A38988" s="1" t="str">
        <f>"62970"</f>
        <v>62970</v>
      </c>
      <c r="B38988" s="1" t="str">
        <f>"17153"</f>
        <v>17153</v>
      </c>
      <c r="C38988" s="2">
        <v>1</v>
      </c>
      <c r="D38988" s="2">
        <v>1</v>
      </c>
      <c r="E38988" s="2">
        <v>1</v>
      </c>
      <c r="F38988" s="2">
        <v>1</v>
      </c>
    </row>
    <row r="38989" spans="1:6" x14ac:dyDescent="0.25">
      <c r="A38989" s="1" t="str">
        <f>"63033"</f>
        <v>63033</v>
      </c>
      <c r="B38989" s="1" t="str">
        <f>"29189"</f>
        <v>29189</v>
      </c>
      <c r="C38989" s="2">
        <v>1</v>
      </c>
      <c r="D38989" s="2">
        <v>1</v>
      </c>
      <c r="E38989" s="2">
        <v>1</v>
      </c>
      <c r="F38989" s="2">
        <v>1</v>
      </c>
    </row>
    <row r="38990" spans="1:6" x14ac:dyDescent="0.25">
      <c r="A38990" s="1" t="str">
        <f>"63036"</f>
        <v>63036</v>
      </c>
      <c r="B38990" s="1" t="str">
        <f>"29186"</f>
        <v>29186</v>
      </c>
      <c r="C38990" s="2">
        <v>0.13932291666666599</v>
      </c>
      <c r="D38990" s="2">
        <v>0</v>
      </c>
      <c r="E38990" s="2">
        <v>0</v>
      </c>
      <c r="F38990" s="2">
        <v>0.13842173350582099</v>
      </c>
    </row>
    <row r="38991" spans="1:6" x14ac:dyDescent="0.25">
      <c r="A38991" s="1" t="str">
        <f>"63036"</f>
        <v>63036</v>
      </c>
      <c r="B38991" s="1" t="str">
        <f>"29187"</f>
        <v>29187</v>
      </c>
      <c r="C38991" s="2">
        <v>0.86067708333333304</v>
      </c>
      <c r="D38991" s="2">
        <v>1</v>
      </c>
      <c r="E38991" s="2">
        <v>1</v>
      </c>
      <c r="F38991" s="2">
        <v>0.86157826649417801</v>
      </c>
    </row>
    <row r="38992" spans="1:6" x14ac:dyDescent="0.25">
      <c r="A38992" s="1" t="str">
        <f>"63041"</f>
        <v>63041</v>
      </c>
      <c r="B38992" s="1" t="str">
        <f>"29099"</f>
        <v>29099</v>
      </c>
      <c r="C38992" s="2">
        <v>0.22666666666666599</v>
      </c>
      <c r="D38992" s="2">
        <v>0</v>
      </c>
      <c r="E38992" s="2">
        <v>1</v>
      </c>
      <c r="F38992" s="2">
        <v>0.229074889867841</v>
      </c>
    </row>
    <row r="38993" spans="1:6" x14ac:dyDescent="0.25">
      <c r="A38993" s="1" t="str">
        <f>"63041"</f>
        <v>63041</v>
      </c>
      <c r="B38993" s="1" t="str">
        <f>"29071"</f>
        <v>29071</v>
      </c>
      <c r="C38993" s="2">
        <v>0.77333333333333298</v>
      </c>
      <c r="D38993" s="2">
        <v>1</v>
      </c>
      <c r="E38993" s="2">
        <v>0</v>
      </c>
      <c r="F38993" s="2">
        <v>0.77092511013215803</v>
      </c>
    </row>
    <row r="38994" spans="1:6" x14ac:dyDescent="0.25">
      <c r="A38994" s="1" t="str">
        <f>"63006"</f>
        <v>63006</v>
      </c>
      <c r="B38994" s="1" t="str">
        <f>"29189"</f>
        <v>29189</v>
      </c>
      <c r="C38994" s="2">
        <v>1</v>
      </c>
      <c r="D38994" s="2">
        <v>1</v>
      </c>
      <c r="E38994" s="2">
        <v>1</v>
      </c>
      <c r="F38994" s="2">
        <v>1</v>
      </c>
    </row>
    <row r="38995" spans="1:6" x14ac:dyDescent="0.25">
      <c r="A38995" s="1" t="str">
        <f>"63011"</f>
        <v>63011</v>
      </c>
      <c r="B38995" s="1" t="str">
        <f>"29189"</f>
        <v>29189</v>
      </c>
      <c r="C38995" s="2">
        <v>1</v>
      </c>
      <c r="D38995" s="2">
        <v>1</v>
      </c>
      <c r="E38995" s="2">
        <v>1</v>
      </c>
      <c r="F38995" s="2">
        <v>1</v>
      </c>
    </row>
    <row r="38996" spans="1:6" x14ac:dyDescent="0.25">
      <c r="A38996" s="1" t="str">
        <f>"62998"</f>
        <v>62998</v>
      </c>
      <c r="B38996" s="1" t="str">
        <f>"17181"</f>
        <v>17181</v>
      </c>
      <c r="C38996" s="2">
        <v>1</v>
      </c>
      <c r="D38996" s="2">
        <v>1</v>
      </c>
      <c r="E38996" s="2">
        <v>1</v>
      </c>
      <c r="F38996" s="2">
        <v>1</v>
      </c>
    </row>
    <row r="38997" spans="1:6" x14ac:dyDescent="0.25">
      <c r="A38997" s="1" t="str">
        <f>"63077"</f>
        <v>63077</v>
      </c>
      <c r="B38997" s="1" t="str">
        <f>"29071"</f>
        <v>29071</v>
      </c>
      <c r="C38997" s="2">
        <v>1</v>
      </c>
      <c r="D38997" s="2">
        <v>1</v>
      </c>
      <c r="E38997" s="2">
        <v>1</v>
      </c>
      <c r="F38997" s="2">
        <v>1</v>
      </c>
    </row>
    <row r="38998" spans="1:6" x14ac:dyDescent="0.25">
      <c r="A38998" s="1" t="str">
        <f>"63090"</f>
        <v>63090</v>
      </c>
      <c r="B38998" s="1" t="str">
        <f>"29071"</f>
        <v>29071</v>
      </c>
      <c r="C38998" s="2">
        <v>1</v>
      </c>
      <c r="D38998" s="2">
        <v>1</v>
      </c>
      <c r="E38998" s="2">
        <v>1</v>
      </c>
      <c r="F38998" s="2">
        <v>1</v>
      </c>
    </row>
    <row r="38999" spans="1:6" x14ac:dyDescent="0.25">
      <c r="A38999" s="1" t="str">
        <f>"63091"</f>
        <v>63091</v>
      </c>
      <c r="B38999" s="1" t="str">
        <f>"29071"</f>
        <v>29071</v>
      </c>
      <c r="C38999" s="2">
        <v>0.110157367668097</v>
      </c>
      <c r="D38999" s="2">
        <v>3.125E-2</v>
      </c>
      <c r="E38999" s="2">
        <v>0</v>
      </c>
      <c r="F38999" s="2">
        <v>0.105691056910569</v>
      </c>
    </row>
    <row r="39000" spans="1:6" x14ac:dyDescent="0.25">
      <c r="A39000" s="1" t="str">
        <f>"63091"</f>
        <v>63091</v>
      </c>
      <c r="B39000" s="1" t="str">
        <f>"29073"</f>
        <v>29073</v>
      </c>
      <c r="C39000" s="2">
        <v>0.88984263233190197</v>
      </c>
      <c r="D39000" s="2">
        <v>0.96875</v>
      </c>
      <c r="E39000" s="2">
        <v>1</v>
      </c>
      <c r="F39000" s="2">
        <v>0.89430894308942999</v>
      </c>
    </row>
    <row r="39001" spans="1:6" x14ac:dyDescent="0.25">
      <c r="A39001" s="1" t="str">
        <f>"63052"</f>
        <v>63052</v>
      </c>
      <c r="B39001" s="1" t="str">
        <f>"29099"</f>
        <v>29099</v>
      </c>
      <c r="C39001" s="2">
        <v>1</v>
      </c>
      <c r="D39001" s="2">
        <v>1</v>
      </c>
      <c r="E39001" s="2">
        <v>1</v>
      </c>
      <c r="F39001" s="2">
        <v>1</v>
      </c>
    </row>
    <row r="39002" spans="1:6" x14ac:dyDescent="0.25">
      <c r="A39002" s="1" t="str">
        <f>"63069"</f>
        <v>63069</v>
      </c>
      <c r="B39002" s="1" t="str">
        <f>"29189"</f>
        <v>29189</v>
      </c>
      <c r="C39002" s="2">
        <v>0.12717174594132699</v>
      </c>
      <c r="D39002" s="2">
        <v>9.6423017107309397E-2</v>
      </c>
      <c r="E39002" s="2">
        <v>1.1627906976744099E-2</v>
      </c>
      <c r="F39002" s="2">
        <v>0.122113053464335</v>
      </c>
    </row>
    <row r="39003" spans="1:6" x14ac:dyDescent="0.25">
      <c r="A39003" s="1" t="str">
        <f>"63069"</f>
        <v>63069</v>
      </c>
      <c r="B39003" s="1" t="str">
        <f>"29099"</f>
        <v>29099</v>
      </c>
      <c r="C39003" s="2">
        <v>0.12973511819994299</v>
      </c>
      <c r="D39003" s="2">
        <v>1.08864696734059E-2</v>
      </c>
      <c r="E39003" s="2">
        <v>0</v>
      </c>
      <c r="F39003" s="2">
        <v>0.117136659436008</v>
      </c>
    </row>
    <row r="39004" spans="1:6" x14ac:dyDescent="0.25">
      <c r="A39004" s="1" t="str">
        <f>"63069"</f>
        <v>63069</v>
      </c>
      <c r="B39004" s="1" t="str">
        <f>"29071"</f>
        <v>29071</v>
      </c>
      <c r="C39004" s="2">
        <v>0.74309313585872905</v>
      </c>
      <c r="D39004" s="2">
        <v>0.89269051321928405</v>
      </c>
      <c r="E39004" s="2">
        <v>0.98837209302325502</v>
      </c>
      <c r="F39004" s="2">
        <v>0.76075028709965498</v>
      </c>
    </row>
    <row r="39005" spans="1:6" x14ac:dyDescent="0.25">
      <c r="A39005" s="1" t="str">
        <f>"63071"</f>
        <v>63071</v>
      </c>
      <c r="B39005" s="1" t="str">
        <f>"29221"</f>
        <v>29221</v>
      </c>
      <c r="C39005" s="2">
        <v>1</v>
      </c>
      <c r="D39005" s="2">
        <v>1</v>
      </c>
      <c r="E39005" s="2">
        <v>1</v>
      </c>
      <c r="F39005" s="2">
        <v>1</v>
      </c>
    </row>
    <row r="39006" spans="1:6" x14ac:dyDescent="0.25">
      <c r="A39006" s="1" t="str">
        <f>"63073"</f>
        <v>63073</v>
      </c>
      <c r="B39006" s="1" t="str">
        <f>"29071"</f>
        <v>29071</v>
      </c>
      <c r="C39006" s="2">
        <v>1</v>
      </c>
      <c r="D39006" s="2">
        <v>1</v>
      </c>
      <c r="E39006" s="2">
        <v>1</v>
      </c>
      <c r="F39006" s="2">
        <v>1</v>
      </c>
    </row>
    <row r="39007" spans="1:6" x14ac:dyDescent="0.25">
      <c r="A39007" s="1" t="str">
        <f>"63023"</f>
        <v>63023</v>
      </c>
      <c r="B39007" s="1" t="str">
        <f>"29099"</f>
        <v>29099</v>
      </c>
      <c r="C39007" s="2">
        <v>0.99955277280858601</v>
      </c>
      <c r="D39007" s="2">
        <v>1</v>
      </c>
      <c r="E39007" s="2">
        <v>1</v>
      </c>
      <c r="F39007" s="2">
        <v>0.99956043956043905</v>
      </c>
    </row>
    <row r="39008" spans="1:6" x14ac:dyDescent="0.25">
      <c r="A39008" s="1" t="str">
        <f>"63023"</f>
        <v>63023</v>
      </c>
      <c r="B39008" s="1" t="str">
        <f>"29221"</f>
        <v>29221</v>
      </c>
      <c r="C39008" s="2">
        <v>4.4722719141323701E-4</v>
      </c>
      <c r="D39008" s="2">
        <v>0</v>
      </c>
      <c r="E39008" s="2">
        <v>0</v>
      </c>
      <c r="F39008" s="2">
        <v>4.3956043956043902E-4</v>
      </c>
    </row>
    <row r="39009" spans="1:6" x14ac:dyDescent="0.25">
      <c r="A39009" s="1" t="str">
        <f>"63020"</f>
        <v>63020</v>
      </c>
      <c r="B39009" s="1" t="str">
        <f>"29187"</f>
        <v>29187</v>
      </c>
      <c r="C39009" s="2">
        <v>2.4929546932581799E-3</v>
      </c>
      <c r="D39009" s="2">
        <v>0</v>
      </c>
      <c r="E39009" s="2">
        <v>0</v>
      </c>
      <c r="F39009" s="2">
        <v>2.35390441101217E-3</v>
      </c>
    </row>
    <row r="39010" spans="1:6" x14ac:dyDescent="0.25">
      <c r="A39010" s="1" t="str">
        <f>"63020"</f>
        <v>63020</v>
      </c>
      <c r="B39010" s="1" t="str">
        <f>"29099"</f>
        <v>29099</v>
      </c>
      <c r="C39010" s="2">
        <v>0.993388250596141</v>
      </c>
      <c r="D39010" s="2">
        <v>0.995444191343963</v>
      </c>
      <c r="E39010" s="2">
        <v>1</v>
      </c>
      <c r="F39010" s="2">
        <v>0.99355234878722698</v>
      </c>
    </row>
    <row r="39011" spans="1:6" x14ac:dyDescent="0.25">
      <c r="A39011" s="1" t="str">
        <f>"63020"</f>
        <v>63020</v>
      </c>
      <c r="B39011" s="1" t="str">
        <f>"29221"</f>
        <v>29221</v>
      </c>
      <c r="C39011" s="2">
        <v>4.1187947106004702E-3</v>
      </c>
      <c r="D39011" s="2">
        <v>4.5558086560364402E-3</v>
      </c>
      <c r="E39011" s="2">
        <v>0</v>
      </c>
      <c r="F39011" s="2">
        <v>4.0937468017603097E-3</v>
      </c>
    </row>
    <row r="39012" spans="1:6" x14ac:dyDescent="0.25">
      <c r="A39012" s="1" t="str">
        <f>"63111"</f>
        <v>63111</v>
      </c>
      <c r="B39012" s="1" t="str">
        <f>"29510"</f>
        <v>29510</v>
      </c>
      <c r="C39012" s="2">
        <v>1</v>
      </c>
      <c r="D39012" s="2">
        <v>1</v>
      </c>
      <c r="E39012" s="2">
        <v>1</v>
      </c>
      <c r="F39012" s="2">
        <v>1</v>
      </c>
    </row>
    <row r="39013" spans="1:6" x14ac:dyDescent="0.25">
      <c r="A39013" s="1" t="str">
        <f>"63113"</f>
        <v>63113</v>
      </c>
      <c r="B39013" s="1" t="str">
        <f>"29510"</f>
        <v>29510</v>
      </c>
      <c r="C39013" s="2">
        <v>1</v>
      </c>
      <c r="D39013" s="2">
        <v>1</v>
      </c>
      <c r="E39013" s="2">
        <v>1</v>
      </c>
      <c r="F39013" s="2">
        <v>1</v>
      </c>
    </row>
    <row r="39014" spans="1:6" x14ac:dyDescent="0.25">
      <c r="A39014" s="1" t="str">
        <f>"63115"</f>
        <v>63115</v>
      </c>
      <c r="B39014" s="1" t="str">
        <f>"29510"</f>
        <v>29510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25">
      <c r="A39015" s="1" t="str">
        <f>"63138"</f>
        <v>63138</v>
      </c>
      <c r="B39015" s="1" t="str">
        <f>"29189"</f>
        <v>29189</v>
      </c>
      <c r="C39015" s="2">
        <v>0.99979055398470995</v>
      </c>
      <c r="D39015" s="2">
        <v>0.98868778280542902</v>
      </c>
      <c r="E39015" s="2">
        <v>1</v>
      </c>
      <c r="F39015" s="2">
        <v>0.99932685835176405</v>
      </c>
    </row>
    <row r="39016" spans="1:6" x14ac:dyDescent="0.25">
      <c r="A39016" s="1" t="str">
        <f>"63138"</f>
        <v>63138</v>
      </c>
      <c r="B39016" s="1" t="str">
        <f>"29510"</f>
        <v>29510</v>
      </c>
      <c r="C39016" s="2">
        <v>2.0944601528955899E-4</v>
      </c>
      <c r="D39016" s="2">
        <v>1.1312217194570101E-2</v>
      </c>
      <c r="E39016" s="2">
        <v>0</v>
      </c>
      <c r="F39016" s="2">
        <v>6.7314164823540701E-4</v>
      </c>
    </row>
    <row r="39017" spans="1:6" x14ac:dyDescent="0.25">
      <c r="A39017" s="1" t="str">
        <f>"63349"</f>
        <v>63349</v>
      </c>
      <c r="B39017" s="1" t="str">
        <f>"29219"</f>
        <v>29219</v>
      </c>
      <c r="C39017" s="2">
        <v>2.0487804878048702E-2</v>
      </c>
      <c r="D39017" s="2">
        <v>0</v>
      </c>
      <c r="E39017" s="2">
        <v>0</v>
      </c>
      <c r="F39017" s="2">
        <v>1.9774011299434999E-2</v>
      </c>
    </row>
    <row r="39018" spans="1:6" x14ac:dyDescent="0.25">
      <c r="A39018" s="1" t="str">
        <f>"63349"</f>
        <v>63349</v>
      </c>
      <c r="B39018" s="1" t="str">
        <f>"29113"</f>
        <v>29113</v>
      </c>
      <c r="C39018" s="2">
        <v>0.97951219512195098</v>
      </c>
      <c r="D39018" s="2">
        <v>1</v>
      </c>
      <c r="E39018" s="2">
        <v>1</v>
      </c>
      <c r="F39018" s="2">
        <v>0.98022598870056399</v>
      </c>
    </row>
    <row r="39019" spans="1:6" x14ac:dyDescent="0.25">
      <c r="A39019" s="1" t="str">
        <f>"63352"</f>
        <v>63352</v>
      </c>
      <c r="B39019" s="1" t="str">
        <f>"29007"</f>
        <v>29007</v>
      </c>
      <c r="C39019" s="2">
        <v>0.95593869731800696</v>
      </c>
      <c r="D39019" s="2">
        <v>1</v>
      </c>
      <c r="E39019" s="2">
        <v>1</v>
      </c>
      <c r="F39019" s="2">
        <v>0.95855855855855798</v>
      </c>
    </row>
    <row r="39020" spans="1:6" x14ac:dyDescent="0.25">
      <c r="A39020" s="1" t="str">
        <f>"63352"</f>
        <v>63352</v>
      </c>
      <c r="B39020" s="1" t="str">
        <f>"29173"</f>
        <v>29173</v>
      </c>
      <c r="C39020" s="2">
        <v>4.40613026819923E-2</v>
      </c>
      <c r="D39020" s="2">
        <v>0</v>
      </c>
      <c r="E39020" s="2">
        <v>0</v>
      </c>
      <c r="F39020" s="2">
        <v>4.14414414414414E-2</v>
      </c>
    </row>
    <row r="39021" spans="1:6" x14ac:dyDescent="0.25">
      <c r="A39021" s="1" t="str">
        <f>"63353"</f>
        <v>63353</v>
      </c>
      <c r="B39021" s="1" t="str">
        <f>"29163"</f>
        <v>29163</v>
      </c>
      <c r="C39021" s="2">
        <v>1</v>
      </c>
      <c r="D39021" s="2">
        <v>1</v>
      </c>
      <c r="E39021" s="2">
        <v>1</v>
      </c>
      <c r="F39021" s="2">
        <v>1</v>
      </c>
    </row>
    <row r="39022" spans="1:6" x14ac:dyDescent="0.25">
      <c r="A39022" s="1" t="str">
        <f>"63357"</f>
        <v>63357</v>
      </c>
      <c r="B39022" s="1" t="str">
        <f>"29183"</f>
        <v>29183</v>
      </c>
      <c r="C39022" s="2">
        <v>5.9855127716355302E-2</v>
      </c>
      <c r="D39022" s="2">
        <v>4.4247787610619399E-2</v>
      </c>
      <c r="E39022" s="2">
        <v>0</v>
      </c>
      <c r="F39022" s="2">
        <v>5.7981388690050102E-2</v>
      </c>
    </row>
    <row r="39023" spans="1:6" x14ac:dyDescent="0.25">
      <c r="A39023" s="1" t="str">
        <f>"63357"</f>
        <v>63357</v>
      </c>
      <c r="B39023" s="1" t="str">
        <f>"29219"</f>
        <v>29219</v>
      </c>
      <c r="C39023" s="2">
        <v>0.94014487228364396</v>
      </c>
      <c r="D39023" s="2">
        <v>0.95575221238938002</v>
      </c>
      <c r="E39023" s="2">
        <v>1</v>
      </c>
      <c r="F39023" s="2">
        <v>0.94201861130994902</v>
      </c>
    </row>
    <row r="39024" spans="1:6" x14ac:dyDescent="0.25">
      <c r="A39024" s="1" t="str">
        <f>"63304"</f>
        <v>63304</v>
      </c>
      <c r="B39024" s="1" t="str">
        <f>"29183"</f>
        <v>29183</v>
      </c>
      <c r="C39024" s="2">
        <v>1</v>
      </c>
      <c r="D39024" s="2">
        <v>1</v>
      </c>
      <c r="E39024" s="2">
        <v>1</v>
      </c>
      <c r="F39024" s="2">
        <v>1</v>
      </c>
    </row>
    <row r="39025" spans="1:6" x14ac:dyDescent="0.25">
      <c r="A39025" s="1" t="str">
        <f>"63164"</f>
        <v>63164</v>
      </c>
      <c r="B39025" s="1" t="str">
        <f>"29510"</f>
        <v>29510</v>
      </c>
      <c r="C39025" s="2">
        <v>0</v>
      </c>
      <c r="D39025" s="2">
        <v>1</v>
      </c>
      <c r="E39025" s="2">
        <v>0</v>
      </c>
      <c r="F39025" s="2">
        <v>1</v>
      </c>
    </row>
    <row r="39026" spans="1:6" x14ac:dyDescent="0.25">
      <c r="A39026" s="1" t="str">
        <f>"63368"</f>
        <v>63368</v>
      </c>
      <c r="B39026" s="1" t="str">
        <f>"29183"</f>
        <v>29183</v>
      </c>
      <c r="C39026" s="2">
        <v>1</v>
      </c>
      <c r="D39026" s="2">
        <v>1</v>
      </c>
      <c r="E39026" s="2">
        <v>1</v>
      </c>
      <c r="F39026" s="2">
        <v>1</v>
      </c>
    </row>
    <row r="39027" spans="1:6" x14ac:dyDescent="0.25">
      <c r="A39027" s="1" t="str">
        <f>"63130"</f>
        <v>63130</v>
      </c>
      <c r="B39027" s="1" t="str">
        <f>"29189"</f>
        <v>29189</v>
      </c>
      <c r="C39027" s="2">
        <v>0.98214901095871499</v>
      </c>
      <c r="D39027" s="2">
        <v>0.94029850746268595</v>
      </c>
      <c r="E39027" s="2">
        <v>0.97946963216424199</v>
      </c>
      <c r="F39027" s="2">
        <v>0.979597977852672</v>
      </c>
    </row>
    <row r="39028" spans="1:6" x14ac:dyDescent="0.25">
      <c r="A39028" s="1" t="str">
        <f>"63130"</f>
        <v>63130</v>
      </c>
      <c r="B39028" s="1" t="str">
        <f>"29510"</f>
        <v>29510</v>
      </c>
      <c r="C39028" s="2">
        <v>1.7850989041284699E-2</v>
      </c>
      <c r="D39028" s="2">
        <v>5.9701492537313397E-2</v>
      </c>
      <c r="E39028" s="2">
        <v>2.0530367835756999E-2</v>
      </c>
      <c r="F39028" s="2">
        <v>2.0402022147327802E-2</v>
      </c>
    </row>
    <row r="39029" spans="1:6" x14ac:dyDescent="0.25">
      <c r="A39029" s="1" t="str">
        <f>"63133"</f>
        <v>63133</v>
      </c>
      <c r="B39029" s="1" t="str">
        <f>"29510"</f>
        <v>29510</v>
      </c>
      <c r="C39029" s="2">
        <v>4.1547649961049E-3</v>
      </c>
      <c r="D39029" s="2">
        <v>1.4598540145985399E-2</v>
      </c>
      <c r="E39029" s="2">
        <v>0</v>
      </c>
      <c r="F39029" s="2">
        <v>5.1008578715511198E-3</v>
      </c>
    </row>
    <row r="39030" spans="1:6" x14ac:dyDescent="0.25">
      <c r="A39030" s="1" t="str">
        <f>"63133"</f>
        <v>63133</v>
      </c>
      <c r="B39030" s="1" t="str">
        <f>"29189"</f>
        <v>29189</v>
      </c>
      <c r="C39030" s="2">
        <v>0.99584523500389499</v>
      </c>
      <c r="D39030" s="2">
        <v>0.98540145985401395</v>
      </c>
      <c r="E39030" s="2">
        <v>1</v>
      </c>
      <c r="F39030" s="2">
        <v>0.99489914212844799</v>
      </c>
    </row>
    <row r="39031" spans="1:6" x14ac:dyDescent="0.25">
      <c r="A39031" s="1" t="str">
        <f>"63382"</f>
        <v>63382</v>
      </c>
      <c r="B39031" s="1" t="str">
        <f>"29173"</f>
        <v>29173</v>
      </c>
      <c r="C39031" s="2">
        <v>6.4763995609220595E-2</v>
      </c>
      <c r="D39031" s="2">
        <v>9.7087378640776604E-3</v>
      </c>
      <c r="E39031" s="2">
        <v>0</v>
      </c>
      <c r="F39031" s="2">
        <v>5.8451047247929801E-2</v>
      </c>
    </row>
    <row r="39032" spans="1:6" x14ac:dyDescent="0.25">
      <c r="A39032" s="1" t="str">
        <f>"63382"</f>
        <v>63382</v>
      </c>
      <c r="B39032" s="1" t="str">
        <f>"29163"</f>
        <v>29163</v>
      </c>
      <c r="C39032" s="2">
        <v>2.6344676180021901E-2</v>
      </c>
      <c r="D39032" s="2">
        <v>0</v>
      </c>
      <c r="E39032" s="2">
        <v>0</v>
      </c>
      <c r="F39032" s="2">
        <v>2.33804188991719E-2</v>
      </c>
    </row>
    <row r="39033" spans="1:6" x14ac:dyDescent="0.25">
      <c r="A39033" s="1" t="str">
        <f>"63382"</f>
        <v>63382</v>
      </c>
      <c r="B39033" s="1" t="str">
        <f>"29007"</f>
        <v>29007</v>
      </c>
      <c r="C39033" s="2">
        <v>0.90889132821075702</v>
      </c>
      <c r="D39033" s="2">
        <v>0.990291262135922</v>
      </c>
      <c r="E39033" s="2">
        <v>1</v>
      </c>
      <c r="F39033" s="2">
        <v>0.91816853385289798</v>
      </c>
    </row>
    <row r="39034" spans="1:6" x14ac:dyDescent="0.25">
      <c r="A39034" s="1" t="str">
        <f>"63383"</f>
        <v>63383</v>
      </c>
      <c r="B39034" s="1" t="str">
        <f>"29219"</f>
        <v>29219</v>
      </c>
      <c r="C39034" s="2">
        <v>0.98935756002595698</v>
      </c>
      <c r="D39034" s="2">
        <v>0.99711815561959605</v>
      </c>
      <c r="E39034" s="2">
        <v>1</v>
      </c>
      <c r="F39034" s="2">
        <v>0.99016047791964301</v>
      </c>
    </row>
    <row r="39035" spans="1:6" x14ac:dyDescent="0.25">
      <c r="A39035" s="1" t="str">
        <f>"63383"</f>
        <v>63383</v>
      </c>
      <c r="B39035" s="1" t="str">
        <f>"29113"</f>
        <v>29113</v>
      </c>
      <c r="C39035" s="2">
        <v>1.06424399740428E-2</v>
      </c>
      <c r="D39035" s="2">
        <v>2.8818443804034498E-3</v>
      </c>
      <c r="E39035" s="2">
        <v>0</v>
      </c>
      <c r="F39035" s="2">
        <v>9.8395220803560897E-3</v>
      </c>
    </row>
    <row r="39036" spans="1:6" x14ac:dyDescent="0.25">
      <c r="A39036" s="1" t="str">
        <f>"63386"</f>
        <v>63386</v>
      </c>
      <c r="B39036" s="1" t="str">
        <f>"29183"</f>
        <v>29183</v>
      </c>
      <c r="C39036" s="2">
        <v>1</v>
      </c>
      <c r="D39036" s="2">
        <v>1</v>
      </c>
      <c r="E39036" s="2">
        <v>1</v>
      </c>
      <c r="F39036" s="2">
        <v>1</v>
      </c>
    </row>
    <row r="39037" spans="1:6" x14ac:dyDescent="0.25">
      <c r="A39037" s="1" t="str">
        <f>"63567"</f>
        <v>63567</v>
      </c>
      <c r="B39037" s="1" t="str">
        <f>"29171"</f>
        <v>29171</v>
      </c>
      <c r="C39037" s="2">
        <v>1</v>
      </c>
      <c r="D39037" s="2">
        <v>1</v>
      </c>
      <c r="E39037" s="2">
        <v>1</v>
      </c>
      <c r="F39037" s="2">
        <v>1</v>
      </c>
    </row>
    <row r="39038" spans="1:6" x14ac:dyDescent="0.25">
      <c r="A39038" s="1" t="str">
        <f>"63436"</f>
        <v>63436</v>
      </c>
      <c r="B39038" s="1" t="str">
        <f>"29173"</f>
        <v>29173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tr">
        <f>"63438"</f>
        <v>63438</v>
      </c>
      <c r="B39039" s="1" t="str">
        <f>"29111"</f>
        <v>29111</v>
      </c>
      <c r="C39039" s="2">
        <v>0.75480769230769196</v>
      </c>
      <c r="D39039" s="2">
        <v>1</v>
      </c>
      <c r="E39039" s="2">
        <v>1</v>
      </c>
      <c r="F39039" s="2">
        <v>0.76388888888888795</v>
      </c>
    </row>
    <row r="39040" spans="1:6" x14ac:dyDescent="0.25">
      <c r="A39040" s="1" t="str">
        <f>"63438"</f>
        <v>63438</v>
      </c>
      <c r="B39040" s="1" t="str">
        <f>"29127"</f>
        <v>29127</v>
      </c>
      <c r="C39040" s="2">
        <v>0.24519230769230699</v>
      </c>
      <c r="D39040" s="2">
        <v>0</v>
      </c>
      <c r="E39040" s="2">
        <v>0</v>
      </c>
      <c r="F39040" s="2">
        <v>0.23611111111111099</v>
      </c>
    </row>
    <row r="39041" spans="1:6" x14ac:dyDescent="0.25">
      <c r="A39041" s="1" t="str">
        <f>"63448"</f>
        <v>63448</v>
      </c>
      <c r="B39041" s="1" t="str">
        <f>"29111"</f>
        <v>29111</v>
      </c>
      <c r="C39041" s="2">
        <v>1</v>
      </c>
      <c r="D39041" s="2">
        <v>1</v>
      </c>
      <c r="E39041" s="2">
        <v>1</v>
      </c>
      <c r="F39041" s="2">
        <v>1</v>
      </c>
    </row>
    <row r="39042" spans="1:6" x14ac:dyDescent="0.25">
      <c r="A39042" s="1" t="str">
        <f>"63451"</f>
        <v>63451</v>
      </c>
      <c r="B39042" s="1" t="str">
        <f>"29121"</f>
        <v>29121</v>
      </c>
      <c r="C39042" s="2">
        <v>6.3694267515923501E-3</v>
      </c>
      <c r="D39042" s="2">
        <v>0</v>
      </c>
      <c r="E39042" s="2">
        <v>0</v>
      </c>
      <c r="F39042" s="2">
        <v>6.13496932515337E-3</v>
      </c>
    </row>
    <row r="39043" spans="1:6" x14ac:dyDescent="0.25">
      <c r="A39043" s="1" t="str">
        <f>"63451"</f>
        <v>63451</v>
      </c>
      <c r="B39043" s="1" t="str">
        <f>"29205"</f>
        <v>29205</v>
      </c>
      <c r="C39043" s="2">
        <v>0.99363057324840698</v>
      </c>
      <c r="D39043" s="2">
        <v>1</v>
      </c>
      <c r="E39043" s="2">
        <v>1</v>
      </c>
      <c r="F39043" s="2">
        <v>0.993865030674846</v>
      </c>
    </row>
    <row r="39044" spans="1:6" x14ac:dyDescent="0.25">
      <c r="A39044" s="1" t="str">
        <f>"63703"</f>
        <v>63703</v>
      </c>
      <c r="B39044" s="1" t="str">
        <f>"29031"</f>
        <v>29031</v>
      </c>
      <c r="C39044" s="2">
        <v>1</v>
      </c>
      <c r="D39044" s="2">
        <v>1</v>
      </c>
      <c r="E39044" s="2">
        <v>1</v>
      </c>
      <c r="F39044" s="2">
        <v>1</v>
      </c>
    </row>
    <row r="39045" spans="1:6" x14ac:dyDescent="0.25">
      <c r="A39045" s="1" t="str">
        <f>"63739"</f>
        <v>63739</v>
      </c>
      <c r="B39045" s="1" t="str">
        <f>"29031"</f>
        <v>29031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tr">
        <f>"63766"</f>
        <v>63766</v>
      </c>
      <c r="B39046" s="1" t="str">
        <f>"29031"</f>
        <v>29031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tr">
        <f>"63775"</f>
        <v>63775</v>
      </c>
      <c r="B39047" s="1" t="str">
        <f>"29031"</f>
        <v>29031</v>
      </c>
      <c r="C39047" s="2">
        <v>6.9572066159096797E-3</v>
      </c>
      <c r="D39047" s="2">
        <v>2.8818443804034498E-3</v>
      </c>
      <c r="E39047" s="2">
        <v>0</v>
      </c>
      <c r="F39047" s="2">
        <v>6.4919735599622197E-3</v>
      </c>
    </row>
    <row r="39048" spans="1:6" x14ac:dyDescent="0.25">
      <c r="A39048" s="1" t="str">
        <f>"63775"</f>
        <v>63775</v>
      </c>
      <c r="B39048" s="1" t="str">
        <f>"29157"</f>
        <v>29157</v>
      </c>
      <c r="C39048" s="2">
        <v>0.99304279338408996</v>
      </c>
      <c r="D39048" s="2">
        <v>0.99711815561959605</v>
      </c>
      <c r="E39048" s="2">
        <v>1</v>
      </c>
      <c r="F39048" s="2">
        <v>0.993508026440037</v>
      </c>
    </row>
    <row r="39049" spans="1:6" x14ac:dyDescent="0.25">
      <c r="A39049" s="1" t="str">
        <f>"63779"</f>
        <v>63779</v>
      </c>
      <c r="B39049" s="1" t="str">
        <f>"29031"</f>
        <v>29031</v>
      </c>
      <c r="C39049" s="2">
        <v>0</v>
      </c>
      <c r="D39049" s="2">
        <v>0</v>
      </c>
      <c r="E39049" s="2">
        <v>1</v>
      </c>
      <c r="F39049" s="2">
        <v>1</v>
      </c>
    </row>
    <row r="39050" spans="1:6" x14ac:dyDescent="0.25">
      <c r="A39050" s="1" t="str">
        <f>"63738"</f>
        <v>63738</v>
      </c>
      <c r="B39050" s="1" t="str">
        <f>"29207"</f>
        <v>29207</v>
      </c>
      <c r="C39050" s="2">
        <v>1</v>
      </c>
      <c r="D39050" s="2">
        <v>0</v>
      </c>
      <c r="E39050" s="2">
        <v>1</v>
      </c>
      <c r="F39050" s="2">
        <v>1</v>
      </c>
    </row>
    <row r="39051" spans="1:6" x14ac:dyDescent="0.25">
      <c r="A39051" s="1" t="str">
        <f>"63743"</f>
        <v>63743</v>
      </c>
      <c r="B39051" s="1" t="str">
        <f>"29031"</f>
        <v>29031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tr">
        <f>"63750"</f>
        <v>63750</v>
      </c>
      <c r="B39052" s="1" t="str">
        <f>"29017"</f>
        <v>29017</v>
      </c>
      <c r="C39052" s="2">
        <v>1</v>
      </c>
      <c r="D39052" s="2">
        <v>0</v>
      </c>
      <c r="E39052" s="2">
        <v>1</v>
      </c>
      <c r="F39052" s="2">
        <v>1</v>
      </c>
    </row>
    <row r="39053" spans="1:6" x14ac:dyDescent="0.25">
      <c r="A39053" s="1" t="str">
        <f>"63745"</f>
        <v>63745</v>
      </c>
      <c r="B39053" s="1" t="str">
        <f>"29031"</f>
        <v>29031</v>
      </c>
      <c r="C39053" s="2">
        <v>1</v>
      </c>
      <c r="D39053" s="2">
        <v>0</v>
      </c>
      <c r="E39053" s="2">
        <v>1</v>
      </c>
      <c r="F39053" s="2">
        <v>1</v>
      </c>
    </row>
    <row r="39054" spans="1:6" x14ac:dyDescent="0.25">
      <c r="A39054" s="1" t="str">
        <f>"63670"</f>
        <v>63670</v>
      </c>
      <c r="B39054" s="1" t="str">
        <f>"29186"</f>
        <v>29186</v>
      </c>
      <c r="C39054" s="2">
        <v>1</v>
      </c>
      <c r="D39054" s="2">
        <v>1</v>
      </c>
      <c r="E39054" s="2">
        <v>1</v>
      </c>
      <c r="F39054" s="2">
        <v>1</v>
      </c>
    </row>
    <row r="39055" spans="1:6" x14ac:dyDescent="0.25">
      <c r="A39055" s="1" t="str">
        <f>"63784"</f>
        <v>63784</v>
      </c>
      <c r="B39055" s="1" t="str">
        <f>"29201"</f>
        <v>29201</v>
      </c>
      <c r="C39055" s="2">
        <v>1</v>
      </c>
      <c r="D39055" s="2">
        <v>0</v>
      </c>
      <c r="E39055" s="2">
        <v>1</v>
      </c>
      <c r="F39055" s="2">
        <v>1</v>
      </c>
    </row>
    <row r="39056" spans="1:6" x14ac:dyDescent="0.25">
      <c r="A39056" s="1" t="str">
        <f>"63821"</f>
        <v>63821</v>
      </c>
      <c r="B39056" s="1" t="str">
        <f>"29069"</f>
        <v>29069</v>
      </c>
      <c r="C39056" s="2">
        <v>1</v>
      </c>
      <c r="D39056" s="2">
        <v>1</v>
      </c>
      <c r="E39056" s="2">
        <v>1</v>
      </c>
      <c r="F39056" s="2">
        <v>1</v>
      </c>
    </row>
    <row r="39057" spans="1:6" x14ac:dyDescent="0.25">
      <c r="A39057" s="1" t="str">
        <f>"63827"</f>
        <v>63827</v>
      </c>
      <c r="B39057" s="1" t="str">
        <f>"29155"</f>
        <v>29155</v>
      </c>
      <c r="C39057" s="2">
        <v>1</v>
      </c>
      <c r="D39057" s="2">
        <v>1</v>
      </c>
      <c r="E39057" s="2">
        <v>1</v>
      </c>
      <c r="F39057" s="2">
        <v>1</v>
      </c>
    </row>
    <row r="39058" spans="1:6" x14ac:dyDescent="0.25">
      <c r="A39058" s="1" t="str">
        <f>"63837"</f>
        <v>63837</v>
      </c>
      <c r="B39058" s="1" t="str">
        <f>"29143"</f>
        <v>29143</v>
      </c>
      <c r="C39058" s="2">
        <v>1.48809523809523E-3</v>
      </c>
      <c r="D39058" s="2">
        <v>0</v>
      </c>
      <c r="E39058" s="2">
        <v>0</v>
      </c>
      <c r="F39058" s="2">
        <v>1.4367816091953999E-3</v>
      </c>
    </row>
    <row r="39059" spans="1:6" x14ac:dyDescent="0.25">
      <c r="A39059" s="1" t="str">
        <f>"63837"</f>
        <v>63837</v>
      </c>
      <c r="B39059" s="1" t="str">
        <f>"29069"</f>
        <v>29069</v>
      </c>
      <c r="C39059" s="2">
        <v>0.99851190476190399</v>
      </c>
      <c r="D39059" s="2">
        <v>1</v>
      </c>
      <c r="E39059" s="2">
        <v>1</v>
      </c>
      <c r="F39059" s="2">
        <v>0.99856321839080397</v>
      </c>
    </row>
    <row r="39060" spans="1:6" x14ac:dyDescent="0.25">
      <c r="A39060" s="1" t="str">
        <f>"63855"</f>
        <v>63855</v>
      </c>
      <c r="B39060" s="1" t="str">
        <f>"29155"</f>
        <v>29155</v>
      </c>
      <c r="C39060" s="2">
        <v>1.8382352941176401E-3</v>
      </c>
      <c r="D39060" s="2">
        <v>0</v>
      </c>
      <c r="E39060" s="2">
        <v>0</v>
      </c>
      <c r="F39060" s="2">
        <v>1.7064846416382201E-3</v>
      </c>
    </row>
    <row r="39061" spans="1:6" x14ac:dyDescent="0.25">
      <c r="A39061" s="1" t="str">
        <f>"63855"</f>
        <v>63855</v>
      </c>
      <c r="B39061" s="1" t="str">
        <f>"29069"</f>
        <v>29069</v>
      </c>
      <c r="C39061" s="2">
        <v>0.99816176470588203</v>
      </c>
      <c r="D39061" s="2">
        <v>1</v>
      </c>
      <c r="E39061" s="2">
        <v>1</v>
      </c>
      <c r="F39061" s="2">
        <v>0.99829351535836097</v>
      </c>
    </row>
    <row r="39062" spans="1:6" x14ac:dyDescent="0.25">
      <c r="A39062" s="1" t="str">
        <f>"63847"</f>
        <v>63847</v>
      </c>
      <c r="B39062" s="1" t="str">
        <f>"29069"</f>
        <v>29069</v>
      </c>
      <c r="C39062" s="2">
        <v>1</v>
      </c>
      <c r="D39062" s="2">
        <v>0</v>
      </c>
      <c r="E39062" s="2">
        <v>1</v>
      </c>
      <c r="F39062" s="2">
        <v>1</v>
      </c>
    </row>
    <row r="39063" spans="1:6" x14ac:dyDescent="0.25">
      <c r="A39063" s="1" t="str">
        <f>"63839"</f>
        <v>63839</v>
      </c>
      <c r="B39063" s="1" t="str">
        <f>"29155"</f>
        <v>29155</v>
      </c>
      <c r="C39063" s="2">
        <v>1</v>
      </c>
      <c r="D39063" s="2">
        <v>0</v>
      </c>
      <c r="E39063" s="2">
        <v>1</v>
      </c>
      <c r="F39063" s="2">
        <v>1</v>
      </c>
    </row>
    <row r="39064" spans="1:6" x14ac:dyDescent="0.25">
      <c r="A39064" s="1" t="str">
        <f>"63454"</f>
        <v>63454</v>
      </c>
      <c r="B39064" s="1" t="str">
        <f>"29111"</f>
        <v>29111</v>
      </c>
      <c r="C39064" s="2">
        <v>0.37837837837837801</v>
      </c>
      <c r="D39064" s="2">
        <v>0.16666666666666599</v>
      </c>
      <c r="E39064" s="2">
        <v>1</v>
      </c>
      <c r="F39064" s="2">
        <v>0.37704918032786799</v>
      </c>
    </row>
    <row r="39065" spans="1:6" x14ac:dyDescent="0.25">
      <c r="A39065" s="1" t="str">
        <f>"63454"</f>
        <v>63454</v>
      </c>
      <c r="B39065" s="1" t="str">
        <f>"29127"</f>
        <v>29127</v>
      </c>
      <c r="C39065" s="2">
        <v>0.62162162162162105</v>
      </c>
      <c r="D39065" s="2">
        <v>0.83333333333333304</v>
      </c>
      <c r="E39065" s="2">
        <v>0</v>
      </c>
      <c r="F39065" s="2">
        <v>0.62295081967213095</v>
      </c>
    </row>
    <row r="39066" spans="1:6" x14ac:dyDescent="0.25">
      <c r="A39066" s="1" t="str">
        <f>"63459"</f>
        <v>63459</v>
      </c>
      <c r="B39066" s="1" t="str">
        <f>"29163"</f>
        <v>29163</v>
      </c>
      <c r="C39066" s="2">
        <v>1.16033755274261E-2</v>
      </c>
      <c r="D39066" s="2">
        <v>0</v>
      </c>
      <c r="E39066" s="2">
        <v>0</v>
      </c>
      <c r="F39066" s="2">
        <v>1.11902339776195E-2</v>
      </c>
    </row>
    <row r="39067" spans="1:6" x14ac:dyDescent="0.25">
      <c r="A39067" s="1" t="str">
        <f>"63459"</f>
        <v>63459</v>
      </c>
      <c r="B39067" s="1" t="str">
        <f>"29173"</f>
        <v>29173</v>
      </c>
      <c r="C39067" s="2">
        <v>0.98839662447257304</v>
      </c>
      <c r="D39067" s="2">
        <v>1</v>
      </c>
      <c r="E39067" s="2">
        <v>1</v>
      </c>
      <c r="F39067" s="2">
        <v>0.98880976602238002</v>
      </c>
    </row>
    <row r="39068" spans="1:6" x14ac:dyDescent="0.25">
      <c r="A39068" s="1" t="str">
        <f>"63463"</f>
        <v>63463</v>
      </c>
      <c r="B39068" s="1" t="str">
        <f>"29127"</f>
        <v>29127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25">
      <c r="A39069" s="1" t="str">
        <f>"63531"</f>
        <v>63531</v>
      </c>
      <c r="B39069" s="1" t="str">
        <f>"29103"</f>
        <v>29103</v>
      </c>
      <c r="C39069" s="2">
        <v>1</v>
      </c>
      <c r="D39069" s="2">
        <v>1</v>
      </c>
      <c r="E39069" s="2">
        <v>1</v>
      </c>
      <c r="F39069" s="2">
        <v>1</v>
      </c>
    </row>
    <row r="39070" spans="1:6" x14ac:dyDescent="0.25">
      <c r="A39070" s="1" t="str">
        <f>"63467"</f>
        <v>63467</v>
      </c>
      <c r="B39070" s="1" t="str">
        <f>"29173"</f>
        <v>29173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tr">
        <f>"63536"</f>
        <v>63536</v>
      </c>
      <c r="B39071" s="1" t="str">
        <f>"29197"</f>
        <v>29197</v>
      </c>
      <c r="C39071" s="2">
        <v>1</v>
      </c>
      <c r="D39071" s="2">
        <v>1</v>
      </c>
      <c r="E39071" s="2">
        <v>1</v>
      </c>
      <c r="F39071" s="2">
        <v>1</v>
      </c>
    </row>
    <row r="39072" spans="1:6" x14ac:dyDescent="0.25">
      <c r="A39072" s="1" t="str">
        <f>"63537"</f>
        <v>63537</v>
      </c>
      <c r="B39072" s="1" t="str">
        <f>"29103"</f>
        <v>29103</v>
      </c>
      <c r="C39072" s="2">
        <v>1</v>
      </c>
      <c r="D39072" s="2">
        <v>1</v>
      </c>
      <c r="E39072" s="2">
        <v>1</v>
      </c>
      <c r="F39072" s="2">
        <v>1</v>
      </c>
    </row>
    <row r="39073" spans="1:6" x14ac:dyDescent="0.25">
      <c r="A39073" s="1" t="str">
        <f>"63545"</f>
        <v>63545</v>
      </c>
      <c r="B39073" s="1" t="str">
        <f>"29211"</f>
        <v>29211</v>
      </c>
      <c r="C39073" s="2">
        <v>1</v>
      </c>
      <c r="D39073" s="2">
        <v>1</v>
      </c>
      <c r="E39073" s="2">
        <v>1</v>
      </c>
      <c r="F39073" s="2">
        <v>1</v>
      </c>
    </row>
    <row r="39074" spans="1:6" x14ac:dyDescent="0.25">
      <c r="A39074" s="1" t="str">
        <f>"63549"</f>
        <v>63549</v>
      </c>
      <c r="B39074" s="1" t="str">
        <f>"29001"</f>
        <v>29001</v>
      </c>
      <c r="C39074" s="2">
        <v>0.105379513633014</v>
      </c>
      <c r="D39074" s="2">
        <v>5.0359712230215799E-2</v>
      </c>
      <c r="E39074" s="2">
        <v>0</v>
      </c>
      <c r="F39074" s="2">
        <v>9.8944591029023699E-2</v>
      </c>
    </row>
    <row r="39075" spans="1:6" x14ac:dyDescent="0.25">
      <c r="A39075" s="1" t="str">
        <f>"63549"</f>
        <v>63549</v>
      </c>
      <c r="B39075" s="1" t="str">
        <f>"29121"</f>
        <v>29121</v>
      </c>
      <c r="C39075" s="2">
        <v>0.89462048636698499</v>
      </c>
      <c r="D39075" s="2">
        <v>0.94964028776978404</v>
      </c>
      <c r="E39075" s="2">
        <v>1</v>
      </c>
      <c r="F39075" s="2">
        <v>0.90105540897097602</v>
      </c>
    </row>
    <row r="39076" spans="1:6" x14ac:dyDescent="0.25">
      <c r="A39076" s="1" t="str">
        <f>"63862"</f>
        <v>63862</v>
      </c>
      <c r="B39076" s="1" t="str">
        <f>"29143"</f>
        <v>29143</v>
      </c>
      <c r="C39076" s="2">
        <v>1</v>
      </c>
      <c r="D39076" s="2">
        <v>1</v>
      </c>
      <c r="E39076" s="2">
        <v>1</v>
      </c>
      <c r="F39076" s="2">
        <v>1</v>
      </c>
    </row>
    <row r="39077" spans="1:6" x14ac:dyDescent="0.25">
      <c r="A39077" s="1" t="str">
        <f>"63870"</f>
        <v>63870</v>
      </c>
      <c r="B39077" s="1" t="str">
        <f>"29207"</f>
        <v>29207</v>
      </c>
      <c r="C39077" s="2">
        <v>0.28994082840236601</v>
      </c>
      <c r="D39077" s="2">
        <v>0.45454545454545398</v>
      </c>
      <c r="E39077" s="2">
        <v>0.66666666666666596</v>
      </c>
      <c r="F39077" s="2">
        <v>0.30601092896174797</v>
      </c>
    </row>
    <row r="39078" spans="1:6" x14ac:dyDescent="0.25">
      <c r="A39078" s="1" t="str">
        <f>"63870"</f>
        <v>63870</v>
      </c>
      <c r="B39078" s="1" t="str">
        <f>"29143"</f>
        <v>29143</v>
      </c>
      <c r="C39078" s="2">
        <v>0.71005917159763299</v>
      </c>
      <c r="D39078" s="2">
        <v>0.54545454545454497</v>
      </c>
      <c r="E39078" s="2">
        <v>0.33333333333333298</v>
      </c>
      <c r="F39078" s="2">
        <v>0.69398907103825103</v>
      </c>
    </row>
    <row r="39079" spans="1:6" x14ac:dyDescent="0.25">
      <c r="A39079" s="1" t="str">
        <f>"63873"</f>
        <v>63873</v>
      </c>
      <c r="B39079" s="1" t="str">
        <f>"29143"</f>
        <v>29143</v>
      </c>
      <c r="C39079" s="2">
        <v>0.91446484549932805</v>
      </c>
      <c r="D39079" s="2">
        <v>0.93333333333333302</v>
      </c>
      <c r="E39079" s="2">
        <v>0.96363636363636296</v>
      </c>
      <c r="F39079" s="2">
        <v>0.91703584373741398</v>
      </c>
    </row>
    <row r="39080" spans="1:6" x14ac:dyDescent="0.25">
      <c r="A39080" s="1" t="str">
        <f>"63873"</f>
        <v>63873</v>
      </c>
      <c r="B39080" s="1" t="str">
        <f>"29155"</f>
        <v>29155</v>
      </c>
      <c r="C39080" s="2">
        <v>8.5535154500671701E-2</v>
      </c>
      <c r="D39080" s="2">
        <v>6.6666666666666596E-2</v>
      </c>
      <c r="E39080" s="2">
        <v>3.6363636363636299E-2</v>
      </c>
      <c r="F39080" s="2">
        <v>8.2964156262585506E-2</v>
      </c>
    </row>
    <row r="39081" spans="1:6" x14ac:dyDescent="0.25">
      <c r="A39081" s="1" t="str">
        <f>"63868"</f>
        <v>63868</v>
      </c>
      <c r="B39081" s="1" t="str">
        <f>"29143"</f>
        <v>29143</v>
      </c>
      <c r="C39081" s="2">
        <v>1</v>
      </c>
      <c r="D39081" s="2">
        <v>0</v>
      </c>
      <c r="E39081" s="2">
        <v>1</v>
      </c>
      <c r="F39081" s="2">
        <v>1</v>
      </c>
    </row>
    <row r="39082" spans="1:6" x14ac:dyDescent="0.25">
      <c r="A39082" s="1" t="str">
        <f>"63961"</f>
        <v>63961</v>
      </c>
      <c r="B39082" s="1" t="str">
        <f>"29023"</f>
        <v>29023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25">
      <c r="A39083" s="1" t="str">
        <f>"63964"</f>
        <v>63964</v>
      </c>
      <c r="B39083" s="1" t="str">
        <f>"29223"</f>
        <v>29223</v>
      </c>
      <c r="C39083" s="2">
        <v>1</v>
      </c>
      <c r="D39083" s="2">
        <v>1</v>
      </c>
      <c r="E39083" s="2">
        <v>1</v>
      </c>
      <c r="F39083" s="2">
        <v>1</v>
      </c>
    </row>
    <row r="39084" spans="1:6" x14ac:dyDescent="0.25">
      <c r="A39084" s="1" t="str">
        <f>"63967"</f>
        <v>63967</v>
      </c>
      <c r="B39084" s="1" t="str">
        <f>"29223"</f>
        <v>29223</v>
      </c>
      <c r="C39084" s="2">
        <v>5.9171597633135998E-3</v>
      </c>
      <c r="D39084" s="2">
        <v>0</v>
      </c>
      <c r="E39084" s="2">
        <v>0</v>
      </c>
      <c r="F39084" s="2">
        <v>5.7887120115774201E-3</v>
      </c>
    </row>
    <row r="39085" spans="1:6" x14ac:dyDescent="0.25">
      <c r="A39085" s="1" t="str">
        <f>"63967"</f>
        <v>63967</v>
      </c>
      <c r="B39085" s="1" t="str">
        <f>"29023"</f>
        <v>29023</v>
      </c>
      <c r="C39085" s="2">
        <v>0.99408284023668603</v>
      </c>
      <c r="D39085" s="2">
        <v>1</v>
      </c>
      <c r="E39085" s="2">
        <v>1</v>
      </c>
      <c r="F39085" s="2">
        <v>0.99421128798842195</v>
      </c>
    </row>
    <row r="39086" spans="1:6" x14ac:dyDescent="0.25">
      <c r="A39086" s="1" t="str">
        <f>"64013"</f>
        <v>64013</v>
      </c>
      <c r="B39086" s="1" t="str">
        <f>"29095"</f>
        <v>29095</v>
      </c>
      <c r="C39086" s="2">
        <v>1</v>
      </c>
      <c r="D39086" s="2">
        <v>1</v>
      </c>
      <c r="E39086" s="2">
        <v>1</v>
      </c>
      <c r="F39086" s="2">
        <v>1</v>
      </c>
    </row>
    <row r="39087" spans="1:6" x14ac:dyDescent="0.25">
      <c r="A39087" s="1" t="str">
        <f>"64096"</f>
        <v>64096</v>
      </c>
      <c r="B39087" s="1" t="str">
        <f>"29195"</f>
        <v>29195</v>
      </c>
      <c r="C39087" s="2">
        <v>1.5180265654648899E-2</v>
      </c>
      <c r="D39087" s="2">
        <v>0</v>
      </c>
      <c r="E39087" s="2">
        <v>0</v>
      </c>
      <c r="F39087" s="2">
        <v>1.42348754448398E-2</v>
      </c>
    </row>
    <row r="39088" spans="1:6" x14ac:dyDescent="0.25">
      <c r="A39088" s="1" t="str">
        <f>"64096"</f>
        <v>64096</v>
      </c>
      <c r="B39088" s="1" t="str">
        <f>"29107"</f>
        <v>29107</v>
      </c>
      <c r="C39088" s="2">
        <v>0.98481973434535097</v>
      </c>
      <c r="D39088" s="2">
        <v>1</v>
      </c>
      <c r="E39088" s="2">
        <v>1</v>
      </c>
      <c r="F39088" s="2">
        <v>0.98576512455515997</v>
      </c>
    </row>
    <row r="39089" spans="1:6" x14ac:dyDescent="0.25">
      <c r="A39089" s="1" t="str">
        <f>"64081"</f>
        <v>64081</v>
      </c>
      <c r="B39089" s="1" t="str">
        <f>"29095"</f>
        <v>29095</v>
      </c>
      <c r="C39089" s="2">
        <v>1</v>
      </c>
      <c r="D39089" s="2">
        <v>1</v>
      </c>
      <c r="E39089" s="2">
        <v>1</v>
      </c>
      <c r="F39089" s="2">
        <v>1</v>
      </c>
    </row>
    <row r="39090" spans="1:6" x14ac:dyDescent="0.25">
      <c r="A39090" s="1" t="str">
        <f>"64110"</f>
        <v>64110</v>
      </c>
      <c r="B39090" s="1" t="str">
        <f>"29095"</f>
        <v>29095</v>
      </c>
      <c r="C39090" s="2">
        <v>1</v>
      </c>
      <c r="D39090" s="2">
        <v>1</v>
      </c>
      <c r="E39090" s="2">
        <v>1</v>
      </c>
      <c r="F39090" s="2">
        <v>1</v>
      </c>
    </row>
    <row r="39091" spans="1:6" x14ac:dyDescent="0.25">
      <c r="A39091" s="1" t="str">
        <f>"64016"</f>
        <v>64016</v>
      </c>
      <c r="B39091" s="1" t="str">
        <f>"29095"</f>
        <v>29095</v>
      </c>
      <c r="C39091" s="2">
        <v>1</v>
      </c>
      <c r="D39091" s="2">
        <v>1</v>
      </c>
      <c r="E39091" s="2">
        <v>1</v>
      </c>
      <c r="F39091" s="2">
        <v>1</v>
      </c>
    </row>
    <row r="39092" spans="1:6" x14ac:dyDescent="0.25">
      <c r="A39092" s="1" t="str">
        <f>"64019"</f>
        <v>64019</v>
      </c>
      <c r="B39092" s="1" t="str">
        <f>"29101"</f>
        <v>29101</v>
      </c>
      <c r="C39092" s="2">
        <v>1</v>
      </c>
      <c r="D39092" s="2">
        <v>1</v>
      </c>
      <c r="E39092" s="2">
        <v>1</v>
      </c>
      <c r="F39092" s="2">
        <v>1</v>
      </c>
    </row>
    <row r="39093" spans="1:6" x14ac:dyDescent="0.25">
      <c r="A39093" s="1" t="str">
        <f>"64112"</f>
        <v>64112</v>
      </c>
      <c r="B39093" s="1" t="str">
        <f>"29095"</f>
        <v>29095</v>
      </c>
      <c r="C39093" s="2">
        <v>1</v>
      </c>
      <c r="D39093" s="2">
        <v>1</v>
      </c>
      <c r="E39093" s="2">
        <v>1</v>
      </c>
      <c r="F39093" s="2">
        <v>1</v>
      </c>
    </row>
    <row r="39094" spans="1:6" x14ac:dyDescent="0.25">
      <c r="A39094" s="1" t="str">
        <f>"64114"</f>
        <v>64114</v>
      </c>
      <c r="B39094" s="1" t="str">
        <f>"29047"</f>
        <v>29047</v>
      </c>
      <c r="C39094" s="2">
        <v>0</v>
      </c>
      <c r="D39094" s="2">
        <v>0</v>
      </c>
      <c r="E39094" s="2">
        <v>1.7921146953405001E-3</v>
      </c>
      <c r="F39094" s="2">
        <v>6.4808813998703803E-5</v>
      </c>
    </row>
    <row r="39095" spans="1:6" x14ac:dyDescent="0.25">
      <c r="A39095" s="1" t="str">
        <f>"64114"</f>
        <v>64114</v>
      </c>
      <c r="B39095" s="1" t="str">
        <f>"29095"</f>
        <v>29095</v>
      </c>
      <c r="C39095" s="2">
        <v>1</v>
      </c>
      <c r="D39095" s="2">
        <v>1</v>
      </c>
      <c r="E39095" s="2">
        <v>0.99820788530465898</v>
      </c>
      <c r="F39095" s="2">
        <v>0.99993519118600105</v>
      </c>
    </row>
    <row r="39096" spans="1:6" x14ac:dyDescent="0.25">
      <c r="A39096" s="1" t="str">
        <f>"64401"</f>
        <v>64401</v>
      </c>
      <c r="B39096" s="1" t="str">
        <f>"29021"</f>
        <v>29021</v>
      </c>
      <c r="C39096" s="2">
        <v>1</v>
      </c>
      <c r="D39096" s="2">
        <v>1</v>
      </c>
      <c r="E39096" s="2">
        <v>1</v>
      </c>
      <c r="F39096" s="2">
        <v>1</v>
      </c>
    </row>
    <row r="39097" spans="1:6" x14ac:dyDescent="0.25">
      <c r="A39097" s="1" t="str">
        <f>"64423"</f>
        <v>64423</v>
      </c>
      <c r="B39097" s="1" t="str">
        <f>"29003"</f>
        <v>29003</v>
      </c>
      <c r="C39097" s="2">
        <v>2.20125786163522E-2</v>
      </c>
      <c r="D39097" s="2">
        <v>0</v>
      </c>
      <c r="E39097" s="2">
        <v>0</v>
      </c>
      <c r="F39097" s="2">
        <v>2.1538461538461499E-2</v>
      </c>
    </row>
    <row r="39098" spans="1:6" x14ac:dyDescent="0.25">
      <c r="A39098" s="1" t="str">
        <f>"64423"</f>
        <v>64423</v>
      </c>
      <c r="B39098" s="1" t="str">
        <f>"29147"</f>
        <v>29147</v>
      </c>
      <c r="C39098" s="2">
        <v>0.97798742138364703</v>
      </c>
      <c r="D39098" s="2">
        <v>1</v>
      </c>
      <c r="E39098" s="2">
        <v>1</v>
      </c>
      <c r="F39098" s="2">
        <v>0.97846153846153805</v>
      </c>
    </row>
    <row r="39099" spans="1:6" x14ac:dyDescent="0.25">
      <c r="A39099" s="1" t="str">
        <f>"64427"</f>
        <v>64427</v>
      </c>
      <c r="B39099" s="1" t="str">
        <f>"29003"</f>
        <v>29003</v>
      </c>
      <c r="C39099" s="2">
        <v>0.88505747126436696</v>
      </c>
      <c r="D39099" s="2">
        <v>1</v>
      </c>
      <c r="E39099" s="2">
        <v>1</v>
      </c>
      <c r="F39099" s="2">
        <v>0.88805970149253699</v>
      </c>
    </row>
    <row r="39100" spans="1:6" x14ac:dyDescent="0.25">
      <c r="A39100" s="1" t="str">
        <f>"64427"</f>
        <v>64427</v>
      </c>
      <c r="B39100" s="1" t="str">
        <f>"29147"</f>
        <v>29147</v>
      </c>
      <c r="C39100" s="2">
        <v>0.114942528735632</v>
      </c>
      <c r="D39100" s="2">
        <v>0</v>
      </c>
      <c r="E39100" s="2">
        <v>0</v>
      </c>
      <c r="F39100" s="2">
        <v>0.111940298507462</v>
      </c>
    </row>
    <row r="39101" spans="1:6" x14ac:dyDescent="0.25">
      <c r="A39101" s="1" t="str">
        <f>"64428"</f>
        <v>64428</v>
      </c>
      <c r="B39101" s="1" t="str">
        <f>"29005"</f>
        <v>29005</v>
      </c>
      <c r="C39101" s="2">
        <v>1.12866817155756E-2</v>
      </c>
      <c r="D39101" s="2">
        <v>0</v>
      </c>
      <c r="E39101" s="2">
        <v>0</v>
      </c>
      <c r="F39101" s="2">
        <v>1.1013215859030799E-2</v>
      </c>
    </row>
    <row r="39102" spans="1:6" x14ac:dyDescent="0.25">
      <c r="A39102" s="1" t="str">
        <f>"64428"</f>
        <v>64428</v>
      </c>
      <c r="B39102" s="1" t="str">
        <f>"29147"</f>
        <v>29147</v>
      </c>
      <c r="C39102" s="2">
        <v>0.98871331828442399</v>
      </c>
      <c r="D39102" s="2">
        <v>1</v>
      </c>
      <c r="E39102" s="2">
        <v>1</v>
      </c>
      <c r="F39102" s="2">
        <v>0.98898678414096897</v>
      </c>
    </row>
    <row r="39103" spans="1:6" x14ac:dyDescent="0.25">
      <c r="A39103" s="1" t="str">
        <f>"64190"</f>
        <v>64190</v>
      </c>
      <c r="B39103" s="1" t="str">
        <f>"29165"</f>
        <v>29165</v>
      </c>
      <c r="C39103" s="2">
        <v>1</v>
      </c>
      <c r="D39103" s="2">
        <v>1</v>
      </c>
      <c r="E39103" s="2">
        <v>1</v>
      </c>
      <c r="F39103" s="2">
        <v>1</v>
      </c>
    </row>
    <row r="39104" spans="1:6" x14ac:dyDescent="0.25">
      <c r="A39104" s="1" t="str">
        <f>"64199"</f>
        <v>64199</v>
      </c>
      <c r="B39104" s="1" t="str">
        <f>"29095"</f>
        <v>29095</v>
      </c>
      <c r="C39104" s="2">
        <v>0</v>
      </c>
      <c r="D39104" s="2">
        <v>1</v>
      </c>
      <c r="E39104" s="2">
        <v>0</v>
      </c>
      <c r="F39104" s="2">
        <v>1</v>
      </c>
    </row>
    <row r="39105" spans="1:6" x14ac:dyDescent="0.25">
      <c r="A39105" s="1" t="str">
        <f>"64120"</f>
        <v>64120</v>
      </c>
      <c r="B39105" s="1" t="str">
        <f>"29095"</f>
        <v>29095</v>
      </c>
      <c r="C39105" s="2">
        <v>1</v>
      </c>
      <c r="D39105" s="2">
        <v>1</v>
      </c>
      <c r="E39105" s="2">
        <v>1</v>
      </c>
      <c r="F39105" s="2">
        <v>1</v>
      </c>
    </row>
    <row r="39106" spans="1:6" x14ac:dyDescent="0.25">
      <c r="A39106" s="1" t="str">
        <f>"64127"</f>
        <v>64127</v>
      </c>
      <c r="B39106" s="1" t="str">
        <f>"29095"</f>
        <v>29095</v>
      </c>
      <c r="C39106" s="2">
        <v>1</v>
      </c>
      <c r="D39106" s="2">
        <v>1</v>
      </c>
      <c r="E39106" s="2">
        <v>1</v>
      </c>
      <c r="F39106" s="2">
        <v>1</v>
      </c>
    </row>
    <row r="39107" spans="1:6" x14ac:dyDescent="0.25">
      <c r="A39107" s="1" t="str">
        <f>"64503"</f>
        <v>64503</v>
      </c>
      <c r="B39107" s="1" t="str">
        <f>"29021"</f>
        <v>29021</v>
      </c>
      <c r="C39107" s="2">
        <v>1</v>
      </c>
      <c r="D39107" s="2">
        <v>1</v>
      </c>
      <c r="E39107" s="2">
        <v>1</v>
      </c>
      <c r="F39107" s="2">
        <v>1</v>
      </c>
    </row>
    <row r="39108" spans="1:6" x14ac:dyDescent="0.25">
      <c r="A39108" s="1" t="str">
        <f>"64446"</f>
        <v>64446</v>
      </c>
      <c r="B39108" s="1" t="str">
        <f>"29005"</f>
        <v>29005</v>
      </c>
      <c r="C39108" s="2">
        <v>1</v>
      </c>
      <c r="D39108" s="2">
        <v>1</v>
      </c>
      <c r="E39108" s="2">
        <v>1</v>
      </c>
      <c r="F39108" s="2">
        <v>1</v>
      </c>
    </row>
    <row r="39109" spans="1:6" x14ac:dyDescent="0.25">
      <c r="A39109" s="1" t="str">
        <f>"64459"</f>
        <v>64459</v>
      </c>
      <c r="B39109" s="1" t="str">
        <f>"29003"</f>
        <v>29003</v>
      </c>
      <c r="C39109" s="2">
        <v>1</v>
      </c>
      <c r="D39109" s="2">
        <v>1</v>
      </c>
      <c r="E39109" s="2">
        <v>1</v>
      </c>
      <c r="F39109" s="2">
        <v>1</v>
      </c>
    </row>
    <row r="39110" spans="1:6" x14ac:dyDescent="0.25">
      <c r="A39110" s="1" t="str">
        <f>"64471"</f>
        <v>64471</v>
      </c>
      <c r="B39110" s="1" t="str">
        <f>"29075"</f>
        <v>29075</v>
      </c>
      <c r="C39110" s="2">
        <v>5.4901960784313697E-2</v>
      </c>
      <c r="D39110" s="2">
        <v>0</v>
      </c>
      <c r="E39110" s="2">
        <v>0</v>
      </c>
      <c r="F39110" s="2">
        <v>5.3231939163497999E-2</v>
      </c>
    </row>
    <row r="39111" spans="1:6" x14ac:dyDescent="0.25">
      <c r="A39111" s="1" t="str">
        <f>"64471"</f>
        <v>64471</v>
      </c>
      <c r="B39111" s="1" t="str">
        <f>"29081"</f>
        <v>29081</v>
      </c>
      <c r="C39111" s="2">
        <v>0.94509803921568603</v>
      </c>
      <c r="D39111" s="2">
        <v>1</v>
      </c>
      <c r="E39111" s="2">
        <v>1</v>
      </c>
      <c r="F39111" s="2">
        <v>0.946768060836501</v>
      </c>
    </row>
    <row r="39112" spans="1:6" x14ac:dyDescent="0.25">
      <c r="A39112" s="1" t="str">
        <f>"64476"</f>
        <v>64476</v>
      </c>
      <c r="B39112" s="1" t="str">
        <f>"29147"</f>
        <v>29147</v>
      </c>
      <c r="C39112" s="2">
        <v>1</v>
      </c>
      <c r="D39112" s="2">
        <v>1</v>
      </c>
      <c r="E39112" s="2">
        <v>1</v>
      </c>
      <c r="F39112" s="2">
        <v>1</v>
      </c>
    </row>
    <row r="39113" spans="1:6" x14ac:dyDescent="0.25">
      <c r="A39113" s="1" t="str">
        <f>"64483"</f>
        <v>64483</v>
      </c>
      <c r="B39113" s="1" t="str">
        <f>"29003"</f>
        <v>29003</v>
      </c>
      <c r="C39113" s="2">
        <v>1</v>
      </c>
      <c r="D39113" s="2">
        <v>1</v>
      </c>
      <c r="E39113" s="2">
        <v>1</v>
      </c>
      <c r="F39113" s="2">
        <v>1</v>
      </c>
    </row>
    <row r="39114" spans="1:6" x14ac:dyDescent="0.25">
      <c r="A39114" s="1" t="str">
        <f>"64484"</f>
        <v>64484</v>
      </c>
      <c r="B39114" s="1" t="str">
        <f>"29165"</f>
        <v>29165</v>
      </c>
      <c r="C39114" s="2">
        <v>0.197552447552447</v>
      </c>
      <c r="D39114" s="2">
        <v>0.125</v>
      </c>
      <c r="E39114" s="2">
        <v>0</v>
      </c>
      <c r="F39114" s="2">
        <v>0.19243421052631501</v>
      </c>
    </row>
    <row r="39115" spans="1:6" x14ac:dyDescent="0.25">
      <c r="A39115" s="1" t="str">
        <f>"64484"</f>
        <v>64484</v>
      </c>
      <c r="B39115" s="1" t="str">
        <f>"29021"</f>
        <v>29021</v>
      </c>
      <c r="C39115" s="2">
        <v>0.80244755244755195</v>
      </c>
      <c r="D39115" s="2">
        <v>0.875</v>
      </c>
      <c r="E39115" s="2">
        <v>1</v>
      </c>
      <c r="F39115" s="2">
        <v>0.80756578947368396</v>
      </c>
    </row>
    <row r="39116" spans="1:6" x14ac:dyDescent="0.25">
      <c r="A39116" s="1" t="str">
        <f>"64623"</f>
        <v>64623</v>
      </c>
      <c r="B39116" s="1" t="str">
        <f>"29033"</f>
        <v>29033</v>
      </c>
      <c r="C39116" s="2">
        <v>1</v>
      </c>
      <c r="D39116" s="2">
        <v>1</v>
      </c>
      <c r="E39116" s="2">
        <v>1</v>
      </c>
      <c r="F39116" s="2">
        <v>1</v>
      </c>
    </row>
    <row r="39117" spans="1:6" x14ac:dyDescent="0.25">
      <c r="A39117" s="1" t="str">
        <f>"64624"</f>
        <v>64624</v>
      </c>
      <c r="B39117" s="1" t="str">
        <f>"29117"</f>
        <v>29117</v>
      </c>
      <c r="C39117" s="2">
        <v>1.72839506172839E-2</v>
      </c>
      <c r="D39117" s="2">
        <v>0</v>
      </c>
      <c r="E39117" s="2">
        <v>0</v>
      </c>
      <c r="F39117" s="2">
        <v>1.6686531585220502E-2</v>
      </c>
    </row>
    <row r="39118" spans="1:6" x14ac:dyDescent="0.25">
      <c r="A39118" s="1" t="str">
        <f>"64624"</f>
        <v>64624</v>
      </c>
      <c r="B39118" s="1" t="str">
        <f>"29033"</f>
        <v>29033</v>
      </c>
      <c r="C39118" s="2">
        <v>0.10740740740740699</v>
      </c>
      <c r="D39118" s="2">
        <v>0.08</v>
      </c>
      <c r="E39118" s="2">
        <v>0</v>
      </c>
      <c r="F39118" s="2">
        <v>0.106078665077473</v>
      </c>
    </row>
    <row r="39119" spans="1:6" x14ac:dyDescent="0.25">
      <c r="A39119" s="1" t="str">
        <f>"64624"</f>
        <v>64624</v>
      </c>
      <c r="B39119" s="1" t="str">
        <f>"29177"</f>
        <v>29177</v>
      </c>
      <c r="C39119" s="2">
        <v>6.2962962962962901E-2</v>
      </c>
      <c r="D39119" s="2">
        <v>0</v>
      </c>
      <c r="E39119" s="2">
        <v>0</v>
      </c>
      <c r="F39119" s="2">
        <v>6.0786650774731797E-2</v>
      </c>
    </row>
    <row r="39120" spans="1:6" x14ac:dyDescent="0.25">
      <c r="A39120" s="1" t="str">
        <f>"64624"</f>
        <v>64624</v>
      </c>
      <c r="B39120" s="1" t="str">
        <f>"29025"</f>
        <v>29025</v>
      </c>
      <c r="C39120" s="2">
        <v>0.812345679012345</v>
      </c>
      <c r="D39120" s="2">
        <v>0.92</v>
      </c>
      <c r="E39120" s="2">
        <v>1</v>
      </c>
      <c r="F39120" s="2">
        <v>0.81644815256257397</v>
      </c>
    </row>
    <row r="39121" spans="1:6" x14ac:dyDescent="0.25">
      <c r="A39121" s="1" t="str">
        <f>"64633"</f>
        <v>64633</v>
      </c>
      <c r="B39121" s="1" t="str">
        <f>"29033"</f>
        <v>29033</v>
      </c>
      <c r="C39121" s="2">
        <v>1</v>
      </c>
      <c r="D39121" s="2">
        <v>1</v>
      </c>
      <c r="E39121" s="2">
        <v>1</v>
      </c>
      <c r="F39121" s="2">
        <v>1</v>
      </c>
    </row>
    <row r="39122" spans="1:6" x14ac:dyDescent="0.25">
      <c r="A39122" s="1" t="str">
        <f>"64642"</f>
        <v>64642</v>
      </c>
      <c r="B39122" s="1" t="str">
        <f>"29079"</f>
        <v>29079</v>
      </c>
      <c r="C39122" s="2">
        <v>9.9593495934959295E-2</v>
      </c>
      <c r="D39122" s="2">
        <v>2.3809523809523801E-2</v>
      </c>
      <c r="E39122" s="2">
        <v>0</v>
      </c>
      <c r="F39122" s="2">
        <v>9.3109869646182397E-2</v>
      </c>
    </row>
    <row r="39123" spans="1:6" x14ac:dyDescent="0.25">
      <c r="A39123" s="1" t="str">
        <f>"64642"</f>
        <v>64642</v>
      </c>
      <c r="B39123" s="1" t="str">
        <f>"29061"</f>
        <v>29061</v>
      </c>
      <c r="C39123" s="2">
        <v>6.9105691056910501E-2</v>
      </c>
      <c r="D39123" s="2">
        <v>4.7619047619047603E-2</v>
      </c>
      <c r="E39123" s="2">
        <v>0</v>
      </c>
      <c r="F39123" s="2">
        <v>6.7039106145251298E-2</v>
      </c>
    </row>
    <row r="39124" spans="1:6" x14ac:dyDescent="0.25">
      <c r="A39124" s="1" t="str">
        <f>"64642"</f>
        <v>64642</v>
      </c>
      <c r="B39124" s="1" t="str">
        <f>"29081"</f>
        <v>29081</v>
      </c>
      <c r="C39124" s="2">
        <v>0.83130081300812997</v>
      </c>
      <c r="D39124" s="2">
        <v>0.92857142857142805</v>
      </c>
      <c r="E39124" s="2">
        <v>1</v>
      </c>
      <c r="F39124" s="2">
        <v>0.83985102420856605</v>
      </c>
    </row>
    <row r="39125" spans="1:6" x14ac:dyDescent="0.25">
      <c r="A39125" s="1" t="str">
        <f>"64646"</f>
        <v>64646</v>
      </c>
      <c r="B39125" s="1" t="str">
        <f>"29211"</f>
        <v>29211</v>
      </c>
      <c r="C39125" s="2">
        <v>0.91719745222929905</v>
      </c>
      <c r="D39125" s="2">
        <v>0.8</v>
      </c>
      <c r="E39125" s="2">
        <v>1</v>
      </c>
      <c r="F39125" s="2">
        <v>0.91463414634146301</v>
      </c>
    </row>
    <row r="39126" spans="1:6" x14ac:dyDescent="0.25">
      <c r="A39126" s="1" t="str">
        <f>"64646"</f>
        <v>64646</v>
      </c>
      <c r="B39126" s="1" t="str">
        <f>"29115"</f>
        <v>29115</v>
      </c>
      <c r="C39126" s="2">
        <v>8.2802547770700605E-2</v>
      </c>
      <c r="D39126" s="2">
        <v>0.2</v>
      </c>
      <c r="E39126" s="2">
        <v>0</v>
      </c>
      <c r="F39126" s="2">
        <v>8.5365853658536495E-2</v>
      </c>
    </row>
    <row r="39127" spans="1:6" x14ac:dyDescent="0.25">
      <c r="A39127" s="1" t="str">
        <f>"64655"</f>
        <v>64655</v>
      </c>
      <c r="B39127" s="1" t="str">
        <f>"29171"</f>
        <v>29171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tr">
        <f>"64652"</f>
        <v>64652</v>
      </c>
      <c r="B39128" s="1" t="str">
        <f>"29115"</f>
        <v>29115</v>
      </c>
      <c r="C39128" s="2">
        <v>8.4745762711864406E-3</v>
      </c>
      <c r="D39128" s="2">
        <v>0</v>
      </c>
      <c r="E39128" s="2">
        <v>0</v>
      </c>
      <c r="F39128" s="2">
        <v>8.2304526748971096E-3</v>
      </c>
    </row>
    <row r="39129" spans="1:6" x14ac:dyDescent="0.25">
      <c r="A39129" s="1" t="str">
        <f>"64652"</f>
        <v>64652</v>
      </c>
      <c r="B39129" s="1" t="str">
        <f>"29211"</f>
        <v>29211</v>
      </c>
      <c r="C39129" s="2">
        <v>4.2372881355932203E-3</v>
      </c>
      <c r="D39129" s="2">
        <v>0</v>
      </c>
      <c r="E39129" s="2">
        <v>0</v>
      </c>
      <c r="F39129" s="2">
        <v>4.1152263374485496E-3</v>
      </c>
    </row>
    <row r="39130" spans="1:6" x14ac:dyDescent="0.25">
      <c r="A39130" s="1" t="str">
        <f>"64652"</f>
        <v>64652</v>
      </c>
      <c r="B39130" s="1" t="str">
        <f>"29079"</f>
        <v>29079</v>
      </c>
      <c r="C39130" s="2">
        <v>0.98728813559322004</v>
      </c>
      <c r="D39130" s="2">
        <v>1</v>
      </c>
      <c r="E39130" s="2">
        <v>1</v>
      </c>
      <c r="F39130" s="2">
        <v>0.98765432098765404</v>
      </c>
    </row>
    <row r="39131" spans="1:6" x14ac:dyDescent="0.25">
      <c r="A39131" s="1" t="str">
        <f>"64146"</f>
        <v>64146</v>
      </c>
      <c r="B39131" s="1" t="str">
        <f>"29095"</f>
        <v>29095</v>
      </c>
      <c r="C39131" s="2">
        <v>1</v>
      </c>
      <c r="D39131" s="2">
        <v>1</v>
      </c>
      <c r="E39131" s="2">
        <v>1</v>
      </c>
      <c r="F39131" s="2">
        <v>1</v>
      </c>
    </row>
    <row r="39132" spans="1:6" x14ac:dyDescent="0.25">
      <c r="A39132" s="1" t="str">
        <f>"64147"</f>
        <v>64147</v>
      </c>
      <c r="B39132" s="1" t="str">
        <f>"29095"</f>
        <v>29095</v>
      </c>
      <c r="C39132" s="2">
        <v>0.62195121951219501</v>
      </c>
      <c r="D39132" s="2">
        <v>0.81927710843373402</v>
      </c>
      <c r="E39132" s="2">
        <v>0.88095238095238004</v>
      </c>
      <c r="F39132" s="2">
        <v>0.68211920529801295</v>
      </c>
    </row>
    <row r="39133" spans="1:6" x14ac:dyDescent="0.25">
      <c r="A39133" s="1" t="str">
        <f>"64147"</f>
        <v>64147</v>
      </c>
      <c r="B39133" s="1" t="str">
        <f>"29037"</f>
        <v>29037</v>
      </c>
      <c r="C39133" s="2">
        <v>0.37804878048780399</v>
      </c>
      <c r="D39133" s="2">
        <v>0.180722891566265</v>
      </c>
      <c r="E39133" s="2">
        <v>0.119047619047619</v>
      </c>
      <c r="F39133" s="2">
        <v>0.31788079470198599</v>
      </c>
    </row>
    <row r="39134" spans="1:6" x14ac:dyDescent="0.25">
      <c r="A39134" s="1" t="str">
        <f>"64152"</f>
        <v>64152</v>
      </c>
      <c r="B39134" s="1" t="str">
        <f>"29095"</f>
        <v>29095</v>
      </c>
      <c r="C39134" s="2">
        <v>8.2440230832646295E-5</v>
      </c>
      <c r="D39134" s="2">
        <v>0</v>
      </c>
      <c r="E39134" s="2">
        <v>0</v>
      </c>
      <c r="F39134" s="2">
        <v>7.6028282521097796E-5</v>
      </c>
    </row>
    <row r="39135" spans="1:6" x14ac:dyDescent="0.25">
      <c r="A39135" s="1" t="str">
        <f>"64152"</f>
        <v>64152</v>
      </c>
      <c r="B39135" s="1" t="str">
        <f>"29165"</f>
        <v>29165</v>
      </c>
      <c r="C39135" s="2">
        <v>0.99991755976916696</v>
      </c>
      <c r="D39135" s="2">
        <v>1</v>
      </c>
      <c r="E39135" s="2">
        <v>1</v>
      </c>
      <c r="F39135" s="2">
        <v>0.99992397171747804</v>
      </c>
    </row>
    <row r="39136" spans="1:6" x14ac:dyDescent="0.25">
      <c r="A39136" s="1" t="str">
        <f>"64667"</f>
        <v>64667</v>
      </c>
      <c r="B39136" s="1" t="str">
        <f>"29171"</f>
        <v>29171</v>
      </c>
      <c r="C39136" s="2">
        <v>9.6774193548386997E-2</v>
      </c>
      <c r="D39136" s="2">
        <v>0.33333333333333298</v>
      </c>
      <c r="E39136" s="2">
        <v>0</v>
      </c>
      <c r="F39136" s="2">
        <v>9.7938144329896906E-2</v>
      </c>
    </row>
    <row r="39137" spans="1:6" x14ac:dyDescent="0.25">
      <c r="A39137" s="1" t="str">
        <f>"64667"</f>
        <v>64667</v>
      </c>
      <c r="B39137" s="1" t="str">
        <f>"29129"</f>
        <v>29129</v>
      </c>
      <c r="C39137" s="2">
        <v>0.14516129032257999</v>
      </c>
      <c r="D39137" s="2">
        <v>0.33333333333333298</v>
      </c>
      <c r="E39137" s="2">
        <v>0</v>
      </c>
      <c r="F39137" s="2">
        <v>0.14432989690721601</v>
      </c>
    </row>
    <row r="39138" spans="1:6" x14ac:dyDescent="0.25">
      <c r="A39138" s="1" t="str">
        <f>"64667"</f>
        <v>64667</v>
      </c>
      <c r="B39138" s="1" t="str">
        <f>"29211"</f>
        <v>29211</v>
      </c>
      <c r="C39138" s="2">
        <v>0.75806451612903203</v>
      </c>
      <c r="D39138" s="2">
        <v>0.33333333333333298</v>
      </c>
      <c r="E39138" s="2">
        <v>1</v>
      </c>
      <c r="F39138" s="2">
        <v>0.75773195876288602</v>
      </c>
    </row>
    <row r="39139" spans="1:6" x14ac:dyDescent="0.25">
      <c r="A39139" s="1" t="str">
        <f>"64722"</f>
        <v>64722</v>
      </c>
      <c r="B39139" s="1" t="str">
        <f>"29013"</f>
        <v>29013</v>
      </c>
      <c r="C39139" s="2">
        <v>1</v>
      </c>
      <c r="D39139" s="2">
        <v>1</v>
      </c>
      <c r="E39139" s="2">
        <v>1</v>
      </c>
      <c r="F39139" s="2">
        <v>1</v>
      </c>
    </row>
    <row r="39140" spans="1:6" x14ac:dyDescent="0.25">
      <c r="A39140" s="1" t="str">
        <f>"64686"</f>
        <v>64686</v>
      </c>
      <c r="B39140" s="1" t="str">
        <f>"29117"</f>
        <v>29117</v>
      </c>
      <c r="C39140" s="2">
        <v>1</v>
      </c>
      <c r="D39140" s="2">
        <v>0</v>
      </c>
      <c r="E39140" s="2">
        <v>1</v>
      </c>
      <c r="F39140" s="2">
        <v>1</v>
      </c>
    </row>
    <row r="39141" spans="1:6" x14ac:dyDescent="0.25">
      <c r="A39141" s="1" t="str">
        <f>"64726"</f>
        <v>64726</v>
      </c>
      <c r="B39141" s="1" t="str">
        <f>"29083"</f>
        <v>29083</v>
      </c>
      <c r="C39141" s="2">
        <v>0.95510204081632599</v>
      </c>
      <c r="D39141" s="2">
        <v>1</v>
      </c>
      <c r="E39141" s="2">
        <v>1</v>
      </c>
      <c r="F39141" s="2">
        <v>0.95719844357976602</v>
      </c>
    </row>
    <row r="39142" spans="1:6" x14ac:dyDescent="0.25">
      <c r="A39142" s="1" t="str">
        <f>"64726"</f>
        <v>64726</v>
      </c>
      <c r="B39142" s="1" t="str">
        <f>"29101"</f>
        <v>29101</v>
      </c>
      <c r="C39142" s="2">
        <v>4.4897959183673397E-2</v>
      </c>
      <c r="D39142" s="2">
        <v>0</v>
      </c>
      <c r="E39142" s="2">
        <v>0</v>
      </c>
      <c r="F39142" s="2">
        <v>4.2801556420233401E-2</v>
      </c>
    </row>
    <row r="39143" spans="1:6" x14ac:dyDescent="0.25">
      <c r="A39143" s="1" t="str">
        <f>"64866"</f>
        <v>64866</v>
      </c>
      <c r="B39143" s="1" t="str">
        <f>"29145"</f>
        <v>29145</v>
      </c>
      <c r="C39143" s="2">
        <v>1</v>
      </c>
      <c r="D39143" s="2">
        <v>1</v>
      </c>
      <c r="E39143" s="2">
        <v>1</v>
      </c>
      <c r="F39143" s="2">
        <v>1</v>
      </c>
    </row>
    <row r="39144" spans="1:6" x14ac:dyDescent="0.25">
      <c r="A39144" s="1" t="str">
        <f>"64867"</f>
        <v>64867</v>
      </c>
      <c r="B39144" s="1" t="str">
        <f>"29119"</f>
        <v>29119</v>
      </c>
      <c r="C39144" s="2">
        <v>0.57994186046511598</v>
      </c>
      <c r="D39144" s="2">
        <v>0.2</v>
      </c>
      <c r="E39144" s="2">
        <v>0</v>
      </c>
      <c r="F39144" s="2">
        <v>0.57367668097281799</v>
      </c>
    </row>
    <row r="39145" spans="1:6" x14ac:dyDescent="0.25">
      <c r="A39145" s="1" t="str">
        <f>"64867"</f>
        <v>64867</v>
      </c>
      <c r="B39145" s="1" t="str">
        <f>"29145"</f>
        <v>29145</v>
      </c>
      <c r="C39145" s="2">
        <v>0.42005813953488302</v>
      </c>
      <c r="D39145" s="2">
        <v>0.8</v>
      </c>
      <c r="E39145" s="2">
        <v>1</v>
      </c>
      <c r="F39145" s="2">
        <v>0.42632331902718101</v>
      </c>
    </row>
    <row r="39146" spans="1:6" x14ac:dyDescent="0.25">
      <c r="A39146" s="1" t="str">
        <f>"64857"</f>
        <v>64857</v>
      </c>
      <c r="B39146" s="1" t="str">
        <f>"29097"</f>
        <v>29097</v>
      </c>
      <c r="C39146" s="2">
        <v>0</v>
      </c>
      <c r="D39146" s="2">
        <v>0</v>
      </c>
      <c r="E39146" s="2">
        <v>1</v>
      </c>
      <c r="F39146" s="2">
        <v>1</v>
      </c>
    </row>
    <row r="39147" spans="1:6" x14ac:dyDescent="0.25">
      <c r="A39147" s="1" t="str">
        <f>"64858"</f>
        <v>64858</v>
      </c>
      <c r="B39147" s="1" t="str">
        <f>"29145"</f>
        <v>29145</v>
      </c>
      <c r="C39147" s="2">
        <v>1</v>
      </c>
      <c r="D39147" s="2">
        <v>0</v>
      </c>
      <c r="E39147" s="2">
        <v>1</v>
      </c>
      <c r="F39147" s="2">
        <v>1</v>
      </c>
    </row>
    <row r="39148" spans="1:6" x14ac:dyDescent="0.25">
      <c r="A39148" s="1" t="str">
        <f>"64742"</f>
        <v>64742</v>
      </c>
      <c r="B39148" s="1" t="str">
        <f>"29013"</f>
        <v>29013</v>
      </c>
      <c r="C39148" s="2">
        <v>5.5466237942122097E-2</v>
      </c>
      <c r="D39148" s="2">
        <v>6.4516129032257993E-2</v>
      </c>
      <c r="E39148" s="2">
        <v>0</v>
      </c>
      <c r="F39148" s="2">
        <v>5.5425448868071797E-2</v>
      </c>
    </row>
    <row r="39149" spans="1:6" x14ac:dyDescent="0.25">
      <c r="A39149" s="1" t="str">
        <f>"64742"</f>
        <v>64742</v>
      </c>
      <c r="B39149" s="1" t="str">
        <f>"29037"</f>
        <v>29037</v>
      </c>
      <c r="C39149" s="2">
        <v>0.94453376205787698</v>
      </c>
      <c r="D39149" s="2">
        <v>0.93548387096774099</v>
      </c>
      <c r="E39149" s="2">
        <v>1</v>
      </c>
      <c r="F39149" s="2">
        <v>0.94457455113192801</v>
      </c>
    </row>
    <row r="39150" spans="1:6" x14ac:dyDescent="0.25">
      <c r="A39150" s="1" t="str">
        <f>"64747"</f>
        <v>64747</v>
      </c>
      <c r="B39150" s="1" t="str">
        <f>"29101"</f>
        <v>29101</v>
      </c>
      <c r="C39150" s="2">
        <v>7.5911536162582102E-2</v>
      </c>
      <c r="D39150" s="2">
        <v>3.6363636363636299E-2</v>
      </c>
      <c r="E39150" s="2">
        <v>4.7619047619047603E-2</v>
      </c>
      <c r="F39150" s="2">
        <v>7.4328187535734697E-2</v>
      </c>
    </row>
    <row r="39151" spans="1:6" x14ac:dyDescent="0.25">
      <c r="A39151" s="1" t="str">
        <f>"64747"</f>
        <v>64747</v>
      </c>
      <c r="B39151" s="1" t="str">
        <f>"29037"</f>
        <v>29037</v>
      </c>
      <c r="C39151" s="2">
        <v>0.92408846383741705</v>
      </c>
      <c r="D39151" s="2">
        <v>0.96363636363636296</v>
      </c>
      <c r="E39151" s="2">
        <v>0.952380952380952</v>
      </c>
      <c r="F39151" s="2">
        <v>0.925671812464265</v>
      </c>
    </row>
    <row r="39152" spans="1:6" x14ac:dyDescent="0.25">
      <c r="A39152" s="1" t="str">
        <f>"64748"</f>
        <v>64748</v>
      </c>
      <c r="B39152" s="1" t="str">
        <f>"29097"</f>
        <v>29097</v>
      </c>
      <c r="C39152" s="2">
        <v>8.7649402390438197E-2</v>
      </c>
      <c r="D39152" s="2">
        <v>7.4999999999999997E-2</v>
      </c>
      <c r="E39152" s="2">
        <v>0</v>
      </c>
      <c r="F39152" s="2">
        <v>8.45588235294117E-2</v>
      </c>
    </row>
    <row r="39153" spans="1:6" x14ac:dyDescent="0.25">
      <c r="A39153" s="1" t="str">
        <f>"64748"</f>
        <v>64748</v>
      </c>
      <c r="B39153" s="1" t="str">
        <f>"29109"</f>
        <v>29109</v>
      </c>
      <c r="C39153" s="2">
        <v>2.2576361221779501E-2</v>
      </c>
      <c r="D39153" s="2">
        <v>2.5000000000000001E-2</v>
      </c>
      <c r="E39153" s="2">
        <v>0</v>
      </c>
      <c r="F39153" s="2">
        <v>2.20588235294117E-2</v>
      </c>
    </row>
    <row r="39154" spans="1:6" x14ac:dyDescent="0.25">
      <c r="A39154" s="1" t="str">
        <f>"64748"</f>
        <v>64748</v>
      </c>
      <c r="B39154" s="1" t="str">
        <f>"29057"</f>
        <v>29057</v>
      </c>
      <c r="C39154" s="2">
        <v>0.130146082337317</v>
      </c>
      <c r="D39154" s="2">
        <v>2.5000000000000001E-2</v>
      </c>
      <c r="E39154" s="2">
        <v>0</v>
      </c>
      <c r="F39154" s="2">
        <v>0.121323529411764</v>
      </c>
    </row>
    <row r="39155" spans="1:6" x14ac:dyDescent="0.25">
      <c r="A39155" s="1" t="str">
        <f>"64748"</f>
        <v>64748</v>
      </c>
      <c r="B39155" s="1" t="str">
        <f>"29011"</f>
        <v>29011</v>
      </c>
      <c r="C39155" s="2">
        <v>0.75962815405046402</v>
      </c>
      <c r="D39155" s="2">
        <v>0.875</v>
      </c>
      <c r="E39155" s="2">
        <v>1</v>
      </c>
      <c r="F39155" s="2">
        <v>0.77205882352941102</v>
      </c>
    </row>
    <row r="39156" spans="1:6" x14ac:dyDescent="0.25">
      <c r="A39156" s="1" t="str">
        <f>"64756"</f>
        <v>64756</v>
      </c>
      <c r="B39156" s="1" t="str">
        <f>"29057"</f>
        <v>29057</v>
      </c>
      <c r="C39156" s="2">
        <v>0.15675675675675599</v>
      </c>
      <c r="D39156" s="2">
        <v>0.16666666666666599</v>
      </c>
      <c r="E39156" s="2">
        <v>0</v>
      </c>
      <c r="F39156" s="2">
        <v>0.156498673740053</v>
      </c>
    </row>
    <row r="39157" spans="1:6" x14ac:dyDescent="0.25">
      <c r="A39157" s="1" t="str">
        <f>"64756"</f>
        <v>64756</v>
      </c>
      <c r="B39157" s="1" t="str">
        <f>"29039"</f>
        <v>29039</v>
      </c>
      <c r="C39157" s="2">
        <v>0.84324324324324296</v>
      </c>
      <c r="D39157" s="2">
        <v>0.83333333333333304</v>
      </c>
      <c r="E39157" s="2">
        <v>1</v>
      </c>
      <c r="F39157" s="2">
        <v>0.843501326259946</v>
      </c>
    </row>
    <row r="39158" spans="1:6" x14ac:dyDescent="0.25">
      <c r="A39158" s="1" t="str">
        <f>"64759"</f>
        <v>64759</v>
      </c>
      <c r="B39158" s="1" t="str">
        <f>"29011"</f>
        <v>29011</v>
      </c>
      <c r="C39158" s="2">
        <v>0.99813681128559995</v>
      </c>
      <c r="D39158" s="2">
        <v>1</v>
      </c>
      <c r="E39158" s="2">
        <v>1</v>
      </c>
      <c r="F39158" s="2">
        <v>0.99833610648918403</v>
      </c>
    </row>
    <row r="39159" spans="1:6" x14ac:dyDescent="0.25">
      <c r="A39159" s="1" t="str">
        <f>"64759"</f>
        <v>64759</v>
      </c>
      <c r="B39159" s="1" t="str">
        <f>"29057"</f>
        <v>29057</v>
      </c>
      <c r="C39159" s="2">
        <v>1.86318871439978E-3</v>
      </c>
      <c r="D39159" s="2">
        <v>0</v>
      </c>
      <c r="E39159" s="2">
        <v>0</v>
      </c>
      <c r="F39159" s="2">
        <v>1.6638935108153001E-3</v>
      </c>
    </row>
    <row r="39160" spans="1:6" x14ac:dyDescent="0.25">
      <c r="A39160" s="1" t="str">
        <f>"65025"</f>
        <v>65025</v>
      </c>
      <c r="B39160" s="1" t="str">
        <f>"29053"</f>
        <v>29053</v>
      </c>
      <c r="C39160" s="2">
        <v>0.25329815303429998</v>
      </c>
      <c r="D39160" s="2">
        <v>0.22222222222222199</v>
      </c>
      <c r="E39160" s="2">
        <v>0</v>
      </c>
      <c r="F39160" s="2">
        <v>0.248101265822784</v>
      </c>
    </row>
    <row r="39161" spans="1:6" x14ac:dyDescent="0.25">
      <c r="A39161" s="1" t="str">
        <f>"65025"</f>
        <v>65025</v>
      </c>
      <c r="B39161" s="1" t="str">
        <f>"29135"</f>
        <v>29135</v>
      </c>
      <c r="C39161" s="2">
        <v>0.74670184696569897</v>
      </c>
      <c r="D39161" s="2">
        <v>0.77777777777777701</v>
      </c>
      <c r="E39161" s="2">
        <v>1</v>
      </c>
      <c r="F39161" s="2">
        <v>0.75189873417721498</v>
      </c>
    </row>
    <row r="39162" spans="1:6" x14ac:dyDescent="0.25">
      <c r="A39162" s="1" t="str">
        <f>"65041"</f>
        <v>65041</v>
      </c>
      <c r="B39162" s="1" t="str">
        <f>"29139"</f>
        <v>29139</v>
      </c>
      <c r="C39162" s="2">
        <v>9.5890410958904104E-2</v>
      </c>
      <c r="D39162" s="2">
        <v>5.1671732522796297E-2</v>
      </c>
      <c r="E39162" s="2">
        <v>7.1428571428571397E-2</v>
      </c>
      <c r="F39162" s="2">
        <v>9.12162162162162E-2</v>
      </c>
    </row>
    <row r="39163" spans="1:6" x14ac:dyDescent="0.25">
      <c r="A39163" s="1" t="str">
        <f>"65041"</f>
        <v>65041</v>
      </c>
      <c r="B39163" s="1" t="str">
        <f>"29073"</f>
        <v>29073</v>
      </c>
      <c r="C39163" s="2">
        <v>0.884358075820324</v>
      </c>
      <c r="D39163" s="2">
        <v>0.93920972644376799</v>
      </c>
      <c r="E39163" s="2">
        <v>0.91666666666666596</v>
      </c>
      <c r="F39163" s="2">
        <v>0.89020270270270196</v>
      </c>
    </row>
    <row r="39164" spans="1:6" x14ac:dyDescent="0.25">
      <c r="A39164" s="1" t="str">
        <f>"65041"</f>
        <v>65041</v>
      </c>
      <c r="B39164" s="1" t="str">
        <f>"29219"</f>
        <v>29219</v>
      </c>
      <c r="C39164" s="2">
        <v>1.97515132207709E-2</v>
      </c>
      <c r="D39164" s="2">
        <v>9.11854103343465E-3</v>
      </c>
      <c r="E39164" s="2">
        <v>1.1904761904761901E-2</v>
      </c>
      <c r="F39164" s="2">
        <v>1.8581081081080999E-2</v>
      </c>
    </row>
    <row r="39165" spans="1:6" x14ac:dyDescent="0.25">
      <c r="A39165" s="1" t="str">
        <f>"65050"</f>
        <v>65050</v>
      </c>
      <c r="B39165" s="1" t="str">
        <f>"29135"</f>
        <v>29135</v>
      </c>
      <c r="C39165" s="2">
        <v>1</v>
      </c>
      <c r="D39165" s="2">
        <v>1</v>
      </c>
      <c r="E39165" s="2">
        <v>1</v>
      </c>
      <c r="F39165" s="2">
        <v>1</v>
      </c>
    </row>
    <row r="39166" spans="1:6" x14ac:dyDescent="0.25">
      <c r="A39166" s="1" t="str">
        <f>"65061"</f>
        <v>65061</v>
      </c>
      <c r="B39166" s="1" t="str">
        <f>"29073"</f>
        <v>29073</v>
      </c>
      <c r="C39166" s="2">
        <v>0.72978723404255297</v>
      </c>
      <c r="D39166" s="2">
        <v>0.92307692307692302</v>
      </c>
      <c r="E39166" s="2">
        <v>1</v>
      </c>
      <c r="F39166" s="2">
        <v>0.73662551440329205</v>
      </c>
    </row>
    <row r="39167" spans="1:6" x14ac:dyDescent="0.25">
      <c r="A39167" s="1" t="str">
        <f>"65061"</f>
        <v>65061</v>
      </c>
      <c r="B39167" s="1" t="str">
        <f>"29151"</f>
        <v>29151</v>
      </c>
      <c r="C39167" s="2">
        <v>0.27021276595744598</v>
      </c>
      <c r="D39167" s="2">
        <v>7.69230769230769E-2</v>
      </c>
      <c r="E39167" s="2">
        <v>0</v>
      </c>
      <c r="F39167" s="2">
        <v>0.26337448559670701</v>
      </c>
    </row>
    <row r="39168" spans="1:6" x14ac:dyDescent="0.25">
      <c r="A39168" s="1" t="str">
        <f>"65078"</f>
        <v>65078</v>
      </c>
      <c r="B39168" s="1" t="str">
        <f>"29159"</f>
        <v>29159</v>
      </c>
      <c r="C39168" s="2">
        <v>7.1123755334281599E-4</v>
      </c>
      <c r="D39168" s="2">
        <v>0</v>
      </c>
      <c r="E39168" s="2">
        <v>0</v>
      </c>
      <c r="F39168" s="2">
        <v>6.9204152249134902E-4</v>
      </c>
    </row>
    <row r="39169" spans="1:6" x14ac:dyDescent="0.25">
      <c r="A39169" s="1" t="str">
        <f>"65078"</f>
        <v>65078</v>
      </c>
      <c r="B39169" s="1" t="str">
        <f>"29141"</f>
        <v>29141</v>
      </c>
      <c r="C39169" s="2">
        <v>0.99928876244665699</v>
      </c>
      <c r="D39169" s="2">
        <v>1</v>
      </c>
      <c r="E39169" s="2">
        <v>1</v>
      </c>
      <c r="F39169" s="2">
        <v>0.99930795847750797</v>
      </c>
    </row>
    <row r="39170" spans="1:6" x14ac:dyDescent="0.25">
      <c r="A39170" s="1" t="str">
        <f>"65083"</f>
        <v>65083</v>
      </c>
      <c r="B39170" s="1" t="str">
        <f>"29131"</f>
        <v>29131</v>
      </c>
      <c r="C39170" s="2">
        <v>1</v>
      </c>
      <c r="D39170" s="2">
        <v>1</v>
      </c>
      <c r="E39170" s="2">
        <v>1</v>
      </c>
      <c r="F39170" s="2">
        <v>1</v>
      </c>
    </row>
    <row r="39171" spans="1:6" x14ac:dyDescent="0.25">
      <c r="A39171" s="1" t="str">
        <f>"64778"</f>
        <v>64778</v>
      </c>
      <c r="B39171" s="1" t="str">
        <f>"29217"</f>
        <v>29217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tr">
        <f>"64779"</f>
        <v>64779</v>
      </c>
      <c r="B39172" s="1" t="str">
        <f>"29217"</f>
        <v>29217</v>
      </c>
      <c r="C39172" s="2">
        <v>0.135735735735735</v>
      </c>
      <c r="D39172" s="2">
        <v>6.7796610169491497E-2</v>
      </c>
      <c r="E39172" s="2">
        <v>0</v>
      </c>
      <c r="F39172" s="2">
        <v>0.13036211699164299</v>
      </c>
    </row>
    <row r="39173" spans="1:6" x14ac:dyDescent="0.25">
      <c r="A39173" s="1" t="str">
        <f>"64779"</f>
        <v>64779</v>
      </c>
      <c r="B39173" s="1" t="str">
        <f>"29013"</f>
        <v>29013</v>
      </c>
      <c r="C39173" s="2">
        <v>0.86426426426426395</v>
      </c>
      <c r="D39173" s="2">
        <v>0.93220338983050799</v>
      </c>
      <c r="E39173" s="2">
        <v>1</v>
      </c>
      <c r="F39173" s="2">
        <v>0.86963788300835598</v>
      </c>
    </row>
    <row r="39174" spans="1:6" x14ac:dyDescent="0.25">
      <c r="A39174" s="1" t="str">
        <f>"64833"</f>
        <v>64833</v>
      </c>
      <c r="B39174" s="1" t="str">
        <f>"29097"</f>
        <v>29097</v>
      </c>
      <c r="C39174" s="2">
        <v>0</v>
      </c>
      <c r="D39174" s="2">
        <v>0</v>
      </c>
      <c r="E39174" s="2">
        <v>1</v>
      </c>
      <c r="F39174" s="2">
        <v>1</v>
      </c>
    </row>
    <row r="39175" spans="1:6" x14ac:dyDescent="0.25">
      <c r="A39175" s="1" t="str">
        <f>"65325"</f>
        <v>65325</v>
      </c>
      <c r="B39175" s="1" t="str">
        <f>"29141"</f>
        <v>29141</v>
      </c>
      <c r="C39175" s="2">
        <v>4.8076923076923002E-3</v>
      </c>
      <c r="D39175" s="2">
        <v>0</v>
      </c>
      <c r="E39175" s="2">
        <v>0</v>
      </c>
      <c r="F39175" s="2">
        <v>4.5484080571799798E-3</v>
      </c>
    </row>
    <row r="39176" spans="1:6" x14ac:dyDescent="0.25">
      <c r="A39176" s="1" t="str">
        <f>"65325"</f>
        <v>65325</v>
      </c>
      <c r="B39176" s="1" t="str">
        <f>"29159"</f>
        <v>29159</v>
      </c>
      <c r="C39176" s="2">
        <v>8.9285714285714194E-3</v>
      </c>
      <c r="D39176" s="2">
        <v>2.5974025974025899E-2</v>
      </c>
      <c r="E39176" s="2">
        <v>0</v>
      </c>
      <c r="F39176" s="2">
        <v>9.7465886939571093E-3</v>
      </c>
    </row>
    <row r="39177" spans="1:6" x14ac:dyDescent="0.25">
      <c r="A39177" s="1" t="str">
        <f>"65325"</f>
        <v>65325</v>
      </c>
      <c r="B39177" s="1" t="str">
        <f>"29015"</f>
        <v>29015</v>
      </c>
      <c r="C39177" s="2">
        <v>0.98626373626373598</v>
      </c>
      <c r="D39177" s="2">
        <v>0.97402597402597402</v>
      </c>
      <c r="E39177" s="2">
        <v>1</v>
      </c>
      <c r="F39177" s="2">
        <v>0.98570500324886201</v>
      </c>
    </row>
    <row r="39178" spans="1:6" x14ac:dyDescent="0.25">
      <c r="A39178" s="1" t="str">
        <f>"65301"</f>
        <v>65301</v>
      </c>
      <c r="B39178" s="1" t="str">
        <f>"29053"</f>
        <v>29053</v>
      </c>
      <c r="C39178" s="2">
        <v>6.1308319538961405E-4</v>
      </c>
      <c r="D39178" s="2">
        <v>0</v>
      </c>
      <c r="E39178" s="2">
        <v>0</v>
      </c>
      <c r="F39178" s="2">
        <v>5.4235817333767196E-4</v>
      </c>
    </row>
    <row r="39179" spans="1:6" x14ac:dyDescent="0.25">
      <c r="A39179" s="1" t="str">
        <f>"65301"</f>
        <v>65301</v>
      </c>
      <c r="B39179" s="1" t="str">
        <f>"29159"</f>
        <v>29159</v>
      </c>
      <c r="C39179" s="2">
        <v>0.99938691680461</v>
      </c>
      <c r="D39179" s="2">
        <v>1</v>
      </c>
      <c r="E39179" s="2">
        <v>1</v>
      </c>
      <c r="F39179" s="2">
        <v>0.99945764182666197</v>
      </c>
    </row>
    <row r="39180" spans="1:6" x14ac:dyDescent="0.25">
      <c r="A39180" s="1" t="str">
        <f>"65302"</f>
        <v>65302</v>
      </c>
      <c r="B39180" s="1" t="str">
        <f>"29159"</f>
        <v>29159</v>
      </c>
      <c r="C39180" s="2">
        <v>1</v>
      </c>
      <c r="D39180" s="2">
        <v>1</v>
      </c>
      <c r="E39180" s="2">
        <v>1</v>
      </c>
      <c r="F39180" s="2">
        <v>1</v>
      </c>
    </row>
    <row r="39181" spans="1:6" x14ac:dyDescent="0.25">
      <c r="A39181" s="1" t="str">
        <f>"65324"</f>
        <v>65324</v>
      </c>
      <c r="B39181" s="1" t="str">
        <f>"29015"</f>
        <v>29015</v>
      </c>
      <c r="C39181" s="2">
        <v>3.06044376434583E-3</v>
      </c>
      <c r="D39181" s="2">
        <v>0</v>
      </c>
      <c r="E39181" s="2">
        <v>0</v>
      </c>
      <c r="F39181" s="2">
        <v>2.9940119760479E-3</v>
      </c>
    </row>
    <row r="39182" spans="1:6" x14ac:dyDescent="0.25">
      <c r="A39182" s="1" t="str">
        <f>"65324"</f>
        <v>65324</v>
      </c>
      <c r="B39182" s="1" t="str">
        <f>"29029"</f>
        <v>29029</v>
      </c>
      <c r="C39182" s="2">
        <v>0.996939556235654</v>
      </c>
      <c r="D39182" s="2">
        <v>1</v>
      </c>
      <c r="E39182" s="2">
        <v>1</v>
      </c>
      <c r="F39182" s="2">
        <v>0.99700598802395202</v>
      </c>
    </row>
    <row r="39183" spans="1:6" x14ac:dyDescent="0.25">
      <c r="A39183" s="1" t="str">
        <f>"65355"</f>
        <v>65355</v>
      </c>
      <c r="B39183" s="1" t="str">
        <f>"29015"</f>
        <v>29015</v>
      </c>
      <c r="C39183" s="2">
        <v>0.995372378886478</v>
      </c>
      <c r="D39183" s="2">
        <v>1</v>
      </c>
      <c r="E39183" s="2">
        <v>1</v>
      </c>
      <c r="F39183" s="2">
        <v>0.99558742415885204</v>
      </c>
    </row>
    <row r="39184" spans="1:6" x14ac:dyDescent="0.25">
      <c r="A39184" s="1" t="str">
        <f>"65355"</f>
        <v>65355</v>
      </c>
      <c r="B39184" s="1" t="str">
        <f>"29085"</f>
        <v>29085</v>
      </c>
      <c r="C39184" s="2">
        <v>4.6276211135213297E-3</v>
      </c>
      <c r="D39184" s="2">
        <v>0</v>
      </c>
      <c r="E39184" s="2">
        <v>0</v>
      </c>
      <c r="F39184" s="2">
        <v>4.4125758411472597E-3</v>
      </c>
    </row>
    <row r="39185" spans="1:6" x14ac:dyDescent="0.25">
      <c r="A39185" s="1" t="str">
        <f>"65332"</f>
        <v>65332</v>
      </c>
      <c r="B39185" s="1" t="str">
        <f>"29159"</f>
        <v>29159</v>
      </c>
      <c r="C39185" s="2">
        <v>0.98730964467005</v>
      </c>
      <c r="D39185" s="2">
        <v>1</v>
      </c>
      <c r="E39185" s="2">
        <v>1</v>
      </c>
      <c r="F39185" s="2">
        <v>0.987669543773119</v>
      </c>
    </row>
    <row r="39186" spans="1:6" x14ac:dyDescent="0.25">
      <c r="A39186" s="1" t="str">
        <f>"65332"</f>
        <v>65332</v>
      </c>
      <c r="B39186" s="1" t="str">
        <f>"29101"</f>
        <v>29101</v>
      </c>
      <c r="C39186" s="2">
        <v>1.26903553299492E-2</v>
      </c>
      <c r="D39186" s="2">
        <v>0</v>
      </c>
      <c r="E39186" s="2">
        <v>0</v>
      </c>
      <c r="F39186" s="2">
        <v>1.2330456226880299E-2</v>
      </c>
    </row>
    <row r="39187" spans="1:6" x14ac:dyDescent="0.25">
      <c r="A39187" s="1" t="str">
        <f>"65333"</f>
        <v>65333</v>
      </c>
      <c r="B39187" s="1" t="str">
        <f>"29195"</f>
        <v>29195</v>
      </c>
      <c r="C39187" s="2">
        <v>0.119402985074626</v>
      </c>
      <c r="D39187" s="2">
        <v>0.14285714285714199</v>
      </c>
      <c r="E39187" s="2">
        <v>0</v>
      </c>
      <c r="F39187" s="2">
        <v>0.119533527696793</v>
      </c>
    </row>
    <row r="39188" spans="1:6" x14ac:dyDescent="0.25">
      <c r="A39188" s="1" t="str">
        <f>"65333"</f>
        <v>65333</v>
      </c>
      <c r="B39188" s="1" t="str">
        <f>"29159"</f>
        <v>29159</v>
      </c>
      <c r="C39188" s="2">
        <v>0.88059701492537301</v>
      </c>
      <c r="D39188" s="2">
        <v>0.85714285714285698</v>
      </c>
      <c r="E39188" s="2">
        <v>1</v>
      </c>
      <c r="F39188" s="2">
        <v>0.88046647230320596</v>
      </c>
    </row>
    <row r="39189" spans="1:6" x14ac:dyDescent="0.25">
      <c r="A39189" s="1" t="str">
        <f>"65453"</f>
        <v>65453</v>
      </c>
      <c r="B39189" s="1" t="str">
        <f>"29161"</f>
        <v>29161</v>
      </c>
      <c r="C39189" s="2">
        <v>4.6360686138154799E-4</v>
      </c>
      <c r="D39189" s="2">
        <v>0</v>
      </c>
      <c r="E39189" s="2">
        <v>0</v>
      </c>
      <c r="F39189" s="2">
        <v>4.1640641265875398E-4</v>
      </c>
    </row>
    <row r="39190" spans="1:6" x14ac:dyDescent="0.25">
      <c r="A39190" s="1" t="str">
        <f>"65453"</f>
        <v>65453</v>
      </c>
      <c r="B39190" s="1" t="str">
        <f>"29071"</f>
        <v>29071</v>
      </c>
      <c r="C39190" s="2">
        <v>9.2721372276309598E-4</v>
      </c>
      <c r="D39190" s="2">
        <v>0</v>
      </c>
      <c r="E39190" s="2">
        <v>0</v>
      </c>
      <c r="F39190" s="2">
        <v>8.3281282531750904E-4</v>
      </c>
    </row>
    <row r="39191" spans="1:6" x14ac:dyDescent="0.25">
      <c r="A39191" s="1" t="str">
        <f>"65453"</f>
        <v>65453</v>
      </c>
      <c r="B39191" s="1" t="str">
        <f>"29055"</f>
        <v>29055</v>
      </c>
      <c r="C39191" s="2">
        <v>0.97473342605470503</v>
      </c>
      <c r="D39191" s="2">
        <v>1</v>
      </c>
      <c r="E39191" s="2">
        <v>1</v>
      </c>
      <c r="F39191" s="2">
        <v>0.977305850510097</v>
      </c>
    </row>
    <row r="39192" spans="1:6" x14ac:dyDescent="0.25">
      <c r="A39192" s="1" t="str">
        <f>"65453"</f>
        <v>65453</v>
      </c>
      <c r="B39192" s="1" t="str">
        <f>"29073"</f>
        <v>29073</v>
      </c>
      <c r="C39192" s="2">
        <v>2.38757533611497E-2</v>
      </c>
      <c r="D39192" s="2">
        <v>0</v>
      </c>
      <c r="E39192" s="2">
        <v>0</v>
      </c>
      <c r="F39192" s="2">
        <v>2.1444930251925801E-2</v>
      </c>
    </row>
    <row r="39193" spans="1:6" x14ac:dyDescent="0.25">
      <c r="A39193" s="1" t="str">
        <f>"65486"</f>
        <v>65486</v>
      </c>
      <c r="B39193" s="1" t="str">
        <f>"29131"</f>
        <v>29131</v>
      </c>
      <c r="C39193" s="2">
        <v>1</v>
      </c>
      <c r="D39193" s="2">
        <v>1</v>
      </c>
      <c r="E39193" s="2">
        <v>1</v>
      </c>
      <c r="F39193" s="2">
        <v>1</v>
      </c>
    </row>
    <row r="39194" spans="1:6" x14ac:dyDescent="0.25">
      <c r="A39194" s="1" t="str">
        <f>"65230"</f>
        <v>65230</v>
      </c>
      <c r="B39194" s="1" t="str">
        <f>"29175"</f>
        <v>29175</v>
      </c>
      <c r="C39194" s="2">
        <v>0.11014492753623099</v>
      </c>
      <c r="D39194" s="2">
        <v>0.11111111111111099</v>
      </c>
      <c r="E39194" s="2">
        <v>0</v>
      </c>
      <c r="F39194" s="2">
        <v>0.109859154929577</v>
      </c>
    </row>
    <row r="39195" spans="1:6" x14ac:dyDescent="0.25">
      <c r="A39195" s="1" t="str">
        <f>"65230"</f>
        <v>65230</v>
      </c>
      <c r="B39195" s="1" t="str">
        <f>"29089"</f>
        <v>29089</v>
      </c>
      <c r="C39195" s="2">
        <v>0.88985507246376805</v>
      </c>
      <c r="D39195" s="2">
        <v>0.88888888888888795</v>
      </c>
      <c r="E39195" s="2">
        <v>1</v>
      </c>
      <c r="F39195" s="2">
        <v>0.89014084507042202</v>
      </c>
    </row>
    <row r="39196" spans="1:6" x14ac:dyDescent="0.25">
      <c r="A39196" s="1" t="str">
        <f>"65239"</f>
        <v>65239</v>
      </c>
      <c r="B39196" s="1" t="str">
        <f>"29175"</f>
        <v>29175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tr">
        <f>"65215"</f>
        <v>65215</v>
      </c>
      <c r="B39197" s="1" t="str">
        <f>"29019"</f>
        <v>29019</v>
      </c>
      <c r="C39197" s="2">
        <v>0</v>
      </c>
      <c r="D39197" s="2">
        <v>1</v>
      </c>
      <c r="E39197" s="2">
        <v>0</v>
      </c>
      <c r="F39197" s="2">
        <v>1</v>
      </c>
    </row>
    <row r="39198" spans="1:6" x14ac:dyDescent="0.25">
      <c r="A39198" s="1" t="str">
        <f>"65257"</f>
        <v>65257</v>
      </c>
      <c r="B39198" s="1" t="str">
        <f>"29089"</f>
        <v>29089</v>
      </c>
      <c r="C39198" s="2">
        <v>0.227008149010477</v>
      </c>
      <c r="D39198" s="2">
        <v>5.2631578947368397E-2</v>
      </c>
      <c r="E39198" s="2">
        <v>0</v>
      </c>
      <c r="F39198" s="2">
        <v>0.22146892655367201</v>
      </c>
    </row>
    <row r="39199" spans="1:6" x14ac:dyDescent="0.25">
      <c r="A39199" s="1" t="str">
        <f>"65257"</f>
        <v>65257</v>
      </c>
      <c r="B39199" s="1" t="str">
        <f>"29175"</f>
        <v>29175</v>
      </c>
      <c r="C39199" s="2">
        <v>0.77299185098952194</v>
      </c>
      <c r="D39199" s="2">
        <v>0.94736842105263097</v>
      </c>
      <c r="E39199" s="2">
        <v>1</v>
      </c>
      <c r="F39199" s="2">
        <v>0.77853107344632699</v>
      </c>
    </row>
    <row r="39200" spans="1:6" x14ac:dyDescent="0.25">
      <c r="A39200" s="1" t="str">
        <f>"65261"</f>
        <v>65261</v>
      </c>
      <c r="B39200" s="1" t="str">
        <f>"29041"</f>
        <v>29041</v>
      </c>
      <c r="C39200" s="2">
        <v>1</v>
      </c>
      <c r="D39200" s="2">
        <v>1</v>
      </c>
      <c r="E39200" s="2">
        <v>1</v>
      </c>
      <c r="F39200" s="2">
        <v>1</v>
      </c>
    </row>
    <row r="39201" spans="1:6" x14ac:dyDescent="0.25">
      <c r="A39201" s="1" t="str">
        <f>"65262"</f>
        <v>65262</v>
      </c>
      <c r="B39201" s="1" t="str">
        <f>"29027"</f>
        <v>29027</v>
      </c>
      <c r="C39201" s="2">
        <v>1</v>
      </c>
      <c r="D39201" s="2">
        <v>1</v>
      </c>
      <c r="E39201" s="2">
        <v>1</v>
      </c>
      <c r="F39201" s="2">
        <v>1</v>
      </c>
    </row>
    <row r="39202" spans="1:6" x14ac:dyDescent="0.25">
      <c r="A39202" s="1" t="str">
        <f>"65583"</f>
        <v>65583</v>
      </c>
      <c r="B39202" s="1" t="str">
        <f>"29169"</f>
        <v>29169</v>
      </c>
      <c r="C39202" s="2">
        <v>1</v>
      </c>
      <c r="D39202" s="2">
        <v>1</v>
      </c>
      <c r="E39202" s="2">
        <v>1</v>
      </c>
      <c r="F39202" s="2">
        <v>1</v>
      </c>
    </row>
    <row r="39203" spans="1:6" x14ac:dyDescent="0.25">
      <c r="A39203" s="1" t="str">
        <f>"65542"</f>
        <v>65542</v>
      </c>
      <c r="B39203" s="1" t="str">
        <f>"29161"</f>
        <v>29161</v>
      </c>
      <c r="C39203" s="2">
        <v>3.5999999999999999E-3</v>
      </c>
      <c r="D39203" s="2">
        <v>0</v>
      </c>
      <c r="E39203" s="2">
        <v>0</v>
      </c>
      <c r="F39203" s="2">
        <v>3.4390523500190998E-3</v>
      </c>
    </row>
    <row r="39204" spans="1:6" x14ac:dyDescent="0.25">
      <c r="A39204" s="1" t="str">
        <f>"65542"</f>
        <v>65542</v>
      </c>
      <c r="B39204" s="1" t="str">
        <f>"29215"</f>
        <v>29215</v>
      </c>
      <c r="C39204" s="2">
        <v>0.96719999999999995</v>
      </c>
      <c r="D39204" s="2">
        <v>0.97402597402597402</v>
      </c>
      <c r="E39204" s="2">
        <v>1</v>
      </c>
      <c r="F39204" s="2">
        <v>0.96790217806648804</v>
      </c>
    </row>
    <row r="39205" spans="1:6" x14ac:dyDescent="0.25">
      <c r="A39205" s="1" t="str">
        <f>"65542"</f>
        <v>65542</v>
      </c>
      <c r="B39205" s="1" t="str">
        <f>"29065"</f>
        <v>29065</v>
      </c>
      <c r="C39205" s="2">
        <v>2.92E-2</v>
      </c>
      <c r="D39205" s="2">
        <v>2.5974025974025899E-2</v>
      </c>
      <c r="E39205" s="2">
        <v>0</v>
      </c>
      <c r="F39205" s="2">
        <v>2.8658769583492501E-2</v>
      </c>
    </row>
    <row r="39206" spans="1:6" x14ac:dyDescent="0.25">
      <c r="A39206" s="1" t="str">
        <f>"65560"</f>
        <v>65560</v>
      </c>
      <c r="B39206" s="1" t="str">
        <f>"29215"</f>
        <v>29215</v>
      </c>
      <c r="C39206" s="2">
        <v>3.2953453247288201E-3</v>
      </c>
      <c r="D39206" s="2">
        <v>0</v>
      </c>
      <c r="E39206" s="2">
        <v>0</v>
      </c>
      <c r="F39206" s="2">
        <v>2.99887542171685E-3</v>
      </c>
    </row>
    <row r="39207" spans="1:6" x14ac:dyDescent="0.25">
      <c r="A39207" s="1" t="str">
        <f>"65560"</f>
        <v>65560</v>
      </c>
      <c r="B39207" s="1" t="str">
        <f>"29161"</f>
        <v>29161</v>
      </c>
      <c r="C39207" s="2">
        <v>6.5906906494576402E-3</v>
      </c>
      <c r="D39207" s="2">
        <v>0</v>
      </c>
      <c r="E39207" s="2">
        <v>0</v>
      </c>
      <c r="F39207" s="2">
        <v>5.9977508434337096E-3</v>
      </c>
    </row>
    <row r="39208" spans="1:6" x14ac:dyDescent="0.25">
      <c r="A39208" s="1" t="str">
        <f>"65560"</f>
        <v>65560</v>
      </c>
      <c r="B39208" s="1" t="str">
        <f>"29055"</f>
        <v>29055</v>
      </c>
      <c r="C39208" s="2">
        <v>2.25181930523136E-2</v>
      </c>
      <c r="D39208" s="2">
        <v>1.7985611510791301E-3</v>
      </c>
      <c r="E39208" s="2">
        <v>0</v>
      </c>
      <c r="F39208" s="2">
        <v>2.06172685243033E-2</v>
      </c>
    </row>
    <row r="39209" spans="1:6" x14ac:dyDescent="0.25">
      <c r="A39209" s="1" t="str">
        <f>"65560"</f>
        <v>65560</v>
      </c>
      <c r="B39209" s="1" t="str">
        <f>"29203"</f>
        <v>29203</v>
      </c>
      <c r="C39209" s="2">
        <v>1.09844844157627E-2</v>
      </c>
      <c r="D39209" s="2">
        <v>1.7985611510791301E-3</v>
      </c>
      <c r="E39209" s="2">
        <v>0</v>
      </c>
      <c r="F39209" s="2">
        <v>1.0121204548294301E-2</v>
      </c>
    </row>
    <row r="39210" spans="1:6" x14ac:dyDescent="0.25">
      <c r="A39210" s="1" t="str">
        <f>"65560"</f>
        <v>65560</v>
      </c>
      <c r="B39210" s="1" t="str">
        <f>"29065"</f>
        <v>29065</v>
      </c>
      <c r="C39210" s="2">
        <v>0.95661128655773697</v>
      </c>
      <c r="D39210" s="2">
        <v>0.99640287769784097</v>
      </c>
      <c r="E39210" s="2">
        <v>1</v>
      </c>
      <c r="F39210" s="2">
        <v>0.96026490066225101</v>
      </c>
    </row>
    <row r="39211" spans="1:6" x14ac:dyDescent="0.25">
      <c r="A39211" s="1" t="str">
        <f>"65570"</f>
        <v>65570</v>
      </c>
      <c r="B39211" s="1" t="str">
        <f>"29215"</f>
        <v>29215</v>
      </c>
      <c r="C39211" s="2">
        <v>1</v>
      </c>
      <c r="D39211" s="2">
        <v>1</v>
      </c>
      <c r="E39211" s="2">
        <v>1</v>
      </c>
      <c r="F39211" s="2">
        <v>1</v>
      </c>
    </row>
    <row r="39212" spans="1:6" x14ac:dyDescent="0.25">
      <c r="A39212" s="1" t="str">
        <f>"65708"</f>
        <v>65708</v>
      </c>
      <c r="B39212" s="1" t="str">
        <f>"29009"</f>
        <v>29009</v>
      </c>
      <c r="C39212" s="2">
        <v>0.686773143122964</v>
      </c>
      <c r="D39212" s="2">
        <v>0.90859481582537505</v>
      </c>
      <c r="E39212" s="2">
        <v>0.80555555555555503</v>
      </c>
      <c r="F39212" s="2">
        <v>0.712671509281678</v>
      </c>
    </row>
    <row r="39213" spans="1:6" x14ac:dyDescent="0.25">
      <c r="A39213" s="1" t="str">
        <f>"65708"</f>
        <v>65708</v>
      </c>
      <c r="B39213" s="1" t="str">
        <f>"29109"</f>
        <v>29109</v>
      </c>
      <c r="C39213" s="2">
        <v>0.313226856877035</v>
      </c>
      <c r="D39213" s="2">
        <v>9.1405184174624801E-2</v>
      </c>
      <c r="E39213" s="2">
        <v>0.194444444444444</v>
      </c>
      <c r="F39213" s="2">
        <v>0.28732849071832101</v>
      </c>
    </row>
    <row r="39214" spans="1:6" x14ac:dyDescent="0.25">
      <c r="A39214" s="1" t="str">
        <f>"65612"</f>
        <v>65612</v>
      </c>
      <c r="B39214" s="1" t="str">
        <f>"29077"</f>
        <v>29077</v>
      </c>
      <c r="C39214" s="2">
        <v>0.92883895131086103</v>
      </c>
      <c r="D39214" s="2">
        <v>1</v>
      </c>
      <c r="E39214" s="2">
        <v>1</v>
      </c>
      <c r="F39214" s="2">
        <v>0.92962962962962903</v>
      </c>
    </row>
    <row r="39215" spans="1:6" x14ac:dyDescent="0.25">
      <c r="A39215" s="1" t="str">
        <f>"65612"</f>
        <v>65612</v>
      </c>
      <c r="B39215" s="1" t="str">
        <f>"29109"</f>
        <v>29109</v>
      </c>
      <c r="C39215" s="2">
        <v>7.1161048689138501E-2</v>
      </c>
      <c r="D39215" s="2">
        <v>0</v>
      </c>
      <c r="E39215" s="2">
        <v>0</v>
      </c>
      <c r="F39215" s="2">
        <v>7.0370370370370305E-2</v>
      </c>
    </row>
    <row r="39216" spans="1:6" x14ac:dyDescent="0.25">
      <c r="A39216" s="1" t="str">
        <f>"65755"</f>
        <v>65755</v>
      </c>
      <c r="B39216" s="1" t="str">
        <f>"29067"</f>
        <v>29067</v>
      </c>
      <c r="C39216" s="2">
        <v>0.74358974358974295</v>
      </c>
      <c r="D39216" s="2">
        <v>0.33333333333333298</v>
      </c>
      <c r="E39216" s="2">
        <v>1</v>
      </c>
      <c r="F39216" s="2">
        <v>0.740506329113924</v>
      </c>
    </row>
    <row r="39217" spans="1:6" x14ac:dyDescent="0.25">
      <c r="A39217" s="1" t="str">
        <f>"65755"</f>
        <v>65755</v>
      </c>
      <c r="B39217" s="1" t="str">
        <f>"29153"</f>
        <v>29153</v>
      </c>
      <c r="C39217" s="2">
        <v>0.256410256410256</v>
      </c>
      <c r="D39217" s="2">
        <v>0.66666666666666596</v>
      </c>
      <c r="E39217" s="2">
        <v>0</v>
      </c>
      <c r="F39217" s="2">
        <v>0.259493670886075</v>
      </c>
    </row>
    <row r="39218" spans="1:6" x14ac:dyDescent="0.25">
      <c r="A39218" s="1" t="str">
        <f>"65737"</f>
        <v>65737</v>
      </c>
      <c r="B39218" s="1" t="str">
        <f>"29043"</f>
        <v>29043</v>
      </c>
      <c r="C39218" s="2">
        <v>2.00617283950617E-3</v>
      </c>
      <c r="D39218" s="2">
        <v>0</v>
      </c>
      <c r="E39218" s="2">
        <v>0</v>
      </c>
      <c r="F39218" s="2">
        <v>1.7983123530225401E-3</v>
      </c>
    </row>
    <row r="39219" spans="1:6" x14ac:dyDescent="0.25">
      <c r="A39219" s="1" t="str">
        <f>"65737"</f>
        <v>65737</v>
      </c>
      <c r="B39219" s="1" t="str">
        <f>"29209"</f>
        <v>29209</v>
      </c>
      <c r="C39219" s="2">
        <v>0.96543209876543201</v>
      </c>
      <c r="D39219" s="2">
        <v>0.99231950844854</v>
      </c>
      <c r="E39219" s="2">
        <v>1</v>
      </c>
      <c r="F39219" s="2">
        <v>0.96832203624291002</v>
      </c>
    </row>
    <row r="39220" spans="1:6" x14ac:dyDescent="0.25">
      <c r="A39220" s="1" t="str">
        <f>"65737"</f>
        <v>65737</v>
      </c>
      <c r="B39220" s="1" t="str">
        <f>"29213"</f>
        <v>29213</v>
      </c>
      <c r="C39220" s="2">
        <v>3.2561728395061697E-2</v>
      </c>
      <c r="D39220" s="2">
        <v>7.6804915514592899E-3</v>
      </c>
      <c r="E39220" s="2">
        <v>0</v>
      </c>
      <c r="F39220" s="2">
        <v>2.9879651404066902E-2</v>
      </c>
    </row>
    <row r="39221" spans="1:6" x14ac:dyDescent="0.25">
      <c r="A39221" s="1" t="str">
        <f>"65747"</f>
        <v>65747</v>
      </c>
      <c r="B39221" s="1" t="str">
        <f>"29009"</f>
        <v>29009</v>
      </c>
      <c r="C39221" s="2">
        <v>0.47722197409557798</v>
      </c>
      <c r="D39221" s="2">
        <v>0.47938144329896898</v>
      </c>
      <c r="E39221" s="2">
        <v>0.8</v>
      </c>
      <c r="F39221" s="2">
        <v>0.47868712702472199</v>
      </c>
    </row>
    <row r="39222" spans="1:6" x14ac:dyDescent="0.25">
      <c r="A39222" s="1" t="str">
        <f>"65747"</f>
        <v>65747</v>
      </c>
      <c r="B39222" s="1" t="str">
        <f>"29209"</f>
        <v>29209</v>
      </c>
      <c r="C39222" s="2">
        <v>0.52277802590442102</v>
      </c>
      <c r="D39222" s="2">
        <v>0.52061855670102997</v>
      </c>
      <c r="E39222" s="2">
        <v>0.2</v>
      </c>
      <c r="F39222" s="2">
        <v>0.52131287297527695</v>
      </c>
    </row>
    <row r="39223" spans="1:6" x14ac:dyDescent="0.25">
      <c r="A39223" s="1" t="str">
        <f>"65754"</f>
        <v>65754</v>
      </c>
      <c r="B39223" s="1" t="str">
        <f>"29043"</f>
        <v>29043</v>
      </c>
      <c r="C39223" s="2">
        <v>0.97894736842105201</v>
      </c>
      <c r="D39223" s="2">
        <v>1</v>
      </c>
      <c r="E39223" s="2">
        <v>1</v>
      </c>
      <c r="F39223" s="2">
        <v>0.98024691358024596</v>
      </c>
    </row>
    <row r="39224" spans="1:6" x14ac:dyDescent="0.25">
      <c r="A39224" s="1" t="str">
        <f>"65754"</f>
        <v>65754</v>
      </c>
      <c r="B39224" s="1" t="str">
        <f>"29209"</f>
        <v>29209</v>
      </c>
      <c r="C39224" s="2">
        <v>2.1052631578947299E-2</v>
      </c>
      <c r="D39224" s="2">
        <v>0</v>
      </c>
      <c r="E39224" s="2">
        <v>0</v>
      </c>
      <c r="F39224" s="2">
        <v>1.9753086419752999E-2</v>
      </c>
    </row>
    <row r="39225" spans="1:6" x14ac:dyDescent="0.25">
      <c r="A39225" s="1" t="str">
        <f>"65727"</f>
        <v>65727</v>
      </c>
      <c r="B39225" s="1" t="str">
        <f>"29167"</f>
        <v>29167</v>
      </c>
      <c r="C39225" s="2">
        <v>1</v>
      </c>
      <c r="D39225" s="2">
        <v>1</v>
      </c>
      <c r="E39225" s="2">
        <v>1</v>
      </c>
      <c r="F39225" s="2">
        <v>1</v>
      </c>
    </row>
    <row r="39226" spans="1:6" x14ac:dyDescent="0.25">
      <c r="A39226" s="1" t="str">
        <f>"65762"</f>
        <v>65762</v>
      </c>
      <c r="B39226" s="1" t="str">
        <f>"29153"</f>
        <v>29153</v>
      </c>
      <c r="C39226" s="2">
        <v>1</v>
      </c>
      <c r="D39226" s="2">
        <v>1</v>
      </c>
      <c r="E39226" s="2">
        <v>1</v>
      </c>
      <c r="F39226" s="2">
        <v>1</v>
      </c>
    </row>
    <row r="39227" spans="1:6" x14ac:dyDescent="0.25">
      <c r="A39227" s="1" t="str">
        <f>"65769"</f>
        <v>65769</v>
      </c>
      <c r="B39227" s="1" t="str">
        <f>"29009"</f>
        <v>29009</v>
      </c>
      <c r="C39227" s="2">
        <v>0.32211170619739798</v>
      </c>
      <c r="D39227" s="2">
        <v>0.14285714285714199</v>
      </c>
      <c r="E39227" s="2">
        <v>0</v>
      </c>
      <c r="F39227" s="2">
        <v>0.31924528301886701</v>
      </c>
    </row>
    <row r="39228" spans="1:6" x14ac:dyDescent="0.25">
      <c r="A39228" s="1" t="str">
        <f>"65769"</f>
        <v>65769</v>
      </c>
      <c r="B39228" s="1" t="str">
        <f>"29109"</f>
        <v>29109</v>
      </c>
      <c r="C39228" s="2">
        <v>0.67788829380260096</v>
      </c>
      <c r="D39228" s="2">
        <v>0.85714285714285698</v>
      </c>
      <c r="E39228" s="2">
        <v>1</v>
      </c>
      <c r="F39228" s="2">
        <v>0.68075471698113199</v>
      </c>
    </row>
    <row r="39229" spans="1:6" x14ac:dyDescent="0.25">
      <c r="A39229" s="1" t="str">
        <f>"65772"</f>
        <v>65772</v>
      </c>
      <c r="B39229" s="1" t="str">
        <f>"29119"</f>
        <v>29119</v>
      </c>
      <c r="C39229" s="2">
        <v>0.19929140832595199</v>
      </c>
      <c r="D39229" s="2">
        <v>0.16666666666666599</v>
      </c>
      <c r="E39229" s="2">
        <v>0</v>
      </c>
      <c r="F39229" s="2">
        <v>0.19759450171821299</v>
      </c>
    </row>
    <row r="39230" spans="1:6" x14ac:dyDescent="0.25">
      <c r="A39230" s="1" t="str">
        <f>"65772"</f>
        <v>65772</v>
      </c>
      <c r="B39230" s="1" t="str">
        <f>"29009"</f>
        <v>29009</v>
      </c>
      <c r="C39230" s="2">
        <v>0.80070859167404695</v>
      </c>
      <c r="D39230" s="2">
        <v>0.83333333333333304</v>
      </c>
      <c r="E39230" s="2">
        <v>1</v>
      </c>
      <c r="F39230" s="2">
        <v>0.80240549828178598</v>
      </c>
    </row>
    <row r="39231" spans="1:6" x14ac:dyDescent="0.25">
      <c r="A39231" s="1" t="str">
        <f>"65768"</f>
        <v>65768</v>
      </c>
      <c r="B39231" s="1" t="str">
        <f>"29067"</f>
        <v>29067</v>
      </c>
      <c r="C39231" s="2">
        <v>1</v>
      </c>
      <c r="D39231" s="2">
        <v>1</v>
      </c>
      <c r="E39231" s="2">
        <v>1</v>
      </c>
      <c r="F39231" s="2">
        <v>1</v>
      </c>
    </row>
    <row r="39232" spans="1:6" x14ac:dyDescent="0.25">
      <c r="A39232" s="1" t="str">
        <f>"65631"</f>
        <v>65631</v>
      </c>
      <c r="B39232" s="1" t="str">
        <f>"29043"</f>
        <v>29043</v>
      </c>
      <c r="C39232" s="2">
        <v>0.82317852577758799</v>
      </c>
      <c r="D39232" s="2">
        <v>0.98484848484848397</v>
      </c>
      <c r="E39232" s="2">
        <v>1</v>
      </c>
      <c r="F39232" s="2">
        <v>0.83034257748776497</v>
      </c>
    </row>
    <row r="39233" spans="1:6" x14ac:dyDescent="0.25">
      <c r="A39233" s="1" t="str">
        <f>"65631"</f>
        <v>65631</v>
      </c>
      <c r="B39233" s="1" t="str">
        <f>"29209"</f>
        <v>29209</v>
      </c>
      <c r="C39233" s="2">
        <v>0.17682147422241101</v>
      </c>
      <c r="D39233" s="2">
        <v>1.51515151515151E-2</v>
      </c>
      <c r="E39233" s="2">
        <v>0</v>
      </c>
      <c r="F39233" s="2">
        <v>0.16965742251223401</v>
      </c>
    </row>
    <row r="39234" spans="1:6" x14ac:dyDescent="0.25">
      <c r="A39234" s="1" t="str">
        <f>"65648"</f>
        <v>65648</v>
      </c>
      <c r="B39234" s="1" t="str">
        <f>"29225"</f>
        <v>29225</v>
      </c>
      <c r="C39234" s="2">
        <v>5.6395134537412399E-2</v>
      </c>
      <c r="D39234" s="2">
        <v>2.04081632653061E-2</v>
      </c>
      <c r="E39234" s="2">
        <v>0</v>
      </c>
      <c r="F39234" s="2">
        <v>5.4847841472045203E-2</v>
      </c>
    </row>
    <row r="39235" spans="1:6" x14ac:dyDescent="0.25">
      <c r="A39235" s="1" t="str">
        <f>"65648"</f>
        <v>65648</v>
      </c>
      <c r="B39235" s="1" t="str">
        <f>"29059"</f>
        <v>29059</v>
      </c>
      <c r="C39235" s="2">
        <v>0.15112421673424201</v>
      </c>
      <c r="D39235" s="2">
        <v>0.14285714285714199</v>
      </c>
      <c r="E39235" s="2">
        <v>0</v>
      </c>
      <c r="F39235" s="2">
        <v>0.15003538570417499</v>
      </c>
    </row>
    <row r="39236" spans="1:6" x14ac:dyDescent="0.25">
      <c r="A39236" s="1" t="str">
        <f>"65648"</f>
        <v>65648</v>
      </c>
      <c r="B39236" s="1" t="str">
        <f>"29077"</f>
        <v>29077</v>
      </c>
      <c r="C39236" s="2">
        <v>0.75856984887578305</v>
      </c>
      <c r="D39236" s="2">
        <v>0.83673469387755095</v>
      </c>
      <c r="E39236" s="2">
        <v>1</v>
      </c>
      <c r="F39236" s="2">
        <v>0.76256192498230702</v>
      </c>
    </row>
    <row r="39237" spans="1:6" x14ac:dyDescent="0.25">
      <c r="A39237" s="1" t="str">
        <f>"65648"</f>
        <v>65648</v>
      </c>
      <c r="B39237" s="1" t="str">
        <f>"29167"</f>
        <v>29167</v>
      </c>
      <c r="C39237" s="2">
        <v>3.39107998525617E-2</v>
      </c>
      <c r="D39237" s="2">
        <v>0</v>
      </c>
      <c r="E39237" s="2">
        <v>0</v>
      </c>
      <c r="F39237" s="2">
        <v>3.2554847841472001E-2</v>
      </c>
    </row>
    <row r="39238" spans="1:6" x14ac:dyDescent="0.25">
      <c r="A39238" s="1" t="str">
        <f>"65652"</f>
        <v>65652</v>
      </c>
      <c r="B39238" s="1" t="str">
        <f>"29225"</f>
        <v>29225</v>
      </c>
      <c r="C39238" s="2">
        <v>0.91831971995332495</v>
      </c>
      <c r="D39238" s="2">
        <v>0.98039215686274495</v>
      </c>
      <c r="E39238" s="2">
        <v>1</v>
      </c>
      <c r="F39238" s="2">
        <v>0.92069741282339701</v>
      </c>
    </row>
    <row r="39239" spans="1:6" x14ac:dyDescent="0.25">
      <c r="A39239" s="1" t="str">
        <f>"65652"</f>
        <v>65652</v>
      </c>
      <c r="B39239" s="1" t="str">
        <f>"29043"</f>
        <v>29043</v>
      </c>
      <c r="C39239" s="2">
        <v>7.9929988331388493E-2</v>
      </c>
      <c r="D39239" s="2">
        <v>1.9607843137254902E-2</v>
      </c>
      <c r="E39239" s="2">
        <v>0</v>
      </c>
      <c r="F39239" s="2">
        <v>7.7615298087738996E-2</v>
      </c>
    </row>
    <row r="39240" spans="1:6" x14ac:dyDescent="0.25">
      <c r="A39240" s="1" t="str">
        <f>"65652"</f>
        <v>65652</v>
      </c>
      <c r="B39240" s="1" t="str">
        <f>"29067"</f>
        <v>29067</v>
      </c>
      <c r="C39240" s="2">
        <v>1.75029171528588E-3</v>
      </c>
      <c r="D39240" s="2">
        <v>0</v>
      </c>
      <c r="E39240" s="2">
        <v>0</v>
      </c>
      <c r="F39240" s="2">
        <v>1.68728908886389E-3</v>
      </c>
    </row>
    <row r="39241" spans="1:6" x14ac:dyDescent="0.25">
      <c r="A39241" s="1" t="str">
        <f>"65640"</f>
        <v>65640</v>
      </c>
      <c r="B39241" s="1" t="str">
        <f>"29167"</f>
        <v>29167</v>
      </c>
      <c r="C39241" s="2">
        <v>0.89512195121951199</v>
      </c>
      <c r="D39241" s="2">
        <v>1</v>
      </c>
      <c r="E39241" s="2">
        <v>1</v>
      </c>
      <c r="F39241" s="2">
        <v>0.89638554216867405</v>
      </c>
    </row>
    <row r="39242" spans="1:6" x14ac:dyDescent="0.25">
      <c r="A39242" s="1" t="str">
        <f>"65640"</f>
        <v>65640</v>
      </c>
      <c r="B39242" s="1" t="str">
        <f>"29039"</f>
        <v>29039</v>
      </c>
      <c r="C39242" s="2">
        <v>0.104878048780487</v>
      </c>
      <c r="D39242" s="2">
        <v>0</v>
      </c>
      <c r="E39242" s="2">
        <v>0</v>
      </c>
      <c r="F39242" s="2">
        <v>0.103614457831325</v>
      </c>
    </row>
    <row r="39243" spans="1:6" x14ac:dyDescent="0.25">
      <c r="A39243" s="1" t="str">
        <f>"65786"</f>
        <v>65786</v>
      </c>
      <c r="B39243" s="1" t="str">
        <f>"29059"</f>
        <v>29059</v>
      </c>
      <c r="C39243" s="2">
        <v>1.10450297366185E-2</v>
      </c>
      <c r="D39243" s="2">
        <v>0</v>
      </c>
      <c r="E39243" s="2">
        <v>0</v>
      </c>
      <c r="F39243" s="2">
        <v>1.06470106470106E-2</v>
      </c>
    </row>
    <row r="39244" spans="1:6" x14ac:dyDescent="0.25">
      <c r="A39244" s="1" t="str">
        <f>"65786"</f>
        <v>65786</v>
      </c>
      <c r="B39244" s="1" t="str">
        <f>"29029"</f>
        <v>29029</v>
      </c>
      <c r="C39244" s="2">
        <v>0.98895497026338097</v>
      </c>
      <c r="D39244" s="2">
        <v>1</v>
      </c>
      <c r="E39244" s="2">
        <v>1</v>
      </c>
      <c r="F39244" s="2">
        <v>0.98935298935298899</v>
      </c>
    </row>
    <row r="39245" spans="1:6" x14ac:dyDescent="0.25">
      <c r="A39245" s="1" t="str">
        <f>"65801"</f>
        <v>65801</v>
      </c>
      <c r="B39245" s="1" t="str">
        <f>"29077"</f>
        <v>29077</v>
      </c>
      <c r="C39245" s="2">
        <v>1</v>
      </c>
      <c r="D39245" s="2">
        <v>1</v>
      </c>
      <c r="E39245" s="2">
        <v>1</v>
      </c>
      <c r="F39245" s="2">
        <v>1</v>
      </c>
    </row>
    <row r="39246" spans="1:6" x14ac:dyDescent="0.25">
      <c r="A39246" s="1" t="str">
        <f>"66054"</f>
        <v>66054</v>
      </c>
      <c r="B39246" s="1" t="str">
        <f>"20087"</f>
        <v>20087</v>
      </c>
      <c r="C39246" s="2">
        <v>0.76381909547738602</v>
      </c>
      <c r="D39246" s="2">
        <v>0.89473684210526305</v>
      </c>
      <c r="E39246" s="2">
        <v>0.94444444444444398</v>
      </c>
      <c r="F39246" s="2">
        <v>0.76848090982940598</v>
      </c>
    </row>
    <row r="39247" spans="1:6" x14ac:dyDescent="0.25">
      <c r="A39247" s="1" t="str">
        <f>"66054"</f>
        <v>66054</v>
      </c>
      <c r="B39247" s="1" t="str">
        <f>"20103"</f>
        <v>20103</v>
      </c>
      <c r="C39247" s="2">
        <v>0.23618090452261301</v>
      </c>
      <c r="D39247" s="2">
        <v>0.105263157894736</v>
      </c>
      <c r="E39247" s="2">
        <v>5.5555555555555497E-2</v>
      </c>
      <c r="F39247" s="2">
        <v>0.23151909017059299</v>
      </c>
    </row>
    <row r="39248" spans="1:6" x14ac:dyDescent="0.25">
      <c r="A39248" s="1" t="str">
        <f>"65807"</f>
        <v>65807</v>
      </c>
      <c r="B39248" s="1" t="str">
        <f>"29077"</f>
        <v>29077</v>
      </c>
      <c r="C39248" s="2">
        <v>1</v>
      </c>
      <c r="D39248" s="2">
        <v>1</v>
      </c>
      <c r="E39248" s="2">
        <v>1</v>
      </c>
      <c r="F39248" s="2">
        <v>1</v>
      </c>
    </row>
    <row r="39249" spans="1:6" x14ac:dyDescent="0.25">
      <c r="A39249" s="1" t="str">
        <f>"66097"</f>
        <v>66097</v>
      </c>
      <c r="B39249" s="1" t="str">
        <f>"20087"</f>
        <v>20087</v>
      </c>
      <c r="C39249" s="2">
        <v>0.95945945945945899</v>
      </c>
      <c r="D39249" s="2">
        <v>1</v>
      </c>
      <c r="E39249" s="2">
        <v>1</v>
      </c>
      <c r="F39249" s="2">
        <v>0.96095444685466302</v>
      </c>
    </row>
    <row r="39250" spans="1:6" x14ac:dyDescent="0.25">
      <c r="A39250" s="1" t="str">
        <f>"66097"</f>
        <v>66097</v>
      </c>
      <c r="B39250" s="1" t="str">
        <f>"20103"</f>
        <v>20103</v>
      </c>
      <c r="C39250" s="2">
        <v>4.0540540540540501E-2</v>
      </c>
      <c r="D39250" s="2">
        <v>0</v>
      </c>
      <c r="E39250" s="2">
        <v>0</v>
      </c>
      <c r="F39250" s="2">
        <v>3.9045553145336198E-2</v>
      </c>
    </row>
    <row r="39251" spans="1:6" x14ac:dyDescent="0.25">
      <c r="A39251" s="1" t="str">
        <f>"66063"</f>
        <v>66063</v>
      </c>
      <c r="B39251" s="1" t="str">
        <f>"20091"</f>
        <v>20091</v>
      </c>
      <c r="C39251" s="2">
        <v>1</v>
      </c>
      <c r="D39251" s="2">
        <v>1</v>
      </c>
      <c r="E39251" s="2">
        <v>1</v>
      </c>
      <c r="F39251" s="2">
        <v>1</v>
      </c>
    </row>
    <row r="39252" spans="1:6" x14ac:dyDescent="0.25">
      <c r="A39252" s="1" t="str">
        <f>"66112"</f>
        <v>66112</v>
      </c>
      <c r="B39252" s="1" t="str">
        <f>"20209"</f>
        <v>20209</v>
      </c>
      <c r="C39252" s="2">
        <v>1</v>
      </c>
      <c r="D39252" s="2">
        <v>1</v>
      </c>
      <c r="E39252" s="2">
        <v>1</v>
      </c>
      <c r="F39252" s="2">
        <v>1</v>
      </c>
    </row>
    <row r="39253" spans="1:6" x14ac:dyDescent="0.25">
      <c r="A39253" s="1" t="str">
        <f>"66015"</f>
        <v>66015</v>
      </c>
      <c r="B39253" s="1" t="str">
        <f>"20001"</f>
        <v>20001</v>
      </c>
      <c r="C39253" s="2">
        <v>0.10459183673469299</v>
      </c>
      <c r="D39253" s="2">
        <v>0</v>
      </c>
      <c r="E39253" s="2">
        <v>0</v>
      </c>
      <c r="F39253" s="2">
        <v>0.1007371007371</v>
      </c>
    </row>
    <row r="39254" spans="1:6" x14ac:dyDescent="0.25">
      <c r="A39254" s="1" t="str">
        <f>"66015"</f>
        <v>66015</v>
      </c>
      <c r="B39254" s="1" t="str">
        <f>"20003"</f>
        <v>20003</v>
      </c>
      <c r="C39254" s="2">
        <v>0.89540816326530603</v>
      </c>
      <c r="D39254" s="2">
        <v>1</v>
      </c>
      <c r="E39254" s="2">
        <v>1</v>
      </c>
      <c r="F39254" s="2">
        <v>0.89926289926289904</v>
      </c>
    </row>
    <row r="39255" spans="1:6" x14ac:dyDescent="0.25">
      <c r="A39255" s="1" t="str">
        <f>"66008"</f>
        <v>66008</v>
      </c>
      <c r="B39255" s="1" t="str">
        <f>"20043"</f>
        <v>20043</v>
      </c>
      <c r="C39255" s="2">
        <v>1</v>
      </c>
      <c r="D39255" s="2">
        <v>1</v>
      </c>
      <c r="E39255" s="2">
        <v>1</v>
      </c>
      <c r="F39255" s="2">
        <v>1</v>
      </c>
    </row>
    <row r="39256" spans="1:6" x14ac:dyDescent="0.25">
      <c r="A39256" s="1" t="str">
        <f>"66030"</f>
        <v>66030</v>
      </c>
      <c r="B39256" s="1" t="str">
        <f>"20091"</f>
        <v>20091</v>
      </c>
      <c r="C39256" s="2">
        <v>0.99958106409719305</v>
      </c>
      <c r="D39256" s="2">
        <v>1</v>
      </c>
      <c r="E39256" s="2">
        <v>1</v>
      </c>
      <c r="F39256" s="2">
        <v>0.99960730414294097</v>
      </c>
    </row>
    <row r="39257" spans="1:6" x14ac:dyDescent="0.25">
      <c r="A39257" s="1" t="str">
        <f>"66030"</f>
        <v>66030</v>
      </c>
      <c r="B39257" s="1" t="str">
        <f>"20121"</f>
        <v>20121</v>
      </c>
      <c r="C39257" s="2">
        <v>4.1893590280687001E-4</v>
      </c>
      <c r="D39257" s="2">
        <v>0</v>
      </c>
      <c r="E39257" s="2">
        <v>0</v>
      </c>
      <c r="F39257" s="2">
        <v>3.92695857058708E-4</v>
      </c>
    </row>
    <row r="39258" spans="1:6" x14ac:dyDescent="0.25">
      <c r="A39258" s="1" t="str">
        <f>"66043"</f>
        <v>66043</v>
      </c>
      <c r="B39258" s="1" t="str">
        <f>"20103"</f>
        <v>20103</v>
      </c>
      <c r="C39258" s="2">
        <v>1</v>
      </c>
      <c r="D39258" s="2">
        <v>1</v>
      </c>
      <c r="E39258" s="2">
        <v>1</v>
      </c>
      <c r="F39258" s="2">
        <v>1</v>
      </c>
    </row>
    <row r="39259" spans="1:6" x14ac:dyDescent="0.25">
      <c r="A39259" s="1" t="str">
        <f>"66045"</f>
        <v>66045</v>
      </c>
      <c r="B39259" s="1" t="str">
        <f>"20045"</f>
        <v>20045</v>
      </c>
      <c r="C39259" s="2">
        <v>0</v>
      </c>
      <c r="D39259" s="2">
        <v>1</v>
      </c>
      <c r="E39259" s="2">
        <v>1</v>
      </c>
      <c r="F39259" s="2">
        <v>1</v>
      </c>
    </row>
    <row r="39260" spans="1:6" x14ac:dyDescent="0.25">
      <c r="A39260" s="1" t="str">
        <f>"66203"</f>
        <v>66203</v>
      </c>
      <c r="B39260" s="1" t="str">
        <f>"20091"</f>
        <v>20091</v>
      </c>
      <c r="C39260" s="2">
        <v>1</v>
      </c>
      <c r="D39260" s="2">
        <v>1</v>
      </c>
      <c r="E39260" s="2">
        <v>1</v>
      </c>
      <c r="F39260" s="2">
        <v>1</v>
      </c>
    </row>
    <row r="39261" spans="1:6" x14ac:dyDescent="0.25">
      <c r="A39261" s="1" t="str">
        <f>"66160"</f>
        <v>66160</v>
      </c>
      <c r="B39261" s="1" t="str">
        <f>"20209"</f>
        <v>20209</v>
      </c>
      <c r="C39261" s="2">
        <v>0</v>
      </c>
      <c r="D39261" s="2">
        <v>1</v>
      </c>
      <c r="E39261" s="2">
        <v>1</v>
      </c>
      <c r="F39261" s="2">
        <v>1</v>
      </c>
    </row>
    <row r="39262" spans="1:6" x14ac:dyDescent="0.25">
      <c r="A39262" s="1" t="str">
        <f>"66449"</f>
        <v>66449</v>
      </c>
      <c r="B39262" s="1" t="str">
        <f>"20161"</f>
        <v>20161</v>
      </c>
      <c r="C39262" s="2">
        <v>1</v>
      </c>
      <c r="D39262" s="2">
        <v>1</v>
      </c>
      <c r="E39262" s="2">
        <v>1</v>
      </c>
      <c r="F39262" s="2">
        <v>1</v>
      </c>
    </row>
    <row r="39263" spans="1:6" x14ac:dyDescent="0.25">
      <c r="A39263" s="1" t="str">
        <f>"66451"</f>
        <v>66451</v>
      </c>
      <c r="B39263" s="1" t="str">
        <f>"20139"</f>
        <v>20139</v>
      </c>
      <c r="C39263" s="2">
        <v>1</v>
      </c>
      <c r="D39263" s="2">
        <v>1</v>
      </c>
      <c r="E39263" s="2">
        <v>1</v>
      </c>
      <c r="F39263" s="2">
        <v>1</v>
      </c>
    </row>
    <row r="39264" spans="1:6" x14ac:dyDescent="0.25">
      <c r="A39264" s="1" t="str">
        <f>"66538"</f>
        <v>66538</v>
      </c>
      <c r="B39264" s="1" t="str">
        <f>"20131"</f>
        <v>20131</v>
      </c>
      <c r="C39264" s="2">
        <v>1</v>
      </c>
      <c r="D39264" s="2">
        <v>1</v>
      </c>
      <c r="E39264" s="2">
        <v>1</v>
      </c>
      <c r="F39264" s="2">
        <v>1</v>
      </c>
    </row>
    <row r="39265" spans="1:6" x14ac:dyDescent="0.25">
      <c r="A39265" s="1" t="str">
        <f>"66608"</f>
        <v>66608</v>
      </c>
      <c r="B39265" s="1" t="str">
        <f>"20177"</f>
        <v>20177</v>
      </c>
      <c r="C39265" s="2">
        <v>1</v>
      </c>
      <c r="D39265" s="2">
        <v>1</v>
      </c>
      <c r="E39265" s="2">
        <v>1</v>
      </c>
      <c r="F39265" s="2">
        <v>1</v>
      </c>
    </row>
    <row r="39266" spans="1:6" x14ac:dyDescent="0.25">
      <c r="A39266" s="1" t="str">
        <f>"66540"</f>
        <v>66540</v>
      </c>
      <c r="B39266" s="1" t="str">
        <f>"20149"</f>
        <v>20149</v>
      </c>
      <c r="C39266" s="2">
        <v>1.6460905349794198E-2</v>
      </c>
      <c r="D39266" s="2">
        <v>0</v>
      </c>
      <c r="E39266" s="2">
        <v>0</v>
      </c>
      <c r="F39266" s="2">
        <v>1.60642570281124E-2</v>
      </c>
    </row>
    <row r="39267" spans="1:6" x14ac:dyDescent="0.25">
      <c r="A39267" s="1" t="str">
        <f>"66540"</f>
        <v>66540</v>
      </c>
      <c r="B39267" s="1" t="str">
        <f>"20085"</f>
        <v>20085</v>
      </c>
      <c r="C39267" s="2">
        <v>0.97530864197530798</v>
      </c>
      <c r="D39267" s="2">
        <v>1</v>
      </c>
      <c r="E39267" s="2">
        <v>1</v>
      </c>
      <c r="F39267" s="2">
        <v>0.97590361445783103</v>
      </c>
    </row>
    <row r="39268" spans="1:6" x14ac:dyDescent="0.25">
      <c r="A39268" s="1" t="str">
        <f>"66540"</f>
        <v>66540</v>
      </c>
      <c r="B39268" s="1" t="str">
        <f>"20131"</f>
        <v>20131</v>
      </c>
      <c r="C39268" s="2">
        <v>8.2304526748971096E-3</v>
      </c>
      <c r="D39268" s="2">
        <v>0</v>
      </c>
      <c r="E39268" s="2">
        <v>0</v>
      </c>
      <c r="F39268" s="2">
        <v>8.0321285140562207E-3</v>
      </c>
    </row>
    <row r="39269" spans="1:6" x14ac:dyDescent="0.25">
      <c r="A39269" s="1" t="str">
        <f>"66542"</f>
        <v>66542</v>
      </c>
      <c r="B39269" s="1" t="str">
        <f>"20177"</f>
        <v>20177</v>
      </c>
      <c r="C39269" s="2">
        <v>0.99927693420101205</v>
      </c>
      <c r="D39269" s="2">
        <v>1</v>
      </c>
      <c r="E39269" s="2">
        <v>1</v>
      </c>
      <c r="F39269" s="2">
        <v>0.99929178470254898</v>
      </c>
    </row>
    <row r="39270" spans="1:6" x14ac:dyDescent="0.25">
      <c r="A39270" s="1" t="str">
        <f>"66542"</f>
        <v>66542</v>
      </c>
      <c r="B39270" s="1" t="str">
        <f>"20045"</f>
        <v>20045</v>
      </c>
      <c r="C39270" s="2">
        <v>7.23065798987707E-4</v>
      </c>
      <c r="D39270" s="2">
        <v>0</v>
      </c>
      <c r="E39270" s="2">
        <v>0</v>
      </c>
      <c r="F39270" s="2">
        <v>7.0821529745042399E-4</v>
      </c>
    </row>
    <row r="39271" spans="1:6" x14ac:dyDescent="0.25">
      <c r="A39271" s="1" t="str">
        <f>"66543"</f>
        <v>66543</v>
      </c>
      <c r="B39271" s="1" t="str">
        <f>"20139"</f>
        <v>20139</v>
      </c>
      <c r="C39271" s="2">
        <v>1</v>
      </c>
      <c r="D39271" s="2">
        <v>1</v>
      </c>
      <c r="E39271" s="2">
        <v>1</v>
      </c>
      <c r="F39271" s="2">
        <v>1</v>
      </c>
    </row>
    <row r="39272" spans="1:6" x14ac:dyDescent="0.25">
      <c r="A39272" s="1" t="str">
        <f>"66509"</f>
        <v>66509</v>
      </c>
      <c r="B39272" s="1" t="str">
        <f>"20085"</f>
        <v>20085</v>
      </c>
      <c r="C39272" s="2">
        <v>1</v>
      </c>
      <c r="D39272" s="2">
        <v>1</v>
      </c>
      <c r="E39272" s="2">
        <v>1</v>
      </c>
      <c r="F39272" s="2">
        <v>1</v>
      </c>
    </row>
    <row r="39273" spans="1:6" x14ac:dyDescent="0.25">
      <c r="A39273" s="1" t="str">
        <f>"66510"</f>
        <v>66510</v>
      </c>
      <c r="B39273" s="1" t="str">
        <f>"20139"</f>
        <v>20139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25">
      <c r="A39274" s="1" t="str">
        <f>"66516"</f>
        <v>66516</v>
      </c>
      <c r="B39274" s="1" t="str">
        <f>"20085"</f>
        <v>20085</v>
      </c>
      <c r="C39274" s="2">
        <v>0.81564245810055802</v>
      </c>
      <c r="D39274" s="2">
        <v>0.88888888888888795</v>
      </c>
      <c r="E39274" s="2">
        <v>1</v>
      </c>
      <c r="F39274" s="2">
        <v>0.82291666666666596</v>
      </c>
    </row>
    <row r="39275" spans="1:6" x14ac:dyDescent="0.25">
      <c r="A39275" s="1" t="str">
        <f>"66516"</f>
        <v>66516</v>
      </c>
      <c r="B39275" s="1" t="str">
        <f>"20013"</f>
        <v>20013</v>
      </c>
      <c r="C39275" s="2">
        <v>0.18435754189944101</v>
      </c>
      <c r="D39275" s="2">
        <v>0.11111111111111099</v>
      </c>
      <c r="E39275" s="2">
        <v>0</v>
      </c>
      <c r="F39275" s="2">
        <v>0.17708333333333301</v>
      </c>
    </row>
    <row r="39276" spans="1:6" x14ac:dyDescent="0.25">
      <c r="A39276" s="1" t="str">
        <f>"66517"</f>
        <v>66517</v>
      </c>
      <c r="B39276" s="1" t="str">
        <f>"20161"</f>
        <v>20161</v>
      </c>
      <c r="C39276" s="2">
        <v>1</v>
      </c>
      <c r="D39276" s="2">
        <v>0</v>
      </c>
      <c r="E39276" s="2">
        <v>1</v>
      </c>
      <c r="F39276" s="2">
        <v>1</v>
      </c>
    </row>
    <row r="39277" spans="1:6" x14ac:dyDescent="0.25">
      <c r="A39277" s="1" t="str">
        <f>"66527"</f>
        <v>66527</v>
      </c>
      <c r="B39277" s="1" t="str">
        <f>"20013"</f>
        <v>20013</v>
      </c>
      <c r="C39277" s="2">
        <v>1</v>
      </c>
      <c r="D39277" s="2">
        <v>1</v>
      </c>
      <c r="E39277" s="2">
        <v>1</v>
      </c>
      <c r="F39277" s="2">
        <v>1</v>
      </c>
    </row>
    <row r="39278" spans="1:6" x14ac:dyDescent="0.25">
      <c r="A39278" s="1" t="str">
        <f>"66612"</f>
        <v>66612</v>
      </c>
      <c r="B39278" s="1" t="str">
        <f>"20177"</f>
        <v>20177</v>
      </c>
      <c r="C39278" s="2">
        <v>1</v>
      </c>
      <c r="D39278" s="2">
        <v>1</v>
      </c>
      <c r="E39278" s="2">
        <v>1</v>
      </c>
      <c r="F39278" s="2">
        <v>1</v>
      </c>
    </row>
    <row r="39279" spans="1:6" x14ac:dyDescent="0.25">
      <c r="A39279" s="1" t="str">
        <f>"66621"</f>
        <v>66621</v>
      </c>
      <c r="B39279" s="1" t="str">
        <f>"20177"</f>
        <v>20177</v>
      </c>
      <c r="C39279" s="2">
        <v>0</v>
      </c>
      <c r="D39279" s="2">
        <v>1</v>
      </c>
      <c r="E39279" s="2">
        <v>1</v>
      </c>
      <c r="F39279" s="2">
        <v>1</v>
      </c>
    </row>
    <row r="39280" spans="1:6" x14ac:dyDescent="0.25">
      <c r="A39280" s="1" t="str">
        <f>"66620"</f>
        <v>66620</v>
      </c>
      <c r="B39280" s="1" t="str">
        <f>"20177"</f>
        <v>20177</v>
      </c>
      <c r="C39280" s="2">
        <v>0</v>
      </c>
      <c r="D39280" s="2">
        <v>1</v>
      </c>
      <c r="E39280" s="2">
        <v>1</v>
      </c>
      <c r="F39280" s="2">
        <v>1</v>
      </c>
    </row>
    <row r="39281" spans="1:6" x14ac:dyDescent="0.25">
      <c r="A39281" s="1" t="str">
        <f>"66626"</f>
        <v>66626</v>
      </c>
      <c r="B39281" s="1" t="str">
        <f>"20177"</f>
        <v>20177</v>
      </c>
      <c r="C39281" s="2">
        <v>0</v>
      </c>
      <c r="D39281" s="2">
        <v>1</v>
      </c>
      <c r="E39281" s="2">
        <v>0</v>
      </c>
      <c r="F39281" s="2">
        <v>1</v>
      </c>
    </row>
    <row r="39282" spans="1:6" x14ac:dyDescent="0.25">
      <c r="A39282" s="1" t="str">
        <f>"66285"</f>
        <v>66285</v>
      </c>
      <c r="B39282" s="1" t="str">
        <f>"20091"</f>
        <v>20091</v>
      </c>
      <c r="C39282" s="2">
        <v>1</v>
      </c>
      <c r="D39282" s="2">
        <v>1</v>
      </c>
      <c r="E39282" s="2">
        <v>1</v>
      </c>
      <c r="F39282" s="2">
        <v>1</v>
      </c>
    </row>
    <row r="39283" spans="1:6" x14ac:dyDescent="0.25">
      <c r="A39283" s="1" t="str">
        <f>"66432"</f>
        <v>66432</v>
      </c>
      <c r="B39283" s="1" t="str">
        <f>"20085"</f>
        <v>20085</v>
      </c>
      <c r="C39283" s="2">
        <v>0.14159292035398199</v>
      </c>
      <c r="D39283" s="2">
        <v>0</v>
      </c>
      <c r="E39283" s="2">
        <v>0.25</v>
      </c>
      <c r="F39283" s="2">
        <v>0.139240506329113</v>
      </c>
    </row>
    <row r="39284" spans="1:6" x14ac:dyDescent="0.25">
      <c r="A39284" s="1" t="str">
        <f>"66432"</f>
        <v>66432</v>
      </c>
      <c r="B39284" s="1" t="str">
        <f>"20131"</f>
        <v>20131</v>
      </c>
      <c r="C39284" s="2">
        <v>4.8672566371681401E-2</v>
      </c>
      <c r="D39284" s="2">
        <v>0</v>
      </c>
      <c r="E39284" s="2">
        <v>0</v>
      </c>
      <c r="F39284" s="2">
        <v>4.6413502109704602E-2</v>
      </c>
    </row>
    <row r="39285" spans="1:6" x14ac:dyDescent="0.25">
      <c r="A39285" s="1" t="str">
        <f>"66432"</f>
        <v>66432</v>
      </c>
      <c r="B39285" s="1" t="str">
        <f>"20149"</f>
        <v>20149</v>
      </c>
      <c r="C39285" s="2">
        <v>0.80973451327433599</v>
      </c>
      <c r="D39285" s="2">
        <v>1</v>
      </c>
      <c r="E39285" s="2">
        <v>0.75</v>
      </c>
      <c r="F39285" s="2">
        <v>0.81434599156118104</v>
      </c>
    </row>
    <row r="39286" spans="1:6" x14ac:dyDescent="0.25">
      <c r="A39286" s="1" t="str">
        <f>"66412"</f>
        <v>66412</v>
      </c>
      <c r="B39286" s="1" t="str">
        <f>"20117"</f>
        <v>20117</v>
      </c>
      <c r="C39286" s="2">
        <v>0.95890410958904104</v>
      </c>
      <c r="D39286" s="2">
        <v>1</v>
      </c>
      <c r="E39286" s="2">
        <v>0</v>
      </c>
      <c r="F39286" s="2">
        <v>0.96078431372549</v>
      </c>
    </row>
    <row r="39287" spans="1:6" x14ac:dyDescent="0.25">
      <c r="A39287" s="1" t="str">
        <f>"66412"</f>
        <v>66412</v>
      </c>
      <c r="B39287" s="1" t="str">
        <f>"20201"</f>
        <v>20201</v>
      </c>
      <c r="C39287" s="2">
        <v>4.1095890410958902E-2</v>
      </c>
      <c r="D39287" s="2">
        <v>0</v>
      </c>
      <c r="E39287" s="2">
        <v>0</v>
      </c>
      <c r="F39287" s="2">
        <v>3.9215686274509803E-2</v>
      </c>
    </row>
    <row r="39288" spans="1:6" x14ac:dyDescent="0.25">
      <c r="A39288" s="1" t="str">
        <f>"66251"</f>
        <v>66251</v>
      </c>
      <c r="B39288" s="1" t="str">
        <f>"20091"</f>
        <v>20091</v>
      </c>
      <c r="C39288" s="2">
        <v>0</v>
      </c>
      <c r="D39288" s="2">
        <v>1</v>
      </c>
      <c r="E39288" s="2">
        <v>0</v>
      </c>
      <c r="F39288" s="2">
        <v>1</v>
      </c>
    </row>
    <row r="39289" spans="1:6" x14ac:dyDescent="0.25">
      <c r="A39289" s="1" t="str">
        <f>"66710"</f>
        <v>66710</v>
      </c>
      <c r="B39289" s="1" t="str">
        <f>"20205"</f>
        <v>20205</v>
      </c>
      <c r="C39289" s="2">
        <v>1</v>
      </c>
      <c r="D39289" s="2">
        <v>1</v>
      </c>
      <c r="E39289" s="2">
        <v>1</v>
      </c>
      <c r="F39289" s="2">
        <v>1</v>
      </c>
    </row>
    <row r="39290" spans="1:6" x14ac:dyDescent="0.25">
      <c r="A39290" s="1" t="str">
        <f>"66717"</f>
        <v>66717</v>
      </c>
      <c r="B39290" s="1" t="str">
        <f>"20207"</f>
        <v>20207</v>
      </c>
      <c r="C39290" s="2">
        <v>5.31914893617021E-3</v>
      </c>
      <c r="D39290" s="2">
        <v>0</v>
      </c>
      <c r="E39290" s="2">
        <v>0</v>
      </c>
      <c r="F39290" s="2">
        <v>4.9140049140049104E-3</v>
      </c>
    </row>
    <row r="39291" spans="1:6" x14ac:dyDescent="0.25">
      <c r="A39291" s="1" t="str">
        <f>"66717"</f>
        <v>66717</v>
      </c>
      <c r="B39291" s="1" t="str">
        <f>"20205"</f>
        <v>20205</v>
      </c>
      <c r="C39291" s="2">
        <v>0.99468085106382897</v>
      </c>
      <c r="D39291" s="2">
        <v>1</v>
      </c>
      <c r="E39291" s="2">
        <v>1</v>
      </c>
      <c r="F39291" s="2">
        <v>0.99508599508599505</v>
      </c>
    </row>
    <row r="39292" spans="1:6" x14ac:dyDescent="0.25">
      <c r="A39292" s="1" t="str">
        <f>"66728"</f>
        <v>66728</v>
      </c>
      <c r="B39292" s="1" t="str">
        <f>"20021"</f>
        <v>20021</v>
      </c>
      <c r="C39292" s="2">
        <v>0</v>
      </c>
      <c r="D39292" s="2">
        <v>0</v>
      </c>
      <c r="E39292" s="2">
        <v>1</v>
      </c>
      <c r="F39292" s="2">
        <v>1</v>
      </c>
    </row>
    <row r="39293" spans="1:6" x14ac:dyDescent="0.25">
      <c r="A39293" s="1" t="str">
        <f>"67047"</f>
        <v>67047</v>
      </c>
      <c r="B39293" s="1" t="str">
        <f>"20205"</f>
        <v>20205</v>
      </c>
      <c r="C39293" s="2">
        <v>0.41890166028096998</v>
      </c>
      <c r="D39293" s="2">
        <v>0.41666666666666602</v>
      </c>
      <c r="E39293" s="2">
        <v>0</v>
      </c>
      <c r="F39293" s="2">
        <v>0.41781681304893298</v>
      </c>
    </row>
    <row r="39294" spans="1:6" x14ac:dyDescent="0.25">
      <c r="A39294" s="1" t="str">
        <f>"67047"</f>
        <v>67047</v>
      </c>
      <c r="B39294" s="1" t="str">
        <f>"20073"</f>
        <v>20073</v>
      </c>
      <c r="C39294" s="2">
        <v>0.50957854406130199</v>
      </c>
      <c r="D39294" s="2">
        <v>0.33333333333333298</v>
      </c>
      <c r="E39294" s="2">
        <v>1</v>
      </c>
      <c r="F39294" s="2">
        <v>0.50815558343789202</v>
      </c>
    </row>
    <row r="39295" spans="1:6" x14ac:dyDescent="0.25">
      <c r="A39295" s="1" t="str">
        <f>"67047"</f>
        <v>67047</v>
      </c>
      <c r="B39295" s="1" t="str">
        <f>"20049"</f>
        <v>20049</v>
      </c>
      <c r="C39295" s="2">
        <v>7.1519795657726606E-2</v>
      </c>
      <c r="D39295" s="2">
        <v>0.25</v>
      </c>
      <c r="E39295" s="2">
        <v>0</v>
      </c>
      <c r="F39295" s="2">
        <v>7.4027603513174403E-2</v>
      </c>
    </row>
    <row r="39296" spans="1:6" x14ac:dyDescent="0.25">
      <c r="A39296" s="1" t="str">
        <f>"67131"</f>
        <v>67131</v>
      </c>
      <c r="B39296" s="1" t="str">
        <f>"20035"</f>
        <v>20035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25">
      <c r="A39297" s="1" t="str">
        <f>"67140"</f>
        <v>67140</v>
      </c>
      <c r="B39297" s="1" t="str">
        <f>"20191"</f>
        <v>20191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25">
      <c r="A39298" s="1" t="str">
        <f>"67154"</f>
        <v>67154</v>
      </c>
      <c r="B39298" s="1" t="str">
        <f>"20079"</f>
        <v>20079</v>
      </c>
      <c r="C39298" s="2">
        <v>0.15593220338982999</v>
      </c>
      <c r="D39298" s="2">
        <v>5.8823529411764698E-2</v>
      </c>
      <c r="E39298" s="2">
        <v>0</v>
      </c>
      <c r="F39298" s="2">
        <v>0.148734177215189</v>
      </c>
    </row>
    <row r="39299" spans="1:6" x14ac:dyDescent="0.25">
      <c r="A39299" s="1" t="str">
        <f>"67154"</f>
        <v>67154</v>
      </c>
      <c r="B39299" s="1" t="str">
        <f>"20015"</f>
        <v>20015</v>
      </c>
      <c r="C39299" s="2">
        <v>0.84406779661016895</v>
      </c>
      <c r="D39299" s="2">
        <v>0.94117647058823495</v>
      </c>
      <c r="E39299" s="2">
        <v>1</v>
      </c>
      <c r="F39299" s="2">
        <v>0.85126582278481</v>
      </c>
    </row>
    <row r="39300" spans="1:6" x14ac:dyDescent="0.25">
      <c r="A39300" s="1" t="str">
        <f>"67143"</f>
        <v>67143</v>
      </c>
      <c r="B39300" s="1" t="str">
        <f>"20007"</f>
        <v>20007</v>
      </c>
      <c r="C39300" s="2">
        <v>1</v>
      </c>
      <c r="D39300" s="2">
        <v>1</v>
      </c>
      <c r="E39300" s="2">
        <v>1</v>
      </c>
      <c r="F39300" s="2">
        <v>1</v>
      </c>
    </row>
    <row r="39301" spans="1:6" x14ac:dyDescent="0.25">
      <c r="A39301" s="1" t="str">
        <f>"67067"</f>
        <v>67067</v>
      </c>
      <c r="B39301" s="1" t="str">
        <f>"20173"</f>
        <v>20173</v>
      </c>
      <c r="C39301" s="2">
        <v>1</v>
      </c>
      <c r="D39301" s="2">
        <v>1</v>
      </c>
      <c r="E39301" s="2">
        <v>1</v>
      </c>
      <c r="F39301" s="2">
        <v>1</v>
      </c>
    </row>
    <row r="39302" spans="1:6" x14ac:dyDescent="0.25">
      <c r="A39302" s="1" t="str">
        <f>"67202"</f>
        <v>67202</v>
      </c>
      <c r="B39302" s="1" t="str">
        <f>"20173"</f>
        <v>20173</v>
      </c>
      <c r="C39302" s="2">
        <v>1</v>
      </c>
      <c r="D39302" s="2">
        <v>1</v>
      </c>
      <c r="E39302" s="2">
        <v>1</v>
      </c>
      <c r="F39302" s="2">
        <v>1</v>
      </c>
    </row>
    <row r="39303" spans="1:6" x14ac:dyDescent="0.25">
      <c r="A39303" s="1" t="str">
        <f>"66858"</f>
        <v>66858</v>
      </c>
      <c r="B39303" s="1" t="str">
        <f>"20017"</f>
        <v>20017</v>
      </c>
      <c r="C39303" s="2">
        <v>2.1551724137931001E-2</v>
      </c>
      <c r="D39303" s="2">
        <v>0</v>
      </c>
      <c r="E39303" s="2">
        <v>0</v>
      </c>
      <c r="F39303" s="2">
        <v>2.0833333333333301E-2</v>
      </c>
    </row>
    <row r="39304" spans="1:6" x14ac:dyDescent="0.25">
      <c r="A39304" s="1" t="str">
        <f>"66858"</f>
        <v>66858</v>
      </c>
      <c r="B39304" s="1" t="str">
        <f>"20115"</f>
        <v>20115</v>
      </c>
      <c r="C39304" s="2">
        <v>0.97844827586206795</v>
      </c>
      <c r="D39304" s="2">
        <v>1</v>
      </c>
      <c r="E39304" s="2">
        <v>1</v>
      </c>
      <c r="F39304" s="2">
        <v>0.97916666666666596</v>
      </c>
    </row>
    <row r="39305" spans="1:6" x14ac:dyDescent="0.25">
      <c r="A39305" s="1" t="str">
        <f>"66936"</f>
        <v>66936</v>
      </c>
      <c r="B39305" s="1" t="str">
        <f>"20089"</f>
        <v>20089</v>
      </c>
      <c r="C39305" s="2">
        <v>1</v>
      </c>
      <c r="D39305" s="2">
        <v>1</v>
      </c>
      <c r="E39305" s="2">
        <v>1</v>
      </c>
      <c r="F39305" s="2">
        <v>1</v>
      </c>
    </row>
    <row r="39306" spans="1:6" x14ac:dyDescent="0.25">
      <c r="A39306" s="1" t="str">
        <f>"66952"</f>
        <v>66952</v>
      </c>
      <c r="B39306" s="1" t="str">
        <f>"20183"</f>
        <v>20183</v>
      </c>
      <c r="C39306" s="2">
        <v>1</v>
      </c>
      <c r="D39306" s="2">
        <v>1</v>
      </c>
      <c r="E39306" s="2">
        <v>1</v>
      </c>
      <c r="F39306" s="2">
        <v>1</v>
      </c>
    </row>
    <row r="39307" spans="1:6" x14ac:dyDescent="0.25">
      <c r="A39307" s="1" t="str">
        <f>"66843"</f>
        <v>66843</v>
      </c>
      <c r="B39307" s="1" t="str">
        <f>"20017"</f>
        <v>20017</v>
      </c>
      <c r="C39307" s="2">
        <v>0.99300699300699302</v>
      </c>
      <c r="D39307" s="2">
        <v>1</v>
      </c>
      <c r="E39307" s="2">
        <v>1</v>
      </c>
      <c r="F39307" s="2">
        <v>0.99328859060402597</v>
      </c>
    </row>
    <row r="39308" spans="1:6" x14ac:dyDescent="0.25">
      <c r="A39308" s="1" t="str">
        <f>"66843"</f>
        <v>66843</v>
      </c>
      <c r="B39308" s="1" t="str">
        <f>"20115"</f>
        <v>20115</v>
      </c>
      <c r="C39308" s="2">
        <v>6.9930069930069904E-3</v>
      </c>
      <c r="D39308" s="2">
        <v>0</v>
      </c>
      <c r="E39308" s="2">
        <v>0</v>
      </c>
      <c r="F39308" s="2">
        <v>6.7114093959731499E-3</v>
      </c>
    </row>
    <row r="39309" spans="1:6" x14ac:dyDescent="0.25">
      <c r="A39309" s="1" t="str">
        <f>"66961"</f>
        <v>66961</v>
      </c>
      <c r="B39309" s="1" t="str">
        <f>"20157"</f>
        <v>20157</v>
      </c>
      <c r="C39309" s="2">
        <v>1</v>
      </c>
      <c r="D39309" s="2">
        <v>1</v>
      </c>
      <c r="E39309" s="2">
        <v>0</v>
      </c>
      <c r="F39309" s="2">
        <v>1</v>
      </c>
    </row>
    <row r="39310" spans="1:6" x14ac:dyDescent="0.25">
      <c r="A39310" s="1" t="str">
        <f>"66968"</f>
        <v>66968</v>
      </c>
      <c r="B39310" s="1" t="str">
        <f>"20201"</f>
        <v>20201</v>
      </c>
      <c r="C39310" s="2">
        <v>1</v>
      </c>
      <c r="D39310" s="2">
        <v>1</v>
      </c>
      <c r="E39310" s="2">
        <v>1</v>
      </c>
      <c r="F39310" s="2">
        <v>1</v>
      </c>
    </row>
    <row r="39311" spans="1:6" x14ac:dyDescent="0.25">
      <c r="A39311" s="1" t="str">
        <f>"67001"</f>
        <v>67001</v>
      </c>
      <c r="B39311" s="1" t="str">
        <f>"20173"</f>
        <v>20173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25">
      <c r="A39312" s="1" t="str">
        <f>"67004"</f>
        <v>67004</v>
      </c>
      <c r="B39312" s="1" t="str">
        <f>"20191"</f>
        <v>20191</v>
      </c>
      <c r="C39312" s="2">
        <v>0.93283582089552197</v>
      </c>
      <c r="D39312" s="2">
        <v>1</v>
      </c>
      <c r="E39312" s="2">
        <v>1</v>
      </c>
      <c r="F39312" s="2">
        <v>0.93632075471698095</v>
      </c>
    </row>
    <row r="39313" spans="1:6" x14ac:dyDescent="0.25">
      <c r="A39313" s="1" t="str">
        <f>"67004"</f>
        <v>67004</v>
      </c>
      <c r="B39313" s="1" t="str">
        <f>"20077"</f>
        <v>20077</v>
      </c>
      <c r="C39313" s="2">
        <v>6.4676616915422799E-2</v>
      </c>
      <c r="D39313" s="2">
        <v>0</v>
      </c>
      <c r="E39313" s="2">
        <v>0</v>
      </c>
      <c r="F39313" s="2">
        <v>6.1320754716981098E-2</v>
      </c>
    </row>
    <row r="39314" spans="1:6" x14ac:dyDescent="0.25">
      <c r="A39314" s="1" t="str">
        <f>"67004"</f>
        <v>67004</v>
      </c>
      <c r="B39314" s="1" t="str">
        <f>"20095"</f>
        <v>20095</v>
      </c>
      <c r="C39314" s="2">
        <v>2.4875621890547198E-3</v>
      </c>
      <c r="D39314" s="2">
        <v>0</v>
      </c>
      <c r="E39314" s="2">
        <v>0</v>
      </c>
      <c r="F39314" s="2">
        <v>2.3584905660377301E-3</v>
      </c>
    </row>
    <row r="39315" spans="1:6" x14ac:dyDescent="0.25">
      <c r="A39315" s="1" t="str">
        <f>"67024"</f>
        <v>67024</v>
      </c>
      <c r="B39315" s="1" t="str">
        <f>"20035"</f>
        <v>20035</v>
      </c>
      <c r="C39315" s="2">
        <v>9.39086294416243E-2</v>
      </c>
      <c r="D39315" s="2">
        <v>0</v>
      </c>
      <c r="E39315" s="2">
        <v>0</v>
      </c>
      <c r="F39315" s="2">
        <v>9.1811414392059504E-2</v>
      </c>
    </row>
    <row r="39316" spans="1:6" x14ac:dyDescent="0.25">
      <c r="A39316" s="1" t="str">
        <f>"67024"</f>
        <v>67024</v>
      </c>
      <c r="B39316" s="1" t="str">
        <f>"20019"</f>
        <v>20019</v>
      </c>
      <c r="C39316" s="2">
        <v>0.90609137055837496</v>
      </c>
      <c r="D39316" s="2">
        <v>1</v>
      </c>
      <c r="E39316" s="2">
        <v>1</v>
      </c>
      <c r="F39316" s="2">
        <v>0.90818858560794002</v>
      </c>
    </row>
    <row r="39317" spans="1:6" x14ac:dyDescent="0.25">
      <c r="A39317" s="1" t="str">
        <f>"66963"</f>
        <v>66963</v>
      </c>
      <c r="B39317" s="1" t="str">
        <f>"20089"</f>
        <v>20089</v>
      </c>
      <c r="C39317" s="2">
        <v>1</v>
      </c>
      <c r="D39317" s="2">
        <v>1</v>
      </c>
      <c r="E39317" s="2">
        <v>1</v>
      </c>
      <c r="F39317" s="2">
        <v>1</v>
      </c>
    </row>
    <row r="39318" spans="1:6" x14ac:dyDescent="0.25">
      <c r="A39318" s="1" t="str">
        <f>"67430"</f>
        <v>67430</v>
      </c>
      <c r="B39318" s="1" t="str">
        <f>"20123"</f>
        <v>20123</v>
      </c>
      <c r="C39318" s="2">
        <v>0.99426934097421205</v>
      </c>
      <c r="D39318" s="2">
        <v>1</v>
      </c>
      <c r="E39318" s="2">
        <v>1</v>
      </c>
      <c r="F39318" s="2">
        <v>0.99445983379501302</v>
      </c>
    </row>
    <row r="39319" spans="1:6" x14ac:dyDescent="0.25">
      <c r="A39319" s="1" t="str">
        <f>"67430"</f>
        <v>67430</v>
      </c>
      <c r="B39319" s="1" t="str">
        <f>"20089"</f>
        <v>20089</v>
      </c>
      <c r="C39319" s="2">
        <v>5.7306590257879602E-3</v>
      </c>
      <c r="D39319" s="2">
        <v>0</v>
      </c>
      <c r="E39319" s="2">
        <v>0</v>
      </c>
      <c r="F39319" s="2">
        <v>5.5401662049861401E-3</v>
      </c>
    </row>
    <row r="39320" spans="1:6" x14ac:dyDescent="0.25">
      <c r="A39320" s="1" t="str">
        <f>"67492"</f>
        <v>67492</v>
      </c>
      <c r="B39320" s="1" t="str">
        <f>"20041"</f>
        <v>20041</v>
      </c>
      <c r="C39320" s="2">
        <v>1</v>
      </c>
      <c r="D39320" s="2">
        <v>1</v>
      </c>
      <c r="E39320" s="2">
        <v>1</v>
      </c>
      <c r="F39320" s="2">
        <v>1</v>
      </c>
    </row>
    <row r="39321" spans="1:6" x14ac:dyDescent="0.25">
      <c r="A39321" s="1" t="str">
        <f>"67452"</f>
        <v>67452</v>
      </c>
      <c r="B39321" s="1" t="str">
        <f>"20105"</f>
        <v>20105</v>
      </c>
      <c r="C39321" s="2">
        <v>0.122448979591836</v>
      </c>
      <c r="D39321" s="2">
        <v>0</v>
      </c>
      <c r="E39321" s="2">
        <v>0</v>
      </c>
      <c r="F39321" s="2">
        <v>0.118811881188118</v>
      </c>
    </row>
    <row r="39322" spans="1:6" x14ac:dyDescent="0.25">
      <c r="A39322" s="1" t="str">
        <f>"67452"</f>
        <v>67452</v>
      </c>
      <c r="B39322" s="1" t="str">
        <f>"20123"</f>
        <v>20123</v>
      </c>
      <c r="C39322" s="2">
        <v>0.87755102040816302</v>
      </c>
      <c r="D39322" s="2">
        <v>1</v>
      </c>
      <c r="E39322" s="2">
        <v>1</v>
      </c>
      <c r="F39322" s="2">
        <v>0.88118811881188097</v>
      </c>
    </row>
    <row r="39323" spans="1:6" x14ac:dyDescent="0.25">
      <c r="A39323" s="1" t="str">
        <f>"67215"</f>
        <v>67215</v>
      </c>
      <c r="B39323" s="1" t="str">
        <f>"20173"</f>
        <v>20173</v>
      </c>
      <c r="C39323" s="2">
        <v>1</v>
      </c>
      <c r="D39323" s="2">
        <v>1</v>
      </c>
      <c r="E39323" s="2">
        <v>1</v>
      </c>
      <c r="F39323" s="2">
        <v>1</v>
      </c>
    </row>
    <row r="39324" spans="1:6" x14ac:dyDescent="0.25">
      <c r="A39324" s="1" t="str">
        <f>"67548"</f>
        <v>67548</v>
      </c>
      <c r="B39324" s="1" t="str">
        <f>"20165"</f>
        <v>20165</v>
      </c>
      <c r="C39324" s="2">
        <v>1</v>
      </c>
      <c r="D39324" s="2">
        <v>1</v>
      </c>
      <c r="E39324" s="2">
        <v>1</v>
      </c>
      <c r="F39324" s="2">
        <v>1</v>
      </c>
    </row>
    <row r="39325" spans="1:6" x14ac:dyDescent="0.25">
      <c r="A39325" s="1" t="str">
        <f>"67570"</f>
        <v>67570</v>
      </c>
      <c r="B39325" s="1" t="str">
        <f>"20095"</f>
        <v>20095</v>
      </c>
      <c r="C39325" s="2">
        <v>5.5031446540880498E-2</v>
      </c>
      <c r="D39325" s="2">
        <v>0</v>
      </c>
      <c r="E39325" s="2">
        <v>0</v>
      </c>
      <c r="F39325" s="2">
        <v>5.3763440860214999E-2</v>
      </c>
    </row>
    <row r="39326" spans="1:6" x14ac:dyDescent="0.25">
      <c r="A39326" s="1" t="str">
        <f>"67570"</f>
        <v>67570</v>
      </c>
      <c r="B39326" s="1" t="str">
        <f>"20155"</f>
        <v>20155</v>
      </c>
      <c r="C39326" s="2">
        <v>0.94496855345911901</v>
      </c>
      <c r="D39326" s="2">
        <v>1</v>
      </c>
      <c r="E39326" s="2">
        <v>1</v>
      </c>
      <c r="F39326" s="2">
        <v>0.94623655913978399</v>
      </c>
    </row>
    <row r="39327" spans="1:6" x14ac:dyDescent="0.25">
      <c r="A39327" s="1" t="str">
        <f>"67516"</f>
        <v>67516</v>
      </c>
      <c r="B39327" s="1" t="str">
        <f>"20135"</f>
        <v>20135</v>
      </c>
      <c r="C39327" s="2">
        <v>1</v>
      </c>
      <c r="D39327" s="2">
        <v>1</v>
      </c>
      <c r="E39327" s="2">
        <v>1</v>
      </c>
      <c r="F39327" s="2">
        <v>1</v>
      </c>
    </row>
    <row r="39328" spans="1:6" x14ac:dyDescent="0.25">
      <c r="A39328" s="1" t="str">
        <f>"67621"</f>
        <v>67621</v>
      </c>
      <c r="B39328" s="1" t="str">
        <f>"20147"</f>
        <v>20147</v>
      </c>
      <c r="C39328" s="2">
        <v>1</v>
      </c>
      <c r="D39328" s="2">
        <v>1</v>
      </c>
      <c r="E39328" s="2">
        <v>1</v>
      </c>
      <c r="F39328" s="2">
        <v>1</v>
      </c>
    </row>
    <row r="39329" spans="1:6" x14ac:dyDescent="0.25">
      <c r="A39329" s="1" t="str">
        <f>"67623"</f>
        <v>67623</v>
      </c>
      <c r="B39329" s="1" t="str">
        <f>"20141"</f>
        <v>20141</v>
      </c>
      <c r="C39329" s="2">
        <v>1</v>
      </c>
      <c r="D39329" s="2">
        <v>1</v>
      </c>
      <c r="E39329" s="2">
        <v>0</v>
      </c>
      <c r="F39329" s="2">
        <v>1</v>
      </c>
    </row>
    <row r="39330" spans="1:6" x14ac:dyDescent="0.25">
      <c r="A39330" s="1" t="str">
        <f>"67654"</f>
        <v>67654</v>
      </c>
      <c r="B39330" s="1" t="str">
        <f>"20137"</f>
        <v>20137</v>
      </c>
      <c r="C39330" s="2">
        <v>1</v>
      </c>
      <c r="D39330" s="2">
        <v>1</v>
      </c>
      <c r="E39330" s="2">
        <v>1</v>
      </c>
      <c r="F39330" s="2">
        <v>1</v>
      </c>
    </row>
    <row r="39331" spans="1:6" x14ac:dyDescent="0.25">
      <c r="A39331" s="1" t="str">
        <f>"67667"</f>
        <v>67667</v>
      </c>
      <c r="B39331" s="1" t="str">
        <f>"20051"</f>
        <v>20051</v>
      </c>
      <c r="C39331" s="2">
        <v>1</v>
      </c>
      <c r="D39331" s="2">
        <v>1</v>
      </c>
      <c r="E39331" s="2">
        <v>0</v>
      </c>
      <c r="F39331" s="2">
        <v>1</v>
      </c>
    </row>
    <row r="39332" spans="1:6" x14ac:dyDescent="0.25">
      <c r="A39332" s="1" t="str">
        <f>"67671"</f>
        <v>67671</v>
      </c>
      <c r="B39332" s="1" t="str">
        <f>"20051"</f>
        <v>20051</v>
      </c>
      <c r="C39332" s="2">
        <v>1</v>
      </c>
      <c r="D39332" s="2">
        <v>1</v>
      </c>
      <c r="E39332" s="2">
        <v>1</v>
      </c>
      <c r="F39332" s="2">
        <v>1</v>
      </c>
    </row>
    <row r="39333" spans="1:6" x14ac:dyDescent="0.25">
      <c r="A39333" s="1" t="str">
        <f>"67657"</f>
        <v>67657</v>
      </c>
      <c r="B39333" s="1" t="str">
        <f>"20163"</f>
        <v>20163</v>
      </c>
      <c r="C39333" s="2">
        <v>0.713043478260869</v>
      </c>
      <c r="D39333" s="2">
        <v>1</v>
      </c>
      <c r="E39333" s="2">
        <v>1</v>
      </c>
      <c r="F39333" s="2">
        <v>0.72033898305084698</v>
      </c>
    </row>
    <row r="39334" spans="1:6" x14ac:dyDescent="0.25">
      <c r="A39334" s="1" t="str">
        <f>"67657"</f>
        <v>67657</v>
      </c>
      <c r="B39334" s="1" t="str">
        <f>"20065"</f>
        <v>20065</v>
      </c>
      <c r="C39334" s="2">
        <v>0.28695652173913</v>
      </c>
      <c r="D39334" s="2">
        <v>0</v>
      </c>
      <c r="E39334" s="2">
        <v>0</v>
      </c>
      <c r="F39334" s="2">
        <v>0.27966101694915202</v>
      </c>
    </row>
    <row r="39335" spans="1:6" x14ac:dyDescent="0.25">
      <c r="A39335" s="1" t="str">
        <f>"67632"</f>
        <v>67632</v>
      </c>
      <c r="B39335" s="1" t="str">
        <f>"20065"</f>
        <v>20065</v>
      </c>
      <c r="C39335" s="2">
        <v>0.2</v>
      </c>
      <c r="D39335" s="2">
        <v>0</v>
      </c>
      <c r="E39335" s="2">
        <v>0</v>
      </c>
      <c r="F39335" s="2">
        <v>0.19718309859154901</v>
      </c>
    </row>
    <row r="39336" spans="1:6" x14ac:dyDescent="0.25">
      <c r="A39336" s="1" t="str">
        <f>"67632"</f>
        <v>67632</v>
      </c>
      <c r="B39336" s="1" t="str">
        <f>"20163"</f>
        <v>20163</v>
      </c>
      <c r="C39336" s="2">
        <v>0.8</v>
      </c>
      <c r="D39336" s="2">
        <v>0</v>
      </c>
      <c r="E39336" s="2">
        <v>1</v>
      </c>
      <c r="F39336" s="2">
        <v>0.80281690140844997</v>
      </c>
    </row>
    <row r="39337" spans="1:6" x14ac:dyDescent="0.25">
      <c r="A39337" s="1" t="str">
        <f>"67647"</f>
        <v>67647</v>
      </c>
      <c r="B39337" s="1" t="str">
        <f>"20147"</f>
        <v>20147</v>
      </c>
      <c r="C39337" s="2">
        <v>1</v>
      </c>
      <c r="D39337" s="2">
        <v>1</v>
      </c>
      <c r="E39337" s="2">
        <v>0</v>
      </c>
      <c r="F39337" s="2">
        <v>1</v>
      </c>
    </row>
    <row r="39338" spans="1:6" x14ac:dyDescent="0.25">
      <c r="A39338" s="1" t="str">
        <f>"67330"</f>
        <v>67330</v>
      </c>
      <c r="B39338" s="1" t="str">
        <f>"20099"</f>
        <v>20099</v>
      </c>
      <c r="C39338" s="2">
        <v>1</v>
      </c>
      <c r="D39338" s="2">
        <v>1</v>
      </c>
      <c r="E39338" s="2">
        <v>1</v>
      </c>
      <c r="F39338" s="2">
        <v>1</v>
      </c>
    </row>
    <row r="39339" spans="1:6" x14ac:dyDescent="0.25">
      <c r="A39339" s="1" t="str">
        <f>"67342"</f>
        <v>67342</v>
      </c>
      <c r="B39339" s="1" t="str">
        <f>"20099"</f>
        <v>20099</v>
      </c>
      <c r="C39339" s="2">
        <v>1</v>
      </c>
      <c r="D39339" s="2">
        <v>1</v>
      </c>
      <c r="E39339" s="2">
        <v>1</v>
      </c>
      <c r="F39339" s="2">
        <v>1</v>
      </c>
    </row>
    <row r="39340" spans="1:6" x14ac:dyDescent="0.25">
      <c r="A39340" s="1" t="str">
        <f>"67276"</f>
        <v>67276</v>
      </c>
      <c r="B39340" s="1" t="str">
        <f>"20173"</f>
        <v>20173</v>
      </c>
      <c r="C39340" s="2">
        <v>0</v>
      </c>
      <c r="D39340" s="2">
        <v>1</v>
      </c>
      <c r="E39340" s="2">
        <v>0</v>
      </c>
      <c r="F39340" s="2">
        <v>1</v>
      </c>
    </row>
    <row r="39341" spans="1:6" x14ac:dyDescent="0.25">
      <c r="A39341" s="1" t="str">
        <f>"67349"</f>
        <v>67349</v>
      </c>
      <c r="B39341" s="1" t="str">
        <f>"20019"</f>
        <v>20019</v>
      </c>
      <c r="C39341" s="2">
        <v>1.8796992481203E-3</v>
      </c>
      <c r="D39341" s="2">
        <v>0</v>
      </c>
      <c r="E39341" s="2">
        <v>0</v>
      </c>
      <c r="F39341" s="2">
        <v>1.72117039586919E-3</v>
      </c>
    </row>
    <row r="39342" spans="1:6" x14ac:dyDescent="0.25">
      <c r="A39342" s="1" t="str">
        <f>"67349"</f>
        <v>67349</v>
      </c>
      <c r="B39342" s="1" t="str">
        <f>"20049"</f>
        <v>20049</v>
      </c>
      <c r="C39342" s="2">
        <v>0.99812030075187896</v>
      </c>
      <c r="D39342" s="2">
        <v>1</v>
      </c>
      <c r="E39342" s="2">
        <v>1</v>
      </c>
      <c r="F39342" s="2">
        <v>0.99827882960412995</v>
      </c>
    </row>
    <row r="39343" spans="1:6" x14ac:dyDescent="0.25">
      <c r="A39343" s="1" t="str">
        <f>"67356"</f>
        <v>67356</v>
      </c>
      <c r="B39343" s="1" t="str">
        <f>"20099"</f>
        <v>20099</v>
      </c>
      <c r="C39343" s="2">
        <v>0.97785714285714198</v>
      </c>
      <c r="D39343" s="2">
        <v>1</v>
      </c>
      <c r="E39343" s="2">
        <v>1</v>
      </c>
      <c r="F39343" s="2">
        <v>0.98103975535168098</v>
      </c>
    </row>
    <row r="39344" spans="1:6" x14ac:dyDescent="0.25">
      <c r="A39344" s="1" t="str">
        <f>"67356"</f>
        <v>67356</v>
      </c>
      <c r="B39344" s="1" t="str">
        <f>"20021"</f>
        <v>20021</v>
      </c>
      <c r="C39344" s="2">
        <v>2.21428571428571E-2</v>
      </c>
      <c r="D39344" s="2">
        <v>0</v>
      </c>
      <c r="E39344" s="2">
        <v>0</v>
      </c>
      <c r="F39344" s="2">
        <v>1.8960244648318001E-2</v>
      </c>
    </row>
    <row r="39345" spans="1:6" x14ac:dyDescent="0.25">
      <c r="A39345" s="1" t="str">
        <f>"67357"</f>
        <v>67357</v>
      </c>
      <c r="B39345" s="1" t="str">
        <f>"20099"</f>
        <v>20099</v>
      </c>
      <c r="C39345" s="2">
        <v>0.97134309557549903</v>
      </c>
      <c r="D39345" s="2">
        <v>0.99001663893510805</v>
      </c>
      <c r="E39345" s="2">
        <v>0.99421965317919003</v>
      </c>
      <c r="F39345" s="2">
        <v>0.97347368421052605</v>
      </c>
    </row>
    <row r="39346" spans="1:6" x14ac:dyDescent="0.25">
      <c r="A39346" s="1" t="str">
        <f>"67357"</f>
        <v>67357</v>
      </c>
      <c r="B39346" s="1" t="str">
        <f>"20133"</f>
        <v>20133</v>
      </c>
      <c r="C39346" s="2">
        <v>2.8656904424500002E-2</v>
      </c>
      <c r="D39346" s="2">
        <v>9.9833610648918398E-3</v>
      </c>
      <c r="E39346" s="2">
        <v>5.7803468208092396E-3</v>
      </c>
      <c r="F39346" s="2">
        <v>2.6526315789473599E-2</v>
      </c>
    </row>
    <row r="39347" spans="1:6" x14ac:dyDescent="0.25">
      <c r="A39347" s="1" t="str">
        <f>"67422"</f>
        <v>67422</v>
      </c>
      <c r="B39347" s="1" t="str">
        <f>"20143"</f>
        <v>20143</v>
      </c>
      <c r="C39347" s="2">
        <v>1</v>
      </c>
      <c r="D39347" s="2">
        <v>1</v>
      </c>
      <c r="E39347" s="2">
        <v>0</v>
      </c>
      <c r="F39347" s="2">
        <v>1</v>
      </c>
    </row>
    <row r="39348" spans="1:6" x14ac:dyDescent="0.25">
      <c r="A39348" s="1" t="str">
        <f>"67364"</f>
        <v>67364</v>
      </c>
      <c r="B39348" s="1" t="str">
        <f>"20125"</f>
        <v>20125</v>
      </c>
      <c r="C39348" s="2">
        <v>1</v>
      </c>
      <c r="D39348" s="2">
        <v>0</v>
      </c>
      <c r="E39348" s="2">
        <v>1</v>
      </c>
      <c r="F39348" s="2">
        <v>1</v>
      </c>
    </row>
    <row r="39349" spans="1:6" x14ac:dyDescent="0.25">
      <c r="A39349" s="1" t="str">
        <f>"67738"</f>
        <v>67738</v>
      </c>
      <c r="B39349" s="1" t="str">
        <f>"20063"</f>
        <v>20063</v>
      </c>
      <c r="C39349" s="2">
        <v>0.91267605633802795</v>
      </c>
      <c r="D39349" s="2">
        <v>0.90625</v>
      </c>
      <c r="E39349" s="2">
        <v>1</v>
      </c>
      <c r="F39349" s="2">
        <v>0.91237113402061798</v>
      </c>
    </row>
    <row r="39350" spans="1:6" x14ac:dyDescent="0.25">
      <c r="A39350" s="1" t="str">
        <f>"67738"</f>
        <v>67738</v>
      </c>
      <c r="B39350" s="1" t="str">
        <f>"20179"</f>
        <v>20179</v>
      </c>
      <c r="C39350" s="2">
        <v>8.7323943661971798E-2</v>
      </c>
      <c r="D39350" s="2">
        <v>9.375E-2</v>
      </c>
      <c r="E39350" s="2">
        <v>0</v>
      </c>
      <c r="F39350" s="2">
        <v>8.7628865979381396E-2</v>
      </c>
    </row>
    <row r="39351" spans="1:6" x14ac:dyDescent="0.25">
      <c r="A39351" s="1" t="str">
        <f>"67740"</f>
        <v>67740</v>
      </c>
      <c r="B39351" s="1" t="str">
        <f>"20065"</f>
        <v>20065</v>
      </c>
      <c r="C39351" s="2">
        <v>6.6006600660065999E-3</v>
      </c>
      <c r="D39351" s="2">
        <v>0.04</v>
      </c>
      <c r="E39351" s="2">
        <v>0</v>
      </c>
      <c r="F39351" s="2">
        <v>7.8125E-3</v>
      </c>
    </row>
    <row r="39352" spans="1:6" x14ac:dyDescent="0.25">
      <c r="A39352" s="1" t="str">
        <f>"67740"</f>
        <v>67740</v>
      </c>
      <c r="B39352" s="1" t="str">
        <f>"20179"</f>
        <v>20179</v>
      </c>
      <c r="C39352" s="2">
        <v>0.99339933993399299</v>
      </c>
      <c r="D39352" s="2">
        <v>0.96</v>
      </c>
      <c r="E39352" s="2">
        <v>1</v>
      </c>
      <c r="F39352" s="2">
        <v>0.9921875</v>
      </c>
    </row>
    <row r="39353" spans="1:6" x14ac:dyDescent="0.25">
      <c r="A39353" s="1" t="str">
        <f>"67761"</f>
        <v>67761</v>
      </c>
      <c r="B39353" s="1" t="str">
        <f>"20109"</f>
        <v>20109</v>
      </c>
      <c r="C39353" s="2">
        <v>0.43076923076923002</v>
      </c>
      <c r="D39353" s="2">
        <v>0</v>
      </c>
      <c r="E39353" s="2">
        <v>0</v>
      </c>
      <c r="F39353" s="2">
        <v>0.41791044776119401</v>
      </c>
    </row>
    <row r="39354" spans="1:6" x14ac:dyDescent="0.25">
      <c r="A39354" s="1" t="str">
        <f>"67761"</f>
        <v>67761</v>
      </c>
      <c r="B39354" s="1" t="str">
        <f>"20199"</f>
        <v>20199</v>
      </c>
      <c r="C39354" s="2">
        <v>0.56923076923076898</v>
      </c>
      <c r="D39354" s="2">
        <v>1</v>
      </c>
      <c r="E39354" s="2">
        <v>1</v>
      </c>
      <c r="F39354" s="2">
        <v>0.58208955223880499</v>
      </c>
    </row>
    <row r="39355" spans="1:6" x14ac:dyDescent="0.25">
      <c r="A39355" s="1" t="str">
        <f>"67831"</f>
        <v>67831</v>
      </c>
      <c r="B39355" s="1" t="str">
        <f>"20025"</f>
        <v>20025</v>
      </c>
      <c r="C39355" s="2">
        <v>1</v>
      </c>
      <c r="D39355" s="2">
        <v>1</v>
      </c>
      <c r="E39355" s="2">
        <v>1</v>
      </c>
      <c r="F39355" s="2">
        <v>1</v>
      </c>
    </row>
    <row r="39356" spans="1:6" x14ac:dyDescent="0.25">
      <c r="A39356" s="1" t="str">
        <f>"67841"</f>
        <v>67841</v>
      </c>
      <c r="B39356" s="1" t="str">
        <f>"20069"</f>
        <v>20069</v>
      </c>
      <c r="C39356" s="2">
        <v>0.69677419354838699</v>
      </c>
      <c r="D39356" s="2">
        <v>1</v>
      </c>
      <c r="E39356" s="2">
        <v>1</v>
      </c>
      <c r="F39356" s="2">
        <v>0.71341463414634099</v>
      </c>
    </row>
    <row r="39357" spans="1:6" x14ac:dyDescent="0.25">
      <c r="A39357" s="1" t="str">
        <f>"67841"</f>
        <v>67841</v>
      </c>
      <c r="B39357" s="1" t="str">
        <f>"20119"</f>
        <v>20119</v>
      </c>
      <c r="C39357" s="2">
        <v>3.2258064516128997E-2</v>
      </c>
      <c r="D39357" s="2">
        <v>0</v>
      </c>
      <c r="E39357" s="2">
        <v>0</v>
      </c>
      <c r="F39357" s="2">
        <v>3.04878048780487E-2</v>
      </c>
    </row>
    <row r="39358" spans="1:6" x14ac:dyDescent="0.25">
      <c r="A39358" s="1" t="str">
        <f>"67841"</f>
        <v>67841</v>
      </c>
      <c r="B39358" s="1" t="str">
        <f>"20057"</f>
        <v>20057</v>
      </c>
      <c r="C39358" s="2">
        <v>0.27096774193548301</v>
      </c>
      <c r="D39358" s="2">
        <v>0</v>
      </c>
      <c r="E39358" s="2">
        <v>0</v>
      </c>
      <c r="F39358" s="2">
        <v>0.25609756097560898</v>
      </c>
    </row>
    <row r="39359" spans="1:6" x14ac:dyDescent="0.25">
      <c r="A39359" s="1" t="str">
        <f>"67840"</f>
        <v>67840</v>
      </c>
      <c r="B39359" s="1" t="str">
        <f>"20025"</f>
        <v>20025</v>
      </c>
      <c r="C39359" s="2">
        <v>1</v>
      </c>
      <c r="D39359" s="2">
        <v>1</v>
      </c>
      <c r="E39359" s="2">
        <v>1</v>
      </c>
      <c r="F39359" s="2">
        <v>1</v>
      </c>
    </row>
    <row r="39360" spans="1:6" x14ac:dyDescent="0.25">
      <c r="A39360" s="1" t="str">
        <f>"68066"</f>
        <v>68066</v>
      </c>
      <c r="B39360" s="1" t="str">
        <f>"31155"</f>
        <v>31155</v>
      </c>
      <c r="C39360" s="2">
        <v>1</v>
      </c>
      <c r="D39360" s="2">
        <v>1</v>
      </c>
      <c r="E39360" s="2">
        <v>1</v>
      </c>
      <c r="F39360" s="2">
        <v>1</v>
      </c>
    </row>
    <row r="39361" spans="1:6" x14ac:dyDescent="0.25">
      <c r="A39361" s="1" t="str">
        <f>"68072"</f>
        <v>68072</v>
      </c>
      <c r="B39361" s="1" t="str">
        <f>"31053"</f>
        <v>31053</v>
      </c>
      <c r="C39361" s="2">
        <v>1</v>
      </c>
      <c r="D39361" s="2">
        <v>0</v>
      </c>
      <c r="E39361" s="2">
        <v>1</v>
      </c>
      <c r="F39361" s="2">
        <v>1</v>
      </c>
    </row>
    <row r="39362" spans="1:6" x14ac:dyDescent="0.25">
      <c r="A39362" s="1" t="str">
        <f>"67876"</f>
        <v>67876</v>
      </c>
      <c r="B39362" s="1" t="str">
        <f>"20083"</f>
        <v>20083</v>
      </c>
      <c r="C39362" s="2">
        <v>6.1630218687872697E-2</v>
      </c>
      <c r="D39362" s="2">
        <v>6.25E-2</v>
      </c>
      <c r="E39362" s="2">
        <v>0</v>
      </c>
      <c r="F39362" s="2">
        <v>6.0885608856088499E-2</v>
      </c>
    </row>
    <row r="39363" spans="1:6" x14ac:dyDescent="0.25">
      <c r="A39363" s="1" t="str">
        <f>"67876"</f>
        <v>67876</v>
      </c>
      <c r="B39363" s="1" t="str">
        <f>"20057"</f>
        <v>20057</v>
      </c>
      <c r="C39363" s="2">
        <v>0.938369781312127</v>
      </c>
      <c r="D39363" s="2">
        <v>0.9375</v>
      </c>
      <c r="E39363" s="2">
        <v>1</v>
      </c>
      <c r="F39363" s="2">
        <v>0.93911439114391104</v>
      </c>
    </row>
    <row r="39364" spans="1:6" x14ac:dyDescent="0.25">
      <c r="A39364" s="1" t="str">
        <f>"67877"</f>
        <v>67877</v>
      </c>
      <c r="B39364" s="1" t="str">
        <f>"20175"</f>
        <v>20175</v>
      </c>
      <c r="C39364" s="2">
        <v>3.9682539682539602E-3</v>
      </c>
      <c r="D39364" s="2">
        <v>0</v>
      </c>
      <c r="E39364" s="2">
        <v>0</v>
      </c>
      <c r="F39364" s="2">
        <v>3.7974683544303701E-3</v>
      </c>
    </row>
    <row r="39365" spans="1:6" x14ac:dyDescent="0.25">
      <c r="A39365" s="1" t="str">
        <f>"67877"</f>
        <v>67877</v>
      </c>
      <c r="B39365" s="1" t="str">
        <f>"20081"</f>
        <v>20081</v>
      </c>
      <c r="C39365" s="2">
        <v>0.99603174603174605</v>
      </c>
      <c r="D39365" s="2">
        <v>1</v>
      </c>
      <c r="E39365" s="2">
        <v>1</v>
      </c>
      <c r="F39365" s="2">
        <v>0.99620253164556904</v>
      </c>
    </row>
    <row r="39366" spans="1:6" x14ac:dyDescent="0.25">
      <c r="A39366" s="1" t="str">
        <f>"68107"</f>
        <v>68107</v>
      </c>
      <c r="B39366" s="1" t="str">
        <f>"31055"</f>
        <v>31055</v>
      </c>
      <c r="C39366" s="2">
        <v>1</v>
      </c>
      <c r="D39366" s="2">
        <v>1</v>
      </c>
      <c r="E39366" s="2">
        <v>1</v>
      </c>
      <c r="F39366" s="2">
        <v>1</v>
      </c>
    </row>
    <row r="39367" spans="1:6" x14ac:dyDescent="0.25">
      <c r="A39367" s="1" t="str">
        <f>"68110"</f>
        <v>68110</v>
      </c>
      <c r="B39367" s="1" t="str">
        <f>"31055"</f>
        <v>31055</v>
      </c>
      <c r="C39367" s="2">
        <v>1</v>
      </c>
      <c r="D39367" s="2">
        <v>1</v>
      </c>
      <c r="E39367" s="2">
        <v>1</v>
      </c>
      <c r="F39367" s="2">
        <v>1</v>
      </c>
    </row>
    <row r="39368" spans="1:6" x14ac:dyDescent="0.25">
      <c r="A39368" s="1" t="str">
        <f>"68131"</f>
        <v>68131</v>
      </c>
      <c r="B39368" s="1" t="str">
        <f>"31055"</f>
        <v>31055</v>
      </c>
      <c r="C39368" s="2">
        <v>1</v>
      </c>
      <c r="D39368" s="2">
        <v>1</v>
      </c>
      <c r="E39368" s="2">
        <v>1</v>
      </c>
      <c r="F39368" s="2">
        <v>1</v>
      </c>
    </row>
    <row r="39369" spans="1:6" x14ac:dyDescent="0.25">
      <c r="A39369" s="1" t="str">
        <f>"68134"</f>
        <v>68134</v>
      </c>
      <c r="B39369" s="1" t="str">
        <f>"31055"</f>
        <v>31055</v>
      </c>
      <c r="C39369" s="2">
        <v>1</v>
      </c>
      <c r="D39369" s="2">
        <v>1</v>
      </c>
      <c r="E39369" s="2">
        <v>1</v>
      </c>
      <c r="F39369" s="2">
        <v>1</v>
      </c>
    </row>
    <row r="39370" spans="1:6" x14ac:dyDescent="0.25">
      <c r="A39370" s="1" t="str">
        <f>"68010"</f>
        <v>68010</v>
      </c>
      <c r="B39370" s="1" t="str">
        <f>"31055"</f>
        <v>31055</v>
      </c>
      <c r="C39370" s="2">
        <v>1</v>
      </c>
      <c r="D39370" s="2">
        <v>1</v>
      </c>
      <c r="E39370" s="2">
        <v>1</v>
      </c>
      <c r="F39370" s="2">
        <v>1</v>
      </c>
    </row>
    <row r="39371" spans="1:6" x14ac:dyDescent="0.25">
      <c r="A39371" s="1" t="str">
        <f>"68031"</f>
        <v>68031</v>
      </c>
      <c r="B39371" s="1" t="str">
        <f>"31053"</f>
        <v>31053</v>
      </c>
      <c r="C39371" s="2">
        <v>0.94499999999999995</v>
      </c>
      <c r="D39371" s="2">
        <v>0.96</v>
      </c>
      <c r="E39371" s="2">
        <v>1</v>
      </c>
      <c r="F39371" s="2">
        <v>0.94669756662804105</v>
      </c>
    </row>
    <row r="39372" spans="1:6" x14ac:dyDescent="0.25">
      <c r="A39372" s="1" t="str">
        <f>"68031"</f>
        <v>68031</v>
      </c>
      <c r="B39372" s="1" t="str">
        <f>"31021"</f>
        <v>31021</v>
      </c>
      <c r="C39372" s="2">
        <v>2.5000000000000001E-3</v>
      </c>
      <c r="D39372" s="2">
        <v>0</v>
      </c>
      <c r="E39372" s="2">
        <v>0</v>
      </c>
      <c r="F39372" s="2">
        <v>2.3174971031286202E-3</v>
      </c>
    </row>
    <row r="39373" spans="1:6" x14ac:dyDescent="0.25">
      <c r="A39373" s="1" t="str">
        <f>"68031"</f>
        <v>68031</v>
      </c>
      <c r="B39373" s="1" t="str">
        <f>"31177"</f>
        <v>31177</v>
      </c>
      <c r="C39373" s="2">
        <v>5.2499999999999998E-2</v>
      </c>
      <c r="D39373" s="2">
        <v>0.04</v>
      </c>
      <c r="E39373" s="2">
        <v>0</v>
      </c>
      <c r="F39373" s="2">
        <v>5.0984936268829599E-2</v>
      </c>
    </row>
    <row r="39374" spans="1:6" x14ac:dyDescent="0.25">
      <c r="A39374" s="1" t="str">
        <f>"68147"</f>
        <v>68147</v>
      </c>
      <c r="B39374" s="1" t="str">
        <f>"31055"</f>
        <v>31055</v>
      </c>
      <c r="C39374" s="2">
        <v>2.9126213592233E-2</v>
      </c>
      <c r="D39374" s="2">
        <v>8.2644628099173504E-3</v>
      </c>
      <c r="E39374" s="2">
        <v>0</v>
      </c>
      <c r="F39374" s="2">
        <v>2.8122232063773199E-2</v>
      </c>
    </row>
    <row r="39375" spans="1:6" x14ac:dyDescent="0.25">
      <c r="A39375" s="1" t="str">
        <f>"68147"</f>
        <v>68147</v>
      </c>
      <c r="B39375" s="1" t="str">
        <f>"31153"</f>
        <v>31153</v>
      </c>
      <c r="C39375" s="2">
        <v>0.970873786407766</v>
      </c>
      <c r="D39375" s="2">
        <v>0.99173553719008201</v>
      </c>
      <c r="E39375" s="2">
        <v>1</v>
      </c>
      <c r="F39375" s="2">
        <v>0.97187776793622604</v>
      </c>
    </row>
    <row r="39376" spans="1:6" x14ac:dyDescent="0.25">
      <c r="A39376" s="1" t="str">
        <f>"68465"</f>
        <v>68465</v>
      </c>
      <c r="B39376" s="1" t="str">
        <f>"31109"</f>
        <v>31109</v>
      </c>
      <c r="C39376" s="2">
        <v>6.7307692307692303E-3</v>
      </c>
      <c r="D39376" s="2">
        <v>0</v>
      </c>
      <c r="E39376" s="2">
        <v>0</v>
      </c>
      <c r="F39376" s="2">
        <v>6.5237651444547901E-3</v>
      </c>
    </row>
    <row r="39377" spans="1:6" x14ac:dyDescent="0.25">
      <c r="A39377" s="1" t="str">
        <f>"68465"</f>
        <v>68465</v>
      </c>
      <c r="B39377" s="1" t="str">
        <f>"31151"</f>
        <v>31151</v>
      </c>
      <c r="C39377" s="2">
        <v>0.97403846153846096</v>
      </c>
      <c r="D39377" s="2">
        <v>1</v>
      </c>
      <c r="E39377" s="2">
        <v>1</v>
      </c>
      <c r="F39377" s="2">
        <v>0.97483690587138805</v>
      </c>
    </row>
    <row r="39378" spans="1:6" x14ac:dyDescent="0.25">
      <c r="A39378" s="1" t="str">
        <f>"68465"</f>
        <v>68465</v>
      </c>
      <c r="B39378" s="1" t="str">
        <f>"31067"</f>
        <v>31067</v>
      </c>
      <c r="C39378" s="2">
        <v>1.9230769230769201E-2</v>
      </c>
      <c r="D39378" s="2">
        <v>0</v>
      </c>
      <c r="E39378" s="2">
        <v>0</v>
      </c>
      <c r="F39378" s="2">
        <v>1.8639328984156499E-2</v>
      </c>
    </row>
    <row r="39379" spans="1:6" x14ac:dyDescent="0.25">
      <c r="A39379" s="1" t="str">
        <f>"68462"</f>
        <v>68462</v>
      </c>
      <c r="B39379" s="1" t="str">
        <f>"31109"</f>
        <v>31109</v>
      </c>
      <c r="C39379" s="2">
        <v>0.99431818181818099</v>
      </c>
      <c r="D39379" s="2">
        <v>1</v>
      </c>
      <c r="E39379" s="2">
        <v>1</v>
      </c>
      <c r="F39379" s="2">
        <v>0.99469777306468699</v>
      </c>
    </row>
    <row r="39380" spans="1:6" x14ac:dyDescent="0.25">
      <c r="A39380" s="1" t="str">
        <f>"68462"</f>
        <v>68462</v>
      </c>
      <c r="B39380" s="1" t="str">
        <f>"31025"</f>
        <v>31025</v>
      </c>
      <c r="C39380" s="2">
        <v>5.6818181818181802E-3</v>
      </c>
      <c r="D39380" s="2">
        <v>0</v>
      </c>
      <c r="E39380" s="2">
        <v>0</v>
      </c>
      <c r="F39380" s="2">
        <v>5.30222693531283E-3</v>
      </c>
    </row>
    <row r="39381" spans="1:6" x14ac:dyDescent="0.25">
      <c r="A39381" s="1" t="str">
        <f>"68304"</f>
        <v>68304</v>
      </c>
      <c r="B39381" s="1" t="str">
        <f>"31025"</f>
        <v>31025</v>
      </c>
      <c r="C39381" s="2">
        <v>1</v>
      </c>
      <c r="D39381" s="2">
        <v>1</v>
      </c>
      <c r="E39381" s="2">
        <v>0</v>
      </c>
      <c r="F39381" s="2">
        <v>1</v>
      </c>
    </row>
    <row r="39382" spans="1:6" x14ac:dyDescent="0.25">
      <c r="A39382" s="1" t="str">
        <f>"68313"</f>
        <v>68313</v>
      </c>
      <c r="B39382" s="1" t="str">
        <f>"31159"</f>
        <v>31159</v>
      </c>
      <c r="C39382" s="2">
        <v>1</v>
      </c>
      <c r="D39382" s="2">
        <v>1</v>
      </c>
      <c r="E39382" s="2">
        <v>1</v>
      </c>
      <c r="F39382" s="2">
        <v>1</v>
      </c>
    </row>
    <row r="39383" spans="1:6" x14ac:dyDescent="0.25">
      <c r="A39383" s="1" t="str">
        <f>"68317"</f>
        <v>68317</v>
      </c>
      <c r="B39383" s="1" t="str">
        <f>"31109"</f>
        <v>31109</v>
      </c>
      <c r="C39383" s="2">
        <v>0.968274111675126</v>
      </c>
      <c r="D39383" s="2">
        <v>1</v>
      </c>
      <c r="E39383" s="2">
        <v>1</v>
      </c>
      <c r="F39383" s="2">
        <v>0.96902106567533997</v>
      </c>
    </row>
    <row r="39384" spans="1:6" x14ac:dyDescent="0.25">
      <c r="A39384" s="1" t="str">
        <f>"68317"</f>
        <v>68317</v>
      </c>
      <c r="B39384" s="1" t="str">
        <f>"31131"</f>
        <v>31131</v>
      </c>
      <c r="C39384" s="2">
        <v>3.1725888324872997E-2</v>
      </c>
      <c r="D39384" s="2">
        <v>0</v>
      </c>
      <c r="E39384" s="2">
        <v>0</v>
      </c>
      <c r="F39384" s="2">
        <v>3.0978934324659198E-2</v>
      </c>
    </row>
    <row r="39385" spans="1:6" x14ac:dyDescent="0.25">
      <c r="A39385" s="1" t="str">
        <f>"68178"</f>
        <v>68178</v>
      </c>
      <c r="B39385" s="1" t="str">
        <f>"31055"</f>
        <v>31055</v>
      </c>
      <c r="C39385" s="2">
        <v>0</v>
      </c>
      <c r="D39385" s="2">
        <v>1</v>
      </c>
      <c r="E39385" s="2">
        <v>1</v>
      </c>
      <c r="F39385" s="2">
        <v>1</v>
      </c>
    </row>
    <row r="39386" spans="1:6" x14ac:dyDescent="0.25">
      <c r="A39386" s="1" t="str">
        <f>"68180"</f>
        <v>68180</v>
      </c>
      <c r="B39386" s="1" t="str">
        <f>"31055"</f>
        <v>31055</v>
      </c>
      <c r="C39386" s="2">
        <v>0</v>
      </c>
      <c r="D39386" s="2">
        <v>1</v>
      </c>
      <c r="E39386" s="2">
        <v>0</v>
      </c>
      <c r="F39386" s="2">
        <v>1</v>
      </c>
    </row>
    <row r="39387" spans="1:6" x14ac:dyDescent="0.25">
      <c r="A39387" s="1" t="str">
        <f>"68524"</f>
        <v>68524</v>
      </c>
      <c r="B39387" s="1" t="str">
        <f>"31109"</f>
        <v>31109</v>
      </c>
      <c r="C39387" s="2">
        <v>1</v>
      </c>
      <c r="D39387" s="2">
        <v>1</v>
      </c>
      <c r="E39387" s="2">
        <v>1</v>
      </c>
      <c r="F39387" s="2">
        <v>1</v>
      </c>
    </row>
    <row r="39388" spans="1:6" x14ac:dyDescent="0.25">
      <c r="A39388" s="1" t="str">
        <f>"68512"</f>
        <v>68512</v>
      </c>
      <c r="B39388" s="1" t="str">
        <f>"31109"</f>
        <v>31109</v>
      </c>
      <c r="C39388" s="2">
        <v>1</v>
      </c>
      <c r="D39388" s="2">
        <v>1</v>
      </c>
      <c r="E39388" s="2">
        <v>1</v>
      </c>
      <c r="F39388" s="2">
        <v>1</v>
      </c>
    </row>
    <row r="39389" spans="1:6" x14ac:dyDescent="0.25">
      <c r="A39389" s="1" t="str">
        <f>"68622"</f>
        <v>68622</v>
      </c>
      <c r="B39389" s="1" t="str">
        <f>"31183"</f>
        <v>31183</v>
      </c>
      <c r="C39389" s="2">
        <v>1</v>
      </c>
      <c r="D39389" s="2">
        <v>0</v>
      </c>
      <c r="E39389" s="2">
        <v>1</v>
      </c>
      <c r="F39389" s="2">
        <v>1</v>
      </c>
    </row>
    <row r="39390" spans="1:6" x14ac:dyDescent="0.25">
      <c r="A39390" s="1" t="str">
        <f>"68636"</f>
        <v>68636</v>
      </c>
      <c r="B39390" s="1" t="str">
        <f>"31011"</f>
        <v>31011</v>
      </c>
      <c r="C39390" s="2">
        <v>4.4182621502209104E-3</v>
      </c>
      <c r="D39390" s="2">
        <v>0</v>
      </c>
      <c r="E39390" s="2">
        <v>0</v>
      </c>
      <c r="F39390" s="2">
        <v>4.0816326530612197E-3</v>
      </c>
    </row>
    <row r="39391" spans="1:6" x14ac:dyDescent="0.25">
      <c r="A39391" s="1" t="str">
        <f>"68636"</f>
        <v>68636</v>
      </c>
      <c r="B39391" s="1" t="str">
        <f>"31003"</f>
        <v>31003</v>
      </c>
      <c r="C39391" s="2">
        <v>0.98527245949926301</v>
      </c>
      <c r="D39391" s="2">
        <v>1</v>
      </c>
      <c r="E39391" s="2">
        <v>1</v>
      </c>
      <c r="F39391" s="2">
        <v>0.98639455782312901</v>
      </c>
    </row>
    <row r="39392" spans="1:6" x14ac:dyDescent="0.25">
      <c r="A39392" s="1" t="str">
        <f>"68636"</f>
        <v>68636</v>
      </c>
      <c r="B39392" s="1" t="str">
        <f>"31183"</f>
        <v>31183</v>
      </c>
      <c r="C39392" s="2">
        <v>1.03092783505154E-2</v>
      </c>
      <c r="D39392" s="2">
        <v>0</v>
      </c>
      <c r="E39392" s="2">
        <v>0</v>
      </c>
      <c r="F39392" s="2">
        <v>9.5238095238095195E-3</v>
      </c>
    </row>
    <row r="39393" spans="1:6" x14ac:dyDescent="0.25">
      <c r="A39393" s="1" t="str">
        <f>"68638"</f>
        <v>68638</v>
      </c>
      <c r="B39393" s="1" t="str">
        <f>"31125"</f>
        <v>31125</v>
      </c>
      <c r="C39393" s="2">
        <v>0.99791449426485901</v>
      </c>
      <c r="D39393" s="2">
        <v>1</v>
      </c>
      <c r="E39393" s="2">
        <v>1</v>
      </c>
      <c r="F39393" s="2">
        <v>0.997989949748743</v>
      </c>
    </row>
    <row r="39394" spans="1:6" x14ac:dyDescent="0.25">
      <c r="A39394" s="1" t="str">
        <f>"68638"</f>
        <v>68638</v>
      </c>
      <c r="B39394" s="1" t="str">
        <f>"31121"</f>
        <v>31121</v>
      </c>
      <c r="C39394" s="2">
        <v>1.04275286757038E-3</v>
      </c>
      <c r="D39394" s="2">
        <v>0</v>
      </c>
      <c r="E39394" s="2">
        <v>0</v>
      </c>
      <c r="F39394" s="2">
        <v>1.0050251256281399E-3</v>
      </c>
    </row>
    <row r="39395" spans="1:6" x14ac:dyDescent="0.25">
      <c r="A39395" s="1" t="str">
        <f>"68638"</f>
        <v>68638</v>
      </c>
      <c r="B39395" s="1" t="str">
        <f>"31011"</f>
        <v>31011</v>
      </c>
      <c r="C39395" s="2">
        <v>1.04275286757038E-3</v>
      </c>
      <c r="D39395" s="2">
        <v>0</v>
      </c>
      <c r="E39395" s="2">
        <v>0</v>
      </c>
      <c r="F39395" s="2">
        <v>1.0050251256281399E-3</v>
      </c>
    </row>
    <row r="39396" spans="1:6" x14ac:dyDescent="0.25">
      <c r="A39396" s="1" t="str">
        <f>"68643"</f>
        <v>68643</v>
      </c>
      <c r="B39396" s="1" t="str">
        <f>"31167"</f>
        <v>31167</v>
      </c>
      <c r="C39396" s="2">
        <v>7.7669902912621297E-2</v>
      </c>
      <c r="D39396" s="2">
        <v>0.2</v>
      </c>
      <c r="E39396" s="2">
        <v>0</v>
      </c>
      <c r="F39396" s="2">
        <v>7.8244274809160297E-2</v>
      </c>
    </row>
    <row r="39397" spans="1:6" x14ac:dyDescent="0.25">
      <c r="A39397" s="1" t="str">
        <f>"68643"</f>
        <v>68643</v>
      </c>
      <c r="B39397" s="1" t="str">
        <f>"31037"</f>
        <v>31037</v>
      </c>
      <c r="C39397" s="2">
        <v>0.75728155339805803</v>
      </c>
      <c r="D39397" s="2">
        <v>0.2</v>
      </c>
      <c r="E39397" s="2">
        <v>1</v>
      </c>
      <c r="F39397" s="2">
        <v>0.75381679389312894</v>
      </c>
    </row>
    <row r="39398" spans="1:6" x14ac:dyDescent="0.25">
      <c r="A39398" s="1" t="str">
        <f>"68643"</f>
        <v>68643</v>
      </c>
      <c r="B39398" s="1" t="str">
        <f>"31141"</f>
        <v>31141</v>
      </c>
      <c r="C39398" s="2">
        <v>0.16504854368932001</v>
      </c>
      <c r="D39398" s="2">
        <v>0.6</v>
      </c>
      <c r="E39398" s="2">
        <v>0</v>
      </c>
      <c r="F39398" s="2">
        <v>0.16793893129770901</v>
      </c>
    </row>
    <row r="39399" spans="1:6" x14ac:dyDescent="0.25">
      <c r="A39399" s="1" t="str">
        <f>"68661"</f>
        <v>68661</v>
      </c>
      <c r="B39399" s="1" t="str">
        <f>"31037"</f>
        <v>31037</v>
      </c>
      <c r="C39399" s="2">
        <v>1</v>
      </c>
      <c r="D39399" s="2">
        <v>1</v>
      </c>
      <c r="E39399" s="2">
        <v>1</v>
      </c>
      <c r="F39399" s="2">
        <v>1</v>
      </c>
    </row>
    <row r="39400" spans="1:6" x14ac:dyDescent="0.25">
      <c r="A39400" s="1" t="str">
        <f>"68627"</f>
        <v>68627</v>
      </c>
      <c r="B39400" s="1" t="str">
        <f>"31011"</f>
        <v>31011</v>
      </c>
      <c r="C39400" s="2">
        <v>0.98070739549839203</v>
      </c>
      <c r="D39400" s="2">
        <v>1</v>
      </c>
      <c r="E39400" s="2">
        <v>1</v>
      </c>
      <c r="F39400" s="2">
        <v>0.98176291793312997</v>
      </c>
    </row>
    <row r="39401" spans="1:6" x14ac:dyDescent="0.25">
      <c r="A39401" s="1" t="str">
        <f>"68627"</f>
        <v>68627</v>
      </c>
      <c r="B39401" s="1" t="str">
        <f>"31125"</f>
        <v>31125</v>
      </c>
      <c r="C39401" s="2">
        <v>1.6077170418006399E-2</v>
      </c>
      <c r="D39401" s="2">
        <v>0</v>
      </c>
      <c r="E39401" s="2">
        <v>0</v>
      </c>
      <c r="F39401" s="2">
        <v>1.5197568389057701E-2</v>
      </c>
    </row>
    <row r="39402" spans="1:6" x14ac:dyDescent="0.25">
      <c r="A39402" s="1" t="str">
        <f>"68627"</f>
        <v>68627</v>
      </c>
      <c r="B39402" s="1" t="str">
        <f>"31077"</f>
        <v>31077</v>
      </c>
      <c r="C39402" s="2">
        <v>3.2154340836012801E-3</v>
      </c>
      <c r="D39402" s="2">
        <v>0</v>
      </c>
      <c r="E39402" s="2">
        <v>0</v>
      </c>
      <c r="F39402" s="2">
        <v>3.0395136778115501E-3</v>
      </c>
    </row>
    <row r="39403" spans="1:6" x14ac:dyDescent="0.25">
      <c r="A39403" s="1" t="str">
        <f>"68402"</f>
        <v>68402</v>
      </c>
      <c r="B39403" s="1" t="str">
        <f>"31109"</f>
        <v>31109</v>
      </c>
      <c r="C39403" s="2">
        <v>1</v>
      </c>
      <c r="D39403" s="2">
        <v>1</v>
      </c>
      <c r="E39403" s="2">
        <v>1</v>
      </c>
      <c r="F39403" s="2">
        <v>1</v>
      </c>
    </row>
    <row r="39404" spans="1:6" x14ac:dyDescent="0.25">
      <c r="A39404" s="1" t="str">
        <f>"68333"</f>
        <v>68333</v>
      </c>
      <c r="B39404" s="1" t="str">
        <f>"31109"</f>
        <v>31109</v>
      </c>
      <c r="C39404" s="2">
        <v>7.9635949943117096E-2</v>
      </c>
      <c r="D39404" s="2">
        <v>1.5772870662460501E-2</v>
      </c>
      <c r="E39404" s="2">
        <v>5.4347826086956499E-2</v>
      </c>
      <c r="F39404" s="2">
        <v>7.4550653594771199E-2</v>
      </c>
    </row>
    <row r="39405" spans="1:6" x14ac:dyDescent="0.25">
      <c r="A39405" s="1" t="str">
        <f>"68333"</f>
        <v>68333</v>
      </c>
      <c r="B39405" s="1" t="str">
        <f>"31159"</f>
        <v>31159</v>
      </c>
      <c r="C39405" s="2">
        <v>2.2753128555176301E-4</v>
      </c>
      <c r="D39405" s="2">
        <v>0</v>
      </c>
      <c r="E39405" s="2">
        <v>0</v>
      </c>
      <c r="F39405" s="2">
        <v>2.0424836601307101E-4</v>
      </c>
    </row>
    <row r="39406" spans="1:6" x14ac:dyDescent="0.25">
      <c r="A39406" s="1" t="str">
        <f>"68333"</f>
        <v>68333</v>
      </c>
      <c r="B39406" s="1" t="str">
        <f>"31151"</f>
        <v>31151</v>
      </c>
      <c r="C39406" s="2">
        <v>0.92013651877133096</v>
      </c>
      <c r="D39406" s="2">
        <v>0.98422712933753898</v>
      </c>
      <c r="E39406" s="2">
        <v>0.94565217391304301</v>
      </c>
      <c r="F39406" s="2">
        <v>0.92524509803921495</v>
      </c>
    </row>
    <row r="39407" spans="1:6" x14ac:dyDescent="0.25">
      <c r="A39407" s="1" t="str">
        <f>"68344"</f>
        <v>68344</v>
      </c>
      <c r="B39407" s="1" t="str">
        <f>"31131"</f>
        <v>31131</v>
      </c>
      <c r="C39407" s="2">
        <v>1</v>
      </c>
      <c r="D39407" s="2">
        <v>1</v>
      </c>
      <c r="E39407" s="2">
        <v>1</v>
      </c>
      <c r="F39407" s="2">
        <v>1</v>
      </c>
    </row>
    <row r="39408" spans="1:6" x14ac:dyDescent="0.25">
      <c r="A39408" s="1" t="str">
        <f>"68355"</f>
        <v>68355</v>
      </c>
      <c r="B39408" s="1" t="str">
        <f>"31147"</f>
        <v>31147</v>
      </c>
      <c r="C39408" s="2">
        <v>1</v>
      </c>
      <c r="D39408" s="2">
        <v>1</v>
      </c>
      <c r="E39408" s="2">
        <v>1</v>
      </c>
      <c r="F39408" s="2">
        <v>1</v>
      </c>
    </row>
    <row r="39409" spans="1:6" x14ac:dyDescent="0.25">
      <c r="A39409" s="1" t="str">
        <f>"68370"</f>
        <v>68370</v>
      </c>
      <c r="B39409" s="1" t="str">
        <f>"31095"</f>
        <v>31095</v>
      </c>
      <c r="C39409" s="2">
        <v>9.6899224806201495E-4</v>
      </c>
      <c r="D39409" s="2">
        <v>0</v>
      </c>
      <c r="E39409" s="2">
        <v>0</v>
      </c>
      <c r="F39409" s="2">
        <v>8.0775444264943397E-4</v>
      </c>
    </row>
    <row r="39410" spans="1:6" x14ac:dyDescent="0.25">
      <c r="A39410" s="1" t="str">
        <f>"68370"</f>
        <v>68370</v>
      </c>
      <c r="B39410" s="1" t="str">
        <f>"31169"</f>
        <v>31169</v>
      </c>
      <c r="C39410" s="2">
        <v>0.99903100775193698</v>
      </c>
      <c r="D39410" s="2">
        <v>1</v>
      </c>
      <c r="E39410" s="2">
        <v>1</v>
      </c>
      <c r="F39410" s="2">
        <v>0.99919224555734998</v>
      </c>
    </row>
    <row r="39411" spans="1:6" x14ac:dyDescent="0.25">
      <c r="A39411" s="1" t="str">
        <f>"68372"</f>
        <v>68372</v>
      </c>
      <c r="B39411" s="1" t="str">
        <f>"31109"</f>
        <v>31109</v>
      </c>
      <c r="C39411" s="2">
        <v>1</v>
      </c>
      <c r="D39411" s="2">
        <v>1</v>
      </c>
      <c r="E39411" s="2">
        <v>1</v>
      </c>
      <c r="F39411" s="2">
        <v>1</v>
      </c>
    </row>
    <row r="39412" spans="1:6" x14ac:dyDescent="0.25">
      <c r="A39412" s="1" t="str">
        <f>"68375"</f>
        <v>68375</v>
      </c>
      <c r="B39412" s="1" t="str">
        <f>"31169"</f>
        <v>31169</v>
      </c>
      <c r="C39412" s="2">
        <v>1</v>
      </c>
      <c r="D39412" s="2">
        <v>1</v>
      </c>
      <c r="E39412" s="2">
        <v>1</v>
      </c>
      <c r="F39412" s="2">
        <v>1</v>
      </c>
    </row>
    <row r="39413" spans="1:6" x14ac:dyDescent="0.25">
      <c r="A39413" s="1" t="str">
        <f>"68405"</f>
        <v>68405</v>
      </c>
      <c r="B39413" s="1" t="str">
        <f>"31151"</f>
        <v>31151</v>
      </c>
      <c r="C39413" s="2">
        <v>5.2910052910052898E-3</v>
      </c>
      <c r="D39413" s="2">
        <v>0</v>
      </c>
      <c r="E39413" s="2">
        <v>0</v>
      </c>
      <c r="F39413" s="2">
        <v>4.7978067169294003E-3</v>
      </c>
    </row>
    <row r="39414" spans="1:6" x14ac:dyDescent="0.25">
      <c r="A39414" s="1" t="str">
        <f>"68405"</f>
        <v>68405</v>
      </c>
      <c r="B39414" s="1" t="str">
        <f>"31159"</f>
        <v>31159</v>
      </c>
      <c r="C39414" s="2">
        <v>0.99470899470899399</v>
      </c>
      <c r="D39414" s="2">
        <v>1</v>
      </c>
      <c r="E39414" s="2">
        <v>1</v>
      </c>
      <c r="F39414" s="2">
        <v>0.99520219328307002</v>
      </c>
    </row>
    <row r="39415" spans="1:6" x14ac:dyDescent="0.25">
      <c r="A39415" s="1" t="str">
        <f>"68413"</f>
        <v>68413</v>
      </c>
      <c r="B39415" s="1" t="str">
        <f>"31131"</f>
        <v>31131</v>
      </c>
      <c r="C39415" s="2">
        <v>7.1146245059288502E-2</v>
      </c>
      <c r="D39415" s="2">
        <v>0</v>
      </c>
      <c r="E39415" s="2">
        <v>0</v>
      </c>
      <c r="F39415" s="2">
        <v>6.6176470588235198E-2</v>
      </c>
    </row>
    <row r="39416" spans="1:6" x14ac:dyDescent="0.25">
      <c r="A39416" s="1" t="str">
        <f>"68413"</f>
        <v>68413</v>
      </c>
      <c r="B39416" s="1" t="str">
        <f>"31025"</f>
        <v>31025</v>
      </c>
      <c r="C39416" s="2">
        <v>0.92885375494071099</v>
      </c>
      <c r="D39416" s="2">
        <v>1</v>
      </c>
      <c r="E39416" s="2">
        <v>1</v>
      </c>
      <c r="F39416" s="2">
        <v>0.93382352941176405</v>
      </c>
    </row>
    <row r="39417" spans="1:6" x14ac:dyDescent="0.25">
      <c r="A39417" s="1" t="str">
        <f>"68415"</f>
        <v>68415</v>
      </c>
      <c r="B39417" s="1" t="str">
        <f>"31067"</f>
        <v>31067</v>
      </c>
      <c r="C39417" s="2">
        <v>1</v>
      </c>
      <c r="D39417" s="2">
        <v>1</v>
      </c>
      <c r="E39417" s="2">
        <v>1</v>
      </c>
      <c r="F39417" s="2">
        <v>1</v>
      </c>
    </row>
    <row r="39418" spans="1:6" x14ac:dyDescent="0.25">
      <c r="A39418" s="1" t="str">
        <f>"68420"</f>
        <v>68420</v>
      </c>
      <c r="B39418" s="1" t="str">
        <f>"31133"</f>
        <v>31133</v>
      </c>
      <c r="C39418" s="2">
        <v>1</v>
      </c>
      <c r="D39418" s="2">
        <v>1</v>
      </c>
      <c r="E39418" s="2">
        <v>1</v>
      </c>
      <c r="F39418" s="2">
        <v>1</v>
      </c>
    </row>
    <row r="39419" spans="1:6" x14ac:dyDescent="0.25">
      <c r="A39419" s="1" t="str">
        <f>"68446"</f>
        <v>68446</v>
      </c>
      <c r="B39419" s="1" t="str">
        <f>"31131"</f>
        <v>31131</v>
      </c>
      <c r="C39419" s="2">
        <v>1</v>
      </c>
      <c r="D39419" s="2">
        <v>1</v>
      </c>
      <c r="E39419" s="2">
        <v>1</v>
      </c>
      <c r="F39419" s="2">
        <v>1</v>
      </c>
    </row>
    <row r="39420" spans="1:6" x14ac:dyDescent="0.25">
      <c r="A39420" s="1" t="str">
        <f>"68447"</f>
        <v>68447</v>
      </c>
      <c r="B39420" s="1" t="str">
        <f>"31097"</f>
        <v>31097</v>
      </c>
      <c r="C39420" s="2">
        <v>1.2500000000000001E-2</v>
      </c>
      <c r="D39420" s="2">
        <v>0</v>
      </c>
      <c r="E39420" s="2">
        <v>0</v>
      </c>
      <c r="F39420" s="2">
        <v>1.20481927710843E-2</v>
      </c>
    </row>
    <row r="39421" spans="1:6" x14ac:dyDescent="0.25">
      <c r="A39421" s="1" t="str">
        <f>"68447"</f>
        <v>68447</v>
      </c>
      <c r="B39421" s="1" t="str">
        <f>"31127"</f>
        <v>31127</v>
      </c>
      <c r="C39421" s="2">
        <v>8.3333333333333297E-3</v>
      </c>
      <c r="D39421" s="2">
        <v>0</v>
      </c>
      <c r="E39421" s="2">
        <v>0</v>
      </c>
      <c r="F39421" s="2">
        <v>8.0321285140562207E-3</v>
      </c>
    </row>
    <row r="39422" spans="1:6" x14ac:dyDescent="0.25">
      <c r="A39422" s="1" t="str">
        <f>"68447"</f>
        <v>68447</v>
      </c>
      <c r="B39422" s="1" t="str">
        <f>"31133"</f>
        <v>31133</v>
      </c>
      <c r="C39422" s="2">
        <v>0.97916666666666596</v>
      </c>
      <c r="D39422" s="2">
        <v>1</v>
      </c>
      <c r="E39422" s="2">
        <v>1</v>
      </c>
      <c r="F39422" s="2">
        <v>0.97991967871485897</v>
      </c>
    </row>
    <row r="39423" spans="1:6" x14ac:dyDescent="0.25">
      <c r="A39423" s="1" t="str">
        <f>"68453"</f>
        <v>68453</v>
      </c>
      <c r="B39423" s="1" t="str">
        <f>"31059"</f>
        <v>31059</v>
      </c>
      <c r="C39423" s="2">
        <v>5.7803468208092401E-2</v>
      </c>
      <c r="D39423" s="2">
        <v>0</v>
      </c>
      <c r="E39423" s="2">
        <v>0</v>
      </c>
      <c r="F39423" s="2">
        <v>5.7142857142857099E-2</v>
      </c>
    </row>
    <row r="39424" spans="1:6" x14ac:dyDescent="0.25">
      <c r="A39424" s="1" t="str">
        <f>"68453"</f>
        <v>68453</v>
      </c>
      <c r="B39424" s="1" t="str">
        <f>"31095"</f>
        <v>31095</v>
      </c>
      <c r="C39424" s="2">
        <v>4.0462427745664699E-2</v>
      </c>
      <c r="D39424" s="2">
        <v>0</v>
      </c>
      <c r="E39424" s="2">
        <v>0</v>
      </c>
      <c r="F39424" s="2">
        <v>0.04</v>
      </c>
    </row>
    <row r="39425" spans="1:6" x14ac:dyDescent="0.25">
      <c r="A39425" s="1" t="str">
        <f>"68453"</f>
        <v>68453</v>
      </c>
      <c r="B39425" s="1" t="str">
        <f>"31151"</f>
        <v>31151</v>
      </c>
      <c r="C39425" s="2">
        <v>0.90173410404624199</v>
      </c>
      <c r="D39425" s="2">
        <v>1</v>
      </c>
      <c r="E39425" s="2">
        <v>0</v>
      </c>
      <c r="F39425" s="2">
        <v>0.90285714285714203</v>
      </c>
    </row>
    <row r="39426" spans="1:6" x14ac:dyDescent="0.25">
      <c r="A39426" s="1" t="str">
        <f>"68457"</f>
        <v>68457</v>
      </c>
      <c r="B39426" s="1" t="str">
        <f>"31147"</f>
        <v>31147</v>
      </c>
      <c r="C39426" s="2">
        <v>1</v>
      </c>
      <c r="D39426" s="2">
        <v>1</v>
      </c>
      <c r="E39426" s="2">
        <v>1</v>
      </c>
      <c r="F39426" s="2">
        <v>1</v>
      </c>
    </row>
    <row r="39427" spans="1:6" x14ac:dyDescent="0.25">
      <c r="A39427" s="1" t="str">
        <f>"68417"</f>
        <v>68417</v>
      </c>
      <c r="B39427" s="1" t="str">
        <f>"31131"</f>
        <v>31131</v>
      </c>
      <c r="C39427" s="2">
        <v>1</v>
      </c>
      <c r="D39427" s="2">
        <v>1</v>
      </c>
      <c r="E39427" s="2">
        <v>1</v>
      </c>
      <c r="F39427" s="2">
        <v>1</v>
      </c>
    </row>
    <row r="39428" spans="1:6" x14ac:dyDescent="0.25">
      <c r="A39428" s="1" t="str">
        <f>"68433"</f>
        <v>68433</v>
      </c>
      <c r="B39428" s="1" t="str">
        <f>"31147"</f>
        <v>31147</v>
      </c>
      <c r="C39428" s="2">
        <v>1</v>
      </c>
      <c r="D39428" s="2">
        <v>1</v>
      </c>
      <c r="E39428" s="2">
        <v>1</v>
      </c>
      <c r="F39428" s="2">
        <v>1</v>
      </c>
    </row>
    <row r="39429" spans="1:6" x14ac:dyDescent="0.25">
      <c r="A39429" s="1" t="str">
        <f>"68710"</f>
        <v>68710</v>
      </c>
      <c r="B39429" s="1" t="str">
        <f>"31051"</f>
        <v>31051</v>
      </c>
      <c r="C39429" s="2">
        <v>1</v>
      </c>
      <c r="D39429" s="2">
        <v>1</v>
      </c>
      <c r="E39429" s="2">
        <v>0</v>
      </c>
      <c r="F39429" s="2">
        <v>1</v>
      </c>
    </row>
    <row r="39430" spans="1:6" x14ac:dyDescent="0.25">
      <c r="A39430" s="1" t="str">
        <f>"68715"</f>
        <v>68715</v>
      </c>
      <c r="B39430" s="1" t="str">
        <f>"31119"</f>
        <v>31119</v>
      </c>
      <c r="C39430" s="2">
        <v>1</v>
      </c>
      <c r="D39430" s="2">
        <v>1</v>
      </c>
      <c r="E39430" s="2">
        <v>1</v>
      </c>
      <c r="F39430" s="2">
        <v>1</v>
      </c>
    </row>
    <row r="39431" spans="1:6" x14ac:dyDescent="0.25">
      <c r="A39431" s="1" t="str">
        <f>"68723"</f>
        <v>68723</v>
      </c>
      <c r="B39431" s="1" t="str">
        <f>"31179"</f>
        <v>31179</v>
      </c>
      <c r="C39431" s="2">
        <v>1</v>
      </c>
      <c r="D39431" s="2">
        <v>1</v>
      </c>
      <c r="E39431" s="2">
        <v>1</v>
      </c>
      <c r="F39431" s="2">
        <v>1</v>
      </c>
    </row>
    <row r="39432" spans="1:6" x14ac:dyDescent="0.25">
      <c r="A39432" s="1" t="str">
        <f>"68735"</f>
        <v>68735</v>
      </c>
      <c r="B39432" s="1" t="str">
        <f>"31089"</f>
        <v>31089</v>
      </c>
      <c r="C39432" s="2">
        <v>0.863138686131386</v>
      </c>
      <c r="D39432" s="2">
        <v>1</v>
      </c>
      <c r="E39432" s="2">
        <v>1</v>
      </c>
      <c r="F39432" s="2">
        <v>0.86583184257602797</v>
      </c>
    </row>
    <row r="39433" spans="1:6" x14ac:dyDescent="0.25">
      <c r="A39433" s="1" t="str">
        <f>"68735"</f>
        <v>68735</v>
      </c>
      <c r="B39433" s="1" t="str">
        <f>"31183"</f>
        <v>31183</v>
      </c>
      <c r="C39433" s="2">
        <v>6.0218978102189701E-2</v>
      </c>
      <c r="D39433" s="2">
        <v>0</v>
      </c>
      <c r="E39433" s="2">
        <v>0</v>
      </c>
      <c r="F39433" s="2">
        <v>5.9033989266547397E-2</v>
      </c>
    </row>
    <row r="39434" spans="1:6" x14ac:dyDescent="0.25">
      <c r="A39434" s="1" t="str">
        <f>"68735"</f>
        <v>68735</v>
      </c>
      <c r="B39434" s="1" t="str">
        <f>"31003"</f>
        <v>31003</v>
      </c>
      <c r="C39434" s="2">
        <v>7.6642335766423306E-2</v>
      </c>
      <c r="D39434" s="2">
        <v>0</v>
      </c>
      <c r="E39434" s="2">
        <v>0</v>
      </c>
      <c r="F39434" s="2">
        <v>7.5134168157423895E-2</v>
      </c>
    </row>
    <row r="39435" spans="1:6" x14ac:dyDescent="0.25">
      <c r="A39435" s="1" t="str">
        <f>"68740"</f>
        <v>68740</v>
      </c>
      <c r="B39435" s="1" t="str">
        <f>"31167"</f>
        <v>31167</v>
      </c>
      <c r="C39435" s="2">
        <v>9.2024539877300603E-3</v>
      </c>
      <c r="D39435" s="2">
        <v>0</v>
      </c>
      <c r="E39435" s="2">
        <v>0</v>
      </c>
      <c r="F39435" s="2">
        <v>9.1743119266054999E-3</v>
      </c>
    </row>
    <row r="39436" spans="1:6" x14ac:dyDescent="0.25">
      <c r="A39436" s="1" t="str">
        <f>"68740"</f>
        <v>68740</v>
      </c>
      <c r="B39436" s="1" t="str">
        <f>"31179"</f>
        <v>31179</v>
      </c>
      <c r="C39436" s="2">
        <v>0.99079754601226899</v>
      </c>
      <c r="D39436" s="2">
        <v>1</v>
      </c>
      <c r="E39436" s="2">
        <v>0</v>
      </c>
      <c r="F39436" s="2">
        <v>0.990825688073394</v>
      </c>
    </row>
    <row r="39437" spans="1:6" x14ac:dyDescent="0.25">
      <c r="A39437" s="1" t="str">
        <f>"68902"</f>
        <v>68902</v>
      </c>
      <c r="B39437" s="1" t="str">
        <f>"31001"</f>
        <v>31001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25">
      <c r="A39438" s="1" t="str">
        <f>"68926"</f>
        <v>68926</v>
      </c>
      <c r="B39438" s="1" t="str">
        <f>"31065"</f>
        <v>31065</v>
      </c>
      <c r="C39438" s="2">
        <v>1</v>
      </c>
      <c r="D39438" s="2">
        <v>1</v>
      </c>
      <c r="E39438" s="2">
        <v>1</v>
      </c>
      <c r="F39438" s="2">
        <v>1</v>
      </c>
    </row>
    <row r="39439" spans="1:6" x14ac:dyDescent="0.25">
      <c r="A39439" s="1" t="str">
        <f>"68942"</f>
        <v>68942</v>
      </c>
      <c r="B39439" s="1" t="str">
        <f>"31129"</f>
        <v>31129</v>
      </c>
      <c r="C39439" s="2">
        <v>0.11111111111111099</v>
      </c>
      <c r="D39439" s="2">
        <v>0</v>
      </c>
      <c r="E39439" s="2">
        <v>0</v>
      </c>
      <c r="F39439" s="2">
        <v>0.10958904109589</v>
      </c>
    </row>
    <row r="39440" spans="1:6" x14ac:dyDescent="0.25">
      <c r="A39440" s="1" t="str">
        <f>"68942"</f>
        <v>68942</v>
      </c>
      <c r="B39440" s="1" t="str">
        <f>"31181"</f>
        <v>31181</v>
      </c>
      <c r="C39440" s="2">
        <v>0.88888888888888795</v>
      </c>
      <c r="D39440" s="2">
        <v>1</v>
      </c>
      <c r="E39440" s="2">
        <v>1</v>
      </c>
      <c r="F39440" s="2">
        <v>0.89041095890410904</v>
      </c>
    </row>
    <row r="39441" spans="1:6" x14ac:dyDescent="0.25">
      <c r="A39441" s="1" t="str">
        <f>"68948"</f>
        <v>68948</v>
      </c>
      <c r="B39441" s="1" t="str">
        <f>"31065"</f>
        <v>31065</v>
      </c>
      <c r="C39441" s="2">
        <v>0.74698795180722799</v>
      </c>
      <c r="D39441" s="2">
        <v>1</v>
      </c>
      <c r="E39441" s="2">
        <v>1</v>
      </c>
      <c r="F39441" s="2">
        <v>0.752941176470588</v>
      </c>
    </row>
    <row r="39442" spans="1:6" x14ac:dyDescent="0.25">
      <c r="A39442" s="1" t="str">
        <f>"68948"</f>
        <v>68948</v>
      </c>
      <c r="B39442" s="1" t="str">
        <f>"31073"</f>
        <v>31073</v>
      </c>
      <c r="C39442" s="2">
        <v>0.21686746987951799</v>
      </c>
      <c r="D39442" s="2">
        <v>0</v>
      </c>
      <c r="E39442" s="2">
        <v>0</v>
      </c>
      <c r="F39442" s="2">
        <v>0.21176470588235199</v>
      </c>
    </row>
    <row r="39443" spans="1:6" x14ac:dyDescent="0.25">
      <c r="A39443" s="1" t="str">
        <f>"68948"</f>
        <v>68948</v>
      </c>
      <c r="B39443" s="1" t="str">
        <f>"31063"</f>
        <v>31063</v>
      </c>
      <c r="C39443" s="2">
        <v>3.6144578313252997E-2</v>
      </c>
      <c r="D39443" s="2">
        <v>0</v>
      </c>
      <c r="E39443" s="2">
        <v>0</v>
      </c>
      <c r="F39443" s="2">
        <v>3.5294117647058802E-2</v>
      </c>
    </row>
    <row r="39444" spans="1:6" x14ac:dyDescent="0.25">
      <c r="A39444" s="1" t="str">
        <f>"68946"</f>
        <v>68946</v>
      </c>
      <c r="B39444" s="1" t="str">
        <f>"31065"</f>
        <v>31065</v>
      </c>
      <c r="C39444" s="2">
        <v>1</v>
      </c>
      <c r="D39444" s="2">
        <v>1</v>
      </c>
      <c r="E39444" s="2">
        <v>1</v>
      </c>
      <c r="F39444" s="2">
        <v>1</v>
      </c>
    </row>
    <row r="39445" spans="1:6" x14ac:dyDescent="0.25">
      <c r="A39445" s="1" t="str">
        <f>"68934"</f>
        <v>68934</v>
      </c>
      <c r="B39445" s="1" t="str">
        <f>"31129"</f>
        <v>31129</v>
      </c>
      <c r="C39445" s="2">
        <v>0.41025641025641002</v>
      </c>
      <c r="D39445" s="2">
        <v>0.66666666666666596</v>
      </c>
      <c r="E39445" s="2">
        <v>0</v>
      </c>
      <c r="F39445" s="2">
        <v>0.41463414634146301</v>
      </c>
    </row>
    <row r="39446" spans="1:6" x14ac:dyDescent="0.25">
      <c r="A39446" s="1" t="str">
        <f>"68934"</f>
        <v>68934</v>
      </c>
      <c r="B39446" s="1" t="str">
        <f>"31035"</f>
        <v>31035</v>
      </c>
      <c r="C39446" s="2">
        <v>0.58974358974358898</v>
      </c>
      <c r="D39446" s="2">
        <v>0.33333333333333298</v>
      </c>
      <c r="E39446" s="2">
        <v>1</v>
      </c>
      <c r="F39446" s="2">
        <v>0.585365853658536</v>
      </c>
    </row>
    <row r="39447" spans="1:6" x14ac:dyDescent="0.25">
      <c r="A39447" s="1" t="str">
        <f>"68768"</f>
        <v>68768</v>
      </c>
      <c r="B39447" s="1" t="str">
        <f>"31179"</f>
        <v>31179</v>
      </c>
      <c r="C39447" s="2">
        <v>1.4084507042253501E-2</v>
      </c>
      <c r="D39447" s="2">
        <v>0</v>
      </c>
      <c r="E39447" s="2">
        <v>0</v>
      </c>
      <c r="F39447" s="2">
        <v>1.3333333333333299E-2</v>
      </c>
    </row>
    <row r="39448" spans="1:6" x14ac:dyDescent="0.25">
      <c r="A39448" s="1" t="str">
        <f>"68768"</f>
        <v>68768</v>
      </c>
      <c r="B39448" s="1" t="str">
        <f>"31167"</f>
        <v>31167</v>
      </c>
      <c r="C39448" s="2">
        <v>0.96713615023474098</v>
      </c>
      <c r="D39448" s="2">
        <v>0.90909090909090895</v>
      </c>
      <c r="E39448" s="2">
        <v>1</v>
      </c>
      <c r="F39448" s="2">
        <v>0.96666666666666601</v>
      </c>
    </row>
    <row r="39449" spans="1:6" x14ac:dyDescent="0.25">
      <c r="A39449" s="1" t="str">
        <f>"68768"</f>
        <v>68768</v>
      </c>
      <c r="B39449" s="1" t="str">
        <f>"31039"</f>
        <v>31039</v>
      </c>
      <c r="C39449" s="2">
        <v>1.8779342723004602E-2</v>
      </c>
      <c r="D39449" s="2">
        <v>9.0909090909090898E-2</v>
      </c>
      <c r="E39449" s="2">
        <v>0</v>
      </c>
      <c r="F39449" s="2">
        <v>0.02</v>
      </c>
    </row>
    <row r="39450" spans="1:6" x14ac:dyDescent="0.25">
      <c r="A39450" s="1" t="str">
        <f>"68771"</f>
        <v>68771</v>
      </c>
      <c r="B39450" s="1" t="str">
        <f>"31179"</f>
        <v>31179</v>
      </c>
      <c r="C39450" s="2">
        <v>7.7608142493638593E-2</v>
      </c>
      <c r="D39450" s="2">
        <v>2.9850746268656699E-2</v>
      </c>
      <c r="E39450" s="2">
        <v>0</v>
      </c>
      <c r="F39450" s="2">
        <v>7.25806451612903E-2</v>
      </c>
    </row>
    <row r="39451" spans="1:6" x14ac:dyDescent="0.25">
      <c r="A39451" s="1" t="str">
        <f>"68771"</f>
        <v>68771</v>
      </c>
      <c r="B39451" s="1" t="str">
        <f>"31139"</f>
        <v>31139</v>
      </c>
      <c r="C39451" s="2">
        <v>0.15139949109414699</v>
      </c>
      <c r="D39451" s="2">
        <v>8.9552238805970102E-2</v>
      </c>
      <c r="E39451" s="2">
        <v>0</v>
      </c>
      <c r="F39451" s="2">
        <v>0.14400921658986099</v>
      </c>
    </row>
    <row r="39452" spans="1:6" x14ac:dyDescent="0.25">
      <c r="A39452" s="1" t="str">
        <f>"68771"</f>
        <v>68771</v>
      </c>
      <c r="B39452" s="1" t="str">
        <f>"31027"</f>
        <v>31027</v>
      </c>
      <c r="C39452" s="2">
        <v>0.77099236641221303</v>
      </c>
      <c r="D39452" s="2">
        <v>0.88059701492537301</v>
      </c>
      <c r="E39452" s="2">
        <v>1</v>
      </c>
      <c r="F39452" s="2">
        <v>0.78341013824884698</v>
      </c>
    </row>
    <row r="39453" spans="1:6" x14ac:dyDescent="0.25">
      <c r="A39453" s="1" t="str">
        <f>"68774"</f>
        <v>68774</v>
      </c>
      <c r="B39453" s="1" t="str">
        <f>"31027"</f>
        <v>31027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25">
      <c r="A39454" s="1" t="str">
        <f>"68787"</f>
        <v>68787</v>
      </c>
      <c r="B39454" s="1" t="str">
        <f>"31051"</f>
        <v>31051</v>
      </c>
      <c r="C39454" s="2">
        <v>4.3859649122806998E-3</v>
      </c>
      <c r="D39454" s="2">
        <v>6.2695924764890202E-3</v>
      </c>
      <c r="E39454" s="2">
        <v>0</v>
      </c>
      <c r="F39454" s="2">
        <v>4.2372881355932203E-3</v>
      </c>
    </row>
    <row r="39455" spans="1:6" x14ac:dyDescent="0.25">
      <c r="A39455" s="1" t="str">
        <f>"68787"</f>
        <v>68787</v>
      </c>
      <c r="B39455" s="1" t="str">
        <f>"31179"</f>
        <v>31179</v>
      </c>
      <c r="C39455" s="2">
        <v>0.99561403508771895</v>
      </c>
      <c r="D39455" s="2">
        <v>0.99373040752351005</v>
      </c>
      <c r="E39455" s="2">
        <v>1</v>
      </c>
      <c r="F39455" s="2">
        <v>0.99576271186440601</v>
      </c>
    </row>
    <row r="39456" spans="1:6" x14ac:dyDescent="0.25">
      <c r="A39456" s="1" t="str">
        <f>"68761"</f>
        <v>68761</v>
      </c>
      <c r="B39456" s="1" t="str">
        <f>"31003"</f>
        <v>31003</v>
      </c>
      <c r="C39456" s="2">
        <v>1</v>
      </c>
      <c r="D39456" s="2">
        <v>1</v>
      </c>
      <c r="E39456" s="2">
        <v>0</v>
      </c>
      <c r="F39456" s="2">
        <v>1</v>
      </c>
    </row>
    <row r="39457" spans="1:6" x14ac:dyDescent="0.25">
      <c r="A39457" s="1" t="str">
        <f>"68773"</f>
        <v>68773</v>
      </c>
      <c r="B39457" s="1" t="str">
        <f>"31107"</f>
        <v>31107</v>
      </c>
      <c r="C39457" s="2">
        <v>3.5398230088495498E-2</v>
      </c>
      <c r="D39457" s="2">
        <v>0</v>
      </c>
      <c r="E39457" s="2">
        <v>0</v>
      </c>
      <c r="F39457" s="2">
        <v>3.38983050847457E-2</v>
      </c>
    </row>
    <row r="39458" spans="1:6" x14ac:dyDescent="0.25">
      <c r="A39458" s="1" t="str">
        <f>"68773"</f>
        <v>68773</v>
      </c>
      <c r="B39458" s="1" t="str">
        <f>"31003"</f>
        <v>31003</v>
      </c>
      <c r="C39458" s="2">
        <v>0.96460176991150404</v>
      </c>
      <c r="D39458" s="2">
        <v>1</v>
      </c>
      <c r="E39458" s="2">
        <v>0</v>
      </c>
      <c r="F39458" s="2">
        <v>0.96610169491525399</v>
      </c>
    </row>
    <row r="39459" spans="1:6" x14ac:dyDescent="0.25">
      <c r="A39459" s="1" t="str">
        <f>"68792"</f>
        <v>68792</v>
      </c>
      <c r="B39459" s="1" t="str">
        <f>"31051"</f>
        <v>31051</v>
      </c>
      <c r="C39459" s="2">
        <v>3.5971223021582701E-3</v>
      </c>
      <c r="D39459" s="2">
        <v>0</v>
      </c>
      <c r="E39459" s="2">
        <v>0</v>
      </c>
      <c r="F39459" s="2">
        <v>3.4602076124567401E-3</v>
      </c>
    </row>
    <row r="39460" spans="1:6" x14ac:dyDescent="0.25">
      <c r="A39460" s="1" t="str">
        <f>"68792"</f>
        <v>68792</v>
      </c>
      <c r="B39460" s="1" t="str">
        <f>"31027"</f>
        <v>31027</v>
      </c>
      <c r="C39460" s="2">
        <v>0.99640287769784097</v>
      </c>
      <c r="D39460" s="2">
        <v>1</v>
      </c>
      <c r="E39460" s="2">
        <v>1</v>
      </c>
      <c r="F39460" s="2">
        <v>0.99653979238754298</v>
      </c>
    </row>
    <row r="39461" spans="1:6" x14ac:dyDescent="0.25">
      <c r="A39461" s="1" t="str">
        <f>"69151"</f>
        <v>69151</v>
      </c>
      <c r="B39461" s="1" t="str">
        <f>"31111"</f>
        <v>31111</v>
      </c>
      <c r="C39461" s="2">
        <v>1</v>
      </c>
      <c r="D39461" s="2">
        <v>1</v>
      </c>
      <c r="E39461" s="2">
        <v>1</v>
      </c>
      <c r="F39461" s="2">
        <v>1</v>
      </c>
    </row>
    <row r="39462" spans="1:6" x14ac:dyDescent="0.25">
      <c r="A39462" s="1" t="str">
        <f>"69135"</f>
        <v>69135</v>
      </c>
      <c r="B39462" s="1" t="str">
        <f>"31017"</f>
        <v>31017</v>
      </c>
      <c r="C39462" s="2">
        <v>1</v>
      </c>
      <c r="D39462" s="2">
        <v>1</v>
      </c>
      <c r="E39462" s="2">
        <v>1</v>
      </c>
      <c r="F39462" s="2">
        <v>1</v>
      </c>
    </row>
    <row r="39463" spans="1:6" x14ac:dyDescent="0.25">
      <c r="A39463" s="1" t="str">
        <f>"69144"</f>
        <v>69144</v>
      </c>
      <c r="B39463" s="1" t="str">
        <f>"31101"</f>
        <v>31101</v>
      </c>
      <c r="C39463" s="2">
        <v>0.95652173913043403</v>
      </c>
      <c r="D39463" s="2">
        <v>0</v>
      </c>
      <c r="E39463" s="2">
        <v>0</v>
      </c>
      <c r="F39463" s="2">
        <v>0.95652173913043403</v>
      </c>
    </row>
    <row r="39464" spans="1:6" x14ac:dyDescent="0.25">
      <c r="A39464" s="1" t="str">
        <f>"69144"</f>
        <v>69144</v>
      </c>
      <c r="B39464" s="1" t="str">
        <f>"31005"</f>
        <v>31005</v>
      </c>
      <c r="C39464" s="2">
        <v>4.3478260869565202E-2</v>
      </c>
      <c r="D39464" s="2">
        <v>0</v>
      </c>
      <c r="E39464" s="2">
        <v>0</v>
      </c>
      <c r="F39464" s="2">
        <v>4.3478260869565202E-2</v>
      </c>
    </row>
    <row r="39465" spans="1:6" x14ac:dyDescent="0.25">
      <c r="A39465" s="1" t="str">
        <f>"69132"</f>
        <v>69132</v>
      </c>
      <c r="B39465" s="1" t="str">
        <f>"31111"</f>
        <v>31111</v>
      </c>
      <c r="C39465" s="2">
        <v>1</v>
      </c>
      <c r="D39465" s="2">
        <v>1</v>
      </c>
      <c r="E39465" s="2">
        <v>0</v>
      </c>
      <c r="F39465" s="2">
        <v>1</v>
      </c>
    </row>
    <row r="39466" spans="1:6" x14ac:dyDescent="0.25">
      <c r="A39466" s="1" t="str">
        <f>"68959"</f>
        <v>68959</v>
      </c>
      <c r="B39466" s="1" t="str">
        <f>"31099"</f>
        <v>31099</v>
      </c>
      <c r="C39466" s="2">
        <v>1</v>
      </c>
      <c r="D39466" s="2">
        <v>1</v>
      </c>
      <c r="E39466" s="2">
        <v>1</v>
      </c>
      <c r="F39466" s="2">
        <v>1</v>
      </c>
    </row>
    <row r="39467" spans="1:6" x14ac:dyDescent="0.25">
      <c r="A39467" s="1" t="str">
        <f>"68961"</f>
        <v>68961</v>
      </c>
      <c r="B39467" s="1" t="str">
        <f>"31129"</f>
        <v>31129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25">
      <c r="A39468" s="1" t="str">
        <f>"68979"</f>
        <v>68979</v>
      </c>
      <c r="B39468" s="1" t="str">
        <f>"31059"</f>
        <v>31059</v>
      </c>
      <c r="C39468" s="2">
        <v>5.06186726659167E-2</v>
      </c>
      <c r="D39468" s="2">
        <v>1.51515151515151E-2</v>
      </c>
      <c r="E39468" s="2">
        <v>0</v>
      </c>
      <c r="F39468" s="2">
        <v>4.7325102880658401E-2</v>
      </c>
    </row>
    <row r="39469" spans="1:6" x14ac:dyDescent="0.25">
      <c r="A39469" s="1" t="str">
        <f>"68979"</f>
        <v>68979</v>
      </c>
      <c r="B39469" s="1" t="str">
        <f>"31185"</f>
        <v>31185</v>
      </c>
      <c r="C39469" s="2">
        <v>1.01237345331833E-2</v>
      </c>
      <c r="D39469" s="2">
        <v>0</v>
      </c>
      <c r="E39469" s="2">
        <v>0</v>
      </c>
      <c r="F39469" s="2">
        <v>9.2592592592592501E-3</v>
      </c>
    </row>
    <row r="39470" spans="1:6" x14ac:dyDescent="0.25">
      <c r="A39470" s="1" t="str">
        <f>"68979"</f>
        <v>68979</v>
      </c>
      <c r="B39470" s="1" t="str">
        <f>"31081"</f>
        <v>31081</v>
      </c>
      <c r="C39470" s="2">
        <v>1.12485939257592E-2</v>
      </c>
      <c r="D39470" s="2">
        <v>0</v>
      </c>
      <c r="E39470" s="2">
        <v>0</v>
      </c>
      <c r="F39470" s="2">
        <v>1.02880658436213E-2</v>
      </c>
    </row>
    <row r="39471" spans="1:6" x14ac:dyDescent="0.25">
      <c r="A39471" s="1" t="str">
        <f>"68979"</f>
        <v>68979</v>
      </c>
      <c r="B39471" s="1" t="str">
        <f>"31035"</f>
        <v>31035</v>
      </c>
      <c r="C39471" s="2">
        <v>0.92800899887513999</v>
      </c>
      <c r="D39471" s="2">
        <v>0.98484848484848397</v>
      </c>
      <c r="E39471" s="2">
        <v>1</v>
      </c>
      <c r="F39471" s="2">
        <v>0.93312757201646002</v>
      </c>
    </row>
    <row r="39472" spans="1:6" x14ac:dyDescent="0.25">
      <c r="A39472" s="1" t="str">
        <f>"69020"</f>
        <v>69020</v>
      </c>
      <c r="B39472" s="1" t="str">
        <f>"31145"</f>
        <v>31145</v>
      </c>
      <c r="C39472" s="2">
        <v>1</v>
      </c>
      <c r="D39472" s="2">
        <v>1</v>
      </c>
      <c r="E39472" s="2">
        <v>1</v>
      </c>
      <c r="F39472" s="2">
        <v>1</v>
      </c>
    </row>
    <row r="39473" spans="1:6" x14ac:dyDescent="0.25">
      <c r="A39473" s="1" t="str">
        <f>"68960"</f>
        <v>68960</v>
      </c>
      <c r="B39473" s="1" t="str">
        <f>"31061"</f>
        <v>31061</v>
      </c>
      <c r="C39473" s="2">
        <v>0.94067796610169396</v>
      </c>
      <c r="D39473" s="2">
        <v>1</v>
      </c>
      <c r="E39473" s="2">
        <v>0</v>
      </c>
      <c r="F39473" s="2">
        <v>0.94166666666666599</v>
      </c>
    </row>
    <row r="39474" spans="1:6" x14ac:dyDescent="0.25">
      <c r="A39474" s="1" t="str">
        <f>"68960"</f>
        <v>68960</v>
      </c>
      <c r="B39474" s="1" t="str">
        <f>"31083"</f>
        <v>31083</v>
      </c>
      <c r="C39474" s="2">
        <v>5.9322033898305003E-2</v>
      </c>
      <c r="D39474" s="2">
        <v>0</v>
      </c>
      <c r="E39474" s="2">
        <v>0</v>
      </c>
      <c r="F39474" s="2">
        <v>5.83333333333333E-2</v>
      </c>
    </row>
    <row r="39475" spans="1:6" x14ac:dyDescent="0.25">
      <c r="A39475" s="1" t="str">
        <f>"69201"</f>
        <v>69201</v>
      </c>
      <c r="B39475" s="1" t="str">
        <f>"31031"</f>
        <v>31031</v>
      </c>
      <c r="C39475" s="2">
        <v>1</v>
      </c>
      <c r="D39475" s="2">
        <v>1</v>
      </c>
      <c r="E39475" s="2">
        <v>1</v>
      </c>
      <c r="F39475" s="2">
        <v>1</v>
      </c>
    </row>
    <row r="39476" spans="1:6" x14ac:dyDescent="0.25">
      <c r="A39476" s="1" t="str">
        <f>"69210"</f>
        <v>69210</v>
      </c>
      <c r="B39476" s="1" t="str">
        <f>"31017"</f>
        <v>31017</v>
      </c>
      <c r="C39476" s="2">
        <v>1</v>
      </c>
      <c r="D39476" s="2">
        <v>1</v>
      </c>
      <c r="E39476" s="2">
        <v>1</v>
      </c>
      <c r="F39476" s="2">
        <v>1</v>
      </c>
    </row>
    <row r="39477" spans="1:6" x14ac:dyDescent="0.25">
      <c r="A39477" s="1" t="str">
        <f>"69217"</f>
        <v>69217</v>
      </c>
      <c r="B39477" s="1" t="str">
        <f>"31149"</f>
        <v>31149</v>
      </c>
      <c r="C39477" s="2">
        <v>3.1055900621118002E-2</v>
      </c>
      <c r="D39477" s="2">
        <v>0</v>
      </c>
      <c r="E39477" s="2">
        <v>0</v>
      </c>
      <c r="F39477" s="2">
        <v>3.03030303030303E-2</v>
      </c>
    </row>
    <row r="39478" spans="1:6" x14ac:dyDescent="0.25">
      <c r="A39478" s="1" t="str">
        <f>"69217"</f>
        <v>69217</v>
      </c>
      <c r="B39478" s="1" t="str">
        <f>"31017"</f>
        <v>31017</v>
      </c>
      <c r="C39478" s="2">
        <v>0.96894409937888104</v>
      </c>
      <c r="D39478" s="2">
        <v>1</v>
      </c>
      <c r="E39478" s="2">
        <v>1</v>
      </c>
      <c r="F39478" s="2">
        <v>0.96969696969696895</v>
      </c>
    </row>
    <row r="39479" spans="1:6" x14ac:dyDescent="0.25">
      <c r="A39479" s="1" t="str">
        <f>"69336"</f>
        <v>69336</v>
      </c>
      <c r="B39479" s="1" t="str">
        <f>"31123"</f>
        <v>31123</v>
      </c>
      <c r="C39479" s="2">
        <v>1</v>
      </c>
      <c r="D39479" s="2">
        <v>1</v>
      </c>
      <c r="E39479" s="2">
        <v>1</v>
      </c>
      <c r="F39479" s="2">
        <v>1</v>
      </c>
    </row>
    <row r="39480" spans="1:6" x14ac:dyDescent="0.25">
      <c r="A39480" s="1" t="str">
        <f>"69356"</f>
        <v>69356</v>
      </c>
      <c r="B39480" s="1" t="str">
        <f>"31157"</f>
        <v>31157</v>
      </c>
      <c r="C39480" s="2">
        <v>1</v>
      </c>
      <c r="D39480" s="2">
        <v>1</v>
      </c>
      <c r="E39480" s="2">
        <v>1</v>
      </c>
      <c r="F39480" s="2">
        <v>1</v>
      </c>
    </row>
    <row r="39481" spans="1:6" x14ac:dyDescent="0.25">
      <c r="A39481" s="1" t="str">
        <f>"69353"</f>
        <v>69353</v>
      </c>
      <c r="B39481" s="1" t="str">
        <f>"31157"</f>
        <v>31157</v>
      </c>
      <c r="C39481" s="2">
        <v>0</v>
      </c>
      <c r="D39481" s="2">
        <v>0</v>
      </c>
      <c r="E39481" s="2">
        <v>1</v>
      </c>
      <c r="F39481" s="2">
        <v>1</v>
      </c>
    </row>
    <row r="39482" spans="1:6" x14ac:dyDescent="0.25">
      <c r="A39482" s="1" t="str">
        <f>"69216"</f>
        <v>69216</v>
      </c>
      <c r="B39482" s="1" t="str">
        <f>"31031"</f>
        <v>31031</v>
      </c>
      <c r="C39482" s="2">
        <v>1</v>
      </c>
      <c r="D39482" s="2">
        <v>0</v>
      </c>
      <c r="E39482" s="2">
        <v>1</v>
      </c>
      <c r="F39482" s="2">
        <v>1</v>
      </c>
    </row>
    <row r="39483" spans="1:6" x14ac:dyDescent="0.25">
      <c r="A39483" s="1" t="str">
        <f>"69355"</f>
        <v>69355</v>
      </c>
      <c r="B39483" s="1" t="str">
        <f>"31157"</f>
        <v>31157</v>
      </c>
      <c r="C39483" s="2">
        <v>0</v>
      </c>
      <c r="D39483" s="2">
        <v>0</v>
      </c>
      <c r="E39483" s="2">
        <v>1</v>
      </c>
      <c r="F39483" s="2">
        <v>1</v>
      </c>
    </row>
    <row r="39484" spans="1:6" x14ac:dyDescent="0.25">
      <c r="A39484" s="1" t="str">
        <f>"69331"</f>
        <v>69331</v>
      </c>
      <c r="B39484" s="1" t="str">
        <f>"31123"</f>
        <v>31123</v>
      </c>
      <c r="C39484" s="2">
        <v>1</v>
      </c>
      <c r="D39484" s="2">
        <v>0</v>
      </c>
      <c r="E39484" s="2">
        <v>1</v>
      </c>
      <c r="F39484" s="2">
        <v>1</v>
      </c>
    </row>
    <row r="39485" spans="1:6" x14ac:dyDescent="0.25">
      <c r="A39485" s="1" t="str">
        <f>"68802"</f>
        <v>68802</v>
      </c>
      <c r="B39485" s="1" t="str">
        <f>"31079"</f>
        <v>31079</v>
      </c>
      <c r="C39485" s="2">
        <v>1</v>
      </c>
      <c r="D39485" s="2">
        <v>1</v>
      </c>
      <c r="E39485" s="2">
        <v>1</v>
      </c>
      <c r="F39485" s="2">
        <v>1</v>
      </c>
    </row>
    <row r="39486" spans="1:6" x14ac:dyDescent="0.25">
      <c r="A39486" s="1" t="str">
        <f>"68818"</f>
        <v>68818</v>
      </c>
      <c r="B39486" s="1" t="str">
        <f>"31081"</f>
        <v>31081</v>
      </c>
      <c r="C39486" s="2">
        <v>0.99218444704962805</v>
      </c>
      <c r="D39486" s="2">
        <v>1</v>
      </c>
      <c r="E39486" s="2">
        <v>1</v>
      </c>
      <c r="F39486" s="2">
        <v>0.99319727891156395</v>
      </c>
    </row>
    <row r="39487" spans="1:6" x14ac:dyDescent="0.25">
      <c r="A39487" s="1" t="str">
        <f>"68818"</f>
        <v>68818</v>
      </c>
      <c r="B39487" s="1" t="str">
        <f>"31035"</f>
        <v>31035</v>
      </c>
      <c r="C39487" s="2">
        <v>7.8155529503712295E-3</v>
      </c>
      <c r="D39487" s="2">
        <v>0</v>
      </c>
      <c r="E39487" s="2">
        <v>0</v>
      </c>
      <c r="F39487" s="2">
        <v>6.8027210884353704E-3</v>
      </c>
    </row>
    <row r="39488" spans="1:6" x14ac:dyDescent="0.25">
      <c r="A39488" s="1" t="str">
        <f>"68852"</f>
        <v>68852</v>
      </c>
      <c r="B39488" s="1" t="str">
        <f>"31041"</f>
        <v>31041</v>
      </c>
      <c r="C39488" s="2">
        <v>2.60223048327137E-2</v>
      </c>
      <c r="D39488" s="2">
        <v>0</v>
      </c>
      <c r="E39488" s="2">
        <v>0</v>
      </c>
      <c r="F39488" s="2">
        <v>2.5641025641025599E-2</v>
      </c>
    </row>
    <row r="39489" spans="1:6" x14ac:dyDescent="0.25">
      <c r="A39489" s="1" t="str">
        <f>"68852"</f>
        <v>68852</v>
      </c>
      <c r="B39489" s="1" t="str">
        <f>"31163"</f>
        <v>31163</v>
      </c>
      <c r="C39489" s="2">
        <v>0.97397769516728605</v>
      </c>
      <c r="D39489" s="2">
        <v>1</v>
      </c>
      <c r="E39489" s="2">
        <v>1</v>
      </c>
      <c r="F39489" s="2">
        <v>0.97435897435897401</v>
      </c>
    </row>
    <row r="39490" spans="1:6" x14ac:dyDescent="0.25">
      <c r="A39490" s="1" t="str">
        <f>"68859"</f>
        <v>68859</v>
      </c>
      <c r="B39490" s="1" t="str">
        <f>"31163"</f>
        <v>31163</v>
      </c>
      <c r="C39490" s="2">
        <v>1.8587360594795502E-2</v>
      </c>
      <c r="D39490" s="2">
        <v>0</v>
      </c>
      <c r="E39490" s="2">
        <v>0</v>
      </c>
      <c r="F39490" s="2">
        <v>1.8181818181818101E-2</v>
      </c>
    </row>
    <row r="39491" spans="1:6" x14ac:dyDescent="0.25">
      <c r="A39491" s="1" t="str">
        <f>"68859"</f>
        <v>68859</v>
      </c>
      <c r="B39491" s="1" t="str">
        <f>"31077"</f>
        <v>31077</v>
      </c>
      <c r="C39491" s="2">
        <v>1.11524163568773E-2</v>
      </c>
      <c r="D39491" s="2">
        <v>0</v>
      </c>
      <c r="E39491" s="2">
        <v>0</v>
      </c>
      <c r="F39491" s="2">
        <v>1.09090909090909E-2</v>
      </c>
    </row>
    <row r="39492" spans="1:6" x14ac:dyDescent="0.25">
      <c r="A39492" s="1" t="str">
        <f>"68859"</f>
        <v>68859</v>
      </c>
      <c r="B39492" s="1" t="str">
        <f>"31175"</f>
        <v>31175</v>
      </c>
      <c r="C39492" s="2">
        <v>0.97026022304832704</v>
      </c>
      <c r="D39492" s="2">
        <v>1</v>
      </c>
      <c r="E39492" s="2">
        <v>1</v>
      </c>
      <c r="F39492" s="2">
        <v>0.97090909090908994</v>
      </c>
    </row>
    <row r="39493" spans="1:6" x14ac:dyDescent="0.25">
      <c r="A39493" s="1" t="str">
        <f>"90004"</f>
        <v>90004</v>
      </c>
      <c r="B39493" s="1" t="str">
        <f t="shared" ref="B39493:B39523" si="196">"06037"</f>
        <v>06037</v>
      </c>
      <c r="C39493" s="2">
        <v>1</v>
      </c>
      <c r="D39493" s="2">
        <v>1</v>
      </c>
      <c r="E39493" s="2">
        <v>1</v>
      </c>
      <c r="F39493" s="2">
        <v>1</v>
      </c>
    </row>
    <row r="39494" spans="1:6" x14ac:dyDescent="0.25">
      <c r="A39494" s="1" t="str">
        <f>"90001"</f>
        <v>90001</v>
      </c>
      <c r="B39494" s="1" t="str">
        <f t="shared" si="196"/>
        <v>06037</v>
      </c>
      <c r="C39494" s="2">
        <v>1</v>
      </c>
      <c r="D39494" s="2">
        <v>1</v>
      </c>
      <c r="E39494" s="2">
        <v>1</v>
      </c>
      <c r="F39494" s="2">
        <v>1</v>
      </c>
    </row>
    <row r="39495" spans="1:6" x14ac:dyDescent="0.25">
      <c r="A39495" s="1" t="str">
        <f>"90026"</f>
        <v>90026</v>
      </c>
      <c r="B39495" s="1" t="str">
        <f t="shared" si="196"/>
        <v>06037</v>
      </c>
      <c r="C39495" s="2">
        <v>1</v>
      </c>
      <c r="D39495" s="2">
        <v>1</v>
      </c>
      <c r="E39495" s="2">
        <v>1</v>
      </c>
      <c r="F39495" s="2">
        <v>1</v>
      </c>
    </row>
    <row r="39496" spans="1:6" x14ac:dyDescent="0.25">
      <c r="A39496" s="1" t="str">
        <f>"90028"</f>
        <v>90028</v>
      </c>
      <c r="B39496" s="1" t="str">
        <f t="shared" si="196"/>
        <v>06037</v>
      </c>
      <c r="C39496" s="2">
        <v>1</v>
      </c>
      <c r="D39496" s="2">
        <v>1</v>
      </c>
      <c r="E39496" s="2">
        <v>1</v>
      </c>
      <c r="F39496" s="2">
        <v>1</v>
      </c>
    </row>
    <row r="39497" spans="1:6" x14ac:dyDescent="0.25">
      <c r="A39497" s="1" t="str">
        <f>"90008"</f>
        <v>90008</v>
      </c>
      <c r="B39497" s="1" t="str">
        <f t="shared" si="196"/>
        <v>06037</v>
      </c>
      <c r="C39497" s="2">
        <v>1</v>
      </c>
      <c r="D39497" s="2">
        <v>1</v>
      </c>
      <c r="E39497" s="2">
        <v>1</v>
      </c>
      <c r="F39497" s="2">
        <v>1</v>
      </c>
    </row>
    <row r="39498" spans="1:6" x14ac:dyDescent="0.25">
      <c r="A39498" s="1" t="str">
        <f>"90011"</f>
        <v>90011</v>
      </c>
      <c r="B39498" s="1" t="str">
        <f t="shared" si="196"/>
        <v>06037</v>
      </c>
      <c r="C39498" s="2">
        <v>1</v>
      </c>
      <c r="D39498" s="2">
        <v>1</v>
      </c>
      <c r="E39498" s="2">
        <v>1</v>
      </c>
      <c r="F39498" s="2">
        <v>1</v>
      </c>
    </row>
    <row r="39499" spans="1:6" x14ac:dyDescent="0.25">
      <c r="A39499" s="1" t="str">
        <f>"90046"</f>
        <v>90046</v>
      </c>
      <c r="B39499" s="1" t="str">
        <f t="shared" si="196"/>
        <v>06037</v>
      </c>
      <c r="C39499" s="2">
        <v>1</v>
      </c>
      <c r="D39499" s="2">
        <v>1</v>
      </c>
      <c r="E39499" s="2">
        <v>1</v>
      </c>
      <c r="F39499" s="2">
        <v>1</v>
      </c>
    </row>
    <row r="39500" spans="1:6" x14ac:dyDescent="0.25">
      <c r="A39500" s="1" t="str">
        <f>"90035"</f>
        <v>90035</v>
      </c>
      <c r="B39500" s="1" t="str">
        <f t="shared" si="196"/>
        <v>06037</v>
      </c>
      <c r="C39500" s="2">
        <v>1</v>
      </c>
      <c r="D39500" s="2">
        <v>1</v>
      </c>
      <c r="E39500" s="2">
        <v>1</v>
      </c>
      <c r="F39500" s="2">
        <v>1</v>
      </c>
    </row>
    <row r="39501" spans="1:6" x14ac:dyDescent="0.25">
      <c r="A39501" s="1" t="str">
        <f>"90053"</f>
        <v>90053</v>
      </c>
      <c r="B39501" s="1" t="str">
        <f t="shared" si="196"/>
        <v>06037</v>
      </c>
      <c r="C39501" s="2">
        <v>1</v>
      </c>
      <c r="D39501" s="2">
        <v>1</v>
      </c>
      <c r="E39501" s="2">
        <v>1</v>
      </c>
      <c r="F39501" s="2">
        <v>1</v>
      </c>
    </row>
    <row r="39502" spans="1:6" x14ac:dyDescent="0.25">
      <c r="A39502" s="1" t="str">
        <f>"90068"</f>
        <v>90068</v>
      </c>
      <c r="B39502" s="1" t="str">
        <f t="shared" si="196"/>
        <v>06037</v>
      </c>
      <c r="C39502" s="2">
        <v>1</v>
      </c>
      <c r="D39502" s="2">
        <v>1</v>
      </c>
      <c r="E39502" s="2">
        <v>1</v>
      </c>
      <c r="F39502" s="2">
        <v>1</v>
      </c>
    </row>
    <row r="39503" spans="1:6" x14ac:dyDescent="0.25">
      <c r="A39503" s="1" t="str">
        <f>"90075"</f>
        <v>90075</v>
      </c>
      <c r="B39503" s="1" t="str">
        <f t="shared" si="196"/>
        <v>06037</v>
      </c>
      <c r="C39503" s="2">
        <v>1</v>
      </c>
      <c r="D39503" s="2">
        <v>1</v>
      </c>
      <c r="E39503" s="2">
        <v>1</v>
      </c>
      <c r="F39503" s="2">
        <v>1</v>
      </c>
    </row>
    <row r="39504" spans="1:6" x14ac:dyDescent="0.25">
      <c r="A39504" s="1" t="str">
        <f>"90076"</f>
        <v>90076</v>
      </c>
      <c r="B39504" s="1" t="str">
        <f t="shared" si="196"/>
        <v>06037</v>
      </c>
      <c r="C39504" s="2">
        <v>1</v>
      </c>
      <c r="D39504" s="2">
        <v>1</v>
      </c>
      <c r="E39504" s="2">
        <v>1</v>
      </c>
      <c r="F39504" s="2">
        <v>1</v>
      </c>
    </row>
    <row r="39505" spans="1:6" x14ac:dyDescent="0.25">
      <c r="A39505" s="1" t="str">
        <f>"90073"</f>
        <v>90073</v>
      </c>
      <c r="B39505" s="1" t="str">
        <f t="shared" si="196"/>
        <v>06037</v>
      </c>
      <c r="C39505" s="2">
        <v>0</v>
      </c>
      <c r="D39505" s="2">
        <v>1</v>
      </c>
      <c r="E39505" s="2">
        <v>1</v>
      </c>
      <c r="F39505" s="2">
        <v>1</v>
      </c>
    </row>
    <row r="39506" spans="1:6" x14ac:dyDescent="0.25">
      <c r="A39506" s="1" t="str">
        <f>"90041"</f>
        <v>90041</v>
      </c>
      <c r="B39506" s="1" t="str">
        <f t="shared" si="196"/>
        <v>06037</v>
      </c>
      <c r="C39506" s="2">
        <v>1</v>
      </c>
      <c r="D39506" s="2">
        <v>1</v>
      </c>
      <c r="E39506" s="2">
        <v>1</v>
      </c>
      <c r="F39506" s="2">
        <v>1</v>
      </c>
    </row>
    <row r="39507" spans="1:6" x14ac:dyDescent="0.25">
      <c r="A39507" s="1" t="str">
        <f>"90211"</f>
        <v>90211</v>
      </c>
      <c r="B39507" s="1" t="str">
        <f t="shared" si="196"/>
        <v>06037</v>
      </c>
      <c r="C39507" s="2">
        <v>1</v>
      </c>
      <c r="D39507" s="2">
        <v>1</v>
      </c>
      <c r="E39507" s="2">
        <v>1</v>
      </c>
      <c r="F39507" s="2">
        <v>1</v>
      </c>
    </row>
    <row r="39508" spans="1:6" x14ac:dyDescent="0.25">
      <c r="A39508" s="1" t="str">
        <f>"90083"</f>
        <v>90083</v>
      </c>
      <c r="B39508" s="1" t="str">
        <f t="shared" si="196"/>
        <v>06037</v>
      </c>
      <c r="C39508" s="2">
        <v>1</v>
      </c>
      <c r="D39508" s="2">
        <v>1</v>
      </c>
      <c r="E39508" s="2">
        <v>1</v>
      </c>
      <c r="F39508" s="2">
        <v>1</v>
      </c>
    </row>
    <row r="39509" spans="1:6" x14ac:dyDescent="0.25">
      <c r="A39509" s="1" t="str">
        <f>"90260"</f>
        <v>90260</v>
      </c>
      <c r="B39509" s="1" t="str">
        <f t="shared" si="196"/>
        <v>06037</v>
      </c>
      <c r="C39509" s="2">
        <v>1</v>
      </c>
      <c r="D39509" s="2">
        <v>1</v>
      </c>
      <c r="E39509" s="2">
        <v>1</v>
      </c>
      <c r="F39509" s="2">
        <v>1</v>
      </c>
    </row>
    <row r="39510" spans="1:6" x14ac:dyDescent="0.25">
      <c r="A39510" s="1" t="str">
        <f>"90261"</f>
        <v>90261</v>
      </c>
      <c r="B39510" s="1" t="str">
        <f t="shared" si="196"/>
        <v>06037</v>
      </c>
      <c r="C39510" s="2">
        <v>0</v>
      </c>
      <c r="D39510" s="2">
        <v>1</v>
      </c>
      <c r="E39510" s="2">
        <v>1</v>
      </c>
      <c r="F39510" s="2">
        <v>1</v>
      </c>
    </row>
    <row r="39511" spans="1:6" x14ac:dyDescent="0.25">
      <c r="A39511" s="1" t="str">
        <f>"90264"</f>
        <v>90264</v>
      </c>
      <c r="B39511" s="1" t="str">
        <f t="shared" si="196"/>
        <v>06037</v>
      </c>
      <c r="C39511" s="2">
        <v>1</v>
      </c>
      <c r="D39511" s="2">
        <v>1</v>
      </c>
      <c r="E39511" s="2">
        <v>1</v>
      </c>
      <c r="F39511" s="2">
        <v>1</v>
      </c>
    </row>
    <row r="39512" spans="1:6" x14ac:dyDescent="0.25">
      <c r="A39512" s="1" t="str">
        <f>"90263"</f>
        <v>90263</v>
      </c>
      <c r="B39512" s="1" t="str">
        <f t="shared" si="196"/>
        <v>06037</v>
      </c>
      <c r="C39512" s="2">
        <v>0</v>
      </c>
      <c r="D39512" s="2">
        <v>1</v>
      </c>
      <c r="E39512" s="2">
        <v>1</v>
      </c>
      <c r="F39512" s="2">
        <v>1</v>
      </c>
    </row>
    <row r="39513" spans="1:6" x14ac:dyDescent="0.25">
      <c r="A39513" s="1" t="str">
        <f>"90278"</f>
        <v>90278</v>
      </c>
      <c r="B39513" s="1" t="str">
        <f t="shared" si="196"/>
        <v>06037</v>
      </c>
      <c r="C39513" s="2">
        <v>1</v>
      </c>
      <c r="D39513" s="2">
        <v>1</v>
      </c>
      <c r="E39513" s="2">
        <v>1</v>
      </c>
      <c r="F39513" s="2">
        <v>1</v>
      </c>
    </row>
    <row r="39514" spans="1:6" x14ac:dyDescent="0.25">
      <c r="A39514" s="1" t="str">
        <f>"90223"</f>
        <v>90223</v>
      </c>
      <c r="B39514" s="1" t="str">
        <f t="shared" si="196"/>
        <v>06037</v>
      </c>
      <c r="C39514" s="2">
        <v>1</v>
      </c>
      <c r="D39514" s="2">
        <v>1</v>
      </c>
      <c r="E39514" s="2">
        <v>1</v>
      </c>
      <c r="F39514" s="2">
        <v>1</v>
      </c>
    </row>
    <row r="39515" spans="1:6" x14ac:dyDescent="0.25">
      <c r="A39515" s="1" t="str">
        <f>"90291"</f>
        <v>90291</v>
      </c>
      <c r="B39515" s="1" t="str">
        <f t="shared" si="196"/>
        <v>06037</v>
      </c>
      <c r="C39515" s="2">
        <v>1</v>
      </c>
      <c r="D39515" s="2">
        <v>1</v>
      </c>
      <c r="E39515" s="2">
        <v>1</v>
      </c>
      <c r="F39515" s="2">
        <v>1</v>
      </c>
    </row>
    <row r="39516" spans="1:6" x14ac:dyDescent="0.25">
      <c r="A39516" s="1" t="str">
        <f>"90302"</f>
        <v>90302</v>
      </c>
      <c r="B39516" s="1" t="str">
        <f t="shared" si="196"/>
        <v>06037</v>
      </c>
      <c r="C39516" s="2">
        <v>1</v>
      </c>
      <c r="D39516" s="2">
        <v>1</v>
      </c>
      <c r="E39516" s="2">
        <v>1</v>
      </c>
      <c r="F39516" s="2">
        <v>1</v>
      </c>
    </row>
    <row r="39517" spans="1:6" x14ac:dyDescent="0.25">
      <c r="A39517" s="1" t="str">
        <f>"90294"</f>
        <v>90294</v>
      </c>
      <c r="B39517" s="1" t="str">
        <f t="shared" si="196"/>
        <v>06037</v>
      </c>
      <c r="C39517" s="2">
        <v>1</v>
      </c>
      <c r="D39517" s="2">
        <v>1</v>
      </c>
      <c r="E39517" s="2">
        <v>1</v>
      </c>
      <c r="F39517" s="2">
        <v>1</v>
      </c>
    </row>
    <row r="39518" spans="1:6" x14ac:dyDescent="0.25">
      <c r="A39518" s="1" t="str">
        <f>"90301"</f>
        <v>90301</v>
      </c>
      <c r="B39518" s="1" t="str">
        <f t="shared" si="196"/>
        <v>06037</v>
      </c>
      <c r="C39518" s="2">
        <v>1</v>
      </c>
      <c r="D39518" s="2">
        <v>1</v>
      </c>
      <c r="E39518" s="2">
        <v>1</v>
      </c>
      <c r="F39518" s="2">
        <v>1</v>
      </c>
    </row>
    <row r="39519" spans="1:6" x14ac:dyDescent="0.25">
      <c r="A39519" s="1" t="str">
        <f>"90296"</f>
        <v>90296</v>
      </c>
      <c r="B39519" s="1" t="str">
        <f t="shared" si="196"/>
        <v>06037</v>
      </c>
      <c r="C39519" s="2">
        <v>1</v>
      </c>
      <c r="D39519" s="2">
        <v>1</v>
      </c>
      <c r="E39519" s="2">
        <v>1</v>
      </c>
      <c r="F39519" s="2">
        <v>1</v>
      </c>
    </row>
    <row r="39520" spans="1:6" x14ac:dyDescent="0.25">
      <c r="A39520" s="1" t="str">
        <f>"90601"</f>
        <v>90601</v>
      </c>
      <c r="B39520" s="1" t="str">
        <f t="shared" si="196"/>
        <v>06037</v>
      </c>
      <c r="C39520" s="2">
        <v>1</v>
      </c>
      <c r="D39520" s="2">
        <v>1</v>
      </c>
      <c r="E39520" s="2">
        <v>1</v>
      </c>
      <c r="F39520" s="2">
        <v>1</v>
      </c>
    </row>
    <row r="39521" spans="1:6" x14ac:dyDescent="0.25">
      <c r="A39521" s="1" t="str">
        <f>"90510"</f>
        <v>90510</v>
      </c>
      <c r="B39521" s="1" t="str">
        <f t="shared" si="196"/>
        <v>06037</v>
      </c>
      <c r="C39521" s="2">
        <v>1</v>
      </c>
      <c r="D39521" s="2">
        <v>1</v>
      </c>
      <c r="E39521" s="2">
        <v>1</v>
      </c>
      <c r="F39521" s="2">
        <v>1</v>
      </c>
    </row>
    <row r="39522" spans="1:6" x14ac:dyDescent="0.25">
      <c r="A39522" s="1" t="str">
        <f>"90508"</f>
        <v>90508</v>
      </c>
      <c r="B39522" s="1" t="str">
        <f t="shared" si="196"/>
        <v>06037</v>
      </c>
      <c r="C39522" s="2">
        <v>1</v>
      </c>
      <c r="D39522" s="2">
        <v>1</v>
      </c>
      <c r="E39522" s="2">
        <v>1</v>
      </c>
      <c r="F39522" s="2">
        <v>1</v>
      </c>
    </row>
    <row r="39523" spans="1:6" x14ac:dyDescent="0.25">
      <c r="A39523" s="1" t="str">
        <f>"90631"</f>
        <v>90631</v>
      </c>
      <c r="B39523" s="1" t="str">
        <f t="shared" si="196"/>
        <v>06037</v>
      </c>
      <c r="C39523" s="2">
        <v>9.2133482027965993E-2</v>
      </c>
      <c r="D39523" s="2">
        <v>5.1835853131749401E-3</v>
      </c>
      <c r="E39523" s="2">
        <v>0</v>
      </c>
      <c r="F39523" s="2">
        <v>7.8906992036238702E-2</v>
      </c>
    </row>
    <row r="39524" spans="1:6" x14ac:dyDescent="0.25">
      <c r="A39524" s="1" t="str">
        <f>"90631"</f>
        <v>90631</v>
      </c>
      <c r="B39524" s="1" t="str">
        <f>"06059"</f>
        <v>06059</v>
      </c>
      <c r="C39524" s="2">
        <v>0.90786651797203299</v>
      </c>
      <c r="D39524" s="2">
        <v>0.99481641468682502</v>
      </c>
      <c r="E39524" s="2">
        <v>1</v>
      </c>
      <c r="F39524" s="2">
        <v>0.92109300796376103</v>
      </c>
    </row>
    <row r="39525" spans="1:6" x14ac:dyDescent="0.25">
      <c r="A39525" s="1" t="str">
        <f>"90608"</f>
        <v>90608</v>
      </c>
      <c r="B39525" s="1" t="str">
        <f>"06037"</f>
        <v>06037</v>
      </c>
      <c r="C39525" s="2">
        <v>1</v>
      </c>
      <c r="D39525" s="2">
        <v>1</v>
      </c>
      <c r="E39525" s="2">
        <v>1</v>
      </c>
      <c r="F39525" s="2">
        <v>1</v>
      </c>
    </row>
    <row r="39526" spans="1:6" x14ac:dyDescent="0.25">
      <c r="A39526" s="1" t="str">
        <f>"90610"</f>
        <v>90610</v>
      </c>
      <c r="B39526" s="1" t="str">
        <f>"06037"</f>
        <v>06037</v>
      </c>
      <c r="C39526" s="2">
        <v>0</v>
      </c>
      <c r="D39526" s="2">
        <v>0</v>
      </c>
      <c r="E39526" s="2">
        <v>1</v>
      </c>
      <c r="F39526" s="2">
        <v>1</v>
      </c>
    </row>
    <row r="39527" spans="1:6" x14ac:dyDescent="0.25">
      <c r="A39527" s="1" t="str">
        <f>"90307"</f>
        <v>90307</v>
      </c>
      <c r="B39527" s="1" t="str">
        <f>"06037"</f>
        <v>06037</v>
      </c>
      <c r="C39527" s="2">
        <v>1</v>
      </c>
      <c r="D39527" s="2">
        <v>1</v>
      </c>
      <c r="E39527" s="2">
        <v>1</v>
      </c>
      <c r="F39527" s="2">
        <v>1</v>
      </c>
    </row>
    <row r="39528" spans="1:6" x14ac:dyDescent="0.25">
      <c r="A39528" s="1" t="str">
        <f>"90404"</f>
        <v>90404</v>
      </c>
      <c r="B39528" s="1" t="str">
        <f>"06037"</f>
        <v>06037</v>
      </c>
      <c r="C39528" s="2">
        <v>1</v>
      </c>
      <c r="D39528" s="2">
        <v>1</v>
      </c>
      <c r="E39528" s="2">
        <v>1</v>
      </c>
      <c r="F39528" s="2">
        <v>1</v>
      </c>
    </row>
    <row r="39529" spans="1:6" x14ac:dyDescent="0.25">
      <c r="A39529" s="1" t="str">
        <f>"90632"</f>
        <v>90632</v>
      </c>
      <c r="B39529" s="1" t="str">
        <f>"06059"</f>
        <v>06059</v>
      </c>
      <c r="C39529" s="2">
        <v>1</v>
      </c>
      <c r="D39529" s="2">
        <v>1</v>
      </c>
      <c r="E39529" s="2">
        <v>1</v>
      </c>
      <c r="F39529" s="2">
        <v>1</v>
      </c>
    </row>
    <row r="39530" spans="1:6" x14ac:dyDescent="0.25">
      <c r="A39530" s="1" t="str">
        <f>"90746"</f>
        <v>90746</v>
      </c>
      <c r="B39530" s="1" t="str">
        <f t="shared" ref="B39530:B39552" si="197">"06037"</f>
        <v>06037</v>
      </c>
      <c r="C39530" s="2">
        <v>1</v>
      </c>
      <c r="D39530" s="2">
        <v>1</v>
      </c>
      <c r="E39530" s="2">
        <v>1</v>
      </c>
      <c r="F39530" s="2">
        <v>1</v>
      </c>
    </row>
    <row r="39531" spans="1:6" x14ac:dyDescent="0.25">
      <c r="A39531" s="1" t="str">
        <f>"90744"</f>
        <v>90744</v>
      </c>
      <c r="B39531" s="1" t="str">
        <f t="shared" si="197"/>
        <v>06037</v>
      </c>
      <c r="C39531" s="2">
        <v>1</v>
      </c>
      <c r="D39531" s="2">
        <v>1</v>
      </c>
      <c r="E39531" s="2">
        <v>1</v>
      </c>
      <c r="F39531" s="2">
        <v>1</v>
      </c>
    </row>
    <row r="39532" spans="1:6" x14ac:dyDescent="0.25">
      <c r="A39532" s="1" t="str">
        <f>"90703"</f>
        <v>90703</v>
      </c>
      <c r="B39532" s="1" t="str">
        <f t="shared" si="197"/>
        <v>06037</v>
      </c>
      <c r="C39532" s="2">
        <v>1</v>
      </c>
      <c r="D39532" s="2">
        <v>1</v>
      </c>
      <c r="E39532" s="2">
        <v>1</v>
      </c>
      <c r="F39532" s="2">
        <v>1</v>
      </c>
    </row>
    <row r="39533" spans="1:6" x14ac:dyDescent="0.25">
      <c r="A39533" s="1" t="str">
        <f>"90805"</f>
        <v>90805</v>
      </c>
      <c r="B39533" s="1" t="str">
        <f t="shared" si="197"/>
        <v>06037</v>
      </c>
      <c r="C39533" s="2">
        <v>1</v>
      </c>
      <c r="D39533" s="2">
        <v>1</v>
      </c>
      <c r="E39533" s="2">
        <v>1</v>
      </c>
      <c r="F39533" s="2">
        <v>1</v>
      </c>
    </row>
    <row r="39534" spans="1:6" x14ac:dyDescent="0.25">
      <c r="A39534" s="1" t="str">
        <f>"91023"</f>
        <v>91023</v>
      </c>
      <c r="B39534" s="1" t="str">
        <f t="shared" si="197"/>
        <v>06037</v>
      </c>
      <c r="C39534" s="2">
        <v>1</v>
      </c>
      <c r="D39534" s="2">
        <v>0</v>
      </c>
      <c r="E39534" s="2">
        <v>1</v>
      </c>
      <c r="F39534" s="2">
        <v>1</v>
      </c>
    </row>
    <row r="39535" spans="1:6" x14ac:dyDescent="0.25">
      <c r="A39535" s="1" t="str">
        <f>"91031"</f>
        <v>91031</v>
      </c>
      <c r="B39535" s="1" t="str">
        <f t="shared" si="197"/>
        <v>06037</v>
      </c>
      <c r="C39535" s="2">
        <v>1</v>
      </c>
      <c r="D39535" s="2">
        <v>1</v>
      </c>
      <c r="E39535" s="2">
        <v>1</v>
      </c>
      <c r="F39535" s="2">
        <v>1</v>
      </c>
    </row>
    <row r="39536" spans="1:6" x14ac:dyDescent="0.25">
      <c r="A39536" s="1" t="str">
        <f>"91041"</f>
        <v>91041</v>
      </c>
      <c r="B39536" s="1" t="str">
        <f t="shared" si="197"/>
        <v>06037</v>
      </c>
      <c r="C39536" s="2">
        <v>1</v>
      </c>
      <c r="D39536" s="2">
        <v>1</v>
      </c>
      <c r="E39536" s="2">
        <v>1</v>
      </c>
      <c r="F39536" s="2">
        <v>1</v>
      </c>
    </row>
    <row r="39537" spans="1:6" x14ac:dyDescent="0.25">
      <c r="A39537" s="1" t="str">
        <f>"90814"</f>
        <v>90814</v>
      </c>
      <c r="B39537" s="1" t="str">
        <f t="shared" si="197"/>
        <v>06037</v>
      </c>
      <c r="C39537" s="2">
        <v>1</v>
      </c>
      <c r="D39537" s="2">
        <v>1</v>
      </c>
      <c r="E39537" s="2">
        <v>1</v>
      </c>
      <c r="F39537" s="2">
        <v>1</v>
      </c>
    </row>
    <row r="39538" spans="1:6" x14ac:dyDescent="0.25">
      <c r="A39538" s="1" t="str">
        <f>"90813"</f>
        <v>90813</v>
      </c>
      <c r="B39538" s="1" t="str">
        <f t="shared" si="197"/>
        <v>06037</v>
      </c>
      <c r="C39538" s="2">
        <v>1</v>
      </c>
      <c r="D39538" s="2">
        <v>1</v>
      </c>
      <c r="E39538" s="2">
        <v>1</v>
      </c>
      <c r="F39538" s="2">
        <v>1</v>
      </c>
    </row>
    <row r="39539" spans="1:6" x14ac:dyDescent="0.25">
      <c r="A39539" s="1" t="str">
        <f>"91106"</f>
        <v>91106</v>
      </c>
      <c r="B39539" s="1" t="str">
        <f t="shared" si="197"/>
        <v>06037</v>
      </c>
      <c r="C39539" s="2">
        <v>1</v>
      </c>
      <c r="D39539" s="2">
        <v>1</v>
      </c>
      <c r="E39539" s="2">
        <v>1</v>
      </c>
      <c r="F39539" s="2">
        <v>1</v>
      </c>
    </row>
    <row r="39540" spans="1:6" x14ac:dyDescent="0.25">
      <c r="A39540" s="1" t="str">
        <f>"91107"</f>
        <v>91107</v>
      </c>
      <c r="B39540" s="1" t="str">
        <f t="shared" si="197"/>
        <v>06037</v>
      </c>
      <c r="C39540" s="2">
        <v>1</v>
      </c>
      <c r="D39540" s="2">
        <v>1</v>
      </c>
      <c r="E39540" s="2">
        <v>1</v>
      </c>
      <c r="F39540" s="2">
        <v>1</v>
      </c>
    </row>
    <row r="39541" spans="1:6" x14ac:dyDescent="0.25">
      <c r="A39541" s="1" t="str">
        <f>"91109"</f>
        <v>91109</v>
      </c>
      <c r="B39541" s="1" t="str">
        <f t="shared" si="197"/>
        <v>06037</v>
      </c>
      <c r="C39541" s="2">
        <v>1</v>
      </c>
      <c r="D39541" s="2">
        <v>1</v>
      </c>
      <c r="E39541" s="2">
        <v>1</v>
      </c>
      <c r="F39541" s="2">
        <v>1</v>
      </c>
    </row>
    <row r="39542" spans="1:6" x14ac:dyDescent="0.25">
      <c r="A39542" s="1" t="str">
        <f>"91114"</f>
        <v>91114</v>
      </c>
      <c r="B39542" s="1" t="str">
        <f t="shared" si="197"/>
        <v>06037</v>
      </c>
      <c r="C39542" s="2">
        <v>1</v>
      </c>
      <c r="D39542" s="2">
        <v>1</v>
      </c>
      <c r="E39542" s="2">
        <v>1</v>
      </c>
      <c r="F39542" s="2">
        <v>1</v>
      </c>
    </row>
    <row r="39543" spans="1:6" x14ac:dyDescent="0.25">
      <c r="A39543" s="1" t="str">
        <f>"91124"</f>
        <v>91124</v>
      </c>
      <c r="B39543" s="1" t="str">
        <f t="shared" si="197"/>
        <v>06037</v>
      </c>
      <c r="C39543" s="2">
        <v>0</v>
      </c>
      <c r="D39543" s="2">
        <v>1</v>
      </c>
      <c r="E39543" s="2">
        <v>0</v>
      </c>
      <c r="F39543" s="2">
        <v>1</v>
      </c>
    </row>
    <row r="39544" spans="1:6" x14ac:dyDescent="0.25">
      <c r="A39544" s="1" t="str">
        <f>"91125"</f>
        <v>91125</v>
      </c>
      <c r="B39544" s="1" t="str">
        <f t="shared" si="197"/>
        <v>06037</v>
      </c>
      <c r="C39544" s="2">
        <v>0</v>
      </c>
      <c r="D39544" s="2">
        <v>1</v>
      </c>
      <c r="E39544" s="2">
        <v>0</v>
      </c>
      <c r="F39544" s="2">
        <v>1</v>
      </c>
    </row>
    <row r="39545" spans="1:6" x14ac:dyDescent="0.25">
      <c r="A39545" s="1" t="str">
        <f>"91103"</f>
        <v>91103</v>
      </c>
      <c r="B39545" s="1" t="str">
        <f t="shared" si="197"/>
        <v>06037</v>
      </c>
      <c r="C39545" s="2">
        <v>1</v>
      </c>
      <c r="D39545" s="2">
        <v>1</v>
      </c>
      <c r="E39545" s="2">
        <v>1</v>
      </c>
      <c r="F39545" s="2">
        <v>1</v>
      </c>
    </row>
    <row r="39546" spans="1:6" x14ac:dyDescent="0.25">
      <c r="A39546" s="1" t="str">
        <f>"91205"</f>
        <v>91205</v>
      </c>
      <c r="B39546" s="1" t="str">
        <f t="shared" si="197"/>
        <v>06037</v>
      </c>
      <c r="C39546" s="2">
        <v>1</v>
      </c>
      <c r="D39546" s="2">
        <v>1</v>
      </c>
      <c r="E39546" s="2">
        <v>1</v>
      </c>
      <c r="F39546" s="2">
        <v>1</v>
      </c>
    </row>
    <row r="39547" spans="1:6" x14ac:dyDescent="0.25">
      <c r="A39547" s="1" t="str">
        <f>"90831"</f>
        <v>90831</v>
      </c>
      <c r="B39547" s="1" t="str">
        <f t="shared" si="197"/>
        <v>06037</v>
      </c>
      <c r="C39547" s="2">
        <v>0</v>
      </c>
      <c r="D39547" s="2">
        <v>1</v>
      </c>
      <c r="E39547" s="2">
        <v>1</v>
      </c>
      <c r="F39547" s="2">
        <v>1</v>
      </c>
    </row>
    <row r="39548" spans="1:6" x14ac:dyDescent="0.25">
      <c r="A39548" s="1" t="str">
        <f>"90895"</f>
        <v>90895</v>
      </c>
      <c r="B39548" s="1" t="str">
        <f t="shared" si="197"/>
        <v>06037</v>
      </c>
      <c r="C39548" s="2">
        <v>0</v>
      </c>
      <c r="D39548" s="2">
        <v>1</v>
      </c>
      <c r="E39548" s="2">
        <v>0</v>
      </c>
      <c r="F39548" s="2">
        <v>1</v>
      </c>
    </row>
    <row r="39549" spans="1:6" x14ac:dyDescent="0.25">
      <c r="A39549" s="1" t="str">
        <f>"91009"</f>
        <v>91009</v>
      </c>
      <c r="B39549" s="1" t="str">
        <f t="shared" si="197"/>
        <v>06037</v>
      </c>
      <c r="C39549" s="2">
        <v>1</v>
      </c>
      <c r="D39549" s="2">
        <v>1</v>
      </c>
      <c r="E39549" s="2">
        <v>1</v>
      </c>
      <c r="F39549" s="2">
        <v>1</v>
      </c>
    </row>
    <row r="39550" spans="1:6" x14ac:dyDescent="0.25">
      <c r="A39550" s="1" t="str">
        <f>"91012"</f>
        <v>91012</v>
      </c>
      <c r="B39550" s="1" t="str">
        <f t="shared" si="197"/>
        <v>06037</v>
      </c>
      <c r="C39550" s="2">
        <v>1</v>
      </c>
      <c r="D39550" s="2">
        <v>1</v>
      </c>
      <c r="E39550" s="2">
        <v>1</v>
      </c>
      <c r="F39550" s="2">
        <v>1</v>
      </c>
    </row>
    <row r="39551" spans="1:6" x14ac:dyDescent="0.25">
      <c r="A39551" s="1" t="str">
        <f>"91224"</f>
        <v>91224</v>
      </c>
      <c r="B39551" s="1" t="str">
        <f t="shared" si="197"/>
        <v>06037</v>
      </c>
      <c r="C39551" s="2">
        <v>1</v>
      </c>
      <c r="D39551" s="2">
        <v>1</v>
      </c>
      <c r="E39551" s="2">
        <v>1</v>
      </c>
      <c r="F39551" s="2">
        <v>1</v>
      </c>
    </row>
    <row r="39552" spans="1:6" x14ac:dyDescent="0.25">
      <c r="A39552" s="1" t="str">
        <f>"91335"</f>
        <v>91335</v>
      </c>
      <c r="B39552" s="1" t="str">
        <f t="shared" si="197"/>
        <v>06037</v>
      </c>
      <c r="C39552" s="2">
        <v>1</v>
      </c>
      <c r="D39552" s="2">
        <v>1</v>
      </c>
      <c r="E39552" s="2">
        <v>1</v>
      </c>
      <c r="F39552" s="2">
        <v>1</v>
      </c>
    </row>
    <row r="39553" spans="1:6" x14ac:dyDescent="0.25">
      <c r="A39553" s="1" t="str">
        <f>"91319"</f>
        <v>91319</v>
      </c>
      <c r="B39553" s="1" t="str">
        <f>"06111"</f>
        <v>06111</v>
      </c>
      <c r="C39553" s="2">
        <v>1</v>
      </c>
      <c r="D39553" s="2">
        <v>1</v>
      </c>
      <c r="E39553" s="2">
        <v>1</v>
      </c>
      <c r="F39553" s="2">
        <v>1</v>
      </c>
    </row>
    <row r="39554" spans="1:6" x14ac:dyDescent="0.25">
      <c r="A39554" s="1" t="str">
        <f>"91362"</f>
        <v>91362</v>
      </c>
      <c r="B39554" s="1" t="str">
        <f>"06111"</f>
        <v>06111</v>
      </c>
      <c r="C39554" s="2">
        <v>0.97095318668922703</v>
      </c>
      <c r="D39554" s="2">
        <v>0.63647391831783195</v>
      </c>
      <c r="E39554" s="2">
        <v>0.83274853801169502</v>
      </c>
      <c r="F39554" s="2">
        <v>0.91697121973503803</v>
      </c>
    </row>
    <row r="39555" spans="1:6" x14ac:dyDescent="0.25">
      <c r="A39555" s="1" t="str">
        <f>"91362"</f>
        <v>91362</v>
      </c>
      <c r="B39555" s="1" t="str">
        <f t="shared" ref="B39555:B39568" si="198">"06037"</f>
        <v>06037</v>
      </c>
      <c r="C39555" s="2">
        <v>2.90468133107727E-2</v>
      </c>
      <c r="D39555" s="2">
        <v>0.36352608168216699</v>
      </c>
      <c r="E39555" s="2">
        <v>0.16725146198830401</v>
      </c>
      <c r="F39555" s="2">
        <v>8.3028780264961105E-2</v>
      </c>
    </row>
    <row r="39556" spans="1:6" x14ac:dyDescent="0.25">
      <c r="A39556" s="1" t="str">
        <f>"91470"</f>
        <v>91470</v>
      </c>
      <c r="B39556" s="1" t="str">
        <f t="shared" si="198"/>
        <v>06037</v>
      </c>
      <c r="C39556" s="2">
        <v>0</v>
      </c>
      <c r="D39556" s="2">
        <v>1</v>
      </c>
      <c r="E39556" s="2">
        <v>0</v>
      </c>
      <c r="F39556" s="2">
        <v>1</v>
      </c>
    </row>
    <row r="39557" spans="1:6" x14ac:dyDescent="0.25">
      <c r="A39557" s="1" t="str">
        <f>"91499"</f>
        <v>91499</v>
      </c>
      <c r="B39557" s="1" t="str">
        <f t="shared" si="198"/>
        <v>06037</v>
      </c>
      <c r="C39557" s="2">
        <v>0</v>
      </c>
      <c r="D39557" s="2">
        <v>0</v>
      </c>
      <c r="E39557" s="2">
        <v>1</v>
      </c>
      <c r="F39557" s="2">
        <v>1</v>
      </c>
    </row>
    <row r="39558" spans="1:6" x14ac:dyDescent="0.25">
      <c r="A39558" s="1" t="str">
        <f>"91376"</f>
        <v>91376</v>
      </c>
      <c r="B39558" s="1" t="str">
        <f t="shared" si="198"/>
        <v>06037</v>
      </c>
      <c r="C39558" s="2">
        <v>1</v>
      </c>
      <c r="D39558" s="2">
        <v>1</v>
      </c>
      <c r="E39558" s="2">
        <v>1</v>
      </c>
      <c r="F39558" s="2">
        <v>1</v>
      </c>
    </row>
    <row r="39559" spans="1:6" x14ac:dyDescent="0.25">
      <c r="A39559" s="1" t="str">
        <f>"91602"</f>
        <v>91602</v>
      </c>
      <c r="B39559" s="1" t="str">
        <f t="shared" si="198"/>
        <v>06037</v>
      </c>
      <c r="C39559" s="2">
        <v>1</v>
      </c>
      <c r="D39559" s="2">
        <v>1</v>
      </c>
      <c r="E39559" s="2">
        <v>1</v>
      </c>
      <c r="F39559" s="2">
        <v>1</v>
      </c>
    </row>
    <row r="39560" spans="1:6" x14ac:dyDescent="0.25">
      <c r="A39560" s="1" t="str">
        <f>"91507"</f>
        <v>91507</v>
      </c>
      <c r="B39560" s="1" t="str">
        <f t="shared" si="198"/>
        <v>06037</v>
      </c>
      <c r="C39560" s="2">
        <v>1</v>
      </c>
      <c r="D39560" s="2">
        <v>1</v>
      </c>
      <c r="E39560" s="2">
        <v>1</v>
      </c>
      <c r="F39560" s="2">
        <v>1</v>
      </c>
    </row>
    <row r="39561" spans="1:6" x14ac:dyDescent="0.25">
      <c r="A39561" s="1" t="str">
        <f>"91615"</f>
        <v>91615</v>
      </c>
      <c r="B39561" s="1" t="str">
        <f t="shared" si="198"/>
        <v>06037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tr">
        <f>"91392"</f>
        <v>91392</v>
      </c>
      <c r="B39562" s="1" t="str">
        <f t="shared" si="198"/>
        <v>06037</v>
      </c>
      <c r="C39562" s="2">
        <v>1</v>
      </c>
      <c r="D39562" s="2">
        <v>1</v>
      </c>
      <c r="E39562" s="2">
        <v>1</v>
      </c>
      <c r="F39562" s="2">
        <v>1</v>
      </c>
    </row>
    <row r="39563" spans="1:6" x14ac:dyDescent="0.25">
      <c r="A39563" s="1" t="str">
        <f>"91395"</f>
        <v>91395</v>
      </c>
      <c r="B39563" s="1" t="str">
        <f t="shared" si="198"/>
        <v>06037</v>
      </c>
      <c r="C39563" s="2">
        <v>1</v>
      </c>
      <c r="D39563" s="2">
        <v>1</v>
      </c>
      <c r="E39563" s="2">
        <v>1</v>
      </c>
      <c r="F39563" s="2">
        <v>1</v>
      </c>
    </row>
    <row r="39564" spans="1:6" x14ac:dyDescent="0.25">
      <c r="A39564" s="1" t="str">
        <f>"91401"</f>
        <v>91401</v>
      </c>
      <c r="B39564" s="1" t="str">
        <f t="shared" si="198"/>
        <v>06037</v>
      </c>
      <c r="C39564" s="2">
        <v>1</v>
      </c>
      <c r="D39564" s="2">
        <v>1</v>
      </c>
      <c r="E39564" s="2">
        <v>1</v>
      </c>
      <c r="F39564" s="2">
        <v>1</v>
      </c>
    </row>
    <row r="39565" spans="1:6" x14ac:dyDescent="0.25">
      <c r="A39565" s="1" t="str">
        <f>"91396"</f>
        <v>91396</v>
      </c>
      <c r="B39565" s="1" t="str">
        <f t="shared" si="198"/>
        <v>06037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tr">
        <f>"91393"</f>
        <v>91393</v>
      </c>
      <c r="B39566" s="1" t="str">
        <f t="shared" si="198"/>
        <v>06037</v>
      </c>
      <c r="C39566" s="2">
        <v>1</v>
      </c>
      <c r="D39566" s="2">
        <v>1</v>
      </c>
      <c r="E39566" s="2">
        <v>1</v>
      </c>
      <c r="F39566" s="2">
        <v>1</v>
      </c>
    </row>
    <row r="39567" spans="1:6" x14ac:dyDescent="0.25">
      <c r="A39567" s="1" t="str">
        <f>"91732"</f>
        <v>91732</v>
      </c>
      <c r="B39567" s="1" t="str">
        <f t="shared" si="198"/>
        <v>06037</v>
      </c>
      <c r="C39567" s="2">
        <v>1</v>
      </c>
      <c r="D39567" s="2">
        <v>1</v>
      </c>
      <c r="E39567" s="2">
        <v>1</v>
      </c>
      <c r="F39567" s="2">
        <v>1</v>
      </c>
    </row>
    <row r="39568" spans="1:6" x14ac:dyDescent="0.25">
      <c r="A39568" s="1" t="str">
        <f>"91786"</f>
        <v>91786</v>
      </c>
      <c r="B39568" s="1" t="str">
        <f t="shared" si="198"/>
        <v>06037</v>
      </c>
      <c r="C39568" s="2">
        <v>1.9170860292355601E-4</v>
      </c>
      <c r="D39568" s="2">
        <v>0</v>
      </c>
      <c r="E39568" s="2">
        <v>0</v>
      </c>
      <c r="F39568" s="2">
        <v>1.4575134819997E-4</v>
      </c>
    </row>
    <row r="39569" spans="1:6" x14ac:dyDescent="0.25">
      <c r="A39569" s="1" t="str">
        <f>"91786"</f>
        <v>91786</v>
      </c>
      <c r="B39569" s="1" t="str">
        <f>"06071"</f>
        <v>06071</v>
      </c>
      <c r="C39569" s="2">
        <v>0.99980829139707605</v>
      </c>
      <c r="D39569" s="2">
        <v>1</v>
      </c>
      <c r="E39569" s="2">
        <v>1</v>
      </c>
      <c r="F39569" s="2">
        <v>0.99985424865179995</v>
      </c>
    </row>
    <row r="39570" spans="1:6" x14ac:dyDescent="0.25">
      <c r="A39570" s="1" t="str">
        <f>"91788"</f>
        <v>91788</v>
      </c>
      <c r="B39570" s="1" t="str">
        <f>"06037"</f>
        <v>06037</v>
      </c>
      <c r="C39570" s="2">
        <v>1</v>
      </c>
      <c r="D39570" s="2">
        <v>1</v>
      </c>
      <c r="E39570" s="2">
        <v>1</v>
      </c>
      <c r="F39570" s="2">
        <v>1</v>
      </c>
    </row>
    <row r="39571" spans="1:6" x14ac:dyDescent="0.25">
      <c r="A39571" s="1" t="str">
        <f>"91942"</f>
        <v>91942</v>
      </c>
      <c r="B39571" s="1" t="str">
        <f t="shared" ref="B39571:B39585" si="199">"06073"</f>
        <v>06073</v>
      </c>
      <c r="C39571" s="2">
        <v>1</v>
      </c>
      <c r="D39571" s="2">
        <v>1</v>
      </c>
      <c r="E39571" s="2">
        <v>1</v>
      </c>
      <c r="F39571" s="2">
        <v>1</v>
      </c>
    </row>
    <row r="39572" spans="1:6" x14ac:dyDescent="0.25">
      <c r="A39572" s="1" t="str">
        <f>"91944"</f>
        <v>91944</v>
      </c>
      <c r="B39572" s="1" t="str">
        <f t="shared" si="199"/>
        <v>06073</v>
      </c>
      <c r="C39572" s="2">
        <v>1</v>
      </c>
      <c r="D39572" s="2">
        <v>1</v>
      </c>
      <c r="E39572" s="2">
        <v>1</v>
      </c>
      <c r="F39572" s="2">
        <v>1</v>
      </c>
    </row>
    <row r="39573" spans="1:6" x14ac:dyDescent="0.25">
      <c r="A39573" s="1" t="str">
        <f>"91903"</f>
        <v>91903</v>
      </c>
      <c r="B39573" s="1" t="str">
        <f t="shared" si="199"/>
        <v>06073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25">
      <c r="A39574" s="1" t="str">
        <f>"91906"</f>
        <v>91906</v>
      </c>
      <c r="B39574" s="1" t="str">
        <f t="shared" si="199"/>
        <v>06073</v>
      </c>
      <c r="C39574" s="2">
        <v>1</v>
      </c>
      <c r="D39574" s="2">
        <v>1</v>
      </c>
      <c r="E39574" s="2">
        <v>1</v>
      </c>
      <c r="F39574" s="2">
        <v>1</v>
      </c>
    </row>
    <row r="39575" spans="1:6" x14ac:dyDescent="0.25">
      <c r="A39575" s="1" t="str">
        <f>"91912"</f>
        <v>91912</v>
      </c>
      <c r="B39575" s="1" t="str">
        <f t="shared" si="199"/>
        <v>06073</v>
      </c>
      <c r="C39575" s="2">
        <v>1</v>
      </c>
      <c r="D39575" s="2">
        <v>1</v>
      </c>
      <c r="E39575" s="2">
        <v>1</v>
      </c>
      <c r="F39575" s="2">
        <v>1</v>
      </c>
    </row>
    <row r="39576" spans="1:6" x14ac:dyDescent="0.25">
      <c r="A39576" s="1" t="str">
        <f>"91934"</f>
        <v>91934</v>
      </c>
      <c r="B39576" s="1" t="str">
        <f t="shared" si="199"/>
        <v>06073</v>
      </c>
      <c r="C39576" s="2">
        <v>1</v>
      </c>
      <c r="D39576" s="2">
        <v>1</v>
      </c>
      <c r="E39576" s="2">
        <v>0</v>
      </c>
      <c r="F39576" s="2">
        <v>1</v>
      </c>
    </row>
    <row r="39577" spans="1:6" x14ac:dyDescent="0.25">
      <c r="A39577" s="1" t="str">
        <f>"92040"</f>
        <v>92040</v>
      </c>
      <c r="B39577" s="1" t="str">
        <f t="shared" si="199"/>
        <v>06073</v>
      </c>
      <c r="C39577" s="2">
        <v>1</v>
      </c>
      <c r="D39577" s="2">
        <v>1</v>
      </c>
      <c r="E39577" s="2">
        <v>1</v>
      </c>
      <c r="F39577" s="2">
        <v>1</v>
      </c>
    </row>
    <row r="39578" spans="1:6" x14ac:dyDescent="0.25">
      <c r="A39578" s="1" t="str">
        <f>"92084"</f>
        <v>92084</v>
      </c>
      <c r="B39578" s="1" t="str">
        <f t="shared" si="199"/>
        <v>06073</v>
      </c>
      <c r="C39578" s="2">
        <v>1</v>
      </c>
      <c r="D39578" s="2">
        <v>1</v>
      </c>
      <c r="E39578" s="2">
        <v>1</v>
      </c>
      <c r="F39578" s="2">
        <v>1</v>
      </c>
    </row>
    <row r="39579" spans="1:6" x14ac:dyDescent="0.25">
      <c r="A39579" s="1" t="str">
        <f>"92086"</f>
        <v>92086</v>
      </c>
      <c r="B39579" s="1" t="str">
        <f t="shared" si="199"/>
        <v>06073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25">
      <c r="A39580" s="1" t="str">
        <f>"92104"</f>
        <v>92104</v>
      </c>
      <c r="B39580" s="1" t="str">
        <f t="shared" si="199"/>
        <v>06073</v>
      </c>
      <c r="C39580" s="2">
        <v>1</v>
      </c>
      <c r="D39580" s="2">
        <v>1</v>
      </c>
      <c r="E39580" s="2">
        <v>1</v>
      </c>
      <c r="F39580" s="2">
        <v>1</v>
      </c>
    </row>
    <row r="39581" spans="1:6" x14ac:dyDescent="0.25">
      <c r="A39581" s="1" t="str">
        <f>"92059"</f>
        <v>92059</v>
      </c>
      <c r="B39581" s="1" t="str">
        <f t="shared" si="199"/>
        <v>06073</v>
      </c>
      <c r="C39581" s="2">
        <v>1</v>
      </c>
      <c r="D39581" s="2">
        <v>1</v>
      </c>
      <c r="E39581" s="2">
        <v>1</v>
      </c>
      <c r="F39581" s="2">
        <v>1</v>
      </c>
    </row>
    <row r="39582" spans="1:6" x14ac:dyDescent="0.25">
      <c r="A39582" s="1" t="str">
        <f>"92065"</f>
        <v>92065</v>
      </c>
      <c r="B39582" s="1" t="str">
        <f t="shared" si="199"/>
        <v>06073</v>
      </c>
      <c r="C39582" s="2">
        <v>1</v>
      </c>
      <c r="D39582" s="2">
        <v>1</v>
      </c>
      <c r="E39582" s="2">
        <v>1</v>
      </c>
      <c r="F39582" s="2">
        <v>1</v>
      </c>
    </row>
    <row r="39583" spans="1:6" x14ac:dyDescent="0.25">
      <c r="A39583" s="1" t="str">
        <f>"92083"</f>
        <v>92083</v>
      </c>
      <c r="B39583" s="1" t="str">
        <f t="shared" si="199"/>
        <v>06073</v>
      </c>
      <c r="C39583" s="2">
        <v>1</v>
      </c>
      <c r="D39583" s="2">
        <v>1</v>
      </c>
      <c r="E39583" s="2">
        <v>1</v>
      </c>
      <c r="F39583" s="2">
        <v>1</v>
      </c>
    </row>
    <row r="39584" spans="1:6" x14ac:dyDescent="0.25">
      <c r="A39584" s="1" t="str">
        <f>"92115"</f>
        <v>92115</v>
      </c>
      <c r="B39584" s="1" t="str">
        <f t="shared" si="199"/>
        <v>06073</v>
      </c>
      <c r="C39584" s="2">
        <v>1</v>
      </c>
      <c r="D39584" s="2">
        <v>1</v>
      </c>
      <c r="E39584" s="2">
        <v>1</v>
      </c>
      <c r="F39584" s="2">
        <v>1</v>
      </c>
    </row>
    <row r="39585" spans="1:6" x14ac:dyDescent="0.25">
      <c r="A39585" s="1" t="str">
        <f>"92163"</f>
        <v>92163</v>
      </c>
      <c r="B39585" s="1" t="str">
        <f t="shared" si="199"/>
        <v>06073</v>
      </c>
      <c r="C39585" s="2">
        <v>1</v>
      </c>
      <c r="D39585" s="2">
        <v>1</v>
      </c>
      <c r="E39585" s="2">
        <v>1</v>
      </c>
      <c r="F39585" s="2">
        <v>1</v>
      </c>
    </row>
    <row r="39586" spans="1:6" x14ac:dyDescent="0.25">
      <c r="A39586" s="1" t="str">
        <f>"92202"</f>
        <v>92202</v>
      </c>
      <c r="B39586" s="1" t="str">
        <f>"06065"</f>
        <v>06065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25">
      <c r="A39587" s="1" t="str">
        <f>"92167"</f>
        <v>92167</v>
      </c>
      <c r="B39587" s="1" t="str">
        <f>"06073"</f>
        <v>06073</v>
      </c>
      <c r="C39587" s="2">
        <v>1</v>
      </c>
      <c r="D39587" s="2">
        <v>1</v>
      </c>
      <c r="E39587" s="2">
        <v>1</v>
      </c>
      <c r="F39587" s="2">
        <v>1</v>
      </c>
    </row>
    <row r="39588" spans="1:6" x14ac:dyDescent="0.25">
      <c r="A39588" s="1" t="str">
        <f>"92122"</f>
        <v>92122</v>
      </c>
      <c r="B39588" s="1" t="str">
        <f>"06073"</f>
        <v>06073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tr">
        <f>"92123"</f>
        <v>92123</v>
      </c>
      <c r="B39589" s="1" t="str">
        <f>"06073"</f>
        <v>06073</v>
      </c>
      <c r="C39589" s="2">
        <v>1</v>
      </c>
      <c r="D39589" s="2">
        <v>1</v>
      </c>
      <c r="E39589" s="2">
        <v>1</v>
      </c>
      <c r="F39589" s="2">
        <v>1</v>
      </c>
    </row>
    <row r="39590" spans="1:6" x14ac:dyDescent="0.25">
      <c r="A39590" s="1" t="str">
        <f>"92227"</f>
        <v>92227</v>
      </c>
      <c r="B39590" s="1" t="str">
        <f>"06025"</f>
        <v>06025</v>
      </c>
      <c r="C39590" s="2">
        <v>1</v>
      </c>
      <c r="D39590" s="2">
        <v>1</v>
      </c>
      <c r="E39590" s="2">
        <v>1</v>
      </c>
      <c r="F39590" s="2">
        <v>1</v>
      </c>
    </row>
    <row r="39591" spans="1:6" x14ac:dyDescent="0.25">
      <c r="A39591" s="1" t="str">
        <f>"92210"</f>
        <v>92210</v>
      </c>
      <c r="B39591" s="1" t="str">
        <f>"06065"</f>
        <v>06065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tr">
        <f>"92137"</f>
        <v>92137</v>
      </c>
      <c r="B39592" s="1" t="str">
        <f>"06073"</f>
        <v>06073</v>
      </c>
      <c r="C39592" s="2">
        <v>1</v>
      </c>
      <c r="D39592" s="2">
        <v>1</v>
      </c>
      <c r="E39592" s="2">
        <v>1</v>
      </c>
      <c r="F39592" s="2">
        <v>1</v>
      </c>
    </row>
    <row r="39593" spans="1:6" x14ac:dyDescent="0.25">
      <c r="A39593" s="1" t="str">
        <f>"92150"</f>
        <v>92150</v>
      </c>
      <c r="B39593" s="1" t="str">
        <f>"06073"</f>
        <v>06073</v>
      </c>
      <c r="C39593" s="2">
        <v>1</v>
      </c>
      <c r="D39593" s="2">
        <v>1</v>
      </c>
      <c r="E39593" s="2">
        <v>1</v>
      </c>
      <c r="F39593" s="2">
        <v>1</v>
      </c>
    </row>
    <row r="39594" spans="1:6" x14ac:dyDescent="0.25">
      <c r="A39594" s="1" t="str">
        <f>"92258"</f>
        <v>92258</v>
      </c>
      <c r="B39594" s="1" t="str">
        <f>"06065"</f>
        <v>06065</v>
      </c>
      <c r="C39594" s="2">
        <v>1</v>
      </c>
      <c r="D39594" s="2">
        <v>1</v>
      </c>
      <c r="E39594" s="2">
        <v>1</v>
      </c>
      <c r="F39594" s="2">
        <v>1</v>
      </c>
    </row>
    <row r="39595" spans="1:6" x14ac:dyDescent="0.25">
      <c r="A39595" s="1" t="str">
        <f>"92261"</f>
        <v>92261</v>
      </c>
      <c r="B39595" s="1" t="str">
        <f>"06065"</f>
        <v>06065</v>
      </c>
      <c r="C39595" s="2">
        <v>1</v>
      </c>
      <c r="D39595" s="2">
        <v>1</v>
      </c>
      <c r="E39595" s="2">
        <v>1</v>
      </c>
      <c r="F39595" s="2">
        <v>1</v>
      </c>
    </row>
    <row r="39596" spans="1:6" x14ac:dyDescent="0.25">
      <c r="A39596" s="1" t="str">
        <f>"92336"</f>
        <v>92336</v>
      </c>
      <c r="B39596" s="1" t="str">
        <f>"06071"</f>
        <v>06071</v>
      </c>
      <c r="C39596" s="2">
        <v>1</v>
      </c>
      <c r="D39596" s="2">
        <v>1</v>
      </c>
      <c r="E39596" s="2">
        <v>1</v>
      </c>
      <c r="F39596" s="2">
        <v>1</v>
      </c>
    </row>
    <row r="39597" spans="1:6" x14ac:dyDescent="0.25">
      <c r="A39597" s="1" t="str">
        <f>"92320"</f>
        <v>92320</v>
      </c>
      <c r="B39597" s="1" t="str">
        <f>"06071"</f>
        <v>06071</v>
      </c>
      <c r="C39597" s="2">
        <v>1.6898235073225601E-3</v>
      </c>
      <c r="D39597" s="2">
        <v>1.33630289532293E-2</v>
      </c>
      <c r="E39597" s="2">
        <v>1.20481927710843E-2</v>
      </c>
      <c r="F39597" s="2">
        <v>2.7313076135199702E-3</v>
      </c>
    </row>
    <row r="39598" spans="1:6" x14ac:dyDescent="0.25">
      <c r="A39598" s="1" t="str">
        <f>"92320"</f>
        <v>92320</v>
      </c>
      <c r="B39598" s="1" t="str">
        <f>"06065"</f>
        <v>06065</v>
      </c>
      <c r="C39598" s="2">
        <v>0.99831017649267695</v>
      </c>
      <c r="D39598" s="2">
        <v>0.98663697104676995</v>
      </c>
      <c r="E39598" s="2">
        <v>0.98795180722891496</v>
      </c>
      <c r="F39598" s="2">
        <v>0.99726869238647997</v>
      </c>
    </row>
    <row r="39599" spans="1:6" x14ac:dyDescent="0.25">
      <c r="A39599" s="1" t="str">
        <f>"92274"</f>
        <v>92274</v>
      </c>
      <c r="B39599" s="1" t="str">
        <f>"06065"</f>
        <v>06065</v>
      </c>
      <c r="C39599" s="2">
        <v>0.65483134669033705</v>
      </c>
      <c r="D39599" s="2">
        <v>0.79876160990711997</v>
      </c>
      <c r="E39599" s="2">
        <v>0.41666666666666602</v>
      </c>
      <c r="F39599" s="2">
        <v>0.64830459437565002</v>
      </c>
    </row>
    <row r="39600" spans="1:6" x14ac:dyDescent="0.25">
      <c r="A39600" s="1" t="str">
        <f>"92274"</f>
        <v>92274</v>
      </c>
      <c r="B39600" s="1" t="str">
        <f>"06025"</f>
        <v>06025</v>
      </c>
      <c r="C39600" s="2">
        <v>0.34516865330966201</v>
      </c>
      <c r="D39600" s="2">
        <v>0.201238390092879</v>
      </c>
      <c r="E39600" s="2">
        <v>0.58333333333333304</v>
      </c>
      <c r="F39600" s="2">
        <v>0.35169540562434898</v>
      </c>
    </row>
    <row r="39601" spans="1:6" x14ac:dyDescent="0.25">
      <c r="A39601" s="1" t="str">
        <f>"92346"</f>
        <v>92346</v>
      </c>
      <c r="B39601" s="1" t="str">
        <f>"06071"</f>
        <v>06071</v>
      </c>
      <c r="C39601" s="2">
        <v>1</v>
      </c>
      <c r="D39601" s="2">
        <v>1</v>
      </c>
      <c r="E39601" s="2">
        <v>1</v>
      </c>
      <c r="F39601" s="2">
        <v>1</v>
      </c>
    </row>
    <row r="39602" spans="1:6" x14ac:dyDescent="0.25">
      <c r="A39602" s="1" t="str">
        <f>"92359"</f>
        <v>92359</v>
      </c>
      <c r="B39602" s="1" t="str">
        <f>"06071"</f>
        <v>06071</v>
      </c>
      <c r="C39602" s="2">
        <v>1</v>
      </c>
      <c r="D39602" s="2">
        <v>1</v>
      </c>
      <c r="E39602" s="2">
        <v>1</v>
      </c>
      <c r="F39602" s="2">
        <v>1</v>
      </c>
    </row>
    <row r="39603" spans="1:6" x14ac:dyDescent="0.25">
      <c r="A39603" s="1" t="str">
        <f>"92371"</f>
        <v>92371</v>
      </c>
      <c r="B39603" s="1" t="str">
        <f>"06071"</f>
        <v>06071</v>
      </c>
      <c r="C39603" s="2">
        <v>1</v>
      </c>
      <c r="D39603" s="2">
        <v>1</v>
      </c>
      <c r="E39603" s="2">
        <v>1</v>
      </c>
      <c r="F39603" s="2">
        <v>1</v>
      </c>
    </row>
    <row r="39604" spans="1:6" x14ac:dyDescent="0.25">
      <c r="A39604" s="1" t="str">
        <f>"92377"</f>
        <v>92377</v>
      </c>
      <c r="B39604" s="1" t="str">
        <f>"06071"</f>
        <v>06071</v>
      </c>
      <c r="C39604" s="2">
        <v>1</v>
      </c>
      <c r="D39604" s="2">
        <v>1</v>
      </c>
      <c r="E39604" s="2">
        <v>1</v>
      </c>
      <c r="F39604" s="2">
        <v>1</v>
      </c>
    </row>
    <row r="39605" spans="1:6" x14ac:dyDescent="0.25">
      <c r="A39605" s="1" t="str">
        <f>"92281"</f>
        <v>92281</v>
      </c>
      <c r="B39605" s="1" t="str">
        <f>"06025"</f>
        <v>06025</v>
      </c>
      <c r="C39605" s="2">
        <v>1</v>
      </c>
      <c r="D39605" s="2">
        <v>1</v>
      </c>
      <c r="E39605" s="2">
        <v>0</v>
      </c>
      <c r="F39605" s="2">
        <v>1</v>
      </c>
    </row>
    <row r="39606" spans="1:6" x14ac:dyDescent="0.25">
      <c r="A39606" s="1" t="str">
        <f>"92309"</f>
        <v>92309</v>
      </c>
      <c r="B39606" s="1" t="str">
        <f>"06071"</f>
        <v>06071</v>
      </c>
      <c r="C39606" s="2">
        <v>1</v>
      </c>
      <c r="D39606" s="2">
        <v>1</v>
      </c>
      <c r="E39606" s="2">
        <v>0</v>
      </c>
      <c r="F39606" s="2">
        <v>1</v>
      </c>
    </row>
    <row r="39607" spans="1:6" x14ac:dyDescent="0.25">
      <c r="A39607" s="1" t="str">
        <f>"92311"</f>
        <v>92311</v>
      </c>
      <c r="B39607" s="1" t="str">
        <f>"06071"</f>
        <v>06071</v>
      </c>
      <c r="C39607" s="2">
        <v>1</v>
      </c>
      <c r="D39607" s="2">
        <v>1</v>
      </c>
      <c r="E39607" s="2">
        <v>1</v>
      </c>
      <c r="F39607" s="2">
        <v>1</v>
      </c>
    </row>
    <row r="39608" spans="1:6" x14ac:dyDescent="0.25">
      <c r="A39608" s="1" t="str">
        <f>"92314"</f>
        <v>92314</v>
      </c>
      <c r="B39608" s="1" t="str">
        <f>"06071"</f>
        <v>06071</v>
      </c>
      <c r="C39608" s="2">
        <v>1</v>
      </c>
      <c r="D39608" s="2">
        <v>1</v>
      </c>
      <c r="E39608" s="2">
        <v>1</v>
      </c>
      <c r="F39608" s="2">
        <v>1</v>
      </c>
    </row>
    <row r="39609" spans="1:6" x14ac:dyDescent="0.25">
      <c r="A39609" s="1" t="str">
        <f>"92395"</f>
        <v>92395</v>
      </c>
      <c r="B39609" s="1" t="str">
        <f>"06071"</f>
        <v>06071</v>
      </c>
      <c r="C39609" s="2">
        <v>1</v>
      </c>
      <c r="D39609" s="2">
        <v>1</v>
      </c>
      <c r="E39609" s="2">
        <v>1</v>
      </c>
      <c r="F39609" s="2">
        <v>1</v>
      </c>
    </row>
    <row r="39610" spans="1:6" x14ac:dyDescent="0.25">
      <c r="A39610" s="1" t="str">
        <f>"92384"</f>
        <v>92384</v>
      </c>
      <c r="B39610" s="1" t="str">
        <f>"06027"</f>
        <v>06027</v>
      </c>
      <c r="C39610" s="2">
        <v>0</v>
      </c>
      <c r="D39610" s="2">
        <v>1</v>
      </c>
      <c r="E39610" s="2">
        <v>0</v>
      </c>
      <c r="F39610" s="2">
        <v>1</v>
      </c>
    </row>
    <row r="39611" spans="1:6" x14ac:dyDescent="0.25">
      <c r="A39611" s="1" t="str">
        <f>"92385"</f>
        <v>92385</v>
      </c>
      <c r="B39611" s="1" t="str">
        <f>"06071"</f>
        <v>06071</v>
      </c>
      <c r="C39611" s="2">
        <v>1</v>
      </c>
      <c r="D39611" s="2">
        <v>1</v>
      </c>
      <c r="E39611" s="2">
        <v>0</v>
      </c>
      <c r="F39611" s="2">
        <v>1</v>
      </c>
    </row>
    <row r="39612" spans="1:6" x14ac:dyDescent="0.25">
      <c r="A39612" s="1" t="str">
        <f>"92397"</f>
        <v>92397</v>
      </c>
      <c r="B39612" s="1" t="str">
        <f>"06071"</f>
        <v>06071</v>
      </c>
      <c r="C39612" s="2">
        <v>0.99465240641711195</v>
      </c>
      <c r="D39612" s="2">
        <v>1</v>
      </c>
      <c r="E39612" s="2">
        <v>0</v>
      </c>
      <c r="F39612" s="2">
        <v>0.99473684210526303</v>
      </c>
    </row>
    <row r="39613" spans="1:6" x14ac:dyDescent="0.25">
      <c r="A39613" s="1" t="str">
        <f>"92397"</f>
        <v>92397</v>
      </c>
      <c r="B39613" s="1" t="str">
        <f>"06037"</f>
        <v>06037</v>
      </c>
      <c r="C39613" s="2">
        <v>5.3475935828877002E-3</v>
      </c>
      <c r="D39613" s="2">
        <v>0</v>
      </c>
      <c r="E39613" s="2">
        <v>0</v>
      </c>
      <c r="F39613" s="2">
        <v>5.2631578947368403E-3</v>
      </c>
    </row>
    <row r="39614" spans="1:6" x14ac:dyDescent="0.25">
      <c r="A39614" s="1" t="str">
        <f>"92378"</f>
        <v>92378</v>
      </c>
      <c r="B39614" s="1" t="str">
        <f>"06071"</f>
        <v>06071</v>
      </c>
      <c r="C39614" s="2">
        <v>1</v>
      </c>
      <c r="D39614" s="2">
        <v>1</v>
      </c>
      <c r="E39614" s="2">
        <v>0</v>
      </c>
      <c r="F39614" s="2">
        <v>1</v>
      </c>
    </row>
    <row r="39615" spans="1:6" x14ac:dyDescent="0.25">
      <c r="A39615" s="1" t="str">
        <f>"92521"</f>
        <v>92521</v>
      </c>
      <c r="B39615" s="1" t="str">
        <f>"06065"</f>
        <v>06065</v>
      </c>
      <c r="C39615" s="2">
        <v>0</v>
      </c>
      <c r="D39615" s="2">
        <v>0</v>
      </c>
      <c r="E39615" s="2">
        <v>1</v>
      </c>
      <c r="F39615" s="2">
        <v>1</v>
      </c>
    </row>
    <row r="39616" spans="1:6" x14ac:dyDescent="0.25">
      <c r="A39616" s="1" t="str">
        <f>"92556"</f>
        <v>92556</v>
      </c>
      <c r="B39616" s="1" t="str">
        <f>"06065"</f>
        <v>06065</v>
      </c>
      <c r="C39616" s="2">
        <v>1</v>
      </c>
      <c r="D39616" s="2">
        <v>1</v>
      </c>
      <c r="E39616" s="2">
        <v>1</v>
      </c>
      <c r="F39616" s="2">
        <v>1</v>
      </c>
    </row>
    <row r="39617" spans="1:6" x14ac:dyDescent="0.25">
      <c r="A39617" s="1" t="str">
        <f>"92543"</f>
        <v>92543</v>
      </c>
      <c r="B39617" s="1" t="str">
        <f>"06065"</f>
        <v>06065</v>
      </c>
      <c r="C39617" s="2">
        <v>1</v>
      </c>
      <c r="D39617" s="2">
        <v>1</v>
      </c>
      <c r="E39617" s="2">
        <v>1</v>
      </c>
      <c r="F39617" s="2">
        <v>1</v>
      </c>
    </row>
    <row r="39618" spans="1:6" x14ac:dyDescent="0.25">
      <c r="A39618" s="1" t="str">
        <f>"92544"</f>
        <v>92544</v>
      </c>
      <c r="B39618" s="1" t="str">
        <f>"06065"</f>
        <v>06065</v>
      </c>
      <c r="C39618" s="2">
        <v>1</v>
      </c>
      <c r="D39618" s="2">
        <v>1</v>
      </c>
      <c r="E39618" s="2">
        <v>1</v>
      </c>
      <c r="F39618" s="2">
        <v>1</v>
      </c>
    </row>
    <row r="39619" spans="1:6" x14ac:dyDescent="0.25">
      <c r="A39619" s="1" t="str">
        <f>"92549"</f>
        <v>92549</v>
      </c>
      <c r="B39619" s="1" t="str">
        <f>"06065"</f>
        <v>06065</v>
      </c>
      <c r="C39619" s="2">
        <v>1</v>
      </c>
      <c r="D39619" s="2">
        <v>1</v>
      </c>
      <c r="E39619" s="2">
        <v>0</v>
      </c>
      <c r="F39619" s="2">
        <v>1</v>
      </c>
    </row>
    <row r="39620" spans="1:6" x14ac:dyDescent="0.25">
      <c r="A39620" s="1" t="str">
        <f>"92411"</f>
        <v>92411</v>
      </c>
      <c r="B39620" s="1" t="str">
        <f>"06071"</f>
        <v>06071</v>
      </c>
      <c r="C39620" s="2">
        <v>1</v>
      </c>
      <c r="D39620" s="2">
        <v>1</v>
      </c>
      <c r="E39620" s="2">
        <v>1</v>
      </c>
      <c r="F39620" s="2">
        <v>1</v>
      </c>
    </row>
    <row r="39621" spans="1:6" x14ac:dyDescent="0.25">
      <c r="A39621" s="1" t="str">
        <f>"92503"</f>
        <v>92503</v>
      </c>
      <c r="B39621" s="1" t="str">
        <f>"06065"</f>
        <v>06065</v>
      </c>
      <c r="C39621" s="2">
        <v>1</v>
      </c>
      <c r="D39621" s="2">
        <v>1</v>
      </c>
      <c r="E39621" s="2">
        <v>1</v>
      </c>
      <c r="F39621" s="2">
        <v>1</v>
      </c>
    </row>
    <row r="39622" spans="1:6" x14ac:dyDescent="0.25">
      <c r="A39622" s="1" t="str">
        <f>"92584"</f>
        <v>92584</v>
      </c>
      <c r="B39622" s="1" t="str">
        <f>"06065"</f>
        <v>06065</v>
      </c>
      <c r="C39622" s="2">
        <v>1</v>
      </c>
      <c r="D39622" s="2">
        <v>1</v>
      </c>
      <c r="E39622" s="2">
        <v>1</v>
      </c>
      <c r="F39622" s="2">
        <v>1</v>
      </c>
    </row>
    <row r="39623" spans="1:6" x14ac:dyDescent="0.25">
      <c r="A39623" s="1" t="str">
        <f>"92587"</f>
        <v>92587</v>
      </c>
      <c r="B39623" s="1" t="str">
        <f>"06065"</f>
        <v>06065</v>
      </c>
      <c r="C39623" s="2">
        <v>1</v>
      </c>
      <c r="D39623" s="2">
        <v>1</v>
      </c>
      <c r="E39623" s="2">
        <v>1</v>
      </c>
      <c r="F39623" s="2">
        <v>1</v>
      </c>
    </row>
    <row r="39624" spans="1:6" x14ac:dyDescent="0.25">
      <c r="A39624" s="1" t="str">
        <f>"92626"</f>
        <v>92626</v>
      </c>
      <c r="B39624" s="1" t="str">
        <f>"06059"</f>
        <v>06059</v>
      </c>
      <c r="C39624" s="2">
        <v>1</v>
      </c>
      <c r="D39624" s="2">
        <v>1</v>
      </c>
      <c r="E39624" s="2">
        <v>1</v>
      </c>
      <c r="F39624" s="2">
        <v>1</v>
      </c>
    </row>
    <row r="39625" spans="1:6" x14ac:dyDescent="0.25">
      <c r="A39625" s="1" t="str">
        <f>"92599"</f>
        <v>92599</v>
      </c>
      <c r="B39625" s="1" t="str">
        <f>"06065"</f>
        <v>06065</v>
      </c>
      <c r="C39625" s="2">
        <v>0</v>
      </c>
      <c r="D39625" s="2">
        <v>0</v>
      </c>
      <c r="E39625" s="2">
        <v>1</v>
      </c>
      <c r="F39625" s="2">
        <v>1</v>
      </c>
    </row>
    <row r="39626" spans="1:6" x14ac:dyDescent="0.25">
      <c r="A39626" s="1" t="str">
        <f>"92647"</f>
        <v>92647</v>
      </c>
      <c r="B39626" s="1" t="str">
        <f t="shared" ref="B39626:B39639" si="200">"06059"</f>
        <v>06059</v>
      </c>
      <c r="C39626" s="2">
        <v>1</v>
      </c>
      <c r="D39626" s="2">
        <v>1</v>
      </c>
      <c r="E39626" s="2">
        <v>1</v>
      </c>
      <c r="F39626" s="2">
        <v>1</v>
      </c>
    </row>
    <row r="39627" spans="1:6" x14ac:dyDescent="0.25">
      <c r="A39627" s="1" t="str">
        <f>"92610"</f>
        <v>92610</v>
      </c>
      <c r="B39627" s="1" t="str">
        <f t="shared" si="200"/>
        <v>06059</v>
      </c>
      <c r="C39627" s="2">
        <v>1</v>
      </c>
      <c r="D39627" s="2">
        <v>1</v>
      </c>
      <c r="E39627" s="2">
        <v>1</v>
      </c>
      <c r="F39627" s="2">
        <v>1</v>
      </c>
    </row>
    <row r="39628" spans="1:6" x14ac:dyDescent="0.25">
      <c r="A39628" s="1" t="str">
        <f>"92607"</f>
        <v>92607</v>
      </c>
      <c r="B39628" s="1" t="str">
        <f t="shared" si="200"/>
        <v>06059</v>
      </c>
      <c r="C39628" s="2">
        <v>1</v>
      </c>
      <c r="D39628" s="2">
        <v>1</v>
      </c>
      <c r="E39628" s="2">
        <v>1</v>
      </c>
      <c r="F39628" s="2">
        <v>1</v>
      </c>
    </row>
    <row r="39629" spans="1:6" x14ac:dyDescent="0.25">
      <c r="A39629" s="1" t="str">
        <f>"92624"</f>
        <v>92624</v>
      </c>
      <c r="B39629" s="1" t="str">
        <f t="shared" si="200"/>
        <v>06059</v>
      </c>
      <c r="C39629" s="2">
        <v>1</v>
      </c>
      <c r="D39629" s="2">
        <v>1</v>
      </c>
      <c r="E39629" s="2">
        <v>1</v>
      </c>
      <c r="F39629" s="2">
        <v>1</v>
      </c>
    </row>
    <row r="39630" spans="1:6" x14ac:dyDescent="0.25">
      <c r="A39630" s="1" t="str">
        <f>"92708"</f>
        <v>92708</v>
      </c>
      <c r="B39630" s="1" t="str">
        <f t="shared" si="200"/>
        <v>06059</v>
      </c>
      <c r="C39630" s="2">
        <v>1</v>
      </c>
      <c r="D39630" s="2">
        <v>1</v>
      </c>
      <c r="E39630" s="2">
        <v>1</v>
      </c>
      <c r="F39630" s="2">
        <v>1</v>
      </c>
    </row>
    <row r="39631" spans="1:6" x14ac:dyDescent="0.25">
      <c r="A39631" s="1" t="str">
        <f>"92707"</f>
        <v>92707</v>
      </c>
      <c r="B39631" s="1" t="str">
        <f t="shared" si="200"/>
        <v>06059</v>
      </c>
      <c r="C39631" s="2">
        <v>1</v>
      </c>
      <c r="D39631" s="2">
        <v>1</v>
      </c>
      <c r="E39631" s="2">
        <v>1</v>
      </c>
      <c r="F39631" s="2">
        <v>1</v>
      </c>
    </row>
    <row r="39632" spans="1:6" x14ac:dyDescent="0.25">
      <c r="A39632" s="1" t="str">
        <f>"92673"</f>
        <v>92673</v>
      </c>
      <c r="B39632" s="1" t="str">
        <f t="shared" si="200"/>
        <v>06059</v>
      </c>
      <c r="C39632" s="2">
        <v>1</v>
      </c>
      <c r="D39632" s="2">
        <v>1</v>
      </c>
      <c r="E39632" s="2">
        <v>1</v>
      </c>
      <c r="F39632" s="2">
        <v>1</v>
      </c>
    </row>
    <row r="39633" spans="1:6" x14ac:dyDescent="0.25">
      <c r="A39633" s="1" t="str">
        <f>"92781"</f>
        <v>92781</v>
      </c>
      <c r="B39633" s="1" t="str">
        <f t="shared" si="200"/>
        <v>06059</v>
      </c>
      <c r="C39633" s="2">
        <v>1</v>
      </c>
      <c r="D39633" s="2">
        <v>1</v>
      </c>
      <c r="E39633" s="2">
        <v>1</v>
      </c>
      <c r="F39633" s="2">
        <v>1</v>
      </c>
    </row>
    <row r="39634" spans="1:6" x14ac:dyDescent="0.25">
      <c r="A39634" s="1" t="str">
        <f>"92817"</f>
        <v>92817</v>
      </c>
      <c r="B39634" s="1" t="str">
        <f t="shared" si="200"/>
        <v>06059</v>
      </c>
      <c r="C39634" s="2">
        <v>1</v>
      </c>
      <c r="D39634" s="2">
        <v>1</v>
      </c>
      <c r="E39634" s="2">
        <v>1</v>
      </c>
      <c r="F39634" s="2">
        <v>1</v>
      </c>
    </row>
    <row r="39635" spans="1:6" x14ac:dyDescent="0.25">
      <c r="A39635" s="1" t="str">
        <f>"92812"</f>
        <v>92812</v>
      </c>
      <c r="B39635" s="1" t="str">
        <f t="shared" si="200"/>
        <v>06059</v>
      </c>
      <c r="C39635" s="2">
        <v>1</v>
      </c>
      <c r="D39635" s="2">
        <v>1</v>
      </c>
      <c r="E39635" s="2">
        <v>1</v>
      </c>
      <c r="F39635" s="2">
        <v>1</v>
      </c>
    </row>
    <row r="39636" spans="1:6" x14ac:dyDescent="0.25">
      <c r="A39636" s="1" t="str">
        <f>"92685"</f>
        <v>92685</v>
      </c>
      <c r="B39636" s="1" t="str">
        <f t="shared" si="200"/>
        <v>06059</v>
      </c>
      <c r="C39636" s="2">
        <v>1</v>
      </c>
      <c r="D39636" s="2">
        <v>1</v>
      </c>
      <c r="E39636" s="2">
        <v>1</v>
      </c>
      <c r="F39636" s="2">
        <v>1</v>
      </c>
    </row>
    <row r="39637" spans="1:6" x14ac:dyDescent="0.25">
      <c r="A39637" s="1" t="str">
        <f>"92834"</f>
        <v>92834</v>
      </c>
      <c r="B39637" s="1" t="str">
        <f t="shared" si="200"/>
        <v>06059</v>
      </c>
      <c r="C39637" s="2">
        <v>1</v>
      </c>
      <c r="D39637" s="2">
        <v>1</v>
      </c>
      <c r="E39637" s="2">
        <v>1</v>
      </c>
      <c r="F39637" s="2">
        <v>1</v>
      </c>
    </row>
    <row r="39638" spans="1:6" x14ac:dyDescent="0.25">
      <c r="A39638" s="1" t="str">
        <f>"92838"</f>
        <v>92838</v>
      </c>
      <c r="B39638" s="1" t="str">
        <f t="shared" si="200"/>
        <v>06059</v>
      </c>
      <c r="C39638" s="2">
        <v>1</v>
      </c>
      <c r="D39638" s="2">
        <v>1</v>
      </c>
      <c r="E39638" s="2">
        <v>1</v>
      </c>
      <c r="F39638" s="2">
        <v>1</v>
      </c>
    </row>
    <row r="39639" spans="1:6" x14ac:dyDescent="0.25">
      <c r="A39639" s="1" t="str">
        <f>"92836"</f>
        <v>92836</v>
      </c>
      <c r="B39639" s="1" t="str">
        <f t="shared" si="200"/>
        <v>06059</v>
      </c>
      <c r="C39639" s="2">
        <v>1</v>
      </c>
      <c r="D39639" s="2">
        <v>1</v>
      </c>
      <c r="E39639" s="2">
        <v>1</v>
      </c>
      <c r="F39639" s="2">
        <v>1</v>
      </c>
    </row>
    <row r="39640" spans="1:6" x14ac:dyDescent="0.25">
      <c r="A39640" s="1" t="str">
        <f>"93001"</f>
        <v>93001</v>
      </c>
      <c r="B39640" s="1" t="str">
        <f>"06111"</f>
        <v>06111</v>
      </c>
      <c r="C39640" s="2">
        <v>1</v>
      </c>
      <c r="D39640" s="2">
        <v>1</v>
      </c>
      <c r="E39640" s="2">
        <v>1</v>
      </c>
      <c r="F39640" s="2">
        <v>1</v>
      </c>
    </row>
    <row r="39641" spans="1:6" x14ac:dyDescent="0.25">
      <c r="A39641" s="1" t="str">
        <f>"92887"</f>
        <v>92887</v>
      </c>
      <c r="B39641" s="1" t="str">
        <f>"06059"</f>
        <v>06059</v>
      </c>
      <c r="C39641" s="2">
        <v>1</v>
      </c>
      <c r="D39641" s="2">
        <v>1</v>
      </c>
      <c r="E39641" s="2">
        <v>1</v>
      </c>
      <c r="F39641" s="2">
        <v>1</v>
      </c>
    </row>
    <row r="39642" spans="1:6" x14ac:dyDescent="0.25">
      <c r="A39642" s="1" t="str">
        <f>"92859"</f>
        <v>92859</v>
      </c>
      <c r="B39642" s="1" t="str">
        <f>"06059"</f>
        <v>06059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25">
      <c r="A39643" s="1" t="str">
        <f>"93014"</f>
        <v>93014</v>
      </c>
      <c r="B39643" s="1" t="str">
        <f>"06083"</f>
        <v>06083</v>
      </c>
      <c r="C39643" s="2">
        <v>1</v>
      </c>
      <c r="D39643" s="2">
        <v>1</v>
      </c>
      <c r="E39643" s="2">
        <v>1</v>
      </c>
      <c r="F39643" s="2">
        <v>1</v>
      </c>
    </row>
    <row r="39644" spans="1:6" x14ac:dyDescent="0.25">
      <c r="A39644" s="1" t="str">
        <f>"93016"</f>
        <v>93016</v>
      </c>
      <c r="B39644" s="1" t="str">
        <f>"06111"</f>
        <v>06111</v>
      </c>
      <c r="C39644" s="2">
        <v>1</v>
      </c>
      <c r="D39644" s="2">
        <v>1</v>
      </c>
      <c r="E39644" s="2">
        <v>1</v>
      </c>
      <c r="F39644" s="2">
        <v>1</v>
      </c>
    </row>
    <row r="39645" spans="1:6" x14ac:dyDescent="0.25">
      <c r="A39645" s="1" t="str">
        <f>"93020"</f>
        <v>93020</v>
      </c>
      <c r="B39645" s="1" t="str">
        <f>"06111"</f>
        <v>06111</v>
      </c>
      <c r="C39645" s="2">
        <v>1</v>
      </c>
      <c r="D39645" s="2">
        <v>1</v>
      </c>
      <c r="E39645" s="2">
        <v>1</v>
      </c>
      <c r="F39645" s="2">
        <v>1</v>
      </c>
    </row>
    <row r="39646" spans="1:6" x14ac:dyDescent="0.25">
      <c r="A39646" s="1" t="str">
        <f>"92865"</f>
        <v>92865</v>
      </c>
      <c r="B39646" s="1" t="str">
        <f>"06059"</f>
        <v>06059</v>
      </c>
      <c r="C39646" s="2">
        <v>1</v>
      </c>
      <c r="D39646" s="2">
        <v>1</v>
      </c>
      <c r="E39646" s="2">
        <v>1</v>
      </c>
      <c r="F39646" s="2">
        <v>1</v>
      </c>
    </row>
    <row r="39647" spans="1:6" x14ac:dyDescent="0.25">
      <c r="A39647" s="1" t="str">
        <f>"93063"</f>
        <v>93063</v>
      </c>
      <c r="B39647" s="1" t="str">
        <f>"06111"</f>
        <v>06111</v>
      </c>
      <c r="C39647" s="2">
        <v>0.999897092873681</v>
      </c>
      <c r="D39647" s="2">
        <v>1</v>
      </c>
      <c r="E39647" s="2">
        <v>1</v>
      </c>
      <c r="F39647" s="2">
        <v>0.99990964127586501</v>
      </c>
    </row>
    <row r="39648" spans="1:6" x14ac:dyDescent="0.25">
      <c r="A39648" s="1" t="str">
        <f>"93063"</f>
        <v>93063</v>
      </c>
      <c r="B39648" s="1" t="str">
        <f>"06037"</f>
        <v>06037</v>
      </c>
      <c r="C39648" s="2">
        <v>1.02907126318497E-4</v>
      </c>
      <c r="D39648" s="2">
        <v>0</v>
      </c>
      <c r="E39648" s="2">
        <v>0</v>
      </c>
      <c r="F39648" s="2">
        <v>9.0358724134815199E-5</v>
      </c>
    </row>
    <row r="39649" spans="1:6" x14ac:dyDescent="0.25">
      <c r="A39649" s="1" t="str">
        <f>"93230"</f>
        <v>93230</v>
      </c>
      <c r="B39649" s="1" t="str">
        <f>"06031"</f>
        <v>06031</v>
      </c>
      <c r="C39649" s="2">
        <v>0.99974973931178301</v>
      </c>
      <c r="D39649" s="2">
        <v>1</v>
      </c>
      <c r="E39649" s="2">
        <v>0.99889867841409596</v>
      </c>
      <c r="F39649" s="2">
        <v>0.99973955426572902</v>
      </c>
    </row>
    <row r="39650" spans="1:6" x14ac:dyDescent="0.25">
      <c r="A39650" s="1" t="str">
        <f>"93230"</f>
        <v>93230</v>
      </c>
      <c r="B39650" s="1" t="str">
        <f>"06107"</f>
        <v>06107</v>
      </c>
      <c r="C39650" s="2">
        <v>2.5026068821689198E-4</v>
      </c>
      <c r="D39650" s="2">
        <v>0</v>
      </c>
      <c r="E39650" s="2">
        <v>1.1013215859030799E-3</v>
      </c>
      <c r="F39650" s="2">
        <v>2.6044573427093701E-4</v>
      </c>
    </row>
    <row r="39651" spans="1:6" x14ac:dyDescent="0.25">
      <c r="A39651" s="1" t="str">
        <f>"93252"</f>
        <v>93252</v>
      </c>
      <c r="B39651" s="1" t="str">
        <f>"06079"</f>
        <v>06079</v>
      </c>
      <c r="C39651" s="2">
        <v>6.2893081761006197E-3</v>
      </c>
      <c r="D39651" s="2">
        <v>3.8461538461538401E-2</v>
      </c>
      <c r="E39651" s="2">
        <v>0</v>
      </c>
      <c r="F39651" s="2">
        <v>7.9365079365079309E-3</v>
      </c>
    </row>
    <row r="39652" spans="1:6" x14ac:dyDescent="0.25">
      <c r="A39652" s="1" t="str">
        <f>"93252"</f>
        <v>93252</v>
      </c>
      <c r="B39652" s="1" t="str">
        <f>"06083"</f>
        <v>06083</v>
      </c>
      <c r="C39652" s="2">
        <v>0.17400419287211699</v>
      </c>
      <c r="D39652" s="2">
        <v>0.30769230769230699</v>
      </c>
      <c r="E39652" s="2">
        <v>0</v>
      </c>
      <c r="F39652" s="2">
        <v>0.180555555555555</v>
      </c>
    </row>
    <row r="39653" spans="1:6" x14ac:dyDescent="0.25">
      <c r="A39653" s="1" t="str">
        <f>"93252"</f>
        <v>93252</v>
      </c>
      <c r="B39653" s="1" t="str">
        <f>"06029"</f>
        <v>06029</v>
      </c>
      <c r="C39653" s="2">
        <v>0.70020964360587001</v>
      </c>
      <c r="D39653" s="2">
        <v>0.53846153846153799</v>
      </c>
      <c r="E39653" s="2">
        <v>1</v>
      </c>
      <c r="F39653" s="2">
        <v>0.692460317460317</v>
      </c>
    </row>
    <row r="39654" spans="1:6" x14ac:dyDescent="0.25">
      <c r="A39654" s="1" t="str">
        <f>"93252"</f>
        <v>93252</v>
      </c>
      <c r="B39654" s="1" t="str">
        <f>"06111"</f>
        <v>06111</v>
      </c>
      <c r="C39654" s="2">
        <v>0.11949685534591099</v>
      </c>
      <c r="D39654" s="2">
        <v>0.115384615384615</v>
      </c>
      <c r="E39654" s="2">
        <v>0</v>
      </c>
      <c r="F39654" s="2">
        <v>0.119047619047619</v>
      </c>
    </row>
    <row r="39655" spans="1:6" x14ac:dyDescent="0.25">
      <c r="A39655" s="1" t="str">
        <f>"93094"</f>
        <v>93094</v>
      </c>
      <c r="B39655" s="1" t="str">
        <f>"06111"</f>
        <v>06111</v>
      </c>
      <c r="C39655" s="2">
        <v>1</v>
      </c>
      <c r="D39655" s="2">
        <v>1</v>
      </c>
      <c r="E39655" s="2">
        <v>1</v>
      </c>
      <c r="F39655" s="2">
        <v>1</v>
      </c>
    </row>
    <row r="39656" spans="1:6" x14ac:dyDescent="0.25">
      <c r="A39656" s="1" t="str">
        <f>"93272"</f>
        <v>93272</v>
      </c>
      <c r="B39656" s="1" t="str">
        <f>"06107"</f>
        <v>06107</v>
      </c>
      <c r="C39656" s="2">
        <v>1</v>
      </c>
      <c r="D39656" s="2">
        <v>1</v>
      </c>
      <c r="E39656" s="2">
        <v>1</v>
      </c>
      <c r="F39656" s="2">
        <v>1</v>
      </c>
    </row>
    <row r="39657" spans="1:6" x14ac:dyDescent="0.25">
      <c r="A39657" s="1" t="str">
        <f>"93261"</f>
        <v>93261</v>
      </c>
      <c r="B39657" s="1" t="str">
        <f>"06107"</f>
        <v>06107</v>
      </c>
      <c r="C39657" s="2">
        <v>0</v>
      </c>
      <c r="D39657" s="2">
        <v>1</v>
      </c>
      <c r="E39657" s="2">
        <v>0</v>
      </c>
      <c r="F39657" s="2">
        <v>1</v>
      </c>
    </row>
    <row r="39658" spans="1:6" x14ac:dyDescent="0.25">
      <c r="A39658" s="1" t="str">
        <f>"93150"</f>
        <v>93150</v>
      </c>
      <c r="B39658" s="1" t="str">
        <f>"06083"</f>
        <v>06083</v>
      </c>
      <c r="C39658" s="2">
        <v>1</v>
      </c>
      <c r="D39658" s="2">
        <v>1</v>
      </c>
      <c r="E39658" s="2">
        <v>1</v>
      </c>
      <c r="F39658" s="2">
        <v>1</v>
      </c>
    </row>
    <row r="39659" spans="1:6" x14ac:dyDescent="0.25">
      <c r="A39659" s="1" t="str">
        <f>"93117"</f>
        <v>93117</v>
      </c>
      <c r="B39659" s="1" t="str">
        <f>"06083"</f>
        <v>06083</v>
      </c>
      <c r="C39659" s="2">
        <v>1</v>
      </c>
      <c r="D39659" s="2">
        <v>1</v>
      </c>
      <c r="E39659" s="2">
        <v>1</v>
      </c>
      <c r="F39659" s="2">
        <v>1</v>
      </c>
    </row>
    <row r="39660" spans="1:6" x14ac:dyDescent="0.25">
      <c r="A39660" s="1" t="str">
        <f>"93130"</f>
        <v>93130</v>
      </c>
      <c r="B39660" s="1" t="str">
        <f>"06083"</f>
        <v>06083</v>
      </c>
      <c r="C39660" s="2">
        <v>1</v>
      </c>
      <c r="D39660" s="2">
        <v>1</v>
      </c>
      <c r="E39660" s="2">
        <v>1</v>
      </c>
      <c r="F39660" s="2">
        <v>1</v>
      </c>
    </row>
    <row r="39661" spans="1:6" x14ac:dyDescent="0.25">
      <c r="A39661" s="1" t="str">
        <f>"93219"</f>
        <v>93219</v>
      </c>
      <c r="B39661" s="1" t="str">
        <f>"06029"</f>
        <v>06029</v>
      </c>
      <c r="C39661" s="2">
        <v>1.16144018583042E-3</v>
      </c>
      <c r="D39661" s="2">
        <v>0</v>
      </c>
      <c r="E39661" s="2">
        <v>0</v>
      </c>
      <c r="F39661" s="2">
        <v>1.0460251046025099E-3</v>
      </c>
    </row>
    <row r="39662" spans="1:6" x14ac:dyDescent="0.25">
      <c r="A39662" s="1" t="str">
        <f>"93219"</f>
        <v>93219</v>
      </c>
      <c r="B39662" s="1" t="str">
        <f>"06107"</f>
        <v>06107</v>
      </c>
      <c r="C39662" s="2">
        <v>0.99883855981416902</v>
      </c>
      <c r="D39662" s="2">
        <v>1</v>
      </c>
      <c r="E39662" s="2">
        <v>1</v>
      </c>
      <c r="F39662" s="2">
        <v>0.99895397489539695</v>
      </c>
    </row>
    <row r="39663" spans="1:6" x14ac:dyDescent="0.25">
      <c r="A39663" s="1" t="str">
        <f>"93224"</f>
        <v>93224</v>
      </c>
      <c r="B39663" s="1" t="str">
        <f>"06029"</f>
        <v>06029</v>
      </c>
      <c r="C39663" s="2">
        <v>1</v>
      </c>
      <c r="D39663" s="2">
        <v>1</v>
      </c>
      <c r="E39663" s="2">
        <v>1</v>
      </c>
      <c r="F39663" s="2">
        <v>1</v>
      </c>
    </row>
    <row r="39664" spans="1:6" x14ac:dyDescent="0.25">
      <c r="A39664" s="1" t="str">
        <f>"93227"</f>
        <v>93227</v>
      </c>
      <c r="B39664" s="1" t="str">
        <f>"06107"</f>
        <v>06107</v>
      </c>
      <c r="C39664" s="2">
        <v>0</v>
      </c>
      <c r="D39664" s="2">
        <v>1</v>
      </c>
      <c r="E39664" s="2">
        <v>0</v>
      </c>
      <c r="F39664" s="2">
        <v>1</v>
      </c>
    </row>
    <row r="39665" spans="1:6" x14ac:dyDescent="0.25">
      <c r="A39665" s="1" t="str">
        <f>"93208"</f>
        <v>93208</v>
      </c>
      <c r="B39665" s="1" t="str">
        <f>"06107"</f>
        <v>06107</v>
      </c>
      <c r="C39665" s="2">
        <v>0</v>
      </c>
      <c r="D39665" s="2">
        <v>1</v>
      </c>
      <c r="E39665" s="2">
        <v>0</v>
      </c>
      <c r="F39665" s="2">
        <v>1</v>
      </c>
    </row>
    <row r="39666" spans="1:6" x14ac:dyDescent="0.25">
      <c r="A39666" s="1" t="str">
        <f>"93433"</f>
        <v>93433</v>
      </c>
      <c r="B39666" s="1" t="str">
        <f>"06079"</f>
        <v>06079</v>
      </c>
      <c r="C39666" s="2">
        <v>1</v>
      </c>
      <c r="D39666" s="2">
        <v>1</v>
      </c>
      <c r="E39666" s="2">
        <v>1</v>
      </c>
      <c r="F39666" s="2">
        <v>1</v>
      </c>
    </row>
    <row r="39667" spans="1:6" x14ac:dyDescent="0.25">
      <c r="A39667" s="1" t="str">
        <f>"93434"</f>
        <v>93434</v>
      </c>
      <c r="B39667" s="1" t="str">
        <f>"06083"</f>
        <v>06083</v>
      </c>
      <c r="C39667" s="2">
        <v>1</v>
      </c>
      <c r="D39667" s="2">
        <v>1</v>
      </c>
      <c r="E39667" s="2">
        <v>1</v>
      </c>
      <c r="F39667" s="2">
        <v>1</v>
      </c>
    </row>
    <row r="39668" spans="1:6" x14ac:dyDescent="0.25">
      <c r="A39668" s="1" t="str">
        <f>"93513"</f>
        <v>93513</v>
      </c>
      <c r="B39668" s="1" t="str">
        <f>"06027"</f>
        <v>06027</v>
      </c>
      <c r="C39668" s="2">
        <v>1</v>
      </c>
      <c r="D39668" s="2">
        <v>1</v>
      </c>
      <c r="E39668" s="2">
        <v>1</v>
      </c>
      <c r="F39668" s="2">
        <v>1</v>
      </c>
    </row>
    <row r="39669" spans="1:6" x14ac:dyDescent="0.25">
      <c r="A39669" s="1" t="str">
        <f>"93456"</f>
        <v>93456</v>
      </c>
      <c r="B39669" s="1" t="str">
        <f>"06083"</f>
        <v>06083</v>
      </c>
      <c r="C39669" s="2">
        <v>1</v>
      </c>
      <c r="D39669" s="2">
        <v>1</v>
      </c>
      <c r="E39669" s="2">
        <v>1</v>
      </c>
      <c r="F39669" s="2">
        <v>1</v>
      </c>
    </row>
    <row r="39670" spans="1:6" x14ac:dyDescent="0.25">
      <c r="A39670" s="1" t="str">
        <f>"93458"</f>
        <v>93458</v>
      </c>
      <c r="B39670" s="1" t="str">
        <f>"06083"</f>
        <v>06083</v>
      </c>
      <c r="C39670" s="2">
        <v>0.99540292049756596</v>
      </c>
      <c r="D39670" s="2">
        <v>1</v>
      </c>
      <c r="E39670" s="2">
        <v>0.99823633156966396</v>
      </c>
      <c r="F39670" s="2">
        <v>0.99588960657662895</v>
      </c>
    </row>
    <row r="39671" spans="1:6" x14ac:dyDescent="0.25">
      <c r="A39671" s="1" t="str">
        <f>"93458"</f>
        <v>93458</v>
      </c>
      <c r="B39671" s="1" t="str">
        <f>"06079"</f>
        <v>06079</v>
      </c>
      <c r="C39671" s="2">
        <v>4.59707950243374E-3</v>
      </c>
      <c r="D39671" s="2">
        <v>0</v>
      </c>
      <c r="E39671" s="2">
        <v>1.76366843033509E-3</v>
      </c>
      <c r="F39671" s="2">
        <v>4.1103934233705196E-3</v>
      </c>
    </row>
    <row r="39672" spans="1:6" x14ac:dyDescent="0.25">
      <c r="A39672" s="1" t="str">
        <f>"93463"</f>
        <v>93463</v>
      </c>
      <c r="B39672" s="1" t="str">
        <f>"06083"</f>
        <v>06083</v>
      </c>
      <c r="C39672" s="2">
        <v>1</v>
      </c>
      <c r="D39672" s="2">
        <v>1</v>
      </c>
      <c r="E39672" s="2">
        <v>1</v>
      </c>
      <c r="F39672" s="2">
        <v>1</v>
      </c>
    </row>
    <row r="39673" spans="1:6" x14ac:dyDescent="0.25">
      <c r="A39673" s="1" t="str">
        <f>"93464"</f>
        <v>93464</v>
      </c>
      <c r="B39673" s="1" t="str">
        <f>"06083"</f>
        <v>06083</v>
      </c>
      <c r="C39673" s="2">
        <v>1</v>
      </c>
      <c r="D39673" s="2">
        <v>1</v>
      </c>
      <c r="E39673" s="2">
        <v>1</v>
      </c>
      <c r="F39673" s="2">
        <v>1</v>
      </c>
    </row>
    <row r="39674" spans="1:6" x14ac:dyDescent="0.25">
      <c r="A39674" s="1" t="str">
        <f>"93451"</f>
        <v>93451</v>
      </c>
      <c r="B39674" s="1" t="str">
        <f>"06079"</f>
        <v>06079</v>
      </c>
      <c r="C39674" s="2">
        <v>0.81525804038893002</v>
      </c>
      <c r="D39674" s="2">
        <v>0.66666666666666596</v>
      </c>
      <c r="E39674" s="2">
        <v>1</v>
      </c>
      <c r="F39674" s="2">
        <v>0.81516936671575801</v>
      </c>
    </row>
    <row r="39675" spans="1:6" x14ac:dyDescent="0.25">
      <c r="A39675" s="1" t="str">
        <f>"93451"</f>
        <v>93451</v>
      </c>
      <c r="B39675" s="1" t="str">
        <f>"06053"</f>
        <v>06053</v>
      </c>
      <c r="C39675" s="2">
        <v>0.18474195961106901</v>
      </c>
      <c r="D39675" s="2">
        <v>0.33333333333333298</v>
      </c>
      <c r="E39675" s="2">
        <v>0</v>
      </c>
      <c r="F39675" s="2">
        <v>0.18483063328424101</v>
      </c>
    </row>
    <row r="39676" spans="1:6" x14ac:dyDescent="0.25">
      <c r="A39676" s="1" t="str">
        <f>"93454"</f>
        <v>93454</v>
      </c>
      <c r="B39676" s="1" t="str">
        <f>"06083"</f>
        <v>06083</v>
      </c>
      <c r="C39676" s="2">
        <v>0.98897943344974704</v>
      </c>
      <c r="D39676" s="2">
        <v>0.99955888839876395</v>
      </c>
      <c r="E39676" s="2">
        <v>1</v>
      </c>
      <c r="F39676" s="2">
        <v>0.99107699987520204</v>
      </c>
    </row>
    <row r="39677" spans="1:6" x14ac:dyDescent="0.25">
      <c r="A39677" s="1" t="str">
        <f>"93454"</f>
        <v>93454</v>
      </c>
      <c r="B39677" s="1" t="str">
        <f>"06079"</f>
        <v>06079</v>
      </c>
      <c r="C39677" s="2">
        <v>1.10205665502522E-2</v>
      </c>
      <c r="D39677" s="2">
        <v>4.4111160123511199E-4</v>
      </c>
      <c r="E39677" s="2">
        <v>0</v>
      </c>
      <c r="F39677" s="2">
        <v>8.9230001247972007E-3</v>
      </c>
    </row>
    <row r="39678" spans="1:6" x14ac:dyDescent="0.25">
      <c r="A39678" s="1" t="str">
        <f>"93514"</f>
        <v>93514</v>
      </c>
      <c r="B39678" s="1" t="str">
        <f>"06027"</f>
        <v>06027</v>
      </c>
      <c r="C39678" s="2">
        <v>0.90128075982155698</v>
      </c>
      <c r="D39678" s="2">
        <v>0.98791946308724798</v>
      </c>
      <c r="E39678" s="2">
        <v>0.99491094147582604</v>
      </c>
      <c r="F39678" s="2">
        <v>0.913812291331767</v>
      </c>
    </row>
    <row r="39679" spans="1:6" x14ac:dyDescent="0.25">
      <c r="A39679" s="1" t="str">
        <f>"93514"</f>
        <v>93514</v>
      </c>
      <c r="B39679" s="1" t="str">
        <f>"06051"</f>
        <v>06051</v>
      </c>
      <c r="C39679" s="2">
        <v>9.8719240178442899E-2</v>
      </c>
      <c r="D39679" s="2">
        <v>1.2080536912751599E-2</v>
      </c>
      <c r="E39679" s="2">
        <v>5.0890585241730197E-3</v>
      </c>
      <c r="F39679" s="2">
        <v>8.6187708668232901E-2</v>
      </c>
    </row>
    <row r="39680" spans="1:6" x14ac:dyDescent="0.25">
      <c r="A39680" s="1" t="str">
        <f>"93516"</f>
        <v>93516</v>
      </c>
      <c r="B39680" s="1" t="str">
        <f>"06071"</f>
        <v>06071</v>
      </c>
      <c r="C39680" s="2">
        <v>1.0594947025264799E-2</v>
      </c>
      <c r="D39680" s="2">
        <v>0.194915254237288</v>
      </c>
      <c r="E39680" s="2">
        <v>4.3478260869565202E-2</v>
      </c>
      <c r="F39680" s="2">
        <v>2.7046783625730899E-2</v>
      </c>
    </row>
    <row r="39681" spans="1:6" x14ac:dyDescent="0.25">
      <c r="A39681" s="1" t="str">
        <f>"93516"</f>
        <v>93516</v>
      </c>
      <c r="B39681" s="1" t="str">
        <f>"06029"</f>
        <v>06029</v>
      </c>
      <c r="C39681" s="2">
        <v>0.98940505297473502</v>
      </c>
      <c r="D39681" s="2">
        <v>0.80508474576271105</v>
      </c>
      <c r="E39681" s="2">
        <v>0.95652173913043403</v>
      </c>
      <c r="F39681" s="2">
        <v>0.97295321637426901</v>
      </c>
    </row>
    <row r="39682" spans="1:6" x14ac:dyDescent="0.25">
      <c r="A39682" s="1" t="str">
        <f>"93530"</f>
        <v>93530</v>
      </c>
      <c r="B39682" s="1" t="str">
        <f>"06027"</f>
        <v>06027</v>
      </c>
      <c r="C39682" s="2">
        <v>1</v>
      </c>
      <c r="D39682" s="2">
        <v>1</v>
      </c>
      <c r="E39682" s="2">
        <v>0</v>
      </c>
      <c r="F39682" s="2">
        <v>1</v>
      </c>
    </row>
    <row r="39683" spans="1:6" x14ac:dyDescent="0.25">
      <c r="A39683" s="1" t="str">
        <f>"93313"</f>
        <v>93313</v>
      </c>
      <c r="B39683" s="1" t="str">
        <f>"06029"</f>
        <v>06029</v>
      </c>
      <c r="C39683" s="2">
        <v>1</v>
      </c>
      <c r="D39683" s="2">
        <v>1</v>
      </c>
      <c r="E39683" s="2">
        <v>1</v>
      </c>
      <c r="F39683" s="2">
        <v>1</v>
      </c>
    </row>
    <row r="39684" spans="1:6" x14ac:dyDescent="0.25">
      <c r="A39684" s="1" t="str">
        <f>"93536"</f>
        <v>93536</v>
      </c>
      <c r="B39684" s="1" t="str">
        <f>"06037"</f>
        <v>06037</v>
      </c>
      <c r="C39684" s="2">
        <v>0.99877445974100199</v>
      </c>
      <c r="D39684" s="2">
        <v>1</v>
      </c>
      <c r="E39684" s="2">
        <v>1</v>
      </c>
      <c r="F39684" s="2">
        <v>0.99884699642568797</v>
      </c>
    </row>
    <row r="39685" spans="1:6" x14ac:dyDescent="0.25">
      <c r="A39685" s="1" t="str">
        <f>"93536"</f>
        <v>93536</v>
      </c>
      <c r="B39685" s="1" t="str">
        <f>"06029"</f>
        <v>06029</v>
      </c>
      <c r="C39685" s="2">
        <v>1.2255402589975001E-3</v>
      </c>
      <c r="D39685" s="2">
        <v>0</v>
      </c>
      <c r="E39685" s="2">
        <v>0</v>
      </c>
      <c r="F39685" s="2">
        <v>1.1530035743110799E-3</v>
      </c>
    </row>
    <row r="39686" spans="1:6" x14ac:dyDescent="0.25">
      <c r="A39686" s="1" t="str">
        <f>"93539"</f>
        <v>93539</v>
      </c>
      <c r="B39686" s="1" t="str">
        <f>"06037"</f>
        <v>06037</v>
      </c>
      <c r="C39686" s="2">
        <v>1</v>
      </c>
      <c r="D39686" s="2">
        <v>1</v>
      </c>
      <c r="E39686" s="2">
        <v>1</v>
      </c>
      <c r="F39686" s="2">
        <v>1</v>
      </c>
    </row>
    <row r="39687" spans="1:6" x14ac:dyDescent="0.25">
      <c r="A39687" s="1" t="str">
        <f>"93631"</f>
        <v>93631</v>
      </c>
      <c r="B39687" s="1" t="str">
        <f>"06031"</f>
        <v>06031</v>
      </c>
      <c r="C39687" s="2">
        <v>3.91768292682926E-2</v>
      </c>
      <c r="D39687" s="2">
        <v>8.7719298245613996E-3</v>
      </c>
      <c r="E39687" s="2">
        <v>8.9285714285714194E-3</v>
      </c>
      <c r="F39687" s="2">
        <v>3.5898830568398099E-2</v>
      </c>
    </row>
    <row r="39688" spans="1:6" x14ac:dyDescent="0.25">
      <c r="A39688" s="1" t="str">
        <f>"93631"</f>
        <v>93631</v>
      </c>
      <c r="B39688" s="1" t="str">
        <f>"06019"</f>
        <v>06019</v>
      </c>
      <c r="C39688" s="2">
        <v>0.84862804878048703</v>
      </c>
      <c r="D39688" s="2">
        <v>0.94561403508771902</v>
      </c>
      <c r="E39688" s="2">
        <v>0.91071428571428503</v>
      </c>
      <c r="F39688" s="2">
        <v>0.858036442752243</v>
      </c>
    </row>
    <row r="39689" spans="1:6" x14ac:dyDescent="0.25">
      <c r="A39689" s="1" t="str">
        <f>"93631"</f>
        <v>93631</v>
      </c>
      <c r="B39689" s="1" t="str">
        <f>"06107"</f>
        <v>06107</v>
      </c>
      <c r="C39689" s="2">
        <v>0.112195121951219</v>
      </c>
      <c r="D39689" s="2">
        <v>4.5614035087719197E-2</v>
      </c>
      <c r="E39689" s="2">
        <v>8.0357142857142794E-2</v>
      </c>
      <c r="F39689" s="2">
        <v>0.106064726679358</v>
      </c>
    </row>
    <row r="39690" spans="1:6" x14ac:dyDescent="0.25">
      <c r="A39690" s="1" t="str">
        <f>"93642"</f>
        <v>93642</v>
      </c>
      <c r="B39690" s="1" t="str">
        <f>"06019"</f>
        <v>06019</v>
      </c>
      <c r="C39690" s="2">
        <v>0</v>
      </c>
      <c r="D39690" s="2">
        <v>0</v>
      </c>
      <c r="E39690" s="2">
        <v>1</v>
      </c>
      <c r="F39690" s="2">
        <v>1</v>
      </c>
    </row>
    <row r="39691" spans="1:6" x14ac:dyDescent="0.25">
      <c r="A39691" s="1" t="str">
        <f>"93554"</f>
        <v>93554</v>
      </c>
      <c r="B39691" s="1" t="str">
        <f>"06029"</f>
        <v>06029</v>
      </c>
      <c r="C39691" s="2">
        <v>0</v>
      </c>
      <c r="D39691" s="2">
        <v>1</v>
      </c>
      <c r="E39691" s="2">
        <v>0</v>
      </c>
      <c r="F39691" s="2">
        <v>1</v>
      </c>
    </row>
    <row r="39692" spans="1:6" x14ac:dyDescent="0.25">
      <c r="A39692" s="1" t="str">
        <f>"93646"</f>
        <v>93646</v>
      </c>
      <c r="B39692" s="1" t="str">
        <f>"06107"</f>
        <v>06107</v>
      </c>
      <c r="C39692" s="2">
        <v>3.7468170243724903E-2</v>
      </c>
      <c r="D39692" s="2">
        <v>2.3391812865496998E-2</v>
      </c>
      <c r="E39692" s="2">
        <v>0</v>
      </c>
      <c r="F39692" s="2">
        <v>3.5395302679457397E-2</v>
      </c>
    </row>
    <row r="39693" spans="1:6" x14ac:dyDescent="0.25">
      <c r="A39693" s="1" t="str">
        <f>"93646"</f>
        <v>93646</v>
      </c>
      <c r="B39693" s="1" t="str">
        <f>"06019"</f>
        <v>06019</v>
      </c>
      <c r="C39693" s="2">
        <v>0.96253182975627505</v>
      </c>
      <c r="D39693" s="2">
        <v>0.97660818713450204</v>
      </c>
      <c r="E39693" s="2">
        <v>1</v>
      </c>
      <c r="F39693" s="2">
        <v>0.96460469732054199</v>
      </c>
    </row>
    <row r="39694" spans="1:6" x14ac:dyDescent="0.25">
      <c r="A39694" s="1" t="str">
        <f>"93648"</f>
        <v>93648</v>
      </c>
      <c r="B39694" s="1" t="str">
        <f>"06019"</f>
        <v>06019</v>
      </c>
      <c r="C39694" s="2">
        <v>1</v>
      </c>
      <c r="D39694" s="2">
        <v>1</v>
      </c>
      <c r="E39694" s="2">
        <v>1</v>
      </c>
      <c r="F39694" s="2">
        <v>1</v>
      </c>
    </row>
    <row r="39695" spans="1:6" x14ac:dyDescent="0.25">
      <c r="A39695" s="1" t="str">
        <f>"93661"</f>
        <v>93661</v>
      </c>
      <c r="B39695" s="1" t="str">
        <f>"06047"</f>
        <v>06047</v>
      </c>
      <c r="C39695" s="2">
        <v>0</v>
      </c>
      <c r="D39695" s="2">
        <v>0</v>
      </c>
      <c r="E39695" s="2">
        <v>1</v>
      </c>
      <c r="F39695" s="2">
        <v>1</v>
      </c>
    </row>
    <row r="39696" spans="1:6" x14ac:dyDescent="0.25">
      <c r="A39696" s="1" t="str">
        <f>"93590"</f>
        <v>93590</v>
      </c>
      <c r="B39696" s="1" t="str">
        <f>"06037"</f>
        <v>06037</v>
      </c>
      <c r="C39696" s="2">
        <v>1</v>
      </c>
      <c r="D39696" s="2">
        <v>1</v>
      </c>
      <c r="E39696" s="2">
        <v>1</v>
      </c>
      <c r="F39696" s="2">
        <v>1</v>
      </c>
    </row>
    <row r="39697" spans="1:6" x14ac:dyDescent="0.25">
      <c r="A39697" s="1" t="str">
        <f>"93592"</f>
        <v>93592</v>
      </c>
      <c r="B39697" s="1" t="str">
        <f>"06071"</f>
        <v>06071</v>
      </c>
      <c r="C39697" s="2">
        <v>1</v>
      </c>
      <c r="D39697" s="2">
        <v>0</v>
      </c>
      <c r="E39697" s="2">
        <v>1</v>
      </c>
      <c r="F39697" s="2">
        <v>1</v>
      </c>
    </row>
    <row r="39698" spans="1:6" x14ac:dyDescent="0.25">
      <c r="A39698" s="1" t="str">
        <f>"93599"</f>
        <v>93599</v>
      </c>
      <c r="B39698" s="1" t="str">
        <f>"06037"</f>
        <v>06037</v>
      </c>
      <c r="C39698" s="2">
        <v>0</v>
      </c>
      <c r="D39698" s="2">
        <v>0</v>
      </c>
      <c r="E39698" s="2">
        <v>1</v>
      </c>
      <c r="F39698" s="2">
        <v>1</v>
      </c>
    </row>
    <row r="39699" spans="1:6" x14ac:dyDescent="0.25">
      <c r="A39699" s="1" t="str">
        <f>"93614"</f>
        <v>93614</v>
      </c>
      <c r="B39699" s="1" t="str">
        <f>"06039"</f>
        <v>06039</v>
      </c>
      <c r="C39699" s="2">
        <v>1</v>
      </c>
      <c r="D39699" s="2">
        <v>1</v>
      </c>
      <c r="E39699" s="2">
        <v>1</v>
      </c>
      <c r="F39699" s="2">
        <v>1</v>
      </c>
    </row>
    <row r="39700" spans="1:6" x14ac:dyDescent="0.25">
      <c r="A39700" s="1" t="str">
        <f>"93618"</f>
        <v>93618</v>
      </c>
      <c r="B39700" s="1" t="str">
        <f>"06107"</f>
        <v>06107</v>
      </c>
      <c r="C39700" s="2">
        <v>0.98895198760970504</v>
      </c>
      <c r="D39700" s="2">
        <v>0.99426934097421205</v>
      </c>
      <c r="E39700" s="2">
        <v>1</v>
      </c>
      <c r="F39700" s="2">
        <v>0.98968113786371603</v>
      </c>
    </row>
    <row r="39701" spans="1:6" x14ac:dyDescent="0.25">
      <c r="A39701" s="1" t="str">
        <f>"93618"</f>
        <v>93618</v>
      </c>
      <c r="B39701" s="1" t="str">
        <f>"06019"</f>
        <v>06019</v>
      </c>
      <c r="C39701" s="2">
        <v>1.1048012390294199E-2</v>
      </c>
      <c r="D39701" s="2">
        <v>5.7306590257879602E-3</v>
      </c>
      <c r="E39701" s="2">
        <v>0</v>
      </c>
      <c r="F39701" s="2">
        <v>1.03188621362833E-2</v>
      </c>
    </row>
    <row r="39702" spans="1:6" x14ac:dyDescent="0.25">
      <c r="A39702" s="1" t="str">
        <f>"93624"</f>
        <v>93624</v>
      </c>
      <c r="B39702" s="1" t="str">
        <f>"06019"</f>
        <v>06019</v>
      </c>
      <c r="C39702" s="2">
        <v>0</v>
      </c>
      <c r="D39702" s="2">
        <v>0</v>
      </c>
      <c r="E39702" s="2">
        <v>1</v>
      </c>
      <c r="F39702" s="2">
        <v>1</v>
      </c>
    </row>
    <row r="39703" spans="1:6" x14ac:dyDescent="0.25">
      <c r="A39703" s="1" t="str">
        <f>"93725"</f>
        <v>93725</v>
      </c>
      <c r="B39703" s="1" t="str">
        <f>"06019"</f>
        <v>06019</v>
      </c>
      <c r="C39703" s="2">
        <v>1</v>
      </c>
      <c r="D39703" s="2">
        <v>1</v>
      </c>
      <c r="E39703" s="2">
        <v>1</v>
      </c>
      <c r="F39703" s="2">
        <v>1</v>
      </c>
    </row>
    <row r="39704" spans="1:6" x14ac:dyDescent="0.25">
      <c r="A39704" s="1" t="str">
        <f>"94019"</f>
        <v>94019</v>
      </c>
      <c r="B39704" s="1" t="str">
        <f>"06081"</f>
        <v>06081</v>
      </c>
      <c r="C39704" s="2">
        <v>1</v>
      </c>
      <c r="D39704" s="2">
        <v>1</v>
      </c>
      <c r="E39704" s="2">
        <v>1</v>
      </c>
      <c r="F39704" s="2">
        <v>1</v>
      </c>
    </row>
    <row r="39705" spans="1:6" x14ac:dyDescent="0.25">
      <c r="A39705" s="1" t="str">
        <f>"93908"</f>
        <v>93908</v>
      </c>
      <c r="B39705" s="1" t="str">
        <f>"06053"</f>
        <v>06053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25">
      <c r="A39706" s="1" t="str">
        <f>"93779"</f>
        <v>93779</v>
      </c>
      <c r="B39706" s="1" t="str">
        <f>"06019"</f>
        <v>06019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25">
      <c r="A39707" s="1" t="str">
        <f>"93906"</f>
        <v>93906</v>
      </c>
      <c r="B39707" s="1" t="str">
        <f>"06053"</f>
        <v>06053</v>
      </c>
      <c r="C39707" s="2">
        <v>1</v>
      </c>
      <c r="D39707" s="2">
        <v>1</v>
      </c>
      <c r="E39707" s="2">
        <v>1</v>
      </c>
      <c r="F39707" s="2">
        <v>1</v>
      </c>
    </row>
    <row r="39708" spans="1:6" x14ac:dyDescent="0.25">
      <c r="A39708" s="1" t="str">
        <f>"93793"</f>
        <v>93793</v>
      </c>
      <c r="B39708" s="1" t="str">
        <f>"06019"</f>
        <v>06019</v>
      </c>
      <c r="C39708" s="2">
        <v>1</v>
      </c>
      <c r="D39708" s="2">
        <v>1</v>
      </c>
      <c r="E39708" s="2">
        <v>1</v>
      </c>
      <c r="F39708" s="2">
        <v>1</v>
      </c>
    </row>
    <row r="39709" spans="1:6" x14ac:dyDescent="0.25">
      <c r="A39709" s="1" t="str">
        <f>"93844"</f>
        <v>93844</v>
      </c>
      <c r="B39709" s="1" t="str">
        <f>"06019"</f>
        <v>06019</v>
      </c>
      <c r="C39709" s="2">
        <v>0</v>
      </c>
      <c r="D39709" s="2">
        <v>1</v>
      </c>
      <c r="E39709" s="2">
        <v>0</v>
      </c>
      <c r="F39709" s="2">
        <v>1</v>
      </c>
    </row>
    <row r="39710" spans="1:6" x14ac:dyDescent="0.25">
      <c r="A39710" s="1" t="str">
        <f>"93773"</f>
        <v>93773</v>
      </c>
      <c r="B39710" s="1" t="str">
        <f>"06019"</f>
        <v>06019</v>
      </c>
      <c r="C39710" s="2">
        <v>1</v>
      </c>
      <c r="D39710" s="2">
        <v>1</v>
      </c>
      <c r="E39710" s="2">
        <v>1</v>
      </c>
      <c r="F39710" s="2">
        <v>1</v>
      </c>
    </row>
    <row r="39711" spans="1:6" x14ac:dyDescent="0.25">
      <c r="A39711" s="1" t="str">
        <f>"94043"</f>
        <v>94043</v>
      </c>
      <c r="B39711" s="1" t="str">
        <f>"06085"</f>
        <v>06085</v>
      </c>
      <c r="C39711" s="2">
        <v>1</v>
      </c>
      <c r="D39711" s="2">
        <v>1</v>
      </c>
      <c r="E39711" s="2">
        <v>1</v>
      </c>
      <c r="F39711" s="2">
        <v>1</v>
      </c>
    </row>
    <row r="39712" spans="1:6" x14ac:dyDescent="0.25">
      <c r="A39712" s="1" t="str">
        <f>"94038"</f>
        <v>94038</v>
      </c>
      <c r="B39712" s="1" t="str">
        <f>"06081"</f>
        <v>06081</v>
      </c>
      <c r="C39712" s="2">
        <v>1</v>
      </c>
      <c r="D39712" s="2">
        <v>1</v>
      </c>
      <c r="E39712" s="2">
        <v>1</v>
      </c>
      <c r="F39712" s="2">
        <v>1</v>
      </c>
    </row>
    <row r="39713" spans="1:6" x14ac:dyDescent="0.25">
      <c r="A39713" s="1" t="str">
        <f>"94042"</f>
        <v>94042</v>
      </c>
      <c r="B39713" s="1" t="str">
        <f>"06085"</f>
        <v>06085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25">
      <c r="A39714" s="1" t="str">
        <f>"94039"</f>
        <v>94039</v>
      </c>
      <c r="B39714" s="1" t="str">
        <f>"06085"</f>
        <v>06085</v>
      </c>
      <c r="C39714" s="2">
        <v>1</v>
      </c>
      <c r="D39714" s="2">
        <v>1</v>
      </c>
      <c r="E39714" s="2">
        <v>1</v>
      </c>
      <c r="F39714" s="2">
        <v>1</v>
      </c>
    </row>
    <row r="39715" spans="1:6" x14ac:dyDescent="0.25">
      <c r="A39715" s="1" t="str">
        <f>"93928"</f>
        <v>93928</v>
      </c>
      <c r="B39715" s="1" t="str">
        <f>"06053"</f>
        <v>06053</v>
      </c>
      <c r="C39715" s="2">
        <v>0</v>
      </c>
      <c r="D39715" s="2">
        <v>1</v>
      </c>
      <c r="E39715" s="2">
        <v>0</v>
      </c>
      <c r="F39715" s="2">
        <v>1</v>
      </c>
    </row>
    <row r="39716" spans="1:6" x14ac:dyDescent="0.25">
      <c r="A39716" s="1" t="str">
        <f>"94086"</f>
        <v>94086</v>
      </c>
      <c r="B39716" s="1" t="str">
        <f>"06085"</f>
        <v>06085</v>
      </c>
      <c r="C39716" s="2">
        <v>1</v>
      </c>
      <c r="D39716" s="2">
        <v>1</v>
      </c>
      <c r="E39716" s="2">
        <v>1</v>
      </c>
      <c r="F39716" s="2">
        <v>1</v>
      </c>
    </row>
    <row r="39717" spans="1:6" x14ac:dyDescent="0.25">
      <c r="A39717" s="1" t="str">
        <f>"94088"</f>
        <v>94088</v>
      </c>
      <c r="B39717" s="1" t="str">
        <f>"06085"</f>
        <v>06085</v>
      </c>
      <c r="C39717" s="2">
        <v>1</v>
      </c>
      <c r="D39717" s="2">
        <v>1</v>
      </c>
      <c r="E39717" s="2">
        <v>1</v>
      </c>
      <c r="F39717" s="2">
        <v>1</v>
      </c>
    </row>
    <row r="39718" spans="1:6" x14ac:dyDescent="0.25">
      <c r="A39718" s="1" t="str">
        <f>"94103"</f>
        <v>94103</v>
      </c>
      <c r="B39718" s="1" t="str">
        <f t="shared" ref="B39718:B39726" si="201">"06075"</f>
        <v>06075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25">
      <c r="A39719" s="1" t="str">
        <f>"94104"</f>
        <v>94104</v>
      </c>
      <c r="B39719" s="1" t="str">
        <f t="shared" si="201"/>
        <v>06075</v>
      </c>
      <c r="C39719" s="2">
        <v>1</v>
      </c>
      <c r="D39719" s="2">
        <v>1</v>
      </c>
      <c r="E39719" s="2">
        <v>1</v>
      </c>
      <c r="F39719" s="2">
        <v>1</v>
      </c>
    </row>
    <row r="39720" spans="1:6" x14ac:dyDescent="0.25">
      <c r="A39720" s="1" t="str">
        <f>"94105"</f>
        <v>94105</v>
      </c>
      <c r="B39720" s="1" t="str">
        <f t="shared" si="201"/>
        <v>06075</v>
      </c>
      <c r="C39720" s="2">
        <v>1</v>
      </c>
      <c r="D39720" s="2">
        <v>1</v>
      </c>
      <c r="E39720" s="2">
        <v>1</v>
      </c>
      <c r="F39720" s="2">
        <v>1</v>
      </c>
    </row>
    <row r="39721" spans="1:6" x14ac:dyDescent="0.25">
      <c r="A39721" s="1" t="str">
        <f>"94132"</f>
        <v>94132</v>
      </c>
      <c r="B39721" s="1" t="str">
        <f t="shared" si="201"/>
        <v>06075</v>
      </c>
      <c r="C39721" s="2">
        <v>1</v>
      </c>
      <c r="D39721" s="2">
        <v>1</v>
      </c>
      <c r="E39721" s="2">
        <v>1</v>
      </c>
      <c r="F39721" s="2">
        <v>1</v>
      </c>
    </row>
    <row r="39722" spans="1:6" x14ac:dyDescent="0.25">
      <c r="A39722" s="1" t="str">
        <f>"94133"</f>
        <v>94133</v>
      </c>
      <c r="B39722" s="1" t="str">
        <f t="shared" si="201"/>
        <v>06075</v>
      </c>
      <c r="C39722" s="2">
        <v>1</v>
      </c>
      <c r="D39722" s="2">
        <v>1</v>
      </c>
      <c r="E39722" s="2">
        <v>1</v>
      </c>
      <c r="F39722" s="2">
        <v>1</v>
      </c>
    </row>
    <row r="39723" spans="1:6" x14ac:dyDescent="0.25">
      <c r="A39723" s="1" t="str">
        <f>"94140"</f>
        <v>94140</v>
      </c>
      <c r="B39723" s="1" t="str">
        <f t="shared" si="201"/>
        <v>06075</v>
      </c>
      <c r="C39723" s="2">
        <v>1</v>
      </c>
      <c r="D39723" s="2">
        <v>1</v>
      </c>
      <c r="E39723" s="2">
        <v>1</v>
      </c>
      <c r="F39723" s="2">
        <v>1</v>
      </c>
    </row>
    <row r="39724" spans="1:6" x14ac:dyDescent="0.25">
      <c r="A39724" s="1" t="str">
        <f>"94143"</f>
        <v>94143</v>
      </c>
      <c r="B39724" s="1" t="str">
        <f t="shared" si="201"/>
        <v>06075</v>
      </c>
      <c r="C39724" s="2">
        <v>0</v>
      </c>
      <c r="D39724" s="2">
        <v>1</v>
      </c>
      <c r="E39724" s="2">
        <v>0</v>
      </c>
      <c r="F39724" s="2">
        <v>1</v>
      </c>
    </row>
    <row r="39725" spans="1:6" x14ac:dyDescent="0.25">
      <c r="A39725" s="1" t="str">
        <f>"94122"</f>
        <v>94122</v>
      </c>
      <c r="B39725" s="1" t="str">
        <f t="shared" si="201"/>
        <v>06075</v>
      </c>
      <c r="C39725" s="2">
        <v>1</v>
      </c>
      <c r="D39725" s="2">
        <v>1</v>
      </c>
      <c r="E39725" s="2">
        <v>1</v>
      </c>
      <c r="F39725" s="2">
        <v>1</v>
      </c>
    </row>
    <row r="39726" spans="1:6" x14ac:dyDescent="0.25">
      <c r="A39726" s="1" t="str">
        <f>"94112"</f>
        <v>94112</v>
      </c>
      <c r="B39726" s="1" t="str">
        <f t="shared" si="201"/>
        <v>06075</v>
      </c>
      <c r="C39726" s="2">
        <v>0.99977025226301497</v>
      </c>
      <c r="D39726" s="2">
        <v>0.998247151621384</v>
      </c>
      <c r="E39726" s="2">
        <v>1</v>
      </c>
      <c r="F39726" s="2">
        <v>0.99970459149223401</v>
      </c>
    </row>
    <row r="39727" spans="1:6" x14ac:dyDescent="0.25">
      <c r="A39727" s="1" t="str">
        <f>"94112"</f>
        <v>94112</v>
      </c>
      <c r="B39727" s="1" t="str">
        <f>"06081"</f>
        <v>06081</v>
      </c>
      <c r="C39727" s="2">
        <v>2.2974773698478999E-4</v>
      </c>
      <c r="D39727" s="2">
        <v>1.7528483786152401E-3</v>
      </c>
      <c r="E39727" s="2">
        <v>0</v>
      </c>
      <c r="F39727" s="2">
        <v>2.95408507765023E-4</v>
      </c>
    </row>
    <row r="39728" spans="1:6" x14ac:dyDescent="0.25">
      <c r="A39728" s="1" t="str">
        <f>"94403"</f>
        <v>94403</v>
      </c>
      <c r="B39728" s="1" t="str">
        <f>"06081"</f>
        <v>06081</v>
      </c>
      <c r="C39728" s="2">
        <v>1</v>
      </c>
      <c r="D39728" s="2">
        <v>1</v>
      </c>
      <c r="E39728" s="2">
        <v>1</v>
      </c>
      <c r="F39728" s="2">
        <v>1</v>
      </c>
    </row>
    <row r="39729" spans="1:6" x14ac:dyDescent="0.25">
      <c r="A39729" s="1" t="str">
        <f>"94531"</f>
        <v>94531</v>
      </c>
      <c r="B39729" s="1" t="str">
        <f>"06013"</f>
        <v>06013</v>
      </c>
      <c r="C39729" s="2">
        <v>1</v>
      </c>
      <c r="D39729" s="2">
        <v>1</v>
      </c>
      <c r="E39729" s="2">
        <v>1</v>
      </c>
      <c r="F39729" s="2">
        <v>1</v>
      </c>
    </row>
    <row r="39730" spans="1:6" x14ac:dyDescent="0.25">
      <c r="A39730" s="1" t="str">
        <f>"94507"</f>
        <v>94507</v>
      </c>
      <c r="B39730" s="1" t="str">
        <f>"06013"</f>
        <v>06013</v>
      </c>
      <c r="C39730" s="2">
        <v>1</v>
      </c>
      <c r="D39730" s="2">
        <v>1</v>
      </c>
      <c r="E39730" s="2">
        <v>1</v>
      </c>
      <c r="F39730" s="2">
        <v>1</v>
      </c>
    </row>
    <row r="39731" spans="1:6" x14ac:dyDescent="0.25">
      <c r="A39731" s="1" t="str">
        <f>"94546"</f>
        <v>94546</v>
      </c>
      <c r="B39731" s="1" t="str">
        <f>"06001"</f>
        <v>06001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25">
      <c r="A39732" s="1" t="str">
        <f>"94510"</f>
        <v>94510</v>
      </c>
      <c r="B39732" s="1" t="str">
        <f>"06095"</f>
        <v>06095</v>
      </c>
      <c r="C39732" s="2">
        <v>1</v>
      </c>
      <c r="D39732" s="2">
        <v>1</v>
      </c>
      <c r="E39732" s="2">
        <v>1</v>
      </c>
      <c r="F39732" s="2">
        <v>1</v>
      </c>
    </row>
    <row r="39733" spans="1:6" x14ac:dyDescent="0.25">
      <c r="A39733" s="1" t="str">
        <f>"94520"</f>
        <v>94520</v>
      </c>
      <c r="B39733" s="1" t="str">
        <f>"06013"</f>
        <v>06013</v>
      </c>
      <c r="C39733" s="2">
        <v>1</v>
      </c>
      <c r="D39733" s="2">
        <v>1</v>
      </c>
      <c r="E39733" s="2">
        <v>1</v>
      </c>
      <c r="F39733" s="2">
        <v>1</v>
      </c>
    </row>
    <row r="39734" spans="1:6" x14ac:dyDescent="0.25">
      <c r="A39734" s="1" t="str">
        <f>"94518"</f>
        <v>94518</v>
      </c>
      <c r="B39734" s="1" t="str">
        <f>"06013"</f>
        <v>06013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25">
      <c r="A39735" s="1" t="str">
        <f>"94511"</f>
        <v>94511</v>
      </c>
      <c r="B39735" s="1" t="str">
        <f>"06013"</f>
        <v>06013</v>
      </c>
      <c r="C39735" s="2">
        <v>0</v>
      </c>
      <c r="D39735" s="2">
        <v>0</v>
      </c>
      <c r="E39735" s="2">
        <v>1</v>
      </c>
      <c r="F39735" s="2">
        <v>1</v>
      </c>
    </row>
    <row r="39736" spans="1:6" x14ac:dyDescent="0.25">
      <c r="A39736" s="1" t="str">
        <f>"94516"</f>
        <v>94516</v>
      </c>
      <c r="B39736" s="1" t="str">
        <f>"06013"</f>
        <v>06013</v>
      </c>
      <c r="C39736" s="2">
        <v>0</v>
      </c>
      <c r="D39736" s="2">
        <v>0</v>
      </c>
      <c r="E39736" s="2">
        <v>1</v>
      </c>
      <c r="F39736" s="2">
        <v>1</v>
      </c>
    </row>
    <row r="39737" spans="1:6" x14ac:dyDescent="0.25">
      <c r="A39737" s="1" t="str">
        <f>"94521"</f>
        <v>94521</v>
      </c>
      <c r="B39737" s="1" t="str">
        <f>"06013"</f>
        <v>06013</v>
      </c>
      <c r="C39737" s="2">
        <v>1</v>
      </c>
      <c r="D39737" s="2">
        <v>1</v>
      </c>
      <c r="E39737" s="2">
        <v>1</v>
      </c>
      <c r="F39737" s="2">
        <v>1</v>
      </c>
    </row>
    <row r="39738" spans="1:6" x14ac:dyDescent="0.25">
      <c r="A39738" s="1" t="str">
        <f>"94557"</f>
        <v>94557</v>
      </c>
      <c r="B39738" s="1" t="str">
        <f>"06001"</f>
        <v>06001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25">
      <c r="A39739" s="1" t="str">
        <f>"94596"</f>
        <v>94596</v>
      </c>
      <c r="B39739" s="1" t="str">
        <f>"06013"</f>
        <v>06013</v>
      </c>
      <c r="C39739" s="2">
        <v>1</v>
      </c>
      <c r="D39739" s="2">
        <v>1</v>
      </c>
      <c r="E39739" s="2">
        <v>1</v>
      </c>
      <c r="F39739" s="2">
        <v>1</v>
      </c>
    </row>
    <row r="39740" spans="1:6" x14ac:dyDescent="0.25">
      <c r="A39740" s="1" t="str">
        <f>"94588"</f>
        <v>94588</v>
      </c>
      <c r="B39740" s="1" t="str">
        <f>"06013"</f>
        <v>06013</v>
      </c>
      <c r="C39740" s="2">
        <v>1.3989888496433201E-2</v>
      </c>
      <c r="D39740" s="2">
        <v>0</v>
      </c>
      <c r="E39740" s="2">
        <v>0</v>
      </c>
      <c r="F39740" s="2">
        <v>1.15185037349603E-2</v>
      </c>
    </row>
    <row r="39741" spans="1:6" x14ac:dyDescent="0.25">
      <c r="A39741" s="1" t="str">
        <f>"94588"</f>
        <v>94588</v>
      </c>
      <c r="B39741" s="1" t="str">
        <f>"06001"</f>
        <v>06001</v>
      </c>
      <c r="C39741" s="2">
        <v>0.98601011150356599</v>
      </c>
      <c r="D39741" s="2">
        <v>1</v>
      </c>
      <c r="E39741" s="2">
        <v>1</v>
      </c>
      <c r="F39741" s="2">
        <v>0.98848149626503901</v>
      </c>
    </row>
    <row r="39742" spans="1:6" x14ac:dyDescent="0.25">
      <c r="A39742" s="1" t="str">
        <f>"94606"</f>
        <v>94606</v>
      </c>
      <c r="B39742" s="1" t="str">
        <f>"06001"</f>
        <v>06001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25">
      <c r="A39743" s="1" t="str">
        <f>"94603"</f>
        <v>94603</v>
      </c>
      <c r="B39743" s="1" t="str">
        <f>"06001"</f>
        <v>06001</v>
      </c>
      <c r="C39743" s="2">
        <v>1</v>
      </c>
      <c r="D39743" s="2">
        <v>1</v>
      </c>
      <c r="E39743" s="2">
        <v>1</v>
      </c>
      <c r="F39743" s="2">
        <v>1</v>
      </c>
    </row>
    <row r="39744" spans="1:6" x14ac:dyDescent="0.25">
      <c r="A39744" s="1" t="str">
        <f>"94605"</f>
        <v>94605</v>
      </c>
      <c r="B39744" s="1" t="str">
        <f>"06001"</f>
        <v>06001</v>
      </c>
      <c r="C39744" s="2">
        <v>1</v>
      </c>
      <c r="D39744" s="2">
        <v>1</v>
      </c>
      <c r="E39744" s="2">
        <v>1</v>
      </c>
      <c r="F39744" s="2">
        <v>1</v>
      </c>
    </row>
    <row r="39745" spans="1:6" x14ac:dyDescent="0.25">
      <c r="A39745" s="1" t="str">
        <f>"94571"</f>
        <v>94571</v>
      </c>
      <c r="B39745" s="1" t="str">
        <f>"06095"</f>
        <v>06095</v>
      </c>
      <c r="C39745" s="2">
        <v>0.98002986188876395</v>
      </c>
      <c r="D39745" s="2">
        <v>0.989547038327526</v>
      </c>
      <c r="E39745" s="2">
        <v>0.98019801980197996</v>
      </c>
      <c r="F39745" s="2">
        <v>0.98050817960320202</v>
      </c>
    </row>
    <row r="39746" spans="1:6" x14ac:dyDescent="0.25">
      <c r="A39746" s="1" t="str">
        <f>"94571"</f>
        <v>94571</v>
      </c>
      <c r="B39746" s="1" t="str">
        <f>"06067"</f>
        <v>06067</v>
      </c>
      <c r="C39746" s="2">
        <v>1.9970138111235498E-2</v>
      </c>
      <c r="D39746" s="2">
        <v>1.0452961672473801E-2</v>
      </c>
      <c r="E39746" s="2">
        <v>1.9801980198019799E-2</v>
      </c>
      <c r="F39746" s="2">
        <v>1.9491820396797699E-2</v>
      </c>
    </row>
    <row r="39747" spans="1:6" x14ac:dyDescent="0.25">
      <c r="A39747" s="1" t="str">
        <f>"94572"</f>
        <v>94572</v>
      </c>
      <c r="B39747" s="1" t="str">
        <f>"06013"</f>
        <v>06013</v>
      </c>
      <c r="C39747" s="2">
        <v>1</v>
      </c>
      <c r="D39747" s="2">
        <v>1</v>
      </c>
      <c r="E39747" s="2">
        <v>1</v>
      </c>
      <c r="F39747" s="2">
        <v>1</v>
      </c>
    </row>
    <row r="39748" spans="1:6" x14ac:dyDescent="0.25">
      <c r="A39748" s="1" t="str">
        <f>"94569"</f>
        <v>94569</v>
      </c>
      <c r="B39748" s="1" t="str">
        <f>"06013"</f>
        <v>06013</v>
      </c>
      <c r="C39748" s="2">
        <v>0</v>
      </c>
      <c r="D39748" s="2">
        <v>0</v>
      </c>
      <c r="E39748" s="2">
        <v>1</v>
      </c>
      <c r="F39748" s="2">
        <v>1</v>
      </c>
    </row>
    <row r="39749" spans="1:6" x14ac:dyDescent="0.25">
      <c r="A39749" s="1" t="str">
        <f>"94904"</f>
        <v>94904</v>
      </c>
      <c r="B39749" s="1" t="str">
        <f>"06041"</f>
        <v>06041</v>
      </c>
      <c r="C39749" s="2">
        <v>1</v>
      </c>
      <c r="D39749" s="2">
        <v>1</v>
      </c>
      <c r="E39749" s="2">
        <v>1</v>
      </c>
      <c r="F39749" s="2">
        <v>1</v>
      </c>
    </row>
    <row r="39750" spans="1:6" x14ac:dyDescent="0.25">
      <c r="A39750" s="1" t="str">
        <f>"94922"</f>
        <v>94922</v>
      </c>
      <c r="B39750" s="1" t="str">
        <f>"06097"</f>
        <v>06097</v>
      </c>
      <c r="C39750" s="2">
        <v>1</v>
      </c>
      <c r="D39750" s="2">
        <v>0</v>
      </c>
      <c r="E39750" s="2">
        <v>1</v>
      </c>
      <c r="F39750" s="2">
        <v>1</v>
      </c>
    </row>
    <row r="39751" spans="1:6" x14ac:dyDescent="0.25">
      <c r="A39751" s="1" t="str">
        <f>"94619"</f>
        <v>94619</v>
      </c>
      <c r="B39751" s="1" t="str">
        <f>"06001"</f>
        <v>06001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25">
      <c r="A39752" s="1" t="str">
        <f>"94960"</f>
        <v>94960</v>
      </c>
      <c r="B39752" s="1" t="str">
        <f>"06041"</f>
        <v>06041</v>
      </c>
      <c r="C39752" s="2">
        <v>1</v>
      </c>
      <c r="D39752" s="2">
        <v>1</v>
      </c>
      <c r="E39752" s="2">
        <v>1</v>
      </c>
      <c r="F39752" s="2">
        <v>1</v>
      </c>
    </row>
    <row r="39753" spans="1:6" x14ac:dyDescent="0.25">
      <c r="A39753" s="1" t="str">
        <f>"94957"</f>
        <v>94957</v>
      </c>
      <c r="B39753" s="1" t="str">
        <f>"06041"</f>
        <v>06041</v>
      </c>
      <c r="C39753" s="2">
        <v>1</v>
      </c>
      <c r="D39753" s="2">
        <v>1</v>
      </c>
      <c r="E39753" s="2">
        <v>1</v>
      </c>
      <c r="F39753" s="2">
        <v>1</v>
      </c>
    </row>
    <row r="39754" spans="1:6" x14ac:dyDescent="0.25">
      <c r="A39754" s="1" t="str">
        <f>"94977"</f>
        <v>94977</v>
      </c>
      <c r="B39754" s="1" t="str">
        <f>"06041"</f>
        <v>06041</v>
      </c>
      <c r="C39754" s="2">
        <v>1</v>
      </c>
      <c r="D39754" s="2">
        <v>1</v>
      </c>
      <c r="E39754" s="2">
        <v>1</v>
      </c>
      <c r="F39754" s="2">
        <v>1</v>
      </c>
    </row>
    <row r="39755" spans="1:6" x14ac:dyDescent="0.25">
      <c r="A39755" s="1" t="str">
        <f>"94939"</f>
        <v>94939</v>
      </c>
      <c r="B39755" s="1" t="str">
        <f>"06041"</f>
        <v>06041</v>
      </c>
      <c r="C39755" s="2">
        <v>1</v>
      </c>
      <c r="D39755" s="2">
        <v>1</v>
      </c>
      <c r="E39755" s="2">
        <v>1</v>
      </c>
      <c r="F39755" s="2">
        <v>1</v>
      </c>
    </row>
    <row r="39756" spans="1:6" x14ac:dyDescent="0.25">
      <c r="A39756" s="1" t="str">
        <f>"94945"</f>
        <v>94945</v>
      </c>
      <c r="B39756" s="1" t="str">
        <f>"06041"</f>
        <v>06041</v>
      </c>
      <c r="C39756" s="2">
        <v>0.99985831680362702</v>
      </c>
      <c r="D39756" s="2">
        <v>1</v>
      </c>
      <c r="E39756" s="2">
        <v>1</v>
      </c>
      <c r="F39756" s="2">
        <v>0.99988654413433098</v>
      </c>
    </row>
    <row r="39757" spans="1:6" x14ac:dyDescent="0.25">
      <c r="A39757" s="1" t="str">
        <f>"94945"</f>
        <v>94945</v>
      </c>
      <c r="B39757" s="1" t="str">
        <f>"06097"</f>
        <v>06097</v>
      </c>
      <c r="C39757" s="2">
        <v>1.4168319637290999E-4</v>
      </c>
      <c r="D39757" s="2">
        <v>0</v>
      </c>
      <c r="E39757" s="2">
        <v>0</v>
      </c>
      <c r="F39757" s="2">
        <v>1.1345586566825501E-4</v>
      </c>
    </row>
    <row r="39758" spans="1:6" x14ac:dyDescent="0.25">
      <c r="A39758" s="1" t="str">
        <f>"95008"</f>
        <v>95008</v>
      </c>
      <c r="B39758" s="1" t="str">
        <f>"06085"</f>
        <v>06085</v>
      </c>
      <c r="C39758" s="2">
        <v>1</v>
      </c>
      <c r="D39758" s="2">
        <v>1</v>
      </c>
      <c r="E39758" s="2">
        <v>1</v>
      </c>
      <c r="F39758" s="2">
        <v>1</v>
      </c>
    </row>
    <row r="39759" spans="1:6" x14ac:dyDescent="0.25">
      <c r="A39759" s="1" t="str">
        <f>"95009"</f>
        <v>95009</v>
      </c>
      <c r="B39759" s="1" t="str">
        <f>"06085"</f>
        <v>06085</v>
      </c>
      <c r="C39759" s="2">
        <v>1</v>
      </c>
      <c r="D39759" s="2">
        <v>1</v>
      </c>
      <c r="E39759" s="2">
        <v>1</v>
      </c>
      <c r="F39759" s="2">
        <v>1</v>
      </c>
    </row>
    <row r="39760" spans="1:6" x14ac:dyDescent="0.25">
      <c r="A39760" s="1" t="str">
        <f>"94704"</f>
        <v>94704</v>
      </c>
      <c r="B39760" s="1" t="str">
        <f>"06001"</f>
        <v>06001</v>
      </c>
      <c r="C39760" s="2">
        <v>1</v>
      </c>
      <c r="D39760" s="2">
        <v>1</v>
      </c>
      <c r="E39760" s="2">
        <v>1</v>
      </c>
      <c r="F39760" s="2">
        <v>1</v>
      </c>
    </row>
    <row r="39761" spans="1:6" x14ac:dyDescent="0.25">
      <c r="A39761" s="1" t="str">
        <f>"94706"</f>
        <v>94706</v>
      </c>
      <c r="B39761" s="1" t="str">
        <f>"06001"</f>
        <v>06001</v>
      </c>
      <c r="C39761" s="2">
        <v>0.99749154760606296</v>
      </c>
      <c r="D39761" s="2">
        <v>0.99408983451536603</v>
      </c>
      <c r="E39761" s="2">
        <v>1</v>
      </c>
      <c r="F39761" s="2">
        <v>0.99736619320854103</v>
      </c>
    </row>
    <row r="39762" spans="1:6" x14ac:dyDescent="0.25">
      <c r="A39762" s="1" t="str">
        <f>"94706"</f>
        <v>94706</v>
      </c>
      <c r="B39762" s="1" t="str">
        <f>"06013"</f>
        <v>06013</v>
      </c>
      <c r="C39762" s="2">
        <v>2.5084523939360799E-3</v>
      </c>
      <c r="D39762" s="2">
        <v>5.9101654846335601E-3</v>
      </c>
      <c r="E39762" s="2">
        <v>0</v>
      </c>
      <c r="F39762" s="2">
        <v>2.6338067914589399E-3</v>
      </c>
    </row>
    <row r="39763" spans="1:6" x14ac:dyDescent="0.25">
      <c r="A39763" s="1" t="str">
        <f>"95026"</f>
        <v>95026</v>
      </c>
      <c r="B39763" s="1" t="str">
        <f>"06085"</f>
        <v>06085</v>
      </c>
      <c r="C39763" s="2">
        <v>1</v>
      </c>
      <c r="D39763" s="2">
        <v>0</v>
      </c>
      <c r="E39763" s="2">
        <v>1</v>
      </c>
      <c r="F39763" s="2">
        <v>1</v>
      </c>
    </row>
    <row r="39764" spans="1:6" x14ac:dyDescent="0.25">
      <c r="A39764" s="1" t="str">
        <f>"95117"</f>
        <v>95117</v>
      </c>
      <c r="B39764" s="1" t="str">
        <f>"06085"</f>
        <v>06085</v>
      </c>
      <c r="C39764" s="2">
        <v>1</v>
      </c>
      <c r="D39764" s="2">
        <v>1</v>
      </c>
      <c r="E39764" s="2">
        <v>1</v>
      </c>
      <c r="F39764" s="2">
        <v>1</v>
      </c>
    </row>
    <row r="39765" spans="1:6" x14ac:dyDescent="0.25">
      <c r="A39765" s="1" t="str">
        <f>"95112"</f>
        <v>95112</v>
      </c>
      <c r="B39765" s="1" t="str">
        <f>"06085"</f>
        <v>06085</v>
      </c>
      <c r="C39765" s="2">
        <v>1</v>
      </c>
      <c r="D39765" s="2">
        <v>1</v>
      </c>
      <c r="E39765" s="2">
        <v>1</v>
      </c>
      <c r="F39765" s="2">
        <v>1</v>
      </c>
    </row>
    <row r="39766" spans="1:6" x14ac:dyDescent="0.25">
      <c r="A39766" s="1" t="str">
        <f>"95045"</f>
        <v>95045</v>
      </c>
      <c r="B39766" s="1" t="str">
        <f>"06069"</f>
        <v>06069</v>
      </c>
      <c r="C39766" s="2">
        <v>1</v>
      </c>
      <c r="D39766" s="2">
        <v>1</v>
      </c>
      <c r="E39766" s="2">
        <v>1</v>
      </c>
      <c r="F39766" s="2">
        <v>1</v>
      </c>
    </row>
    <row r="39767" spans="1:6" x14ac:dyDescent="0.25">
      <c r="A39767" s="1" t="str">
        <f>"95136"</f>
        <v>95136</v>
      </c>
      <c r="B39767" s="1" t="str">
        <f>"06085"</f>
        <v>06085</v>
      </c>
      <c r="C39767" s="2">
        <v>1</v>
      </c>
      <c r="D39767" s="2">
        <v>1</v>
      </c>
      <c r="E39767" s="2">
        <v>1</v>
      </c>
      <c r="F39767" s="2">
        <v>1</v>
      </c>
    </row>
    <row r="39768" spans="1:6" x14ac:dyDescent="0.25">
      <c r="A39768" s="1" t="str">
        <f>"95060"</f>
        <v>95060</v>
      </c>
      <c r="B39768" s="1" t="str">
        <f>"06087"</f>
        <v>06087</v>
      </c>
      <c r="C39768" s="2">
        <v>1</v>
      </c>
      <c r="D39768" s="2">
        <v>1</v>
      </c>
      <c r="E39768" s="2">
        <v>1</v>
      </c>
      <c r="F39768" s="2">
        <v>1</v>
      </c>
    </row>
    <row r="39769" spans="1:6" x14ac:dyDescent="0.25">
      <c r="A39769" s="1" t="str">
        <f>"95054"</f>
        <v>95054</v>
      </c>
      <c r="B39769" s="1" t="str">
        <f>"06085"</f>
        <v>06085</v>
      </c>
      <c r="C39769" s="2">
        <v>1</v>
      </c>
      <c r="D39769" s="2">
        <v>1</v>
      </c>
      <c r="E39769" s="2">
        <v>1</v>
      </c>
      <c r="F39769" s="2">
        <v>1</v>
      </c>
    </row>
    <row r="39770" spans="1:6" x14ac:dyDescent="0.25">
      <c r="A39770" s="1" t="str">
        <f>"95052"</f>
        <v>95052</v>
      </c>
      <c r="B39770" s="1" t="str">
        <f>"06085"</f>
        <v>06085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tr">
        <f>"95065"</f>
        <v>95065</v>
      </c>
      <c r="B39771" s="1" t="str">
        <f>"06087"</f>
        <v>06087</v>
      </c>
      <c r="C39771" s="2">
        <v>1</v>
      </c>
      <c r="D39771" s="2">
        <v>1</v>
      </c>
      <c r="E39771" s="2">
        <v>1</v>
      </c>
      <c r="F39771" s="2">
        <v>1</v>
      </c>
    </row>
    <row r="39772" spans="1:6" x14ac:dyDescent="0.25">
      <c r="A39772" s="1" t="str">
        <f>"95192"</f>
        <v>95192</v>
      </c>
      <c r="B39772" s="1" t="str">
        <f>"06085"</f>
        <v>06085</v>
      </c>
      <c r="C39772" s="2">
        <v>0</v>
      </c>
      <c r="D39772" s="2">
        <v>1</v>
      </c>
      <c r="E39772" s="2">
        <v>0</v>
      </c>
      <c r="F39772" s="2">
        <v>1</v>
      </c>
    </row>
    <row r="39773" spans="1:6" x14ac:dyDescent="0.25">
      <c r="A39773" s="1" t="str">
        <f>"95329"</f>
        <v>95329</v>
      </c>
      <c r="B39773" s="1" t="str">
        <f>"06043"</f>
        <v>06043</v>
      </c>
      <c r="C39773" s="2">
        <v>0.34574132492113502</v>
      </c>
      <c r="D39773" s="2">
        <v>0.125</v>
      </c>
      <c r="E39773" s="2">
        <v>0.11764705882352899</v>
      </c>
      <c r="F39773" s="2">
        <v>0.33594692400482501</v>
      </c>
    </row>
    <row r="39774" spans="1:6" x14ac:dyDescent="0.25">
      <c r="A39774" s="1" t="str">
        <f>"95329"</f>
        <v>95329</v>
      </c>
      <c r="B39774" s="1" t="str">
        <f>"06109"</f>
        <v>06109</v>
      </c>
      <c r="C39774" s="2">
        <v>0.42145110410094599</v>
      </c>
      <c r="D39774" s="2">
        <v>0.32142857142857101</v>
      </c>
      <c r="E39774" s="2">
        <v>0.35294117647058798</v>
      </c>
      <c r="F39774" s="2">
        <v>0.41737032569360599</v>
      </c>
    </row>
    <row r="39775" spans="1:6" x14ac:dyDescent="0.25">
      <c r="A39775" s="1" t="str">
        <f>"95329"</f>
        <v>95329</v>
      </c>
      <c r="B39775" s="1" t="str">
        <f>"06099"</f>
        <v>06099</v>
      </c>
      <c r="C39775" s="2">
        <v>0.23280757097791699</v>
      </c>
      <c r="D39775" s="2">
        <v>0.55357142857142805</v>
      </c>
      <c r="E39775" s="2">
        <v>0.52941176470588203</v>
      </c>
      <c r="F39775" s="2">
        <v>0.246682750301568</v>
      </c>
    </row>
    <row r="39776" spans="1:6" x14ac:dyDescent="0.25">
      <c r="A39776" s="1" t="str">
        <f>"95330"</f>
        <v>95330</v>
      </c>
      <c r="B39776" s="1" t="str">
        <f>"06077"</f>
        <v>06077</v>
      </c>
      <c r="C39776" s="2">
        <v>1</v>
      </c>
      <c r="D39776" s="2">
        <v>1</v>
      </c>
      <c r="E39776" s="2">
        <v>1</v>
      </c>
      <c r="F39776" s="2">
        <v>1</v>
      </c>
    </row>
    <row r="39777" spans="1:6" x14ac:dyDescent="0.25">
      <c r="A39777" s="1" t="str">
        <f>"95337"</f>
        <v>95337</v>
      </c>
      <c r="B39777" s="1" t="str">
        <f>"06077"</f>
        <v>06077</v>
      </c>
      <c r="C39777" s="2">
        <v>1</v>
      </c>
      <c r="D39777" s="2">
        <v>1</v>
      </c>
      <c r="E39777" s="2">
        <v>1</v>
      </c>
      <c r="F39777" s="2">
        <v>1</v>
      </c>
    </row>
    <row r="39778" spans="1:6" x14ac:dyDescent="0.25">
      <c r="A39778" s="1" t="str">
        <f>"95219"</f>
        <v>95219</v>
      </c>
      <c r="B39778" s="1" t="str">
        <f>"06077"</f>
        <v>06077</v>
      </c>
      <c r="C39778" s="2">
        <v>1</v>
      </c>
      <c r="D39778" s="2">
        <v>1</v>
      </c>
      <c r="E39778" s="2">
        <v>1</v>
      </c>
      <c r="F39778" s="2">
        <v>1</v>
      </c>
    </row>
    <row r="39779" spans="1:6" x14ac:dyDescent="0.25">
      <c r="A39779" s="1" t="str">
        <f>"95207"</f>
        <v>95207</v>
      </c>
      <c r="B39779" s="1" t="str">
        <f>"06077"</f>
        <v>06077</v>
      </c>
      <c r="C39779" s="2">
        <v>1</v>
      </c>
      <c r="D39779" s="2">
        <v>1</v>
      </c>
      <c r="E39779" s="2">
        <v>1</v>
      </c>
      <c r="F39779" s="2">
        <v>1</v>
      </c>
    </row>
    <row r="39780" spans="1:6" x14ac:dyDescent="0.25">
      <c r="A39780" s="1" t="str">
        <f>"95375"</f>
        <v>95375</v>
      </c>
      <c r="B39780" s="1" t="str">
        <f>"06109"</f>
        <v>06109</v>
      </c>
      <c r="C39780" s="2">
        <v>0</v>
      </c>
      <c r="D39780" s="2">
        <v>0</v>
      </c>
      <c r="E39780" s="2">
        <v>1</v>
      </c>
      <c r="F39780" s="2">
        <v>1</v>
      </c>
    </row>
    <row r="39781" spans="1:6" x14ac:dyDescent="0.25">
      <c r="A39781" s="1" t="str">
        <f>"95301"</f>
        <v>95301</v>
      </c>
      <c r="B39781" s="1" t="str">
        <f>"06047"</f>
        <v>06047</v>
      </c>
      <c r="C39781" s="2">
        <v>1</v>
      </c>
      <c r="D39781" s="2">
        <v>1</v>
      </c>
      <c r="E39781" s="2">
        <v>1</v>
      </c>
      <c r="F39781" s="2">
        <v>1</v>
      </c>
    </row>
    <row r="39782" spans="1:6" x14ac:dyDescent="0.25">
      <c r="A39782" s="1" t="str">
        <f>"95241"</f>
        <v>95241</v>
      </c>
      <c r="B39782" s="1" t="str">
        <f>"06077"</f>
        <v>06077</v>
      </c>
      <c r="C39782" s="2">
        <v>1</v>
      </c>
      <c r="D39782" s="2">
        <v>1</v>
      </c>
      <c r="E39782" s="2">
        <v>1</v>
      </c>
      <c r="F39782" s="2">
        <v>1</v>
      </c>
    </row>
    <row r="39783" spans="1:6" x14ac:dyDescent="0.25">
      <c r="A39783" s="1" t="str">
        <f>"95245"</f>
        <v>95245</v>
      </c>
      <c r="B39783" s="1" t="str">
        <f>"06009"</f>
        <v>06009</v>
      </c>
      <c r="C39783" s="2">
        <v>1</v>
      </c>
      <c r="D39783" s="2">
        <v>1</v>
      </c>
      <c r="E39783" s="2">
        <v>1</v>
      </c>
      <c r="F39783" s="2">
        <v>1</v>
      </c>
    </row>
    <row r="39784" spans="1:6" x14ac:dyDescent="0.25">
      <c r="A39784" s="1" t="str">
        <f>"95247"</f>
        <v>95247</v>
      </c>
      <c r="B39784" s="1" t="str">
        <f>"06009"</f>
        <v>06009</v>
      </c>
      <c r="C39784" s="2">
        <v>1</v>
      </c>
      <c r="D39784" s="2">
        <v>1</v>
      </c>
      <c r="E39784" s="2">
        <v>1</v>
      </c>
      <c r="F39784" s="2">
        <v>1</v>
      </c>
    </row>
    <row r="39785" spans="1:6" x14ac:dyDescent="0.25">
      <c r="A39785" s="1" t="str">
        <f>"95252"</f>
        <v>95252</v>
      </c>
      <c r="B39785" s="1" t="str">
        <f>"06009"</f>
        <v>06009</v>
      </c>
      <c r="C39785" s="2">
        <v>1</v>
      </c>
      <c r="D39785" s="2">
        <v>1</v>
      </c>
      <c r="E39785" s="2">
        <v>1</v>
      </c>
      <c r="F39785" s="2">
        <v>1</v>
      </c>
    </row>
    <row r="39786" spans="1:6" x14ac:dyDescent="0.25">
      <c r="A39786" s="1" t="str">
        <f>"95224"</f>
        <v>95224</v>
      </c>
      <c r="B39786" s="1" t="str">
        <f>"06009"</f>
        <v>06009</v>
      </c>
      <c r="C39786" s="2">
        <v>0</v>
      </c>
      <c r="D39786" s="2">
        <v>0</v>
      </c>
      <c r="E39786" s="2">
        <v>1</v>
      </c>
      <c r="F39786" s="2">
        <v>1</v>
      </c>
    </row>
    <row r="39787" spans="1:6" x14ac:dyDescent="0.25">
      <c r="A39787" s="1" t="str">
        <f>"95254"</f>
        <v>95254</v>
      </c>
      <c r="B39787" s="1" t="str">
        <f>"06009"</f>
        <v>06009</v>
      </c>
      <c r="C39787" s="2">
        <v>0</v>
      </c>
      <c r="D39787" s="2">
        <v>0</v>
      </c>
      <c r="E39787" s="2">
        <v>1</v>
      </c>
      <c r="F39787" s="2">
        <v>1</v>
      </c>
    </row>
    <row r="39788" spans="1:6" x14ac:dyDescent="0.25">
      <c r="A39788" s="1" t="str">
        <f>"95307"</f>
        <v>95307</v>
      </c>
      <c r="B39788" s="1" t="str">
        <f>"06099"</f>
        <v>06099</v>
      </c>
      <c r="C39788" s="2">
        <v>1</v>
      </c>
      <c r="D39788" s="2">
        <v>1</v>
      </c>
      <c r="E39788" s="2">
        <v>1</v>
      </c>
      <c r="F39788" s="2">
        <v>1</v>
      </c>
    </row>
    <row r="39789" spans="1:6" x14ac:dyDescent="0.25">
      <c r="A39789" s="1" t="str">
        <f>"95317"</f>
        <v>95317</v>
      </c>
      <c r="B39789" s="1" t="str">
        <f>"06047"</f>
        <v>06047</v>
      </c>
      <c r="C39789" s="2">
        <v>1</v>
      </c>
      <c r="D39789" s="2">
        <v>1</v>
      </c>
      <c r="E39789" s="2">
        <v>1</v>
      </c>
      <c r="F39789" s="2">
        <v>1</v>
      </c>
    </row>
    <row r="39790" spans="1:6" x14ac:dyDescent="0.25">
      <c r="A39790" s="1" t="str">
        <f>"95380"</f>
        <v>95380</v>
      </c>
      <c r="B39790" s="1" t="str">
        <f>"06047"</f>
        <v>06047</v>
      </c>
      <c r="C39790" s="2">
        <v>3.0386185663610201E-2</v>
      </c>
      <c r="D39790" s="2">
        <v>8.6250634195839601E-3</v>
      </c>
      <c r="E39790" s="2">
        <v>0</v>
      </c>
      <c r="F39790" s="2">
        <v>2.70192748967416E-2</v>
      </c>
    </row>
    <row r="39791" spans="1:6" x14ac:dyDescent="0.25">
      <c r="A39791" s="1" t="str">
        <f>"95380"</f>
        <v>95380</v>
      </c>
      <c r="B39791" s="1" t="str">
        <f>"06099"</f>
        <v>06099</v>
      </c>
      <c r="C39791" s="2">
        <v>0.96961381433638905</v>
      </c>
      <c r="D39791" s="2">
        <v>0.99137493658041598</v>
      </c>
      <c r="E39791" s="2">
        <v>1</v>
      </c>
      <c r="F39791" s="2">
        <v>0.97298072510325795</v>
      </c>
    </row>
    <row r="39792" spans="1:6" x14ac:dyDescent="0.25">
      <c r="A39792" s="1" t="str">
        <f>"95378"</f>
        <v>95378</v>
      </c>
      <c r="B39792" s="1" t="str">
        <f>"06077"</f>
        <v>06077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25">
      <c r="A39793" s="1" t="str">
        <f>"95548"</f>
        <v>95548</v>
      </c>
      <c r="B39793" s="1" t="str">
        <f>"06015"</f>
        <v>06015</v>
      </c>
      <c r="C39793" s="2">
        <v>1</v>
      </c>
      <c r="D39793" s="2">
        <v>1</v>
      </c>
      <c r="E39793" s="2">
        <v>1</v>
      </c>
      <c r="F39793" s="2">
        <v>1</v>
      </c>
    </row>
    <row r="39794" spans="1:6" x14ac:dyDescent="0.25">
      <c r="A39794" s="1" t="str">
        <f>"95562"</f>
        <v>95562</v>
      </c>
      <c r="B39794" s="1" t="str">
        <f>"06023"</f>
        <v>06023</v>
      </c>
      <c r="C39794" s="2">
        <v>1</v>
      </c>
      <c r="D39794" s="2">
        <v>1</v>
      </c>
      <c r="E39794" s="2">
        <v>1</v>
      </c>
      <c r="F39794" s="2">
        <v>1</v>
      </c>
    </row>
    <row r="39795" spans="1:6" x14ac:dyDescent="0.25">
      <c r="A39795" s="1" t="str">
        <f>"95567"</f>
        <v>95567</v>
      </c>
      <c r="B39795" s="1" t="str">
        <f>"06015"</f>
        <v>06015</v>
      </c>
      <c r="C39795" s="2">
        <v>1</v>
      </c>
      <c r="D39795" s="2">
        <v>1</v>
      </c>
      <c r="E39795" s="2">
        <v>1</v>
      </c>
      <c r="F39795" s="2">
        <v>1</v>
      </c>
    </row>
    <row r="39796" spans="1:6" x14ac:dyDescent="0.25">
      <c r="A39796" s="1" t="str">
        <f>"95606"</f>
        <v>95606</v>
      </c>
      <c r="B39796" s="1" t="str">
        <f>"06113"</f>
        <v>06113</v>
      </c>
      <c r="C39796" s="2">
        <v>1</v>
      </c>
      <c r="D39796" s="2">
        <v>0</v>
      </c>
      <c r="E39796" s="2">
        <v>1</v>
      </c>
      <c r="F39796" s="2">
        <v>1</v>
      </c>
    </row>
    <row r="39797" spans="1:6" x14ac:dyDescent="0.25">
      <c r="A39797" s="1" t="str">
        <f>"95585"</f>
        <v>95585</v>
      </c>
      <c r="B39797" s="1" t="str">
        <f>"06045"</f>
        <v>06045</v>
      </c>
      <c r="C39797" s="2">
        <v>1</v>
      </c>
      <c r="D39797" s="2">
        <v>1</v>
      </c>
      <c r="E39797" s="2">
        <v>1</v>
      </c>
      <c r="F39797" s="2">
        <v>1</v>
      </c>
    </row>
    <row r="39798" spans="1:6" x14ac:dyDescent="0.25">
      <c r="A39798" s="1" t="str">
        <f>"95607"</f>
        <v>95607</v>
      </c>
      <c r="B39798" s="1" t="str">
        <f>"06113"</f>
        <v>06113</v>
      </c>
      <c r="C39798" s="2">
        <v>1</v>
      </c>
      <c r="D39798" s="2">
        <v>1</v>
      </c>
      <c r="E39798" s="2">
        <v>1</v>
      </c>
      <c r="F39798" s="2">
        <v>1</v>
      </c>
    </row>
    <row r="39799" spans="1:6" x14ac:dyDescent="0.25">
      <c r="A39799" s="1" t="str">
        <f>"95558"</f>
        <v>95558</v>
      </c>
      <c r="B39799" s="1" t="str">
        <f>"06023"</f>
        <v>06023</v>
      </c>
      <c r="C39799" s="2">
        <v>1</v>
      </c>
      <c r="D39799" s="2">
        <v>1</v>
      </c>
      <c r="E39799" s="2">
        <v>1</v>
      </c>
      <c r="F39799" s="2">
        <v>1</v>
      </c>
    </row>
    <row r="39800" spans="1:6" x14ac:dyDescent="0.25">
      <c r="A39800" s="1" t="str">
        <f>"95532"</f>
        <v>95532</v>
      </c>
      <c r="B39800" s="1" t="str">
        <f>"06015"</f>
        <v>06015</v>
      </c>
      <c r="C39800" s="2">
        <v>0</v>
      </c>
      <c r="D39800" s="2">
        <v>1</v>
      </c>
      <c r="E39800" s="2">
        <v>0</v>
      </c>
      <c r="F39800" s="2">
        <v>1</v>
      </c>
    </row>
    <row r="39801" spans="1:6" x14ac:dyDescent="0.25">
      <c r="A39801" s="1" t="str">
        <f>"95612"</f>
        <v>95612</v>
      </c>
      <c r="B39801" s="1" t="str">
        <f>"06113"</f>
        <v>06113</v>
      </c>
      <c r="C39801" s="2">
        <v>1</v>
      </c>
      <c r="D39801" s="2">
        <v>1</v>
      </c>
      <c r="E39801" s="2">
        <v>1</v>
      </c>
      <c r="F39801" s="2">
        <v>1</v>
      </c>
    </row>
    <row r="39802" spans="1:6" x14ac:dyDescent="0.25">
      <c r="A39802" s="1" t="str">
        <f>"95407"</f>
        <v>95407</v>
      </c>
      <c r="B39802" s="1" t="str">
        <f>"06097"</f>
        <v>06097</v>
      </c>
      <c r="C39802" s="2">
        <v>1</v>
      </c>
      <c r="D39802" s="2">
        <v>1</v>
      </c>
      <c r="E39802" s="2">
        <v>1</v>
      </c>
      <c r="F39802" s="2">
        <v>1</v>
      </c>
    </row>
    <row r="39803" spans="1:6" x14ac:dyDescent="0.25">
      <c r="A39803" s="1" t="str">
        <f>"95431"</f>
        <v>95431</v>
      </c>
      <c r="B39803" s="1" t="str">
        <f>"06097"</f>
        <v>06097</v>
      </c>
      <c r="C39803" s="2">
        <v>0</v>
      </c>
      <c r="D39803" s="2">
        <v>1</v>
      </c>
      <c r="E39803" s="2">
        <v>0</v>
      </c>
      <c r="F39803" s="2">
        <v>1</v>
      </c>
    </row>
    <row r="39804" spans="1:6" x14ac:dyDescent="0.25">
      <c r="A39804" s="1" t="str">
        <f>"95443"</f>
        <v>95443</v>
      </c>
      <c r="B39804" s="1" t="str">
        <f>"06033"</f>
        <v>06033</v>
      </c>
      <c r="C39804" s="2">
        <v>1</v>
      </c>
      <c r="D39804" s="2">
        <v>0</v>
      </c>
      <c r="E39804" s="2">
        <v>1</v>
      </c>
      <c r="F39804" s="2">
        <v>1</v>
      </c>
    </row>
    <row r="39805" spans="1:6" x14ac:dyDescent="0.25">
      <c r="A39805" s="1" t="str">
        <f>"95456"</f>
        <v>95456</v>
      </c>
      <c r="B39805" s="1" t="str">
        <f>"06045"</f>
        <v>06045</v>
      </c>
      <c r="C39805" s="2">
        <v>1</v>
      </c>
      <c r="D39805" s="2">
        <v>1</v>
      </c>
      <c r="E39805" s="2">
        <v>1</v>
      </c>
      <c r="F39805" s="2">
        <v>1</v>
      </c>
    </row>
    <row r="39806" spans="1:6" x14ac:dyDescent="0.25">
      <c r="A39806" s="1" t="str">
        <f>"95464"</f>
        <v>95464</v>
      </c>
      <c r="B39806" s="1" t="str">
        <f>"06033"</f>
        <v>06033</v>
      </c>
      <c r="C39806" s="2">
        <v>1</v>
      </c>
      <c r="D39806" s="2">
        <v>1</v>
      </c>
      <c r="E39806" s="2">
        <v>1</v>
      </c>
      <c r="F39806" s="2">
        <v>1</v>
      </c>
    </row>
    <row r="39807" spans="1:6" x14ac:dyDescent="0.25">
      <c r="A39807" s="1" t="str">
        <f>"95470"</f>
        <v>95470</v>
      </c>
      <c r="B39807" s="1" t="str">
        <f>"06045"</f>
        <v>06045</v>
      </c>
      <c r="C39807" s="2">
        <v>1</v>
      </c>
      <c r="D39807" s="2">
        <v>1</v>
      </c>
      <c r="E39807" s="2">
        <v>1</v>
      </c>
      <c r="F39807" s="2">
        <v>1</v>
      </c>
    </row>
    <row r="39808" spans="1:6" x14ac:dyDescent="0.25">
      <c r="A39808" s="1" t="str">
        <f>"95462"</f>
        <v>95462</v>
      </c>
      <c r="B39808" s="1" t="str">
        <f>"06097"</f>
        <v>06097</v>
      </c>
      <c r="C39808" s="2">
        <v>1</v>
      </c>
      <c r="D39808" s="2">
        <v>1</v>
      </c>
      <c r="E39808" s="2">
        <v>1</v>
      </c>
      <c r="F39808" s="2">
        <v>1</v>
      </c>
    </row>
    <row r="39809" spans="1:6" x14ac:dyDescent="0.25">
      <c r="A39809" s="1" t="str">
        <f>"95619"</f>
        <v>95619</v>
      </c>
      <c r="B39809" s="1" t="str">
        <f>"06017"</f>
        <v>06017</v>
      </c>
      <c r="C39809" s="2">
        <v>1</v>
      </c>
      <c r="D39809" s="2">
        <v>1</v>
      </c>
      <c r="E39809" s="2">
        <v>1</v>
      </c>
      <c r="F39809" s="2">
        <v>1</v>
      </c>
    </row>
    <row r="39810" spans="1:6" x14ac:dyDescent="0.25">
      <c r="A39810" s="1" t="str">
        <f>"95624"</f>
        <v>95624</v>
      </c>
      <c r="B39810" s="1" t="str">
        <f>"06067"</f>
        <v>06067</v>
      </c>
      <c r="C39810" s="2">
        <v>1</v>
      </c>
      <c r="D39810" s="2">
        <v>1</v>
      </c>
      <c r="E39810" s="2">
        <v>1</v>
      </c>
      <c r="F39810" s="2">
        <v>1</v>
      </c>
    </row>
    <row r="39811" spans="1:6" x14ac:dyDescent="0.25">
      <c r="A39811" s="1" t="str">
        <f>"95687"</f>
        <v>95687</v>
      </c>
      <c r="B39811" s="1" t="str">
        <f>"06095"</f>
        <v>06095</v>
      </c>
      <c r="C39811" s="2">
        <v>1</v>
      </c>
      <c r="D39811" s="2">
        <v>1</v>
      </c>
      <c r="E39811" s="2">
        <v>1</v>
      </c>
      <c r="F39811" s="2">
        <v>1</v>
      </c>
    </row>
    <row r="39812" spans="1:6" x14ac:dyDescent="0.25">
      <c r="A39812" s="1" t="str">
        <f>"95692"</f>
        <v>95692</v>
      </c>
      <c r="B39812" s="1" t="str">
        <f>"06101"</f>
        <v>06101</v>
      </c>
      <c r="C39812" s="2">
        <v>8.4697910784867301E-3</v>
      </c>
      <c r="D39812" s="2">
        <v>7.7519379844961196E-3</v>
      </c>
      <c r="E39812" s="2">
        <v>0</v>
      </c>
      <c r="F39812" s="2">
        <v>7.91295746785361E-3</v>
      </c>
    </row>
    <row r="39813" spans="1:6" x14ac:dyDescent="0.25">
      <c r="A39813" s="1" t="str">
        <f>"95692"</f>
        <v>95692</v>
      </c>
      <c r="B39813" s="1" t="str">
        <f>"06115"</f>
        <v>06115</v>
      </c>
      <c r="C39813" s="2">
        <v>0.991530208921513</v>
      </c>
      <c r="D39813" s="2">
        <v>0.99224806201550297</v>
      </c>
      <c r="E39813" s="2">
        <v>1</v>
      </c>
      <c r="F39813" s="2">
        <v>0.99208704253214597</v>
      </c>
    </row>
    <row r="39814" spans="1:6" x14ac:dyDescent="0.25">
      <c r="A39814" s="1" t="str">
        <f>"95632"</f>
        <v>95632</v>
      </c>
      <c r="B39814" s="1" t="str">
        <f>"06067"</f>
        <v>06067</v>
      </c>
      <c r="C39814" s="2">
        <v>0.96312789454934</v>
      </c>
      <c r="D39814" s="2">
        <v>0.99327052489905698</v>
      </c>
      <c r="E39814" s="2">
        <v>1</v>
      </c>
      <c r="F39814" s="2">
        <v>0.96542619027972598</v>
      </c>
    </row>
    <row r="39815" spans="1:6" x14ac:dyDescent="0.25">
      <c r="A39815" s="1" t="str">
        <f>"95632"</f>
        <v>95632</v>
      </c>
      <c r="B39815" s="1" t="str">
        <f>"06077"</f>
        <v>06077</v>
      </c>
      <c r="C39815" s="2">
        <v>3.6872105450658998E-2</v>
      </c>
      <c r="D39815" s="2">
        <v>6.7294751009421196E-3</v>
      </c>
      <c r="E39815" s="2">
        <v>0</v>
      </c>
      <c r="F39815" s="2">
        <v>3.45738097202739E-2</v>
      </c>
    </row>
    <row r="39816" spans="1:6" x14ac:dyDescent="0.25">
      <c r="A39816" s="1" t="str">
        <f>"95713"</f>
        <v>95713</v>
      </c>
      <c r="B39816" s="1" t="str">
        <f>"06061"</f>
        <v>06061</v>
      </c>
      <c r="C39816" s="2">
        <v>1</v>
      </c>
      <c r="D39816" s="2">
        <v>1</v>
      </c>
      <c r="E39816" s="2">
        <v>1</v>
      </c>
      <c r="F39816" s="2">
        <v>1</v>
      </c>
    </row>
    <row r="39817" spans="1:6" x14ac:dyDescent="0.25">
      <c r="A39817" s="1" t="str">
        <f>"95735"</f>
        <v>95735</v>
      </c>
      <c r="B39817" s="1" t="str">
        <f>"06017"</f>
        <v>06017</v>
      </c>
      <c r="C39817" s="2">
        <v>1</v>
      </c>
      <c r="D39817" s="2">
        <v>1</v>
      </c>
      <c r="E39817" s="2">
        <v>1</v>
      </c>
      <c r="F39817" s="2">
        <v>1</v>
      </c>
    </row>
    <row r="39818" spans="1:6" x14ac:dyDescent="0.25">
      <c r="A39818" s="1" t="str">
        <f>"95714"</f>
        <v>95714</v>
      </c>
      <c r="B39818" s="1" t="str">
        <f>"06061"</f>
        <v>06061</v>
      </c>
      <c r="C39818" s="2">
        <v>0</v>
      </c>
      <c r="D39818" s="2">
        <v>1</v>
      </c>
      <c r="E39818" s="2">
        <v>1</v>
      </c>
      <c r="F39818" s="2">
        <v>1</v>
      </c>
    </row>
    <row r="39819" spans="1:6" x14ac:dyDescent="0.25">
      <c r="A39819" s="1" t="str">
        <f>"95715"</f>
        <v>95715</v>
      </c>
      <c r="B39819" s="1" t="str">
        <f>"06061"</f>
        <v>06061</v>
      </c>
      <c r="C39819" s="2">
        <v>1</v>
      </c>
      <c r="D39819" s="2">
        <v>0</v>
      </c>
      <c r="E39819" s="2">
        <v>0</v>
      </c>
      <c r="F39819" s="2">
        <v>1</v>
      </c>
    </row>
    <row r="39820" spans="1:6" x14ac:dyDescent="0.25">
      <c r="A39820" s="1" t="str">
        <f>"95717"</f>
        <v>95717</v>
      </c>
      <c r="B39820" s="1" t="str">
        <f>"06061"</f>
        <v>06061</v>
      </c>
      <c r="C39820" s="2">
        <v>0</v>
      </c>
      <c r="D39820" s="2">
        <v>0</v>
      </c>
      <c r="E39820" s="2">
        <v>1</v>
      </c>
      <c r="F39820" s="2">
        <v>1</v>
      </c>
    </row>
    <row r="39821" spans="1:6" x14ac:dyDescent="0.25">
      <c r="A39821" s="1" t="str">
        <f>"95664"</f>
        <v>95664</v>
      </c>
      <c r="B39821" s="1" t="str">
        <f>"06017"</f>
        <v>06017</v>
      </c>
      <c r="C39821" s="2">
        <v>1</v>
      </c>
      <c r="D39821" s="2">
        <v>0</v>
      </c>
      <c r="E39821" s="2">
        <v>1</v>
      </c>
      <c r="F39821" s="2">
        <v>1</v>
      </c>
    </row>
    <row r="39822" spans="1:6" x14ac:dyDescent="0.25">
      <c r="A39822" s="1" t="str">
        <f>"95653"</f>
        <v>95653</v>
      </c>
      <c r="B39822" s="1" t="str">
        <f>"06113"</f>
        <v>06113</v>
      </c>
      <c r="C39822" s="2">
        <v>0</v>
      </c>
      <c r="D39822" s="2">
        <v>0</v>
      </c>
      <c r="E39822" s="2">
        <v>1</v>
      </c>
      <c r="F39822" s="2">
        <v>1</v>
      </c>
    </row>
    <row r="39823" spans="1:6" x14ac:dyDescent="0.25">
      <c r="A39823" s="1" t="str">
        <f>"95654"</f>
        <v>95654</v>
      </c>
      <c r="B39823" s="1" t="str">
        <f>"06005"</f>
        <v>06005</v>
      </c>
      <c r="C39823" s="2">
        <v>0</v>
      </c>
      <c r="D39823" s="2">
        <v>0</v>
      </c>
      <c r="E39823" s="2">
        <v>1</v>
      </c>
      <c r="F39823" s="2">
        <v>1</v>
      </c>
    </row>
    <row r="39824" spans="1:6" x14ac:dyDescent="0.25">
      <c r="A39824" s="1" t="str">
        <f>"95821"</f>
        <v>95821</v>
      </c>
      <c r="B39824" s="1" t="str">
        <f>"06067"</f>
        <v>06067</v>
      </c>
      <c r="C39824" s="2">
        <v>1</v>
      </c>
      <c r="D39824" s="2">
        <v>1</v>
      </c>
      <c r="E39824" s="2">
        <v>1</v>
      </c>
      <c r="F39824" s="2">
        <v>1</v>
      </c>
    </row>
    <row r="39825" spans="1:6" x14ac:dyDescent="0.25">
      <c r="A39825" s="1" t="str">
        <f>"95938"</f>
        <v>95938</v>
      </c>
      <c r="B39825" s="1" t="str">
        <f>"06007"</f>
        <v>06007</v>
      </c>
      <c r="C39825" s="2">
        <v>1</v>
      </c>
      <c r="D39825" s="2">
        <v>1</v>
      </c>
      <c r="E39825" s="2">
        <v>1</v>
      </c>
      <c r="F39825" s="2">
        <v>1</v>
      </c>
    </row>
    <row r="39826" spans="1:6" x14ac:dyDescent="0.25">
      <c r="A39826" s="1" t="str">
        <f>"95943"</f>
        <v>95943</v>
      </c>
      <c r="B39826" s="1" t="str">
        <f>"06021"</f>
        <v>06021</v>
      </c>
      <c r="C39826" s="2">
        <v>1</v>
      </c>
      <c r="D39826" s="2">
        <v>1</v>
      </c>
      <c r="E39826" s="2">
        <v>1</v>
      </c>
      <c r="F39826" s="2">
        <v>1</v>
      </c>
    </row>
    <row r="39827" spans="1:6" x14ac:dyDescent="0.25">
      <c r="A39827" s="1" t="str">
        <f>"95939"</f>
        <v>95939</v>
      </c>
      <c r="B39827" s="1" t="str">
        <f>"06011"</f>
        <v>06011</v>
      </c>
      <c r="C39827" s="2">
        <v>2.5641025641025599E-2</v>
      </c>
      <c r="D39827" s="2">
        <v>0</v>
      </c>
      <c r="E39827" s="2">
        <v>0</v>
      </c>
      <c r="F39827" s="2">
        <v>2.4390243902439001E-2</v>
      </c>
    </row>
    <row r="39828" spans="1:6" x14ac:dyDescent="0.25">
      <c r="A39828" s="1" t="str">
        <f>"95939"</f>
        <v>95939</v>
      </c>
      <c r="B39828" s="1" t="str">
        <f>"06021"</f>
        <v>06021</v>
      </c>
      <c r="C39828" s="2">
        <v>0.97435897435897401</v>
      </c>
      <c r="D39828" s="2">
        <v>1</v>
      </c>
      <c r="E39828" s="2">
        <v>1</v>
      </c>
      <c r="F39828" s="2">
        <v>0.97560975609755995</v>
      </c>
    </row>
    <row r="39829" spans="1:6" x14ac:dyDescent="0.25">
      <c r="A39829" s="1" t="str">
        <f>"95941"</f>
        <v>95941</v>
      </c>
      <c r="B39829" s="1" t="str">
        <f>"06115"</f>
        <v>06115</v>
      </c>
      <c r="C39829" s="2">
        <v>0.23008849557522101</v>
      </c>
      <c r="D39829" s="2">
        <v>0</v>
      </c>
      <c r="E39829" s="2">
        <v>0</v>
      </c>
      <c r="F39829" s="2">
        <v>0.22033898305084701</v>
      </c>
    </row>
    <row r="39830" spans="1:6" x14ac:dyDescent="0.25">
      <c r="A39830" s="1" t="str">
        <f>"95941"</f>
        <v>95941</v>
      </c>
      <c r="B39830" s="1" t="str">
        <f>"06007"</f>
        <v>06007</v>
      </c>
      <c r="C39830" s="2">
        <v>0.76991150442477796</v>
      </c>
      <c r="D39830" s="2">
        <v>1</v>
      </c>
      <c r="E39830" s="2">
        <v>1</v>
      </c>
      <c r="F39830" s="2">
        <v>0.77966101694915202</v>
      </c>
    </row>
    <row r="39831" spans="1:6" x14ac:dyDescent="0.25">
      <c r="A39831" s="1" t="str">
        <f>"95937"</f>
        <v>95937</v>
      </c>
      <c r="B39831" s="1" t="str">
        <f>"06113"</f>
        <v>06113</v>
      </c>
      <c r="C39831" s="2">
        <v>0</v>
      </c>
      <c r="D39831" s="2">
        <v>0</v>
      </c>
      <c r="E39831" s="2">
        <v>1</v>
      </c>
      <c r="F39831" s="2">
        <v>1</v>
      </c>
    </row>
    <row r="39832" spans="1:6" x14ac:dyDescent="0.25">
      <c r="A39832" s="1" t="str">
        <f>"95825"</f>
        <v>95825</v>
      </c>
      <c r="B39832" s="1" t="str">
        <f>"06067"</f>
        <v>06067</v>
      </c>
      <c r="C39832" s="2">
        <v>1</v>
      </c>
      <c r="D39832" s="2">
        <v>1</v>
      </c>
      <c r="E39832" s="2">
        <v>1</v>
      </c>
      <c r="F39832" s="2">
        <v>1</v>
      </c>
    </row>
    <row r="39833" spans="1:6" x14ac:dyDescent="0.25">
      <c r="A39833" s="1" t="str">
        <f>"95827"</f>
        <v>95827</v>
      </c>
      <c r="B39833" s="1" t="str">
        <f>"06067"</f>
        <v>06067</v>
      </c>
      <c r="C39833" s="2">
        <v>1</v>
      </c>
      <c r="D39833" s="2">
        <v>1</v>
      </c>
      <c r="E39833" s="2">
        <v>1</v>
      </c>
      <c r="F39833" s="2">
        <v>1</v>
      </c>
    </row>
    <row r="39834" spans="1:6" x14ac:dyDescent="0.25">
      <c r="A39834" s="1" t="str">
        <f>"95969"</f>
        <v>95969</v>
      </c>
      <c r="B39834" s="1" t="str">
        <f>"06007"</f>
        <v>06007</v>
      </c>
      <c r="C39834" s="2">
        <v>1</v>
      </c>
      <c r="D39834" s="2">
        <v>1</v>
      </c>
      <c r="E39834" s="2">
        <v>1</v>
      </c>
      <c r="F39834" s="2">
        <v>1</v>
      </c>
    </row>
    <row r="39835" spans="1:6" x14ac:dyDescent="0.25">
      <c r="A39835" s="1" t="str">
        <f>"95970"</f>
        <v>95970</v>
      </c>
      <c r="B39835" s="1" t="str">
        <f>"06011"</f>
        <v>06011</v>
      </c>
      <c r="C39835" s="2">
        <v>0.27027027027027001</v>
      </c>
      <c r="D39835" s="2">
        <v>0</v>
      </c>
      <c r="E39835" s="2">
        <v>0.33333333333333298</v>
      </c>
      <c r="F39835" s="2">
        <v>0.26495726495726402</v>
      </c>
    </row>
    <row r="39836" spans="1:6" x14ac:dyDescent="0.25">
      <c r="A39836" s="1" t="str">
        <f>"95970"</f>
        <v>95970</v>
      </c>
      <c r="B39836" s="1" t="str">
        <f>"06021"</f>
        <v>06021</v>
      </c>
      <c r="C39836" s="2">
        <v>0.72972972972972905</v>
      </c>
      <c r="D39836" s="2">
        <v>1</v>
      </c>
      <c r="E39836" s="2">
        <v>0.66666666666666596</v>
      </c>
      <c r="F39836" s="2">
        <v>0.73504273504273498</v>
      </c>
    </row>
    <row r="39837" spans="1:6" x14ac:dyDescent="0.25">
      <c r="A39837" s="1" t="str">
        <f>"95979"</f>
        <v>95979</v>
      </c>
      <c r="B39837" s="1" t="str">
        <f>"06011"</f>
        <v>06011</v>
      </c>
      <c r="C39837" s="2">
        <v>1</v>
      </c>
      <c r="D39837" s="2">
        <v>1</v>
      </c>
      <c r="E39837" s="2">
        <v>1</v>
      </c>
      <c r="F39837" s="2">
        <v>1</v>
      </c>
    </row>
    <row r="39838" spans="1:6" x14ac:dyDescent="0.25">
      <c r="A39838" s="1" t="str">
        <f>"95976"</f>
        <v>95976</v>
      </c>
      <c r="B39838" s="1" t="str">
        <f>"06007"</f>
        <v>06007</v>
      </c>
      <c r="C39838" s="2">
        <v>0</v>
      </c>
      <c r="D39838" s="2">
        <v>1</v>
      </c>
      <c r="E39838" s="2">
        <v>0</v>
      </c>
      <c r="F39838" s="2">
        <v>1</v>
      </c>
    </row>
    <row r="39839" spans="1:6" x14ac:dyDescent="0.25">
      <c r="A39839" s="1" t="str">
        <f>"95984"</f>
        <v>95984</v>
      </c>
      <c r="B39839" s="1" t="str">
        <f>"06063"</f>
        <v>06063</v>
      </c>
      <c r="C39839" s="2">
        <v>0</v>
      </c>
      <c r="D39839" s="2">
        <v>0</v>
      </c>
      <c r="E39839" s="2">
        <v>1</v>
      </c>
      <c r="F39839" s="2">
        <v>1</v>
      </c>
    </row>
    <row r="39840" spans="1:6" x14ac:dyDescent="0.25">
      <c r="A39840" s="1" t="str">
        <f>"95961"</f>
        <v>95961</v>
      </c>
      <c r="B39840" s="1" t="str">
        <f>"06115"</f>
        <v>06115</v>
      </c>
      <c r="C39840" s="2">
        <v>1</v>
      </c>
      <c r="D39840" s="2">
        <v>1</v>
      </c>
      <c r="E39840" s="2">
        <v>1</v>
      </c>
      <c r="F39840" s="2">
        <v>1</v>
      </c>
    </row>
    <row r="39841" spans="1:6" x14ac:dyDescent="0.25">
      <c r="A39841" s="1" t="str">
        <f>"95957"</f>
        <v>95957</v>
      </c>
      <c r="B39841" s="1" t="str">
        <f>"06011"</f>
        <v>06011</v>
      </c>
      <c r="C39841" s="2">
        <v>3.7837837837837798E-2</v>
      </c>
      <c r="D39841" s="2">
        <v>6.6666666666666596E-2</v>
      </c>
      <c r="E39841" s="2">
        <v>0</v>
      </c>
      <c r="F39841" s="2">
        <v>3.9408866995073802E-2</v>
      </c>
    </row>
    <row r="39842" spans="1:6" x14ac:dyDescent="0.25">
      <c r="A39842" s="1" t="str">
        <f>"95957"</f>
        <v>95957</v>
      </c>
      <c r="B39842" s="1" t="str">
        <f>"06101"</f>
        <v>06101</v>
      </c>
      <c r="C39842" s="2">
        <v>0.96216216216216199</v>
      </c>
      <c r="D39842" s="2">
        <v>0.93333333333333302</v>
      </c>
      <c r="E39842" s="2">
        <v>1</v>
      </c>
      <c r="F39842" s="2">
        <v>0.96059113300492605</v>
      </c>
    </row>
    <row r="39843" spans="1:6" x14ac:dyDescent="0.25">
      <c r="A39843" s="1" t="str">
        <f>"95950"</f>
        <v>95950</v>
      </c>
      <c r="B39843" s="1" t="str">
        <f>"06011"</f>
        <v>06011</v>
      </c>
      <c r="C39843" s="2">
        <v>0</v>
      </c>
      <c r="D39843" s="2">
        <v>0</v>
      </c>
      <c r="E39843" s="2">
        <v>1</v>
      </c>
      <c r="F39843" s="2">
        <v>1</v>
      </c>
    </row>
    <row r="39844" spans="1:6" x14ac:dyDescent="0.25">
      <c r="A39844" s="1" t="str">
        <f>"96007"</f>
        <v>96007</v>
      </c>
      <c r="B39844" s="1" t="str">
        <f>"06089"</f>
        <v>06089</v>
      </c>
      <c r="C39844" s="2">
        <v>0.99956220996410095</v>
      </c>
      <c r="D39844" s="2">
        <v>1</v>
      </c>
      <c r="E39844" s="2">
        <v>1</v>
      </c>
      <c r="F39844" s="2">
        <v>0.99961629959327702</v>
      </c>
    </row>
    <row r="39845" spans="1:6" x14ac:dyDescent="0.25">
      <c r="A39845" s="1" t="str">
        <f>"96007"</f>
        <v>96007</v>
      </c>
      <c r="B39845" s="1" t="str">
        <f>"06103"</f>
        <v>06103</v>
      </c>
      <c r="C39845" s="2">
        <v>4.3779003589878202E-4</v>
      </c>
      <c r="D39845" s="2">
        <v>0</v>
      </c>
      <c r="E39845" s="2">
        <v>0</v>
      </c>
      <c r="F39845" s="2">
        <v>3.8370040672243102E-4</v>
      </c>
    </row>
    <row r="39846" spans="1:6" x14ac:dyDescent="0.25">
      <c r="A39846" s="1" t="str">
        <f>"95837"</f>
        <v>95837</v>
      </c>
      <c r="B39846" s="1" t="str">
        <f>"06067"</f>
        <v>06067</v>
      </c>
      <c r="C39846" s="2">
        <v>0.72661870503597104</v>
      </c>
      <c r="D39846" s="2">
        <v>0.99270072992700698</v>
      </c>
      <c r="E39846" s="2">
        <v>0.75</v>
      </c>
      <c r="F39846" s="2">
        <v>0.85416666666666596</v>
      </c>
    </row>
    <row r="39847" spans="1:6" x14ac:dyDescent="0.25">
      <c r="A39847" s="1" t="str">
        <f>"95837"</f>
        <v>95837</v>
      </c>
      <c r="B39847" s="1" t="str">
        <f>"06101"</f>
        <v>06101</v>
      </c>
      <c r="C39847" s="2">
        <v>0.27338129496402802</v>
      </c>
      <c r="D39847" s="2">
        <v>7.2992700729926996E-3</v>
      </c>
      <c r="E39847" s="2">
        <v>0.25</v>
      </c>
      <c r="F39847" s="2">
        <v>0.14583333333333301</v>
      </c>
    </row>
    <row r="39848" spans="1:6" x14ac:dyDescent="0.25">
      <c r="A39848" s="1" t="str">
        <f>"95841"</f>
        <v>95841</v>
      </c>
      <c r="B39848" s="1" t="str">
        <f>"06067"</f>
        <v>06067</v>
      </c>
      <c r="C39848" s="2">
        <v>1</v>
      </c>
      <c r="D39848" s="2">
        <v>1</v>
      </c>
      <c r="E39848" s="2">
        <v>1</v>
      </c>
      <c r="F39848" s="2">
        <v>1</v>
      </c>
    </row>
    <row r="39849" spans="1:6" x14ac:dyDescent="0.25">
      <c r="A39849" s="1" t="str">
        <f>"95843"</f>
        <v>95843</v>
      </c>
      <c r="B39849" s="1" t="str">
        <f>"06067"</f>
        <v>06067</v>
      </c>
      <c r="C39849" s="2">
        <v>1</v>
      </c>
      <c r="D39849" s="2">
        <v>1</v>
      </c>
      <c r="E39849" s="2">
        <v>1</v>
      </c>
      <c r="F39849" s="2">
        <v>1</v>
      </c>
    </row>
    <row r="39850" spans="1:6" x14ac:dyDescent="0.25">
      <c r="A39850" s="1" t="str">
        <f>"95894"</f>
        <v>95894</v>
      </c>
      <c r="B39850" s="1" t="str">
        <f>"06067"</f>
        <v>06067</v>
      </c>
      <c r="C39850" s="2">
        <v>0</v>
      </c>
      <c r="D39850" s="2">
        <v>1</v>
      </c>
      <c r="E39850" s="2">
        <v>0</v>
      </c>
      <c r="F39850" s="2">
        <v>1</v>
      </c>
    </row>
    <row r="39851" spans="1:6" x14ac:dyDescent="0.25">
      <c r="A39851" s="1" t="str">
        <f>"95866"</f>
        <v>95866</v>
      </c>
      <c r="B39851" s="1" t="str">
        <f>"06067"</f>
        <v>06067</v>
      </c>
      <c r="C39851" s="2">
        <v>1</v>
      </c>
      <c r="D39851" s="2">
        <v>1</v>
      </c>
      <c r="E39851" s="2">
        <v>1</v>
      </c>
      <c r="F39851" s="2">
        <v>1</v>
      </c>
    </row>
    <row r="39852" spans="1:6" x14ac:dyDescent="0.25">
      <c r="A39852" s="1" t="str">
        <f>"96016"</f>
        <v>96016</v>
      </c>
      <c r="B39852" s="1" t="str">
        <f>"06089"</f>
        <v>06089</v>
      </c>
      <c r="C39852" s="2">
        <v>1</v>
      </c>
      <c r="D39852" s="2">
        <v>1</v>
      </c>
      <c r="E39852" s="2">
        <v>1</v>
      </c>
      <c r="F39852" s="2">
        <v>1</v>
      </c>
    </row>
    <row r="39853" spans="1:6" x14ac:dyDescent="0.25">
      <c r="A39853" s="1" t="str">
        <f>"96028"</f>
        <v>96028</v>
      </c>
      <c r="B39853" s="1" t="str">
        <f>"06089"</f>
        <v>06089</v>
      </c>
      <c r="C39853" s="2">
        <v>1</v>
      </c>
      <c r="D39853" s="2">
        <v>1</v>
      </c>
      <c r="E39853" s="2">
        <v>1</v>
      </c>
      <c r="F39853" s="2">
        <v>1</v>
      </c>
    </row>
    <row r="39854" spans="1:6" x14ac:dyDescent="0.25">
      <c r="A39854" s="1" t="str">
        <f>"96035"</f>
        <v>96035</v>
      </c>
      <c r="B39854" s="1" t="str">
        <f>"06103"</f>
        <v>06103</v>
      </c>
      <c r="C39854" s="2">
        <v>1</v>
      </c>
      <c r="D39854" s="2">
        <v>1</v>
      </c>
      <c r="E39854" s="2">
        <v>1</v>
      </c>
      <c r="F39854" s="2">
        <v>1</v>
      </c>
    </row>
    <row r="39855" spans="1:6" x14ac:dyDescent="0.25">
      <c r="A39855" s="1" t="str">
        <f>"96044"</f>
        <v>96044</v>
      </c>
      <c r="B39855" s="1" t="str">
        <f>"06093"</f>
        <v>06093</v>
      </c>
      <c r="C39855" s="2">
        <v>1</v>
      </c>
      <c r="D39855" s="2">
        <v>1</v>
      </c>
      <c r="E39855" s="2">
        <v>1</v>
      </c>
      <c r="F39855" s="2">
        <v>1</v>
      </c>
    </row>
    <row r="39856" spans="1:6" x14ac:dyDescent="0.25">
      <c r="A39856" s="1" t="str">
        <f>"96055"</f>
        <v>96055</v>
      </c>
      <c r="B39856" s="1" t="str">
        <f>"06103"</f>
        <v>06103</v>
      </c>
      <c r="C39856" s="2">
        <v>1</v>
      </c>
      <c r="D39856" s="2">
        <v>1</v>
      </c>
      <c r="E39856" s="2">
        <v>1</v>
      </c>
      <c r="F39856" s="2">
        <v>1</v>
      </c>
    </row>
    <row r="39857" spans="1:6" x14ac:dyDescent="0.25">
      <c r="A39857" s="1" t="str">
        <f>"96024"</f>
        <v>96024</v>
      </c>
      <c r="B39857" s="1" t="str">
        <f>"06105"</f>
        <v>06105</v>
      </c>
      <c r="C39857" s="2">
        <v>1</v>
      </c>
      <c r="D39857" s="2">
        <v>0</v>
      </c>
      <c r="E39857" s="2">
        <v>1</v>
      </c>
      <c r="F39857" s="2">
        <v>1</v>
      </c>
    </row>
    <row r="39858" spans="1:6" x14ac:dyDescent="0.25">
      <c r="A39858" s="1" t="str">
        <f>"96037"</f>
        <v>96037</v>
      </c>
      <c r="B39858" s="1" t="str">
        <f>"06093"</f>
        <v>06093</v>
      </c>
      <c r="C39858" s="2">
        <v>0</v>
      </c>
      <c r="D39858" s="2">
        <v>0</v>
      </c>
      <c r="E39858" s="2">
        <v>1</v>
      </c>
      <c r="F39858" s="2">
        <v>1</v>
      </c>
    </row>
    <row r="39859" spans="1:6" x14ac:dyDescent="0.25">
      <c r="A39859" s="1" t="str">
        <f>"96029"</f>
        <v>96029</v>
      </c>
      <c r="B39859" s="1" t="str">
        <f>"06103"</f>
        <v>06103</v>
      </c>
      <c r="C39859" s="2">
        <v>1</v>
      </c>
      <c r="D39859" s="2">
        <v>1</v>
      </c>
      <c r="E39859" s="2">
        <v>0</v>
      </c>
      <c r="F39859" s="2">
        <v>1</v>
      </c>
    </row>
    <row r="39860" spans="1:6" x14ac:dyDescent="0.25">
      <c r="A39860" s="1" t="str">
        <f>"96039"</f>
        <v>96039</v>
      </c>
      <c r="B39860" s="1" t="str">
        <f>"06093"</f>
        <v>06093</v>
      </c>
      <c r="C39860" s="2">
        <v>1</v>
      </c>
      <c r="D39860" s="2">
        <v>1</v>
      </c>
      <c r="E39860" s="2">
        <v>1</v>
      </c>
      <c r="F39860" s="2">
        <v>1</v>
      </c>
    </row>
    <row r="39861" spans="1:6" x14ac:dyDescent="0.25">
      <c r="A39861" s="1" t="str">
        <f>"96074"</f>
        <v>96074</v>
      </c>
      <c r="B39861" s="1" t="str">
        <f>"06103"</f>
        <v>06103</v>
      </c>
      <c r="C39861" s="2">
        <v>0</v>
      </c>
      <c r="D39861" s="2">
        <v>1</v>
      </c>
      <c r="E39861" s="2">
        <v>1</v>
      </c>
      <c r="F39861" s="2">
        <v>1</v>
      </c>
    </row>
    <row r="39862" spans="1:6" x14ac:dyDescent="0.25">
      <c r="A39862" s="1" t="str">
        <f>"96020"</f>
        <v>96020</v>
      </c>
      <c r="B39862" s="1" t="str">
        <f>"06063"</f>
        <v>06063</v>
      </c>
      <c r="C39862" s="2">
        <v>1</v>
      </c>
      <c r="D39862" s="2">
        <v>1</v>
      </c>
      <c r="E39862" s="2">
        <v>1</v>
      </c>
      <c r="F39862" s="2">
        <v>1</v>
      </c>
    </row>
    <row r="39863" spans="1:6" x14ac:dyDescent="0.25">
      <c r="A39863" s="1" t="str">
        <f>"96065"</f>
        <v>96065</v>
      </c>
      <c r="B39863" s="1" t="str">
        <f>"06089"</f>
        <v>06089</v>
      </c>
      <c r="C39863" s="2">
        <v>1</v>
      </c>
      <c r="D39863" s="2">
        <v>1</v>
      </c>
      <c r="E39863" s="2">
        <v>1</v>
      </c>
      <c r="F39863" s="2">
        <v>1</v>
      </c>
    </row>
    <row r="39864" spans="1:6" x14ac:dyDescent="0.25">
      <c r="A39864" s="1" t="str">
        <f>"96033"</f>
        <v>96033</v>
      </c>
      <c r="B39864" s="1" t="str">
        <f>"06089"</f>
        <v>06089</v>
      </c>
      <c r="C39864" s="2">
        <v>1</v>
      </c>
      <c r="D39864" s="2">
        <v>1</v>
      </c>
      <c r="E39864" s="2">
        <v>1</v>
      </c>
      <c r="F39864" s="2">
        <v>1</v>
      </c>
    </row>
    <row r="39865" spans="1:6" x14ac:dyDescent="0.25">
      <c r="A39865" s="1" t="str">
        <f>"96717"</f>
        <v>96717</v>
      </c>
      <c r="B39865" s="1" t="str">
        <f>"15003"</f>
        <v>15003</v>
      </c>
      <c r="C39865" s="2">
        <v>1</v>
      </c>
      <c r="D39865" s="2">
        <v>1</v>
      </c>
      <c r="E39865" s="2">
        <v>1</v>
      </c>
      <c r="F39865" s="2">
        <v>1</v>
      </c>
    </row>
    <row r="39866" spans="1:6" x14ac:dyDescent="0.25">
      <c r="A39866" s="1" t="str">
        <f>"96726"</f>
        <v>96726</v>
      </c>
      <c r="B39866" s="1" t="str">
        <f>"15001"</f>
        <v>15001</v>
      </c>
      <c r="C39866" s="2">
        <v>0</v>
      </c>
      <c r="D39866" s="2">
        <v>0</v>
      </c>
      <c r="E39866" s="2">
        <v>1</v>
      </c>
      <c r="F39866" s="2">
        <v>1</v>
      </c>
    </row>
    <row r="39867" spans="1:6" x14ac:dyDescent="0.25">
      <c r="A39867" s="1" t="str">
        <f>"96088"</f>
        <v>96088</v>
      </c>
      <c r="B39867" s="1" t="str">
        <f>"06089"</f>
        <v>06089</v>
      </c>
      <c r="C39867" s="2">
        <v>1</v>
      </c>
      <c r="D39867" s="2">
        <v>1</v>
      </c>
      <c r="E39867" s="2">
        <v>1</v>
      </c>
      <c r="F39867" s="2">
        <v>1</v>
      </c>
    </row>
    <row r="39868" spans="1:6" x14ac:dyDescent="0.25">
      <c r="A39868" s="1" t="str">
        <f>"96094"</f>
        <v>96094</v>
      </c>
      <c r="B39868" s="1" t="str">
        <f>"06093"</f>
        <v>06093</v>
      </c>
      <c r="C39868" s="2">
        <v>1</v>
      </c>
      <c r="D39868" s="2">
        <v>1</v>
      </c>
      <c r="E39868" s="2">
        <v>1</v>
      </c>
      <c r="F39868" s="2">
        <v>1</v>
      </c>
    </row>
    <row r="39869" spans="1:6" x14ac:dyDescent="0.25">
      <c r="A39869" s="1" t="str">
        <f>"96084"</f>
        <v>96084</v>
      </c>
      <c r="B39869" s="1" t="str">
        <f>"06089"</f>
        <v>06089</v>
      </c>
      <c r="C39869" s="2">
        <v>0</v>
      </c>
      <c r="D39869" s="2">
        <v>0</v>
      </c>
      <c r="E39869" s="2">
        <v>1</v>
      </c>
      <c r="F39869" s="2">
        <v>1</v>
      </c>
    </row>
    <row r="39870" spans="1:6" x14ac:dyDescent="0.25">
      <c r="A39870" s="1" t="str">
        <f>"96111"</f>
        <v>96111</v>
      </c>
      <c r="B39870" s="1" t="str">
        <f>"06057"</f>
        <v>06057</v>
      </c>
      <c r="C39870" s="2">
        <v>1</v>
      </c>
      <c r="D39870" s="2">
        <v>0</v>
      </c>
      <c r="E39870" s="2">
        <v>0</v>
      </c>
      <c r="F39870" s="2">
        <v>1</v>
      </c>
    </row>
    <row r="39871" spans="1:6" x14ac:dyDescent="0.25">
      <c r="A39871" s="1" t="str">
        <f>"96133"</f>
        <v>96133</v>
      </c>
      <c r="B39871" s="1" t="str">
        <f>"06051"</f>
        <v>06051</v>
      </c>
      <c r="C39871" s="2">
        <v>1</v>
      </c>
      <c r="D39871" s="2">
        <v>1</v>
      </c>
      <c r="E39871" s="2">
        <v>1</v>
      </c>
      <c r="F39871" s="2">
        <v>1</v>
      </c>
    </row>
    <row r="39872" spans="1:6" x14ac:dyDescent="0.25">
      <c r="A39872" s="1" t="str">
        <f>"96779"</f>
        <v>96779</v>
      </c>
      <c r="B39872" s="1" t="str">
        <f>"15009"</f>
        <v>15009</v>
      </c>
      <c r="C39872" s="2">
        <v>1</v>
      </c>
      <c r="D39872" s="2">
        <v>1</v>
      </c>
      <c r="E39872" s="2">
        <v>1</v>
      </c>
      <c r="F39872" s="2">
        <v>1</v>
      </c>
    </row>
    <row r="39873" spans="1:6" x14ac:dyDescent="0.25">
      <c r="A39873" s="1" t="str">
        <f>"96772"</f>
        <v>96772</v>
      </c>
      <c r="B39873" s="1" t="str">
        <f>"15001"</f>
        <v>15001</v>
      </c>
      <c r="C39873" s="2">
        <v>1</v>
      </c>
      <c r="D39873" s="2">
        <v>1</v>
      </c>
      <c r="E39873" s="2">
        <v>0</v>
      </c>
      <c r="F39873" s="2">
        <v>1</v>
      </c>
    </row>
    <row r="39874" spans="1:6" x14ac:dyDescent="0.25">
      <c r="A39874" s="1" t="str">
        <f>"96741"</f>
        <v>96741</v>
      </c>
      <c r="B39874" s="1" t="str">
        <f>"15007"</f>
        <v>15007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25">
      <c r="A39875" s="1" t="str">
        <f>"96745"</f>
        <v>96745</v>
      </c>
      <c r="B39875" s="1" t="str">
        <f>"15001"</f>
        <v>15001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25">
      <c r="A39876" s="1" t="str">
        <f>"96759"</f>
        <v>96759</v>
      </c>
      <c r="B39876" s="1" t="str">
        <f>"15003"</f>
        <v>15003</v>
      </c>
      <c r="C39876" s="2">
        <v>0</v>
      </c>
      <c r="D39876" s="2">
        <v>1</v>
      </c>
      <c r="E39876" s="2">
        <v>1</v>
      </c>
      <c r="F39876" s="2">
        <v>1</v>
      </c>
    </row>
    <row r="39877" spans="1:6" x14ac:dyDescent="0.25">
      <c r="A39877" s="1" t="str">
        <f>"96807"</f>
        <v>96807</v>
      </c>
      <c r="B39877" s="1" t="str">
        <f>"15003"</f>
        <v>15003</v>
      </c>
      <c r="C39877" s="2">
        <v>1</v>
      </c>
      <c r="D39877" s="2">
        <v>1</v>
      </c>
      <c r="E39877" s="2">
        <v>1</v>
      </c>
      <c r="F39877" s="2">
        <v>1</v>
      </c>
    </row>
    <row r="39878" spans="1:6" x14ac:dyDescent="0.25">
      <c r="A39878" s="1" t="str">
        <f>"96707"</f>
        <v>96707</v>
      </c>
      <c r="B39878" s="1" t="str">
        <f>"15003"</f>
        <v>15003</v>
      </c>
      <c r="C39878" s="2">
        <v>1</v>
      </c>
      <c r="D39878" s="2">
        <v>1</v>
      </c>
      <c r="E39878" s="2">
        <v>1</v>
      </c>
      <c r="F39878" s="2">
        <v>1</v>
      </c>
    </row>
    <row r="39879" spans="1:6" x14ac:dyDescent="0.25">
      <c r="A39879" s="1" t="str">
        <f>"96819"</f>
        <v>96819</v>
      </c>
      <c r="B39879" s="1" t="str">
        <f>"15003"</f>
        <v>15003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25">
      <c r="A39880" s="1" t="str">
        <f>"96821"</f>
        <v>96821</v>
      </c>
      <c r="B39880" s="1" t="str">
        <f>"15003"</f>
        <v>15003</v>
      </c>
      <c r="C39880" s="2">
        <v>1</v>
      </c>
      <c r="D39880" s="2">
        <v>1</v>
      </c>
      <c r="E39880" s="2">
        <v>1</v>
      </c>
      <c r="F39880" s="2">
        <v>1</v>
      </c>
    </row>
    <row r="39881" spans="1:6" x14ac:dyDescent="0.25">
      <c r="A39881" s="1" t="str">
        <f>"97040"</f>
        <v>97040</v>
      </c>
      <c r="B39881" s="1" t="str">
        <f>"41065"</f>
        <v>41065</v>
      </c>
      <c r="C39881" s="2">
        <v>1</v>
      </c>
      <c r="D39881" s="2">
        <v>1</v>
      </c>
      <c r="E39881" s="2">
        <v>1</v>
      </c>
      <c r="F39881" s="2">
        <v>1</v>
      </c>
    </row>
    <row r="39882" spans="1:6" x14ac:dyDescent="0.25">
      <c r="A39882" s="1" t="str">
        <f>"97024"</f>
        <v>97024</v>
      </c>
      <c r="B39882" s="1" t="str">
        <f>"41051"</f>
        <v>41051</v>
      </c>
      <c r="C39882" s="2">
        <v>1</v>
      </c>
      <c r="D39882" s="2">
        <v>1</v>
      </c>
      <c r="E39882" s="2">
        <v>1</v>
      </c>
      <c r="F39882" s="2">
        <v>1</v>
      </c>
    </row>
    <row r="39883" spans="1:6" x14ac:dyDescent="0.25">
      <c r="A39883" s="1" t="str">
        <f>"97027"</f>
        <v>97027</v>
      </c>
      <c r="B39883" s="1" t="str">
        <f>"41005"</f>
        <v>41005</v>
      </c>
      <c r="C39883" s="2">
        <v>1</v>
      </c>
      <c r="D39883" s="2">
        <v>1</v>
      </c>
      <c r="E39883" s="2">
        <v>1</v>
      </c>
      <c r="F39883" s="2">
        <v>1</v>
      </c>
    </row>
    <row r="39884" spans="1:6" x14ac:dyDescent="0.25">
      <c r="A39884" s="1" t="str">
        <f>"97056"</f>
        <v>97056</v>
      </c>
      <c r="B39884" s="1" t="str">
        <f>"41051"</f>
        <v>41051</v>
      </c>
      <c r="C39884" s="2">
        <v>2.0297699594045999E-2</v>
      </c>
      <c r="D39884" s="2">
        <v>2.1786492374727602E-3</v>
      </c>
      <c r="E39884" s="2">
        <v>2.7397260273972601E-2</v>
      </c>
      <c r="F39884" s="2">
        <v>1.9294377067254599E-2</v>
      </c>
    </row>
    <row r="39885" spans="1:6" x14ac:dyDescent="0.25">
      <c r="A39885" s="1" t="str">
        <f>"97056"</f>
        <v>97056</v>
      </c>
      <c r="B39885" s="1" t="str">
        <f>"41067"</f>
        <v>41067</v>
      </c>
      <c r="C39885" s="2">
        <v>3.7588332581566602E-3</v>
      </c>
      <c r="D39885" s="2">
        <v>0</v>
      </c>
      <c r="E39885" s="2">
        <v>0</v>
      </c>
      <c r="F39885" s="2">
        <v>3.44542447629547E-3</v>
      </c>
    </row>
    <row r="39886" spans="1:6" x14ac:dyDescent="0.25">
      <c r="A39886" s="1" t="str">
        <f>"97056"</f>
        <v>97056</v>
      </c>
      <c r="B39886" s="1" t="str">
        <f>"41009"</f>
        <v>41009</v>
      </c>
      <c r="C39886" s="2">
        <v>0.97594346714779701</v>
      </c>
      <c r="D39886" s="2">
        <v>0.99782135076252698</v>
      </c>
      <c r="E39886" s="2">
        <v>0.97260273972602695</v>
      </c>
      <c r="F39886" s="2">
        <v>0.97726019845644896</v>
      </c>
    </row>
    <row r="39887" spans="1:6" x14ac:dyDescent="0.25">
      <c r="A39887" s="1" t="str">
        <f>"97058"</f>
        <v>97058</v>
      </c>
      <c r="B39887" s="1" t="str">
        <f>"41065"</f>
        <v>41065</v>
      </c>
      <c r="C39887" s="2">
        <v>1</v>
      </c>
      <c r="D39887" s="2">
        <v>1</v>
      </c>
      <c r="E39887" s="2">
        <v>1</v>
      </c>
      <c r="F39887" s="2">
        <v>1</v>
      </c>
    </row>
    <row r="39888" spans="1:6" x14ac:dyDescent="0.25">
      <c r="A39888" s="1" t="str">
        <f>"97057"</f>
        <v>97057</v>
      </c>
      <c r="B39888" s="1" t="str">
        <f>"41065"</f>
        <v>41065</v>
      </c>
      <c r="C39888" s="2">
        <v>0</v>
      </c>
      <c r="D39888" s="2">
        <v>0</v>
      </c>
      <c r="E39888" s="2">
        <v>1</v>
      </c>
      <c r="F39888" s="2">
        <v>1</v>
      </c>
    </row>
    <row r="39889" spans="1:6" x14ac:dyDescent="0.25">
      <c r="A39889" s="1" t="str">
        <f>"96850"</f>
        <v>96850</v>
      </c>
      <c r="B39889" s="1" t="str">
        <f>"15003"</f>
        <v>15003</v>
      </c>
      <c r="C39889" s="2">
        <v>0</v>
      </c>
      <c r="D39889" s="2">
        <v>1</v>
      </c>
      <c r="E39889" s="2">
        <v>1</v>
      </c>
      <c r="F39889" s="2">
        <v>1</v>
      </c>
    </row>
    <row r="39890" spans="1:6" x14ac:dyDescent="0.25">
      <c r="A39890" s="1" t="str">
        <f>"97001"</f>
        <v>97001</v>
      </c>
      <c r="B39890" s="1" t="str">
        <f>"41065"</f>
        <v>41065</v>
      </c>
      <c r="C39890" s="2">
        <v>1</v>
      </c>
      <c r="D39890" s="2">
        <v>0</v>
      </c>
      <c r="E39890" s="2">
        <v>1</v>
      </c>
      <c r="F39890" s="2">
        <v>1</v>
      </c>
    </row>
    <row r="39891" spans="1:6" x14ac:dyDescent="0.25">
      <c r="A39891" s="1" t="str">
        <f>"97067"</f>
        <v>97067</v>
      </c>
      <c r="B39891" s="1" t="str">
        <f>"41005"</f>
        <v>41005</v>
      </c>
      <c r="C39891" s="2">
        <v>1</v>
      </c>
      <c r="D39891" s="2">
        <v>1</v>
      </c>
      <c r="E39891" s="2">
        <v>1</v>
      </c>
      <c r="F39891" s="2">
        <v>1</v>
      </c>
    </row>
    <row r="39892" spans="1:6" x14ac:dyDescent="0.25">
      <c r="A39892" s="1" t="str">
        <f>"97132"</f>
        <v>97132</v>
      </c>
      <c r="B39892" s="1" t="str">
        <f>"41067"</f>
        <v>41067</v>
      </c>
      <c r="C39892" s="2">
        <v>1.10484780157835E-2</v>
      </c>
      <c r="D39892" s="2">
        <v>0</v>
      </c>
      <c r="E39892" s="2">
        <v>3.0165912518853601E-3</v>
      </c>
      <c r="F39892" s="2">
        <v>9.7169688274422808E-3</v>
      </c>
    </row>
    <row r="39893" spans="1:6" x14ac:dyDescent="0.25">
      <c r="A39893" s="1" t="str">
        <f>"97132"</f>
        <v>97132</v>
      </c>
      <c r="B39893" s="1" t="str">
        <f>"41005"</f>
        <v>41005</v>
      </c>
      <c r="C39893" s="2">
        <v>2.9312288613303201E-3</v>
      </c>
      <c r="D39893" s="2">
        <v>0</v>
      </c>
      <c r="E39893" s="2">
        <v>0</v>
      </c>
      <c r="F39893" s="2">
        <v>2.5433676796660998E-3</v>
      </c>
    </row>
    <row r="39894" spans="1:6" x14ac:dyDescent="0.25">
      <c r="A39894" s="1" t="str">
        <f>"97132"</f>
        <v>97132</v>
      </c>
      <c r="B39894" s="1" t="str">
        <f>"41071"</f>
        <v>41071</v>
      </c>
      <c r="C39894" s="2">
        <v>0.98602029312288597</v>
      </c>
      <c r="D39894" s="2">
        <v>1</v>
      </c>
      <c r="E39894" s="2">
        <v>0.99698340874811398</v>
      </c>
      <c r="F39894" s="2">
        <v>0.987739663492891</v>
      </c>
    </row>
    <row r="39895" spans="1:6" x14ac:dyDescent="0.25">
      <c r="A39895" s="1" t="str">
        <f>"97135"</f>
        <v>97135</v>
      </c>
      <c r="B39895" s="1" t="str">
        <f>"41057"</f>
        <v>41057</v>
      </c>
      <c r="C39895" s="2">
        <v>1</v>
      </c>
      <c r="D39895" s="2">
        <v>1</v>
      </c>
      <c r="E39895" s="2">
        <v>1</v>
      </c>
      <c r="F39895" s="2">
        <v>1</v>
      </c>
    </row>
    <row r="39896" spans="1:6" x14ac:dyDescent="0.25">
      <c r="A39896" s="1" t="str">
        <f>"97141"</f>
        <v>97141</v>
      </c>
      <c r="B39896" s="1" t="str">
        <f>"41057"</f>
        <v>41057</v>
      </c>
      <c r="C39896" s="2">
        <v>1</v>
      </c>
      <c r="D39896" s="2">
        <v>1</v>
      </c>
      <c r="E39896" s="2">
        <v>1</v>
      </c>
      <c r="F39896" s="2">
        <v>1</v>
      </c>
    </row>
    <row r="39897" spans="1:6" x14ac:dyDescent="0.25">
      <c r="A39897" s="1" t="str">
        <f>"97103"</f>
        <v>97103</v>
      </c>
      <c r="B39897" s="1" t="str">
        <f>"41007"</f>
        <v>41007</v>
      </c>
      <c r="C39897" s="2">
        <v>1</v>
      </c>
      <c r="D39897" s="2">
        <v>1</v>
      </c>
      <c r="E39897" s="2">
        <v>1</v>
      </c>
      <c r="F39897" s="2">
        <v>1</v>
      </c>
    </row>
    <row r="39898" spans="1:6" x14ac:dyDescent="0.25">
      <c r="A39898" s="1" t="str">
        <f>"97101"</f>
        <v>97101</v>
      </c>
      <c r="B39898" s="1" t="str">
        <f>"41071"</f>
        <v>41071</v>
      </c>
      <c r="C39898" s="2">
        <v>0.92414390983961803</v>
      </c>
      <c r="D39898" s="2">
        <v>0.95505617977528001</v>
      </c>
      <c r="E39898" s="2">
        <v>1</v>
      </c>
      <c r="F39898" s="2">
        <v>0.92560266001662495</v>
      </c>
    </row>
    <row r="39899" spans="1:6" x14ac:dyDescent="0.25">
      <c r="A39899" s="1" t="str">
        <f>"97101"</f>
        <v>97101</v>
      </c>
      <c r="B39899" s="1" t="str">
        <f>"41053"</f>
        <v>41053</v>
      </c>
      <c r="C39899" s="2">
        <v>7.5856090160381404E-2</v>
      </c>
      <c r="D39899" s="2">
        <v>4.49438202247191E-2</v>
      </c>
      <c r="E39899" s="2">
        <v>0</v>
      </c>
      <c r="F39899" s="2">
        <v>7.4397339983374805E-2</v>
      </c>
    </row>
    <row r="39900" spans="1:6" x14ac:dyDescent="0.25">
      <c r="A39900" s="1" t="str">
        <f>"97214"</f>
        <v>97214</v>
      </c>
      <c r="B39900" s="1" t="str">
        <f>"41051"</f>
        <v>41051</v>
      </c>
      <c r="C39900" s="2">
        <v>1</v>
      </c>
      <c r="D39900" s="2">
        <v>1</v>
      </c>
      <c r="E39900" s="2">
        <v>1</v>
      </c>
      <c r="F39900" s="2">
        <v>1</v>
      </c>
    </row>
    <row r="39901" spans="1:6" x14ac:dyDescent="0.25">
      <c r="A39901" s="1" t="str">
        <f>"97110"</f>
        <v>97110</v>
      </c>
      <c r="B39901" s="1" t="str">
        <f>"41007"</f>
        <v>41007</v>
      </c>
      <c r="C39901" s="2">
        <v>1</v>
      </c>
      <c r="D39901" s="2">
        <v>1</v>
      </c>
      <c r="E39901" s="2">
        <v>1</v>
      </c>
      <c r="F39901" s="2">
        <v>1</v>
      </c>
    </row>
    <row r="39902" spans="1:6" x14ac:dyDescent="0.25">
      <c r="A39902" s="1" t="str">
        <f>"97117"</f>
        <v>97117</v>
      </c>
      <c r="B39902" s="1" t="str">
        <f>"41067"</f>
        <v>41067</v>
      </c>
      <c r="C39902" s="2">
        <v>1</v>
      </c>
      <c r="D39902" s="2">
        <v>1</v>
      </c>
      <c r="E39902" s="2">
        <v>1</v>
      </c>
      <c r="F39902" s="2">
        <v>1</v>
      </c>
    </row>
    <row r="39903" spans="1:6" x14ac:dyDescent="0.25">
      <c r="A39903" s="1" t="str">
        <f>"97127"</f>
        <v>97127</v>
      </c>
      <c r="B39903" s="1" t="str">
        <f>"41071"</f>
        <v>41071</v>
      </c>
      <c r="C39903" s="2">
        <v>1</v>
      </c>
      <c r="D39903" s="2">
        <v>1</v>
      </c>
      <c r="E39903" s="2">
        <v>1</v>
      </c>
      <c r="F39903" s="2">
        <v>1</v>
      </c>
    </row>
    <row r="39904" spans="1:6" x14ac:dyDescent="0.25">
      <c r="A39904" s="1" t="str">
        <f>"97219"</f>
        <v>97219</v>
      </c>
      <c r="B39904" s="1" t="str">
        <f>"41005"</f>
        <v>41005</v>
      </c>
      <c r="C39904" s="2">
        <v>2.17234691050152E-2</v>
      </c>
      <c r="D39904" s="2">
        <v>7.9936051159072697E-4</v>
      </c>
      <c r="E39904" s="2">
        <v>1.89753320683111E-3</v>
      </c>
      <c r="F39904" s="2">
        <v>1.9410319410319399E-2</v>
      </c>
    </row>
    <row r="39905" spans="1:6" x14ac:dyDescent="0.25">
      <c r="A39905" s="1" t="str">
        <f>"97219"</f>
        <v>97219</v>
      </c>
      <c r="B39905" s="1" t="str">
        <f>"41051"</f>
        <v>41051</v>
      </c>
      <c r="C39905" s="2">
        <v>0.97716819063452398</v>
      </c>
      <c r="D39905" s="2">
        <v>0.99920063948840898</v>
      </c>
      <c r="E39905" s="2">
        <v>0.99810246679316805</v>
      </c>
      <c r="F39905" s="2">
        <v>0.97960687960687898</v>
      </c>
    </row>
    <row r="39906" spans="1:6" x14ac:dyDescent="0.25">
      <c r="A39906" s="1" t="str">
        <f>"97219"</f>
        <v>97219</v>
      </c>
      <c r="B39906" s="1" t="str">
        <f>"41067"</f>
        <v>41067</v>
      </c>
      <c r="C39906" s="2">
        <v>1.10834026045996E-3</v>
      </c>
      <c r="D39906" s="2">
        <v>0</v>
      </c>
      <c r="E39906" s="2">
        <v>0</v>
      </c>
      <c r="F39906" s="2">
        <v>9.8280098280098191E-4</v>
      </c>
    </row>
    <row r="39907" spans="1:6" x14ac:dyDescent="0.25">
      <c r="A39907" s="1" t="str">
        <f>"97251"</f>
        <v>97251</v>
      </c>
      <c r="B39907" s="1" t="str">
        <f>"41051"</f>
        <v>41051</v>
      </c>
      <c r="C39907" s="2">
        <v>0</v>
      </c>
      <c r="D39907" s="2">
        <v>1</v>
      </c>
      <c r="E39907" s="2">
        <v>1</v>
      </c>
      <c r="F39907" s="2">
        <v>1</v>
      </c>
    </row>
    <row r="39908" spans="1:6" x14ac:dyDescent="0.25">
      <c r="A39908" s="1" t="str">
        <f>"97311"</f>
        <v>97311</v>
      </c>
      <c r="B39908" s="1" t="str">
        <f>"41047"</f>
        <v>41047</v>
      </c>
      <c r="C39908" s="2">
        <v>0</v>
      </c>
      <c r="D39908" s="2">
        <v>1</v>
      </c>
      <c r="E39908" s="2">
        <v>0</v>
      </c>
      <c r="F39908" s="2">
        <v>1</v>
      </c>
    </row>
    <row r="39909" spans="1:6" x14ac:dyDescent="0.25">
      <c r="A39909" s="1" t="str">
        <f>"97312"</f>
        <v>97312</v>
      </c>
      <c r="B39909" s="1" t="str">
        <f>"41047"</f>
        <v>41047</v>
      </c>
      <c r="C39909" s="2">
        <v>0</v>
      </c>
      <c r="D39909" s="2">
        <v>1</v>
      </c>
      <c r="E39909" s="2">
        <v>0</v>
      </c>
      <c r="F39909" s="2">
        <v>1</v>
      </c>
    </row>
    <row r="39910" spans="1:6" x14ac:dyDescent="0.25">
      <c r="A39910" s="1" t="str">
        <f>"97335"</f>
        <v>97335</v>
      </c>
      <c r="B39910" s="1" t="str">
        <f>"41043"</f>
        <v>41043</v>
      </c>
      <c r="C39910" s="2">
        <v>1</v>
      </c>
      <c r="D39910" s="2">
        <v>0</v>
      </c>
      <c r="E39910" s="2">
        <v>1</v>
      </c>
      <c r="F39910" s="2">
        <v>1</v>
      </c>
    </row>
    <row r="39911" spans="1:6" x14ac:dyDescent="0.25">
      <c r="A39911" s="1" t="str">
        <f>"97405"</f>
        <v>97405</v>
      </c>
      <c r="B39911" s="1" t="str">
        <f>"41039"</f>
        <v>41039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tr">
        <f>"97345"</f>
        <v>97345</v>
      </c>
      <c r="B39912" s="1" t="str">
        <f>"41043"</f>
        <v>41043</v>
      </c>
      <c r="C39912" s="2">
        <v>1</v>
      </c>
      <c r="D39912" s="2">
        <v>1</v>
      </c>
      <c r="E39912" s="2">
        <v>1</v>
      </c>
      <c r="F39912" s="2">
        <v>1</v>
      </c>
    </row>
    <row r="39913" spans="1:6" x14ac:dyDescent="0.25">
      <c r="A39913" s="1" t="str">
        <f>"97348"</f>
        <v>97348</v>
      </c>
      <c r="B39913" s="1" t="str">
        <f>"41043"</f>
        <v>41043</v>
      </c>
      <c r="C39913" s="2">
        <v>1</v>
      </c>
      <c r="D39913" s="2">
        <v>1</v>
      </c>
      <c r="E39913" s="2">
        <v>1</v>
      </c>
      <c r="F39913" s="2">
        <v>1</v>
      </c>
    </row>
    <row r="39914" spans="1:6" x14ac:dyDescent="0.25">
      <c r="A39914" s="1" t="str">
        <f>"97358"</f>
        <v>97358</v>
      </c>
      <c r="B39914" s="1" t="str">
        <f>"41047"</f>
        <v>41047</v>
      </c>
      <c r="C39914" s="2">
        <v>0.316465863453815</v>
      </c>
      <c r="D39914" s="2">
        <v>0.188405797101449</v>
      </c>
      <c r="E39914" s="2">
        <v>0</v>
      </c>
      <c r="F39914" s="2">
        <v>0.30693815987933598</v>
      </c>
    </row>
    <row r="39915" spans="1:6" x14ac:dyDescent="0.25">
      <c r="A39915" s="1" t="str">
        <f>"97358"</f>
        <v>97358</v>
      </c>
      <c r="B39915" s="1" t="str">
        <f>"41043"</f>
        <v>41043</v>
      </c>
      <c r="C39915" s="2">
        <v>0.683534136546184</v>
      </c>
      <c r="D39915" s="2">
        <v>0.81159420289855</v>
      </c>
      <c r="E39915" s="2">
        <v>1</v>
      </c>
      <c r="F39915" s="2">
        <v>0.69306184012066296</v>
      </c>
    </row>
    <row r="39916" spans="1:6" x14ac:dyDescent="0.25">
      <c r="A39916" s="1" t="str">
        <f>"97357"</f>
        <v>97357</v>
      </c>
      <c r="B39916" s="1" t="str">
        <f>"41041"</f>
        <v>41041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25">
      <c r="A39917" s="1" t="str">
        <f>"97452"</f>
        <v>97452</v>
      </c>
      <c r="B39917" s="1" t="str">
        <f>"41039"</f>
        <v>41039</v>
      </c>
      <c r="C39917" s="2">
        <v>1</v>
      </c>
      <c r="D39917" s="2">
        <v>1</v>
      </c>
      <c r="E39917" s="2">
        <v>1</v>
      </c>
      <c r="F39917" s="2">
        <v>1</v>
      </c>
    </row>
    <row r="39918" spans="1:6" x14ac:dyDescent="0.25">
      <c r="A39918" s="1" t="str">
        <f>"97419"</f>
        <v>97419</v>
      </c>
      <c r="B39918" s="1" t="str">
        <f>"41039"</f>
        <v>41039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25">
      <c r="A39919" s="1" t="str">
        <f>"97424"</f>
        <v>97424</v>
      </c>
      <c r="B39919" s="1" t="str">
        <f>"41039"</f>
        <v>41039</v>
      </c>
      <c r="C39919" s="2">
        <v>0.98368697239333702</v>
      </c>
      <c r="D39919" s="2">
        <v>0.99277108433734895</v>
      </c>
      <c r="E39919" s="2">
        <v>1</v>
      </c>
      <c r="F39919" s="2">
        <v>0.98471324510105596</v>
      </c>
    </row>
    <row r="39920" spans="1:6" x14ac:dyDescent="0.25">
      <c r="A39920" s="1" t="str">
        <f>"97424"</f>
        <v>97424</v>
      </c>
      <c r="B39920" s="1" t="str">
        <f>"41019"</f>
        <v>41019</v>
      </c>
      <c r="C39920" s="2">
        <v>1.63130276066621E-2</v>
      </c>
      <c r="D39920" s="2">
        <v>7.2289156626506E-3</v>
      </c>
      <c r="E39920" s="2">
        <v>0</v>
      </c>
      <c r="F39920" s="2">
        <v>1.5286754898943201E-2</v>
      </c>
    </row>
    <row r="39921" spans="1:6" x14ac:dyDescent="0.25">
      <c r="A39921" s="1" t="str">
        <f>"97436"</f>
        <v>97436</v>
      </c>
      <c r="B39921" s="1" t="str">
        <f>"41019"</f>
        <v>41019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25">
      <c r="A39922" s="1" t="str">
        <f>"97437"</f>
        <v>97437</v>
      </c>
      <c r="B39922" s="1" t="str">
        <f>"41039"</f>
        <v>41039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25">
      <c r="A39923" s="1" t="str">
        <f>"97439"</f>
        <v>97439</v>
      </c>
      <c r="B39923" s="1" t="str">
        <f>"41039"</f>
        <v>41039</v>
      </c>
      <c r="C39923" s="2">
        <v>1</v>
      </c>
      <c r="D39923" s="2">
        <v>1</v>
      </c>
      <c r="E39923" s="2">
        <v>1</v>
      </c>
      <c r="F39923" s="2">
        <v>1</v>
      </c>
    </row>
    <row r="39924" spans="1:6" x14ac:dyDescent="0.25">
      <c r="A39924" s="1" t="str">
        <f>"97441"</f>
        <v>97441</v>
      </c>
      <c r="B39924" s="1" t="str">
        <f>"41019"</f>
        <v>41019</v>
      </c>
      <c r="C39924" s="2">
        <v>1</v>
      </c>
      <c r="D39924" s="2">
        <v>1</v>
      </c>
      <c r="E39924" s="2">
        <v>1</v>
      </c>
      <c r="F39924" s="2">
        <v>1</v>
      </c>
    </row>
    <row r="39925" spans="1:6" x14ac:dyDescent="0.25">
      <c r="A39925" s="1" t="str">
        <f>"97430"</f>
        <v>97430</v>
      </c>
      <c r="B39925" s="1" t="str">
        <f>"41039"</f>
        <v>41039</v>
      </c>
      <c r="C39925" s="2">
        <v>1</v>
      </c>
      <c r="D39925" s="2">
        <v>1</v>
      </c>
      <c r="E39925" s="2">
        <v>1</v>
      </c>
      <c r="F39925" s="2">
        <v>1</v>
      </c>
    </row>
    <row r="39926" spans="1:6" x14ac:dyDescent="0.25">
      <c r="A39926" s="1" t="str">
        <f>"97378"</f>
        <v>97378</v>
      </c>
      <c r="B39926" s="1" t="str">
        <f>"41071"</f>
        <v>41071</v>
      </c>
      <c r="C39926" s="2">
        <v>0.82592339261285896</v>
      </c>
      <c r="D39926" s="2">
        <v>0.97142857142857097</v>
      </c>
      <c r="E39926" s="2">
        <v>1</v>
      </c>
      <c r="F39926" s="2">
        <v>0.83376539209332401</v>
      </c>
    </row>
    <row r="39927" spans="1:6" x14ac:dyDescent="0.25">
      <c r="A39927" s="1" t="str">
        <f>"97378"</f>
        <v>97378</v>
      </c>
      <c r="B39927" s="1" t="str">
        <f>"41053"</f>
        <v>41053</v>
      </c>
      <c r="C39927" s="2">
        <v>0.17407660738714001</v>
      </c>
      <c r="D39927" s="2">
        <v>2.8571428571428501E-2</v>
      </c>
      <c r="E39927" s="2">
        <v>0</v>
      </c>
      <c r="F39927" s="2">
        <v>0.16623460790667499</v>
      </c>
    </row>
    <row r="39928" spans="1:6" x14ac:dyDescent="0.25">
      <c r="A39928" s="1" t="str">
        <f>"97499"</f>
        <v>97499</v>
      </c>
      <c r="B39928" s="1" t="str">
        <f>"41019"</f>
        <v>41019</v>
      </c>
      <c r="C39928" s="2">
        <v>1</v>
      </c>
      <c r="D39928" s="2">
        <v>1</v>
      </c>
      <c r="E39928" s="2">
        <v>1</v>
      </c>
      <c r="F39928" s="2">
        <v>1</v>
      </c>
    </row>
    <row r="39929" spans="1:6" x14ac:dyDescent="0.25">
      <c r="A39929" s="1" t="str">
        <f>"97486"</f>
        <v>97486</v>
      </c>
      <c r="B39929" s="1" t="str">
        <f>"41019"</f>
        <v>41019</v>
      </c>
      <c r="C39929" s="2">
        <v>1</v>
      </c>
      <c r="D39929" s="2">
        <v>1</v>
      </c>
      <c r="E39929" s="2">
        <v>1</v>
      </c>
      <c r="F39929" s="2">
        <v>1</v>
      </c>
    </row>
    <row r="39930" spans="1:6" x14ac:dyDescent="0.25">
      <c r="A39930" s="1" t="str">
        <f>"97495"</f>
        <v>97495</v>
      </c>
      <c r="B39930" s="1" t="str">
        <f>"41019"</f>
        <v>41019</v>
      </c>
      <c r="C39930" s="2">
        <v>1</v>
      </c>
      <c r="D39930" s="2">
        <v>1</v>
      </c>
      <c r="E39930" s="2">
        <v>1</v>
      </c>
      <c r="F39930" s="2">
        <v>1</v>
      </c>
    </row>
    <row r="39931" spans="1:6" x14ac:dyDescent="0.25">
      <c r="A39931" s="1" t="str">
        <f>"97702"</f>
        <v>97702</v>
      </c>
      <c r="B39931" s="1" t="str">
        <f>"41017"</f>
        <v>41017</v>
      </c>
      <c r="C39931" s="2">
        <v>1</v>
      </c>
      <c r="D39931" s="2">
        <v>1</v>
      </c>
      <c r="E39931" s="2">
        <v>1</v>
      </c>
      <c r="F39931" s="2">
        <v>1</v>
      </c>
    </row>
    <row r="39932" spans="1:6" x14ac:dyDescent="0.25">
      <c r="A39932" s="1" t="str">
        <f>"97703"</f>
        <v>97703</v>
      </c>
      <c r="B39932" s="1" t="str">
        <f>"41017"</f>
        <v>41017</v>
      </c>
      <c r="C39932" s="2">
        <v>1</v>
      </c>
      <c r="D39932" s="2">
        <v>1</v>
      </c>
      <c r="E39932" s="2">
        <v>1</v>
      </c>
      <c r="F39932" s="2">
        <v>1</v>
      </c>
    </row>
    <row r="39933" spans="1:6" x14ac:dyDescent="0.25">
      <c r="A39933" s="1" t="str">
        <f>"97720"</f>
        <v>97720</v>
      </c>
      <c r="B39933" s="1" t="str">
        <f>"41025"</f>
        <v>41025</v>
      </c>
      <c r="C39933" s="2">
        <v>1</v>
      </c>
      <c r="D39933" s="2">
        <v>1</v>
      </c>
      <c r="E39933" s="2">
        <v>1</v>
      </c>
      <c r="F39933" s="2">
        <v>1</v>
      </c>
    </row>
    <row r="39934" spans="1:6" x14ac:dyDescent="0.25">
      <c r="A39934" s="1" t="str">
        <f>"97734"</f>
        <v>97734</v>
      </c>
      <c r="B39934" s="1" t="str">
        <f>"41031"</f>
        <v>41031</v>
      </c>
      <c r="C39934" s="2">
        <v>1</v>
      </c>
      <c r="D39934" s="2">
        <v>1</v>
      </c>
      <c r="E39934" s="2">
        <v>1</v>
      </c>
      <c r="F39934" s="2">
        <v>1</v>
      </c>
    </row>
    <row r="39935" spans="1:6" x14ac:dyDescent="0.25">
      <c r="A39935" s="1" t="str">
        <f>"97739"</f>
        <v>97739</v>
      </c>
      <c r="B39935" s="1" t="str">
        <f>"41035"</f>
        <v>41035</v>
      </c>
      <c r="C39935" s="2">
        <v>8.1995464852607697E-2</v>
      </c>
      <c r="D39935" s="2">
        <v>1.67224080267558E-2</v>
      </c>
      <c r="E39935" s="2">
        <v>3.38983050847457E-2</v>
      </c>
      <c r="F39935" s="2">
        <v>8.0031626109109993E-2</v>
      </c>
    </row>
    <row r="39936" spans="1:6" x14ac:dyDescent="0.25">
      <c r="A39936" s="1" t="str">
        <f>"97739"</f>
        <v>97739</v>
      </c>
      <c r="B39936" s="1" t="str">
        <f>"41017"</f>
        <v>41017</v>
      </c>
      <c r="C39936" s="2">
        <v>0.918004535147392</v>
      </c>
      <c r="D39936" s="2">
        <v>0.98327759197324405</v>
      </c>
      <c r="E39936" s="2">
        <v>0.96610169491525399</v>
      </c>
      <c r="F39936" s="2">
        <v>0.91996837389088904</v>
      </c>
    </row>
    <row r="39937" spans="1:6" x14ac:dyDescent="0.25">
      <c r="A39937" s="1" t="str">
        <f>"97823"</f>
        <v>97823</v>
      </c>
      <c r="B39937" s="1" t="str">
        <f>"41049"</f>
        <v>41049</v>
      </c>
      <c r="C39937" s="2">
        <v>3.3632286995515601E-3</v>
      </c>
      <c r="D39937" s="2">
        <v>0</v>
      </c>
      <c r="E39937" s="2">
        <v>0</v>
      </c>
      <c r="F39937" s="2">
        <v>3.3519553072625598E-3</v>
      </c>
    </row>
    <row r="39938" spans="1:6" x14ac:dyDescent="0.25">
      <c r="A39938" s="1" t="str">
        <f>"97823"</f>
        <v>97823</v>
      </c>
      <c r="B39938" s="1" t="str">
        <f>"41069"</f>
        <v>41069</v>
      </c>
      <c r="C39938" s="2">
        <v>5.6053811659192796E-3</v>
      </c>
      <c r="D39938" s="2">
        <v>0</v>
      </c>
      <c r="E39938" s="2">
        <v>0</v>
      </c>
      <c r="F39938" s="2">
        <v>5.5865921787709404E-3</v>
      </c>
    </row>
    <row r="39939" spans="1:6" x14ac:dyDescent="0.25">
      <c r="A39939" s="1" t="str">
        <f>"97823"</f>
        <v>97823</v>
      </c>
      <c r="B39939" s="1" t="str">
        <f>"41021"</f>
        <v>41021</v>
      </c>
      <c r="C39939" s="2">
        <v>0.99103139013452901</v>
      </c>
      <c r="D39939" s="2">
        <v>1</v>
      </c>
      <c r="E39939" s="2">
        <v>1</v>
      </c>
      <c r="F39939" s="2">
        <v>0.99106145251396605</v>
      </c>
    </row>
    <row r="39940" spans="1:6" x14ac:dyDescent="0.25">
      <c r="A39940" s="1" t="str">
        <f>"97827"</f>
        <v>97827</v>
      </c>
      <c r="B39940" s="1" t="str">
        <f>"41061"</f>
        <v>41061</v>
      </c>
      <c r="C39940" s="2">
        <v>1</v>
      </c>
      <c r="D39940" s="2">
        <v>1</v>
      </c>
      <c r="E39940" s="2">
        <v>1</v>
      </c>
      <c r="F39940" s="2">
        <v>1</v>
      </c>
    </row>
    <row r="39941" spans="1:6" x14ac:dyDescent="0.25">
      <c r="A39941" s="1" t="str">
        <f>"97830"</f>
        <v>97830</v>
      </c>
      <c r="B39941" s="1" t="str">
        <f>"41069"</f>
        <v>41069</v>
      </c>
      <c r="C39941" s="2">
        <v>0.98884758364312197</v>
      </c>
      <c r="D39941" s="2">
        <v>1</v>
      </c>
      <c r="E39941" s="2">
        <v>0</v>
      </c>
      <c r="F39941" s="2">
        <v>0.98890942698705997</v>
      </c>
    </row>
    <row r="39942" spans="1:6" x14ac:dyDescent="0.25">
      <c r="A39942" s="1" t="str">
        <f>"97830"</f>
        <v>97830</v>
      </c>
      <c r="B39942" s="1" t="str">
        <f>"41021"</f>
        <v>41021</v>
      </c>
      <c r="C39942" s="2">
        <v>1.11524163568773E-2</v>
      </c>
      <c r="D39942" s="2">
        <v>0</v>
      </c>
      <c r="E39942" s="2">
        <v>0</v>
      </c>
      <c r="F39942" s="2">
        <v>1.1090573012939E-2</v>
      </c>
    </row>
    <row r="39943" spans="1:6" x14ac:dyDescent="0.25">
      <c r="A39943" s="1" t="str">
        <f>"97844"</f>
        <v>97844</v>
      </c>
      <c r="B39943" s="1" t="str">
        <f>"41049"</f>
        <v>41049</v>
      </c>
      <c r="C39943" s="2">
        <v>1</v>
      </c>
      <c r="D39943" s="2">
        <v>1</v>
      </c>
      <c r="E39943" s="2">
        <v>1</v>
      </c>
      <c r="F39943" s="2">
        <v>1</v>
      </c>
    </row>
    <row r="39944" spans="1:6" x14ac:dyDescent="0.25">
      <c r="A39944" s="1" t="str">
        <f>"97848"</f>
        <v>97848</v>
      </c>
      <c r="B39944" s="1" t="str">
        <f>"41023"</f>
        <v>41023</v>
      </c>
      <c r="C39944" s="2">
        <v>1</v>
      </c>
      <c r="D39944" s="2">
        <v>1</v>
      </c>
      <c r="E39944" s="2">
        <v>1</v>
      </c>
      <c r="F39944" s="2">
        <v>1</v>
      </c>
    </row>
    <row r="39945" spans="1:6" x14ac:dyDescent="0.25">
      <c r="A39945" s="1" t="str">
        <f>"97868"</f>
        <v>97868</v>
      </c>
      <c r="B39945" s="1" t="str">
        <f>"41059"</f>
        <v>41059</v>
      </c>
      <c r="C39945" s="2">
        <v>1</v>
      </c>
      <c r="D39945" s="2">
        <v>1</v>
      </c>
      <c r="E39945" s="2">
        <v>0</v>
      </c>
      <c r="F39945" s="2">
        <v>1</v>
      </c>
    </row>
    <row r="39946" spans="1:6" x14ac:dyDescent="0.25">
      <c r="A39946" s="1" t="str">
        <f>"97877"</f>
        <v>97877</v>
      </c>
      <c r="B39946" s="1" t="str">
        <f>"41023"</f>
        <v>41023</v>
      </c>
      <c r="C39946" s="2">
        <v>0.12013536379018599</v>
      </c>
      <c r="D39946" s="2">
        <v>0.66666666666666596</v>
      </c>
      <c r="E39946" s="2">
        <v>0</v>
      </c>
      <c r="F39946" s="2">
        <v>0.122689075630252</v>
      </c>
    </row>
    <row r="39947" spans="1:6" x14ac:dyDescent="0.25">
      <c r="A39947" s="1" t="str">
        <f>"97877"</f>
        <v>97877</v>
      </c>
      <c r="B39947" s="1" t="str">
        <f>"41001"</f>
        <v>41001</v>
      </c>
      <c r="C39947" s="2">
        <v>0.87986463620981303</v>
      </c>
      <c r="D39947" s="2">
        <v>0.33333333333333298</v>
      </c>
      <c r="E39947" s="2">
        <v>1</v>
      </c>
      <c r="F39947" s="2">
        <v>0.877310924369747</v>
      </c>
    </row>
    <row r="39948" spans="1:6" x14ac:dyDescent="0.25">
      <c r="A39948" s="1" t="str">
        <f>"97904"</f>
        <v>97904</v>
      </c>
      <c r="B39948" s="1" t="str">
        <f>"41025"</f>
        <v>41025</v>
      </c>
      <c r="C39948" s="2">
        <v>1</v>
      </c>
      <c r="D39948" s="2">
        <v>1</v>
      </c>
      <c r="E39948" s="2">
        <v>1</v>
      </c>
      <c r="F39948" s="2">
        <v>1</v>
      </c>
    </row>
    <row r="39949" spans="1:6" x14ac:dyDescent="0.25">
      <c r="A39949" s="1" t="str">
        <f>"97901"</f>
        <v>97901</v>
      </c>
      <c r="B39949" s="1" t="str">
        <f>"41045"</f>
        <v>41045</v>
      </c>
      <c r="C39949" s="2">
        <v>1</v>
      </c>
      <c r="D39949" s="2">
        <v>1</v>
      </c>
      <c r="E39949" s="2">
        <v>1</v>
      </c>
      <c r="F39949" s="2">
        <v>1</v>
      </c>
    </row>
    <row r="39950" spans="1:6" x14ac:dyDescent="0.25">
      <c r="A39950" s="1" t="str">
        <f>"97909"</f>
        <v>97909</v>
      </c>
      <c r="B39950" s="1" t="str">
        <f>"41045"</f>
        <v>41045</v>
      </c>
      <c r="C39950" s="2">
        <v>1</v>
      </c>
      <c r="D39950" s="2">
        <v>1</v>
      </c>
      <c r="E39950" s="2">
        <v>1</v>
      </c>
      <c r="F39950" s="2">
        <v>1</v>
      </c>
    </row>
    <row r="39951" spans="1:6" x14ac:dyDescent="0.25">
      <c r="A39951" s="1" t="str">
        <f>"97532"</f>
        <v>97532</v>
      </c>
      <c r="B39951" s="1" t="str">
        <f>"41033"</f>
        <v>41033</v>
      </c>
      <c r="C39951" s="2">
        <v>1</v>
      </c>
      <c r="D39951" s="2">
        <v>1</v>
      </c>
      <c r="E39951" s="2">
        <v>1</v>
      </c>
      <c r="F39951" s="2">
        <v>1</v>
      </c>
    </row>
    <row r="39952" spans="1:6" x14ac:dyDescent="0.25">
      <c r="A39952" s="1" t="str">
        <f>"97630"</f>
        <v>97630</v>
      </c>
      <c r="B39952" s="1" t="str">
        <f>"41037"</f>
        <v>41037</v>
      </c>
      <c r="C39952" s="2">
        <v>1</v>
      </c>
      <c r="D39952" s="2">
        <v>1</v>
      </c>
      <c r="E39952" s="2">
        <v>1</v>
      </c>
      <c r="F39952" s="2">
        <v>1</v>
      </c>
    </row>
    <row r="39953" spans="1:6" x14ac:dyDescent="0.25">
      <c r="A39953" s="1" t="str">
        <f>"97641"</f>
        <v>97641</v>
      </c>
      <c r="B39953" s="1" t="str">
        <f>"41037"</f>
        <v>41037</v>
      </c>
      <c r="C39953" s="2">
        <v>1</v>
      </c>
      <c r="D39953" s="2">
        <v>1</v>
      </c>
      <c r="E39953" s="2">
        <v>1</v>
      </c>
      <c r="F39953" s="2">
        <v>1</v>
      </c>
    </row>
    <row r="39954" spans="1:6" x14ac:dyDescent="0.25">
      <c r="A39954" s="1" t="str">
        <f>"97622"</f>
        <v>97622</v>
      </c>
      <c r="B39954" s="1" t="str">
        <f>"41035"</f>
        <v>41035</v>
      </c>
      <c r="C39954" s="2">
        <v>1</v>
      </c>
      <c r="D39954" s="2">
        <v>0</v>
      </c>
      <c r="E39954" s="2">
        <v>1</v>
      </c>
      <c r="F39954" s="2">
        <v>1</v>
      </c>
    </row>
    <row r="39955" spans="1:6" x14ac:dyDescent="0.25">
      <c r="A39955" s="1" t="str">
        <f>"97634"</f>
        <v>97634</v>
      </c>
      <c r="B39955" s="1" t="str">
        <f>"41035"</f>
        <v>41035</v>
      </c>
      <c r="C39955" s="2">
        <v>1</v>
      </c>
      <c r="D39955" s="2">
        <v>0</v>
      </c>
      <c r="E39955" s="2">
        <v>1</v>
      </c>
      <c r="F39955" s="2">
        <v>1</v>
      </c>
    </row>
    <row r="39956" spans="1:6" x14ac:dyDescent="0.25">
      <c r="A39956" s="1" t="str">
        <f>"98009"</f>
        <v>98009</v>
      </c>
      <c r="B39956" s="1" t="str">
        <f>"53033"</f>
        <v>53033</v>
      </c>
      <c r="C39956" s="2">
        <v>1</v>
      </c>
      <c r="D39956" s="2">
        <v>1</v>
      </c>
      <c r="E39956" s="2">
        <v>1</v>
      </c>
      <c r="F39956" s="2">
        <v>1</v>
      </c>
    </row>
    <row r="39957" spans="1:6" x14ac:dyDescent="0.25">
      <c r="A39957" s="1" t="str">
        <f>"98010"</f>
        <v>98010</v>
      </c>
      <c r="B39957" s="1" t="str">
        <f>"53033"</f>
        <v>53033</v>
      </c>
      <c r="C39957" s="2">
        <v>1</v>
      </c>
      <c r="D39957" s="2">
        <v>1</v>
      </c>
      <c r="E39957" s="2">
        <v>1</v>
      </c>
      <c r="F39957" s="2">
        <v>1</v>
      </c>
    </row>
    <row r="39958" spans="1:6" x14ac:dyDescent="0.25">
      <c r="A39958" s="1" t="str">
        <f>"98043"</f>
        <v>98043</v>
      </c>
      <c r="B39958" s="1" t="str">
        <f>"53061"</f>
        <v>53061</v>
      </c>
      <c r="C39958" s="2">
        <v>1</v>
      </c>
      <c r="D39958" s="2">
        <v>1</v>
      </c>
      <c r="E39958" s="2">
        <v>1</v>
      </c>
      <c r="F39958" s="2">
        <v>1</v>
      </c>
    </row>
    <row r="39959" spans="1:6" x14ac:dyDescent="0.25">
      <c r="A39959" s="1" t="str">
        <f>"98050"</f>
        <v>98050</v>
      </c>
      <c r="B39959" s="1" t="str">
        <f>"53033"</f>
        <v>53033</v>
      </c>
      <c r="C39959" s="2">
        <v>1</v>
      </c>
      <c r="D39959" s="2">
        <v>1</v>
      </c>
      <c r="E39959" s="2">
        <v>1</v>
      </c>
      <c r="F39959" s="2">
        <v>1</v>
      </c>
    </row>
    <row r="39960" spans="1:6" x14ac:dyDescent="0.25">
      <c r="A39960" s="1" t="str">
        <f>"98107"</f>
        <v>98107</v>
      </c>
      <c r="B39960" s="1" t="str">
        <f>"53033"</f>
        <v>53033</v>
      </c>
      <c r="C39960" s="2">
        <v>1</v>
      </c>
      <c r="D39960" s="2">
        <v>1</v>
      </c>
      <c r="E39960" s="2">
        <v>1</v>
      </c>
      <c r="F39960" s="2">
        <v>1</v>
      </c>
    </row>
    <row r="39961" spans="1:6" x14ac:dyDescent="0.25">
      <c r="A39961" s="1" t="str">
        <f>"98112"</f>
        <v>98112</v>
      </c>
      <c r="B39961" s="1" t="str">
        <f>"53033"</f>
        <v>53033</v>
      </c>
      <c r="C39961" s="2">
        <v>1</v>
      </c>
      <c r="D39961" s="2">
        <v>1</v>
      </c>
      <c r="E39961" s="2">
        <v>1</v>
      </c>
      <c r="F39961" s="2">
        <v>1</v>
      </c>
    </row>
    <row r="39962" spans="1:6" x14ac:dyDescent="0.25">
      <c r="A39962" s="1" t="str">
        <f>"98061"</f>
        <v>98061</v>
      </c>
      <c r="B39962" s="1" t="str">
        <f>"53035"</f>
        <v>53035</v>
      </c>
      <c r="C39962" s="2">
        <v>1</v>
      </c>
      <c r="D39962" s="2">
        <v>1</v>
      </c>
      <c r="E39962" s="2">
        <v>1</v>
      </c>
      <c r="F39962" s="2">
        <v>1</v>
      </c>
    </row>
    <row r="39963" spans="1:6" x14ac:dyDescent="0.25">
      <c r="A39963" s="1" t="str">
        <f>"98065"</f>
        <v>98065</v>
      </c>
      <c r="B39963" s="1" t="str">
        <f>"53033"</f>
        <v>53033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25">
      <c r="A39964" s="1" t="str">
        <f>"98072"</f>
        <v>98072</v>
      </c>
      <c r="B39964" s="1" t="str">
        <f>"53033"</f>
        <v>53033</v>
      </c>
      <c r="C39964" s="2">
        <v>0.89530394181556905</v>
      </c>
      <c r="D39964" s="2">
        <v>0.92450442851117598</v>
      </c>
      <c r="E39964" s="2">
        <v>0.88073394495412805</v>
      </c>
      <c r="F39964" s="2">
        <v>0.89981353987377999</v>
      </c>
    </row>
    <row r="39965" spans="1:6" x14ac:dyDescent="0.25">
      <c r="A39965" s="1" t="str">
        <f>"98072"</f>
        <v>98072</v>
      </c>
      <c r="B39965" s="1" t="str">
        <f>"53061"</f>
        <v>53061</v>
      </c>
      <c r="C39965" s="2">
        <v>0.10469605818442999</v>
      </c>
      <c r="D39965" s="2">
        <v>7.5495571488823202E-2</v>
      </c>
      <c r="E39965" s="2">
        <v>0.119266055045871</v>
      </c>
      <c r="F39965" s="2">
        <v>0.100186460126219</v>
      </c>
    </row>
    <row r="39966" spans="1:6" x14ac:dyDescent="0.25">
      <c r="A39966" s="1" t="str">
        <f>"98185"</f>
        <v>98185</v>
      </c>
      <c r="B39966" s="1" t="str">
        <f>"53033"</f>
        <v>53033</v>
      </c>
      <c r="C39966" s="2">
        <v>0</v>
      </c>
      <c r="D39966" s="2">
        <v>1</v>
      </c>
      <c r="E39966" s="2">
        <v>1</v>
      </c>
      <c r="F39966" s="2">
        <v>1</v>
      </c>
    </row>
    <row r="39967" spans="1:6" x14ac:dyDescent="0.25">
      <c r="A39967" s="1" t="str">
        <f>"98203"</f>
        <v>98203</v>
      </c>
      <c r="B39967" s="1" t="str">
        <f>"53061"</f>
        <v>53061</v>
      </c>
      <c r="C39967" s="2">
        <v>1</v>
      </c>
      <c r="D39967" s="2">
        <v>1</v>
      </c>
      <c r="E39967" s="2">
        <v>1</v>
      </c>
      <c r="F39967" s="2">
        <v>1</v>
      </c>
    </row>
    <row r="39968" spans="1:6" x14ac:dyDescent="0.25">
      <c r="A39968" s="1" t="str">
        <f>"98146"</f>
        <v>98146</v>
      </c>
      <c r="B39968" s="1" t="str">
        <f>"53033"</f>
        <v>53033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25">
      <c r="A39969" s="1" t="str">
        <f>"98148"</f>
        <v>98148</v>
      </c>
      <c r="B39969" s="1" t="str">
        <f>"53033"</f>
        <v>53033</v>
      </c>
      <c r="C39969" s="2">
        <v>1</v>
      </c>
      <c r="D39969" s="2">
        <v>1</v>
      </c>
      <c r="E39969" s="2">
        <v>1</v>
      </c>
      <c r="F39969" s="2">
        <v>1</v>
      </c>
    </row>
    <row r="39970" spans="1:6" x14ac:dyDescent="0.25">
      <c r="A39970" s="1" t="str">
        <f>"98145"</f>
        <v>98145</v>
      </c>
      <c r="B39970" s="1" t="str">
        <f>"53033"</f>
        <v>53033</v>
      </c>
      <c r="C39970" s="2">
        <v>1</v>
      </c>
      <c r="D39970" s="2">
        <v>1</v>
      </c>
      <c r="E39970" s="2">
        <v>1</v>
      </c>
      <c r="F39970" s="2">
        <v>1</v>
      </c>
    </row>
    <row r="39971" spans="1:6" x14ac:dyDescent="0.25">
      <c r="A39971" s="1" t="str">
        <f>"98231"</f>
        <v>98231</v>
      </c>
      <c r="B39971" s="1" t="str">
        <f>"53073"</f>
        <v>53073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tr">
        <f>"98232"</f>
        <v>98232</v>
      </c>
      <c r="B39972" s="1" t="str">
        <f>"53057"</f>
        <v>53057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25">
      <c r="A39973" s="1" t="str">
        <f>"98236"</f>
        <v>98236</v>
      </c>
      <c r="B39973" s="1" t="str">
        <f>"53029"</f>
        <v>53029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25">
      <c r="A39974" s="1" t="str">
        <f>"98283"</f>
        <v>98283</v>
      </c>
      <c r="B39974" s="1" t="str">
        <f>"53057"</f>
        <v>53057</v>
      </c>
      <c r="C39974" s="2">
        <v>0.88888888888888795</v>
      </c>
      <c r="D39974" s="2">
        <v>0.42857142857142799</v>
      </c>
      <c r="E39974" s="2">
        <v>0.5</v>
      </c>
      <c r="F39974" s="2">
        <v>0.85401459854014505</v>
      </c>
    </row>
    <row r="39975" spans="1:6" x14ac:dyDescent="0.25">
      <c r="A39975" s="1" t="str">
        <f>"98283"</f>
        <v>98283</v>
      </c>
      <c r="B39975" s="1" t="str">
        <f>"53073"</f>
        <v>53073</v>
      </c>
      <c r="C39975" s="2">
        <v>0.11111111111111099</v>
      </c>
      <c r="D39975" s="2">
        <v>0.57142857142857095</v>
      </c>
      <c r="E39975" s="2">
        <v>0.5</v>
      </c>
      <c r="F39975" s="2">
        <v>0.145985401459854</v>
      </c>
    </row>
    <row r="39976" spans="1:6" x14ac:dyDescent="0.25">
      <c r="A39976" s="1" t="str">
        <f>"98284"</f>
        <v>98284</v>
      </c>
      <c r="B39976" s="1" t="str">
        <f>"53057"</f>
        <v>53057</v>
      </c>
      <c r="C39976" s="2">
        <v>0.90722188343932297</v>
      </c>
      <c r="D39976" s="2">
        <v>0.98465473145780003</v>
      </c>
      <c r="E39976" s="2">
        <v>0.98986486486486402</v>
      </c>
      <c r="F39976" s="2">
        <v>0.91399219558811795</v>
      </c>
    </row>
    <row r="39977" spans="1:6" x14ac:dyDescent="0.25">
      <c r="A39977" s="1" t="str">
        <f>"98284"</f>
        <v>98284</v>
      </c>
      <c r="B39977" s="1" t="str">
        <f>"53073"</f>
        <v>53073</v>
      </c>
      <c r="C39977" s="2">
        <v>9.2778116560675999E-2</v>
      </c>
      <c r="D39977" s="2">
        <v>1.53452685421994E-2</v>
      </c>
      <c r="E39977" s="2">
        <v>1.0135135135135099E-2</v>
      </c>
      <c r="F39977" s="2">
        <v>8.60078044118818E-2</v>
      </c>
    </row>
    <row r="39978" spans="1:6" x14ac:dyDescent="0.25">
      <c r="A39978" s="1" t="str">
        <f>"98280"</f>
        <v>98280</v>
      </c>
      <c r="B39978" s="1" t="str">
        <f>"53055"</f>
        <v>53055</v>
      </c>
      <c r="C39978" s="2">
        <v>1</v>
      </c>
      <c r="D39978" s="2">
        <v>1</v>
      </c>
      <c r="E39978" s="2">
        <v>0</v>
      </c>
      <c r="F39978" s="2">
        <v>1</v>
      </c>
    </row>
    <row r="39979" spans="1:6" x14ac:dyDescent="0.25">
      <c r="A39979" s="1" t="str">
        <f>"98250"</f>
        <v>98250</v>
      </c>
      <c r="B39979" s="1" t="str">
        <f>"53055"</f>
        <v>53055</v>
      </c>
      <c r="C39979" s="2">
        <v>1</v>
      </c>
      <c r="D39979" s="2">
        <v>1</v>
      </c>
      <c r="E39979" s="2">
        <v>1</v>
      </c>
      <c r="F39979" s="2">
        <v>1</v>
      </c>
    </row>
    <row r="39980" spans="1:6" x14ac:dyDescent="0.25">
      <c r="A39980" s="1" t="str">
        <f>"98253"</f>
        <v>98253</v>
      </c>
      <c r="B39980" s="1" t="str">
        <f>"53029"</f>
        <v>53029</v>
      </c>
      <c r="C39980" s="2">
        <v>1</v>
      </c>
      <c r="D39980" s="2">
        <v>1</v>
      </c>
      <c r="E39980" s="2">
        <v>1</v>
      </c>
      <c r="F39980" s="2">
        <v>1</v>
      </c>
    </row>
    <row r="39981" spans="1:6" x14ac:dyDescent="0.25">
      <c r="A39981" s="1" t="str">
        <f>"98315"</f>
        <v>98315</v>
      </c>
      <c r="B39981" s="1" t="str">
        <f>"53035"</f>
        <v>53035</v>
      </c>
      <c r="C39981" s="2">
        <v>1</v>
      </c>
      <c r="D39981" s="2">
        <v>1</v>
      </c>
      <c r="E39981" s="2">
        <v>1</v>
      </c>
      <c r="F39981" s="2">
        <v>1</v>
      </c>
    </row>
    <row r="39982" spans="1:6" x14ac:dyDescent="0.25">
      <c r="A39982" s="1" t="str">
        <f>"98297"</f>
        <v>98297</v>
      </c>
      <c r="B39982" s="1" t="str">
        <f>"53055"</f>
        <v>53055</v>
      </c>
      <c r="C39982" s="2">
        <v>1</v>
      </c>
      <c r="D39982" s="2">
        <v>0</v>
      </c>
      <c r="E39982" s="2">
        <v>0</v>
      </c>
      <c r="F39982" s="2">
        <v>1</v>
      </c>
    </row>
    <row r="39983" spans="1:6" x14ac:dyDescent="0.25">
      <c r="A39983" s="1" t="str">
        <f>"98344"</f>
        <v>98344</v>
      </c>
      <c r="B39983" s="1" t="str">
        <f>"53053"</f>
        <v>53053</v>
      </c>
      <c r="C39983" s="2">
        <v>0</v>
      </c>
      <c r="D39983" s="2">
        <v>0</v>
      </c>
      <c r="E39983" s="2">
        <v>1</v>
      </c>
      <c r="F39983" s="2">
        <v>1</v>
      </c>
    </row>
    <row r="39984" spans="1:6" x14ac:dyDescent="0.25">
      <c r="A39984" s="1" t="str">
        <f>"98345"</f>
        <v>98345</v>
      </c>
      <c r="B39984" s="1" t="str">
        <f>"53035"</f>
        <v>53035</v>
      </c>
      <c r="C39984" s="2">
        <v>1</v>
      </c>
      <c r="D39984" s="2">
        <v>1</v>
      </c>
      <c r="E39984" s="2">
        <v>1</v>
      </c>
      <c r="F39984" s="2">
        <v>1</v>
      </c>
    </row>
    <row r="39985" spans="1:6" x14ac:dyDescent="0.25">
      <c r="A39985" s="1" t="str">
        <f>"98260"</f>
        <v>98260</v>
      </c>
      <c r="B39985" s="1" t="str">
        <f>"53029"</f>
        <v>53029</v>
      </c>
      <c r="C39985" s="2">
        <v>1</v>
      </c>
      <c r="D39985" s="2">
        <v>1</v>
      </c>
      <c r="E39985" s="2">
        <v>1</v>
      </c>
      <c r="F39985" s="2">
        <v>1</v>
      </c>
    </row>
    <row r="39986" spans="1:6" x14ac:dyDescent="0.25">
      <c r="A39986" s="1" t="str">
        <f>"98357"</f>
        <v>98357</v>
      </c>
      <c r="B39986" s="1" t="str">
        <f>"53009"</f>
        <v>53009</v>
      </c>
      <c r="C39986" s="2">
        <v>0</v>
      </c>
      <c r="D39986" s="2">
        <v>1</v>
      </c>
      <c r="E39986" s="2">
        <v>1</v>
      </c>
      <c r="F39986" s="2">
        <v>1</v>
      </c>
    </row>
    <row r="39987" spans="1:6" x14ac:dyDescent="0.25">
      <c r="A39987" s="1" t="str">
        <f>"98361"</f>
        <v>98361</v>
      </c>
      <c r="B39987" s="1" t="str">
        <f>"53041"</f>
        <v>53041</v>
      </c>
      <c r="C39987" s="2">
        <v>1</v>
      </c>
      <c r="D39987" s="2">
        <v>1</v>
      </c>
      <c r="E39987" s="2">
        <v>1</v>
      </c>
      <c r="F39987" s="2">
        <v>1</v>
      </c>
    </row>
    <row r="39988" spans="1:6" x14ac:dyDescent="0.25">
      <c r="A39988" s="1" t="str">
        <f>"98392"</f>
        <v>98392</v>
      </c>
      <c r="B39988" s="1" t="str">
        <f>"53035"</f>
        <v>53035</v>
      </c>
      <c r="C39988" s="2">
        <v>1</v>
      </c>
      <c r="D39988" s="2">
        <v>1</v>
      </c>
      <c r="E39988" s="2">
        <v>1</v>
      </c>
      <c r="F39988" s="2">
        <v>1</v>
      </c>
    </row>
    <row r="39989" spans="1:6" x14ac:dyDescent="0.25">
      <c r="A39989" s="1" t="str">
        <f>"98394"</f>
        <v>98394</v>
      </c>
      <c r="B39989" s="1" t="str">
        <f>"53053"</f>
        <v>53053</v>
      </c>
      <c r="C39989" s="2">
        <v>1</v>
      </c>
      <c r="D39989" s="2">
        <v>1</v>
      </c>
      <c r="E39989" s="2">
        <v>1</v>
      </c>
      <c r="F39989" s="2">
        <v>1</v>
      </c>
    </row>
    <row r="39990" spans="1:6" x14ac:dyDescent="0.25">
      <c r="A39990" s="1" t="str">
        <f>"98393"</f>
        <v>98393</v>
      </c>
      <c r="B39990" s="1" t="str">
        <f>"53035"</f>
        <v>53035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25">
      <c r="A39991" s="1" t="str">
        <f>"98433"</f>
        <v>98433</v>
      </c>
      <c r="B39991" s="1" t="str">
        <f>"53053"</f>
        <v>53053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25">
      <c r="A39992" s="1" t="str">
        <f>"98375"</f>
        <v>98375</v>
      </c>
      <c r="B39992" s="1" t="str">
        <f>"53053"</f>
        <v>53053</v>
      </c>
      <c r="C39992" s="2">
        <v>1</v>
      </c>
      <c r="D39992" s="2">
        <v>1</v>
      </c>
      <c r="E39992" s="2">
        <v>1</v>
      </c>
      <c r="F39992" s="2">
        <v>1</v>
      </c>
    </row>
    <row r="39993" spans="1:6" x14ac:dyDescent="0.25">
      <c r="A39993" s="1" t="str">
        <f>"98467"</f>
        <v>98467</v>
      </c>
      <c r="B39993" s="1" t="str">
        <f>"53053"</f>
        <v>53053</v>
      </c>
      <c r="C39993" s="2">
        <v>1</v>
      </c>
      <c r="D39993" s="2">
        <v>1</v>
      </c>
      <c r="E39993" s="2">
        <v>1</v>
      </c>
      <c r="F39993" s="2">
        <v>1</v>
      </c>
    </row>
    <row r="39994" spans="1:6" x14ac:dyDescent="0.25">
      <c r="A39994" s="1" t="str">
        <f>"98490"</f>
        <v>98490</v>
      </c>
      <c r="B39994" s="1" t="str">
        <f>"53053"</f>
        <v>53053</v>
      </c>
      <c r="C39994" s="2">
        <v>1</v>
      </c>
      <c r="D39994" s="2">
        <v>1</v>
      </c>
      <c r="E39994" s="2">
        <v>1</v>
      </c>
      <c r="F39994" s="2">
        <v>1</v>
      </c>
    </row>
    <row r="39995" spans="1:6" x14ac:dyDescent="0.25">
      <c r="A39995" s="1" t="str">
        <f>"98584"</f>
        <v>98584</v>
      </c>
      <c r="B39995" s="1" t="str">
        <f>"53045"</f>
        <v>53045</v>
      </c>
      <c r="C39995" s="2">
        <v>1</v>
      </c>
      <c r="D39995" s="2">
        <v>1</v>
      </c>
      <c r="E39995" s="2">
        <v>1</v>
      </c>
      <c r="F39995" s="2">
        <v>1</v>
      </c>
    </row>
    <row r="39996" spans="1:6" x14ac:dyDescent="0.25">
      <c r="A39996" s="1" t="str">
        <f>"98588"</f>
        <v>98588</v>
      </c>
      <c r="B39996" s="1" t="str">
        <f>"53045"</f>
        <v>53045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25">
      <c r="A39997" s="1" t="str">
        <f>"98593"</f>
        <v>98593</v>
      </c>
      <c r="B39997" s="1" t="str">
        <f>"53041"</f>
        <v>53041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25">
      <c r="A39998" s="1" t="str">
        <f>"98596"</f>
        <v>98596</v>
      </c>
      <c r="B39998" s="1" t="str">
        <f>"53041"</f>
        <v>53041</v>
      </c>
      <c r="C39998" s="2">
        <v>1</v>
      </c>
      <c r="D39998" s="2">
        <v>1</v>
      </c>
      <c r="E39998" s="2">
        <v>1</v>
      </c>
      <c r="F39998" s="2">
        <v>1</v>
      </c>
    </row>
    <row r="39999" spans="1:6" x14ac:dyDescent="0.25">
      <c r="A39999" s="1" t="str">
        <f>"98626"</f>
        <v>98626</v>
      </c>
      <c r="B39999" s="1" t="str">
        <f>"53015"</f>
        <v>53015</v>
      </c>
      <c r="C39999" s="2">
        <v>1</v>
      </c>
      <c r="D39999" s="2">
        <v>1</v>
      </c>
      <c r="E39999" s="2">
        <v>1</v>
      </c>
      <c r="F39999" s="2">
        <v>1</v>
      </c>
    </row>
    <row r="40000" spans="1:6" x14ac:dyDescent="0.25">
      <c r="A40000" s="1" t="str">
        <f>"98631"</f>
        <v>98631</v>
      </c>
      <c r="B40000" s="1" t="str">
        <f>"53049"</f>
        <v>53049</v>
      </c>
      <c r="C40000" s="2">
        <v>1</v>
      </c>
      <c r="D40000" s="2">
        <v>1</v>
      </c>
      <c r="E40000" s="2">
        <v>1</v>
      </c>
      <c r="F40000" s="2">
        <v>1</v>
      </c>
    </row>
    <row r="40001" spans="1:6" x14ac:dyDescent="0.25">
      <c r="A40001" s="1" t="str">
        <f>"98628"</f>
        <v>98628</v>
      </c>
      <c r="B40001" s="1" t="str">
        <f>"53039"</f>
        <v>53039</v>
      </c>
      <c r="C40001" s="2">
        <v>1</v>
      </c>
      <c r="D40001" s="2">
        <v>1</v>
      </c>
      <c r="E40001" s="2">
        <v>0</v>
      </c>
      <c r="F40001" s="2">
        <v>1</v>
      </c>
    </row>
    <row r="40002" spans="1:6" x14ac:dyDescent="0.25">
      <c r="A40002" s="1" t="str">
        <f>"98603"</f>
        <v>98603</v>
      </c>
      <c r="B40002" s="1" t="str">
        <f>"53015"</f>
        <v>53015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25">
      <c r="A40003" s="1" t="str">
        <f>"98619"</f>
        <v>98619</v>
      </c>
      <c r="B40003" s="1" t="str">
        <f>"53039"</f>
        <v>53039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25">
      <c r="A40004" s="1" t="str">
        <f>"98651"</f>
        <v>98651</v>
      </c>
      <c r="B40004" s="1" t="str">
        <f>"53059"</f>
        <v>53059</v>
      </c>
      <c r="C40004" s="2">
        <v>0.99224806201550297</v>
      </c>
      <c r="D40004" s="2">
        <v>1</v>
      </c>
      <c r="E40004" s="2">
        <v>1</v>
      </c>
      <c r="F40004" s="2">
        <v>0.99244332493702703</v>
      </c>
    </row>
    <row r="40005" spans="1:6" x14ac:dyDescent="0.25">
      <c r="A40005" s="1" t="str">
        <f>"98651"</f>
        <v>98651</v>
      </c>
      <c r="B40005" s="1" t="str">
        <f>"53039"</f>
        <v>53039</v>
      </c>
      <c r="C40005" s="2">
        <v>7.7519379844961196E-3</v>
      </c>
      <c r="D40005" s="2">
        <v>0</v>
      </c>
      <c r="E40005" s="2">
        <v>0</v>
      </c>
      <c r="F40005" s="2">
        <v>7.5566750629722903E-3</v>
      </c>
    </row>
    <row r="40006" spans="1:6" x14ac:dyDescent="0.25">
      <c r="A40006" s="1" t="str">
        <f>"98508"</f>
        <v>98508</v>
      </c>
      <c r="B40006" s="1" t="str">
        <f>"53067"</f>
        <v>53067</v>
      </c>
      <c r="C40006" s="2">
        <v>1</v>
      </c>
      <c r="D40006" s="2">
        <v>1</v>
      </c>
      <c r="E40006" s="2">
        <v>1</v>
      </c>
      <c r="F40006" s="2">
        <v>1</v>
      </c>
    </row>
    <row r="40007" spans="1:6" x14ac:dyDescent="0.25">
      <c r="A40007" s="1" t="str">
        <f>"98522"</f>
        <v>98522</v>
      </c>
      <c r="B40007" s="1" t="str">
        <f>"53041"</f>
        <v>53041</v>
      </c>
      <c r="C40007" s="2">
        <v>0</v>
      </c>
      <c r="D40007" s="2">
        <v>1</v>
      </c>
      <c r="E40007" s="2">
        <v>0</v>
      </c>
      <c r="F40007" s="2">
        <v>1</v>
      </c>
    </row>
    <row r="40008" spans="1:6" x14ac:dyDescent="0.25">
      <c r="A40008" s="1" t="str">
        <f>"98524"</f>
        <v>98524</v>
      </c>
      <c r="B40008" s="1" t="str">
        <f>"53045"</f>
        <v>53045</v>
      </c>
      <c r="C40008" s="2">
        <v>1</v>
      </c>
      <c r="D40008" s="2">
        <v>1</v>
      </c>
      <c r="E40008" s="2">
        <v>1</v>
      </c>
      <c r="F40008" s="2">
        <v>1</v>
      </c>
    </row>
    <row r="40009" spans="1:6" x14ac:dyDescent="0.25">
      <c r="A40009" s="1" t="str">
        <f>"98531"</f>
        <v>98531</v>
      </c>
      <c r="B40009" s="1" t="str">
        <f>"53041"</f>
        <v>53041</v>
      </c>
      <c r="C40009" s="2">
        <v>0.92935545101922901</v>
      </c>
      <c r="D40009" s="2">
        <v>0.97202295552367202</v>
      </c>
      <c r="E40009" s="2">
        <v>0.94155844155844104</v>
      </c>
      <c r="F40009" s="2">
        <v>0.93409782685637399</v>
      </c>
    </row>
    <row r="40010" spans="1:6" x14ac:dyDescent="0.25">
      <c r="A40010" s="1" t="str">
        <f>"98531"</f>
        <v>98531</v>
      </c>
      <c r="B40010" s="1" t="str">
        <f>"53067"</f>
        <v>53067</v>
      </c>
      <c r="C40010" s="2">
        <v>7.0644548980770799E-2</v>
      </c>
      <c r="D40010" s="2">
        <v>2.7977044476327099E-2</v>
      </c>
      <c r="E40010" s="2">
        <v>5.8441558441558399E-2</v>
      </c>
      <c r="F40010" s="2">
        <v>6.5902173143625606E-2</v>
      </c>
    </row>
    <row r="40011" spans="1:6" x14ac:dyDescent="0.25">
      <c r="A40011" s="1" t="str">
        <f>"98541"</f>
        <v>98541</v>
      </c>
      <c r="B40011" s="1" t="str">
        <f>"53045"</f>
        <v>53045</v>
      </c>
      <c r="C40011" s="2">
        <v>0.19685812469317601</v>
      </c>
      <c r="D40011" s="2">
        <v>8.4112149532710206E-2</v>
      </c>
      <c r="E40011" s="2">
        <v>7.3170731707316999E-2</v>
      </c>
      <c r="F40011" s="2">
        <v>0.191649073422472</v>
      </c>
    </row>
    <row r="40012" spans="1:6" x14ac:dyDescent="0.25">
      <c r="A40012" s="1" t="str">
        <f>"98541"</f>
        <v>98541</v>
      </c>
      <c r="B40012" s="1" t="str">
        <f>"53027"</f>
        <v>53027</v>
      </c>
      <c r="C40012" s="2">
        <v>0.80314187530682302</v>
      </c>
      <c r="D40012" s="2">
        <v>0.91588785046728904</v>
      </c>
      <c r="E40012" s="2">
        <v>0.92682926829268197</v>
      </c>
      <c r="F40012" s="2">
        <v>0.80835092657752705</v>
      </c>
    </row>
    <row r="40013" spans="1:6" x14ac:dyDescent="0.25">
      <c r="A40013" s="1" t="str">
        <f>"98544"</f>
        <v>98544</v>
      </c>
      <c r="B40013" s="1" t="str">
        <f>"53041"</f>
        <v>53041</v>
      </c>
      <c r="C40013" s="2">
        <v>0</v>
      </c>
      <c r="D40013" s="2">
        <v>1</v>
      </c>
      <c r="E40013" s="2">
        <v>0</v>
      </c>
      <c r="F40013" s="2">
        <v>1</v>
      </c>
    </row>
    <row r="40014" spans="1:6" x14ac:dyDescent="0.25">
      <c r="A40014" s="1" t="str">
        <f>"98547"</f>
        <v>98547</v>
      </c>
      <c r="B40014" s="1" t="str">
        <f>"53049"</f>
        <v>53049</v>
      </c>
      <c r="C40014" s="2">
        <v>0.54004576659038905</v>
      </c>
      <c r="D40014" s="2">
        <v>0.42857142857142799</v>
      </c>
      <c r="E40014" s="2">
        <v>0.27722772277227697</v>
      </c>
      <c r="F40014" s="2">
        <v>0.48913043478260798</v>
      </c>
    </row>
    <row r="40015" spans="1:6" x14ac:dyDescent="0.25">
      <c r="A40015" s="1" t="str">
        <f>"98547"</f>
        <v>98547</v>
      </c>
      <c r="B40015" s="1" t="str">
        <f>"53027"</f>
        <v>53027</v>
      </c>
      <c r="C40015" s="2">
        <v>0.45995423340961</v>
      </c>
      <c r="D40015" s="2">
        <v>0.57142857142857095</v>
      </c>
      <c r="E40015" s="2">
        <v>0.72277227722772197</v>
      </c>
      <c r="F40015" s="2">
        <v>0.51086956521739102</v>
      </c>
    </row>
    <row r="40016" spans="1:6" x14ac:dyDescent="0.25">
      <c r="A40016" s="1" t="str">
        <f>"98665"</f>
        <v>98665</v>
      </c>
      <c r="B40016" s="1" t="str">
        <f>"53011"</f>
        <v>53011</v>
      </c>
      <c r="C40016" s="2">
        <v>1</v>
      </c>
      <c r="D40016" s="2">
        <v>1</v>
      </c>
      <c r="E40016" s="2">
        <v>1</v>
      </c>
      <c r="F40016" s="2">
        <v>1</v>
      </c>
    </row>
    <row r="40017" spans="1:6" x14ac:dyDescent="0.25">
      <c r="A40017" s="1" t="str">
        <f>"98841"</f>
        <v>98841</v>
      </c>
      <c r="B40017" s="1" t="str">
        <f>"53047"</f>
        <v>53047</v>
      </c>
      <c r="C40017" s="2">
        <v>1</v>
      </c>
      <c r="D40017" s="2">
        <v>1</v>
      </c>
      <c r="E40017" s="2">
        <v>1</v>
      </c>
      <c r="F40017" s="2">
        <v>1</v>
      </c>
    </row>
    <row r="40018" spans="1:6" x14ac:dyDescent="0.25">
      <c r="A40018" s="1" t="str">
        <f>"98852"</f>
        <v>98852</v>
      </c>
      <c r="B40018" s="1" t="str">
        <f>"53007"</f>
        <v>53007</v>
      </c>
      <c r="C40018" s="2">
        <v>0</v>
      </c>
      <c r="D40018" s="2">
        <v>1</v>
      </c>
      <c r="E40018" s="2">
        <v>1</v>
      </c>
      <c r="F40018" s="2">
        <v>1</v>
      </c>
    </row>
    <row r="40019" spans="1:6" x14ac:dyDescent="0.25">
      <c r="A40019" s="1" t="str">
        <f>"98684"</f>
        <v>98684</v>
      </c>
      <c r="B40019" s="1" t="str">
        <f>"53011"</f>
        <v>53011</v>
      </c>
      <c r="C40019" s="2">
        <v>1</v>
      </c>
      <c r="D40019" s="2">
        <v>1</v>
      </c>
      <c r="E40019" s="2">
        <v>1</v>
      </c>
      <c r="F40019" s="2">
        <v>1</v>
      </c>
    </row>
    <row r="40020" spans="1:6" x14ac:dyDescent="0.25">
      <c r="A40020" s="1" t="str">
        <f>"98935"</f>
        <v>98935</v>
      </c>
      <c r="B40020" s="1" t="str">
        <f>"53077"</f>
        <v>53077</v>
      </c>
      <c r="C40020" s="2">
        <v>0.95685670261941402</v>
      </c>
      <c r="D40020" s="2">
        <v>0.75</v>
      </c>
      <c r="E40020" s="2">
        <v>1</v>
      </c>
      <c r="F40020" s="2">
        <v>0.964772727272727</v>
      </c>
    </row>
    <row r="40021" spans="1:6" x14ac:dyDescent="0.25">
      <c r="A40021" s="1" t="str">
        <f>"98935"</f>
        <v>98935</v>
      </c>
      <c r="B40021" s="1" t="str">
        <f>"53039"</f>
        <v>53039</v>
      </c>
      <c r="C40021" s="2">
        <v>4.3143297380585498E-2</v>
      </c>
      <c r="D40021" s="2">
        <v>0.25</v>
      </c>
      <c r="E40021" s="2">
        <v>0</v>
      </c>
      <c r="F40021" s="2">
        <v>3.5227272727272697E-2</v>
      </c>
    </row>
    <row r="40022" spans="1:6" x14ac:dyDescent="0.25">
      <c r="A40022" s="1" t="str">
        <f>"98937"</f>
        <v>98937</v>
      </c>
      <c r="B40022" s="1" t="str">
        <f>"53077"</f>
        <v>53077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25">
      <c r="A40023" s="1" t="str">
        <f>"98925"</f>
        <v>98925</v>
      </c>
      <c r="B40023" s="1" t="str">
        <f>"53037"</f>
        <v>53037</v>
      </c>
      <c r="C40023" s="2">
        <v>0</v>
      </c>
      <c r="D40023" s="2">
        <v>1</v>
      </c>
      <c r="E40023" s="2">
        <v>1</v>
      </c>
      <c r="F40023" s="2">
        <v>1</v>
      </c>
    </row>
    <row r="40024" spans="1:6" x14ac:dyDescent="0.25">
      <c r="A40024" s="1" t="str">
        <f>"99001"</f>
        <v>99001</v>
      </c>
      <c r="B40024" s="1" t="str">
        <f>"53063"</f>
        <v>53063</v>
      </c>
      <c r="C40024" s="2">
        <v>1</v>
      </c>
      <c r="D40024" s="2">
        <v>1</v>
      </c>
      <c r="E40024" s="2">
        <v>1</v>
      </c>
      <c r="F40024" s="2">
        <v>1</v>
      </c>
    </row>
    <row r="40025" spans="1:6" x14ac:dyDescent="0.25">
      <c r="A40025" s="1" t="str">
        <f>"99017"</f>
        <v>99017</v>
      </c>
      <c r="B40025" s="1" t="str">
        <f>"53001"</f>
        <v>53001</v>
      </c>
      <c r="C40025" s="2">
        <v>2.1052631578947299E-2</v>
      </c>
      <c r="D40025" s="2">
        <v>0</v>
      </c>
      <c r="E40025" s="2">
        <v>0</v>
      </c>
      <c r="F40025" s="2">
        <v>1.9801980198019799E-2</v>
      </c>
    </row>
    <row r="40026" spans="1:6" x14ac:dyDescent="0.25">
      <c r="A40026" s="1" t="str">
        <f>"99017"</f>
        <v>99017</v>
      </c>
      <c r="B40026" s="1" t="str">
        <f>"53075"</f>
        <v>53075</v>
      </c>
      <c r="C40026" s="2">
        <v>0.97894736842105201</v>
      </c>
      <c r="D40026" s="2">
        <v>1</v>
      </c>
      <c r="E40026" s="2">
        <v>0</v>
      </c>
      <c r="F40026" s="2">
        <v>0.98019801980197996</v>
      </c>
    </row>
    <row r="40027" spans="1:6" x14ac:dyDescent="0.25">
      <c r="A40027" s="1" t="str">
        <f>"99014"</f>
        <v>99014</v>
      </c>
      <c r="B40027" s="1" t="str">
        <f>"53063"</f>
        <v>53063</v>
      </c>
      <c r="C40027" s="2">
        <v>1</v>
      </c>
      <c r="D40027" s="2">
        <v>0</v>
      </c>
      <c r="E40027" s="2">
        <v>1</v>
      </c>
      <c r="F40027" s="2">
        <v>1</v>
      </c>
    </row>
    <row r="40028" spans="1:6" x14ac:dyDescent="0.25">
      <c r="A40028" s="1" t="str">
        <f>"98831"</f>
        <v>98831</v>
      </c>
      <c r="B40028" s="1" t="str">
        <f>"53007"</f>
        <v>53007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25">
      <c r="A40029" s="1" t="str">
        <f>"98832"</f>
        <v>98832</v>
      </c>
      <c r="B40029" s="1" t="str">
        <f>"53043"</f>
        <v>53043</v>
      </c>
      <c r="C40029" s="2">
        <v>0.20512820512820501</v>
      </c>
      <c r="D40029" s="2">
        <v>0</v>
      </c>
      <c r="E40029" s="2">
        <v>0</v>
      </c>
      <c r="F40029" s="2">
        <v>0.17204301075268799</v>
      </c>
    </row>
    <row r="40030" spans="1:6" x14ac:dyDescent="0.25">
      <c r="A40030" s="1" t="str">
        <f>"98832"</f>
        <v>98832</v>
      </c>
      <c r="B40030" s="1" t="str">
        <f>"53025"</f>
        <v>53025</v>
      </c>
      <c r="C40030" s="2">
        <v>0.79487179487179405</v>
      </c>
      <c r="D40030" s="2">
        <v>1</v>
      </c>
      <c r="E40030" s="2">
        <v>1</v>
      </c>
      <c r="F40030" s="2">
        <v>0.82795698924731098</v>
      </c>
    </row>
    <row r="40031" spans="1:6" x14ac:dyDescent="0.25">
      <c r="A40031" s="1" t="str">
        <f>"99101"</f>
        <v>99101</v>
      </c>
      <c r="B40031" s="1" t="str">
        <f>"53065"</f>
        <v>53065</v>
      </c>
      <c r="C40031" s="2">
        <v>1</v>
      </c>
      <c r="D40031" s="2">
        <v>1</v>
      </c>
      <c r="E40031" s="2">
        <v>1</v>
      </c>
      <c r="F40031" s="2">
        <v>1</v>
      </c>
    </row>
    <row r="40032" spans="1:6" x14ac:dyDescent="0.25">
      <c r="A40032" s="1" t="str">
        <f>"99111"</f>
        <v>99111</v>
      </c>
      <c r="B40032" s="1" t="str">
        <f>"53075"</f>
        <v>53075</v>
      </c>
      <c r="C40032" s="2">
        <v>1</v>
      </c>
      <c r="D40032" s="2">
        <v>1</v>
      </c>
      <c r="E40032" s="2">
        <v>1</v>
      </c>
      <c r="F40032" s="2">
        <v>1</v>
      </c>
    </row>
    <row r="40033" spans="1:6" x14ac:dyDescent="0.25">
      <c r="A40033" s="1" t="str">
        <f>"99122"</f>
        <v>99122</v>
      </c>
      <c r="B40033" s="1" t="str">
        <f>"53065"</f>
        <v>53065</v>
      </c>
      <c r="C40033" s="2">
        <v>9.1848450057405197E-3</v>
      </c>
      <c r="D40033" s="2">
        <v>0</v>
      </c>
      <c r="E40033" s="2">
        <v>1.13636363636363E-2</v>
      </c>
      <c r="F40033" s="2">
        <v>9.0521831735889194E-3</v>
      </c>
    </row>
    <row r="40034" spans="1:6" x14ac:dyDescent="0.25">
      <c r="A40034" s="1" t="str">
        <f>"99122"</f>
        <v>99122</v>
      </c>
      <c r="B40034" s="1" t="str">
        <f>"53043"</f>
        <v>53043</v>
      </c>
      <c r="C40034" s="2">
        <v>0.99081515499425898</v>
      </c>
      <c r="D40034" s="2">
        <v>1</v>
      </c>
      <c r="E40034" s="2">
        <v>0.98863636363636298</v>
      </c>
      <c r="F40034" s="2">
        <v>0.99094781682641098</v>
      </c>
    </row>
    <row r="40035" spans="1:6" x14ac:dyDescent="0.25">
      <c r="A40035" s="1" t="str">
        <f>"99140"</f>
        <v>99140</v>
      </c>
      <c r="B40035" s="1" t="str">
        <f>"53019"</f>
        <v>53019</v>
      </c>
      <c r="C40035" s="2">
        <v>1</v>
      </c>
      <c r="D40035" s="2">
        <v>0</v>
      </c>
      <c r="E40035" s="2">
        <v>1</v>
      </c>
      <c r="F40035" s="2">
        <v>1</v>
      </c>
    </row>
    <row r="40036" spans="1:6" x14ac:dyDescent="0.25">
      <c r="A40036" s="1" t="str">
        <f>"99105"</f>
        <v>99105</v>
      </c>
      <c r="B40036" s="1" t="str">
        <f>"53001"</f>
        <v>53001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25">
      <c r="A40037" s="1" t="str">
        <f>"99149"</f>
        <v>99149</v>
      </c>
      <c r="B40037" s="1" t="str">
        <f>"53075"</f>
        <v>53075</v>
      </c>
      <c r="C40037" s="2">
        <v>1</v>
      </c>
      <c r="D40037" s="2">
        <v>0</v>
      </c>
      <c r="E40037" s="2">
        <v>1</v>
      </c>
      <c r="F40037" s="2">
        <v>1</v>
      </c>
    </row>
    <row r="40038" spans="1:6" x14ac:dyDescent="0.25">
      <c r="A40038" s="1" t="str">
        <f>"99216"</f>
        <v>99216</v>
      </c>
      <c r="B40038" s="1" t="str">
        <f>"53063"</f>
        <v>53063</v>
      </c>
      <c r="C40038" s="2">
        <v>1</v>
      </c>
      <c r="D40038" s="2">
        <v>1</v>
      </c>
      <c r="E40038" s="2">
        <v>1</v>
      </c>
      <c r="F40038" s="2">
        <v>1</v>
      </c>
    </row>
    <row r="40039" spans="1:6" x14ac:dyDescent="0.25">
      <c r="A40039" s="1" t="str">
        <f>"99220"</f>
        <v>99220</v>
      </c>
      <c r="B40039" s="1" t="str">
        <f>"53063"</f>
        <v>53063</v>
      </c>
      <c r="C40039" s="2">
        <v>1</v>
      </c>
      <c r="D40039" s="2">
        <v>1</v>
      </c>
      <c r="E40039" s="2">
        <v>1</v>
      </c>
      <c r="F40039" s="2">
        <v>1</v>
      </c>
    </row>
    <row r="40040" spans="1:6" x14ac:dyDescent="0.25">
      <c r="A40040" s="1" t="str">
        <f>"99251"</f>
        <v>99251</v>
      </c>
      <c r="B40040" s="1" t="str">
        <f>"53063"</f>
        <v>53063</v>
      </c>
      <c r="C40040" s="2">
        <v>0</v>
      </c>
      <c r="D40040" s="2">
        <v>1</v>
      </c>
      <c r="E40040" s="2">
        <v>0</v>
      </c>
      <c r="F40040" s="2">
        <v>1</v>
      </c>
    </row>
    <row r="40041" spans="1:6" x14ac:dyDescent="0.25">
      <c r="A40041" s="1" t="str">
        <f>"99256"</f>
        <v>99256</v>
      </c>
      <c r="B40041" s="1" t="str">
        <f>"53063"</f>
        <v>53063</v>
      </c>
      <c r="C40041" s="2">
        <v>0</v>
      </c>
      <c r="D40041" s="2">
        <v>1</v>
      </c>
      <c r="E40041" s="2">
        <v>0</v>
      </c>
      <c r="F40041" s="2">
        <v>1</v>
      </c>
    </row>
    <row r="40042" spans="1:6" x14ac:dyDescent="0.25">
      <c r="A40042" s="1" t="str">
        <f>"99344"</f>
        <v>99344</v>
      </c>
      <c r="B40042" s="1" t="str">
        <f>"53021"</f>
        <v>53021</v>
      </c>
      <c r="C40042" s="2">
        <v>4.2397411884896902E-2</v>
      </c>
      <c r="D40042" s="2">
        <v>9.7560975609755993E-3</v>
      </c>
      <c r="E40042" s="2">
        <v>1.09890109890109E-2</v>
      </c>
      <c r="F40042" s="2">
        <v>3.9443155452436103E-2</v>
      </c>
    </row>
    <row r="40043" spans="1:6" x14ac:dyDescent="0.25">
      <c r="A40043" s="1" t="str">
        <f>"99344"</f>
        <v>99344</v>
      </c>
      <c r="B40043" s="1" t="str">
        <f>"53025"</f>
        <v>53025</v>
      </c>
      <c r="C40043" s="2">
        <v>0.13621658436914599</v>
      </c>
      <c r="D40043" s="2">
        <v>6.0975609756097497E-2</v>
      </c>
      <c r="E40043" s="2">
        <v>9.8901098901098897E-2</v>
      </c>
      <c r="F40043" s="2">
        <v>0.13039443155452399</v>
      </c>
    </row>
    <row r="40044" spans="1:6" x14ac:dyDescent="0.25">
      <c r="A40044" s="1" t="str">
        <f>"99344"</f>
        <v>99344</v>
      </c>
      <c r="B40044" s="1" t="str">
        <f>"53001"</f>
        <v>53001</v>
      </c>
      <c r="C40044" s="2">
        <v>0.82138600374595605</v>
      </c>
      <c r="D40044" s="2">
        <v>0.92926829268292599</v>
      </c>
      <c r="E40044" s="2">
        <v>0.89010989010988995</v>
      </c>
      <c r="F40044" s="2">
        <v>0.83016241299303895</v>
      </c>
    </row>
    <row r="40045" spans="1:6" x14ac:dyDescent="0.25">
      <c r="A40045" s="1" t="str">
        <f>"99347"</f>
        <v>99347</v>
      </c>
      <c r="B40045" s="1" t="str">
        <f>"53023"</f>
        <v>53023</v>
      </c>
      <c r="C40045" s="2">
        <v>0.936728395061728</v>
      </c>
      <c r="D40045" s="2">
        <v>0.87878787878787801</v>
      </c>
      <c r="E40045" s="2">
        <v>1</v>
      </c>
      <c r="F40045" s="2">
        <v>0.93894165535956498</v>
      </c>
    </row>
    <row r="40046" spans="1:6" x14ac:dyDescent="0.25">
      <c r="A40046" s="1" t="str">
        <f>"99347"</f>
        <v>99347</v>
      </c>
      <c r="B40046" s="1" t="str">
        <f>"53013"</f>
        <v>53013</v>
      </c>
      <c r="C40046" s="2">
        <v>6.3271604938271594E-2</v>
      </c>
      <c r="D40046" s="2">
        <v>0.12121212121212099</v>
      </c>
      <c r="E40046" s="2">
        <v>0</v>
      </c>
      <c r="F40046" s="2">
        <v>6.1058344640434102E-2</v>
      </c>
    </row>
    <row r="40047" spans="1:6" x14ac:dyDescent="0.25">
      <c r="A40047" s="1" t="str">
        <f>"99302"</f>
        <v>99302</v>
      </c>
      <c r="B40047" s="1" t="str">
        <f>"53021"</f>
        <v>53021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25">
      <c r="A40048" s="1" t="str">
        <f>"99321"</f>
        <v>99321</v>
      </c>
      <c r="B40048" s="1" t="str">
        <f>"53025"</f>
        <v>53025</v>
      </c>
      <c r="C40048" s="2">
        <v>1</v>
      </c>
      <c r="D40048" s="2">
        <v>1</v>
      </c>
      <c r="E40048" s="2">
        <v>1</v>
      </c>
      <c r="F40048" s="2">
        <v>1</v>
      </c>
    </row>
    <row r="40049" spans="1:6" x14ac:dyDescent="0.25">
      <c r="A40049" s="1" t="str">
        <f>"99324"</f>
        <v>99324</v>
      </c>
      <c r="B40049" s="1" t="str">
        <f>"53071"</f>
        <v>53071</v>
      </c>
      <c r="C40049" s="2">
        <v>1</v>
      </c>
      <c r="D40049" s="2">
        <v>1</v>
      </c>
      <c r="E40049" s="2">
        <v>1</v>
      </c>
      <c r="F40049" s="2">
        <v>1</v>
      </c>
    </row>
    <row r="40050" spans="1:6" x14ac:dyDescent="0.25">
      <c r="A40050" s="1" t="str">
        <f>"99501"</f>
        <v>99501</v>
      </c>
      <c r="B40050" s="1" t="str">
        <f>"02020"</f>
        <v>02020</v>
      </c>
      <c r="C40050" s="2">
        <v>1</v>
      </c>
      <c r="D40050" s="2">
        <v>1</v>
      </c>
      <c r="E40050" s="2">
        <v>1</v>
      </c>
      <c r="F40050" s="2">
        <v>1</v>
      </c>
    </row>
    <row r="40051" spans="1:6" x14ac:dyDescent="0.25">
      <c r="A40051" s="1" t="str">
        <f>"99401"</f>
        <v>99401</v>
      </c>
      <c r="B40051" s="1" t="str">
        <f>"53003"</f>
        <v>53003</v>
      </c>
      <c r="C40051" s="2">
        <v>1</v>
      </c>
      <c r="D40051" s="2">
        <v>0</v>
      </c>
      <c r="E40051" s="2">
        <v>1</v>
      </c>
      <c r="F40051" s="2">
        <v>1</v>
      </c>
    </row>
    <row r="40052" spans="1:6" x14ac:dyDescent="0.25">
      <c r="A40052" s="1" t="str">
        <f>"99207"</f>
        <v>99207</v>
      </c>
      <c r="B40052" s="1" t="str">
        <f>"53063"</f>
        <v>53063</v>
      </c>
      <c r="C40052" s="2">
        <v>1</v>
      </c>
      <c r="D40052" s="2">
        <v>1</v>
      </c>
      <c r="E40052" s="2">
        <v>1</v>
      </c>
      <c r="F40052" s="2">
        <v>1</v>
      </c>
    </row>
    <row r="40053" spans="1:6" x14ac:dyDescent="0.25">
      <c r="A40053" s="1" t="str">
        <f>"99208"</f>
        <v>99208</v>
      </c>
      <c r="B40053" s="1" t="str">
        <f>"53063"</f>
        <v>53063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25">
      <c r="A40054" s="1" t="str">
        <f>"99503"</f>
        <v>99503</v>
      </c>
      <c r="B40054" s="1" t="str">
        <f>"02020"</f>
        <v>02020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tr">
        <f>"99507"</f>
        <v>99507</v>
      </c>
      <c r="B40055" s="1" t="str">
        <f>"02020"</f>
        <v>02020</v>
      </c>
      <c r="C40055" s="2">
        <v>1</v>
      </c>
      <c r="D40055" s="2">
        <v>1</v>
      </c>
      <c r="E40055" s="2">
        <v>1</v>
      </c>
      <c r="F40055" s="2">
        <v>1</v>
      </c>
    </row>
    <row r="40056" spans="1:6" x14ac:dyDescent="0.25">
      <c r="A40056" s="1" t="str">
        <f>"99901"</f>
        <v>99901</v>
      </c>
      <c r="B40056" s="1" t="str">
        <f>"02130"</f>
        <v>02130</v>
      </c>
      <c r="C40056" s="2">
        <v>1</v>
      </c>
      <c r="D40056" s="2">
        <v>1</v>
      </c>
      <c r="E40056" s="2">
        <v>1</v>
      </c>
      <c r="F40056" s="2">
        <v>1</v>
      </c>
    </row>
    <row r="40057" spans="1:6" x14ac:dyDescent="0.25">
      <c r="A40057" s="1" t="str">
        <f>"99740"</f>
        <v>99740</v>
      </c>
      <c r="B40057" s="1" t="str">
        <f>"02290"</f>
        <v>02290</v>
      </c>
      <c r="C40057" s="2">
        <v>0</v>
      </c>
      <c r="D40057" s="2">
        <v>0</v>
      </c>
      <c r="E40057" s="2">
        <v>1</v>
      </c>
      <c r="F40057" s="2">
        <v>1</v>
      </c>
    </row>
    <row r="40058" spans="1:6" x14ac:dyDescent="0.25">
      <c r="A40058" s="1" t="str">
        <f>"99820"</f>
        <v>99820</v>
      </c>
      <c r="B40058" s="1" t="str">
        <f>"02105"</f>
        <v>02105</v>
      </c>
      <c r="C40058" s="2">
        <v>0</v>
      </c>
      <c r="D40058" s="2">
        <v>0</v>
      </c>
      <c r="E40058" s="2">
        <v>1</v>
      </c>
      <c r="F40058" s="2">
        <v>1</v>
      </c>
    </row>
    <row r="40059" spans="1:6" x14ac:dyDescent="0.25">
      <c r="A40059" s="1" t="str">
        <f>"99753"</f>
        <v>99753</v>
      </c>
      <c r="B40059" s="1" t="str">
        <f>"02180"</f>
        <v>02180</v>
      </c>
      <c r="C40059" s="2">
        <v>0</v>
      </c>
      <c r="D40059" s="2">
        <v>0</v>
      </c>
      <c r="E40059" s="2">
        <v>1</v>
      </c>
      <c r="F40059" s="2">
        <v>1</v>
      </c>
    </row>
    <row r="40060" spans="1:6" x14ac:dyDescent="0.25">
      <c r="A40060" s="1" t="str">
        <f>"99756"</f>
        <v>99756</v>
      </c>
      <c r="B40060" s="1" t="str">
        <f>"02290"</f>
        <v>02290</v>
      </c>
      <c r="C40060" s="2">
        <v>0</v>
      </c>
      <c r="D40060" s="2">
        <v>0</v>
      </c>
      <c r="E40060" s="2">
        <v>1</v>
      </c>
      <c r="F40060" s="2">
        <v>1</v>
      </c>
    </row>
    <row r="40061" spans="1:6" x14ac:dyDescent="0.25">
      <c r="A40061" s="1" t="str">
        <f>"99758"</f>
        <v>99758</v>
      </c>
      <c r="B40061" s="1" t="str">
        <f>"02290"</f>
        <v>02290</v>
      </c>
      <c r="C40061" s="2">
        <v>0</v>
      </c>
      <c r="D40061" s="2">
        <v>0</v>
      </c>
      <c r="E40061" s="2">
        <v>1</v>
      </c>
      <c r="F40061" s="2">
        <v>1</v>
      </c>
    </row>
    <row r="40062" spans="1:6" x14ac:dyDescent="0.25">
      <c r="A40062" s="1" t="str">
        <f>"99826"</f>
        <v>99826</v>
      </c>
      <c r="B40062" s="1" t="str">
        <f>"02105"</f>
        <v>02105</v>
      </c>
      <c r="C40062" s="2">
        <v>1</v>
      </c>
      <c r="D40062" s="2">
        <v>0</v>
      </c>
      <c r="E40062" s="2">
        <v>1</v>
      </c>
      <c r="F40062" s="2">
        <v>1</v>
      </c>
    </row>
    <row r="40063" spans="1:6" x14ac:dyDescent="0.25">
      <c r="A40063" s="1" t="str">
        <f>"99772"</f>
        <v>99772</v>
      </c>
      <c r="B40063" s="1" t="str">
        <f>"02180"</f>
        <v>02180</v>
      </c>
      <c r="C40063" s="2">
        <v>0</v>
      </c>
      <c r="D40063" s="2">
        <v>0</v>
      </c>
      <c r="E40063" s="2">
        <v>1</v>
      </c>
      <c r="F40063" s="2">
        <v>1</v>
      </c>
    </row>
    <row r="40064" spans="1:6" x14ac:dyDescent="0.25">
      <c r="A40064" s="1" t="str">
        <f>"99774"</f>
        <v>99774</v>
      </c>
      <c r="B40064" s="1" t="str">
        <f>"02290"</f>
        <v>02290</v>
      </c>
      <c r="C40064" s="2">
        <v>0</v>
      </c>
      <c r="D40064" s="2">
        <v>0</v>
      </c>
      <c r="E40064" s="2">
        <v>1</v>
      </c>
      <c r="F40064" s="2">
        <v>1</v>
      </c>
    </row>
    <row r="40065" spans="1:6" x14ac:dyDescent="0.25">
      <c r="A40065" s="1" t="str">
        <f>"99776"</f>
        <v>99776</v>
      </c>
      <c r="B40065" s="1" t="str">
        <f>"02240"</f>
        <v>02240</v>
      </c>
      <c r="C40065" s="2">
        <v>0</v>
      </c>
      <c r="D40065" s="2">
        <v>0</v>
      </c>
      <c r="E40065" s="2">
        <v>1</v>
      </c>
      <c r="F40065" s="2">
        <v>1</v>
      </c>
    </row>
    <row r="40066" spans="1:6" x14ac:dyDescent="0.25">
      <c r="A40066" s="1" t="str">
        <f>"99783"</f>
        <v>99783</v>
      </c>
      <c r="B40066" s="1" t="str">
        <f>"02180"</f>
        <v>02180</v>
      </c>
      <c r="C40066" s="2">
        <v>0</v>
      </c>
      <c r="D40066" s="2">
        <v>0</v>
      </c>
      <c r="E40066" s="2">
        <v>1</v>
      </c>
      <c r="F40066" s="2">
        <v>1</v>
      </c>
    </row>
    <row r="40067" spans="1:6" x14ac:dyDescent="0.25">
      <c r="A40067" s="1" t="str">
        <f>"99786"</f>
        <v>99786</v>
      </c>
      <c r="B40067" s="1" t="str">
        <f>"02188"</f>
        <v>02188</v>
      </c>
      <c r="C40067" s="2">
        <v>0</v>
      </c>
      <c r="D40067" s="2">
        <v>0</v>
      </c>
      <c r="E40067" s="2">
        <v>1</v>
      </c>
      <c r="F40067" s="2">
        <v>1</v>
      </c>
    </row>
    <row r="40068" spans="1:6" x14ac:dyDescent="0.25">
      <c r="A40068" s="1" t="str">
        <f>"99788"</f>
        <v>99788</v>
      </c>
      <c r="B40068" s="1" t="str">
        <f>"02290"</f>
        <v>02290</v>
      </c>
      <c r="C40068" s="2">
        <v>0</v>
      </c>
      <c r="D40068" s="2">
        <v>0</v>
      </c>
      <c r="E40068" s="2">
        <v>1</v>
      </c>
      <c r="F40068" s="2">
        <v>1</v>
      </c>
    </row>
    <row r="40069" spans="1:6" x14ac:dyDescent="0.25">
      <c r="A40069" s="1" t="str">
        <f>"99721"</f>
        <v>99721</v>
      </c>
      <c r="B40069" s="1" t="str">
        <f>"02185"</f>
        <v>02185</v>
      </c>
      <c r="C40069" s="2">
        <v>0</v>
      </c>
      <c r="D40069" s="2">
        <v>0</v>
      </c>
      <c r="E40069" s="2">
        <v>1</v>
      </c>
      <c r="F40069" s="2">
        <v>1</v>
      </c>
    </row>
    <row r="40070" spans="1:6" x14ac:dyDescent="0.25">
      <c r="A40070" s="1" t="str">
        <f>"99722"</f>
        <v>99722</v>
      </c>
      <c r="B40070" s="1" t="str">
        <f>"02290"</f>
        <v>02290</v>
      </c>
      <c r="C40070" s="2">
        <v>0</v>
      </c>
      <c r="D40070" s="2">
        <v>0</v>
      </c>
      <c r="E40070" s="2">
        <v>1</v>
      </c>
      <c r="F40070" s="2">
        <v>1</v>
      </c>
    </row>
    <row r="40071" spans="1:6" x14ac:dyDescent="0.25">
      <c r="A40071" s="1" t="str">
        <f>"99725"</f>
        <v>99725</v>
      </c>
      <c r="B40071" s="1" t="str">
        <f>"02090"</f>
        <v>02090</v>
      </c>
      <c r="C40071" s="2">
        <v>0</v>
      </c>
      <c r="D40071" s="2">
        <v>0</v>
      </c>
      <c r="E40071" s="2">
        <v>1</v>
      </c>
      <c r="F40071" s="2">
        <v>1</v>
      </c>
    </row>
    <row r="40072" spans="1:6" x14ac:dyDescent="0.25">
      <c r="A40072" s="1" t="str">
        <f>"99730"</f>
        <v>99730</v>
      </c>
      <c r="B40072" s="1" t="str">
        <f>"02290"</f>
        <v>02290</v>
      </c>
      <c r="C40072" s="2">
        <v>0</v>
      </c>
      <c r="D40072" s="2">
        <v>0</v>
      </c>
      <c r="E40072" s="2">
        <v>1</v>
      </c>
      <c r="F40072" s="2">
        <v>1</v>
      </c>
    </row>
    <row r="40073" spans="1:6" x14ac:dyDescent="0.25">
      <c r="A40073" s="1" t="str">
        <f>"99509"</f>
        <v>99509</v>
      </c>
      <c r="B40073" s="1" t="str">
        <f>"02020"</f>
        <v>02020</v>
      </c>
      <c r="C40073" s="2">
        <v>1</v>
      </c>
      <c r="D40073" s="2">
        <v>1</v>
      </c>
      <c r="E40073" s="2">
        <v>1</v>
      </c>
      <c r="F40073" s="2">
        <v>1</v>
      </c>
    </row>
    <row r="40074" spans="1:6" x14ac:dyDescent="0.25">
      <c r="A40074" s="1" t="str">
        <f>"99556"</f>
        <v>99556</v>
      </c>
      <c r="B40074" s="1" t="str">
        <f>"02122"</f>
        <v>02122</v>
      </c>
      <c r="C40074" s="2">
        <v>1</v>
      </c>
      <c r="D40074" s="2">
        <v>1</v>
      </c>
      <c r="E40074" s="2">
        <v>1</v>
      </c>
      <c r="F40074" s="2">
        <v>1</v>
      </c>
    </row>
    <row r="40075" spans="1:6" x14ac:dyDescent="0.25">
      <c r="A40075" s="1" t="str">
        <f>"99564"</f>
        <v>99564</v>
      </c>
      <c r="B40075" s="1" t="str">
        <f>"02164"</f>
        <v>02164</v>
      </c>
      <c r="C40075" s="2">
        <v>0</v>
      </c>
      <c r="D40075" s="2">
        <v>0</v>
      </c>
      <c r="E40075" s="2">
        <v>1</v>
      </c>
      <c r="F40075" s="2">
        <v>1</v>
      </c>
    </row>
    <row r="40076" spans="1:6" x14ac:dyDescent="0.25">
      <c r="A40076" s="1" t="str">
        <f>"99551"</f>
        <v>99551</v>
      </c>
      <c r="B40076" s="1" t="str">
        <f>"02050"</f>
        <v>02050</v>
      </c>
      <c r="C40076" s="2">
        <v>0</v>
      </c>
      <c r="D40076" s="2">
        <v>0</v>
      </c>
      <c r="E40076" s="2">
        <v>1</v>
      </c>
      <c r="F40076" s="2">
        <v>1</v>
      </c>
    </row>
    <row r="40077" spans="1:6" x14ac:dyDescent="0.25">
      <c r="A40077" s="1" t="str">
        <f>"99554"</f>
        <v>99554</v>
      </c>
      <c r="B40077" s="1" t="str">
        <f>"02270"</f>
        <v>02270</v>
      </c>
      <c r="C40077" s="2">
        <v>0</v>
      </c>
      <c r="D40077" s="2">
        <v>0</v>
      </c>
      <c r="E40077" s="2">
        <v>1</v>
      </c>
      <c r="F40077" s="2">
        <v>1</v>
      </c>
    </row>
    <row r="40078" spans="1:6" x14ac:dyDescent="0.25">
      <c r="A40078" s="1" t="str">
        <f>"99573"</f>
        <v>99573</v>
      </c>
      <c r="B40078" s="1" t="str">
        <f>"02261"</f>
        <v>02261</v>
      </c>
      <c r="C40078" s="2">
        <v>1</v>
      </c>
      <c r="D40078" s="2">
        <v>1</v>
      </c>
      <c r="E40078" s="2">
        <v>1</v>
      </c>
      <c r="F40078" s="2">
        <v>1</v>
      </c>
    </row>
    <row r="40079" spans="1:6" x14ac:dyDescent="0.25">
      <c r="A40079" s="1" t="str">
        <f>"99603"</f>
        <v>99603</v>
      </c>
      <c r="B40079" s="1" t="str">
        <f>"02122"</f>
        <v>02122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25">
      <c r="A40080" s="1" t="str">
        <f>"99611"</f>
        <v>99611</v>
      </c>
      <c r="B40080" s="1" t="str">
        <f>"02122"</f>
        <v>02122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25">
      <c r="A40081" s="1" t="str">
        <f>"99580"</f>
        <v>99580</v>
      </c>
      <c r="B40081" s="1" t="str">
        <f>"02070"</f>
        <v>02070</v>
      </c>
      <c r="C40081" s="2">
        <v>0</v>
      </c>
      <c r="D40081" s="2">
        <v>0</v>
      </c>
      <c r="E40081" s="2">
        <v>1</v>
      </c>
      <c r="F40081" s="2">
        <v>1</v>
      </c>
    </row>
    <row r="40082" spans="1:6" x14ac:dyDescent="0.25">
      <c r="A40082" s="1" t="str">
        <f>"99590"</f>
        <v>99590</v>
      </c>
      <c r="B40082" s="1" t="str">
        <f>"02290"</f>
        <v>02290</v>
      </c>
      <c r="C40082" s="2">
        <v>0</v>
      </c>
      <c r="D40082" s="2">
        <v>0</v>
      </c>
      <c r="E40082" s="2">
        <v>1</v>
      </c>
      <c r="F40082" s="2">
        <v>1</v>
      </c>
    </row>
    <row r="40083" spans="1:6" x14ac:dyDescent="0.25">
      <c r="A40083" s="1" t="str">
        <f>"99604"</f>
        <v>99604</v>
      </c>
      <c r="B40083" s="1" t="str">
        <f>"02270"</f>
        <v>02270</v>
      </c>
      <c r="C40083" s="2">
        <v>0</v>
      </c>
      <c r="D40083" s="2">
        <v>0</v>
      </c>
      <c r="E40083" s="2">
        <v>1</v>
      </c>
      <c r="F40083" s="2">
        <v>1</v>
      </c>
    </row>
    <row r="40084" spans="1:6" x14ac:dyDescent="0.25">
      <c r="A40084" s="1" t="str">
        <f>"99610"</f>
        <v>99610</v>
      </c>
      <c r="B40084" s="1" t="str">
        <f>"02122"</f>
        <v>02122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25">
      <c r="A40085" s="1" t="str">
        <f>"99648"</f>
        <v>99648</v>
      </c>
      <c r="B40085" s="1" t="str">
        <f>"02164"</f>
        <v>02164</v>
      </c>
      <c r="C40085" s="2">
        <v>0</v>
      </c>
      <c r="D40085" s="2">
        <v>0</v>
      </c>
      <c r="E40085" s="2">
        <v>1</v>
      </c>
      <c r="F40085" s="2">
        <v>1</v>
      </c>
    </row>
    <row r="40086" spans="1:6" x14ac:dyDescent="0.25">
      <c r="A40086" s="1" t="str">
        <f>"99631"</f>
        <v>99631</v>
      </c>
      <c r="B40086" s="1" t="str">
        <f>"02122"</f>
        <v>02122</v>
      </c>
      <c r="C40086" s="2">
        <v>1</v>
      </c>
      <c r="D40086" s="2">
        <v>1</v>
      </c>
      <c r="E40086" s="2">
        <v>1</v>
      </c>
      <c r="F40086" s="2">
        <v>1</v>
      </c>
    </row>
    <row r="40087" spans="1:6" x14ac:dyDescent="0.25">
      <c r="A40087" s="1" t="str">
        <f>"99572"</f>
        <v>99572</v>
      </c>
      <c r="B40087" s="1" t="str">
        <f>"02122"</f>
        <v>02122</v>
      </c>
      <c r="C40087" s="2">
        <v>1</v>
      </c>
      <c r="D40087" s="2">
        <v>1</v>
      </c>
      <c r="E40087" s="2">
        <v>0</v>
      </c>
      <c r="F40087" s="2">
        <v>1</v>
      </c>
    </row>
    <row r="40088" spans="1:6" x14ac:dyDescent="0.25">
      <c r="A40088" s="1" t="str">
        <f>"99708"</f>
        <v>99708</v>
      </c>
      <c r="B40088" s="1" t="str">
        <f>"02090"</f>
        <v>02090</v>
      </c>
      <c r="C40088" s="2">
        <v>1</v>
      </c>
      <c r="D40088" s="2">
        <v>1</v>
      </c>
      <c r="E40088" s="2">
        <v>1</v>
      </c>
      <c r="F40088" s="2">
        <v>1</v>
      </c>
    </row>
    <row r="40089" spans="1:6" x14ac:dyDescent="0.25">
      <c r="A40089" s="1" t="str">
        <f>"99691"</f>
        <v>99691</v>
      </c>
      <c r="B40089" s="1" t="str">
        <f>"02290"</f>
        <v>02290</v>
      </c>
      <c r="C40089" s="2">
        <v>0</v>
      </c>
      <c r="D40089" s="2">
        <v>0</v>
      </c>
      <c r="E40089" s="2">
        <v>1</v>
      </c>
      <c r="F40089" s="2">
        <v>1</v>
      </c>
    </row>
    <row r="40090" spans="1:6" x14ac:dyDescent="0.25">
      <c r="A40090" s="1" t="str">
        <f>"99676"</f>
        <v>99676</v>
      </c>
      <c r="B40090" s="1" t="str">
        <f>"02170"</f>
        <v>02170</v>
      </c>
      <c r="C40090" s="2">
        <v>1</v>
      </c>
      <c r="D40090" s="2">
        <v>1</v>
      </c>
      <c r="E40090" s="2">
        <v>1</v>
      </c>
      <c r="F40090" s="2">
        <v>1</v>
      </c>
    </row>
    <row r="40091" spans="1:6" x14ac:dyDescent="0.25">
      <c r="A40091" s="1" t="str">
        <f>"99667"</f>
        <v>99667</v>
      </c>
      <c r="B40091" s="1" t="str">
        <f>"02170"</f>
        <v>02170</v>
      </c>
      <c r="C40091" s="2">
        <v>0</v>
      </c>
      <c r="D40091" s="2">
        <v>0</v>
      </c>
      <c r="E40091" s="2">
        <v>1</v>
      </c>
      <c r="F40091" s="2">
        <v>1</v>
      </c>
    </row>
    <row r="40092" spans="1:6" x14ac:dyDescent="0.25">
      <c r="A40092" s="1" t="str">
        <f>"00631"</f>
        <v>00631</v>
      </c>
      <c r="B40092" s="1" t="str">
        <f>"72081"</f>
        <v>72081</v>
      </c>
      <c r="C40092" s="2">
        <v>0</v>
      </c>
      <c r="D40092" s="2">
        <v>0</v>
      </c>
      <c r="E40092" s="2">
        <v>1</v>
      </c>
      <c r="F40092" s="2">
        <v>1</v>
      </c>
    </row>
    <row r="40093" spans="1:6" x14ac:dyDescent="0.25">
      <c r="A40093" s="1" t="str">
        <f>"00638"</f>
        <v>00638</v>
      </c>
      <c r="B40093" s="1" t="str">
        <f>"72039"</f>
        <v>72039</v>
      </c>
      <c r="C40093" s="2">
        <v>0.99936748893105598</v>
      </c>
      <c r="D40093" s="2">
        <v>0.990291262135922</v>
      </c>
      <c r="E40093" s="2">
        <v>1</v>
      </c>
      <c r="F40093" s="2">
        <v>0.99895209580838296</v>
      </c>
    </row>
    <row r="40094" spans="1:6" x14ac:dyDescent="0.25">
      <c r="A40094" s="1" t="str">
        <f>"00638"</f>
        <v>00638</v>
      </c>
      <c r="B40094" s="1" t="str">
        <f>"72107"</f>
        <v>72107</v>
      </c>
      <c r="C40094" s="2">
        <v>6.3251106894370598E-4</v>
      </c>
      <c r="D40094" s="2">
        <v>9.7087378640776604E-3</v>
      </c>
      <c r="E40094" s="2">
        <v>0</v>
      </c>
      <c r="F40094" s="2">
        <v>1.0479041916167599E-3</v>
      </c>
    </row>
    <row r="40095" spans="1:6" x14ac:dyDescent="0.25">
      <c r="A40095" s="1" t="str">
        <f>"00659"</f>
        <v>00659</v>
      </c>
      <c r="B40095" s="1" t="str">
        <f>"72013"</f>
        <v>72013</v>
      </c>
      <c r="C40095" s="2">
        <v>7.0323488045007001E-4</v>
      </c>
      <c r="D40095" s="2">
        <v>0</v>
      </c>
      <c r="E40095" s="2">
        <v>0</v>
      </c>
      <c r="F40095" s="2">
        <v>6.5220935920430405E-4</v>
      </c>
    </row>
    <row r="40096" spans="1:6" x14ac:dyDescent="0.25">
      <c r="A40096" s="1" t="str">
        <f>"00659"</f>
        <v>00659</v>
      </c>
      <c r="B40096" s="1" t="str">
        <f>"72065"</f>
        <v>72065</v>
      </c>
      <c r="C40096" s="2">
        <v>0.99929676511954901</v>
      </c>
      <c r="D40096" s="2">
        <v>1</v>
      </c>
      <c r="E40096" s="2">
        <v>1</v>
      </c>
      <c r="F40096" s="2">
        <v>0.99934779064079504</v>
      </c>
    </row>
    <row r="40097" spans="1:6" x14ac:dyDescent="0.25">
      <c r="A40097" s="1" t="str">
        <f>"00660"</f>
        <v>00660</v>
      </c>
      <c r="B40097" s="1" t="str">
        <f>"72097"</f>
        <v>72097</v>
      </c>
      <c r="C40097" s="2">
        <v>8.8718024545320095E-4</v>
      </c>
      <c r="D40097" s="2">
        <v>3.2362459546925498E-3</v>
      </c>
      <c r="E40097" s="2">
        <v>0</v>
      </c>
      <c r="F40097" s="2">
        <v>9.812167087188111E-4</v>
      </c>
    </row>
    <row r="40098" spans="1:6" x14ac:dyDescent="0.25">
      <c r="A40098" s="1" t="str">
        <f>"00660"</f>
        <v>00660</v>
      </c>
      <c r="B40098" s="1" t="str">
        <f>"72067"</f>
        <v>72067</v>
      </c>
      <c r="C40098" s="2">
        <v>0.99911281975454602</v>
      </c>
      <c r="D40098" s="2">
        <v>0.99676375404530704</v>
      </c>
      <c r="E40098" s="2">
        <v>1</v>
      </c>
      <c r="F40098" s="2">
        <v>0.99901878329128102</v>
      </c>
    </row>
    <row r="40099" spans="1:6" x14ac:dyDescent="0.25">
      <c r="A40099" s="1" t="str">
        <f>"00662"</f>
        <v>00662</v>
      </c>
      <c r="B40099" s="1" t="str">
        <f>"72115"</f>
        <v>72115</v>
      </c>
      <c r="C40099" s="2">
        <v>1.2265358361774701E-3</v>
      </c>
      <c r="D40099" s="2">
        <v>7.3152889539136701E-4</v>
      </c>
      <c r="E40099" s="2">
        <v>0</v>
      </c>
      <c r="F40099" s="2">
        <v>1.1795350665945799E-3</v>
      </c>
    </row>
    <row r="40100" spans="1:6" x14ac:dyDescent="0.25">
      <c r="A40100" s="1" t="str">
        <f>"00662"</f>
        <v>00662</v>
      </c>
      <c r="B40100" s="1" t="str">
        <f>"72071"</f>
        <v>72071</v>
      </c>
      <c r="C40100" s="2">
        <v>0.99877346416382196</v>
      </c>
      <c r="D40100" s="2">
        <v>0.99926847110460804</v>
      </c>
      <c r="E40100" s="2">
        <v>1</v>
      </c>
      <c r="F40100" s="2">
        <v>0.99882046493340504</v>
      </c>
    </row>
    <row r="40101" spans="1:6" x14ac:dyDescent="0.25">
      <c r="A40101" s="1" t="str">
        <f>"00664"</f>
        <v>00664</v>
      </c>
      <c r="B40101" s="1" t="str">
        <f>"72073"</f>
        <v>72073</v>
      </c>
      <c r="C40101" s="2">
        <v>1</v>
      </c>
      <c r="D40101" s="2">
        <v>1</v>
      </c>
      <c r="E40101" s="2">
        <v>1</v>
      </c>
      <c r="F40101" s="2">
        <v>1</v>
      </c>
    </row>
    <row r="40102" spans="1:6" x14ac:dyDescent="0.25">
      <c r="A40102" s="1" t="str">
        <f>"00669"</f>
        <v>00669</v>
      </c>
      <c r="B40102" s="1" t="str">
        <f>"72081"</f>
        <v>72081</v>
      </c>
      <c r="C40102" s="2">
        <v>1</v>
      </c>
      <c r="D40102" s="2">
        <v>1</v>
      </c>
      <c r="E40102" s="2">
        <v>1</v>
      </c>
      <c r="F40102" s="2">
        <v>1</v>
      </c>
    </row>
    <row r="40103" spans="1:6" x14ac:dyDescent="0.25">
      <c r="A40103" s="1" t="str">
        <f>"00693"</f>
        <v>00693</v>
      </c>
      <c r="B40103" s="1" t="str">
        <f>"72145"</f>
        <v>72145</v>
      </c>
      <c r="C40103" s="2">
        <v>0.99120450834781604</v>
      </c>
      <c r="D40103" s="2">
        <v>1</v>
      </c>
      <c r="E40103" s="2">
        <v>1</v>
      </c>
      <c r="F40103" s="2">
        <v>0.99183493863980798</v>
      </c>
    </row>
    <row r="40104" spans="1:6" x14ac:dyDescent="0.25">
      <c r="A40104" s="1" t="str">
        <f>"00693"</f>
        <v>00693</v>
      </c>
      <c r="B40104" s="1" t="str">
        <f>"72091"</f>
        <v>72091</v>
      </c>
      <c r="C40104" s="2">
        <v>8.7954916521830705E-3</v>
      </c>
      <c r="D40104" s="2">
        <v>0</v>
      </c>
      <c r="E40104" s="2">
        <v>0</v>
      </c>
      <c r="F40104" s="2">
        <v>8.1650613601916503E-3</v>
      </c>
    </row>
    <row r="40105" spans="1:6" x14ac:dyDescent="0.25">
      <c r="A40105" s="1" t="str">
        <f>"00694"</f>
        <v>00694</v>
      </c>
      <c r="B40105" s="1" t="str">
        <f>"72145"</f>
        <v>72145</v>
      </c>
      <c r="C40105" s="2">
        <v>1</v>
      </c>
      <c r="D40105" s="2">
        <v>1</v>
      </c>
      <c r="E40105" s="2">
        <v>1</v>
      </c>
      <c r="F40105" s="2">
        <v>1</v>
      </c>
    </row>
    <row r="40106" spans="1:6" x14ac:dyDescent="0.25">
      <c r="A40106" s="1" t="str">
        <f>"00703"</f>
        <v>00703</v>
      </c>
      <c r="B40106" s="1" t="str">
        <f>"72007"</f>
        <v>72007</v>
      </c>
      <c r="C40106" s="2">
        <v>0.99608979000724096</v>
      </c>
      <c r="D40106" s="2">
        <v>0.98207885304659404</v>
      </c>
      <c r="E40106" s="2">
        <v>1</v>
      </c>
      <c r="F40106" s="2">
        <v>0.99556786703601097</v>
      </c>
    </row>
    <row r="40107" spans="1:6" x14ac:dyDescent="0.25">
      <c r="A40107" s="1" t="str">
        <f>"00703"</f>
        <v>00703</v>
      </c>
      <c r="B40107" s="1" t="str">
        <f>"72025"</f>
        <v>72025</v>
      </c>
      <c r="C40107" s="2">
        <v>3.9102099927588703E-3</v>
      </c>
      <c r="D40107" s="2">
        <v>1.7921146953405E-2</v>
      </c>
      <c r="E40107" s="2">
        <v>0</v>
      </c>
      <c r="F40107" s="2">
        <v>4.4321329639889096E-3</v>
      </c>
    </row>
    <row r="40108" spans="1:6" x14ac:dyDescent="0.25">
      <c r="A40108" s="1" t="str">
        <f>"00719"</f>
        <v>00719</v>
      </c>
      <c r="B40108" s="1" t="str">
        <f>"72105"</f>
        <v>72105</v>
      </c>
      <c r="C40108" s="2">
        <v>0.99709798566063501</v>
      </c>
      <c r="D40108" s="2">
        <v>1</v>
      </c>
      <c r="E40108" s="2">
        <v>1</v>
      </c>
      <c r="F40108" s="2">
        <v>0.99729901493485795</v>
      </c>
    </row>
    <row r="40109" spans="1:6" x14ac:dyDescent="0.25">
      <c r="A40109" s="1" t="str">
        <f>"00719"</f>
        <v>00719</v>
      </c>
      <c r="B40109" s="1" t="str">
        <f>"72127"</f>
        <v>72127</v>
      </c>
      <c r="C40109" s="2">
        <v>2.9020143393649698E-3</v>
      </c>
      <c r="D40109" s="2">
        <v>0</v>
      </c>
      <c r="E40109" s="2">
        <v>0</v>
      </c>
      <c r="F40109" s="2">
        <v>2.7009850651414E-3</v>
      </c>
    </row>
    <row r="40110" spans="1:6" x14ac:dyDescent="0.25">
      <c r="A40110" s="1" t="str">
        <f>"00723"</f>
        <v>00723</v>
      </c>
      <c r="B40110" s="1" t="str">
        <f>"72025"</f>
        <v>72025</v>
      </c>
      <c r="C40110" s="2">
        <v>0.16313319307331201</v>
      </c>
      <c r="D40110" s="2">
        <v>6.3291139240506302E-3</v>
      </c>
      <c r="E40110" s="2">
        <v>0</v>
      </c>
      <c r="F40110" s="2">
        <v>0.154410640574835</v>
      </c>
    </row>
    <row r="40111" spans="1:6" x14ac:dyDescent="0.25">
      <c r="A40111" s="1" t="str">
        <f>"00723"</f>
        <v>00723</v>
      </c>
      <c r="B40111" s="1" t="str">
        <f>"72109"</f>
        <v>72109</v>
      </c>
      <c r="C40111" s="2">
        <v>0.83686680692668702</v>
      </c>
      <c r="D40111" s="2">
        <v>0.993670886075949</v>
      </c>
      <c r="E40111" s="2">
        <v>1</v>
      </c>
      <c r="F40111" s="2">
        <v>0.845589359425164</v>
      </c>
    </row>
    <row r="40112" spans="1:6" x14ac:dyDescent="0.25">
      <c r="A40112" s="1" t="str">
        <f>"00911"</f>
        <v>00911</v>
      </c>
      <c r="B40112" s="1" t="str">
        <f>"72127"</f>
        <v>72127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25">
      <c r="A40113" s="1" t="str">
        <f>"00909"</f>
        <v>00909</v>
      </c>
      <c r="B40113" s="1" t="str">
        <f>"72033"</f>
        <v>72033</v>
      </c>
      <c r="C40113" s="2">
        <v>6.93815987933634E-3</v>
      </c>
      <c r="D40113" s="2">
        <v>7.4850299401197598E-4</v>
      </c>
      <c r="E40113" s="2">
        <v>0</v>
      </c>
      <c r="F40113" s="2">
        <v>4.76474091721262E-3</v>
      </c>
    </row>
    <row r="40114" spans="1:6" x14ac:dyDescent="0.25">
      <c r="A40114" s="1" t="str">
        <f>"00909"</f>
        <v>00909</v>
      </c>
      <c r="B40114" s="1" t="str">
        <f>"72127"</f>
        <v>72127</v>
      </c>
      <c r="C40114" s="2">
        <v>0.99306184012066301</v>
      </c>
      <c r="D40114" s="2">
        <v>0.99925149700598803</v>
      </c>
      <c r="E40114" s="2">
        <v>1</v>
      </c>
      <c r="F40114" s="2">
        <v>0.99523525908278698</v>
      </c>
    </row>
    <row r="40115" spans="1:6" x14ac:dyDescent="0.25">
      <c r="A40115" s="1" t="str">
        <f>"00935"</f>
        <v>00935</v>
      </c>
      <c r="B40115" s="1" t="str">
        <f>"72127"</f>
        <v>72127</v>
      </c>
      <c r="C40115" s="2">
        <v>0</v>
      </c>
      <c r="D40115" s="2">
        <v>1</v>
      </c>
      <c r="E40115" s="2">
        <v>0</v>
      </c>
      <c r="F40115" s="2">
        <v>1</v>
      </c>
    </row>
    <row r="40116" spans="1:6" x14ac:dyDescent="0.25">
      <c r="A40116" s="1" t="str">
        <f>"00929"</f>
        <v>00929</v>
      </c>
      <c r="B40116" s="1" t="str">
        <f>"72127"</f>
        <v>72127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25">
      <c r="A40117" s="1" t="str">
        <f>"00957"</f>
        <v>00957</v>
      </c>
      <c r="B40117" s="1" t="str">
        <f>"72033"</f>
        <v>72033</v>
      </c>
      <c r="C40117" s="2">
        <v>7.1871937275400099E-4</v>
      </c>
      <c r="D40117" s="2">
        <v>0</v>
      </c>
      <c r="E40117" s="2">
        <v>0</v>
      </c>
      <c r="F40117" s="2">
        <v>6.7307103958881402E-4</v>
      </c>
    </row>
    <row r="40118" spans="1:6" x14ac:dyDescent="0.25">
      <c r="A40118" s="1" t="str">
        <f>"00957"</f>
        <v>00957</v>
      </c>
      <c r="B40118" s="1" t="str">
        <f>"72135"</f>
        <v>72135</v>
      </c>
      <c r="C40118" s="2">
        <v>3.9202874877491002E-4</v>
      </c>
      <c r="D40118" s="2">
        <v>0</v>
      </c>
      <c r="E40118" s="2">
        <v>0</v>
      </c>
      <c r="F40118" s="2">
        <v>3.6712965795753497E-4</v>
      </c>
    </row>
    <row r="40119" spans="1:6" x14ac:dyDescent="0.25">
      <c r="A40119" s="1" t="str">
        <f>"00957"</f>
        <v>00957</v>
      </c>
      <c r="B40119" s="1" t="str">
        <f>"72139"</f>
        <v>72139</v>
      </c>
      <c r="C40119" s="2">
        <v>1.5681149950996401E-3</v>
      </c>
      <c r="D40119" s="2">
        <v>0</v>
      </c>
      <c r="E40119" s="2">
        <v>2.5252525252525198E-3</v>
      </c>
      <c r="F40119" s="2">
        <v>1.52970690815639E-3</v>
      </c>
    </row>
    <row r="40120" spans="1:6" x14ac:dyDescent="0.25">
      <c r="A40120" s="1" t="str">
        <f>"00957"</f>
        <v>00957</v>
      </c>
      <c r="B40120" s="1" t="str">
        <f>"72127"</f>
        <v>72127</v>
      </c>
      <c r="C40120" s="2">
        <v>9.1473374714145708E-3</v>
      </c>
      <c r="D40120" s="2">
        <v>1.5576323987538899E-2</v>
      </c>
      <c r="E40120" s="2">
        <v>0</v>
      </c>
      <c r="F40120" s="2">
        <v>9.1782414489383797E-3</v>
      </c>
    </row>
    <row r="40121" spans="1:6" x14ac:dyDescent="0.25">
      <c r="A40121" s="1" t="str">
        <f>"00957"</f>
        <v>00957</v>
      </c>
      <c r="B40121" s="1" t="str">
        <f>"72021"</f>
        <v>72021</v>
      </c>
      <c r="C40121" s="2">
        <v>0.98817379941195604</v>
      </c>
      <c r="D40121" s="2">
        <v>0.98442367601246095</v>
      </c>
      <c r="E40121" s="2">
        <v>0.99747474747474696</v>
      </c>
      <c r="F40121" s="2">
        <v>0.98825185094535795</v>
      </c>
    </row>
    <row r="40122" spans="1:6" x14ac:dyDescent="0.25">
      <c r="A40122" s="1" t="str">
        <f>"00963"</f>
        <v>00963</v>
      </c>
      <c r="B40122" s="1" t="str">
        <f>"72033"</f>
        <v>72033</v>
      </c>
      <c r="C40122" s="2">
        <v>1</v>
      </c>
      <c r="D40122" s="2">
        <v>1</v>
      </c>
      <c r="E40122" s="2">
        <v>1</v>
      </c>
      <c r="F40122" s="2">
        <v>1</v>
      </c>
    </row>
    <row r="40123" spans="1:6" x14ac:dyDescent="0.25">
      <c r="A40123" s="1" t="str">
        <f>"00966"</f>
        <v>00966</v>
      </c>
      <c r="B40123" s="1" t="str">
        <f>"72061"</f>
        <v>72061</v>
      </c>
      <c r="C40123" s="2">
        <v>0.99909619109102599</v>
      </c>
      <c r="D40123" s="2">
        <v>1</v>
      </c>
      <c r="E40123" s="2">
        <v>1</v>
      </c>
      <c r="F40123" s="2">
        <v>0.99916953375252104</v>
      </c>
    </row>
    <row r="40124" spans="1:6" x14ac:dyDescent="0.25">
      <c r="A40124" s="1" t="str">
        <f>"00966"</f>
        <v>00966</v>
      </c>
      <c r="B40124" s="1" t="str">
        <f>"72127"</f>
        <v>72127</v>
      </c>
      <c r="C40124" s="2">
        <v>9.0380890897353097E-4</v>
      </c>
      <c r="D40124" s="2">
        <v>0</v>
      </c>
      <c r="E40124" s="2">
        <v>0</v>
      </c>
      <c r="F40124" s="2">
        <v>8.3046624747894096E-4</v>
      </c>
    </row>
    <row r="40125" spans="1:6" x14ac:dyDescent="0.25">
      <c r="A40125" s="1" t="str">
        <f>"00976"</f>
        <v>00976</v>
      </c>
      <c r="B40125" s="1" t="str">
        <f>"72033"</f>
        <v>72033</v>
      </c>
      <c r="C40125" s="2">
        <v>6.3582896200921899E-4</v>
      </c>
      <c r="D40125" s="2">
        <v>9.30232558139534E-3</v>
      </c>
      <c r="E40125" s="2">
        <v>0.01</v>
      </c>
      <c r="F40125" s="2">
        <v>1.0596427490160399E-3</v>
      </c>
    </row>
    <row r="40126" spans="1:6" x14ac:dyDescent="0.25">
      <c r="A40126" s="1" t="str">
        <f>"00976"</f>
        <v>00976</v>
      </c>
      <c r="B40126" s="1" t="str">
        <f>"72021"</f>
        <v>72021</v>
      </c>
      <c r="C40126" s="2">
        <v>1.4465108885709701E-2</v>
      </c>
      <c r="D40126" s="2">
        <v>6.2015503875968896E-3</v>
      </c>
      <c r="E40126" s="2">
        <v>0.103333333333333</v>
      </c>
      <c r="F40126" s="2">
        <v>1.55414269855686E-2</v>
      </c>
    </row>
    <row r="40127" spans="1:6" x14ac:dyDescent="0.25">
      <c r="A40127" s="1" t="str">
        <f>"00976"</f>
        <v>00976</v>
      </c>
      <c r="B40127" s="1" t="str">
        <f>"72139"</f>
        <v>72139</v>
      </c>
      <c r="C40127" s="2">
        <v>0.96036666136809101</v>
      </c>
      <c r="D40127" s="2">
        <v>0.942635658914728</v>
      </c>
      <c r="E40127" s="2">
        <v>0.86</v>
      </c>
      <c r="F40127" s="2">
        <v>0.95827025936017696</v>
      </c>
    </row>
    <row r="40128" spans="1:6" x14ac:dyDescent="0.25">
      <c r="A40128" s="1" t="str">
        <f>"00976"</f>
        <v>00976</v>
      </c>
      <c r="B40128" s="1" t="str">
        <f>"72031"</f>
        <v>72031</v>
      </c>
      <c r="C40128" s="2">
        <v>1.90748688602765E-3</v>
      </c>
      <c r="D40128" s="2">
        <v>1.3953488372093001E-2</v>
      </c>
      <c r="E40128" s="2">
        <v>0</v>
      </c>
      <c r="F40128" s="2">
        <v>2.27066303360581E-3</v>
      </c>
    </row>
    <row r="40129" spans="1:6" x14ac:dyDescent="0.25">
      <c r="A40129" s="1" t="str">
        <f>"00976"</f>
        <v>00976</v>
      </c>
      <c r="B40129" s="1" t="str">
        <f>"72127"</f>
        <v>72127</v>
      </c>
      <c r="C40129" s="2">
        <v>2.2624913898161299E-2</v>
      </c>
      <c r="D40129" s="2">
        <v>2.7906976744186001E-2</v>
      </c>
      <c r="E40129" s="2">
        <v>2.6666666666666599E-2</v>
      </c>
      <c r="F40129" s="2">
        <v>2.2858007871631801E-2</v>
      </c>
    </row>
    <row r="40130" spans="1:6" x14ac:dyDescent="0.25">
      <c r="A40130" s="1" t="str">
        <f>"00981"</f>
        <v>00981</v>
      </c>
      <c r="B40130" s="1" t="str">
        <f>"72031"</f>
        <v>72031</v>
      </c>
      <c r="C40130" s="2">
        <v>1</v>
      </c>
      <c r="D40130" s="2">
        <v>1</v>
      </c>
      <c r="E40130" s="2">
        <v>1</v>
      </c>
      <c r="F40130" s="2">
        <v>1</v>
      </c>
    </row>
    <row r="40131" spans="1:6" x14ac:dyDescent="0.25">
      <c r="A40131" s="1" t="str">
        <f>"00988"</f>
        <v>00988</v>
      </c>
      <c r="B40131" s="1" t="str">
        <f>"72031"</f>
        <v>72031</v>
      </c>
      <c r="C40131" s="2">
        <v>1</v>
      </c>
      <c r="D40131" s="2">
        <v>1</v>
      </c>
      <c r="E40131" s="2">
        <v>1</v>
      </c>
      <c r="F40131" s="2">
        <v>1</v>
      </c>
    </row>
    <row r="40132" spans="1:6" x14ac:dyDescent="0.25">
      <c r="A40132" s="1" t="str">
        <f>"01013"</f>
        <v>01013</v>
      </c>
      <c r="B40132" s="1" t="str">
        <f>"25013"</f>
        <v>25013</v>
      </c>
      <c r="C40132" s="2">
        <v>1</v>
      </c>
      <c r="D40132" s="2">
        <v>1</v>
      </c>
      <c r="E40132" s="2">
        <v>1</v>
      </c>
      <c r="F40132" s="2">
        <v>1</v>
      </c>
    </row>
    <row r="40133" spans="1:6" x14ac:dyDescent="0.25">
      <c r="A40133" s="1" t="str">
        <f>"01012"</f>
        <v>01012</v>
      </c>
      <c r="B40133" s="1" t="str">
        <f>"25015"</f>
        <v>25015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25">
      <c r="A40134" s="1" t="str">
        <f>"01007"</f>
        <v>01007</v>
      </c>
      <c r="B40134" s="1" t="str">
        <f>"25015"</f>
        <v>25015</v>
      </c>
      <c r="C40134" s="2">
        <v>1</v>
      </c>
      <c r="D40134" s="2">
        <v>1</v>
      </c>
      <c r="E40134" s="2">
        <v>1</v>
      </c>
      <c r="F40134" s="2">
        <v>1</v>
      </c>
    </row>
    <row r="40135" spans="1:6" x14ac:dyDescent="0.25">
      <c r="A40135" s="1" t="str">
        <f>"01011"</f>
        <v>01011</v>
      </c>
      <c r="B40135" s="1" t="str">
        <f>"25015"</f>
        <v>25015</v>
      </c>
      <c r="C40135" s="2">
        <v>0.103250478011472</v>
      </c>
      <c r="D40135" s="2">
        <v>5.4054054054054002E-2</v>
      </c>
      <c r="E40135" s="2">
        <v>0</v>
      </c>
      <c r="F40135" s="2">
        <v>9.7391304347826002E-2</v>
      </c>
    </row>
    <row r="40136" spans="1:6" x14ac:dyDescent="0.25">
      <c r="A40136" s="1" t="str">
        <f>"01011"</f>
        <v>01011</v>
      </c>
      <c r="B40136" s="1" t="str">
        <f>"25013"</f>
        <v>25013</v>
      </c>
      <c r="C40136" s="2">
        <v>0.89674952198852698</v>
      </c>
      <c r="D40136" s="2">
        <v>0.94594594594594505</v>
      </c>
      <c r="E40136" s="2">
        <v>1</v>
      </c>
      <c r="F40136" s="2">
        <v>0.90260869565217305</v>
      </c>
    </row>
    <row r="40137" spans="1:6" x14ac:dyDescent="0.25">
      <c r="A40137" s="1" t="str">
        <f>"01021"</f>
        <v>01021</v>
      </c>
      <c r="B40137" s="1" t="str">
        <f>"25013"</f>
        <v>25013</v>
      </c>
      <c r="C40137" s="2">
        <v>1</v>
      </c>
      <c r="D40137" s="2">
        <v>1</v>
      </c>
      <c r="E40137" s="2">
        <v>1</v>
      </c>
      <c r="F40137" s="2">
        <v>1</v>
      </c>
    </row>
    <row r="40138" spans="1:6" x14ac:dyDescent="0.25">
      <c r="A40138" s="1" t="str">
        <f>"01040"</f>
        <v>01040</v>
      </c>
      <c r="B40138" s="1" t="str">
        <f>"25013"</f>
        <v>25013</v>
      </c>
      <c r="C40138" s="2">
        <v>1</v>
      </c>
      <c r="D40138" s="2">
        <v>1</v>
      </c>
      <c r="E40138" s="2">
        <v>1</v>
      </c>
      <c r="F40138" s="2">
        <v>1</v>
      </c>
    </row>
    <row r="40139" spans="1:6" x14ac:dyDescent="0.25">
      <c r="A40139" s="1" t="str">
        <f>"01031"</f>
        <v>01031</v>
      </c>
      <c r="B40139" s="1" t="str">
        <f>"25027"</f>
        <v>25027</v>
      </c>
      <c r="C40139" s="2">
        <v>1</v>
      </c>
      <c r="D40139" s="2">
        <v>1</v>
      </c>
      <c r="E40139" s="2">
        <v>1</v>
      </c>
      <c r="F40139" s="2">
        <v>1</v>
      </c>
    </row>
    <row r="40140" spans="1:6" x14ac:dyDescent="0.25">
      <c r="A40140" s="1" t="str">
        <f>"01036"</f>
        <v>01036</v>
      </c>
      <c r="B40140" s="1" t="str">
        <f>"25013"</f>
        <v>25013</v>
      </c>
      <c r="C40140" s="2">
        <v>1</v>
      </c>
      <c r="D40140" s="2">
        <v>1</v>
      </c>
      <c r="E40140" s="2">
        <v>1</v>
      </c>
      <c r="F40140" s="2">
        <v>1</v>
      </c>
    </row>
    <row r="40141" spans="1:6" x14ac:dyDescent="0.25">
      <c r="A40141" s="1" t="str">
        <f>"01032"</f>
        <v>01032</v>
      </c>
      <c r="B40141" s="1" t="str">
        <f>"25015"</f>
        <v>25015</v>
      </c>
      <c r="C40141" s="2">
        <v>0.98850574712643602</v>
      </c>
      <c r="D40141" s="2">
        <v>1</v>
      </c>
      <c r="E40141" s="2">
        <v>1</v>
      </c>
      <c r="F40141" s="2">
        <v>0.99363057324840698</v>
      </c>
    </row>
    <row r="40142" spans="1:6" x14ac:dyDescent="0.25">
      <c r="A40142" s="1" t="str">
        <f>"01032"</f>
        <v>01032</v>
      </c>
      <c r="B40142" s="1" t="str">
        <f>"25011"</f>
        <v>25011</v>
      </c>
      <c r="C40142" s="2">
        <v>1.1494252873563199E-2</v>
      </c>
      <c r="D40142" s="2">
        <v>0</v>
      </c>
      <c r="E40142" s="2">
        <v>0</v>
      </c>
      <c r="F40142" s="2">
        <v>6.3694267515923501E-3</v>
      </c>
    </row>
    <row r="40143" spans="1:6" x14ac:dyDescent="0.25">
      <c r="A40143" s="1" t="str">
        <f>"01041"</f>
        <v>01041</v>
      </c>
      <c r="B40143" s="1" t="str">
        <f>"25013"</f>
        <v>25013</v>
      </c>
      <c r="C40143" s="2">
        <v>1</v>
      </c>
      <c r="D40143" s="2">
        <v>1</v>
      </c>
      <c r="E40143" s="2">
        <v>1</v>
      </c>
      <c r="F40143" s="2">
        <v>1</v>
      </c>
    </row>
    <row r="40144" spans="1:6" x14ac:dyDescent="0.25">
      <c r="A40144" s="1" t="str">
        <f>"01080"</f>
        <v>01080</v>
      </c>
      <c r="B40144" s="1" t="str">
        <f>"25013"</f>
        <v>25013</v>
      </c>
      <c r="C40144" s="2">
        <v>1</v>
      </c>
      <c r="D40144" s="2">
        <v>1</v>
      </c>
      <c r="E40144" s="2">
        <v>1</v>
      </c>
      <c r="F40144" s="2">
        <v>1</v>
      </c>
    </row>
    <row r="40145" spans="1:6" x14ac:dyDescent="0.25">
      <c r="A40145" s="1" t="str">
        <f>"01092"</f>
        <v>01092</v>
      </c>
      <c r="B40145" s="1" t="str">
        <f>"25027"</f>
        <v>25027</v>
      </c>
      <c r="C40145" s="2">
        <v>0</v>
      </c>
      <c r="D40145" s="2">
        <v>0</v>
      </c>
      <c r="E40145" s="2">
        <v>1</v>
      </c>
      <c r="F40145" s="2">
        <v>1</v>
      </c>
    </row>
    <row r="40146" spans="1:6" x14ac:dyDescent="0.25">
      <c r="A40146" s="1" t="str">
        <f>"01238"</f>
        <v>01238</v>
      </c>
      <c r="B40146" s="1" t="str">
        <f>"25003"</f>
        <v>25003</v>
      </c>
      <c r="C40146" s="2">
        <v>1</v>
      </c>
      <c r="D40146" s="2">
        <v>1</v>
      </c>
      <c r="E40146" s="2">
        <v>1</v>
      </c>
      <c r="F40146" s="2">
        <v>1</v>
      </c>
    </row>
    <row r="40147" spans="1:6" x14ac:dyDescent="0.25">
      <c r="A40147" s="1" t="str">
        <f>"01227"</f>
        <v>01227</v>
      </c>
      <c r="B40147" s="1" t="str">
        <f>"25003"</f>
        <v>25003</v>
      </c>
      <c r="C40147" s="2">
        <v>1</v>
      </c>
      <c r="D40147" s="2">
        <v>1</v>
      </c>
      <c r="E40147" s="2">
        <v>1</v>
      </c>
      <c r="F40147" s="2">
        <v>1</v>
      </c>
    </row>
    <row r="40148" spans="1:6" x14ac:dyDescent="0.25">
      <c r="A40148" s="1" t="str">
        <f>"01224"</f>
        <v>01224</v>
      </c>
      <c r="B40148" s="1" t="str">
        <f>"25003"</f>
        <v>25003</v>
      </c>
      <c r="C40148" s="2">
        <v>1</v>
      </c>
      <c r="D40148" s="2">
        <v>0</v>
      </c>
      <c r="E40148" s="2">
        <v>1</v>
      </c>
      <c r="F40148" s="2">
        <v>1</v>
      </c>
    </row>
    <row r="40149" spans="1:6" x14ac:dyDescent="0.25">
      <c r="A40149" s="1" t="str">
        <f>"01256"</f>
        <v>01256</v>
      </c>
      <c r="B40149" s="1" t="str">
        <f>"25003"</f>
        <v>25003</v>
      </c>
      <c r="C40149" s="2">
        <v>1</v>
      </c>
      <c r="D40149" s="2">
        <v>1</v>
      </c>
      <c r="E40149" s="2">
        <v>1</v>
      </c>
      <c r="F40149" s="2">
        <v>1</v>
      </c>
    </row>
    <row r="40150" spans="1:6" x14ac:dyDescent="0.25">
      <c r="A40150" s="1" t="str">
        <f>"01259"</f>
        <v>01259</v>
      </c>
      <c r="B40150" s="1" t="str">
        <f>"25003"</f>
        <v>25003</v>
      </c>
      <c r="C40150" s="2">
        <v>1</v>
      </c>
      <c r="D40150" s="2">
        <v>1</v>
      </c>
      <c r="E40150" s="2">
        <v>1</v>
      </c>
      <c r="F40150" s="2">
        <v>1</v>
      </c>
    </row>
    <row r="40151" spans="1:6" x14ac:dyDescent="0.25">
      <c r="A40151" s="1" t="str">
        <f>"01346"</f>
        <v>01346</v>
      </c>
      <c r="B40151" s="1" t="str">
        <f>"25011"</f>
        <v>25011</v>
      </c>
      <c r="C40151" s="2">
        <v>1</v>
      </c>
      <c r="D40151" s="2">
        <v>0</v>
      </c>
      <c r="E40151" s="2">
        <v>1</v>
      </c>
      <c r="F40151" s="2">
        <v>1</v>
      </c>
    </row>
    <row r="40152" spans="1:6" x14ac:dyDescent="0.25">
      <c r="A40152" s="1" t="str">
        <f>"01434"</f>
        <v>01434</v>
      </c>
      <c r="B40152" s="1" t="str">
        <f>"25027"</f>
        <v>25027</v>
      </c>
      <c r="C40152" s="2">
        <v>0.74752475247524697</v>
      </c>
      <c r="D40152" s="2">
        <v>0.88175675675675602</v>
      </c>
      <c r="E40152" s="2">
        <v>0.63043478260869501</v>
      </c>
      <c r="F40152" s="2">
        <v>0.81066176470588203</v>
      </c>
    </row>
    <row r="40153" spans="1:6" x14ac:dyDescent="0.25">
      <c r="A40153" s="1" t="str">
        <f>"01434"</f>
        <v>01434</v>
      </c>
      <c r="B40153" s="1" t="str">
        <f>"25017"</f>
        <v>25017</v>
      </c>
      <c r="C40153" s="2">
        <v>0.25247524752475198</v>
      </c>
      <c r="D40153" s="2">
        <v>0.11824324324324299</v>
      </c>
      <c r="E40153" s="2">
        <v>0.36956521739130399</v>
      </c>
      <c r="F40153" s="2">
        <v>0.189338235294117</v>
      </c>
    </row>
    <row r="40154" spans="1:6" x14ac:dyDescent="0.25">
      <c r="A40154" s="1" t="str">
        <f>"01501"</f>
        <v>01501</v>
      </c>
      <c r="B40154" s="1" t="str">
        <f>"25027"</f>
        <v>25027</v>
      </c>
      <c r="C40154" s="2">
        <v>1</v>
      </c>
      <c r="D40154" s="2">
        <v>1</v>
      </c>
      <c r="E40154" s="2">
        <v>1</v>
      </c>
      <c r="F40154" s="2">
        <v>1</v>
      </c>
    </row>
    <row r="40155" spans="1:6" x14ac:dyDescent="0.25">
      <c r="A40155" s="1" t="str">
        <f>"01526"</f>
        <v>01526</v>
      </c>
      <c r="B40155" s="1" t="str">
        <f>"25027"</f>
        <v>25027</v>
      </c>
      <c r="C40155" s="2">
        <v>0</v>
      </c>
      <c r="D40155" s="2">
        <v>0</v>
      </c>
      <c r="E40155" s="2">
        <v>1</v>
      </c>
      <c r="F40155" s="2">
        <v>1</v>
      </c>
    </row>
    <row r="40156" spans="1:6" x14ac:dyDescent="0.25">
      <c r="A40156" s="1" t="str">
        <f>"01521"</f>
        <v>01521</v>
      </c>
      <c r="B40156" s="1" t="str">
        <f>"25013"</f>
        <v>25013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25">
      <c r="A40157" s="1" t="str">
        <f>"01538"</f>
        <v>01538</v>
      </c>
      <c r="B40157" s="1" t="str">
        <f t="shared" ref="B40157:B40162" si="202">"25027"</f>
        <v>25027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25">
      <c r="A40158" s="1" t="str">
        <f>"01550"</f>
        <v>01550</v>
      </c>
      <c r="B40158" s="1" t="str">
        <f t="shared" si="202"/>
        <v>25027</v>
      </c>
      <c r="C40158" s="2">
        <v>1</v>
      </c>
      <c r="D40158" s="2">
        <v>1</v>
      </c>
      <c r="E40158" s="2">
        <v>1</v>
      </c>
      <c r="F40158" s="2">
        <v>1</v>
      </c>
    </row>
    <row r="40159" spans="1:6" x14ac:dyDescent="0.25">
      <c r="A40159" s="1" t="str">
        <f>"01564"</f>
        <v>01564</v>
      </c>
      <c r="B40159" s="1" t="str">
        <f t="shared" si="202"/>
        <v>25027</v>
      </c>
      <c r="C40159" s="2">
        <v>1</v>
      </c>
      <c r="D40159" s="2">
        <v>1</v>
      </c>
      <c r="E40159" s="2">
        <v>1</v>
      </c>
      <c r="F40159" s="2">
        <v>1</v>
      </c>
    </row>
    <row r="40160" spans="1:6" x14ac:dyDescent="0.25">
      <c r="A40160" s="1" t="str">
        <f>"01604"</f>
        <v>01604</v>
      </c>
      <c r="B40160" s="1" t="str">
        <f t="shared" si="202"/>
        <v>25027</v>
      </c>
      <c r="C40160" s="2">
        <v>1</v>
      </c>
      <c r="D40160" s="2">
        <v>1</v>
      </c>
      <c r="E40160" s="2">
        <v>1</v>
      </c>
      <c r="F40160" s="2">
        <v>1</v>
      </c>
    </row>
    <row r="40161" spans="1:6" x14ac:dyDescent="0.25">
      <c r="A40161" s="1" t="str">
        <f>"01607"</f>
        <v>01607</v>
      </c>
      <c r="B40161" s="1" t="str">
        <f t="shared" si="202"/>
        <v>25027</v>
      </c>
      <c r="C40161" s="2">
        <v>1</v>
      </c>
      <c r="D40161" s="2">
        <v>1</v>
      </c>
      <c r="E40161" s="2">
        <v>1</v>
      </c>
      <c r="F40161" s="2">
        <v>1</v>
      </c>
    </row>
    <row r="40162" spans="1:6" x14ac:dyDescent="0.25">
      <c r="A40162" s="1" t="str">
        <f>"01614"</f>
        <v>01614</v>
      </c>
      <c r="B40162" s="1" t="str">
        <f t="shared" si="202"/>
        <v>25027</v>
      </c>
      <c r="C40162" s="2">
        <v>0</v>
      </c>
      <c r="D40162" s="2">
        <v>1</v>
      </c>
      <c r="E40162" s="2">
        <v>1</v>
      </c>
      <c r="F40162" s="2">
        <v>1</v>
      </c>
    </row>
    <row r="40163" spans="1:6" x14ac:dyDescent="0.25">
      <c r="A40163" s="1" t="str">
        <f>"01773"</f>
        <v>01773</v>
      </c>
      <c r="B40163" s="1" t="str">
        <f>"25017"</f>
        <v>25017</v>
      </c>
      <c r="C40163" s="2">
        <v>1</v>
      </c>
      <c r="D40163" s="2">
        <v>1</v>
      </c>
      <c r="E40163" s="2">
        <v>1</v>
      </c>
      <c r="F40163" s="2">
        <v>1</v>
      </c>
    </row>
    <row r="40164" spans="1:6" x14ac:dyDescent="0.25">
      <c r="A40164" s="1" t="str">
        <f>"01824"</f>
        <v>01824</v>
      </c>
      <c r="B40164" s="1" t="str">
        <f>"25017"</f>
        <v>25017</v>
      </c>
      <c r="C40164" s="2">
        <v>1</v>
      </c>
      <c r="D40164" s="2">
        <v>1</v>
      </c>
      <c r="E40164" s="2">
        <v>1</v>
      </c>
      <c r="F40164" s="2">
        <v>1</v>
      </c>
    </row>
    <row r="40165" spans="1:6" x14ac:dyDescent="0.25">
      <c r="A40165" s="1" t="str">
        <f>"01830"</f>
        <v>01830</v>
      </c>
      <c r="B40165" s="1" t="str">
        <f>"25009"</f>
        <v>25009</v>
      </c>
      <c r="C40165" s="2">
        <v>1</v>
      </c>
      <c r="D40165" s="2">
        <v>1</v>
      </c>
      <c r="E40165" s="2">
        <v>1</v>
      </c>
      <c r="F40165" s="2">
        <v>1</v>
      </c>
    </row>
    <row r="40166" spans="1:6" x14ac:dyDescent="0.25">
      <c r="A40166" s="1" t="str">
        <f>"01827"</f>
        <v>01827</v>
      </c>
      <c r="B40166" s="1" t="str">
        <f>"25017"</f>
        <v>25017</v>
      </c>
      <c r="C40166" s="2">
        <v>1</v>
      </c>
      <c r="D40166" s="2">
        <v>1</v>
      </c>
      <c r="E40166" s="2">
        <v>1</v>
      </c>
      <c r="F40166" s="2">
        <v>1</v>
      </c>
    </row>
    <row r="40167" spans="1:6" x14ac:dyDescent="0.25">
      <c r="A40167" s="1" t="str">
        <f>"01840"</f>
        <v>01840</v>
      </c>
      <c r="B40167" s="1" t="str">
        <f>"25009"</f>
        <v>25009</v>
      </c>
      <c r="C40167" s="2">
        <v>1</v>
      </c>
      <c r="D40167" s="2">
        <v>1</v>
      </c>
      <c r="E40167" s="2">
        <v>1</v>
      </c>
      <c r="F40167" s="2">
        <v>1</v>
      </c>
    </row>
    <row r="40168" spans="1:6" x14ac:dyDescent="0.25">
      <c r="A40168" s="1" t="str">
        <f>"01852"</f>
        <v>01852</v>
      </c>
      <c r="B40168" s="1" t="str">
        <f>"25017"</f>
        <v>25017</v>
      </c>
      <c r="C40168" s="2">
        <v>1</v>
      </c>
      <c r="D40168" s="2">
        <v>1</v>
      </c>
      <c r="E40168" s="2">
        <v>1</v>
      </c>
      <c r="F40168" s="2">
        <v>1</v>
      </c>
    </row>
    <row r="40169" spans="1:6" x14ac:dyDescent="0.25">
      <c r="A40169" s="1" t="str">
        <f>"01860"</f>
        <v>01860</v>
      </c>
      <c r="B40169" s="1" t="str">
        <f>"25009"</f>
        <v>25009</v>
      </c>
      <c r="C40169" s="2">
        <v>1</v>
      </c>
      <c r="D40169" s="2">
        <v>1</v>
      </c>
      <c r="E40169" s="2">
        <v>1</v>
      </c>
      <c r="F40169" s="2">
        <v>1</v>
      </c>
    </row>
    <row r="40170" spans="1:6" x14ac:dyDescent="0.25">
      <c r="A40170" s="1" t="str">
        <f>"01864"</f>
        <v>01864</v>
      </c>
      <c r="B40170" s="1" t="str">
        <f>"25017"</f>
        <v>25017</v>
      </c>
      <c r="C40170" s="2">
        <v>1</v>
      </c>
      <c r="D40170" s="2">
        <v>1</v>
      </c>
      <c r="E40170" s="2">
        <v>1</v>
      </c>
      <c r="F40170" s="2">
        <v>1</v>
      </c>
    </row>
    <row r="40171" spans="1:6" x14ac:dyDescent="0.25">
      <c r="A40171" s="1" t="str">
        <f>"01888"</f>
        <v>01888</v>
      </c>
      <c r="B40171" s="1" t="str">
        <f>"25017"</f>
        <v>25017</v>
      </c>
      <c r="C40171" s="2">
        <v>1</v>
      </c>
      <c r="D40171" s="2">
        <v>1</v>
      </c>
      <c r="E40171" s="2">
        <v>1</v>
      </c>
      <c r="F40171" s="2">
        <v>1</v>
      </c>
    </row>
    <row r="40172" spans="1:6" x14ac:dyDescent="0.25">
      <c r="A40172" s="1" t="str">
        <f>"01905"</f>
        <v>01905</v>
      </c>
      <c r="B40172" s="1" t="str">
        <f t="shared" ref="B40172:B40179" si="203">"25009"</f>
        <v>25009</v>
      </c>
      <c r="C40172" s="2">
        <v>1</v>
      </c>
      <c r="D40172" s="2">
        <v>1</v>
      </c>
      <c r="E40172" s="2">
        <v>1</v>
      </c>
      <c r="F40172" s="2">
        <v>1</v>
      </c>
    </row>
    <row r="40173" spans="1:6" x14ac:dyDescent="0.25">
      <c r="A40173" s="1" t="str">
        <f>"01903"</f>
        <v>01903</v>
      </c>
      <c r="B40173" s="1" t="str">
        <f t="shared" si="203"/>
        <v>25009</v>
      </c>
      <c r="C40173" s="2">
        <v>1</v>
      </c>
      <c r="D40173" s="2">
        <v>1</v>
      </c>
      <c r="E40173" s="2">
        <v>1</v>
      </c>
      <c r="F40173" s="2">
        <v>1</v>
      </c>
    </row>
    <row r="40174" spans="1:6" x14ac:dyDescent="0.25">
      <c r="A40174" s="1" t="str">
        <f>"01907"</f>
        <v>01907</v>
      </c>
      <c r="B40174" s="1" t="str">
        <f t="shared" si="203"/>
        <v>25009</v>
      </c>
      <c r="C40174" s="2">
        <v>1</v>
      </c>
      <c r="D40174" s="2">
        <v>1</v>
      </c>
      <c r="E40174" s="2">
        <v>1</v>
      </c>
      <c r="F40174" s="2">
        <v>1</v>
      </c>
    </row>
    <row r="40175" spans="1:6" x14ac:dyDescent="0.25">
      <c r="A40175" s="1" t="str">
        <f>"01940"</f>
        <v>01940</v>
      </c>
      <c r="B40175" s="1" t="str">
        <f t="shared" si="203"/>
        <v>25009</v>
      </c>
      <c r="C40175" s="2">
        <v>1</v>
      </c>
      <c r="D40175" s="2">
        <v>1</v>
      </c>
      <c r="E40175" s="2">
        <v>1</v>
      </c>
      <c r="F40175" s="2">
        <v>1</v>
      </c>
    </row>
    <row r="40176" spans="1:6" x14ac:dyDescent="0.25">
      <c r="A40176" s="1" t="str">
        <f>"01931"</f>
        <v>01931</v>
      </c>
      <c r="B40176" s="1" t="str">
        <f t="shared" si="203"/>
        <v>25009</v>
      </c>
      <c r="C40176" s="2">
        <v>1</v>
      </c>
      <c r="D40176" s="2">
        <v>1</v>
      </c>
      <c r="E40176" s="2">
        <v>1</v>
      </c>
      <c r="F40176" s="2">
        <v>1</v>
      </c>
    </row>
    <row r="40177" spans="1:6" x14ac:dyDescent="0.25">
      <c r="A40177" s="1" t="str">
        <f>"01945"</f>
        <v>01945</v>
      </c>
      <c r="B40177" s="1" t="str">
        <f t="shared" si="203"/>
        <v>25009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25">
      <c r="A40178" s="1" t="str">
        <f>"01951"</f>
        <v>01951</v>
      </c>
      <c r="B40178" s="1" t="str">
        <f t="shared" si="203"/>
        <v>25009</v>
      </c>
      <c r="C40178" s="2">
        <v>1</v>
      </c>
      <c r="D40178" s="2">
        <v>1</v>
      </c>
      <c r="E40178" s="2">
        <v>1</v>
      </c>
      <c r="F40178" s="2">
        <v>1</v>
      </c>
    </row>
    <row r="40179" spans="1:6" x14ac:dyDescent="0.25">
      <c r="A40179" s="1" t="str">
        <f>"01966"</f>
        <v>01966</v>
      </c>
      <c r="B40179" s="1" t="str">
        <f t="shared" si="203"/>
        <v>25009</v>
      </c>
      <c r="C40179" s="2">
        <v>1</v>
      </c>
      <c r="D40179" s="2">
        <v>1</v>
      </c>
      <c r="E40179" s="2">
        <v>1</v>
      </c>
      <c r="F40179" s="2">
        <v>1</v>
      </c>
    </row>
    <row r="40180" spans="1:6" x14ac:dyDescent="0.25">
      <c r="A40180" s="1" t="str">
        <f>"02019"</f>
        <v>02019</v>
      </c>
      <c r="B40180" s="1" t="str">
        <f>"25021"</f>
        <v>25021</v>
      </c>
      <c r="C40180" s="2">
        <v>1</v>
      </c>
      <c r="D40180" s="2">
        <v>1</v>
      </c>
      <c r="E40180" s="2">
        <v>1</v>
      </c>
      <c r="F40180" s="2">
        <v>1</v>
      </c>
    </row>
    <row r="40181" spans="1:6" x14ac:dyDescent="0.25">
      <c r="A40181" s="1" t="str">
        <f>"02059"</f>
        <v>02059</v>
      </c>
      <c r="B40181" s="1" t="str">
        <f>"25023"</f>
        <v>25023</v>
      </c>
      <c r="C40181" s="2">
        <v>0</v>
      </c>
      <c r="D40181" s="2">
        <v>0</v>
      </c>
      <c r="E40181" s="2">
        <v>1</v>
      </c>
      <c r="F40181" s="2">
        <v>1</v>
      </c>
    </row>
    <row r="40182" spans="1:6" x14ac:dyDescent="0.25">
      <c r="A40182" s="1" t="str">
        <f>"02119"</f>
        <v>02119</v>
      </c>
      <c r="B40182" s="1" t="str">
        <f>"25025"</f>
        <v>25025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25">
      <c r="A40183" s="1" t="str">
        <f>"02128"</f>
        <v>02128</v>
      </c>
      <c r="B40183" s="1" t="str">
        <f>"25025"</f>
        <v>25025</v>
      </c>
      <c r="C40183" s="2">
        <v>1</v>
      </c>
      <c r="D40183" s="2">
        <v>1</v>
      </c>
      <c r="E40183" s="2">
        <v>1</v>
      </c>
      <c r="F40183" s="2">
        <v>1</v>
      </c>
    </row>
    <row r="40184" spans="1:6" x14ac:dyDescent="0.25">
      <c r="A40184" s="1" t="str">
        <f>"02155"</f>
        <v>02155</v>
      </c>
      <c r="B40184" s="1" t="str">
        <f>"25017"</f>
        <v>25017</v>
      </c>
      <c r="C40184" s="2">
        <v>1</v>
      </c>
      <c r="D40184" s="2">
        <v>1</v>
      </c>
      <c r="E40184" s="2">
        <v>1</v>
      </c>
      <c r="F40184" s="2">
        <v>1</v>
      </c>
    </row>
    <row r="40185" spans="1:6" x14ac:dyDescent="0.25">
      <c r="A40185" s="1" t="str">
        <f>"02180"</f>
        <v>02180</v>
      </c>
      <c r="B40185" s="1" t="str">
        <f>"25017"</f>
        <v>25017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25">
      <c r="A40186" s="1" t="str">
        <f>"02184"</f>
        <v>02184</v>
      </c>
      <c r="B40186" s="1" t="str">
        <f>"25021"</f>
        <v>25021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25">
      <c r="A40187" s="1" t="str">
        <f>"02186"</f>
        <v>02186</v>
      </c>
      <c r="B40187" s="1" t="str">
        <f>"25025"</f>
        <v>25025</v>
      </c>
      <c r="C40187" s="2">
        <v>3.9658933174697601E-4</v>
      </c>
      <c r="D40187" s="2">
        <v>0</v>
      </c>
      <c r="E40187" s="2">
        <v>0</v>
      </c>
      <c r="F40187" s="2">
        <v>3.7116080541894702E-4</v>
      </c>
    </row>
    <row r="40188" spans="1:6" x14ac:dyDescent="0.25">
      <c r="A40188" s="1" t="str">
        <f>"02186"</f>
        <v>02186</v>
      </c>
      <c r="B40188" s="1" t="str">
        <f>"25021"</f>
        <v>25021</v>
      </c>
      <c r="C40188" s="2">
        <v>0.99960341066825298</v>
      </c>
      <c r="D40188" s="2">
        <v>1</v>
      </c>
      <c r="E40188" s="2">
        <v>1</v>
      </c>
      <c r="F40188" s="2">
        <v>0.99962883919458101</v>
      </c>
    </row>
    <row r="40189" spans="1:6" x14ac:dyDescent="0.25">
      <c r="A40189" s="1" t="str">
        <f>"02191"</f>
        <v>02191</v>
      </c>
      <c r="B40189" s="1" t="str">
        <f>"25021"</f>
        <v>25021</v>
      </c>
      <c r="C40189" s="2">
        <v>1</v>
      </c>
      <c r="D40189" s="2">
        <v>1</v>
      </c>
      <c r="E40189" s="2">
        <v>1</v>
      </c>
      <c r="F40189" s="2">
        <v>1</v>
      </c>
    </row>
    <row r="40190" spans="1:6" x14ac:dyDescent="0.25">
      <c r="A40190" s="1" t="str">
        <f>"02205"</f>
        <v>02205</v>
      </c>
      <c r="B40190" s="1" t="str">
        <f>"25025"</f>
        <v>25025</v>
      </c>
      <c r="C40190" s="2">
        <v>1</v>
      </c>
      <c r="D40190" s="2">
        <v>1</v>
      </c>
      <c r="E40190" s="2">
        <v>1</v>
      </c>
      <c r="F40190" s="2">
        <v>1</v>
      </c>
    </row>
    <row r="40191" spans="1:6" x14ac:dyDescent="0.25">
      <c r="A40191" s="1" t="str">
        <f>"02332"</f>
        <v>02332</v>
      </c>
      <c r="B40191" s="1" t="str">
        <f>"25023"</f>
        <v>25023</v>
      </c>
      <c r="C40191" s="2">
        <v>1</v>
      </c>
      <c r="D40191" s="2">
        <v>1</v>
      </c>
      <c r="E40191" s="2">
        <v>1</v>
      </c>
      <c r="F40191" s="2">
        <v>1</v>
      </c>
    </row>
    <row r="40192" spans="1:6" x14ac:dyDescent="0.25">
      <c r="A40192" s="1" t="str">
        <f>"02337"</f>
        <v>02337</v>
      </c>
      <c r="B40192" s="1" t="str">
        <f>"25023"</f>
        <v>25023</v>
      </c>
      <c r="C40192" s="2">
        <v>0</v>
      </c>
      <c r="D40192" s="2">
        <v>0</v>
      </c>
      <c r="E40192" s="2">
        <v>1</v>
      </c>
      <c r="F40192" s="2">
        <v>1</v>
      </c>
    </row>
    <row r="40193" spans="1:6" x14ac:dyDescent="0.25">
      <c r="A40193" s="1" t="str">
        <f>"02325"</f>
        <v>02325</v>
      </c>
      <c r="B40193" s="1" t="str">
        <f>"25023"</f>
        <v>25023</v>
      </c>
      <c r="C40193" s="2">
        <v>0</v>
      </c>
      <c r="D40193" s="2">
        <v>1</v>
      </c>
      <c r="E40193" s="2">
        <v>0</v>
      </c>
      <c r="F40193" s="2">
        <v>1</v>
      </c>
    </row>
    <row r="40194" spans="1:6" x14ac:dyDescent="0.25">
      <c r="A40194" s="1" t="str">
        <f>"02356"</f>
        <v>02356</v>
      </c>
      <c r="B40194" s="1" t="str">
        <f>"25021"</f>
        <v>25021</v>
      </c>
      <c r="C40194" s="2">
        <v>1.5552099533437001E-3</v>
      </c>
      <c r="D40194" s="2">
        <v>0</v>
      </c>
      <c r="E40194" s="2">
        <v>0</v>
      </c>
      <c r="F40194" s="2">
        <v>1.38360428917329E-3</v>
      </c>
    </row>
    <row r="40195" spans="1:6" x14ac:dyDescent="0.25">
      <c r="A40195" s="1" t="str">
        <f>"02356"</f>
        <v>02356</v>
      </c>
      <c r="B40195" s="1" t="str">
        <f>"25005"</f>
        <v>25005</v>
      </c>
      <c r="C40195" s="2">
        <v>0.99844479004665598</v>
      </c>
      <c r="D40195" s="2">
        <v>1</v>
      </c>
      <c r="E40195" s="2">
        <v>1</v>
      </c>
      <c r="F40195" s="2">
        <v>0.99861639571082605</v>
      </c>
    </row>
    <row r="40196" spans="1:6" x14ac:dyDescent="0.25">
      <c r="A40196" s="1" t="str">
        <f>"02364"</f>
        <v>02364</v>
      </c>
      <c r="B40196" s="1" t="str">
        <f>"25023"</f>
        <v>25023</v>
      </c>
      <c r="C40196" s="2">
        <v>1</v>
      </c>
      <c r="D40196" s="2">
        <v>1</v>
      </c>
      <c r="E40196" s="2">
        <v>1</v>
      </c>
      <c r="F40196" s="2">
        <v>1</v>
      </c>
    </row>
    <row r="40197" spans="1:6" x14ac:dyDescent="0.25">
      <c r="A40197" s="1" t="str">
        <f>"02375"</f>
        <v>02375</v>
      </c>
      <c r="B40197" s="1" t="str">
        <f>"25023"</f>
        <v>25023</v>
      </c>
      <c r="C40197" s="2">
        <v>0</v>
      </c>
      <c r="D40197" s="2">
        <v>5.1413881748071898E-3</v>
      </c>
      <c r="E40197" s="2">
        <v>0</v>
      </c>
      <c r="F40197" s="2">
        <v>6.3673989175421798E-4</v>
      </c>
    </row>
    <row r="40198" spans="1:6" x14ac:dyDescent="0.25">
      <c r="A40198" s="1" t="str">
        <f>"02375"</f>
        <v>02375</v>
      </c>
      <c r="B40198" s="1" t="str">
        <f>"25005"</f>
        <v>25005</v>
      </c>
      <c r="C40198" s="2">
        <v>1</v>
      </c>
      <c r="D40198" s="2">
        <v>0.99485861182519197</v>
      </c>
      <c r="E40198" s="2">
        <v>1</v>
      </c>
      <c r="F40198" s="2">
        <v>0.99936326010824506</v>
      </c>
    </row>
    <row r="40199" spans="1:6" x14ac:dyDescent="0.25">
      <c r="A40199" s="1" t="str">
        <f>"02367"</f>
        <v>02367</v>
      </c>
      <c r="B40199" s="1" t="str">
        <f>"25023"</f>
        <v>25023</v>
      </c>
      <c r="C40199" s="2">
        <v>1</v>
      </c>
      <c r="D40199" s="2">
        <v>1</v>
      </c>
      <c r="E40199" s="2">
        <v>1</v>
      </c>
      <c r="F40199" s="2">
        <v>1</v>
      </c>
    </row>
    <row r="40200" spans="1:6" x14ac:dyDescent="0.25">
      <c r="A40200" s="1" t="str">
        <f>"02420"</f>
        <v>02420</v>
      </c>
      <c r="B40200" s="1" t="str">
        <f>"25017"</f>
        <v>25017</v>
      </c>
      <c r="C40200" s="2">
        <v>1</v>
      </c>
      <c r="D40200" s="2">
        <v>1</v>
      </c>
      <c r="E40200" s="2">
        <v>1</v>
      </c>
      <c r="F40200" s="2">
        <v>1</v>
      </c>
    </row>
    <row r="40201" spans="1:6" x14ac:dyDescent="0.25">
      <c r="A40201" s="1" t="str">
        <f>"02445"</f>
        <v>02445</v>
      </c>
      <c r="B40201" s="1" t="str">
        <f>"25025"</f>
        <v>25025</v>
      </c>
      <c r="C40201" s="2">
        <v>5.0698512843623204E-3</v>
      </c>
      <c r="D40201" s="2">
        <v>1.5898251192368799E-3</v>
      </c>
      <c r="E40201" s="2">
        <v>9.2915214866434292E-3</v>
      </c>
      <c r="F40201" s="2">
        <v>5.2093382211074596E-3</v>
      </c>
    </row>
    <row r="40202" spans="1:6" x14ac:dyDescent="0.25">
      <c r="A40202" s="1" t="str">
        <f>"02445"</f>
        <v>02445</v>
      </c>
      <c r="B40202" s="1" t="str">
        <f>"25021"</f>
        <v>25021</v>
      </c>
      <c r="C40202" s="2">
        <v>0.99493014871563701</v>
      </c>
      <c r="D40202" s="2">
        <v>0.998410174880763</v>
      </c>
      <c r="E40202" s="2">
        <v>0.99070847851335597</v>
      </c>
      <c r="F40202" s="2">
        <v>0.99479066177889197</v>
      </c>
    </row>
    <row r="40203" spans="1:6" x14ac:dyDescent="0.25">
      <c r="A40203" s="1" t="str">
        <f>"02446"</f>
        <v>02446</v>
      </c>
      <c r="B40203" s="1" t="str">
        <f>"25021"</f>
        <v>25021</v>
      </c>
      <c r="C40203" s="2">
        <v>0.99867357251136901</v>
      </c>
      <c r="D40203" s="2">
        <v>1</v>
      </c>
      <c r="E40203" s="2">
        <v>1</v>
      </c>
      <c r="F40203" s="2">
        <v>0.99889199599008005</v>
      </c>
    </row>
    <row r="40204" spans="1:6" x14ac:dyDescent="0.25">
      <c r="A40204" s="1" t="str">
        <f>"02446"</f>
        <v>02446</v>
      </c>
      <c r="B40204" s="1" t="str">
        <f>"25025"</f>
        <v>25025</v>
      </c>
      <c r="C40204" s="2">
        <v>1.3264274886306199E-3</v>
      </c>
      <c r="D40204" s="2">
        <v>0</v>
      </c>
      <c r="E40204" s="2">
        <v>0</v>
      </c>
      <c r="F40204" s="2">
        <v>1.1080040099192699E-3</v>
      </c>
    </row>
    <row r="40205" spans="1:6" x14ac:dyDescent="0.25">
      <c r="A40205" s="1" t="str">
        <f>"02460"</f>
        <v>02460</v>
      </c>
      <c r="B40205" s="1" t="str">
        <f>"25017"</f>
        <v>25017</v>
      </c>
      <c r="C40205" s="2">
        <v>1</v>
      </c>
      <c r="D40205" s="2">
        <v>1</v>
      </c>
      <c r="E40205" s="2">
        <v>1</v>
      </c>
      <c r="F40205" s="2">
        <v>1</v>
      </c>
    </row>
    <row r="40206" spans="1:6" x14ac:dyDescent="0.25">
      <c r="A40206" s="1" t="str">
        <f>"02455"</f>
        <v>02455</v>
      </c>
      <c r="B40206" s="1" t="str">
        <f>"25017"</f>
        <v>25017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25">
      <c r="A40207" s="1" t="str">
        <f>"02472"</f>
        <v>02472</v>
      </c>
      <c r="B40207" s="1" t="str">
        <f>"25017"</f>
        <v>25017</v>
      </c>
      <c r="C40207" s="2">
        <v>1</v>
      </c>
      <c r="D40207" s="2">
        <v>1</v>
      </c>
      <c r="E40207" s="2">
        <v>1</v>
      </c>
      <c r="F40207" s="2">
        <v>1</v>
      </c>
    </row>
    <row r="40208" spans="1:6" x14ac:dyDescent="0.25">
      <c r="A40208" s="1" t="str">
        <f>"02493"</f>
        <v>02493</v>
      </c>
      <c r="B40208" s="1" t="str">
        <f>"25017"</f>
        <v>25017</v>
      </c>
      <c r="C40208" s="2">
        <v>1</v>
      </c>
      <c r="D40208" s="2">
        <v>1</v>
      </c>
      <c r="E40208" s="2">
        <v>1</v>
      </c>
      <c r="F40208" s="2">
        <v>1</v>
      </c>
    </row>
    <row r="40209" spans="1:6" x14ac:dyDescent="0.25">
      <c r="A40209" s="1" t="str">
        <f>"02537"</f>
        <v>02537</v>
      </c>
      <c r="B40209" s="1" t="str">
        <f>"25001"</f>
        <v>25001</v>
      </c>
      <c r="C40209" s="2">
        <v>1</v>
      </c>
      <c r="D40209" s="2">
        <v>1</v>
      </c>
      <c r="E40209" s="2">
        <v>1</v>
      </c>
      <c r="F40209" s="2">
        <v>1</v>
      </c>
    </row>
    <row r="40210" spans="1:6" x14ac:dyDescent="0.25">
      <c r="A40210" s="1" t="str">
        <f>"02554"</f>
        <v>02554</v>
      </c>
      <c r="B40210" s="1" t="str">
        <f>"25019"</f>
        <v>25019</v>
      </c>
      <c r="C40210" s="2">
        <v>1</v>
      </c>
      <c r="D40210" s="2">
        <v>1</v>
      </c>
      <c r="E40210" s="2">
        <v>1</v>
      </c>
      <c r="F40210" s="2">
        <v>1</v>
      </c>
    </row>
    <row r="40211" spans="1:6" x14ac:dyDescent="0.25">
      <c r="A40211" s="1" t="str">
        <f>"02571"</f>
        <v>02571</v>
      </c>
      <c r="B40211" s="1" t="str">
        <f>"25023"</f>
        <v>25023</v>
      </c>
      <c r="C40211" s="2">
        <v>1</v>
      </c>
      <c r="D40211" s="2">
        <v>1</v>
      </c>
      <c r="E40211" s="2">
        <v>1</v>
      </c>
      <c r="F40211" s="2">
        <v>1</v>
      </c>
    </row>
    <row r="40212" spans="1:6" x14ac:dyDescent="0.25">
      <c r="A40212" s="1" t="str">
        <f>"02574"</f>
        <v>02574</v>
      </c>
      <c r="B40212" s="1" t="str">
        <f>"25001"</f>
        <v>25001</v>
      </c>
      <c r="C40212" s="2">
        <v>1</v>
      </c>
      <c r="D40212" s="2">
        <v>1</v>
      </c>
      <c r="E40212" s="2">
        <v>1</v>
      </c>
      <c r="F40212" s="2">
        <v>1</v>
      </c>
    </row>
    <row r="40213" spans="1:6" x14ac:dyDescent="0.25">
      <c r="A40213" s="1" t="str">
        <f>"02630"</f>
        <v>02630</v>
      </c>
      <c r="B40213" s="1" t="str">
        <f>"25001"</f>
        <v>25001</v>
      </c>
      <c r="C40213" s="2">
        <v>1</v>
      </c>
      <c r="D40213" s="2">
        <v>1</v>
      </c>
      <c r="E40213" s="2">
        <v>1</v>
      </c>
      <c r="F40213" s="2">
        <v>1</v>
      </c>
    </row>
    <row r="40214" spans="1:6" x14ac:dyDescent="0.25">
      <c r="A40214" s="1" t="str">
        <f>"02639"</f>
        <v>02639</v>
      </c>
      <c r="B40214" s="1" t="str">
        <f>"25001"</f>
        <v>25001</v>
      </c>
      <c r="C40214" s="2">
        <v>1</v>
      </c>
      <c r="D40214" s="2">
        <v>1</v>
      </c>
      <c r="E40214" s="2">
        <v>1</v>
      </c>
      <c r="F40214" s="2">
        <v>1</v>
      </c>
    </row>
    <row r="40215" spans="1:6" x14ac:dyDescent="0.25">
      <c r="A40215" s="1" t="str">
        <f>"02662"</f>
        <v>02662</v>
      </c>
      <c r="B40215" s="1" t="str">
        <f>"25001"</f>
        <v>25001</v>
      </c>
      <c r="C40215" s="2">
        <v>1</v>
      </c>
      <c r="D40215" s="2">
        <v>1</v>
      </c>
      <c r="E40215" s="2">
        <v>1</v>
      </c>
      <c r="F40215" s="2">
        <v>1</v>
      </c>
    </row>
    <row r="40216" spans="1:6" x14ac:dyDescent="0.25">
      <c r="A40216" s="1" t="str">
        <f>"02651"</f>
        <v>02651</v>
      </c>
      <c r="B40216" s="1" t="str">
        <f>"25001"</f>
        <v>25001</v>
      </c>
      <c r="C40216" s="2">
        <v>0</v>
      </c>
      <c r="D40216" s="2">
        <v>0</v>
      </c>
      <c r="E40216" s="2">
        <v>1</v>
      </c>
      <c r="F40216" s="2">
        <v>1</v>
      </c>
    </row>
    <row r="40217" spans="1:6" x14ac:dyDescent="0.25">
      <c r="A40217" s="1" t="str">
        <f>"02703"</f>
        <v>02703</v>
      </c>
      <c r="B40217" s="1" t="str">
        <f>"25005"</f>
        <v>25005</v>
      </c>
      <c r="C40217" s="2">
        <v>1</v>
      </c>
      <c r="D40217" s="2">
        <v>1</v>
      </c>
      <c r="E40217" s="2">
        <v>1</v>
      </c>
      <c r="F40217" s="2">
        <v>1</v>
      </c>
    </row>
    <row r="40218" spans="1:6" x14ac:dyDescent="0.25">
      <c r="A40218" s="1" t="str">
        <f>"02717"</f>
        <v>02717</v>
      </c>
      <c r="B40218" s="1" t="str">
        <f>"25005"</f>
        <v>25005</v>
      </c>
      <c r="C40218" s="2">
        <v>1</v>
      </c>
      <c r="D40218" s="2">
        <v>1</v>
      </c>
      <c r="E40218" s="2">
        <v>1</v>
      </c>
      <c r="F40218" s="2">
        <v>1</v>
      </c>
    </row>
    <row r="40219" spans="1:6" x14ac:dyDescent="0.25">
      <c r="A40219" s="1" t="str">
        <f>"02720"</f>
        <v>02720</v>
      </c>
      <c r="B40219" s="1" t="str">
        <f>"25005"</f>
        <v>25005</v>
      </c>
      <c r="C40219" s="2">
        <v>1</v>
      </c>
      <c r="D40219" s="2">
        <v>1</v>
      </c>
      <c r="E40219" s="2">
        <v>1</v>
      </c>
      <c r="F40219" s="2">
        <v>1</v>
      </c>
    </row>
    <row r="40220" spans="1:6" x14ac:dyDescent="0.25">
      <c r="A40220" s="1" t="str">
        <f>"02726"</f>
        <v>02726</v>
      </c>
      <c r="B40220" s="1" t="str">
        <f>"25005"</f>
        <v>25005</v>
      </c>
      <c r="C40220" s="2">
        <v>1</v>
      </c>
      <c r="D40220" s="2">
        <v>1</v>
      </c>
      <c r="E40220" s="2">
        <v>1</v>
      </c>
      <c r="F40220" s="2">
        <v>1</v>
      </c>
    </row>
    <row r="40221" spans="1:6" x14ac:dyDescent="0.25">
      <c r="A40221" s="1" t="str">
        <f>"02777"</f>
        <v>02777</v>
      </c>
      <c r="B40221" s="1" t="str">
        <f>"25005"</f>
        <v>25005</v>
      </c>
      <c r="C40221" s="2">
        <v>1</v>
      </c>
      <c r="D40221" s="2">
        <v>1</v>
      </c>
      <c r="E40221" s="2">
        <v>1</v>
      </c>
      <c r="F40221" s="2">
        <v>1</v>
      </c>
    </row>
    <row r="40222" spans="1:6" x14ac:dyDescent="0.25">
      <c r="A40222" s="1" t="str">
        <f>"02809"</f>
        <v>02809</v>
      </c>
      <c r="B40222" s="1" t="str">
        <f>"44001"</f>
        <v>44001</v>
      </c>
      <c r="C40222" s="2">
        <v>1</v>
      </c>
      <c r="D40222" s="2">
        <v>1</v>
      </c>
      <c r="E40222" s="2">
        <v>1</v>
      </c>
      <c r="F40222" s="2">
        <v>1</v>
      </c>
    </row>
    <row r="40223" spans="1:6" x14ac:dyDescent="0.25">
      <c r="A40223" s="1" t="str">
        <f>"02791"</f>
        <v>02791</v>
      </c>
      <c r="B40223" s="1" t="str">
        <f>"25005"</f>
        <v>25005</v>
      </c>
      <c r="C40223" s="2">
        <v>0</v>
      </c>
      <c r="D40223" s="2">
        <v>0</v>
      </c>
      <c r="E40223" s="2">
        <v>1</v>
      </c>
      <c r="F40223" s="2">
        <v>1</v>
      </c>
    </row>
    <row r="40224" spans="1:6" x14ac:dyDescent="0.25">
      <c r="A40224" s="1" t="str">
        <f>"02824"</f>
        <v>02824</v>
      </c>
      <c r="B40224" s="1" t="str">
        <f>"44007"</f>
        <v>44007</v>
      </c>
      <c r="C40224" s="2">
        <v>0</v>
      </c>
      <c r="D40224" s="2">
        <v>0</v>
      </c>
      <c r="E40224" s="2">
        <v>1</v>
      </c>
      <c r="F40224" s="2">
        <v>1</v>
      </c>
    </row>
    <row r="40225" spans="1:6" x14ac:dyDescent="0.25">
      <c r="A40225" s="1" t="str">
        <f>"02826"</f>
        <v>02826</v>
      </c>
      <c r="B40225" s="1" t="str">
        <f>"44007"</f>
        <v>44007</v>
      </c>
      <c r="C40225" s="2">
        <v>0</v>
      </c>
      <c r="D40225" s="2">
        <v>0</v>
      </c>
      <c r="E40225" s="2">
        <v>1</v>
      </c>
      <c r="F40225" s="2">
        <v>1</v>
      </c>
    </row>
    <row r="40226" spans="1:6" x14ac:dyDescent="0.25">
      <c r="A40226" s="1" t="str">
        <f>"02817"</f>
        <v>02817</v>
      </c>
      <c r="B40226" s="1" t="str">
        <f>"44003"</f>
        <v>44003</v>
      </c>
      <c r="C40226" s="2">
        <v>1</v>
      </c>
      <c r="D40226" s="2">
        <v>1</v>
      </c>
      <c r="E40226" s="2">
        <v>1</v>
      </c>
      <c r="F40226" s="2">
        <v>1</v>
      </c>
    </row>
    <row r="40227" spans="1:6" x14ac:dyDescent="0.25">
      <c r="A40227" s="1" t="str">
        <f>"02839"</f>
        <v>02839</v>
      </c>
      <c r="B40227" s="1" t="str">
        <f>"44007"</f>
        <v>44007</v>
      </c>
      <c r="C40227" s="2">
        <v>1</v>
      </c>
      <c r="D40227" s="2">
        <v>1</v>
      </c>
      <c r="E40227" s="2">
        <v>1</v>
      </c>
      <c r="F40227" s="2">
        <v>1</v>
      </c>
    </row>
    <row r="40228" spans="1:6" x14ac:dyDescent="0.25">
      <c r="A40228" s="1" t="str">
        <f>"02860"</f>
        <v>02860</v>
      </c>
      <c r="B40228" s="1" t="str">
        <f>"44007"</f>
        <v>44007</v>
      </c>
      <c r="C40228" s="2">
        <v>1</v>
      </c>
      <c r="D40228" s="2">
        <v>1</v>
      </c>
      <c r="E40228" s="2">
        <v>1</v>
      </c>
      <c r="F40228" s="2">
        <v>1</v>
      </c>
    </row>
    <row r="40229" spans="1:6" x14ac:dyDescent="0.25">
      <c r="A40229" s="1" t="str">
        <f>"02858"</f>
        <v>02858</v>
      </c>
      <c r="B40229" s="1" t="str">
        <f>"44007"</f>
        <v>44007</v>
      </c>
      <c r="C40229" s="2">
        <v>1</v>
      </c>
      <c r="D40229" s="2">
        <v>1</v>
      </c>
      <c r="E40229" s="2">
        <v>1</v>
      </c>
      <c r="F40229" s="2">
        <v>1</v>
      </c>
    </row>
    <row r="40230" spans="1:6" x14ac:dyDescent="0.25">
      <c r="A40230" s="1" t="str">
        <f>"02863"</f>
        <v>02863</v>
      </c>
      <c r="B40230" s="1" t="str">
        <f>"44007"</f>
        <v>44007</v>
      </c>
      <c r="C40230" s="2">
        <v>1</v>
      </c>
      <c r="D40230" s="2">
        <v>1</v>
      </c>
      <c r="E40230" s="2">
        <v>1</v>
      </c>
      <c r="F40230" s="2">
        <v>1</v>
      </c>
    </row>
    <row r="40231" spans="1:6" x14ac:dyDescent="0.25">
      <c r="A40231" s="1" t="str">
        <f>"02872"</f>
        <v>02872</v>
      </c>
      <c r="B40231" s="1" t="str">
        <f>"44005"</f>
        <v>44005</v>
      </c>
      <c r="C40231" s="2">
        <v>0</v>
      </c>
      <c r="D40231" s="2">
        <v>0</v>
      </c>
      <c r="E40231" s="2">
        <v>1</v>
      </c>
      <c r="F40231" s="2">
        <v>1</v>
      </c>
    </row>
    <row r="40232" spans="1:6" x14ac:dyDescent="0.25">
      <c r="A40232" s="1" t="str">
        <f>"02886"</f>
        <v>02886</v>
      </c>
      <c r="B40232" s="1" t="str">
        <f>"44003"</f>
        <v>44003</v>
      </c>
      <c r="C40232" s="2">
        <v>1</v>
      </c>
      <c r="D40232" s="2">
        <v>1</v>
      </c>
      <c r="E40232" s="2">
        <v>1</v>
      </c>
      <c r="F40232" s="2">
        <v>1</v>
      </c>
    </row>
    <row r="40233" spans="1:6" x14ac:dyDescent="0.25">
      <c r="A40233" s="1" t="str">
        <f>"02901"</f>
        <v>02901</v>
      </c>
      <c r="B40233" s="1" t="str">
        <f>"44007"</f>
        <v>44007</v>
      </c>
      <c r="C40233" s="2">
        <v>1</v>
      </c>
      <c r="D40233" s="2">
        <v>1</v>
      </c>
      <c r="E40233" s="2">
        <v>1</v>
      </c>
      <c r="F40233" s="2">
        <v>1</v>
      </c>
    </row>
    <row r="40234" spans="1:6" x14ac:dyDescent="0.25">
      <c r="A40234" s="1" t="str">
        <f>"02904"</f>
        <v>02904</v>
      </c>
      <c r="B40234" s="1" t="str">
        <f>"44007"</f>
        <v>44007</v>
      </c>
      <c r="C40234" s="2">
        <v>1</v>
      </c>
      <c r="D40234" s="2">
        <v>1</v>
      </c>
      <c r="E40234" s="2">
        <v>1</v>
      </c>
      <c r="F40234" s="2">
        <v>1</v>
      </c>
    </row>
    <row r="40235" spans="1:6" x14ac:dyDescent="0.25">
      <c r="A40235" s="1" t="str">
        <f>"02920"</f>
        <v>02920</v>
      </c>
      <c r="B40235" s="1" t="str">
        <f>"44007"</f>
        <v>44007</v>
      </c>
      <c r="C40235" s="2">
        <v>0.99898398278747302</v>
      </c>
      <c r="D40235" s="2">
        <v>0.99950835791543702</v>
      </c>
      <c r="E40235" s="2">
        <v>0.99755799755799701</v>
      </c>
      <c r="F40235" s="2">
        <v>0.99897881031401503</v>
      </c>
    </row>
    <row r="40236" spans="1:6" x14ac:dyDescent="0.25">
      <c r="A40236" s="1" t="str">
        <f>"02920"</f>
        <v>02920</v>
      </c>
      <c r="B40236" s="1" t="str">
        <f>"44003"</f>
        <v>44003</v>
      </c>
      <c r="C40236" s="2">
        <v>1.0160172125268901E-3</v>
      </c>
      <c r="D40236" s="2">
        <v>4.9164208456243803E-4</v>
      </c>
      <c r="E40236" s="2">
        <v>2.4420024420024398E-3</v>
      </c>
      <c r="F40236" s="2">
        <v>1.0211896859841699E-3</v>
      </c>
    </row>
    <row r="40237" spans="1:6" x14ac:dyDescent="0.25">
      <c r="A40237" s="1" t="str">
        <f>"03037"</f>
        <v>03037</v>
      </c>
      <c r="B40237" s="1" t="str">
        <f>"33015"</f>
        <v>33015</v>
      </c>
      <c r="C40237" s="2">
        <v>1</v>
      </c>
      <c r="D40237" s="2">
        <v>1</v>
      </c>
      <c r="E40237" s="2">
        <v>1</v>
      </c>
      <c r="F40237" s="2">
        <v>1</v>
      </c>
    </row>
    <row r="40238" spans="1:6" x14ac:dyDescent="0.25">
      <c r="A40238" s="1" t="str">
        <f>"03043"</f>
        <v>03043</v>
      </c>
      <c r="B40238" s="1" t="str">
        <f>"33011"</f>
        <v>33011</v>
      </c>
      <c r="C40238" s="2">
        <v>1</v>
      </c>
      <c r="D40238" s="2">
        <v>1</v>
      </c>
      <c r="E40238" s="2">
        <v>1</v>
      </c>
      <c r="F40238" s="2">
        <v>1</v>
      </c>
    </row>
    <row r="40239" spans="1:6" x14ac:dyDescent="0.25">
      <c r="A40239" s="1" t="str">
        <f>"03076"</f>
        <v>03076</v>
      </c>
      <c r="B40239" s="1" t="str">
        <f>"33011"</f>
        <v>33011</v>
      </c>
      <c r="C40239" s="2">
        <v>0.99983210208193396</v>
      </c>
      <c r="D40239" s="2">
        <v>1</v>
      </c>
      <c r="E40239" s="2">
        <v>1</v>
      </c>
      <c r="F40239" s="2">
        <v>0.99984728161270597</v>
      </c>
    </row>
    <row r="40240" spans="1:6" x14ac:dyDescent="0.25">
      <c r="A40240" s="1" t="str">
        <f>"03076"</f>
        <v>03076</v>
      </c>
      <c r="B40240" s="1" t="str">
        <f>"33015"</f>
        <v>33015</v>
      </c>
      <c r="C40240" s="2">
        <v>1.6789791806581499E-4</v>
      </c>
      <c r="D40240" s="2">
        <v>0</v>
      </c>
      <c r="E40240" s="2">
        <v>0</v>
      </c>
      <c r="F40240" s="2">
        <v>1.5271838729382999E-4</v>
      </c>
    </row>
    <row r="40241" spans="1:6" x14ac:dyDescent="0.25">
      <c r="A40241" s="1" t="str">
        <f>"03079"</f>
        <v>03079</v>
      </c>
      <c r="B40241" s="1" t="str">
        <f>"33015"</f>
        <v>33015</v>
      </c>
      <c r="C40241" s="2">
        <v>1</v>
      </c>
      <c r="D40241" s="2">
        <v>1</v>
      </c>
      <c r="E40241" s="2">
        <v>1</v>
      </c>
      <c r="F40241" s="2">
        <v>1</v>
      </c>
    </row>
    <row r="40242" spans="1:6" x14ac:dyDescent="0.25">
      <c r="A40242" s="1" t="str">
        <f>"03102"</f>
        <v>03102</v>
      </c>
      <c r="B40242" s="1" t="str">
        <f>"33013"</f>
        <v>33013</v>
      </c>
      <c r="C40242" s="2">
        <v>2.3128262737064599E-3</v>
      </c>
      <c r="D40242" s="2">
        <v>1.5151515151515099E-3</v>
      </c>
      <c r="E40242" s="2">
        <v>0</v>
      </c>
      <c r="F40242" s="2">
        <v>2.0206555904804602E-3</v>
      </c>
    </row>
    <row r="40243" spans="1:6" x14ac:dyDescent="0.25">
      <c r="A40243" s="1" t="str">
        <f>"03102"</f>
        <v>03102</v>
      </c>
      <c r="B40243" s="1" t="str">
        <f>"33011"</f>
        <v>33011</v>
      </c>
      <c r="C40243" s="2">
        <v>0.99768717372629301</v>
      </c>
      <c r="D40243" s="2">
        <v>0.99848484848484798</v>
      </c>
      <c r="E40243" s="2">
        <v>1</v>
      </c>
      <c r="F40243" s="2">
        <v>0.99797934440951896</v>
      </c>
    </row>
    <row r="40244" spans="1:6" x14ac:dyDescent="0.25">
      <c r="A40244" s="1" t="str">
        <f>"03104"</f>
        <v>03104</v>
      </c>
      <c r="B40244" s="1" t="str">
        <f>"33013"</f>
        <v>33013</v>
      </c>
      <c r="C40244" s="2">
        <v>2.5380710659898401E-3</v>
      </c>
      <c r="D40244" s="2">
        <v>0</v>
      </c>
      <c r="E40244" s="2">
        <v>0</v>
      </c>
      <c r="F40244" s="2">
        <v>2.2166481945983699E-3</v>
      </c>
    </row>
    <row r="40245" spans="1:6" x14ac:dyDescent="0.25">
      <c r="A40245" s="1" t="str">
        <f>"03104"</f>
        <v>03104</v>
      </c>
      <c r="B40245" s="1" t="str">
        <f>"33011"</f>
        <v>33011</v>
      </c>
      <c r="C40245" s="2">
        <v>0.99726155490248403</v>
      </c>
      <c r="D40245" s="2">
        <v>1</v>
      </c>
      <c r="E40245" s="2">
        <v>1</v>
      </c>
      <c r="F40245" s="2">
        <v>0.99760835326372199</v>
      </c>
    </row>
    <row r="40246" spans="1:6" x14ac:dyDescent="0.25">
      <c r="A40246" s="1" t="str">
        <f>"03104"</f>
        <v>03104</v>
      </c>
      <c r="B40246" s="1" t="str">
        <f>"33015"</f>
        <v>33015</v>
      </c>
      <c r="C40246" s="2">
        <v>2.0037403152551399E-4</v>
      </c>
      <c r="D40246" s="2">
        <v>0</v>
      </c>
      <c r="E40246" s="2">
        <v>0</v>
      </c>
      <c r="F40246" s="2">
        <v>1.7499854167881901E-4</v>
      </c>
    </row>
    <row r="40247" spans="1:6" x14ac:dyDescent="0.25">
      <c r="A40247" s="1" t="str">
        <f>"03223"</f>
        <v>03223</v>
      </c>
      <c r="B40247" s="1" t="str">
        <f>"33009"</f>
        <v>33009</v>
      </c>
      <c r="C40247" s="2">
        <v>1</v>
      </c>
      <c r="D40247" s="2">
        <v>1</v>
      </c>
      <c r="E40247" s="2">
        <v>1</v>
      </c>
      <c r="F40247" s="2">
        <v>1</v>
      </c>
    </row>
    <row r="40248" spans="1:6" x14ac:dyDescent="0.25">
      <c r="A40248" s="1" t="str">
        <f>"03235"</f>
        <v>03235</v>
      </c>
      <c r="B40248" s="1" t="str">
        <f>"33013"</f>
        <v>33013</v>
      </c>
      <c r="C40248" s="2">
        <v>1</v>
      </c>
      <c r="D40248" s="2">
        <v>1</v>
      </c>
      <c r="E40248" s="2">
        <v>1</v>
      </c>
      <c r="F40248" s="2">
        <v>1</v>
      </c>
    </row>
    <row r="40249" spans="1:6" x14ac:dyDescent="0.25">
      <c r="A40249" s="1" t="str">
        <f>"03272"</f>
        <v>03272</v>
      </c>
      <c r="B40249" s="1" t="str">
        <f>"33013"</f>
        <v>33013</v>
      </c>
      <c r="C40249" s="2">
        <v>1</v>
      </c>
      <c r="D40249" s="2">
        <v>0</v>
      </c>
      <c r="E40249" s="2">
        <v>1</v>
      </c>
      <c r="F40249" s="2">
        <v>1</v>
      </c>
    </row>
    <row r="40250" spans="1:6" x14ac:dyDescent="0.25">
      <c r="A40250" s="1" t="str">
        <f>"03304"</f>
        <v>03304</v>
      </c>
      <c r="B40250" s="1" t="str">
        <f>"33013"</f>
        <v>33013</v>
      </c>
      <c r="C40250" s="2">
        <v>0.99658385093167701</v>
      </c>
      <c r="D40250" s="2">
        <v>1</v>
      </c>
      <c r="E40250" s="2">
        <v>1</v>
      </c>
      <c r="F40250" s="2">
        <v>0.99701492537313396</v>
      </c>
    </row>
    <row r="40251" spans="1:6" x14ac:dyDescent="0.25">
      <c r="A40251" s="1" t="str">
        <f>"03304"</f>
        <v>03304</v>
      </c>
      <c r="B40251" s="1" t="str">
        <f>"33011"</f>
        <v>33011</v>
      </c>
      <c r="C40251" s="2">
        <v>3.4161490683229799E-3</v>
      </c>
      <c r="D40251" s="2">
        <v>0</v>
      </c>
      <c r="E40251" s="2">
        <v>0</v>
      </c>
      <c r="F40251" s="2">
        <v>2.9850746268656699E-3</v>
      </c>
    </row>
    <row r="40252" spans="1:6" x14ac:dyDescent="0.25">
      <c r="A40252" s="1" t="str">
        <f>"03465"</f>
        <v>03465</v>
      </c>
      <c r="B40252" s="1" t="str">
        <f>"33005"</f>
        <v>33005</v>
      </c>
      <c r="C40252" s="2">
        <v>1</v>
      </c>
      <c r="D40252" s="2">
        <v>1</v>
      </c>
      <c r="E40252" s="2">
        <v>1</v>
      </c>
      <c r="F40252" s="2">
        <v>1</v>
      </c>
    </row>
    <row r="40253" spans="1:6" x14ac:dyDescent="0.25">
      <c r="A40253" s="1" t="str">
        <f>"03470"</f>
        <v>03470</v>
      </c>
      <c r="B40253" s="1" t="str">
        <f>"33005"</f>
        <v>33005</v>
      </c>
      <c r="C40253" s="2">
        <v>1</v>
      </c>
      <c r="D40253" s="2">
        <v>1</v>
      </c>
      <c r="E40253" s="2">
        <v>1</v>
      </c>
      <c r="F40253" s="2">
        <v>1</v>
      </c>
    </row>
    <row r="40254" spans="1:6" x14ac:dyDescent="0.25">
      <c r="A40254" s="1" t="str">
        <f>"03452"</f>
        <v>03452</v>
      </c>
      <c r="B40254" s="1" t="str">
        <f>"33011"</f>
        <v>33011</v>
      </c>
      <c r="C40254" s="2">
        <v>1.17096018735362E-3</v>
      </c>
      <c r="D40254" s="2">
        <v>0</v>
      </c>
      <c r="E40254" s="2">
        <v>0</v>
      </c>
      <c r="F40254" s="2">
        <v>1.00840336134453E-3</v>
      </c>
    </row>
    <row r="40255" spans="1:6" x14ac:dyDescent="0.25">
      <c r="A40255" s="1" t="str">
        <f>"03452"</f>
        <v>03452</v>
      </c>
      <c r="B40255" s="1" t="str">
        <f>"33005"</f>
        <v>33005</v>
      </c>
      <c r="C40255" s="2">
        <v>0.99882903981264604</v>
      </c>
      <c r="D40255" s="2">
        <v>1</v>
      </c>
      <c r="E40255" s="2">
        <v>1</v>
      </c>
      <c r="F40255" s="2">
        <v>0.998991596638655</v>
      </c>
    </row>
    <row r="40256" spans="1:6" x14ac:dyDescent="0.25">
      <c r="A40256" s="1" t="str">
        <f>"03455"</f>
        <v>03455</v>
      </c>
      <c r="B40256" s="1" t="str">
        <f>"33005"</f>
        <v>33005</v>
      </c>
      <c r="C40256" s="2">
        <v>1</v>
      </c>
      <c r="D40256" s="2">
        <v>1</v>
      </c>
      <c r="E40256" s="2">
        <v>1</v>
      </c>
      <c r="F40256" s="2">
        <v>1</v>
      </c>
    </row>
    <row r="40257" spans="1:6" x14ac:dyDescent="0.25">
      <c r="A40257" s="1" t="str">
        <f>"03743"</f>
        <v>03743</v>
      </c>
      <c r="B40257" s="1" t="str">
        <f>"33019"</f>
        <v>33019</v>
      </c>
      <c r="C40257" s="2">
        <v>1</v>
      </c>
      <c r="D40257" s="2">
        <v>1</v>
      </c>
      <c r="E40257" s="2">
        <v>1</v>
      </c>
      <c r="F40257" s="2">
        <v>1</v>
      </c>
    </row>
    <row r="40258" spans="1:6" x14ac:dyDescent="0.25">
      <c r="A40258" s="1" t="str">
        <f>"03603"</f>
        <v>03603</v>
      </c>
      <c r="B40258" s="1" t="str">
        <f>"33019"</f>
        <v>33019</v>
      </c>
      <c r="C40258" s="2">
        <v>1</v>
      </c>
      <c r="D40258" s="2">
        <v>1</v>
      </c>
      <c r="E40258" s="2">
        <v>1</v>
      </c>
      <c r="F40258" s="2">
        <v>1</v>
      </c>
    </row>
    <row r="40259" spans="1:6" x14ac:dyDescent="0.25">
      <c r="A40259" s="1" t="str">
        <f>"03608"</f>
        <v>03608</v>
      </c>
      <c r="B40259" s="1" t="str">
        <f>"33005"</f>
        <v>33005</v>
      </c>
      <c r="C40259" s="2">
        <v>1</v>
      </c>
      <c r="D40259" s="2">
        <v>1</v>
      </c>
      <c r="E40259" s="2">
        <v>1</v>
      </c>
      <c r="F40259" s="2">
        <v>1</v>
      </c>
    </row>
    <row r="40260" spans="1:6" x14ac:dyDescent="0.25">
      <c r="A40260" s="1" t="str">
        <f>"03595"</f>
        <v>03595</v>
      </c>
      <c r="B40260" s="1" t="str">
        <f>"33007"</f>
        <v>33007</v>
      </c>
      <c r="C40260" s="2">
        <v>1</v>
      </c>
      <c r="D40260" s="2">
        <v>0</v>
      </c>
      <c r="E40260" s="2">
        <v>1</v>
      </c>
      <c r="F40260" s="2">
        <v>1</v>
      </c>
    </row>
    <row r="40261" spans="1:6" x14ac:dyDescent="0.25">
      <c r="A40261" s="1" t="str">
        <f>"03755"</f>
        <v>03755</v>
      </c>
      <c r="B40261" s="1" t="str">
        <f>"33009"</f>
        <v>33009</v>
      </c>
      <c r="C40261" s="2">
        <v>1</v>
      </c>
      <c r="D40261" s="2">
        <v>1</v>
      </c>
      <c r="E40261" s="2">
        <v>1</v>
      </c>
      <c r="F40261" s="2">
        <v>1</v>
      </c>
    </row>
    <row r="40262" spans="1:6" x14ac:dyDescent="0.25">
      <c r="A40262" s="1" t="str">
        <f>"03746"</f>
        <v>03746</v>
      </c>
      <c r="B40262" s="1" t="str">
        <f>"33019"</f>
        <v>33019</v>
      </c>
      <c r="C40262" s="2">
        <v>0</v>
      </c>
      <c r="D40262" s="2">
        <v>0</v>
      </c>
      <c r="E40262" s="2">
        <v>1</v>
      </c>
      <c r="F40262" s="2">
        <v>1</v>
      </c>
    </row>
    <row r="40263" spans="1:6" x14ac:dyDescent="0.25">
      <c r="A40263" s="1" t="str">
        <f>"03749"</f>
        <v>03749</v>
      </c>
      <c r="B40263" s="1" t="str">
        <f>"33009"</f>
        <v>33009</v>
      </c>
      <c r="C40263" s="2">
        <v>0</v>
      </c>
      <c r="D40263" s="2">
        <v>0</v>
      </c>
      <c r="E40263" s="2">
        <v>1</v>
      </c>
      <c r="F40263" s="2">
        <v>1</v>
      </c>
    </row>
    <row r="40264" spans="1:6" x14ac:dyDescent="0.25">
      <c r="A40264" s="1" t="str">
        <f>"03777"</f>
        <v>03777</v>
      </c>
      <c r="B40264" s="1" t="str">
        <f>"33009"</f>
        <v>33009</v>
      </c>
      <c r="C40264" s="2">
        <v>1</v>
      </c>
      <c r="D40264" s="2">
        <v>1</v>
      </c>
      <c r="E40264" s="2">
        <v>1</v>
      </c>
      <c r="F40264" s="2">
        <v>1</v>
      </c>
    </row>
    <row r="40265" spans="1:6" x14ac:dyDescent="0.25">
      <c r="A40265" s="1" t="str">
        <f>"03816"</f>
        <v>03816</v>
      </c>
      <c r="B40265" s="1" t="str">
        <f>"33003"</f>
        <v>33003</v>
      </c>
      <c r="C40265" s="2">
        <v>1</v>
      </c>
      <c r="D40265" s="2">
        <v>1</v>
      </c>
      <c r="E40265" s="2">
        <v>1</v>
      </c>
      <c r="F40265" s="2">
        <v>1</v>
      </c>
    </row>
    <row r="40266" spans="1:6" x14ac:dyDescent="0.25">
      <c r="A40266" s="1" t="str">
        <f>"03823"</f>
        <v>03823</v>
      </c>
      <c r="B40266" s="1" t="str">
        <f>"33017"</f>
        <v>33017</v>
      </c>
      <c r="C40266" s="2">
        <v>1</v>
      </c>
      <c r="D40266" s="2">
        <v>1</v>
      </c>
      <c r="E40266" s="2">
        <v>1</v>
      </c>
      <c r="F40266" s="2">
        <v>1</v>
      </c>
    </row>
    <row r="40267" spans="1:6" x14ac:dyDescent="0.25">
      <c r="A40267" s="1" t="str">
        <f>"03826"</f>
        <v>03826</v>
      </c>
      <c r="B40267" s="1" t="str">
        <f>"33015"</f>
        <v>33015</v>
      </c>
      <c r="C40267" s="2">
        <v>1</v>
      </c>
      <c r="D40267" s="2">
        <v>1</v>
      </c>
      <c r="E40267" s="2">
        <v>1</v>
      </c>
      <c r="F40267" s="2">
        <v>1</v>
      </c>
    </row>
    <row r="40268" spans="1:6" x14ac:dyDescent="0.25">
      <c r="A40268" s="1" t="str">
        <f>"03842"</f>
        <v>03842</v>
      </c>
      <c r="B40268" s="1" t="str">
        <f>"33015"</f>
        <v>33015</v>
      </c>
      <c r="C40268" s="2">
        <v>1</v>
      </c>
      <c r="D40268" s="2">
        <v>1</v>
      </c>
      <c r="E40268" s="2">
        <v>1</v>
      </c>
      <c r="F40268" s="2">
        <v>1</v>
      </c>
    </row>
    <row r="40269" spans="1:6" x14ac:dyDescent="0.25">
      <c r="A40269" s="1" t="str">
        <f>"03865"</f>
        <v>03865</v>
      </c>
      <c r="B40269" s="1" t="str">
        <f>"33015"</f>
        <v>33015</v>
      </c>
      <c r="C40269" s="2">
        <v>1</v>
      </c>
      <c r="D40269" s="2">
        <v>1</v>
      </c>
      <c r="E40269" s="2">
        <v>1</v>
      </c>
      <c r="F40269" s="2">
        <v>1</v>
      </c>
    </row>
    <row r="40270" spans="1:6" x14ac:dyDescent="0.25">
      <c r="A40270" s="1" t="str">
        <f>"03872"</f>
        <v>03872</v>
      </c>
      <c r="B40270" s="1" t="str">
        <f>"33003"</f>
        <v>33003</v>
      </c>
      <c r="C40270" s="2">
        <v>1</v>
      </c>
      <c r="D40270" s="2">
        <v>1</v>
      </c>
      <c r="E40270" s="2">
        <v>1</v>
      </c>
      <c r="F40270" s="2">
        <v>1</v>
      </c>
    </row>
    <row r="40271" spans="1:6" x14ac:dyDescent="0.25">
      <c r="A40271" s="1" t="str">
        <f>"03875"</f>
        <v>03875</v>
      </c>
      <c r="B40271" s="1" t="str">
        <f>"33003"</f>
        <v>33003</v>
      </c>
      <c r="C40271" s="2">
        <v>1</v>
      </c>
      <c r="D40271" s="2">
        <v>1</v>
      </c>
      <c r="E40271" s="2">
        <v>1</v>
      </c>
      <c r="F40271" s="2">
        <v>1</v>
      </c>
    </row>
    <row r="40272" spans="1:6" x14ac:dyDescent="0.25">
      <c r="A40272" s="1" t="str">
        <f>"03896"</f>
        <v>03896</v>
      </c>
      <c r="B40272" s="1" t="str">
        <f>"33003"</f>
        <v>33003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25">
      <c r="A40273" s="1" t="str">
        <f>"03883"</f>
        <v>03883</v>
      </c>
      <c r="B40273" s="1" t="str">
        <f>"33003"</f>
        <v>33003</v>
      </c>
      <c r="C40273" s="2">
        <v>1</v>
      </c>
      <c r="D40273" s="2">
        <v>1</v>
      </c>
      <c r="E40273" s="2">
        <v>1</v>
      </c>
      <c r="F40273" s="2">
        <v>1</v>
      </c>
    </row>
    <row r="40274" spans="1:6" x14ac:dyDescent="0.25">
      <c r="A40274" s="1" t="str">
        <f>"03884"</f>
        <v>03884</v>
      </c>
      <c r="B40274" s="1" t="str">
        <f>"33017"</f>
        <v>33017</v>
      </c>
      <c r="C40274" s="2">
        <v>0.99939135727327999</v>
      </c>
      <c r="D40274" s="2">
        <v>1</v>
      </c>
      <c r="E40274" s="2">
        <v>1</v>
      </c>
      <c r="F40274" s="2">
        <v>0.99940405244338404</v>
      </c>
    </row>
    <row r="40275" spans="1:6" x14ac:dyDescent="0.25">
      <c r="A40275" s="1" t="str">
        <f>"03884"</f>
        <v>03884</v>
      </c>
      <c r="B40275" s="1" t="str">
        <f>"33015"</f>
        <v>33015</v>
      </c>
      <c r="C40275" s="2">
        <v>6.0864272671941496E-4</v>
      </c>
      <c r="D40275" s="2">
        <v>0</v>
      </c>
      <c r="E40275" s="2">
        <v>0</v>
      </c>
      <c r="F40275" s="2">
        <v>5.9594755661501698E-4</v>
      </c>
    </row>
    <row r="40276" spans="1:6" x14ac:dyDescent="0.25">
      <c r="A40276" s="1" t="str">
        <f>"03890"</f>
        <v>03890</v>
      </c>
      <c r="B40276" s="1" t="str">
        <f>"33003"</f>
        <v>33003</v>
      </c>
      <c r="C40276" s="2">
        <v>1</v>
      </c>
      <c r="D40276" s="2">
        <v>1</v>
      </c>
      <c r="E40276" s="2">
        <v>1</v>
      </c>
      <c r="F40276" s="2">
        <v>1</v>
      </c>
    </row>
    <row r="40277" spans="1:6" x14ac:dyDescent="0.25">
      <c r="A40277" s="1" t="str">
        <f>"04005"</f>
        <v>04005</v>
      </c>
      <c r="B40277" s="1" t="str">
        <f>"23031"</f>
        <v>23031</v>
      </c>
      <c r="C40277" s="2">
        <v>1</v>
      </c>
      <c r="D40277" s="2">
        <v>1</v>
      </c>
      <c r="E40277" s="2">
        <v>1</v>
      </c>
      <c r="F40277" s="2">
        <v>1</v>
      </c>
    </row>
    <row r="40278" spans="1:6" x14ac:dyDescent="0.25">
      <c r="A40278" s="1" t="str">
        <f>"04004"</f>
        <v>04004</v>
      </c>
      <c r="B40278" s="1" t="str">
        <f>"23031"</f>
        <v>23031</v>
      </c>
      <c r="C40278" s="2">
        <v>0</v>
      </c>
      <c r="D40278" s="2">
        <v>0</v>
      </c>
      <c r="E40278" s="2">
        <v>1</v>
      </c>
      <c r="F40278" s="2">
        <v>1</v>
      </c>
    </row>
    <row r="40279" spans="1:6" x14ac:dyDescent="0.25">
      <c r="A40279" s="1" t="str">
        <f>"04013"</f>
        <v>04013</v>
      </c>
      <c r="B40279" s="1" t="str">
        <f>"23005"</f>
        <v>23005</v>
      </c>
      <c r="C40279" s="2">
        <v>0</v>
      </c>
      <c r="D40279" s="2">
        <v>0</v>
      </c>
      <c r="E40279" s="2">
        <v>1</v>
      </c>
      <c r="F40279" s="2">
        <v>1</v>
      </c>
    </row>
    <row r="40280" spans="1:6" x14ac:dyDescent="0.25">
      <c r="A40280" s="1" t="str">
        <f>"04024"</f>
        <v>04024</v>
      </c>
      <c r="B40280" s="1" t="str">
        <f>"23005"</f>
        <v>23005</v>
      </c>
      <c r="C40280" s="2">
        <v>1</v>
      </c>
      <c r="D40280" s="2">
        <v>1</v>
      </c>
      <c r="E40280" s="2">
        <v>1</v>
      </c>
      <c r="F40280" s="2">
        <v>1</v>
      </c>
    </row>
    <row r="40281" spans="1:6" x14ac:dyDescent="0.25">
      <c r="A40281" s="1" t="str">
        <f>"04019"</f>
        <v>04019</v>
      </c>
      <c r="B40281" s="1" t="str">
        <f>"23005"</f>
        <v>23005</v>
      </c>
      <c r="C40281" s="2">
        <v>0</v>
      </c>
      <c r="D40281" s="2">
        <v>1</v>
      </c>
      <c r="E40281" s="2">
        <v>0</v>
      </c>
      <c r="F40281" s="2">
        <v>1</v>
      </c>
    </row>
    <row r="40282" spans="1:6" x14ac:dyDescent="0.25">
      <c r="A40282" s="1" t="str">
        <f>"04037"</f>
        <v>04037</v>
      </c>
      <c r="B40282" s="1" t="str">
        <f>"23017"</f>
        <v>23017</v>
      </c>
      <c r="C40282" s="2">
        <v>1</v>
      </c>
      <c r="D40282" s="2">
        <v>1</v>
      </c>
      <c r="E40282" s="2">
        <v>1</v>
      </c>
      <c r="F40282" s="2">
        <v>1</v>
      </c>
    </row>
    <row r="40283" spans="1:6" x14ac:dyDescent="0.25">
      <c r="A40283" s="1" t="str">
        <f>"04046"</f>
        <v>04046</v>
      </c>
      <c r="B40283" s="1" t="str">
        <f>"23031"</f>
        <v>23031</v>
      </c>
      <c r="C40283" s="2">
        <v>1</v>
      </c>
      <c r="D40283" s="2">
        <v>1</v>
      </c>
      <c r="E40283" s="2">
        <v>1</v>
      </c>
      <c r="F40283" s="2">
        <v>1</v>
      </c>
    </row>
    <row r="40284" spans="1:6" x14ac:dyDescent="0.25">
      <c r="A40284" s="1" t="str">
        <f>"04055"</f>
        <v>04055</v>
      </c>
      <c r="B40284" s="1" t="str">
        <f>"23005"</f>
        <v>23005</v>
      </c>
      <c r="C40284" s="2">
        <v>1</v>
      </c>
      <c r="D40284" s="2">
        <v>1</v>
      </c>
      <c r="E40284" s="2">
        <v>1</v>
      </c>
      <c r="F40284" s="2">
        <v>1</v>
      </c>
    </row>
    <row r="40285" spans="1:6" x14ac:dyDescent="0.25">
      <c r="A40285" s="1" t="str">
        <f>"04072"</f>
        <v>04072</v>
      </c>
      <c r="B40285" s="1" t="str">
        <f>"23031"</f>
        <v>23031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25">
      <c r="A40286" s="1" t="str">
        <f>"04090"</f>
        <v>04090</v>
      </c>
      <c r="B40286" s="1" t="str">
        <f>"23031"</f>
        <v>23031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tr">
        <f>"04106"</f>
        <v>04106</v>
      </c>
      <c r="B40287" s="1" t="str">
        <f>"23005"</f>
        <v>23005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tr">
        <f>"04107"</f>
        <v>04107</v>
      </c>
      <c r="B40288" s="1" t="str">
        <f>"23005"</f>
        <v>23005</v>
      </c>
      <c r="C40288" s="2">
        <v>1</v>
      </c>
      <c r="D40288" s="2">
        <v>1</v>
      </c>
      <c r="E40288" s="2">
        <v>1</v>
      </c>
      <c r="F40288" s="2">
        <v>1</v>
      </c>
    </row>
    <row r="40289" spans="1:6" x14ac:dyDescent="0.25">
      <c r="A40289" s="1" t="str">
        <f>"04122"</f>
        <v>04122</v>
      </c>
      <c r="B40289" s="1" t="str">
        <f>"23005"</f>
        <v>23005</v>
      </c>
      <c r="C40289" s="2">
        <v>0</v>
      </c>
      <c r="D40289" s="2">
        <v>1</v>
      </c>
      <c r="E40289" s="2">
        <v>0</v>
      </c>
      <c r="F40289" s="2">
        <v>1</v>
      </c>
    </row>
    <row r="40290" spans="1:6" x14ac:dyDescent="0.25">
      <c r="A40290" s="1" t="str">
        <f>"04124"</f>
        <v>04124</v>
      </c>
      <c r="B40290" s="1" t="str">
        <f>"23005"</f>
        <v>23005</v>
      </c>
      <c r="C40290" s="2">
        <v>0</v>
      </c>
      <c r="D40290" s="2">
        <v>1</v>
      </c>
      <c r="E40290" s="2">
        <v>0</v>
      </c>
      <c r="F40290" s="2">
        <v>1</v>
      </c>
    </row>
    <row r="40291" spans="1:6" x14ac:dyDescent="0.25">
      <c r="A40291" s="1" t="str">
        <f>"04223"</f>
        <v>04223</v>
      </c>
      <c r="B40291" s="1" t="str">
        <f>"23001"</f>
        <v>23001</v>
      </c>
      <c r="C40291" s="2">
        <v>0</v>
      </c>
      <c r="D40291" s="2">
        <v>0</v>
      </c>
      <c r="E40291" s="2">
        <v>1</v>
      </c>
      <c r="F40291" s="2">
        <v>1</v>
      </c>
    </row>
    <row r="40292" spans="1:6" x14ac:dyDescent="0.25">
      <c r="A40292" s="1" t="str">
        <f>"04258"</f>
        <v>04258</v>
      </c>
      <c r="B40292" s="1" t="str">
        <f>"23001"</f>
        <v>23001</v>
      </c>
      <c r="C40292" s="2">
        <v>1</v>
      </c>
      <c r="D40292" s="2">
        <v>1</v>
      </c>
      <c r="E40292" s="2">
        <v>1</v>
      </c>
      <c r="F40292" s="2">
        <v>1</v>
      </c>
    </row>
    <row r="40293" spans="1:6" x14ac:dyDescent="0.25">
      <c r="A40293" s="1" t="str">
        <f>"04282"</f>
        <v>04282</v>
      </c>
      <c r="B40293" s="1" t="str">
        <f>"23001"</f>
        <v>23001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25">
      <c r="A40294" s="1" t="str">
        <f>"04265"</f>
        <v>04265</v>
      </c>
      <c r="B40294" s="1" t="str">
        <f>"23011"</f>
        <v>23011</v>
      </c>
      <c r="C40294" s="2">
        <v>1</v>
      </c>
      <c r="D40294" s="2">
        <v>1</v>
      </c>
      <c r="E40294" s="2">
        <v>1</v>
      </c>
      <c r="F40294" s="2">
        <v>1</v>
      </c>
    </row>
    <row r="40295" spans="1:6" x14ac:dyDescent="0.25">
      <c r="A40295" s="1" t="str">
        <f>"04291"</f>
        <v>04291</v>
      </c>
      <c r="B40295" s="1" t="str">
        <f>"23001"</f>
        <v>23001</v>
      </c>
      <c r="C40295" s="2">
        <v>0</v>
      </c>
      <c r="D40295" s="2">
        <v>0</v>
      </c>
      <c r="E40295" s="2">
        <v>1</v>
      </c>
      <c r="F40295" s="2">
        <v>1</v>
      </c>
    </row>
    <row r="40296" spans="1:6" x14ac:dyDescent="0.25">
      <c r="A40296" s="1" t="str">
        <f>"04352"</f>
        <v>04352</v>
      </c>
      <c r="B40296" s="1" t="str">
        <f>"23011"</f>
        <v>23011</v>
      </c>
      <c r="C40296" s="2">
        <v>1</v>
      </c>
      <c r="D40296" s="2">
        <v>1</v>
      </c>
      <c r="E40296" s="2">
        <v>1</v>
      </c>
      <c r="F40296" s="2">
        <v>1</v>
      </c>
    </row>
    <row r="40297" spans="1:6" x14ac:dyDescent="0.25">
      <c r="A40297" s="1" t="str">
        <f>"04341"</f>
        <v>04341</v>
      </c>
      <c r="B40297" s="1" t="str">
        <f>"23015"</f>
        <v>23015</v>
      </c>
      <c r="C40297" s="2">
        <v>0</v>
      </c>
      <c r="D40297" s="2">
        <v>0</v>
      </c>
      <c r="E40297" s="2">
        <v>1</v>
      </c>
      <c r="F40297" s="2">
        <v>1</v>
      </c>
    </row>
    <row r="40298" spans="1:6" x14ac:dyDescent="0.25">
      <c r="A40298" s="1" t="str">
        <f>"04343"</f>
        <v>04343</v>
      </c>
      <c r="B40298" s="1" t="str">
        <f>"23011"</f>
        <v>23011</v>
      </c>
      <c r="C40298" s="2">
        <v>0</v>
      </c>
      <c r="D40298" s="2">
        <v>0</v>
      </c>
      <c r="E40298" s="2">
        <v>1</v>
      </c>
      <c r="F40298" s="2">
        <v>1</v>
      </c>
    </row>
    <row r="40299" spans="1:6" x14ac:dyDescent="0.25">
      <c r="A40299" s="1" t="str">
        <f>"04336"</f>
        <v>04336</v>
      </c>
      <c r="B40299" s="1" t="str">
        <f>"23011"</f>
        <v>23011</v>
      </c>
      <c r="C40299" s="2">
        <v>0</v>
      </c>
      <c r="D40299" s="2">
        <v>1</v>
      </c>
      <c r="E40299" s="2">
        <v>0</v>
      </c>
      <c r="F40299" s="2">
        <v>1</v>
      </c>
    </row>
    <row r="40300" spans="1:6" x14ac:dyDescent="0.25">
      <c r="A40300" s="1" t="str">
        <f>"04357"</f>
        <v>04357</v>
      </c>
      <c r="B40300" s="1" t="str">
        <f>"23023"</f>
        <v>23023</v>
      </c>
      <c r="C40300" s="2">
        <v>0.99823113207547098</v>
      </c>
      <c r="D40300" s="2">
        <v>1</v>
      </c>
      <c r="E40300" s="2">
        <v>1</v>
      </c>
      <c r="F40300" s="2">
        <v>0.99839400428265501</v>
      </c>
    </row>
    <row r="40301" spans="1:6" x14ac:dyDescent="0.25">
      <c r="A40301" s="1" t="str">
        <f>"04357"</f>
        <v>04357</v>
      </c>
      <c r="B40301" s="1" t="str">
        <f>"23011"</f>
        <v>23011</v>
      </c>
      <c r="C40301" s="2">
        <v>1.7688679245283E-3</v>
      </c>
      <c r="D40301" s="2">
        <v>0</v>
      </c>
      <c r="E40301" s="2">
        <v>0</v>
      </c>
      <c r="F40301" s="2">
        <v>1.60599571734475E-3</v>
      </c>
    </row>
    <row r="40302" spans="1:6" x14ac:dyDescent="0.25">
      <c r="A40302" s="1" t="str">
        <f>"04358"</f>
        <v>04358</v>
      </c>
      <c r="B40302" s="1" t="str">
        <f>"23011"</f>
        <v>23011</v>
      </c>
      <c r="C40302" s="2">
        <v>0.99522388059701405</v>
      </c>
      <c r="D40302" s="2">
        <v>1</v>
      </c>
      <c r="E40302" s="2">
        <v>1</v>
      </c>
      <c r="F40302" s="2">
        <v>0.99546228020419703</v>
      </c>
    </row>
    <row r="40303" spans="1:6" x14ac:dyDescent="0.25">
      <c r="A40303" s="1" t="str">
        <f>"04358"</f>
        <v>04358</v>
      </c>
      <c r="B40303" s="1" t="str">
        <f>"23027"</f>
        <v>23027</v>
      </c>
      <c r="C40303" s="2">
        <v>4.7761194029850703E-3</v>
      </c>
      <c r="D40303" s="2">
        <v>0</v>
      </c>
      <c r="E40303" s="2">
        <v>0</v>
      </c>
      <c r="F40303" s="2">
        <v>4.5377197958026E-3</v>
      </c>
    </row>
    <row r="40304" spans="1:6" x14ac:dyDescent="0.25">
      <c r="A40304" s="1" t="str">
        <f>"04428"</f>
        <v>04428</v>
      </c>
      <c r="B40304" s="1" t="str">
        <f>"23019"</f>
        <v>23019</v>
      </c>
      <c r="C40304" s="2">
        <v>1</v>
      </c>
      <c r="D40304" s="2">
        <v>1</v>
      </c>
      <c r="E40304" s="2">
        <v>1</v>
      </c>
      <c r="F40304" s="2">
        <v>1</v>
      </c>
    </row>
    <row r="40305" spans="1:6" x14ac:dyDescent="0.25">
      <c r="A40305" s="1" t="str">
        <f>"04421"</f>
        <v>04421</v>
      </c>
      <c r="B40305" s="1" t="str">
        <f>"23009"</f>
        <v>23009</v>
      </c>
      <c r="C40305" s="2">
        <v>1</v>
      </c>
      <c r="D40305" s="2">
        <v>0</v>
      </c>
      <c r="E40305" s="2">
        <v>1</v>
      </c>
      <c r="F40305" s="2">
        <v>1</v>
      </c>
    </row>
    <row r="40306" spans="1:6" x14ac:dyDescent="0.25">
      <c r="A40306" s="1" t="str">
        <f>"04456"</f>
        <v>04456</v>
      </c>
      <c r="B40306" s="1" t="str">
        <f>"23019"</f>
        <v>23019</v>
      </c>
      <c r="C40306" s="2">
        <v>1</v>
      </c>
      <c r="D40306" s="2">
        <v>1</v>
      </c>
      <c r="E40306" s="2">
        <v>1</v>
      </c>
      <c r="F40306" s="2">
        <v>1</v>
      </c>
    </row>
    <row r="40307" spans="1:6" x14ac:dyDescent="0.25">
      <c r="A40307" s="1" t="str">
        <f>"04441"</f>
        <v>04441</v>
      </c>
      <c r="B40307" s="1" t="str">
        <f>"23021"</f>
        <v>23021</v>
      </c>
      <c r="C40307" s="2">
        <v>1</v>
      </c>
      <c r="D40307" s="2">
        <v>1</v>
      </c>
      <c r="E40307" s="2">
        <v>1</v>
      </c>
      <c r="F40307" s="2">
        <v>1</v>
      </c>
    </row>
    <row r="40308" spans="1:6" x14ac:dyDescent="0.25">
      <c r="A40308" s="1" t="str">
        <f>"04442"</f>
        <v>04442</v>
      </c>
      <c r="B40308" s="1" t="str">
        <f>"23021"</f>
        <v>23021</v>
      </c>
      <c r="C40308" s="2">
        <v>1</v>
      </c>
      <c r="D40308" s="2">
        <v>1</v>
      </c>
      <c r="E40308" s="2">
        <v>1</v>
      </c>
      <c r="F40308" s="2">
        <v>1</v>
      </c>
    </row>
    <row r="40309" spans="1:6" x14ac:dyDescent="0.25">
      <c r="A40309" s="1" t="str">
        <f>"04454"</f>
        <v>04454</v>
      </c>
      <c r="B40309" s="1" t="str">
        <f>"23029"</f>
        <v>23029</v>
      </c>
      <c r="C40309" s="2">
        <v>1</v>
      </c>
      <c r="D40309" s="2">
        <v>0</v>
      </c>
      <c r="E40309" s="2">
        <v>1</v>
      </c>
      <c r="F40309" s="2">
        <v>1</v>
      </c>
    </row>
    <row r="40310" spans="1:6" x14ac:dyDescent="0.25">
      <c r="A40310" s="1" t="str">
        <f>"04471"</f>
        <v>04471</v>
      </c>
      <c r="B40310" s="1" t="str">
        <f>"23003"</f>
        <v>23003</v>
      </c>
      <c r="C40310" s="2">
        <v>1</v>
      </c>
      <c r="D40310" s="2">
        <v>1</v>
      </c>
      <c r="E40310" s="2">
        <v>1</v>
      </c>
      <c r="F40310" s="2">
        <v>1</v>
      </c>
    </row>
    <row r="40311" spans="1:6" x14ac:dyDescent="0.25">
      <c r="A40311" s="1" t="str">
        <f>"04475"</f>
        <v>04475</v>
      </c>
      <c r="B40311" s="1" t="str">
        <f>"23019"</f>
        <v>23019</v>
      </c>
      <c r="C40311" s="2">
        <v>1</v>
      </c>
      <c r="D40311" s="2">
        <v>1</v>
      </c>
      <c r="E40311" s="2">
        <v>1</v>
      </c>
      <c r="F40311" s="2">
        <v>1</v>
      </c>
    </row>
    <row r="40312" spans="1:6" x14ac:dyDescent="0.25">
      <c r="A40312" s="1" t="str">
        <f>"04463"</f>
        <v>04463</v>
      </c>
      <c r="B40312" s="1" t="str">
        <f>"23021"</f>
        <v>23021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25">
      <c r="A40313" s="1" t="str">
        <f>"04497"</f>
        <v>04497</v>
      </c>
      <c r="B40313" s="1" t="str">
        <f>"23003"</f>
        <v>23003</v>
      </c>
      <c r="C40313" s="2">
        <v>0.89140271493212597</v>
      </c>
      <c r="D40313" s="2">
        <v>0.75</v>
      </c>
      <c r="E40313" s="2">
        <v>1</v>
      </c>
      <c r="F40313" s="2">
        <v>0.88510638297872302</v>
      </c>
    </row>
    <row r="40314" spans="1:6" x14ac:dyDescent="0.25">
      <c r="A40314" s="1" t="str">
        <f>"04497"</f>
        <v>04497</v>
      </c>
      <c r="B40314" s="1" t="str">
        <f>"23019"</f>
        <v>23019</v>
      </c>
      <c r="C40314" s="2">
        <v>0.108597285067873</v>
      </c>
      <c r="D40314" s="2">
        <v>0.25</v>
      </c>
      <c r="E40314" s="2">
        <v>0</v>
      </c>
      <c r="F40314" s="2">
        <v>0.114893617021276</v>
      </c>
    </row>
    <row r="40315" spans="1:6" x14ac:dyDescent="0.25">
      <c r="A40315" s="1" t="str">
        <f>"04538"</f>
        <v>04538</v>
      </c>
      <c r="B40315" s="1" t="str">
        <f>"23015"</f>
        <v>23015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25">
      <c r="A40316" s="1" t="str">
        <f>"04555"</f>
        <v>04555</v>
      </c>
      <c r="B40316" s="1" t="str">
        <f>"23015"</f>
        <v>23015</v>
      </c>
      <c r="C40316" s="2">
        <v>1</v>
      </c>
      <c r="D40316" s="2">
        <v>1</v>
      </c>
      <c r="E40316" s="2">
        <v>1</v>
      </c>
      <c r="F40316" s="2">
        <v>1</v>
      </c>
    </row>
    <row r="40317" spans="1:6" x14ac:dyDescent="0.25">
      <c r="A40317" s="1" t="str">
        <f>"04605"</f>
        <v>04605</v>
      </c>
      <c r="B40317" s="1" t="str">
        <f>"23009"</f>
        <v>23009</v>
      </c>
      <c r="C40317" s="2">
        <v>1</v>
      </c>
      <c r="D40317" s="2">
        <v>1</v>
      </c>
      <c r="E40317" s="2">
        <v>1</v>
      </c>
      <c r="F40317" s="2">
        <v>1</v>
      </c>
    </row>
    <row r="40318" spans="1:6" x14ac:dyDescent="0.25">
      <c r="A40318" s="1" t="str">
        <f>"04568"</f>
        <v>04568</v>
      </c>
      <c r="B40318" s="1" t="str">
        <f>"23015"</f>
        <v>23015</v>
      </c>
      <c r="C40318" s="2">
        <v>1</v>
      </c>
      <c r="D40318" s="2">
        <v>1</v>
      </c>
      <c r="E40318" s="2">
        <v>1</v>
      </c>
      <c r="F40318" s="2">
        <v>1</v>
      </c>
    </row>
    <row r="40319" spans="1:6" x14ac:dyDescent="0.25">
      <c r="A40319" s="1" t="str">
        <f>"04576"</f>
        <v>04576</v>
      </c>
      <c r="B40319" s="1" t="str">
        <f>"23015"</f>
        <v>23015</v>
      </c>
      <c r="C40319" s="2">
        <v>1</v>
      </c>
      <c r="D40319" s="2">
        <v>1</v>
      </c>
      <c r="E40319" s="2">
        <v>1</v>
      </c>
      <c r="F40319" s="2">
        <v>1</v>
      </c>
    </row>
    <row r="40320" spans="1:6" x14ac:dyDescent="0.25">
      <c r="A40320" s="1" t="str">
        <f>"04564"</f>
        <v>04564</v>
      </c>
      <c r="B40320" s="1" t="str">
        <f>"23015"</f>
        <v>23015</v>
      </c>
      <c r="C40320" s="2">
        <v>1</v>
      </c>
      <c r="D40320" s="2">
        <v>1</v>
      </c>
      <c r="E40320" s="2">
        <v>1</v>
      </c>
      <c r="F40320" s="2">
        <v>1</v>
      </c>
    </row>
    <row r="40321" spans="1:6" x14ac:dyDescent="0.25">
      <c r="A40321" s="1" t="str">
        <f>"04623"</f>
        <v>04623</v>
      </c>
      <c r="B40321" s="1" t="str">
        <f>"23029"</f>
        <v>23029</v>
      </c>
      <c r="C40321" s="2">
        <v>1</v>
      </c>
      <c r="D40321" s="2">
        <v>1</v>
      </c>
      <c r="E40321" s="2">
        <v>1</v>
      </c>
      <c r="F40321" s="2">
        <v>1</v>
      </c>
    </row>
    <row r="40322" spans="1:6" x14ac:dyDescent="0.25">
      <c r="A40322" s="1" t="str">
        <f>"04625"</f>
        <v>04625</v>
      </c>
      <c r="B40322" s="1" t="str">
        <f>"23009"</f>
        <v>23009</v>
      </c>
      <c r="C40322" s="2">
        <v>1</v>
      </c>
      <c r="D40322" s="2">
        <v>0</v>
      </c>
      <c r="E40322" s="2">
        <v>1</v>
      </c>
      <c r="F40322" s="2">
        <v>1</v>
      </c>
    </row>
    <row r="40323" spans="1:6" x14ac:dyDescent="0.25">
      <c r="A40323" s="1" t="str">
        <f>"04654"</f>
        <v>04654</v>
      </c>
      <c r="B40323" s="1" t="str">
        <f>"23029"</f>
        <v>23029</v>
      </c>
      <c r="C40323" s="2">
        <v>1</v>
      </c>
      <c r="D40323" s="2">
        <v>1</v>
      </c>
      <c r="E40323" s="2">
        <v>1</v>
      </c>
      <c r="F40323" s="2">
        <v>1</v>
      </c>
    </row>
    <row r="40324" spans="1:6" x14ac:dyDescent="0.25">
      <c r="A40324" s="1" t="str">
        <f>"04730"</f>
        <v>04730</v>
      </c>
      <c r="B40324" s="1" t="str">
        <f>"23003"</f>
        <v>23003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25">
      <c r="A40325" s="1" t="str">
        <f>"04664"</f>
        <v>04664</v>
      </c>
      <c r="B40325" s="1" t="str">
        <f>"23009"</f>
        <v>23009</v>
      </c>
      <c r="C40325" s="2">
        <v>1</v>
      </c>
      <c r="D40325" s="2">
        <v>1</v>
      </c>
      <c r="E40325" s="2">
        <v>1</v>
      </c>
      <c r="F40325" s="2">
        <v>1</v>
      </c>
    </row>
    <row r="40326" spans="1:6" x14ac:dyDescent="0.25">
      <c r="A40326" s="1" t="str">
        <f>"04681"</f>
        <v>04681</v>
      </c>
      <c r="B40326" s="1" t="str">
        <f>"23009"</f>
        <v>23009</v>
      </c>
      <c r="C40326" s="2">
        <v>1</v>
      </c>
      <c r="D40326" s="2">
        <v>1</v>
      </c>
      <c r="E40326" s="2">
        <v>1</v>
      </c>
      <c r="F40326" s="2">
        <v>1</v>
      </c>
    </row>
    <row r="40327" spans="1:6" x14ac:dyDescent="0.25">
      <c r="A40327" s="1" t="str">
        <f>"04691"</f>
        <v>04691</v>
      </c>
      <c r="B40327" s="1" t="str">
        <f>"23029"</f>
        <v>23029</v>
      </c>
      <c r="C40327" s="2">
        <v>1</v>
      </c>
      <c r="D40327" s="2">
        <v>1</v>
      </c>
      <c r="E40327" s="2">
        <v>1</v>
      </c>
      <c r="F40327" s="2">
        <v>1</v>
      </c>
    </row>
    <row r="40328" spans="1:6" x14ac:dyDescent="0.25">
      <c r="A40328" s="1" t="str">
        <f>"04758"</f>
        <v>04758</v>
      </c>
      <c r="B40328" s="1" t="str">
        <f>"23003"</f>
        <v>23003</v>
      </c>
      <c r="C40328" s="2">
        <v>1</v>
      </c>
      <c r="D40328" s="2">
        <v>1</v>
      </c>
      <c r="E40328" s="2">
        <v>1</v>
      </c>
      <c r="F40328" s="2">
        <v>1</v>
      </c>
    </row>
    <row r="40329" spans="1:6" x14ac:dyDescent="0.25">
      <c r="A40329" s="1" t="str">
        <f>"04760"</f>
        <v>04760</v>
      </c>
      <c r="B40329" s="1" t="str">
        <f>"23003"</f>
        <v>23003</v>
      </c>
      <c r="C40329" s="2">
        <v>1</v>
      </c>
      <c r="D40329" s="2">
        <v>1</v>
      </c>
      <c r="E40329" s="2">
        <v>1</v>
      </c>
      <c r="F40329" s="2">
        <v>1</v>
      </c>
    </row>
    <row r="40330" spans="1:6" x14ac:dyDescent="0.25">
      <c r="A40330" s="1" t="str">
        <f>"04766"</f>
        <v>04766</v>
      </c>
      <c r="B40330" s="1" t="str">
        <f>"23003"</f>
        <v>23003</v>
      </c>
      <c r="C40330" s="2">
        <v>1</v>
      </c>
      <c r="D40330" s="2">
        <v>1</v>
      </c>
      <c r="E40330" s="2">
        <v>1</v>
      </c>
      <c r="F40330" s="2">
        <v>1</v>
      </c>
    </row>
    <row r="40331" spans="1:6" x14ac:dyDescent="0.25">
      <c r="A40331" s="1" t="str">
        <f>"04773"</f>
        <v>04773</v>
      </c>
      <c r="B40331" s="1" t="str">
        <f>"23003"</f>
        <v>23003</v>
      </c>
      <c r="C40331" s="2">
        <v>1</v>
      </c>
      <c r="D40331" s="2">
        <v>1</v>
      </c>
      <c r="E40331" s="2">
        <v>1</v>
      </c>
      <c r="F40331" s="2">
        <v>1</v>
      </c>
    </row>
    <row r="40332" spans="1:6" x14ac:dyDescent="0.25">
      <c r="A40332" s="1" t="str">
        <f>"04849"</f>
        <v>04849</v>
      </c>
      <c r="B40332" s="1" t="str">
        <f>"23027"</f>
        <v>23027</v>
      </c>
      <c r="C40332" s="2">
        <v>1</v>
      </c>
      <c r="D40332" s="2">
        <v>1</v>
      </c>
      <c r="E40332" s="2">
        <v>1</v>
      </c>
      <c r="F40332" s="2">
        <v>1</v>
      </c>
    </row>
    <row r="40333" spans="1:6" x14ac:dyDescent="0.25">
      <c r="A40333" s="1" t="str">
        <f>"04858"</f>
        <v>04858</v>
      </c>
      <c r="B40333" s="1" t="str">
        <f>"23013"</f>
        <v>23013</v>
      </c>
      <c r="C40333" s="2">
        <v>1</v>
      </c>
      <c r="D40333" s="2">
        <v>1</v>
      </c>
      <c r="E40333" s="2">
        <v>1</v>
      </c>
      <c r="F40333" s="2">
        <v>1</v>
      </c>
    </row>
    <row r="40334" spans="1:6" x14ac:dyDescent="0.25">
      <c r="A40334" s="1" t="str">
        <f>"04851"</f>
        <v>04851</v>
      </c>
      <c r="B40334" s="1" t="str">
        <f>"23013"</f>
        <v>23013</v>
      </c>
      <c r="C40334" s="2">
        <v>0</v>
      </c>
      <c r="D40334" s="2">
        <v>0</v>
      </c>
      <c r="E40334" s="2">
        <v>1</v>
      </c>
      <c r="F40334" s="2">
        <v>1</v>
      </c>
    </row>
    <row r="40335" spans="1:6" x14ac:dyDescent="0.25">
      <c r="A40335" s="1" t="str">
        <f>"04947"</f>
        <v>04947</v>
      </c>
      <c r="B40335" s="1" t="str">
        <f>"23007"</f>
        <v>23007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25">
      <c r="A40336" s="1" t="str">
        <f>"04963"</f>
        <v>04963</v>
      </c>
      <c r="B40336" s="1" t="str">
        <f>"23011"</f>
        <v>23011</v>
      </c>
      <c r="C40336" s="2">
        <v>1</v>
      </c>
      <c r="D40336" s="2">
        <v>1</v>
      </c>
      <c r="E40336" s="2">
        <v>1</v>
      </c>
      <c r="F40336" s="2">
        <v>1</v>
      </c>
    </row>
    <row r="40337" spans="1:6" x14ac:dyDescent="0.25">
      <c r="A40337" s="1" t="str">
        <f>"04965"</f>
        <v>04965</v>
      </c>
      <c r="B40337" s="1" t="str">
        <f>"23025"</f>
        <v>23025</v>
      </c>
      <c r="C40337" s="2">
        <v>1</v>
      </c>
      <c r="D40337" s="2">
        <v>1</v>
      </c>
      <c r="E40337" s="2">
        <v>1</v>
      </c>
      <c r="F40337" s="2">
        <v>1</v>
      </c>
    </row>
    <row r="40338" spans="1:6" x14ac:dyDescent="0.25">
      <c r="A40338" s="1" t="str">
        <f>"04969"</f>
        <v>04969</v>
      </c>
      <c r="B40338" s="1" t="str">
        <f>"23019"</f>
        <v>23019</v>
      </c>
      <c r="C40338" s="2">
        <v>1</v>
      </c>
      <c r="D40338" s="2">
        <v>1</v>
      </c>
      <c r="E40338" s="2">
        <v>1</v>
      </c>
      <c r="F40338" s="2">
        <v>1</v>
      </c>
    </row>
    <row r="40339" spans="1:6" x14ac:dyDescent="0.25">
      <c r="A40339" s="1" t="str">
        <f>"04971"</f>
        <v>04971</v>
      </c>
      <c r="B40339" s="1" t="str">
        <f>"23025"</f>
        <v>23025</v>
      </c>
      <c r="C40339" s="2">
        <v>1</v>
      </c>
      <c r="D40339" s="2">
        <v>1</v>
      </c>
      <c r="E40339" s="2">
        <v>1</v>
      </c>
      <c r="F40339" s="2">
        <v>1</v>
      </c>
    </row>
    <row r="40340" spans="1:6" x14ac:dyDescent="0.25">
      <c r="A40340" s="1" t="str">
        <f>"04975"</f>
        <v>04975</v>
      </c>
      <c r="B40340" s="1" t="str">
        <f>"23025"</f>
        <v>23025</v>
      </c>
      <c r="C40340" s="2">
        <v>1</v>
      </c>
      <c r="D40340" s="2">
        <v>0</v>
      </c>
      <c r="E40340" s="2">
        <v>1</v>
      </c>
      <c r="F40340" s="2">
        <v>1</v>
      </c>
    </row>
    <row r="40341" spans="1:6" x14ac:dyDescent="0.25">
      <c r="A40341" s="1" t="str">
        <f>"04978"</f>
        <v>04978</v>
      </c>
      <c r="B40341" s="1" t="str">
        <f>"23011"</f>
        <v>23011</v>
      </c>
      <c r="C40341" s="2">
        <v>2.02839756592292E-3</v>
      </c>
      <c r="D40341" s="2">
        <v>0</v>
      </c>
      <c r="E40341" s="2">
        <v>0</v>
      </c>
      <c r="F40341" s="2">
        <v>1.8939393939393901E-3</v>
      </c>
    </row>
    <row r="40342" spans="1:6" x14ac:dyDescent="0.25">
      <c r="A40342" s="1" t="str">
        <f>"04978"</f>
        <v>04978</v>
      </c>
      <c r="B40342" s="1" t="str">
        <f>"23025"</f>
        <v>23025</v>
      </c>
      <c r="C40342" s="2">
        <v>0.99797160243407701</v>
      </c>
      <c r="D40342" s="2">
        <v>1</v>
      </c>
      <c r="E40342" s="2">
        <v>1</v>
      </c>
      <c r="F40342" s="2">
        <v>0.99810606060606</v>
      </c>
    </row>
    <row r="40343" spans="1:6" x14ac:dyDescent="0.25">
      <c r="A40343" s="1" t="str">
        <f>"05048"</f>
        <v>05048</v>
      </c>
      <c r="B40343" s="1" t="str">
        <f>"50027"</f>
        <v>50027</v>
      </c>
      <c r="C40343" s="2">
        <v>1</v>
      </c>
      <c r="D40343" s="2">
        <v>1</v>
      </c>
      <c r="E40343" s="2">
        <v>1</v>
      </c>
      <c r="F40343" s="2">
        <v>1</v>
      </c>
    </row>
    <row r="40344" spans="1:6" x14ac:dyDescent="0.25">
      <c r="A40344" s="1" t="str">
        <f>"05035"</f>
        <v>05035</v>
      </c>
      <c r="B40344" s="1" t="str">
        <f>"50027"</f>
        <v>50027</v>
      </c>
      <c r="C40344" s="2">
        <v>1</v>
      </c>
      <c r="D40344" s="2">
        <v>1</v>
      </c>
      <c r="E40344" s="2">
        <v>1</v>
      </c>
      <c r="F40344" s="2">
        <v>1</v>
      </c>
    </row>
    <row r="40345" spans="1:6" x14ac:dyDescent="0.25">
      <c r="A40345" s="1" t="str">
        <f>"05053"</f>
        <v>05053</v>
      </c>
      <c r="B40345" s="1" t="str">
        <f>"50027"</f>
        <v>50027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25">
      <c r="A40346" s="1" t="str">
        <f>"05056"</f>
        <v>05056</v>
      </c>
      <c r="B40346" s="1" t="str">
        <f>"50027"</f>
        <v>50027</v>
      </c>
      <c r="C40346" s="2">
        <v>1</v>
      </c>
      <c r="D40346" s="2">
        <v>1</v>
      </c>
      <c r="E40346" s="2">
        <v>1</v>
      </c>
      <c r="F40346" s="2">
        <v>1</v>
      </c>
    </row>
    <row r="40347" spans="1:6" x14ac:dyDescent="0.25">
      <c r="A40347" s="1" t="str">
        <f>"05050"</f>
        <v>05050</v>
      </c>
      <c r="B40347" s="1" t="str">
        <f>"50005"</f>
        <v>50005</v>
      </c>
      <c r="C40347" s="2">
        <v>1</v>
      </c>
      <c r="D40347" s="2">
        <v>1</v>
      </c>
      <c r="E40347" s="2">
        <v>0</v>
      </c>
      <c r="F40347" s="2">
        <v>1</v>
      </c>
    </row>
    <row r="40348" spans="1:6" x14ac:dyDescent="0.25">
      <c r="A40348" s="1" t="str">
        <f>"05071"</f>
        <v>05071</v>
      </c>
      <c r="B40348" s="1" t="str">
        <f>"50027"</f>
        <v>50027</v>
      </c>
      <c r="C40348" s="2">
        <v>1</v>
      </c>
      <c r="D40348" s="2">
        <v>0</v>
      </c>
      <c r="E40348" s="2">
        <v>1</v>
      </c>
      <c r="F40348" s="2">
        <v>1</v>
      </c>
    </row>
    <row r="40349" spans="1:6" x14ac:dyDescent="0.25">
      <c r="A40349" s="1" t="str">
        <f>"05083"</f>
        <v>05083</v>
      </c>
      <c r="B40349" s="1" t="str">
        <f>"50017"</f>
        <v>50017</v>
      </c>
      <c r="C40349" s="2">
        <v>1</v>
      </c>
      <c r="D40349" s="2">
        <v>1</v>
      </c>
      <c r="E40349" s="2">
        <v>1</v>
      </c>
      <c r="F40349" s="2">
        <v>1</v>
      </c>
    </row>
    <row r="40350" spans="1:6" x14ac:dyDescent="0.25">
      <c r="A40350" s="1" t="str">
        <f>"05084"</f>
        <v>05084</v>
      </c>
      <c r="B40350" s="1" t="str">
        <f>"50027"</f>
        <v>50027</v>
      </c>
      <c r="C40350" s="2">
        <v>1</v>
      </c>
      <c r="D40350" s="2">
        <v>0</v>
      </c>
      <c r="E40350" s="2">
        <v>1</v>
      </c>
      <c r="F40350" s="2">
        <v>1</v>
      </c>
    </row>
    <row r="40351" spans="1:6" x14ac:dyDescent="0.25">
      <c r="A40351" s="1" t="str">
        <f>"05074"</f>
        <v>05074</v>
      </c>
      <c r="B40351" s="1" t="str">
        <f>"50017"</f>
        <v>50017</v>
      </c>
      <c r="C40351" s="2">
        <v>1</v>
      </c>
      <c r="D40351" s="2">
        <v>1</v>
      </c>
      <c r="E40351" s="2">
        <v>0</v>
      </c>
      <c r="F40351" s="2">
        <v>1</v>
      </c>
    </row>
    <row r="40352" spans="1:6" x14ac:dyDescent="0.25">
      <c r="A40352" s="1" t="str">
        <f>"05262"</f>
        <v>05262</v>
      </c>
      <c r="B40352" s="1" t="str">
        <f>"50003"</f>
        <v>50003</v>
      </c>
      <c r="C40352" s="2">
        <v>1</v>
      </c>
      <c r="D40352" s="2">
        <v>1</v>
      </c>
      <c r="E40352" s="2">
        <v>1</v>
      </c>
      <c r="F40352" s="2">
        <v>1</v>
      </c>
    </row>
    <row r="40353" spans="1:6" x14ac:dyDescent="0.25">
      <c r="A40353" s="1" t="str">
        <f>"05253"</f>
        <v>05253</v>
      </c>
      <c r="B40353" s="1" t="str">
        <f>"50003"</f>
        <v>50003</v>
      </c>
      <c r="C40353" s="2">
        <v>0.93359375</v>
      </c>
      <c r="D40353" s="2">
        <v>0.952380952380952</v>
      </c>
      <c r="E40353" s="2">
        <v>1</v>
      </c>
      <c r="F40353" s="2">
        <v>0.93617021276595702</v>
      </c>
    </row>
    <row r="40354" spans="1:6" x14ac:dyDescent="0.25">
      <c r="A40354" s="1" t="str">
        <f>"05253"</f>
        <v>05253</v>
      </c>
      <c r="B40354" s="1" t="str">
        <f>"50021"</f>
        <v>50021</v>
      </c>
      <c r="C40354" s="2">
        <v>6.640625E-2</v>
      </c>
      <c r="D40354" s="2">
        <v>4.7619047619047603E-2</v>
      </c>
      <c r="E40354" s="2">
        <v>0</v>
      </c>
      <c r="F40354" s="2">
        <v>6.3829787234042507E-2</v>
      </c>
    </row>
    <row r="40355" spans="1:6" x14ac:dyDescent="0.25">
      <c r="A40355" s="1" t="str">
        <f>"05254"</f>
        <v>05254</v>
      </c>
      <c r="B40355" s="1" t="str">
        <f>"50003"</f>
        <v>50003</v>
      </c>
      <c r="C40355" s="2">
        <v>1</v>
      </c>
      <c r="D40355" s="2">
        <v>1</v>
      </c>
      <c r="E40355" s="2">
        <v>1</v>
      </c>
      <c r="F40355" s="2">
        <v>1</v>
      </c>
    </row>
    <row r="40356" spans="1:6" x14ac:dyDescent="0.25">
      <c r="A40356" s="1" t="str">
        <f>"05251"</f>
        <v>05251</v>
      </c>
      <c r="B40356" s="1" t="str">
        <f>"50003"</f>
        <v>50003</v>
      </c>
      <c r="C40356" s="2">
        <v>0.99667221297836905</v>
      </c>
      <c r="D40356" s="2">
        <v>1</v>
      </c>
      <c r="E40356" s="2">
        <v>1</v>
      </c>
      <c r="F40356" s="2">
        <v>0.99678972712680503</v>
      </c>
    </row>
    <row r="40357" spans="1:6" x14ac:dyDescent="0.25">
      <c r="A40357" s="1" t="str">
        <f>"05251"</f>
        <v>05251</v>
      </c>
      <c r="B40357" s="1" t="str">
        <f>"50021"</f>
        <v>50021</v>
      </c>
      <c r="C40357" s="2">
        <v>3.3277870216306101E-3</v>
      </c>
      <c r="D40357" s="2">
        <v>0</v>
      </c>
      <c r="E40357" s="2">
        <v>0</v>
      </c>
      <c r="F40357" s="2">
        <v>3.2102728731942202E-3</v>
      </c>
    </row>
    <row r="40358" spans="1:6" x14ac:dyDescent="0.25">
      <c r="A40358" s="1" t="str">
        <f>"05260"</f>
        <v>05260</v>
      </c>
      <c r="B40358" s="1" t="str">
        <f>"50003"</f>
        <v>50003</v>
      </c>
      <c r="C40358" s="2">
        <v>1</v>
      </c>
      <c r="D40358" s="2">
        <v>1</v>
      </c>
      <c r="E40358" s="2">
        <v>0</v>
      </c>
      <c r="F40358" s="2">
        <v>1</v>
      </c>
    </row>
    <row r="40359" spans="1:6" x14ac:dyDescent="0.25">
      <c r="A40359" s="1" t="str">
        <f>"05405"</f>
        <v>05405</v>
      </c>
      <c r="B40359" s="1" t="str">
        <f>"50007"</f>
        <v>50007</v>
      </c>
      <c r="C40359" s="2">
        <v>0</v>
      </c>
      <c r="D40359" s="2">
        <v>1</v>
      </c>
      <c r="E40359" s="2">
        <v>1</v>
      </c>
      <c r="F40359" s="2">
        <v>1</v>
      </c>
    </row>
    <row r="40360" spans="1:6" x14ac:dyDescent="0.25">
      <c r="A40360" s="1" t="str">
        <f>"05444"</f>
        <v>05444</v>
      </c>
      <c r="B40360" s="1" t="str">
        <f>"50015"</f>
        <v>50015</v>
      </c>
      <c r="C40360" s="2">
        <v>0.51310861423220899</v>
      </c>
      <c r="D40360" s="2">
        <v>0.71428571428571397</v>
      </c>
      <c r="E40360" s="2">
        <v>0.6</v>
      </c>
      <c r="F40360" s="2">
        <v>0.51971326164874498</v>
      </c>
    </row>
    <row r="40361" spans="1:6" x14ac:dyDescent="0.25">
      <c r="A40361" s="1" t="str">
        <f>"05444"</f>
        <v>05444</v>
      </c>
      <c r="B40361" s="1" t="str">
        <f>"50011"</f>
        <v>50011</v>
      </c>
      <c r="C40361" s="2">
        <v>0.48689138576779001</v>
      </c>
      <c r="D40361" s="2">
        <v>0.28571428571428498</v>
      </c>
      <c r="E40361" s="2">
        <v>0.4</v>
      </c>
      <c r="F40361" s="2">
        <v>0.48028673835125402</v>
      </c>
    </row>
    <row r="40362" spans="1:6" x14ac:dyDescent="0.25">
      <c r="A40362" s="1" t="str">
        <f>"05445"</f>
        <v>05445</v>
      </c>
      <c r="B40362" s="1" t="str">
        <f>"50007"</f>
        <v>50007</v>
      </c>
      <c r="C40362" s="2">
        <v>0.99713138267355095</v>
      </c>
      <c r="D40362" s="2">
        <v>0.96153846153846101</v>
      </c>
      <c r="E40362" s="2">
        <v>1</v>
      </c>
      <c r="F40362" s="2">
        <v>0.99664053751399695</v>
      </c>
    </row>
    <row r="40363" spans="1:6" x14ac:dyDescent="0.25">
      <c r="A40363" s="1" t="str">
        <f>"05445"</f>
        <v>05445</v>
      </c>
      <c r="B40363" s="1" t="str">
        <f>"50001"</f>
        <v>50001</v>
      </c>
      <c r="C40363" s="2">
        <v>2.8686173264486502E-3</v>
      </c>
      <c r="D40363" s="2">
        <v>3.8461538461538401E-2</v>
      </c>
      <c r="E40363" s="2">
        <v>0</v>
      </c>
      <c r="F40363" s="2">
        <v>3.3594624860022299E-3</v>
      </c>
    </row>
    <row r="40364" spans="1:6" x14ac:dyDescent="0.25">
      <c r="A40364" s="1" t="str">
        <f>"05461"</f>
        <v>05461</v>
      </c>
      <c r="B40364" s="1" t="str">
        <f>"50001"</f>
        <v>50001</v>
      </c>
      <c r="C40364" s="2">
        <v>3.67327211213146E-2</v>
      </c>
      <c r="D40364" s="2">
        <v>0</v>
      </c>
      <c r="E40364" s="2">
        <v>0</v>
      </c>
      <c r="F40364" s="2">
        <v>3.3524481693868499E-2</v>
      </c>
    </row>
    <row r="40365" spans="1:6" x14ac:dyDescent="0.25">
      <c r="A40365" s="1" t="str">
        <f>"05461"</f>
        <v>05461</v>
      </c>
      <c r="B40365" s="1" t="str">
        <f>"50007"</f>
        <v>50007</v>
      </c>
      <c r="C40365" s="2">
        <v>0.96326727887868502</v>
      </c>
      <c r="D40365" s="2">
        <v>1</v>
      </c>
      <c r="E40365" s="2">
        <v>1</v>
      </c>
      <c r="F40365" s="2">
        <v>0.96647551830613099</v>
      </c>
    </row>
    <row r="40366" spans="1:6" x14ac:dyDescent="0.25">
      <c r="A40366" s="1" t="str">
        <f>"05454"</f>
        <v>05454</v>
      </c>
      <c r="B40366" s="1" t="str">
        <f>"50007"</f>
        <v>50007</v>
      </c>
      <c r="C40366" s="2">
        <v>5.02765208647561E-4</v>
      </c>
      <c r="D40366" s="2">
        <v>0</v>
      </c>
      <c r="E40366" s="2">
        <v>0</v>
      </c>
      <c r="F40366" s="2">
        <v>4.7281323877068501E-4</v>
      </c>
    </row>
    <row r="40367" spans="1:6" x14ac:dyDescent="0.25">
      <c r="A40367" s="1" t="str">
        <f>"05454"</f>
        <v>05454</v>
      </c>
      <c r="B40367" s="1" t="str">
        <f>"50011"</f>
        <v>50011</v>
      </c>
      <c r="C40367" s="2">
        <v>0.999497234791352</v>
      </c>
      <c r="D40367" s="2">
        <v>1</v>
      </c>
      <c r="E40367" s="2">
        <v>1</v>
      </c>
      <c r="F40367" s="2">
        <v>0.99952718676122898</v>
      </c>
    </row>
    <row r="40368" spans="1:6" x14ac:dyDescent="0.25">
      <c r="A40368" s="1" t="str">
        <f>"05457"</f>
        <v>05457</v>
      </c>
      <c r="B40368" s="1" t="str">
        <f>"50011"</f>
        <v>50011</v>
      </c>
      <c r="C40368" s="2">
        <v>1</v>
      </c>
      <c r="D40368" s="2">
        <v>1</v>
      </c>
      <c r="E40368" s="2">
        <v>1</v>
      </c>
      <c r="F40368" s="2">
        <v>1</v>
      </c>
    </row>
    <row r="40369" spans="1:6" x14ac:dyDescent="0.25">
      <c r="A40369" s="1" t="str">
        <f>"05462"</f>
        <v>05462</v>
      </c>
      <c r="B40369" s="1" t="str">
        <f>"50007"</f>
        <v>50007</v>
      </c>
      <c r="C40369" s="2">
        <v>0.974457215836526</v>
      </c>
      <c r="D40369" s="2">
        <v>1</v>
      </c>
      <c r="E40369" s="2">
        <v>1</v>
      </c>
      <c r="F40369" s="2">
        <v>0.97471554993678799</v>
      </c>
    </row>
    <row r="40370" spans="1:6" x14ac:dyDescent="0.25">
      <c r="A40370" s="1" t="str">
        <f>"05462"</f>
        <v>05462</v>
      </c>
      <c r="B40370" s="1" t="str">
        <f>"50001"</f>
        <v>50001</v>
      </c>
      <c r="C40370" s="2">
        <v>2.5542784163473799E-2</v>
      </c>
      <c r="D40370" s="2">
        <v>0</v>
      </c>
      <c r="E40370" s="2">
        <v>0</v>
      </c>
      <c r="F40370" s="2">
        <v>2.52844500632111E-2</v>
      </c>
    </row>
    <row r="40371" spans="1:6" x14ac:dyDescent="0.25">
      <c r="A40371" s="1" t="str">
        <f>"05464"</f>
        <v>05464</v>
      </c>
      <c r="B40371" s="1" t="str">
        <f>"50015"</f>
        <v>50015</v>
      </c>
      <c r="C40371" s="2">
        <v>0.91831683168316802</v>
      </c>
      <c r="D40371" s="2">
        <v>1</v>
      </c>
      <c r="E40371" s="2">
        <v>1</v>
      </c>
      <c r="F40371" s="2">
        <v>0.92522658610271902</v>
      </c>
    </row>
    <row r="40372" spans="1:6" x14ac:dyDescent="0.25">
      <c r="A40372" s="1" t="str">
        <f>"05464"</f>
        <v>05464</v>
      </c>
      <c r="B40372" s="1" t="str">
        <f>"50011"</f>
        <v>50011</v>
      </c>
      <c r="C40372" s="2">
        <v>8.1683168316831603E-2</v>
      </c>
      <c r="D40372" s="2">
        <v>0</v>
      </c>
      <c r="E40372" s="2">
        <v>0</v>
      </c>
      <c r="F40372" s="2">
        <v>7.4773413897280899E-2</v>
      </c>
    </row>
    <row r="40373" spans="1:6" x14ac:dyDescent="0.25">
      <c r="A40373" s="1" t="str">
        <f>"05471"</f>
        <v>05471</v>
      </c>
      <c r="B40373" s="1" t="str">
        <f>"50011"</f>
        <v>50011</v>
      </c>
      <c r="C40373" s="2">
        <v>0.93835616438356095</v>
      </c>
      <c r="D40373" s="2">
        <v>0.875</v>
      </c>
      <c r="E40373" s="2">
        <v>1</v>
      </c>
      <c r="F40373" s="2">
        <v>0.93687707641196005</v>
      </c>
    </row>
    <row r="40374" spans="1:6" x14ac:dyDescent="0.25">
      <c r="A40374" s="1" t="str">
        <f>"05471"</f>
        <v>05471</v>
      </c>
      <c r="B40374" s="1" t="str">
        <f>"50019"</f>
        <v>50019</v>
      </c>
      <c r="C40374" s="2">
        <v>6.1643835616438297E-2</v>
      </c>
      <c r="D40374" s="2">
        <v>0.125</v>
      </c>
      <c r="E40374" s="2">
        <v>0</v>
      </c>
      <c r="F40374" s="2">
        <v>6.3122923588039795E-2</v>
      </c>
    </row>
    <row r="40375" spans="1:6" x14ac:dyDescent="0.25">
      <c r="A40375" s="1" t="str">
        <f>"05473"</f>
        <v>05473</v>
      </c>
      <c r="B40375" s="1" t="str">
        <f>"50001"</f>
        <v>50001</v>
      </c>
      <c r="C40375" s="2">
        <v>0.99854862119012999</v>
      </c>
      <c r="D40375" s="2">
        <v>1</v>
      </c>
      <c r="E40375" s="2">
        <v>1</v>
      </c>
      <c r="F40375" s="2">
        <v>0.99861111111111101</v>
      </c>
    </row>
    <row r="40376" spans="1:6" x14ac:dyDescent="0.25">
      <c r="A40376" s="1" t="str">
        <f>"05473"</f>
        <v>05473</v>
      </c>
      <c r="B40376" s="1" t="str">
        <f>"50007"</f>
        <v>50007</v>
      </c>
      <c r="C40376" s="2">
        <v>1.45137880986937E-3</v>
      </c>
      <c r="D40376" s="2">
        <v>0</v>
      </c>
      <c r="E40376" s="2">
        <v>0</v>
      </c>
      <c r="F40376" s="2">
        <v>1.3888888888888801E-3</v>
      </c>
    </row>
    <row r="40377" spans="1:6" x14ac:dyDescent="0.25">
      <c r="A40377" s="1" t="str">
        <f>"05483"</f>
        <v>05483</v>
      </c>
      <c r="B40377" s="1" t="str">
        <f>"50011"</f>
        <v>50011</v>
      </c>
      <c r="C40377" s="2">
        <v>1</v>
      </c>
      <c r="D40377" s="2">
        <v>1</v>
      </c>
      <c r="E40377" s="2">
        <v>1</v>
      </c>
      <c r="F40377" s="2">
        <v>1</v>
      </c>
    </row>
    <row r="40378" spans="1:6" x14ac:dyDescent="0.25">
      <c r="A40378" s="1" t="str">
        <f>"05487"</f>
        <v>05487</v>
      </c>
      <c r="B40378" s="1" t="str">
        <f>"50007"</f>
        <v>50007</v>
      </c>
      <c r="C40378" s="2">
        <v>1.3533834586466099E-2</v>
      </c>
      <c r="D40378" s="2">
        <v>0</v>
      </c>
      <c r="E40378" s="2">
        <v>0</v>
      </c>
      <c r="F40378" s="2">
        <v>1.3313609467455601E-2</v>
      </c>
    </row>
    <row r="40379" spans="1:6" x14ac:dyDescent="0.25">
      <c r="A40379" s="1" t="str">
        <f>"05487"</f>
        <v>05487</v>
      </c>
      <c r="B40379" s="1" t="str">
        <f>"50001"</f>
        <v>50001</v>
      </c>
      <c r="C40379" s="2">
        <v>0.98646616541353305</v>
      </c>
      <c r="D40379" s="2">
        <v>1</v>
      </c>
      <c r="E40379" s="2">
        <v>1</v>
      </c>
      <c r="F40379" s="2">
        <v>0.98668639053254403</v>
      </c>
    </row>
    <row r="40380" spans="1:6" x14ac:dyDescent="0.25">
      <c r="A40380" s="1" t="str">
        <f>"05650"</f>
        <v>05650</v>
      </c>
      <c r="B40380" s="1" t="str">
        <f>"50023"</f>
        <v>50023</v>
      </c>
      <c r="C40380" s="2">
        <v>1</v>
      </c>
      <c r="D40380" s="2">
        <v>1</v>
      </c>
      <c r="E40380" s="2">
        <v>1</v>
      </c>
      <c r="F40380" s="2">
        <v>1</v>
      </c>
    </row>
    <row r="40381" spans="1:6" x14ac:dyDescent="0.25">
      <c r="A40381" s="1" t="str">
        <f>"05656"</f>
        <v>05656</v>
      </c>
      <c r="B40381" s="1" t="str">
        <f>"50015"</f>
        <v>50015</v>
      </c>
      <c r="C40381" s="2">
        <v>1</v>
      </c>
      <c r="D40381" s="2">
        <v>1</v>
      </c>
      <c r="E40381" s="2">
        <v>1</v>
      </c>
      <c r="F40381" s="2">
        <v>1</v>
      </c>
    </row>
    <row r="40382" spans="1:6" x14ac:dyDescent="0.25">
      <c r="A40382" s="1" t="str">
        <f>"05673"</f>
        <v>05673</v>
      </c>
      <c r="B40382" s="1" t="str">
        <f>"50023"</f>
        <v>50023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25">
      <c r="A40383" s="1" t="str">
        <f>"05677"</f>
        <v>05677</v>
      </c>
      <c r="B40383" s="1" t="str">
        <f>"50023"</f>
        <v>50023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25">
      <c r="A40384" s="1" t="str">
        <f>"05735"</f>
        <v>05735</v>
      </c>
      <c r="B40384" s="1" t="str">
        <f>"50021"</f>
        <v>50021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25">
      <c r="A40385" s="1" t="str">
        <f>"05736"</f>
        <v>05736</v>
      </c>
      <c r="B40385" s="1" t="str">
        <f>"50021"</f>
        <v>50021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25">
      <c r="A40386" s="1" t="str">
        <f>"05751"</f>
        <v>05751</v>
      </c>
      <c r="B40386" s="1" t="str">
        <f>"50021"</f>
        <v>50021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tr">
        <f>"05760"</f>
        <v>05760</v>
      </c>
      <c r="B40387" s="1" t="str">
        <f>"50001"</f>
        <v>50001</v>
      </c>
      <c r="C40387" s="2">
        <v>0.94464944649446403</v>
      </c>
      <c r="D40387" s="2">
        <v>0.91666666666666596</v>
      </c>
      <c r="E40387" s="2">
        <v>0.13043478260869501</v>
      </c>
      <c r="F40387" s="2">
        <v>0.91161178509532004</v>
      </c>
    </row>
    <row r="40388" spans="1:6" x14ac:dyDescent="0.25">
      <c r="A40388" s="1" t="str">
        <f>"05760"</f>
        <v>05760</v>
      </c>
      <c r="B40388" s="1" t="str">
        <f>"50021"</f>
        <v>50021</v>
      </c>
      <c r="C40388" s="2">
        <v>5.5350553505535E-2</v>
      </c>
      <c r="D40388" s="2">
        <v>8.3333333333333301E-2</v>
      </c>
      <c r="E40388" s="2">
        <v>0.86956521739130399</v>
      </c>
      <c r="F40388" s="2">
        <v>8.8388214904679296E-2</v>
      </c>
    </row>
    <row r="40389" spans="1:6" x14ac:dyDescent="0.25">
      <c r="A40389" s="1" t="str">
        <f>"05767"</f>
        <v>05767</v>
      </c>
      <c r="B40389" s="1" t="str">
        <f>"50001"</f>
        <v>50001</v>
      </c>
      <c r="C40389" s="2">
        <v>4.16088765603328E-3</v>
      </c>
      <c r="D40389" s="2">
        <v>3.03030303030303E-2</v>
      </c>
      <c r="E40389" s="2">
        <v>0</v>
      </c>
      <c r="F40389" s="2">
        <v>5.1085568326947597E-3</v>
      </c>
    </row>
    <row r="40390" spans="1:6" x14ac:dyDescent="0.25">
      <c r="A40390" s="1" t="str">
        <f>"05767"</f>
        <v>05767</v>
      </c>
      <c r="B40390" s="1" t="str">
        <f>"50027"</f>
        <v>50027</v>
      </c>
      <c r="C40390" s="2">
        <v>0.980582524271844</v>
      </c>
      <c r="D40390" s="2">
        <v>0.96969696969696895</v>
      </c>
      <c r="E40390" s="2">
        <v>1</v>
      </c>
      <c r="F40390" s="2">
        <v>0.98084291187739403</v>
      </c>
    </row>
    <row r="40391" spans="1:6" x14ac:dyDescent="0.25">
      <c r="A40391" s="1" t="str">
        <f>"05767"</f>
        <v>05767</v>
      </c>
      <c r="B40391" s="1" t="str">
        <f>"50021"</f>
        <v>50021</v>
      </c>
      <c r="C40391" s="2">
        <v>1.5256588072122001E-2</v>
      </c>
      <c r="D40391" s="2">
        <v>0</v>
      </c>
      <c r="E40391" s="2">
        <v>0</v>
      </c>
      <c r="F40391" s="2">
        <v>1.40485312899106E-2</v>
      </c>
    </row>
    <row r="40392" spans="1:6" x14ac:dyDescent="0.25">
      <c r="A40392" s="1" t="str">
        <f>"05768"</f>
        <v>05768</v>
      </c>
      <c r="B40392" s="1" t="str">
        <f>"50003"</f>
        <v>50003</v>
      </c>
      <c r="C40392" s="2">
        <v>1</v>
      </c>
      <c r="D40392" s="2">
        <v>1</v>
      </c>
      <c r="E40392" s="2">
        <v>1</v>
      </c>
      <c r="F40392" s="2">
        <v>1</v>
      </c>
    </row>
    <row r="40393" spans="1:6" x14ac:dyDescent="0.25">
      <c r="A40393" s="1" t="str">
        <f>"05822"</f>
        <v>05822</v>
      </c>
      <c r="B40393" s="1" t="str">
        <f>"50019"</f>
        <v>50019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25">
      <c r="A40394" s="1" t="str">
        <f>"05830"</f>
        <v>05830</v>
      </c>
      <c r="B40394" s="1" t="str">
        <f>"50019"</f>
        <v>50019</v>
      </c>
      <c r="C40394" s="2">
        <v>1</v>
      </c>
      <c r="D40394" s="2">
        <v>1</v>
      </c>
      <c r="E40394" s="2">
        <v>1</v>
      </c>
      <c r="F40394" s="2">
        <v>1</v>
      </c>
    </row>
    <row r="40395" spans="1:6" x14ac:dyDescent="0.25">
      <c r="A40395" s="1" t="str">
        <f>"05842"</f>
        <v>05842</v>
      </c>
      <c r="B40395" s="1" t="str">
        <f>"50019"</f>
        <v>50019</v>
      </c>
      <c r="C40395" s="2">
        <v>0.63698630136986301</v>
      </c>
      <c r="D40395" s="2">
        <v>0.81818181818181801</v>
      </c>
      <c r="E40395" s="2">
        <v>0</v>
      </c>
      <c r="F40395" s="2">
        <v>0.64356435643564303</v>
      </c>
    </row>
    <row r="40396" spans="1:6" x14ac:dyDescent="0.25">
      <c r="A40396" s="1" t="str">
        <f>"05842"</f>
        <v>05842</v>
      </c>
      <c r="B40396" s="1" t="str">
        <f>"50005"</f>
        <v>50005</v>
      </c>
      <c r="C40396" s="2">
        <v>0.36301369863013599</v>
      </c>
      <c r="D40396" s="2">
        <v>0.18181818181818099</v>
      </c>
      <c r="E40396" s="2">
        <v>0</v>
      </c>
      <c r="F40396" s="2">
        <v>0.35643564356435598</v>
      </c>
    </row>
    <row r="40397" spans="1:6" x14ac:dyDescent="0.25">
      <c r="A40397" s="1" t="str">
        <f>"05855"</f>
        <v>05855</v>
      </c>
      <c r="B40397" s="1" t="str">
        <f>"50019"</f>
        <v>50019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25">
      <c r="A40398" s="1" t="str">
        <f>"06024"</f>
        <v>06024</v>
      </c>
      <c r="B40398" s="1" t="str">
        <f>"09005"</f>
        <v>09005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25">
      <c r="A40399" s="1" t="str">
        <f>"06018"</f>
        <v>06018</v>
      </c>
      <c r="B40399" s="1" t="str">
        <f>"09005"</f>
        <v>09005</v>
      </c>
      <c r="C40399" s="2">
        <v>1</v>
      </c>
      <c r="D40399" s="2">
        <v>1</v>
      </c>
      <c r="E40399" s="2">
        <v>1</v>
      </c>
      <c r="F40399" s="2">
        <v>1</v>
      </c>
    </row>
    <row r="40400" spans="1:6" x14ac:dyDescent="0.25">
      <c r="A40400" s="1" t="str">
        <f>"06061"</f>
        <v>06061</v>
      </c>
      <c r="B40400" s="1" t="str">
        <f>"09005"</f>
        <v>09005</v>
      </c>
      <c r="C40400" s="2">
        <v>1</v>
      </c>
      <c r="D40400" s="2">
        <v>1</v>
      </c>
      <c r="E40400" s="2">
        <v>0</v>
      </c>
      <c r="F40400" s="2">
        <v>1</v>
      </c>
    </row>
    <row r="40401" spans="1:6" x14ac:dyDescent="0.25">
      <c r="A40401" s="1" t="str">
        <f>"06085"</f>
        <v>06085</v>
      </c>
      <c r="B40401" s="1" t="str">
        <f>"09003"</f>
        <v>09003</v>
      </c>
      <c r="C40401" s="2">
        <v>1</v>
      </c>
      <c r="D40401" s="2">
        <v>1</v>
      </c>
      <c r="E40401" s="2">
        <v>1</v>
      </c>
      <c r="F40401" s="2">
        <v>1</v>
      </c>
    </row>
    <row r="40402" spans="1:6" x14ac:dyDescent="0.25">
      <c r="A40402" s="1" t="str">
        <f>"06079"</f>
        <v>06079</v>
      </c>
      <c r="B40402" s="1" t="str">
        <f>"09005"</f>
        <v>09005</v>
      </c>
      <c r="C40402" s="2">
        <v>1</v>
      </c>
      <c r="D40402" s="2">
        <v>1</v>
      </c>
      <c r="E40402" s="2">
        <v>0</v>
      </c>
      <c r="F40402" s="2">
        <v>1</v>
      </c>
    </row>
    <row r="40403" spans="1:6" x14ac:dyDescent="0.25">
      <c r="A40403" s="1" t="str">
        <f>"06081"</f>
        <v>06081</v>
      </c>
      <c r="B40403" s="1" t="str">
        <f t="shared" ref="B40403:B40410" si="204">"09003"</f>
        <v>09003</v>
      </c>
      <c r="C40403" s="2">
        <v>1</v>
      </c>
      <c r="D40403" s="2">
        <v>1</v>
      </c>
      <c r="E40403" s="2">
        <v>1</v>
      </c>
      <c r="F40403" s="2">
        <v>1</v>
      </c>
    </row>
    <row r="40404" spans="1:6" x14ac:dyDescent="0.25">
      <c r="A40404" s="1" t="str">
        <f>"06107"</f>
        <v>06107</v>
      </c>
      <c r="B40404" s="1" t="str">
        <f t="shared" si="204"/>
        <v>09003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25">
      <c r="A40405" s="1" t="str">
        <f>"06106"</f>
        <v>06106</v>
      </c>
      <c r="B40405" s="1" t="str">
        <f t="shared" si="204"/>
        <v>09003</v>
      </c>
      <c r="C40405" s="2">
        <v>1</v>
      </c>
      <c r="D40405" s="2">
        <v>1</v>
      </c>
      <c r="E40405" s="2">
        <v>1</v>
      </c>
      <c r="F40405" s="2">
        <v>1</v>
      </c>
    </row>
    <row r="40406" spans="1:6" x14ac:dyDescent="0.25">
      <c r="A40406" s="1" t="str">
        <f>"06105"</f>
        <v>06105</v>
      </c>
      <c r="B40406" s="1" t="str">
        <f t="shared" si="204"/>
        <v>09003</v>
      </c>
      <c r="C40406" s="2">
        <v>1</v>
      </c>
      <c r="D40406" s="2">
        <v>1</v>
      </c>
      <c r="E40406" s="2">
        <v>1</v>
      </c>
      <c r="F40406" s="2">
        <v>1</v>
      </c>
    </row>
    <row r="40407" spans="1:6" x14ac:dyDescent="0.25">
      <c r="A40407" s="1" t="str">
        <f>"06128"</f>
        <v>06128</v>
      </c>
      <c r="B40407" s="1" t="str">
        <f t="shared" si="204"/>
        <v>09003</v>
      </c>
      <c r="C40407" s="2">
        <v>1</v>
      </c>
      <c r="D40407" s="2">
        <v>1</v>
      </c>
      <c r="E40407" s="2">
        <v>1</v>
      </c>
      <c r="F40407" s="2">
        <v>1</v>
      </c>
    </row>
    <row r="40408" spans="1:6" x14ac:dyDescent="0.25">
      <c r="A40408" s="1" t="str">
        <f>"06133"</f>
        <v>06133</v>
      </c>
      <c r="B40408" s="1" t="str">
        <f t="shared" si="204"/>
        <v>09003</v>
      </c>
      <c r="C40408" s="2">
        <v>1</v>
      </c>
      <c r="D40408" s="2">
        <v>1</v>
      </c>
      <c r="E40408" s="2">
        <v>1</v>
      </c>
      <c r="F40408" s="2">
        <v>1</v>
      </c>
    </row>
    <row r="40409" spans="1:6" x14ac:dyDescent="0.25">
      <c r="A40409" s="1" t="str">
        <f>"06129"</f>
        <v>06129</v>
      </c>
      <c r="B40409" s="1" t="str">
        <f t="shared" si="204"/>
        <v>09003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25">
      <c r="A40410" s="1" t="str">
        <f>"06161"</f>
        <v>06161</v>
      </c>
      <c r="B40410" s="1" t="str">
        <f t="shared" si="204"/>
        <v>09003</v>
      </c>
      <c r="C40410" s="2">
        <v>0</v>
      </c>
      <c r="D40410" s="2">
        <v>1</v>
      </c>
      <c r="E40410" s="2">
        <v>1</v>
      </c>
      <c r="F40410" s="2">
        <v>1</v>
      </c>
    </row>
    <row r="40411" spans="1:6" x14ac:dyDescent="0.25">
      <c r="A40411" s="1" t="str">
        <f>"06250"</f>
        <v>06250</v>
      </c>
      <c r="B40411" s="1" t="str">
        <f>"09015"</f>
        <v>09015</v>
      </c>
      <c r="C40411" s="2">
        <v>8.9955022488755598E-3</v>
      </c>
      <c r="D40411" s="2">
        <v>0</v>
      </c>
      <c r="E40411" s="2">
        <v>0.17061611374407501</v>
      </c>
      <c r="F40411" s="2">
        <v>1.9524894240156101E-2</v>
      </c>
    </row>
    <row r="40412" spans="1:6" x14ac:dyDescent="0.25">
      <c r="A40412" s="1" t="str">
        <f>"06250"</f>
        <v>06250</v>
      </c>
      <c r="B40412" s="1" t="str">
        <f>"09013"</f>
        <v>09013</v>
      </c>
      <c r="C40412" s="2">
        <v>0.99100449775112398</v>
      </c>
      <c r="D40412" s="2">
        <v>1</v>
      </c>
      <c r="E40412" s="2">
        <v>0.82938388625592396</v>
      </c>
      <c r="F40412" s="2">
        <v>0.98047510575984298</v>
      </c>
    </row>
    <row r="40413" spans="1:6" x14ac:dyDescent="0.25">
      <c r="A40413" s="1" t="str">
        <f>"06241"</f>
        <v>06241</v>
      </c>
      <c r="B40413" s="1" t="str">
        <f>"09015"</f>
        <v>09015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tr">
        <f>"06235"</f>
        <v>06235</v>
      </c>
      <c r="B40414" s="1" t="str">
        <f>"09015"</f>
        <v>09015</v>
      </c>
      <c r="C40414" s="2">
        <v>0.99662542182227198</v>
      </c>
      <c r="D40414" s="2">
        <v>1</v>
      </c>
      <c r="E40414" s="2">
        <v>1</v>
      </c>
      <c r="F40414" s="2">
        <v>0.99685534591194902</v>
      </c>
    </row>
    <row r="40415" spans="1:6" x14ac:dyDescent="0.25">
      <c r="A40415" s="1" t="str">
        <f>"06235"</f>
        <v>06235</v>
      </c>
      <c r="B40415" s="1" t="str">
        <f>"09013"</f>
        <v>09013</v>
      </c>
      <c r="C40415" s="2">
        <v>3.37457817772778E-3</v>
      </c>
      <c r="D40415" s="2">
        <v>0</v>
      </c>
      <c r="E40415" s="2">
        <v>0</v>
      </c>
      <c r="F40415" s="2">
        <v>3.1446540880503099E-3</v>
      </c>
    </row>
    <row r="40416" spans="1:6" x14ac:dyDescent="0.25">
      <c r="A40416" s="1" t="str">
        <f>"06267"</f>
        <v>06267</v>
      </c>
      <c r="B40416" s="1" t="str">
        <f>"09015"</f>
        <v>09015</v>
      </c>
      <c r="C40416" s="2">
        <v>1</v>
      </c>
      <c r="D40416" s="2">
        <v>1</v>
      </c>
      <c r="E40416" s="2">
        <v>0</v>
      </c>
      <c r="F40416" s="2">
        <v>1</v>
      </c>
    </row>
    <row r="40417" spans="1:6" x14ac:dyDescent="0.25">
      <c r="A40417" s="1" t="str">
        <f>"06258"</f>
        <v>06258</v>
      </c>
      <c r="B40417" s="1" t="str">
        <f>"09015"</f>
        <v>09015</v>
      </c>
      <c r="C40417" s="2">
        <v>0</v>
      </c>
      <c r="D40417" s="2">
        <v>1</v>
      </c>
      <c r="E40417" s="2">
        <v>0</v>
      </c>
      <c r="F40417" s="2">
        <v>1</v>
      </c>
    </row>
    <row r="40418" spans="1:6" x14ac:dyDescent="0.25">
      <c r="A40418" s="1" t="str">
        <f>"06333"</f>
        <v>06333</v>
      </c>
      <c r="B40418" s="1" t="str">
        <f t="shared" ref="B40418:B40423" si="205">"09011"</f>
        <v>09011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25">
      <c r="A40419" s="1" t="str">
        <f>"06334"</f>
        <v>06334</v>
      </c>
      <c r="B40419" s="1" t="str">
        <f t="shared" si="205"/>
        <v>09011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25">
      <c r="A40420" s="1" t="str">
        <f>"06338"</f>
        <v>06338</v>
      </c>
      <c r="B40420" s="1" t="str">
        <f t="shared" si="205"/>
        <v>09011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tr">
        <f>"06353"</f>
        <v>06353</v>
      </c>
      <c r="B40421" s="1" t="str">
        <f t="shared" si="205"/>
        <v>09011</v>
      </c>
      <c r="C40421" s="2">
        <v>1</v>
      </c>
      <c r="D40421" s="2">
        <v>0</v>
      </c>
      <c r="E40421" s="2">
        <v>1</v>
      </c>
      <c r="F40421" s="2">
        <v>1</v>
      </c>
    </row>
    <row r="40422" spans="1:6" x14ac:dyDescent="0.25">
      <c r="A40422" s="1" t="str">
        <f>"06350"</f>
        <v>06350</v>
      </c>
      <c r="B40422" s="1" t="str">
        <f t="shared" si="205"/>
        <v>09011</v>
      </c>
      <c r="C40422" s="2">
        <v>1</v>
      </c>
      <c r="D40422" s="2">
        <v>1</v>
      </c>
      <c r="E40422" s="2">
        <v>0</v>
      </c>
      <c r="F40422" s="2">
        <v>1</v>
      </c>
    </row>
    <row r="40423" spans="1:6" x14ac:dyDescent="0.25">
      <c r="A40423" s="1" t="str">
        <f>"06371"</f>
        <v>06371</v>
      </c>
      <c r="B40423" s="1" t="str">
        <f t="shared" si="205"/>
        <v>09011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25">
      <c r="A40424" s="1" t="str">
        <f>"06412"</f>
        <v>06412</v>
      </c>
      <c r="B40424" s="1" t="str">
        <f>"09007"</f>
        <v>09007</v>
      </c>
      <c r="C40424" s="2">
        <v>1</v>
      </c>
      <c r="D40424" s="2">
        <v>1</v>
      </c>
      <c r="E40424" s="2">
        <v>1</v>
      </c>
      <c r="F40424" s="2">
        <v>1</v>
      </c>
    </row>
    <row r="40425" spans="1:6" x14ac:dyDescent="0.25">
      <c r="A40425" s="1" t="str">
        <f>"06415"</f>
        <v>06415</v>
      </c>
      <c r="B40425" s="1" t="str">
        <f>"09013"</f>
        <v>09013</v>
      </c>
      <c r="C40425" s="2">
        <v>1.5704750687082799E-3</v>
      </c>
      <c r="D40425" s="2">
        <v>0</v>
      </c>
      <c r="E40425" s="2">
        <v>0</v>
      </c>
      <c r="F40425" s="2">
        <v>1.40056022408963E-3</v>
      </c>
    </row>
    <row r="40426" spans="1:6" x14ac:dyDescent="0.25">
      <c r="A40426" s="1" t="str">
        <f>"06415"</f>
        <v>06415</v>
      </c>
      <c r="B40426" s="1" t="str">
        <f>"09011"</f>
        <v>09011</v>
      </c>
      <c r="C40426" s="2">
        <v>0.92553330715874804</v>
      </c>
      <c r="D40426" s="2">
        <v>0.99821109123434704</v>
      </c>
      <c r="E40426" s="2">
        <v>0.99456521739130399</v>
      </c>
      <c r="F40426" s="2">
        <v>0.93323996265172704</v>
      </c>
    </row>
    <row r="40427" spans="1:6" x14ac:dyDescent="0.25">
      <c r="A40427" s="1" t="str">
        <f>"06415"</f>
        <v>06415</v>
      </c>
      <c r="B40427" s="1" t="str">
        <f>"09007"</f>
        <v>09007</v>
      </c>
      <c r="C40427" s="2">
        <v>7.2896217772542807E-2</v>
      </c>
      <c r="D40427" s="2">
        <v>1.78890876565295E-3</v>
      </c>
      <c r="E40427" s="2">
        <v>5.4347826086956503E-3</v>
      </c>
      <c r="F40427" s="2">
        <v>6.5359477124182996E-2</v>
      </c>
    </row>
    <row r="40428" spans="1:6" x14ac:dyDescent="0.25">
      <c r="A40428" s="1" t="str">
        <f>"06404"</f>
        <v>06404</v>
      </c>
      <c r="B40428" s="1" t="str">
        <f>"09001"</f>
        <v>09001</v>
      </c>
      <c r="C40428" s="2">
        <v>0</v>
      </c>
      <c r="D40428" s="2">
        <v>0</v>
      </c>
      <c r="E40428" s="2">
        <v>1</v>
      </c>
      <c r="F40428" s="2">
        <v>1</v>
      </c>
    </row>
    <row r="40429" spans="1:6" x14ac:dyDescent="0.25">
      <c r="A40429" s="1" t="str">
        <f>"06615"</f>
        <v>06615</v>
      </c>
      <c r="B40429" s="1" t="str">
        <f>"09001"</f>
        <v>09001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25">
      <c r="A40430" s="1" t="str">
        <f>"06607"</f>
        <v>06607</v>
      </c>
      <c r="B40430" s="1" t="str">
        <f>"09001"</f>
        <v>09001</v>
      </c>
      <c r="C40430" s="2">
        <v>1</v>
      </c>
      <c r="D40430" s="2">
        <v>1</v>
      </c>
      <c r="E40430" s="2">
        <v>1</v>
      </c>
      <c r="F40430" s="2">
        <v>1</v>
      </c>
    </row>
    <row r="40431" spans="1:6" x14ac:dyDescent="0.25">
      <c r="A40431" s="1" t="str">
        <f>"06612"</f>
        <v>06612</v>
      </c>
      <c r="B40431" s="1" t="str">
        <f>"09001"</f>
        <v>09001</v>
      </c>
      <c r="C40431" s="2">
        <v>1</v>
      </c>
      <c r="D40431" s="2">
        <v>1</v>
      </c>
      <c r="E40431" s="2">
        <v>1</v>
      </c>
      <c r="F40431" s="2">
        <v>1</v>
      </c>
    </row>
    <row r="40432" spans="1:6" x14ac:dyDescent="0.25">
      <c r="A40432" s="1" t="str">
        <f>"06614"</f>
        <v>06614</v>
      </c>
      <c r="B40432" s="1" t="str">
        <f>"09001"</f>
        <v>09001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tr">
        <f>"06519"</f>
        <v>06519</v>
      </c>
      <c r="B40433" s="1" t="str">
        <f t="shared" ref="B40433:B40438" si="206">"09009"</f>
        <v>09009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tr">
        <f>"06540"</f>
        <v>06540</v>
      </c>
      <c r="B40434" s="1" t="str">
        <f t="shared" si="206"/>
        <v>09009</v>
      </c>
      <c r="C40434" s="2">
        <v>0</v>
      </c>
      <c r="D40434" s="2">
        <v>1</v>
      </c>
      <c r="E40434" s="2">
        <v>0</v>
      </c>
      <c r="F40434" s="2">
        <v>1</v>
      </c>
    </row>
    <row r="40435" spans="1:6" x14ac:dyDescent="0.25">
      <c r="A40435" s="1" t="str">
        <f>"06705"</f>
        <v>06705</v>
      </c>
      <c r="B40435" s="1" t="str">
        <f t="shared" si="206"/>
        <v>09009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25">
      <c r="A40436" s="1" t="str">
        <f>"06710"</f>
        <v>06710</v>
      </c>
      <c r="B40436" s="1" t="str">
        <f t="shared" si="206"/>
        <v>09009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tr">
        <f>"06716"</f>
        <v>06716</v>
      </c>
      <c r="B40437" s="1" t="str">
        <f t="shared" si="206"/>
        <v>09009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25">
      <c r="A40438" s="1" t="str">
        <f>"06721"</f>
        <v>06721</v>
      </c>
      <c r="B40438" s="1" t="str">
        <f t="shared" si="206"/>
        <v>09009</v>
      </c>
      <c r="C40438" s="2">
        <v>1</v>
      </c>
      <c r="D40438" s="2">
        <v>1</v>
      </c>
      <c r="E40438" s="2">
        <v>1</v>
      </c>
      <c r="F40438" s="2">
        <v>1</v>
      </c>
    </row>
    <row r="40439" spans="1:6" x14ac:dyDescent="0.25">
      <c r="A40439" s="1" t="str">
        <f>"06699"</f>
        <v>06699</v>
      </c>
      <c r="B40439" s="1" t="str">
        <f>"09001"</f>
        <v>09001</v>
      </c>
      <c r="C40439" s="2">
        <v>0</v>
      </c>
      <c r="D40439" s="2">
        <v>1</v>
      </c>
      <c r="E40439" s="2">
        <v>0</v>
      </c>
      <c r="F40439" s="2">
        <v>1</v>
      </c>
    </row>
    <row r="40440" spans="1:6" x14ac:dyDescent="0.25">
      <c r="A40440" s="1" t="str">
        <f>"06472"</f>
        <v>06472</v>
      </c>
      <c r="B40440" s="1" t="str">
        <f>"09009"</f>
        <v>09009</v>
      </c>
      <c r="C40440" s="2">
        <v>1</v>
      </c>
      <c r="D40440" s="2">
        <v>1</v>
      </c>
      <c r="E40440" s="2">
        <v>1</v>
      </c>
      <c r="F40440" s="2">
        <v>1</v>
      </c>
    </row>
    <row r="40441" spans="1:6" x14ac:dyDescent="0.25">
      <c r="A40441" s="1" t="str">
        <f>"06482"</f>
        <v>06482</v>
      </c>
      <c r="B40441" s="1" t="str">
        <f>"09001"</f>
        <v>09001</v>
      </c>
      <c r="C40441" s="2">
        <v>1</v>
      </c>
      <c r="D40441" s="2">
        <v>1</v>
      </c>
      <c r="E40441" s="2">
        <v>1</v>
      </c>
      <c r="F40441" s="2">
        <v>1</v>
      </c>
    </row>
    <row r="40442" spans="1:6" x14ac:dyDescent="0.25">
      <c r="A40442" s="1" t="str">
        <f>"06494"</f>
        <v>06494</v>
      </c>
      <c r="B40442" s="1" t="str">
        <f>"09009"</f>
        <v>09009</v>
      </c>
      <c r="C40442" s="2">
        <v>0</v>
      </c>
      <c r="D40442" s="2">
        <v>1</v>
      </c>
      <c r="E40442" s="2">
        <v>0</v>
      </c>
      <c r="F40442" s="2">
        <v>1</v>
      </c>
    </row>
    <row r="40443" spans="1:6" x14ac:dyDescent="0.25">
      <c r="A40443" s="1" t="str">
        <f>"06508"</f>
        <v>06508</v>
      </c>
      <c r="B40443" s="1" t="str">
        <f>"09009"</f>
        <v>09009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25">
      <c r="A40444" s="1" t="str">
        <f>"06503"</f>
        <v>06503</v>
      </c>
      <c r="B40444" s="1" t="str">
        <f>"09009"</f>
        <v>09009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25">
      <c r="A40445" s="1" t="str">
        <f>"06752"</f>
        <v>06752</v>
      </c>
      <c r="B40445" s="1" t="str">
        <f>"09005"</f>
        <v>09005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25">
      <c r="A40446" s="1" t="str">
        <f>"06776"</f>
        <v>06776</v>
      </c>
      <c r="B40446" s="1" t="str">
        <f>"09005"</f>
        <v>09005</v>
      </c>
      <c r="C40446" s="2">
        <v>0.99952711223202995</v>
      </c>
      <c r="D40446" s="2">
        <v>1</v>
      </c>
      <c r="E40446" s="2">
        <v>1</v>
      </c>
      <c r="F40446" s="2">
        <v>0.99959876955998295</v>
      </c>
    </row>
    <row r="40447" spans="1:6" x14ac:dyDescent="0.25">
      <c r="A40447" s="1" t="str">
        <f>"06776"</f>
        <v>06776</v>
      </c>
      <c r="B40447" s="1" t="str">
        <f>"09001"</f>
        <v>09001</v>
      </c>
      <c r="C40447" s="2">
        <v>4.7288776796973502E-4</v>
      </c>
      <c r="D40447" s="2">
        <v>0</v>
      </c>
      <c r="E40447" s="2">
        <v>0</v>
      </c>
      <c r="F40447" s="2">
        <v>4.0123044001604902E-4</v>
      </c>
    </row>
    <row r="40448" spans="1:6" x14ac:dyDescent="0.25">
      <c r="A40448" s="1" t="str">
        <f>"06777"</f>
        <v>06777</v>
      </c>
      <c r="B40448" s="1" t="str">
        <f>"09005"</f>
        <v>09005</v>
      </c>
      <c r="C40448" s="2">
        <v>1</v>
      </c>
      <c r="D40448" s="2">
        <v>1</v>
      </c>
      <c r="E40448" s="2">
        <v>1</v>
      </c>
      <c r="F40448" s="2">
        <v>1</v>
      </c>
    </row>
    <row r="40449" spans="1:6" x14ac:dyDescent="0.25">
      <c r="A40449" s="1" t="str">
        <f>"06896"</f>
        <v>06896</v>
      </c>
      <c r="B40449" s="1" t="str">
        <f>"09001"</f>
        <v>09001</v>
      </c>
      <c r="C40449" s="2">
        <v>1</v>
      </c>
      <c r="D40449" s="2">
        <v>1</v>
      </c>
      <c r="E40449" s="2">
        <v>1</v>
      </c>
      <c r="F40449" s="2">
        <v>1</v>
      </c>
    </row>
    <row r="40450" spans="1:6" x14ac:dyDescent="0.25">
      <c r="A40450" s="1" t="str">
        <f>"06796"</f>
        <v>06796</v>
      </c>
      <c r="B40450" s="1" t="str">
        <f>"09005"</f>
        <v>09005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25">
      <c r="A40451" s="1" t="str">
        <f>"06905"</f>
        <v>06905</v>
      </c>
      <c r="B40451" s="1" t="str">
        <f>"09001"</f>
        <v>09001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25">
      <c r="A40452" s="1" t="str">
        <f>"07022"</f>
        <v>07022</v>
      </c>
      <c r="B40452" s="1" t="str">
        <f>"34003"</f>
        <v>34003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25">
      <c r="A40453" s="1" t="str">
        <f>"07014"</f>
        <v>07014</v>
      </c>
      <c r="B40453" s="1" t="str">
        <f>"34031"</f>
        <v>34031</v>
      </c>
      <c r="C40453" s="2">
        <v>1</v>
      </c>
      <c r="D40453" s="2">
        <v>1</v>
      </c>
      <c r="E40453" s="2">
        <v>1</v>
      </c>
      <c r="F40453" s="2">
        <v>1</v>
      </c>
    </row>
    <row r="40454" spans="1:6" x14ac:dyDescent="0.25">
      <c r="A40454" s="1" t="str">
        <f>"07018"</f>
        <v>07018</v>
      </c>
      <c r="B40454" s="1" t="str">
        <f>"34013"</f>
        <v>34013</v>
      </c>
      <c r="C40454" s="2">
        <v>1</v>
      </c>
      <c r="D40454" s="2">
        <v>1</v>
      </c>
      <c r="E40454" s="2">
        <v>1</v>
      </c>
      <c r="F40454" s="2">
        <v>1</v>
      </c>
    </row>
    <row r="40455" spans="1:6" x14ac:dyDescent="0.25">
      <c r="A40455" s="1" t="str">
        <f>"06840"</f>
        <v>06840</v>
      </c>
      <c r="B40455" s="1" t="str">
        <f t="shared" ref="B40455:B40460" si="207">"09001"</f>
        <v>09001</v>
      </c>
      <c r="C40455" s="2">
        <v>1</v>
      </c>
      <c r="D40455" s="2">
        <v>1</v>
      </c>
      <c r="E40455" s="2">
        <v>1</v>
      </c>
      <c r="F40455" s="2">
        <v>1</v>
      </c>
    </row>
    <row r="40456" spans="1:6" x14ac:dyDescent="0.25">
      <c r="A40456" s="1" t="str">
        <f>"06812"</f>
        <v>06812</v>
      </c>
      <c r="B40456" s="1" t="str">
        <f t="shared" si="207"/>
        <v>09001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25">
      <c r="A40457" s="1" t="str">
        <f>"06850"</f>
        <v>06850</v>
      </c>
      <c r="B40457" s="1" t="str">
        <f t="shared" si="207"/>
        <v>09001</v>
      </c>
      <c r="C40457" s="2">
        <v>1</v>
      </c>
      <c r="D40457" s="2">
        <v>1</v>
      </c>
      <c r="E40457" s="2">
        <v>1</v>
      </c>
      <c r="F40457" s="2">
        <v>1</v>
      </c>
    </row>
    <row r="40458" spans="1:6" x14ac:dyDescent="0.25">
      <c r="A40458" s="1" t="str">
        <f>"06852"</f>
        <v>06852</v>
      </c>
      <c r="B40458" s="1" t="str">
        <f t="shared" si="207"/>
        <v>09001</v>
      </c>
      <c r="C40458" s="2">
        <v>1</v>
      </c>
      <c r="D40458" s="2">
        <v>1</v>
      </c>
      <c r="E40458" s="2">
        <v>1</v>
      </c>
      <c r="F40458" s="2">
        <v>1</v>
      </c>
    </row>
    <row r="40459" spans="1:6" x14ac:dyDescent="0.25">
      <c r="A40459" s="1" t="str">
        <f>"06854"</f>
        <v>06854</v>
      </c>
      <c r="B40459" s="1" t="str">
        <f t="shared" si="207"/>
        <v>09001</v>
      </c>
      <c r="C40459" s="2">
        <v>1</v>
      </c>
      <c r="D40459" s="2">
        <v>1</v>
      </c>
      <c r="E40459" s="2">
        <v>1</v>
      </c>
      <c r="F40459" s="2">
        <v>1</v>
      </c>
    </row>
    <row r="40460" spans="1:6" x14ac:dyDescent="0.25">
      <c r="A40460" s="1" t="str">
        <f>"06876"</f>
        <v>06876</v>
      </c>
      <c r="B40460" s="1" t="str">
        <f t="shared" si="207"/>
        <v>09001</v>
      </c>
      <c r="C40460" s="2">
        <v>0</v>
      </c>
      <c r="D40460" s="2">
        <v>1</v>
      </c>
      <c r="E40460" s="2">
        <v>0</v>
      </c>
      <c r="F40460" s="2">
        <v>1</v>
      </c>
    </row>
    <row r="40461" spans="1:6" x14ac:dyDescent="0.25">
      <c r="A40461" s="1" t="str">
        <f>"07028"</f>
        <v>07028</v>
      </c>
      <c r="B40461" s="1" t="str">
        <f>"34013"</f>
        <v>34013</v>
      </c>
      <c r="C40461" s="2">
        <v>1</v>
      </c>
      <c r="D40461" s="2">
        <v>1</v>
      </c>
      <c r="E40461" s="2">
        <v>1</v>
      </c>
      <c r="F40461" s="2">
        <v>1</v>
      </c>
    </row>
    <row r="40462" spans="1:6" x14ac:dyDescent="0.25">
      <c r="A40462" s="1" t="str">
        <f>"07065"</f>
        <v>07065</v>
      </c>
      <c r="B40462" s="1" t="str">
        <f>"34023"</f>
        <v>34023</v>
      </c>
      <c r="C40462" s="2">
        <v>3.8786750446047601E-4</v>
      </c>
      <c r="D40462" s="2">
        <v>6.4456721915285399E-3</v>
      </c>
      <c r="E40462" s="2">
        <v>0</v>
      </c>
      <c r="F40462" s="2">
        <v>8.2730093071354703E-4</v>
      </c>
    </row>
    <row r="40463" spans="1:6" x14ac:dyDescent="0.25">
      <c r="A40463" s="1" t="str">
        <f>"07065"</f>
        <v>07065</v>
      </c>
      <c r="B40463" s="1" t="str">
        <f>"34039"</f>
        <v>34039</v>
      </c>
      <c r="C40463" s="2">
        <v>0.99961213249553904</v>
      </c>
      <c r="D40463" s="2">
        <v>0.99355432780847097</v>
      </c>
      <c r="E40463" s="2">
        <v>1</v>
      </c>
      <c r="F40463" s="2">
        <v>0.99917269906928596</v>
      </c>
    </row>
    <row r="40464" spans="1:6" x14ac:dyDescent="0.25">
      <c r="A40464" s="1" t="str">
        <f>"07069"</f>
        <v>07069</v>
      </c>
      <c r="B40464" s="1" t="str">
        <f>"34035"</f>
        <v>34035</v>
      </c>
      <c r="C40464" s="2">
        <v>1</v>
      </c>
      <c r="D40464" s="2">
        <v>0.99685534591194902</v>
      </c>
      <c r="E40464" s="2">
        <v>0.98876404494381998</v>
      </c>
      <c r="F40464" s="2">
        <v>0.99930579659840302</v>
      </c>
    </row>
    <row r="40465" spans="1:6" x14ac:dyDescent="0.25">
      <c r="A40465" s="1" t="str">
        <f>"07069"</f>
        <v>07069</v>
      </c>
      <c r="B40465" s="1" t="str">
        <f>"34039"</f>
        <v>34039</v>
      </c>
      <c r="C40465" s="2">
        <v>0</v>
      </c>
      <c r="D40465" s="2">
        <v>3.1446540880503099E-3</v>
      </c>
      <c r="E40465" s="2">
        <v>1.12359550561797E-2</v>
      </c>
      <c r="F40465" s="2">
        <v>6.9420340159666695E-4</v>
      </c>
    </row>
    <row r="40466" spans="1:6" x14ac:dyDescent="0.25">
      <c r="A40466" s="1" t="str">
        <f>"07035"</f>
        <v>07035</v>
      </c>
      <c r="B40466" s="1" t="str">
        <f>"34027"</f>
        <v>34027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25">
      <c r="A40467" s="1" t="str">
        <f>"07090"</f>
        <v>07090</v>
      </c>
      <c r="B40467" s="1" t="str">
        <f>"34039"</f>
        <v>34039</v>
      </c>
      <c r="C40467" s="2">
        <v>1</v>
      </c>
      <c r="D40467" s="2">
        <v>1</v>
      </c>
      <c r="E40467" s="2">
        <v>1</v>
      </c>
      <c r="F40467" s="2">
        <v>1</v>
      </c>
    </row>
    <row r="40468" spans="1:6" x14ac:dyDescent="0.25">
      <c r="A40468" s="1" t="str">
        <f>"07072"</f>
        <v>07072</v>
      </c>
      <c r="B40468" s="1" t="str">
        <f>"34003"</f>
        <v>34003</v>
      </c>
      <c r="C40468" s="2">
        <v>1</v>
      </c>
      <c r="D40468" s="2">
        <v>1</v>
      </c>
      <c r="E40468" s="2">
        <v>1</v>
      </c>
      <c r="F40468" s="2">
        <v>1</v>
      </c>
    </row>
    <row r="40469" spans="1:6" x14ac:dyDescent="0.25">
      <c r="A40469" s="1" t="str">
        <f>"07074"</f>
        <v>07074</v>
      </c>
      <c r="B40469" s="1" t="str">
        <f>"34003"</f>
        <v>34003</v>
      </c>
      <c r="C40469" s="2">
        <v>1</v>
      </c>
      <c r="D40469" s="2">
        <v>1</v>
      </c>
      <c r="E40469" s="2">
        <v>1</v>
      </c>
      <c r="F40469" s="2">
        <v>1</v>
      </c>
    </row>
    <row r="40470" spans="1:6" x14ac:dyDescent="0.25">
      <c r="A40470" s="1" t="str">
        <f>"07077"</f>
        <v>07077</v>
      </c>
      <c r="B40470" s="1" t="str">
        <f>"34023"</f>
        <v>34023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25">
      <c r="A40471" s="1" t="str">
        <f>"07079"</f>
        <v>07079</v>
      </c>
      <c r="B40471" s="1" t="str">
        <f>"34013"</f>
        <v>34013</v>
      </c>
      <c r="C40471" s="2">
        <v>1</v>
      </c>
      <c r="D40471" s="2">
        <v>1</v>
      </c>
      <c r="E40471" s="2">
        <v>1</v>
      </c>
      <c r="F40471" s="2">
        <v>1</v>
      </c>
    </row>
    <row r="40472" spans="1:6" x14ac:dyDescent="0.25">
      <c r="A40472" s="1" t="str">
        <f>"07080"</f>
        <v>07080</v>
      </c>
      <c r="B40472" s="1" t="str">
        <f>"34023"</f>
        <v>34023</v>
      </c>
      <c r="C40472" s="2">
        <v>0.99988816819503401</v>
      </c>
      <c r="D40472" s="2">
        <v>1</v>
      </c>
      <c r="E40472" s="2">
        <v>1</v>
      </c>
      <c r="F40472" s="2">
        <v>0.99991007194244597</v>
      </c>
    </row>
    <row r="40473" spans="1:6" x14ac:dyDescent="0.25">
      <c r="A40473" s="1" t="str">
        <f>"07080"</f>
        <v>07080</v>
      </c>
      <c r="B40473" s="1" t="str">
        <f>"34039"</f>
        <v>34039</v>
      </c>
      <c r="C40473" s="2">
        <v>1.11831804965332E-4</v>
      </c>
      <c r="D40473" s="2">
        <v>0</v>
      </c>
      <c r="E40473" s="2">
        <v>0</v>
      </c>
      <c r="F40473" s="2">
        <v>8.9928057553956796E-5</v>
      </c>
    </row>
    <row r="40474" spans="1:6" x14ac:dyDescent="0.25">
      <c r="A40474" s="1" t="str">
        <f>"07103"</f>
        <v>07103</v>
      </c>
      <c r="B40474" s="1" t="str">
        <f>"34013"</f>
        <v>34013</v>
      </c>
      <c r="C40474" s="2">
        <v>1</v>
      </c>
      <c r="D40474" s="2">
        <v>1</v>
      </c>
      <c r="E40474" s="2">
        <v>1</v>
      </c>
      <c r="F40474" s="2">
        <v>1</v>
      </c>
    </row>
    <row r="40475" spans="1:6" x14ac:dyDescent="0.25">
      <c r="A40475" s="1" t="str">
        <f>"07043"</f>
        <v>07043</v>
      </c>
      <c r="B40475" s="1" t="str">
        <f>"34031"</f>
        <v>34031</v>
      </c>
      <c r="C40475" s="2">
        <v>3.1752493384897197E-2</v>
      </c>
      <c r="D40475" s="2">
        <v>1.77304964539007E-3</v>
      </c>
      <c r="E40475" s="2">
        <v>1.94174757281553E-2</v>
      </c>
      <c r="F40475" s="2">
        <v>2.8330107337673702E-2</v>
      </c>
    </row>
    <row r="40476" spans="1:6" x14ac:dyDescent="0.25">
      <c r="A40476" s="1" t="str">
        <f>"07043"</f>
        <v>07043</v>
      </c>
      <c r="B40476" s="1" t="str">
        <f>"34013"</f>
        <v>34013</v>
      </c>
      <c r="C40476" s="2">
        <v>0.96824750661510195</v>
      </c>
      <c r="D40476" s="2">
        <v>0.99822695035460896</v>
      </c>
      <c r="E40476" s="2">
        <v>0.980582524271844</v>
      </c>
      <c r="F40476" s="2">
        <v>0.97166989266232595</v>
      </c>
    </row>
    <row r="40477" spans="1:6" x14ac:dyDescent="0.25">
      <c r="A40477" s="1" t="str">
        <f>"07045"</f>
        <v>07045</v>
      </c>
      <c r="B40477" s="1" t="str">
        <f>"34027"</f>
        <v>34027</v>
      </c>
      <c r="C40477" s="2">
        <v>1</v>
      </c>
      <c r="D40477" s="2">
        <v>1</v>
      </c>
      <c r="E40477" s="2">
        <v>1</v>
      </c>
      <c r="F40477" s="2">
        <v>1</v>
      </c>
    </row>
    <row r="40478" spans="1:6" x14ac:dyDescent="0.25">
      <c r="A40478" s="1" t="str">
        <f>"07046"</f>
        <v>07046</v>
      </c>
      <c r="B40478" s="1" t="str">
        <f>"34027"</f>
        <v>34027</v>
      </c>
      <c r="C40478" s="2">
        <v>1</v>
      </c>
      <c r="D40478" s="2">
        <v>1</v>
      </c>
      <c r="E40478" s="2">
        <v>1</v>
      </c>
      <c r="F40478" s="2">
        <v>1</v>
      </c>
    </row>
    <row r="40479" spans="1:6" x14ac:dyDescent="0.25">
      <c r="A40479" s="1" t="str">
        <f>"07112"</f>
        <v>07112</v>
      </c>
      <c r="B40479" s="1" t="str">
        <f>"34013"</f>
        <v>34013</v>
      </c>
      <c r="C40479" s="2">
        <v>1</v>
      </c>
      <c r="D40479" s="2">
        <v>1</v>
      </c>
      <c r="E40479" s="2">
        <v>1</v>
      </c>
      <c r="F40479" s="2">
        <v>1</v>
      </c>
    </row>
    <row r="40480" spans="1:6" x14ac:dyDescent="0.25">
      <c r="A40480" s="1" t="str">
        <f>"07205"</f>
        <v>07205</v>
      </c>
      <c r="B40480" s="1" t="str">
        <f>"34039"</f>
        <v>34039</v>
      </c>
      <c r="C40480" s="2">
        <v>0.99539279385705803</v>
      </c>
      <c r="D40480" s="2">
        <v>0.99794661190964995</v>
      </c>
      <c r="E40480" s="2">
        <v>1</v>
      </c>
      <c r="F40480" s="2">
        <v>0.99595261599210205</v>
      </c>
    </row>
    <row r="40481" spans="1:6" x14ac:dyDescent="0.25">
      <c r="A40481" s="1" t="str">
        <f>"07205"</f>
        <v>07205</v>
      </c>
      <c r="B40481" s="1" t="str">
        <f>"34013"</f>
        <v>34013</v>
      </c>
      <c r="C40481" s="2">
        <v>4.6072061429415197E-3</v>
      </c>
      <c r="D40481" s="2">
        <v>2.05338809034907E-3</v>
      </c>
      <c r="E40481" s="2">
        <v>0</v>
      </c>
      <c r="F40481" s="2">
        <v>4.0473840078973297E-3</v>
      </c>
    </row>
    <row r="40482" spans="1:6" x14ac:dyDescent="0.25">
      <c r="A40482" s="1" t="str">
        <f>"07461"</f>
        <v>07461</v>
      </c>
      <c r="B40482" s="1" t="str">
        <f>"34037"</f>
        <v>34037</v>
      </c>
      <c r="C40482" s="2">
        <v>1</v>
      </c>
      <c r="D40482" s="2">
        <v>1</v>
      </c>
      <c r="E40482" s="2">
        <v>1</v>
      </c>
      <c r="F40482" s="2">
        <v>1</v>
      </c>
    </row>
    <row r="40483" spans="1:6" x14ac:dyDescent="0.25">
      <c r="A40483" s="1" t="str">
        <f>"07430"</f>
        <v>07430</v>
      </c>
      <c r="B40483" s="1" t="str">
        <f>"34003"</f>
        <v>34003</v>
      </c>
      <c r="C40483" s="2">
        <v>1</v>
      </c>
      <c r="D40483" s="2">
        <v>1</v>
      </c>
      <c r="E40483" s="2">
        <v>1</v>
      </c>
      <c r="F40483" s="2">
        <v>1</v>
      </c>
    </row>
    <row r="40484" spans="1:6" x14ac:dyDescent="0.25">
      <c r="A40484" s="1" t="str">
        <f>"07438"</f>
        <v>07438</v>
      </c>
      <c r="B40484" s="1" t="str">
        <f>"34031"</f>
        <v>34031</v>
      </c>
      <c r="C40484" s="2">
        <v>0.10589595375722501</v>
      </c>
      <c r="D40484" s="2">
        <v>0.21875</v>
      </c>
      <c r="E40484" s="2">
        <v>8.0291970802919693E-2</v>
      </c>
      <c r="F40484" s="2">
        <v>0.109798023205844</v>
      </c>
    </row>
    <row r="40485" spans="1:6" x14ac:dyDescent="0.25">
      <c r="A40485" s="1" t="str">
        <f>"07438"</f>
        <v>07438</v>
      </c>
      <c r="B40485" s="1" t="str">
        <f>"34027"</f>
        <v>34027</v>
      </c>
      <c r="C40485" s="2">
        <v>0.89410404624277395</v>
      </c>
      <c r="D40485" s="2">
        <v>0.78125</v>
      </c>
      <c r="E40485" s="2">
        <v>0.91970802919707995</v>
      </c>
      <c r="F40485" s="2">
        <v>0.89020197679415503</v>
      </c>
    </row>
    <row r="40486" spans="1:6" x14ac:dyDescent="0.25">
      <c r="A40486" s="1" t="str">
        <f>"07444"</f>
        <v>07444</v>
      </c>
      <c r="B40486" s="1" t="str">
        <f>"34027"</f>
        <v>34027</v>
      </c>
      <c r="C40486" s="2">
        <v>1</v>
      </c>
      <c r="D40486" s="2">
        <v>1</v>
      </c>
      <c r="E40486" s="2">
        <v>1</v>
      </c>
      <c r="F40486" s="2">
        <v>1</v>
      </c>
    </row>
    <row r="40487" spans="1:6" x14ac:dyDescent="0.25">
      <c r="A40487" s="1" t="str">
        <f>"07446"</f>
        <v>07446</v>
      </c>
      <c r="B40487" s="1" t="str">
        <f>"34003"</f>
        <v>34003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25">
      <c r="A40488" s="1" t="str">
        <f>"07451"</f>
        <v>07451</v>
      </c>
      <c r="B40488" s="1" t="str">
        <f>"34003"</f>
        <v>34003</v>
      </c>
      <c r="C40488" s="2">
        <v>1</v>
      </c>
      <c r="D40488" s="2">
        <v>1</v>
      </c>
      <c r="E40488" s="2">
        <v>1</v>
      </c>
      <c r="F40488" s="2">
        <v>1</v>
      </c>
    </row>
    <row r="40489" spans="1:6" x14ac:dyDescent="0.25">
      <c r="A40489" s="1" t="str">
        <f>"07452"</f>
        <v>07452</v>
      </c>
      <c r="B40489" s="1" t="str">
        <f>"34003"</f>
        <v>34003</v>
      </c>
      <c r="C40489" s="2">
        <v>1</v>
      </c>
      <c r="D40489" s="2">
        <v>1</v>
      </c>
      <c r="E40489" s="2">
        <v>1</v>
      </c>
      <c r="F40489" s="2">
        <v>1</v>
      </c>
    </row>
    <row r="40490" spans="1:6" x14ac:dyDescent="0.25">
      <c r="A40490" s="1" t="str">
        <f>"07509"</f>
        <v>07509</v>
      </c>
      <c r="B40490" s="1" t="str">
        <f>"34031"</f>
        <v>34031</v>
      </c>
      <c r="C40490" s="2">
        <v>1</v>
      </c>
      <c r="D40490" s="2">
        <v>1</v>
      </c>
      <c r="E40490" s="2">
        <v>1</v>
      </c>
      <c r="F40490" s="2">
        <v>1</v>
      </c>
    </row>
    <row r="40491" spans="1:6" x14ac:dyDescent="0.25">
      <c r="A40491" s="1" t="str">
        <f>"07513"</f>
        <v>07513</v>
      </c>
      <c r="B40491" s="1" t="str">
        <f>"34031"</f>
        <v>34031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25">
      <c r="A40492" s="1" t="str">
        <f>"07305"</f>
        <v>07305</v>
      </c>
      <c r="B40492" s="1" t="str">
        <f>"34017"</f>
        <v>34017</v>
      </c>
      <c r="C40492" s="2">
        <v>1</v>
      </c>
      <c r="D40492" s="2">
        <v>1</v>
      </c>
      <c r="E40492" s="2">
        <v>1</v>
      </c>
      <c r="F40492" s="2">
        <v>1</v>
      </c>
    </row>
    <row r="40493" spans="1:6" x14ac:dyDescent="0.25">
      <c r="A40493" s="1" t="str">
        <f>"07207"</f>
        <v>07207</v>
      </c>
      <c r="B40493" s="1" t="str">
        <f>"34039"</f>
        <v>34039</v>
      </c>
      <c r="C40493" s="2">
        <v>1</v>
      </c>
      <c r="D40493" s="2">
        <v>1</v>
      </c>
      <c r="E40493" s="2">
        <v>1</v>
      </c>
      <c r="F40493" s="2">
        <v>1</v>
      </c>
    </row>
    <row r="40494" spans="1:6" x14ac:dyDescent="0.25">
      <c r="A40494" s="1" t="str">
        <f>"07306"</f>
        <v>07306</v>
      </c>
      <c r="B40494" s="1" t="str">
        <f>"34017"</f>
        <v>34017</v>
      </c>
      <c r="C40494" s="2">
        <v>1</v>
      </c>
      <c r="D40494" s="2">
        <v>1</v>
      </c>
      <c r="E40494" s="2">
        <v>1</v>
      </c>
      <c r="F40494" s="2">
        <v>1</v>
      </c>
    </row>
    <row r="40495" spans="1:6" x14ac:dyDescent="0.25">
      <c r="A40495" s="1" t="str">
        <f>"07399"</f>
        <v>07399</v>
      </c>
      <c r="B40495" s="1" t="str">
        <f>"34017"</f>
        <v>34017</v>
      </c>
      <c r="C40495" s="2">
        <v>0</v>
      </c>
      <c r="D40495" s="2">
        <v>1</v>
      </c>
      <c r="E40495" s="2">
        <v>0</v>
      </c>
      <c r="F40495" s="2">
        <v>1</v>
      </c>
    </row>
    <row r="40496" spans="1:6" x14ac:dyDescent="0.25">
      <c r="A40496" s="1" t="str">
        <f>"07544"</f>
        <v>07544</v>
      </c>
      <c r="B40496" s="1" t="str">
        <f>"34031"</f>
        <v>34031</v>
      </c>
      <c r="C40496" s="2">
        <v>1</v>
      </c>
      <c r="D40496" s="2">
        <v>1</v>
      </c>
      <c r="E40496" s="2">
        <v>1</v>
      </c>
      <c r="F40496" s="2">
        <v>1</v>
      </c>
    </row>
    <row r="40497" spans="1:6" x14ac:dyDescent="0.25">
      <c r="A40497" s="1" t="str">
        <f>"07604"</f>
        <v>07604</v>
      </c>
      <c r="B40497" s="1" t="str">
        <f t="shared" ref="B40497:B40503" si="208">"34003"</f>
        <v>34003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25">
      <c r="A40498" s="1" t="str">
        <f>"07605"</f>
        <v>07605</v>
      </c>
      <c r="B40498" s="1" t="str">
        <f t="shared" si="208"/>
        <v>34003</v>
      </c>
      <c r="C40498" s="2">
        <v>1</v>
      </c>
      <c r="D40498" s="2">
        <v>1</v>
      </c>
      <c r="E40498" s="2">
        <v>1</v>
      </c>
      <c r="F40498" s="2">
        <v>1</v>
      </c>
    </row>
    <row r="40499" spans="1:6" x14ac:dyDescent="0.25">
      <c r="A40499" s="1" t="str">
        <f>"07631"</f>
        <v>07631</v>
      </c>
      <c r="B40499" s="1" t="str">
        <f t="shared" si="208"/>
        <v>34003</v>
      </c>
      <c r="C40499" s="2">
        <v>1</v>
      </c>
      <c r="D40499" s="2">
        <v>1</v>
      </c>
      <c r="E40499" s="2">
        <v>1</v>
      </c>
      <c r="F40499" s="2">
        <v>1</v>
      </c>
    </row>
    <row r="40500" spans="1:6" x14ac:dyDescent="0.25">
      <c r="A40500" s="1" t="str">
        <f>"07640"</f>
        <v>07640</v>
      </c>
      <c r="B40500" s="1" t="str">
        <f t="shared" si="208"/>
        <v>34003</v>
      </c>
      <c r="C40500" s="2">
        <v>1</v>
      </c>
      <c r="D40500" s="2">
        <v>1</v>
      </c>
      <c r="E40500" s="2">
        <v>1</v>
      </c>
      <c r="F40500" s="2">
        <v>1</v>
      </c>
    </row>
    <row r="40501" spans="1:6" x14ac:dyDescent="0.25">
      <c r="A40501" s="1" t="str">
        <f>"07649"</f>
        <v>07649</v>
      </c>
      <c r="B40501" s="1" t="str">
        <f t="shared" si="208"/>
        <v>34003</v>
      </c>
      <c r="C40501" s="2">
        <v>1</v>
      </c>
      <c r="D40501" s="2">
        <v>1</v>
      </c>
      <c r="E40501" s="2">
        <v>1</v>
      </c>
      <c r="F40501" s="2">
        <v>1</v>
      </c>
    </row>
    <row r="40502" spans="1:6" x14ac:dyDescent="0.25">
      <c r="A40502" s="1" t="str">
        <f>"07652"</f>
        <v>07652</v>
      </c>
      <c r="B40502" s="1" t="str">
        <f t="shared" si="208"/>
        <v>34003</v>
      </c>
      <c r="C40502" s="2">
        <v>1</v>
      </c>
      <c r="D40502" s="2">
        <v>1</v>
      </c>
      <c r="E40502" s="2">
        <v>1</v>
      </c>
      <c r="F40502" s="2">
        <v>1</v>
      </c>
    </row>
    <row r="40503" spans="1:6" x14ac:dyDescent="0.25">
      <c r="A40503" s="1" t="str">
        <f>"07663"</f>
        <v>07663</v>
      </c>
      <c r="B40503" s="1" t="str">
        <f t="shared" si="208"/>
        <v>34003</v>
      </c>
      <c r="C40503" s="2">
        <v>1</v>
      </c>
      <c r="D40503" s="2">
        <v>1</v>
      </c>
      <c r="E40503" s="2">
        <v>1</v>
      </c>
      <c r="F40503" s="2">
        <v>1</v>
      </c>
    </row>
    <row r="40504" spans="1:6" x14ac:dyDescent="0.25">
      <c r="A40504" s="1" t="str">
        <f>"07751"</f>
        <v>07751</v>
      </c>
      <c r="B40504" s="1" t="str">
        <f>"34025"</f>
        <v>34025</v>
      </c>
      <c r="C40504" s="2">
        <v>0.99919871794871695</v>
      </c>
      <c r="D40504" s="2">
        <v>0.96061643835616395</v>
      </c>
      <c r="E40504" s="2">
        <v>0.98039215686274495</v>
      </c>
      <c r="F40504" s="2">
        <v>0.996207487154391</v>
      </c>
    </row>
    <row r="40505" spans="1:6" x14ac:dyDescent="0.25">
      <c r="A40505" s="1" t="str">
        <f>"07751"</f>
        <v>07751</v>
      </c>
      <c r="B40505" s="1" t="str">
        <f>"34023"</f>
        <v>34023</v>
      </c>
      <c r="C40505" s="2">
        <v>8.0128205128205104E-4</v>
      </c>
      <c r="D40505" s="2">
        <v>3.93835616438356E-2</v>
      </c>
      <c r="E40505" s="2">
        <v>1.9607843137254902E-2</v>
      </c>
      <c r="F40505" s="2">
        <v>3.7925128456080199E-3</v>
      </c>
    </row>
    <row r="40506" spans="1:6" x14ac:dyDescent="0.25">
      <c r="A40506" s="1" t="str">
        <f>"07753"</f>
        <v>07753</v>
      </c>
      <c r="B40506" s="1" t="str">
        <f>"34025"</f>
        <v>34025</v>
      </c>
      <c r="C40506" s="2">
        <v>1</v>
      </c>
      <c r="D40506" s="2">
        <v>1</v>
      </c>
      <c r="E40506" s="2">
        <v>1</v>
      </c>
      <c r="F40506" s="2">
        <v>1</v>
      </c>
    </row>
    <row r="40507" spans="1:6" x14ac:dyDescent="0.25">
      <c r="A40507" s="1" t="str">
        <f>"07755"</f>
        <v>07755</v>
      </c>
      <c r="B40507" s="1" t="str">
        <f>"34025"</f>
        <v>34025</v>
      </c>
      <c r="C40507" s="2">
        <v>1</v>
      </c>
      <c r="D40507" s="2">
        <v>1</v>
      </c>
      <c r="E40507" s="2">
        <v>1</v>
      </c>
      <c r="F40507" s="2">
        <v>1</v>
      </c>
    </row>
    <row r="40508" spans="1:6" x14ac:dyDescent="0.25">
      <c r="A40508" s="1" t="str">
        <f>"07803"</f>
        <v>07803</v>
      </c>
      <c r="B40508" s="1" t="str">
        <f>"34027"</f>
        <v>34027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25">
      <c r="A40509" s="1" t="str">
        <f>"07823"</f>
        <v>07823</v>
      </c>
      <c r="B40509" s="1" t="str">
        <f>"34041"</f>
        <v>34041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25">
      <c r="A40510" s="1" t="str">
        <f>"07832"</f>
        <v>07832</v>
      </c>
      <c r="B40510" s="1" t="str">
        <f>"34037"</f>
        <v>34037</v>
      </c>
      <c r="C40510" s="2">
        <v>1.0840108401084E-2</v>
      </c>
      <c r="D40510" s="2">
        <v>3.9215686274509803E-2</v>
      </c>
      <c r="E40510" s="2">
        <v>0.22222222222222199</v>
      </c>
      <c r="F40510" s="2">
        <v>1.78117048346055E-2</v>
      </c>
    </row>
    <row r="40511" spans="1:6" x14ac:dyDescent="0.25">
      <c r="A40511" s="1" t="str">
        <f>"07832"</f>
        <v>07832</v>
      </c>
      <c r="B40511" s="1" t="str">
        <f>"34041"</f>
        <v>34041</v>
      </c>
      <c r="C40511" s="2">
        <v>0.98915989159891504</v>
      </c>
      <c r="D40511" s="2">
        <v>0.96078431372549</v>
      </c>
      <c r="E40511" s="2">
        <v>0.77777777777777701</v>
      </c>
      <c r="F40511" s="2">
        <v>0.98218829516539397</v>
      </c>
    </row>
    <row r="40512" spans="1:6" x14ac:dyDescent="0.25">
      <c r="A40512" s="1" t="str">
        <f>"07670"</f>
        <v>07670</v>
      </c>
      <c r="B40512" s="1" t="str">
        <f>"34003"</f>
        <v>34003</v>
      </c>
      <c r="C40512" s="2">
        <v>1</v>
      </c>
      <c r="D40512" s="2">
        <v>1</v>
      </c>
      <c r="E40512" s="2">
        <v>1</v>
      </c>
      <c r="F40512" s="2">
        <v>1</v>
      </c>
    </row>
    <row r="40513" spans="1:6" x14ac:dyDescent="0.25">
      <c r="A40513" s="1" t="str">
        <f>"07676"</f>
        <v>07676</v>
      </c>
      <c r="B40513" s="1" t="str">
        <f>"34003"</f>
        <v>34003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25">
      <c r="A40514" s="1" t="str">
        <f>"07716"</f>
        <v>07716</v>
      </c>
      <c r="B40514" s="1" t="str">
        <f>"34025"</f>
        <v>34025</v>
      </c>
      <c r="C40514" s="2">
        <v>1</v>
      </c>
      <c r="D40514" s="2">
        <v>1</v>
      </c>
      <c r="E40514" s="2">
        <v>1</v>
      </c>
      <c r="F40514" s="2">
        <v>1</v>
      </c>
    </row>
    <row r="40515" spans="1:6" x14ac:dyDescent="0.25">
      <c r="A40515" s="1" t="str">
        <f>"07721"</f>
        <v>07721</v>
      </c>
      <c r="B40515" s="1" t="str">
        <f>"34023"</f>
        <v>34023</v>
      </c>
      <c r="C40515" s="2">
        <v>1.80136319376825E-2</v>
      </c>
      <c r="D40515" s="2">
        <v>9.4339622641509396E-3</v>
      </c>
      <c r="E40515" s="2">
        <v>0</v>
      </c>
      <c r="F40515" s="2">
        <v>1.7055655296229801E-2</v>
      </c>
    </row>
    <row r="40516" spans="1:6" x14ac:dyDescent="0.25">
      <c r="A40516" s="1" t="str">
        <f>"07721"</f>
        <v>07721</v>
      </c>
      <c r="B40516" s="1" t="str">
        <f>"34025"</f>
        <v>34025</v>
      </c>
      <c r="C40516" s="2">
        <v>0.98198636806231698</v>
      </c>
      <c r="D40516" s="2">
        <v>0.99056603773584895</v>
      </c>
      <c r="E40516" s="2">
        <v>1</v>
      </c>
      <c r="F40516" s="2">
        <v>0.98294434470377001</v>
      </c>
    </row>
    <row r="40517" spans="1:6" x14ac:dyDescent="0.25">
      <c r="A40517" s="1" t="str">
        <f>"07869"</f>
        <v>07869</v>
      </c>
      <c r="B40517" s="1" t="str">
        <f>"34027"</f>
        <v>34027</v>
      </c>
      <c r="C40517" s="2">
        <v>1</v>
      </c>
      <c r="D40517" s="2">
        <v>1</v>
      </c>
      <c r="E40517" s="2">
        <v>1</v>
      </c>
      <c r="F40517" s="2">
        <v>1</v>
      </c>
    </row>
    <row r="40518" spans="1:6" x14ac:dyDescent="0.25">
      <c r="A40518" s="1" t="str">
        <f>"07844"</f>
        <v>07844</v>
      </c>
      <c r="B40518" s="1" t="str">
        <f>"34041"</f>
        <v>34041</v>
      </c>
      <c r="C40518" s="2">
        <v>0</v>
      </c>
      <c r="D40518" s="2">
        <v>1</v>
      </c>
      <c r="E40518" s="2">
        <v>1</v>
      </c>
      <c r="F40518" s="2">
        <v>1</v>
      </c>
    </row>
    <row r="40519" spans="1:6" x14ac:dyDescent="0.25">
      <c r="A40519" s="1" t="str">
        <f>"07882"</f>
        <v>07882</v>
      </c>
      <c r="B40519" s="1" t="str">
        <f>"34041"</f>
        <v>34041</v>
      </c>
      <c r="C40519" s="2">
        <v>0.97604692846667696</v>
      </c>
      <c r="D40519" s="2">
        <v>0.99815157116451003</v>
      </c>
      <c r="E40519" s="2">
        <v>0.98203592814371199</v>
      </c>
      <c r="F40519" s="2">
        <v>0.97803764974329699</v>
      </c>
    </row>
    <row r="40520" spans="1:6" x14ac:dyDescent="0.25">
      <c r="A40520" s="1" t="str">
        <f>"07882"</f>
        <v>07882</v>
      </c>
      <c r="B40520" s="1" t="str">
        <f>"34019"</f>
        <v>34019</v>
      </c>
      <c r="C40520" s="2">
        <v>2.39530715333224E-2</v>
      </c>
      <c r="D40520" s="2">
        <v>1.8484288354898299E-3</v>
      </c>
      <c r="E40520" s="2">
        <v>1.79640718562874E-2</v>
      </c>
      <c r="F40520" s="2">
        <v>2.1962350256702699E-2</v>
      </c>
    </row>
    <row r="40521" spans="1:6" x14ac:dyDescent="0.25">
      <c r="A40521" s="1" t="str">
        <f>"07901"</f>
        <v>07901</v>
      </c>
      <c r="B40521" s="1" t="str">
        <f>"34039"</f>
        <v>34039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25">
      <c r="A40522" s="1" t="str">
        <f>"07920"</f>
        <v>07920</v>
      </c>
      <c r="B40522" s="1" t="str">
        <f>"34027"</f>
        <v>34027</v>
      </c>
      <c r="C40522" s="2">
        <v>1.22721860976279E-2</v>
      </c>
      <c r="D40522" s="2">
        <v>1.6977928692699399E-3</v>
      </c>
      <c r="E40522" s="2">
        <v>0.10397553516819499</v>
      </c>
      <c r="F40522" s="2">
        <v>1.42796789184621E-2</v>
      </c>
    </row>
    <row r="40523" spans="1:6" x14ac:dyDescent="0.25">
      <c r="A40523" s="1" t="str">
        <f>"07920"</f>
        <v>07920</v>
      </c>
      <c r="B40523" s="1" t="str">
        <f>"34035"</f>
        <v>34035</v>
      </c>
      <c r="C40523" s="2">
        <v>0.98772781390237196</v>
      </c>
      <c r="D40523" s="2">
        <v>0.99830220713073003</v>
      </c>
      <c r="E40523" s="2">
        <v>0.89602446483180398</v>
      </c>
      <c r="F40523" s="2">
        <v>0.98572032108153695</v>
      </c>
    </row>
    <row r="40524" spans="1:6" x14ac:dyDescent="0.25">
      <c r="A40524" s="1" t="str">
        <f>"07924"</f>
        <v>07924</v>
      </c>
      <c r="B40524" s="1" t="str">
        <f>"34035"</f>
        <v>34035</v>
      </c>
      <c r="C40524" s="2">
        <v>0.99939722724532798</v>
      </c>
      <c r="D40524" s="2">
        <v>1</v>
      </c>
      <c r="E40524" s="2">
        <v>1</v>
      </c>
      <c r="F40524" s="2">
        <v>0.99953938277291499</v>
      </c>
    </row>
    <row r="40525" spans="1:6" x14ac:dyDescent="0.25">
      <c r="A40525" s="1" t="str">
        <f>"07924"</f>
        <v>07924</v>
      </c>
      <c r="B40525" s="1" t="str">
        <f>"34027"</f>
        <v>34027</v>
      </c>
      <c r="C40525" s="2">
        <v>6.0277275467148796E-4</v>
      </c>
      <c r="D40525" s="2">
        <v>0</v>
      </c>
      <c r="E40525" s="2">
        <v>0</v>
      </c>
      <c r="F40525" s="2">
        <v>4.6061722708429199E-4</v>
      </c>
    </row>
    <row r="40526" spans="1:6" x14ac:dyDescent="0.25">
      <c r="A40526" s="1" t="str">
        <f>"07877"</f>
        <v>07877</v>
      </c>
      <c r="B40526" s="1" t="str">
        <f>"34037"</f>
        <v>34037</v>
      </c>
      <c r="C40526" s="2">
        <v>0</v>
      </c>
      <c r="D40526" s="2">
        <v>0</v>
      </c>
      <c r="E40526" s="2">
        <v>1</v>
      </c>
      <c r="F40526" s="2">
        <v>1</v>
      </c>
    </row>
    <row r="40527" spans="1:6" x14ac:dyDescent="0.25">
      <c r="A40527" s="1" t="str">
        <f>"07875"</f>
        <v>07875</v>
      </c>
      <c r="B40527" s="1" t="str">
        <f>"34037"</f>
        <v>34037</v>
      </c>
      <c r="C40527" s="2">
        <v>0</v>
      </c>
      <c r="D40527" s="2">
        <v>1</v>
      </c>
      <c r="E40527" s="2">
        <v>1</v>
      </c>
      <c r="F40527" s="2">
        <v>1</v>
      </c>
    </row>
    <row r="40528" spans="1:6" x14ac:dyDescent="0.25">
      <c r="A40528" s="1" t="str">
        <f>"08034"</f>
        <v>08034</v>
      </c>
      <c r="B40528" s="1" t="str">
        <f>"34007"</f>
        <v>34007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tr">
        <f>"08032"</f>
        <v>08032</v>
      </c>
      <c r="B40529" s="1" t="str">
        <f>"34015"</f>
        <v>34015</v>
      </c>
      <c r="C40529" s="2">
        <v>1</v>
      </c>
      <c r="D40529" s="2">
        <v>0</v>
      </c>
      <c r="E40529" s="2">
        <v>1</v>
      </c>
      <c r="F40529" s="2">
        <v>1</v>
      </c>
    </row>
    <row r="40530" spans="1:6" x14ac:dyDescent="0.25">
      <c r="A40530" s="1" t="str">
        <f>"07960"</f>
        <v>07960</v>
      </c>
      <c r="B40530" s="1" t="str">
        <f>"34027"</f>
        <v>34027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25">
      <c r="A40531" s="1" t="str">
        <f>"07931"</f>
        <v>07931</v>
      </c>
      <c r="B40531" s="1" t="str">
        <f>"34035"</f>
        <v>34035</v>
      </c>
      <c r="C40531" s="2">
        <v>0.833812535940195</v>
      </c>
      <c r="D40531" s="2">
        <v>0.994413407821229</v>
      </c>
      <c r="E40531" s="2">
        <v>0.94666666666666599</v>
      </c>
      <c r="F40531" s="2">
        <v>0.85248369292523796</v>
      </c>
    </row>
    <row r="40532" spans="1:6" x14ac:dyDescent="0.25">
      <c r="A40532" s="1" t="str">
        <f>"07931"</f>
        <v>07931</v>
      </c>
      <c r="B40532" s="1" t="str">
        <f>"34027"</f>
        <v>34027</v>
      </c>
      <c r="C40532" s="2">
        <v>0.166187464059804</v>
      </c>
      <c r="D40532" s="2">
        <v>5.5865921787709404E-3</v>
      </c>
      <c r="E40532" s="2">
        <v>5.3333333333333302E-2</v>
      </c>
      <c r="F40532" s="2">
        <v>0.14751630707476099</v>
      </c>
    </row>
    <row r="40533" spans="1:6" x14ac:dyDescent="0.25">
      <c r="A40533" s="1" t="str">
        <f>"07950"</f>
        <v>07950</v>
      </c>
      <c r="B40533" s="1" t="str">
        <f>"34027"</f>
        <v>34027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25">
      <c r="A40534" s="1" t="str">
        <f>"07938"</f>
        <v>07938</v>
      </c>
      <c r="B40534" s="1" t="str">
        <f>"34035"</f>
        <v>34035</v>
      </c>
      <c r="C40534" s="2">
        <v>0</v>
      </c>
      <c r="D40534" s="2">
        <v>1</v>
      </c>
      <c r="E40534" s="2">
        <v>1</v>
      </c>
      <c r="F40534" s="2">
        <v>1</v>
      </c>
    </row>
    <row r="40535" spans="1:6" x14ac:dyDescent="0.25">
      <c r="A40535" s="1" t="str">
        <f>"07939"</f>
        <v>07939</v>
      </c>
      <c r="B40535" s="1" t="str">
        <f>"34035"</f>
        <v>34035</v>
      </c>
      <c r="C40535" s="2">
        <v>0</v>
      </c>
      <c r="D40535" s="2">
        <v>1</v>
      </c>
      <c r="E40535" s="2">
        <v>0</v>
      </c>
      <c r="F40535" s="2">
        <v>1</v>
      </c>
    </row>
    <row r="40536" spans="1:6" x14ac:dyDescent="0.25">
      <c r="A40536" s="1" t="str">
        <f>"08048"</f>
        <v>08048</v>
      </c>
      <c r="B40536" s="1" t="str">
        <f>"34005"</f>
        <v>34005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25">
      <c r="A40537" s="1" t="str">
        <f>"08050"</f>
        <v>08050</v>
      </c>
      <c r="B40537" s="1" t="str">
        <f>"34029"</f>
        <v>34029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25">
      <c r="A40538" s="1" t="str">
        <f>"08066"</f>
        <v>08066</v>
      </c>
      <c r="B40538" s="1" t="str">
        <f>"34015"</f>
        <v>34015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25">
      <c r="A40539" s="1" t="str">
        <f>"08068"</f>
        <v>08068</v>
      </c>
      <c r="B40539" s="1" t="str">
        <f>"34005"</f>
        <v>34005</v>
      </c>
      <c r="C40539" s="2">
        <v>1</v>
      </c>
      <c r="D40539" s="2">
        <v>1</v>
      </c>
      <c r="E40539" s="2">
        <v>1</v>
      </c>
      <c r="F40539" s="2">
        <v>1</v>
      </c>
    </row>
    <row r="40540" spans="1:6" x14ac:dyDescent="0.25">
      <c r="A40540" s="1" t="str">
        <f>"08008"</f>
        <v>08008</v>
      </c>
      <c r="B40540" s="1" t="str">
        <f>"34029"</f>
        <v>34029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tr">
        <f>"07981"</f>
        <v>07981</v>
      </c>
      <c r="B40541" s="1" t="str">
        <f>"34027"</f>
        <v>34027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25">
      <c r="A40542" s="1" t="str">
        <f>"08004"</f>
        <v>08004</v>
      </c>
      <c r="B40542" s="1" t="str">
        <f>"34007"</f>
        <v>34007</v>
      </c>
      <c r="C40542" s="2">
        <v>0.99907629780158802</v>
      </c>
      <c r="D40542" s="2">
        <v>1</v>
      </c>
      <c r="E40542" s="2">
        <v>1</v>
      </c>
      <c r="F40542" s="2">
        <v>0.99914777569456203</v>
      </c>
    </row>
    <row r="40543" spans="1:6" x14ac:dyDescent="0.25">
      <c r="A40543" s="1" t="str">
        <f>"08004"</f>
        <v>08004</v>
      </c>
      <c r="B40543" s="1" t="str">
        <f>"34005"</f>
        <v>34005</v>
      </c>
      <c r="C40543" s="2">
        <v>9.2370219841123198E-4</v>
      </c>
      <c r="D40543" s="2">
        <v>0</v>
      </c>
      <c r="E40543" s="2">
        <v>0</v>
      </c>
      <c r="F40543" s="2">
        <v>8.5222430543719101E-4</v>
      </c>
    </row>
    <row r="40544" spans="1:6" x14ac:dyDescent="0.25">
      <c r="A40544" s="1" t="str">
        <f>"07963"</f>
        <v>07963</v>
      </c>
      <c r="B40544" s="1" t="str">
        <f>"34027"</f>
        <v>34027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tr">
        <f>"08010"</f>
        <v>08010</v>
      </c>
      <c r="B40545" s="1" t="str">
        <f>"34005"</f>
        <v>34005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25">
      <c r="A40546" s="1" t="str">
        <f>"08020"</f>
        <v>08020</v>
      </c>
      <c r="B40546" s="1" t="str">
        <f>"34015"</f>
        <v>34015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25">
      <c r="A40547" s="1" t="str">
        <f>"08088"</f>
        <v>08088</v>
      </c>
      <c r="B40547" s="1" t="str">
        <f>"34005"</f>
        <v>34005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tr">
        <f>"08090"</f>
        <v>08090</v>
      </c>
      <c r="B40548" s="1" t="str">
        <f>"34015"</f>
        <v>34015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25">
      <c r="A40549" s="1" t="str">
        <f>"08319"</f>
        <v>08319</v>
      </c>
      <c r="B40549" s="1" t="str">
        <f>"34001"</f>
        <v>34001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25">
      <c r="A40550" s="1" t="str">
        <f>"08330"</f>
        <v>08330</v>
      </c>
      <c r="B40550" s="1" t="str">
        <f>"34001"</f>
        <v>34001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25">
      <c r="A40551" s="1" t="str">
        <f>"08315"</f>
        <v>08315</v>
      </c>
      <c r="B40551" s="1" t="str">
        <f>"34011"</f>
        <v>34011</v>
      </c>
      <c r="C40551" s="2">
        <v>0</v>
      </c>
      <c r="D40551" s="2">
        <v>0</v>
      </c>
      <c r="E40551" s="2">
        <v>1</v>
      </c>
      <c r="F40551" s="2">
        <v>1</v>
      </c>
    </row>
    <row r="40552" spans="1:6" x14ac:dyDescent="0.25">
      <c r="A40552" s="1" t="str">
        <f>"08107"</f>
        <v>08107</v>
      </c>
      <c r="B40552" s="1" t="str">
        <f>"34007"</f>
        <v>34007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25">
      <c r="A40553" s="1" t="str">
        <f>"08510"</f>
        <v>08510</v>
      </c>
      <c r="B40553" s="1" t="str">
        <f>"34025"</f>
        <v>34025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25">
      <c r="A40554" s="1" t="str">
        <f>"08350"</f>
        <v>08350</v>
      </c>
      <c r="B40554" s="1" t="str">
        <f>"34001"</f>
        <v>34001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25">
      <c r="A40555" s="1" t="str">
        <f>"08556"</f>
        <v>08556</v>
      </c>
      <c r="B40555" s="1" t="str">
        <f>"34019"</f>
        <v>34019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25">
      <c r="A40556" s="1" t="str">
        <f>"08557"</f>
        <v>08557</v>
      </c>
      <c r="B40556" s="1" t="str">
        <f>"34019"</f>
        <v>34019</v>
      </c>
      <c r="C40556" s="2">
        <v>0</v>
      </c>
      <c r="D40556" s="2">
        <v>0</v>
      </c>
      <c r="E40556" s="2">
        <v>1</v>
      </c>
      <c r="F40556" s="2">
        <v>1</v>
      </c>
    </row>
    <row r="40557" spans="1:6" x14ac:dyDescent="0.25">
      <c r="A40557" s="1" t="str">
        <f>"08205"</f>
        <v>08205</v>
      </c>
      <c r="B40557" s="1" t="str">
        <f>"34001"</f>
        <v>34001</v>
      </c>
      <c r="C40557" s="2">
        <v>1</v>
      </c>
      <c r="D40557" s="2">
        <v>1</v>
      </c>
      <c r="E40557" s="2">
        <v>1</v>
      </c>
      <c r="F40557" s="2">
        <v>1</v>
      </c>
    </row>
    <row r="40558" spans="1:6" x14ac:dyDescent="0.25">
      <c r="A40558" s="1" t="str">
        <f>"08213"</f>
        <v>08213</v>
      </c>
      <c r="B40558" s="1" t="str">
        <f>"34001"</f>
        <v>34001</v>
      </c>
      <c r="C40558" s="2">
        <v>0</v>
      </c>
      <c r="D40558" s="2">
        <v>0</v>
      </c>
      <c r="E40558" s="2">
        <v>1</v>
      </c>
      <c r="F40558" s="2">
        <v>1</v>
      </c>
    </row>
    <row r="40559" spans="1:6" x14ac:dyDescent="0.25">
      <c r="A40559" s="1" t="str">
        <f>"08242"</f>
        <v>08242</v>
      </c>
      <c r="B40559" s="1" t="str">
        <f>"34009"</f>
        <v>34009</v>
      </c>
      <c r="C40559" s="2">
        <v>1</v>
      </c>
      <c r="D40559" s="2">
        <v>1</v>
      </c>
      <c r="E40559" s="2">
        <v>1</v>
      </c>
      <c r="F40559" s="2">
        <v>1</v>
      </c>
    </row>
    <row r="40560" spans="1:6" x14ac:dyDescent="0.25">
      <c r="A40560" s="1" t="str">
        <f>"08244"</f>
        <v>08244</v>
      </c>
      <c r="B40560" s="1" t="str">
        <f>"34001"</f>
        <v>34001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25">
      <c r="A40561" s="1" t="str">
        <f>"08251"</f>
        <v>08251</v>
      </c>
      <c r="B40561" s="1" t="str">
        <f>"34009"</f>
        <v>34009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25">
      <c r="A40562" s="1" t="str">
        <f>"08250"</f>
        <v>08250</v>
      </c>
      <c r="B40562" s="1" t="str">
        <f>"34009"</f>
        <v>34009</v>
      </c>
      <c r="C40562" s="2">
        <v>1</v>
      </c>
      <c r="D40562" s="2">
        <v>0</v>
      </c>
      <c r="E40562" s="2">
        <v>1</v>
      </c>
      <c r="F40562" s="2">
        <v>1</v>
      </c>
    </row>
    <row r="40563" spans="1:6" x14ac:dyDescent="0.25">
      <c r="A40563" s="1" t="str">
        <f>"08822"</f>
        <v>08822</v>
      </c>
      <c r="B40563" s="1" t="str">
        <f>"34019"</f>
        <v>34019</v>
      </c>
      <c r="C40563" s="2">
        <v>0.99992431123221304</v>
      </c>
      <c r="D40563" s="2">
        <v>1</v>
      </c>
      <c r="E40563" s="2">
        <v>1</v>
      </c>
      <c r="F40563" s="2">
        <v>0.999937429608309</v>
      </c>
    </row>
    <row r="40564" spans="1:6" x14ac:dyDescent="0.25">
      <c r="A40564" s="1" t="str">
        <f>"08822"</f>
        <v>08822</v>
      </c>
      <c r="B40564" s="1" t="str">
        <f>"34035"</f>
        <v>34035</v>
      </c>
      <c r="C40564" s="2">
        <v>7.56887677868604E-5</v>
      </c>
      <c r="D40564" s="2">
        <v>0</v>
      </c>
      <c r="E40564" s="2">
        <v>0</v>
      </c>
      <c r="F40564" s="2">
        <v>6.2570391690651897E-5</v>
      </c>
    </row>
    <row r="40565" spans="1:6" x14ac:dyDescent="0.25">
      <c r="A40565" s="1" t="str">
        <f>"08823"</f>
        <v>08823</v>
      </c>
      <c r="B40565" s="1" t="str">
        <f>"34023"</f>
        <v>34023</v>
      </c>
      <c r="C40565" s="2">
        <v>7.0112467097391704E-2</v>
      </c>
      <c r="D40565" s="2">
        <v>0.33632286995515598</v>
      </c>
      <c r="E40565" s="2">
        <v>6.6666666666666596E-2</v>
      </c>
      <c r="F40565" s="2">
        <v>8.3483754512635303E-2</v>
      </c>
    </row>
    <row r="40566" spans="1:6" x14ac:dyDescent="0.25">
      <c r="A40566" s="1" t="str">
        <f>"08823"</f>
        <v>08823</v>
      </c>
      <c r="B40566" s="1" t="str">
        <f>"34035"</f>
        <v>34035</v>
      </c>
      <c r="C40566" s="2">
        <v>0.92988753290260795</v>
      </c>
      <c r="D40566" s="2">
        <v>0.66367713004484297</v>
      </c>
      <c r="E40566" s="2">
        <v>0.93333333333333302</v>
      </c>
      <c r="F40566" s="2">
        <v>0.91651624548736399</v>
      </c>
    </row>
    <row r="40567" spans="1:6" x14ac:dyDescent="0.25">
      <c r="A40567" s="1" t="str">
        <f>"08824"</f>
        <v>08824</v>
      </c>
      <c r="B40567" s="1" t="str">
        <f>"34023"</f>
        <v>34023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tr">
        <f>"08827"</f>
        <v>08827</v>
      </c>
      <c r="B40568" s="1" t="str">
        <f>"34019"</f>
        <v>34019</v>
      </c>
      <c r="C40568" s="2">
        <v>0.94</v>
      </c>
      <c r="D40568" s="2">
        <v>0.84722222222222199</v>
      </c>
      <c r="E40568" s="2">
        <v>0.98529411764705799</v>
      </c>
      <c r="F40568" s="2">
        <v>0.93808193668528805</v>
      </c>
    </row>
    <row r="40569" spans="1:6" x14ac:dyDescent="0.25">
      <c r="A40569" s="1" t="str">
        <f>"08827"</f>
        <v>08827</v>
      </c>
      <c r="B40569" s="1" t="str">
        <f>"34041"</f>
        <v>34041</v>
      </c>
      <c r="C40569" s="2">
        <v>0.06</v>
      </c>
      <c r="D40569" s="2">
        <v>0.15277777777777701</v>
      </c>
      <c r="E40569" s="2">
        <v>1.47058823529411E-2</v>
      </c>
      <c r="F40569" s="2">
        <v>6.1918063314711301E-2</v>
      </c>
    </row>
    <row r="40570" spans="1:6" x14ac:dyDescent="0.25">
      <c r="A40570" s="1" t="str">
        <f>"08735"</f>
        <v>08735</v>
      </c>
      <c r="B40570" s="1" t="str">
        <f>"34029"</f>
        <v>34029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tr">
        <f>"08740"</f>
        <v>08740</v>
      </c>
      <c r="B40571" s="1" t="str">
        <f>"34029"</f>
        <v>34029</v>
      </c>
      <c r="C40571" s="2">
        <v>1</v>
      </c>
      <c r="D40571" s="2">
        <v>0</v>
      </c>
      <c r="E40571" s="2">
        <v>1</v>
      </c>
      <c r="F40571" s="2">
        <v>1</v>
      </c>
    </row>
    <row r="40572" spans="1:6" x14ac:dyDescent="0.25">
      <c r="A40572" s="1" t="str">
        <f>"08861"</f>
        <v>08861</v>
      </c>
      <c r="B40572" s="1" t="str">
        <f>"34023"</f>
        <v>34023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tr">
        <f>"08850"</f>
        <v>08850</v>
      </c>
      <c r="B40573" s="1" t="str">
        <f>"34023"</f>
        <v>34023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25">
      <c r="A40574" s="1" t="str">
        <f>"08872"</f>
        <v>08872</v>
      </c>
      <c r="B40574" s="1" t="str">
        <f>"34023"</f>
        <v>34023</v>
      </c>
      <c r="C40574" s="2">
        <v>1</v>
      </c>
      <c r="D40574" s="2">
        <v>1</v>
      </c>
      <c r="E40574" s="2">
        <v>1</v>
      </c>
      <c r="F40574" s="2">
        <v>1</v>
      </c>
    </row>
    <row r="40575" spans="1:6" x14ac:dyDescent="0.25">
      <c r="A40575" s="1" t="str">
        <f>"08870"</f>
        <v>08870</v>
      </c>
      <c r="B40575" s="1" t="str">
        <f>"34019"</f>
        <v>34019</v>
      </c>
      <c r="C40575" s="2">
        <v>0</v>
      </c>
      <c r="D40575" s="2">
        <v>0</v>
      </c>
      <c r="E40575" s="2">
        <v>1</v>
      </c>
      <c r="F40575" s="2">
        <v>1</v>
      </c>
    </row>
    <row r="40576" spans="1:6" x14ac:dyDescent="0.25">
      <c r="A40576" s="1" t="str">
        <f>"08755"</f>
        <v>08755</v>
      </c>
      <c r="B40576" s="1" t="str">
        <f>"34029"</f>
        <v>34029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tr">
        <f>"08889"</f>
        <v>08889</v>
      </c>
      <c r="B40577" s="1" t="str">
        <f>"34035"</f>
        <v>34035</v>
      </c>
      <c r="C40577" s="2">
        <v>1.0528532322594199E-3</v>
      </c>
      <c r="D40577" s="2">
        <v>0</v>
      </c>
      <c r="E40577" s="2">
        <v>0</v>
      </c>
      <c r="F40577" s="2">
        <v>9.6079938508839295E-4</v>
      </c>
    </row>
    <row r="40578" spans="1:6" x14ac:dyDescent="0.25">
      <c r="A40578" s="1" t="str">
        <f>"08889"</f>
        <v>08889</v>
      </c>
      <c r="B40578" s="1" t="str">
        <f>"34019"</f>
        <v>34019</v>
      </c>
      <c r="C40578" s="2">
        <v>0.99894714676773999</v>
      </c>
      <c r="D40578" s="2">
        <v>1</v>
      </c>
      <c r="E40578" s="2">
        <v>1</v>
      </c>
      <c r="F40578" s="2">
        <v>0.99903920061491103</v>
      </c>
    </row>
    <row r="40579" spans="1:6" x14ac:dyDescent="0.25">
      <c r="A40579" s="1" t="str">
        <f>"08901"</f>
        <v>08901</v>
      </c>
      <c r="B40579" s="1" t="str">
        <f>"34023"</f>
        <v>34023</v>
      </c>
      <c r="C40579" s="2">
        <v>1</v>
      </c>
      <c r="D40579" s="2">
        <v>0.99977087868026104</v>
      </c>
      <c r="E40579" s="2">
        <v>1</v>
      </c>
      <c r="F40579" s="2">
        <v>0.99992461932760401</v>
      </c>
    </row>
    <row r="40580" spans="1:6" x14ac:dyDescent="0.25">
      <c r="A40580" s="1" t="str">
        <f>"08901"</f>
        <v>08901</v>
      </c>
      <c r="B40580" s="1" t="str">
        <f>"34035"</f>
        <v>34035</v>
      </c>
      <c r="C40580" s="2">
        <v>0</v>
      </c>
      <c r="D40580" s="2">
        <v>2.2912131973880099E-4</v>
      </c>
      <c r="E40580" s="2">
        <v>0</v>
      </c>
      <c r="F40580" s="2">
        <v>7.5380672395597697E-5</v>
      </c>
    </row>
    <row r="40581" spans="1:6" x14ac:dyDescent="0.25">
      <c r="A40581" s="1" t="str">
        <f>"30022"</f>
        <v>30022</v>
      </c>
      <c r="B40581" s="1" t="str">
        <f>"13121"</f>
        <v>13121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25">
      <c r="A40582" s="1" t="str">
        <f>"30003"</f>
        <v>30003</v>
      </c>
      <c r="B40582" s="1" t="str">
        <f>"13135"</f>
        <v>13135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25">
      <c r="A40583" s="1" t="str">
        <f>"30034"</f>
        <v>30034</v>
      </c>
      <c r="B40583" s="1" t="str">
        <f>"13089"</f>
        <v>13089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25">
      <c r="A40584" s="1" t="str">
        <f>"30038"</f>
        <v>30038</v>
      </c>
      <c r="B40584" s="1" t="str">
        <f>"13089"</f>
        <v>13089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25">
      <c r="A40585" s="1" t="str">
        <f>"30040"</f>
        <v>30040</v>
      </c>
      <c r="B40585" s="1" t="str">
        <f>"13057"</f>
        <v>13057</v>
      </c>
      <c r="C40585" s="2">
        <v>4.7562826783606E-3</v>
      </c>
      <c r="D40585" s="2">
        <v>1.0043041606886601E-2</v>
      </c>
      <c r="E40585" s="2">
        <v>6.7720090293453697E-3</v>
      </c>
      <c r="F40585" s="2">
        <v>5.2317800219004703E-3</v>
      </c>
    </row>
    <row r="40586" spans="1:6" x14ac:dyDescent="0.25">
      <c r="A40586" s="1" t="str">
        <f>"30040"</f>
        <v>30040</v>
      </c>
      <c r="B40586" s="1" t="str">
        <f>"13117"</f>
        <v>13117</v>
      </c>
      <c r="C40586" s="2">
        <v>0.99524371732163897</v>
      </c>
      <c r="D40586" s="2">
        <v>0.98995695839311304</v>
      </c>
      <c r="E40586" s="2">
        <v>0.99322799097065395</v>
      </c>
      <c r="F40586" s="2">
        <v>0.99476821997809906</v>
      </c>
    </row>
    <row r="40587" spans="1:6" x14ac:dyDescent="0.25">
      <c r="A40587" s="1" t="str">
        <f>"30006"</f>
        <v>30006</v>
      </c>
      <c r="B40587" s="1" t="str">
        <f>"13067"</f>
        <v>13067</v>
      </c>
      <c r="C40587" s="2">
        <v>1</v>
      </c>
      <c r="D40587" s="2">
        <v>1</v>
      </c>
      <c r="E40587" s="2">
        <v>1</v>
      </c>
      <c r="F40587" s="2">
        <v>1</v>
      </c>
    </row>
    <row r="40588" spans="1:6" x14ac:dyDescent="0.25">
      <c r="A40588" s="1" t="str">
        <f>"30046"</f>
        <v>30046</v>
      </c>
      <c r="B40588" s="1" t="str">
        <f>"13135"</f>
        <v>13135</v>
      </c>
      <c r="C40588" s="2">
        <v>1</v>
      </c>
      <c r="D40588" s="2">
        <v>1</v>
      </c>
      <c r="E40588" s="2">
        <v>1</v>
      </c>
      <c r="F40588" s="2">
        <v>1</v>
      </c>
    </row>
    <row r="40589" spans="1:6" x14ac:dyDescent="0.25">
      <c r="A40589" s="1" t="str">
        <f>"30054"</f>
        <v>30054</v>
      </c>
      <c r="B40589" s="1" t="str">
        <f>"13217"</f>
        <v>13217</v>
      </c>
      <c r="C40589" s="2">
        <v>0.84242322537338399</v>
      </c>
      <c r="D40589" s="2">
        <v>0.87739463601532497</v>
      </c>
      <c r="E40589" s="2">
        <v>0.87735849056603699</v>
      </c>
      <c r="F40589" s="2">
        <v>0.84445147012330002</v>
      </c>
    </row>
    <row r="40590" spans="1:6" x14ac:dyDescent="0.25">
      <c r="A40590" s="1" t="str">
        <f>"30054"</f>
        <v>30054</v>
      </c>
      <c r="B40590" s="1" t="str">
        <f>"13297"</f>
        <v>13297</v>
      </c>
      <c r="C40590" s="2">
        <v>0.15757677462661501</v>
      </c>
      <c r="D40590" s="2">
        <v>0.122605363984674</v>
      </c>
      <c r="E40590" s="2">
        <v>0.122641509433962</v>
      </c>
      <c r="F40590" s="2">
        <v>0.15554852987669901</v>
      </c>
    </row>
    <row r="40591" spans="1:6" x14ac:dyDescent="0.25">
      <c r="A40591" s="1" t="str">
        <f>"30056"</f>
        <v>30056</v>
      </c>
      <c r="B40591" s="1" t="str">
        <f>"13211"</f>
        <v>13211</v>
      </c>
      <c r="C40591" s="2">
        <v>0.110222222222222</v>
      </c>
      <c r="D40591" s="2">
        <v>0.107142857142857</v>
      </c>
      <c r="E40591" s="2">
        <v>7.69230769230769E-2</v>
      </c>
      <c r="F40591" s="2">
        <v>0.10941475826972</v>
      </c>
    </row>
    <row r="40592" spans="1:6" x14ac:dyDescent="0.25">
      <c r="A40592" s="1" t="str">
        <f>"30056"</f>
        <v>30056</v>
      </c>
      <c r="B40592" s="1" t="str">
        <f>"13159"</f>
        <v>13159</v>
      </c>
      <c r="C40592" s="2">
        <v>0.48977777777777698</v>
      </c>
      <c r="D40592" s="2">
        <v>0.32142857142857101</v>
      </c>
      <c r="E40592" s="2">
        <v>0.34615384615384598</v>
      </c>
      <c r="F40592" s="2">
        <v>0.48261238337574203</v>
      </c>
    </row>
    <row r="40593" spans="1:6" x14ac:dyDescent="0.25">
      <c r="A40593" s="1" t="str">
        <f>"30056"</f>
        <v>30056</v>
      </c>
      <c r="B40593" s="1" t="str">
        <f>"13217"</f>
        <v>13217</v>
      </c>
      <c r="C40593" s="2">
        <v>0.4</v>
      </c>
      <c r="D40593" s="2">
        <v>0.57142857142857095</v>
      </c>
      <c r="E40593" s="2">
        <v>0.57692307692307598</v>
      </c>
      <c r="F40593" s="2">
        <v>0.407972858354537</v>
      </c>
    </row>
    <row r="40594" spans="1:6" x14ac:dyDescent="0.25">
      <c r="A40594" s="1" t="str">
        <f>"30084"</f>
        <v>30084</v>
      </c>
      <c r="B40594" s="1" t="str">
        <f>"13089"</f>
        <v>13089</v>
      </c>
      <c r="C40594" s="2">
        <v>0.69273708747392904</v>
      </c>
      <c r="D40594" s="2">
        <v>0.95027816411682797</v>
      </c>
      <c r="E40594" s="2">
        <v>0.80600461893764397</v>
      </c>
      <c r="F40594" s="2">
        <v>0.73458391538614998</v>
      </c>
    </row>
    <row r="40595" spans="1:6" x14ac:dyDescent="0.25">
      <c r="A40595" s="1" t="str">
        <f>"30084"</f>
        <v>30084</v>
      </c>
      <c r="B40595" s="1" t="str">
        <f>"13135"</f>
        <v>13135</v>
      </c>
      <c r="C40595" s="2">
        <v>0.30726291252607002</v>
      </c>
      <c r="D40595" s="2">
        <v>4.9721835883171001E-2</v>
      </c>
      <c r="E40595" s="2">
        <v>0.193995381062355</v>
      </c>
      <c r="F40595" s="2">
        <v>0.26541608461384902</v>
      </c>
    </row>
    <row r="40596" spans="1:6" x14ac:dyDescent="0.25">
      <c r="A40596" s="1" t="str">
        <f>"30096"</f>
        <v>30096</v>
      </c>
      <c r="B40596" s="1" t="str">
        <f>"13135"</f>
        <v>13135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25">
      <c r="A40597" s="1" t="str">
        <f>"30097"</f>
        <v>30097</v>
      </c>
      <c r="B40597" s="1" t="str">
        <f>"13117"</f>
        <v>13117</v>
      </c>
      <c r="C40597" s="2">
        <v>5.0013650013649998E-2</v>
      </c>
      <c r="D40597" s="2">
        <v>1.4641288433382099E-3</v>
      </c>
      <c r="E40597" s="2">
        <v>0</v>
      </c>
      <c r="F40597" s="2">
        <v>4.4284888203546598E-2</v>
      </c>
    </row>
    <row r="40598" spans="1:6" x14ac:dyDescent="0.25">
      <c r="A40598" s="1" t="str">
        <f>"30097"</f>
        <v>30097</v>
      </c>
      <c r="B40598" s="1" t="str">
        <f>"13121"</f>
        <v>13121</v>
      </c>
      <c r="C40598" s="2">
        <v>0.47163527163527103</v>
      </c>
      <c r="D40598" s="2">
        <v>0.447047340165934</v>
      </c>
      <c r="E40598" s="2">
        <v>0.347938144329896</v>
      </c>
      <c r="F40598" s="2">
        <v>0.46689475713184198</v>
      </c>
    </row>
    <row r="40599" spans="1:6" x14ac:dyDescent="0.25">
      <c r="A40599" s="1" t="str">
        <f>"30097"</f>
        <v>30097</v>
      </c>
      <c r="B40599" s="1" t="str">
        <f>"13135"</f>
        <v>13135</v>
      </c>
      <c r="C40599" s="2">
        <v>0.47835107835107799</v>
      </c>
      <c r="D40599" s="2">
        <v>0.55148853099072703</v>
      </c>
      <c r="E40599" s="2">
        <v>0.652061855670103</v>
      </c>
      <c r="F40599" s="2">
        <v>0.48882035466460999</v>
      </c>
    </row>
    <row r="40600" spans="1:6" x14ac:dyDescent="0.25">
      <c r="A40600" s="1" t="str">
        <f>"30066"</f>
        <v>30066</v>
      </c>
      <c r="B40600" s="1" t="str">
        <f>"13057"</f>
        <v>13057</v>
      </c>
      <c r="C40600" s="2">
        <v>3.7765935126515799E-4</v>
      </c>
      <c r="D40600" s="2">
        <v>0</v>
      </c>
      <c r="E40600" s="2">
        <v>0</v>
      </c>
      <c r="F40600" s="2">
        <v>3.2194598461813602E-4</v>
      </c>
    </row>
    <row r="40601" spans="1:6" x14ac:dyDescent="0.25">
      <c r="A40601" s="1" t="str">
        <f>"30066"</f>
        <v>30066</v>
      </c>
      <c r="B40601" s="1" t="str">
        <f>"13067"</f>
        <v>13067</v>
      </c>
      <c r="C40601" s="2">
        <v>0.99962234064873401</v>
      </c>
      <c r="D40601" s="2">
        <v>1</v>
      </c>
      <c r="E40601" s="2">
        <v>1</v>
      </c>
      <c r="F40601" s="2">
        <v>0.99967805401538101</v>
      </c>
    </row>
    <row r="40602" spans="1:6" x14ac:dyDescent="0.25">
      <c r="A40602" s="1" t="str">
        <f>"30067"</f>
        <v>30067</v>
      </c>
      <c r="B40602" s="1" t="str">
        <f>"13067"</f>
        <v>13067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25">
      <c r="A40603" s="1" t="str">
        <f>"30071"</f>
        <v>30071</v>
      </c>
      <c r="B40603" s="1" t="str">
        <f>"13135"</f>
        <v>13135</v>
      </c>
      <c r="C40603" s="2">
        <v>1</v>
      </c>
      <c r="D40603" s="2">
        <v>1</v>
      </c>
      <c r="E40603" s="2">
        <v>1</v>
      </c>
      <c r="F40603" s="2">
        <v>1</v>
      </c>
    </row>
    <row r="40604" spans="1:6" x14ac:dyDescent="0.25">
      <c r="A40604" s="1" t="str">
        <f>"30113"</f>
        <v>30113</v>
      </c>
      <c r="B40604" s="1" t="str">
        <f>"13233"</f>
        <v>13233</v>
      </c>
      <c r="C40604" s="2">
        <v>0.101783060921248</v>
      </c>
      <c r="D40604" s="2">
        <v>2.5000000000000001E-2</v>
      </c>
      <c r="E40604" s="2">
        <v>0</v>
      </c>
      <c r="F40604" s="2">
        <v>9.7432289834681607E-2</v>
      </c>
    </row>
    <row r="40605" spans="1:6" x14ac:dyDescent="0.25">
      <c r="A40605" s="1" t="str">
        <f>"30113"</f>
        <v>30113</v>
      </c>
      <c r="B40605" s="1" t="str">
        <f>"13143"</f>
        <v>13143</v>
      </c>
      <c r="C40605" s="2">
        <v>0.898216939078751</v>
      </c>
      <c r="D40605" s="2">
        <v>0.97499999999999998</v>
      </c>
      <c r="E40605" s="2">
        <v>1</v>
      </c>
      <c r="F40605" s="2">
        <v>0.902567710165318</v>
      </c>
    </row>
    <row r="40606" spans="1:6" x14ac:dyDescent="0.25">
      <c r="A40606" s="1" t="str">
        <f>"30143"</f>
        <v>30143</v>
      </c>
      <c r="B40606" s="1" t="str">
        <f>"13057"</f>
        <v>13057</v>
      </c>
      <c r="C40606" s="2">
        <v>6.48134812040904E-3</v>
      </c>
      <c r="D40606" s="2">
        <v>3.9577836411609398E-3</v>
      </c>
      <c r="E40606" s="2">
        <v>0</v>
      </c>
      <c r="F40606" s="2">
        <v>6.1092019854906403E-3</v>
      </c>
    </row>
    <row r="40607" spans="1:6" x14ac:dyDescent="0.25">
      <c r="A40607" s="1" t="str">
        <f>"30143"</f>
        <v>30143</v>
      </c>
      <c r="B40607" s="1" t="str">
        <f>"13085"</f>
        <v>13085</v>
      </c>
      <c r="C40607" s="2">
        <v>0.103413510010082</v>
      </c>
      <c r="D40607" s="2">
        <v>0.194591029023746</v>
      </c>
      <c r="E40607" s="2">
        <v>3.2051282051281998E-3</v>
      </c>
      <c r="F40607" s="2">
        <v>0.11022018582156</v>
      </c>
    </row>
    <row r="40608" spans="1:6" x14ac:dyDescent="0.25">
      <c r="A40608" s="1" t="str">
        <f>"30143"</f>
        <v>30143</v>
      </c>
      <c r="B40608" s="1" t="str">
        <f>"13227"</f>
        <v>13227</v>
      </c>
      <c r="C40608" s="2">
        <v>0.89010514186950795</v>
      </c>
      <c r="D40608" s="2">
        <v>0.80145118733509202</v>
      </c>
      <c r="E40608" s="2">
        <v>0.99679487179487103</v>
      </c>
      <c r="F40608" s="2">
        <v>0.88367061219294796</v>
      </c>
    </row>
    <row r="40609" spans="1:6" x14ac:dyDescent="0.25">
      <c r="A40609" s="1" t="str">
        <f>"30140"</f>
        <v>30140</v>
      </c>
      <c r="B40609" s="1" t="str">
        <f>"13143"</f>
        <v>13143</v>
      </c>
      <c r="C40609" s="2">
        <v>0</v>
      </c>
      <c r="D40609" s="2">
        <v>0</v>
      </c>
      <c r="E40609" s="2">
        <v>1</v>
      </c>
      <c r="F40609" s="2">
        <v>1</v>
      </c>
    </row>
    <row r="40610" spans="1:6" x14ac:dyDescent="0.25">
      <c r="A40610" s="1" t="str">
        <f>"30117"</f>
        <v>30117</v>
      </c>
      <c r="B40610" s="1" t="str">
        <f>"13045"</f>
        <v>13045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25">
      <c r="A40611" s="1" t="str">
        <f>"30120"</f>
        <v>30120</v>
      </c>
      <c r="B40611" s="1" t="str">
        <f>"13015"</f>
        <v>13015</v>
      </c>
      <c r="C40611" s="2">
        <v>0.99899350812742105</v>
      </c>
      <c r="D40611" s="2">
        <v>1</v>
      </c>
      <c r="E40611" s="2">
        <v>1</v>
      </c>
      <c r="F40611" s="2">
        <v>0.99913520992779004</v>
      </c>
    </row>
    <row r="40612" spans="1:6" x14ac:dyDescent="0.25">
      <c r="A40612" s="1" t="str">
        <f>"30120"</f>
        <v>30120</v>
      </c>
      <c r="B40612" s="1" t="str">
        <f>"13223"</f>
        <v>13223</v>
      </c>
      <c r="C40612" s="2">
        <v>1.00649187257812E-3</v>
      </c>
      <c r="D40612" s="2">
        <v>0</v>
      </c>
      <c r="E40612" s="2">
        <v>0</v>
      </c>
      <c r="F40612" s="2">
        <v>8.6479007220997101E-4</v>
      </c>
    </row>
    <row r="40613" spans="1:6" x14ac:dyDescent="0.25">
      <c r="A40613" s="1" t="str">
        <f>"30148"</f>
        <v>30148</v>
      </c>
      <c r="B40613" s="1" t="str">
        <f>"13085"</f>
        <v>13085</v>
      </c>
      <c r="C40613" s="2">
        <v>0.29941860465116199</v>
      </c>
      <c r="D40613" s="2">
        <v>1.4184397163120499E-2</v>
      </c>
      <c r="E40613" s="2">
        <v>0</v>
      </c>
      <c r="F40613" s="2">
        <v>0.211693548387096</v>
      </c>
    </row>
    <row r="40614" spans="1:6" x14ac:dyDescent="0.25">
      <c r="A40614" s="1" t="str">
        <f>"30148"</f>
        <v>30148</v>
      </c>
      <c r="B40614" s="1" t="str">
        <f>"13227"</f>
        <v>13227</v>
      </c>
      <c r="C40614" s="2">
        <v>0.70058139534883701</v>
      </c>
      <c r="D40614" s="2">
        <v>0.98581560283687897</v>
      </c>
      <c r="E40614" s="2">
        <v>1</v>
      </c>
      <c r="F40614" s="2">
        <v>0.78830645161290303</v>
      </c>
    </row>
    <row r="40615" spans="1:6" x14ac:dyDescent="0.25">
      <c r="A40615" s="1" t="str">
        <f>"30176"</f>
        <v>30176</v>
      </c>
      <c r="B40615" s="1" t="str">
        <f>"13143"</f>
        <v>13143</v>
      </c>
      <c r="C40615" s="2">
        <v>1</v>
      </c>
      <c r="D40615" s="2">
        <v>1</v>
      </c>
      <c r="E40615" s="2">
        <v>1</v>
      </c>
      <c r="F40615" s="2">
        <v>1</v>
      </c>
    </row>
    <row r="40616" spans="1:6" x14ac:dyDescent="0.25">
      <c r="A40616" s="1" t="str">
        <f>"30182"</f>
        <v>30182</v>
      </c>
      <c r="B40616" s="1" t="str">
        <f>"13143"</f>
        <v>13143</v>
      </c>
      <c r="C40616" s="2">
        <v>0.52215954875100701</v>
      </c>
      <c r="D40616" s="2">
        <v>0.51851851851851805</v>
      </c>
      <c r="E40616" s="2">
        <v>1</v>
      </c>
      <c r="F40616" s="2">
        <v>0.52470588235294102</v>
      </c>
    </row>
    <row r="40617" spans="1:6" x14ac:dyDescent="0.25">
      <c r="A40617" s="1" t="str">
        <f>"30182"</f>
        <v>30182</v>
      </c>
      <c r="B40617" s="1" t="str">
        <f>"13045"</f>
        <v>13045</v>
      </c>
      <c r="C40617" s="2">
        <v>0.47784045124899199</v>
      </c>
      <c r="D40617" s="2">
        <v>0.48148148148148101</v>
      </c>
      <c r="E40617" s="2">
        <v>0</v>
      </c>
      <c r="F40617" s="2">
        <v>0.47529411764705798</v>
      </c>
    </row>
    <row r="40618" spans="1:6" x14ac:dyDescent="0.25">
      <c r="A40618" s="1" t="str">
        <f>"30215"</f>
        <v>30215</v>
      </c>
      <c r="B40618" s="1" t="str">
        <f>"13113"</f>
        <v>13113</v>
      </c>
      <c r="C40618" s="2">
        <v>0.89457387201415495</v>
      </c>
      <c r="D40618" s="2">
        <v>0.984615384615384</v>
      </c>
      <c r="E40618" s="2">
        <v>1</v>
      </c>
      <c r="F40618" s="2">
        <v>0.89748355733485796</v>
      </c>
    </row>
    <row r="40619" spans="1:6" x14ac:dyDescent="0.25">
      <c r="A40619" s="1" t="str">
        <f>"30215"</f>
        <v>30215</v>
      </c>
      <c r="B40619" s="1" t="str">
        <f>"13063"</f>
        <v>13063</v>
      </c>
      <c r="C40619" s="2">
        <v>0.105426127985844</v>
      </c>
      <c r="D40619" s="2">
        <v>1.53846153846153E-2</v>
      </c>
      <c r="E40619" s="2">
        <v>0</v>
      </c>
      <c r="F40619" s="2">
        <v>0.102516442665141</v>
      </c>
    </row>
    <row r="40620" spans="1:6" x14ac:dyDescent="0.25">
      <c r="A40620" s="1" t="str">
        <f>"30218"</f>
        <v>30218</v>
      </c>
      <c r="B40620" s="1" t="str">
        <f>"13199"</f>
        <v>13199</v>
      </c>
      <c r="C40620" s="2">
        <v>1</v>
      </c>
      <c r="D40620" s="2">
        <v>1</v>
      </c>
      <c r="E40620" s="2">
        <v>1</v>
      </c>
      <c r="F40620" s="2">
        <v>1</v>
      </c>
    </row>
    <row r="40621" spans="1:6" x14ac:dyDescent="0.25">
      <c r="A40621" s="1" t="str">
        <f>"30305"</f>
        <v>30305</v>
      </c>
      <c r="B40621" s="1" t="str">
        <f>"13121"</f>
        <v>13121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25">
      <c r="A40622" s="1" t="str">
        <f>"30297"</f>
        <v>30297</v>
      </c>
      <c r="B40622" s="1" t="str">
        <f>"13063"</f>
        <v>13063</v>
      </c>
      <c r="C40622" s="2">
        <v>1</v>
      </c>
      <c r="D40622" s="2">
        <v>1</v>
      </c>
      <c r="E40622" s="2">
        <v>1</v>
      </c>
      <c r="F40622" s="2">
        <v>1</v>
      </c>
    </row>
    <row r="40623" spans="1:6" x14ac:dyDescent="0.25">
      <c r="A40623" s="1" t="str">
        <f>"30304"</f>
        <v>30304</v>
      </c>
      <c r="B40623" s="1" t="str">
        <f>"13121"</f>
        <v>13121</v>
      </c>
      <c r="C40623" s="2">
        <v>0</v>
      </c>
      <c r="D40623" s="2">
        <v>0</v>
      </c>
      <c r="E40623" s="2">
        <v>1</v>
      </c>
      <c r="F40623" s="2">
        <v>1</v>
      </c>
    </row>
    <row r="40624" spans="1:6" x14ac:dyDescent="0.25">
      <c r="A40624" s="1" t="str">
        <f>"30281"</f>
        <v>30281</v>
      </c>
      <c r="B40624" s="1" t="str">
        <f>"13151"</f>
        <v>13151</v>
      </c>
      <c r="C40624" s="2">
        <v>0.87269670246714404</v>
      </c>
      <c r="D40624" s="2">
        <v>0.93460317460317399</v>
      </c>
      <c r="E40624" s="2">
        <v>0.92408376963350702</v>
      </c>
      <c r="F40624" s="2">
        <v>0.87926549349655703</v>
      </c>
    </row>
    <row r="40625" spans="1:6" x14ac:dyDescent="0.25">
      <c r="A40625" s="1" t="str">
        <f>"30281"</f>
        <v>30281</v>
      </c>
      <c r="B40625" s="1" t="str">
        <f>"13247"</f>
        <v>13247</v>
      </c>
      <c r="C40625" s="2">
        <v>3.8602751947294303E-2</v>
      </c>
      <c r="D40625" s="2">
        <v>1.1111111111111099E-2</v>
      </c>
      <c r="E40625" s="2">
        <v>1.04712041884816E-2</v>
      </c>
      <c r="F40625" s="2">
        <v>3.56235654169854E-2</v>
      </c>
    </row>
    <row r="40626" spans="1:6" x14ac:dyDescent="0.25">
      <c r="A40626" s="1" t="str">
        <f>"30281"</f>
        <v>30281</v>
      </c>
      <c r="B40626" s="1" t="str">
        <f>"13063"</f>
        <v>13063</v>
      </c>
      <c r="C40626" s="2">
        <v>8.87005455855608E-2</v>
      </c>
      <c r="D40626" s="2">
        <v>5.4285714285714201E-2</v>
      </c>
      <c r="E40626" s="2">
        <v>6.5445026178010401E-2</v>
      </c>
      <c r="F40626" s="2">
        <v>8.5110941086457503E-2</v>
      </c>
    </row>
    <row r="40627" spans="1:6" x14ac:dyDescent="0.25">
      <c r="A40627" s="1" t="str">
        <f>"30286"</f>
        <v>30286</v>
      </c>
      <c r="B40627" s="1" t="str">
        <f>"13293"</f>
        <v>13293</v>
      </c>
      <c r="C40627" s="2">
        <v>1</v>
      </c>
      <c r="D40627" s="2">
        <v>1</v>
      </c>
      <c r="E40627" s="2">
        <v>1</v>
      </c>
      <c r="F40627" s="2">
        <v>1</v>
      </c>
    </row>
    <row r="40628" spans="1:6" x14ac:dyDescent="0.25">
      <c r="A40628" s="1" t="str">
        <f>"30259"</f>
        <v>30259</v>
      </c>
      <c r="B40628" s="1" t="str">
        <f>"13077"</f>
        <v>13077</v>
      </c>
      <c r="C40628" s="2">
        <v>1</v>
      </c>
      <c r="D40628" s="2">
        <v>0.97222222222222199</v>
      </c>
      <c r="E40628" s="2">
        <v>1</v>
      </c>
      <c r="F40628" s="2">
        <v>0.99931693989071002</v>
      </c>
    </row>
    <row r="40629" spans="1:6" x14ac:dyDescent="0.25">
      <c r="A40629" s="1" t="str">
        <f>"30259"</f>
        <v>30259</v>
      </c>
      <c r="B40629" s="1" t="str">
        <f>"13199"</f>
        <v>13199</v>
      </c>
      <c r="C40629" s="2">
        <v>0</v>
      </c>
      <c r="D40629" s="2">
        <v>2.77777777777777E-2</v>
      </c>
      <c r="E40629" s="2">
        <v>0</v>
      </c>
      <c r="F40629" s="2">
        <v>6.8306010928961705E-4</v>
      </c>
    </row>
    <row r="40630" spans="1:6" x14ac:dyDescent="0.25">
      <c r="A40630" s="1" t="str">
        <f>"30260"</f>
        <v>30260</v>
      </c>
      <c r="B40630" s="1" t="str">
        <f>"13063"</f>
        <v>13063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25">
      <c r="A40631" s="1" t="str">
        <f>"30321"</f>
        <v>30321</v>
      </c>
      <c r="B40631" s="1" t="str">
        <f>"13121"</f>
        <v>13121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25">
      <c r="A40632" s="1" t="str">
        <f>"30320"</f>
        <v>30320</v>
      </c>
      <c r="B40632" s="1" t="str">
        <f>"13063"</f>
        <v>13063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25">
      <c r="A40633" s="1" t="str">
        <f>"30327"</f>
        <v>30327</v>
      </c>
      <c r="B40633" s="1" t="str">
        <f>"13121"</f>
        <v>13121</v>
      </c>
      <c r="C40633" s="2">
        <v>1</v>
      </c>
      <c r="D40633" s="2">
        <v>1</v>
      </c>
      <c r="E40633" s="2">
        <v>1</v>
      </c>
      <c r="F40633" s="2">
        <v>1</v>
      </c>
    </row>
    <row r="40634" spans="1:6" x14ac:dyDescent="0.25">
      <c r="A40634" s="1" t="str">
        <f>"30328"</f>
        <v>30328</v>
      </c>
      <c r="B40634" s="1" t="str">
        <f>"13089"</f>
        <v>13089</v>
      </c>
      <c r="C40634" s="2">
        <v>9.8833761612966901E-5</v>
      </c>
      <c r="D40634" s="2">
        <v>0</v>
      </c>
      <c r="E40634" s="2">
        <v>0</v>
      </c>
      <c r="F40634" s="2">
        <v>8.1685999019767995E-5</v>
      </c>
    </row>
    <row r="40635" spans="1:6" x14ac:dyDescent="0.25">
      <c r="A40635" s="1" t="str">
        <f>"30328"</f>
        <v>30328</v>
      </c>
      <c r="B40635" s="1" t="str">
        <f>"13121"</f>
        <v>13121</v>
      </c>
      <c r="C40635" s="2">
        <v>0.99990116623838698</v>
      </c>
      <c r="D40635" s="2">
        <v>1</v>
      </c>
      <c r="E40635" s="2">
        <v>1</v>
      </c>
      <c r="F40635" s="2">
        <v>0.99991831400097997</v>
      </c>
    </row>
    <row r="40636" spans="1:6" x14ac:dyDescent="0.25">
      <c r="A40636" s="1" t="str">
        <f>"30441"</f>
        <v>30441</v>
      </c>
      <c r="B40636" s="1" t="str">
        <f>"13165"</f>
        <v>13165</v>
      </c>
      <c r="C40636" s="2">
        <v>1.4464802314368299E-2</v>
      </c>
      <c r="D40636" s="2">
        <v>0</v>
      </c>
      <c r="E40636" s="2">
        <v>0</v>
      </c>
      <c r="F40636" s="2">
        <v>1.3953488372093001E-2</v>
      </c>
    </row>
    <row r="40637" spans="1:6" x14ac:dyDescent="0.25">
      <c r="A40637" s="1" t="str">
        <f>"30441"</f>
        <v>30441</v>
      </c>
      <c r="B40637" s="1" t="str">
        <f>"13107"</f>
        <v>13107</v>
      </c>
      <c r="C40637" s="2">
        <v>0.57569913211186097</v>
      </c>
      <c r="D40637" s="2">
        <v>0.194444444444444</v>
      </c>
      <c r="E40637" s="2">
        <v>0</v>
      </c>
      <c r="F40637" s="2">
        <v>0.56186046511627896</v>
      </c>
    </row>
    <row r="40638" spans="1:6" x14ac:dyDescent="0.25">
      <c r="A40638" s="1" t="str">
        <f>"30441"</f>
        <v>30441</v>
      </c>
      <c r="B40638" s="1" t="str">
        <f>"13033"</f>
        <v>13033</v>
      </c>
      <c r="C40638" s="2">
        <v>0.40983606557377</v>
      </c>
      <c r="D40638" s="2">
        <v>0.80555555555555503</v>
      </c>
      <c r="E40638" s="2">
        <v>1</v>
      </c>
      <c r="F40638" s="2">
        <v>0.424186046511627</v>
      </c>
    </row>
    <row r="40639" spans="1:6" x14ac:dyDescent="0.25">
      <c r="A40639" s="1" t="str">
        <f>"30446"</f>
        <v>30446</v>
      </c>
      <c r="B40639" s="1" t="str">
        <f>"13103"</f>
        <v>13103</v>
      </c>
      <c r="C40639" s="2">
        <v>0.175414364640883</v>
      </c>
      <c r="D40639" s="2">
        <v>0.125</v>
      </c>
      <c r="E40639" s="2">
        <v>0</v>
      </c>
      <c r="F40639" s="2">
        <v>0.17432432432432399</v>
      </c>
    </row>
    <row r="40640" spans="1:6" x14ac:dyDescent="0.25">
      <c r="A40640" s="1" t="str">
        <f>"30446"</f>
        <v>30446</v>
      </c>
      <c r="B40640" s="1" t="str">
        <f>"13251"</f>
        <v>13251</v>
      </c>
      <c r="C40640" s="2">
        <v>0.824585635359116</v>
      </c>
      <c r="D40640" s="2">
        <v>0.875</v>
      </c>
      <c r="E40640" s="2">
        <v>0</v>
      </c>
      <c r="F40640" s="2">
        <v>0.82567567567567501</v>
      </c>
    </row>
    <row r="40641" spans="1:6" x14ac:dyDescent="0.25">
      <c r="A40641" s="1" t="str">
        <f>"30449"</f>
        <v>30449</v>
      </c>
      <c r="B40641" s="1" t="str">
        <f>"13251"</f>
        <v>13251</v>
      </c>
      <c r="C40641" s="2">
        <v>0</v>
      </c>
      <c r="D40641" s="2">
        <v>1</v>
      </c>
      <c r="E40641" s="2">
        <v>0</v>
      </c>
      <c r="F40641" s="2">
        <v>1</v>
      </c>
    </row>
    <row r="40642" spans="1:6" x14ac:dyDescent="0.25">
      <c r="A40642" s="1" t="str">
        <f>"30401"</f>
        <v>30401</v>
      </c>
      <c r="B40642" s="1" t="str">
        <f>"13107"</f>
        <v>13107</v>
      </c>
      <c r="C40642" s="2">
        <v>1</v>
      </c>
      <c r="D40642" s="2">
        <v>1</v>
      </c>
      <c r="E40642" s="2">
        <v>1</v>
      </c>
      <c r="F40642" s="2">
        <v>1</v>
      </c>
    </row>
    <row r="40643" spans="1:6" x14ac:dyDescent="0.25">
      <c r="A40643" s="1" t="str">
        <f>"30413"</f>
        <v>30413</v>
      </c>
      <c r="B40643" s="1" t="str">
        <f>"13163"</f>
        <v>13163</v>
      </c>
      <c r="C40643" s="2">
        <v>0.63580246913580196</v>
      </c>
      <c r="D40643" s="2">
        <v>0.72727272727272696</v>
      </c>
      <c r="E40643" s="2">
        <v>0</v>
      </c>
      <c r="F40643" s="2">
        <v>0.63822115384615297</v>
      </c>
    </row>
    <row r="40644" spans="1:6" x14ac:dyDescent="0.25">
      <c r="A40644" s="1" t="str">
        <f>"30413"</f>
        <v>30413</v>
      </c>
      <c r="B40644" s="1" t="str">
        <f>"13167"</f>
        <v>13167</v>
      </c>
      <c r="C40644" s="2">
        <v>7.65432098765432E-2</v>
      </c>
      <c r="D40644" s="2">
        <v>0</v>
      </c>
      <c r="E40644" s="2">
        <v>0</v>
      </c>
      <c r="F40644" s="2">
        <v>7.4519230769230699E-2</v>
      </c>
    </row>
    <row r="40645" spans="1:6" x14ac:dyDescent="0.25">
      <c r="A40645" s="1" t="str">
        <f>"30413"</f>
        <v>30413</v>
      </c>
      <c r="B40645" s="1" t="str">
        <f>"13303"</f>
        <v>13303</v>
      </c>
      <c r="C40645" s="2">
        <v>0.28765432098765398</v>
      </c>
      <c r="D40645" s="2">
        <v>0.27272727272727199</v>
      </c>
      <c r="E40645" s="2">
        <v>0</v>
      </c>
      <c r="F40645" s="2">
        <v>0.28725961538461497</v>
      </c>
    </row>
    <row r="40646" spans="1:6" x14ac:dyDescent="0.25">
      <c r="A40646" s="1" t="str">
        <f>"30414"</f>
        <v>30414</v>
      </c>
      <c r="B40646" s="1" t="str">
        <f>"13109"</f>
        <v>13109</v>
      </c>
      <c r="C40646" s="2">
        <v>0</v>
      </c>
      <c r="D40646" s="2">
        <v>1</v>
      </c>
      <c r="E40646" s="2">
        <v>0</v>
      </c>
      <c r="F40646" s="2">
        <v>1</v>
      </c>
    </row>
    <row r="40647" spans="1:6" x14ac:dyDescent="0.25">
      <c r="A40647" s="1" t="str">
        <f>"30458"</f>
        <v>30458</v>
      </c>
      <c r="B40647" s="1" t="str">
        <f>"13031"</f>
        <v>13031</v>
      </c>
      <c r="C40647" s="2">
        <v>1</v>
      </c>
      <c r="D40647" s="2">
        <v>1</v>
      </c>
      <c r="E40647" s="2">
        <v>1</v>
      </c>
      <c r="F40647" s="2">
        <v>1</v>
      </c>
    </row>
    <row r="40648" spans="1:6" x14ac:dyDescent="0.25">
      <c r="A40648" s="1" t="str">
        <f>"30464"</f>
        <v>30464</v>
      </c>
      <c r="B40648" s="1" t="str">
        <f>"13107"</f>
        <v>13107</v>
      </c>
      <c r="C40648" s="2">
        <v>0</v>
      </c>
      <c r="D40648" s="2">
        <v>1</v>
      </c>
      <c r="E40648" s="2">
        <v>0</v>
      </c>
      <c r="F40648" s="2">
        <v>1</v>
      </c>
    </row>
    <row r="40649" spans="1:6" x14ac:dyDescent="0.25">
      <c r="A40649" s="1" t="str">
        <f>"30333"</f>
        <v>30333</v>
      </c>
      <c r="B40649" s="1" t="str">
        <f>"13089"</f>
        <v>13089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25">
      <c r="A40650" s="1" t="str">
        <f>"30474"</f>
        <v>30474</v>
      </c>
      <c r="B40650" s="1" t="str">
        <f>"13209"</f>
        <v>13209</v>
      </c>
      <c r="C40650" s="2">
        <v>9.3911372643208799E-2</v>
      </c>
      <c r="D40650" s="2">
        <v>4.3898156277436297E-2</v>
      </c>
      <c r="E40650" s="2">
        <v>9.1324200913242004E-3</v>
      </c>
      <c r="F40650" s="2">
        <v>8.6112545172947794E-2</v>
      </c>
    </row>
    <row r="40651" spans="1:6" x14ac:dyDescent="0.25">
      <c r="A40651" s="1" t="str">
        <f>"30474"</f>
        <v>30474</v>
      </c>
      <c r="B40651" s="1" t="str">
        <f>"13279"</f>
        <v>13279</v>
      </c>
      <c r="C40651" s="2">
        <v>0.89311877026540099</v>
      </c>
      <c r="D40651" s="2">
        <v>0.95522388059701402</v>
      </c>
      <c r="E40651" s="2">
        <v>0.97260273972602695</v>
      </c>
      <c r="F40651" s="2">
        <v>0.90221992772328297</v>
      </c>
    </row>
    <row r="40652" spans="1:6" x14ac:dyDescent="0.25">
      <c r="A40652" s="1" t="str">
        <f>"30474"</f>
        <v>30474</v>
      </c>
      <c r="B40652" s="1" t="str">
        <f>"13107"</f>
        <v>13107</v>
      </c>
      <c r="C40652" s="2">
        <v>9.9675753572715207E-3</v>
      </c>
      <c r="D40652" s="2">
        <v>8.7796312554872598E-4</v>
      </c>
      <c r="E40652" s="2">
        <v>1.8264840182648401E-2</v>
      </c>
      <c r="F40652" s="2">
        <v>9.0862157976251898E-3</v>
      </c>
    </row>
    <row r="40653" spans="1:6" x14ac:dyDescent="0.25">
      <c r="A40653" s="1" t="str">
        <f>"30474"</f>
        <v>30474</v>
      </c>
      <c r="B40653" s="1" t="str">
        <f>"13283"</f>
        <v>13283</v>
      </c>
      <c r="C40653" s="2">
        <v>3.00228173411792E-3</v>
      </c>
      <c r="D40653" s="2">
        <v>0</v>
      </c>
      <c r="E40653" s="2">
        <v>0</v>
      </c>
      <c r="F40653" s="2">
        <v>2.58131130614352E-3</v>
      </c>
    </row>
    <row r="40654" spans="1:6" x14ac:dyDescent="0.25">
      <c r="A40654" s="1" t="str">
        <f>"30501"</f>
        <v>30501</v>
      </c>
      <c r="B40654" s="1" t="str">
        <f>"13139"</f>
        <v>13139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25">
      <c r="A40655" s="1" t="str">
        <f>"30504"</f>
        <v>30504</v>
      </c>
      <c r="B40655" s="1" t="str">
        <f>"13139"</f>
        <v>13139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25">
      <c r="A40656" s="1" t="str">
        <f>"30530"</f>
        <v>30530</v>
      </c>
      <c r="B40656" s="1" t="str">
        <f>"13195"</f>
        <v>13195</v>
      </c>
      <c r="C40656" s="2">
        <v>0.20446570972886699</v>
      </c>
      <c r="D40656" s="2">
        <v>0.19480519480519401</v>
      </c>
      <c r="E40656" s="2">
        <v>1</v>
      </c>
      <c r="F40656" s="2">
        <v>0.20497667185069901</v>
      </c>
    </row>
    <row r="40657" spans="1:6" x14ac:dyDescent="0.25">
      <c r="A40657" s="1" t="str">
        <f>"30530"</f>
        <v>30530</v>
      </c>
      <c r="B40657" s="1" t="str">
        <f>"13011"</f>
        <v>13011</v>
      </c>
      <c r="C40657" s="2">
        <v>0.36331738437001498</v>
      </c>
      <c r="D40657" s="2">
        <v>0.18181818181818099</v>
      </c>
      <c r="E40657" s="2">
        <v>0</v>
      </c>
      <c r="F40657" s="2">
        <v>0.35863141524105702</v>
      </c>
    </row>
    <row r="40658" spans="1:6" x14ac:dyDescent="0.25">
      <c r="A40658" s="1" t="str">
        <f>"30530"</f>
        <v>30530</v>
      </c>
      <c r="B40658" s="1" t="str">
        <f>"13157"</f>
        <v>13157</v>
      </c>
      <c r="C40658" s="2">
        <v>0.28740031897926599</v>
      </c>
      <c r="D40658" s="2">
        <v>0.48051948051948001</v>
      </c>
      <c r="E40658" s="2">
        <v>0</v>
      </c>
      <c r="F40658" s="2">
        <v>0.29175738724727801</v>
      </c>
    </row>
    <row r="40659" spans="1:6" x14ac:dyDescent="0.25">
      <c r="A40659" s="1" t="str">
        <f>"30530"</f>
        <v>30530</v>
      </c>
      <c r="B40659" s="1" t="str">
        <f>"13119"</f>
        <v>13119</v>
      </c>
      <c r="C40659" s="2">
        <v>0.14481658692185001</v>
      </c>
      <c r="D40659" s="2">
        <v>0.14285714285714199</v>
      </c>
      <c r="E40659" s="2">
        <v>0</v>
      </c>
      <c r="F40659" s="2">
        <v>0.14463452566096399</v>
      </c>
    </row>
    <row r="40660" spans="1:6" x14ac:dyDescent="0.25">
      <c r="A40660" s="1" t="str">
        <f>"30512"</f>
        <v>30512</v>
      </c>
      <c r="B40660" s="1" t="str">
        <f>"13291"</f>
        <v>13291</v>
      </c>
      <c r="C40660" s="2">
        <v>0.99140422942339801</v>
      </c>
      <c r="D40660" s="2">
        <v>0.99525616698292196</v>
      </c>
      <c r="E40660" s="2">
        <v>1</v>
      </c>
      <c r="F40660" s="2">
        <v>0.99184012170665903</v>
      </c>
    </row>
    <row r="40661" spans="1:6" x14ac:dyDescent="0.25">
      <c r="A40661" s="1" t="str">
        <f>"30512"</f>
        <v>30512</v>
      </c>
      <c r="B40661" s="1" t="str">
        <f>"13187"</f>
        <v>13187</v>
      </c>
      <c r="C40661" s="2">
        <v>1.52137532329225E-4</v>
      </c>
      <c r="D40661" s="2">
        <v>1.89753320683111E-3</v>
      </c>
      <c r="E40661" s="2">
        <v>0</v>
      </c>
      <c r="F40661" s="2">
        <v>2.7660604384205698E-4</v>
      </c>
    </row>
    <row r="40662" spans="1:6" x14ac:dyDescent="0.25">
      <c r="A40662" s="1" t="str">
        <f>"30512"</f>
        <v>30512</v>
      </c>
      <c r="B40662" s="1" t="str">
        <f>"13111"</f>
        <v>13111</v>
      </c>
      <c r="C40662" s="2">
        <v>8.4436330442720208E-3</v>
      </c>
      <c r="D40662" s="2">
        <v>2.8462998102466702E-3</v>
      </c>
      <c r="E40662" s="2">
        <v>0</v>
      </c>
      <c r="F40662" s="2">
        <v>7.8832722494986494E-3</v>
      </c>
    </row>
    <row r="40663" spans="1:6" x14ac:dyDescent="0.25">
      <c r="A40663" s="1" t="str">
        <f>"30539"</f>
        <v>30539</v>
      </c>
      <c r="B40663" s="1" t="str">
        <f>"13123"</f>
        <v>13123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25">
      <c r="A40664" s="1" t="str">
        <f>"30563"</f>
        <v>30563</v>
      </c>
      <c r="B40664" s="1" t="str">
        <f>"13137"</f>
        <v>13137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25">
      <c r="A40665" s="1" t="str">
        <f>"30519"</f>
        <v>30519</v>
      </c>
      <c r="B40665" s="1" t="str">
        <f>"13135"</f>
        <v>13135</v>
      </c>
      <c r="C40665" s="2">
        <v>0.93884068770958595</v>
      </c>
      <c r="D40665" s="2">
        <v>0.96058661778185095</v>
      </c>
      <c r="E40665" s="2">
        <v>0.91729323308270605</v>
      </c>
      <c r="F40665" s="2">
        <v>0.93988306431462598</v>
      </c>
    </row>
    <row r="40666" spans="1:6" x14ac:dyDescent="0.25">
      <c r="A40666" s="1" t="str">
        <f>"30519"</f>
        <v>30519</v>
      </c>
      <c r="B40666" s="1" t="str">
        <f>"13139"</f>
        <v>13139</v>
      </c>
      <c r="C40666" s="2">
        <v>6.1159312290413499E-2</v>
      </c>
      <c r="D40666" s="2">
        <v>3.9413382218148399E-2</v>
      </c>
      <c r="E40666" s="2">
        <v>8.2706766917293201E-2</v>
      </c>
      <c r="F40666" s="2">
        <v>6.0116935685372998E-2</v>
      </c>
    </row>
    <row r="40667" spans="1:6" x14ac:dyDescent="0.25">
      <c r="A40667" s="1" t="str">
        <f>"30528"</f>
        <v>30528</v>
      </c>
      <c r="B40667" s="1" t="str">
        <f>"13139"</f>
        <v>13139</v>
      </c>
      <c r="C40667" s="2">
        <v>2.2240343983986901E-4</v>
      </c>
      <c r="D40667" s="2">
        <v>0</v>
      </c>
      <c r="E40667" s="2">
        <v>0</v>
      </c>
      <c r="F40667" s="2">
        <v>2.0118025751072899E-4</v>
      </c>
    </row>
    <row r="40668" spans="1:6" x14ac:dyDescent="0.25">
      <c r="A40668" s="1" t="str">
        <f>"30528"</f>
        <v>30528</v>
      </c>
      <c r="B40668" s="1" t="str">
        <f>"13311"</f>
        <v>13311</v>
      </c>
      <c r="C40668" s="2">
        <v>0.98191118689302304</v>
      </c>
      <c r="D40668" s="2">
        <v>0.99586435070306001</v>
      </c>
      <c r="E40668" s="2">
        <v>0.98130841121495305</v>
      </c>
      <c r="F40668" s="2">
        <v>0.98303379828326098</v>
      </c>
    </row>
    <row r="40669" spans="1:6" x14ac:dyDescent="0.25">
      <c r="A40669" s="1" t="str">
        <f>"30528"</f>
        <v>30528</v>
      </c>
      <c r="B40669" s="1" t="str">
        <f>"13187"</f>
        <v>13187</v>
      </c>
      <c r="C40669" s="2">
        <v>1.78664096671361E-2</v>
      </c>
      <c r="D40669" s="2">
        <v>4.13564929693961E-3</v>
      </c>
      <c r="E40669" s="2">
        <v>1.86915887850467E-2</v>
      </c>
      <c r="F40669" s="2">
        <v>1.6765021459227401E-2</v>
      </c>
    </row>
    <row r="40670" spans="1:6" x14ac:dyDescent="0.25">
      <c r="A40670" s="1" t="str">
        <f>"30575"</f>
        <v>30575</v>
      </c>
      <c r="B40670" s="1" t="str">
        <f>"13157"</f>
        <v>13157</v>
      </c>
      <c r="C40670" s="2">
        <v>0.71780821917808202</v>
      </c>
      <c r="D40670" s="2">
        <v>0.72413793103448199</v>
      </c>
      <c r="E40670" s="2">
        <v>0.25</v>
      </c>
      <c r="F40670" s="2">
        <v>0.71559633027522895</v>
      </c>
    </row>
    <row r="40671" spans="1:6" x14ac:dyDescent="0.25">
      <c r="A40671" s="1" t="str">
        <f>"30575"</f>
        <v>30575</v>
      </c>
      <c r="B40671" s="1" t="str">
        <f>"13139"</f>
        <v>13139</v>
      </c>
      <c r="C40671" s="2">
        <v>0.28219178082191698</v>
      </c>
      <c r="D40671" s="2">
        <v>0.27586206896551702</v>
      </c>
      <c r="E40671" s="2">
        <v>0.75</v>
      </c>
      <c r="F40671" s="2">
        <v>0.28440366972476999</v>
      </c>
    </row>
    <row r="40672" spans="1:6" x14ac:dyDescent="0.25">
      <c r="A40672" s="1" t="str">
        <f>"30582"</f>
        <v>30582</v>
      </c>
      <c r="B40672" s="1" t="str">
        <f>"13291"</f>
        <v>13291</v>
      </c>
      <c r="C40672" s="2">
        <v>0.17011682721869201</v>
      </c>
      <c r="D40672" s="2">
        <v>1.2711864406779599E-2</v>
      </c>
      <c r="E40672" s="2">
        <v>0</v>
      </c>
      <c r="F40672" s="2">
        <v>0.16124661246612401</v>
      </c>
    </row>
    <row r="40673" spans="1:6" x14ac:dyDescent="0.25">
      <c r="A40673" s="1" t="str">
        <f>"30582"</f>
        <v>30582</v>
      </c>
      <c r="B40673" s="1" t="str">
        <f>"13281"</f>
        <v>13281</v>
      </c>
      <c r="C40673" s="2">
        <v>0.82988317278130697</v>
      </c>
      <c r="D40673" s="2">
        <v>0.98728813559322004</v>
      </c>
      <c r="E40673" s="2">
        <v>1</v>
      </c>
      <c r="F40673" s="2">
        <v>0.83875338753387496</v>
      </c>
    </row>
    <row r="40674" spans="1:6" x14ac:dyDescent="0.25">
      <c r="A40674" s="1" t="str">
        <f>"30608"</f>
        <v>30608</v>
      </c>
      <c r="B40674" s="1" t="str">
        <f>"13059"</f>
        <v>13059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tr">
        <f>"30621"</f>
        <v>30621</v>
      </c>
      <c r="B40675" s="1" t="str">
        <f>"13219"</f>
        <v>13219</v>
      </c>
      <c r="C40675" s="2">
        <v>0.87828371278458806</v>
      </c>
      <c r="D40675" s="2">
        <v>0.90384615384615297</v>
      </c>
      <c r="E40675" s="2">
        <v>0</v>
      </c>
      <c r="F40675" s="2">
        <v>0.87885273972602695</v>
      </c>
    </row>
    <row r="40676" spans="1:6" x14ac:dyDescent="0.25">
      <c r="A40676" s="1" t="str">
        <f>"30621"</f>
        <v>30621</v>
      </c>
      <c r="B40676" s="1" t="str">
        <f>"13211"</f>
        <v>13211</v>
      </c>
      <c r="C40676" s="2">
        <v>0.121716287215411</v>
      </c>
      <c r="D40676" s="2">
        <v>9.6153846153846104E-2</v>
      </c>
      <c r="E40676" s="2">
        <v>0</v>
      </c>
      <c r="F40676" s="2">
        <v>0.121147260273972</v>
      </c>
    </row>
    <row r="40677" spans="1:6" x14ac:dyDescent="0.25">
      <c r="A40677" s="1" t="str">
        <f>"30735"</f>
        <v>30735</v>
      </c>
      <c r="B40677" s="1" t="str">
        <f>"13313"</f>
        <v>13313</v>
      </c>
      <c r="C40677" s="2">
        <v>0.28852798894263898</v>
      </c>
      <c r="D40677" s="2">
        <v>0.31304347826086898</v>
      </c>
      <c r="E40677" s="2">
        <v>0.41176470588235198</v>
      </c>
      <c r="F40677" s="2">
        <v>0.29083141636542797</v>
      </c>
    </row>
    <row r="40678" spans="1:6" x14ac:dyDescent="0.25">
      <c r="A40678" s="1" t="str">
        <f>"30735"</f>
        <v>30735</v>
      </c>
      <c r="B40678" s="1" t="str">
        <f>"13129"</f>
        <v>13129</v>
      </c>
      <c r="C40678" s="2">
        <v>0.53559087767795399</v>
      </c>
      <c r="D40678" s="2">
        <v>0.6</v>
      </c>
      <c r="E40678" s="2">
        <v>0.52941176470588203</v>
      </c>
      <c r="F40678" s="2">
        <v>0.53795596450870797</v>
      </c>
    </row>
    <row r="40679" spans="1:6" x14ac:dyDescent="0.25">
      <c r="A40679" s="1" t="str">
        <f>"30735"</f>
        <v>30735</v>
      </c>
      <c r="B40679" s="1" t="str">
        <f>"13213"</f>
        <v>13213</v>
      </c>
      <c r="C40679" s="2">
        <v>0.175881133379405</v>
      </c>
      <c r="D40679" s="2">
        <v>8.6956521739130405E-2</v>
      </c>
      <c r="E40679" s="2">
        <v>5.8823529411764698E-2</v>
      </c>
      <c r="F40679" s="2">
        <v>0.171212619125862</v>
      </c>
    </row>
    <row r="40680" spans="1:6" x14ac:dyDescent="0.25">
      <c r="A40680" s="1" t="str">
        <f>"30624"</f>
        <v>30624</v>
      </c>
      <c r="B40680" s="1" t="str">
        <f>"13105"</f>
        <v>13105</v>
      </c>
      <c r="C40680" s="2">
        <v>0.878895184135977</v>
      </c>
      <c r="D40680" s="2">
        <v>0.97222222222222199</v>
      </c>
      <c r="E40680" s="2">
        <v>1</v>
      </c>
      <c r="F40680" s="2">
        <v>0.88412592096450104</v>
      </c>
    </row>
    <row r="40681" spans="1:6" x14ac:dyDescent="0.25">
      <c r="A40681" s="1" t="str">
        <f>"30624"</f>
        <v>30624</v>
      </c>
      <c r="B40681" s="1" t="str">
        <f>"13147"</f>
        <v>13147</v>
      </c>
      <c r="C40681" s="2">
        <v>5.9490084985835599E-2</v>
      </c>
      <c r="D40681" s="2">
        <v>2.77777777777777E-2</v>
      </c>
      <c r="E40681" s="2">
        <v>0</v>
      </c>
      <c r="F40681" s="2">
        <v>5.7602143335565903E-2</v>
      </c>
    </row>
    <row r="40682" spans="1:6" x14ac:dyDescent="0.25">
      <c r="A40682" s="1" t="str">
        <f>"30624"</f>
        <v>30624</v>
      </c>
      <c r="B40682" s="1" t="str">
        <f>"13195"</f>
        <v>13195</v>
      </c>
      <c r="C40682" s="2">
        <v>6.1614730878186898E-2</v>
      </c>
      <c r="D40682" s="2">
        <v>0</v>
      </c>
      <c r="E40682" s="2">
        <v>0</v>
      </c>
      <c r="F40682" s="2">
        <v>5.8271935699932997E-2</v>
      </c>
    </row>
    <row r="40683" spans="1:6" x14ac:dyDescent="0.25">
      <c r="A40683" s="1" t="str">
        <f>"30629"</f>
        <v>30629</v>
      </c>
      <c r="B40683" s="1" t="str">
        <f>"13195"</f>
        <v>13195</v>
      </c>
      <c r="C40683" s="2">
        <v>0.76898444647758402</v>
      </c>
      <c r="D40683" s="2">
        <v>0.92857142857142805</v>
      </c>
      <c r="E40683" s="2">
        <v>0.6875</v>
      </c>
      <c r="F40683" s="2">
        <v>0.77332746478873204</v>
      </c>
    </row>
    <row r="40684" spans="1:6" x14ac:dyDescent="0.25">
      <c r="A40684" s="1" t="str">
        <f>"30629"</f>
        <v>30629</v>
      </c>
      <c r="B40684" s="1" t="str">
        <f>"13221"</f>
        <v>13221</v>
      </c>
      <c r="C40684" s="2">
        <v>0.23101555352241501</v>
      </c>
      <c r="D40684" s="2">
        <v>7.1428571428571397E-2</v>
      </c>
      <c r="E40684" s="2">
        <v>0.3125</v>
      </c>
      <c r="F40684" s="2">
        <v>0.22667253521126701</v>
      </c>
    </row>
    <row r="40685" spans="1:6" x14ac:dyDescent="0.25">
      <c r="A40685" s="1" t="str">
        <f>"30631"</f>
        <v>30631</v>
      </c>
      <c r="B40685" s="1" t="str">
        <f>"13133"</f>
        <v>13133</v>
      </c>
      <c r="C40685" s="2">
        <v>1.8421052631578901E-2</v>
      </c>
      <c r="D40685" s="2">
        <v>0</v>
      </c>
      <c r="E40685" s="2">
        <v>0</v>
      </c>
      <c r="F40685" s="2">
        <v>1.7857142857142801E-2</v>
      </c>
    </row>
    <row r="40686" spans="1:6" x14ac:dyDescent="0.25">
      <c r="A40686" s="1" t="str">
        <f>"30631"</f>
        <v>30631</v>
      </c>
      <c r="B40686" s="1" t="str">
        <f>"13265"</f>
        <v>13265</v>
      </c>
      <c r="C40686" s="2">
        <v>0.88947368421052597</v>
      </c>
      <c r="D40686" s="2">
        <v>1</v>
      </c>
      <c r="E40686" s="2">
        <v>1</v>
      </c>
      <c r="F40686" s="2">
        <v>0.89285714285714202</v>
      </c>
    </row>
    <row r="40687" spans="1:6" x14ac:dyDescent="0.25">
      <c r="A40687" s="1" t="str">
        <f>"30631"</f>
        <v>30631</v>
      </c>
      <c r="B40687" s="1" t="str">
        <f>"13317"</f>
        <v>13317</v>
      </c>
      <c r="C40687" s="2">
        <v>9.2105263157894704E-2</v>
      </c>
      <c r="D40687" s="2">
        <v>0</v>
      </c>
      <c r="E40687" s="2">
        <v>0</v>
      </c>
      <c r="F40687" s="2">
        <v>8.9285714285714204E-2</v>
      </c>
    </row>
    <row r="40688" spans="1:6" x14ac:dyDescent="0.25">
      <c r="A40688" s="1" t="str">
        <f>"30641"</f>
        <v>30641</v>
      </c>
      <c r="B40688" s="1" t="str">
        <f>"13297"</f>
        <v>13297</v>
      </c>
      <c r="C40688" s="2">
        <v>0.845211581291759</v>
      </c>
      <c r="D40688" s="2">
        <v>0.94736842105263097</v>
      </c>
      <c r="E40688" s="2">
        <v>0</v>
      </c>
      <c r="F40688" s="2">
        <v>0.84732824427480902</v>
      </c>
    </row>
    <row r="40689" spans="1:6" x14ac:dyDescent="0.25">
      <c r="A40689" s="1" t="str">
        <f>"30641"</f>
        <v>30641</v>
      </c>
      <c r="B40689" s="1" t="str">
        <f>"13211"</f>
        <v>13211</v>
      </c>
      <c r="C40689" s="2">
        <v>0.15478841870824001</v>
      </c>
      <c r="D40689" s="2">
        <v>5.2631578947368397E-2</v>
      </c>
      <c r="E40689" s="2">
        <v>0</v>
      </c>
      <c r="F40689" s="2">
        <v>0.15267175572519001</v>
      </c>
    </row>
    <row r="40690" spans="1:6" x14ac:dyDescent="0.25">
      <c r="A40690" s="1" t="str">
        <f>"30747"</f>
        <v>30747</v>
      </c>
      <c r="B40690" s="1" t="str">
        <f>"13135"</f>
        <v>13135</v>
      </c>
      <c r="C40690" s="2">
        <v>2.6755852842809299E-4</v>
      </c>
      <c r="D40690" s="2">
        <v>0</v>
      </c>
      <c r="E40690" s="2">
        <v>0</v>
      </c>
      <c r="F40690" s="2">
        <v>2.48292985723153E-4</v>
      </c>
    </row>
    <row r="40691" spans="1:6" x14ac:dyDescent="0.25">
      <c r="A40691" s="1" t="str">
        <f>"30747"</f>
        <v>30747</v>
      </c>
      <c r="B40691" s="1" t="str">
        <f>"13055"</f>
        <v>13055</v>
      </c>
      <c r="C40691" s="2">
        <v>0.98140468227424704</v>
      </c>
      <c r="D40691" s="2">
        <v>0.99610136452241704</v>
      </c>
      <c r="E40691" s="2">
        <v>1</v>
      </c>
      <c r="F40691" s="2">
        <v>0.98249534450651699</v>
      </c>
    </row>
    <row r="40692" spans="1:6" x14ac:dyDescent="0.25">
      <c r="A40692" s="1" t="str">
        <f>"30747"</f>
        <v>30747</v>
      </c>
      <c r="B40692" s="1" t="str">
        <f>"13295"</f>
        <v>13295</v>
      </c>
      <c r="C40692" s="2">
        <v>1.81939799331103E-2</v>
      </c>
      <c r="D40692" s="2">
        <v>3.8986354775828401E-3</v>
      </c>
      <c r="E40692" s="2">
        <v>0</v>
      </c>
      <c r="F40692" s="2">
        <v>1.7132216014897499E-2</v>
      </c>
    </row>
    <row r="40693" spans="1:6" x14ac:dyDescent="0.25">
      <c r="A40693" s="1" t="str">
        <f>"30747"</f>
        <v>30747</v>
      </c>
      <c r="B40693" s="1" t="str">
        <f>"13115"</f>
        <v>13115</v>
      </c>
      <c r="C40693" s="2">
        <v>1.3377926421404601E-4</v>
      </c>
      <c r="D40693" s="2">
        <v>0</v>
      </c>
      <c r="E40693" s="2">
        <v>0</v>
      </c>
      <c r="F40693" s="2">
        <v>1.2414649286157599E-4</v>
      </c>
    </row>
    <row r="40694" spans="1:6" x14ac:dyDescent="0.25">
      <c r="A40694" s="1" t="str">
        <f>"31006"</f>
        <v>31006</v>
      </c>
      <c r="B40694" s="1" t="str">
        <f>"13269"</f>
        <v>13269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25">
      <c r="A40695" s="1" t="str">
        <f>"31008"</f>
        <v>31008</v>
      </c>
      <c r="B40695" s="1" t="str">
        <f>"13079"</f>
        <v>13079</v>
      </c>
      <c r="C40695" s="2">
        <v>0.11694352159468401</v>
      </c>
      <c r="D40695" s="2">
        <v>1.66112956810631E-2</v>
      </c>
      <c r="E40695" s="2">
        <v>0</v>
      </c>
      <c r="F40695" s="2">
        <v>0.109648220530754</v>
      </c>
    </row>
    <row r="40696" spans="1:6" x14ac:dyDescent="0.25">
      <c r="A40696" s="1" t="str">
        <f>"31008"</f>
        <v>31008</v>
      </c>
      <c r="B40696" s="1" t="str">
        <f>"13225"</f>
        <v>13225</v>
      </c>
      <c r="C40696" s="2">
        <v>0.64606866002214802</v>
      </c>
      <c r="D40696" s="2">
        <v>0.79900332225913595</v>
      </c>
      <c r="E40696" s="2">
        <v>0.81111111111111101</v>
      </c>
      <c r="F40696" s="2">
        <v>0.65706644723307905</v>
      </c>
    </row>
    <row r="40697" spans="1:6" x14ac:dyDescent="0.25">
      <c r="A40697" s="1" t="str">
        <f>"31008"</f>
        <v>31008</v>
      </c>
      <c r="B40697" s="1" t="str">
        <f>"13153"</f>
        <v>13153</v>
      </c>
      <c r="C40697" s="2">
        <v>0.23698781838316699</v>
      </c>
      <c r="D40697" s="2">
        <v>0.18438538205980001</v>
      </c>
      <c r="E40697" s="2">
        <v>0.188888888888888</v>
      </c>
      <c r="F40697" s="2">
        <v>0.23328533223616499</v>
      </c>
    </row>
    <row r="40698" spans="1:6" x14ac:dyDescent="0.25">
      <c r="A40698" s="1" t="str">
        <f>"31003"</f>
        <v>31003</v>
      </c>
      <c r="B40698" s="1" t="str">
        <f>"13319"</f>
        <v>13319</v>
      </c>
      <c r="C40698" s="2">
        <v>0</v>
      </c>
      <c r="D40698" s="2">
        <v>0</v>
      </c>
      <c r="E40698" s="2">
        <v>1</v>
      </c>
      <c r="F40698" s="2">
        <v>1</v>
      </c>
    </row>
    <row r="40699" spans="1:6" x14ac:dyDescent="0.25">
      <c r="A40699" s="1" t="str">
        <f>"31010"</f>
        <v>31010</v>
      </c>
      <c r="B40699" s="1" t="str">
        <f>"13081"</f>
        <v>13081</v>
      </c>
      <c r="C40699" s="2">
        <v>1</v>
      </c>
      <c r="D40699" s="2">
        <v>1</v>
      </c>
      <c r="E40699" s="2">
        <v>1</v>
      </c>
      <c r="F40699" s="2">
        <v>1</v>
      </c>
    </row>
    <row r="40700" spans="1:6" x14ac:dyDescent="0.25">
      <c r="A40700" s="1" t="str">
        <f>"30828"</f>
        <v>30828</v>
      </c>
      <c r="B40700" s="1" t="str">
        <f>"13189"</f>
        <v>13189</v>
      </c>
      <c r="C40700" s="2">
        <v>3.5906642728904801E-3</v>
      </c>
      <c r="D40700" s="2">
        <v>5.4945054945054897E-3</v>
      </c>
      <c r="E40700" s="2">
        <v>0</v>
      </c>
      <c r="F40700" s="2">
        <v>3.7006578947368402E-3</v>
      </c>
    </row>
    <row r="40701" spans="1:6" x14ac:dyDescent="0.25">
      <c r="A40701" s="1" t="str">
        <f>"30828"</f>
        <v>30828</v>
      </c>
      <c r="B40701" s="1" t="str">
        <f>"13125"</f>
        <v>13125</v>
      </c>
      <c r="C40701" s="2">
        <v>1.39138240574506E-2</v>
      </c>
      <c r="D40701" s="2">
        <v>0</v>
      </c>
      <c r="E40701" s="2">
        <v>0</v>
      </c>
      <c r="F40701" s="2">
        <v>1.2746710526315701E-2</v>
      </c>
    </row>
    <row r="40702" spans="1:6" x14ac:dyDescent="0.25">
      <c r="A40702" s="1" t="str">
        <f>"30828"</f>
        <v>30828</v>
      </c>
      <c r="B40702" s="1" t="str">
        <f>"13301"</f>
        <v>13301</v>
      </c>
      <c r="C40702" s="2">
        <v>0.98249551166965798</v>
      </c>
      <c r="D40702" s="2">
        <v>0.99450549450549397</v>
      </c>
      <c r="E40702" s="2">
        <v>1</v>
      </c>
      <c r="F40702" s="2">
        <v>0.98355263157894701</v>
      </c>
    </row>
    <row r="40703" spans="1:6" x14ac:dyDescent="0.25">
      <c r="A40703" s="1" t="str">
        <f>"30816"</f>
        <v>30816</v>
      </c>
      <c r="B40703" s="1" t="str">
        <f>"13033"</f>
        <v>13033</v>
      </c>
      <c r="C40703" s="2">
        <v>0.86698113207547101</v>
      </c>
      <c r="D40703" s="2">
        <v>0.95121951219512102</v>
      </c>
      <c r="E40703" s="2">
        <v>0.95</v>
      </c>
      <c r="F40703" s="2">
        <v>0.87154326494201595</v>
      </c>
    </row>
    <row r="40704" spans="1:6" x14ac:dyDescent="0.25">
      <c r="A40704" s="1" t="str">
        <f>"30816"</f>
        <v>30816</v>
      </c>
      <c r="B40704" s="1" t="str">
        <f>"13163"</f>
        <v>13163</v>
      </c>
      <c r="C40704" s="2">
        <v>0.13301886792452799</v>
      </c>
      <c r="D40704" s="2">
        <v>4.8780487804878002E-2</v>
      </c>
      <c r="E40704" s="2">
        <v>0.05</v>
      </c>
      <c r="F40704" s="2">
        <v>0.128456735057983</v>
      </c>
    </row>
    <row r="40705" spans="1:6" x14ac:dyDescent="0.25">
      <c r="A40705" s="1" t="str">
        <f>"31027"</f>
        <v>31027</v>
      </c>
      <c r="B40705" s="1" t="str">
        <f>"13175"</f>
        <v>13175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25">
      <c r="A40706" s="1" t="str">
        <f>"31028"</f>
        <v>31028</v>
      </c>
      <c r="B40706" s="1" t="str">
        <f>"13153"</f>
        <v>13153</v>
      </c>
      <c r="C40706" s="2">
        <v>1</v>
      </c>
      <c r="D40706" s="2">
        <v>1</v>
      </c>
      <c r="E40706" s="2">
        <v>1</v>
      </c>
      <c r="F40706" s="2">
        <v>1</v>
      </c>
    </row>
    <row r="40707" spans="1:6" x14ac:dyDescent="0.25">
      <c r="A40707" s="1" t="str">
        <f>"31030"</f>
        <v>31030</v>
      </c>
      <c r="B40707" s="1" t="str">
        <f>"13153"</f>
        <v>13153</v>
      </c>
      <c r="C40707" s="2">
        <v>2.3854127638316399E-2</v>
      </c>
      <c r="D40707" s="2">
        <v>1.00143061516452E-2</v>
      </c>
      <c r="E40707" s="2">
        <v>1.26050420168067E-2</v>
      </c>
      <c r="F40707" s="2">
        <v>2.24731663685152E-2</v>
      </c>
    </row>
    <row r="40708" spans="1:6" x14ac:dyDescent="0.25">
      <c r="A40708" s="1" t="str">
        <f>"31030"</f>
        <v>31030</v>
      </c>
      <c r="B40708" s="1" t="str">
        <f>"13225"</f>
        <v>13225</v>
      </c>
      <c r="C40708" s="2">
        <v>0.81303859123267097</v>
      </c>
      <c r="D40708" s="2">
        <v>0.94849785407725296</v>
      </c>
      <c r="E40708" s="2">
        <v>0.98319327731092399</v>
      </c>
      <c r="F40708" s="2">
        <v>0.82815295169946301</v>
      </c>
    </row>
    <row r="40709" spans="1:6" x14ac:dyDescent="0.25">
      <c r="A40709" s="1" t="str">
        <f>"31030"</f>
        <v>31030</v>
      </c>
      <c r="B40709" s="1" t="str">
        <f>"13193"</f>
        <v>13193</v>
      </c>
      <c r="C40709" s="2">
        <v>9.6165854876982607E-3</v>
      </c>
      <c r="D40709" s="2">
        <v>5.7224606580829696E-3</v>
      </c>
      <c r="E40709" s="2">
        <v>0</v>
      </c>
      <c r="F40709" s="2">
        <v>9.0563506261180596E-3</v>
      </c>
    </row>
    <row r="40710" spans="1:6" x14ac:dyDescent="0.25">
      <c r="A40710" s="1" t="str">
        <f>"31030"</f>
        <v>31030</v>
      </c>
      <c r="B40710" s="1" t="str">
        <f>"13079"</f>
        <v>13079</v>
      </c>
      <c r="C40710" s="2">
        <v>0.15349069564131301</v>
      </c>
      <c r="D40710" s="2">
        <v>3.5765379113018497E-2</v>
      </c>
      <c r="E40710" s="2">
        <v>4.2016806722688996E-3</v>
      </c>
      <c r="F40710" s="2">
        <v>0.14031753130590299</v>
      </c>
    </row>
    <row r="40711" spans="1:6" x14ac:dyDescent="0.25">
      <c r="A40711" s="1" t="str">
        <f>"31032"</f>
        <v>31032</v>
      </c>
      <c r="B40711" s="1" t="str">
        <f>"13169"</f>
        <v>13169</v>
      </c>
      <c r="C40711" s="2">
        <v>1</v>
      </c>
      <c r="D40711" s="2">
        <v>1</v>
      </c>
      <c r="E40711" s="2">
        <v>1</v>
      </c>
      <c r="F40711" s="2">
        <v>1</v>
      </c>
    </row>
    <row r="40712" spans="1:6" x14ac:dyDescent="0.25">
      <c r="A40712" s="1" t="str">
        <f>"31020"</f>
        <v>31020</v>
      </c>
      <c r="B40712" s="1" t="str">
        <f>"13289"</f>
        <v>13289</v>
      </c>
      <c r="C40712" s="2">
        <v>0.82306338028169002</v>
      </c>
      <c r="D40712" s="2">
        <v>0.75925925925925897</v>
      </c>
      <c r="E40712" s="2">
        <v>0</v>
      </c>
      <c r="F40712" s="2">
        <v>0.82016806722688995</v>
      </c>
    </row>
    <row r="40713" spans="1:6" x14ac:dyDescent="0.25">
      <c r="A40713" s="1" t="str">
        <f>"31020"</f>
        <v>31020</v>
      </c>
      <c r="B40713" s="1" t="str">
        <f>"13021"</f>
        <v>13021</v>
      </c>
      <c r="C40713" s="2">
        <v>0.17693661971830901</v>
      </c>
      <c r="D40713" s="2">
        <v>0.24074074074074001</v>
      </c>
      <c r="E40713" s="2">
        <v>0</v>
      </c>
      <c r="F40713" s="2">
        <v>0.17983193277310899</v>
      </c>
    </row>
    <row r="40714" spans="1:6" x14ac:dyDescent="0.25">
      <c r="A40714" s="1" t="str">
        <f>"31038"</f>
        <v>31038</v>
      </c>
      <c r="B40714" s="1" t="str">
        <f>"13237"</f>
        <v>13237</v>
      </c>
      <c r="C40714" s="2">
        <v>3.1531531531531501E-2</v>
      </c>
      <c r="D40714" s="2">
        <v>0</v>
      </c>
      <c r="E40714" s="2">
        <v>0</v>
      </c>
      <c r="F40714" s="2">
        <v>3.0368763557483702E-2</v>
      </c>
    </row>
    <row r="40715" spans="1:6" x14ac:dyDescent="0.25">
      <c r="A40715" s="1" t="str">
        <f>"31038"</f>
        <v>31038</v>
      </c>
      <c r="B40715" s="1" t="str">
        <f>"13159"</f>
        <v>13159</v>
      </c>
      <c r="C40715" s="2">
        <v>0.57432432432432401</v>
      </c>
      <c r="D40715" s="2">
        <v>0.76470588235294101</v>
      </c>
      <c r="E40715" s="2">
        <v>0</v>
      </c>
      <c r="F40715" s="2">
        <v>0.58134490238611702</v>
      </c>
    </row>
    <row r="40716" spans="1:6" x14ac:dyDescent="0.25">
      <c r="A40716" s="1" t="str">
        <f>"31038"</f>
        <v>31038</v>
      </c>
      <c r="B40716" s="1" t="str">
        <f>"13169"</f>
        <v>13169</v>
      </c>
      <c r="C40716" s="2">
        <v>0.394144144144144</v>
      </c>
      <c r="D40716" s="2">
        <v>0.23529411764705799</v>
      </c>
      <c r="E40716" s="2">
        <v>0</v>
      </c>
      <c r="F40716" s="2">
        <v>0.38828633405639901</v>
      </c>
    </row>
    <row r="40717" spans="1:6" x14ac:dyDescent="0.25">
      <c r="A40717" s="1" t="str">
        <f>"31052"</f>
        <v>31052</v>
      </c>
      <c r="B40717" s="1" t="str">
        <f>"13079"</f>
        <v>13079</v>
      </c>
      <c r="C40717" s="2">
        <v>0.192377131394182</v>
      </c>
      <c r="D40717" s="2">
        <v>9.3167701863354005E-2</v>
      </c>
      <c r="E40717" s="2">
        <v>0.14285714285714199</v>
      </c>
      <c r="F40717" s="2">
        <v>0.18921016883368899</v>
      </c>
    </row>
    <row r="40718" spans="1:6" x14ac:dyDescent="0.25">
      <c r="A40718" s="1" t="str">
        <f>"31052"</f>
        <v>31052</v>
      </c>
      <c r="B40718" s="1" t="str">
        <f>"13021"</f>
        <v>13021</v>
      </c>
      <c r="C40718" s="2">
        <v>0.807622868605817</v>
      </c>
      <c r="D40718" s="2">
        <v>0.90683229813664501</v>
      </c>
      <c r="E40718" s="2">
        <v>0.85714285714285698</v>
      </c>
      <c r="F40718" s="2">
        <v>0.81078983116630998</v>
      </c>
    </row>
    <row r="40719" spans="1:6" x14ac:dyDescent="0.25">
      <c r="A40719" s="1" t="str">
        <f>"31058"</f>
        <v>31058</v>
      </c>
      <c r="B40719" s="1" t="str">
        <f>"13249"</f>
        <v>13249</v>
      </c>
      <c r="C40719" s="2">
        <v>5.0505050505050501E-3</v>
      </c>
      <c r="D40719" s="2">
        <v>0</v>
      </c>
      <c r="E40719" s="2">
        <v>0</v>
      </c>
      <c r="F40719" s="2">
        <v>4.9115913555992097E-3</v>
      </c>
    </row>
    <row r="40720" spans="1:6" x14ac:dyDescent="0.25">
      <c r="A40720" s="1" t="str">
        <f>"31058"</f>
        <v>31058</v>
      </c>
      <c r="B40720" s="1" t="str">
        <f>"13197"</f>
        <v>13197</v>
      </c>
      <c r="C40720" s="2">
        <v>0.65151515151515105</v>
      </c>
      <c r="D40720" s="2">
        <v>0.41666666666666602</v>
      </c>
      <c r="E40720" s="2">
        <v>1</v>
      </c>
      <c r="F40720" s="2">
        <v>0.64734774066797596</v>
      </c>
    </row>
    <row r="40721" spans="1:6" x14ac:dyDescent="0.25">
      <c r="A40721" s="1" t="str">
        <f>"31058"</f>
        <v>31058</v>
      </c>
      <c r="B40721" s="1" t="str">
        <f>"13269"</f>
        <v>13269</v>
      </c>
      <c r="C40721" s="2">
        <v>0.34343434343434298</v>
      </c>
      <c r="D40721" s="2">
        <v>0.58333333333333304</v>
      </c>
      <c r="E40721" s="2">
        <v>0</v>
      </c>
      <c r="F40721" s="2">
        <v>0.347740667976424</v>
      </c>
    </row>
    <row r="40722" spans="1:6" x14ac:dyDescent="0.25">
      <c r="A40722" s="1" t="str">
        <f>"31039"</f>
        <v>31039</v>
      </c>
      <c r="B40722" s="1" t="str">
        <f>"13269"</f>
        <v>13269</v>
      </c>
      <c r="C40722" s="2">
        <v>0</v>
      </c>
      <c r="D40722" s="2">
        <v>0</v>
      </c>
      <c r="E40722" s="2">
        <v>1</v>
      </c>
      <c r="F40722" s="2">
        <v>1</v>
      </c>
    </row>
    <row r="40723" spans="1:6" x14ac:dyDescent="0.25">
      <c r="A40723" s="1" t="str">
        <f>"30914"</f>
        <v>30914</v>
      </c>
      <c r="B40723" s="1" t="str">
        <f>"13245"</f>
        <v>13245</v>
      </c>
      <c r="C40723" s="2">
        <v>1</v>
      </c>
      <c r="D40723" s="2">
        <v>1</v>
      </c>
      <c r="E40723" s="2">
        <v>1</v>
      </c>
      <c r="F40723" s="2">
        <v>1</v>
      </c>
    </row>
    <row r="40724" spans="1:6" x14ac:dyDescent="0.25">
      <c r="A40724" s="1" t="str">
        <f>"31070"</f>
        <v>31070</v>
      </c>
      <c r="B40724" s="1" t="str">
        <f>"13093"</f>
        <v>13093</v>
      </c>
      <c r="C40724" s="2">
        <v>1</v>
      </c>
      <c r="D40724" s="2">
        <v>1</v>
      </c>
      <c r="E40724" s="2">
        <v>0</v>
      </c>
      <c r="F40724" s="2">
        <v>1</v>
      </c>
    </row>
    <row r="40725" spans="1:6" x14ac:dyDescent="0.25">
      <c r="A40725" s="1" t="str">
        <f>"31313"</f>
        <v>31313</v>
      </c>
      <c r="B40725" s="1" t="str">
        <f>"13183"</f>
        <v>13183</v>
      </c>
      <c r="C40725" s="2">
        <v>1.43602431022427E-2</v>
      </c>
      <c r="D40725" s="2">
        <v>4.6620046620046603E-3</v>
      </c>
      <c r="E40725" s="2">
        <v>9.9337748344370796E-3</v>
      </c>
      <c r="F40725" s="2">
        <v>1.3620386643233701E-2</v>
      </c>
    </row>
    <row r="40726" spans="1:6" x14ac:dyDescent="0.25">
      <c r="A40726" s="1" t="str">
        <f>"31313"</f>
        <v>31313</v>
      </c>
      <c r="B40726" s="1" t="str">
        <f>"13179"</f>
        <v>13179</v>
      </c>
      <c r="C40726" s="2">
        <v>0.98563975689775696</v>
      </c>
      <c r="D40726" s="2">
        <v>0.99533799533799505</v>
      </c>
      <c r="E40726" s="2">
        <v>0.99006622516556197</v>
      </c>
      <c r="F40726" s="2">
        <v>0.98637961335676605</v>
      </c>
    </row>
    <row r="40727" spans="1:6" x14ac:dyDescent="0.25">
      <c r="A40727" s="1" t="str">
        <f>"31221"</f>
        <v>31221</v>
      </c>
      <c r="B40727" s="1" t="str">
        <f>"13021"</f>
        <v>13021</v>
      </c>
      <c r="C40727" s="2">
        <v>1</v>
      </c>
      <c r="D40727" s="2">
        <v>1</v>
      </c>
      <c r="E40727" s="2">
        <v>1</v>
      </c>
      <c r="F40727" s="2">
        <v>1</v>
      </c>
    </row>
    <row r="40728" spans="1:6" x14ac:dyDescent="0.25">
      <c r="A40728" s="1" t="str">
        <f>"31295"</f>
        <v>31295</v>
      </c>
      <c r="B40728" s="1" t="str">
        <f>"13021"</f>
        <v>13021</v>
      </c>
      <c r="C40728" s="2">
        <v>0</v>
      </c>
      <c r="D40728" s="2">
        <v>1</v>
      </c>
      <c r="E40728" s="2">
        <v>0</v>
      </c>
      <c r="F40728" s="2">
        <v>1</v>
      </c>
    </row>
    <row r="40729" spans="1:6" x14ac:dyDescent="0.25">
      <c r="A40729" s="1" t="str">
        <f>"31305"</f>
        <v>31305</v>
      </c>
      <c r="B40729" s="1" t="str">
        <f>"13191"</f>
        <v>13191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25">
      <c r="A40730" s="1" t="str">
        <f>"31327"</f>
        <v>31327</v>
      </c>
      <c r="B40730" s="1" t="str">
        <f>"13191"</f>
        <v>13191</v>
      </c>
      <c r="C40730" s="2">
        <v>1</v>
      </c>
      <c r="D40730" s="2">
        <v>1</v>
      </c>
      <c r="E40730" s="2">
        <v>0</v>
      </c>
      <c r="F40730" s="2">
        <v>1</v>
      </c>
    </row>
    <row r="40731" spans="1:6" x14ac:dyDescent="0.25">
      <c r="A40731" s="1" t="str">
        <f>"31402"</f>
        <v>31402</v>
      </c>
      <c r="B40731" s="1" t="str">
        <f>"13051"</f>
        <v>13051</v>
      </c>
      <c r="C40731" s="2">
        <v>1</v>
      </c>
      <c r="D40731" s="2">
        <v>1</v>
      </c>
      <c r="E40731" s="2">
        <v>1</v>
      </c>
      <c r="F40731" s="2">
        <v>1</v>
      </c>
    </row>
    <row r="40732" spans="1:6" x14ac:dyDescent="0.25">
      <c r="A40732" s="1" t="str">
        <f>"31405"</f>
        <v>31405</v>
      </c>
      <c r="B40732" s="1" t="str">
        <f>"13051"</f>
        <v>13051</v>
      </c>
      <c r="C40732" s="2">
        <v>1</v>
      </c>
      <c r="D40732" s="2">
        <v>1</v>
      </c>
      <c r="E40732" s="2">
        <v>1</v>
      </c>
      <c r="F40732" s="2">
        <v>1</v>
      </c>
    </row>
    <row r="40733" spans="1:6" x14ac:dyDescent="0.25">
      <c r="A40733" s="1" t="str">
        <f>"31409"</f>
        <v>31409</v>
      </c>
      <c r="B40733" s="1" t="str">
        <f>"13051"</f>
        <v>13051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25">
      <c r="A40734" s="1" t="str">
        <f>"31093"</f>
        <v>31093</v>
      </c>
      <c r="B40734" s="1" t="str">
        <f>"13153"</f>
        <v>13153</v>
      </c>
      <c r="C40734" s="2">
        <v>1</v>
      </c>
      <c r="D40734" s="2">
        <v>1</v>
      </c>
      <c r="E40734" s="2">
        <v>1</v>
      </c>
      <c r="F40734" s="2">
        <v>1</v>
      </c>
    </row>
    <row r="40735" spans="1:6" x14ac:dyDescent="0.25">
      <c r="A40735" s="1" t="str">
        <f>"31139"</f>
        <v>31139</v>
      </c>
      <c r="B40735" s="1" t="str">
        <f>"13067"</f>
        <v>13067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25">
      <c r="A40736" s="1" t="str">
        <f>"31169"</f>
        <v>31169</v>
      </c>
      <c r="B40736" s="1" t="str">
        <f>"13113"</f>
        <v>13113</v>
      </c>
      <c r="C40736" s="2">
        <v>0</v>
      </c>
      <c r="D40736" s="2">
        <v>1</v>
      </c>
      <c r="E40736" s="2">
        <v>0</v>
      </c>
      <c r="F40736" s="2">
        <v>1</v>
      </c>
    </row>
    <row r="40737" spans="1:6" x14ac:dyDescent="0.25">
      <c r="A40737" s="1" t="str">
        <f>"31136"</f>
        <v>31136</v>
      </c>
      <c r="B40737" s="1" t="str">
        <f>"13121"</f>
        <v>13121</v>
      </c>
      <c r="C40737" s="2">
        <v>0</v>
      </c>
      <c r="D40737" s="2">
        <v>1</v>
      </c>
      <c r="E40737" s="2">
        <v>0</v>
      </c>
      <c r="F40737" s="2">
        <v>1</v>
      </c>
    </row>
    <row r="40738" spans="1:6" x14ac:dyDescent="0.25">
      <c r="A40738" s="1" t="str">
        <f>"31146"</f>
        <v>31146</v>
      </c>
      <c r="B40738" s="1" t="str">
        <f>"13089"</f>
        <v>13089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25">
      <c r="A40739" s="1" t="str">
        <f>"31418"</f>
        <v>31418</v>
      </c>
      <c r="B40739" s="1" t="str">
        <f>"13051"</f>
        <v>13051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tr">
        <f>"31416"</f>
        <v>31416</v>
      </c>
      <c r="B40740" s="1" t="str">
        <f>"13051"</f>
        <v>13051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25">
      <c r="A40741" s="1" t="str">
        <f>"31562"</f>
        <v>31562</v>
      </c>
      <c r="B40741" s="1" t="str">
        <f>"13049"</f>
        <v>13049</v>
      </c>
      <c r="C40741" s="2">
        <v>1</v>
      </c>
      <c r="D40741" s="2">
        <v>1</v>
      </c>
      <c r="E40741" s="2">
        <v>0</v>
      </c>
      <c r="F40741" s="2">
        <v>1</v>
      </c>
    </row>
    <row r="40742" spans="1:6" x14ac:dyDescent="0.25">
      <c r="A40742" s="1" t="str">
        <f>"31561"</f>
        <v>31561</v>
      </c>
      <c r="B40742" s="1" t="str">
        <f>"13127"</f>
        <v>13127</v>
      </c>
      <c r="C40742" s="2">
        <v>1</v>
      </c>
      <c r="D40742" s="2">
        <v>1</v>
      </c>
      <c r="E40742" s="2">
        <v>0</v>
      </c>
      <c r="F40742" s="2">
        <v>1</v>
      </c>
    </row>
    <row r="40743" spans="1:6" x14ac:dyDescent="0.25">
      <c r="A40743" s="1" t="str">
        <f>"31630"</f>
        <v>31630</v>
      </c>
      <c r="B40743" s="1" t="str">
        <f>"13065"</f>
        <v>13065</v>
      </c>
      <c r="C40743" s="2">
        <v>0.82432432432432401</v>
      </c>
      <c r="D40743" s="2">
        <v>0.875</v>
      </c>
      <c r="E40743" s="2">
        <v>0</v>
      </c>
      <c r="F40743" s="2">
        <v>0.82608695652173902</v>
      </c>
    </row>
    <row r="40744" spans="1:6" x14ac:dyDescent="0.25">
      <c r="A40744" s="1" t="str">
        <f>"31630"</f>
        <v>31630</v>
      </c>
      <c r="B40744" s="1" t="str">
        <f>"13101"</f>
        <v>13101</v>
      </c>
      <c r="C40744" s="2">
        <v>0.17567567567567499</v>
      </c>
      <c r="D40744" s="2">
        <v>0.125</v>
      </c>
      <c r="E40744" s="2">
        <v>0</v>
      </c>
      <c r="F40744" s="2">
        <v>0.17391304347826</v>
      </c>
    </row>
    <row r="40745" spans="1:6" x14ac:dyDescent="0.25">
      <c r="A40745" s="1" t="str">
        <f>"31635"</f>
        <v>31635</v>
      </c>
      <c r="B40745" s="1" t="str">
        <f>"13185"</f>
        <v>13185</v>
      </c>
      <c r="C40745" s="2">
        <v>1.36892539356605E-3</v>
      </c>
      <c r="D40745" s="2">
        <v>0</v>
      </c>
      <c r="E40745" s="2">
        <v>0</v>
      </c>
      <c r="F40745" s="2">
        <v>1.2666244458518E-3</v>
      </c>
    </row>
    <row r="40746" spans="1:6" x14ac:dyDescent="0.25">
      <c r="A40746" s="1" t="str">
        <f>"31635"</f>
        <v>31635</v>
      </c>
      <c r="B40746" s="1" t="str">
        <f>"13173"</f>
        <v>13173</v>
      </c>
      <c r="C40746" s="2">
        <v>0.99064567647729795</v>
      </c>
      <c r="D40746" s="2">
        <v>0.99661016949152503</v>
      </c>
      <c r="E40746" s="2">
        <v>1</v>
      </c>
      <c r="F40746" s="2">
        <v>0.991133628879037</v>
      </c>
    </row>
    <row r="40747" spans="1:6" x14ac:dyDescent="0.25">
      <c r="A40747" s="1" t="str">
        <f>"31635"</f>
        <v>31635</v>
      </c>
      <c r="B40747" s="1" t="str">
        <f>"13065"</f>
        <v>13065</v>
      </c>
      <c r="C40747" s="2">
        <v>5.4757015742641999E-3</v>
      </c>
      <c r="D40747" s="2">
        <v>3.3898305084745701E-3</v>
      </c>
      <c r="E40747" s="2">
        <v>0</v>
      </c>
      <c r="F40747" s="2">
        <v>5.2776018577158504E-3</v>
      </c>
    </row>
    <row r="40748" spans="1:6" x14ac:dyDescent="0.25">
      <c r="A40748" s="1" t="str">
        <f>"31635"</f>
        <v>31635</v>
      </c>
      <c r="B40748" s="1" t="str">
        <f>"13003"</f>
        <v>13003</v>
      </c>
      <c r="C40748" s="2">
        <v>2.5096965548710901E-3</v>
      </c>
      <c r="D40748" s="2">
        <v>0</v>
      </c>
      <c r="E40748" s="2">
        <v>0</v>
      </c>
      <c r="F40748" s="2">
        <v>2.3221448173949698E-3</v>
      </c>
    </row>
    <row r="40749" spans="1:6" x14ac:dyDescent="0.25">
      <c r="A40749" s="1" t="str">
        <f>"31566"</f>
        <v>31566</v>
      </c>
      <c r="B40749" s="1" t="str">
        <f>"13025"</f>
        <v>13025</v>
      </c>
      <c r="C40749" s="2">
        <v>0.952853598014888</v>
      </c>
      <c r="D40749" s="2">
        <v>1</v>
      </c>
      <c r="E40749" s="2">
        <v>1</v>
      </c>
      <c r="F40749" s="2">
        <v>0.95449101796407099</v>
      </c>
    </row>
    <row r="40750" spans="1:6" x14ac:dyDescent="0.25">
      <c r="A40750" s="1" t="str">
        <f>"31566"</f>
        <v>31566</v>
      </c>
      <c r="B40750" s="1" t="str">
        <f>"13039"</f>
        <v>13039</v>
      </c>
      <c r="C40750" s="2">
        <v>7.4441687344913099E-3</v>
      </c>
      <c r="D40750" s="2">
        <v>0</v>
      </c>
      <c r="E40750" s="2">
        <v>0</v>
      </c>
      <c r="F40750" s="2">
        <v>7.18562874251497E-3</v>
      </c>
    </row>
    <row r="40751" spans="1:6" x14ac:dyDescent="0.25">
      <c r="A40751" s="1" t="str">
        <f>"31566"</f>
        <v>31566</v>
      </c>
      <c r="B40751" s="1" t="str">
        <f>"13127"</f>
        <v>13127</v>
      </c>
      <c r="C40751" s="2">
        <v>3.9702233250620299E-2</v>
      </c>
      <c r="D40751" s="2">
        <v>0</v>
      </c>
      <c r="E40751" s="2">
        <v>0</v>
      </c>
      <c r="F40751" s="2">
        <v>3.8323353293413097E-2</v>
      </c>
    </row>
    <row r="40752" spans="1:6" x14ac:dyDescent="0.25">
      <c r="A40752" s="1" t="str">
        <f>"31602"</f>
        <v>31602</v>
      </c>
      <c r="B40752" s="1" t="str">
        <f>"13027"</f>
        <v>13027</v>
      </c>
      <c r="C40752" s="2">
        <v>7.1856669217036401E-2</v>
      </c>
      <c r="D40752" s="2">
        <v>1.0161386730424301E-2</v>
      </c>
      <c r="E40752" s="2">
        <v>2.4875621890547198E-3</v>
      </c>
      <c r="F40752" s="2">
        <v>6.3102252078630003E-2</v>
      </c>
    </row>
    <row r="40753" spans="1:6" x14ac:dyDescent="0.25">
      <c r="A40753" s="1" t="str">
        <f>"31602"</f>
        <v>31602</v>
      </c>
      <c r="B40753" s="1" t="str">
        <f>"13185"</f>
        <v>13185</v>
      </c>
      <c r="C40753" s="2">
        <v>0.92814333078296296</v>
      </c>
      <c r="D40753" s="2">
        <v>0.98983861326957501</v>
      </c>
      <c r="E40753" s="2">
        <v>0.99751243781094501</v>
      </c>
      <c r="F40753" s="2">
        <v>0.93689774792136904</v>
      </c>
    </row>
    <row r="40754" spans="1:6" x14ac:dyDescent="0.25">
      <c r="A40754" s="1" t="str">
        <f>"31643"</f>
        <v>31643</v>
      </c>
      <c r="B40754" s="1" t="str">
        <f>"13027"</f>
        <v>13027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25">
      <c r="A40755" s="1" t="str">
        <f>"31544"</f>
        <v>31544</v>
      </c>
      <c r="B40755" s="1" t="str">
        <f>"13271"</f>
        <v>13271</v>
      </c>
      <c r="C40755" s="2">
        <v>1</v>
      </c>
      <c r="D40755" s="2">
        <v>1</v>
      </c>
      <c r="E40755" s="2">
        <v>0</v>
      </c>
      <c r="F40755" s="2">
        <v>1</v>
      </c>
    </row>
    <row r="40756" spans="1:6" x14ac:dyDescent="0.25">
      <c r="A40756" s="1" t="str">
        <f>"31547"</f>
        <v>31547</v>
      </c>
      <c r="B40756" s="1" t="str">
        <f>"13039"</f>
        <v>13039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25">
      <c r="A40757" s="1" t="str">
        <f>"31795"</f>
        <v>31795</v>
      </c>
      <c r="B40757" s="1" t="str">
        <f>"13321"</f>
        <v>13321</v>
      </c>
      <c r="C40757" s="2">
        <v>0.33364140480591398</v>
      </c>
      <c r="D40757" s="2">
        <v>0.23404255319148901</v>
      </c>
      <c r="E40757" s="2">
        <v>0.66666666666666596</v>
      </c>
      <c r="F40757" s="2">
        <v>0.33304119193689702</v>
      </c>
    </row>
    <row r="40758" spans="1:6" x14ac:dyDescent="0.25">
      <c r="A40758" s="1" t="str">
        <f>"31795"</f>
        <v>31795</v>
      </c>
      <c r="B40758" s="1" t="str">
        <f>"13277"</f>
        <v>13277</v>
      </c>
      <c r="C40758" s="2">
        <v>0.66635859519408502</v>
      </c>
      <c r="D40758" s="2">
        <v>0.76595744680850997</v>
      </c>
      <c r="E40758" s="2">
        <v>0.33333333333333298</v>
      </c>
      <c r="F40758" s="2">
        <v>0.66695880806310204</v>
      </c>
    </row>
    <row r="40759" spans="1:6" x14ac:dyDescent="0.25">
      <c r="A40759" s="1" t="str">
        <f>"31727"</f>
        <v>31727</v>
      </c>
      <c r="B40759" s="1" t="str">
        <f>"13277"</f>
        <v>13277</v>
      </c>
      <c r="C40759" s="2">
        <v>1</v>
      </c>
      <c r="D40759" s="2">
        <v>0</v>
      </c>
      <c r="E40759" s="2">
        <v>1</v>
      </c>
      <c r="F40759" s="2">
        <v>1</v>
      </c>
    </row>
    <row r="40760" spans="1:6" x14ac:dyDescent="0.25">
      <c r="A40760" s="1" t="str">
        <f>"31906"</f>
        <v>31906</v>
      </c>
      <c r="B40760" s="1" t="str">
        <f>"13215"</f>
        <v>13215</v>
      </c>
      <c r="C40760" s="2">
        <v>1</v>
      </c>
      <c r="D40760" s="2">
        <v>1</v>
      </c>
      <c r="E40760" s="2">
        <v>1</v>
      </c>
      <c r="F40760" s="2">
        <v>1</v>
      </c>
    </row>
    <row r="40761" spans="1:6" x14ac:dyDescent="0.25">
      <c r="A40761" s="1" t="str">
        <f>"31812"</f>
        <v>31812</v>
      </c>
      <c r="B40761" s="1" t="str">
        <f>"13263"</f>
        <v>13263</v>
      </c>
      <c r="C40761" s="2">
        <v>0.74647887323943596</v>
      </c>
      <c r="D40761" s="2">
        <v>0.83333333333333304</v>
      </c>
      <c r="E40761" s="2">
        <v>0</v>
      </c>
      <c r="F40761" s="2">
        <v>0.74827586206896501</v>
      </c>
    </row>
    <row r="40762" spans="1:6" x14ac:dyDescent="0.25">
      <c r="A40762" s="1" t="str">
        <f>"31812"</f>
        <v>31812</v>
      </c>
      <c r="B40762" s="1" t="str">
        <f>"13269"</f>
        <v>13269</v>
      </c>
      <c r="C40762" s="2">
        <v>0.25352112676056299</v>
      </c>
      <c r="D40762" s="2">
        <v>0.16666666666666599</v>
      </c>
      <c r="E40762" s="2">
        <v>0</v>
      </c>
      <c r="F40762" s="2">
        <v>0.25172413793103399</v>
      </c>
    </row>
    <row r="40763" spans="1:6" x14ac:dyDescent="0.25">
      <c r="A40763" s="1" t="str">
        <f>"31820"</f>
        <v>31820</v>
      </c>
      <c r="B40763" s="1" t="str">
        <f>"13145"</f>
        <v>13145</v>
      </c>
      <c r="C40763" s="2">
        <v>0.190830721003134</v>
      </c>
      <c r="D40763" s="2">
        <v>2.1929824561403501E-2</v>
      </c>
      <c r="E40763" s="2">
        <v>0</v>
      </c>
      <c r="F40763" s="2">
        <v>0.182071787241956</v>
      </c>
    </row>
    <row r="40764" spans="1:6" x14ac:dyDescent="0.25">
      <c r="A40764" s="1" t="str">
        <f>"31820"</f>
        <v>31820</v>
      </c>
      <c r="B40764" s="1" t="str">
        <f>"13215"</f>
        <v>13215</v>
      </c>
      <c r="C40764" s="2">
        <v>0.80916927899686497</v>
      </c>
      <c r="D40764" s="2">
        <v>0.97807017543859598</v>
      </c>
      <c r="E40764" s="2">
        <v>1</v>
      </c>
      <c r="F40764" s="2">
        <v>0.81792821275804295</v>
      </c>
    </row>
    <row r="40765" spans="1:6" x14ac:dyDescent="0.25">
      <c r="A40765" s="1" t="str">
        <f>"31833"</f>
        <v>31833</v>
      </c>
      <c r="B40765" s="1" t="str">
        <f>"13145"</f>
        <v>13145</v>
      </c>
      <c r="C40765" s="2">
        <v>0.316768292682926</v>
      </c>
      <c r="D40765" s="2">
        <v>9.6866096866096804E-2</v>
      </c>
      <c r="E40765" s="2">
        <v>0.12565445026177999</v>
      </c>
      <c r="F40765" s="2">
        <v>0.28702250130821499</v>
      </c>
    </row>
    <row r="40766" spans="1:6" x14ac:dyDescent="0.25">
      <c r="A40766" s="1" t="str">
        <f>"31833"</f>
        <v>31833</v>
      </c>
      <c r="B40766" s="1" t="str">
        <f>"13285"</f>
        <v>13285</v>
      </c>
      <c r="C40766" s="2">
        <v>0.68323170731707294</v>
      </c>
      <c r="D40766" s="2">
        <v>0.90313390313390296</v>
      </c>
      <c r="E40766" s="2">
        <v>0.87434554973821899</v>
      </c>
      <c r="F40766" s="2">
        <v>0.71297749869178395</v>
      </c>
    </row>
    <row r="40767" spans="1:6" x14ac:dyDescent="0.25">
      <c r="A40767" s="1" t="str">
        <f>"31810"</f>
        <v>31810</v>
      </c>
      <c r="B40767" s="1" t="str">
        <f>"13263"</f>
        <v>13263</v>
      </c>
      <c r="C40767" s="2">
        <v>0</v>
      </c>
      <c r="D40767" s="2">
        <v>1</v>
      </c>
      <c r="E40767" s="2">
        <v>0</v>
      </c>
      <c r="F40767" s="2">
        <v>1</v>
      </c>
    </row>
    <row r="40768" spans="1:6" x14ac:dyDescent="0.25">
      <c r="A40768" s="1" t="str">
        <f>"31907"</f>
        <v>31907</v>
      </c>
      <c r="B40768" s="1" t="str">
        <f>"13215"</f>
        <v>13215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25">
      <c r="A40769" s="1" t="str">
        <f>"31782"</f>
        <v>31782</v>
      </c>
      <c r="B40769" s="1" t="str">
        <f>"13095"</f>
        <v>13095</v>
      </c>
      <c r="C40769" s="2">
        <v>0</v>
      </c>
      <c r="D40769" s="2">
        <v>0</v>
      </c>
      <c r="E40769" s="2">
        <v>1</v>
      </c>
      <c r="F40769" s="2">
        <v>1</v>
      </c>
    </row>
    <row r="40770" spans="1:6" x14ac:dyDescent="0.25">
      <c r="A40770" s="1" t="str">
        <f>"32003"</f>
        <v>32003</v>
      </c>
      <c r="B40770" s="1" t="str">
        <f>"12019"</f>
        <v>12019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25">
      <c r="A40771" s="1" t="str">
        <f>"32004"</f>
        <v>32004</v>
      </c>
      <c r="B40771" s="1" t="str">
        <f>"12109"</f>
        <v>12109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tr">
        <f>"32009"</f>
        <v>32009</v>
      </c>
      <c r="B40772" s="1" t="str">
        <f>"12089"</f>
        <v>12089</v>
      </c>
      <c r="C40772" s="2">
        <v>1</v>
      </c>
      <c r="D40772" s="2">
        <v>1</v>
      </c>
      <c r="E40772" s="2">
        <v>0</v>
      </c>
      <c r="F40772" s="2">
        <v>1</v>
      </c>
    </row>
    <row r="40773" spans="1:6" x14ac:dyDescent="0.25">
      <c r="A40773" s="1" t="str">
        <f>"32006"</f>
        <v>32006</v>
      </c>
      <c r="B40773" s="1" t="str">
        <f>"12019"</f>
        <v>12019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25">
      <c r="A40774" s="1" t="str">
        <f>"32068"</f>
        <v>32068</v>
      </c>
      <c r="B40774" s="1" t="str">
        <f>"12019"</f>
        <v>12019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tr">
        <f>"32125"</f>
        <v>32125</v>
      </c>
      <c r="B40775" s="1" t="str">
        <f>"12127"</f>
        <v>12127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tr">
        <f>"32120"</f>
        <v>32120</v>
      </c>
      <c r="B40776" s="1" t="str">
        <f>"12127"</f>
        <v>12127</v>
      </c>
      <c r="C40776" s="2">
        <v>1</v>
      </c>
      <c r="D40776" s="2">
        <v>1</v>
      </c>
      <c r="E40776" s="2">
        <v>1</v>
      </c>
      <c r="F40776" s="2">
        <v>1</v>
      </c>
    </row>
    <row r="40777" spans="1:6" x14ac:dyDescent="0.25">
      <c r="A40777" s="1" t="str">
        <f>"32135"</f>
        <v>32135</v>
      </c>
      <c r="B40777" s="1" t="str">
        <f>"12035"</f>
        <v>12035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25">
      <c r="A40778" s="1" t="str">
        <f>"32206"</f>
        <v>32206</v>
      </c>
      <c r="B40778" s="1" t="str">
        <f>"12031"</f>
        <v>12031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25">
      <c r="A40779" s="1" t="str">
        <f>"32203"</f>
        <v>32203</v>
      </c>
      <c r="B40779" s="1" t="str">
        <f>"12031"</f>
        <v>12031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25">
      <c r="A40780" s="1" t="str">
        <f>"32216"</f>
        <v>32216</v>
      </c>
      <c r="B40780" s="1" t="str">
        <f>"12031"</f>
        <v>12031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25">
      <c r="A40781" s="1" t="str">
        <f>"32210"</f>
        <v>32210</v>
      </c>
      <c r="B40781" s="1" t="str">
        <f>"12031"</f>
        <v>12031</v>
      </c>
      <c r="C40781" s="2">
        <v>1</v>
      </c>
      <c r="D40781" s="2">
        <v>1</v>
      </c>
      <c r="E40781" s="2">
        <v>1</v>
      </c>
      <c r="F40781" s="2">
        <v>1</v>
      </c>
    </row>
    <row r="40782" spans="1:6" x14ac:dyDescent="0.25">
      <c r="A40782" s="1" t="str">
        <f>"32164"</f>
        <v>32164</v>
      </c>
      <c r="B40782" s="1" t="str">
        <f>"12035"</f>
        <v>12035</v>
      </c>
      <c r="C40782" s="2">
        <v>1</v>
      </c>
      <c r="D40782" s="2">
        <v>1</v>
      </c>
      <c r="E40782" s="2">
        <v>1</v>
      </c>
      <c r="F40782" s="2">
        <v>1</v>
      </c>
    </row>
    <row r="40783" spans="1:6" x14ac:dyDescent="0.25">
      <c r="A40783" s="1" t="str">
        <f>"32168"</f>
        <v>32168</v>
      </c>
      <c r="B40783" s="1" t="str">
        <f>"12127"</f>
        <v>12127</v>
      </c>
      <c r="C40783" s="2">
        <v>1</v>
      </c>
      <c r="D40783" s="2">
        <v>1</v>
      </c>
      <c r="E40783" s="2">
        <v>1</v>
      </c>
      <c r="F40783" s="2">
        <v>1</v>
      </c>
    </row>
    <row r="40784" spans="1:6" x14ac:dyDescent="0.25">
      <c r="A40784" s="1" t="str">
        <f>"32177"</f>
        <v>32177</v>
      </c>
      <c r="B40784" s="1" t="str">
        <f>"12107"</f>
        <v>12107</v>
      </c>
      <c r="C40784" s="2">
        <v>1</v>
      </c>
      <c r="D40784" s="2">
        <v>1</v>
      </c>
      <c r="E40784" s="2">
        <v>1</v>
      </c>
      <c r="F40784" s="2">
        <v>1</v>
      </c>
    </row>
    <row r="40785" spans="1:6" x14ac:dyDescent="0.25">
      <c r="A40785" s="1" t="str">
        <f>"32190"</f>
        <v>32190</v>
      </c>
      <c r="B40785" s="1" t="str">
        <f>"12127"</f>
        <v>12127</v>
      </c>
      <c r="C40785" s="2">
        <v>1</v>
      </c>
      <c r="D40785" s="2">
        <v>1</v>
      </c>
      <c r="E40785" s="2">
        <v>1</v>
      </c>
      <c r="F40785" s="2">
        <v>1</v>
      </c>
    </row>
    <row r="40786" spans="1:6" x14ac:dyDescent="0.25">
      <c r="A40786" s="1" t="str">
        <f>"32198"</f>
        <v>32198</v>
      </c>
      <c r="B40786" s="1" t="str">
        <f>"12127"</f>
        <v>12127</v>
      </c>
      <c r="C40786" s="2">
        <v>0</v>
      </c>
      <c r="D40786" s="2">
        <v>1</v>
      </c>
      <c r="E40786" s="2">
        <v>0</v>
      </c>
      <c r="F40786" s="2">
        <v>1</v>
      </c>
    </row>
    <row r="40787" spans="1:6" x14ac:dyDescent="0.25">
      <c r="A40787" s="1" t="str">
        <f>"32236"</f>
        <v>32236</v>
      </c>
      <c r="B40787" s="1" t="str">
        <f>"12031"</f>
        <v>12031</v>
      </c>
      <c r="C40787" s="2">
        <v>1</v>
      </c>
      <c r="D40787" s="2">
        <v>1</v>
      </c>
      <c r="E40787" s="2">
        <v>1</v>
      </c>
      <c r="F40787" s="2">
        <v>1</v>
      </c>
    </row>
    <row r="40788" spans="1:6" x14ac:dyDescent="0.25">
      <c r="A40788" s="1" t="str">
        <f>"32256"</f>
        <v>32256</v>
      </c>
      <c r="B40788" s="1" t="str">
        <f>"12031"</f>
        <v>12031</v>
      </c>
      <c r="C40788" s="2">
        <v>1</v>
      </c>
      <c r="D40788" s="2">
        <v>1</v>
      </c>
      <c r="E40788" s="2">
        <v>1</v>
      </c>
      <c r="F40788" s="2">
        <v>1</v>
      </c>
    </row>
    <row r="40789" spans="1:6" x14ac:dyDescent="0.25">
      <c r="A40789" s="1" t="str">
        <f>"32255"</f>
        <v>32255</v>
      </c>
      <c r="B40789" s="1" t="str">
        <f>"12031"</f>
        <v>12031</v>
      </c>
      <c r="C40789" s="2">
        <v>1</v>
      </c>
      <c r="D40789" s="2">
        <v>1</v>
      </c>
      <c r="E40789" s="2">
        <v>1</v>
      </c>
      <c r="F40789" s="2">
        <v>1</v>
      </c>
    </row>
    <row r="40790" spans="1:6" x14ac:dyDescent="0.25">
      <c r="A40790" s="1" t="str">
        <f>"32351"</f>
        <v>32351</v>
      </c>
      <c r="B40790" s="1" t="str">
        <f>"12077"</f>
        <v>12077</v>
      </c>
      <c r="C40790" s="2">
        <v>5.15929317683477E-4</v>
      </c>
      <c r="D40790" s="2">
        <v>0</v>
      </c>
      <c r="E40790" s="2">
        <v>0</v>
      </c>
      <c r="F40790" s="2">
        <v>4.64630038331978E-4</v>
      </c>
    </row>
    <row r="40791" spans="1:6" x14ac:dyDescent="0.25">
      <c r="A40791" s="1" t="str">
        <f>"32351"</f>
        <v>32351</v>
      </c>
      <c r="B40791" s="1" t="str">
        <f>"12039"</f>
        <v>12039</v>
      </c>
      <c r="C40791" s="2">
        <v>0.99948407068231604</v>
      </c>
      <c r="D40791" s="2">
        <v>1</v>
      </c>
      <c r="E40791" s="2">
        <v>1</v>
      </c>
      <c r="F40791" s="2">
        <v>0.99953536996166803</v>
      </c>
    </row>
    <row r="40792" spans="1:6" x14ac:dyDescent="0.25">
      <c r="A40792" s="1" t="str">
        <f>"32340"</f>
        <v>32340</v>
      </c>
      <c r="B40792" s="1" t="str">
        <f>"12079"</f>
        <v>12079</v>
      </c>
      <c r="C40792" s="2">
        <v>1</v>
      </c>
      <c r="D40792" s="2">
        <v>1</v>
      </c>
      <c r="E40792" s="2">
        <v>1</v>
      </c>
      <c r="F40792" s="2">
        <v>1</v>
      </c>
    </row>
    <row r="40793" spans="1:6" x14ac:dyDescent="0.25">
      <c r="A40793" s="1" t="str">
        <f>"32346"</f>
        <v>32346</v>
      </c>
      <c r="B40793" s="1" t="str">
        <f>"12037"</f>
        <v>12037</v>
      </c>
      <c r="C40793" s="2">
        <v>0.37212360289283303</v>
      </c>
      <c r="D40793" s="2">
        <v>9.8765432098765399E-2</v>
      </c>
      <c r="E40793" s="2">
        <v>0.27777777777777701</v>
      </c>
      <c r="F40793" s="2">
        <v>0.35740740740740701</v>
      </c>
    </row>
    <row r="40794" spans="1:6" x14ac:dyDescent="0.25">
      <c r="A40794" s="1" t="str">
        <f>"32346"</f>
        <v>32346</v>
      </c>
      <c r="B40794" s="1" t="str">
        <f>"12129"</f>
        <v>12129</v>
      </c>
      <c r="C40794" s="2">
        <v>0.62787639710716603</v>
      </c>
      <c r="D40794" s="2">
        <v>0.90123456790123402</v>
      </c>
      <c r="E40794" s="2">
        <v>0.72222222222222199</v>
      </c>
      <c r="F40794" s="2">
        <v>0.64259259259259205</v>
      </c>
    </row>
    <row r="40795" spans="1:6" x14ac:dyDescent="0.25">
      <c r="A40795" s="1" t="str">
        <f>"32348"</f>
        <v>32348</v>
      </c>
      <c r="B40795" s="1" t="str">
        <f>"12123"</f>
        <v>12123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25">
      <c r="A40796" s="1" t="str">
        <f>"32337"</f>
        <v>32337</v>
      </c>
      <c r="B40796" s="1" t="str">
        <f>"12065"</f>
        <v>12065</v>
      </c>
      <c r="C40796" s="2">
        <v>0</v>
      </c>
      <c r="D40796" s="2">
        <v>0</v>
      </c>
      <c r="E40796" s="2">
        <v>1</v>
      </c>
      <c r="F40796" s="2">
        <v>1</v>
      </c>
    </row>
    <row r="40797" spans="1:6" x14ac:dyDescent="0.25">
      <c r="A40797" s="1" t="str">
        <f>"32258"</f>
        <v>32258</v>
      </c>
      <c r="B40797" s="1" t="str">
        <f>"12031"</f>
        <v>12031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25">
      <c r="A40798" s="1" t="str">
        <f>"32413"</f>
        <v>32413</v>
      </c>
      <c r="B40798" s="1" t="str">
        <f>"12131"</f>
        <v>12131</v>
      </c>
      <c r="C40798" s="2">
        <v>1.2689588494773001E-3</v>
      </c>
      <c r="D40798" s="2">
        <v>0</v>
      </c>
      <c r="E40798" s="2">
        <v>0</v>
      </c>
      <c r="F40798" s="2">
        <v>1.1627263163722899E-3</v>
      </c>
    </row>
    <row r="40799" spans="1:6" x14ac:dyDescent="0.25">
      <c r="A40799" s="1" t="str">
        <f>"32413"</f>
        <v>32413</v>
      </c>
      <c r="B40799" s="1" t="str">
        <f>"12005"</f>
        <v>12005</v>
      </c>
      <c r="C40799" s="2">
        <v>0.99873104115052203</v>
      </c>
      <c r="D40799" s="2">
        <v>1</v>
      </c>
      <c r="E40799" s="2">
        <v>1</v>
      </c>
      <c r="F40799" s="2">
        <v>0.99883727368362696</v>
      </c>
    </row>
    <row r="40800" spans="1:6" x14ac:dyDescent="0.25">
      <c r="A40800" s="1" t="str">
        <f>"32501"</f>
        <v>32501</v>
      </c>
      <c r="B40800" s="1" t="str">
        <f>"12033"</f>
        <v>12033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25">
      <c r="A40801" s="1" t="str">
        <f>"32433"</f>
        <v>32433</v>
      </c>
      <c r="B40801" s="1" t="str">
        <f>"12131"</f>
        <v>12131</v>
      </c>
      <c r="C40801" s="2">
        <v>1</v>
      </c>
      <c r="D40801" s="2">
        <v>1</v>
      </c>
      <c r="E40801" s="2">
        <v>1</v>
      </c>
      <c r="F40801" s="2">
        <v>1</v>
      </c>
    </row>
    <row r="40802" spans="1:6" x14ac:dyDescent="0.25">
      <c r="A40802" s="1" t="str">
        <f>"32422"</f>
        <v>32422</v>
      </c>
      <c r="B40802" s="1" t="str">
        <f>"12131"</f>
        <v>12131</v>
      </c>
      <c r="C40802" s="2">
        <v>0</v>
      </c>
      <c r="D40802" s="2">
        <v>0</v>
      </c>
      <c r="E40802" s="2">
        <v>1</v>
      </c>
      <c r="F40802" s="2">
        <v>1</v>
      </c>
    </row>
    <row r="40803" spans="1:6" x14ac:dyDescent="0.25">
      <c r="A40803" s="1" t="str">
        <f>"32522"</f>
        <v>32522</v>
      </c>
      <c r="B40803" s="1" t="str">
        <f>"12033"</f>
        <v>12033</v>
      </c>
      <c r="C40803" s="2">
        <v>1</v>
      </c>
      <c r="D40803" s="2">
        <v>1</v>
      </c>
      <c r="E40803" s="2">
        <v>1</v>
      </c>
      <c r="F40803" s="2">
        <v>1</v>
      </c>
    </row>
    <row r="40804" spans="1:6" x14ac:dyDescent="0.25">
      <c r="A40804" s="1" t="str">
        <f>"32548"</f>
        <v>32548</v>
      </c>
      <c r="B40804" s="1" t="str">
        <f>"12091"</f>
        <v>12091</v>
      </c>
      <c r="C40804" s="2">
        <v>1</v>
      </c>
      <c r="D40804" s="2">
        <v>1</v>
      </c>
      <c r="E40804" s="2">
        <v>1</v>
      </c>
      <c r="F40804" s="2">
        <v>1</v>
      </c>
    </row>
    <row r="40805" spans="1:6" x14ac:dyDescent="0.25">
      <c r="A40805" s="1" t="str">
        <f>"32550"</f>
        <v>32550</v>
      </c>
      <c r="B40805" s="1" t="str">
        <f>"12131"</f>
        <v>12131</v>
      </c>
      <c r="C40805" s="2">
        <v>1</v>
      </c>
      <c r="D40805" s="2">
        <v>1</v>
      </c>
      <c r="E40805" s="2">
        <v>1</v>
      </c>
      <c r="F40805" s="2">
        <v>1</v>
      </c>
    </row>
    <row r="40806" spans="1:6" x14ac:dyDescent="0.25">
      <c r="A40806" s="1" t="str">
        <f>"32440"</f>
        <v>32440</v>
      </c>
      <c r="B40806" s="1" t="str">
        <f>"12063"</f>
        <v>12063</v>
      </c>
      <c r="C40806" s="2">
        <v>0.77744510978043901</v>
      </c>
      <c r="D40806" s="2">
        <v>0.94576271186440597</v>
      </c>
      <c r="E40806" s="2">
        <v>0.97916666666666596</v>
      </c>
      <c r="F40806" s="2">
        <v>0.79516273514481906</v>
      </c>
    </row>
    <row r="40807" spans="1:6" x14ac:dyDescent="0.25">
      <c r="A40807" s="1" t="str">
        <f>"32440"</f>
        <v>32440</v>
      </c>
      <c r="B40807" s="1" t="str">
        <f>"12059"</f>
        <v>12059</v>
      </c>
      <c r="C40807" s="2">
        <v>0.22255489021955999</v>
      </c>
      <c r="D40807" s="2">
        <v>5.4237288135593198E-2</v>
      </c>
      <c r="E40807" s="2">
        <v>2.0833333333333301E-2</v>
      </c>
      <c r="F40807" s="2">
        <v>0.20483726485518</v>
      </c>
    </row>
    <row r="40808" spans="1:6" x14ac:dyDescent="0.25">
      <c r="A40808" s="1" t="str">
        <f>"32444"</f>
        <v>32444</v>
      </c>
      <c r="B40808" s="1" t="str">
        <f>"12005"</f>
        <v>12005</v>
      </c>
      <c r="C40808" s="2">
        <v>1</v>
      </c>
      <c r="D40808" s="2">
        <v>1</v>
      </c>
      <c r="E40808" s="2">
        <v>1</v>
      </c>
      <c r="F40808" s="2">
        <v>1</v>
      </c>
    </row>
    <row r="40809" spans="1:6" x14ac:dyDescent="0.25">
      <c r="A40809" s="1" t="str">
        <f>"32466"</f>
        <v>32466</v>
      </c>
      <c r="B40809" s="1" t="str">
        <f>"12013"</f>
        <v>12013</v>
      </c>
      <c r="C40809" s="2">
        <v>2.5641025641025599E-2</v>
      </c>
      <c r="D40809" s="2">
        <v>3.38983050847457E-2</v>
      </c>
      <c r="E40809" s="2">
        <v>0</v>
      </c>
      <c r="F40809" s="2">
        <v>2.57142857142857E-2</v>
      </c>
    </row>
    <row r="40810" spans="1:6" x14ac:dyDescent="0.25">
      <c r="A40810" s="1" t="str">
        <f>"32466"</f>
        <v>32466</v>
      </c>
      <c r="B40810" s="1" t="str">
        <f>"12133"</f>
        <v>12133</v>
      </c>
      <c r="C40810" s="2">
        <v>3.2132424537487797E-2</v>
      </c>
      <c r="D40810" s="2">
        <v>0</v>
      </c>
      <c r="E40810" s="2">
        <v>0</v>
      </c>
      <c r="F40810" s="2">
        <v>3.1428571428571403E-2</v>
      </c>
    </row>
    <row r="40811" spans="1:6" x14ac:dyDescent="0.25">
      <c r="A40811" s="1" t="str">
        <f>"32466"</f>
        <v>32466</v>
      </c>
      <c r="B40811" s="1" t="str">
        <f>"12005"</f>
        <v>12005</v>
      </c>
      <c r="C40811" s="2">
        <v>0.94222654982148601</v>
      </c>
      <c r="D40811" s="2">
        <v>0.96610169491525399</v>
      </c>
      <c r="E40811" s="2">
        <v>1</v>
      </c>
      <c r="F40811" s="2">
        <v>0.94285714285714195</v>
      </c>
    </row>
    <row r="40812" spans="1:6" x14ac:dyDescent="0.25">
      <c r="A40812" s="1" t="str">
        <f>"32566"</f>
        <v>32566</v>
      </c>
      <c r="B40812" s="1" t="str">
        <f>"12113"</f>
        <v>12113</v>
      </c>
      <c r="C40812" s="2">
        <v>1</v>
      </c>
      <c r="D40812" s="2">
        <v>1</v>
      </c>
      <c r="E40812" s="2">
        <v>1</v>
      </c>
      <c r="F40812" s="2">
        <v>1</v>
      </c>
    </row>
    <row r="40813" spans="1:6" x14ac:dyDescent="0.25">
      <c r="A40813" s="1" t="str">
        <f>"32569"</f>
        <v>32569</v>
      </c>
      <c r="B40813" s="1" t="str">
        <f>"12091"</f>
        <v>12091</v>
      </c>
      <c r="C40813" s="2">
        <v>0.99854269892159697</v>
      </c>
      <c r="D40813" s="2">
        <v>1</v>
      </c>
      <c r="E40813" s="2">
        <v>1</v>
      </c>
      <c r="F40813" s="2">
        <v>0.99870079251656396</v>
      </c>
    </row>
    <row r="40814" spans="1:6" x14ac:dyDescent="0.25">
      <c r="A40814" s="1" t="str">
        <f>"32569"</f>
        <v>32569</v>
      </c>
      <c r="B40814" s="1" t="str">
        <f>"12113"</f>
        <v>12113</v>
      </c>
      <c r="C40814" s="2">
        <v>1.4573010784027899E-3</v>
      </c>
      <c r="D40814" s="2">
        <v>0</v>
      </c>
      <c r="E40814" s="2">
        <v>0</v>
      </c>
      <c r="F40814" s="2">
        <v>1.2992074834351E-3</v>
      </c>
    </row>
    <row r="40815" spans="1:6" x14ac:dyDescent="0.25">
      <c r="A40815" s="1" t="str">
        <f>"32643"</f>
        <v>32643</v>
      </c>
      <c r="B40815" s="1" t="str">
        <f>"12001"</f>
        <v>12001</v>
      </c>
      <c r="C40815" s="2">
        <v>0.74451991355356495</v>
      </c>
      <c r="D40815" s="2">
        <v>0.96302521008403297</v>
      </c>
      <c r="E40815" s="2">
        <v>0.90909090909090895</v>
      </c>
      <c r="F40815" s="2">
        <v>0.76491912994980404</v>
      </c>
    </row>
    <row r="40816" spans="1:6" x14ac:dyDescent="0.25">
      <c r="A40816" s="1" t="str">
        <f>"32643"</f>
        <v>32643</v>
      </c>
      <c r="B40816" s="1" t="str">
        <f>"12023"</f>
        <v>12023</v>
      </c>
      <c r="C40816" s="2">
        <v>0.10373572090151199</v>
      </c>
      <c r="D40816" s="2">
        <v>8.4033613445378096E-3</v>
      </c>
      <c r="E40816" s="2">
        <v>8.0808080808080801E-2</v>
      </c>
      <c r="F40816" s="2">
        <v>9.5510317902955902E-2</v>
      </c>
    </row>
    <row r="40817" spans="1:6" x14ac:dyDescent="0.25">
      <c r="A40817" s="1" t="str">
        <f>"32643"</f>
        <v>32643</v>
      </c>
      <c r="B40817" s="1" t="str">
        <f>"12041"</f>
        <v>12041</v>
      </c>
      <c r="C40817" s="2">
        <v>0.15174436554492099</v>
      </c>
      <c r="D40817" s="2">
        <v>2.8571428571428501E-2</v>
      </c>
      <c r="E40817" s="2">
        <v>1.01010101010101E-2</v>
      </c>
      <c r="F40817" s="2">
        <v>0.13957055214723901</v>
      </c>
    </row>
    <row r="40818" spans="1:6" x14ac:dyDescent="0.25">
      <c r="A40818" s="1" t="str">
        <f>"32625"</f>
        <v>32625</v>
      </c>
      <c r="B40818" s="1" t="str">
        <f>"12075"</f>
        <v>12075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tr">
        <f>"32603"</f>
        <v>32603</v>
      </c>
      <c r="B40819" s="1" t="str">
        <f>"12001"</f>
        <v>12001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25">
      <c r="A40820" s="1" t="str">
        <f>"32591"</f>
        <v>32591</v>
      </c>
      <c r="B40820" s="1" t="str">
        <f>"12033"</f>
        <v>12033</v>
      </c>
      <c r="C40820" s="2">
        <v>1</v>
      </c>
      <c r="D40820" s="2">
        <v>1</v>
      </c>
      <c r="E40820" s="2">
        <v>1</v>
      </c>
      <c r="F40820" s="2">
        <v>1</v>
      </c>
    </row>
    <row r="40821" spans="1:6" x14ac:dyDescent="0.25">
      <c r="A40821" s="1" t="str">
        <f>"32686"</f>
        <v>32686</v>
      </c>
      <c r="B40821" s="1" t="str">
        <f>"12083"</f>
        <v>12083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25">
      <c r="A40822" s="1" t="str">
        <f>"32702"</f>
        <v>32702</v>
      </c>
      <c r="B40822" s="1" t="str">
        <f>"12083"</f>
        <v>12083</v>
      </c>
      <c r="C40822" s="2">
        <v>7.7840909090909002E-2</v>
      </c>
      <c r="D40822" s="2">
        <v>2.3255813953488299E-2</v>
      </c>
      <c r="E40822" s="2">
        <v>2.1276595744680799E-2</v>
      </c>
      <c r="F40822" s="2">
        <v>7.5135135135135103E-2</v>
      </c>
    </row>
    <row r="40823" spans="1:6" x14ac:dyDescent="0.25">
      <c r="A40823" s="1" t="str">
        <f>"32702"</f>
        <v>32702</v>
      </c>
      <c r="B40823" s="1" t="str">
        <f>"12069"</f>
        <v>12069</v>
      </c>
      <c r="C40823" s="2">
        <v>0.92215909090908998</v>
      </c>
      <c r="D40823" s="2">
        <v>0.97674418604651103</v>
      </c>
      <c r="E40823" s="2">
        <v>0.97872340425531901</v>
      </c>
      <c r="F40823" s="2">
        <v>0.92486486486486397</v>
      </c>
    </row>
    <row r="40824" spans="1:6" x14ac:dyDescent="0.25">
      <c r="A40824" s="1" t="str">
        <f>"32648"</f>
        <v>32648</v>
      </c>
      <c r="B40824" s="1" t="str">
        <f>"12029"</f>
        <v>12029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25">
      <c r="A40825" s="1" t="str">
        <f>"32607"</f>
        <v>32607</v>
      </c>
      <c r="B40825" s="1" t="str">
        <f>"12001"</f>
        <v>12001</v>
      </c>
      <c r="C40825" s="2">
        <v>1</v>
      </c>
      <c r="D40825" s="2">
        <v>1</v>
      </c>
      <c r="E40825" s="2">
        <v>1</v>
      </c>
      <c r="F40825" s="2">
        <v>1</v>
      </c>
    </row>
    <row r="40826" spans="1:6" x14ac:dyDescent="0.25">
      <c r="A40826" s="1" t="str">
        <f>"32617"</f>
        <v>32617</v>
      </c>
      <c r="B40826" s="1" t="str">
        <f>"12083"</f>
        <v>12083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tr">
        <f>"32774"</f>
        <v>32774</v>
      </c>
      <c r="B40827" s="1" t="str">
        <f>"12127"</f>
        <v>12127</v>
      </c>
      <c r="C40827" s="2">
        <v>1</v>
      </c>
      <c r="D40827" s="2">
        <v>1</v>
      </c>
      <c r="E40827" s="2">
        <v>1</v>
      </c>
      <c r="F40827" s="2">
        <v>1</v>
      </c>
    </row>
    <row r="40828" spans="1:6" x14ac:dyDescent="0.25">
      <c r="A40828" s="1" t="str">
        <f>"32736"</f>
        <v>32736</v>
      </c>
      <c r="B40828" s="1" t="str">
        <f>"12069"</f>
        <v>12069</v>
      </c>
      <c r="C40828" s="2">
        <v>1</v>
      </c>
      <c r="D40828" s="2">
        <v>1</v>
      </c>
      <c r="E40828" s="2">
        <v>1</v>
      </c>
      <c r="F40828" s="2">
        <v>1</v>
      </c>
    </row>
    <row r="40829" spans="1:6" x14ac:dyDescent="0.25">
      <c r="A40829" s="1" t="str">
        <f>"32738"</f>
        <v>32738</v>
      </c>
      <c r="B40829" s="1" t="str">
        <f>"12127"</f>
        <v>12127</v>
      </c>
      <c r="C40829" s="2">
        <v>1</v>
      </c>
      <c r="D40829" s="2">
        <v>1</v>
      </c>
      <c r="E40829" s="2">
        <v>1</v>
      </c>
      <c r="F40829" s="2">
        <v>1</v>
      </c>
    </row>
    <row r="40830" spans="1:6" x14ac:dyDescent="0.25">
      <c r="A40830" s="1" t="str">
        <f>"32801"</f>
        <v>32801</v>
      </c>
      <c r="B40830" s="1" t="str">
        <f>"12095"</f>
        <v>12095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25">
      <c r="A40831" s="1" t="str">
        <f>"32799"</f>
        <v>32799</v>
      </c>
      <c r="B40831" s="1" t="str">
        <f>"12117"</f>
        <v>12117</v>
      </c>
      <c r="C40831" s="2">
        <v>0</v>
      </c>
      <c r="D40831" s="2">
        <v>1</v>
      </c>
      <c r="E40831" s="2">
        <v>0</v>
      </c>
      <c r="F40831" s="2">
        <v>1</v>
      </c>
    </row>
    <row r="40832" spans="1:6" x14ac:dyDescent="0.25">
      <c r="A40832" s="1" t="str">
        <f>"32791"</f>
        <v>32791</v>
      </c>
      <c r="B40832" s="1" t="str">
        <f>"12117"</f>
        <v>12117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25">
      <c r="A40833" s="1" t="str">
        <f>"32809"</f>
        <v>32809</v>
      </c>
      <c r="B40833" s="1" t="str">
        <f>"12095"</f>
        <v>12095</v>
      </c>
      <c r="C40833" s="2">
        <v>1</v>
      </c>
      <c r="D40833" s="2">
        <v>1</v>
      </c>
      <c r="E40833" s="2">
        <v>1</v>
      </c>
      <c r="F40833" s="2">
        <v>1</v>
      </c>
    </row>
    <row r="40834" spans="1:6" x14ac:dyDescent="0.25">
      <c r="A40834" s="1" t="str">
        <f>"32807"</f>
        <v>32807</v>
      </c>
      <c r="B40834" s="1" t="str">
        <f>"12095"</f>
        <v>12095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25">
      <c r="A40835" s="1" t="str">
        <f>"32808"</f>
        <v>32808</v>
      </c>
      <c r="B40835" s="1" t="str">
        <f>"12095"</f>
        <v>12095</v>
      </c>
      <c r="C40835" s="2">
        <v>1</v>
      </c>
      <c r="D40835" s="2">
        <v>1</v>
      </c>
      <c r="E40835" s="2">
        <v>1</v>
      </c>
      <c r="F40835" s="2">
        <v>1</v>
      </c>
    </row>
    <row r="40836" spans="1:6" x14ac:dyDescent="0.25">
      <c r="A40836" s="1" t="str">
        <f>"32763"</f>
        <v>32763</v>
      </c>
      <c r="B40836" s="1" t="str">
        <f>"12127"</f>
        <v>12127</v>
      </c>
      <c r="C40836" s="2">
        <v>1</v>
      </c>
      <c r="D40836" s="2">
        <v>1</v>
      </c>
      <c r="E40836" s="2">
        <v>1</v>
      </c>
      <c r="F40836" s="2">
        <v>1</v>
      </c>
    </row>
    <row r="40837" spans="1:6" x14ac:dyDescent="0.25">
      <c r="A40837" s="1" t="str">
        <f>"32811"</f>
        <v>32811</v>
      </c>
      <c r="B40837" s="1" t="str">
        <f t="shared" ref="B40837:B40842" si="209">"12095"</f>
        <v>12095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25">
      <c r="A40838" s="1" t="str">
        <f>"32816"</f>
        <v>32816</v>
      </c>
      <c r="B40838" s="1" t="str">
        <f t="shared" si="209"/>
        <v>12095</v>
      </c>
      <c r="C40838" s="2">
        <v>0</v>
      </c>
      <c r="D40838" s="2">
        <v>1</v>
      </c>
      <c r="E40838" s="2">
        <v>1</v>
      </c>
      <c r="F40838" s="2">
        <v>1</v>
      </c>
    </row>
    <row r="40839" spans="1:6" x14ac:dyDescent="0.25">
      <c r="A40839" s="1" t="str">
        <f>"32839"</f>
        <v>32839</v>
      </c>
      <c r="B40839" s="1" t="str">
        <f t="shared" si="209"/>
        <v>12095</v>
      </c>
      <c r="C40839" s="2">
        <v>1</v>
      </c>
      <c r="D40839" s="2">
        <v>1</v>
      </c>
      <c r="E40839" s="2">
        <v>1</v>
      </c>
      <c r="F40839" s="2">
        <v>1</v>
      </c>
    </row>
    <row r="40840" spans="1:6" x14ac:dyDescent="0.25">
      <c r="A40840" s="1" t="str">
        <f>"32855"</f>
        <v>32855</v>
      </c>
      <c r="B40840" s="1" t="str">
        <f t="shared" si="209"/>
        <v>12095</v>
      </c>
      <c r="C40840" s="2">
        <v>1</v>
      </c>
      <c r="D40840" s="2">
        <v>1</v>
      </c>
      <c r="E40840" s="2">
        <v>1</v>
      </c>
      <c r="F40840" s="2">
        <v>1</v>
      </c>
    </row>
    <row r="40841" spans="1:6" x14ac:dyDescent="0.25">
      <c r="A40841" s="1" t="str">
        <f>"32853"</f>
        <v>32853</v>
      </c>
      <c r="B40841" s="1" t="str">
        <f t="shared" si="209"/>
        <v>12095</v>
      </c>
      <c r="C40841" s="2">
        <v>1</v>
      </c>
      <c r="D40841" s="2">
        <v>1</v>
      </c>
      <c r="E40841" s="2">
        <v>1</v>
      </c>
      <c r="F40841" s="2">
        <v>1</v>
      </c>
    </row>
    <row r="40842" spans="1:6" x14ac:dyDescent="0.25">
      <c r="A40842" s="1" t="str">
        <f>"32878"</f>
        <v>32878</v>
      </c>
      <c r="B40842" s="1" t="str">
        <f t="shared" si="209"/>
        <v>12095</v>
      </c>
      <c r="C40842" s="2">
        <v>1</v>
      </c>
      <c r="D40842" s="2">
        <v>1</v>
      </c>
      <c r="E40842" s="2">
        <v>1</v>
      </c>
      <c r="F40842" s="2">
        <v>1</v>
      </c>
    </row>
    <row r="40843" spans="1:6" x14ac:dyDescent="0.25">
      <c r="A40843" s="1" t="str">
        <f>"32927"</f>
        <v>32927</v>
      </c>
      <c r="B40843" s="1" t="str">
        <f t="shared" ref="B40843:B40848" si="210">"12009"</f>
        <v>12009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25">
      <c r="A40844" s="1" t="str">
        <f>"32931"</f>
        <v>32931</v>
      </c>
      <c r="B40844" s="1" t="str">
        <f t="shared" si="210"/>
        <v>12009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25">
      <c r="A40845" s="1" t="str">
        <f>"32934"</f>
        <v>32934</v>
      </c>
      <c r="B40845" s="1" t="str">
        <f t="shared" si="210"/>
        <v>12009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25">
      <c r="A40846" s="1" t="str">
        <f>"32912"</f>
        <v>32912</v>
      </c>
      <c r="B40846" s="1" t="str">
        <f t="shared" si="210"/>
        <v>12009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25">
      <c r="A40847" s="1" t="str">
        <f>"32955"</f>
        <v>32955</v>
      </c>
      <c r="B40847" s="1" t="str">
        <f t="shared" si="210"/>
        <v>12009</v>
      </c>
      <c r="C40847" s="2">
        <v>1</v>
      </c>
      <c r="D40847" s="2">
        <v>1</v>
      </c>
      <c r="E40847" s="2">
        <v>1</v>
      </c>
      <c r="F40847" s="2">
        <v>1</v>
      </c>
    </row>
    <row r="40848" spans="1:6" x14ac:dyDescent="0.25">
      <c r="A40848" s="1" t="str">
        <f>"32948"</f>
        <v>32948</v>
      </c>
      <c r="B40848" s="1" t="str">
        <f t="shared" si="210"/>
        <v>12009</v>
      </c>
      <c r="C40848" s="2">
        <v>2.4330900243308999E-3</v>
      </c>
      <c r="D40848" s="2">
        <v>2.6595744680851002E-2</v>
      </c>
      <c r="E40848" s="2">
        <v>0</v>
      </c>
      <c r="F40848" s="2">
        <v>3.6455412226584398E-3</v>
      </c>
    </row>
    <row r="40849" spans="1:6" x14ac:dyDescent="0.25">
      <c r="A40849" s="1" t="str">
        <f>"32948"</f>
        <v>32948</v>
      </c>
      <c r="B40849" s="1" t="str">
        <f>"12061"</f>
        <v>12061</v>
      </c>
      <c r="C40849" s="2">
        <v>0.99756690997566899</v>
      </c>
      <c r="D40849" s="2">
        <v>0.97340425531914798</v>
      </c>
      <c r="E40849" s="2">
        <v>1</v>
      </c>
      <c r="F40849" s="2">
        <v>0.99635445877734097</v>
      </c>
    </row>
    <row r="40850" spans="1:6" x14ac:dyDescent="0.25">
      <c r="A40850" s="1" t="str">
        <f>"32827"</f>
        <v>32827</v>
      </c>
      <c r="B40850" s="1" t="str">
        <f>"12095"</f>
        <v>12095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25">
      <c r="A40851" s="1" t="str">
        <f>"32833"</f>
        <v>32833</v>
      </c>
      <c r="B40851" s="1" t="str">
        <f>"12095"</f>
        <v>12095</v>
      </c>
      <c r="C40851" s="2">
        <v>1</v>
      </c>
      <c r="D40851" s="2">
        <v>1</v>
      </c>
      <c r="E40851" s="2">
        <v>1</v>
      </c>
      <c r="F40851" s="2">
        <v>1</v>
      </c>
    </row>
    <row r="40852" spans="1:6" x14ac:dyDescent="0.25">
      <c r="A40852" s="1" t="str">
        <f>"32967"</f>
        <v>32967</v>
      </c>
      <c r="B40852" s="1" t="str">
        <f>"12061"</f>
        <v>12061</v>
      </c>
      <c r="C40852" s="2">
        <v>1</v>
      </c>
      <c r="D40852" s="2">
        <v>1</v>
      </c>
      <c r="E40852" s="2">
        <v>1</v>
      </c>
      <c r="F40852" s="2">
        <v>1</v>
      </c>
    </row>
    <row r="40853" spans="1:6" x14ac:dyDescent="0.25">
      <c r="A40853" s="1" t="str">
        <f>"32971"</f>
        <v>32971</v>
      </c>
      <c r="B40853" s="1" t="str">
        <f>"12061"</f>
        <v>12061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25">
      <c r="A40854" s="1" t="str">
        <f>"33010"</f>
        <v>33010</v>
      </c>
      <c r="B40854" s="1" t="str">
        <f t="shared" ref="B40854:B40859" si="211">"12086"</f>
        <v>12086</v>
      </c>
      <c r="C40854" s="2">
        <v>1</v>
      </c>
      <c r="D40854" s="2">
        <v>1</v>
      </c>
      <c r="E40854" s="2">
        <v>1</v>
      </c>
      <c r="F40854" s="2">
        <v>1</v>
      </c>
    </row>
    <row r="40855" spans="1:6" x14ac:dyDescent="0.25">
      <c r="A40855" s="1" t="str">
        <f>"33035"</f>
        <v>33035</v>
      </c>
      <c r="B40855" s="1" t="str">
        <f t="shared" si="211"/>
        <v>12086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25">
      <c r="A40856" s="1" t="str">
        <f>"33119"</f>
        <v>33119</v>
      </c>
      <c r="B40856" s="1" t="str">
        <f t="shared" si="211"/>
        <v>12086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25">
      <c r="A40857" s="1" t="str">
        <f>"33122"</f>
        <v>33122</v>
      </c>
      <c r="B40857" s="1" t="str">
        <f t="shared" si="211"/>
        <v>12086</v>
      </c>
      <c r="C40857" s="2">
        <v>1</v>
      </c>
      <c r="D40857" s="2">
        <v>1</v>
      </c>
      <c r="E40857" s="2">
        <v>1</v>
      </c>
      <c r="F40857" s="2">
        <v>1</v>
      </c>
    </row>
    <row r="40858" spans="1:6" x14ac:dyDescent="0.25">
      <c r="A40858" s="1" t="str">
        <f>"33124"</f>
        <v>33124</v>
      </c>
      <c r="B40858" s="1" t="str">
        <f t="shared" si="211"/>
        <v>12086</v>
      </c>
      <c r="C40858" s="2">
        <v>1</v>
      </c>
      <c r="D40858" s="2">
        <v>1</v>
      </c>
      <c r="E40858" s="2">
        <v>1</v>
      </c>
      <c r="F40858" s="2">
        <v>1</v>
      </c>
    </row>
    <row r="40859" spans="1:6" x14ac:dyDescent="0.25">
      <c r="A40859" s="1" t="str">
        <f>"33125"</f>
        <v>33125</v>
      </c>
      <c r="B40859" s="1" t="str">
        <f t="shared" si="211"/>
        <v>12086</v>
      </c>
      <c r="C40859" s="2">
        <v>1</v>
      </c>
      <c r="D40859" s="2">
        <v>1</v>
      </c>
      <c r="E40859" s="2">
        <v>1</v>
      </c>
      <c r="F40859" s="2">
        <v>1</v>
      </c>
    </row>
    <row r="40860" spans="1:6" x14ac:dyDescent="0.25">
      <c r="A40860" s="1" t="str">
        <f>"33082"</f>
        <v>33082</v>
      </c>
      <c r="B40860" s="1" t="str">
        <f>"12011"</f>
        <v>12011</v>
      </c>
      <c r="C40860" s="2">
        <v>1</v>
      </c>
      <c r="D40860" s="2">
        <v>1</v>
      </c>
      <c r="E40860" s="2">
        <v>1</v>
      </c>
      <c r="F40860" s="2">
        <v>1</v>
      </c>
    </row>
    <row r="40861" spans="1:6" x14ac:dyDescent="0.25">
      <c r="A40861" s="1" t="str">
        <f>"33090"</f>
        <v>33090</v>
      </c>
      <c r="B40861" s="1" t="str">
        <f>"12086"</f>
        <v>12086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25">
      <c r="A40862" s="1" t="str">
        <f>"33092"</f>
        <v>33092</v>
      </c>
      <c r="B40862" s="1" t="str">
        <f>"12086"</f>
        <v>12086</v>
      </c>
      <c r="C40862" s="2">
        <v>1</v>
      </c>
      <c r="D40862" s="2">
        <v>1</v>
      </c>
      <c r="E40862" s="2">
        <v>1</v>
      </c>
      <c r="F40862" s="2">
        <v>1</v>
      </c>
    </row>
    <row r="40863" spans="1:6" x14ac:dyDescent="0.25">
      <c r="A40863" s="1" t="str">
        <f>"33097"</f>
        <v>33097</v>
      </c>
      <c r="B40863" s="1" t="str">
        <f>"12011"</f>
        <v>12011</v>
      </c>
      <c r="C40863" s="2">
        <v>1</v>
      </c>
      <c r="D40863" s="2">
        <v>1</v>
      </c>
      <c r="E40863" s="2">
        <v>1</v>
      </c>
      <c r="F40863" s="2">
        <v>1</v>
      </c>
    </row>
    <row r="40864" spans="1:6" x14ac:dyDescent="0.25">
      <c r="A40864" s="1" t="str">
        <f>"33074"</f>
        <v>33074</v>
      </c>
      <c r="B40864" s="1" t="str">
        <f>"12011"</f>
        <v>12011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25">
      <c r="A40865" s="1" t="str">
        <f>"33064"</f>
        <v>33064</v>
      </c>
      <c r="B40865" s="1" t="str">
        <f>"12011"</f>
        <v>12011</v>
      </c>
      <c r="C40865" s="2">
        <v>1</v>
      </c>
      <c r="D40865" s="2">
        <v>1</v>
      </c>
      <c r="E40865" s="2">
        <v>1</v>
      </c>
      <c r="F40865" s="2">
        <v>1</v>
      </c>
    </row>
    <row r="40866" spans="1:6" x14ac:dyDescent="0.25">
      <c r="A40866" s="1" t="str">
        <f>"33147"</f>
        <v>33147</v>
      </c>
      <c r="B40866" s="1" t="str">
        <f t="shared" ref="B40866:B40872" si="212">"12086"</f>
        <v>12086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25">
      <c r="A40867" s="1" t="str">
        <f>"33138"</f>
        <v>33138</v>
      </c>
      <c r="B40867" s="1" t="str">
        <f t="shared" si="212"/>
        <v>12086</v>
      </c>
      <c r="C40867" s="2">
        <v>1</v>
      </c>
      <c r="D40867" s="2">
        <v>1</v>
      </c>
      <c r="E40867" s="2">
        <v>1</v>
      </c>
      <c r="F40867" s="2">
        <v>1</v>
      </c>
    </row>
    <row r="40868" spans="1:6" x14ac:dyDescent="0.25">
      <c r="A40868" s="1" t="str">
        <f>"33178"</f>
        <v>33178</v>
      </c>
      <c r="B40868" s="1" t="str">
        <f t="shared" si="212"/>
        <v>12086</v>
      </c>
      <c r="C40868" s="2">
        <v>1</v>
      </c>
      <c r="D40868" s="2">
        <v>1</v>
      </c>
      <c r="E40868" s="2">
        <v>1</v>
      </c>
      <c r="F40868" s="2">
        <v>1</v>
      </c>
    </row>
    <row r="40869" spans="1:6" x14ac:dyDescent="0.25">
      <c r="A40869" s="1" t="str">
        <f>"33187"</f>
        <v>33187</v>
      </c>
      <c r="B40869" s="1" t="str">
        <f t="shared" si="212"/>
        <v>12086</v>
      </c>
      <c r="C40869" s="2">
        <v>1</v>
      </c>
      <c r="D40869" s="2">
        <v>1</v>
      </c>
      <c r="E40869" s="2">
        <v>1</v>
      </c>
      <c r="F40869" s="2">
        <v>1</v>
      </c>
    </row>
    <row r="40870" spans="1:6" x14ac:dyDescent="0.25">
      <c r="A40870" s="1" t="str">
        <f>"33186"</f>
        <v>33186</v>
      </c>
      <c r="B40870" s="1" t="str">
        <f t="shared" si="212"/>
        <v>12086</v>
      </c>
      <c r="C40870" s="2">
        <v>1</v>
      </c>
      <c r="D40870" s="2">
        <v>1</v>
      </c>
      <c r="E40870" s="2">
        <v>1</v>
      </c>
      <c r="F40870" s="2">
        <v>1</v>
      </c>
    </row>
    <row r="40871" spans="1:6" x14ac:dyDescent="0.25">
      <c r="A40871" s="1" t="str">
        <f>"33257"</f>
        <v>33257</v>
      </c>
      <c r="B40871" s="1" t="str">
        <f t="shared" si="212"/>
        <v>12086</v>
      </c>
      <c r="C40871" s="2">
        <v>1</v>
      </c>
      <c r="D40871" s="2">
        <v>1</v>
      </c>
      <c r="E40871" s="2">
        <v>1</v>
      </c>
      <c r="F40871" s="2">
        <v>1</v>
      </c>
    </row>
    <row r="40872" spans="1:6" x14ac:dyDescent="0.25">
      <c r="A40872" s="1" t="str">
        <f>"33296"</f>
        <v>33296</v>
      </c>
      <c r="B40872" s="1" t="str">
        <f t="shared" si="212"/>
        <v>12086</v>
      </c>
      <c r="C40872" s="2">
        <v>1</v>
      </c>
      <c r="D40872" s="2">
        <v>1</v>
      </c>
      <c r="E40872" s="2">
        <v>1</v>
      </c>
      <c r="F40872" s="2">
        <v>1</v>
      </c>
    </row>
    <row r="40873" spans="1:6" x14ac:dyDescent="0.25">
      <c r="A40873" s="1" t="str">
        <f>"33304"</f>
        <v>33304</v>
      </c>
      <c r="B40873" s="1" t="str">
        <f>"12011"</f>
        <v>12011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25">
      <c r="A40874" s="1" t="str">
        <f>"33305"</f>
        <v>33305</v>
      </c>
      <c r="B40874" s="1" t="str">
        <f>"12011"</f>
        <v>12011</v>
      </c>
      <c r="C40874" s="2">
        <v>1</v>
      </c>
      <c r="D40874" s="2">
        <v>1</v>
      </c>
      <c r="E40874" s="2">
        <v>1</v>
      </c>
      <c r="F40874" s="2">
        <v>1</v>
      </c>
    </row>
    <row r="40875" spans="1:6" x14ac:dyDescent="0.25">
      <c r="A40875" s="1" t="str">
        <f>"33255"</f>
        <v>33255</v>
      </c>
      <c r="B40875" s="1" t="str">
        <f>"12086"</f>
        <v>12086</v>
      </c>
      <c r="C40875" s="2">
        <v>1</v>
      </c>
      <c r="D40875" s="2">
        <v>1</v>
      </c>
      <c r="E40875" s="2">
        <v>1</v>
      </c>
      <c r="F40875" s="2">
        <v>1</v>
      </c>
    </row>
    <row r="40876" spans="1:6" x14ac:dyDescent="0.25">
      <c r="A40876" s="1" t="str">
        <f>"33320"</f>
        <v>33320</v>
      </c>
      <c r="B40876" s="1" t="str">
        <f>"12011"</f>
        <v>12011</v>
      </c>
      <c r="C40876" s="2">
        <v>1</v>
      </c>
      <c r="D40876" s="2">
        <v>1</v>
      </c>
      <c r="E40876" s="2">
        <v>1</v>
      </c>
      <c r="F40876" s="2">
        <v>1</v>
      </c>
    </row>
    <row r="40877" spans="1:6" x14ac:dyDescent="0.25">
      <c r="A40877" s="1" t="str">
        <f>"33316"</f>
        <v>33316</v>
      </c>
      <c r="B40877" s="1" t="str">
        <f>"12011"</f>
        <v>12011</v>
      </c>
      <c r="C40877" s="2">
        <v>1</v>
      </c>
      <c r="D40877" s="2">
        <v>1</v>
      </c>
      <c r="E40877" s="2">
        <v>1</v>
      </c>
      <c r="F40877" s="2">
        <v>1</v>
      </c>
    </row>
    <row r="40878" spans="1:6" x14ac:dyDescent="0.25">
      <c r="A40878" s="1" t="str">
        <f>"33338"</f>
        <v>33338</v>
      </c>
      <c r="B40878" s="1" t="str">
        <f>"12011"</f>
        <v>12011</v>
      </c>
      <c r="C40878" s="2">
        <v>1</v>
      </c>
      <c r="D40878" s="2">
        <v>1</v>
      </c>
      <c r="E40878" s="2">
        <v>1</v>
      </c>
      <c r="F40878" s="2">
        <v>1</v>
      </c>
    </row>
    <row r="40879" spans="1:6" x14ac:dyDescent="0.25">
      <c r="A40879" s="1" t="str">
        <f>"33419"</f>
        <v>33419</v>
      </c>
      <c r="B40879" s="1" t="str">
        <f>"12099"</f>
        <v>12099</v>
      </c>
      <c r="C40879" s="2">
        <v>1</v>
      </c>
      <c r="D40879" s="2">
        <v>1</v>
      </c>
      <c r="E40879" s="2">
        <v>1</v>
      </c>
      <c r="F40879" s="2">
        <v>1</v>
      </c>
    </row>
    <row r="40880" spans="1:6" x14ac:dyDescent="0.25">
      <c r="A40880" s="1" t="str">
        <f>"33421"</f>
        <v>33421</v>
      </c>
      <c r="B40880" s="1" t="str">
        <f>"12099"</f>
        <v>12099</v>
      </c>
      <c r="C40880" s="2">
        <v>1</v>
      </c>
      <c r="D40880" s="2">
        <v>1</v>
      </c>
      <c r="E40880" s="2">
        <v>1</v>
      </c>
      <c r="F40880" s="2">
        <v>1</v>
      </c>
    </row>
    <row r="40881" spans="1:6" x14ac:dyDescent="0.25">
      <c r="A40881" s="1" t="str">
        <f>"33437"</f>
        <v>33437</v>
      </c>
      <c r="B40881" s="1" t="str">
        <f>"12099"</f>
        <v>12099</v>
      </c>
      <c r="C40881" s="2">
        <v>1</v>
      </c>
      <c r="D40881" s="2">
        <v>1</v>
      </c>
      <c r="E40881" s="2">
        <v>1</v>
      </c>
      <c r="F40881" s="2">
        <v>1</v>
      </c>
    </row>
    <row r="40882" spans="1:6" x14ac:dyDescent="0.25">
      <c r="A40882" s="1" t="str">
        <f>"33406"</f>
        <v>33406</v>
      </c>
      <c r="B40882" s="1" t="str">
        <f>"12099"</f>
        <v>12099</v>
      </c>
      <c r="C40882" s="2">
        <v>1</v>
      </c>
      <c r="D40882" s="2">
        <v>1</v>
      </c>
      <c r="E40882" s="2">
        <v>1</v>
      </c>
      <c r="F40882" s="2">
        <v>1</v>
      </c>
    </row>
    <row r="40883" spans="1:6" x14ac:dyDescent="0.25">
      <c r="A40883" s="1" t="str">
        <f>"33407"</f>
        <v>33407</v>
      </c>
      <c r="B40883" s="1" t="str">
        <f>"12099"</f>
        <v>12099</v>
      </c>
      <c r="C40883" s="2">
        <v>1</v>
      </c>
      <c r="D40883" s="2">
        <v>1</v>
      </c>
      <c r="E40883" s="2">
        <v>1</v>
      </c>
      <c r="F40883" s="2">
        <v>1</v>
      </c>
    </row>
    <row r="40884" spans="1:6" x14ac:dyDescent="0.25">
      <c r="A40884" s="1" t="str">
        <f>"33442"</f>
        <v>33442</v>
      </c>
      <c r="B40884" s="1" t="str">
        <f>"12011"</f>
        <v>12011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25">
      <c r="A40885" s="1" t="str">
        <f>"33455"</f>
        <v>33455</v>
      </c>
      <c r="B40885" s="1" t="str">
        <f>"12085"</f>
        <v>12085</v>
      </c>
      <c r="C40885" s="2">
        <v>1</v>
      </c>
      <c r="D40885" s="2">
        <v>1</v>
      </c>
      <c r="E40885" s="2">
        <v>1</v>
      </c>
      <c r="F40885" s="2">
        <v>1</v>
      </c>
    </row>
    <row r="40886" spans="1:6" x14ac:dyDescent="0.25">
      <c r="A40886" s="1" t="str">
        <f>"33503"</f>
        <v>33503</v>
      </c>
      <c r="B40886" s="1" t="str">
        <f>"12057"</f>
        <v>12057</v>
      </c>
      <c r="C40886" s="2">
        <v>0</v>
      </c>
      <c r="D40886" s="2">
        <v>0</v>
      </c>
      <c r="E40886" s="2">
        <v>1</v>
      </c>
      <c r="F40886" s="2">
        <v>1</v>
      </c>
    </row>
    <row r="40887" spans="1:6" x14ac:dyDescent="0.25">
      <c r="A40887" s="1" t="str">
        <f>"33482"</f>
        <v>33482</v>
      </c>
      <c r="B40887" s="1" t="str">
        <f>"12099"</f>
        <v>12099</v>
      </c>
      <c r="C40887" s="2">
        <v>1</v>
      </c>
      <c r="D40887" s="2">
        <v>1</v>
      </c>
      <c r="E40887" s="2">
        <v>1</v>
      </c>
      <c r="F40887" s="2">
        <v>1</v>
      </c>
    </row>
    <row r="40888" spans="1:6" x14ac:dyDescent="0.25">
      <c r="A40888" s="1" t="str">
        <f>"33541"</f>
        <v>33541</v>
      </c>
      <c r="B40888" s="1" t="str">
        <f>"12101"</f>
        <v>12101</v>
      </c>
      <c r="C40888" s="2">
        <v>1</v>
      </c>
      <c r="D40888" s="2">
        <v>1</v>
      </c>
      <c r="E40888" s="2">
        <v>1</v>
      </c>
      <c r="F40888" s="2">
        <v>1</v>
      </c>
    </row>
    <row r="40889" spans="1:6" x14ac:dyDescent="0.25">
      <c r="A40889" s="1" t="str">
        <f>"33540"</f>
        <v>33540</v>
      </c>
      <c r="B40889" s="1" t="str">
        <f>"12057"</f>
        <v>12057</v>
      </c>
      <c r="C40889" s="2">
        <v>5.3485469780709498E-3</v>
      </c>
      <c r="D40889" s="2">
        <v>0</v>
      </c>
      <c r="E40889" s="2">
        <v>0</v>
      </c>
      <c r="F40889" s="2">
        <v>5.2264808362369299E-3</v>
      </c>
    </row>
    <row r="40890" spans="1:6" x14ac:dyDescent="0.25">
      <c r="A40890" s="1" t="str">
        <f>"33540"</f>
        <v>33540</v>
      </c>
      <c r="B40890" s="1" t="str">
        <f>"12101"</f>
        <v>12101</v>
      </c>
      <c r="C40890" s="2">
        <v>0.99465145302192903</v>
      </c>
      <c r="D40890" s="2">
        <v>1</v>
      </c>
      <c r="E40890" s="2">
        <v>1</v>
      </c>
      <c r="F40890" s="2">
        <v>0.994773519163763</v>
      </c>
    </row>
    <row r="40891" spans="1:6" x14ac:dyDescent="0.25">
      <c r="A40891" s="1" t="str">
        <f>"33618"</f>
        <v>33618</v>
      </c>
      <c r="B40891" s="1" t="str">
        <f t="shared" ref="B40891:B40896" si="213">"12057"</f>
        <v>12057</v>
      </c>
      <c r="C40891" s="2">
        <v>1</v>
      </c>
      <c r="D40891" s="2">
        <v>1</v>
      </c>
      <c r="E40891" s="2">
        <v>1</v>
      </c>
      <c r="F40891" s="2">
        <v>1</v>
      </c>
    </row>
    <row r="40892" spans="1:6" x14ac:dyDescent="0.25">
      <c r="A40892" s="1" t="str">
        <f>"33571"</f>
        <v>33571</v>
      </c>
      <c r="B40892" s="1" t="str">
        <f t="shared" si="213"/>
        <v>12057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25">
      <c r="A40893" s="1" t="str">
        <f>"33621"</f>
        <v>33621</v>
      </c>
      <c r="B40893" s="1" t="str">
        <f t="shared" si="213"/>
        <v>12057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25">
      <c r="A40894" s="1" t="str">
        <f>"33629"</f>
        <v>33629</v>
      </c>
      <c r="B40894" s="1" t="str">
        <f t="shared" si="213"/>
        <v>12057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25">
      <c r="A40895" s="1" t="str">
        <f>"33682"</f>
        <v>33682</v>
      </c>
      <c r="B40895" s="1" t="str">
        <f t="shared" si="213"/>
        <v>12057</v>
      </c>
      <c r="C40895" s="2">
        <v>1</v>
      </c>
      <c r="D40895" s="2">
        <v>1</v>
      </c>
      <c r="E40895" s="2">
        <v>1</v>
      </c>
      <c r="F40895" s="2">
        <v>1</v>
      </c>
    </row>
    <row r="40896" spans="1:6" x14ac:dyDescent="0.25">
      <c r="A40896" s="1" t="str">
        <f>"33677"</f>
        <v>33677</v>
      </c>
      <c r="B40896" s="1" t="str">
        <f t="shared" si="213"/>
        <v>12057</v>
      </c>
      <c r="C40896" s="2">
        <v>1</v>
      </c>
      <c r="D40896" s="2">
        <v>1</v>
      </c>
      <c r="E40896" s="2">
        <v>1</v>
      </c>
      <c r="F40896" s="2">
        <v>1</v>
      </c>
    </row>
    <row r="40897" spans="1:6" x14ac:dyDescent="0.25">
      <c r="A40897" s="1" t="str">
        <f>"33770"</f>
        <v>33770</v>
      </c>
      <c r="B40897" s="1" t="str">
        <f t="shared" ref="B40897:B40902" si="214">"12103"</f>
        <v>12103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25">
      <c r="A40898" s="1" t="str">
        <f>"33764"</f>
        <v>33764</v>
      </c>
      <c r="B40898" s="1" t="str">
        <f t="shared" si="214"/>
        <v>12103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25">
      <c r="A40899" s="1" t="str">
        <f>"33757"</f>
        <v>33757</v>
      </c>
      <c r="B40899" s="1" t="str">
        <f t="shared" si="214"/>
        <v>12103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25">
      <c r="A40900" s="1" t="str">
        <f>"33758"</f>
        <v>33758</v>
      </c>
      <c r="B40900" s="1" t="str">
        <f t="shared" si="214"/>
        <v>12103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25">
      <c r="A40901" s="1" t="str">
        <f>"33780"</f>
        <v>33780</v>
      </c>
      <c r="B40901" s="1" t="str">
        <f t="shared" si="214"/>
        <v>12103</v>
      </c>
      <c r="C40901" s="2">
        <v>1</v>
      </c>
      <c r="D40901" s="2">
        <v>1</v>
      </c>
      <c r="E40901" s="2">
        <v>1</v>
      </c>
      <c r="F40901" s="2">
        <v>1</v>
      </c>
    </row>
    <row r="40902" spans="1:6" x14ac:dyDescent="0.25">
      <c r="A40902" s="1" t="str">
        <f>"33708"</f>
        <v>33708</v>
      </c>
      <c r="B40902" s="1" t="str">
        <f t="shared" si="214"/>
        <v>12103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25">
      <c r="A40903" s="1" t="str">
        <f>"33803"</f>
        <v>33803</v>
      </c>
      <c r="B40903" s="1" t="str">
        <f>"12105"</f>
        <v>12105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25">
      <c r="A40904" s="1" t="str">
        <f>"33807"</f>
        <v>33807</v>
      </c>
      <c r="B40904" s="1" t="str">
        <f>"12105"</f>
        <v>12105</v>
      </c>
      <c r="C40904" s="2">
        <v>1</v>
      </c>
      <c r="D40904" s="2">
        <v>1</v>
      </c>
      <c r="E40904" s="2">
        <v>1</v>
      </c>
      <c r="F40904" s="2">
        <v>1</v>
      </c>
    </row>
    <row r="40905" spans="1:6" x14ac:dyDescent="0.25">
      <c r="A40905" s="1" t="str">
        <f>"33872"</f>
        <v>33872</v>
      </c>
      <c r="B40905" s="1" t="str">
        <f>"12055"</f>
        <v>12055</v>
      </c>
      <c r="C40905" s="2">
        <v>1</v>
      </c>
      <c r="D40905" s="2">
        <v>1</v>
      </c>
      <c r="E40905" s="2">
        <v>1</v>
      </c>
      <c r="F40905" s="2">
        <v>1</v>
      </c>
    </row>
    <row r="40906" spans="1:6" x14ac:dyDescent="0.25">
      <c r="A40906" s="1" t="str">
        <f>"33815"</f>
        <v>33815</v>
      </c>
      <c r="B40906" s="1" t="str">
        <f>"12105"</f>
        <v>12105</v>
      </c>
      <c r="C40906" s="2">
        <v>1</v>
      </c>
      <c r="D40906" s="2">
        <v>1</v>
      </c>
      <c r="E40906" s="2">
        <v>1</v>
      </c>
      <c r="F40906" s="2">
        <v>1</v>
      </c>
    </row>
    <row r="40907" spans="1:6" x14ac:dyDescent="0.25">
      <c r="A40907" s="1" t="str">
        <f>"33850"</f>
        <v>33850</v>
      </c>
      <c r="B40907" s="1" t="str">
        <f>"12105"</f>
        <v>12105</v>
      </c>
      <c r="C40907" s="2">
        <v>1</v>
      </c>
      <c r="D40907" s="2">
        <v>1</v>
      </c>
      <c r="E40907" s="2">
        <v>1</v>
      </c>
      <c r="F40907" s="2">
        <v>1</v>
      </c>
    </row>
    <row r="40908" spans="1:6" x14ac:dyDescent="0.25">
      <c r="A40908" s="1" t="str">
        <f>"33967"</f>
        <v>33967</v>
      </c>
      <c r="B40908" s="1" t="str">
        <f>"12071"</f>
        <v>12071</v>
      </c>
      <c r="C40908" s="2">
        <v>1</v>
      </c>
      <c r="D40908" s="2">
        <v>1</v>
      </c>
      <c r="E40908" s="2">
        <v>1</v>
      </c>
      <c r="F40908" s="2">
        <v>1</v>
      </c>
    </row>
    <row r="40909" spans="1:6" x14ac:dyDescent="0.25">
      <c r="A40909" s="1" t="str">
        <f>"33920"</f>
        <v>33920</v>
      </c>
      <c r="B40909" s="1" t="str">
        <f>"12071"</f>
        <v>12071</v>
      </c>
      <c r="C40909" s="2">
        <v>1</v>
      </c>
      <c r="D40909" s="2">
        <v>1</v>
      </c>
      <c r="E40909" s="2">
        <v>1</v>
      </c>
      <c r="F40909" s="2">
        <v>1</v>
      </c>
    </row>
    <row r="40910" spans="1:6" x14ac:dyDescent="0.25">
      <c r="A40910" s="1" t="str">
        <f>"34102"</f>
        <v>34102</v>
      </c>
      <c r="B40910" s="1" t="str">
        <f>"12021"</f>
        <v>12021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25">
      <c r="A40911" s="1" t="str">
        <f>"34107"</f>
        <v>34107</v>
      </c>
      <c r="B40911" s="1" t="str">
        <f>"12021"</f>
        <v>12021</v>
      </c>
      <c r="C40911" s="2">
        <v>1</v>
      </c>
      <c r="D40911" s="2">
        <v>1</v>
      </c>
      <c r="E40911" s="2">
        <v>1</v>
      </c>
      <c r="F40911" s="2">
        <v>1</v>
      </c>
    </row>
    <row r="40912" spans="1:6" x14ac:dyDescent="0.25">
      <c r="A40912" s="1" t="str">
        <f>"33951"</f>
        <v>33951</v>
      </c>
      <c r="B40912" s="1" t="str">
        <f>"12015"</f>
        <v>12015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25">
      <c r="A40913" s="1" t="str">
        <f>"33954"</f>
        <v>33954</v>
      </c>
      <c r="B40913" s="1" t="str">
        <f>"12015"</f>
        <v>12015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25">
      <c r="A40914" s="1" t="str">
        <f>"33955"</f>
        <v>33955</v>
      </c>
      <c r="B40914" s="1" t="str">
        <f>"12071"</f>
        <v>12071</v>
      </c>
      <c r="C40914" s="2">
        <v>0.25955872276277903</v>
      </c>
      <c r="D40914" s="2">
        <v>0.14193548387096699</v>
      </c>
      <c r="E40914" s="2">
        <v>0.44488188976377901</v>
      </c>
      <c r="F40914" s="2">
        <v>0.26330132364391301</v>
      </c>
    </row>
    <row r="40915" spans="1:6" x14ac:dyDescent="0.25">
      <c r="A40915" s="1" t="str">
        <f>"33955"</f>
        <v>33955</v>
      </c>
      <c r="B40915" s="1" t="str">
        <f>"12015"</f>
        <v>12015</v>
      </c>
      <c r="C40915" s="2">
        <v>0.74044127723721997</v>
      </c>
      <c r="D40915" s="2">
        <v>0.85806451612903201</v>
      </c>
      <c r="E40915" s="2">
        <v>0.55511811023622004</v>
      </c>
      <c r="F40915" s="2">
        <v>0.73669867635608599</v>
      </c>
    </row>
    <row r="40916" spans="1:6" x14ac:dyDescent="0.25">
      <c r="A40916" s="1" t="str">
        <f>"33966"</f>
        <v>33966</v>
      </c>
      <c r="B40916" s="1" t="str">
        <f>"12071"</f>
        <v>12071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25">
      <c r="A40917" s="1" t="str">
        <f>"34136"</f>
        <v>34136</v>
      </c>
      <c r="B40917" s="1" t="str">
        <f>"12071"</f>
        <v>12071</v>
      </c>
      <c r="C40917" s="2">
        <v>1</v>
      </c>
      <c r="D40917" s="2">
        <v>1</v>
      </c>
      <c r="E40917" s="2">
        <v>1</v>
      </c>
      <c r="F40917" s="2">
        <v>1</v>
      </c>
    </row>
    <row r="40918" spans="1:6" x14ac:dyDescent="0.25">
      <c r="A40918" s="1" t="str">
        <f>"34233"</f>
        <v>34233</v>
      </c>
      <c r="B40918" s="1" t="str">
        <f>"12115"</f>
        <v>12115</v>
      </c>
      <c r="C40918" s="2">
        <v>1</v>
      </c>
      <c r="D40918" s="2">
        <v>1</v>
      </c>
      <c r="E40918" s="2">
        <v>1</v>
      </c>
      <c r="F40918" s="2">
        <v>1</v>
      </c>
    </row>
    <row r="40919" spans="1:6" x14ac:dyDescent="0.25">
      <c r="A40919" s="1" t="str">
        <f>"34235"</f>
        <v>34235</v>
      </c>
      <c r="B40919" s="1" t="str">
        <f>"12115"</f>
        <v>12115</v>
      </c>
      <c r="C40919" s="2">
        <v>1</v>
      </c>
      <c r="D40919" s="2">
        <v>1</v>
      </c>
      <c r="E40919" s="2">
        <v>1</v>
      </c>
      <c r="F40919" s="2">
        <v>1</v>
      </c>
    </row>
    <row r="40920" spans="1:6" x14ac:dyDescent="0.25">
      <c r="A40920" s="1" t="str">
        <f>"34241"</f>
        <v>34241</v>
      </c>
      <c r="B40920" s="1" t="str">
        <f>"12115"</f>
        <v>12115</v>
      </c>
      <c r="C40920" s="2">
        <v>1</v>
      </c>
      <c r="D40920" s="2">
        <v>1</v>
      </c>
      <c r="E40920" s="2">
        <v>1</v>
      </c>
      <c r="F40920" s="2">
        <v>1</v>
      </c>
    </row>
    <row r="40921" spans="1:6" x14ac:dyDescent="0.25">
      <c r="A40921" s="1" t="str">
        <f>"34203"</f>
        <v>34203</v>
      </c>
      <c r="B40921" s="1" t="str">
        <f>"12081"</f>
        <v>12081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25">
      <c r="A40922" s="1" t="str">
        <f>"34204"</f>
        <v>34204</v>
      </c>
      <c r="B40922" s="1" t="str">
        <f>"12081"</f>
        <v>12081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25">
      <c r="A40923" s="1" t="str">
        <f>"34250"</f>
        <v>34250</v>
      </c>
      <c r="B40923" s="1" t="str">
        <f>"12081"</f>
        <v>12081</v>
      </c>
      <c r="C40923" s="2">
        <v>0</v>
      </c>
      <c r="D40923" s="2">
        <v>0</v>
      </c>
      <c r="E40923" s="2">
        <v>1</v>
      </c>
      <c r="F40923" s="2">
        <v>1</v>
      </c>
    </row>
    <row r="40924" spans="1:6" x14ac:dyDescent="0.25">
      <c r="A40924" s="1" t="str">
        <f>"34260"</f>
        <v>34260</v>
      </c>
      <c r="B40924" s="1" t="str">
        <f>"12081"</f>
        <v>12081</v>
      </c>
      <c r="C40924" s="2">
        <v>0</v>
      </c>
      <c r="D40924" s="2">
        <v>0</v>
      </c>
      <c r="E40924" s="2">
        <v>1</v>
      </c>
      <c r="F40924" s="2">
        <v>1</v>
      </c>
    </row>
    <row r="40925" spans="1:6" x14ac:dyDescent="0.25">
      <c r="A40925" s="1" t="str">
        <f>"34470"</f>
        <v>34470</v>
      </c>
      <c r="B40925" s="1" t="str">
        <f>"12083"</f>
        <v>12083</v>
      </c>
      <c r="C40925" s="2">
        <v>1</v>
      </c>
      <c r="D40925" s="2">
        <v>1</v>
      </c>
      <c r="E40925" s="2">
        <v>1</v>
      </c>
      <c r="F40925" s="2">
        <v>1</v>
      </c>
    </row>
    <row r="40926" spans="1:6" x14ac:dyDescent="0.25">
      <c r="A40926" s="1" t="str">
        <f>"34451"</f>
        <v>34451</v>
      </c>
      <c r="B40926" s="1" t="str">
        <f>"12017"</f>
        <v>12017</v>
      </c>
      <c r="C40926" s="2">
        <v>1</v>
      </c>
      <c r="D40926" s="2">
        <v>1</v>
      </c>
      <c r="E40926" s="2">
        <v>1</v>
      </c>
      <c r="F40926" s="2">
        <v>1</v>
      </c>
    </row>
    <row r="40927" spans="1:6" x14ac:dyDescent="0.25">
      <c r="A40927" s="1" t="str">
        <f>"34461"</f>
        <v>34461</v>
      </c>
      <c r="B40927" s="1" t="str">
        <f>"12017"</f>
        <v>12017</v>
      </c>
      <c r="C40927" s="2">
        <v>1</v>
      </c>
      <c r="D40927" s="2">
        <v>1</v>
      </c>
      <c r="E40927" s="2">
        <v>1</v>
      </c>
      <c r="F40927" s="2">
        <v>1</v>
      </c>
    </row>
    <row r="40928" spans="1:6" x14ac:dyDescent="0.25">
      <c r="A40928" s="1" t="str">
        <f>"34498"</f>
        <v>34498</v>
      </c>
      <c r="B40928" s="1" t="str">
        <f>"12075"</f>
        <v>12075</v>
      </c>
      <c r="C40928" s="2">
        <v>1</v>
      </c>
      <c r="D40928" s="2">
        <v>1</v>
      </c>
      <c r="E40928" s="2">
        <v>0</v>
      </c>
      <c r="F40928" s="2">
        <v>1</v>
      </c>
    </row>
    <row r="40929" spans="1:6" x14ac:dyDescent="0.25">
      <c r="A40929" s="1" t="str">
        <f>"34446"</f>
        <v>34446</v>
      </c>
      <c r="B40929" s="1" t="str">
        <f>"12017"</f>
        <v>12017</v>
      </c>
      <c r="C40929" s="2">
        <v>1</v>
      </c>
      <c r="D40929" s="2">
        <v>1</v>
      </c>
      <c r="E40929" s="2">
        <v>1</v>
      </c>
      <c r="F40929" s="2">
        <v>1</v>
      </c>
    </row>
    <row r="40930" spans="1:6" x14ac:dyDescent="0.25">
      <c r="A40930" s="1" t="str">
        <f>"34445"</f>
        <v>34445</v>
      </c>
      <c r="B40930" s="1" t="str">
        <f>"12017"</f>
        <v>12017</v>
      </c>
      <c r="C40930" s="2">
        <v>1</v>
      </c>
      <c r="D40930" s="2">
        <v>1</v>
      </c>
      <c r="E40930" s="2">
        <v>0</v>
      </c>
      <c r="F40930" s="2">
        <v>1</v>
      </c>
    </row>
    <row r="40931" spans="1:6" x14ac:dyDescent="0.25">
      <c r="A40931" s="1" t="str">
        <f>"34602"</f>
        <v>34602</v>
      </c>
      <c r="B40931" s="1" t="str">
        <f>"12053"</f>
        <v>12053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25">
      <c r="A40932" s="1" t="str">
        <f>"34605"</f>
        <v>34605</v>
      </c>
      <c r="B40932" s="1" t="str">
        <f>"12053"</f>
        <v>12053</v>
      </c>
      <c r="C40932" s="2">
        <v>1</v>
      </c>
      <c r="D40932" s="2">
        <v>1</v>
      </c>
      <c r="E40932" s="2">
        <v>1</v>
      </c>
      <c r="F40932" s="2">
        <v>1</v>
      </c>
    </row>
    <row r="40933" spans="1:6" x14ac:dyDescent="0.25">
      <c r="A40933" s="1" t="str">
        <f>"34661"</f>
        <v>34661</v>
      </c>
      <c r="B40933" s="1" t="str">
        <f>"12053"</f>
        <v>12053</v>
      </c>
      <c r="C40933" s="2">
        <v>1</v>
      </c>
      <c r="D40933" s="2">
        <v>0</v>
      </c>
      <c r="E40933" s="2">
        <v>1</v>
      </c>
      <c r="F40933" s="2">
        <v>1</v>
      </c>
    </row>
    <row r="40934" spans="1:6" x14ac:dyDescent="0.25">
      <c r="A40934" s="1" t="str">
        <f>"34684"</f>
        <v>34684</v>
      </c>
      <c r="B40934" s="1" t="str">
        <f>"12103"</f>
        <v>12103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25">
      <c r="A40935" s="1" t="str">
        <f>"34759"</f>
        <v>34759</v>
      </c>
      <c r="B40935" s="1" t="str">
        <f>"12105"</f>
        <v>12105</v>
      </c>
      <c r="C40935" s="2">
        <v>0.86312517660356003</v>
      </c>
      <c r="D40935" s="2">
        <v>0.27702702702702697</v>
      </c>
      <c r="E40935" s="2">
        <v>0.30769230769230699</v>
      </c>
      <c r="F40935" s="2">
        <v>0.85269467724926395</v>
      </c>
    </row>
    <row r="40936" spans="1:6" x14ac:dyDescent="0.25">
      <c r="A40936" s="1" t="str">
        <f>"34759"</f>
        <v>34759</v>
      </c>
      <c r="B40936" s="1" t="str">
        <f>"12097"</f>
        <v>12097</v>
      </c>
      <c r="C40936" s="2">
        <v>0.136874823396439</v>
      </c>
      <c r="D40936" s="2">
        <v>0.72297297297297203</v>
      </c>
      <c r="E40936" s="2">
        <v>0.69230769230769196</v>
      </c>
      <c r="F40936" s="2">
        <v>0.14730532275073499</v>
      </c>
    </row>
    <row r="40937" spans="1:6" x14ac:dyDescent="0.25">
      <c r="A40937" s="1" t="str">
        <f>"34773"</f>
        <v>34773</v>
      </c>
      <c r="B40937" s="1" t="str">
        <f>"12097"</f>
        <v>12097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25">
      <c r="A40938" s="1" t="str">
        <f>"34762"</f>
        <v>34762</v>
      </c>
      <c r="B40938" s="1" t="str">
        <f>"12069"</f>
        <v>12069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25">
      <c r="A40939" s="1" t="str">
        <f>"34736"</f>
        <v>34736</v>
      </c>
      <c r="B40939" s="1" t="str">
        <f>"12069"</f>
        <v>12069</v>
      </c>
      <c r="C40939" s="2">
        <v>1</v>
      </c>
      <c r="D40939" s="2">
        <v>1</v>
      </c>
      <c r="E40939" s="2">
        <v>1</v>
      </c>
      <c r="F40939" s="2">
        <v>1</v>
      </c>
    </row>
    <row r="40940" spans="1:6" x14ac:dyDescent="0.25">
      <c r="A40940" s="1" t="str">
        <f>"34705"</f>
        <v>34705</v>
      </c>
      <c r="B40940" s="1" t="str">
        <f>"12069"</f>
        <v>12069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25">
      <c r="A40941" s="1" t="str">
        <f>"34954"</f>
        <v>34954</v>
      </c>
      <c r="B40941" s="1" t="str">
        <f>"12111"</f>
        <v>12111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tr">
        <f>"34787"</f>
        <v>34787</v>
      </c>
      <c r="B40942" s="1" t="str">
        <f>"12095"</f>
        <v>12095</v>
      </c>
      <c r="C40942" s="2">
        <v>0.98382647943831403</v>
      </c>
      <c r="D40942" s="2">
        <v>0.99613899613899604</v>
      </c>
      <c r="E40942" s="2">
        <v>0.99712230215827302</v>
      </c>
      <c r="F40942" s="2">
        <v>0.98482881947448797</v>
      </c>
    </row>
    <row r="40943" spans="1:6" x14ac:dyDescent="0.25">
      <c r="A40943" s="1" t="str">
        <f>"34787"</f>
        <v>34787</v>
      </c>
      <c r="B40943" s="1" t="str">
        <f>"12069"</f>
        <v>12069</v>
      </c>
      <c r="C40943" s="2">
        <v>1.6173520561685001E-2</v>
      </c>
      <c r="D40943" s="2">
        <v>3.8610038610038598E-3</v>
      </c>
      <c r="E40943" s="2">
        <v>2.8776978417266101E-3</v>
      </c>
      <c r="F40943" s="2">
        <v>1.51711805255112E-2</v>
      </c>
    </row>
    <row r="40944" spans="1:6" x14ac:dyDescent="0.25">
      <c r="A40944" s="1" t="str">
        <f>"34945"</f>
        <v>34945</v>
      </c>
      <c r="B40944" s="1" t="str">
        <f>"12111"</f>
        <v>12111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25">
      <c r="A40945" s="1" t="str">
        <f>"34743"</f>
        <v>34743</v>
      </c>
      <c r="B40945" s="1" t="str">
        <f>"12097"</f>
        <v>12097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25">
      <c r="A40946" s="1" t="str">
        <f>"34748"</f>
        <v>34748</v>
      </c>
      <c r="B40946" s="1" t="str">
        <f>"12069"</f>
        <v>12069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tr">
        <f>"34749"</f>
        <v>34749</v>
      </c>
      <c r="B40947" s="1" t="str">
        <f>"12069"</f>
        <v>12069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tr">
        <f>"34753"</f>
        <v>34753</v>
      </c>
      <c r="B40948" s="1" t="str">
        <f>"12069"</f>
        <v>12069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25">
      <c r="A40949" s="1" t="str">
        <f>"34990"</f>
        <v>34990</v>
      </c>
      <c r="B40949" s="1" t="str">
        <f>"12085"</f>
        <v>12085</v>
      </c>
      <c r="C40949" s="2">
        <v>0.94608660839394099</v>
      </c>
      <c r="D40949" s="2">
        <v>0.99183303085299401</v>
      </c>
      <c r="E40949" s="2">
        <v>1</v>
      </c>
      <c r="F40949" s="2">
        <v>0.95043378025844805</v>
      </c>
    </row>
    <row r="40950" spans="1:6" x14ac:dyDescent="0.25">
      <c r="A40950" s="1" t="str">
        <f>"34990"</f>
        <v>34990</v>
      </c>
      <c r="B40950" s="1" t="str">
        <f>"12111"</f>
        <v>12111</v>
      </c>
      <c r="C40950" s="2">
        <v>5.39133916060585E-2</v>
      </c>
      <c r="D40950" s="2">
        <v>8.1669691470054404E-3</v>
      </c>
      <c r="E40950" s="2">
        <v>0</v>
      </c>
      <c r="F40950" s="2">
        <v>4.9566219741551898E-2</v>
      </c>
    </row>
    <row r="40951" spans="1:6" x14ac:dyDescent="0.25">
      <c r="A40951" s="1" t="str">
        <f>"34991"</f>
        <v>34991</v>
      </c>
      <c r="B40951" s="1" t="str">
        <f>"12085"</f>
        <v>12085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tr">
        <f>"35007"</f>
        <v>35007</v>
      </c>
      <c r="B40952" s="1" t="str">
        <f>"01117"</f>
        <v>01117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25">
      <c r="A40953" s="1" t="str">
        <f>"35071"</f>
        <v>35071</v>
      </c>
      <c r="B40953" s="1" t="str">
        <f>"01073"</f>
        <v>01073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25">
      <c r="A40954" s="1" t="str">
        <f>"35016"</f>
        <v>35016</v>
      </c>
      <c r="B40954" s="1" t="str">
        <f>"01103"</f>
        <v>01103</v>
      </c>
      <c r="C40954" s="2">
        <v>1.4150943396226399E-3</v>
      </c>
      <c r="D40954" s="2">
        <v>0</v>
      </c>
      <c r="E40954" s="2">
        <v>0</v>
      </c>
      <c r="F40954" s="2">
        <v>1.2953367875647599E-3</v>
      </c>
    </row>
    <row r="40955" spans="1:6" x14ac:dyDescent="0.25">
      <c r="A40955" s="1" t="str">
        <f>"35016"</f>
        <v>35016</v>
      </c>
      <c r="B40955" s="1" t="str">
        <f>"01043"</f>
        <v>01043</v>
      </c>
      <c r="C40955" s="2">
        <v>0.116863207547169</v>
      </c>
      <c r="D40955" s="2">
        <v>5.7887120115774203E-2</v>
      </c>
      <c r="E40955" s="2">
        <v>9.6774193548386997E-2</v>
      </c>
      <c r="F40955" s="2">
        <v>0.11226252158894599</v>
      </c>
    </row>
    <row r="40956" spans="1:6" x14ac:dyDescent="0.25">
      <c r="A40956" s="1" t="str">
        <f>"35016"</f>
        <v>35016</v>
      </c>
      <c r="B40956" s="1" t="str">
        <f>"01009"</f>
        <v>01009</v>
      </c>
      <c r="C40956" s="2">
        <v>1.9221698113207501E-2</v>
      </c>
      <c r="D40956" s="2">
        <v>4.3415340086830597E-3</v>
      </c>
      <c r="E40956" s="2">
        <v>0</v>
      </c>
      <c r="F40956" s="2">
        <v>1.79188255613126E-2</v>
      </c>
    </row>
    <row r="40957" spans="1:6" x14ac:dyDescent="0.25">
      <c r="A40957" s="1" t="str">
        <f>"35016"</f>
        <v>35016</v>
      </c>
      <c r="B40957" s="1" t="str">
        <f>"01095"</f>
        <v>01095</v>
      </c>
      <c r="C40957" s="2">
        <v>0.86250000000000004</v>
      </c>
      <c r="D40957" s="2">
        <v>0.93777134587554201</v>
      </c>
      <c r="E40957" s="2">
        <v>0.90322580645161199</v>
      </c>
      <c r="F40957" s="2">
        <v>0.86852331606217603</v>
      </c>
    </row>
    <row r="40958" spans="1:6" x14ac:dyDescent="0.25">
      <c r="A40958" s="1" t="str">
        <f>"35019"</f>
        <v>35019</v>
      </c>
      <c r="B40958" s="1" t="str">
        <f>"01043"</f>
        <v>01043</v>
      </c>
      <c r="C40958" s="2">
        <v>0.820754716981132</v>
      </c>
      <c r="D40958" s="2">
        <v>1</v>
      </c>
      <c r="E40958" s="2">
        <v>0.90909090909090895</v>
      </c>
      <c r="F40958" s="2">
        <v>0.828431372549019</v>
      </c>
    </row>
    <row r="40959" spans="1:6" x14ac:dyDescent="0.25">
      <c r="A40959" s="1" t="str">
        <f>"35019"</f>
        <v>35019</v>
      </c>
      <c r="B40959" s="1" t="str">
        <f>"01103"</f>
        <v>01103</v>
      </c>
      <c r="C40959" s="2">
        <v>0.179245283018867</v>
      </c>
      <c r="D40959" s="2">
        <v>0</v>
      </c>
      <c r="E40959" s="2">
        <v>9.0909090909090898E-2</v>
      </c>
      <c r="F40959" s="2">
        <v>0.17156862745098</v>
      </c>
    </row>
    <row r="40960" spans="1:6" x14ac:dyDescent="0.25">
      <c r="A40960" s="1" t="str">
        <f>"35080"</f>
        <v>35080</v>
      </c>
      <c r="B40960" s="1" t="str">
        <f>"01073"</f>
        <v>01073</v>
      </c>
      <c r="C40960" s="2">
        <v>2.9781173119254102E-3</v>
      </c>
      <c r="D40960" s="2">
        <v>0</v>
      </c>
      <c r="E40960" s="2">
        <v>0</v>
      </c>
      <c r="F40960" s="2">
        <v>2.78517800920319E-3</v>
      </c>
    </row>
    <row r="40961" spans="1:6" x14ac:dyDescent="0.25">
      <c r="A40961" s="1" t="str">
        <f>"35080"</f>
        <v>35080</v>
      </c>
      <c r="B40961" s="1" t="str">
        <f>"01117"</f>
        <v>01117</v>
      </c>
      <c r="C40961" s="2">
        <v>0.99637446588113399</v>
      </c>
      <c r="D40961" s="2">
        <v>1</v>
      </c>
      <c r="E40961" s="2">
        <v>1</v>
      </c>
      <c r="F40961" s="2">
        <v>0.99660934851053495</v>
      </c>
    </row>
    <row r="40962" spans="1:6" x14ac:dyDescent="0.25">
      <c r="A40962" s="1" t="str">
        <f>"35080"</f>
        <v>35080</v>
      </c>
      <c r="B40962" s="1" t="str">
        <f>"01007"</f>
        <v>01007</v>
      </c>
      <c r="C40962" s="2">
        <v>6.4741680694030803E-4</v>
      </c>
      <c r="D40962" s="2">
        <v>0</v>
      </c>
      <c r="E40962" s="2">
        <v>0</v>
      </c>
      <c r="F40962" s="2">
        <v>6.0547348026156395E-4</v>
      </c>
    </row>
    <row r="40963" spans="1:6" x14ac:dyDescent="0.25">
      <c r="A40963" s="1" t="str">
        <f>"35120"</f>
        <v>35120</v>
      </c>
      <c r="B40963" s="1" t="str">
        <f>"01115"</f>
        <v>01115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25">
      <c r="A40964" s="1" t="str">
        <f>"35121"</f>
        <v>35121</v>
      </c>
      <c r="B40964" s="1" t="str">
        <f>"01055"</f>
        <v>01055</v>
      </c>
      <c r="C40964" s="2">
        <v>2.1577882670262899E-3</v>
      </c>
      <c r="D40964" s="2">
        <v>0</v>
      </c>
      <c r="E40964" s="2">
        <v>0</v>
      </c>
      <c r="F40964" s="2">
        <v>1.9246962588716401E-3</v>
      </c>
    </row>
    <row r="40965" spans="1:6" x14ac:dyDescent="0.25">
      <c r="A40965" s="1" t="str">
        <f>"35121"</f>
        <v>35121</v>
      </c>
      <c r="B40965" s="1" t="str">
        <f>"01115"</f>
        <v>01115</v>
      </c>
      <c r="C40965" s="2">
        <v>1.2272420768711999E-2</v>
      </c>
      <c r="D40965" s="2">
        <v>1.3774104683195499E-3</v>
      </c>
      <c r="E40965" s="2">
        <v>0</v>
      </c>
      <c r="F40965" s="2">
        <v>1.10670034885119E-2</v>
      </c>
    </row>
    <row r="40966" spans="1:6" x14ac:dyDescent="0.25">
      <c r="A40966" s="1" t="str">
        <f>"35121"</f>
        <v>35121</v>
      </c>
      <c r="B40966" s="1" t="str">
        <f>"01009"</f>
        <v>01009</v>
      </c>
      <c r="C40966" s="2">
        <v>0.98556979096426101</v>
      </c>
      <c r="D40966" s="2">
        <v>0.99862258953168004</v>
      </c>
      <c r="E40966" s="2">
        <v>1</v>
      </c>
      <c r="F40966" s="2">
        <v>0.98700830025261599</v>
      </c>
    </row>
    <row r="40967" spans="1:6" x14ac:dyDescent="0.25">
      <c r="A40967" s="1" t="str">
        <f>"35124"</f>
        <v>35124</v>
      </c>
      <c r="B40967" s="1" t="str">
        <f>"01117"</f>
        <v>01117</v>
      </c>
      <c r="C40967" s="2">
        <v>1</v>
      </c>
      <c r="D40967" s="2">
        <v>1</v>
      </c>
      <c r="E40967" s="2">
        <v>1</v>
      </c>
      <c r="F40967" s="2">
        <v>1</v>
      </c>
    </row>
    <row r="40968" spans="1:6" x14ac:dyDescent="0.25">
      <c r="A40968" s="1" t="str">
        <f>"35125"</f>
        <v>35125</v>
      </c>
      <c r="B40968" s="1" t="str">
        <f>"01115"</f>
        <v>01115</v>
      </c>
      <c r="C40968" s="2">
        <v>1</v>
      </c>
      <c r="D40968" s="2">
        <v>1</v>
      </c>
      <c r="E40968" s="2">
        <v>1</v>
      </c>
      <c r="F40968" s="2">
        <v>1</v>
      </c>
    </row>
    <row r="40969" spans="1:6" x14ac:dyDescent="0.25">
      <c r="A40969" s="1" t="str">
        <f>"35119"</f>
        <v>35119</v>
      </c>
      <c r="B40969" s="1" t="str">
        <f>"01073"</f>
        <v>01073</v>
      </c>
      <c r="C40969" s="2">
        <v>0</v>
      </c>
      <c r="D40969" s="2">
        <v>1</v>
      </c>
      <c r="E40969" s="2">
        <v>0</v>
      </c>
      <c r="F40969" s="2">
        <v>1</v>
      </c>
    </row>
    <row r="40970" spans="1:6" x14ac:dyDescent="0.25">
      <c r="A40970" s="1" t="str">
        <f>"35046"</f>
        <v>35046</v>
      </c>
      <c r="B40970" s="1" t="str">
        <f>"01021"</f>
        <v>01021</v>
      </c>
      <c r="C40970" s="2">
        <v>0.95458845789971603</v>
      </c>
      <c r="D40970" s="2">
        <v>0.94565217391304301</v>
      </c>
      <c r="E40970" s="2">
        <v>1</v>
      </c>
      <c r="F40970" s="2">
        <v>0.95443425076452504</v>
      </c>
    </row>
    <row r="40971" spans="1:6" x14ac:dyDescent="0.25">
      <c r="A40971" s="1" t="str">
        <f>"35046"</f>
        <v>35046</v>
      </c>
      <c r="B40971" s="1" t="str">
        <f>"01037"</f>
        <v>01037</v>
      </c>
      <c r="C40971" s="2">
        <v>4.5411542100283801E-2</v>
      </c>
      <c r="D40971" s="2">
        <v>5.4347826086956499E-2</v>
      </c>
      <c r="E40971" s="2">
        <v>0</v>
      </c>
      <c r="F40971" s="2">
        <v>4.5565749235473997E-2</v>
      </c>
    </row>
    <row r="40972" spans="1:6" x14ac:dyDescent="0.25">
      <c r="A40972" s="1" t="str">
        <f>"35053"</f>
        <v>35053</v>
      </c>
      <c r="B40972" s="1" t="str">
        <f>"01133"</f>
        <v>01133</v>
      </c>
      <c r="C40972" s="2">
        <v>0.17302504816955599</v>
      </c>
      <c r="D40972" s="2">
        <v>7.3170731707316999E-2</v>
      </c>
      <c r="E40972" s="2">
        <v>0</v>
      </c>
      <c r="F40972" s="2">
        <v>0.17050169747265101</v>
      </c>
    </row>
    <row r="40973" spans="1:6" x14ac:dyDescent="0.25">
      <c r="A40973" s="1" t="str">
        <f>"35053"</f>
        <v>35053</v>
      </c>
      <c r="B40973" s="1" t="str">
        <f>"01043"</f>
        <v>01043</v>
      </c>
      <c r="C40973" s="2">
        <v>0.82697495183044301</v>
      </c>
      <c r="D40973" s="2">
        <v>0.92682926829268197</v>
      </c>
      <c r="E40973" s="2">
        <v>1</v>
      </c>
      <c r="F40973" s="2">
        <v>0.82949830252734802</v>
      </c>
    </row>
    <row r="40974" spans="1:6" x14ac:dyDescent="0.25">
      <c r="A40974" s="1" t="str">
        <f>"35128"</f>
        <v>35128</v>
      </c>
      <c r="B40974" s="1" t="str">
        <f>"01115"</f>
        <v>01115</v>
      </c>
      <c r="C40974" s="2">
        <v>0.99835225192237198</v>
      </c>
      <c r="D40974" s="2">
        <v>1</v>
      </c>
      <c r="E40974" s="2">
        <v>1</v>
      </c>
      <c r="F40974" s="2">
        <v>0.99846048580225699</v>
      </c>
    </row>
    <row r="40975" spans="1:6" x14ac:dyDescent="0.25">
      <c r="A40975" s="1" t="str">
        <f>"35128"</f>
        <v>35128</v>
      </c>
      <c r="B40975" s="1" t="str">
        <f>"01117"</f>
        <v>01117</v>
      </c>
      <c r="C40975" s="2">
        <v>1.64774807762724E-3</v>
      </c>
      <c r="D40975" s="2">
        <v>0</v>
      </c>
      <c r="E40975" s="2">
        <v>0</v>
      </c>
      <c r="F40975" s="2">
        <v>1.53951419774204E-3</v>
      </c>
    </row>
    <row r="40976" spans="1:6" x14ac:dyDescent="0.25">
      <c r="A40976" s="1" t="str">
        <f>"35147"</f>
        <v>35147</v>
      </c>
      <c r="B40976" s="1" t="str">
        <f>"01117"</f>
        <v>01117</v>
      </c>
      <c r="C40976" s="2">
        <v>1</v>
      </c>
      <c r="D40976" s="2">
        <v>1</v>
      </c>
      <c r="E40976" s="2">
        <v>1</v>
      </c>
      <c r="F40976" s="2">
        <v>1</v>
      </c>
    </row>
    <row r="40977" spans="1:6" x14ac:dyDescent="0.25">
      <c r="A40977" s="1" t="str">
        <f>"35148"</f>
        <v>35148</v>
      </c>
      <c r="B40977" s="1" t="str">
        <f>"01073"</f>
        <v>01073</v>
      </c>
      <c r="C40977" s="2">
        <v>2.68965517241379E-2</v>
      </c>
      <c r="D40977" s="2">
        <v>0</v>
      </c>
      <c r="E40977" s="2">
        <v>0</v>
      </c>
      <c r="F40977" s="2">
        <v>2.37226277372262E-2</v>
      </c>
    </row>
    <row r="40978" spans="1:6" x14ac:dyDescent="0.25">
      <c r="A40978" s="1" t="str">
        <f>"35148"</f>
        <v>35148</v>
      </c>
      <c r="B40978" s="1" t="str">
        <f>"01127"</f>
        <v>01127</v>
      </c>
      <c r="C40978" s="2">
        <v>0.97310344827586204</v>
      </c>
      <c r="D40978" s="2">
        <v>1</v>
      </c>
      <c r="E40978" s="2">
        <v>1</v>
      </c>
      <c r="F40978" s="2">
        <v>0.976277372262773</v>
      </c>
    </row>
    <row r="40979" spans="1:6" x14ac:dyDescent="0.25">
      <c r="A40979" s="1" t="str">
        <f>"35171"</f>
        <v>35171</v>
      </c>
      <c r="B40979" s="1" t="str">
        <f>"01021"</f>
        <v>01021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25">
      <c r="A40980" s="1" t="str">
        <f>"35188"</f>
        <v>35188</v>
      </c>
      <c r="B40980" s="1" t="str">
        <f>"01125"</f>
        <v>01125</v>
      </c>
      <c r="C40980" s="2">
        <v>0.12700729927007201</v>
      </c>
      <c r="D40980" s="2">
        <v>0.13375796178343899</v>
      </c>
      <c r="E40980" s="2">
        <v>0</v>
      </c>
      <c r="F40980" s="2">
        <v>0.12621359223300899</v>
      </c>
    </row>
    <row r="40981" spans="1:6" x14ac:dyDescent="0.25">
      <c r="A40981" s="1" t="str">
        <f>"35188"</f>
        <v>35188</v>
      </c>
      <c r="B40981" s="1" t="str">
        <f>"01007"</f>
        <v>01007</v>
      </c>
      <c r="C40981" s="2">
        <v>0.87299270072992696</v>
      </c>
      <c r="D40981" s="2">
        <v>0.86624203821655998</v>
      </c>
      <c r="E40981" s="2">
        <v>1</v>
      </c>
      <c r="F40981" s="2">
        <v>0.87378640776699001</v>
      </c>
    </row>
    <row r="40982" spans="1:6" x14ac:dyDescent="0.25">
      <c r="A40982" s="1" t="str">
        <f>"35404"</f>
        <v>35404</v>
      </c>
      <c r="B40982" s="1" t="str">
        <f>"01125"</f>
        <v>01125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25">
      <c r="A40983" s="1" t="str">
        <f>"35401"</f>
        <v>35401</v>
      </c>
      <c r="B40983" s="1" t="str">
        <f>"01125"</f>
        <v>01125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tr">
        <f>"35259"</f>
        <v>35259</v>
      </c>
      <c r="B40984" s="1" t="str">
        <f>"01073"</f>
        <v>01073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25">
      <c r="A40985" s="1" t="str">
        <f>"35228"</f>
        <v>35228</v>
      </c>
      <c r="B40985" s="1" t="str">
        <f>"01073"</f>
        <v>01073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tr">
        <f>"35405"</f>
        <v>35405</v>
      </c>
      <c r="B40986" s="1" t="str">
        <f>"01125"</f>
        <v>01125</v>
      </c>
      <c r="C40986" s="2">
        <v>1</v>
      </c>
      <c r="D40986" s="2">
        <v>1</v>
      </c>
      <c r="E40986" s="2">
        <v>1</v>
      </c>
      <c r="F40986" s="2">
        <v>1</v>
      </c>
    </row>
    <row r="40987" spans="1:6" x14ac:dyDescent="0.25">
      <c r="A40987" s="1" t="str">
        <f>"35212"</f>
        <v>35212</v>
      </c>
      <c r="B40987" s="1" t="str">
        <f>"01073"</f>
        <v>01073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25">
      <c r="A40988" s="1" t="str">
        <f>"35213"</f>
        <v>35213</v>
      </c>
      <c r="B40988" s="1" t="str">
        <f>"01073"</f>
        <v>01073</v>
      </c>
      <c r="C40988" s="2">
        <v>1</v>
      </c>
      <c r="D40988" s="2">
        <v>1</v>
      </c>
      <c r="E40988" s="2">
        <v>1</v>
      </c>
      <c r="F40988" s="2">
        <v>1</v>
      </c>
    </row>
    <row r="40989" spans="1:6" x14ac:dyDescent="0.25">
      <c r="A40989" s="1" t="str">
        <f>"35459"</f>
        <v>35459</v>
      </c>
      <c r="B40989" s="1" t="str">
        <f>"01119"</f>
        <v>01119</v>
      </c>
      <c r="C40989" s="2">
        <v>1</v>
      </c>
      <c r="D40989" s="2">
        <v>1</v>
      </c>
      <c r="E40989" s="2">
        <v>0</v>
      </c>
      <c r="F40989" s="2">
        <v>1</v>
      </c>
    </row>
    <row r="40990" spans="1:6" x14ac:dyDescent="0.25">
      <c r="A40990" s="1" t="str">
        <f>"35470"</f>
        <v>35470</v>
      </c>
      <c r="B40990" s="1" t="str">
        <f>"01119"</f>
        <v>01119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25">
      <c r="A40991" s="1" t="str">
        <f>"35502"</f>
        <v>35502</v>
      </c>
      <c r="B40991" s="1" t="str">
        <f>"01127"</f>
        <v>01127</v>
      </c>
      <c r="C40991" s="2">
        <v>1</v>
      </c>
      <c r="D40991" s="2">
        <v>1</v>
      </c>
      <c r="E40991" s="2">
        <v>1</v>
      </c>
      <c r="F40991" s="2">
        <v>1</v>
      </c>
    </row>
    <row r="40992" spans="1:6" x14ac:dyDescent="0.25">
      <c r="A40992" s="1" t="str">
        <f>"35477"</f>
        <v>35477</v>
      </c>
      <c r="B40992" s="1" t="str">
        <f>"01119"</f>
        <v>01119</v>
      </c>
      <c r="C40992" s="2">
        <v>0</v>
      </c>
      <c r="D40992" s="2">
        <v>1</v>
      </c>
      <c r="E40992" s="2">
        <v>0</v>
      </c>
      <c r="F40992" s="2">
        <v>1</v>
      </c>
    </row>
    <row r="40993" spans="1:6" x14ac:dyDescent="0.25">
      <c r="A40993" s="1" t="str">
        <f>"35610"</f>
        <v>35610</v>
      </c>
      <c r="B40993" s="1" t="str">
        <f>"01077"</f>
        <v>01077</v>
      </c>
      <c r="C40993" s="2">
        <v>0.76707202993451795</v>
      </c>
      <c r="D40993" s="2">
        <v>0.75</v>
      </c>
      <c r="E40993" s="2">
        <v>1</v>
      </c>
      <c r="F40993" s="2">
        <v>0.76811594202898503</v>
      </c>
    </row>
    <row r="40994" spans="1:6" x14ac:dyDescent="0.25">
      <c r="A40994" s="1" t="str">
        <f>"35610"</f>
        <v>35610</v>
      </c>
      <c r="B40994" s="1" t="str">
        <f>"01083"</f>
        <v>01083</v>
      </c>
      <c r="C40994" s="2">
        <v>0.23292797006548099</v>
      </c>
      <c r="D40994" s="2">
        <v>0.25</v>
      </c>
      <c r="E40994" s="2">
        <v>0</v>
      </c>
      <c r="F40994" s="2">
        <v>0.231884057971014</v>
      </c>
    </row>
    <row r="40995" spans="1:6" x14ac:dyDescent="0.25">
      <c r="A40995" s="1" t="str">
        <f>"35552"</f>
        <v>35552</v>
      </c>
      <c r="B40995" s="1" t="str">
        <f>"01075"</f>
        <v>01075</v>
      </c>
      <c r="C40995" s="2">
        <v>0.47084548104956198</v>
      </c>
      <c r="D40995" s="2">
        <v>0.79166666666666596</v>
      </c>
      <c r="E40995" s="2">
        <v>1</v>
      </c>
      <c r="F40995" s="2">
        <v>0.48531468531468502</v>
      </c>
    </row>
    <row r="40996" spans="1:6" x14ac:dyDescent="0.25">
      <c r="A40996" s="1" t="str">
        <f>"35552"</f>
        <v>35552</v>
      </c>
      <c r="B40996" s="1" t="str">
        <f>"01093"</f>
        <v>01093</v>
      </c>
      <c r="C40996" s="2">
        <v>0.52915451895043697</v>
      </c>
      <c r="D40996" s="2">
        <v>0.20833333333333301</v>
      </c>
      <c r="E40996" s="2">
        <v>0</v>
      </c>
      <c r="F40996" s="2">
        <v>0.51468531468531398</v>
      </c>
    </row>
    <row r="40997" spans="1:6" x14ac:dyDescent="0.25">
      <c r="A40997" s="1" t="str">
        <f>"35555"</f>
        <v>35555</v>
      </c>
      <c r="B40997" s="1" t="str">
        <f>"01125"</f>
        <v>01125</v>
      </c>
      <c r="C40997" s="2">
        <v>2.29021291823224E-2</v>
      </c>
      <c r="D40997" s="2">
        <v>1.2944983818770199E-2</v>
      </c>
      <c r="E40997" s="2">
        <v>0</v>
      </c>
      <c r="F40997" s="2">
        <v>2.1340028244154999E-2</v>
      </c>
    </row>
    <row r="40998" spans="1:6" x14ac:dyDescent="0.25">
      <c r="A40998" s="1" t="str">
        <f>"35555"</f>
        <v>35555</v>
      </c>
      <c r="B40998" s="1" t="str">
        <f>"01075"</f>
        <v>01075</v>
      </c>
      <c r="C40998" s="2">
        <v>1.41349078547146E-2</v>
      </c>
      <c r="D40998" s="2">
        <v>0</v>
      </c>
      <c r="E40998" s="2">
        <v>0</v>
      </c>
      <c r="F40998" s="2">
        <v>1.2396045818295899E-2</v>
      </c>
    </row>
    <row r="40999" spans="1:6" x14ac:dyDescent="0.25">
      <c r="A40999" s="1" t="str">
        <f>"35555"</f>
        <v>35555</v>
      </c>
      <c r="B40999" s="1" t="str">
        <f>"01107"</f>
        <v>01107</v>
      </c>
      <c r="C40999" s="2">
        <v>2.5049203793165099E-3</v>
      </c>
      <c r="D40999" s="2">
        <v>0</v>
      </c>
      <c r="E40999" s="2">
        <v>0</v>
      </c>
      <c r="F40999" s="2">
        <v>2.1967676133689E-3</v>
      </c>
    </row>
    <row r="41000" spans="1:6" x14ac:dyDescent="0.25">
      <c r="A41000" s="1" t="str">
        <f>"35555"</f>
        <v>35555</v>
      </c>
      <c r="B41000" s="1" t="str">
        <f>"01057"</f>
        <v>01057</v>
      </c>
      <c r="C41000" s="2">
        <v>0.96045804258364598</v>
      </c>
      <c r="D41000" s="2">
        <v>0.98705501618122904</v>
      </c>
      <c r="E41000" s="2">
        <v>1</v>
      </c>
      <c r="F41000" s="2">
        <v>0.96406715832418</v>
      </c>
    </row>
    <row r="41001" spans="1:6" x14ac:dyDescent="0.25">
      <c r="A41001" s="1" t="str">
        <f>"35560"</f>
        <v>35560</v>
      </c>
      <c r="B41001" s="1" t="str">
        <f>"01127"</f>
        <v>01127</v>
      </c>
      <c r="C41001" s="2">
        <v>0</v>
      </c>
      <c r="D41001" s="2">
        <v>1</v>
      </c>
      <c r="E41001" s="2">
        <v>0</v>
      </c>
      <c r="F41001" s="2">
        <v>1</v>
      </c>
    </row>
    <row r="41002" spans="1:6" x14ac:dyDescent="0.25">
      <c r="A41002" s="1" t="str">
        <f>"35645"</f>
        <v>35645</v>
      </c>
      <c r="B41002" s="1" t="str">
        <f>"01077"</f>
        <v>01077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25">
      <c r="A41003" s="1" t="str">
        <f>"35632"</f>
        <v>35632</v>
      </c>
      <c r="B41003" s="1" t="str">
        <f>"01077"</f>
        <v>01077</v>
      </c>
      <c r="C41003" s="2">
        <v>0</v>
      </c>
      <c r="D41003" s="2">
        <v>1</v>
      </c>
      <c r="E41003" s="2">
        <v>0</v>
      </c>
      <c r="F41003" s="2">
        <v>1</v>
      </c>
    </row>
    <row r="41004" spans="1:6" x14ac:dyDescent="0.25">
      <c r="A41004" s="1" t="str">
        <f>"35653"</f>
        <v>35653</v>
      </c>
      <c r="B41004" s="1" t="str">
        <f>"01059"</f>
        <v>01059</v>
      </c>
      <c r="C41004" s="2">
        <v>0.95931477516059904</v>
      </c>
      <c r="D41004" s="2">
        <v>0.99691833590138601</v>
      </c>
      <c r="E41004" s="2">
        <v>0.977099236641221</v>
      </c>
      <c r="F41004" s="2">
        <v>0.96383302349163402</v>
      </c>
    </row>
    <row r="41005" spans="1:6" x14ac:dyDescent="0.25">
      <c r="A41005" s="1" t="str">
        <f>"35653"</f>
        <v>35653</v>
      </c>
      <c r="B41005" s="1" t="str">
        <f>"01033"</f>
        <v>01033</v>
      </c>
      <c r="C41005" s="2">
        <v>4.0685224839400402E-2</v>
      </c>
      <c r="D41005" s="2">
        <v>3.08166409861325E-3</v>
      </c>
      <c r="E41005" s="2">
        <v>2.2900763358778602E-2</v>
      </c>
      <c r="F41005" s="2">
        <v>3.61669765083657E-2</v>
      </c>
    </row>
    <row r="41006" spans="1:6" x14ac:dyDescent="0.25">
      <c r="A41006" s="1" t="str">
        <f>"35571"</f>
        <v>35571</v>
      </c>
      <c r="B41006" s="1" t="str">
        <f>"01059"</f>
        <v>01059</v>
      </c>
      <c r="C41006" s="2">
        <v>0.70502431118314401</v>
      </c>
      <c r="D41006" s="2">
        <v>0.86363636363636298</v>
      </c>
      <c r="E41006" s="2">
        <v>1</v>
      </c>
      <c r="F41006" s="2">
        <v>0.71138845553822105</v>
      </c>
    </row>
    <row r="41007" spans="1:6" x14ac:dyDescent="0.25">
      <c r="A41007" s="1" t="str">
        <f>"35571"</f>
        <v>35571</v>
      </c>
      <c r="B41007" s="1" t="str">
        <f>"01093"</f>
        <v>01093</v>
      </c>
      <c r="C41007" s="2">
        <v>0.29497568881685499</v>
      </c>
      <c r="D41007" s="2">
        <v>0.13636363636363599</v>
      </c>
      <c r="E41007" s="2">
        <v>0</v>
      </c>
      <c r="F41007" s="2">
        <v>0.288611544461778</v>
      </c>
    </row>
    <row r="41008" spans="1:6" x14ac:dyDescent="0.25">
      <c r="A41008" s="1" t="str">
        <f>"35577"</f>
        <v>35577</v>
      </c>
      <c r="B41008" s="1" t="str">
        <f>"01133"</f>
        <v>01133</v>
      </c>
      <c r="C41008" s="2">
        <v>0</v>
      </c>
      <c r="D41008" s="2">
        <v>1</v>
      </c>
      <c r="E41008" s="2">
        <v>0</v>
      </c>
      <c r="F41008" s="2">
        <v>1</v>
      </c>
    </row>
    <row r="41009" spans="1:6" x14ac:dyDescent="0.25">
      <c r="A41009" s="1" t="str">
        <f>"35587"</f>
        <v>35587</v>
      </c>
      <c r="B41009" s="1" t="str">
        <f>"01127"</f>
        <v>01127</v>
      </c>
      <c r="C41009" s="2">
        <v>1</v>
      </c>
      <c r="D41009" s="2">
        <v>1</v>
      </c>
      <c r="E41009" s="2">
        <v>0</v>
      </c>
      <c r="F41009" s="2">
        <v>1</v>
      </c>
    </row>
    <row r="41010" spans="1:6" x14ac:dyDescent="0.25">
      <c r="A41010" s="1" t="str">
        <f>"35809"</f>
        <v>35809</v>
      </c>
      <c r="B41010" s="1" t="str">
        <f>"01089"</f>
        <v>01089</v>
      </c>
      <c r="C41010" s="2">
        <v>0</v>
      </c>
      <c r="D41010" s="2">
        <v>1</v>
      </c>
      <c r="E41010" s="2">
        <v>1</v>
      </c>
      <c r="F41010" s="2">
        <v>1</v>
      </c>
    </row>
    <row r="41011" spans="1:6" x14ac:dyDescent="0.25">
      <c r="A41011" s="1" t="str">
        <f>"35744"</f>
        <v>35744</v>
      </c>
      <c r="B41011" s="1" t="str">
        <f>"01071"</f>
        <v>01071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25">
      <c r="A41012" s="1" t="str">
        <f>"35754"</f>
        <v>35754</v>
      </c>
      <c r="B41012" s="1" t="str">
        <f>"01103"</f>
        <v>01103</v>
      </c>
      <c r="C41012" s="2">
        <v>0.98933143669985701</v>
      </c>
      <c r="D41012" s="2">
        <v>1</v>
      </c>
      <c r="E41012" s="2">
        <v>1</v>
      </c>
      <c r="F41012" s="2">
        <v>0.98997326203208502</v>
      </c>
    </row>
    <row r="41013" spans="1:6" x14ac:dyDescent="0.25">
      <c r="A41013" s="1" t="str">
        <f>"35754"</f>
        <v>35754</v>
      </c>
      <c r="B41013" s="1" t="str">
        <f>"01095"</f>
        <v>01095</v>
      </c>
      <c r="C41013" s="2">
        <v>1.06685633001422E-2</v>
      </c>
      <c r="D41013" s="2">
        <v>0</v>
      </c>
      <c r="E41013" s="2">
        <v>0</v>
      </c>
      <c r="F41013" s="2">
        <v>1.0026737967914401E-2</v>
      </c>
    </row>
    <row r="41014" spans="1:6" x14ac:dyDescent="0.25">
      <c r="A41014" s="1" t="str">
        <f>"35896"</f>
        <v>35896</v>
      </c>
      <c r="B41014" s="1" t="str">
        <f>"01089"</f>
        <v>01089</v>
      </c>
      <c r="C41014" s="2">
        <v>0</v>
      </c>
      <c r="D41014" s="2">
        <v>1</v>
      </c>
      <c r="E41014" s="2">
        <v>0</v>
      </c>
      <c r="F41014" s="2">
        <v>1</v>
      </c>
    </row>
    <row r="41015" spans="1:6" x14ac:dyDescent="0.25">
      <c r="A41015" s="1" t="str">
        <f>"35898"</f>
        <v>35898</v>
      </c>
      <c r="B41015" s="1" t="str">
        <f>"01089"</f>
        <v>01089</v>
      </c>
      <c r="C41015" s="2">
        <v>0</v>
      </c>
      <c r="D41015" s="2">
        <v>1</v>
      </c>
      <c r="E41015" s="2">
        <v>0</v>
      </c>
      <c r="F41015" s="2">
        <v>1</v>
      </c>
    </row>
    <row r="41016" spans="1:6" x14ac:dyDescent="0.25">
      <c r="A41016" s="1" t="str">
        <f>"35960"</f>
        <v>35960</v>
      </c>
      <c r="B41016" s="1" t="str">
        <f>"01019"</f>
        <v>01019</v>
      </c>
      <c r="C41016" s="2">
        <v>1</v>
      </c>
      <c r="D41016" s="2">
        <v>1</v>
      </c>
      <c r="E41016" s="2">
        <v>1</v>
      </c>
      <c r="F41016" s="2">
        <v>1</v>
      </c>
    </row>
    <row r="41017" spans="1:6" x14ac:dyDescent="0.25">
      <c r="A41017" s="1" t="str">
        <f>"35759"</f>
        <v>35759</v>
      </c>
      <c r="B41017" s="1" t="str">
        <f>"01089"</f>
        <v>01089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25">
      <c r="A41018" s="1" t="str">
        <f>"35764"</f>
        <v>35764</v>
      </c>
      <c r="B41018" s="1" t="str">
        <f>"01071"</f>
        <v>01071</v>
      </c>
      <c r="C41018" s="2">
        <v>1</v>
      </c>
      <c r="D41018" s="2">
        <v>1</v>
      </c>
      <c r="E41018" s="2">
        <v>1</v>
      </c>
      <c r="F41018" s="2">
        <v>1</v>
      </c>
    </row>
    <row r="41019" spans="1:6" x14ac:dyDescent="0.25">
      <c r="A41019" s="1" t="str">
        <f>"35974"</f>
        <v>35974</v>
      </c>
      <c r="B41019" s="1" t="str">
        <f>"01049"</f>
        <v>01049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25">
      <c r="A41020" s="1" t="str">
        <f>"35979"</f>
        <v>35979</v>
      </c>
      <c r="B41020" s="1" t="str">
        <f>"01071"</f>
        <v>01071</v>
      </c>
      <c r="C41020" s="2">
        <v>0.32561728395061701</v>
      </c>
      <c r="D41020" s="2">
        <v>0.36842105263157798</v>
      </c>
      <c r="E41020" s="2">
        <v>1</v>
      </c>
      <c r="F41020" s="2">
        <v>0.32784431137724501</v>
      </c>
    </row>
    <row r="41021" spans="1:6" x14ac:dyDescent="0.25">
      <c r="A41021" s="1" t="str">
        <f>"35979"</f>
        <v>35979</v>
      </c>
      <c r="B41021" s="1" t="str">
        <f>"01049"</f>
        <v>01049</v>
      </c>
      <c r="C41021" s="2">
        <v>0.67438271604938205</v>
      </c>
      <c r="D41021" s="2">
        <v>0.63157894736842102</v>
      </c>
      <c r="E41021" s="2">
        <v>0</v>
      </c>
      <c r="F41021" s="2">
        <v>0.67215568862275399</v>
      </c>
    </row>
    <row r="41022" spans="1:6" x14ac:dyDescent="0.25">
      <c r="A41022" s="1" t="str">
        <f>"36083"</f>
        <v>36083</v>
      </c>
      <c r="B41022" s="1" t="str">
        <f>"01087"</f>
        <v>01087</v>
      </c>
      <c r="C41022" s="2">
        <v>1</v>
      </c>
      <c r="D41022" s="2">
        <v>1</v>
      </c>
      <c r="E41022" s="2">
        <v>1</v>
      </c>
      <c r="F41022" s="2">
        <v>1</v>
      </c>
    </row>
    <row r="41023" spans="1:6" x14ac:dyDescent="0.25">
      <c r="A41023" s="1" t="str">
        <f>"35989"</f>
        <v>35989</v>
      </c>
      <c r="B41023" s="1" t="str">
        <f>"01049"</f>
        <v>01049</v>
      </c>
      <c r="C41023" s="2">
        <v>1</v>
      </c>
      <c r="D41023" s="2">
        <v>1</v>
      </c>
      <c r="E41023" s="2">
        <v>1</v>
      </c>
      <c r="F41023" s="2">
        <v>1</v>
      </c>
    </row>
    <row r="41024" spans="1:6" x14ac:dyDescent="0.25">
      <c r="A41024" s="1" t="str">
        <f>"36027"</f>
        <v>36027</v>
      </c>
      <c r="B41024" s="1" t="str">
        <f>"01005"</f>
        <v>01005</v>
      </c>
      <c r="C41024" s="2">
        <v>0.99089754445385203</v>
      </c>
      <c r="D41024" s="2">
        <v>0.99524940617577096</v>
      </c>
      <c r="E41024" s="2">
        <v>1</v>
      </c>
      <c r="F41024" s="2">
        <v>0.99158433955360403</v>
      </c>
    </row>
    <row r="41025" spans="1:6" x14ac:dyDescent="0.25">
      <c r="A41025" s="1" t="str">
        <f>"36027"</f>
        <v>36027</v>
      </c>
      <c r="B41025" s="1" t="str">
        <f>"01113"</f>
        <v>01113</v>
      </c>
      <c r="C41025" s="2">
        <v>9.1024555461473294E-3</v>
      </c>
      <c r="D41025" s="2">
        <v>4.75059382422802E-3</v>
      </c>
      <c r="E41025" s="2">
        <v>0</v>
      </c>
      <c r="F41025" s="2">
        <v>8.4156604463958996E-3</v>
      </c>
    </row>
    <row r="41026" spans="1:6" x14ac:dyDescent="0.25">
      <c r="A41026" s="1" t="str">
        <f>"36005"</f>
        <v>36005</v>
      </c>
      <c r="B41026" s="1" t="str">
        <f>"01011"</f>
        <v>01011</v>
      </c>
      <c r="C41026" s="2">
        <v>0.19650145772594699</v>
      </c>
      <c r="D41026" s="2">
        <v>0.265625</v>
      </c>
      <c r="E41026" s="2">
        <v>0</v>
      </c>
      <c r="F41026" s="2">
        <v>0.19787590832867499</v>
      </c>
    </row>
    <row r="41027" spans="1:6" x14ac:dyDescent="0.25">
      <c r="A41027" s="1" t="str">
        <f>"36005"</f>
        <v>36005</v>
      </c>
      <c r="B41027" s="1" t="str">
        <f>"01109"</f>
        <v>01109</v>
      </c>
      <c r="C41027" s="2">
        <v>0.80349854227405204</v>
      </c>
      <c r="D41027" s="2">
        <v>0.734375</v>
      </c>
      <c r="E41027" s="2">
        <v>1</v>
      </c>
      <c r="F41027" s="2">
        <v>0.80212409167132404</v>
      </c>
    </row>
    <row r="41028" spans="1:6" x14ac:dyDescent="0.25">
      <c r="A41028" s="1" t="str">
        <f>"36020"</f>
        <v>36020</v>
      </c>
      <c r="B41028" s="1" t="str">
        <f>"01051"</f>
        <v>01051</v>
      </c>
      <c r="C41028" s="2">
        <v>1</v>
      </c>
      <c r="D41028" s="2">
        <v>1</v>
      </c>
      <c r="E41028" s="2">
        <v>1</v>
      </c>
      <c r="F41028" s="2">
        <v>1</v>
      </c>
    </row>
    <row r="41029" spans="1:6" x14ac:dyDescent="0.25">
      <c r="A41029" s="1" t="str">
        <f>"36116"</f>
        <v>36116</v>
      </c>
      <c r="B41029" s="1" t="str">
        <f>"01101"</f>
        <v>01101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25">
      <c r="A41030" s="1" t="str">
        <f>"36106"</f>
        <v>36106</v>
      </c>
      <c r="B41030" s="1" t="str">
        <f>"01101"</f>
        <v>01101</v>
      </c>
      <c r="C41030" s="2">
        <v>1</v>
      </c>
      <c r="D41030" s="2">
        <v>1</v>
      </c>
      <c r="E41030" s="2">
        <v>1</v>
      </c>
      <c r="F41030" s="2">
        <v>1</v>
      </c>
    </row>
    <row r="41031" spans="1:6" x14ac:dyDescent="0.25">
      <c r="A41031" s="1" t="str">
        <f>"36105"</f>
        <v>36105</v>
      </c>
      <c r="B41031" s="1" t="str">
        <f>"01101"</f>
        <v>01101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25">
      <c r="A41032" s="1" t="str">
        <f>"36201"</f>
        <v>36201</v>
      </c>
      <c r="B41032" s="1" t="str">
        <f>"01015"</f>
        <v>01015</v>
      </c>
      <c r="C41032" s="2">
        <v>1</v>
      </c>
      <c r="D41032" s="2">
        <v>1</v>
      </c>
      <c r="E41032" s="2">
        <v>1</v>
      </c>
      <c r="F41032" s="2">
        <v>1</v>
      </c>
    </row>
    <row r="41033" spans="1:6" x14ac:dyDescent="0.25">
      <c r="A41033" s="1" t="str">
        <f>"36203"</f>
        <v>36203</v>
      </c>
      <c r="B41033" s="1" t="str">
        <f>"01015"</f>
        <v>01015</v>
      </c>
      <c r="C41033" s="2">
        <v>0.77303615112802304</v>
      </c>
      <c r="D41033" s="2">
        <v>0.955570291777188</v>
      </c>
      <c r="E41033" s="2">
        <v>0.95904436860068198</v>
      </c>
      <c r="F41033" s="2">
        <v>0.79872254245209495</v>
      </c>
    </row>
    <row r="41034" spans="1:6" x14ac:dyDescent="0.25">
      <c r="A41034" s="1" t="str">
        <f>"36203"</f>
        <v>36203</v>
      </c>
      <c r="B41034" s="1" t="str">
        <f>"01121"</f>
        <v>01121</v>
      </c>
      <c r="C41034" s="2">
        <v>0.22696384887197599</v>
      </c>
      <c r="D41034" s="2">
        <v>4.4429708222811601E-2</v>
      </c>
      <c r="E41034" s="2">
        <v>4.0955631399317398E-2</v>
      </c>
      <c r="F41034" s="2">
        <v>0.20127745754790399</v>
      </c>
    </row>
    <row r="41035" spans="1:6" x14ac:dyDescent="0.25">
      <c r="A41035" s="1" t="str">
        <f>"36119"</f>
        <v>36119</v>
      </c>
      <c r="B41035" s="1" t="str">
        <f>"01101"</f>
        <v>01101</v>
      </c>
      <c r="C41035" s="2">
        <v>0</v>
      </c>
      <c r="D41035" s="2">
        <v>0</v>
      </c>
      <c r="E41035" s="2">
        <v>1</v>
      </c>
      <c r="F41035" s="2">
        <v>1</v>
      </c>
    </row>
    <row r="41036" spans="1:6" x14ac:dyDescent="0.25">
      <c r="A41036" s="1" t="str">
        <f>"36035"</f>
        <v>36035</v>
      </c>
      <c r="B41036" s="1" t="str">
        <f>"01109"</f>
        <v>01109</v>
      </c>
      <c r="C41036" s="2">
        <v>0.85818181818181805</v>
      </c>
      <c r="D41036" s="2">
        <v>0.92</v>
      </c>
      <c r="E41036" s="2">
        <v>0.98148148148148096</v>
      </c>
      <c r="F41036" s="2">
        <v>0.86725663716814105</v>
      </c>
    </row>
    <row r="41037" spans="1:6" x14ac:dyDescent="0.25">
      <c r="A41037" s="1" t="str">
        <f>"36035"</f>
        <v>36035</v>
      </c>
      <c r="B41037" s="1" t="str">
        <f>"01041"</f>
        <v>01041</v>
      </c>
      <c r="C41037" s="2">
        <v>0.14181818181818101</v>
      </c>
      <c r="D41037" s="2">
        <v>0.08</v>
      </c>
      <c r="E41037" s="2">
        <v>1.85185185185185E-2</v>
      </c>
      <c r="F41037" s="2">
        <v>0.132743362831858</v>
      </c>
    </row>
    <row r="41038" spans="1:6" x14ac:dyDescent="0.25">
      <c r="A41038" s="1" t="str">
        <f>"36051"</f>
        <v>36051</v>
      </c>
      <c r="B41038" s="1" t="str">
        <f>"01001"</f>
        <v>01001</v>
      </c>
      <c r="C41038" s="2">
        <v>0.65381708238851</v>
      </c>
      <c r="D41038" s="2">
        <v>0.8</v>
      </c>
      <c r="E41038" s="2">
        <v>1</v>
      </c>
      <c r="F41038" s="2">
        <v>0.660583941605839</v>
      </c>
    </row>
    <row r="41039" spans="1:6" x14ac:dyDescent="0.25">
      <c r="A41039" s="1" t="str">
        <f>"36051"</f>
        <v>36051</v>
      </c>
      <c r="B41039" s="1" t="str">
        <f>"01021"</f>
        <v>01021</v>
      </c>
      <c r="C41039" s="2">
        <v>0.202569916855631</v>
      </c>
      <c r="D41039" s="2">
        <v>8.5714285714285701E-2</v>
      </c>
      <c r="E41039" s="2">
        <v>0</v>
      </c>
      <c r="F41039" s="2">
        <v>0.197810218978102</v>
      </c>
    </row>
    <row r="41040" spans="1:6" x14ac:dyDescent="0.25">
      <c r="A41040" s="1" t="str">
        <f>"36051"</f>
        <v>36051</v>
      </c>
      <c r="B41040" s="1" t="str">
        <f>"01051"</f>
        <v>01051</v>
      </c>
      <c r="C41040" s="2">
        <v>0.14361300075585701</v>
      </c>
      <c r="D41040" s="2">
        <v>0.114285714285714</v>
      </c>
      <c r="E41040" s="2">
        <v>0</v>
      </c>
      <c r="F41040" s="2">
        <v>0.141605839416058</v>
      </c>
    </row>
    <row r="41041" spans="1:6" x14ac:dyDescent="0.25">
      <c r="A41041" s="1" t="str">
        <f>"36064"</f>
        <v>36064</v>
      </c>
      <c r="B41041" s="1" t="str">
        <f>"01101"</f>
        <v>01101</v>
      </c>
      <c r="C41041" s="2">
        <v>1</v>
      </c>
      <c r="D41041" s="2">
        <v>1</v>
      </c>
      <c r="E41041" s="2">
        <v>1</v>
      </c>
      <c r="F41041" s="2">
        <v>1</v>
      </c>
    </row>
    <row r="41042" spans="1:6" x14ac:dyDescent="0.25">
      <c r="A41042" s="1" t="str">
        <f>"36066"</f>
        <v>36066</v>
      </c>
      <c r="B41042" s="1" t="str">
        <f>"01051"</f>
        <v>01051</v>
      </c>
      <c r="C41042" s="2">
        <v>0.10419300463548201</v>
      </c>
      <c r="D41042" s="2">
        <v>0.27443105756358699</v>
      </c>
      <c r="E41042" s="2">
        <v>0.257653061224489</v>
      </c>
      <c r="F41042" s="2">
        <v>0.121813564104976</v>
      </c>
    </row>
    <row r="41043" spans="1:6" x14ac:dyDescent="0.25">
      <c r="A41043" s="1" t="str">
        <f>"36066"</f>
        <v>36066</v>
      </c>
      <c r="B41043" s="1" t="str">
        <f>"01001"</f>
        <v>01001</v>
      </c>
      <c r="C41043" s="2">
        <v>0.89580699536451702</v>
      </c>
      <c r="D41043" s="2">
        <v>0.72556894243641201</v>
      </c>
      <c r="E41043" s="2">
        <v>0.74234693877550995</v>
      </c>
      <c r="F41043" s="2">
        <v>0.87818643589502299</v>
      </c>
    </row>
    <row r="41044" spans="1:6" x14ac:dyDescent="0.25">
      <c r="A41044" s="1" t="str">
        <f>"36065"</f>
        <v>36065</v>
      </c>
      <c r="B41044" s="1" t="str">
        <f>"01101"</f>
        <v>01101</v>
      </c>
      <c r="C41044" s="2">
        <v>0</v>
      </c>
      <c r="D41044" s="2">
        <v>1</v>
      </c>
      <c r="E41044" s="2">
        <v>0</v>
      </c>
      <c r="F41044" s="2">
        <v>1</v>
      </c>
    </row>
    <row r="41045" spans="1:6" x14ac:dyDescent="0.25">
      <c r="A41045" s="1" t="str">
        <f>"36265"</f>
        <v>36265</v>
      </c>
      <c r="B41045" s="1" t="str">
        <f>"01015"</f>
        <v>01015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25">
      <c r="A41046" s="1" t="str">
        <f>"36257"</f>
        <v>36257</v>
      </c>
      <c r="B41046" s="1" t="str">
        <f>"01015"</f>
        <v>01015</v>
      </c>
      <c r="C41046" s="2">
        <v>1</v>
      </c>
      <c r="D41046" s="2">
        <v>1</v>
      </c>
      <c r="E41046" s="2">
        <v>1</v>
      </c>
      <c r="F41046" s="2">
        <v>1</v>
      </c>
    </row>
    <row r="41047" spans="1:6" x14ac:dyDescent="0.25">
      <c r="A41047" s="1" t="str">
        <f>"36261"</f>
        <v>36261</v>
      </c>
      <c r="B41047" s="1" t="str">
        <f>"01029"</f>
        <v>01029</v>
      </c>
      <c r="C41047" s="2">
        <v>0</v>
      </c>
      <c r="D41047" s="2">
        <v>1</v>
      </c>
      <c r="E41047" s="2">
        <v>0</v>
      </c>
      <c r="F41047" s="2">
        <v>1</v>
      </c>
    </row>
    <row r="41048" spans="1:6" x14ac:dyDescent="0.25">
      <c r="A41048" s="1" t="str">
        <f>"36273"</f>
        <v>36273</v>
      </c>
      <c r="B41048" s="1" t="str">
        <f>"01029"</f>
        <v>01029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25">
      <c r="A41049" s="1" t="str">
        <f>"36346"</f>
        <v>36346</v>
      </c>
      <c r="B41049" s="1" t="str">
        <f>"01031"</f>
        <v>01031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25">
      <c r="A41050" s="1" t="str">
        <f>"36353"</f>
        <v>36353</v>
      </c>
      <c r="B41050" s="1" t="str">
        <f>"01067"</f>
        <v>01067</v>
      </c>
      <c r="C41050" s="2">
        <v>0.74977895667550798</v>
      </c>
      <c r="D41050" s="2">
        <v>0.76470588235294101</v>
      </c>
      <c r="E41050" s="2">
        <v>1</v>
      </c>
      <c r="F41050" s="2">
        <v>0.75064267352184999</v>
      </c>
    </row>
    <row r="41051" spans="1:6" x14ac:dyDescent="0.25">
      <c r="A41051" s="1" t="str">
        <f>"36353"</f>
        <v>36353</v>
      </c>
      <c r="B41051" s="1" t="str">
        <f>"01045"</f>
        <v>01045</v>
      </c>
      <c r="C41051" s="2">
        <v>0.25022104332449102</v>
      </c>
      <c r="D41051" s="2">
        <v>0.23529411764705799</v>
      </c>
      <c r="E41051" s="2">
        <v>0</v>
      </c>
      <c r="F41051" s="2">
        <v>0.24935732647814901</v>
      </c>
    </row>
    <row r="41052" spans="1:6" x14ac:dyDescent="0.25">
      <c r="A41052" s="1" t="str">
        <f>"36370"</f>
        <v>36370</v>
      </c>
      <c r="B41052" s="1" t="str">
        <f>"01069"</f>
        <v>01069</v>
      </c>
      <c r="C41052" s="2">
        <v>1</v>
      </c>
      <c r="D41052" s="2">
        <v>1</v>
      </c>
      <c r="E41052" s="2">
        <v>0</v>
      </c>
      <c r="F41052" s="2">
        <v>1</v>
      </c>
    </row>
    <row r="41053" spans="1:6" x14ac:dyDescent="0.25">
      <c r="A41053" s="1" t="str">
        <f>"36349"</f>
        <v>36349</v>
      </c>
      <c r="B41053" s="1" t="str">
        <f>"01061"</f>
        <v>01061</v>
      </c>
      <c r="C41053" s="2">
        <v>0</v>
      </c>
      <c r="D41053" s="2">
        <v>1</v>
      </c>
      <c r="E41053" s="2">
        <v>0</v>
      </c>
      <c r="F41053" s="2">
        <v>1</v>
      </c>
    </row>
    <row r="41054" spans="1:6" x14ac:dyDescent="0.25">
      <c r="A41054" s="1" t="str">
        <f>"36303"</f>
        <v>36303</v>
      </c>
      <c r="B41054" s="1" t="str">
        <f>"01069"</f>
        <v>01069</v>
      </c>
      <c r="C41054" s="2">
        <v>0.96134250413959998</v>
      </c>
      <c r="D41054" s="2">
        <v>0.96830985915492895</v>
      </c>
      <c r="E41054" s="2">
        <v>0.94658385093167696</v>
      </c>
      <c r="F41054" s="2">
        <v>0.96175117589290304</v>
      </c>
    </row>
    <row r="41055" spans="1:6" x14ac:dyDescent="0.25">
      <c r="A41055" s="1" t="str">
        <f>"36303"</f>
        <v>36303</v>
      </c>
      <c r="B41055" s="1" t="str">
        <f>"01067"</f>
        <v>01067</v>
      </c>
      <c r="C41055" s="2">
        <v>1.2100369379696801E-3</v>
      </c>
      <c r="D41055" s="2">
        <v>0</v>
      </c>
      <c r="E41055" s="2">
        <v>0</v>
      </c>
      <c r="F41055" s="2">
        <v>9.8206440274978008E-4</v>
      </c>
    </row>
    <row r="41056" spans="1:6" x14ac:dyDescent="0.25">
      <c r="A41056" s="1" t="str">
        <f>"36303"</f>
        <v>36303</v>
      </c>
      <c r="B41056" s="1" t="str">
        <f>"01045"</f>
        <v>01045</v>
      </c>
      <c r="C41056" s="2">
        <v>3.7447458922430198E-2</v>
      </c>
      <c r="D41056" s="2">
        <v>3.1690140845070401E-2</v>
      </c>
      <c r="E41056" s="2">
        <v>5.3416149068322899E-2</v>
      </c>
      <c r="F41056" s="2">
        <v>3.7266759704346897E-2</v>
      </c>
    </row>
    <row r="41057" spans="1:6" x14ac:dyDescent="0.25">
      <c r="A41057" s="1" t="str">
        <f>"36276"</f>
        <v>36276</v>
      </c>
      <c r="B41057" s="1" t="str">
        <f>"01027"</f>
        <v>01027</v>
      </c>
      <c r="C41057" s="2">
        <v>0.10590015128593</v>
      </c>
      <c r="D41057" s="2">
        <v>0.125</v>
      </c>
      <c r="E41057" s="2">
        <v>0</v>
      </c>
      <c r="F41057" s="2">
        <v>0.106027596223674</v>
      </c>
    </row>
    <row r="41058" spans="1:6" x14ac:dyDescent="0.25">
      <c r="A41058" s="1" t="str">
        <f>"36276"</f>
        <v>36276</v>
      </c>
      <c r="B41058" s="1" t="str">
        <f>"01017"</f>
        <v>01017</v>
      </c>
      <c r="C41058" s="2">
        <v>0.14826021180030199</v>
      </c>
      <c r="D41058" s="2">
        <v>0.14583333333333301</v>
      </c>
      <c r="E41058" s="2">
        <v>0</v>
      </c>
      <c r="F41058" s="2">
        <v>0.14742193173565701</v>
      </c>
    </row>
    <row r="41059" spans="1:6" x14ac:dyDescent="0.25">
      <c r="A41059" s="1" t="str">
        <f>"36276"</f>
        <v>36276</v>
      </c>
      <c r="B41059" s="1" t="str">
        <f>"01123"</f>
        <v>01123</v>
      </c>
      <c r="C41059" s="2">
        <v>2.5718608169440198E-2</v>
      </c>
      <c r="D41059" s="2">
        <v>0</v>
      </c>
      <c r="E41059" s="2">
        <v>0</v>
      </c>
      <c r="F41059" s="2">
        <v>2.4691358024691301E-2</v>
      </c>
    </row>
    <row r="41060" spans="1:6" x14ac:dyDescent="0.25">
      <c r="A41060" s="1" t="str">
        <f>"36276"</f>
        <v>36276</v>
      </c>
      <c r="B41060" s="1" t="str">
        <f>"01111"</f>
        <v>01111</v>
      </c>
      <c r="C41060" s="2">
        <v>0.72012102874432604</v>
      </c>
      <c r="D41060" s="2">
        <v>0.72916666666666596</v>
      </c>
      <c r="E41060" s="2">
        <v>1</v>
      </c>
      <c r="F41060" s="2">
        <v>0.72185911401597602</v>
      </c>
    </row>
    <row r="41061" spans="1:6" x14ac:dyDescent="0.25">
      <c r="A41061" s="1" t="str">
        <f>"36301"</f>
        <v>36301</v>
      </c>
      <c r="B41061" s="1" t="str">
        <f>"01061"</f>
        <v>01061</v>
      </c>
      <c r="C41061" s="2">
        <v>5.5634283314963499E-3</v>
      </c>
      <c r="D41061" s="2">
        <v>4.4404973357015901E-4</v>
      </c>
      <c r="E41061" s="2">
        <v>0</v>
      </c>
      <c r="F41061" s="2">
        <v>4.8460144927536201E-3</v>
      </c>
    </row>
    <row r="41062" spans="1:6" x14ac:dyDescent="0.25">
      <c r="A41062" s="1" t="str">
        <f>"36301"</f>
        <v>36301</v>
      </c>
      <c r="B41062" s="1" t="str">
        <f>"01069"</f>
        <v>01069</v>
      </c>
      <c r="C41062" s="2">
        <v>0.99443657166850297</v>
      </c>
      <c r="D41062" s="2">
        <v>0.99955595026642896</v>
      </c>
      <c r="E41062" s="2">
        <v>1</v>
      </c>
      <c r="F41062" s="2">
        <v>0.99515398550724599</v>
      </c>
    </row>
    <row r="41063" spans="1:6" x14ac:dyDescent="0.25">
      <c r="A41063" s="1" t="str">
        <f>"36467"</f>
        <v>36467</v>
      </c>
      <c r="B41063" s="1" t="str">
        <f>"01041"</f>
        <v>01041</v>
      </c>
      <c r="C41063" s="2">
        <v>8.9509488005728598E-4</v>
      </c>
      <c r="D41063" s="2">
        <v>0</v>
      </c>
      <c r="E41063" s="2">
        <v>0</v>
      </c>
      <c r="F41063" s="2">
        <v>8.0076873798846796E-4</v>
      </c>
    </row>
    <row r="41064" spans="1:6" x14ac:dyDescent="0.25">
      <c r="A41064" s="1" t="str">
        <f>"36467"</f>
        <v>36467</v>
      </c>
      <c r="B41064" s="1" t="str">
        <f>"01031"</f>
        <v>01031</v>
      </c>
      <c r="C41064" s="2">
        <v>3.3834586466165398E-2</v>
      </c>
      <c r="D41064" s="2">
        <v>0</v>
      </c>
      <c r="E41064" s="2">
        <v>0</v>
      </c>
      <c r="F41064" s="2">
        <v>3.0269058295964098E-2</v>
      </c>
    </row>
    <row r="41065" spans="1:6" x14ac:dyDescent="0.25">
      <c r="A41065" s="1" t="str">
        <f>"36467"</f>
        <v>36467</v>
      </c>
      <c r="B41065" s="1" t="str">
        <f>"01039"</f>
        <v>01039</v>
      </c>
      <c r="C41065" s="2">
        <v>0.96509129967776497</v>
      </c>
      <c r="D41065" s="2">
        <v>1</v>
      </c>
      <c r="E41065" s="2">
        <v>1</v>
      </c>
      <c r="F41065" s="2">
        <v>0.96877001921844896</v>
      </c>
    </row>
    <row r="41066" spans="1:6" x14ac:dyDescent="0.25">
      <c r="A41066" s="1" t="str">
        <f>"36467"</f>
        <v>36467</v>
      </c>
      <c r="B41066" s="1" t="str">
        <f>"01061"</f>
        <v>01061</v>
      </c>
      <c r="C41066" s="2">
        <v>1.7901897601145701E-4</v>
      </c>
      <c r="D41066" s="2">
        <v>0</v>
      </c>
      <c r="E41066" s="2">
        <v>0</v>
      </c>
      <c r="F41066" s="2">
        <v>1.6015374759769299E-4</v>
      </c>
    </row>
    <row r="41067" spans="1:6" x14ac:dyDescent="0.25">
      <c r="A41067" s="1" t="str">
        <f>"36475"</f>
        <v>36475</v>
      </c>
      <c r="B41067" s="1" t="str">
        <f>"01099"</f>
        <v>01099</v>
      </c>
      <c r="C41067" s="2">
        <v>0.21725239616613401</v>
      </c>
      <c r="D41067" s="2">
        <v>0.25</v>
      </c>
      <c r="E41067" s="2">
        <v>0</v>
      </c>
      <c r="F41067" s="2">
        <v>0.21748178980228899</v>
      </c>
    </row>
    <row r="41068" spans="1:6" x14ac:dyDescent="0.25">
      <c r="A41068" s="1" t="str">
        <f>"36475"</f>
        <v>36475</v>
      </c>
      <c r="B41068" s="1" t="str">
        <f>"01035"</f>
        <v>01035</v>
      </c>
      <c r="C41068" s="2">
        <v>0.78061767838125595</v>
      </c>
      <c r="D41068" s="2">
        <v>0.75</v>
      </c>
      <c r="E41068" s="2">
        <v>1</v>
      </c>
      <c r="F41068" s="2">
        <v>0.78043704474505704</v>
      </c>
    </row>
    <row r="41069" spans="1:6" x14ac:dyDescent="0.25">
      <c r="A41069" s="1" t="str">
        <f>"36475"</f>
        <v>36475</v>
      </c>
      <c r="B41069" s="1" t="str">
        <f>"01053"</f>
        <v>01053</v>
      </c>
      <c r="C41069" s="2">
        <v>2.1299254526091502E-3</v>
      </c>
      <c r="D41069" s="2">
        <v>0</v>
      </c>
      <c r="E41069" s="2">
        <v>0</v>
      </c>
      <c r="F41069" s="2">
        <v>2.0811654526534801E-3</v>
      </c>
    </row>
    <row r="41070" spans="1:6" x14ac:dyDescent="0.25">
      <c r="A41070" s="1" t="str">
        <f>"36470"</f>
        <v>36470</v>
      </c>
      <c r="B41070" s="1" t="str">
        <f>"01099"</f>
        <v>01099</v>
      </c>
      <c r="C41070" s="2">
        <v>0</v>
      </c>
      <c r="D41070" s="2">
        <v>1</v>
      </c>
      <c r="E41070" s="2">
        <v>0</v>
      </c>
      <c r="F41070" s="2">
        <v>1</v>
      </c>
    </row>
    <row r="41071" spans="1:6" x14ac:dyDescent="0.25">
      <c r="A41071" s="1" t="str">
        <f>"36421"</f>
        <v>36421</v>
      </c>
      <c r="B41071" s="1" t="str">
        <f>"01035"</f>
        <v>01035</v>
      </c>
      <c r="C41071" s="2">
        <v>2.1050670640834501E-2</v>
      </c>
      <c r="D41071" s="2">
        <v>1.1627906976744099E-2</v>
      </c>
      <c r="E41071" s="2">
        <v>0</v>
      </c>
      <c r="F41071" s="2">
        <v>2.0454946217598299E-2</v>
      </c>
    </row>
    <row r="41072" spans="1:6" x14ac:dyDescent="0.25">
      <c r="A41072" s="1" t="str">
        <f>"36421"</f>
        <v>36421</v>
      </c>
      <c r="B41072" s="1" t="str">
        <f>"01039"</f>
        <v>01039</v>
      </c>
      <c r="C41072" s="2">
        <v>0.97894932935916501</v>
      </c>
      <c r="D41072" s="2">
        <v>0.98837209302325502</v>
      </c>
      <c r="E41072" s="2">
        <v>1</v>
      </c>
      <c r="F41072" s="2">
        <v>0.97954505378240098</v>
      </c>
    </row>
    <row r="41073" spans="1:6" x14ac:dyDescent="0.25">
      <c r="A41073" s="1" t="str">
        <f>"36426"</f>
        <v>36426</v>
      </c>
      <c r="B41073" s="1" t="str">
        <f>"01053"</f>
        <v>01053</v>
      </c>
      <c r="C41073" s="2">
        <v>0.98899618234897801</v>
      </c>
      <c r="D41073" s="2">
        <v>0.99288256227757998</v>
      </c>
      <c r="E41073" s="2">
        <v>1</v>
      </c>
      <c r="F41073" s="2">
        <v>0.98953827582738096</v>
      </c>
    </row>
    <row r="41074" spans="1:6" x14ac:dyDescent="0.25">
      <c r="A41074" s="1" t="str">
        <f>"36426"</f>
        <v>36426</v>
      </c>
      <c r="B41074" s="1" t="str">
        <f>"01035"</f>
        <v>01035</v>
      </c>
      <c r="C41074" s="2">
        <v>1.1003817651021699E-2</v>
      </c>
      <c r="D41074" s="2">
        <v>7.1174377224199198E-3</v>
      </c>
      <c r="E41074" s="2">
        <v>0</v>
      </c>
      <c r="F41074" s="2">
        <v>1.0461724172618401E-2</v>
      </c>
    </row>
    <row r="41075" spans="1:6" x14ac:dyDescent="0.25">
      <c r="A41075" s="1" t="str">
        <f>"36432"</f>
        <v>36432</v>
      </c>
      <c r="B41075" s="1" t="str">
        <f>"01035"</f>
        <v>01035</v>
      </c>
      <c r="C41075" s="2">
        <v>0.87799367374604598</v>
      </c>
      <c r="D41075" s="2">
        <v>0.8125</v>
      </c>
      <c r="E41075" s="2">
        <v>1</v>
      </c>
      <c r="F41075" s="2">
        <v>0.87637001315212604</v>
      </c>
    </row>
    <row r="41076" spans="1:6" x14ac:dyDescent="0.25">
      <c r="A41076" s="1" t="str">
        <f>"36432"</f>
        <v>36432</v>
      </c>
      <c r="B41076" s="1" t="str">
        <f>"01053"</f>
        <v>01053</v>
      </c>
      <c r="C41076" s="2">
        <v>0.122006326253953</v>
      </c>
      <c r="D41076" s="2">
        <v>0.1875</v>
      </c>
      <c r="E41076" s="2">
        <v>0</v>
      </c>
      <c r="F41076" s="2">
        <v>0.12362998684787301</v>
      </c>
    </row>
    <row r="41077" spans="1:6" x14ac:dyDescent="0.25">
      <c r="A41077" s="1" t="str">
        <f>"36482"</f>
        <v>36482</v>
      </c>
      <c r="B41077" s="1" t="str">
        <f>"01025"</f>
        <v>01025</v>
      </c>
      <c r="C41077" s="2">
        <v>0.98442367601246095</v>
      </c>
      <c r="D41077" s="2">
        <v>1</v>
      </c>
      <c r="E41077" s="2">
        <v>1</v>
      </c>
      <c r="F41077" s="2">
        <v>0.98475609756097504</v>
      </c>
    </row>
    <row r="41078" spans="1:6" x14ac:dyDescent="0.25">
      <c r="A41078" s="1" t="str">
        <f>"36482"</f>
        <v>36482</v>
      </c>
      <c r="B41078" s="1" t="str">
        <f>"01099"</f>
        <v>01099</v>
      </c>
      <c r="C41078" s="2">
        <v>1.5576323987538899E-2</v>
      </c>
      <c r="D41078" s="2">
        <v>0</v>
      </c>
      <c r="E41078" s="2">
        <v>0</v>
      </c>
      <c r="F41078" s="2">
        <v>1.52439024390243E-2</v>
      </c>
    </row>
    <row r="41079" spans="1:6" x14ac:dyDescent="0.25">
      <c r="A41079" s="1" t="str">
        <f>"36483"</f>
        <v>36483</v>
      </c>
      <c r="B41079" s="1" t="str">
        <f>"01053"</f>
        <v>01053</v>
      </c>
      <c r="C41079" s="2">
        <v>0.43098591549295701</v>
      </c>
      <c r="D41079" s="2">
        <v>0.61111111111111105</v>
      </c>
      <c r="E41079" s="2">
        <v>1</v>
      </c>
      <c r="F41079" s="2">
        <v>0.441176470588235</v>
      </c>
    </row>
    <row r="41080" spans="1:6" x14ac:dyDescent="0.25">
      <c r="A41080" s="1" t="str">
        <f>"36483"</f>
        <v>36483</v>
      </c>
      <c r="B41080" s="1" t="str">
        <f>"01039"</f>
        <v>01039</v>
      </c>
      <c r="C41080" s="2">
        <v>0.56901408450704205</v>
      </c>
      <c r="D41080" s="2">
        <v>0.38888888888888801</v>
      </c>
      <c r="E41080" s="2">
        <v>0</v>
      </c>
      <c r="F41080" s="2">
        <v>0.55882352941176405</v>
      </c>
    </row>
    <row r="41081" spans="1:6" x14ac:dyDescent="0.25">
      <c r="A41081" s="1" t="str">
        <f>"36511"</f>
        <v>36511</v>
      </c>
      <c r="B41081" s="1" t="str">
        <f>"01003"</f>
        <v>01003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tr">
        <f>"36310"</f>
        <v>36310</v>
      </c>
      <c r="B41082" s="1" t="str">
        <f>"01067"</f>
        <v>01067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tr">
        <f>"36321"</f>
        <v>36321</v>
      </c>
      <c r="B41083" s="1" t="str">
        <f>"01069"</f>
        <v>01069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tr">
        <f>"36343"</f>
        <v>36343</v>
      </c>
      <c r="B41084" s="1" t="str">
        <f>"01069"</f>
        <v>01069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tr">
        <f>"36548"</f>
        <v>36548</v>
      </c>
      <c r="B41085" s="1" t="str">
        <f>"01129"</f>
        <v>01129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tr">
        <f>"36541"</f>
        <v>36541</v>
      </c>
      <c r="B41086" s="1" t="str">
        <f>"01097"</f>
        <v>01097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tr">
        <f>"36611"</f>
        <v>36611</v>
      </c>
      <c r="B41087" s="1" t="str">
        <f>"01097"</f>
        <v>01097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tr">
        <f>"36670"</f>
        <v>36670</v>
      </c>
      <c r="B41088" s="1" t="str">
        <f>"01097"</f>
        <v>01097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tr">
        <f>"36675"</f>
        <v>36675</v>
      </c>
      <c r="B41089" s="1" t="str">
        <f>"01097"</f>
        <v>01097</v>
      </c>
      <c r="C41089" s="2">
        <v>0</v>
      </c>
      <c r="D41089" s="2">
        <v>1</v>
      </c>
      <c r="E41089" s="2">
        <v>0</v>
      </c>
      <c r="F41089" s="2">
        <v>1</v>
      </c>
    </row>
    <row r="41090" spans="1:6" x14ac:dyDescent="0.25">
      <c r="A41090" s="1" t="str">
        <f>"36549"</f>
        <v>36549</v>
      </c>
      <c r="B41090" s="1" t="str">
        <f>"01003"</f>
        <v>01003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tr">
        <f>"36553"</f>
        <v>36553</v>
      </c>
      <c r="B41091" s="1" t="str">
        <f>"01129"</f>
        <v>01129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tr">
        <f>"36562"</f>
        <v>36562</v>
      </c>
      <c r="B41092" s="1" t="str">
        <f>"01003"</f>
        <v>01003</v>
      </c>
      <c r="C41092" s="2">
        <v>0.88760139049826103</v>
      </c>
      <c r="D41092" s="2">
        <v>0.94117647058823495</v>
      </c>
      <c r="E41092" s="2">
        <v>0.82758620689655105</v>
      </c>
      <c r="F41092" s="2">
        <v>0.88668866886688602</v>
      </c>
    </row>
    <row r="41093" spans="1:6" x14ac:dyDescent="0.25">
      <c r="A41093" s="1" t="str">
        <f>"36562"</f>
        <v>36562</v>
      </c>
      <c r="B41093" s="1" t="str">
        <f>"01053"</f>
        <v>01053</v>
      </c>
      <c r="C41093" s="2">
        <v>0.11239860950173799</v>
      </c>
      <c r="D41093" s="2">
        <v>5.8823529411764698E-2</v>
      </c>
      <c r="E41093" s="2">
        <v>0.17241379310344801</v>
      </c>
      <c r="F41093" s="2">
        <v>0.11331133113311299</v>
      </c>
    </row>
    <row r="41094" spans="1:6" x14ac:dyDescent="0.25">
      <c r="A41094" s="1" t="str">
        <f>"36568"</f>
        <v>36568</v>
      </c>
      <c r="B41094" s="1" t="str">
        <f>"01097"</f>
        <v>01097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tr">
        <f>"36738"</f>
        <v>36738</v>
      </c>
      <c r="B41095" s="1" t="str">
        <f>"01065"</f>
        <v>01065</v>
      </c>
      <c r="C41095" s="2">
        <v>0.29256594724220603</v>
      </c>
      <c r="D41095" s="2">
        <v>0.25</v>
      </c>
      <c r="E41095" s="2">
        <v>0.8</v>
      </c>
      <c r="F41095" s="2">
        <v>0.29767441860465099</v>
      </c>
    </row>
    <row r="41096" spans="1:6" x14ac:dyDescent="0.25">
      <c r="A41096" s="1" t="str">
        <f>"36738"</f>
        <v>36738</v>
      </c>
      <c r="B41096" s="1" t="str">
        <f>"01091"</f>
        <v>01091</v>
      </c>
      <c r="C41096" s="2">
        <v>0.70743405275779303</v>
      </c>
      <c r="D41096" s="2">
        <v>0.75</v>
      </c>
      <c r="E41096" s="2">
        <v>0.2</v>
      </c>
      <c r="F41096" s="2">
        <v>0.70232558139534795</v>
      </c>
    </row>
    <row r="41097" spans="1:6" x14ac:dyDescent="0.25">
      <c r="A41097" s="1" t="str">
        <f>"36742"</f>
        <v>36742</v>
      </c>
      <c r="B41097" s="1" t="str">
        <f>"01065"</f>
        <v>01065</v>
      </c>
      <c r="C41097" s="2">
        <v>0.171317326411421</v>
      </c>
      <c r="D41097" s="2">
        <v>0.24561403508771901</v>
      </c>
      <c r="E41097" s="2">
        <v>4.54545454545454E-2</v>
      </c>
      <c r="F41097" s="2">
        <v>0.172222222222222</v>
      </c>
    </row>
    <row r="41098" spans="1:6" x14ac:dyDescent="0.25">
      <c r="A41098" s="1" t="str">
        <f>"36742"</f>
        <v>36742</v>
      </c>
      <c r="B41098" s="1" t="str">
        <f>"01091"</f>
        <v>01091</v>
      </c>
      <c r="C41098" s="2">
        <v>0.82868267358857794</v>
      </c>
      <c r="D41098" s="2">
        <v>0.75438596491228005</v>
      </c>
      <c r="E41098" s="2">
        <v>0.95454545454545403</v>
      </c>
      <c r="F41098" s="2">
        <v>0.82777777777777695</v>
      </c>
    </row>
    <row r="41099" spans="1:6" x14ac:dyDescent="0.25">
      <c r="A41099" s="1" t="str">
        <f>"36753"</f>
        <v>36753</v>
      </c>
      <c r="B41099" s="1" t="str">
        <f>"01131"</f>
        <v>01131</v>
      </c>
      <c r="C41099" s="2">
        <v>0</v>
      </c>
      <c r="D41099" s="2">
        <v>1</v>
      </c>
      <c r="E41099" s="2">
        <v>0</v>
      </c>
      <c r="F41099" s="2">
        <v>1</v>
      </c>
    </row>
    <row r="41100" spans="1:6" x14ac:dyDescent="0.25">
      <c r="A41100" s="1" t="str">
        <f>"36767"</f>
        <v>36767</v>
      </c>
      <c r="B41100" s="1" t="str">
        <f>"01047"</f>
        <v>01047</v>
      </c>
      <c r="C41100" s="2">
        <v>1</v>
      </c>
      <c r="D41100" s="2">
        <v>1</v>
      </c>
      <c r="E41100" s="2">
        <v>1</v>
      </c>
      <c r="F41100" s="2">
        <v>1</v>
      </c>
    </row>
    <row r="41101" spans="1:6" x14ac:dyDescent="0.25">
      <c r="A41101" s="1" t="str">
        <f>"36776"</f>
        <v>36776</v>
      </c>
      <c r="B41101" s="1" t="str">
        <f>"01065"</f>
        <v>01065</v>
      </c>
      <c r="C41101" s="2">
        <v>1</v>
      </c>
      <c r="D41101" s="2">
        <v>1</v>
      </c>
      <c r="E41101" s="2">
        <v>0</v>
      </c>
      <c r="F41101" s="2">
        <v>1</v>
      </c>
    </row>
    <row r="41102" spans="1:6" x14ac:dyDescent="0.25">
      <c r="A41102" s="1" t="str">
        <f>"36830"</f>
        <v>36830</v>
      </c>
      <c r="B41102" s="1" t="str">
        <f>"01081"</f>
        <v>01081</v>
      </c>
      <c r="C41102" s="2">
        <v>0.97791784394696801</v>
      </c>
      <c r="D41102" s="2">
        <v>0.98928571428571399</v>
      </c>
      <c r="E41102" s="2">
        <v>0.98687664041994705</v>
      </c>
      <c r="F41102" s="2">
        <v>0.978936613353243</v>
      </c>
    </row>
    <row r="41103" spans="1:6" x14ac:dyDescent="0.25">
      <c r="A41103" s="1" t="str">
        <f>"36830"</f>
        <v>36830</v>
      </c>
      <c r="B41103" s="1" t="str">
        <f>"01011"</f>
        <v>01011</v>
      </c>
      <c r="C41103" s="2">
        <v>8.6937622256031205E-5</v>
      </c>
      <c r="D41103" s="2">
        <v>0</v>
      </c>
      <c r="E41103" s="2">
        <v>0</v>
      </c>
      <c r="F41103" s="2">
        <v>7.8594726293865598E-5</v>
      </c>
    </row>
    <row r="41104" spans="1:6" x14ac:dyDescent="0.25">
      <c r="A41104" s="1" t="str">
        <f>"36830"</f>
        <v>36830</v>
      </c>
      <c r="B41104" s="1" t="str">
        <f>"01087"</f>
        <v>01087</v>
      </c>
      <c r="C41104" s="2">
        <v>2.1995218430775901E-2</v>
      </c>
      <c r="D41104" s="2">
        <v>1.0714285714285701E-2</v>
      </c>
      <c r="E41104" s="2">
        <v>1.31233595800524E-2</v>
      </c>
      <c r="F41104" s="2">
        <v>2.0984791920462102E-2</v>
      </c>
    </row>
    <row r="41105" spans="1:6" x14ac:dyDescent="0.25">
      <c r="A41105" s="1" t="str">
        <f>"36577"</f>
        <v>36577</v>
      </c>
      <c r="B41105" s="1" t="str">
        <f>"01003"</f>
        <v>01003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tr">
        <f>"36861"</f>
        <v>36861</v>
      </c>
      <c r="B41106" s="1" t="str">
        <f>"01123"</f>
        <v>01123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tr">
        <f>"36867"</f>
        <v>36867</v>
      </c>
      <c r="B41107" s="1" t="str">
        <f>"01113"</f>
        <v>01113</v>
      </c>
      <c r="C41107" s="2">
        <v>0.80264987323137305</v>
      </c>
      <c r="D41107" s="2">
        <v>0.93418803418803398</v>
      </c>
      <c r="E41107" s="2">
        <v>0.92259414225941405</v>
      </c>
      <c r="F41107" s="2">
        <v>0.817873873873873</v>
      </c>
    </row>
    <row r="41108" spans="1:6" x14ac:dyDescent="0.25">
      <c r="A41108" s="1" t="str">
        <f>"36867"</f>
        <v>36867</v>
      </c>
      <c r="B41108" s="1" t="str">
        <f>"01081"</f>
        <v>01081</v>
      </c>
      <c r="C41108" s="2">
        <v>0.19735012676862601</v>
      </c>
      <c r="D41108" s="2">
        <v>6.58119658119658E-2</v>
      </c>
      <c r="E41108" s="2">
        <v>7.7405857740585698E-2</v>
      </c>
      <c r="F41108" s="2">
        <v>0.182126126126126</v>
      </c>
    </row>
    <row r="41109" spans="1:6" x14ac:dyDescent="0.25">
      <c r="A41109" s="1" t="str">
        <f>"37047"</f>
        <v>37047</v>
      </c>
      <c r="B41109" s="1" t="str">
        <f>"47103"</f>
        <v>47103</v>
      </c>
      <c r="C41109" s="2">
        <v>1.07816711590296E-2</v>
      </c>
      <c r="D41109" s="2">
        <v>0</v>
      </c>
      <c r="E41109" s="2">
        <v>0</v>
      </c>
      <c r="F41109" s="2">
        <v>1.0371650821089E-2</v>
      </c>
    </row>
    <row r="41110" spans="1:6" x14ac:dyDescent="0.25">
      <c r="A41110" s="1" t="str">
        <f>"37047"</f>
        <v>37047</v>
      </c>
      <c r="B41110" s="1" t="str">
        <f>"47055"</f>
        <v>47055</v>
      </c>
      <c r="C41110" s="2">
        <v>0.13207547169811301</v>
      </c>
      <c r="D41110" s="2">
        <v>0.238095238095238</v>
      </c>
      <c r="E41110" s="2">
        <v>0</v>
      </c>
      <c r="F41110" s="2">
        <v>0.13569576490924801</v>
      </c>
    </row>
    <row r="41111" spans="1:6" x14ac:dyDescent="0.25">
      <c r="A41111" s="1" t="str">
        <f>"37047"</f>
        <v>37047</v>
      </c>
      <c r="B41111" s="1" t="str">
        <f>"47117"</f>
        <v>47117</v>
      </c>
      <c r="C41111" s="2">
        <v>0.85714285714285698</v>
      </c>
      <c r="D41111" s="2">
        <v>0.76190476190476097</v>
      </c>
      <c r="E41111" s="2">
        <v>1</v>
      </c>
      <c r="F41111" s="2">
        <v>0.85393258426966201</v>
      </c>
    </row>
    <row r="41112" spans="1:6" x14ac:dyDescent="0.25">
      <c r="A41112" s="1" t="str">
        <f>"37049"</f>
        <v>37049</v>
      </c>
      <c r="B41112" s="1" t="str">
        <f>"47165"</f>
        <v>47165</v>
      </c>
      <c r="C41112" s="2">
        <v>6.1538461538461504E-3</v>
      </c>
      <c r="D41112" s="2">
        <v>1.9607843137254902E-2</v>
      </c>
      <c r="E41112" s="2">
        <v>0</v>
      </c>
      <c r="F41112" s="2">
        <v>6.5632458233890198E-3</v>
      </c>
    </row>
    <row r="41113" spans="1:6" x14ac:dyDescent="0.25">
      <c r="A41113" s="1" t="str">
        <f>"37049"</f>
        <v>37049</v>
      </c>
      <c r="B41113" s="1" t="str">
        <f>"47147"</f>
        <v>47147</v>
      </c>
      <c r="C41113" s="2">
        <v>0.99384615384615305</v>
      </c>
      <c r="D41113" s="2">
        <v>0.98039215686274495</v>
      </c>
      <c r="E41113" s="2">
        <v>0</v>
      </c>
      <c r="F41113" s="2">
        <v>0.99343675417661004</v>
      </c>
    </row>
    <row r="41114" spans="1:6" x14ac:dyDescent="0.25">
      <c r="A41114" s="1" t="str">
        <f>"37051"</f>
        <v>37051</v>
      </c>
      <c r="B41114" s="1" t="str">
        <f>"47043"</f>
        <v>47043</v>
      </c>
      <c r="C41114" s="2">
        <v>0.67202757036186</v>
      </c>
      <c r="D41114" s="2">
        <v>0.82352941176470495</v>
      </c>
      <c r="E41114" s="2">
        <v>0</v>
      </c>
      <c r="F41114" s="2">
        <v>0.67349260523321897</v>
      </c>
    </row>
    <row r="41115" spans="1:6" x14ac:dyDescent="0.25">
      <c r="A41115" s="1" t="str">
        <f>"37051"</f>
        <v>37051</v>
      </c>
      <c r="B41115" s="1" t="str">
        <f>"47125"</f>
        <v>47125</v>
      </c>
      <c r="C41115" s="2">
        <v>0.31361286616886802</v>
      </c>
      <c r="D41115" s="2">
        <v>0.17647058823529399</v>
      </c>
      <c r="E41115" s="2">
        <v>0</v>
      </c>
      <c r="F41115" s="2">
        <v>0.31228668941979498</v>
      </c>
    </row>
    <row r="41116" spans="1:6" x14ac:dyDescent="0.25">
      <c r="A41116" s="1" t="str">
        <f>"37051"</f>
        <v>37051</v>
      </c>
      <c r="B41116" s="1" t="str">
        <f>"47083"</f>
        <v>47083</v>
      </c>
      <c r="C41116" s="2">
        <v>1.43595634692705E-2</v>
      </c>
      <c r="D41116" s="2">
        <v>0</v>
      </c>
      <c r="E41116" s="2">
        <v>0</v>
      </c>
      <c r="F41116" s="2">
        <v>1.4220705346985199E-2</v>
      </c>
    </row>
    <row r="41117" spans="1:6" x14ac:dyDescent="0.25">
      <c r="A41117" s="1" t="str">
        <f>"37040"</f>
        <v>37040</v>
      </c>
      <c r="B41117" s="1" t="str">
        <f>"47125"</f>
        <v>47125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tr">
        <f>"37010"</f>
        <v>37010</v>
      </c>
      <c r="B41118" s="1" t="str">
        <f>"47147"</f>
        <v>47147</v>
      </c>
      <c r="C41118" s="2">
        <v>0.39862700228832898</v>
      </c>
      <c r="D41118" s="2">
        <v>0.97435897435897401</v>
      </c>
      <c r="E41118" s="2">
        <v>1</v>
      </c>
      <c r="F41118" s="2">
        <v>0.41004934948407301</v>
      </c>
    </row>
    <row r="41119" spans="1:6" x14ac:dyDescent="0.25">
      <c r="A41119" s="1" t="str">
        <f>"37010"</f>
        <v>37010</v>
      </c>
      <c r="B41119" s="1" t="str">
        <f>"47125"</f>
        <v>47125</v>
      </c>
      <c r="C41119" s="2">
        <v>0.60137299771166997</v>
      </c>
      <c r="D41119" s="2">
        <v>2.5641025641025599E-2</v>
      </c>
      <c r="E41119" s="2">
        <v>0</v>
      </c>
      <c r="F41119" s="2">
        <v>0.58995065051592599</v>
      </c>
    </row>
    <row r="41120" spans="1:6" x14ac:dyDescent="0.25">
      <c r="A41120" s="1" t="str">
        <f>"36912"</f>
        <v>36912</v>
      </c>
      <c r="B41120" s="1" t="str">
        <f>"01119"</f>
        <v>01119</v>
      </c>
      <c r="C41120" s="2">
        <v>1.6635859519408502E-2</v>
      </c>
      <c r="D41120" s="2">
        <v>0</v>
      </c>
      <c r="E41120" s="2">
        <v>0</v>
      </c>
      <c r="F41120" s="2">
        <v>1.6528925619834701E-2</v>
      </c>
    </row>
    <row r="41121" spans="1:6" x14ac:dyDescent="0.25">
      <c r="A41121" s="1" t="str">
        <f>"36912"</f>
        <v>36912</v>
      </c>
      <c r="B41121" s="1" t="str">
        <f>"01023"</f>
        <v>01023</v>
      </c>
      <c r="C41121" s="2">
        <v>0.98336414048059095</v>
      </c>
      <c r="D41121" s="2">
        <v>1</v>
      </c>
      <c r="E41121" s="2">
        <v>1</v>
      </c>
      <c r="F41121" s="2">
        <v>0.98347107438016501</v>
      </c>
    </row>
    <row r="41122" spans="1:6" x14ac:dyDescent="0.25">
      <c r="A41122" s="1" t="str">
        <f>"36921"</f>
        <v>36921</v>
      </c>
      <c r="B41122" s="1" t="str">
        <f>"01023"</f>
        <v>01023</v>
      </c>
      <c r="C41122" s="2">
        <v>1</v>
      </c>
      <c r="D41122" s="2">
        <v>1</v>
      </c>
      <c r="E41122" s="2">
        <v>0</v>
      </c>
      <c r="F41122" s="2">
        <v>1</v>
      </c>
    </row>
    <row r="41123" spans="1:6" x14ac:dyDescent="0.25">
      <c r="A41123" s="1" t="str">
        <f>"37075"</f>
        <v>37075</v>
      </c>
      <c r="B41123" s="1" t="str">
        <f>"47165"</f>
        <v>47165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tr">
        <f>"37069"</f>
        <v>37069</v>
      </c>
      <c r="B41124" s="1" t="str">
        <f>"47187"</f>
        <v>47187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tr">
        <f>"37056"</f>
        <v>37056</v>
      </c>
      <c r="B41125" s="1" t="str">
        <f>"47043"</f>
        <v>47043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tr">
        <f>"37065"</f>
        <v>37065</v>
      </c>
      <c r="B41126" s="1" t="str">
        <f>"47187"</f>
        <v>47187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tr">
        <f>"37088"</f>
        <v>37088</v>
      </c>
      <c r="B41127" s="1" t="str">
        <f>"47189"</f>
        <v>47189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tr">
        <f>"37110"</f>
        <v>37110</v>
      </c>
      <c r="B41128" s="1" t="str">
        <f>"47153"</f>
        <v>47153</v>
      </c>
      <c r="C41128" s="2">
        <v>3.0885168941874102E-4</v>
      </c>
      <c r="D41128" s="2">
        <v>0</v>
      </c>
      <c r="E41128" s="2">
        <v>0</v>
      </c>
      <c r="F41128" s="2">
        <v>2.6420079260237699E-4</v>
      </c>
    </row>
    <row r="41129" spans="1:6" x14ac:dyDescent="0.25">
      <c r="A41129" s="1" t="str">
        <f>"37110"</f>
        <v>37110</v>
      </c>
      <c r="B41129" s="1" t="str">
        <f>"47015"</f>
        <v>47015</v>
      </c>
      <c r="C41129" s="2">
        <v>9.2655506825622298E-3</v>
      </c>
      <c r="D41129" s="2">
        <v>2.8182245185533099E-3</v>
      </c>
      <c r="E41129" s="2">
        <v>0</v>
      </c>
      <c r="F41129" s="2">
        <v>8.2430647291941803E-3</v>
      </c>
    </row>
    <row r="41130" spans="1:6" x14ac:dyDescent="0.25">
      <c r="A41130" s="1" t="str">
        <f>"37110"</f>
        <v>37110</v>
      </c>
      <c r="B41130" s="1" t="str">
        <f>"47175"</f>
        <v>47175</v>
      </c>
      <c r="C41130" s="2">
        <v>8.0301439248872599E-4</v>
      </c>
      <c r="D41130" s="2">
        <v>3.2879286049788598E-3</v>
      </c>
      <c r="E41130" s="2">
        <v>0</v>
      </c>
      <c r="F41130" s="2">
        <v>1.0568031704095099E-3</v>
      </c>
    </row>
    <row r="41131" spans="1:6" x14ac:dyDescent="0.25">
      <c r="A41131" s="1" t="str">
        <f>"37110"</f>
        <v>37110</v>
      </c>
      <c r="B41131" s="1" t="str">
        <f>"47177"</f>
        <v>47177</v>
      </c>
      <c r="C41131" s="2">
        <v>0.97671258261782601</v>
      </c>
      <c r="D41131" s="2">
        <v>0.98637858149365798</v>
      </c>
      <c r="E41131" s="2">
        <v>0.99670510708401905</v>
      </c>
      <c r="F41131" s="2">
        <v>0.97844121532364503</v>
      </c>
    </row>
    <row r="41132" spans="1:6" x14ac:dyDescent="0.25">
      <c r="A41132" s="1" t="str">
        <f>"37110"</f>
        <v>37110</v>
      </c>
      <c r="B41132" s="1" t="str">
        <f>"47061"</f>
        <v>47061</v>
      </c>
      <c r="C41132" s="2">
        <v>1.29100006177033E-2</v>
      </c>
      <c r="D41132" s="2">
        <v>7.5152653828088299E-3</v>
      </c>
      <c r="E41132" s="2">
        <v>3.2948929159802298E-3</v>
      </c>
      <c r="F41132" s="2">
        <v>1.19947159841479E-2</v>
      </c>
    </row>
    <row r="41133" spans="1:6" x14ac:dyDescent="0.25">
      <c r="A41133" s="1" t="str">
        <f>"37116"</f>
        <v>37116</v>
      </c>
      <c r="B41133" s="1" t="str">
        <f>"47037"</f>
        <v>47037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tr">
        <f>"37119"</f>
        <v>37119</v>
      </c>
      <c r="B41134" s="1" t="str">
        <f>"47165"</f>
        <v>47165</v>
      </c>
      <c r="C41134" s="2">
        <v>0</v>
      </c>
      <c r="D41134" s="2">
        <v>1</v>
      </c>
      <c r="E41134" s="2">
        <v>0</v>
      </c>
      <c r="F41134" s="2">
        <v>1</v>
      </c>
    </row>
    <row r="41135" spans="1:6" x14ac:dyDescent="0.25">
      <c r="A41135" s="1" t="str">
        <f>"37184"</f>
        <v>37184</v>
      </c>
      <c r="B41135" s="1" t="str">
        <f>"47159"</f>
        <v>47159</v>
      </c>
      <c r="C41135" s="2">
        <v>5.6057866184448399E-2</v>
      </c>
      <c r="D41135" s="2">
        <v>0</v>
      </c>
      <c r="E41135" s="2">
        <v>0.33333333333333298</v>
      </c>
      <c r="F41135" s="2">
        <v>5.4221002059025303E-2</v>
      </c>
    </row>
    <row r="41136" spans="1:6" x14ac:dyDescent="0.25">
      <c r="A41136" s="1" t="str">
        <f>"37184"</f>
        <v>37184</v>
      </c>
      <c r="B41136" s="1" t="str">
        <f>"47189"</f>
        <v>47189</v>
      </c>
      <c r="C41136" s="2">
        <v>0.94394213381555103</v>
      </c>
      <c r="D41136" s="2">
        <v>1</v>
      </c>
      <c r="E41136" s="2">
        <v>0.66666666666666596</v>
      </c>
      <c r="F41136" s="2">
        <v>0.94577899794097398</v>
      </c>
    </row>
    <row r="41137" spans="1:6" x14ac:dyDescent="0.25">
      <c r="A41137" s="1" t="str">
        <f>"37185"</f>
        <v>37185</v>
      </c>
      <c r="B41137" s="1" t="str">
        <f>"47085"</f>
        <v>47085</v>
      </c>
      <c r="C41137" s="2">
        <v>0.99015088013411501</v>
      </c>
      <c r="D41137" s="2">
        <v>1</v>
      </c>
      <c r="E41137" s="2">
        <v>1</v>
      </c>
      <c r="F41137" s="2">
        <v>0.99104079298513104</v>
      </c>
    </row>
    <row r="41138" spans="1:6" x14ac:dyDescent="0.25">
      <c r="A41138" s="1" t="str">
        <f>"37185"</f>
        <v>37185</v>
      </c>
      <c r="B41138" s="1" t="str">
        <f>"47083"</f>
        <v>47083</v>
      </c>
      <c r="C41138" s="2">
        <v>9.8491198658843208E-3</v>
      </c>
      <c r="D41138" s="2">
        <v>0</v>
      </c>
      <c r="E41138" s="2">
        <v>0</v>
      </c>
      <c r="F41138" s="2">
        <v>8.9592070148684696E-3</v>
      </c>
    </row>
    <row r="41139" spans="1:6" x14ac:dyDescent="0.25">
      <c r="A41139" s="1" t="str">
        <f>"37191"</f>
        <v>37191</v>
      </c>
      <c r="B41139" s="1" t="str">
        <f>"47125"</f>
        <v>47125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25">
      <c r="A41140" s="1" t="str">
        <f>"37130"</f>
        <v>37130</v>
      </c>
      <c r="B41140" s="1" t="str">
        <f>"47149"</f>
        <v>47149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tr">
        <f>"37209"</f>
        <v>37209</v>
      </c>
      <c r="B41141" s="1" t="str">
        <f>"47021"</f>
        <v>47021</v>
      </c>
      <c r="C41141" s="2">
        <v>8.7834870443566002E-4</v>
      </c>
      <c r="D41141" s="2">
        <v>0</v>
      </c>
      <c r="E41141" s="2">
        <v>0</v>
      </c>
      <c r="F41141" s="2">
        <v>7.9327304458194495E-4</v>
      </c>
    </row>
    <row r="41142" spans="1:6" x14ac:dyDescent="0.25">
      <c r="A41142" s="1" t="str">
        <f>"37209"</f>
        <v>37209</v>
      </c>
      <c r="B41142" s="1" t="str">
        <f>"47037"</f>
        <v>47037</v>
      </c>
      <c r="C41142" s="2">
        <v>0.99912165129556396</v>
      </c>
      <c r="D41142" s="2">
        <v>1</v>
      </c>
      <c r="E41142" s="2">
        <v>1</v>
      </c>
      <c r="F41142" s="2">
        <v>0.99920672695541801</v>
      </c>
    </row>
    <row r="41143" spans="1:6" x14ac:dyDescent="0.25">
      <c r="A41143" s="1" t="str">
        <f>"37210"</f>
        <v>37210</v>
      </c>
      <c r="B41143" s="1" t="str">
        <f>"47037"</f>
        <v>47037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tr">
        <f>"37205"</f>
        <v>37205</v>
      </c>
      <c r="B41144" s="1" t="str">
        <f>"47037"</f>
        <v>47037</v>
      </c>
      <c r="C41144" s="2">
        <v>1</v>
      </c>
      <c r="D41144" s="2">
        <v>1</v>
      </c>
      <c r="E41144" s="2">
        <v>1</v>
      </c>
      <c r="F41144" s="2">
        <v>1</v>
      </c>
    </row>
    <row r="41145" spans="1:6" x14ac:dyDescent="0.25">
      <c r="A41145" s="1" t="str">
        <f>"37160"</f>
        <v>37160</v>
      </c>
      <c r="B41145" s="1" t="str">
        <f>"47051"</f>
        <v>47051</v>
      </c>
      <c r="C41145" s="2">
        <v>6.5517919150887702E-5</v>
      </c>
      <c r="D41145" s="2">
        <v>0</v>
      </c>
      <c r="E41145" s="2">
        <v>0</v>
      </c>
      <c r="F41145" s="2">
        <v>5.9094669660796501E-5</v>
      </c>
    </row>
    <row r="41146" spans="1:6" x14ac:dyDescent="0.25">
      <c r="A41146" s="1" t="str">
        <f>"37160"</f>
        <v>37160</v>
      </c>
      <c r="B41146" s="1" t="str">
        <f>"47127"</f>
        <v>47127</v>
      </c>
      <c r="C41146" s="2">
        <v>7.8621502981065308E-3</v>
      </c>
      <c r="D41146" s="2">
        <v>7.1684587813619996E-4</v>
      </c>
      <c r="E41146" s="2">
        <v>0</v>
      </c>
      <c r="F41146" s="2">
        <v>7.1504550289563798E-3</v>
      </c>
    </row>
    <row r="41147" spans="1:6" x14ac:dyDescent="0.25">
      <c r="A41147" s="1" t="str">
        <f>"37160"</f>
        <v>37160</v>
      </c>
      <c r="B41147" s="1" t="str">
        <f>"47149"</f>
        <v>47149</v>
      </c>
      <c r="C41147" s="2">
        <v>9.8276878726331592E-4</v>
      </c>
      <c r="D41147" s="2">
        <v>7.1684587813619996E-4</v>
      </c>
      <c r="E41147" s="2">
        <v>0</v>
      </c>
      <c r="F41147" s="2">
        <v>9.45514714572745E-4</v>
      </c>
    </row>
    <row r="41148" spans="1:6" x14ac:dyDescent="0.25">
      <c r="A41148" s="1" t="str">
        <f>"37160"</f>
        <v>37160</v>
      </c>
      <c r="B41148" s="1" t="str">
        <f>"47003"</f>
        <v>47003</v>
      </c>
      <c r="C41148" s="2">
        <v>0.99108956299547901</v>
      </c>
      <c r="D41148" s="2">
        <v>0.99856630824372705</v>
      </c>
      <c r="E41148" s="2">
        <v>1</v>
      </c>
      <c r="F41148" s="2">
        <v>0.99184493558680997</v>
      </c>
    </row>
    <row r="41149" spans="1:6" x14ac:dyDescent="0.25">
      <c r="A41149" s="1" t="str">
        <f>"37222"</f>
        <v>37222</v>
      </c>
      <c r="B41149" s="1" t="str">
        <f>"47037"</f>
        <v>47037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tr">
        <f>"37224"</f>
        <v>37224</v>
      </c>
      <c r="B41150" s="1" t="str">
        <f>"47037"</f>
        <v>47037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25">
      <c r="A41151" s="1" t="str">
        <f>"37229"</f>
        <v>37229</v>
      </c>
      <c r="B41151" s="1" t="str">
        <f>"47037"</f>
        <v>47037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tr">
        <f>"37301"</f>
        <v>37301</v>
      </c>
      <c r="B41152" s="1" t="str">
        <f>"47061"</f>
        <v>47061</v>
      </c>
      <c r="C41152" s="2">
        <v>1</v>
      </c>
      <c r="D41152" s="2">
        <v>1</v>
      </c>
      <c r="E41152" s="2">
        <v>0</v>
      </c>
      <c r="F41152" s="2">
        <v>1</v>
      </c>
    </row>
    <row r="41153" spans="1:6" x14ac:dyDescent="0.25">
      <c r="A41153" s="1" t="str">
        <f>"37303"</f>
        <v>37303</v>
      </c>
      <c r="B41153" s="1" t="str">
        <f>"47107"</f>
        <v>47107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25">
      <c r="A41154" s="1" t="str">
        <f>"37309"</f>
        <v>37309</v>
      </c>
      <c r="B41154" s="1" t="str">
        <f>"47107"</f>
        <v>47107</v>
      </c>
      <c r="C41154" s="2">
        <v>0.87560270009643204</v>
      </c>
      <c r="D41154" s="2">
        <v>0.94871794871794801</v>
      </c>
      <c r="E41154" s="2">
        <v>1</v>
      </c>
      <c r="F41154" s="2">
        <v>0.87892791127541503</v>
      </c>
    </row>
    <row r="41155" spans="1:6" x14ac:dyDescent="0.25">
      <c r="A41155" s="1" t="str">
        <f>"37309"</f>
        <v>37309</v>
      </c>
      <c r="B41155" s="1" t="str">
        <f>"47139"</f>
        <v>47139</v>
      </c>
      <c r="C41155" s="2">
        <v>0.124397299903567</v>
      </c>
      <c r="D41155" s="2">
        <v>5.1282051282051197E-2</v>
      </c>
      <c r="E41155" s="2">
        <v>0</v>
      </c>
      <c r="F41155" s="2">
        <v>0.121072088724584</v>
      </c>
    </row>
    <row r="41156" spans="1:6" x14ac:dyDescent="0.25">
      <c r="A41156" s="1" t="str">
        <f>"37305"</f>
        <v>37305</v>
      </c>
      <c r="B41156" s="1" t="str">
        <f>"47061"</f>
        <v>47061</v>
      </c>
      <c r="C41156" s="2">
        <v>1</v>
      </c>
      <c r="D41156" s="2">
        <v>1</v>
      </c>
      <c r="E41156" s="2">
        <v>0</v>
      </c>
      <c r="F41156" s="2">
        <v>1</v>
      </c>
    </row>
    <row r="41157" spans="1:6" x14ac:dyDescent="0.25">
      <c r="A41157" s="1" t="str">
        <f>"37321"</f>
        <v>37321</v>
      </c>
      <c r="B41157" s="1" t="str">
        <f>"47007"</f>
        <v>47007</v>
      </c>
      <c r="C41157" s="2">
        <v>1.2819120043454601E-2</v>
      </c>
      <c r="D41157" s="2">
        <v>1.23762376237623E-3</v>
      </c>
      <c r="E41157" s="2">
        <v>1.02189781021897E-2</v>
      </c>
      <c r="F41157" s="2">
        <v>1.17779024116657E-2</v>
      </c>
    </row>
    <row r="41158" spans="1:6" x14ac:dyDescent="0.25">
      <c r="A41158" s="1" t="str">
        <f>"37321"</f>
        <v>37321</v>
      </c>
      <c r="B41158" s="1" t="str">
        <f>"47121"</f>
        <v>47121</v>
      </c>
      <c r="C41158" s="2">
        <v>3.2590983161325302E-4</v>
      </c>
      <c r="D41158" s="2">
        <v>0</v>
      </c>
      <c r="E41158" s="2">
        <v>0</v>
      </c>
      <c r="F41158" s="2">
        <v>2.8042624789680298E-4</v>
      </c>
    </row>
    <row r="41159" spans="1:6" x14ac:dyDescent="0.25">
      <c r="A41159" s="1" t="str">
        <f>"37321"</f>
        <v>37321</v>
      </c>
      <c r="B41159" s="1" t="str">
        <f>"47143"</f>
        <v>47143</v>
      </c>
      <c r="C41159" s="2">
        <v>0.98685497012493195</v>
      </c>
      <c r="D41159" s="2">
        <v>0.99876237623762298</v>
      </c>
      <c r="E41159" s="2">
        <v>0.98978102189781003</v>
      </c>
      <c r="F41159" s="2">
        <v>0.98794167134043698</v>
      </c>
    </row>
    <row r="41160" spans="1:6" x14ac:dyDescent="0.25">
      <c r="A41160" s="1" t="str">
        <f>"37314"</f>
        <v>37314</v>
      </c>
      <c r="B41160" s="1" t="str">
        <f>"47123"</f>
        <v>47123</v>
      </c>
      <c r="C41160" s="2">
        <v>0</v>
      </c>
      <c r="D41160" s="2">
        <v>1</v>
      </c>
      <c r="E41160" s="2">
        <v>0</v>
      </c>
      <c r="F41160" s="2">
        <v>1</v>
      </c>
    </row>
    <row r="41161" spans="1:6" x14ac:dyDescent="0.25">
      <c r="A41161" s="1" t="str">
        <f>"37378"</f>
        <v>37378</v>
      </c>
      <c r="B41161" s="1" t="str">
        <f>"47177"</f>
        <v>47177</v>
      </c>
      <c r="C41161" s="2">
        <v>0</v>
      </c>
      <c r="D41161" s="2">
        <v>1</v>
      </c>
      <c r="E41161" s="2">
        <v>0</v>
      </c>
      <c r="F41161" s="2">
        <v>1</v>
      </c>
    </row>
    <row r="41162" spans="1:6" x14ac:dyDescent="0.25">
      <c r="A41162" s="1" t="str">
        <f>"37326"</f>
        <v>37326</v>
      </c>
      <c r="B41162" s="1" t="str">
        <f>"47139"</f>
        <v>47139</v>
      </c>
      <c r="C41162" s="2">
        <v>0</v>
      </c>
      <c r="D41162" s="2">
        <v>1</v>
      </c>
      <c r="E41162" s="2">
        <v>0</v>
      </c>
      <c r="F41162" s="2">
        <v>1</v>
      </c>
    </row>
    <row r="41163" spans="1:6" x14ac:dyDescent="0.25">
      <c r="A41163" s="1" t="str">
        <f>"37411"</f>
        <v>37411</v>
      </c>
      <c r="B41163" s="1" t="str">
        <f>"47065"</f>
        <v>47065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tr">
        <f>"37412"</f>
        <v>37412</v>
      </c>
      <c r="B41164" s="1" t="str">
        <f>"47065"</f>
        <v>47065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25">
      <c r="A41165" s="1" t="str">
        <f>"37391"</f>
        <v>37391</v>
      </c>
      <c r="B41165" s="1" t="str">
        <f>"47139"</f>
        <v>47139</v>
      </c>
      <c r="C41165" s="2">
        <v>1</v>
      </c>
      <c r="D41165" s="2">
        <v>1</v>
      </c>
      <c r="E41165" s="2">
        <v>0</v>
      </c>
      <c r="F41165" s="2">
        <v>1</v>
      </c>
    </row>
    <row r="41166" spans="1:6" x14ac:dyDescent="0.25">
      <c r="A41166" s="1" t="str">
        <f>"37604"</f>
        <v>37604</v>
      </c>
      <c r="B41166" s="1" t="str">
        <f>"47179"</f>
        <v>47179</v>
      </c>
      <c r="C41166" s="2">
        <v>0.99341534378030705</v>
      </c>
      <c r="D41166" s="2">
        <v>0.99867374005304999</v>
      </c>
      <c r="E41166" s="2">
        <v>0.99875156054931302</v>
      </c>
      <c r="F41166" s="2">
        <v>0.99428693242378996</v>
      </c>
    </row>
    <row r="41167" spans="1:6" x14ac:dyDescent="0.25">
      <c r="A41167" s="1" t="str">
        <f>"37604"</f>
        <v>37604</v>
      </c>
      <c r="B41167" s="1" t="str">
        <f>"47019"</f>
        <v>47019</v>
      </c>
      <c r="C41167" s="2">
        <v>6.5846562196927097E-3</v>
      </c>
      <c r="D41167" s="2">
        <v>1.3262599469496001E-3</v>
      </c>
      <c r="E41167" s="2">
        <v>1.24843945068664E-3</v>
      </c>
      <c r="F41167" s="2">
        <v>5.7130675762097601E-3</v>
      </c>
    </row>
    <row r="41168" spans="1:6" x14ac:dyDescent="0.25">
      <c r="A41168" s="1" t="str">
        <f>"37422"</f>
        <v>37422</v>
      </c>
      <c r="B41168" s="1" t="str">
        <f>"47065"</f>
        <v>47065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25">
      <c r="A41169" s="1" t="str">
        <f>"37351"</f>
        <v>37351</v>
      </c>
      <c r="B41169" s="1" t="str">
        <f>"47065"</f>
        <v>47065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25">
      <c r="A41170" s="1" t="str">
        <f>"37360"</f>
        <v>37360</v>
      </c>
      <c r="B41170" s="1" t="str">
        <f>"47127"</f>
        <v>47127</v>
      </c>
      <c r="C41170" s="2">
        <v>8.6805555555555497E-2</v>
      </c>
      <c r="D41170" s="2">
        <v>8.3333333333333301E-2</v>
      </c>
      <c r="E41170" s="2">
        <v>1</v>
      </c>
      <c r="F41170" s="2">
        <v>9.0611353711790299E-2</v>
      </c>
    </row>
    <row r="41171" spans="1:6" x14ac:dyDescent="0.25">
      <c r="A41171" s="1" t="str">
        <f>"37360"</f>
        <v>37360</v>
      </c>
      <c r="B41171" s="1" t="str">
        <f>"47031"</f>
        <v>47031</v>
      </c>
      <c r="C41171" s="2">
        <v>0.49768518518518501</v>
      </c>
      <c r="D41171" s="2">
        <v>0.54166666666666596</v>
      </c>
      <c r="E41171" s="2">
        <v>0</v>
      </c>
      <c r="F41171" s="2">
        <v>0.49781659388646199</v>
      </c>
    </row>
    <row r="41172" spans="1:6" x14ac:dyDescent="0.25">
      <c r="A41172" s="1" t="str">
        <f>"37360"</f>
        <v>37360</v>
      </c>
      <c r="B41172" s="1" t="str">
        <f>"47003"</f>
        <v>47003</v>
      </c>
      <c r="C41172" s="2">
        <v>0.41550925925925902</v>
      </c>
      <c r="D41172" s="2">
        <v>0.375</v>
      </c>
      <c r="E41172" s="2">
        <v>0</v>
      </c>
      <c r="F41172" s="2">
        <v>0.41157205240174599</v>
      </c>
    </row>
    <row r="41173" spans="1:6" x14ac:dyDescent="0.25">
      <c r="A41173" s="1" t="str">
        <f>"37363"</f>
        <v>37363</v>
      </c>
      <c r="B41173" s="1" t="str">
        <f>"47065"</f>
        <v>47065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25">
      <c r="A41174" s="1" t="str">
        <f>"37616"</f>
        <v>37616</v>
      </c>
      <c r="B41174" s="1" t="str">
        <f>"47059"</f>
        <v>47059</v>
      </c>
      <c r="C41174" s="2">
        <v>1</v>
      </c>
      <c r="D41174" s="2">
        <v>1</v>
      </c>
      <c r="E41174" s="2">
        <v>1</v>
      </c>
      <c r="F41174" s="2">
        <v>1</v>
      </c>
    </row>
    <row r="41175" spans="1:6" x14ac:dyDescent="0.25">
      <c r="A41175" s="1" t="str">
        <f>"37650"</f>
        <v>37650</v>
      </c>
      <c r="B41175" s="1" t="str">
        <f>"47171"</f>
        <v>47171</v>
      </c>
      <c r="C41175" s="2">
        <v>0.94928438083385103</v>
      </c>
      <c r="D41175" s="2">
        <v>0.99199999999999999</v>
      </c>
      <c r="E41175" s="2">
        <v>0.98802395209580796</v>
      </c>
      <c r="F41175" s="2">
        <v>0.95320648343904102</v>
      </c>
    </row>
    <row r="41176" spans="1:6" x14ac:dyDescent="0.25">
      <c r="A41176" s="1" t="str">
        <f>"37650"</f>
        <v>37650</v>
      </c>
      <c r="B41176" s="1" t="str">
        <f>"47179"</f>
        <v>47179</v>
      </c>
      <c r="C41176" s="2">
        <v>5.0715619166148099E-2</v>
      </c>
      <c r="D41176" s="2">
        <v>8.0000000000000002E-3</v>
      </c>
      <c r="E41176" s="2">
        <v>1.19760479041916E-2</v>
      </c>
      <c r="F41176" s="2">
        <v>4.6793516560958398E-2</v>
      </c>
    </row>
    <row r="41177" spans="1:6" x14ac:dyDescent="0.25">
      <c r="A41177" s="1" t="str">
        <f>"37656"</f>
        <v>37656</v>
      </c>
      <c r="B41177" s="1" t="str">
        <f>"47163"</f>
        <v>47163</v>
      </c>
      <c r="C41177" s="2">
        <v>7.8399999999999997E-2</v>
      </c>
      <c r="D41177" s="2">
        <v>0</v>
      </c>
      <c r="E41177" s="2">
        <v>0</v>
      </c>
      <c r="F41177" s="2">
        <v>7.6602397081813406E-2</v>
      </c>
    </row>
    <row r="41178" spans="1:6" x14ac:dyDescent="0.25">
      <c r="A41178" s="1" t="str">
        <f>"37656"</f>
        <v>37656</v>
      </c>
      <c r="B41178" s="1" t="str">
        <f>"47059"</f>
        <v>47059</v>
      </c>
      <c r="C41178" s="2">
        <v>0.23200000000000001</v>
      </c>
      <c r="D41178" s="2">
        <v>0.21052631578947301</v>
      </c>
      <c r="E41178" s="2">
        <v>0</v>
      </c>
      <c r="F41178" s="2">
        <v>0.23084940072954599</v>
      </c>
    </row>
    <row r="41179" spans="1:6" x14ac:dyDescent="0.25">
      <c r="A41179" s="1" t="str">
        <f>"37656"</f>
        <v>37656</v>
      </c>
      <c r="B41179" s="1" t="str">
        <f>"47179"</f>
        <v>47179</v>
      </c>
      <c r="C41179" s="2">
        <v>0.68959999999999999</v>
      </c>
      <c r="D41179" s="2">
        <v>0.78947368421052599</v>
      </c>
      <c r="E41179" s="2">
        <v>1</v>
      </c>
      <c r="F41179" s="2">
        <v>0.69254820218863899</v>
      </c>
    </row>
    <row r="41180" spans="1:6" x14ac:dyDescent="0.25">
      <c r="A41180" s="1" t="str">
        <f>"37752"</f>
        <v>37752</v>
      </c>
      <c r="B41180" s="1" t="str">
        <f>"47025"</f>
        <v>47025</v>
      </c>
      <c r="C41180" s="2">
        <v>0.99759615384615297</v>
      </c>
      <c r="D41180" s="2">
        <v>1</v>
      </c>
      <c r="E41180" s="2">
        <v>1</v>
      </c>
      <c r="F41180" s="2">
        <v>0.99777141037885997</v>
      </c>
    </row>
    <row r="41181" spans="1:6" x14ac:dyDescent="0.25">
      <c r="A41181" s="1" t="str">
        <f>"37752"</f>
        <v>37752</v>
      </c>
      <c r="B41181" s="1" t="str">
        <f>"47067"</f>
        <v>47067</v>
      </c>
      <c r="C41181" s="2">
        <v>2.4038461538461501E-3</v>
      </c>
      <c r="D41181" s="2">
        <v>0</v>
      </c>
      <c r="E41181" s="2">
        <v>0</v>
      </c>
      <c r="F41181" s="2">
        <v>2.2285896211397599E-3</v>
      </c>
    </row>
    <row r="41182" spans="1:6" x14ac:dyDescent="0.25">
      <c r="A41182" s="1" t="str">
        <f>"37663"</f>
        <v>37663</v>
      </c>
      <c r="B41182" s="1" t="str">
        <f>"47163"</f>
        <v>47163</v>
      </c>
      <c r="C41182" s="2">
        <v>0.94842186297151598</v>
      </c>
      <c r="D41182" s="2">
        <v>0.97564935064934999</v>
      </c>
      <c r="E41182" s="2">
        <v>0.96698113207547098</v>
      </c>
      <c r="F41182" s="2">
        <v>0.95082347483182506</v>
      </c>
    </row>
    <row r="41183" spans="1:6" x14ac:dyDescent="0.25">
      <c r="A41183" s="1" t="str">
        <f>"37663"</f>
        <v>37663</v>
      </c>
      <c r="B41183" s="1" t="str">
        <f>"47179"</f>
        <v>47179</v>
      </c>
      <c r="C41183" s="2">
        <v>5.1578137028483399E-2</v>
      </c>
      <c r="D41183" s="2">
        <v>2.43506493506493E-2</v>
      </c>
      <c r="E41183" s="2">
        <v>3.3018867924528301E-2</v>
      </c>
      <c r="F41183" s="2">
        <v>4.9176525168174397E-2</v>
      </c>
    </row>
    <row r="41184" spans="1:6" x14ac:dyDescent="0.25">
      <c r="A41184" s="1" t="str">
        <f>"37665"</f>
        <v>37665</v>
      </c>
      <c r="B41184" s="1" t="str">
        <f>"47163"</f>
        <v>47163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tr">
        <f>"37680"</f>
        <v>37680</v>
      </c>
      <c r="B41185" s="1" t="str">
        <f>"47091"</f>
        <v>47091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25">
      <c r="A41186" s="1" t="str">
        <f>"37779"</f>
        <v>37779</v>
      </c>
      <c r="B41186" s="1" t="str">
        <f>"47057"</f>
        <v>47057</v>
      </c>
      <c r="C41186" s="2">
        <v>1.5572858731924299E-2</v>
      </c>
      <c r="D41186" s="2">
        <v>0</v>
      </c>
      <c r="E41186" s="2">
        <v>0</v>
      </c>
      <c r="F41186" s="2">
        <v>1.4997321906802299E-2</v>
      </c>
    </row>
    <row r="41187" spans="1:6" x14ac:dyDescent="0.25">
      <c r="A41187" s="1" t="str">
        <f>"37779"</f>
        <v>37779</v>
      </c>
      <c r="B41187" s="1" t="str">
        <f>"47093"</f>
        <v>47093</v>
      </c>
      <c r="C41187" s="2">
        <v>4.4493882091212397E-2</v>
      </c>
      <c r="D41187" s="2">
        <v>0</v>
      </c>
      <c r="E41187" s="2">
        <v>0</v>
      </c>
      <c r="F41187" s="2">
        <v>4.2849491162292398E-2</v>
      </c>
    </row>
    <row r="41188" spans="1:6" x14ac:dyDescent="0.25">
      <c r="A41188" s="1" t="str">
        <f>"37779"</f>
        <v>37779</v>
      </c>
      <c r="B41188" s="1" t="str">
        <f>"47173"</f>
        <v>47173</v>
      </c>
      <c r="C41188" s="2">
        <v>0.93993325917686299</v>
      </c>
      <c r="D41188" s="2">
        <v>1</v>
      </c>
      <c r="E41188" s="2">
        <v>1</v>
      </c>
      <c r="F41188" s="2">
        <v>0.942153186930905</v>
      </c>
    </row>
    <row r="41189" spans="1:6" x14ac:dyDescent="0.25">
      <c r="A41189" s="1" t="str">
        <f>"37762"</f>
        <v>37762</v>
      </c>
      <c r="B41189" s="1" t="str">
        <f>"47013"</f>
        <v>47013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tr">
        <f>"37809"</f>
        <v>37809</v>
      </c>
      <c r="B41190" s="1" t="str">
        <f>"47059"</f>
        <v>47059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tr">
        <f>"37811"</f>
        <v>37811</v>
      </c>
      <c r="B41191" s="1" t="str">
        <f>"47057"</f>
        <v>47057</v>
      </c>
      <c r="C41191" s="2">
        <v>5.1841085271317797E-2</v>
      </c>
      <c r="D41191" s="2">
        <v>2.4390243902439001E-2</v>
      </c>
      <c r="E41191" s="2">
        <v>0</v>
      </c>
      <c r="F41191" s="2">
        <v>5.04672897196261E-2</v>
      </c>
    </row>
    <row r="41192" spans="1:6" x14ac:dyDescent="0.25">
      <c r="A41192" s="1" t="str">
        <f>"37811"</f>
        <v>37811</v>
      </c>
      <c r="B41192" s="1" t="str">
        <f>"47073"</f>
        <v>47073</v>
      </c>
      <c r="C41192" s="2">
        <v>0.94815891472868197</v>
      </c>
      <c r="D41192" s="2">
        <v>0.97560975609755995</v>
      </c>
      <c r="E41192" s="2">
        <v>1</v>
      </c>
      <c r="F41192" s="2">
        <v>0.949532710280373</v>
      </c>
    </row>
    <row r="41193" spans="1:6" x14ac:dyDescent="0.25">
      <c r="A41193" s="1" t="str">
        <f>"37684"</f>
        <v>37684</v>
      </c>
      <c r="B41193" s="1" t="str">
        <f>"47179"</f>
        <v>47179</v>
      </c>
      <c r="C41193" s="2">
        <v>1</v>
      </c>
      <c r="D41193" s="2">
        <v>1</v>
      </c>
      <c r="E41193" s="2">
        <v>1</v>
      </c>
      <c r="F41193" s="2">
        <v>1</v>
      </c>
    </row>
    <row r="41194" spans="1:6" x14ac:dyDescent="0.25">
      <c r="A41194" s="1" t="str">
        <f>"37686"</f>
        <v>37686</v>
      </c>
      <c r="B41194" s="1" t="str">
        <f>"47163"</f>
        <v>47163</v>
      </c>
      <c r="C41194" s="2">
        <v>0.98981952799629802</v>
      </c>
      <c r="D41194" s="2">
        <v>1</v>
      </c>
      <c r="E41194" s="2">
        <v>1</v>
      </c>
      <c r="F41194" s="2">
        <v>0.99051110631873995</v>
      </c>
    </row>
    <row r="41195" spans="1:6" x14ac:dyDescent="0.25">
      <c r="A41195" s="1" t="str">
        <f>"37686"</f>
        <v>37686</v>
      </c>
      <c r="B41195" s="1" t="str">
        <f>"47179"</f>
        <v>47179</v>
      </c>
      <c r="C41195" s="2">
        <v>1.0180472003701899E-2</v>
      </c>
      <c r="D41195" s="2">
        <v>0</v>
      </c>
      <c r="E41195" s="2">
        <v>0</v>
      </c>
      <c r="F41195" s="2">
        <v>9.4888936812594308E-3</v>
      </c>
    </row>
    <row r="41196" spans="1:6" x14ac:dyDescent="0.25">
      <c r="A41196" s="1" t="str">
        <f>"37701"</f>
        <v>37701</v>
      </c>
      <c r="B41196" s="1" t="str">
        <f>"47009"</f>
        <v>47009</v>
      </c>
      <c r="C41196" s="2">
        <v>1</v>
      </c>
      <c r="D41196" s="2">
        <v>1</v>
      </c>
      <c r="E41196" s="2">
        <v>1</v>
      </c>
      <c r="F41196" s="2">
        <v>1</v>
      </c>
    </row>
    <row r="41197" spans="1:6" x14ac:dyDescent="0.25">
      <c r="A41197" s="1" t="str">
        <f>"37726"</f>
        <v>37726</v>
      </c>
      <c r="B41197" s="1" t="str">
        <f>"47049"</f>
        <v>47049</v>
      </c>
      <c r="C41197" s="2">
        <v>8.5545722713864306E-2</v>
      </c>
      <c r="D41197" s="2">
        <v>0.125</v>
      </c>
      <c r="E41197" s="2">
        <v>0</v>
      </c>
      <c r="F41197" s="2">
        <v>8.62895493767976E-2</v>
      </c>
    </row>
    <row r="41198" spans="1:6" x14ac:dyDescent="0.25">
      <c r="A41198" s="1" t="str">
        <f>"37726"</f>
        <v>37726</v>
      </c>
      <c r="B41198" s="1" t="str">
        <f>"47129"</f>
        <v>47129</v>
      </c>
      <c r="C41198" s="2">
        <v>0.91445427728613504</v>
      </c>
      <c r="D41198" s="2">
        <v>0.875</v>
      </c>
      <c r="E41198" s="2">
        <v>1</v>
      </c>
      <c r="F41198" s="2">
        <v>0.913710450623202</v>
      </c>
    </row>
    <row r="41199" spans="1:6" x14ac:dyDescent="0.25">
      <c r="A41199" s="1" t="str">
        <f>"37719"</f>
        <v>37719</v>
      </c>
      <c r="B41199" s="1" t="str">
        <f>"47129"</f>
        <v>47129</v>
      </c>
      <c r="C41199" s="2">
        <v>0</v>
      </c>
      <c r="D41199" s="2">
        <v>1</v>
      </c>
      <c r="E41199" s="2">
        <v>0</v>
      </c>
      <c r="F41199" s="2">
        <v>1</v>
      </c>
    </row>
    <row r="41200" spans="1:6" x14ac:dyDescent="0.25">
      <c r="A41200" s="1" t="str">
        <f>"37852"</f>
        <v>37852</v>
      </c>
      <c r="B41200" s="1" t="str">
        <f>"47129"</f>
        <v>47129</v>
      </c>
      <c r="C41200" s="2">
        <v>0.10052513128281999</v>
      </c>
      <c r="D41200" s="2">
        <v>0</v>
      </c>
      <c r="E41200" s="2">
        <v>0</v>
      </c>
      <c r="F41200" s="2">
        <v>9.8240469208211098E-2</v>
      </c>
    </row>
    <row r="41201" spans="1:6" x14ac:dyDescent="0.25">
      <c r="A41201" s="1" t="str">
        <f>"37852"</f>
        <v>37852</v>
      </c>
      <c r="B41201" s="1" t="str">
        <f>"47151"</f>
        <v>47151</v>
      </c>
      <c r="C41201" s="2">
        <v>0.89947486871717897</v>
      </c>
      <c r="D41201" s="2">
        <v>1</v>
      </c>
      <c r="E41201" s="2">
        <v>0</v>
      </c>
      <c r="F41201" s="2">
        <v>0.90175953079178806</v>
      </c>
    </row>
    <row r="41202" spans="1:6" x14ac:dyDescent="0.25">
      <c r="A41202" s="1" t="str">
        <f>"37857"</f>
        <v>37857</v>
      </c>
      <c r="B41202" s="1" t="str">
        <f>"47059"</f>
        <v>47059</v>
      </c>
      <c r="C41202" s="2">
        <v>5.3281236124678001E-4</v>
      </c>
      <c r="D41202" s="2">
        <v>0</v>
      </c>
      <c r="E41202" s="2">
        <v>0</v>
      </c>
      <c r="F41202" s="2">
        <v>4.8355899419729202E-4</v>
      </c>
    </row>
    <row r="41203" spans="1:6" x14ac:dyDescent="0.25">
      <c r="A41203" s="1" t="str">
        <f>"37857"</f>
        <v>37857</v>
      </c>
      <c r="B41203" s="1" t="str">
        <f>"47073"</f>
        <v>47073</v>
      </c>
      <c r="C41203" s="2">
        <v>0.99573750111002501</v>
      </c>
      <c r="D41203" s="2">
        <v>1</v>
      </c>
      <c r="E41203" s="2">
        <v>1</v>
      </c>
      <c r="F41203" s="2">
        <v>0.99613152804642102</v>
      </c>
    </row>
    <row r="41204" spans="1:6" x14ac:dyDescent="0.25">
      <c r="A41204" s="1" t="str">
        <f>"37857"</f>
        <v>37857</v>
      </c>
      <c r="B41204" s="1" t="str">
        <f>"47163"</f>
        <v>47163</v>
      </c>
      <c r="C41204" s="2">
        <v>3.7296865287274601E-3</v>
      </c>
      <c r="D41204" s="2">
        <v>0</v>
      </c>
      <c r="E41204" s="2">
        <v>0</v>
      </c>
      <c r="F41204" s="2">
        <v>3.3849129593810398E-3</v>
      </c>
    </row>
    <row r="41205" spans="1:6" x14ac:dyDescent="0.25">
      <c r="A41205" s="1" t="str">
        <f>"37863"</f>
        <v>37863</v>
      </c>
      <c r="B41205" s="1" t="str">
        <f>"47155"</f>
        <v>47155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tr">
        <f>"37869"</f>
        <v>37869</v>
      </c>
      <c r="B41206" s="1" t="str">
        <f>"47025"</f>
        <v>47025</v>
      </c>
      <c r="C41206" s="2">
        <v>2.2471910112359501E-2</v>
      </c>
      <c r="D41206" s="2">
        <v>1.03092783505154E-2</v>
      </c>
      <c r="E41206" s="2">
        <v>0</v>
      </c>
      <c r="F41206" s="2">
        <v>2.1645021645021599E-2</v>
      </c>
    </row>
    <row r="41207" spans="1:6" x14ac:dyDescent="0.25">
      <c r="A41207" s="1" t="str">
        <f>"37869"</f>
        <v>37869</v>
      </c>
      <c r="B41207" s="1" t="str">
        <f>"47073"</f>
        <v>47073</v>
      </c>
      <c r="C41207" s="2">
        <v>4.5646067415730303E-2</v>
      </c>
      <c r="D41207" s="2">
        <v>3.0927835051546299E-2</v>
      </c>
      <c r="E41207" s="2">
        <v>0</v>
      </c>
      <c r="F41207" s="2">
        <v>4.4289044289044198E-2</v>
      </c>
    </row>
    <row r="41208" spans="1:6" x14ac:dyDescent="0.25">
      <c r="A41208" s="1" t="str">
        <f>"37869"</f>
        <v>37869</v>
      </c>
      <c r="B41208" s="1" t="str">
        <f>"47067"</f>
        <v>47067</v>
      </c>
      <c r="C41208" s="2">
        <v>0.93188202247190999</v>
      </c>
      <c r="D41208" s="2">
        <v>0.95876288659793796</v>
      </c>
      <c r="E41208" s="2">
        <v>1</v>
      </c>
      <c r="F41208" s="2">
        <v>0.93406593406593397</v>
      </c>
    </row>
    <row r="41209" spans="1:6" x14ac:dyDescent="0.25">
      <c r="A41209" s="1" t="str">
        <f>"37871"</f>
        <v>37871</v>
      </c>
      <c r="B41209" s="1" t="str">
        <f>"47093"</f>
        <v>47093</v>
      </c>
      <c r="C41209" s="2">
        <v>0.41264025646897101</v>
      </c>
      <c r="D41209" s="2">
        <v>0.48181818181818098</v>
      </c>
      <c r="E41209" s="2">
        <v>0.25714285714285701</v>
      </c>
      <c r="F41209" s="2">
        <v>0.41312056737588598</v>
      </c>
    </row>
    <row r="41210" spans="1:6" x14ac:dyDescent="0.25">
      <c r="A41210" s="1" t="str">
        <f>"37871"</f>
        <v>37871</v>
      </c>
      <c r="B41210" s="1" t="str">
        <f>"47155"</f>
        <v>47155</v>
      </c>
      <c r="C41210" s="2">
        <v>0.21318983283718801</v>
      </c>
      <c r="D41210" s="2">
        <v>0.17272727272727201</v>
      </c>
      <c r="E41210" s="2">
        <v>0.4</v>
      </c>
      <c r="F41210" s="2">
        <v>0.21365248226950301</v>
      </c>
    </row>
    <row r="41211" spans="1:6" x14ac:dyDescent="0.25">
      <c r="A41211" s="1" t="str">
        <f>"37871"</f>
        <v>37871</v>
      </c>
      <c r="B41211" s="1" t="str">
        <f>"47089"</f>
        <v>47089</v>
      </c>
      <c r="C41211" s="2">
        <v>0.37416991069383998</v>
      </c>
      <c r="D41211" s="2">
        <v>0.34545454545454501</v>
      </c>
      <c r="E41211" s="2">
        <v>0.34285714285714203</v>
      </c>
      <c r="F41211" s="2">
        <v>0.37322695035460901</v>
      </c>
    </row>
    <row r="41212" spans="1:6" x14ac:dyDescent="0.25">
      <c r="A41212" s="1" t="str">
        <f>"38008"</f>
        <v>38008</v>
      </c>
      <c r="B41212" s="1" t="str">
        <f>"47069"</f>
        <v>47069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25">
      <c r="A41213" s="1" t="str">
        <f>"37932"</f>
        <v>37932</v>
      </c>
      <c r="B41213" s="1" t="str">
        <f>"47093"</f>
        <v>47093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tr">
        <f>"37933"</f>
        <v>37933</v>
      </c>
      <c r="B41214" s="1" t="str">
        <f>"47093"</f>
        <v>47093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25">
      <c r="A41215" s="1" t="str">
        <f>"37940"</f>
        <v>37940</v>
      </c>
      <c r="B41215" s="1" t="str">
        <f>"47093"</f>
        <v>47093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tr">
        <f>"37996"</f>
        <v>37996</v>
      </c>
      <c r="B41216" s="1" t="str">
        <f>"47093"</f>
        <v>47093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25">
      <c r="A41217" s="1" t="str">
        <f>"38019"</f>
        <v>38019</v>
      </c>
      <c r="B41217" s="1" t="str">
        <f>"47167"</f>
        <v>47167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tr">
        <f>"37890"</f>
        <v>37890</v>
      </c>
      <c r="B41218" s="1" t="str">
        <f>"47063"</f>
        <v>47063</v>
      </c>
      <c r="C41218" s="2">
        <v>1.29337539432176E-2</v>
      </c>
      <c r="D41218" s="2">
        <v>0</v>
      </c>
      <c r="E41218" s="2">
        <v>0</v>
      </c>
      <c r="F41218" s="2">
        <v>1.2238805970149201E-2</v>
      </c>
    </row>
    <row r="41219" spans="1:6" x14ac:dyDescent="0.25">
      <c r="A41219" s="1" t="str">
        <f>"37890"</f>
        <v>37890</v>
      </c>
      <c r="B41219" s="1" t="str">
        <f>"47089"</f>
        <v>47089</v>
      </c>
      <c r="C41219" s="2">
        <v>0.98706624605678195</v>
      </c>
      <c r="D41219" s="2">
        <v>1</v>
      </c>
      <c r="E41219" s="2">
        <v>1</v>
      </c>
      <c r="F41219" s="2">
        <v>0.98776119402984996</v>
      </c>
    </row>
    <row r="41220" spans="1:6" x14ac:dyDescent="0.25">
      <c r="A41220" s="1" t="str">
        <f>"37917"</f>
        <v>37917</v>
      </c>
      <c r="B41220" s="1" t="str">
        <f>"47093"</f>
        <v>47093</v>
      </c>
      <c r="C41220" s="2">
        <v>1</v>
      </c>
      <c r="D41220" s="2">
        <v>1</v>
      </c>
      <c r="E41220" s="2">
        <v>1</v>
      </c>
      <c r="F41220" s="2">
        <v>1</v>
      </c>
    </row>
    <row r="41221" spans="1:6" x14ac:dyDescent="0.25">
      <c r="A41221" s="1" t="str">
        <f>"38030"</f>
        <v>38030</v>
      </c>
      <c r="B41221" s="1" t="str">
        <f>"47045"</f>
        <v>47045</v>
      </c>
      <c r="C41221" s="2">
        <v>1</v>
      </c>
      <c r="D41221" s="2">
        <v>1</v>
      </c>
      <c r="E41221" s="2">
        <v>0</v>
      </c>
      <c r="F41221" s="2">
        <v>1</v>
      </c>
    </row>
    <row r="41222" spans="1:6" x14ac:dyDescent="0.25">
      <c r="A41222" s="1" t="str">
        <f>"38053"</f>
        <v>38053</v>
      </c>
      <c r="B41222" s="1" t="str">
        <f>"47157"</f>
        <v>47157</v>
      </c>
      <c r="C41222" s="2">
        <v>0.88601823708206595</v>
      </c>
      <c r="D41222" s="2">
        <v>0.98190045248868696</v>
      </c>
      <c r="E41222" s="2">
        <v>1</v>
      </c>
      <c r="F41222" s="2">
        <v>0.89456622414325404</v>
      </c>
    </row>
    <row r="41223" spans="1:6" x14ac:dyDescent="0.25">
      <c r="A41223" s="1" t="str">
        <f>"38053"</f>
        <v>38053</v>
      </c>
      <c r="B41223" s="1" t="str">
        <f>"47167"</f>
        <v>47167</v>
      </c>
      <c r="C41223" s="2">
        <v>0.11398176291793299</v>
      </c>
      <c r="D41223" s="2">
        <v>1.8099547511312201E-2</v>
      </c>
      <c r="E41223" s="2">
        <v>0</v>
      </c>
      <c r="F41223" s="2">
        <v>0.105433775856745</v>
      </c>
    </row>
    <row r="41224" spans="1:6" x14ac:dyDescent="0.25">
      <c r="A41224" s="1" t="str">
        <f>"38025"</f>
        <v>38025</v>
      </c>
      <c r="B41224" s="1" t="str">
        <f>"47045"</f>
        <v>47045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25">
      <c r="A41225" s="1" t="str">
        <f>"38054"</f>
        <v>38054</v>
      </c>
      <c r="B41225" s="1" t="str">
        <f>"47157"</f>
        <v>47157</v>
      </c>
      <c r="C41225" s="2">
        <v>0</v>
      </c>
      <c r="D41225" s="2">
        <v>1</v>
      </c>
      <c r="E41225" s="2">
        <v>1</v>
      </c>
      <c r="F41225" s="2">
        <v>1</v>
      </c>
    </row>
    <row r="41226" spans="1:6" x14ac:dyDescent="0.25">
      <c r="A41226" s="1" t="str">
        <f>"38055"</f>
        <v>38055</v>
      </c>
      <c r="B41226" s="1" t="str">
        <f>"47157"</f>
        <v>47157</v>
      </c>
      <c r="C41226" s="2">
        <v>0</v>
      </c>
      <c r="D41226" s="2">
        <v>0</v>
      </c>
      <c r="E41226" s="2">
        <v>1</v>
      </c>
      <c r="F41226" s="2">
        <v>1</v>
      </c>
    </row>
    <row r="41227" spans="1:6" x14ac:dyDescent="0.25">
      <c r="A41227" s="1" t="str">
        <f>"38059"</f>
        <v>38059</v>
      </c>
      <c r="B41227" s="1" t="str">
        <f>"47053"</f>
        <v>47053</v>
      </c>
      <c r="C41227" s="2">
        <v>4.4860874503123198E-2</v>
      </c>
      <c r="D41227" s="2">
        <v>1.2987012987012899E-2</v>
      </c>
      <c r="E41227" s="2">
        <v>0</v>
      </c>
      <c r="F41227" s="2">
        <v>4.24130663856691E-2</v>
      </c>
    </row>
    <row r="41228" spans="1:6" x14ac:dyDescent="0.25">
      <c r="A41228" s="1" t="str">
        <f>"38059"</f>
        <v>38059</v>
      </c>
      <c r="B41228" s="1" t="str">
        <f>"47045"</f>
        <v>47045</v>
      </c>
      <c r="C41228" s="2">
        <v>0.95513912549687596</v>
      </c>
      <c r="D41228" s="2">
        <v>0.98701298701298701</v>
      </c>
      <c r="E41228" s="2">
        <v>1</v>
      </c>
      <c r="F41228" s="2">
        <v>0.95758693361433</v>
      </c>
    </row>
    <row r="41229" spans="1:6" x14ac:dyDescent="0.25">
      <c r="A41229" s="1" t="str">
        <f>"38088"</f>
        <v>38088</v>
      </c>
      <c r="B41229" s="1" t="str">
        <f t="shared" ref="B41229:B41235" si="215">"47157"</f>
        <v>47157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tr">
        <f>"38101"</f>
        <v>38101</v>
      </c>
      <c r="B41230" s="1" t="str">
        <f t="shared" si="215"/>
        <v>47157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tr">
        <f>"38083"</f>
        <v>38083</v>
      </c>
      <c r="B41231" s="1" t="str">
        <f t="shared" si="215"/>
        <v>47157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25">
      <c r="A41232" s="1" t="str">
        <f>"38124"</f>
        <v>38124</v>
      </c>
      <c r="B41232" s="1" t="str">
        <f t="shared" si="215"/>
        <v>47157</v>
      </c>
      <c r="C41232" s="2">
        <v>1</v>
      </c>
      <c r="D41232" s="2">
        <v>1</v>
      </c>
      <c r="E41232" s="2">
        <v>1</v>
      </c>
      <c r="F41232" s="2">
        <v>1</v>
      </c>
    </row>
    <row r="41233" spans="1:6" x14ac:dyDescent="0.25">
      <c r="A41233" s="1" t="str">
        <f>"38105"</f>
        <v>38105</v>
      </c>
      <c r="B41233" s="1" t="str">
        <f t="shared" si="215"/>
        <v>47157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25">
      <c r="A41234" s="1" t="str">
        <f>"38175"</f>
        <v>38175</v>
      </c>
      <c r="B41234" s="1" t="str">
        <f t="shared" si="215"/>
        <v>47157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tr">
        <f>"38190"</f>
        <v>38190</v>
      </c>
      <c r="B41235" s="1" t="str">
        <f t="shared" si="215"/>
        <v>47157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25">
      <c r="A41236" s="1" t="str">
        <f>"38241"</f>
        <v>38241</v>
      </c>
      <c r="B41236" s="1" t="str">
        <f>"47183"</f>
        <v>47183</v>
      </c>
      <c r="C41236" s="2">
        <v>1</v>
      </c>
      <c r="D41236" s="2">
        <v>1</v>
      </c>
      <c r="E41236" s="2">
        <v>0</v>
      </c>
      <c r="F41236" s="2">
        <v>1</v>
      </c>
    </row>
    <row r="41237" spans="1:6" x14ac:dyDescent="0.25">
      <c r="A41237" s="1" t="str">
        <f>"38186"</f>
        <v>38186</v>
      </c>
      <c r="B41237" s="1" t="str">
        <f>"47157"</f>
        <v>47157</v>
      </c>
      <c r="C41237" s="2">
        <v>1</v>
      </c>
      <c r="D41237" s="2">
        <v>1</v>
      </c>
      <c r="E41237" s="2">
        <v>1</v>
      </c>
      <c r="F41237" s="2">
        <v>1</v>
      </c>
    </row>
    <row r="41238" spans="1:6" x14ac:dyDescent="0.25">
      <c r="A41238" s="1" t="str">
        <f>"38197"</f>
        <v>38197</v>
      </c>
      <c r="B41238" s="1" t="str">
        <f>"47157"</f>
        <v>47157</v>
      </c>
      <c r="C41238" s="2">
        <v>0</v>
      </c>
      <c r="D41238" s="2">
        <v>1</v>
      </c>
      <c r="E41238" s="2">
        <v>0</v>
      </c>
      <c r="F41238" s="2">
        <v>1</v>
      </c>
    </row>
    <row r="41239" spans="1:6" x14ac:dyDescent="0.25">
      <c r="A41239" s="1" t="str">
        <f>"38132"</f>
        <v>38132</v>
      </c>
      <c r="B41239" s="1" t="str">
        <f>"47157"</f>
        <v>47157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25">
      <c r="A41240" s="1" t="str">
        <f>"38139"</f>
        <v>38139</v>
      </c>
      <c r="B41240" s="1" t="str">
        <f>"47157"</f>
        <v>47157</v>
      </c>
      <c r="C41240" s="2">
        <v>1</v>
      </c>
      <c r="D41240" s="2">
        <v>1</v>
      </c>
      <c r="E41240" s="2">
        <v>1</v>
      </c>
      <c r="F41240" s="2">
        <v>1</v>
      </c>
    </row>
    <row r="41241" spans="1:6" x14ac:dyDescent="0.25">
      <c r="A41241" s="1" t="str">
        <f>"38136"</f>
        <v>38136</v>
      </c>
      <c r="B41241" s="1" t="str">
        <f>"47157"</f>
        <v>47157</v>
      </c>
      <c r="C41241" s="2">
        <v>0</v>
      </c>
      <c r="D41241" s="2">
        <v>1</v>
      </c>
      <c r="E41241" s="2">
        <v>0</v>
      </c>
      <c r="F41241" s="2">
        <v>1</v>
      </c>
    </row>
    <row r="41242" spans="1:6" x14ac:dyDescent="0.25">
      <c r="A41242" s="1" t="str">
        <f>"38308"</f>
        <v>38308</v>
      </c>
      <c r="B41242" s="1" t="str">
        <f>"47113"</f>
        <v>47113</v>
      </c>
      <c r="C41242" s="2">
        <v>1</v>
      </c>
      <c r="D41242" s="2">
        <v>1</v>
      </c>
      <c r="E41242" s="2">
        <v>1</v>
      </c>
      <c r="F41242" s="2">
        <v>1</v>
      </c>
    </row>
    <row r="41243" spans="1:6" x14ac:dyDescent="0.25">
      <c r="A41243" s="1" t="str">
        <f>"38342"</f>
        <v>38342</v>
      </c>
      <c r="B41243" s="1" t="str">
        <f>"47017"</f>
        <v>47017</v>
      </c>
      <c r="C41243" s="2">
        <v>1</v>
      </c>
      <c r="D41243" s="2">
        <v>1</v>
      </c>
      <c r="E41243" s="2">
        <v>0</v>
      </c>
      <c r="F41243" s="2">
        <v>1</v>
      </c>
    </row>
    <row r="41244" spans="1:6" x14ac:dyDescent="0.25">
      <c r="A41244" s="1" t="str">
        <f>"38343"</f>
        <v>38343</v>
      </c>
      <c r="B41244" s="1" t="str">
        <f>"47033"</f>
        <v>47033</v>
      </c>
      <c r="C41244" s="2">
        <v>9.4800884955752202E-2</v>
      </c>
      <c r="D41244" s="2">
        <v>1.12359550561797E-2</v>
      </c>
      <c r="E41244" s="2">
        <v>0</v>
      </c>
      <c r="F41244" s="2">
        <v>8.6303006171610505E-2</v>
      </c>
    </row>
    <row r="41245" spans="1:6" x14ac:dyDescent="0.25">
      <c r="A41245" s="1" t="str">
        <f>"38343"</f>
        <v>38343</v>
      </c>
      <c r="B41245" s="1" t="str">
        <f>"47053"</f>
        <v>47053</v>
      </c>
      <c r="C41245" s="2">
        <v>0.778871681415929</v>
      </c>
      <c r="D41245" s="2">
        <v>0.90561797752808904</v>
      </c>
      <c r="E41245" s="2">
        <v>0.93103448275862</v>
      </c>
      <c r="F41245" s="2">
        <v>0.79185745570376198</v>
      </c>
    </row>
    <row r="41246" spans="1:6" x14ac:dyDescent="0.25">
      <c r="A41246" s="1" t="str">
        <f>"38343"</f>
        <v>38343</v>
      </c>
      <c r="B41246" s="1" t="str">
        <f>"47113"</f>
        <v>47113</v>
      </c>
      <c r="C41246" s="2">
        <v>0.126327433628318</v>
      </c>
      <c r="D41246" s="2">
        <v>8.3146067415730301E-2</v>
      </c>
      <c r="E41246" s="2">
        <v>6.8965517241379296E-2</v>
      </c>
      <c r="F41246" s="2">
        <v>0.121839538124626</v>
      </c>
    </row>
    <row r="41247" spans="1:6" x14ac:dyDescent="0.25">
      <c r="A41247" s="1" t="str">
        <f>"38549"</f>
        <v>38549</v>
      </c>
      <c r="B41247" s="1" t="str">
        <f>"47049"</f>
        <v>47049</v>
      </c>
      <c r="C41247" s="2">
        <v>9.7126669364629697E-3</v>
      </c>
      <c r="D41247" s="2">
        <v>0</v>
      </c>
      <c r="E41247" s="2">
        <v>0</v>
      </c>
      <c r="F41247" s="2">
        <v>8.9219330855018503E-3</v>
      </c>
    </row>
    <row r="41248" spans="1:6" x14ac:dyDescent="0.25">
      <c r="A41248" s="1" t="str">
        <f>"38549"</f>
        <v>38549</v>
      </c>
      <c r="B41248" s="1" t="str">
        <f>"47137"</f>
        <v>47137</v>
      </c>
      <c r="C41248" s="2">
        <v>0.990287333063537</v>
      </c>
      <c r="D41248" s="2">
        <v>1</v>
      </c>
      <c r="E41248" s="2">
        <v>1</v>
      </c>
      <c r="F41248" s="2">
        <v>0.99107806691449796</v>
      </c>
    </row>
    <row r="41249" spans="1:6" x14ac:dyDescent="0.25">
      <c r="A41249" s="1" t="str">
        <f>"38357"</f>
        <v>38357</v>
      </c>
      <c r="B41249" s="1" t="str">
        <f>"47071"</f>
        <v>47071</v>
      </c>
      <c r="C41249" s="2">
        <v>0.19816873773708299</v>
      </c>
      <c r="D41249" s="2">
        <v>8.8235294117646995E-2</v>
      </c>
      <c r="E41249" s="2">
        <v>0</v>
      </c>
      <c r="F41249" s="2">
        <v>0.19552715654951999</v>
      </c>
    </row>
    <row r="41250" spans="1:6" x14ac:dyDescent="0.25">
      <c r="A41250" s="1" t="str">
        <f>"38357"</f>
        <v>38357</v>
      </c>
      <c r="B41250" s="1" t="str">
        <f>"47109"</f>
        <v>47109</v>
      </c>
      <c r="C41250" s="2">
        <v>0.80183126226291601</v>
      </c>
      <c r="D41250" s="2">
        <v>0.91176470588235203</v>
      </c>
      <c r="E41250" s="2">
        <v>1</v>
      </c>
      <c r="F41250" s="2">
        <v>0.80447284345047898</v>
      </c>
    </row>
    <row r="41251" spans="1:6" x14ac:dyDescent="0.25">
      <c r="A41251" s="1" t="str">
        <f>"38363"</f>
        <v>38363</v>
      </c>
      <c r="B41251" s="1" t="str">
        <f>"47077"</f>
        <v>47077</v>
      </c>
      <c r="C41251" s="2">
        <v>1.0191846522781701E-2</v>
      </c>
      <c r="D41251" s="2">
        <v>0</v>
      </c>
      <c r="E41251" s="2">
        <v>0</v>
      </c>
      <c r="F41251" s="2">
        <v>9.0353441403135705E-3</v>
      </c>
    </row>
    <row r="41252" spans="1:6" x14ac:dyDescent="0.25">
      <c r="A41252" s="1" t="str">
        <f>"38363"</f>
        <v>38363</v>
      </c>
      <c r="B41252" s="1" t="str">
        <f>"47039"</f>
        <v>47039</v>
      </c>
      <c r="C41252" s="2">
        <v>0.98980815347721796</v>
      </c>
      <c r="D41252" s="2">
        <v>1</v>
      </c>
      <c r="E41252" s="2">
        <v>1</v>
      </c>
      <c r="F41252" s="2">
        <v>0.99096465585968596</v>
      </c>
    </row>
    <row r="41253" spans="1:6" x14ac:dyDescent="0.25">
      <c r="A41253" s="1" t="str">
        <f>"38374"</f>
        <v>38374</v>
      </c>
      <c r="B41253" s="1" t="str">
        <f>"47039"</f>
        <v>47039</v>
      </c>
      <c r="C41253" s="2">
        <v>0.42643171806167401</v>
      </c>
      <c r="D41253" s="2">
        <v>0.22727272727272699</v>
      </c>
      <c r="E41253" s="2">
        <v>0</v>
      </c>
      <c r="F41253" s="2">
        <v>0.41142857142857098</v>
      </c>
    </row>
    <row r="41254" spans="1:6" x14ac:dyDescent="0.25">
      <c r="A41254" s="1" t="str">
        <f>"38374"</f>
        <v>38374</v>
      </c>
      <c r="B41254" s="1" t="str">
        <f>"47077"</f>
        <v>47077</v>
      </c>
      <c r="C41254" s="2">
        <v>0.57356828193832499</v>
      </c>
      <c r="D41254" s="2">
        <v>0.77272727272727204</v>
      </c>
      <c r="E41254" s="2">
        <v>1</v>
      </c>
      <c r="F41254" s="2">
        <v>0.58857142857142797</v>
      </c>
    </row>
    <row r="41255" spans="1:6" x14ac:dyDescent="0.25">
      <c r="A41255" s="1" t="str">
        <f>"38574"</f>
        <v>38574</v>
      </c>
      <c r="B41255" s="1" t="str">
        <f>"47035"</f>
        <v>47035</v>
      </c>
      <c r="C41255" s="2">
        <v>0.16467941507311501</v>
      </c>
      <c r="D41255" s="2">
        <v>4.38871473354231E-2</v>
      </c>
      <c r="E41255" s="2">
        <v>2.2222222222222199E-2</v>
      </c>
      <c r="F41255" s="2">
        <v>0.15288834456011399</v>
      </c>
    </row>
    <row r="41256" spans="1:6" x14ac:dyDescent="0.25">
      <c r="A41256" s="1" t="str">
        <f>"38574"</f>
        <v>38574</v>
      </c>
      <c r="B41256" s="1" t="str">
        <f>"47133"</f>
        <v>47133</v>
      </c>
      <c r="C41256" s="2">
        <v>0.18402699662542099</v>
      </c>
      <c r="D41256" s="2">
        <v>0.15987460815047</v>
      </c>
      <c r="E41256" s="2">
        <v>7.4074074074073999E-3</v>
      </c>
      <c r="F41256" s="2">
        <v>0.17758726270667399</v>
      </c>
    </row>
    <row r="41257" spans="1:6" x14ac:dyDescent="0.25">
      <c r="A41257" s="1" t="str">
        <f>"38574"</f>
        <v>38574</v>
      </c>
      <c r="B41257" s="1" t="str">
        <f>"47141"</f>
        <v>47141</v>
      </c>
      <c r="C41257" s="2">
        <v>0.60224971878515099</v>
      </c>
      <c r="D41257" s="2">
        <v>0.78056426332288398</v>
      </c>
      <c r="E41257" s="2">
        <v>0.94814814814814796</v>
      </c>
      <c r="F41257" s="2">
        <v>0.62339252908756804</v>
      </c>
    </row>
    <row r="41258" spans="1:6" x14ac:dyDescent="0.25">
      <c r="A41258" s="1" t="str">
        <f>"38574"</f>
        <v>38574</v>
      </c>
      <c r="B41258" s="1" t="str">
        <f>"47049"</f>
        <v>47049</v>
      </c>
      <c r="C41258" s="2">
        <v>4.9043869516310401E-2</v>
      </c>
      <c r="D41258" s="2">
        <v>1.56739811912225E-2</v>
      </c>
      <c r="E41258" s="2">
        <v>2.2222222222222199E-2</v>
      </c>
      <c r="F41258" s="2">
        <v>4.6131863645641903E-2</v>
      </c>
    </row>
    <row r="41259" spans="1:6" x14ac:dyDescent="0.25">
      <c r="A41259" s="1" t="str">
        <f>"38568"</f>
        <v>38568</v>
      </c>
      <c r="B41259" s="1" t="str">
        <f>"47027"</f>
        <v>47027</v>
      </c>
      <c r="C41259" s="2">
        <v>0.335809806835066</v>
      </c>
      <c r="D41259" s="2">
        <v>0.26315789473684198</v>
      </c>
      <c r="E41259" s="2">
        <v>2.4390243902439001E-2</v>
      </c>
      <c r="F41259" s="2">
        <v>0.32574679943100898</v>
      </c>
    </row>
    <row r="41260" spans="1:6" x14ac:dyDescent="0.25">
      <c r="A41260" s="1" t="str">
        <f>"38568"</f>
        <v>38568</v>
      </c>
      <c r="B41260" s="1" t="str">
        <f>"47133"</f>
        <v>47133</v>
      </c>
      <c r="C41260" s="2">
        <v>0.53789004457652301</v>
      </c>
      <c r="D41260" s="2">
        <v>0.63157894736842102</v>
      </c>
      <c r="E41260" s="2">
        <v>0.97560975609755995</v>
      </c>
      <c r="F41260" s="2">
        <v>0.55192034139402502</v>
      </c>
    </row>
    <row r="41261" spans="1:6" x14ac:dyDescent="0.25">
      <c r="A41261" s="1" t="str">
        <f>"38568"</f>
        <v>38568</v>
      </c>
      <c r="B41261" s="1" t="str">
        <f>"47087"</f>
        <v>47087</v>
      </c>
      <c r="C41261" s="2">
        <v>0.12630014858840999</v>
      </c>
      <c r="D41261" s="2">
        <v>0.105263157894736</v>
      </c>
      <c r="E41261" s="2">
        <v>0</v>
      </c>
      <c r="F41261" s="2">
        <v>0.122332859174964</v>
      </c>
    </row>
    <row r="41262" spans="1:6" x14ac:dyDescent="0.25">
      <c r="A41262" s="1" t="str">
        <f>"38618"</f>
        <v>38618</v>
      </c>
      <c r="B41262" s="1" t="str">
        <f>"28093"</f>
        <v>28093</v>
      </c>
      <c r="C41262" s="2">
        <v>1.6482521282376299E-2</v>
      </c>
      <c r="D41262" s="2">
        <v>5.9171597633135998E-3</v>
      </c>
      <c r="E41262" s="2">
        <v>0</v>
      </c>
      <c r="F41262" s="2">
        <v>1.6157358623112E-2</v>
      </c>
    </row>
    <row r="41263" spans="1:6" x14ac:dyDescent="0.25">
      <c r="A41263" s="1" t="str">
        <f>"38618"</f>
        <v>38618</v>
      </c>
      <c r="B41263" s="1" t="str">
        <f>"28137"</f>
        <v>28137</v>
      </c>
      <c r="C41263" s="2">
        <v>0.95815975366781303</v>
      </c>
      <c r="D41263" s="2">
        <v>0.98816568047337205</v>
      </c>
      <c r="E41263" s="2">
        <v>1</v>
      </c>
      <c r="F41263" s="2">
        <v>0.95907973305233496</v>
      </c>
    </row>
    <row r="41264" spans="1:6" x14ac:dyDescent="0.25">
      <c r="A41264" s="1" t="str">
        <f>"38618"</f>
        <v>38618</v>
      </c>
      <c r="B41264" s="1" t="str">
        <f>"28033"</f>
        <v>28033</v>
      </c>
      <c r="C41264" s="2">
        <v>2.53577250498098E-2</v>
      </c>
      <c r="D41264" s="2">
        <v>5.9171597633135998E-3</v>
      </c>
      <c r="E41264" s="2">
        <v>0</v>
      </c>
      <c r="F41264" s="2">
        <v>2.4762908324552101E-2</v>
      </c>
    </row>
    <row r="41265" spans="1:6" x14ac:dyDescent="0.25">
      <c r="A41265" s="1" t="str">
        <f>"38622"</f>
        <v>38622</v>
      </c>
      <c r="B41265" s="1" t="str">
        <f>"28119"</f>
        <v>28119</v>
      </c>
      <c r="C41265" s="2">
        <v>0</v>
      </c>
      <c r="D41265" s="2">
        <v>1</v>
      </c>
      <c r="E41265" s="2">
        <v>0</v>
      </c>
      <c r="F41265" s="2">
        <v>1</v>
      </c>
    </row>
    <row r="41266" spans="1:6" x14ac:dyDescent="0.25">
      <c r="A41266" s="1" t="str">
        <f>"38623"</f>
        <v>38623</v>
      </c>
      <c r="B41266" s="1" t="str">
        <f>"28119"</f>
        <v>28119</v>
      </c>
      <c r="C41266" s="2">
        <v>0</v>
      </c>
      <c r="D41266" s="2">
        <v>1</v>
      </c>
      <c r="E41266" s="2">
        <v>0</v>
      </c>
      <c r="F41266" s="2">
        <v>1</v>
      </c>
    </row>
    <row r="41267" spans="1:6" x14ac:dyDescent="0.25">
      <c r="A41267" s="1" t="str">
        <f>"38381"</f>
        <v>38381</v>
      </c>
      <c r="B41267" s="1" t="str">
        <f>"47069"</f>
        <v>47069</v>
      </c>
      <c r="C41267" s="2">
        <v>1</v>
      </c>
      <c r="D41267" s="2">
        <v>1</v>
      </c>
      <c r="E41267" s="2">
        <v>1</v>
      </c>
      <c r="F41267" s="2">
        <v>1</v>
      </c>
    </row>
    <row r="41268" spans="1:6" x14ac:dyDescent="0.25">
      <c r="A41268" s="1" t="str">
        <f>"38457"</f>
        <v>38457</v>
      </c>
      <c r="B41268" s="1" t="str">
        <f>"47099"</f>
        <v>47099</v>
      </c>
      <c r="C41268" s="2">
        <v>1</v>
      </c>
      <c r="D41268" s="2">
        <v>1</v>
      </c>
      <c r="E41268" s="2">
        <v>0</v>
      </c>
      <c r="F41268" s="2">
        <v>1</v>
      </c>
    </row>
    <row r="41269" spans="1:6" x14ac:dyDescent="0.25">
      <c r="A41269" s="1" t="str">
        <f>"38459"</f>
        <v>38459</v>
      </c>
      <c r="B41269" s="1" t="str">
        <f>"47055"</f>
        <v>47055</v>
      </c>
      <c r="C41269" s="2">
        <v>0.163265306122448</v>
      </c>
      <c r="D41269" s="2">
        <v>0.4</v>
      </c>
      <c r="E41269" s="2">
        <v>0</v>
      </c>
      <c r="F41269" s="2">
        <v>0.16800000000000001</v>
      </c>
    </row>
    <row r="41270" spans="1:6" x14ac:dyDescent="0.25">
      <c r="A41270" s="1" t="str">
        <f>"38459"</f>
        <v>38459</v>
      </c>
      <c r="B41270" s="1" t="str">
        <f>"47103"</f>
        <v>47103</v>
      </c>
      <c r="C41270" s="2">
        <v>0.83673469387755095</v>
      </c>
      <c r="D41270" s="2">
        <v>0.6</v>
      </c>
      <c r="E41270" s="2">
        <v>0</v>
      </c>
      <c r="F41270" s="2">
        <v>0.83199999999999996</v>
      </c>
    </row>
    <row r="41271" spans="1:6" x14ac:dyDescent="0.25">
      <c r="A41271" s="1" t="str">
        <f>"38472"</f>
        <v>38472</v>
      </c>
      <c r="B41271" s="1" t="str">
        <f>"47117"</f>
        <v>47117</v>
      </c>
      <c r="C41271" s="2">
        <v>3.2011134307585197E-2</v>
      </c>
      <c r="D41271" s="2">
        <v>1.51515151515151E-2</v>
      </c>
      <c r="E41271" s="2">
        <v>0</v>
      </c>
      <c r="F41271" s="2">
        <v>3.1270791749833597E-2</v>
      </c>
    </row>
    <row r="41272" spans="1:6" x14ac:dyDescent="0.25">
      <c r="A41272" s="1" t="str">
        <f>"38472"</f>
        <v>38472</v>
      </c>
      <c r="B41272" s="1" t="str">
        <f>"47119"</f>
        <v>47119</v>
      </c>
      <c r="C41272" s="2">
        <v>4.1753653444676396E-3</v>
      </c>
      <c r="D41272" s="2">
        <v>0</v>
      </c>
      <c r="E41272" s="2">
        <v>0</v>
      </c>
      <c r="F41272" s="2">
        <v>3.9920159680638702E-3</v>
      </c>
    </row>
    <row r="41273" spans="1:6" x14ac:dyDescent="0.25">
      <c r="A41273" s="1" t="str">
        <f>"38472"</f>
        <v>38472</v>
      </c>
      <c r="B41273" s="1" t="str">
        <f>"47055"</f>
        <v>47055</v>
      </c>
      <c r="C41273" s="2">
        <v>0.96381350034794699</v>
      </c>
      <c r="D41273" s="2">
        <v>0.98484848484848397</v>
      </c>
      <c r="E41273" s="2">
        <v>0</v>
      </c>
      <c r="F41273" s="2">
        <v>0.96473719228210197</v>
      </c>
    </row>
    <row r="41274" spans="1:6" x14ac:dyDescent="0.25">
      <c r="A41274" s="1" t="str">
        <f>"38476"</f>
        <v>38476</v>
      </c>
      <c r="B41274" s="1" t="str">
        <f>"47081"</f>
        <v>47081</v>
      </c>
      <c r="C41274" s="2">
        <v>0.29563812600969303</v>
      </c>
      <c r="D41274" s="2">
        <v>0.57142857142857095</v>
      </c>
      <c r="E41274" s="2">
        <v>0</v>
      </c>
      <c r="F41274" s="2">
        <v>0.29824561403508698</v>
      </c>
    </row>
    <row r="41275" spans="1:6" x14ac:dyDescent="0.25">
      <c r="A41275" s="1" t="str">
        <f>"38476"</f>
        <v>38476</v>
      </c>
      <c r="B41275" s="1" t="str">
        <f>"47187"</f>
        <v>47187</v>
      </c>
      <c r="C41275" s="2">
        <v>0.52827140549273</v>
      </c>
      <c r="D41275" s="2">
        <v>0.28571428571428498</v>
      </c>
      <c r="E41275" s="2">
        <v>0</v>
      </c>
      <c r="F41275" s="2">
        <v>0.52472089314194503</v>
      </c>
    </row>
    <row r="41276" spans="1:6" x14ac:dyDescent="0.25">
      <c r="A41276" s="1" t="str">
        <f>"38476"</f>
        <v>38476</v>
      </c>
      <c r="B41276" s="1" t="str">
        <f>"47119"</f>
        <v>47119</v>
      </c>
      <c r="C41276" s="2">
        <v>0.17609046849757601</v>
      </c>
      <c r="D41276" s="2">
        <v>0.14285714285714199</v>
      </c>
      <c r="E41276" s="2">
        <v>1</v>
      </c>
      <c r="F41276" s="2">
        <v>0.17703349282296599</v>
      </c>
    </row>
    <row r="41277" spans="1:6" x14ac:dyDescent="0.25">
      <c r="A41277" s="1" t="str">
        <f>"38651"</f>
        <v>38651</v>
      </c>
      <c r="B41277" s="1" t="str">
        <f>"28033"</f>
        <v>28033</v>
      </c>
      <c r="C41277" s="2">
        <v>1</v>
      </c>
      <c r="D41277" s="2">
        <v>1</v>
      </c>
      <c r="E41277" s="2">
        <v>1</v>
      </c>
      <c r="F41277" s="2">
        <v>1</v>
      </c>
    </row>
    <row r="41278" spans="1:6" x14ac:dyDescent="0.25">
      <c r="A41278" s="1" t="str">
        <f>"38645"</f>
        <v>38645</v>
      </c>
      <c r="B41278" s="1" t="str">
        <f>"28027"</f>
        <v>28027</v>
      </c>
      <c r="C41278" s="2">
        <v>0.96822429906541996</v>
      </c>
      <c r="D41278" s="2">
        <v>0.97826086956521696</v>
      </c>
      <c r="E41278" s="2">
        <v>1</v>
      </c>
      <c r="F41278" s="2">
        <v>0.96912521440823296</v>
      </c>
    </row>
    <row r="41279" spans="1:6" x14ac:dyDescent="0.25">
      <c r="A41279" s="1" t="str">
        <f>"38645"</f>
        <v>38645</v>
      </c>
      <c r="B41279" s="1" t="str">
        <f>"28119"</f>
        <v>28119</v>
      </c>
      <c r="C41279" s="2">
        <v>3.1775700934579397E-2</v>
      </c>
      <c r="D41279" s="2">
        <v>2.1739130434782601E-2</v>
      </c>
      <c r="E41279" s="2">
        <v>0</v>
      </c>
      <c r="F41279" s="2">
        <v>3.08747855917667E-2</v>
      </c>
    </row>
    <row r="41280" spans="1:6" x14ac:dyDescent="0.25">
      <c r="A41280" s="1" t="str">
        <f>"38654"</f>
        <v>38654</v>
      </c>
      <c r="B41280" s="1" t="str">
        <f>"28033"</f>
        <v>28033</v>
      </c>
      <c r="C41280" s="2">
        <v>0.99463557368327704</v>
      </c>
      <c r="D41280" s="2">
        <v>0.97811918063314696</v>
      </c>
      <c r="E41280" s="2">
        <v>0.963133640552995</v>
      </c>
      <c r="F41280" s="2">
        <v>0.99293768307852803</v>
      </c>
    </row>
    <row r="41281" spans="1:6" x14ac:dyDescent="0.25">
      <c r="A41281" s="1" t="str">
        <f>"38654"</f>
        <v>38654</v>
      </c>
      <c r="B41281" s="1" t="str">
        <f>"28093"</f>
        <v>28093</v>
      </c>
      <c r="C41281" s="2">
        <v>5.3644263167228201E-3</v>
      </c>
      <c r="D41281" s="2">
        <v>2.1880819366852801E-2</v>
      </c>
      <c r="E41281" s="2">
        <v>3.6866359447004601E-2</v>
      </c>
      <c r="F41281" s="2">
        <v>7.0623169214718501E-3</v>
      </c>
    </row>
    <row r="41282" spans="1:6" x14ac:dyDescent="0.25">
      <c r="A41282" s="1" t="str">
        <f>"38835"</f>
        <v>38835</v>
      </c>
      <c r="B41282" s="1" t="str">
        <f>"28003"</f>
        <v>28003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25">
      <c r="A41283" s="1" t="str">
        <f>"38659"</f>
        <v>38659</v>
      </c>
      <c r="B41283" s="1" t="str">
        <f>"28093"</f>
        <v>28093</v>
      </c>
      <c r="C41283" s="2">
        <v>0.88958990536277605</v>
      </c>
      <c r="D41283" s="2">
        <v>0.96666666666666601</v>
      </c>
      <c r="E41283" s="2">
        <v>0</v>
      </c>
      <c r="F41283" s="2">
        <v>0.89137134052388201</v>
      </c>
    </row>
    <row r="41284" spans="1:6" x14ac:dyDescent="0.25">
      <c r="A41284" s="1" t="str">
        <f>"38659"</f>
        <v>38659</v>
      </c>
      <c r="B41284" s="1" t="str">
        <f>"28009"</f>
        <v>28009</v>
      </c>
      <c r="C41284" s="2">
        <v>0.110410094637223</v>
      </c>
      <c r="D41284" s="2">
        <v>3.3333333333333298E-2</v>
      </c>
      <c r="E41284" s="2">
        <v>0</v>
      </c>
      <c r="F41284" s="2">
        <v>0.108628659476117</v>
      </c>
    </row>
    <row r="41285" spans="1:6" x14ac:dyDescent="0.25">
      <c r="A41285" s="1" t="str">
        <f>"38665"</f>
        <v>38665</v>
      </c>
      <c r="B41285" s="1" t="str">
        <f>"28107"</f>
        <v>28107</v>
      </c>
      <c r="C41285" s="2">
        <v>0.19522591645353701</v>
      </c>
      <c r="D41285" s="2">
        <v>0</v>
      </c>
      <c r="E41285" s="2">
        <v>0</v>
      </c>
      <c r="F41285" s="2">
        <v>0.19179229480737001</v>
      </c>
    </row>
    <row r="41286" spans="1:6" x14ac:dyDescent="0.25">
      <c r="A41286" s="1" t="str">
        <f>"38665"</f>
        <v>38665</v>
      </c>
      <c r="B41286" s="1" t="str">
        <f>"28137"</f>
        <v>28137</v>
      </c>
      <c r="C41286" s="2">
        <v>0.79454390451832901</v>
      </c>
      <c r="D41286" s="2">
        <v>1</v>
      </c>
      <c r="E41286" s="2">
        <v>1</v>
      </c>
      <c r="F41286" s="2">
        <v>0.79815745393634796</v>
      </c>
    </row>
    <row r="41287" spans="1:6" x14ac:dyDescent="0.25">
      <c r="A41287" s="1" t="str">
        <f>"38665"</f>
        <v>38665</v>
      </c>
      <c r="B41287" s="1" t="str">
        <f>"28143"</f>
        <v>28143</v>
      </c>
      <c r="C41287" s="2">
        <v>1.0230179028132899E-2</v>
      </c>
      <c r="D41287" s="2">
        <v>0</v>
      </c>
      <c r="E41287" s="2">
        <v>0</v>
      </c>
      <c r="F41287" s="2">
        <v>1.00502512562814E-2</v>
      </c>
    </row>
    <row r="41288" spans="1:6" x14ac:dyDescent="0.25">
      <c r="A41288" s="1" t="str">
        <f>"38871"</f>
        <v>38871</v>
      </c>
      <c r="B41288" s="1" t="str">
        <f>"28115"</f>
        <v>28115</v>
      </c>
      <c r="C41288" s="2">
        <v>0.874</v>
      </c>
      <c r="D41288" s="2">
        <v>1</v>
      </c>
      <c r="E41288" s="2">
        <v>1</v>
      </c>
      <c r="F41288" s="2">
        <v>0.87790697674418605</v>
      </c>
    </row>
    <row r="41289" spans="1:6" x14ac:dyDescent="0.25">
      <c r="A41289" s="1" t="str">
        <f>"38871"</f>
        <v>38871</v>
      </c>
      <c r="B41289" s="1" t="str">
        <f>"28071"</f>
        <v>28071</v>
      </c>
      <c r="C41289" s="2">
        <v>8.1000000000000003E-2</v>
      </c>
      <c r="D41289" s="2">
        <v>0</v>
      </c>
      <c r="E41289" s="2">
        <v>0</v>
      </c>
      <c r="F41289" s="2">
        <v>7.8488372093023201E-2</v>
      </c>
    </row>
    <row r="41290" spans="1:6" x14ac:dyDescent="0.25">
      <c r="A41290" s="1" t="str">
        <f>"38871"</f>
        <v>38871</v>
      </c>
      <c r="B41290" s="1" t="str">
        <f>"28145"</f>
        <v>28145</v>
      </c>
      <c r="C41290" s="2">
        <v>4.4999999999999998E-2</v>
      </c>
      <c r="D41290" s="2">
        <v>0</v>
      </c>
      <c r="E41290" s="2">
        <v>0</v>
      </c>
      <c r="F41290" s="2">
        <v>4.3604651162790602E-2</v>
      </c>
    </row>
    <row r="41291" spans="1:6" x14ac:dyDescent="0.25">
      <c r="A41291" s="1" t="str">
        <f>"38876"</f>
        <v>38876</v>
      </c>
      <c r="B41291" s="1" t="str">
        <f>"28057"</f>
        <v>28057</v>
      </c>
      <c r="C41291" s="2">
        <v>1</v>
      </c>
      <c r="D41291" s="2">
        <v>1</v>
      </c>
      <c r="E41291" s="2">
        <v>1</v>
      </c>
      <c r="F41291" s="2">
        <v>1</v>
      </c>
    </row>
    <row r="41292" spans="1:6" x14ac:dyDescent="0.25">
      <c r="A41292" s="1" t="str">
        <f>"38901"</f>
        <v>38901</v>
      </c>
      <c r="B41292" s="1" t="str">
        <f>"28097"</f>
        <v>28097</v>
      </c>
      <c r="C41292" s="2">
        <v>2.0837674515524E-4</v>
      </c>
      <c r="D41292" s="2">
        <v>0</v>
      </c>
      <c r="E41292" s="2">
        <v>0</v>
      </c>
      <c r="F41292" s="2">
        <v>1.79888469149127E-4</v>
      </c>
    </row>
    <row r="41293" spans="1:6" x14ac:dyDescent="0.25">
      <c r="A41293" s="1" t="str">
        <f>"38901"</f>
        <v>38901</v>
      </c>
      <c r="B41293" s="1" t="str">
        <f>"28135"</f>
        <v>28135</v>
      </c>
      <c r="C41293" s="2">
        <v>6.4596790998124598E-3</v>
      </c>
      <c r="D41293" s="2">
        <v>0</v>
      </c>
      <c r="E41293" s="2">
        <v>0</v>
      </c>
      <c r="F41293" s="2">
        <v>5.5765425436229499E-3</v>
      </c>
    </row>
    <row r="41294" spans="1:6" x14ac:dyDescent="0.25">
      <c r="A41294" s="1" t="str">
        <f>"38901"</f>
        <v>38901</v>
      </c>
      <c r="B41294" s="1" t="str">
        <f>"28043"</f>
        <v>28043</v>
      </c>
      <c r="C41294" s="2">
        <v>0.99333194415503201</v>
      </c>
      <c r="D41294" s="2">
        <v>1</v>
      </c>
      <c r="E41294" s="2">
        <v>1</v>
      </c>
      <c r="F41294" s="2">
        <v>0.99424356898722699</v>
      </c>
    </row>
    <row r="41295" spans="1:6" x14ac:dyDescent="0.25">
      <c r="A41295" s="1" t="str">
        <f>"38879"</f>
        <v>38879</v>
      </c>
      <c r="B41295" s="1" t="str">
        <f>"28081"</f>
        <v>28081</v>
      </c>
      <c r="C41295" s="2">
        <v>1</v>
      </c>
      <c r="D41295" s="2">
        <v>1</v>
      </c>
      <c r="E41295" s="2">
        <v>0</v>
      </c>
      <c r="F41295" s="2">
        <v>1</v>
      </c>
    </row>
    <row r="41296" spans="1:6" x14ac:dyDescent="0.25">
      <c r="A41296" s="1" t="str">
        <f>"38856"</f>
        <v>38856</v>
      </c>
      <c r="B41296" s="1" t="str">
        <f>"28117"</f>
        <v>28117</v>
      </c>
      <c r="C41296" s="2">
        <v>0.45753114382785898</v>
      </c>
      <c r="D41296" s="2">
        <v>0.5</v>
      </c>
      <c r="E41296" s="2">
        <v>1</v>
      </c>
      <c r="F41296" s="2">
        <v>0.46036916395222499</v>
      </c>
    </row>
    <row r="41297" spans="1:6" x14ac:dyDescent="0.25">
      <c r="A41297" s="1" t="str">
        <f>"38856"</f>
        <v>38856</v>
      </c>
      <c r="B41297" s="1" t="str">
        <f>"28057"</f>
        <v>28057</v>
      </c>
      <c r="C41297" s="2">
        <v>0.54246885617214002</v>
      </c>
      <c r="D41297" s="2">
        <v>0.5</v>
      </c>
      <c r="E41297" s="2">
        <v>0</v>
      </c>
      <c r="F41297" s="2">
        <v>0.53963083604777395</v>
      </c>
    </row>
    <row r="41298" spans="1:6" x14ac:dyDescent="0.25">
      <c r="A41298" s="1" t="str">
        <f>"38858"</f>
        <v>38858</v>
      </c>
      <c r="B41298" s="1" t="str">
        <f>"28057"</f>
        <v>28057</v>
      </c>
      <c r="C41298" s="2">
        <v>0.173848753696662</v>
      </c>
      <c r="D41298" s="2">
        <v>8.9171974522292904E-2</v>
      </c>
      <c r="E41298" s="2">
        <v>0.25</v>
      </c>
      <c r="F41298" s="2">
        <v>0.17125944070218399</v>
      </c>
    </row>
    <row r="41299" spans="1:6" x14ac:dyDescent="0.25">
      <c r="A41299" s="1" t="str">
        <f>"38858"</f>
        <v>38858</v>
      </c>
      <c r="B41299" s="1" t="str">
        <f>"28095"</f>
        <v>28095</v>
      </c>
      <c r="C41299" s="2">
        <v>0.34600760456273699</v>
      </c>
      <c r="D41299" s="2">
        <v>0.34394904458598702</v>
      </c>
      <c r="E41299" s="2">
        <v>0.5</v>
      </c>
      <c r="F41299" s="2">
        <v>0.34619310063278202</v>
      </c>
    </row>
    <row r="41300" spans="1:6" x14ac:dyDescent="0.25">
      <c r="A41300" s="1" t="str">
        <f>"38858"</f>
        <v>38858</v>
      </c>
      <c r="B41300" s="1" t="str">
        <f>"28081"</f>
        <v>28081</v>
      </c>
      <c r="C41300" s="2">
        <v>0.48014364174059898</v>
      </c>
      <c r="D41300" s="2">
        <v>0.56687898089171895</v>
      </c>
      <c r="E41300" s="2">
        <v>0.25</v>
      </c>
      <c r="F41300" s="2">
        <v>0.48254745866503301</v>
      </c>
    </row>
    <row r="41301" spans="1:6" x14ac:dyDescent="0.25">
      <c r="A41301" s="1" t="str">
        <f>"38930"</f>
        <v>38930</v>
      </c>
      <c r="B41301" s="1" t="str">
        <f>"28083"</f>
        <v>28083</v>
      </c>
      <c r="C41301" s="2">
        <v>0.94956907585971395</v>
      </c>
      <c r="D41301" s="2">
        <v>0.97621744054360104</v>
      </c>
      <c r="E41301" s="2">
        <v>0.994413407821229</v>
      </c>
      <c r="F41301" s="2">
        <v>0.95412844036697197</v>
      </c>
    </row>
    <row r="41302" spans="1:6" x14ac:dyDescent="0.25">
      <c r="A41302" s="1" t="str">
        <f>"38930"</f>
        <v>38930</v>
      </c>
      <c r="B41302" s="1" t="str">
        <f>"28015"</f>
        <v>28015</v>
      </c>
      <c r="C41302" s="2">
        <v>5.0430924140285001E-2</v>
      </c>
      <c r="D41302" s="2">
        <v>2.3782559456398601E-2</v>
      </c>
      <c r="E41302" s="2">
        <v>5.5865921787709404E-3</v>
      </c>
      <c r="F41302" s="2">
        <v>4.5871559633027498E-2</v>
      </c>
    </row>
    <row r="41303" spans="1:6" x14ac:dyDescent="0.25">
      <c r="A41303" s="1" t="str">
        <f>"38940"</f>
        <v>38940</v>
      </c>
      <c r="B41303" s="1" t="str">
        <f>"28135"</f>
        <v>28135</v>
      </c>
      <c r="C41303" s="2">
        <v>4.7536732929991297E-2</v>
      </c>
      <c r="D41303" s="2">
        <v>4.3478260869565202E-2</v>
      </c>
      <c r="E41303" s="2">
        <v>0</v>
      </c>
      <c r="F41303" s="2">
        <v>4.7297297297297203E-2</v>
      </c>
    </row>
    <row r="41304" spans="1:6" x14ac:dyDescent="0.25">
      <c r="A41304" s="1" t="str">
        <f>"38940"</f>
        <v>38940</v>
      </c>
      <c r="B41304" s="1" t="str">
        <f>"28015"</f>
        <v>28015</v>
      </c>
      <c r="C41304" s="2">
        <v>3.28435609334485E-2</v>
      </c>
      <c r="D41304" s="2">
        <v>0</v>
      </c>
      <c r="E41304" s="2">
        <v>0</v>
      </c>
      <c r="F41304" s="2">
        <v>3.2094594594594503E-2</v>
      </c>
    </row>
    <row r="41305" spans="1:6" x14ac:dyDescent="0.25">
      <c r="A41305" s="1" t="str">
        <f>"38940"</f>
        <v>38940</v>
      </c>
      <c r="B41305" s="1" t="str">
        <f>"28043"</f>
        <v>28043</v>
      </c>
      <c r="C41305" s="2">
        <v>0.91961970613655997</v>
      </c>
      <c r="D41305" s="2">
        <v>0.95652173913043403</v>
      </c>
      <c r="E41305" s="2">
        <v>1</v>
      </c>
      <c r="F41305" s="2">
        <v>0.920608108108108</v>
      </c>
    </row>
    <row r="41306" spans="1:6" x14ac:dyDescent="0.25">
      <c r="A41306" s="1" t="str">
        <f>"38672"</f>
        <v>38672</v>
      </c>
      <c r="B41306" s="1" t="str">
        <f>"28033"</f>
        <v>28033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25">
      <c r="A41307" s="1" t="str">
        <f>"38725"</f>
        <v>38725</v>
      </c>
      <c r="B41307" s="1" t="str">
        <f>"28011"</f>
        <v>28011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25">
      <c r="A41308" s="1" t="str">
        <f>"38737"</f>
        <v>38737</v>
      </c>
      <c r="B41308" s="1" t="str">
        <f>"28083"</f>
        <v>28083</v>
      </c>
      <c r="C41308" s="2">
        <v>1.39470013947001E-3</v>
      </c>
      <c r="D41308" s="2">
        <v>0</v>
      </c>
      <c r="E41308" s="2">
        <v>0</v>
      </c>
      <c r="F41308" s="2">
        <v>1.21285627653123E-3</v>
      </c>
    </row>
    <row r="41309" spans="1:6" x14ac:dyDescent="0.25">
      <c r="A41309" s="1" t="str">
        <f>"38737"</f>
        <v>38737</v>
      </c>
      <c r="B41309" s="1" t="str">
        <f>"28133"</f>
        <v>28133</v>
      </c>
      <c r="C41309" s="2">
        <v>0.99232914923291404</v>
      </c>
      <c r="D41309" s="2">
        <v>1</v>
      </c>
      <c r="E41309" s="2">
        <v>1</v>
      </c>
      <c r="F41309" s="2">
        <v>0.99332929047907803</v>
      </c>
    </row>
    <row r="41310" spans="1:6" x14ac:dyDescent="0.25">
      <c r="A41310" s="1" t="str">
        <f>"38737"</f>
        <v>38737</v>
      </c>
      <c r="B41310" s="1" t="str">
        <f>"28135"</f>
        <v>28135</v>
      </c>
      <c r="C41310" s="2">
        <v>6.2761506276150601E-3</v>
      </c>
      <c r="D41310" s="2">
        <v>0</v>
      </c>
      <c r="E41310" s="2">
        <v>0</v>
      </c>
      <c r="F41310" s="2">
        <v>5.4578532443905299E-3</v>
      </c>
    </row>
    <row r="41311" spans="1:6" x14ac:dyDescent="0.25">
      <c r="A41311" s="1" t="str">
        <f>"38739"</f>
        <v>38739</v>
      </c>
      <c r="B41311" s="1" t="str">
        <f>"28027"</f>
        <v>28027</v>
      </c>
      <c r="C41311" s="2">
        <v>0</v>
      </c>
      <c r="D41311" s="2">
        <v>1</v>
      </c>
      <c r="E41311" s="2">
        <v>0</v>
      </c>
      <c r="F41311" s="2">
        <v>1</v>
      </c>
    </row>
    <row r="41312" spans="1:6" x14ac:dyDescent="0.25">
      <c r="A41312" s="1" t="str">
        <f>"38803"</f>
        <v>38803</v>
      </c>
      <c r="B41312" s="1" t="str">
        <f>"28081"</f>
        <v>28081</v>
      </c>
      <c r="C41312" s="2">
        <v>1</v>
      </c>
      <c r="D41312" s="2">
        <v>1</v>
      </c>
      <c r="E41312" s="2">
        <v>1</v>
      </c>
      <c r="F41312" s="2">
        <v>1</v>
      </c>
    </row>
    <row r="41313" spans="1:6" x14ac:dyDescent="0.25">
      <c r="A41313" s="1" t="str">
        <f>"38802"</f>
        <v>38802</v>
      </c>
      <c r="B41313" s="1" t="str">
        <f>"28081"</f>
        <v>28081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25">
      <c r="A41314" s="1" t="str">
        <f>"38765"</f>
        <v>38765</v>
      </c>
      <c r="B41314" s="1" t="str">
        <f>"28125"</f>
        <v>28125</v>
      </c>
      <c r="C41314" s="2">
        <v>1</v>
      </c>
      <c r="D41314" s="2">
        <v>1</v>
      </c>
      <c r="E41314" s="2">
        <v>0</v>
      </c>
      <c r="F41314" s="2">
        <v>1</v>
      </c>
    </row>
    <row r="41315" spans="1:6" x14ac:dyDescent="0.25">
      <c r="A41315" s="1" t="str">
        <f>"38967"</f>
        <v>38967</v>
      </c>
      <c r="B41315" s="1" t="str">
        <f>"28097"</f>
        <v>28097</v>
      </c>
      <c r="C41315" s="2">
        <v>0.93377674956622303</v>
      </c>
      <c r="D41315" s="2">
        <v>0.99749373433583899</v>
      </c>
      <c r="E41315" s="2">
        <v>1</v>
      </c>
      <c r="F41315" s="2">
        <v>0.94091959928075997</v>
      </c>
    </row>
    <row r="41316" spans="1:6" x14ac:dyDescent="0.25">
      <c r="A41316" s="1" t="str">
        <f>"38967"</f>
        <v>38967</v>
      </c>
      <c r="B41316" s="1" t="str">
        <f>"28015"</f>
        <v>28015</v>
      </c>
      <c r="C41316" s="2">
        <v>6.6223250433776706E-2</v>
      </c>
      <c r="D41316" s="2">
        <v>2.5062656641604E-3</v>
      </c>
      <c r="E41316" s="2">
        <v>0</v>
      </c>
      <c r="F41316" s="2">
        <v>5.9080400719239597E-2</v>
      </c>
    </row>
    <row r="41317" spans="1:6" x14ac:dyDescent="0.25">
      <c r="A41317" s="1" t="str">
        <f>"39039"</f>
        <v>39039</v>
      </c>
      <c r="B41317" s="1" t="str">
        <f>"28163"</f>
        <v>28163</v>
      </c>
      <c r="C41317" s="2">
        <v>1</v>
      </c>
      <c r="D41317" s="2">
        <v>1</v>
      </c>
      <c r="E41317" s="2">
        <v>1</v>
      </c>
      <c r="F41317" s="2">
        <v>1</v>
      </c>
    </row>
    <row r="41318" spans="1:6" x14ac:dyDescent="0.25">
      <c r="A41318" s="1" t="str">
        <f>"39043"</f>
        <v>39043</v>
      </c>
      <c r="B41318" s="1" t="str">
        <f>"28121"</f>
        <v>28121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25">
      <c r="A41319" s="1" t="str">
        <f>"39067"</f>
        <v>39067</v>
      </c>
      <c r="B41319" s="1" t="str">
        <f>"28007"</f>
        <v>28007</v>
      </c>
      <c r="C41319" s="2">
        <v>1</v>
      </c>
      <c r="D41319" s="2">
        <v>1</v>
      </c>
      <c r="E41319" s="2">
        <v>0</v>
      </c>
      <c r="F41319" s="2">
        <v>1</v>
      </c>
    </row>
    <row r="41320" spans="1:6" x14ac:dyDescent="0.25">
      <c r="A41320" s="1" t="str">
        <f>"39174"</f>
        <v>39174</v>
      </c>
      <c r="B41320" s="1" t="str">
        <f>"28049"</f>
        <v>28049</v>
      </c>
      <c r="C41320" s="2">
        <v>1</v>
      </c>
      <c r="D41320" s="2">
        <v>1</v>
      </c>
      <c r="E41320" s="2">
        <v>1</v>
      </c>
      <c r="F41320" s="2">
        <v>1</v>
      </c>
    </row>
    <row r="41321" spans="1:6" x14ac:dyDescent="0.25">
      <c r="A41321" s="1" t="str">
        <f>"39095"</f>
        <v>39095</v>
      </c>
      <c r="B41321" s="1" t="str">
        <f>"28163"</f>
        <v>28163</v>
      </c>
      <c r="C41321" s="2">
        <v>5.96760443307757E-3</v>
      </c>
      <c r="D41321" s="2">
        <v>0</v>
      </c>
      <c r="E41321" s="2">
        <v>0</v>
      </c>
      <c r="F41321" s="2">
        <v>5.4193548387096698E-3</v>
      </c>
    </row>
    <row r="41322" spans="1:6" x14ac:dyDescent="0.25">
      <c r="A41322" s="1" t="str">
        <f>"39095"</f>
        <v>39095</v>
      </c>
      <c r="B41322" s="1" t="str">
        <f>"28051"</f>
        <v>28051</v>
      </c>
      <c r="C41322" s="2">
        <v>0.99403239556692202</v>
      </c>
      <c r="D41322" s="2">
        <v>1</v>
      </c>
      <c r="E41322" s="2">
        <v>1</v>
      </c>
      <c r="F41322" s="2">
        <v>0.99458064516128997</v>
      </c>
    </row>
    <row r="41323" spans="1:6" x14ac:dyDescent="0.25">
      <c r="A41323" s="1" t="str">
        <f>"39086"</f>
        <v>39086</v>
      </c>
      <c r="B41323" s="1" t="str">
        <f>"28021"</f>
        <v>28021</v>
      </c>
      <c r="C41323" s="2">
        <v>0.82372881355932204</v>
      </c>
      <c r="D41323" s="2">
        <v>0.83333333333333304</v>
      </c>
      <c r="E41323" s="2">
        <v>1</v>
      </c>
      <c r="F41323" s="2">
        <v>0.82483370288248303</v>
      </c>
    </row>
    <row r="41324" spans="1:6" x14ac:dyDescent="0.25">
      <c r="A41324" s="1" t="str">
        <f>"39086"</f>
        <v>39086</v>
      </c>
      <c r="B41324" s="1" t="str">
        <f>"28049"</f>
        <v>28049</v>
      </c>
      <c r="C41324" s="2">
        <v>1.3559322033898299E-2</v>
      </c>
      <c r="D41324" s="2">
        <v>0</v>
      </c>
      <c r="E41324" s="2">
        <v>0</v>
      </c>
      <c r="F41324" s="2">
        <v>1.3303769401330301E-2</v>
      </c>
    </row>
    <row r="41325" spans="1:6" x14ac:dyDescent="0.25">
      <c r="A41325" s="1" t="str">
        <f>"39086"</f>
        <v>39086</v>
      </c>
      <c r="B41325" s="1" t="str">
        <f>"28029"</f>
        <v>28029</v>
      </c>
      <c r="C41325" s="2">
        <v>0.16271186440677901</v>
      </c>
      <c r="D41325" s="2">
        <v>0.16666666666666599</v>
      </c>
      <c r="E41325" s="2">
        <v>0</v>
      </c>
      <c r="F41325" s="2">
        <v>0.16186252771618601</v>
      </c>
    </row>
    <row r="41326" spans="1:6" x14ac:dyDescent="0.25">
      <c r="A41326" s="1" t="str">
        <f>"39232"</f>
        <v>39232</v>
      </c>
      <c r="B41326" s="1" t="str">
        <f>"28049"</f>
        <v>28049</v>
      </c>
      <c r="C41326" s="2">
        <v>1.8211619012930199E-4</v>
      </c>
      <c r="D41326" s="2">
        <v>0</v>
      </c>
      <c r="E41326" s="2">
        <v>0</v>
      </c>
      <c r="F41326" s="2">
        <v>1.27713920817369E-4</v>
      </c>
    </row>
    <row r="41327" spans="1:6" x14ac:dyDescent="0.25">
      <c r="A41327" s="1" t="str">
        <f>"39232"</f>
        <v>39232</v>
      </c>
      <c r="B41327" s="1" t="str">
        <f>"28121"</f>
        <v>28121</v>
      </c>
      <c r="C41327" s="2">
        <v>0.99981788380987002</v>
      </c>
      <c r="D41327" s="2">
        <v>1</v>
      </c>
      <c r="E41327" s="2">
        <v>1</v>
      </c>
      <c r="F41327" s="2">
        <v>0.99987228607918199</v>
      </c>
    </row>
    <row r="41328" spans="1:6" x14ac:dyDescent="0.25">
      <c r="A41328" s="1" t="str">
        <f>"39189"</f>
        <v>39189</v>
      </c>
      <c r="B41328" s="1" t="str">
        <f>"28079"</f>
        <v>28079</v>
      </c>
      <c r="C41328" s="2">
        <v>0.829282750444576</v>
      </c>
      <c r="D41328" s="2">
        <v>0.625</v>
      </c>
      <c r="E41328" s="2">
        <v>1</v>
      </c>
      <c r="F41328" s="2">
        <v>0.82464183381088796</v>
      </c>
    </row>
    <row r="41329" spans="1:6" x14ac:dyDescent="0.25">
      <c r="A41329" s="1" t="str">
        <f>"39189"</f>
        <v>39189</v>
      </c>
      <c r="B41329" s="1" t="str">
        <f>"28123"</f>
        <v>28123</v>
      </c>
      <c r="C41329" s="2">
        <v>0.170717249555423</v>
      </c>
      <c r="D41329" s="2">
        <v>0.375</v>
      </c>
      <c r="E41329" s="2">
        <v>0</v>
      </c>
      <c r="F41329" s="2">
        <v>0.17535816618911099</v>
      </c>
    </row>
    <row r="41330" spans="1:6" x14ac:dyDescent="0.25">
      <c r="A41330" s="1" t="str">
        <f>"39288"</f>
        <v>39288</v>
      </c>
      <c r="B41330" s="1" t="str">
        <f>"28121"</f>
        <v>28121</v>
      </c>
      <c r="C41330" s="2">
        <v>1</v>
      </c>
      <c r="D41330" s="2">
        <v>1</v>
      </c>
      <c r="E41330" s="2">
        <v>1</v>
      </c>
      <c r="F41330" s="2">
        <v>1</v>
      </c>
    </row>
    <row r="41331" spans="1:6" x14ac:dyDescent="0.25">
      <c r="A41331" s="1" t="str">
        <f>"39269"</f>
        <v>39269</v>
      </c>
      <c r="B41331" s="1" t="str">
        <f>"28049"</f>
        <v>28049</v>
      </c>
      <c r="C41331" s="2">
        <v>0</v>
      </c>
      <c r="D41331" s="2">
        <v>1</v>
      </c>
      <c r="E41331" s="2">
        <v>1</v>
      </c>
      <c r="F41331" s="2">
        <v>1</v>
      </c>
    </row>
    <row r="41332" spans="1:6" x14ac:dyDescent="0.25">
      <c r="A41332" s="1" t="str">
        <f>"39145"</f>
        <v>39145</v>
      </c>
      <c r="B41332" s="1" t="str">
        <f>"28123"</f>
        <v>28123</v>
      </c>
      <c r="C41332" s="2">
        <v>2.7572016460905301E-2</v>
      </c>
      <c r="D41332" s="2">
        <v>0</v>
      </c>
      <c r="E41332" s="2">
        <v>0</v>
      </c>
      <c r="F41332" s="2">
        <v>2.6461295418641301E-2</v>
      </c>
    </row>
    <row r="41333" spans="1:6" x14ac:dyDescent="0.25">
      <c r="A41333" s="1" t="str">
        <f>"39145"</f>
        <v>39145</v>
      </c>
      <c r="B41333" s="1" t="str">
        <f>"28121"</f>
        <v>28121</v>
      </c>
      <c r="C41333" s="2">
        <v>0.97242798353909399</v>
      </c>
      <c r="D41333" s="2">
        <v>1</v>
      </c>
      <c r="E41333" s="2">
        <v>1</v>
      </c>
      <c r="F41333" s="2">
        <v>0.97353870458135805</v>
      </c>
    </row>
    <row r="41334" spans="1:6" x14ac:dyDescent="0.25">
      <c r="A41334" s="1" t="str">
        <f>"39156"</f>
        <v>39156</v>
      </c>
      <c r="B41334" s="1" t="str">
        <f>"28149"</f>
        <v>28149</v>
      </c>
      <c r="C41334" s="2">
        <v>1</v>
      </c>
      <c r="D41334" s="2">
        <v>1</v>
      </c>
      <c r="E41334" s="2">
        <v>1</v>
      </c>
      <c r="F41334" s="2">
        <v>1</v>
      </c>
    </row>
    <row r="41335" spans="1:6" x14ac:dyDescent="0.25">
      <c r="A41335" s="1" t="str">
        <f>"39158"</f>
        <v>39158</v>
      </c>
      <c r="B41335" s="1" t="str">
        <f>"28089"</f>
        <v>28089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25">
      <c r="A41336" s="1" t="str">
        <f>"39322"</f>
        <v>39322</v>
      </c>
      <c r="B41336" s="1" t="str">
        <f>"28153"</f>
        <v>28153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25">
      <c r="A41337" s="1" t="str">
        <f>"39345"</f>
        <v>39345</v>
      </c>
      <c r="B41337" s="1" t="str">
        <f>"28061"</f>
        <v>28061</v>
      </c>
      <c r="C41337" s="2">
        <v>1.0799136069114401E-2</v>
      </c>
      <c r="D41337" s="2">
        <v>1.29198966408268E-2</v>
      </c>
      <c r="E41337" s="2">
        <v>0</v>
      </c>
      <c r="F41337" s="2">
        <v>1.09259765091505E-2</v>
      </c>
    </row>
    <row r="41338" spans="1:6" x14ac:dyDescent="0.25">
      <c r="A41338" s="1" t="str">
        <f>"39345"</f>
        <v>39345</v>
      </c>
      <c r="B41338" s="1" t="str">
        <f>"28101"</f>
        <v>28101</v>
      </c>
      <c r="C41338" s="2">
        <v>0.98920086393088502</v>
      </c>
      <c r="D41338" s="2">
        <v>0.98708010335917296</v>
      </c>
      <c r="E41338" s="2">
        <v>1</v>
      </c>
      <c r="F41338" s="2">
        <v>0.98907402349084905</v>
      </c>
    </row>
    <row r="41339" spans="1:6" x14ac:dyDescent="0.25">
      <c r="A41339" s="1" t="str">
        <f>"39346"</f>
        <v>39346</v>
      </c>
      <c r="B41339" s="1" t="str">
        <f>"28099"</f>
        <v>28099</v>
      </c>
      <c r="C41339" s="2">
        <v>4.54277286135693E-2</v>
      </c>
      <c r="D41339" s="2">
        <v>0</v>
      </c>
      <c r="E41339" s="2">
        <v>0</v>
      </c>
      <c r="F41339" s="2">
        <v>4.3974871501998802E-2</v>
      </c>
    </row>
    <row r="41340" spans="1:6" x14ac:dyDescent="0.25">
      <c r="A41340" s="1" t="str">
        <f>"39346"</f>
        <v>39346</v>
      </c>
      <c r="B41340" s="1" t="str">
        <f>"28159"</f>
        <v>28159</v>
      </c>
      <c r="C41340" s="2">
        <v>0.95457227138642997</v>
      </c>
      <c r="D41340" s="2">
        <v>1</v>
      </c>
      <c r="E41340" s="2">
        <v>1</v>
      </c>
      <c r="F41340" s="2">
        <v>0.95602512849800103</v>
      </c>
    </row>
    <row r="41341" spans="1:6" x14ac:dyDescent="0.25">
      <c r="A41341" s="1" t="str">
        <f>"39358"</f>
        <v>39358</v>
      </c>
      <c r="B41341" s="1" t="str">
        <f>"28069"</f>
        <v>28069</v>
      </c>
      <c r="C41341" s="2">
        <v>1</v>
      </c>
      <c r="D41341" s="2">
        <v>1</v>
      </c>
      <c r="E41341" s="2">
        <v>1</v>
      </c>
      <c r="F41341" s="2">
        <v>1</v>
      </c>
    </row>
    <row r="41342" spans="1:6" x14ac:dyDescent="0.25">
      <c r="A41342" s="1" t="str">
        <f>"39461"</f>
        <v>39461</v>
      </c>
      <c r="B41342" s="1" t="str">
        <f>"28041"</f>
        <v>28041</v>
      </c>
      <c r="C41342" s="2">
        <v>1</v>
      </c>
      <c r="D41342" s="2">
        <v>1</v>
      </c>
      <c r="E41342" s="2">
        <v>0</v>
      </c>
      <c r="F41342" s="2">
        <v>1</v>
      </c>
    </row>
    <row r="41343" spans="1:6" x14ac:dyDescent="0.25">
      <c r="A41343" s="1" t="str">
        <f>"39463"</f>
        <v>39463</v>
      </c>
      <c r="B41343" s="1" t="str">
        <f>"28109"</f>
        <v>28109</v>
      </c>
      <c r="C41343" s="2">
        <v>0</v>
      </c>
      <c r="D41343" s="2">
        <v>1</v>
      </c>
      <c r="E41343" s="2">
        <v>0</v>
      </c>
      <c r="F41343" s="2">
        <v>1</v>
      </c>
    </row>
    <row r="41344" spans="1:6" x14ac:dyDescent="0.25">
      <c r="A41344" s="1" t="str">
        <f>"39505"</f>
        <v>39505</v>
      </c>
      <c r="B41344" s="1" t="str">
        <f>"28047"</f>
        <v>28047</v>
      </c>
      <c r="C41344" s="2">
        <v>1</v>
      </c>
      <c r="D41344" s="2">
        <v>1</v>
      </c>
      <c r="E41344" s="2">
        <v>1</v>
      </c>
      <c r="F41344" s="2">
        <v>1</v>
      </c>
    </row>
    <row r="41345" spans="1:6" x14ac:dyDescent="0.25">
      <c r="A41345" s="1" t="str">
        <f>"39525"</f>
        <v>39525</v>
      </c>
      <c r="B41345" s="1" t="str">
        <f>"28045"</f>
        <v>28045</v>
      </c>
      <c r="C41345" s="2">
        <v>1</v>
      </c>
      <c r="D41345" s="2">
        <v>1</v>
      </c>
      <c r="E41345" s="2">
        <v>1</v>
      </c>
      <c r="F41345" s="2">
        <v>1</v>
      </c>
    </row>
    <row r="41346" spans="1:6" x14ac:dyDescent="0.25">
      <c r="A41346" s="1" t="str">
        <f>"39474"</f>
        <v>39474</v>
      </c>
      <c r="B41346" s="1" t="str">
        <f>"28031"</f>
        <v>28031</v>
      </c>
      <c r="C41346" s="2">
        <v>3.55169692186266E-3</v>
      </c>
      <c r="D41346" s="2">
        <v>0</v>
      </c>
      <c r="E41346" s="2">
        <v>0</v>
      </c>
      <c r="F41346" s="2">
        <v>3.4575489819439098E-3</v>
      </c>
    </row>
    <row r="41347" spans="1:6" x14ac:dyDescent="0.25">
      <c r="A41347" s="1" t="str">
        <f>"39474"</f>
        <v>39474</v>
      </c>
      <c r="B41347" s="1" t="str">
        <f>"28065"</f>
        <v>28065</v>
      </c>
      <c r="C41347" s="2">
        <v>0.99644830307813703</v>
      </c>
      <c r="D41347" s="2">
        <v>1</v>
      </c>
      <c r="E41347" s="2">
        <v>1</v>
      </c>
      <c r="F41347" s="2">
        <v>0.99654245101805605</v>
      </c>
    </row>
    <row r="41348" spans="1:6" x14ac:dyDescent="0.25">
      <c r="A41348" s="1" t="str">
        <f>"39481"</f>
        <v>39481</v>
      </c>
      <c r="B41348" s="1" t="str">
        <f>"28061"</f>
        <v>28061</v>
      </c>
      <c r="C41348" s="2">
        <v>1</v>
      </c>
      <c r="D41348" s="2">
        <v>1</v>
      </c>
      <c r="E41348" s="2">
        <v>0</v>
      </c>
      <c r="F41348" s="2">
        <v>1</v>
      </c>
    </row>
    <row r="41349" spans="1:6" x14ac:dyDescent="0.25">
      <c r="A41349" s="1" t="str">
        <f>"39482"</f>
        <v>39482</v>
      </c>
      <c r="B41349" s="1" t="str">
        <f>"28091"</f>
        <v>28091</v>
      </c>
      <c r="C41349" s="2">
        <v>4.0974920522783398E-2</v>
      </c>
      <c r="D41349" s="2">
        <v>2.3696682464454898E-2</v>
      </c>
      <c r="E41349" s="2">
        <v>0</v>
      </c>
      <c r="F41349" s="2">
        <v>4.0237691001697697E-2</v>
      </c>
    </row>
    <row r="41350" spans="1:6" x14ac:dyDescent="0.25">
      <c r="A41350" s="1" t="str">
        <f>"39482"</f>
        <v>39482</v>
      </c>
      <c r="B41350" s="1" t="str">
        <f>"28073"</f>
        <v>28073</v>
      </c>
      <c r="C41350" s="2">
        <v>0.85217237725185402</v>
      </c>
      <c r="D41350" s="2">
        <v>0.93364928909952605</v>
      </c>
      <c r="E41350" s="2">
        <v>1</v>
      </c>
      <c r="F41350" s="2">
        <v>0.855517826825127</v>
      </c>
    </row>
    <row r="41351" spans="1:6" x14ac:dyDescent="0.25">
      <c r="A41351" s="1" t="str">
        <f>"39482"</f>
        <v>39482</v>
      </c>
      <c r="B41351" s="1" t="str">
        <f>"28031"</f>
        <v>28031</v>
      </c>
      <c r="C41351" s="2">
        <v>5.8813140233133103E-2</v>
      </c>
      <c r="D41351" s="2">
        <v>3.31753554502369E-2</v>
      </c>
      <c r="E41351" s="2">
        <v>0</v>
      </c>
      <c r="F41351" s="2">
        <v>5.7724957555178202E-2</v>
      </c>
    </row>
    <row r="41352" spans="1:6" x14ac:dyDescent="0.25">
      <c r="A41352" s="1" t="str">
        <f>"39482"</f>
        <v>39482</v>
      </c>
      <c r="B41352" s="1" t="str">
        <f>"28065"</f>
        <v>28065</v>
      </c>
      <c r="C41352" s="2">
        <v>4.8039561992228801E-2</v>
      </c>
      <c r="D41352" s="2">
        <v>9.4786729857819895E-3</v>
      </c>
      <c r="E41352" s="2">
        <v>0</v>
      </c>
      <c r="F41352" s="2">
        <v>4.6519524617996598E-2</v>
      </c>
    </row>
    <row r="41353" spans="1:6" x14ac:dyDescent="0.25">
      <c r="A41353" s="1" t="str">
        <f>"39429"</f>
        <v>39429</v>
      </c>
      <c r="B41353" s="1" t="str">
        <f>"28091"</f>
        <v>28091</v>
      </c>
      <c r="C41353" s="2">
        <v>0.988568376068376</v>
      </c>
      <c r="D41353" s="2">
        <v>1</v>
      </c>
      <c r="E41353" s="2">
        <v>1</v>
      </c>
      <c r="F41353" s="2">
        <v>0.98995965093365801</v>
      </c>
    </row>
    <row r="41354" spans="1:6" x14ac:dyDescent="0.25">
      <c r="A41354" s="1" t="str">
        <f>"39429"</f>
        <v>39429</v>
      </c>
      <c r="B41354" s="1" t="str">
        <f>"28073"</f>
        <v>28073</v>
      </c>
      <c r="C41354" s="2">
        <v>8.3333333333333297E-3</v>
      </c>
      <c r="D41354" s="2">
        <v>0</v>
      </c>
      <c r="E41354" s="2">
        <v>0</v>
      </c>
      <c r="F41354" s="2">
        <v>7.3191329642488499E-3</v>
      </c>
    </row>
    <row r="41355" spans="1:6" x14ac:dyDescent="0.25">
      <c r="A41355" s="1" t="str">
        <f>"39429"</f>
        <v>39429</v>
      </c>
      <c r="B41355" s="1" t="str">
        <f>"28065"</f>
        <v>28065</v>
      </c>
      <c r="C41355" s="2">
        <v>3.0982905982905899E-3</v>
      </c>
      <c r="D41355" s="2">
        <v>0</v>
      </c>
      <c r="E41355" s="2">
        <v>0</v>
      </c>
      <c r="F41355" s="2">
        <v>2.72121610209252E-3</v>
      </c>
    </row>
    <row r="41356" spans="1:6" x14ac:dyDescent="0.25">
      <c r="A41356" s="1" t="str">
        <f>"39436"</f>
        <v>39436</v>
      </c>
      <c r="B41356" s="1" t="str">
        <f>"28067"</f>
        <v>28067</v>
      </c>
      <c r="C41356" s="2">
        <v>0</v>
      </c>
      <c r="D41356" s="2">
        <v>1</v>
      </c>
      <c r="E41356" s="2">
        <v>0</v>
      </c>
      <c r="F41356" s="2">
        <v>1</v>
      </c>
    </row>
    <row r="41357" spans="1:6" x14ac:dyDescent="0.25">
      <c r="A41357" s="1" t="str">
        <f>"39406"</f>
        <v>39406</v>
      </c>
      <c r="B41357" s="1" t="str">
        <f>"28035"</f>
        <v>28035</v>
      </c>
      <c r="C41357" s="2">
        <v>0</v>
      </c>
      <c r="D41357" s="2">
        <v>1</v>
      </c>
      <c r="E41357" s="2">
        <v>0</v>
      </c>
      <c r="F41357" s="2">
        <v>1</v>
      </c>
    </row>
    <row r="41358" spans="1:6" x14ac:dyDescent="0.25">
      <c r="A41358" s="1" t="str">
        <f>"39440"</f>
        <v>39440</v>
      </c>
      <c r="B41358" s="1" t="str">
        <f>"28067"</f>
        <v>28067</v>
      </c>
      <c r="C41358" s="2">
        <v>1</v>
      </c>
      <c r="D41358" s="2">
        <v>1</v>
      </c>
      <c r="E41358" s="2">
        <v>1</v>
      </c>
      <c r="F41358" s="2">
        <v>1</v>
      </c>
    </row>
    <row r="41359" spans="1:6" x14ac:dyDescent="0.25">
      <c r="A41359" s="1" t="str">
        <f>"39564"</f>
        <v>39564</v>
      </c>
      <c r="B41359" s="1" t="str">
        <f>"28059"</f>
        <v>28059</v>
      </c>
      <c r="C41359" s="2">
        <v>1</v>
      </c>
      <c r="D41359" s="2">
        <v>1</v>
      </c>
      <c r="E41359" s="2">
        <v>1</v>
      </c>
      <c r="F41359" s="2">
        <v>1</v>
      </c>
    </row>
    <row r="41360" spans="1:6" x14ac:dyDescent="0.25">
      <c r="A41360" s="1" t="str">
        <f>"39571"</f>
        <v>39571</v>
      </c>
      <c r="B41360" s="1" t="str">
        <f>"28045"</f>
        <v>28045</v>
      </c>
      <c r="C41360" s="2">
        <v>2.6828965345919699E-2</v>
      </c>
      <c r="D41360" s="2">
        <v>0.16144578313253</v>
      </c>
      <c r="E41360" s="2">
        <v>0.12068965517241299</v>
      </c>
      <c r="F41360" s="2">
        <v>3.40215861098076E-2</v>
      </c>
    </row>
    <row r="41361" spans="1:6" x14ac:dyDescent="0.25">
      <c r="A41361" s="1" t="str">
        <f>"39571"</f>
        <v>39571</v>
      </c>
      <c r="B41361" s="1" t="str">
        <f>"28047"</f>
        <v>28047</v>
      </c>
      <c r="C41361" s="2">
        <v>0.97317103465407995</v>
      </c>
      <c r="D41361" s="2">
        <v>0.838554216867469</v>
      </c>
      <c r="E41361" s="2">
        <v>0.87931034482758597</v>
      </c>
      <c r="F41361" s="2">
        <v>0.96597841389019201</v>
      </c>
    </row>
    <row r="41362" spans="1:6" x14ac:dyDescent="0.25">
      <c r="A41362" s="1" t="str">
        <f t="shared" ref="A41362:A41367" si="216">"39573"</f>
        <v>39573</v>
      </c>
      <c r="B41362" s="1" t="str">
        <f>"28109"</f>
        <v>28109</v>
      </c>
      <c r="C41362" s="2">
        <v>3.3436669619131901E-2</v>
      </c>
      <c r="D41362" s="2">
        <v>0</v>
      </c>
      <c r="E41362" s="2">
        <v>0</v>
      </c>
      <c r="F41362" s="2">
        <v>3.2529082292115402E-2</v>
      </c>
    </row>
    <row r="41363" spans="1:6" x14ac:dyDescent="0.25">
      <c r="A41363" s="1" t="str">
        <f t="shared" si="216"/>
        <v>39573</v>
      </c>
      <c r="B41363" s="1" t="str">
        <f>"28047"</f>
        <v>28047</v>
      </c>
      <c r="C41363" s="2">
        <v>1.35075287865367E-2</v>
      </c>
      <c r="D41363" s="2">
        <v>8.9285714285714194E-3</v>
      </c>
      <c r="E41363" s="2">
        <v>0</v>
      </c>
      <c r="F41363" s="2">
        <v>1.33563119345109E-2</v>
      </c>
    </row>
    <row r="41364" spans="1:6" x14ac:dyDescent="0.25">
      <c r="A41364" s="1" t="str">
        <f t="shared" si="216"/>
        <v>39573</v>
      </c>
      <c r="B41364" s="1" t="str">
        <f>"28045"</f>
        <v>28045</v>
      </c>
      <c r="C41364" s="2">
        <v>0.22232063773250599</v>
      </c>
      <c r="D41364" s="2">
        <v>0.223214285714285</v>
      </c>
      <c r="E41364" s="2">
        <v>0</v>
      </c>
      <c r="F41364" s="2">
        <v>0.22167169323567401</v>
      </c>
    </row>
    <row r="41365" spans="1:6" x14ac:dyDescent="0.25">
      <c r="A41365" s="1" t="str">
        <f t="shared" si="216"/>
        <v>39573</v>
      </c>
      <c r="B41365" s="1" t="str">
        <f>"28131"</f>
        <v>28131</v>
      </c>
      <c r="C41365" s="2">
        <v>0.67781222320637702</v>
      </c>
      <c r="D41365" s="2">
        <v>0.6875</v>
      </c>
      <c r="E41365" s="2">
        <v>1</v>
      </c>
      <c r="F41365" s="2">
        <v>0.67901766479965497</v>
      </c>
    </row>
    <row r="41366" spans="1:6" x14ac:dyDescent="0.25">
      <c r="A41366" s="1" t="str">
        <f t="shared" si="216"/>
        <v>39573</v>
      </c>
      <c r="B41366" s="1" t="str">
        <f>"28039"</f>
        <v>28039</v>
      </c>
      <c r="C41366" s="2">
        <v>3.5651018600531402E-2</v>
      </c>
      <c r="D41366" s="2">
        <v>1.7857142857142801E-2</v>
      </c>
      <c r="E41366" s="2">
        <v>0</v>
      </c>
      <c r="F41366" s="2">
        <v>3.51141749246014E-2</v>
      </c>
    </row>
    <row r="41367" spans="1:6" x14ac:dyDescent="0.25">
      <c r="A41367" s="1" t="str">
        <f t="shared" si="216"/>
        <v>39573</v>
      </c>
      <c r="B41367" s="1" t="str">
        <f>"28059"</f>
        <v>28059</v>
      </c>
      <c r="C41367" s="2">
        <v>1.72719220549158E-2</v>
      </c>
      <c r="D41367" s="2">
        <v>6.25E-2</v>
      </c>
      <c r="E41367" s="2">
        <v>0</v>
      </c>
      <c r="F41367" s="2">
        <v>1.8311072813442401E-2</v>
      </c>
    </row>
    <row r="41368" spans="1:6" x14ac:dyDescent="0.25">
      <c r="A41368" s="1" t="str">
        <f>"39750"</f>
        <v>39750</v>
      </c>
      <c r="B41368" s="1" t="str">
        <f>"28105"</f>
        <v>28105</v>
      </c>
      <c r="C41368" s="2">
        <v>0.46192573945877902</v>
      </c>
      <c r="D41368" s="2">
        <v>0.61764705882352899</v>
      </c>
      <c r="E41368" s="2">
        <v>0</v>
      </c>
      <c r="F41368" s="2">
        <v>0.46775165762507498</v>
      </c>
    </row>
    <row r="41369" spans="1:6" x14ac:dyDescent="0.25">
      <c r="A41369" s="1" t="str">
        <f>"39750"</f>
        <v>39750</v>
      </c>
      <c r="B41369" s="1" t="str">
        <f>"28155"</f>
        <v>28155</v>
      </c>
      <c r="C41369" s="2">
        <v>0.444933920704845</v>
      </c>
      <c r="D41369" s="2">
        <v>0.308823529411764</v>
      </c>
      <c r="E41369" s="2">
        <v>1</v>
      </c>
      <c r="F41369" s="2">
        <v>0.44002411091018601</v>
      </c>
    </row>
    <row r="41370" spans="1:6" x14ac:dyDescent="0.25">
      <c r="A41370" s="1" t="str">
        <f>"39750"</f>
        <v>39750</v>
      </c>
      <c r="B41370" s="1" t="str">
        <f>"28019"</f>
        <v>28019</v>
      </c>
      <c r="C41370" s="2">
        <v>7.5519194461925697E-3</v>
      </c>
      <c r="D41370" s="2">
        <v>1.47058823529411E-2</v>
      </c>
      <c r="E41370" s="2">
        <v>0</v>
      </c>
      <c r="F41370" s="2">
        <v>7.8360458107293498E-3</v>
      </c>
    </row>
    <row r="41371" spans="1:6" x14ac:dyDescent="0.25">
      <c r="A41371" s="1" t="str">
        <f>"39750"</f>
        <v>39750</v>
      </c>
      <c r="B41371" s="1" t="str">
        <f>"28025"</f>
        <v>28025</v>
      </c>
      <c r="C41371" s="2">
        <v>8.5588420390182496E-2</v>
      </c>
      <c r="D41371" s="2">
        <v>5.8823529411764698E-2</v>
      </c>
      <c r="E41371" s="2">
        <v>0</v>
      </c>
      <c r="F41371" s="2">
        <v>8.4388185654008394E-2</v>
      </c>
    </row>
    <row r="41372" spans="1:6" x14ac:dyDescent="0.25">
      <c r="A41372" s="1" t="str">
        <f>"39648"</f>
        <v>39648</v>
      </c>
      <c r="B41372" s="1" t="str">
        <f>"28113"</f>
        <v>28113</v>
      </c>
      <c r="C41372" s="2">
        <v>0.99983053719708503</v>
      </c>
      <c r="D41372" s="2">
        <v>1</v>
      </c>
      <c r="E41372" s="2">
        <v>1</v>
      </c>
      <c r="F41372" s="2">
        <v>0.99985197246687796</v>
      </c>
    </row>
    <row r="41373" spans="1:6" x14ac:dyDescent="0.25">
      <c r="A41373" s="1" t="str">
        <f>"39648"</f>
        <v>39648</v>
      </c>
      <c r="B41373" s="1" t="str">
        <f>"28147"</f>
        <v>28147</v>
      </c>
      <c r="C41373" s="2">
        <v>1.6946280291476001E-4</v>
      </c>
      <c r="D41373" s="2">
        <v>0</v>
      </c>
      <c r="E41373" s="2">
        <v>0</v>
      </c>
      <c r="F41373" s="2">
        <v>1.4802753312115999E-4</v>
      </c>
    </row>
    <row r="41374" spans="1:6" x14ac:dyDescent="0.25">
      <c r="A41374" s="1" t="str">
        <f>"39836"</f>
        <v>39836</v>
      </c>
      <c r="B41374" s="1" t="str">
        <f>"13061"</f>
        <v>13061</v>
      </c>
      <c r="C41374" s="2">
        <v>0.17156862745098</v>
      </c>
      <c r="D41374" s="2">
        <v>0.5</v>
      </c>
      <c r="E41374" s="2">
        <v>0</v>
      </c>
      <c r="F41374" s="2">
        <v>0.18396226415094299</v>
      </c>
    </row>
    <row r="41375" spans="1:6" x14ac:dyDescent="0.25">
      <c r="A41375" s="1" t="str">
        <f>"39836"</f>
        <v>39836</v>
      </c>
      <c r="B41375" s="1" t="str">
        <f>"13243"</f>
        <v>13243</v>
      </c>
      <c r="C41375" s="2">
        <v>0.828431372549019</v>
      </c>
      <c r="D41375" s="2">
        <v>0.5</v>
      </c>
      <c r="E41375" s="2">
        <v>0</v>
      </c>
      <c r="F41375" s="2">
        <v>0.81603773584905603</v>
      </c>
    </row>
    <row r="41376" spans="1:6" x14ac:dyDescent="0.25">
      <c r="A41376" s="1" t="str">
        <f>"39845"</f>
        <v>39845</v>
      </c>
      <c r="B41376" s="1" t="str">
        <f>"13099"</f>
        <v>13099</v>
      </c>
      <c r="C41376" s="2">
        <v>9.6415845734646802E-3</v>
      </c>
      <c r="D41376" s="2">
        <v>0</v>
      </c>
      <c r="E41376" s="2">
        <v>0</v>
      </c>
      <c r="F41376" s="2">
        <v>8.7187263078089394E-3</v>
      </c>
    </row>
    <row r="41377" spans="1:6" x14ac:dyDescent="0.25">
      <c r="A41377" s="1" t="str">
        <f>"39845"</f>
        <v>39845</v>
      </c>
      <c r="B41377" s="1" t="str">
        <f>"13201"</f>
        <v>13201</v>
      </c>
      <c r="C41377" s="2">
        <v>5.7430308111506997E-2</v>
      </c>
      <c r="D41377" s="2">
        <v>2.0270270270270199E-2</v>
      </c>
      <c r="E41377" s="2">
        <v>1.63934426229508E-2</v>
      </c>
      <c r="F41377" s="2">
        <v>5.3828658074298701E-2</v>
      </c>
    </row>
    <row r="41378" spans="1:6" x14ac:dyDescent="0.25">
      <c r="A41378" s="1" t="str">
        <f>"39845"</f>
        <v>39845</v>
      </c>
      <c r="B41378" s="1" t="str">
        <f>"13253"</f>
        <v>13253</v>
      </c>
      <c r="C41378" s="2">
        <v>0.93292810731502795</v>
      </c>
      <c r="D41378" s="2">
        <v>0.97972972972972905</v>
      </c>
      <c r="E41378" s="2">
        <v>0.98360655737704905</v>
      </c>
      <c r="F41378" s="2">
        <v>0.93745261561789195</v>
      </c>
    </row>
    <row r="41379" spans="1:6" x14ac:dyDescent="0.25">
      <c r="A41379" s="1" t="str">
        <f>"39832"</f>
        <v>39832</v>
      </c>
      <c r="B41379" s="1" t="str">
        <f>"13099"</f>
        <v>13099</v>
      </c>
      <c r="C41379" s="2">
        <v>1</v>
      </c>
      <c r="D41379" s="2">
        <v>1</v>
      </c>
      <c r="E41379" s="2">
        <v>0</v>
      </c>
      <c r="F41379" s="2">
        <v>1</v>
      </c>
    </row>
    <row r="41380" spans="1:6" x14ac:dyDescent="0.25">
      <c r="A41380" s="1" t="str">
        <f>"39769"</f>
        <v>39769</v>
      </c>
      <c r="B41380" s="1" t="str">
        <f>"28019"</f>
        <v>28019</v>
      </c>
      <c r="C41380" s="2">
        <v>1.38077535847052E-2</v>
      </c>
      <c r="D41380" s="2">
        <v>0</v>
      </c>
      <c r="E41380" s="2">
        <v>0</v>
      </c>
      <c r="F41380" s="2">
        <v>1.3534617386777701E-2</v>
      </c>
    </row>
    <row r="41381" spans="1:6" x14ac:dyDescent="0.25">
      <c r="A41381" s="1" t="str">
        <f>"39769"</f>
        <v>39769</v>
      </c>
      <c r="B41381" s="1" t="str">
        <f>"28105"</f>
        <v>28105</v>
      </c>
      <c r="C41381" s="2">
        <v>0.84174190122145498</v>
      </c>
      <c r="D41381" s="2">
        <v>1</v>
      </c>
      <c r="E41381" s="2">
        <v>0</v>
      </c>
      <c r="F41381" s="2">
        <v>0.84487246225923895</v>
      </c>
    </row>
    <row r="41382" spans="1:6" x14ac:dyDescent="0.25">
      <c r="A41382" s="1" t="str">
        <f>"39769"</f>
        <v>39769</v>
      </c>
      <c r="B41382" s="1" t="str">
        <f>"28159"</f>
        <v>28159</v>
      </c>
      <c r="C41382" s="2">
        <v>0.14445034519383901</v>
      </c>
      <c r="D41382" s="2">
        <v>0</v>
      </c>
      <c r="E41382" s="2">
        <v>0</v>
      </c>
      <c r="F41382" s="2">
        <v>0.14159292035398199</v>
      </c>
    </row>
    <row r="41383" spans="1:6" x14ac:dyDescent="0.25">
      <c r="A41383" s="1" t="str">
        <f>"39819"</f>
        <v>39819</v>
      </c>
      <c r="B41383" s="1" t="str">
        <f>"13087"</f>
        <v>13087</v>
      </c>
      <c r="C41383" s="2">
        <v>1</v>
      </c>
      <c r="D41383" s="2">
        <v>1</v>
      </c>
      <c r="E41383" s="2">
        <v>1</v>
      </c>
      <c r="F41383" s="2">
        <v>1</v>
      </c>
    </row>
    <row r="41384" spans="1:6" x14ac:dyDescent="0.25">
      <c r="A41384" s="1" t="str">
        <f>"39760"</f>
        <v>39760</v>
      </c>
      <c r="B41384" s="1" t="str">
        <f>"28105"</f>
        <v>28105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25">
      <c r="A41385" s="1" t="str">
        <f>"39762"</f>
        <v>39762</v>
      </c>
      <c r="B41385" s="1" t="str">
        <f>"28105"</f>
        <v>28105</v>
      </c>
      <c r="C41385" s="2">
        <v>0</v>
      </c>
      <c r="D41385" s="2">
        <v>1</v>
      </c>
      <c r="E41385" s="2">
        <v>0</v>
      </c>
      <c r="F41385" s="2">
        <v>1</v>
      </c>
    </row>
    <row r="41386" spans="1:6" x14ac:dyDescent="0.25">
      <c r="A41386" s="1" t="str">
        <f>"39861"</f>
        <v>39861</v>
      </c>
      <c r="B41386" s="1" t="str">
        <f>"13253"</f>
        <v>13253</v>
      </c>
      <c r="C41386" s="2">
        <v>4.7528517110266101E-2</v>
      </c>
      <c r="D41386" s="2">
        <v>0</v>
      </c>
      <c r="E41386" s="2">
        <v>0</v>
      </c>
      <c r="F41386" s="2">
        <v>4.5955882352941103E-2</v>
      </c>
    </row>
    <row r="41387" spans="1:6" x14ac:dyDescent="0.25">
      <c r="A41387" s="1" t="str">
        <f>"39861"</f>
        <v>39861</v>
      </c>
      <c r="B41387" s="1" t="str">
        <f>"13099"</f>
        <v>13099</v>
      </c>
      <c r="C41387" s="2">
        <v>0.95247148288973305</v>
      </c>
      <c r="D41387" s="2">
        <v>1</v>
      </c>
      <c r="E41387" s="2">
        <v>0</v>
      </c>
      <c r="F41387" s="2">
        <v>0.95404411764705799</v>
      </c>
    </row>
    <row r="41388" spans="1:6" x14ac:dyDescent="0.25">
      <c r="A41388" s="1" t="str">
        <f>"39886"</f>
        <v>39886</v>
      </c>
      <c r="B41388" s="1" t="str">
        <f>"13273"</f>
        <v>13273</v>
      </c>
      <c r="C41388" s="2">
        <v>6.1461794019933499E-2</v>
      </c>
      <c r="D41388" s="2">
        <v>2.1739130434782601E-2</v>
      </c>
      <c r="E41388" s="2">
        <v>0</v>
      </c>
      <c r="F41388" s="2">
        <v>5.7838660578386603E-2</v>
      </c>
    </row>
    <row r="41389" spans="1:6" x14ac:dyDescent="0.25">
      <c r="A41389" s="1" t="str">
        <f>"39886"</f>
        <v>39886</v>
      </c>
      <c r="B41389" s="1" t="str">
        <f>"13243"</f>
        <v>13243</v>
      </c>
      <c r="C41389" s="2">
        <v>0.91694352159468395</v>
      </c>
      <c r="D41389" s="2">
        <v>0.97826086956521696</v>
      </c>
      <c r="E41389" s="2">
        <v>1</v>
      </c>
      <c r="F41389" s="2">
        <v>0.92237442922374402</v>
      </c>
    </row>
    <row r="41390" spans="1:6" x14ac:dyDescent="0.25">
      <c r="A41390" s="1" t="str">
        <f>"39886"</f>
        <v>39886</v>
      </c>
      <c r="B41390" s="1" t="str">
        <f>"13037"</f>
        <v>13037</v>
      </c>
      <c r="C41390" s="2">
        <v>2.1594684385382E-2</v>
      </c>
      <c r="D41390" s="2">
        <v>0</v>
      </c>
      <c r="E41390" s="2">
        <v>0</v>
      </c>
      <c r="F41390" s="2">
        <v>1.9786910197869101E-2</v>
      </c>
    </row>
    <row r="41391" spans="1:6" x14ac:dyDescent="0.25">
      <c r="A41391" s="1" t="str">
        <f>"40013"</f>
        <v>40013</v>
      </c>
      <c r="B41391" s="1" t="str">
        <f>"21029"</f>
        <v>21029</v>
      </c>
      <c r="C41391" s="2">
        <v>3.65598885793871E-2</v>
      </c>
      <c r="D41391" s="2">
        <v>7.69230769230769E-2</v>
      </c>
      <c r="E41391" s="2">
        <v>0</v>
      </c>
      <c r="F41391" s="2">
        <v>3.6784741144414101E-2</v>
      </c>
    </row>
    <row r="41392" spans="1:6" x14ac:dyDescent="0.25">
      <c r="A41392" s="1" t="str">
        <f>"40013"</f>
        <v>40013</v>
      </c>
      <c r="B41392" s="1" t="str">
        <f>"21215"</f>
        <v>21215</v>
      </c>
      <c r="C41392" s="2">
        <v>9.6448467966573803E-2</v>
      </c>
      <c r="D41392" s="2">
        <v>7.69230769230769E-2</v>
      </c>
      <c r="E41392" s="2">
        <v>0.48</v>
      </c>
      <c r="F41392" s="2">
        <v>9.9455040871934602E-2</v>
      </c>
    </row>
    <row r="41393" spans="1:6" x14ac:dyDescent="0.25">
      <c r="A41393" s="1" t="str">
        <f>"40013"</f>
        <v>40013</v>
      </c>
      <c r="B41393" s="1" t="str">
        <f>"21179"</f>
        <v>21179</v>
      </c>
      <c r="C41393" s="2">
        <v>0.86699164345403801</v>
      </c>
      <c r="D41393" s="2">
        <v>0.84615384615384603</v>
      </c>
      <c r="E41393" s="2">
        <v>0.52</v>
      </c>
      <c r="F41393" s="2">
        <v>0.86376021798365099</v>
      </c>
    </row>
    <row r="41394" spans="1:6" x14ac:dyDescent="0.25">
      <c r="A41394" s="1" t="str">
        <f>"40014"</f>
        <v>40014</v>
      </c>
      <c r="B41394" s="1" t="str">
        <f>"21111"</f>
        <v>21111</v>
      </c>
      <c r="C41394" s="2">
        <v>5.5120714364458099E-4</v>
      </c>
      <c r="D41394" s="2">
        <v>0</v>
      </c>
      <c r="E41394" s="2">
        <v>0</v>
      </c>
      <c r="F41394" s="2">
        <v>4.9436424757761505E-4</v>
      </c>
    </row>
    <row r="41395" spans="1:6" x14ac:dyDescent="0.25">
      <c r="A41395" s="1" t="str">
        <f>"40014"</f>
        <v>40014</v>
      </c>
      <c r="B41395" s="1" t="str">
        <f>"21185"</f>
        <v>21185</v>
      </c>
      <c r="C41395" s="2">
        <v>0.999228309998897</v>
      </c>
      <c r="D41395" s="2">
        <v>1</v>
      </c>
      <c r="E41395" s="2">
        <v>1</v>
      </c>
      <c r="F41395" s="2">
        <v>0.99930789005339105</v>
      </c>
    </row>
    <row r="41396" spans="1:6" x14ac:dyDescent="0.25">
      <c r="A41396" s="1" t="str">
        <f>"40014"</f>
        <v>40014</v>
      </c>
      <c r="B41396" s="1" t="str">
        <f>"21211"</f>
        <v>21211</v>
      </c>
      <c r="C41396" s="2">
        <v>2.2048285745783201E-4</v>
      </c>
      <c r="D41396" s="2">
        <v>0</v>
      </c>
      <c r="E41396" s="2">
        <v>0</v>
      </c>
      <c r="F41396" s="2">
        <v>1.97745699031046E-4</v>
      </c>
    </row>
    <row r="41397" spans="1:6" x14ac:dyDescent="0.25">
      <c r="A41397" s="1" t="str">
        <f>"40022"</f>
        <v>40022</v>
      </c>
      <c r="B41397" s="1" t="str">
        <f>"21211"</f>
        <v>21211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25">
      <c r="A41398" s="1" t="str">
        <f>"39649"</f>
        <v>39649</v>
      </c>
      <c r="B41398" s="1" t="str">
        <f>"28113"</f>
        <v>28113</v>
      </c>
      <c r="C41398" s="2">
        <v>1</v>
      </c>
      <c r="D41398" s="2">
        <v>1</v>
      </c>
      <c r="E41398" s="2">
        <v>1</v>
      </c>
      <c r="F41398" s="2">
        <v>1</v>
      </c>
    </row>
    <row r="41399" spans="1:6" x14ac:dyDescent="0.25">
      <c r="A41399" s="1" t="str">
        <f>"39656"</f>
        <v>39656</v>
      </c>
      <c r="B41399" s="1" t="str">
        <f>"28065"</f>
        <v>28065</v>
      </c>
      <c r="C41399" s="2">
        <v>0.67380560131795697</v>
      </c>
      <c r="D41399" s="2">
        <v>0.6875</v>
      </c>
      <c r="E41399" s="2">
        <v>0</v>
      </c>
      <c r="F41399" s="2">
        <v>0.67415730337078605</v>
      </c>
    </row>
    <row r="41400" spans="1:6" x14ac:dyDescent="0.25">
      <c r="A41400" s="1" t="str">
        <f>"39656"</f>
        <v>39656</v>
      </c>
      <c r="B41400" s="1" t="str">
        <f>"28077"</f>
        <v>28077</v>
      </c>
      <c r="C41400" s="2">
        <v>0.32619439868204197</v>
      </c>
      <c r="D41400" s="2">
        <v>0.3125</v>
      </c>
      <c r="E41400" s="2">
        <v>0</v>
      </c>
      <c r="F41400" s="2">
        <v>0.325842696629213</v>
      </c>
    </row>
    <row r="41401" spans="1:6" x14ac:dyDescent="0.25">
      <c r="A41401" s="1" t="str">
        <f>"39665"</f>
        <v>39665</v>
      </c>
      <c r="B41401" s="1" t="str">
        <f>"28077"</f>
        <v>28077</v>
      </c>
      <c r="C41401" s="2">
        <v>0.848086124401913</v>
      </c>
      <c r="D41401" s="2">
        <v>1</v>
      </c>
      <c r="E41401" s="2">
        <v>1</v>
      </c>
      <c r="F41401" s="2">
        <v>0.84952606635071004</v>
      </c>
    </row>
    <row r="41402" spans="1:6" x14ac:dyDescent="0.25">
      <c r="A41402" s="1" t="str">
        <f>"39665"</f>
        <v>39665</v>
      </c>
      <c r="B41402" s="1" t="str">
        <f>"28085"</f>
        <v>28085</v>
      </c>
      <c r="C41402" s="2">
        <v>0.151913875598086</v>
      </c>
      <c r="D41402" s="2">
        <v>0</v>
      </c>
      <c r="E41402" s="2">
        <v>0</v>
      </c>
      <c r="F41402" s="2">
        <v>0.15047393364928899</v>
      </c>
    </row>
    <row r="41403" spans="1:6" x14ac:dyDescent="0.25">
      <c r="A41403" s="1" t="str">
        <f>"39669"</f>
        <v>39669</v>
      </c>
      <c r="B41403" s="1" t="str">
        <f>"28157"</f>
        <v>28157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25">
      <c r="A41404" s="1" t="str">
        <f>"39735"</f>
        <v>39735</v>
      </c>
      <c r="B41404" s="1" t="str">
        <f>"28019"</f>
        <v>28019</v>
      </c>
      <c r="C41404" s="2">
        <v>0.99368932038834901</v>
      </c>
      <c r="D41404" s="2">
        <v>1</v>
      </c>
      <c r="E41404" s="2">
        <v>1</v>
      </c>
      <c r="F41404" s="2">
        <v>0.99408284023668603</v>
      </c>
    </row>
    <row r="41405" spans="1:6" x14ac:dyDescent="0.25">
      <c r="A41405" s="1" t="str">
        <f>"39735"</f>
        <v>39735</v>
      </c>
      <c r="B41405" s="1" t="str">
        <f>"28159"</f>
        <v>28159</v>
      </c>
      <c r="C41405" s="2">
        <v>2.4271844660194099E-3</v>
      </c>
      <c r="D41405" s="2">
        <v>0</v>
      </c>
      <c r="E41405" s="2">
        <v>0</v>
      </c>
      <c r="F41405" s="2">
        <v>2.2758306781975402E-3</v>
      </c>
    </row>
    <row r="41406" spans="1:6" x14ac:dyDescent="0.25">
      <c r="A41406" s="1" t="str">
        <f>"39735"</f>
        <v>39735</v>
      </c>
      <c r="B41406" s="1" t="str">
        <f>"28105"</f>
        <v>28105</v>
      </c>
      <c r="C41406" s="2">
        <v>3.88349514563106E-3</v>
      </c>
      <c r="D41406" s="2">
        <v>0</v>
      </c>
      <c r="E41406" s="2">
        <v>0</v>
      </c>
      <c r="F41406" s="2">
        <v>3.64132908511606E-3</v>
      </c>
    </row>
    <row r="41407" spans="1:6" x14ac:dyDescent="0.25">
      <c r="A41407" s="1" t="str">
        <f>"39739"</f>
        <v>39739</v>
      </c>
      <c r="B41407" s="1" t="str">
        <f>"28087"</f>
        <v>28087</v>
      </c>
      <c r="C41407" s="2">
        <v>1.95694716242661E-3</v>
      </c>
      <c r="D41407" s="2">
        <v>0</v>
      </c>
      <c r="E41407" s="2">
        <v>0</v>
      </c>
      <c r="F41407" s="2">
        <v>1.8399264029438801E-3</v>
      </c>
    </row>
    <row r="41408" spans="1:6" x14ac:dyDescent="0.25">
      <c r="A41408" s="1" t="str">
        <f>"39739"</f>
        <v>39739</v>
      </c>
      <c r="B41408" s="1" t="str">
        <f>"28103"</f>
        <v>28103</v>
      </c>
      <c r="C41408" s="2">
        <v>0.99510763209393305</v>
      </c>
      <c r="D41408" s="2">
        <v>0.97959183673469297</v>
      </c>
      <c r="E41408" s="2">
        <v>1</v>
      </c>
      <c r="F41408" s="2">
        <v>0.99448022079116805</v>
      </c>
    </row>
    <row r="41409" spans="1:6" x14ac:dyDescent="0.25">
      <c r="A41409" s="1" t="str">
        <f>"39739"</f>
        <v>39739</v>
      </c>
      <c r="B41409" s="1" t="str">
        <f>"28105"</f>
        <v>28105</v>
      </c>
      <c r="C41409" s="2">
        <v>2.9354207436399198E-3</v>
      </c>
      <c r="D41409" s="2">
        <v>2.04081632653061E-2</v>
      </c>
      <c r="E41409" s="2">
        <v>0</v>
      </c>
      <c r="F41409" s="2">
        <v>3.6798528058877601E-3</v>
      </c>
    </row>
    <row r="41410" spans="1:6" x14ac:dyDescent="0.25">
      <c r="A41410" s="1" t="str">
        <f>"39703"</f>
        <v>39703</v>
      </c>
      <c r="B41410" s="1" t="str">
        <f>"28087"</f>
        <v>28087</v>
      </c>
      <c r="C41410" s="2">
        <v>1</v>
      </c>
      <c r="D41410" s="2">
        <v>1</v>
      </c>
      <c r="E41410" s="2">
        <v>1</v>
      </c>
      <c r="F41410" s="2">
        <v>1</v>
      </c>
    </row>
    <row r="41411" spans="1:6" x14ac:dyDescent="0.25">
      <c r="A41411" s="1" t="str">
        <f>"39710"</f>
        <v>39710</v>
      </c>
      <c r="B41411" s="1" t="str">
        <f>"28087"</f>
        <v>28087</v>
      </c>
      <c r="C41411" s="2">
        <v>0</v>
      </c>
      <c r="D41411" s="2">
        <v>1</v>
      </c>
      <c r="E41411" s="2">
        <v>1</v>
      </c>
      <c r="F41411" s="2">
        <v>1</v>
      </c>
    </row>
    <row r="41412" spans="1:6" x14ac:dyDescent="0.25">
      <c r="A41412" s="1" t="str">
        <f>"39736"</f>
        <v>39736</v>
      </c>
      <c r="B41412" s="1" t="str">
        <f>"28087"</f>
        <v>28087</v>
      </c>
      <c r="C41412" s="2">
        <v>0</v>
      </c>
      <c r="D41412" s="2">
        <v>1</v>
      </c>
      <c r="E41412" s="2">
        <v>0</v>
      </c>
      <c r="F41412" s="2">
        <v>1</v>
      </c>
    </row>
    <row r="41413" spans="1:6" x14ac:dyDescent="0.25">
      <c r="A41413" s="1" t="str">
        <f>"40057"</f>
        <v>40057</v>
      </c>
      <c r="B41413" s="1" t="str">
        <f>"21211"</f>
        <v>21211</v>
      </c>
      <c r="C41413" s="2">
        <v>0.24531956100710101</v>
      </c>
      <c r="D41413" s="2">
        <v>0.28571428571428498</v>
      </c>
      <c r="E41413" s="2">
        <v>0.25</v>
      </c>
      <c r="F41413" s="2">
        <v>0.245972738537794</v>
      </c>
    </row>
    <row r="41414" spans="1:6" x14ac:dyDescent="0.25">
      <c r="A41414" s="1" t="str">
        <f>"40057"</f>
        <v>40057</v>
      </c>
      <c r="B41414" s="1" t="str">
        <f>"21103"</f>
        <v>21103</v>
      </c>
      <c r="C41414" s="2">
        <v>0.75468043899289805</v>
      </c>
      <c r="D41414" s="2">
        <v>0.71428571428571397</v>
      </c>
      <c r="E41414" s="2">
        <v>0.75</v>
      </c>
      <c r="F41414" s="2">
        <v>0.754027261462205</v>
      </c>
    </row>
    <row r="41415" spans="1:6" x14ac:dyDescent="0.25">
      <c r="A41415" s="1" t="str">
        <f>"40060"</f>
        <v>40060</v>
      </c>
      <c r="B41415" s="1" t="str">
        <f>"21155"</f>
        <v>21155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tr">
        <f>"40068"</f>
        <v>40068</v>
      </c>
      <c r="B41416" s="1" t="str">
        <f>"21103"</f>
        <v>21103</v>
      </c>
      <c r="C41416" s="2">
        <v>0.76003734827264202</v>
      </c>
      <c r="D41416" s="2">
        <v>0.95454545454545403</v>
      </c>
      <c r="E41416" s="2">
        <v>0.89361702127659504</v>
      </c>
      <c r="F41416" s="2">
        <v>0.76929824561403504</v>
      </c>
    </row>
    <row r="41417" spans="1:6" x14ac:dyDescent="0.25">
      <c r="A41417" s="1" t="str">
        <f>"40068"</f>
        <v>40068</v>
      </c>
      <c r="B41417" s="1" t="str">
        <f>"21211"</f>
        <v>21211</v>
      </c>
      <c r="C41417" s="2">
        <v>5.1353874883286597E-2</v>
      </c>
      <c r="D41417" s="2">
        <v>0</v>
      </c>
      <c r="E41417" s="2">
        <v>4.2553191489361701E-2</v>
      </c>
      <c r="F41417" s="2">
        <v>0.05</v>
      </c>
    </row>
    <row r="41418" spans="1:6" x14ac:dyDescent="0.25">
      <c r="A41418" s="1" t="str">
        <f>"40068"</f>
        <v>40068</v>
      </c>
      <c r="B41418" s="1" t="str">
        <f>"21185"</f>
        <v>21185</v>
      </c>
      <c r="C41418" s="2">
        <v>0.18860877684406999</v>
      </c>
      <c r="D41418" s="2">
        <v>4.54545454545454E-2</v>
      </c>
      <c r="E41418" s="2">
        <v>6.3829787234042507E-2</v>
      </c>
      <c r="F41418" s="2">
        <v>0.180701754385964</v>
      </c>
    </row>
    <row r="41419" spans="1:6" x14ac:dyDescent="0.25">
      <c r="A41419" s="1" t="str">
        <f>"40040"</f>
        <v>40040</v>
      </c>
      <c r="B41419" s="1" t="str">
        <f>"21229"</f>
        <v>21229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tr">
        <f>"40048"</f>
        <v>40048</v>
      </c>
      <c r="B41420" s="1" t="str">
        <f>"21179"</f>
        <v>21179</v>
      </c>
      <c r="C41420" s="2">
        <v>0</v>
      </c>
      <c r="D41420" s="2">
        <v>0</v>
      </c>
      <c r="E41420" s="2">
        <v>1</v>
      </c>
      <c r="F41420" s="2">
        <v>1</v>
      </c>
    </row>
    <row r="41421" spans="1:6" x14ac:dyDescent="0.25">
      <c r="A41421" s="1" t="str">
        <f>"40107"</f>
        <v>40107</v>
      </c>
      <c r="B41421" s="1" t="str">
        <f>"21179"</f>
        <v>21179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25">
      <c r="A41422" s="1" t="str">
        <f>"40109"</f>
        <v>40109</v>
      </c>
      <c r="B41422" s="1" t="str">
        <f>"21111"</f>
        <v>21111</v>
      </c>
      <c r="C41422" s="2">
        <v>1.11675126903553E-2</v>
      </c>
      <c r="D41422" s="2">
        <v>1.6666666666666601E-2</v>
      </c>
      <c r="E41422" s="2">
        <v>1.0752688172042999E-2</v>
      </c>
      <c r="F41422" s="2">
        <v>1.1923688394276599E-2</v>
      </c>
    </row>
    <row r="41423" spans="1:6" x14ac:dyDescent="0.25">
      <c r="A41423" s="1" t="str">
        <f>"40109"</f>
        <v>40109</v>
      </c>
      <c r="B41423" s="1" t="str">
        <f>"21029"</f>
        <v>21029</v>
      </c>
      <c r="C41423" s="2">
        <v>0.98883248730964401</v>
      </c>
      <c r="D41423" s="2">
        <v>0.98333333333333295</v>
      </c>
      <c r="E41423" s="2">
        <v>0.989247311827956</v>
      </c>
      <c r="F41423" s="2">
        <v>0.98807631160572296</v>
      </c>
    </row>
    <row r="41424" spans="1:6" x14ac:dyDescent="0.25">
      <c r="A41424" s="1" t="str">
        <f>"40118"</f>
        <v>40118</v>
      </c>
      <c r="B41424" s="1" t="str">
        <f>"21111"</f>
        <v>21111</v>
      </c>
      <c r="C41424" s="2">
        <v>1</v>
      </c>
      <c r="D41424" s="2">
        <v>1</v>
      </c>
      <c r="E41424" s="2">
        <v>1</v>
      </c>
      <c r="F41424" s="2">
        <v>1</v>
      </c>
    </row>
    <row r="41425" spans="1:6" x14ac:dyDescent="0.25">
      <c r="A41425" s="1" t="str">
        <f>"40220"</f>
        <v>40220</v>
      </c>
      <c r="B41425" s="1" t="str">
        <f>"21111"</f>
        <v>21111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25">
      <c r="A41426" s="1" t="str">
        <f>"40203"</f>
        <v>40203</v>
      </c>
      <c r="B41426" s="1" t="str">
        <f>"21111"</f>
        <v>21111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tr">
        <f>"40176"</f>
        <v>40176</v>
      </c>
      <c r="B41427" s="1" t="str">
        <f>"21027"</f>
        <v>21027</v>
      </c>
      <c r="C41427" s="2">
        <v>0.58882235528942095</v>
      </c>
      <c r="D41427" s="2">
        <v>0</v>
      </c>
      <c r="E41427" s="2">
        <v>0.43589743589743501</v>
      </c>
      <c r="F41427" s="2">
        <v>0.56724137931034402</v>
      </c>
    </row>
    <row r="41428" spans="1:6" x14ac:dyDescent="0.25">
      <c r="A41428" s="1" t="str">
        <f>"40176"</f>
        <v>40176</v>
      </c>
      <c r="B41428" s="1" t="str">
        <f>"21163"</f>
        <v>21163</v>
      </c>
      <c r="C41428" s="2">
        <v>0.41117764471057799</v>
      </c>
      <c r="D41428" s="2">
        <v>1</v>
      </c>
      <c r="E41428" s="2">
        <v>0.56410256410256399</v>
      </c>
      <c r="F41428" s="2">
        <v>0.43275862068965498</v>
      </c>
    </row>
    <row r="41429" spans="1:6" x14ac:dyDescent="0.25">
      <c r="A41429" s="1" t="str">
        <f>"40299"</f>
        <v>40299</v>
      </c>
      <c r="B41429" s="1" t="str">
        <f>"21111"</f>
        <v>21111</v>
      </c>
      <c r="C41429" s="2">
        <v>0.99567614311966202</v>
      </c>
      <c r="D41429" s="2">
        <v>1</v>
      </c>
      <c r="E41429" s="2">
        <v>0.96678700361010805</v>
      </c>
      <c r="F41429" s="2">
        <v>0.99436115462071994</v>
      </c>
    </row>
    <row r="41430" spans="1:6" x14ac:dyDescent="0.25">
      <c r="A41430" s="1" t="str">
        <f>"40299"</f>
        <v>40299</v>
      </c>
      <c r="B41430" s="1" t="str">
        <f>"21029"</f>
        <v>21029</v>
      </c>
      <c r="C41430" s="2">
        <v>4.3238568803372597E-3</v>
      </c>
      <c r="D41430" s="2">
        <v>0</v>
      </c>
      <c r="E41430" s="2">
        <v>3.32129963898916E-2</v>
      </c>
      <c r="F41430" s="2">
        <v>5.6388453792794802E-3</v>
      </c>
    </row>
    <row r="41431" spans="1:6" x14ac:dyDescent="0.25">
      <c r="A41431" s="1" t="str">
        <f>"40283"</f>
        <v>40283</v>
      </c>
      <c r="B41431" s="1" t="str">
        <f>"21111"</f>
        <v>21111</v>
      </c>
      <c r="C41431" s="2">
        <v>0</v>
      </c>
      <c r="D41431" s="2">
        <v>1</v>
      </c>
      <c r="E41431" s="2">
        <v>0</v>
      </c>
      <c r="F41431" s="2">
        <v>1</v>
      </c>
    </row>
    <row r="41432" spans="1:6" x14ac:dyDescent="0.25">
      <c r="A41432" s="1" t="str">
        <f>"40310"</f>
        <v>40310</v>
      </c>
      <c r="B41432" s="1" t="str">
        <f>"21167"</f>
        <v>21167</v>
      </c>
      <c r="C41432" s="2">
        <v>0</v>
      </c>
      <c r="D41432" s="2">
        <v>0</v>
      </c>
      <c r="E41432" s="2">
        <v>1</v>
      </c>
      <c r="F41432" s="2">
        <v>1</v>
      </c>
    </row>
    <row r="41433" spans="1:6" x14ac:dyDescent="0.25">
      <c r="A41433" s="1" t="str">
        <f>"40232"</f>
        <v>40232</v>
      </c>
      <c r="B41433" s="1" t="str">
        <f>"21111"</f>
        <v>21111</v>
      </c>
      <c r="C41433" s="2">
        <v>1</v>
      </c>
      <c r="D41433" s="2">
        <v>1</v>
      </c>
      <c r="E41433" s="2">
        <v>1</v>
      </c>
      <c r="F41433" s="2">
        <v>1</v>
      </c>
    </row>
    <row r="41434" spans="1:6" x14ac:dyDescent="0.25">
      <c r="A41434" s="1" t="str">
        <f>"40243"</f>
        <v>40243</v>
      </c>
      <c r="B41434" s="1" t="str">
        <f>"21111"</f>
        <v>21111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25">
      <c r="A41435" s="1" t="str">
        <f>"40253"</f>
        <v>40253</v>
      </c>
      <c r="B41435" s="1" t="str">
        <f>"21111"</f>
        <v>21111</v>
      </c>
      <c r="C41435" s="2">
        <v>1</v>
      </c>
      <c r="D41435" s="2">
        <v>1</v>
      </c>
      <c r="E41435" s="2">
        <v>1</v>
      </c>
      <c r="F41435" s="2">
        <v>1</v>
      </c>
    </row>
    <row r="41436" spans="1:6" x14ac:dyDescent="0.25">
      <c r="A41436" s="1" t="str">
        <f>"40231"</f>
        <v>40231</v>
      </c>
      <c r="B41436" s="1" t="str">
        <f>"21111"</f>
        <v>21111</v>
      </c>
      <c r="C41436" s="2">
        <v>0</v>
      </c>
      <c r="D41436" s="2">
        <v>1</v>
      </c>
      <c r="E41436" s="2">
        <v>0</v>
      </c>
      <c r="F41436" s="2">
        <v>1</v>
      </c>
    </row>
    <row r="41437" spans="1:6" x14ac:dyDescent="0.25">
      <c r="A41437" s="1" t="str">
        <f>"40337"</f>
        <v>40337</v>
      </c>
      <c r="B41437" s="1" t="str">
        <f>"21173"</f>
        <v>21173</v>
      </c>
      <c r="C41437" s="2">
        <v>0.99757183326588394</v>
      </c>
      <c r="D41437" s="2">
        <v>1</v>
      </c>
      <c r="E41437" s="2">
        <v>1</v>
      </c>
      <c r="F41437" s="2">
        <v>0.99763965381589204</v>
      </c>
    </row>
    <row r="41438" spans="1:6" x14ac:dyDescent="0.25">
      <c r="A41438" s="1" t="str">
        <f>"40337"</f>
        <v>40337</v>
      </c>
      <c r="B41438" s="1" t="str">
        <f>"21197"</f>
        <v>21197</v>
      </c>
      <c r="C41438" s="2">
        <v>2.4281667341157398E-3</v>
      </c>
      <c r="D41438" s="2">
        <v>0</v>
      </c>
      <c r="E41438" s="2">
        <v>0</v>
      </c>
      <c r="F41438" s="2">
        <v>2.3603461841070002E-3</v>
      </c>
    </row>
    <row r="41439" spans="1:6" x14ac:dyDescent="0.25">
      <c r="A41439" s="1" t="str">
        <f>"40348"</f>
        <v>40348</v>
      </c>
      <c r="B41439" s="1" t="str">
        <f>"21017"</f>
        <v>21017</v>
      </c>
      <c r="C41439" s="2">
        <v>1</v>
      </c>
      <c r="D41439" s="2">
        <v>1</v>
      </c>
      <c r="E41439" s="2">
        <v>1</v>
      </c>
      <c r="F41439" s="2">
        <v>1</v>
      </c>
    </row>
    <row r="41440" spans="1:6" x14ac:dyDescent="0.25">
      <c r="A41440" s="1" t="str">
        <f>"40319"</f>
        <v>40319</v>
      </c>
      <c r="B41440" s="1" t="str">
        <f>"21205"</f>
        <v>21205</v>
      </c>
      <c r="C41440" s="2">
        <v>0</v>
      </c>
      <c r="D41440" s="2">
        <v>0</v>
      </c>
      <c r="E41440" s="2">
        <v>1</v>
      </c>
      <c r="F41440" s="2">
        <v>1</v>
      </c>
    </row>
    <row r="41441" spans="1:6" x14ac:dyDescent="0.25">
      <c r="A41441" s="1" t="str">
        <f>"40211"</f>
        <v>40211</v>
      </c>
      <c r="B41441" s="1" t="str">
        <f>"21111"</f>
        <v>21111</v>
      </c>
      <c r="C41441" s="2">
        <v>1</v>
      </c>
      <c r="D41441" s="2">
        <v>1</v>
      </c>
      <c r="E41441" s="2">
        <v>1</v>
      </c>
      <c r="F41441" s="2">
        <v>1</v>
      </c>
    </row>
    <row r="41442" spans="1:6" x14ac:dyDescent="0.25">
      <c r="A41442" s="1" t="str">
        <f>"40212"</f>
        <v>40212</v>
      </c>
      <c r="B41442" s="1" t="str">
        <f>"21111"</f>
        <v>21111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25">
      <c r="A41443" s="1" t="str">
        <f>"40215"</f>
        <v>40215</v>
      </c>
      <c r="B41443" s="1" t="str">
        <f>"21111"</f>
        <v>21111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25">
      <c r="A41444" s="1" t="str">
        <f>"40356"</f>
        <v>40356</v>
      </c>
      <c r="B41444" s="1" t="str">
        <f>"21113"</f>
        <v>21113</v>
      </c>
      <c r="C41444" s="2">
        <v>0.99939313693037601</v>
      </c>
      <c r="D41444" s="2">
        <v>0.99943820224719104</v>
      </c>
      <c r="E41444" s="2">
        <v>1</v>
      </c>
      <c r="F41444" s="2">
        <v>0.99941159164460103</v>
      </c>
    </row>
    <row r="41445" spans="1:6" x14ac:dyDescent="0.25">
      <c r="A41445" s="1" t="str">
        <f>"40356"</f>
        <v>40356</v>
      </c>
      <c r="B41445" s="1" t="str">
        <f>"21067"</f>
        <v>21067</v>
      </c>
      <c r="C41445" s="2">
        <v>6.0686306962374397E-4</v>
      </c>
      <c r="D41445" s="2">
        <v>5.6179775280898795E-4</v>
      </c>
      <c r="E41445" s="2">
        <v>0</v>
      </c>
      <c r="F41445" s="2">
        <v>5.8840835539864596E-4</v>
      </c>
    </row>
    <row r="41446" spans="1:6" x14ac:dyDescent="0.25">
      <c r="A41446" s="1" t="str">
        <f>"40371"</f>
        <v>40371</v>
      </c>
      <c r="B41446" s="1" t="str">
        <f>"21011"</f>
        <v>21011</v>
      </c>
      <c r="C41446" s="2">
        <v>0.89268292682926798</v>
      </c>
      <c r="D41446" s="2">
        <v>0.96875</v>
      </c>
      <c r="E41446" s="2">
        <v>0.87878787878787801</v>
      </c>
      <c r="F41446" s="2">
        <v>0.89382530120481896</v>
      </c>
    </row>
    <row r="41447" spans="1:6" x14ac:dyDescent="0.25">
      <c r="A41447" s="1" t="str">
        <f>"40371"</f>
        <v>40371</v>
      </c>
      <c r="B41447" s="1" t="str">
        <f>"21205"</f>
        <v>21205</v>
      </c>
      <c r="C41447" s="2">
        <v>5.6910569105691E-3</v>
      </c>
      <c r="D41447" s="2">
        <v>3.125E-2</v>
      </c>
      <c r="E41447" s="2">
        <v>1.51515151515151E-2</v>
      </c>
      <c r="F41447" s="2">
        <v>6.7771084337349304E-3</v>
      </c>
    </row>
    <row r="41448" spans="1:6" x14ac:dyDescent="0.25">
      <c r="A41448" s="1" t="str">
        <f>"40371"</f>
        <v>40371</v>
      </c>
      <c r="B41448" s="1" t="str">
        <f>"21165"</f>
        <v>21165</v>
      </c>
      <c r="C41448" s="2">
        <v>0.101626016260162</v>
      </c>
      <c r="D41448" s="2">
        <v>0</v>
      </c>
      <c r="E41448" s="2">
        <v>0.10606060606060599</v>
      </c>
      <c r="F41448" s="2">
        <v>9.9397590361445701E-2</v>
      </c>
    </row>
    <row r="41449" spans="1:6" x14ac:dyDescent="0.25">
      <c r="A41449" s="1" t="str">
        <f>"40385"</f>
        <v>40385</v>
      </c>
      <c r="B41449" s="1" t="str">
        <f>"21151"</f>
        <v>21151</v>
      </c>
      <c r="C41449" s="2">
        <v>0.997364953886693</v>
      </c>
      <c r="D41449" s="2">
        <v>1</v>
      </c>
      <c r="E41449" s="2">
        <v>1</v>
      </c>
      <c r="F41449" s="2">
        <v>0.99743095696852901</v>
      </c>
    </row>
    <row r="41450" spans="1:6" x14ac:dyDescent="0.25">
      <c r="A41450" s="1" t="str">
        <f>"40385"</f>
        <v>40385</v>
      </c>
      <c r="B41450" s="1" t="str">
        <f>"21065"</f>
        <v>21065</v>
      </c>
      <c r="C41450" s="2">
        <v>2.6350461133069799E-3</v>
      </c>
      <c r="D41450" s="2">
        <v>0</v>
      </c>
      <c r="E41450" s="2">
        <v>0</v>
      </c>
      <c r="F41450" s="2">
        <v>2.56904303147077E-3</v>
      </c>
    </row>
    <row r="41451" spans="1:6" x14ac:dyDescent="0.25">
      <c r="A41451" s="1" t="str">
        <f>"40737"</f>
        <v>40737</v>
      </c>
      <c r="B41451" s="1" t="str">
        <f>"21125"</f>
        <v>21125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25">
      <c r="A41452" s="1" t="str">
        <f>"40604"</f>
        <v>40604</v>
      </c>
      <c r="B41452" s="1" t="str">
        <f>"21073"</f>
        <v>21073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25">
      <c r="A41453" s="1" t="str">
        <f>"40456"</f>
        <v>40456</v>
      </c>
      <c r="B41453" s="1" t="str">
        <f>"21151"</f>
        <v>21151</v>
      </c>
      <c r="C41453" s="2">
        <v>7.5407443444417402E-3</v>
      </c>
      <c r="D41453" s="2">
        <v>0</v>
      </c>
      <c r="E41453" s="2">
        <v>0</v>
      </c>
      <c r="F41453" s="2">
        <v>7.0598952402641697E-3</v>
      </c>
    </row>
    <row r="41454" spans="1:6" x14ac:dyDescent="0.25">
      <c r="A41454" s="1" t="str">
        <f>"40456"</f>
        <v>40456</v>
      </c>
      <c r="B41454" s="1" t="str">
        <f>"21199"</f>
        <v>21199</v>
      </c>
      <c r="C41454" s="2">
        <v>1.70274872293845E-3</v>
      </c>
      <c r="D41454" s="2">
        <v>0</v>
      </c>
      <c r="E41454" s="2">
        <v>0</v>
      </c>
      <c r="F41454" s="2">
        <v>1.59416989296287E-3</v>
      </c>
    </row>
    <row r="41455" spans="1:6" x14ac:dyDescent="0.25">
      <c r="A41455" s="1" t="str">
        <f>"40456"</f>
        <v>40456</v>
      </c>
      <c r="B41455" s="1" t="str">
        <f>"21109"</f>
        <v>21109</v>
      </c>
      <c r="C41455" s="2">
        <v>5.8379956215032797E-3</v>
      </c>
      <c r="D41455" s="2">
        <v>0</v>
      </c>
      <c r="E41455" s="2">
        <v>0</v>
      </c>
      <c r="F41455" s="2">
        <v>5.4657253473012904E-3</v>
      </c>
    </row>
    <row r="41456" spans="1:6" x14ac:dyDescent="0.25">
      <c r="A41456" s="1" t="str">
        <f>"40456"</f>
        <v>40456</v>
      </c>
      <c r="B41456" s="1" t="str">
        <f>"21203"</f>
        <v>21203</v>
      </c>
      <c r="C41456" s="2">
        <v>0.98491851131111596</v>
      </c>
      <c r="D41456" s="2">
        <v>1</v>
      </c>
      <c r="E41456" s="2">
        <v>1</v>
      </c>
      <c r="F41456" s="2">
        <v>0.98588020951947097</v>
      </c>
    </row>
    <row r="41457" spans="1:6" x14ac:dyDescent="0.25">
      <c r="A41457" s="1" t="str">
        <f>"40472"</f>
        <v>40472</v>
      </c>
      <c r="B41457" s="1" t="str">
        <f>"21065"</f>
        <v>21065</v>
      </c>
      <c r="C41457" s="2">
        <v>0.96904761904761905</v>
      </c>
      <c r="D41457" s="2">
        <v>1</v>
      </c>
      <c r="E41457" s="2">
        <v>1</v>
      </c>
      <c r="F41457" s="2">
        <v>0.97104677060133604</v>
      </c>
    </row>
    <row r="41458" spans="1:6" x14ac:dyDescent="0.25">
      <c r="A41458" s="1" t="str">
        <f>"40472"</f>
        <v>40472</v>
      </c>
      <c r="B41458" s="1" t="str">
        <f>"21197"</f>
        <v>21197</v>
      </c>
      <c r="C41458" s="2">
        <v>3.0952380952380901E-2</v>
      </c>
      <c r="D41458" s="2">
        <v>0</v>
      </c>
      <c r="E41458" s="2">
        <v>0</v>
      </c>
      <c r="F41458" s="2">
        <v>2.8953229398663599E-2</v>
      </c>
    </row>
    <row r="41459" spans="1:6" x14ac:dyDescent="0.25">
      <c r="A41459" s="1" t="str">
        <f>"40476"</f>
        <v>40476</v>
      </c>
      <c r="B41459" s="1" t="str">
        <f>"21151"</f>
        <v>21151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tr">
        <f>"41007"</f>
        <v>41007</v>
      </c>
      <c r="B41460" s="1" t="str">
        <f>"21037"</f>
        <v>21037</v>
      </c>
      <c r="C41460" s="2">
        <v>0.937520128824476</v>
      </c>
      <c r="D41460" s="2">
        <v>1</v>
      </c>
      <c r="E41460" s="2">
        <v>0.81818181818181801</v>
      </c>
      <c r="F41460" s="2">
        <v>0.93801391524351596</v>
      </c>
    </row>
    <row r="41461" spans="1:6" x14ac:dyDescent="0.25">
      <c r="A41461" s="1" t="str">
        <f>"41007"</f>
        <v>41007</v>
      </c>
      <c r="B41461" s="1" t="str">
        <f>"21191"</f>
        <v>21191</v>
      </c>
      <c r="C41461" s="2">
        <v>6.2479871175523297E-2</v>
      </c>
      <c r="D41461" s="2">
        <v>0</v>
      </c>
      <c r="E41461" s="2">
        <v>0.18181818181818099</v>
      </c>
      <c r="F41461" s="2">
        <v>6.1986084756483199E-2</v>
      </c>
    </row>
    <row r="41462" spans="1:6" x14ac:dyDescent="0.25">
      <c r="A41462" s="1" t="str">
        <f>"40979"</f>
        <v>40979</v>
      </c>
      <c r="B41462" s="1" t="str">
        <f>"21131"</f>
        <v>21131</v>
      </c>
      <c r="C41462" s="2">
        <v>1</v>
      </c>
      <c r="D41462" s="2">
        <v>0</v>
      </c>
      <c r="E41462" s="2">
        <v>1</v>
      </c>
      <c r="F41462" s="2">
        <v>1</v>
      </c>
    </row>
    <row r="41463" spans="1:6" x14ac:dyDescent="0.25">
      <c r="A41463" s="1" t="str">
        <f>"40831"</f>
        <v>40831</v>
      </c>
      <c r="B41463" s="1" t="str">
        <f>"21095"</f>
        <v>21095</v>
      </c>
      <c r="C41463" s="2">
        <v>1</v>
      </c>
      <c r="D41463" s="2">
        <v>1</v>
      </c>
      <c r="E41463" s="2">
        <v>1</v>
      </c>
      <c r="F41463" s="2">
        <v>1</v>
      </c>
    </row>
    <row r="41464" spans="1:6" x14ac:dyDescent="0.25">
      <c r="A41464" s="1" t="str">
        <f>"40862"</f>
        <v>40862</v>
      </c>
      <c r="B41464" s="1" t="str">
        <f>"21133"</f>
        <v>21133</v>
      </c>
      <c r="C41464" s="2">
        <v>1</v>
      </c>
      <c r="D41464" s="2">
        <v>1</v>
      </c>
      <c r="E41464" s="2">
        <v>1</v>
      </c>
      <c r="F41464" s="2">
        <v>1</v>
      </c>
    </row>
    <row r="41465" spans="1:6" x14ac:dyDescent="0.25">
      <c r="A41465" s="1" t="str">
        <f>"40940"</f>
        <v>40940</v>
      </c>
      <c r="B41465" s="1" t="str">
        <f>"21013"</f>
        <v>21013</v>
      </c>
      <c r="C41465" s="2">
        <v>0.56000000000000005</v>
      </c>
      <c r="D41465" s="2">
        <v>0.8</v>
      </c>
      <c r="E41465" s="2">
        <v>1</v>
      </c>
      <c r="F41465" s="2">
        <v>0.56886227544910095</v>
      </c>
    </row>
    <row r="41466" spans="1:6" x14ac:dyDescent="0.25">
      <c r="A41466" s="1" t="str">
        <f>"40940"</f>
        <v>40940</v>
      </c>
      <c r="B41466" s="1" t="str">
        <f>"21235"</f>
        <v>21235</v>
      </c>
      <c r="C41466" s="2">
        <v>0.44</v>
      </c>
      <c r="D41466" s="2">
        <v>0.2</v>
      </c>
      <c r="E41466" s="2">
        <v>0</v>
      </c>
      <c r="F41466" s="2">
        <v>0.43113772455089799</v>
      </c>
    </row>
    <row r="41467" spans="1:6" x14ac:dyDescent="0.25">
      <c r="A41467" s="1" t="str">
        <f>"40863"</f>
        <v>40863</v>
      </c>
      <c r="B41467" s="1" t="str">
        <f>"21095"</f>
        <v>21095</v>
      </c>
      <c r="C41467" s="2">
        <v>1</v>
      </c>
      <c r="D41467" s="2">
        <v>1</v>
      </c>
      <c r="E41467" s="2">
        <v>1</v>
      </c>
      <c r="F41467" s="2">
        <v>1</v>
      </c>
    </row>
    <row r="41468" spans="1:6" x14ac:dyDescent="0.25">
      <c r="A41468" s="1" t="str">
        <f>"40808"</f>
        <v>40808</v>
      </c>
      <c r="B41468" s="1" t="str">
        <f>"21095"</f>
        <v>21095</v>
      </c>
      <c r="C41468" s="2">
        <v>0.29508196721311403</v>
      </c>
      <c r="D41468" s="2">
        <v>0.33333333333333298</v>
      </c>
      <c r="E41468" s="2">
        <v>0.33333333333333298</v>
      </c>
      <c r="F41468" s="2">
        <v>0.3</v>
      </c>
    </row>
    <row r="41469" spans="1:6" x14ac:dyDescent="0.25">
      <c r="A41469" s="1" t="str">
        <f>"40808"</f>
        <v>40808</v>
      </c>
      <c r="B41469" s="1" t="str">
        <f>"21131"</f>
        <v>21131</v>
      </c>
      <c r="C41469" s="2">
        <v>0.70491803278688503</v>
      </c>
      <c r="D41469" s="2">
        <v>0.66666666666666596</v>
      </c>
      <c r="E41469" s="2">
        <v>0.66666666666666596</v>
      </c>
      <c r="F41469" s="2">
        <v>0.7</v>
      </c>
    </row>
    <row r="41470" spans="1:6" x14ac:dyDescent="0.25">
      <c r="A41470" s="1" t="str">
        <f>"40810"</f>
        <v>40810</v>
      </c>
      <c r="B41470" s="1" t="str">
        <f>"21095"</f>
        <v>21095</v>
      </c>
      <c r="C41470" s="2">
        <v>0.94988066825775597</v>
      </c>
      <c r="D41470" s="2">
        <v>0.66666666666666596</v>
      </c>
      <c r="E41470" s="2">
        <v>1</v>
      </c>
      <c r="F41470" s="2">
        <v>0.94638694638694598</v>
      </c>
    </row>
    <row r="41471" spans="1:6" x14ac:dyDescent="0.25">
      <c r="A41471" s="1" t="str">
        <f>"40810"</f>
        <v>40810</v>
      </c>
      <c r="B41471" s="1" t="str">
        <f>"21131"</f>
        <v>21131</v>
      </c>
      <c r="C41471" s="2">
        <v>5.0119331742243402E-2</v>
      </c>
      <c r="D41471" s="2">
        <v>0.33333333333333298</v>
      </c>
      <c r="E41471" s="2">
        <v>0</v>
      </c>
      <c r="F41471" s="2">
        <v>5.3613053613053602E-2</v>
      </c>
    </row>
    <row r="41472" spans="1:6" x14ac:dyDescent="0.25">
      <c r="A41472" s="1" t="str">
        <f>"40847"</f>
        <v>40847</v>
      </c>
      <c r="B41472" s="1" t="str">
        <f>"21095"</f>
        <v>21095</v>
      </c>
      <c r="C41472" s="2">
        <v>0</v>
      </c>
      <c r="D41472" s="2">
        <v>0</v>
      </c>
      <c r="E41472" s="2">
        <v>1</v>
      </c>
      <c r="F41472" s="2">
        <v>1</v>
      </c>
    </row>
    <row r="41473" spans="1:6" x14ac:dyDescent="0.25">
      <c r="A41473" s="1" t="str">
        <f>"40874"</f>
        <v>40874</v>
      </c>
      <c r="B41473" s="1" t="str">
        <f>"21131"</f>
        <v>21131</v>
      </c>
      <c r="C41473" s="2">
        <v>1</v>
      </c>
      <c r="D41473" s="2">
        <v>1</v>
      </c>
      <c r="E41473" s="2">
        <v>0</v>
      </c>
      <c r="F41473" s="2">
        <v>1</v>
      </c>
    </row>
    <row r="41474" spans="1:6" x14ac:dyDescent="0.25">
      <c r="A41474" s="1" t="str">
        <f>"41010"</f>
        <v>41010</v>
      </c>
      <c r="B41474" s="1" t="str">
        <f>"21097"</f>
        <v>21097</v>
      </c>
      <c r="C41474" s="2">
        <v>8.1504702194357306E-2</v>
      </c>
      <c r="D41474" s="2">
        <v>0</v>
      </c>
      <c r="E41474" s="2">
        <v>0</v>
      </c>
      <c r="F41474" s="2">
        <v>7.9852579852579805E-2</v>
      </c>
    </row>
    <row r="41475" spans="1:6" x14ac:dyDescent="0.25">
      <c r="A41475" s="1" t="str">
        <f>"41010"</f>
        <v>41010</v>
      </c>
      <c r="B41475" s="1" t="str">
        <f>"21187"</f>
        <v>21187</v>
      </c>
      <c r="C41475" s="2">
        <v>0.368025078369905</v>
      </c>
      <c r="D41475" s="2">
        <v>0.13636363636363599</v>
      </c>
      <c r="E41475" s="2">
        <v>9.0909090909090898E-2</v>
      </c>
      <c r="F41475" s="2">
        <v>0.36302211302211301</v>
      </c>
    </row>
    <row r="41476" spans="1:6" x14ac:dyDescent="0.25">
      <c r="A41476" s="1" t="str">
        <f>"41010"</f>
        <v>41010</v>
      </c>
      <c r="B41476" s="1" t="str">
        <f>"21209"</f>
        <v>21209</v>
      </c>
      <c r="C41476" s="2">
        <v>2.8840125391849498E-2</v>
      </c>
      <c r="D41476" s="2">
        <v>0</v>
      </c>
      <c r="E41476" s="2">
        <v>0</v>
      </c>
      <c r="F41476" s="2">
        <v>2.8255528255528201E-2</v>
      </c>
    </row>
    <row r="41477" spans="1:6" x14ac:dyDescent="0.25">
      <c r="A41477" s="1" t="str">
        <f>"41010"</f>
        <v>41010</v>
      </c>
      <c r="B41477" s="1" t="str">
        <f>"21081"</f>
        <v>21081</v>
      </c>
      <c r="C41477" s="2">
        <v>0.52163009404388705</v>
      </c>
      <c r="D41477" s="2">
        <v>0.86363636363636298</v>
      </c>
      <c r="E41477" s="2">
        <v>0.90909090909090895</v>
      </c>
      <c r="F41477" s="2">
        <v>0.52886977886977804</v>
      </c>
    </row>
    <row r="41478" spans="1:6" x14ac:dyDescent="0.25">
      <c r="A41478" s="1" t="str">
        <f>"41012"</f>
        <v>41012</v>
      </c>
      <c r="B41478" s="1" t="str">
        <f>"21117"</f>
        <v>21117</v>
      </c>
      <c r="C41478" s="2">
        <v>1</v>
      </c>
      <c r="D41478" s="2">
        <v>1</v>
      </c>
      <c r="E41478" s="2">
        <v>1</v>
      </c>
      <c r="F41478" s="2">
        <v>1</v>
      </c>
    </row>
    <row r="41479" spans="1:6" x14ac:dyDescent="0.25">
      <c r="A41479" s="1" t="str">
        <f>"41014"</f>
        <v>41014</v>
      </c>
      <c r="B41479" s="1" t="str">
        <f>"21117"</f>
        <v>21117</v>
      </c>
      <c r="C41479" s="2">
        <v>1</v>
      </c>
      <c r="D41479" s="2">
        <v>1</v>
      </c>
      <c r="E41479" s="2">
        <v>1</v>
      </c>
      <c r="F41479" s="2">
        <v>1</v>
      </c>
    </row>
    <row r="41480" spans="1:6" x14ac:dyDescent="0.25">
      <c r="A41480" s="1" t="str">
        <f>"41016"</f>
        <v>41016</v>
      </c>
      <c r="B41480" s="1" t="str">
        <f>"21117"</f>
        <v>21117</v>
      </c>
      <c r="C41480" s="2">
        <v>1</v>
      </c>
      <c r="D41480" s="2">
        <v>1</v>
      </c>
      <c r="E41480" s="2">
        <v>1</v>
      </c>
      <c r="F41480" s="2">
        <v>1</v>
      </c>
    </row>
    <row r="41481" spans="1:6" x14ac:dyDescent="0.25">
      <c r="A41481" s="1" t="str">
        <f>"40505"</f>
        <v>40505</v>
      </c>
      <c r="B41481" s="1" t="str">
        <f>"21067"</f>
        <v>21067</v>
      </c>
      <c r="C41481" s="2">
        <v>1</v>
      </c>
      <c r="D41481" s="2">
        <v>1</v>
      </c>
      <c r="E41481" s="2">
        <v>1</v>
      </c>
      <c r="F41481" s="2">
        <v>1</v>
      </c>
    </row>
    <row r="41482" spans="1:6" x14ac:dyDescent="0.25">
      <c r="A41482" s="1" t="str">
        <f>"40506"</f>
        <v>40506</v>
      </c>
      <c r="B41482" s="1" t="str">
        <f>"21067"</f>
        <v>21067</v>
      </c>
      <c r="C41482" s="2">
        <v>0</v>
      </c>
      <c r="D41482" s="2">
        <v>1</v>
      </c>
      <c r="E41482" s="2">
        <v>1</v>
      </c>
      <c r="F41482" s="2">
        <v>1</v>
      </c>
    </row>
    <row r="41483" spans="1:6" x14ac:dyDescent="0.25">
      <c r="A41483" s="1" t="str">
        <f>"40510"</f>
        <v>40510</v>
      </c>
      <c r="B41483" s="1" t="str">
        <f>"21239"</f>
        <v>21239</v>
      </c>
      <c r="C41483" s="2">
        <v>5.3763440860214997E-3</v>
      </c>
      <c r="D41483" s="2">
        <v>0</v>
      </c>
      <c r="E41483" s="2">
        <v>0</v>
      </c>
      <c r="F41483" s="2">
        <v>3.24675324675324E-3</v>
      </c>
    </row>
    <row r="41484" spans="1:6" x14ac:dyDescent="0.25">
      <c r="A41484" s="1" t="str">
        <f>"40510"</f>
        <v>40510</v>
      </c>
      <c r="B41484" s="1" t="str">
        <f>"21067"</f>
        <v>21067</v>
      </c>
      <c r="C41484" s="2">
        <v>0.99462365591397806</v>
      </c>
      <c r="D41484" s="2">
        <v>1</v>
      </c>
      <c r="E41484" s="2">
        <v>1</v>
      </c>
      <c r="F41484" s="2">
        <v>0.99675324675324595</v>
      </c>
    </row>
    <row r="41485" spans="1:6" x14ac:dyDescent="0.25">
      <c r="A41485" s="1" t="str">
        <f>"40524"</f>
        <v>40524</v>
      </c>
      <c r="B41485" s="1" t="str">
        <f>"21067"</f>
        <v>21067</v>
      </c>
      <c r="C41485" s="2">
        <v>1</v>
      </c>
      <c r="D41485" s="2">
        <v>1</v>
      </c>
      <c r="E41485" s="2">
        <v>1</v>
      </c>
      <c r="F41485" s="2">
        <v>1</v>
      </c>
    </row>
    <row r="41486" spans="1:6" x14ac:dyDescent="0.25">
      <c r="A41486" s="1" t="str">
        <f>"40522"</f>
        <v>40522</v>
      </c>
      <c r="B41486" s="1" t="str">
        <f>"21067"</f>
        <v>21067</v>
      </c>
      <c r="C41486" s="2">
        <v>1</v>
      </c>
      <c r="D41486" s="2">
        <v>1</v>
      </c>
      <c r="E41486" s="2">
        <v>1</v>
      </c>
      <c r="F41486" s="2">
        <v>1</v>
      </c>
    </row>
    <row r="41487" spans="1:6" x14ac:dyDescent="0.25">
      <c r="A41487" s="1" t="str">
        <f>"40581"</f>
        <v>40581</v>
      </c>
      <c r="B41487" s="1" t="str">
        <f>"21067"</f>
        <v>21067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25">
      <c r="A41488" s="1" t="str">
        <f>"41041"</f>
        <v>41041</v>
      </c>
      <c r="B41488" s="1" t="str">
        <f>"21161"</f>
        <v>21161</v>
      </c>
      <c r="C41488" s="2">
        <v>5.3604931653712098E-4</v>
      </c>
      <c r="D41488" s="2">
        <v>0</v>
      </c>
      <c r="E41488" s="2">
        <v>0</v>
      </c>
      <c r="F41488" s="2">
        <v>4.7449584816132803E-4</v>
      </c>
    </row>
    <row r="41489" spans="1:6" x14ac:dyDescent="0.25">
      <c r="A41489" s="1" t="str">
        <f>"41041"</f>
        <v>41041</v>
      </c>
      <c r="B41489" s="1" t="str">
        <f>"21069"</f>
        <v>21069</v>
      </c>
      <c r="C41489" s="2">
        <v>0.99946395068346205</v>
      </c>
      <c r="D41489" s="2">
        <v>1</v>
      </c>
      <c r="E41489" s="2">
        <v>1</v>
      </c>
      <c r="F41489" s="2">
        <v>0.99952550415183805</v>
      </c>
    </row>
    <row r="41490" spans="1:6" x14ac:dyDescent="0.25">
      <c r="A41490" s="1" t="str">
        <f>"41042"</f>
        <v>41042</v>
      </c>
      <c r="B41490" s="1" t="str">
        <f>"21015"</f>
        <v>21015</v>
      </c>
      <c r="C41490" s="2">
        <v>0.977178969542701</v>
      </c>
      <c r="D41490" s="2">
        <v>0.96914973664409299</v>
      </c>
      <c r="E41490" s="2">
        <v>0.98621553884711699</v>
      </c>
      <c r="F41490" s="2">
        <v>0.97692307692307601</v>
      </c>
    </row>
    <row r="41491" spans="1:6" x14ac:dyDescent="0.25">
      <c r="A41491" s="1" t="str">
        <f>"41042"</f>
        <v>41042</v>
      </c>
      <c r="B41491" s="1" t="str">
        <f>"21117"</f>
        <v>21117</v>
      </c>
      <c r="C41491" s="2">
        <v>2.2821030457298299E-2</v>
      </c>
      <c r="D41491" s="2">
        <v>3.0850263355906599E-2</v>
      </c>
      <c r="E41491" s="2">
        <v>1.37844611528822E-2</v>
      </c>
      <c r="F41491" s="2">
        <v>2.3076923076922998E-2</v>
      </c>
    </row>
    <row r="41492" spans="1:6" x14ac:dyDescent="0.25">
      <c r="A41492" s="1" t="str">
        <f>"41175"</f>
        <v>41175</v>
      </c>
      <c r="B41492" s="1" t="str">
        <f>"21135"</f>
        <v>21135</v>
      </c>
      <c r="C41492" s="2">
        <v>2.6702269692923801E-4</v>
      </c>
      <c r="D41492" s="2">
        <v>0</v>
      </c>
      <c r="E41492" s="2">
        <v>0</v>
      </c>
      <c r="F41492" s="2">
        <v>2.51130085384229E-4</v>
      </c>
    </row>
    <row r="41493" spans="1:6" x14ac:dyDescent="0.25">
      <c r="A41493" s="1" t="str">
        <f>"41175"</f>
        <v>41175</v>
      </c>
      <c r="B41493" s="1" t="str">
        <f>"21089"</f>
        <v>21089</v>
      </c>
      <c r="C41493" s="2">
        <v>0.99973297730306998</v>
      </c>
      <c r="D41493" s="2">
        <v>1</v>
      </c>
      <c r="E41493" s="2">
        <v>1</v>
      </c>
      <c r="F41493" s="2">
        <v>0.99974886991461498</v>
      </c>
    </row>
    <row r="41494" spans="1:6" x14ac:dyDescent="0.25">
      <c r="A41494" s="1" t="str">
        <f>"41222"</f>
        <v>41222</v>
      </c>
      <c r="B41494" s="1" t="str">
        <f>"21115"</f>
        <v>21115</v>
      </c>
      <c r="C41494" s="2">
        <v>1</v>
      </c>
      <c r="D41494" s="2">
        <v>1</v>
      </c>
      <c r="E41494" s="2">
        <v>1</v>
      </c>
      <c r="F41494" s="2">
        <v>1</v>
      </c>
    </row>
    <row r="41495" spans="1:6" x14ac:dyDescent="0.25">
      <c r="A41495" s="1" t="str">
        <f>"41075"</f>
        <v>41075</v>
      </c>
      <c r="B41495" s="1" t="str">
        <f>"21037"</f>
        <v>21037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25">
      <c r="A41496" s="1" t="str">
        <f>"41072"</f>
        <v>41072</v>
      </c>
      <c r="B41496" s="1" t="str">
        <f>"21037"</f>
        <v>21037</v>
      </c>
      <c r="C41496" s="2">
        <v>1</v>
      </c>
      <c r="D41496" s="2">
        <v>1</v>
      </c>
      <c r="E41496" s="2">
        <v>1</v>
      </c>
      <c r="F41496" s="2">
        <v>1</v>
      </c>
    </row>
    <row r="41497" spans="1:6" x14ac:dyDescent="0.25">
      <c r="A41497" s="1" t="str">
        <f>"41522"</f>
        <v>41522</v>
      </c>
      <c r="B41497" s="1" t="str">
        <f>"21195"</f>
        <v>21195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25">
      <c r="A41498" s="1" t="str">
        <f>"41535"</f>
        <v>41535</v>
      </c>
      <c r="B41498" s="1" t="str">
        <f>"21195"</f>
        <v>21195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25">
      <c r="A41499" s="1" t="str">
        <f>"41553"</f>
        <v>41553</v>
      </c>
      <c r="B41499" s="1" t="str">
        <f>"21195"</f>
        <v>21195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25">
      <c r="A41500" s="1" t="str">
        <f>"41559"</f>
        <v>41559</v>
      </c>
      <c r="B41500" s="1" t="str">
        <f>"21195"</f>
        <v>21195</v>
      </c>
      <c r="C41500" s="2">
        <v>1</v>
      </c>
      <c r="D41500" s="2">
        <v>0</v>
      </c>
      <c r="E41500" s="2">
        <v>1</v>
      </c>
      <c r="F41500" s="2">
        <v>1</v>
      </c>
    </row>
    <row r="41501" spans="1:6" x14ac:dyDescent="0.25">
      <c r="A41501" s="1" t="str">
        <f>"41640"</f>
        <v>41640</v>
      </c>
      <c r="B41501" s="1" t="str">
        <f>"21071"</f>
        <v>21071</v>
      </c>
      <c r="C41501" s="2">
        <v>0.83807829181494597</v>
      </c>
      <c r="D41501" s="2">
        <v>1</v>
      </c>
      <c r="E41501" s="2">
        <v>1</v>
      </c>
      <c r="F41501" s="2">
        <v>0.84310344827586203</v>
      </c>
    </row>
    <row r="41502" spans="1:6" x14ac:dyDescent="0.25">
      <c r="A41502" s="1" t="str">
        <f>"41640"</f>
        <v>41640</v>
      </c>
      <c r="B41502" s="1" t="str">
        <f>"21119"</f>
        <v>21119</v>
      </c>
      <c r="C41502" s="2">
        <v>0.161921708185053</v>
      </c>
      <c r="D41502" s="2">
        <v>0</v>
      </c>
      <c r="E41502" s="2">
        <v>0</v>
      </c>
      <c r="F41502" s="2">
        <v>0.156896551724137</v>
      </c>
    </row>
    <row r="41503" spans="1:6" x14ac:dyDescent="0.25">
      <c r="A41503" s="1" t="str">
        <f>"41666"</f>
        <v>41666</v>
      </c>
      <c r="B41503" s="1" t="str">
        <f>"21071"</f>
        <v>21071</v>
      </c>
      <c r="C41503" s="2">
        <v>1</v>
      </c>
      <c r="D41503" s="2">
        <v>1</v>
      </c>
      <c r="E41503" s="2">
        <v>1</v>
      </c>
      <c r="F41503" s="2">
        <v>1</v>
      </c>
    </row>
    <row r="41504" spans="1:6" x14ac:dyDescent="0.25">
      <c r="A41504" s="1" t="str">
        <f>"41701"</f>
        <v>41701</v>
      </c>
      <c r="B41504" s="1" t="str">
        <f>"21119"</f>
        <v>21119</v>
      </c>
      <c r="C41504" s="2">
        <v>6.5547445255474401E-2</v>
      </c>
      <c r="D41504" s="2">
        <v>6.2630480167014599E-3</v>
      </c>
      <c r="E41504" s="2">
        <v>7.1258907363420396E-3</v>
      </c>
      <c r="F41504" s="2">
        <v>5.56568234293352E-2</v>
      </c>
    </row>
    <row r="41505" spans="1:6" x14ac:dyDescent="0.25">
      <c r="A41505" s="1" t="str">
        <f>"41701"</f>
        <v>41701</v>
      </c>
      <c r="B41505" s="1" t="str">
        <f>"21193"</f>
        <v>21193</v>
      </c>
      <c r="C41505" s="2">
        <v>0.93445255474452504</v>
      </c>
      <c r="D41505" s="2">
        <v>0.99373695198329803</v>
      </c>
      <c r="E41505" s="2">
        <v>0.99287410926365705</v>
      </c>
      <c r="F41505" s="2">
        <v>0.94434317657066402</v>
      </c>
    </row>
    <row r="41506" spans="1:6" x14ac:dyDescent="0.25">
      <c r="A41506" s="1" t="str">
        <f>"41554"</f>
        <v>41554</v>
      </c>
      <c r="B41506" s="1" t="str">
        <f>"21195"</f>
        <v>21195</v>
      </c>
      <c r="C41506" s="2">
        <v>1</v>
      </c>
      <c r="D41506" s="2">
        <v>1</v>
      </c>
      <c r="E41506" s="2">
        <v>1</v>
      </c>
      <c r="F41506" s="2">
        <v>1</v>
      </c>
    </row>
    <row r="41507" spans="1:6" x14ac:dyDescent="0.25">
      <c r="A41507" s="1" t="str">
        <f>"41659"</f>
        <v>41659</v>
      </c>
      <c r="B41507" s="1" t="str">
        <f>"21195"</f>
        <v>21195</v>
      </c>
      <c r="C41507" s="2">
        <v>0.44541484716157198</v>
      </c>
      <c r="D41507" s="2">
        <v>0.33333333333333298</v>
      </c>
      <c r="E41507" s="2">
        <v>0.5</v>
      </c>
      <c r="F41507" s="2">
        <v>0.44032921810699499</v>
      </c>
    </row>
    <row r="41508" spans="1:6" x14ac:dyDescent="0.25">
      <c r="A41508" s="1" t="str">
        <f>"41659"</f>
        <v>41659</v>
      </c>
      <c r="B41508" s="1" t="str">
        <f>"21071"</f>
        <v>21071</v>
      </c>
      <c r="C41508" s="2">
        <v>0.55458515283842702</v>
      </c>
      <c r="D41508" s="2">
        <v>0.66666666666666596</v>
      </c>
      <c r="E41508" s="2">
        <v>0.5</v>
      </c>
      <c r="F41508" s="2">
        <v>0.55967078189300401</v>
      </c>
    </row>
    <row r="41509" spans="1:6" x14ac:dyDescent="0.25">
      <c r="A41509" s="1" t="str">
        <f>"41531"</f>
        <v>41531</v>
      </c>
      <c r="B41509" s="1" t="str">
        <f>"21195"</f>
        <v>21195</v>
      </c>
      <c r="C41509" s="2">
        <v>1</v>
      </c>
      <c r="D41509" s="2">
        <v>1</v>
      </c>
      <c r="E41509" s="2">
        <v>1</v>
      </c>
      <c r="F41509" s="2">
        <v>1</v>
      </c>
    </row>
    <row r="41510" spans="1:6" x14ac:dyDescent="0.25">
      <c r="A41510" s="1" t="str">
        <f>"41517"</f>
        <v>41517</v>
      </c>
      <c r="B41510" s="1" t="str">
        <f>"21133"</f>
        <v>21133</v>
      </c>
      <c r="C41510" s="2">
        <v>0</v>
      </c>
      <c r="D41510" s="2">
        <v>0</v>
      </c>
      <c r="E41510" s="2">
        <v>1</v>
      </c>
      <c r="F41510" s="2">
        <v>1</v>
      </c>
    </row>
    <row r="41511" spans="1:6" x14ac:dyDescent="0.25">
      <c r="A41511" s="1" t="str">
        <f>"41571"</f>
        <v>41571</v>
      </c>
      <c r="B41511" s="1" t="str">
        <f>"21195"</f>
        <v>21195</v>
      </c>
      <c r="C41511" s="2">
        <v>1</v>
      </c>
      <c r="D41511" s="2">
        <v>1</v>
      </c>
      <c r="E41511" s="2">
        <v>1</v>
      </c>
      <c r="F41511" s="2">
        <v>1</v>
      </c>
    </row>
    <row r="41512" spans="1:6" x14ac:dyDescent="0.25">
      <c r="A41512" s="1" t="str">
        <f>"41567"</f>
        <v>41567</v>
      </c>
      <c r="B41512" s="1" t="str">
        <f>"21195"</f>
        <v>21195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25">
      <c r="A41513" s="1" t="str">
        <f>"41607"</f>
        <v>41607</v>
      </c>
      <c r="B41513" s="1" t="str">
        <f>"21071"</f>
        <v>21071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25">
      <c r="A41514" s="1" t="str">
        <f>"41643"</f>
        <v>41643</v>
      </c>
      <c r="B41514" s="1" t="str">
        <f>"21071"</f>
        <v>21071</v>
      </c>
      <c r="C41514" s="2">
        <v>1</v>
      </c>
      <c r="D41514" s="2">
        <v>1</v>
      </c>
      <c r="E41514" s="2">
        <v>1</v>
      </c>
      <c r="F41514" s="2">
        <v>1</v>
      </c>
    </row>
    <row r="41515" spans="1:6" x14ac:dyDescent="0.25">
      <c r="A41515" s="1" t="str">
        <f>"41714"</f>
        <v>41714</v>
      </c>
      <c r="B41515" s="1" t="str">
        <f>"21131"</f>
        <v>21131</v>
      </c>
      <c r="C41515" s="2">
        <v>1</v>
      </c>
      <c r="D41515" s="2">
        <v>0</v>
      </c>
      <c r="E41515" s="2">
        <v>1</v>
      </c>
      <c r="F41515" s="2">
        <v>1</v>
      </c>
    </row>
    <row r="41516" spans="1:6" x14ac:dyDescent="0.25">
      <c r="A41516" s="1" t="str">
        <f>"41348"</f>
        <v>41348</v>
      </c>
      <c r="B41516" s="1" t="str">
        <f>"21193"</f>
        <v>21193</v>
      </c>
      <c r="C41516" s="2">
        <v>2.9197080291970798E-2</v>
      </c>
      <c r="D41516" s="2">
        <v>0</v>
      </c>
      <c r="E41516" s="2">
        <v>0.2</v>
      </c>
      <c r="F41516" s="2">
        <v>3.1026252983293499E-2</v>
      </c>
    </row>
    <row r="41517" spans="1:6" x14ac:dyDescent="0.25">
      <c r="A41517" s="1" t="str">
        <f>"41348"</f>
        <v>41348</v>
      </c>
      <c r="B41517" s="1" t="str">
        <f>"21025"</f>
        <v>21025</v>
      </c>
      <c r="C41517" s="2">
        <v>0.97080291970802901</v>
      </c>
      <c r="D41517" s="2">
        <v>1</v>
      </c>
      <c r="E41517" s="2">
        <v>0.8</v>
      </c>
      <c r="F41517" s="2">
        <v>0.96897374701670602</v>
      </c>
    </row>
    <row r="41518" spans="1:6" x14ac:dyDescent="0.25">
      <c r="A41518" s="1" t="str">
        <f>"41408"</f>
        <v>41408</v>
      </c>
      <c r="B41518" s="1" t="str">
        <f>"21175"</f>
        <v>21175</v>
      </c>
      <c r="C41518" s="2">
        <v>1</v>
      </c>
      <c r="D41518" s="2">
        <v>1</v>
      </c>
      <c r="E41518" s="2">
        <v>1</v>
      </c>
      <c r="F41518" s="2">
        <v>1</v>
      </c>
    </row>
    <row r="41519" spans="1:6" x14ac:dyDescent="0.25">
      <c r="A41519" s="1" t="str">
        <f>"41386"</f>
        <v>41386</v>
      </c>
      <c r="B41519" s="1" t="str">
        <f>"21129"</f>
        <v>21129</v>
      </c>
      <c r="C41519" s="2">
        <v>7.2727272727272696E-2</v>
      </c>
      <c r="D41519" s="2">
        <v>0</v>
      </c>
      <c r="E41519" s="2">
        <v>0</v>
      </c>
      <c r="F41519" s="2">
        <v>7.1428571428571397E-2</v>
      </c>
    </row>
    <row r="41520" spans="1:6" x14ac:dyDescent="0.25">
      <c r="A41520" s="1" t="str">
        <f>"41386"</f>
        <v>41386</v>
      </c>
      <c r="B41520" s="1" t="str">
        <f>"21189"</f>
        <v>21189</v>
      </c>
      <c r="C41520" s="2">
        <v>0.92727272727272703</v>
      </c>
      <c r="D41520" s="2">
        <v>1</v>
      </c>
      <c r="E41520" s="2">
        <v>0</v>
      </c>
      <c r="F41520" s="2">
        <v>0.92857142857142805</v>
      </c>
    </row>
    <row r="41521" spans="1:6" x14ac:dyDescent="0.25">
      <c r="A41521" s="1" t="str">
        <f>"41740"</f>
        <v>41740</v>
      </c>
      <c r="B41521" s="1" t="str">
        <f>"21119"</f>
        <v>21119</v>
      </c>
      <c r="C41521" s="2">
        <v>1</v>
      </c>
      <c r="D41521" s="2">
        <v>1</v>
      </c>
      <c r="E41521" s="2">
        <v>1</v>
      </c>
      <c r="F41521" s="2">
        <v>1</v>
      </c>
    </row>
    <row r="41522" spans="1:6" x14ac:dyDescent="0.25">
      <c r="A41522" s="1" t="str">
        <f>"41754"</f>
        <v>41754</v>
      </c>
      <c r="B41522" s="1" t="str">
        <f>"21131"</f>
        <v>21131</v>
      </c>
      <c r="C41522" s="2">
        <v>8.3769633507853394E-2</v>
      </c>
      <c r="D41522" s="2">
        <v>0</v>
      </c>
      <c r="E41522" s="2">
        <v>0</v>
      </c>
      <c r="F41522" s="2">
        <v>8.1218274111675107E-2</v>
      </c>
    </row>
    <row r="41523" spans="1:6" x14ac:dyDescent="0.25">
      <c r="A41523" s="1" t="str">
        <f>"41754"</f>
        <v>41754</v>
      </c>
      <c r="B41523" s="1" t="str">
        <f>"21193"</f>
        <v>21193</v>
      </c>
      <c r="C41523" s="2">
        <v>0.91623036649214595</v>
      </c>
      <c r="D41523" s="2">
        <v>1</v>
      </c>
      <c r="E41523" s="2">
        <v>1</v>
      </c>
      <c r="F41523" s="2">
        <v>0.91878172588832396</v>
      </c>
    </row>
    <row r="41524" spans="1:6" x14ac:dyDescent="0.25">
      <c r="A41524" s="1" t="str">
        <f>"41826"</f>
        <v>41826</v>
      </c>
      <c r="B41524" s="1" t="str">
        <f>"21133"</f>
        <v>21133</v>
      </c>
      <c r="C41524" s="2">
        <v>1</v>
      </c>
      <c r="D41524" s="2">
        <v>1</v>
      </c>
      <c r="E41524" s="2">
        <v>1</v>
      </c>
      <c r="F41524" s="2">
        <v>1</v>
      </c>
    </row>
    <row r="41525" spans="1:6" x14ac:dyDescent="0.25">
      <c r="A41525" s="1" t="str">
        <f>"41836"</f>
        <v>41836</v>
      </c>
      <c r="B41525" s="1" t="str">
        <f>"21119"</f>
        <v>21119</v>
      </c>
      <c r="C41525" s="2">
        <v>1</v>
      </c>
      <c r="D41525" s="2">
        <v>1</v>
      </c>
      <c r="E41525" s="2">
        <v>1</v>
      </c>
      <c r="F41525" s="2">
        <v>1</v>
      </c>
    </row>
    <row r="41526" spans="1:6" x14ac:dyDescent="0.25">
      <c r="A41526" s="1" t="str">
        <f>"41847"</f>
        <v>41847</v>
      </c>
      <c r="B41526" s="1" t="str">
        <f>"21119"</f>
        <v>21119</v>
      </c>
      <c r="C41526" s="2">
        <v>1</v>
      </c>
      <c r="D41526" s="2">
        <v>1</v>
      </c>
      <c r="E41526" s="2">
        <v>1</v>
      </c>
      <c r="F41526" s="2">
        <v>1</v>
      </c>
    </row>
    <row r="41527" spans="1:6" x14ac:dyDescent="0.25">
      <c r="A41527" s="1" t="str">
        <f>"41825"</f>
        <v>41825</v>
      </c>
      <c r="B41527" s="1" t="str">
        <f>"21133"</f>
        <v>21133</v>
      </c>
      <c r="C41527" s="2">
        <v>1</v>
      </c>
      <c r="D41527" s="2">
        <v>1</v>
      </c>
      <c r="E41527" s="2">
        <v>1</v>
      </c>
      <c r="F41527" s="2">
        <v>1</v>
      </c>
    </row>
    <row r="41528" spans="1:6" x14ac:dyDescent="0.25">
      <c r="A41528" s="1" t="str">
        <f>"41817"</f>
        <v>41817</v>
      </c>
      <c r="B41528" s="1" t="str">
        <f>"21119"</f>
        <v>21119</v>
      </c>
      <c r="C41528" s="2">
        <v>1</v>
      </c>
      <c r="D41528" s="2">
        <v>0</v>
      </c>
      <c r="E41528" s="2">
        <v>1</v>
      </c>
      <c r="F41528" s="2">
        <v>1</v>
      </c>
    </row>
    <row r="41529" spans="1:6" x14ac:dyDescent="0.25">
      <c r="A41529" s="1" t="str">
        <f>"41843"</f>
        <v>41843</v>
      </c>
      <c r="B41529" s="1" t="str">
        <f>"21119"</f>
        <v>21119</v>
      </c>
      <c r="C41529" s="2">
        <v>1</v>
      </c>
      <c r="D41529" s="2">
        <v>0</v>
      </c>
      <c r="E41529" s="2">
        <v>1</v>
      </c>
      <c r="F41529" s="2">
        <v>1</v>
      </c>
    </row>
    <row r="41530" spans="1:6" x14ac:dyDescent="0.25">
      <c r="A41530" s="1" t="str">
        <f>"41085"</f>
        <v>41085</v>
      </c>
      <c r="B41530" s="1" t="str">
        <f>"21037"</f>
        <v>21037</v>
      </c>
      <c r="C41530" s="2">
        <v>1</v>
      </c>
      <c r="D41530" s="2">
        <v>0</v>
      </c>
      <c r="E41530" s="2">
        <v>1</v>
      </c>
      <c r="F41530" s="2">
        <v>1</v>
      </c>
    </row>
    <row r="41531" spans="1:6" x14ac:dyDescent="0.25">
      <c r="A41531" s="1" t="str">
        <f>"41094"</f>
        <v>41094</v>
      </c>
      <c r="B41531" s="1" t="str">
        <f>"21117"</f>
        <v>21117</v>
      </c>
      <c r="C41531" s="2">
        <v>0.156829100892244</v>
      </c>
      <c r="D41531" s="2">
        <v>7.8085642317380299E-2</v>
      </c>
      <c r="E41531" s="2">
        <v>1.1428571428571401E-2</v>
      </c>
      <c r="F41531" s="2">
        <v>0.14796875000000001</v>
      </c>
    </row>
    <row r="41532" spans="1:6" x14ac:dyDescent="0.25">
      <c r="A41532" s="1" t="str">
        <f>"41094"</f>
        <v>41094</v>
      </c>
      <c r="B41532" s="1" t="str">
        <f>"21015"</f>
        <v>21015</v>
      </c>
      <c r="C41532" s="2">
        <v>0.843170899107755</v>
      </c>
      <c r="D41532" s="2">
        <v>0.92191435768261898</v>
      </c>
      <c r="E41532" s="2">
        <v>0.98857142857142799</v>
      </c>
      <c r="F41532" s="2">
        <v>0.85203125000000002</v>
      </c>
    </row>
    <row r="41533" spans="1:6" x14ac:dyDescent="0.25">
      <c r="A41533" s="1" t="str">
        <f>"41096"</f>
        <v>41096</v>
      </c>
      <c r="B41533" s="1" t="str">
        <f>"21161"</f>
        <v>21161</v>
      </c>
      <c r="C41533" s="2">
        <v>0</v>
      </c>
      <c r="D41533" s="2">
        <v>0</v>
      </c>
      <c r="E41533" s="2">
        <v>1</v>
      </c>
      <c r="F41533" s="2">
        <v>1</v>
      </c>
    </row>
    <row r="41534" spans="1:6" x14ac:dyDescent="0.25">
      <c r="A41534" s="1" t="str">
        <f>"41099"</f>
        <v>41099</v>
      </c>
      <c r="B41534" s="1" t="str">
        <f>"21037"</f>
        <v>21037</v>
      </c>
      <c r="C41534" s="2">
        <v>0</v>
      </c>
      <c r="D41534" s="2">
        <v>1</v>
      </c>
      <c r="E41534" s="2">
        <v>1</v>
      </c>
      <c r="F41534" s="2">
        <v>1</v>
      </c>
    </row>
    <row r="41535" spans="1:6" x14ac:dyDescent="0.25">
      <c r="A41535" s="1" t="str">
        <f>"41141"</f>
        <v>41141</v>
      </c>
      <c r="B41535" s="1" t="str">
        <f>"21043"</f>
        <v>21043</v>
      </c>
      <c r="C41535" s="2">
        <v>1.84237461617195E-2</v>
      </c>
      <c r="D41535" s="2">
        <v>0</v>
      </c>
      <c r="E41535" s="2">
        <v>0</v>
      </c>
      <c r="F41535" s="2">
        <v>1.81086519114688E-2</v>
      </c>
    </row>
    <row r="41536" spans="1:6" x14ac:dyDescent="0.25">
      <c r="A41536" s="1" t="str">
        <f>"41141"</f>
        <v>41141</v>
      </c>
      <c r="B41536" s="1" t="str">
        <f>"21089"</f>
        <v>21089</v>
      </c>
      <c r="C41536" s="2">
        <v>0.305015353121801</v>
      </c>
      <c r="D41536" s="2">
        <v>0.2</v>
      </c>
      <c r="E41536" s="2">
        <v>0.5</v>
      </c>
      <c r="F41536" s="2">
        <v>0.30382293762575402</v>
      </c>
    </row>
    <row r="41537" spans="1:6" x14ac:dyDescent="0.25">
      <c r="A41537" s="1" t="str">
        <f>"41141"</f>
        <v>41141</v>
      </c>
      <c r="B41537" s="1" t="str">
        <f>"21135"</f>
        <v>21135</v>
      </c>
      <c r="C41537" s="2">
        <v>0.67656090071647901</v>
      </c>
      <c r="D41537" s="2">
        <v>0.8</v>
      </c>
      <c r="E41537" s="2">
        <v>0.5</v>
      </c>
      <c r="F41537" s="2">
        <v>0.67806841046277599</v>
      </c>
    </row>
    <row r="41538" spans="1:6" x14ac:dyDescent="0.25">
      <c r="A41538" s="1" t="str">
        <f>"41160"</f>
        <v>41160</v>
      </c>
      <c r="B41538" s="1" t="str">
        <f>"21127"</f>
        <v>21127</v>
      </c>
      <c r="C41538" s="2">
        <v>1</v>
      </c>
      <c r="D41538" s="2">
        <v>0</v>
      </c>
      <c r="E41538" s="2">
        <v>1</v>
      </c>
      <c r="F41538" s="2">
        <v>1</v>
      </c>
    </row>
    <row r="41539" spans="1:6" x14ac:dyDescent="0.25">
      <c r="A41539" s="1" t="str">
        <f>"41142"</f>
        <v>41142</v>
      </c>
      <c r="B41539" s="1" t="str">
        <f>"21043"</f>
        <v>21043</v>
      </c>
      <c r="C41539" s="2">
        <v>0</v>
      </c>
      <c r="D41539" s="2">
        <v>0</v>
      </c>
      <c r="E41539" s="2">
        <v>1</v>
      </c>
      <c r="F41539" s="2">
        <v>1</v>
      </c>
    </row>
    <row r="41540" spans="1:6" x14ac:dyDescent="0.25">
      <c r="A41540" s="1" t="str">
        <f>"42021"</f>
        <v>42021</v>
      </c>
      <c r="B41540" s="1" t="str">
        <f>"21105"</f>
        <v>21105</v>
      </c>
      <c r="C41540" s="2">
        <v>6.8652849740932595E-2</v>
      </c>
      <c r="D41540" s="2">
        <v>0.107142857142857</v>
      </c>
      <c r="E41540" s="2">
        <v>0</v>
      </c>
      <c r="F41540" s="2">
        <v>6.8627450980392093E-2</v>
      </c>
    </row>
    <row r="41541" spans="1:6" x14ac:dyDescent="0.25">
      <c r="A41541" s="1" t="str">
        <f>"42021"</f>
        <v>42021</v>
      </c>
      <c r="B41541" s="1" t="str">
        <f>"21039"</f>
        <v>21039</v>
      </c>
      <c r="C41541" s="2">
        <v>0.931347150259067</v>
      </c>
      <c r="D41541" s="2">
        <v>0.89285714285714202</v>
      </c>
      <c r="E41541" s="2">
        <v>1</v>
      </c>
      <c r="F41541" s="2">
        <v>0.93137254901960698</v>
      </c>
    </row>
    <row r="41542" spans="1:6" x14ac:dyDescent="0.25">
      <c r="A41542" s="1" t="str">
        <f>"42040"</f>
        <v>42040</v>
      </c>
      <c r="B41542" s="1" t="str">
        <f>"21035"</f>
        <v>21035</v>
      </c>
      <c r="C41542" s="2">
        <v>0.35258964143426202</v>
      </c>
      <c r="D41542" s="2">
        <v>0.266666666666666</v>
      </c>
      <c r="E41542" s="2">
        <v>0.14285714285714199</v>
      </c>
      <c r="F41542" s="2">
        <v>0.34463276836158102</v>
      </c>
    </row>
    <row r="41543" spans="1:6" x14ac:dyDescent="0.25">
      <c r="A41543" s="1" t="str">
        <f>"42040"</f>
        <v>42040</v>
      </c>
      <c r="B41543" s="1" t="str">
        <f>"21083"</f>
        <v>21083</v>
      </c>
      <c r="C41543" s="2">
        <v>0.64741035856573703</v>
      </c>
      <c r="D41543" s="2">
        <v>0.73333333333333295</v>
      </c>
      <c r="E41543" s="2">
        <v>0.85714285714285698</v>
      </c>
      <c r="F41543" s="2">
        <v>0.65536723163841804</v>
      </c>
    </row>
    <row r="41544" spans="1:6" x14ac:dyDescent="0.25">
      <c r="A41544" s="1" t="str">
        <f>"42201"</f>
        <v>42201</v>
      </c>
      <c r="B41544" s="1" t="str">
        <f>"21031"</f>
        <v>21031</v>
      </c>
      <c r="C41544" s="2">
        <v>0</v>
      </c>
      <c r="D41544" s="2">
        <v>0</v>
      </c>
      <c r="E41544" s="2">
        <v>1</v>
      </c>
      <c r="F41544" s="2">
        <v>1</v>
      </c>
    </row>
    <row r="41545" spans="1:6" x14ac:dyDescent="0.25">
      <c r="A41545" s="1" t="str">
        <f>"42204"</f>
        <v>42204</v>
      </c>
      <c r="B41545" s="1" t="str">
        <f>"21141"</f>
        <v>21141</v>
      </c>
      <c r="C41545" s="2">
        <v>0.180451127819548</v>
      </c>
      <c r="D41545" s="2">
        <v>0</v>
      </c>
      <c r="E41545" s="2">
        <v>0.5</v>
      </c>
      <c r="F41545" s="2">
        <v>0.18450184501844999</v>
      </c>
    </row>
    <row r="41546" spans="1:6" x14ac:dyDescent="0.25">
      <c r="A41546" s="1" t="str">
        <f>"42204"</f>
        <v>42204</v>
      </c>
      <c r="B41546" s="1" t="str">
        <f>"21219"</f>
        <v>21219</v>
      </c>
      <c r="C41546" s="2">
        <v>0.81954887218045103</v>
      </c>
      <c r="D41546" s="2">
        <v>1</v>
      </c>
      <c r="E41546" s="2">
        <v>0.5</v>
      </c>
      <c r="F41546" s="2">
        <v>0.81549815498154898</v>
      </c>
    </row>
    <row r="41547" spans="1:6" x14ac:dyDescent="0.25">
      <c r="A41547" s="1" t="str">
        <f>"42163"</f>
        <v>42163</v>
      </c>
      <c r="B41547" s="1" t="str">
        <f>"21061"</f>
        <v>21061</v>
      </c>
      <c r="C41547" s="2">
        <v>1</v>
      </c>
      <c r="D41547" s="2">
        <v>1</v>
      </c>
      <c r="E41547" s="2">
        <v>1</v>
      </c>
      <c r="F41547" s="2">
        <v>1</v>
      </c>
    </row>
    <row r="41548" spans="1:6" x14ac:dyDescent="0.25">
      <c r="A41548" s="1" t="str">
        <f>"42071"</f>
        <v>42071</v>
      </c>
      <c r="B41548" s="1" t="str">
        <f>"21035"</f>
        <v>21035</v>
      </c>
      <c r="C41548" s="2">
        <v>0.99956413449564097</v>
      </c>
      <c r="D41548" s="2">
        <v>1</v>
      </c>
      <c r="E41548" s="2">
        <v>1</v>
      </c>
      <c r="F41548" s="2">
        <v>0.99972649839806205</v>
      </c>
    </row>
    <row r="41549" spans="1:6" x14ac:dyDescent="0.25">
      <c r="A41549" s="1" t="str">
        <f>"42071"</f>
        <v>42071</v>
      </c>
      <c r="B41549" s="1" t="str">
        <f>"21083"</f>
        <v>21083</v>
      </c>
      <c r="C41549" s="2">
        <v>4.3586550435865501E-4</v>
      </c>
      <c r="D41549" s="2">
        <v>0</v>
      </c>
      <c r="E41549" s="2">
        <v>0</v>
      </c>
      <c r="F41549" s="2">
        <v>2.7350160193795401E-4</v>
      </c>
    </row>
    <row r="41550" spans="1:6" x14ac:dyDescent="0.25">
      <c r="A41550" s="1" t="str">
        <f>"42050"</f>
        <v>42050</v>
      </c>
      <c r="B41550" s="1" t="str">
        <f>"21075"</f>
        <v>21075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25">
      <c r="A41551" s="1" t="str">
        <f>"42056"</f>
        <v>42056</v>
      </c>
      <c r="B41551" s="1" t="str">
        <f>"21007"</f>
        <v>21007</v>
      </c>
      <c r="C41551" s="2">
        <v>1</v>
      </c>
      <c r="D41551" s="2">
        <v>1</v>
      </c>
      <c r="E41551" s="2">
        <v>1</v>
      </c>
      <c r="F41551" s="2">
        <v>1</v>
      </c>
    </row>
    <row r="41552" spans="1:6" x14ac:dyDescent="0.25">
      <c r="A41552" s="1" t="str">
        <f>"42320"</f>
        <v>42320</v>
      </c>
      <c r="B41552" s="1" t="str">
        <f>"21183"</f>
        <v>21183</v>
      </c>
      <c r="C41552" s="2">
        <v>0.99891510713317</v>
      </c>
      <c r="D41552" s="2">
        <v>1</v>
      </c>
      <c r="E41552" s="2">
        <v>1</v>
      </c>
      <c r="F41552" s="2">
        <v>0.99900818249442103</v>
      </c>
    </row>
    <row r="41553" spans="1:6" x14ac:dyDescent="0.25">
      <c r="A41553" s="1" t="str">
        <f>"42320"</f>
        <v>42320</v>
      </c>
      <c r="B41553" s="1" t="str">
        <f>"21031"</f>
        <v>21031</v>
      </c>
      <c r="C41553" s="2">
        <v>1.0848928668294E-3</v>
      </c>
      <c r="D41553" s="2">
        <v>0</v>
      </c>
      <c r="E41553" s="2">
        <v>0</v>
      </c>
      <c r="F41553" s="2">
        <v>9.9181750557897309E-4</v>
      </c>
    </row>
    <row r="41554" spans="1:6" x14ac:dyDescent="0.25">
      <c r="A41554" s="1" t="str">
        <f>"42323"</f>
        <v>42323</v>
      </c>
      <c r="B41554" s="1" t="str">
        <f>"21177"</f>
        <v>21177</v>
      </c>
      <c r="C41554" s="2">
        <v>1</v>
      </c>
      <c r="D41554" s="2">
        <v>1</v>
      </c>
      <c r="E41554" s="2">
        <v>1</v>
      </c>
      <c r="F41554" s="2">
        <v>1</v>
      </c>
    </row>
    <row r="41555" spans="1:6" x14ac:dyDescent="0.25">
      <c r="A41555" s="1" t="str">
        <f>"42304"</f>
        <v>42304</v>
      </c>
      <c r="B41555" s="1" t="str">
        <f>"21059"</f>
        <v>21059</v>
      </c>
      <c r="C41555" s="2">
        <v>1</v>
      </c>
      <c r="D41555" s="2">
        <v>1</v>
      </c>
      <c r="E41555" s="2">
        <v>1</v>
      </c>
      <c r="F41555" s="2">
        <v>1</v>
      </c>
    </row>
    <row r="41556" spans="1:6" x14ac:dyDescent="0.25">
      <c r="A41556" s="1" t="str">
        <f>"42332"</f>
        <v>42332</v>
      </c>
      <c r="B41556" s="1" t="str">
        <f>"21177"</f>
        <v>21177</v>
      </c>
      <c r="C41556" s="2">
        <v>0</v>
      </c>
      <c r="D41556" s="2">
        <v>0</v>
      </c>
      <c r="E41556" s="2">
        <v>1</v>
      </c>
      <c r="F41556" s="2">
        <v>1</v>
      </c>
    </row>
    <row r="41557" spans="1:6" x14ac:dyDescent="0.25">
      <c r="A41557" s="1" t="str">
        <f>"42322"</f>
        <v>42322</v>
      </c>
      <c r="B41557" s="1" t="str">
        <f>"21149"</f>
        <v>21149</v>
      </c>
      <c r="C41557" s="2">
        <v>0</v>
      </c>
      <c r="D41557" s="2">
        <v>0</v>
      </c>
      <c r="E41557" s="2">
        <v>1</v>
      </c>
      <c r="F41557" s="2">
        <v>1</v>
      </c>
    </row>
    <row r="41558" spans="1:6" x14ac:dyDescent="0.25">
      <c r="A41558" s="1" t="str">
        <f>"42240"</f>
        <v>42240</v>
      </c>
      <c r="B41558" s="1" t="str">
        <f>"21047"</f>
        <v>21047</v>
      </c>
      <c r="C41558" s="2">
        <v>0.99969959445251</v>
      </c>
      <c r="D41558" s="2">
        <v>1</v>
      </c>
      <c r="E41558" s="2">
        <v>1</v>
      </c>
      <c r="F41558" s="2">
        <v>0.99973632168754101</v>
      </c>
    </row>
    <row r="41559" spans="1:6" x14ac:dyDescent="0.25">
      <c r="A41559" s="1" t="str">
        <f>"42240"</f>
        <v>42240</v>
      </c>
      <c r="B41559" s="1" t="str">
        <f>"21219"</f>
        <v>21219</v>
      </c>
      <c r="C41559" s="2">
        <v>3.0040554748910999E-4</v>
      </c>
      <c r="D41559" s="2">
        <v>0</v>
      </c>
      <c r="E41559" s="2">
        <v>0</v>
      </c>
      <c r="F41559" s="2">
        <v>2.6367831245879998E-4</v>
      </c>
    </row>
    <row r="41560" spans="1:6" x14ac:dyDescent="0.25">
      <c r="A41560" s="1" t="str">
        <f>"42347"</f>
        <v>42347</v>
      </c>
      <c r="B41560" s="1" t="str">
        <f>"21183"</f>
        <v>21183</v>
      </c>
      <c r="C41560" s="2">
        <v>1</v>
      </c>
      <c r="D41560" s="2">
        <v>1</v>
      </c>
      <c r="E41560" s="2">
        <v>1</v>
      </c>
      <c r="F41560" s="2">
        <v>1</v>
      </c>
    </row>
    <row r="41561" spans="1:6" x14ac:dyDescent="0.25">
      <c r="A41561" s="1" t="str">
        <f>"42402"</f>
        <v>42402</v>
      </c>
      <c r="B41561" s="1" t="str">
        <f>"21101"</f>
        <v>21101</v>
      </c>
      <c r="C41561" s="2">
        <v>0</v>
      </c>
      <c r="D41561" s="2">
        <v>0</v>
      </c>
      <c r="E41561" s="2">
        <v>1</v>
      </c>
      <c r="F41561" s="2">
        <v>1</v>
      </c>
    </row>
    <row r="41562" spans="1:6" x14ac:dyDescent="0.25">
      <c r="A41562" s="1" t="str">
        <f>"42355"</f>
        <v>42355</v>
      </c>
      <c r="B41562" s="1" t="str">
        <f>"21059"</f>
        <v>21059</v>
      </c>
      <c r="C41562" s="2">
        <v>1</v>
      </c>
      <c r="D41562" s="2">
        <v>1</v>
      </c>
      <c r="E41562" s="2">
        <v>1</v>
      </c>
      <c r="F41562" s="2">
        <v>1</v>
      </c>
    </row>
    <row r="41563" spans="1:6" x14ac:dyDescent="0.25">
      <c r="A41563" s="1" t="str">
        <f>"42082"</f>
        <v>42082</v>
      </c>
      <c r="B41563" s="1" t="str">
        <f>"21083"</f>
        <v>21083</v>
      </c>
      <c r="C41563" s="2">
        <v>0.76356192425793201</v>
      </c>
      <c r="D41563" s="2">
        <v>0.939393939393939</v>
      </c>
      <c r="E41563" s="2">
        <v>1</v>
      </c>
      <c r="F41563" s="2">
        <v>0.76953511374876304</v>
      </c>
    </row>
    <row r="41564" spans="1:6" x14ac:dyDescent="0.25">
      <c r="A41564" s="1" t="str">
        <f>"42082"</f>
        <v>42082</v>
      </c>
      <c r="B41564" s="1" t="str">
        <f>"21145"</f>
        <v>21145</v>
      </c>
      <c r="C41564" s="2">
        <v>4.2988741044012201E-2</v>
      </c>
      <c r="D41564" s="2">
        <v>3.03030303030303E-2</v>
      </c>
      <c r="E41564" s="2">
        <v>0</v>
      </c>
      <c r="F41564" s="2">
        <v>4.2532146389713102E-2</v>
      </c>
    </row>
    <row r="41565" spans="1:6" x14ac:dyDescent="0.25">
      <c r="A41565" s="1" t="str">
        <f>"42082"</f>
        <v>42082</v>
      </c>
      <c r="B41565" s="1" t="str">
        <f>"21157"</f>
        <v>21157</v>
      </c>
      <c r="C41565" s="2">
        <v>0.193449334698055</v>
      </c>
      <c r="D41565" s="2">
        <v>3.03030303030303E-2</v>
      </c>
      <c r="E41565" s="2">
        <v>0</v>
      </c>
      <c r="F41565" s="2">
        <v>0.18793273986152301</v>
      </c>
    </row>
    <row r="41566" spans="1:6" x14ac:dyDescent="0.25">
      <c r="A41566" s="1" t="str">
        <f>"42083"</f>
        <v>42083</v>
      </c>
      <c r="B41566" s="1" t="str">
        <f>"21139"</f>
        <v>21139</v>
      </c>
      <c r="C41566" s="2">
        <v>1</v>
      </c>
      <c r="D41566" s="2">
        <v>1</v>
      </c>
      <c r="E41566" s="2">
        <v>1</v>
      </c>
      <c r="F41566" s="2">
        <v>1</v>
      </c>
    </row>
    <row r="41567" spans="1:6" x14ac:dyDescent="0.25">
      <c r="A41567" s="1" t="str">
        <f>"42141"</f>
        <v>42141</v>
      </c>
      <c r="B41567" s="1" t="str">
        <f>"21009"</f>
        <v>21009</v>
      </c>
      <c r="C41567" s="2">
        <v>0.99960199004975103</v>
      </c>
      <c r="D41567" s="2">
        <v>1</v>
      </c>
      <c r="E41567" s="2">
        <v>1</v>
      </c>
      <c r="F41567" s="2">
        <v>0.99964788732394305</v>
      </c>
    </row>
    <row r="41568" spans="1:6" x14ac:dyDescent="0.25">
      <c r="A41568" s="1" t="str">
        <f>"42141"</f>
        <v>42141</v>
      </c>
      <c r="B41568" s="1" t="str">
        <f>"21169"</f>
        <v>21169</v>
      </c>
      <c r="C41568" s="2">
        <v>3.9800995024875599E-4</v>
      </c>
      <c r="D41568" s="2">
        <v>0</v>
      </c>
      <c r="E41568" s="2">
        <v>0</v>
      </c>
      <c r="F41568" s="2">
        <v>3.5211267605633799E-4</v>
      </c>
    </row>
    <row r="41569" spans="1:6" x14ac:dyDescent="0.25">
      <c r="A41569" s="1" t="str">
        <f>"42156"</f>
        <v>42156</v>
      </c>
      <c r="B41569" s="1" t="str">
        <f>"21009"</f>
        <v>21009</v>
      </c>
      <c r="C41569" s="2">
        <v>1</v>
      </c>
      <c r="D41569" s="2">
        <v>1</v>
      </c>
      <c r="E41569" s="2">
        <v>1</v>
      </c>
      <c r="F41569" s="2">
        <v>1</v>
      </c>
    </row>
    <row r="41570" spans="1:6" x14ac:dyDescent="0.25">
      <c r="A41570" s="1" t="str">
        <f>"42436"</f>
        <v>42436</v>
      </c>
      <c r="B41570" s="1" t="str">
        <f>"21107"</f>
        <v>21107</v>
      </c>
      <c r="C41570" s="2">
        <v>1</v>
      </c>
      <c r="D41570" s="2">
        <v>1</v>
      </c>
      <c r="E41570" s="2">
        <v>1</v>
      </c>
      <c r="F41570" s="2">
        <v>1</v>
      </c>
    </row>
    <row r="41571" spans="1:6" x14ac:dyDescent="0.25">
      <c r="A41571" s="1" t="str">
        <f>"42442"</f>
        <v>42442</v>
      </c>
      <c r="B41571" s="1" t="str">
        <f>"21107"</f>
        <v>21107</v>
      </c>
      <c r="C41571" s="2">
        <v>0.97706740792216795</v>
      </c>
      <c r="D41571" s="2">
        <v>1</v>
      </c>
      <c r="E41571" s="2">
        <v>0.92592592592592504</v>
      </c>
      <c r="F41571" s="2">
        <v>0.97663551401869098</v>
      </c>
    </row>
    <row r="41572" spans="1:6" x14ac:dyDescent="0.25">
      <c r="A41572" s="1" t="str">
        <f>"42442"</f>
        <v>42442</v>
      </c>
      <c r="B41572" s="1" t="str">
        <f>"21047"</f>
        <v>21047</v>
      </c>
      <c r="C41572" s="2">
        <v>2.2932592077831802E-2</v>
      </c>
      <c r="D41572" s="2">
        <v>0</v>
      </c>
      <c r="E41572" s="2">
        <v>7.4074074074074001E-2</v>
      </c>
      <c r="F41572" s="2">
        <v>2.33644859813084E-2</v>
      </c>
    </row>
    <row r="41573" spans="1:6" x14ac:dyDescent="0.25">
      <c r="A41573" s="1" t="str">
        <f>"42440"</f>
        <v>42440</v>
      </c>
      <c r="B41573" s="1" t="str">
        <f>"21107"</f>
        <v>21107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25">
      <c r="A41574" s="1" t="str">
        <f>"42444"</f>
        <v>42444</v>
      </c>
      <c r="B41574" s="1" t="str">
        <f>"21233"</f>
        <v>21233</v>
      </c>
      <c r="C41574" s="2">
        <v>0</v>
      </c>
      <c r="D41574" s="2">
        <v>0</v>
      </c>
      <c r="E41574" s="2">
        <v>1</v>
      </c>
      <c r="F41574" s="2">
        <v>1</v>
      </c>
    </row>
    <row r="41575" spans="1:6" x14ac:dyDescent="0.25">
      <c r="A41575" s="1" t="str">
        <f>"42782"</f>
        <v>42782</v>
      </c>
      <c r="B41575" s="1" t="str">
        <f>"21087"</f>
        <v>21087</v>
      </c>
      <c r="C41575" s="2">
        <v>0.91313131313131302</v>
      </c>
      <c r="D41575" s="2">
        <v>1</v>
      </c>
      <c r="E41575" s="2">
        <v>1</v>
      </c>
      <c r="F41575" s="2">
        <v>0.91650485436893203</v>
      </c>
    </row>
    <row r="41576" spans="1:6" x14ac:dyDescent="0.25">
      <c r="A41576" s="1" t="str">
        <f>"42782"</f>
        <v>42782</v>
      </c>
      <c r="B41576" s="1" t="str">
        <f>"21099"</f>
        <v>21099</v>
      </c>
      <c r="C41576" s="2">
        <v>8.6868686868686804E-2</v>
      </c>
      <c r="D41576" s="2">
        <v>0</v>
      </c>
      <c r="E41576" s="2">
        <v>0</v>
      </c>
      <c r="F41576" s="2">
        <v>8.3495145631067899E-2</v>
      </c>
    </row>
    <row r="41577" spans="1:6" x14ac:dyDescent="0.25">
      <c r="A41577" s="1" t="str">
        <f>"42784"</f>
        <v>42784</v>
      </c>
      <c r="B41577" s="1" t="str">
        <f>"21099"</f>
        <v>21099</v>
      </c>
      <c r="C41577" s="2">
        <v>0.27706283118849301</v>
      </c>
      <c r="D41577" s="2">
        <v>0.15384615384615299</v>
      </c>
      <c r="E41577" s="2">
        <v>0.35294117647058798</v>
      </c>
      <c r="F41577" s="2">
        <v>0.27844522968197799</v>
      </c>
    </row>
    <row r="41578" spans="1:6" x14ac:dyDescent="0.25">
      <c r="A41578" s="1" t="str">
        <f>"42784"</f>
        <v>42784</v>
      </c>
      <c r="B41578" s="1" t="str">
        <f>"21093"</f>
        <v>21093</v>
      </c>
      <c r="C41578" s="2">
        <v>0.364875094625283</v>
      </c>
      <c r="D41578" s="2">
        <v>0.5</v>
      </c>
      <c r="E41578" s="2">
        <v>0.39705882352941102</v>
      </c>
      <c r="F41578" s="2">
        <v>0.36890459363957501</v>
      </c>
    </row>
    <row r="41579" spans="1:6" x14ac:dyDescent="0.25">
      <c r="A41579" s="1" t="str">
        <f>"42784"</f>
        <v>42784</v>
      </c>
      <c r="B41579" s="1" t="str">
        <f>"21123"</f>
        <v>21123</v>
      </c>
      <c r="C41579" s="2">
        <v>0.35806207418622199</v>
      </c>
      <c r="D41579" s="2">
        <v>0.34615384615384598</v>
      </c>
      <c r="E41579" s="2">
        <v>0.25</v>
      </c>
      <c r="F41579" s="2">
        <v>0.352650176678445</v>
      </c>
    </row>
    <row r="41580" spans="1:6" x14ac:dyDescent="0.25">
      <c r="A41580" s="1" t="str">
        <f>"43003"</f>
        <v>43003</v>
      </c>
      <c r="B41580" s="1" t="str">
        <f>"39117"</f>
        <v>39117</v>
      </c>
      <c r="C41580" s="2">
        <v>0.30744680851063799</v>
      </c>
      <c r="D41580" s="2">
        <v>8.6956521739130405E-2</v>
      </c>
      <c r="E41580" s="2">
        <v>7.69230769230769E-2</v>
      </c>
      <c r="F41580" s="2">
        <v>0.29918032786885201</v>
      </c>
    </row>
    <row r="41581" spans="1:6" x14ac:dyDescent="0.25">
      <c r="A41581" s="1" t="str">
        <f>"43003"</f>
        <v>43003</v>
      </c>
      <c r="B41581" s="1" t="str">
        <f>"39041"</f>
        <v>39041</v>
      </c>
      <c r="C41581" s="2">
        <v>0.69255319148936101</v>
      </c>
      <c r="D41581" s="2">
        <v>0.91304347826086896</v>
      </c>
      <c r="E41581" s="2">
        <v>0.92307692307692302</v>
      </c>
      <c r="F41581" s="2">
        <v>0.70081967213114704</v>
      </c>
    </row>
    <row r="41582" spans="1:6" x14ac:dyDescent="0.25">
      <c r="A41582" s="1" t="str">
        <f>"43008"</f>
        <v>43008</v>
      </c>
      <c r="B41582" s="1" t="str">
        <f>"39089"</f>
        <v>39089</v>
      </c>
      <c r="C41582" s="2">
        <v>1</v>
      </c>
      <c r="D41582" s="2">
        <v>1</v>
      </c>
      <c r="E41582" s="2">
        <v>1</v>
      </c>
      <c r="F41582" s="2">
        <v>1</v>
      </c>
    </row>
    <row r="41583" spans="1:6" x14ac:dyDescent="0.25">
      <c r="A41583" s="1" t="str">
        <f>"43014"</f>
        <v>43014</v>
      </c>
      <c r="B41583" s="1" t="str">
        <f>"39083"</f>
        <v>39083</v>
      </c>
      <c r="C41583" s="2">
        <v>1</v>
      </c>
      <c r="D41583" s="2">
        <v>1</v>
      </c>
      <c r="E41583" s="2">
        <v>1</v>
      </c>
      <c r="F41583" s="2">
        <v>1</v>
      </c>
    </row>
    <row r="41584" spans="1:6" x14ac:dyDescent="0.25">
      <c r="A41584" s="1" t="str">
        <f>"42753"</f>
        <v>42753</v>
      </c>
      <c r="B41584" s="1" t="str">
        <f>"21001"</f>
        <v>21001</v>
      </c>
      <c r="C41584" s="2">
        <v>1</v>
      </c>
      <c r="D41584" s="2">
        <v>1</v>
      </c>
      <c r="E41584" s="2">
        <v>1</v>
      </c>
      <c r="F41584" s="2">
        <v>1</v>
      </c>
    </row>
    <row r="41585" spans="1:6" x14ac:dyDescent="0.25">
      <c r="A41585" s="1" t="str">
        <f>"43010"</f>
        <v>43010</v>
      </c>
      <c r="B41585" s="1" t="str">
        <f>"39023"</f>
        <v>39023</v>
      </c>
      <c r="C41585" s="2">
        <v>1</v>
      </c>
      <c r="D41585" s="2">
        <v>1</v>
      </c>
      <c r="E41585" s="2">
        <v>0</v>
      </c>
      <c r="F41585" s="2">
        <v>1</v>
      </c>
    </row>
    <row r="41586" spans="1:6" x14ac:dyDescent="0.25">
      <c r="A41586" s="1" t="str">
        <f>"43002"</f>
        <v>43002</v>
      </c>
      <c r="B41586" s="1" t="str">
        <f>"39049"</f>
        <v>39049</v>
      </c>
      <c r="C41586" s="2">
        <v>0</v>
      </c>
      <c r="D41586" s="2">
        <v>1</v>
      </c>
      <c r="E41586" s="2">
        <v>0</v>
      </c>
      <c r="F41586" s="2">
        <v>1</v>
      </c>
    </row>
    <row r="41587" spans="1:6" x14ac:dyDescent="0.25">
      <c r="A41587" s="1" t="str">
        <f>"42502"</f>
        <v>42502</v>
      </c>
      <c r="B41587" s="1" t="str">
        <f>"21199"</f>
        <v>21199</v>
      </c>
      <c r="C41587" s="2">
        <v>1</v>
      </c>
      <c r="D41587" s="2">
        <v>1</v>
      </c>
      <c r="E41587" s="2">
        <v>1</v>
      </c>
      <c r="F41587" s="2">
        <v>1</v>
      </c>
    </row>
    <row r="41588" spans="1:6" x14ac:dyDescent="0.25">
      <c r="A41588" s="1" t="str">
        <f>"42516"</f>
        <v>42516</v>
      </c>
      <c r="B41588" s="1" t="str">
        <f>"21045"</f>
        <v>21045</v>
      </c>
      <c r="C41588" s="2">
        <v>1</v>
      </c>
      <c r="D41588" s="2">
        <v>1</v>
      </c>
      <c r="E41588" s="2">
        <v>1</v>
      </c>
      <c r="F41588" s="2">
        <v>1</v>
      </c>
    </row>
    <row r="41589" spans="1:6" x14ac:dyDescent="0.25">
      <c r="A41589" s="1" t="str">
        <f>"42553"</f>
        <v>42553</v>
      </c>
      <c r="B41589" s="1" t="str">
        <f>"21199"</f>
        <v>21199</v>
      </c>
      <c r="C41589" s="2">
        <v>0.99360068259385603</v>
      </c>
      <c r="D41589" s="2">
        <v>1</v>
      </c>
      <c r="E41589" s="2">
        <v>1</v>
      </c>
      <c r="F41589" s="2">
        <v>0.99389250814332197</v>
      </c>
    </row>
    <row r="41590" spans="1:6" x14ac:dyDescent="0.25">
      <c r="A41590" s="1" t="str">
        <f>"42553"</f>
        <v>42553</v>
      </c>
      <c r="B41590" s="1" t="str">
        <f>"21045"</f>
        <v>21045</v>
      </c>
      <c r="C41590" s="2">
        <v>6.3993174061433402E-3</v>
      </c>
      <c r="D41590" s="2">
        <v>0</v>
      </c>
      <c r="E41590" s="2">
        <v>0</v>
      </c>
      <c r="F41590" s="2">
        <v>6.1074918566775202E-3</v>
      </c>
    </row>
    <row r="41591" spans="1:6" x14ac:dyDescent="0.25">
      <c r="A41591" s="1" t="str">
        <f>"43040"</f>
        <v>43040</v>
      </c>
      <c r="B41591" s="1" t="str">
        <f>"39159"</f>
        <v>39159</v>
      </c>
      <c r="C41591" s="2">
        <v>0.99692577953447503</v>
      </c>
      <c r="D41591" s="2">
        <v>1</v>
      </c>
      <c r="E41591" s="2">
        <v>1</v>
      </c>
      <c r="F41591" s="2">
        <v>0.99717552118359098</v>
      </c>
    </row>
    <row r="41592" spans="1:6" x14ac:dyDescent="0.25">
      <c r="A41592" s="1" t="str">
        <f>"43040"</f>
        <v>43040</v>
      </c>
      <c r="B41592" s="1" t="str">
        <f>"39041"</f>
        <v>39041</v>
      </c>
      <c r="C41592" s="2">
        <v>3.07422046552481E-3</v>
      </c>
      <c r="D41592" s="2">
        <v>0</v>
      </c>
      <c r="E41592" s="2">
        <v>0</v>
      </c>
      <c r="F41592" s="2">
        <v>2.8244788164088698E-3</v>
      </c>
    </row>
    <row r="41593" spans="1:6" x14ac:dyDescent="0.25">
      <c r="A41593" s="1" t="str">
        <f>"43037"</f>
        <v>43037</v>
      </c>
      <c r="B41593" s="1" t="str">
        <f>"39083"</f>
        <v>39083</v>
      </c>
      <c r="C41593" s="2">
        <v>1</v>
      </c>
      <c r="D41593" s="2">
        <v>1</v>
      </c>
      <c r="E41593" s="2">
        <v>1</v>
      </c>
      <c r="F41593" s="2">
        <v>1</v>
      </c>
    </row>
    <row r="41594" spans="1:6" x14ac:dyDescent="0.25">
      <c r="A41594" s="1" t="str">
        <f>"43017"</f>
        <v>43017</v>
      </c>
      <c r="B41594" s="1" t="str">
        <f>"39041"</f>
        <v>39041</v>
      </c>
      <c r="C41594" s="2">
        <v>0.121146834603911</v>
      </c>
      <c r="D41594" s="2">
        <v>3.5890533871691301E-3</v>
      </c>
      <c r="E41594" s="2">
        <v>1.06269925611052E-3</v>
      </c>
      <c r="F41594" s="2">
        <v>0.10351635953365899</v>
      </c>
    </row>
    <row r="41595" spans="1:6" x14ac:dyDescent="0.25">
      <c r="A41595" s="1" t="str">
        <f>"43017"</f>
        <v>43017</v>
      </c>
      <c r="B41595" s="1" t="str">
        <f>"39049"</f>
        <v>39049</v>
      </c>
      <c r="C41595" s="2">
        <v>0.85675615954038198</v>
      </c>
      <c r="D41595" s="2">
        <v>0.99551368326603795</v>
      </c>
      <c r="E41595" s="2">
        <v>0.99787460148777796</v>
      </c>
      <c r="F41595" s="2">
        <v>0.87753854832643796</v>
      </c>
    </row>
    <row r="41596" spans="1:6" x14ac:dyDescent="0.25">
      <c r="A41596" s="1" t="str">
        <f>"43017"</f>
        <v>43017</v>
      </c>
      <c r="B41596" s="1" t="str">
        <f>"39159"</f>
        <v>39159</v>
      </c>
      <c r="C41596" s="2">
        <v>2.2097005855706502E-2</v>
      </c>
      <c r="D41596" s="2">
        <v>8.9726334679228296E-4</v>
      </c>
      <c r="E41596" s="2">
        <v>1.06269925611052E-3</v>
      </c>
      <c r="F41596" s="2">
        <v>1.8945092139902201E-2</v>
      </c>
    </row>
    <row r="41597" spans="1:6" x14ac:dyDescent="0.25">
      <c r="A41597" s="1" t="str">
        <f>"43058"</f>
        <v>43058</v>
      </c>
      <c r="B41597" s="1" t="str">
        <f>"39089"</f>
        <v>39089</v>
      </c>
      <c r="C41597" s="2">
        <v>1</v>
      </c>
      <c r="D41597" s="2">
        <v>1</v>
      </c>
      <c r="E41597" s="2">
        <v>1</v>
      </c>
      <c r="F41597" s="2">
        <v>1</v>
      </c>
    </row>
    <row r="41598" spans="1:6" x14ac:dyDescent="0.25">
      <c r="A41598" s="1" t="str">
        <f>"42713"</f>
        <v>42713</v>
      </c>
      <c r="B41598" s="1" t="str">
        <f>"21099"</f>
        <v>21099</v>
      </c>
      <c r="C41598" s="2">
        <v>1</v>
      </c>
      <c r="D41598" s="2">
        <v>1</v>
      </c>
      <c r="E41598" s="2">
        <v>1</v>
      </c>
      <c r="F41598" s="2">
        <v>1</v>
      </c>
    </row>
    <row r="41599" spans="1:6" x14ac:dyDescent="0.25">
      <c r="A41599" s="1" t="str">
        <f>"42718"</f>
        <v>42718</v>
      </c>
      <c r="B41599" s="1" t="str">
        <f>"21001"</f>
        <v>21001</v>
      </c>
      <c r="C41599" s="2">
        <v>2.5229164914641297E-4</v>
      </c>
      <c r="D41599" s="2">
        <v>0</v>
      </c>
      <c r="E41599" s="2">
        <v>1.41643059490084E-3</v>
      </c>
      <c r="F41599" s="2">
        <v>2.9280433350413498E-4</v>
      </c>
    </row>
    <row r="41600" spans="1:6" x14ac:dyDescent="0.25">
      <c r="A41600" s="1" t="str">
        <f>"42718"</f>
        <v>42718</v>
      </c>
      <c r="B41600" s="1" t="str">
        <f>"21087"</f>
        <v>21087</v>
      </c>
      <c r="C41600" s="2">
        <v>2.2706248423177099E-2</v>
      </c>
      <c r="D41600" s="2">
        <v>6.5789473684210497E-3</v>
      </c>
      <c r="E41600" s="2">
        <v>3.1161473087818602E-2</v>
      </c>
      <c r="F41600" s="2">
        <v>2.1887123929434101E-2</v>
      </c>
    </row>
    <row r="41601" spans="1:6" x14ac:dyDescent="0.25">
      <c r="A41601" s="1" t="str">
        <f>"42718"</f>
        <v>42718</v>
      </c>
      <c r="B41601" s="1" t="str">
        <f>"21155"</f>
        <v>21155</v>
      </c>
      <c r="C41601" s="2">
        <v>2.9854511815658898E-2</v>
      </c>
      <c r="D41601" s="2">
        <v>1.8796992481203E-3</v>
      </c>
      <c r="E41601" s="2">
        <v>3.1161473087818602E-2</v>
      </c>
      <c r="F41601" s="2">
        <v>2.7743210599516802E-2</v>
      </c>
    </row>
    <row r="41602" spans="1:6" x14ac:dyDescent="0.25">
      <c r="A41602" s="1" t="str">
        <f>"42718"</f>
        <v>42718</v>
      </c>
      <c r="B41602" s="1" t="str">
        <f>"21217"</f>
        <v>21217</v>
      </c>
      <c r="C41602" s="2">
        <v>0.93928180977209597</v>
      </c>
      <c r="D41602" s="2">
        <v>0.99154135338345795</v>
      </c>
      <c r="E41602" s="2">
        <v>0.93626062322946102</v>
      </c>
      <c r="F41602" s="2">
        <v>0.94319595930019695</v>
      </c>
    </row>
    <row r="41603" spans="1:6" x14ac:dyDescent="0.25">
      <c r="A41603" s="1" t="str">
        <f>"42718"</f>
        <v>42718</v>
      </c>
      <c r="B41603" s="1" t="str">
        <f>"21123"</f>
        <v>21123</v>
      </c>
      <c r="C41603" s="2">
        <v>7.9051383399209394E-3</v>
      </c>
      <c r="D41603" s="2">
        <v>0</v>
      </c>
      <c r="E41603" s="2">
        <v>0</v>
      </c>
      <c r="F41603" s="2">
        <v>6.8809018373471899E-3</v>
      </c>
    </row>
    <row r="41604" spans="1:6" x14ac:dyDescent="0.25">
      <c r="A41604" s="1" t="str">
        <f>"42724"</f>
        <v>42724</v>
      </c>
      <c r="B41604" s="1" t="str">
        <f>"21093"</f>
        <v>21093</v>
      </c>
      <c r="C41604" s="2">
        <v>1</v>
      </c>
      <c r="D41604" s="2">
        <v>1</v>
      </c>
      <c r="E41604" s="2">
        <v>1</v>
      </c>
      <c r="F41604" s="2">
        <v>1</v>
      </c>
    </row>
    <row r="41605" spans="1:6" x14ac:dyDescent="0.25">
      <c r="A41605" s="1" t="str">
        <f>"42722"</f>
        <v>42722</v>
      </c>
      <c r="B41605" s="1" t="str">
        <f>"21099"</f>
        <v>21099</v>
      </c>
      <c r="C41605" s="2">
        <v>0.96782841823056298</v>
      </c>
      <c r="D41605" s="2">
        <v>1</v>
      </c>
      <c r="E41605" s="2">
        <v>0.96296296296296202</v>
      </c>
      <c r="F41605" s="2">
        <v>0.96788990825688004</v>
      </c>
    </row>
    <row r="41606" spans="1:6" x14ac:dyDescent="0.25">
      <c r="A41606" s="1" t="str">
        <f>"42722"</f>
        <v>42722</v>
      </c>
      <c r="B41606" s="1" t="str">
        <f>"21087"</f>
        <v>21087</v>
      </c>
      <c r="C41606" s="2">
        <v>3.2171581769436901E-2</v>
      </c>
      <c r="D41606" s="2">
        <v>0</v>
      </c>
      <c r="E41606" s="2">
        <v>3.7037037037037E-2</v>
      </c>
      <c r="F41606" s="2">
        <v>3.2110091743119198E-2</v>
      </c>
    </row>
    <row r="41607" spans="1:6" x14ac:dyDescent="0.25">
      <c r="A41607" s="1" t="str">
        <f>"43074"</f>
        <v>43074</v>
      </c>
      <c r="B41607" s="1" t="str">
        <f>"39041"</f>
        <v>39041</v>
      </c>
      <c r="C41607" s="2">
        <v>0.99124873779872003</v>
      </c>
      <c r="D41607" s="2">
        <v>0.98938992042440299</v>
      </c>
      <c r="E41607" s="2">
        <v>1</v>
      </c>
      <c r="F41607" s="2">
        <v>0.991221194544599</v>
      </c>
    </row>
    <row r="41608" spans="1:6" x14ac:dyDescent="0.25">
      <c r="A41608" s="1" t="str">
        <f>"43074"</f>
        <v>43074</v>
      </c>
      <c r="B41608" s="1" t="str">
        <f>"39089"</f>
        <v>39089</v>
      </c>
      <c r="C41608" s="2">
        <v>8.7512622012790291E-3</v>
      </c>
      <c r="D41608" s="2">
        <v>1.0610079575596801E-2</v>
      </c>
      <c r="E41608" s="2">
        <v>0</v>
      </c>
      <c r="F41608" s="2">
        <v>8.7788054554005304E-3</v>
      </c>
    </row>
    <row r="41609" spans="1:6" x14ac:dyDescent="0.25">
      <c r="A41609" s="1" t="str">
        <f>"43062"</f>
        <v>43062</v>
      </c>
      <c r="B41609" s="1" t="str">
        <f>"39089"</f>
        <v>39089</v>
      </c>
      <c r="C41609" s="2">
        <v>0.99375513557929296</v>
      </c>
      <c r="D41609" s="2">
        <v>1</v>
      </c>
      <c r="E41609" s="2">
        <v>1</v>
      </c>
      <c r="F41609" s="2">
        <v>0.99406944986344103</v>
      </c>
    </row>
    <row r="41610" spans="1:6" x14ac:dyDescent="0.25">
      <c r="A41610" s="1" t="str">
        <f>"43062"</f>
        <v>43062</v>
      </c>
      <c r="B41610" s="1" t="str">
        <f>"39045"</f>
        <v>39045</v>
      </c>
      <c r="C41610" s="2">
        <v>5.7518488085455998E-3</v>
      </c>
      <c r="D41610" s="2">
        <v>0</v>
      </c>
      <c r="E41610" s="2">
        <v>0</v>
      </c>
      <c r="F41610" s="2">
        <v>5.4623488099882897E-3</v>
      </c>
    </row>
    <row r="41611" spans="1:6" x14ac:dyDescent="0.25">
      <c r="A41611" s="1" t="str">
        <f>"43062"</f>
        <v>43062</v>
      </c>
      <c r="B41611" s="1" t="str">
        <f>"39049"</f>
        <v>39049</v>
      </c>
      <c r="C41611" s="2">
        <v>4.9301561216105098E-4</v>
      </c>
      <c r="D41611" s="2">
        <v>0</v>
      </c>
      <c r="E41611" s="2">
        <v>0</v>
      </c>
      <c r="F41611" s="2">
        <v>4.6820132657042501E-4</v>
      </c>
    </row>
    <row r="41612" spans="1:6" x14ac:dyDescent="0.25">
      <c r="A41612" s="1" t="str">
        <f>"43071"</f>
        <v>43071</v>
      </c>
      <c r="B41612" s="1" t="str">
        <f>"39089"</f>
        <v>39089</v>
      </c>
      <c r="C41612" s="2">
        <v>1</v>
      </c>
      <c r="D41612" s="2">
        <v>1</v>
      </c>
      <c r="E41612" s="2">
        <v>0</v>
      </c>
      <c r="F41612" s="2">
        <v>1</v>
      </c>
    </row>
    <row r="41613" spans="1:6" x14ac:dyDescent="0.25">
      <c r="A41613" s="1" t="str">
        <f>"43204"</f>
        <v>43204</v>
      </c>
      <c r="B41613" s="1" t="str">
        <f>"39049"</f>
        <v>39049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25">
      <c r="A41614" s="1" t="str">
        <f>"43160"</f>
        <v>43160</v>
      </c>
      <c r="B41614" s="1" t="str">
        <f>"39027"</f>
        <v>39027</v>
      </c>
      <c r="C41614" s="2">
        <v>9.8251129887993703E-5</v>
      </c>
      <c r="D41614" s="2">
        <v>0</v>
      </c>
      <c r="E41614" s="2">
        <v>0</v>
      </c>
      <c r="F41614" s="2">
        <v>8.8284629645978596E-5</v>
      </c>
    </row>
    <row r="41615" spans="1:6" x14ac:dyDescent="0.25">
      <c r="A41615" s="1" t="str">
        <f>"43160"</f>
        <v>43160</v>
      </c>
      <c r="B41615" s="1" t="str">
        <f>"39141"</f>
        <v>39141</v>
      </c>
      <c r="C41615" s="2">
        <v>6.0915700530556104E-3</v>
      </c>
      <c r="D41615" s="2">
        <v>1.3437849944008901E-2</v>
      </c>
      <c r="E41615" s="2">
        <v>3.90625E-3</v>
      </c>
      <c r="F41615" s="2">
        <v>6.6213472234483896E-3</v>
      </c>
    </row>
    <row r="41616" spans="1:6" x14ac:dyDescent="0.25">
      <c r="A41616" s="1" t="str">
        <f>"43160"</f>
        <v>43160</v>
      </c>
      <c r="B41616" s="1" t="str">
        <f>"39047"</f>
        <v>39047</v>
      </c>
      <c r="C41616" s="2">
        <v>0.99381017881705602</v>
      </c>
      <c r="D41616" s="2">
        <v>0.98656215005599102</v>
      </c>
      <c r="E41616" s="2">
        <v>0.99609375</v>
      </c>
      <c r="F41616" s="2">
        <v>0.99329036814690497</v>
      </c>
    </row>
    <row r="41617" spans="1:6" x14ac:dyDescent="0.25">
      <c r="A41617" s="1" t="str">
        <f>"43157"</f>
        <v>43157</v>
      </c>
      <c r="B41617" s="1" t="str">
        <f>"39045"</f>
        <v>39045</v>
      </c>
      <c r="C41617" s="2">
        <v>1</v>
      </c>
      <c r="D41617" s="2">
        <v>1</v>
      </c>
      <c r="E41617" s="2">
        <v>1</v>
      </c>
      <c r="F41617" s="2">
        <v>1</v>
      </c>
    </row>
    <row r="41618" spans="1:6" x14ac:dyDescent="0.25">
      <c r="A41618" s="1" t="str">
        <f>"43221"</f>
        <v>43221</v>
      </c>
      <c r="B41618" s="1" t="str">
        <f>"39049"</f>
        <v>39049</v>
      </c>
      <c r="C41618" s="2">
        <v>1</v>
      </c>
      <c r="D41618" s="2">
        <v>1</v>
      </c>
      <c r="E41618" s="2">
        <v>1</v>
      </c>
      <c r="F41618" s="2">
        <v>1</v>
      </c>
    </row>
    <row r="41619" spans="1:6" x14ac:dyDescent="0.25">
      <c r="A41619" s="1" t="str">
        <f>"43086"</f>
        <v>43086</v>
      </c>
      <c r="B41619" s="1" t="str">
        <f>"39049"</f>
        <v>39049</v>
      </c>
      <c r="C41619" s="2">
        <v>0.45207100591715899</v>
      </c>
      <c r="D41619" s="2">
        <v>0.36648501362397801</v>
      </c>
      <c r="E41619" s="2">
        <v>0.5</v>
      </c>
      <c r="F41619" s="2">
        <v>0.426215993404781</v>
      </c>
    </row>
    <row r="41620" spans="1:6" x14ac:dyDescent="0.25">
      <c r="A41620" s="1" t="str">
        <f>"43086"</f>
        <v>43086</v>
      </c>
      <c r="B41620" s="1" t="str">
        <f>"39041"</f>
        <v>39041</v>
      </c>
      <c r="C41620" s="2">
        <v>0.54792899408284002</v>
      </c>
      <c r="D41620" s="2">
        <v>0.63351498637602099</v>
      </c>
      <c r="E41620" s="2">
        <v>0.5</v>
      </c>
      <c r="F41620" s="2">
        <v>0.573784006595218</v>
      </c>
    </row>
    <row r="41621" spans="1:6" x14ac:dyDescent="0.25">
      <c r="A41621" s="1" t="str">
        <f>"43229"</f>
        <v>43229</v>
      </c>
      <c r="B41621" s="1" t="str">
        <f>"39049"</f>
        <v>39049</v>
      </c>
      <c r="C41621" s="2">
        <v>1</v>
      </c>
      <c r="D41621" s="2">
        <v>1</v>
      </c>
      <c r="E41621" s="2">
        <v>1</v>
      </c>
      <c r="F41621" s="2">
        <v>1</v>
      </c>
    </row>
    <row r="41622" spans="1:6" x14ac:dyDescent="0.25">
      <c r="A41622" s="1" t="str">
        <f>"43462"</f>
        <v>43462</v>
      </c>
      <c r="B41622" s="1" t="str">
        <f>"39173"</f>
        <v>39173</v>
      </c>
      <c r="C41622" s="2">
        <v>1</v>
      </c>
      <c r="D41622" s="2">
        <v>1</v>
      </c>
      <c r="E41622" s="2">
        <v>1</v>
      </c>
      <c r="F41622" s="2">
        <v>1</v>
      </c>
    </row>
    <row r="41623" spans="1:6" x14ac:dyDescent="0.25">
      <c r="A41623" s="1" t="str">
        <f>"43467"</f>
        <v>43467</v>
      </c>
      <c r="B41623" s="1" t="str">
        <f>"39173"</f>
        <v>39173</v>
      </c>
      <c r="C41623" s="2">
        <v>0</v>
      </c>
      <c r="D41623" s="2">
        <v>0</v>
      </c>
      <c r="E41623" s="2">
        <v>1</v>
      </c>
      <c r="F41623" s="2">
        <v>1</v>
      </c>
    </row>
    <row r="41624" spans="1:6" x14ac:dyDescent="0.25">
      <c r="A41624" s="1" t="str">
        <f>"43468"</f>
        <v>43468</v>
      </c>
      <c r="B41624" s="1" t="str">
        <f>"39123"</f>
        <v>39123</v>
      </c>
      <c r="C41624" s="2">
        <v>1</v>
      </c>
      <c r="D41624" s="2">
        <v>0</v>
      </c>
      <c r="E41624" s="2">
        <v>1</v>
      </c>
      <c r="F41624" s="2">
        <v>1</v>
      </c>
    </row>
    <row r="41625" spans="1:6" x14ac:dyDescent="0.25">
      <c r="A41625" s="1" t="str">
        <f>"43502"</f>
        <v>43502</v>
      </c>
      <c r="B41625" s="1" t="str">
        <f>"39171"</f>
        <v>39171</v>
      </c>
      <c r="C41625" s="2">
        <v>2.4110910186859501E-3</v>
      </c>
      <c r="D41625" s="2">
        <v>0</v>
      </c>
      <c r="E41625" s="2">
        <v>0</v>
      </c>
      <c r="F41625" s="2">
        <v>2.1231422505307799E-3</v>
      </c>
    </row>
    <row r="41626" spans="1:6" x14ac:dyDescent="0.25">
      <c r="A41626" s="1" t="str">
        <f>"43502"</f>
        <v>43502</v>
      </c>
      <c r="B41626" s="1" t="str">
        <f>"39069"</f>
        <v>39069</v>
      </c>
      <c r="C41626" s="2">
        <v>9.5238095238095205E-2</v>
      </c>
      <c r="D41626" s="2">
        <v>5.8997050147492597E-2</v>
      </c>
      <c r="E41626" s="2">
        <v>8.1081081081081002E-2</v>
      </c>
      <c r="F41626" s="2">
        <v>9.1560509554140093E-2</v>
      </c>
    </row>
    <row r="41627" spans="1:6" x14ac:dyDescent="0.25">
      <c r="A41627" s="1" t="str">
        <f>"43502"</f>
        <v>43502</v>
      </c>
      <c r="B41627" s="1" t="str">
        <f>"39051"</f>
        <v>39051</v>
      </c>
      <c r="C41627" s="2">
        <v>0.90235081374321802</v>
      </c>
      <c r="D41627" s="2">
        <v>0.94100294985250699</v>
      </c>
      <c r="E41627" s="2">
        <v>0.91891891891891797</v>
      </c>
      <c r="F41627" s="2">
        <v>0.90631634819532902</v>
      </c>
    </row>
    <row r="41628" spans="1:6" x14ac:dyDescent="0.25">
      <c r="A41628" s="1" t="str">
        <f>"43450"</f>
        <v>43450</v>
      </c>
      <c r="B41628" s="1" t="str">
        <f>"39143"</f>
        <v>39143</v>
      </c>
      <c r="C41628" s="2">
        <v>3.8436899423446502E-3</v>
      </c>
      <c r="D41628" s="2">
        <v>0</v>
      </c>
      <c r="E41628" s="2">
        <v>0</v>
      </c>
      <c r="F41628" s="2">
        <v>3.7220843672456502E-3</v>
      </c>
    </row>
    <row r="41629" spans="1:6" x14ac:dyDescent="0.25">
      <c r="A41629" s="1" t="str">
        <f>"43450"</f>
        <v>43450</v>
      </c>
      <c r="B41629" s="1" t="str">
        <f>"39173"</f>
        <v>39173</v>
      </c>
      <c r="C41629" s="2">
        <v>0.99615631005765504</v>
      </c>
      <c r="D41629" s="2">
        <v>1</v>
      </c>
      <c r="E41629" s="2">
        <v>1</v>
      </c>
      <c r="F41629" s="2">
        <v>0.99627791563275403</v>
      </c>
    </row>
    <row r="41630" spans="1:6" x14ac:dyDescent="0.25">
      <c r="A41630" s="1" t="str">
        <f>"43505"</f>
        <v>43505</v>
      </c>
      <c r="B41630" s="1" t="str">
        <f>"39171"</f>
        <v>39171</v>
      </c>
      <c r="C41630" s="2">
        <v>1</v>
      </c>
      <c r="D41630" s="2">
        <v>0</v>
      </c>
      <c r="E41630" s="2">
        <v>1</v>
      </c>
      <c r="F41630" s="2">
        <v>1</v>
      </c>
    </row>
    <row r="41631" spans="1:6" x14ac:dyDescent="0.25">
      <c r="A41631" s="1" t="str">
        <f>"43234"</f>
        <v>43234</v>
      </c>
      <c r="B41631" s="1" t="str">
        <f>"39049"</f>
        <v>39049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25">
      <c r="A41632" s="1" t="str">
        <f>"43251"</f>
        <v>43251</v>
      </c>
      <c r="B41632" s="1" t="str">
        <f>"39049"</f>
        <v>39049</v>
      </c>
      <c r="C41632" s="2">
        <v>0</v>
      </c>
      <c r="D41632" s="2">
        <v>1</v>
      </c>
      <c r="E41632" s="2">
        <v>0</v>
      </c>
      <c r="F41632" s="2">
        <v>1</v>
      </c>
    </row>
    <row r="41633" spans="1:6" x14ac:dyDescent="0.25">
      <c r="A41633" s="1" t="str">
        <f>"43551"</f>
        <v>43551</v>
      </c>
      <c r="B41633" s="1" t="str">
        <f>"39173"</f>
        <v>39173</v>
      </c>
      <c r="C41633" s="2">
        <v>1</v>
      </c>
      <c r="D41633" s="2">
        <v>1</v>
      </c>
      <c r="E41633" s="2">
        <v>1</v>
      </c>
      <c r="F41633" s="2">
        <v>1</v>
      </c>
    </row>
    <row r="41634" spans="1:6" x14ac:dyDescent="0.25">
      <c r="A41634" s="1" t="str">
        <f>"43557"</f>
        <v>43557</v>
      </c>
      <c r="B41634" s="1" t="str">
        <f>"39051"</f>
        <v>39051</v>
      </c>
      <c r="C41634" s="2">
        <v>1.6183986371379799E-2</v>
      </c>
      <c r="D41634" s="2">
        <v>2.0833333333333301E-2</v>
      </c>
      <c r="E41634" s="2">
        <v>0</v>
      </c>
      <c r="F41634" s="2">
        <v>1.5527950310559001E-2</v>
      </c>
    </row>
    <row r="41635" spans="1:6" x14ac:dyDescent="0.25">
      <c r="A41635" s="1" t="str">
        <f>"43557"</f>
        <v>43557</v>
      </c>
      <c r="B41635" s="1" t="str">
        <f>"39069"</f>
        <v>39069</v>
      </c>
      <c r="C41635" s="2">
        <v>1.7035775127768299E-2</v>
      </c>
      <c r="D41635" s="2">
        <v>2.0833333333333301E-2</v>
      </c>
      <c r="E41635" s="2">
        <v>0</v>
      </c>
      <c r="F41635" s="2">
        <v>1.6304347826086901E-2</v>
      </c>
    </row>
    <row r="41636" spans="1:6" x14ac:dyDescent="0.25">
      <c r="A41636" s="1" t="str">
        <f>"43557"</f>
        <v>43557</v>
      </c>
      <c r="B41636" s="1" t="str">
        <f>"39171"</f>
        <v>39171</v>
      </c>
      <c r="C41636" s="2">
        <v>0.96678023850085104</v>
      </c>
      <c r="D41636" s="2">
        <v>0.95833333333333304</v>
      </c>
      <c r="E41636" s="2">
        <v>1</v>
      </c>
      <c r="F41636" s="2">
        <v>0.96816770186335399</v>
      </c>
    </row>
    <row r="41637" spans="1:6" x14ac:dyDescent="0.25">
      <c r="A41637" s="1" t="str">
        <f>"43566"</f>
        <v>43566</v>
      </c>
      <c r="B41637" s="1" t="str">
        <f>"39095"</f>
        <v>39095</v>
      </c>
      <c r="C41637" s="2">
        <v>1</v>
      </c>
      <c r="D41637" s="2">
        <v>1</v>
      </c>
      <c r="E41637" s="2">
        <v>1</v>
      </c>
      <c r="F41637" s="2">
        <v>1</v>
      </c>
    </row>
    <row r="41638" spans="1:6" x14ac:dyDescent="0.25">
      <c r="A41638" s="1" t="str">
        <f>"43552"</f>
        <v>43552</v>
      </c>
      <c r="B41638" s="1" t="str">
        <f>"39173"</f>
        <v>39173</v>
      </c>
      <c r="C41638" s="2">
        <v>1</v>
      </c>
      <c r="D41638" s="2">
        <v>1</v>
      </c>
      <c r="E41638" s="2">
        <v>1</v>
      </c>
      <c r="F41638" s="2">
        <v>1</v>
      </c>
    </row>
    <row r="41639" spans="1:6" x14ac:dyDescent="0.25">
      <c r="A41639" s="1" t="str">
        <f>"43526"</f>
        <v>43526</v>
      </c>
      <c r="B41639" s="1" t="str">
        <f>"39125"</f>
        <v>39125</v>
      </c>
      <c r="C41639" s="2">
        <v>2.12027756360832E-2</v>
      </c>
      <c r="D41639" s="2">
        <v>0</v>
      </c>
      <c r="E41639" s="2">
        <v>0</v>
      </c>
      <c r="F41639" s="2">
        <v>1.9298245614034999E-2</v>
      </c>
    </row>
    <row r="41640" spans="1:6" x14ac:dyDescent="0.25">
      <c r="A41640" s="1" t="str">
        <f>"43526"</f>
        <v>43526</v>
      </c>
      <c r="B41640" s="1" t="str">
        <f>"39039"</f>
        <v>39039</v>
      </c>
      <c r="C41640" s="2">
        <v>0.97879722436391603</v>
      </c>
      <c r="D41640" s="2">
        <v>1</v>
      </c>
      <c r="E41640" s="2">
        <v>1</v>
      </c>
      <c r="F41640" s="2">
        <v>0.98070175438596396</v>
      </c>
    </row>
    <row r="41641" spans="1:6" x14ac:dyDescent="0.25">
      <c r="A41641" s="1" t="str">
        <f>"43540"</f>
        <v>43540</v>
      </c>
      <c r="B41641" s="1" t="str">
        <f>"39051"</f>
        <v>39051</v>
      </c>
      <c r="C41641" s="2">
        <v>1</v>
      </c>
      <c r="D41641" s="2">
        <v>1</v>
      </c>
      <c r="E41641" s="2">
        <v>1</v>
      </c>
      <c r="F41641" s="2">
        <v>1</v>
      </c>
    </row>
    <row r="41642" spans="1:6" x14ac:dyDescent="0.25">
      <c r="A41642" s="1" t="str">
        <f>"43605"</f>
        <v>43605</v>
      </c>
      <c r="B41642" s="1" t="str">
        <f>"39173"</f>
        <v>39173</v>
      </c>
      <c r="C41642" s="2">
        <v>8.7976539589442806E-3</v>
      </c>
      <c r="D41642" s="2">
        <v>7.3099415204678298E-3</v>
      </c>
      <c r="E41642" s="2">
        <v>2.9498525073746299E-3</v>
      </c>
      <c r="F41642" s="2">
        <v>8.4497206703910595E-3</v>
      </c>
    </row>
    <row r="41643" spans="1:6" x14ac:dyDescent="0.25">
      <c r="A41643" s="1" t="str">
        <f>"43605"</f>
        <v>43605</v>
      </c>
      <c r="B41643" s="1" t="str">
        <f>"39095"</f>
        <v>39095</v>
      </c>
      <c r="C41643" s="2">
        <v>0.99120234604105495</v>
      </c>
      <c r="D41643" s="2">
        <v>0.99269005847953196</v>
      </c>
      <c r="E41643" s="2">
        <v>0.99705014749262499</v>
      </c>
      <c r="F41643" s="2">
        <v>0.99155027932960804</v>
      </c>
    </row>
    <row r="41644" spans="1:6" x14ac:dyDescent="0.25">
      <c r="A41644" s="1" t="str">
        <f>"43607"</f>
        <v>43607</v>
      </c>
      <c r="B41644" s="1" t="str">
        <f>"39095"</f>
        <v>39095</v>
      </c>
      <c r="C41644" s="2">
        <v>1</v>
      </c>
      <c r="D41644" s="2">
        <v>1</v>
      </c>
      <c r="E41644" s="2">
        <v>1</v>
      </c>
      <c r="F41644" s="2">
        <v>1</v>
      </c>
    </row>
    <row r="41645" spans="1:6" x14ac:dyDescent="0.25">
      <c r="A41645" s="1" t="str">
        <f>"43608"</f>
        <v>43608</v>
      </c>
      <c r="B41645" s="1" t="str">
        <f>"39095"</f>
        <v>39095</v>
      </c>
      <c r="C41645" s="2">
        <v>1</v>
      </c>
      <c r="D41645" s="2">
        <v>1</v>
      </c>
      <c r="E41645" s="2">
        <v>1</v>
      </c>
      <c r="F41645" s="2">
        <v>1</v>
      </c>
    </row>
    <row r="41646" spans="1:6" x14ac:dyDescent="0.25">
      <c r="A41646" s="1" t="str">
        <f>"43324"</f>
        <v>43324</v>
      </c>
      <c r="B41646" s="1" t="str">
        <f>"39091"</f>
        <v>39091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25">
      <c r="A41647" s="1" t="str">
        <f>"43360"</f>
        <v>43360</v>
      </c>
      <c r="B41647" s="1" t="str">
        <f>"39091"</f>
        <v>39091</v>
      </c>
      <c r="C41647" s="2">
        <v>1</v>
      </c>
      <c r="D41647" s="2">
        <v>1</v>
      </c>
      <c r="E41647" s="2">
        <v>1</v>
      </c>
      <c r="F41647" s="2">
        <v>1</v>
      </c>
    </row>
    <row r="41648" spans="1:6" x14ac:dyDescent="0.25">
      <c r="A41648" s="1" t="str">
        <f>"43323"</f>
        <v>43323</v>
      </c>
      <c r="B41648" s="1" t="str">
        <f>"39101"</f>
        <v>39101</v>
      </c>
      <c r="C41648" s="2">
        <v>3.7037037037037E-2</v>
      </c>
      <c r="D41648" s="2">
        <v>0</v>
      </c>
      <c r="E41648" s="2">
        <v>0</v>
      </c>
      <c r="F41648" s="2">
        <v>3.5587188612099599E-2</v>
      </c>
    </row>
    <row r="41649" spans="1:6" x14ac:dyDescent="0.25">
      <c r="A41649" s="1" t="str">
        <f>"43323"</f>
        <v>43323</v>
      </c>
      <c r="B41649" s="1" t="str">
        <f>"39175"</f>
        <v>39175</v>
      </c>
      <c r="C41649" s="2">
        <v>0.96296296296296202</v>
      </c>
      <c r="D41649" s="2">
        <v>1</v>
      </c>
      <c r="E41649" s="2">
        <v>0</v>
      </c>
      <c r="F41649" s="2">
        <v>0.96441281138790003</v>
      </c>
    </row>
    <row r="41650" spans="1:6" x14ac:dyDescent="0.25">
      <c r="A41650" s="1" t="str">
        <f>"43325"</f>
        <v>43325</v>
      </c>
      <c r="B41650" s="1" t="str">
        <f>"39117"</f>
        <v>39117</v>
      </c>
      <c r="C41650" s="2">
        <v>1</v>
      </c>
      <c r="D41650" s="2">
        <v>1</v>
      </c>
      <c r="E41650" s="2">
        <v>0</v>
      </c>
      <c r="F41650" s="2">
        <v>1</v>
      </c>
    </row>
    <row r="41651" spans="1:6" x14ac:dyDescent="0.25">
      <c r="A41651" s="1" t="str">
        <f>"43330"</f>
        <v>43330</v>
      </c>
      <c r="B41651" s="1" t="str">
        <f>"39175"</f>
        <v>39175</v>
      </c>
      <c r="C41651" s="2">
        <v>0</v>
      </c>
      <c r="D41651" s="2">
        <v>1</v>
      </c>
      <c r="E41651" s="2">
        <v>0</v>
      </c>
      <c r="F41651" s="2">
        <v>1</v>
      </c>
    </row>
    <row r="41652" spans="1:6" x14ac:dyDescent="0.25">
      <c r="A41652" s="1" t="str">
        <f>"43346"</f>
        <v>43346</v>
      </c>
      <c r="B41652" s="1" t="str">
        <f>"39065"</f>
        <v>39065</v>
      </c>
      <c r="C41652" s="2">
        <v>0</v>
      </c>
      <c r="D41652" s="2">
        <v>1</v>
      </c>
      <c r="E41652" s="2">
        <v>0</v>
      </c>
      <c r="F41652" s="2">
        <v>1</v>
      </c>
    </row>
    <row r="41653" spans="1:6" x14ac:dyDescent="0.25">
      <c r="A41653" s="1" t="str">
        <f>"43430"</f>
        <v>43430</v>
      </c>
      <c r="B41653" s="1" t="str">
        <f>"39123"</f>
        <v>39123</v>
      </c>
      <c r="C41653" s="2">
        <v>0.94436164927968202</v>
      </c>
      <c r="D41653" s="2">
        <v>0.89473684210526305</v>
      </c>
      <c r="E41653" s="2">
        <v>0.91428571428571404</v>
      </c>
      <c r="F41653" s="2">
        <v>0.93966282165039905</v>
      </c>
    </row>
    <row r="41654" spans="1:6" x14ac:dyDescent="0.25">
      <c r="A41654" s="1" t="str">
        <f>"43430"</f>
        <v>43430</v>
      </c>
      <c r="B41654" s="1" t="str">
        <f>"39143"</f>
        <v>39143</v>
      </c>
      <c r="C41654" s="2">
        <v>1.4406358668653699E-2</v>
      </c>
      <c r="D41654" s="2">
        <v>9.9415204678362498E-2</v>
      </c>
      <c r="E41654" s="2">
        <v>8.5714285714285701E-2</v>
      </c>
      <c r="F41654" s="2">
        <v>2.3070097604259002E-2</v>
      </c>
    </row>
    <row r="41655" spans="1:6" x14ac:dyDescent="0.25">
      <c r="A41655" s="1" t="str">
        <f>"43430"</f>
        <v>43430</v>
      </c>
      <c r="B41655" s="1" t="str">
        <f>"39173"</f>
        <v>39173</v>
      </c>
      <c r="C41655" s="2">
        <v>4.1231992051664099E-2</v>
      </c>
      <c r="D41655" s="2">
        <v>5.84795321637426E-3</v>
      </c>
      <c r="E41655" s="2">
        <v>0</v>
      </c>
      <c r="F41655" s="2">
        <v>3.7267080745341602E-2</v>
      </c>
    </row>
    <row r="41656" spans="1:6" x14ac:dyDescent="0.25">
      <c r="A41656" s="1" t="str">
        <f>"43439"</f>
        <v>43439</v>
      </c>
      <c r="B41656" s="1" t="str">
        <f>"39123"</f>
        <v>39123</v>
      </c>
      <c r="C41656" s="2">
        <v>1</v>
      </c>
      <c r="D41656" s="2">
        <v>1</v>
      </c>
      <c r="E41656" s="2">
        <v>0</v>
      </c>
      <c r="F41656" s="2">
        <v>1</v>
      </c>
    </row>
    <row r="41657" spans="1:6" x14ac:dyDescent="0.25">
      <c r="A41657" s="1" t="str">
        <f>"43437"</f>
        <v>43437</v>
      </c>
      <c r="B41657" s="1" t="str">
        <f>"39173"</f>
        <v>39173</v>
      </c>
      <c r="C41657" s="2">
        <v>1</v>
      </c>
      <c r="D41657" s="2">
        <v>1</v>
      </c>
      <c r="E41657" s="2">
        <v>0</v>
      </c>
      <c r="F41657" s="2">
        <v>1</v>
      </c>
    </row>
    <row r="41658" spans="1:6" x14ac:dyDescent="0.25">
      <c r="A41658" s="1" t="str">
        <f>"43441"</f>
        <v>43441</v>
      </c>
      <c r="B41658" s="1" t="str">
        <f>"39173"</f>
        <v>39173</v>
      </c>
      <c r="C41658" s="2">
        <v>1</v>
      </c>
      <c r="D41658" s="2">
        <v>1</v>
      </c>
      <c r="E41658" s="2">
        <v>0</v>
      </c>
      <c r="F41658" s="2">
        <v>1</v>
      </c>
    </row>
    <row r="41659" spans="1:6" x14ac:dyDescent="0.25">
      <c r="A41659" s="1" t="str">
        <f>"43616"</f>
        <v>43616</v>
      </c>
      <c r="B41659" s="1" t="str">
        <f>"39095"</f>
        <v>39095</v>
      </c>
      <c r="C41659" s="2">
        <v>1</v>
      </c>
      <c r="D41659" s="2">
        <v>1</v>
      </c>
      <c r="E41659" s="2">
        <v>1</v>
      </c>
      <c r="F41659" s="2">
        <v>1</v>
      </c>
    </row>
    <row r="41660" spans="1:6" x14ac:dyDescent="0.25">
      <c r="A41660" s="1" t="str">
        <f>"43701"</f>
        <v>43701</v>
      </c>
      <c r="B41660" s="1" t="str">
        <f>"39127"</f>
        <v>39127</v>
      </c>
      <c r="C41660" s="2">
        <v>1.13314447592067E-4</v>
      </c>
      <c r="D41660" s="2">
        <v>0</v>
      </c>
      <c r="E41660" s="2">
        <v>0</v>
      </c>
      <c r="F41660" s="2">
        <v>1.01050929668552E-4</v>
      </c>
    </row>
    <row r="41661" spans="1:6" x14ac:dyDescent="0.25">
      <c r="A41661" s="1" t="str">
        <f>"43701"</f>
        <v>43701</v>
      </c>
      <c r="B41661" s="1" t="str">
        <f>"39119"</f>
        <v>39119</v>
      </c>
      <c r="C41661" s="2">
        <v>0.99988668555240701</v>
      </c>
      <c r="D41661" s="2">
        <v>1</v>
      </c>
      <c r="E41661" s="2">
        <v>1</v>
      </c>
      <c r="F41661" s="2">
        <v>0.99989894907033094</v>
      </c>
    </row>
    <row r="41662" spans="1:6" x14ac:dyDescent="0.25">
      <c r="A41662" s="1" t="str">
        <f>"43702"</f>
        <v>43702</v>
      </c>
      <c r="B41662" s="1" t="str">
        <f>"39119"</f>
        <v>39119</v>
      </c>
      <c r="C41662" s="2">
        <v>1</v>
      </c>
      <c r="D41662" s="2">
        <v>1</v>
      </c>
      <c r="E41662" s="2">
        <v>1</v>
      </c>
      <c r="F41662" s="2">
        <v>1</v>
      </c>
    </row>
    <row r="41663" spans="1:6" x14ac:dyDescent="0.25">
      <c r="A41663" s="1" t="str">
        <f>"43652"</f>
        <v>43652</v>
      </c>
      <c r="B41663" s="1" t="str">
        <f>"39095"</f>
        <v>39095</v>
      </c>
      <c r="C41663" s="2">
        <v>0</v>
      </c>
      <c r="D41663" s="2">
        <v>1</v>
      </c>
      <c r="E41663" s="2">
        <v>0</v>
      </c>
      <c r="F41663" s="2">
        <v>1</v>
      </c>
    </row>
    <row r="41664" spans="1:6" x14ac:dyDescent="0.25">
      <c r="A41664" s="1" t="str">
        <f>"43660"</f>
        <v>43660</v>
      </c>
      <c r="B41664" s="1" t="str">
        <f>"39095"</f>
        <v>39095</v>
      </c>
      <c r="C41664" s="2">
        <v>0</v>
      </c>
      <c r="D41664" s="2">
        <v>1</v>
      </c>
      <c r="E41664" s="2">
        <v>0</v>
      </c>
      <c r="F41664" s="2">
        <v>1</v>
      </c>
    </row>
    <row r="41665" spans="1:6" x14ac:dyDescent="0.25">
      <c r="A41665" s="1" t="str">
        <f>"43840"</f>
        <v>43840</v>
      </c>
      <c r="B41665" s="1" t="str">
        <f>"39031"</f>
        <v>39031</v>
      </c>
      <c r="C41665" s="2">
        <v>5.7471264367815996E-3</v>
      </c>
      <c r="D41665" s="2">
        <v>0</v>
      </c>
      <c r="E41665" s="2">
        <v>0</v>
      </c>
      <c r="F41665" s="2">
        <v>5.5658627087198497E-3</v>
      </c>
    </row>
    <row r="41666" spans="1:6" x14ac:dyDescent="0.25">
      <c r="A41666" s="1" t="str">
        <f>"43840"</f>
        <v>43840</v>
      </c>
      <c r="B41666" s="1" t="str">
        <f>"39157"</f>
        <v>39157</v>
      </c>
      <c r="C41666" s="2">
        <v>0.99425287356321801</v>
      </c>
      <c r="D41666" s="2">
        <v>1</v>
      </c>
      <c r="E41666" s="2">
        <v>0</v>
      </c>
      <c r="F41666" s="2">
        <v>0.99443413729128005</v>
      </c>
    </row>
    <row r="41667" spans="1:6" x14ac:dyDescent="0.25">
      <c r="A41667" s="1" t="str">
        <f>"43913"</f>
        <v>43913</v>
      </c>
      <c r="B41667" s="1" t="str">
        <f>"39081"</f>
        <v>39081</v>
      </c>
      <c r="C41667" s="2">
        <v>1</v>
      </c>
      <c r="D41667" s="2">
        <v>1</v>
      </c>
      <c r="E41667" s="2">
        <v>1</v>
      </c>
      <c r="F41667" s="2">
        <v>1</v>
      </c>
    </row>
    <row r="41668" spans="1:6" x14ac:dyDescent="0.25">
      <c r="A41668" s="1" t="str">
        <f>"43909"</f>
        <v>43909</v>
      </c>
      <c r="B41668" s="1" t="str">
        <f>"39013"</f>
        <v>39013</v>
      </c>
      <c r="C41668" s="2">
        <v>0</v>
      </c>
      <c r="D41668" s="2">
        <v>0</v>
      </c>
      <c r="E41668" s="2">
        <v>1</v>
      </c>
      <c r="F41668" s="2">
        <v>1</v>
      </c>
    </row>
    <row r="41669" spans="1:6" x14ac:dyDescent="0.25">
      <c r="A41669" s="1" t="str">
        <f>"43718"</f>
        <v>43718</v>
      </c>
      <c r="B41669" s="1" t="str">
        <f>"39013"</f>
        <v>39013</v>
      </c>
      <c r="C41669" s="2">
        <v>1</v>
      </c>
      <c r="D41669" s="2">
        <v>1</v>
      </c>
      <c r="E41669" s="2">
        <v>1</v>
      </c>
      <c r="F41669" s="2">
        <v>1</v>
      </c>
    </row>
    <row r="41670" spans="1:6" x14ac:dyDescent="0.25">
      <c r="A41670" s="1" t="str">
        <f>"43732"</f>
        <v>43732</v>
      </c>
      <c r="B41670" s="1" t="str">
        <f>"39119"</f>
        <v>39119</v>
      </c>
      <c r="C41670" s="2">
        <v>5.0245098039215598E-2</v>
      </c>
      <c r="D41670" s="2">
        <v>9.5238095238095205E-2</v>
      </c>
      <c r="E41670" s="2">
        <v>0</v>
      </c>
      <c r="F41670" s="2">
        <v>5.1251489868891498E-2</v>
      </c>
    </row>
    <row r="41671" spans="1:6" x14ac:dyDescent="0.25">
      <c r="A41671" s="1" t="str">
        <f>"43732"</f>
        <v>43732</v>
      </c>
      <c r="B41671" s="1" t="str">
        <f>"39121"</f>
        <v>39121</v>
      </c>
      <c r="C41671" s="2">
        <v>0.23161764705882301</v>
      </c>
      <c r="D41671" s="2">
        <v>9.5238095238095205E-2</v>
      </c>
      <c r="E41671" s="2">
        <v>0</v>
      </c>
      <c r="F41671" s="2">
        <v>0.22765196662693599</v>
      </c>
    </row>
    <row r="41672" spans="1:6" x14ac:dyDescent="0.25">
      <c r="A41672" s="1" t="str">
        <f>"43732"</f>
        <v>43732</v>
      </c>
      <c r="B41672" s="1" t="str">
        <f>"39059"</f>
        <v>39059</v>
      </c>
      <c r="C41672" s="2">
        <v>0.71813725490196001</v>
      </c>
      <c r="D41672" s="2">
        <v>0.80952380952380898</v>
      </c>
      <c r="E41672" s="2">
        <v>1</v>
      </c>
      <c r="F41672" s="2">
        <v>0.72109654350417096</v>
      </c>
    </row>
    <row r="41673" spans="1:6" x14ac:dyDescent="0.25">
      <c r="A41673" s="1" t="str">
        <f>"43757"</f>
        <v>43757</v>
      </c>
      <c r="B41673" s="1" t="str">
        <f>"39111"</f>
        <v>39111</v>
      </c>
      <c r="C41673" s="2">
        <v>1</v>
      </c>
      <c r="D41673" s="2">
        <v>1</v>
      </c>
      <c r="E41673" s="2">
        <v>0</v>
      </c>
      <c r="F41673" s="2">
        <v>1</v>
      </c>
    </row>
    <row r="41674" spans="1:6" x14ac:dyDescent="0.25">
      <c r="A41674" s="1" t="str">
        <f>"43735"</f>
        <v>43735</v>
      </c>
      <c r="B41674" s="1" t="str">
        <f>"39119"</f>
        <v>39119</v>
      </c>
      <c r="C41674" s="2">
        <v>0</v>
      </c>
      <c r="D41674" s="2">
        <v>1</v>
      </c>
      <c r="E41674" s="2">
        <v>0</v>
      </c>
      <c r="F41674" s="2">
        <v>1</v>
      </c>
    </row>
    <row r="41675" spans="1:6" x14ac:dyDescent="0.25">
      <c r="A41675" s="1" t="str">
        <f>"43738"</f>
        <v>43738</v>
      </c>
      <c r="B41675" s="1" t="str">
        <f>"39119"</f>
        <v>39119</v>
      </c>
      <c r="C41675" s="2">
        <v>0</v>
      </c>
      <c r="D41675" s="2">
        <v>1</v>
      </c>
      <c r="E41675" s="2">
        <v>0</v>
      </c>
      <c r="F41675" s="2">
        <v>1</v>
      </c>
    </row>
    <row r="41676" spans="1:6" x14ac:dyDescent="0.25">
      <c r="A41676" s="1" t="str">
        <f>"43920"</f>
        <v>43920</v>
      </c>
      <c r="B41676" s="1" t="str">
        <f>"39029"</f>
        <v>39029</v>
      </c>
      <c r="C41676" s="2">
        <v>1</v>
      </c>
      <c r="D41676" s="2">
        <v>1</v>
      </c>
      <c r="E41676" s="2">
        <v>1</v>
      </c>
      <c r="F41676" s="2">
        <v>1</v>
      </c>
    </row>
    <row r="41677" spans="1:6" x14ac:dyDescent="0.25">
      <c r="A41677" s="1" t="str">
        <f>"43938"</f>
        <v>43938</v>
      </c>
      <c r="B41677" s="1" t="str">
        <f>"39081"</f>
        <v>39081</v>
      </c>
      <c r="C41677" s="2">
        <v>1</v>
      </c>
      <c r="D41677" s="2">
        <v>1</v>
      </c>
      <c r="E41677" s="2">
        <v>1</v>
      </c>
      <c r="F41677" s="2">
        <v>1</v>
      </c>
    </row>
    <row r="41678" spans="1:6" x14ac:dyDescent="0.25">
      <c r="A41678" s="1" t="str">
        <f>"43947"</f>
        <v>43947</v>
      </c>
      <c r="B41678" s="1" t="str">
        <f>"39013"</f>
        <v>39013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25">
      <c r="A41679" s="1" t="str">
        <f>"43951"</f>
        <v>43951</v>
      </c>
      <c r="B41679" s="1" t="str">
        <f>"39013"</f>
        <v>39013</v>
      </c>
      <c r="C41679" s="2">
        <v>1</v>
      </c>
      <c r="D41679" s="2">
        <v>0</v>
      </c>
      <c r="E41679" s="2">
        <v>1</v>
      </c>
      <c r="F41679" s="2">
        <v>1</v>
      </c>
    </row>
    <row r="41680" spans="1:6" x14ac:dyDescent="0.25">
      <c r="A41680" s="1" t="str">
        <f>"43961"</f>
        <v>43961</v>
      </c>
      <c r="B41680" s="1" t="str">
        <f>"39081"</f>
        <v>39081</v>
      </c>
      <c r="C41680" s="2">
        <v>0</v>
      </c>
      <c r="D41680" s="2">
        <v>0</v>
      </c>
      <c r="E41680" s="2">
        <v>1</v>
      </c>
      <c r="F41680" s="2">
        <v>1</v>
      </c>
    </row>
    <row r="41681" spans="1:6" x14ac:dyDescent="0.25">
      <c r="A41681" s="1" t="str">
        <f>"43937"</f>
        <v>43937</v>
      </c>
      <c r="B41681" s="1" t="str">
        <f>"39013"</f>
        <v>39013</v>
      </c>
      <c r="C41681" s="2">
        <v>0</v>
      </c>
      <c r="D41681" s="2">
        <v>0</v>
      </c>
      <c r="E41681" s="2">
        <v>1</v>
      </c>
      <c r="F41681" s="2">
        <v>1</v>
      </c>
    </row>
    <row r="41682" spans="1:6" x14ac:dyDescent="0.25">
      <c r="A41682" s="1" t="str">
        <f>"43971"</f>
        <v>43971</v>
      </c>
      <c r="B41682" s="1" t="str">
        <f>"39081"</f>
        <v>39081</v>
      </c>
      <c r="C41682" s="2">
        <v>0.64943457189014497</v>
      </c>
      <c r="D41682" s="2">
        <v>0.907407407407407</v>
      </c>
      <c r="E41682" s="2">
        <v>0.74193548387096697</v>
      </c>
      <c r="F41682" s="2">
        <v>0.67329545454545403</v>
      </c>
    </row>
    <row r="41683" spans="1:6" x14ac:dyDescent="0.25">
      <c r="A41683" s="1" t="str">
        <f>"43971"</f>
        <v>43971</v>
      </c>
      <c r="B41683" s="1" t="str">
        <f>"39013"</f>
        <v>39013</v>
      </c>
      <c r="C41683" s="2">
        <v>0.35056542810985403</v>
      </c>
      <c r="D41683" s="2">
        <v>9.2592592592592504E-2</v>
      </c>
      <c r="E41683" s="2">
        <v>0.25806451612903197</v>
      </c>
      <c r="F41683" s="2">
        <v>0.32670454545454503</v>
      </c>
    </row>
    <row r="41684" spans="1:6" x14ac:dyDescent="0.25">
      <c r="A41684" s="1" t="str">
        <f>"43970"</f>
        <v>43970</v>
      </c>
      <c r="B41684" s="1" t="str">
        <f>"39081"</f>
        <v>39081</v>
      </c>
      <c r="C41684" s="2">
        <v>0</v>
      </c>
      <c r="D41684" s="2">
        <v>0</v>
      </c>
      <c r="E41684" s="2">
        <v>1</v>
      </c>
      <c r="F41684" s="2">
        <v>1</v>
      </c>
    </row>
    <row r="41685" spans="1:6" x14ac:dyDescent="0.25">
      <c r="A41685" s="1" t="str">
        <f>"44035"</f>
        <v>44035</v>
      </c>
      <c r="B41685" s="1" t="str">
        <f>"39093"</f>
        <v>39093</v>
      </c>
      <c r="C41685" s="2">
        <v>1</v>
      </c>
      <c r="D41685" s="2">
        <v>1</v>
      </c>
      <c r="E41685" s="2">
        <v>1</v>
      </c>
      <c r="F41685" s="2">
        <v>1</v>
      </c>
    </row>
    <row r="41686" spans="1:6" x14ac:dyDescent="0.25">
      <c r="A41686" s="1" t="str">
        <f>"44022"</f>
        <v>44022</v>
      </c>
      <c r="B41686" s="1" t="str">
        <f>"39055"</f>
        <v>39055</v>
      </c>
      <c r="C41686" s="2">
        <v>0.27863422091986201</v>
      </c>
      <c r="D41686" s="2">
        <v>0.213470319634703</v>
      </c>
      <c r="E41686" s="2">
        <v>0.12052117263843599</v>
      </c>
      <c r="F41686" s="2">
        <v>0.266939769707705</v>
      </c>
    </row>
    <row r="41687" spans="1:6" x14ac:dyDescent="0.25">
      <c r="A41687" s="1" t="str">
        <f>"44022"</f>
        <v>44022</v>
      </c>
      <c r="B41687" s="1" t="str">
        <f>"39035"</f>
        <v>39035</v>
      </c>
      <c r="C41687" s="2">
        <v>0.72136577908013699</v>
      </c>
      <c r="D41687" s="2">
        <v>0.78652968036529602</v>
      </c>
      <c r="E41687" s="2">
        <v>0.87947882736156302</v>
      </c>
      <c r="F41687" s="2">
        <v>0.73306023029229395</v>
      </c>
    </row>
    <row r="41688" spans="1:6" x14ac:dyDescent="0.25">
      <c r="A41688" s="1" t="str">
        <f>"44033"</f>
        <v>44033</v>
      </c>
      <c r="B41688" s="1" t="str">
        <f>"39055"</f>
        <v>39055</v>
      </c>
      <c r="C41688" s="2">
        <v>0</v>
      </c>
      <c r="D41688" s="2">
        <v>0</v>
      </c>
      <c r="E41688" s="2">
        <v>1</v>
      </c>
      <c r="F41688" s="2">
        <v>1</v>
      </c>
    </row>
    <row r="41689" spans="1:6" x14ac:dyDescent="0.25">
      <c r="A41689" s="1" t="str">
        <f>"44053"</f>
        <v>44053</v>
      </c>
      <c r="B41689" s="1" t="str">
        <f>"39093"</f>
        <v>39093</v>
      </c>
      <c r="C41689" s="2">
        <v>1</v>
      </c>
      <c r="D41689" s="2">
        <v>1</v>
      </c>
      <c r="E41689" s="2">
        <v>1</v>
      </c>
      <c r="F41689" s="2">
        <v>1</v>
      </c>
    </row>
    <row r="41690" spans="1:6" x14ac:dyDescent="0.25">
      <c r="A41690" s="1" t="str">
        <f>"44057"</f>
        <v>44057</v>
      </c>
      <c r="B41690" s="1" t="str">
        <f>"39055"</f>
        <v>39055</v>
      </c>
      <c r="C41690" s="2">
        <v>1.35838804618519E-2</v>
      </c>
      <c r="D41690" s="2">
        <v>0</v>
      </c>
      <c r="E41690" s="2">
        <v>0</v>
      </c>
      <c r="F41690" s="2">
        <v>1.26169698244138E-2</v>
      </c>
    </row>
    <row r="41691" spans="1:6" x14ac:dyDescent="0.25">
      <c r="A41691" s="1" t="str">
        <f>"44057"</f>
        <v>44057</v>
      </c>
      <c r="B41691" s="1" t="str">
        <f>"39085"</f>
        <v>39085</v>
      </c>
      <c r="C41691" s="2">
        <v>0.98415213946117197</v>
      </c>
      <c r="D41691" s="2">
        <v>0.99301919720767795</v>
      </c>
      <c r="E41691" s="2">
        <v>1</v>
      </c>
      <c r="F41691" s="2">
        <v>0.98485963621070305</v>
      </c>
    </row>
    <row r="41692" spans="1:6" x14ac:dyDescent="0.25">
      <c r="A41692" s="1" t="str">
        <f>"44057"</f>
        <v>44057</v>
      </c>
      <c r="B41692" s="1" t="str">
        <f>"39007"</f>
        <v>39007</v>
      </c>
      <c r="C41692" s="2">
        <v>2.2639800769753199E-3</v>
      </c>
      <c r="D41692" s="2">
        <v>6.9808027923211101E-3</v>
      </c>
      <c r="E41692" s="2">
        <v>0</v>
      </c>
      <c r="F41692" s="2">
        <v>2.5233939648827601E-3</v>
      </c>
    </row>
    <row r="41693" spans="1:6" x14ac:dyDescent="0.25">
      <c r="A41693" s="1" t="str">
        <f>"44065"</f>
        <v>44065</v>
      </c>
      <c r="B41693" s="1" t="str">
        <f>"39055"</f>
        <v>39055</v>
      </c>
      <c r="C41693" s="2">
        <v>1</v>
      </c>
      <c r="D41693" s="2">
        <v>1</v>
      </c>
      <c r="E41693" s="2">
        <v>1</v>
      </c>
      <c r="F41693" s="2">
        <v>1</v>
      </c>
    </row>
    <row r="41694" spans="1:6" x14ac:dyDescent="0.25">
      <c r="A41694" s="1" t="str">
        <f>"44081"</f>
        <v>44081</v>
      </c>
      <c r="B41694" s="1" t="str">
        <f>"39085"</f>
        <v>39085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25">
      <c r="A41695" s="1" t="str">
        <f>"44093"</f>
        <v>44093</v>
      </c>
      <c r="B41695" s="1" t="str">
        <f>"39007"</f>
        <v>39007</v>
      </c>
      <c r="C41695" s="2">
        <v>0.99090909090908996</v>
      </c>
      <c r="D41695" s="2">
        <v>0.9375</v>
      </c>
      <c r="E41695" s="2">
        <v>1</v>
      </c>
      <c r="F41695" s="2">
        <v>0.98975109809663198</v>
      </c>
    </row>
    <row r="41696" spans="1:6" x14ac:dyDescent="0.25">
      <c r="A41696" s="1" t="str">
        <f>"44093"</f>
        <v>44093</v>
      </c>
      <c r="B41696" s="1" t="str">
        <f>"39155"</f>
        <v>39155</v>
      </c>
      <c r="C41696" s="2">
        <v>9.0909090909090905E-3</v>
      </c>
      <c r="D41696" s="2">
        <v>6.25E-2</v>
      </c>
      <c r="E41696" s="2">
        <v>0</v>
      </c>
      <c r="F41696" s="2">
        <v>1.0248901903367399E-2</v>
      </c>
    </row>
    <row r="41697" spans="1:6" x14ac:dyDescent="0.25">
      <c r="A41697" s="1" t="str">
        <f>"44132"</f>
        <v>44132</v>
      </c>
      <c r="B41697" s="1" t="str">
        <f>"39035"</f>
        <v>39035</v>
      </c>
      <c r="C41697" s="2">
        <v>0.99952233102459898</v>
      </c>
      <c r="D41697" s="2">
        <v>1</v>
      </c>
      <c r="E41697" s="2">
        <v>1</v>
      </c>
      <c r="F41697" s="2">
        <v>0.99958272480701005</v>
      </c>
    </row>
    <row r="41698" spans="1:6" x14ac:dyDescent="0.25">
      <c r="A41698" s="1" t="str">
        <f>"44132"</f>
        <v>44132</v>
      </c>
      <c r="B41698" s="1" t="str">
        <f>"39085"</f>
        <v>39085</v>
      </c>
      <c r="C41698" s="2">
        <v>4.7766897540004702E-4</v>
      </c>
      <c r="D41698" s="2">
        <v>0</v>
      </c>
      <c r="E41698" s="2">
        <v>0</v>
      </c>
      <c r="F41698" s="2">
        <v>4.1727519298977601E-4</v>
      </c>
    </row>
    <row r="41699" spans="1:6" x14ac:dyDescent="0.25">
      <c r="A41699" s="1" t="str">
        <f>"44231"</f>
        <v>44231</v>
      </c>
      <c r="B41699" s="1" t="str">
        <f>"39155"</f>
        <v>39155</v>
      </c>
      <c r="C41699" s="2">
        <v>2.21238938053097E-3</v>
      </c>
      <c r="D41699" s="2">
        <v>0</v>
      </c>
      <c r="E41699" s="2">
        <v>0</v>
      </c>
      <c r="F41699" s="2">
        <v>2.07146556188503E-3</v>
      </c>
    </row>
    <row r="41700" spans="1:6" x14ac:dyDescent="0.25">
      <c r="A41700" s="1" t="str">
        <f>"44231"</f>
        <v>44231</v>
      </c>
      <c r="B41700" s="1" t="str">
        <f>"39055"</f>
        <v>39055</v>
      </c>
      <c r="C41700" s="2">
        <v>8.3241150442477804E-2</v>
      </c>
      <c r="D41700" s="2">
        <v>1.0869565217391301E-2</v>
      </c>
      <c r="E41700" s="2">
        <v>3.2258064516128997E-2</v>
      </c>
      <c r="F41700" s="2">
        <v>7.8974624546866906E-2</v>
      </c>
    </row>
    <row r="41701" spans="1:6" x14ac:dyDescent="0.25">
      <c r="A41701" s="1" t="str">
        <f>"44231"</f>
        <v>44231</v>
      </c>
      <c r="B41701" s="1" t="str">
        <f>"39133"</f>
        <v>39133</v>
      </c>
      <c r="C41701" s="2">
        <v>0.91454646017699104</v>
      </c>
      <c r="D41701" s="2">
        <v>0.98913043478260798</v>
      </c>
      <c r="E41701" s="2">
        <v>0.96774193548387</v>
      </c>
      <c r="F41701" s="2">
        <v>0.91895390989124803</v>
      </c>
    </row>
    <row r="41702" spans="1:6" x14ac:dyDescent="0.25">
      <c r="A41702" s="1" t="str">
        <f>"44234"</f>
        <v>44234</v>
      </c>
      <c r="B41702" s="1" t="str">
        <f>"39133"</f>
        <v>39133</v>
      </c>
      <c r="C41702" s="2">
        <v>0.63965884861407196</v>
      </c>
      <c r="D41702" s="2">
        <v>0.5</v>
      </c>
      <c r="E41702" s="2">
        <v>0.89655172413793105</v>
      </c>
      <c r="F41702" s="2">
        <v>0.64305364511691798</v>
      </c>
    </row>
    <row r="41703" spans="1:6" x14ac:dyDescent="0.25">
      <c r="A41703" s="1" t="str">
        <f>"44234"</f>
        <v>44234</v>
      </c>
      <c r="B41703" s="1" t="str">
        <f>"39055"</f>
        <v>39055</v>
      </c>
      <c r="C41703" s="2">
        <v>0.36034115138592698</v>
      </c>
      <c r="D41703" s="2">
        <v>0.5</v>
      </c>
      <c r="E41703" s="2">
        <v>0.10344827586206801</v>
      </c>
      <c r="F41703" s="2">
        <v>0.35694635488308102</v>
      </c>
    </row>
    <row r="41704" spans="1:6" x14ac:dyDescent="0.25">
      <c r="A41704" s="1" t="str">
        <f>"44222"</f>
        <v>44222</v>
      </c>
      <c r="B41704" s="1" t="str">
        <f>"39153"</f>
        <v>39153</v>
      </c>
      <c r="C41704" s="2">
        <v>1</v>
      </c>
      <c r="D41704" s="2">
        <v>1</v>
      </c>
      <c r="E41704" s="2">
        <v>1</v>
      </c>
      <c r="F41704" s="2">
        <v>1</v>
      </c>
    </row>
    <row r="41705" spans="1:6" x14ac:dyDescent="0.25">
      <c r="A41705" s="1" t="str">
        <f>"44281"</f>
        <v>44281</v>
      </c>
      <c r="B41705" s="1" t="str">
        <f>"39169"</f>
        <v>39169</v>
      </c>
      <c r="C41705" s="2">
        <v>3.5645540742852998E-4</v>
      </c>
      <c r="D41705" s="2">
        <v>0</v>
      </c>
      <c r="E41705" s="2">
        <v>0</v>
      </c>
      <c r="F41705" s="2">
        <v>3.2946758039008902E-4</v>
      </c>
    </row>
    <row r="41706" spans="1:6" x14ac:dyDescent="0.25">
      <c r="A41706" s="1" t="str">
        <f>"44281"</f>
        <v>44281</v>
      </c>
      <c r="B41706" s="1" t="str">
        <f>"39153"</f>
        <v>39153</v>
      </c>
      <c r="C41706" s="2">
        <v>6.3449062522278402E-3</v>
      </c>
      <c r="D41706" s="2">
        <v>2.4449877750611199E-3</v>
      </c>
      <c r="E41706" s="2">
        <v>0</v>
      </c>
      <c r="F41706" s="2">
        <v>5.9963099630996296E-3</v>
      </c>
    </row>
    <row r="41707" spans="1:6" x14ac:dyDescent="0.25">
      <c r="A41707" s="1" t="str">
        <f>"44281"</f>
        <v>44281</v>
      </c>
      <c r="B41707" s="1" t="str">
        <f>"39103"</f>
        <v>39103</v>
      </c>
      <c r="C41707" s="2">
        <v>0.99329863834034304</v>
      </c>
      <c r="D41707" s="2">
        <v>0.99755501222493803</v>
      </c>
      <c r="E41707" s="2">
        <v>1</v>
      </c>
      <c r="F41707" s="2">
        <v>0.99367422245651005</v>
      </c>
    </row>
    <row r="41708" spans="1:6" x14ac:dyDescent="0.25">
      <c r="A41708" s="1" t="str">
        <f>"44288"</f>
        <v>44288</v>
      </c>
      <c r="B41708" s="1" t="str">
        <f>"39155"</f>
        <v>39155</v>
      </c>
      <c r="C41708" s="2">
        <v>1.91713048855905E-2</v>
      </c>
      <c r="D41708" s="2">
        <v>1.3157894736842099E-2</v>
      </c>
      <c r="E41708" s="2">
        <v>0</v>
      </c>
      <c r="F41708" s="2">
        <v>1.7897091722595002E-2</v>
      </c>
    </row>
    <row r="41709" spans="1:6" x14ac:dyDescent="0.25">
      <c r="A41709" s="1" t="str">
        <f>"44288"</f>
        <v>44288</v>
      </c>
      <c r="B41709" s="1" t="str">
        <f>"39133"</f>
        <v>39133</v>
      </c>
      <c r="C41709" s="2">
        <v>0.98082869511440895</v>
      </c>
      <c r="D41709" s="2">
        <v>0.98684210526315697</v>
      </c>
      <c r="E41709" s="2">
        <v>1</v>
      </c>
      <c r="F41709" s="2">
        <v>0.98210290827740399</v>
      </c>
    </row>
    <row r="41710" spans="1:6" x14ac:dyDescent="0.25">
      <c r="A41710" s="1" t="str">
        <f>"44255"</f>
        <v>44255</v>
      </c>
      <c r="B41710" s="1" t="str">
        <f>"39133"</f>
        <v>39133</v>
      </c>
      <c r="C41710" s="2">
        <v>1</v>
      </c>
      <c r="D41710" s="2">
        <v>1</v>
      </c>
      <c r="E41710" s="2">
        <v>1</v>
      </c>
      <c r="F41710" s="2">
        <v>1</v>
      </c>
    </row>
    <row r="41711" spans="1:6" x14ac:dyDescent="0.25">
      <c r="A41711" s="1" t="str">
        <f>"44312"</f>
        <v>44312</v>
      </c>
      <c r="B41711" s="1" t="str">
        <f>"39153"</f>
        <v>39153</v>
      </c>
      <c r="C41711" s="2">
        <v>0.99806626273043697</v>
      </c>
      <c r="D41711" s="2">
        <v>1</v>
      </c>
      <c r="E41711" s="2">
        <v>1</v>
      </c>
      <c r="F41711" s="2">
        <v>0.99823227859289299</v>
      </c>
    </row>
    <row r="41712" spans="1:6" x14ac:dyDescent="0.25">
      <c r="A41712" s="1" t="str">
        <f>"44312"</f>
        <v>44312</v>
      </c>
      <c r="B41712" s="1" t="str">
        <f>"39133"</f>
        <v>39133</v>
      </c>
      <c r="C41712" s="2">
        <v>1.9337372695629701E-3</v>
      </c>
      <c r="D41712" s="2">
        <v>0</v>
      </c>
      <c r="E41712" s="2">
        <v>0</v>
      </c>
      <c r="F41712" s="2">
        <v>1.7677214071062401E-3</v>
      </c>
    </row>
    <row r="41713" spans="1:6" x14ac:dyDescent="0.25">
      <c r="A41713" s="1" t="str">
        <f>"44145"</f>
        <v>44145</v>
      </c>
      <c r="B41713" s="1" t="str">
        <f>"39035"</f>
        <v>39035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25">
      <c r="A41714" s="1" t="str">
        <f>"44149"</f>
        <v>44149</v>
      </c>
      <c r="B41714" s="1" t="str">
        <f>"39035"</f>
        <v>39035</v>
      </c>
      <c r="C41714" s="2">
        <v>0.99844942748091603</v>
      </c>
      <c r="D41714" s="2">
        <v>0.997214484679665</v>
      </c>
      <c r="E41714" s="2">
        <v>1</v>
      </c>
      <c r="F41714" s="2">
        <v>0.998410174880763</v>
      </c>
    </row>
    <row r="41715" spans="1:6" x14ac:dyDescent="0.25">
      <c r="A41715" s="1" t="str">
        <f>"44149"</f>
        <v>44149</v>
      </c>
      <c r="B41715" s="1" t="str">
        <f>"39103"</f>
        <v>39103</v>
      </c>
      <c r="C41715" s="2">
        <v>1.5505725190839599E-3</v>
      </c>
      <c r="D41715" s="2">
        <v>2.7855153203342601E-3</v>
      </c>
      <c r="E41715" s="2">
        <v>0</v>
      </c>
      <c r="F41715" s="2">
        <v>1.5898251192368799E-3</v>
      </c>
    </row>
    <row r="41716" spans="1:6" x14ac:dyDescent="0.25">
      <c r="A41716" s="1" t="str">
        <f>"44181"</f>
        <v>44181</v>
      </c>
      <c r="B41716" s="1" t="str">
        <f>"39035"</f>
        <v>39035</v>
      </c>
      <c r="C41716" s="2">
        <v>1</v>
      </c>
      <c r="D41716" s="2">
        <v>1</v>
      </c>
      <c r="E41716" s="2">
        <v>1</v>
      </c>
      <c r="F41716" s="2">
        <v>1</v>
      </c>
    </row>
    <row r="41717" spans="1:6" x14ac:dyDescent="0.25">
      <c r="A41717" s="1" t="str">
        <f>"44214"</f>
        <v>44214</v>
      </c>
      <c r="B41717" s="1" t="str">
        <f>"39103"</f>
        <v>39103</v>
      </c>
      <c r="C41717" s="2">
        <v>0.101295641931684</v>
      </c>
      <c r="D41717" s="2">
        <v>0.86614173228346403</v>
      </c>
      <c r="E41717" s="2">
        <v>0.61538461538461497</v>
      </c>
      <c r="F41717" s="2">
        <v>0.206268958543983</v>
      </c>
    </row>
    <row r="41718" spans="1:6" x14ac:dyDescent="0.25">
      <c r="A41718" s="1" t="str">
        <f>"44214"</f>
        <v>44214</v>
      </c>
      <c r="B41718" s="1" t="str">
        <f>"39169"</f>
        <v>39169</v>
      </c>
      <c r="C41718" s="2">
        <v>0.89870435806831495</v>
      </c>
      <c r="D41718" s="2">
        <v>0.133858267716535</v>
      </c>
      <c r="E41718" s="2">
        <v>0.38461538461538403</v>
      </c>
      <c r="F41718" s="2">
        <v>0.79373104145601603</v>
      </c>
    </row>
    <row r="41719" spans="1:6" x14ac:dyDescent="0.25">
      <c r="A41719" s="1" t="str">
        <f>"44321"</f>
        <v>44321</v>
      </c>
      <c r="B41719" s="1" t="str">
        <f>"39103"</f>
        <v>39103</v>
      </c>
      <c r="C41719" s="2">
        <v>5.2457205963556E-3</v>
      </c>
      <c r="D41719" s="2">
        <v>4.0983606557376999E-3</v>
      </c>
      <c r="E41719" s="2">
        <v>0</v>
      </c>
      <c r="F41719" s="2">
        <v>4.9893975302482199E-3</v>
      </c>
    </row>
    <row r="41720" spans="1:6" x14ac:dyDescent="0.25">
      <c r="A41720" s="1" t="str">
        <f>"44321"</f>
        <v>44321</v>
      </c>
      <c r="B41720" s="1" t="str">
        <f>"39153"</f>
        <v>39153</v>
      </c>
      <c r="C41720" s="2">
        <v>0.99475427940364403</v>
      </c>
      <c r="D41720" s="2">
        <v>0.99590163934426201</v>
      </c>
      <c r="E41720" s="2">
        <v>1</v>
      </c>
      <c r="F41720" s="2">
        <v>0.99501060246975104</v>
      </c>
    </row>
    <row r="41721" spans="1:6" x14ac:dyDescent="0.25">
      <c r="A41721" s="1" t="str">
        <f>"44333"</f>
        <v>44333</v>
      </c>
      <c r="B41721" s="1" t="str">
        <f>"39103"</f>
        <v>39103</v>
      </c>
      <c r="C41721" s="2">
        <v>8.0177624275317595E-3</v>
      </c>
      <c r="D41721" s="2">
        <v>0</v>
      </c>
      <c r="E41721" s="2">
        <v>0</v>
      </c>
      <c r="F41721" s="2">
        <v>6.3027247163773802E-3</v>
      </c>
    </row>
    <row r="41722" spans="1:6" x14ac:dyDescent="0.25">
      <c r="A41722" s="1" t="str">
        <f>"44333"</f>
        <v>44333</v>
      </c>
      <c r="B41722" s="1" t="str">
        <f>"39153"</f>
        <v>39153</v>
      </c>
      <c r="C41722" s="2">
        <v>0.99198223757246795</v>
      </c>
      <c r="D41722" s="2">
        <v>1</v>
      </c>
      <c r="E41722" s="2">
        <v>1</v>
      </c>
      <c r="F41722" s="2">
        <v>0.99369727528362195</v>
      </c>
    </row>
    <row r="41723" spans="1:6" x14ac:dyDescent="0.25">
      <c r="A41723" s="1" t="str">
        <f>"44401"</f>
        <v>44401</v>
      </c>
      <c r="B41723" s="1" t="str">
        <f>"39099"</f>
        <v>39099</v>
      </c>
      <c r="C41723" s="2">
        <v>1</v>
      </c>
      <c r="D41723" s="2">
        <v>1</v>
      </c>
      <c r="E41723" s="2">
        <v>1</v>
      </c>
      <c r="F41723" s="2">
        <v>1</v>
      </c>
    </row>
    <row r="41724" spans="1:6" x14ac:dyDescent="0.25">
      <c r="A41724" s="1" t="str">
        <f>"44402"</f>
        <v>44402</v>
      </c>
      <c r="B41724" s="1" t="str">
        <f>"39155"</f>
        <v>39155</v>
      </c>
      <c r="C41724" s="2">
        <v>1</v>
      </c>
      <c r="D41724" s="2">
        <v>1</v>
      </c>
      <c r="E41724" s="2">
        <v>1</v>
      </c>
      <c r="F41724" s="2">
        <v>1</v>
      </c>
    </row>
    <row r="41725" spans="1:6" x14ac:dyDescent="0.25">
      <c r="A41725" s="1" t="str">
        <f>"44326"</f>
        <v>44326</v>
      </c>
      <c r="B41725" s="1" t="str">
        <f>"39153"</f>
        <v>39153</v>
      </c>
      <c r="C41725" s="2">
        <v>0</v>
      </c>
      <c r="D41725" s="2">
        <v>1</v>
      </c>
      <c r="E41725" s="2">
        <v>0</v>
      </c>
      <c r="F41725" s="2">
        <v>1</v>
      </c>
    </row>
    <row r="41726" spans="1:6" x14ac:dyDescent="0.25">
      <c r="A41726" s="1" t="str">
        <f>"44404"</f>
        <v>44404</v>
      </c>
      <c r="B41726" s="1" t="str">
        <f>"39155"</f>
        <v>39155</v>
      </c>
      <c r="C41726" s="2">
        <v>1</v>
      </c>
      <c r="D41726" s="2">
        <v>1</v>
      </c>
      <c r="E41726" s="2">
        <v>1</v>
      </c>
      <c r="F41726" s="2">
        <v>1</v>
      </c>
    </row>
    <row r="41727" spans="1:6" x14ac:dyDescent="0.25">
      <c r="A41727" s="1" t="str">
        <f>"44423"</f>
        <v>44423</v>
      </c>
      <c r="B41727" s="1" t="str">
        <f>"39029"</f>
        <v>39029</v>
      </c>
      <c r="C41727" s="2">
        <v>1</v>
      </c>
      <c r="D41727" s="2">
        <v>1</v>
      </c>
      <c r="E41727" s="2">
        <v>1</v>
      </c>
      <c r="F41727" s="2">
        <v>1</v>
      </c>
    </row>
    <row r="41728" spans="1:6" x14ac:dyDescent="0.25">
      <c r="A41728" s="1" t="str">
        <f>"44425"</f>
        <v>44425</v>
      </c>
      <c r="B41728" s="1" t="str">
        <f>"39099"</f>
        <v>39099</v>
      </c>
      <c r="C41728" s="2">
        <v>1.0792919844581901E-2</v>
      </c>
      <c r="D41728" s="2">
        <v>0</v>
      </c>
      <c r="E41728" s="2">
        <v>0</v>
      </c>
      <c r="F41728" s="2">
        <v>9.8438115238220197E-3</v>
      </c>
    </row>
    <row r="41729" spans="1:6" x14ac:dyDescent="0.25">
      <c r="A41729" s="1" t="str">
        <f>"44425"</f>
        <v>44425</v>
      </c>
      <c r="B41729" s="1" t="str">
        <f>"39155"</f>
        <v>39155</v>
      </c>
      <c r="C41729" s="2">
        <v>0.98920708015541803</v>
      </c>
      <c r="D41729" s="2">
        <v>1</v>
      </c>
      <c r="E41729" s="2">
        <v>1</v>
      </c>
      <c r="F41729" s="2">
        <v>0.99015618847617703</v>
      </c>
    </row>
    <row r="41730" spans="1:6" x14ac:dyDescent="0.25">
      <c r="A41730" s="1" t="str">
        <f>"44429"</f>
        <v>44429</v>
      </c>
      <c r="B41730" s="1" t="str">
        <f>"39133"</f>
        <v>39133</v>
      </c>
      <c r="C41730" s="2">
        <v>6.7340067340067302E-3</v>
      </c>
      <c r="D41730" s="2">
        <v>0</v>
      </c>
      <c r="E41730" s="2">
        <v>0</v>
      </c>
      <c r="F41730" s="2">
        <v>6.4267352185089898E-3</v>
      </c>
    </row>
    <row r="41731" spans="1:6" x14ac:dyDescent="0.25">
      <c r="A41731" s="1" t="str">
        <f>"44429"</f>
        <v>44429</v>
      </c>
      <c r="B41731" s="1" t="str">
        <f>"39099"</f>
        <v>39099</v>
      </c>
      <c r="C41731" s="2">
        <v>0.99326599326599296</v>
      </c>
      <c r="D41731" s="2">
        <v>1</v>
      </c>
      <c r="E41731" s="2">
        <v>1</v>
      </c>
      <c r="F41731" s="2">
        <v>0.99357326478149099</v>
      </c>
    </row>
    <row r="41732" spans="1:6" x14ac:dyDescent="0.25">
      <c r="A41732" s="1" t="str">
        <f>"44432"</f>
        <v>44432</v>
      </c>
      <c r="B41732" s="1" t="str">
        <f>"39029"</f>
        <v>39029</v>
      </c>
      <c r="C41732" s="2">
        <v>1</v>
      </c>
      <c r="D41732" s="2">
        <v>1</v>
      </c>
      <c r="E41732" s="2">
        <v>1</v>
      </c>
      <c r="F41732" s="2">
        <v>1</v>
      </c>
    </row>
    <row r="41733" spans="1:6" x14ac:dyDescent="0.25">
      <c r="A41733" s="1" t="str">
        <f>"44612"</f>
        <v>44612</v>
      </c>
      <c r="B41733" s="1" t="str">
        <f>"39157"</f>
        <v>39157</v>
      </c>
      <c r="C41733" s="2">
        <v>0.95585585585585497</v>
      </c>
      <c r="D41733" s="2">
        <v>1</v>
      </c>
      <c r="E41733" s="2">
        <v>1</v>
      </c>
      <c r="F41733" s="2">
        <v>0.96201550387596801</v>
      </c>
    </row>
    <row r="41734" spans="1:6" x14ac:dyDescent="0.25">
      <c r="A41734" s="1" t="str">
        <f>"44612"</f>
        <v>44612</v>
      </c>
      <c r="B41734" s="1" t="str">
        <f>"39151"</f>
        <v>39151</v>
      </c>
      <c r="C41734" s="2">
        <v>4.4144144144144103E-2</v>
      </c>
      <c r="D41734" s="2">
        <v>0</v>
      </c>
      <c r="E41734" s="2">
        <v>0</v>
      </c>
      <c r="F41734" s="2">
        <v>3.7984496124031E-2</v>
      </c>
    </row>
    <row r="41735" spans="1:6" x14ac:dyDescent="0.25">
      <c r="A41735" s="1" t="str">
        <f>"44626"</f>
        <v>44626</v>
      </c>
      <c r="B41735" s="1" t="str">
        <f>"39157"</f>
        <v>39157</v>
      </c>
      <c r="C41735" s="2">
        <v>2.4495677233429301E-2</v>
      </c>
      <c r="D41735" s="2">
        <v>0</v>
      </c>
      <c r="E41735" s="2">
        <v>0</v>
      </c>
      <c r="F41735" s="2">
        <v>2.3759608665269001E-2</v>
      </c>
    </row>
    <row r="41736" spans="1:6" x14ac:dyDescent="0.25">
      <c r="A41736" s="1" t="str">
        <f>"44626"</f>
        <v>44626</v>
      </c>
      <c r="B41736" s="1" t="str">
        <f>"39151"</f>
        <v>39151</v>
      </c>
      <c r="C41736" s="2">
        <v>0.97550432276656995</v>
      </c>
      <c r="D41736" s="2">
        <v>1</v>
      </c>
      <c r="E41736" s="2">
        <v>1</v>
      </c>
      <c r="F41736" s="2">
        <v>0.97624039133472995</v>
      </c>
    </row>
    <row r="41737" spans="1:6" x14ac:dyDescent="0.25">
      <c r="A41737" s="1" t="str">
        <f>"44632"</f>
        <v>44632</v>
      </c>
      <c r="B41737" s="1" t="str">
        <f>"39151"</f>
        <v>39151</v>
      </c>
      <c r="C41737" s="2">
        <v>0.94210654342009204</v>
      </c>
      <c r="D41737" s="2">
        <v>0.97270471464019803</v>
      </c>
      <c r="E41737" s="2">
        <v>1</v>
      </c>
      <c r="F41737" s="2">
        <v>0.94640551011622898</v>
      </c>
    </row>
    <row r="41738" spans="1:6" x14ac:dyDescent="0.25">
      <c r="A41738" s="1" t="str">
        <f>"44632"</f>
        <v>44632</v>
      </c>
      <c r="B41738" s="1" t="str">
        <f>"39133"</f>
        <v>39133</v>
      </c>
      <c r="C41738" s="2">
        <v>5.78934565799075E-2</v>
      </c>
      <c r="D41738" s="2">
        <v>2.7295285359801399E-2</v>
      </c>
      <c r="E41738" s="2">
        <v>0</v>
      </c>
      <c r="F41738" s="2">
        <v>5.3594489883770899E-2</v>
      </c>
    </row>
    <row r="41739" spans="1:6" x14ac:dyDescent="0.25">
      <c r="A41739" s="1" t="str">
        <f>"44633"</f>
        <v>44633</v>
      </c>
      <c r="B41739" s="1" t="str">
        <f>"39075"</f>
        <v>39075</v>
      </c>
      <c r="C41739" s="2">
        <v>1</v>
      </c>
      <c r="D41739" s="2">
        <v>1</v>
      </c>
      <c r="E41739" s="2">
        <v>1</v>
      </c>
      <c r="F41739" s="2">
        <v>1</v>
      </c>
    </row>
    <row r="41740" spans="1:6" x14ac:dyDescent="0.25">
      <c r="A41740" s="1" t="str">
        <f>"44638"</f>
        <v>44638</v>
      </c>
      <c r="B41740" s="1" t="str">
        <f>"39169"</f>
        <v>39169</v>
      </c>
      <c r="C41740" s="2">
        <v>4.7091412742382197E-2</v>
      </c>
      <c r="D41740" s="2">
        <v>5.8823529411764698E-2</v>
      </c>
      <c r="E41740" s="2">
        <v>0</v>
      </c>
      <c r="F41740" s="2">
        <v>4.6916890080428902E-2</v>
      </c>
    </row>
    <row r="41741" spans="1:6" x14ac:dyDescent="0.25">
      <c r="A41741" s="1" t="str">
        <f>"44638"</f>
        <v>44638</v>
      </c>
      <c r="B41741" s="1" t="str">
        <f>"39075"</f>
        <v>39075</v>
      </c>
      <c r="C41741" s="2">
        <v>0.79224376731301904</v>
      </c>
      <c r="D41741" s="2">
        <v>0.58823529411764697</v>
      </c>
      <c r="E41741" s="2">
        <v>1</v>
      </c>
      <c r="F41741" s="2">
        <v>0.78954423592493195</v>
      </c>
    </row>
    <row r="41742" spans="1:6" x14ac:dyDescent="0.25">
      <c r="A41742" s="1" t="str">
        <f>"44638"</f>
        <v>44638</v>
      </c>
      <c r="B41742" s="1" t="str">
        <f>"39005"</f>
        <v>39005</v>
      </c>
      <c r="C41742" s="2">
        <v>0.160664819944598</v>
      </c>
      <c r="D41742" s="2">
        <v>0.35294117647058798</v>
      </c>
      <c r="E41742" s="2">
        <v>0</v>
      </c>
      <c r="F41742" s="2">
        <v>0.16353887399463801</v>
      </c>
    </row>
    <row r="41743" spans="1:6" x14ac:dyDescent="0.25">
      <c r="A41743" s="1" t="str">
        <f>"44619"</f>
        <v>44619</v>
      </c>
      <c r="B41743" s="1" t="str">
        <f>"39099"</f>
        <v>39099</v>
      </c>
      <c r="C41743" s="2">
        <v>0</v>
      </c>
      <c r="D41743" s="2">
        <v>0</v>
      </c>
      <c r="E41743" s="2">
        <v>1</v>
      </c>
      <c r="F41743" s="2">
        <v>1</v>
      </c>
    </row>
    <row r="41744" spans="1:6" x14ac:dyDescent="0.25">
      <c r="A41744" s="1" t="str">
        <f>"44670"</f>
        <v>44670</v>
      </c>
      <c r="B41744" s="1" t="str">
        <f>"39151"</f>
        <v>39151</v>
      </c>
      <c r="C41744" s="2">
        <v>0</v>
      </c>
      <c r="D41744" s="2">
        <v>0</v>
      </c>
      <c r="E41744" s="2">
        <v>1</v>
      </c>
      <c r="F41744" s="2">
        <v>1</v>
      </c>
    </row>
    <row r="41745" spans="1:6" x14ac:dyDescent="0.25">
      <c r="A41745" s="1" t="str">
        <f>"44678"</f>
        <v>44678</v>
      </c>
      <c r="B41745" s="1" t="str">
        <f>"39157"</f>
        <v>39157</v>
      </c>
      <c r="C41745" s="2">
        <v>0</v>
      </c>
      <c r="D41745" s="2">
        <v>0</v>
      </c>
      <c r="E41745" s="2">
        <v>1</v>
      </c>
      <c r="F41745" s="2">
        <v>1</v>
      </c>
    </row>
    <row r="41746" spans="1:6" x14ac:dyDescent="0.25">
      <c r="A41746" s="1" t="str">
        <f>"44440"</f>
        <v>44440</v>
      </c>
      <c r="B41746" s="1" t="str">
        <f>"39155"</f>
        <v>39155</v>
      </c>
      <c r="C41746" s="2">
        <v>0.80854934060936701</v>
      </c>
      <c r="D41746" s="2">
        <v>0.92424242424242398</v>
      </c>
      <c r="E41746" s="2">
        <v>1</v>
      </c>
      <c r="F41746" s="2">
        <v>0.82071547420964996</v>
      </c>
    </row>
    <row r="41747" spans="1:6" x14ac:dyDescent="0.25">
      <c r="A41747" s="1" t="str">
        <f>"44440"</f>
        <v>44440</v>
      </c>
      <c r="B41747" s="1" t="str">
        <f>"39099"</f>
        <v>39099</v>
      </c>
      <c r="C41747" s="2">
        <v>0.19145065939063199</v>
      </c>
      <c r="D41747" s="2">
        <v>7.5757575757575704E-2</v>
      </c>
      <c r="E41747" s="2">
        <v>0</v>
      </c>
      <c r="F41747" s="2">
        <v>0.17928452579034901</v>
      </c>
    </row>
    <row r="41748" spans="1:6" x14ac:dyDescent="0.25">
      <c r="A41748" s="1" t="str">
        <f>"44473"</f>
        <v>44473</v>
      </c>
      <c r="B41748" s="1" t="str">
        <f>"39155"</f>
        <v>39155</v>
      </c>
      <c r="C41748" s="2">
        <v>1</v>
      </c>
      <c r="D41748" s="2">
        <v>1</v>
      </c>
      <c r="E41748" s="2">
        <v>1</v>
      </c>
      <c r="F41748" s="2">
        <v>1</v>
      </c>
    </row>
    <row r="41749" spans="1:6" x14ac:dyDescent="0.25">
      <c r="A41749" s="1" t="str">
        <f>"44441"</f>
        <v>44441</v>
      </c>
      <c r="B41749" s="1" t="str">
        <f>"39029"</f>
        <v>39029</v>
      </c>
      <c r="C41749" s="2">
        <v>1</v>
      </c>
      <c r="D41749" s="2">
        <v>1</v>
      </c>
      <c r="E41749" s="2">
        <v>1</v>
      </c>
      <c r="F41749" s="2">
        <v>1</v>
      </c>
    </row>
    <row r="41750" spans="1:6" x14ac:dyDescent="0.25">
      <c r="A41750" s="1" t="str">
        <f>"44453"</f>
        <v>44453</v>
      </c>
      <c r="B41750" s="1" t="str">
        <f>"39155"</f>
        <v>39155</v>
      </c>
      <c r="C41750" s="2">
        <v>0</v>
      </c>
      <c r="D41750" s="2">
        <v>0</v>
      </c>
      <c r="E41750" s="2">
        <v>1</v>
      </c>
      <c r="F41750" s="2">
        <v>1</v>
      </c>
    </row>
    <row r="41751" spans="1:6" x14ac:dyDescent="0.25">
      <c r="A41751" s="1" t="str">
        <f>"44502"</f>
        <v>44502</v>
      </c>
      <c r="B41751" s="1" t="str">
        <f>"39099"</f>
        <v>39099</v>
      </c>
      <c r="C41751" s="2">
        <v>1</v>
      </c>
      <c r="D41751" s="2">
        <v>1</v>
      </c>
      <c r="E41751" s="2">
        <v>1</v>
      </c>
      <c r="F41751" s="2">
        <v>1</v>
      </c>
    </row>
    <row r="41752" spans="1:6" x14ac:dyDescent="0.25">
      <c r="A41752" s="1" t="str">
        <f>"44505"</f>
        <v>44505</v>
      </c>
      <c r="B41752" s="1" t="str">
        <f>"39099"</f>
        <v>39099</v>
      </c>
      <c r="C41752" s="2">
        <v>0.62198300283286101</v>
      </c>
      <c r="D41752" s="2">
        <v>0.49183673469387701</v>
      </c>
      <c r="E41752" s="2">
        <v>0.50863723608445199</v>
      </c>
      <c r="F41752" s="2">
        <v>0.60391245399961202</v>
      </c>
    </row>
    <row r="41753" spans="1:6" x14ac:dyDescent="0.25">
      <c r="A41753" s="1" t="str">
        <f>"44505"</f>
        <v>44505</v>
      </c>
      <c r="B41753" s="1" t="str">
        <f>"39155"</f>
        <v>39155</v>
      </c>
      <c r="C41753" s="2">
        <v>0.37801699716713799</v>
      </c>
      <c r="D41753" s="2">
        <v>0.50816326530612199</v>
      </c>
      <c r="E41753" s="2">
        <v>0.49136276391554701</v>
      </c>
      <c r="F41753" s="2">
        <v>0.39608754600038698</v>
      </c>
    </row>
    <row r="41754" spans="1:6" x14ac:dyDescent="0.25">
      <c r="A41754" s="1" t="str">
        <f>"44492"</f>
        <v>44492</v>
      </c>
      <c r="B41754" s="1" t="str">
        <f>"39029"</f>
        <v>39029</v>
      </c>
      <c r="C41754" s="2">
        <v>0</v>
      </c>
      <c r="D41754" s="2">
        <v>0</v>
      </c>
      <c r="E41754" s="2">
        <v>1</v>
      </c>
      <c r="F41754" s="2">
        <v>1</v>
      </c>
    </row>
    <row r="41755" spans="1:6" x14ac:dyDescent="0.25">
      <c r="A41755" s="1" t="str">
        <f>"44882"</f>
        <v>44882</v>
      </c>
      <c r="B41755" s="1" t="str">
        <f>"39147"</f>
        <v>39147</v>
      </c>
      <c r="C41755" s="2">
        <v>4.7297297297297203E-2</v>
      </c>
      <c r="D41755" s="2">
        <v>0</v>
      </c>
      <c r="E41755" s="2">
        <v>0</v>
      </c>
      <c r="F41755" s="2">
        <v>4.5977011494252797E-2</v>
      </c>
    </row>
    <row r="41756" spans="1:6" x14ac:dyDescent="0.25">
      <c r="A41756" s="1" t="str">
        <f>"44882"</f>
        <v>44882</v>
      </c>
      <c r="B41756" s="1" t="str">
        <f>"39175"</f>
        <v>39175</v>
      </c>
      <c r="C41756" s="2">
        <v>0.69763513513513498</v>
      </c>
      <c r="D41756" s="2">
        <v>0.84</v>
      </c>
      <c r="E41756" s="2">
        <v>1</v>
      </c>
      <c r="F41756" s="2">
        <v>0.70279146141215099</v>
      </c>
    </row>
    <row r="41757" spans="1:6" x14ac:dyDescent="0.25">
      <c r="A41757" s="1" t="str">
        <f>"44882"</f>
        <v>44882</v>
      </c>
      <c r="B41757" s="1" t="str">
        <f>"39033"</f>
        <v>39033</v>
      </c>
      <c r="C41757" s="2">
        <v>0.25506756756756699</v>
      </c>
      <c r="D41757" s="2">
        <v>0.16</v>
      </c>
      <c r="E41757" s="2">
        <v>0</v>
      </c>
      <c r="F41757" s="2">
        <v>0.25123152709359597</v>
      </c>
    </row>
    <row r="41758" spans="1:6" x14ac:dyDescent="0.25">
      <c r="A41758" s="1" t="str">
        <f>"44883"</f>
        <v>44883</v>
      </c>
      <c r="B41758" s="1" t="str">
        <f>"39147"</f>
        <v>39147</v>
      </c>
      <c r="C41758" s="2">
        <v>1</v>
      </c>
      <c r="D41758" s="2">
        <v>1</v>
      </c>
      <c r="E41758" s="2">
        <v>1</v>
      </c>
      <c r="F41758" s="2">
        <v>1</v>
      </c>
    </row>
    <row r="41759" spans="1:6" x14ac:dyDescent="0.25">
      <c r="A41759" s="1" t="str">
        <f>"44714"</f>
        <v>44714</v>
      </c>
      <c r="B41759" s="1" t="str">
        <f>"39151"</f>
        <v>39151</v>
      </c>
      <c r="C41759" s="2">
        <v>1</v>
      </c>
      <c r="D41759" s="2">
        <v>1</v>
      </c>
      <c r="E41759" s="2">
        <v>1</v>
      </c>
      <c r="F41759" s="2">
        <v>1</v>
      </c>
    </row>
    <row r="41760" spans="1:6" x14ac:dyDescent="0.25">
      <c r="A41760" s="1" t="str">
        <f>"45015"</f>
        <v>45015</v>
      </c>
      <c r="B41760" s="1" t="str">
        <f>"39017"</f>
        <v>39017</v>
      </c>
      <c r="C41760" s="2">
        <v>1</v>
      </c>
      <c r="D41760" s="2">
        <v>1</v>
      </c>
      <c r="E41760" s="2">
        <v>1</v>
      </c>
      <c r="F41760" s="2">
        <v>1</v>
      </c>
    </row>
    <row r="41761" spans="1:6" x14ac:dyDescent="0.25">
      <c r="A41761" s="1" t="str">
        <f>"45042"</f>
        <v>45042</v>
      </c>
      <c r="B41761" s="1" t="str">
        <f>"39165"</f>
        <v>39165</v>
      </c>
      <c r="C41761" s="2">
        <v>1.6573692295254201E-2</v>
      </c>
      <c r="D41761" s="2">
        <v>1.7391304347826001E-3</v>
      </c>
      <c r="E41761" s="2">
        <v>0</v>
      </c>
      <c r="F41761" s="2">
        <v>1.5530759951749001E-2</v>
      </c>
    </row>
    <row r="41762" spans="1:6" x14ac:dyDescent="0.25">
      <c r="A41762" s="1" t="str">
        <f>"45042"</f>
        <v>45042</v>
      </c>
      <c r="B41762" s="1" t="str">
        <f>"39017"</f>
        <v>39017</v>
      </c>
      <c r="C41762" s="2">
        <v>0.969763117471097</v>
      </c>
      <c r="D41762" s="2">
        <v>0.99826086956521698</v>
      </c>
      <c r="E41762" s="2">
        <v>1</v>
      </c>
      <c r="F41762" s="2">
        <v>0.97172798552472806</v>
      </c>
    </row>
    <row r="41763" spans="1:6" x14ac:dyDescent="0.25">
      <c r="A41763" s="1" t="str">
        <f>"45042"</f>
        <v>45042</v>
      </c>
      <c r="B41763" s="1" t="str">
        <f>"39135"</f>
        <v>39135</v>
      </c>
      <c r="C41763" s="2">
        <v>1.03484517745977E-2</v>
      </c>
      <c r="D41763" s="2">
        <v>0</v>
      </c>
      <c r="E41763" s="2">
        <v>0</v>
      </c>
      <c r="F41763" s="2">
        <v>9.6501809408926394E-3</v>
      </c>
    </row>
    <row r="41764" spans="1:6" x14ac:dyDescent="0.25">
      <c r="A41764" s="1" t="str">
        <f>"45042"</f>
        <v>45042</v>
      </c>
      <c r="B41764" s="1" t="str">
        <f>"39113"</f>
        <v>39113</v>
      </c>
      <c r="C41764" s="2">
        <v>3.3147384590508501E-3</v>
      </c>
      <c r="D41764" s="2">
        <v>0</v>
      </c>
      <c r="E41764" s="2">
        <v>0</v>
      </c>
      <c r="F41764" s="2">
        <v>3.0910735826296699E-3</v>
      </c>
    </row>
    <row r="41765" spans="1:6" x14ac:dyDescent="0.25">
      <c r="A41765" s="1" t="str">
        <f>"45032"</f>
        <v>45032</v>
      </c>
      <c r="B41765" s="1" t="str">
        <f>"39165"</f>
        <v>39165</v>
      </c>
      <c r="C41765" s="2">
        <v>0</v>
      </c>
      <c r="D41765" s="2">
        <v>0</v>
      </c>
      <c r="E41765" s="2">
        <v>1</v>
      </c>
      <c r="F41765" s="2">
        <v>1</v>
      </c>
    </row>
    <row r="41766" spans="1:6" x14ac:dyDescent="0.25">
      <c r="A41766" s="1" t="str">
        <f>"45036"</f>
        <v>45036</v>
      </c>
      <c r="B41766" s="1" t="str">
        <f>"39165"</f>
        <v>39165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tr">
        <f>"44817"</f>
        <v>44817</v>
      </c>
      <c r="B41767" s="1" t="str">
        <f>"39063"</f>
        <v>39063</v>
      </c>
      <c r="C41767" s="2">
        <v>5.3061224489795902E-2</v>
      </c>
      <c r="D41767" s="2">
        <v>0.16666666666666599</v>
      </c>
      <c r="E41767" s="2">
        <v>0</v>
      </c>
      <c r="F41767" s="2">
        <v>5.3999999999999999E-2</v>
      </c>
    </row>
    <row r="41768" spans="1:6" x14ac:dyDescent="0.25">
      <c r="A41768" s="1" t="str">
        <f>"44817"</f>
        <v>44817</v>
      </c>
      <c r="B41768" s="1" t="str">
        <f>"39173"</f>
        <v>39173</v>
      </c>
      <c r="C41768" s="2">
        <v>0.946938775510204</v>
      </c>
      <c r="D41768" s="2">
        <v>0.83333333333333304</v>
      </c>
      <c r="E41768" s="2">
        <v>1</v>
      </c>
      <c r="F41768" s="2">
        <v>0.94599999999999995</v>
      </c>
    </row>
    <row r="41769" spans="1:6" x14ac:dyDescent="0.25">
      <c r="A41769" s="1" t="str">
        <f>"44828"</f>
        <v>44828</v>
      </c>
      <c r="B41769" s="1" t="str">
        <f>"39147"</f>
        <v>39147</v>
      </c>
      <c r="C41769" s="2">
        <v>1</v>
      </c>
      <c r="D41769" s="2">
        <v>1</v>
      </c>
      <c r="E41769" s="2">
        <v>0</v>
      </c>
      <c r="F41769" s="2">
        <v>1</v>
      </c>
    </row>
    <row r="41770" spans="1:6" x14ac:dyDescent="0.25">
      <c r="A41770" s="1" t="str">
        <f>"44833"</f>
        <v>44833</v>
      </c>
      <c r="B41770" s="1" t="str">
        <f>"39117"</f>
        <v>39117</v>
      </c>
      <c r="C41770" s="2">
        <v>0.13638583638583601</v>
      </c>
      <c r="D41770" s="2">
        <v>3.2196969696969599E-2</v>
      </c>
      <c r="E41770" s="2">
        <v>2.2346368715083699E-2</v>
      </c>
      <c r="F41770" s="2">
        <v>0.127908283691131</v>
      </c>
    </row>
    <row r="41771" spans="1:6" x14ac:dyDescent="0.25">
      <c r="A41771" s="1" t="str">
        <f>"44833"</f>
        <v>44833</v>
      </c>
      <c r="B41771" s="1" t="str">
        <f>"39033"</f>
        <v>39033</v>
      </c>
      <c r="C41771" s="2">
        <v>0.82783882783882701</v>
      </c>
      <c r="D41771" s="2">
        <v>0.95454545454545403</v>
      </c>
      <c r="E41771" s="2">
        <v>0.977653631284916</v>
      </c>
      <c r="F41771" s="2">
        <v>0.83837248510733897</v>
      </c>
    </row>
    <row r="41772" spans="1:6" x14ac:dyDescent="0.25">
      <c r="A41772" s="1" t="str">
        <f>"44833"</f>
        <v>44833</v>
      </c>
      <c r="B41772" s="1" t="str">
        <f>"39101"</f>
        <v>39101</v>
      </c>
      <c r="C41772" s="2">
        <v>1.01343101343101E-2</v>
      </c>
      <c r="D41772" s="2">
        <v>3.7878787878787802E-3</v>
      </c>
      <c r="E41772" s="2">
        <v>0</v>
      </c>
      <c r="F41772" s="2">
        <v>9.5537821737664303E-3</v>
      </c>
    </row>
    <row r="41773" spans="1:6" x14ac:dyDescent="0.25">
      <c r="A41773" s="1" t="str">
        <f>"44833"</f>
        <v>44833</v>
      </c>
      <c r="B41773" s="1" t="str">
        <f>"39139"</f>
        <v>39139</v>
      </c>
      <c r="C41773" s="2">
        <v>2.5641025641025599E-2</v>
      </c>
      <c r="D41773" s="2">
        <v>9.4696969696969596E-3</v>
      </c>
      <c r="E41773" s="2">
        <v>0</v>
      </c>
      <c r="F41773" s="2">
        <v>2.41654490277621E-2</v>
      </c>
    </row>
    <row r="41774" spans="1:6" x14ac:dyDescent="0.25">
      <c r="A41774" s="1" t="str">
        <f>"44844"</f>
        <v>44844</v>
      </c>
      <c r="B41774" s="1" t="str">
        <f>"39175"</f>
        <v>39175</v>
      </c>
      <c r="C41774" s="2">
        <v>0.54081632653061196</v>
      </c>
      <c r="D41774" s="2">
        <v>0.25</v>
      </c>
      <c r="E41774" s="2">
        <v>0.66666666666666596</v>
      </c>
      <c r="F41774" s="2">
        <v>0.53820598006644504</v>
      </c>
    </row>
    <row r="41775" spans="1:6" x14ac:dyDescent="0.25">
      <c r="A41775" s="1" t="str">
        <f>"44844"</f>
        <v>44844</v>
      </c>
      <c r="B41775" s="1" t="str">
        <f>"39147"</f>
        <v>39147</v>
      </c>
      <c r="C41775" s="2">
        <v>0.45918367346938699</v>
      </c>
      <c r="D41775" s="2">
        <v>0.75</v>
      </c>
      <c r="E41775" s="2">
        <v>0.33333333333333298</v>
      </c>
      <c r="F41775" s="2">
        <v>0.46179401993355401</v>
      </c>
    </row>
    <row r="41776" spans="1:6" x14ac:dyDescent="0.25">
      <c r="A41776" s="1" t="str">
        <f>"44846"</f>
        <v>44846</v>
      </c>
      <c r="B41776" s="1" t="str">
        <f>"39077"</f>
        <v>39077</v>
      </c>
      <c r="C41776" s="2">
        <v>0.105225483178239</v>
      </c>
      <c r="D41776" s="2">
        <v>7.7519379844961196E-3</v>
      </c>
      <c r="E41776" s="2">
        <v>0</v>
      </c>
      <c r="F41776" s="2">
        <v>9.5669036845507399E-2</v>
      </c>
    </row>
    <row r="41777" spans="1:6" x14ac:dyDescent="0.25">
      <c r="A41777" s="1" t="str">
        <f>"44846"</f>
        <v>44846</v>
      </c>
      <c r="B41777" s="1" t="str">
        <f>"39043"</f>
        <v>39043</v>
      </c>
      <c r="C41777" s="2">
        <v>0.89477451682176001</v>
      </c>
      <c r="D41777" s="2">
        <v>0.99224806201550297</v>
      </c>
      <c r="E41777" s="2">
        <v>1</v>
      </c>
      <c r="F41777" s="2">
        <v>0.90433096315449202</v>
      </c>
    </row>
    <row r="41778" spans="1:6" x14ac:dyDescent="0.25">
      <c r="A41778" s="1" t="str">
        <f>"44854"</f>
        <v>44854</v>
      </c>
      <c r="B41778" s="1" t="str">
        <f>"39033"</f>
        <v>39033</v>
      </c>
      <c r="C41778" s="2">
        <v>0.98056994818652798</v>
      </c>
      <c r="D41778" s="2">
        <v>1</v>
      </c>
      <c r="E41778" s="2">
        <v>1</v>
      </c>
      <c r="F41778" s="2">
        <v>0.98166259168704095</v>
      </c>
    </row>
    <row r="41779" spans="1:6" x14ac:dyDescent="0.25">
      <c r="A41779" s="1" t="str">
        <f>"44854"</f>
        <v>44854</v>
      </c>
      <c r="B41779" s="1" t="str">
        <f>"39147"</f>
        <v>39147</v>
      </c>
      <c r="C41779" s="2">
        <v>1.81347150259067E-2</v>
      </c>
      <c r="D41779" s="2">
        <v>0</v>
      </c>
      <c r="E41779" s="2">
        <v>0</v>
      </c>
      <c r="F41779" s="2">
        <v>1.7114914425427799E-2</v>
      </c>
    </row>
    <row r="41780" spans="1:6" x14ac:dyDescent="0.25">
      <c r="A41780" s="1" t="str">
        <f>"44854"</f>
        <v>44854</v>
      </c>
      <c r="B41780" s="1" t="str">
        <f>"39077"</f>
        <v>39077</v>
      </c>
      <c r="C41780" s="2">
        <v>1.2953367875647599E-3</v>
      </c>
      <c r="D41780" s="2">
        <v>0</v>
      </c>
      <c r="E41780" s="2">
        <v>0</v>
      </c>
      <c r="F41780" s="2">
        <v>1.22249388753056E-3</v>
      </c>
    </row>
    <row r="41781" spans="1:6" x14ac:dyDescent="0.25">
      <c r="A41781" s="1" t="str">
        <f>"44856"</f>
        <v>44856</v>
      </c>
      <c r="B41781" s="1" t="str">
        <f>"39033"</f>
        <v>39033</v>
      </c>
      <c r="C41781" s="2">
        <v>0</v>
      </c>
      <c r="D41781" s="2">
        <v>0</v>
      </c>
      <c r="E41781" s="2">
        <v>1</v>
      </c>
      <c r="F41781" s="2">
        <v>1</v>
      </c>
    </row>
    <row r="41782" spans="1:6" x14ac:dyDescent="0.25">
      <c r="A41782" s="1" t="str">
        <f>"44841"</f>
        <v>44841</v>
      </c>
      <c r="B41782" s="1" t="str">
        <f>"39143"</f>
        <v>39143</v>
      </c>
      <c r="C41782" s="2">
        <v>0.26744186046511598</v>
      </c>
      <c r="D41782" s="2">
        <v>0.33333333333333298</v>
      </c>
      <c r="E41782" s="2">
        <v>0</v>
      </c>
      <c r="F41782" s="2">
        <v>0.26966292134831399</v>
      </c>
    </row>
    <row r="41783" spans="1:6" x14ac:dyDescent="0.25">
      <c r="A41783" s="1" t="str">
        <f>"44841"</f>
        <v>44841</v>
      </c>
      <c r="B41783" s="1" t="str">
        <f>"39147"</f>
        <v>39147</v>
      </c>
      <c r="C41783" s="2">
        <v>0.73255813953488302</v>
      </c>
      <c r="D41783" s="2">
        <v>0.66666666666666596</v>
      </c>
      <c r="E41783" s="2">
        <v>0</v>
      </c>
      <c r="F41783" s="2">
        <v>0.73033707865168496</v>
      </c>
    </row>
    <row r="41784" spans="1:6" x14ac:dyDescent="0.25">
      <c r="A41784" s="1" t="str">
        <f>"45044"</f>
        <v>45044</v>
      </c>
      <c r="B41784" s="1" t="str">
        <f>"39165"</f>
        <v>39165</v>
      </c>
      <c r="C41784" s="2">
        <v>4.3408018366565999E-2</v>
      </c>
      <c r="D41784" s="2">
        <v>3.0410183875530399E-2</v>
      </c>
      <c r="E41784" s="2">
        <v>0.11412609736632</v>
      </c>
      <c r="F41784" s="2">
        <v>4.6089812127691997E-2</v>
      </c>
    </row>
    <row r="41785" spans="1:6" x14ac:dyDescent="0.25">
      <c r="A41785" s="1" t="str">
        <f>"45044"</f>
        <v>45044</v>
      </c>
      <c r="B41785" s="1" t="str">
        <f>"39017"</f>
        <v>39017</v>
      </c>
      <c r="C41785" s="2">
        <v>0.95659198163343295</v>
      </c>
      <c r="D41785" s="2">
        <v>0.96958981612446904</v>
      </c>
      <c r="E41785" s="2">
        <v>0.88587390263367904</v>
      </c>
      <c r="F41785" s="2">
        <v>0.95391018787230697</v>
      </c>
    </row>
    <row r="41786" spans="1:6" x14ac:dyDescent="0.25">
      <c r="A41786" s="1" t="str">
        <f>"45050"</f>
        <v>45050</v>
      </c>
      <c r="B41786" s="1" t="str">
        <f>"39017"</f>
        <v>39017</v>
      </c>
      <c r="C41786" s="2">
        <v>0.99977006208323704</v>
      </c>
      <c r="D41786" s="2">
        <v>0.67474747474747399</v>
      </c>
      <c r="E41786" s="2">
        <v>0.987341772151898</v>
      </c>
      <c r="F41786" s="2">
        <v>0.96721311475409799</v>
      </c>
    </row>
    <row r="41787" spans="1:6" x14ac:dyDescent="0.25">
      <c r="A41787" s="1" t="str">
        <f>"45050"</f>
        <v>45050</v>
      </c>
      <c r="B41787" s="1" t="str">
        <f>"39165"</f>
        <v>39165</v>
      </c>
      <c r="C41787" s="2">
        <v>2.29937916762474E-4</v>
      </c>
      <c r="D41787" s="2">
        <v>0.32525252525252502</v>
      </c>
      <c r="E41787" s="2">
        <v>1.26582278481012E-2</v>
      </c>
      <c r="F41787" s="2">
        <v>3.2786885245901599E-2</v>
      </c>
    </row>
    <row r="41788" spans="1:6" x14ac:dyDescent="0.25">
      <c r="A41788" s="1" t="str">
        <f>"45054"</f>
        <v>45054</v>
      </c>
      <c r="B41788" s="1" t="str">
        <f>"39165"</f>
        <v>39165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tr">
        <f>"45061"</f>
        <v>45061</v>
      </c>
      <c r="B41789" s="1" t="str">
        <f>"39017"</f>
        <v>39017</v>
      </c>
      <c r="C41789" s="2">
        <v>1</v>
      </c>
      <c r="D41789" s="2">
        <v>1</v>
      </c>
      <c r="E41789" s="2">
        <v>1</v>
      </c>
      <c r="F41789" s="2">
        <v>1</v>
      </c>
    </row>
    <row r="41790" spans="1:6" x14ac:dyDescent="0.25">
      <c r="A41790" s="1" t="str">
        <f>"45203"</f>
        <v>45203</v>
      </c>
      <c r="B41790" s="1" t="str">
        <f>"39061"</f>
        <v>39061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25">
      <c r="A41791" s="1" t="str">
        <f>"45120"</f>
        <v>45120</v>
      </c>
      <c r="B41791" s="1" t="str">
        <f>"39015"</f>
        <v>39015</v>
      </c>
      <c r="C41791" s="2">
        <v>0.21749408983451499</v>
      </c>
      <c r="D41791" s="2">
        <v>0</v>
      </c>
      <c r="E41791" s="2">
        <v>6.8965517241379296E-2</v>
      </c>
      <c r="F41791" s="2">
        <v>0.21205186880244001</v>
      </c>
    </row>
    <row r="41792" spans="1:6" x14ac:dyDescent="0.25">
      <c r="A41792" s="1" t="str">
        <f>"45120"</f>
        <v>45120</v>
      </c>
      <c r="B41792" s="1" t="str">
        <f>"39025"</f>
        <v>39025</v>
      </c>
      <c r="C41792" s="2">
        <v>0.78250591016548399</v>
      </c>
      <c r="D41792" s="2">
        <v>1</v>
      </c>
      <c r="E41792" s="2">
        <v>0.93103448275862</v>
      </c>
      <c r="F41792" s="2">
        <v>0.78794813119755902</v>
      </c>
    </row>
    <row r="41793" spans="1:6" x14ac:dyDescent="0.25">
      <c r="A41793" s="1" t="str">
        <f>"45133"</f>
        <v>45133</v>
      </c>
      <c r="B41793" s="1" t="str">
        <f>"39131"</f>
        <v>39131</v>
      </c>
      <c r="C41793" s="2">
        <v>9.2876544291597297E-3</v>
      </c>
      <c r="D41793" s="2">
        <v>2.3041474654377802E-3</v>
      </c>
      <c r="E41793" s="2">
        <v>0</v>
      </c>
      <c r="F41793" s="2">
        <v>8.4985835694050896E-3</v>
      </c>
    </row>
    <row r="41794" spans="1:6" x14ac:dyDescent="0.25">
      <c r="A41794" s="1" t="str">
        <f>"45133"</f>
        <v>45133</v>
      </c>
      <c r="B41794" s="1" t="str">
        <f>"39071"</f>
        <v>39071</v>
      </c>
      <c r="C41794" s="2">
        <v>0.98948567423113898</v>
      </c>
      <c r="D41794" s="2">
        <v>0.99769585253456206</v>
      </c>
      <c r="E41794" s="2">
        <v>1</v>
      </c>
      <c r="F41794" s="2">
        <v>0.990399748190116</v>
      </c>
    </row>
    <row r="41795" spans="1:6" x14ac:dyDescent="0.25">
      <c r="A41795" s="1" t="str">
        <f>"45133"</f>
        <v>45133</v>
      </c>
      <c r="B41795" s="1" t="str">
        <f>"39015"</f>
        <v>39015</v>
      </c>
      <c r="C41795" s="2">
        <v>1.22667133970034E-3</v>
      </c>
      <c r="D41795" s="2">
        <v>0</v>
      </c>
      <c r="E41795" s="2">
        <v>0</v>
      </c>
      <c r="F41795" s="2">
        <v>1.10166824047843E-3</v>
      </c>
    </row>
    <row r="41796" spans="1:6" x14ac:dyDescent="0.25">
      <c r="A41796" s="1" t="str">
        <f>"45105"</f>
        <v>45105</v>
      </c>
      <c r="B41796" s="1" t="str">
        <f>"39001"</f>
        <v>39001</v>
      </c>
      <c r="C41796" s="2">
        <v>0</v>
      </c>
      <c r="D41796" s="2">
        <v>0</v>
      </c>
      <c r="E41796" s="2">
        <v>1</v>
      </c>
      <c r="F41796" s="2">
        <v>1</v>
      </c>
    </row>
    <row r="41797" spans="1:6" x14ac:dyDescent="0.25">
      <c r="A41797" s="1" t="str">
        <f>"45237"</f>
        <v>45237</v>
      </c>
      <c r="B41797" s="1" t="str">
        <f>"39061"</f>
        <v>39061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25">
      <c r="A41798" s="1" t="str">
        <f>"45168"</f>
        <v>45168</v>
      </c>
      <c r="B41798" s="1" t="str">
        <f>"39015"</f>
        <v>39015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25">
      <c r="A41799" s="1" t="str">
        <f>"45176"</f>
        <v>45176</v>
      </c>
      <c r="B41799" s="1" t="str">
        <f>"39015"</f>
        <v>39015</v>
      </c>
      <c r="C41799" s="2">
        <v>0.35186092066601299</v>
      </c>
      <c r="D41799" s="2">
        <v>0.19186046511627899</v>
      </c>
      <c r="E41799" s="2">
        <v>0.445945945945945</v>
      </c>
      <c r="F41799" s="2">
        <v>0.35037963376507297</v>
      </c>
    </row>
    <row r="41800" spans="1:6" x14ac:dyDescent="0.25">
      <c r="A41800" s="1" t="str">
        <f>"45176"</f>
        <v>45176</v>
      </c>
      <c r="B41800" s="1" t="str">
        <f>"39025"</f>
        <v>39025</v>
      </c>
      <c r="C41800" s="2">
        <v>0.64813907933398596</v>
      </c>
      <c r="D41800" s="2">
        <v>0.80813953488372003</v>
      </c>
      <c r="E41800" s="2">
        <v>0.55405405405405395</v>
      </c>
      <c r="F41800" s="2">
        <v>0.64962036623492603</v>
      </c>
    </row>
    <row r="41801" spans="1:6" x14ac:dyDescent="0.25">
      <c r="A41801" s="1" t="str">
        <f>"45243"</f>
        <v>45243</v>
      </c>
      <c r="B41801" s="1" t="str">
        <f>"39061"</f>
        <v>39061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tr">
        <f>"45245"</f>
        <v>45245</v>
      </c>
      <c r="B41802" s="1" t="str">
        <f>"39025"</f>
        <v>39025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25">
      <c r="A41803" s="1" t="str">
        <f>"45246"</f>
        <v>45246</v>
      </c>
      <c r="B41803" s="1" t="str">
        <f>"39061"</f>
        <v>39061</v>
      </c>
      <c r="C41803" s="2">
        <v>0.95710249165168204</v>
      </c>
      <c r="D41803" s="2">
        <v>0.75129533678756399</v>
      </c>
      <c r="E41803" s="2">
        <v>0.88704819277108404</v>
      </c>
      <c r="F41803" s="2">
        <v>0.90850826676574403</v>
      </c>
    </row>
    <row r="41804" spans="1:6" x14ac:dyDescent="0.25">
      <c r="A41804" s="1" t="str">
        <f>"45246"</f>
        <v>45246</v>
      </c>
      <c r="B41804" s="1" t="str">
        <f>"39017"</f>
        <v>39017</v>
      </c>
      <c r="C41804" s="2">
        <v>4.2897508348317397E-2</v>
      </c>
      <c r="D41804" s="2">
        <v>0.24870466321243501</v>
      </c>
      <c r="E41804" s="2">
        <v>0.112951807228915</v>
      </c>
      <c r="F41804" s="2">
        <v>9.1491733234255898E-2</v>
      </c>
    </row>
    <row r="41805" spans="1:6" x14ac:dyDescent="0.25">
      <c r="A41805" s="1" t="str">
        <f>"45267"</f>
        <v>45267</v>
      </c>
      <c r="B41805" s="1" t="str">
        <f>"39061"</f>
        <v>39061</v>
      </c>
      <c r="C41805" s="2">
        <v>0</v>
      </c>
      <c r="D41805" s="2">
        <v>1</v>
      </c>
      <c r="E41805" s="2">
        <v>0</v>
      </c>
      <c r="F41805" s="2">
        <v>1</v>
      </c>
    </row>
    <row r="41806" spans="1:6" x14ac:dyDescent="0.25">
      <c r="A41806" s="1" t="str">
        <f>"45402"</f>
        <v>45402</v>
      </c>
      <c r="B41806" s="1" t="str">
        <f>"39113"</f>
        <v>39113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25">
      <c r="A41807" s="1" t="str">
        <f>"45373"</f>
        <v>45373</v>
      </c>
      <c r="B41807" s="1" t="str">
        <f>"39109"</f>
        <v>39109</v>
      </c>
      <c r="C41807" s="2">
        <v>1</v>
      </c>
      <c r="D41807" s="2">
        <v>1</v>
      </c>
      <c r="E41807" s="2">
        <v>1</v>
      </c>
      <c r="F41807" s="2">
        <v>1</v>
      </c>
    </row>
    <row r="41808" spans="1:6" x14ac:dyDescent="0.25">
      <c r="A41808" s="1" t="str">
        <f>"45380"</f>
        <v>45380</v>
      </c>
      <c r="B41808" s="1" t="str">
        <f>"39149"</f>
        <v>39149</v>
      </c>
      <c r="C41808" s="2">
        <v>1.3428827215756401E-3</v>
      </c>
      <c r="D41808" s="2">
        <v>0</v>
      </c>
      <c r="E41808" s="2">
        <v>0</v>
      </c>
      <c r="F41808" s="2">
        <v>1.19904076738609E-3</v>
      </c>
    </row>
    <row r="41809" spans="1:6" x14ac:dyDescent="0.25">
      <c r="A41809" s="1" t="str">
        <f>"45380"</f>
        <v>45380</v>
      </c>
      <c r="B41809" s="1" t="str">
        <f>"39037"</f>
        <v>39037</v>
      </c>
      <c r="C41809" s="2">
        <v>0.99865711727842399</v>
      </c>
      <c r="D41809" s="2">
        <v>1</v>
      </c>
      <c r="E41809" s="2">
        <v>1</v>
      </c>
      <c r="F41809" s="2">
        <v>0.99880095923261303</v>
      </c>
    </row>
    <row r="41810" spans="1:6" x14ac:dyDescent="0.25">
      <c r="A41810" s="1" t="str">
        <f>"45314"</f>
        <v>45314</v>
      </c>
      <c r="B41810" s="1" t="str">
        <f>"39023"</f>
        <v>39023</v>
      </c>
      <c r="C41810" s="2">
        <v>5.1584377302873897E-3</v>
      </c>
      <c r="D41810" s="2">
        <v>0</v>
      </c>
      <c r="E41810" s="2">
        <v>0</v>
      </c>
      <c r="F41810" s="2">
        <v>5.0035739814152901E-3</v>
      </c>
    </row>
    <row r="41811" spans="1:6" x14ac:dyDescent="0.25">
      <c r="A41811" s="1" t="str">
        <f>"45314"</f>
        <v>45314</v>
      </c>
      <c r="B41811" s="1" t="str">
        <f>"39057"</f>
        <v>39057</v>
      </c>
      <c r="C41811" s="2">
        <v>0.99484156226971199</v>
      </c>
      <c r="D41811" s="2">
        <v>1</v>
      </c>
      <c r="E41811" s="2">
        <v>1</v>
      </c>
      <c r="F41811" s="2">
        <v>0.99499642601858396</v>
      </c>
    </row>
    <row r="41812" spans="1:6" x14ac:dyDescent="0.25">
      <c r="A41812" s="1" t="str">
        <f>"45323"</f>
        <v>45323</v>
      </c>
      <c r="B41812" s="1" t="str">
        <f>"39023"</f>
        <v>39023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tr">
        <f>"45328"</f>
        <v>45328</v>
      </c>
      <c r="B41813" s="1" t="str">
        <f>"39037"</f>
        <v>39037</v>
      </c>
      <c r="C41813" s="2">
        <v>1</v>
      </c>
      <c r="D41813" s="2">
        <v>1</v>
      </c>
      <c r="E41813" s="2">
        <v>0</v>
      </c>
      <c r="F41813" s="2">
        <v>1</v>
      </c>
    </row>
    <row r="41814" spans="1:6" x14ac:dyDescent="0.25">
      <c r="A41814" s="1" t="str">
        <f>"45404"</f>
        <v>45404</v>
      </c>
      <c r="B41814" s="1" t="str">
        <f>"39113"</f>
        <v>39113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25">
      <c r="A41815" s="1" t="str">
        <f>"45410"</f>
        <v>45410</v>
      </c>
      <c r="B41815" s="1" t="str">
        <f>"39113"</f>
        <v>39113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25">
      <c r="A41816" s="1" t="str">
        <f>"45413"</f>
        <v>45413</v>
      </c>
      <c r="B41816" s="1" t="str">
        <f>"39113"</f>
        <v>39113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25">
      <c r="A41817" s="1" t="str">
        <f>"45426"</f>
        <v>45426</v>
      </c>
      <c r="B41817" s="1" t="str">
        <f>"39113"</f>
        <v>39113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tr">
        <f>"45332"</f>
        <v>45332</v>
      </c>
      <c r="B41818" s="1" t="str">
        <f>"39037"</f>
        <v>39037</v>
      </c>
      <c r="C41818" s="2">
        <v>1</v>
      </c>
      <c r="D41818" s="2">
        <v>1</v>
      </c>
      <c r="E41818" s="2">
        <v>0</v>
      </c>
      <c r="F41818" s="2">
        <v>1</v>
      </c>
    </row>
    <row r="41819" spans="1:6" x14ac:dyDescent="0.25">
      <c r="A41819" s="1" t="str">
        <f>"45334"</f>
        <v>45334</v>
      </c>
      <c r="B41819" s="1" t="str">
        <f>"39011"</f>
        <v>39011</v>
      </c>
      <c r="C41819" s="2">
        <v>1.194743130227E-2</v>
      </c>
      <c r="D41819" s="2">
        <v>0</v>
      </c>
      <c r="E41819" s="2">
        <v>0</v>
      </c>
      <c r="F41819" s="2">
        <v>1.09890109890109E-2</v>
      </c>
    </row>
    <row r="41820" spans="1:6" x14ac:dyDescent="0.25">
      <c r="A41820" s="1" t="str">
        <f>"45334"</f>
        <v>45334</v>
      </c>
      <c r="B41820" s="1" t="str">
        <f>"39149"</f>
        <v>39149</v>
      </c>
      <c r="C41820" s="2">
        <v>0.98088410991636699</v>
      </c>
      <c r="D41820" s="2">
        <v>1</v>
      </c>
      <c r="E41820" s="2">
        <v>1</v>
      </c>
      <c r="F41820" s="2">
        <v>0.98241758241758204</v>
      </c>
    </row>
    <row r="41821" spans="1:6" x14ac:dyDescent="0.25">
      <c r="A41821" s="1" t="str">
        <f>"45334"</f>
        <v>45334</v>
      </c>
      <c r="B41821" s="1" t="str">
        <f>"39091"</f>
        <v>39091</v>
      </c>
      <c r="C41821" s="2">
        <v>7.1684587813620002E-3</v>
      </c>
      <c r="D41821" s="2">
        <v>0</v>
      </c>
      <c r="E41821" s="2">
        <v>0</v>
      </c>
      <c r="F41821" s="2">
        <v>6.5934065934065899E-3</v>
      </c>
    </row>
    <row r="41822" spans="1:6" x14ac:dyDescent="0.25">
      <c r="A41822" s="1" t="str">
        <f>"45348"</f>
        <v>45348</v>
      </c>
      <c r="B41822" s="1" t="str">
        <f>"39107"</f>
        <v>39107</v>
      </c>
      <c r="C41822" s="2">
        <v>8.6455331412103702E-3</v>
      </c>
      <c r="D41822" s="2">
        <v>0</v>
      </c>
      <c r="E41822" s="2">
        <v>0</v>
      </c>
      <c r="F41822" s="2">
        <v>8.2417582417582402E-3</v>
      </c>
    </row>
    <row r="41823" spans="1:6" x14ac:dyDescent="0.25">
      <c r="A41823" s="1" t="str">
        <f>"45348"</f>
        <v>45348</v>
      </c>
      <c r="B41823" s="1" t="str">
        <f>"39037"</f>
        <v>39037</v>
      </c>
      <c r="C41823" s="2">
        <v>0.98847262247838596</v>
      </c>
      <c r="D41823" s="2">
        <v>1</v>
      </c>
      <c r="E41823" s="2">
        <v>0</v>
      </c>
      <c r="F41823" s="2">
        <v>0.98901098901098905</v>
      </c>
    </row>
    <row r="41824" spans="1:6" x14ac:dyDescent="0.25">
      <c r="A41824" s="1" t="str">
        <f>"45348"</f>
        <v>45348</v>
      </c>
      <c r="B41824" s="1" t="str">
        <f>"39095"</f>
        <v>39095</v>
      </c>
      <c r="C41824" s="2">
        <v>2.8818443804034498E-3</v>
      </c>
      <c r="D41824" s="2">
        <v>0</v>
      </c>
      <c r="E41824" s="2">
        <v>0</v>
      </c>
      <c r="F41824" s="2">
        <v>2.7472527472527401E-3</v>
      </c>
    </row>
    <row r="41825" spans="1:6" x14ac:dyDescent="0.25">
      <c r="A41825" s="1" t="str">
        <f>"45365"</f>
        <v>45365</v>
      </c>
      <c r="B41825" s="1" t="str">
        <f>"39109"</f>
        <v>39109</v>
      </c>
      <c r="C41825" s="2">
        <v>1.4155283459551201E-4</v>
      </c>
      <c r="D41825" s="2">
        <v>0</v>
      </c>
      <c r="E41825" s="2">
        <v>0</v>
      </c>
      <c r="F41825" s="2">
        <v>1.2632642748863001E-4</v>
      </c>
    </row>
    <row r="41826" spans="1:6" x14ac:dyDescent="0.25">
      <c r="A41826" s="1" t="str">
        <f>"45365"</f>
        <v>45365</v>
      </c>
      <c r="B41826" s="1" t="str">
        <f>"39021"</f>
        <v>39021</v>
      </c>
      <c r="C41826" s="2">
        <v>6.3698775567980702E-4</v>
      </c>
      <c r="D41826" s="2">
        <v>0</v>
      </c>
      <c r="E41826" s="2">
        <v>0</v>
      </c>
      <c r="F41826" s="2">
        <v>5.6846892369883696E-4</v>
      </c>
    </row>
    <row r="41827" spans="1:6" x14ac:dyDescent="0.25">
      <c r="A41827" s="1" t="str">
        <f>"45365"</f>
        <v>45365</v>
      </c>
      <c r="B41827" s="1" t="str">
        <f>"39149"</f>
        <v>39149</v>
      </c>
      <c r="C41827" s="2">
        <v>0.99922145940972396</v>
      </c>
      <c r="D41827" s="2">
        <v>1</v>
      </c>
      <c r="E41827" s="2">
        <v>1</v>
      </c>
      <c r="F41827" s="2">
        <v>0.99930520464881201</v>
      </c>
    </row>
    <row r="41828" spans="1:6" x14ac:dyDescent="0.25">
      <c r="A41828" s="1" t="str">
        <f>"45360"</f>
        <v>45360</v>
      </c>
      <c r="B41828" s="1" t="str">
        <f>"39149"</f>
        <v>39149</v>
      </c>
      <c r="C41828" s="2">
        <v>1</v>
      </c>
      <c r="D41828" s="2">
        <v>1</v>
      </c>
      <c r="E41828" s="2">
        <v>0</v>
      </c>
      <c r="F41828" s="2">
        <v>1</v>
      </c>
    </row>
    <row r="41829" spans="1:6" x14ac:dyDescent="0.25">
      <c r="A41829" s="1" t="str">
        <f>"45367"</f>
        <v>45367</v>
      </c>
      <c r="B41829" s="1" t="str">
        <f>"39149"</f>
        <v>39149</v>
      </c>
      <c r="C41829" s="2">
        <v>0</v>
      </c>
      <c r="D41829" s="2">
        <v>0</v>
      </c>
      <c r="E41829" s="2">
        <v>1</v>
      </c>
      <c r="F41829" s="2">
        <v>1</v>
      </c>
    </row>
    <row r="41830" spans="1:6" x14ac:dyDescent="0.25">
      <c r="A41830" s="1" t="str">
        <f>"45458"</f>
        <v>45458</v>
      </c>
      <c r="B41830" s="1" t="str">
        <f>"39165"</f>
        <v>39165</v>
      </c>
      <c r="C41830" s="2">
        <v>8.3136302639146203E-2</v>
      </c>
      <c r="D41830" s="2">
        <v>3.8081805359661401E-2</v>
      </c>
      <c r="E41830" s="2">
        <v>4.3290043290043203E-3</v>
      </c>
      <c r="F41830" s="2">
        <v>7.90725326991676E-2</v>
      </c>
    </row>
    <row r="41831" spans="1:6" x14ac:dyDescent="0.25">
      <c r="A41831" s="1" t="str">
        <f>"45458"</f>
        <v>45458</v>
      </c>
      <c r="B41831" s="1" t="str">
        <f>"39057"</f>
        <v>39057</v>
      </c>
      <c r="C41831" s="2">
        <v>5.7511662087034298E-3</v>
      </c>
      <c r="D41831" s="2">
        <v>7.0521861777150903E-3</v>
      </c>
      <c r="E41831" s="2">
        <v>6.4935064935064896E-3</v>
      </c>
      <c r="F41831" s="2">
        <v>5.82639714625445E-3</v>
      </c>
    </row>
    <row r="41832" spans="1:6" x14ac:dyDescent="0.25">
      <c r="A41832" s="1" t="str">
        <f>"45458"</f>
        <v>45458</v>
      </c>
      <c r="B41832" s="1" t="str">
        <f t="shared" ref="B41832:B41837" si="217">"39113"</f>
        <v>39113</v>
      </c>
      <c r="C41832" s="2">
        <v>0.91111253115214996</v>
      </c>
      <c r="D41832" s="2">
        <v>0.95486600846262304</v>
      </c>
      <c r="E41832" s="2">
        <v>0.98917748917748904</v>
      </c>
      <c r="F41832" s="2">
        <v>0.91510107015457698</v>
      </c>
    </row>
    <row r="41833" spans="1:6" x14ac:dyDescent="0.25">
      <c r="A41833" s="1" t="str">
        <f>"45475"</f>
        <v>45475</v>
      </c>
      <c r="B41833" s="1" t="str">
        <f t="shared" si="217"/>
        <v>39113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25">
      <c r="A41834" s="1" t="str">
        <f>"45448"</f>
        <v>45448</v>
      </c>
      <c r="B41834" s="1" t="str">
        <f t="shared" si="217"/>
        <v>39113</v>
      </c>
      <c r="C41834" s="2">
        <v>0</v>
      </c>
      <c r="D41834" s="2">
        <v>1</v>
      </c>
      <c r="E41834" s="2">
        <v>0</v>
      </c>
      <c r="F41834" s="2">
        <v>1</v>
      </c>
    </row>
    <row r="41835" spans="1:6" x14ac:dyDescent="0.25">
      <c r="A41835" s="1" t="str">
        <f>"45437"</f>
        <v>45437</v>
      </c>
      <c r="B41835" s="1" t="str">
        <f t="shared" si="217"/>
        <v>39113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25">
      <c r="A41836" s="1" t="str">
        <f>"45469"</f>
        <v>45469</v>
      </c>
      <c r="B41836" s="1" t="str">
        <f t="shared" si="217"/>
        <v>39113</v>
      </c>
      <c r="C41836" s="2">
        <v>0</v>
      </c>
      <c r="D41836" s="2">
        <v>1</v>
      </c>
      <c r="E41836" s="2">
        <v>0</v>
      </c>
      <c r="F41836" s="2">
        <v>1</v>
      </c>
    </row>
    <row r="41837" spans="1:6" x14ac:dyDescent="0.25">
      <c r="A41837" s="1" t="str">
        <f>"45470"</f>
        <v>45470</v>
      </c>
      <c r="B41837" s="1" t="str">
        <f t="shared" si="217"/>
        <v>39113</v>
      </c>
      <c r="C41837" s="2">
        <v>0</v>
      </c>
      <c r="D41837" s="2">
        <v>0</v>
      </c>
      <c r="E41837" s="2">
        <v>1</v>
      </c>
      <c r="F41837" s="2">
        <v>1</v>
      </c>
    </row>
    <row r="41838" spans="1:6" x14ac:dyDescent="0.25">
      <c r="A41838" s="1" t="str">
        <f>"45503"</f>
        <v>45503</v>
      </c>
      <c r="B41838" s="1" t="str">
        <f>"39023"</f>
        <v>39023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25">
      <c r="A41839" s="1" t="str">
        <f>"45506"</f>
        <v>45506</v>
      </c>
      <c r="B41839" s="1" t="str">
        <f>"39023"</f>
        <v>39023</v>
      </c>
      <c r="C41839" s="2">
        <v>1</v>
      </c>
      <c r="D41839" s="2">
        <v>1</v>
      </c>
      <c r="E41839" s="2">
        <v>1</v>
      </c>
      <c r="F41839" s="2">
        <v>1</v>
      </c>
    </row>
    <row r="41840" spans="1:6" x14ac:dyDescent="0.25">
      <c r="A41840" s="1" t="str">
        <f>"45761"</f>
        <v>45761</v>
      </c>
      <c r="B41840" s="1" t="str">
        <f>"39009"</f>
        <v>39009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25">
      <c r="A41841" s="1" t="str">
        <f>"45724"</f>
        <v>45724</v>
      </c>
      <c r="B41841" s="1" t="str">
        <f>"39167"</f>
        <v>39167</v>
      </c>
      <c r="C41841" s="2">
        <v>1</v>
      </c>
      <c r="D41841" s="2">
        <v>1</v>
      </c>
      <c r="E41841" s="2">
        <v>0</v>
      </c>
      <c r="F41841" s="2">
        <v>1</v>
      </c>
    </row>
    <row r="41842" spans="1:6" x14ac:dyDescent="0.25">
      <c r="A41842" s="1" t="str">
        <f>"45740"</f>
        <v>45740</v>
      </c>
      <c r="B41842" s="1" t="str">
        <f>"39009"</f>
        <v>39009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tr">
        <f>"45742"</f>
        <v>45742</v>
      </c>
      <c r="B41843" s="1" t="str">
        <f>"39009"</f>
        <v>39009</v>
      </c>
      <c r="C41843" s="2">
        <v>1.34695773339526E-2</v>
      </c>
      <c r="D41843" s="2">
        <v>0</v>
      </c>
      <c r="E41843" s="2">
        <v>0</v>
      </c>
      <c r="F41843" s="2">
        <v>1.3211845102505599E-2</v>
      </c>
    </row>
    <row r="41844" spans="1:6" x14ac:dyDescent="0.25">
      <c r="A41844" s="1" t="str">
        <f>"45742"</f>
        <v>45742</v>
      </c>
      <c r="B41844" s="1" t="str">
        <f>"39167"</f>
        <v>39167</v>
      </c>
      <c r="C41844" s="2">
        <v>0.98653042266604696</v>
      </c>
      <c r="D41844" s="2">
        <v>1</v>
      </c>
      <c r="E41844" s="2">
        <v>1</v>
      </c>
      <c r="F41844" s="2">
        <v>0.98678815489749405</v>
      </c>
    </row>
    <row r="41845" spans="1:6" x14ac:dyDescent="0.25">
      <c r="A41845" s="1" t="str">
        <f>"45716"</f>
        <v>45716</v>
      </c>
      <c r="B41845" s="1" t="str">
        <f>"39009"</f>
        <v>39009</v>
      </c>
      <c r="C41845" s="2">
        <v>1</v>
      </c>
      <c r="D41845" s="2">
        <v>1</v>
      </c>
      <c r="E41845" s="2">
        <v>0</v>
      </c>
      <c r="F41845" s="2">
        <v>1</v>
      </c>
    </row>
    <row r="41846" spans="1:6" x14ac:dyDescent="0.25">
      <c r="A41846" s="1" t="str">
        <f>"45619"</f>
        <v>45619</v>
      </c>
      <c r="B41846" s="1" t="str">
        <f>"39087"</f>
        <v>39087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tr">
        <f>"45633"</f>
        <v>45633</v>
      </c>
      <c r="B41847" s="1" t="str">
        <f>"39141"</f>
        <v>39141</v>
      </c>
      <c r="C41847" s="2">
        <v>0</v>
      </c>
      <c r="D41847" s="2">
        <v>1</v>
      </c>
      <c r="E41847" s="2">
        <v>0</v>
      </c>
      <c r="F41847" s="2">
        <v>1</v>
      </c>
    </row>
    <row r="41848" spans="1:6" x14ac:dyDescent="0.25">
      <c r="A41848" s="1" t="str">
        <f>"45809"</f>
        <v>45809</v>
      </c>
      <c r="B41848" s="1" t="str">
        <f>"39003"</f>
        <v>39003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tr">
        <f>"45768"</f>
        <v>45768</v>
      </c>
      <c r="B41849" s="1" t="str">
        <f>"39167"</f>
        <v>39167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25">
      <c r="A41850" s="1" t="str">
        <f>"45772"</f>
        <v>45772</v>
      </c>
      <c r="B41850" s="1" t="str">
        <f>"39105"</f>
        <v>39105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25">
      <c r="A41851" s="1" t="str">
        <f>"45784"</f>
        <v>45784</v>
      </c>
      <c r="B41851" s="1" t="str">
        <f>"39167"</f>
        <v>39167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25">
      <c r="A41852" s="1" t="str">
        <f>"45779"</f>
        <v>45779</v>
      </c>
      <c r="B41852" s="1" t="str">
        <f>"39105"</f>
        <v>39105</v>
      </c>
      <c r="C41852" s="2">
        <v>0</v>
      </c>
      <c r="D41852" s="2">
        <v>1</v>
      </c>
      <c r="E41852" s="2">
        <v>0</v>
      </c>
      <c r="F41852" s="2">
        <v>1</v>
      </c>
    </row>
    <row r="41853" spans="1:6" x14ac:dyDescent="0.25">
      <c r="A41853" s="1" t="str">
        <f>"45846"</f>
        <v>45846</v>
      </c>
      <c r="B41853" s="1" t="str">
        <f>"39107"</f>
        <v>39107</v>
      </c>
      <c r="C41853" s="2">
        <v>0.92852958406561203</v>
      </c>
      <c r="D41853" s="2">
        <v>0.89473684210526305</v>
      </c>
      <c r="E41853" s="2">
        <v>1</v>
      </c>
      <c r="F41853" s="2">
        <v>0.929213483146067</v>
      </c>
    </row>
    <row r="41854" spans="1:6" x14ac:dyDescent="0.25">
      <c r="A41854" s="1" t="str">
        <f>"45846"</f>
        <v>45846</v>
      </c>
      <c r="B41854" s="1" t="str">
        <f>"39037"</f>
        <v>39037</v>
      </c>
      <c r="C41854" s="2">
        <v>7.1470415934387799E-2</v>
      </c>
      <c r="D41854" s="2">
        <v>0.105263157894736</v>
      </c>
      <c r="E41854" s="2">
        <v>0</v>
      </c>
      <c r="F41854" s="2">
        <v>7.0786516853932502E-2</v>
      </c>
    </row>
    <row r="41855" spans="1:6" x14ac:dyDescent="0.25">
      <c r="A41855" s="1" t="str">
        <f>"45864"</f>
        <v>45864</v>
      </c>
      <c r="B41855" s="1" t="str">
        <f>"39137"</f>
        <v>39137</v>
      </c>
      <c r="C41855" s="2">
        <v>1</v>
      </c>
      <c r="D41855" s="2">
        <v>1</v>
      </c>
      <c r="E41855" s="2">
        <v>0</v>
      </c>
      <c r="F41855" s="2">
        <v>1</v>
      </c>
    </row>
    <row r="41856" spans="1:6" x14ac:dyDescent="0.25">
      <c r="A41856" s="1" t="str">
        <f>"45868"</f>
        <v>45868</v>
      </c>
      <c r="B41856" s="1" t="str">
        <f>"39063"</f>
        <v>39063</v>
      </c>
      <c r="C41856" s="2">
        <v>0.98353909465020495</v>
      </c>
      <c r="D41856" s="2">
        <v>0.75</v>
      </c>
      <c r="E41856" s="2">
        <v>1</v>
      </c>
      <c r="F41856" s="2">
        <v>0.98</v>
      </c>
    </row>
    <row r="41857" spans="1:6" x14ac:dyDescent="0.25">
      <c r="A41857" s="1" t="str">
        <f>"45868"</f>
        <v>45868</v>
      </c>
      <c r="B41857" s="1" t="str">
        <f>"39137"</f>
        <v>39137</v>
      </c>
      <c r="C41857" s="2">
        <v>1.6460905349794198E-2</v>
      </c>
      <c r="D41857" s="2">
        <v>0.25</v>
      </c>
      <c r="E41857" s="2">
        <v>0</v>
      </c>
      <c r="F41857" s="2">
        <v>0.02</v>
      </c>
    </row>
    <row r="41858" spans="1:6" x14ac:dyDescent="0.25">
      <c r="A41858" s="1" t="str">
        <f>"45841"</f>
        <v>45841</v>
      </c>
      <c r="B41858" s="1" t="str">
        <f>"39063"</f>
        <v>39063</v>
      </c>
      <c r="C41858" s="2">
        <v>0.99024390243902405</v>
      </c>
      <c r="D41858" s="2">
        <v>1</v>
      </c>
      <c r="E41858" s="2">
        <v>0</v>
      </c>
      <c r="F41858" s="2">
        <v>0.99031476997578605</v>
      </c>
    </row>
    <row r="41859" spans="1:6" x14ac:dyDescent="0.25">
      <c r="A41859" s="1" t="str">
        <f>"45841"</f>
        <v>45841</v>
      </c>
      <c r="B41859" s="1" t="str">
        <f>"39065"</f>
        <v>39065</v>
      </c>
      <c r="C41859" s="2">
        <v>9.7560975609755993E-3</v>
      </c>
      <c r="D41859" s="2">
        <v>0</v>
      </c>
      <c r="E41859" s="2">
        <v>0</v>
      </c>
      <c r="F41859" s="2">
        <v>9.6852300242130703E-3</v>
      </c>
    </row>
    <row r="41860" spans="1:6" x14ac:dyDescent="0.25">
      <c r="A41860" s="1" t="str">
        <f>"45644"</f>
        <v>45644</v>
      </c>
      <c r="B41860" s="1" t="str">
        <f>"39129"</f>
        <v>39129</v>
      </c>
      <c r="C41860" s="2">
        <v>0.177167019027484</v>
      </c>
      <c r="D41860" s="2">
        <v>0.44444444444444398</v>
      </c>
      <c r="E41860" s="2">
        <v>0.28571428571428498</v>
      </c>
      <c r="F41860" s="2">
        <v>0.17949790794979001</v>
      </c>
    </row>
    <row r="41861" spans="1:6" x14ac:dyDescent="0.25">
      <c r="A41861" s="1" t="str">
        <f>"45644"</f>
        <v>45644</v>
      </c>
      <c r="B41861" s="1" t="str">
        <f>"39141"</f>
        <v>39141</v>
      </c>
      <c r="C41861" s="2">
        <v>0.822832980972515</v>
      </c>
      <c r="D41861" s="2">
        <v>0.55555555555555503</v>
      </c>
      <c r="E41861" s="2">
        <v>0.71428571428571397</v>
      </c>
      <c r="F41861" s="2">
        <v>0.82050209205020896</v>
      </c>
    </row>
    <row r="41862" spans="1:6" x14ac:dyDescent="0.25">
      <c r="A41862" s="1" t="str">
        <f>"45672"</f>
        <v>45672</v>
      </c>
      <c r="B41862" s="1" t="str">
        <f>"39079"</f>
        <v>39079</v>
      </c>
      <c r="C41862" s="2">
        <v>0.50218340611353696</v>
      </c>
      <c r="D41862" s="2">
        <v>0.66666666666666596</v>
      </c>
      <c r="E41862" s="2">
        <v>0</v>
      </c>
      <c r="F41862" s="2">
        <v>0.504833512352309</v>
      </c>
    </row>
    <row r="41863" spans="1:6" x14ac:dyDescent="0.25">
      <c r="A41863" s="1" t="str">
        <f>"45672"</f>
        <v>45672</v>
      </c>
      <c r="B41863" s="1" t="str">
        <f>"39141"</f>
        <v>39141</v>
      </c>
      <c r="C41863" s="2">
        <v>1.52838427947598E-2</v>
      </c>
      <c r="D41863" s="2">
        <v>0</v>
      </c>
      <c r="E41863" s="2">
        <v>0</v>
      </c>
      <c r="F41863" s="2">
        <v>1.50375939849624E-2</v>
      </c>
    </row>
    <row r="41864" spans="1:6" x14ac:dyDescent="0.25">
      <c r="A41864" s="1" t="str">
        <f>"45672"</f>
        <v>45672</v>
      </c>
      <c r="B41864" s="1" t="str">
        <f>"39163"</f>
        <v>39163</v>
      </c>
      <c r="C41864" s="2">
        <v>0.48253275109170302</v>
      </c>
      <c r="D41864" s="2">
        <v>0.33333333333333298</v>
      </c>
      <c r="E41864" s="2">
        <v>0</v>
      </c>
      <c r="F41864" s="2">
        <v>0.48012889366272798</v>
      </c>
    </row>
    <row r="41865" spans="1:6" x14ac:dyDescent="0.25">
      <c r="A41865" s="1" t="str">
        <f>"45682"</f>
        <v>45682</v>
      </c>
      <c r="B41865" s="1" t="str">
        <f>"39087"</f>
        <v>39087</v>
      </c>
      <c r="C41865" s="2">
        <v>5.3571428571428499E-2</v>
      </c>
      <c r="D41865" s="2">
        <v>0</v>
      </c>
      <c r="E41865" s="2">
        <v>0</v>
      </c>
      <c r="F41865" s="2">
        <v>5.2200614124872001E-2</v>
      </c>
    </row>
    <row r="41866" spans="1:6" x14ac:dyDescent="0.25">
      <c r="A41866" s="1" t="str">
        <f>"45682"</f>
        <v>45682</v>
      </c>
      <c r="B41866" s="1" t="str">
        <f>"39079"</f>
        <v>39079</v>
      </c>
      <c r="C41866" s="2">
        <v>2.1008403361344498E-3</v>
      </c>
      <c r="D41866" s="2">
        <v>0</v>
      </c>
      <c r="E41866" s="2">
        <v>0</v>
      </c>
      <c r="F41866" s="2">
        <v>2.04708290685772E-3</v>
      </c>
    </row>
    <row r="41867" spans="1:6" x14ac:dyDescent="0.25">
      <c r="A41867" s="1" t="str">
        <f>"45682"</f>
        <v>45682</v>
      </c>
      <c r="B41867" s="1" t="str">
        <f>"39145"</f>
        <v>39145</v>
      </c>
      <c r="C41867" s="2">
        <v>0.94432773109243595</v>
      </c>
      <c r="D41867" s="2">
        <v>1</v>
      </c>
      <c r="E41867" s="2">
        <v>1</v>
      </c>
      <c r="F41867" s="2">
        <v>0.94575230296826995</v>
      </c>
    </row>
    <row r="41868" spans="1:6" x14ac:dyDescent="0.25">
      <c r="A41868" s="1" t="str">
        <f>"45671"</f>
        <v>45671</v>
      </c>
      <c r="B41868" s="1" t="str">
        <f>"39145"</f>
        <v>39145</v>
      </c>
      <c r="C41868" s="2">
        <v>0.75720164609053398</v>
      </c>
      <c r="D41868" s="2">
        <v>1</v>
      </c>
      <c r="E41868" s="2">
        <v>1</v>
      </c>
      <c r="F41868" s="2">
        <v>0.76016260162601601</v>
      </c>
    </row>
    <row r="41869" spans="1:6" x14ac:dyDescent="0.25">
      <c r="A41869" s="1" t="str">
        <f>"45671"</f>
        <v>45671</v>
      </c>
      <c r="B41869" s="1" t="str">
        <f>"39131"</f>
        <v>39131</v>
      </c>
      <c r="C41869" s="2">
        <v>0.218106995884773</v>
      </c>
      <c r="D41869" s="2">
        <v>0</v>
      </c>
      <c r="E41869" s="2">
        <v>0</v>
      </c>
      <c r="F41869" s="2">
        <v>0.215447154471544</v>
      </c>
    </row>
    <row r="41870" spans="1:6" x14ac:dyDescent="0.25">
      <c r="A41870" s="1" t="str">
        <f>"45671"</f>
        <v>45671</v>
      </c>
      <c r="B41870" s="1" t="str">
        <f>"39001"</f>
        <v>39001</v>
      </c>
      <c r="C41870" s="2">
        <v>2.4691358024691301E-2</v>
      </c>
      <c r="D41870" s="2">
        <v>0</v>
      </c>
      <c r="E41870" s="2">
        <v>0</v>
      </c>
      <c r="F41870" s="2">
        <v>2.4390243902439001E-2</v>
      </c>
    </row>
    <row r="41871" spans="1:6" x14ac:dyDescent="0.25">
      <c r="A41871" s="1" t="str">
        <f>"45675"</f>
        <v>45675</v>
      </c>
      <c r="B41871" s="1" t="str">
        <f>"39087"</f>
        <v>39087</v>
      </c>
      <c r="C41871" s="2">
        <v>0</v>
      </c>
      <c r="D41871" s="2">
        <v>1</v>
      </c>
      <c r="E41871" s="2">
        <v>0</v>
      </c>
      <c r="F41871" s="2">
        <v>1</v>
      </c>
    </row>
    <row r="41872" spans="1:6" x14ac:dyDescent="0.25">
      <c r="A41872" s="1" t="str">
        <f>"45677"</f>
        <v>45677</v>
      </c>
      <c r="B41872" s="1" t="str">
        <f>"39145"</f>
        <v>39145</v>
      </c>
      <c r="C41872" s="2">
        <v>0</v>
      </c>
      <c r="D41872" s="2">
        <v>1</v>
      </c>
      <c r="E41872" s="2">
        <v>0</v>
      </c>
      <c r="F41872" s="2">
        <v>1</v>
      </c>
    </row>
    <row r="41873" spans="1:6" x14ac:dyDescent="0.25">
      <c r="A41873" s="1" t="str">
        <f>"45885"</f>
        <v>45885</v>
      </c>
      <c r="B41873" s="1" t="str">
        <f>"39107"</f>
        <v>39107</v>
      </c>
      <c r="C41873" s="2">
        <v>5.3173811897640399E-3</v>
      </c>
      <c r="D41873" s="2">
        <v>0</v>
      </c>
      <c r="E41873" s="2">
        <v>0</v>
      </c>
      <c r="F41873" s="2">
        <v>4.8825144949648999E-3</v>
      </c>
    </row>
    <row r="41874" spans="1:6" x14ac:dyDescent="0.25">
      <c r="A41874" s="1" t="str">
        <f>"45885"</f>
        <v>45885</v>
      </c>
      <c r="B41874" s="1" t="str">
        <f>"39011"</f>
        <v>39011</v>
      </c>
      <c r="C41874" s="2">
        <v>0.99468261881023501</v>
      </c>
      <c r="D41874" s="2">
        <v>1</v>
      </c>
      <c r="E41874" s="2">
        <v>1</v>
      </c>
      <c r="F41874" s="2">
        <v>0.99511748550503498</v>
      </c>
    </row>
    <row r="41875" spans="1:6" x14ac:dyDescent="0.25">
      <c r="A41875" s="1" t="str">
        <f>"45887"</f>
        <v>45887</v>
      </c>
      <c r="B41875" s="1" t="str">
        <f>"39003"</f>
        <v>39003</v>
      </c>
      <c r="C41875" s="2">
        <v>0.807809330628803</v>
      </c>
      <c r="D41875" s="2">
        <v>0.94871794871794801</v>
      </c>
      <c r="E41875" s="2">
        <v>0.90476190476190399</v>
      </c>
      <c r="F41875" s="2">
        <v>0.81658767772511798</v>
      </c>
    </row>
    <row r="41876" spans="1:6" x14ac:dyDescent="0.25">
      <c r="A41876" s="1" t="str">
        <f>"45887"</f>
        <v>45887</v>
      </c>
      <c r="B41876" s="1" t="str">
        <f>"39107"</f>
        <v>39107</v>
      </c>
      <c r="C41876" s="2">
        <v>1.2170385395537499E-2</v>
      </c>
      <c r="D41876" s="2">
        <v>0</v>
      </c>
      <c r="E41876" s="2">
        <v>0</v>
      </c>
      <c r="F41876" s="2">
        <v>1.13744075829383E-2</v>
      </c>
    </row>
    <row r="41877" spans="1:6" x14ac:dyDescent="0.25">
      <c r="A41877" s="1" t="str">
        <f>"45887"</f>
        <v>45887</v>
      </c>
      <c r="B41877" s="1" t="str">
        <f>"39161"</f>
        <v>39161</v>
      </c>
      <c r="C41877" s="2">
        <v>6.8965517241379296E-2</v>
      </c>
      <c r="D41877" s="2">
        <v>1.7094017094016999E-2</v>
      </c>
      <c r="E41877" s="2">
        <v>9.5238095238095205E-2</v>
      </c>
      <c r="F41877" s="2">
        <v>6.6350710900473897E-2</v>
      </c>
    </row>
    <row r="41878" spans="1:6" x14ac:dyDescent="0.25">
      <c r="A41878" s="1" t="str">
        <f>"45887"</f>
        <v>45887</v>
      </c>
      <c r="B41878" s="1" t="str">
        <f>"39011"</f>
        <v>39011</v>
      </c>
      <c r="C41878" s="2">
        <v>0.111054766734279</v>
      </c>
      <c r="D41878" s="2">
        <v>3.4188034188034101E-2</v>
      </c>
      <c r="E41878" s="2">
        <v>0</v>
      </c>
      <c r="F41878" s="2">
        <v>0.10568720379146899</v>
      </c>
    </row>
    <row r="41879" spans="1:6" x14ac:dyDescent="0.25">
      <c r="A41879" s="1" t="str">
        <f>"45889"</f>
        <v>45889</v>
      </c>
      <c r="B41879" s="1" t="str">
        <f>"39173"</f>
        <v>39173</v>
      </c>
      <c r="C41879" s="2">
        <v>5.76923076923076E-3</v>
      </c>
      <c r="D41879" s="2">
        <v>0</v>
      </c>
      <c r="E41879" s="2">
        <v>0</v>
      </c>
      <c r="F41879" s="2">
        <v>5.5970149253731297E-3</v>
      </c>
    </row>
    <row r="41880" spans="1:6" x14ac:dyDescent="0.25">
      <c r="A41880" s="1" t="str">
        <f>"45889"</f>
        <v>45889</v>
      </c>
      <c r="B41880" s="1" t="str">
        <f>"39063"</f>
        <v>39063</v>
      </c>
      <c r="C41880" s="2">
        <v>0.99423076923076903</v>
      </c>
      <c r="D41880" s="2">
        <v>1</v>
      </c>
      <c r="E41880" s="2">
        <v>1</v>
      </c>
      <c r="F41880" s="2">
        <v>0.99440298507462599</v>
      </c>
    </row>
    <row r="41881" spans="1:6" x14ac:dyDescent="0.25">
      <c r="A41881" s="1" t="str">
        <f>"45891"</f>
        <v>45891</v>
      </c>
      <c r="B41881" s="1" t="str">
        <f>"39161"</f>
        <v>39161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tr">
        <f>"45884"</f>
        <v>45884</v>
      </c>
      <c r="B41882" s="1" t="str">
        <f>"39011"</f>
        <v>39011</v>
      </c>
      <c r="C41882" s="2">
        <v>1</v>
      </c>
      <c r="D41882" s="2">
        <v>0</v>
      </c>
      <c r="E41882" s="2">
        <v>1</v>
      </c>
      <c r="F41882" s="2">
        <v>1</v>
      </c>
    </row>
    <row r="41883" spans="1:6" x14ac:dyDescent="0.25">
      <c r="A41883" s="1" t="str">
        <f>"46017"</f>
        <v>46017</v>
      </c>
      <c r="B41883" s="1" t="str">
        <f>"18035"</f>
        <v>18035</v>
      </c>
      <c r="C41883" s="2">
        <v>7.3065426768515402E-3</v>
      </c>
      <c r="D41883" s="2">
        <v>5.9523809523809503E-3</v>
      </c>
      <c r="E41883" s="2">
        <v>0</v>
      </c>
      <c r="F41883" s="2">
        <v>7.1273628757359698E-3</v>
      </c>
    </row>
    <row r="41884" spans="1:6" x14ac:dyDescent="0.25">
      <c r="A41884" s="1" t="str">
        <f>"46017"</f>
        <v>46017</v>
      </c>
      <c r="B41884" s="1" t="str">
        <f>"18095"</f>
        <v>18095</v>
      </c>
      <c r="C41884" s="2">
        <v>0.99269345732314795</v>
      </c>
      <c r="D41884" s="2">
        <v>0.99404761904761896</v>
      </c>
      <c r="E41884" s="2">
        <v>1</v>
      </c>
      <c r="F41884" s="2">
        <v>0.99287263712426399</v>
      </c>
    </row>
    <row r="41885" spans="1:6" x14ac:dyDescent="0.25">
      <c r="A41885" s="1" t="str">
        <f>"46072"</f>
        <v>46072</v>
      </c>
      <c r="B41885" s="1" t="str">
        <f>"18057"</f>
        <v>18057</v>
      </c>
      <c r="C41885" s="2">
        <v>9.1240875912408702E-4</v>
      </c>
      <c r="D41885" s="2">
        <v>0</v>
      </c>
      <c r="E41885" s="2">
        <v>0</v>
      </c>
      <c r="F41885" s="2">
        <v>8.1119448387750902E-4</v>
      </c>
    </row>
    <row r="41886" spans="1:6" x14ac:dyDescent="0.25">
      <c r="A41886" s="1" t="str">
        <f>"46072"</f>
        <v>46072</v>
      </c>
      <c r="B41886" s="1" t="str">
        <f>"18159"</f>
        <v>18159</v>
      </c>
      <c r="C41886" s="2">
        <v>0.99908759124087498</v>
      </c>
      <c r="D41886" s="2">
        <v>1</v>
      </c>
      <c r="E41886" s="2">
        <v>1</v>
      </c>
      <c r="F41886" s="2">
        <v>0.99918880551612199</v>
      </c>
    </row>
    <row r="41887" spans="1:6" x14ac:dyDescent="0.25">
      <c r="A41887" s="1" t="str">
        <f>"46074"</f>
        <v>46074</v>
      </c>
      <c r="B41887" s="1" t="str">
        <f>"18057"</f>
        <v>18057</v>
      </c>
      <c r="C41887" s="2">
        <v>1</v>
      </c>
      <c r="D41887" s="2">
        <v>1</v>
      </c>
      <c r="E41887" s="2">
        <v>1</v>
      </c>
      <c r="F41887" s="2">
        <v>1</v>
      </c>
    </row>
    <row r="41888" spans="1:6" x14ac:dyDescent="0.25">
      <c r="A41888" s="1" t="str">
        <f>"46104"</f>
        <v>46104</v>
      </c>
      <c r="B41888" s="1" t="str">
        <f>"18139"</f>
        <v>18139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25">
      <c r="A41889" s="1" t="str">
        <f>"46118"</f>
        <v>46118</v>
      </c>
      <c r="B41889" s="1" t="str">
        <f>"18109"</f>
        <v>18109</v>
      </c>
      <c r="C41889" s="2">
        <v>9.99500249875062E-3</v>
      </c>
      <c r="D41889" s="2">
        <v>8.6956521739130401E-3</v>
      </c>
      <c r="E41889" s="2">
        <v>0</v>
      </c>
      <c r="F41889" s="2">
        <v>9.8545283904270201E-3</v>
      </c>
    </row>
    <row r="41890" spans="1:6" x14ac:dyDescent="0.25">
      <c r="A41890" s="1" t="str">
        <f>"46118"</f>
        <v>46118</v>
      </c>
      <c r="B41890" s="1" t="str">
        <f>"18063"</f>
        <v>18063</v>
      </c>
      <c r="C41890" s="2">
        <v>0.99000499750124904</v>
      </c>
      <c r="D41890" s="2">
        <v>0.99130434782608601</v>
      </c>
      <c r="E41890" s="2">
        <v>1</v>
      </c>
      <c r="F41890" s="2">
        <v>0.990145471609572</v>
      </c>
    </row>
    <row r="41891" spans="1:6" x14ac:dyDescent="0.25">
      <c r="A41891" s="1" t="str">
        <f>"46128"</f>
        <v>46128</v>
      </c>
      <c r="B41891" s="1" t="str">
        <f>"18133"</f>
        <v>18133</v>
      </c>
      <c r="C41891" s="2">
        <v>1</v>
      </c>
      <c r="D41891" s="2">
        <v>1</v>
      </c>
      <c r="E41891" s="2">
        <v>1</v>
      </c>
      <c r="F41891" s="2">
        <v>1</v>
      </c>
    </row>
    <row r="41892" spans="1:6" x14ac:dyDescent="0.25">
      <c r="A41892" s="1" t="str">
        <f>"46149"</f>
        <v>46149</v>
      </c>
      <c r="B41892" s="1" t="str">
        <f>"18011"</f>
        <v>18011</v>
      </c>
      <c r="C41892" s="2">
        <v>1.24688279301745E-3</v>
      </c>
      <c r="D41892" s="2">
        <v>0</v>
      </c>
      <c r="E41892" s="2">
        <v>0</v>
      </c>
      <c r="F41892" s="2">
        <v>1.2077294685990301E-3</v>
      </c>
    </row>
    <row r="41893" spans="1:6" x14ac:dyDescent="0.25">
      <c r="A41893" s="1" t="str">
        <f>"46149"</f>
        <v>46149</v>
      </c>
      <c r="B41893" s="1" t="str">
        <f>"18063"</f>
        <v>18063</v>
      </c>
      <c r="C41893" s="2">
        <v>0.99875311720698201</v>
      </c>
      <c r="D41893" s="2">
        <v>1</v>
      </c>
      <c r="E41893" s="2">
        <v>1</v>
      </c>
      <c r="F41893" s="2">
        <v>0.99879227053139996</v>
      </c>
    </row>
    <row r="41894" spans="1:6" x14ac:dyDescent="0.25">
      <c r="A41894" s="1" t="str">
        <f>"46050"</f>
        <v>46050</v>
      </c>
      <c r="B41894" s="1" t="str">
        <f>"18159"</f>
        <v>18159</v>
      </c>
      <c r="C41894" s="2">
        <v>2.2222222222222199E-2</v>
      </c>
      <c r="D41894" s="2">
        <v>0.04</v>
      </c>
      <c r="E41894" s="2">
        <v>0</v>
      </c>
      <c r="F41894" s="2">
        <v>2.26308345120226E-2</v>
      </c>
    </row>
    <row r="41895" spans="1:6" x14ac:dyDescent="0.25">
      <c r="A41895" s="1" t="str">
        <f>"46050"</f>
        <v>46050</v>
      </c>
      <c r="B41895" s="1" t="str">
        <f>"18023"</f>
        <v>18023</v>
      </c>
      <c r="C41895" s="2">
        <v>0.77481481481481396</v>
      </c>
      <c r="D41895" s="2">
        <v>0.84</v>
      </c>
      <c r="E41895" s="2">
        <v>1</v>
      </c>
      <c r="F41895" s="2">
        <v>0.77934936350777895</v>
      </c>
    </row>
    <row r="41896" spans="1:6" x14ac:dyDescent="0.25">
      <c r="A41896" s="1" t="str">
        <f>"46050"</f>
        <v>46050</v>
      </c>
      <c r="B41896" s="1" t="str">
        <f>"18057"</f>
        <v>18057</v>
      </c>
      <c r="C41896" s="2">
        <v>8.8888888888888802E-3</v>
      </c>
      <c r="D41896" s="2">
        <v>0</v>
      </c>
      <c r="E41896" s="2">
        <v>0</v>
      </c>
      <c r="F41896" s="2">
        <v>8.4865629420084795E-3</v>
      </c>
    </row>
    <row r="41897" spans="1:6" x14ac:dyDescent="0.25">
      <c r="A41897" s="1" t="str">
        <f>"46050"</f>
        <v>46050</v>
      </c>
      <c r="B41897" s="1" t="str">
        <f>"18011"</f>
        <v>18011</v>
      </c>
      <c r="C41897" s="2">
        <v>0.19407407407407401</v>
      </c>
      <c r="D41897" s="2">
        <v>0.12</v>
      </c>
      <c r="E41897" s="2">
        <v>0</v>
      </c>
      <c r="F41897" s="2">
        <v>0.189533239038189</v>
      </c>
    </row>
    <row r="41898" spans="1:6" x14ac:dyDescent="0.25">
      <c r="A41898" s="1" t="str">
        <f>"46058"</f>
        <v>46058</v>
      </c>
      <c r="B41898" s="1" t="str">
        <f>"18157"</f>
        <v>18157</v>
      </c>
      <c r="C41898" s="2">
        <v>1.09170305676855E-2</v>
      </c>
      <c r="D41898" s="2">
        <v>0</v>
      </c>
      <c r="E41898" s="2">
        <v>0</v>
      </c>
      <c r="F41898" s="2">
        <v>1.06951871657754E-2</v>
      </c>
    </row>
    <row r="41899" spans="1:6" x14ac:dyDescent="0.25">
      <c r="A41899" s="1" t="str">
        <f>"46058"</f>
        <v>46058</v>
      </c>
      <c r="B41899" s="1" t="str">
        <f>"18023"</f>
        <v>18023</v>
      </c>
      <c r="C41899" s="2">
        <v>0.989082969432314</v>
      </c>
      <c r="D41899" s="2">
        <v>1</v>
      </c>
      <c r="E41899" s="2">
        <v>1</v>
      </c>
      <c r="F41899" s="2">
        <v>0.989304812834224</v>
      </c>
    </row>
    <row r="41900" spans="1:6" x14ac:dyDescent="0.25">
      <c r="A41900" s="1" t="str">
        <f>"46070"</f>
        <v>46070</v>
      </c>
      <c r="B41900" s="1" t="str">
        <f>"18035"</f>
        <v>18035</v>
      </c>
      <c r="C41900" s="2">
        <v>3.2715376226826599E-3</v>
      </c>
      <c r="D41900" s="2">
        <v>0</v>
      </c>
      <c r="E41900" s="2">
        <v>0</v>
      </c>
      <c r="F41900" s="2">
        <v>3.2119914346895001E-3</v>
      </c>
    </row>
    <row r="41901" spans="1:6" x14ac:dyDescent="0.25">
      <c r="A41901" s="1" t="str">
        <f>"46070"</f>
        <v>46070</v>
      </c>
      <c r="B41901" s="1" t="str">
        <f>"18053"</f>
        <v>18053</v>
      </c>
      <c r="C41901" s="2">
        <v>3.2715376226826599E-3</v>
      </c>
      <c r="D41901" s="2">
        <v>0</v>
      </c>
      <c r="E41901" s="2">
        <v>0</v>
      </c>
      <c r="F41901" s="2">
        <v>3.2119914346895001E-3</v>
      </c>
    </row>
    <row r="41902" spans="1:6" x14ac:dyDescent="0.25">
      <c r="A41902" s="1" t="str">
        <f>"46070"</f>
        <v>46070</v>
      </c>
      <c r="B41902" s="1" t="str">
        <f>"18095"</f>
        <v>18095</v>
      </c>
      <c r="C41902" s="2">
        <v>0.99345692475463399</v>
      </c>
      <c r="D41902" s="2">
        <v>1</v>
      </c>
      <c r="E41902" s="2">
        <v>1</v>
      </c>
      <c r="F41902" s="2">
        <v>0.99357601713062005</v>
      </c>
    </row>
    <row r="41903" spans="1:6" x14ac:dyDescent="0.25">
      <c r="A41903" s="1" t="str">
        <f>"46164"</f>
        <v>46164</v>
      </c>
      <c r="B41903" s="1" t="str">
        <f>"18081"</f>
        <v>18081</v>
      </c>
      <c r="C41903" s="2">
        <v>0.429672447013487</v>
      </c>
      <c r="D41903" s="2">
        <v>0.77777777777777701</v>
      </c>
      <c r="E41903" s="2">
        <v>1</v>
      </c>
      <c r="F41903" s="2">
        <v>0.43615005683971197</v>
      </c>
    </row>
    <row r="41904" spans="1:6" x14ac:dyDescent="0.25">
      <c r="A41904" s="1" t="str">
        <f>"46164"</f>
        <v>46164</v>
      </c>
      <c r="B41904" s="1" t="str">
        <f>"18013"</f>
        <v>18013</v>
      </c>
      <c r="C41904" s="2">
        <v>0.57032755298651205</v>
      </c>
      <c r="D41904" s="2">
        <v>0.22222222222222199</v>
      </c>
      <c r="E41904" s="2">
        <v>0</v>
      </c>
      <c r="F41904" s="2">
        <v>0.56384994316028703</v>
      </c>
    </row>
    <row r="41905" spans="1:6" x14ac:dyDescent="0.25">
      <c r="A41905" s="1" t="str">
        <f>"46165"</f>
        <v>46165</v>
      </c>
      <c r="B41905" s="1" t="str">
        <f>"18063"</f>
        <v>18063</v>
      </c>
      <c r="C41905" s="2">
        <v>0.98053892215568805</v>
      </c>
      <c r="D41905" s="2">
        <v>1</v>
      </c>
      <c r="E41905" s="2">
        <v>1</v>
      </c>
      <c r="F41905" s="2">
        <v>0.98099415204678297</v>
      </c>
    </row>
    <row r="41906" spans="1:6" x14ac:dyDescent="0.25">
      <c r="A41906" s="1" t="str">
        <f>"46165"</f>
        <v>46165</v>
      </c>
      <c r="B41906" s="1" t="str">
        <f>"18133"</f>
        <v>18133</v>
      </c>
      <c r="C41906" s="2">
        <v>1.9461077844311302E-2</v>
      </c>
      <c r="D41906" s="2">
        <v>0</v>
      </c>
      <c r="E41906" s="2">
        <v>0</v>
      </c>
      <c r="F41906" s="2">
        <v>1.90058479532163E-2</v>
      </c>
    </row>
    <row r="41907" spans="1:6" x14ac:dyDescent="0.25">
      <c r="A41907" s="1" t="str">
        <f>"46227"</f>
        <v>46227</v>
      </c>
      <c r="B41907" s="1" t="str">
        <f>"18097"</f>
        <v>18097</v>
      </c>
      <c r="C41907" s="2">
        <v>1</v>
      </c>
      <c r="D41907" s="2">
        <v>1</v>
      </c>
      <c r="E41907" s="2">
        <v>1</v>
      </c>
      <c r="F41907" s="2">
        <v>1</v>
      </c>
    </row>
    <row r="41908" spans="1:6" x14ac:dyDescent="0.25">
      <c r="A41908" s="1" t="str">
        <f>"46251"</f>
        <v>46251</v>
      </c>
      <c r="B41908" s="1" t="str">
        <f>"18097"</f>
        <v>18097</v>
      </c>
      <c r="C41908" s="2">
        <v>1</v>
      </c>
      <c r="D41908" s="2">
        <v>1</v>
      </c>
      <c r="E41908" s="2">
        <v>1</v>
      </c>
      <c r="F41908" s="2">
        <v>1</v>
      </c>
    </row>
    <row r="41909" spans="1:6" x14ac:dyDescent="0.25">
      <c r="A41909" s="1" t="str">
        <f>"46308"</f>
        <v>46308</v>
      </c>
      <c r="B41909" s="1" t="str">
        <f>"18089"</f>
        <v>18089</v>
      </c>
      <c r="C41909" s="2">
        <v>1</v>
      </c>
      <c r="D41909" s="2">
        <v>1</v>
      </c>
      <c r="E41909" s="2">
        <v>1</v>
      </c>
      <c r="F41909" s="2">
        <v>1</v>
      </c>
    </row>
    <row r="41910" spans="1:6" x14ac:dyDescent="0.25">
      <c r="A41910" s="1" t="str">
        <f>"46312"</f>
        <v>46312</v>
      </c>
      <c r="B41910" s="1" t="str">
        <f>"18089"</f>
        <v>18089</v>
      </c>
      <c r="C41910" s="2">
        <v>1</v>
      </c>
      <c r="D41910" s="2">
        <v>1</v>
      </c>
      <c r="E41910" s="2">
        <v>1</v>
      </c>
      <c r="F41910" s="2">
        <v>1</v>
      </c>
    </row>
    <row r="41911" spans="1:6" x14ac:dyDescent="0.25">
      <c r="A41911" s="1" t="str">
        <f>"46392"</f>
        <v>46392</v>
      </c>
      <c r="B41911" s="1" t="str">
        <f>"18073"</f>
        <v>18073</v>
      </c>
      <c r="C41911" s="2">
        <v>1</v>
      </c>
      <c r="D41911" s="2">
        <v>1</v>
      </c>
      <c r="E41911" s="2">
        <v>1</v>
      </c>
      <c r="F41911" s="2">
        <v>1</v>
      </c>
    </row>
    <row r="41912" spans="1:6" x14ac:dyDescent="0.25">
      <c r="A41912" s="1" t="str">
        <f>"46401"</f>
        <v>46401</v>
      </c>
      <c r="B41912" s="1" t="str">
        <f>"18089"</f>
        <v>18089</v>
      </c>
      <c r="C41912" s="2">
        <v>1</v>
      </c>
      <c r="D41912" s="2">
        <v>1</v>
      </c>
      <c r="E41912" s="2">
        <v>1</v>
      </c>
      <c r="F41912" s="2">
        <v>1</v>
      </c>
    </row>
    <row r="41913" spans="1:6" x14ac:dyDescent="0.25">
      <c r="A41913" s="1" t="str">
        <f>"46402"</f>
        <v>46402</v>
      </c>
      <c r="B41913" s="1" t="str">
        <f>"18089"</f>
        <v>18089</v>
      </c>
      <c r="C41913" s="2">
        <v>1</v>
      </c>
      <c r="D41913" s="2">
        <v>1</v>
      </c>
      <c r="E41913" s="2">
        <v>1</v>
      </c>
      <c r="F41913" s="2">
        <v>1</v>
      </c>
    </row>
    <row r="41914" spans="1:6" x14ac:dyDescent="0.25">
      <c r="A41914" s="1" t="str">
        <f>"46348"</f>
        <v>46348</v>
      </c>
      <c r="B41914" s="1" t="str">
        <f>"18127"</f>
        <v>18127</v>
      </c>
      <c r="C41914" s="2">
        <v>1.72413793103448E-2</v>
      </c>
      <c r="D41914" s="2">
        <v>0</v>
      </c>
      <c r="E41914" s="2">
        <v>0</v>
      </c>
      <c r="F41914" s="2">
        <v>1.65975103734439E-2</v>
      </c>
    </row>
    <row r="41915" spans="1:6" x14ac:dyDescent="0.25">
      <c r="A41915" s="1" t="str">
        <f>"46348"</f>
        <v>46348</v>
      </c>
      <c r="B41915" s="1" t="str">
        <f>"18091"</f>
        <v>18091</v>
      </c>
      <c r="C41915" s="2">
        <v>0.98275862068965503</v>
      </c>
      <c r="D41915" s="2">
        <v>1</v>
      </c>
      <c r="E41915" s="2">
        <v>1</v>
      </c>
      <c r="F41915" s="2">
        <v>0.98340248962655596</v>
      </c>
    </row>
    <row r="41916" spans="1:6" x14ac:dyDescent="0.25">
      <c r="A41916" s="1" t="str">
        <f>"46340"</f>
        <v>46340</v>
      </c>
      <c r="B41916" s="1" t="str">
        <f>"18091"</f>
        <v>18091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25">
      <c r="A41917" s="1" t="str">
        <f>"46501"</f>
        <v>46501</v>
      </c>
      <c r="B41917" s="1" t="str">
        <f>"18099"</f>
        <v>18099</v>
      </c>
      <c r="C41917" s="2">
        <v>0.98990465507571501</v>
      </c>
      <c r="D41917" s="2">
        <v>0.99300699300699302</v>
      </c>
      <c r="E41917" s="2">
        <v>1</v>
      </c>
      <c r="F41917" s="2">
        <v>0.99020113460546599</v>
      </c>
    </row>
    <row r="41918" spans="1:6" x14ac:dyDescent="0.25">
      <c r="A41918" s="1" t="str">
        <f>"46501"</f>
        <v>46501</v>
      </c>
      <c r="B41918" s="1" t="str">
        <f>"18049"</f>
        <v>18049</v>
      </c>
      <c r="C41918" s="2">
        <v>1.00953449242849E-2</v>
      </c>
      <c r="D41918" s="2">
        <v>6.9930069930069904E-3</v>
      </c>
      <c r="E41918" s="2">
        <v>0</v>
      </c>
      <c r="F41918" s="2">
        <v>9.7988653945332606E-3</v>
      </c>
    </row>
    <row r="41919" spans="1:6" x14ac:dyDescent="0.25">
      <c r="A41919" s="1" t="str">
        <f>"46405"</f>
        <v>46405</v>
      </c>
      <c r="B41919" s="1" t="str">
        <f>"18089"</f>
        <v>18089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tr">
        <f>"46368"</f>
        <v>46368</v>
      </c>
      <c r="B41920" s="1" t="str">
        <f>"18089"</f>
        <v>18089</v>
      </c>
      <c r="C41920" s="2">
        <v>1.07578936044322E-4</v>
      </c>
      <c r="D41920" s="2">
        <v>0</v>
      </c>
      <c r="E41920" s="2">
        <v>0</v>
      </c>
      <c r="F41920" s="2">
        <v>9.6861681518791101E-5</v>
      </c>
    </row>
    <row r="41921" spans="1:6" x14ac:dyDescent="0.25">
      <c r="A41921" s="1" t="str">
        <f>"46368"</f>
        <v>46368</v>
      </c>
      <c r="B41921" s="1" t="str">
        <f>"18127"</f>
        <v>18127</v>
      </c>
      <c r="C41921" s="2">
        <v>0.99989242106395504</v>
      </c>
      <c r="D41921" s="2">
        <v>1</v>
      </c>
      <c r="E41921" s="2">
        <v>1</v>
      </c>
      <c r="F41921" s="2">
        <v>0.99990313831848099</v>
      </c>
    </row>
    <row r="41922" spans="1:6" x14ac:dyDescent="0.25">
      <c r="A41922" s="1" t="str">
        <f>"46365"</f>
        <v>46365</v>
      </c>
      <c r="B41922" s="1" t="str">
        <f>"18091"</f>
        <v>18091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25">
      <c r="A41923" s="1" t="str">
        <f>"46371"</f>
        <v>46371</v>
      </c>
      <c r="B41923" s="1" t="str">
        <f>"18091"</f>
        <v>18091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25">
      <c r="A41924" s="1" t="str">
        <f>"46381"</f>
        <v>46381</v>
      </c>
      <c r="B41924" s="1" t="str">
        <f>"18111"</f>
        <v>18111</v>
      </c>
      <c r="C41924" s="2">
        <v>1</v>
      </c>
      <c r="D41924" s="2">
        <v>1</v>
      </c>
      <c r="E41924" s="2">
        <v>1</v>
      </c>
      <c r="F41924" s="2">
        <v>1</v>
      </c>
    </row>
    <row r="41925" spans="1:6" x14ac:dyDescent="0.25">
      <c r="A41925" s="1" t="str">
        <f>"46377"</f>
        <v>46377</v>
      </c>
      <c r="B41925" s="1" t="str">
        <f>"18089"</f>
        <v>18089</v>
      </c>
      <c r="C41925" s="2">
        <v>0</v>
      </c>
      <c r="D41925" s="2">
        <v>0</v>
      </c>
      <c r="E41925" s="2">
        <v>1</v>
      </c>
      <c r="F41925" s="2">
        <v>1</v>
      </c>
    </row>
    <row r="41926" spans="1:6" x14ac:dyDescent="0.25">
      <c r="A41926" s="1" t="str">
        <f>"46545"</f>
        <v>46545</v>
      </c>
      <c r="B41926" s="1" t="str">
        <f>"18141"</f>
        <v>18141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25">
      <c r="A41927" s="1" t="str">
        <f>"46532"</f>
        <v>46532</v>
      </c>
      <c r="B41927" s="1" t="str">
        <f>"18149"</f>
        <v>18149</v>
      </c>
      <c r="C41927" s="2">
        <v>0.64285714285714202</v>
      </c>
      <c r="D41927" s="2">
        <v>0.65517241379310298</v>
      </c>
      <c r="E41927" s="2">
        <v>0.77777777777777701</v>
      </c>
      <c r="F41927" s="2">
        <v>0.64467592592592504</v>
      </c>
    </row>
    <row r="41928" spans="1:6" x14ac:dyDescent="0.25">
      <c r="A41928" s="1" t="str">
        <f>"46532"</f>
        <v>46532</v>
      </c>
      <c r="B41928" s="1" t="str">
        <f>"18091"</f>
        <v>18091</v>
      </c>
      <c r="C41928" s="2">
        <v>0.35714285714285698</v>
      </c>
      <c r="D41928" s="2">
        <v>0.34482758620689602</v>
      </c>
      <c r="E41928" s="2">
        <v>0.22222222222222199</v>
      </c>
      <c r="F41928" s="2">
        <v>0.35532407407407401</v>
      </c>
    </row>
    <row r="41929" spans="1:6" x14ac:dyDescent="0.25">
      <c r="A41929" s="1" t="str">
        <f>"46538"</f>
        <v>46538</v>
      </c>
      <c r="B41929" s="1" t="str">
        <f>"18085"</f>
        <v>18085</v>
      </c>
      <c r="C41929" s="2">
        <v>1</v>
      </c>
      <c r="D41929" s="2">
        <v>1</v>
      </c>
      <c r="E41929" s="2">
        <v>1</v>
      </c>
      <c r="F41929" s="2">
        <v>1</v>
      </c>
    </row>
    <row r="41930" spans="1:6" x14ac:dyDescent="0.25">
      <c r="A41930" s="1" t="str">
        <f>"46544"</f>
        <v>46544</v>
      </c>
      <c r="B41930" s="1" t="str">
        <f>"18141"</f>
        <v>18141</v>
      </c>
      <c r="C41930" s="2">
        <v>1</v>
      </c>
      <c r="D41930" s="2">
        <v>1</v>
      </c>
      <c r="E41930" s="2">
        <v>1</v>
      </c>
      <c r="F41930" s="2">
        <v>1</v>
      </c>
    </row>
    <row r="41931" spans="1:6" x14ac:dyDescent="0.25">
      <c r="A41931" s="1" t="str">
        <f>"46738"</f>
        <v>46738</v>
      </c>
      <c r="B41931" s="1" t="str">
        <f>"18033"</f>
        <v>18033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25">
      <c r="A41932" s="1" t="str">
        <f>"46573"</f>
        <v>46573</v>
      </c>
      <c r="B41932" s="1" t="str">
        <f>"18039"</f>
        <v>18039</v>
      </c>
      <c r="C41932" s="2">
        <v>0.83880379285193196</v>
      </c>
      <c r="D41932" s="2">
        <v>0.962686567164179</v>
      </c>
      <c r="E41932" s="2">
        <v>1</v>
      </c>
      <c r="F41932" s="2">
        <v>0.85131578947368403</v>
      </c>
    </row>
    <row r="41933" spans="1:6" x14ac:dyDescent="0.25">
      <c r="A41933" s="1" t="str">
        <f>"46573"</f>
        <v>46573</v>
      </c>
      <c r="B41933" s="1" t="str">
        <f>"18141"</f>
        <v>18141</v>
      </c>
      <c r="C41933" s="2">
        <v>0.16119620714806701</v>
      </c>
      <c r="D41933" s="2">
        <v>3.7313432835820802E-2</v>
      </c>
      <c r="E41933" s="2">
        <v>0</v>
      </c>
      <c r="F41933" s="2">
        <v>0.148684210526315</v>
      </c>
    </row>
    <row r="41934" spans="1:6" x14ac:dyDescent="0.25">
      <c r="A41934" s="1" t="str">
        <f>"46590"</f>
        <v>46590</v>
      </c>
      <c r="B41934" s="1" t="str">
        <f>"18085"</f>
        <v>18085</v>
      </c>
      <c r="C41934" s="2">
        <v>1</v>
      </c>
      <c r="D41934" s="2">
        <v>1</v>
      </c>
      <c r="E41934" s="2">
        <v>1</v>
      </c>
      <c r="F41934" s="2">
        <v>1</v>
      </c>
    </row>
    <row r="41935" spans="1:6" x14ac:dyDescent="0.25">
      <c r="A41935" s="1" t="str">
        <f>"46765"</f>
        <v>46765</v>
      </c>
      <c r="B41935" s="1" t="str">
        <f>"18003"</f>
        <v>18003</v>
      </c>
      <c r="C41935" s="2">
        <v>1</v>
      </c>
      <c r="D41935" s="2">
        <v>1</v>
      </c>
      <c r="E41935" s="2">
        <v>1</v>
      </c>
      <c r="F41935" s="2">
        <v>1</v>
      </c>
    </row>
    <row r="41936" spans="1:6" x14ac:dyDescent="0.25">
      <c r="A41936" s="1" t="str">
        <f>"46784"</f>
        <v>46784</v>
      </c>
      <c r="B41936" s="1" t="str">
        <f>"18113"</f>
        <v>18113</v>
      </c>
      <c r="C41936" s="2">
        <v>0.997028231797919</v>
      </c>
      <c r="D41936" s="2">
        <v>1</v>
      </c>
      <c r="E41936" s="2">
        <v>1</v>
      </c>
      <c r="F41936" s="2">
        <v>0.99716713881019803</v>
      </c>
    </row>
    <row r="41937" spans="1:6" x14ac:dyDescent="0.25">
      <c r="A41937" s="1" t="str">
        <f>"46784"</f>
        <v>46784</v>
      </c>
      <c r="B41937" s="1" t="str">
        <f>"18087"</f>
        <v>18087</v>
      </c>
      <c r="C41937" s="2">
        <v>2.9717682020802298E-3</v>
      </c>
      <c r="D41937" s="2">
        <v>0</v>
      </c>
      <c r="E41937" s="2">
        <v>0</v>
      </c>
      <c r="F41937" s="2">
        <v>2.8328611898016899E-3</v>
      </c>
    </row>
    <row r="41938" spans="1:6" x14ac:dyDescent="0.25">
      <c r="A41938" s="1" t="str">
        <f>"46787"</f>
        <v>46787</v>
      </c>
      <c r="B41938" s="1" t="str">
        <f>"18169"</f>
        <v>18169</v>
      </c>
      <c r="C41938" s="2">
        <v>1.07642626480086E-3</v>
      </c>
      <c r="D41938" s="2">
        <v>0</v>
      </c>
      <c r="E41938" s="2">
        <v>0</v>
      </c>
      <c r="F41938" s="2">
        <v>1.00150225338007E-3</v>
      </c>
    </row>
    <row r="41939" spans="1:6" x14ac:dyDescent="0.25">
      <c r="A41939" s="1" t="str">
        <f>"46787"</f>
        <v>46787</v>
      </c>
      <c r="B41939" s="1" t="str">
        <f>"18183"</f>
        <v>18183</v>
      </c>
      <c r="C41939" s="2">
        <v>0.95855758880516595</v>
      </c>
      <c r="D41939" s="2">
        <v>1</v>
      </c>
      <c r="E41939" s="2">
        <v>0.95833333333333304</v>
      </c>
      <c r="F41939" s="2">
        <v>0.96094141211817696</v>
      </c>
    </row>
    <row r="41940" spans="1:6" x14ac:dyDescent="0.25">
      <c r="A41940" s="1" t="str">
        <f>"46787"</f>
        <v>46787</v>
      </c>
      <c r="B41940" s="1" t="str">
        <f>"18085"</f>
        <v>18085</v>
      </c>
      <c r="C41940" s="2">
        <v>3.55220667384284E-2</v>
      </c>
      <c r="D41940" s="2">
        <v>0</v>
      </c>
      <c r="E41940" s="2">
        <v>4.1666666666666602E-2</v>
      </c>
      <c r="F41940" s="2">
        <v>3.3550325488232301E-2</v>
      </c>
    </row>
    <row r="41941" spans="1:6" x14ac:dyDescent="0.25">
      <c r="A41941" s="1" t="str">
        <f>"46787"</f>
        <v>46787</v>
      </c>
      <c r="B41941" s="1" t="str">
        <f>"18069"</f>
        <v>18069</v>
      </c>
      <c r="C41941" s="2">
        <v>4.8439181916038699E-3</v>
      </c>
      <c r="D41941" s="2">
        <v>0</v>
      </c>
      <c r="E41941" s="2">
        <v>0</v>
      </c>
      <c r="F41941" s="2">
        <v>4.5067601402103098E-3</v>
      </c>
    </row>
    <row r="41942" spans="1:6" x14ac:dyDescent="0.25">
      <c r="A41942" s="1" t="str">
        <f>"46793"</f>
        <v>46793</v>
      </c>
      <c r="B41942" s="1" t="str">
        <f>"18151"</f>
        <v>18151</v>
      </c>
      <c r="C41942" s="2">
        <v>5.3763440860214997E-3</v>
      </c>
      <c r="D41942" s="2">
        <v>0</v>
      </c>
      <c r="E41942" s="2">
        <v>0</v>
      </c>
      <c r="F41942" s="2">
        <v>4.9900199600798403E-3</v>
      </c>
    </row>
    <row r="41943" spans="1:6" x14ac:dyDescent="0.25">
      <c r="A41943" s="1" t="str">
        <f>"46793"</f>
        <v>46793</v>
      </c>
      <c r="B41943" s="1" t="str">
        <f>"18033"</f>
        <v>18033</v>
      </c>
      <c r="C41943" s="2">
        <v>0.99462365591397806</v>
      </c>
      <c r="D41943" s="2">
        <v>1</v>
      </c>
      <c r="E41943" s="2">
        <v>1</v>
      </c>
      <c r="F41943" s="2">
        <v>0.99500998003992003</v>
      </c>
    </row>
    <row r="41944" spans="1:6" x14ac:dyDescent="0.25">
      <c r="A41944" s="1" t="str">
        <f>"46789"</f>
        <v>46789</v>
      </c>
      <c r="B41944" s="1" t="str">
        <f>"18087"</f>
        <v>18087</v>
      </c>
      <c r="C41944" s="2">
        <v>0</v>
      </c>
      <c r="D41944" s="2">
        <v>0</v>
      </c>
      <c r="E41944" s="2">
        <v>1</v>
      </c>
      <c r="F41944" s="2">
        <v>1</v>
      </c>
    </row>
    <row r="41945" spans="1:6" x14ac:dyDescent="0.25">
      <c r="A41945" s="1" t="str">
        <f>"46785"</f>
        <v>46785</v>
      </c>
      <c r="B41945" s="1" t="str">
        <f>"18033"</f>
        <v>18033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25">
      <c r="A41946" s="1" t="str">
        <f>"46816"</f>
        <v>46816</v>
      </c>
      <c r="B41946" s="1" t="str">
        <f>"18003"</f>
        <v>18003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25">
      <c r="A41947" s="1" t="str">
        <f>"46619"</f>
        <v>46619</v>
      </c>
      <c r="B41947" s="1" t="str">
        <f>"18141"</f>
        <v>18141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tr">
        <f>"46637"</f>
        <v>46637</v>
      </c>
      <c r="B41948" s="1" t="str">
        <f>"18141"</f>
        <v>18141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25">
      <c r="A41949" s="1" t="str">
        <f>"46701"</f>
        <v>46701</v>
      </c>
      <c r="B41949" s="1" t="str">
        <f>"18113"</f>
        <v>18113</v>
      </c>
      <c r="C41949" s="2">
        <v>1</v>
      </c>
      <c r="D41949" s="2">
        <v>1</v>
      </c>
      <c r="E41949" s="2">
        <v>1</v>
      </c>
      <c r="F41949" s="2">
        <v>1</v>
      </c>
    </row>
    <row r="41950" spans="1:6" x14ac:dyDescent="0.25">
      <c r="A41950" s="1" t="str">
        <f>"46706"</f>
        <v>46706</v>
      </c>
      <c r="B41950" s="1" t="str">
        <f>"18033"</f>
        <v>18033</v>
      </c>
      <c r="C41950" s="2">
        <v>0.98164486360409597</v>
      </c>
      <c r="D41950" s="2">
        <v>0.99640287769784097</v>
      </c>
      <c r="E41950" s="2">
        <v>1</v>
      </c>
      <c r="F41950" s="2">
        <v>0.98337676341090796</v>
      </c>
    </row>
    <row r="41951" spans="1:6" x14ac:dyDescent="0.25">
      <c r="A41951" s="1" t="str">
        <f>"46706"</f>
        <v>46706</v>
      </c>
      <c r="B41951" s="1" t="str">
        <f>"18003"</f>
        <v>18003</v>
      </c>
      <c r="C41951" s="2">
        <v>1.8355136395902999E-2</v>
      </c>
      <c r="D41951" s="2">
        <v>3.5971223021582701E-3</v>
      </c>
      <c r="E41951" s="2">
        <v>0</v>
      </c>
      <c r="F41951" s="2">
        <v>1.6623236589091501E-2</v>
      </c>
    </row>
    <row r="41952" spans="1:6" x14ac:dyDescent="0.25">
      <c r="A41952" s="1" t="str">
        <f>"46710"</f>
        <v>46710</v>
      </c>
      <c r="B41952" s="1" t="str">
        <f>"18033"</f>
        <v>18033</v>
      </c>
      <c r="C41952" s="2">
        <v>3.2721864154685101E-2</v>
      </c>
      <c r="D41952" s="2">
        <v>0</v>
      </c>
      <c r="E41952" s="2">
        <v>0</v>
      </c>
      <c r="F41952" s="2">
        <v>3.1473533619456297E-2</v>
      </c>
    </row>
    <row r="41953" spans="1:6" x14ac:dyDescent="0.25">
      <c r="A41953" s="1" t="str">
        <f>"46710"</f>
        <v>46710</v>
      </c>
      <c r="B41953" s="1" t="str">
        <f>"18113"</f>
        <v>18113</v>
      </c>
      <c r="C41953" s="2">
        <v>0.96727813584531397</v>
      </c>
      <c r="D41953" s="2">
        <v>1</v>
      </c>
      <c r="E41953" s="2">
        <v>1</v>
      </c>
      <c r="F41953" s="2">
        <v>0.96852646638054296</v>
      </c>
    </row>
    <row r="41954" spans="1:6" x14ac:dyDescent="0.25">
      <c r="A41954" s="1" t="str">
        <f>"46825"</f>
        <v>46825</v>
      </c>
      <c r="B41954" s="1" t="str">
        <f>"18003"</f>
        <v>18003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25">
      <c r="A41955" s="1" t="str">
        <f>"46835"</f>
        <v>46835</v>
      </c>
      <c r="B41955" s="1" t="str">
        <f>"18003"</f>
        <v>18003</v>
      </c>
      <c r="C41955" s="2">
        <v>1</v>
      </c>
      <c r="D41955" s="2">
        <v>1</v>
      </c>
      <c r="E41955" s="2">
        <v>1</v>
      </c>
      <c r="F41955" s="2">
        <v>1</v>
      </c>
    </row>
    <row r="41956" spans="1:6" x14ac:dyDescent="0.25">
      <c r="A41956" s="1" t="str">
        <f>"46851"</f>
        <v>46851</v>
      </c>
      <c r="B41956" s="1" t="str">
        <f>"18003"</f>
        <v>18003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25">
      <c r="A41957" s="1" t="str">
        <f>"46858"</f>
        <v>46858</v>
      </c>
      <c r="B41957" s="1" t="str">
        <f>"18003"</f>
        <v>18003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25">
      <c r="A41958" s="1" t="str">
        <f>"46866"</f>
        <v>46866</v>
      </c>
      <c r="B41958" s="1" t="str">
        <f>"18003"</f>
        <v>18003</v>
      </c>
      <c r="C41958" s="2">
        <v>1</v>
      </c>
      <c r="D41958" s="2">
        <v>1</v>
      </c>
      <c r="E41958" s="2">
        <v>1</v>
      </c>
      <c r="F41958" s="2">
        <v>1</v>
      </c>
    </row>
    <row r="41959" spans="1:6" x14ac:dyDescent="0.25">
      <c r="A41959" s="1" t="str">
        <f>"46920"</f>
        <v>46920</v>
      </c>
      <c r="B41959" s="1" t="str">
        <f>"18023"</f>
        <v>18023</v>
      </c>
      <c r="C41959" s="2">
        <v>2.26244343891402E-3</v>
      </c>
      <c r="D41959" s="2">
        <v>0</v>
      </c>
      <c r="E41959" s="2">
        <v>0</v>
      </c>
      <c r="F41959" s="2">
        <v>2.2421524663677099E-3</v>
      </c>
    </row>
    <row r="41960" spans="1:6" x14ac:dyDescent="0.25">
      <c r="A41960" s="1" t="str">
        <f>"46920"</f>
        <v>46920</v>
      </c>
      <c r="B41960" s="1" t="str">
        <f>"18015"</f>
        <v>18015</v>
      </c>
      <c r="C41960" s="2">
        <v>0.99773755656108498</v>
      </c>
      <c r="D41960" s="2">
        <v>1</v>
      </c>
      <c r="E41960" s="2">
        <v>1</v>
      </c>
      <c r="F41960" s="2">
        <v>0.99775784753363195</v>
      </c>
    </row>
    <row r="41961" spans="1:6" x14ac:dyDescent="0.25">
      <c r="A41961" s="1" t="str">
        <f>"47022"</f>
        <v>47022</v>
      </c>
      <c r="B41961" s="1" t="str">
        <f>"18029"</f>
        <v>18029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25">
      <c r="A41962" s="1" t="str">
        <f>"47037"</f>
        <v>47037</v>
      </c>
      <c r="B41962" s="1" t="str">
        <f>"18079"</f>
        <v>18079</v>
      </c>
      <c r="C41962" s="2">
        <v>4.7897817988291598E-3</v>
      </c>
      <c r="D41962" s="2">
        <v>0</v>
      </c>
      <c r="E41962" s="2">
        <v>0</v>
      </c>
      <c r="F41962" s="2">
        <v>4.4096031357177797E-3</v>
      </c>
    </row>
    <row r="41963" spans="1:6" x14ac:dyDescent="0.25">
      <c r="A41963" s="1" t="str">
        <f>"47037"</f>
        <v>47037</v>
      </c>
      <c r="B41963" s="1" t="str">
        <f>"18137"</f>
        <v>18137</v>
      </c>
      <c r="C41963" s="2">
        <v>0.99521021820116995</v>
      </c>
      <c r="D41963" s="2">
        <v>1</v>
      </c>
      <c r="E41963" s="2">
        <v>1</v>
      </c>
      <c r="F41963" s="2">
        <v>0.99559039686428197</v>
      </c>
    </row>
    <row r="41964" spans="1:6" x14ac:dyDescent="0.25">
      <c r="A41964" s="1" t="str">
        <f>"47041"</f>
        <v>47041</v>
      </c>
      <c r="B41964" s="1" t="str">
        <f>"18047"</f>
        <v>18047</v>
      </c>
      <c r="C41964" s="2">
        <v>9.2518101367658808E-3</v>
      </c>
      <c r="D41964" s="2">
        <v>0</v>
      </c>
      <c r="E41964" s="2">
        <v>0</v>
      </c>
      <c r="F41964" s="2">
        <v>8.8156381755461807E-3</v>
      </c>
    </row>
    <row r="41965" spans="1:6" x14ac:dyDescent="0.25">
      <c r="A41965" s="1" t="str">
        <f>"47041"</f>
        <v>47041</v>
      </c>
      <c r="B41965" s="1" t="str">
        <f>"18029"</f>
        <v>18029</v>
      </c>
      <c r="C41965" s="2">
        <v>0.420756234915526</v>
      </c>
      <c r="D41965" s="2">
        <v>0.24444444444444399</v>
      </c>
      <c r="E41965" s="2">
        <v>0</v>
      </c>
      <c r="F41965" s="2">
        <v>0.409352242238405</v>
      </c>
    </row>
    <row r="41966" spans="1:6" x14ac:dyDescent="0.25">
      <c r="A41966" s="1" t="str">
        <f>"47041"</f>
        <v>47041</v>
      </c>
      <c r="B41966" s="1" t="str">
        <f>"18137"</f>
        <v>18137</v>
      </c>
      <c r="C41966" s="2">
        <v>0.56999195494770705</v>
      </c>
      <c r="D41966" s="2">
        <v>0.75555555555555498</v>
      </c>
      <c r="E41966" s="2">
        <v>1</v>
      </c>
      <c r="F41966" s="2">
        <v>0.58183211958604797</v>
      </c>
    </row>
    <row r="41967" spans="1:6" x14ac:dyDescent="0.25">
      <c r="A41967" s="1" t="str">
        <f>"47021"</f>
        <v>47021</v>
      </c>
      <c r="B41967" s="1" t="str">
        <f>"18137"</f>
        <v>18137</v>
      </c>
      <c r="C41967" s="2">
        <v>1</v>
      </c>
      <c r="D41967" s="2">
        <v>0</v>
      </c>
      <c r="E41967" s="2">
        <v>1</v>
      </c>
      <c r="F41967" s="2">
        <v>1</v>
      </c>
    </row>
    <row r="41968" spans="1:6" x14ac:dyDescent="0.25">
      <c r="A41968" s="1" t="str">
        <f>"46932"</f>
        <v>46932</v>
      </c>
      <c r="B41968" s="1" t="str">
        <f>"18067"</f>
        <v>18067</v>
      </c>
      <c r="C41968" s="2">
        <v>2.2063595068137501E-2</v>
      </c>
      <c r="D41968" s="2">
        <v>0</v>
      </c>
      <c r="E41968" s="2">
        <v>0</v>
      </c>
      <c r="F41968" s="2">
        <v>2.1197007481296701E-2</v>
      </c>
    </row>
    <row r="41969" spans="1:6" x14ac:dyDescent="0.25">
      <c r="A41969" s="1" t="str">
        <f>"46932"</f>
        <v>46932</v>
      </c>
      <c r="B41969" s="1" t="str">
        <f>"18017"</f>
        <v>18017</v>
      </c>
      <c r="C41969" s="2">
        <v>0.96495781959766302</v>
      </c>
      <c r="D41969" s="2">
        <v>1</v>
      </c>
      <c r="E41969" s="2">
        <v>1</v>
      </c>
      <c r="F41969" s="2">
        <v>0.96633416458852806</v>
      </c>
    </row>
    <row r="41970" spans="1:6" x14ac:dyDescent="0.25">
      <c r="A41970" s="1" t="str">
        <f>"46932"</f>
        <v>46932</v>
      </c>
      <c r="B41970" s="1" t="str">
        <f>"18103"</f>
        <v>18103</v>
      </c>
      <c r="C41970" s="2">
        <v>1.29785853341985E-2</v>
      </c>
      <c r="D41970" s="2">
        <v>0</v>
      </c>
      <c r="E41970" s="2">
        <v>0</v>
      </c>
      <c r="F41970" s="2">
        <v>1.24688279301745E-2</v>
      </c>
    </row>
    <row r="41971" spans="1:6" x14ac:dyDescent="0.25">
      <c r="A41971" s="1" t="str">
        <f>"46940"</f>
        <v>46940</v>
      </c>
      <c r="B41971" s="1" t="str">
        <f>"18169"</f>
        <v>18169</v>
      </c>
      <c r="C41971" s="2">
        <v>0.87065972222222199</v>
      </c>
      <c r="D41971" s="2">
        <v>0.84615384615384603</v>
      </c>
      <c r="E41971" s="2">
        <v>1</v>
      </c>
      <c r="F41971" s="2">
        <v>0.87479270315091195</v>
      </c>
    </row>
    <row r="41972" spans="1:6" x14ac:dyDescent="0.25">
      <c r="A41972" s="1" t="str">
        <f>"46940"</f>
        <v>46940</v>
      </c>
      <c r="B41972" s="1" t="str">
        <f>"18053"</f>
        <v>18053</v>
      </c>
      <c r="C41972" s="2">
        <v>2.5173611111111101E-2</v>
      </c>
      <c r="D41972" s="2">
        <v>0</v>
      </c>
      <c r="E41972" s="2">
        <v>0</v>
      </c>
      <c r="F41972" s="2">
        <v>2.40464344941956E-2</v>
      </c>
    </row>
    <row r="41973" spans="1:6" x14ac:dyDescent="0.25">
      <c r="A41973" s="1" t="str">
        <f>"46940"</f>
        <v>46940</v>
      </c>
      <c r="B41973" s="1" t="str">
        <f>"18069"</f>
        <v>18069</v>
      </c>
      <c r="C41973" s="2">
        <v>0.10416666666666601</v>
      </c>
      <c r="D41973" s="2">
        <v>0.15384615384615299</v>
      </c>
      <c r="E41973" s="2">
        <v>0</v>
      </c>
      <c r="F41973" s="2">
        <v>0.10116086235489199</v>
      </c>
    </row>
    <row r="41974" spans="1:6" x14ac:dyDescent="0.25">
      <c r="A41974" s="1" t="str">
        <f>"46950"</f>
        <v>46950</v>
      </c>
      <c r="B41974" s="1" t="str">
        <f>"18049"</f>
        <v>18049</v>
      </c>
      <c r="C41974" s="2">
        <v>3.1948881789137303E-2</v>
      </c>
      <c r="D41974" s="2">
        <v>0.14285714285714199</v>
      </c>
      <c r="E41974" s="2">
        <v>0</v>
      </c>
      <c r="F41974" s="2">
        <v>3.4267912772585597E-2</v>
      </c>
    </row>
    <row r="41975" spans="1:6" x14ac:dyDescent="0.25">
      <c r="A41975" s="1" t="str">
        <f>"46950"</f>
        <v>46950</v>
      </c>
      <c r="B41975" s="1" t="str">
        <f>"18017"</f>
        <v>18017</v>
      </c>
      <c r="C41975" s="2">
        <v>0.96805111821086198</v>
      </c>
      <c r="D41975" s="2">
        <v>0.85714285714285698</v>
      </c>
      <c r="E41975" s="2">
        <v>1</v>
      </c>
      <c r="F41975" s="2">
        <v>0.96573208722741399</v>
      </c>
    </row>
    <row r="41976" spans="1:6" x14ac:dyDescent="0.25">
      <c r="A41976" s="1" t="str">
        <f>"47135"</f>
        <v>47135</v>
      </c>
      <c r="B41976" s="1" t="str">
        <f>"18061"</f>
        <v>18061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tr">
        <f>"47146"</f>
        <v>47146</v>
      </c>
      <c r="B41977" s="1" t="str">
        <f>"18043"</f>
        <v>18043</v>
      </c>
      <c r="C41977" s="2">
        <v>0</v>
      </c>
      <c r="D41977" s="2">
        <v>0</v>
      </c>
      <c r="E41977" s="2">
        <v>1</v>
      </c>
      <c r="F41977" s="2">
        <v>1</v>
      </c>
    </row>
    <row r="41978" spans="1:6" x14ac:dyDescent="0.25">
      <c r="A41978" s="1" t="str">
        <f>"47118"</f>
        <v>47118</v>
      </c>
      <c r="B41978" s="1" t="str">
        <f>"18123"</f>
        <v>18123</v>
      </c>
      <c r="C41978" s="2">
        <v>8.7936865839909797E-2</v>
      </c>
      <c r="D41978" s="2">
        <v>6.1224489795918297E-2</v>
      </c>
      <c r="E41978" s="2">
        <v>6.5040650406504003E-2</v>
      </c>
      <c r="F41978" s="2">
        <v>8.5817060637204498E-2</v>
      </c>
    </row>
    <row r="41979" spans="1:6" x14ac:dyDescent="0.25">
      <c r="A41979" s="1" t="str">
        <f>"47118"</f>
        <v>47118</v>
      </c>
      <c r="B41979" s="1" t="str">
        <f>"18025"</f>
        <v>18025</v>
      </c>
      <c r="C41979" s="2">
        <v>0.84047350620067596</v>
      </c>
      <c r="D41979" s="2">
        <v>0.93877551020408101</v>
      </c>
      <c r="E41979" s="2">
        <v>0.88617886178861704</v>
      </c>
      <c r="F41979" s="2">
        <v>0.84583761562178805</v>
      </c>
    </row>
    <row r="41980" spans="1:6" x14ac:dyDescent="0.25">
      <c r="A41980" s="1" t="str">
        <f>"47118"</f>
        <v>47118</v>
      </c>
      <c r="B41980" s="1" t="str">
        <f>"18117"</f>
        <v>18117</v>
      </c>
      <c r="C41980" s="2">
        <v>7.1589627959413704E-2</v>
      </c>
      <c r="D41980" s="2">
        <v>0</v>
      </c>
      <c r="E41980" s="2">
        <v>4.8780487804878002E-2</v>
      </c>
      <c r="F41980" s="2">
        <v>6.8345323741007102E-2</v>
      </c>
    </row>
    <row r="41981" spans="1:6" x14ac:dyDescent="0.25">
      <c r="A41981" s="1" t="str">
        <f>"47122"</f>
        <v>47122</v>
      </c>
      <c r="B41981" s="1" t="str">
        <f>"18043"</f>
        <v>18043</v>
      </c>
      <c r="C41981" s="2">
        <v>0.83203559510567204</v>
      </c>
      <c r="D41981" s="2">
        <v>0.965753424657534</v>
      </c>
      <c r="E41981" s="2">
        <v>0.69523809523809499</v>
      </c>
      <c r="F41981" s="2">
        <v>0.83312262958280603</v>
      </c>
    </row>
    <row r="41982" spans="1:6" x14ac:dyDescent="0.25">
      <c r="A41982" s="1" t="str">
        <f>"47122"</f>
        <v>47122</v>
      </c>
      <c r="B41982" s="1" t="str">
        <f>"18061"</f>
        <v>18061</v>
      </c>
      <c r="C41982" s="2">
        <v>0.16796440489432701</v>
      </c>
      <c r="D41982" s="2">
        <v>3.4246575342465703E-2</v>
      </c>
      <c r="E41982" s="2">
        <v>0.30476190476190401</v>
      </c>
      <c r="F41982" s="2">
        <v>0.166877370417193</v>
      </c>
    </row>
    <row r="41983" spans="1:6" x14ac:dyDescent="0.25">
      <c r="A41983" s="1" t="str">
        <f>"47124"</f>
        <v>47124</v>
      </c>
      <c r="B41983" s="1" t="str">
        <f>"18043"</f>
        <v>18043</v>
      </c>
      <c r="C41983" s="2">
        <v>0.89937434827945695</v>
      </c>
      <c r="D41983" s="2">
        <v>0.97560975609755995</v>
      </c>
      <c r="E41983" s="2">
        <v>0.75675675675675602</v>
      </c>
      <c r="F41983" s="2">
        <v>0.89829659318637201</v>
      </c>
    </row>
    <row r="41984" spans="1:6" x14ac:dyDescent="0.25">
      <c r="A41984" s="1" t="str">
        <f>"47124"</f>
        <v>47124</v>
      </c>
      <c r="B41984" s="1" t="str">
        <f>"18061"</f>
        <v>18061</v>
      </c>
      <c r="C41984" s="2">
        <v>0.100625651720542</v>
      </c>
      <c r="D41984" s="2">
        <v>2.4390243902439001E-2</v>
      </c>
      <c r="E41984" s="2">
        <v>0.24324324324324301</v>
      </c>
      <c r="F41984" s="2">
        <v>0.101703406813627</v>
      </c>
    </row>
    <row r="41985" spans="1:6" x14ac:dyDescent="0.25">
      <c r="A41985" s="1" t="str">
        <f>"47151"</f>
        <v>47151</v>
      </c>
      <c r="B41985" s="1" t="str">
        <f>"18043"</f>
        <v>18043</v>
      </c>
      <c r="C41985" s="2">
        <v>1</v>
      </c>
      <c r="D41985" s="2">
        <v>1</v>
      </c>
      <c r="E41985" s="2">
        <v>1</v>
      </c>
      <c r="F41985" s="2">
        <v>1</v>
      </c>
    </row>
    <row r="41986" spans="1:6" x14ac:dyDescent="0.25">
      <c r="A41986" s="1" t="str">
        <f>"47201"</f>
        <v>47201</v>
      </c>
      <c r="B41986" s="1" t="str">
        <f>"18005"</f>
        <v>18005</v>
      </c>
      <c r="C41986" s="2">
        <v>0.97506872689354396</v>
      </c>
      <c r="D41986" s="2">
        <v>0.99718969555035097</v>
      </c>
      <c r="E41986" s="2">
        <v>0.96461187214611799</v>
      </c>
      <c r="F41986" s="2">
        <v>0.97664772491600604</v>
      </c>
    </row>
    <row r="41987" spans="1:6" x14ac:dyDescent="0.25">
      <c r="A41987" s="1" t="str">
        <f>"47201"</f>
        <v>47201</v>
      </c>
      <c r="B41987" s="1" t="str">
        <f>"18071"</f>
        <v>18071</v>
      </c>
      <c r="C41987" s="2">
        <v>3.7918286093468502E-4</v>
      </c>
      <c r="D41987" s="2">
        <v>0</v>
      </c>
      <c r="E41987" s="2">
        <v>0</v>
      </c>
      <c r="F41987" s="2">
        <v>3.3182628893774099E-4</v>
      </c>
    </row>
    <row r="41988" spans="1:6" x14ac:dyDescent="0.25">
      <c r="A41988" s="1" t="str">
        <f>"47201"</f>
        <v>47201</v>
      </c>
      <c r="B41988" s="1" t="str">
        <f>"18013"</f>
        <v>18013</v>
      </c>
      <c r="C41988" s="2">
        <v>2.4552090245520901E-2</v>
      </c>
      <c r="D41988" s="2">
        <v>2.8103044496487102E-3</v>
      </c>
      <c r="E41988" s="2">
        <v>3.53881278538812E-2</v>
      </c>
      <c r="F41988" s="2">
        <v>2.3020448795055701E-2</v>
      </c>
    </row>
    <row r="41989" spans="1:6" x14ac:dyDescent="0.25">
      <c r="A41989" s="1" t="str">
        <f>"47161"</f>
        <v>47161</v>
      </c>
      <c r="B41989" s="1" t="str">
        <f>"18061"</f>
        <v>18061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tr">
        <f>"46961"</f>
        <v>46961</v>
      </c>
      <c r="B41990" s="1" t="str">
        <f>"18017"</f>
        <v>18017</v>
      </c>
      <c r="C41990" s="2">
        <v>1</v>
      </c>
      <c r="D41990" s="2">
        <v>1</v>
      </c>
      <c r="E41990" s="2">
        <v>0</v>
      </c>
      <c r="F41990" s="2">
        <v>1</v>
      </c>
    </row>
    <row r="41991" spans="1:6" x14ac:dyDescent="0.25">
      <c r="A41991" s="1" t="str">
        <f>"46965"</f>
        <v>46965</v>
      </c>
      <c r="B41991" s="1" t="str">
        <f>"18067"</f>
        <v>18067</v>
      </c>
      <c r="C41991" s="2">
        <v>0</v>
      </c>
      <c r="D41991" s="2">
        <v>0</v>
      </c>
      <c r="E41991" s="2">
        <v>1</v>
      </c>
      <c r="F41991" s="2">
        <v>1</v>
      </c>
    </row>
    <row r="41992" spans="1:6" x14ac:dyDescent="0.25">
      <c r="A41992" s="1" t="str">
        <f>"46967"</f>
        <v>46967</v>
      </c>
      <c r="B41992" s="1" t="str">
        <f>"18017"</f>
        <v>18017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25">
      <c r="A41993" s="1" t="str">
        <f>"46992"</f>
        <v>46992</v>
      </c>
      <c r="B41993" s="1" t="str">
        <f>"18103"</f>
        <v>18103</v>
      </c>
      <c r="C41993" s="2">
        <v>1.64261410301537E-3</v>
      </c>
      <c r="D41993" s="2">
        <v>9.1407678244972502E-4</v>
      </c>
      <c r="E41993" s="2">
        <v>0</v>
      </c>
      <c r="F41993" s="2">
        <v>1.50768921499648E-3</v>
      </c>
    </row>
    <row r="41994" spans="1:6" x14ac:dyDescent="0.25">
      <c r="A41994" s="1" t="str">
        <f>"46992"</f>
        <v>46992</v>
      </c>
      <c r="B41994" s="1" t="str">
        <f>"18169"</f>
        <v>18169</v>
      </c>
      <c r="C41994" s="2">
        <v>0.99835738589698397</v>
      </c>
      <c r="D41994" s="2">
        <v>0.99908592321754996</v>
      </c>
      <c r="E41994" s="2">
        <v>1</v>
      </c>
      <c r="F41994" s="2">
        <v>0.998492310785003</v>
      </c>
    </row>
    <row r="41995" spans="1:6" x14ac:dyDescent="0.25">
      <c r="A41995" s="1" t="str">
        <f>"47325"</f>
        <v>47325</v>
      </c>
      <c r="B41995" s="1" t="str">
        <f>"18177"</f>
        <v>18177</v>
      </c>
      <c r="C41995" s="2">
        <v>3.9772727272727203E-2</v>
      </c>
      <c r="D41995" s="2">
        <v>0.22222222222222199</v>
      </c>
      <c r="E41995" s="2">
        <v>0</v>
      </c>
      <c r="F41995" s="2">
        <v>4.3956043956043897E-2</v>
      </c>
    </row>
    <row r="41996" spans="1:6" x14ac:dyDescent="0.25">
      <c r="A41996" s="1" t="str">
        <f>"47325"</f>
        <v>47325</v>
      </c>
      <c r="B41996" s="1" t="str">
        <f>"18041"</f>
        <v>18041</v>
      </c>
      <c r="C41996" s="2">
        <v>0.201704545454545</v>
      </c>
      <c r="D41996" s="2">
        <v>0.22222222222222199</v>
      </c>
      <c r="E41996" s="2">
        <v>0</v>
      </c>
      <c r="F41996" s="2">
        <v>0.20054945054945</v>
      </c>
    </row>
    <row r="41997" spans="1:6" x14ac:dyDescent="0.25">
      <c r="A41997" s="1" t="str">
        <f>"47325"</f>
        <v>47325</v>
      </c>
      <c r="B41997" s="1" t="str">
        <f>"18161"</f>
        <v>18161</v>
      </c>
      <c r="C41997" s="2">
        <v>0.75852272727272696</v>
      </c>
      <c r="D41997" s="2">
        <v>0.55555555555555503</v>
      </c>
      <c r="E41997" s="2">
        <v>1</v>
      </c>
      <c r="F41997" s="2">
        <v>0.75549450549450503</v>
      </c>
    </row>
    <row r="41998" spans="1:6" x14ac:dyDescent="0.25">
      <c r="A41998" s="1" t="str">
        <f>"47334"</f>
        <v>47334</v>
      </c>
      <c r="B41998" s="1" t="str">
        <f>"18065"</f>
        <v>18065</v>
      </c>
      <c r="C41998" s="2">
        <v>3.2982456140350801E-2</v>
      </c>
      <c r="D41998" s="2">
        <v>0</v>
      </c>
      <c r="E41998" s="2">
        <v>0</v>
      </c>
      <c r="F41998" s="2">
        <v>2.8641072516758001E-2</v>
      </c>
    </row>
    <row r="41999" spans="1:6" x14ac:dyDescent="0.25">
      <c r="A41999" s="1" t="str">
        <f>"47334"</f>
        <v>47334</v>
      </c>
      <c r="B41999" s="1" t="str">
        <f>"18035"</f>
        <v>18035</v>
      </c>
      <c r="C41999" s="2">
        <v>0.967017543859649</v>
      </c>
      <c r="D41999" s="2">
        <v>1</v>
      </c>
      <c r="E41999" s="2">
        <v>1</v>
      </c>
      <c r="F41999" s="2">
        <v>0.97135892748324104</v>
      </c>
    </row>
    <row r="42000" spans="1:6" x14ac:dyDescent="0.25">
      <c r="A42000" s="1" t="str">
        <f>"47384"</f>
        <v>47384</v>
      </c>
      <c r="B42000" s="1" t="str">
        <f>"18059"</f>
        <v>18059</v>
      </c>
      <c r="C42000" s="2">
        <v>0.40109289617486299</v>
      </c>
      <c r="D42000" s="2">
        <v>0.25</v>
      </c>
      <c r="E42000" s="2">
        <v>0.66666666666666596</v>
      </c>
      <c r="F42000" s="2">
        <v>0.404232804232804</v>
      </c>
    </row>
    <row r="42001" spans="1:6" x14ac:dyDescent="0.25">
      <c r="A42001" s="1" t="str">
        <f>"47384"</f>
        <v>47384</v>
      </c>
      <c r="B42001" s="1" t="str">
        <f>"18065"</f>
        <v>18065</v>
      </c>
      <c r="C42001" s="2">
        <v>0.59890710382513601</v>
      </c>
      <c r="D42001" s="2">
        <v>0.75</v>
      </c>
      <c r="E42001" s="2">
        <v>0.33333333333333298</v>
      </c>
      <c r="F42001" s="2">
        <v>0.59576719576719495</v>
      </c>
    </row>
    <row r="42002" spans="1:6" x14ac:dyDescent="0.25">
      <c r="A42002" s="1" t="str">
        <f>"47402"</f>
        <v>47402</v>
      </c>
      <c r="B42002" s="1" t="str">
        <f>"18105"</f>
        <v>18105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25">
      <c r="A42003" s="1" t="str">
        <f>"47382"</f>
        <v>47382</v>
      </c>
      <c r="B42003" s="1" t="str">
        <f>"18135"</f>
        <v>18135</v>
      </c>
      <c r="C42003" s="2">
        <v>1</v>
      </c>
      <c r="D42003" s="2">
        <v>1</v>
      </c>
      <c r="E42003" s="2">
        <v>0</v>
      </c>
      <c r="F42003" s="2">
        <v>1</v>
      </c>
    </row>
    <row r="42004" spans="1:6" x14ac:dyDescent="0.25">
      <c r="A42004" s="1" t="str">
        <f>"47354"</f>
        <v>47354</v>
      </c>
      <c r="B42004" s="1" t="str">
        <f>"18065"</f>
        <v>18065</v>
      </c>
      <c r="C42004" s="2">
        <v>0.35533980582524199</v>
      </c>
      <c r="D42004" s="2">
        <v>0.21052631578947301</v>
      </c>
      <c r="E42004" s="2">
        <v>0</v>
      </c>
      <c r="F42004" s="2">
        <v>0.34693877551020402</v>
      </c>
    </row>
    <row r="42005" spans="1:6" x14ac:dyDescent="0.25">
      <c r="A42005" s="1" t="str">
        <f>"47354"</f>
        <v>47354</v>
      </c>
      <c r="B42005" s="1" t="str">
        <f>"18135"</f>
        <v>18135</v>
      </c>
      <c r="C42005" s="2">
        <v>0.53980582524271803</v>
      </c>
      <c r="D42005" s="2">
        <v>0.78947368421052599</v>
      </c>
      <c r="E42005" s="2">
        <v>1</v>
      </c>
      <c r="F42005" s="2">
        <v>0.55287569573283801</v>
      </c>
    </row>
    <row r="42006" spans="1:6" x14ac:dyDescent="0.25">
      <c r="A42006" s="1" t="str">
        <f>"47354"</f>
        <v>47354</v>
      </c>
      <c r="B42006" s="1" t="str">
        <f>"18035"</f>
        <v>18035</v>
      </c>
      <c r="C42006" s="2">
        <v>6.0194174757281498E-2</v>
      </c>
      <c r="D42006" s="2">
        <v>0</v>
      </c>
      <c r="E42006" s="2">
        <v>0</v>
      </c>
      <c r="F42006" s="2">
        <v>5.7513914656771699E-2</v>
      </c>
    </row>
    <row r="42007" spans="1:6" x14ac:dyDescent="0.25">
      <c r="A42007" s="1" t="str">
        <f>"47354"</f>
        <v>47354</v>
      </c>
      <c r="B42007" s="1" t="str">
        <f>"18177"</f>
        <v>18177</v>
      </c>
      <c r="C42007" s="2">
        <v>4.4660194174757202E-2</v>
      </c>
      <c r="D42007" s="2">
        <v>0</v>
      </c>
      <c r="E42007" s="2">
        <v>0</v>
      </c>
      <c r="F42007" s="2">
        <v>4.2671614100185502E-2</v>
      </c>
    </row>
    <row r="42008" spans="1:6" x14ac:dyDescent="0.25">
      <c r="A42008" s="1" t="str">
        <f>"47356"</f>
        <v>47356</v>
      </c>
      <c r="B42008" s="1" t="str">
        <f>"18035"</f>
        <v>18035</v>
      </c>
      <c r="C42008" s="2">
        <v>1.2753188297074201E-2</v>
      </c>
      <c r="D42008" s="2">
        <v>7.3529411764705803E-3</v>
      </c>
      <c r="E42008" s="2">
        <v>0</v>
      </c>
      <c r="F42008" s="2">
        <v>1.2267788293024801E-2</v>
      </c>
    </row>
    <row r="42009" spans="1:6" x14ac:dyDescent="0.25">
      <c r="A42009" s="1" t="str">
        <f>"47356"</f>
        <v>47356</v>
      </c>
      <c r="B42009" s="1" t="str">
        <f>"18065"</f>
        <v>18065</v>
      </c>
      <c r="C42009" s="2">
        <v>0.92085521380345003</v>
      </c>
      <c r="D42009" s="2">
        <v>0.98529411764705799</v>
      </c>
      <c r="E42009" s="2">
        <v>1</v>
      </c>
      <c r="F42009" s="2">
        <v>0.925341745531019</v>
      </c>
    </row>
    <row r="42010" spans="1:6" x14ac:dyDescent="0.25">
      <c r="A42010" s="1" t="str">
        <f>"47356"</f>
        <v>47356</v>
      </c>
      <c r="B42010" s="1" t="str">
        <f>"18095"</f>
        <v>18095</v>
      </c>
      <c r="C42010" s="2">
        <v>6.6391597899474797E-2</v>
      </c>
      <c r="D42010" s="2">
        <v>7.3529411764705803E-3</v>
      </c>
      <c r="E42010" s="2">
        <v>0</v>
      </c>
      <c r="F42010" s="2">
        <v>6.2390466175955103E-2</v>
      </c>
    </row>
    <row r="42011" spans="1:6" x14ac:dyDescent="0.25">
      <c r="A42011" s="1" t="str">
        <f>"47357"</f>
        <v>47357</v>
      </c>
      <c r="B42011" s="1" t="str">
        <f>"18041"</f>
        <v>18041</v>
      </c>
      <c r="C42011" s="2">
        <v>0.23782234957019999</v>
      </c>
      <c r="D42011" s="2">
        <v>0.2</v>
      </c>
      <c r="E42011" s="2">
        <v>0</v>
      </c>
      <c r="F42011" s="2">
        <v>0.23140495867768501</v>
      </c>
    </row>
    <row r="42012" spans="1:6" x14ac:dyDescent="0.25">
      <c r="A42012" s="1" t="str">
        <f>"47357"</f>
        <v>47357</v>
      </c>
      <c r="B42012" s="1" t="str">
        <f>"18177"</f>
        <v>18177</v>
      </c>
      <c r="C42012" s="2">
        <v>0.76217765042979901</v>
      </c>
      <c r="D42012" s="2">
        <v>0.8</v>
      </c>
      <c r="E42012" s="2">
        <v>1</v>
      </c>
      <c r="F42012" s="2">
        <v>0.76859504132231404</v>
      </c>
    </row>
    <row r="42013" spans="1:6" x14ac:dyDescent="0.25">
      <c r="A42013" s="1" t="str">
        <f>"47360"</f>
        <v>47360</v>
      </c>
      <c r="B42013" s="1" t="str">
        <f>"18177"</f>
        <v>18177</v>
      </c>
      <c r="C42013" s="2">
        <v>5.3571428571428499E-2</v>
      </c>
      <c r="D42013" s="2">
        <v>0</v>
      </c>
      <c r="E42013" s="2">
        <v>0</v>
      </c>
      <c r="F42013" s="2">
        <v>5.2529182879377398E-2</v>
      </c>
    </row>
    <row r="42014" spans="1:6" x14ac:dyDescent="0.25">
      <c r="A42014" s="1" t="str">
        <f>"47360"</f>
        <v>47360</v>
      </c>
      <c r="B42014" s="1" t="str">
        <f>"18065"</f>
        <v>18065</v>
      </c>
      <c r="C42014" s="2">
        <v>0.94642857142857095</v>
      </c>
      <c r="D42014" s="2">
        <v>1</v>
      </c>
      <c r="E42014" s="2">
        <v>1</v>
      </c>
      <c r="F42014" s="2">
        <v>0.94747081712062198</v>
      </c>
    </row>
    <row r="42015" spans="1:6" x14ac:dyDescent="0.25">
      <c r="A42015" s="1" t="str">
        <f>"47368"</f>
        <v>47368</v>
      </c>
      <c r="B42015" s="1" t="str">
        <f>"18035"</f>
        <v>18035</v>
      </c>
      <c r="C42015" s="2">
        <v>0.20540019286403</v>
      </c>
      <c r="D42015" s="2">
        <v>0.125</v>
      </c>
      <c r="E42015" s="2">
        <v>9.8039215686274495E-2</v>
      </c>
      <c r="F42015" s="2">
        <v>0.19874100719424401</v>
      </c>
    </row>
    <row r="42016" spans="1:6" x14ac:dyDescent="0.25">
      <c r="A42016" s="1" t="str">
        <f>"47368"</f>
        <v>47368</v>
      </c>
      <c r="B42016" s="1" t="str">
        <f>"18135"</f>
        <v>18135</v>
      </c>
      <c r="C42016" s="2">
        <v>0.79459980713596901</v>
      </c>
      <c r="D42016" s="2">
        <v>0.875</v>
      </c>
      <c r="E42016" s="2">
        <v>0.90196078431372495</v>
      </c>
      <c r="F42016" s="2">
        <v>0.80125899280575497</v>
      </c>
    </row>
    <row r="42017" spans="1:6" x14ac:dyDescent="0.25">
      <c r="A42017" s="1" t="str">
        <f>"47265"</f>
        <v>47265</v>
      </c>
      <c r="B42017" s="1" t="str">
        <f>"18079"</f>
        <v>18079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25">
      <c r="A42018" s="1" t="str">
        <f>"47280"</f>
        <v>47280</v>
      </c>
      <c r="B42018" s="1" t="str">
        <f>"18005"</f>
        <v>18005</v>
      </c>
      <c r="C42018" s="2">
        <v>1</v>
      </c>
      <c r="D42018" s="2">
        <v>0</v>
      </c>
      <c r="E42018" s="2">
        <v>1</v>
      </c>
      <c r="F42018" s="2">
        <v>1</v>
      </c>
    </row>
    <row r="42019" spans="1:6" x14ac:dyDescent="0.25">
      <c r="A42019" s="1" t="str">
        <f>"47601"</f>
        <v>47601</v>
      </c>
      <c r="B42019" s="1" t="str">
        <f>"18147"</f>
        <v>18147</v>
      </c>
      <c r="C42019" s="2">
        <v>9.6902303415409008E-3</v>
      </c>
      <c r="D42019" s="2">
        <v>4.78468899521531E-3</v>
      </c>
      <c r="E42019" s="2">
        <v>0</v>
      </c>
      <c r="F42019" s="2">
        <v>9.1823349365981605E-3</v>
      </c>
    </row>
    <row r="42020" spans="1:6" x14ac:dyDescent="0.25">
      <c r="A42020" s="1" t="str">
        <f>"47601"</f>
        <v>47601</v>
      </c>
      <c r="B42020" s="1" t="str">
        <f>"18173"</f>
        <v>18173</v>
      </c>
      <c r="C42020" s="2">
        <v>0.99030976965845896</v>
      </c>
      <c r="D42020" s="2">
        <v>0.995215311004784</v>
      </c>
      <c r="E42020" s="2">
        <v>1</v>
      </c>
      <c r="F42020" s="2">
        <v>0.99081766506340097</v>
      </c>
    </row>
    <row r="42021" spans="1:6" x14ac:dyDescent="0.25">
      <c r="A42021" s="1" t="str">
        <f>"47577"</f>
        <v>47577</v>
      </c>
      <c r="B42021" s="1" t="str">
        <f>"18123"</f>
        <v>18123</v>
      </c>
      <c r="C42021" s="2">
        <v>0.43175487465181001</v>
      </c>
      <c r="D42021" s="2">
        <v>0.30769230769230699</v>
      </c>
      <c r="E42021" s="2">
        <v>0</v>
      </c>
      <c r="F42021" s="2">
        <v>0.41897233201581002</v>
      </c>
    </row>
    <row r="42022" spans="1:6" x14ac:dyDescent="0.25">
      <c r="A42022" s="1" t="str">
        <f>"47577"</f>
        <v>47577</v>
      </c>
      <c r="B42022" s="1" t="str">
        <f>"18147"</f>
        <v>18147</v>
      </c>
      <c r="C42022" s="2">
        <v>0.56824512534818905</v>
      </c>
      <c r="D42022" s="2">
        <v>0.69230769230769196</v>
      </c>
      <c r="E42022" s="2">
        <v>1</v>
      </c>
      <c r="F42022" s="2">
        <v>0.58102766798418903</v>
      </c>
    </row>
    <row r="42023" spans="1:6" x14ac:dyDescent="0.25">
      <c r="A42023" s="1" t="str">
        <f>"47578"</f>
        <v>47578</v>
      </c>
      <c r="B42023" s="1" t="str">
        <f>"18055"</f>
        <v>18055</v>
      </c>
      <c r="C42023" s="2">
        <v>0.25966850828729199</v>
      </c>
      <c r="D42023" s="2">
        <v>0.33333333333333298</v>
      </c>
      <c r="E42023" s="2">
        <v>0</v>
      </c>
      <c r="F42023" s="2">
        <v>0.25956284153005399</v>
      </c>
    </row>
    <row r="42024" spans="1:6" x14ac:dyDescent="0.25">
      <c r="A42024" s="1" t="str">
        <f>"47578"</f>
        <v>47578</v>
      </c>
      <c r="B42024" s="1" t="str">
        <f>"18083"</f>
        <v>18083</v>
      </c>
      <c r="C42024" s="2">
        <v>0.73756906077347995</v>
      </c>
      <c r="D42024" s="2">
        <v>0.66666666666666596</v>
      </c>
      <c r="E42024" s="2">
        <v>1</v>
      </c>
      <c r="F42024" s="2">
        <v>0.73770491803278604</v>
      </c>
    </row>
    <row r="42025" spans="1:6" x14ac:dyDescent="0.25">
      <c r="A42025" s="1" t="str">
        <f>"47578"</f>
        <v>47578</v>
      </c>
      <c r="B42025" s="1" t="str">
        <f>"18153"</f>
        <v>18153</v>
      </c>
      <c r="C42025" s="2">
        <v>2.7624309392265101E-3</v>
      </c>
      <c r="D42025" s="2">
        <v>0</v>
      </c>
      <c r="E42025" s="2">
        <v>0</v>
      </c>
      <c r="F42025" s="2">
        <v>2.73224043715846E-3</v>
      </c>
    </row>
    <row r="42026" spans="1:6" x14ac:dyDescent="0.25">
      <c r="A42026" s="1" t="str">
        <f>"47585"</f>
        <v>47585</v>
      </c>
      <c r="B42026" s="1" t="str">
        <f>"18125"</f>
        <v>18125</v>
      </c>
      <c r="C42026" s="2">
        <v>1</v>
      </c>
      <c r="D42026" s="2">
        <v>0</v>
      </c>
      <c r="E42026" s="2">
        <v>1</v>
      </c>
      <c r="F42026" s="2">
        <v>1</v>
      </c>
    </row>
    <row r="42027" spans="1:6" x14ac:dyDescent="0.25">
      <c r="A42027" s="1" t="str">
        <f>"47432"</f>
        <v>47432</v>
      </c>
      <c r="B42027" s="1" t="str">
        <f>"18101"</f>
        <v>18101</v>
      </c>
      <c r="C42027" s="2">
        <v>3.2799389778794798E-2</v>
      </c>
      <c r="D42027" s="2">
        <v>4.2194092827004199E-3</v>
      </c>
      <c r="E42027" s="2">
        <v>0</v>
      </c>
      <c r="F42027" s="2">
        <v>2.9622063329928401E-2</v>
      </c>
    </row>
    <row r="42028" spans="1:6" x14ac:dyDescent="0.25">
      <c r="A42028" s="1" t="str">
        <f>"47432"</f>
        <v>47432</v>
      </c>
      <c r="B42028" s="1" t="str">
        <f>"18117"</f>
        <v>18117</v>
      </c>
      <c r="C42028" s="2">
        <v>0.88405797101449202</v>
      </c>
      <c r="D42028" s="2">
        <v>0.98312236286919796</v>
      </c>
      <c r="E42028" s="2">
        <v>1</v>
      </c>
      <c r="F42028" s="2">
        <v>0.89513108614232195</v>
      </c>
    </row>
    <row r="42029" spans="1:6" x14ac:dyDescent="0.25">
      <c r="A42029" s="1" t="str">
        <f>"47432"</f>
        <v>47432</v>
      </c>
      <c r="B42029" s="1" t="str">
        <f>"18037"</f>
        <v>18037</v>
      </c>
      <c r="C42029" s="2">
        <v>8.3142639206712401E-2</v>
      </c>
      <c r="D42029" s="2">
        <v>1.26582278481012E-2</v>
      </c>
      <c r="E42029" s="2">
        <v>0</v>
      </c>
      <c r="F42029" s="2">
        <v>7.5246850527749404E-2</v>
      </c>
    </row>
    <row r="42030" spans="1:6" x14ac:dyDescent="0.25">
      <c r="A42030" s="1" t="str">
        <f>"47438"</f>
        <v>47438</v>
      </c>
      <c r="B42030" s="1" t="str">
        <f>"18021"</f>
        <v>18021</v>
      </c>
      <c r="C42030" s="2">
        <v>0.14221364221364199</v>
      </c>
      <c r="D42030" s="2">
        <v>7.0967741935483802E-2</v>
      </c>
      <c r="E42030" s="2">
        <v>0.76470588235294101</v>
      </c>
      <c r="F42030" s="2">
        <v>0.18137674950014199</v>
      </c>
    </row>
    <row r="42031" spans="1:6" x14ac:dyDescent="0.25">
      <c r="A42031" s="1" t="str">
        <f>"47438"</f>
        <v>47438</v>
      </c>
      <c r="B42031" s="1" t="str">
        <f>"18153"</f>
        <v>18153</v>
      </c>
      <c r="C42031" s="2">
        <v>3.7323037323037302E-2</v>
      </c>
      <c r="D42031" s="2">
        <v>0</v>
      </c>
      <c r="E42031" s="2">
        <v>7.9831932773109196E-2</v>
      </c>
      <c r="F42031" s="2">
        <v>3.8560411311053901E-2</v>
      </c>
    </row>
    <row r="42032" spans="1:6" x14ac:dyDescent="0.25">
      <c r="A42032" s="1" t="str">
        <f>"47438"</f>
        <v>47438</v>
      </c>
      <c r="B42032" s="1" t="str">
        <f>"18055"</f>
        <v>18055</v>
      </c>
      <c r="C42032" s="2">
        <v>0.82046332046332004</v>
      </c>
      <c r="D42032" s="2">
        <v>0.92903225806451595</v>
      </c>
      <c r="E42032" s="2">
        <v>0.155462184873949</v>
      </c>
      <c r="F42032" s="2">
        <v>0.78006283918880304</v>
      </c>
    </row>
    <row r="42033" spans="1:6" x14ac:dyDescent="0.25">
      <c r="A42033" s="1" t="str">
        <f>"47443"</f>
        <v>47443</v>
      </c>
      <c r="B42033" s="1" t="str">
        <f>"18055"</f>
        <v>18055</v>
      </c>
      <c r="C42033" s="2">
        <v>1</v>
      </c>
      <c r="D42033" s="2">
        <v>1</v>
      </c>
      <c r="E42033" s="2">
        <v>1</v>
      </c>
      <c r="F42033" s="2">
        <v>1</v>
      </c>
    </row>
    <row r="42034" spans="1:6" x14ac:dyDescent="0.25">
      <c r="A42034" s="1" t="str">
        <f>"47670"</f>
        <v>47670</v>
      </c>
      <c r="B42034" s="1" t="str">
        <f>"18051"</f>
        <v>18051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25">
      <c r="A42035" s="1" t="str">
        <f>"47640"</f>
        <v>47640</v>
      </c>
      <c r="B42035" s="1" t="str">
        <f>"18125"</f>
        <v>18125</v>
      </c>
      <c r="C42035" s="2">
        <v>0.22718808193668499</v>
      </c>
      <c r="D42035" s="2">
        <v>0.42857142857142799</v>
      </c>
      <c r="E42035" s="2">
        <v>0</v>
      </c>
      <c r="F42035" s="2">
        <v>0.231884057971014</v>
      </c>
    </row>
    <row r="42036" spans="1:6" x14ac:dyDescent="0.25">
      <c r="A42036" s="1" t="str">
        <f>"47640"</f>
        <v>47640</v>
      </c>
      <c r="B42036" s="1" t="str">
        <f>"18051"</f>
        <v>18051</v>
      </c>
      <c r="C42036" s="2">
        <v>0.77281191806331395</v>
      </c>
      <c r="D42036" s="2">
        <v>0.57142857142857095</v>
      </c>
      <c r="E42036" s="2">
        <v>1</v>
      </c>
      <c r="F42036" s="2">
        <v>0.76811594202898503</v>
      </c>
    </row>
    <row r="42037" spans="1:6" x14ac:dyDescent="0.25">
      <c r="A42037" s="1" t="str">
        <f>"47619"</f>
        <v>47619</v>
      </c>
      <c r="B42037" s="1" t="str">
        <f>"18173"</f>
        <v>18173</v>
      </c>
      <c r="C42037" s="2">
        <v>0.94125326370757101</v>
      </c>
      <c r="D42037" s="2">
        <v>1</v>
      </c>
      <c r="E42037" s="2">
        <v>1</v>
      </c>
      <c r="F42037" s="2">
        <v>0.944029850746268</v>
      </c>
    </row>
    <row r="42038" spans="1:6" x14ac:dyDescent="0.25">
      <c r="A42038" s="1" t="str">
        <f>"47619"</f>
        <v>47619</v>
      </c>
      <c r="B42038" s="1" t="str">
        <f>"18051"</f>
        <v>18051</v>
      </c>
      <c r="C42038" s="2">
        <v>3.9164490861618703E-2</v>
      </c>
      <c r="D42038" s="2">
        <v>0</v>
      </c>
      <c r="E42038" s="2">
        <v>0</v>
      </c>
      <c r="F42038" s="2">
        <v>3.7313432835820802E-2</v>
      </c>
    </row>
    <row r="42039" spans="1:6" x14ac:dyDescent="0.25">
      <c r="A42039" s="1" t="str">
        <f>"47619"</f>
        <v>47619</v>
      </c>
      <c r="B42039" s="1" t="str">
        <f>"18125"</f>
        <v>18125</v>
      </c>
      <c r="C42039" s="2">
        <v>1.95822454308093E-2</v>
      </c>
      <c r="D42039" s="2">
        <v>0</v>
      </c>
      <c r="E42039" s="2">
        <v>0</v>
      </c>
      <c r="F42039" s="2">
        <v>1.8656716417910401E-2</v>
      </c>
    </row>
    <row r="42040" spans="1:6" x14ac:dyDescent="0.25">
      <c r="A42040" s="1" t="str">
        <f>"47724"</f>
        <v>47724</v>
      </c>
      <c r="B42040" s="1" t="str">
        <f>"18163"</f>
        <v>18163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25">
      <c r="A42041" s="1" t="str">
        <f>"47719"</f>
        <v>47719</v>
      </c>
      <c r="B42041" s="1" t="str">
        <f>"18163"</f>
        <v>18163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25">
      <c r="A42042" s="1" t="str">
        <f>"47457"</f>
        <v>47457</v>
      </c>
      <c r="B42042" s="1" t="str">
        <f>"18055"</f>
        <v>18055</v>
      </c>
      <c r="C42042" s="2">
        <v>1</v>
      </c>
      <c r="D42042" s="2">
        <v>1</v>
      </c>
      <c r="E42042" s="2">
        <v>0</v>
      </c>
      <c r="F42042" s="2">
        <v>1</v>
      </c>
    </row>
    <row r="42043" spans="1:6" x14ac:dyDescent="0.25">
      <c r="A42043" s="1" t="str">
        <f>"47455"</f>
        <v>47455</v>
      </c>
      <c r="B42043" s="1" t="str">
        <f>"18119"</f>
        <v>18119</v>
      </c>
      <c r="C42043" s="2">
        <v>0</v>
      </c>
      <c r="D42043" s="2">
        <v>1</v>
      </c>
      <c r="E42043" s="2">
        <v>0</v>
      </c>
      <c r="F42043" s="2">
        <v>1</v>
      </c>
    </row>
    <row r="42044" spans="1:6" x14ac:dyDescent="0.25">
      <c r="A42044" s="1" t="str">
        <f>"47520"</f>
        <v>47520</v>
      </c>
      <c r="B42044" s="1" t="str">
        <f>"18123"</f>
        <v>18123</v>
      </c>
      <c r="C42044" s="2">
        <v>1</v>
      </c>
      <c r="D42044" s="2">
        <v>1</v>
      </c>
      <c r="E42044" s="2">
        <v>1</v>
      </c>
      <c r="F42044" s="2">
        <v>1</v>
      </c>
    </row>
    <row r="42045" spans="1:6" x14ac:dyDescent="0.25">
      <c r="A42045" s="1" t="str">
        <f>"47521"</f>
        <v>47521</v>
      </c>
      <c r="B42045" s="1" t="str">
        <f>"18037"</f>
        <v>18037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25">
      <c r="A42046" s="1" t="str">
        <f>"47537"</f>
        <v>47537</v>
      </c>
      <c r="B42046" s="1" t="str">
        <f>"18147"</f>
        <v>18147</v>
      </c>
      <c r="C42046" s="2">
        <v>0.70871559633027503</v>
      </c>
      <c r="D42046" s="2">
        <v>0.76923076923076905</v>
      </c>
      <c r="E42046" s="2">
        <v>1</v>
      </c>
      <c r="F42046" s="2">
        <v>0.71111111111111103</v>
      </c>
    </row>
    <row r="42047" spans="1:6" x14ac:dyDescent="0.25">
      <c r="A42047" s="1" t="str">
        <f>"47537"</f>
        <v>47537</v>
      </c>
      <c r="B42047" s="1" t="str">
        <f>"18173"</f>
        <v>18173</v>
      </c>
      <c r="C42047" s="2">
        <v>0.29128440366972402</v>
      </c>
      <c r="D42047" s="2">
        <v>0.23076923076923</v>
      </c>
      <c r="E42047" s="2">
        <v>0</v>
      </c>
      <c r="F42047" s="2">
        <v>0.28888888888888797</v>
      </c>
    </row>
    <row r="42048" spans="1:6" x14ac:dyDescent="0.25">
      <c r="A42048" s="1" t="str">
        <f>"47546"</f>
        <v>47546</v>
      </c>
      <c r="B42048" s="1" t="str">
        <f>"18037"</f>
        <v>18037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25">
      <c r="A42049" s="1" t="str">
        <f>"47558"</f>
        <v>47558</v>
      </c>
      <c r="B42049" s="1" t="str">
        <f>"18027"</f>
        <v>18027</v>
      </c>
      <c r="C42049" s="2">
        <v>1</v>
      </c>
      <c r="D42049" s="2">
        <v>1</v>
      </c>
      <c r="E42049" s="2">
        <v>1</v>
      </c>
      <c r="F42049" s="2">
        <v>1</v>
      </c>
    </row>
    <row r="42050" spans="1:6" x14ac:dyDescent="0.25">
      <c r="A42050" s="1" t="str">
        <f>"47545"</f>
        <v>47545</v>
      </c>
      <c r="B42050" s="1" t="str">
        <f>"18037"</f>
        <v>18037</v>
      </c>
      <c r="C42050" s="2">
        <v>1</v>
      </c>
      <c r="D42050" s="2">
        <v>0</v>
      </c>
      <c r="E42050" s="2">
        <v>1</v>
      </c>
      <c r="F42050" s="2">
        <v>1</v>
      </c>
    </row>
    <row r="42051" spans="1:6" x14ac:dyDescent="0.25">
      <c r="A42051" s="1" t="str">
        <f>"47940"</f>
        <v>47940</v>
      </c>
      <c r="B42051" s="1" t="str">
        <f>"18107"</f>
        <v>18107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25">
      <c r="A42052" s="1" t="str">
        <f>"47732"</f>
        <v>47732</v>
      </c>
      <c r="B42052" s="1" t="str">
        <f>"18163"</f>
        <v>18163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25">
      <c r="A42053" s="1" t="str">
        <f>"47737"</f>
        <v>47737</v>
      </c>
      <c r="B42053" s="1" t="str">
        <f>"18163"</f>
        <v>18163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25">
      <c r="A42054" s="1" t="str">
        <f>"47964"</f>
        <v>47964</v>
      </c>
      <c r="B42054" s="1" t="str">
        <f>"18111"</f>
        <v>18111</v>
      </c>
      <c r="C42054" s="2">
        <v>1</v>
      </c>
      <c r="D42054" s="2">
        <v>0</v>
      </c>
      <c r="E42054" s="2">
        <v>1</v>
      </c>
      <c r="F42054" s="2">
        <v>1</v>
      </c>
    </row>
    <row r="42055" spans="1:6" x14ac:dyDescent="0.25">
      <c r="A42055" s="1" t="str">
        <f>"47977"</f>
        <v>47977</v>
      </c>
      <c r="B42055" s="1" t="str">
        <f>"18007"</f>
        <v>18007</v>
      </c>
      <c r="C42055" s="2">
        <v>9.7069597069597002E-2</v>
      </c>
      <c r="D42055" s="2">
        <v>2.27272727272727E-2</v>
      </c>
      <c r="E42055" s="2">
        <v>0.05</v>
      </c>
      <c r="F42055" s="2">
        <v>9.0833333333333294E-2</v>
      </c>
    </row>
    <row r="42056" spans="1:6" x14ac:dyDescent="0.25">
      <c r="A42056" s="1" t="str">
        <f>"47977"</f>
        <v>47977</v>
      </c>
      <c r="B42056" s="1" t="str">
        <f>"18181"</f>
        <v>18181</v>
      </c>
      <c r="C42056" s="2">
        <v>8.2417582417582402E-3</v>
      </c>
      <c r="D42056" s="2">
        <v>1.13636363636363E-2</v>
      </c>
      <c r="E42056" s="2">
        <v>0</v>
      </c>
      <c r="F42056" s="2">
        <v>8.3333333333333297E-3</v>
      </c>
    </row>
    <row r="42057" spans="1:6" x14ac:dyDescent="0.25">
      <c r="A42057" s="1" t="str">
        <f>"47977"</f>
        <v>47977</v>
      </c>
      <c r="B42057" s="1" t="str">
        <f>"18073"</f>
        <v>18073</v>
      </c>
      <c r="C42057" s="2">
        <v>0.89468864468864395</v>
      </c>
      <c r="D42057" s="2">
        <v>0.96590909090909005</v>
      </c>
      <c r="E42057" s="2">
        <v>0.95</v>
      </c>
      <c r="F42057" s="2">
        <v>0.90083333333333304</v>
      </c>
    </row>
    <row r="42058" spans="1:6" x14ac:dyDescent="0.25">
      <c r="A42058" s="1" t="str">
        <f>"47981"</f>
        <v>47981</v>
      </c>
      <c r="B42058" s="1" t="str">
        <f>"18107"</f>
        <v>18107</v>
      </c>
      <c r="C42058" s="2">
        <v>5.1204819277108397E-2</v>
      </c>
      <c r="D42058" s="2">
        <v>0</v>
      </c>
      <c r="E42058" s="2">
        <v>0</v>
      </c>
      <c r="F42058" s="2">
        <v>4.9418604651162698E-2</v>
      </c>
    </row>
    <row r="42059" spans="1:6" x14ac:dyDescent="0.25">
      <c r="A42059" s="1" t="str">
        <f>"47981"</f>
        <v>47981</v>
      </c>
      <c r="B42059" s="1" t="str">
        <f>"18157"</f>
        <v>18157</v>
      </c>
      <c r="C42059" s="2">
        <v>0.94879518072289104</v>
      </c>
      <c r="D42059" s="2">
        <v>1</v>
      </c>
      <c r="E42059" s="2">
        <v>1</v>
      </c>
      <c r="F42059" s="2">
        <v>0.95058139534883701</v>
      </c>
    </row>
    <row r="42060" spans="1:6" x14ac:dyDescent="0.25">
      <c r="A42060" s="1" t="str">
        <f>"47989"</f>
        <v>47989</v>
      </c>
      <c r="B42060" s="1" t="str">
        <f>"18121"</f>
        <v>18121</v>
      </c>
      <c r="C42060" s="2">
        <v>0.27766179540709801</v>
      </c>
      <c r="D42060" s="2">
        <v>0.25</v>
      </c>
      <c r="E42060" s="2">
        <v>0</v>
      </c>
      <c r="F42060" s="2">
        <v>0.26892430278884399</v>
      </c>
    </row>
    <row r="42061" spans="1:6" x14ac:dyDescent="0.25">
      <c r="A42061" s="1" t="str">
        <f>"47989"</f>
        <v>47989</v>
      </c>
      <c r="B42061" s="1" t="str">
        <f>"18107"</f>
        <v>18107</v>
      </c>
      <c r="C42061" s="2">
        <v>0.71189979123173197</v>
      </c>
      <c r="D42061" s="2">
        <v>0.75</v>
      </c>
      <c r="E42061" s="2">
        <v>1</v>
      </c>
      <c r="F42061" s="2">
        <v>0.72111553784860505</v>
      </c>
    </row>
    <row r="42062" spans="1:6" x14ac:dyDescent="0.25">
      <c r="A42062" s="1" t="str">
        <f>"47989"</f>
        <v>47989</v>
      </c>
      <c r="B42062" s="1" t="str">
        <f>"18133"</f>
        <v>18133</v>
      </c>
      <c r="C42062" s="2">
        <v>1.04384133611691E-2</v>
      </c>
      <c r="D42062" s="2">
        <v>0</v>
      </c>
      <c r="E42062" s="2">
        <v>0</v>
      </c>
      <c r="F42062" s="2">
        <v>9.9601593625498006E-3</v>
      </c>
    </row>
    <row r="42063" spans="1:6" x14ac:dyDescent="0.25">
      <c r="A42063" s="1" t="str">
        <f>"47969"</f>
        <v>47969</v>
      </c>
      <c r="B42063" s="1" t="str">
        <f>"18045"</f>
        <v>18045</v>
      </c>
      <c r="C42063" s="2">
        <v>1</v>
      </c>
      <c r="D42063" s="2">
        <v>0</v>
      </c>
      <c r="E42063" s="2">
        <v>1</v>
      </c>
      <c r="F42063" s="2">
        <v>1</v>
      </c>
    </row>
    <row r="42064" spans="1:6" x14ac:dyDescent="0.25">
      <c r="A42064" s="1" t="str">
        <f>"48004"</f>
        <v>48004</v>
      </c>
      <c r="B42064" s="1" t="str">
        <f>"26147"</f>
        <v>26147</v>
      </c>
      <c r="C42064" s="2">
        <v>1</v>
      </c>
      <c r="D42064" s="2">
        <v>0</v>
      </c>
      <c r="E42064" s="2">
        <v>1</v>
      </c>
      <c r="F42064" s="2">
        <v>1</v>
      </c>
    </row>
    <row r="42065" spans="1:6" x14ac:dyDescent="0.25">
      <c r="A42065" s="1" t="str">
        <f>"48028"</f>
        <v>48028</v>
      </c>
      <c r="B42065" s="1" t="str">
        <f>"26125"</f>
        <v>26125</v>
      </c>
      <c r="C42065" s="2">
        <v>2.03045685279187E-3</v>
      </c>
      <c r="D42065" s="2">
        <v>0</v>
      </c>
      <c r="E42065" s="2">
        <v>0</v>
      </c>
      <c r="F42065" s="2">
        <v>1.9940179461615101E-3</v>
      </c>
    </row>
    <row r="42066" spans="1:6" x14ac:dyDescent="0.25">
      <c r="A42066" s="1" t="str">
        <f>"48028"</f>
        <v>48028</v>
      </c>
      <c r="B42066" s="1" t="str">
        <f>"26147"</f>
        <v>26147</v>
      </c>
      <c r="C42066" s="2">
        <v>0.99796954314720798</v>
      </c>
      <c r="D42066" s="2">
        <v>1</v>
      </c>
      <c r="E42066" s="2">
        <v>1</v>
      </c>
      <c r="F42066" s="2">
        <v>0.99800598205383795</v>
      </c>
    </row>
    <row r="42067" spans="1:6" x14ac:dyDescent="0.25">
      <c r="A42067" s="1" t="str">
        <f>"48034"</f>
        <v>48034</v>
      </c>
      <c r="B42067" s="1" t="str">
        <f>"26125"</f>
        <v>26125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25">
      <c r="A42068" s="1" t="str">
        <f>"48035"</f>
        <v>48035</v>
      </c>
      <c r="B42068" s="1" t="str">
        <f>"26099"</f>
        <v>26099</v>
      </c>
      <c r="C42068" s="2">
        <v>1</v>
      </c>
      <c r="D42068" s="2">
        <v>1</v>
      </c>
      <c r="E42068" s="2">
        <v>1</v>
      </c>
      <c r="F42068" s="2">
        <v>1</v>
      </c>
    </row>
    <row r="42069" spans="1:6" x14ac:dyDescent="0.25">
      <c r="A42069" s="1" t="str">
        <f>"47838"</f>
        <v>47838</v>
      </c>
      <c r="B42069" s="1" t="str">
        <f>"18153"</f>
        <v>18153</v>
      </c>
      <c r="C42069" s="2">
        <v>0.99568034557235396</v>
      </c>
      <c r="D42069" s="2">
        <v>1</v>
      </c>
      <c r="E42069" s="2">
        <v>1</v>
      </c>
      <c r="F42069" s="2">
        <v>0.99591419816138904</v>
      </c>
    </row>
    <row r="42070" spans="1:6" x14ac:dyDescent="0.25">
      <c r="A42070" s="1" t="str">
        <f>"47838"</f>
        <v>47838</v>
      </c>
      <c r="B42070" s="1" t="str">
        <f>"18083"</f>
        <v>18083</v>
      </c>
      <c r="C42070" s="2">
        <v>3.2397408207343399E-3</v>
      </c>
      <c r="D42070" s="2">
        <v>0</v>
      </c>
      <c r="E42070" s="2">
        <v>0</v>
      </c>
      <c r="F42070" s="2">
        <v>3.06435137895812E-3</v>
      </c>
    </row>
    <row r="42071" spans="1:6" x14ac:dyDescent="0.25">
      <c r="A42071" s="1" t="str">
        <f>"47838"</f>
        <v>47838</v>
      </c>
      <c r="B42071" s="1" t="str">
        <f>"18055"</f>
        <v>18055</v>
      </c>
      <c r="C42071" s="2">
        <v>1.07991360691144E-3</v>
      </c>
      <c r="D42071" s="2">
        <v>0</v>
      </c>
      <c r="E42071" s="2">
        <v>0</v>
      </c>
      <c r="F42071" s="2">
        <v>1.0214504596526999E-3</v>
      </c>
    </row>
    <row r="42072" spans="1:6" x14ac:dyDescent="0.25">
      <c r="A42072" s="1" t="str">
        <f>"47846"</f>
        <v>47846</v>
      </c>
      <c r="B42072" s="1" t="str">
        <f>"18021"</f>
        <v>18021</v>
      </c>
      <c r="C42072" s="2">
        <v>0.99376947040498398</v>
      </c>
      <c r="D42072" s="2">
        <v>0</v>
      </c>
      <c r="E42072" s="2">
        <v>1</v>
      </c>
      <c r="F42072" s="2">
        <v>0.99382716049382702</v>
      </c>
    </row>
    <row r="42073" spans="1:6" x14ac:dyDescent="0.25">
      <c r="A42073" s="1" t="str">
        <f>"47846"</f>
        <v>47846</v>
      </c>
      <c r="B42073" s="1" t="str">
        <f>"18167"</f>
        <v>18167</v>
      </c>
      <c r="C42073" s="2">
        <v>6.2305295950155701E-3</v>
      </c>
      <c r="D42073" s="2">
        <v>0</v>
      </c>
      <c r="E42073" s="2">
        <v>0</v>
      </c>
      <c r="F42073" s="2">
        <v>6.1728395061728296E-3</v>
      </c>
    </row>
    <row r="42074" spans="1:6" x14ac:dyDescent="0.25">
      <c r="A42074" s="1" t="str">
        <f>"47874"</f>
        <v>47874</v>
      </c>
      <c r="B42074" s="1" t="str">
        <f>"18167"</f>
        <v>18167</v>
      </c>
      <c r="C42074" s="2">
        <v>0.219799646434885</v>
      </c>
      <c r="D42074" s="2">
        <v>0.214285714285714</v>
      </c>
      <c r="E42074" s="2">
        <v>0.56000000000000005</v>
      </c>
      <c r="F42074" s="2">
        <v>0.22448979591836701</v>
      </c>
    </row>
    <row r="42075" spans="1:6" x14ac:dyDescent="0.25">
      <c r="A42075" s="1" t="str">
        <f>"47874"</f>
        <v>47874</v>
      </c>
      <c r="B42075" s="1" t="str">
        <f>"18121"</f>
        <v>18121</v>
      </c>
      <c r="C42075" s="2">
        <v>0.74602239245727697</v>
      </c>
      <c r="D42075" s="2">
        <v>0.76190476190476097</v>
      </c>
      <c r="E42075" s="2">
        <v>0.44</v>
      </c>
      <c r="F42075" s="2">
        <v>0.74206349206349198</v>
      </c>
    </row>
    <row r="42076" spans="1:6" x14ac:dyDescent="0.25">
      <c r="A42076" s="1" t="str">
        <f>"47874"</f>
        <v>47874</v>
      </c>
      <c r="B42076" s="1" t="str">
        <f>"18021"</f>
        <v>18021</v>
      </c>
      <c r="C42076" s="2">
        <v>3.4177961107837301E-2</v>
      </c>
      <c r="D42076" s="2">
        <v>2.3809523809523801E-2</v>
      </c>
      <c r="E42076" s="2">
        <v>0</v>
      </c>
      <c r="F42076" s="2">
        <v>3.3446712018140499E-2</v>
      </c>
    </row>
    <row r="42077" spans="1:6" x14ac:dyDescent="0.25">
      <c r="A42077" s="1" t="str">
        <f>"47871"</f>
        <v>47871</v>
      </c>
      <c r="B42077" s="1" t="str">
        <f>"18167"</f>
        <v>18167</v>
      </c>
      <c r="C42077" s="2">
        <v>1</v>
      </c>
      <c r="D42077" s="2">
        <v>0</v>
      </c>
      <c r="E42077" s="2">
        <v>1</v>
      </c>
      <c r="F42077" s="2">
        <v>1</v>
      </c>
    </row>
    <row r="42078" spans="1:6" x14ac:dyDescent="0.25">
      <c r="A42078" s="1" t="str">
        <f>"48082"</f>
        <v>48082</v>
      </c>
      <c r="B42078" s="1" t="str">
        <f>"26099"</f>
        <v>26099</v>
      </c>
      <c r="C42078" s="2">
        <v>1</v>
      </c>
      <c r="D42078" s="2">
        <v>1</v>
      </c>
      <c r="E42078" s="2">
        <v>1</v>
      </c>
      <c r="F42078" s="2">
        <v>1</v>
      </c>
    </row>
    <row r="42079" spans="1:6" x14ac:dyDescent="0.25">
      <c r="A42079" s="1" t="str">
        <f>"48079"</f>
        <v>48079</v>
      </c>
      <c r="B42079" s="1" t="str">
        <f>"26147"</f>
        <v>26147</v>
      </c>
      <c r="C42079" s="2">
        <v>1</v>
      </c>
      <c r="D42079" s="2">
        <v>1</v>
      </c>
      <c r="E42079" s="2">
        <v>1</v>
      </c>
      <c r="F42079" s="2">
        <v>1</v>
      </c>
    </row>
    <row r="42080" spans="1:6" x14ac:dyDescent="0.25">
      <c r="A42080" s="1" t="str">
        <f>"48070"</f>
        <v>48070</v>
      </c>
      <c r="B42080" s="1" t="str">
        <f>"26125"</f>
        <v>26125</v>
      </c>
      <c r="C42080" s="2">
        <v>1</v>
      </c>
      <c r="D42080" s="2">
        <v>1</v>
      </c>
      <c r="E42080" s="2">
        <v>1</v>
      </c>
      <c r="F42080" s="2">
        <v>1</v>
      </c>
    </row>
    <row r="42081" spans="1:6" x14ac:dyDescent="0.25">
      <c r="A42081" s="1" t="str">
        <f>"48046"</f>
        <v>48046</v>
      </c>
      <c r="B42081" s="1" t="str">
        <f>"26099"</f>
        <v>26099</v>
      </c>
      <c r="C42081" s="2">
        <v>1</v>
      </c>
      <c r="D42081" s="2">
        <v>1</v>
      </c>
      <c r="E42081" s="2">
        <v>1</v>
      </c>
      <c r="F42081" s="2">
        <v>1</v>
      </c>
    </row>
    <row r="42082" spans="1:6" x14ac:dyDescent="0.25">
      <c r="A42082" s="1" t="str">
        <f>"48059"</f>
        <v>48059</v>
      </c>
      <c r="B42082" s="1" t="str">
        <f>"26147"</f>
        <v>26147</v>
      </c>
      <c r="C42082" s="2">
        <v>1</v>
      </c>
      <c r="D42082" s="2">
        <v>1</v>
      </c>
      <c r="E42082" s="2">
        <v>1</v>
      </c>
      <c r="F42082" s="2">
        <v>1</v>
      </c>
    </row>
    <row r="42083" spans="1:6" x14ac:dyDescent="0.25">
      <c r="A42083" s="1" t="str">
        <f>"48122"</f>
        <v>48122</v>
      </c>
      <c r="B42083" s="1" t="str">
        <f>"26163"</f>
        <v>26163</v>
      </c>
      <c r="C42083" s="2">
        <v>1</v>
      </c>
      <c r="D42083" s="2">
        <v>1</v>
      </c>
      <c r="E42083" s="2">
        <v>1</v>
      </c>
      <c r="F42083" s="2">
        <v>1</v>
      </c>
    </row>
    <row r="42084" spans="1:6" x14ac:dyDescent="0.25">
      <c r="A42084" s="1" t="str">
        <f>"48123"</f>
        <v>48123</v>
      </c>
      <c r="B42084" s="1" t="str">
        <f>"26163"</f>
        <v>26163</v>
      </c>
      <c r="C42084" s="2">
        <v>1</v>
      </c>
      <c r="D42084" s="2">
        <v>1</v>
      </c>
      <c r="E42084" s="2">
        <v>1</v>
      </c>
      <c r="F42084" s="2">
        <v>1</v>
      </c>
    </row>
    <row r="42085" spans="1:6" x14ac:dyDescent="0.25">
      <c r="A42085" s="1" t="str">
        <f>"48091"</f>
        <v>48091</v>
      </c>
      <c r="B42085" s="1" t="str">
        <f>"26099"</f>
        <v>26099</v>
      </c>
      <c r="C42085" s="2">
        <v>1</v>
      </c>
      <c r="D42085" s="2">
        <v>1</v>
      </c>
      <c r="E42085" s="2">
        <v>1</v>
      </c>
      <c r="F42085" s="2">
        <v>1</v>
      </c>
    </row>
    <row r="42086" spans="1:6" x14ac:dyDescent="0.25">
      <c r="A42086" s="1" t="str">
        <f>"48093"</f>
        <v>48093</v>
      </c>
      <c r="B42086" s="1" t="str">
        <f>"26099"</f>
        <v>26099</v>
      </c>
      <c r="C42086" s="2">
        <v>1</v>
      </c>
      <c r="D42086" s="2">
        <v>1</v>
      </c>
      <c r="E42086" s="2">
        <v>1</v>
      </c>
      <c r="F42086" s="2">
        <v>1</v>
      </c>
    </row>
    <row r="42087" spans="1:6" x14ac:dyDescent="0.25">
      <c r="A42087" s="1" t="str">
        <f>"48141"</f>
        <v>48141</v>
      </c>
      <c r="B42087" s="1" t="str">
        <f>"26163"</f>
        <v>26163</v>
      </c>
      <c r="C42087" s="2">
        <v>1</v>
      </c>
      <c r="D42087" s="2">
        <v>1</v>
      </c>
      <c r="E42087" s="2">
        <v>1</v>
      </c>
      <c r="F42087" s="2">
        <v>1</v>
      </c>
    </row>
    <row r="42088" spans="1:6" x14ac:dyDescent="0.25">
      <c r="A42088" s="1" t="str">
        <f>"48162"</f>
        <v>48162</v>
      </c>
      <c r="B42088" s="1" t="str">
        <f>"26115"</f>
        <v>26115</v>
      </c>
      <c r="C42088" s="2">
        <v>1</v>
      </c>
      <c r="D42088" s="2">
        <v>1</v>
      </c>
      <c r="E42088" s="2">
        <v>1</v>
      </c>
      <c r="F42088" s="2">
        <v>1</v>
      </c>
    </row>
    <row r="42089" spans="1:6" x14ac:dyDescent="0.25">
      <c r="A42089" s="1" t="str">
        <f>"48154"</f>
        <v>48154</v>
      </c>
      <c r="B42089" s="1" t="str">
        <f>"26163"</f>
        <v>26163</v>
      </c>
      <c r="C42089" s="2">
        <v>1</v>
      </c>
      <c r="D42089" s="2">
        <v>1</v>
      </c>
      <c r="E42089" s="2">
        <v>1</v>
      </c>
      <c r="F42089" s="2">
        <v>1</v>
      </c>
    </row>
    <row r="42090" spans="1:6" x14ac:dyDescent="0.25">
      <c r="A42090" s="1" t="str">
        <f>"48159"</f>
        <v>48159</v>
      </c>
      <c r="B42090" s="1" t="str">
        <f>"26115"</f>
        <v>26115</v>
      </c>
      <c r="C42090" s="2">
        <v>1</v>
      </c>
      <c r="D42090" s="2">
        <v>1</v>
      </c>
      <c r="E42090" s="2">
        <v>1</v>
      </c>
      <c r="F42090" s="2">
        <v>1</v>
      </c>
    </row>
    <row r="42091" spans="1:6" x14ac:dyDescent="0.25">
      <c r="A42091" s="1" t="str">
        <f>"48097"</f>
        <v>48097</v>
      </c>
      <c r="B42091" s="1" t="str">
        <f>"26151"</f>
        <v>26151</v>
      </c>
      <c r="C42091" s="2">
        <v>9.8771051433773294E-2</v>
      </c>
      <c r="D42091" s="2">
        <v>2.3255813953488299E-2</v>
      </c>
      <c r="E42091" s="2">
        <v>0</v>
      </c>
      <c r="F42091" s="2">
        <v>9.18196994991652E-2</v>
      </c>
    </row>
    <row r="42092" spans="1:6" x14ac:dyDescent="0.25">
      <c r="A42092" s="1" t="str">
        <f>"48097"</f>
        <v>48097</v>
      </c>
      <c r="B42092" s="1" t="str">
        <f>"26147"</f>
        <v>26147</v>
      </c>
      <c r="C42092" s="2">
        <v>0.90122894856622604</v>
      </c>
      <c r="D42092" s="2">
        <v>0.97674418604651103</v>
      </c>
      <c r="E42092" s="2">
        <v>1</v>
      </c>
      <c r="F42092" s="2">
        <v>0.90818030050083398</v>
      </c>
    </row>
    <row r="42093" spans="1:6" x14ac:dyDescent="0.25">
      <c r="A42093" s="1" t="str">
        <f>"48098"</f>
        <v>48098</v>
      </c>
      <c r="B42093" s="1" t="str">
        <f>"26125"</f>
        <v>26125</v>
      </c>
      <c r="C42093" s="2">
        <v>1</v>
      </c>
      <c r="D42093" s="2">
        <v>1</v>
      </c>
      <c r="E42093" s="2">
        <v>1</v>
      </c>
      <c r="F42093" s="2">
        <v>1</v>
      </c>
    </row>
    <row r="42094" spans="1:6" x14ac:dyDescent="0.25">
      <c r="A42094" s="1" t="str">
        <f>"48104"</f>
        <v>48104</v>
      </c>
      <c r="B42094" s="1" t="str">
        <f>"26161"</f>
        <v>26161</v>
      </c>
      <c r="C42094" s="2">
        <v>1</v>
      </c>
      <c r="D42094" s="2">
        <v>1</v>
      </c>
      <c r="E42094" s="2">
        <v>1</v>
      </c>
      <c r="F42094" s="2">
        <v>1</v>
      </c>
    </row>
    <row r="42095" spans="1:6" x14ac:dyDescent="0.25">
      <c r="A42095" s="1" t="str">
        <f>"48106"</f>
        <v>48106</v>
      </c>
      <c r="B42095" s="1" t="str">
        <f>"26161"</f>
        <v>26161</v>
      </c>
      <c r="C42095" s="2">
        <v>1</v>
      </c>
      <c r="D42095" s="2">
        <v>1</v>
      </c>
      <c r="E42095" s="2">
        <v>1</v>
      </c>
      <c r="F42095" s="2">
        <v>1</v>
      </c>
    </row>
    <row r="42096" spans="1:6" x14ac:dyDescent="0.25">
      <c r="A42096" s="1" t="str">
        <f>"48176"</f>
        <v>48176</v>
      </c>
      <c r="B42096" s="1" t="str">
        <f>"26161"</f>
        <v>26161</v>
      </c>
      <c r="C42096" s="2">
        <v>0.99894000423998297</v>
      </c>
      <c r="D42096" s="2">
        <v>1</v>
      </c>
      <c r="E42096" s="2">
        <v>1</v>
      </c>
      <c r="F42096" s="2">
        <v>0.99906314408843899</v>
      </c>
    </row>
    <row r="42097" spans="1:6" x14ac:dyDescent="0.25">
      <c r="A42097" s="1" t="str">
        <f>"48176"</f>
        <v>48176</v>
      </c>
      <c r="B42097" s="1" t="str">
        <f>"26091"</f>
        <v>26091</v>
      </c>
      <c r="C42097" s="2">
        <v>1.05999576001695E-3</v>
      </c>
      <c r="D42097" s="2">
        <v>0</v>
      </c>
      <c r="E42097" s="2">
        <v>0</v>
      </c>
      <c r="F42097" s="2">
        <v>9.3685591156080102E-4</v>
      </c>
    </row>
    <row r="42098" spans="1:6" x14ac:dyDescent="0.25">
      <c r="A42098" s="1" t="str">
        <f>"48177"</f>
        <v>48177</v>
      </c>
      <c r="B42098" s="1" t="str">
        <f>"26115"</f>
        <v>26115</v>
      </c>
      <c r="C42098" s="2">
        <v>1</v>
      </c>
      <c r="D42098" s="2">
        <v>0</v>
      </c>
      <c r="E42098" s="2">
        <v>1</v>
      </c>
      <c r="F42098" s="2">
        <v>1</v>
      </c>
    </row>
    <row r="42099" spans="1:6" x14ac:dyDescent="0.25">
      <c r="A42099" s="1" t="str">
        <f>"48192"</f>
        <v>48192</v>
      </c>
      <c r="B42099" s="1" t="str">
        <f>"26163"</f>
        <v>26163</v>
      </c>
      <c r="C42099" s="2">
        <v>1</v>
      </c>
      <c r="D42099" s="2">
        <v>1</v>
      </c>
      <c r="E42099" s="2">
        <v>1</v>
      </c>
      <c r="F42099" s="2">
        <v>1</v>
      </c>
    </row>
    <row r="42100" spans="1:6" x14ac:dyDescent="0.25">
      <c r="A42100" s="1" t="str">
        <f>"48182"</f>
        <v>48182</v>
      </c>
      <c r="B42100" s="1" t="str">
        <f>"26115"</f>
        <v>26115</v>
      </c>
      <c r="C42100" s="2">
        <v>1</v>
      </c>
      <c r="D42100" s="2">
        <v>1</v>
      </c>
      <c r="E42100" s="2">
        <v>1</v>
      </c>
      <c r="F42100" s="2">
        <v>1</v>
      </c>
    </row>
    <row r="42101" spans="1:6" x14ac:dyDescent="0.25">
      <c r="A42101" s="1" t="str">
        <f>"48197"</f>
        <v>48197</v>
      </c>
      <c r="B42101" s="1" t="str">
        <f>"26161"</f>
        <v>26161</v>
      </c>
      <c r="C42101" s="2">
        <v>1</v>
      </c>
      <c r="D42101" s="2">
        <v>1</v>
      </c>
      <c r="E42101" s="2">
        <v>1</v>
      </c>
      <c r="F42101" s="2">
        <v>1</v>
      </c>
    </row>
    <row r="42102" spans="1:6" x14ac:dyDescent="0.25">
      <c r="A42102" s="1" t="str">
        <f>"48229"</f>
        <v>48229</v>
      </c>
      <c r="B42102" s="1" t="str">
        <f t="shared" ref="B42102:B42107" si="218">"26163"</f>
        <v>26163</v>
      </c>
      <c r="C42102" s="2">
        <v>1</v>
      </c>
      <c r="D42102" s="2">
        <v>1</v>
      </c>
      <c r="E42102" s="2">
        <v>1</v>
      </c>
      <c r="F42102" s="2">
        <v>1</v>
      </c>
    </row>
    <row r="42103" spans="1:6" x14ac:dyDescent="0.25">
      <c r="A42103" s="1" t="str">
        <f>"48228"</f>
        <v>48228</v>
      </c>
      <c r="B42103" s="1" t="str">
        <f t="shared" si="218"/>
        <v>26163</v>
      </c>
      <c r="C42103" s="2">
        <v>1</v>
      </c>
      <c r="D42103" s="2">
        <v>1</v>
      </c>
      <c r="E42103" s="2">
        <v>1</v>
      </c>
      <c r="F42103" s="2">
        <v>1</v>
      </c>
    </row>
    <row r="42104" spans="1:6" x14ac:dyDescent="0.25">
      <c r="A42104" s="1" t="str">
        <f>"48206"</f>
        <v>48206</v>
      </c>
      <c r="B42104" s="1" t="str">
        <f t="shared" si="218"/>
        <v>26163</v>
      </c>
      <c r="C42104" s="2">
        <v>1</v>
      </c>
      <c r="D42104" s="2">
        <v>1</v>
      </c>
      <c r="E42104" s="2">
        <v>1</v>
      </c>
      <c r="F42104" s="2">
        <v>1</v>
      </c>
    </row>
    <row r="42105" spans="1:6" x14ac:dyDescent="0.25">
      <c r="A42105" s="1" t="str">
        <f>"48231"</f>
        <v>48231</v>
      </c>
      <c r="B42105" s="1" t="str">
        <f t="shared" si="218"/>
        <v>26163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25">
      <c r="A42106" s="1" t="str">
        <f>"48216"</f>
        <v>48216</v>
      </c>
      <c r="B42106" s="1" t="str">
        <f t="shared" si="218"/>
        <v>26163</v>
      </c>
      <c r="C42106" s="2">
        <v>1</v>
      </c>
      <c r="D42106" s="2">
        <v>1</v>
      </c>
      <c r="E42106" s="2">
        <v>1</v>
      </c>
      <c r="F42106" s="2">
        <v>1</v>
      </c>
    </row>
    <row r="42107" spans="1:6" x14ac:dyDescent="0.25">
      <c r="A42107" s="1" t="str">
        <f>"48219"</f>
        <v>48219</v>
      </c>
      <c r="B42107" s="1" t="str">
        <f t="shared" si="218"/>
        <v>26163</v>
      </c>
      <c r="C42107" s="2">
        <v>0.99995480225988698</v>
      </c>
      <c r="D42107" s="2">
        <v>1</v>
      </c>
      <c r="E42107" s="2">
        <v>1</v>
      </c>
      <c r="F42107" s="2">
        <v>0.99995817299648604</v>
      </c>
    </row>
    <row r="42108" spans="1:6" x14ac:dyDescent="0.25">
      <c r="A42108" s="1" t="str">
        <f>"48219"</f>
        <v>48219</v>
      </c>
      <c r="B42108" s="1" t="str">
        <f>"26125"</f>
        <v>26125</v>
      </c>
      <c r="C42108" s="2">
        <v>4.5197740112994302E-5</v>
      </c>
      <c r="D42108" s="2">
        <v>0</v>
      </c>
      <c r="E42108" s="2">
        <v>0</v>
      </c>
      <c r="F42108" s="2">
        <v>4.1827003513468201E-5</v>
      </c>
    </row>
    <row r="42109" spans="1:6" x14ac:dyDescent="0.25">
      <c r="A42109" s="1" t="str">
        <f>"48315"</f>
        <v>48315</v>
      </c>
      <c r="B42109" s="1" t="str">
        <f>"26099"</f>
        <v>26099</v>
      </c>
      <c r="C42109" s="2">
        <v>1</v>
      </c>
      <c r="D42109" s="2">
        <v>1</v>
      </c>
      <c r="E42109" s="2">
        <v>1</v>
      </c>
      <c r="F42109" s="2">
        <v>1</v>
      </c>
    </row>
    <row r="42110" spans="1:6" x14ac:dyDescent="0.25">
      <c r="A42110" s="1" t="str">
        <f>"48336"</f>
        <v>48336</v>
      </c>
      <c r="B42110" s="1" t="str">
        <f>"26125"</f>
        <v>26125</v>
      </c>
      <c r="C42110" s="2">
        <v>1</v>
      </c>
      <c r="D42110" s="2">
        <v>1</v>
      </c>
      <c r="E42110" s="2">
        <v>1</v>
      </c>
      <c r="F42110" s="2">
        <v>1</v>
      </c>
    </row>
    <row r="42111" spans="1:6" x14ac:dyDescent="0.25">
      <c r="A42111" s="1" t="str">
        <f>"48340"</f>
        <v>48340</v>
      </c>
      <c r="B42111" s="1" t="str">
        <f>"26125"</f>
        <v>26125</v>
      </c>
      <c r="C42111" s="2">
        <v>1</v>
      </c>
      <c r="D42111" s="2">
        <v>1</v>
      </c>
      <c r="E42111" s="2">
        <v>1</v>
      </c>
      <c r="F42111" s="2">
        <v>1</v>
      </c>
    </row>
    <row r="42112" spans="1:6" x14ac:dyDescent="0.25">
      <c r="A42112" s="1" t="str">
        <f>"48371"</f>
        <v>48371</v>
      </c>
      <c r="B42112" s="1" t="str">
        <f>"26125"</f>
        <v>26125</v>
      </c>
      <c r="C42112" s="2">
        <v>0.97791919776299197</v>
      </c>
      <c r="D42112" s="2">
        <v>0.99879951980792303</v>
      </c>
      <c r="E42112" s="2">
        <v>1</v>
      </c>
      <c r="F42112" s="2">
        <v>0.97984401016562905</v>
      </c>
    </row>
    <row r="42113" spans="1:6" x14ac:dyDescent="0.25">
      <c r="A42113" s="1" t="str">
        <f>"48371"</f>
        <v>48371</v>
      </c>
      <c r="B42113" s="1" t="str">
        <f>"26087"</f>
        <v>26087</v>
      </c>
      <c r="C42113" s="2">
        <v>2.2080802237007001E-2</v>
      </c>
      <c r="D42113" s="2">
        <v>1.20048019207683E-3</v>
      </c>
      <c r="E42113" s="2">
        <v>0</v>
      </c>
      <c r="F42113" s="2">
        <v>2.0155989834370301E-2</v>
      </c>
    </row>
    <row r="42114" spans="1:6" x14ac:dyDescent="0.25">
      <c r="A42114" s="1" t="str">
        <f>"48380"</f>
        <v>48380</v>
      </c>
      <c r="B42114" s="1" t="str">
        <f>"26125"</f>
        <v>26125</v>
      </c>
      <c r="C42114" s="2">
        <v>0.77675744141861902</v>
      </c>
      <c r="D42114" s="2">
        <v>0.77142857142857102</v>
      </c>
      <c r="E42114" s="2">
        <v>0.90909090909090895</v>
      </c>
      <c r="F42114" s="2">
        <v>0.77715355805243402</v>
      </c>
    </row>
    <row r="42115" spans="1:6" x14ac:dyDescent="0.25">
      <c r="A42115" s="1" t="str">
        <f>"48380"</f>
        <v>48380</v>
      </c>
      <c r="B42115" s="1" t="str">
        <f>"26093"</f>
        <v>26093</v>
      </c>
      <c r="C42115" s="2">
        <v>0.22324255858138001</v>
      </c>
      <c r="D42115" s="2">
        <v>0.22857142857142801</v>
      </c>
      <c r="E42115" s="2">
        <v>9.0909090909090898E-2</v>
      </c>
      <c r="F42115" s="2">
        <v>0.222846441947565</v>
      </c>
    </row>
    <row r="42116" spans="1:6" x14ac:dyDescent="0.25">
      <c r="A42116" s="1" t="str">
        <f>"48376"</f>
        <v>48376</v>
      </c>
      <c r="B42116" s="1" t="str">
        <f>"26125"</f>
        <v>26125</v>
      </c>
      <c r="C42116" s="2">
        <v>1</v>
      </c>
      <c r="D42116" s="2">
        <v>1</v>
      </c>
      <c r="E42116" s="2">
        <v>1</v>
      </c>
      <c r="F42116" s="2">
        <v>1</v>
      </c>
    </row>
    <row r="42117" spans="1:6" x14ac:dyDescent="0.25">
      <c r="A42117" s="1" t="str">
        <f>"48350"</f>
        <v>48350</v>
      </c>
      <c r="B42117" s="1" t="str">
        <f>"26125"</f>
        <v>26125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25">
      <c r="A42118" s="1" t="str">
        <f>"48367"</f>
        <v>48367</v>
      </c>
      <c r="B42118" s="1" t="str">
        <f>"26125"</f>
        <v>26125</v>
      </c>
      <c r="C42118" s="2">
        <v>1</v>
      </c>
      <c r="D42118" s="2">
        <v>1</v>
      </c>
      <c r="E42118" s="2">
        <v>1</v>
      </c>
      <c r="F42118" s="2">
        <v>1</v>
      </c>
    </row>
    <row r="42119" spans="1:6" x14ac:dyDescent="0.25">
      <c r="A42119" s="1" t="str">
        <f>"48415"</f>
        <v>48415</v>
      </c>
      <c r="B42119" s="1" t="str">
        <f>"26145"</f>
        <v>26145</v>
      </c>
      <c r="C42119" s="2">
        <v>0.96951962935869296</v>
      </c>
      <c r="D42119" s="2">
        <v>1</v>
      </c>
      <c r="E42119" s="2">
        <v>1</v>
      </c>
      <c r="F42119" s="2">
        <v>0.97323913508884596</v>
      </c>
    </row>
    <row r="42120" spans="1:6" x14ac:dyDescent="0.25">
      <c r="A42120" s="1" t="str">
        <f>"48415"</f>
        <v>48415</v>
      </c>
      <c r="B42120" s="1" t="str">
        <f>"26049"</f>
        <v>26049</v>
      </c>
      <c r="C42120" s="2">
        <v>1.68251645940014E-2</v>
      </c>
      <c r="D42120" s="2">
        <v>0</v>
      </c>
      <c r="E42120" s="2">
        <v>0</v>
      </c>
      <c r="F42120" s="2">
        <v>1.4771997430956901E-2</v>
      </c>
    </row>
    <row r="42121" spans="1:6" x14ac:dyDescent="0.25">
      <c r="A42121" s="1" t="str">
        <f>"48415"</f>
        <v>48415</v>
      </c>
      <c r="B42121" s="1" t="str">
        <f>"26157"</f>
        <v>26157</v>
      </c>
      <c r="C42121" s="2">
        <v>1.3655206047305499E-2</v>
      </c>
      <c r="D42121" s="2">
        <v>0</v>
      </c>
      <c r="E42121" s="2">
        <v>0</v>
      </c>
      <c r="F42121" s="2">
        <v>1.19888674801969E-2</v>
      </c>
    </row>
    <row r="42122" spans="1:6" x14ac:dyDescent="0.25">
      <c r="A42122" s="1" t="str">
        <f>"48410"</f>
        <v>48410</v>
      </c>
      <c r="B42122" s="1" t="str">
        <f>"26151"</f>
        <v>26151</v>
      </c>
      <c r="C42122" s="2">
        <v>1</v>
      </c>
      <c r="D42122" s="2">
        <v>1</v>
      </c>
      <c r="E42122" s="2">
        <v>1</v>
      </c>
      <c r="F42122" s="2">
        <v>1</v>
      </c>
    </row>
    <row r="42123" spans="1:6" x14ac:dyDescent="0.25">
      <c r="A42123" s="1" t="str">
        <f>"48325"</f>
        <v>48325</v>
      </c>
      <c r="B42123" s="1" t="str">
        <f>"26125"</f>
        <v>26125</v>
      </c>
      <c r="C42123" s="2">
        <v>1</v>
      </c>
      <c r="D42123" s="2">
        <v>1</v>
      </c>
      <c r="E42123" s="2">
        <v>1</v>
      </c>
      <c r="F42123" s="2">
        <v>1</v>
      </c>
    </row>
    <row r="42124" spans="1:6" x14ac:dyDescent="0.25">
      <c r="A42124" s="1" t="str">
        <f>"48327"</f>
        <v>48327</v>
      </c>
      <c r="B42124" s="1" t="str">
        <f>"26125"</f>
        <v>26125</v>
      </c>
      <c r="C42124" s="2">
        <v>1</v>
      </c>
      <c r="D42124" s="2">
        <v>1</v>
      </c>
      <c r="E42124" s="2">
        <v>1</v>
      </c>
      <c r="F42124" s="2">
        <v>1</v>
      </c>
    </row>
    <row r="42125" spans="1:6" x14ac:dyDescent="0.25">
      <c r="A42125" s="1" t="str">
        <f>"48332"</f>
        <v>48332</v>
      </c>
      <c r="B42125" s="1" t="str">
        <f>"26125"</f>
        <v>26125</v>
      </c>
      <c r="C42125" s="2">
        <v>1</v>
      </c>
      <c r="D42125" s="2">
        <v>1</v>
      </c>
      <c r="E42125" s="2">
        <v>1</v>
      </c>
      <c r="F42125" s="2">
        <v>1</v>
      </c>
    </row>
    <row r="42126" spans="1:6" x14ac:dyDescent="0.25">
      <c r="A42126" s="1" t="str">
        <f>"48602"</f>
        <v>48602</v>
      </c>
      <c r="B42126" s="1" t="str">
        <f>"26145"</f>
        <v>26145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25">
      <c r="A42127" s="1" t="str">
        <f>"48509"</f>
        <v>48509</v>
      </c>
      <c r="B42127" s="1" t="str">
        <f>"26049"</f>
        <v>26049</v>
      </c>
      <c r="C42127" s="2">
        <v>1</v>
      </c>
      <c r="D42127" s="2">
        <v>1</v>
      </c>
      <c r="E42127" s="2">
        <v>1</v>
      </c>
      <c r="F42127" s="2">
        <v>1</v>
      </c>
    </row>
    <row r="42128" spans="1:6" x14ac:dyDescent="0.25">
      <c r="A42128" s="1" t="str">
        <f>"48519"</f>
        <v>48519</v>
      </c>
      <c r="B42128" s="1" t="str">
        <f>"26049"</f>
        <v>26049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tr">
        <f>"48446"</f>
        <v>48446</v>
      </c>
      <c r="B42129" s="1" t="str">
        <f>"26087"</f>
        <v>26087</v>
      </c>
      <c r="C42129" s="2">
        <v>1</v>
      </c>
      <c r="D42129" s="2">
        <v>1</v>
      </c>
      <c r="E42129" s="2">
        <v>1</v>
      </c>
      <c r="F42129" s="2">
        <v>1</v>
      </c>
    </row>
    <row r="42130" spans="1:6" x14ac:dyDescent="0.25">
      <c r="A42130" s="1" t="str">
        <f>"48439"</f>
        <v>48439</v>
      </c>
      <c r="B42130" s="1" t="str">
        <f>"26125"</f>
        <v>26125</v>
      </c>
      <c r="C42130" s="2">
        <v>1.1001712328767101E-2</v>
      </c>
      <c r="D42130" s="2">
        <v>8.4817642069550401E-4</v>
      </c>
      <c r="E42130" s="2">
        <v>0</v>
      </c>
      <c r="F42130" s="2">
        <v>1.01093217350417E-2</v>
      </c>
    </row>
    <row r="42131" spans="1:6" x14ac:dyDescent="0.25">
      <c r="A42131" s="1" t="str">
        <f>"48439"</f>
        <v>48439</v>
      </c>
      <c r="B42131" s="1" t="str">
        <f>"26049"</f>
        <v>26049</v>
      </c>
      <c r="C42131" s="2">
        <v>0.98899828767123199</v>
      </c>
      <c r="D42131" s="2">
        <v>0.99915182357930399</v>
      </c>
      <c r="E42131" s="2">
        <v>1</v>
      </c>
      <c r="F42131" s="2">
        <v>0.98989067826495802</v>
      </c>
    </row>
    <row r="42132" spans="1:6" x14ac:dyDescent="0.25">
      <c r="A42132" s="1" t="str">
        <f>"48441"</f>
        <v>48441</v>
      </c>
      <c r="B42132" s="1" t="str">
        <f>"26151"</f>
        <v>26151</v>
      </c>
      <c r="C42132" s="2">
        <v>1.42538975501113E-2</v>
      </c>
      <c r="D42132" s="2">
        <v>6.13496932515337E-3</v>
      </c>
      <c r="E42132" s="2">
        <v>0</v>
      </c>
      <c r="F42132" s="2">
        <v>1.3574660633484101E-2</v>
      </c>
    </row>
    <row r="42133" spans="1:6" x14ac:dyDescent="0.25">
      <c r="A42133" s="1" t="str">
        <f>"48441"</f>
        <v>48441</v>
      </c>
      <c r="B42133" s="1" t="str">
        <f>"26063"</f>
        <v>26063</v>
      </c>
      <c r="C42133" s="2">
        <v>0.98574610244988803</v>
      </c>
      <c r="D42133" s="2">
        <v>0.993865030674846</v>
      </c>
      <c r="E42133" s="2">
        <v>1</v>
      </c>
      <c r="F42133" s="2">
        <v>0.986425339366515</v>
      </c>
    </row>
    <row r="42134" spans="1:6" x14ac:dyDescent="0.25">
      <c r="A42134" s="1" t="str">
        <f>"48631"</f>
        <v>48631</v>
      </c>
      <c r="B42134" s="1" t="str">
        <f>"26017"</f>
        <v>26017</v>
      </c>
      <c r="C42134" s="2">
        <v>1</v>
      </c>
      <c r="D42134" s="2">
        <v>1</v>
      </c>
      <c r="E42134" s="2">
        <v>1</v>
      </c>
      <c r="F42134" s="2">
        <v>1</v>
      </c>
    </row>
    <row r="42135" spans="1:6" x14ac:dyDescent="0.25">
      <c r="A42135" s="1" t="str">
        <f>"48636"</f>
        <v>48636</v>
      </c>
      <c r="B42135" s="1" t="str">
        <f>"26135"</f>
        <v>26135</v>
      </c>
      <c r="C42135" s="2">
        <v>1</v>
      </c>
      <c r="D42135" s="2">
        <v>1</v>
      </c>
      <c r="E42135" s="2">
        <v>0</v>
      </c>
      <c r="F42135" s="2">
        <v>1</v>
      </c>
    </row>
    <row r="42136" spans="1:6" x14ac:dyDescent="0.25">
      <c r="A42136" s="1" t="str">
        <f>"48638"</f>
        <v>48638</v>
      </c>
      <c r="B42136" s="1" t="str">
        <f>"26145"</f>
        <v>26145</v>
      </c>
      <c r="C42136" s="2">
        <v>1</v>
      </c>
      <c r="D42136" s="2">
        <v>1</v>
      </c>
      <c r="E42136" s="2">
        <v>1</v>
      </c>
      <c r="F42136" s="2">
        <v>1</v>
      </c>
    </row>
    <row r="42137" spans="1:6" x14ac:dyDescent="0.25">
      <c r="A42137" s="1" t="str">
        <f>"48619"</f>
        <v>48619</v>
      </c>
      <c r="B42137" s="1" t="str">
        <f>"26119"</f>
        <v>26119</v>
      </c>
      <c r="C42137" s="2">
        <v>0.100890207715133</v>
      </c>
      <c r="D42137" s="2">
        <v>0</v>
      </c>
      <c r="E42137" s="2">
        <v>0</v>
      </c>
      <c r="F42137" s="2">
        <v>9.6866096866096804E-2</v>
      </c>
    </row>
    <row r="42138" spans="1:6" x14ac:dyDescent="0.25">
      <c r="A42138" s="1" t="str">
        <f>"48619"</f>
        <v>48619</v>
      </c>
      <c r="B42138" s="1" t="str">
        <f>"26135"</f>
        <v>26135</v>
      </c>
      <c r="C42138" s="2">
        <v>0.89910979228486598</v>
      </c>
      <c r="D42138" s="2">
        <v>1</v>
      </c>
      <c r="E42138" s="2">
        <v>0</v>
      </c>
      <c r="F42138" s="2">
        <v>0.90313390313390296</v>
      </c>
    </row>
    <row r="42139" spans="1:6" x14ac:dyDescent="0.25">
      <c r="A42139" s="1" t="str">
        <f>"48615"</f>
        <v>48615</v>
      </c>
      <c r="B42139" s="1" t="str">
        <f>"26111"</f>
        <v>26111</v>
      </c>
      <c r="C42139" s="2">
        <v>0.27695560253699703</v>
      </c>
      <c r="D42139" s="2">
        <v>6.25E-2</v>
      </c>
      <c r="E42139" s="2">
        <v>0</v>
      </c>
      <c r="F42139" s="2">
        <v>0.266666666666666</v>
      </c>
    </row>
    <row r="42140" spans="1:6" x14ac:dyDescent="0.25">
      <c r="A42140" s="1" t="str">
        <f>"48615"</f>
        <v>48615</v>
      </c>
      <c r="B42140" s="1" t="str">
        <f>"26057"</f>
        <v>26057</v>
      </c>
      <c r="C42140" s="2">
        <v>0.72304439746300198</v>
      </c>
      <c r="D42140" s="2">
        <v>0.9375</v>
      </c>
      <c r="E42140" s="2">
        <v>1</v>
      </c>
      <c r="F42140" s="2">
        <v>0.73333333333333295</v>
      </c>
    </row>
    <row r="42141" spans="1:6" x14ac:dyDescent="0.25">
      <c r="A42141" s="1" t="str">
        <f>"48617"</f>
        <v>48617</v>
      </c>
      <c r="B42141" s="1" t="str">
        <f>"26073"</f>
        <v>26073</v>
      </c>
      <c r="C42141" s="2">
        <v>0.22983067729083601</v>
      </c>
      <c r="D42141" s="2">
        <v>0.15031315240083501</v>
      </c>
      <c r="E42141" s="2">
        <v>1.3793103448275799E-2</v>
      </c>
      <c r="F42141" s="2">
        <v>0.214870689655172</v>
      </c>
    </row>
    <row r="42142" spans="1:6" x14ac:dyDescent="0.25">
      <c r="A42142" s="1" t="str">
        <f>"48617"</f>
        <v>48617</v>
      </c>
      <c r="B42142" s="1" t="str">
        <f>"26035"</f>
        <v>26035</v>
      </c>
      <c r="C42142" s="2">
        <v>0.77016932270916305</v>
      </c>
      <c r="D42142" s="2">
        <v>0.84968684759916402</v>
      </c>
      <c r="E42142" s="2">
        <v>0.986206896551724</v>
      </c>
      <c r="F42142" s="2">
        <v>0.78512931034482702</v>
      </c>
    </row>
    <row r="42143" spans="1:6" x14ac:dyDescent="0.25">
      <c r="A42143" s="1" t="str">
        <f>"48647"</f>
        <v>48647</v>
      </c>
      <c r="B42143" s="1" t="str">
        <f>"26135"</f>
        <v>26135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25">
      <c r="A42144" s="1" t="str">
        <f>"48649"</f>
        <v>48649</v>
      </c>
      <c r="B42144" s="1" t="str">
        <f>"26145"</f>
        <v>26145</v>
      </c>
      <c r="C42144" s="2">
        <v>0.96452036793692497</v>
      </c>
      <c r="D42144" s="2">
        <v>1</v>
      </c>
      <c r="E42144" s="2">
        <v>0</v>
      </c>
      <c r="F42144" s="2">
        <v>0.96542893725992296</v>
      </c>
    </row>
    <row r="42145" spans="1:6" x14ac:dyDescent="0.25">
      <c r="A42145" s="1" t="str">
        <f>"48649"</f>
        <v>48649</v>
      </c>
      <c r="B42145" s="1" t="str">
        <f>"26155"</f>
        <v>26155</v>
      </c>
      <c r="C42145" s="2">
        <v>3.5479632063074903E-2</v>
      </c>
      <c r="D42145" s="2">
        <v>0</v>
      </c>
      <c r="E42145" s="2">
        <v>0</v>
      </c>
      <c r="F42145" s="2">
        <v>3.4571062740076798E-2</v>
      </c>
    </row>
    <row r="42146" spans="1:6" x14ac:dyDescent="0.25">
      <c r="A42146" s="1" t="str">
        <f>"48652"</f>
        <v>48652</v>
      </c>
      <c r="B42146" s="1" t="str">
        <f>"26051"</f>
        <v>26051</v>
      </c>
      <c r="C42146" s="2">
        <v>0.49259757738896298</v>
      </c>
      <c r="D42146" s="2">
        <v>0.84615384615384603</v>
      </c>
      <c r="E42146" s="2">
        <v>0</v>
      </c>
      <c r="F42146" s="2">
        <v>0.498677248677248</v>
      </c>
    </row>
    <row r="42147" spans="1:6" x14ac:dyDescent="0.25">
      <c r="A42147" s="1" t="str">
        <f>"48652"</f>
        <v>48652</v>
      </c>
      <c r="B42147" s="1" t="str">
        <f>"26017"</f>
        <v>26017</v>
      </c>
      <c r="C42147" s="2">
        <v>0.32166890982503299</v>
      </c>
      <c r="D42147" s="2">
        <v>0</v>
      </c>
      <c r="E42147" s="2">
        <v>0</v>
      </c>
      <c r="F42147" s="2">
        <v>0.316137566137566</v>
      </c>
    </row>
    <row r="42148" spans="1:6" x14ac:dyDescent="0.25">
      <c r="A42148" s="1" t="str">
        <f>"48652"</f>
        <v>48652</v>
      </c>
      <c r="B42148" s="1" t="str">
        <f>"26111"</f>
        <v>26111</v>
      </c>
      <c r="C42148" s="2">
        <v>0.185733512786002</v>
      </c>
      <c r="D42148" s="2">
        <v>0.15384615384615299</v>
      </c>
      <c r="E42148" s="2">
        <v>0</v>
      </c>
      <c r="F42148" s="2">
        <v>0.18518518518518501</v>
      </c>
    </row>
    <row r="42149" spans="1:6" x14ac:dyDescent="0.25">
      <c r="A42149" s="1" t="str">
        <f>"48468"</f>
        <v>48468</v>
      </c>
      <c r="B42149" s="1" t="str">
        <f>"26063"</f>
        <v>26063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25">
      <c r="A42150" s="1" t="str">
        <f>"48454"</f>
        <v>48454</v>
      </c>
      <c r="B42150" s="1" t="str">
        <f>"26151"</f>
        <v>26151</v>
      </c>
      <c r="C42150" s="2">
        <v>1</v>
      </c>
      <c r="D42150" s="2">
        <v>1</v>
      </c>
      <c r="E42150" s="2">
        <v>1</v>
      </c>
      <c r="F42150" s="2">
        <v>1</v>
      </c>
    </row>
    <row r="42151" spans="1:6" x14ac:dyDescent="0.25">
      <c r="A42151" s="1" t="str">
        <f>"48475"</f>
        <v>48475</v>
      </c>
      <c r="B42151" s="1" t="str">
        <f>"26063"</f>
        <v>26063</v>
      </c>
      <c r="C42151" s="2">
        <v>0.72815533980582503</v>
      </c>
      <c r="D42151" s="2">
        <v>0.94827586206896497</v>
      </c>
      <c r="E42151" s="2">
        <v>1</v>
      </c>
      <c r="F42151" s="2">
        <v>0.741418764302059</v>
      </c>
    </row>
    <row r="42152" spans="1:6" x14ac:dyDescent="0.25">
      <c r="A42152" s="1" t="str">
        <f>"48475"</f>
        <v>48475</v>
      </c>
      <c r="B42152" s="1" t="str">
        <f>"26151"</f>
        <v>26151</v>
      </c>
      <c r="C42152" s="2">
        <v>0.27184466019417403</v>
      </c>
      <c r="D42152" s="2">
        <v>5.1724137931034399E-2</v>
      </c>
      <c r="E42152" s="2">
        <v>0</v>
      </c>
      <c r="F42152" s="2">
        <v>0.25858123569794</v>
      </c>
    </row>
    <row r="42153" spans="1:6" x14ac:dyDescent="0.25">
      <c r="A42153" s="1" t="str">
        <f>"48502"</f>
        <v>48502</v>
      </c>
      <c r="B42153" s="1" t="str">
        <f>"26049"</f>
        <v>26049</v>
      </c>
      <c r="C42153" s="2">
        <v>1</v>
      </c>
      <c r="D42153" s="2">
        <v>1</v>
      </c>
      <c r="E42153" s="2">
        <v>1</v>
      </c>
      <c r="F42153" s="2">
        <v>1</v>
      </c>
    </row>
    <row r="42154" spans="1:6" x14ac:dyDescent="0.25">
      <c r="A42154" s="1" t="str">
        <f>"48480"</f>
        <v>48480</v>
      </c>
      <c r="B42154" s="1" t="str">
        <f>"26049"</f>
        <v>26049</v>
      </c>
      <c r="C42154" s="2">
        <v>1</v>
      </c>
      <c r="D42154" s="2">
        <v>1</v>
      </c>
      <c r="E42154" s="2">
        <v>1</v>
      </c>
      <c r="F42154" s="2">
        <v>1</v>
      </c>
    </row>
    <row r="42155" spans="1:6" x14ac:dyDescent="0.25">
      <c r="A42155" s="1" t="str">
        <f>"48703"</f>
        <v>48703</v>
      </c>
      <c r="B42155" s="1" t="str">
        <f>"26011"</f>
        <v>26011</v>
      </c>
      <c r="C42155" s="2">
        <v>1</v>
      </c>
      <c r="D42155" s="2">
        <v>1</v>
      </c>
      <c r="E42155" s="2">
        <v>1</v>
      </c>
      <c r="F42155" s="2">
        <v>1</v>
      </c>
    </row>
    <row r="42156" spans="1:6" x14ac:dyDescent="0.25">
      <c r="A42156" s="1" t="str">
        <f>"48722"</f>
        <v>48722</v>
      </c>
      <c r="B42156" s="1" t="str">
        <f>"26145"</f>
        <v>26145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25">
      <c r="A42157" s="1" t="str">
        <f>"48730"</f>
        <v>48730</v>
      </c>
      <c r="B42157" s="1" t="str">
        <f>"26069"</f>
        <v>26069</v>
      </c>
      <c r="C42157" s="2">
        <v>1</v>
      </c>
      <c r="D42157" s="2">
        <v>1</v>
      </c>
      <c r="E42157" s="2">
        <v>1</v>
      </c>
      <c r="F42157" s="2">
        <v>1</v>
      </c>
    </row>
    <row r="42158" spans="1:6" x14ac:dyDescent="0.25">
      <c r="A42158" s="1" t="str">
        <f>"48851"</f>
        <v>48851</v>
      </c>
      <c r="B42158" s="1" t="str">
        <f>"26067"</f>
        <v>26067</v>
      </c>
      <c r="C42158" s="2">
        <v>1</v>
      </c>
      <c r="D42158" s="2">
        <v>1</v>
      </c>
      <c r="E42158" s="2">
        <v>0</v>
      </c>
      <c r="F42158" s="2">
        <v>1</v>
      </c>
    </row>
    <row r="42159" spans="1:6" x14ac:dyDescent="0.25">
      <c r="A42159" s="1" t="str">
        <f>"48801"</f>
        <v>48801</v>
      </c>
      <c r="B42159" s="1" t="str">
        <f>"26057"</f>
        <v>26057</v>
      </c>
      <c r="C42159" s="2">
        <v>0.99869354236655405</v>
      </c>
      <c r="D42159" s="2">
        <v>1</v>
      </c>
      <c r="E42159" s="2">
        <v>1</v>
      </c>
      <c r="F42159" s="2">
        <v>0.99886969158727501</v>
      </c>
    </row>
    <row r="42160" spans="1:6" x14ac:dyDescent="0.25">
      <c r="A42160" s="1" t="str">
        <f>"48801"</f>
        <v>48801</v>
      </c>
      <c r="B42160" s="1" t="str">
        <f>"26073"</f>
        <v>26073</v>
      </c>
      <c r="C42160" s="2">
        <v>1.3064576334453099E-3</v>
      </c>
      <c r="D42160" s="2">
        <v>0</v>
      </c>
      <c r="E42160" s="2">
        <v>0</v>
      </c>
      <c r="F42160" s="2">
        <v>1.1303084127240401E-3</v>
      </c>
    </row>
    <row r="42161" spans="1:6" x14ac:dyDescent="0.25">
      <c r="A42161" s="1" t="str">
        <f>"48872"</f>
        <v>48872</v>
      </c>
      <c r="B42161" s="1" t="str">
        <f>"26065"</f>
        <v>26065</v>
      </c>
      <c r="C42161" s="2">
        <v>5.9861373660995497E-2</v>
      </c>
      <c r="D42161" s="2">
        <v>1.85185185185185E-2</v>
      </c>
      <c r="E42161" s="2">
        <v>0</v>
      </c>
      <c r="F42161" s="2">
        <v>5.8517156862745001E-2</v>
      </c>
    </row>
    <row r="42162" spans="1:6" x14ac:dyDescent="0.25">
      <c r="A42162" s="1" t="str">
        <f>"48872"</f>
        <v>48872</v>
      </c>
      <c r="B42162" s="1" t="str">
        <f>"26093"</f>
        <v>26093</v>
      </c>
      <c r="C42162" s="2">
        <v>2.0478890989287901E-2</v>
      </c>
      <c r="D42162" s="2">
        <v>0</v>
      </c>
      <c r="E42162" s="2">
        <v>0</v>
      </c>
      <c r="F42162" s="2">
        <v>1.9914215686274502E-2</v>
      </c>
    </row>
    <row r="42163" spans="1:6" x14ac:dyDescent="0.25">
      <c r="A42163" s="1" t="str">
        <f>"48872"</f>
        <v>48872</v>
      </c>
      <c r="B42163" s="1" t="str">
        <f>"26155"</f>
        <v>26155</v>
      </c>
      <c r="C42163" s="2">
        <v>0.91965973534971601</v>
      </c>
      <c r="D42163" s="2">
        <v>0.98148148148148096</v>
      </c>
      <c r="E42163" s="2">
        <v>1</v>
      </c>
      <c r="F42163" s="2">
        <v>0.92156862745098</v>
      </c>
    </row>
    <row r="42164" spans="1:6" x14ac:dyDescent="0.25">
      <c r="A42164" s="1" t="str">
        <f>"48901"</f>
        <v>48901</v>
      </c>
      <c r="B42164" s="1" t="str">
        <f>"26065"</f>
        <v>26065</v>
      </c>
      <c r="C42164" s="2">
        <v>1</v>
      </c>
      <c r="D42164" s="2">
        <v>1</v>
      </c>
      <c r="E42164" s="2">
        <v>1</v>
      </c>
      <c r="F42164" s="2">
        <v>1</v>
      </c>
    </row>
    <row r="42165" spans="1:6" x14ac:dyDescent="0.25">
      <c r="A42165" s="1" t="str">
        <f>"48861"</f>
        <v>48861</v>
      </c>
      <c r="B42165" s="1" t="str">
        <f>"26067"</f>
        <v>26067</v>
      </c>
      <c r="C42165" s="2">
        <v>3.8406827880512001E-2</v>
      </c>
      <c r="D42165" s="2">
        <v>0</v>
      </c>
      <c r="E42165" s="2">
        <v>0</v>
      </c>
      <c r="F42165" s="2">
        <v>3.7190082644628003E-2</v>
      </c>
    </row>
    <row r="42166" spans="1:6" x14ac:dyDescent="0.25">
      <c r="A42166" s="1" t="str">
        <f>"48861"</f>
        <v>48861</v>
      </c>
      <c r="B42166" s="1" t="str">
        <f>"26045"</f>
        <v>26045</v>
      </c>
      <c r="C42166" s="2">
        <v>0.96159317211948703</v>
      </c>
      <c r="D42166" s="2">
        <v>1</v>
      </c>
      <c r="E42166" s="2">
        <v>1</v>
      </c>
      <c r="F42166" s="2">
        <v>0.96280991735537103</v>
      </c>
    </row>
    <row r="42167" spans="1:6" x14ac:dyDescent="0.25">
      <c r="A42167" s="1" t="str">
        <f>"48910"</f>
        <v>48910</v>
      </c>
      <c r="B42167" s="1" t="str">
        <f>"26065"</f>
        <v>26065</v>
      </c>
      <c r="C42167" s="2">
        <v>1</v>
      </c>
      <c r="D42167" s="2">
        <v>1</v>
      </c>
      <c r="E42167" s="2">
        <v>1</v>
      </c>
      <c r="F42167" s="2">
        <v>1</v>
      </c>
    </row>
    <row r="42168" spans="1:6" x14ac:dyDescent="0.25">
      <c r="A42168" s="1" t="str">
        <f>"48813"</f>
        <v>48813</v>
      </c>
      <c r="B42168" s="1" t="str">
        <f>"26045"</f>
        <v>26045</v>
      </c>
      <c r="C42168" s="2">
        <v>0.99803106541238196</v>
      </c>
      <c r="D42168" s="2">
        <v>1</v>
      </c>
      <c r="E42168" s="2">
        <v>1</v>
      </c>
      <c r="F42168" s="2">
        <v>0.99823304211249597</v>
      </c>
    </row>
    <row r="42169" spans="1:6" x14ac:dyDescent="0.25">
      <c r="A42169" s="1" t="str">
        <f>"48813"</f>
        <v>48813</v>
      </c>
      <c r="B42169" s="1" t="str">
        <f>"26025"</f>
        <v>26025</v>
      </c>
      <c r="C42169" s="2">
        <v>1.9689345876175799E-3</v>
      </c>
      <c r="D42169" s="2">
        <v>0</v>
      </c>
      <c r="E42169" s="2">
        <v>0</v>
      </c>
      <c r="F42169" s="2">
        <v>1.7669578875036799E-3</v>
      </c>
    </row>
    <row r="42170" spans="1:6" x14ac:dyDescent="0.25">
      <c r="A42170" s="1" t="str">
        <f>"48822"</f>
        <v>48822</v>
      </c>
      <c r="B42170" s="1" t="str">
        <f>"26037"</f>
        <v>26037</v>
      </c>
      <c r="C42170" s="2">
        <v>1</v>
      </c>
      <c r="D42170" s="2">
        <v>1</v>
      </c>
      <c r="E42170" s="2">
        <v>1</v>
      </c>
      <c r="F42170" s="2">
        <v>1</v>
      </c>
    </row>
    <row r="42171" spans="1:6" x14ac:dyDescent="0.25">
      <c r="A42171" s="1" t="str">
        <f>"48823"</f>
        <v>48823</v>
      </c>
      <c r="B42171" s="1" t="str">
        <f>"26037"</f>
        <v>26037</v>
      </c>
      <c r="C42171" s="2">
        <v>0.15580898619269201</v>
      </c>
      <c r="D42171" s="2">
        <v>5.6984367120524397E-2</v>
      </c>
      <c r="E42171" s="2">
        <v>3.0250145433391499E-2</v>
      </c>
      <c r="F42171" s="2">
        <v>0.142045454545454</v>
      </c>
    </row>
    <row r="42172" spans="1:6" x14ac:dyDescent="0.25">
      <c r="A42172" s="1" t="str">
        <f>"48823"</f>
        <v>48823</v>
      </c>
      <c r="B42172" s="1" t="str">
        <f>"26065"</f>
        <v>26065</v>
      </c>
      <c r="C42172" s="2">
        <v>0.84419101380730699</v>
      </c>
      <c r="D42172" s="2">
        <v>0.94301563287947499</v>
      </c>
      <c r="E42172" s="2">
        <v>0.969749854566608</v>
      </c>
      <c r="F42172" s="2">
        <v>0.85795454545454497</v>
      </c>
    </row>
    <row r="42173" spans="1:6" x14ac:dyDescent="0.25">
      <c r="A42173" s="1" t="str">
        <f>"48829"</f>
        <v>48829</v>
      </c>
      <c r="B42173" s="1" t="str">
        <f>"26073"</f>
        <v>26073</v>
      </c>
      <c r="C42173" s="2">
        <v>1.8745493871665402E-2</v>
      </c>
      <c r="D42173" s="2">
        <v>0</v>
      </c>
      <c r="E42173" s="2">
        <v>0</v>
      </c>
      <c r="F42173" s="2">
        <v>1.76750509857239E-2</v>
      </c>
    </row>
    <row r="42174" spans="1:6" x14ac:dyDescent="0.25">
      <c r="A42174" s="1" t="str">
        <f>"48829"</f>
        <v>48829</v>
      </c>
      <c r="B42174" s="1" t="str">
        <f>"26117"</f>
        <v>26117</v>
      </c>
      <c r="C42174" s="2">
        <v>0.98125450612833398</v>
      </c>
      <c r="D42174" s="2">
        <v>1</v>
      </c>
      <c r="E42174" s="2">
        <v>1</v>
      </c>
      <c r="F42174" s="2">
        <v>0.98232494901427603</v>
      </c>
    </row>
    <row r="42175" spans="1:6" x14ac:dyDescent="0.25">
      <c r="A42175" s="1" t="str">
        <f>"48836"</f>
        <v>48836</v>
      </c>
      <c r="B42175" s="1" t="str">
        <f>"26093"</f>
        <v>26093</v>
      </c>
      <c r="C42175" s="2">
        <v>0.99787384833451398</v>
      </c>
      <c r="D42175" s="2">
        <v>1</v>
      </c>
      <c r="E42175" s="2">
        <v>1</v>
      </c>
      <c r="F42175" s="2">
        <v>0.99798013802390095</v>
      </c>
    </row>
    <row r="42176" spans="1:6" x14ac:dyDescent="0.25">
      <c r="A42176" s="1" t="str">
        <f>"48836"</f>
        <v>48836</v>
      </c>
      <c r="B42176" s="1" t="str">
        <f>"26155"</f>
        <v>26155</v>
      </c>
      <c r="C42176" s="2">
        <v>2.1261516654854699E-3</v>
      </c>
      <c r="D42176" s="2">
        <v>0</v>
      </c>
      <c r="E42176" s="2">
        <v>0</v>
      </c>
      <c r="F42176" s="2">
        <v>2.0198619760982898E-3</v>
      </c>
    </row>
    <row r="42177" spans="1:6" x14ac:dyDescent="0.25">
      <c r="A42177" s="1" t="str">
        <f>"48837"</f>
        <v>48837</v>
      </c>
      <c r="B42177" s="1" t="str">
        <f>"26045"</f>
        <v>26045</v>
      </c>
      <c r="C42177" s="2">
        <v>0.88853801169590596</v>
      </c>
      <c r="D42177" s="2">
        <v>0.88788426763110295</v>
      </c>
      <c r="E42177" s="2">
        <v>0.97530864197530798</v>
      </c>
      <c r="F42177" s="2">
        <v>0.89148191365227503</v>
      </c>
    </row>
    <row r="42178" spans="1:6" x14ac:dyDescent="0.25">
      <c r="A42178" s="1" t="str">
        <f>"48837"</f>
        <v>48837</v>
      </c>
      <c r="B42178" s="1" t="str">
        <f>"26067"</f>
        <v>26067</v>
      </c>
      <c r="C42178" s="2">
        <v>1.14619883040935E-2</v>
      </c>
      <c r="D42178" s="2">
        <v>0</v>
      </c>
      <c r="E42178" s="2">
        <v>0</v>
      </c>
      <c r="F42178" s="2">
        <v>1.03956720059403E-2</v>
      </c>
    </row>
    <row r="42179" spans="1:6" x14ac:dyDescent="0.25">
      <c r="A42179" s="1" t="str">
        <f>"48837"</f>
        <v>48837</v>
      </c>
      <c r="B42179" s="1" t="str">
        <f>"26037"</f>
        <v>26037</v>
      </c>
      <c r="C42179" s="2">
        <v>0.1</v>
      </c>
      <c r="D42179" s="2">
        <v>0.11211573236889601</v>
      </c>
      <c r="E42179" s="2">
        <v>2.4691358024691301E-2</v>
      </c>
      <c r="F42179" s="2">
        <v>9.8122414341784203E-2</v>
      </c>
    </row>
    <row r="42180" spans="1:6" x14ac:dyDescent="0.25">
      <c r="A42180" s="1" t="str">
        <f>"48832"</f>
        <v>48832</v>
      </c>
      <c r="B42180" s="1" t="str">
        <f>"26057"</f>
        <v>26057</v>
      </c>
      <c r="C42180" s="2">
        <v>1</v>
      </c>
      <c r="D42180" s="2">
        <v>1</v>
      </c>
      <c r="E42180" s="2">
        <v>0</v>
      </c>
      <c r="F42180" s="2">
        <v>1</v>
      </c>
    </row>
    <row r="42181" spans="1:6" x14ac:dyDescent="0.25">
      <c r="A42181" s="1" t="str">
        <f>"48956"</f>
        <v>48956</v>
      </c>
      <c r="B42181" s="1" t="str">
        <f>"26065"</f>
        <v>26065</v>
      </c>
      <c r="C42181" s="2">
        <v>0</v>
      </c>
      <c r="D42181" s="2">
        <v>0</v>
      </c>
      <c r="E42181" s="2">
        <v>1</v>
      </c>
      <c r="F42181" s="2">
        <v>1</v>
      </c>
    </row>
    <row r="42182" spans="1:6" x14ac:dyDescent="0.25">
      <c r="A42182" s="1" t="str">
        <f>"49067"</f>
        <v>49067</v>
      </c>
      <c r="B42182" s="1" t="str">
        <f>"26027"</f>
        <v>26027</v>
      </c>
      <c r="C42182" s="2">
        <v>0.74665477252453105</v>
      </c>
      <c r="D42182" s="2">
        <v>0.85</v>
      </c>
      <c r="E42182" s="2">
        <v>0.90476190476190399</v>
      </c>
      <c r="F42182" s="2">
        <v>0.74989144594007795</v>
      </c>
    </row>
    <row r="42183" spans="1:6" x14ac:dyDescent="0.25">
      <c r="A42183" s="1" t="str">
        <f>"49067"</f>
        <v>49067</v>
      </c>
      <c r="B42183" s="1" t="str">
        <f>"26149"</f>
        <v>26149</v>
      </c>
      <c r="C42183" s="2">
        <v>0.15432649420160499</v>
      </c>
      <c r="D42183" s="2">
        <v>0.1</v>
      </c>
      <c r="E42183" s="2">
        <v>0</v>
      </c>
      <c r="F42183" s="2">
        <v>0.151975683890577</v>
      </c>
    </row>
    <row r="42184" spans="1:6" x14ac:dyDescent="0.25">
      <c r="A42184" s="1" t="str">
        <f>"49067"</f>
        <v>49067</v>
      </c>
      <c r="B42184" s="1" t="str">
        <f>"26159"</f>
        <v>26159</v>
      </c>
      <c r="C42184" s="2">
        <v>9.9018733273862597E-2</v>
      </c>
      <c r="D42184" s="2">
        <v>0.05</v>
      </c>
      <c r="E42184" s="2">
        <v>9.5238095238095205E-2</v>
      </c>
      <c r="F42184" s="2">
        <v>9.81328701693443E-2</v>
      </c>
    </row>
    <row r="42185" spans="1:6" x14ac:dyDescent="0.25">
      <c r="A42185" s="1" t="str">
        <f>"49050"</f>
        <v>49050</v>
      </c>
      <c r="B42185" s="1" t="str">
        <f>"26015"</f>
        <v>26015</v>
      </c>
      <c r="C42185" s="2">
        <v>1</v>
      </c>
      <c r="D42185" s="2">
        <v>1</v>
      </c>
      <c r="E42185" s="2">
        <v>0</v>
      </c>
      <c r="F42185" s="2">
        <v>1</v>
      </c>
    </row>
    <row r="42186" spans="1:6" x14ac:dyDescent="0.25">
      <c r="A42186" s="1" t="str">
        <f>"49058"</f>
        <v>49058</v>
      </c>
      <c r="B42186" s="1" t="str">
        <f>"26015"</f>
        <v>26015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tr">
        <f>"49014"</f>
        <v>49014</v>
      </c>
      <c r="B42187" s="1" t="str">
        <f>"26025"</f>
        <v>26025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25">
      <c r="A42188" s="1" t="str">
        <f>"49010"</f>
        <v>49010</v>
      </c>
      <c r="B42188" s="1" t="str">
        <f>"26159"</f>
        <v>26159</v>
      </c>
      <c r="C42188" s="2">
        <v>4.2517006802720997E-3</v>
      </c>
      <c r="D42188" s="2">
        <v>0</v>
      </c>
      <c r="E42188" s="2">
        <v>0</v>
      </c>
      <c r="F42188" s="2">
        <v>3.8927816705594401E-3</v>
      </c>
    </row>
    <row r="42189" spans="1:6" x14ac:dyDescent="0.25">
      <c r="A42189" s="1" t="str">
        <f>"49010"</f>
        <v>49010</v>
      </c>
      <c r="B42189" s="1" t="str">
        <f>"26005"</f>
        <v>26005</v>
      </c>
      <c r="C42189" s="2">
        <v>0.99574829931972697</v>
      </c>
      <c r="D42189" s="2">
        <v>1</v>
      </c>
      <c r="E42189" s="2">
        <v>1</v>
      </c>
      <c r="F42189" s="2">
        <v>0.99610721832944005</v>
      </c>
    </row>
    <row r="42190" spans="1:6" x14ac:dyDescent="0.25">
      <c r="A42190" s="1" t="str">
        <f>"49012"</f>
        <v>49012</v>
      </c>
      <c r="B42190" s="1" t="str">
        <f>"26077"</f>
        <v>26077</v>
      </c>
      <c r="C42190" s="2">
        <v>0.96009821976672804</v>
      </c>
      <c r="D42190" s="2">
        <v>0.98113207547169801</v>
      </c>
      <c r="E42190" s="2">
        <v>1</v>
      </c>
      <c r="F42190" s="2">
        <v>0.96110783736004701</v>
      </c>
    </row>
    <row r="42191" spans="1:6" x14ac:dyDescent="0.25">
      <c r="A42191" s="1" t="str">
        <f>"49012"</f>
        <v>49012</v>
      </c>
      <c r="B42191" s="1" t="str">
        <f>"26025"</f>
        <v>26025</v>
      </c>
      <c r="C42191" s="2">
        <v>2.8238182934315501E-2</v>
      </c>
      <c r="D42191" s="2">
        <v>1.8867924528301799E-2</v>
      </c>
      <c r="E42191" s="2">
        <v>0</v>
      </c>
      <c r="F42191" s="2">
        <v>2.76959340011785E-2</v>
      </c>
    </row>
    <row r="42192" spans="1:6" x14ac:dyDescent="0.25">
      <c r="A42192" s="1" t="str">
        <f>"49012"</f>
        <v>49012</v>
      </c>
      <c r="B42192" s="1" t="str">
        <f>"26015"</f>
        <v>26015</v>
      </c>
      <c r="C42192" s="2">
        <v>1.1663597298956401E-2</v>
      </c>
      <c r="D42192" s="2">
        <v>0</v>
      </c>
      <c r="E42192" s="2">
        <v>0</v>
      </c>
      <c r="F42192" s="2">
        <v>1.11962286387743E-2</v>
      </c>
    </row>
    <row r="42193" spans="1:6" x14ac:dyDescent="0.25">
      <c r="A42193" s="1" t="str">
        <f>"49103"</f>
        <v>49103</v>
      </c>
      <c r="B42193" s="1" t="str">
        <f>"26021"</f>
        <v>26021</v>
      </c>
      <c r="C42193" s="2">
        <v>1</v>
      </c>
      <c r="D42193" s="2">
        <v>1</v>
      </c>
      <c r="E42193" s="2">
        <v>1</v>
      </c>
      <c r="F42193" s="2">
        <v>1</v>
      </c>
    </row>
    <row r="42194" spans="1:6" x14ac:dyDescent="0.25">
      <c r="A42194" s="1" t="str">
        <f>"49089"</f>
        <v>49089</v>
      </c>
      <c r="B42194" s="1" t="str">
        <f>"26023"</f>
        <v>26023</v>
      </c>
      <c r="C42194" s="2">
        <v>1</v>
      </c>
      <c r="D42194" s="2">
        <v>1</v>
      </c>
      <c r="E42194" s="2">
        <v>1</v>
      </c>
      <c r="F42194" s="2">
        <v>1</v>
      </c>
    </row>
    <row r="42195" spans="1:6" x14ac:dyDescent="0.25">
      <c r="A42195" s="1" t="str">
        <f>"49125"</f>
        <v>49125</v>
      </c>
      <c r="B42195" s="1" t="str">
        <f>"26021"</f>
        <v>26021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25">
      <c r="A42196" s="1" t="str">
        <f>"49017"</f>
        <v>49017</v>
      </c>
      <c r="B42196" s="1" t="str">
        <f>"26025"</f>
        <v>26025</v>
      </c>
      <c r="C42196" s="2">
        <v>0.91674945360619897</v>
      </c>
      <c r="D42196" s="2">
        <v>0.98380566801619396</v>
      </c>
      <c r="E42196" s="2">
        <v>0.97347480106100703</v>
      </c>
      <c r="F42196" s="2">
        <v>0.92310443490701</v>
      </c>
    </row>
    <row r="42197" spans="1:6" x14ac:dyDescent="0.25">
      <c r="A42197" s="1" t="str">
        <f>"49017"</f>
        <v>49017</v>
      </c>
      <c r="B42197" s="1" t="str">
        <f>"26015"</f>
        <v>26015</v>
      </c>
      <c r="C42197" s="2">
        <v>8.3250546393800903E-2</v>
      </c>
      <c r="D42197" s="2">
        <v>1.6194331983805599E-2</v>
      </c>
      <c r="E42197" s="2">
        <v>2.6525198938991999E-2</v>
      </c>
      <c r="F42197" s="2">
        <v>7.6895565092989906E-2</v>
      </c>
    </row>
    <row r="42198" spans="1:6" x14ac:dyDescent="0.25">
      <c r="A42198" s="1" t="str">
        <f>"49019"</f>
        <v>49019</v>
      </c>
      <c r="B42198" s="1" t="str">
        <f>"26077"</f>
        <v>26077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25">
      <c r="A42199" s="1" t="str">
        <f>"49028"</f>
        <v>49028</v>
      </c>
      <c r="B42199" s="1" t="str">
        <f>"26023"</f>
        <v>26023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25">
      <c r="A42200" s="1" t="str">
        <f>"49029"</f>
        <v>49029</v>
      </c>
      <c r="B42200" s="1" t="str">
        <f>"26025"</f>
        <v>26025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25">
      <c r="A42201" s="1" t="str">
        <f>"49030"</f>
        <v>49030</v>
      </c>
      <c r="B42201" s="1" t="str">
        <f>"26023"</f>
        <v>26023</v>
      </c>
      <c r="C42201" s="2">
        <v>6.1591103507271101E-2</v>
      </c>
      <c r="D42201" s="2">
        <v>3.7037037037037E-2</v>
      </c>
      <c r="E42201" s="2">
        <v>0.14285714285714199</v>
      </c>
      <c r="F42201" s="2">
        <v>6.15128844555278E-2</v>
      </c>
    </row>
    <row r="42202" spans="1:6" x14ac:dyDescent="0.25">
      <c r="A42202" s="1" t="str">
        <f>"49030"</f>
        <v>49030</v>
      </c>
      <c r="B42202" s="1" t="str">
        <f>"26149"</f>
        <v>26149</v>
      </c>
      <c r="C42202" s="2">
        <v>0.93840889649272796</v>
      </c>
      <c r="D42202" s="2">
        <v>0.96296296296296202</v>
      </c>
      <c r="E42202" s="2">
        <v>0.85714285714285698</v>
      </c>
      <c r="F42202" s="2">
        <v>0.93848711554447195</v>
      </c>
    </row>
    <row r="42203" spans="1:6" x14ac:dyDescent="0.25">
      <c r="A42203" s="1" t="str">
        <f>"49032"</f>
        <v>49032</v>
      </c>
      <c r="B42203" s="1" t="str">
        <f>"26149"</f>
        <v>26149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25">
      <c r="A42204" s="1" t="str">
        <f>"49033"</f>
        <v>49033</v>
      </c>
      <c r="B42204" s="1" t="str">
        <f>"26025"</f>
        <v>26025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25">
      <c r="A42205" s="1" t="str">
        <f>"49037"</f>
        <v>49037</v>
      </c>
      <c r="B42205" s="1" t="str">
        <f>"26077"</f>
        <v>26077</v>
      </c>
      <c r="C42205" s="2">
        <v>0</v>
      </c>
      <c r="D42205" s="2">
        <v>2.2962112514351299E-3</v>
      </c>
      <c r="E42205" s="2">
        <v>0</v>
      </c>
      <c r="F42205" s="2">
        <v>1.6874789065136599E-4</v>
      </c>
    </row>
    <row r="42206" spans="1:6" x14ac:dyDescent="0.25">
      <c r="A42206" s="1" t="str">
        <f>"49037"</f>
        <v>49037</v>
      </c>
      <c r="B42206" s="1" t="str">
        <f>"26025"</f>
        <v>26025</v>
      </c>
      <c r="C42206" s="2">
        <v>1</v>
      </c>
      <c r="D42206" s="2">
        <v>0.99770378874856402</v>
      </c>
      <c r="E42206" s="2">
        <v>1</v>
      </c>
      <c r="F42206" s="2">
        <v>0.99983125210934798</v>
      </c>
    </row>
    <row r="42207" spans="1:6" x14ac:dyDescent="0.25">
      <c r="A42207" s="1" t="str">
        <f>"49038"</f>
        <v>49038</v>
      </c>
      <c r="B42207" s="1" t="str">
        <f>"26021"</f>
        <v>26021</v>
      </c>
      <c r="C42207" s="2">
        <v>0.958175662218681</v>
      </c>
      <c r="D42207" s="2">
        <v>0.99107142857142805</v>
      </c>
      <c r="E42207" s="2">
        <v>0.98684210526315697</v>
      </c>
      <c r="F42207" s="2">
        <v>0.96034834167129801</v>
      </c>
    </row>
    <row r="42208" spans="1:6" x14ac:dyDescent="0.25">
      <c r="A42208" s="1" t="str">
        <f>"49038"</f>
        <v>49038</v>
      </c>
      <c r="B42208" s="1" t="str">
        <f>"26159"</f>
        <v>26159</v>
      </c>
      <c r="C42208" s="2">
        <v>4.1824337781318402E-2</v>
      </c>
      <c r="D42208" s="2">
        <v>8.9285714285714194E-3</v>
      </c>
      <c r="E42208" s="2">
        <v>1.3157894736842099E-2</v>
      </c>
      <c r="F42208" s="2">
        <v>3.96516583287011E-2</v>
      </c>
    </row>
    <row r="42209" spans="1:6" x14ac:dyDescent="0.25">
      <c r="A42209" s="1" t="str">
        <f>"49027"</f>
        <v>49027</v>
      </c>
      <c r="B42209" s="1" t="str">
        <f>"26159"</f>
        <v>26159</v>
      </c>
      <c r="C42209" s="2">
        <v>1</v>
      </c>
      <c r="D42209" s="2">
        <v>1</v>
      </c>
      <c r="E42209" s="2">
        <v>0</v>
      </c>
      <c r="F42209" s="2">
        <v>1</v>
      </c>
    </row>
    <row r="42210" spans="1:6" x14ac:dyDescent="0.25">
      <c r="A42210" s="1" t="str">
        <f>"49035"</f>
        <v>49035</v>
      </c>
      <c r="B42210" s="1" t="str">
        <f>"26015"</f>
        <v>26015</v>
      </c>
      <c r="C42210" s="2">
        <v>1</v>
      </c>
      <c r="D42210" s="2">
        <v>1</v>
      </c>
      <c r="E42210" s="2">
        <v>0</v>
      </c>
      <c r="F42210" s="2">
        <v>1</v>
      </c>
    </row>
    <row r="42211" spans="1:6" x14ac:dyDescent="0.25">
      <c r="A42211" s="1" t="str">
        <f>"49227"</f>
        <v>49227</v>
      </c>
      <c r="B42211" s="1" t="str">
        <f>"26059"</f>
        <v>26059</v>
      </c>
      <c r="C42211" s="2">
        <v>0.98173515981735104</v>
      </c>
      <c r="D42211" s="2">
        <v>1</v>
      </c>
      <c r="E42211" s="2">
        <v>1</v>
      </c>
      <c r="F42211" s="2">
        <v>0.98278335724533705</v>
      </c>
    </row>
    <row r="42212" spans="1:6" x14ac:dyDescent="0.25">
      <c r="A42212" s="1" t="str">
        <f>"49227"</f>
        <v>49227</v>
      </c>
      <c r="B42212" s="1" t="str">
        <f>"26023"</f>
        <v>26023</v>
      </c>
      <c r="C42212" s="2">
        <v>1.8264840182648401E-2</v>
      </c>
      <c r="D42212" s="2">
        <v>0</v>
      </c>
      <c r="E42212" s="2">
        <v>0</v>
      </c>
      <c r="F42212" s="2">
        <v>1.7216642754662798E-2</v>
      </c>
    </row>
    <row r="42213" spans="1:6" x14ac:dyDescent="0.25">
      <c r="A42213" s="1" t="str">
        <f>"49333"</f>
        <v>49333</v>
      </c>
      <c r="B42213" s="1" t="str">
        <f>"26015"</f>
        <v>26015</v>
      </c>
      <c r="C42213" s="2">
        <v>0.98722663053996496</v>
      </c>
      <c r="D42213" s="2">
        <v>0.99504950495049505</v>
      </c>
      <c r="E42213" s="2">
        <v>1</v>
      </c>
      <c r="F42213" s="2">
        <v>0.987670224512329</v>
      </c>
    </row>
    <row r="42214" spans="1:6" x14ac:dyDescent="0.25">
      <c r="A42214" s="1" t="str">
        <f>"49333"</f>
        <v>49333</v>
      </c>
      <c r="B42214" s="1" t="str">
        <f>"26081"</f>
        <v>26081</v>
      </c>
      <c r="C42214" s="2">
        <v>9.8703309463905493E-3</v>
      </c>
      <c r="D42214" s="2">
        <v>0</v>
      </c>
      <c r="E42214" s="2">
        <v>0</v>
      </c>
      <c r="F42214" s="2">
        <v>9.3853514906146393E-3</v>
      </c>
    </row>
    <row r="42215" spans="1:6" x14ac:dyDescent="0.25">
      <c r="A42215" s="1" t="str">
        <f>"49333"</f>
        <v>49333</v>
      </c>
      <c r="B42215" s="1" t="str">
        <f>"26005"</f>
        <v>26005</v>
      </c>
      <c r="C42215" s="2">
        <v>2.90303851364428E-3</v>
      </c>
      <c r="D42215" s="2">
        <v>4.9504950495049497E-3</v>
      </c>
      <c r="E42215" s="2">
        <v>0</v>
      </c>
      <c r="F42215" s="2">
        <v>2.9444239970555699E-3</v>
      </c>
    </row>
    <row r="42216" spans="1:6" x14ac:dyDescent="0.25">
      <c r="A42216" s="1" t="str">
        <f>"49338"</f>
        <v>49338</v>
      </c>
      <c r="B42216" s="1" t="str">
        <f>"26123"</f>
        <v>26123</v>
      </c>
      <c r="C42216" s="2">
        <v>0.31322751322751302</v>
      </c>
      <c r="D42216" s="2">
        <v>0.148148148148148</v>
      </c>
      <c r="E42216" s="2">
        <v>0</v>
      </c>
      <c r="F42216" s="2">
        <v>0.306435137895812</v>
      </c>
    </row>
    <row r="42217" spans="1:6" x14ac:dyDescent="0.25">
      <c r="A42217" s="1" t="str">
        <f>"49338"</f>
        <v>49338</v>
      </c>
      <c r="B42217" s="1" t="str">
        <f>"26133"</f>
        <v>26133</v>
      </c>
      <c r="C42217" s="2">
        <v>1.37566137566137E-2</v>
      </c>
      <c r="D42217" s="2">
        <v>3.7037037037037E-2</v>
      </c>
      <c r="E42217" s="2">
        <v>0.14285714285714199</v>
      </c>
      <c r="F42217" s="2">
        <v>1.53217568947906E-2</v>
      </c>
    </row>
    <row r="42218" spans="1:6" x14ac:dyDescent="0.25">
      <c r="A42218" s="1" t="str">
        <f>"49338"</f>
        <v>49338</v>
      </c>
      <c r="B42218" s="1" t="str">
        <f>"26107"</f>
        <v>26107</v>
      </c>
      <c r="C42218" s="2">
        <v>0.67301587301587296</v>
      </c>
      <c r="D42218" s="2">
        <v>0.81481481481481399</v>
      </c>
      <c r="E42218" s="2">
        <v>0.85714285714285698</v>
      </c>
      <c r="F42218" s="2">
        <v>0.67824310520939701</v>
      </c>
    </row>
    <row r="42219" spans="1:6" x14ac:dyDescent="0.25">
      <c r="A42219" s="1" t="str">
        <f>"49232"</f>
        <v>49232</v>
      </c>
      <c r="B42219" s="1" t="str">
        <f>"26059"</f>
        <v>26059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25">
      <c r="A42220" s="1" t="str">
        <f>"49236"</f>
        <v>49236</v>
      </c>
      <c r="B42220" s="1" t="str">
        <f>"26091"</f>
        <v>26091</v>
      </c>
      <c r="C42220" s="2">
        <v>0.85666982024597904</v>
      </c>
      <c r="D42220" s="2">
        <v>0.95762711864406702</v>
      </c>
      <c r="E42220" s="2">
        <v>0.952380952380952</v>
      </c>
      <c r="F42220" s="2">
        <v>0.86448801742919301</v>
      </c>
    </row>
    <row r="42221" spans="1:6" x14ac:dyDescent="0.25">
      <c r="A42221" s="1" t="str">
        <f>"49236"</f>
        <v>49236</v>
      </c>
      <c r="B42221" s="1" t="str">
        <f>"26161"</f>
        <v>26161</v>
      </c>
      <c r="C42221" s="2">
        <v>0.14333017975401999</v>
      </c>
      <c r="D42221" s="2">
        <v>4.2372881355932202E-2</v>
      </c>
      <c r="E42221" s="2">
        <v>4.7619047619047603E-2</v>
      </c>
      <c r="F42221" s="2">
        <v>0.13551198257080599</v>
      </c>
    </row>
    <row r="42222" spans="1:6" x14ac:dyDescent="0.25">
      <c r="A42222" s="1" t="str">
        <f>"49241"</f>
        <v>49241</v>
      </c>
      <c r="B42222" s="1" t="str">
        <f>"26075"</f>
        <v>26075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25">
      <c r="A42223" s="1" t="str">
        <f>"49264"</f>
        <v>49264</v>
      </c>
      <c r="B42223" s="1" t="str">
        <f>"26045"</f>
        <v>26045</v>
      </c>
      <c r="C42223" s="2">
        <v>1.375E-2</v>
      </c>
      <c r="D42223" s="2">
        <v>0</v>
      </c>
      <c r="E42223" s="2">
        <v>0</v>
      </c>
      <c r="F42223" s="2">
        <v>1.36476426799007E-2</v>
      </c>
    </row>
    <row r="42224" spans="1:6" x14ac:dyDescent="0.25">
      <c r="A42224" s="1" t="str">
        <f>"49264"</f>
        <v>49264</v>
      </c>
      <c r="B42224" s="1" t="str">
        <f>"26075"</f>
        <v>26075</v>
      </c>
      <c r="C42224" s="2">
        <v>0.26124999999999998</v>
      </c>
      <c r="D42224" s="2">
        <v>0</v>
      </c>
      <c r="E42224" s="2">
        <v>0</v>
      </c>
      <c r="F42224" s="2">
        <v>0.25930521091811398</v>
      </c>
    </row>
    <row r="42225" spans="1:6" x14ac:dyDescent="0.25">
      <c r="A42225" s="1" t="str">
        <f>"49264"</f>
        <v>49264</v>
      </c>
      <c r="B42225" s="1" t="str">
        <f>"26065"</f>
        <v>26065</v>
      </c>
      <c r="C42225" s="2">
        <v>0.72499999999999998</v>
      </c>
      <c r="D42225" s="2">
        <v>1</v>
      </c>
      <c r="E42225" s="2">
        <v>1</v>
      </c>
      <c r="F42225" s="2">
        <v>0.72704714640198498</v>
      </c>
    </row>
    <row r="42226" spans="1:6" x14ac:dyDescent="0.25">
      <c r="A42226" s="1" t="str">
        <f>"49261"</f>
        <v>49261</v>
      </c>
      <c r="B42226" s="1" t="str">
        <f>"26075"</f>
        <v>26075</v>
      </c>
      <c r="C42226" s="2">
        <v>1</v>
      </c>
      <c r="D42226" s="2">
        <v>1</v>
      </c>
      <c r="E42226" s="2">
        <v>1</v>
      </c>
      <c r="F42226" s="2">
        <v>1</v>
      </c>
    </row>
    <row r="42227" spans="1:6" x14ac:dyDescent="0.25">
      <c r="A42227" s="1" t="str">
        <f>"49420"</f>
        <v>49420</v>
      </c>
      <c r="B42227" s="1" t="str">
        <f>"26127"</f>
        <v>26127</v>
      </c>
      <c r="C42227" s="2">
        <v>1</v>
      </c>
      <c r="D42227" s="2">
        <v>1</v>
      </c>
      <c r="E42227" s="2">
        <v>1</v>
      </c>
      <c r="F42227" s="2">
        <v>1</v>
      </c>
    </row>
    <row r="42228" spans="1:6" x14ac:dyDescent="0.25">
      <c r="A42228" s="1" t="str">
        <f>"49427"</f>
        <v>49427</v>
      </c>
      <c r="B42228" s="1" t="str">
        <f>"26139"</f>
        <v>26139</v>
      </c>
      <c r="C42228" s="2">
        <v>0</v>
      </c>
      <c r="D42228" s="2">
        <v>1</v>
      </c>
      <c r="E42228" s="2">
        <v>0</v>
      </c>
      <c r="F42228" s="2">
        <v>1</v>
      </c>
    </row>
    <row r="42229" spans="1:6" x14ac:dyDescent="0.25">
      <c r="A42229" s="1" t="str">
        <f>"49403"</f>
        <v>49403</v>
      </c>
      <c r="B42229" s="1" t="str">
        <f>"26121"</f>
        <v>26121</v>
      </c>
      <c r="C42229" s="2">
        <v>4.1980624327233498E-2</v>
      </c>
      <c r="D42229" s="2">
        <v>0</v>
      </c>
      <c r="E42229" s="2">
        <v>0</v>
      </c>
      <c r="F42229" s="2">
        <v>3.9959016393442598E-2</v>
      </c>
    </row>
    <row r="42230" spans="1:6" x14ac:dyDescent="0.25">
      <c r="A42230" s="1" t="str">
        <f>"49403"</f>
        <v>49403</v>
      </c>
      <c r="B42230" s="1" t="str">
        <f>"26081"</f>
        <v>26081</v>
      </c>
      <c r="C42230" s="2">
        <v>3.4445640473627498E-2</v>
      </c>
      <c r="D42230" s="2">
        <v>4.6511627906976702E-2</v>
      </c>
      <c r="E42230" s="2">
        <v>0</v>
      </c>
      <c r="F42230" s="2">
        <v>3.4836065573770399E-2</v>
      </c>
    </row>
    <row r="42231" spans="1:6" x14ac:dyDescent="0.25">
      <c r="A42231" s="1" t="str">
        <f>"49403"</f>
        <v>49403</v>
      </c>
      <c r="B42231" s="1" t="str">
        <f>"26139"</f>
        <v>26139</v>
      </c>
      <c r="C42231" s="2">
        <v>0.92357373519913799</v>
      </c>
      <c r="D42231" s="2">
        <v>0.95348837209302295</v>
      </c>
      <c r="E42231" s="2">
        <v>1</v>
      </c>
      <c r="F42231" s="2">
        <v>0.92520491803278604</v>
      </c>
    </row>
    <row r="42232" spans="1:6" x14ac:dyDescent="0.25">
      <c r="A42232" s="1" t="str">
        <f>"49417"</f>
        <v>49417</v>
      </c>
      <c r="B42232" s="1" t="str">
        <f>"26139"</f>
        <v>26139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25">
      <c r="A42233" s="1" t="str">
        <f>"49431"</f>
        <v>49431</v>
      </c>
      <c r="B42233" s="1" t="str">
        <f>"26105"</f>
        <v>26105</v>
      </c>
      <c r="C42233" s="2">
        <v>1</v>
      </c>
      <c r="D42233" s="2">
        <v>1</v>
      </c>
      <c r="E42233" s="2">
        <v>1</v>
      </c>
      <c r="F42233" s="2">
        <v>1</v>
      </c>
    </row>
    <row r="42234" spans="1:6" x14ac:dyDescent="0.25">
      <c r="A42234" s="1" t="str">
        <f>"49429"</f>
        <v>49429</v>
      </c>
      <c r="B42234" s="1" t="str">
        <f>"26139"</f>
        <v>26139</v>
      </c>
      <c r="C42234" s="2">
        <v>1</v>
      </c>
      <c r="D42234" s="2">
        <v>1</v>
      </c>
      <c r="E42234" s="2">
        <v>1</v>
      </c>
      <c r="F42234" s="2">
        <v>1</v>
      </c>
    </row>
    <row r="42235" spans="1:6" x14ac:dyDescent="0.25">
      <c r="A42235" s="1" t="str">
        <f>"49309"</f>
        <v>49309</v>
      </c>
      <c r="B42235" s="1" t="str">
        <f>"26123"</f>
        <v>26123</v>
      </c>
      <c r="C42235" s="2">
        <v>0.96272493573264695</v>
      </c>
      <c r="D42235" s="2">
        <v>0.96153846153846101</v>
      </c>
      <c r="E42235" s="2">
        <v>0</v>
      </c>
      <c r="F42235" s="2">
        <v>0.96270543615676296</v>
      </c>
    </row>
    <row r="42236" spans="1:6" x14ac:dyDescent="0.25">
      <c r="A42236" s="1" t="str">
        <f>"49309"</f>
        <v>49309</v>
      </c>
      <c r="B42236" s="1" t="str">
        <f>"26085"</f>
        <v>26085</v>
      </c>
      <c r="C42236" s="2">
        <v>3.7275064267352102E-2</v>
      </c>
      <c r="D42236" s="2">
        <v>3.8461538461538401E-2</v>
      </c>
      <c r="E42236" s="2">
        <v>0</v>
      </c>
      <c r="F42236" s="2">
        <v>3.72945638432364E-2</v>
      </c>
    </row>
    <row r="42237" spans="1:6" x14ac:dyDescent="0.25">
      <c r="A42237" s="1" t="str">
        <f>"49454"</f>
        <v>49454</v>
      </c>
      <c r="B42237" s="1" t="str">
        <f>"26105"</f>
        <v>26105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25">
      <c r="A42238" s="1" t="str">
        <f>"49443"</f>
        <v>49443</v>
      </c>
      <c r="B42238" s="1" t="str">
        <f>"26121"</f>
        <v>26121</v>
      </c>
      <c r="C42238" s="2">
        <v>1</v>
      </c>
      <c r="D42238" s="2">
        <v>1</v>
      </c>
      <c r="E42238" s="2">
        <v>1</v>
      </c>
      <c r="F42238" s="2">
        <v>1</v>
      </c>
    </row>
    <row r="42239" spans="1:6" x14ac:dyDescent="0.25">
      <c r="A42239" s="1" t="str">
        <f>"49613"</f>
        <v>49613</v>
      </c>
      <c r="B42239" s="1" t="str">
        <f>"26019"</f>
        <v>26019</v>
      </c>
      <c r="C42239" s="2">
        <v>0.17511520737327099</v>
      </c>
      <c r="D42239" s="2">
        <v>0.25</v>
      </c>
      <c r="E42239" s="2">
        <v>0</v>
      </c>
      <c r="F42239" s="2">
        <v>0.17647058823529399</v>
      </c>
    </row>
    <row r="42240" spans="1:6" x14ac:dyDescent="0.25">
      <c r="A42240" s="1" t="str">
        <f>"49613"</f>
        <v>49613</v>
      </c>
      <c r="B42240" s="1" t="str">
        <f>"26101"</f>
        <v>26101</v>
      </c>
      <c r="C42240" s="2">
        <v>0.82488479262672798</v>
      </c>
      <c r="D42240" s="2">
        <v>0.75</v>
      </c>
      <c r="E42240" s="2">
        <v>0</v>
      </c>
      <c r="F42240" s="2">
        <v>0.82352941176470495</v>
      </c>
    </row>
    <row r="42241" spans="1:6" x14ac:dyDescent="0.25">
      <c r="A42241" s="1" t="str">
        <f>"49614"</f>
        <v>49614</v>
      </c>
      <c r="B42241" s="1" t="str">
        <f>"26101"</f>
        <v>26101</v>
      </c>
      <c r="C42241" s="2">
        <v>1</v>
      </c>
      <c r="D42241" s="2">
        <v>1</v>
      </c>
      <c r="E42241" s="2">
        <v>1</v>
      </c>
      <c r="F42241" s="2">
        <v>1</v>
      </c>
    </row>
    <row r="42242" spans="1:6" x14ac:dyDescent="0.25">
      <c r="A42242" s="1" t="str">
        <f>"49616"</f>
        <v>49616</v>
      </c>
      <c r="B42242" s="1" t="str">
        <f>"26101"</f>
        <v>26101</v>
      </c>
      <c r="C42242" s="2">
        <v>6.3926940639269401E-3</v>
      </c>
      <c r="D42242" s="2">
        <v>0</v>
      </c>
      <c r="E42242" s="2">
        <v>0</v>
      </c>
      <c r="F42242" s="2">
        <v>5.65428109854604E-3</v>
      </c>
    </row>
    <row r="42243" spans="1:6" x14ac:dyDescent="0.25">
      <c r="A42243" s="1" t="str">
        <f>"49616"</f>
        <v>49616</v>
      </c>
      <c r="B42243" s="1" t="str">
        <f>"26019"</f>
        <v>26019</v>
      </c>
      <c r="C42243" s="2">
        <v>0.99360730593607305</v>
      </c>
      <c r="D42243" s="2">
        <v>1</v>
      </c>
      <c r="E42243" s="2">
        <v>1</v>
      </c>
      <c r="F42243" s="2">
        <v>0.99434571890145296</v>
      </c>
    </row>
    <row r="42244" spans="1:6" x14ac:dyDescent="0.25">
      <c r="A42244" s="1" t="str">
        <f>"49627"</f>
        <v>49627</v>
      </c>
      <c r="B42244" s="1" t="str">
        <f>"26009"</f>
        <v>26009</v>
      </c>
      <c r="C42244" s="2">
        <v>1</v>
      </c>
      <c r="D42244" s="2">
        <v>1</v>
      </c>
      <c r="E42244" s="2">
        <v>0</v>
      </c>
      <c r="F42244" s="2">
        <v>1</v>
      </c>
    </row>
    <row r="42245" spans="1:6" x14ac:dyDescent="0.25">
      <c r="A42245" s="1" t="str">
        <f>"49636"</f>
        <v>49636</v>
      </c>
      <c r="B42245" s="1" t="str">
        <f>"26089"</f>
        <v>26089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25">
      <c r="A42246" s="1" t="str">
        <f>"49560"</f>
        <v>49560</v>
      </c>
      <c r="B42246" s="1" t="str">
        <f>"26081"</f>
        <v>26081</v>
      </c>
      <c r="C42246" s="2">
        <v>0</v>
      </c>
      <c r="D42246" s="2">
        <v>1</v>
      </c>
      <c r="E42246" s="2">
        <v>0</v>
      </c>
      <c r="F42246" s="2">
        <v>1</v>
      </c>
    </row>
    <row r="42247" spans="1:6" x14ac:dyDescent="0.25">
      <c r="A42247" s="1" t="str">
        <f>"49460"</f>
        <v>49460</v>
      </c>
      <c r="B42247" s="1" t="str">
        <f>"26139"</f>
        <v>26139</v>
      </c>
      <c r="C42247" s="2">
        <v>1</v>
      </c>
      <c r="D42247" s="2">
        <v>1</v>
      </c>
      <c r="E42247" s="2">
        <v>1</v>
      </c>
      <c r="F42247" s="2">
        <v>1</v>
      </c>
    </row>
    <row r="42248" spans="1:6" x14ac:dyDescent="0.25">
      <c r="A42248" s="1" t="str">
        <f>"49501"</f>
        <v>49501</v>
      </c>
      <c r="B42248" s="1" t="str">
        <f>"26081"</f>
        <v>26081</v>
      </c>
      <c r="C42248" s="2">
        <v>1</v>
      </c>
      <c r="D42248" s="2">
        <v>1</v>
      </c>
      <c r="E42248" s="2">
        <v>1</v>
      </c>
      <c r="F42248" s="2">
        <v>1</v>
      </c>
    </row>
    <row r="42249" spans="1:6" x14ac:dyDescent="0.25">
      <c r="A42249" s="1" t="str">
        <f>"49468"</f>
        <v>49468</v>
      </c>
      <c r="B42249" s="1" t="str">
        <f>"26081"</f>
        <v>26081</v>
      </c>
      <c r="C42249" s="2">
        <v>1</v>
      </c>
      <c r="D42249" s="2">
        <v>1</v>
      </c>
      <c r="E42249" s="2">
        <v>1</v>
      </c>
      <c r="F42249" s="2">
        <v>1</v>
      </c>
    </row>
    <row r="42250" spans="1:6" x14ac:dyDescent="0.25">
      <c r="A42250" s="1" t="str">
        <f>"49684"</f>
        <v>49684</v>
      </c>
      <c r="B42250" s="1" t="str">
        <f>"26019"</f>
        <v>26019</v>
      </c>
      <c r="C42250" s="2">
        <v>1.7002081887577999E-2</v>
      </c>
      <c r="D42250" s="2">
        <v>0</v>
      </c>
      <c r="E42250" s="2">
        <v>0</v>
      </c>
      <c r="F42250" s="2">
        <v>1.31729282881914E-2</v>
      </c>
    </row>
    <row r="42251" spans="1:6" x14ac:dyDescent="0.25">
      <c r="A42251" s="1" t="str">
        <f>"49684"</f>
        <v>49684</v>
      </c>
      <c r="B42251" s="1" t="str">
        <f>"26089"</f>
        <v>26089</v>
      </c>
      <c r="C42251" s="2">
        <v>0.27853920888271999</v>
      </c>
      <c r="D42251" s="2">
        <v>0.10275689223057601</v>
      </c>
      <c r="E42251" s="2">
        <v>9.40438871473354E-2</v>
      </c>
      <c r="F42251" s="2">
        <v>0.238389676725586</v>
      </c>
    </row>
    <row r="42252" spans="1:6" x14ac:dyDescent="0.25">
      <c r="A42252" s="1" t="str">
        <f>"49684"</f>
        <v>49684</v>
      </c>
      <c r="B42252" s="1" t="str">
        <f>"26055"</f>
        <v>26055</v>
      </c>
      <c r="C42252" s="2">
        <v>0.704458709229701</v>
      </c>
      <c r="D42252" s="2">
        <v>0.89724310776942295</v>
      </c>
      <c r="E42252" s="2">
        <v>0.90595611285266398</v>
      </c>
      <c r="F42252" s="2">
        <v>0.74843739498622197</v>
      </c>
    </row>
    <row r="42253" spans="1:6" x14ac:dyDescent="0.25">
      <c r="A42253" s="1" t="str">
        <f>"49666"</f>
        <v>49666</v>
      </c>
      <c r="B42253" s="1" t="str">
        <f>"26055"</f>
        <v>26055</v>
      </c>
      <c r="C42253" s="2">
        <v>0</v>
      </c>
      <c r="D42253" s="2">
        <v>1</v>
      </c>
      <c r="E42253" s="2">
        <v>0</v>
      </c>
      <c r="F42253" s="2">
        <v>1</v>
      </c>
    </row>
    <row r="42254" spans="1:6" x14ac:dyDescent="0.25">
      <c r="A42254" s="1" t="str">
        <f>"49649"</f>
        <v>49649</v>
      </c>
      <c r="B42254" s="1" t="str">
        <f>"26055"</f>
        <v>26055</v>
      </c>
      <c r="C42254" s="2">
        <v>0.97134566557852697</v>
      </c>
      <c r="D42254" s="2">
        <v>1</v>
      </c>
      <c r="E42254" s="2">
        <v>1</v>
      </c>
      <c r="F42254" s="2">
        <v>0.97213403880070504</v>
      </c>
    </row>
    <row r="42255" spans="1:6" x14ac:dyDescent="0.25">
      <c r="A42255" s="1" t="str">
        <f>"49649"</f>
        <v>49649</v>
      </c>
      <c r="B42255" s="1" t="str">
        <f>"26165"</f>
        <v>26165</v>
      </c>
      <c r="C42255" s="2">
        <v>2.86543344214726E-2</v>
      </c>
      <c r="D42255" s="2">
        <v>0</v>
      </c>
      <c r="E42255" s="2">
        <v>0</v>
      </c>
      <c r="F42255" s="2">
        <v>2.7865961199294499E-2</v>
      </c>
    </row>
    <row r="42256" spans="1:6" x14ac:dyDescent="0.25">
      <c r="A42256" s="1" t="str">
        <f>"49696"</f>
        <v>49696</v>
      </c>
      <c r="B42256" s="1" t="str">
        <f>"26055"</f>
        <v>26055</v>
      </c>
      <c r="C42256" s="2">
        <v>1</v>
      </c>
      <c r="D42256" s="2">
        <v>1</v>
      </c>
      <c r="E42256" s="2">
        <v>1</v>
      </c>
      <c r="F42256" s="2">
        <v>1</v>
      </c>
    </row>
    <row r="42257" spans="1:6" x14ac:dyDescent="0.25">
      <c r="A42257" s="1" t="str">
        <f>"49705"</f>
        <v>49705</v>
      </c>
      <c r="B42257" s="1" t="str">
        <f>"26031"</f>
        <v>26031</v>
      </c>
      <c r="C42257" s="2">
        <v>1</v>
      </c>
      <c r="D42257" s="2">
        <v>1</v>
      </c>
      <c r="E42257" s="2">
        <v>1</v>
      </c>
      <c r="F42257" s="2">
        <v>1</v>
      </c>
    </row>
    <row r="42258" spans="1:6" x14ac:dyDescent="0.25">
      <c r="A42258" s="1" t="str">
        <f>"49730"</f>
        <v>49730</v>
      </c>
      <c r="B42258" s="1" t="str">
        <f>"26137"</f>
        <v>26137</v>
      </c>
      <c r="C42258" s="2">
        <v>0.22305764411027501</v>
      </c>
      <c r="D42258" s="2">
        <v>7.4074074074074001E-2</v>
      </c>
      <c r="E42258" s="2">
        <v>0</v>
      </c>
      <c r="F42258" s="2">
        <v>0.219055374592833</v>
      </c>
    </row>
    <row r="42259" spans="1:6" x14ac:dyDescent="0.25">
      <c r="A42259" s="1" t="str">
        <f>"49730"</f>
        <v>49730</v>
      </c>
      <c r="B42259" s="1" t="str">
        <f>"26029"</f>
        <v>26029</v>
      </c>
      <c r="C42259" s="2">
        <v>0.15956558061821199</v>
      </c>
      <c r="D42259" s="2">
        <v>3.7037037037037E-2</v>
      </c>
      <c r="E42259" s="2">
        <v>0</v>
      </c>
      <c r="F42259" s="2">
        <v>0.156351791530944</v>
      </c>
    </row>
    <row r="42260" spans="1:6" x14ac:dyDescent="0.25">
      <c r="A42260" s="1" t="str">
        <f>"49730"</f>
        <v>49730</v>
      </c>
      <c r="B42260" s="1" t="str">
        <f>"26009"</f>
        <v>26009</v>
      </c>
      <c r="C42260" s="2">
        <v>0.61737677527151202</v>
      </c>
      <c r="D42260" s="2">
        <v>0.88888888888888795</v>
      </c>
      <c r="E42260" s="2">
        <v>1</v>
      </c>
      <c r="F42260" s="2">
        <v>0.624592833876221</v>
      </c>
    </row>
    <row r="42261" spans="1:6" x14ac:dyDescent="0.25">
      <c r="A42261" s="1" t="str">
        <f>"49733"</f>
        <v>49733</v>
      </c>
      <c r="B42261" s="1" t="str">
        <f>"26137"</f>
        <v>26137</v>
      </c>
      <c r="C42261" s="2">
        <v>0.23493449781659301</v>
      </c>
      <c r="D42261" s="2">
        <v>7.69230769230769E-2</v>
      </c>
      <c r="E42261" s="2">
        <v>0.14285714285714199</v>
      </c>
      <c r="F42261" s="2">
        <v>0.22921914357682599</v>
      </c>
    </row>
    <row r="42262" spans="1:6" x14ac:dyDescent="0.25">
      <c r="A42262" s="1" t="str">
        <f>"49733"</f>
        <v>49733</v>
      </c>
      <c r="B42262" s="1" t="str">
        <f>"26039"</f>
        <v>26039</v>
      </c>
      <c r="C42262" s="2">
        <v>0.76506550218340597</v>
      </c>
      <c r="D42262" s="2">
        <v>0.92307692307692302</v>
      </c>
      <c r="E42262" s="2">
        <v>0.85714285714285698</v>
      </c>
      <c r="F42262" s="2">
        <v>0.77078085642317296</v>
      </c>
    </row>
    <row r="42263" spans="1:6" x14ac:dyDescent="0.25">
      <c r="A42263" s="1" t="str">
        <f>"49735"</f>
        <v>49735</v>
      </c>
      <c r="B42263" s="1" t="str">
        <f>"26137"</f>
        <v>26137</v>
      </c>
      <c r="C42263" s="2">
        <v>1</v>
      </c>
      <c r="D42263" s="2">
        <v>1</v>
      </c>
      <c r="E42263" s="2">
        <v>1</v>
      </c>
      <c r="F42263" s="2">
        <v>1</v>
      </c>
    </row>
    <row r="42264" spans="1:6" x14ac:dyDescent="0.25">
      <c r="A42264" s="1" t="str">
        <f>"49894"</f>
        <v>49894</v>
      </c>
      <c r="B42264" s="1" t="str">
        <f>"26041"</f>
        <v>26041</v>
      </c>
      <c r="C42264" s="2">
        <v>1</v>
      </c>
      <c r="D42264" s="2">
        <v>1</v>
      </c>
      <c r="E42264" s="2">
        <v>1</v>
      </c>
      <c r="F42264" s="2">
        <v>1</v>
      </c>
    </row>
    <row r="42265" spans="1:6" x14ac:dyDescent="0.25">
      <c r="A42265" s="1" t="str">
        <f>"49751"</f>
        <v>49751</v>
      </c>
      <c r="B42265" s="1" t="str">
        <f>"26119"</f>
        <v>26119</v>
      </c>
      <c r="C42265" s="2">
        <v>8.5978835978835905E-2</v>
      </c>
      <c r="D42265" s="2">
        <v>0</v>
      </c>
      <c r="E42265" s="2">
        <v>0</v>
      </c>
      <c r="F42265" s="2">
        <v>8.4142394822006403E-2</v>
      </c>
    </row>
    <row r="42266" spans="1:6" x14ac:dyDescent="0.25">
      <c r="A42266" s="1" t="str">
        <f>"49751"</f>
        <v>49751</v>
      </c>
      <c r="B42266" s="1" t="str">
        <f>"26137"</f>
        <v>26137</v>
      </c>
      <c r="C42266" s="2">
        <v>0.91402116402116396</v>
      </c>
      <c r="D42266" s="2">
        <v>1</v>
      </c>
      <c r="E42266" s="2">
        <v>0</v>
      </c>
      <c r="F42266" s="2">
        <v>0.91585760517799297</v>
      </c>
    </row>
    <row r="42267" spans="1:6" x14ac:dyDescent="0.25">
      <c r="A42267" s="1" t="str">
        <f>"49755"</f>
        <v>49755</v>
      </c>
      <c r="B42267" s="1" t="str">
        <f>"26031"</f>
        <v>26031</v>
      </c>
      <c r="C42267" s="2">
        <v>0.35262345679012302</v>
      </c>
      <c r="D42267" s="2">
        <v>0.2</v>
      </c>
      <c r="E42267" s="2">
        <v>0</v>
      </c>
      <c r="F42267" s="2">
        <v>0.35149654643131201</v>
      </c>
    </row>
    <row r="42268" spans="1:6" x14ac:dyDescent="0.25">
      <c r="A42268" s="1" t="str">
        <f>"49755"</f>
        <v>49755</v>
      </c>
      <c r="B42268" s="1" t="str">
        <f>"26047"</f>
        <v>26047</v>
      </c>
      <c r="C42268" s="2">
        <v>0.64737654320987603</v>
      </c>
      <c r="D42268" s="2">
        <v>0.8</v>
      </c>
      <c r="E42268" s="2">
        <v>1</v>
      </c>
      <c r="F42268" s="2">
        <v>0.64850345356868699</v>
      </c>
    </row>
    <row r="42269" spans="1:6" x14ac:dyDescent="0.25">
      <c r="A42269" s="1" t="str">
        <f>"49756"</f>
        <v>49756</v>
      </c>
      <c r="B42269" s="1" t="str">
        <f>"26137"</f>
        <v>26137</v>
      </c>
      <c r="C42269" s="2">
        <v>1.36472193790515E-3</v>
      </c>
      <c r="D42269" s="2">
        <v>0</v>
      </c>
      <c r="E42269" s="2">
        <v>0</v>
      </c>
      <c r="F42269" s="2">
        <v>1.3324450366422301E-3</v>
      </c>
    </row>
    <row r="42270" spans="1:6" x14ac:dyDescent="0.25">
      <c r="A42270" s="1" t="str">
        <f>"49756"</f>
        <v>49756</v>
      </c>
      <c r="B42270" s="1" t="str">
        <f>"26119"</f>
        <v>26119</v>
      </c>
      <c r="C42270" s="2">
        <v>0.56874786762197205</v>
      </c>
      <c r="D42270" s="2">
        <v>0.78461538461538405</v>
      </c>
      <c r="E42270" s="2">
        <v>0.66666666666666596</v>
      </c>
      <c r="F42270" s="2">
        <v>0.57361758827448295</v>
      </c>
    </row>
    <row r="42271" spans="1:6" x14ac:dyDescent="0.25">
      <c r="A42271" s="1" t="str">
        <f>"49756"</f>
        <v>49756</v>
      </c>
      <c r="B42271" s="1" t="str">
        <f>"26039"</f>
        <v>26039</v>
      </c>
      <c r="C42271" s="2">
        <v>4.7765267826680299E-3</v>
      </c>
      <c r="D42271" s="2">
        <v>0</v>
      </c>
      <c r="E42271" s="2">
        <v>0</v>
      </c>
      <c r="F42271" s="2">
        <v>4.6635576282478301E-3</v>
      </c>
    </row>
    <row r="42272" spans="1:6" x14ac:dyDescent="0.25">
      <c r="A42272" s="1" t="str">
        <f>"49756"</f>
        <v>49756</v>
      </c>
      <c r="B42272" s="1" t="str">
        <f>"26135"</f>
        <v>26135</v>
      </c>
      <c r="C42272" s="2">
        <v>0.42511088365745398</v>
      </c>
      <c r="D42272" s="2">
        <v>0.21538461538461501</v>
      </c>
      <c r="E42272" s="2">
        <v>0.33333333333333298</v>
      </c>
      <c r="F42272" s="2">
        <v>0.42038640906062602</v>
      </c>
    </row>
    <row r="42273" spans="1:6" x14ac:dyDescent="0.25">
      <c r="A42273" s="1" t="str">
        <f>"49770"</f>
        <v>49770</v>
      </c>
      <c r="B42273" s="1" t="str">
        <f>"26031"</f>
        <v>26031</v>
      </c>
      <c r="C42273" s="2">
        <v>2.7821570991375301E-4</v>
      </c>
      <c r="D42273" s="2">
        <v>0</v>
      </c>
      <c r="E42273" s="2">
        <v>0</v>
      </c>
      <c r="F42273" s="2">
        <v>2.3073373327180401E-4</v>
      </c>
    </row>
    <row r="42274" spans="1:6" x14ac:dyDescent="0.25">
      <c r="A42274" s="1" t="str">
        <f>"49770"</f>
        <v>49770</v>
      </c>
      <c r="B42274" s="1" t="str">
        <f>"26047"</f>
        <v>26047</v>
      </c>
      <c r="C42274" s="2">
        <v>0.98117407029583603</v>
      </c>
      <c r="D42274" s="2">
        <v>0.99638554216867403</v>
      </c>
      <c r="E42274" s="2">
        <v>1</v>
      </c>
      <c r="F42274" s="2">
        <v>0.98392554991539705</v>
      </c>
    </row>
    <row r="42275" spans="1:6" x14ac:dyDescent="0.25">
      <c r="A42275" s="1" t="str">
        <f>"49770"</f>
        <v>49770</v>
      </c>
      <c r="B42275" s="1" t="str">
        <f>"26029"</f>
        <v>26029</v>
      </c>
      <c r="C42275" s="2">
        <v>1.85477139942502E-2</v>
      </c>
      <c r="D42275" s="2">
        <v>3.6144578313253E-3</v>
      </c>
      <c r="E42275" s="2">
        <v>0</v>
      </c>
      <c r="F42275" s="2">
        <v>1.58437163513305E-2</v>
      </c>
    </row>
    <row r="42276" spans="1:6" x14ac:dyDescent="0.25">
      <c r="A42276" s="1" t="str">
        <f>"49774"</f>
        <v>49774</v>
      </c>
      <c r="B42276" s="1" t="str">
        <f>"26097"</f>
        <v>26097</v>
      </c>
      <c r="C42276" s="2">
        <v>0.181347150259067</v>
      </c>
      <c r="D42276" s="2">
        <v>0.163265306122448</v>
      </c>
      <c r="E42276" s="2">
        <v>0</v>
      </c>
      <c r="F42276" s="2">
        <v>0.18047337278106501</v>
      </c>
    </row>
    <row r="42277" spans="1:6" x14ac:dyDescent="0.25">
      <c r="A42277" s="1" t="str">
        <f>"49774"</f>
        <v>49774</v>
      </c>
      <c r="B42277" s="1" t="str">
        <f>"26033"</f>
        <v>26033</v>
      </c>
      <c r="C42277" s="2">
        <v>0.818652849740932</v>
      </c>
      <c r="D42277" s="2">
        <v>0.83673469387755095</v>
      </c>
      <c r="E42277" s="2">
        <v>0</v>
      </c>
      <c r="F42277" s="2">
        <v>0.81952662721893399</v>
      </c>
    </row>
    <row r="42278" spans="1:6" x14ac:dyDescent="0.25">
      <c r="A42278" s="1" t="str">
        <f>"49779"</f>
        <v>49779</v>
      </c>
      <c r="B42278" s="1" t="str">
        <f>"26141"</f>
        <v>26141</v>
      </c>
      <c r="C42278" s="2">
        <v>1</v>
      </c>
      <c r="D42278" s="2">
        <v>1</v>
      </c>
      <c r="E42278" s="2">
        <v>1</v>
      </c>
      <c r="F42278" s="2">
        <v>1</v>
      </c>
    </row>
    <row r="42279" spans="1:6" x14ac:dyDescent="0.25">
      <c r="A42279" s="1" t="str">
        <f>"20006"</f>
        <v>20006</v>
      </c>
      <c r="B42279" s="1" t="str">
        <f>"11001"</f>
        <v>11001</v>
      </c>
      <c r="C42279" s="2">
        <v>1</v>
      </c>
      <c r="D42279" s="2">
        <v>1</v>
      </c>
      <c r="E42279" s="2">
        <v>1</v>
      </c>
      <c r="F42279" s="2">
        <v>1</v>
      </c>
    </row>
    <row r="42280" spans="1:6" x14ac:dyDescent="0.25">
      <c r="A42280" s="1" t="str">
        <f>"49970"</f>
        <v>49970</v>
      </c>
      <c r="B42280" s="1" t="str">
        <f>"26013"</f>
        <v>26013</v>
      </c>
      <c r="C42280" s="2">
        <v>1</v>
      </c>
      <c r="D42280" s="2">
        <v>1</v>
      </c>
      <c r="E42280" s="2">
        <v>1</v>
      </c>
      <c r="F42280" s="2">
        <v>1</v>
      </c>
    </row>
    <row r="42281" spans="1:6" x14ac:dyDescent="0.25">
      <c r="A42281" s="1" t="str">
        <f>"49818"</f>
        <v>49818</v>
      </c>
      <c r="B42281" s="1" t="str">
        <f>"26103"</f>
        <v>26103</v>
      </c>
      <c r="C42281" s="2">
        <v>0.225042301184433</v>
      </c>
      <c r="D42281" s="2">
        <v>0</v>
      </c>
      <c r="E42281" s="2">
        <v>0</v>
      </c>
      <c r="F42281" s="2">
        <v>0.22428330522765499</v>
      </c>
    </row>
    <row r="42282" spans="1:6" x14ac:dyDescent="0.25">
      <c r="A42282" s="1" t="str">
        <f>"49818"</f>
        <v>49818</v>
      </c>
      <c r="B42282" s="1" t="str">
        <f>"26041"</f>
        <v>26041</v>
      </c>
      <c r="C42282" s="2">
        <v>0.77495769881556598</v>
      </c>
      <c r="D42282" s="2">
        <v>1</v>
      </c>
      <c r="E42282" s="2">
        <v>1</v>
      </c>
      <c r="F42282" s="2">
        <v>0.77571669477234395</v>
      </c>
    </row>
    <row r="42283" spans="1:6" x14ac:dyDescent="0.25">
      <c r="A42283" s="1" t="str">
        <f>"49822"</f>
        <v>49822</v>
      </c>
      <c r="B42283" s="1" t="str">
        <f>"26103"</f>
        <v>26103</v>
      </c>
      <c r="C42283" s="2">
        <v>4.1237113402061799E-2</v>
      </c>
      <c r="D42283" s="2">
        <v>0</v>
      </c>
      <c r="E42283" s="2">
        <v>0</v>
      </c>
      <c r="F42283" s="2">
        <v>3.9603960396039598E-2</v>
      </c>
    </row>
    <row r="42284" spans="1:6" x14ac:dyDescent="0.25">
      <c r="A42284" s="1" t="str">
        <f>"49822"</f>
        <v>49822</v>
      </c>
      <c r="B42284" s="1" t="str">
        <f>"26003"</f>
        <v>26003</v>
      </c>
      <c r="C42284" s="2">
        <v>0.95876288659793796</v>
      </c>
      <c r="D42284" s="2">
        <v>1</v>
      </c>
      <c r="E42284" s="2">
        <v>1</v>
      </c>
      <c r="F42284" s="2">
        <v>0.96039603960396003</v>
      </c>
    </row>
    <row r="42285" spans="1:6" x14ac:dyDescent="0.25">
      <c r="A42285" s="1" t="str">
        <f>"49825"</f>
        <v>49825</v>
      </c>
      <c r="B42285" s="1" t="str">
        <f>"26003"</f>
        <v>26003</v>
      </c>
      <c r="C42285" s="2">
        <v>1</v>
      </c>
      <c r="D42285" s="2">
        <v>0</v>
      </c>
      <c r="E42285" s="2">
        <v>1</v>
      </c>
      <c r="F42285" s="2">
        <v>1</v>
      </c>
    </row>
    <row r="42286" spans="1:6" x14ac:dyDescent="0.25">
      <c r="A42286" s="1" t="str">
        <f>"49838"</f>
        <v>49838</v>
      </c>
      <c r="B42286" s="1" t="str">
        <f>"26097"</f>
        <v>26097</v>
      </c>
      <c r="C42286" s="2">
        <v>1</v>
      </c>
      <c r="D42286" s="2">
        <v>1</v>
      </c>
      <c r="E42286" s="2">
        <v>1</v>
      </c>
      <c r="F42286" s="2">
        <v>1</v>
      </c>
    </row>
    <row r="42287" spans="1:6" x14ac:dyDescent="0.25">
      <c r="A42287" s="1" t="str">
        <f>"49792"</f>
        <v>49792</v>
      </c>
      <c r="B42287" s="1" t="str">
        <f>"26031"</f>
        <v>26031</v>
      </c>
      <c r="C42287" s="2">
        <v>1</v>
      </c>
      <c r="D42287" s="2">
        <v>0</v>
      </c>
      <c r="E42287" s="2">
        <v>0</v>
      </c>
      <c r="F42287" s="2">
        <v>1</v>
      </c>
    </row>
    <row r="42288" spans="1:6" x14ac:dyDescent="0.25">
      <c r="A42288" s="1" t="str">
        <f>"49861"</f>
        <v>49861</v>
      </c>
      <c r="B42288" s="1" t="str">
        <f>"26013"</f>
        <v>26013</v>
      </c>
      <c r="C42288" s="2">
        <v>0.29394812680115201</v>
      </c>
      <c r="D42288" s="2">
        <v>0.24390243902438999</v>
      </c>
      <c r="E42288" s="2">
        <v>0</v>
      </c>
      <c r="F42288" s="2">
        <v>0.29076086956521702</v>
      </c>
    </row>
    <row r="42289" spans="1:6" x14ac:dyDescent="0.25">
      <c r="A42289" s="1" t="str">
        <f>"49861"</f>
        <v>49861</v>
      </c>
      <c r="B42289" s="1" t="str">
        <f>"26103"</f>
        <v>26103</v>
      </c>
      <c r="C42289" s="2">
        <v>0.70605187319884699</v>
      </c>
      <c r="D42289" s="2">
        <v>0.75609756097560898</v>
      </c>
      <c r="E42289" s="2">
        <v>1</v>
      </c>
      <c r="F42289" s="2">
        <v>0.70923913043478204</v>
      </c>
    </row>
    <row r="42290" spans="1:6" x14ac:dyDescent="0.25">
      <c r="A42290" s="1" t="str">
        <f>"49872"</f>
        <v>49872</v>
      </c>
      <c r="B42290" s="1" t="str">
        <f>"26041"</f>
        <v>26041</v>
      </c>
      <c r="C42290" s="2">
        <v>1</v>
      </c>
      <c r="D42290" s="2">
        <v>1</v>
      </c>
      <c r="E42290" s="2">
        <v>0</v>
      </c>
      <c r="F42290" s="2">
        <v>1</v>
      </c>
    </row>
    <row r="42291" spans="1:6" x14ac:dyDescent="0.25">
      <c r="A42291" s="1" t="str">
        <f>"49884"</f>
        <v>49884</v>
      </c>
      <c r="B42291" s="1" t="str">
        <f>"26153"</f>
        <v>26153</v>
      </c>
      <c r="C42291" s="2">
        <v>1.22448979591836E-2</v>
      </c>
      <c r="D42291" s="2">
        <v>0</v>
      </c>
      <c r="E42291" s="2">
        <v>0</v>
      </c>
      <c r="F42291" s="2">
        <v>1.2145748987854201E-2</v>
      </c>
    </row>
    <row r="42292" spans="1:6" x14ac:dyDescent="0.25">
      <c r="A42292" s="1" t="str">
        <f>"49884"</f>
        <v>49884</v>
      </c>
      <c r="B42292" s="1" t="str">
        <f>"26003"</f>
        <v>26003</v>
      </c>
      <c r="C42292" s="2">
        <v>0.98775510204081596</v>
      </c>
      <c r="D42292" s="2">
        <v>1</v>
      </c>
      <c r="E42292" s="2">
        <v>1</v>
      </c>
      <c r="F42292" s="2">
        <v>0.98785425101214497</v>
      </c>
    </row>
    <row r="42293" spans="1:6" x14ac:dyDescent="0.25">
      <c r="A42293" s="1" t="str">
        <f>"49886"</f>
        <v>49886</v>
      </c>
      <c r="B42293" s="1" t="str">
        <f>"26109"</f>
        <v>26109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25">
      <c r="A42294" s="1" t="str">
        <f>"20010"</f>
        <v>20010</v>
      </c>
      <c r="B42294" s="1" t="str">
        <f>"11001"</f>
        <v>11001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25">
      <c r="A42295" s="1" t="str">
        <f>"20012"</f>
        <v>20012</v>
      </c>
      <c r="B42295" s="1" t="str">
        <f>"11001"</f>
        <v>11001</v>
      </c>
      <c r="C42295" s="2">
        <v>1</v>
      </c>
      <c r="D42295" s="2">
        <v>1</v>
      </c>
      <c r="E42295" s="2">
        <v>1</v>
      </c>
      <c r="F42295" s="2">
        <v>1</v>
      </c>
    </row>
    <row r="42296" spans="1:6" x14ac:dyDescent="0.25">
      <c r="A42296" s="1" t="str">
        <f>"20117"</f>
        <v>20117</v>
      </c>
      <c r="B42296" s="1" t="str">
        <f>"51107"</f>
        <v>51107</v>
      </c>
      <c r="C42296" s="2">
        <v>0.93167701863354002</v>
      </c>
      <c r="D42296" s="2">
        <v>1</v>
      </c>
      <c r="E42296" s="2">
        <v>0.85714285714285698</v>
      </c>
      <c r="F42296" s="2">
        <v>0.93052109181141396</v>
      </c>
    </row>
    <row r="42297" spans="1:6" x14ac:dyDescent="0.25">
      <c r="A42297" s="1" t="str">
        <f>"20117"</f>
        <v>20117</v>
      </c>
      <c r="B42297" s="1" t="str">
        <f>"51061"</f>
        <v>51061</v>
      </c>
      <c r="C42297" s="2">
        <v>6.8322981366459604E-2</v>
      </c>
      <c r="D42297" s="2">
        <v>0</v>
      </c>
      <c r="E42297" s="2">
        <v>0.14285714285714199</v>
      </c>
      <c r="F42297" s="2">
        <v>6.9478908188585597E-2</v>
      </c>
    </row>
    <row r="42298" spans="1:6" x14ac:dyDescent="0.25">
      <c r="A42298" s="1" t="str">
        <f>"20121"</f>
        <v>20121</v>
      </c>
      <c r="B42298" s="1" t="str">
        <f>"51059"</f>
        <v>51059</v>
      </c>
      <c r="C42298" s="2">
        <v>1</v>
      </c>
      <c r="D42298" s="2">
        <v>1</v>
      </c>
      <c r="E42298" s="2">
        <v>1</v>
      </c>
      <c r="F42298" s="2">
        <v>1</v>
      </c>
    </row>
    <row r="42299" spans="1:6" x14ac:dyDescent="0.25">
      <c r="A42299" s="1" t="str">
        <f>"20020"</f>
        <v>20020</v>
      </c>
      <c r="B42299" s="1" t="str">
        <f>"11001"</f>
        <v>11001</v>
      </c>
      <c r="C42299" s="2">
        <v>1</v>
      </c>
      <c r="D42299" s="2">
        <v>1</v>
      </c>
      <c r="E42299" s="2">
        <v>1</v>
      </c>
      <c r="F42299" s="2">
        <v>1</v>
      </c>
    </row>
    <row r="42300" spans="1:6" x14ac:dyDescent="0.25">
      <c r="A42300" s="1" t="str">
        <f>"20019"</f>
        <v>20019</v>
      </c>
      <c r="B42300" s="1" t="str">
        <f>"11001"</f>
        <v>11001</v>
      </c>
      <c r="C42300" s="2">
        <v>1</v>
      </c>
      <c r="D42300" s="2">
        <v>1</v>
      </c>
      <c r="E42300" s="2">
        <v>1</v>
      </c>
      <c r="F42300" s="2">
        <v>1</v>
      </c>
    </row>
    <row r="42301" spans="1:6" x14ac:dyDescent="0.25">
      <c r="A42301" s="1" t="str">
        <f>"20146"</f>
        <v>20146</v>
      </c>
      <c r="B42301" s="1" t="str">
        <f>"51107"</f>
        <v>51107</v>
      </c>
      <c r="C42301" s="2">
        <v>1</v>
      </c>
      <c r="D42301" s="2">
        <v>1</v>
      </c>
      <c r="E42301" s="2">
        <v>1</v>
      </c>
      <c r="F42301" s="2">
        <v>1</v>
      </c>
    </row>
    <row r="42302" spans="1:6" x14ac:dyDescent="0.25">
      <c r="A42302" s="1" t="str">
        <f>"20153"</f>
        <v>20153</v>
      </c>
      <c r="B42302" s="1" t="str">
        <f>"51059"</f>
        <v>51059</v>
      </c>
      <c r="C42302" s="2">
        <v>1</v>
      </c>
      <c r="D42302" s="2">
        <v>1</v>
      </c>
      <c r="E42302" s="2">
        <v>1</v>
      </c>
      <c r="F42302" s="2">
        <v>1</v>
      </c>
    </row>
    <row r="42303" spans="1:6" x14ac:dyDescent="0.25">
      <c r="A42303" s="1" t="str">
        <f>"20176"</f>
        <v>20176</v>
      </c>
      <c r="B42303" s="1" t="str">
        <f>"51107"</f>
        <v>51107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25">
      <c r="A42304" s="1" t="str">
        <f>"20043"</f>
        <v>20043</v>
      </c>
      <c r="B42304" s="1" t="str">
        <f>"11001"</f>
        <v>11001</v>
      </c>
      <c r="C42304" s="2">
        <v>1</v>
      </c>
      <c r="D42304" s="2">
        <v>1</v>
      </c>
      <c r="E42304" s="2">
        <v>1</v>
      </c>
      <c r="F42304" s="2">
        <v>1</v>
      </c>
    </row>
    <row r="42305" spans="1:6" x14ac:dyDescent="0.25">
      <c r="A42305" s="1" t="str">
        <f>"20076"</f>
        <v>20076</v>
      </c>
      <c r="B42305" s="1" t="str">
        <f>"11001"</f>
        <v>11001</v>
      </c>
      <c r="C42305" s="2">
        <v>0</v>
      </c>
      <c r="D42305" s="2">
        <v>1</v>
      </c>
      <c r="E42305" s="2">
        <v>1</v>
      </c>
      <c r="F42305" s="2">
        <v>1</v>
      </c>
    </row>
    <row r="42306" spans="1:6" x14ac:dyDescent="0.25">
      <c r="A42306" s="1" t="str">
        <f>"20187"</f>
        <v>20187</v>
      </c>
      <c r="B42306" s="1" t="str">
        <f>"51061"</f>
        <v>51061</v>
      </c>
      <c r="C42306" s="2">
        <v>1</v>
      </c>
      <c r="D42306" s="2">
        <v>1</v>
      </c>
      <c r="E42306" s="2">
        <v>1</v>
      </c>
      <c r="F42306" s="2">
        <v>1</v>
      </c>
    </row>
    <row r="42307" spans="1:6" x14ac:dyDescent="0.25">
      <c r="A42307" s="1" t="str">
        <f>"20203"</f>
        <v>20203</v>
      </c>
      <c r="B42307" s="1" t="str">
        <f t="shared" ref="B42307:B42315" si="219">"11001"</f>
        <v>11001</v>
      </c>
      <c r="C42307" s="2">
        <v>0</v>
      </c>
      <c r="D42307" s="2">
        <v>1</v>
      </c>
      <c r="E42307" s="2">
        <v>0</v>
      </c>
      <c r="F42307" s="2">
        <v>1</v>
      </c>
    </row>
    <row r="42308" spans="1:6" x14ac:dyDescent="0.25">
      <c r="A42308" s="1" t="str">
        <f>"20208"</f>
        <v>20208</v>
      </c>
      <c r="B42308" s="1" t="str">
        <f t="shared" si="219"/>
        <v>11001</v>
      </c>
      <c r="C42308" s="2">
        <v>0</v>
      </c>
      <c r="D42308" s="2">
        <v>1</v>
      </c>
      <c r="E42308" s="2">
        <v>0</v>
      </c>
      <c r="F42308" s="2">
        <v>1</v>
      </c>
    </row>
    <row r="42309" spans="1:6" x14ac:dyDescent="0.25">
      <c r="A42309" s="1" t="str">
        <f>"20260"</f>
        <v>20260</v>
      </c>
      <c r="B42309" s="1" t="str">
        <f t="shared" si="219"/>
        <v>11001</v>
      </c>
      <c r="C42309" s="2">
        <v>0</v>
      </c>
      <c r="D42309" s="2">
        <v>1</v>
      </c>
      <c r="E42309" s="2">
        <v>1</v>
      </c>
      <c r="F42309" s="2">
        <v>1</v>
      </c>
    </row>
    <row r="42310" spans="1:6" x14ac:dyDescent="0.25">
      <c r="A42310" s="1" t="str">
        <f>"20221"</f>
        <v>20221</v>
      </c>
      <c r="B42310" s="1" t="str">
        <f t="shared" si="219"/>
        <v>11001</v>
      </c>
      <c r="C42310" s="2">
        <v>0</v>
      </c>
      <c r="D42310" s="2">
        <v>1</v>
      </c>
      <c r="E42310" s="2">
        <v>0</v>
      </c>
      <c r="F42310" s="2">
        <v>1</v>
      </c>
    </row>
    <row r="42311" spans="1:6" x14ac:dyDescent="0.25">
      <c r="A42311" s="1" t="str">
        <f>"20223"</f>
        <v>20223</v>
      </c>
      <c r="B42311" s="1" t="str">
        <f t="shared" si="219"/>
        <v>11001</v>
      </c>
      <c r="C42311" s="2">
        <v>0</v>
      </c>
      <c r="D42311" s="2">
        <v>1</v>
      </c>
      <c r="E42311" s="2">
        <v>0</v>
      </c>
      <c r="F42311" s="2">
        <v>1</v>
      </c>
    </row>
    <row r="42312" spans="1:6" x14ac:dyDescent="0.25">
      <c r="A42312" s="1" t="str">
        <f>"20370"</f>
        <v>20370</v>
      </c>
      <c r="B42312" s="1" t="str">
        <f t="shared" si="219"/>
        <v>11001</v>
      </c>
      <c r="C42312" s="2">
        <v>0</v>
      </c>
      <c r="D42312" s="2">
        <v>1</v>
      </c>
      <c r="E42312" s="2">
        <v>0</v>
      </c>
      <c r="F42312" s="2">
        <v>1</v>
      </c>
    </row>
    <row r="42313" spans="1:6" x14ac:dyDescent="0.25">
      <c r="A42313" s="1" t="str">
        <f>"20375"</f>
        <v>20375</v>
      </c>
      <c r="B42313" s="1" t="str">
        <f t="shared" si="219"/>
        <v>11001</v>
      </c>
      <c r="C42313" s="2">
        <v>0</v>
      </c>
      <c r="D42313" s="2">
        <v>1</v>
      </c>
      <c r="E42313" s="2">
        <v>0</v>
      </c>
      <c r="F42313" s="2">
        <v>1</v>
      </c>
    </row>
    <row r="42314" spans="1:6" x14ac:dyDescent="0.25">
      <c r="A42314" s="1" t="str">
        <f>"20242"</f>
        <v>20242</v>
      </c>
      <c r="B42314" s="1" t="str">
        <f t="shared" si="219"/>
        <v>11001</v>
      </c>
      <c r="C42314" s="2">
        <v>0</v>
      </c>
      <c r="D42314" s="2">
        <v>1</v>
      </c>
      <c r="E42314" s="2">
        <v>0</v>
      </c>
      <c r="F42314" s="2">
        <v>1</v>
      </c>
    </row>
    <row r="42315" spans="1:6" x14ac:dyDescent="0.25">
      <c r="A42315" s="1" t="str">
        <f>"20244"</f>
        <v>20244</v>
      </c>
      <c r="B42315" s="1" t="str">
        <f t="shared" si="219"/>
        <v>11001</v>
      </c>
      <c r="C42315" s="2">
        <v>0</v>
      </c>
      <c r="D42315" s="2">
        <v>1</v>
      </c>
      <c r="E42315" s="2">
        <v>0</v>
      </c>
      <c r="F42315" s="2">
        <v>1</v>
      </c>
    </row>
    <row r="42316" spans="1:6" x14ac:dyDescent="0.25">
      <c r="A42316" s="1" t="str">
        <f>"20685"</f>
        <v>20685</v>
      </c>
      <c r="B42316" s="1" t="str">
        <f>"24009"</f>
        <v>24009</v>
      </c>
      <c r="C42316" s="2">
        <v>1</v>
      </c>
      <c r="D42316" s="2">
        <v>1</v>
      </c>
      <c r="E42316" s="2">
        <v>1</v>
      </c>
      <c r="F42316" s="2">
        <v>1</v>
      </c>
    </row>
    <row r="42317" spans="1:6" x14ac:dyDescent="0.25">
      <c r="A42317" s="1" t="str">
        <f>"20701"</f>
        <v>20701</v>
      </c>
      <c r="B42317" s="1" t="str">
        <f>"24027"</f>
        <v>24027</v>
      </c>
      <c r="C42317" s="2">
        <v>1</v>
      </c>
      <c r="D42317" s="2">
        <v>0.67532467532467499</v>
      </c>
      <c r="E42317" s="2">
        <v>0.59550561797752799</v>
      </c>
      <c r="F42317" s="2">
        <v>0.81910112359550502</v>
      </c>
    </row>
    <row r="42318" spans="1:6" x14ac:dyDescent="0.25">
      <c r="A42318" s="1" t="str">
        <f>"20701"</f>
        <v>20701</v>
      </c>
      <c r="B42318" s="1" t="str">
        <f>"24003"</f>
        <v>24003</v>
      </c>
      <c r="C42318" s="2">
        <v>0</v>
      </c>
      <c r="D42318" s="2">
        <v>0.32467532467532401</v>
      </c>
      <c r="E42318" s="2">
        <v>0.40449438202247101</v>
      </c>
      <c r="F42318" s="2">
        <v>0.18089887640449401</v>
      </c>
    </row>
    <row r="42319" spans="1:6" x14ac:dyDescent="0.25">
      <c r="A42319" s="1" t="str">
        <f>"20704"</f>
        <v>20704</v>
      </c>
      <c r="B42319" s="1" t="str">
        <f>"24033"</f>
        <v>24033</v>
      </c>
      <c r="C42319" s="2">
        <v>1</v>
      </c>
      <c r="D42319" s="2">
        <v>1</v>
      </c>
      <c r="E42319" s="2">
        <v>1</v>
      </c>
      <c r="F42319" s="2">
        <v>1</v>
      </c>
    </row>
    <row r="42320" spans="1:6" x14ac:dyDescent="0.25">
      <c r="A42320" s="1" t="str">
        <f>"20406"</f>
        <v>20406</v>
      </c>
      <c r="B42320" s="1" t="str">
        <f>"51013"</f>
        <v>51013</v>
      </c>
      <c r="C42320" s="2">
        <v>0</v>
      </c>
      <c r="D42320" s="2">
        <v>1</v>
      </c>
      <c r="E42320" s="2">
        <v>0</v>
      </c>
      <c r="F42320" s="2">
        <v>1</v>
      </c>
    </row>
    <row r="42321" spans="1:6" x14ac:dyDescent="0.25">
      <c r="A42321" s="1" t="str">
        <f>"20407"</f>
        <v>20407</v>
      </c>
      <c r="B42321" s="1" t="str">
        <f>"11001"</f>
        <v>11001</v>
      </c>
      <c r="C42321" s="2">
        <v>0</v>
      </c>
      <c r="D42321" s="2">
        <v>1</v>
      </c>
      <c r="E42321" s="2">
        <v>0</v>
      </c>
      <c r="F42321" s="2">
        <v>1</v>
      </c>
    </row>
    <row r="42322" spans="1:6" x14ac:dyDescent="0.25">
      <c r="A42322" s="1" t="str">
        <f>"20515"</f>
        <v>20515</v>
      </c>
      <c r="B42322" s="1" t="str">
        <f>"11001"</f>
        <v>11001</v>
      </c>
      <c r="C42322" s="2">
        <v>0</v>
      </c>
      <c r="D42322" s="2">
        <v>1</v>
      </c>
      <c r="E42322" s="2">
        <v>1</v>
      </c>
      <c r="F42322" s="2">
        <v>1</v>
      </c>
    </row>
    <row r="42323" spans="1:6" x14ac:dyDescent="0.25">
      <c r="A42323" s="1" t="str">
        <f>"20559"</f>
        <v>20559</v>
      </c>
      <c r="B42323" s="1" t="str">
        <f>"11001"</f>
        <v>11001</v>
      </c>
      <c r="C42323" s="2">
        <v>0</v>
      </c>
      <c r="D42323" s="2">
        <v>1</v>
      </c>
      <c r="E42323" s="2">
        <v>1</v>
      </c>
      <c r="F42323" s="2">
        <v>1</v>
      </c>
    </row>
    <row r="42324" spans="1:6" x14ac:dyDescent="0.25">
      <c r="A42324" s="1" t="str">
        <f>"20601"</f>
        <v>20601</v>
      </c>
      <c r="B42324" s="1" t="str">
        <f>"24033"</f>
        <v>24033</v>
      </c>
      <c r="C42324" s="2">
        <v>1.69977081741787E-2</v>
      </c>
      <c r="D42324" s="2">
        <v>3.6764705882352902E-3</v>
      </c>
      <c r="E42324" s="2">
        <v>0</v>
      </c>
      <c r="F42324" s="2">
        <v>1.54459814987694E-2</v>
      </c>
    </row>
    <row r="42325" spans="1:6" x14ac:dyDescent="0.25">
      <c r="A42325" s="1" t="str">
        <f>"20601"</f>
        <v>20601</v>
      </c>
      <c r="B42325" s="1" t="str">
        <f>"24017"</f>
        <v>24017</v>
      </c>
      <c r="C42325" s="2">
        <v>0.983002291825821</v>
      </c>
      <c r="D42325" s="2">
        <v>0.99632352941176405</v>
      </c>
      <c r="E42325" s="2">
        <v>1</v>
      </c>
      <c r="F42325" s="2">
        <v>0.98455401850123003</v>
      </c>
    </row>
    <row r="42326" spans="1:6" x14ac:dyDescent="0.25">
      <c r="A42326" s="1" t="str">
        <f>"20408"</f>
        <v>20408</v>
      </c>
      <c r="B42326" s="1" t="str">
        <f t="shared" ref="B42326:B42333" si="220">"11001"</f>
        <v>11001</v>
      </c>
      <c r="C42326" s="2">
        <v>0</v>
      </c>
      <c r="D42326" s="2">
        <v>1</v>
      </c>
      <c r="E42326" s="2">
        <v>0</v>
      </c>
      <c r="F42326" s="2">
        <v>1</v>
      </c>
    </row>
    <row r="42327" spans="1:6" x14ac:dyDescent="0.25">
      <c r="A42327" s="1" t="str">
        <f>"20413"</f>
        <v>20413</v>
      </c>
      <c r="B42327" s="1" t="str">
        <f t="shared" si="220"/>
        <v>11001</v>
      </c>
      <c r="C42327" s="2">
        <v>0</v>
      </c>
      <c r="D42327" s="2">
        <v>1</v>
      </c>
      <c r="E42327" s="2">
        <v>0</v>
      </c>
      <c r="F42327" s="2">
        <v>1</v>
      </c>
    </row>
    <row r="42328" spans="1:6" x14ac:dyDescent="0.25">
      <c r="A42328" s="1" t="str">
        <f>"20570"</f>
        <v>20570</v>
      </c>
      <c r="B42328" s="1" t="str">
        <f t="shared" si="220"/>
        <v>11001</v>
      </c>
      <c r="C42328" s="2">
        <v>0</v>
      </c>
      <c r="D42328" s="2">
        <v>1</v>
      </c>
      <c r="E42328" s="2">
        <v>0</v>
      </c>
      <c r="F42328" s="2">
        <v>1</v>
      </c>
    </row>
    <row r="42329" spans="1:6" x14ac:dyDescent="0.25">
      <c r="A42329" s="1" t="str">
        <f>"20572"</f>
        <v>20572</v>
      </c>
      <c r="B42329" s="1" t="str">
        <f t="shared" si="220"/>
        <v>11001</v>
      </c>
      <c r="C42329" s="2">
        <v>0</v>
      </c>
      <c r="D42329" s="2">
        <v>1</v>
      </c>
      <c r="E42329" s="2">
        <v>0</v>
      </c>
      <c r="F42329" s="2">
        <v>1</v>
      </c>
    </row>
    <row r="42330" spans="1:6" x14ac:dyDescent="0.25">
      <c r="A42330" s="1" t="str">
        <f>"20593"</f>
        <v>20593</v>
      </c>
      <c r="B42330" s="1" t="str">
        <f t="shared" si="220"/>
        <v>11001</v>
      </c>
      <c r="C42330" s="2">
        <v>0</v>
      </c>
      <c r="D42330" s="2">
        <v>1</v>
      </c>
      <c r="E42330" s="2">
        <v>1</v>
      </c>
      <c r="F42330" s="2">
        <v>1</v>
      </c>
    </row>
    <row r="42331" spans="1:6" x14ac:dyDescent="0.25">
      <c r="A42331" s="1" t="str">
        <f>"20576"</f>
        <v>20576</v>
      </c>
      <c r="B42331" s="1" t="str">
        <f t="shared" si="220"/>
        <v>11001</v>
      </c>
      <c r="C42331" s="2">
        <v>0</v>
      </c>
      <c r="D42331" s="2">
        <v>1</v>
      </c>
      <c r="E42331" s="2">
        <v>0</v>
      </c>
      <c r="F42331" s="2">
        <v>1</v>
      </c>
    </row>
    <row r="42332" spans="1:6" x14ac:dyDescent="0.25">
      <c r="A42332" s="1" t="str">
        <f>"20425"</f>
        <v>20425</v>
      </c>
      <c r="B42332" s="1" t="str">
        <f t="shared" si="220"/>
        <v>11001</v>
      </c>
      <c r="C42332" s="2">
        <v>0</v>
      </c>
      <c r="D42332" s="2">
        <v>1</v>
      </c>
      <c r="E42332" s="2">
        <v>0</v>
      </c>
      <c r="F42332" s="2">
        <v>1</v>
      </c>
    </row>
    <row r="42333" spans="1:6" x14ac:dyDescent="0.25">
      <c r="A42333" s="1" t="str">
        <f>"20427"</f>
        <v>20427</v>
      </c>
      <c r="B42333" s="1" t="str">
        <f t="shared" si="220"/>
        <v>11001</v>
      </c>
      <c r="C42333" s="2">
        <v>0</v>
      </c>
      <c r="D42333" s="2">
        <v>1</v>
      </c>
      <c r="E42333" s="2">
        <v>0</v>
      </c>
      <c r="F42333" s="2">
        <v>1</v>
      </c>
    </row>
    <row r="42334" spans="1:6" x14ac:dyDescent="0.25">
      <c r="A42334" s="1" t="str">
        <f>"20588"</f>
        <v>20588</v>
      </c>
      <c r="B42334" s="1" t="str">
        <f>"24033"</f>
        <v>24033</v>
      </c>
      <c r="C42334" s="2">
        <v>0</v>
      </c>
      <c r="D42334" s="2">
        <v>1</v>
      </c>
      <c r="E42334" s="2">
        <v>1</v>
      </c>
      <c r="F42334" s="2">
        <v>1</v>
      </c>
    </row>
    <row r="42335" spans="1:6" x14ac:dyDescent="0.25">
      <c r="A42335" s="1" t="str">
        <f>"20428"</f>
        <v>20428</v>
      </c>
      <c r="B42335" s="1" t="str">
        <f>"11001"</f>
        <v>11001</v>
      </c>
      <c r="C42335" s="2">
        <v>0</v>
      </c>
      <c r="D42335" s="2">
        <v>1</v>
      </c>
      <c r="E42335" s="2">
        <v>0</v>
      </c>
      <c r="F42335" s="2">
        <v>1</v>
      </c>
    </row>
    <row r="42336" spans="1:6" x14ac:dyDescent="0.25">
      <c r="A42336" s="1" t="str">
        <f>"20612"</f>
        <v>20612</v>
      </c>
      <c r="B42336" s="1" t="str">
        <f>"24017"</f>
        <v>24017</v>
      </c>
      <c r="C42336" s="2">
        <v>1</v>
      </c>
      <c r="D42336" s="2">
        <v>1</v>
      </c>
      <c r="E42336" s="2">
        <v>1</v>
      </c>
      <c r="F42336" s="2">
        <v>1</v>
      </c>
    </row>
    <row r="42337" spans="1:6" x14ac:dyDescent="0.25">
      <c r="A42337" s="1" t="str">
        <f>"20522"</f>
        <v>20522</v>
      </c>
      <c r="B42337" s="1" t="str">
        <f>"11001"</f>
        <v>11001</v>
      </c>
      <c r="C42337" s="2">
        <v>0</v>
      </c>
      <c r="D42337" s="2">
        <v>1</v>
      </c>
      <c r="E42337" s="2">
        <v>1</v>
      </c>
      <c r="F42337" s="2">
        <v>1</v>
      </c>
    </row>
    <row r="42338" spans="1:6" x14ac:dyDescent="0.25">
      <c r="A42338" s="1" t="str">
        <f>"20551"</f>
        <v>20551</v>
      </c>
      <c r="B42338" s="1" t="str">
        <f>"11001"</f>
        <v>11001</v>
      </c>
      <c r="C42338" s="2">
        <v>0</v>
      </c>
      <c r="D42338" s="2">
        <v>1</v>
      </c>
      <c r="E42338" s="2">
        <v>0</v>
      </c>
      <c r="F42338" s="2">
        <v>1</v>
      </c>
    </row>
    <row r="42339" spans="1:6" x14ac:dyDescent="0.25">
      <c r="A42339" s="1" t="str">
        <f>"20525"</f>
        <v>20525</v>
      </c>
      <c r="B42339" s="1" t="str">
        <f>"11001"</f>
        <v>11001</v>
      </c>
      <c r="C42339" s="2">
        <v>0</v>
      </c>
      <c r="D42339" s="2">
        <v>1</v>
      </c>
      <c r="E42339" s="2">
        <v>0</v>
      </c>
      <c r="F42339" s="2">
        <v>1</v>
      </c>
    </row>
    <row r="42340" spans="1:6" x14ac:dyDescent="0.25">
      <c r="A42340" s="1" t="str">
        <f>"20725"</f>
        <v>20725</v>
      </c>
      <c r="B42340" s="1" t="str">
        <f>"24033"</f>
        <v>24033</v>
      </c>
      <c r="C42340" s="2">
        <v>1</v>
      </c>
      <c r="D42340" s="2">
        <v>1</v>
      </c>
      <c r="E42340" s="2">
        <v>1</v>
      </c>
      <c r="F42340" s="2">
        <v>1</v>
      </c>
    </row>
    <row r="42341" spans="1:6" x14ac:dyDescent="0.25">
      <c r="A42341" s="1" t="str">
        <f>"20735"</f>
        <v>20735</v>
      </c>
      <c r="B42341" s="1" t="str">
        <f>"24033"</f>
        <v>24033</v>
      </c>
      <c r="C42341" s="2">
        <v>1</v>
      </c>
      <c r="D42341" s="2">
        <v>1</v>
      </c>
      <c r="E42341" s="2">
        <v>1</v>
      </c>
      <c r="F42341" s="2">
        <v>1</v>
      </c>
    </row>
    <row r="42342" spans="1:6" x14ac:dyDescent="0.25">
      <c r="A42342" s="1" t="str">
        <f>"20722"</f>
        <v>20722</v>
      </c>
      <c r="B42342" s="1" t="str">
        <f>"24033"</f>
        <v>24033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25">
      <c r="A42343" s="1" t="str">
        <f>"20717"</f>
        <v>20717</v>
      </c>
      <c r="B42343" s="1" t="str">
        <f>"24033"</f>
        <v>24033</v>
      </c>
      <c r="C42343" s="2">
        <v>1</v>
      </c>
      <c r="D42343" s="2">
        <v>1</v>
      </c>
      <c r="E42343" s="2">
        <v>1</v>
      </c>
      <c r="F42343" s="2">
        <v>1</v>
      </c>
    </row>
    <row r="42344" spans="1:6" x14ac:dyDescent="0.25">
      <c r="A42344" s="1" t="str">
        <f>"20746"</f>
        <v>20746</v>
      </c>
      <c r="B42344" s="1" t="str">
        <f>"24033"</f>
        <v>24033</v>
      </c>
      <c r="C42344" s="2">
        <v>1</v>
      </c>
      <c r="D42344" s="2">
        <v>1</v>
      </c>
      <c r="E42344" s="2">
        <v>1</v>
      </c>
      <c r="F42344" s="2">
        <v>1</v>
      </c>
    </row>
    <row r="42345" spans="1:6" x14ac:dyDescent="0.25">
      <c r="A42345" s="1" t="str">
        <f>"20621"</f>
        <v>20621</v>
      </c>
      <c r="B42345" s="1" t="str">
        <f>"24037"</f>
        <v>24037</v>
      </c>
      <c r="C42345" s="2">
        <v>1</v>
      </c>
      <c r="D42345" s="2">
        <v>1</v>
      </c>
      <c r="E42345" s="2">
        <v>1</v>
      </c>
      <c r="F42345" s="2">
        <v>1</v>
      </c>
    </row>
    <row r="42346" spans="1:6" x14ac:dyDescent="0.25">
      <c r="A42346" s="1" t="str">
        <f>"20636"</f>
        <v>20636</v>
      </c>
      <c r="B42346" s="1" t="str">
        <f>"24037"</f>
        <v>24037</v>
      </c>
      <c r="C42346" s="2">
        <v>1</v>
      </c>
      <c r="D42346" s="2">
        <v>1</v>
      </c>
      <c r="E42346" s="2">
        <v>1</v>
      </c>
      <c r="F42346" s="2">
        <v>1</v>
      </c>
    </row>
    <row r="42347" spans="1:6" x14ac:dyDescent="0.25">
      <c r="A42347" s="1" t="str">
        <f>"20637"</f>
        <v>20637</v>
      </c>
      <c r="B42347" s="1" t="str">
        <f>"24017"</f>
        <v>24017</v>
      </c>
      <c r="C42347" s="2">
        <v>1</v>
      </c>
      <c r="D42347" s="2">
        <v>1</v>
      </c>
      <c r="E42347" s="2">
        <v>1</v>
      </c>
      <c r="F42347" s="2">
        <v>1</v>
      </c>
    </row>
    <row r="42348" spans="1:6" x14ac:dyDescent="0.25">
      <c r="A42348" s="1" t="str">
        <f>"20629"</f>
        <v>20629</v>
      </c>
      <c r="B42348" s="1" t="str">
        <f>"24009"</f>
        <v>24009</v>
      </c>
      <c r="C42348" s="2">
        <v>1</v>
      </c>
      <c r="D42348" s="2">
        <v>0</v>
      </c>
      <c r="E42348" s="2">
        <v>1</v>
      </c>
      <c r="F42348" s="2">
        <v>1</v>
      </c>
    </row>
    <row r="42349" spans="1:6" x14ac:dyDescent="0.25">
      <c r="A42349" s="1" t="str">
        <f>"20667"</f>
        <v>20667</v>
      </c>
      <c r="B42349" s="1" t="str">
        <f>"24037"</f>
        <v>24037</v>
      </c>
      <c r="C42349" s="2">
        <v>1</v>
      </c>
      <c r="D42349" s="2">
        <v>1</v>
      </c>
      <c r="E42349" s="2">
        <v>1</v>
      </c>
      <c r="F42349" s="2">
        <v>1</v>
      </c>
    </row>
    <row r="42350" spans="1:6" x14ac:dyDescent="0.25">
      <c r="A42350" s="1" t="str">
        <f>"20754"</f>
        <v>20754</v>
      </c>
      <c r="B42350" s="1" t="str">
        <f>"24003"</f>
        <v>24003</v>
      </c>
      <c r="C42350" s="2">
        <v>0.102047344849648</v>
      </c>
      <c r="D42350" s="2">
        <v>2.0920502092050199E-3</v>
      </c>
      <c r="E42350" s="2">
        <v>1.72413793103448E-2</v>
      </c>
      <c r="F42350" s="2">
        <v>8.7657018022938196E-2</v>
      </c>
    </row>
    <row r="42351" spans="1:6" x14ac:dyDescent="0.25">
      <c r="A42351" s="1" t="str">
        <f>"20754"</f>
        <v>20754</v>
      </c>
      <c r="B42351" s="1" t="str">
        <f>"24009"</f>
        <v>24009</v>
      </c>
      <c r="C42351" s="2">
        <v>0.89795265515035105</v>
      </c>
      <c r="D42351" s="2">
        <v>0.997907949790794</v>
      </c>
      <c r="E42351" s="2">
        <v>0.98275862068965503</v>
      </c>
      <c r="F42351" s="2">
        <v>0.91234298197706098</v>
      </c>
    </row>
    <row r="42352" spans="1:6" x14ac:dyDescent="0.25">
      <c r="A42352" s="1" t="str">
        <f>"20759"</f>
        <v>20759</v>
      </c>
      <c r="B42352" s="1" t="str">
        <f>"24027"</f>
        <v>24027</v>
      </c>
      <c r="C42352" s="2">
        <v>1</v>
      </c>
      <c r="D42352" s="2">
        <v>1</v>
      </c>
      <c r="E42352" s="2">
        <v>1</v>
      </c>
      <c r="F42352" s="2">
        <v>1</v>
      </c>
    </row>
    <row r="42353" spans="1:6" x14ac:dyDescent="0.25">
      <c r="A42353" s="1" t="str">
        <f>"20763"</f>
        <v>20763</v>
      </c>
      <c r="B42353" s="1" t="str">
        <f>"24027"</f>
        <v>24027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25">
      <c r="A42354" s="1" t="str">
        <f>"20764"</f>
        <v>20764</v>
      </c>
      <c r="B42354" s="1" t="str">
        <f>"24003"</f>
        <v>24003</v>
      </c>
      <c r="C42354" s="2">
        <v>1</v>
      </c>
      <c r="D42354" s="2">
        <v>1</v>
      </c>
      <c r="E42354" s="2">
        <v>1</v>
      </c>
      <c r="F42354" s="2">
        <v>1</v>
      </c>
    </row>
    <row r="42355" spans="1:6" x14ac:dyDescent="0.25">
      <c r="A42355" s="1" t="str">
        <f>"20837"</f>
        <v>20837</v>
      </c>
      <c r="B42355" s="1" t="str">
        <f>"24031"</f>
        <v>24031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25">
      <c r="A42356" s="1" t="str">
        <f>"20848"</f>
        <v>20848</v>
      </c>
      <c r="B42356" s="1" t="str">
        <f>"24031"</f>
        <v>24031</v>
      </c>
      <c r="C42356" s="2">
        <v>1</v>
      </c>
      <c r="D42356" s="2">
        <v>1</v>
      </c>
      <c r="E42356" s="2">
        <v>1</v>
      </c>
      <c r="F42356" s="2">
        <v>1</v>
      </c>
    </row>
    <row r="42357" spans="1:6" x14ac:dyDescent="0.25">
      <c r="A42357" s="1" t="str">
        <f>"20781"</f>
        <v>20781</v>
      </c>
      <c r="B42357" s="1" t="str">
        <f>"24033"</f>
        <v>24033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25">
      <c r="A42358" s="1" t="str">
        <f>"20778"</f>
        <v>20778</v>
      </c>
      <c r="B42358" s="1" t="str">
        <f>"24003"</f>
        <v>24003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25">
      <c r="A42359" s="1" t="str">
        <f>"20877"</f>
        <v>20877</v>
      </c>
      <c r="B42359" s="1" t="str">
        <f>"24031"</f>
        <v>24031</v>
      </c>
      <c r="C42359" s="2">
        <v>1</v>
      </c>
      <c r="D42359" s="2">
        <v>1</v>
      </c>
      <c r="E42359" s="2">
        <v>1</v>
      </c>
      <c r="F42359" s="2">
        <v>1</v>
      </c>
    </row>
    <row r="42360" spans="1:6" x14ac:dyDescent="0.25">
      <c r="A42360" s="1" t="str">
        <f>"20879"</f>
        <v>20879</v>
      </c>
      <c r="B42360" s="1" t="str">
        <f>"24031"</f>
        <v>24031</v>
      </c>
      <c r="C42360" s="2">
        <v>1</v>
      </c>
      <c r="D42360" s="2">
        <v>1</v>
      </c>
      <c r="E42360" s="2">
        <v>1</v>
      </c>
      <c r="F42360" s="2">
        <v>1</v>
      </c>
    </row>
    <row r="42361" spans="1:6" x14ac:dyDescent="0.25">
      <c r="A42361" s="1" t="str">
        <f>"20904"</f>
        <v>20904</v>
      </c>
      <c r="B42361" s="1" t="str">
        <f>"24033"</f>
        <v>24033</v>
      </c>
      <c r="C42361" s="2">
        <v>4.1324190545388396E-3</v>
      </c>
      <c r="D42361" s="2">
        <v>0</v>
      </c>
      <c r="E42361" s="2">
        <v>0</v>
      </c>
      <c r="F42361" s="2">
        <v>3.7674919268030102E-3</v>
      </c>
    </row>
    <row r="42362" spans="1:6" x14ac:dyDescent="0.25">
      <c r="A42362" s="1" t="str">
        <f>"20904"</f>
        <v>20904</v>
      </c>
      <c r="B42362" s="1" t="str">
        <f>"24031"</f>
        <v>24031</v>
      </c>
      <c r="C42362" s="2">
        <v>0.99586758094546102</v>
      </c>
      <c r="D42362" s="2">
        <v>1</v>
      </c>
      <c r="E42362" s="2">
        <v>1</v>
      </c>
      <c r="F42362" s="2">
        <v>0.99623250807319597</v>
      </c>
    </row>
    <row r="42363" spans="1:6" x14ac:dyDescent="0.25">
      <c r="A42363" s="1" t="str">
        <f>"20895"</f>
        <v>20895</v>
      </c>
      <c r="B42363" s="1" t="str">
        <f>"24031"</f>
        <v>24031</v>
      </c>
      <c r="C42363" s="2">
        <v>1</v>
      </c>
      <c r="D42363" s="2">
        <v>1</v>
      </c>
      <c r="E42363" s="2">
        <v>1</v>
      </c>
      <c r="F42363" s="2">
        <v>1</v>
      </c>
    </row>
    <row r="42364" spans="1:6" x14ac:dyDescent="0.25">
      <c r="A42364" s="1" t="str">
        <f>"20896"</f>
        <v>20896</v>
      </c>
      <c r="B42364" s="1" t="str">
        <f>"24031"</f>
        <v>24031</v>
      </c>
      <c r="C42364" s="2">
        <v>1</v>
      </c>
      <c r="D42364" s="2">
        <v>1</v>
      </c>
      <c r="E42364" s="2">
        <v>1</v>
      </c>
      <c r="F42364" s="2">
        <v>1</v>
      </c>
    </row>
    <row r="42365" spans="1:6" x14ac:dyDescent="0.25">
      <c r="A42365" s="1" t="str">
        <f>"20889"</f>
        <v>20889</v>
      </c>
      <c r="B42365" s="1" t="str">
        <f>"24031"</f>
        <v>24031</v>
      </c>
      <c r="C42365" s="2">
        <v>0</v>
      </c>
      <c r="D42365" s="2">
        <v>1</v>
      </c>
      <c r="E42365" s="2">
        <v>1</v>
      </c>
      <c r="F42365" s="2">
        <v>1</v>
      </c>
    </row>
    <row r="42366" spans="1:6" x14ac:dyDescent="0.25">
      <c r="A42366" s="1" t="str">
        <f>"20810"</f>
        <v>20810</v>
      </c>
      <c r="B42366" s="1" t="str">
        <f>"24031"</f>
        <v>24031</v>
      </c>
      <c r="C42366" s="2">
        <v>0</v>
      </c>
      <c r="D42366" s="2">
        <v>1</v>
      </c>
      <c r="E42366" s="2">
        <v>0</v>
      </c>
      <c r="F42366" s="2">
        <v>1</v>
      </c>
    </row>
    <row r="42367" spans="1:6" x14ac:dyDescent="0.25">
      <c r="A42367" s="1" t="str">
        <f>"20790"</f>
        <v>20790</v>
      </c>
      <c r="B42367" s="1" t="str">
        <f>"24033"</f>
        <v>24033</v>
      </c>
      <c r="C42367" s="2">
        <v>0</v>
      </c>
      <c r="D42367" s="2">
        <v>1</v>
      </c>
      <c r="E42367" s="2">
        <v>1</v>
      </c>
      <c r="F42367" s="2">
        <v>1</v>
      </c>
    </row>
    <row r="42368" spans="1:6" x14ac:dyDescent="0.25">
      <c r="A42368" s="1" t="str">
        <f>"20910"</f>
        <v>20910</v>
      </c>
      <c r="B42368" s="1" t="str">
        <f>"24031"</f>
        <v>24031</v>
      </c>
      <c r="C42368" s="2">
        <v>1</v>
      </c>
      <c r="D42368" s="2">
        <v>1</v>
      </c>
      <c r="E42368" s="2">
        <v>1</v>
      </c>
      <c r="F42368" s="2">
        <v>1</v>
      </c>
    </row>
    <row r="42369" spans="1:6" x14ac:dyDescent="0.25">
      <c r="A42369" s="1" t="str">
        <f>"21061"</f>
        <v>21061</v>
      </c>
      <c r="B42369" s="1" t="str">
        <f>"24003"</f>
        <v>24003</v>
      </c>
      <c r="C42369" s="2">
        <v>1</v>
      </c>
      <c r="D42369" s="2">
        <v>1</v>
      </c>
      <c r="E42369" s="2">
        <v>1</v>
      </c>
      <c r="F42369" s="2">
        <v>1</v>
      </c>
    </row>
    <row r="42370" spans="1:6" x14ac:dyDescent="0.25">
      <c r="A42370" s="1" t="str">
        <f>"21051"</f>
        <v>21051</v>
      </c>
      <c r="B42370" s="1" t="str">
        <f>"24005"</f>
        <v>24005</v>
      </c>
      <c r="C42370" s="2">
        <v>1</v>
      </c>
      <c r="D42370" s="2">
        <v>1</v>
      </c>
      <c r="E42370" s="2">
        <v>0</v>
      </c>
      <c r="F42370" s="2">
        <v>1</v>
      </c>
    </row>
    <row r="42371" spans="1:6" x14ac:dyDescent="0.25">
      <c r="A42371" s="1" t="str">
        <f>"20916"</f>
        <v>20916</v>
      </c>
      <c r="B42371" s="1" t="str">
        <f>"24031"</f>
        <v>24031</v>
      </c>
      <c r="C42371" s="2">
        <v>1</v>
      </c>
      <c r="D42371" s="2">
        <v>1</v>
      </c>
      <c r="E42371" s="2">
        <v>1</v>
      </c>
      <c r="F42371" s="2">
        <v>1</v>
      </c>
    </row>
    <row r="42372" spans="1:6" x14ac:dyDescent="0.25">
      <c r="A42372" s="1" t="str">
        <f>"20913"</f>
        <v>20913</v>
      </c>
      <c r="B42372" s="1" t="str">
        <f>"24031"</f>
        <v>24031</v>
      </c>
      <c r="C42372" s="2">
        <v>1</v>
      </c>
      <c r="D42372" s="2">
        <v>1</v>
      </c>
      <c r="E42372" s="2">
        <v>1</v>
      </c>
      <c r="F42372" s="2">
        <v>1</v>
      </c>
    </row>
    <row r="42373" spans="1:6" x14ac:dyDescent="0.25">
      <c r="A42373" s="1" t="str">
        <f>"21120"</f>
        <v>21120</v>
      </c>
      <c r="B42373" s="1" t="str">
        <f>"24005"</f>
        <v>24005</v>
      </c>
      <c r="C42373" s="2">
        <v>1</v>
      </c>
      <c r="D42373" s="2">
        <v>1</v>
      </c>
      <c r="E42373" s="2">
        <v>1</v>
      </c>
      <c r="F42373" s="2">
        <v>1</v>
      </c>
    </row>
    <row r="42374" spans="1:6" x14ac:dyDescent="0.25">
      <c r="A42374" s="1" t="str">
        <f>"21076"</f>
        <v>21076</v>
      </c>
      <c r="B42374" s="1" t="str">
        <f>"24027"</f>
        <v>24027</v>
      </c>
      <c r="C42374" s="2">
        <v>0.139126886984904</v>
      </c>
      <c r="D42374" s="2">
        <v>6.9904341427520195E-2</v>
      </c>
      <c r="E42374" s="2">
        <v>6.7901234567901203E-2</v>
      </c>
      <c r="F42374" s="2">
        <v>0.12892835379124201</v>
      </c>
    </row>
    <row r="42375" spans="1:6" x14ac:dyDescent="0.25">
      <c r="A42375" s="1" t="str">
        <f>"21076"</f>
        <v>21076</v>
      </c>
      <c r="B42375" s="1" t="str">
        <f>"24003"</f>
        <v>24003</v>
      </c>
      <c r="C42375" s="2">
        <v>0.86087311301509495</v>
      </c>
      <c r="D42375" s="2">
        <v>0.930095658572479</v>
      </c>
      <c r="E42375" s="2">
        <v>0.93209876543209802</v>
      </c>
      <c r="F42375" s="2">
        <v>0.87107164620875699</v>
      </c>
    </row>
    <row r="42376" spans="1:6" x14ac:dyDescent="0.25">
      <c r="A42376" s="1" t="str">
        <f>"21132"</f>
        <v>21132</v>
      </c>
      <c r="B42376" s="1" t="str">
        <f>"24025"</f>
        <v>24025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25">
      <c r="A42377" s="1" t="str">
        <f>"21017"</f>
        <v>21017</v>
      </c>
      <c r="B42377" s="1" t="str">
        <f>"24025"</f>
        <v>24025</v>
      </c>
      <c r="C42377" s="2">
        <v>1</v>
      </c>
      <c r="D42377" s="2">
        <v>1</v>
      </c>
      <c r="E42377" s="2">
        <v>1</v>
      </c>
      <c r="F42377" s="2">
        <v>1</v>
      </c>
    </row>
    <row r="42378" spans="1:6" x14ac:dyDescent="0.25">
      <c r="A42378" s="1" t="str">
        <f>"21029"</f>
        <v>21029</v>
      </c>
      <c r="B42378" s="1" t="str">
        <f>"24027"</f>
        <v>24027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25">
      <c r="A42379" s="1" t="str">
        <f>"21155"</f>
        <v>21155</v>
      </c>
      <c r="B42379" s="1" t="str">
        <f>"24005"</f>
        <v>24005</v>
      </c>
      <c r="C42379" s="2">
        <v>0.88899430740037899</v>
      </c>
      <c r="D42379" s="2">
        <v>1</v>
      </c>
      <c r="E42379" s="2">
        <v>0.625</v>
      </c>
      <c r="F42379" s="2">
        <v>0.89120580235720703</v>
      </c>
    </row>
    <row r="42380" spans="1:6" x14ac:dyDescent="0.25">
      <c r="A42380" s="1" t="str">
        <f>"21155"</f>
        <v>21155</v>
      </c>
      <c r="B42380" s="1" t="str">
        <f>"24013"</f>
        <v>24013</v>
      </c>
      <c r="C42380" s="2">
        <v>0.11100569259962</v>
      </c>
      <c r="D42380" s="2">
        <v>0</v>
      </c>
      <c r="E42380" s="2">
        <v>0.375</v>
      </c>
      <c r="F42380" s="2">
        <v>0.108794197642792</v>
      </c>
    </row>
    <row r="42381" spans="1:6" x14ac:dyDescent="0.25">
      <c r="A42381" s="1" t="str">
        <f>"21161"</f>
        <v>21161</v>
      </c>
      <c r="B42381" s="1" t="str">
        <f>"24005"</f>
        <v>24005</v>
      </c>
      <c r="C42381" s="2">
        <v>0.47375690607734799</v>
      </c>
      <c r="D42381" s="2">
        <v>0.41071428571428498</v>
      </c>
      <c r="E42381" s="2">
        <v>0.33333333333333298</v>
      </c>
      <c r="F42381" s="2">
        <v>0.47179946284691099</v>
      </c>
    </row>
    <row r="42382" spans="1:6" x14ac:dyDescent="0.25">
      <c r="A42382" s="1" t="str">
        <f>"21161"</f>
        <v>21161</v>
      </c>
      <c r="B42382" s="1" t="str">
        <f>"24025"</f>
        <v>24025</v>
      </c>
      <c r="C42382" s="2">
        <v>0.52624309392265101</v>
      </c>
      <c r="D42382" s="2">
        <v>0.58928571428571397</v>
      </c>
      <c r="E42382" s="2">
        <v>0.66666666666666596</v>
      </c>
      <c r="F42382" s="2">
        <v>0.52820053715308801</v>
      </c>
    </row>
    <row r="42383" spans="1:6" x14ac:dyDescent="0.25">
      <c r="A42383" s="1" t="str">
        <f>"21230"</f>
        <v>21230</v>
      </c>
      <c r="B42383" s="1" t="str">
        <f>"24510"</f>
        <v>24510</v>
      </c>
      <c r="C42383" s="2">
        <v>1</v>
      </c>
      <c r="D42383" s="2">
        <v>1</v>
      </c>
      <c r="E42383" s="2">
        <v>1</v>
      </c>
      <c r="F42383" s="2">
        <v>1</v>
      </c>
    </row>
    <row r="42384" spans="1:6" x14ac:dyDescent="0.25">
      <c r="A42384" s="1" t="str">
        <f>"21224"</f>
        <v>21224</v>
      </c>
      <c r="B42384" s="1" t="str">
        <f>"24510"</f>
        <v>24510</v>
      </c>
      <c r="C42384" s="2">
        <v>0.86200941915227602</v>
      </c>
      <c r="D42384" s="2">
        <v>0.85171102661596898</v>
      </c>
      <c r="E42384" s="2">
        <v>0.85617214043035095</v>
      </c>
      <c r="F42384" s="2">
        <v>0.86073376469392504</v>
      </c>
    </row>
    <row r="42385" spans="1:6" x14ac:dyDescent="0.25">
      <c r="A42385" s="1" t="str">
        <f>"21224"</f>
        <v>21224</v>
      </c>
      <c r="B42385" s="1" t="str">
        <f>"24005"</f>
        <v>24005</v>
      </c>
      <c r="C42385" s="2">
        <v>0.137990580847723</v>
      </c>
      <c r="D42385" s="2">
        <v>0.14828897338402999</v>
      </c>
      <c r="E42385" s="2">
        <v>0.143827859569648</v>
      </c>
      <c r="F42385" s="2">
        <v>0.13926623530607399</v>
      </c>
    </row>
    <row r="42386" spans="1:6" x14ac:dyDescent="0.25">
      <c r="A42386" s="1" t="str">
        <f>"21227"</f>
        <v>21227</v>
      </c>
      <c r="B42386" s="1" t="str">
        <f>"24510"</f>
        <v>24510</v>
      </c>
      <c r="C42386" s="2">
        <v>2.16093261302246E-2</v>
      </c>
      <c r="D42386" s="2">
        <v>0.123252200932159</v>
      </c>
      <c r="E42386" s="2">
        <v>6.1465721040189103E-2</v>
      </c>
      <c r="F42386" s="2">
        <v>3.5262689225289398E-2</v>
      </c>
    </row>
    <row r="42387" spans="1:6" x14ac:dyDescent="0.25">
      <c r="A42387" s="1" t="str">
        <f>"21227"</f>
        <v>21227</v>
      </c>
      <c r="B42387" s="1" t="str">
        <f>"24005"</f>
        <v>24005</v>
      </c>
      <c r="C42387" s="2">
        <v>0.97839067386977496</v>
      </c>
      <c r="D42387" s="2">
        <v>0.87674779906783995</v>
      </c>
      <c r="E42387" s="2">
        <v>0.93853427895981001</v>
      </c>
      <c r="F42387" s="2">
        <v>0.96473731077471003</v>
      </c>
    </row>
    <row r="42388" spans="1:6" x14ac:dyDescent="0.25">
      <c r="A42388" s="1" t="str">
        <f>"21239"</f>
        <v>21239</v>
      </c>
      <c r="B42388" s="1" t="str">
        <f>"24005"</f>
        <v>24005</v>
      </c>
      <c r="C42388" s="2">
        <v>0.16126279863481199</v>
      </c>
      <c r="D42388" s="2">
        <v>6.3829787234042507E-2</v>
      </c>
      <c r="E42388" s="2">
        <v>0.14898785425101199</v>
      </c>
      <c r="F42388" s="2">
        <v>0.15739742532817499</v>
      </c>
    </row>
    <row r="42389" spans="1:6" x14ac:dyDescent="0.25">
      <c r="A42389" s="1" t="str">
        <f>"21239"</f>
        <v>21239</v>
      </c>
      <c r="B42389" s="1" t="str">
        <f>"24510"</f>
        <v>24510</v>
      </c>
      <c r="C42389" s="2">
        <v>0.83873720136518704</v>
      </c>
      <c r="D42389" s="2">
        <v>0.93617021276595702</v>
      </c>
      <c r="E42389" s="2">
        <v>0.85101214574898698</v>
      </c>
      <c r="F42389" s="2">
        <v>0.84260257467182398</v>
      </c>
    </row>
    <row r="42390" spans="1:6" x14ac:dyDescent="0.25">
      <c r="A42390" s="1" t="str">
        <f>"21235"</f>
        <v>21235</v>
      </c>
      <c r="B42390" s="1" t="str">
        <f>"24005"</f>
        <v>24005</v>
      </c>
      <c r="C42390" s="2">
        <v>0</v>
      </c>
      <c r="D42390" s="2">
        <v>1</v>
      </c>
      <c r="E42390" s="2">
        <v>0</v>
      </c>
      <c r="F42390" s="2">
        <v>1</v>
      </c>
    </row>
    <row r="42391" spans="1:6" x14ac:dyDescent="0.25">
      <c r="A42391" s="1" t="str">
        <f>"21213"</f>
        <v>21213</v>
      </c>
      <c r="B42391" s="1" t="str">
        <f>"24510"</f>
        <v>24510</v>
      </c>
      <c r="C42391" s="2">
        <v>1</v>
      </c>
      <c r="D42391" s="2">
        <v>1</v>
      </c>
      <c r="E42391" s="2">
        <v>1</v>
      </c>
      <c r="F42391" s="2">
        <v>1</v>
      </c>
    </row>
    <row r="42392" spans="1:6" x14ac:dyDescent="0.25">
      <c r="A42392" s="1" t="str">
        <f>"21215"</f>
        <v>21215</v>
      </c>
      <c r="B42392" s="1" t="str">
        <f>"24510"</f>
        <v>24510</v>
      </c>
      <c r="C42392" s="2">
        <v>0.95633404104741604</v>
      </c>
      <c r="D42392" s="2">
        <v>0.99175704989154001</v>
      </c>
      <c r="E42392" s="2">
        <v>0.92928516525749405</v>
      </c>
      <c r="F42392" s="2">
        <v>0.95667380227334298</v>
      </c>
    </row>
    <row r="42393" spans="1:6" x14ac:dyDescent="0.25">
      <c r="A42393" s="1" t="str">
        <f>"21215"</f>
        <v>21215</v>
      </c>
      <c r="B42393" s="1" t="str">
        <f>"24005"</f>
        <v>24005</v>
      </c>
      <c r="C42393" s="2">
        <v>4.36659589525831E-2</v>
      </c>
      <c r="D42393" s="2">
        <v>8.2429501084598598E-3</v>
      </c>
      <c r="E42393" s="2">
        <v>7.07148347425057E-2</v>
      </c>
      <c r="F42393" s="2">
        <v>4.3326197726656003E-2</v>
      </c>
    </row>
    <row r="42394" spans="1:6" x14ac:dyDescent="0.25">
      <c r="A42394" s="1" t="str">
        <f>"21502"</f>
        <v>21502</v>
      </c>
      <c r="B42394" s="1" t="str">
        <f>"24001"</f>
        <v>24001</v>
      </c>
      <c r="C42394" s="2">
        <v>1</v>
      </c>
      <c r="D42394" s="2">
        <v>1</v>
      </c>
      <c r="E42394" s="2">
        <v>1</v>
      </c>
      <c r="F42394" s="2">
        <v>1</v>
      </c>
    </row>
    <row r="42395" spans="1:6" x14ac:dyDescent="0.25">
      <c r="A42395" s="1" t="str">
        <f>"21286"</f>
        <v>21286</v>
      </c>
      <c r="B42395" s="1" t="str">
        <f>"24005"</f>
        <v>24005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25">
      <c r="A42396" s="1" t="str">
        <f>"21501"</f>
        <v>21501</v>
      </c>
      <c r="B42396" s="1" t="str">
        <f>"24001"</f>
        <v>24001</v>
      </c>
      <c r="C42396" s="2">
        <v>1</v>
      </c>
      <c r="D42396" s="2">
        <v>1</v>
      </c>
      <c r="E42396" s="2">
        <v>1</v>
      </c>
      <c r="F42396" s="2">
        <v>1</v>
      </c>
    </row>
    <row r="42397" spans="1:6" x14ac:dyDescent="0.25">
      <c r="A42397" s="1" t="str">
        <f>"21252"</f>
        <v>21252</v>
      </c>
      <c r="B42397" s="1" t="str">
        <f>"24005"</f>
        <v>24005</v>
      </c>
      <c r="C42397" s="2">
        <v>1</v>
      </c>
      <c r="D42397" s="2">
        <v>1</v>
      </c>
      <c r="E42397" s="2">
        <v>1</v>
      </c>
      <c r="F42397" s="2">
        <v>1</v>
      </c>
    </row>
    <row r="42398" spans="1:6" x14ac:dyDescent="0.25">
      <c r="A42398" s="1" t="str">
        <f>"21287"</f>
        <v>21287</v>
      </c>
      <c r="B42398" s="1" t="str">
        <f>"24510"</f>
        <v>24510</v>
      </c>
      <c r="C42398" s="2">
        <v>0</v>
      </c>
      <c r="D42398" s="2">
        <v>1</v>
      </c>
      <c r="E42398" s="2">
        <v>1</v>
      </c>
      <c r="F42398" s="2">
        <v>1</v>
      </c>
    </row>
    <row r="42399" spans="1:6" x14ac:dyDescent="0.25">
      <c r="A42399" s="1" t="str">
        <f>"21701"</f>
        <v>21701</v>
      </c>
      <c r="B42399" s="1" t="str">
        <f>"24021"</f>
        <v>24021</v>
      </c>
      <c r="C42399" s="2">
        <v>1</v>
      </c>
      <c r="D42399" s="2">
        <v>1</v>
      </c>
      <c r="E42399" s="2">
        <v>1</v>
      </c>
      <c r="F42399" s="2">
        <v>1</v>
      </c>
    </row>
    <row r="42400" spans="1:6" x14ac:dyDescent="0.25">
      <c r="A42400" s="1" t="str">
        <f>"21702"</f>
        <v>21702</v>
      </c>
      <c r="B42400" s="1" t="str">
        <f>"24021"</f>
        <v>24021</v>
      </c>
      <c r="C42400" s="2">
        <v>1</v>
      </c>
      <c r="D42400" s="2">
        <v>1</v>
      </c>
      <c r="E42400" s="2">
        <v>1</v>
      </c>
      <c r="F42400" s="2">
        <v>1</v>
      </c>
    </row>
    <row r="42401" spans="1:6" x14ac:dyDescent="0.25">
      <c r="A42401" s="1" t="str">
        <f>"21713"</f>
        <v>21713</v>
      </c>
      <c r="B42401" s="1" t="str">
        <f>"24021"</f>
        <v>24021</v>
      </c>
      <c r="C42401" s="2">
        <v>9.9230960059538509E-4</v>
      </c>
      <c r="D42401" s="2">
        <v>0</v>
      </c>
      <c r="E42401" s="2">
        <v>0</v>
      </c>
      <c r="F42401" s="2">
        <v>9.3654881760711704E-4</v>
      </c>
    </row>
    <row r="42402" spans="1:6" x14ac:dyDescent="0.25">
      <c r="A42402" s="1" t="str">
        <f>"21713"</f>
        <v>21713</v>
      </c>
      <c r="B42402" s="1" t="str">
        <f>"24043"</f>
        <v>24043</v>
      </c>
      <c r="C42402" s="2">
        <v>0.99900769039940396</v>
      </c>
      <c r="D42402" s="2">
        <v>1</v>
      </c>
      <c r="E42402" s="2">
        <v>1</v>
      </c>
      <c r="F42402" s="2">
        <v>0.99906345118239204</v>
      </c>
    </row>
    <row r="42403" spans="1:6" x14ac:dyDescent="0.25">
      <c r="A42403" s="1" t="str">
        <f>"21705"</f>
        <v>21705</v>
      </c>
      <c r="B42403" s="1" t="str">
        <f>"24021"</f>
        <v>24021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25">
      <c r="A42404" s="1" t="str">
        <f>"21520"</f>
        <v>21520</v>
      </c>
      <c r="B42404" s="1" t="str">
        <f>"24023"</f>
        <v>24023</v>
      </c>
      <c r="C42404" s="2">
        <v>1</v>
      </c>
      <c r="D42404" s="2">
        <v>1</v>
      </c>
      <c r="E42404" s="2">
        <v>1</v>
      </c>
      <c r="F42404" s="2">
        <v>1</v>
      </c>
    </row>
    <row r="42405" spans="1:6" x14ac:dyDescent="0.25">
      <c r="A42405" s="1" t="str">
        <f>"21539"</f>
        <v>21539</v>
      </c>
      <c r="B42405" s="1" t="str">
        <f>"24023"</f>
        <v>24023</v>
      </c>
      <c r="C42405" s="2">
        <v>0.18240343347639401</v>
      </c>
      <c r="D42405" s="2">
        <v>0</v>
      </c>
      <c r="E42405" s="2">
        <v>0</v>
      </c>
      <c r="F42405" s="2">
        <v>0.17311608961303401</v>
      </c>
    </row>
    <row r="42406" spans="1:6" x14ac:dyDescent="0.25">
      <c r="A42406" s="1" t="str">
        <f>"21539"</f>
        <v>21539</v>
      </c>
      <c r="B42406" s="1" t="str">
        <f>"24001"</f>
        <v>24001</v>
      </c>
      <c r="C42406" s="2">
        <v>0.81759656652360502</v>
      </c>
      <c r="D42406" s="2">
        <v>1</v>
      </c>
      <c r="E42406" s="2">
        <v>1</v>
      </c>
      <c r="F42406" s="2">
        <v>0.82688391038696496</v>
      </c>
    </row>
    <row r="42407" spans="1:6" x14ac:dyDescent="0.25">
      <c r="A42407" s="1" t="str">
        <f>"21742"</f>
        <v>21742</v>
      </c>
      <c r="B42407" s="1" t="str">
        <f>"24043"</f>
        <v>24043</v>
      </c>
      <c r="C42407" s="2">
        <v>1</v>
      </c>
      <c r="D42407" s="2">
        <v>1</v>
      </c>
      <c r="E42407" s="2">
        <v>1</v>
      </c>
      <c r="F42407" s="2">
        <v>1</v>
      </c>
    </row>
    <row r="42408" spans="1:6" x14ac:dyDescent="0.25">
      <c r="A42408" s="1" t="str">
        <f>"21723"</f>
        <v>21723</v>
      </c>
      <c r="B42408" s="1" t="str">
        <f>"24027"</f>
        <v>24027</v>
      </c>
      <c r="C42408" s="2">
        <v>1</v>
      </c>
      <c r="D42408" s="2">
        <v>1</v>
      </c>
      <c r="E42408" s="2">
        <v>1</v>
      </c>
      <c r="F42408" s="2">
        <v>1</v>
      </c>
    </row>
    <row r="42409" spans="1:6" x14ac:dyDescent="0.25">
      <c r="A42409" s="1" t="str">
        <f>"21741"</f>
        <v>21741</v>
      </c>
      <c r="B42409" s="1" t="str">
        <f>"24043"</f>
        <v>24043</v>
      </c>
      <c r="C42409" s="2">
        <v>0</v>
      </c>
      <c r="D42409" s="2">
        <v>1</v>
      </c>
      <c r="E42409" s="2">
        <v>0</v>
      </c>
      <c r="F42409" s="2">
        <v>1</v>
      </c>
    </row>
    <row r="42410" spans="1:6" x14ac:dyDescent="0.25">
      <c r="A42410" s="1" t="str">
        <f>"21557"</f>
        <v>21557</v>
      </c>
      <c r="B42410" s="1" t="str">
        <f>"24001"</f>
        <v>24001</v>
      </c>
      <c r="C42410" s="2">
        <v>1</v>
      </c>
      <c r="D42410" s="2">
        <v>1</v>
      </c>
      <c r="E42410" s="2">
        <v>1</v>
      </c>
      <c r="F42410" s="2">
        <v>1</v>
      </c>
    </row>
    <row r="42411" spans="1:6" x14ac:dyDescent="0.25">
      <c r="A42411" s="1" t="str">
        <f>"21623"</f>
        <v>21623</v>
      </c>
      <c r="B42411" s="1" t="str">
        <f>"24035"</f>
        <v>24035</v>
      </c>
      <c r="C42411" s="2">
        <v>1</v>
      </c>
      <c r="D42411" s="2">
        <v>1</v>
      </c>
      <c r="E42411" s="2">
        <v>1</v>
      </c>
      <c r="F42411" s="2">
        <v>1</v>
      </c>
    </row>
    <row r="42412" spans="1:6" x14ac:dyDescent="0.25">
      <c r="A42412" s="1" t="str">
        <f>"21628"</f>
        <v>21628</v>
      </c>
      <c r="B42412" s="1" t="str">
        <f>"24035"</f>
        <v>24035</v>
      </c>
      <c r="C42412" s="2">
        <v>1</v>
      </c>
      <c r="D42412" s="2">
        <v>1</v>
      </c>
      <c r="E42412" s="2">
        <v>0</v>
      </c>
      <c r="F42412" s="2">
        <v>1</v>
      </c>
    </row>
    <row r="42413" spans="1:6" x14ac:dyDescent="0.25">
      <c r="A42413" s="1" t="str">
        <f>"21627"</f>
        <v>21627</v>
      </c>
      <c r="B42413" s="1" t="str">
        <f>"24019"</f>
        <v>24019</v>
      </c>
      <c r="C42413" s="2">
        <v>1</v>
      </c>
      <c r="D42413" s="2">
        <v>1</v>
      </c>
      <c r="E42413" s="2">
        <v>0</v>
      </c>
      <c r="F42413" s="2">
        <v>1</v>
      </c>
    </row>
    <row r="42414" spans="1:6" x14ac:dyDescent="0.25">
      <c r="A42414" s="1" t="str">
        <f>"21632"</f>
        <v>21632</v>
      </c>
      <c r="B42414" s="1" t="str">
        <f>"24019"</f>
        <v>24019</v>
      </c>
      <c r="C42414" s="2">
        <v>0.12669836956521699</v>
      </c>
      <c r="D42414" s="2">
        <v>1.43540669856459E-2</v>
      </c>
      <c r="E42414" s="2">
        <v>0.183673469387755</v>
      </c>
      <c r="F42414" s="2">
        <v>0.12119347892956001</v>
      </c>
    </row>
    <row r="42415" spans="1:6" x14ac:dyDescent="0.25">
      <c r="A42415" s="1" t="str">
        <f>"21632"</f>
        <v>21632</v>
      </c>
      <c r="B42415" s="1" t="str">
        <f>"24011"</f>
        <v>24011</v>
      </c>
      <c r="C42415" s="2">
        <v>0.87330163043478204</v>
      </c>
      <c r="D42415" s="2">
        <v>0.98564593301435399</v>
      </c>
      <c r="E42415" s="2">
        <v>0.81632653061224403</v>
      </c>
      <c r="F42415" s="2">
        <v>0.878806521070439</v>
      </c>
    </row>
    <row r="42416" spans="1:6" x14ac:dyDescent="0.25">
      <c r="A42416" s="1" t="str">
        <f>"21643"</f>
        <v>21643</v>
      </c>
      <c r="B42416" s="1" t="str">
        <f>"24011"</f>
        <v>24011</v>
      </c>
      <c r="C42416" s="2">
        <v>4.3610989969472297E-4</v>
      </c>
      <c r="D42416" s="2">
        <v>0</v>
      </c>
      <c r="E42416" s="2">
        <v>0</v>
      </c>
      <c r="F42416" s="2">
        <v>4.2069835927639802E-4</v>
      </c>
    </row>
    <row r="42417" spans="1:6" x14ac:dyDescent="0.25">
      <c r="A42417" s="1" t="str">
        <f>"21643"</f>
        <v>21643</v>
      </c>
      <c r="B42417" s="1" t="str">
        <f>"24019"</f>
        <v>24019</v>
      </c>
      <c r="C42417" s="2">
        <v>0.999563890100305</v>
      </c>
      <c r="D42417" s="2">
        <v>1</v>
      </c>
      <c r="E42417" s="2">
        <v>1</v>
      </c>
      <c r="F42417" s="2">
        <v>0.99957930164072295</v>
      </c>
    </row>
    <row r="42418" spans="1:6" x14ac:dyDescent="0.25">
      <c r="A42418" s="1" t="str">
        <f>"21677"</f>
        <v>21677</v>
      </c>
      <c r="B42418" s="1" t="str">
        <f>"24019"</f>
        <v>24019</v>
      </c>
      <c r="C42418" s="2">
        <v>1</v>
      </c>
      <c r="D42418" s="2">
        <v>1</v>
      </c>
      <c r="E42418" s="2">
        <v>0</v>
      </c>
      <c r="F42418" s="2">
        <v>1</v>
      </c>
    </row>
    <row r="42419" spans="1:6" x14ac:dyDescent="0.25">
      <c r="A42419" s="1" t="str">
        <f>"21670"</f>
        <v>21670</v>
      </c>
      <c r="B42419" s="1" t="str">
        <f>"24035"</f>
        <v>24035</v>
      </c>
      <c r="C42419" s="2">
        <v>0</v>
      </c>
      <c r="D42419" s="2">
        <v>1</v>
      </c>
      <c r="E42419" s="2">
        <v>0</v>
      </c>
      <c r="F42419" s="2">
        <v>1</v>
      </c>
    </row>
    <row r="42420" spans="1:6" x14ac:dyDescent="0.25">
      <c r="A42420" s="1" t="str">
        <f>"22042"</f>
        <v>22042</v>
      </c>
      <c r="B42420" s="1" t="str">
        <f>"51610"</f>
        <v>51610</v>
      </c>
      <c r="C42420" s="2">
        <v>9.2535471930906797E-3</v>
      </c>
      <c r="D42420" s="2">
        <v>8.2474226804123696E-3</v>
      </c>
      <c r="E42420" s="2">
        <v>3.76411543287327E-3</v>
      </c>
      <c r="F42420" s="2">
        <v>8.8903970139124506E-3</v>
      </c>
    </row>
    <row r="42421" spans="1:6" x14ac:dyDescent="0.25">
      <c r="A42421" s="1" t="str">
        <f>"22042"</f>
        <v>22042</v>
      </c>
      <c r="B42421" s="1" t="str">
        <f>"51059"</f>
        <v>51059</v>
      </c>
      <c r="C42421" s="2">
        <v>0.99074645280690898</v>
      </c>
      <c r="D42421" s="2">
        <v>0.99175257731958699</v>
      </c>
      <c r="E42421" s="2">
        <v>0.99623588456712597</v>
      </c>
      <c r="F42421" s="2">
        <v>0.99110960298608697</v>
      </c>
    </row>
    <row r="42422" spans="1:6" x14ac:dyDescent="0.25">
      <c r="A42422" s="1" t="str">
        <f>"22060"</f>
        <v>22060</v>
      </c>
      <c r="B42422" s="1" t="str">
        <f>"51059"</f>
        <v>51059</v>
      </c>
      <c r="C42422" s="2">
        <v>1</v>
      </c>
      <c r="D42422" s="2">
        <v>1</v>
      </c>
      <c r="E42422" s="2">
        <v>1</v>
      </c>
      <c r="F42422" s="2">
        <v>1</v>
      </c>
    </row>
    <row r="42423" spans="1:6" x14ac:dyDescent="0.25">
      <c r="A42423" s="1" t="str">
        <f>"21861"</f>
        <v>21861</v>
      </c>
      <c r="B42423" s="1" t="str">
        <f>"24045"</f>
        <v>24045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25">
      <c r="A42424" s="1" t="str">
        <f>"21871"</f>
        <v>21871</v>
      </c>
      <c r="B42424" s="1" t="str">
        <f>"24039"</f>
        <v>24039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25">
      <c r="A42425" s="1" t="str">
        <f>"21919"</f>
        <v>21919</v>
      </c>
      <c r="B42425" s="1" t="str">
        <f>"24015"</f>
        <v>24015</v>
      </c>
      <c r="C42425" s="2">
        <v>1</v>
      </c>
      <c r="D42425" s="2">
        <v>1</v>
      </c>
      <c r="E42425" s="2">
        <v>1</v>
      </c>
      <c r="F42425" s="2">
        <v>1</v>
      </c>
    </row>
    <row r="42426" spans="1:6" x14ac:dyDescent="0.25">
      <c r="A42426" s="1" t="str">
        <f>"21862"</f>
        <v>21862</v>
      </c>
      <c r="B42426" s="1" t="str">
        <f>"24047"</f>
        <v>24047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25">
      <c r="A42427" s="1" t="str">
        <f>"21890"</f>
        <v>21890</v>
      </c>
      <c r="B42427" s="1" t="str">
        <f>"24039"</f>
        <v>24039</v>
      </c>
      <c r="C42427" s="2">
        <v>0</v>
      </c>
      <c r="D42427" s="2">
        <v>1</v>
      </c>
      <c r="E42427" s="2">
        <v>0</v>
      </c>
      <c r="F42427" s="2">
        <v>1</v>
      </c>
    </row>
    <row r="42428" spans="1:6" x14ac:dyDescent="0.25">
      <c r="A42428" s="1" t="str">
        <f>"21902"</f>
        <v>21902</v>
      </c>
      <c r="B42428" s="1" t="str">
        <f>"24015"</f>
        <v>24015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25">
      <c r="A42429" s="1" t="str">
        <f>"22153"</f>
        <v>22153</v>
      </c>
      <c r="B42429" s="1" t="str">
        <f>"51059"</f>
        <v>51059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tr">
        <f>"22172"</f>
        <v>22172</v>
      </c>
      <c r="B42430" s="1" t="str">
        <f>"51153"</f>
        <v>51153</v>
      </c>
      <c r="C42430" s="2">
        <v>1</v>
      </c>
      <c r="D42430" s="2">
        <v>1</v>
      </c>
      <c r="E42430" s="2">
        <v>1</v>
      </c>
      <c r="F42430" s="2">
        <v>1</v>
      </c>
    </row>
    <row r="42431" spans="1:6" x14ac:dyDescent="0.25">
      <c r="A42431" s="1" t="str">
        <f>"22191"</f>
        <v>22191</v>
      </c>
      <c r="B42431" s="1" t="str">
        <f>"51153"</f>
        <v>51153</v>
      </c>
      <c r="C42431" s="2">
        <v>1</v>
      </c>
      <c r="D42431" s="2">
        <v>1</v>
      </c>
      <c r="E42431" s="2">
        <v>1</v>
      </c>
      <c r="F42431" s="2">
        <v>1</v>
      </c>
    </row>
    <row r="42432" spans="1:6" x14ac:dyDescent="0.25">
      <c r="A42432" s="1" t="str">
        <f>"22107"</f>
        <v>22107</v>
      </c>
      <c r="B42432" s="1" t="str">
        <f>"51059"</f>
        <v>51059</v>
      </c>
      <c r="C42432" s="2">
        <v>0</v>
      </c>
      <c r="D42432" s="2">
        <v>1</v>
      </c>
      <c r="E42432" s="2">
        <v>0</v>
      </c>
      <c r="F42432" s="2">
        <v>1</v>
      </c>
    </row>
    <row r="42433" spans="1:6" x14ac:dyDescent="0.25">
      <c r="A42433" s="1" t="str">
        <f>"22199"</f>
        <v>22199</v>
      </c>
      <c r="B42433" s="1" t="str">
        <f>"51059"</f>
        <v>51059</v>
      </c>
      <c r="C42433" s="2">
        <v>1</v>
      </c>
      <c r="D42433" s="2">
        <v>1</v>
      </c>
      <c r="E42433" s="2">
        <v>1</v>
      </c>
      <c r="F42433" s="2">
        <v>1</v>
      </c>
    </row>
    <row r="42434" spans="1:6" x14ac:dyDescent="0.25">
      <c r="A42434" s="1" t="str">
        <f>"22015"</f>
        <v>22015</v>
      </c>
      <c r="B42434" s="1" t="str">
        <f>"51059"</f>
        <v>51059</v>
      </c>
      <c r="C42434" s="2">
        <v>1</v>
      </c>
      <c r="D42434" s="2">
        <v>1</v>
      </c>
      <c r="E42434" s="2">
        <v>1</v>
      </c>
      <c r="F42434" s="2">
        <v>1</v>
      </c>
    </row>
    <row r="42435" spans="1:6" x14ac:dyDescent="0.25">
      <c r="A42435" s="1" t="str">
        <f>"22031"</f>
        <v>22031</v>
      </c>
      <c r="B42435" s="1" t="str">
        <f>"51600"</f>
        <v>51600</v>
      </c>
      <c r="C42435" s="2">
        <v>0.154963041182682</v>
      </c>
      <c r="D42435" s="2">
        <v>0.30237489397794698</v>
      </c>
      <c r="E42435" s="2">
        <v>0.26901669758812602</v>
      </c>
      <c r="F42435" s="2">
        <v>0.180277598450613</v>
      </c>
    </row>
    <row r="42436" spans="1:6" x14ac:dyDescent="0.25">
      <c r="A42436" s="1" t="str">
        <f>"22031"</f>
        <v>22031</v>
      </c>
      <c r="B42436" s="1" t="str">
        <f>"51059"</f>
        <v>51059</v>
      </c>
      <c r="C42436" s="2">
        <v>0.845036958817317</v>
      </c>
      <c r="D42436" s="2">
        <v>0.69762510602205197</v>
      </c>
      <c r="E42436" s="2">
        <v>0.73098330241187304</v>
      </c>
      <c r="F42436" s="2">
        <v>0.81972240154938603</v>
      </c>
    </row>
    <row r="42437" spans="1:6" x14ac:dyDescent="0.25">
      <c r="A42437" s="1" t="str">
        <f>"22040"</f>
        <v>22040</v>
      </c>
      <c r="B42437" s="1" t="str">
        <f>"51610"</f>
        <v>51610</v>
      </c>
      <c r="C42437" s="2">
        <v>1</v>
      </c>
      <c r="D42437" s="2">
        <v>1</v>
      </c>
      <c r="E42437" s="2">
        <v>1</v>
      </c>
      <c r="F42437" s="2">
        <v>1</v>
      </c>
    </row>
    <row r="42438" spans="1:6" x14ac:dyDescent="0.25">
      <c r="A42438" s="1" t="str">
        <f>"22207"</f>
        <v>22207</v>
      </c>
      <c r="B42438" s="1" t="str">
        <f>"51059"</f>
        <v>51059</v>
      </c>
      <c r="C42438" s="2">
        <v>4.3262297708700501E-3</v>
      </c>
      <c r="D42438" s="2">
        <v>0</v>
      </c>
      <c r="E42438" s="2">
        <v>0</v>
      </c>
      <c r="F42438" s="2">
        <v>4.0133779264213999E-3</v>
      </c>
    </row>
    <row r="42439" spans="1:6" x14ac:dyDescent="0.25">
      <c r="A42439" s="1" t="str">
        <f>"22207"</f>
        <v>22207</v>
      </c>
      <c r="B42439" s="1" t="str">
        <f>"51013"</f>
        <v>51013</v>
      </c>
      <c r="C42439" s="2">
        <v>0.99567377022912895</v>
      </c>
      <c r="D42439" s="2">
        <v>1</v>
      </c>
      <c r="E42439" s="2">
        <v>1</v>
      </c>
      <c r="F42439" s="2">
        <v>0.99598662207357802</v>
      </c>
    </row>
    <row r="42440" spans="1:6" x14ac:dyDescent="0.25">
      <c r="A42440" s="1" t="str">
        <f>"22206"</f>
        <v>22206</v>
      </c>
      <c r="B42440" s="1" t="str">
        <f>"51059"</f>
        <v>51059</v>
      </c>
      <c r="C42440" s="2">
        <v>0</v>
      </c>
      <c r="D42440" s="2">
        <v>1.76056338028169E-3</v>
      </c>
      <c r="E42440" s="2">
        <v>0</v>
      </c>
      <c r="F42440" s="2">
        <v>7.1194646162608496E-5</v>
      </c>
    </row>
    <row r="42441" spans="1:6" x14ac:dyDescent="0.25">
      <c r="A42441" s="1" t="str">
        <f>"22206"</f>
        <v>22206</v>
      </c>
      <c r="B42441" s="1" t="str">
        <f>"51013"</f>
        <v>51013</v>
      </c>
      <c r="C42441" s="2">
        <v>0.97793185084974998</v>
      </c>
      <c r="D42441" s="2">
        <v>0.92077464788732299</v>
      </c>
      <c r="E42441" s="2">
        <v>0.96486977589339695</v>
      </c>
      <c r="F42441" s="2">
        <v>0.97408514879680996</v>
      </c>
    </row>
    <row r="42442" spans="1:6" x14ac:dyDescent="0.25">
      <c r="A42442" s="1" t="str">
        <f>"22206"</f>
        <v>22206</v>
      </c>
      <c r="B42442" s="1" t="str">
        <f>"51510"</f>
        <v>51510</v>
      </c>
      <c r="C42442" s="2">
        <v>2.2068149150249398E-2</v>
      </c>
      <c r="D42442" s="2">
        <v>7.7464788732394305E-2</v>
      </c>
      <c r="E42442" s="2">
        <v>3.5130224106602E-2</v>
      </c>
      <c r="F42442" s="2">
        <v>2.58436565570269E-2</v>
      </c>
    </row>
    <row r="42443" spans="1:6" x14ac:dyDescent="0.25">
      <c r="A42443" s="1" t="str">
        <f>"22407"</f>
        <v>22407</v>
      </c>
      <c r="B42443" s="1" t="str">
        <f>"51630"</f>
        <v>51630</v>
      </c>
      <c r="C42443" s="2">
        <v>5.206525511975E-4</v>
      </c>
      <c r="D42443" s="2">
        <v>0</v>
      </c>
      <c r="E42443" s="2">
        <v>0</v>
      </c>
      <c r="F42443" s="2">
        <v>4.7397108776364602E-4</v>
      </c>
    </row>
    <row r="42444" spans="1:6" x14ac:dyDescent="0.25">
      <c r="A42444" s="1" t="str">
        <f>"22407"</f>
        <v>22407</v>
      </c>
      <c r="B42444" s="1" t="str">
        <f>"51177"</f>
        <v>51177</v>
      </c>
      <c r="C42444" s="2">
        <v>0.99835126692120701</v>
      </c>
      <c r="D42444" s="2">
        <v>1</v>
      </c>
      <c r="E42444" s="2">
        <v>1</v>
      </c>
      <c r="F42444" s="2">
        <v>0.99849909155541505</v>
      </c>
    </row>
    <row r="42445" spans="1:6" x14ac:dyDescent="0.25">
      <c r="A42445" s="1" t="str">
        <f>"22407"</f>
        <v>22407</v>
      </c>
      <c r="B42445" s="1" t="str">
        <f>"51047"</f>
        <v>51047</v>
      </c>
      <c r="C42445" s="2">
        <v>1.1280805275945801E-3</v>
      </c>
      <c r="D42445" s="2">
        <v>0</v>
      </c>
      <c r="E42445" s="2">
        <v>0</v>
      </c>
      <c r="F42445" s="2">
        <v>1.02693735682123E-3</v>
      </c>
    </row>
    <row r="42446" spans="1:6" x14ac:dyDescent="0.25">
      <c r="A42446" s="1" t="str">
        <f>"22428"</f>
        <v>22428</v>
      </c>
      <c r="B42446" s="1" t="str">
        <f>"51033"</f>
        <v>51033</v>
      </c>
      <c r="C42446" s="2">
        <v>0</v>
      </c>
      <c r="D42446" s="2">
        <v>1</v>
      </c>
      <c r="E42446" s="2">
        <v>0</v>
      </c>
      <c r="F42446" s="2">
        <v>1</v>
      </c>
    </row>
    <row r="42447" spans="1:6" x14ac:dyDescent="0.25">
      <c r="A42447" s="1" t="str">
        <f>"22481"</f>
        <v>22481</v>
      </c>
      <c r="B42447" s="1" t="str">
        <f>"51099"</f>
        <v>51099</v>
      </c>
      <c r="C42447" s="2">
        <v>0</v>
      </c>
      <c r="D42447" s="2">
        <v>0</v>
      </c>
      <c r="E42447" s="2">
        <v>1</v>
      </c>
      <c r="F42447" s="2">
        <v>1</v>
      </c>
    </row>
    <row r="42448" spans="1:6" x14ac:dyDescent="0.25">
      <c r="A42448" s="1" t="str">
        <f>"22210"</f>
        <v>22210</v>
      </c>
      <c r="B42448" s="1" t="str">
        <f>"51013"</f>
        <v>51013</v>
      </c>
      <c r="C42448" s="2">
        <v>1</v>
      </c>
      <c r="D42448" s="2">
        <v>1</v>
      </c>
      <c r="E42448" s="2">
        <v>1</v>
      </c>
      <c r="F42448" s="2">
        <v>1</v>
      </c>
    </row>
    <row r="42449" spans="1:6" x14ac:dyDescent="0.25">
      <c r="A42449" s="1" t="str">
        <f>"22216"</f>
        <v>22216</v>
      </c>
      <c r="B42449" s="1" t="str">
        <f>"51013"</f>
        <v>51013</v>
      </c>
      <c r="C42449" s="2">
        <v>1</v>
      </c>
      <c r="D42449" s="2">
        <v>1</v>
      </c>
      <c r="E42449" s="2">
        <v>1</v>
      </c>
      <c r="F42449" s="2">
        <v>1</v>
      </c>
    </row>
    <row r="42450" spans="1:6" x14ac:dyDescent="0.25">
      <c r="A42450" s="1" t="str">
        <f>"22242"</f>
        <v>22242</v>
      </c>
      <c r="B42450" s="1" t="str">
        <f>"51013"</f>
        <v>51013</v>
      </c>
      <c r="C42450" s="2">
        <v>0</v>
      </c>
      <c r="D42450" s="2">
        <v>1</v>
      </c>
      <c r="E42450" s="2">
        <v>0</v>
      </c>
      <c r="F42450" s="2">
        <v>1</v>
      </c>
    </row>
    <row r="42451" spans="1:6" x14ac:dyDescent="0.25">
      <c r="A42451" s="1" t="str">
        <f>"22244"</f>
        <v>22244</v>
      </c>
      <c r="B42451" s="1" t="str">
        <f>"51013"</f>
        <v>51013</v>
      </c>
      <c r="C42451" s="2">
        <v>0</v>
      </c>
      <c r="D42451" s="2">
        <v>1</v>
      </c>
      <c r="E42451" s="2">
        <v>0</v>
      </c>
      <c r="F42451" s="2">
        <v>1</v>
      </c>
    </row>
    <row r="42452" spans="1:6" x14ac:dyDescent="0.25">
      <c r="A42452" s="1" t="str">
        <f>"22577"</f>
        <v>22577</v>
      </c>
      <c r="B42452" s="1" t="str">
        <f>"51193"</f>
        <v>51193</v>
      </c>
      <c r="C42452" s="2">
        <v>1</v>
      </c>
      <c r="D42452" s="2">
        <v>1</v>
      </c>
      <c r="E42452" s="2">
        <v>0</v>
      </c>
      <c r="F42452" s="2">
        <v>1</v>
      </c>
    </row>
    <row r="42453" spans="1:6" x14ac:dyDescent="0.25">
      <c r="A42453" s="1" t="str">
        <f>"22488"</f>
        <v>22488</v>
      </c>
      <c r="B42453" s="1" t="str">
        <f>"51193"</f>
        <v>51193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25">
      <c r="A42454" s="1" t="str">
        <f>"22539"</f>
        <v>22539</v>
      </c>
      <c r="B42454" s="1" t="str">
        <f>"51133"</f>
        <v>51133</v>
      </c>
      <c r="C42454" s="2">
        <v>1</v>
      </c>
      <c r="D42454" s="2">
        <v>1</v>
      </c>
      <c r="E42454" s="2">
        <v>1</v>
      </c>
      <c r="F42454" s="2">
        <v>1</v>
      </c>
    </row>
    <row r="42455" spans="1:6" x14ac:dyDescent="0.25">
      <c r="A42455" s="1" t="str">
        <f>"22542"</f>
        <v>22542</v>
      </c>
      <c r="B42455" s="1" t="str">
        <f>"51137"</f>
        <v>51137</v>
      </c>
      <c r="C42455" s="2">
        <v>1</v>
      </c>
      <c r="D42455" s="2">
        <v>1</v>
      </c>
      <c r="E42455" s="2">
        <v>0</v>
      </c>
      <c r="F42455" s="2">
        <v>1</v>
      </c>
    </row>
    <row r="42456" spans="1:6" x14ac:dyDescent="0.25">
      <c r="A42456" s="1" t="str">
        <f>"22513"</f>
        <v>22513</v>
      </c>
      <c r="B42456" s="1" t="str">
        <f>"51103"</f>
        <v>51103</v>
      </c>
      <c r="C42456" s="2">
        <v>0</v>
      </c>
      <c r="D42456" s="2">
        <v>0</v>
      </c>
      <c r="E42456" s="2">
        <v>1</v>
      </c>
      <c r="F42456" s="2">
        <v>1</v>
      </c>
    </row>
    <row r="42457" spans="1:6" x14ac:dyDescent="0.25">
      <c r="A42457" s="1" t="str">
        <f>"22547"</f>
        <v>22547</v>
      </c>
      <c r="B42457" s="1" t="str">
        <f>"51099"</f>
        <v>51099</v>
      </c>
      <c r="C42457" s="2">
        <v>0</v>
      </c>
      <c r="D42457" s="2">
        <v>0</v>
      </c>
      <c r="E42457" s="2">
        <v>1</v>
      </c>
      <c r="F42457" s="2">
        <v>1</v>
      </c>
    </row>
    <row r="42458" spans="1:6" x14ac:dyDescent="0.25">
      <c r="A42458" s="1" t="str">
        <f>"22611"</f>
        <v>22611</v>
      </c>
      <c r="B42458" s="1" t="str">
        <f>"51043"</f>
        <v>51043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25">
      <c r="A42459" s="1" t="str">
        <f>"22625"</f>
        <v>22625</v>
      </c>
      <c r="B42459" s="1" t="str">
        <f>"51069"</f>
        <v>51069</v>
      </c>
      <c r="C42459" s="2">
        <v>1</v>
      </c>
      <c r="D42459" s="2">
        <v>1</v>
      </c>
      <c r="E42459" s="2">
        <v>1</v>
      </c>
      <c r="F42459" s="2">
        <v>1</v>
      </c>
    </row>
    <row r="42460" spans="1:6" x14ac:dyDescent="0.25">
      <c r="A42460" s="1" t="str">
        <f>"22627"</f>
        <v>22627</v>
      </c>
      <c r="B42460" s="1" t="str">
        <f>"51157"</f>
        <v>51157</v>
      </c>
      <c r="C42460" s="2">
        <v>1</v>
      </c>
      <c r="D42460" s="2">
        <v>1</v>
      </c>
      <c r="E42460" s="2">
        <v>1</v>
      </c>
      <c r="F42460" s="2">
        <v>1</v>
      </c>
    </row>
    <row r="42461" spans="1:6" x14ac:dyDescent="0.25">
      <c r="A42461" s="1" t="str">
        <f>"22310"</f>
        <v>22310</v>
      </c>
      <c r="B42461" s="1" t="str">
        <f>"51059"</f>
        <v>51059</v>
      </c>
      <c r="C42461" s="2">
        <v>1</v>
      </c>
      <c r="D42461" s="2">
        <v>1</v>
      </c>
      <c r="E42461" s="2">
        <v>1</v>
      </c>
      <c r="F42461" s="2">
        <v>1</v>
      </c>
    </row>
    <row r="42462" spans="1:6" x14ac:dyDescent="0.25">
      <c r="A42462" s="1" t="str">
        <f>"22401"</f>
        <v>22401</v>
      </c>
      <c r="B42462" s="1" t="str">
        <f>"51177"</f>
        <v>51177</v>
      </c>
      <c r="C42462" s="2">
        <v>8.3368070029178805E-4</v>
      </c>
      <c r="D42462" s="2">
        <v>4.9373338397265404E-3</v>
      </c>
      <c r="E42462" s="2">
        <v>9.37207122774133E-4</v>
      </c>
      <c r="F42462" s="2">
        <v>1.5291494106403299E-3</v>
      </c>
    </row>
    <row r="42463" spans="1:6" x14ac:dyDescent="0.25">
      <c r="A42463" s="1" t="str">
        <f>"22401"</f>
        <v>22401</v>
      </c>
      <c r="B42463" s="1" t="str">
        <f>"51630"</f>
        <v>51630</v>
      </c>
      <c r="C42463" s="2">
        <v>0.99741558982909495</v>
      </c>
      <c r="D42463" s="2">
        <v>0.99506266616027295</v>
      </c>
      <c r="E42463" s="2">
        <v>0.99625117150890297</v>
      </c>
      <c r="F42463" s="2">
        <v>0.99694170117871905</v>
      </c>
    </row>
    <row r="42464" spans="1:6" x14ac:dyDescent="0.25">
      <c r="A42464" s="1" t="str">
        <f>"22401"</f>
        <v>22401</v>
      </c>
      <c r="B42464" s="1" t="str">
        <f>"51179"</f>
        <v>51179</v>
      </c>
      <c r="C42464" s="2">
        <v>1.7507294706127501E-3</v>
      </c>
      <c r="D42464" s="2">
        <v>0</v>
      </c>
      <c r="E42464" s="2">
        <v>2.8116213683223902E-3</v>
      </c>
      <c r="F42464" s="2">
        <v>1.5291494106403299E-3</v>
      </c>
    </row>
    <row r="42465" spans="1:6" x14ac:dyDescent="0.25">
      <c r="A42465" s="1" t="str">
        <f>"22660"</f>
        <v>22660</v>
      </c>
      <c r="B42465" s="1" t="str">
        <f>"51171"</f>
        <v>51171</v>
      </c>
      <c r="C42465" s="2">
        <v>1</v>
      </c>
      <c r="D42465" s="2">
        <v>1</v>
      </c>
      <c r="E42465" s="2">
        <v>1</v>
      </c>
      <c r="F42465" s="2">
        <v>1</v>
      </c>
    </row>
    <row r="42466" spans="1:6" x14ac:dyDescent="0.25">
      <c r="A42466" s="1" t="str">
        <f>"22711"</f>
        <v>22711</v>
      </c>
      <c r="B42466" s="1" t="str">
        <f>"51113"</f>
        <v>51113</v>
      </c>
      <c r="C42466" s="2">
        <v>1</v>
      </c>
      <c r="D42466" s="2">
        <v>1</v>
      </c>
      <c r="E42466" s="2">
        <v>0</v>
      </c>
      <c r="F42466" s="2">
        <v>1</v>
      </c>
    </row>
    <row r="42467" spans="1:6" x14ac:dyDescent="0.25">
      <c r="A42467" s="1" t="str">
        <f>"22958"</f>
        <v>22958</v>
      </c>
      <c r="B42467" s="1" t="str">
        <f>"51125"</f>
        <v>51125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25">
      <c r="A42468" s="1" t="str">
        <f>"22959"</f>
        <v>22959</v>
      </c>
      <c r="B42468" s="1" t="str">
        <f>"51003"</f>
        <v>51003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25">
      <c r="A42469" s="1" t="str">
        <f>"22905"</f>
        <v>22905</v>
      </c>
      <c r="B42469" s="1" t="str">
        <f>"51540"</f>
        <v>51540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25">
      <c r="A42470" s="1" t="str">
        <f>"22725"</f>
        <v>22725</v>
      </c>
      <c r="B42470" s="1" t="str">
        <f>"51113"</f>
        <v>51113</v>
      </c>
      <c r="C42470" s="2">
        <v>1</v>
      </c>
      <c r="D42470" s="2">
        <v>1</v>
      </c>
      <c r="E42470" s="2">
        <v>0</v>
      </c>
      <c r="F42470" s="2">
        <v>1</v>
      </c>
    </row>
    <row r="42471" spans="1:6" x14ac:dyDescent="0.25">
      <c r="A42471" s="1" t="str">
        <f>"22738"</f>
        <v>22738</v>
      </c>
      <c r="B42471" s="1" t="str">
        <f>"51113"</f>
        <v>51113</v>
      </c>
      <c r="C42471" s="2">
        <v>1</v>
      </c>
      <c r="D42471" s="2">
        <v>1</v>
      </c>
      <c r="E42471" s="2">
        <v>1</v>
      </c>
      <c r="F42471" s="2">
        <v>1</v>
      </c>
    </row>
    <row r="42472" spans="1:6" x14ac:dyDescent="0.25">
      <c r="A42472" s="1" t="str">
        <f>"22740"</f>
        <v>22740</v>
      </c>
      <c r="B42472" s="1" t="str">
        <f>"51047"</f>
        <v>51047</v>
      </c>
      <c r="C42472" s="2">
        <v>5.2790346907993897E-2</v>
      </c>
      <c r="D42472" s="2">
        <v>0</v>
      </c>
      <c r="E42472" s="2">
        <v>0</v>
      </c>
      <c r="F42472" s="2">
        <v>4.99286733238231E-2</v>
      </c>
    </row>
    <row r="42473" spans="1:6" x14ac:dyDescent="0.25">
      <c r="A42473" s="1" t="str">
        <f>"22740"</f>
        <v>22740</v>
      </c>
      <c r="B42473" s="1" t="str">
        <f>"51157"</f>
        <v>51157</v>
      </c>
      <c r="C42473" s="2">
        <v>0.88536953242835503</v>
      </c>
      <c r="D42473" s="2">
        <v>1</v>
      </c>
      <c r="E42473" s="2">
        <v>1</v>
      </c>
      <c r="F42473" s="2">
        <v>0.891583452211126</v>
      </c>
    </row>
    <row r="42474" spans="1:6" x14ac:dyDescent="0.25">
      <c r="A42474" s="1" t="str">
        <f>"22740"</f>
        <v>22740</v>
      </c>
      <c r="B42474" s="1" t="str">
        <f>"51113"</f>
        <v>51113</v>
      </c>
      <c r="C42474" s="2">
        <v>6.1840120663650001E-2</v>
      </c>
      <c r="D42474" s="2">
        <v>0</v>
      </c>
      <c r="E42474" s="2">
        <v>0</v>
      </c>
      <c r="F42474" s="2">
        <v>5.8487874465049897E-2</v>
      </c>
    </row>
    <row r="42475" spans="1:6" x14ac:dyDescent="0.25">
      <c r="A42475" s="1" t="str">
        <f>"22742"</f>
        <v>22742</v>
      </c>
      <c r="B42475" s="1" t="str">
        <f>"51061"</f>
        <v>51061</v>
      </c>
      <c r="C42475" s="2">
        <v>1</v>
      </c>
      <c r="D42475" s="2">
        <v>1</v>
      </c>
      <c r="E42475" s="2">
        <v>1</v>
      </c>
      <c r="F42475" s="2">
        <v>1</v>
      </c>
    </row>
    <row r="42476" spans="1:6" x14ac:dyDescent="0.25">
      <c r="A42476" s="1" t="str">
        <f>"23032"</f>
        <v>23032</v>
      </c>
      <c r="B42476" s="1" t="str">
        <f>"51119"</f>
        <v>51119</v>
      </c>
      <c r="C42476" s="2">
        <v>1</v>
      </c>
      <c r="D42476" s="2">
        <v>1</v>
      </c>
      <c r="E42476" s="2">
        <v>1</v>
      </c>
      <c r="F42476" s="2">
        <v>1</v>
      </c>
    </row>
    <row r="42477" spans="1:6" x14ac:dyDescent="0.25">
      <c r="A42477" s="1" t="str">
        <f>"23047"</f>
        <v>23047</v>
      </c>
      <c r="B42477" s="1" t="str">
        <f>"51033"</f>
        <v>51033</v>
      </c>
      <c r="C42477" s="2">
        <v>0.147278548559231</v>
      </c>
      <c r="D42477" s="2">
        <v>0.152542372881355</v>
      </c>
      <c r="E42477" s="2">
        <v>0</v>
      </c>
      <c r="F42477" s="2">
        <v>0.147294589178356</v>
      </c>
    </row>
    <row r="42478" spans="1:6" x14ac:dyDescent="0.25">
      <c r="A42478" s="1" t="str">
        <f>"23047"</f>
        <v>23047</v>
      </c>
      <c r="B42478" s="1" t="str">
        <f>"51085"</f>
        <v>51085</v>
      </c>
      <c r="C42478" s="2">
        <v>0.85272145144076805</v>
      </c>
      <c r="D42478" s="2">
        <v>0.84745762711864403</v>
      </c>
      <c r="E42478" s="2">
        <v>1</v>
      </c>
      <c r="F42478" s="2">
        <v>0.85270541082164297</v>
      </c>
    </row>
    <row r="42479" spans="1:6" x14ac:dyDescent="0.25">
      <c r="A42479" s="1" t="str">
        <f>"23061"</f>
        <v>23061</v>
      </c>
      <c r="B42479" s="1" t="str">
        <f>"51073"</f>
        <v>51073</v>
      </c>
      <c r="C42479" s="2">
        <v>1</v>
      </c>
      <c r="D42479" s="2">
        <v>1</v>
      </c>
      <c r="E42479" s="2">
        <v>1</v>
      </c>
      <c r="F42479" s="2">
        <v>1</v>
      </c>
    </row>
    <row r="42480" spans="1:6" x14ac:dyDescent="0.25">
      <c r="A42480" s="1" t="str">
        <f>"23050"</f>
        <v>23050</v>
      </c>
      <c r="B42480" s="1" t="str">
        <f>"51073"</f>
        <v>51073</v>
      </c>
      <c r="C42480" s="2">
        <v>0.12878787878787801</v>
      </c>
      <c r="D42480" s="2">
        <v>0.1</v>
      </c>
      <c r="E42480" s="2">
        <v>1</v>
      </c>
      <c r="F42480" s="2">
        <v>0.13090909090909</v>
      </c>
    </row>
    <row r="42481" spans="1:6" x14ac:dyDescent="0.25">
      <c r="A42481" s="1" t="str">
        <f>"23050"</f>
        <v>23050</v>
      </c>
      <c r="B42481" s="1" t="str">
        <f>"51115"</f>
        <v>51115</v>
      </c>
      <c r="C42481" s="2">
        <v>0.87121212121212099</v>
      </c>
      <c r="D42481" s="2">
        <v>0.9</v>
      </c>
      <c r="E42481" s="2">
        <v>0</v>
      </c>
      <c r="F42481" s="2">
        <v>0.86909090909090903</v>
      </c>
    </row>
    <row r="42482" spans="1:6" x14ac:dyDescent="0.25">
      <c r="A42482" s="1" t="str">
        <f>"22987"</f>
        <v>22987</v>
      </c>
      <c r="B42482" s="1" t="str">
        <f>"51003"</f>
        <v>51003</v>
      </c>
      <c r="C42482" s="2">
        <v>0</v>
      </c>
      <c r="D42482" s="2">
        <v>1</v>
      </c>
      <c r="E42482" s="2">
        <v>0</v>
      </c>
      <c r="F42482" s="2">
        <v>1</v>
      </c>
    </row>
    <row r="42483" spans="1:6" x14ac:dyDescent="0.25">
      <c r="A42483" s="1" t="str">
        <f>"23084"</f>
        <v>23084</v>
      </c>
      <c r="B42483" s="1" t="str">
        <f>"51075"</f>
        <v>51075</v>
      </c>
      <c r="C42483" s="2">
        <v>0.22098765432098699</v>
      </c>
      <c r="D42483" s="2">
        <v>6.25E-2</v>
      </c>
      <c r="E42483" s="2">
        <v>0</v>
      </c>
      <c r="F42483" s="2">
        <v>0.21765417170495699</v>
      </c>
    </row>
    <row r="42484" spans="1:6" x14ac:dyDescent="0.25">
      <c r="A42484" s="1" t="str">
        <f>"23084"</f>
        <v>23084</v>
      </c>
      <c r="B42484" s="1" t="str">
        <f>"51065"</f>
        <v>51065</v>
      </c>
      <c r="C42484" s="2">
        <v>0.65802469135802399</v>
      </c>
      <c r="D42484" s="2">
        <v>0.5</v>
      </c>
      <c r="E42484" s="2">
        <v>1</v>
      </c>
      <c r="F42484" s="2">
        <v>0.655380894800483</v>
      </c>
    </row>
    <row r="42485" spans="1:6" x14ac:dyDescent="0.25">
      <c r="A42485" s="1" t="str">
        <f>"23084"</f>
        <v>23084</v>
      </c>
      <c r="B42485" s="1" t="str">
        <f>"51109"</f>
        <v>51109</v>
      </c>
      <c r="C42485" s="2">
        <v>0.120987654320987</v>
      </c>
      <c r="D42485" s="2">
        <v>0.4375</v>
      </c>
      <c r="E42485" s="2">
        <v>0</v>
      </c>
      <c r="F42485" s="2">
        <v>0.12696493349455801</v>
      </c>
    </row>
    <row r="42486" spans="1:6" x14ac:dyDescent="0.25">
      <c r="A42486" s="1" t="str">
        <f>"23091"</f>
        <v>23091</v>
      </c>
      <c r="B42486" s="1" t="str">
        <f>"51097"</f>
        <v>51097</v>
      </c>
      <c r="C42486" s="2">
        <v>1</v>
      </c>
      <c r="D42486" s="2">
        <v>1</v>
      </c>
      <c r="E42486" s="2">
        <v>0</v>
      </c>
      <c r="F42486" s="2">
        <v>1</v>
      </c>
    </row>
    <row r="42487" spans="1:6" x14ac:dyDescent="0.25">
      <c r="A42487" s="1" t="str">
        <f>"23106"</f>
        <v>23106</v>
      </c>
      <c r="B42487" s="1" t="str">
        <f>"51101"</f>
        <v>51101</v>
      </c>
      <c r="C42487" s="2">
        <v>1</v>
      </c>
      <c r="D42487" s="2">
        <v>1</v>
      </c>
      <c r="E42487" s="2">
        <v>1</v>
      </c>
      <c r="F42487" s="2">
        <v>1</v>
      </c>
    </row>
    <row r="42488" spans="1:6" x14ac:dyDescent="0.25">
      <c r="A42488" s="1" t="str">
        <f>"23111"</f>
        <v>23111</v>
      </c>
      <c r="B42488" s="1" t="str">
        <f>"51085"</f>
        <v>51085</v>
      </c>
      <c r="C42488" s="2">
        <v>0.99913377057294805</v>
      </c>
      <c r="D42488" s="2">
        <v>1</v>
      </c>
      <c r="E42488" s="2">
        <v>1</v>
      </c>
      <c r="F42488" s="2">
        <v>0.999217833398513</v>
      </c>
    </row>
    <row r="42489" spans="1:6" x14ac:dyDescent="0.25">
      <c r="A42489" s="1" t="str">
        <f>"23111"</f>
        <v>23111</v>
      </c>
      <c r="B42489" s="1" t="str">
        <f>"51127"</f>
        <v>51127</v>
      </c>
      <c r="C42489" s="2">
        <v>8.6622942705110698E-4</v>
      </c>
      <c r="D42489" s="2">
        <v>0</v>
      </c>
      <c r="E42489" s="2">
        <v>0</v>
      </c>
      <c r="F42489" s="2">
        <v>7.8216660148611595E-4</v>
      </c>
    </row>
    <row r="42490" spans="1:6" x14ac:dyDescent="0.25">
      <c r="A42490" s="1" t="str">
        <f>"23108"</f>
        <v>23108</v>
      </c>
      <c r="B42490" s="1" t="str">
        <f>"51097"</f>
        <v>51097</v>
      </c>
      <c r="C42490" s="2">
        <v>1</v>
      </c>
      <c r="D42490" s="2">
        <v>1</v>
      </c>
      <c r="E42490" s="2">
        <v>0</v>
      </c>
      <c r="F42490" s="2">
        <v>1</v>
      </c>
    </row>
    <row r="42491" spans="1:6" x14ac:dyDescent="0.25">
      <c r="A42491" s="1" t="str">
        <f>"22834"</f>
        <v>22834</v>
      </c>
      <c r="B42491" s="1" t="str">
        <f>"51165"</f>
        <v>51165</v>
      </c>
      <c r="C42491" s="2">
        <v>1</v>
      </c>
      <c r="D42491" s="2">
        <v>1</v>
      </c>
      <c r="E42491" s="2">
        <v>1</v>
      </c>
      <c r="F42491" s="2">
        <v>1</v>
      </c>
    </row>
    <row r="42492" spans="1:6" x14ac:dyDescent="0.25">
      <c r="A42492" s="1" t="str">
        <f>"22835"</f>
        <v>22835</v>
      </c>
      <c r="B42492" s="1" t="str">
        <f>"51139"</f>
        <v>51139</v>
      </c>
      <c r="C42492" s="2">
        <v>0.99952911630827102</v>
      </c>
      <c r="D42492" s="2">
        <v>1</v>
      </c>
      <c r="E42492" s="2">
        <v>1</v>
      </c>
      <c r="F42492" s="2">
        <v>0.99957050823192495</v>
      </c>
    </row>
    <row r="42493" spans="1:6" x14ac:dyDescent="0.25">
      <c r="A42493" s="1" t="str">
        <f>"22835"</f>
        <v>22835</v>
      </c>
      <c r="B42493" s="1" t="str">
        <f>"51171"</f>
        <v>51171</v>
      </c>
      <c r="C42493" s="2">
        <v>4.7088369172814298E-4</v>
      </c>
      <c r="D42493" s="2">
        <v>0</v>
      </c>
      <c r="E42493" s="2">
        <v>0</v>
      </c>
      <c r="F42493" s="2">
        <v>4.2949176807444503E-4</v>
      </c>
    </row>
    <row r="42494" spans="1:6" x14ac:dyDescent="0.25">
      <c r="A42494" s="1" t="str">
        <f>"22807"</f>
        <v>22807</v>
      </c>
      <c r="B42494" s="1" t="str">
        <f>"51660"</f>
        <v>51660</v>
      </c>
      <c r="C42494" s="2">
        <v>1</v>
      </c>
      <c r="D42494" s="2">
        <v>1</v>
      </c>
      <c r="E42494" s="2">
        <v>0</v>
      </c>
      <c r="F42494" s="2">
        <v>1</v>
      </c>
    </row>
    <row r="42495" spans="1:6" x14ac:dyDescent="0.25">
      <c r="A42495" s="1" t="str">
        <f>"23139"</f>
        <v>23139</v>
      </c>
      <c r="B42495" s="1" t="str">
        <f>"51145"</f>
        <v>51145</v>
      </c>
      <c r="C42495" s="2">
        <v>0.99293222181949903</v>
      </c>
      <c r="D42495" s="2">
        <v>0.998417721518987</v>
      </c>
      <c r="E42495" s="2">
        <v>1</v>
      </c>
      <c r="F42495" s="2">
        <v>0.99327888378424301</v>
      </c>
    </row>
    <row r="42496" spans="1:6" x14ac:dyDescent="0.25">
      <c r="A42496" s="1" t="str">
        <f>"23139"</f>
        <v>23139</v>
      </c>
      <c r="B42496" s="1" t="str">
        <f>"51049"</f>
        <v>51049</v>
      </c>
      <c r="C42496" s="2">
        <v>7.0677781805001802E-3</v>
      </c>
      <c r="D42496" s="2">
        <v>1.58227848101265E-3</v>
      </c>
      <c r="E42496" s="2">
        <v>0</v>
      </c>
      <c r="F42496" s="2">
        <v>6.7211162157563304E-3</v>
      </c>
    </row>
    <row r="42497" spans="1:6" x14ac:dyDescent="0.25">
      <c r="A42497" s="1" t="str">
        <f>"23119"</f>
        <v>23119</v>
      </c>
      <c r="B42497" s="1" t="str">
        <f>"51115"</f>
        <v>51115</v>
      </c>
      <c r="C42497" s="2">
        <v>1</v>
      </c>
      <c r="D42497" s="2">
        <v>0</v>
      </c>
      <c r="E42497" s="2">
        <v>1</v>
      </c>
      <c r="F42497" s="2">
        <v>1</v>
      </c>
    </row>
    <row r="42498" spans="1:6" x14ac:dyDescent="0.25">
      <c r="A42498" s="1" t="str">
        <f>"23230"</f>
        <v>23230</v>
      </c>
      <c r="B42498" s="1" t="str">
        <f>"51760"</f>
        <v>51760</v>
      </c>
      <c r="C42498" s="2">
        <v>0.47065462753950299</v>
      </c>
      <c r="D42498" s="2">
        <v>0.35853341985723503</v>
      </c>
      <c r="E42498" s="2">
        <v>0.42970297029702897</v>
      </c>
      <c r="F42498" s="2">
        <v>0.42951813995282401</v>
      </c>
    </row>
    <row r="42499" spans="1:6" x14ac:dyDescent="0.25">
      <c r="A42499" s="1" t="str">
        <f>"23230"</f>
        <v>23230</v>
      </c>
      <c r="B42499" s="1" t="str">
        <f>"51087"</f>
        <v>51087</v>
      </c>
      <c r="C42499" s="2">
        <v>0.52934537246049596</v>
      </c>
      <c r="D42499" s="2">
        <v>0.64146658014276403</v>
      </c>
      <c r="E42499" s="2">
        <v>0.57029702970297003</v>
      </c>
      <c r="F42499" s="2">
        <v>0.57048186004717505</v>
      </c>
    </row>
    <row r="42500" spans="1:6" x14ac:dyDescent="0.25">
      <c r="A42500" s="1" t="str">
        <f>"23234"</f>
        <v>23234</v>
      </c>
      <c r="B42500" s="1" t="str">
        <f>"51760"</f>
        <v>51760</v>
      </c>
      <c r="C42500" s="2">
        <v>0.28896068338626602</v>
      </c>
      <c r="D42500" s="2">
        <v>0.53619302949061598</v>
      </c>
      <c r="E42500" s="2">
        <v>0.27272727272727199</v>
      </c>
      <c r="F42500" s="2">
        <v>0.29786366185693097</v>
      </c>
    </row>
    <row r="42501" spans="1:6" x14ac:dyDescent="0.25">
      <c r="A42501" s="1" t="str">
        <f>"23234"</f>
        <v>23234</v>
      </c>
      <c r="B42501" s="1" t="str">
        <f>"51041"</f>
        <v>51041</v>
      </c>
      <c r="C42501" s="2">
        <v>0.71103931661373299</v>
      </c>
      <c r="D42501" s="2">
        <v>0.46380697050938302</v>
      </c>
      <c r="E42501" s="2">
        <v>0.72727272727272696</v>
      </c>
      <c r="F42501" s="2">
        <v>0.70213633814306797</v>
      </c>
    </row>
    <row r="42502" spans="1:6" x14ac:dyDescent="0.25">
      <c r="A42502" s="1" t="str">
        <f>"23232"</f>
        <v>23232</v>
      </c>
      <c r="B42502" s="1" t="str">
        <f>"51760"</f>
        <v>51760</v>
      </c>
      <c r="C42502" s="2">
        <v>0</v>
      </c>
      <c r="D42502" s="2">
        <v>1</v>
      </c>
      <c r="E42502" s="2">
        <v>1</v>
      </c>
      <c r="F42502" s="2">
        <v>1</v>
      </c>
    </row>
    <row r="42503" spans="1:6" x14ac:dyDescent="0.25">
      <c r="A42503" s="1" t="str">
        <f>"23146"</f>
        <v>23146</v>
      </c>
      <c r="B42503" s="1" t="str">
        <f>"51075"</f>
        <v>51075</v>
      </c>
      <c r="C42503" s="2">
        <v>0.154581673306772</v>
      </c>
      <c r="D42503" s="2">
        <v>0.82170542635658905</v>
      </c>
      <c r="E42503" s="2">
        <v>0.952380952380952</v>
      </c>
      <c r="F42503" s="2">
        <v>0.22775800711743699</v>
      </c>
    </row>
    <row r="42504" spans="1:6" x14ac:dyDescent="0.25">
      <c r="A42504" s="1" t="str">
        <f>"23146"</f>
        <v>23146</v>
      </c>
      <c r="B42504" s="1" t="str">
        <f>"51085"</f>
        <v>51085</v>
      </c>
      <c r="C42504" s="2">
        <v>0.84541832669322703</v>
      </c>
      <c r="D42504" s="2">
        <v>0.17829457364341</v>
      </c>
      <c r="E42504" s="2">
        <v>4.7619047619047603E-2</v>
      </c>
      <c r="F42504" s="2">
        <v>0.77224199288256201</v>
      </c>
    </row>
    <row r="42505" spans="1:6" x14ac:dyDescent="0.25">
      <c r="A42505" s="1" t="str">
        <f>"23181"</f>
        <v>23181</v>
      </c>
      <c r="B42505" s="1" t="str">
        <f>"51097"</f>
        <v>51097</v>
      </c>
      <c r="C42505" s="2">
        <v>1.2016718913270601E-2</v>
      </c>
      <c r="D42505" s="2">
        <v>2.5862068965517199E-2</v>
      </c>
      <c r="E42505" s="2">
        <v>0</v>
      </c>
      <c r="F42505" s="2">
        <v>1.2590799031476901E-2</v>
      </c>
    </row>
    <row r="42506" spans="1:6" x14ac:dyDescent="0.25">
      <c r="A42506" s="1" t="str">
        <f>"23181"</f>
        <v>23181</v>
      </c>
      <c r="B42506" s="1" t="str">
        <f>"51101"</f>
        <v>51101</v>
      </c>
      <c r="C42506" s="2">
        <v>0.84430512016718895</v>
      </c>
      <c r="D42506" s="2">
        <v>0.62068965517241304</v>
      </c>
      <c r="E42506" s="2">
        <v>0.82857142857142796</v>
      </c>
      <c r="F42506" s="2">
        <v>0.83147699757869198</v>
      </c>
    </row>
    <row r="42507" spans="1:6" x14ac:dyDescent="0.25">
      <c r="A42507" s="1" t="str">
        <f>"23181"</f>
        <v>23181</v>
      </c>
      <c r="B42507" s="1" t="str">
        <f>"51127"</f>
        <v>51127</v>
      </c>
      <c r="C42507" s="2">
        <v>0.14367816091954</v>
      </c>
      <c r="D42507" s="2">
        <v>0.35344827586206801</v>
      </c>
      <c r="E42507" s="2">
        <v>0.17142857142857101</v>
      </c>
      <c r="F42507" s="2">
        <v>0.15593220338982999</v>
      </c>
    </row>
    <row r="42508" spans="1:6" x14ac:dyDescent="0.25">
      <c r="A42508" s="1" t="str">
        <f>"23163"</f>
        <v>23163</v>
      </c>
      <c r="B42508" s="1" t="str">
        <f>"51115"</f>
        <v>51115</v>
      </c>
      <c r="C42508" s="2">
        <v>1</v>
      </c>
      <c r="D42508" s="2">
        <v>1</v>
      </c>
      <c r="E42508" s="2">
        <v>1</v>
      </c>
      <c r="F42508" s="2">
        <v>1</v>
      </c>
    </row>
    <row r="42509" spans="1:6" x14ac:dyDescent="0.25">
      <c r="A42509" s="1" t="str">
        <f>"23187"</f>
        <v>23187</v>
      </c>
      <c r="B42509" s="1" t="str">
        <f>"51830"</f>
        <v>51830</v>
      </c>
      <c r="C42509" s="2">
        <v>1</v>
      </c>
      <c r="D42509" s="2">
        <v>1</v>
      </c>
      <c r="E42509" s="2">
        <v>1</v>
      </c>
      <c r="F42509" s="2">
        <v>1</v>
      </c>
    </row>
    <row r="42510" spans="1:6" x14ac:dyDescent="0.25">
      <c r="A42510" s="1" t="str">
        <f>"23180"</f>
        <v>23180</v>
      </c>
      <c r="B42510" s="1" t="str">
        <f>"51119"</f>
        <v>51119</v>
      </c>
      <c r="C42510" s="2">
        <v>1</v>
      </c>
      <c r="D42510" s="2">
        <v>1</v>
      </c>
      <c r="E42510" s="2">
        <v>0</v>
      </c>
      <c r="F42510" s="2">
        <v>1</v>
      </c>
    </row>
    <row r="42511" spans="1:6" x14ac:dyDescent="0.25">
      <c r="A42511" s="1" t="str">
        <f>"23170"</f>
        <v>23170</v>
      </c>
      <c r="B42511" s="1" t="str">
        <f>"51109"</f>
        <v>51109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25">
      <c r="A42512" s="1" t="str">
        <f>"23238"</f>
        <v>23238</v>
      </c>
      <c r="B42512" s="1" t="str">
        <f>"51075"</f>
        <v>51075</v>
      </c>
      <c r="C42512" s="2">
        <v>0.103353089226272</v>
      </c>
      <c r="D42512" s="2">
        <v>0.12155591572123101</v>
      </c>
      <c r="E42512" s="2">
        <v>1.49659863945578E-2</v>
      </c>
      <c r="F42512" s="2">
        <v>9.9422049893920506E-2</v>
      </c>
    </row>
    <row r="42513" spans="1:6" x14ac:dyDescent="0.25">
      <c r="A42513" s="1" t="str">
        <f>"23238"</f>
        <v>23238</v>
      </c>
      <c r="B42513" s="1" t="str">
        <f>"51087"</f>
        <v>51087</v>
      </c>
      <c r="C42513" s="2">
        <v>0.89664691077372705</v>
      </c>
      <c r="D42513" s="2">
        <v>0.87844408427876797</v>
      </c>
      <c r="E42513" s="2">
        <v>0.98503401360544196</v>
      </c>
      <c r="F42513" s="2">
        <v>0.90057795010607899</v>
      </c>
    </row>
    <row r="42514" spans="1:6" x14ac:dyDescent="0.25">
      <c r="A42514" s="1" t="str">
        <f>"23327"</f>
        <v>23327</v>
      </c>
      <c r="B42514" s="1" t="str">
        <f>"51550"</f>
        <v>51550</v>
      </c>
      <c r="C42514" s="2">
        <v>1</v>
      </c>
      <c r="D42514" s="2">
        <v>1</v>
      </c>
      <c r="E42514" s="2">
        <v>1</v>
      </c>
      <c r="F42514" s="2">
        <v>1</v>
      </c>
    </row>
    <row r="42515" spans="1:6" x14ac:dyDescent="0.25">
      <c r="A42515" s="1" t="str">
        <f>"23405"</f>
        <v>23405</v>
      </c>
      <c r="B42515" s="1" t="str">
        <f>"51131"</f>
        <v>51131</v>
      </c>
      <c r="C42515" s="2">
        <v>1</v>
      </c>
      <c r="D42515" s="2">
        <v>1</v>
      </c>
      <c r="E42515" s="2">
        <v>1</v>
      </c>
      <c r="F42515" s="2">
        <v>1</v>
      </c>
    </row>
    <row r="42516" spans="1:6" x14ac:dyDescent="0.25">
      <c r="A42516" s="1" t="str">
        <f>"23389"</f>
        <v>23389</v>
      </c>
      <c r="B42516" s="1" t="str">
        <f>"51001"</f>
        <v>51001</v>
      </c>
      <c r="C42516" s="2">
        <v>0</v>
      </c>
      <c r="D42516" s="2">
        <v>1</v>
      </c>
      <c r="E42516" s="2">
        <v>0</v>
      </c>
      <c r="F42516" s="2">
        <v>1</v>
      </c>
    </row>
    <row r="42517" spans="1:6" x14ac:dyDescent="0.25">
      <c r="A42517" s="1" t="str">
        <f>"23401"</f>
        <v>23401</v>
      </c>
      <c r="B42517" s="1" t="str">
        <f>"51001"</f>
        <v>51001</v>
      </c>
      <c r="C42517" s="2">
        <v>0</v>
      </c>
      <c r="D42517" s="2">
        <v>1</v>
      </c>
      <c r="E42517" s="2">
        <v>0</v>
      </c>
      <c r="F42517" s="2">
        <v>1</v>
      </c>
    </row>
    <row r="42518" spans="1:6" x14ac:dyDescent="0.25">
      <c r="A42518" s="1" t="str">
        <f>"23416"</f>
        <v>23416</v>
      </c>
      <c r="B42518" s="1" t="str">
        <f>"51001"</f>
        <v>51001</v>
      </c>
      <c r="C42518" s="2">
        <v>1</v>
      </c>
      <c r="D42518" s="2">
        <v>1</v>
      </c>
      <c r="E42518" s="2">
        <v>0</v>
      </c>
      <c r="F42518" s="2">
        <v>1</v>
      </c>
    </row>
    <row r="42519" spans="1:6" x14ac:dyDescent="0.25">
      <c r="A42519" s="1" t="str">
        <f>"23407"</f>
        <v>23407</v>
      </c>
      <c r="B42519" s="1" t="str">
        <f>"51001"</f>
        <v>51001</v>
      </c>
      <c r="C42519" s="2">
        <v>0</v>
      </c>
      <c r="D42519" s="2">
        <v>1</v>
      </c>
      <c r="E42519" s="2">
        <v>0</v>
      </c>
      <c r="F42519" s="2">
        <v>1</v>
      </c>
    </row>
    <row r="42520" spans="1:6" x14ac:dyDescent="0.25">
      <c r="A42520" s="1" t="str">
        <f>"23228"</f>
        <v>23228</v>
      </c>
      <c r="B42520" s="1" t="str">
        <f>"51760"</f>
        <v>51760</v>
      </c>
      <c r="C42520" s="2">
        <v>6.2174994347727699E-4</v>
      </c>
      <c r="D42520" s="2">
        <v>0</v>
      </c>
      <c r="E42520" s="2">
        <v>0</v>
      </c>
      <c r="F42520" s="2">
        <v>5.2795776337892899E-4</v>
      </c>
    </row>
    <row r="42521" spans="1:6" x14ac:dyDescent="0.25">
      <c r="A42521" s="1" t="str">
        <f>"23228"</f>
        <v>23228</v>
      </c>
      <c r="B42521" s="1" t="str">
        <f>"51087"</f>
        <v>51087</v>
      </c>
      <c r="C42521" s="2">
        <v>0.99937825005652203</v>
      </c>
      <c r="D42521" s="2">
        <v>1</v>
      </c>
      <c r="E42521" s="2">
        <v>1</v>
      </c>
      <c r="F42521" s="2">
        <v>0.99947204223662101</v>
      </c>
    </row>
    <row r="42522" spans="1:6" x14ac:dyDescent="0.25">
      <c r="A42522" s="1" t="str">
        <f>"23435"</f>
        <v>23435</v>
      </c>
      <c r="B42522" s="1" t="str">
        <f>"51550"</f>
        <v>51550</v>
      </c>
      <c r="C42522" s="2">
        <v>7.1556350626118001E-5</v>
      </c>
      <c r="D42522" s="2">
        <v>0</v>
      </c>
      <c r="E42522" s="2">
        <v>0</v>
      </c>
      <c r="F42522" s="2">
        <v>6.3187160369012994E-5</v>
      </c>
    </row>
    <row r="42523" spans="1:6" x14ac:dyDescent="0.25">
      <c r="A42523" s="1" t="str">
        <f>"23435"</f>
        <v>23435</v>
      </c>
      <c r="B42523" s="1" t="str">
        <f>"51800"</f>
        <v>51800</v>
      </c>
      <c r="C42523" s="2">
        <v>0.99992844364937306</v>
      </c>
      <c r="D42523" s="2">
        <v>1</v>
      </c>
      <c r="E42523" s="2">
        <v>1</v>
      </c>
      <c r="F42523" s="2">
        <v>0.99993681283962998</v>
      </c>
    </row>
    <row r="42524" spans="1:6" x14ac:dyDescent="0.25">
      <c r="A42524" s="1" t="str">
        <f>"23440"</f>
        <v>23440</v>
      </c>
      <c r="B42524" s="1" t="str">
        <f>"51001"</f>
        <v>51001</v>
      </c>
      <c r="C42524" s="2">
        <v>0</v>
      </c>
      <c r="D42524" s="2">
        <v>1</v>
      </c>
      <c r="E42524" s="2">
        <v>0</v>
      </c>
      <c r="F42524" s="2">
        <v>1</v>
      </c>
    </row>
    <row r="42525" spans="1:6" x14ac:dyDescent="0.25">
      <c r="A42525" s="1" t="str">
        <f>"23603"</f>
        <v>23603</v>
      </c>
      <c r="B42525" s="1" t="str">
        <f>"51700"</f>
        <v>51700</v>
      </c>
      <c r="C42525" s="2">
        <v>0.92141089108910801</v>
      </c>
      <c r="D42525" s="2">
        <v>0.95744680851063801</v>
      </c>
      <c r="E42525" s="2">
        <v>0.963963963963963</v>
      </c>
      <c r="F42525" s="2">
        <v>0.93000489476260395</v>
      </c>
    </row>
    <row r="42526" spans="1:6" x14ac:dyDescent="0.25">
      <c r="A42526" s="1" t="str">
        <f>"23603"</f>
        <v>23603</v>
      </c>
      <c r="B42526" s="1" t="str">
        <f>"51199"</f>
        <v>51199</v>
      </c>
      <c r="C42526" s="2">
        <v>7.8589108910891006E-2</v>
      </c>
      <c r="D42526" s="2">
        <v>4.2553191489361701E-2</v>
      </c>
      <c r="E42526" s="2">
        <v>3.6036036036036001E-2</v>
      </c>
      <c r="F42526" s="2">
        <v>6.9995105237395897E-2</v>
      </c>
    </row>
    <row r="42527" spans="1:6" x14ac:dyDescent="0.25">
      <c r="A42527" s="1" t="str">
        <f>"23605"</f>
        <v>23605</v>
      </c>
      <c r="B42527" s="1" t="str">
        <f>"51650"</f>
        <v>51650</v>
      </c>
      <c r="C42527" s="2">
        <v>0.21484225316132299</v>
      </c>
      <c r="D42527" s="2">
        <v>0.12648809523809501</v>
      </c>
      <c r="E42527" s="2">
        <v>0.29216152019002301</v>
      </c>
      <c r="F42527" s="2">
        <v>0.211835911230665</v>
      </c>
    </row>
    <row r="42528" spans="1:6" x14ac:dyDescent="0.25">
      <c r="A42528" s="1" t="str">
        <f>"23605"</f>
        <v>23605</v>
      </c>
      <c r="B42528" s="1" t="str">
        <f>"51700"</f>
        <v>51700</v>
      </c>
      <c r="C42528" s="2">
        <v>0.78515774683867601</v>
      </c>
      <c r="D42528" s="2">
        <v>0.87351190476190399</v>
      </c>
      <c r="E42528" s="2">
        <v>0.70783847980997605</v>
      </c>
      <c r="F42528" s="2">
        <v>0.78816408876933397</v>
      </c>
    </row>
    <row r="42529" spans="1:6" x14ac:dyDescent="0.25">
      <c r="A42529" s="1" t="str">
        <f>"23541"</f>
        <v>23541</v>
      </c>
      <c r="B42529" s="1" t="str">
        <f>"51710"</f>
        <v>51710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tr">
        <f>"23455"</f>
        <v>23455</v>
      </c>
      <c r="B42530" s="1" t="str">
        <f>"51810"</f>
        <v>51810</v>
      </c>
      <c r="C42530" s="2">
        <v>1</v>
      </c>
      <c r="D42530" s="2">
        <v>1</v>
      </c>
      <c r="E42530" s="2">
        <v>1</v>
      </c>
      <c r="F42530" s="2">
        <v>1</v>
      </c>
    </row>
    <row r="42531" spans="1:6" x14ac:dyDescent="0.25">
      <c r="A42531" s="1" t="str">
        <f>"23707"</f>
        <v>23707</v>
      </c>
      <c r="B42531" s="1" t="str">
        <f>"51740"</f>
        <v>51740</v>
      </c>
      <c r="C42531" s="2">
        <v>1</v>
      </c>
      <c r="D42531" s="2">
        <v>1</v>
      </c>
      <c r="E42531" s="2">
        <v>1</v>
      </c>
      <c r="F42531" s="2">
        <v>1</v>
      </c>
    </row>
    <row r="42532" spans="1:6" x14ac:dyDescent="0.25">
      <c r="A42532" s="1" t="str">
        <f>"23690"</f>
        <v>23690</v>
      </c>
      <c r="B42532" s="1" t="str">
        <f>"51199"</f>
        <v>51199</v>
      </c>
      <c r="C42532" s="2">
        <v>0.995815899581589</v>
      </c>
      <c r="D42532" s="2">
        <v>1</v>
      </c>
      <c r="E42532" s="2">
        <v>1</v>
      </c>
      <c r="F42532" s="2">
        <v>0.996044825313117</v>
      </c>
    </row>
    <row r="42533" spans="1:6" x14ac:dyDescent="0.25">
      <c r="A42533" s="1" t="str">
        <f>"23690"</f>
        <v>23690</v>
      </c>
      <c r="B42533" s="1" t="str">
        <f>"51700"</f>
        <v>51700</v>
      </c>
      <c r="C42533" s="2">
        <v>4.1841004184100397E-3</v>
      </c>
      <c r="D42533" s="2">
        <v>0</v>
      </c>
      <c r="E42533" s="2">
        <v>0</v>
      </c>
      <c r="F42533" s="2">
        <v>3.9551746868819997E-3</v>
      </c>
    </row>
    <row r="42534" spans="1:6" x14ac:dyDescent="0.25">
      <c r="A42534" s="1" t="str">
        <f>"23702"</f>
        <v>23702</v>
      </c>
      <c r="B42534" s="1" t="str">
        <f>"51740"</f>
        <v>51740</v>
      </c>
      <c r="C42534" s="2">
        <v>0.99923751429660601</v>
      </c>
      <c r="D42534" s="2">
        <v>0.99671052631578905</v>
      </c>
      <c r="E42534" s="2">
        <v>1</v>
      </c>
      <c r="F42534" s="2">
        <v>0.99916874480465501</v>
      </c>
    </row>
    <row r="42535" spans="1:6" x14ac:dyDescent="0.25">
      <c r="A42535" s="1" t="str">
        <f>"23702"</f>
        <v>23702</v>
      </c>
      <c r="B42535" s="1" t="str">
        <f>"51550"</f>
        <v>51550</v>
      </c>
      <c r="C42535" s="2">
        <v>7.6248570339306095E-4</v>
      </c>
      <c r="D42535" s="2">
        <v>3.2894736842105201E-3</v>
      </c>
      <c r="E42535" s="2">
        <v>0</v>
      </c>
      <c r="F42535" s="2">
        <v>8.3125519534497005E-4</v>
      </c>
    </row>
    <row r="42536" spans="1:6" x14ac:dyDescent="0.25">
      <c r="A42536" s="1" t="str">
        <f>"23681"</f>
        <v>23681</v>
      </c>
      <c r="B42536" s="1" t="str">
        <f>"51650"</f>
        <v>51650</v>
      </c>
      <c r="C42536" s="2">
        <v>0</v>
      </c>
      <c r="D42536" s="2">
        <v>1</v>
      </c>
      <c r="E42536" s="2">
        <v>0</v>
      </c>
      <c r="F42536" s="2">
        <v>1</v>
      </c>
    </row>
    <row r="42537" spans="1:6" x14ac:dyDescent="0.25">
      <c r="A42537" s="1" t="str">
        <f>"23694"</f>
        <v>23694</v>
      </c>
      <c r="B42537" s="1" t="str">
        <f>"51199"</f>
        <v>51199</v>
      </c>
      <c r="C42537" s="2">
        <v>0</v>
      </c>
      <c r="D42537" s="2">
        <v>1</v>
      </c>
      <c r="E42537" s="2">
        <v>0</v>
      </c>
      <c r="F42537" s="2">
        <v>1</v>
      </c>
    </row>
    <row r="42538" spans="1:6" x14ac:dyDescent="0.25">
      <c r="A42538" s="1" t="str">
        <f>"23661"</f>
        <v>23661</v>
      </c>
      <c r="B42538" s="1" t="str">
        <f>"51650"</f>
        <v>51650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25">
      <c r="A42539" s="1" t="str">
        <f>"23665"</f>
        <v>23665</v>
      </c>
      <c r="B42539" s="1" t="str">
        <f>"51199"</f>
        <v>51199</v>
      </c>
      <c r="C42539" s="2">
        <v>0.42928039702233201</v>
      </c>
      <c r="D42539" s="2">
        <v>3.8043478260869498E-2</v>
      </c>
      <c r="E42539" s="2">
        <v>2.5031289111389202E-2</v>
      </c>
      <c r="F42539" s="2">
        <v>0.236579044798222</v>
      </c>
    </row>
    <row r="42540" spans="1:6" x14ac:dyDescent="0.25">
      <c r="A42540" s="1" t="str">
        <f>"23665"</f>
        <v>23665</v>
      </c>
      <c r="B42540" s="1" t="str">
        <f>"51650"</f>
        <v>51650</v>
      </c>
      <c r="C42540" s="2">
        <v>0.570719602977667</v>
      </c>
      <c r="D42540" s="2">
        <v>0.96195652173913004</v>
      </c>
      <c r="E42540" s="2">
        <v>0.97496871088861004</v>
      </c>
      <c r="F42540" s="2">
        <v>0.763420955201777</v>
      </c>
    </row>
    <row r="42541" spans="1:6" x14ac:dyDescent="0.25">
      <c r="A42541" s="1" t="str">
        <f>"23828"</f>
        <v>23828</v>
      </c>
      <c r="B42541" s="1" t="str">
        <f>"51175"</f>
        <v>51175</v>
      </c>
      <c r="C42541" s="2">
        <v>1</v>
      </c>
      <c r="D42541" s="2">
        <v>1</v>
      </c>
      <c r="E42541" s="2">
        <v>1</v>
      </c>
      <c r="F42541" s="2">
        <v>1</v>
      </c>
    </row>
    <row r="42542" spans="1:6" x14ac:dyDescent="0.25">
      <c r="A42542" s="1" t="str">
        <f>"23831"</f>
        <v>23831</v>
      </c>
      <c r="B42542" s="1" t="str">
        <f>"51041"</f>
        <v>51041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25">
      <c r="A42543" s="1" t="str">
        <f>"23501"</f>
        <v>23501</v>
      </c>
      <c r="B42543" s="1" t="str">
        <f>"51710"</f>
        <v>51710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tr">
        <f>"23467"</f>
        <v>23467</v>
      </c>
      <c r="B42544" s="1" t="str">
        <f>"51810"</f>
        <v>51810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25">
      <c r="A42545" s="1" t="str">
        <f>"23507"</f>
        <v>23507</v>
      </c>
      <c r="B42545" s="1" t="str">
        <f>"51710"</f>
        <v>51710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25">
      <c r="A42546" s="1" t="str">
        <f>"23836"</f>
        <v>23836</v>
      </c>
      <c r="B42546" s="1" t="str">
        <f>"51041"</f>
        <v>51041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25">
      <c r="A42547" s="1" t="str">
        <f>"24019"</f>
        <v>24019</v>
      </c>
      <c r="B42547" s="1" t="str">
        <f>"51770"</f>
        <v>51770</v>
      </c>
      <c r="C42547" s="2">
        <v>0.121282348397064</v>
      </c>
      <c r="D42547" s="2">
        <v>0.13611111111111099</v>
      </c>
      <c r="E42547" s="2">
        <v>0.26329113924050601</v>
      </c>
      <c r="F42547" s="2">
        <v>0.12628294036061</v>
      </c>
    </row>
    <row r="42548" spans="1:6" x14ac:dyDescent="0.25">
      <c r="A42548" s="1" t="str">
        <f>"24019"</f>
        <v>24019</v>
      </c>
      <c r="B42548" s="1" t="str">
        <f>"51161"</f>
        <v>51161</v>
      </c>
      <c r="C42548" s="2">
        <v>0.74762456546929301</v>
      </c>
      <c r="D42548" s="2">
        <v>0.76666666666666605</v>
      </c>
      <c r="E42548" s="2">
        <v>0.683544303797468</v>
      </c>
      <c r="F42548" s="2">
        <v>0.74729542302357799</v>
      </c>
    </row>
    <row r="42549" spans="1:6" x14ac:dyDescent="0.25">
      <c r="A42549" s="1" t="str">
        <f>"24019"</f>
        <v>24019</v>
      </c>
      <c r="B42549" s="1" t="str">
        <f>"51023"</f>
        <v>51023</v>
      </c>
      <c r="C42549" s="2">
        <v>0.13109308613364201</v>
      </c>
      <c r="D42549" s="2">
        <v>9.7222222222222196E-2</v>
      </c>
      <c r="E42549" s="2">
        <v>5.3164556962025301E-2</v>
      </c>
      <c r="F42549" s="2">
        <v>0.12642163661581099</v>
      </c>
    </row>
    <row r="42550" spans="1:6" x14ac:dyDescent="0.25">
      <c r="A42550" s="1" t="str">
        <f>"24024"</f>
        <v>24024</v>
      </c>
      <c r="B42550" s="1" t="str">
        <f>"51770"</f>
        <v>51770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25">
      <c r="A42551" s="1" t="str">
        <f>"24025"</f>
        <v>24025</v>
      </c>
      <c r="B42551" s="1" t="str">
        <f>"51770"</f>
        <v>51770</v>
      </c>
      <c r="C42551" s="2">
        <v>1</v>
      </c>
      <c r="D42551" s="2">
        <v>1</v>
      </c>
      <c r="E42551" s="2">
        <v>1</v>
      </c>
      <c r="F42551" s="2">
        <v>1</v>
      </c>
    </row>
    <row r="42552" spans="1:6" x14ac:dyDescent="0.25">
      <c r="A42552" s="1" t="str">
        <f>"23850"</f>
        <v>23850</v>
      </c>
      <c r="B42552" s="1" t="str">
        <f>"51007"</f>
        <v>51007</v>
      </c>
      <c r="C42552" s="2">
        <v>0.19512195121951201</v>
      </c>
      <c r="D42552" s="2">
        <v>0</v>
      </c>
      <c r="E42552" s="2">
        <v>0</v>
      </c>
      <c r="F42552" s="2">
        <v>0.188405797101449</v>
      </c>
    </row>
    <row r="42553" spans="1:6" x14ac:dyDescent="0.25">
      <c r="A42553" s="1" t="str">
        <f>"23850"</f>
        <v>23850</v>
      </c>
      <c r="B42553" s="1" t="str">
        <f>"51053"</f>
        <v>51053</v>
      </c>
      <c r="C42553" s="2">
        <v>0.80487804878048697</v>
      </c>
      <c r="D42553" s="2">
        <v>1</v>
      </c>
      <c r="E42553" s="2">
        <v>0</v>
      </c>
      <c r="F42553" s="2">
        <v>0.81159420289855</v>
      </c>
    </row>
    <row r="42554" spans="1:6" x14ac:dyDescent="0.25">
      <c r="A42554" s="1" t="str">
        <f>"23866"</f>
        <v>23866</v>
      </c>
      <c r="B42554" s="1" t="str">
        <f>"51181"</f>
        <v>51181</v>
      </c>
      <c r="C42554" s="2">
        <v>1.80084745762711E-2</v>
      </c>
      <c r="D42554" s="2">
        <v>0</v>
      </c>
      <c r="E42554" s="2">
        <v>0</v>
      </c>
      <c r="F42554" s="2">
        <v>1.74358974358974E-2</v>
      </c>
    </row>
    <row r="42555" spans="1:6" x14ac:dyDescent="0.25">
      <c r="A42555" s="1" t="str">
        <f>"23866"</f>
        <v>23866</v>
      </c>
      <c r="B42555" s="1" t="str">
        <f>"51175"</f>
        <v>51175</v>
      </c>
      <c r="C42555" s="2">
        <v>0.740466101694915</v>
      </c>
      <c r="D42555" s="2">
        <v>0.82142857142857095</v>
      </c>
      <c r="E42555" s="2">
        <v>1</v>
      </c>
      <c r="F42555" s="2">
        <v>0.74358974358974295</v>
      </c>
    </row>
    <row r="42556" spans="1:6" x14ac:dyDescent="0.25">
      <c r="A42556" s="1" t="str">
        <f>"23866"</f>
        <v>23866</v>
      </c>
      <c r="B42556" s="1" t="str">
        <f>"51093"</f>
        <v>51093</v>
      </c>
      <c r="C42556" s="2">
        <v>0.241525423728813</v>
      </c>
      <c r="D42556" s="2">
        <v>0.17857142857142799</v>
      </c>
      <c r="E42556" s="2">
        <v>0</v>
      </c>
      <c r="F42556" s="2">
        <v>0.23897435897435801</v>
      </c>
    </row>
    <row r="42557" spans="1:6" x14ac:dyDescent="0.25">
      <c r="A42557" s="1" t="str">
        <f>"23882"</f>
        <v>23882</v>
      </c>
      <c r="B42557" s="1" t="str">
        <f>"51053"</f>
        <v>51053</v>
      </c>
      <c r="C42557" s="2">
        <v>0.28036605657237901</v>
      </c>
      <c r="D42557" s="2">
        <v>0.114754098360655</v>
      </c>
      <c r="E42557" s="2">
        <v>0</v>
      </c>
      <c r="F42557" s="2">
        <v>0.272151898734177</v>
      </c>
    </row>
    <row r="42558" spans="1:6" x14ac:dyDescent="0.25">
      <c r="A42558" s="1" t="str">
        <f>"23882"</f>
        <v>23882</v>
      </c>
      <c r="B42558" s="1" t="str">
        <f>"51183"</f>
        <v>51183</v>
      </c>
      <c r="C42558" s="2">
        <v>0.71963394342761999</v>
      </c>
      <c r="D42558" s="2">
        <v>0.88524590163934402</v>
      </c>
      <c r="E42558" s="2">
        <v>1</v>
      </c>
      <c r="F42558" s="2">
        <v>0.727848101265822</v>
      </c>
    </row>
    <row r="42559" spans="1:6" x14ac:dyDescent="0.25">
      <c r="A42559" s="1" t="str">
        <f>"24067"</f>
        <v>24067</v>
      </c>
      <c r="B42559" s="1" t="str">
        <f>"51067"</f>
        <v>51067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25">
      <c r="A42560" s="1" t="str">
        <f>"24070"</f>
        <v>24070</v>
      </c>
      <c r="B42560" s="1" t="str">
        <f>"51045"</f>
        <v>51045</v>
      </c>
      <c r="C42560" s="2">
        <v>0.25891472868217003</v>
      </c>
      <c r="D42560" s="2">
        <v>0.33333333333333298</v>
      </c>
      <c r="E42560" s="2">
        <v>0</v>
      </c>
      <c r="F42560" s="2">
        <v>0.25920245398773001</v>
      </c>
    </row>
    <row r="42561" spans="1:6" x14ac:dyDescent="0.25">
      <c r="A42561" s="1" t="str">
        <f>"24070"</f>
        <v>24070</v>
      </c>
      <c r="B42561" s="1" t="str">
        <f>"51161"</f>
        <v>51161</v>
      </c>
      <c r="C42561" s="2">
        <v>0.70077519379844899</v>
      </c>
      <c r="D42561" s="2">
        <v>0.66666666666666596</v>
      </c>
      <c r="E42561" s="2">
        <v>1</v>
      </c>
      <c r="F42561" s="2">
        <v>0.70092024539877296</v>
      </c>
    </row>
    <row r="42562" spans="1:6" x14ac:dyDescent="0.25">
      <c r="A42562" s="1" t="str">
        <f>"24070"</f>
        <v>24070</v>
      </c>
      <c r="B42562" s="1" t="str">
        <f>"51121"</f>
        <v>51121</v>
      </c>
      <c r="C42562" s="2">
        <v>4.0310077519379803E-2</v>
      </c>
      <c r="D42562" s="2">
        <v>0</v>
      </c>
      <c r="E42562" s="2">
        <v>0</v>
      </c>
      <c r="F42562" s="2">
        <v>3.9877300613496897E-2</v>
      </c>
    </row>
    <row r="42563" spans="1:6" x14ac:dyDescent="0.25">
      <c r="A42563" s="1" t="str">
        <f>"24073"</f>
        <v>24073</v>
      </c>
      <c r="B42563" s="1" t="str">
        <f>"51121"</f>
        <v>51121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25">
      <c r="A42564" s="1" t="str">
        <f>"24062"</f>
        <v>24062</v>
      </c>
      <c r="B42564" s="1" t="str">
        <f>"51121"</f>
        <v>51121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25">
      <c r="A42565" s="1" t="str">
        <f>"24095"</f>
        <v>24095</v>
      </c>
      <c r="B42565" s="1" t="str">
        <f>"51019"</f>
        <v>51019</v>
      </c>
      <c r="C42565" s="2">
        <v>1</v>
      </c>
      <c r="D42565" s="2">
        <v>1</v>
      </c>
      <c r="E42565" s="2">
        <v>1</v>
      </c>
      <c r="F42565" s="2">
        <v>1</v>
      </c>
    </row>
    <row r="42566" spans="1:6" x14ac:dyDescent="0.25">
      <c r="A42566" s="1" t="str">
        <f>"23894"</f>
        <v>23894</v>
      </c>
      <c r="B42566" s="1" t="str">
        <f>"51053"</f>
        <v>51053</v>
      </c>
      <c r="C42566" s="2">
        <v>0.85079365079364999</v>
      </c>
      <c r="D42566" s="2">
        <v>1</v>
      </c>
      <c r="E42566" s="2">
        <v>1</v>
      </c>
      <c r="F42566" s="2">
        <v>0.85757575757575699</v>
      </c>
    </row>
    <row r="42567" spans="1:6" x14ac:dyDescent="0.25">
      <c r="A42567" s="1" t="str">
        <f>"23894"</f>
        <v>23894</v>
      </c>
      <c r="B42567" s="1" t="str">
        <f>"51135"</f>
        <v>51135</v>
      </c>
      <c r="C42567" s="2">
        <v>0.14920634920634901</v>
      </c>
      <c r="D42567" s="2">
        <v>0</v>
      </c>
      <c r="E42567" s="2">
        <v>0</v>
      </c>
      <c r="F42567" s="2">
        <v>0.14242424242424201</v>
      </c>
    </row>
    <row r="42568" spans="1:6" x14ac:dyDescent="0.25">
      <c r="A42568" s="1" t="str">
        <f>"23927"</f>
        <v>23927</v>
      </c>
      <c r="B42568" s="1" t="str">
        <f>"51037"</f>
        <v>51037</v>
      </c>
      <c r="C42568" s="2">
        <v>3.6927621861152101E-4</v>
      </c>
      <c r="D42568" s="2">
        <v>0</v>
      </c>
      <c r="E42568" s="2">
        <v>0</v>
      </c>
      <c r="F42568" s="2">
        <v>3.4447123665173901E-4</v>
      </c>
    </row>
    <row r="42569" spans="1:6" x14ac:dyDescent="0.25">
      <c r="A42569" s="1" t="str">
        <f>"23927"</f>
        <v>23927</v>
      </c>
      <c r="B42569" s="1" t="str">
        <f>"51117"</f>
        <v>51117</v>
      </c>
      <c r="C42569" s="2">
        <v>0.99963072378138795</v>
      </c>
      <c r="D42569" s="2">
        <v>1</v>
      </c>
      <c r="E42569" s="2">
        <v>1</v>
      </c>
      <c r="F42569" s="2">
        <v>0.99965552876334796</v>
      </c>
    </row>
    <row r="42570" spans="1:6" x14ac:dyDescent="0.25">
      <c r="A42570" s="1" t="str">
        <f>"23930"</f>
        <v>23930</v>
      </c>
      <c r="B42570" s="1" t="str">
        <f>"51135"</f>
        <v>51135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tr">
        <f>"23943"</f>
        <v>23943</v>
      </c>
      <c r="B42571" s="1" t="str">
        <f>"51147"</f>
        <v>51147</v>
      </c>
      <c r="C42571" s="2">
        <v>0</v>
      </c>
      <c r="D42571" s="2">
        <v>1</v>
      </c>
      <c r="E42571" s="2">
        <v>0</v>
      </c>
      <c r="F42571" s="2">
        <v>1</v>
      </c>
    </row>
    <row r="42572" spans="1:6" x14ac:dyDescent="0.25">
      <c r="A42572" s="1" t="str">
        <f>"23941"</f>
        <v>23941</v>
      </c>
      <c r="B42572" s="1" t="str">
        <f>"51117"</f>
        <v>51117</v>
      </c>
      <c r="C42572" s="2">
        <v>0</v>
      </c>
      <c r="D42572" s="2">
        <v>0</v>
      </c>
      <c r="E42572" s="2">
        <v>1</v>
      </c>
      <c r="F42572" s="2">
        <v>1</v>
      </c>
    </row>
    <row r="42573" spans="1:6" x14ac:dyDescent="0.25">
      <c r="A42573" s="1" t="str">
        <f>"23976"</f>
        <v>23976</v>
      </c>
      <c r="B42573" s="1" t="str">
        <f>"51037"</f>
        <v>51037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25">
      <c r="A42574" s="1" t="str">
        <f>"24004"</f>
        <v>24004</v>
      </c>
      <c r="B42574" s="1" t="str">
        <f>"51770"</f>
        <v>51770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tr">
        <f>"24005"</f>
        <v>24005</v>
      </c>
      <c r="B42575" s="1" t="str">
        <f>"51770"</f>
        <v>51770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tr">
        <f>"24120"</f>
        <v>24120</v>
      </c>
      <c r="B42576" s="1" t="str">
        <f>"51063"</f>
        <v>51063</v>
      </c>
      <c r="C42576" s="2">
        <v>0.180369127516778</v>
      </c>
      <c r="D42576" s="2">
        <v>0.16</v>
      </c>
      <c r="E42576" s="2">
        <v>0</v>
      </c>
      <c r="F42576" s="2">
        <v>0.178459119496855</v>
      </c>
    </row>
    <row r="42577" spans="1:6" x14ac:dyDescent="0.25">
      <c r="A42577" s="1" t="str">
        <f>"24120"</f>
        <v>24120</v>
      </c>
      <c r="B42577" s="1" t="str">
        <f>"51035"</f>
        <v>51035</v>
      </c>
      <c r="C42577" s="2">
        <v>0.113255033557046</v>
      </c>
      <c r="D42577" s="2">
        <v>5.3333333333333302E-2</v>
      </c>
      <c r="E42577" s="2">
        <v>0</v>
      </c>
      <c r="F42577" s="2">
        <v>0.109276729559748</v>
      </c>
    </row>
    <row r="42578" spans="1:6" x14ac:dyDescent="0.25">
      <c r="A42578" s="1" t="str">
        <f>"24120"</f>
        <v>24120</v>
      </c>
      <c r="B42578" s="1" t="str">
        <f>"51141"</f>
        <v>51141</v>
      </c>
      <c r="C42578" s="2">
        <v>0.70637583892617395</v>
      </c>
      <c r="D42578" s="2">
        <v>0.78666666666666596</v>
      </c>
      <c r="E42578" s="2">
        <v>1</v>
      </c>
      <c r="F42578" s="2">
        <v>0.71226415094339601</v>
      </c>
    </row>
    <row r="42579" spans="1:6" x14ac:dyDescent="0.25">
      <c r="A42579" s="1" t="str">
        <f>"24137"</f>
        <v>24137</v>
      </c>
      <c r="B42579" s="1" t="str">
        <f>"51143"</f>
        <v>51143</v>
      </c>
      <c r="C42579" s="2">
        <v>0.22414823670053699</v>
      </c>
      <c r="D42579" s="2">
        <v>0.27272727272727199</v>
      </c>
      <c r="E42579" s="2">
        <v>0.25</v>
      </c>
      <c r="F42579" s="2">
        <v>0.22550724637681099</v>
      </c>
    </row>
    <row r="42580" spans="1:6" x14ac:dyDescent="0.25">
      <c r="A42580" s="1" t="str">
        <f>"24137"</f>
        <v>24137</v>
      </c>
      <c r="B42580" s="1" t="str">
        <f>"51067"</f>
        <v>51067</v>
      </c>
      <c r="C42580" s="2">
        <v>0.77585176329946204</v>
      </c>
      <c r="D42580" s="2">
        <v>0.72727272727272696</v>
      </c>
      <c r="E42580" s="2">
        <v>0.75</v>
      </c>
      <c r="F42580" s="2">
        <v>0.77449275362318803</v>
      </c>
    </row>
    <row r="42581" spans="1:6" x14ac:dyDescent="0.25">
      <c r="A42581" s="1" t="str">
        <f>"24138"</f>
        <v>24138</v>
      </c>
      <c r="B42581" s="1" t="str">
        <f>"51063"</f>
        <v>51063</v>
      </c>
      <c r="C42581" s="2">
        <v>0.47399702823179701</v>
      </c>
      <c r="D42581" s="2">
        <v>0.83333333333333304</v>
      </c>
      <c r="E42581" s="2">
        <v>0</v>
      </c>
      <c r="F42581" s="2">
        <v>0.47647058823529398</v>
      </c>
    </row>
    <row r="42582" spans="1:6" x14ac:dyDescent="0.25">
      <c r="A42582" s="1" t="str">
        <f>"24138"</f>
        <v>24138</v>
      </c>
      <c r="B42582" s="1" t="str">
        <f>"51121"</f>
        <v>51121</v>
      </c>
      <c r="C42582" s="2">
        <v>0.52600297176820199</v>
      </c>
      <c r="D42582" s="2">
        <v>0.16666666666666599</v>
      </c>
      <c r="E42582" s="2">
        <v>1</v>
      </c>
      <c r="F42582" s="2">
        <v>0.52352941176470502</v>
      </c>
    </row>
    <row r="42583" spans="1:6" x14ac:dyDescent="0.25">
      <c r="A42583" s="1" t="str">
        <f>"24131"</f>
        <v>24131</v>
      </c>
      <c r="B42583" s="1" t="str">
        <f>"51045"</f>
        <v>51045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25">
      <c r="A42584" s="1" t="str">
        <f>"24251"</f>
        <v>24251</v>
      </c>
      <c r="B42584" s="1" t="str">
        <f>"51169"</f>
        <v>51169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25">
      <c r="A42585" s="1" t="str">
        <f>"24148"</f>
        <v>24148</v>
      </c>
      <c r="B42585" s="1" t="str">
        <f>"51089"</f>
        <v>51089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25">
      <c r="A42586" s="1" t="str">
        <f>"24155"</f>
        <v>24155</v>
      </c>
      <c r="B42586" s="1" t="str">
        <f>"51023"</f>
        <v>51023</v>
      </c>
      <c r="C42586" s="2">
        <v>0</v>
      </c>
      <c r="D42586" s="2">
        <v>1</v>
      </c>
      <c r="E42586" s="2">
        <v>0</v>
      </c>
      <c r="F42586" s="2">
        <v>1</v>
      </c>
    </row>
    <row r="42587" spans="1:6" x14ac:dyDescent="0.25">
      <c r="A42587" s="1" t="str">
        <f>"24142"</f>
        <v>24142</v>
      </c>
      <c r="B42587" s="1" t="str">
        <f>"51750"</f>
        <v>51750</v>
      </c>
      <c r="C42587" s="2">
        <v>0</v>
      </c>
      <c r="D42587" s="2">
        <v>1</v>
      </c>
      <c r="E42587" s="2">
        <v>0</v>
      </c>
      <c r="F42587" s="2">
        <v>1</v>
      </c>
    </row>
    <row r="42588" spans="1:6" x14ac:dyDescent="0.25">
      <c r="A42588" s="1" t="str">
        <f>"24325"</f>
        <v>24325</v>
      </c>
      <c r="B42588" s="1" t="str">
        <f>"51035"</f>
        <v>51035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tr">
        <f>"24271"</f>
        <v>24271</v>
      </c>
      <c r="B42589" s="1" t="str">
        <f>"51167"</f>
        <v>51167</v>
      </c>
      <c r="C42589" s="2">
        <v>1.24895920066611E-2</v>
      </c>
      <c r="D42589" s="2">
        <v>0</v>
      </c>
      <c r="E42589" s="2">
        <v>0</v>
      </c>
      <c r="F42589" s="2">
        <v>1.21654501216545E-2</v>
      </c>
    </row>
    <row r="42590" spans="1:6" x14ac:dyDescent="0.25">
      <c r="A42590" s="1" t="str">
        <f>"24271"</f>
        <v>24271</v>
      </c>
      <c r="B42590" s="1" t="str">
        <f>"51169"</f>
        <v>51169</v>
      </c>
      <c r="C42590" s="2">
        <v>0.987510407993338</v>
      </c>
      <c r="D42590" s="2">
        <v>1</v>
      </c>
      <c r="E42590" s="2">
        <v>1</v>
      </c>
      <c r="F42590" s="2">
        <v>0.98783454987834496</v>
      </c>
    </row>
    <row r="42591" spans="1:6" x14ac:dyDescent="0.25">
      <c r="A42591" s="1" t="str">
        <f>"24292"</f>
        <v>24292</v>
      </c>
      <c r="B42591" s="1" t="str">
        <f>"51191"</f>
        <v>51191</v>
      </c>
      <c r="C42591" s="2">
        <v>1.20481927710843E-2</v>
      </c>
      <c r="D42591" s="2">
        <v>0</v>
      </c>
      <c r="E42591" s="2">
        <v>0</v>
      </c>
      <c r="F42591" s="2">
        <v>1.1494252873563199E-2</v>
      </c>
    </row>
    <row r="42592" spans="1:6" x14ac:dyDescent="0.25">
      <c r="A42592" s="1" t="str">
        <f>"24292"</f>
        <v>24292</v>
      </c>
      <c r="B42592" s="1" t="str">
        <f>"51077"</f>
        <v>51077</v>
      </c>
      <c r="C42592" s="2">
        <v>0.98795180722891496</v>
      </c>
      <c r="D42592" s="2">
        <v>1</v>
      </c>
      <c r="E42592" s="2">
        <v>0</v>
      </c>
      <c r="F42592" s="2">
        <v>0.98850574712643602</v>
      </c>
    </row>
    <row r="42593" spans="1:6" x14ac:dyDescent="0.25">
      <c r="A42593" s="1" t="str">
        <f>"24312"</f>
        <v>24312</v>
      </c>
      <c r="B42593" s="1" t="str">
        <f>"51197"</f>
        <v>51197</v>
      </c>
      <c r="C42593" s="2">
        <v>0.36663611365719501</v>
      </c>
      <c r="D42593" s="2">
        <v>0.5</v>
      </c>
      <c r="E42593" s="2">
        <v>1</v>
      </c>
      <c r="F42593" s="2">
        <v>0.37122557726465299</v>
      </c>
    </row>
    <row r="42594" spans="1:6" x14ac:dyDescent="0.25">
      <c r="A42594" s="1" t="str">
        <f>"24312"</f>
        <v>24312</v>
      </c>
      <c r="B42594" s="1" t="str">
        <f>"51035"</f>
        <v>51035</v>
      </c>
      <c r="C42594" s="2">
        <v>0.63336388634280405</v>
      </c>
      <c r="D42594" s="2">
        <v>0.5</v>
      </c>
      <c r="E42594" s="2">
        <v>0</v>
      </c>
      <c r="F42594" s="2">
        <v>0.62877442273534601</v>
      </c>
    </row>
    <row r="42595" spans="1:6" x14ac:dyDescent="0.25">
      <c r="A42595" s="1" t="str">
        <f>"24313"</f>
        <v>24313</v>
      </c>
      <c r="B42595" s="1" t="str">
        <f>"51155"</f>
        <v>51155</v>
      </c>
      <c r="C42595" s="2">
        <v>2.4930747922437602E-2</v>
      </c>
      <c r="D42595" s="2">
        <v>0</v>
      </c>
      <c r="E42595" s="2">
        <v>0</v>
      </c>
      <c r="F42595" s="2">
        <v>2.4193548387096701E-2</v>
      </c>
    </row>
    <row r="42596" spans="1:6" x14ac:dyDescent="0.25">
      <c r="A42596" s="1" t="str">
        <f>"24313"</f>
        <v>24313</v>
      </c>
      <c r="B42596" s="1" t="str">
        <f>"51197"</f>
        <v>51197</v>
      </c>
      <c r="C42596" s="2">
        <v>0.97506925207756201</v>
      </c>
      <c r="D42596" s="2">
        <v>1</v>
      </c>
      <c r="E42596" s="2">
        <v>1</v>
      </c>
      <c r="F42596" s="2">
        <v>0.97580645161290303</v>
      </c>
    </row>
    <row r="42597" spans="1:6" x14ac:dyDescent="0.25">
      <c r="A42597" s="1" t="str">
        <f>"24382"</f>
        <v>24382</v>
      </c>
      <c r="B42597" s="1" t="str">
        <f>"51197"</f>
        <v>51197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25">
      <c r="A42598" s="1" t="str">
        <f>"24378"</f>
        <v>24378</v>
      </c>
      <c r="B42598" s="1" t="str">
        <f>"51173"</f>
        <v>51173</v>
      </c>
      <c r="C42598" s="2">
        <v>0.17777777777777701</v>
      </c>
      <c r="D42598" s="2">
        <v>0.15384615384615299</v>
      </c>
      <c r="E42598" s="2">
        <v>0.25</v>
      </c>
      <c r="F42598" s="2">
        <v>0.177380952380952</v>
      </c>
    </row>
    <row r="42599" spans="1:6" x14ac:dyDescent="0.25">
      <c r="A42599" s="1" t="str">
        <f>"24378"</f>
        <v>24378</v>
      </c>
      <c r="B42599" s="1" t="str">
        <f>"51077"</f>
        <v>51077</v>
      </c>
      <c r="C42599" s="2">
        <v>0.82222222222222197</v>
      </c>
      <c r="D42599" s="2">
        <v>0.84615384615384603</v>
      </c>
      <c r="E42599" s="2">
        <v>0.75</v>
      </c>
      <c r="F42599" s="2">
        <v>0.82261904761904703</v>
      </c>
    </row>
    <row r="42600" spans="1:6" x14ac:dyDescent="0.25">
      <c r="A42600" s="1" t="str">
        <f>"24202"</f>
        <v>24202</v>
      </c>
      <c r="B42600" s="1" t="str">
        <f>"51191"</f>
        <v>51191</v>
      </c>
      <c r="C42600" s="2">
        <v>0.88460312400382501</v>
      </c>
      <c r="D42600" s="2">
        <v>0.495867768595041</v>
      </c>
      <c r="E42600" s="2">
        <v>0.57894736842105199</v>
      </c>
      <c r="F42600" s="2">
        <v>0.85367281240854498</v>
      </c>
    </row>
    <row r="42601" spans="1:6" x14ac:dyDescent="0.25">
      <c r="A42601" s="1" t="str">
        <f>"24202"</f>
        <v>24202</v>
      </c>
      <c r="B42601" s="1" t="str">
        <f>"51520"</f>
        <v>51520</v>
      </c>
      <c r="C42601" s="2">
        <v>7.71437679311444E-2</v>
      </c>
      <c r="D42601" s="2">
        <v>0.49173553719008201</v>
      </c>
      <c r="E42601" s="2">
        <v>0.40789473684210498</v>
      </c>
      <c r="F42601" s="2">
        <v>0.110184372256365</v>
      </c>
    </row>
    <row r="42602" spans="1:6" x14ac:dyDescent="0.25">
      <c r="A42602" s="1" t="str">
        <f>"24202"</f>
        <v>24202</v>
      </c>
      <c r="B42602" s="1" t="str">
        <f>"51169"</f>
        <v>51169</v>
      </c>
      <c r="C42602" s="2">
        <v>3.8253108065030197E-2</v>
      </c>
      <c r="D42602" s="2">
        <v>1.2396694214876E-2</v>
      </c>
      <c r="E42602" s="2">
        <v>1.3157894736842099E-2</v>
      </c>
      <c r="F42602" s="2">
        <v>3.6142815335089201E-2</v>
      </c>
    </row>
    <row r="42603" spans="1:6" x14ac:dyDescent="0.25">
      <c r="A42603" s="1" t="str">
        <f>"24171"</f>
        <v>24171</v>
      </c>
      <c r="B42603" s="1" t="str">
        <f>"51141"</f>
        <v>51141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25">
      <c r="A42604" s="1" t="str">
        <f>"24184"</f>
        <v>24184</v>
      </c>
      <c r="B42604" s="1" t="str">
        <f>"51067"</f>
        <v>51067</v>
      </c>
      <c r="C42604" s="2">
        <v>1</v>
      </c>
      <c r="D42604" s="2">
        <v>1</v>
      </c>
      <c r="E42604" s="2">
        <v>1</v>
      </c>
      <c r="F42604" s="2">
        <v>1</v>
      </c>
    </row>
    <row r="42605" spans="1:6" x14ac:dyDescent="0.25">
      <c r="A42605" s="1" t="str">
        <f>"24177"</f>
        <v>24177</v>
      </c>
      <c r="B42605" s="1" t="str">
        <f>"51141"</f>
        <v>51141</v>
      </c>
      <c r="C42605" s="2">
        <v>0</v>
      </c>
      <c r="D42605" s="2">
        <v>0</v>
      </c>
      <c r="E42605" s="2">
        <v>1</v>
      </c>
      <c r="F42605" s="2">
        <v>1</v>
      </c>
    </row>
    <row r="42606" spans="1:6" x14ac:dyDescent="0.25">
      <c r="A42606" s="1" t="str">
        <f>"24210"</f>
        <v>24210</v>
      </c>
      <c r="B42606" s="1" t="str">
        <f>"51191"</f>
        <v>51191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25">
      <c r="A42607" s="1" t="str">
        <f>"24215"</f>
        <v>24215</v>
      </c>
      <c r="B42607" s="1" t="str">
        <f>"51195"</f>
        <v>51195</v>
      </c>
      <c r="C42607" s="2">
        <v>0</v>
      </c>
      <c r="D42607" s="2">
        <v>1</v>
      </c>
      <c r="E42607" s="2">
        <v>0</v>
      </c>
      <c r="F42607" s="2">
        <v>1</v>
      </c>
    </row>
    <row r="42608" spans="1:6" x14ac:dyDescent="0.25">
      <c r="A42608" s="1" t="str">
        <f>"24430"</f>
        <v>24430</v>
      </c>
      <c r="B42608" s="1" t="str">
        <f>"51015"</f>
        <v>51015</v>
      </c>
      <c r="C42608" s="2">
        <v>0.99840255591054305</v>
      </c>
      <c r="D42608" s="2">
        <v>1</v>
      </c>
      <c r="E42608" s="2">
        <v>1</v>
      </c>
      <c r="F42608" s="2">
        <v>0.99845679012345601</v>
      </c>
    </row>
    <row r="42609" spans="1:6" x14ac:dyDescent="0.25">
      <c r="A42609" s="1" t="str">
        <f>"24430"</f>
        <v>24430</v>
      </c>
      <c r="B42609" s="1" t="str">
        <f>"51077"</f>
        <v>51077</v>
      </c>
      <c r="C42609" s="2">
        <v>1.5974440894568601E-3</v>
      </c>
      <c r="D42609" s="2">
        <v>0</v>
      </c>
      <c r="E42609" s="2">
        <v>0</v>
      </c>
      <c r="F42609" s="2">
        <v>1.5432098765432E-3</v>
      </c>
    </row>
    <row r="42610" spans="1:6" x14ac:dyDescent="0.25">
      <c r="A42610" s="1" t="str">
        <f>"24415"</f>
        <v>24415</v>
      </c>
      <c r="B42610" s="1" t="str">
        <f>"51163"</f>
        <v>51163</v>
      </c>
      <c r="C42610" s="2">
        <v>0</v>
      </c>
      <c r="D42610" s="2">
        <v>1</v>
      </c>
      <c r="E42610" s="2">
        <v>1</v>
      </c>
      <c r="F42610" s="2">
        <v>1</v>
      </c>
    </row>
    <row r="42611" spans="1:6" x14ac:dyDescent="0.25">
      <c r="A42611" s="1" t="str">
        <f>"24551"</f>
        <v>24551</v>
      </c>
      <c r="B42611" s="1" t="str">
        <f>"51680"</f>
        <v>51680</v>
      </c>
      <c r="C42611" s="2">
        <v>6.3457528782521902E-3</v>
      </c>
      <c r="D42611" s="2">
        <v>1.44329896907216E-2</v>
      </c>
      <c r="E42611" s="2">
        <v>5.2219321148824997E-3</v>
      </c>
      <c r="F42611" s="2">
        <v>6.9444444444444397E-3</v>
      </c>
    </row>
    <row r="42612" spans="1:6" x14ac:dyDescent="0.25">
      <c r="A42612" s="1" t="str">
        <f>"24551"</f>
        <v>24551</v>
      </c>
      <c r="B42612" s="1" t="str">
        <f>"51019"</f>
        <v>51019</v>
      </c>
      <c r="C42612" s="2">
        <v>0.87752696944973196</v>
      </c>
      <c r="D42612" s="2">
        <v>0.95773195876288597</v>
      </c>
      <c r="E42612" s="2">
        <v>0.74412532637075701</v>
      </c>
      <c r="F42612" s="2">
        <v>0.87968346253229901</v>
      </c>
    </row>
    <row r="42613" spans="1:6" x14ac:dyDescent="0.25">
      <c r="A42613" s="1" t="str">
        <f>"24551"</f>
        <v>24551</v>
      </c>
      <c r="B42613" s="1" t="str">
        <f>"51031"</f>
        <v>51031</v>
      </c>
      <c r="C42613" s="2">
        <v>0.116127277672015</v>
      </c>
      <c r="D42613" s="2">
        <v>2.7835051546391699E-2</v>
      </c>
      <c r="E42613" s="2">
        <v>0.25065274151436001</v>
      </c>
      <c r="F42613" s="2">
        <v>0.113372093023255</v>
      </c>
    </row>
    <row r="42614" spans="1:6" x14ac:dyDescent="0.25">
      <c r="A42614" s="1" t="str">
        <f>"24555"</f>
        <v>24555</v>
      </c>
      <c r="B42614" s="1" t="str">
        <f>"51163"</f>
        <v>51163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25">
      <c r="A42615" s="1" t="str">
        <f>"24557"</f>
        <v>24557</v>
      </c>
      <c r="B42615" s="1" t="str">
        <f>"51143"</f>
        <v>51143</v>
      </c>
      <c r="C42615" s="2">
        <v>0.99578614695812395</v>
      </c>
      <c r="D42615" s="2">
        <v>1</v>
      </c>
      <c r="E42615" s="2">
        <v>1</v>
      </c>
      <c r="F42615" s="2">
        <v>0.99598796389167499</v>
      </c>
    </row>
    <row r="42616" spans="1:6" x14ac:dyDescent="0.25">
      <c r="A42616" s="1" t="str">
        <f>"24557"</f>
        <v>24557</v>
      </c>
      <c r="B42616" s="1" t="str">
        <f>"51083"</f>
        <v>51083</v>
      </c>
      <c r="C42616" s="2">
        <v>4.2138530418751596E-3</v>
      </c>
      <c r="D42616" s="2">
        <v>0</v>
      </c>
      <c r="E42616" s="2">
        <v>0</v>
      </c>
      <c r="F42616" s="2">
        <v>4.0120361083249697E-3</v>
      </c>
    </row>
    <row r="42617" spans="1:6" x14ac:dyDescent="0.25">
      <c r="A42617" s="1" t="str">
        <f>"24473"</f>
        <v>24473</v>
      </c>
      <c r="B42617" s="1" t="str">
        <f>"51163"</f>
        <v>51163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25">
      <c r="A42618" s="1" t="str">
        <f>"24487"</f>
        <v>24487</v>
      </c>
      <c r="B42618" s="1" t="str">
        <f>"51091"</f>
        <v>51091</v>
      </c>
      <c r="C42618" s="2">
        <v>0.21799307958477501</v>
      </c>
      <c r="D42618" s="2">
        <v>0.2</v>
      </c>
      <c r="E42618" s="2">
        <v>0</v>
      </c>
      <c r="F42618" s="2">
        <v>0.217391304347826</v>
      </c>
    </row>
    <row r="42619" spans="1:6" x14ac:dyDescent="0.25">
      <c r="A42619" s="1" t="str">
        <f>"24487"</f>
        <v>24487</v>
      </c>
      <c r="B42619" s="1" t="str">
        <f>"51017"</f>
        <v>51017</v>
      </c>
      <c r="C42619" s="2">
        <v>0.78200692041522402</v>
      </c>
      <c r="D42619" s="2">
        <v>0.8</v>
      </c>
      <c r="E42619" s="2">
        <v>0</v>
      </c>
      <c r="F42619" s="2">
        <v>0.78260869565217295</v>
      </c>
    </row>
    <row r="42620" spans="1:6" x14ac:dyDescent="0.25">
      <c r="A42620" s="1" t="str">
        <f>"24476"</f>
        <v>24476</v>
      </c>
      <c r="B42620" s="1" t="str">
        <f>"51015"</f>
        <v>51015</v>
      </c>
      <c r="C42620" s="2">
        <v>0.987179487179487</v>
      </c>
      <c r="D42620" s="2">
        <v>0.83333333333333304</v>
      </c>
      <c r="E42620" s="2">
        <v>0</v>
      </c>
      <c r="F42620" s="2">
        <v>0.98148148148148096</v>
      </c>
    </row>
    <row r="42621" spans="1:6" x14ac:dyDescent="0.25">
      <c r="A42621" s="1" t="str">
        <f>"24476"</f>
        <v>24476</v>
      </c>
      <c r="B42621" s="1" t="str">
        <f>"51163"</f>
        <v>51163</v>
      </c>
      <c r="C42621" s="2">
        <v>1.2820512820512799E-2</v>
      </c>
      <c r="D42621" s="2">
        <v>0.16666666666666599</v>
      </c>
      <c r="E42621" s="2">
        <v>0</v>
      </c>
      <c r="F42621" s="2">
        <v>1.85185185185185E-2</v>
      </c>
    </row>
    <row r="42622" spans="1:6" x14ac:dyDescent="0.25">
      <c r="A42622" s="1" t="str">
        <f>"24469"</f>
        <v>24469</v>
      </c>
      <c r="B42622" s="1" t="str">
        <f>"51015"</f>
        <v>51015</v>
      </c>
      <c r="C42622" s="2">
        <v>0</v>
      </c>
      <c r="D42622" s="2">
        <v>0</v>
      </c>
      <c r="E42622" s="2">
        <v>1</v>
      </c>
      <c r="F42622" s="2">
        <v>1</v>
      </c>
    </row>
    <row r="42623" spans="1:6" x14ac:dyDescent="0.25">
      <c r="A42623" s="1" t="str">
        <f>"24592"</f>
        <v>24592</v>
      </c>
      <c r="B42623" s="1" t="str">
        <f>"51143"</f>
        <v>51143</v>
      </c>
      <c r="C42623" s="2">
        <v>5.6617126680820896E-4</v>
      </c>
      <c r="D42623" s="2">
        <v>0</v>
      </c>
      <c r="E42623" s="2">
        <v>0</v>
      </c>
      <c r="F42623" s="2">
        <v>4.9437646768013804E-4</v>
      </c>
    </row>
    <row r="42624" spans="1:6" x14ac:dyDescent="0.25">
      <c r="A42624" s="1" t="str">
        <f>"24592"</f>
        <v>24592</v>
      </c>
      <c r="B42624" s="1" t="str">
        <f>"51083"</f>
        <v>51083</v>
      </c>
      <c r="C42624" s="2">
        <v>0.99943382873319098</v>
      </c>
      <c r="D42624" s="2">
        <v>1</v>
      </c>
      <c r="E42624" s="2">
        <v>1</v>
      </c>
      <c r="F42624" s="2">
        <v>0.99950562353231898</v>
      </c>
    </row>
    <row r="42625" spans="1:6" x14ac:dyDescent="0.25">
      <c r="A42625" s="1" t="str">
        <f>"24605"</f>
        <v>24605</v>
      </c>
      <c r="B42625" s="1" t="str">
        <f>"51185"</f>
        <v>51185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25">
      <c r="A42626" s="1" t="str">
        <f>"24614"</f>
        <v>24614</v>
      </c>
      <c r="B42626" s="1" t="str">
        <f>"51027"</f>
        <v>51027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25">
      <c r="A42627" s="1" t="str">
        <f>"24637"</f>
        <v>24637</v>
      </c>
      <c r="B42627" s="1" t="str">
        <f>"51185"</f>
        <v>51185</v>
      </c>
      <c r="C42627" s="2">
        <v>1</v>
      </c>
      <c r="D42627" s="2">
        <v>1</v>
      </c>
      <c r="E42627" s="2">
        <v>1</v>
      </c>
      <c r="F42627" s="2">
        <v>1</v>
      </c>
    </row>
    <row r="42628" spans="1:6" x14ac:dyDescent="0.25">
      <c r="A42628" s="1" t="str">
        <f>"24601"</f>
        <v>24601</v>
      </c>
      <c r="B42628" s="1" t="str">
        <f>"51185"</f>
        <v>51185</v>
      </c>
      <c r="C42628" s="2">
        <v>0</v>
      </c>
      <c r="D42628" s="2">
        <v>1</v>
      </c>
      <c r="E42628" s="2">
        <v>0</v>
      </c>
      <c r="F42628" s="2">
        <v>1</v>
      </c>
    </row>
    <row r="42629" spans="1:6" x14ac:dyDescent="0.25">
      <c r="A42629" s="1" t="str">
        <f>"24569"</f>
        <v>24569</v>
      </c>
      <c r="B42629" s="1" t="str">
        <f>"51031"</f>
        <v>51031</v>
      </c>
      <c r="C42629" s="2">
        <v>0.15650406504065001</v>
      </c>
      <c r="D42629" s="2">
        <v>0.4</v>
      </c>
      <c r="E42629" s="2">
        <v>1</v>
      </c>
      <c r="F42629" s="2">
        <v>0.16302186878727601</v>
      </c>
    </row>
    <row r="42630" spans="1:6" x14ac:dyDescent="0.25">
      <c r="A42630" s="1" t="str">
        <f>"24569"</f>
        <v>24569</v>
      </c>
      <c r="B42630" s="1" t="str">
        <f>"51143"</f>
        <v>51143</v>
      </c>
      <c r="C42630" s="2">
        <v>0.67073170731707299</v>
      </c>
      <c r="D42630" s="2">
        <v>0.5</v>
      </c>
      <c r="E42630" s="2">
        <v>0</v>
      </c>
      <c r="F42630" s="2">
        <v>0.666003976143141</v>
      </c>
    </row>
    <row r="42631" spans="1:6" x14ac:dyDescent="0.25">
      <c r="A42631" s="1" t="str">
        <f>"24569"</f>
        <v>24569</v>
      </c>
      <c r="B42631" s="1" t="str">
        <f>"51083"</f>
        <v>51083</v>
      </c>
      <c r="C42631" s="2">
        <v>0.172764227642276</v>
      </c>
      <c r="D42631" s="2">
        <v>0.1</v>
      </c>
      <c r="E42631" s="2">
        <v>0</v>
      </c>
      <c r="F42631" s="2">
        <v>0.170974155069582</v>
      </c>
    </row>
    <row r="42632" spans="1:6" x14ac:dyDescent="0.25">
      <c r="A42632" s="1" t="str">
        <f>"24571"</f>
        <v>24571</v>
      </c>
      <c r="B42632" s="1" t="str">
        <f>"51019"</f>
        <v>51019</v>
      </c>
      <c r="C42632" s="2">
        <v>0.26766595289079198</v>
      </c>
      <c r="D42632" s="2">
        <v>0.33333333333333298</v>
      </c>
      <c r="E42632" s="2">
        <v>0</v>
      </c>
      <c r="F42632" s="2">
        <v>0.26842105263157801</v>
      </c>
    </row>
    <row r="42633" spans="1:6" x14ac:dyDescent="0.25">
      <c r="A42633" s="1" t="str">
        <f>"24571"</f>
        <v>24571</v>
      </c>
      <c r="B42633" s="1" t="str">
        <f>"51031"</f>
        <v>51031</v>
      </c>
      <c r="C42633" s="2">
        <v>0.73233404710920702</v>
      </c>
      <c r="D42633" s="2">
        <v>0.66666666666666596</v>
      </c>
      <c r="E42633" s="2">
        <v>1</v>
      </c>
      <c r="F42633" s="2">
        <v>0.731578947368421</v>
      </c>
    </row>
    <row r="42634" spans="1:6" x14ac:dyDescent="0.25">
      <c r="A42634" s="1" t="str">
        <f>"24581"</f>
        <v>24581</v>
      </c>
      <c r="B42634" s="1" t="str">
        <f>"51125"</f>
        <v>51125</v>
      </c>
      <c r="C42634" s="2">
        <v>1</v>
      </c>
      <c r="D42634" s="2">
        <v>1</v>
      </c>
      <c r="E42634" s="2">
        <v>0</v>
      </c>
      <c r="F42634" s="2">
        <v>1</v>
      </c>
    </row>
    <row r="42635" spans="1:6" x14ac:dyDescent="0.25">
      <c r="A42635" s="1" t="str">
        <f>"24719"</f>
        <v>24719</v>
      </c>
      <c r="B42635" s="1" t="str">
        <f>"54109"</f>
        <v>54109</v>
      </c>
      <c r="C42635" s="2">
        <v>1</v>
      </c>
      <c r="D42635" s="2">
        <v>1</v>
      </c>
      <c r="E42635" s="2">
        <v>0</v>
      </c>
      <c r="F42635" s="2">
        <v>1</v>
      </c>
    </row>
    <row r="42636" spans="1:6" x14ac:dyDescent="0.25">
      <c r="A42636" s="1" t="str">
        <f>"24530"</f>
        <v>24530</v>
      </c>
      <c r="B42636" s="1" t="str">
        <f>"51143"</f>
        <v>51143</v>
      </c>
      <c r="C42636" s="2">
        <v>0.98902821316614398</v>
      </c>
      <c r="D42636" s="2">
        <v>1</v>
      </c>
      <c r="E42636" s="2">
        <v>1</v>
      </c>
      <c r="F42636" s="2">
        <v>0.98936170212765895</v>
      </c>
    </row>
    <row r="42637" spans="1:6" x14ac:dyDescent="0.25">
      <c r="A42637" s="1" t="str">
        <f>"24530"</f>
        <v>24530</v>
      </c>
      <c r="B42637" s="1" t="str">
        <f>"51089"</f>
        <v>51089</v>
      </c>
      <c r="C42637" s="2">
        <v>1.09717868338557E-2</v>
      </c>
      <c r="D42637" s="2">
        <v>0</v>
      </c>
      <c r="E42637" s="2">
        <v>0</v>
      </c>
      <c r="F42637" s="2">
        <v>1.0638297872340399E-2</v>
      </c>
    </row>
    <row r="42638" spans="1:6" x14ac:dyDescent="0.25">
      <c r="A42638" s="1" t="str">
        <f>"24801"</f>
        <v>24801</v>
      </c>
      <c r="B42638" s="1" t="str">
        <f>"54047"</f>
        <v>54047</v>
      </c>
      <c r="C42638" s="2">
        <v>1</v>
      </c>
      <c r="D42638" s="2">
        <v>1</v>
      </c>
      <c r="E42638" s="2">
        <v>1</v>
      </c>
      <c r="F42638" s="2">
        <v>1</v>
      </c>
    </row>
    <row r="42639" spans="1:6" x14ac:dyDescent="0.25">
      <c r="A42639" s="1" t="str">
        <f>"24823"</f>
        <v>24823</v>
      </c>
      <c r="B42639" s="1" t="str">
        <f>"54109"</f>
        <v>54109</v>
      </c>
      <c r="C42639" s="2">
        <v>1</v>
      </c>
      <c r="D42639" s="2">
        <v>1</v>
      </c>
      <c r="E42639" s="2">
        <v>0</v>
      </c>
      <c r="F42639" s="2">
        <v>1</v>
      </c>
    </row>
    <row r="42640" spans="1:6" x14ac:dyDescent="0.25">
      <c r="A42640" s="1" t="str">
        <f>"24868"</f>
        <v>24868</v>
      </c>
      <c r="B42640" s="1" t="str">
        <f>"54047"</f>
        <v>54047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25">
      <c r="A42641" s="1" t="str">
        <f>"24872"</f>
        <v>24872</v>
      </c>
      <c r="B42641" s="1" t="str">
        <f>"54047"</f>
        <v>54047</v>
      </c>
      <c r="C42641" s="2">
        <v>0.95833333333333304</v>
      </c>
      <c r="D42641" s="2">
        <v>1</v>
      </c>
      <c r="E42641" s="2">
        <v>0</v>
      </c>
      <c r="F42641" s="2">
        <v>0.95850622406638997</v>
      </c>
    </row>
    <row r="42642" spans="1:6" x14ac:dyDescent="0.25">
      <c r="A42642" s="1" t="str">
        <f>"24872"</f>
        <v>24872</v>
      </c>
      <c r="B42642" s="1" t="str">
        <f>"54109"</f>
        <v>54109</v>
      </c>
      <c r="C42642" s="2">
        <v>4.1666666666666602E-2</v>
      </c>
      <c r="D42642" s="2">
        <v>0</v>
      </c>
      <c r="E42642" s="2">
        <v>0</v>
      </c>
      <c r="F42642" s="2">
        <v>4.1493775933609901E-2</v>
      </c>
    </row>
    <row r="42643" spans="1:6" x14ac:dyDescent="0.25">
      <c r="A42643" s="1" t="str">
        <f>"24860"</f>
        <v>24860</v>
      </c>
      <c r="B42643" s="1" t="str">
        <f>"54109"</f>
        <v>54109</v>
      </c>
      <c r="C42643" s="2">
        <v>1</v>
      </c>
      <c r="D42643" s="2">
        <v>1</v>
      </c>
      <c r="E42643" s="2">
        <v>0</v>
      </c>
      <c r="F42643" s="2">
        <v>1</v>
      </c>
    </row>
    <row r="42644" spans="1:6" x14ac:dyDescent="0.25">
      <c r="A42644" s="1" t="str">
        <f>"24850"</f>
        <v>24850</v>
      </c>
      <c r="B42644" s="1" t="str">
        <f>"54047"</f>
        <v>54047</v>
      </c>
      <c r="C42644" s="2">
        <v>1</v>
      </c>
      <c r="D42644" s="2">
        <v>1</v>
      </c>
      <c r="E42644" s="2">
        <v>0</v>
      </c>
      <c r="F42644" s="2">
        <v>1</v>
      </c>
    </row>
    <row r="42645" spans="1:6" x14ac:dyDescent="0.25">
      <c r="A42645" s="1" t="str">
        <f>"24888"</f>
        <v>24888</v>
      </c>
      <c r="B42645" s="1" t="str">
        <f>"54047"</f>
        <v>54047</v>
      </c>
      <c r="C42645" s="2">
        <v>1</v>
      </c>
      <c r="D42645" s="2">
        <v>1</v>
      </c>
      <c r="E42645" s="2">
        <v>0</v>
      </c>
      <c r="F42645" s="2">
        <v>1</v>
      </c>
    </row>
    <row r="42646" spans="1:6" x14ac:dyDescent="0.25">
      <c r="A42646" s="1" t="str">
        <f>"24815"</f>
        <v>24815</v>
      </c>
      <c r="B42646" s="1" t="str">
        <f>"54047"</f>
        <v>54047</v>
      </c>
      <c r="C42646" s="2">
        <v>1</v>
      </c>
      <c r="D42646" s="2">
        <v>1</v>
      </c>
      <c r="E42646" s="2">
        <v>0</v>
      </c>
      <c r="F42646" s="2">
        <v>1</v>
      </c>
    </row>
    <row r="42647" spans="1:6" x14ac:dyDescent="0.25">
      <c r="A42647" s="1" t="str">
        <f>"25276"</f>
        <v>25276</v>
      </c>
      <c r="B42647" s="1" t="str">
        <f>"54013"</f>
        <v>54013</v>
      </c>
      <c r="C42647" s="2">
        <v>1.06593951412989E-2</v>
      </c>
      <c r="D42647" s="2">
        <v>0</v>
      </c>
      <c r="E42647" s="2">
        <v>0</v>
      </c>
      <c r="F42647" s="2">
        <v>9.6934174932371501E-3</v>
      </c>
    </row>
    <row r="42648" spans="1:6" x14ac:dyDescent="0.25">
      <c r="A42648" s="1" t="str">
        <f>"25276"</f>
        <v>25276</v>
      </c>
      <c r="B42648" s="1" t="str">
        <f>"54087"</f>
        <v>54087</v>
      </c>
      <c r="C42648" s="2">
        <v>0.98934060485870101</v>
      </c>
      <c r="D42648" s="2">
        <v>1</v>
      </c>
      <c r="E42648" s="2">
        <v>1</v>
      </c>
      <c r="F42648" s="2">
        <v>0.99030658250676196</v>
      </c>
    </row>
    <row r="42649" spans="1:6" x14ac:dyDescent="0.25">
      <c r="A42649" s="1" t="str">
        <f>"25287"</f>
        <v>25287</v>
      </c>
      <c r="B42649" s="1" t="str">
        <f>"54053"</f>
        <v>54053</v>
      </c>
      <c r="C42649" s="2">
        <v>1</v>
      </c>
      <c r="D42649" s="2">
        <v>1</v>
      </c>
      <c r="E42649" s="2">
        <v>0</v>
      </c>
      <c r="F42649" s="2">
        <v>1</v>
      </c>
    </row>
    <row r="42650" spans="1:6" x14ac:dyDescent="0.25">
      <c r="A42650" s="1" t="str">
        <f>"25304"</f>
        <v>25304</v>
      </c>
      <c r="B42650" s="1" t="str">
        <f>"54039"</f>
        <v>54039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25">
      <c r="A42651" s="1" t="str">
        <f>"24974"</f>
        <v>24974</v>
      </c>
      <c r="B42651" s="1" t="str">
        <f>"54063"</f>
        <v>54063</v>
      </c>
      <c r="C42651" s="2">
        <v>1</v>
      </c>
      <c r="D42651" s="2">
        <v>1</v>
      </c>
      <c r="E42651" s="2">
        <v>0</v>
      </c>
      <c r="F42651" s="2">
        <v>1</v>
      </c>
    </row>
    <row r="42652" spans="1:6" x14ac:dyDescent="0.25">
      <c r="A42652" s="1" t="str">
        <f>"25035"</f>
        <v>25035</v>
      </c>
      <c r="B42652" s="1" t="str">
        <f>"54039"</f>
        <v>54039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25">
      <c r="A42653" s="1" t="str">
        <f>"25036"</f>
        <v>25036</v>
      </c>
      <c r="B42653" s="1" t="str">
        <f>"54019"</f>
        <v>54019</v>
      </c>
      <c r="C42653" s="2">
        <v>1</v>
      </c>
      <c r="D42653" s="2">
        <v>1</v>
      </c>
      <c r="E42653" s="2">
        <v>0</v>
      </c>
      <c r="F42653" s="2">
        <v>1</v>
      </c>
    </row>
    <row r="42654" spans="1:6" x14ac:dyDescent="0.25">
      <c r="A42654" s="1" t="str">
        <f>"25040"</f>
        <v>25040</v>
      </c>
      <c r="B42654" s="1" t="str">
        <f>"54019"</f>
        <v>54019</v>
      </c>
      <c r="C42654" s="2">
        <v>1</v>
      </c>
      <c r="D42654" s="2">
        <v>1</v>
      </c>
      <c r="E42654" s="2">
        <v>0</v>
      </c>
      <c r="F42654" s="2">
        <v>1</v>
      </c>
    </row>
    <row r="42655" spans="1:6" x14ac:dyDescent="0.25">
      <c r="A42655" s="1" t="str">
        <f>"25405"</f>
        <v>25405</v>
      </c>
      <c r="B42655" s="1" t="str">
        <f>"54003"</f>
        <v>54003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25">
      <c r="A42656" s="1" t="str">
        <f>"25389"</f>
        <v>25389</v>
      </c>
      <c r="B42656" s="1" t="str">
        <f>"54039"</f>
        <v>54039</v>
      </c>
      <c r="C42656" s="2">
        <v>0</v>
      </c>
      <c r="D42656" s="2">
        <v>1</v>
      </c>
      <c r="E42656" s="2">
        <v>1</v>
      </c>
      <c r="F42656" s="2">
        <v>1</v>
      </c>
    </row>
    <row r="42657" spans="1:6" x14ac:dyDescent="0.25">
      <c r="A42657" s="1" t="str">
        <f>"25423"</f>
        <v>25423</v>
      </c>
      <c r="B42657" s="1" t="str">
        <f>"54037"</f>
        <v>54037</v>
      </c>
      <c r="C42657" s="2">
        <v>0</v>
      </c>
      <c r="D42657" s="2">
        <v>0</v>
      </c>
      <c r="E42657" s="2">
        <v>1</v>
      </c>
      <c r="F42657" s="2">
        <v>1</v>
      </c>
    </row>
    <row r="42658" spans="1:6" x14ac:dyDescent="0.25">
      <c r="A42658" s="1" t="str">
        <f>"25061"</f>
        <v>25061</v>
      </c>
      <c r="B42658" s="1" t="str">
        <f>"54039"</f>
        <v>54039</v>
      </c>
      <c r="C42658" s="2">
        <v>0</v>
      </c>
      <c r="D42658" s="2">
        <v>1</v>
      </c>
      <c r="E42658" s="2">
        <v>0</v>
      </c>
      <c r="F42658" s="2">
        <v>1</v>
      </c>
    </row>
    <row r="42659" spans="1:6" x14ac:dyDescent="0.25">
      <c r="A42659" s="1" t="str">
        <f>"25063"</f>
        <v>25063</v>
      </c>
      <c r="B42659" s="1" t="str">
        <f>"54015"</f>
        <v>54015</v>
      </c>
      <c r="C42659" s="2">
        <v>0.46851385390428202</v>
      </c>
      <c r="D42659" s="2">
        <v>0.2</v>
      </c>
      <c r="E42659" s="2">
        <v>0</v>
      </c>
      <c r="F42659" s="2">
        <v>0.46353522867737901</v>
      </c>
    </row>
    <row r="42660" spans="1:6" x14ac:dyDescent="0.25">
      <c r="A42660" s="1" t="str">
        <f>"25063"</f>
        <v>25063</v>
      </c>
      <c r="B42660" s="1" t="str">
        <f>"54067"</f>
        <v>54067</v>
      </c>
      <c r="C42660" s="2">
        <v>2.5188916876574298E-3</v>
      </c>
      <c r="D42660" s="2">
        <v>0</v>
      </c>
      <c r="E42660" s="2">
        <v>0</v>
      </c>
      <c r="F42660" s="2">
        <v>2.4721878862793501E-3</v>
      </c>
    </row>
    <row r="42661" spans="1:6" x14ac:dyDescent="0.25">
      <c r="A42661" s="1" t="str">
        <f>"25063"</f>
        <v>25063</v>
      </c>
      <c r="B42661" s="1" t="str">
        <f>"54007"</f>
        <v>54007</v>
      </c>
      <c r="C42661" s="2">
        <v>0.52896725440806003</v>
      </c>
      <c r="D42661" s="2">
        <v>0.8</v>
      </c>
      <c r="E42661" s="2">
        <v>0</v>
      </c>
      <c r="F42661" s="2">
        <v>0.53399258343634104</v>
      </c>
    </row>
    <row r="42662" spans="1:6" x14ac:dyDescent="0.25">
      <c r="A42662" s="1" t="str">
        <f>"25064"</f>
        <v>25064</v>
      </c>
      <c r="B42662" s="1" t="str">
        <f>"54039"</f>
        <v>54039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25">
      <c r="A42663" s="1" t="str">
        <f>"25067"</f>
        <v>25067</v>
      </c>
      <c r="B42663" s="1" t="str">
        <f>"54039"</f>
        <v>54039</v>
      </c>
      <c r="C42663" s="2">
        <v>1</v>
      </c>
      <c r="D42663" s="2">
        <v>1</v>
      </c>
      <c r="E42663" s="2">
        <v>1</v>
      </c>
      <c r="F42663" s="2">
        <v>1</v>
      </c>
    </row>
    <row r="42664" spans="1:6" x14ac:dyDescent="0.25">
      <c r="A42664" s="1" t="str">
        <f>"25082"</f>
        <v>25082</v>
      </c>
      <c r="B42664" s="1" t="str">
        <f>"54053"</f>
        <v>54053</v>
      </c>
      <c r="C42664" s="2">
        <v>0.20283018867924499</v>
      </c>
      <c r="D42664" s="2">
        <v>0.1</v>
      </c>
      <c r="E42664" s="2">
        <v>0</v>
      </c>
      <c r="F42664" s="2">
        <v>0.20074005550416199</v>
      </c>
    </row>
    <row r="42665" spans="1:6" x14ac:dyDescent="0.25">
      <c r="A42665" s="1" t="str">
        <f>"25082"</f>
        <v>25082</v>
      </c>
      <c r="B42665" s="1" t="str">
        <f>"54079"</f>
        <v>54079</v>
      </c>
      <c r="C42665" s="2">
        <v>0.79716981132075404</v>
      </c>
      <c r="D42665" s="2">
        <v>0.9</v>
      </c>
      <c r="E42665" s="2">
        <v>1</v>
      </c>
      <c r="F42665" s="2">
        <v>0.79925994449583704</v>
      </c>
    </row>
    <row r="42666" spans="1:6" x14ac:dyDescent="0.25">
      <c r="A42666" s="1" t="str">
        <f>"25085"</f>
        <v>25085</v>
      </c>
      <c r="B42666" s="1" t="str">
        <f>"54019"</f>
        <v>54019</v>
      </c>
      <c r="C42666" s="2">
        <v>1</v>
      </c>
      <c r="D42666" s="2">
        <v>1</v>
      </c>
      <c r="E42666" s="2">
        <v>1</v>
      </c>
      <c r="F42666" s="2">
        <v>1</v>
      </c>
    </row>
    <row r="42667" spans="1:6" x14ac:dyDescent="0.25">
      <c r="A42667" s="1" t="str">
        <f>"25107"</f>
        <v>25107</v>
      </c>
      <c r="B42667" s="1" t="str">
        <f>"54039"</f>
        <v>54039</v>
      </c>
      <c r="C42667" s="2">
        <v>1</v>
      </c>
      <c r="D42667" s="2">
        <v>1</v>
      </c>
      <c r="E42667" s="2">
        <v>0</v>
      </c>
      <c r="F42667" s="2">
        <v>1</v>
      </c>
    </row>
    <row r="42668" spans="1:6" x14ac:dyDescent="0.25">
      <c r="A42668" s="1" t="str">
        <f>"25124"</f>
        <v>25124</v>
      </c>
      <c r="B42668" s="1" t="str">
        <f>"54039"</f>
        <v>54039</v>
      </c>
      <c r="C42668" s="2">
        <v>1.24777183600713E-2</v>
      </c>
      <c r="D42668" s="2">
        <v>0</v>
      </c>
      <c r="E42668" s="2">
        <v>0</v>
      </c>
      <c r="F42668" s="2">
        <v>1.2323943661971801E-2</v>
      </c>
    </row>
    <row r="42669" spans="1:6" x14ac:dyDescent="0.25">
      <c r="A42669" s="1" t="str">
        <f>"25124"</f>
        <v>25124</v>
      </c>
      <c r="B42669" s="1" t="str">
        <f>"54079"</f>
        <v>54079</v>
      </c>
      <c r="C42669" s="2">
        <v>0.95900178253119395</v>
      </c>
      <c r="D42669" s="2">
        <v>1</v>
      </c>
      <c r="E42669" s="2">
        <v>0</v>
      </c>
      <c r="F42669" s="2">
        <v>0.95950704225352101</v>
      </c>
    </row>
    <row r="42670" spans="1:6" x14ac:dyDescent="0.25">
      <c r="A42670" s="1" t="str">
        <f>"25124"</f>
        <v>25124</v>
      </c>
      <c r="B42670" s="1" t="str">
        <f>"54035"</f>
        <v>54035</v>
      </c>
      <c r="C42670" s="2">
        <v>2.8520499108734401E-2</v>
      </c>
      <c r="D42670" s="2">
        <v>0</v>
      </c>
      <c r="E42670" s="2">
        <v>0</v>
      </c>
      <c r="F42670" s="2">
        <v>2.8169014084507001E-2</v>
      </c>
    </row>
    <row r="42671" spans="1:6" x14ac:dyDescent="0.25">
      <c r="A42671" s="1" t="str">
        <f>"25161"</f>
        <v>25161</v>
      </c>
      <c r="B42671" s="1" t="str">
        <f>"54019"</f>
        <v>54019</v>
      </c>
      <c r="C42671" s="2">
        <v>1</v>
      </c>
      <c r="D42671" s="2">
        <v>1</v>
      </c>
      <c r="E42671" s="2">
        <v>0</v>
      </c>
      <c r="F42671" s="2">
        <v>1</v>
      </c>
    </row>
    <row r="42672" spans="1:6" x14ac:dyDescent="0.25">
      <c r="A42672" s="1" t="str">
        <f>"25165"</f>
        <v>25165</v>
      </c>
      <c r="B42672" s="1" t="str">
        <f>"54005"</f>
        <v>54005</v>
      </c>
      <c r="C42672" s="2">
        <v>1</v>
      </c>
      <c r="D42672" s="2">
        <v>1</v>
      </c>
      <c r="E42672" s="2">
        <v>1</v>
      </c>
      <c r="F42672" s="2">
        <v>1</v>
      </c>
    </row>
    <row r="42673" spans="1:6" x14ac:dyDescent="0.25">
      <c r="A42673" s="1" t="str">
        <f>"25173"</f>
        <v>25173</v>
      </c>
      <c r="B42673" s="1" t="str">
        <f>"54019"</f>
        <v>54019</v>
      </c>
      <c r="C42673" s="2">
        <v>1</v>
      </c>
      <c r="D42673" s="2">
        <v>1</v>
      </c>
      <c r="E42673" s="2">
        <v>0</v>
      </c>
      <c r="F42673" s="2">
        <v>1</v>
      </c>
    </row>
    <row r="42674" spans="1:6" x14ac:dyDescent="0.25">
      <c r="A42674" s="1" t="str">
        <f>"25177"</f>
        <v>25177</v>
      </c>
      <c r="B42674" s="1" t="str">
        <f>"54039"</f>
        <v>54039</v>
      </c>
      <c r="C42674" s="2">
        <v>0.98965723566116703</v>
      </c>
      <c r="D42674" s="2">
        <v>0.95128939828080195</v>
      </c>
      <c r="E42674" s="2">
        <v>1</v>
      </c>
      <c r="F42674" s="2">
        <v>0.98769352917824504</v>
      </c>
    </row>
    <row r="42675" spans="1:6" x14ac:dyDescent="0.25">
      <c r="A42675" s="1" t="str">
        <f>"25177"</f>
        <v>25177</v>
      </c>
      <c r="B42675" s="1" t="str">
        <f>"54079"</f>
        <v>54079</v>
      </c>
      <c r="C42675" s="2">
        <v>1.03427643388323E-2</v>
      </c>
      <c r="D42675" s="2">
        <v>4.8710601719197701E-2</v>
      </c>
      <c r="E42675" s="2">
        <v>0</v>
      </c>
      <c r="F42675" s="2">
        <v>1.23064708217546E-2</v>
      </c>
    </row>
    <row r="42676" spans="1:6" x14ac:dyDescent="0.25">
      <c r="A42676" s="1" t="str">
        <f>"25187"</f>
        <v>25187</v>
      </c>
      <c r="B42676" s="1" t="str">
        <f>"54053"</f>
        <v>54053</v>
      </c>
      <c r="C42676" s="2">
        <v>1</v>
      </c>
      <c r="D42676" s="2">
        <v>1</v>
      </c>
      <c r="E42676" s="2">
        <v>1</v>
      </c>
      <c r="F42676" s="2">
        <v>1</v>
      </c>
    </row>
    <row r="42677" spans="1:6" x14ac:dyDescent="0.25">
      <c r="A42677" s="1" t="str">
        <f>"25241"</f>
        <v>25241</v>
      </c>
      <c r="B42677" s="1" t="str">
        <f>"54053"</f>
        <v>54053</v>
      </c>
      <c r="C42677" s="2">
        <v>0.12670299727520401</v>
      </c>
      <c r="D42677" s="2">
        <v>0.125</v>
      </c>
      <c r="E42677" s="2">
        <v>0</v>
      </c>
      <c r="F42677" s="2">
        <v>0.12583668005354701</v>
      </c>
    </row>
    <row r="42678" spans="1:6" x14ac:dyDescent="0.25">
      <c r="A42678" s="1" t="str">
        <f>"25241"</f>
        <v>25241</v>
      </c>
      <c r="B42678" s="1" t="str">
        <f>"54035"</f>
        <v>54035</v>
      </c>
      <c r="C42678" s="2">
        <v>0.87329700272479505</v>
      </c>
      <c r="D42678" s="2">
        <v>0.875</v>
      </c>
      <c r="E42678" s="2">
        <v>1</v>
      </c>
      <c r="F42678" s="2">
        <v>0.87416331994645202</v>
      </c>
    </row>
    <row r="42679" spans="1:6" x14ac:dyDescent="0.25">
      <c r="A42679" s="1" t="str">
        <f>"25245"</f>
        <v>25245</v>
      </c>
      <c r="B42679" s="1" t="str">
        <f>"54035"</f>
        <v>54035</v>
      </c>
      <c r="C42679" s="2">
        <v>0.90909090909090895</v>
      </c>
      <c r="D42679" s="2">
        <v>0.85714285714285698</v>
      </c>
      <c r="E42679" s="2">
        <v>0</v>
      </c>
      <c r="F42679" s="2">
        <v>0.90831556503198196</v>
      </c>
    </row>
    <row r="42680" spans="1:6" x14ac:dyDescent="0.25">
      <c r="A42680" s="1" t="str">
        <f>"25245"</f>
        <v>25245</v>
      </c>
      <c r="B42680" s="1" t="str">
        <f>"54079"</f>
        <v>54079</v>
      </c>
      <c r="C42680" s="2">
        <v>9.0909090909090898E-2</v>
      </c>
      <c r="D42680" s="2">
        <v>0.14285714285714199</v>
      </c>
      <c r="E42680" s="2">
        <v>0</v>
      </c>
      <c r="F42680" s="2">
        <v>9.1684434968016995E-2</v>
      </c>
    </row>
    <row r="42681" spans="1:6" x14ac:dyDescent="0.25">
      <c r="A42681" s="1" t="str">
        <f>"25248"</f>
        <v>25248</v>
      </c>
      <c r="B42681" s="1" t="str">
        <f>"54035"</f>
        <v>54035</v>
      </c>
      <c r="C42681" s="2">
        <v>0.99185336048879802</v>
      </c>
      <c r="D42681" s="2">
        <v>1</v>
      </c>
      <c r="E42681" s="2">
        <v>0</v>
      </c>
      <c r="F42681" s="2">
        <v>0.99190829399865099</v>
      </c>
    </row>
    <row r="42682" spans="1:6" x14ac:dyDescent="0.25">
      <c r="A42682" s="1" t="str">
        <f>"25248"</f>
        <v>25248</v>
      </c>
      <c r="B42682" s="1" t="str">
        <f>"54079"</f>
        <v>54079</v>
      </c>
      <c r="C42682" s="2">
        <v>5.4310930074677501E-3</v>
      </c>
      <c r="D42682" s="2">
        <v>0</v>
      </c>
      <c r="E42682" s="2">
        <v>0</v>
      </c>
      <c r="F42682" s="2">
        <v>5.3944706675657398E-3</v>
      </c>
    </row>
    <row r="42683" spans="1:6" x14ac:dyDescent="0.25">
      <c r="A42683" s="1" t="str">
        <f>"25248"</f>
        <v>25248</v>
      </c>
      <c r="B42683" s="1" t="str">
        <f>"54039"</f>
        <v>54039</v>
      </c>
      <c r="C42683" s="2">
        <v>2.7155465037338698E-3</v>
      </c>
      <c r="D42683" s="2">
        <v>0</v>
      </c>
      <c r="E42683" s="2">
        <v>0</v>
      </c>
      <c r="F42683" s="2">
        <v>2.6972353337828699E-3</v>
      </c>
    </row>
    <row r="42684" spans="1:6" x14ac:dyDescent="0.25">
      <c r="A42684" s="1" t="str">
        <f>"25260"</f>
        <v>25260</v>
      </c>
      <c r="B42684" s="1" t="str">
        <f>"54053"</f>
        <v>54053</v>
      </c>
      <c r="C42684" s="2">
        <v>1</v>
      </c>
      <c r="D42684" s="2">
        <v>1</v>
      </c>
      <c r="E42684" s="2">
        <v>1</v>
      </c>
      <c r="F42684" s="2">
        <v>1</v>
      </c>
    </row>
    <row r="42685" spans="1:6" x14ac:dyDescent="0.25">
      <c r="A42685" s="1" t="str">
        <f>"25205"</f>
        <v>25205</v>
      </c>
      <c r="B42685" s="1" t="str">
        <f>"54005"</f>
        <v>54005</v>
      </c>
      <c r="C42685" s="2">
        <v>0</v>
      </c>
      <c r="D42685" s="2">
        <v>0</v>
      </c>
      <c r="E42685" s="2">
        <v>1</v>
      </c>
      <c r="F42685" s="2">
        <v>1</v>
      </c>
    </row>
    <row r="42686" spans="1:6" x14ac:dyDescent="0.25">
      <c r="A42686" s="1" t="str">
        <f>"25430"</f>
        <v>25430</v>
      </c>
      <c r="B42686" s="1" t="str">
        <f>"54003"</f>
        <v>54003</v>
      </c>
      <c r="C42686" s="2">
        <v>0.21128932757557001</v>
      </c>
      <c r="D42686" s="2">
        <v>0.103260869565217</v>
      </c>
      <c r="E42686" s="2">
        <v>0.20833333333333301</v>
      </c>
      <c r="F42686" s="2">
        <v>0.205526770293609</v>
      </c>
    </row>
    <row r="42687" spans="1:6" x14ac:dyDescent="0.25">
      <c r="A42687" s="1" t="str">
        <f>"25430"</f>
        <v>25430</v>
      </c>
      <c r="B42687" s="1" t="str">
        <f>"54037"</f>
        <v>54037</v>
      </c>
      <c r="C42687" s="2">
        <v>0.78871067242442905</v>
      </c>
      <c r="D42687" s="2">
        <v>0.89673913043478204</v>
      </c>
      <c r="E42687" s="2">
        <v>0.79166666666666596</v>
      </c>
      <c r="F42687" s="2">
        <v>0.79447322970639001</v>
      </c>
    </row>
    <row r="42688" spans="1:6" x14ac:dyDescent="0.25">
      <c r="A42688" s="1" t="str">
        <f>"25438"</f>
        <v>25438</v>
      </c>
      <c r="B42688" s="1" t="str">
        <f>"54037"</f>
        <v>54037</v>
      </c>
      <c r="C42688" s="2">
        <v>1</v>
      </c>
      <c r="D42688" s="2">
        <v>1</v>
      </c>
      <c r="E42688" s="2">
        <v>1</v>
      </c>
      <c r="F42688" s="2">
        <v>1</v>
      </c>
    </row>
    <row r="42689" spans="1:6" x14ac:dyDescent="0.25">
      <c r="A42689" s="1" t="str">
        <f>"25976"</f>
        <v>25976</v>
      </c>
      <c r="B42689" s="1" t="str">
        <f>"54025"</f>
        <v>54025</v>
      </c>
      <c r="C42689" s="2">
        <v>0.136304909560723</v>
      </c>
      <c r="D42689" s="2">
        <v>0.26470588235294101</v>
      </c>
      <c r="E42689" s="2">
        <v>0</v>
      </c>
      <c r="F42689" s="2">
        <v>0.13871374527112201</v>
      </c>
    </row>
    <row r="42690" spans="1:6" x14ac:dyDescent="0.25">
      <c r="A42690" s="1" t="str">
        <f>"25976"</f>
        <v>25976</v>
      </c>
      <c r="B42690" s="1" t="str">
        <f>"54019"</f>
        <v>54019</v>
      </c>
      <c r="C42690" s="2">
        <v>0.47286821705426302</v>
      </c>
      <c r="D42690" s="2">
        <v>0.5</v>
      </c>
      <c r="E42690" s="2">
        <v>0.5</v>
      </c>
      <c r="F42690" s="2">
        <v>0.47351828499369403</v>
      </c>
    </row>
    <row r="42691" spans="1:6" x14ac:dyDescent="0.25">
      <c r="A42691" s="1" t="str">
        <f>"25976"</f>
        <v>25976</v>
      </c>
      <c r="B42691" s="1" t="str">
        <f>"54089"</f>
        <v>54089</v>
      </c>
      <c r="C42691" s="2">
        <v>0.39082687338501199</v>
      </c>
      <c r="D42691" s="2">
        <v>0.23529411764705799</v>
      </c>
      <c r="E42691" s="2">
        <v>0.5</v>
      </c>
      <c r="F42691" s="2">
        <v>0.38776796973518202</v>
      </c>
    </row>
    <row r="42692" spans="1:6" x14ac:dyDescent="0.25">
      <c r="A42692" s="1" t="str">
        <f>"25873"</f>
        <v>25873</v>
      </c>
      <c r="B42692" s="1" t="str">
        <f>"54081"</f>
        <v>54081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25">
      <c r="A42693" s="1" t="str">
        <f>"25537"</f>
        <v>25537</v>
      </c>
      <c r="B42693" s="1" t="str">
        <f>"54011"</f>
        <v>54011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25">
      <c r="A42694" s="1" t="str">
        <f>"26060"</f>
        <v>26060</v>
      </c>
      <c r="B42694" s="1" t="str">
        <f>"54069"</f>
        <v>54069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25">
      <c r="A42695" s="1" t="str">
        <f>"26058"</f>
        <v>26058</v>
      </c>
      <c r="B42695" s="1" t="str">
        <f>"54009"</f>
        <v>54009</v>
      </c>
      <c r="C42695" s="2">
        <v>0</v>
      </c>
      <c r="D42695" s="2">
        <v>0</v>
      </c>
      <c r="E42695" s="2">
        <v>1</v>
      </c>
      <c r="F42695" s="2">
        <v>1</v>
      </c>
    </row>
    <row r="42696" spans="1:6" x14ac:dyDescent="0.25">
      <c r="A42696" s="1" t="str">
        <f>"26039"</f>
        <v>26039</v>
      </c>
      <c r="B42696" s="1" t="str">
        <f>"54051"</f>
        <v>54051</v>
      </c>
      <c r="C42696" s="2">
        <v>0.998043052837573</v>
      </c>
      <c r="D42696" s="2">
        <v>1</v>
      </c>
      <c r="E42696" s="2">
        <v>1</v>
      </c>
      <c r="F42696" s="2">
        <v>0.998185117967332</v>
      </c>
    </row>
    <row r="42697" spans="1:6" x14ac:dyDescent="0.25">
      <c r="A42697" s="1" t="str">
        <f>"26039"</f>
        <v>26039</v>
      </c>
      <c r="B42697" s="1" t="str">
        <f>"54103"</f>
        <v>54103</v>
      </c>
      <c r="C42697" s="2">
        <v>1.95694716242661E-3</v>
      </c>
      <c r="D42697" s="2">
        <v>0</v>
      </c>
      <c r="E42697" s="2">
        <v>0</v>
      </c>
      <c r="F42697" s="2">
        <v>1.81488203266787E-3</v>
      </c>
    </row>
    <row r="42698" spans="1:6" x14ac:dyDescent="0.25">
      <c r="A42698" s="1" t="str">
        <f>"26167"</f>
        <v>26167</v>
      </c>
      <c r="B42698" s="1" t="str">
        <f>"54103"</f>
        <v>54103</v>
      </c>
      <c r="C42698" s="2">
        <v>0.97610921501706405</v>
      </c>
      <c r="D42698" s="2">
        <v>1</v>
      </c>
      <c r="E42698" s="2">
        <v>1</v>
      </c>
      <c r="F42698" s="2">
        <v>0.97689768976897595</v>
      </c>
    </row>
    <row r="42699" spans="1:6" x14ac:dyDescent="0.25">
      <c r="A42699" s="1" t="str">
        <f>"26167"</f>
        <v>26167</v>
      </c>
      <c r="B42699" s="1" t="str">
        <f>"54095"</f>
        <v>54095</v>
      </c>
      <c r="C42699" s="2">
        <v>2.38907849829351E-2</v>
      </c>
      <c r="D42699" s="2">
        <v>0</v>
      </c>
      <c r="E42699" s="2">
        <v>0</v>
      </c>
      <c r="F42699" s="2">
        <v>2.3102310231023101E-2</v>
      </c>
    </row>
    <row r="42700" spans="1:6" x14ac:dyDescent="0.25">
      <c r="A42700" s="1" t="str">
        <f>"26133"</f>
        <v>26133</v>
      </c>
      <c r="B42700" s="1" t="str">
        <f>"54107"</f>
        <v>54107</v>
      </c>
      <c r="C42700" s="2">
        <v>0.99723756906077299</v>
      </c>
      <c r="D42700" s="2">
        <v>1</v>
      </c>
      <c r="E42700" s="2">
        <v>1</v>
      </c>
      <c r="F42700" s="2">
        <v>0.99727520435967298</v>
      </c>
    </row>
    <row r="42701" spans="1:6" x14ac:dyDescent="0.25">
      <c r="A42701" s="1" t="str">
        <f>"26133"</f>
        <v>26133</v>
      </c>
      <c r="B42701" s="1" t="str">
        <f>"54035"</f>
        <v>54035</v>
      </c>
      <c r="C42701" s="2">
        <v>2.7624309392265101E-3</v>
      </c>
      <c r="D42701" s="2">
        <v>0</v>
      </c>
      <c r="E42701" s="2">
        <v>0</v>
      </c>
      <c r="F42701" s="2">
        <v>2.7247956403269702E-3</v>
      </c>
    </row>
    <row r="42702" spans="1:6" x14ac:dyDescent="0.25">
      <c r="A42702" s="1" t="str">
        <f>"26148"</f>
        <v>26148</v>
      </c>
      <c r="B42702" s="1" t="str">
        <f>"54085"</f>
        <v>54085</v>
      </c>
      <c r="C42702" s="2">
        <v>1</v>
      </c>
      <c r="D42702" s="2">
        <v>1</v>
      </c>
      <c r="E42702" s="2">
        <v>0</v>
      </c>
      <c r="F42702" s="2">
        <v>1</v>
      </c>
    </row>
    <row r="42703" spans="1:6" x14ac:dyDescent="0.25">
      <c r="A42703" s="1" t="str">
        <f>"26151"</f>
        <v>26151</v>
      </c>
      <c r="B42703" s="1" t="str">
        <f>"54013"</f>
        <v>54013</v>
      </c>
      <c r="C42703" s="2">
        <v>1</v>
      </c>
      <c r="D42703" s="2">
        <v>1</v>
      </c>
      <c r="E42703" s="2">
        <v>0</v>
      </c>
      <c r="F42703" s="2">
        <v>1</v>
      </c>
    </row>
    <row r="42704" spans="1:6" x14ac:dyDescent="0.25">
      <c r="A42704" s="1" t="str">
        <f>"26121"</f>
        <v>26121</v>
      </c>
      <c r="B42704" s="1" t="str">
        <f>"54107"</f>
        <v>54107</v>
      </c>
      <c r="C42704" s="2">
        <v>0</v>
      </c>
      <c r="D42704" s="2">
        <v>0</v>
      </c>
      <c r="E42704" s="2">
        <v>1</v>
      </c>
      <c r="F42704" s="2">
        <v>1</v>
      </c>
    </row>
    <row r="42705" spans="1:6" x14ac:dyDescent="0.25">
      <c r="A42705" s="1" t="str">
        <f>"25601"</f>
        <v>25601</v>
      </c>
      <c r="B42705" s="1" t="str">
        <f>"54045"</f>
        <v>54045</v>
      </c>
      <c r="C42705" s="2">
        <v>1</v>
      </c>
      <c r="D42705" s="2">
        <v>1</v>
      </c>
      <c r="E42705" s="2">
        <v>1</v>
      </c>
      <c r="F42705" s="2">
        <v>1</v>
      </c>
    </row>
    <row r="42706" spans="1:6" x14ac:dyDescent="0.25">
      <c r="A42706" s="1" t="str">
        <f>"25608"</f>
        <v>25608</v>
      </c>
      <c r="B42706" s="1" t="str">
        <f>"54059"</f>
        <v>54059</v>
      </c>
      <c r="C42706" s="2">
        <v>1</v>
      </c>
      <c r="D42706" s="2">
        <v>1</v>
      </c>
      <c r="E42706" s="2">
        <v>0</v>
      </c>
      <c r="F42706" s="2">
        <v>1</v>
      </c>
    </row>
    <row r="42707" spans="1:6" x14ac:dyDescent="0.25">
      <c r="A42707" s="1" t="str">
        <f>"25638"</f>
        <v>25638</v>
      </c>
      <c r="B42707" s="1" t="str">
        <f>"54045"</f>
        <v>54045</v>
      </c>
      <c r="C42707" s="2">
        <v>1</v>
      </c>
      <c r="D42707" s="2">
        <v>0</v>
      </c>
      <c r="E42707" s="2">
        <v>1</v>
      </c>
      <c r="F42707" s="2">
        <v>1</v>
      </c>
    </row>
    <row r="42708" spans="1:6" x14ac:dyDescent="0.25">
      <c r="A42708" s="1" t="str">
        <f>"25607"</f>
        <v>25607</v>
      </c>
      <c r="B42708" s="1" t="str">
        <f>"54045"</f>
        <v>54045</v>
      </c>
      <c r="C42708" s="2">
        <v>1</v>
      </c>
      <c r="D42708" s="2">
        <v>1</v>
      </c>
      <c r="E42708" s="2">
        <v>0</v>
      </c>
      <c r="F42708" s="2">
        <v>1</v>
      </c>
    </row>
    <row r="42709" spans="1:6" x14ac:dyDescent="0.25">
      <c r="A42709" s="1" t="str">
        <f>"25690"</f>
        <v>25690</v>
      </c>
      <c r="B42709" s="1" t="str">
        <f>"54059"</f>
        <v>54059</v>
      </c>
      <c r="C42709" s="2">
        <v>0</v>
      </c>
      <c r="D42709" s="2">
        <v>1</v>
      </c>
      <c r="E42709" s="2">
        <v>0</v>
      </c>
      <c r="F42709" s="2">
        <v>1</v>
      </c>
    </row>
    <row r="42710" spans="1:6" x14ac:dyDescent="0.25">
      <c r="A42710" s="1" t="str">
        <f>"25696"</f>
        <v>25696</v>
      </c>
      <c r="B42710" s="1" t="str">
        <f>"54059"</f>
        <v>54059</v>
      </c>
      <c r="C42710" s="2">
        <v>0</v>
      </c>
      <c r="D42710" s="2">
        <v>1</v>
      </c>
      <c r="E42710" s="2">
        <v>0</v>
      </c>
      <c r="F42710" s="2">
        <v>1</v>
      </c>
    </row>
    <row r="42711" spans="1:6" x14ac:dyDescent="0.25">
      <c r="A42711" s="1" t="str">
        <f>"25705"</f>
        <v>25705</v>
      </c>
      <c r="B42711" s="1" t="str">
        <f>"54011"</f>
        <v>54011</v>
      </c>
      <c r="C42711" s="2">
        <v>1</v>
      </c>
      <c r="D42711" s="2">
        <v>1</v>
      </c>
      <c r="E42711" s="2">
        <v>1</v>
      </c>
      <c r="F42711" s="2">
        <v>1</v>
      </c>
    </row>
    <row r="42712" spans="1:6" x14ac:dyDescent="0.25">
      <c r="A42712" s="1" t="str">
        <f>"25818"</f>
        <v>25818</v>
      </c>
      <c r="B42712" s="1" t="str">
        <f>"54081"</f>
        <v>54081</v>
      </c>
      <c r="C42712" s="2">
        <v>1</v>
      </c>
      <c r="D42712" s="2">
        <v>1</v>
      </c>
      <c r="E42712" s="2">
        <v>1</v>
      </c>
      <c r="F42712" s="2">
        <v>1</v>
      </c>
    </row>
    <row r="42713" spans="1:6" x14ac:dyDescent="0.25">
      <c r="A42713" s="1" t="str">
        <f>"25707"</f>
        <v>25707</v>
      </c>
      <c r="B42713" s="1" t="str">
        <f>"54011"</f>
        <v>54011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25">
      <c r="A42714" s="1" t="str">
        <f>"25712"</f>
        <v>25712</v>
      </c>
      <c r="B42714" s="1" t="str">
        <f>"54011"</f>
        <v>54011</v>
      </c>
      <c r="C42714" s="2">
        <v>1</v>
      </c>
      <c r="D42714" s="2">
        <v>1</v>
      </c>
      <c r="E42714" s="2">
        <v>1</v>
      </c>
      <c r="F42714" s="2">
        <v>1</v>
      </c>
    </row>
    <row r="42715" spans="1:6" x14ac:dyDescent="0.25">
      <c r="A42715" s="1" t="str">
        <f>"25777"</f>
        <v>25777</v>
      </c>
      <c r="B42715" s="1" t="str">
        <f>"54011"</f>
        <v>54011</v>
      </c>
      <c r="C42715" s="2">
        <v>1</v>
      </c>
      <c r="D42715" s="2">
        <v>1</v>
      </c>
      <c r="E42715" s="2">
        <v>1</v>
      </c>
      <c r="F42715" s="2">
        <v>1</v>
      </c>
    </row>
    <row r="42716" spans="1:6" x14ac:dyDescent="0.25">
      <c r="A42716" s="1" t="str">
        <f>"25722"</f>
        <v>25722</v>
      </c>
      <c r="B42716" s="1" t="str">
        <f>"54011"</f>
        <v>54011</v>
      </c>
      <c r="C42716" s="2">
        <v>1</v>
      </c>
      <c r="D42716" s="2">
        <v>1</v>
      </c>
      <c r="E42716" s="2">
        <v>1</v>
      </c>
      <c r="F42716" s="2">
        <v>1</v>
      </c>
    </row>
    <row r="42717" spans="1:6" x14ac:dyDescent="0.25">
      <c r="A42717" s="1" t="str">
        <f>"26224"</f>
        <v>26224</v>
      </c>
      <c r="B42717" s="1" t="str">
        <f>"54083"</f>
        <v>54083</v>
      </c>
      <c r="C42717" s="2">
        <v>0.79518072289156605</v>
      </c>
      <c r="D42717" s="2">
        <v>1</v>
      </c>
      <c r="E42717" s="2">
        <v>0</v>
      </c>
      <c r="F42717" s="2">
        <v>0.79761904761904701</v>
      </c>
    </row>
    <row r="42718" spans="1:6" x14ac:dyDescent="0.25">
      <c r="A42718" s="1" t="str">
        <f>"26224"</f>
        <v>26224</v>
      </c>
      <c r="B42718" s="1" t="str">
        <f>"54097"</f>
        <v>54097</v>
      </c>
      <c r="C42718" s="2">
        <v>0.20481927710843301</v>
      </c>
      <c r="D42718" s="2">
        <v>0</v>
      </c>
      <c r="E42718" s="2">
        <v>0</v>
      </c>
      <c r="F42718" s="2">
        <v>0.202380952380952</v>
      </c>
    </row>
    <row r="42719" spans="1:6" x14ac:dyDescent="0.25">
      <c r="A42719" s="1" t="str">
        <f>"26228"</f>
        <v>26228</v>
      </c>
      <c r="B42719" s="1" t="str">
        <f>"54097"</f>
        <v>54097</v>
      </c>
      <c r="C42719" s="2">
        <v>1</v>
      </c>
      <c r="D42719" s="2">
        <v>1</v>
      </c>
      <c r="E42719" s="2">
        <v>0</v>
      </c>
      <c r="F42719" s="2">
        <v>1</v>
      </c>
    </row>
    <row r="42720" spans="1:6" x14ac:dyDescent="0.25">
      <c r="A42720" s="1" t="str">
        <f>"26222"</f>
        <v>26222</v>
      </c>
      <c r="B42720" s="1" t="str">
        <f>"54101"</f>
        <v>54101</v>
      </c>
      <c r="C42720" s="2">
        <v>0.99373040752351005</v>
      </c>
      <c r="D42720" s="2">
        <v>1</v>
      </c>
      <c r="E42720" s="2">
        <v>0</v>
      </c>
      <c r="F42720" s="2">
        <v>0.99393939393939301</v>
      </c>
    </row>
    <row r="42721" spans="1:6" x14ac:dyDescent="0.25">
      <c r="A42721" s="1" t="str">
        <f>"26222"</f>
        <v>26222</v>
      </c>
      <c r="B42721" s="1" t="str">
        <f>"54007"</f>
        <v>54007</v>
      </c>
      <c r="C42721" s="2">
        <v>6.2695924764890202E-3</v>
      </c>
      <c r="D42721" s="2">
        <v>0</v>
      </c>
      <c r="E42721" s="2">
        <v>0</v>
      </c>
      <c r="F42721" s="2">
        <v>6.0606060606060597E-3</v>
      </c>
    </row>
    <row r="42722" spans="1:6" x14ac:dyDescent="0.25">
      <c r="A42722" s="1" t="str">
        <f>"26440"</f>
        <v>26440</v>
      </c>
      <c r="B42722" s="1" t="str">
        <f>"54077"</f>
        <v>54077</v>
      </c>
      <c r="C42722" s="2">
        <v>0.33565217391304297</v>
      </c>
      <c r="D42722" s="2">
        <v>0.625</v>
      </c>
      <c r="E42722" s="2">
        <v>1</v>
      </c>
      <c r="F42722" s="2">
        <v>0.34459459459459402</v>
      </c>
    </row>
    <row r="42723" spans="1:6" x14ac:dyDescent="0.25">
      <c r="A42723" s="1" t="str">
        <f>"26440"</f>
        <v>26440</v>
      </c>
      <c r="B42723" s="1" t="str">
        <f>"54001"</f>
        <v>54001</v>
      </c>
      <c r="C42723" s="2">
        <v>7.6521739130434696E-2</v>
      </c>
      <c r="D42723" s="2">
        <v>0</v>
      </c>
      <c r="E42723" s="2">
        <v>0</v>
      </c>
      <c r="F42723" s="2">
        <v>7.4324324324324301E-2</v>
      </c>
    </row>
    <row r="42724" spans="1:6" x14ac:dyDescent="0.25">
      <c r="A42724" s="1" t="str">
        <f>"26440"</f>
        <v>26440</v>
      </c>
      <c r="B42724" s="1" t="str">
        <f>"54091"</f>
        <v>54091</v>
      </c>
      <c r="C42724" s="2">
        <v>0.58782608695652105</v>
      </c>
      <c r="D42724" s="2">
        <v>0.375</v>
      </c>
      <c r="E42724" s="2">
        <v>0</v>
      </c>
      <c r="F42724" s="2">
        <v>0.58108108108108103</v>
      </c>
    </row>
    <row r="42725" spans="1:6" x14ac:dyDescent="0.25">
      <c r="A42725" s="1" t="str">
        <f>"26444"</f>
        <v>26444</v>
      </c>
      <c r="B42725" s="1" t="str">
        <f>"54077"</f>
        <v>54077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25">
      <c r="A42726" s="1" t="str">
        <f>"26504"</f>
        <v>26504</v>
      </c>
      <c r="B42726" s="1" t="str">
        <f>"54061"</f>
        <v>54061</v>
      </c>
      <c r="C42726" s="2">
        <v>1</v>
      </c>
      <c r="D42726" s="2">
        <v>1</v>
      </c>
      <c r="E42726" s="2">
        <v>1</v>
      </c>
      <c r="F42726" s="2">
        <v>1</v>
      </c>
    </row>
    <row r="42727" spans="1:6" x14ac:dyDescent="0.25">
      <c r="A42727" s="1" t="str">
        <f>"26463"</f>
        <v>26463</v>
      </c>
      <c r="B42727" s="1" t="str">
        <f>"54033"</f>
        <v>54033</v>
      </c>
      <c r="C42727" s="2">
        <v>0</v>
      </c>
      <c r="D42727" s="2">
        <v>1</v>
      </c>
      <c r="E42727" s="2">
        <v>0</v>
      </c>
      <c r="F42727" s="2">
        <v>1</v>
      </c>
    </row>
    <row r="42728" spans="1:6" x14ac:dyDescent="0.25">
      <c r="A42728" s="1" t="str">
        <f>"26269"</f>
        <v>26269</v>
      </c>
      <c r="B42728" s="1" t="str">
        <f>"54093"</f>
        <v>54093</v>
      </c>
      <c r="C42728" s="2">
        <v>1</v>
      </c>
      <c r="D42728" s="2">
        <v>1</v>
      </c>
      <c r="E42728" s="2">
        <v>0</v>
      </c>
      <c r="F42728" s="2">
        <v>1</v>
      </c>
    </row>
    <row r="42729" spans="1:6" x14ac:dyDescent="0.25">
      <c r="A42729" s="1" t="str">
        <f>"26278"</f>
        <v>26278</v>
      </c>
      <c r="B42729" s="1" t="str">
        <f>"54083"</f>
        <v>54083</v>
      </c>
      <c r="C42729" s="2">
        <v>1</v>
      </c>
      <c r="D42729" s="2">
        <v>1</v>
      </c>
      <c r="E42729" s="2">
        <v>0</v>
      </c>
      <c r="F42729" s="2">
        <v>1</v>
      </c>
    </row>
    <row r="42730" spans="1:6" x14ac:dyDescent="0.25">
      <c r="A42730" s="1" t="str">
        <f>"26229"</f>
        <v>26229</v>
      </c>
      <c r="B42730" s="1" t="str">
        <f>"54097"</f>
        <v>54097</v>
      </c>
      <c r="C42730" s="2">
        <v>0</v>
      </c>
      <c r="D42730" s="2">
        <v>1</v>
      </c>
      <c r="E42730" s="2">
        <v>0</v>
      </c>
      <c r="F42730" s="2">
        <v>1</v>
      </c>
    </row>
    <row r="42731" spans="1:6" x14ac:dyDescent="0.25">
      <c r="A42731" s="1" t="str">
        <f>"26617"</f>
        <v>26617</v>
      </c>
      <c r="B42731" s="1" t="str">
        <f>"54015"</f>
        <v>54015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25">
      <c r="A42732" s="1" t="str">
        <f>"26629"</f>
        <v>26629</v>
      </c>
      <c r="B42732" s="1" t="str">
        <f>"54007"</f>
        <v>54007</v>
      </c>
      <c r="C42732" s="2">
        <v>1</v>
      </c>
      <c r="D42732" s="2">
        <v>1</v>
      </c>
      <c r="E42732" s="2">
        <v>1</v>
      </c>
      <c r="F42732" s="2">
        <v>1</v>
      </c>
    </row>
    <row r="42733" spans="1:6" x14ac:dyDescent="0.25">
      <c r="A42733" s="1" t="str">
        <f>"26631"</f>
        <v>26631</v>
      </c>
      <c r="B42733" s="1" t="str">
        <f>"54007"</f>
        <v>54007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25">
      <c r="A42734" s="1" t="str">
        <f>"26587"</f>
        <v>26587</v>
      </c>
      <c r="B42734" s="1" t="str">
        <f>"54049"</f>
        <v>54049</v>
      </c>
      <c r="C42734" s="2">
        <v>1</v>
      </c>
      <c r="D42734" s="2">
        <v>0</v>
      </c>
      <c r="E42734" s="2">
        <v>1</v>
      </c>
      <c r="F42734" s="2">
        <v>1</v>
      </c>
    </row>
    <row r="42735" spans="1:6" x14ac:dyDescent="0.25">
      <c r="A42735" s="1" t="str">
        <f>"26541"</f>
        <v>26541</v>
      </c>
      <c r="B42735" s="1" t="str">
        <f>"54061"</f>
        <v>54061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25">
      <c r="A42736" s="1" t="str">
        <f>"26507"</f>
        <v>26507</v>
      </c>
      <c r="B42736" s="1" t="str">
        <f>"54061"</f>
        <v>54061</v>
      </c>
      <c r="C42736" s="2">
        <v>1</v>
      </c>
      <c r="D42736" s="2">
        <v>1</v>
      </c>
      <c r="E42736" s="2">
        <v>1</v>
      </c>
      <c r="F42736" s="2">
        <v>1</v>
      </c>
    </row>
    <row r="42737" spans="1:6" x14ac:dyDescent="0.25">
      <c r="A42737" s="1" t="str">
        <f>"26520"</f>
        <v>26520</v>
      </c>
      <c r="B42737" s="1" t="str">
        <f>"54077"</f>
        <v>54077</v>
      </c>
      <c r="C42737" s="2">
        <v>1</v>
      </c>
      <c r="D42737" s="2">
        <v>1</v>
      </c>
      <c r="E42737" s="2">
        <v>0</v>
      </c>
      <c r="F42737" s="2">
        <v>1</v>
      </c>
    </row>
    <row r="42738" spans="1:6" x14ac:dyDescent="0.25">
      <c r="A42738" s="1" t="str">
        <f>"26757"</f>
        <v>26757</v>
      </c>
      <c r="B42738" s="1" t="str">
        <f>"54027"</f>
        <v>54027</v>
      </c>
      <c r="C42738" s="2">
        <v>0.99541284403669705</v>
      </c>
      <c r="D42738" s="2">
        <v>1</v>
      </c>
      <c r="E42738" s="2">
        <v>1</v>
      </c>
      <c r="F42738" s="2">
        <v>0.99589442815249196</v>
      </c>
    </row>
    <row r="42739" spans="1:6" x14ac:dyDescent="0.25">
      <c r="A42739" s="1" t="str">
        <f>"26757"</f>
        <v>26757</v>
      </c>
      <c r="B42739" s="1" t="str">
        <f>"54057"</f>
        <v>54057</v>
      </c>
      <c r="C42739" s="2">
        <v>4.5871559633027499E-3</v>
      </c>
      <c r="D42739" s="2">
        <v>0</v>
      </c>
      <c r="E42739" s="2">
        <v>0</v>
      </c>
      <c r="F42739" s="2">
        <v>4.1055718475073296E-3</v>
      </c>
    </row>
    <row r="42740" spans="1:6" x14ac:dyDescent="0.25">
      <c r="A42740" s="1" t="str">
        <f>"26719"</f>
        <v>26719</v>
      </c>
      <c r="B42740" s="1" t="str">
        <f>"54057"</f>
        <v>54057</v>
      </c>
      <c r="C42740" s="2">
        <v>1</v>
      </c>
      <c r="D42740" s="2">
        <v>1</v>
      </c>
      <c r="E42740" s="2">
        <v>1</v>
      </c>
      <c r="F42740" s="2">
        <v>1</v>
      </c>
    </row>
    <row r="42741" spans="1:6" x14ac:dyDescent="0.25">
      <c r="A42741" s="1" t="str">
        <f>"26351"</f>
        <v>26351</v>
      </c>
      <c r="B42741" s="1" t="str">
        <f>"54021"</f>
        <v>54021</v>
      </c>
      <c r="C42741" s="2">
        <v>1</v>
      </c>
      <c r="D42741" s="2">
        <v>1</v>
      </c>
      <c r="E42741" s="2">
        <v>1</v>
      </c>
      <c r="F42741" s="2">
        <v>1</v>
      </c>
    </row>
    <row r="42742" spans="1:6" x14ac:dyDescent="0.25">
      <c r="A42742" s="1" t="str">
        <f>"26377"</f>
        <v>26377</v>
      </c>
      <c r="B42742" s="1" t="str">
        <f>"54103"</f>
        <v>54103</v>
      </c>
      <c r="C42742" s="2">
        <v>0.64333333333333298</v>
      </c>
      <c r="D42742" s="2">
        <v>0.53846153846153799</v>
      </c>
      <c r="E42742" s="2">
        <v>0</v>
      </c>
      <c r="F42742" s="2">
        <v>0.63897763578274702</v>
      </c>
    </row>
    <row r="42743" spans="1:6" x14ac:dyDescent="0.25">
      <c r="A42743" s="1" t="str">
        <f>"26377"</f>
        <v>26377</v>
      </c>
      <c r="B42743" s="1" t="str">
        <f>"54095"</f>
        <v>54095</v>
      </c>
      <c r="C42743" s="2">
        <v>0.35666666666666602</v>
      </c>
      <c r="D42743" s="2">
        <v>0.46153846153846101</v>
      </c>
      <c r="E42743" s="2">
        <v>0</v>
      </c>
      <c r="F42743" s="2">
        <v>0.36102236421725198</v>
      </c>
    </row>
    <row r="42744" spans="1:6" x14ac:dyDescent="0.25">
      <c r="A42744" s="1" t="str">
        <f>"26411"</f>
        <v>26411</v>
      </c>
      <c r="B42744" s="1" t="str">
        <f>"54041"</f>
        <v>54041</v>
      </c>
      <c r="C42744" s="2">
        <v>2.8328611898016899E-3</v>
      </c>
      <c r="D42744" s="2">
        <v>0</v>
      </c>
      <c r="E42744" s="2">
        <v>0</v>
      </c>
      <c r="F42744" s="2">
        <v>2.77008310249307E-3</v>
      </c>
    </row>
    <row r="42745" spans="1:6" x14ac:dyDescent="0.25">
      <c r="A42745" s="1" t="str">
        <f>"26411"</f>
        <v>26411</v>
      </c>
      <c r="B42745" s="1" t="str">
        <f>"54017"</f>
        <v>54017</v>
      </c>
      <c r="C42745" s="2">
        <v>0.97450424929178403</v>
      </c>
      <c r="D42745" s="2">
        <v>1</v>
      </c>
      <c r="E42745" s="2">
        <v>0</v>
      </c>
      <c r="F42745" s="2">
        <v>0.97506925207756201</v>
      </c>
    </row>
    <row r="42746" spans="1:6" x14ac:dyDescent="0.25">
      <c r="A42746" s="1" t="str">
        <f>"26411"</f>
        <v>26411</v>
      </c>
      <c r="B42746" s="1" t="str">
        <f>"54021"</f>
        <v>54021</v>
      </c>
      <c r="C42746" s="2">
        <v>2.2662889518413502E-2</v>
      </c>
      <c r="D42746" s="2">
        <v>0</v>
      </c>
      <c r="E42746" s="2">
        <v>0</v>
      </c>
      <c r="F42746" s="2">
        <v>2.2160664819944501E-2</v>
      </c>
    </row>
    <row r="42747" spans="1:6" x14ac:dyDescent="0.25">
      <c r="A42747" s="1" t="str">
        <f>"26426"</f>
        <v>26426</v>
      </c>
      <c r="B42747" s="1" t="str">
        <f>"54017"</f>
        <v>54017</v>
      </c>
      <c r="C42747" s="2">
        <v>0.29487989886219901</v>
      </c>
      <c r="D42747" s="2">
        <v>0.141891891891891</v>
      </c>
      <c r="E42747" s="2">
        <v>2.8571428571428501E-2</v>
      </c>
      <c r="F42747" s="2">
        <v>0.28533014639976001</v>
      </c>
    </row>
    <row r="42748" spans="1:6" x14ac:dyDescent="0.25">
      <c r="A42748" s="1" t="str">
        <f>"26426"</f>
        <v>26426</v>
      </c>
      <c r="B42748" s="1" t="str">
        <f>"54033"</f>
        <v>54033</v>
      </c>
      <c r="C42748" s="2">
        <v>0.70512010113779999</v>
      </c>
      <c r="D42748" s="2">
        <v>0.858108108108108</v>
      </c>
      <c r="E42748" s="2">
        <v>0.97142857142857097</v>
      </c>
      <c r="F42748" s="2">
        <v>0.71466985360023905</v>
      </c>
    </row>
    <row r="42749" spans="1:6" x14ac:dyDescent="0.25">
      <c r="A42749" s="1" t="str">
        <f>"26366"</f>
        <v>26366</v>
      </c>
      <c r="B42749" s="1" t="str">
        <f>"54033"</f>
        <v>54033</v>
      </c>
      <c r="C42749" s="2">
        <v>0</v>
      </c>
      <c r="D42749" s="2">
        <v>1</v>
      </c>
      <c r="E42749" s="2">
        <v>0</v>
      </c>
      <c r="F42749" s="2">
        <v>1</v>
      </c>
    </row>
    <row r="42750" spans="1:6" x14ac:dyDescent="0.25">
      <c r="A42750" s="1" t="str">
        <f>"26369"</f>
        <v>26369</v>
      </c>
      <c r="B42750" s="1" t="str">
        <f>"54033"</f>
        <v>54033</v>
      </c>
      <c r="C42750" s="2">
        <v>0</v>
      </c>
      <c r="D42750" s="2">
        <v>1</v>
      </c>
      <c r="E42750" s="2">
        <v>1</v>
      </c>
      <c r="F42750" s="2">
        <v>1</v>
      </c>
    </row>
    <row r="42751" spans="1:6" x14ac:dyDescent="0.25">
      <c r="A42751" s="1" t="str">
        <f>"27006"</f>
        <v>27006</v>
      </c>
      <c r="B42751" s="1" t="str">
        <f>"37059"</f>
        <v>37059</v>
      </c>
      <c r="C42751" s="2">
        <v>1</v>
      </c>
      <c r="D42751" s="2">
        <v>1</v>
      </c>
      <c r="E42751" s="2">
        <v>1</v>
      </c>
      <c r="F42751" s="2">
        <v>1</v>
      </c>
    </row>
    <row r="42752" spans="1:6" x14ac:dyDescent="0.25">
      <c r="A42752" s="1" t="str">
        <f>"26801"</f>
        <v>26801</v>
      </c>
      <c r="B42752" s="1" t="str">
        <f>"54031"</f>
        <v>54031</v>
      </c>
      <c r="C42752" s="2">
        <v>1</v>
      </c>
      <c r="D42752" s="2">
        <v>1</v>
      </c>
      <c r="E42752" s="2">
        <v>1</v>
      </c>
      <c r="F42752" s="2">
        <v>1</v>
      </c>
    </row>
    <row r="42753" spans="1:6" x14ac:dyDescent="0.25">
      <c r="A42753" s="1" t="str">
        <f>"26814"</f>
        <v>26814</v>
      </c>
      <c r="B42753" s="1" t="str">
        <f>"54071"</f>
        <v>54071</v>
      </c>
      <c r="C42753" s="2">
        <v>1</v>
      </c>
      <c r="D42753" s="2">
        <v>1</v>
      </c>
      <c r="E42753" s="2">
        <v>0</v>
      </c>
      <c r="F42753" s="2">
        <v>1</v>
      </c>
    </row>
    <row r="42754" spans="1:6" x14ac:dyDescent="0.25">
      <c r="A42754" s="1" t="str">
        <f>"26815"</f>
        <v>26815</v>
      </c>
      <c r="B42754" s="1" t="str">
        <f>"54071"</f>
        <v>54071</v>
      </c>
      <c r="C42754" s="2">
        <v>0.99839486356340201</v>
      </c>
      <c r="D42754" s="2">
        <v>1</v>
      </c>
      <c r="E42754" s="2">
        <v>1</v>
      </c>
      <c r="F42754" s="2">
        <v>0.998417721518987</v>
      </c>
    </row>
    <row r="42755" spans="1:6" x14ac:dyDescent="0.25">
      <c r="A42755" s="1" t="str">
        <f>"26815"</f>
        <v>26815</v>
      </c>
      <c r="B42755" s="1" t="str">
        <f>"54031"</f>
        <v>54031</v>
      </c>
      <c r="C42755" s="2">
        <v>1.6051364365971101E-3</v>
      </c>
      <c r="D42755" s="2">
        <v>0</v>
      </c>
      <c r="E42755" s="2">
        <v>0</v>
      </c>
      <c r="F42755" s="2">
        <v>1.58227848101265E-3</v>
      </c>
    </row>
    <row r="42756" spans="1:6" x14ac:dyDescent="0.25">
      <c r="A42756" s="1" t="str">
        <f>"26833"</f>
        <v>26833</v>
      </c>
      <c r="B42756" s="1" t="str">
        <f>"54023"</f>
        <v>54023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25">
      <c r="A42757" s="1" t="str">
        <f>"26836"</f>
        <v>26836</v>
      </c>
      <c r="B42757" s="1" t="str">
        <f>"54023"</f>
        <v>54023</v>
      </c>
      <c r="C42757" s="2">
        <v>0</v>
      </c>
      <c r="D42757" s="2">
        <v>5.5865921787709404E-3</v>
      </c>
      <c r="E42757" s="2">
        <v>0</v>
      </c>
      <c r="F42757" s="2">
        <v>5.3893829156561495E-4</v>
      </c>
    </row>
    <row r="42758" spans="1:6" x14ac:dyDescent="0.25">
      <c r="A42758" s="1" t="str">
        <f>"26836"</f>
        <v>26836</v>
      </c>
      <c r="B42758" s="1" t="str">
        <f>"54031"</f>
        <v>54031</v>
      </c>
      <c r="C42758" s="2">
        <v>1</v>
      </c>
      <c r="D42758" s="2">
        <v>0.994413407821229</v>
      </c>
      <c r="E42758" s="2">
        <v>1</v>
      </c>
      <c r="F42758" s="2">
        <v>0.99946106170843396</v>
      </c>
    </row>
    <row r="42759" spans="1:6" x14ac:dyDescent="0.25">
      <c r="A42759" s="1" t="str">
        <f>"26847"</f>
        <v>26847</v>
      </c>
      <c r="B42759" s="1" t="str">
        <f>"54031"</f>
        <v>54031</v>
      </c>
      <c r="C42759" s="2">
        <v>9.3522687911326598E-3</v>
      </c>
      <c r="D42759" s="2">
        <v>0</v>
      </c>
      <c r="E42759" s="2">
        <v>0</v>
      </c>
      <c r="F42759" s="2">
        <v>8.1992104464014507E-3</v>
      </c>
    </row>
    <row r="42760" spans="1:6" x14ac:dyDescent="0.25">
      <c r="A42760" s="1" t="str">
        <f>"26847"</f>
        <v>26847</v>
      </c>
      <c r="B42760" s="1" t="str">
        <f>"54023"</f>
        <v>54023</v>
      </c>
      <c r="C42760" s="2">
        <v>0.98406650502251403</v>
      </c>
      <c r="D42760" s="2">
        <v>1</v>
      </c>
      <c r="E42760" s="2">
        <v>1</v>
      </c>
      <c r="F42760" s="2">
        <v>0.986030974795019</v>
      </c>
    </row>
    <row r="42761" spans="1:6" x14ac:dyDescent="0.25">
      <c r="A42761" s="1" t="str">
        <f>"26847"</f>
        <v>26847</v>
      </c>
      <c r="B42761" s="1" t="str">
        <f>"54071"</f>
        <v>54071</v>
      </c>
      <c r="C42761" s="2">
        <v>6.5812261863526103E-3</v>
      </c>
      <c r="D42761" s="2">
        <v>0</v>
      </c>
      <c r="E42761" s="2">
        <v>0</v>
      </c>
      <c r="F42761" s="2">
        <v>5.7698147585788003E-3</v>
      </c>
    </row>
    <row r="42762" spans="1:6" x14ac:dyDescent="0.25">
      <c r="A42762" s="1" t="str">
        <f>"27007"</f>
        <v>27007</v>
      </c>
      <c r="B42762" s="1" t="str">
        <f>"37171"</f>
        <v>37171</v>
      </c>
      <c r="C42762" s="2">
        <v>1</v>
      </c>
      <c r="D42762" s="2">
        <v>1</v>
      </c>
      <c r="E42762" s="2">
        <v>0</v>
      </c>
      <c r="F42762" s="2">
        <v>1</v>
      </c>
    </row>
    <row r="42763" spans="1:6" x14ac:dyDescent="0.25">
      <c r="A42763" s="1" t="str">
        <f>"27017"</f>
        <v>27017</v>
      </c>
      <c r="B42763" s="1" t="str">
        <f>"37171"</f>
        <v>37171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25">
      <c r="A42764" s="1" t="str">
        <f>"27244"</f>
        <v>27244</v>
      </c>
      <c r="B42764" s="1" t="str">
        <f>"37033"</f>
        <v>37033</v>
      </c>
      <c r="C42764" s="2">
        <v>5.3872869719731799E-2</v>
      </c>
      <c r="D42764" s="2">
        <v>5.0359712230215799E-2</v>
      </c>
      <c r="E42764" s="2">
        <v>0</v>
      </c>
      <c r="F42764" s="2">
        <v>5.3641066454436899E-2</v>
      </c>
    </row>
    <row r="42765" spans="1:6" x14ac:dyDescent="0.25">
      <c r="A42765" s="1" t="str">
        <f>"27244"</f>
        <v>27244</v>
      </c>
      <c r="B42765" s="1" t="str">
        <f>"37001"</f>
        <v>37001</v>
      </c>
      <c r="C42765" s="2">
        <v>0.93522332606412995</v>
      </c>
      <c r="D42765" s="2">
        <v>0.94244604316546698</v>
      </c>
      <c r="E42765" s="2">
        <v>1</v>
      </c>
      <c r="F42765" s="2">
        <v>0.93553521687226404</v>
      </c>
    </row>
    <row r="42766" spans="1:6" x14ac:dyDescent="0.25">
      <c r="A42766" s="1" t="str">
        <f>"27244"</f>
        <v>27244</v>
      </c>
      <c r="B42766" s="1" t="str">
        <f>"37081"</f>
        <v>37081</v>
      </c>
      <c r="C42766" s="2">
        <v>1.09038042161376E-2</v>
      </c>
      <c r="D42766" s="2">
        <v>7.1942446043165402E-3</v>
      </c>
      <c r="E42766" s="2">
        <v>0</v>
      </c>
      <c r="F42766" s="2">
        <v>1.0823716673298799E-2</v>
      </c>
    </row>
    <row r="42767" spans="1:6" x14ac:dyDescent="0.25">
      <c r="A42767" s="1" t="str">
        <f>"27216"</f>
        <v>27216</v>
      </c>
      <c r="B42767" s="1" t="str">
        <f>"37001"</f>
        <v>37001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25">
      <c r="A42768" s="1" t="str">
        <f>"27208"</f>
        <v>27208</v>
      </c>
      <c r="B42768" s="1" t="str">
        <f>"37151"</f>
        <v>37151</v>
      </c>
      <c r="C42768" s="2">
        <v>0.38470588235294101</v>
      </c>
      <c r="D42768" s="2">
        <v>0.3125</v>
      </c>
      <c r="E42768" s="2">
        <v>0</v>
      </c>
      <c r="F42768" s="2">
        <v>0.381653454133635</v>
      </c>
    </row>
    <row r="42769" spans="1:6" x14ac:dyDescent="0.25">
      <c r="A42769" s="1" t="str">
        <f>"27208"</f>
        <v>27208</v>
      </c>
      <c r="B42769" s="1" t="str">
        <f>"37037"</f>
        <v>37037</v>
      </c>
      <c r="C42769" s="2">
        <v>0.47647058823529398</v>
      </c>
      <c r="D42769" s="2">
        <v>0.5</v>
      </c>
      <c r="E42769" s="2">
        <v>1</v>
      </c>
      <c r="F42769" s="2">
        <v>0.47791619479048603</v>
      </c>
    </row>
    <row r="42770" spans="1:6" x14ac:dyDescent="0.25">
      <c r="A42770" s="1" t="str">
        <f>"27208"</f>
        <v>27208</v>
      </c>
      <c r="B42770" s="1" t="str">
        <f>"37125"</f>
        <v>37125</v>
      </c>
      <c r="C42770" s="2">
        <v>0.13882352941176401</v>
      </c>
      <c r="D42770" s="2">
        <v>0.1875</v>
      </c>
      <c r="E42770" s="2">
        <v>0</v>
      </c>
      <c r="F42770" s="2">
        <v>0.14043035107587701</v>
      </c>
    </row>
    <row r="42771" spans="1:6" x14ac:dyDescent="0.25">
      <c r="A42771" s="1" t="str">
        <f>"27209"</f>
        <v>27209</v>
      </c>
      <c r="B42771" s="1" t="str">
        <f>"37123"</f>
        <v>37123</v>
      </c>
      <c r="C42771" s="2">
        <v>0.882889733840304</v>
      </c>
      <c r="D42771" s="2">
        <v>0.97315436241610698</v>
      </c>
      <c r="E42771" s="2">
        <v>1</v>
      </c>
      <c r="F42771" s="2">
        <v>0.89251700680272095</v>
      </c>
    </row>
    <row r="42772" spans="1:6" x14ac:dyDescent="0.25">
      <c r="A42772" s="1" t="str">
        <f>"27209"</f>
        <v>27209</v>
      </c>
      <c r="B42772" s="1" t="str">
        <f>"37125"</f>
        <v>37125</v>
      </c>
      <c r="C42772" s="2">
        <v>0.117110266159695</v>
      </c>
      <c r="D42772" s="2">
        <v>2.68456375838926E-2</v>
      </c>
      <c r="E42772" s="2">
        <v>0</v>
      </c>
      <c r="F42772" s="2">
        <v>0.107482993197278</v>
      </c>
    </row>
    <row r="42773" spans="1:6" x14ac:dyDescent="0.25">
      <c r="A42773" s="1" t="str">
        <f>"27155"</f>
        <v>27155</v>
      </c>
      <c r="B42773" s="1" t="str">
        <f>"37067"</f>
        <v>37067</v>
      </c>
      <c r="C42773" s="2">
        <v>0</v>
      </c>
      <c r="D42773" s="2">
        <v>0</v>
      </c>
      <c r="E42773" s="2">
        <v>1</v>
      </c>
      <c r="F42773" s="2">
        <v>1</v>
      </c>
    </row>
    <row r="42774" spans="1:6" x14ac:dyDescent="0.25">
      <c r="A42774" s="1" t="str">
        <f>"27248"</f>
        <v>27248</v>
      </c>
      <c r="B42774" s="1" t="str">
        <f>"37151"</f>
        <v>37151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25">
      <c r="A42775" s="1" t="str">
        <f>"27253"</f>
        <v>27253</v>
      </c>
      <c r="B42775" s="1" t="str">
        <f>"37001"</f>
        <v>37001</v>
      </c>
      <c r="C42775" s="2">
        <v>1</v>
      </c>
      <c r="D42775" s="2">
        <v>1</v>
      </c>
      <c r="E42775" s="2">
        <v>1</v>
      </c>
      <c r="F42775" s="2">
        <v>1</v>
      </c>
    </row>
    <row r="42776" spans="1:6" x14ac:dyDescent="0.25">
      <c r="A42776" s="1" t="str">
        <f>"27027"</f>
        <v>27027</v>
      </c>
      <c r="B42776" s="1" t="str">
        <f>"37157"</f>
        <v>37157</v>
      </c>
      <c r="C42776" s="2">
        <v>1</v>
      </c>
      <c r="D42776" s="2">
        <v>1</v>
      </c>
      <c r="E42776" s="2">
        <v>1</v>
      </c>
      <c r="F42776" s="2">
        <v>1</v>
      </c>
    </row>
    <row r="42777" spans="1:6" x14ac:dyDescent="0.25">
      <c r="A42777" s="1" t="str">
        <f>"27050"</f>
        <v>27050</v>
      </c>
      <c r="B42777" s="1" t="str">
        <f>"37169"</f>
        <v>37169</v>
      </c>
      <c r="C42777" s="2">
        <v>0.136103896103896</v>
      </c>
      <c r="D42777" s="2">
        <v>0</v>
      </c>
      <c r="E42777" s="2">
        <v>0</v>
      </c>
      <c r="F42777" s="2">
        <v>0.13326551373346801</v>
      </c>
    </row>
    <row r="42778" spans="1:6" x14ac:dyDescent="0.25">
      <c r="A42778" s="1" t="str">
        <f>"27050"</f>
        <v>27050</v>
      </c>
      <c r="B42778" s="1" t="str">
        <f>"37067"</f>
        <v>37067</v>
      </c>
      <c r="C42778" s="2">
        <v>0.86389610389610305</v>
      </c>
      <c r="D42778" s="2">
        <v>1</v>
      </c>
      <c r="E42778" s="2">
        <v>1</v>
      </c>
      <c r="F42778" s="2">
        <v>0.86673448626653105</v>
      </c>
    </row>
    <row r="42779" spans="1:6" x14ac:dyDescent="0.25">
      <c r="A42779" s="1" t="str">
        <f>"27102"</f>
        <v>27102</v>
      </c>
      <c r="B42779" s="1" t="str">
        <f>"37067"</f>
        <v>37067</v>
      </c>
      <c r="C42779" s="2">
        <v>1</v>
      </c>
      <c r="D42779" s="2">
        <v>1</v>
      </c>
      <c r="E42779" s="2">
        <v>1</v>
      </c>
      <c r="F42779" s="2">
        <v>1</v>
      </c>
    </row>
    <row r="42780" spans="1:6" x14ac:dyDescent="0.25">
      <c r="A42780" s="1" t="str">
        <f>"27359"</f>
        <v>27359</v>
      </c>
      <c r="B42780" s="1" t="str">
        <f>"37001"</f>
        <v>37001</v>
      </c>
      <c r="C42780" s="2">
        <v>1</v>
      </c>
      <c r="D42780" s="2">
        <v>1</v>
      </c>
      <c r="E42780" s="2">
        <v>1</v>
      </c>
      <c r="F42780" s="2">
        <v>1</v>
      </c>
    </row>
    <row r="42781" spans="1:6" x14ac:dyDescent="0.25">
      <c r="A42781" s="1" t="str">
        <f>"27342"</f>
        <v>27342</v>
      </c>
      <c r="B42781" s="1" t="str">
        <f>"37081"</f>
        <v>37081</v>
      </c>
      <c r="C42781" s="2">
        <v>0</v>
      </c>
      <c r="D42781" s="2">
        <v>0</v>
      </c>
      <c r="E42781" s="2">
        <v>1</v>
      </c>
      <c r="F42781" s="2">
        <v>1</v>
      </c>
    </row>
    <row r="42782" spans="1:6" x14ac:dyDescent="0.25">
      <c r="A42782" s="1" t="str">
        <f>"27285"</f>
        <v>27285</v>
      </c>
      <c r="B42782" s="1" t="str">
        <f>"37067"</f>
        <v>37067</v>
      </c>
      <c r="C42782" s="2">
        <v>1</v>
      </c>
      <c r="D42782" s="2">
        <v>1</v>
      </c>
      <c r="E42782" s="2">
        <v>1</v>
      </c>
      <c r="F42782" s="2">
        <v>1</v>
      </c>
    </row>
    <row r="42783" spans="1:6" x14ac:dyDescent="0.25">
      <c r="A42783" s="1" t="str">
        <f>"27429"</f>
        <v>27429</v>
      </c>
      <c r="B42783" s="1" t="str">
        <f>"37081"</f>
        <v>37081</v>
      </c>
      <c r="C42783" s="2">
        <v>1</v>
      </c>
      <c r="D42783" s="2">
        <v>1</v>
      </c>
      <c r="E42783" s="2">
        <v>1</v>
      </c>
      <c r="F42783" s="2">
        <v>1</v>
      </c>
    </row>
    <row r="42784" spans="1:6" x14ac:dyDescent="0.25">
      <c r="A42784" s="1" t="str">
        <f>"27419"</f>
        <v>27419</v>
      </c>
      <c r="B42784" s="1" t="str">
        <f>"37081"</f>
        <v>37081</v>
      </c>
      <c r="C42784" s="2">
        <v>1</v>
      </c>
      <c r="D42784" s="2">
        <v>1</v>
      </c>
      <c r="E42784" s="2">
        <v>1</v>
      </c>
      <c r="F42784" s="2">
        <v>1</v>
      </c>
    </row>
    <row r="42785" spans="1:6" x14ac:dyDescent="0.25">
      <c r="A42785" s="1" t="str">
        <f>"27411"</f>
        <v>27411</v>
      </c>
      <c r="B42785" s="1" t="str">
        <f>"37081"</f>
        <v>37081</v>
      </c>
      <c r="C42785" s="2">
        <v>0</v>
      </c>
      <c r="D42785" s="2">
        <v>0</v>
      </c>
      <c r="E42785" s="2">
        <v>1</v>
      </c>
      <c r="F42785" s="2">
        <v>1</v>
      </c>
    </row>
    <row r="42786" spans="1:6" x14ac:dyDescent="0.25">
      <c r="A42786" s="1" t="str">
        <f>"27412"</f>
        <v>27412</v>
      </c>
      <c r="B42786" s="1" t="str">
        <f>"37081"</f>
        <v>37081</v>
      </c>
      <c r="C42786" s="2">
        <v>0</v>
      </c>
      <c r="D42786" s="2">
        <v>1</v>
      </c>
      <c r="E42786" s="2">
        <v>1</v>
      </c>
      <c r="F42786" s="2">
        <v>1</v>
      </c>
    </row>
    <row r="42787" spans="1:6" x14ac:dyDescent="0.25">
      <c r="A42787" s="1" t="str">
        <f>"27298"</f>
        <v>27298</v>
      </c>
      <c r="B42787" s="1" t="str">
        <f>"37081"</f>
        <v>37081</v>
      </c>
      <c r="C42787" s="2">
        <v>0.19697597348798601</v>
      </c>
      <c r="D42787" s="2">
        <v>8.9820359281437098E-2</v>
      </c>
      <c r="E42787" s="2">
        <v>7.2289156626505993E-2</v>
      </c>
      <c r="F42787" s="2">
        <v>0.19141394249704599</v>
      </c>
    </row>
    <row r="42788" spans="1:6" x14ac:dyDescent="0.25">
      <c r="A42788" s="1" t="str">
        <f>"27298"</f>
        <v>27298</v>
      </c>
      <c r="B42788" s="1" t="str">
        <f>"37001"</f>
        <v>37001</v>
      </c>
      <c r="C42788" s="2">
        <v>0.243786246893123</v>
      </c>
      <c r="D42788" s="2">
        <v>0.11377245508981999</v>
      </c>
      <c r="E42788" s="2">
        <v>0.45783132530120402</v>
      </c>
      <c r="F42788" s="2">
        <v>0.243009058684521</v>
      </c>
    </row>
    <row r="42789" spans="1:6" x14ac:dyDescent="0.25">
      <c r="A42789" s="1" t="str">
        <f>"27298"</f>
        <v>27298</v>
      </c>
      <c r="B42789" s="1" t="str">
        <f>"37151"</f>
        <v>37151</v>
      </c>
      <c r="C42789" s="2">
        <v>0.55033140016570004</v>
      </c>
      <c r="D42789" s="2">
        <v>0.78443113772454998</v>
      </c>
      <c r="E42789" s="2">
        <v>0.469879518072289</v>
      </c>
      <c r="F42789" s="2">
        <v>0.55671524222134605</v>
      </c>
    </row>
    <row r="42790" spans="1:6" x14ac:dyDescent="0.25">
      <c r="A42790" s="1" t="str">
        <f>"27298"</f>
        <v>27298</v>
      </c>
      <c r="B42790" s="1" t="str">
        <f>"37037"</f>
        <v>37037</v>
      </c>
      <c r="C42790" s="2">
        <v>8.9063794531897209E-3</v>
      </c>
      <c r="D42790" s="2">
        <v>1.19760479041916E-2</v>
      </c>
      <c r="E42790" s="2">
        <v>0</v>
      </c>
      <c r="F42790" s="2">
        <v>8.8617565970854593E-3</v>
      </c>
    </row>
    <row r="42791" spans="1:6" x14ac:dyDescent="0.25">
      <c r="A42791" s="1" t="str">
        <f>"27299"</f>
        <v>27299</v>
      </c>
      <c r="B42791" s="1" t="str">
        <f>"37057"</f>
        <v>37057</v>
      </c>
      <c r="C42791" s="2">
        <v>1</v>
      </c>
      <c r="D42791" s="2">
        <v>1</v>
      </c>
      <c r="E42791" s="2">
        <v>1</v>
      </c>
      <c r="F42791" s="2">
        <v>1</v>
      </c>
    </row>
    <row r="42792" spans="1:6" x14ac:dyDescent="0.25">
      <c r="A42792" s="1" t="str">
        <f>"27301"</f>
        <v>27301</v>
      </c>
      <c r="B42792" s="1" t="str">
        <f>"37081"</f>
        <v>37081</v>
      </c>
      <c r="C42792" s="2">
        <v>1</v>
      </c>
      <c r="D42792" s="2">
        <v>1</v>
      </c>
      <c r="E42792" s="2">
        <v>1</v>
      </c>
      <c r="F42792" s="2">
        <v>1</v>
      </c>
    </row>
    <row r="42793" spans="1:6" x14ac:dyDescent="0.25">
      <c r="A42793" s="1" t="str">
        <f>"27305"</f>
        <v>27305</v>
      </c>
      <c r="B42793" s="1" t="str">
        <f>"37145"</f>
        <v>37145</v>
      </c>
      <c r="C42793" s="2">
        <v>3.5330261136712698E-2</v>
      </c>
      <c r="D42793" s="2">
        <v>0</v>
      </c>
      <c r="E42793" s="2">
        <v>0</v>
      </c>
      <c r="F42793" s="2">
        <v>3.4901365705614501E-2</v>
      </c>
    </row>
    <row r="42794" spans="1:6" x14ac:dyDescent="0.25">
      <c r="A42794" s="1" t="str">
        <f>"27305"</f>
        <v>27305</v>
      </c>
      <c r="B42794" s="1" t="str">
        <f>"37033"</f>
        <v>37033</v>
      </c>
      <c r="C42794" s="2">
        <v>0.964669738863287</v>
      </c>
      <c r="D42794" s="2">
        <v>1</v>
      </c>
      <c r="E42794" s="2">
        <v>1</v>
      </c>
      <c r="F42794" s="2">
        <v>0.96509863429438503</v>
      </c>
    </row>
    <row r="42795" spans="1:6" x14ac:dyDescent="0.25">
      <c r="A42795" s="1" t="str">
        <f>"27314"</f>
        <v>27314</v>
      </c>
      <c r="B42795" s="1" t="str">
        <f>"37033"</f>
        <v>37033</v>
      </c>
      <c r="C42795" s="2">
        <v>0.99795501022494804</v>
      </c>
      <c r="D42795" s="2">
        <v>1</v>
      </c>
      <c r="E42795" s="2">
        <v>1</v>
      </c>
      <c r="F42795" s="2">
        <v>0.99801587301587302</v>
      </c>
    </row>
    <row r="42796" spans="1:6" x14ac:dyDescent="0.25">
      <c r="A42796" s="1" t="str">
        <f>"27314"</f>
        <v>27314</v>
      </c>
      <c r="B42796" s="1" t="str">
        <f>"37135"</f>
        <v>37135</v>
      </c>
      <c r="C42796" s="2">
        <v>2.0449897750511202E-3</v>
      </c>
      <c r="D42796" s="2">
        <v>0</v>
      </c>
      <c r="E42796" s="2">
        <v>0</v>
      </c>
      <c r="F42796" s="2">
        <v>1.9841269841269801E-3</v>
      </c>
    </row>
    <row r="42797" spans="1:6" x14ac:dyDescent="0.25">
      <c r="A42797" s="1" t="str">
        <f>"27497"</f>
        <v>27497</v>
      </c>
      <c r="B42797" s="1" t="str">
        <f>"37081"</f>
        <v>37081</v>
      </c>
      <c r="C42797" s="2">
        <v>0</v>
      </c>
      <c r="D42797" s="2">
        <v>1</v>
      </c>
      <c r="E42797" s="2">
        <v>0</v>
      </c>
      <c r="F42797" s="2">
        <v>1</v>
      </c>
    </row>
    <row r="42798" spans="1:6" x14ac:dyDescent="0.25">
      <c r="A42798" s="1" t="str">
        <f>"27527"</f>
        <v>27527</v>
      </c>
      <c r="B42798" s="1" t="str">
        <f>"37101"</f>
        <v>37101</v>
      </c>
      <c r="C42798" s="2">
        <v>1</v>
      </c>
      <c r="D42798" s="2">
        <v>1</v>
      </c>
      <c r="E42798" s="2">
        <v>1</v>
      </c>
      <c r="F42798" s="2">
        <v>1</v>
      </c>
    </row>
    <row r="42799" spans="1:6" x14ac:dyDescent="0.25">
      <c r="A42799" s="1" t="str">
        <f>"27515"</f>
        <v>27515</v>
      </c>
      <c r="B42799" s="1" t="str">
        <f>"37135"</f>
        <v>37135</v>
      </c>
      <c r="C42799" s="2">
        <v>1</v>
      </c>
      <c r="D42799" s="2">
        <v>1</v>
      </c>
      <c r="E42799" s="2">
        <v>1</v>
      </c>
      <c r="F42799" s="2">
        <v>1</v>
      </c>
    </row>
    <row r="42800" spans="1:6" x14ac:dyDescent="0.25">
      <c r="A42800" s="1" t="str">
        <f>"27541"</f>
        <v>27541</v>
      </c>
      <c r="B42800" s="1" t="str">
        <f>"37145"</f>
        <v>37145</v>
      </c>
      <c r="C42800" s="2">
        <v>0.63868225292242198</v>
      </c>
      <c r="D42800" s="2">
        <v>0.77777777777777701</v>
      </c>
      <c r="E42800" s="2">
        <v>1</v>
      </c>
      <c r="F42800" s="2">
        <v>0.64211618257261405</v>
      </c>
    </row>
    <row r="42801" spans="1:6" x14ac:dyDescent="0.25">
      <c r="A42801" s="1" t="str">
        <f>"27541"</f>
        <v>27541</v>
      </c>
      <c r="B42801" s="1" t="str">
        <f>"37135"</f>
        <v>37135</v>
      </c>
      <c r="C42801" s="2">
        <v>0.36131774707757702</v>
      </c>
      <c r="D42801" s="2">
        <v>0.22222222222222199</v>
      </c>
      <c r="E42801" s="2">
        <v>0</v>
      </c>
      <c r="F42801" s="2">
        <v>0.35788381742738501</v>
      </c>
    </row>
    <row r="42802" spans="1:6" x14ac:dyDescent="0.25">
      <c r="A42802" s="1" t="str">
        <f>"27571"</f>
        <v>27571</v>
      </c>
      <c r="B42802" s="1" t="str">
        <f>"37183"</f>
        <v>37183</v>
      </c>
      <c r="C42802" s="2">
        <v>1</v>
      </c>
      <c r="D42802" s="2">
        <v>1</v>
      </c>
      <c r="E42802" s="2">
        <v>1</v>
      </c>
      <c r="F42802" s="2">
        <v>1</v>
      </c>
    </row>
    <row r="42803" spans="1:6" x14ac:dyDescent="0.25">
      <c r="A42803" s="1" t="str">
        <f>"27570"</f>
        <v>27570</v>
      </c>
      <c r="B42803" s="1" t="str">
        <f>"37185"</f>
        <v>37185</v>
      </c>
      <c r="C42803" s="2">
        <v>0</v>
      </c>
      <c r="D42803" s="2">
        <v>1</v>
      </c>
      <c r="E42803" s="2">
        <v>0</v>
      </c>
      <c r="F42803" s="2">
        <v>1</v>
      </c>
    </row>
    <row r="42804" spans="1:6" x14ac:dyDescent="0.25">
      <c r="A42804" s="1" t="str">
        <f>"27584"</f>
        <v>27584</v>
      </c>
      <c r="B42804" s="1" t="str">
        <f>"37181"</f>
        <v>37181</v>
      </c>
      <c r="C42804" s="2">
        <v>0</v>
      </c>
      <c r="D42804" s="2">
        <v>1</v>
      </c>
      <c r="E42804" s="2">
        <v>0</v>
      </c>
      <c r="F42804" s="2">
        <v>1</v>
      </c>
    </row>
    <row r="42805" spans="1:6" x14ac:dyDescent="0.25">
      <c r="A42805" s="1" t="str">
        <f>"27612"</f>
        <v>27612</v>
      </c>
      <c r="B42805" s="1" t="str">
        <f>"37183"</f>
        <v>37183</v>
      </c>
      <c r="C42805" s="2">
        <v>1</v>
      </c>
      <c r="D42805" s="2">
        <v>1</v>
      </c>
      <c r="E42805" s="2">
        <v>1</v>
      </c>
      <c r="F42805" s="2">
        <v>1</v>
      </c>
    </row>
    <row r="42806" spans="1:6" x14ac:dyDescent="0.25">
      <c r="A42806" s="1" t="str">
        <f>"27601"</f>
        <v>27601</v>
      </c>
      <c r="B42806" s="1" t="str">
        <f>"37183"</f>
        <v>37183</v>
      </c>
      <c r="C42806" s="2">
        <v>1</v>
      </c>
      <c r="D42806" s="2">
        <v>1</v>
      </c>
      <c r="E42806" s="2">
        <v>1</v>
      </c>
      <c r="F42806" s="2">
        <v>1</v>
      </c>
    </row>
    <row r="42807" spans="1:6" x14ac:dyDescent="0.25">
      <c r="A42807" s="1" t="str">
        <f>"27602"</f>
        <v>27602</v>
      </c>
      <c r="B42807" s="1" t="str">
        <f>"37183"</f>
        <v>37183</v>
      </c>
      <c r="C42807" s="2">
        <v>1</v>
      </c>
      <c r="D42807" s="2">
        <v>1</v>
      </c>
      <c r="E42807" s="2">
        <v>1</v>
      </c>
      <c r="F42807" s="2">
        <v>1</v>
      </c>
    </row>
    <row r="42808" spans="1:6" x14ac:dyDescent="0.25">
      <c r="A42808" s="1" t="str">
        <f>"27594"</f>
        <v>27594</v>
      </c>
      <c r="B42808" s="1" t="str">
        <f>"37185"</f>
        <v>37185</v>
      </c>
      <c r="C42808" s="2">
        <v>0</v>
      </c>
      <c r="D42808" s="2">
        <v>1</v>
      </c>
      <c r="E42808" s="2">
        <v>0</v>
      </c>
      <c r="F42808" s="2">
        <v>1</v>
      </c>
    </row>
    <row r="42809" spans="1:6" x14ac:dyDescent="0.25">
      <c r="A42809" s="1" t="str">
        <f>"27703"</f>
        <v>27703</v>
      </c>
      <c r="B42809" s="1" t="str">
        <f>"37183"</f>
        <v>37183</v>
      </c>
      <c r="C42809" s="2">
        <v>4.5392978731193002E-3</v>
      </c>
      <c r="D42809" s="2">
        <v>5.3561863952865504E-4</v>
      </c>
      <c r="E42809" s="2">
        <v>0</v>
      </c>
      <c r="F42809" s="2">
        <v>4.1251402547686604E-3</v>
      </c>
    </row>
    <row r="42810" spans="1:6" x14ac:dyDescent="0.25">
      <c r="A42810" s="1" t="str">
        <f>"27703"</f>
        <v>27703</v>
      </c>
      <c r="B42810" s="1" t="str">
        <f>"37063"</f>
        <v>37063</v>
      </c>
      <c r="C42810" s="2">
        <v>0.99546070212687998</v>
      </c>
      <c r="D42810" s="2">
        <v>0.999464381360471</v>
      </c>
      <c r="E42810" s="2">
        <v>1</v>
      </c>
      <c r="F42810" s="2">
        <v>0.99587485974523104</v>
      </c>
    </row>
    <row r="42811" spans="1:6" x14ac:dyDescent="0.25">
      <c r="A42811" s="1" t="str">
        <f>"27617"</f>
        <v>27617</v>
      </c>
      <c r="B42811" s="1" t="str">
        <f>"37063"</f>
        <v>37063</v>
      </c>
      <c r="C42811" s="2">
        <v>2.8728548402389299E-2</v>
      </c>
      <c r="D42811" s="2">
        <v>9.1743119266054997E-4</v>
      </c>
      <c r="E42811" s="2">
        <v>0</v>
      </c>
      <c r="F42811" s="2">
        <v>2.4384374749338199E-2</v>
      </c>
    </row>
    <row r="42812" spans="1:6" x14ac:dyDescent="0.25">
      <c r="A42812" s="1" t="str">
        <f>"27617"</f>
        <v>27617</v>
      </c>
      <c r="B42812" s="1" t="str">
        <f>"37183"</f>
        <v>37183</v>
      </c>
      <c r="C42812" s="2">
        <v>0.97127145159760997</v>
      </c>
      <c r="D42812" s="2">
        <v>0.99908256880733903</v>
      </c>
      <c r="E42812" s="2">
        <v>1</v>
      </c>
      <c r="F42812" s="2">
        <v>0.97561562525066103</v>
      </c>
    </row>
    <row r="42813" spans="1:6" x14ac:dyDescent="0.25">
      <c r="A42813" s="1" t="str">
        <f>"27620"</f>
        <v>27620</v>
      </c>
      <c r="B42813" s="1" t="str">
        <f>"37183"</f>
        <v>37183</v>
      </c>
      <c r="C42813" s="2">
        <v>1</v>
      </c>
      <c r="D42813" s="2">
        <v>1</v>
      </c>
      <c r="E42813" s="2">
        <v>1</v>
      </c>
      <c r="F42813" s="2">
        <v>1</v>
      </c>
    </row>
    <row r="42814" spans="1:6" x14ac:dyDescent="0.25">
      <c r="A42814" s="1" t="str">
        <f>"27623"</f>
        <v>27623</v>
      </c>
      <c r="B42814" s="1" t="str">
        <f>"37183"</f>
        <v>37183</v>
      </c>
      <c r="C42814" s="2">
        <v>1</v>
      </c>
      <c r="D42814" s="2">
        <v>1</v>
      </c>
      <c r="E42814" s="2">
        <v>1</v>
      </c>
      <c r="F42814" s="2">
        <v>1</v>
      </c>
    </row>
    <row r="42815" spans="1:6" x14ac:dyDescent="0.25">
      <c r="A42815" s="1" t="str">
        <f>"27802"</f>
        <v>27802</v>
      </c>
      <c r="B42815" s="1" t="str">
        <f>"37065"</f>
        <v>37065</v>
      </c>
      <c r="C42815" s="2">
        <v>1</v>
      </c>
      <c r="D42815" s="2">
        <v>1</v>
      </c>
      <c r="E42815" s="2">
        <v>1</v>
      </c>
      <c r="F42815" s="2">
        <v>1</v>
      </c>
    </row>
    <row r="42816" spans="1:6" x14ac:dyDescent="0.25">
      <c r="A42816" s="1" t="str">
        <f>"27606"</f>
        <v>27606</v>
      </c>
      <c r="B42816" s="1" t="str">
        <f>"37183"</f>
        <v>37183</v>
      </c>
      <c r="C42816" s="2">
        <v>1</v>
      </c>
      <c r="D42816" s="2">
        <v>1</v>
      </c>
      <c r="E42816" s="2">
        <v>1</v>
      </c>
      <c r="F42816" s="2">
        <v>1</v>
      </c>
    </row>
    <row r="42817" spans="1:6" x14ac:dyDescent="0.25">
      <c r="A42817" s="1" t="str">
        <f>"27812"</f>
        <v>27812</v>
      </c>
      <c r="B42817" s="1" t="str">
        <f>"37117"</f>
        <v>37117</v>
      </c>
      <c r="C42817" s="2">
        <v>2.82776349614395E-2</v>
      </c>
      <c r="D42817" s="2">
        <v>0</v>
      </c>
      <c r="E42817" s="2">
        <v>0</v>
      </c>
      <c r="F42817" s="2">
        <v>2.6252983293556E-2</v>
      </c>
    </row>
    <row r="42818" spans="1:6" x14ac:dyDescent="0.25">
      <c r="A42818" s="1" t="str">
        <f>"27812"</f>
        <v>27812</v>
      </c>
      <c r="B42818" s="1" t="str">
        <f>"37065"</f>
        <v>37065</v>
      </c>
      <c r="C42818" s="2">
        <v>6.4267352185089902E-2</v>
      </c>
      <c r="D42818" s="2">
        <v>7.69230769230769E-2</v>
      </c>
      <c r="E42818" s="2">
        <v>0</v>
      </c>
      <c r="F42818" s="2">
        <v>6.3245823389021405E-2</v>
      </c>
    </row>
    <row r="42819" spans="1:6" x14ac:dyDescent="0.25">
      <c r="A42819" s="1" t="str">
        <f>"27812"</f>
        <v>27812</v>
      </c>
      <c r="B42819" s="1" t="str">
        <f>"37147"</f>
        <v>37147</v>
      </c>
      <c r="C42819" s="2">
        <v>0.90745501285346997</v>
      </c>
      <c r="D42819" s="2">
        <v>0.92307692307692302</v>
      </c>
      <c r="E42819" s="2">
        <v>1</v>
      </c>
      <c r="F42819" s="2">
        <v>0.91050119331742196</v>
      </c>
    </row>
    <row r="42820" spans="1:6" x14ac:dyDescent="0.25">
      <c r="A42820" s="1" t="str">
        <f>"27815"</f>
        <v>27815</v>
      </c>
      <c r="B42820" s="1" t="str">
        <f>"37065"</f>
        <v>37065</v>
      </c>
      <c r="C42820" s="2">
        <v>0</v>
      </c>
      <c r="D42820" s="2">
        <v>1</v>
      </c>
      <c r="E42820" s="2">
        <v>1</v>
      </c>
      <c r="F42820" s="2">
        <v>1</v>
      </c>
    </row>
    <row r="42821" spans="1:6" x14ac:dyDescent="0.25">
      <c r="A42821" s="1" t="str">
        <f>"27892"</f>
        <v>27892</v>
      </c>
      <c r="B42821" s="1" t="str">
        <f>"37117"</f>
        <v>37117</v>
      </c>
      <c r="C42821" s="2">
        <v>1</v>
      </c>
      <c r="D42821" s="2">
        <v>1</v>
      </c>
      <c r="E42821" s="2">
        <v>1</v>
      </c>
      <c r="F42821" s="2">
        <v>1</v>
      </c>
    </row>
    <row r="42822" spans="1:6" x14ac:dyDescent="0.25">
      <c r="A42822" s="1" t="str">
        <f>"27976"</f>
        <v>27976</v>
      </c>
      <c r="B42822" s="1" t="str">
        <f>"37029"</f>
        <v>37029</v>
      </c>
      <c r="C42822" s="2">
        <v>1</v>
      </c>
      <c r="D42822" s="2">
        <v>1</v>
      </c>
      <c r="E42822" s="2">
        <v>1</v>
      </c>
      <c r="F42822" s="2">
        <v>1</v>
      </c>
    </row>
    <row r="42823" spans="1:6" x14ac:dyDescent="0.25">
      <c r="A42823" s="1" t="str">
        <f>"27909"</f>
        <v>27909</v>
      </c>
      <c r="B42823" s="1" t="str">
        <f>"37029"</f>
        <v>37029</v>
      </c>
      <c r="C42823" s="2">
        <v>2.1493820526598601E-4</v>
      </c>
      <c r="D42823" s="2">
        <v>0</v>
      </c>
      <c r="E42823" s="2">
        <v>0</v>
      </c>
      <c r="F42823" s="2">
        <v>1.8875047187617901E-4</v>
      </c>
    </row>
    <row r="42824" spans="1:6" x14ac:dyDescent="0.25">
      <c r="A42824" s="1" t="str">
        <f>"27909"</f>
        <v>27909</v>
      </c>
      <c r="B42824" s="1" t="str">
        <f>"37139"</f>
        <v>37139</v>
      </c>
      <c r="C42824" s="2">
        <v>0.99978506179473403</v>
      </c>
      <c r="D42824" s="2">
        <v>1</v>
      </c>
      <c r="E42824" s="2">
        <v>1</v>
      </c>
      <c r="F42824" s="2">
        <v>0.99981124952812295</v>
      </c>
    </row>
    <row r="42825" spans="1:6" x14ac:dyDescent="0.25">
      <c r="A42825" s="1" t="str">
        <f>"27915"</f>
        <v>27915</v>
      </c>
      <c r="B42825" s="1" t="str">
        <f>"37055"</f>
        <v>37055</v>
      </c>
      <c r="C42825" s="2">
        <v>1</v>
      </c>
      <c r="D42825" s="2">
        <v>1</v>
      </c>
      <c r="E42825" s="2">
        <v>1</v>
      </c>
      <c r="F42825" s="2">
        <v>1</v>
      </c>
    </row>
    <row r="42826" spans="1:6" x14ac:dyDescent="0.25">
      <c r="A42826" s="1" t="str">
        <f>"27916"</f>
        <v>27916</v>
      </c>
      <c r="B42826" s="1" t="str">
        <f>"37053"</f>
        <v>37053</v>
      </c>
      <c r="C42826" s="2">
        <v>1</v>
      </c>
      <c r="D42826" s="2">
        <v>1</v>
      </c>
      <c r="E42826" s="2">
        <v>1</v>
      </c>
      <c r="F42826" s="2">
        <v>1</v>
      </c>
    </row>
    <row r="42827" spans="1:6" x14ac:dyDescent="0.25">
      <c r="A42827" s="1" t="str">
        <f>"28025"</f>
        <v>28025</v>
      </c>
      <c r="B42827" s="1" t="str">
        <f>"37025"</f>
        <v>37025</v>
      </c>
      <c r="C42827" s="2">
        <v>1</v>
      </c>
      <c r="D42827" s="2">
        <v>1</v>
      </c>
      <c r="E42827" s="2">
        <v>1</v>
      </c>
      <c r="F42827" s="2">
        <v>1</v>
      </c>
    </row>
    <row r="42828" spans="1:6" x14ac:dyDescent="0.25">
      <c r="A42828" s="1" t="str">
        <f>"27851"</f>
        <v>27851</v>
      </c>
      <c r="B42828" s="1" t="str">
        <f>"37191"</f>
        <v>37191</v>
      </c>
      <c r="C42828" s="2">
        <v>1.5630550621669601E-2</v>
      </c>
      <c r="D42828" s="2">
        <v>0</v>
      </c>
      <c r="E42828" s="2">
        <v>0</v>
      </c>
      <c r="F42828" s="2">
        <v>1.5115080728271999E-2</v>
      </c>
    </row>
    <row r="42829" spans="1:6" x14ac:dyDescent="0.25">
      <c r="A42829" s="1" t="str">
        <f>"27851"</f>
        <v>27851</v>
      </c>
      <c r="B42829" s="1" t="str">
        <f>"37195"</f>
        <v>37195</v>
      </c>
      <c r="C42829" s="2">
        <v>0.98436944937833004</v>
      </c>
      <c r="D42829" s="2">
        <v>1</v>
      </c>
      <c r="E42829" s="2">
        <v>1</v>
      </c>
      <c r="F42829" s="2">
        <v>0.98488491927172706</v>
      </c>
    </row>
    <row r="42830" spans="1:6" x14ac:dyDescent="0.25">
      <c r="A42830" s="1" t="str">
        <f>"27864"</f>
        <v>27864</v>
      </c>
      <c r="B42830" s="1" t="str">
        <f>"37065"</f>
        <v>37065</v>
      </c>
      <c r="C42830" s="2">
        <v>1</v>
      </c>
      <c r="D42830" s="2">
        <v>1</v>
      </c>
      <c r="E42830" s="2">
        <v>1</v>
      </c>
      <c r="F42830" s="2">
        <v>1</v>
      </c>
    </row>
    <row r="42831" spans="1:6" x14ac:dyDescent="0.25">
      <c r="A42831" s="1" t="str">
        <f>"27877"</f>
        <v>27877</v>
      </c>
      <c r="B42831" s="1" t="str">
        <f>"37131"</f>
        <v>37131</v>
      </c>
      <c r="C42831" s="2">
        <v>0</v>
      </c>
      <c r="D42831" s="2">
        <v>1</v>
      </c>
      <c r="E42831" s="2">
        <v>0</v>
      </c>
      <c r="F42831" s="2">
        <v>1</v>
      </c>
    </row>
    <row r="42832" spans="1:6" x14ac:dyDescent="0.25">
      <c r="A42832" s="1" t="str">
        <f>"28036"</f>
        <v>28036</v>
      </c>
      <c r="B42832" s="1" t="str">
        <f>"37159"</f>
        <v>37159</v>
      </c>
      <c r="C42832" s="2">
        <v>4.9550005056122901E-3</v>
      </c>
      <c r="D42832" s="2">
        <v>0</v>
      </c>
      <c r="E42832" s="2">
        <v>0</v>
      </c>
      <c r="F42832" s="2">
        <v>4.5177945786465E-3</v>
      </c>
    </row>
    <row r="42833" spans="1:6" x14ac:dyDescent="0.25">
      <c r="A42833" s="1" t="str">
        <f>"28036"</f>
        <v>28036</v>
      </c>
      <c r="B42833" s="1" t="str">
        <f>"37025"</f>
        <v>37025</v>
      </c>
      <c r="C42833" s="2">
        <v>0.16098695520275</v>
      </c>
      <c r="D42833" s="2">
        <v>5.9202059202059197E-2</v>
      </c>
      <c r="E42833" s="2">
        <v>1.6666666666666601E-2</v>
      </c>
      <c r="F42833" s="2">
        <v>0.15130001843997701</v>
      </c>
    </row>
    <row r="42834" spans="1:6" x14ac:dyDescent="0.25">
      <c r="A42834" s="1" t="str">
        <f>"28036"</f>
        <v>28036</v>
      </c>
      <c r="B42834" s="1" t="str">
        <f>"37119"</f>
        <v>37119</v>
      </c>
      <c r="C42834" s="2">
        <v>0.80999089897866305</v>
      </c>
      <c r="D42834" s="2">
        <v>0.93822393822393801</v>
      </c>
      <c r="E42834" s="2">
        <v>0.98333333333333295</v>
      </c>
      <c r="F42834" s="2">
        <v>0.82205421353494301</v>
      </c>
    </row>
    <row r="42835" spans="1:6" x14ac:dyDescent="0.25">
      <c r="A42835" s="1" t="str">
        <f>"28036"</f>
        <v>28036</v>
      </c>
      <c r="B42835" s="1" t="str">
        <f>"37097"</f>
        <v>37097</v>
      </c>
      <c r="C42835" s="2">
        <v>2.4067145312973999E-2</v>
      </c>
      <c r="D42835" s="2">
        <v>2.57400257400257E-3</v>
      </c>
      <c r="E42835" s="2">
        <v>0</v>
      </c>
      <c r="F42835" s="2">
        <v>2.21279734464318E-2</v>
      </c>
    </row>
    <row r="42836" spans="1:6" x14ac:dyDescent="0.25">
      <c r="A42836" s="1" t="str">
        <f>"28033"</f>
        <v>28033</v>
      </c>
      <c r="B42836" s="1" t="str">
        <f>"37109"</f>
        <v>37109</v>
      </c>
      <c r="C42836" s="2">
        <v>0.66374781085814305</v>
      </c>
      <c r="D42836" s="2">
        <v>0.75</v>
      </c>
      <c r="E42836" s="2">
        <v>0</v>
      </c>
      <c r="F42836" s="2">
        <v>0.66436583261432203</v>
      </c>
    </row>
    <row r="42837" spans="1:6" x14ac:dyDescent="0.25">
      <c r="A42837" s="1" t="str">
        <f>"28033"</f>
        <v>28033</v>
      </c>
      <c r="B42837" s="1" t="str">
        <f>"37071"</f>
        <v>37071</v>
      </c>
      <c r="C42837" s="2">
        <v>0.33625218914185601</v>
      </c>
      <c r="D42837" s="2">
        <v>0.25</v>
      </c>
      <c r="E42837" s="2">
        <v>1</v>
      </c>
      <c r="F42837" s="2">
        <v>0.33563416738567697</v>
      </c>
    </row>
    <row r="42838" spans="1:6" x14ac:dyDescent="0.25">
      <c r="A42838" s="1" t="str">
        <f>"28053"</f>
        <v>28053</v>
      </c>
      <c r="B42838" s="1" t="str">
        <f>"37071"</f>
        <v>37071</v>
      </c>
      <c r="C42838" s="2">
        <v>1</v>
      </c>
      <c r="D42838" s="2">
        <v>1</v>
      </c>
      <c r="E42838" s="2">
        <v>1</v>
      </c>
      <c r="F42838" s="2">
        <v>1</v>
      </c>
    </row>
    <row r="42839" spans="1:6" x14ac:dyDescent="0.25">
      <c r="A42839" s="1" t="str">
        <f>"28041"</f>
        <v>28041</v>
      </c>
      <c r="B42839" s="1" t="str">
        <f>"37159"</f>
        <v>37159</v>
      </c>
      <c r="C42839" s="2">
        <v>1</v>
      </c>
      <c r="D42839" s="2">
        <v>1</v>
      </c>
      <c r="E42839" s="2">
        <v>1</v>
      </c>
      <c r="F42839" s="2">
        <v>1</v>
      </c>
    </row>
    <row r="42840" spans="1:6" x14ac:dyDescent="0.25">
      <c r="A42840" s="1" t="str">
        <f>"28144"</f>
        <v>28144</v>
      </c>
      <c r="B42840" s="1" t="str">
        <f>"37159"</f>
        <v>37159</v>
      </c>
      <c r="C42840" s="2">
        <v>1</v>
      </c>
      <c r="D42840" s="2">
        <v>1</v>
      </c>
      <c r="E42840" s="2">
        <v>1</v>
      </c>
      <c r="F42840" s="2">
        <v>1</v>
      </c>
    </row>
    <row r="42841" spans="1:6" x14ac:dyDescent="0.25">
      <c r="A42841" s="1" t="str">
        <f>"28079"</f>
        <v>28079</v>
      </c>
      <c r="B42841" s="1" t="str">
        <f>"37179"</f>
        <v>37179</v>
      </c>
      <c r="C42841" s="2">
        <v>0.99929500737037702</v>
      </c>
      <c r="D42841" s="2">
        <v>1</v>
      </c>
      <c r="E42841" s="2">
        <v>1</v>
      </c>
      <c r="F42841" s="2">
        <v>0.99937556766575797</v>
      </c>
    </row>
    <row r="42842" spans="1:6" x14ac:dyDescent="0.25">
      <c r="A42842" s="1" t="str">
        <f>"28079"</f>
        <v>28079</v>
      </c>
      <c r="B42842" s="1" t="str">
        <f>"37119"</f>
        <v>37119</v>
      </c>
      <c r="C42842" s="2">
        <v>7.0499262962250798E-4</v>
      </c>
      <c r="D42842" s="2">
        <v>0</v>
      </c>
      <c r="E42842" s="2">
        <v>0</v>
      </c>
      <c r="F42842" s="2">
        <v>6.2443233424159801E-4</v>
      </c>
    </row>
    <row r="42843" spans="1:6" x14ac:dyDescent="0.25">
      <c r="A42843" s="1" t="str">
        <f>"28056"</f>
        <v>28056</v>
      </c>
      <c r="B42843" s="1" t="str">
        <f>"37071"</f>
        <v>37071</v>
      </c>
      <c r="C42843" s="2">
        <v>1</v>
      </c>
      <c r="D42843" s="2">
        <v>1</v>
      </c>
      <c r="E42843" s="2">
        <v>1</v>
      </c>
      <c r="F42843" s="2">
        <v>1</v>
      </c>
    </row>
    <row r="42844" spans="1:6" x14ac:dyDescent="0.25">
      <c r="A42844" s="1" t="str">
        <f>"28074"</f>
        <v>28074</v>
      </c>
      <c r="B42844" s="1" t="str">
        <f>"37161"</f>
        <v>37161</v>
      </c>
      <c r="C42844" s="2">
        <v>0</v>
      </c>
      <c r="D42844" s="2">
        <v>0</v>
      </c>
      <c r="E42844" s="2">
        <v>1</v>
      </c>
      <c r="F42844" s="2">
        <v>1</v>
      </c>
    </row>
    <row r="42845" spans="1:6" x14ac:dyDescent="0.25">
      <c r="A42845" s="1" t="str">
        <f>"28081"</f>
        <v>28081</v>
      </c>
      <c r="B42845" s="1" t="str">
        <f>"37159"</f>
        <v>37159</v>
      </c>
      <c r="C42845" s="2">
        <v>0.39033754599264098</v>
      </c>
      <c r="D42845" s="2">
        <v>0.27517985611510698</v>
      </c>
      <c r="E42845" s="2">
        <v>0.28476821192052898</v>
      </c>
      <c r="F42845" s="2">
        <v>0.38428344310697199</v>
      </c>
    </row>
    <row r="42846" spans="1:6" x14ac:dyDescent="0.25">
      <c r="A42846" s="1" t="str">
        <f>"28081"</f>
        <v>28081</v>
      </c>
      <c r="B42846" s="1" t="str">
        <f>"37025"</f>
        <v>37025</v>
      </c>
      <c r="C42846" s="2">
        <v>0.60966245400735797</v>
      </c>
      <c r="D42846" s="2">
        <v>0.72482014388489202</v>
      </c>
      <c r="E42846" s="2">
        <v>0.71523178807946997</v>
      </c>
      <c r="F42846" s="2">
        <v>0.61571655689302696</v>
      </c>
    </row>
    <row r="42847" spans="1:6" x14ac:dyDescent="0.25">
      <c r="A42847" s="1" t="str">
        <f>"28082"</f>
        <v>28082</v>
      </c>
      <c r="B42847" s="1" t="str">
        <f>"37025"</f>
        <v>37025</v>
      </c>
      <c r="C42847" s="2">
        <v>1</v>
      </c>
      <c r="D42847" s="2">
        <v>1</v>
      </c>
      <c r="E42847" s="2">
        <v>1</v>
      </c>
      <c r="F42847" s="2">
        <v>1</v>
      </c>
    </row>
    <row r="42848" spans="1:6" x14ac:dyDescent="0.25">
      <c r="A42848" s="1" t="str">
        <f>"28152"</f>
        <v>28152</v>
      </c>
      <c r="B42848" s="1" t="str">
        <f>"37045"</f>
        <v>37045</v>
      </c>
      <c r="C42848" s="2">
        <v>1</v>
      </c>
      <c r="D42848" s="2">
        <v>1</v>
      </c>
      <c r="E42848" s="2">
        <v>1</v>
      </c>
      <c r="F42848" s="2">
        <v>1</v>
      </c>
    </row>
    <row r="42849" spans="1:6" x14ac:dyDescent="0.25">
      <c r="A42849" s="1" t="str">
        <f>"28173"</f>
        <v>28173</v>
      </c>
      <c r="B42849" s="1" t="str">
        <f>"37179"</f>
        <v>37179</v>
      </c>
      <c r="C42849" s="2">
        <v>1</v>
      </c>
      <c r="D42849" s="2">
        <v>1</v>
      </c>
      <c r="E42849" s="2">
        <v>1</v>
      </c>
      <c r="F42849" s="2">
        <v>1</v>
      </c>
    </row>
    <row r="42850" spans="1:6" x14ac:dyDescent="0.25">
      <c r="A42850" s="1" t="str">
        <f>"28160"</f>
        <v>28160</v>
      </c>
      <c r="B42850" s="1" t="str">
        <f>"37161"</f>
        <v>37161</v>
      </c>
      <c r="C42850" s="2">
        <v>1</v>
      </c>
      <c r="D42850" s="2">
        <v>1</v>
      </c>
      <c r="E42850" s="2">
        <v>1</v>
      </c>
      <c r="F42850" s="2">
        <v>1</v>
      </c>
    </row>
    <row r="42851" spans="1:6" x14ac:dyDescent="0.25">
      <c r="A42851" s="1" t="str">
        <f>"28215"</f>
        <v>28215</v>
      </c>
      <c r="B42851" s="1" t="str">
        <f>"37025"</f>
        <v>37025</v>
      </c>
      <c r="C42851" s="2">
        <v>2.78937766065274E-2</v>
      </c>
      <c r="D42851" s="2">
        <v>3.6274509803921502E-2</v>
      </c>
      <c r="E42851" s="2">
        <v>1.11358574610244E-2</v>
      </c>
      <c r="F42851" s="2">
        <v>2.7649249520370098E-2</v>
      </c>
    </row>
    <row r="42852" spans="1:6" x14ac:dyDescent="0.25">
      <c r="A42852" s="1" t="str">
        <f>"28215"</f>
        <v>28215</v>
      </c>
      <c r="B42852" s="1" t="str">
        <f t="shared" ref="B42852:B42858" si="221">"37119"</f>
        <v>37119</v>
      </c>
      <c r="C42852" s="2">
        <v>0.97210622339347197</v>
      </c>
      <c r="D42852" s="2">
        <v>0.96372549019607801</v>
      </c>
      <c r="E42852" s="2">
        <v>0.98886414253897503</v>
      </c>
      <c r="F42852" s="2">
        <v>0.97235075047962904</v>
      </c>
    </row>
    <row r="42853" spans="1:6" x14ac:dyDescent="0.25">
      <c r="A42853" s="1" t="str">
        <f>"28204"</f>
        <v>28204</v>
      </c>
      <c r="B42853" s="1" t="str">
        <f t="shared" si="221"/>
        <v>37119</v>
      </c>
      <c r="C42853" s="2">
        <v>1</v>
      </c>
      <c r="D42853" s="2">
        <v>1</v>
      </c>
      <c r="E42853" s="2">
        <v>1</v>
      </c>
      <c r="F42853" s="2">
        <v>1</v>
      </c>
    </row>
    <row r="42854" spans="1:6" x14ac:dyDescent="0.25">
      <c r="A42854" s="1" t="str">
        <f>"28270"</f>
        <v>28270</v>
      </c>
      <c r="B42854" s="1" t="str">
        <f t="shared" si="221"/>
        <v>37119</v>
      </c>
      <c r="C42854" s="2">
        <v>1</v>
      </c>
      <c r="D42854" s="2">
        <v>1</v>
      </c>
      <c r="E42854" s="2">
        <v>1</v>
      </c>
      <c r="F42854" s="2">
        <v>1</v>
      </c>
    </row>
    <row r="42855" spans="1:6" x14ac:dyDescent="0.25">
      <c r="A42855" s="1" t="str">
        <f>"28230"</f>
        <v>28230</v>
      </c>
      <c r="B42855" s="1" t="str">
        <f t="shared" si="221"/>
        <v>37119</v>
      </c>
      <c r="C42855" s="2">
        <v>1</v>
      </c>
      <c r="D42855" s="2">
        <v>1</v>
      </c>
      <c r="E42855" s="2">
        <v>1</v>
      </c>
      <c r="F42855" s="2">
        <v>1</v>
      </c>
    </row>
    <row r="42856" spans="1:6" x14ac:dyDescent="0.25">
      <c r="A42856" s="1" t="str">
        <f>"28236"</f>
        <v>28236</v>
      </c>
      <c r="B42856" s="1" t="str">
        <f t="shared" si="221"/>
        <v>37119</v>
      </c>
      <c r="C42856" s="2">
        <v>1</v>
      </c>
      <c r="D42856" s="2">
        <v>1</v>
      </c>
      <c r="E42856" s="2">
        <v>1</v>
      </c>
      <c r="F42856" s="2">
        <v>1</v>
      </c>
    </row>
    <row r="42857" spans="1:6" x14ac:dyDescent="0.25">
      <c r="A42857" s="1" t="str">
        <f>"28228"</f>
        <v>28228</v>
      </c>
      <c r="B42857" s="1" t="str">
        <f t="shared" si="221"/>
        <v>37119</v>
      </c>
      <c r="C42857" s="2">
        <v>0</v>
      </c>
      <c r="D42857" s="2">
        <v>0</v>
      </c>
      <c r="E42857" s="2">
        <v>1</v>
      </c>
      <c r="F42857" s="2">
        <v>1</v>
      </c>
    </row>
    <row r="42858" spans="1:6" x14ac:dyDescent="0.25">
      <c r="A42858" s="1" t="str">
        <f>"28299"</f>
        <v>28299</v>
      </c>
      <c r="B42858" s="1" t="str">
        <f t="shared" si="221"/>
        <v>37119</v>
      </c>
      <c r="C42858" s="2">
        <v>1</v>
      </c>
      <c r="D42858" s="2">
        <v>1</v>
      </c>
      <c r="E42858" s="2">
        <v>1</v>
      </c>
      <c r="F42858" s="2">
        <v>1</v>
      </c>
    </row>
    <row r="42859" spans="1:6" x14ac:dyDescent="0.25">
      <c r="A42859" s="1" t="str">
        <f>"28348"</f>
        <v>28348</v>
      </c>
      <c r="B42859" s="1" t="str">
        <f>"37051"</f>
        <v>37051</v>
      </c>
      <c r="C42859" s="2">
        <v>1</v>
      </c>
      <c r="D42859" s="2">
        <v>1</v>
      </c>
      <c r="E42859" s="2">
        <v>1</v>
      </c>
      <c r="F42859" s="2">
        <v>1</v>
      </c>
    </row>
    <row r="42860" spans="1:6" x14ac:dyDescent="0.25">
      <c r="A42860" s="1" t="str">
        <f>"28312"</f>
        <v>28312</v>
      </c>
      <c r="B42860" s="1" t="str">
        <f>"37017"</f>
        <v>37017</v>
      </c>
      <c r="C42860" s="2">
        <v>9.9359892997038304E-3</v>
      </c>
      <c r="D42860" s="2">
        <v>4.1666666666666597E-3</v>
      </c>
      <c r="E42860" s="2">
        <v>0</v>
      </c>
      <c r="F42860" s="2">
        <v>9.5910242490047006E-3</v>
      </c>
    </row>
    <row r="42861" spans="1:6" x14ac:dyDescent="0.25">
      <c r="A42861" s="1" t="str">
        <f>"28312"</f>
        <v>28312</v>
      </c>
      <c r="B42861" s="1" t="str">
        <f>"37051"</f>
        <v>37051</v>
      </c>
      <c r="C42861" s="2">
        <v>0.99006401070029604</v>
      </c>
      <c r="D42861" s="2">
        <v>0.99583333333333302</v>
      </c>
      <c r="E42861" s="2">
        <v>1</v>
      </c>
      <c r="F42861" s="2">
        <v>0.99040897575099496</v>
      </c>
    </row>
    <row r="42862" spans="1:6" x14ac:dyDescent="0.25">
      <c r="A42862" s="1" t="str">
        <f>"28370"</f>
        <v>28370</v>
      </c>
      <c r="B42862" s="1" t="str">
        <f>"37125"</f>
        <v>37125</v>
      </c>
      <c r="C42862" s="2">
        <v>1</v>
      </c>
      <c r="D42862" s="2">
        <v>1</v>
      </c>
      <c r="E42862" s="2">
        <v>1</v>
      </c>
      <c r="F42862" s="2">
        <v>1</v>
      </c>
    </row>
    <row r="42863" spans="1:6" x14ac:dyDescent="0.25">
      <c r="A42863" s="1" t="str">
        <f>"28379"</f>
        <v>28379</v>
      </c>
      <c r="B42863" s="1" t="str">
        <f>"37153"</f>
        <v>37153</v>
      </c>
      <c r="C42863" s="2">
        <v>1</v>
      </c>
      <c r="D42863" s="2">
        <v>1</v>
      </c>
      <c r="E42863" s="2">
        <v>1</v>
      </c>
      <c r="F42863" s="2">
        <v>1</v>
      </c>
    </row>
    <row r="42864" spans="1:6" x14ac:dyDescent="0.25">
      <c r="A42864" s="1" t="str">
        <f>"28380"</f>
        <v>28380</v>
      </c>
      <c r="B42864" s="1" t="str">
        <f>"37153"</f>
        <v>37153</v>
      </c>
      <c r="C42864" s="2">
        <v>1</v>
      </c>
      <c r="D42864" s="2">
        <v>1</v>
      </c>
      <c r="E42864" s="2">
        <v>1</v>
      </c>
      <c r="F42864" s="2">
        <v>1</v>
      </c>
    </row>
    <row r="42865" spans="1:6" x14ac:dyDescent="0.25">
      <c r="A42865" s="1" t="str">
        <f>"28318"</f>
        <v>28318</v>
      </c>
      <c r="B42865" s="1" t="str">
        <f>"37051"</f>
        <v>37051</v>
      </c>
      <c r="C42865" s="2">
        <v>0.16005471956224299</v>
      </c>
      <c r="D42865" s="2">
        <v>0.12195121951219499</v>
      </c>
      <c r="E42865" s="2">
        <v>0</v>
      </c>
      <c r="F42865" s="2">
        <v>0.15928411633109599</v>
      </c>
    </row>
    <row r="42866" spans="1:6" x14ac:dyDescent="0.25">
      <c r="A42866" s="1" t="str">
        <f>"28318"</f>
        <v>28318</v>
      </c>
      <c r="B42866" s="1" t="str">
        <f>"37163"</f>
        <v>37163</v>
      </c>
      <c r="C42866" s="2">
        <v>0.83994528043775596</v>
      </c>
      <c r="D42866" s="2">
        <v>0.87804878048780399</v>
      </c>
      <c r="E42866" s="2">
        <v>1</v>
      </c>
      <c r="F42866" s="2">
        <v>0.84071588366890304</v>
      </c>
    </row>
    <row r="42867" spans="1:6" x14ac:dyDescent="0.25">
      <c r="A42867" s="1" t="str">
        <f>"28327"</f>
        <v>28327</v>
      </c>
      <c r="B42867" s="1" t="str">
        <f>"37125"</f>
        <v>37125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tr">
        <f>"28339"</f>
        <v>28339</v>
      </c>
      <c r="B42868" s="1" t="str">
        <f>"37085"</f>
        <v>37085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25">
      <c r="A42869" s="1" t="str">
        <f>"28331"</f>
        <v>28331</v>
      </c>
      <c r="B42869" s="1" t="str">
        <f>"37051"</f>
        <v>37051</v>
      </c>
      <c r="C42869" s="2">
        <v>1</v>
      </c>
      <c r="D42869" s="2">
        <v>1</v>
      </c>
      <c r="E42869" s="2">
        <v>1</v>
      </c>
      <c r="F42869" s="2">
        <v>1</v>
      </c>
    </row>
    <row r="42870" spans="1:6" x14ac:dyDescent="0.25">
      <c r="A42870" s="1" t="str">
        <f>"28399"</f>
        <v>28399</v>
      </c>
      <c r="B42870" s="1" t="str">
        <f>"37017"</f>
        <v>37017</v>
      </c>
      <c r="C42870" s="2">
        <v>0.98481561822125796</v>
      </c>
      <c r="D42870" s="2">
        <v>1</v>
      </c>
      <c r="E42870" s="2">
        <v>1</v>
      </c>
      <c r="F42870" s="2">
        <v>0.98549222797927405</v>
      </c>
    </row>
    <row r="42871" spans="1:6" x14ac:dyDescent="0.25">
      <c r="A42871" s="1" t="str">
        <f>"28399"</f>
        <v>28399</v>
      </c>
      <c r="B42871" s="1" t="str">
        <f>"37051"</f>
        <v>37051</v>
      </c>
      <c r="C42871" s="2">
        <v>1.51843817787418E-2</v>
      </c>
      <c r="D42871" s="2">
        <v>0</v>
      </c>
      <c r="E42871" s="2">
        <v>0</v>
      </c>
      <c r="F42871" s="2">
        <v>1.45077720207253E-2</v>
      </c>
    </row>
    <row r="42872" spans="1:6" x14ac:dyDescent="0.25">
      <c r="A42872" s="1" t="str">
        <f>"28457"</f>
        <v>28457</v>
      </c>
      <c r="B42872" s="1" t="str">
        <f>"37141"</f>
        <v>37141</v>
      </c>
      <c r="C42872" s="2">
        <v>1</v>
      </c>
      <c r="D42872" s="2">
        <v>1</v>
      </c>
      <c r="E42872" s="2">
        <v>1</v>
      </c>
      <c r="F42872" s="2">
        <v>1</v>
      </c>
    </row>
    <row r="42873" spans="1:6" x14ac:dyDescent="0.25">
      <c r="A42873" s="1" t="str">
        <f>"28459"</f>
        <v>28459</v>
      </c>
      <c r="B42873" s="1" t="str">
        <f>"37019"</f>
        <v>37019</v>
      </c>
      <c r="C42873" s="2">
        <v>1</v>
      </c>
      <c r="D42873" s="2">
        <v>1</v>
      </c>
      <c r="E42873" s="2">
        <v>1</v>
      </c>
      <c r="F42873" s="2">
        <v>1</v>
      </c>
    </row>
    <row r="42874" spans="1:6" x14ac:dyDescent="0.25">
      <c r="A42874" s="1" t="str">
        <f>"28412"</f>
        <v>28412</v>
      </c>
      <c r="B42874" s="1" t="str">
        <f>"37129"</f>
        <v>37129</v>
      </c>
      <c r="C42874" s="2">
        <v>1</v>
      </c>
      <c r="D42874" s="2">
        <v>1</v>
      </c>
      <c r="E42874" s="2">
        <v>1</v>
      </c>
      <c r="F42874" s="2">
        <v>1</v>
      </c>
    </row>
    <row r="42875" spans="1:6" x14ac:dyDescent="0.25">
      <c r="A42875" s="1" t="str">
        <f>"28513"</f>
        <v>28513</v>
      </c>
      <c r="B42875" s="1" t="str">
        <f>"37147"</f>
        <v>37147</v>
      </c>
      <c r="C42875" s="2">
        <v>0.94115251476277695</v>
      </c>
      <c r="D42875" s="2">
        <v>0.94426229508196702</v>
      </c>
      <c r="E42875" s="2">
        <v>1</v>
      </c>
      <c r="F42875" s="2">
        <v>0.94242709313264295</v>
      </c>
    </row>
    <row r="42876" spans="1:6" x14ac:dyDescent="0.25">
      <c r="A42876" s="1" t="str">
        <f>"28513"</f>
        <v>28513</v>
      </c>
      <c r="B42876" s="1" t="str">
        <f>"37079"</f>
        <v>37079</v>
      </c>
      <c r="C42876" s="2">
        <v>5.8847485237222497E-2</v>
      </c>
      <c r="D42876" s="2">
        <v>5.5737704918032697E-2</v>
      </c>
      <c r="E42876" s="2">
        <v>0</v>
      </c>
      <c r="F42876" s="2">
        <v>5.7572906867356499E-2</v>
      </c>
    </row>
    <row r="42877" spans="1:6" x14ac:dyDescent="0.25">
      <c r="A42877" s="1" t="str">
        <f>"28518"</f>
        <v>28518</v>
      </c>
      <c r="B42877" s="1" t="str">
        <f>"37133"</f>
        <v>37133</v>
      </c>
      <c r="C42877" s="2">
        <v>0.19891277489498299</v>
      </c>
      <c r="D42877" s="2">
        <v>1.27659574468085E-2</v>
      </c>
      <c r="E42877" s="2">
        <v>0.29411764705882298</v>
      </c>
      <c r="F42877" s="2">
        <v>0.18911374738311201</v>
      </c>
    </row>
    <row r="42878" spans="1:6" x14ac:dyDescent="0.25">
      <c r="A42878" s="1" t="str">
        <f>"28518"</f>
        <v>28518</v>
      </c>
      <c r="B42878" s="1" t="str">
        <f>"37061"</f>
        <v>37061</v>
      </c>
      <c r="C42878" s="2">
        <v>0.80108722510501595</v>
      </c>
      <c r="D42878" s="2">
        <v>0.98723404255319103</v>
      </c>
      <c r="E42878" s="2">
        <v>0.70588235294117596</v>
      </c>
      <c r="F42878" s="2">
        <v>0.81088625261688696</v>
      </c>
    </row>
    <row r="42879" spans="1:6" x14ac:dyDescent="0.25">
      <c r="A42879" s="1" t="str">
        <f>"28523"</f>
        <v>28523</v>
      </c>
      <c r="B42879" s="1" t="str">
        <f>"37049"</f>
        <v>37049</v>
      </c>
      <c r="C42879" s="2">
        <v>1</v>
      </c>
      <c r="D42879" s="2">
        <v>1</v>
      </c>
      <c r="E42879" s="2">
        <v>0</v>
      </c>
      <c r="F42879" s="2">
        <v>1</v>
      </c>
    </row>
    <row r="42880" spans="1:6" x14ac:dyDescent="0.25">
      <c r="A42880" s="1" t="str">
        <f>"28529"</f>
        <v>28529</v>
      </c>
      <c r="B42880" s="1" t="str">
        <f>"37137"</f>
        <v>37137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25">
      <c r="A42881" s="1" t="str">
        <f>"28519"</f>
        <v>28519</v>
      </c>
      <c r="B42881" s="1" t="str">
        <f>"37049"</f>
        <v>37049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25">
      <c r="A42882" s="1" t="str">
        <f>"28478"</f>
        <v>28478</v>
      </c>
      <c r="B42882" s="1" t="str">
        <f>"37141"</f>
        <v>37141</v>
      </c>
      <c r="C42882" s="2">
        <v>0.93428447903155998</v>
      </c>
      <c r="D42882" s="2">
        <v>0.94117647058823495</v>
      </c>
      <c r="E42882" s="2">
        <v>1</v>
      </c>
      <c r="F42882" s="2">
        <v>0.93470071159480905</v>
      </c>
    </row>
    <row r="42883" spans="1:6" x14ac:dyDescent="0.25">
      <c r="A42883" s="1" t="str">
        <f>"28478"</f>
        <v>28478</v>
      </c>
      <c r="B42883" s="1" t="str">
        <f>"37061"</f>
        <v>37061</v>
      </c>
      <c r="C42883" s="2">
        <v>3.0263726761781198E-3</v>
      </c>
      <c r="D42883" s="2">
        <v>0</v>
      </c>
      <c r="E42883" s="2">
        <v>0</v>
      </c>
      <c r="F42883" s="2">
        <v>2.9300962745918702E-3</v>
      </c>
    </row>
    <row r="42884" spans="1:6" x14ac:dyDescent="0.25">
      <c r="A42884" s="1" t="str">
        <f>"28478"</f>
        <v>28478</v>
      </c>
      <c r="B42884" s="1" t="str">
        <f>"37163"</f>
        <v>37163</v>
      </c>
      <c r="C42884" s="2">
        <v>6.2689148292261104E-2</v>
      </c>
      <c r="D42884" s="2">
        <v>5.8823529411764698E-2</v>
      </c>
      <c r="E42884" s="2">
        <v>0</v>
      </c>
      <c r="F42884" s="2">
        <v>6.2369192130598501E-2</v>
      </c>
    </row>
    <row r="42885" spans="1:6" x14ac:dyDescent="0.25">
      <c r="A42885" s="1" t="str">
        <f>"28545"</f>
        <v>28545</v>
      </c>
      <c r="B42885" s="1" t="str">
        <f>"37133"</f>
        <v>37133</v>
      </c>
      <c r="C42885" s="2">
        <v>0</v>
      </c>
      <c r="D42885" s="2">
        <v>1</v>
      </c>
      <c r="E42885" s="2">
        <v>1</v>
      </c>
      <c r="F42885" s="2">
        <v>1</v>
      </c>
    </row>
    <row r="42886" spans="1:6" x14ac:dyDescent="0.25">
      <c r="A42886" s="1" t="str">
        <f>"28537"</f>
        <v>28537</v>
      </c>
      <c r="B42886" s="1" t="str">
        <f>"37137"</f>
        <v>37137</v>
      </c>
      <c r="C42886" s="2">
        <v>1</v>
      </c>
      <c r="D42886" s="2">
        <v>1</v>
      </c>
      <c r="E42886" s="2">
        <v>0</v>
      </c>
      <c r="F42886" s="2">
        <v>1</v>
      </c>
    </row>
    <row r="42887" spans="1:6" x14ac:dyDescent="0.25">
      <c r="A42887" s="1" t="str">
        <f>"28425"</f>
        <v>28425</v>
      </c>
      <c r="B42887" s="1" t="str">
        <f>"37141"</f>
        <v>37141</v>
      </c>
      <c r="C42887" s="2">
        <v>1</v>
      </c>
      <c r="D42887" s="2">
        <v>1</v>
      </c>
      <c r="E42887" s="2">
        <v>1</v>
      </c>
      <c r="F42887" s="2">
        <v>1</v>
      </c>
    </row>
    <row r="42888" spans="1:6" x14ac:dyDescent="0.25">
      <c r="A42888" s="1" t="str">
        <f>"28433"</f>
        <v>28433</v>
      </c>
      <c r="B42888" s="1" t="str">
        <f>"37017"</f>
        <v>37017</v>
      </c>
      <c r="C42888" s="2">
        <v>0.78714470284237703</v>
      </c>
      <c r="D42888" s="2">
        <v>0.93076923076923002</v>
      </c>
      <c r="E42888" s="2">
        <v>1</v>
      </c>
      <c r="F42888" s="2">
        <v>0.79331683168316802</v>
      </c>
    </row>
    <row r="42889" spans="1:6" x14ac:dyDescent="0.25">
      <c r="A42889" s="1" t="str">
        <f>"28433"</f>
        <v>28433</v>
      </c>
      <c r="B42889" s="1" t="str">
        <f>"37047"</f>
        <v>37047</v>
      </c>
      <c r="C42889" s="2">
        <v>0.212855297157622</v>
      </c>
      <c r="D42889" s="2">
        <v>6.9230769230769207E-2</v>
      </c>
      <c r="E42889" s="2">
        <v>0</v>
      </c>
      <c r="F42889" s="2">
        <v>0.20668316831683101</v>
      </c>
    </row>
    <row r="42890" spans="1:6" x14ac:dyDescent="0.25">
      <c r="A42890" s="1" t="str">
        <f>"28438"</f>
        <v>28438</v>
      </c>
      <c r="B42890" s="1" t="str">
        <f>"37017"</f>
        <v>37017</v>
      </c>
      <c r="C42890" s="2">
        <v>4.9763033175355402E-2</v>
      </c>
      <c r="D42890" s="2">
        <v>0</v>
      </c>
      <c r="E42890" s="2">
        <v>0</v>
      </c>
      <c r="F42890" s="2">
        <v>4.8054919908466803E-2</v>
      </c>
    </row>
    <row r="42891" spans="1:6" x14ac:dyDescent="0.25">
      <c r="A42891" s="1" t="str">
        <f>"28438"</f>
        <v>28438</v>
      </c>
      <c r="B42891" s="1" t="str">
        <f>"37047"</f>
        <v>37047</v>
      </c>
      <c r="C42891" s="2">
        <v>0.95023696682464398</v>
      </c>
      <c r="D42891" s="2">
        <v>1</v>
      </c>
      <c r="E42891" s="2">
        <v>1</v>
      </c>
      <c r="F42891" s="2">
        <v>0.951945080091533</v>
      </c>
    </row>
    <row r="42892" spans="1:6" x14ac:dyDescent="0.25">
      <c r="A42892" s="1" t="str">
        <f>"28442"</f>
        <v>28442</v>
      </c>
      <c r="B42892" s="1" t="str">
        <f>"37047"</f>
        <v>37047</v>
      </c>
      <c r="C42892" s="2">
        <v>1</v>
      </c>
      <c r="D42892" s="2">
        <v>1</v>
      </c>
      <c r="E42892" s="2">
        <v>1</v>
      </c>
      <c r="F42892" s="2">
        <v>1</v>
      </c>
    </row>
    <row r="42893" spans="1:6" x14ac:dyDescent="0.25">
      <c r="A42893" s="1" t="str">
        <f>"28556"</f>
        <v>28556</v>
      </c>
      <c r="B42893" s="1" t="str">
        <f>"37137"</f>
        <v>37137</v>
      </c>
      <c r="C42893" s="2">
        <v>1</v>
      </c>
      <c r="D42893" s="2">
        <v>1</v>
      </c>
      <c r="E42893" s="2">
        <v>0</v>
      </c>
      <c r="F42893" s="2">
        <v>1</v>
      </c>
    </row>
    <row r="42894" spans="1:6" x14ac:dyDescent="0.25">
      <c r="A42894" s="1" t="str">
        <f>"28562"</f>
        <v>28562</v>
      </c>
      <c r="B42894" s="1" t="str">
        <f>"37049"</f>
        <v>37049</v>
      </c>
      <c r="C42894" s="2">
        <v>0.98864500430881497</v>
      </c>
      <c r="D42894" s="2">
        <v>0.99937421777221502</v>
      </c>
      <c r="E42894" s="2">
        <v>1</v>
      </c>
      <c r="F42894" s="2">
        <v>0.98957947387921397</v>
      </c>
    </row>
    <row r="42895" spans="1:6" x14ac:dyDescent="0.25">
      <c r="A42895" s="1" t="str">
        <f>"28562"</f>
        <v>28562</v>
      </c>
      <c r="B42895" s="1" t="str">
        <f>"37103"</f>
        <v>37103</v>
      </c>
      <c r="C42895" s="2">
        <v>1.1354995691184601E-2</v>
      </c>
      <c r="D42895" s="2">
        <v>6.2578222778472995E-4</v>
      </c>
      <c r="E42895" s="2">
        <v>0</v>
      </c>
      <c r="F42895" s="2">
        <v>1.04205261207854E-2</v>
      </c>
    </row>
    <row r="42896" spans="1:6" x14ac:dyDescent="0.25">
      <c r="A42896" s="1" t="str">
        <f>"28625"</f>
        <v>28625</v>
      </c>
      <c r="B42896" s="1" t="str">
        <f>"37003"</f>
        <v>37003</v>
      </c>
      <c r="C42896" s="2">
        <v>7.2954050714832E-3</v>
      </c>
      <c r="D42896" s="2">
        <v>8.3333333333333295E-4</v>
      </c>
      <c r="E42896" s="2">
        <v>0</v>
      </c>
      <c r="F42896" s="2">
        <v>6.7710308217323002E-3</v>
      </c>
    </row>
    <row r="42897" spans="1:6" x14ac:dyDescent="0.25">
      <c r="A42897" s="1" t="str">
        <f>"28625"</f>
        <v>28625</v>
      </c>
      <c r="B42897" s="1" t="str">
        <f>"37097"</f>
        <v>37097</v>
      </c>
      <c r="C42897" s="2">
        <v>0.99164558451491402</v>
      </c>
      <c r="D42897" s="2">
        <v>0.99916666666666598</v>
      </c>
      <c r="E42897" s="2">
        <v>1</v>
      </c>
      <c r="F42897" s="2">
        <v>0.992253940739938</v>
      </c>
    </row>
    <row r="42898" spans="1:6" x14ac:dyDescent="0.25">
      <c r="A42898" s="1" t="str">
        <f>"28625"</f>
        <v>28625</v>
      </c>
      <c r="B42898" s="1" t="str">
        <f>"37159"</f>
        <v>37159</v>
      </c>
      <c r="C42898" s="2">
        <v>1.7650173560040001E-4</v>
      </c>
      <c r="D42898" s="2">
        <v>0</v>
      </c>
      <c r="E42898" s="2">
        <v>0</v>
      </c>
      <c r="F42898" s="2">
        <v>1.6250473972157501E-4</v>
      </c>
    </row>
    <row r="42899" spans="1:6" x14ac:dyDescent="0.25">
      <c r="A42899" s="1" t="str">
        <f>"28625"</f>
        <v>28625</v>
      </c>
      <c r="B42899" s="1" t="str">
        <f>"37059"</f>
        <v>37059</v>
      </c>
      <c r="C42899" s="2">
        <v>8.8250867800199998E-4</v>
      </c>
      <c r="D42899" s="2">
        <v>0</v>
      </c>
      <c r="E42899" s="2">
        <v>0</v>
      </c>
      <c r="F42899" s="2">
        <v>8.1252369860787598E-4</v>
      </c>
    </row>
    <row r="42900" spans="1:6" x14ac:dyDescent="0.25">
      <c r="A42900" s="1" t="str">
        <f>"28581"</f>
        <v>28581</v>
      </c>
      <c r="B42900" s="1" t="str">
        <f>"37031"</f>
        <v>37031</v>
      </c>
      <c r="C42900" s="2">
        <v>1</v>
      </c>
      <c r="D42900" s="2">
        <v>1</v>
      </c>
      <c r="E42900" s="2">
        <v>0</v>
      </c>
      <c r="F42900" s="2">
        <v>1</v>
      </c>
    </row>
    <row r="42901" spans="1:6" x14ac:dyDescent="0.25">
      <c r="A42901" s="1" t="str">
        <f>"28679"</f>
        <v>28679</v>
      </c>
      <c r="B42901" s="1" t="str">
        <f>"37189"</f>
        <v>37189</v>
      </c>
      <c r="C42901" s="2">
        <v>0.95822222222222198</v>
      </c>
      <c r="D42901" s="2">
        <v>0.94117647058823495</v>
      </c>
      <c r="E42901" s="2">
        <v>1</v>
      </c>
      <c r="F42901" s="2">
        <v>0.95804794520547898</v>
      </c>
    </row>
    <row r="42902" spans="1:6" x14ac:dyDescent="0.25">
      <c r="A42902" s="1" t="str">
        <f>"28679"</f>
        <v>28679</v>
      </c>
      <c r="B42902" s="1" t="str">
        <f>"37011"</f>
        <v>37011</v>
      </c>
      <c r="C42902" s="2">
        <v>4.1777777777777698E-2</v>
      </c>
      <c r="D42902" s="2">
        <v>5.8823529411764698E-2</v>
      </c>
      <c r="E42902" s="2">
        <v>0</v>
      </c>
      <c r="F42902" s="2">
        <v>4.1952054794520501E-2</v>
      </c>
    </row>
    <row r="42903" spans="1:6" x14ac:dyDescent="0.25">
      <c r="A42903" s="1" t="str">
        <f>"28667"</f>
        <v>28667</v>
      </c>
      <c r="B42903" s="1" t="str">
        <f>"37027"</f>
        <v>37027</v>
      </c>
      <c r="C42903" s="2">
        <v>1</v>
      </c>
      <c r="D42903" s="2">
        <v>1</v>
      </c>
      <c r="E42903" s="2">
        <v>1</v>
      </c>
      <c r="F42903" s="2">
        <v>1</v>
      </c>
    </row>
    <row r="42904" spans="1:6" x14ac:dyDescent="0.25">
      <c r="A42904" s="1" t="str">
        <f>"28657"</f>
        <v>28657</v>
      </c>
      <c r="B42904" s="1" t="str">
        <f>"37023"</f>
        <v>37023</v>
      </c>
      <c r="C42904" s="2">
        <v>5.4710682492581597E-2</v>
      </c>
      <c r="D42904" s="2">
        <v>3.53356890459363E-3</v>
      </c>
      <c r="E42904" s="2">
        <v>0</v>
      </c>
      <c r="F42904" s="2">
        <v>5.1975417032484601E-2</v>
      </c>
    </row>
    <row r="42905" spans="1:6" x14ac:dyDescent="0.25">
      <c r="A42905" s="1" t="str">
        <f>"28657"</f>
        <v>28657</v>
      </c>
      <c r="B42905" s="1" t="str">
        <f>"37121"</f>
        <v>37121</v>
      </c>
      <c r="C42905" s="2">
        <v>2.2255192878338202E-3</v>
      </c>
      <c r="D42905" s="2">
        <v>0</v>
      </c>
      <c r="E42905" s="2">
        <v>0</v>
      </c>
      <c r="F42905" s="2">
        <v>2.1071115013169398E-3</v>
      </c>
    </row>
    <row r="42906" spans="1:6" x14ac:dyDescent="0.25">
      <c r="A42906" s="1" t="str">
        <f>"28657"</f>
        <v>28657</v>
      </c>
      <c r="B42906" s="1" t="str">
        <f>"37111"</f>
        <v>37111</v>
      </c>
      <c r="C42906" s="2">
        <v>3.7091988130563702E-4</v>
      </c>
      <c r="D42906" s="2">
        <v>0</v>
      </c>
      <c r="E42906" s="2">
        <v>0</v>
      </c>
      <c r="F42906" s="2">
        <v>3.5118525021948999E-4</v>
      </c>
    </row>
    <row r="42907" spans="1:6" x14ac:dyDescent="0.25">
      <c r="A42907" s="1" t="str">
        <f>"28657"</f>
        <v>28657</v>
      </c>
      <c r="B42907" s="1" t="str">
        <f>"37011"</f>
        <v>37011</v>
      </c>
      <c r="C42907" s="2">
        <v>0.94269287833827797</v>
      </c>
      <c r="D42907" s="2">
        <v>0.996466431095406</v>
      </c>
      <c r="E42907" s="2">
        <v>1</v>
      </c>
      <c r="F42907" s="2">
        <v>0.94556628621597805</v>
      </c>
    </row>
    <row r="42908" spans="1:6" x14ac:dyDescent="0.25">
      <c r="A42908" s="1" t="str">
        <f>"28694"</f>
        <v>28694</v>
      </c>
      <c r="B42908" s="1" t="str">
        <f>"37193"</f>
        <v>37193</v>
      </c>
      <c r="C42908" s="2">
        <v>3.0691460552446201E-3</v>
      </c>
      <c r="D42908" s="2">
        <v>1.63934426229508E-3</v>
      </c>
      <c r="E42908" s="2">
        <v>0</v>
      </c>
      <c r="F42908" s="2">
        <v>2.8735632183907998E-3</v>
      </c>
    </row>
    <row r="42909" spans="1:6" x14ac:dyDescent="0.25">
      <c r="A42909" s="1" t="str">
        <f>"28694"</f>
        <v>28694</v>
      </c>
      <c r="B42909" s="1" t="str">
        <f>"37009"</f>
        <v>37009</v>
      </c>
      <c r="C42909" s="2">
        <v>0.996930853944755</v>
      </c>
      <c r="D42909" s="2">
        <v>0.99836065573770405</v>
      </c>
      <c r="E42909" s="2">
        <v>1</v>
      </c>
      <c r="F42909" s="2">
        <v>0.99712643678160895</v>
      </c>
    </row>
    <row r="42910" spans="1:6" x14ac:dyDescent="0.25">
      <c r="A42910" s="1" t="str">
        <f>"28606"</f>
        <v>28606</v>
      </c>
      <c r="B42910" s="1" t="str">
        <f>"37193"</f>
        <v>37193</v>
      </c>
      <c r="C42910" s="2">
        <v>0.83686635944700405</v>
      </c>
      <c r="D42910" s="2">
        <v>0.95454545454545403</v>
      </c>
      <c r="E42910" s="2">
        <v>1</v>
      </c>
      <c r="F42910" s="2">
        <v>0.83935018050541499</v>
      </c>
    </row>
    <row r="42911" spans="1:6" x14ac:dyDescent="0.25">
      <c r="A42911" s="1" t="str">
        <f>"28606"</f>
        <v>28606</v>
      </c>
      <c r="B42911" s="1" t="str">
        <f>"37027"</f>
        <v>37027</v>
      </c>
      <c r="C42911" s="2">
        <v>0.16313364055299501</v>
      </c>
      <c r="D42911" s="2">
        <v>4.54545454545454E-2</v>
      </c>
      <c r="E42911" s="2">
        <v>0</v>
      </c>
      <c r="F42911" s="2">
        <v>0.16064981949458401</v>
      </c>
    </row>
    <row r="42912" spans="1:6" x14ac:dyDescent="0.25">
      <c r="A42912" s="1" t="str">
        <f>"28613"</f>
        <v>28613</v>
      </c>
      <c r="B42912" s="1" t="str">
        <f>"37035"</f>
        <v>37035</v>
      </c>
      <c r="C42912" s="2">
        <v>1</v>
      </c>
      <c r="D42912" s="2">
        <v>1</v>
      </c>
      <c r="E42912" s="2">
        <v>1</v>
      </c>
      <c r="F42912" s="2">
        <v>1</v>
      </c>
    </row>
    <row r="42913" spans="1:6" x14ac:dyDescent="0.25">
      <c r="A42913" s="1" t="str">
        <f>"28617"</f>
        <v>28617</v>
      </c>
      <c r="B42913" s="1" t="str">
        <f>"37009"</f>
        <v>37009</v>
      </c>
      <c r="C42913" s="2">
        <v>1</v>
      </c>
      <c r="D42913" s="2">
        <v>1</v>
      </c>
      <c r="E42913" s="2">
        <v>1</v>
      </c>
      <c r="F42913" s="2">
        <v>1</v>
      </c>
    </row>
    <row r="42914" spans="1:6" x14ac:dyDescent="0.25">
      <c r="A42914" s="1" t="str">
        <f>"28753"</f>
        <v>28753</v>
      </c>
      <c r="B42914" s="1" t="str">
        <f>"37115"</f>
        <v>37115</v>
      </c>
      <c r="C42914" s="2">
        <v>0.94078061911170896</v>
      </c>
      <c r="D42914" s="2">
        <v>1</v>
      </c>
      <c r="E42914" s="2">
        <v>0.9</v>
      </c>
      <c r="F42914" s="2">
        <v>0.94259603027273997</v>
      </c>
    </row>
    <row r="42915" spans="1:6" x14ac:dyDescent="0.25">
      <c r="A42915" s="1" t="str">
        <f>"28753"</f>
        <v>28753</v>
      </c>
      <c r="B42915" s="1" t="str">
        <f>"37021"</f>
        <v>37021</v>
      </c>
      <c r="C42915" s="2">
        <v>5.92193808882907E-2</v>
      </c>
      <c r="D42915" s="2">
        <v>0</v>
      </c>
      <c r="E42915" s="2">
        <v>0.1</v>
      </c>
      <c r="F42915" s="2">
        <v>5.7403969727259703E-2</v>
      </c>
    </row>
    <row r="42916" spans="1:6" x14ac:dyDescent="0.25">
      <c r="A42916" s="1" t="str">
        <f>"28754"</f>
        <v>28754</v>
      </c>
      <c r="B42916" s="1" t="str">
        <f>"37115"</f>
        <v>37115</v>
      </c>
      <c r="C42916" s="2">
        <v>0.938701045974215</v>
      </c>
      <c r="D42916" s="2">
        <v>1</v>
      </c>
      <c r="E42916" s="2">
        <v>1</v>
      </c>
      <c r="F42916" s="2">
        <v>0.94161260426320603</v>
      </c>
    </row>
    <row r="42917" spans="1:6" x14ac:dyDescent="0.25">
      <c r="A42917" s="1" t="str">
        <f>"28754"</f>
        <v>28754</v>
      </c>
      <c r="B42917" s="1" t="str">
        <f>"37021"</f>
        <v>37021</v>
      </c>
      <c r="C42917" s="2">
        <v>4.86499635125273E-4</v>
      </c>
      <c r="D42917" s="2">
        <v>0</v>
      </c>
      <c r="E42917" s="2">
        <v>0</v>
      </c>
      <c r="F42917" s="2">
        <v>4.6339202965708898E-4</v>
      </c>
    </row>
    <row r="42918" spans="1:6" x14ac:dyDescent="0.25">
      <c r="A42918" s="1" t="str">
        <f>"28754"</f>
        <v>28754</v>
      </c>
      <c r="B42918" s="1" t="str">
        <f>"37199"</f>
        <v>37199</v>
      </c>
      <c r="C42918" s="2">
        <v>6.0812454390659201E-2</v>
      </c>
      <c r="D42918" s="2">
        <v>0</v>
      </c>
      <c r="E42918" s="2">
        <v>0</v>
      </c>
      <c r="F42918" s="2">
        <v>5.7924003707136199E-2</v>
      </c>
    </row>
    <row r="42919" spans="1:6" x14ac:dyDescent="0.25">
      <c r="A42919" s="1" t="str">
        <f>"28760"</f>
        <v>28760</v>
      </c>
      <c r="B42919" s="1" t="str">
        <f>"37089"</f>
        <v>37089</v>
      </c>
      <c r="C42919" s="2">
        <v>1</v>
      </c>
      <c r="D42919" s="2">
        <v>1</v>
      </c>
      <c r="E42919" s="2">
        <v>1</v>
      </c>
      <c r="F42919" s="2">
        <v>1</v>
      </c>
    </row>
    <row r="42920" spans="1:6" x14ac:dyDescent="0.25">
      <c r="A42920" s="1" t="str">
        <f>"28771"</f>
        <v>28771</v>
      </c>
      <c r="B42920" s="1" t="str">
        <f>"37075"</f>
        <v>37075</v>
      </c>
      <c r="C42920" s="2">
        <v>0.99585599585599505</v>
      </c>
      <c r="D42920" s="2">
        <v>1</v>
      </c>
      <c r="E42920" s="2">
        <v>1</v>
      </c>
      <c r="F42920" s="2">
        <v>0.99601196410767601</v>
      </c>
    </row>
    <row r="42921" spans="1:6" x14ac:dyDescent="0.25">
      <c r="A42921" s="1" t="str">
        <f>"28771"</f>
        <v>28771</v>
      </c>
      <c r="B42921" s="1" t="str">
        <f>"37173"</f>
        <v>37173</v>
      </c>
      <c r="C42921" s="2">
        <v>4.14400414400414E-3</v>
      </c>
      <c r="D42921" s="2">
        <v>0</v>
      </c>
      <c r="E42921" s="2">
        <v>0</v>
      </c>
      <c r="F42921" s="2">
        <v>3.9880358923230297E-3</v>
      </c>
    </row>
    <row r="42922" spans="1:6" x14ac:dyDescent="0.25">
      <c r="A42922" s="1" t="str">
        <f>"28773"</f>
        <v>28773</v>
      </c>
      <c r="B42922" s="1" t="str">
        <f>"37149"</f>
        <v>37149</v>
      </c>
      <c r="C42922" s="2">
        <v>0.58466453674121399</v>
      </c>
      <c r="D42922" s="2">
        <v>0.98888888888888804</v>
      </c>
      <c r="E42922" s="2">
        <v>0.82142857142857095</v>
      </c>
      <c r="F42922" s="2">
        <v>0.60621242484969895</v>
      </c>
    </row>
    <row r="42923" spans="1:6" x14ac:dyDescent="0.25">
      <c r="A42923" s="1" t="str">
        <f>"28773"</f>
        <v>28773</v>
      </c>
      <c r="B42923" s="1" t="str">
        <f>"37089"</f>
        <v>37089</v>
      </c>
      <c r="C42923" s="2">
        <v>0.41533546325878501</v>
      </c>
      <c r="D42923" s="2">
        <v>1.1111111111111099E-2</v>
      </c>
      <c r="E42923" s="2">
        <v>0.17857142857142799</v>
      </c>
      <c r="F42923" s="2">
        <v>0.3937875751503</v>
      </c>
    </row>
    <row r="42924" spans="1:6" x14ac:dyDescent="0.25">
      <c r="A42924" s="1" t="str">
        <f>"28774"</f>
        <v>28774</v>
      </c>
      <c r="B42924" s="1" t="str">
        <f>"37099"</f>
        <v>37099</v>
      </c>
      <c r="C42924" s="2">
        <v>0.59962756052141497</v>
      </c>
      <c r="D42924" s="2">
        <v>0.49152542372881303</v>
      </c>
      <c r="E42924" s="2">
        <v>0.86111111111111105</v>
      </c>
      <c r="F42924" s="2">
        <v>0.60140679953106602</v>
      </c>
    </row>
    <row r="42925" spans="1:6" x14ac:dyDescent="0.25">
      <c r="A42925" s="1" t="str">
        <f>"28774"</f>
        <v>28774</v>
      </c>
      <c r="B42925" s="1" t="str">
        <f>"37175"</f>
        <v>37175</v>
      </c>
      <c r="C42925" s="2">
        <v>0.40037243947858397</v>
      </c>
      <c r="D42925" s="2">
        <v>0.50847457627118597</v>
      </c>
      <c r="E42925" s="2">
        <v>0.13888888888888801</v>
      </c>
      <c r="F42925" s="2">
        <v>0.39859320046893298</v>
      </c>
    </row>
    <row r="42926" spans="1:6" x14ac:dyDescent="0.25">
      <c r="A42926" s="1" t="str">
        <f>"28791"</f>
        <v>28791</v>
      </c>
      <c r="B42926" s="1" t="str">
        <f>"37089"</f>
        <v>37089</v>
      </c>
      <c r="C42926" s="2">
        <v>1</v>
      </c>
      <c r="D42926" s="2">
        <v>0.99795501022494804</v>
      </c>
      <c r="E42926" s="2">
        <v>1</v>
      </c>
      <c r="F42926" s="2">
        <v>0.99987463958881695</v>
      </c>
    </row>
    <row r="42927" spans="1:6" x14ac:dyDescent="0.25">
      <c r="A42927" s="1" t="str">
        <f>"28791"</f>
        <v>28791</v>
      </c>
      <c r="B42927" s="1" t="str">
        <f>"37021"</f>
        <v>37021</v>
      </c>
      <c r="C42927" s="2">
        <v>0</v>
      </c>
      <c r="D42927" s="2">
        <v>2.0449897750511202E-3</v>
      </c>
      <c r="E42927" s="2">
        <v>0</v>
      </c>
      <c r="F42927" s="2">
        <v>1.2536041118214799E-4</v>
      </c>
    </row>
    <row r="42928" spans="1:6" x14ac:dyDescent="0.25">
      <c r="A42928" s="1" t="str">
        <f>"28726"</f>
        <v>28726</v>
      </c>
      <c r="B42928" s="1" t="str">
        <f>"37089"</f>
        <v>37089</v>
      </c>
      <c r="C42928" s="2">
        <v>1</v>
      </c>
      <c r="D42928" s="2">
        <v>1</v>
      </c>
      <c r="E42928" s="2">
        <v>1</v>
      </c>
      <c r="F42928" s="2">
        <v>1</v>
      </c>
    </row>
    <row r="42929" spans="1:6" x14ac:dyDescent="0.25">
      <c r="A42929" s="1" t="str">
        <f>"28728"</f>
        <v>28728</v>
      </c>
      <c r="B42929" s="1" t="str">
        <f>"37021"</f>
        <v>37021</v>
      </c>
      <c r="C42929" s="2">
        <v>1</v>
      </c>
      <c r="D42929" s="2">
        <v>1</v>
      </c>
      <c r="E42929" s="2">
        <v>1</v>
      </c>
      <c r="F42929" s="2">
        <v>1</v>
      </c>
    </row>
    <row r="42930" spans="1:6" x14ac:dyDescent="0.25">
      <c r="A42930" s="1" t="str">
        <f>"28725"</f>
        <v>28725</v>
      </c>
      <c r="B42930" s="1" t="str">
        <f>"37099"</f>
        <v>37099</v>
      </c>
      <c r="C42930" s="2">
        <v>0</v>
      </c>
      <c r="D42930" s="2">
        <v>0</v>
      </c>
      <c r="E42930" s="2">
        <v>1</v>
      </c>
      <c r="F42930" s="2">
        <v>1</v>
      </c>
    </row>
    <row r="42931" spans="1:6" x14ac:dyDescent="0.25">
      <c r="A42931" s="1" t="str">
        <f>"28748"</f>
        <v>28748</v>
      </c>
      <c r="B42931" s="1" t="str">
        <f>"37021"</f>
        <v>37021</v>
      </c>
      <c r="C42931" s="2">
        <v>0.96994219653179103</v>
      </c>
      <c r="D42931" s="2">
        <v>0.94623655913978399</v>
      </c>
      <c r="E42931" s="2">
        <v>1</v>
      </c>
      <c r="F42931" s="2">
        <v>0.96986301369863004</v>
      </c>
    </row>
    <row r="42932" spans="1:6" x14ac:dyDescent="0.25">
      <c r="A42932" s="1" t="str">
        <f>"28748"</f>
        <v>28748</v>
      </c>
      <c r="B42932" s="1" t="str">
        <f>"37115"</f>
        <v>37115</v>
      </c>
      <c r="C42932" s="2">
        <v>3.0057803468208001E-2</v>
      </c>
      <c r="D42932" s="2">
        <v>5.3763440860214999E-2</v>
      </c>
      <c r="E42932" s="2">
        <v>0</v>
      </c>
      <c r="F42932" s="2">
        <v>3.0136986301369802E-2</v>
      </c>
    </row>
    <row r="42933" spans="1:6" x14ac:dyDescent="0.25">
      <c r="A42933" s="1" t="str">
        <f>"29063"</f>
        <v>29063</v>
      </c>
      <c r="B42933" s="1" t="str">
        <f>"45079"</f>
        <v>45079</v>
      </c>
      <c r="C42933" s="2">
        <v>0.93854910843933304</v>
      </c>
      <c r="D42933" s="2">
        <v>0.84734645199761405</v>
      </c>
      <c r="E42933" s="2">
        <v>0.689393939393939</v>
      </c>
      <c r="F42933" s="2">
        <v>0.92878166719226296</v>
      </c>
    </row>
    <row r="42934" spans="1:6" x14ac:dyDescent="0.25">
      <c r="A42934" s="1" t="str">
        <f>"29063"</f>
        <v>29063</v>
      </c>
      <c r="B42934" s="1" t="str">
        <f>"45063"</f>
        <v>45063</v>
      </c>
      <c r="C42934" s="2">
        <v>6.1450891560666701E-2</v>
      </c>
      <c r="D42934" s="2">
        <v>0.15265354800238501</v>
      </c>
      <c r="E42934" s="2">
        <v>0.31060606060606</v>
      </c>
      <c r="F42934" s="2">
        <v>7.1218332807736706E-2</v>
      </c>
    </row>
    <row r="42935" spans="1:6" x14ac:dyDescent="0.25">
      <c r="A42935" s="1" t="str">
        <f>"29067"</f>
        <v>29067</v>
      </c>
      <c r="B42935" s="1" t="str">
        <f>"45057"</f>
        <v>45057</v>
      </c>
      <c r="C42935" s="2">
        <v>0.69163278407874995</v>
      </c>
      <c r="D42935" s="2">
        <v>0.88560885608855999</v>
      </c>
      <c r="E42935" s="2">
        <v>1</v>
      </c>
      <c r="F42935" s="2">
        <v>0.70536429143314605</v>
      </c>
    </row>
    <row r="42936" spans="1:6" x14ac:dyDescent="0.25">
      <c r="A42936" s="1" t="str">
        <f>"29067"</f>
        <v>29067</v>
      </c>
      <c r="B42936" s="1" t="str">
        <f>"45055"</f>
        <v>45055</v>
      </c>
      <c r="C42936" s="2">
        <v>0.30836721592124899</v>
      </c>
      <c r="D42936" s="2">
        <v>0.11439114391143899</v>
      </c>
      <c r="E42936" s="2">
        <v>0</v>
      </c>
      <c r="F42936" s="2">
        <v>0.29463570856685301</v>
      </c>
    </row>
    <row r="42937" spans="1:6" x14ac:dyDescent="0.25">
      <c r="A42937" s="1" t="str">
        <f>"28904"</f>
        <v>28904</v>
      </c>
      <c r="B42937" s="1" t="str">
        <f>"37043"</f>
        <v>37043</v>
      </c>
      <c r="C42937" s="2">
        <v>1</v>
      </c>
      <c r="D42937" s="2">
        <v>1</v>
      </c>
      <c r="E42937" s="2">
        <v>1</v>
      </c>
      <c r="F42937" s="2">
        <v>1</v>
      </c>
    </row>
    <row r="42938" spans="1:6" x14ac:dyDescent="0.25">
      <c r="A42938" s="1" t="str">
        <f>"29082"</f>
        <v>29082</v>
      </c>
      <c r="B42938" s="1" t="str">
        <f>"45009"</f>
        <v>45009</v>
      </c>
      <c r="C42938" s="2">
        <v>2.9239766081871298E-2</v>
      </c>
      <c r="D42938" s="2">
        <v>0</v>
      </c>
      <c r="E42938" s="2">
        <v>0</v>
      </c>
      <c r="F42938" s="2">
        <v>2.8409090909090901E-2</v>
      </c>
    </row>
    <row r="42939" spans="1:6" x14ac:dyDescent="0.25">
      <c r="A42939" s="1" t="str">
        <f>"29082"</f>
        <v>29082</v>
      </c>
      <c r="B42939" s="1" t="str">
        <f>"45029"</f>
        <v>45029</v>
      </c>
      <c r="C42939" s="2">
        <v>0.97076023391812805</v>
      </c>
      <c r="D42939" s="2">
        <v>1</v>
      </c>
      <c r="E42939" s="2">
        <v>1</v>
      </c>
      <c r="F42939" s="2">
        <v>0.97159090909090895</v>
      </c>
    </row>
    <row r="42940" spans="1:6" x14ac:dyDescent="0.25">
      <c r="A42940" s="1" t="str">
        <f>"29132"</f>
        <v>29132</v>
      </c>
      <c r="B42940" s="1" t="str">
        <f>"45039"</f>
        <v>45039</v>
      </c>
      <c r="C42940" s="2">
        <v>0</v>
      </c>
      <c r="D42940" s="2">
        <v>1</v>
      </c>
      <c r="E42940" s="2">
        <v>0</v>
      </c>
      <c r="F42940" s="2">
        <v>1</v>
      </c>
    </row>
    <row r="42941" spans="1:6" x14ac:dyDescent="0.25">
      <c r="A42941" s="1" t="str">
        <f>"29047"</f>
        <v>29047</v>
      </c>
      <c r="B42941" s="1" t="str">
        <f>"45017"</f>
        <v>45017</v>
      </c>
      <c r="C42941" s="2">
        <v>0.488135593220338</v>
      </c>
      <c r="D42941" s="2">
        <v>0.30952380952380898</v>
      </c>
      <c r="E42941" s="2">
        <v>0.5</v>
      </c>
      <c r="F42941" s="2">
        <v>0.48401323042998801</v>
      </c>
    </row>
    <row r="42942" spans="1:6" x14ac:dyDescent="0.25">
      <c r="A42942" s="1" t="str">
        <f>"29047"</f>
        <v>29047</v>
      </c>
      <c r="B42942" s="1" t="str">
        <f>"45075"</f>
        <v>45075</v>
      </c>
      <c r="C42942" s="2">
        <v>0.51186440677966105</v>
      </c>
      <c r="D42942" s="2">
        <v>0.69047619047619002</v>
      </c>
      <c r="E42942" s="2">
        <v>0.5</v>
      </c>
      <c r="F42942" s="2">
        <v>0.51598676957001099</v>
      </c>
    </row>
    <row r="42943" spans="1:6" x14ac:dyDescent="0.25">
      <c r="A42943" s="1" t="str">
        <f>"29058"</f>
        <v>29058</v>
      </c>
      <c r="B42943" s="1" t="str">
        <f>"45057"</f>
        <v>45057</v>
      </c>
      <c r="C42943" s="2">
        <v>0.98004535147392202</v>
      </c>
      <c r="D42943" s="2">
        <v>0.97297297297297203</v>
      </c>
      <c r="E42943" s="2">
        <v>1</v>
      </c>
      <c r="F42943" s="2">
        <v>0.97982456140350804</v>
      </c>
    </row>
    <row r="42944" spans="1:6" x14ac:dyDescent="0.25">
      <c r="A42944" s="1" t="str">
        <f>"29058"</f>
        <v>29058</v>
      </c>
      <c r="B42944" s="1" t="str">
        <f>"45055"</f>
        <v>45055</v>
      </c>
      <c r="C42944" s="2">
        <v>1.9954648526077E-2</v>
      </c>
      <c r="D42944" s="2">
        <v>2.7027027027027001E-2</v>
      </c>
      <c r="E42944" s="2">
        <v>0</v>
      </c>
      <c r="F42944" s="2">
        <v>2.0175438596491201E-2</v>
      </c>
    </row>
    <row r="42945" spans="1:6" x14ac:dyDescent="0.25">
      <c r="A42945" s="1" t="str">
        <f>"29160"</f>
        <v>29160</v>
      </c>
      <c r="B42945" s="1" t="str">
        <f>"45075"</f>
        <v>45075</v>
      </c>
      <c r="C42945" s="2">
        <v>3.4113060428849901E-3</v>
      </c>
      <c r="D42945" s="2">
        <v>0</v>
      </c>
      <c r="E42945" s="2">
        <v>0</v>
      </c>
      <c r="F42945" s="2">
        <v>3.29722091380122E-3</v>
      </c>
    </row>
    <row r="42946" spans="1:6" x14ac:dyDescent="0.25">
      <c r="A42946" s="1" t="str">
        <f>"29160"</f>
        <v>29160</v>
      </c>
      <c r="B42946" s="1" t="str">
        <f>"45063"</f>
        <v>45063</v>
      </c>
      <c r="C42946" s="2">
        <v>0.74610136452241704</v>
      </c>
      <c r="D42946" s="2">
        <v>0.79545454545454497</v>
      </c>
      <c r="E42946" s="2">
        <v>0.8</v>
      </c>
      <c r="F42946" s="2">
        <v>0.74776260009420603</v>
      </c>
    </row>
    <row r="42947" spans="1:6" x14ac:dyDescent="0.25">
      <c r="A42947" s="1" t="str">
        <f>"29160"</f>
        <v>29160</v>
      </c>
      <c r="B42947" s="1" t="str">
        <f>"45017"</f>
        <v>45017</v>
      </c>
      <c r="C42947" s="2">
        <v>0.25048732943469698</v>
      </c>
      <c r="D42947" s="2">
        <v>0.204545454545454</v>
      </c>
      <c r="E42947" s="2">
        <v>0.2</v>
      </c>
      <c r="F42947" s="2">
        <v>0.248940178991992</v>
      </c>
    </row>
    <row r="42948" spans="1:6" x14ac:dyDescent="0.25">
      <c r="A42948" s="1" t="str">
        <f>"29164"</f>
        <v>29164</v>
      </c>
      <c r="B42948" s="1" t="str">
        <f>"45003"</f>
        <v>45003</v>
      </c>
      <c r="C42948" s="2">
        <v>1</v>
      </c>
      <c r="D42948" s="2">
        <v>1</v>
      </c>
      <c r="E42948" s="2">
        <v>1</v>
      </c>
      <c r="F42948" s="2">
        <v>1</v>
      </c>
    </row>
    <row r="42949" spans="1:6" x14ac:dyDescent="0.25">
      <c r="A42949" s="1" t="str">
        <f>"29365"</f>
        <v>29365</v>
      </c>
      <c r="B42949" s="1" t="str">
        <f>"45083"</f>
        <v>45083</v>
      </c>
      <c r="C42949" s="2">
        <v>1</v>
      </c>
      <c r="D42949" s="2">
        <v>1</v>
      </c>
      <c r="E42949" s="2">
        <v>1</v>
      </c>
      <c r="F42949" s="2">
        <v>1</v>
      </c>
    </row>
    <row r="42950" spans="1:6" x14ac:dyDescent="0.25">
      <c r="A42950" s="1" t="str">
        <f>"29385"</f>
        <v>29385</v>
      </c>
      <c r="B42950" s="1" t="str">
        <f>"45083"</f>
        <v>45083</v>
      </c>
      <c r="C42950" s="2">
        <v>1</v>
      </c>
      <c r="D42950" s="2">
        <v>1</v>
      </c>
      <c r="E42950" s="2">
        <v>1</v>
      </c>
      <c r="F42950" s="2">
        <v>1</v>
      </c>
    </row>
    <row r="42951" spans="1:6" x14ac:dyDescent="0.25">
      <c r="A42951" s="1" t="str">
        <f>"29386"</f>
        <v>29386</v>
      </c>
      <c r="B42951" s="1" t="str">
        <f>"45083"</f>
        <v>45083</v>
      </c>
      <c r="C42951" s="2">
        <v>0</v>
      </c>
      <c r="D42951" s="2">
        <v>1</v>
      </c>
      <c r="E42951" s="2">
        <v>0</v>
      </c>
      <c r="F42951" s="2">
        <v>1</v>
      </c>
    </row>
    <row r="42952" spans="1:6" x14ac:dyDescent="0.25">
      <c r="A42952" s="1" t="str">
        <f>"29402"</f>
        <v>29402</v>
      </c>
      <c r="B42952" s="1" t="str">
        <f>"45019"</f>
        <v>45019</v>
      </c>
      <c r="C42952" s="2">
        <v>1</v>
      </c>
      <c r="D42952" s="2">
        <v>1</v>
      </c>
      <c r="E42952" s="2">
        <v>1</v>
      </c>
      <c r="F42952" s="2">
        <v>1</v>
      </c>
    </row>
    <row r="42953" spans="1:6" x14ac:dyDescent="0.25">
      <c r="A42953" s="1" t="str">
        <f>"29368"</f>
        <v>29368</v>
      </c>
      <c r="B42953" s="1" t="str">
        <f>"45083"</f>
        <v>45083</v>
      </c>
      <c r="C42953" s="2">
        <v>1</v>
      </c>
      <c r="D42953" s="2">
        <v>1</v>
      </c>
      <c r="E42953" s="2">
        <v>0</v>
      </c>
      <c r="F42953" s="2">
        <v>1</v>
      </c>
    </row>
    <row r="42954" spans="1:6" x14ac:dyDescent="0.25">
      <c r="A42954" s="1" t="str">
        <f>"29332"</f>
        <v>29332</v>
      </c>
      <c r="B42954" s="1" t="str">
        <f>"45071"</f>
        <v>45071</v>
      </c>
      <c r="C42954" s="2">
        <v>6.9710055521283107E-2</v>
      </c>
      <c r="D42954" s="2">
        <v>0</v>
      </c>
      <c r="E42954" s="2">
        <v>0</v>
      </c>
      <c r="F42954" s="2">
        <v>6.8776628119293901E-2</v>
      </c>
    </row>
    <row r="42955" spans="1:6" x14ac:dyDescent="0.25">
      <c r="A42955" s="1" t="str">
        <f>"29332"</f>
        <v>29332</v>
      </c>
      <c r="B42955" s="1" t="str">
        <f>"45059"</f>
        <v>45059</v>
      </c>
      <c r="C42955" s="2">
        <v>0.93028994447871605</v>
      </c>
      <c r="D42955" s="2">
        <v>1</v>
      </c>
      <c r="E42955" s="2">
        <v>1</v>
      </c>
      <c r="F42955" s="2">
        <v>0.93122337188070603</v>
      </c>
    </row>
    <row r="42956" spans="1:6" x14ac:dyDescent="0.25">
      <c r="A42956" s="1" t="str">
        <f>"29331"</f>
        <v>29331</v>
      </c>
      <c r="B42956" s="1" t="str">
        <f>"45083"</f>
        <v>45083</v>
      </c>
      <c r="C42956" s="2">
        <v>1</v>
      </c>
      <c r="D42956" s="2">
        <v>1</v>
      </c>
      <c r="E42956" s="2">
        <v>0</v>
      </c>
      <c r="F42956" s="2">
        <v>1</v>
      </c>
    </row>
    <row r="42957" spans="1:6" x14ac:dyDescent="0.25">
      <c r="A42957" s="1" t="str">
        <f>"29333"</f>
        <v>29333</v>
      </c>
      <c r="B42957" s="1" t="str">
        <f>"45083"</f>
        <v>45083</v>
      </c>
      <c r="C42957" s="2">
        <v>1</v>
      </c>
      <c r="D42957" s="2">
        <v>1</v>
      </c>
      <c r="E42957" s="2">
        <v>1</v>
      </c>
      <c r="F42957" s="2">
        <v>1</v>
      </c>
    </row>
    <row r="42958" spans="1:6" x14ac:dyDescent="0.25">
      <c r="A42958" s="1" t="str">
        <f>"29334"</f>
        <v>29334</v>
      </c>
      <c r="B42958" s="1" t="str">
        <f>"45083"</f>
        <v>45083</v>
      </c>
      <c r="C42958" s="2">
        <v>1</v>
      </c>
      <c r="D42958" s="2">
        <v>1</v>
      </c>
      <c r="E42958" s="2">
        <v>1</v>
      </c>
      <c r="F42958" s="2">
        <v>1</v>
      </c>
    </row>
    <row r="42959" spans="1:6" x14ac:dyDescent="0.25">
      <c r="A42959" s="1" t="str">
        <f>"29335"</f>
        <v>29335</v>
      </c>
      <c r="B42959" s="1" t="str">
        <f>"45083"</f>
        <v>45083</v>
      </c>
      <c r="C42959" s="2">
        <v>0.77182448036951501</v>
      </c>
      <c r="D42959" s="2">
        <v>0.82456140350877105</v>
      </c>
      <c r="E42959" s="2">
        <v>0.4</v>
      </c>
      <c r="F42959" s="2">
        <v>0.77233947013920001</v>
      </c>
    </row>
    <row r="42960" spans="1:6" x14ac:dyDescent="0.25">
      <c r="A42960" s="1" t="str">
        <f>"29335"</f>
        <v>29335</v>
      </c>
      <c r="B42960" s="1" t="str">
        <f>"45087"</f>
        <v>45087</v>
      </c>
      <c r="C42960" s="2">
        <v>7.0207852193995293E-2</v>
      </c>
      <c r="D42960" s="2">
        <v>0</v>
      </c>
      <c r="E42960" s="2">
        <v>0.2</v>
      </c>
      <c r="F42960" s="2">
        <v>6.8702290076335798E-2</v>
      </c>
    </row>
    <row r="42961" spans="1:6" x14ac:dyDescent="0.25">
      <c r="A42961" s="1" t="str">
        <f>"29335"</f>
        <v>29335</v>
      </c>
      <c r="B42961" s="1" t="str">
        <f>"45059"</f>
        <v>45059</v>
      </c>
      <c r="C42961" s="2">
        <v>0.15796766743648899</v>
      </c>
      <c r="D42961" s="2">
        <v>0.175438596491228</v>
      </c>
      <c r="E42961" s="2">
        <v>0.4</v>
      </c>
      <c r="F42961" s="2">
        <v>0.158958239784463</v>
      </c>
    </row>
    <row r="42962" spans="1:6" x14ac:dyDescent="0.25">
      <c r="A42962" s="1" t="str">
        <f>"29355"</f>
        <v>29355</v>
      </c>
      <c r="B42962" s="1" t="str">
        <f>"45059"</f>
        <v>45059</v>
      </c>
      <c r="C42962" s="2">
        <v>0.52847380410022704</v>
      </c>
      <c r="D42962" s="2">
        <v>0.63157894736842102</v>
      </c>
      <c r="E42962" s="2">
        <v>0</v>
      </c>
      <c r="F42962" s="2">
        <v>0.53275109170305601</v>
      </c>
    </row>
    <row r="42963" spans="1:6" x14ac:dyDescent="0.25">
      <c r="A42963" s="1" t="str">
        <f>"29355"</f>
        <v>29355</v>
      </c>
      <c r="B42963" s="1" t="str">
        <f>"45071"</f>
        <v>45071</v>
      </c>
      <c r="C42963" s="2">
        <v>0.47152619589977202</v>
      </c>
      <c r="D42963" s="2">
        <v>0.36842105263157798</v>
      </c>
      <c r="E42963" s="2">
        <v>0</v>
      </c>
      <c r="F42963" s="2">
        <v>0.46724890829694299</v>
      </c>
    </row>
    <row r="42964" spans="1:6" x14ac:dyDescent="0.25">
      <c r="A42964" s="1" t="str">
        <f>"29348"</f>
        <v>29348</v>
      </c>
      <c r="B42964" s="1" t="str">
        <f>"45083"</f>
        <v>45083</v>
      </c>
      <c r="C42964" s="2">
        <v>0</v>
      </c>
      <c r="D42964" s="2">
        <v>1</v>
      </c>
      <c r="E42964" s="2">
        <v>0</v>
      </c>
      <c r="F42964" s="2">
        <v>1</v>
      </c>
    </row>
    <row r="42965" spans="1:6" x14ac:dyDescent="0.25">
      <c r="A42965" s="1" t="str">
        <f>"29404"</f>
        <v>29404</v>
      </c>
      <c r="B42965" s="1" t="str">
        <f>"45019"</f>
        <v>45019</v>
      </c>
      <c r="C42965" s="2">
        <v>1</v>
      </c>
      <c r="D42965" s="2">
        <v>1</v>
      </c>
      <c r="E42965" s="2">
        <v>1</v>
      </c>
      <c r="F42965" s="2">
        <v>1</v>
      </c>
    </row>
    <row r="42966" spans="1:6" x14ac:dyDescent="0.25">
      <c r="A42966" s="1" t="str">
        <f>"29206"</f>
        <v>29206</v>
      </c>
      <c r="B42966" s="1" t="str">
        <f>"45079"</f>
        <v>45079</v>
      </c>
      <c r="C42966" s="2">
        <v>1</v>
      </c>
      <c r="D42966" s="2">
        <v>1</v>
      </c>
      <c r="E42966" s="2">
        <v>1</v>
      </c>
      <c r="F42966" s="2">
        <v>1</v>
      </c>
    </row>
    <row r="42967" spans="1:6" x14ac:dyDescent="0.25">
      <c r="A42967" s="1" t="str">
        <f>"29221"</f>
        <v>29221</v>
      </c>
      <c r="B42967" s="1" t="str">
        <f>"45079"</f>
        <v>45079</v>
      </c>
      <c r="C42967" s="2">
        <v>1</v>
      </c>
      <c r="D42967" s="2">
        <v>1</v>
      </c>
      <c r="E42967" s="2">
        <v>1</v>
      </c>
      <c r="F42967" s="2">
        <v>1</v>
      </c>
    </row>
    <row r="42968" spans="1:6" x14ac:dyDescent="0.25">
      <c r="A42968" s="1" t="str">
        <f>"29301"</f>
        <v>29301</v>
      </c>
      <c r="B42968" s="1" t="str">
        <f>"45083"</f>
        <v>45083</v>
      </c>
      <c r="C42968" s="2">
        <v>1</v>
      </c>
      <c r="D42968" s="2">
        <v>1</v>
      </c>
      <c r="E42968" s="2">
        <v>1</v>
      </c>
      <c r="F42968" s="2">
        <v>1</v>
      </c>
    </row>
    <row r="42969" spans="1:6" x14ac:dyDescent="0.25">
      <c r="A42969" s="1" t="str">
        <f>"29214"</f>
        <v>29214</v>
      </c>
      <c r="B42969" s="1" t="str">
        <f>"45063"</f>
        <v>45063</v>
      </c>
      <c r="C42969" s="2">
        <v>0</v>
      </c>
      <c r="D42969" s="2">
        <v>1</v>
      </c>
      <c r="E42969" s="2">
        <v>0</v>
      </c>
      <c r="F42969" s="2">
        <v>0.4</v>
      </c>
    </row>
    <row r="42970" spans="1:6" x14ac:dyDescent="0.25">
      <c r="A42970" s="1" t="str">
        <f>"29214"</f>
        <v>29214</v>
      </c>
      <c r="B42970" s="1" t="str">
        <f>"45079"</f>
        <v>45079</v>
      </c>
      <c r="C42970" s="2">
        <v>0</v>
      </c>
      <c r="D42970" s="2">
        <v>0</v>
      </c>
      <c r="E42970" s="2">
        <v>1</v>
      </c>
      <c r="F42970" s="2">
        <v>0.6</v>
      </c>
    </row>
    <row r="42971" spans="1:6" x14ac:dyDescent="0.25">
      <c r="A42971" s="1" t="str">
        <f>"29414"</f>
        <v>29414</v>
      </c>
      <c r="B42971" s="1" t="str">
        <f>"45035"</f>
        <v>45035</v>
      </c>
      <c r="C42971" s="2">
        <v>1.10016044006417E-3</v>
      </c>
      <c r="D42971" s="2">
        <v>6.5789473684210497E-3</v>
      </c>
      <c r="E42971" s="2">
        <v>2E-3</v>
      </c>
      <c r="F42971" s="2">
        <v>1.26510491645945E-3</v>
      </c>
    </row>
    <row r="42972" spans="1:6" x14ac:dyDescent="0.25">
      <c r="A42972" s="1" t="str">
        <f>"29414"</f>
        <v>29414</v>
      </c>
      <c r="B42972" s="1" t="str">
        <f>"45019"</f>
        <v>45019</v>
      </c>
      <c r="C42972" s="2">
        <v>0.998899839559935</v>
      </c>
      <c r="D42972" s="2">
        <v>0.99342105263157798</v>
      </c>
      <c r="E42972" s="2">
        <v>0.998</v>
      </c>
      <c r="F42972" s="2">
        <v>0.99873489508353996</v>
      </c>
    </row>
    <row r="42973" spans="1:6" x14ac:dyDescent="0.25">
      <c r="A42973" s="1" t="str">
        <f>"29418"</f>
        <v>29418</v>
      </c>
      <c r="B42973" s="1" t="str">
        <f>"45035"</f>
        <v>45035</v>
      </c>
      <c r="C42973" s="2">
        <v>0.21897556309244201</v>
      </c>
      <c r="D42973" s="2">
        <v>0.16826003824091701</v>
      </c>
      <c r="E42973" s="2">
        <v>0.13328424153166399</v>
      </c>
      <c r="F42973" s="2">
        <v>0.204093919325707</v>
      </c>
    </row>
    <row r="42974" spans="1:6" x14ac:dyDescent="0.25">
      <c r="A42974" s="1" t="str">
        <f>"29418"</f>
        <v>29418</v>
      </c>
      <c r="B42974" s="1" t="str">
        <f>"45019"</f>
        <v>45019</v>
      </c>
      <c r="C42974" s="2">
        <v>0.78102443690755696</v>
      </c>
      <c r="D42974" s="2">
        <v>0.83173996175908205</v>
      </c>
      <c r="E42974" s="2">
        <v>0.86671575846833504</v>
      </c>
      <c r="F42974" s="2">
        <v>0.79590608067429203</v>
      </c>
    </row>
    <row r="42975" spans="1:6" x14ac:dyDescent="0.25">
      <c r="A42975" s="1" t="str">
        <f>"29420"</f>
        <v>29420</v>
      </c>
      <c r="B42975" s="1" t="str">
        <f>"45019"</f>
        <v>45019</v>
      </c>
      <c r="C42975" s="2">
        <v>0.26072642310959998</v>
      </c>
      <c r="D42975" s="2">
        <v>0.39617486338797803</v>
      </c>
      <c r="E42975" s="2">
        <v>0.44224422442244199</v>
      </c>
      <c r="F42975" s="2">
        <v>0.27109568666336098</v>
      </c>
    </row>
    <row r="42976" spans="1:6" x14ac:dyDescent="0.25">
      <c r="A42976" s="1" t="str">
        <f>"29420"</f>
        <v>29420</v>
      </c>
      <c r="B42976" s="1" t="str">
        <f>"45035"</f>
        <v>45035</v>
      </c>
      <c r="C42976" s="2">
        <v>0.73927357689039896</v>
      </c>
      <c r="D42976" s="2">
        <v>0.60382513661202097</v>
      </c>
      <c r="E42976" s="2">
        <v>0.55775577557755696</v>
      </c>
      <c r="F42976" s="2">
        <v>0.72890431333663797</v>
      </c>
    </row>
    <row r="42977" spans="1:6" x14ac:dyDescent="0.25">
      <c r="A42977" s="1" t="str">
        <f>"29432"</f>
        <v>29432</v>
      </c>
      <c r="B42977" s="1" t="str">
        <f>"45035"</f>
        <v>45035</v>
      </c>
      <c r="C42977" s="2">
        <v>4.8780487804878002E-2</v>
      </c>
      <c r="D42977" s="2">
        <v>2.3809523809523801E-2</v>
      </c>
      <c r="E42977" s="2">
        <v>0</v>
      </c>
      <c r="F42977" s="2">
        <v>4.7235023041474603E-2</v>
      </c>
    </row>
    <row r="42978" spans="1:6" x14ac:dyDescent="0.25">
      <c r="A42978" s="1" t="str">
        <f>"29432"</f>
        <v>29432</v>
      </c>
      <c r="B42978" s="1" t="str">
        <f>"45009"</f>
        <v>45009</v>
      </c>
      <c r="C42978" s="2">
        <v>0.173170731707317</v>
      </c>
      <c r="D42978" s="2">
        <v>8.3333333333333301E-2</v>
      </c>
      <c r="E42978" s="2">
        <v>0</v>
      </c>
      <c r="F42978" s="2">
        <v>0.167626728110599</v>
      </c>
    </row>
    <row r="42979" spans="1:6" x14ac:dyDescent="0.25">
      <c r="A42979" s="1" t="str">
        <f>"29432"</f>
        <v>29432</v>
      </c>
      <c r="B42979" s="1" t="str">
        <f>"45075"</f>
        <v>45075</v>
      </c>
      <c r="C42979" s="2">
        <v>0.77500000000000002</v>
      </c>
      <c r="D42979" s="2">
        <v>0.89285714285714202</v>
      </c>
      <c r="E42979" s="2">
        <v>1</v>
      </c>
      <c r="F42979" s="2">
        <v>0.782258064516129</v>
      </c>
    </row>
    <row r="42980" spans="1:6" x14ac:dyDescent="0.25">
      <c r="A42980" s="1" t="str">
        <f>"29432"</f>
        <v>29432</v>
      </c>
      <c r="B42980" s="1" t="str">
        <f>"45029"</f>
        <v>45029</v>
      </c>
      <c r="C42980" s="2">
        <v>3.0487804878048699E-3</v>
      </c>
      <c r="D42980" s="2">
        <v>0</v>
      </c>
      <c r="E42980" s="2">
        <v>0</v>
      </c>
      <c r="F42980" s="2">
        <v>2.8801843317972299E-3</v>
      </c>
    </row>
    <row r="42981" spans="1:6" x14ac:dyDescent="0.25">
      <c r="A42981" s="1" t="str">
        <f>"29435"</f>
        <v>29435</v>
      </c>
      <c r="B42981" s="1" t="str">
        <f>"45029"</f>
        <v>45029</v>
      </c>
      <c r="C42981" s="2">
        <v>1</v>
      </c>
      <c r="D42981" s="2">
        <v>1</v>
      </c>
      <c r="E42981" s="2">
        <v>0</v>
      </c>
      <c r="F42981" s="2">
        <v>1</v>
      </c>
    </row>
    <row r="42982" spans="1:6" x14ac:dyDescent="0.25">
      <c r="A42982" s="1" t="str">
        <f>"29436"</f>
        <v>29436</v>
      </c>
      <c r="B42982" s="1" t="str">
        <f>"45075"</f>
        <v>45075</v>
      </c>
      <c r="C42982" s="2">
        <v>4.6312178387649998E-2</v>
      </c>
      <c r="D42982" s="2">
        <v>4.4117647058823498E-2</v>
      </c>
      <c r="E42982" s="2">
        <v>0</v>
      </c>
      <c r="F42982" s="2">
        <v>4.5981772990886398E-2</v>
      </c>
    </row>
    <row r="42983" spans="1:6" x14ac:dyDescent="0.25">
      <c r="A42983" s="1" t="str">
        <f>"29436"</f>
        <v>29436</v>
      </c>
      <c r="B42983" s="1" t="str">
        <f>"45015"</f>
        <v>45015</v>
      </c>
      <c r="C42983" s="2">
        <v>0.953687821612349</v>
      </c>
      <c r="D42983" s="2">
        <v>0.95588235294117596</v>
      </c>
      <c r="E42983" s="2">
        <v>1</v>
      </c>
      <c r="F42983" s="2">
        <v>0.95401822700911298</v>
      </c>
    </row>
    <row r="42984" spans="1:6" x14ac:dyDescent="0.25">
      <c r="A42984" s="1" t="str">
        <f>"29423"</f>
        <v>29423</v>
      </c>
      <c r="B42984" s="1" t="str">
        <f>"45019"</f>
        <v>45019</v>
      </c>
      <c r="C42984" s="2">
        <v>1</v>
      </c>
      <c r="D42984" s="2">
        <v>1</v>
      </c>
      <c r="E42984" s="2">
        <v>1</v>
      </c>
      <c r="F42984" s="2">
        <v>1</v>
      </c>
    </row>
    <row r="42985" spans="1:6" x14ac:dyDescent="0.25">
      <c r="A42985" s="1" t="str">
        <f>"29434"</f>
        <v>29434</v>
      </c>
      <c r="B42985" s="1" t="str">
        <f>"45015"</f>
        <v>45015</v>
      </c>
      <c r="C42985" s="2">
        <v>1</v>
      </c>
      <c r="D42985" s="2">
        <v>1</v>
      </c>
      <c r="E42985" s="2">
        <v>0</v>
      </c>
      <c r="F42985" s="2">
        <v>1</v>
      </c>
    </row>
    <row r="42986" spans="1:6" x14ac:dyDescent="0.25">
      <c r="A42986" s="1" t="str">
        <f>"29506"</f>
        <v>29506</v>
      </c>
      <c r="B42986" s="1" t="str">
        <f>"45031"</f>
        <v>45031</v>
      </c>
      <c r="C42986" s="2">
        <v>1.9960079840319299E-3</v>
      </c>
      <c r="D42986" s="2">
        <v>2.9097963142579999E-3</v>
      </c>
      <c r="E42986" s="2">
        <v>0</v>
      </c>
      <c r="F42986" s="2">
        <v>1.9567806704100699E-3</v>
      </c>
    </row>
    <row r="42987" spans="1:6" x14ac:dyDescent="0.25">
      <c r="A42987" s="1" t="str">
        <f>"29506"</f>
        <v>29506</v>
      </c>
      <c r="B42987" s="1" t="str">
        <f>"45041"</f>
        <v>45041</v>
      </c>
      <c r="C42987" s="2">
        <v>0.99800399201596801</v>
      </c>
      <c r="D42987" s="2">
        <v>0.99709020368574097</v>
      </c>
      <c r="E42987" s="2">
        <v>1</v>
      </c>
      <c r="F42987" s="2">
        <v>0.99804321932958895</v>
      </c>
    </row>
    <row r="42988" spans="1:6" x14ac:dyDescent="0.25">
      <c r="A42988" s="1" t="str">
        <f>"29488"</f>
        <v>29488</v>
      </c>
      <c r="B42988" s="1" t="str">
        <f>"45029"</f>
        <v>45029</v>
      </c>
      <c r="C42988" s="2">
        <v>1</v>
      </c>
      <c r="D42988" s="2">
        <v>1</v>
      </c>
      <c r="E42988" s="2">
        <v>1</v>
      </c>
      <c r="F42988" s="2">
        <v>1</v>
      </c>
    </row>
    <row r="42989" spans="1:6" x14ac:dyDescent="0.25">
      <c r="A42989" s="1" t="str">
        <f>"29503"</f>
        <v>29503</v>
      </c>
      <c r="B42989" s="1" t="str">
        <f>"45041"</f>
        <v>45041</v>
      </c>
      <c r="C42989" s="2">
        <v>1</v>
      </c>
      <c r="D42989" s="2">
        <v>1</v>
      </c>
      <c r="E42989" s="2">
        <v>1</v>
      </c>
      <c r="F42989" s="2">
        <v>1</v>
      </c>
    </row>
    <row r="42990" spans="1:6" x14ac:dyDescent="0.25">
      <c r="A42990" s="1" t="str">
        <f>"29447"</f>
        <v>29447</v>
      </c>
      <c r="B42990" s="1" t="str">
        <f>"45035"</f>
        <v>45035</v>
      </c>
      <c r="C42990" s="2">
        <v>0</v>
      </c>
      <c r="D42990" s="2">
        <v>1</v>
      </c>
      <c r="E42990" s="2">
        <v>0</v>
      </c>
      <c r="F42990" s="2">
        <v>1</v>
      </c>
    </row>
    <row r="42991" spans="1:6" x14ac:dyDescent="0.25">
      <c r="A42991" s="1" t="str">
        <f>"29527"</f>
        <v>29527</v>
      </c>
      <c r="B42991" s="1" t="str">
        <f>"45051"</f>
        <v>45051</v>
      </c>
      <c r="C42991" s="2">
        <v>1</v>
      </c>
      <c r="D42991" s="2">
        <v>1</v>
      </c>
      <c r="E42991" s="2">
        <v>1</v>
      </c>
      <c r="F42991" s="2">
        <v>1</v>
      </c>
    </row>
    <row r="42992" spans="1:6" x14ac:dyDescent="0.25">
      <c r="A42992" s="1" t="str">
        <f>"29543"</f>
        <v>29543</v>
      </c>
      <c r="B42992" s="1" t="str">
        <f>"45033"</f>
        <v>45033</v>
      </c>
      <c r="C42992" s="2">
        <v>1</v>
      </c>
      <c r="D42992" s="2">
        <v>1</v>
      </c>
      <c r="E42992" s="2">
        <v>0</v>
      </c>
      <c r="F42992" s="2">
        <v>1</v>
      </c>
    </row>
    <row r="42993" spans="1:6" x14ac:dyDescent="0.25">
      <c r="A42993" s="1" t="str">
        <f>"29512"</f>
        <v>29512</v>
      </c>
      <c r="B42993" s="1" t="str">
        <f>"45069"</f>
        <v>45069</v>
      </c>
      <c r="C42993" s="2">
        <v>1</v>
      </c>
      <c r="D42993" s="2">
        <v>1</v>
      </c>
      <c r="E42993" s="2">
        <v>1</v>
      </c>
      <c r="F42993" s="2">
        <v>1</v>
      </c>
    </row>
    <row r="42994" spans="1:6" x14ac:dyDescent="0.25">
      <c r="A42994" s="1" t="str">
        <f>"29525"</f>
        <v>29525</v>
      </c>
      <c r="B42994" s="1" t="str">
        <f>"45033"</f>
        <v>45033</v>
      </c>
      <c r="C42994" s="2">
        <v>1.94902548725637E-2</v>
      </c>
      <c r="D42994" s="2">
        <v>0</v>
      </c>
      <c r="E42994" s="2">
        <v>0</v>
      </c>
      <c r="F42994" s="2">
        <v>1.90336749633967E-2</v>
      </c>
    </row>
    <row r="42995" spans="1:6" x14ac:dyDescent="0.25">
      <c r="A42995" s="1" t="str">
        <f>"29525"</f>
        <v>29525</v>
      </c>
      <c r="B42995" s="1" t="str">
        <f>"45069"</f>
        <v>45069</v>
      </c>
      <c r="C42995" s="2">
        <v>0.98050974512743605</v>
      </c>
      <c r="D42995" s="2">
        <v>1</v>
      </c>
      <c r="E42995" s="2">
        <v>1</v>
      </c>
      <c r="F42995" s="2">
        <v>0.98096632503660297</v>
      </c>
    </row>
    <row r="42996" spans="1:6" x14ac:dyDescent="0.25">
      <c r="A42996" s="1" t="str">
        <f>"29477"</f>
        <v>29477</v>
      </c>
      <c r="B42996" s="1" t="str">
        <f>"45075"</f>
        <v>45075</v>
      </c>
      <c r="C42996" s="2">
        <v>5.60224089635854E-3</v>
      </c>
      <c r="D42996" s="2">
        <v>2.4271844660194099E-3</v>
      </c>
      <c r="E42996" s="2">
        <v>0</v>
      </c>
      <c r="F42996" s="2">
        <v>5.2251803931326196E-3</v>
      </c>
    </row>
    <row r="42997" spans="1:6" x14ac:dyDescent="0.25">
      <c r="A42997" s="1" t="str">
        <f>"29477"</f>
        <v>29477</v>
      </c>
      <c r="B42997" s="1" t="str">
        <f>"45029"</f>
        <v>45029</v>
      </c>
      <c r="C42997" s="2">
        <v>5.6022408963585398E-4</v>
      </c>
      <c r="D42997" s="2">
        <v>0</v>
      </c>
      <c r="E42997" s="2">
        <v>0</v>
      </c>
      <c r="F42997" s="2">
        <v>4.9763622791739197E-4</v>
      </c>
    </row>
    <row r="42998" spans="1:6" x14ac:dyDescent="0.25">
      <c r="A42998" s="1" t="str">
        <f>"29477"</f>
        <v>29477</v>
      </c>
      <c r="B42998" s="1" t="str">
        <f>"45035"</f>
        <v>45035</v>
      </c>
      <c r="C42998" s="2">
        <v>0.99383753501400496</v>
      </c>
      <c r="D42998" s="2">
        <v>0.99757281553398003</v>
      </c>
      <c r="E42998" s="2">
        <v>1</v>
      </c>
      <c r="F42998" s="2">
        <v>0.99427718337894899</v>
      </c>
    </row>
    <row r="42999" spans="1:6" x14ac:dyDescent="0.25">
      <c r="A42999" s="1" t="str">
        <f>"29486"</f>
        <v>29486</v>
      </c>
      <c r="B42999" s="1" t="str">
        <f>"45015"</f>
        <v>45015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25">
      <c r="A43000" s="1" t="str">
        <f>"29487"</f>
        <v>29487</v>
      </c>
      <c r="B43000" s="1" t="str">
        <f>"45019"</f>
        <v>45019</v>
      </c>
      <c r="C43000" s="2">
        <v>1</v>
      </c>
      <c r="D43000" s="2">
        <v>1</v>
      </c>
      <c r="E43000" s="2">
        <v>0</v>
      </c>
      <c r="F43000" s="2">
        <v>1</v>
      </c>
    </row>
    <row r="43001" spans="1:6" x14ac:dyDescent="0.25">
      <c r="A43001" s="1" t="str">
        <f>"29624"</f>
        <v>29624</v>
      </c>
      <c r="B43001" s="1" t="str">
        <f>"45007"</f>
        <v>45007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25">
      <c r="A43002" s="1" t="str">
        <f>"29642"</f>
        <v>29642</v>
      </c>
      <c r="B43002" s="1" t="str">
        <f>"45077"</f>
        <v>45077</v>
      </c>
      <c r="C43002" s="2">
        <v>0.59806055808430603</v>
      </c>
      <c r="D43002" s="2">
        <v>0.68771929824561395</v>
      </c>
      <c r="E43002" s="2">
        <v>0.87254901960784303</v>
      </c>
      <c r="F43002" s="2">
        <v>0.60648581228562504</v>
      </c>
    </row>
    <row r="43003" spans="1:6" x14ac:dyDescent="0.25">
      <c r="A43003" s="1" t="str">
        <f>"29642"</f>
        <v>29642</v>
      </c>
      <c r="B43003" s="1" t="str">
        <f>"45007"</f>
        <v>45007</v>
      </c>
      <c r="C43003" s="2">
        <v>0.40193944191569297</v>
      </c>
      <c r="D43003" s="2">
        <v>0.31228070175438499</v>
      </c>
      <c r="E43003" s="2">
        <v>0.12745098039215599</v>
      </c>
      <c r="F43003" s="2">
        <v>0.39351418771437402</v>
      </c>
    </row>
    <row r="43004" spans="1:6" x14ac:dyDescent="0.25">
      <c r="A43004" s="1" t="str">
        <f>"29645"</f>
        <v>29645</v>
      </c>
      <c r="B43004" s="1" t="str">
        <f>"45059"</f>
        <v>45059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25">
      <c r="A43005" s="1" t="str">
        <f>"29631"</f>
        <v>29631</v>
      </c>
      <c r="B43005" s="1" t="str">
        <f>"45007"</f>
        <v>45007</v>
      </c>
      <c r="C43005" s="2">
        <v>5.3807947019867504E-3</v>
      </c>
      <c r="D43005" s="2">
        <v>1.4204545454545401E-3</v>
      </c>
      <c r="E43005" s="2">
        <v>0</v>
      </c>
      <c r="F43005" s="2">
        <v>4.7624717228241398E-3</v>
      </c>
    </row>
    <row r="43006" spans="1:6" x14ac:dyDescent="0.25">
      <c r="A43006" s="1" t="str">
        <f>"29631"</f>
        <v>29631</v>
      </c>
      <c r="B43006" s="1" t="str">
        <f>"45077"</f>
        <v>45077</v>
      </c>
      <c r="C43006" s="2">
        <v>0.99461920529801295</v>
      </c>
      <c r="D43006" s="2">
        <v>0.99857954545454497</v>
      </c>
      <c r="E43006" s="2">
        <v>1</v>
      </c>
      <c r="F43006" s="2">
        <v>0.99523752827717504</v>
      </c>
    </row>
    <row r="43007" spans="1:6" x14ac:dyDescent="0.25">
      <c r="A43007" s="1" t="str">
        <f>"29635"</f>
        <v>29635</v>
      </c>
      <c r="B43007" s="1" t="str">
        <f>"45077"</f>
        <v>45077</v>
      </c>
      <c r="C43007" s="2">
        <v>0.35555555555555501</v>
      </c>
      <c r="D43007" s="2">
        <v>0.375</v>
      </c>
      <c r="E43007" s="2">
        <v>0</v>
      </c>
      <c r="F43007" s="2">
        <v>0.35591274397244499</v>
      </c>
    </row>
    <row r="43008" spans="1:6" x14ac:dyDescent="0.25">
      <c r="A43008" s="1" t="str">
        <f>"29635"</f>
        <v>29635</v>
      </c>
      <c r="B43008" s="1" t="str">
        <f>"45045"</f>
        <v>45045</v>
      </c>
      <c r="C43008" s="2">
        <v>0.64444444444444404</v>
      </c>
      <c r="D43008" s="2">
        <v>0.625</v>
      </c>
      <c r="E43008" s="2">
        <v>0</v>
      </c>
      <c r="F43008" s="2">
        <v>0.64408725602755401</v>
      </c>
    </row>
    <row r="43009" spans="1:6" x14ac:dyDescent="0.25">
      <c r="A43009" s="1" t="str">
        <f>"29632"</f>
        <v>29632</v>
      </c>
      <c r="B43009" s="1" t="str">
        <f>"45077"</f>
        <v>45077</v>
      </c>
      <c r="C43009" s="2">
        <v>0</v>
      </c>
      <c r="D43009" s="2">
        <v>1</v>
      </c>
      <c r="E43009" s="2">
        <v>0</v>
      </c>
      <c r="F43009" s="2">
        <v>1</v>
      </c>
    </row>
    <row r="43010" spans="1:6" x14ac:dyDescent="0.25">
      <c r="A43010" s="1" t="str">
        <f>"29655"</f>
        <v>29655</v>
      </c>
      <c r="B43010" s="1" t="str">
        <f>"45001"</f>
        <v>45001</v>
      </c>
      <c r="C43010" s="2">
        <v>0.33993859893943601</v>
      </c>
      <c r="D43010" s="2">
        <v>0.28813559322033799</v>
      </c>
      <c r="E43010" s="2">
        <v>5.5555555555555497E-2</v>
      </c>
      <c r="F43010" s="2">
        <v>0.33770491803278602</v>
      </c>
    </row>
    <row r="43011" spans="1:6" x14ac:dyDescent="0.25">
      <c r="A43011" s="1" t="str">
        <f>"29655"</f>
        <v>29655</v>
      </c>
      <c r="B43011" s="1" t="str">
        <f>"45007"</f>
        <v>45007</v>
      </c>
      <c r="C43011" s="2">
        <v>0.66006140106056299</v>
      </c>
      <c r="D43011" s="2">
        <v>0.71186440677966101</v>
      </c>
      <c r="E43011" s="2">
        <v>0.94444444444444398</v>
      </c>
      <c r="F43011" s="2">
        <v>0.66229508196721298</v>
      </c>
    </row>
    <row r="43012" spans="1:6" x14ac:dyDescent="0.25">
      <c r="A43012" s="1" t="str">
        <f>"29657"</f>
        <v>29657</v>
      </c>
      <c r="B43012" s="1" t="str">
        <f>"45007"</f>
        <v>45007</v>
      </c>
      <c r="C43012" s="2">
        <v>0.12938209331651901</v>
      </c>
      <c r="D43012" s="2">
        <v>2.8350515463917501E-2</v>
      </c>
      <c r="E43012" s="2">
        <v>3.38983050847457E-2</v>
      </c>
      <c r="F43012" s="2">
        <v>0.124030082368389</v>
      </c>
    </row>
    <row r="43013" spans="1:6" x14ac:dyDescent="0.25">
      <c r="A43013" s="1" t="str">
        <f>"29657"</f>
        <v>29657</v>
      </c>
      <c r="B43013" s="1" t="str">
        <f>"45077"</f>
        <v>45077</v>
      </c>
      <c r="C43013" s="2">
        <v>0.87061790668348005</v>
      </c>
      <c r="D43013" s="2">
        <v>0.97164948453608202</v>
      </c>
      <c r="E43013" s="2">
        <v>0.96610169491525399</v>
      </c>
      <c r="F43013" s="2">
        <v>0.87596991763161003</v>
      </c>
    </row>
    <row r="43014" spans="1:6" x14ac:dyDescent="0.25">
      <c r="A43014" s="1" t="str">
        <f>"29601"</f>
        <v>29601</v>
      </c>
      <c r="B43014" s="1" t="str">
        <f>"45045"</f>
        <v>45045</v>
      </c>
      <c r="C43014" s="2">
        <v>1</v>
      </c>
      <c r="D43014" s="2">
        <v>1</v>
      </c>
      <c r="E43014" s="2">
        <v>1</v>
      </c>
      <c r="F43014" s="2">
        <v>1</v>
      </c>
    </row>
    <row r="43015" spans="1:6" x14ac:dyDescent="0.25">
      <c r="A43015" s="1" t="str">
        <f>"29590"</f>
        <v>29590</v>
      </c>
      <c r="B43015" s="1" t="str">
        <f>"45089"</f>
        <v>45089</v>
      </c>
      <c r="C43015" s="2">
        <v>1</v>
      </c>
      <c r="D43015" s="2">
        <v>1</v>
      </c>
      <c r="E43015" s="2">
        <v>1</v>
      </c>
      <c r="F43015" s="2">
        <v>1</v>
      </c>
    </row>
    <row r="43016" spans="1:6" x14ac:dyDescent="0.25">
      <c r="A43016" s="1" t="str">
        <f>"29673"</f>
        <v>29673</v>
      </c>
      <c r="B43016" s="1" t="str">
        <f>"45007"</f>
        <v>45007</v>
      </c>
      <c r="C43016" s="2">
        <v>0.49221369495566603</v>
      </c>
      <c r="D43016" s="2">
        <v>0.63279002876318302</v>
      </c>
      <c r="E43016" s="2">
        <v>0.43846153846153801</v>
      </c>
      <c r="F43016" s="2">
        <v>0.50178155406331304</v>
      </c>
    </row>
    <row r="43017" spans="1:6" x14ac:dyDescent="0.25">
      <c r="A43017" s="1" t="str">
        <f>"29673"</f>
        <v>29673</v>
      </c>
      <c r="B43017" s="1" t="str">
        <f>"45045"</f>
        <v>45045</v>
      </c>
      <c r="C43017" s="2">
        <v>0.50778630504433298</v>
      </c>
      <c r="D43017" s="2">
        <v>0.36720997123681598</v>
      </c>
      <c r="E43017" s="2">
        <v>0.56153846153846099</v>
      </c>
      <c r="F43017" s="2">
        <v>0.49821844593668602</v>
      </c>
    </row>
    <row r="43018" spans="1:6" x14ac:dyDescent="0.25">
      <c r="A43018" s="1" t="str">
        <f>"29667"</f>
        <v>29667</v>
      </c>
      <c r="B43018" s="1" t="str">
        <f>"45077"</f>
        <v>45077</v>
      </c>
      <c r="C43018" s="2">
        <v>1</v>
      </c>
      <c r="D43018" s="2">
        <v>1</v>
      </c>
      <c r="E43018" s="2">
        <v>0</v>
      </c>
      <c r="F43018" s="2">
        <v>1</v>
      </c>
    </row>
    <row r="43019" spans="1:6" x14ac:dyDescent="0.25">
      <c r="A43019" s="1" t="str">
        <f>"29685"</f>
        <v>29685</v>
      </c>
      <c r="B43019" s="1" t="str">
        <f>"45077"</f>
        <v>45077</v>
      </c>
      <c r="C43019" s="2">
        <v>1</v>
      </c>
      <c r="D43019" s="2">
        <v>1</v>
      </c>
      <c r="E43019" s="2">
        <v>1</v>
      </c>
      <c r="F43019" s="2">
        <v>1</v>
      </c>
    </row>
    <row r="43020" spans="1:6" x14ac:dyDescent="0.25">
      <c r="A43020" s="1" t="str">
        <f>"29692"</f>
        <v>29692</v>
      </c>
      <c r="B43020" s="1" t="str">
        <f>"45047"</f>
        <v>45047</v>
      </c>
      <c r="C43020" s="2">
        <v>0.42988505747126399</v>
      </c>
      <c r="D43020" s="2">
        <v>0.72781065088757302</v>
      </c>
      <c r="E43020" s="2">
        <v>0.58823529411764697</v>
      </c>
      <c r="F43020" s="2">
        <v>0.44885550786838302</v>
      </c>
    </row>
    <row r="43021" spans="1:6" x14ac:dyDescent="0.25">
      <c r="A43021" s="1" t="str">
        <f>"29692"</f>
        <v>29692</v>
      </c>
      <c r="B43021" s="1" t="str">
        <f>"45059"</f>
        <v>45059</v>
      </c>
      <c r="C43021" s="2">
        <v>0.42375478927202997</v>
      </c>
      <c r="D43021" s="2">
        <v>0.14201183431952599</v>
      </c>
      <c r="E43021" s="2">
        <v>0.23529411764705799</v>
      </c>
      <c r="F43021" s="2">
        <v>0.40557939914162999</v>
      </c>
    </row>
    <row r="43022" spans="1:6" x14ac:dyDescent="0.25">
      <c r="A43022" s="1" t="str">
        <f>"29692"</f>
        <v>29692</v>
      </c>
      <c r="B43022" s="1" t="str">
        <f>"45001"</f>
        <v>45001</v>
      </c>
      <c r="C43022" s="2">
        <v>0.14636015325670401</v>
      </c>
      <c r="D43022" s="2">
        <v>0.13017751479289899</v>
      </c>
      <c r="E43022" s="2">
        <v>0.17647058823529399</v>
      </c>
      <c r="F43022" s="2">
        <v>0.14556509298998499</v>
      </c>
    </row>
    <row r="43023" spans="1:6" x14ac:dyDescent="0.25">
      <c r="A43023" s="1" t="str">
        <f>"29831"</f>
        <v>29831</v>
      </c>
      <c r="B43023" s="1" t="str">
        <f>"45003"</f>
        <v>45003</v>
      </c>
      <c r="C43023" s="2">
        <v>1</v>
      </c>
      <c r="D43023" s="2">
        <v>1</v>
      </c>
      <c r="E43023" s="2">
        <v>1</v>
      </c>
      <c r="F43023" s="2">
        <v>1</v>
      </c>
    </row>
    <row r="43024" spans="1:6" x14ac:dyDescent="0.25">
      <c r="A43024" s="1" t="str">
        <f>"29832"</f>
        <v>29832</v>
      </c>
      <c r="B43024" s="1" t="str">
        <f>"45081"</f>
        <v>45081</v>
      </c>
      <c r="C43024" s="2">
        <v>0.132120253164556</v>
      </c>
      <c r="D43024" s="2">
        <v>6.4516129032257993E-2</v>
      </c>
      <c r="E43024" s="2">
        <v>2.5000000000000001E-2</v>
      </c>
      <c r="F43024" s="2">
        <v>0.12531418312387699</v>
      </c>
    </row>
    <row r="43025" spans="1:6" x14ac:dyDescent="0.25">
      <c r="A43025" s="1" t="str">
        <f>"29832"</f>
        <v>29832</v>
      </c>
      <c r="B43025" s="1" t="str">
        <f>"45003"</f>
        <v>45003</v>
      </c>
      <c r="C43025" s="2">
        <v>3.1645569620253099E-3</v>
      </c>
      <c r="D43025" s="2">
        <v>4.60829493087557E-3</v>
      </c>
      <c r="E43025" s="2">
        <v>0</v>
      </c>
      <c r="F43025" s="2">
        <v>3.2315978456014301E-3</v>
      </c>
    </row>
    <row r="43026" spans="1:6" x14ac:dyDescent="0.25">
      <c r="A43026" s="1" t="str">
        <f>"29832"</f>
        <v>29832</v>
      </c>
      <c r="B43026" s="1" t="str">
        <f>"45037"</f>
        <v>45037</v>
      </c>
      <c r="C43026" s="2">
        <v>0.864715189873417</v>
      </c>
      <c r="D43026" s="2">
        <v>0.93087557603686599</v>
      </c>
      <c r="E43026" s="2">
        <v>0.97499999999999998</v>
      </c>
      <c r="F43026" s="2">
        <v>0.87145421903052001</v>
      </c>
    </row>
    <row r="43027" spans="1:6" x14ac:dyDescent="0.25">
      <c r="A43027" s="1" t="str">
        <f>"29822"</f>
        <v>29822</v>
      </c>
      <c r="B43027" s="1" t="str">
        <f>"45003"</f>
        <v>45003</v>
      </c>
      <c r="C43027" s="2">
        <v>0</v>
      </c>
      <c r="D43027" s="2">
        <v>1</v>
      </c>
      <c r="E43027" s="2">
        <v>0</v>
      </c>
      <c r="F43027" s="2">
        <v>1</v>
      </c>
    </row>
    <row r="43028" spans="1:6" x14ac:dyDescent="0.25">
      <c r="A43028" s="1" t="str">
        <f>"29828"</f>
        <v>29828</v>
      </c>
      <c r="B43028" s="1" t="str">
        <f>"45003"</f>
        <v>45003</v>
      </c>
      <c r="C43028" s="2">
        <v>1</v>
      </c>
      <c r="D43028" s="2">
        <v>1</v>
      </c>
      <c r="E43028" s="2">
        <v>1</v>
      </c>
      <c r="F43028" s="2">
        <v>1</v>
      </c>
    </row>
    <row r="43029" spans="1:6" x14ac:dyDescent="0.25">
      <c r="A43029" s="1" t="str">
        <f>"29802"</f>
        <v>29802</v>
      </c>
      <c r="B43029" s="1" t="str">
        <f>"45003"</f>
        <v>45003</v>
      </c>
      <c r="C43029" s="2">
        <v>1</v>
      </c>
      <c r="D43029" s="2">
        <v>1</v>
      </c>
      <c r="E43029" s="2">
        <v>1</v>
      </c>
      <c r="F43029" s="2">
        <v>1</v>
      </c>
    </row>
    <row r="43030" spans="1:6" x14ac:dyDescent="0.25">
      <c r="A43030" s="1" t="str">
        <f>"29803"</f>
        <v>29803</v>
      </c>
      <c r="B43030" s="1" t="str">
        <f>"45003"</f>
        <v>45003</v>
      </c>
      <c r="C43030" s="2">
        <v>1</v>
      </c>
      <c r="D43030" s="2">
        <v>1</v>
      </c>
      <c r="E43030" s="2">
        <v>1</v>
      </c>
      <c r="F43030" s="2">
        <v>1</v>
      </c>
    </row>
    <row r="43031" spans="1:6" x14ac:dyDescent="0.25">
      <c r="A43031" s="1" t="str">
        <f>"29861"</f>
        <v>29861</v>
      </c>
      <c r="B43031" s="1" t="str">
        <f>"45003"</f>
        <v>45003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25">
      <c r="A43032" s="1" t="str">
        <f>"29901"</f>
        <v>29901</v>
      </c>
      <c r="B43032" s="1" t="str">
        <f>"45013"</f>
        <v>45013</v>
      </c>
      <c r="C43032" s="2">
        <v>1</v>
      </c>
      <c r="D43032" s="2">
        <v>1</v>
      </c>
      <c r="E43032" s="2">
        <v>1</v>
      </c>
      <c r="F43032" s="2">
        <v>1</v>
      </c>
    </row>
    <row r="43033" spans="1:6" x14ac:dyDescent="0.25">
      <c r="A43033" s="1" t="str">
        <f>"29905"</f>
        <v>29905</v>
      </c>
      <c r="B43033" s="1" t="str">
        <f>"45013"</f>
        <v>45013</v>
      </c>
      <c r="C43033" s="2">
        <v>0</v>
      </c>
      <c r="D43033" s="2">
        <v>1</v>
      </c>
      <c r="E43033" s="2">
        <v>0</v>
      </c>
      <c r="F43033" s="2">
        <v>1</v>
      </c>
    </row>
    <row r="43034" spans="1:6" x14ac:dyDescent="0.25">
      <c r="A43034" s="1" t="str">
        <f>"29704"</f>
        <v>29704</v>
      </c>
      <c r="B43034" s="1" t="str">
        <f>"45023"</f>
        <v>45023</v>
      </c>
      <c r="C43034" s="2">
        <v>0.152676399026763</v>
      </c>
      <c r="D43034" s="2">
        <v>0.21212121212121199</v>
      </c>
      <c r="E43034" s="2">
        <v>0</v>
      </c>
      <c r="F43034" s="2">
        <v>0.15366289458010701</v>
      </c>
    </row>
    <row r="43035" spans="1:6" x14ac:dyDescent="0.25">
      <c r="A43035" s="1" t="str">
        <f>"29704"</f>
        <v>29704</v>
      </c>
      <c r="B43035" s="1" t="str">
        <f>"45091"</f>
        <v>45091</v>
      </c>
      <c r="C43035" s="2">
        <v>0.847323600973236</v>
      </c>
      <c r="D43035" s="2">
        <v>0.78787878787878696</v>
      </c>
      <c r="E43035" s="2">
        <v>1</v>
      </c>
      <c r="F43035" s="2">
        <v>0.84633710541989204</v>
      </c>
    </row>
    <row r="43036" spans="1:6" x14ac:dyDescent="0.25">
      <c r="A43036" s="1" t="str">
        <f>"29708"</f>
        <v>29708</v>
      </c>
      <c r="B43036" s="1" t="str">
        <f>"45091"</f>
        <v>45091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25">
      <c r="A43037" s="1" t="str">
        <f>"29728"</f>
        <v>29728</v>
      </c>
      <c r="B43037" s="1" t="str">
        <f>"45025"</f>
        <v>45025</v>
      </c>
      <c r="C43037" s="2">
        <v>1</v>
      </c>
      <c r="D43037" s="2">
        <v>1</v>
      </c>
      <c r="E43037" s="2">
        <v>1</v>
      </c>
      <c r="F43037" s="2">
        <v>1</v>
      </c>
    </row>
    <row r="43038" spans="1:6" x14ac:dyDescent="0.25">
      <c r="A43038" s="1" t="str">
        <f>"29918"</f>
        <v>29918</v>
      </c>
      <c r="B43038" s="1" t="str">
        <f>"45049"</f>
        <v>45049</v>
      </c>
      <c r="C43038" s="2">
        <v>1</v>
      </c>
      <c r="D43038" s="2">
        <v>1</v>
      </c>
      <c r="E43038" s="2">
        <v>1</v>
      </c>
      <c r="F43038" s="2">
        <v>1</v>
      </c>
    </row>
    <row r="43039" spans="1:6" x14ac:dyDescent="0.25">
      <c r="A43039" s="1" t="str">
        <f>"50072"</f>
        <v>50072</v>
      </c>
      <c r="B43039" s="1" t="str">
        <f>"19049"</f>
        <v>19049</v>
      </c>
      <c r="C43039" s="2">
        <v>0.232954545454545</v>
      </c>
      <c r="D43039" s="2">
        <v>0.27272727272727199</v>
      </c>
      <c r="E43039" s="2">
        <v>0</v>
      </c>
      <c r="F43039" s="2">
        <v>0.22962382445141</v>
      </c>
    </row>
    <row r="43040" spans="1:6" x14ac:dyDescent="0.25">
      <c r="A43040" s="1" t="str">
        <f>"50072"</f>
        <v>50072</v>
      </c>
      <c r="B43040" s="1" t="str">
        <f>"19121"</f>
        <v>19121</v>
      </c>
      <c r="C43040" s="2">
        <v>0.76704545454545403</v>
      </c>
      <c r="D43040" s="2">
        <v>0.72727272727272696</v>
      </c>
      <c r="E43040" s="2">
        <v>1</v>
      </c>
      <c r="F43040" s="2">
        <v>0.77037617554858895</v>
      </c>
    </row>
    <row r="43041" spans="1:6" x14ac:dyDescent="0.25">
      <c r="A43041" s="1" t="str">
        <f>"50107"</f>
        <v>50107</v>
      </c>
      <c r="B43041" s="1" t="str">
        <f>"19073"</f>
        <v>19073</v>
      </c>
      <c r="C43041" s="2">
        <v>0.96633663366336597</v>
      </c>
      <c r="D43041" s="2">
        <v>1</v>
      </c>
      <c r="E43041" s="2">
        <v>1</v>
      </c>
      <c r="F43041" s="2">
        <v>0.96761904761904705</v>
      </c>
    </row>
    <row r="43042" spans="1:6" x14ac:dyDescent="0.25">
      <c r="A43042" s="1" t="str">
        <f>"50107"</f>
        <v>50107</v>
      </c>
      <c r="B43042" s="1" t="str">
        <f>"19015"</f>
        <v>19015</v>
      </c>
      <c r="C43042" s="2">
        <v>3.3663366336633603E-2</v>
      </c>
      <c r="D43042" s="2">
        <v>0</v>
      </c>
      <c r="E43042" s="2">
        <v>0</v>
      </c>
      <c r="F43042" s="2">
        <v>3.2380952380952302E-2</v>
      </c>
    </row>
    <row r="43043" spans="1:6" x14ac:dyDescent="0.25">
      <c r="A43043" s="1" t="str">
        <f>"50111"</f>
        <v>50111</v>
      </c>
      <c r="B43043" s="1" t="str">
        <f>"19049"</f>
        <v>19049</v>
      </c>
      <c r="C43043" s="2">
        <v>8.7995797215655296E-3</v>
      </c>
      <c r="D43043" s="2">
        <v>2.7816411682892901E-3</v>
      </c>
      <c r="E43043" s="2">
        <v>0</v>
      </c>
      <c r="F43043" s="2">
        <v>7.9456471672040493E-3</v>
      </c>
    </row>
    <row r="43044" spans="1:6" x14ac:dyDescent="0.25">
      <c r="A43044" s="1" t="str">
        <f>"50111"</f>
        <v>50111</v>
      </c>
      <c r="B43044" s="1" t="str">
        <f>"19153"</f>
        <v>19153</v>
      </c>
      <c r="C43044" s="2">
        <v>0.99120042027843402</v>
      </c>
      <c r="D43044" s="2">
        <v>0.99721835883170995</v>
      </c>
      <c r="E43044" s="2">
        <v>1</v>
      </c>
      <c r="F43044" s="2">
        <v>0.99205435283279497</v>
      </c>
    </row>
    <row r="43045" spans="1:6" x14ac:dyDescent="0.25">
      <c r="A43045" s="1" t="str">
        <f>"50116"</f>
        <v>50116</v>
      </c>
      <c r="B43045" s="1" t="str">
        <f>"19125"</f>
        <v>19125</v>
      </c>
      <c r="C43045" s="2">
        <v>1</v>
      </c>
      <c r="D43045" s="2">
        <v>1</v>
      </c>
      <c r="E43045" s="2">
        <v>1</v>
      </c>
      <c r="F43045" s="2">
        <v>1</v>
      </c>
    </row>
    <row r="43046" spans="1:6" x14ac:dyDescent="0.25">
      <c r="A43046" s="1" t="str">
        <f>"50103"</f>
        <v>50103</v>
      </c>
      <c r="B43046" s="1" t="str">
        <f>"19185"</f>
        <v>19185</v>
      </c>
      <c r="C43046" s="2">
        <v>3.49650349650349E-3</v>
      </c>
      <c r="D43046" s="2">
        <v>0</v>
      </c>
      <c r="E43046" s="2">
        <v>0</v>
      </c>
      <c r="F43046" s="2">
        <v>3.4364261168384801E-3</v>
      </c>
    </row>
    <row r="43047" spans="1:6" x14ac:dyDescent="0.25">
      <c r="A43047" s="1" t="str">
        <f>"50103"</f>
        <v>50103</v>
      </c>
      <c r="B43047" s="1" t="str">
        <f>"19053"</f>
        <v>19053</v>
      </c>
      <c r="C43047" s="2">
        <v>0.99650349650349601</v>
      </c>
      <c r="D43047" s="2">
        <v>1</v>
      </c>
      <c r="E43047" s="2">
        <v>1</v>
      </c>
      <c r="F43047" s="2">
        <v>0.99656357388316097</v>
      </c>
    </row>
    <row r="43048" spans="1:6" x14ac:dyDescent="0.25">
      <c r="A43048" s="1" t="str">
        <f>"50119"</f>
        <v>50119</v>
      </c>
      <c r="B43048" s="1" t="str">
        <f>"19125"</f>
        <v>19125</v>
      </c>
      <c r="C43048" s="2">
        <v>1</v>
      </c>
      <c r="D43048" s="2">
        <v>1</v>
      </c>
      <c r="E43048" s="2">
        <v>1</v>
      </c>
      <c r="F43048" s="2">
        <v>1</v>
      </c>
    </row>
    <row r="43049" spans="1:6" x14ac:dyDescent="0.25">
      <c r="A43049" s="1" t="str">
        <f>"50005"</f>
        <v>50005</v>
      </c>
      <c r="B43049" s="1" t="str">
        <f>"19127"</f>
        <v>19127</v>
      </c>
      <c r="C43049" s="2">
        <v>1</v>
      </c>
      <c r="D43049" s="2">
        <v>1</v>
      </c>
      <c r="E43049" s="2">
        <v>1</v>
      </c>
      <c r="F43049" s="2">
        <v>1</v>
      </c>
    </row>
    <row r="43050" spans="1:6" x14ac:dyDescent="0.25">
      <c r="A43050" s="1" t="str">
        <f>"50008"</f>
        <v>50008</v>
      </c>
      <c r="B43050" s="1" t="str">
        <f>"19185"</f>
        <v>19185</v>
      </c>
      <c r="C43050" s="2">
        <v>1</v>
      </c>
      <c r="D43050" s="2">
        <v>1</v>
      </c>
      <c r="E43050" s="2">
        <v>1</v>
      </c>
      <c r="F43050" s="2">
        <v>1</v>
      </c>
    </row>
    <row r="43051" spans="1:6" x14ac:dyDescent="0.25">
      <c r="A43051" s="1" t="str">
        <f>"29933"</f>
        <v>29933</v>
      </c>
      <c r="B43051" s="1" t="str">
        <f>"45049"</f>
        <v>45049</v>
      </c>
      <c r="C43051" s="2">
        <v>0</v>
      </c>
      <c r="D43051" s="2">
        <v>1</v>
      </c>
      <c r="E43051" s="2">
        <v>0</v>
      </c>
      <c r="F43051" s="2">
        <v>1</v>
      </c>
    </row>
    <row r="43052" spans="1:6" x14ac:dyDescent="0.25">
      <c r="A43052" s="1" t="str">
        <f>"29931"</f>
        <v>29931</v>
      </c>
      <c r="B43052" s="1" t="str">
        <f>"45013"</f>
        <v>45013</v>
      </c>
      <c r="C43052" s="2">
        <v>0</v>
      </c>
      <c r="D43052" s="2">
        <v>1</v>
      </c>
      <c r="E43052" s="2">
        <v>0</v>
      </c>
      <c r="F43052" s="2">
        <v>1</v>
      </c>
    </row>
    <row r="43053" spans="1:6" x14ac:dyDescent="0.25">
      <c r="A43053" s="1" t="str">
        <f>"50162"</f>
        <v>50162</v>
      </c>
      <c r="B43053" s="1" t="str">
        <f>"19099"</f>
        <v>19099</v>
      </c>
      <c r="C43053" s="2">
        <v>1.17878192534381E-2</v>
      </c>
      <c r="D43053" s="2">
        <v>0.11111111111111099</v>
      </c>
      <c r="E43053" s="2">
        <v>0</v>
      </c>
      <c r="F43053" s="2">
        <v>1.3059701492537301E-2</v>
      </c>
    </row>
    <row r="43054" spans="1:6" x14ac:dyDescent="0.25">
      <c r="A43054" s="1" t="str">
        <f>"50162"</f>
        <v>50162</v>
      </c>
      <c r="B43054" s="1" t="str">
        <f>"19127"</f>
        <v>19127</v>
      </c>
      <c r="C43054" s="2">
        <v>0.98821218074656103</v>
      </c>
      <c r="D43054" s="2">
        <v>0.88888888888888795</v>
      </c>
      <c r="E43054" s="2">
        <v>1</v>
      </c>
      <c r="F43054" s="2">
        <v>0.98694029850746201</v>
      </c>
    </row>
    <row r="43055" spans="1:6" x14ac:dyDescent="0.25">
      <c r="A43055" s="1" t="str">
        <f>"50164"</f>
        <v>50164</v>
      </c>
      <c r="B43055" s="1" t="str">
        <f>"19001"</f>
        <v>19001</v>
      </c>
      <c r="C43055" s="2">
        <v>0.22153846153846099</v>
      </c>
      <c r="D43055" s="2">
        <v>0.36363636363636298</v>
      </c>
      <c r="E43055" s="2">
        <v>0</v>
      </c>
      <c r="F43055" s="2">
        <v>0.22222222222222199</v>
      </c>
    </row>
    <row r="43056" spans="1:6" x14ac:dyDescent="0.25">
      <c r="A43056" s="1" t="str">
        <f>"50164"</f>
        <v>50164</v>
      </c>
      <c r="B43056" s="1" t="str">
        <f>"19077"</f>
        <v>19077</v>
      </c>
      <c r="C43056" s="2">
        <v>0.77846153846153798</v>
      </c>
      <c r="D43056" s="2">
        <v>0.63636363636363602</v>
      </c>
      <c r="E43056" s="2">
        <v>1</v>
      </c>
      <c r="F43056" s="2">
        <v>0.77777777777777701</v>
      </c>
    </row>
    <row r="43057" spans="1:6" x14ac:dyDescent="0.25">
      <c r="A43057" s="1" t="str">
        <f>"50208"</f>
        <v>50208</v>
      </c>
      <c r="B43057" s="1" t="str">
        <f>"19099"</f>
        <v>19099</v>
      </c>
      <c r="C43057" s="2">
        <v>1</v>
      </c>
      <c r="D43057" s="2">
        <v>1</v>
      </c>
      <c r="E43057" s="2">
        <v>1</v>
      </c>
      <c r="F43057" s="2">
        <v>1</v>
      </c>
    </row>
    <row r="43058" spans="1:6" x14ac:dyDescent="0.25">
      <c r="A43058" s="1" t="str">
        <f>"50130"</f>
        <v>50130</v>
      </c>
      <c r="B43058" s="1" t="str">
        <f>"19079"</f>
        <v>19079</v>
      </c>
      <c r="C43058" s="2">
        <v>1</v>
      </c>
      <c r="D43058" s="2">
        <v>1</v>
      </c>
      <c r="E43058" s="2">
        <v>1</v>
      </c>
      <c r="F43058" s="2">
        <v>1</v>
      </c>
    </row>
    <row r="43059" spans="1:6" x14ac:dyDescent="0.25">
      <c r="A43059" s="1" t="str">
        <f>"50133"</f>
        <v>50133</v>
      </c>
      <c r="B43059" s="1" t="str">
        <f>"19159"</f>
        <v>19159</v>
      </c>
      <c r="C43059" s="2">
        <v>0.98965517241379297</v>
      </c>
      <c r="D43059" s="2">
        <v>1</v>
      </c>
      <c r="E43059" s="2">
        <v>1</v>
      </c>
      <c r="F43059" s="2">
        <v>0.98979591836734604</v>
      </c>
    </row>
    <row r="43060" spans="1:6" x14ac:dyDescent="0.25">
      <c r="A43060" s="1" t="str">
        <f>"50133"</f>
        <v>50133</v>
      </c>
      <c r="B43060" s="1" t="str">
        <f>"19053"</f>
        <v>19053</v>
      </c>
      <c r="C43060" s="2">
        <v>1.0344827586206799E-2</v>
      </c>
      <c r="D43060" s="2">
        <v>0</v>
      </c>
      <c r="E43060" s="2">
        <v>0</v>
      </c>
      <c r="F43060" s="2">
        <v>1.0204081632653E-2</v>
      </c>
    </row>
    <row r="43061" spans="1:6" x14ac:dyDescent="0.25">
      <c r="A43061" s="1" t="str">
        <f>"50142"</f>
        <v>50142</v>
      </c>
      <c r="B43061" s="1" t="str">
        <f>"19127"</f>
        <v>19127</v>
      </c>
      <c r="C43061" s="2">
        <v>1</v>
      </c>
      <c r="D43061" s="2">
        <v>1</v>
      </c>
      <c r="E43061" s="2">
        <v>1</v>
      </c>
      <c r="F43061" s="2">
        <v>1</v>
      </c>
    </row>
    <row r="43062" spans="1:6" x14ac:dyDescent="0.25">
      <c r="A43062" s="1" t="str">
        <f>"50225"</f>
        <v>50225</v>
      </c>
      <c r="B43062" s="1" t="str">
        <f>"19181"</f>
        <v>19181</v>
      </c>
      <c r="C43062" s="2">
        <v>0.1168458781362</v>
      </c>
      <c r="D43062" s="2">
        <v>0</v>
      </c>
      <c r="E43062" s="2">
        <v>0</v>
      </c>
      <c r="F43062" s="2">
        <v>0.113509749303621</v>
      </c>
    </row>
    <row r="43063" spans="1:6" x14ac:dyDescent="0.25">
      <c r="A43063" s="1" t="str">
        <f>"50225"</f>
        <v>50225</v>
      </c>
      <c r="B43063" s="1" t="str">
        <f>"19125"</f>
        <v>19125</v>
      </c>
      <c r="C43063" s="2">
        <v>0.88315412186379905</v>
      </c>
      <c r="D43063" s="2">
        <v>1</v>
      </c>
      <c r="E43063" s="2">
        <v>1</v>
      </c>
      <c r="F43063" s="2">
        <v>0.88649025069637799</v>
      </c>
    </row>
    <row r="43064" spans="1:6" x14ac:dyDescent="0.25">
      <c r="A43064" s="1" t="str">
        <f>"50232"</f>
        <v>50232</v>
      </c>
      <c r="B43064" s="1" t="str">
        <f>"19099"</f>
        <v>19099</v>
      </c>
      <c r="C43064" s="2">
        <v>1</v>
      </c>
      <c r="D43064" s="2">
        <v>1</v>
      </c>
      <c r="E43064" s="2">
        <v>0</v>
      </c>
      <c r="F43064" s="2">
        <v>1</v>
      </c>
    </row>
    <row r="43065" spans="1:6" x14ac:dyDescent="0.25">
      <c r="A43065" s="1" t="str">
        <f>"50248"</f>
        <v>50248</v>
      </c>
      <c r="B43065" s="1" t="str">
        <f>"19169"</f>
        <v>19169</v>
      </c>
      <c r="C43065" s="2">
        <v>0.91571428571428504</v>
      </c>
      <c r="D43065" s="2">
        <v>0.97395833333333304</v>
      </c>
      <c r="E43065" s="2">
        <v>1</v>
      </c>
      <c r="F43065" s="2">
        <v>0.92372170997485303</v>
      </c>
    </row>
    <row r="43066" spans="1:6" x14ac:dyDescent="0.25">
      <c r="A43066" s="1" t="str">
        <f>"50248"</f>
        <v>50248</v>
      </c>
      <c r="B43066" s="1" t="str">
        <f>"19015"</f>
        <v>19015</v>
      </c>
      <c r="C43066" s="2">
        <v>0.02</v>
      </c>
      <c r="D43066" s="2">
        <v>5.2083333333333296E-3</v>
      </c>
      <c r="E43066" s="2">
        <v>0</v>
      </c>
      <c r="F43066" s="2">
        <v>1.802179379715E-2</v>
      </c>
    </row>
    <row r="43067" spans="1:6" x14ac:dyDescent="0.25">
      <c r="A43067" s="1" t="str">
        <f>"50248"</f>
        <v>50248</v>
      </c>
      <c r="B43067" s="1" t="str">
        <f>"19079"</f>
        <v>19079</v>
      </c>
      <c r="C43067" s="2">
        <v>6.4285714285714196E-2</v>
      </c>
      <c r="D43067" s="2">
        <v>2.0833333333333301E-2</v>
      </c>
      <c r="E43067" s="2">
        <v>0</v>
      </c>
      <c r="F43067" s="2">
        <v>5.8256496227996599E-2</v>
      </c>
    </row>
    <row r="43068" spans="1:6" x14ac:dyDescent="0.25">
      <c r="A43068" s="1" t="str">
        <f>"50217"</f>
        <v>50217</v>
      </c>
      <c r="B43068" s="1" t="str">
        <f>"19073"</f>
        <v>19073</v>
      </c>
      <c r="C43068" s="2">
        <v>0.92857142857142805</v>
      </c>
      <c r="D43068" s="2">
        <v>0.94117647058823495</v>
      </c>
      <c r="E43068" s="2">
        <v>1</v>
      </c>
      <c r="F43068" s="2">
        <v>0.92953020134228104</v>
      </c>
    </row>
    <row r="43069" spans="1:6" x14ac:dyDescent="0.25">
      <c r="A43069" s="1" t="str">
        <f>"50217"</f>
        <v>50217</v>
      </c>
      <c r="B43069" s="1" t="str">
        <f>"19187"</f>
        <v>19187</v>
      </c>
      <c r="C43069" s="2">
        <v>7.14285714285714E-3</v>
      </c>
      <c r="D43069" s="2">
        <v>0</v>
      </c>
      <c r="E43069" s="2">
        <v>0</v>
      </c>
      <c r="F43069" s="2">
        <v>6.7114093959731499E-3</v>
      </c>
    </row>
    <row r="43070" spans="1:6" x14ac:dyDescent="0.25">
      <c r="A43070" s="1" t="str">
        <f>"50217"</f>
        <v>50217</v>
      </c>
      <c r="B43070" s="1" t="str">
        <f>"19015"</f>
        <v>19015</v>
      </c>
      <c r="C43070" s="2">
        <v>6.4285714285714196E-2</v>
      </c>
      <c r="D43070" s="2">
        <v>5.8823529411764698E-2</v>
      </c>
      <c r="E43070" s="2">
        <v>0</v>
      </c>
      <c r="F43070" s="2">
        <v>6.3758389261744902E-2</v>
      </c>
    </row>
    <row r="43071" spans="1:6" x14ac:dyDescent="0.25">
      <c r="A43071" s="1" t="str">
        <f>"50243"</f>
        <v>50243</v>
      </c>
      <c r="B43071" s="1" t="str">
        <f>"19169"</f>
        <v>19169</v>
      </c>
      <c r="C43071" s="2">
        <v>0.422222222222222</v>
      </c>
      <c r="D43071" s="2">
        <v>0</v>
      </c>
      <c r="E43071" s="2">
        <v>0</v>
      </c>
      <c r="F43071" s="2">
        <v>0.41911764705882298</v>
      </c>
    </row>
    <row r="43072" spans="1:6" x14ac:dyDescent="0.25">
      <c r="A43072" s="1" t="str">
        <f>"50243"</f>
        <v>50243</v>
      </c>
      <c r="B43072" s="1" t="str">
        <f>"19153"</f>
        <v>19153</v>
      </c>
      <c r="C43072" s="2">
        <v>0.52592592592592502</v>
      </c>
      <c r="D43072" s="2">
        <v>1</v>
      </c>
      <c r="E43072" s="2">
        <v>0</v>
      </c>
      <c r="F43072" s="2">
        <v>0.52941176470588203</v>
      </c>
    </row>
    <row r="43073" spans="1:6" x14ac:dyDescent="0.25">
      <c r="A43073" s="1" t="str">
        <f>"50243"</f>
        <v>50243</v>
      </c>
      <c r="B43073" s="1" t="str">
        <f>"19015"</f>
        <v>19015</v>
      </c>
      <c r="C43073" s="2">
        <v>5.1851851851851802E-2</v>
      </c>
      <c r="D43073" s="2">
        <v>0</v>
      </c>
      <c r="E43073" s="2">
        <v>0</v>
      </c>
      <c r="F43073" s="2">
        <v>5.1470588235294101E-2</v>
      </c>
    </row>
    <row r="43074" spans="1:6" x14ac:dyDescent="0.25">
      <c r="A43074" s="1" t="str">
        <f>"50047"</f>
        <v>50047</v>
      </c>
      <c r="B43074" s="1" t="str">
        <f>"19181"</f>
        <v>19181</v>
      </c>
      <c r="C43074" s="2">
        <v>0.90941315478534801</v>
      </c>
      <c r="D43074" s="2">
        <v>0.94318181818181801</v>
      </c>
      <c r="E43074" s="2">
        <v>0.971830985915492</v>
      </c>
      <c r="F43074" s="2">
        <v>0.91215715344699699</v>
      </c>
    </row>
    <row r="43075" spans="1:6" x14ac:dyDescent="0.25">
      <c r="A43075" s="1" t="str">
        <f>"50047"</f>
        <v>50047</v>
      </c>
      <c r="B43075" s="1" t="str">
        <f>"19153"</f>
        <v>19153</v>
      </c>
      <c r="C43075" s="2">
        <v>9.0586845214651407E-2</v>
      </c>
      <c r="D43075" s="2">
        <v>5.6818181818181802E-2</v>
      </c>
      <c r="E43075" s="2">
        <v>2.8169014084507001E-2</v>
      </c>
      <c r="F43075" s="2">
        <v>8.7842846553002202E-2</v>
      </c>
    </row>
    <row r="43076" spans="1:6" x14ac:dyDescent="0.25">
      <c r="A43076" s="1" t="str">
        <f>"50033"</f>
        <v>50033</v>
      </c>
      <c r="B43076" s="1" t="str">
        <f>"19121"</f>
        <v>19121</v>
      </c>
      <c r="C43076" s="2">
        <v>0.97058823529411697</v>
      </c>
      <c r="D43076" s="2">
        <v>0.8</v>
      </c>
      <c r="E43076" s="2">
        <v>0.5</v>
      </c>
      <c r="F43076" s="2">
        <v>0.92682926829268197</v>
      </c>
    </row>
    <row r="43077" spans="1:6" x14ac:dyDescent="0.25">
      <c r="A43077" s="1" t="str">
        <f>"50033"</f>
        <v>50033</v>
      </c>
      <c r="B43077" s="1" t="str">
        <f>"19181"</f>
        <v>19181</v>
      </c>
      <c r="C43077" s="2">
        <v>2.94117647058823E-2</v>
      </c>
      <c r="D43077" s="2">
        <v>0.2</v>
      </c>
      <c r="E43077" s="2">
        <v>0.5</v>
      </c>
      <c r="F43077" s="2">
        <v>7.3170731707316999E-2</v>
      </c>
    </row>
    <row r="43078" spans="1:6" x14ac:dyDescent="0.25">
      <c r="A43078" s="1" t="str">
        <f>"50057"</f>
        <v>50057</v>
      </c>
      <c r="B43078" s="1" t="str">
        <f>"19135"</f>
        <v>19135</v>
      </c>
      <c r="C43078" s="2">
        <v>1.01010101010101E-2</v>
      </c>
      <c r="D43078" s="2">
        <v>0</v>
      </c>
      <c r="E43078" s="2">
        <v>0</v>
      </c>
      <c r="F43078" s="2">
        <v>9.3457943925233603E-3</v>
      </c>
    </row>
    <row r="43079" spans="1:6" x14ac:dyDescent="0.25">
      <c r="A43079" s="1" t="str">
        <f>"50057"</f>
        <v>50057</v>
      </c>
      <c r="B43079" s="1" t="str">
        <f>"19117"</f>
        <v>19117</v>
      </c>
      <c r="C43079" s="2">
        <v>2.02020202020202E-2</v>
      </c>
      <c r="D43079" s="2">
        <v>0</v>
      </c>
      <c r="E43079" s="2">
        <v>0</v>
      </c>
      <c r="F43079" s="2">
        <v>1.86915887850467E-2</v>
      </c>
    </row>
    <row r="43080" spans="1:6" x14ac:dyDescent="0.25">
      <c r="A43080" s="1" t="str">
        <f>"50057"</f>
        <v>50057</v>
      </c>
      <c r="B43080" s="1" t="str">
        <f>"19125"</f>
        <v>19125</v>
      </c>
      <c r="C43080" s="2">
        <v>0.96969696969696895</v>
      </c>
      <c r="D43080" s="2">
        <v>1</v>
      </c>
      <c r="E43080" s="2">
        <v>1</v>
      </c>
      <c r="F43080" s="2">
        <v>0.97196261682242902</v>
      </c>
    </row>
    <row r="43081" spans="1:6" x14ac:dyDescent="0.25">
      <c r="A43081" s="1" t="str">
        <f>"50277"</f>
        <v>50277</v>
      </c>
      <c r="B43081" s="1" t="str">
        <f>"19077"</f>
        <v>19077</v>
      </c>
      <c r="C43081" s="2">
        <v>0.86462882096069804</v>
      </c>
      <c r="D43081" s="2">
        <v>1</v>
      </c>
      <c r="E43081" s="2">
        <v>1</v>
      </c>
      <c r="F43081" s="2">
        <v>0.87242798353909401</v>
      </c>
    </row>
    <row r="43082" spans="1:6" x14ac:dyDescent="0.25">
      <c r="A43082" s="1" t="str">
        <f>"50277"</f>
        <v>50277</v>
      </c>
      <c r="B43082" s="1" t="str">
        <f>"19049"</f>
        <v>19049</v>
      </c>
      <c r="C43082" s="2">
        <v>0.13537117903930099</v>
      </c>
      <c r="D43082" s="2">
        <v>0</v>
      </c>
      <c r="E43082" s="2">
        <v>0</v>
      </c>
      <c r="F43082" s="2">
        <v>0.12757201646090499</v>
      </c>
    </row>
    <row r="43083" spans="1:6" x14ac:dyDescent="0.25">
      <c r="A43083" s="1" t="str">
        <f>"50421"</f>
        <v>50421</v>
      </c>
      <c r="B43083" s="1" t="str">
        <f>"19081"</f>
        <v>19081</v>
      </c>
      <c r="C43083" s="2">
        <v>5.2117263843648202E-3</v>
      </c>
      <c r="D43083" s="2">
        <v>0</v>
      </c>
      <c r="E43083" s="2">
        <v>0</v>
      </c>
      <c r="F43083" s="2">
        <v>4.5506257110352602E-3</v>
      </c>
    </row>
    <row r="43084" spans="1:6" x14ac:dyDescent="0.25">
      <c r="A43084" s="1" t="str">
        <f>"50421"</f>
        <v>50421</v>
      </c>
      <c r="B43084" s="1" t="str">
        <f>"19197"</f>
        <v>19197</v>
      </c>
      <c r="C43084" s="2">
        <v>0.99478827361563504</v>
      </c>
      <c r="D43084" s="2">
        <v>1</v>
      </c>
      <c r="E43084" s="2">
        <v>1</v>
      </c>
      <c r="F43084" s="2">
        <v>0.99544937428896396</v>
      </c>
    </row>
    <row r="43085" spans="1:6" x14ac:dyDescent="0.25">
      <c r="A43085" s="1" t="str">
        <f>"50432"</f>
        <v>50432</v>
      </c>
      <c r="B43085" s="1" t="str">
        <f>"19081"</f>
        <v>19081</v>
      </c>
      <c r="C43085" s="2">
        <v>1</v>
      </c>
      <c r="D43085" s="2">
        <v>0</v>
      </c>
      <c r="E43085" s="2">
        <v>1</v>
      </c>
      <c r="F43085" s="2">
        <v>1</v>
      </c>
    </row>
    <row r="43086" spans="1:6" x14ac:dyDescent="0.25">
      <c r="A43086" s="1" t="str">
        <f>"50434"</f>
        <v>50434</v>
      </c>
      <c r="B43086" s="1" t="str">
        <f>"19195"</f>
        <v>19195</v>
      </c>
      <c r="C43086" s="2">
        <v>0.85474860335195502</v>
      </c>
      <c r="D43086" s="2">
        <v>0</v>
      </c>
      <c r="E43086" s="2">
        <v>0.66666666666666596</v>
      </c>
      <c r="F43086" s="2">
        <v>0.85164835164835095</v>
      </c>
    </row>
    <row r="43087" spans="1:6" x14ac:dyDescent="0.25">
      <c r="A43087" s="1" t="str">
        <f>"50434"</f>
        <v>50434</v>
      </c>
      <c r="B43087" s="1" t="str">
        <f>"19189"</f>
        <v>19189</v>
      </c>
      <c r="C43087" s="2">
        <v>5.5865921787709404E-3</v>
      </c>
      <c r="D43087" s="2">
        <v>0</v>
      </c>
      <c r="E43087" s="2">
        <v>0</v>
      </c>
      <c r="F43087" s="2">
        <v>5.4945054945054897E-3</v>
      </c>
    </row>
    <row r="43088" spans="1:6" x14ac:dyDescent="0.25">
      <c r="A43088" s="1" t="str">
        <f>"50434"</f>
        <v>50434</v>
      </c>
      <c r="B43088" s="1" t="str">
        <f>"19033"</f>
        <v>19033</v>
      </c>
      <c r="C43088" s="2">
        <v>0.13966480446927301</v>
      </c>
      <c r="D43088" s="2">
        <v>0</v>
      </c>
      <c r="E43088" s="2">
        <v>0.33333333333333298</v>
      </c>
      <c r="F43088" s="2">
        <v>0.14285714285714199</v>
      </c>
    </row>
    <row r="43089" spans="1:6" x14ac:dyDescent="0.25">
      <c r="A43089" s="1" t="str">
        <f>"50435"</f>
        <v>50435</v>
      </c>
      <c r="B43089" s="1" t="str">
        <f>"19067"</f>
        <v>19067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25">
      <c r="A43090" s="1" t="str">
        <f>"50451"</f>
        <v>50451</v>
      </c>
      <c r="B43090" s="1" t="str">
        <f>"19109"</f>
        <v>19109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25">
      <c r="A43091" s="1" t="str">
        <f>"50460"</f>
        <v>50460</v>
      </c>
      <c r="B43091" s="1" t="str">
        <f>"19067"</f>
        <v>19067</v>
      </c>
      <c r="C43091" s="2">
        <v>0.16129032258064499</v>
      </c>
      <c r="D43091" s="2">
        <v>0.14285714285714199</v>
      </c>
      <c r="E43091" s="2">
        <v>0</v>
      </c>
      <c r="F43091" s="2">
        <v>0.159509202453987</v>
      </c>
    </row>
    <row r="43092" spans="1:6" x14ac:dyDescent="0.25">
      <c r="A43092" s="1" t="str">
        <f>"50460"</f>
        <v>50460</v>
      </c>
      <c r="B43092" s="1" t="str">
        <f>"19131"</f>
        <v>19131</v>
      </c>
      <c r="C43092" s="2">
        <v>0.83870967741935398</v>
      </c>
      <c r="D43092" s="2">
        <v>0.85714285714285698</v>
      </c>
      <c r="E43092" s="2">
        <v>1</v>
      </c>
      <c r="F43092" s="2">
        <v>0.84049079754601197</v>
      </c>
    </row>
    <row r="43093" spans="1:6" x14ac:dyDescent="0.25">
      <c r="A43093" s="1" t="str">
        <f>"50454"</f>
        <v>50454</v>
      </c>
      <c r="B43093" s="1" t="str">
        <f>"19131"</f>
        <v>19131</v>
      </c>
      <c r="C43093" s="2">
        <v>1</v>
      </c>
      <c r="D43093" s="2">
        <v>1</v>
      </c>
      <c r="E43093" s="2">
        <v>1</v>
      </c>
      <c r="F43093" s="2">
        <v>1</v>
      </c>
    </row>
    <row r="43094" spans="1:6" x14ac:dyDescent="0.25">
      <c r="A43094" s="1" t="str">
        <f>"50545"</f>
        <v>50545</v>
      </c>
      <c r="B43094" s="1" t="str">
        <f>"19091"</f>
        <v>19091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tr">
        <f>"50563"</f>
        <v>50563</v>
      </c>
      <c r="B43095" s="1" t="str">
        <f>"19151"</f>
        <v>19151</v>
      </c>
      <c r="C43095" s="2">
        <v>3.8011695906432698E-2</v>
      </c>
      <c r="D43095" s="2">
        <v>0</v>
      </c>
      <c r="E43095" s="2">
        <v>0</v>
      </c>
      <c r="F43095" s="2">
        <v>3.6645525017618003E-2</v>
      </c>
    </row>
    <row r="43096" spans="1:6" x14ac:dyDescent="0.25">
      <c r="A43096" s="1" t="str">
        <f>"50563"</f>
        <v>50563</v>
      </c>
      <c r="B43096" s="1" t="str">
        <f>"19025"</f>
        <v>19025</v>
      </c>
      <c r="C43096" s="2">
        <v>0.95467836257309902</v>
      </c>
      <c r="D43096" s="2">
        <v>1</v>
      </c>
      <c r="E43096" s="2">
        <v>1</v>
      </c>
      <c r="F43096" s="2">
        <v>0.95630725863284005</v>
      </c>
    </row>
    <row r="43097" spans="1:6" x14ac:dyDescent="0.25">
      <c r="A43097" s="1" t="str">
        <f>"50563"</f>
        <v>50563</v>
      </c>
      <c r="B43097" s="1" t="str">
        <f>"19187"</f>
        <v>19187</v>
      </c>
      <c r="C43097" s="2">
        <v>7.3099415204678298E-3</v>
      </c>
      <c r="D43097" s="2">
        <v>0</v>
      </c>
      <c r="E43097" s="2">
        <v>0</v>
      </c>
      <c r="F43097" s="2">
        <v>7.0472163495419304E-3</v>
      </c>
    </row>
    <row r="43098" spans="1:6" x14ac:dyDescent="0.25">
      <c r="A43098" s="1" t="str">
        <f>"50575"</f>
        <v>50575</v>
      </c>
      <c r="B43098" s="1" t="str">
        <f>"19025"</f>
        <v>19025</v>
      </c>
      <c r="C43098" s="2">
        <v>0.87159533073929896</v>
      </c>
      <c r="D43098" s="2">
        <v>0.75</v>
      </c>
      <c r="E43098" s="2">
        <v>1</v>
      </c>
      <c r="F43098" s="2">
        <v>0.871939736346516</v>
      </c>
    </row>
    <row r="43099" spans="1:6" x14ac:dyDescent="0.25">
      <c r="A43099" s="1" t="str">
        <f>"50575"</f>
        <v>50575</v>
      </c>
      <c r="B43099" s="1" t="str">
        <f>"19151"</f>
        <v>19151</v>
      </c>
      <c r="C43099" s="2">
        <v>0.12840466926069999</v>
      </c>
      <c r="D43099" s="2">
        <v>0.25</v>
      </c>
      <c r="E43099" s="2">
        <v>0</v>
      </c>
      <c r="F43099" s="2">
        <v>0.128060263653483</v>
      </c>
    </row>
    <row r="43100" spans="1:6" x14ac:dyDescent="0.25">
      <c r="A43100" s="1" t="str">
        <f>"50606"</f>
        <v>50606</v>
      </c>
      <c r="B43100" s="1" t="str">
        <f>"19043"</f>
        <v>19043</v>
      </c>
      <c r="C43100" s="2">
        <v>2.9478458049886601E-2</v>
      </c>
      <c r="D43100" s="2">
        <v>0</v>
      </c>
      <c r="E43100" s="2">
        <v>0</v>
      </c>
      <c r="F43100" s="2">
        <v>2.7027027027027001E-2</v>
      </c>
    </row>
    <row r="43101" spans="1:6" x14ac:dyDescent="0.25">
      <c r="A43101" s="1" t="str">
        <f>"50606"</f>
        <v>50606</v>
      </c>
      <c r="B43101" s="1" t="str">
        <f>"19065"</f>
        <v>19065</v>
      </c>
      <c r="C43101" s="2">
        <v>0.97052154195011298</v>
      </c>
      <c r="D43101" s="2">
        <v>1</v>
      </c>
      <c r="E43101" s="2">
        <v>1</v>
      </c>
      <c r="F43101" s="2">
        <v>0.97297297297297203</v>
      </c>
    </row>
    <row r="43102" spans="1:6" x14ac:dyDescent="0.25">
      <c r="A43102" s="1" t="str">
        <f>"50611"</f>
        <v>50611</v>
      </c>
      <c r="B43102" s="1" t="str">
        <f>"19023"</f>
        <v>19023</v>
      </c>
      <c r="C43102" s="2">
        <v>1</v>
      </c>
      <c r="D43102" s="2">
        <v>1</v>
      </c>
      <c r="E43102" s="2">
        <v>1</v>
      </c>
      <c r="F43102" s="2">
        <v>1</v>
      </c>
    </row>
    <row r="43103" spans="1:6" x14ac:dyDescent="0.25">
      <c r="A43103" s="1" t="str">
        <f>"50569"</f>
        <v>50569</v>
      </c>
      <c r="B43103" s="1" t="str">
        <f>"19187"</f>
        <v>19187</v>
      </c>
      <c r="C43103" s="2">
        <v>1</v>
      </c>
      <c r="D43103" s="2">
        <v>1</v>
      </c>
      <c r="E43103" s="2">
        <v>1</v>
      </c>
      <c r="F43103" s="2">
        <v>1</v>
      </c>
    </row>
    <row r="43104" spans="1:6" x14ac:dyDescent="0.25">
      <c r="A43104" s="1" t="str">
        <f>"50608"</f>
        <v>50608</v>
      </c>
      <c r="B43104" s="1" t="str">
        <f>"19023"</f>
        <v>19023</v>
      </c>
      <c r="C43104" s="2">
        <v>1</v>
      </c>
      <c r="D43104" s="2">
        <v>1</v>
      </c>
      <c r="E43104" s="2">
        <v>0</v>
      </c>
      <c r="F43104" s="2">
        <v>1</v>
      </c>
    </row>
    <row r="43105" spans="1:6" x14ac:dyDescent="0.25">
      <c r="A43105" s="1" t="str">
        <f>"50598"</f>
        <v>50598</v>
      </c>
      <c r="B43105" s="1" t="str">
        <f>"19109"</f>
        <v>19109</v>
      </c>
      <c r="C43105" s="2">
        <v>0.916483516483516</v>
      </c>
      <c r="D43105" s="2">
        <v>1</v>
      </c>
      <c r="E43105" s="2">
        <v>1</v>
      </c>
      <c r="F43105" s="2">
        <v>0.92244897959183603</v>
      </c>
    </row>
    <row r="43106" spans="1:6" x14ac:dyDescent="0.25">
      <c r="A43106" s="1" t="str">
        <f>"50598"</f>
        <v>50598</v>
      </c>
      <c r="B43106" s="1" t="str">
        <f>"19147"</f>
        <v>19147</v>
      </c>
      <c r="C43106" s="2">
        <v>8.3516483516483497E-2</v>
      </c>
      <c r="D43106" s="2">
        <v>0</v>
      </c>
      <c r="E43106" s="2">
        <v>0</v>
      </c>
      <c r="F43106" s="2">
        <v>7.7551020408163196E-2</v>
      </c>
    </row>
    <row r="43107" spans="1:6" x14ac:dyDescent="0.25">
      <c r="A43107" s="1" t="str">
        <f>"50556"</f>
        <v>50556</v>
      </c>
      <c r="B43107" s="1" t="str">
        <f>"19109"</f>
        <v>19109</v>
      </c>
      <c r="C43107" s="2">
        <v>1</v>
      </c>
      <c r="D43107" s="2">
        <v>1</v>
      </c>
      <c r="E43107" s="2">
        <v>1</v>
      </c>
      <c r="F43107" s="2">
        <v>1</v>
      </c>
    </row>
    <row r="43108" spans="1:6" x14ac:dyDescent="0.25">
      <c r="A43108" s="1" t="str">
        <f>"50552"</f>
        <v>50552</v>
      </c>
      <c r="B43108" s="1" t="str">
        <f>"19025"</f>
        <v>19025</v>
      </c>
      <c r="C43108" s="2">
        <v>1</v>
      </c>
      <c r="D43108" s="2">
        <v>0</v>
      </c>
      <c r="E43108" s="2">
        <v>1</v>
      </c>
      <c r="F43108" s="2">
        <v>1</v>
      </c>
    </row>
    <row r="43109" spans="1:6" x14ac:dyDescent="0.25">
      <c r="A43109" s="1" t="str">
        <f>"50592"</f>
        <v>50592</v>
      </c>
      <c r="B43109" s="1" t="str">
        <f>"19021"</f>
        <v>19021</v>
      </c>
      <c r="C43109" s="2">
        <v>0</v>
      </c>
      <c r="D43109" s="2">
        <v>1</v>
      </c>
      <c r="E43109" s="2">
        <v>1</v>
      </c>
      <c r="F43109" s="2">
        <v>1</v>
      </c>
    </row>
    <row r="43110" spans="1:6" x14ac:dyDescent="0.25">
      <c r="A43110" s="1" t="str">
        <f>"50478"</f>
        <v>50478</v>
      </c>
      <c r="B43110" s="1" t="str">
        <f>"19189"</f>
        <v>19189</v>
      </c>
      <c r="C43110" s="2">
        <v>1</v>
      </c>
      <c r="D43110" s="2">
        <v>1</v>
      </c>
      <c r="E43110" s="2">
        <v>1</v>
      </c>
      <c r="F43110" s="2">
        <v>1</v>
      </c>
    </row>
    <row r="43111" spans="1:6" x14ac:dyDescent="0.25">
      <c r="A43111" s="1" t="str">
        <f>"50523"</f>
        <v>50523</v>
      </c>
      <c r="B43111" s="1" t="str">
        <f>"19187"</f>
        <v>19187</v>
      </c>
      <c r="C43111" s="2">
        <v>1</v>
      </c>
      <c r="D43111" s="2">
        <v>1</v>
      </c>
      <c r="E43111" s="2">
        <v>1</v>
      </c>
      <c r="F43111" s="2">
        <v>1</v>
      </c>
    </row>
    <row r="43112" spans="1:6" x14ac:dyDescent="0.25">
      <c r="A43112" s="1" t="str">
        <f>"50532"</f>
        <v>50532</v>
      </c>
      <c r="B43112" s="1" t="str">
        <f>"19079"</f>
        <v>19079</v>
      </c>
      <c r="C43112" s="2">
        <v>5.6962025316455597E-2</v>
      </c>
      <c r="D43112" s="2">
        <v>0</v>
      </c>
      <c r="E43112" s="2">
        <v>0</v>
      </c>
      <c r="F43112" s="2">
        <v>5.4545454545454501E-2</v>
      </c>
    </row>
    <row r="43113" spans="1:6" x14ac:dyDescent="0.25">
      <c r="A43113" s="1" t="str">
        <f>"50532"</f>
        <v>50532</v>
      </c>
      <c r="B43113" s="1" t="str">
        <f>"19197"</f>
        <v>19197</v>
      </c>
      <c r="C43113" s="2">
        <v>3.1645569620253099E-3</v>
      </c>
      <c r="D43113" s="2">
        <v>0</v>
      </c>
      <c r="E43113" s="2">
        <v>0</v>
      </c>
      <c r="F43113" s="2">
        <v>3.0303030303030299E-3</v>
      </c>
    </row>
    <row r="43114" spans="1:6" x14ac:dyDescent="0.25">
      <c r="A43114" s="1" t="str">
        <f>"50532"</f>
        <v>50532</v>
      </c>
      <c r="B43114" s="1" t="str">
        <f>"19187"</f>
        <v>19187</v>
      </c>
      <c r="C43114" s="2">
        <v>0.939873417721518</v>
      </c>
      <c r="D43114" s="2">
        <v>1</v>
      </c>
      <c r="E43114" s="2">
        <v>1</v>
      </c>
      <c r="F43114" s="2">
        <v>0.94242424242424205</v>
      </c>
    </row>
    <row r="43115" spans="1:6" x14ac:dyDescent="0.25">
      <c r="A43115" s="1" t="str">
        <f>"50533"</f>
        <v>50533</v>
      </c>
      <c r="B43115" s="1" t="str">
        <f>"19091"</f>
        <v>19091</v>
      </c>
      <c r="C43115" s="2">
        <v>1.5873015873015799E-2</v>
      </c>
      <c r="D43115" s="2">
        <v>5.4347826086956503E-3</v>
      </c>
      <c r="E43115" s="2">
        <v>0</v>
      </c>
      <c r="F43115" s="2">
        <v>1.46088595664467E-2</v>
      </c>
    </row>
    <row r="43116" spans="1:6" x14ac:dyDescent="0.25">
      <c r="A43116" s="1" t="str">
        <f>"50533"</f>
        <v>50533</v>
      </c>
      <c r="B43116" s="1" t="str">
        <f>"19197"</f>
        <v>19197</v>
      </c>
      <c r="C43116" s="2">
        <v>0.97407407407407398</v>
      </c>
      <c r="D43116" s="2">
        <v>0.99456521739130399</v>
      </c>
      <c r="E43116" s="2">
        <v>1</v>
      </c>
      <c r="F43116" s="2">
        <v>0.97643732327992405</v>
      </c>
    </row>
    <row r="43117" spans="1:6" x14ac:dyDescent="0.25">
      <c r="A43117" s="1" t="str">
        <f>"50533"</f>
        <v>50533</v>
      </c>
      <c r="B43117" s="1" t="str">
        <f>"19187"</f>
        <v>19187</v>
      </c>
      <c r="C43117" s="2">
        <v>1.0052910052909999E-2</v>
      </c>
      <c r="D43117" s="2">
        <v>0</v>
      </c>
      <c r="E43117" s="2">
        <v>0</v>
      </c>
      <c r="F43117" s="2">
        <v>8.9538171536286508E-3</v>
      </c>
    </row>
    <row r="43118" spans="1:6" x14ac:dyDescent="0.25">
      <c r="A43118" s="1" t="str">
        <f>"50535"</f>
        <v>50535</v>
      </c>
      <c r="B43118" s="1" t="str">
        <f>"19161"</f>
        <v>19161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25">
      <c r="A43119" s="1" t="str">
        <f>"50644"</f>
        <v>50644</v>
      </c>
      <c r="B43119" s="1" t="str">
        <f>"19019"</f>
        <v>19019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25">
      <c r="A43120" s="1" t="str">
        <f>"50624"</f>
        <v>50624</v>
      </c>
      <c r="B43120" s="1" t="str">
        <f>"19075"</f>
        <v>19075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25">
      <c r="A43121" s="1" t="str">
        <f>"50629"</f>
        <v>50629</v>
      </c>
      <c r="B43121" s="1" t="str">
        <f>"19013"</f>
        <v>19013</v>
      </c>
      <c r="C43121" s="2">
        <v>6.8007662835249005E-2</v>
      </c>
      <c r="D43121" s="2">
        <v>0</v>
      </c>
      <c r="E43121" s="2">
        <v>0</v>
      </c>
      <c r="F43121" s="2">
        <v>6.4545454545454503E-2</v>
      </c>
    </row>
    <row r="43122" spans="1:6" x14ac:dyDescent="0.25">
      <c r="A43122" s="1" t="str">
        <f>"50629"</f>
        <v>50629</v>
      </c>
      <c r="B43122" s="1" t="str">
        <f>"19019"</f>
        <v>19019</v>
      </c>
      <c r="C43122" s="2">
        <v>0.59099616858237503</v>
      </c>
      <c r="D43122" s="2">
        <v>0.86956521739130399</v>
      </c>
      <c r="E43122" s="2">
        <v>1</v>
      </c>
      <c r="F43122" s="2">
        <v>0.60636363636363599</v>
      </c>
    </row>
    <row r="43123" spans="1:6" x14ac:dyDescent="0.25">
      <c r="A43123" s="1" t="str">
        <f>"50629"</f>
        <v>50629</v>
      </c>
      <c r="B43123" s="1" t="str">
        <f>"19017"</f>
        <v>19017</v>
      </c>
      <c r="C43123" s="2">
        <v>8.9080459770114903E-2</v>
      </c>
      <c r="D43123" s="2">
        <v>4.3478260869565202E-2</v>
      </c>
      <c r="E43123" s="2">
        <v>0</v>
      </c>
      <c r="F43123" s="2">
        <v>8.6363636363636295E-2</v>
      </c>
    </row>
    <row r="43124" spans="1:6" x14ac:dyDescent="0.25">
      <c r="A43124" s="1" t="str">
        <f>"50629"</f>
        <v>50629</v>
      </c>
      <c r="B43124" s="1" t="str">
        <f>"19065"</f>
        <v>19065</v>
      </c>
      <c r="C43124" s="2">
        <v>0.25191570881226</v>
      </c>
      <c r="D43124" s="2">
        <v>8.6956521739130405E-2</v>
      </c>
      <c r="E43124" s="2">
        <v>0</v>
      </c>
      <c r="F43124" s="2">
        <v>0.24272727272727199</v>
      </c>
    </row>
    <row r="43125" spans="1:6" x14ac:dyDescent="0.25">
      <c r="A43125" s="1" t="str">
        <f>"50635"</f>
        <v>50635</v>
      </c>
      <c r="B43125" s="1" t="str">
        <f>"19171"</f>
        <v>19171</v>
      </c>
      <c r="C43125" s="2">
        <v>0.98453608247422597</v>
      </c>
      <c r="D43125" s="2">
        <v>1</v>
      </c>
      <c r="E43125" s="2">
        <v>1</v>
      </c>
      <c r="F43125" s="2">
        <v>0.98477157360405998</v>
      </c>
    </row>
    <row r="43126" spans="1:6" x14ac:dyDescent="0.25">
      <c r="A43126" s="1" t="str">
        <f>"50635"</f>
        <v>50635</v>
      </c>
      <c r="B43126" s="1" t="str">
        <f>"19127"</f>
        <v>19127</v>
      </c>
      <c r="C43126" s="2">
        <v>1.5463917525773099E-2</v>
      </c>
      <c r="D43126" s="2">
        <v>0</v>
      </c>
      <c r="E43126" s="2">
        <v>0</v>
      </c>
      <c r="F43126" s="2">
        <v>1.5228426395939E-2</v>
      </c>
    </row>
    <row r="43127" spans="1:6" x14ac:dyDescent="0.25">
      <c r="A43127" s="1" t="str">
        <f>"50641"</f>
        <v>50641</v>
      </c>
      <c r="B43127" s="1" t="str">
        <f>"19019"</f>
        <v>19019</v>
      </c>
      <c r="C43127" s="2">
        <v>1</v>
      </c>
      <c r="D43127" s="2">
        <v>1</v>
      </c>
      <c r="E43127" s="2">
        <v>1</v>
      </c>
      <c r="F43127" s="2">
        <v>1</v>
      </c>
    </row>
    <row r="43128" spans="1:6" x14ac:dyDescent="0.25">
      <c r="A43128" s="1" t="str">
        <f>"50642"</f>
        <v>50642</v>
      </c>
      <c r="B43128" s="1" t="str">
        <f>"19075"</f>
        <v>19075</v>
      </c>
      <c r="C43128" s="2">
        <v>1</v>
      </c>
      <c r="D43128" s="2">
        <v>1</v>
      </c>
      <c r="E43128" s="2">
        <v>1</v>
      </c>
      <c r="F43128" s="2">
        <v>1</v>
      </c>
    </row>
    <row r="43129" spans="1:6" x14ac:dyDescent="0.25">
      <c r="A43129" s="1" t="str">
        <f>"50323"</f>
        <v>50323</v>
      </c>
      <c r="B43129" s="1" t="str">
        <f>"19153"</f>
        <v>19153</v>
      </c>
      <c r="C43129" s="2">
        <v>0.34893617021276502</v>
      </c>
      <c r="D43129" s="2">
        <v>0.97962382445141005</v>
      </c>
      <c r="E43129" s="2">
        <v>0.46341463414634099</v>
      </c>
      <c r="F43129" s="2">
        <v>0.4032559380838</v>
      </c>
    </row>
    <row r="43130" spans="1:6" x14ac:dyDescent="0.25">
      <c r="A43130" s="1" t="str">
        <f>"50323"</f>
        <v>50323</v>
      </c>
      <c r="B43130" s="1" t="str">
        <f>"19049"</f>
        <v>19049</v>
      </c>
      <c r="C43130" s="2">
        <v>0.65106382978723398</v>
      </c>
      <c r="D43130" s="2">
        <v>2.0376175548589299E-2</v>
      </c>
      <c r="E43130" s="2">
        <v>0.53658536585365801</v>
      </c>
      <c r="F43130" s="2">
        <v>0.596744061916199</v>
      </c>
    </row>
    <row r="43131" spans="1:6" x14ac:dyDescent="0.25">
      <c r="A43131" s="1" t="str">
        <f>"50392"</f>
        <v>50392</v>
      </c>
      <c r="B43131" s="1" t="str">
        <f>"19153"</f>
        <v>19153</v>
      </c>
      <c r="C43131" s="2">
        <v>0</v>
      </c>
      <c r="D43131" s="2">
        <v>1</v>
      </c>
      <c r="E43131" s="2">
        <v>0</v>
      </c>
      <c r="F43131" s="2">
        <v>1</v>
      </c>
    </row>
    <row r="43132" spans="1:6" x14ac:dyDescent="0.25">
      <c r="A43132" s="1" t="str">
        <f>"50398"</f>
        <v>50398</v>
      </c>
      <c r="B43132" s="1" t="str">
        <f>"19153"</f>
        <v>19153</v>
      </c>
      <c r="C43132" s="2">
        <v>0</v>
      </c>
      <c r="D43132" s="2">
        <v>1</v>
      </c>
      <c r="E43132" s="2">
        <v>0</v>
      </c>
      <c r="F43132" s="2">
        <v>1</v>
      </c>
    </row>
    <row r="43133" spans="1:6" x14ac:dyDescent="0.25">
      <c r="A43133" s="1" t="str">
        <f>"50649"</f>
        <v>50649</v>
      </c>
      <c r="B43133" s="1" t="str">
        <f>"19023"</f>
        <v>19023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25">
      <c r="A43134" s="1" t="str">
        <f>"50665"</f>
        <v>50665</v>
      </c>
      <c r="B43134" s="1" t="str">
        <f>"19023"</f>
        <v>19023</v>
      </c>
      <c r="C43134" s="2">
        <v>0.88749999999999996</v>
      </c>
      <c r="D43134" s="2">
        <v>0.97916666666666596</v>
      </c>
      <c r="E43134" s="2">
        <v>1</v>
      </c>
      <c r="F43134" s="2">
        <v>0.89290407358738499</v>
      </c>
    </row>
    <row r="43135" spans="1:6" x14ac:dyDescent="0.25">
      <c r="A43135" s="1" t="str">
        <f>"50665"</f>
        <v>50665</v>
      </c>
      <c r="B43135" s="1" t="str">
        <f>"19075"</f>
        <v>19075</v>
      </c>
      <c r="C43135" s="2">
        <v>0.1125</v>
      </c>
      <c r="D43135" s="2">
        <v>2.0833333333333301E-2</v>
      </c>
      <c r="E43135" s="2">
        <v>0</v>
      </c>
      <c r="F43135" s="2">
        <v>0.10709592641261401</v>
      </c>
    </row>
    <row r="43136" spans="1:6" x14ac:dyDescent="0.25">
      <c r="A43136" s="1" t="str">
        <f>"50675"</f>
        <v>50675</v>
      </c>
      <c r="B43136" s="1" t="str">
        <f>"19171"</f>
        <v>19171</v>
      </c>
      <c r="C43136" s="2">
        <v>0.99213286713286697</v>
      </c>
      <c r="D43136" s="2">
        <v>1</v>
      </c>
      <c r="E43136" s="2">
        <v>1</v>
      </c>
      <c r="F43136" s="2">
        <v>0.99293008641005398</v>
      </c>
    </row>
    <row r="43137" spans="1:6" x14ac:dyDescent="0.25">
      <c r="A43137" s="1" t="str">
        <f>"50675"</f>
        <v>50675</v>
      </c>
      <c r="B43137" s="1" t="str">
        <f>"19013"</f>
        <v>19013</v>
      </c>
      <c r="C43137" s="2">
        <v>7.8671328671328592E-3</v>
      </c>
      <c r="D43137" s="2">
        <v>0</v>
      </c>
      <c r="E43137" s="2">
        <v>0</v>
      </c>
      <c r="F43137" s="2">
        <v>7.0699135899450101E-3</v>
      </c>
    </row>
    <row r="43138" spans="1:6" x14ac:dyDescent="0.25">
      <c r="A43138" s="1" t="str">
        <f>"50680"</f>
        <v>50680</v>
      </c>
      <c r="B43138" s="1" t="str">
        <f>"19075"</f>
        <v>19075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25">
      <c r="A43139" s="1" t="str">
        <f>"50682"</f>
        <v>50682</v>
      </c>
      <c r="B43139" s="1" t="str">
        <f>"19019"</f>
        <v>19019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25">
      <c r="A43140" s="1" t="str">
        <f>"51360"</f>
        <v>51360</v>
      </c>
      <c r="B43140" s="1" t="str">
        <f>"19059"</f>
        <v>19059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25">
      <c r="A43141" s="1" t="str">
        <f>"51334"</f>
        <v>51334</v>
      </c>
      <c r="B43141" s="1" t="str">
        <f>"19059"</f>
        <v>19059</v>
      </c>
      <c r="C43141" s="2">
        <v>1.11899563318777E-2</v>
      </c>
      <c r="D43141" s="2">
        <v>5.4200542005420002E-3</v>
      </c>
      <c r="E43141" s="2">
        <v>0</v>
      </c>
      <c r="F43141" s="2">
        <v>1.0264979708761E-2</v>
      </c>
    </row>
    <row r="43142" spans="1:6" x14ac:dyDescent="0.25">
      <c r="A43142" s="1" t="str">
        <f>"51334"</f>
        <v>51334</v>
      </c>
      <c r="B43142" s="1" t="str">
        <f>"19063"</f>
        <v>19063</v>
      </c>
      <c r="C43142" s="2">
        <v>0.98881004366812197</v>
      </c>
      <c r="D43142" s="2">
        <v>0.99457994579945697</v>
      </c>
      <c r="E43142" s="2">
        <v>1</v>
      </c>
      <c r="F43142" s="2">
        <v>0.98973502029123805</v>
      </c>
    </row>
    <row r="43143" spans="1:6" x14ac:dyDescent="0.25">
      <c r="A43143" s="1" t="str">
        <f>"51244"</f>
        <v>51244</v>
      </c>
      <c r="B43143" s="1" t="str">
        <f>"19167"</f>
        <v>19167</v>
      </c>
      <c r="C43143" s="2">
        <v>1</v>
      </c>
      <c r="D43143" s="2">
        <v>1</v>
      </c>
      <c r="E43143" s="2">
        <v>1</v>
      </c>
      <c r="F43143" s="2">
        <v>1</v>
      </c>
    </row>
    <row r="43144" spans="1:6" x14ac:dyDescent="0.25">
      <c r="A43144" s="1" t="str">
        <f>"50704"</f>
        <v>50704</v>
      </c>
      <c r="B43144" s="1" t="str">
        <f>"19013"</f>
        <v>19013</v>
      </c>
      <c r="C43144" s="2">
        <v>1</v>
      </c>
      <c r="D43144" s="2">
        <v>1</v>
      </c>
      <c r="E43144" s="2">
        <v>1</v>
      </c>
      <c r="F43144" s="2">
        <v>1</v>
      </c>
    </row>
    <row r="43145" spans="1:6" x14ac:dyDescent="0.25">
      <c r="A43145" s="1" t="str">
        <f>"50831"</f>
        <v>50831</v>
      </c>
      <c r="B43145" s="1" t="str">
        <f>"19175"</f>
        <v>19175</v>
      </c>
      <c r="C43145" s="2">
        <v>1</v>
      </c>
      <c r="D43145" s="2">
        <v>0</v>
      </c>
      <c r="E43145" s="2">
        <v>1</v>
      </c>
      <c r="F43145" s="2">
        <v>1</v>
      </c>
    </row>
    <row r="43146" spans="1:6" x14ac:dyDescent="0.25">
      <c r="A43146" s="1" t="str">
        <f>"50849"</f>
        <v>50849</v>
      </c>
      <c r="B43146" s="1" t="str">
        <f>"19001"</f>
        <v>19001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25">
      <c r="A43147" s="1" t="str">
        <f>"51510"</f>
        <v>51510</v>
      </c>
      <c r="B43147" s="1" t="str">
        <f>"19155"</f>
        <v>19155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25">
      <c r="A43148" s="1" t="str">
        <f>"51526"</f>
        <v>51526</v>
      </c>
      <c r="B43148" s="1" t="str">
        <f>"19155"</f>
        <v>19155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tr">
        <f>"51530"</f>
        <v>51530</v>
      </c>
      <c r="B43149" s="1" t="str">
        <f>"19165"</f>
        <v>19165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25">
      <c r="A43150" s="1" t="str">
        <f>"51537"</f>
        <v>51537</v>
      </c>
      <c r="B43150" s="1" t="str">
        <f>"19165"</f>
        <v>19165</v>
      </c>
      <c r="C43150" s="2">
        <v>1</v>
      </c>
      <c r="D43150" s="2">
        <v>1</v>
      </c>
      <c r="E43150" s="2">
        <v>1</v>
      </c>
      <c r="F43150" s="2">
        <v>1</v>
      </c>
    </row>
    <row r="43151" spans="1:6" x14ac:dyDescent="0.25">
      <c r="A43151" s="1" t="str">
        <f>"51554"</f>
        <v>51554</v>
      </c>
      <c r="B43151" s="1" t="str">
        <f>"19129"</f>
        <v>19129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tr">
        <f>"51549"</f>
        <v>51549</v>
      </c>
      <c r="B43152" s="1" t="str">
        <f>"19137"</f>
        <v>19137</v>
      </c>
      <c r="C43152" s="2">
        <v>4.2372881355932203E-3</v>
      </c>
      <c r="D43152" s="2">
        <v>0</v>
      </c>
      <c r="E43152" s="2">
        <v>0</v>
      </c>
      <c r="F43152" s="2">
        <v>4.0485829959514101E-3</v>
      </c>
    </row>
    <row r="43153" spans="1:6" x14ac:dyDescent="0.25">
      <c r="A43153" s="1" t="str">
        <f>"51549"</f>
        <v>51549</v>
      </c>
      <c r="B43153" s="1" t="str">
        <f>"19129"</f>
        <v>19129</v>
      </c>
      <c r="C43153" s="2">
        <v>8.4745762711864406E-3</v>
      </c>
      <c r="D43153" s="2">
        <v>0</v>
      </c>
      <c r="E43153" s="2">
        <v>0</v>
      </c>
      <c r="F43153" s="2">
        <v>8.0971659919028306E-3</v>
      </c>
    </row>
    <row r="43154" spans="1:6" x14ac:dyDescent="0.25">
      <c r="A43154" s="1" t="str">
        <f>"51549"</f>
        <v>51549</v>
      </c>
      <c r="B43154" s="1" t="str">
        <f>"19155"</f>
        <v>19155</v>
      </c>
      <c r="C43154" s="2">
        <v>0.98728813559322004</v>
      </c>
      <c r="D43154" s="2">
        <v>1</v>
      </c>
      <c r="E43154" s="2">
        <v>1</v>
      </c>
      <c r="F43154" s="2">
        <v>0.98785425101214497</v>
      </c>
    </row>
    <row r="43155" spans="1:6" x14ac:dyDescent="0.25">
      <c r="A43155" s="1" t="str">
        <f>"51436"</f>
        <v>51436</v>
      </c>
      <c r="B43155" s="1" t="str">
        <f>"19047"</f>
        <v>19047</v>
      </c>
      <c r="C43155" s="2">
        <v>6.5853658536585299E-2</v>
      </c>
      <c r="D43155" s="2">
        <v>4.1666666666666602E-2</v>
      </c>
      <c r="E43155" s="2">
        <v>0</v>
      </c>
      <c r="F43155" s="2">
        <v>6.3063063063063002E-2</v>
      </c>
    </row>
    <row r="43156" spans="1:6" x14ac:dyDescent="0.25">
      <c r="A43156" s="1" t="str">
        <f>"51436"</f>
        <v>51436</v>
      </c>
      <c r="B43156" s="1" t="str">
        <f>"19027"</f>
        <v>19027</v>
      </c>
      <c r="C43156" s="2">
        <v>0.86341463414634101</v>
      </c>
      <c r="D43156" s="2">
        <v>0.95833333333333304</v>
      </c>
      <c r="E43156" s="2">
        <v>1</v>
      </c>
      <c r="F43156" s="2">
        <v>0.87162162162162105</v>
      </c>
    </row>
    <row r="43157" spans="1:6" x14ac:dyDescent="0.25">
      <c r="A43157" s="1" t="str">
        <f>"51436"</f>
        <v>51436</v>
      </c>
      <c r="B43157" s="1" t="str">
        <f>"19161"</f>
        <v>19161</v>
      </c>
      <c r="C43157" s="2">
        <v>7.0731707317073095E-2</v>
      </c>
      <c r="D43157" s="2">
        <v>0</v>
      </c>
      <c r="E43157" s="2">
        <v>0</v>
      </c>
      <c r="F43157" s="2">
        <v>6.53153153153153E-2</v>
      </c>
    </row>
    <row r="43158" spans="1:6" x14ac:dyDescent="0.25">
      <c r="A43158" s="1" t="str">
        <f>"51449"</f>
        <v>51449</v>
      </c>
      <c r="B43158" s="1" t="str">
        <f>"19073"</f>
        <v>19073</v>
      </c>
      <c r="C43158" s="2">
        <v>9.2592592592592499E-4</v>
      </c>
      <c r="D43158" s="2">
        <v>0</v>
      </c>
      <c r="E43158" s="2">
        <v>0</v>
      </c>
      <c r="F43158" s="2">
        <v>8.1766148814390802E-4</v>
      </c>
    </row>
    <row r="43159" spans="1:6" x14ac:dyDescent="0.25">
      <c r="A43159" s="1" t="str">
        <f>"51449"</f>
        <v>51449</v>
      </c>
      <c r="B43159" s="1" t="str">
        <f>"19025"</f>
        <v>19025</v>
      </c>
      <c r="C43159" s="2">
        <v>0.969444444444444</v>
      </c>
      <c r="D43159" s="2">
        <v>1</v>
      </c>
      <c r="E43159" s="2">
        <v>1</v>
      </c>
      <c r="F43159" s="2">
        <v>0.97301717089125095</v>
      </c>
    </row>
    <row r="43160" spans="1:6" x14ac:dyDescent="0.25">
      <c r="A43160" s="1" t="str">
        <f>"51449"</f>
        <v>51449</v>
      </c>
      <c r="B43160" s="1" t="str">
        <f>"19027"</f>
        <v>19027</v>
      </c>
      <c r="C43160" s="2">
        <v>2.96296296296296E-2</v>
      </c>
      <c r="D43160" s="2">
        <v>0</v>
      </c>
      <c r="E43160" s="2">
        <v>0</v>
      </c>
      <c r="F43160" s="2">
        <v>2.6165167620605001E-2</v>
      </c>
    </row>
    <row r="43161" spans="1:6" x14ac:dyDescent="0.25">
      <c r="A43161" s="1" t="str">
        <f>"51559"</f>
        <v>51559</v>
      </c>
      <c r="B43161" s="1" t="str">
        <f>"19085"</f>
        <v>19085</v>
      </c>
      <c r="C43161" s="2">
        <v>5.7416267942583699E-2</v>
      </c>
      <c r="D43161" s="2">
        <v>0</v>
      </c>
      <c r="E43161" s="2">
        <v>0</v>
      </c>
      <c r="F43161" s="2">
        <v>5.5299539170506902E-2</v>
      </c>
    </row>
    <row r="43162" spans="1:6" x14ac:dyDescent="0.25">
      <c r="A43162" s="1" t="str">
        <f>"51559"</f>
        <v>51559</v>
      </c>
      <c r="B43162" s="1" t="str">
        <f>"19155"</f>
        <v>19155</v>
      </c>
      <c r="C43162" s="2">
        <v>0.94258373205741597</v>
      </c>
      <c r="D43162" s="2">
        <v>1</v>
      </c>
      <c r="E43162" s="2">
        <v>1</v>
      </c>
      <c r="F43162" s="2">
        <v>0.94470046082949299</v>
      </c>
    </row>
    <row r="43163" spans="1:6" x14ac:dyDescent="0.25">
      <c r="A43163" s="1" t="str">
        <f>"51631"</f>
        <v>51631</v>
      </c>
      <c r="B43163" s="1" t="str">
        <f>"19145"</f>
        <v>19145</v>
      </c>
      <c r="C43163" s="2">
        <v>1</v>
      </c>
      <c r="D43163" s="2">
        <v>1</v>
      </c>
      <c r="E43163" s="2">
        <v>1</v>
      </c>
      <c r="F43163" s="2">
        <v>1</v>
      </c>
    </row>
    <row r="43164" spans="1:6" x14ac:dyDescent="0.25">
      <c r="A43164" s="1" t="str">
        <f>"51639"</f>
        <v>51639</v>
      </c>
      <c r="B43164" s="1" t="str">
        <f>"19071"</f>
        <v>19071</v>
      </c>
      <c r="C43164" s="2">
        <v>1</v>
      </c>
      <c r="D43164" s="2">
        <v>1</v>
      </c>
      <c r="E43164" s="2">
        <v>1</v>
      </c>
      <c r="F43164" s="2">
        <v>1</v>
      </c>
    </row>
    <row r="43165" spans="1:6" x14ac:dyDescent="0.25">
      <c r="A43165" s="1" t="str">
        <f>"51646"</f>
        <v>51646</v>
      </c>
      <c r="B43165" s="1" t="str">
        <f>"19145"</f>
        <v>19145</v>
      </c>
      <c r="C43165" s="2">
        <v>2.4691358024691301E-3</v>
      </c>
      <c r="D43165" s="2">
        <v>0</v>
      </c>
      <c r="E43165" s="2">
        <v>0</v>
      </c>
      <c r="F43165" s="2">
        <v>2.3980815347721799E-3</v>
      </c>
    </row>
    <row r="43166" spans="1:6" x14ac:dyDescent="0.25">
      <c r="A43166" s="1" t="str">
        <f>"51646"</f>
        <v>51646</v>
      </c>
      <c r="B43166" s="1" t="str">
        <f>"19173"</f>
        <v>19173</v>
      </c>
      <c r="C43166" s="2">
        <v>0.99753086419753001</v>
      </c>
      <c r="D43166" s="2">
        <v>1</v>
      </c>
      <c r="E43166" s="2">
        <v>1</v>
      </c>
      <c r="F43166" s="2">
        <v>0.99760191846522694</v>
      </c>
    </row>
    <row r="43167" spans="1:6" x14ac:dyDescent="0.25">
      <c r="A43167" s="1" t="str">
        <f>"51652"</f>
        <v>51652</v>
      </c>
      <c r="B43167" s="1" t="str">
        <f>"19071"</f>
        <v>19071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tr">
        <f>"51556"</f>
        <v>51556</v>
      </c>
      <c r="B43168" s="1" t="str">
        <f>"19085"</f>
        <v>19085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25">
      <c r="A43169" s="1" t="str">
        <f>"51636"</f>
        <v>51636</v>
      </c>
      <c r="B43169" s="1" t="str">
        <f>"19145"</f>
        <v>19145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tr">
        <f>"51016"</f>
        <v>51016</v>
      </c>
      <c r="B43170" s="1" t="str">
        <f>"19193"</f>
        <v>19193</v>
      </c>
      <c r="C43170" s="2">
        <v>0.97356828193832501</v>
      </c>
      <c r="D43170" s="2">
        <v>0.95833333333333304</v>
      </c>
      <c r="E43170" s="2">
        <v>1</v>
      </c>
      <c r="F43170" s="2">
        <v>0.973314606741573</v>
      </c>
    </row>
    <row r="43171" spans="1:6" x14ac:dyDescent="0.25">
      <c r="A43171" s="1" t="str">
        <f>"51016"</f>
        <v>51016</v>
      </c>
      <c r="B43171" s="1" t="str">
        <f>"19035"</f>
        <v>19035</v>
      </c>
      <c r="C43171" s="2">
        <v>1.46842878120411E-3</v>
      </c>
      <c r="D43171" s="2">
        <v>0</v>
      </c>
      <c r="E43171" s="2">
        <v>0</v>
      </c>
      <c r="F43171" s="2">
        <v>1.4044943820224699E-3</v>
      </c>
    </row>
    <row r="43172" spans="1:6" x14ac:dyDescent="0.25">
      <c r="A43172" s="1" t="str">
        <f>"51016"</f>
        <v>51016</v>
      </c>
      <c r="B43172" s="1" t="str">
        <f>"19093"</f>
        <v>19093</v>
      </c>
      <c r="C43172" s="2">
        <v>2.49632892804698E-2</v>
      </c>
      <c r="D43172" s="2">
        <v>4.1666666666666602E-2</v>
      </c>
      <c r="E43172" s="2">
        <v>0</v>
      </c>
      <c r="F43172" s="2">
        <v>2.52808988764044E-2</v>
      </c>
    </row>
    <row r="43173" spans="1:6" x14ac:dyDescent="0.25">
      <c r="A43173" s="1" t="str">
        <f>"51019"</f>
        <v>51019</v>
      </c>
      <c r="B43173" s="1" t="str">
        <f>"19193"</f>
        <v>19193</v>
      </c>
      <c r="C43173" s="2">
        <v>0.87277353689567405</v>
      </c>
      <c r="D43173" s="2">
        <v>1</v>
      </c>
      <c r="E43173" s="2">
        <v>1</v>
      </c>
      <c r="F43173" s="2">
        <v>0.87714987714987702</v>
      </c>
    </row>
    <row r="43174" spans="1:6" x14ac:dyDescent="0.25">
      <c r="A43174" s="1" t="str">
        <f>"51019"</f>
        <v>51019</v>
      </c>
      <c r="B43174" s="1" t="str">
        <f>"19047"</f>
        <v>19047</v>
      </c>
      <c r="C43174" s="2">
        <v>3.3078880407124603E-2</v>
      </c>
      <c r="D43174" s="2">
        <v>0</v>
      </c>
      <c r="E43174" s="2">
        <v>0</v>
      </c>
      <c r="F43174" s="2">
        <v>3.19410319410319E-2</v>
      </c>
    </row>
    <row r="43175" spans="1:6" x14ac:dyDescent="0.25">
      <c r="A43175" s="1" t="str">
        <f>"51019"</f>
        <v>51019</v>
      </c>
      <c r="B43175" s="1" t="str">
        <f>"19093"</f>
        <v>19093</v>
      </c>
      <c r="C43175" s="2">
        <v>7.6335877862595394E-2</v>
      </c>
      <c r="D43175" s="2">
        <v>0</v>
      </c>
      <c r="E43175" s="2">
        <v>0</v>
      </c>
      <c r="F43175" s="2">
        <v>7.3710073710073695E-2</v>
      </c>
    </row>
    <row r="43176" spans="1:6" x14ac:dyDescent="0.25">
      <c r="A43176" s="1" t="str">
        <f>"51019"</f>
        <v>51019</v>
      </c>
      <c r="B43176" s="1" t="str">
        <f>"19133"</f>
        <v>19133</v>
      </c>
      <c r="C43176" s="2">
        <v>1.78117048346055E-2</v>
      </c>
      <c r="D43176" s="2">
        <v>0</v>
      </c>
      <c r="E43176" s="2">
        <v>0</v>
      </c>
      <c r="F43176" s="2">
        <v>1.7199017199017098E-2</v>
      </c>
    </row>
    <row r="43177" spans="1:6" x14ac:dyDescent="0.25">
      <c r="A43177" s="1" t="str">
        <f>"51023"</f>
        <v>51023</v>
      </c>
      <c r="B43177" s="1" t="str">
        <f>"19149"</f>
        <v>19149</v>
      </c>
      <c r="C43177" s="2">
        <v>4.7011417058428397E-3</v>
      </c>
      <c r="D43177" s="2">
        <v>6.2500000000000003E-3</v>
      </c>
      <c r="E43177" s="2">
        <v>0</v>
      </c>
      <c r="F43177" s="2">
        <v>4.6109510086455299E-3</v>
      </c>
    </row>
    <row r="43178" spans="1:6" x14ac:dyDescent="0.25">
      <c r="A43178" s="1" t="str">
        <f>"51023"</f>
        <v>51023</v>
      </c>
      <c r="B43178" s="1" t="str">
        <f>"19167"</f>
        <v>19167</v>
      </c>
      <c r="C43178" s="2">
        <v>0.99529885829415699</v>
      </c>
      <c r="D43178" s="2">
        <v>0.99375000000000002</v>
      </c>
      <c r="E43178" s="2">
        <v>1</v>
      </c>
      <c r="F43178" s="2">
        <v>0.99538904899135405</v>
      </c>
    </row>
    <row r="43179" spans="1:6" x14ac:dyDescent="0.25">
      <c r="A43179" s="1" t="str">
        <f>"51025"</f>
        <v>51025</v>
      </c>
      <c r="B43179" s="1" t="str">
        <f>"19035"</f>
        <v>19035</v>
      </c>
      <c r="C43179" s="2">
        <v>3.1924882629107899E-2</v>
      </c>
      <c r="D43179" s="2">
        <v>9.6153846153846107E-3</v>
      </c>
      <c r="E43179" s="2">
        <v>0</v>
      </c>
      <c r="F43179" s="2">
        <v>2.9436501261564298E-2</v>
      </c>
    </row>
    <row r="43180" spans="1:6" x14ac:dyDescent="0.25">
      <c r="A43180" s="1" t="str">
        <f>"51025"</f>
        <v>51025</v>
      </c>
      <c r="B43180" s="1" t="str">
        <f>"19093"</f>
        <v>19093</v>
      </c>
      <c r="C43180" s="2">
        <v>0.96807511737089202</v>
      </c>
      <c r="D43180" s="2">
        <v>0.99038461538461497</v>
      </c>
      <c r="E43180" s="2">
        <v>1</v>
      </c>
      <c r="F43180" s="2">
        <v>0.97056349873843495</v>
      </c>
    </row>
    <row r="43181" spans="1:6" x14ac:dyDescent="0.25">
      <c r="A43181" s="1" t="str">
        <f>"51029"</f>
        <v>51029</v>
      </c>
      <c r="B43181" s="1" t="str">
        <f>"19141"</f>
        <v>19141</v>
      </c>
      <c r="C43181" s="2">
        <v>1.42857142857142E-2</v>
      </c>
      <c r="D43181" s="2">
        <v>0</v>
      </c>
      <c r="E43181" s="2">
        <v>0</v>
      </c>
      <c r="F43181" s="2">
        <v>1.3605442176870699E-2</v>
      </c>
    </row>
    <row r="43182" spans="1:6" x14ac:dyDescent="0.25">
      <c r="A43182" s="1" t="str">
        <f>"51029"</f>
        <v>51029</v>
      </c>
      <c r="B43182" s="1" t="str">
        <f>"19035"</f>
        <v>19035</v>
      </c>
      <c r="C43182" s="2">
        <v>0.98571428571428499</v>
      </c>
      <c r="D43182" s="2">
        <v>1</v>
      </c>
      <c r="E43182" s="2">
        <v>1</v>
      </c>
      <c r="F43182" s="2">
        <v>0.98639455782312901</v>
      </c>
    </row>
    <row r="43183" spans="1:6" x14ac:dyDescent="0.25">
      <c r="A43183" s="1" t="str">
        <f>"51038"</f>
        <v>51038</v>
      </c>
      <c r="B43183" s="1" t="str">
        <f>"19149"</f>
        <v>19149</v>
      </c>
      <c r="C43183" s="2">
        <v>1</v>
      </c>
      <c r="D43183" s="2">
        <v>1</v>
      </c>
      <c r="E43183" s="2">
        <v>1</v>
      </c>
      <c r="F43183" s="2">
        <v>1</v>
      </c>
    </row>
    <row r="43184" spans="1:6" x14ac:dyDescent="0.25">
      <c r="A43184" s="1" t="str">
        <f>"51102"</f>
        <v>51102</v>
      </c>
      <c r="B43184" s="1" t="str">
        <f>"19193"</f>
        <v>19193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tr">
        <f>"51103"</f>
        <v>51103</v>
      </c>
      <c r="B43185" s="1" t="str">
        <f>"19149"</f>
        <v>19149</v>
      </c>
      <c r="C43185" s="2">
        <v>5.9737156511350002E-4</v>
      </c>
      <c r="D43185" s="2">
        <v>0</v>
      </c>
      <c r="E43185" s="2">
        <v>0</v>
      </c>
      <c r="F43185" s="2">
        <v>5.4193198753556401E-4</v>
      </c>
    </row>
    <row r="43186" spans="1:6" x14ac:dyDescent="0.25">
      <c r="A43186" s="1" t="str">
        <f>"51103"</f>
        <v>51103</v>
      </c>
      <c r="B43186" s="1" t="str">
        <f>"19193"</f>
        <v>19193</v>
      </c>
      <c r="C43186" s="2">
        <v>0.99940262843488603</v>
      </c>
      <c r="D43186" s="2">
        <v>1</v>
      </c>
      <c r="E43186" s="2">
        <v>1</v>
      </c>
      <c r="F43186" s="2">
        <v>0.99945806801246395</v>
      </c>
    </row>
    <row r="43187" spans="1:6" x14ac:dyDescent="0.25">
      <c r="A43187" s="1" t="str">
        <f>"51104"</f>
        <v>51104</v>
      </c>
      <c r="B43187" s="1" t="str">
        <f>"19193"</f>
        <v>19193</v>
      </c>
      <c r="C43187" s="2">
        <v>1</v>
      </c>
      <c r="D43187" s="2">
        <v>1</v>
      </c>
      <c r="E43187" s="2">
        <v>1</v>
      </c>
      <c r="F43187" s="2">
        <v>1</v>
      </c>
    </row>
    <row r="43188" spans="1:6" x14ac:dyDescent="0.25">
      <c r="A43188" s="1" t="str">
        <f>"51105"</f>
        <v>51105</v>
      </c>
      <c r="B43188" s="1" t="str">
        <f>"19193"</f>
        <v>19193</v>
      </c>
      <c r="C43188" s="2">
        <v>1</v>
      </c>
      <c r="D43188" s="2">
        <v>1</v>
      </c>
      <c r="E43188" s="2">
        <v>1</v>
      </c>
      <c r="F43188" s="2">
        <v>1</v>
      </c>
    </row>
    <row r="43189" spans="1:6" x14ac:dyDescent="0.25">
      <c r="A43189" s="1" t="str">
        <f>"51060"</f>
        <v>51060</v>
      </c>
      <c r="B43189" s="1" t="str">
        <f>"19133"</f>
        <v>19133</v>
      </c>
      <c r="C43189" s="2">
        <v>0.894409937888198</v>
      </c>
      <c r="D43189" s="2">
        <v>1</v>
      </c>
      <c r="E43189" s="2">
        <v>1</v>
      </c>
      <c r="F43189" s="2">
        <v>0.89602446483180398</v>
      </c>
    </row>
    <row r="43190" spans="1:6" x14ac:dyDescent="0.25">
      <c r="A43190" s="1" t="str">
        <f>"51060"</f>
        <v>51060</v>
      </c>
      <c r="B43190" s="1" t="str">
        <f>"19047"</f>
        <v>19047</v>
      </c>
      <c r="C43190" s="2">
        <v>0.105590062111801</v>
      </c>
      <c r="D43190" s="2">
        <v>0</v>
      </c>
      <c r="E43190" s="2">
        <v>0</v>
      </c>
      <c r="F43190" s="2">
        <v>0.10397553516819499</v>
      </c>
    </row>
    <row r="43191" spans="1:6" x14ac:dyDescent="0.25">
      <c r="A43191" s="1" t="str">
        <f>"52032"</f>
        <v>52032</v>
      </c>
      <c r="B43191" s="1" t="str">
        <f>"19097"</f>
        <v>19097</v>
      </c>
      <c r="C43191" s="2">
        <v>0.53475935828876997</v>
      </c>
      <c r="D43191" s="2">
        <v>0.22222222222222199</v>
      </c>
      <c r="E43191" s="2">
        <v>0</v>
      </c>
      <c r="F43191" s="2">
        <v>0.52894736842105206</v>
      </c>
    </row>
    <row r="43192" spans="1:6" x14ac:dyDescent="0.25">
      <c r="A43192" s="1" t="str">
        <f>"52032"</f>
        <v>52032</v>
      </c>
      <c r="B43192" s="1" t="str">
        <f>"19061"</f>
        <v>19061</v>
      </c>
      <c r="C43192" s="2">
        <v>0.425133689839572</v>
      </c>
      <c r="D43192" s="2">
        <v>0.77777777777777701</v>
      </c>
      <c r="E43192" s="2">
        <v>1</v>
      </c>
      <c r="F43192" s="2">
        <v>0.43157894736842101</v>
      </c>
    </row>
    <row r="43193" spans="1:6" x14ac:dyDescent="0.25">
      <c r="A43193" s="1" t="str">
        <f>"52032"</f>
        <v>52032</v>
      </c>
      <c r="B43193" s="1" t="str">
        <f>"19105"</f>
        <v>19105</v>
      </c>
      <c r="C43193" s="2">
        <v>4.0106951871657699E-2</v>
      </c>
      <c r="D43193" s="2">
        <v>0</v>
      </c>
      <c r="E43193" s="2">
        <v>0</v>
      </c>
      <c r="F43193" s="2">
        <v>3.94736842105263E-2</v>
      </c>
    </row>
    <row r="43194" spans="1:6" x14ac:dyDescent="0.25">
      <c r="A43194" s="1" t="str">
        <f>"52038"</f>
        <v>52038</v>
      </c>
      <c r="B43194" s="1" t="str">
        <f>"19055"</f>
        <v>19055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25">
      <c r="A43195" s="1" t="str">
        <f>"52310"</f>
        <v>52310</v>
      </c>
      <c r="B43195" s="1" t="str">
        <f>"19113"</f>
        <v>19113</v>
      </c>
      <c r="C43195" s="2">
        <v>9.3802345058626394E-3</v>
      </c>
      <c r="D43195" s="2">
        <v>6.0422960725075503E-3</v>
      </c>
      <c r="E43195" s="2">
        <v>0</v>
      </c>
      <c r="F43195" s="2">
        <v>8.6956521739130401E-3</v>
      </c>
    </row>
    <row r="43196" spans="1:6" x14ac:dyDescent="0.25">
      <c r="A43196" s="1" t="str">
        <f>"52310"</f>
        <v>52310</v>
      </c>
      <c r="B43196" s="1" t="str">
        <f>"19105"</f>
        <v>19105</v>
      </c>
      <c r="C43196" s="2">
        <v>0.98693467336683405</v>
      </c>
      <c r="D43196" s="2">
        <v>0.99395770392749205</v>
      </c>
      <c r="E43196" s="2">
        <v>1</v>
      </c>
      <c r="F43196" s="2">
        <v>0.98811594202898501</v>
      </c>
    </row>
    <row r="43197" spans="1:6" x14ac:dyDescent="0.25">
      <c r="A43197" s="1" t="str">
        <f>"52310"</f>
        <v>52310</v>
      </c>
      <c r="B43197" s="1" t="str">
        <f>"19055"</f>
        <v>19055</v>
      </c>
      <c r="C43197" s="2">
        <v>3.6850921273031802E-3</v>
      </c>
      <c r="D43197" s="2">
        <v>0</v>
      </c>
      <c r="E43197" s="2">
        <v>0</v>
      </c>
      <c r="F43197" s="2">
        <v>3.18840579710144E-3</v>
      </c>
    </row>
    <row r="43198" spans="1:6" x14ac:dyDescent="0.25">
      <c r="A43198" s="1" t="str">
        <f>"52317"</f>
        <v>52317</v>
      </c>
      <c r="B43198" s="1" t="str">
        <f>"19103"</f>
        <v>19103</v>
      </c>
      <c r="C43198" s="2">
        <v>1</v>
      </c>
      <c r="D43198" s="2">
        <v>1</v>
      </c>
      <c r="E43198" s="2">
        <v>1</v>
      </c>
      <c r="F43198" s="2">
        <v>1</v>
      </c>
    </row>
    <row r="43199" spans="1:6" x14ac:dyDescent="0.25">
      <c r="A43199" s="1" t="str">
        <f>"52320"</f>
        <v>52320</v>
      </c>
      <c r="B43199" s="1" t="str">
        <f>"19031"</f>
        <v>19031</v>
      </c>
      <c r="C43199" s="2">
        <v>5.3540587219343599E-2</v>
      </c>
      <c r="D43199" s="2">
        <v>4.3478260869565202E-2</v>
      </c>
      <c r="E43199" s="2">
        <v>0</v>
      </c>
      <c r="F43199" s="2">
        <v>5.2202283849918402E-2</v>
      </c>
    </row>
    <row r="43200" spans="1:6" x14ac:dyDescent="0.25">
      <c r="A43200" s="1" t="str">
        <f>"52320"</f>
        <v>52320</v>
      </c>
      <c r="B43200" s="1" t="str">
        <f>"19105"</f>
        <v>19105</v>
      </c>
      <c r="C43200" s="2">
        <v>0.94645941278065604</v>
      </c>
      <c r="D43200" s="2">
        <v>0.95652173913043403</v>
      </c>
      <c r="E43200" s="2">
        <v>1</v>
      </c>
      <c r="F43200" s="2">
        <v>0.94779771615008102</v>
      </c>
    </row>
    <row r="43201" spans="1:6" x14ac:dyDescent="0.25">
      <c r="A43201" s="1" t="str">
        <f>"52329"</f>
        <v>52329</v>
      </c>
      <c r="B43201" s="1" t="str">
        <f>"19019"</f>
        <v>19019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25">
      <c r="A43202" s="1" t="str">
        <f>"52333"</f>
        <v>52333</v>
      </c>
      <c r="B43202" s="1" t="str">
        <f>"19113"</f>
        <v>19113</v>
      </c>
      <c r="C43202" s="2">
        <v>6.6577896138481996E-4</v>
      </c>
      <c r="D43202" s="2">
        <v>0</v>
      </c>
      <c r="E43202" s="2">
        <v>0</v>
      </c>
      <c r="F43202" s="2">
        <v>6.3131313131313104E-4</v>
      </c>
    </row>
    <row r="43203" spans="1:6" x14ac:dyDescent="0.25">
      <c r="A43203" s="1" t="str">
        <f>"52333"</f>
        <v>52333</v>
      </c>
      <c r="B43203" s="1" t="str">
        <f>"19031"</f>
        <v>19031</v>
      </c>
      <c r="C43203" s="2">
        <v>7.32356857523302E-3</v>
      </c>
      <c r="D43203" s="2">
        <v>0</v>
      </c>
      <c r="E43203" s="2">
        <v>0</v>
      </c>
      <c r="F43203" s="2">
        <v>6.9444444444444397E-3</v>
      </c>
    </row>
    <row r="43204" spans="1:6" x14ac:dyDescent="0.25">
      <c r="A43204" s="1" t="str">
        <f>"52333"</f>
        <v>52333</v>
      </c>
      <c r="B43204" s="1" t="str">
        <f>"19103"</f>
        <v>19103</v>
      </c>
      <c r="C43204" s="2">
        <v>0.99201065246338205</v>
      </c>
      <c r="D43204" s="2">
        <v>1</v>
      </c>
      <c r="E43204" s="2">
        <v>1</v>
      </c>
      <c r="F43204" s="2">
        <v>0.99242424242424199</v>
      </c>
    </row>
    <row r="43205" spans="1:6" x14ac:dyDescent="0.25">
      <c r="A43205" s="1" t="str">
        <f>"52334"</f>
        <v>52334</v>
      </c>
      <c r="B43205" s="1" t="str">
        <f>"19095"</f>
        <v>19095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25">
      <c r="A43206" s="1" t="str">
        <f>"52308"</f>
        <v>52308</v>
      </c>
      <c r="B43206" s="1" t="str">
        <f>"19095"</f>
        <v>19095</v>
      </c>
      <c r="C43206" s="2">
        <v>1</v>
      </c>
      <c r="D43206" s="2">
        <v>0</v>
      </c>
      <c r="E43206" s="2">
        <v>1</v>
      </c>
      <c r="F43206" s="2">
        <v>1</v>
      </c>
    </row>
    <row r="43207" spans="1:6" x14ac:dyDescent="0.25">
      <c r="A43207" s="1" t="str">
        <f>"52344"</f>
        <v>52344</v>
      </c>
      <c r="B43207" s="1" t="str">
        <f>"19113"</f>
        <v>19113</v>
      </c>
      <c r="C43207" s="2">
        <v>0</v>
      </c>
      <c r="D43207" s="2">
        <v>1</v>
      </c>
      <c r="E43207" s="2">
        <v>1</v>
      </c>
      <c r="F43207" s="2">
        <v>1</v>
      </c>
    </row>
    <row r="43208" spans="1:6" x14ac:dyDescent="0.25">
      <c r="A43208" s="1" t="str">
        <f>"52073"</f>
        <v>52073</v>
      </c>
      <c r="B43208" s="1" t="str">
        <f>"19061"</f>
        <v>19061</v>
      </c>
      <c r="C43208" s="2">
        <v>0.98012232415902101</v>
      </c>
      <c r="D43208" s="2">
        <v>1</v>
      </c>
      <c r="E43208" s="2">
        <v>1</v>
      </c>
      <c r="F43208" s="2">
        <v>0.98079763663219999</v>
      </c>
    </row>
    <row r="43209" spans="1:6" x14ac:dyDescent="0.25">
      <c r="A43209" s="1" t="str">
        <f>"52073"</f>
        <v>52073</v>
      </c>
      <c r="B43209" s="1" t="str">
        <f>"19043"</f>
        <v>19043</v>
      </c>
      <c r="C43209" s="2">
        <v>1.98776758409785E-2</v>
      </c>
      <c r="D43209" s="2">
        <v>0</v>
      </c>
      <c r="E43209" s="2">
        <v>0</v>
      </c>
      <c r="F43209" s="2">
        <v>1.92023633677991E-2</v>
      </c>
    </row>
    <row r="43210" spans="1:6" x14ac:dyDescent="0.25">
      <c r="A43210" s="1" t="str">
        <f>"52078"</f>
        <v>52078</v>
      </c>
      <c r="B43210" s="1" t="str">
        <f>"19061"</f>
        <v>19061</v>
      </c>
      <c r="C43210" s="2">
        <v>0.76764705882352902</v>
      </c>
      <c r="D43210" s="2">
        <v>1</v>
      </c>
      <c r="E43210" s="2">
        <v>1</v>
      </c>
      <c r="F43210" s="2">
        <v>0.77492877492877399</v>
      </c>
    </row>
    <row r="43211" spans="1:6" x14ac:dyDescent="0.25">
      <c r="A43211" s="1" t="str">
        <f>"52078"</f>
        <v>52078</v>
      </c>
      <c r="B43211" s="1" t="str">
        <f>"19055"</f>
        <v>19055</v>
      </c>
      <c r="C43211" s="2">
        <v>0.23235294117647001</v>
      </c>
      <c r="D43211" s="2">
        <v>0</v>
      </c>
      <c r="E43211" s="2">
        <v>0</v>
      </c>
      <c r="F43211" s="2">
        <v>0.22507122507122501</v>
      </c>
    </row>
    <row r="43212" spans="1:6" x14ac:dyDescent="0.25">
      <c r="A43212" s="1" t="str">
        <f>"52135"</f>
        <v>52135</v>
      </c>
      <c r="B43212" s="1" t="str">
        <f>"19043"</f>
        <v>19043</v>
      </c>
      <c r="C43212" s="2">
        <v>1.53846153846153E-2</v>
      </c>
      <c r="D43212" s="2">
        <v>0</v>
      </c>
      <c r="E43212" s="2">
        <v>0</v>
      </c>
      <c r="F43212" s="2">
        <v>1.4893617021276499E-2</v>
      </c>
    </row>
    <row r="43213" spans="1:6" x14ac:dyDescent="0.25">
      <c r="A43213" s="1" t="str">
        <f>"52135"</f>
        <v>52135</v>
      </c>
      <c r="B43213" s="1" t="str">
        <f>"19065"</f>
        <v>19065</v>
      </c>
      <c r="C43213" s="2">
        <v>0.984615384615384</v>
      </c>
      <c r="D43213" s="2">
        <v>1</v>
      </c>
      <c r="E43213" s="2">
        <v>1</v>
      </c>
      <c r="F43213" s="2">
        <v>0.98510638297872299</v>
      </c>
    </row>
    <row r="43214" spans="1:6" x14ac:dyDescent="0.25">
      <c r="A43214" s="1" t="str">
        <f>"52142"</f>
        <v>52142</v>
      </c>
      <c r="B43214" s="1" t="str">
        <f>"19065"</f>
        <v>19065</v>
      </c>
      <c r="C43214" s="2">
        <v>1</v>
      </c>
      <c r="D43214" s="2">
        <v>1</v>
      </c>
      <c r="E43214" s="2">
        <v>1</v>
      </c>
      <c r="F43214" s="2">
        <v>1</v>
      </c>
    </row>
    <row r="43215" spans="1:6" x14ac:dyDescent="0.25">
      <c r="A43215" s="1" t="str">
        <f>"52144"</f>
        <v>52144</v>
      </c>
      <c r="B43215" s="1" t="str">
        <f>"19191"</f>
        <v>19191</v>
      </c>
      <c r="C43215" s="2">
        <v>0.93864013266998303</v>
      </c>
      <c r="D43215" s="2">
        <v>0.94736842105263097</v>
      </c>
      <c r="E43215" s="2">
        <v>1</v>
      </c>
      <c r="F43215" s="2">
        <v>0.93920000000000003</v>
      </c>
    </row>
    <row r="43216" spans="1:6" x14ac:dyDescent="0.25">
      <c r="A43216" s="1" t="str">
        <f>"52144"</f>
        <v>52144</v>
      </c>
      <c r="B43216" s="1" t="str">
        <f>"19065"</f>
        <v>19065</v>
      </c>
      <c r="C43216" s="2">
        <v>5.3067993366500803E-2</v>
      </c>
      <c r="D43216" s="2">
        <v>5.2631578947368397E-2</v>
      </c>
      <c r="E43216" s="2">
        <v>0</v>
      </c>
      <c r="F43216" s="2">
        <v>5.28E-2</v>
      </c>
    </row>
    <row r="43217" spans="1:6" x14ac:dyDescent="0.25">
      <c r="A43217" s="1" t="str">
        <f>"52144"</f>
        <v>52144</v>
      </c>
      <c r="B43217" s="1" t="str">
        <f>"19037"</f>
        <v>19037</v>
      </c>
      <c r="C43217" s="2">
        <v>8.2918739635157498E-3</v>
      </c>
      <c r="D43217" s="2">
        <v>0</v>
      </c>
      <c r="E43217" s="2">
        <v>0</v>
      </c>
      <c r="F43217" s="2">
        <v>8.0000000000000002E-3</v>
      </c>
    </row>
    <row r="43218" spans="1:6" x14ac:dyDescent="0.25">
      <c r="A43218" s="1" t="str">
        <f>"52157"</f>
        <v>52157</v>
      </c>
      <c r="B43218" s="1" t="str">
        <f>"19043"</f>
        <v>19043</v>
      </c>
      <c r="C43218" s="2">
        <v>0.99898682877406197</v>
      </c>
      <c r="D43218" s="2">
        <v>1</v>
      </c>
      <c r="E43218" s="2">
        <v>1</v>
      </c>
      <c r="F43218" s="2">
        <v>0.99903288201160501</v>
      </c>
    </row>
    <row r="43219" spans="1:6" x14ac:dyDescent="0.25">
      <c r="A43219" s="1" t="str">
        <f>"52157"</f>
        <v>52157</v>
      </c>
      <c r="B43219" s="1" t="str">
        <f>"19005"</f>
        <v>19005</v>
      </c>
      <c r="C43219" s="2">
        <v>1.01317122593718E-3</v>
      </c>
      <c r="D43219" s="2">
        <v>0</v>
      </c>
      <c r="E43219" s="2">
        <v>0</v>
      </c>
      <c r="F43219" s="2">
        <v>9.6711798839458404E-4</v>
      </c>
    </row>
    <row r="43220" spans="1:6" x14ac:dyDescent="0.25">
      <c r="A43220" s="1" t="str">
        <f>"52159"</f>
        <v>52159</v>
      </c>
      <c r="B43220" s="1" t="str">
        <f>"19043"</f>
        <v>19043</v>
      </c>
      <c r="C43220" s="2">
        <v>0.85075885328836398</v>
      </c>
      <c r="D43220" s="2">
        <v>0.82352941176470495</v>
      </c>
      <c r="E43220" s="2">
        <v>1</v>
      </c>
      <c r="F43220" s="2">
        <v>0.85289389067524102</v>
      </c>
    </row>
    <row r="43221" spans="1:6" x14ac:dyDescent="0.25">
      <c r="A43221" s="1" t="str">
        <f>"52159"</f>
        <v>52159</v>
      </c>
      <c r="B43221" s="1" t="str">
        <f>"19005"</f>
        <v>19005</v>
      </c>
      <c r="C43221" s="2">
        <v>0.14924114671163499</v>
      </c>
      <c r="D43221" s="2">
        <v>0.17647058823529399</v>
      </c>
      <c r="E43221" s="2">
        <v>0</v>
      </c>
      <c r="F43221" s="2">
        <v>0.14710610932475801</v>
      </c>
    </row>
    <row r="43222" spans="1:6" x14ac:dyDescent="0.25">
      <c r="A43222" s="1" t="str">
        <f>"52165"</f>
        <v>52165</v>
      </c>
      <c r="B43222" s="1" t="str">
        <f>"19191"</f>
        <v>19191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25">
      <c r="A43223" s="1" t="str">
        <f>"52133"</f>
        <v>52133</v>
      </c>
      <c r="B43223" s="1" t="str">
        <f>"19065"</f>
        <v>19065</v>
      </c>
      <c r="C43223" s="2">
        <v>0.103305785123966</v>
      </c>
      <c r="D43223" s="2">
        <v>0.5</v>
      </c>
      <c r="E43223" s="2">
        <v>0</v>
      </c>
      <c r="F43223" s="2">
        <v>0.108433734939759</v>
      </c>
    </row>
    <row r="43224" spans="1:6" x14ac:dyDescent="0.25">
      <c r="A43224" s="1" t="str">
        <f>"52133"</f>
        <v>52133</v>
      </c>
      <c r="B43224" s="1" t="str">
        <f>"19191"</f>
        <v>19191</v>
      </c>
      <c r="C43224" s="2">
        <v>0.89669421487603296</v>
      </c>
      <c r="D43224" s="2">
        <v>0.5</v>
      </c>
      <c r="E43224" s="2">
        <v>1</v>
      </c>
      <c r="F43224" s="2">
        <v>0.89156626506023995</v>
      </c>
    </row>
    <row r="43225" spans="1:6" x14ac:dyDescent="0.25">
      <c r="A43225" s="1" t="str">
        <f>"52531"</f>
        <v>52531</v>
      </c>
      <c r="B43225" s="1" t="str">
        <f>"19135"</f>
        <v>19135</v>
      </c>
      <c r="C43225" s="2">
        <v>0.99896444597859801</v>
      </c>
      <c r="D43225" s="2">
        <v>1</v>
      </c>
      <c r="E43225" s="2">
        <v>1</v>
      </c>
      <c r="F43225" s="2">
        <v>0.99909638554216795</v>
      </c>
    </row>
    <row r="43226" spans="1:6" x14ac:dyDescent="0.25">
      <c r="A43226" s="1" t="str">
        <f>"52531"</f>
        <v>52531</v>
      </c>
      <c r="B43226" s="1" t="str">
        <f>"19179"</f>
        <v>19179</v>
      </c>
      <c r="C43226" s="2">
        <v>1.03555402140144E-3</v>
      </c>
      <c r="D43226" s="2">
        <v>0</v>
      </c>
      <c r="E43226" s="2">
        <v>0</v>
      </c>
      <c r="F43226" s="2">
        <v>9.03614457831325E-4</v>
      </c>
    </row>
    <row r="43227" spans="1:6" x14ac:dyDescent="0.25">
      <c r="A43227" s="1" t="str">
        <f>"52535"</f>
        <v>52535</v>
      </c>
      <c r="B43227" s="1" t="str">
        <f>"19101"</f>
        <v>19101</v>
      </c>
      <c r="C43227" s="2">
        <v>8.1521739130434701E-2</v>
      </c>
      <c r="D43227" s="2">
        <v>0.11111111111111099</v>
      </c>
      <c r="E43227" s="2">
        <v>0</v>
      </c>
      <c r="F43227" s="2">
        <v>8.0939947780678798E-2</v>
      </c>
    </row>
    <row r="43228" spans="1:6" x14ac:dyDescent="0.25">
      <c r="A43228" s="1" t="str">
        <f>"52535"</f>
        <v>52535</v>
      </c>
      <c r="B43228" s="1" t="str">
        <f>"19177"</f>
        <v>19177</v>
      </c>
      <c r="C43228" s="2">
        <v>0.91847826086956497</v>
      </c>
      <c r="D43228" s="2">
        <v>0.88888888888888795</v>
      </c>
      <c r="E43228" s="2">
        <v>1</v>
      </c>
      <c r="F43228" s="2">
        <v>0.91906005221932097</v>
      </c>
    </row>
    <row r="43229" spans="1:6" x14ac:dyDescent="0.25">
      <c r="A43229" s="1" t="str">
        <f>"52542"</f>
        <v>52542</v>
      </c>
      <c r="B43229" s="1" t="str">
        <f>"19177"</f>
        <v>19177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25">
      <c r="A43230" s="1" t="str">
        <f>"52356"</f>
        <v>52356</v>
      </c>
      <c r="B43230" s="1" t="str">
        <f>"19103"</f>
        <v>19103</v>
      </c>
      <c r="C43230" s="2">
        <v>6.6144473455178404E-2</v>
      </c>
      <c r="D43230" s="2">
        <v>6.4516129032257993E-2</v>
      </c>
      <c r="E43230" s="2">
        <v>0</v>
      </c>
      <c r="F43230" s="2">
        <v>6.4409578860445904E-2</v>
      </c>
    </row>
    <row r="43231" spans="1:6" x14ac:dyDescent="0.25">
      <c r="A43231" s="1" t="str">
        <f>"52356"</f>
        <v>52356</v>
      </c>
      <c r="B43231" s="1" t="str">
        <f>"19107"</f>
        <v>19107</v>
      </c>
      <c r="C43231" s="2">
        <v>2.6109660574412498E-3</v>
      </c>
      <c r="D43231" s="2">
        <v>0</v>
      </c>
      <c r="E43231" s="2">
        <v>0</v>
      </c>
      <c r="F43231" s="2">
        <v>2.4772914946325302E-3</v>
      </c>
    </row>
    <row r="43232" spans="1:6" x14ac:dyDescent="0.25">
      <c r="A43232" s="1" t="str">
        <f>"52356"</f>
        <v>52356</v>
      </c>
      <c r="B43232" s="1" t="str">
        <f>"19095"</f>
        <v>19095</v>
      </c>
      <c r="C43232" s="2">
        <v>7.8328981723237504E-2</v>
      </c>
      <c r="D43232" s="2">
        <v>0.225806451612903</v>
      </c>
      <c r="E43232" s="2">
        <v>0</v>
      </c>
      <c r="F43232" s="2">
        <v>8.0099091659785293E-2</v>
      </c>
    </row>
    <row r="43233" spans="1:6" x14ac:dyDescent="0.25">
      <c r="A43233" s="1" t="str">
        <f>"52356"</f>
        <v>52356</v>
      </c>
      <c r="B43233" s="1" t="str">
        <f>"19183"</f>
        <v>19183</v>
      </c>
      <c r="C43233" s="2">
        <v>0.85291557876414203</v>
      </c>
      <c r="D43233" s="2">
        <v>0.70967741935483797</v>
      </c>
      <c r="E43233" s="2">
        <v>1</v>
      </c>
      <c r="F43233" s="2">
        <v>0.85301403798513598</v>
      </c>
    </row>
    <row r="43234" spans="1:6" x14ac:dyDescent="0.25">
      <c r="A43234" s="1" t="str">
        <f>"52362"</f>
        <v>52362</v>
      </c>
      <c r="B43234" s="1" t="str">
        <f>"19105"</f>
        <v>19105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25">
      <c r="A43235" s="1" t="str">
        <f>"52401"</f>
        <v>52401</v>
      </c>
      <c r="B43235" s="1" t="str">
        <f>"19113"</f>
        <v>19113</v>
      </c>
      <c r="C43235" s="2">
        <v>1</v>
      </c>
      <c r="D43235" s="2">
        <v>1</v>
      </c>
      <c r="E43235" s="2">
        <v>1</v>
      </c>
      <c r="F43235" s="2">
        <v>1</v>
      </c>
    </row>
    <row r="43236" spans="1:6" x14ac:dyDescent="0.25">
      <c r="A43236" s="1" t="str">
        <f>"52402"</f>
        <v>52402</v>
      </c>
      <c r="B43236" s="1" t="str">
        <f>"19113"</f>
        <v>19113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25">
      <c r="A43237" s="1" t="str">
        <f>"52554"</f>
        <v>52554</v>
      </c>
      <c r="B43237" s="1" t="str">
        <f>"19101"</f>
        <v>19101</v>
      </c>
      <c r="C43237" s="2">
        <v>2.04081632653061E-2</v>
      </c>
      <c r="D43237" s="2">
        <v>0</v>
      </c>
      <c r="E43237" s="2">
        <v>0</v>
      </c>
      <c r="F43237" s="2">
        <v>1.9283746556473799E-2</v>
      </c>
    </row>
    <row r="43238" spans="1:6" x14ac:dyDescent="0.25">
      <c r="A43238" s="1" t="str">
        <f>"52554"</f>
        <v>52554</v>
      </c>
      <c r="B43238" s="1" t="str">
        <f>"19177"</f>
        <v>19177</v>
      </c>
      <c r="C43238" s="2">
        <v>8.7463556851311904E-3</v>
      </c>
      <c r="D43238" s="2">
        <v>2.8571428571428501E-2</v>
      </c>
      <c r="E43238" s="2">
        <v>0</v>
      </c>
      <c r="F43238" s="2">
        <v>9.6418732782369097E-3</v>
      </c>
    </row>
    <row r="43239" spans="1:6" x14ac:dyDescent="0.25">
      <c r="A43239" s="1" t="str">
        <f>"52554"</f>
        <v>52554</v>
      </c>
      <c r="B43239" s="1" t="str">
        <f>"19179"</f>
        <v>19179</v>
      </c>
      <c r="C43239" s="2">
        <v>0.94752186588921194</v>
      </c>
      <c r="D43239" s="2">
        <v>0.91428571428571404</v>
      </c>
      <c r="E43239" s="2">
        <v>1</v>
      </c>
      <c r="F43239" s="2">
        <v>0.94628099173553704</v>
      </c>
    </row>
    <row r="43240" spans="1:6" x14ac:dyDescent="0.25">
      <c r="A43240" s="1" t="str">
        <f>"52554"</f>
        <v>52554</v>
      </c>
      <c r="B43240" s="1" t="str">
        <f>"19051"</f>
        <v>19051</v>
      </c>
      <c r="C43240" s="2">
        <v>2.3323615160349798E-2</v>
      </c>
      <c r="D43240" s="2">
        <v>5.7142857142857099E-2</v>
      </c>
      <c r="E43240" s="2">
        <v>0</v>
      </c>
      <c r="F43240" s="2">
        <v>2.4793388429752001E-2</v>
      </c>
    </row>
    <row r="43241" spans="1:6" x14ac:dyDescent="0.25">
      <c r="A43241" s="1" t="str">
        <f>"52572"</f>
        <v>52572</v>
      </c>
      <c r="B43241" s="1" t="str">
        <f>"19007"</f>
        <v>19007</v>
      </c>
      <c r="C43241" s="2">
        <v>0.90895061728394999</v>
      </c>
      <c r="D43241" s="2">
        <v>1</v>
      </c>
      <c r="E43241" s="2">
        <v>0</v>
      </c>
      <c r="F43241" s="2">
        <v>0.91666666666666596</v>
      </c>
    </row>
    <row r="43242" spans="1:6" x14ac:dyDescent="0.25">
      <c r="A43242" s="1" t="str">
        <f>"52572"</f>
        <v>52572</v>
      </c>
      <c r="B43242" s="1" t="str">
        <f>"19051"</f>
        <v>19051</v>
      </c>
      <c r="C43242" s="2">
        <v>9.1049382716049301E-2</v>
      </c>
      <c r="D43242" s="2">
        <v>0</v>
      </c>
      <c r="E43242" s="2">
        <v>0</v>
      </c>
      <c r="F43242" s="2">
        <v>8.3333333333333301E-2</v>
      </c>
    </row>
    <row r="43243" spans="1:6" x14ac:dyDescent="0.25">
      <c r="A43243" s="1" t="str">
        <f>"52208"</f>
        <v>52208</v>
      </c>
      <c r="B43243" s="1" t="str">
        <f>"19095"</f>
        <v>19095</v>
      </c>
      <c r="C43243" s="2">
        <v>4.4127190136275099E-2</v>
      </c>
      <c r="D43243" s="2">
        <v>0</v>
      </c>
      <c r="E43243" s="2">
        <v>0</v>
      </c>
      <c r="F43243" s="2">
        <v>3.9488966318234599E-2</v>
      </c>
    </row>
    <row r="43244" spans="1:6" x14ac:dyDescent="0.25">
      <c r="A43244" s="1" t="str">
        <f>"52208"</f>
        <v>52208</v>
      </c>
      <c r="B43244" s="1" t="str">
        <f>"19157"</f>
        <v>19157</v>
      </c>
      <c r="C43244" s="2">
        <v>2.59571706683971E-3</v>
      </c>
      <c r="D43244" s="2">
        <v>0</v>
      </c>
      <c r="E43244" s="2">
        <v>0</v>
      </c>
      <c r="F43244" s="2">
        <v>2.3228803716608499E-3</v>
      </c>
    </row>
    <row r="43245" spans="1:6" x14ac:dyDescent="0.25">
      <c r="A43245" s="1" t="str">
        <f>"52208"</f>
        <v>52208</v>
      </c>
      <c r="B43245" s="1" t="str">
        <f>"19011"</f>
        <v>19011</v>
      </c>
      <c r="C43245" s="2">
        <v>0.935107073329007</v>
      </c>
      <c r="D43245" s="2">
        <v>0.96402877697841705</v>
      </c>
      <c r="E43245" s="2">
        <v>1</v>
      </c>
      <c r="F43245" s="2">
        <v>0.93902439024390205</v>
      </c>
    </row>
    <row r="43246" spans="1:6" x14ac:dyDescent="0.25">
      <c r="A43246" s="1" t="str">
        <f>"52208"</f>
        <v>52208</v>
      </c>
      <c r="B43246" s="1" t="str">
        <f>"19171"</f>
        <v>19171</v>
      </c>
      <c r="C43246" s="2">
        <v>1.8170019467877999E-2</v>
      </c>
      <c r="D43246" s="2">
        <v>3.5971223021582698E-2</v>
      </c>
      <c r="E43246" s="2">
        <v>0</v>
      </c>
      <c r="F43246" s="2">
        <v>1.9163763066201999E-2</v>
      </c>
    </row>
    <row r="43247" spans="1:6" x14ac:dyDescent="0.25">
      <c r="A43247" s="1" t="str">
        <f>"52228"</f>
        <v>52228</v>
      </c>
      <c r="B43247" s="1" t="str">
        <f>"19103"</f>
        <v>19103</v>
      </c>
      <c r="C43247" s="2">
        <v>1.8716577540106898E-2</v>
      </c>
      <c r="D43247" s="2">
        <v>0</v>
      </c>
      <c r="E43247" s="2">
        <v>0</v>
      </c>
      <c r="F43247" s="2">
        <v>1.8064516129032201E-2</v>
      </c>
    </row>
    <row r="43248" spans="1:6" x14ac:dyDescent="0.25">
      <c r="A43248" s="1" t="str">
        <f>"52228"</f>
        <v>52228</v>
      </c>
      <c r="B43248" s="1" t="str">
        <f>"19011"</f>
        <v>19011</v>
      </c>
      <c r="C43248" s="2">
        <v>1.7379679144384999E-2</v>
      </c>
      <c r="D43248" s="2">
        <v>0</v>
      </c>
      <c r="E43248" s="2">
        <v>0</v>
      </c>
      <c r="F43248" s="2">
        <v>1.6774193548386999E-2</v>
      </c>
    </row>
    <row r="43249" spans="1:6" x14ac:dyDescent="0.25">
      <c r="A43249" s="1" t="str">
        <f>"52228"</f>
        <v>52228</v>
      </c>
      <c r="B43249" s="1" t="str">
        <f>"19113"</f>
        <v>19113</v>
      </c>
      <c r="C43249" s="2">
        <v>0.96390374331550799</v>
      </c>
      <c r="D43249" s="2">
        <v>1</v>
      </c>
      <c r="E43249" s="2">
        <v>1</v>
      </c>
      <c r="F43249" s="2">
        <v>0.96516129032258002</v>
      </c>
    </row>
    <row r="43250" spans="1:6" x14ac:dyDescent="0.25">
      <c r="A43250" s="1" t="str">
        <f>"52245"</f>
        <v>52245</v>
      </c>
      <c r="B43250" s="1" t="str">
        <f>"19103"</f>
        <v>19103</v>
      </c>
      <c r="C43250" s="2">
        <v>1</v>
      </c>
      <c r="D43250" s="2">
        <v>1</v>
      </c>
      <c r="E43250" s="2">
        <v>1</v>
      </c>
      <c r="F43250" s="2">
        <v>1</v>
      </c>
    </row>
    <row r="43251" spans="1:6" x14ac:dyDescent="0.25">
      <c r="A43251" s="1" t="str">
        <f>"52248"</f>
        <v>52248</v>
      </c>
      <c r="B43251" s="1" t="str">
        <f>"19107"</f>
        <v>19107</v>
      </c>
      <c r="C43251" s="2">
        <v>0.75710594315245405</v>
      </c>
      <c r="D43251" s="2">
        <v>0.75510204081632604</v>
      </c>
      <c r="E43251" s="2">
        <v>1</v>
      </c>
      <c r="F43251" s="2">
        <v>0.76076555023923398</v>
      </c>
    </row>
    <row r="43252" spans="1:6" x14ac:dyDescent="0.25">
      <c r="A43252" s="1" t="str">
        <f>"52248"</f>
        <v>52248</v>
      </c>
      <c r="B43252" s="1" t="str">
        <f>"19183"</f>
        <v>19183</v>
      </c>
      <c r="C43252" s="2">
        <v>0.242894056847545</v>
      </c>
      <c r="D43252" s="2">
        <v>0.24489795918367299</v>
      </c>
      <c r="E43252" s="2">
        <v>0</v>
      </c>
      <c r="F43252" s="2">
        <v>0.23923444976076499</v>
      </c>
    </row>
    <row r="43253" spans="1:6" x14ac:dyDescent="0.25">
      <c r="A43253" s="1" t="str">
        <f>"52254"</f>
        <v>52254</v>
      </c>
      <c r="B43253" s="1" t="str">
        <f>"19045"</f>
        <v>19045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25">
      <c r="A43254" s="1" t="str">
        <f>"52631"</f>
        <v>52631</v>
      </c>
      <c r="B43254" s="1" t="str">
        <f>"19111"</f>
        <v>19111</v>
      </c>
      <c r="C43254" s="2">
        <v>0</v>
      </c>
      <c r="D43254" s="2">
        <v>0</v>
      </c>
      <c r="E43254" s="2">
        <v>1</v>
      </c>
      <c r="F43254" s="2">
        <v>1</v>
      </c>
    </row>
    <row r="43255" spans="1:6" x14ac:dyDescent="0.25">
      <c r="A43255" s="1" t="str">
        <f>"52637"</f>
        <v>52637</v>
      </c>
      <c r="B43255" s="1" t="str">
        <f>"19115"</f>
        <v>19115</v>
      </c>
      <c r="C43255" s="2">
        <v>6.6555740432612297E-3</v>
      </c>
      <c r="D43255" s="2">
        <v>0</v>
      </c>
      <c r="E43255" s="2">
        <v>0</v>
      </c>
      <c r="F43255" s="2">
        <v>6.4412238325281803E-3</v>
      </c>
    </row>
    <row r="43256" spans="1:6" x14ac:dyDescent="0.25">
      <c r="A43256" s="1" t="str">
        <f>"52637"</f>
        <v>52637</v>
      </c>
      <c r="B43256" s="1" t="str">
        <f>"19057"</f>
        <v>19057</v>
      </c>
      <c r="C43256" s="2">
        <v>0.993344425956738</v>
      </c>
      <c r="D43256" s="2">
        <v>1</v>
      </c>
      <c r="E43256" s="2">
        <v>1</v>
      </c>
      <c r="F43256" s="2">
        <v>0.99355877616747101</v>
      </c>
    </row>
    <row r="43257" spans="1:6" x14ac:dyDescent="0.25">
      <c r="A43257" s="1" t="str">
        <f>"52639"</f>
        <v>52639</v>
      </c>
      <c r="B43257" s="1" t="str">
        <f>"19111"</f>
        <v>19111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tr">
        <f>"52644"</f>
        <v>52644</v>
      </c>
      <c r="B43258" s="1" t="str">
        <f>"19087"</f>
        <v>19087</v>
      </c>
      <c r="C43258" s="2">
        <v>0.831168831168831</v>
      </c>
      <c r="D43258" s="2">
        <v>0.75</v>
      </c>
      <c r="E43258" s="2">
        <v>0</v>
      </c>
      <c r="F43258" s="2">
        <v>0.829113924050632</v>
      </c>
    </row>
    <row r="43259" spans="1:6" x14ac:dyDescent="0.25">
      <c r="A43259" s="1" t="str">
        <f>"52644"</f>
        <v>52644</v>
      </c>
      <c r="B43259" s="1" t="str">
        <f>"19115"</f>
        <v>19115</v>
      </c>
      <c r="C43259" s="2">
        <v>6.4935064935064896E-3</v>
      </c>
      <c r="D43259" s="2">
        <v>0</v>
      </c>
      <c r="E43259" s="2">
        <v>0</v>
      </c>
      <c r="F43259" s="2">
        <v>6.3291139240506302E-3</v>
      </c>
    </row>
    <row r="43260" spans="1:6" x14ac:dyDescent="0.25">
      <c r="A43260" s="1" t="str">
        <f>"52644"</f>
        <v>52644</v>
      </c>
      <c r="B43260" s="1" t="str">
        <f>"19057"</f>
        <v>19057</v>
      </c>
      <c r="C43260" s="2">
        <v>0.162337662337662</v>
      </c>
      <c r="D43260" s="2">
        <v>0.25</v>
      </c>
      <c r="E43260" s="2">
        <v>0</v>
      </c>
      <c r="F43260" s="2">
        <v>0.164556962025316</v>
      </c>
    </row>
    <row r="43261" spans="1:6" x14ac:dyDescent="0.25">
      <c r="A43261" s="1" t="str">
        <f>"52645"</f>
        <v>52645</v>
      </c>
      <c r="B43261" s="1" t="str">
        <f>"19057"</f>
        <v>19057</v>
      </c>
      <c r="C43261" s="2">
        <v>7.9608938547486005E-2</v>
      </c>
      <c r="D43261" s="2">
        <v>0</v>
      </c>
      <c r="E43261" s="2">
        <v>0</v>
      </c>
      <c r="F43261" s="2">
        <v>7.4025974025973995E-2</v>
      </c>
    </row>
    <row r="43262" spans="1:6" x14ac:dyDescent="0.25">
      <c r="A43262" s="1" t="str">
        <f>"52645"</f>
        <v>52645</v>
      </c>
      <c r="B43262" s="1" t="str">
        <f>"19087"</f>
        <v>19087</v>
      </c>
      <c r="C43262" s="2">
        <v>0.92039106145251304</v>
      </c>
      <c r="D43262" s="2">
        <v>1</v>
      </c>
      <c r="E43262" s="2">
        <v>1</v>
      </c>
      <c r="F43262" s="2">
        <v>0.92597402597402501</v>
      </c>
    </row>
    <row r="43263" spans="1:6" x14ac:dyDescent="0.25">
      <c r="A43263" s="1" t="str">
        <f>"52653"</f>
        <v>52653</v>
      </c>
      <c r="B43263" s="1" t="str">
        <f>"19115"</f>
        <v>19115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tr">
        <f>"52624"</f>
        <v>52624</v>
      </c>
      <c r="B43264" s="1" t="str">
        <f>"19111"</f>
        <v>19111</v>
      </c>
      <c r="C43264" s="2">
        <v>0</v>
      </c>
      <c r="D43264" s="2">
        <v>0</v>
      </c>
      <c r="E43264" s="2">
        <v>1</v>
      </c>
      <c r="F43264" s="2">
        <v>1</v>
      </c>
    </row>
    <row r="43265" spans="1:6" x14ac:dyDescent="0.25">
      <c r="A43265" s="1" t="str">
        <f>"53013"</f>
        <v>53013</v>
      </c>
      <c r="B43265" s="1" t="str">
        <f>"55089"</f>
        <v>55089</v>
      </c>
      <c r="C43265" s="2">
        <v>0.134602311352821</v>
      </c>
      <c r="D43265" s="2">
        <v>0</v>
      </c>
      <c r="E43265" s="2">
        <v>0</v>
      </c>
      <c r="F43265" s="2">
        <v>0.12823834196891101</v>
      </c>
    </row>
    <row r="43266" spans="1:6" x14ac:dyDescent="0.25">
      <c r="A43266" s="1" t="str">
        <f>"53013"</f>
        <v>53013</v>
      </c>
      <c r="B43266" s="1" t="str">
        <f>"55117"</f>
        <v>55117</v>
      </c>
      <c r="C43266" s="2">
        <v>0.86539768864717803</v>
      </c>
      <c r="D43266" s="2">
        <v>1</v>
      </c>
      <c r="E43266" s="2">
        <v>1</v>
      </c>
      <c r="F43266" s="2">
        <v>0.87176165803108796</v>
      </c>
    </row>
    <row r="43267" spans="1:6" x14ac:dyDescent="0.25">
      <c r="A43267" s="1" t="str">
        <f>"52658"</f>
        <v>52658</v>
      </c>
      <c r="B43267" s="1" t="str">
        <f>"19057"</f>
        <v>19057</v>
      </c>
      <c r="C43267" s="2">
        <v>7.3076923076922998E-2</v>
      </c>
      <c r="D43267" s="2">
        <v>0.05</v>
      </c>
      <c r="E43267" s="2">
        <v>0</v>
      </c>
      <c r="F43267" s="2">
        <v>7.1955719557195499E-2</v>
      </c>
    </row>
    <row r="43268" spans="1:6" x14ac:dyDescent="0.25">
      <c r="A43268" s="1" t="str">
        <f>"52658"</f>
        <v>52658</v>
      </c>
      <c r="B43268" s="1" t="str">
        <f>"19111"</f>
        <v>19111</v>
      </c>
      <c r="C43268" s="2">
        <v>0.92692307692307596</v>
      </c>
      <c r="D43268" s="2">
        <v>0.95</v>
      </c>
      <c r="E43268" s="2">
        <v>1</v>
      </c>
      <c r="F43268" s="2">
        <v>0.92804428044280396</v>
      </c>
    </row>
    <row r="43269" spans="1:6" x14ac:dyDescent="0.25">
      <c r="A43269" s="1" t="str">
        <f>"52732"</f>
        <v>52732</v>
      </c>
      <c r="B43269" s="1" t="str">
        <f>"19045"</f>
        <v>19045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25">
      <c r="A43270" s="1" t="str">
        <f>"52731"</f>
        <v>52731</v>
      </c>
      <c r="B43270" s="1" t="str">
        <f>"19097"</f>
        <v>19097</v>
      </c>
      <c r="C43270" s="2">
        <v>1.9950124688279301E-2</v>
      </c>
      <c r="D43270" s="2">
        <v>0</v>
      </c>
      <c r="E43270" s="2">
        <v>0</v>
      </c>
      <c r="F43270" s="2">
        <v>1.9230769230769201E-2</v>
      </c>
    </row>
    <row r="43271" spans="1:6" x14ac:dyDescent="0.25">
      <c r="A43271" s="1" t="str">
        <f>"52731"</f>
        <v>52731</v>
      </c>
      <c r="B43271" s="1" t="str">
        <f>"19045"</f>
        <v>19045</v>
      </c>
      <c r="C43271" s="2">
        <v>0.98004987531172005</v>
      </c>
      <c r="D43271" s="2">
        <v>1</v>
      </c>
      <c r="E43271" s="2">
        <v>1</v>
      </c>
      <c r="F43271" s="2">
        <v>0.98076923076922995</v>
      </c>
    </row>
    <row r="43272" spans="1:6" x14ac:dyDescent="0.25">
      <c r="A43272" s="1" t="str">
        <f>"52729"</f>
        <v>52729</v>
      </c>
      <c r="B43272" s="1" t="str">
        <f>"19045"</f>
        <v>19045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25">
      <c r="A43273" s="1" t="str">
        <f>"52657"</f>
        <v>52657</v>
      </c>
      <c r="B43273" s="1" t="str">
        <f>"19111"</f>
        <v>19111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25">
      <c r="A43274" s="1" t="str">
        <f>"53050"</f>
        <v>53050</v>
      </c>
      <c r="B43274" s="1" t="str">
        <f>"55027"</f>
        <v>55027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25">
      <c r="A43275" s="1" t="str">
        <f>"53065"</f>
        <v>53065</v>
      </c>
      <c r="B43275" s="1" t="str">
        <f>"55027"</f>
        <v>55027</v>
      </c>
      <c r="C43275" s="2">
        <v>7.0588235294117598E-3</v>
      </c>
      <c r="D43275" s="2">
        <v>0</v>
      </c>
      <c r="E43275" s="2">
        <v>0</v>
      </c>
      <c r="F43275" s="2">
        <v>6.9124423963133601E-3</v>
      </c>
    </row>
    <row r="43276" spans="1:6" x14ac:dyDescent="0.25">
      <c r="A43276" s="1" t="str">
        <f>"53065"</f>
        <v>53065</v>
      </c>
      <c r="B43276" s="1" t="str">
        <f>"55039"</f>
        <v>55039</v>
      </c>
      <c r="C43276" s="2">
        <v>0.99294117647058799</v>
      </c>
      <c r="D43276" s="2">
        <v>1</v>
      </c>
      <c r="E43276" s="2">
        <v>1</v>
      </c>
      <c r="F43276" s="2">
        <v>0.99308755760368606</v>
      </c>
    </row>
    <row r="43277" spans="1:6" x14ac:dyDescent="0.25">
      <c r="A43277" s="1" t="str">
        <f>"53037"</f>
        <v>53037</v>
      </c>
      <c r="B43277" s="1" t="str">
        <f>"55131"</f>
        <v>55131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25">
      <c r="A43278" s="1" t="str">
        <f>"52753"</f>
        <v>52753</v>
      </c>
      <c r="B43278" s="1" t="str">
        <f>"19163"</f>
        <v>19163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25">
      <c r="A43279" s="1" t="str">
        <f>"52772"</f>
        <v>52772</v>
      </c>
      <c r="B43279" s="1" t="str">
        <f>"19031"</f>
        <v>19031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25">
      <c r="A43280" s="1" t="str">
        <f>"52778"</f>
        <v>52778</v>
      </c>
      <c r="B43280" s="1" t="str">
        <f>"19139"</f>
        <v>19139</v>
      </c>
      <c r="C43280" s="2">
        <v>0.88562208676945098</v>
      </c>
      <c r="D43280" s="2">
        <v>0.98333333333333295</v>
      </c>
      <c r="E43280" s="2">
        <v>1</v>
      </c>
      <c r="F43280" s="2">
        <v>0.89312977099236601</v>
      </c>
    </row>
    <row r="43281" spans="1:6" x14ac:dyDescent="0.25">
      <c r="A43281" s="1" t="str">
        <f>"52778"</f>
        <v>52778</v>
      </c>
      <c r="B43281" s="1" t="str">
        <f>"19031"</f>
        <v>19031</v>
      </c>
      <c r="C43281" s="2">
        <v>0.114377913230548</v>
      </c>
      <c r="D43281" s="2">
        <v>1.6666666666666601E-2</v>
      </c>
      <c r="E43281" s="2">
        <v>0</v>
      </c>
      <c r="F43281" s="2">
        <v>0.106870229007633</v>
      </c>
    </row>
    <row r="43282" spans="1:6" x14ac:dyDescent="0.25">
      <c r="A43282" s="1" t="str">
        <f>"52760"</f>
        <v>52760</v>
      </c>
      <c r="B43282" s="1" t="str">
        <f>"19031"</f>
        <v>19031</v>
      </c>
      <c r="C43282" s="2">
        <v>0.320754716981132</v>
      </c>
      <c r="D43282" s="2">
        <v>0.8</v>
      </c>
      <c r="E43282" s="2">
        <v>0</v>
      </c>
      <c r="F43282" s="2">
        <v>0.329629629629629</v>
      </c>
    </row>
    <row r="43283" spans="1:6" x14ac:dyDescent="0.25">
      <c r="A43283" s="1" t="str">
        <f>"52760"</f>
        <v>52760</v>
      </c>
      <c r="B43283" s="1" t="str">
        <f>"19139"</f>
        <v>19139</v>
      </c>
      <c r="C43283" s="2">
        <v>0.679245283018867</v>
      </c>
      <c r="D43283" s="2">
        <v>0.2</v>
      </c>
      <c r="E43283" s="2">
        <v>0</v>
      </c>
      <c r="F43283" s="2">
        <v>0.67037037037036995</v>
      </c>
    </row>
    <row r="43284" spans="1:6" x14ac:dyDescent="0.25">
      <c r="A43284" s="1" t="str">
        <f>"53090"</f>
        <v>53090</v>
      </c>
      <c r="B43284" s="1" t="str">
        <f>"55089"</f>
        <v>55089</v>
      </c>
      <c r="C43284" s="2">
        <v>8.1015984234727306E-3</v>
      </c>
      <c r="D43284" s="2">
        <v>0</v>
      </c>
      <c r="E43284" s="2">
        <v>1.6172506738544399E-2</v>
      </c>
      <c r="F43284" s="2">
        <v>8.1201786439301597E-3</v>
      </c>
    </row>
    <row r="43285" spans="1:6" x14ac:dyDescent="0.25">
      <c r="A43285" s="1" t="str">
        <f>"53090"</f>
        <v>53090</v>
      </c>
      <c r="B43285" s="1" t="str">
        <f>"55131"</f>
        <v>55131</v>
      </c>
      <c r="C43285" s="2">
        <v>0.99189840157652698</v>
      </c>
      <c r="D43285" s="2">
        <v>1</v>
      </c>
      <c r="E43285" s="2">
        <v>0.98382749326145502</v>
      </c>
      <c r="F43285" s="2">
        <v>0.991879821356069</v>
      </c>
    </row>
    <row r="43286" spans="1:6" x14ac:dyDescent="0.25">
      <c r="A43286" s="1" t="str">
        <f>"53119"</f>
        <v>53119</v>
      </c>
      <c r="B43286" s="1" t="str">
        <f>"55133"</f>
        <v>55133</v>
      </c>
      <c r="C43286" s="2">
        <v>0.92070484581497702</v>
      </c>
      <c r="D43286" s="2">
        <v>1</v>
      </c>
      <c r="E43286" s="2">
        <v>0.92592592592592504</v>
      </c>
      <c r="F43286" s="2">
        <v>0.92297926364790495</v>
      </c>
    </row>
    <row r="43287" spans="1:6" x14ac:dyDescent="0.25">
      <c r="A43287" s="1" t="str">
        <f>"53119"</f>
        <v>53119</v>
      </c>
      <c r="B43287" s="1" t="str">
        <f>"55055"</f>
        <v>55055</v>
      </c>
      <c r="C43287" s="2">
        <v>5.72687224669603E-3</v>
      </c>
      <c r="D43287" s="2">
        <v>0</v>
      </c>
      <c r="E43287" s="2">
        <v>0</v>
      </c>
      <c r="F43287" s="2">
        <v>5.5014811680067699E-3</v>
      </c>
    </row>
    <row r="43288" spans="1:6" x14ac:dyDescent="0.25">
      <c r="A43288" s="1" t="str">
        <f>"53119"</f>
        <v>53119</v>
      </c>
      <c r="B43288" s="1" t="str">
        <f>"55127"</f>
        <v>55127</v>
      </c>
      <c r="C43288" s="2">
        <v>7.3568281938325902E-2</v>
      </c>
      <c r="D43288" s="2">
        <v>0</v>
      </c>
      <c r="E43288" s="2">
        <v>7.4074074074074001E-2</v>
      </c>
      <c r="F43288" s="2">
        <v>7.1519255184087999E-2</v>
      </c>
    </row>
    <row r="43289" spans="1:6" x14ac:dyDescent="0.25">
      <c r="A43289" s="1" t="str">
        <f>"53103"</f>
        <v>53103</v>
      </c>
      <c r="B43289" s="1" t="str">
        <f>"55133"</f>
        <v>55133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tr">
        <f>"53191"</f>
        <v>53191</v>
      </c>
      <c r="B43290" s="1" t="str">
        <f>"55127"</f>
        <v>55127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25">
      <c r="A43291" s="1" t="str">
        <f>"53195"</f>
        <v>53195</v>
      </c>
      <c r="B43291" s="1" t="str">
        <f>"55127"</f>
        <v>55127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tr">
        <f>"53158"</f>
        <v>53158</v>
      </c>
      <c r="B43292" s="1" t="str">
        <f>"55059"</f>
        <v>55059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25">
      <c r="A43293" s="1" t="str">
        <f>"53157"</f>
        <v>53157</v>
      </c>
      <c r="B43293" s="1" t="str">
        <f>"55127"</f>
        <v>55127</v>
      </c>
      <c r="C43293" s="2">
        <v>1</v>
      </c>
      <c r="D43293" s="2">
        <v>0</v>
      </c>
      <c r="E43293" s="2">
        <v>1</v>
      </c>
      <c r="F43293" s="2">
        <v>1</v>
      </c>
    </row>
    <row r="43294" spans="1:6" x14ac:dyDescent="0.25">
      <c r="A43294" s="1" t="str">
        <f>"53209"</f>
        <v>53209</v>
      </c>
      <c r="B43294" s="1" t="str">
        <f>"55079"</f>
        <v>55079</v>
      </c>
      <c r="C43294" s="2">
        <v>1</v>
      </c>
      <c r="D43294" s="2">
        <v>1</v>
      </c>
      <c r="E43294" s="2">
        <v>1</v>
      </c>
      <c r="F43294" s="2">
        <v>1</v>
      </c>
    </row>
    <row r="43295" spans="1:6" x14ac:dyDescent="0.25">
      <c r="A43295" s="1" t="str">
        <f>"53208"</f>
        <v>53208</v>
      </c>
      <c r="B43295" s="1" t="str">
        <f>"55079"</f>
        <v>55079</v>
      </c>
      <c r="C43295" s="2">
        <v>1</v>
      </c>
      <c r="D43295" s="2">
        <v>1</v>
      </c>
      <c r="E43295" s="2">
        <v>1</v>
      </c>
      <c r="F43295" s="2">
        <v>1</v>
      </c>
    </row>
    <row r="43296" spans="1:6" x14ac:dyDescent="0.25">
      <c r="A43296" s="1" t="str">
        <f>"53139"</f>
        <v>53139</v>
      </c>
      <c r="B43296" s="1" t="str">
        <f>"55059"</f>
        <v>55059</v>
      </c>
      <c r="C43296" s="2">
        <v>0.14626635873749</v>
      </c>
      <c r="D43296" s="2">
        <v>0.17948717948717899</v>
      </c>
      <c r="E43296" s="2">
        <v>0.12121212121212099</v>
      </c>
      <c r="F43296" s="2">
        <v>0.146608315098468</v>
      </c>
    </row>
    <row r="43297" spans="1:6" x14ac:dyDescent="0.25">
      <c r="A43297" s="1" t="str">
        <f>"53139"</f>
        <v>53139</v>
      </c>
      <c r="B43297" s="1" t="str">
        <f>"55101"</f>
        <v>55101</v>
      </c>
      <c r="C43297" s="2">
        <v>0.85373364126250895</v>
      </c>
      <c r="D43297" s="2">
        <v>0.82051282051282004</v>
      </c>
      <c r="E43297" s="2">
        <v>0.87878787878787801</v>
      </c>
      <c r="F43297" s="2">
        <v>0.85339168490153094</v>
      </c>
    </row>
    <row r="43298" spans="1:6" x14ac:dyDescent="0.25">
      <c r="A43298" s="1" t="str">
        <f>"53146"</f>
        <v>53146</v>
      </c>
      <c r="B43298" s="1" t="str">
        <f>"55133"</f>
        <v>55133</v>
      </c>
      <c r="C43298" s="2">
        <v>1</v>
      </c>
      <c r="D43298" s="2">
        <v>1</v>
      </c>
      <c r="E43298" s="2">
        <v>1</v>
      </c>
      <c r="F43298" s="2">
        <v>1</v>
      </c>
    </row>
    <row r="43299" spans="1:6" x14ac:dyDescent="0.25">
      <c r="A43299" s="1" t="str">
        <f>"53405"</f>
        <v>53405</v>
      </c>
      <c r="B43299" s="1" t="str">
        <f>"55101"</f>
        <v>55101</v>
      </c>
      <c r="C43299" s="2">
        <v>1</v>
      </c>
      <c r="D43299" s="2">
        <v>1</v>
      </c>
      <c r="E43299" s="2">
        <v>1</v>
      </c>
      <c r="F43299" s="2">
        <v>1</v>
      </c>
    </row>
    <row r="43300" spans="1:6" x14ac:dyDescent="0.25">
      <c r="A43300" s="1" t="str">
        <f>"53406"</f>
        <v>53406</v>
      </c>
      <c r="B43300" s="1" t="str">
        <f>"55101"</f>
        <v>55101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25">
      <c r="A43301" s="1" t="str">
        <f>"53548"</f>
        <v>53548</v>
      </c>
      <c r="B43301" s="1" t="str">
        <f>"55105"</f>
        <v>55105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25">
      <c r="A43302" s="1" t="str">
        <f>"53538"</f>
        <v>53538</v>
      </c>
      <c r="B43302" s="1" t="str">
        <f>"55105"</f>
        <v>55105</v>
      </c>
      <c r="C43302" s="2">
        <v>5.8222433460075997E-3</v>
      </c>
      <c r="D43302" s="2">
        <v>0</v>
      </c>
      <c r="E43302" s="2">
        <v>0</v>
      </c>
      <c r="F43302" s="2">
        <v>5.2183173588924298E-3</v>
      </c>
    </row>
    <row r="43303" spans="1:6" x14ac:dyDescent="0.25">
      <c r="A43303" s="1" t="str">
        <f>"53538"</f>
        <v>53538</v>
      </c>
      <c r="B43303" s="1" t="str">
        <f>"55055"</f>
        <v>55055</v>
      </c>
      <c r="C43303" s="2">
        <v>0.994177756653992</v>
      </c>
      <c r="D43303" s="2">
        <v>1</v>
      </c>
      <c r="E43303" s="2">
        <v>1</v>
      </c>
      <c r="F43303" s="2">
        <v>0.994781682641107</v>
      </c>
    </row>
    <row r="43304" spans="1:6" x14ac:dyDescent="0.25">
      <c r="A43304" s="1" t="str">
        <f>"53546"</f>
        <v>53546</v>
      </c>
      <c r="B43304" s="1" t="str">
        <f>"55105"</f>
        <v>55105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tr">
        <f>"53533"</f>
        <v>53533</v>
      </c>
      <c r="B43305" s="1" t="str">
        <f>"55049"</f>
        <v>55049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25">
      <c r="A43306" s="1" t="str">
        <f>"53222"</f>
        <v>53222</v>
      </c>
      <c r="B43306" s="1" t="str">
        <f>"55079"</f>
        <v>55079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tr">
        <f>"53588"</f>
        <v>53588</v>
      </c>
      <c r="B43307" s="1" t="str">
        <f>"55049"</f>
        <v>55049</v>
      </c>
      <c r="C43307" s="2">
        <v>0.14621932899348999</v>
      </c>
      <c r="D43307" s="2">
        <v>7.0652173913043403E-2</v>
      </c>
      <c r="E43307" s="2">
        <v>6.7796610169491497E-2</v>
      </c>
      <c r="F43307" s="2">
        <v>0.137946428571428</v>
      </c>
    </row>
    <row r="43308" spans="1:6" x14ac:dyDescent="0.25">
      <c r="A43308" s="1" t="str">
        <f>"53588"</f>
        <v>53588</v>
      </c>
      <c r="B43308" s="1" t="str">
        <f>"55111"</f>
        <v>55111</v>
      </c>
      <c r="C43308" s="2">
        <v>0.84977466199298901</v>
      </c>
      <c r="D43308" s="2">
        <v>0.92934782608695599</v>
      </c>
      <c r="E43308" s="2">
        <v>0.93220338983050799</v>
      </c>
      <c r="F43308" s="2">
        <v>0.85848214285714197</v>
      </c>
    </row>
    <row r="43309" spans="1:6" x14ac:dyDescent="0.25">
      <c r="A43309" s="1" t="str">
        <f>"53588"</f>
        <v>53588</v>
      </c>
      <c r="B43309" s="1" t="str">
        <f>"55103"</f>
        <v>55103</v>
      </c>
      <c r="C43309" s="2">
        <v>4.00600901352028E-3</v>
      </c>
      <c r="D43309" s="2">
        <v>0</v>
      </c>
      <c r="E43309" s="2">
        <v>0</v>
      </c>
      <c r="F43309" s="2">
        <v>3.57142857142857E-3</v>
      </c>
    </row>
    <row r="43310" spans="1:6" x14ac:dyDescent="0.25">
      <c r="A43310" s="1" t="str">
        <f>"53578"</f>
        <v>53578</v>
      </c>
      <c r="B43310" s="1" t="str">
        <f>"55021"</f>
        <v>55021</v>
      </c>
      <c r="C43310" s="2">
        <v>0.115397864278332</v>
      </c>
      <c r="D43310" s="2">
        <v>1.7021276595744601E-2</v>
      </c>
      <c r="E43310" s="2">
        <v>1.9230769230769201E-2</v>
      </c>
      <c r="F43310" s="2">
        <v>0.10518198642812999</v>
      </c>
    </row>
    <row r="43311" spans="1:6" x14ac:dyDescent="0.25">
      <c r="A43311" s="1" t="str">
        <f>"53578"</f>
        <v>53578</v>
      </c>
      <c r="B43311" s="1" t="str">
        <f>"55111"</f>
        <v>55111</v>
      </c>
      <c r="C43311" s="2">
        <v>0.88460213572166702</v>
      </c>
      <c r="D43311" s="2">
        <v>0.98297872340425496</v>
      </c>
      <c r="E43311" s="2">
        <v>0.98076923076922995</v>
      </c>
      <c r="F43311" s="2">
        <v>0.89481801357186896</v>
      </c>
    </row>
    <row r="43312" spans="1:6" x14ac:dyDescent="0.25">
      <c r="A43312" s="1" t="str">
        <f>"53581"</f>
        <v>53581</v>
      </c>
      <c r="B43312" s="1" t="str">
        <f>"55103"</f>
        <v>55103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25">
      <c r="A43313" s="1" t="str">
        <f>"53583"</f>
        <v>53583</v>
      </c>
      <c r="B43313" s="1" t="str">
        <f>"55021"</f>
        <v>55021</v>
      </c>
      <c r="C43313" s="2">
        <v>2.4793388429752001E-2</v>
      </c>
      <c r="D43313" s="2">
        <v>0</v>
      </c>
      <c r="E43313" s="2">
        <v>1.9607843137254902E-2</v>
      </c>
      <c r="F43313" s="2">
        <v>2.25165562913907E-2</v>
      </c>
    </row>
    <row r="43314" spans="1:6" x14ac:dyDescent="0.25">
      <c r="A43314" s="1" t="str">
        <f>"53583"</f>
        <v>53583</v>
      </c>
      <c r="B43314" s="1" t="str">
        <f>"55111"</f>
        <v>55111</v>
      </c>
      <c r="C43314" s="2">
        <v>0.72990232907588204</v>
      </c>
      <c r="D43314" s="2">
        <v>0.9296875</v>
      </c>
      <c r="E43314" s="2">
        <v>0.93137254901960698</v>
      </c>
      <c r="F43314" s="2">
        <v>0.75364238410595996</v>
      </c>
    </row>
    <row r="43315" spans="1:6" x14ac:dyDescent="0.25">
      <c r="A43315" s="1" t="str">
        <f>"53583"</f>
        <v>53583</v>
      </c>
      <c r="B43315" s="1" t="str">
        <f>"55025"</f>
        <v>55025</v>
      </c>
      <c r="C43315" s="2">
        <v>0.24530428249436501</v>
      </c>
      <c r="D43315" s="2">
        <v>7.03125E-2</v>
      </c>
      <c r="E43315" s="2">
        <v>4.9019607843137199E-2</v>
      </c>
      <c r="F43315" s="2">
        <v>0.223841059602649</v>
      </c>
    </row>
    <row r="43316" spans="1:6" x14ac:dyDescent="0.25">
      <c r="A43316" s="1" t="str">
        <f>"53587"</f>
        <v>53587</v>
      </c>
      <c r="B43316" s="1" t="str">
        <f>"55065"</f>
        <v>55065</v>
      </c>
      <c r="C43316" s="2">
        <v>1</v>
      </c>
      <c r="D43316" s="2">
        <v>1</v>
      </c>
      <c r="E43316" s="2">
        <v>1</v>
      </c>
      <c r="F43316" s="2">
        <v>1</v>
      </c>
    </row>
    <row r="43317" spans="1:6" x14ac:dyDescent="0.25">
      <c r="A43317" s="1" t="str">
        <f>"53571"</f>
        <v>53571</v>
      </c>
      <c r="B43317" s="1" t="str">
        <f>"55021"</f>
        <v>55021</v>
      </c>
      <c r="C43317" s="2">
        <v>7.1942446043165402E-3</v>
      </c>
      <c r="D43317" s="2">
        <v>0</v>
      </c>
      <c r="E43317" s="2">
        <v>0</v>
      </c>
      <c r="F43317" s="2">
        <v>7.0422535211267599E-3</v>
      </c>
    </row>
    <row r="43318" spans="1:6" x14ac:dyDescent="0.25">
      <c r="A43318" s="1" t="str">
        <f>"53571"</f>
        <v>53571</v>
      </c>
      <c r="B43318" s="1" t="str">
        <f>"55025"</f>
        <v>55025</v>
      </c>
      <c r="C43318" s="2">
        <v>0.99280575539568305</v>
      </c>
      <c r="D43318" s="2">
        <v>0</v>
      </c>
      <c r="E43318" s="2">
        <v>1</v>
      </c>
      <c r="F43318" s="2">
        <v>0.99295774647887303</v>
      </c>
    </row>
    <row r="43319" spans="1:6" x14ac:dyDescent="0.25">
      <c r="A43319" s="1" t="str">
        <f>"53805"</f>
        <v>53805</v>
      </c>
      <c r="B43319" s="1" t="str">
        <f>"55043"</f>
        <v>55043</v>
      </c>
      <c r="C43319" s="2">
        <v>0.87376979032948199</v>
      </c>
      <c r="D43319" s="2">
        <v>0.97156398104265396</v>
      </c>
      <c r="E43319" s="2">
        <v>1</v>
      </c>
      <c r="F43319" s="2">
        <v>0.88489483747609898</v>
      </c>
    </row>
    <row r="43320" spans="1:6" x14ac:dyDescent="0.25">
      <c r="A43320" s="1" t="str">
        <f>"53805"</f>
        <v>53805</v>
      </c>
      <c r="B43320" s="1" t="str">
        <f>"55103"</f>
        <v>55103</v>
      </c>
      <c r="C43320" s="2">
        <v>4.2789901583226299E-4</v>
      </c>
      <c r="D43320" s="2">
        <v>0</v>
      </c>
      <c r="E43320" s="2">
        <v>0</v>
      </c>
      <c r="F43320" s="2">
        <v>3.8240917782026698E-4</v>
      </c>
    </row>
    <row r="43321" spans="1:6" x14ac:dyDescent="0.25">
      <c r="A43321" s="1" t="str">
        <f>"53805"</f>
        <v>53805</v>
      </c>
      <c r="B43321" s="1" t="str">
        <f>"55023"</f>
        <v>55023</v>
      </c>
      <c r="C43321" s="2">
        <v>0.125802310654685</v>
      </c>
      <c r="D43321" s="2">
        <v>2.8436018957345901E-2</v>
      </c>
      <c r="E43321" s="2">
        <v>0</v>
      </c>
      <c r="F43321" s="2">
        <v>0.11472275334607999</v>
      </c>
    </row>
    <row r="43322" spans="1:6" x14ac:dyDescent="0.25">
      <c r="A43322" s="1" t="str">
        <f>"53808"</f>
        <v>53808</v>
      </c>
      <c r="B43322" s="1" t="str">
        <f>"55043"</f>
        <v>55043</v>
      </c>
      <c r="C43322" s="2">
        <v>1</v>
      </c>
      <c r="D43322" s="2">
        <v>1</v>
      </c>
      <c r="E43322" s="2">
        <v>1</v>
      </c>
      <c r="F43322" s="2">
        <v>1</v>
      </c>
    </row>
    <row r="43323" spans="1:6" x14ac:dyDescent="0.25">
      <c r="A43323" s="1" t="str">
        <f>"53598"</f>
        <v>53598</v>
      </c>
      <c r="B43323" s="1" t="str">
        <f>"55025"</f>
        <v>55025</v>
      </c>
      <c r="C43323" s="2">
        <v>1</v>
      </c>
      <c r="D43323" s="2">
        <v>1</v>
      </c>
      <c r="E43323" s="2">
        <v>1</v>
      </c>
      <c r="F43323" s="2">
        <v>1</v>
      </c>
    </row>
    <row r="43324" spans="1:6" x14ac:dyDescent="0.25">
      <c r="A43324" s="1" t="str">
        <f>"53962"</f>
        <v>53962</v>
      </c>
      <c r="B43324" s="1" t="str">
        <f>"55057"</f>
        <v>55057</v>
      </c>
      <c r="C43324" s="2">
        <v>1</v>
      </c>
      <c r="D43324" s="2">
        <v>0</v>
      </c>
      <c r="E43324" s="2">
        <v>1</v>
      </c>
      <c r="F43324" s="2">
        <v>1</v>
      </c>
    </row>
    <row r="43325" spans="1:6" x14ac:dyDescent="0.25">
      <c r="A43325" s="1" t="str">
        <f>"53913"</f>
        <v>53913</v>
      </c>
      <c r="B43325" s="1" t="str">
        <f>"55111"</f>
        <v>55111</v>
      </c>
      <c r="C43325" s="2">
        <v>0.99882835383714097</v>
      </c>
      <c r="D43325" s="2">
        <v>0.99909828674481505</v>
      </c>
      <c r="E43325" s="2">
        <v>1</v>
      </c>
      <c r="F43325" s="2">
        <v>0.99890424814565004</v>
      </c>
    </row>
    <row r="43326" spans="1:6" x14ac:dyDescent="0.25">
      <c r="A43326" s="1" t="str">
        <f>"53913"</f>
        <v>53913</v>
      </c>
      <c r="B43326" s="1" t="str">
        <f>"55021"</f>
        <v>55021</v>
      </c>
      <c r="C43326" s="2">
        <v>1.1716461628588099E-3</v>
      </c>
      <c r="D43326" s="2">
        <v>9.0171325518485096E-4</v>
      </c>
      <c r="E43326" s="2">
        <v>0</v>
      </c>
      <c r="F43326" s="2">
        <v>1.0957518543492899E-3</v>
      </c>
    </row>
    <row r="43327" spans="1:6" x14ac:dyDescent="0.25">
      <c r="A43327" s="1" t="str">
        <f>"53916"</f>
        <v>53916</v>
      </c>
      <c r="B43327" s="1" t="str">
        <f>"55027"</f>
        <v>55027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25">
      <c r="A43328" s="1" t="str">
        <f>"53923"</f>
        <v>53923</v>
      </c>
      <c r="B43328" s="1" t="str">
        <f>"55021"</f>
        <v>55021</v>
      </c>
      <c r="C43328" s="2">
        <v>0.91124260355029496</v>
      </c>
      <c r="D43328" s="2">
        <v>0.85294117647058798</v>
      </c>
      <c r="E43328" s="2">
        <v>1</v>
      </c>
      <c r="F43328" s="2">
        <v>0.91169977924944801</v>
      </c>
    </row>
    <row r="43329" spans="1:6" x14ac:dyDescent="0.25">
      <c r="A43329" s="1" t="str">
        <f>"53923"</f>
        <v>53923</v>
      </c>
      <c r="B43329" s="1" t="str">
        <f>"55047"</f>
        <v>55047</v>
      </c>
      <c r="C43329" s="2">
        <v>8.8757396449704096E-2</v>
      </c>
      <c r="D43329" s="2">
        <v>0.14705882352941099</v>
      </c>
      <c r="E43329" s="2">
        <v>0</v>
      </c>
      <c r="F43329" s="2">
        <v>8.83002207505518E-2</v>
      </c>
    </row>
    <row r="43330" spans="1:6" x14ac:dyDescent="0.25">
      <c r="A43330" s="1" t="str">
        <f>"53928"</f>
        <v>53928</v>
      </c>
      <c r="B43330" s="1" t="str">
        <f>"55021"</f>
        <v>55021</v>
      </c>
      <c r="C43330" s="2">
        <v>1</v>
      </c>
      <c r="D43330" s="2">
        <v>0</v>
      </c>
      <c r="E43330" s="2">
        <v>1</v>
      </c>
      <c r="F43330" s="2">
        <v>1</v>
      </c>
    </row>
    <row r="43331" spans="1:6" x14ac:dyDescent="0.25">
      <c r="A43331" s="1" t="str">
        <f>"54002"</f>
        <v>54002</v>
      </c>
      <c r="B43331" s="1" t="str">
        <f>"55109"</f>
        <v>55109</v>
      </c>
      <c r="C43331" s="2">
        <v>0.98887652947719595</v>
      </c>
      <c r="D43331" s="2">
        <v>1</v>
      </c>
      <c r="E43331" s="2">
        <v>1</v>
      </c>
      <c r="F43331" s="2">
        <v>0.98987170830519899</v>
      </c>
    </row>
    <row r="43332" spans="1:6" x14ac:dyDescent="0.25">
      <c r="A43332" s="1" t="str">
        <f>"54002"</f>
        <v>54002</v>
      </c>
      <c r="B43332" s="1" t="str">
        <f>"55093"</f>
        <v>55093</v>
      </c>
      <c r="C43332" s="2">
        <v>1.1123470522803099E-2</v>
      </c>
      <c r="D43332" s="2">
        <v>0</v>
      </c>
      <c r="E43332" s="2">
        <v>0</v>
      </c>
      <c r="F43332" s="2">
        <v>1.01282916948008E-2</v>
      </c>
    </row>
    <row r="43333" spans="1:6" x14ac:dyDescent="0.25">
      <c r="A43333" s="1" t="str">
        <f>"54003"</f>
        <v>54003</v>
      </c>
      <c r="B43333" s="1" t="str">
        <f>"55093"</f>
        <v>55093</v>
      </c>
      <c r="C43333" s="2">
        <v>1</v>
      </c>
      <c r="D43333" s="2">
        <v>1</v>
      </c>
      <c r="E43333" s="2">
        <v>1</v>
      </c>
      <c r="F43333" s="2">
        <v>1</v>
      </c>
    </row>
    <row r="43334" spans="1:6" x14ac:dyDescent="0.25">
      <c r="A43334" s="1" t="str">
        <f>"54016"</f>
        <v>54016</v>
      </c>
      <c r="B43334" s="1" t="str">
        <f>"55109"</f>
        <v>55109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25">
      <c r="A43335" s="1" t="str">
        <f>"54017"</f>
        <v>54017</v>
      </c>
      <c r="B43335" s="1" t="str">
        <f>"55109"</f>
        <v>55109</v>
      </c>
      <c r="C43335" s="2">
        <v>0.98666331152491105</v>
      </c>
      <c r="D43335" s="2">
        <v>1</v>
      </c>
      <c r="E43335" s="2">
        <v>1</v>
      </c>
      <c r="F43335" s="2">
        <v>0.98804151624548697</v>
      </c>
    </row>
    <row r="43336" spans="1:6" x14ac:dyDescent="0.25">
      <c r="A43336" s="1" t="str">
        <f>"54017"</f>
        <v>54017</v>
      </c>
      <c r="B43336" s="1" t="str">
        <f>"55095"</f>
        <v>55095</v>
      </c>
      <c r="C43336" s="2">
        <v>1.3336688475088E-2</v>
      </c>
      <c r="D43336" s="2">
        <v>0</v>
      </c>
      <c r="E43336" s="2">
        <v>0</v>
      </c>
      <c r="F43336" s="2">
        <v>1.1958483754512601E-2</v>
      </c>
    </row>
    <row r="43337" spans="1:6" x14ac:dyDescent="0.25">
      <c r="A43337" s="1" t="str">
        <f>"53706"</f>
        <v>53706</v>
      </c>
      <c r="B43337" s="1" t="str">
        <f>"55025"</f>
        <v>55025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25">
      <c r="A43338" s="1" t="str">
        <f>"53717"</f>
        <v>53717</v>
      </c>
      <c r="B43338" s="1" t="str">
        <f>"55025"</f>
        <v>55025</v>
      </c>
      <c r="C43338" s="2">
        <v>1</v>
      </c>
      <c r="D43338" s="2">
        <v>1</v>
      </c>
      <c r="E43338" s="2">
        <v>1</v>
      </c>
      <c r="F43338" s="2">
        <v>1</v>
      </c>
    </row>
    <row r="43339" spans="1:6" x14ac:dyDescent="0.25">
      <c r="A43339" s="1" t="str">
        <f>"54026"</f>
        <v>54026</v>
      </c>
      <c r="B43339" s="1" t="str">
        <f>"55109"</f>
        <v>55109</v>
      </c>
      <c r="C43339" s="2">
        <v>0.39933628318584002</v>
      </c>
      <c r="D43339" s="2">
        <v>0.8</v>
      </c>
      <c r="E43339" s="2">
        <v>0.85714285714285698</v>
      </c>
      <c r="F43339" s="2">
        <v>0.40716612377850098</v>
      </c>
    </row>
    <row r="43340" spans="1:6" x14ac:dyDescent="0.25">
      <c r="A43340" s="1" t="str">
        <f>"54026"</f>
        <v>54026</v>
      </c>
      <c r="B43340" s="1" t="str">
        <f>"55095"</f>
        <v>55095</v>
      </c>
      <c r="C43340" s="2">
        <v>0.60066371681415898</v>
      </c>
      <c r="D43340" s="2">
        <v>0.2</v>
      </c>
      <c r="E43340" s="2">
        <v>0.14285714285714199</v>
      </c>
      <c r="F43340" s="2">
        <v>0.59283387622149797</v>
      </c>
    </row>
    <row r="43341" spans="1:6" x14ac:dyDescent="0.25">
      <c r="A43341" s="1" t="str">
        <f>"54102"</f>
        <v>54102</v>
      </c>
      <c r="B43341" s="1" t="str">
        <f>"55075"</f>
        <v>55075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25">
      <c r="A43342" s="1" t="str">
        <f>"54114"</f>
        <v>54114</v>
      </c>
      <c r="B43342" s="1" t="str">
        <f>"55083"</f>
        <v>55083</v>
      </c>
      <c r="C43342" s="2">
        <v>9.4973544973544904E-2</v>
      </c>
      <c r="D43342" s="2">
        <v>3.3783783783783702E-2</v>
      </c>
      <c r="E43342" s="2">
        <v>0</v>
      </c>
      <c r="F43342" s="2">
        <v>9.18496088821599E-2</v>
      </c>
    </row>
    <row r="43343" spans="1:6" x14ac:dyDescent="0.25">
      <c r="A43343" s="1" t="str">
        <f>"54114"</f>
        <v>54114</v>
      </c>
      <c r="B43343" s="1" t="str">
        <f>"55075"</f>
        <v>55075</v>
      </c>
      <c r="C43343" s="2">
        <v>0.90502645502645496</v>
      </c>
      <c r="D43343" s="2">
        <v>0.96621621621621601</v>
      </c>
      <c r="E43343" s="2">
        <v>1</v>
      </c>
      <c r="F43343" s="2">
        <v>0.90815039111784002</v>
      </c>
    </row>
    <row r="43344" spans="1:6" x14ac:dyDescent="0.25">
      <c r="A43344" s="1" t="str">
        <f>"54303"</f>
        <v>54303</v>
      </c>
      <c r="B43344" s="1" t="str">
        <f>"55009"</f>
        <v>55009</v>
      </c>
      <c r="C43344" s="2">
        <v>1</v>
      </c>
      <c r="D43344" s="2">
        <v>1</v>
      </c>
      <c r="E43344" s="2">
        <v>1</v>
      </c>
      <c r="F43344" s="2">
        <v>1</v>
      </c>
    </row>
    <row r="43345" spans="1:6" x14ac:dyDescent="0.25">
      <c r="A43345" s="1" t="str">
        <f>"54247"</f>
        <v>54247</v>
      </c>
      <c r="B43345" s="1" t="str">
        <f>"55071"</f>
        <v>55071</v>
      </c>
      <c r="C43345" s="2">
        <v>1</v>
      </c>
      <c r="D43345" s="2">
        <v>1</v>
      </c>
      <c r="E43345" s="2">
        <v>1</v>
      </c>
      <c r="F43345" s="2">
        <v>1</v>
      </c>
    </row>
    <row r="43346" spans="1:6" x14ac:dyDescent="0.25">
      <c r="A43346" s="1" t="str">
        <f>"54136"</f>
        <v>54136</v>
      </c>
      <c r="B43346" s="1" t="str">
        <f>"55087"</f>
        <v>55087</v>
      </c>
      <c r="C43346" s="2">
        <v>1</v>
      </c>
      <c r="D43346" s="2">
        <v>1</v>
      </c>
      <c r="E43346" s="2">
        <v>1</v>
      </c>
      <c r="F43346" s="2">
        <v>1</v>
      </c>
    </row>
    <row r="43347" spans="1:6" x14ac:dyDescent="0.25">
      <c r="A43347" s="1" t="str">
        <f>"54140"</f>
        <v>54140</v>
      </c>
      <c r="B43347" s="1" t="str">
        <f>"55087"</f>
        <v>55087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25">
      <c r="A43348" s="1" t="str">
        <f>"54150"</f>
        <v>54150</v>
      </c>
      <c r="B43348" s="1" t="str">
        <f>"55078"</f>
        <v>55078</v>
      </c>
      <c r="C43348" s="2">
        <v>1</v>
      </c>
      <c r="D43348" s="2">
        <v>1</v>
      </c>
      <c r="E43348" s="2">
        <v>1</v>
      </c>
      <c r="F43348" s="2">
        <v>1</v>
      </c>
    </row>
    <row r="43349" spans="1:6" x14ac:dyDescent="0.25">
      <c r="A43349" s="1" t="str">
        <f>"54406"</f>
        <v>54406</v>
      </c>
      <c r="B43349" s="1" t="str">
        <f>"55097"</f>
        <v>55097</v>
      </c>
      <c r="C43349" s="2">
        <v>1</v>
      </c>
      <c r="D43349" s="2">
        <v>1</v>
      </c>
      <c r="E43349" s="2">
        <v>1</v>
      </c>
      <c r="F43349" s="2">
        <v>1</v>
      </c>
    </row>
    <row r="43350" spans="1:6" x14ac:dyDescent="0.25">
      <c r="A43350" s="1" t="str">
        <f>"54410"</f>
        <v>54410</v>
      </c>
      <c r="B43350" s="1" t="str">
        <f>"55141"</f>
        <v>55141</v>
      </c>
      <c r="C43350" s="2">
        <v>1</v>
      </c>
      <c r="D43350" s="2">
        <v>1</v>
      </c>
      <c r="E43350" s="2">
        <v>1</v>
      </c>
      <c r="F43350" s="2">
        <v>1</v>
      </c>
    </row>
    <row r="43351" spans="1:6" x14ac:dyDescent="0.25">
      <c r="A43351" s="1" t="str">
        <f>"54413"</f>
        <v>54413</v>
      </c>
      <c r="B43351" s="1" t="str">
        <f>"55057"</f>
        <v>55057</v>
      </c>
      <c r="C43351" s="2">
        <v>1.86915887850467E-2</v>
      </c>
      <c r="D43351" s="2">
        <v>0</v>
      </c>
      <c r="E43351" s="2">
        <v>0</v>
      </c>
      <c r="F43351" s="2">
        <v>1.85185185185185E-2</v>
      </c>
    </row>
    <row r="43352" spans="1:6" x14ac:dyDescent="0.25">
      <c r="A43352" s="1" t="str">
        <f>"54413"</f>
        <v>54413</v>
      </c>
      <c r="B43352" s="1" t="str">
        <f>"55141"</f>
        <v>55141</v>
      </c>
      <c r="C43352" s="2">
        <v>0.98130841121495305</v>
      </c>
      <c r="D43352" s="2">
        <v>0</v>
      </c>
      <c r="E43352" s="2">
        <v>1</v>
      </c>
      <c r="F43352" s="2">
        <v>0.98148148148148096</v>
      </c>
    </row>
    <row r="43353" spans="1:6" x14ac:dyDescent="0.25">
      <c r="A43353" s="1" t="str">
        <f>"54402"</f>
        <v>54402</v>
      </c>
      <c r="B43353" s="1" t="str">
        <f>"55073"</f>
        <v>55073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25">
      <c r="A43354" s="1" t="str">
        <f>"54421"</f>
        <v>54421</v>
      </c>
      <c r="B43354" s="1" t="str">
        <f>"55019"</f>
        <v>55019</v>
      </c>
      <c r="C43354" s="2">
        <v>0.59013157894736801</v>
      </c>
      <c r="D43354" s="2">
        <v>0.58108108108108103</v>
      </c>
      <c r="E43354" s="2">
        <v>0.61538461538461497</v>
      </c>
      <c r="F43354" s="2">
        <v>0.59012345679012301</v>
      </c>
    </row>
    <row r="43355" spans="1:6" x14ac:dyDescent="0.25">
      <c r="A43355" s="1" t="str">
        <f>"54421"</f>
        <v>54421</v>
      </c>
      <c r="B43355" s="1" t="str">
        <f>"55073"</f>
        <v>55073</v>
      </c>
      <c r="C43355" s="2">
        <v>0.40986842105263099</v>
      </c>
      <c r="D43355" s="2">
        <v>0.41891891891891803</v>
      </c>
      <c r="E43355" s="2">
        <v>0.38461538461538403</v>
      </c>
      <c r="F43355" s="2">
        <v>0.40987654320987599</v>
      </c>
    </row>
    <row r="43356" spans="1:6" x14ac:dyDescent="0.25">
      <c r="A43356" s="1" t="str">
        <f>"54422"</f>
        <v>54422</v>
      </c>
      <c r="B43356" s="1" t="str">
        <f>"55119"</f>
        <v>55119</v>
      </c>
      <c r="C43356" s="2">
        <v>0.20843672456575599</v>
      </c>
      <c r="D43356" s="2">
        <v>0</v>
      </c>
      <c r="E43356" s="2">
        <v>0</v>
      </c>
      <c r="F43356" s="2">
        <v>0.202898550724637</v>
      </c>
    </row>
    <row r="43357" spans="1:6" x14ac:dyDescent="0.25">
      <c r="A43357" s="1" t="str">
        <f>"54422"</f>
        <v>54422</v>
      </c>
      <c r="B43357" s="1" t="str">
        <f>"55019"</f>
        <v>55019</v>
      </c>
      <c r="C43357" s="2">
        <v>0.79156327543424299</v>
      </c>
      <c r="D43357" s="2">
        <v>1</v>
      </c>
      <c r="E43357" s="2">
        <v>1</v>
      </c>
      <c r="F43357" s="2">
        <v>0.79710144927536197</v>
      </c>
    </row>
    <row r="43358" spans="1:6" x14ac:dyDescent="0.25">
      <c r="A43358" s="1" t="str">
        <f>"54426"</f>
        <v>54426</v>
      </c>
      <c r="B43358" s="1" t="str">
        <f>"55073"</f>
        <v>55073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25">
      <c r="A43359" s="1" t="str">
        <f>"54435"</f>
        <v>54435</v>
      </c>
      <c r="B43359" s="1" t="str">
        <f>"55067"</f>
        <v>55067</v>
      </c>
      <c r="C43359" s="2">
        <v>0.20753138075313801</v>
      </c>
      <c r="D43359" s="2">
        <v>0.214285714285714</v>
      </c>
      <c r="E43359" s="2">
        <v>0</v>
      </c>
      <c r="F43359" s="2">
        <v>0.20709570957095699</v>
      </c>
    </row>
    <row r="43360" spans="1:6" x14ac:dyDescent="0.25">
      <c r="A43360" s="1" t="str">
        <f>"54435"</f>
        <v>54435</v>
      </c>
      <c r="B43360" s="1" t="str">
        <f>"55069"</f>
        <v>55069</v>
      </c>
      <c r="C43360" s="2">
        <v>0.78912133891213299</v>
      </c>
      <c r="D43360" s="2">
        <v>0.78571428571428503</v>
      </c>
      <c r="E43360" s="2">
        <v>1</v>
      </c>
      <c r="F43360" s="2">
        <v>0.78960396039603897</v>
      </c>
    </row>
    <row r="43361" spans="1:6" x14ac:dyDescent="0.25">
      <c r="A43361" s="1" t="str">
        <f>"54435"</f>
        <v>54435</v>
      </c>
      <c r="B43361" s="1" t="str">
        <f>"55085"</f>
        <v>55085</v>
      </c>
      <c r="C43361" s="2">
        <v>3.3472803347280298E-3</v>
      </c>
      <c r="D43361" s="2">
        <v>0</v>
      </c>
      <c r="E43361" s="2">
        <v>0</v>
      </c>
      <c r="F43361" s="2">
        <v>3.3003300330032999E-3</v>
      </c>
    </row>
    <row r="43362" spans="1:6" x14ac:dyDescent="0.25">
      <c r="A43362" s="1" t="str">
        <f>"54449"</f>
        <v>54449</v>
      </c>
      <c r="B43362" s="1" t="str">
        <f>"55141"</f>
        <v>55141</v>
      </c>
      <c r="C43362" s="2">
        <v>0.89008287680854004</v>
      </c>
      <c r="D43362" s="2">
        <v>0.93221574344023295</v>
      </c>
      <c r="E43362" s="2">
        <v>0.88970588235294101</v>
      </c>
      <c r="F43362" s="2">
        <v>0.89368210762891698</v>
      </c>
    </row>
    <row r="43363" spans="1:6" x14ac:dyDescent="0.25">
      <c r="A43363" s="1" t="str">
        <f>"54449"</f>
        <v>54449</v>
      </c>
      <c r="B43363" s="1" t="str">
        <f>"55073"</f>
        <v>55073</v>
      </c>
      <c r="C43363" s="2">
        <v>0.109285011939879</v>
      </c>
      <c r="D43363" s="2">
        <v>6.7784256559766706E-2</v>
      </c>
      <c r="E43363" s="2">
        <v>0.110294117647058</v>
      </c>
      <c r="F43363" s="2">
        <v>0.105756024472468</v>
      </c>
    </row>
    <row r="43364" spans="1:6" x14ac:dyDescent="0.25">
      <c r="A43364" s="1" t="str">
        <f>"54449"</f>
        <v>54449</v>
      </c>
      <c r="B43364" s="1" t="str">
        <f>"55019"</f>
        <v>55019</v>
      </c>
      <c r="C43364" s="2">
        <v>6.3211125158027797E-4</v>
      </c>
      <c r="D43364" s="2">
        <v>0</v>
      </c>
      <c r="E43364" s="2">
        <v>0</v>
      </c>
      <c r="F43364" s="2">
        <v>5.61867898614059E-4</v>
      </c>
    </row>
    <row r="43365" spans="1:6" x14ac:dyDescent="0.25">
      <c r="A43365" s="1" t="str">
        <f>"54429"</f>
        <v>54429</v>
      </c>
      <c r="B43365" s="1" t="str">
        <f>"55073"</f>
        <v>55073</v>
      </c>
      <c r="C43365" s="2">
        <v>0</v>
      </c>
      <c r="D43365" s="2">
        <v>0</v>
      </c>
      <c r="E43365" s="2">
        <v>1</v>
      </c>
      <c r="F43365" s="2">
        <v>1</v>
      </c>
    </row>
    <row r="43366" spans="1:6" x14ac:dyDescent="0.25">
      <c r="A43366" s="1" t="str">
        <f>"54201"</f>
        <v>54201</v>
      </c>
      <c r="B43366" s="1" t="str">
        <f>"55029"</f>
        <v>55029</v>
      </c>
      <c r="C43366" s="2">
        <v>4.0396621373485098E-2</v>
      </c>
      <c r="D43366" s="2">
        <v>9.7087378640776604E-3</v>
      </c>
      <c r="E43366" s="2">
        <v>0</v>
      </c>
      <c r="F43366" s="2">
        <v>3.73831775700934E-2</v>
      </c>
    </row>
    <row r="43367" spans="1:6" x14ac:dyDescent="0.25">
      <c r="A43367" s="1" t="str">
        <f>"54201"</f>
        <v>54201</v>
      </c>
      <c r="B43367" s="1" t="str">
        <f>"55061"</f>
        <v>55061</v>
      </c>
      <c r="C43367" s="2">
        <v>0.95960337862651401</v>
      </c>
      <c r="D43367" s="2">
        <v>0.990291262135922</v>
      </c>
      <c r="E43367" s="2">
        <v>1</v>
      </c>
      <c r="F43367" s="2">
        <v>0.96261682242990598</v>
      </c>
    </row>
    <row r="43368" spans="1:6" x14ac:dyDescent="0.25">
      <c r="A43368" s="1" t="str">
        <f>"54165"</f>
        <v>54165</v>
      </c>
      <c r="B43368" s="1" t="str">
        <f>"55115"</f>
        <v>55115</v>
      </c>
      <c r="C43368" s="2">
        <v>4.1679436101746799E-2</v>
      </c>
      <c r="D43368" s="2">
        <v>1.53846153846153E-2</v>
      </c>
      <c r="E43368" s="2">
        <v>0</v>
      </c>
      <c r="F43368" s="2">
        <v>3.9365618804871098E-2</v>
      </c>
    </row>
    <row r="43369" spans="1:6" x14ac:dyDescent="0.25">
      <c r="A43369" s="1" t="str">
        <f>"54165"</f>
        <v>54165</v>
      </c>
      <c r="B43369" s="1" t="str">
        <f>"55087"</f>
        <v>55087</v>
      </c>
      <c r="C43369" s="2">
        <v>0.94912657064051398</v>
      </c>
      <c r="D43369" s="2">
        <v>0.96410256410256401</v>
      </c>
      <c r="E43369" s="2">
        <v>1</v>
      </c>
      <c r="F43369" s="2">
        <v>0.95100538091192199</v>
      </c>
    </row>
    <row r="43370" spans="1:6" x14ac:dyDescent="0.25">
      <c r="A43370" s="1" t="str">
        <f>"54165"</f>
        <v>54165</v>
      </c>
      <c r="B43370" s="1" t="str">
        <f>"55009"</f>
        <v>55009</v>
      </c>
      <c r="C43370" s="2">
        <v>9.1939932577382692E-3</v>
      </c>
      <c r="D43370" s="2">
        <v>2.0512820512820499E-2</v>
      </c>
      <c r="E43370" s="2">
        <v>0</v>
      </c>
      <c r="F43370" s="2">
        <v>9.6290002832058897E-3</v>
      </c>
    </row>
    <row r="43371" spans="1:6" x14ac:dyDescent="0.25">
      <c r="A43371" s="1" t="str">
        <f>"54177"</f>
        <v>54177</v>
      </c>
      <c r="B43371" s="1" t="str">
        <f>"55075"</f>
        <v>55075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25">
      <c r="A43372" s="1" t="str">
        <f>"54204"</f>
        <v>54204</v>
      </c>
      <c r="B43372" s="1" t="str">
        <f>"55029"</f>
        <v>55029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25">
      <c r="A43373" s="1" t="str">
        <f>"54208"</f>
        <v>54208</v>
      </c>
      <c r="B43373" s="1" t="str">
        <f>"55071"</f>
        <v>55071</v>
      </c>
      <c r="C43373" s="2">
        <v>7.9579579579579507E-2</v>
      </c>
      <c r="D43373" s="2">
        <v>6.7415730337078594E-2</v>
      </c>
      <c r="E43373" s="2">
        <v>0</v>
      </c>
      <c r="F43373" s="2">
        <v>7.8052273540995296E-2</v>
      </c>
    </row>
    <row r="43374" spans="1:6" x14ac:dyDescent="0.25">
      <c r="A43374" s="1" t="str">
        <f>"54208"</f>
        <v>54208</v>
      </c>
      <c r="B43374" s="1" t="str">
        <f>"55009"</f>
        <v>55009</v>
      </c>
      <c r="C43374" s="2">
        <v>0.79129129129129105</v>
      </c>
      <c r="D43374" s="2">
        <v>0.86516853932584203</v>
      </c>
      <c r="E43374" s="2">
        <v>1</v>
      </c>
      <c r="F43374" s="2">
        <v>0.79663444325098398</v>
      </c>
    </row>
    <row r="43375" spans="1:6" x14ac:dyDescent="0.25">
      <c r="A43375" s="1" t="str">
        <f>"54208"</f>
        <v>54208</v>
      </c>
      <c r="B43375" s="1" t="str">
        <f>"55061"</f>
        <v>55061</v>
      </c>
      <c r="C43375" s="2">
        <v>0.12912912912912899</v>
      </c>
      <c r="D43375" s="2">
        <v>6.7415730337078594E-2</v>
      </c>
      <c r="E43375" s="2">
        <v>0</v>
      </c>
      <c r="F43375" s="2">
        <v>0.12531328320801999</v>
      </c>
    </row>
    <row r="43376" spans="1:6" x14ac:dyDescent="0.25">
      <c r="A43376" s="1" t="str">
        <f>"54217"</f>
        <v>54217</v>
      </c>
      <c r="B43376" s="1" t="str">
        <f>"55029"</f>
        <v>55029</v>
      </c>
      <c r="C43376" s="2">
        <v>6.6378511886384606E-2</v>
      </c>
      <c r="D43376" s="2">
        <v>1.8072289156626498E-2</v>
      </c>
      <c r="E43376" s="2">
        <v>3.2786885245901599E-2</v>
      </c>
      <c r="F43376" s="2">
        <v>6.3473744950952093E-2</v>
      </c>
    </row>
    <row r="43377" spans="1:6" x14ac:dyDescent="0.25">
      <c r="A43377" s="1" t="str">
        <f>"54217"</f>
        <v>54217</v>
      </c>
      <c r="B43377" s="1" t="str">
        <f>"55009"</f>
        <v>55009</v>
      </c>
      <c r="C43377" s="2">
        <v>0.107749305341154</v>
      </c>
      <c r="D43377" s="2">
        <v>7.8313253012048098E-2</v>
      </c>
      <c r="E43377" s="2">
        <v>0</v>
      </c>
      <c r="F43377" s="2">
        <v>0.104443162146566</v>
      </c>
    </row>
    <row r="43378" spans="1:6" x14ac:dyDescent="0.25">
      <c r="A43378" s="1" t="str">
        <f>"54217"</f>
        <v>54217</v>
      </c>
      <c r="B43378" s="1" t="str">
        <f>"55061"</f>
        <v>55061</v>
      </c>
      <c r="C43378" s="2">
        <v>0.82587218277246</v>
      </c>
      <c r="D43378" s="2">
        <v>0.90361445783132499</v>
      </c>
      <c r="E43378" s="2">
        <v>0.96721311475409799</v>
      </c>
      <c r="F43378" s="2">
        <v>0.83208309290248095</v>
      </c>
    </row>
    <row r="43379" spans="1:6" x14ac:dyDescent="0.25">
      <c r="A43379" s="1" t="str">
        <f>"54454"</f>
        <v>54454</v>
      </c>
      <c r="B43379" s="1" t="str">
        <f>"55097"</f>
        <v>55097</v>
      </c>
      <c r="C43379" s="2">
        <v>3.3519553072625601E-2</v>
      </c>
      <c r="D43379" s="2">
        <v>0</v>
      </c>
      <c r="E43379" s="2">
        <v>0.33333333333333298</v>
      </c>
      <c r="F43379" s="2">
        <v>3.53356890459363E-2</v>
      </c>
    </row>
    <row r="43380" spans="1:6" x14ac:dyDescent="0.25">
      <c r="A43380" s="1" t="str">
        <f>"54454"</f>
        <v>54454</v>
      </c>
      <c r="B43380" s="1" t="str">
        <f>"55141"</f>
        <v>55141</v>
      </c>
      <c r="C43380" s="2">
        <v>0.966480446927374</v>
      </c>
      <c r="D43380" s="2">
        <v>1</v>
      </c>
      <c r="E43380" s="2">
        <v>0.66666666666666596</v>
      </c>
      <c r="F43380" s="2">
        <v>0.96466431095406302</v>
      </c>
    </row>
    <row r="43381" spans="1:6" x14ac:dyDescent="0.25">
      <c r="A43381" s="1" t="str">
        <f>"54457"</f>
        <v>54457</v>
      </c>
      <c r="B43381" s="1" t="str">
        <f>"55057"</f>
        <v>55057</v>
      </c>
      <c r="C43381" s="2">
        <v>3.8306837770542002E-2</v>
      </c>
      <c r="D43381" s="2">
        <v>2.6595744680851002E-2</v>
      </c>
      <c r="E43381" s="2">
        <v>0</v>
      </c>
      <c r="F43381" s="2">
        <v>3.76630534631636E-2</v>
      </c>
    </row>
    <row r="43382" spans="1:6" x14ac:dyDescent="0.25">
      <c r="A43382" s="1" t="str">
        <f>"54457"</f>
        <v>54457</v>
      </c>
      <c r="B43382" s="1" t="str">
        <f>"55001"</f>
        <v>55001</v>
      </c>
      <c r="C43382" s="2">
        <v>0.50488412181574405</v>
      </c>
      <c r="D43382" s="2">
        <v>0.36702127659574402</v>
      </c>
      <c r="E43382" s="2">
        <v>0.20588235294117599</v>
      </c>
      <c r="F43382" s="2">
        <v>0.49825463898585298</v>
      </c>
    </row>
    <row r="43383" spans="1:6" x14ac:dyDescent="0.25">
      <c r="A43383" s="1" t="str">
        <f>"54457"</f>
        <v>54457</v>
      </c>
      <c r="B43383" s="1" t="str">
        <f>"55141"</f>
        <v>55141</v>
      </c>
      <c r="C43383" s="2">
        <v>0.45680904041371301</v>
      </c>
      <c r="D43383" s="2">
        <v>0.60638297872340396</v>
      </c>
      <c r="E43383" s="2">
        <v>0.79411764705882304</v>
      </c>
      <c r="F43383" s="2">
        <v>0.46408230755098201</v>
      </c>
    </row>
    <row r="43384" spans="1:6" x14ac:dyDescent="0.25">
      <c r="A43384" s="1" t="str">
        <f>"54467"</f>
        <v>54467</v>
      </c>
      <c r="B43384" s="1" t="str">
        <f>"55097"</f>
        <v>55097</v>
      </c>
      <c r="C43384" s="2">
        <v>1</v>
      </c>
      <c r="D43384" s="2">
        <v>1</v>
      </c>
      <c r="E43384" s="2">
        <v>1</v>
      </c>
      <c r="F43384" s="2">
        <v>1</v>
      </c>
    </row>
    <row r="43385" spans="1:6" x14ac:dyDescent="0.25">
      <c r="A43385" s="1" t="str">
        <f>"54464"</f>
        <v>54464</v>
      </c>
      <c r="B43385" s="1" t="str">
        <f>"55067"</f>
        <v>55067</v>
      </c>
      <c r="C43385" s="2">
        <v>1</v>
      </c>
      <c r="D43385" s="2">
        <v>0</v>
      </c>
      <c r="E43385" s="2">
        <v>1</v>
      </c>
      <c r="F43385" s="2">
        <v>1</v>
      </c>
    </row>
    <row r="43386" spans="1:6" x14ac:dyDescent="0.25">
      <c r="A43386" s="1" t="str">
        <f>"54566"</f>
        <v>54566</v>
      </c>
      <c r="B43386" s="1" t="str">
        <f>"55041"</f>
        <v>55041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25">
      <c r="A43387" s="1" t="str">
        <f>"54610"</f>
        <v>54610</v>
      </c>
      <c r="B43387" s="1" t="str">
        <f>"55011"</f>
        <v>55011</v>
      </c>
      <c r="C43387" s="2">
        <v>1</v>
      </c>
      <c r="D43387" s="2">
        <v>1</v>
      </c>
      <c r="E43387" s="2">
        <v>1</v>
      </c>
      <c r="F43387" s="2">
        <v>1</v>
      </c>
    </row>
    <row r="43388" spans="1:6" x14ac:dyDescent="0.25">
      <c r="A43388" s="1" t="str">
        <f>"54614"</f>
        <v>54614</v>
      </c>
      <c r="B43388" s="1" t="str">
        <f>"55063"</f>
        <v>55063</v>
      </c>
      <c r="C43388" s="2">
        <v>0.99506984387838904</v>
      </c>
      <c r="D43388" s="2">
        <v>1</v>
      </c>
      <c r="E43388" s="2">
        <v>1</v>
      </c>
      <c r="F43388" s="2">
        <v>0.99561723886048203</v>
      </c>
    </row>
    <row r="43389" spans="1:6" x14ac:dyDescent="0.25">
      <c r="A43389" s="1" t="str">
        <f>"54614"</f>
        <v>54614</v>
      </c>
      <c r="B43389" s="1" t="str">
        <f>"55081"</f>
        <v>55081</v>
      </c>
      <c r="C43389" s="2">
        <v>4.9301561216105096E-3</v>
      </c>
      <c r="D43389" s="2">
        <v>0</v>
      </c>
      <c r="E43389" s="2">
        <v>0</v>
      </c>
      <c r="F43389" s="2">
        <v>4.3827611395178901E-3</v>
      </c>
    </row>
    <row r="43390" spans="1:6" x14ac:dyDescent="0.25">
      <c r="A43390" s="1" t="str">
        <f>"54626"</f>
        <v>54626</v>
      </c>
      <c r="B43390" s="1" t="str">
        <f>"55023"</f>
        <v>55023</v>
      </c>
      <c r="C43390" s="2">
        <v>1</v>
      </c>
      <c r="D43390" s="2">
        <v>1</v>
      </c>
      <c r="E43390" s="2">
        <v>1</v>
      </c>
      <c r="F43390" s="2">
        <v>1</v>
      </c>
    </row>
    <row r="43391" spans="1:6" x14ac:dyDescent="0.25">
      <c r="A43391" s="1" t="str">
        <f>"54627"</f>
        <v>54627</v>
      </c>
      <c r="B43391" s="1" t="str">
        <f>"55121"</f>
        <v>55121</v>
      </c>
      <c r="C43391" s="2">
        <v>0.931632653061224</v>
      </c>
      <c r="D43391" s="2">
        <v>1</v>
      </c>
      <c r="E43391" s="2">
        <v>0.96551724137931005</v>
      </c>
      <c r="F43391" s="2">
        <v>0.93423597678916803</v>
      </c>
    </row>
    <row r="43392" spans="1:6" x14ac:dyDescent="0.25">
      <c r="A43392" s="1" t="str">
        <f>"54627"</f>
        <v>54627</v>
      </c>
      <c r="B43392" s="1" t="str">
        <f>"55053"</f>
        <v>55053</v>
      </c>
      <c r="C43392" s="2">
        <v>6.8367346938775497E-2</v>
      </c>
      <c r="D43392" s="2">
        <v>0</v>
      </c>
      <c r="E43392" s="2">
        <v>3.4482758620689599E-2</v>
      </c>
      <c r="F43392" s="2">
        <v>6.5764023210831704E-2</v>
      </c>
    </row>
    <row r="43393" spans="1:6" x14ac:dyDescent="0.25">
      <c r="A43393" s="1" t="str">
        <f>"54632"</f>
        <v>54632</v>
      </c>
      <c r="B43393" s="1" t="str">
        <f>"55123"</f>
        <v>55123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25">
      <c r="A43394" s="1" t="str">
        <f>"54636"</f>
        <v>54636</v>
      </c>
      <c r="B43394" s="1" t="str">
        <f>"55063"</f>
        <v>55063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25">
      <c r="A43395" s="1" t="str">
        <f>"54638"</f>
        <v>54638</v>
      </c>
      <c r="B43395" s="1" t="str">
        <f>"55123"</f>
        <v>55123</v>
      </c>
      <c r="C43395" s="2">
        <v>7.65696784073506E-2</v>
      </c>
      <c r="D43395" s="2">
        <v>5.8823529411764698E-2</v>
      </c>
      <c r="E43395" s="2">
        <v>0</v>
      </c>
      <c r="F43395" s="2">
        <v>7.4999999999999997E-2</v>
      </c>
    </row>
    <row r="43396" spans="1:6" x14ac:dyDescent="0.25">
      <c r="A43396" s="1" t="str">
        <f>"54638"</f>
        <v>54638</v>
      </c>
      <c r="B43396" s="1" t="str">
        <f>"55057"</f>
        <v>55057</v>
      </c>
      <c r="C43396" s="2">
        <v>4.2879019908116302E-2</v>
      </c>
      <c r="D43396" s="2">
        <v>0</v>
      </c>
      <c r="E43396" s="2">
        <v>0</v>
      </c>
      <c r="F43396" s="2">
        <v>4.1176470588235203E-2</v>
      </c>
    </row>
    <row r="43397" spans="1:6" x14ac:dyDescent="0.25">
      <c r="A43397" s="1" t="str">
        <f>"54638"</f>
        <v>54638</v>
      </c>
      <c r="B43397" s="1" t="str">
        <f>"55081"</f>
        <v>55081</v>
      </c>
      <c r="C43397" s="2">
        <v>0.880551301684532</v>
      </c>
      <c r="D43397" s="2">
        <v>0.94117647058823495</v>
      </c>
      <c r="E43397" s="2">
        <v>1</v>
      </c>
      <c r="F43397" s="2">
        <v>0.88382352941176401</v>
      </c>
    </row>
    <row r="43398" spans="1:6" x14ac:dyDescent="0.25">
      <c r="A43398" s="1" t="str">
        <f>"54652"</f>
        <v>54652</v>
      </c>
      <c r="B43398" s="1" t="str">
        <f>"55023"</f>
        <v>55023</v>
      </c>
      <c r="C43398" s="2">
        <v>6.1224489795918303E-3</v>
      </c>
      <c r="D43398" s="2">
        <v>0</v>
      </c>
      <c r="E43398" s="2">
        <v>0</v>
      </c>
      <c r="F43398" s="2">
        <v>5.8823529411764696E-3</v>
      </c>
    </row>
    <row r="43399" spans="1:6" x14ac:dyDescent="0.25">
      <c r="A43399" s="1" t="str">
        <f>"54652"</f>
        <v>54652</v>
      </c>
      <c r="B43399" s="1" t="str">
        <f>"55123"</f>
        <v>55123</v>
      </c>
      <c r="C43399" s="2">
        <v>0.99387755102040798</v>
      </c>
      <c r="D43399" s="2">
        <v>1</v>
      </c>
      <c r="E43399" s="2">
        <v>1</v>
      </c>
      <c r="F43399" s="2">
        <v>0.994117647058823</v>
      </c>
    </row>
    <row r="43400" spans="1:6" x14ac:dyDescent="0.25">
      <c r="A43400" s="1" t="str">
        <f>"54645"</f>
        <v>54645</v>
      </c>
      <c r="B43400" s="1" t="str">
        <f>"55023"</f>
        <v>55023</v>
      </c>
      <c r="C43400" s="2">
        <v>0</v>
      </c>
      <c r="D43400" s="2">
        <v>0</v>
      </c>
      <c r="E43400" s="2">
        <v>1</v>
      </c>
      <c r="F43400" s="2">
        <v>1</v>
      </c>
    </row>
    <row r="43401" spans="1:6" x14ac:dyDescent="0.25">
      <c r="A43401" s="1" t="str">
        <f>"54702"</f>
        <v>54702</v>
      </c>
      <c r="B43401" s="1" t="str">
        <f>"55035"</f>
        <v>55035</v>
      </c>
      <c r="C43401" s="2">
        <v>1</v>
      </c>
      <c r="D43401" s="2">
        <v>1</v>
      </c>
      <c r="E43401" s="2">
        <v>1</v>
      </c>
      <c r="F43401" s="2">
        <v>1</v>
      </c>
    </row>
    <row r="43402" spans="1:6" x14ac:dyDescent="0.25">
      <c r="A43402" s="1" t="str">
        <f>"54726"</f>
        <v>54726</v>
      </c>
      <c r="B43402" s="1" t="str">
        <f>"55035"</f>
        <v>55035</v>
      </c>
      <c r="C43402" s="2">
        <v>0.117365269461077</v>
      </c>
      <c r="D43402" s="2">
        <v>0</v>
      </c>
      <c r="E43402" s="2">
        <v>0</v>
      </c>
      <c r="F43402" s="2">
        <v>0.114619883040935</v>
      </c>
    </row>
    <row r="43403" spans="1:6" x14ac:dyDescent="0.25">
      <c r="A43403" s="1" t="str">
        <f>"54726"</f>
        <v>54726</v>
      </c>
      <c r="B43403" s="1" t="str">
        <f>"55017"</f>
        <v>55017</v>
      </c>
      <c r="C43403" s="2">
        <v>0.88263473053892205</v>
      </c>
      <c r="D43403" s="2">
        <v>1</v>
      </c>
      <c r="E43403" s="2">
        <v>1</v>
      </c>
      <c r="F43403" s="2">
        <v>0.88538011695906405</v>
      </c>
    </row>
    <row r="43404" spans="1:6" x14ac:dyDescent="0.25">
      <c r="A43404" s="1" t="str">
        <f>"54487"</f>
        <v>54487</v>
      </c>
      <c r="B43404" s="1" t="str">
        <f>"55069"</f>
        <v>55069</v>
      </c>
      <c r="C43404" s="2">
        <v>0.79130157718655403</v>
      </c>
      <c r="D43404" s="2">
        <v>0.93041237113401998</v>
      </c>
      <c r="E43404" s="2">
        <v>0.96078431372549</v>
      </c>
      <c r="F43404" s="2">
        <v>0.80183242204817395</v>
      </c>
    </row>
    <row r="43405" spans="1:6" x14ac:dyDescent="0.25">
      <c r="A43405" s="1" t="str">
        <f>"54487"</f>
        <v>54487</v>
      </c>
      <c r="B43405" s="1" t="str">
        <f>"55085"</f>
        <v>55085</v>
      </c>
      <c r="C43405" s="2">
        <v>0.208698422813445</v>
      </c>
      <c r="D43405" s="2">
        <v>6.9587628865979301E-2</v>
      </c>
      <c r="E43405" s="2">
        <v>3.9215686274509803E-2</v>
      </c>
      <c r="F43405" s="2">
        <v>0.19816757795182499</v>
      </c>
    </row>
    <row r="43406" spans="1:6" x14ac:dyDescent="0.25">
      <c r="A43406" s="1" t="str">
        <f>"54493"</f>
        <v>54493</v>
      </c>
      <c r="B43406" s="1" t="str">
        <f>"55019"</f>
        <v>55019</v>
      </c>
      <c r="C43406" s="2">
        <v>1</v>
      </c>
      <c r="D43406" s="2">
        <v>1</v>
      </c>
      <c r="E43406" s="2">
        <v>1</v>
      </c>
      <c r="F43406" s="2">
        <v>1</v>
      </c>
    </row>
    <row r="43407" spans="1:6" x14ac:dyDescent="0.25">
      <c r="A43407" s="1" t="str">
        <f>"54494"</f>
        <v>54494</v>
      </c>
      <c r="B43407" s="1" t="str">
        <f>"55141"</f>
        <v>55141</v>
      </c>
      <c r="C43407" s="2">
        <v>0.93087121212121204</v>
      </c>
      <c r="D43407" s="2">
        <v>0.97368421052631504</v>
      </c>
      <c r="E43407" s="2">
        <v>0.99212598425196796</v>
      </c>
      <c r="F43407" s="2">
        <v>0.93471014492753601</v>
      </c>
    </row>
    <row r="43408" spans="1:6" x14ac:dyDescent="0.25">
      <c r="A43408" s="1" t="str">
        <f>"54494"</f>
        <v>54494</v>
      </c>
      <c r="B43408" s="1" t="str">
        <f>"55001"</f>
        <v>55001</v>
      </c>
      <c r="C43408" s="2">
        <v>1.57828282828282E-4</v>
      </c>
      <c r="D43408" s="2">
        <v>0</v>
      </c>
      <c r="E43408" s="2">
        <v>0</v>
      </c>
      <c r="F43408" s="2">
        <v>1.44927536231884E-4</v>
      </c>
    </row>
    <row r="43409" spans="1:6" x14ac:dyDescent="0.25">
      <c r="A43409" s="1" t="str">
        <f>"54494"</f>
        <v>54494</v>
      </c>
      <c r="B43409" s="1" t="str">
        <f>"55097"</f>
        <v>55097</v>
      </c>
      <c r="C43409" s="2">
        <v>6.8970959595959502E-2</v>
      </c>
      <c r="D43409" s="2">
        <v>2.6315789473684199E-2</v>
      </c>
      <c r="E43409" s="2">
        <v>7.8740157480314907E-3</v>
      </c>
      <c r="F43409" s="2">
        <v>6.51449275362318E-2</v>
      </c>
    </row>
    <row r="43410" spans="1:6" x14ac:dyDescent="0.25">
      <c r="A43410" s="1" t="str">
        <f>"54514"</f>
        <v>54514</v>
      </c>
      <c r="B43410" s="1" t="str">
        <f>"55003"</f>
        <v>55003</v>
      </c>
      <c r="C43410" s="2">
        <v>0.65209790209790197</v>
      </c>
      <c r="D43410" s="2">
        <v>0.77272727272727204</v>
      </c>
      <c r="E43410" s="2">
        <v>1</v>
      </c>
      <c r="F43410" s="2">
        <v>0.65789473684210498</v>
      </c>
    </row>
    <row r="43411" spans="1:6" x14ac:dyDescent="0.25">
      <c r="A43411" s="1" t="str">
        <f>"54514"</f>
        <v>54514</v>
      </c>
      <c r="B43411" s="1" t="str">
        <f>"55099"</f>
        <v>55099</v>
      </c>
      <c r="C43411" s="2">
        <v>0.26573426573426501</v>
      </c>
      <c r="D43411" s="2">
        <v>9.0909090909090898E-2</v>
      </c>
      <c r="E43411" s="2">
        <v>0</v>
      </c>
      <c r="F43411" s="2">
        <v>0.25976230899830199</v>
      </c>
    </row>
    <row r="43412" spans="1:6" x14ac:dyDescent="0.25">
      <c r="A43412" s="1" t="str">
        <f>"54514"</f>
        <v>54514</v>
      </c>
      <c r="B43412" s="1" t="str">
        <f>"55051"</f>
        <v>55051</v>
      </c>
      <c r="C43412" s="2">
        <v>8.2167832167832106E-2</v>
      </c>
      <c r="D43412" s="2">
        <v>0.13636363636363599</v>
      </c>
      <c r="E43412" s="2">
        <v>0</v>
      </c>
      <c r="F43412" s="2">
        <v>8.2342954159592502E-2</v>
      </c>
    </row>
    <row r="43413" spans="1:6" x14ac:dyDescent="0.25">
      <c r="A43413" s="1" t="str">
        <f>"54520"</f>
        <v>54520</v>
      </c>
      <c r="B43413" s="1" t="str">
        <f>"55085"</f>
        <v>55085</v>
      </c>
      <c r="C43413" s="2">
        <v>1.35931128228364E-3</v>
      </c>
      <c r="D43413" s="2">
        <v>0</v>
      </c>
      <c r="E43413" s="2">
        <v>0</v>
      </c>
      <c r="F43413" s="2">
        <v>1.2185215272136399E-3</v>
      </c>
    </row>
    <row r="43414" spans="1:6" x14ac:dyDescent="0.25">
      <c r="A43414" s="1" t="str">
        <f>"54520"</f>
        <v>54520</v>
      </c>
      <c r="B43414" s="1" t="str">
        <f>"55041"</f>
        <v>55041</v>
      </c>
      <c r="C43414" s="2">
        <v>0.99864068871771605</v>
      </c>
      <c r="D43414" s="2">
        <v>1</v>
      </c>
      <c r="E43414" s="2">
        <v>1</v>
      </c>
      <c r="F43414" s="2">
        <v>0.99878147847278598</v>
      </c>
    </row>
    <row r="43415" spans="1:6" x14ac:dyDescent="0.25">
      <c r="A43415" s="1" t="str">
        <f>"54552"</f>
        <v>54552</v>
      </c>
      <c r="B43415" s="1" t="str">
        <f>"55099"</f>
        <v>55099</v>
      </c>
      <c r="C43415" s="2">
        <v>0.896896182661434</v>
      </c>
      <c r="D43415" s="2">
        <v>0.98550724637681097</v>
      </c>
      <c r="E43415" s="2">
        <v>1</v>
      </c>
      <c r="F43415" s="2">
        <v>0.90537913156189198</v>
      </c>
    </row>
    <row r="43416" spans="1:6" x14ac:dyDescent="0.25">
      <c r="A43416" s="1" t="str">
        <f>"54552"</f>
        <v>54552</v>
      </c>
      <c r="B43416" s="1" t="str">
        <f>"55113"</f>
        <v>55113</v>
      </c>
      <c r="C43416" s="2">
        <v>1.78380306814127E-3</v>
      </c>
      <c r="D43416" s="2">
        <v>0</v>
      </c>
      <c r="E43416" s="2">
        <v>0</v>
      </c>
      <c r="F43416" s="2">
        <v>1.62022034996759E-3</v>
      </c>
    </row>
    <row r="43417" spans="1:6" x14ac:dyDescent="0.25">
      <c r="A43417" s="1" t="str">
        <f>"54552"</f>
        <v>54552</v>
      </c>
      <c r="B43417" s="1" t="str">
        <f>"55051"</f>
        <v>55051</v>
      </c>
      <c r="C43417" s="2">
        <v>0.101320014270424</v>
      </c>
      <c r="D43417" s="2">
        <v>1.4492753623188401E-2</v>
      </c>
      <c r="E43417" s="2">
        <v>0</v>
      </c>
      <c r="F43417" s="2">
        <v>9.3000648088139903E-2</v>
      </c>
    </row>
    <row r="43418" spans="1:6" x14ac:dyDescent="0.25">
      <c r="A43418" s="1" t="str">
        <f>"54532"</f>
        <v>54532</v>
      </c>
      <c r="B43418" s="1" t="str">
        <f>"55069"</f>
        <v>55069</v>
      </c>
      <c r="C43418" s="2">
        <v>0</v>
      </c>
      <c r="D43418" s="2">
        <v>0</v>
      </c>
      <c r="E43418" s="2">
        <v>1</v>
      </c>
      <c r="F43418" s="2">
        <v>1</v>
      </c>
    </row>
    <row r="43419" spans="1:6" x14ac:dyDescent="0.25">
      <c r="A43419" s="1" t="str">
        <f>"54740"</f>
        <v>54740</v>
      </c>
      <c r="B43419" s="1" t="str">
        <f>"55033"</f>
        <v>55033</v>
      </c>
      <c r="C43419" s="2">
        <v>0.24407826982492201</v>
      </c>
      <c r="D43419" s="2">
        <v>8.3333333333333301E-2</v>
      </c>
      <c r="E43419" s="2">
        <v>0</v>
      </c>
      <c r="F43419" s="2">
        <v>0.236166007905138</v>
      </c>
    </row>
    <row r="43420" spans="1:6" x14ac:dyDescent="0.25">
      <c r="A43420" s="1" t="str">
        <f>"54740"</f>
        <v>54740</v>
      </c>
      <c r="B43420" s="1" t="str">
        <f>"55093"</f>
        <v>55093</v>
      </c>
      <c r="C43420" s="2">
        <v>0.75592173017507702</v>
      </c>
      <c r="D43420" s="2">
        <v>0.91666666666666596</v>
      </c>
      <c r="E43420" s="2">
        <v>1</v>
      </c>
      <c r="F43420" s="2">
        <v>0.76383399209486103</v>
      </c>
    </row>
    <row r="43421" spans="1:6" x14ac:dyDescent="0.25">
      <c r="A43421" s="1" t="str">
        <f>"54734"</f>
        <v>54734</v>
      </c>
      <c r="B43421" s="1" t="str">
        <f>"55033"</f>
        <v>55033</v>
      </c>
      <c r="C43421" s="2">
        <v>0.92</v>
      </c>
      <c r="D43421" s="2">
        <v>1</v>
      </c>
      <c r="E43421" s="2">
        <v>1</v>
      </c>
      <c r="F43421" s="2">
        <v>0.92207792207792205</v>
      </c>
    </row>
    <row r="43422" spans="1:6" x14ac:dyDescent="0.25">
      <c r="A43422" s="1" t="str">
        <f>"54734"</f>
        <v>54734</v>
      </c>
      <c r="B43422" s="1" t="str">
        <f>"55109"</f>
        <v>55109</v>
      </c>
      <c r="C43422" s="2">
        <v>0.08</v>
      </c>
      <c r="D43422" s="2">
        <v>0</v>
      </c>
      <c r="E43422" s="2">
        <v>0</v>
      </c>
      <c r="F43422" s="2">
        <v>7.7922077922077906E-2</v>
      </c>
    </row>
    <row r="43423" spans="1:6" x14ac:dyDescent="0.25">
      <c r="A43423" s="1" t="str">
        <f>"54737"</f>
        <v>54737</v>
      </c>
      <c r="B43423" s="1" t="str">
        <f>"55091"</f>
        <v>55091</v>
      </c>
      <c r="C43423" s="2">
        <v>6.6371681415929196E-2</v>
      </c>
      <c r="D43423" s="2">
        <v>0</v>
      </c>
      <c r="E43423" s="2">
        <v>0</v>
      </c>
      <c r="F43423" s="2">
        <v>6.4102564102564097E-2</v>
      </c>
    </row>
    <row r="43424" spans="1:6" x14ac:dyDescent="0.25">
      <c r="A43424" s="1" t="str">
        <f>"54737"</f>
        <v>54737</v>
      </c>
      <c r="B43424" s="1" t="str">
        <f>"55033"</f>
        <v>55033</v>
      </c>
      <c r="C43424" s="2">
        <v>0.93362831858407003</v>
      </c>
      <c r="D43424" s="2">
        <v>1</v>
      </c>
      <c r="E43424" s="2">
        <v>1</v>
      </c>
      <c r="F43424" s="2">
        <v>0.93589743589743501</v>
      </c>
    </row>
    <row r="43425" spans="1:6" x14ac:dyDescent="0.25">
      <c r="A43425" s="1" t="str">
        <f>"54766"</f>
        <v>54766</v>
      </c>
      <c r="B43425" s="1" t="str">
        <f>"55017"</f>
        <v>55017</v>
      </c>
      <c r="C43425" s="2">
        <v>8.9726918075422601E-2</v>
      </c>
      <c r="D43425" s="2">
        <v>7.69230769230769E-2</v>
      </c>
      <c r="E43425" s="2">
        <v>0</v>
      </c>
      <c r="F43425" s="2">
        <v>8.8639200998751499E-2</v>
      </c>
    </row>
    <row r="43426" spans="1:6" x14ac:dyDescent="0.25">
      <c r="A43426" s="1" t="str">
        <f>"54766"</f>
        <v>54766</v>
      </c>
      <c r="B43426" s="1" t="str">
        <f>"55119"</f>
        <v>55119</v>
      </c>
      <c r="C43426" s="2">
        <v>0.40052015604681401</v>
      </c>
      <c r="D43426" s="2">
        <v>0.23076923076923</v>
      </c>
      <c r="E43426" s="2">
        <v>0.16666666666666599</v>
      </c>
      <c r="F43426" s="2">
        <v>0.39325842696629199</v>
      </c>
    </row>
    <row r="43427" spans="1:6" x14ac:dyDescent="0.25">
      <c r="A43427" s="1" t="str">
        <f>"54766"</f>
        <v>54766</v>
      </c>
      <c r="B43427" s="1" t="str">
        <f>"55107"</f>
        <v>55107</v>
      </c>
      <c r="C43427" s="2">
        <v>0.509752925877763</v>
      </c>
      <c r="D43427" s="2">
        <v>0.69230769230769196</v>
      </c>
      <c r="E43427" s="2">
        <v>0.83333333333333304</v>
      </c>
      <c r="F43427" s="2">
        <v>0.51810237203495602</v>
      </c>
    </row>
    <row r="43428" spans="1:6" x14ac:dyDescent="0.25">
      <c r="A43428" s="1" t="str">
        <f>"54767"</f>
        <v>54767</v>
      </c>
      <c r="B43428" s="1" t="str">
        <f>"55109"</f>
        <v>55109</v>
      </c>
      <c r="C43428" s="2">
        <v>5.25568181818181E-2</v>
      </c>
      <c r="D43428" s="2">
        <v>6.4516129032257993E-2</v>
      </c>
      <c r="E43428" s="2">
        <v>0</v>
      </c>
      <c r="F43428" s="2">
        <v>5.2341597796143197E-2</v>
      </c>
    </row>
    <row r="43429" spans="1:6" x14ac:dyDescent="0.25">
      <c r="A43429" s="1" t="str">
        <f>"54767"</f>
        <v>54767</v>
      </c>
      <c r="B43429" s="1" t="str">
        <f>"55033"</f>
        <v>55033</v>
      </c>
      <c r="C43429" s="2">
        <v>5.6818181818181802E-3</v>
      </c>
      <c r="D43429" s="2">
        <v>0</v>
      </c>
      <c r="E43429" s="2">
        <v>0</v>
      </c>
      <c r="F43429" s="2">
        <v>5.5096418732782301E-3</v>
      </c>
    </row>
    <row r="43430" spans="1:6" x14ac:dyDescent="0.25">
      <c r="A43430" s="1" t="str">
        <f>"54767"</f>
        <v>54767</v>
      </c>
      <c r="B43430" s="1" t="str">
        <f>"55093"</f>
        <v>55093</v>
      </c>
      <c r="C43430" s="2">
        <v>0.94176136363636298</v>
      </c>
      <c r="D43430" s="2">
        <v>0.93548387096774099</v>
      </c>
      <c r="E43430" s="2">
        <v>1</v>
      </c>
      <c r="F43430" s="2">
        <v>0.94214876033057804</v>
      </c>
    </row>
    <row r="43431" spans="1:6" x14ac:dyDescent="0.25">
      <c r="A43431" s="1" t="str">
        <f>"54768"</f>
        <v>54768</v>
      </c>
      <c r="B43431" s="1" t="str">
        <f>"55017"</f>
        <v>55017</v>
      </c>
      <c r="C43431" s="2">
        <v>0.78158667972575901</v>
      </c>
      <c r="D43431" s="2">
        <v>0.89473684210526305</v>
      </c>
      <c r="E43431" s="2">
        <v>1</v>
      </c>
      <c r="F43431" s="2">
        <v>0.79478107032286505</v>
      </c>
    </row>
    <row r="43432" spans="1:6" x14ac:dyDescent="0.25">
      <c r="A43432" s="1" t="str">
        <f>"54768"</f>
        <v>54768</v>
      </c>
      <c r="B43432" s="1" t="str">
        <f>"55119"</f>
        <v>55119</v>
      </c>
      <c r="C43432" s="2">
        <v>2.0078354554358399E-2</v>
      </c>
      <c r="D43432" s="2">
        <v>0</v>
      </c>
      <c r="E43432" s="2">
        <v>0</v>
      </c>
      <c r="F43432" s="2">
        <v>1.81335692171605E-2</v>
      </c>
    </row>
    <row r="43433" spans="1:6" x14ac:dyDescent="0.25">
      <c r="A43433" s="1" t="str">
        <f>"54768"</f>
        <v>54768</v>
      </c>
      <c r="B43433" s="1" t="str">
        <f>"55035"</f>
        <v>55035</v>
      </c>
      <c r="C43433" s="2">
        <v>4.9951028403525902E-2</v>
      </c>
      <c r="D43433" s="2">
        <v>5.84795321637426E-3</v>
      </c>
      <c r="E43433" s="2">
        <v>0</v>
      </c>
      <c r="F43433" s="2">
        <v>4.55550641309155E-2</v>
      </c>
    </row>
    <row r="43434" spans="1:6" x14ac:dyDescent="0.25">
      <c r="A43434" s="1" t="str">
        <f>"54768"</f>
        <v>54768</v>
      </c>
      <c r="B43434" s="1" t="str">
        <f>"55019"</f>
        <v>55019</v>
      </c>
      <c r="C43434" s="2">
        <v>0.14838393731635599</v>
      </c>
      <c r="D43434" s="2">
        <v>9.9415204678362498E-2</v>
      </c>
      <c r="E43434" s="2">
        <v>0</v>
      </c>
      <c r="F43434" s="2">
        <v>0.141530296329057</v>
      </c>
    </row>
    <row r="43435" spans="1:6" x14ac:dyDescent="0.25">
      <c r="A43435" s="1" t="str">
        <f>"54774"</f>
        <v>54774</v>
      </c>
      <c r="B43435" s="1" t="str">
        <f>"55017"</f>
        <v>55017</v>
      </c>
      <c r="C43435" s="2">
        <v>0</v>
      </c>
      <c r="D43435" s="2">
        <v>1</v>
      </c>
      <c r="E43435" s="2">
        <v>0</v>
      </c>
      <c r="F43435" s="2">
        <v>1</v>
      </c>
    </row>
    <row r="43436" spans="1:6" x14ac:dyDescent="0.25">
      <c r="A43436" s="1" t="str">
        <f>"54915"</f>
        <v>54915</v>
      </c>
      <c r="B43436" s="1" t="str">
        <f>"55139"</f>
        <v>55139</v>
      </c>
      <c r="C43436" s="2">
        <v>0.106576997606292</v>
      </c>
      <c r="D43436" s="2">
        <v>0.131513647642679</v>
      </c>
      <c r="E43436" s="2">
        <v>0.291375291375291</v>
      </c>
      <c r="F43436" s="2">
        <v>0.11587714731910401</v>
      </c>
    </row>
    <row r="43437" spans="1:6" x14ac:dyDescent="0.25">
      <c r="A43437" s="1" t="str">
        <f>"54915"</f>
        <v>54915</v>
      </c>
      <c r="B43437" s="1" t="str">
        <f>"55015"</f>
        <v>55015</v>
      </c>
      <c r="C43437" s="2">
        <v>0.42271742847372601</v>
      </c>
      <c r="D43437" s="2">
        <v>0.277915632754342</v>
      </c>
      <c r="E43437" s="2">
        <v>0.32517482517482499</v>
      </c>
      <c r="F43437" s="2">
        <v>0.41228526808953597</v>
      </c>
    </row>
    <row r="43438" spans="1:6" x14ac:dyDescent="0.25">
      <c r="A43438" s="1" t="str">
        <f>"54915"</f>
        <v>54915</v>
      </c>
      <c r="B43438" s="1" t="str">
        <f>"55087"</f>
        <v>55087</v>
      </c>
      <c r="C43438" s="2">
        <v>0.47070557391998102</v>
      </c>
      <c r="D43438" s="2">
        <v>0.59057071960297702</v>
      </c>
      <c r="E43438" s="2">
        <v>0.38344988344988301</v>
      </c>
      <c r="F43438" s="2">
        <v>0.47183758459135799</v>
      </c>
    </row>
    <row r="43439" spans="1:6" x14ac:dyDescent="0.25">
      <c r="A43439" s="1" t="str">
        <f>"54931"</f>
        <v>54931</v>
      </c>
      <c r="B43439" s="1" t="str">
        <f>"55087"</f>
        <v>55087</v>
      </c>
      <c r="C43439" s="2">
        <v>1</v>
      </c>
      <c r="D43439" s="2">
        <v>0</v>
      </c>
      <c r="E43439" s="2">
        <v>1</v>
      </c>
      <c r="F43439" s="2">
        <v>1</v>
      </c>
    </row>
    <row r="43440" spans="1:6" x14ac:dyDescent="0.25">
      <c r="A43440" s="1" t="str">
        <f>"54911"</f>
        <v>54911</v>
      </c>
      <c r="B43440" s="1" t="str">
        <f>"55087"</f>
        <v>55087</v>
      </c>
      <c r="C43440" s="2">
        <v>1</v>
      </c>
      <c r="D43440" s="2">
        <v>1</v>
      </c>
      <c r="E43440" s="2">
        <v>1</v>
      </c>
      <c r="F43440" s="2">
        <v>1</v>
      </c>
    </row>
    <row r="43441" spans="1:6" x14ac:dyDescent="0.25">
      <c r="A43441" s="1" t="str">
        <f>"54909"</f>
        <v>54909</v>
      </c>
      <c r="B43441" s="1" t="str">
        <f>"55137"</f>
        <v>55137</v>
      </c>
      <c r="C43441" s="2">
        <v>0.10568295114656</v>
      </c>
      <c r="D43441" s="2">
        <v>0.16</v>
      </c>
      <c r="E43441" s="2">
        <v>0</v>
      </c>
      <c r="F43441" s="2">
        <v>0.10648596321393899</v>
      </c>
    </row>
    <row r="43442" spans="1:6" x14ac:dyDescent="0.25">
      <c r="A43442" s="1" t="str">
        <f>"54909"</f>
        <v>54909</v>
      </c>
      <c r="B43442" s="1" t="str">
        <f>"55097"</f>
        <v>55097</v>
      </c>
      <c r="C43442" s="2">
        <v>0.89431704885343899</v>
      </c>
      <c r="D43442" s="2">
        <v>0.84</v>
      </c>
      <c r="E43442" s="2">
        <v>1</v>
      </c>
      <c r="F43442" s="2">
        <v>0.89351403678606001</v>
      </c>
    </row>
    <row r="43443" spans="1:6" x14ac:dyDescent="0.25">
      <c r="A43443" s="1" t="str">
        <f>"54906"</f>
        <v>54906</v>
      </c>
      <c r="B43443" s="1" t="str">
        <f>"55139"</f>
        <v>55139</v>
      </c>
      <c r="C43443" s="2">
        <v>0</v>
      </c>
      <c r="D43443" s="2">
        <v>1</v>
      </c>
      <c r="E43443" s="2">
        <v>0</v>
      </c>
      <c r="F43443" s="2">
        <v>1</v>
      </c>
    </row>
    <row r="43444" spans="1:6" x14ac:dyDescent="0.25">
      <c r="A43444" s="1" t="str">
        <f>"54949"</f>
        <v>54949</v>
      </c>
      <c r="B43444" s="1" t="str">
        <f>"55135"</f>
        <v>55135</v>
      </c>
      <c r="C43444" s="2">
        <v>1</v>
      </c>
      <c r="D43444" s="2">
        <v>1</v>
      </c>
      <c r="E43444" s="2">
        <v>1</v>
      </c>
      <c r="F43444" s="2">
        <v>1</v>
      </c>
    </row>
    <row r="43445" spans="1:6" x14ac:dyDescent="0.25">
      <c r="A43445" s="1" t="str">
        <f>"54950"</f>
        <v>54950</v>
      </c>
      <c r="B43445" s="1" t="str">
        <f>"55115"</f>
        <v>55115</v>
      </c>
      <c r="C43445" s="2">
        <v>0.24092178770949699</v>
      </c>
      <c r="D43445" s="2">
        <v>0.30188679245283001</v>
      </c>
      <c r="E43445" s="2">
        <v>6.25E-2</v>
      </c>
      <c r="F43445" s="2">
        <v>0.23928806855636101</v>
      </c>
    </row>
    <row r="43446" spans="1:6" x14ac:dyDescent="0.25">
      <c r="A43446" s="1" t="str">
        <f>"54950"</f>
        <v>54950</v>
      </c>
      <c r="B43446" s="1" t="str">
        <f>"55135"</f>
        <v>55135</v>
      </c>
      <c r="C43446" s="2">
        <v>0.75907821229050199</v>
      </c>
      <c r="D43446" s="2">
        <v>0.69811320754716899</v>
      </c>
      <c r="E43446" s="2">
        <v>0.9375</v>
      </c>
      <c r="F43446" s="2">
        <v>0.76071193144363802</v>
      </c>
    </row>
    <row r="43447" spans="1:6" x14ac:dyDescent="0.25">
      <c r="A43447" s="1" t="str">
        <f>"54960"</f>
        <v>54960</v>
      </c>
      <c r="B43447" s="1" t="str">
        <f>"55077"</f>
        <v>55077</v>
      </c>
      <c r="C43447" s="2">
        <v>0.57837837837837802</v>
      </c>
      <c r="D43447" s="2">
        <v>0.89361702127659504</v>
      </c>
      <c r="E43447" s="2">
        <v>1</v>
      </c>
      <c r="F43447" s="2">
        <v>0.58767319636884796</v>
      </c>
    </row>
    <row r="43448" spans="1:6" x14ac:dyDescent="0.25">
      <c r="A43448" s="1" t="str">
        <f>"54960"</f>
        <v>54960</v>
      </c>
      <c r="B43448" s="1" t="str">
        <f>"55047"</f>
        <v>55047</v>
      </c>
      <c r="C43448" s="2">
        <v>3.9803439803439797E-2</v>
      </c>
      <c r="D43448" s="2">
        <v>2.1276595744680799E-2</v>
      </c>
      <c r="E43448" s="2">
        <v>0</v>
      </c>
      <c r="F43448" s="2">
        <v>3.9178213091256499E-2</v>
      </c>
    </row>
    <row r="43449" spans="1:6" x14ac:dyDescent="0.25">
      <c r="A43449" s="1" t="str">
        <f>"54960"</f>
        <v>54960</v>
      </c>
      <c r="B43449" s="1" t="str">
        <f>"55137"</f>
        <v>55137</v>
      </c>
      <c r="C43449" s="2">
        <v>0.381818181818181</v>
      </c>
      <c r="D43449" s="2">
        <v>8.5106382978723402E-2</v>
      </c>
      <c r="E43449" s="2">
        <v>0</v>
      </c>
      <c r="F43449" s="2">
        <v>0.37314859053989402</v>
      </c>
    </row>
    <row r="43450" spans="1:6" x14ac:dyDescent="0.25">
      <c r="A43450" s="1" t="str">
        <f>"54946"</f>
        <v>54946</v>
      </c>
      <c r="B43450" s="1" t="str">
        <f>"55135"</f>
        <v>55135</v>
      </c>
      <c r="C43450" s="2">
        <v>0</v>
      </c>
      <c r="D43450" s="2">
        <v>1</v>
      </c>
      <c r="E43450" s="2">
        <v>1</v>
      </c>
      <c r="F43450" s="2">
        <v>1</v>
      </c>
    </row>
    <row r="43451" spans="1:6" x14ac:dyDescent="0.25">
      <c r="A43451" s="1" t="str">
        <f>"54822"</f>
        <v>54822</v>
      </c>
      <c r="B43451" s="1" t="str">
        <f>"55005"</f>
        <v>55005</v>
      </c>
      <c r="C43451" s="2">
        <v>1</v>
      </c>
      <c r="D43451" s="2">
        <v>1</v>
      </c>
      <c r="E43451" s="2">
        <v>1</v>
      </c>
      <c r="F43451" s="2">
        <v>1</v>
      </c>
    </row>
    <row r="43452" spans="1:6" x14ac:dyDescent="0.25">
      <c r="A43452" s="1" t="str">
        <f>"54836"</f>
        <v>54836</v>
      </c>
      <c r="B43452" s="1" t="str">
        <f>"55031"</f>
        <v>55031</v>
      </c>
      <c r="C43452" s="2">
        <v>1</v>
      </c>
      <c r="D43452" s="2">
        <v>1</v>
      </c>
      <c r="E43452" s="2">
        <v>1</v>
      </c>
      <c r="F43452" s="2">
        <v>1</v>
      </c>
    </row>
    <row r="43453" spans="1:6" x14ac:dyDescent="0.25">
      <c r="A43453" s="1" t="str">
        <f>"54859"</f>
        <v>54859</v>
      </c>
      <c r="B43453" s="1" t="str">
        <f>"55013"</f>
        <v>55013</v>
      </c>
      <c r="C43453" s="2">
        <v>3.51288056206088E-3</v>
      </c>
      <c r="D43453" s="2">
        <v>0</v>
      </c>
      <c r="E43453" s="2">
        <v>0</v>
      </c>
      <c r="F43453" s="2">
        <v>3.4129692832764501E-3</v>
      </c>
    </row>
    <row r="43454" spans="1:6" x14ac:dyDescent="0.25">
      <c r="A43454" s="1" t="str">
        <f>"54859"</f>
        <v>54859</v>
      </c>
      <c r="B43454" s="1" t="str">
        <f>"55031"</f>
        <v>55031</v>
      </c>
      <c r="C43454" s="2">
        <v>0.120023419203747</v>
      </c>
      <c r="D43454" s="2">
        <v>0</v>
      </c>
      <c r="E43454" s="2">
        <v>0</v>
      </c>
      <c r="F43454" s="2">
        <v>0.116609783845278</v>
      </c>
    </row>
    <row r="43455" spans="1:6" x14ac:dyDescent="0.25">
      <c r="A43455" s="1" t="str">
        <f>"54859"</f>
        <v>54859</v>
      </c>
      <c r="B43455" s="1" t="str">
        <f>"55129"</f>
        <v>55129</v>
      </c>
      <c r="C43455" s="2">
        <v>0.87646370023419196</v>
      </c>
      <c r="D43455" s="2">
        <v>1</v>
      </c>
      <c r="E43455" s="2">
        <v>1</v>
      </c>
      <c r="F43455" s="2">
        <v>0.87997724687144396</v>
      </c>
    </row>
    <row r="43456" spans="1:6" x14ac:dyDescent="0.25">
      <c r="A43456" s="1" t="str">
        <f>"54845"</f>
        <v>54845</v>
      </c>
      <c r="B43456" s="1" t="str">
        <f>"55013"</f>
        <v>55013</v>
      </c>
      <c r="C43456" s="2">
        <v>1</v>
      </c>
      <c r="D43456" s="2">
        <v>1</v>
      </c>
      <c r="E43456" s="2">
        <v>1</v>
      </c>
      <c r="F43456" s="2">
        <v>1</v>
      </c>
    </row>
    <row r="43457" spans="1:6" x14ac:dyDescent="0.25">
      <c r="A43457" s="1" t="str">
        <f>"54968"</f>
        <v>54968</v>
      </c>
      <c r="B43457" s="1" t="str">
        <f>"55077"</f>
        <v>55077</v>
      </c>
      <c r="C43457" s="2">
        <v>4.3128234617596302E-2</v>
      </c>
      <c r="D43457" s="2">
        <v>0</v>
      </c>
      <c r="E43457" s="2">
        <v>0</v>
      </c>
      <c r="F43457" s="2">
        <v>3.9432176656151403E-2</v>
      </c>
    </row>
    <row r="43458" spans="1:6" x14ac:dyDescent="0.25">
      <c r="A43458" s="1" t="str">
        <f>"54968"</f>
        <v>54968</v>
      </c>
      <c r="B43458" s="1" t="str">
        <f>"55047"</f>
        <v>55047</v>
      </c>
      <c r="C43458" s="2">
        <v>0.95687176538240304</v>
      </c>
      <c r="D43458" s="2">
        <v>1</v>
      </c>
      <c r="E43458" s="2">
        <v>1</v>
      </c>
      <c r="F43458" s="2">
        <v>0.96056782334384805</v>
      </c>
    </row>
    <row r="43459" spans="1:6" x14ac:dyDescent="0.25">
      <c r="A43459" s="1" t="str">
        <f>"54981"</f>
        <v>54981</v>
      </c>
      <c r="B43459" s="1" t="str">
        <f>"55137"</f>
        <v>55137</v>
      </c>
      <c r="C43459" s="2">
        <v>3.1011567807039099E-2</v>
      </c>
      <c r="D43459" s="2">
        <v>3.05810397553516E-3</v>
      </c>
      <c r="E43459" s="2">
        <v>0</v>
      </c>
      <c r="F43459" s="2">
        <v>2.7936647602287701E-2</v>
      </c>
    </row>
    <row r="43460" spans="1:6" x14ac:dyDescent="0.25">
      <c r="A43460" s="1" t="str">
        <f>"54981"</f>
        <v>54981</v>
      </c>
      <c r="B43460" s="1" t="str">
        <f>"55135"</f>
        <v>55135</v>
      </c>
      <c r="C43460" s="2">
        <v>0.94216096480433098</v>
      </c>
      <c r="D43460" s="2">
        <v>0.99235474006116198</v>
      </c>
      <c r="E43460" s="2">
        <v>1</v>
      </c>
      <c r="F43460" s="2">
        <v>0.94775626924768996</v>
      </c>
    </row>
    <row r="43461" spans="1:6" x14ac:dyDescent="0.25">
      <c r="A43461" s="1" t="str">
        <f>"54981"</f>
        <v>54981</v>
      </c>
      <c r="B43461" s="1" t="str">
        <f>"55097"</f>
        <v>55097</v>
      </c>
      <c r="C43461" s="2">
        <v>2.6827467388629001E-2</v>
      </c>
      <c r="D43461" s="2">
        <v>4.5871559633027499E-3</v>
      </c>
      <c r="E43461" s="2">
        <v>0</v>
      </c>
      <c r="F43461" s="2">
        <v>2.4307083150021901E-2</v>
      </c>
    </row>
    <row r="43462" spans="1:6" x14ac:dyDescent="0.25">
      <c r="A43462" s="1" t="str">
        <f>"54982"</f>
        <v>54982</v>
      </c>
      <c r="B43462" s="1" t="str">
        <f>"55137"</f>
        <v>55137</v>
      </c>
      <c r="C43462" s="2">
        <v>0.97421414538310402</v>
      </c>
      <c r="D43462" s="2">
        <v>0.99196787148594301</v>
      </c>
      <c r="E43462" s="2">
        <v>1</v>
      </c>
      <c r="F43462" s="2">
        <v>0.97551487414187599</v>
      </c>
    </row>
    <row r="43463" spans="1:6" x14ac:dyDescent="0.25">
      <c r="A43463" s="1" t="str">
        <f>"54982"</f>
        <v>54982</v>
      </c>
      <c r="B43463" s="1" t="str">
        <f>"55077"</f>
        <v>55077</v>
      </c>
      <c r="C43463" s="2">
        <v>2.5785854616895799E-2</v>
      </c>
      <c r="D43463" s="2">
        <v>8.0321285140562207E-3</v>
      </c>
      <c r="E43463" s="2">
        <v>0</v>
      </c>
      <c r="F43463" s="2">
        <v>2.4485125858123499E-2</v>
      </c>
    </row>
    <row r="43464" spans="1:6" x14ac:dyDescent="0.25">
      <c r="A43464" s="1" t="str">
        <f>"55005"</f>
        <v>55005</v>
      </c>
      <c r="B43464" s="1" t="str">
        <f>"27003"</f>
        <v>27003</v>
      </c>
      <c r="C43464" s="2">
        <v>0.99608282036933404</v>
      </c>
      <c r="D43464" s="2">
        <v>0.94594594594594505</v>
      </c>
      <c r="E43464" s="2">
        <v>1</v>
      </c>
      <c r="F43464" s="2">
        <v>0.99509269356597596</v>
      </c>
    </row>
    <row r="43465" spans="1:6" x14ac:dyDescent="0.25">
      <c r="A43465" s="1" t="str">
        <f>"55005"</f>
        <v>55005</v>
      </c>
      <c r="B43465" s="1" t="str">
        <f>"27059"</f>
        <v>27059</v>
      </c>
      <c r="C43465" s="2">
        <v>3.9171796306659203E-3</v>
      </c>
      <c r="D43465" s="2">
        <v>5.4054054054054002E-2</v>
      </c>
      <c r="E43465" s="2">
        <v>0</v>
      </c>
      <c r="F43465" s="2">
        <v>4.9073064340239897E-3</v>
      </c>
    </row>
    <row r="43466" spans="1:6" x14ac:dyDescent="0.25">
      <c r="A43466" s="1" t="str">
        <f>"55021"</f>
        <v>55021</v>
      </c>
      <c r="B43466" s="1" t="str">
        <f>"27147"</f>
        <v>27147</v>
      </c>
      <c r="C43466" s="2">
        <v>3.7374794438630501E-4</v>
      </c>
      <c r="D43466" s="2">
        <v>0</v>
      </c>
      <c r="E43466" s="2">
        <v>0</v>
      </c>
      <c r="F43466" s="2">
        <v>3.33266679997333E-4</v>
      </c>
    </row>
    <row r="43467" spans="1:6" x14ac:dyDescent="0.25">
      <c r="A43467" s="1" t="str">
        <f>"55021"</f>
        <v>55021</v>
      </c>
      <c r="B43467" s="1" t="str">
        <f>"27131"</f>
        <v>27131</v>
      </c>
      <c r="C43467" s="2">
        <v>0.99962625205561295</v>
      </c>
      <c r="D43467" s="2">
        <v>1</v>
      </c>
      <c r="E43467" s="2">
        <v>1</v>
      </c>
      <c r="F43467" s="2">
        <v>0.999666733320002</v>
      </c>
    </row>
    <row r="43468" spans="1:6" x14ac:dyDescent="0.25">
      <c r="A43468" s="1" t="str">
        <f>"55011"</f>
        <v>55011</v>
      </c>
      <c r="B43468" s="1" t="str">
        <f>"27003"</f>
        <v>27003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25">
      <c r="A43469" s="1" t="str">
        <f>"55082"</f>
        <v>55082</v>
      </c>
      <c r="B43469" s="1" t="str">
        <f>"27163"</f>
        <v>27163</v>
      </c>
      <c r="C43469" s="2">
        <v>1</v>
      </c>
      <c r="D43469" s="2">
        <v>1</v>
      </c>
      <c r="E43469" s="2">
        <v>1</v>
      </c>
      <c r="F43469" s="2">
        <v>1</v>
      </c>
    </row>
    <row r="43470" spans="1:6" x14ac:dyDescent="0.25">
      <c r="A43470" s="1" t="str">
        <f>"55101"</f>
        <v>55101</v>
      </c>
      <c r="B43470" s="1" t="str">
        <f>"27123"</f>
        <v>27123</v>
      </c>
      <c r="C43470" s="2">
        <v>1</v>
      </c>
      <c r="D43470" s="2">
        <v>1</v>
      </c>
      <c r="E43470" s="2">
        <v>1</v>
      </c>
      <c r="F43470" s="2">
        <v>1</v>
      </c>
    </row>
    <row r="43471" spans="1:6" x14ac:dyDescent="0.25">
      <c r="A43471" s="1" t="str">
        <f>"55103"</f>
        <v>55103</v>
      </c>
      <c r="B43471" s="1" t="str">
        <f>"27123"</f>
        <v>27123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25">
      <c r="A43472" s="1" t="str">
        <f>"55083"</f>
        <v>55083</v>
      </c>
      <c r="B43472" s="1" t="str">
        <f>"27163"</f>
        <v>27163</v>
      </c>
      <c r="C43472" s="2">
        <v>0</v>
      </c>
      <c r="D43472" s="2">
        <v>1</v>
      </c>
      <c r="E43472" s="2">
        <v>1</v>
      </c>
      <c r="F43472" s="2">
        <v>1</v>
      </c>
    </row>
    <row r="43473" spans="1:6" x14ac:dyDescent="0.25">
      <c r="A43473" s="1" t="str">
        <f>"55079"</f>
        <v>55079</v>
      </c>
      <c r="B43473" s="1" t="str">
        <f>"27059"</f>
        <v>27059</v>
      </c>
      <c r="C43473" s="2">
        <v>8.7677725118483402E-2</v>
      </c>
      <c r="D43473" s="2">
        <v>3.3333333333333298E-2</v>
      </c>
      <c r="E43473" s="2">
        <v>0</v>
      </c>
      <c r="F43473" s="2">
        <v>8.6251287332646698E-2</v>
      </c>
    </row>
    <row r="43474" spans="1:6" x14ac:dyDescent="0.25">
      <c r="A43474" s="1" t="str">
        <f>"55079"</f>
        <v>55079</v>
      </c>
      <c r="B43474" s="1" t="str">
        <f>"27003"</f>
        <v>27003</v>
      </c>
      <c r="C43474" s="2">
        <v>0.39573459715639803</v>
      </c>
      <c r="D43474" s="2">
        <v>8.3333333333333301E-2</v>
      </c>
      <c r="E43474" s="2">
        <v>7.69230769230769E-2</v>
      </c>
      <c r="F43474" s="2">
        <v>0.38877445932028798</v>
      </c>
    </row>
    <row r="43475" spans="1:6" x14ac:dyDescent="0.25">
      <c r="A43475" s="1" t="str">
        <f>"55079"</f>
        <v>55079</v>
      </c>
      <c r="B43475" s="1" t="str">
        <f>"27025"</f>
        <v>27025</v>
      </c>
      <c r="C43475" s="2">
        <v>0.51658767772511804</v>
      </c>
      <c r="D43475" s="2">
        <v>0.88333333333333297</v>
      </c>
      <c r="E43475" s="2">
        <v>0.92307692307692302</v>
      </c>
      <c r="F43475" s="2">
        <v>0.52497425334706405</v>
      </c>
    </row>
    <row r="43476" spans="1:6" x14ac:dyDescent="0.25">
      <c r="A43476" s="1" t="str">
        <f>"55038"</f>
        <v>55038</v>
      </c>
      <c r="B43476" s="1" t="str">
        <f>"27123"</f>
        <v>27123</v>
      </c>
      <c r="C43476" s="2">
        <v>2.10194429847609E-4</v>
      </c>
      <c r="D43476" s="2">
        <v>2.2779043280182201E-3</v>
      </c>
      <c r="E43476" s="2">
        <v>0</v>
      </c>
      <c r="F43476" s="2">
        <v>2.8779739063699103E-4</v>
      </c>
    </row>
    <row r="43477" spans="1:6" x14ac:dyDescent="0.25">
      <c r="A43477" s="1" t="str">
        <f>"55038"</f>
        <v>55038</v>
      </c>
      <c r="B43477" s="1" t="str">
        <f>"27163"</f>
        <v>27163</v>
      </c>
      <c r="C43477" s="2">
        <v>0.68933263268523304</v>
      </c>
      <c r="D43477" s="2">
        <v>0.71526195899772205</v>
      </c>
      <c r="E43477" s="2">
        <v>0.91489361702127603</v>
      </c>
      <c r="F43477" s="2">
        <v>0.700594781273983</v>
      </c>
    </row>
    <row r="43478" spans="1:6" x14ac:dyDescent="0.25">
      <c r="A43478" s="1" t="str">
        <f>"55038"</f>
        <v>55038</v>
      </c>
      <c r="B43478" s="1" t="str">
        <f>"27003"</f>
        <v>27003</v>
      </c>
      <c r="C43478" s="2">
        <v>0.31045717288491798</v>
      </c>
      <c r="D43478" s="2">
        <v>0.28246013667425901</v>
      </c>
      <c r="E43478" s="2">
        <v>8.5106382978723402E-2</v>
      </c>
      <c r="F43478" s="2">
        <v>0.299117421335379</v>
      </c>
    </row>
    <row r="43479" spans="1:6" x14ac:dyDescent="0.25">
      <c r="A43479" s="1" t="str">
        <f>"55031"</f>
        <v>55031</v>
      </c>
      <c r="B43479" s="1" t="str">
        <f>"27037"</f>
        <v>27037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25">
      <c r="A43480" s="1" t="str">
        <f>"55040"</f>
        <v>55040</v>
      </c>
      <c r="B43480" s="1" t="str">
        <f>"27059"</f>
        <v>27059</v>
      </c>
      <c r="C43480" s="2">
        <v>0.99303944315545201</v>
      </c>
      <c r="D43480" s="2">
        <v>1</v>
      </c>
      <c r="E43480" s="2">
        <v>1</v>
      </c>
      <c r="F43480" s="2">
        <v>0.99338085539714804</v>
      </c>
    </row>
    <row r="43481" spans="1:6" x14ac:dyDescent="0.25">
      <c r="A43481" s="1" t="str">
        <f>"55040"</f>
        <v>55040</v>
      </c>
      <c r="B43481" s="1" t="str">
        <f>"27003"</f>
        <v>27003</v>
      </c>
      <c r="C43481" s="2">
        <v>6.96055684454756E-3</v>
      </c>
      <c r="D43481" s="2">
        <v>0</v>
      </c>
      <c r="E43481" s="2">
        <v>0</v>
      </c>
      <c r="F43481" s="2">
        <v>6.6191446028513196E-3</v>
      </c>
    </row>
    <row r="43482" spans="1:6" x14ac:dyDescent="0.25">
      <c r="A43482" s="1" t="str">
        <f>"55054"</f>
        <v>55054</v>
      </c>
      <c r="B43482" s="1" t="str">
        <f>"27139"</f>
        <v>27139</v>
      </c>
      <c r="C43482" s="2">
        <v>1</v>
      </c>
      <c r="D43482" s="2">
        <v>1</v>
      </c>
      <c r="E43482" s="2">
        <v>1</v>
      </c>
      <c r="F43482" s="2">
        <v>1</v>
      </c>
    </row>
    <row r="43483" spans="1:6" x14ac:dyDescent="0.25">
      <c r="A43483" s="1" t="str">
        <f>"55115"</f>
        <v>55115</v>
      </c>
      <c r="B43483" s="1" t="str">
        <f>"27163"</f>
        <v>27163</v>
      </c>
      <c r="C43483" s="2">
        <v>1</v>
      </c>
      <c r="D43483" s="2">
        <v>1</v>
      </c>
      <c r="E43483" s="2">
        <v>1</v>
      </c>
      <c r="F43483" s="2">
        <v>1</v>
      </c>
    </row>
    <row r="43484" spans="1:6" x14ac:dyDescent="0.25">
      <c r="A43484" s="1" t="str">
        <f>"55122"</f>
        <v>55122</v>
      </c>
      <c r="B43484" s="1" t="str">
        <f>"27037"</f>
        <v>27037</v>
      </c>
      <c r="C43484" s="2">
        <v>1</v>
      </c>
      <c r="D43484" s="2">
        <v>1</v>
      </c>
      <c r="E43484" s="2">
        <v>1</v>
      </c>
      <c r="F43484" s="2">
        <v>1</v>
      </c>
    </row>
    <row r="43485" spans="1:6" x14ac:dyDescent="0.25">
      <c r="A43485" s="1" t="str">
        <f>"55336"</f>
        <v>55336</v>
      </c>
      <c r="B43485" s="1" t="str">
        <f>"27143"</f>
        <v>27143</v>
      </c>
      <c r="C43485" s="2">
        <v>4.5553145336225502E-2</v>
      </c>
      <c r="D43485" s="2">
        <v>0</v>
      </c>
      <c r="E43485" s="2">
        <v>0</v>
      </c>
      <c r="F43485" s="2">
        <v>4.1065754094353403E-2</v>
      </c>
    </row>
    <row r="43486" spans="1:6" x14ac:dyDescent="0.25">
      <c r="A43486" s="1" t="str">
        <f>"55336"</f>
        <v>55336</v>
      </c>
      <c r="B43486" s="1" t="str">
        <f>"27085"</f>
        <v>27085</v>
      </c>
      <c r="C43486" s="2">
        <v>0.95444685466377399</v>
      </c>
      <c r="D43486" s="2">
        <v>1</v>
      </c>
      <c r="E43486" s="2">
        <v>1</v>
      </c>
      <c r="F43486" s="2">
        <v>0.95893424590564602</v>
      </c>
    </row>
    <row r="43487" spans="1:6" x14ac:dyDescent="0.25">
      <c r="A43487" s="1" t="str">
        <f>"55325"</f>
        <v>55325</v>
      </c>
      <c r="B43487" s="1" t="str">
        <f>"27171"</f>
        <v>27171</v>
      </c>
      <c r="C43487" s="2">
        <v>4.9627791563275402E-4</v>
      </c>
      <c r="D43487" s="2">
        <v>0</v>
      </c>
      <c r="E43487" s="2">
        <v>0</v>
      </c>
      <c r="F43487" s="2">
        <v>4.7348484848484801E-4</v>
      </c>
    </row>
    <row r="43488" spans="1:6" x14ac:dyDescent="0.25">
      <c r="A43488" s="1" t="str">
        <f>"55325"</f>
        <v>55325</v>
      </c>
      <c r="B43488" s="1" t="str">
        <f>"27093"</f>
        <v>27093</v>
      </c>
      <c r="C43488" s="2">
        <v>0.999503722084367</v>
      </c>
      <c r="D43488" s="2">
        <v>1</v>
      </c>
      <c r="E43488" s="2">
        <v>1</v>
      </c>
      <c r="F43488" s="2">
        <v>0.99952651515151503</v>
      </c>
    </row>
    <row r="43489" spans="1:6" x14ac:dyDescent="0.25">
      <c r="A43489" s="1" t="str">
        <f>"55319"</f>
        <v>55319</v>
      </c>
      <c r="B43489" s="1" t="str">
        <f>"27141"</f>
        <v>27141</v>
      </c>
      <c r="C43489" s="2">
        <v>1</v>
      </c>
      <c r="D43489" s="2">
        <v>1</v>
      </c>
      <c r="E43489" s="2">
        <v>1</v>
      </c>
      <c r="F43489" s="2">
        <v>1</v>
      </c>
    </row>
    <row r="43490" spans="1:6" x14ac:dyDescent="0.25">
      <c r="A43490" s="1" t="str">
        <f>"55130"</f>
        <v>55130</v>
      </c>
      <c r="B43490" s="1" t="str">
        <f>"27123"</f>
        <v>27123</v>
      </c>
      <c r="C43490" s="2">
        <v>1</v>
      </c>
      <c r="D43490" s="2">
        <v>1</v>
      </c>
      <c r="E43490" s="2">
        <v>1</v>
      </c>
      <c r="F43490" s="2">
        <v>1</v>
      </c>
    </row>
    <row r="43491" spans="1:6" x14ac:dyDescent="0.25">
      <c r="A43491" s="1" t="str">
        <f>"55144"</f>
        <v>55144</v>
      </c>
      <c r="B43491" s="1" t="str">
        <f>"27123"</f>
        <v>27123</v>
      </c>
      <c r="C43491" s="2">
        <v>0</v>
      </c>
      <c r="D43491" s="2">
        <v>1</v>
      </c>
      <c r="E43491" s="2">
        <v>0</v>
      </c>
      <c r="F43491" s="2">
        <v>1</v>
      </c>
    </row>
    <row r="43492" spans="1:6" x14ac:dyDescent="0.25">
      <c r="A43492" s="1" t="str">
        <f>"55354"</f>
        <v>55354</v>
      </c>
      <c r="B43492" s="1" t="str">
        <f>"27085"</f>
        <v>27085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25">
      <c r="A43493" s="1" t="str">
        <f>"55356"</f>
        <v>55356</v>
      </c>
      <c r="B43493" s="1" t="str">
        <f>"27053"</f>
        <v>27053</v>
      </c>
      <c r="C43493" s="2">
        <v>1</v>
      </c>
      <c r="D43493" s="2">
        <v>1</v>
      </c>
      <c r="E43493" s="2">
        <v>1</v>
      </c>
      <c r="F43493" s="2">
        <v>1</v>
      </c>
    </row>
    <row r="43494" spans="1:6" x14ac:dyDescent="0.25">
      <c r="A43494" s="1" t="str">
        <f>"55367"</f>
        <v>55367</v>
      </c>
      <c r="B43494" s="1" t="str">
        <f>"27085"</f>
        <v>27085</v>
      </c>
      <c r="C43494" s="2">
        <v>1.4388489208633001E-2</v>
      </c>
      <c r="D43494" s="2">
        <v>0</v>
      </c>
      <c r="E43494" s="2">
        <v>0</v>
      </c>
      <c r="F43494" s="2">
        <v>1.34228187919463E-2</v>
      </c>
    </row>
    <row r="43495" spans="1:6" x14ac:dyDescent="0.25">
      <c r="A43495" s="1" t="str">
        <f>"55367"</f>
        <v>55367</v>
      </c>
      <c r="B43495" s="1" t="str">
        <f>"27019"</f>
        <v>27019</v>
      </c>
      <c r="C43495" s="2">
        <v>0.985611510791366</v>
      </c>
      <c r="D43495" s="2">
        <v>1</v>
      </c>
      <c r="E43495" s="2">
        <v>1</v>
      </c>
      <c r="F43495" s="2">
        <v>0.98657718120805304</v>
      </c>
    </row>
    <row r="43496" spans="1:6" x14ac:dyDescent="0.25">
      <c r="A43496" s="1" t="str">
        <f>"55371"</f>
        <v>55371</v>
      </c>
      <c r="B43496" s="1" t="str">
        <f>"27009"</f>
        <v>27009</v>
      </c>
      <c r="C43496" s="2">
        <v>7.7236343210223199E-3</v>
      </c>
      <c r="D43496" s="2">
        <v>4.2462845010615702E-3</v>
      </c>
      <c r="E43496" s="2">
        <v>7.09219858156028E-3</v>
      </c>
      <c r="F43496" s="2">
        <v>7.4930149860299696E-3</v>
      </c>
    </row>
    <row r="43497" spans="1:6" x14ac:dyDescent="0.25">
      <c r="A43497" s="1" t="str">
        <f>"55371"</f>
        <v>55371</v>
      </c>
      <c r="B43497" s="1" t="str">
        <f>"27095"</f>
        <v>27095</v>
      </c>
      <c r="C43497" s="2">
        <v>0.53222861957590195</v>
      </c>
      <c r="D43497" s="2">
        <v>0.69002123142250504</v>
      </c>
      <c r="E43497" s="2">
        <v>0.86879432624113395</v>
      </c>
      <c r="F43497" s="2">
        <v>0.55372110744221403</v>
      </c>
    </row>
    <row r="43498" spans="1:6" x14ac:dyDescent="0.25">
      <c r="A43498" s="1" t="str">
        <f>"55371"</f>
        <v>55371</v>
      </c>
      <c r="B43498" s="1" t="str">
        <f>"27141"</f>
        <v>27141</v>
      </c>
      <c r="C43498" s="2">
        <v>0.312596545429012</v>
      </c>
      <c r="D43498" s="2">
        <v>0.28237791932059397</v>
      </c>
      <c r="E43498" s="2">
        <v>0.10638297872340401</v>
      </c>
      <c r="F43498" s="2">
        <v>0.30340360680721301</v>
      </c>
    </row>
    <row r="43499" spans="1:6" x14ac:dyDescent="0.25">
      <c r="A43499" s="1" t="str">
        <f>"55371"</f>
        <v>55371</v>
      </c>
      <c r="B43499" s="1" t="str">
        <f>"27059"</f>
        <v>27059</v>
      </c>
      <c r="C43499" s="2">
        <v>0.14745120067406201</v>
      </c>
      <c r="D43499" s="2">
        <v>2.3354564755838601E-2</v>
      </c>
      <c r="E43499" s="2">
        <v>1.77304964539007E-2</v>
      </c>
      <c r="F43499" s="2">
        <v>0.13538227076454101</v>
      </c>
    </row>
    <row r="43500" spans="1:6" x14ac:dyDescent="0.25">
      <c r="A43500" s="1" t="str">
        <f>"55372"</f>
        <v>55372</v>
      </c>
      <c r="B43500" s="1" t="str">
        <f>"27037"</f>
        <v>27037</v>
      </c>
      <c r="C43500" s="2">
        <v>1.1270780501549699E-3</v>
      </c>
      <c r="D43500" s="2">
        <v>1.30208333333333E-3</v>
      </c>
      <c r="E43500" s="2">
        <v>0</v>
      </c>
      <c r="F43500" s="2">
        <v>1.12211221122112E-3</v>
      </c>
    </row>
    <row r="43501" spans="1:6" x14ac:dyDescent="0.25">
      <c r="A43501" s="1" t="str">
        <f>"55372"</f>
        <v>55372</v>
      </c>
      <c r="B43501" s="1" t="str">
        <f>"27139"</f>
        <v>27139</v>
      </c>
      <c r="C43501" s="2">
        <v>0.99887292194984501</v>
      </c>
      <c r="D43501" s="2">
        <v>0.99869791666666596</v>
      </c>
      <c r="E43501" s="2">
        <v>1</v>
      </c>
      <c r="F43501" s="2">
        <v>0.99887788778877795</v>
      </c>
    </row>
    <row r="43502" spans="1:6" x14ac:dyDescent="0.25">
      <c r="A43502" s="1" t="str">
        <f>"55416"</f>
        <v>55416</v>
      </c>
      <c r="B43502" s="1" t="str">
        <f t="shared" ref="B43502:B43509" si="222">"27053"</f>
        <v>27053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tr">
        <f>"55419"</f>
        <v>55419</v>
      </c>
      <c r="B43503" s="1" t="str">
        <f t="shared" si="222"/>
        <v>27053</v>
      </c>
      <c r="C43503" s="2">
        <v>1</v>
      </c>
      <c r="D43503" s="2">
        <v>1</v>
      </c>
      <c r="E43503" s="2">
        <v>1</v>
      </c>
      <c r="F43503" s="2">
        <v>1</v>
      </c>
    </row>
    <row r="43504" spans="1:6" x14ac:dyDescent="0.25">
      <c r="A43504" s="1" t="str">
        <f>"55420"</f>
        <v>55420</v>
      </c>
      <c r="B43504" s="1" t="str">
        <f t="shared" si="222"/>
        <v>27053</v>
      </c>
      <c r="C43504" s="2">
        <v>1</v>
      </c>
      <c r="D43504" s="2">
        <v>1</v>
      </c>
      <c r="E43504" s="2">
        <v>1</v>
      </c>
      <c r="F43504" s="2">
        <v>1</v>
      </c>
    </row>
    <row r="43505" spans="1:6" x14ac:dyDescent="0.25">
      <c r="A43505" s="1" t="str">
        <f>"55411"</f>
        <v>55411</v>
      </c>
      <c r="B43505" s="1" t="str">
        <f t="shared" si="222"/>
        <v>27053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25">
      <c r="A43506" s="1" t="str">
        <f>"55412"</f>
        <v>55412</v>
      </c>
      <c r="B43506" s="1" t="str">
        <f t="shared" si="222"/>
        <v>27053</v>
      </c>
      <c r="C43506" s="2">
        <v>1</v>
      </c>
      <c r="D43506" s="2">
        <v>1</v>
      </c>
      <c r="E43506" s="2">
        <v>1</v>
      </c>
      <c r="F43506" s="2">
        <v>1</v>
      </c>
    </row>
    <row r="43507" spans="1:6" x14ac:dyDescent="0.25">
      <c r="A43507" s="1" t="str">
        <f>"55414"</f>
        <v>55414</v>
      </c>
      <c r="B43507" s="1" t="str">
        <f t="shared" si="222"/>
        <v>27053</v>
      </c>
      <c r="C43507" s="2">
        <v>1</v>
      </c>
      <c r="D43507" s="2">
        <v>1</v>
      </c>
      <c r="E43507" s="2">
        <v>1</v>
      </c>
      <c r="F43507" s="2">
        <v>1</v>
      </c>
    </row>
    <row r="43508" spans="1:6" x14ac:dyDescent="0.25">
      <c r="A43508" s="1" t="str">
        <f>"55423"</f>
        <v>55423</v>
      </c>
      <c r="B43508" s="1" t="str">
        <f t="shared" si="222"/>
        <v>27053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25">
      <c r="A43509" s="1" t="str">
        <f>"55424"</f>
        <v>55424</v>
      </c>
      <c r="B43509" s="1" t="str">
        <f t="shared" si="222"/>
        <v>27053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tr">
        <f>"55385"</f>
        <v>55385</v>
      </c>
      <c r="B43510" s="1" t="str">
        <f>"27129"</f>
        <v>27129</v>
      </c>
      <c r="C43510" s="2">
        <v>0.19800000000000001</v>
      </c>
      <c r="D43510" s="2">
        <v>0</v>
      </c>
      <c r="E43510" s="2">
        <v>0.16666666666666599</v>
      </c>
      <c r="F43510" s="2">
        <v>0.19342359767891601</v>
      </c>
    </row>
    <row r="43511" spans="1:6" x14ac:dyDescent="0.25">
      <c r="A43511" s="1" t="str">
        <f>"55385"</f>
        <v>55385</v>
      </c>
      <c r="B43511" s="1" t="str">
        <f>"27085"</f>
        <v>27085</v>
      </c>
      <c r="C43511" s="2">
        <v>0.72199999999999998</v>
      </c>
      <c r="D43511" s="2">
        <v>1</v>
      </c>
      <c r="E43511" s="2">
        <v>0.66666666666666596</v>
      </c>
      <c r="F43511" s="2">
        <v>0.72727272727272696</v>
      </c>
    </row>
    <row r="43512" spans="1:6" x14ac:dyDescent="0.25">
      <c r="A43512" s="1" t="str">
        <f>"55385"</f>
        <v>55385</v>
      </c>
      <c r="B43512" s="1" t="str">
        <f>"27143"</f>
        <v>27143</v>
      </c>
      <c r="C43512" s="2">
        <v>0.08</v>
      </c>
      <c r="D43512" s="2">
        <v>0</v>
      </c>
      <c r="E43512" s="2">
        <v>0.16666666666666599</v>
      </c>
      <c r="F43512" s="2">
        <v>7.9303675048355796E-2</v>
      </c>
    </row>
    <row r="43513" spans="1:6" x14ac:dyDescent="0.25">
      <c r="A43513" s="1" t="str">
        <f>"55395"</f>
        <v>55395</v>
      </c>
      <c r="B43513" s="1" t="str">
        <f>"27019"</f>
        <v>27019</v>
      </c>
      <c r="C43513" s="2">
        <v>1.6923076923076898E-2</v>
      </c>
      <c r="D43513" s="2">
        <v>0</v>
      </c>
      <c r="E43513" s="2">
        <v>0</v>
      </c>
      <c r="F43513" s="2">
        <v>1.5492957746478801E-2</v>
      </c>
    </row>
    <row r="43514" spans="1:6" x14ac:dyDescent="0.25">
      <c r="A43514" s="1" t="str">
        <f>"55395"</f>
        <v>55395</v>
      </c>
      <c r="B43514" s="1" t="str">
        <f>"27085"</f>
        <v>27085</v>
      </c>
      <c r="C43514" s="2">
        <v>0.97076923076923005</v>
      </c>
      <c r="D43514" s="2">
        <v>1</v>
      </c>
      <c r="E43514" s="2">
        <v>1</v>
      </c>
      <c r="F43514" s="2">
        <v>0.97323943661971801</v>
      </c>
    </row>
    <row r="43515" spans="1:6" x14ac:dyDescent="0.25">
      <c r="A43515" s="1" t="str">
        <f>"55395"</f>
        <v>55395</v>
      </c>
      <c r="B43515" s="1" t="str">
        <f>"27171"</f>
        <v>27171</v>
      </c>
      <c r="C43515" s="2">
        <v>1.2307692307692301E-2</v>
      </c>
      <c r="D43515" s="2">
        <v>0</v>
      </c>
      <c r="E43515" s="2">
        <v>0</v>
      </c>
      <c r="F43515" s="2">
        <v>1.12676056338028E-2</v>
      </c>
    </row>
    <row r="43516" spans="1:6" x14ac:dyDescent="0.25">
      <c r="A43516" s="1" t="str">
        <f>"55396"</f>
        <v>55396</v>
      </c>
      <c r="B43516" s="1" t="str">
        <f>"27085"</f>
        <v>27085</v>
      </c>
      <c r="C43516" s="2">
        <v>1.11627906976744E-2</v>
      </c>
      <c r="D43516" s="2">
        <v>0</v>
      </c>
      <c r="E43516" s="2">
        <v>0</v>
      </c>
      <c r="F43516" s="2">
        <v>1.0840108401084E-2</v>
      </c>
    </row>
    <row r="43517" spans="1:6" x14ac:dyDescent="0.25">
      <c r="A43517" s="1" t="str">
        <f>"55396"</f>
        <v>55396</v>
      </c>
      <c r="B43517" s="1" t="str">
        <f>"27143"</f>
        <v>27143</v>
      </c>
      <c r="C43517" s="2">
        <v>0.98883720930232499</v>
      </c>
      <c r="D43517" s="2">
        <v>1</v>
      </c>
      <c r="E43517" s="2">
        <v>1</v>
      </c>
      <c r="F43517" s="2">
        <v>0.98915989159891504</v>
      </c>
    </row>
    <row r="43518" spans="1:6" x14ac:dyDescent="0.25">
      <c r="A43518" s="1" t="str">
        <f>"55397"</f>
        <v>55397</v>
      </c>
      <c r="B43518" s="1" t="str">
        <f>"27085"</f>
        <v>27085</v>
      </c>
      <c r="C43518" s="2">
        <v>7.0754716981131999E-3</v>
      </c>
      <c r="D43518" s="2">
        <v>0</v>
      </c>
      <c r="E43518" s="2">
        <v>2.1739130434782601E-2</v>
      </c>
      <c r="F43518" s="2">
        <v>7.4294205052005896E-3</v>
      </c>
    </row>
    <row r="43519" spans="1:6" x14ac:dyDescent="0.25">
      <c r="A43519" s="1" t="str">
        <f>"55397"</f>
        <v>55397</v>
      </c>
      <c r="B43519" s="1" t="str">
        <f>"27019"</f>
        <v>27019</v>
      </c>
      <c r="C43519" s="2">
        <v>0.99292452830188604</v>
      </c>
      <c r="D43519" s="2">
        <v>1</v>
      </c>
      <c r="E43519" s="2">
        <v>0.97826086956521696</v>
      </c>
      <c r="F43519" s="2">
        <v>0.99257057949479899</v>
      </c>
    </row>
    <row r="43520" spans="1:6" x14ac:dyDescent="0.25">
      <c r="A43520" s="1" t="str">
        <f>"55404"</f>
        <v>55404</v>
      </c>
      <c r="B43520" s="1" t="str">
        <f>"27053"</f>
        <v>27053</v>
      </c>
      <c r="C43520" s="2">
        <v>1</v>
      </c>
      <c r="D43520" s="2">
        <v>1</v>
      </c>
      <c r="E43520" s="2">
        <v>1</v>
      </c>
      <c r="F43520" s="2">
        <v>1</v>
      </c>
    </row>
    <row r="43521" spans="1:6" x14ac:dyDescent="0.25">
      <c r="A43521" s="1" t="str">
        <f>"55429"</f>
        <v>55429</v>
      </c>
      <c r="B43521" s="1" t="str">
        <f>"27053"</f>
        <v>27053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25">
      <c r="A43522" s="1" t="str">
        <f>"55752"</f>
        <v>55752</v>
      </c>
      <c r="B43522" s="1" t="str">
        <f>"27001"</f>
        <v>27001</v>
      </c>
      <c r="C43522" s="2">
        <v>0.96357615894039705</v>
      </c>
      <c r="D43522" s="2">
        <v>1</v>
      </c>
      <c r="E43522" s="2">
        <v>1</v>
      </c>
      <c r="F43522" s="2">
        <v>0.96451612903225803</v>
      </c>
    </row>
    <row r="43523" spans="1:6" x14ac:dyDescent="0.25">
      <c r="A43523" s="1" t="str">
        <f>"55752"</f>
        <v>55752</v>
      </c>
      <c r="B43523" s="1" t="str">
        <f>"27061"</f>
        <v>27061</v>
      </c>
      <c r="C43523" s="2">
        <v>3.6423841059602599E-2</v>
      </c>
      <c r="D43523" s="2">
        <v>0</v>
      </c>
      <c r="E43523" s="2">
        <v>0</v>
      </c>
      <c r="F43523" s="2">
        <v>3.5483870967741901E-2</v>
      </c>
    </row>
    <row r="43524" spans="1:6" x14ac:dyDescent="0.25">
      <c r="A43524" s="1" t="str">
        <f>"55442"</f>
        <v>55442</v>
      </c>
      <c r="B43524" s="1" t="str">
        <f>"27053"</f>
        <v>27053</v>
      </c>
      <c r="C43524" s="2">
        <v>1</v>
      </c>
      <c r="D43524" s="2">
        <v>1</v>
      </c>
      <c r="E43524" s="2">
        <v>1</v>
      </c>
      <c r="F43524" s="2">
        <v>1</v>
      </c>
    </row>
    <row r="43525" spans="1:6" x14ac:dyDescent="0.25">
      <c r="A43525" s="1" t="str">
        <f>"55436"</f>
        <v>55436</v>
      </c>
      <c r="B43525" s="1" t="str">
        <f>"27053"</f>
        <v>27053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25">
      <c r="A43526" s="1" t="str">
        <f>"55812"</f>
        <v>55812</v>
      </c>
      <c r="B43526" s="1" t="str">
        <f>"27137"</f>
        <v>27137</v>
      </c>
      <c r="C43526" s="2">
        <v>1</v>
      </c>
      <c r="D43526" s="2">
        <v>1</v>
      </c>
      <c r="E43526" s="2">
        <v>1</v>
      </c>
      <c r="F43526" s="2">
        <v>1</v>
      </c>
    </row>
    <row r="43527" spans="1:6" x14ac:dyDescent="0.25">
      <c r="A43527" s="1" t="str">
        <f>"55793"</f>
        <v>55793</v>
      </c>
      <c r="B43527" s="1" t="str">
        <f>"27061"</f>
        <v>27061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25">
      <c r="A43528" s="1" t="str">
        <f>"55772"</f>
        <v>55772</v>
      </c>
      <c r="B43528" s="1" t="str">
        <f>"27071"</f>
        <v>27071</v>
      </c>
      <c r="C43528" s="2">
        <v>0</v>
      </c>
      <c r="D43528" s="2">
        <v>1</v>
      </c>
      <c r="E43528" s="2">
        <v>0</v>
      </c>
      <c r="F43528" s="2">
        <v>1</v>
      </c>
    </row>
    <row r="43529" spans="1:6" x14ac:dyDescent="0.25">
      <c r="A43529" s="1" t="str">
        <f>"55912"</f>
        <v>55912</v>
      </c>
      <c r="B43529" s="1" t="str">
        <f>"27099"</f>
        <v>27099</v>
      </c>
      <c r="C43529" s="2">
        <v>0.98194752543410002</v>
      </c>
      <c r="D43529" s="2">
        <v>0.99537572254335205</v>
      </c>
      <c r="E43529" s="2">
        <v>0.99695121951219501</v>
      </c>
      <c r="F43529" s="2">
        <v>0.98341784294915702</v>
      </c>
    </row>
    <row r="43530" spans="1:6" x14ac:dyDescent="0.25">
      <c r="A43530" s="1" t="str">
        <f>"55912"</f>
        <v>55912</v>
      </c>
      <c r="B43530" s="1" t="str">
        <f>"27047"</f>
        <v>27047</v>
      </c>
      <c r="C43530" s="2">
        <v>1.8052474565899101E-2</v>
      </c>
      <c r="D43530" s="2">
        <v>4.6242774566473896E-3</v>
      </c>
      <c r="E43530" s="2">
        <v>3.0487804878048699E-3</v>
      </c>
      <c r="F43530" s="2">
        <v>1.6582157050842799E-2</v>
      </c>
    </row>
    <row r="43531" spans="1:6" x14ac:dyDescent="0.25">
      <c r="A43531" s="1" t="str">
        <f>"55450"</f>
        <v>55450</v>
      </c>
      <c r="B43531" s="1" t="str">
        <f>"27053"</f>
        <v>27053</v>
      </c>
      <c r="C43531" s="2">
        <v>1</v>
      </c>
      <c r="D43531" s="2">
        <v>1</v>
      </c>
      <c r="E43531" s="2">
        <v>1</v>
      </c>
      <c r="F43531" s="2">
        <v>1</v>
      </c>
    </row>
    <row r="43532" spans="1:6" x14ac:dyDescent="0.25">
      <c r="A43532" s="1" t="str">
        <f>"55454"</f>
        <v>55454</v>
      </c>
      <c r="B43532" s="1" t="str">
        <f>"27053"</f>
        <v>27053</v>
      </c>
      <c r="C43532" s="2">
        <v>1</v>
      </c>
      <c r="D43532" s="2">
        <v>1</v>
      </c>
      <c r="E43532" s="2">
        <v>1</v>
      </c>
      <c r="F43532" s="2">
        <v>1</v>
      </c>
    </row>
    <row r="43533" spans="1:6" x14ac:dyDescent="0.25">
      <c r="A43533" s="1" t="str">
        <f>"55707"</f>
        <v>55707</v>
      </c>
      <c r="B43533" s="1" t="str">
        <f>"27017"</f>
        <v>27017</v>
      </c>
      <c r="C43533" s="2">
        <v>1</v>
      </c>
      <c r="D43533" s="2">
        <v>1</v>
      </c>
      <c r="E43533" s="2">
        <v>1</v>
      </c>
      <c r="F43533" s="2">
        <v>1</v>
      </c>
    </row>
    <row r="43534" spans="1:6" x14ac:dyDescent="0.25">
      <c r="A43534" s="1" t="str">
        <f>"55724"</f>
        <v>55724</v>
      </c>
      <c r="B43534" s="1" t="str">
        <f>"27137"</f>
        <v>27137</v>
      </c>
      <c r="C43534" s="2">
        <v>1</v>
      </c>
      <c r="D43534" s="2">
        <v>1</v>
      </c>
      <c r="E43534" s="2">
        <v>1</v>
      </c>
      <c r="F43534" s="2">
        <v>1</v>
      </c>
    </row>
    <row r="43535" spans="1:6" x14ac:dyDescent="0.25">
      <c r="A43535" s="1" t="str">
        <f>"55480"</f>
        <v>55480</v>
      </c>
      <c r="B43535" s="1" t="str">
        <f>"27053"</f>
        <v>27053</v>
      </c>
      <c r="C43535" s="2">
        <v>0</v>
      </c>
      <c r="D43535" s="2">
        <v>0</v>
      </c>
      <c r="E43535" s="2">
        <v>1</v>
      </c>
      <c r="F43535" s="2">
        <v>1</v>
      </c>
    </row>
    <row r="43536" spans="1:6" x14ac:dyDescent="0.25">
      <c r="A43536" s="1" t="str">
        <f>"55601"</f>
        <v>55601</v>
      </c>
      <c r="B43536" s="1" t="str">
        <f>"27075"</f>
        <v>27075</v>
      </c>
      <c r="C43536" s="2">
        <v>0</v>
      </c>
      <c r="D43536" s="2">
        <v>0</v>
      </c>
      <c r="E43536" s="2">
        <v>1</v>
      </c>
      <c r="F43536" s="2">
        <v>1</v>
      </c>
    </row>
    <row r="43537" spans="1:6" x14ac:dyDescent="0.25">
      <c r="A43537" s="1" t="str">
        <f>"55602"</f>
        <v>55602</v>
      </c>
      <c r="B43537" s="1" t="str">
        <f>"27075"</f>
        <v>27075</v>
      </c>
      <c r="C43537" s="2">
        <v>0.10176991150442399</v>
      </c>
      <c r="D43537" s="2">
        <v>0</v>
      </c>
      <c r="E43537" s="2">
        <v>0</v>
      </c>
      <c r="F43537" s="2">
        <v>9.5041322314049506E-2</v>
      </c>
    </row>
    <row r="43538" spans="1:6" x14ac:dyDescent="0.25">
      <c r="A43538" s="1" t="str">
        <f>"55602"</f>
        <v>55602</v>
      </c>
      <c r="B43538" s="1" t="str">
        <f>"27137"</f>
        <v>27137</v>
      </c>
      <c r="C43538" s="2">
        <v>0.89823008849557495</v>
      </c>
      <c r="D43538" s="2">
        <v>1</v>
      </c>
      <c r="E43538" s="2">
        <v>1</v>
      </c>
      <c r="F43538" s="2">
        <v>0.90495867768594995</v>
      </c>
    </row>
    <row r="43539" spans="1:6" x14ac:dyDescent="0.25">
      <c r="A43539" s="1" t="str">
        <f>"55467"</f>
        <v>55467</v>
      </c>
      <c r="B43539" s="1" t="str">
        <f>"27053"</f>
        <v>27053</v>
      </c>
      <c r="C43539" s="2">
        <v>0</v>
      </c>
      <c r="D43539" s="2">
        <v>1</v>
      </c>
      <c r="E43539" s="2">
        <v>0</v>
      </c>
      <c r="F43539" s="2">
        <v>1</v>
      </c>
    </row>
    <row r="43540" spans="1:6" x14ac:dyDescent="0.25">
      <c r="A43540" s="1" t="str">
        <f>"55605"</f>
        <v>55605</v>
      </c>
      <c r="B43540" s="1" t="str">
        <f>"27031"</f>
        <v>27031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25">
      <c r="A43541" s="1" t="str">
        <f>"55603"</f>
        <v>55603</v>
      </c>
      <c r="B43541" s="1" t="str">
        <f>"27075"</f>
        <v>27075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25">
      <c r="A43542" s="1" t="str">
        <f>"55919"</f>
        <v>55919</v>
      </c>
      <c r="B43542" s="1" t="str">
        <f>"27055"</f>
        <v>27055</v>
      </c>
      <c r="C43542" s="2">
        <v>1</v>
      </c>
      <c r="D43542" s="2">
        <v>1</v>
      </c>
      <c r="E43542" s="2">
        <v>1</v>
      </c>
      <c r="F43542" s="2">
        <v>1</v>
      </c>
    </row>
    <row r="43543" spans="1:6" x14ac:dyDescent="0.25">
      <c r="A43543" s="1" t="str">
        <f>"56073"</f>
        <v>56073</v>
      </c>
      <c r="B43543" s="1" t="str">
        <f>"27103"</f>
        <v>27103</v>
      </c>
      <c r="C43543" s="2">
        <v>6.5071054599850395E-2</v>
      </c>
      <c r="D43543" s="2">
        <v>1.9230769230769201E-2</v>
      </c>
      <c r="E43543" s="2">
        <v>0</v>
      </c>
      <c r="F43543" s="2">
        <v>6.0257278266756899E-2</v>
      </c>
    </row>
    <row r="43544" spans="1:6" x14ac:dyDescent="0.25">
      <c r="A43544" s="1" t="str">
        <f>"56073"</f>
        <v>56073</v>
      </c>
      <c r="B43544" s="1" t="str">
        <f>"27015"</f>
        <v>27015</v>
      </c>
      <c r="C43544" s="2">
        <v>0.92483171278982701</v>
      </c>
      <c r="D43544" s="2">
        <v>0.97916666666666596</v>
      </c>
      <c r="E43544" s="2">
        <v>1</v>
      </c>
      <c r="F43544" s="2">
        <v>0.93048973143759794</v>
      </c>
    </row>
    <row r="43545" spans="1:6" x14ac:dyDescent="0.25">
      <c r="A43545" s="1" t="str">
        <f>"56073"</f>
        <v>56073</v>
      </c>
      <c r="B43545" s="1" t="str">
        <f>"27013"</f>
        <v>27013</v>
      </c>
      <c r="C43545" s="2">
        <v>1.00972326103216E-2</v>
      </c>
      <c r="D43545" s="2">
        <v>1.6025641025640999E-3</v>
      </c>
      <c r="E43545" s="2">
        <v>0</v>
      </c>
      <c r="F43545" s="2">
        <v>9.2529902956443207E-3</v>
      </c>
    </row>
    <row r="43546" spans="1:6" x14ac:dyDescent="0.25">
      <c r="A43546" s="1" t="str">
        <f>"56036"</f>
        <v>56036</v>
      </c>
      <c r="B43546" s="1" t="str">
        <f>"27047"</f>
        <v>27047</v>
      </c>
      <c r="C43546" s="2">
        <v>1</v>
      </c>
      <c r="D43546" s="2">
        <v>1</v>
      </c>
      <c r="E43546" s="2">
        <v>1</v>
      </c>
      <c r="F43546" s="2">
        <v>1</v>
      </c>
    </row>
    <row r="43547" spans="1:6" x14ac:dyDescent="0.25">
      <c r="A43547" s="1" t="str">
        <f>"56039"</f>
        <v>56039</v>
      </c>
      <c r="B43547" s="1" t="str">
        <f>"27091"</f>
        <v>27091</v>
      </c>
      <c r="C43547" s="2">
        <v>0.92738589211618205</v>
      </c>
      <c r="D43547" s="2">
        <v>0.95</v>
      </c>
      <c r="E43547" s="2">
        <v>1</v>
      </c>
      <c r="F43547" s="2">
        <v>0.92871287128712798</v>
      </c>
    </row>
    <row r="43548" spans="1:6" x14ac:dyDescent="0.25">
      <c r="A43548" s="1" t="str">
        <f>"56039"</f>
        <v>56039</v>
      </c>
      <c r="B43548" s="1" t="str">
        <f>"27043"</f>
        <v>27043</v>
      </c>
      <c r="C43548" s="2">
        <v>7.2614107883817405E-2</v>
      </c>
      <c r="D43548" s="2">
        <v>0.05</v>
      </c>
      <c r="E43548" s="2">
        <v>0</v>
      </c>
      <c r="F43548" s="2">
        <v>7.1287128712871198E-2</v>
      </c>
    </row>
    <row r="43549" spans="1:6" x14ac:dyDescent="0.25">
      <c r="A43549" s="1" t="str">
        <f>"56055"</f>
        <v>56055</v>
      </c>
      <c r="B43549" s="1" t="str">
        <f>"27013"</f>
        <v>27013</v>
      </c>
      <c r="C43549" s="2">
        <v>1</v>
      </c>
      <c r="D43549" s="2">
        <v>1</v>
      </c>
      <c r="E43549" s="2">
        <v>1</v>
      </c>
      <c r="F43549" s="2">
        <v>1</v>
      </c>
    </row>
    <row r="43550" spans="1:6" x14ac:dyDescent="0.25">
      <c r="A43550" s="1" t="str">
        <f>"56057"</f>
        <v>56057</v>
      </c>
      <c r="B43550" s="1" t="str">
        <f>"27079"</f>
        <v>27079</v>
      </c>
      <c r="C43550" s="2">
        <v>1</v>
      </c>
      <c r="D43550" s="2">
        <v>1</v>
      </c>
      <c r="E43550" s="2">
        <v>1</v>
      </c>
      <c r="F43550" s="2">
        <v>1</v>
      </c>
    </row>
    <row r="43551" spans="1:6" x14ac:dyDescent="0.25">
      <c r="A43551" s="1" t="str">
        <f>"56060"</f>
        <v>56060</v>
      </c>
      <c r="B43551" s="1" t="str">
        <f>"27165"</f>
        <v>27165</v>
      </c>
      <c r="C43551" s="2">
        <v>0.893805309734513</v>
      </c>
      <c r="D43551" s="2">
        <v>0.85714285714285698</v>
      </c>
      <c r="E43551" s="2">
        <v>1</v>
      </c>
      <c r="F43551" s="2">
        <v>0.89256198347107396</v>
      </c>
    </row>
    <row r="43552" spans="1:6" x14ac:dyDescent="0.25">
      <c r="A43552" s="1" t="str">
        <f>"56060"</f>
        <v>56060</v>
      </c>
      <c r="B43552" s="1" t="str">
        <f>"27013"</f>
        <v>27013</v>
      </c>
      <c r="C43552" s="2">
        <v>0.106194690265486</v>
      </c>
      <c r="D43552" s="2">
        <v>0.14285714285714199</v>
      </c>
      <c r="E43552" s="2">
        <v>0</v>
      </c>
      <c r="F43552" s="2">
        <v>0.107438016528925</v>
      </c>
    </row>
    <row r="43553" spans="1:6" x14ac:dyDescent="0.25">
      <c r="A43553" s="1" t="str">
        <f>"56065"</f>
        <v>56065</v>
      </c>
      <c r="B43553" s="1" t="str">
        <f>"27013"</f>
        <v>27013</v>
      </c>
      <c r="C43553" s="2">
        <v>0.99511002444987695</v>
      </c>
      <c r="D43553" s="2">
        <v>1</v>
      </c>
      <c r="E43553" s="2">
        <v>1</v>
      </c>
      <c r="F43553" s="2">
        <v>0.99534522885958099</v>
      </c>
    </row>
    <row r="43554" spans="1:6" x14ac:dyDescent="0.25">
      <c r="A43554" s="1" t="str">
        <f>"56065"</f>
        <v>56065</v>
      </c>
      <c r="B43554" s="1" t="str">
        <f>"27043"</f>
        <v>27043</v>
      </c>
      <c r="C43554" s="2">
        <v>4.0749796251018698E-3</v>
      </c>
      <c r="D43554" s="2">
        <v>0</v>
      </c>
      <c r="E43554" s="2">
        <v>0</v>
      </c>
      <c r="F43554" s="2">
        <v>3.8789759503491E-3</v>
      </c>
    </row>
    <row r="43555" spans="1:6" x14ac:dyDescent="0.25">
      <c r="A43555" s="1" t="str">
        <f>"56065"</f>
        <v>56065</v>
      </c>
      <c r="B43555" s="1" t="str">
        <f>"27161"</f>
        <v>27161</v>
      </c>
      <c r="C43555" s="2">
        <v>8.1499592502037399E-4</v>
      </c>
      <c r="D43555" s="2">
        <v>0</v>
      </c>
      <c r="E43555" s="2">
        <v>0</v>
      </c>
      <c r="F43555" s="2">
        <v>7.7579519006982102E-4</v>
      </c>
    </row>
    <row r="43556" spans="1:6" x14ac:dyDescent="0.25">
      <c r="A43556" s="1" t="str">
        <f>"55961"</f>
        <v>55961</v>
      </c>
      <c r="B43556" s="1" t="str">
        <f>"27099"</f>
        <v>27099</v>
      </c>
      <c r="C43556" s="2">
        <v>0.304054054054054</v>
      </c>
      <c r="D43556" s="2">
        <v>0</v>
      </c>
      <c r="E43556" s="2">
        <v>0</v>
      </c>
      <c r="F43556" s="2">
        <v>0.28846153846153799</v>
      </c>
    </row>
    <row r="43557" spans="1:6" x14ac:dyDescent="0.25">
      <c r="A43557" s="1" t="str">
        <f>"55961"</f>
        <v>55961</v>
      </c>
      <c r="B43557" s="1" t="str">
        <f>"27045"</f>
        <v>27045</v>
      </c>
      <c r="C43557" s="2">
        <v>0.69594594594594505</v>
      </c>
      <c r="D43557" s="2">
        <v>1</v>
      </c>
      <c r="E43557" s="2">
        <v>1</v>
      </c>
      <c r="F43557" s="2">
        <v>0.71153846153846101</v>
      </c>
    </row>
    <row r="43558" spans="1:6" x14ac:dyDescent="0.25">
      <c r="A43558" s="1" t="str">
        <f>"55968"</f>
        <v>55968</v>
      </c>
      <c r="B43558" s="1" t="str">
        <f>"27157"</f>
        <v>27157</v>
      </c>
      <c r="C43558" s="2">
        <v>1</v>
      </c>
      <c r="D43558" s="2">
        <v>1</v>
      </c>
      <c r="E43558" s="2">
        <v>1</v>
      </c>
      <c r="F43558" s="2">
        <v>1</v>
      </c>
    </row>
    <row r="43559" spans="1:6" x14ac:dyDescent="0.25">
      <c r="A43559" s="1" t="str">
        <f>"56111"</f>
        <v>56111</v>
      </c>
      <c r="B43559" s="1" t="str">
        <f>"27063"</f>
        <v>27063</v>
      </c>
      <c r="C43559" s="2">
        <v>0.94618834080717396</v>
      </c>
      <c r="D43559" s="2">
        <v>1</v>
      </c>
      <c r="E43559" s="2">
        <v>0</v>
      </c>
      <c r="F43559" s="2">
        <v>0.94915254237288105</v>
      </c>
    </row>
    <row r="43560" spans="1:6" x14ac:dyDescent="0.25">
      <c r="A43560" s="1" t="str">
        <f>"56111"</f>
        <v>56111</v>
      </c>
      <c r="B43560" s="1" t="str">
        <f>"27091"</f>
        <v>27091</v>
      </c>
      <c r="C43560" s="2">
        <v>5.3811659192825101E-2</v>
      </c>
      <c r="D43560" s="2">
        <v>0</v>
      </c>
      <c r="E43560" s="2">
        <v>0</v>
      </c>
      <c r="F43560" s="2">
        <v>5.0847457627118599E-2</v>
      </c>
    </row>
    <row r="43561" spans="1:6" x14ac:dyDescent="0.25">
      <c r="A43561" s="1" t="str">
        <f>"56120"</f>
        <v>56120</v>
      </c>
      <c r="B43561" s="1" t="str">
        <f>"27165"</f>
        <v>27165</v>
      </c>
      <c r="C43561" s="2">
        <v>1</v>
      </c>
      <c r="D43561" s="2">
        <v>1</v>
      </c>
      <c r="E43561" s="2">
        <v>1</v>
      </c>
      <c r="F43561" s="2">
        <v>1</v>
      </c>
    </row>
    <row r="43562" spans="1:6" x14ac:dyDescent="0.25">
      <c r="A43562" s="1" t="str">
        <f>"56128"</f>
        <v>56128</v>
      </c>
      <c r="B43562" s="1" t="str">
        <f>"27101"</f>
        <v>27101</v>
      </c>
      <c r="C43562" s="2">
        <v>3.8751345532831001E-2</v>
      </c>
      <c r="D43562" s="2">
        <v>0</v>
      </c>
      <c r="E43562" s="2">
        <v>0</v>
      </c>
      <c r="F43562" s="2">
        <v>3.6960985626283298E-2</v>
      </c>
    </row>
    <row r="43563" spans="1:6" x14ac:dyDescent="0.25">
      <c r="A43563" s="1" t="str">
        <f>"56128"</f>
        <v>56128</v>
      </c>
      <c r="B43563" s="1" t="str">
        <f>"27117"</f>
        <v>27117</v>
      </c>
      <c r="C43563" s="2">
        <v>0.86652314316469303</v>
      </c>
      <c r="D43563" s="2">
        <v>0.96969696969696895</v>
      </c>
      <c r="E43563" s="2">
        <v>1</v>
      </c>
      <c r="F43563" s="2">
        <v>0.87166324435318199</v>
      </c>
    </row>
    <row r="43564" spans="1:6" x14ac:dyDescent="0.25">
      <c r="A43564" s="1" t="str">
        <f>"56128"</f>
        <v>56128</v>
      </c>
      <c r="B43564" s="1" t="str">
        <f>"27105"</f>
        <v>27105</v>
      </c>
      <c r="C43564" s="2">
        <v>4.7362755651237799E-2</v>
      </c>
      <c r="D43564" s="2">
        <v>0</v>
      </c>
      <c r="E43564" s="2">
        <v>0</v>
      </c>
      <c r="F43564" s="2">
        <v>4.5174537987679599E-2</v>
      </c>
    </row>
    <row r="43565" spans="1:6" x14ac:dyDescent="0.25">
      <c r="A43565" s="1" t="str">
        <f>"56128"</f>
        <v>56128</v>
      </c>
      <c r="B43565" s="1" t="str">
        <f>"27133"</f>
        <v>27133</v>
      </c>
      <c r="C43565" s="2">
        <v>4.7362755651237799E-2</v>
      </c>
      <c r="D43565" s="2">
        <v>3.03030303030303E-2</v>
      </c>
      <c r="E43565" s="2">
        <v>0</v>
      </c>
      <c r="F43565" s="2">
        <v>4.62012320328542E-2</v>
      </c>
    </row>
    <row r="43566" spans="1:6" x14ac:dyDescent="0.25">
      <c r="A43566" s="1" t="str">
        <f>"56129"</f>
        <v>56129</v>
      </c>
      <c r="B43566" s="1" t="str">
        <f>"27105"</f>
        <v>27105</v>
      </c>
      <c r="C43566" s="2">
        <v>0.89153439153439096</v>
      </c>
      <c r="D43566" s="2">
        <v>1</v>
      </c>
      <c r="E43566" s="2">
        <v>1</v>
      </c>
      <c r="F43566" s="2">
        <v>0.89646464646464596</v>
      </c>
    </row>
    <row r="43567" spans="1:6" x14ac:dyDescent="0.25">
      <c r="A43567" s="1" t="str">
        <f>"56129"</f>
        <v>56129</v>
      </c>
      <c r="B43567" s="1" t="str">
        <f>"27133"</f>
        <v>27133</v>
      </c>
      <c r="C43567" s="2">
        <v>0.108465608465608</v>
      </c>
      <c r="D43567" s="2">
        <v>0</v>
      </c>
      <c r="E43567" s="2">
        <v>0</v>
      </c>
      <c r="F43567" s="2">
        <v>0.10353535353535299</v>
      </c>
    </row>
    <row r="43568" spans="1:6" x14ac:dyDescent="0.25">
      <c r="A43568" s="1" t="str">
        <f>"56139"</f>
        <v>56139</v>
      </c>
      <c r="B43568" s="1" t="str">
        <f>"27117"</f>
        <v>27117</v>
      </c>
      <c r="C43568" s="2">
        <v>1</v>
      </c>
      <c r="D43568" s="2">
        <v>1</v>
      </c>
      <c r="E43568" s="2">
        <v>0</v>
      </c>
      <c r="F43568" s="2">
        <v>1</v>
      </c>
    </row>
    <row r="43569" spans="1:6" x14ac:dyDescent="0.25">
      <c r="A43569" s="1" t="str">
        <f>"56145"</f>
        <v>56145</v>
      </c>
      <c r="B43569" s="1" t="str">
        <f>"27033"</f>
        <v>27033</v>
      </c>
      <c r="C43569" s="2">
        <v>1</v>
      </c>
      <c r="D43569" s="2">
        <v>1</v>
      </c>
      <c r="E43569" s="2">
        <v>1</v>
      </c>
      <c r="F43569" s="2">
        <v>1</v>
      </c>
    </row>
    <row r="43570" spans="1:6" x14ac:dyDescent="0.25">
      <c r="A43570" s="1" t="str">
        <f>"56164"</f>
        <v>56164</v>
      </c>
      <c r="B43570" s="1" t="str">
        <f>"27133"</f>
        <v>27133</v>
      </c>
      <c r="C43570" s="2">
        <v>1.4169323414806899E-3</v>
      </c>
      <c r="D43570" s="2">
        <v>0</v>
      </c>
      <c r="E43570" s="2">
        <v>0</v>
      </c>
      <c r="F43570" s="2">
        <v>1.2251148545176099E-3</v>
      </c>
    </row>
    <row r="43571" spans="1:6" x14ac:dyDescent="0.25">
      <c r="A43571" s="1" t="str">
        <f>"56164"</f>
        <v>56164</v>
      </c>
      <c r="B43571" s="1" t="str">
        <f>"27081"</f>
        <v>27081</v>
      </c>
      <c r="C43571" s="2">
        <v>2.16082182075805E-2</v>
      </c>
      <c r="D43571" s="2">
        <v>6.0606060606060597E-3</v>
      </c>
      <c r="E43571" s="2">
        <v>0</v>
      </c>
      <c r="F43571" s="2">
        <v>1.9295558958652301E-2</v>
      </c>
    </row>
    <row r="43572" spans="1:6" x14ac:dyDescent="0.25">
      <c r="A43572" s="1" t="str">
        <f>"56164"</f>
        <v>56164</v>
      </c>
      <c r="B43572" s="1" t="str">
        <f>"27117"</f>
        <v>27117</v>
      </c>
      <c r="C43572" s="2">
        <v>0.97697484945093804</v>
      </c>
      <c r="D43572" s="2">
        <v>0.99393939393939301</v>
      </c>
      <c r="E43572" s="2">
        <v>1</v>
      </c>
      <c r="F43572" s="2">
        <v>0.97947932618682998</v>
      </c>
    </row>
    <row r="43573" spans="1:6" x14ac:dyDescent="0.25">
      <c r="A43573" s="1" t="str">
        <f>"56167"</f>
        <v>56167</v>
      </c>
      <c r="B43573" s="1" t="str">
        <f>"27105"</f>
        <v>27105</v>
      </c>
      <c r="C43573" s="2">
        <v>0.70977011494252795</v>
      </c>
      <c r="D43573" s="2">
        <v>0.875</v>
      </c>
      <c r="E43573" s="2">
        <v>1</v>
      </c>
      <c r="F43573" s="2">
        <v>0.71900826446280897</v>
      </c>
    </row>
    <row r="43574" spans="1:6" x14ac:dyDescent="0.25">
      <c r="A43574" s="1" t="str">
        <f>"56167"</f>
        <v>56167</v>
      </c>
      <c r="B43574" s="1" t="str">
        <f>"27063"</f>
        <v>27063</v>
      </c>
      <c r="C43574" s="2">
        <v>0.29022988505747099</v>
      </c>
      <c r="D43574" s="2">
        <v>0.125</v>
      </c>
      <c r="E43574" s="2">
        <v>0</v>
      </c>
      <c r="F43574" s="2">
        <v>0.28099173553718998</v>
      </c>
    </row>
    <row r="43575" spans="1:6" x14ac:dyDescent="0.25">
      <c r="A43575" s="1" t="str">
        <f>"56165"</f>
        <v>56165</v>
      </c>
      <c r="B43575" s="1" t="str">
        <f>"27105"</f>
        <v>27105</v>
      </c>
      <c r="C43575" s="2">
        <v>1</v>
      </c>
      <c r="D43575" s="2">
        <v>1</v>
      </c>
      <c r="E43575" s="2">
        <v>1</v>
      </c>
      <c r="F43575" s="2">
        <v>1</v>
      </c>
    </row>
    <row r="43576" spans="1:6" x14ac:dyDescent="0.25">
      <c r="A43576" s="1" t="str">
        <f>"56138"</f>
        <v>56138</v>
      </c>
      <c r="B43576" s="1" t="str">
        <f>"27133"</f>
        <v>27133</v>
      </c>
      <c r="C43576" s="2">
        <v>1</v>
      </c>
      <c r="D43576" s="2">
        <v>1</v>
      </c>
      <c r="E43576" s="2">
        <v>1</v>
      </c>
      <c r="F43576" s="2">
        <v>1</v>
      </c>
    </row>
    <row r="43577" spans="1:6" x14ac:dyDescent="0.25">
      <c r="A43577" s="1" t="str">
        <f>"56117"</f>
        <v>56117</v>
      </c>
      <c r="B43577" s="1" t="str">
        <f>"27105"</f>
        <v>27105</v>
      </c>
      <c r="C43577" s="2">
        <v>1</v>
      </c>
      <c r="D43577" s="2">
        <v>1</v>
      </c>
      <c r="E43577" s="2">
        <v>1</v>
      </c>
      <c r="F43577" s="2">
        <v>1</v>
      </c>
    </row>
    <row r="43578" spans="1:6" x14ac:dyDescent="0.25">
      <c r="A43578" s="1" t="str">
        <f>"56074"</f>
        <v>56074</v>
      </c>
      <c r="B43578" s="1" t="str">
        <f>"27103"</f>
        <v>27103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25">
      <c r="A43579" s="1" t="str">
        <f>"56083"</f>
        <v>56083</v>
      </c>
      <c r="B43579" s="1" t="str">
        <f>"27015"</f>
        <v>27015</v>
      </c>
      <c r="C43579" s="2">
        <v>0.13186813186813101</v>
      </c>
      <c r="D43579" s="2">
        <v>0</v>
      </c>
      <c r="E43579" s="2">
        <v>0</v>
      </c>
      <c r="F43579" s="2">
        <v>0.12720848056537101</v>
      </c>
    </row>
    <row r="43580" spans="1:6" x14ac:dyDescent="0.25">
      <c r="A43580" s="1" t="str">
        <f>"56083"</f>
        <v>56083</v>
      </c>
      <c r="B43580" s="1" t="str">
        <f>"27033"</f>
        <v>27033</v>
      </c>
      <c r="C43580" s="2">
        <v>0.33333333333333298</v>
      </c>
      <c r="D43580" s="2">
        <v>0.33333333333333298</v>
      </c>
      <c r="E43580" s="2">
        <v>0</v>
      </c>
      <c r="F43580" s="2">
        <v>0.33215547703180198</v>
      </c>
    </row>
    <row r="43581" spans="1:6" x14ac:dyDescent="0.25">
      <c r="A43581" s="1" t="str">
        <f>"56083"</f>
        <v>56083</v>
      </c>
      <c r="B43581" s="1" t="str">
        <f>"27127"</f>
        <v>27127</v>
      </c>
      <c r="C43581" s="2">
        <v>0.53479853479853401</v>
      </c>
      <c r="D43581" s="2">
        <v>0.66666666666666596</v>
      </c>
      <c r="E43581" s="2">
        <v>1</v>
      </c>
      <c r="F43581" s="2">
        <v>0.54063604240282603</v>
      </c>
    </row>
    <row r="43582" spans="1:6" x14ac:dyDescent="0.25">
      <c r="A43582" s="1" t="str">
        <f>"56215"</f>
        <v>56215</v>
      </c>
      <c r="B43582" s="1" t="str">
        <f>"27151"</f>
        <v>27151</v>
      </c>
      <c r="C43582" s="2">
        <v>0.98040850354314202</v>
      </c>
      <c r="D43582" s="2">
        <v>0.99567099567099504</v>
      </c>
      <c r="E43582" s="2">
        <v>0.98750000000000004</v>
      </c>
      <c r="F43582" s="2">
        <v>0.98191881918819102</v>
      </c>
    </row>
    <row r="43583" spans="1:6" x14ac:dyDescent="0.25">
      <c r="A43583" s="1" t="str">
        <f>"56215"</f>
        <v>56215</v>
      </c>
      <c r="B43583" s="1" t="str">
        <f>"27023"</f>
        <v>27023</v>
      </c>
      <c r="C43583" s="2">
        <v>8.3368070029178805E-4</v>
      </c>
      <c r="D43583" s="2">
        <v>0</v>
      </c>
      <c r="E43583" s="2">
        <v>0</v>
      </c>
      <c r="F43583" s="2">
        <v>7.3800738007379996E-4</v>
      </c>
    </row>
    <row r="43584" spans="1:6" x14ac:dyDescent="0.25">
      <c r="A43584" s="1" t="str">
        <f>"56215"</f>
        <v>56215</v>
      </c>
      <c r="B43584" s="1" t="str">
        <f>"27121"</f>
        <v>27121</v>
      </c>
      <c r="C43584" s="2">
        <v>1.87578157565652E-2</v>
      </c>
      <c r="D43584" s="2">
        <v>4.3290043290043203E-3</v>
      </c>
      <c r="E43584" s="2">
        <v>1.2500000000000001E-2</v>
      </c>
      <c r="F43584" s="2">
        <v>1.7343173431734301E-2</v>
      </c>
    </row>
    <row r="43585" spans="1:6" x14ac:dyDescent="0.25">
      <c r="A43585" s="1" t="str">
        <f>"56222"</f>
        <v>56222</v>
      </c>
      <c r="B43585" s="1" t="str">
        <f>"27067"</f>
        <v>27067</v>
      </c>
      <c r="C43585" s="2">
        <v>2.9197080291970801E-3</v>
      </c>
      <c r="D43585" s="2">
        <v>0</v>
      </c>
      <c r="E43585" s="2">
        <v>0</v>
      </c>
      <c r="F43585" s="2">
        <v>2.80112044817927E-3</v>
      </c>
    </row>
    <row r="43586" spans="1:6" x14ac:dyDescent="0.25">
      <c r="A43586" s="1" t="str">
        <f>"56222"</f>
        <v>56222</v>
      </c>
      <c r="B43586" s="1" t="str">
        <f>"27023"</f>
        <v>27023</v>
      </c>
      <c r="C43586" s="2">
        <v>0.99708029197080195</v>
      </c>
      <c r="D43586" s="2">
        <v>1</v>
      </c>
      <c r="E43586" s="2">
        <v>1</v>
      </c>
      <c r="F43586" s="2">
        <v>0.99719887955181996</v>
      </c>
    </row>
    <row r="43587" spans="1:6" x14ac:dyDescent="0.25">
      <c r="A43587" s="1" t="str">
        <f>"56229"</f>
        <v>56229</v>
      </c>
      <c r="B43587" s="1" t="str">
        <f>"27083"</f>
        <v>27083</v>
      </c>
      <c r="C43587" s="2">
        <v>0.93057409879839703</v>
      </c>
      <c r="D43587" s="2">
        <v>0.96</v>
      </c>
      <c r="E43587" s="2">
        <v>1</v>
      </c>
      <c r="F43587" s="2">
        <v>0.93265565438373499</v>
      </c>
    </row>
    <row r="43588" spans="1:6" x14ac:dyDescent="0.25">
      <c r="A43588" s="1" t="str">
        <f>"56229"</f>
        <v>56229</v>
      </c>
      <c r="B43588" s="1" t="str">
        <f>"27173"</f>
        <v>27173</v>
      </c>
      <c r="C43588" s="2">
        <v>6.9425901201602094E-2</v>
      </c>
      <c r="D43588" s="2">
        <v>0.04</v>
      </c>
      <c r="E43588" s="2">
        <v>0</v>
      </c>
      <c r="F43588" s="2">
        <v>6.7344345616264206E-2</v>
      </c>
    </row>
    <row r="43589" spans="1:6" x14ac:dyDescent="0.25">
      <c r="A43589" s="1" t="str">
        <f>"56230"</f>
        <v>56230</v>
      </c>
      <c r="B43589" s="1" t="str">
        <f>"27129"</f>
        <v>27129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25">
      <c r="A43590" s="1" t="str">
        <f>"56232"</f>
        <v>56232</v>
      </c>
      <c r="B43590" s="1" t="str">
        <f>"27073"</f>
        <v>27073</v>
      </c>
      <c r="C43590" s="2">
        <v>1</v>
      </c>
      <c r="D43590" s="2">
        <v>1</v>
      </c>
      <c r="E43590" s="2">
        <v>1</v>
      </c>
      <c r="F43590" s="2">
        <v>1</v>
      </c>
    </row>
    <row r="43591" spans="1:6" x14ac:dyDescent="0.25">
      <c r="A43591" s="1" t="str">
        <f>"56186"</f>
        <v>56186</v>
      </c>
      <c r="B43591" s="1" t="str">
        <f>"27117"</f>
        <v>27117</v>
      </c>
      <c r="C43591" s="2">
        <v>0.77472527472527397</v>
      </c>
      <c r="D43591" s="2">
        <v>0.25</v>
      </c>
      <c r="E43591" s="2">
        <v>1</v>
      </c>
      <c r="F43591" s="2">
        <v>0.76595744680850997</v>
      </c>
    </row>
    <row r="43592" spans="1:6" x14ac:dyDescent="0.25">
      <c r="A43592" s="1" t="str">
        <f>"56186"</f>
        <v>56186</v>
      </c>
      <c r="B43592" s="1" t="str">
        <f>"27101"</f>
        <v>27101</v>
      </c>
      <c r="C43592" s="2">
        <v>0.225274725274725</v>
      </c>
      <c r="D43592" s="2">
        <v>0.75</v>
      </c>
      <c r="E43592" s="2">
        <v>0</v>
      </c>
      <c r="F43592" s="2">
        <v>0.23404255319148901</v>
      </c>
    </row>
    <row r="43593" spans="1:6" x14ac:dyDescent="0.25">
      <c r="A43593" s="1" t="str">
        <f>"56218"</f>
        <v>56218</v>
      </c>
      <c r="B43593" s="1" t="str">
        <f>"27073"</f>
        <v>27073</v>
      </c>
      <c r="C43593" s="2">
        <v>0.638211382113821</v>
      </c>
      <c r="D43593" s="2">
        <v>0.71428571428571397</v>
      </c>
      <c r="E43593" s="2">
        <v>1</v>
      </c>
      <c r="F43593" s="2">
        <v>0.64453125</v>
      </c>
    </row>
    <row r="43594" spans="1:6" x14ac:dyDescent="0.25">
      <c r="A43594" s="1" t="str">
        <f>"56218"</f>
        <v>56218</v>
      </c>
      <c r="B43594" s="1" t="str">
        <f>"27173"</f>
        <v>27173</v>
      </c>
      <c r="C43594" s="2">
        <v>0.361788617886178</v>
      </c>
      <c r="D43594" s="2">
        <v>0.28571428571428498</v>
      </c>
      <c r="E43594" s="2">
        <v>0</v>
      </c>
      <c r="F43594" s="2">
        <v>0.35546875</v>
      </c>
    </row>
    <row r="43595" spans="1:6" x14ac:dyDescent="0.25">
      <c r="A43595" s="1" t="str">
        <f>"56003"</f>
        <v>56003</v>
      </c>
      <c r="B43595" s="1" t="str">
        <f>"27103"</f>
        <v>27103</v>
      </c>
      <c r="C43595" s="2">
        <v>0.99927188000582401</v>
      </c>
      <c r="D43595" s="2">
        <v>0.99438202247190999</v>
      </c>
      <c r="E43595" s="2">
        <v>1</v>
      </c>
      <c r="F43595" s="2">
        <v>0.999069643806485</v>
      </c>
    </row>
    <row r="43596" spans="1:6" x14ac:dyDescent="0.25">
      <c r="A43596" s="1" t="str">
        <f>"56003"</f>
        <v>56003</v>
      </c>
      <c r="B43596" s="1" t="str">
        <f>"27013"</f>
        <v>27013</v>
      </c>
      <c r="C43596" s="2">
        <v>7.2811999417503998E-4</v>
      </c>
      <c r="D43596" s="2">
        <v>5.6179775280898797E-3</v>
      </c>
      <c r="E43596" s="2">
        <v>0</v>
      </c>
      <c r="F43596" s="2">
        <v>9.3035619351408802E-4</v>
      </c>
    </row>
    <row r="43597" spans="1:6" x14ac:dyDescent="0.25">
      <c r="A43597" s="1" t="str">
        <f>"56010"</f>
        <v>56010</v>
      </c>
      <c r="B43597" s="1" t="str">
        <f>"27013"</f>
        <v>27013</v>
      </c>
      <c r="C43597" s="2">
        <v>0.99820788530465898</v>
      </c>
      <c r="D43597" s="2">
        <v>1</v>
      </c>
      <c r="E43597" s="2">
        <v>1</v>
      </c>
      <c r="F43597" s="2">
        <v>0.99834162520729597</v>
      </c>
    </row>
    <row r="43598" spans="1:6" x14ac:dyDescent="0.25">
      <c r="A43598" s="1" t="str">
        <f>"56010"</f>
        <v>56010</v>
      </c>
      <c r="B43598" s="1" t="str">
        <f>"27043"</f>
        <v>27043</v>
      </c>
      <c r="C43598" s="2">
        <v>1.7921146953405001E-3</v>
      </c>
      <c r="D43598" s="2">
        <v>0</v>
      </c>
      <c r="E43598" s="2">
        <v>0</v>
      </c>
      <c r="F43598" s="2">
        <v>1.6583747927031501E-3</v>
      </c>
    </row>
    <row r="43599" spans="1:6" x14ac:dyDescent="0.25">
      <c r="A43599" s="1" t="str">
        <f>"56013"</f>
        <v>56013</v>
      </c>
      <c r="B43599" s="1" t="str">
        <f>"27043"</f>
        <v>27043</v>
      </c>
      <c r="C43599" s="2">
        <v>0.98563089357880496</v>
      </c>
      <c r="D43599" s="2">
        <v>0.99322033898304996</v>
      </c>
      <c r="E43599" s="2">
        <v>1</v>
      </c>
      <c r="F43599" s="2">
        <v>0.98685228151585402</v>
      </c>
    </row>
    <row r="43600" spans="1:6" x14ac:dyDescent="0.25">
      <c r="A43600" s="1" t="str">
        <f>"56013"</f>
        <v>56013</v>
      </c>
      <c r="B43600" s="1" t="str">
        <f>"27091"</f>
        <v>27091</v>
      </c>
      <c r="C43600" s="2">
        <v>1.43691064211944E-2</v>
      </c>
      <c r="D43600" s="2">
        <v>6.7796610169491497E-3</v>
      </c>
      <c r="E43600" s="2">
        <v>0</v>
      </c>
      <c r="F43600" s="2">
        <v>1.3147718484145299E-2</v>
      </c>
    </row>
    <row r="43601" spans="1:6" x14ac:dyDescent="0.25">
      <c r="A43601" s="1" t="str">
        <f>"56025"</f>
        <v>56025</v>
      </c>
      <c r="B43601" s="1" t="str">
        <f>"27043"</f>
        <v>27043</v>
      </c>
      <c r="C43601" s="2">
        <v>0.99601593625497997</v>
      </c>
      <c r="D43601" s="2">
        <v>1</v>
      </c>
      <c r="E43601" s="2">
        <v>1</v>
      </c>
      <c r="F43601" s="2">
        <v>0.99622641509433896</v>
      </c>
    </row>
    <row r="43602" spans="1:6" x14ac:dyDescent="0.25">
      <c r="A43602" s="1" t="str">
        <f>"56025"</f>
        <v>56025</v>
      </c>
      <c r="B43602" s="1" t="str">
        <f>"27013"</f>
        <v>27013</v>
      </c>
      <c r="C43602" s="2">
        <v>3.9840637450199202E-3</v>
      </c>
      <c r="D43602" s="2">
        <v>0</v>
      </c>
      <c r="E43602" s="2">
        <v>0</v>
      </c>
      <c r="F43602" s="2">
        <v>3.77358490566037E-3</v>
      </c>
    </row>
    <row r="43603" spans="1:6" x14ac:dyDescent="0.25">
      <c r="A43603" s="1" t="str">
        <f>"56028"</f>
        <v>56028</v>
      </c>
      <c r="B43603" s="1" t="str">
        <f>"27161"</f>
        <v>27161</v>
      </c>
      <c r="C43603" s="2">
        <v>3.1484257871064403E-2</v>
      </c>
      <c r="D43603" s="2">
        <v>0</v>
      </c>
      <c r="E43603" s="2">
        <v>0</v>
      </c>
      <c r="F43603" s="2">
        <v>3.0434782608695601E-2</v>
      </c>
    </row>
    <row r="43604" spans="1:6" x14ac:dyDescent="0.25">
      <c r="A43604" s="1" t="str">
        <f>"56028"</f>
        <v>56028</v>
      </c>
      <c r="B43604" s="1" t="str">
        <f>"27079"</f>
        <v>27079</v>
      </c>
      <c r="C43604" s="2">
        <v>0.96851574212893499</v>
      </c>
      <c r="D43604" s="2">
        <v>1</v>
      </c>
      <c r="E43604" s="2">
        <v>1</v>
      </c>
      <c r="F43604" s="2">
        <v>0.96956521739130397</v>
      </c>
    </row>
    <row r="43605" spans="1:6" x14ac:dyDescent="0.25">
      <c r="A43605" s="1" t="str">
        <f>"56239"</f>
        <v>56239</v>
      </c>
      <c r="B43605" s="1" t="str">
        <f>"27083"</f>
        <v>27083</v>
      </c>
      <c r="C43605" s="2">
        <v>1</v>
      </c>
      <c r="D43605" s="2">
        <v>1</v>
      </c>
      <c r="E43605" s="2">
        <v>1</v>
      </c>
      <c r="F43605" s="2">
        <v>1</v>
      </c>
    </row>
    <row r="43606" spans="1:6" x14ac:dyDescent="0.25">
      <c r="A43606" s="1" t="str">
        <f>"56237"</f>
        <v>56237</v>
      </c>
      <c r="B43606" s="1" t="str">
        <f>"27127"</f>
        <v>27127</v>
      </c>
      <c r="C43606" s="2">
        <v>3.6363636363636299E-3</v>
      </c>
      <c r="D43606" s="2">
        <v>0</v>
      </c>
      <c r="E43606" s="2">
        <v>0</v>
      </c>
      <c r="F43606" s="2">
        <v>3.4364261168384801E-3</v>
      </c>
    </row>
    <row r="43607" spans="1:6" x14ac:dyDescent="0.25">
      <c r="A43607" s="1" t="str">
        <f>"56237"</f>
        <v>56237</v>
      </c>
      <c r="B43607" s="1" t="str">
        <f>"27173"</f>
        <v>27173</v>
      </c>
      <c r="C43607" s="2">
        <v>0.99636363636363601</v>
      </c>
      <c r="D43607" s="2">
        <v>1</v>
      </c>
      <c r="E43607" s="2">
        <v>1</v>
      </c>
      <c r="F43607" s="2">
        <v>0.99656357388316097</v>
      </c>
    </row>
    <row r="43608" spans="1:6" x14ac:dyDescent="0.25">
      <c r="A43608" s="1" t="str">
        <f>"56373"</f>
        <v>56373</v>
      </c>
      <c r="B43608" s="1" t="str">
        <f>"27009"</f>
        <v>27009</v>
      </c>
      <c r="C43608" s="2">
        <v>9.7902097902097904E-2</v>
      </c>
      <c r="D43608" s="2">
        <v>6.6666666666666596E-2</v>
      </c>
      <c r="E43608" s="2">
        <v>0</v>
      </c>
      <c r="F43608" s="2">
        <v>9.5451155853840397E-2</v>
      </c>
    </row>
    <row r="43609" spans="1:6" x14ac:dyDescent="0.25">
      <c r="A43609" s="1" t="str">
        <f>"56373"</f>
        <v>56373</v>
      </c>
      <c r="B43609" s="1" t="str">
        <f>"27097"</f>
        <v>27097</v>
      </c>
      <c r="C43609" s="2">
        <v>0.90209790209790197</v>
      </c>
      <c r="D43609" s="2">
        <v>0.93333333333333302</v>
      </c>
      <c r="E43609" s="2">
        <v>1</v>
      </c>
      <c r="F43609" s="2">
        <v>0.90454884414615899</v>
      </c>
    </row>
    <row r="43610" spans="1:6" x14ac:dyDescent="0.25">
      <c r="A43610" s="1" t="str">
        <f>"56381"</f>
        <v>56381</v>
      </c>
      <c r="B43610" s="1" t="str">
        <f>"27121"</f>
        <v>27121</v>
      </c>
      <c r="C43610" s="2">
        <v>1</v>
      </c>
      <c r="D43610" s="2">
        <v>1</v>
      </c>
      <c r="E43610" s="2">
        <v>1</v>
      </c>
      <c r="F43610" s="2">
        <v>1</v>
      </c>
    </row>
    <row r="43611" spans="1:6" x14ac:dyDescent="0.25">
      <c r="A43611" s="1" t="str">
        <f>"56386"</f>
        <v>56386</v>
      </c>
      <c r="B43611" s="1" t="str">
        <f>"27095"</f>
        <v>27095</v>
      </c>
      <c r="C43611" s="2">
        <v>1</v>
      </c>
      <c r="D43611" s="2">
        <v>1</v>
      </c>
      <c r="E43611" s="2">
        <v>1</v>
      </c>
      <c r="F43611" s="2">
        <v>1</v>
      </c>
    </row>
    <row r="43612" spans="1:6" x14ac:dyDescent="0.25">
      <c r="A43612" s="1" t="str">
        <f>"56389"</f>
        <v>56389</v>
      </c>
      <c r="B43612" s="1" t="str">
        <f>"27153"</f>
        <v>27153</v>
      </c>
      <c r="C43612" s="2">
        <v>1</v>
      </c>
      <c r="D43612" s="2">
        <v>1</v>
      </c>
      <c r="E43612" s="2">
        <v>1</v>
      </c>
      <c r="F43612" s="2">
        <v>1</v>
      </c>
    </row>
    <row r="43613" spans="1:6" x14ac:dyDescent="0.25">
      <c r="A43613" s="1" t="str">
        <f>"56458"</f>
        <v>56458</v>
      </c>
      <c r="B43613" s="1" t="str">
        <f>"27057"</f>
        <v>27057</v>
      </c>
      <c r="C43613" s="2">
        <v>1</v>
      </c>
      <c r="D43613" s="2">
        <v>1</v>
      </c>
      <c r="E43613" s="2">
        <v>1</v>
      </c>
      <c r="F43613" s="2">
        <v>1</v>
      </c>
    </row>
    <row r="43614" spans="1:6" x14ac:dyDescent="0.25">
      <c r="A43614" s="1" t="str">
        <f>"56465"</f>
        <v>56465</v>
      </c>
      <c r="B43614" s="1" t="str">
        <f>"27035"</f>
        <v>27035</v>
      </c>
      <c r="C43614" s="2">
        <v>1</v>
      </c>
      <c r="D43614" s="2">
        <v>1</v>
      </c>
      <c r="E43614" s="2">
        <v>1</v>
      </c>
      <c r="F43614" s="2">
        <v>1</v>
      </c>
    </row>
    <row r="43615" spans="1:6" x14ac:dyDescent="0.25">
      <c r="A43615" s="1" t="str">
        <f>"56475"</f>
        <v>56475</v>
      </c>
      <c r="B43615" s="1" t="str">
        <f>"27097"</f>
        <v>27097</v>
      </c>
      <c r="C43615" s="2">
        <v>0.99750000000000005</v>
      </c>
      <c r="D43615" s="2">
        <v>1</v>
      </c>
      <c r="E43615" s="2">
        <v>1</v>
      </c>
      <c r="F43615" s="2">
        <v>0.99760191846522694</v>
      </c>
    </row>
    <row r="43616" spans="1:6" x14ac:dyDescent="0.25">
      <c r="A43616" s="1" t="str">
        <f>"56475"</f>
        <v>56475</v>
      </c>
      <c r="B43616" s="1" t="str">
        <f>"27153"</f>
        <v>27153</v>
      </c>
      <c r="C43616" s="2">
        <v>2.5000000000000001E-3</v>
      </c>
      <c r="D43616" s="2">
        <v>0</v>
      </c>
      <c r="E43616" s="2">
        <v>0</v>
      </c>
      <c r="F43616" s="2">
        <v>2.3980815347721799E-3</v>
      </c>
    </row>
    <row r="43617" spans="1:6" x14ac:dyDescent="0.25">
      <c r="A43617" s="1" t="str">
        <f>"56434"</f>
        <v>56434</v>
      </c>
      <c r="B43617" s="1" t="str">
        <f>"27159"</f>
        <v>27159</v>
      </c>
      <c r="C43617" s="2">
        <v>0.40243902439024298</v>
      </c>
      <c r="D43617" s="2">
        <v>0.6</v>
      </c>
      <c r="E43617" s="2">
        <v>0.5</v>
      </c>
      <c r="F43617" s="2">
        <v>0.41573033707865098</v>
      </c>
    </row>
    <row r="43618" spans="1:6" x14ac:dyDescent="0.25">
      <c r="A43618" s="1" t="str">
        <f>"56434"</f>
        <v>56434</v>
      </c>
      <c r="B43618" s="1" t="str">
        <f>"27153"</f>
        <v>27153</v>
      </c>
      <c r="C43618" s="2">
        <v>0.59756097560975596</v>
      </c>
      <c r="D43618" s="2">
        <v>0.4</v>
      </c>
      <c r="E43618" s="2">
        <v>0.5</v>
      </c>
      <c r="F43618" s="2">
        <v>0.58426966292134797</v>
      </c>
    </row>
    <row r="43619" spans="1:6" x14ac:dyDescent="0.25">
      <c r="A43619" s="1" t="str">
        <f>"56446"</f>
        <v>56446</v>
      </c>
      <c r="B43619" s="1" t="str">
        <f>"27153"</f>
        <v>27153</v>
      </c>
      <c r="C43619" s="2">
        <v>0.89909443725743798</v>
      </c>
      <c r="D43619" s="2">
        <v>0.90322580645161199</v>
      </c>
      <c r="E43619" s="2">
        <v>1</v>
      </c>
      <c r="F43619" s="2">
        <v>0.90073529411764697</v>
      </c>
    </row>
    <row r="43620" spans="1:6" x14ac:dyDescent="0.25">
      <c r="A43620" s="1" t="str">
        <f>"56446"</f>
        <v>56446</v>
      </c>
      <c r="B43620" s="1" t="str">
        <f>"27111"</f>
        <v>27111</v>
      </c>
      <c r="C43620" s="2">
        <v>5.17464424320827E-2</v>
      </c>
      <c r="D43620" s="2">
        <v>0</v>
      </c>
      <c r="E43620" s="2">
        <v>0</v>
      </c>
      <c r="F43620" s="2">
        <v>4.9019607843137199E-2</v>
      </c>
    </row>
    <row r="43621" spans="1:6" x14ac:dyDescent="0.25">
      <c r="A43621" s="1" t="str">
        <f>"56446"</f>
        <v>56446</v>
      </c>
      <c r="B43621" s="1" t="str">
        <f>"27041"</f>
        <v>27041</v>
      </c>
      <c r="C43621" s="2">
        <v>4.9159120310478602E-2</v>
      </c>
      <c r="D43621" s="2">
        <v>9.6774193548386997E-2</v>
      </c>
      <c r="E43621" s="2">
        <v>0</v>
      </c>
      <c r="F43621" s="2">
        <v>5.0245098039215598E-2</v>
      </c>
    </row>
    <row r="43622" spans="1:6" x14ac:dyDescent="0.25">
      <c r="A43622" s="1" t="str">
        <f>"56501"</f>
        <v>56501</v>
      </c>
      <c r="B43622" s="1" t="str">
        <f>"27005"</f>
        <v>27005</v>
      </c>
      <c r="C43622" s="2">
        <v>0.95616245087171203</v>
      </c>
      <c r="D43622" s="2">
        <v>0.99876390605686005</v>
      </c>
      <c r="E43622" s="2">
        <v>1</v>
      </c>
      <c r="F43622" s="2">
        <v>0.96057866184448404</v>
      </c>
    </row>
    <row r="43623" spans="1:6" x14ac:dyDescent="0.25">
      <c r="A43623" s="1" t="str">
        <f>"56501"</f>
        <v>56501</v>
      </c>
      <c r="B43623" s="1" t="str">
        <f>"27111"</f>
        <v>27111</v>
      </c>
      <c r="C43623" s="2">
        <v>4.38375491282878E-2</v>
      </c>
      <c r="D43623" s="2">
        <v>1.2360939431396701E-3</v>
      </c>
      <c r="E43623" s="2">
        <v>0</v>
      </c>
      <c r="F43623" s="2">
        <v>3.9421338155515302E-2</v>
      </c>
    </row>
    <row r="43624" spans="1:6" x14ac:dyDescent="0.25">
      <c r="A43624" s="1" t="str">
        <f>"56521"</f>
        <v>56521</v>
      </c>
      <c r="B43624" s="1" t="str">
        <f>"27005"</f>
        <v>27005</v>
      </c>
      <c r="C43624" s="2">
        <v>1</v>
      </c>
      <c r="D43624" s="2">
        <v>1</v>
      </c>
      <c r="E43624" s="2">
        <v>1</v>
      </c>
      <c r="F43624" s="2">
        <v>1</v>
      </c>
    </row>
    <row r="43625" spans="1:6" x14ac:dyDescent="0.25">
      <c r="A43625" s="1" t="str">
        <f>"56536"</f>
        <v>56536</v>
      </c>
      <c r="B43625" s="1" t="str">
        <f>"27027"</f>
        <v>27027</v>
      </c>
      <c r="C43625" s="2">
        <v>1</v>
      </c>
      <c r="D43625" s="2">
        <v>1</v>
      </c>
      <c r="E43625" s="2">
        <v>1</v>
      </c>
      <c r="F43625" s="2">
        <v>1</v>
      </c>
    </row>
    <row r="43626" spans="1:6" x14ac:dyDescent="0.25">
      <c r="A43626" s="1" t="str">
        <f>"56517"</f>
        <v>56517</v>
      </c>
      <c r="B43626" s="1" t="str">
        <f>"27119"</f>
        <v>27119</v>
      </c>
      <c r="C43626" s="2">
        <v>1</v>
      </c>
      <c r="D43626" s="2">
        <v>1</v>
      </c>
      <c r="E43626" s="2">
        <v>1</v>
      </c>
      <c r="F43626" s="2">
        <v>1</v>
      </c>
    </row>
    <row r="43627" spans="1:6" x14ac:dyDescent="0.25">
      <c r="A43627" s="1" t="str">
        <f>"56311"</f>
        <v>56311</v>
      </c>
      <c r="B43627" s="1" t="str">
        <f>"27051"</f>
        <v>27051</v>
      </c>
      <c r="C43627" s="2">
        <v>1</v>
      </c>
      <c r="D43627" s="2">
        <v>1</v>
      </c>
      <c r="E43627" s="2">
        <v>1</v>
      </c>
      <c r="F43627" s="2">
        <v>1</v>
      </c>
    </row>
    <row r="43628" spans="1:6" x14ac:dyDescent="0.25">
      <c r="A43628" s="1" t="str">
        <f>"56320"</f>
        <v>56320</v>
      </c>
      <c r="B43628" s="1" t="str">
        <f>"27145"</f>
        <v>27145</v>
      </c>
      <c r="C43628" s="2">
        <v>1</v>
      </c>
      <c r="D43628" s="2">
        <v>1</v>
      </c>
      <c r="E43628" s="2">
        <v>1</v>
      </c>
      <c r="F43628" s="2">
        <v>1</v>
      </c>
    </row>
    <row r="43629" spans="1:6" x14ac:dyDescent="0.25">
      <c r="A43629" s="1" t="str">
        <f>"56327"</f>
        <v>56327</v>
      </c>
      <c r="B43629" s="1" t="str">
        <f>"27041"</f>
        <v>27041</v>
      </c>
      <c r="C43629" s="2">
        <v>0.77200902934537197</v>
      </c>
      <c r="D43629" s="2">
        <v>1</v>
      </c>
      <c r="E43629" s="2">
        <v>0.33333333333333298</v>
      </c>
      <c r="F43629" s="2">
        <v>0.77161862527716096</v>
      </c>
    </row>
    <row r="43630" spans="1:6" x14ac:dyDescent="0.25">
      <c r="A43630" s="1" t="str">
        <f>"56327"</f>
        <v>56327</v>
      </c>
      <c r="B43630" s="1" t="str">
        <f>"27121"</f>
        <v>27121</v>
      </c>
      <c r="C43630" s="2">
        <v>0.22799097065462701</v>
      </c>
      <c r="D43630" s="2">
        <v>0</v>
      </c>
      <c r="E43630" s="2">
        <v>0.66666666666666596</v>
      </c>
      <c r="F43630" s="2">
        <v>0.22838137472283801</v>
      </c>
    </row>
    <row r="43631" spans="1:6" x14ac:dyDescent="0.25">
      <c r="A43631" s="1" t="str">
        <f>"56333"</f>
        <v>56333</v>
      </c>
      <c r="B43631" s="1" t="str">
        <f>"27009"</f>
        <v>27009</v>
      </c>
      <c r="C43631" s="2">
        <v>0</v>
      </c>
      <c r="D43631" s="2">
        <v>0</v>
      </c>
      <c r="E43631" s="2">
        <v>1</v>
      </c>
      <c r="F43631" s="2">
        <v>1</v>
      </c>
    </row>
    <row r="43632" spans="1:6" x14ac:dyDescent="0.25">
      <c r="A43632" s="1" t="str">
        <f>"56340"</f>
        <v>56340</v>
      </c>
      <c r="B43632" s="1" t="str">
        <f>"27145"</f>
        <v>27145</v>
      </c>
      <c r="C43632" s="2">
        <v>0.78359096313912002</v>
      </c>
      <c r="D43632" s="2">
        <v>0.9</v>
      </c>
      <c r="E43632" s="2">
        <v>1</v>
      </c>
      <c r="F43632" s="2">
        <v>0.78929384965831395</v>
      </c>
    </row>
    <row r="43633" spans="1:6" x14ac:dyDescent="0.25">
      <c r="A43633" s="1" t="str">
        <f>"56340"</f>
        <v>56340</v>
      </c>
      <c r="B43633" s="1" t="str">
        <f>"27097"</f>
        <v>27097</v>
      </c>
      <c r="C43633" s="2">
        <v>0.21640903686087901</v>
      </c>
      <c r="D43633" s="2">
        <v>0.1</v>
      </c>
      <c r="E43633" s="2">
        <v>0</v>
      </c>
      <c r="F43633" s="2">
        <v>0.21070615034168499</v>
      </c>
    </row>
    <row r="43634" spans="1:6" x14ac:dyDescent="0.25">
      <c r="A43634" s="1" t="str">
        <f>"56354"</f>
        <v>56354</v>
      </c>
      <c r="B43634" s="1" t="str">
        <f>"27041"</f>
        <v>27041</v>
      </c>
      <c r="C43634" s="2">
        <v>0.99880810488676897</v>
      </c>
      <c r="D43634" s="2">
        <v>1</v>
      </c>
      <c r="E43634" s="2">
        <v>1</v>
      </c>
      <c r="F43634" s="2">
        <v>0.99884925201380803</v>
      </c>
    </row>
    <row r="43635" spans="1:6" x14ac:dyDescent="0.25">
      <c r="A43635" s="1" t="str">
        <f>"56354"</f>
        <v>56354</v>
      </c>
      <c r="B43635" s="1" t="str">
        <f>"27111"</f>
        <v>27111</v>
      </c>
      <c r="C43635" s="2">
        <v>1.1918951132300301E-3</v>
      </c>
      <c r="D43635" s="2">
        <v>0</v>
      </c>
      <c r="E43635" s="2">
        <v>0</v>
      </c>
      <c r="F43635" s="2">
        <v>1.15074798619102E-3</v>
      </c>
    </row>
    <row r="43636" spans="1:6" x14ac:dyDescent="0.25">
      <c r="A43636" s="1" t="str">
        <f>"56355"</f>
        <v>56355</v>
      </c>
      <c r="B43636" s="1" t="str">
        <f>"27041"</f>
        <v>27041</v>
      </c>
      <c r="C43636" s="2">
        <v>1</v>
      </c>
      <c r="D43636" s="2">
        <v>1</v>
      </c>
      <c r="E43636" s="2">
        <v>1</v>
      </c>
      <c r="F43636" s="2">
        <v>1</v>
      </c>
    </row>
    <row r="43637" spans="1:6" x14ac:dyDescent="0.25">
      <c r="A43637" s="1" t="str">
        <f>"56357"</f>
        <v>56357</v>
      </c>
      <c r="B43637" s="1" t="str">
        <f>"27009"</f>
        <v>27009</v>
      </c>
      <c r="C43637" s="2">
        <v>0.70588235294117596</v>
      </c>
      <c r="D43637" s="2">
        <v>0.75</v>
      </c>
      <c r="E43637" s="2">
        <v>0</v>
      </c>
      <c r="F43637" s="2">
        <v>0.70478170478170399</v>
      </c>
    </row>
    <row r="43638" spans="1:6" x14ac:dyDescent="0.25">
      <c r="A43638" s="1" t="str">
        <f>"56357"</f>
        <v>56357</v>
      </c>
      <c r="B43638" s="1" t="str">
        <f>"27095"</f>
        <v>27095</v>
      </c>
      <c r="C43638" s="2">
        <v>0.29411764705882298</v>
      </c>
      <c r="D43638" s="2">
        <v>0.25</v>
      </c>
      <c r="E43638" s="2">
        <v>1</v>
      </c>
      <c r="F43638" s="2">
        <v>0.29521829521829501</v>
      </c>
    </row>
    <row r="43639" spans="1:6" x14ac:dyDescent="0.25">
      <c r="A43639" s="1" t="str">
        <f>"56575"</f>
        <v>56575</v>
      </c>
      <c r="B43639" s="1" t="str">
        <f>"27005"</f>
        <v>27005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tr">
        <f>"56542"</f>
        <v>56542</v>
      </c>
      <c r="B43640" s="1" t="str">
        <f>"27087"</f>
        <v>27087</v>
      </c>
      <c r="C43640" s="2">
        <v>5.6562726613487997E-2</v>
      </c>
      <c r="D43640" s="2">
        <v>0</v>
      </c>
      <c r="E43640" s="2">
        <v>0</v>
      </c>
      <c r="F43640" s="2">
        <v>5.0616482803374399E-2</v>
      </c>
    </row>
    <row r="43641" spans="1:6" x14ac:dyDescent="0.25">
      <c r="A43641" s="1" t="str">
        <f>"56542"</f>
        <v>56542</v>
      </c>
      <c r="B43641" s="1" t="str">
        <f>"27119"</f>
        <v>27119</v>
      </c>
      <c r="C43641" s="2">
        <v>0.94343727338651096</v>
      </c>
      <c r="D43641" s="2">
        <v>1</v>
      </c>
      <c r="E43641" s="2">
        <v>1</v>
      </c>
      <c r="F43641" s="2">
        <v>0.94938351719662495</v>
      </c>
    </row>
    <row r="43642" spans="1:6" x14ac:dyDescent="0.25">
      <c r="A43642" s="1" t="str">
        <f>"56544"</f>
        <v>56544</v>
      </c>
      <c r="B43642" s="1" t="str">
        <f>"27005"</f>
        <v>27005</v>
      </c>
      <c r="C43642" s="2">
        <v>0.75357280803398896</v>
      </c>
      <c r="D43642" s="2">
        <v>0.85714285714285698</v>
      </c>
      <c r="E43642" s="2">
        <v>0.97959183673469297</v>
      </c>
      <c r="F43642" s="2">
        <v>0.75881470367591797</v>
      </c>
    </row>
    <row r="43643" spans="1:6" x14ac:dyDescent="0.25">
      <c r="A43643" s="1" t="str">
        <f>"56544"</f>
        <v>56544</v>
      </c>
      <c r="B43643" s="1" t="str">
        <f>"27111"</f>
        <v>27111</v>
      </c>
      <c r="C43643" s="2">
        <v>0.24642719196601001</v>
      </c>
      <c r="D43643" s="2">
        <v>0.14285714285714199</v>
      </c>
      <c r="E43643" s="2">
        <v>2.04081632653061E-2</v>
      </c>
      <c r="F43643" s="2">
        <v>0.24118529632408101</v>
      </c>
    </row>
    <row r="43644" spans="1:6" x14ac:dyDescent="0.25">
      <c r="A43644" s="1" t="str">
        <f>"56548"</f>
        <v>56548</v>
      </c>
      <c r="B43644" s="1" t="str">
        <f>"27107"</f>
        <v>27107</v>
      </c>
      <c r="C43644" s="2">
        <v>1</v>
      </c>
      <c r="D43644" s="2">
        <v>1</v>
      </c>
      <c r="E43644" s="2">
        <v>1</v>
      </c>
      <c r="F43644" s="2">
        <v>1</v>
      </c>
    </row>
    <row r="43645" spans="1:6" x14ac:dyDescent="0.25">
      <c r="A43645" s="1" t="str">
        <f>"56560"</f>
        <v>56560</v>
      </c>
      <c r="B43645" s="1" t="str">
        <f>"27027"</f>
        <v>27027</v>
      </c>
      <c r="C43645" s="2">
        <v>1</v>
      </c>
      <c r="D43645" s="2">
        <v>1</v>
      </c>
      <c r="E43645" s="2">
        <v>1</v>
      </c>
      <c r="F43645" s="2">
        <v>1</v>
      </c>
    </row>
    <row r="43646" spans="1:6" x14ac:dyDescent="0.25">
      <c r="A43646" s="1" t="str">
        <f>"57030"</f>
        <v>57030</v>
      </c>
      <c r="B43646" s="1" t="str">
        <f>"46099"</f>
        <v>46099</v>
      </c>
      <c r="C43646" s="2">
        <v>1</v>
      </c>
      <c r="D43646" s="2">
        <v>1</v>
      </c>
      <c r="E43646" s="2">
        <v>1</v>
      </c>
      <c r="F43646" s="2">
        <v>1</v>
      </c>
    </row>
    <row r="43647" spans="1:6" x14ac:dyDescent="0.25">
      <c r="A43647" s="1" t="str">
        <f>"57038"</f>
        <v>57038</v>
      </c>
      <c r="B43647" s="1" t="str">
        <f>"46127"</f>
        <v>46127</v>
      </c>
      <c r="C43647" s="2">
        <v>1</v>
      </c>
      <c r="D43647" s="2">
        <v>1</v>
      </c>
      <c r="E43647" s="2">
        <v>1</v>
      </c>
      <c r="F43647" s="2">
        <v>1</v>
      </c>
    </row>
    <row r="43648" spans="1:6" x14ac:dyDescent="0.25">
      <c r="A43648" s="1" t="str">
        <f>"57040"</f>
        <v>57040</v>
      </c>
      <c r="B43648" s="1" t="str">
        <f>"46009"</f>
        <v>46009</v>
      </c>
      <c r="C43648" s="2">
        <v>2.7027027027027001E-2</v>
      </c>
      <c r="D43648" s="2">
        <v>0</v>
      </c>
      <c r="E43648" s="2">
        <v>0</v>
      </c>
      <c r="F43648" s="2">
        <v>2.6666666666666599E-2</v>
      </c>
    </row>
    <row r="43649" spans="1:6" x14ac:dyDescent="0.25">
      <c r="A43649" s="1" t="str">
        <f>"57040"</f>
        <v>57040</v>
      </c>
      <c r="B43649" s="1" t="str">
        <f>"46135"</f>
        <v>46135</v>
      </c>
      <c r="C43649" s="2">
        <v>0.97297297297297203</v>
      </c>
      <c r="D43649" s="2">
        <v>1</v>
      </c>
      <c r="E43649" s="2">
        <v>1</v>
      </c>
      <c r="F43649" s="2">
        <v>0.97333333333333305</v>
      </c>
    </row>
    <row r="43650" spans="1:6" x14ac:dyDescent="0.25">
      <c r="A43650" s="1" t="str">
        <f>"56576"</f>
        <v>56576</v>
      </c>
      <c r="B43650" s="1" t="str">
        <f>"27111"</f>
        <v>27111</v>
      </c>
      <c r="C43650" s="2">
        <v>1</v>
      </c>
      <c r="D43650" s="2">
        <v>1</v>
      </c>
      <c r="E43650" s="2">
        <v>1</v>
      </c>
      <c r="F43650" s="2">
        <v>1</v>
      </c>
    </row>
    <row r="43651" spans="1:6" x14ac:dyDescent="0.25">
      <c r="A43651" s="1" t="str">
        <f>"56623"</f>
        <v>56623</v>
      </c>
      <c r="B43651" s="1" t="str">
        <f>"27071"</f>
        <v>27071</v>
      </c>
      <c r="C43651" s="2">
        <v>0.107727016356457</v>
      </c>
      <c r="D43651" s="2">
        <v>3.0927835051546299E-2</v>
      </c>
      <c r="E43651" s="2">
        <v>2.3255813953488299E-2</v>
      </c>
      <c r="F43651" s="2">
        <v>0.101934134866701</v>
      </c>
    </row>
    <row r="43652" spans="1:6" x14ac:dyDescent="0.25">
      <c r="A43652" s="1" t="str">
        <f>"56623"</f>
        <v>56623</v>
      </c>
      <c r="B43652" s="1" t="str">
        <f>"27077"</f>
        <v>27077</v>
      </c>
      <c r="C43652" s="2">
        <v>0.89227298364354202</v>
      </c>
      <c r="D43652" s="2">
        <v>0.96907216494845305</v>
      </c>
      <c r="E43652" s="2">
        <v>0.97674418604651103</v>
      </c>
      <c r="F43652" s="2">
        <v>0.898065865133298</v>
      </c>
    </row>
    <row r="43653" spans="1:6" x14ac:dyDescent="0.25">
      <c r="A43653" s="1" t="str">
        <f>"56626"</f>
        <v>56626</v>
      </c>
      <c r="B43653" s="1" t="str">
        <f>"27021"</f>
        <v>27021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25">
      <c r="A43654" s="1" t="str">
        <f>"57062"</f>
        <v>57062</v>
      </c>
      <c r="B43654" s="1" t="str">
        <f>"46009"</f>
        <v>46009</v>
      </c>
      <c r="C43654" s="2">
        <v>1</v>
      </c>
      <c r="D43654" s="2">
        <v>1</v>
      </c>
      <c r="E43654" s="2">
        <v>1</v>
      </c>
      <c r="F43654" s="2">
        <v>1</v>
      </c>
    </row>
    <row r="43655" spans="1:6" x14ac:dyDescent="0.25">
      <c r="A43655" s="1" t="str">
        <f>"57066"</f>
        <v>57066</v>
      </c>
      <c r="B43655" s="1" t="str">
        <f>"46009"</f>
        <v>46009</v>
      </c>
      <c r="C43655" s="2">
        <v>1</v>
      </c>
      <c r="D43655" s="2">
        <v>1</v>
      </c>
      <c r="E43655" s="2">
        <v>1</v>
      </c>
      <c r="F43655" s="2">
        <v>1</v>
      </c>
    </row>
    <row r="43656" spans="1:6" x14ac:dyDescent="0.25">
      <c r="A43656" s="1" t="str">
        <f>"57071"</f>
        <v>57071</v>
      </c>
      <c r="B43656" s="1" t="str">
        <f>"46079"</f>
        <v>46079</v>
      </c>
      <c r="C43656" s="2">
        <v>1.91489361702127E-2</v>
      </c>
      <c r="D43656" s="2">
        <v>0</v>
      </c>
      <c r="E43656" s="2">
        <v>0</v>
      </c>
      <c r="F43656" s="2">
        <v>1.8206338503034301E-2</v>
      </c>
    </row>
    <row r="43657" spans="1:6" x14ac:dyDescent="0.25">
      <c r="A43657" s="1" t="str">
        <f>"57071"</f>
        <v>57071</v>
      </c>
      <c r="B43657" s="1" t="str">
        <f>"46101"</f>
        <v>46101</v>
      </c>
      <c r="C43657" s="2">
        <v>5.6737588652482204E-3</v>
      </c>
      <c r="D43657" s="2">
        <v>0</v>
      </c>
      <c r="E43657" s="2">
        <v>0</v>
      </c>
      <c r="F43657" s="2">
        <v>5.3944706675657398E-3</v>
      </c>
    </row>
    <row r="43658" spans="1:6" x14ac:dyDescent="0.25">
      <c r="A43658" s="1" t="str">
        <f>"57071"</f>
        <v>57071</v>
      </c>
      <c r="B43658" s="1" t="str">
        <f>"46011"</f>
        <v>46011</v>
      </c>
      <c r="C43658" s="2">
        <v>0.97517730496453903</v>
      </c>
      <c r="D43658" s="2">
        <v>1</v>
      </c>
      <c r="E43658" s="2">
        <v>1</v>
      </c>
      <c r="F43658" s="2">
        <v>0.97639919082939897</v>
      </c>
    </row>
    <row r="43659" spans="1:6" x14ac:dyDescent="0.25">
      <c r="A43659" s="1" t="str">
        <f>"57078"</f>
        <v>57078</v>
      </c>
      <c r="B43659" s="1" t="str">
        <f>"46135"</f>
        <v>46135</v>
      </c>
      <c r="C43659" s="2">
        <v>1</v>
      </c>
      <c r="D43659" s="2">
        <v>1</v>
      </c>
      <c r="E43659" s="2">
        <v>1</v>
      </c>
      <c r="F43659" s="2">
        <v>1</v>
      </c>
    </row>
    <row r="43660" spans="1:6" x14ac:dyDescent="0.25">
      <c r="A43660" s="1" t="str">
        <f>"57061"</f>
        <v>57061</v>
      </c>
      <c r="B43660" s="1" t="str">
        <f>"46011"</f>
        <v>46011</v>
      </c>
      <c r="C43660" s="2">
        <v>0</v>
      </c>
      <c r="D43660" s="2">
        <v>0</v>
      </c>
      <c r="E43660" s="2">
        <v>1</v>
      </c>
      <c r="F43660" s="2">
        <v>1</v>
      </c>
    </row>
    <row r="43661" spans="1:6" x14ac:dyDescent="0.25">
      <c r="A43661" s="1" t="str">
        <f>"57237"</f>
        <v>57237</v>
      </c>
      <c r="B43661" s="1" t="str">
        <f>"46039"</f>
        <v>46039</v>
      </c>
      <c r="C43661" s="2">
        <v>1</v>
      </c>
      <c r="D43661" s="2">
        <v>1</v>
      </c>
      <c r="E43661" s="2">
        <v>1</v>
      </c>
      <c r="F43661" s="2">
        <v>1</v>
      </c>
    </row>
    <row r="43662" spans="1:6" x14ac:dyDescent="0.25">
      <c r="A43662" s="1" t="str">
        <f>"57217"</f>
        <v>57217</v>
      </c>
      <c r="B43662" s="1" t="str">
        <f>"46029"</f>
        <v>46029</v>
      </c>
      <c r="C43662" s="2">
        <v>9.4339622641509396E-3</v>
      </c>
      <c r="D43662" s="2">
        <v>0</v>
      </c>
      <c r="E43662" s="2">
        <v>0</v>
      </c>
      <c r="F43662" s="2">
        <v>9.2592592592592501E-3</v>
      </c>
    </row>
    <row r="43663" spans="1:6" x14ac:dyDescent="0.25">
      <c r="A43663" s="1" t="str">
        <f>"57217"</f>
        <v>57217</v>
      </c>
      <c r="B43663" s="1" t="str">
        <f>"46025"</f>
        <v>46025</v>
      </c>
      <c r="C43663" s="2">
        <v>0.99056603773584895</v>
      </c>
      <c r="D43663" s="2">
        <v>1</v>
      </c>
      <c r="E43663" s="2">
        <v>1</v>
      </c>
      <c r="F43663" s="2">
        <v>0.99074074074074003</v>
      </c>
    </row>
    <row r="43664" spans="1:6" x14ac:dyDescent="0.25">
      <c r="A43664" s="1" t="str">
        <f>"57186"</f>
        <v>57186</v>
      </c>
      <c r="B43664" s="1" t="str">
        <f>"46099"</f>
        <v>46099</v>
      </c>
      <c r="C43664" s="2">
        <v>0</v>
      </c>
      <c r="D43664" s="2">
        <v>1</v>
      </c>
      <c r="E43664" s="2">
        <v>0</v>
      </c>
      <c r="F43664" s="2">
        <v>1</v>
      </c>
    </row>
    <row r="43665" spans="1:6" x14ac:dyDescent="0.25">
      <c r="A43665" s="1" t="str">
        <f>"57197"</f>
        <v>57197</v>
      </c>
      <c r="B43665" s="1" t="str">
        <f>"46099"</f>
        <v>46099</v>
      </c>
      <c r="C43665" s="2">
        <v>0</v>
      </c>
      <c r="D43665" s="2">
        <v>1</v>
      </c>
      <c r="E43665" s="2">
        <v>0</v>
      </c>
      <c r="F43665" s="2">
        <v>1</v>
      </c>
    </row>
    <row r="43666" spans="1:6" x14ac:dyDescent="0.25">
      <c r="A43666" s="1" t="str">
        <f>"56634"</f>
        <v>56634</v>
      </c>
      <c r="B43666" s="1" t="str">
        <f>"27029"</f>
        <v>27029</v>
      </c>
      <c r="C43666" s="2">
        <v>1</v>
      </c>
      <c r="D43666" s="2">
        <v>1</v>
      </c>
      <c r="E43666" s="2">
        <v>1</v>
      </c>
      <c r="F43666" s="2">
        <v>1</v>
      </c>
    </row>
    <row r="43667" spans="1:6" x14ac:dyDescent="0.25">
      <c r="A43667" s="1" t="str">
        <f>"56637"</f>
        <v>56637</v>
      </c>
      <c r="B43667" s="1" t="str">
        <f>"27061"</f>
        <v>27061</v>
      </c>
      <c r="C43667" s="2">
        <v>1</v>
      </c>
      <c r="D43667" s="2">
        <v>1</v>
      </c>
      <c r="E43667" s="2">
        <v>0</v>
      </c>
      <c r="F43667" s="2">
        <v>1</v>
      </c>
    </row>
    <row r="43668" spans="1:6" x14ac:dyDescent="0.25">
      <c r="A43668" s="1" t="str">
        <f>"56650"</f>
        <v>56650</v>
      </c>
      <c r="B43668" s="1" t="str">
        <f>"27007"</f>
        <v>27007</v>
      </c>
      <c r="C43668" s="2">
        <v>1</v>
      </c>
      <c r="D43668" s="2">
        <v>1</v>
      </c>
      <c r="E43668" s="2">
        <v>1</v>
      </c>
      <c r="F43668" s="2">
        <v>1</v>
      </c>
    </row>
    <row r="43669" spans="1:6" x14ac:dyDescent="0.25">
      <c r="A43669" s="1" t="str">
        <f>"56655"</f>
        <v>56655</v>
      </c>
      <c r="B43669" s="1" t="str">
        <f>"27021"</f>
        <v>27021</v>
      </c>
      <c r="C43669" s="2">
        <v>1</v>
      </c>
      <c r="D43669" s="2">
        <v>1</v>
      </c>
      <c r="E43669" s="2">
        <v>1</v>
      </c>
      <c r="F43669" s="2">
        <v>1</v>
      </c>
    </row>
    <row r="43670" spans="1:6" x14ac:dyDescent="0.25">
      <c r="A43670" s="1" t="str">
        <f>"56667"</f>
        <v>56667</v>
      </c>
      <c r="B43670" s="1" t="str">
        <f>"27007"</f>
        <v>27007</v>
      </c>
      <c r="C43670" s="2">
        <v>1</v>
      </c>
      <c r="D43670" s="2">
        <v>1</v>
      </c>
      <c r="E43670" s="2">
        <v>1</v>
      </c>
      <c r="F43670" s="2">
        <v>1</v>
      </c>
    </row>
    <row r="43671" spans="1:6" x14ac:dyDescent="0.25">
      <c r="A43671" s="1" t="str">
        <f>"56669"</f>
        <v>56669</v>
      </c>
      <c r="B43671" s="1" t="str">
        <f>"27137"</f>
        <v>27137</v>
      </c>
      <c r="C43671" s="2">
        <v>0.60124610591900296</v>
      </c>
      <c r="D43671" s="2">
        <v>0.95</v>
      </c>
      <c r="E43671" s="2">
        <v>0</v>
      </c>
      <c r="F43671" s="2">
        <v>0.62170087976539501</v>
      </c>
    </row>
    <row r="43672" spans="1:6" x14ac:dyDescent="0.25">
      <c r="A43672" s="1" t="str">
        <f>"56669"</f>
        <v>56669</v>
      </c>
      <c r="B43672" s="1" t="str">
        <f>"27071"</f>
        <v>27071</v>
      </c>
      <c r="C43672" s="2">
        <v>0.39875389408099599</v>
      </c>
      <c r="D43672" s="2">
        <v>0.05</v>
      </c>
      <c r="E43672" s="2">
        <v>0</v>
      </c>
      <c r="F43672" s="2">
        <v>0.37829912023460399</v>
      </c>
    </row>
    <row r="43673" spans="1:6" x14ac:dyDescent="0.25">
      <c r="A43673" s="1" t="str">
        <f>"56673"</f>
        <v>56673</v>
      </c>
      <c r="B43673" s="1" t="str">
        <f>"27135"</f>
        <v>27135</v>
      </c>
      <c r="C43673" s="2">
        <v>0.52864583333333304</v>
      </c>
      <c r="D43673" s="2">
        <v>0.25</v>
      </c>
      <c r="E43673" s="2">
        <v>0.2</v>
      </c>
      <c r="F43673" s="2">
        <v>0.52162849872773498</v>
      </c>
    </row>
    <row r="43674" spans="1:6" x14ac:dyDescent="0.25">
      <c r="A43674" s="1" t="str">
        <f>"56673"</f>
        <v>56673</v>
      </c>
      <c r="B43674" s="1" t="str">
        <f>"27077"</f>
        <v>27077</v>
      </c>
      <c r="C43674" s="2">
        <v>0.47135416666666602</v>
      </c>
      <c r="D43674" s="2">
        <v>0.75</v>
      </c>
      <c r="E43674" s="2">
        <v>0.8</v>
      </c>
      <c r="F43674" s="2">
        <v>0.47837150127226402</v>
      </c>
    </row>
    <row r="43675" spans="1:6" x14ac:dyDescent="0.25">
      <c r="A43675" s="1" t="str">
        <f>"56710"</f>
        <v>56710</v>
      </c>
      <c r="B43675" s="1" t="str">
        <f>"27119"</f>
        <v>27119</v>
      </c>
      <c r="C43675" s="2">
        <v>6.8571428571428505E-2</v>
      </c>
      <c r="D43675" s="2">
        <v>0</v>
      </c>
      <c r="E43675" s="2">
        <v>0</v>
      </c>
      <c r="F43675" s="2">
        <v>6.6298342541436406E-2</v>
      </c>
    </row>
    <row r="43676" spans="1:6" x14ac:dyDescent="0.25">
      <c r="A43676" s="1" t="str">
        <f>"56710"</f>
        <v>56710</v>
      </c>
      <c r="B43676" s="1" t="str">
        <f>"27089"</f>
        <v>27089</v>
      </c>
      <c r="C43676" s="2">
        <v>0.93142857142857105</v>
      </c>
      <c r="D43676" s="2">
        <v>0</v>
      </c>
      <c r="E43676" s="2">
        <v>1</v>
      </c>
      <c r="F43676" s="2">
        <v>0.93370165745856304</v>
      </c>
    </row>
    <row r="43677" spans="1:6" x14ac:dyDescent="0.25">
      <c r="A43677" s="1" t="str">
        <f>"56663"</f>
        <v>56663</v>
      </c>
      <c r="B43677" s="1" t="str">
        <f>"27007"</f>
        <v>27007</v>
      </c>
      <c r="C43677" s="2">
        <v>1</v>
      </c>
      <c r="D43677" s="2">
        <v>1</v>
      </c>
      <c r="E43677" s="2">
        <v>0</v>
      </c>
      <c r="F43677" s="2">
        <v>1</v>
      </c>
    </row>
    <row r="43678" spans="1:6" x14ac:dyDescent="0.25">
      <c r="A43678" s="1" t="str">
        <f>"56658"</f>
        <v>56658</v>
      </c>
      <c r="B43678" s="1" t="str">
        <f>"27071"</f>
        <v>27071</v>
      </c>
      <c r="C43678" s="2">
        <v>1</v>
      </c>
      <c r="D43678" s="2">
        <v>0</v>
      </c>
      <c r="E43678" s="2">
        <v>1</v>
      </c>
      <c r="F43678" s="2">
        <v>1</v>
      </c>
    </row>
    <row r="43679" spans="1:6" x14ac:dyDescent="0.25">
      <c r="A43679" s="1" t="str">
        <f>"56735"</f>
        <v>56735</v>
      </c>
      <c r="B43679" s="1" t="str">
        <f>"27135"</f>
        <v>27135</v>
      </c>
      <c r="C43679" s="2">
        <v>5.5702917771883201E-2</v>
      </c>
      <c r="D43679" s="2">
        <v>0</v>
      </c>
      <c r="E43679" s="2">
        <v>0</v>
      </c>
      <c r="F43679" s="2">
        <v>5.3984575835475501E-2</v>
      </c>
    </row>
    <row r="43680" spans="1:6" x14ac:dyDescent="0.25">
      <c r="A43680" s="1" t="str">
        <f>"56735"</f>
        <v>56735</v>
      </c>
      <c r="B43680" s="1" t="str">
        <f>"27069"</f>
        <v>27069</v>
      </c>
      <c r="C43680" s="2">
        <v>0.94429708222811604</v>
      </c>
      <c r="D43680" s="2">
        <v>1</v>
      </c>
      <c r="E43680" s="2">
        <v>1</v>
      </c>
      <c r="F43680" s="2">
        <v>0.946015424164524</v>
      </c>
    </row>
    <row r="43681" spans="1:6" x14ac:dyDescent="0.25">
      <c r="A43681" s="1" t="str">
        <f>"56750"</f>
        <v>56750</v>
      </c>
      <c r="B43681" s="1" t="str">
        <f>"27113"</f>
        <v>27113</v>
      </c>
      <c r="C43681" s="2">
        <v>3.4825870646766101E-2</v>
      </c>
      <c r="D43681" s="2">
        <v>4.2105263157894701E-2</v>
      </c>
      <c r="E43681" s="2">
        <v>0</v>
      </c>
      <c r="F43681" s="2">
        <v>3.4638554216867401E-2</v>
      </c>
    </row>
    <row r="43682" spans="1:6" x14ac:dyDescent="0.25">
      <c r="A43682" s="1" t="str">
        <f>"56750"</f>
        <v>56750</v>
      </c>
      <c r="B43682" s="1" t="str">
        <f>"27125"</f>
        <v>27125</v>
      </c>
      <c r="C43682" s="2">
        <v>0.948590381426202</v>
      </c>
      <c r="D43682" s="2">
        <v>0.95789473684210502</v>
      </c>
      <c r="E43682" s="2">
        <v>1</v>
      </c>
      <c r="F43682" s="2">
        <v>0.95030120481927705</v>
      </c>
    </row>
    <row r="43683" spans="1:6" x14ac:dyDescent="0.25">
      <c r="A43683" s="1" t="str">
        <f>"56750"</f>
        <v>56750</v>
      </c>
      <c r="B43683" s="1" t="str">
        <f>"27119"</f>
        <v>27119</v>
      </c>
      <c r="C43683" s="2">
        <v>1.65837479270315E-2</v>
      </c>
      <c r="D43683" s="2">
        <v>0</v>
      </c>
      <c r="E43683" s="2">
        <v>0</v>
      </c>
      <c r="F43683" s="2">
        <v>1.5060240963855401E-2</v>
      </c>
    </row>
    <row r="43684" spans="1:6" x14ac:dyDescent="0.25">
      <c r="A43684" s="1" t="str">
        <f>"57004"</f>
        <v>57004</v>
      </c>
      <c r="B43684" s="1" t="str">
        <f>"46027"</f>
        <v>46027</v>
      </c>
      <c r="C43684" s="2">
        <v>8.4639498432601795E-2</v>
      </c>
      <c r="D43684" s="2">
        <v>5.9523809523809503E-3</v>
      </c>
      <c r="E43684" s="2">
        <v>0</v>
      </c>
      <c r="F43684" s="2">
        <v>7.3913043478260804E-2</v>
      </c>
    </row>
    <row r="43685" spans="1:6" x14ac:dyDescent="0.25">
      <c r="A43685" s="1" t="str">
        <f>"57004"</f>
        <v>57004</v>
      </c>
      <c r="B43685" s="1" t="str">
        <f>"46127"</f>
        <v>46127</v>
      </c>
      <c r="C43685" s="2">
        <v>0.61191222570532899</v>
      </c>
      <c r="D43685" s="2">
        <v>0.75</v>
      </c>
      <c r="E43685" s="2">
        <v>0.75324675324675305</v>
      </c>
      <c r="F43685" s="2">
        <v>0.63043478260869501</v>
      </c>
    </row>
    <row r="43686" spans="1:6" x14ac:dyDescent="0.25">
      <c r="A43686" s="1" t="str">
        <f>"57004"</f>
        <v>57004</v>
      </c>
      <c r="B43686" s="1" t="str">
        <f>"46083"</f>
        <v>46083</v>
      </c>
      <c r="C43686" s="2">
        <v>0.30344827586206802</v>
      </c>
      <c r="D43686" s="2">
        <v>0.24404761904761901</v>
      </c>
      <c r="E43686" s="2">
        <v>0.246753246753246</v>
      </c>
      <c r="F43686" s="2">
        <v>0.29565217391304299</v>
      </c>
    </row>
    <row r="43687" spans="1:6" x14ac:dyDescent="0.25">
      <c r="A43687" s="1" t="str">
        <f>"56720"</f>
        <v>56720</v>
      </c>
      <c r="B43687" s="1" t="str">
        <f>"27069"</f>
        <v>27069</v>
      </c>
      <c r="C43687" s="2">
        <v>0</v>
      </c>
      <c r="D43687" s="2">
        <v>0</v>
      </c>
      <c r="E43687" s="2">
        <v>1</v>
      </c>
      <c r="F43687" s="2">
        <v>1</v>
      </c>
    </row>
    <row r="43688" spans="1:6" x14ac:dyDescent="0.25">
      <c r="A43688" s="1" t="str">
        <f>"56741"</f>
        <v>56741</v>
      </c>
      <c r="B43688" s="1" t="str">
        <f>"27077"</f>
        <v>27077</v>
      </c>
      <c r="C43688" s="2">
        <v>0</v>
      </c>
      <c r="D43688" s="2">
        <v>0</v>
      </c>
      <c r="E43688" s="2">
        <v>1</v>
      </c>
      <c r="F43688" s="2">
        <v>1</v>
      </c>
    </row>
    <row r="43689" spans="1:6" x14ac:dyDescent="0.25">
      <c r="A43689" s="1" t="str">
        <f>"57251"</f>
        <v>57251</v>
      </c>
      <c r="B43689" s="1" t="str">
        <f>"46051"</f>
        <v>46051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25">
      <c r="A43690" s="1" t="str">
        <f>"57262"</f>
        <v>57262</v>
      </c>
      <c r="B43690" s="1" t="str">
        <f>"46109"</f>
        <v>46109</v>
      </c>
      <c r="C43690" s="2">
        <v>0.96780394041326201</v>
      </c>
      <c r="D43690" s="2">
        <v>1</v>
      </c>
      <c r="E43690" s="2">
        <v>0.97619047619047605</v>
      </c>
      <c r="F43690" s="2">
        <v>0.97112970711296998</v>
      </c>
    </row>
    <row r="43691" spans="1:6" x14ac:dyDescent="0.25">
      <c r="A43691" s="1" t="str">
        <f>"57262"</f>
        <v>57262</v>
      </c>
      <c r="B43691" s="1" t="str">
        <f>"46091"</f>
        <v>46091</v>
      </c>
      <c r="C43691" s="2">
        <v>3.2196059586737102E-2</v>
      </c>
      <c r="D43691" s="2">
        <v>0</v>
      </c>
      <c r="E43691" s="2">
        <v>2.3809523809523801E-2</v>
      </c>
      <c r="F43691" s="2">
        <v>2.8870292887029199E-2</v>
      </c>
    </row>
    <row r="43692" spans="1:6" x14ac:dyDescent="0.25">
      <c r="A43692" s="1" t="str">
        <f>"57264"</f>
        <v>57264</v>
      </c>
      <c r="B43692" s="1" t="str">
        <f>"46051"</f>
        <v>46051</v>
      </c>
      <c r="C43692" s="2">
        <v>0.99047619047618995</v>
      </c>
      <c r="D43692" s="2">
        <v>1</v>
      </c>
      <c r="E43692" s="2">
        <v>1</v>
      </c>
      <c r="F43692" s="2">
        <v>0.99099099099098997</v>
      </c>
    </row>
    <row r="43693" spans="1:6" x14ac:dyDescent="0.25">
      <c r="A43693" s="1" t="str">
        <f>"57264"</f>
        <v>57264</v>
      </c>
      <c r="B43693" s="1" t="str">
        <f>"46029"</f>
        <v>46029</v>
      </c>
      <c r="C43693" s="2">
        <v>9.5238095238095195E-3</v>
      </c>
      <c r="D43693" s="2">
        <v>0</v>
      </c>
      <c r="E43693" s="2">
        <v>0</v>
      </c>
      <c r="F43693" s="2">
        <v>9.0090090090090003E-3</v>
      </c>
    </row>
    <row r="43694" spans="1:6" x14ac:dyDescent="0.25">
      <c r="A43694" s="1" t="str">
        <f>"57270"</f>
        <v>57270</v>
      </c>
      <c r="B43694" s="1" t="str">
        <f>"46109"</f>
        <v>46109</v>
      </c>
      <c r="C43694" s="2">
        <v>7.9847908745247095E-2</v>
      </c>
      <c r="D43694" s="2">
        <v>0</v>
      </c>
      <c r="E43694" s="2">
        <v>0.125</v>
      </c>
      <c r="F43694" s="2">
        <v>8.0882352941176405E-2</v>
      </c>
    </row>
    <row r="43695" spans="1:6" x14ac:dyDescent="0.25">
      <c r="A43695" s="1" t="str">
        <f>"57270"</f>
        <v>57270</v>
      </c>
      <c r="B43695" s="1" t="str">
        <f>"46091"</f>
        <v>46091</v>
      </c>
      <c r="C43695" s="2">
        <v>0.92015209125475195</v>
      </c>
      <c r="D43695" s="2">
        <v>1</v>
      </c>
      <c r="E43695" s="2">
        <v>0.875</v>
      </c>
      <c r="F43695" s="2">
        <v>0.91911764705882304</v>
      </c>
    </row>
    <row r="43696" spans="1:6" x14ac:dyDescent="0.25">
      <c r="A43696" s="1" t="str">
        <f>"57349"</f>
        <v>57349</v>
      </c>
      <c r="B43696" s="1" t="str">
        <f>"46097"</f>
        <v>46097</v>
      </c>
      <c r="C43696" s="2">
        <v>1</v>
      </c>
      <c r="D43696" s="2">
        <v>1</v>
      </c>
      <c r="E43696" s="2">
        <v>1</v>
      </c>
      <c r="F43696" s="2">
        <v>1</v>
      </c>
    </row>
    <row r="43697" spans="1:6" x14ac:dyDescent="0.25">
      <c r="A43697" s="1" t="str">
        <f>"57255"</f>
        <v>57255</v>
      </c>
      <c r="B43697" s="1" t="str">
        <f>"46109"</f>
        <v>46109</v>
      </c>
      <c r="C43697" s="2">
        <v>1</v>
      </c>
      <c r="D43697" s="2">
        <v>1</v>
      </c>
      <c r="E43697" s="2">
        <v>1</v>
      </c>
      <c r="F43697" s="2">
        <v>1</v>
      </c>
    </row>
    <row r="43698" spans="1:6" x14ac:dyDescent="0.25">
      <c r="A43698" s="1" t="str">
        <f>"57348"</f>
        <v>57348</v>
      </c>
      <c r="B43698" s="1" t="str">
        <f>"46005"</f>
        <v>46005</v>
      </c>
      <c r="C43698" s="2">
        <v>0.64655172413793105</v>
      </c>
      <c r="D43698" s="2">
        <v>0.8</v>
      </c>
      <c r="E43698" s="2">
        <v>1</v>
      </c>
      <c r="F43698" s="2">
        <v>0.65416666666666601</v>
      </c>
    </row>
    <row r="43699" spans="1:6" x14ac:dyDescent="0.25">
      <c r="A43699" s="1" t="str">
        <f>"57348"</f>
        <v>57348</v>
      </c>
      <c r="B43699" s="1" t="str">
        <f>"46115"</f>
        <v>46115</v>
      </c>
      <c r="C43699" s="2">
        <v>0.35344827586206801</v>
      </c>
      <c r="D43699" s="2">
        <v>0.2</v>
      </c>
      <c r="E43699" s="2">
        <v>0</v>
      </c>
      <c r="F43699" s="2">
        <v>0.34583333333333299</v>
      </c>
    </row>
    <row r="43700" spans="1:6" x14ac:dyDescent="0.25">
      <c r="A43700" s="1" t="str">
        <f>"57245"</f>
        <v>57245</v>
      </c>
      <c r="B43700" s="1" t="str">
        <f>"46029"</f>
        <v>46029</v>
      </c>
      <c r="C43700" s="2">
        <v>0</v>
      </c>
      <c r="D43700" s="2">
        <v>0</v>
      </c>
      <c r="E43700" s="2">
        <v>1</v>
      </c>
      <c r="F43700" s="2">
        <v>1</v>
      </c>
    </row>
    <row r="43701" spans="1:6" x14ac:dyDescent="0.25">
      <c r="A43701" s="1" t="str">
        <f>"57256"</f>
        <v>57256</v>
      </c>
      <c r="B43701" s="1" t="str">
        <f>"46109"</f>
        <v>46109</v>
      </c>
      <c r="C43701" s="2">
        <v>0.45333333333333298</v>
      </c>
      <c r="D43701" s="2">
        <v>0.5</v>
      </c>
      <c r="E43701" s="2">
        <v>0</v>
      </c>
      <c r="F43701" s="2">
        <v>0.45121951219512102</v>
      </c>
    </row>
    <row r="43702" spans="1:6" x14ac:dyDescent="0.25">
      <c r="A43702" s="1" t="str">
        <f>"57256"</f>
        <v>57256</v>
      </c>
      <c r="B43702" s="1" t="str">
        <f>"46051"</f>
        <v>46051</v>
      </c>
      <c r="C43702" s="2">
        <v>0.45333333333333298</v>
      </c>
      <c r="D43702" s="2">
        <v>0.5</v>
      </c>
      <c r="E43702" s="2">
        <v>1</v>
      </c>
      <c r="F43702" s="2">
        <v>0.46341463414634099</v>
      </c>
    </row>
    <row r="43703" spans="1:6" x14ac:dyDescent="0.25">
      <c r="A43703" s="1" t="str">
        <f>"57256"</f>
        <v>57256</v>
      </c>
      <c r="B43703" s="1" t="str">
        <f>"46029"</f>
        <v>46029</v>
      </c>
      <c r="C43703" s="2">
        <v>2.6666666666666599E-2</v>
      </c>
      <c r="D43703" s="2">
        <v>0</v>
      </c>
      <c r="E43703" s="2">
        <v>0</v>
      </c>
      <c r="F43703" s="2">
        <v>2.4390243902439001E-2</v>
      </c>
    </row>
    <row r="43704" spans="1:6" x14ac:dyDescent="0.25">
      <c r="A43704" s="1" t="str">
        <f>"57256"</f>
        <v>57256</v>
      </c>
      <c r="B43704" s="1" t="str">
        <f>"46037"</f>
        <v>46037</v>
      </c>
      <c r="C43704" s="2">
        <v>6.6666666666666596E-2</v>
      </c>
      <c r="D43704" s="2">
        <v>0</v>
      </c>
      <c r="E43704" s="2">
        <v>0</v>
      </c>
      <c r="F43704" s="2">
        <v>6.0975609756097497E-2</v>
      </c>
    </row>
    <row r="43705" spans="1:6" x14ac:dyDescent="0.25">
      <c r="A43705" s="1" t="str">
        <f>"57730"</f>
        <v>57730</v>
      </c>
      <c r="B43705" s="1" t="str">
        <f>"46033"</f>
        <v>46033</v>
      </c>
      <c r="C43705" s="2">
        <v>0.98034643570952595</v>
      </c>
      <c r="D43705" s="2">
        <v>0.997214484679665</v>
      </c>
      <c r="E43705" s="2">
        <v>1</v>
      </c>
      <c r="F43705" s="2">
        <v>0.98291085160922798</v>
      </c>
    </row>
    <row r="43706" spans="1:6" x14ac:dyDescent="0.25">
      <c r="A43706" s="1" t="str">
        <f>"57730"</f>
        <v>57730</v>
      </c>
      <c r="B43706" s="1" t="str">
        <f>"46103"</f>
        <v>46103</v>
      </c>
      <c r="C43706" s="2">
        <v>1.9653564290473002E-2</v>
      </c>
      <c r="D43706" s="2">
        <v>2.7855153203342601E-3</v>
      </c>
      <c r="E43706" s="2">
        <v>0</v>
      </c>
      <c r="F43706" s="2">
        <v>1.7089148390771799E-2</v>
      </c>
    </row>
    <row r="43707" spans="1:6" x14ac:dyDescent="0.25">
      <c r="A43707" s="1" t="str">
        <f>"57750"</f>
        <v>57750</v>
      </c>
      <c r="B43707" s="1" t="str">
        <f>"46103"</f>
        <v>46103</v>
      </c>
      <c r="C43707" s="2">
        <v>7.2727272727272696E-2</v>
      </c>
      <c r="D43707" s="2">
        <v>0</v>
      </c>
      <c r="E43707" s="2">
        <v>0</v>
      </c>
      <c r="F43707" s="2">
        <v>7.1428571428571397E-2</v>
      </c>
    </row>
    <row r="43708" spans="1:6" x14ac:dyDescent="0.25">
      <c r="A43708" s="1" t="str">
        <f>"57750"</f>
        <v>57750</v>
      </c>
      <c r="B43708" s="1" t="str">
        <f>"46071"</f>
        <v>46071</v>
      </c>
      <c r="C43708" s="2">
        <v>0.92727272727272703</v>
      </c>
      <c r="D43708" s="2">
        <v>1</v>
      </c>
      <c r="E43708" s="2">
        <v>1</v>
      </c>
      <c r="F43708" s="2">
        <v>0.92857142857142805</v>
      </c>
    </row>
    <row r="43709" spans="1:6" x14ac:dyDescent="0.25">
      <c r="A43709" s="1" t="str">
        <f>"57766"</f>
        <v>57766</v>
      </c>
      <c r="B43709" s="1" t="str">
        <f>"46047"</f>
        <v>46047</v>
      </c>
      <c r="C43709" s="2">
        <v>1</v>
      </c>
      <c r="D43709" s="2">
        <v>1</v>
      </c>
      <c r="E43709" s="2">
        <v>1</v>
      </c>
      <c r="F43709" s="2">
        <v>1</v>
      </c>
    </row>
    <row r="43710" spans="1:6" x14ac:dyDescent="0.25">
      <c r="A43710" s="1" t="str">
        <f>"57763"</f>
        <v>57763</v>
      </c>
      <c r="B43710" s="1" t="str">
        <f>"46047"</f>
        <v>46047</v>
      </c>
      <c r="C43710" s="2">
        <v>1</v>
      </c>
      <c r="D43710" s="2">
        <v>1</v>
      </c>
      <c r="E43710" s="2">
        <v>1</v>
      </c>
      <c r="F43710" s="2">
        <v>1</v>
      </c>
    </row>
    <row r="43711" spans="1:6" x14ac:dyDescent="0.25">
      <c r="A43711" s="1" t="str">
        <f>"57356"</f>
        <v>57356</v>
      </c>
      <c r="B43711" s="1" t="str">
        <f>"46023"</f>
        <v>46023</v>
      </c>
      <c r="C43711" s="2">
        <v>1</v>
      </c>
      <c r="D43711" s="2">
        <v>1</v>
      </c>
      <c r="E43711" s="2">
        <v>1</v>
      </c>
      <c r="F43711" s="2">
        <v>1</v>
      </c>
    </row>
    <row r="43712" spans="1:6" x14ac:dyDescent="0.25">
      <c r="A43712" s="1" t="str">
        <f>"57364"</f>
        <v>57364</v>
      </c>
      <c r="B43712" s="1" t="str">
        <f>"46043"</f>
        <v>46043</v>
      </c>
      <c r="C43712" s="2">
        <v>1</v>
      </c>
      <c r="D43712" s="2">
        <v>0</v>
      </c>
      <c r="E43712" s="2">
        <v>1</v>
      </c>
      <c r="F43712" s="2">
        <v>1</v>
      </c>
    </row>
    <row r="43713" spans="1:6" x14ac:dyDescent="0.25">
      <c r="A43713" s="1" t="str">
        <f>"58081"</f>
        <v>58081</v>
      </c>
      <c r="B43713" s="1" t="str">
        <f>"38077"</f>
        <v>38077</v>
      </c>
      <c r="C43713" s="2">
        <v>1</v>
      </c>
      <c r="D43713" s="2">
        <v>1</v>
      </c>
      <c r="E43713" s="2">
        <v>1</v>
      </c>
      <c r="F43713" s="2">
        <v>1</v>
      </c>
    </row>
    <row r="43714" spans="1:6" x14ac:dyDescent="0.25">
      <c r="A43714" s="1" t="str">
        <f>"57772"</f>
        <v>57772</v>
      </c>
      <c r="B43714" s="1" t="str">
        <f>"46113"</f>
        <v>46113</v>
      </c>
      <c r="C43714" s="2">
        <v>1</v>
      </c>
      <c r="D43714" s="2">
        <v>1</v>
      </c>
      <c r="E43714" s="2">
        <v>1</v>
      </c>
      <c r="F43714" s="2">
        <v>1</v>
      </c>
    </row>
    <row r="43715" spans="1:6" x14ac:dyDescent="0.25">
      <c r="A43715" s="1" t="str">
        <f>"57790"</f>
        <v>57790</v>
      </c>
      <c r="B43715" s="1" t="str">
        <f>"46103"</f>
        <v>46103</v>
      </c>
      <c r="C43715" s="2">
        <v>1</v>
      </c>
      <c r="D43715" s="2">
        <v>1</v>
      </c>
      <c r="E43715" s="2">
        <v>1</v>
      </c>
      <c r="F43715" s="2">
        <v>1</v>
      </c>
    </row>
    <row r="43716" spans="1:6" x14ac:dyDescent="0.25">
      <c r="A43716" s="1" t="str">
        <f>"57793"</f>
        <v>57793</v>
      </c>
      <c r="B43716" s="1" t="str">
        <f>"46081"</f>
        <v>46081</v>
      </c>
      <c r="C43716" s="2">
        <v>0.83072100313479602</v>
      </c>
      <c r="D43716" s="2">
        <v>1</v>
      </c>
      <c r="E43716" s="2">
        <v>1</v>
      </c>
      <c r="F43716" s="2">
        <v>0.83767535070140198</v>
      </c>
    </row>
    <row r="43717" spans="1:6" x14ac:dyDescent="0.25">
      <c r="A43717" s="1" t="str">
        <f>"57793"</f>
        <v>57793</v>
      </c>
      <c r="B43717" s="1" t="str">
        <f>"46093"</f>
        <v>46093</v>
      </c>
      <c r="C43717" s="2">
        <v>0.16927899686520301</v>
      </c>
      <c r="D43717" s="2">
        <v>0</v>
      </c>
      <c r="E43717" s="2">
        <v>0</v>
      </c>
      <c r="F43717" s="2">
        <v>0.162324649298597</v>
      </c>
    </row>
    <row r="43718" spans="1:6" x14ac:dyDescent="0.25">
      <c r="A43718" s="1" t="str">
        <f>"58036"</f>
        <v>58036</v>
      </c>
      <c r="B43718" s="1" t="str">
        <f>"38017"</f>
        <v>38017</v>
      </c>
      <c r="C43718" s="2">
        <v>1</v>
      </c>
      <c r="D43718" s="2">
        <v>1</v>
      </c>
      <c r="E43718" s="2">
        <v>1</v>
      </c>
      <c r="F43718" s="2">
        <v>1</v>
      </c>
    </row>
    <row r="43719" spans="1:6" x14ac:dyDescent="0.25">
      <c r="A43719" s="1" t="str">
        <f>"58046"</f>
        <v>58046</v>
      </c>
      <c r="B43719" s="1" t="str">
        <f>"38091"</f>
        <v>38091</v>
      </c>
      <c r="C43719" s="2">
        <v>0.69230769230769196</v>
      </c>
      <c r="D43719" s="2">
        <v>1</v>
      </c>
      <c r="E43719" s="2">
        <v>1</v>
      </c>
      <c r="F43719" s="2">
        <v>0.71428571428571397</v>
      </c>
    </row>
    <row r="43720" spans="1:6" x14ac:dyDescent="0.25">
      <c r="A43720" s="1" t="str">
        <f>"58046"</f>
        <v>58046</v>
      </c>
      <c r="B43720" s="1" t="str">
        <f>"38003"</f>
        <v>38003</v>
      </c>
      <c r="C43720" s="2">
        <v>6.2678062678062599E-2</v>
      </c>
      <c r="D43720" s="2">
        <v>0</v>
      </c>
      <c r="E43720" s="2">
        <v>0</v>
      </c>
      <c r="F43720" s="2">
        <v>5.8201058201058198E-2</v>
      </c>
    </row>
    <row r="43721" spans="1:6" x14ac:dyDescent="0.25">
      <c r="A43721" s="1" t="str">
        <f>"58046"</f>
        <v>58046</v>
      </c>
      <c r="B43721" s="1" t="str">
        <f>"38017"</f>
        <v>38017</v>
      </c>
      <c r="C43721" s="2">
        <v>0.24501424501424501</v>
      </c>
      <c r="D43721" s="2">
        <v>0</v>
      </c>
      <c r="E43721" s="2">
        <v>0</v>
      </c>
      <c r="F43721" s="2">
        <v>0.227513227513227</v>
      </c>
    </row>
    <row r="43722" spans="1:6" x14ac:dyDescent="0.25">
      <c r="A43722" s="1" t="str">
        <f>"58051"</f>
        <v>58051</v>
      </c>
      <c r="B43722" s="1" t="str">
        <f>"38017"</f>
        <v>38017</v>
      </c>
      <c r="C43722" s="2">
        <v>0.80189959294436897</v>
      </c>
      <c r="D43722" s="2">
        <v>0.75</v>
      </c>
      <c r="E43722" s="2">
        <v>1</v>
      </c>
      <c r="F43722" s="2">
        <v>0.80632911392405004</v>
      </c>
    </row>
    <row r="43723" spans="1:6" x14ac:dyDescent="0.25">
      <c r="A43723" s="1" t="str">
        <f>"58051"</f>
        <v>58051</v>
      </c>
      <c r="B43723" s="1" t="str">
        <f>"38077"</f>
        <v>38077</v>
      </c>
      <c r="C43723" s="2">
        <v>0.19810040705563001</v>
      </c>
      <c r="D43723" s="2">
        <v>0.25</v>
      </c>
      <c r="E43723" s="2">
        <v>0</v>
      </c>
      <c r="F43723" s="2">
        <v>0.19367088607594901</v>
      </c>
    </row>
    <row r="43724" spans="1:6" x14ac:dyDescent="0.25">
      <c r="A43724" s="1" t="str">
        <f>"58054"</f>
        <v>58054</v>
      </c>
      <c r="B43724" s="1" t="str">
        <f>"38081"</f>
        <v>38081</v>
      </c>
      <c r="C43724" s="2">
        <v>6.0827250608272497E-4</v>
      </c>
      <c r="D43724" s="2">
        <v>0</v>
      </c>
      <c r="E43724" s="2">
        <v>0</v>
      </c>
      <c r="F43724" s="2">
        <v>5.64015792442188E-4</v>
      </c>
    </row>
    <row r="43725" spans="1:6" x14ac:dyDescent="0.25">
      <c r="A43725" s="1" t="str">
        <f>"58054"</f>
        <v>58054</v>
      </c>
      <c r="B43725" s="1" t="str">
        <f>"38073"</f>
        <v>38073</v>
      </c>
      <c r="C43725" s="2">
        <v>0.99939172749391703</v>
      </c>
      <c r="D43725" s="2">
        <v>1</v>
      </c>
      <c r="E43725" s="2">
        <v>1</v>
      </c>
      <c r="F43725" s="2">
        <v>0.99943598420755697</v>
      </c>
    </row>
    <row r="43726" spans="1:6" x14ac:dyDescent="0.25">
      <c r="A43726" s="1" t="str">
        <f>"58018"</f>
        <v>58018</v>
      </c>
      <c r="B43726" s="1" t="str">
        <f>"38077"</f>
        <v>38077</v>
      </c>
      <c r="C43726" s="2">
        <v>1</v>
      </c>
      <c r="D43726" s="2">
        <v>1</v>
      </c>
      <c r="E43726" s="2">
        <v>1</v>
      </c>
      <c r="F43726" s="2">
        <v>1</v>
      </c>
    </row>
    <row r="43727" spans="1:6" x14ac:dyDescent="0.25">
      <c r="A43727" s="1" t="str">
        <f>"58032"</f>
        <v>58032</v>
      </c>
      <c r="B43727" s="1" t="str">
        <f>"38081"</f>
        <v>38081</v>
      </c>
      <c r="C43727" s="2">
        <v>1</v>
      </c>
      <c r="D43727" s="2">
        <v>1</v>
      </c>
      <c r="E43727" s="2">
        <v>1</v>
      </c>
      <c r="F43727" s="2">
        <v>1</v>
      </c>
    </row>
    <row r="43728" spans="1:6" x14ac:dyDescent="0.25">
      <c r="A43728" s="1" t="str">
        <f>"57792"</f>
        <v>57792</v>
      </c>
      <c r="B43728" s="1" t="str">
        <f>"46093"</f>
        <v>46093</v>
      </c>
      <c r="C43728" s="2">
        <v>1</v>
      </c>
      <c r="D43728" s="2">
        <v>1</v>
      </c>
      <c r="E43728" s="2">
        <v>1</v>
      </c>
      <c r="F43728" s="2">
        <v>1</v>
      </c>
    </row>
    <row r="43729" spans="1:6" x14ac:dyDescent="0.25">
      <c r="A43729" s="1" t="str">
        <f>"57775"</f>
        <v>57775</v>
      </c>
      <c r="B43729" s="1" t="str">
        <f>"46103"</f>
        <v>46103</v>
      </c>
      <c r="C43729" s="2">
        <v>0.75</v>
      </c>
      <c r="D43729" s="2">
        <v>0</v>
      </c>
      <c r="E43729" s="2">
        <v>1</v>
      </c>
      <c r="F43729" s="2">
        <v>0.75159235668789803</v>
      </c>
    </row>
    <row r="43730" spans="1:6" x14ac:dyDescent="0.25">
      <c r="A43730" s="1" t="str">
        <f>"57775"</f>
        <v>57775</v>
      </c>
      <c r="B43730" s="1" t="str">
        <f>"46055"</f>
        <v>46055</v>
      </c>
      <c r="C43730" s="2">
        <v>0.25</v>
      </c>
      <c r="D43730" s="2">
        <v>0</v>
      </c>
      <c r="E43730" s="2">
        <v>0</v>
      </c>
      <c r="F43730" s="2">
        <v>0.248407643312101</v>
      </c>
    </row>
    <row r="43731" spans="1:6" x14ac:dyDescent="0.25">
      <c r="A43731" s="1" t="str">
        <f>"58007"</f>
        <v>58007</v>
      </c>
      <c r="B43731" s="1" t="str">
        <f>"38017"</f>
        <v>38017</v>
      </c>
      <c r="C43731" s="2">
        <v>1</v>
      </c>
      <c r="D43731" s="2">
        <v>1</v>
      </c>
      <c r="E43731" s="2">
        <v>1</v>
      </c>
      <c r="F43731" s="2">
        <v>1</v>
      </c>
    </row>
    <row r="43732" spans="1:6" x14ac:dyDescent="0.25">
      <c r="A43732" s="1" t="str">
        <f>"58204"</f>
        <v>58204</v>
      </c>
      <c r="B43732" s="1" t="str">
        <f>"38035"</f>
        <v>38035</v>
      </c>
      <c r="C43732" s="2">
        <v>1</v>
      </c>
      <c r="D43732" s="2">
        <v>1</v>
      </c>
      <c r="E43732" s="2">
        <v>1</v>
      </c>
      <c r="F43732" s="2">
        <v>1</v>
      </c>
    </row>
    <row r="43733" spans="1:6" x14ac:dyDescent="0.25">
      <c r="A43733" s="1" t="str">
        <f>"58122"</f>
        <v>58122</v>
      </c>
      <c r="B43733" s="1" t="str">
        <f>"38017"</f>
        <v>38017</v>
      </c>
      <c r="C43733" s="2">
        <v>0</v>
      </c>
      <c r="D43733" s="2">
        <v>1</v>
      </c>
      <c r="E43733" s="2">
        <v>0</v>
      </c>
      <c r="F43733" s="2">
        <v>1</v>
      </c>
    </row>
    <row r="43734" spans="1:6" x14ac:dyDescent="0.25">
      <c r="A43734" s="1" t="str">
        <f>"57436"</f>
        <v>57436</v>
      </c>
      <c r="B43734" s="1" t="str">
        <f>"46115"</f>
        <v>46115</v>
      </c>
      <c r="C43734" s="2">
        <v>1</v>
      </c>
      <c r="D43734" s="2">
        <v>1</v>
      </c>
      <c r="E43734" s="2">
        <v>1</v>
      </c>
      <c r="F43734" s="2">
        <v>1</v>
      </c>
    </row>
    <row r="43735" spans="1:6" x14ac:dyDescent="0.25">
      <c r="A43735" s="1" t="str">
        <f>"57452"</f>
        <v>57452</v>
      </c>
      <c r="B43735" s="1" t="str">
        <f>"46129"</f>
        <v>46129</v>
      </c>
      <c r="C43735" s="2">
        <v>0.78205128205128205</v>
      </c>
      <c r="D43735" s="2">
        <v>1</v>
      </c>
      <c r="E43735" s="2">
        <v>0.75</v>
      </c>
      <c r="F43735" s="2">
        <v>0.78527607361963103</v>
      </c>
    </row>
    <row r="43736" spans="1:6" x14ac:dyDescent="0.25">
      <c r="A43736" s="1" t="str">
        <f>"57452"</f>
        <v>57452</v>
      </c>
      <c r="B43736" s="1" t="str">
        <f>"46021"</f>
        <v>46021</v>
      </c>
      <c r="C43736" s="2">
        <v>0.21794871794871701</v>
      </c>
      <c r="D43736" s="2">
        <v>0</v>
      </c>
      <c r="E43736" s="2">
        <v>0.25</v>
      </c>
      <c r="F43736" s="2">
        <v>0.214723926380368</v>
      </c>
    </row>
    <row r="43737" spans="1:6" x14ac:dyDescent="0.25">
      <c r="A43737" s="1" t="str">
        <f>"57456"</f>
        <v>57456</v>
      </c>
      <c r="B43737" s="1" t="str">
        <f>"46089"</f>
        <v>46089</v>
      </c>
      <c r="C43737" s="2">
        <v>0.996</v>
      </c>
      <c r="D43737" s="2">
        <v>1</v>
      </c>
      <c r="E43737" s="2">
        <v>1</v>
      </c>
      <c r="F43737" s="2">
        <v>0.99606299212598404</v>
      </c>
    </row>
    <row r="43738" spans="1:6" x14ac:dyDescent="0.25">
      <c r="A43738" s="1" t="str">
        <f>"57456"</f>
        <v>57456</v>
      </c>
      <c r="B43738" s="1" t="str">
        <f>"46045"</f>
        <v>46045</v>
      </c>
      <c r="C43738" s="2">
        <v>4.0000000000000001E-3</v>
      </c>
      <c r="D43738" s="2">
        <v>0</v>
      </c>
      <c r="E43738" s="2">
        <v>0</v>
      </c>
      <c r="F43738" s="2">
        <v>3.9370078740157402E-3</v>
      </c>
    </row>
    <row r="43739" spans="1:6" x14ac:dyDescent="0.25">
      <c r="A43739" s="1" t="str">
        <f>"57521"</f>
        <v>57521</v>
      </c>
      <c r="B43739" s="1" t="str">
        <f>"46071"</f>
        <v>46071</v>
      </c>
      <c r="C43739" s="2">
        <v>1</v>
      </c>
      <c r="D43739" s="2">
        <v>0</v>
      </c>
      <c r="E43739" s="2">
        <v>1</v>
      </c>
      <c r="F43739" s="2">
        <v>1</v>
      </c>
    </row>
    <row r="43740" spans="1:6" x14ac:dyDescent="0.25">
      <c r="A43740" s="1" t="str">
        <f>"57528"</f>
        <v>57528</v>
      </c>
      <c r="B43740" s="1" t="str">
        <f>"46123"</f>
        <v>46123</v>
      </c>
      <c r="C43740" s="2">
        <v>1</v>
      </c>
      <c r="D43740" s="2">
        <v>1</v>
      </c>
      <c r="E43740" s="2">
        <v>1</v>
      </c>
      <c r="F43740" s="2">
        <v>1</v>
      </c>
    </row>
    <row r="43741" spans="1:6" x14ac:dyDescent="0.25">
      <c r="A43741" s="1" t="str">
        <f>"57537"</f>
        <v>57537</v>
      </c>
      <c r="B43741" s="1" t="str">
        <f>"46117"</f>
        <v>46117</v>
      </c>
      <c r="C43741" s="2">
        <v>1</v>
      </c>
      <c r="D43741" s="2">
        <v>1</v>
      </c>
      <c r="E43741" s="2">
        <v>1</v>
      </c>
      <c r="F43741" s="2">
        <v>1</v>
      </c>
    </row>
    <row r="43742" spans="1:6" x14ac:dyDescent="0.25">
      <c r="A43742" s="1" t="str">
        <f>"57543"</f>
        <v>57543</v>
      </c>
      <c r="B43742" s="1" t="str">
        <f>"46071"</f>
        <v>46071</v>
      </c>
      <c r="C43742" s="2">
        <v>0.98888888888888804</v>
      </c>
      <c r="D43742" s="2">
        <v>1</v>
      </c>
      <c r="E43742" s="2">
        <v>1</v>
      </c>
      <c r="F43742" s="2">
        <v>0.989247311827956</v>
      </c>
    </row>
    <row r="43743" spans="1:6" x14ac:dyDescent="0.25">
      <c r="A43743" s="1" t="str">
        <f>"57543"</f>
        <v>57543</v>
      </c>
      <c r="B43743" s="1" t="str">
        <f>"46055"</f>
        <v>46055</v>
      </c>
      <c r="C43743" s="2">
        <v>1.1111111111111099E-2</v>
      </c>
      <c r="D43743" s="2">
        <v>0</v>
      </c>
      <c r="E43743" s="2">
        <v>0</v>
      </c>
      <c r="F43743" s="2">
        <v>1.0752688172042999E-2</v>
      </c>
    </row>
    <row r="43744" spans="1:6" x14ac:dyDescent="0.25">
      <c r="A43744" s="1" t="str">
        <f>"57564"</f>
        <v>57564</v>
      </c>
      <c r="B43744" s="1" t="str">
        <f>"46119"</f>
        <v>46119</v>
      </c>
      <c r="C43744" s="2">
        <v>0.97810218978102104</v>
      </c>
      <c r="D43744" s="2">
        <v>1</v>
      </c>
      <c r="E43744" s="2">
        <v>0.92307692307692302</v>
      </c>
      <c r="F43744" s="2">
        <v>0.976958525345622</v>
      </c>
    </row>
    <row r="43745" spans="1:6" x14ac:dyDescent="0.25">
      <c r="A43745" s="1" t="str">
        <f>"57564"</f>
        <v>57564</v>
      </c>
      <c r="B43745" s="1" t="str">
        <f>"46069"</f>
        <v>46069</v>
      </c>
      <c r="C43745" s="2">
        <v>1.9464720194647199E-2</v>
      </c>
      <c r="D43745" s="2">
        <v>0</v>
      </c>
      <c r="E43745" s="2">
        <v>7.69230769230769E-2</v>
      </c>
      <c r="F43745" s="2">
        <v>2.0737327188939999E-2</v>
      </c>
    </row>
    <row r="43746" spans="1:6" x14ac:dyDescent="0.25">
      <c r="A43746" s="1" t="str">
        <f>"57564"</f>
        <v>57564</v>
      </c>
      <c r="B43746" s="1" t="str">
        <f>"46065"</f>
        <v>46065</v>
      </c>
      <c r="C43746" s="2">
        <v>2.4330900243308999E-3</v>
      </c>
      <c r="D43746" s="2">
        <v>0</v>
      </c>
      <c r="E43746" s="2">
        <v>0</v>
      </c>
      <c r="F43746" s="2">
        <v>2.3041474654377802E-3</v>
      </c>
    </row>
    <row r="43747" spans="1:6" x14ac:dyDescent="0.25">
      <c r="A43747" s="1" t="str">
        <f>"57474"</f>
        <v>57474</v>
      </c>
      <c r="B43747" s="1" t="str">
        <f>"46115"</f>
        <v>46115</v>
      </c>
      <c r="C43747" s="2">
        <v>3.125E-2</v>
      </c>
      <c r="D43747" s="2">
        <v>0</v>
      </c>
      <c r="E43747" s="2">
        <v>0</v>
      </c>
      <c r="F43747" s="2">
        <v>2.9197080291970798E-2</v>
      </c>
    </row>
    <row r="43748" spans="1:6" x14ac:dyDescent="0.25">
      <c r="A43748" s="1" t="str">
        <f>"57474"</f>
        <v>57474</v>
      </c>
      <c r="B43748" s="1" t="str">
        <f>"46013"</f>
        <v>46013</v>
      </c>
      <c r="C43748" s="2">
        <v>0.96875</v>
      </c>
      <c r="D43748" s="2">
        <v>1</v>
      </c>
      <c r="E43748" s="2">
        <v>1</v>
      </c>
      <c r="F43748" s="2">
        <v>0.97080291970802901</v>
      </c>
    </row>
    <row r="43749" spans="1:6" x14ac:dyDescent="0.25">
      <c r="A43749" s="1" t="str">
        <f>"57455"</f>
        <v>57455</v>
      </c>
      <c r="B43749" s="1" t="str">
        <f>"46107"</f>
        <v>46107</v>
      </c>
      <c r="C43749" s="2">
        <v>1</v>
      </c>
      <c r="D43749" s="2">
        <v>1</v>
      </c>
      <c r="E43749" s="2">
        <v>1</v>
      </c>
      <c r="F43749" s="2">
        <v>1</v>
      </c>
    </row>
    <row r="43750" spans="1:6" x14ac:dyDescent="0.25">
      <c r="A43750" s="1" t="str">
        <f>"57457"</f>
        <v>57457</v>
      </c>
      <c r="B43750" s="1" t="str">
        <f>"46089"</f>
        <v>46089</v>
      </c>
      <c r="C43750" s="2">
        <v>1</v>
      </c>
      <c r="D43750" s="2">
        <v>1</v>
      </c>
      <c r="E43750" s="2">
        <v>1</v>
      </c>
      <c r="F43750" s="2">
        <v>1</v>
      </c>
    </row>
    <row r="43751" spans="1:6" x14ac:dyDescent="0.25">
      <c r="A43751" s="1" t="str">
        <f>"57465"</f>
        <v>57465</v>
      </c>
      <c r="B43751" s="1" t="str">
        <f>"46049"</f>
        <v>46049</v>
      </c>
      <c r="C43751" s="2">
        <v>0.45</v>
      </c>
      <c r="D43751" s="2">
        <v>1</v>
      </c>
      <c r="E43751" s="2">
        <v>0</v>
      </c>
      <c r="F43751" s="2">
        <v>0.45528455284552799</v>
      </c>
    </row>
    <row r="43752" spans="1:6" x14ac:dyDescent="0.25">
      <c r="A43752" s="1" t="str">
        <f>"57465"</f>
        <v>57465</v>
      </c>
      <c r="B43752" s="1" t="str">
        <f>"46115"</f>
        <v>46115</v>
      </c>
      <c r="C43752" s="2">
        <v>0.55000000000000004</v>
      </c>
      <c r="D43752" s="2">
        <v>0</v>
      </c>
      <c r="E43752" s="2">
        <v>1</v>
      </c>
      <c r="F43752" s="2">
        <v>0.54471544715447096</v>
      </c>
    </row>
    <row r="43753" spans="1:6" x14ac:dyDescent="0.25">
      <c r="A43753" s="1" t="str">
        <f>"57584"</f>
        <v>57584</v>
      </c>
      <c r="B43753" s="1" t="str">
        <f>"46123"</f>
        <v>46123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25">
      <c r="A43754" s="1" t="str">
        <f>"57625"</f>
        <v>57625</v>
      </c>
      <c r="B43754" s="1" t="str">
        <f>"46041"</f>
        <v>46041</v>
      </c>
      <c r="C43754" s="2">
        <v>1</v>
      </c>
      <c r="D43754" s="2">
        <v>0</v>
      </c>
      <c r="E43754" s="2">
        <v>1</v>
      </c>
      <c r="F43754" s="2">
        <v>1</v>
      </c>
    </row>
    <row r="43755" spans="1:6" x14ac:dyDescent="0.25">
      <c r="A43755" s="1" t="str">
        <f>"57661"</f>
        <v>57661</v>
      </c>
      <c r="B43755" s="1" t="str">
        <f>"46041"</f>
        <v>46041</v>
      </c>
      <c r="C43755" s="2">
        <v>1</v>
      </c>
      <c r="D43755" s="2">
        <v>0</v>
      </c>
      <c r="E43755" s="2">
        <v>1</v>
      </c>
      <c r="F43755" s="2">
        <v>1</v>
      </c>
    </row>
    <row r="43756" spans="1:6" x14ac:dyDescent="0.25">
      <c r="A43756" s="1" t="str">
        <f>"58225"</f>
        <v>58225</v>
      </c>
      <c r="B43756" s="1" t="str">
        <f>"38067"</f>
        <v>38067</v>
      </c>
      <c r="C43756" s="2">
        <v>0.84919210053859895</v>
      </c>
      <c r="D43756" s="2">
        <v>0.69230769230769196</v>
      </c>
      <c r="E43756" s="2">
        <v>1</v>
      </c>
      <c r="F43756" s="2">
        <v>0.84589614740368502</v>
      </c>
    </row>
    <row r="43757" spans="1:6" x14ac:dyDescent="0.25">
      <c r="A43757" s="1" t="str">
        <f>"58225"</f>
        <v>58225</v>
      </c>
      <c r="B43757" s="1" t="str">
        <f>"38099"</f>
        <v>38099</v>
      </c>
      <c r="C43757" s="2">
        <v>0.1508078994614</v>
      </c>
      <c r="D43757" s="2">
        <v>0.30769230769230699</v>
      </c>
      <c r="E43757" s="2">
        <v>0</v>
      </c>
      <c r="F43757" s="2">
        <v>0.15410385259631401</v>
      </c>
    </row>
    <row r="43758" spans="1:6" x14ac:dyDescent="0.25">
      <c r="A43758" s="1" t="str">
        <f>"58229"</f>
        <v>58229</v>
      </c>
      <c r="B43758" s="1" t="str">
        <f>"38099"</f>
        <v>38099</v>
      </c>
      <c r="C43758" s="2">
        <v>0.71666666666666601</v>
      </c>
      <c r="D43758" s="2">
        <v>0</v>
      </c>
      <c r="E43758" s="2">
        <v>1</v>
      </c>
      <c r="F43758" s="2">
        <v>0.72131147540983598</v>
      </c>
    </row>
    <row r="43759" spans="1:6" x14ac:dyDescent="0.25">
      <c r="A43759" s="1" t="str">
        <f>"58229"</f>
        <v>58229</v>
      </c>
      <c r="B43759" s="1" t="str">
        <f>"38019"</f>
        <v>38019</v>
      </c>
      <c r="C43759" s="2">
        <v>0.21666666666666601</v>
      </c>
      <c r="D43759" s="2">
        <v>0</v>
      </c>
      <c r="E43759" s="2">
        <v>0</v>
      </c>
      <c r="F43759" s="2">
        <v>0.21311475409836</v>
      </c>
    </row>
    <row r="43760" spans="1:6" x14ac:dyDescent="0.25">
      <c r="A43760" s="1" t="str">
        <f>"58229"</f>
        <v>58229</v>
      </c>
      <c r="B43760" s="1" t="str">
        <f>"38071"</f>
        <v>38071</v>
      </c>
      <c r="C43760" s="2">
        <v>6.6666666666666596E-2</v>
      </c>
      <c r="D43760" s="2">
        <v>0</v>
      </c>
      <c r="E43760" s="2">
        <v>0</v>
      </c>
      <c r="F43760" s="2">
        <v>6.5573770491803199E-2</v>
      </c>
    </row>
    <row r="43761" spans="1:6" x14ac:dyDescent="0.25">
      <c r="A43761" s="1" t="str">
        <f>"58230"</f>
        <v>58230</v>
      </c>
      <c r="B43761" s="1" t="str">
        <f>"38091"</f>
        <v>38091</v>
      </c>
      <c r="C43761" s="2">
        <v>1</v>
      </c>
      <c r="D43761" s="2">
        <v>1</v>
      </c>
      <c r="E43761" s="2">
        <v>1</v>
      </c>
      <c r="F43761" s="2">
        <v>1</v>
      </c>
    </row>
    <row r="43762" spans="1:6" x14ac:dyDescent="0.25">
      <c r="A43762" s="1" t="str">
        <f>"58241"</f>
        <v>58241</v>
      </c>
      <c r="B43762" s="1" t="str">
        <f>"38067"</f>
        <v>38067</v>
      </c>
      <c r="C43762" s="2">
        <v>1</v>
      </c>
      <c r="D43762" s="2">
        <v>1</v>
      </c>
      <c r="E43762" s="2">
        <v>1</v>
      </c>
      <c r="F43762" s="2">
        <v>1</v>
      </c>
    </row>
    <row r="43763" spans="1:6" x14ac:dyDescent="0.25">
      <c r="A43763" s="1" t="str">
        <f>"58341"</f>
        <v>58341</v>
      </c>
      <c r="B43763" s="1" t="str">
        <f>"38083"</f>
        <v>38083</v>
      </c>
      <c r="C43763" s="2">
        <v>2.6737967914438501E-3</v>
      </c>
      <c r="D43763" s="2">
        <v>5.9880239520958001E-3</v>
      </c>
      <c r="E43763" s="2">
        <v>0</v>
      </c>
      <c r="F43763" s="2">
        <v>2.8835063437139502E-3</v>
      </c>
    </row>
    <row r="43764" spans="1:6" x14ac:dyDescent="0.25">
      <c r="A43764" s="1" t="str">
        <f>"58341"</f>
        <v>58341</v>
      </c>
      <c r="B43764" s="1" t="str">
        <f>"38005"</f>
        <v>38005</v>
      </c>
      <c r="C43764" s="2">
        <v>3.3422459893048101E-3</v>
      </c>
      <c r="D43764" s="2">
        <v>0</v>
      </c>
      <c r="E43764" s="2">
        <v>0</v>
      </c>
      <c r="F43764" s="2">
        <v>2.8835063437139502E-3</v>
      </c>
    </row>
    <row r="43765" spans="1:6" x14ac:dyDescent="0.25">
      <c r="A43765" s="1" t="str">
        <f>"58341"</f>
        <v>58341</v>
      </c>
      <c r="B43765" s="1" t="str">
        <f>"38069"</f>
        <v>38069</v>
      </c>
      <c r="C43765" s="2">
        <v>5.3475935828876997E-2</v>
      </c>
      <c r="D43765" s="2">
        <v>1.79640718562874E-2</v>
      </c>
      <c r="E43765" s="2">
        <v>0</v>
      </c>
      <c r="F43765" s="2">
        <v>4.7866205305651603E-2</v>
      </c>
    </row>
    <row r="43766" spans="1:6" x14ac:dyDescent="0.25">
      <c r="A43766" s="1" t="str">
        <f>"58341"</f>
        <v>58341</v>
      </c>
      <c r="B43766" s="1" t="str">
        <f>"38103"</f>
        <v>38103</v>
      </c>
      <c r="C43766" s="2">
        <v>0.94050802139037404</v>
      </c>
      <c r="D43766" s="2">
        <v>0.97604790419161602</v>
      </c>
      <c r="E43766" s="2">
        <v>1</v>
      </c>
      <c r="F43766" s="2">
        <v>0.94636678200692004</v>
      </c>
    </row>
    <row r="43767" spans="1:6" x14ac:dyDescent="0.25">
      <c r="A43767" s="1" t="str">
        <f>"58346"</f>
        <v>58346</v>
      </c>
      <c r="B43767" s="1" t="str">
        <f>"38095"</f>
        <v>38095</v>
      </c>
      <c r="C43767" s="2">
        <v>4.7368421052631497E-2</v>
      </c>
      <c r="D43767" s="2">
        <v>0</v>
      </c>
      <c r="E43767" s="2">
        <v>0</v>
      </c>
      <c r="F43767" s="2">
        <v>4.5226130653266298E-2</v>
      </c>
    </row>
    <row r="43768" spans="1:6" x14ac:dyDescent="0.25">
      <c r="A43768" s="1" t="str">
        <f>"58346"</f>
        <v>58346</v>
      </c>
      <c r="B43768" s="1" t="str">
        <f>"38069"</f>
        <v>38069</v>
      </c>
      <c r="C43768" s="2">
        <v>5.2631578947368403E-3</v>
      </c>
      <c r="D43768" s="2">
        <v>0</v>
      </c>
      <c r="E43768" s="2">
        <v>0</v>
      </c>
      <c r="F43768" s="2">
        <v>5.0251256281407001E-3</v>
      </c>
    </row>
    <row r="43769" spans="1:6" x14ac:dyDescent="0.25">
      <c r="A43769" s="1" t="str">
        <f>"58346"</f>
        <v>58346</v>
      </c>
      <c r="B43769" s="1" t="str">
        <f>"38005"</f>
        <v>38005</v>
      </c>
      <c r="C43769" s="2">
        <v>0.94736842105263097</v>
      </c>
      <c r="D43769" s="2">
        <v>1</v>
      </c>
      <c r="E43769" s="2">
        <v>1</v>
      </c>
      <c r="F43769" s="2">
        <v>0.94974874371859197</v>
      </c>
    </row>
    <row r="43770" spans="1:6" x14ac:dyDescent="0.25">
      <c r="A43770" s="1" t="str">
        <f>"58272"</f>
        <v>58272</v>
      </c>
      <c r="B43770" s="1" t="str">
        <f>"38063"</f>
        <v>38063</v>
      </c>
      <c r="C43770" s="2">
        <v>1</v>
      </c>
      <c r="D43770" s="2">
        <v>0</v>
      </c>
      <c r="E43770" s="2">
        <v>1</v>
      </c>
      <c r="F43770" s="2">
        <v>1</v>
      </c>
    </row>
    <row r="43771" spans="1:6" x14ac:dyDescent="0.25">
      <c r="A43771" s="1" t="str">
        <f>"58311"</f>
        <v>58311</v>
      </c>
      <c r="B43771" s="1" t="str">
        <f>"38019"</f>
        <v>38019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25">
      <c r="A43772" s="1" t="str">
        <f>"58233"</f>
        <v>58233</v>
      </c>
      <c r="B43772" s="1" t="str">
        <f>"38099"</f>
        <v>38099</v>
      </c>
      <c r="C43772" s="2">
        <v>0.58552631578947301</v>
      </c>
      <c r="D43772" s="2">
        <v>0.6</v>
      </c>
      <c r="E43772" s="2">
        <v>1</v>
      </c>
      <c r="F43772" s="2">
        <v>0.588607594936708</v>
      </c>
    </row>
    <row r="43773" spans="1:6" x14ac:dyDescent="0.25">
      <c r="A43773" s="1" t="str">
        <f>"58233"</f>
        <v>58233</v>
      </c>
      <c r="B43773" s="1" t="str">
        <f>"38035"</f>
        <v>38035</v>
      </c>
      <c r="C43773" s="2">
        <v>0.41447368421052599</v>
      </c>
      <c r="D43773" s="2">
        <v>0.4</v>
      </c>
      <c r="E43773" s="2">
        <v>0</v>
      </c>
      <c r="F43773" s="2">
        <v>0.411392405063291</v>
      </c>
    </row>
    <row r="43774" spans="1:6" x14ac:dyDescent="0.25">
      <c r="A43774" s="1" t="str">
        <f>"58262"</f>
        <v>58262</v>
      </c>
      <c r="B43774" s="1" t="str">
        <f>"38067"</f>
        <v>38067</v>
      </c>
      <c r="C43774" s="2">
        <v>0.95652173913043403</v>
      </c>
      <c r="D43774" s="2">
        <v>1</v>
      </c>
      <c r="E43774" s="2">
        <v>1</v>
      </c>
      <c r="F43774" s="2">
        <v>0.96551724137931005</v>
      </c>
    </row>
    <row r="43775" spans="1:6" x14ac:dyDescent="0.25">
      <c r="A43775" s="1" t="str">
        <f>"58262"</f>
        <v>58262</v>
      </c>
      <c r="B43775" s="1" t="str">
        <f>"38019"</f>
        <v>38019</v>
      </c>
      <c r="C43775" s="2">
        <v>4.3478260869565202E-2</v>
      </c>
      <c r="D43775" s="2">
        <v>0</v>
      </c>
      <c r="E43775" s="2">
        <v>0</v>
      </c>
      <c r="F43775" s="2">
        <v>3.4482758620689599E-2</v>
      </c>
    </row>
    <row r="43776" spans="1:6" x14ac:dyDescent="0.25">
      <c r="A43776" s="1" t="str">
        <f>"58642"</f>
        <v>58642</v>
      </c>
      <c r="B43776" s="1" t="str">
        <f>"38007"</f>
        <v>38007</v>
      </c>
      <c r="C43776" s="2">
        <v>5.9171597633136001E-2</v>
      </c>
      <c r="D43776" s="2">
        <v>0</v>
      </c>
      <c r="E43776" s="2">
        <v>0</v>
      </c>
      <c r="F43776" s="2">
        <v>5.4054054054054002E-2</v>
      </c>
    </row>
    <row r="43777" spans="1:6" x14ac:dyDescent="0.25">
      <c r="A43777" s="1" t="str">
        <f>"58642"</f>
        <v>58642</v>
      </c>
      <c r="B43777" s="1" t="str">
        <f>"38025"</f>
        <v>38025</v>
      </c>
      <c r="C43777" s="2">
        <v>0.94082840236686305</v>
      </c>
      <c r="D43777" s="2">
        <v>1</v>
      </c>
      <c r="E43777" s="2">
        <v>1</v>
      </c>
      <c r="F43777" s="2">
        <v>0.94594594594594505</v>
      </c>
    </row>
    <row r="43778" spans="1:6" x14ac:dyDescent="0.25">
      <c r="A43778" s="1" t="str">
        <f>"58702"</f>
        <v>58702</v>
      </c>
      <c r="B43778" s="1" t="str">
        <f>"38101"</f>
        <v>38101</v>
      </c>
      <c r="C43778" s="2">
        <v>1</v>
      </c>
      <c r="D43778" s="2">
        <v>1</v>
      </c>
      <c r="E43778" s="2">
        <v>1</v>
      </c>
      <c r="F43778" s="2">
        <v>1</v>
      </c>
    </row>
    <row r="43779" spans="1:6" x14ac:dyDescent="0.25">
      <c r="A43779" s="1" t="str">
        <f>"58634"</f>
        <v>58634</v>
      </c>
      <c r="B43779" s="1" t="str">
        <f>"38053"</f>
        <v>38053</v>
      </c>
      <c r="C43779" s="2">
        <v>0.90909090909090895</v>
      </c>
      <c r="D43779" s="2">
        <v>0.5</v>
      </c>
      <c r="E43779" s="2">
        <v>1</v>
      </c>
      <c r="F43779" s="2">
        <v>0.90510948905109401</v>
      </c>
    </row>
    <row r="43780" spans="1:6" x14ac:dyDescent="0.25">
      <c r="A43780" s="1" t="str">
        <f>"58634"</f>
        <v>58634</v>
      </c>
      <c r="B43780" s="1" t="str">
        <f>"38007"</f>
        <v>38007</v>
      </c>
      <c r="C43780" s="2">
        <v>9.0909090909090898E-2</v>
      </c>
      <c r="D43780" s="2">
        <v>0.5</v>
      </c>
      <c r="E43780" s="2">
        <v>0</v>
      </c>
      <c r="F43780" s="2">
        <v>9.4890510948905105E-2</v>
      </c>
    </row>
    <row r="43781" spans="1:6" x14ac:dyDescent="0.25">
      <c r="A43781" s="1" t="str">
        <f>"58649"</f>
        <v>58649</v>
      </c>
      <c r="B43781" s="1" t="str">
        <f>"38011"</f>
        <v>38011</v>
      </c>
      <c r="C43781" s="2">
        <v>3.7313432835820802E-2</v>
      </c>
      <c r="D43781" s="2">
        <v>0</v>
      </c>
      <c r="E43781" s="2">
        <v>0</v>
      </c>
      <c r="F43781" s="2">
        <v>3.38983050847457E-2</v>
      </c>
    </row>
    <row r="43782" spans="1:6" x14ac:dyDescent="0.25">
      <c r="A43782" s="1" t="str">
        <f>"58649"</f>
        <v>58649</v>
      </c>
      <c r="B43782" s="1" t="str">
        <f>"38001"</f>
        <v>38001</v>
      </c>
      <c r="C43782" s="2">
        <v>0.89179104477611904</v>
      </c>
      <c r="D43782" s="2">
        <v>0.94736842105263097</v>
      </c>
      <c r="E43782" s="2">
        <v>1</v>
      </c>
      <c r="F43782" s="2">
        <v>0.89830508474576198</v>
      </c>
    </row>
    <row r="43783" spans="1:6" x14ac:dyDescent="0.25">
      <c r="A43783" s="1" t="str">
        <f>"58649"</f>
        <v>58649</v>
      </c>
      <c r="B43783" s="1" t="str">
        <f>"38087"</f>
        <v>38087</v>
      </c>
      <c r="C43783" s="2">
        <v>7.0895522388059698E-2</v>
      </c>
      <c r="D43783" s="2">
        <v>5.2631578947368397E-2</v>
      </c>
      <c r="E43783" s="2">
        <v>0</v>
      </c>
      <c r="F43783" s="2">
        <v>6.7796610169491497E-2</v>
      </c>
    </row>
    <row r="43784" spans="1:6" x14ac:dyDescent="0.25">
      <c r="A43784" s="1" t="str">
        <f>"58623"</f>
        <v>58623</v>
      </c>
      <c r="B43784" s="1" t="str">
        <f>"38087"</f>
        <v>38087</v>
      </c>
      <c r="C43784" s="2">
        <v>3.9603960396039598E-2</v>
      </c>
      <c r="D43784" s="2">
        <v>1.6666666666666601E-2</v>
      </c>
      <c r="E43784" s="2">
        <v>0</v>
      </c>
      <c r="F43784" s="2">
        <v>3.6945812807881701E-2</v>
      </c>
    </row>
    <row r="43785" spans="1:6" x14ac:dyDescent="0.25">
      <c r="A43785" s="1" t="str">
        <f>"58623"</f>
        <v>58623</v>
      </c>
      <c r="B43785" s="1" t="str">
        <f>"38011"</f>
        <v>38011</v>
      </c>
      <c r="C43785" s="2">
        <v>0.96039603960396003</v>
      </c>
      <c r="D43785" s="2">
        <v>0.98333333333333295</v>
      </c>
      <c r="E43785" s="2">
        <v>1</v>
      </c>
      <c r="F43785" s="2">
        <v>0.96305418719211799</v>
      </c>
    </row>
    <row r="43786" spans="1:6" x14ac:dyDescent="0.25">
      <c r="A43786" s="1" t="str">
        <f>"58630"</f>
        <v>58630</v>
      </c>
      <c r="B43786" s="1" t="str">
        <f>"38025"</f>
        <v>38025</v>
      </c>
      <c r="C43786" s="2">
        <v>0.23499999999999999</v>
      </c>
      <c r="D43786" s="2">
        <v>0</v>
      </c>
      <c r="E43786" s="2">
        <v>0</v>
      </c>
      <c r="F43786" s="2">
        <v>0.22705314009661801</v>
      </c>
    </row>
    <row r="43787" spans="1:6" x14ac:dyDescent="0.25">
      <c r="A43787" s="1" t="str">
        <f>"58630"</f>
        <v>58630</v>
      </c>
      <c r="B43787" s="1" t="str">
        <f>"38089"</f>
        <v>38089</v>
      </c>
      <c r="C43787" s="2">
        <v>0.76500000000000001</v>
      </c>
      <c r="D43787" s="2">
        <v>1</v>
      </c>
      <c r="E43787" s="2">
        <v>1</v>
      </c>
      <c r="F43787" s="2">
        <v>0.77294685990338097</v>
      </c>
    </row>
    <row r="43788" spans="1:6" x14ac:dyDescent="0.25">
      <c r="A43788" s="1" t="str">
        <f>"58705"</f>
        <v>58705</v>
      </c>
      <c r="B43788" s="1" t="str">
        <f>"38101"</f>
        <v>38101</v>
      </c>
      <c r="C43788" s="2">
        <v>1</v>
      </c>
      <c r="D43788" s="2">
        <v>1</v>
      </c>
      <c r="E43788" s="2">
        <v>1</v>
      </c>
      <c r="F43788" s="2">
        <v>1</v>
      </c>
    </row>
    <row r="43789" spans="1:6" x14ac:dyDescent="0.25">
      <c r="A43789" s="1" t="str">
        <f>"58361"</f>
        <v>58361</v>
      </c>
      <c r="B43789" s="1" t="str">
        <f>"38063"</f>
        <v>38063</v>
      </c>
      <c r="C43789" s="2">
        <v>1</v>
      </c>
      <c r="D43789" s="2">
        <v>1</v>
      </c>
      <c r="E43789" s="2">
        <v>1</v>
      </c>
      <c r="F43789" s="2">
        <v>1</v>
      </c>
    </row>
    <row r="43790" spans="1:6" x14ac:dyDescent="0.25">
      <c r="A43790" s="1" t="str">
        <f>"58369"</f>
        <v>58369</v>
      </c>
      <c r="B43790" s="1" t="str">
        <f>"38079"</f>
        <v>38079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25">
      <c r="A43791" s="1" t="str">
        <f>"58372"</f>
        <v>58372</v>
      </c>
      <c r="B43791" s="1" t="str">
        <f>"38019"</f>
        <v>38019</v>
      </c>
      <c r="C43791" s="2">
        <v>0.57777777777777695</v>
      </c>
      <c r="D43791" s="2">
        <v>1</v>
      </c>
      <c r="E43791" s="2">
        <v>1</v>
      </c>
      <c r="F43791" s="2">
        <v>0.59574468085106302</v>
      </c>
    </row>
    <row r="43792" spans="1:6" x14ac:dyDescent="0.25">
      <c r="A43792" s="1" t="str">
        <f>"58372"</f>
        <v>58372</v>
      </c>
      <c r="B43792" s="1" t="str">
        <f>"38095"</f>
        <v>38095</v>
      </c>
      <c r="C43792" s="2">
        <v>0.422222222222222</v>
      </c>
      <c r="D43792" s="2">
        <v>0</v>
      </c>
      <c r="E43792" s="2">
        <v>0</v>
      </c>
      <c r="F43792" s="2">
        <v>0.40425531914893598</v>
      </c>
    </row>
    <row r="43793" spans="1:6" x14ac:dyDescent="0.25">
      <c r="A43793" s="1" t="str">
        <f>"58487"</f>
        <v>58487</v>
      </c>
      <c r="B43793" s="1" t="str">
        <f>"38043"</f>
        <v>38043</v>
      </c>
      <c r="C43793" s="2">
        <v>1</v>
      </c>
      <c r="D43793" s="2">
        <v>1</v>
      </c>
      <c r="E43793" s="2">
        <v>1</v>
      </c>
      <c r="F43793" s="2">
        <v>1</v>
      </c>
    </row>
    <row r="43794" spans="1:6" x14ac:dyDescent="0.25">
      <c r="A43794" s="1" t="str">
        <f>"58424"</f>
        <v>58424</v>
      </c>
      <c r="B43794" s="1" t="str">
        <f>"38093"</f>
        <v>38093</v>
      </c>
      <c r="C43794" s="2">
        <v>1</v>
      </c>
      <c r="D43794" s="2">
        <v>1</v>
      </c>
      <c r="E43794" s="2">
        <v>1</v>
      </c>
      <c r="F43794" s="2">
        <v>1</v>
      </c>
    </row>
    <row r="43795" spans="1:6" x14ac:dyDescent="0.25">
      <c r="A43795" s="1" t="str">
        <f>"58385"</f>
        <v>58385</v>
      </c>
      <c r="B43795" s="1" t="str">
        <f>"38079"</f>
        <v>38079</v>
      </c>
      <c r="C43795" s="2">
        <v>7.7777777777777696E-2</v>
      </c>
      <c r="D43795" s="2">
        <v>0.28571428571428498</v>
      </c>
      <c r="E43795" s="2">
        <v>0</v>
      </c>
      <c r="F43795" s="2">
        <v>9.18367346938775E-2</v>
      </c>
    </row>
    <row r="43796" spans="1:6" x14ac:dyDescent="0.25">
      <c r="A43796" s="1" t="str">
        <f>"58385"</f>
        <v>58385</v>
      </c>
      <c r="B43796" s="1" t="str">
        <f>"38069"</f>
        <v>38069</v>
      </c>
      <c r="C43796" s="2">
        <v>0.92222222222222205</v>
      </c>
      <c r="D43796" s="2">
        <v>0.71428571428571397</v>
      </c>
      <c r="E43796" s="2">
        <v>1</v>
      </c>
      <c r="F43796" s="2">
        <v>0.90816326530612201</v>
      </c>
    </row>
    <row r="43797" spans="1:6" x14ac:dyDescent="0.25">
      <c r="A43797" s="1" t="str">
        <f>"59052"</f>
        <v>59052</v>
      </c>
      <c r="B43797" s="1" t="str">
        <f>"30067"</f>
        <v>30067</v>
      </c>
      <c r="C43797" s="2">
        <v>0.51533742331288301</v>
      </c>
      <c r="D43797" s="2">
        <v>0</v>
      </c>
      <c r="E43797" s="2">
        <v>0</v>
      </c>
      <c r="F43797" s="2">
        <v>0.50909090909090904</v>
      </c>
    </row>
    <row r="43798" spans="1:6" x14ac:dyDescent="0.25">
      <c r="A43798" s="1" t="str">
        <f>"59052"</f>
        <v>59052</v>
      </c>
      <c r="B43798" s="1" t="str">
        <f>"30097"</f>
        <v>30097</v>
      </c>
      <c r="C43798" s="2">
        <v>0.48466257668711599</v>
      </c>
      <c r="D43798" s="2">
        <v>0</v>
      </c>
      <c r="E43798" s="2">
        <v>1</v>
      </c>
      <c r="F43798" s="2">
        <v>0.49090909090909002</v>
      </c>
    </row>
    <row r="43799" spans="1:6" x14ac:dyDescent="0.25">
      <c r="A43799" s="1" t="str">
        <f>"59075"</f>
        <v>59075</v>
      </c>
      <c r="B43799" s="1" t="str">
        <f>"30003"</f>
        <v>30003</v>
      </c>
      <c r="C43799" s="2">
        <v>1</v>
      </c>
      <c r="D43799" s="2">
        <v>0</v>
      </c>
      <c r="E43799" s="2">
        <v>1</v>
      </c>
      <c r="F43799" s="2">
        <v>1</v>
      </c>
    </row>
    <row r="43800" spans="1:6" x14ac:dyDescent="0.25">
      <c r="A43800" s="1" t="str">
        <f>"59077"</f>
        <v>59077</v>
      </c>
      <c r="B43800" s="1" t="str">
        <f>"30033"</f>
        <v>30033</v>
      </c>
      <c r="C43800" s="2">
        <v>1</v>
      </c>
      <c r="D43800" s="2">
        <v>1</v>
      </c>
      <c r="E43800" s="2">
        <v>1</v>
      </c>
      <c r="F43800" s="2">
        <v>1</v>
      </c>
    </row>
    <row r="43801" spans="1:6" x14ac:dyDescent="0.25">
      <c r="A43801" s="1" t="str">
        <f>"59007"</f>
        <v>59007</v>
      </c>
      <c r="B43801" s="1" t="str">
        <f>"30009"</f>
        <v>30009</v>
      </c>
      <c r="C43801" s="2">
        <v>1</v>
      </c>
      <c r="D43801" s="2">
        <v>1</v>
      </c>
      <c r="E43801" s="2">
        <v>1</v>
      </c>
      <c r="F43801" s="2">
        <v>1</v>
      </c>
    </row>
    <row r="43802" spans="1:6" x14ac:dyDescent="0.25">
      <c r="A43802" s="1" t="str">
        <f>"59062"</f>
        <v>59062</v>
      </c>
      <c r="B43802" s="1" t="str">
        <f>"30075"</f>
        <v>30075</v>
      </c>
      <c r="C43802" s="2">
        <v>1</v>
      </c>
      <c r="D43802" s="2">
        <v>0</v>
      </c>
      <c r="E43802" s="2">
        <v>1</v>
      </c>
      <c r="F43802" s="2">
        <v>1</v>
      </c>
    </row>
    <row r="43803" spans="1:6" x14ac:dyDescent="0.25">
      <c r="A43803" s="1" t="str">
        <f>"59054"</f>
        <v>59054</v>
      </c>
      <c r="B43803" s="1" t="str">
        <f>"30065"</f>
        <v>30065</v>
      </c>
      <c r="C43803" s="2">
        <v>1</v>
      </c>
      <c r="D43803" s="2">
        <v>0</v>
      </c>
      <c r="E43803" s="2">
        <v>1</v>
      </c>
      <c r="F43803" s="2">
        <v>1</v>
      </c>
    </row>
    <row r="43804" spans="1:6" x14ac:dyDescent="0.25">
      <c r="A43804" s="1" t="str">
        <f>"59022"</f>
        <v>59022</v>
      </c>
      <c r="B43804" s="1" t="str">
        <f>"30003"</f>
        <v>30003</v>
      </c>
      <c r="C43804" s="2">
        <v>1</v>
      </c>
      <c r="D43804" s="2">
        <v>1</v>
      </c>
      <c r="E43804" s="2">
        <v>1</v>
      </c>
      <c r="F43804" s="2">
        <v>1</v>
      </c>
    </row>
    <row r="43805" spans="1:6" x14ac:dyDescent="0.25">
      <c r="A43805" s="1" t="str">
        <f>"59059"</f>
        <v>59059</v>
      </c>
      <c r="B43805" s="1" t="str">
        <f>"30065"</f>
        <v>30065</v>
      </c>
      <c r="C43805" s="2">
        <v>1</v>
      </c>
      <c r="D43805" s="2">
        <v>0</v>
      </c>
      <c r="E43805" s="2">
        <v>1</v>
      </c>
      <c r="F43805" s="2">
        <v>1</v>
      </c>
    </row>
    <row r="43806" spans="1:6" x14ac:dyDescent="0.25">
      <c r="A43806" s="1" t="str">
        <f>"59013"</f>
        <v>59013</v>
      </c>
      <c r="B43806" s="1" t="str">
        <f>"30009"</f>
        <v>30009</v>
      </c>
      <c r="C43806" s="2">
        <v>0</v>
      </c>
      <c r="D43806" s="2">
        <v>0</v>
      </c>
      <c r="E43806" s="2">
        <v>1</v>
      </c>
      <c r="F43806" s="2">
        <v>1</v>
      </c>
    </row>
    <row r="43807" spans="1:6" x14ac:dyDescent="0.25">
      <c r="A43807" s="1" t="str">
        <f>"58735"</f>
        <v>58735</v>
      </c>
      <c r="B43807" s="1" t="str">
        <f>"38101"</f>
        <v>38101</v>
      </c>
      <c r="C43807" s="2">
        <v>0.74439461883407998</v>
      </c>
      <c r="D43807" s="2">
        <v>0.5</v>
      </c>
      <c r="E43807" s="2">
        <v>1</v>
      </c>
      <c r="F43807" s="2">
        <v>0.74336283185840701</v>
      </c>
    </row>
    <row r="43808" spans="1:6" x14ac:dyDescent="0.25">
      <c r="A43808" s="1" t="str">
        <f>"58735"</f>
        <v>58735</v>
      </c>
      <c r="B43808" s="1" t="str">
        <f>"38055"</f>
        <v>38055</v>
      </c>
      <c r="C43808" s="2">
        <v>0.25560538116591902</v>
      </c>
      <c r="D43808" s="2">
        <v>0.5</v>
      </c>
      <c r="E43808" s="2">
        <v>0</v>
      </c>
      <c r="F43808" s="2">
        <v>0.25663716814159199</v>
      </c>
    </row>
    <row r="43809" spans="1:6" x14ac:dyDescent="0.25">
      <c r="A43809" s="1" t="str">
        <f>"58758"</f>
        <v>58758</v>
      </c>
      <c r="B43809" s="1" t="str">
        <f>"38069"</f>
        <v>38069</v>
      </c>
      <c r="C43809" s="2">
        <v>0.14285714285714199</v>
      </c>
      <c r="D43809" s="2">
        <v>0</v>
      </c>
      <c r="E43809" s="2">
        <v>0</v>
      </c>
      <c r="F43809" s="2">
        <v>0.13636363636363599</v>
      </c>
    </row>
    <row r="43810" spans="1:6" x14ac:dyDescent="0.25">
      <c r="A43810" s="1" t="str">
        <f>"58758"</f>
        <v>58758</v>
      </c>
      <c r="B43810" s="1" t="str">
        <f>"38049"</f>
        <v>38049</v>
      </c>
      <c r="C43810" s="2">
        <v>7.9365079365079309E-3</v>
      </c>
      <c r="D43810" s="2">
        <v>0</v>
      </c>
      <c r="E43810" s="2">
        <v>0</v>
      </c>
      <c r="F43810" s="2">
        <v>7.5757575757575699E-3</v>
      </c>
    </row>
    <row r="43811" spans="1:6" x14ac:dyDescent="0.25">
      <c r="A43811" s="1" t="str">
        <f>"58758"</f>
        <v>58758</v>
      </c>
      <c r="B43811" s="1" t="str">
        <f>"38103"</f>
        <v>38103</v>
      </c>
      <c r="C43811" s="2">
        <v>0.134920634920634</v>
      </c>
      <c r="D43811" s="2">
        <v>0</v>
      </c>
      <c r="E43811" s="2">
        <v>0</v>
      </c>
      <c r="F43811" s="2">
        <v>0.12878787878787801</v>
      </c>
    </row>
    <row r="43812" spans="1:6" x14ac:dyDescent="0.25">
      <c r="A43812" s="1" t="str">
        <f>"58758"</f>
        <v>58758</v>
      </c>
      <c r="B43812" s="1" t="str">
        <f>"38083"</f>
        <v>38083</v>
      </c>
      <c r="C43812" s="2">
        <v>0.71428571428571397</v>
      </c>
      <c r="D43812" s="2">
        <v>1</v>
      </c>
      <c r="E43812" s="2">
        <v>1</v>
      </c>
      <c r="F43812" s="2">
        <v>0.72727272727272696</v>
      </c>
    </row>
    <row r="43813" spans="1:6" x14ac:dyDescent="0.25">
      <c r="A43813" s="1" t="str">
        <f>"58794"</f>
        <v>58794</v>
      </c>
      <c r="B43813" s="1" t="str">
        <f>"38061"</f>
        <v>38061</v>
      </c>
      <c r="C43813" s="2">
        <v>0.98214285714285698</v>
      </c>
      <c r="D43813" s="2">
        <v>1</v>
      </c>
      <c r="E43813" s="2">
        <v>1</v>
      </c>
      <c r="F43813" s="2">
        <v>0.98275862068965503</v>
      </c>
    </row>
    <row r="43814" spans="1:6" x14ac:dyDescent="0.25">
      <c r="A43814" s="1" t="str">
        <f>"58794"</f>
        <v>58794</v>
      </c>
      <c r="B43814" s="1" t="str">
        <f>"38105"</f>
        <v>38105</v>
      </c>
      <c r="C43814" s="2">
        <v>1.7857142857142801E-2</v>
      </c>
      <c r="D43814" s="2">
        <v>0</v>
      </c>
      <c r="E43814" s="2">
        <v>0</v>
      </c>
      <c r="F43814" s="2">
        <v>1.72413793103448E-2</v>
      </c>
    </row>
    <row r="43815" spans="1:6" x14ac:dyDescent="0.25">
      <c r="A43815" s="1" t="str">
        <f>"58752"</f>
        <v>58752</v>
      </c>
      <c r="B43815" s="1" t="str">
        <f>"38013"</f>
        <v>38013</v>
      </c>
      <c r="C43815" s="2">
        <v>1</v>
      </c>
      <c r="D43815" s="2">
        <v>1</v>
      </c>
      <c r="E43815" s="2">
        <v>1</v>
      </c>
      <c r="F43815" s="2">
        <v>1</v>
      </c>
    </row>
    <row r="43816" spans="1:6" x14ac:dyDescent="0.25">
      <c r="A43816" s="1" t="str">
        <f>"58793"</f>
        <v>58793</v>
      </c>
      <c r="B43816" s="1" t="str">
        <f>"38009"</f>
        <v>38009</v>
      </c>
      <c r="C43816" s="2">
        <v>1</v>
      </c>
      <c r="D43816" s="2">
        <v>1</v>
      </c>
      <c r="E43816" s="2">
        <v>1</v>
      </c>
      <c r="F43816" s="2">
        <v>1</v>
      </c>
    </row>
    <row r="43817" spans="1:6" x14ac:dyDescent="0.25">
      <c r="A43817" s="1" t="str">
        <f>"59102"</f>
        <v>59102</v>
      </c>
      <c r="B43817" s="1" t="str">
        <f>"30111"</f>
        <v>30111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25">
      <c r="A43818" s="1" t="str">
        <f>"59104"</f>
        <v>59104</v>
      </c>
      <c r="B43818" s="1" t="str">
        <f>"30111"</f>
        <v>30111</v>
      </c>
      <c r="C43818" s="2">
        <v>1</v>
      </c>
      <c r="D43818" s="2">
        <v>1</v>
      </c>
      <c r="E43818" s="2">
        <v>1</v>
      </c>
      <c r="F43818" s="2">
        <v>1</v>
      </c>
    </row>
    <row r="43819" spans="1:6" x14ac:dyDescent="0.25">
      <c r="A43819" s="1" t="str">
        <f>"59105"</f>
        <v>59105</v>
      </c>
      <c r="B43819" s="1" t="str">
        <f>"30111"</f>
        <v>30111</v>
      </c>
      <c r="C43819" s="2">
        <v>1</v>
      </c>
      <c r="D43819" s="2">
        <v>1</v>
      </c>
      <c r="E43819" s="2">
        <v>1</v>
      </c>
      <c r="F43819" s="2">
        <v>1</v>
      </c>
    </row>
    <row r="43820" spans="1:6" x14ac:dyDescent="0.25">
      <c r="A43820" s="1" t="str">
        <f>"58538"</f>
        <v>58538</v>
      </c>
      <c r="B43820" s="1" t="str">
        <f>"38085"</f>
        <v>38085</v>
      </c>
      <c r="C43820" s="2">
        <v>1</v>
      </c>
      <c r="D43820" s="2">
        <v>1</v>
      </c>
      <c r="E43820" s="2">
        <v>1</v>
      </c>
      <c r="F43820" s="2">
        <v>1</v>
      </c>
    </row>
    <row r="43821" spans="1:6" x14ac:dyDescent="0.25">
      <c r="A43821" s="1" t="str">
        <f>"58503"</f>
        <v>58503</v>
      </c>
      <c r="B43821" s="1" t="str">
        <f>"38015"</f>
        <v>38015</v>
      </c>
      <c r="C43821" s="2">
        <v>1</v>
      </c>
      <c r="D43821" s="2">
        <v>1</v>
      </c>
      <c r="E43821" s="2">
        <v>1</v>
      </c>
      <c r="F43821" s="2">
        <v>1</v>
      </c>
    </row>
    <row r="43822" spans="1:6" x14ac:dyDescent="0.25">
      <c r="A43822" s="1" t="str">
        <f>"58506"</f>
        <v>58506</v>
      </c>
      <c r="B43822" s="1" t="str">
        <f>"38015"</f>
        <v>38015</v>
      </c>
      <c r="C43822" s="2">
        <v>1</v>
      </c>
      <c r="D43822" s="2">
        <v>1</v>
      </c>
      <c r="E43822" s="2">
        <v>1</v>
      </c>
      <c r="F43822" s="2">
        <v>1</v>
      </c>
    </row>
    <row r="43823" spans="1:6" x14ac:dyDescent="0.25">
      <c r="A43823" s="1" t="str">
        <f>"58561"</f>
        <v>58561</v>
      </c>
      <c r="B43823" s="1" t="str">
        <f>"38047"</f>
        <v>38047</v>
      </c>
      <c r="C43823" s="2">
        <v>0.998023715415019</v>
      </c>
      <c r="D43823" s="2">
        <v>1</v>
      </c>
      <c r="E43823" s="2">
        <v>1</v>
      </c>
      <c r="F43823" s="2">
        <v>0.99823633156966396</v>
      </c>
    </row>
    <row r="43824" spans="1:6" x14ac:dyDescent="0.25">
      <c r="A43824" s="1" t="str">
        <f>"58561"</f>
        <v>58561</v>
      </c>
      <c r="B43824" s="1" t="str">
        <f>"38043"</f>
        <v>38043</v>
      </c>
      <c r="C43824" s="2">
        <v>1.9762845849802301E-3</v>
      </c>
      <c r="D43824" s="2">
        <v>0</v>
      </c>
      <c r="E43824" s="2">
        <v>0</v>
      </c>
      <c r="F43824" s="2">
        <v>1.76366843033509E-3</v>
      </c>
    </row>
    <row r="43825" spans="1:6" x14ac:dyDescent="0.25">
      <c r="A43825" s="1" t="str">
        <f>"58570"</f>
        <v>58570</v>
      </c>
      <c r="B43825" s="1" t="str">
        <f>"38059"</f>
        <v>38059</v>
      </c>
      <c r="C43825" s="2">
        <v>0.76190476190476097</v>
      </c>
      <c r="D43825" s="2">
        <v>0</v>
      </c>
      <c r="E43825" s="2">
        <v>0</v>
      </c>
      <c r="F43825" s="2">
        <v>0.74418604651162701</v>
      </c>
    </row>
    <row r="43826" spans="1:6" x14ac:dyDescent="0.25">
      <c r="A43826" s="1" t="str">
        <f>"58570"</f>
        <v>58570</v>
      </c>
      <c r="B43826" s="1" t="str">
        <f>"38085"</f>
        <v>38085</v>
      </c>
      <c r="C43826" s="2">
        <v>0.238095238095238</v>
      </c>
      <c r="D43826" s="2">
        <v>1</v>
      </c>
      <c r="E43826" s="2">
        <v>1</v>
      </c>
      <c r="F43826" s="2">
        <v>0.25581395348837199</v>
      </c>
    </row>
    <row r="43827" spans="1:6" x14ac:dyDescent="0.25">
      <c r="A43827" s="1" t="str">
        <f>"58575"</f>
        <v>58575</v>
      </c>
      <c r="B43827" s="1" t="str">
        <f>"38055"</f>
        <v>38055</v>
      </c>
      <c r="C43827" s="2">
        <v>1</v>
      </c>
      <c r="D43827" s="2">
        <v>1</v>
      </c>
      <c r="E43827" s="2">
        <v>1</v>
      </c>
      <c r="F43827" s="2">
        <v>1</v>
      </c>
    </row>
    <row r="43828" spans="1:6" x14ac:dyDescent="0.25">
      <c r="A43828" s="1" t="str">
        <f>"59230"</f>
        <v>59230</v>
      </c>
      <c r="B43828" s="1" t="str">
        <f>"30105"</f>
        <v>30105</v>
      </c>
      <c r="C43828" s="2">
        <v>1</v>
      </c>
      <c r="D43828" s="2">
        <v>1</v>
      </c>
      <c r="E43828" s="2">
        <v>1</v>
      </c>
      <c r="F43828" s="2">
        <v>1</v>
      </c>
    </row>
    <row r="43829" spans="1:6" x14ac:dyDescent="0.25">
      <c r="A43829" s="1" t="str">
        <f>"59241"</f>
        <v>59241</v>
      </c>
      <c r="B43829" s="1" t="str">
        <f>"30105"</f>
        <v>30105</v>
      </c>
      <c r="C43829" s="2">
        <v>0.98550724637681097</v>
      </c>
      <c r="D43829" s="2">
        <v>1</v>
      </c>
      <c r="E43829" s="2">
        <v>1</v>
      </c>
      <c r="F43829" s="2">
        <v>0.98581560283687897</v>
      </c>
    </row>
    <row r="43830" spans="1:6" x14ac:dyDescent="0.25">
      <c r="A43830" s="1" t="str">
        <f>"59241"</f>
        <v>59241</v>
      </c>
      <c r="B43830" s="1" t="str">
        <f>"30071"</f>
        <v>30071</v>
      </c>
      <c r="C43830" s="2">
        <v>1.4492753623188401E-2</v>
      </c>
      <c r="D43830" s="2">
        <v>0</v>
      </c>
      <c r="E43830" s="2">
        <v>0</v>
      </c>
      <c r="F43830" s="2">
        <v>1.4184397163120499E-2</v>
      </c>
    </row>
    <row r="43831" spans="1:6" x14ac:dyDescent="0.25">
      <c r="A43831" s="1" t="str">
        <f>"59258"</f>
        <v>59258</v>
      </c>
      <c r="B43831" s="1" t="str">
        <f>"30085"</f>
        <v>30085</v>
      </c>
      <c r="C43831" s="2">
        <v>4.2553191489361701E-2</v>
      </c>
      <c r="D43831" s="2">
        <v>0</v>
      </c>
      <c r="E43831" s="2">
        <v>0</v>
      </c>
      <c r="F43831" s="2">
        <v>0.04</v>
      </c>
    </row>
    <row r="43832" spans="1:6" x14ac:dyDescent="0.25">
      <c r="A43832" s="1" t="str">
        <f>"59258"</f>
        <v>59258</v>
      </c>
      <c r="B43832" s="1" t="str">
        <f>"30091"</f>
        <v>30091</v>
      </c>
      <c r="C43832" s="2">
        <v>0.95744680851063801</v>
      </c>
      <c r="D43832" s="2">
        <v>1</v>
      </c>
      <c r="E43832" s="2">
        <v>1</v>
      </c>
      <c r="F43832" s="2">
        <v>0.96</v>
      </c>
    </row>
    <row r="43833" spans="1:6" x14ac:dyDescent="0.25">
      <c r="A43833" s="1" t="str">
        <f>"59353"</f>
        <v>59353</v>
      </c>
      <c r="B43833" s="1" t="str">
        <f>"30021"</f>
        <v>30021</v>
      </c>
      <c r="C43833" s="2">
        <v>1.6359918200408899E-2</v>
      </c>
      <c r="D43833" s="2">
        <v>0</v>
      </c>
      <c r="E43833" s="2">
        <v>0</v>
      </c>
      <c r="F43833" s="2">
        <v>1.5444015444015399E-2</v>
      </c>
    </row>
    <row r="43834" spans="1:6" x14ac:dyDescent="0.25">
      <c r="A43834" s="1" t="str">
        <f>"59353"</f>
        <v>59353</v>
      </c>
      <c r="B43834" s="1" t="str">
        <f>"30109"</f>
        <v>30109</v>
      </c>
      <c r="C43834" s="2">
        <v>0.98364008179959095</v>
      </c>
      <c r="D43834" s="2">
        <v>1</v>
      </c>
      <c r="E43834" s="2">
        <v>1</v>
      </c>
      <c r="F43834" s="2">
        <v>0.98455598455598403</v>
      </c>
    </row>
    <row r="43835" spans="1:6" x14ac:dyDescent="0.25">
      <c r="A43835" s="1" t="str">
        <f>"59262"</f>
        <v>59262</v>
      </c>
      <c r="B43835" s="1" t="str">
        <f>"30021"</f>
        <v>30021</v>
      </c>
      <c r="C43835" s="2">
        <v>4.3731778425655898E-2</v>
      </c>
      <c r="D43835" s="2">
        <v>0</v>
      </c>
      <c r="E43835" s="2">
        <v>0</v>
      </c>
      <c r="F43835" s="2">
        <v>4.2492917847025399E-2</v>
      </c>
    </row>
    <row r="43836" spans="1:6" x14ac:dyDescent="0.25">
      <c r="A43836" s="1" t="str">
        <f>"59262"</f>
        <v>59262</v>
      </c>
      <c r="B43836" s="1" t="str">
        <f>"30083"</f>
        <v>30083</v>
      </c>
      <c r="C43836" s="2">
        <v>0.95626822157434399</v>
      </c>
      <c r="D43836" s="2">
        <v>1</v>
      </c>
      <c r="E43836" s="2">
        <v>1</v>
      </c>
      <c r="F43836" s="2">
        <v>0.95750708215297398</v>
      </c>
    </row>
    <row r="43837" spans="1:6" x14ac:dyDescent="0.25">
      <c r="A43837" s="1" t="str">
        <f>"59332"</f>
        <v>59332</v>
      </c>
      <c r="B43837" s="1" t="str">
        <f>"30011"</f>
        <v>30011</v>
      </c>
      <c r="C43837" s="2">
        <v>1</v>
      </c>
      <c r="D43837" s="2">
        <v>0</v>
      </c>
      <c r="E43837" s="2">
        <v>1</v>
      </c>
      <c r="F43837" s="2">
        <v>1</v>
      </c>
    </row>
    <row r="43838" spans="1:6" x14ac:dyDescent="0.25">
      <c r="A43838" s="1" t="str">
        <f>"59338"</f>
        <v>59338</v>
      </c>
      <c r="B43838" s="1" t="str">
        <f>"30017"</f>
        <v>30017</v>
      </c>
      <c r="C43838" s="2">
        <v>1</v>
      </c>
      <c r="D43838" s="2">
        <v>1</v>
      </c>
      <c r="E43838" s="2">
        <v>1</v>
      </c>
      <c r="F43838" s="2">
        <v>1</v>
      </c>
    </row>
    <row r="43839" spans="1:6" x14ac:dyDescent="0.25">
      <c r="A43839" s="1" t="str">
        <f>"59214"</f>
        <v>59214</v>
      </c>
      <c r="B43839" s="1" t="str">
        <f>"30079"</f>
        <v>30079</v>
      </c>
      <c r="C43839" s="2">
        <v>3.5714285714285698E-2</v>
      </c>
      <c r="D43839" s="2">
        <v>0</v>
      </c>
      <c r="E43839" s="2">
        <v>0</v>
      </c>
      <c r="F43839" s="2">
        <v>3.4090909090908998E-2</v>
      </c>
    </row>
    <row r="43840" spans="1:6" x14ac:dyDescent="0.25">
      <c r="A43840" s="1" t="str">
        <f>"59214"</f>
        <v>59214</v>
      </c>
      <c r="B43840" s="1" t="str">
        <f>"30055"</f>
        <v>30055</v>
      </c>
      <c r="C43840" s="2">
        <v>0.96428571428571397</v>
      </c>
      <c r="D43840" s="2">
        <v>1</v>
      </c>
      <c r="E43840" s="2">
        <v>1</v>
      </c>
      <c r="F43840" s="2">
        <v>0.96590909090909005</v>
      </c>
    </row>
    <row r="43841" spans="1:6" x14ac:dyDescent="0.25">
      <c r="A43841" s="1" t="str">
        <f>"59326"</f>
        <v>59326</v>
      </c>
      <c r="B43841" s="1" t="str">
        <f>"30021"</f>
        <v>30021</v>
      </c>
      <c r="C43841" s="2">
        <v>0.2</v>
      </c>
      <c r="D43841" s="2">
        <v>0</v>
      </c>
      <c r="E43841" s="2">
        <v>0</v>
      </c>
      <c r="F43841" s="2">
        <v>0.19607843137254899</v>
      </c>
    </row>
    <row r="43842" spans="1:6" x14ac:dyDescent="0.25">
      <c r="A43842" s="1" t="str">
        <f>"59326"</f>
        <v>59326</v>
      </c>
      <c r="B43842" s="1" t="str">
        <f>"30079"</f>
        <v>30079</v>
      </c>
      <c r="C43842" s="2">
        <v>0.8</v>
      </c>
      <c r="D43842" s="2">
        <v>0</v>
      </c>
      <c r="E43842" s="2">
        <v>1</v>
      </c>
      <c r="F43842" s="2">
        <v>0.80392156862745001</v>
      </c>
    </row>
    <row r="43843" spans="1:6" x14ac:dyDescent="0.25">
      <c r="A43843" s="1" t="str">
        <f>"59341"</f>
        <v>59341</v>
      </c>
      <c r="B43843" s="1" t="str">
        <f>"30079"</f>
        <v>30079</v>
      </c>
      <c r="C43843" s="2">
        <v>1</v>
      </c>
      <c r="D43843" s="2">
        <v>0</v>
      </c>
      <c r="E43843" s="2">
        <v>1</v>
      </c>
      <c r="F43843" s="2">
        <v>1</v>
      </c>
    </row>
    <row r="43844" spans="1:6" x14ac:dyDescent="0.25">
      <c r="A43844" s="1" t="str">
        <f>"59725"</f>
        <v>59725</v>
      </c>
      <c r="B43844" s="1" t="str">
        <f>"30001"</f>
        <v>30001</v>
      </c>
      <c r="C43844" s="2">
        <v>1</v>
      </c>
      <c r="D43844" s="2">
        <v>1</v>
      </c>
      <c r="E43844" s="2">
        <v>1</v>
      </c>
      <c r="F43844" s="2">
        <v>1</v>
      </c>
    </row>
    <row r="43845" spans="1:6" x14ac:dyDescent="0.25">
      <c r="A43845" s="1" t="str">
        <f>"59720"</f>
        <v>59720</v>
      </c>
      <c r="B43845" s="1" t="str">
        <f>"30057"</f>
        <v>30057</v>
      </c>
      <c r="C43845" s="2">
        <v>1</v>
      </c>
      <c r="D43845" s="2">
        <v>1</v>
      </c>
      <c r="E43845" s="2">
        <v>1</v>
      </c>
      <c r="F43845" s="2">
        <v>1</v>
      </c>
    </row>
    <row r="43846" spans="1:6" x14ac:dyDescent="0.25">
      <c r="A43846" s="1" t="str">
        <f>"59404"</f>
        <v>59404</v>
      </c>
      <c r="B43846" s="1" t="str">
        <f>"30013"</f>
        <v>30013</v>
      </c>
      <c r="C43846" s="2">
        <v>0.99967432014329904</v>
      </c>
      <c r="D43846" s="2">
        <v>1</v>
      </c>
      <c r="E43846" s="2">
        <v>1</v>
      </c>
      <c r="F43846" s="2">
        <v>0.99970229234891295</v>
      </c>
    </row>
    <row r="43847" spans="1:6" x14ac:dyDescent="0.25">
      <c r="A43847" s="1" t="str">
        <f>"59404"</f>
        <v>59404</v>
      </c>
      <c r="B43847" s="1" t="str">
        <f>"30015"</f>
        <v>30015</v>
      </c>
      <c r="C43847" s="2">
        <v>3.2567985670086302E-4</v>
      </c>
      <c r="D43847" s="2">
        <v>0</v>
      </c>
      <c r="E43847" s="2">
        <v>0</v>
      </c>
      <c r="F43847" s="2">
        <v>2.9770765108663201E-4</v>
      </c>
    </row>
    <row r="43848" spans="1:6" x14ac:dyDescent="0.25">
      <c r="A43848" s="1" t="str">
        <f>"59421"</f>
        <v>59421</v>
      </c>
      <c r="B43848" s="1" t="str">
        <f>"30013"</f>
        <v>30013</v>
      </c>
      <c r="C43848" s="2">
        <v>0.85919999999999996</v>
      </c>
      <c r="D43848" s="2">
        <v>0.97619047619047605</v>
      </c>
      <c r="E43848" s="2">
        <v>1</v>
      </c>
      <c r="F43848" s="2">
        <v>0.86447166921898899</v>
      </c>
    </row>
    <row r="43849" spans="1:6" x14ac:dyDescent="0.25">
      <c r="A43849" s="1" t="str">
        <f>"59421"</f>
        <v>59421</v>
      </c>
      <c r="B43849" s="1" t="str">
        <f>"30049"</f>
        <v>30049</v>
      </c>
      <c r="C43849" s="2">
        <v>0.14080000000000001</v>
      </c>
      <c r="D43849" s="2">
        <v>2.3809523809523801E-2</v>
      </c>
      <c r="E43849" s="2">
        <v>0</v>
      </c>
      <c r="F43849" s="2">
        <v>0.13552833078101001</v>
      </c>
    </row>
    <row r="43850" spans="1:6" x14ac:dyDescent="0.25">
      <c r="A43850" s="1" t="str">
        <f>"59419"</f>
        <v>59419</v>
      </c>
      <c r="B43850" s="1" t="str">
        <f>"30099"</f>
        <v>30099</v>
      </c>
      <c r="C43850" s="2">
        <v>1</v>
      </c>
      <c r="D43850" s="2">
        <v>0</v>
      </c>
      <c r="E43850" s="2">
        <v>1</v>
      </c>
      <c r="F43850" s="2">
        <v>1</v>
      </c>
    </row>
    <row r="43851" spans="1:6" x14ac:dyDescent="0.25">
      <c r="A43851" s="1" t="str">
        <f>"59402"</f>
        <v>59402</v>
      </c>
      <c r="B43851" s="1" t="str">
        <f>"30013"</f>
        <v>30013</v>
      </c>
      <c r="C43851" s="2">
        <v>0</v>
      </c>
      <c r="D43851" s="2">
        <v>1</v>
      </c>
      <c r="E43851" s="2">
        <v>0</v>
      </c>
      <c r="F43851" s="2">
        <v>1</v>
      </c>
    </row>
    <row r="43852" spans="1:6" x14ac:dyDescent="0.25">
      <c r="A43852" s="1" t="str">
        <f>"59406"</f>
        <v>59406</v>
      </c>
      <c r="B43852" s="1" t="str">
        <f>"30013"</f>
        <v>30013</v>
      </c>
      <c r="C43852" s="2">
        <v>1</v>
      </c>
      <c r="D43852" s="2">
        <v>1</v>
      </c>
      <c r="E43852" s="2">
        <v>1</v>
      </c>
      <c r="F43852" s="2">
        <v>1</v>
      </c>
    </row>
    <row r="43853" spans="1:6" x14ac:dyDescent="0.25">
      <c r="A43853" s="1" t="str">
        <f>"59844"</f>
        <v>59844</v>
      </c>
      <c r="B43853" s="1" t="str">
        <f>"30089"</f>
        <v>30089</v>
      </c>
      <c r="C43853" s="2">
        <v>1</v>
      </c>
      <c r="D43853" s="2">
        <v>1</v>
      </c>
      <c r="E43853" s="2">
        <v>1</v>
      </c>
      <c r="F43853" s="2">
        <v>1</v>
      </c>
    </row>
    <row r="43854" spans="1:6" x14ac:dyDescent="0.25">
      <c r="A43854" s="1" t="str">
        <f>"59731"</f>
        <v>59731</v>
      </c>
      <c r="B43854" s="1" t="str">
        <f>"30077"</f>
        <v>30077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25">
      <c r="A43855" s="1" t="str">
        <f>"59741"</f>
        <v>59741</v>
      </c>
      <c r="B43855" s="1" t="str">
        <f>"30057"</f>
        <v>30057</v>
      </c>
      <c r="C43855" s="2">
        <v>4.9701789264413503E-4</v>
      </c>
      <c r="D43855" s="2">
        <v>0</v>
      </c>
      <c r="E43855" s="2">
        <v>0</v>
      </c>
      <c r="F43855" s="2">
        <v>4.5892611289582302E-4</v>
      </c>
    </row>
    <row r="43856" spans="1:6" x14ac:dyDescent="0.25">
      <c r="A43856" s="1" t="str">
        <f>"59741"</f>
        <v>59741</v>
      </c>
      <c r="B43856" s="1" t="str">
        <f>"30031"</f>
        <v>30031</v>
      </c>
      <c r="C43856" s="2">
        <v>0.999502982107355</v>
      </c>
      <c r="D43856" s="2">
        <v>1</v>
      </c>
      <c r="E43856" s="2">
        <v>1</v>
      </c>
      <c r="F43856" s="2">
        <v>0.999541073887104</v>
      </c>
    </row>
    <row r="43857" spans="1:6" x14ac:dyDescent="0.25">
      <c r="A43857" s="1" t="str">
        <f>"59762"</f>
        <v>59762</v>
      </c>
      <c r="B43857" s="1" t="str">
        <f>"30001"</f>
        <v>30001</v>
      </c>
      <c r="C43857" s="2">
        <v>0.439306358381502</v>
      </c>
      <c r="D43857" s="2">
        <v>0</v>
      </c>
      <c r="E43857" s="2">
        <v>1</v>
      </c>
      <c r="F43857" s="2">
        <v>0.44632768361581898</v>
      </c>
    </row>
    <row r="43858" spans="1:6" x14ac:dyDescent="0.25">
      <c r="A43858" s="1" t="str">
        <f>"59762"</f>
        <v>59762</v>
      </c>
      <c r="B43858" s="1" t="str">
        <f>"30023"</f>
        <v>30023</v>
      </c>
      <c r="C43858" s="2">
        <v>0.55491329479768703</v>
      </c>
      <c r="D43858" s="2">
        <v>1</v>
      </c>
      <c r="E43858" s="2">
        <v>0</v>
      </c>
      <c r="F43858" s="2">
        <v>0.548022598870056</v>
      </c>
    </row>
    <row r="43859" spans="1:6" x14ac:dyDescent="0.25">
      <c r="A43859" s="1" t="str">
        <f>"59762"</f>
        <v>59762</v>
      </c>
      <c r="B43859" s="1" t="str">
        <f>"30093"</f>
        <v>30093</v>
      </c>
      <c r="C43859" s="2">
        <v>5.7803468208092396E-3</v>
      </c>
      <c r="D43859" s="2">
        <v>0</v>
      </c>
      <c r="E43859" s="2">
        <v>0</v>
      </c>
      <c r="F43859" s="2">
        <v>5.6497175141242903E-3</v>
      </c>
    </row>
    <row r="43860" spans="1:6" x14ac:dyDescent="0.25">
      <c r="A43860" s="1" t="str">
        <f>"59736"</f>
        <v>59736</v>
      </c>
      <c r="B43860" s="1" t="str">
        <f>"30001"</f>
        <v>30001</v>
      </c>
      <c r="C43860" s="2">
        <v>1</v>
      </c>
      <c r="D43860" s="2">
        <v>0</v>
      </c>
      <c r="E43860" s="2">
        <v>1</v>
      </c>
      <c r="F43860" s="2">
        <v>1</v>
      </c>
    </row>
    <row r="43861" spans="1:6" x14ac:dyDescent="0.25">
      <c r="A43861" s="1" t="str">
        <f>"59756"</f>
        <v>59756</v>
      </c>
      <c r="B43861" s="1" t="str">
        <f>"30023"</f>
        <v>30023</v>
      </c>
      <c r="C43861" s="2">
        <v>1</v>
      </c>
      <c r="D43861" s="2">
        <v>0</v>
      </c>
      <c r="E43861" s="2">
        <v>1</v>
      </c>
      <c r="F43861" s="2">
        <v>1</v>
      </c>
    </row>
    <row r="43862" spans="1:6" x14ac:dyDescent="0.25">
      <c r="A43862" s="1" t="str">
        <f>"59732"</f>
        <v>59732</v>
      </c>
      <c r="B43862" s="1" t="str">
        <f>"30001"</f>
        <v>30001</v>
      </c>
      <c r="C43862" s="2">
        <v>1</v>
      </c>
      <c r="D43862" s="2">
        <v>0</v>
      </c>
      <c r="E43862" s="2">
        <v>1</v>
      </c>
      <c r="F43862" s="2">
        <v>1</v>
      </c>
    </row>
    <row r="43863" spans="1:6" x14ac:dyDescent="0.25">
      <c r="A43863" s="1" t="str">
        <f>"59740"</f>
        <v>59740</v>
      </c>
      <c r="B43863" s="1" t="str">
        <f>"30057"</f>
        <v>30057</v>
      </c>
      <c r="C43863" s="2">
        <v>1</v>
      </c>
      <c r="D43863" s="2">
        <v>0</v>
      </c>
      <c r="E43863" s="2">
        <v>1</v>
      </c>
      <c r="F43863" s="2">
        <v>1</v>
      </c>
    </row>
    <row r="43864" spans="1:6" x14ac:dyDescent="0.25">
      <c r="A43864" s="1" t="str">
        <f>"59751"</f>
        <v>59751</v>
      </c>
      <c r="B43864" s="1" t="str">
        <f>"30057"</f>
        <v>30057</v>
      </c>
      <c r="C43864" s="2">
        <v>1</v>
      </c>
      <c r="D43864" s="2">
        <v>1</v>
      </c>
      <c r="E43864" s="2">
        <v>1</v>
      </c>
      <c r="F43864" s="2">
        <v>1</v>
      </c>
    </row>
    <row r="43865" spans="1:6" x14ac:dyDescent="0.25">
      <c r="A43865" s="1" t="str">
        <f>"59901"</f>
        <v>59901</v>
      </c>
      <c r="B43865" s="1" t="str">
        <f>"30029"</f>
        <v>30029</v>
      </c>
      <c r="C43865" s="2">
        <v>1</v>
      </c>
      <c r="D43865" s="2">
        <v>1</v>
      </c>
      <c r="E43865" s="2">
        <v>1</v>
      </c>
      <c r="F43865" s="2">
        <v>1</v>
      </c>
    </row>
    <row r="43866" spans="1:6" x14ac:dyDescent="0.25">
      <c r="A43866" s="1" t="str">
        <f>"59864"</f>
        <v>59864</v>
      </c>
      <c r="B43866" s="1" t="str">
        <f>"30047"</f>
        <v>30047</v>
      </c>
      <c r="C43866" s="2">
        <v>1</v>
      </c>
      <c r="D43866" s="2">
        <v>1</v>
      </c>
      <c r="E43866" s="2">
        <v>1</v>
      </c>
      <c r="F43866" s="2">
        <v>1</v>
      </c>
    </row>
    <row r="43867" spans="1:6" x14ac:dyDescent="0.25">
      <c r="A43867" s="1" t="str">
        <f>"59873"</f>
        <v>59873</v>
      </c>
      <c r="B43867" s="1" t="str">
        <f>"30089"</f>
        <v>30089</v>
      </c>
      <c r="C43867" s="2">
        <v>1</v>
      </c>
      <c r="D43867" s="2">
        <v>1</v>
      </c>
      <c r="E43867" s="2">
        <v>1</v>
      </c>
      <c r="F43867" s="2">
        <v>1</v>
      </c>
    </row>
    <row r="43868" spans="1:6" x14ac:dyDescent="0.25">
      <c r="A43868" s="1" t="str">
        <f>"59863"</f>
        <v>59863</v>
      </c>
      <c r="B43868" s="1" t="str">
        <f>"30047"</f>
        <v>30047</v>
      </c>
      <c r="C43868" s="2">
        <v>1</v>
      </c>
      <c r="D43868" s="2">
        <v>1</v>
      </c>
      <c r="E43868" s="2">
        <v>1</v>
      </c>
      <c r="F43868" s="2">
        <v>1</v>
      </c>
    </row>
    <row r="43869" spans="1:6" x14ac:dyDescent="0.25">
      <c r="A43869" s="1" t="str">
        <f>"59474"</f>
        <v>59474</v>
      </c>
      <c r="B43869" s="1" t="str">
        <f>"30101"</f>
        <v>30101</v>
      </c>
      <c r="C43869" s="2">
        <v>1</v>
      </c>
      <c r="D43869" s="2">
        <v>1</v>
      </c>
      <c r="E43869" s="2">
        <v>1</v>
      </c>
      <c r="F43869" s="2">
        <v>1</v>
      </c>
    </row>
    <row r="43870" spans="1:6" x14ac:dyDescent="0.25">
      <c r="A43870" s="1" t="str">
        <f>"59524"</f>
        <v>59524</v>
      </c>
      <c r="B43870" s="1" t="str">
        <f>"30071"</f>
        <v>30071</v>
      </c>
      <c r="C43870" s="2">
        <v>0.50710900473933596</v>
      </c>
      <c r="D43870" s="2">
        <v>0</v>
      </c>
      <c r="E43870" s="2">
        <v>1</v>
      </c>
      <c r="F43870" s="2">
        <v>0.50704225352112597</v>
      </c>
    </row>
    <row r="43871" spans="1:6" x14ac:dyDescent="0.25">
      <c r="A43871" s="1" t="str">
        <f>"59524"</f>
        <v>59524</v>
      </c>
      <c r="B43871" s="1" t="str">
        <f>"30005"</f>
        <v>30005</v>
      </c>
      <c r="C43871" s="2">
        <v>0.49289099526066299</v>
      </c>
      <c r="D43871" s="2">
        <v>1</v>
      </c>
      <c r="E43871" s="2">
        <v>0</v>
      </c>
      <c r="F43871" s="2">
        <v>0.49295774647887303</v>
      </c>
    </row>
    <row r="43872" spans="1:6" x14ac:dyDescent="0.25">
      <c r="A43872" s="1" t="str">
        <f>"59537"</f>
        <v>59537</v>
      </c>
      <c r="B43872" s="1" t="str">
        <f>"30071"</f>
        <v>30071</v>
      </c>
      <c r="C43872" s="2">
        <v>1</v>
      </c>
      <c r="D43872" s="2">
        <v>1</v>
      </c>
      <c r="E43872" s="2">
        <v>1</v>
      </c>
      <c r="F43872" s="2">
        <v>1</v>
      </c>
    </row>
    <row r="43873" spans="1:6" x14ac:dyDescent="0.25">
      <c r="A43873" s="1" t="str">
        <f>"59531"</f>
        <v>59531</v>
      </c>
      <c r="B43873" s="1" t="str">
        <f>"30041"</f>
        <v>30041</v>
      </c>
      <c r="C43873" s="2">
        <v>0.16304347826086901</v>
      </c>
      <c r="D43873" s="2">
        <v>0</v>
      </c>
      <c r="E43873" s="2">
        <v>0</v>
      </c>
      <c r="F43873" s="2">
        <v>0.16129032258064499</v>
      </c>
    </row>
    <row r="43874" spans="1:6" x14ac:dyDescent="0.25">
      <c r="A43874" s="1" t="str">
        <f>"59531"</f>
        <v>59531</v>
      </c>
      <c r="B43874" s="1" t="str">
        <f>"30051"</f>
        <v>30051</v>
      </c>
      <c r="C43874" s="2">
        <v>0.83695652173913004</v>
      </c>
      <c r="D43874" s="2">
        <v>0</v>
      </c>
      <c r="E43874" s="2">
        <v>1</v>
      </c>
      <c r="F43874" s="2">
        <v>0.83870967741935398</v>
      </c>
    </row>
    <row r="43875" spans="1:6" x14ac:dyDescent="0.25">
      <c r="A43875" s="1" t="str">
        <f>"59480"</f>
        <v>59480</v>
      </c>
      <c r="B43875" s="1" t="str">
        <f>"30013"</f>
        <v>30013</v>
      </c>
      <c r="C43875" s="2">
        <v>1</v>
      </c>
      <c r="D43875" s="2">
        <v>1</v>
      </c>
      <c r="E43875" s="2">
        <v>1</v>
      </c>
      <c r="F43875" s="2">
        <v>1</v>
      </c>
    </row>
    <row r="43876" spans="1:6" x14ac:dyDescent="0.25">
      <c r="A43876" s="1" t="str">
        <f>"59634"</f>
        <v>59634</v>
      </c>
      <c r="B43876" s="1" t="str">
        <f>"30043"</f>
        <v>30043</v>
      </c>
      <c r="C43876" s="2">
        <v>0.99774876181899996</v>
      </c>
      <c r="D43876" s="2">
        <v>0.98765432098765404</v>
      </c>
      <c r="E43876" s="2">
        <v>1</v>
      </c>
      <c r="F43876" s="2">
        <v>0.99745762711864405</v>
      </c>
    </row>
    <row r="43877" spans="1:6" x14ac:dyDescent="0.25">
      <c r="A43877" s="1" t="str">
        <f>"59634"</f>
        <v>59634</v>
      </c>
      <c r="B43877" s="1" t="str">
        <f>"30049"</f>
        <v>30049</v>
      </c>
      <c r="C43877" s="2">
        <v>2.25123818099954E-3</v>
      </c>
      <c r="D43877" s="2">
        <v>1.23456790123456E-2</v>
      </c>
      <c r="E43877" s="2">
        <v>0</v>
      </c>
      <c r="F43877" s="2">
        <v>2.5423728813559299E-3</v>
      </c>
    </row>
    <row r="43878" spans="1:6" x14ac:dyDescent="0.25">
      <c r="A43878" s="1" t="str">
        <f>"59645"</f>
        <v>59645</v>
      </c>
      <c r="B43878" s="1" t="str">
        <f>"30007"</f>
        <v>30007</v>
      </c>
      <c r="C43878" s="2">
        <v>2.04918032786885E-3</v>
      </c>
      <c r="D43878" s="2">
        <v>0</v>
      </c>
      <c r="E43878" s="2">
        <v>0</v>
      </c>
      <c r="F43878" s="2">
        <v>2.0040080160320601E-3</v>
      </c>
    </row>
    <row r="43879" spans="1:6" x14ac:dyDescent="0.25">
      <c r="A43879" s="1" t="str">
        <f>"59645"</f>
        <v>59645</v>
      </c>
      <c r="B43879" s="1" t="str">
        <f>"30059"</f>
        <v>30059</v>
      </c>
      <c r="C43879" s="2">
        <v>0.99795081967213095</v>
      </c>
      <c r="D43879" s="2">
        <v>1</v>
      </c>
      <c r="E43879" s="2">
        <v>1</v>
      </c>
      <c r="F43879" s="2">
        <v>0.99799599198396705</v>
      </c>
    </row>
    <row r="43880" spans="1:6" x14ac:dyDescent="0.25">
      <c r="A43880" s="1" t="str">
        <f>"59625"</f>
        <v>59625</v>
      </c>
      <c r="B43880" s="1" t="str">
        <f>"30049"</f>
        <v>30049</v>
      </c>
      <c r="C43880" s="2">
        <v>1</v>
      </c>
      <c r="D43880" s="2">
        <v>1</v>
      </c>
      <c r="E43880" s="2">
        <v>1</v>
      </c>
      <c r="F43880" s="2">
        <v>1</v>
      </c>
    </row>
    <row r="43881" spans="1:6" x14ac:dyDescent="0.25">
      <c r="A43881" s="1" t="str">
        <f>"59702"</f>
        <v>59702</v>
      </c>
      <c r="B43881" s="1" t="str">
        <f>"30093"</f>
        <v>30093</v>
      </c>
      <c r="C43881" s="2">
        <v>1</v>
      </c>
      <c r="D43881" s="2">
        <v>1</v>
      </c>
      <c r="E43881" s="2">
        <v>1</v>
      </c>
      <c r="F43881" s="2">
        <v>1</v>
      </c>
    </row>
    <row r="43882" spans="1:6" x14ac:dyDescent="0.25">
      <c r="A43882" s="1" t="str">
        <f>"59638"</f>
        <v>59638</v>
      </c>
      <c r="B43882" s="1" t="str">
        <f>"30043"</f>
        <v>30043</v>
      </c>
      <c r="C43882" s="2">
        <v>1</v>
      </c>
      <c r="D43882" s="2">
        <v>0</v>
      </c>
      <c r="E43882" s="2">
        <v>1</v>
      </c>
      <c r="F43882" s="2">
        <v>1</v>
      </c>
    </row>
    <row r="43883" spans="1:6" x14ac:dyDescent="0.25">
      <c r="A43883" s="1" t="str">
        <f>"59904"</f>
        <v>59904</v>
      </c>
      <c r="B43883" s="1" t="str">
        <f>"30029"</f>
        <v>30029</v>
      </c>
      <c r="C43883" s="2">
        <v>1</v>
      </c>
      <c r="D43883" s="2">
        <v>1</v>
      </c>
      <c r="E43883" s="2">
        <v>1</v>
      </c>
      <c r="F43883" s="2">
        <v>1</v>
      </c>
    </row>
    <row r="43884" spans="1:6" x14ac:dyDescent="0.25">
      <c r="A43884" s="1" t="str">
        <f>"59914"</f>
        <v>59914</v>
      </c>
      <c r="B43884" s="1" t="str">
        <f>"30047"</f>
        <v>30047</v>
      </c>
      <c r="C43884" s="2">
        <v>1</v>
      </c>
      <c r="D43884" s="2">
        <v>0</v>
      </c>
      <c r="E43884" s="2">
        <v>1</v>
      </c>
      <c r="F43884" s="2">
        <v>1</v>
      </c>
    </row>
    <row r="43885" spans="1:6" x14ac:dyDescent="0.25">
      <c r="A43885" s="1" t="str">
        <f>"59933"</f>
        <v>59933</v>
      </c>
      <c r="B43885" s="1" t="str">
        <f>"30053"</f>
        <v>30053</v>
      </c>
      <c r="C43885" s="2">
        <v>1</v>
      </c>
      <c r="D43885" s="2">
        <v>0</v>
      </c>
      <c r="E43885" s="2">
        <v>1</v>
      </c>
      <c r="F43885" s="2">
        <v>1</v>
      </c>
    </row>
    <row r="43886" spans="1:6" x14ac:dyDescent="0.25">
      <c r="A43886" s="1" t="str">
        <f>"70082"</f>
        <v>70082</v>
      </c>
      <c r="B43886" s="1" t="str">
        <f>"22075"</f>
        <v>22075</v>
      </c>
      <c r="C43886" s="2">
        <v>0</v>
      </c>
      <c r="D43886" s="2">
        <v>0</v>
      </c>
      <c r="E43886" s="2">
        <v>1</v>
      </c>
      <c r="F43886" s="2">
        <v>1</v>
      </c>
    </row>
    <row r="43887" spans="1:6" x14ac:dyDescent="0.25">
      <c r="A43887" s="1" t="str">
        <f>"70113"</f>
        <v>70113</v>
      </c>
      <c r="B43887" s="1" t="str">
        <f>"22071"</f>
        <v>22071</v>
      </c>
      <c r="C43887" s="2">
        <v>1</v>
      </c>
      <c r="D43887" s="2">
        <v>1</v>
      </c>
      <c r="E43887" s="2">
        <v>1</v>
      </c>
      <c r="F43887" s="2">
        <v>1</v>
      </c>
    </row>
    <row r="43888" spans="1:6" x14ac:dyDescent="0.25">
      <c r="A43888" s="1" t="str">
        <f>"70114"</f>
        <v>70114</v>
      </c>
      <c r="B43888" s="1" t="str">
        <f>"22071"</f>
        <v>22071</v>
      </c>
      <c r="C43888" s="2">
        <v>1</v>
      </c>
      <c r="D43888" s="2">
        <v>0.99777282850779503</v>
      </c>
      <c r="E43888" s="2">
        <v>1</v>
      </c>
      <c r="F43888" s="2">
        <v>0.99984903381642498</v>
      </c>
    </row>
    <row r="43889" spans="1:6" x14ac:dyDescent="0.25">
      <c r="A43889" s="1" t="str">
        <f>"70114"</f>
        <v>70114</v>
      </c>
      <c r="B43889" s="1" t="str">
        <f>"22051"</f>
        <v>22051</v>
      </c>
      <c r="C43889" s="2">
        <v>0</v>
      </c>
      <c r="D43889" s="2">
        <v>2.2271714922048901E-3</v>
      </c>
      <c r="E43889" s="2">
        <v>0</v>
      </c>
      <c r="F43889" s="2">
        <v>1.50966183574879E-4</v>
      </c>
    </row>
    <row r="43890" spans="1:6" x14ac:dyDescent="0.25">
      <c r="A43890" s="1" t="str">
        <f>"70124"</f>
        <v>70124</v>
      </c>
      <c r="B43890" s="1" t="str">
        <f>"22071"</f>
        <v>22071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25">
      <c r="A43891" s="1" t="str">
        <f>"70056"</f>
        <v>70056</v>
      </c>
      <c r="B43891" s="1" t="str">
        <f>"22051"</f>
        <v>22051</v>
      </c>
      <c r="C43891" s="2">
        <v>1</v>
      </c>
      <c r="D43891" s="2">
        <v>1</v>
      </c>
      <c r="E43891" s="2">
        <v>1</v>
      </c>
      <c r="F43891" s="2">
        <v>1</v>
      </c>
    </row>
    <row r="43892" spans="1:6" x14ac:dyDescent="0.25">
      <c r="A43892" s="1" t="str">
        <f>"70051"</f>
        <v>70051</v>
      </c>
      <c r="B43892" s="1" t="str">
        <f>"22095"</f>
        <v>22095</v>
      </c>
      <c r="C43892" s="2">
        <v>1</v>
      </c>
      <c r="D43892" s="2">
        <v>1</v>
      </c>
      <c r="E43892" s="2">
        <v>1</v>
      </c>
      <c r="F43892" s="2">
        <v>1</v>
      </c>
    </row>
    <row r="43893" spans="1:6" x14ac:dyDescent="0.25">
      <c r="A43893" s="1" t="str">
        <f>"70057"</f>
        <v>70057</v>
      </c>
      <c r="B43893" s="1" t="str">
        <f>"22089"</f>
        <v>22089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25">
      <c r="A43894" s="1" t="str">
        <f>"70156"</f>
        <v>70156</v>
      </c>
      <c r="B43894" s="1" t="str">
        <f>"22071"</f>
        <v>22071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25">
      <c r="A43895" s="1" t="str">
        <f>"70301"</f>
        <v>70301</v>
      </c>
      <c r="B43895" s="1" t="str">
        <f>"22007"</f>
        <v>22007</v>
      </c>
      <c r="C43895" s="2">
        <v>1.38781055900621E-2</v>
      </c>
      <c r="D43895" s="2">
        <v>5.9215396002960698E-3</v>
      </c>
      <c r="E43895" s="2">
        <v>4.5662100456621002E-3</v>
      </c>
      <c r="F43895" s="2">
        <v>1.3132295719844299E-2</v>
      </c>
    </row>
    <row r="43896" spans="1:6" x14ac:dyDescent="0.25">
      <c r="A43896" s="1" t="str">
        <f>"70301"</f>
        <v>70301</v>
      </c>
      <c r="B43896" s="1" t="str">
        <f>"22057"</f>
        <v>22057</v>
      </c>
      <c r="C43896" s="2">
        <v>0.91988548136645898</v>
      </c>
      <c r="D43896" s="2">
        <v>0.95410806809770499</v>
      </c>
      <c r="E43896" s="2">
        <v>0.87062404870623999</v>
      </c>
      <c r="F43896" s="2">
        <v>0.92049876193845004</v>
      </c>
    </row>
    <row r="43897" spans="1:6" x14ac:dyDescent="0.25">
      <c r="A43897" s="1" t="str">
        <f>"70301"</f>
        <v>70301</v>
      </c>
      <c r="B43897" s="1" t="str">
        <f>"22109"</f>
        <v>22109</v>
      </c>
      <c r="C43897" s="2">
        <v>6.6236413043478201E-2</v>
      </c>
      <c r="D43897" s="2">
        <v>3.9970392301998503E-2</v>
      </c>
      <c r="E43897" s="2">
        <v>0.124809741248097</v>
      </c>
      <c r="F43897" s="2">
        <v>6.6368942341704901E-2</v>
      </c>
    </row>
    <row r="43898" spans="1:6" x14ac:dyDescent="0.25">
      <c r="A43898" s="1" t="str">
        <f>"70435"</f>
        <v>70435</v>
      </c>
      <c r="B43898" s="1" t="str">
        <f>"22117"</f>
        <v>22117</v>
      </c>
      <c r="C43898" s="2">
        <v>2.2616759018432599E-4</v>
      </c>
      <c r="D43898" s="2">
        <v>0</v>
      </c>
      <c r="E43898" s="2">
        <v>0</v>
      </c>
      <c r="F43898" s="2">
        <v>2.1901007446342499E-4</v>
      </c>
    </row>
    <row r="43899" spans="1:6" x14ac:dyDescent="0.25">
      <c r="A43899" s="1" t="str">
        <f>"70435"</f>
        <v>70435</v>
      </c>
      <c r="B43899" s="1" t="str">
        <f>"22105"</f>
        <v>22105</v>
      </c>
      <c r="C43899" s="2">
        <v>1.6962569263824401E-3</v>
      </c>
      <c r="D43899" s="2">
        <v>0</v>
      </c>
      <c r="E43899" s="2">
        <v>0</v>
      </c>
      <c r="F43899" s="2">
        <v>1.64257555847568E-3</v>
      </c>
    </row>
    <row r="43900" spans="1:6" x14ac:dyDescent="0.25">
      <c r="A43900" s="1" t="str">
        <f>"70435"</f>
        <v>70435</v>
      </c>
      <c r="B43900" s="1" t="str">
        <f>"22103"</f>
        <v>22103</v>
      </c>
      <c r="C43900" s="2">
        <v>0.99807757548343301</v>
      </c>
      <c r="D43900" s="2">
        <v>1</v>
      </c>
      <c r="E43900" s="2">
        <v>1</v>
      </c>
      <c r="F43900" s="2">
        <v>0.99813841436705997</v>
      </c>
    </row>
    <row r="43901" spans="1:6" x14ac:dyDescent="0.25">
      <c r="A43901" s="1" t="str">
        <f>"70375"</f>
        <v>70375</v>
      </c>
      <c r="B43901" s="1" t="str">
        <f>"22057"</f>
        <v>22057</v>
      </c>
      <c r="C43901" s="2">
        <v>1</v>
      </c>
      <c r="D43901" s="2">
        <v>1</v>
      </c>
      <c r="E43901" s="2">
        <v>1</v>
      </c>
      <c r="F43901" s="2">
        <v>1</v>
      </c>
    </row>
    <row r="43902" spans="1:6" x14ac:dyDescent="0.25">
      <c r="A43902" s="1" t="str">
        <f>"70464"</f>
        <v>70464</v>
      </c>
      <c r="B43902" s="1" t="str">
        <f>"22103"</f>
        <v>22103</v>
      </c>
      <c r="C43902" s="2">
        <v>0</v>
      </c>
      <c r="D43902" s="2">
        <v>0</v>
      </c>
      <c r="E43902" s="2">
        <v>1</v>
      </c>
      <c r="F43902" s="2">
        <v>1</v>
      </c>
    </row>
    <row r="43903" spans="1:6" x14ac:dyDescent="0.25">
      <c r="A43903" s="1" t="str">
        <f>"70448"</f>
        <v>70448</v>
      </c>
      <c r="B43903" s="1" t="str">
        <f>"22103"</f>
        <v>22103</v>
      </c>
      <c r="C43903" s="2">
        <v>1</v>
      </c>
      <c r="D43903" s="2">
        <v>1</v>
      </c>
      <c r="E43903" s="2">
        <v>1</v>
      </c>
      <c r="F43903" s="2">
        <v>1</v>
      </c>
    </row>
    <row r="43904" spans="1:6" x14ac:dyDescent="0.25">
      <c r="A43904" s="1" t="str">
        <f>"70455"</f>
        <v>70455</v>
      </c>
      <c r="B43904" s="1" t="str">
        <f>"22105"</f>
        <v>22105</v>
      </c>
      <c r="C43904" s="2">
        <v>1</v>
      </c>
      <c r="D43904" s="2">
        <v>1</v>
      </c>
      <c r="E43904" s="2">
        <v>1</v>
      </c>
      <c r="F43904" s="2">
        <v>1</v>
      </c>
    </row>
    <row r="43905" spans="1:6" x14ac:dyDescent="0.25">
      <c r="A43905" s="1" t="str">
        <f>"70504"</f>
        <v>70504</v>
      </c>
      <c r="B43905" s="1" t="str">
        <f>"22055"</f>
        <v>22055</v>
      </c>
      <c r="C43905" s="2">
        <v>0</v>
      </c>
      <c r="D43905" s="2">
        <v>0</v>
      </c>
      <c r="E43905" s="2">
        <v>1</v>
      </c>
      <c r="F43905" s="2">
        <v>1</v>
      </c>
    </row>
    <row r="43906" spans="1:6" x14ac:dyDescent="0.25">
      <c r="A43906" s="1" t="str">
        <f>"70392"</f>
        <v>70392</v>
      </c>
      <c r="B43906" s="1" t="str">
        <f>"22101"</f>
        <v>22101</v>
      </c>
      <c r="C43906" s="2">
        <v>1</v>
      </c>
      <c r="D43906" s="2">
        <v>1</v>
      </c>
      <c r="E43906" s="2">
        <v>1</v>
      </c>
      <c r="F43906" s="2">
        <v>1</v>
      </c>
    </row>
    <row r="43907" spans="1:6" x14ac:dyDescent="0.25">
      <c r="A43907" s="1" t="str">
        <f>"70381"</f>
        <v>70381</v>
      </c>
      <c r="B43907" s="1" t="str">
        <f>"22101"</f>
        <v>22101</v>
      </c>
      <c r="C43907" s="2">
        <v>1</v>
      </c>
      <c r="D43907" s="2">
        <v>1</v>
      </c>
      <c r="E43907" s="2">
        <v>1</v>
      </c>
      <c r="F43907" s="2">
        <v>1</v>
      </c>
    </row>
    <row r="43908" spans="1:6" x14ac:dyDescent="0.25">
      <c r="A43908" s="1" t="str">
        <f>"70397"</f>
        <v>70397</v>
      </c>
      <c r="B43908" s="1" t="str">
        <f>"22109"</f>
        <v>22109</v>
      </c>
      <c r="C43908" s="2">
        <v>1</v>
      </c>
      <c r="D43908" s="2">
        <v>1</v>
      </c>
      <c r="E43908" s="2">
        <v>1</v>
      </c>
      <c r="F43908" s="2">
        <v>1</v>
      </c>
    </row>
    <row r="43909" spans="1:6" x14ac:dyDescent="0.25">
      <c r="A43909" s="1" t="str">
        <f>"70427"</f>
        <v>70427</v>
      </c>
      <c r="B43909" s="1" t="str">
        <f>"22103"</f>
        <v>22103</v>
      </c>
      <c r="C43909" s="2">
        <v>3.1418224527747798E-2</v>
      </c>
      <c r="D43909" s="2">
        <v>1.0615711252653899E-2</v>
      </c>
      <c r="E43909" s="2">
        <v>1.0810810810810799E-2</v>
      </c>
      <c r="F43909" s="2">
        <v>2.9354724964738999E-2</v>
      </c>
    </row>
    <row r="43910" spans="1:6" x14ac:dyDescent="0.25">
      <c r="A43910" s="1" t="str">
        <f>"70427"</f>
        <v>70427</v>
      </c>
      <c r="B43910" s="1" t="str">
        <f>"22117"</f>
        <v>22117</v>
      </c>
      <c r="C43910" s="2">
        <v>0.96858177547225199</v>
      </c>
      <c r="D43910" s="2">
        <v>0.98938428874734596</v>
      </c>
      <c r="E43910" s="2">
        <v>0.98918918918918897</v>
      </c>
      <c r="F43910" s="2">
        <v>0.97064527503525999</v>
      </c>
    </row>
    <row r="43911" spans="1:6" x14ac:dyDescent="0.25">
      <c r="A43911" s="1" t="str">
        <f>"70515"</f>
        <v>70515</v>
      </c>
      <c r="B43911" s="1" t="str">
        <f>"22039"</f>
        <v>22039</v>
      </c>
      <c r="C43911" s="2">
        <v>0.59212880143112701</v>
      </c>
      <c r="D43911" s="2">
        <v>0.42105263157894701</v>
      </c>
      <c r="E43911" s="2">
        <v>0.77777777777777701</v>
      </c>
      <c r="F43911" s="2">
        <v>0.58798283261802498</v>
      </c>
    </row>
    <row r="43912" spans="1:6" x14ac:dyDescent="0.25">
      <c r="A43912" s="1" t="str">
        <f>"70515"</f>
        <v>70515</v>
      </c>
      <c r="B43912" s="1" t="str">
        <f>"22001"</f>
        <v>22001</v>
      </c>
      <c r="C43912" s="2">
        <v>0.407871198568872</v>
      </c>
      <c r="D43912" s="2">
        <v>0.57894736842105199</v>
      </c>
      <c r="E43912" s="2">
        <v>0.22222222222222199</v>
      </c>
      <c r="F43912" s="2">
        <v>0.41201716738197403</v>
      </c>
    </row>
    <row r="43913" spans="1:6" x14ac:dyDescent="0.25">
      <c r="A43913" s="1" t="str">
        <f>"70615"</f>
        <v>70615</v>
      </c>
      <c r="B43913" s="1" t="str">
        <f>"22019"</f>
        <v>22019</v>
      </c>
      <c r="C43913" s="2">
        <v>1</v>
      </c>
      <c r="D43913" s="2">
        <v>1</v>
      </c>
      <c r="E43913" s="2">
        <v>1</v>
      </c>
      <c r="F43913" s="2">
        <v>1</v>
      </c>
    </row>
    <row r="43914" spans="1:6" x14ac:dyDescent="0.25">
      <c r="A43914" s="1" t="str">
        <f>"70529"</f>
        <v>70529</v>
      </c>
      <c r="B43914" s="1" t="str">
        <f>"22001"</f>
        <v>22001</v>
      </c>
      <c r="C43914" s="2">
        <v>7.9791847354726692E-3</v>
      </c>
      <c r="D43914" s="2">
        <v>4.8913043478260802E-2</v>
      </c>
      <c r="E43914" s="2">
        <v>1.0452961672473801E-2</v>
      </c>
      <c r="F43914" s="2">
        <v>9.3008338678640095E-3</v>
      </c>
    </row>
    <row r="43915" spans="1:6" x14ac:dyDescent="0.25">
      <c r="A43915" s="1" t="str">
        <f>"70529"</f>
        <v>70529</v>
      </c>
      <c r="B43915" s="1" t="str">
        <f>"22055"</f>
        <v>22055</v>
      </c>
      <c r="C43915" s="2">
        <v>0.97536860364267097</v>
      </c>
      <c r="D43915" s="2">
        <v>0.94565217391304301</v>
      </c>
      <c r="E43915" s="2">
        <v>0.98257839721254303</v>
      </c>
      <c r="F43915" s="2">
        <v>0.97482360487491904</v>
      </c>
    </row>
    <row r="43916" spans="1:6" x14ac:dyDescent="0.25">
      <c r="A43916" s="1" t="str">
        <f>"70529"</f>
        <v>70529</v>
      </c>
      <c r="B43916" s="1" t="str">
        <f>"22113"</f>
        <v>22113</v>
      </c>
      <c r="C43916" s="2">
        <v>1.6652211621856001E-2</v>
      </c>
      <c r="D43916" s="2">
        <v>5.4347826086956503E-3</v>
      </c>
      <c r="E43916" s="2">
        <v>6.9686411149825697E-3</v>
      </c>
      <c r="F43916" s="2">
        <v>1.5875561257216099E-2</v>
      </c>
    </row>
    <row r="43917" spans="1:6" x14ac:dyDescent="0.25">
      <c r="A43917" s="1" t="str">
        <f>"70668"</f>
        <v>70668</v>
      </c>
      <c r="B43917" s="1" t="str">
        <f>"22019"</f>
        <v>22019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25">
      <c r="A43918" s="1" t="str">
        <f>"70669"</f>
        <v>70669</v>
      </c>
      <c r="B43918" s="1" t="str">
        <f>"22019"</f>
        <v>22019</v>
      </c>
      <c r="C43918" s="2">
        <v>1</v>
      </c>
      <c r="D43918" s="2">
        <v>1</v>
      </c>
      <c r="E43918" s="2">
        <v>1</v>
      </c>
      <c r="F43918" s="2">
        <v>1</v>
      </c>
    </row>
    <row r="43919" spans="1:6" x14ac:dyDescent="0.25">
      <c r="A43919" s="1" t="str">
        <f>"70719"</f>
        <v>70719</v>
      </c>
      <c r="B43919" s="1" t="str">
        <f>"22121"</f>
        <v>22121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25">
      <c r="A43920" s="1" t="str">
        <f>"70652"</f>
        <v>70652</v>
      </c>
      <c r="B43920" s="1" t="str">
        <f>"22011"</f>
        <v>22011</v>
      </c>
      <c r="C43920" s="2">
        <v>1</v>
      </c>
      <c r="D43920" s="2">
        <v>1</v>
      </c>
      <c r="E43920" s="2">
        <v>1</v>
      </c>
      <c r="F43920" s="2">
        <v>1</v>
      </c>
    </row>
    <row r="43921" spans="1:6" x14ac:dyDescent="0.25">
      <c r="A43921" s="1" t="str">
        <f>"70656"</f>
        <v>70656</v>
      </c>
      <c r="B43921" s="1" t="str">
        <f>"22003"</f>
        <v>22003</v>
      </c>
      <c r="C43921" s="2">
        <v>0.19005663939584599</v>
      </c>
      <c r="D43921" s="2">
        <v>0.1</v>
      </c>
      <c r="E43921" s="2">
        <v>0</v>
      </c>
      <c r="F43921" s="2">
        <v>0.18780788177339899</v>
      </c>
    </row>
    <row r="43922" spans="1:6" x14ac:dyDescent="0.25">
      <c r="A43922" s="1" t="str">
        <f>"70656"</f>
        <v>70656</v>
      </c>
      <c r="B43922" s="1" t="str">
        <f>"22079"</f>
        <v>22079</v>
      </c>
      <c r="C43922" s="2">
        <v>0.14411579609817399</v>
      </c>
      <c r="D43922" s="2">
        <v>6.6666666666666596E-2</v>
      </c>
      <c r="E43922" s="2">
        <v>0</v>
      </c>
      <c r="F43922" s="2">
        <v>0.142241379310344</v>
      </c>
    </row>
    <row r="43923" spans="1:6" x14ac:dyDescent="0.25">
      <c r="A43923" s="1" t="str">
        <f>"70656"</f>
        <v>70656</v>
      </c>
      <c r="B43923" s="1" t="str">
        <f>"22115"</f>
        <v>22115</v>
      </c>
      <c r="C43923" s="2">
        <v>0.66582756450597802</v>
      </c>
      <c r="D43923" s="2">
        <v>0.83333333333333304</v>
      </c>
      <c r="E43923" s="2">
        <v>1</v>
      </c>
      <c r="F43923" s="2">
        <v>0.66995073891625601</v>
      </c>
    </row>
    <row r="43924" spans="1:6" x14ac:dyDescent="0.25">
      <c r="A43924" s="1" t="str">
        <f>"70744"</f>
        <v>70744</v>
      </c>
      <c r="B43924" s="1" t="str">
        <f>"22063"</f>
        <v>22063</v>
      </c>
      <c r="C43924" s="2">
        <v>0.95354293758798603</v>
      </c>
      <c r="D43924" s="2">
        <v>0.96153846153846101</v>
      </c>
      <c r="E43924" s="2">
        <v>1</v>
      </c>
      <c r="F43924" s="2">
        <v>0.95404411764705799</v>
      </c>
    </row>
    <row r="43925" spans="1:6" x14ac:dyDescent="0.25">
      <c r="A43925" s="1" t="str">
        <f>"70744"</f>
        <v>70744</v>
      </c>
      <c r="B43925" s="1" t="str">
        <f>"22091"</f>
        <v>22091</v>
      </c>
      <c r="C43925" s="2">
        <v>4.6457062412013098E-2</v>
      </c>
      <c r="D43925" s="2">
        <v>3.8461538461538401E-2</v>
      </c>
      <c r="E43925" s="2">
        <v>0</v>
      </c>
      <c r="F43925" s="2">
        <v>4.5955882352941103E-2</v>
      </c>
    </row>
    <row r="43926" spans="1:6" x14ac:dyDescent="0.25">
      <c r="A43926" s="1" t="str">
        <f>"70757"</f>
        <v>70757</v>
      </c>
      <c r="B43926" s="1" t="str">
        <f>"22077"</f>
        <v>22077</v>
      </c>
      <c r="C43926" s="2">
        <v>0.56297229219143496</v>
      </c>
      <c r="D43926" s="2">
        <v>0.27272727272727199</v>
      </c>
      <c r="E43926" s="2">
        <v>0</v>
      </c>
      <c r="F43926" s="2">
        <v>0.55487053020961696</v>
      </c>
    </row>
    <row r="43927" spans="1:6" x14ac:dyDescent="0.25">
      <c r="A43927" s="1" t="str">
        <f>"70757"</f>
        <v>70757</v>
      </c>
      <c r="B43927" s="1" t="str">
        <f>"22047"</f>
        <v>22047</v>
      </c>
      <c r="C43927" s="2">
        <v>0.43702770780856398</v>
      </c>
      <c r="D43927" s="2">
        <v>0.72727272727272696</v>
      </c>
      <c r="E43927" s="2">
        <v>1</v>
      </c>
      <c r="F43927" s="2">
        <v>0.44512946979038198</v>
      </c>
    </row>
    <row r="43928" spans="1:6" x14ac:dyDescent="0.25">
      <c r="A43928" s="1" t="str">
        <f>"70759"</f>
        <v>70759</v>
      </c>
      <c r="B43928" s="1" t="str">
        <f>"22077"</f>
        <v>22077</v>
      </c>
      <c r="C43928" s="2">
        <v>1</v>
      </c>
      <c r="D43928" s="2">
        <v>1</v>
      </c>
      <c r="E43928" s="2">
        <v>0</v>
      </c>
      <c r="F43928" s="2">
        <v>1</v>
      </c>
    </row>
    <row r="43929" spans="1:6" x14ac:dyDescent="0.25">
      <c r="A43929" s="1" t="str">
        <f>"70750"</f>
        <v>70750</v>
      </c>
      <c r="B43929" s="1" t="str">
        <f>"22097"</f>
        <v>22097</v>
      </c>
      <c r="C43929" s="2">
        <v>1</v>
      </c>
      <c r="D43929" s="2">
        <v>1</v>
      </c>
      <c r="E43929" s="2">
        <v>1</v>
      </c>
      <c r="F43929" s="2">
        <v>1</v>
      </c>
    </row>
    <row r="43930" spans="1:6" x14ac:dyDescent="0.25">
      <c r="A43930" s="1" t="str">
        <f>"70571"</f>
        <v>70571</v>
      </c>
      <c r="B43930" s="1" t="str">
        <f>"22097"</f>
        <v>22097</v>
      </c>
      <c r="C43930" s="2">
        <v>1</v>
      </c>
      <c r="D43930" s="2">
        <v>1</v>
      </c>
      <c r="E43930" s="2">
        <v>1</v>
      </c>
      <c r="F43930" s="2">
        <v>1</v>
      </c>
    </row>
    <row r="43931" spans="1:6" x14ac:dyDescent="0.25">
      <c r="A43931" s="1" t="str">
        <f>"70780"</f>
        <v>70780</v>
      </c>
      <c r="B43931" s="1" t="str">
        <f>"22047"</f>
        <v>22047</v>
      </c>
      <c r="C43931" s="2">
        <v>1</v>
      </c>
      <c r="D43931" s="2">
        <v>1</v>
      </c>
      <c r="E43931" s="2">
        <v>0</v>
      </c>
      <c r="F43931" s="2">
        <v>1</v>
      </c>
    </row>
    <row r="43932" spans="1:6" x14ac:dyDescent="0.25">
      <c r="A43932" s="1" t="str">
        <f>"71023"</f>
        <v>71023</v>
      </c>
      <c r="B43932" s="1" t="str">
        <f>"22015"</f>
        <v>22015</v>
      </c>
      <c r="C43932" s="2">
        <v>4.6396841066140102E-2</v>
      </c>
      <c r="D43932" s="2">
        <v>5.1282051282051197E-2</v>
      </c>
      <c r="E43932" s="2">
        <v>0</v>
      </c>
      <c r="F43932" s="2">
        <v>4.6466602129719203E-2</v>
      </c>
    </row>
    <row r="43933" spans="1:6" x14ac:dyDescent="0.25">
      <c r="A43933" s="1" t="str">
        <f>"71023"</f>
        <v>71023</v>
      </c>
      <c r="B43933" s="1" t="str">
        <f>"22119"</f>
        <v>22119</v>
      </c>
      <c r="C43933" s="2">
        <v>0.95360315893385905</v>
      </c>
      <c r="D43933" s="2">
        <v>0.94871794871794801</v>
      </c>
      <c r="E43933" s="2">
        <v>1</v>
      </c>
      <c r="F43933" s="2">
        <v>0.95353339787028002</v>
      </c>
    </row>
    <row r="43934" spans="1:6" x14ac:dyDescent="0.25">
      <c r="A43934" s="1" t="str">
        <f>"71019"</f>
        <v>71019</v>
      </c>
      <c r="B43934" s="1" t="str">
        <f>"22081"</f>
        <v>22081</v>
      </c>
      <c r="C43934" s="2">
        <v>0.93690303907380601</v>
      </c>
      <c r="D43934" s="2">
        <v>0.96860986547085204</v>
      </c>
      <c r="E43934" s="2">
        <v>0.92</v>
      </c>
      <c r="F43934" s="2">
        <v>0.93869835268700996</v>
      </c>
    </row>
    <row r="43935" spans="1:6" x14ac:dyDescent="0.25">
      <c r="A43935" s="1" t="str">
        <f>"71019"</f>
        <v>71019</v>
      </c>
      <c r="B43935" s="1" t="str">
        <f>"22069"</f>
        <v>22069</v>
      </c>
      <c r="C43935" s="2">
        <v>6.3096960926193907E-2</v>
      </c>
      <c r="D43935" s="2">
        <v>3.1390134529147899E-2</v>
      </c>
      <c r="E43935" s="2">
        <v>0.08</v>
      </c>
      <c r="F43935" s="2">
        <v>6.1301647312989399E-2</v>
      </c>
    </row>
    <row r="43936" spans="1:6" x14ac:dyDescent="0.25">
      <c r="A43936" s="1" t="str">
        <f>"71021"</f>
        <v>71021</v>
      </c>
      <c r="B43936" s="1" t="str">
        <f>"22119"</f>
        <v>22119</v>
      </c>
      <c r="C43936" s="2">
        <v>0</v>
      </c>
      <c r="D43936" s="2">
        <v>0</v>
      </c>
      <c r="E43936" s="2">
        <v>1</v>
      </c>
      <c r="F43936" s="2">
        <v>1</v>
      </c>
    </row>
    <row r="43937" spans="1:6" x14ac:dyDescent="0.25">
      <c r="A43937" s="1" t="str">
        <f>"70801"</f>
        <v>70801</v>
      </c>
      <c r="B43937" s="1" t="str">
        <f>"22033"</f>
        <v>22033</v>
      </c>
      <c r="C43937" s="2">
        <v>1</v>
      </c>
      <c r="D43937" s="2">
        <v>1</v>
      </c>
      <c r="E43937" s="2">
        <v>1</v>
      </c>
      <c r="F43937" s="2">
        <v>1</v>
      </c>
    </row>
    <row r="43938" spans="1:6" x14ac:dyDescent="0.25">
      <c r="A43938" s="1" t="str">
        <f>"71068"</f>
        <v>71068</v>
      </c>
      <c r="B43938" s="1" t="str">
        <f>"22013"</f>
        <v>22013</v>
      </c>
      <c r="C43938" s="2">
        <v>0.87362637362637297</v>
      </c>
      <c r="D43938" s="2">
        <v>0.93055555555555503</v>
      </c>
      <c r="E43938" s="2">
        <v>1</v>
      </c>
      <c r="F43938" s="2">
        <v>0.87651077246452902</v>
      </c>
    </row>
    <row r="43939" spans="1:6" x14ac:dyDescent="0.25">
      <c r="A43939" s="1" t="str">
        <f>"71068"</f>
        <v>71068</v>
      </c>
      <c r="B43939" s="1" t="str">
        <f>"22081"</f>
        <v>22081</v>
      </c>
      <c r="C43939" s="2">
        <v>0.12637362637362601</v>
      </c>
      <c r="D43939" s="2">
        <v>6.9444444444444406E-2</v>
      </c>
      <c r="E43939" s="2">
        <v>0</v>
      </c>
      <c r="F43939" s="2">
        <v>0.12348922753546999</v>
      </c>
    </row>
    <row r="43940" spans="1:6" x14ac:dyDescent="0.25">
      <c r="A43940" s="1" t="str">
        <f>"71078"</f>
        <v>71078</v>
      </c>
      <c r="B43940" s="1" t="str">
        <f>"22031"</f>
        <v>22031</v>
      </c>
      <c r="C43940" s="2">
        <v>1</v>
      </c>
      <c r="D43940" s="2">
        <v>1</v>
      </c>
      <c r="E43940" s="2">
        <v>1</v>
      </c>
      <c r="F43940" s="2">
        <v>1</v>
      </c>
    </row>
    <row r="43941" spans="1:6" x14ac:dyDescent="0.25">
      <c r="A43941" s="1" t="str">
        <f>"71082"</f>
        <v>71082</v>
      </c>
      <c r="B43941" s="1" t="str">
        <f>"22017"</f>
        <v>22017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25">
      <c r="A43942" s="1" t="str">
        <f>"71080"</f>
        <v>71080</v>
      </c>
      <c r="B43942" s="1" t="str">
        <f>"22013"</f>
        <v>22013</v>
      </c>
      <c r="C43942" s="2">
        <v>0</v>
      </c>
      <c r="D43942" s="2">
        <v>0</v>
      </c>
      <c r="E43942" s="2">
        <v>1</v>
      </c>
      <c r="F43942" s="2">
        <v>1</v>
      </c>
    </row>
    <row r="43943" spans="1:6" x14ac:dyDescent="0.25">
      <c r="A43943" s="1" t="str">
        <f>"71037"</f>
        <v>71037</v>
      </c>
      <c r="B43943" s="1" t="str">
        <f>"22119"</f>
        <v>22119</v>
      </c>
      <c r="C43943" s="2">
        <v>1.28990648178007E-3</v>
      </c>
      <c r="D43943" s="2">
        <v>0</v>
      </c>
      <c r="E43943" s="2">
        <v>0</v>
      </c>
      <c r="F43943" s="2">
        <v>1.24584717607973E-3</v>
      </c>
    </row>
    <row r="43944" spans="1:6" x14ac:dyDescent="0.25">
      <c r="A43944" s="1" t="str">
        <f>"71037"</f>
        <v>71037</v>
      </c>
      <c r="B43944" s="1" t="str">
        <f>"22015"</f>
        <v>22015</v>
      </c>
      <c r="C43944" s="2">
        <v>0.99871009351821904</v>
      </c>
      <c r="D43944" s="2">
        <v>1</v>
      </c>
      <c r="E43944" s="2">
        <v>1</v>
      </c>
      <c r="F43944" s="2">
        <v>0.99875415282391999</v>
      </c>
    </row>
    <row r="43945" spans="1:6" x14ac:dyDescent="0.25">
      <c r="A43945" s="1" t="str">
        <f>"71040"</f>
        <v>71040</v>
      </c>
      <c r="B43945" s="1" t="str">
        <f>"22027"</f>
        <v>22027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25">
      <c r="A43946" s="1" t="str">
        <f>"71034"</f>
        <v>71034</v>
      </c>
      <c r="B43946" s="1" t="str">
        <f>"22081"</f>
        <v>22081</v>
      </c>
      <c r="C43946" s="2">
        <v>1</v>
      </c>
      <c r="D43946" s="2">
        <v>0</v>
      </c>
      <c r="E43946" s="2">
        <v>1</v>
      </c>
      <c r="F43946" s="2">
        <v>1</v>
      </c>
    </row>
    <row r="43947" spans="1:6" x14ac:dyDescent="0.25">
      <c r="A43947" s="1" t="str">
        <f>"71108"</f>
        <v>71108</v>
      </c>
      <c r="B43947" s="1" t="str">
        <f>"22017"</f>
        <v>22017</v>
      </c>
      <c r="C43947" s="2">
        <v>1</v>
      </c>
      <c r="D43947" s="2">
        <v>1</v>
      </c>
      <c r="E43947" s="2">
        <v>1</v>
      </c>
      <c r="F43947" s="2">
        <v>1</v>
      </c>
    </row>
    <row r="43948" spans="1:6" x14ac:dyDescent="0.25">
      <c r="A43948" s="1" t="str">
        <f>"70809"</f>
        <v>70809</v>
      </c>
      <c r="B43948" s="1" t="str">
        <f>"22033"</f>
        <v>22033</v>
      </c>
      <c r="C43948" s="2">
        <v>1</v>
      </c>
      <c r="D43948" s="2">
        <v>1</v>
      </c>
      <c r="E43948" s="2">
        <v>1</v>
      </c>
      <c r="F43948" s="2">
        <v>1</v>
      </c>
    </row>
    <row r="43949" spans="1:6" x14ac:dyDescent="0.25">
      <c r="A43949" s="1" t="str">
        <f>"71129"</f>
        <v>71129</v>
      </c>
      <c r="B43949" s="1" t="str">
        <f>"22017"</f>
        <v>22017</v>
      </c>
      <c r="C43949" s="2">
        <v>1</v>
      </c>
      <c r="D43949" s="2">
        <v>1</v>
      </c>
      <c r="E43949" s="2">
        <v>1</v>
      </c>
      <c r="F43949" s="2">
        <v>1</v>
      </c>
    </row>
    <row r="43950" spans="1:6" x14ac:dyDescent="0.25">
      <c r="A43950" s="1" t="str">
        <f>"71201"</f>
        <v>71201</v>
      </c>
      <c r="B43950" s="1" t="str">
        <f>"22073"</f>
        <v>22073</v>
      </c>
      <c r="C43950" s="2">
        <v>1</v>
      </c>
      <c r="D43950" s="2">
        <v>1</v>
      </c>
      <c r="E43950" s="2">
        <v>1</v>
      </c>
      <c r="F43950" s="2">
        <v>1</v>
      </c>
    </row>
    <row r="43951" spans="1:6" x14ac:dyDescent="0.25">
      <c r="A43951" s="1" t="str">
        <f>"71138"</f>
        <v>71138</v>
      </c>
      <c r="B43951" s="1" t="str">
        <f>"22017"</f>
        <v>22017</v>
      </c>
      <c r="C43951" s="2">
        <v>1</v>
      </c>
      <c r="D43951" s="2">
        <v>1</v>
      </c>
      <c r="E43951" s="2">
        <v>1</v>
      </c>
      <c r="F43951" s="2">
        <v>1</v>
      </c>
    </row>
    <row r="43952" spans="1:6" x14ac:dyDescent="0.25">
      <c r="A43952" s="1" t="str">
        <f>"71294"</f>
        <v>71294</v>
      </c>
      <c r="B43952" s="1" t="str">
        <f>"22073"</f>
        <v>22073</v>
      </c>
      <c r="C43952" s="2">
        <v>1</v>
      </c>
      <c r="D43952" s="2">
        <v>1</v>
      </c>
      <c r="E43952" s="2">
        <v>1</v>
      </c>
      <c r="F43952" s="2">
        <v>1</v>
      </c>
    </row>
    <row r="43953" spans="1:6" x14ac:dyDescent="0.25">
      <c r="A43953" s="1" t="str">
        <f>"71306"</f>
        <v>71306</v>
      </c>
      <c r="B43953" s="1" t="str">
        <f>"22079"</f>
        <v>22079</v>
      </c>
      <c r="C43953" s="2">
        <v>1</v>
      </c>
      <c r="D43953" s="2">
        <v>1</v>
      </c>
      <c r="E43953" s="2">
        <v>1</v>
      </c>
      <c r="F43953" s="2">
        <v>1</v>
      </c>
    </row>
    <row r="43954" spans="1:6" x14ac:dyDescent="0.25">
      <c r="A43954" s="1" t="str">
        <f>"71309"</f>
        <v>71309</v>
      </c>
      <c r="B43954" s="1" t="str">
        <f>"22079"</f>
        <v>22079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25">
      <c r="A43955" s="1" t="str">
        <f>"71307"</f>
        <v>71307</v>
      </c>
      <c r="B43955" s="1" t="str">
        <f>"22079"</f>
        <v>22079</v>
      </c>
      <c r="C43955" s="2">
        <v>1</v>
      </c>
      <c r="D43955" s="2">
        <v>1</v>
      </c>
      <c r="E43955" s="2">
        <v>1</v>
      </c>
      <c r="F43955" s="2">
        <v>1</v>
      </c>
    </row>
    <row r="43956" spans="1:6" x14ac:dyDescent="0.25">
      <c r="A43956" s="1" t="str">
        <f>"71212"</f>
        <v>71212</v>
      </c>
      <c r="B43956" s="1" t="str">
        <f>"22073"</f>
        <v>22073</v>
      </c>
      <c r="C43956" s="2">
        <v>0</v>
      </c>
      <c r="D43956" s="2">
        <v>1</v>
      </c>
      <c r="E43956" s="2">
        <v>0</v>
      </c>
      <c r="F43956" s="2">
        <v>1</v>
      </c>
    </row>
    <row r="43957" spans="1:6" x14ac:dyDescent="0.25">
      <c r="A43957" s="1" t="str">
        <f>"71213"</f>
        <v>71213</v>
      </c>
      <c r="B43957" s="1" t="str">
        <f>"22073"</f>
        <v>22073</v>
      </c>
      <c r="C43957" s="2">
        <v>1</v>
      </c>
      <c r="D43957" s="2">
        <v>1</v>
      </c>
      <c r="E43957" s="2">
        <v>1</v>
      </c>
      <c r="F43957" s="2">
        <v>1</v>
      </c>
    </row>
    <row r="43958" spans="1:6" x14ac:dyDescent="0.25">
      <c r="A43958" s="1" t="str">
        <f>"71230"</f>
        <v>71230</v>
      </c>
      <c r="B43958" s="1" t="str">
        <f>"22041"</f>
        <v>22041</v>
      </c>
      <c r="C43958" s="2">
        <v>0</v>
      </c>
      <c r="D43958" s="2">
        <v>0</v>
      </c>
      <c r="E43958" s="2">
        <v>1</v>
      </c>
      <c r="F43958" s="2">
        <v>1</v>
      </c>
    </row>
    <row r="43959" spans="1:6" x14ac:dyDescent="0.25">
      <c r="A43959" s="1" t="str">
        <f>"71369"</f>
        <v>71369</v>
      </c>
      <c r="B43959" s="1" t="str">
        <f>"22009"</f>
        <v>22009</v>
      </c>
      <c r="C43959" s="2">
        <v>1</v>
      </c>
      <c r="D43959" s="2">
        <v>1</v>
      </c>
      <c r="E43959" s="2">
        <v>1</v>
      </c>
      <c r="F43959" s="2">
        <v>1</v>
      </c>
    </row>
    <row r="43960" spans="1:6" x14ac:dyDescent="0.25">
      <c r="A43960" s="1" t="str">
        <f>"71378"</f>
        <v>71378</v>
      </c>
      <c r="B43960" s="1" t="str">
        <f>"22041"</f>
        <v>22041</v>
      </c>
      <c r="C43960" s="2">
        <v>1</v>
      </c>
      <c r="D43960" s="2">
        <v>1</v>
      </c>
      <c r="E43960" s="2">
        <v>1</v>
      </c>
      <c r="F43960" s="2">
        <v>1</v>
      </c>
    </row>
    <row r="43961" spans="1:6" x14ac:dyDescent="0.25">
      <c r="A43961" s="1" t="str">
        <f>"71405"</f>
        <v>71405</v>
      </c>
      <c r="B43961" s="1" t="str">
        <f>"22079"</f>
        <v>22079</v>
      </c>
      <c r="C43961" s="2">
        <v>1</v>
      </c>
      <c r="D43961" s="2">
        <v>1</v>
      </c>
      <c r="E43961" s="2">
        <v>1</v>
      </c>
      <c r="F43961" s="2">
        <v>1</v>
      </c>
    </row>
    <row r="43962" spans="1:6" x14ac:dyDescent="0.25">
      <c r="A43962" s="1" t="str">
        <f>"71417"</f>
        <v>71417</v>
      </c>
      <c r="B43962" s="1" t="str">
        <f>"22043"</f>
        <v>22043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25">
      <c r="A43963" s="1" t="str">
        <f>"71419"</f>
        <v>71419</v>
      </c>
      <c r="B43963" s="1" t="str">
        <f>"22031"</f>
        <v>22031</v>
      </c>
      <c r="C43963" s="2">
        <v>0.13608957795004301</v>
      </c>
      <c r="D43963" s="2">
        <v>0.217391304347826</v>
      </c>
      <c r="E43963" s="2">
        <v>0</v>
      </c>
      <c r="F43963" s="2">
        <v>0.137089991589571</v>
      </c>
    </row>
    <row r="43964" spans="1:6" x14ac:dyDescent="0.25">
      <c r="A43964" s="1" t="str">
        <f>"71419"</f>
        <v>71419</v>
      </c>
      <c r="B43964" s="1" t="str">
        <f>"22085"</f>
        <v>22085</v>
      </c>
      <c r="C43964" s="2">
        <v>0.86391042204995605</v>
      </c>
      <c r="D43964" s="2">
        <v>0.78260869565217295</v>
      </c>
      <c r="E43964" s="2">
        <v>1</v>
      </c>
      <c r="F43964" s="2">
        <v>0.86291000841042798</v>
      </c>
    </row>
    <row r="43965" spans="1:6" x14ac:dyDescent="0.25">
      <c r="A43965" s="1" t="str">
        <f>"71432"</f>
        <v>71432</v>
      </c>
      <c r="B43965" s="1" t="str">
        <f>"22127"</f>
        <v>22127</v>
      </c>
      <c r="C43965" s="2">
        <v>0.05</v>
      </c>
      <c r="D43965" s="2">
        <v>0</v>
      </c>
      <c r="E43965" s="2">
        <v>0</v>
      </c>
      <c r="F43965" s="2">
        <v>4.9250535331905702E-2</v>
      </c>
    </row>
    <row r="43966" spans="1:6" x14ac:dyDescent="0.25">
      <c r="A43966" s="1" t="str">
        <f>"71432"</f>
        <v>71432</v>
      </c>
      <c r="B43966" s="1" t="str">
        <f>"22043"</f>
        <v>22043</v>
      </c>
      <c r="C43966" s="2">
        <v>0.95</v>
      </c>
      <c r="D43966" s="2">
        <v>1</v>
      </c>
      <c r="E43966" s="2">
        <v>1</v>
      </c>
      <c r="F43966" s="2">
        <v>0.95074946466809396</v>
      </c>
    </row>
    <row r="43967" spans="1:6" x14ac:dyDescent="0.25">
      <c r="A43967" s="1" t="str">
        <f>"71433"</f>
        <v>71433</v>
      </c>
      <c r="B43967" s="1" t="str">
        <f>"22039"</f>
        <v>22039</v>
      </c>
      <c r="C43967" s="2">
        <v>2.0422055820285899E-3</v>
      </c>
      <c r="D43967" s="2">
        <v>0</v>
      </c>
      <c r="E43967" s="2">
        <v>0</v>
      </c>
      <c r="F43967" s="2">
        <v>1.9960079840319299E-3</v>
      </c>
    </row>
    <row r="43968" spans="1:6" x14ac:dyDescent="0.25">
      <c r="A43968" s="1" t="str">
        <f>"71433"</f>
        <v>71433</v>
      </c>
      <c r="B43968" s="1" t="str">
        <f>"22003"</f>
        <v>22003</v>
      </c>
      <c r="C43968" s="2">
        <v>2.0422055820285899E-3</v>
      </c>
      <c r="D43968" s="2">
        <v>0</v>
      </c>
      <c r="E43968" s="2">
        <v>0</v>
      </c>
      <c r="F43968" s="2">
        <v>1.9960079840319299E-3</v>
      </c>
    </row>
    <row r="43969" spans="1:6" x14ac:dyDescent="0.25">
      <c r="A43969" s="1" t="str">
        <f>"71433"</f>
        <v>71433</v>
      </c>
      <c r="B43969" s="1" t="str">
        <f>"22079"</f>
        <v>22079</v>
      </c>
      <c r="C43969" s="2">
        <v>0.995915588835942</v>
      </c>
      <c r="D43969" s="2">
        <v>1</v>
      </c>
      <c r="E43969" s="2">
        <v>1</v>
      </c>
      <c r="F43969" s="2">
        <v>0.99600798403193602</v>
      </c>
    </row>
    <row r="43970" spans="1:6" x14ac:dyDescent="0.25">
      <c r="A43970" s="1" t="str">
        <f>"71428"</f>
        <v>71428</v>
      </c>
      <c r="B43970" s="1" t="str">
        <f>"22069"</f>
        <v>22069</v>
      </c>
      <c r="C43970" s="2">
        <v>0</v>
      </c>
      <c r="D43970" s="2">
        <v>0</v>
      </c>
      <c r="E43970" s="2">
        <v>1</v>
      </c>
      <c r="F43970" s="2">
        <v>1</v>
      </c>
    </row>
    <row r="43971" spans="1:6" x14ac:dyDescent="0.25">
      <c r="A43971" s="1" t="str">
        <f>"71434"</f>
        <v>71434</v>
      </c>
      <c r="B43971" s="1" t="str">
        <f>"22069"</f>
        <v>22069</v>
      </c>
      <c r="C43971" s="2">
        <v>0</v>
      </c>
      <c r="D43971" s="2">
        <v>0</v>
      </c>
      <c r="E43971" s="2">
        <v>1</v>
      </c>
      <c r="F43971" s="2">
        <v>1</v>
      </c>
    </row>
    <row r="43972" spans="1:6" x14ac:dyDescent="0.25">
      <c r="A43972" s="1" t="str">
        <f>"71358"</f>
        <v>71358</v>
      </c>
      <c r="B43972" s="1" t="str">
        <f>"22097"</f>
        <v>22097</v>
      </c>
      <c r="C43972" s="2">
        <v>1</v>
      </c>
      <c r="D43972" s="2">
        <v>0</v>
      </c>
      <c r="E43972" s="2">
        <v>1</v>
      </c>
      <c r="F43972" s="2">
        <v>1</v>
      </c>
    </row>
    <row r="43973" spans="1:6" x14ac:dyDescent="0.25">
      <c r="A43973" s="1" t="str">
        <f>"71325"</f>
        <v>71325</v>
      </c>
      <c r="B43973" s="1" t="str">
        <f>"22039"</f>
        <v>22039</v>
      </c>
      <c r="C43973" s="2">
        <v>0.37696335078533999</v>
      </c>
      <c r="D43973" s="2">
        <v>0.28571428571428498</v>
      </c>
      <c r="E43973" s="2">
        <v>0</v>
      </c>
      <c r="F43973" s="2">
        <v>0.36815920398009899</v>
      </c>
    </row>
    <row r="43974" spans="1:6" x14ac:dyDescent="0.25">
      <c r="A43974" s="1" t="str">
        <f>"71325"</f>
        <v>71325</v>
      </c>
      <c r="B43974" s="1" t="str">
        <f>"22079"</f>
        <v>22079</v>
      </c>
      <c r="C43974" s="2">
        <v>0.62303664921465896</v>
      </c>
      <c r="D43974" s="2">
        <v>0.71428571428571397</v>
      </c>
      <c r="E43974" s="2">
        <v>1</v>
      </c>
      <c r="F43974" s="2">
        <v>0.63184079601989995</v>
      </c>
    </row>
    <row r="43975" spans="1:6" x14ac:dyDescent="0.25">
      <c r="A43975" s="1" t="str">
        <f>"71359"</f>
        <v>71359</v>
      </c>
      <c r="B43975" s="1" t="str">
        <f>"22079"</f>
        <v>22079</v>
      </c>
      <c r="C43975" s="2">
        <v>0</v>
      </c>
      <c r="D43975" s="2">
        <v>1</v>
      </c>
      <c r="E43975" s="2">
        <v>0</v>
      </c>
      <c r="F43975" s="2">
        <v>1</v>
      </c>
    </row>
    <row r="43976" spans="1:6" x14ac:dyDescent="0.25">
      <c r="A43976" s="1" t="str">
        <f>"71329"</f>
        <v>71329</v>
      </c>
      <c r="B43976" s="1" t="str">
        <f>"22009"</f>
        <v>22009</v>
      </c>
      <c r="C43976" s="2">
        <v>0</v>
      </c>
      <c r="D43976" s="2">
        <v>1</v>
      </c>
      <c r="E43976" s="2">
        <v>1</v>
      </c>
      <c r="F43976" s="2">
        <v>1</v>
      </c>
    </row>
    <row r="43977" spans="1:6" x14ac:dyDescent="0.25">
      <c r="A43977" s="1" t="str">
        <f>"71345"</f>
        <v>71345</v>
      </c>
      <c r="B43977" s="1" t="str">
        <f>"22097"</f>
        <v>22097</v>
      </c>
      <c r="C43977" s="2">
        <v>0</v>
      </c>
      <c r="D43977" s="2">
        <v>0</v>
      </c>
      <c r="E43977" s="2">
        <v>1</v>
      </c>
      <c r="F43977" s="2">
        <v>1</v>
      </c>
    </row>
    <row r="43978" spans="1:6" x14ac:dyDescent="0.25">
      <c r="A43978" s="1" t="str">
        <f>"71446"</f>
        <v>71446</v>
      </c>
      <c r="B43978" s="1" t="str">
        <f>"22115"</f>
        <v>22115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25">
      <c r="A43979" s="1" t="str">
        <f>"71458"</f>
        <v>71458</v>
      </c>
      <c r="B43979" s="1" t="str">
        <f>"22069"</f>
        <v>22069</v>
      </c>
      <c r="C43979" s="2">
        <v>1</v>
      </c>
      <c r="D43979" s="2">
        <v>1</v>
      </c>
      <c r="E43979" s="2">
        <v>1</v>
      </c>
      <c r="F43979" s="2">
        <v>1</v>
      </c>
    </row>
    <row r="43980" spans="1:6" x14ac:dyDescent="0.25">
      <c r="A43980" s="1" t="str">
        <f>"71443"</f>
        <v>71443</v>
      </c>
      <c r="B43980" s="1" t="str">
        <f>"22115"</f>
        <v>22115</v>
      </c>
      <c r="C43980" s="2">
        <v>1</v>
      </c>
      <c r="D43980" s="2">
        <v>1</v>
      </c>
      <c r="E43980" s="2">
        <v>1</v>
      </c>
      <c r="F43980" s="2">
        <v>1</v>
      </c>
    </row>
    <row r="43981" spans="1:6" x14ac:dyDescent="0.25">
      <c r="A43981" s="1" t="str">
        <f>"71251"</f>
        <v>71251</v>
      </c>
      <c r="B43981" s="1" t="str">
        <f>"22049"</f>
        <v>22049</v>
      </c>
      <c r="C43981" s="2">
        <v>0.96863237139272196</v>
      </c>
      <c r="D43981" s="2">
        <v>0.98927613941018699</v>
      </c>
      <c r="E43981" s="2">
        <v>1</v>
      </c>
      <c r="F43981" s="2">
        <v>0.970648464163822</v>
      </c>
    </row>
    <row r="43982" spans="1:6" x14ac:dyDescent="0.25">
      <c r="A43982" s="1" t="str">
        <f>"71251"</f>
        <v>71251</v>
      </c>
      <c r="B43982" s="1" t="str">
        <f>"22013"</f>
        <v>22013</v>
      </c>
      <c r="C43982" s="2">
        <v>3.1367628607277202E-2</v>
      </c>
      <c r="D43982" s="2">
        <v>1.07238605898123E-2</v>
      </c>
      <c r="E43982" s="2">
        <v>0</v>
      </c>
      <c r="F43982" s="2">
        <v>2.93515358361774E-2</v>
      </c>
    </row>
    <row r="43983" spans="1:6" x14ac:dyDescent="0.25">
      <c r="A43983" s="1" t="str">
        <f>"71259"</f>
        <v>71259</v>
      </c>
      <c r="B43983" s="1" t="str">
        <f>"22083"</f>
        <v>22083</v>
      </c>
      <c r="C43983" s="2">
        <v>1</v>
      </c>
      <c r="D43983" s="2">
        <v>1</v>
      </c>
      <c r="E43983" s="2">
        <v>1</v>
      </c>
      <c r="F43983" s="2">
        <v>1</v>
      </c>
    </row>
    <row r="43984" spans="1:6" x14ac:dyDescent="0.25">
      <c r="A43984" s="1" t="str">
        <f>"71242"</f>
        <v>71242</v>
      </c>
      <c r="B43984" s="1" t="str">
        <f>"22123"</f>
        <v>22123</v>
      </c>
      <c r="C43984" s="2">
        <v>0</v>
      </c>
      <c r="D43984" s="2">
        <v>0</v>
      </c>
      <c r="E43984" s="2">
        <v>1</v>
      </c>
      <c r="F43984" s="2">
        <v>1</v>
      </c>
    </row>
    <row r="43985" spans="1:6" x14ac:dyDescent="0.25">
      <c r="A43985" s="1" t="str">
        <f>"71250"</f>
        <v>71250</v>
      </c>
      <c r="B43985" s="1" t="str">
        <f>"22067"</f>
        <v>22067</v>
      </c>
      <c r="C43985" s="2">
        <v>1</v>
      </c>
      <c r="D43985" s="2">
        <v>1</v>
      </c>
      <c r="E43985" s="2">
        <v>1</v>
      </c>
      <c r="F43985" s="2">
        <v>1</v>
      </c>
    </row>
    <row r="43986" spans="1:6" x14ac:dyDescent="0.25">
      <c r="A43986" s="1" t="str">
        <f>"71281"</f>
        <v>71281</v>
      </c>
      <c r="B43986" s="1" t="str">
        <f>"22073"</f>
        <v>22073</v>
      </c>
      <c r="C43986" s="2">
        <v>0</v>
      </c>
      <c r="D43986" s="2">
        <v>0</v>
      </c>
      <c r="E43986" s="2">
        <v>1</v>
      </c>
      <c r="F43986" s="2">
        <v>1</v>
      </c>
    </row>
    <row r="43987" spans="1:6" x14ac:dyDescent="0.25">
      <c r="A43987" s="1" t="str">
        <f>"71463"</f>
        <v>71463</v>
      </c>
      <c r="B43987" s="1" t="str">
        <f>"22039"</f>
        <v>22039</v>
      </c>
      <c r="C43987" s="2">
        <v>4.8805548420241401E-2</v>
      </c>
      <c r="D43987" s="2">
        <v>5.0377833753148596E-3</v>
      </c>
      <c r="E43987" s="2">
        <v>0</v>
      </c>
      <c r="F43987" s="2">
        <v>4.4006417602567002E-2</v>
      </c>
    </row>
    <row r="43988" spans="1:6" x14ac:dyDescent="0.25">
      <c r="A43988" s="1" t="str">
        <f>"71463"</f>
        <v>71463</v>
      </c>
      <c r="B43988" s="1" t="str">
        <f>"22003"</f>
        <v>22003</v>
      </c>
      <c r="C43988" s="2">
        <v>0.90495761623426596</v>
      </c>
      <c r="D43988" s="2">
        <v>0.99244332493702703</v>
      </c>
      <c r="E43988" s="2">
        <v>0.98630136986301298</v>
      </c>
      <c r="F43988" s="2">
        <v>0.91427916571166601</v>
      </c>
    </row>
    <row r="43989" spans="1:6" x14ac:dyDescent="0.25">
      <c r="A43989" s="1" t="str">
        <f>"71463"</f>
        <v>71463</v>
      </c>
      <c r="B43989" s="1" t="str">
        <f>"22079"</f>
        <v>22079</v>
      </c>
      <c r="C43989" s="2">
        <v>4.6236835345491903E-2</v>
      </c>
      <c r="D43989" s="2">
        <v>2.5188916876574298E-3</v>
      </c>
      <c r="E43989" s="2">
        <v>1.3698630136986301E-2</v>
      </c>
      <c r="F43989" s="2">
        <v>4.17144166857666E-2</v>
      </c>
    </row>
    <row r="43990" spans="1:6" x14ac:dyDescent="0.25">
      <c r="A43990" s="1" t="str">
        <f>"71467"</f>
        <v>71467</v>
      </c>
      <c r="B43990" s="1" t="str">
        <f>"22079"</f>
        <v>22079</v>
      </c>
      <c r="C43990" s="2">
        <v>6.0289389067524103E-3</v>
      </c>
      <c r="D43990" s="2">
        <v>0</v>
      </c>
      <c r="E43990" s="2">
        <v>0</v>
      </c>
      <c r="F43990" s="2">
        <v>5.84795321637426E-3</v>
      </c>
    </row>
    <row r="43991" spans="1:6" x14ac:dyDescent="0.25">
      <c r="A43991" s="1" t="str">
        <f>"71467"</f>
        <v>71467</v>
      </c>
      <c r="B43991" s="1" t="str">
        <f>"22043"</f>
        <v>22043</v>
      </c>
      <c r="C43991" s="2">
        <v>0.99397106109324695</v>
      </c>
      <c r="D43991" s="2">
        <v>1</v>
      </c>
      <c r="E43991" s="2">
        <v>1</v>
      </c>
      <c r="F43991" s="2">
        <v>0.99415204678362501</v>
      </c>
    </row>
    <row r="43992" spans="1:6" x14ac:dyDescent="0.25">
      <c r="A43992" s="1" t="str">
        <f>"71496"</f>
        <v>71496</v>
      </c>
      <c r="B43992" s="1" t="str">
        <f>"22115"</f>
        <v>22115</v>
      </c>
      <c r="C43992" s="2">
        <v>1</v>
      </c>
      <c r="D43992" s="2">
        <v>1</v>
      </c>
      <c r="E43992" s="2">
        <v>1</v>
      </c>
      <c r="F43992" s="2">
        <v>1</v>
      </c>
    </row>
    <row r="43993" spans="1:6" x14ac:dyDescent="0.25">
      <c r="A43993" s="1" t="str">
        <f>"71460"</f>
        <v>71460</v>
      </c>
      <c r="B43993" s="1" t="str">
        <f>"22085"</f>
        <v>22085</v>
      </c>
      <c r="C43993" s="2">
        <v>0</v>
      </c>
      <c r="D43993" s="2">
        <v>0</v>
      </c>
      <c r="E43993" s="2">
        <v>1</v>
      </c>
      <c r="F43993" s="2">
        <v>1</v>
      </c>
    </row>
    <row r="43994" spans="1:6" x14ac:dyDescent="0.25">
      <c r="A43994" s="1" t="str">
        <f>"71835"</f>
        <v>71835</v>
      </c>
      <c r="B43994" s="1" t="str">
        <f>"05057"</f>
        <v>05057</v>
      </c>
      <c r="C43994" s="2">
        <v>0.21621621621621601</v>
      </c>
      <c r="D43994" s="2">
        <v>0.23076923076923</v>
      </c>
      <c r="E43994" s="2">
        <v>0</v>
      </c>
      <c r="F43994" s="2">
        <v>0.216178521617852</v>
      </c>
    </row>
    <row r="43995" spans="1:6" x14ac:dyDescent="0.25">
      <c r="A43995" s="1" t="str">
        <f>"71835"</f>
        <v>71835</v>
      </c>
      <c r="B43995" s="1" t="str">
        <f>"05099"</f>
        <v>05099</v>
      </c>
      <c r="C43995" s="2">
        <v>0.78378378378378299</v>
      </c>
      <c r="D43995" s="2">
        <v>0.76923076923076905</v>
      </c>
      <c r="E43995" s="2">
        <v>1</v>
      </c>
      <c r="F43995" s="2">
        <v>0.783821478382147</v>
      </c>
    </row>
    <row r="43996" spans="1:6" x14ac:dyDescent="0.25">
      <c r="A43996" s="1" t="str">
        <f>"71852"</f>
        <v>71852</v>
      </c>
      <c r="B43996" s="1" t="str">
        <f>"05109"</f>
        <v>05109</v>
      </c>
      <c r="C43996" s="2">
        <v>6.6195761856710306E-2</v>
      </c>
      <c r="D43996" s="2">
        <v>9.8039215686274508E-3</v>
      </c>
      <c r="E43996" s="2">
        <v>0</v>
      </c>
      <c r="F43996" s="2">
        <v>6.01626016260162E-2</v>
      </c>
    </row>
    <row r="43997" spans="1:6" x14ac:dyDescent="0.25">
      <c r="A43997" s="1" t="str">
        <f>"71852"</f>
        <v>71852</v>
      </c>
      <c r="B43997" s="1" t="str">
        <f>"05057"</f>
        <v>05057</v>
      </c>
      <c r="C43997" s="2">
        <v>8.4157416750756803E-2</v>
      </c>
      <c r="D43997" s="2">
        <v>1.37254901960784E-2</v>
      </c>
      <c r="E43997" s="2">
        <v>0</v>
      </c>
      <c r="F43997" s="2">
        <v>7.6603432700993596E-2</v>
      </c>
    </row>
    <row r="43998" spans="1:6" x14ac:dyDescent="0.25">
      <c r="A43998" s="1" t="str">
        <f>"71852"</f>
        <v>71852</v>
      </c>
      <c r="B43998" s="1" t="str">
        <f>"05061"</f>
        <v>05061</v>
      </c>
      <c r="C43998" s="2">
        <v>0.849646821392532</v>
      </c>
      <c r="D43998" s="2">
        <v>0.97647058823529398</v>
      </c>
      <c r="E43998" s="2">
        <v>1</v>
      </c>
      <c r="F43998" s="2">
        <v>0.86323396567299004</v>
      </c>
    </row>
    <row r="43999" spans="1:6" x14ac:dyDescent="0.25">
      <c r="A43999" s="1" t="str">
        <f>"71839"</f>
        <v>71839</v>
      </c>
      <c r="B43999" s="1" t="str">
        <f>"05091"</f>
        <v>05091</v>
      </c>
      <c r="C43999" s="2">
        <v>1</v>
      </c>
      <c r="D43999" s="2">
        <v>1</v>
      </c>
      <c r="E43999" s="2">
        <v>1</v>
      </c>
      <c r="F43999" s="2">
        <v>1</v>
      </c>
    </row>
    <row r="44000" spans="1:6" x14ac:dyDescent="0.25">
      <c r="A44000" s="1" t="str">
        <f>"71643"</f>
        <v>71643</v>
      </c>
      <c r="B44000" s="1" t="str">
        <f>"05079"</f>
        <v>05079</v>
      </c>
      <c r="C44000" s="2">
        <v>0.98394863563402801</v>
      </c>
      <c r="D44000" s="2">
        <v>0.96</v>
      </c>
      <c r="E44000" s="2">
        <v>1</v>
      </c>
      <c r="F44000" s="2">
        <v>0.98358208955223803</v>
      </c>
    </row>
    <row r="44001" spans="1:6" x14ac:dyDescent="0.25">
      <c r="A44001" s="1" t="str">
        <f>"71643"</f>
        <v>71643</v>
      </c>
      <c r="B44001" s="1" t="str">
        <f>"05041"</f>
        <v>05041</v>
      </c>
      <c r="C44001" s="2">
        <v>1.6051364365971099E-2</v>
      </c>
      <c r="D44001" s="2">
        <v>0.04</v>
      </c>
      <c r="E44001" s="2">
        <v>0</v>
      </c>
      <c r="F44001" s="2">
        <v>1.64179104477611E-2</v>
      </c>
    </row>
    <row r="44002" spans="1:6" x14ac:dyDescent="0.25">
      <c r="A44002" s="1" t="str">
        <f>"71630"</f>
        <v>71630</v>
      </c>
      <c r="B44002" s="1" t="str">
        <f>"05041"</f>
        <v>05041</v>
      </c>
      <c r="C44002" s="2">
        <v>0</v>
      </c>
      <c r="D44002" s="2">
        <v>0</v>
      </c>
      <c r="E44002" s="2">
        <v>1</v>
      </c>
      <c r="F44002" s="2">
        <v>1</v>
      </c>
    </row>
    <row r="44003" spans="1:6" x14ac:dyDescent="0.25">
      <c r="A44003" s="1" t="str">
        <f>"71631"</f>
        <v>71631</v>
      </c>
      <c r="B44003" s="1" t="str">
        <f>"05011"</f>
        <v>05011</v>
      </c>
      <c r="C44003" s="2">
        <v>1</v>
      </c>
      <c r="D44003" s="2">
        <v>1</v>
      </c>
      <c r="E44003" s="2">
        <v>1</v>
      </c>
      <c r="F44003" s="2">
        <v>1</v>
      </c>
    </row>
    <row r="44004" spans="1:6" x14ac:dyDescent="0.25">
      <c r="A44004" s="1" t="str">
        <f>"71923"</f>
        <v>71923</v>
      </c>
      <c r="B44004" s="1" t="str">
        <f>"05059"</f>
        <v>05059</v>
      </c>
      <c r="C44004" s="2">
        <v>3.2920876376433102E-2</v>
      </c>
      <c r="D44004" s="2">
        <v>1.03383458646616E-2</v>
      </c>
      <c r="E44004" s="2">
        <v>0</v>
      </c>
      <c r="F44004" s="2">
        <v>2.9819694868238499E-2</v>
      </c>
    </row>
    <row r="44005" spans="1:6" x14ac:dyDescent="0.25">
      <c r="A44005" s="1" t="str">
        <f>"71923"</f>
        <v>71923</v>
      </c>
      <c r="B44005" s="1" t="str">
        <f>"05019"</f>
        <v>05019</v>
      </c>
      <c r="C44005" s="2">
        <v>0.96185719150868398</v>
      </c>
      <c r="D44005" s="2">
        <v>0.98778195488721798</v>
      </c>
      <c r="E44005" s="2">
        <v>1</v>
      </c>
      <c r="F44005" s="2">
        <v>0.96542500495343697</v>
      </c>
    </row>
    <row r="44006" spans="1:6" x14ac:dyDescent="0.25">
      <c r="A44006" s="1" t="str">
        <f>"71923"</f>
        <v>71923</v>
      </c>
      <c r="B44006" s="1" t="str">
        <f>"05039"</f>
        <v>05039</v>
      </c>
      <c r="C44006" s="2">
        <v>5.2219321148824997E-3</v>
      </c>
      <c r="D44006" s="2">
        <v>1.8796992481203E-3</v>
      </c>
      <c r="E44006" s="2">
        <v>0</v>
      </c>
      <c r="F44006" s="2">
        <v>4.7553001783237504E-3</v>
      </c>
    </row>
    <row r="44007" spans="1:6" x14ac:dyDescent="0.25">
      <c r="A44007" s="1" t="str">
        <f>"71942"</f>
        <v>71942</v>
      </c>
      <c r="B44007" s="1" t="str">
        <f>"05059"</f>
        <v>05059</v>
      </c>
      <c r="C44007" s="2">
        <v>0</v>
      </c>
      <c r="D44007" s="2">
        <v>0</v>
      </c>
      <c r="E44007" s="2">
        <v>1</v>
      </c>
      <c r="F44007" s="2">
        <v>1</v>
      </c>
    </row>
    <row r="44008" spans="1:6" x14ac:dyDescent="0.25">
      <c r="A44008" s="1" t="str">
        <f>"71866"</f>
        <v>71866</v>
      </c>
      <c r="B44008" s="1" t="str">
        <f>"05081"</f>
        <v>05081</v>
      </c>
      <c r="C44008" s="2">
        <v>1</v>
      </c>
      <c r="D44008" s="2">
        <v>1</v>
      </c>
      <c r="E44008" s="2">
        <v>1</v>
      </c>
      <c r="F44008" s="2">
        <v>1</v>
      </c>
    </row>
    <row r="44009" spans="1:6" x14ac:dyDescent="0.25">
      <c r="A44009" s="1" t="str">
        <f>"71864"</f>
        <v>71864</v>
      </c>
      <c r="B44009" s="1" t="str">
        <f>"05099"</f>
        <v>05099</v>
      </c>
      <c r="C44009" s="2">
        <v>0</v>
      </c>
      <c r="D44009" s="2">
        <v>0</v>
      </c>
      <c r="E44009" s="2">
        <v>1</v>
      </c>
      <c r="F44009" s="2">
        <v>1</v>
      </c>
    </row>
    <row r="44010" spans="1:6" x14ac:dyDescent="0.25">
      <c r="A44010" s="1" t="str">
        <f>"71949"</f>
        <v>71949</v>
      </c>
      <c r="B44010" s="1" t="str">
        <f>"05051"</f>
        <v>05051</v>
      </c>
      <c r="C44010" s="2">
        <v>0.99469496021220105</v>
      </c>
      <c r="D44010" s="2">
        <v>1</v>
      </c>
      <c r="E44010" s="2">
        <v>1</v>
      </c>
      <c r="F44010" s="2">
        <v>0.99483204134366898</v>
      </c>
    </row>
    <row r="44011" spans="1:6" x14ac:dyDescent="0.25">
      <c r="A44011" s="1" t="str">
        <f>"71949"</f>
        <v>71949</v>
      </c>
      <c r="B44011" s="1" t="str">
        <f>"05097"</f>
        <v>05097</v>
      </c>
      <c r="C44011" s="2">
        <v>5.3050397877984004E-3</v>
      </c>
      <c r="D44011" s="2">
        <v>0</v>
      </c>
      <c r="E44011" s="2">
        <v>0</v>
      </c>
      <c r="F44011" s="2">
        <v>5.16795865633074E-3</v>
      </c>
    </row>
    <row r="44012" spans="1:6" x14ac:dyDescent="0.25">
      <c r="A44012" s="1" t="str">
        <f>"71956"</f>
        <v>71956</v>
      </c>
      <c r="B44012" s="1" t="str">
        <f>"05051"</f>
        <v>05051</v>
      </c>
      <c r="C44012" s="2">
        <v>1</v>
      </c>
      <c r="D44012" s="2">
        <v>1</v>
      </c>
      <c r="E44012" s="2">
        <v>1</v>
      </c>
      <c r="F44012" s="2">
        <v>1</v>
      </c>
    </row>
    <row r="44013" spans="1:6" x14ac:dyDescent="0.25">
      <c r="A44013" s="1" t="str">
        <f>"72007"</f>
        <v>72007</v>
      </c>
      <c r="B44013" s="1" t="str">
        <f>"05085"</f>
        <v>05085</v>
      </c>
      <c r="C44013" s="2">
        <v>1</v>
      </c>
      <c r="D44013" s="2">
        <v>1</v>
      </c>
      <c r="E44013" s="2">
        <v>1</v>
      </c>
      <c r="F44013" s="2">
        <v>1</v>
      </c>
    </row>
    <row r="44014" spans="1:6" x14ac:dyDescent="0.25">
      <c r="A44014" s="1" t="str">
        <f>"72011"</f>
        <v>72011</v>
      </c>
      <c r="B44014" s="1" t="str">
        <f>"05053"</f>
        <v>05053</v>
      </c>
      <c r="C44014" s="2">
        <v>1.9801980198019798E-3</v>
      </c>
      <c r="D44014" s="2">
        <v>0</v>
      </c>
      <c r="E44014" s="2">
        <v>0</v>
      </c>
      <c r="F44014" s="2">
        <v>1.9474196689386501E-3</v>
      </c>
    </row>
    <row r="44015" spans="1:6" x14ac:dyDescent="0.25">
      <c r="A44015" s="1" t="str">
        <f>"72011"</f>
        <v>72011</v>
      </c>
      <c r="B44015" s="1" t="str">
        <f>"05125"</f>
        <v>05125</v>
      </c>
      <c r="C44015" s="2">
        <v>0.99801980198019802</v>
      </c>
      <c r="D44015" s="2">
        <v>1</v>
      </c>
      <c r="E44015" s="2">
        <v>1</v>
      </c>
      <c r="F44015" s="2">
        <v>0.99805258033106103</v>
      </c>
    </row>
    <row r="44016" spans="1:6" x14ac:dyDescent="0.25">
      <c r="A44016" s="1" t="str">
        <f>"71674"</f>
        <v>71674</v>
      </c>
      <c r="B44016" s="1" t="str">
        <f>"05041"</f>
        <v>05041</v>
      </c>
      <c r="C44016" s="2">
        <v>1</v>
      </c>
      <c r="D44016" s="2">
        <v>1</v>
      </c>
      <c r="E44016" s="2">
        <v>1</v>
      </c>
      <c r="F44016" s="2">
        <v>1</v>
      </c>
    </row>
    <row r="44017" spans="1:6" x14ac:dyDescent="0.25">
      <c r="A44017" s="1" t="str">
        <f>"71658"</f>
        <v>71658</v>
      </c>
      <c r="B44017" s="1" t="str">
        <f>"05043"</f>
        <v>05043</v>
      </c>
      <c r="C44017" s="2">
        <v>1.8867924528301799E-2</v>
      </c>
      <c r="D44017" s="2">
        <v>0</v>
      </c>
      <c r="E44017" s="2">
        <v>0</v>
      </c>
      <c r="F44017" s="2">
        <v>1.8181818181818101E-2</v>
      </c>
    </row>
    <row r="44018" spans="1:6" x14ac:dyDescent="0.25">
      <c r="A44018" s="1" t="str">
        <f>"71658"</f>
        <v>71658</v>
      </c>
      <c r="B44018" s="1" t="str">
        <f>"05003"</f>
        <v>05003</v>
      </c>
      <c r="C44018" s="2">
        <v>0.98113207547169801</v>
      </c>
      <c r="D44018" s="2">
        <v>1</v>
      </c>
      <c r="E44018" s="2">
        <v>1</v>
      </c>
      <c r="F44018" s="2">
        <v>0.98181818181818103</v>
      </c>
    </row>
    <row r="44019" spans="1:6" x14ac:dyDescent="0.25">
      <c r="A44019" s="1" t="str">
        <f>"71676"</f>
        <v>71676</v>
      </c>
      <c r="B44019" s="1" t="str">
        <f>"05003"</f>
        <v>05003</v>
      </c>
      <c r="C44019" s="2">
        <v>0.99404761904761896</v>
      </c>
      <c r="D44019" s="2">
        <v>0.83333333333333304</v>
      </c>
      <c r="E44019" s="2">
        <v>1</v>
      </c>
      <c r="F44019" s="2">
        <v>0.97872340425531901</v>
      </c>
    </row>
    <row r="44020" spans="1:6" x14ac:dyDescent="0.25">
      <c r="A44020" s="1" t="str">
        <f>"71676"</f>
        <v>71676</v>
      </c>
      <c r="B44020" s="1" t="str">
        <f>"05017"</f>
        <v>05017</v>
      </c>
      <c r="C44020" s="2">
        <v>5.9523809523809503E-3</v>
      </c>
      <c r="D44020" s="2">
        <v>0.16666666666666599</v>
      </c>
      <c r="E44020" s="2">
        <v>0</v>
      </c>
      <c r="F44020" s="2">
        <v>2.1276595744680799E-2</v>
      </c>
    </row>
    <row r="44021" spans="1:6" x14ac:dyDescent="0.25">
      <c r="A44021" s="1" t="str">
        <f>"71765"</f>
        <v>71765</v>
      </c>
      <c r="B44021" s="1" t="str">
        <f>"05139"</f>
        <v>05139</v>
      </c>
      <c r="C44021" s="2">
        <v>1</v>
      </c>
      <c r="D44021" s="2">
        <v>1</v>
      </c>
      <c r="E44021" s="2">
        <v>1</v>
      </c>
      <c r="F44021" s="2">
        <v>1</v>
      </c>
    </row>
    <row r="44022" spans="1:6" x14ac:dyDescent="0.25">
      <c r="A44022" s="1" t="str">
        <f>"72015"</f>
        <v>72015</v>
      </c>
      <c r="B44022" s="1" t="str">
        <f>"05053"</f>
        <v>05053</v>
      </c>
      <c r="C44022" s="2">
        <v>1.7921427453435501E-2</v>
      </c>
      <c r="D44022" s="2">
        <v>3.28407224958949E-3</v>
      </c>
      <c r="E44022" s="2">
        <v>0</v>
      </c>
      <c r="F44022" s="2">
        <v>1.64582891855619E-2</v>
      </c>
    </row>
    <row r="44023" spans="1:6" x14ac:dyDescent="0.25">
      <c r="A44023" s="1" t="str">
        <f>"72015"</f>
        <v>72015</v>
      </c>
      <c r="B44023" s="1" t="str">
        <f>"05125"</f>
        <v>05125</v>
      </c>
      <c r="C44023" s="2">
        <v>0.98207857254656405</v>
      </c>
      <c r="D44023" s="2">
        <v>0.99671592775040996</v>
      </c>
      <c r="E44023" s="2">
        <v>1</v>
      </c>
      <c r="F44023" s="2">
        <v>0.98354171081443797</v>
      </c>
    </row>
    <row r="44024" spans="1:6" x14ac:dyDescent="0.25">
      <c r="A44024" s="1" t="str">
        <f>"72016"</f>
        <v>72016</v>
      </c>
      <c r="B44024" s="1" t="str">
        <f>"05045"</f>
        <v>05045</v>
      </c>
      <c r="C44024" s="2">
        <v>4.6204620462046197E-3</v>
      </c>
      <c r="D44024" s="2">
        <v>0</v>
      </c>
      <c r="E44024" s="2">
        <v>0</v>
      </c>
      <c r="F44024" s="2">
        <v>4.5074050225370199E-3</v>
      </c>
    </row>
    <row r="44025" spans="1:6" x14ac:dyDescent="0.25">
      <c r="A44025" s="1" t="str">
        <f>"72016"</f>
        <v>72016</v>
      </c>
      <c r="B44025" s="1" t="str">
        <f>"05119"</f>
        <v>05119</v>
      </c>
      <c r="C44025" s="2">
        <v>9.2409240924092403E-2</v>
      </c>
      <c r="D44025" s="2">
        <v>0.20588235294117599</v>
      </c>
      <c r="E44025" s="2">
        <v>0</v>
      </c>
      <c r="F44025" s="2">
        <v>9.4655505473277501E-2</v>
      </c>
    </row>
    <row r="44026" spans="1:6" x14ac:dyDescent="0.25">
      <c r="A44026" s="1" t="str">
        <f>"72016"</f>
        <v>72016</v>
      </c>
      <c r="B44026" s="1" t="str">
        <f>"05105"</f>
        <v>05105</v>
      </c>
      <c r="C44026" s="2">
        <v>0.902970297029702</v>
      </c>
      <c r="D44026" s="2">
        <v>0.79411764705882304</v>
      </c>
      <c r="E44026" s="2">
        <v>1</v>
      </c>
      <c r="F44026" s="2">
        <v>0.90083708950418495</v>
      </c>
    </row>
    <row r="44027" spans="1:6" x14ac:dyDescent="0.25">
      <c r="A44027" s="1" t="str">
        <f>"72031"</f>
        <v>72031</v>
      </c>
      <c r="B44027" s="1" t="str">
        <f>"05029"</f>
        <v>05029</v>
      </c>
      <c r="C44027" s="2">
        <v>1.71645118145341E-2</v>
      </c>
      <c r="D44027" s="2">
        <v>2.4271844660194099E-3</v>
      </c>
      <c r="E44027" s="2">
        <v>0</v>
      </c>
      <c r="F44027" s="2">
        <v>1.5754393051908702E-2</v>
      </c>
    </row>
    <row r="44028" spans="1:6" x14ac:dyDescent="0.25">
      <c r="A44028" s="1" t="str">
        <f>"72031"</f>
        <v>72031</v>
      </c>
      <c r="B44028" s="1" t="str">
        <f>"05137"</f>
        <v>05137</v>
      </c>
      <c r="C44028" s="2">
        <v>2.3183236736513499E-2</v>
      </c>
      <c r="D44028" s="2">
        <v>4.8543689320388302E-3</v>
      </c>
      <c r="E44028" s="2">
        <v>0</v>
      </c>
      <c r="F44028" s="2">
        <v>2.1409816198747701E-2</v>
      </c>
    </row>
    <row r="44029" spans="1:6" x14ac:dyDescent="0.25">
      <c r="A44029" s="1" t="str">
        <f>"72031"</f>
        <v>72031</v>
      </c>
      <c r="B44029" s="1" t="str">
        <f>"05141"</f>
        <v>05141</v>
      </c>
      <c r="C44029" s="2">
        <v>0.95965225144895205</v>
      </c>
      <c r="D44029" s="2">
        <v>0.99271844660194097</v>
      </c>
      <c r="E44029" s="2">
        <v>1</v>
      </c>
      <c r="F44029" s="2">
        <v>0.962835790749343</v>
      </c>
    </row>
    <row r="44030" spans="1:6" x14ac:dyDescent="0.25">
      <c r="A44030" s="1" t="str">
        <f>"72152"</f>
        <v>72152</v>
      </c>
      <c r="B44030" s="1" t="str">
        <f>"05069"</f>
        <v>05069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25">
      <c r="A44031" s="1" t="str">
        <f>"72176"</f>
        <v>72176</v>
      </c>
      <c r="B44031" s="1" t="str">
        <f>"05117"</f>
        <v>05117</v>
      </c>
      <c r="C44031" s="2">
        <v>4.3436525077993698E-2</v>
      </c>
      <c r="D44031" s="2">
        <v>0</v>
      </c>
      <c r="E44031" s="2">
        <v>0</v>
      </c>
      <c r="F44031" s="2">
        <v>4.2890995260663499E-2</v>
      </c>
    </row>
    <row r="44032" spans="1:6" x14ac:dyDescent="0.25">
      <c r="A44032" s="1" t="str">
        <f>"72176"</f>
        <v>72176</v>
      </c>
      <c r="B44032" s="1" t="str">
        <f>"05085"</f>
        <v>05085</v>
      </c>
      <c r="C44032" s="2">
        <v>0.956563474922006</v>
      </c>
      <c r="D44032" s="2">
        <v>1</v>
      </c>
      <c r="E44032" s="2">
        <v>1</v>
      </c>
      <c r="F44032" s="2">
        <v>0.95710900473933602</v>
      </c>
    </row>
    <row r="44033" spans="1:6" x14ac:dyDescent="0.25">
      <c r="A44033" s="1" t="str">
        <f>"72180"</f>
        <v>72180</v>
      </c>
      <c r="B44033" s="1" t="str">
        <f>"05119"</f>
        <v>05119</v>
      </c>
      <c r="C44033" s="2">
        <v>0</v>
      </c>
      <c r="D44033" s="2">
        <v>0</v>
      </c>
      <c r="E44033" s="2">
        <v>1</v>
      </c>
      <c r="F44033" s="2">
        <v>1</v>
      </c>
    </row>
    <row r="44034" spans="1:6" x14ac:dyDescent="0.25">
      <c r="A44034" s="1" t="str">
        <f>"72119"</f>
        <v>72119</v>
      </c>
      <c r="B44034" s="1" t="str">
        <f>"05119"</f>
        <v>05119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tr">
        <f>"72132"</f>
        <v>72132</v>
      </c>
      <c r="B44035" s="1" t="str">
        <f>"05053"</f>
        <v>05053</v>
      </c>
      <c r="C44035" s="2">
        <v>0.18015357353809799</v>
      </c>
      <c r="D44035" s="2">
        <v>0.25</v>
      </c>
      <c r="E44035" s="2">
        <v>0</v>
      </c>
      <c r="F44035" s="2">
        <v>0.17873563218390801</v>
      </c>
    </row>
    <row r="44036" spans="1:6" x14ac:dyDescent="0.25">
      <c r="A44036" s="1" t="str">
        <f>"72132"</f>
        <v>72132</v>
      </c>
      <c r="B44036" s="1" t="str">
        <f>"05069"</f>
        <v>05069</v>
      </c>
      <c r="C44036" s="2">
        <v>0.819255759007678</v>
      </c>
      <c r="D44036" s="2">
        <v>0.70833333333333304</v>
      </c>
      <c r="E44036" s="2">
        <v>1</v>
      </c>
      <c r="F44036" s="2">
        <v>0.82011494252873496</v>
      </c>
    </row>
    <row r="44037" spans="1:6" x14ac:dyDescent="0.25">
      <c r="A44037" s="1" t="str">
        <f>"72132"</f>
        <v>72132</v>
      </c>
      <c r="B44037" s="1" t="str">
        <f>"05119"</f>
        <v>05119</v>
      </c>
      <c r="C44037" s="2">
        <v>5.9066745422327197E-4</v>
      </c>
      <c r="D44037" s="2">
        <v>4.1666666666666602E-2</v>
      </c>
      <c r="E44037" s="2">
        <v>0</v>
      </c>
      <c r="F44037" s="2">
        <v>1.1494252873563201E-3</v>
      </c>
    </row>
    <row r="44038" spans="1:6" x14ac:dyDescent="0.25">
      <c r="A44038" s="1" t="str">
        <f>"72141"</f>
        <v>72141</v>
      </c>
      <c r="B44038" s="1" t="str">
        <f>"05141"</f>
        <v>05141</v>
      </c>
      <c r="C44038" s="2">
        <v>1</v>
      </c>
      <c r="D44038" s="2">
        <v>1</v>
      </c>
      <c r="E44038" s="2">
        <v>1</v>
      </c>
      <c r="F44038" s="2">
        <v>1</v>
      </c>
    </row>
    <row r="44039" spans="1:6" x14ac:dyDescent="0.25">
      <c r="A44039" s="1" t="str">
        <f>"72047"</f>
        <v>72047</v>
      </c>
      <c r="B44039" s="1" t="str">
        <f>"05045"</f>
        <v>05045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25">
      <c r="A44040" s="1" t="str">
        <f>"72063"</f>
        <v>72063</v>
      </c>
      <c r="B44040" s="1" t="str">
        <f>"05115"</f>
        <v>05115</v>
      </c>
      <c r="C44040" s="2">
        <v>1.6826923076923E-2</v>
      </c>
      <c r="D44040" s="2">
        <v>0</v>
      </c>
      <c r="E44040" s="2">
        <v>0</v>
      </c>
      <c r="F44040" s="2">
        <v>1.6470588235294101E-2</v>
      </c>
    </row>
    <row r="44041" spans="1:6" x14ac:dyDescent="0.25">
      <c r="A44041" s="1" t="str">
        <f>"72063"</f>
        <v>72063</v>
      </c>
      <c r="B44041" s="1" t="str">
        <f>"05029"</f>
        <v>05029</v>
      </c>
      <c r="C44041" s="2">
        <v>0.98317307692307598</v>
      </c>
      <c r="D44041" s="2">
        <v>1</v>
      </c>
      <c r="E44041" s="2">
        <v>1</v>
      </c>
      <c r="F44041" s="2">
        <v>0.98352941176470499</v>
      </c>
    </row>
    <row r="44042" spans="1:6" x14ac:dyDescent="0.25">
      <c r="A44042" s="1" t="str">
        <f>"72069"</f>
        <v>72069</v>
      </c>
      <c r="B44042" s="1" t="str">
        <f>"05095"</f>
        <v>05095</v>
      </c>
      <c r="C44042" s="2">
        <v>0.94640122511485403</v>
      </c>
      <c r="D44042" s="2">
        <v>0.91666666666666596</v>
      </c>
      <c r="E44042" s="2">
        <v>1</v>
      </c>
      <c r="F44042" s="2">
        <v>0.94618834080717396</v>
      </c>
    </row>
    <row r="44043" spans="1:6" x14ac:dyDescent="0.25">
      <c r="A44043" s="1" t="str">
        <f>"72069"</f>
        <v>72069</v>
      </c>
      <c r="B44043" s="1" t="str">
        <f>"05107"</f>
        <v>05107</v>
      </c>
      <c r="C44043" s="2">
        <v>5.3598774885145403E-2</v>
      </c>
      <c r="D44043" s="2">
        <v>8.3333333333333301E-2</v>
      </c>
      <c r="E44043" s="2">
        <v>0</v>
      </c>
      <c r="F44043" s="2">
        <v>5.3811659192825101E-2</v>
      </c>
    </row>
    <row r="44044" spans="1:6" x14ac:dyDescent="0.25">
      <c r="A44044" s="1" t="str">
        <f>"72070"</f>
        <v>72070</v>
      </c>
      <c r="B44044" s="1" t="str">
        <f>"05105"</f>
        <v>05105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tr">
        <f>"72088"</f>
        <v>72088</v>
      </c>
      <c r="B44045" s="1" t="str">
        <f>"05023"</f>
        <v>05023</v>
      </c>
      <c r="C44045" s="2">
        <v>6.8867387592487103E-2</v>
      </c>
      <c r="D44045" s="2">
        <v>0</v>
      </c>
      <c r="E44045" s="2">
        <v>0</v>
      </c>
      <c r="F44045" s="2">
        <v>6.6556655665566497E-2</v>
      </c>
    </row>
    <row r="44046" spans="1:6" x14ac:dyDescent="0.25">
      <c r="A44046" s="1" t="str">
        <f>"72088"</f>
        <v>72088</v>
      </c>
      <c r="B44046" s="1" t="str">
        <f>"05141"</f>
        <v>05141</v>
      </c>
      <c r="C44046" s="2">
        <v>0.93113261240751199</v>
      </c>
      <c r="D44046" s="2">
        <v>1</v>
      </c>
      <c r="E44046" s="2">
        <v>1</v>
      </c>
      <c r="F44046" s="2">
        <v>0.93344334433443299</v>
      </c>
    </row>
    <row r="44047" spans="1:6" x14ac:dyDescent="0.25">
      <c r="A44047" s="1" t="str">
        <f>"72101"</f>
        <v>72101</v>
      </c>
      <c r="B44047" s="1" t="str">
        <f>"05147"</f>
        <v>05147</v>
      </c>
      <c r="C44047" s="2">
        <v>0.87324883255503605</v>
      </c>
      <c r="D44047" s="2">
        <v>0.80597014925373101</v>
      </c>
      <c r="E44047" s="2">
        <v>1</v>
      </c>
      <c r="F44047" s="2">
        <v>0.87248743718592903</v>
      </c>
    </row>
    <row r="44048" spans="1:6" x14ac:dyDescent="0.25">
      <c r="A44048" s="1" t="str">
        <f>"72101"</f>
        <v>72101</v>
      </c>
      <c r="B44048" s="1" t="str">
        <f>"05037"</f>
        <v>05037</v>
      </c>
      <c r="C44048" s="2">
        <v>3.8025350233488901E-2</v>
      </c>
      <c r="D44048" s="2">
        <v>0.164179104477611</v>
      </c>
      <c r="E44048" s="2">
        <v>0</v>
      </c>
      <c r="F44048" s="2">
        <v>4.2713567839195901E-2</v>
      </c>
    </row>
    <row r="44049" spans="1:6" x14ac:dyDescent="0.25">
      <c r="A44049" s="1" t="str">
        <f>"72101"</f>
        <v>72101</v>
      </c>
      <c r="B44049" s="1" t="str">
        <f>"05067"</f>
        <v>05067</v>
      </c>
      <c r="C44049" s="2">
        <v>8.8725817211474295E-2</v>
      </c>
      <c r="D44049" s="2">
        <v>2.9850746268656699E-2</v>
      </c>
      <c r="E44049" s="2">
        <v>0</v>
      </c>
      <c r="F44049" s="2">
        <v>8.4798994974874295E-2</v>
      </c>
    </row>
    <row r="44050" spans="1:6" x14ac:dyDescent="0.25">
      <c r="A44050" s="1" t="str">
        <f>"72103"</f>
        <v>72103</v>
      </c>
      <c r="B44050" s="1" t="str">
        <f>"05119"</f>
        <v>05119</v>
      </c>
      <c r="C44050" s="2">
        <v>0.39776899181022302</v>
      </c>
      <c r="D44050" s="2">
        <v>0.75925925925925897</v>
      </c>
      <c r="E44050" s="2">
        <v>0.78947368421052599</v>
      </c>
      <c r="F44050" s="2">
        <v>0.41550241805480898</v>
      </c>
    </row>
    <row r="44051" spans="1:6" x14ac:dyDescent="0.25">
      <c r="A44051" s="1" t="str">
        <f>"72103"</f>
        <v>72103</v>
      </c>
      <c r="B44051" s="1" t="str">
        <f>"05125"</f>
        <v>05125</v>
      </c>
      <c r="C44051" s="2">
        <v>0.60223100818977604</v>
      </c>
      <c r="D44051" s="2">
        <v>0.24074074074074001</v>
      </c>
      <c r="E44051" s="2">
        <v>0.21052631578947301</v>
      </c>
      <c r="F44051" s="2">
        <v>0.58449758194518997</v>
      </c>
    </row>
    <row r="44052" spans="1:6" x14ac:dyDescent="0.25">
      <c r="A44052" s="1" t="str">
        <f>"72222"</f>
        <v>72222</v>
      </c>
      <c r="B44052" s="1" t="str">
        <f>"05119"</f>
        <v>05119</v>
      </c>
      <c r="C44052" s="2">
        <v>1</v>
      </c>
      <c r="D44052" s="2">
        <v>1</v>
      </c>
      <c r="E44052" s="2">
        <v>1</v>
      </c>
      <c r="F44052" s="2">
        <v>1</v>
      </c>
    </row>
    <row r="44053" spans="1:6" x14ac:dyDescent="0.25">
      <c r="A44053" s="1" t="str">
        <f>"72444"</f>
        <v>72444</v>
      </c>
      <c r="B44053" s="1" t="str">
        <f>"05121"</f>
        <v>05121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25">
      <c r="A44054" s="1" t="str">
        <f>"72441"</f>
        <v>72441</v>
      </c>
      <c r="B44054" s="1" t="str">
        <f>"05021"</f>
        <v>05021</v>
      </c>
      <c r="C44054" s="2">
        <v>0</v>
      </c>
      <c r="D44054" s="2">
        <v>0</v>
      </c>
      <c r="E44054" s="2">
        <v>1</v>
      </c>
      <c r="F44054" s="2">
        <v>1</v>
      </c>
    </row>
    <row r="44055" spans="1:6" x14ac:dyDescent="0.25">
      <c r="A44055" s="1" t="str">
        <f>"72451"</f>
        <v>72451</v>
      </c>
      <c r="B44055" s="1" t="str">
        <f>"05055"</f>
        <v>05055</v>
      </c>
      <c r="C44055" s="2">
        <v>1</v>
      </c>
      <c r="D44055" s="2">
        <v>1</v>
      </c>
      <c r="E44055" s="2">
        <v>1</v>
      </c>
      <c r="F44055" s="2">
        <v>1</v>
      </c>
    </row>
    <row r="44056" spans="1:6" x14ac:dyDescent="0.25">
      <c r="A44056" s="1" t="str">
        <f>"72324"</f>
        <v>72324</v>
      </c>
      <c r="B44056" s="1" t="str">
        <f>"05037"</f>
        <v>05037</v>
      </c>
      <c r="C44056" s="2">
        <v>0.96150402864816398</v>
      </c>
      <c r="D44056" s="2">
        <v>0.94230769230769196</v>
      </c>
      <c r="E44056" s="2">
        <v>1</v>
      </c>
      <c r="F44056" s="2">
        <v>0.96078431372549</v>
      </c>
    </row>
    <row r="44057" spans="1:6" x14ac:dyDescent="0.25">
      <c r="A44057" s="1" t="str">
        <f>"72324"</f>
        <v>72324</v>
      </c>
      <c r="B44057" s="1" t="str">
        <f>"05111"</f>
        <v>05111</v>
      </c>
      <c r="C44057" s="2">
        <v>3.8495971351835197E-2</v>
      </c>
      <c r="D44057" s="2">
        <v>5.7692307692307598E-2</v>
      </c>
      <c r="E44057" s="2">
        <v>0</v>
      </c>
      <c r="F44057" s="2">
        <v>3.9215686274509803E-2</v>
      </c>
    </row>
    <row r="44058" spans="1:6" x14ac:dyDescent="0.25">
      <c r="A44058" s="1" t="str">
        <f>"72316"</f>
        <v>72316</v>
      </c>
      <c r="B44058" s="1" t="str">
        <f>"05093"</f>
        <v>05093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tr">
        <f>"72536"</f>
        <v>72536</v>
      </c>
      <c r="B44059" s="1" t="str">
        <f>"05065"</f>
        <v>05065</v>
      </c>
      <c r="C44059" s="2">
        <v>1</v>
      </c>
      <c r="D44059" s="2">
        <v>1</v>
      </c>
      <c r="E44059" s="2">
        <v>1</v>
      </c>
      <c r="F44059" s="2">
        <v>1</v>
      </c>
    </row>
    <row r="44060" spans="1:6" x14ac:dyDescent="0.25">
      <c r="A44060" s="1" t="str">
        <f>"72457"</f>
        <v>72457</v>
      </c>
      <c r="B44060" s="1" t="str">
        <f>"05075"</f>
        <v>05075</v>
      </c>
      <c r="C44060" s="2">
        <v>0</v>
      </c>
      <c r="D44060" s="2">
        <v>0</v>
      </c>
      <c r="E44060" s="2">
        <v>1</v>
      </c>
      <c r="F44060" s="2">
        <v>1</v>
      </c>
    </row>
    <row r="44061" spans="1:6" x14ac:dyDescent="0.25">
      <c r="A44061" s="1" t="str">
        <f>"72467"</f>
        <v>72467</v>
      </c>
      <c r="B44061" s="1" t="str">
        <f>"05031"</f>
        <v>05031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25">
      <c r="A44062" s="1" t="str">
        <f>"72482"</f>
        <v>72482</v>
      </c>
      <c r="B44062" s="1" t="str">
        <f>"05075"</f>
        <v>05075</v>
      </c>
      <c r="C44062" s="2">
        <v>1.1778563015312101E-3</v>
      </c>
      <c r="D44062" s="2">
        <v>0</v>
      </c>
      <c r="E44062" s="2">
        <v>0</v>
      </c>
      <c r="F44062" s="2">
        <v>1.1574074074074E-3</v>
      </c>
    </row>
    <row r="44063" spans="1:6" x14ac:dyDescent="0.25">
      <c r="A44063" s="1" t="str">
        <f>"72482"</f>
        <v>72482</v>
      </c>
      <c r="B44063" s="1" t="str">
        <f>"05135"</f>
        <v>05135</v>
      </c>
      <c r="C44063" s="2">
        <v>0.998822143698468</v>
      </c>
      <c r="D44063" s="2">
        <v>1</v>
      </c>
      <c r="E44063" s="2">
        <v>1</v>
      </c>
      <c r="F44063" s="2">
        <v>0.998842592592592</v>
      </c>
    </row>
    <row r="44064" spans="1:6" x14ac:dyDescent="0.25">
      <c r="A44064" s="1" t="str">
        <f>"72513"</f>
        <v>72513</v>
      </c>
      <c r="B44064" s="1" t="str">
        <f>"05135"</f>
        <v>05135</v>
      </c>
      <c r="C44064" s="2">
        <v>0.63526912181303097</v>
      </c>
      <c r="D44064" s="2">
        <v>0.89130434782608603</v>
      </c>
      <c r="E44064" s="2">
        <v>1</v>
      </c>
      <c r="F44064" s="2">
        <v>0.65346534653465305</v>
      </c>
    </row>
    <row r="44065" spans="1:6" x14ac:dyDescent="0.25">
      <c r="A44065" s="1" t="str">
        <f>"72513"</f>
        <v>72513</v>
      </c>
      <c r="B44065" s="1" t="str">
        <f>"05049"</f>
        <v>05049</v>
      </c>
      <c r="C44065" s="2">
        <v>0.354107648725212</v>
      </c>
      <c r="D44065" s="2">
        <v>0.108695652173913</v>
      </c>
      <c r="E44065" s="2">
        <v>0</v>
      </c>
      <c r="F44065" s="2">
        <v>0.33663366336633599</v>
      </c>
    </row>
    <row r="44066" spans="1:6" x14ac:dyDescent="0.25">
      <c r="A44066" s="1" t="str">
        <f>"72513"</f>
        <v>72513</v>
      </c>
      <c r="B44066" s="1" t="str">
        <f>"05065"</f>
        <v>05065</v>
      </c>
      <c r="C44066" s="2">
        <v>1.06232294617563E-2</v>
      </c>
      <c r="D44066" s="2">
        <v>0</v>
      </c>
      <c r="E44066" s="2">
        <v>0</v>
      </c>
      <c r="F44066" s="2">
        <v>9.9009900990098994E-3</v>
      </c>
    </row>
    <row r="44067" spans="1:6" x14ac:dyDescent="0.25">
      <c r="A44067" s="1" t="str">
        <f>"72470"</f>
        <v>72470</v>
      </c>
      <c r="B44067" s="1" t="str">
        <f>"05021"</f>
        <v>05021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tr">
        <f>"72474"</f>
        <v>72474</v>
      </c>
      <c r="B44068" s="1" t="str">
        <f>"05055"</f>
        <v>05055</v>
      </c>
      <c r="C44068" s="2">
        <v>0</v>
      </c>
      <c r="D44068" s="2">
        <v>0</v>
      </c>
      <c r="E44068" s="2">
        <v>1</v>
      </c>
      <c r="F44068" s="2">
        <v>1</v>
      </c>
    </row>
    <row r="44069" spans="1:6" x14ac:dyDescent="0.25">
      <c r="A44069" s="1" t="str">
        <f>"72602"</f>
        <v>72602</v>
      </c>
      <c r="B44069" s="1" t="str">
        <f>"05009"</f>
        <v>05009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tr">
        <f>"72613"</f>
        <v>72613</v>
      </c>
      <c r="B44070" s="1" t="str">
        <f>"05015"</f>
        <v>05015</v>
      </c>
      <c r="C44070" s="2">
        <v>0</v>
      </c>
      <c r="D44070" s="2">
        <v>0</v>
      </c>
      <c r="E44070" s="2">
        <v>1</v>
      </c>
      <c r="F44070" s="2">
        <v>1</v>
      </c>
    </row>
    <row r="44071" spans="1:6" x14ac:dyDescent="0.25">
      <c r="A44071" s="1" t="str">
        <f>"72365"</f>
        <v>72365</v>
      </c>
      <c r="B44071" s="1" t="str">
        <f>"05111"</f>
        <v>05111</v>
      </c>
      <c r="C44071" s="2">
        <v>1</v>
      </c>
      <c r="D44071" s="2">
        <v>1</v>
      </c>
      <c r="E44071" s="2">
        <v>1</v>
      </c>
      <c r="F44071" s="2">
        <v>1</v>
      </c>
    </row>
    <row r="44072" spans="1:6" x14ac:dyDescent="0.25">
      <c r="A44072" s="1" t="str">
        <f>"72376"</f>
        <v>72376</v>
      </c>
      <c r="B44072" s="1" t="str">
        <f>"05035"</f>
        <v>05035</v>
      </c>
      <c r="C44072" s="2">
        <v>0.98428731762065003</v>
      </c>
      <c r="D44072" s="2">
        <v>1</v>
      </c>
      <c r="E44072" s="2">
        <v>1</v>
      </c>
      <c r="F44072" s="2">
        <v>0.98489751887810095</v>
      </c>
    </row>
    <row r="44073" spans="1:6" x14ac:dyDescent="0.25">
      <c r="A44073" s="1" t="str">
        <f>"72376"</f>
        <v>72376</v>
      </c>
      <c r="B44073" s="1" t="str">
        <f>"05123"</f>
        <v>05123</v>
      </c>
      <c r="C44073" s="2">
        <v>1.5712682379348999E-2</v>
      </c>
      <c r="D44073" s="2">
        <v>0</v>
      </c>
      <c r="E44073" s="2">
        <v>0</v>
      </c>
      <c r="F44073" s="2">
        <v>1.5102481121898499E-2</v>
      </c>
    </row>
    <row r="44074" spans="1:6" x14ac:dyDescent="0.25">
      <c r="A44074" s="1" t="str">
        <f>"72395"</f>
        <v>72395</v>
      </c>
      <c r="B44074" s="1" t="str">
        <f>"05093"</f>
        <v>05093</v>
      </c>
      <c r="C44074" s="2">
        <v>1</v>
      </c>
      <c r="D44074" s="2">
        <v>1</v>
      </c>
      <c r="E44074" s="2">
        <v>1</v>
      </c>
      <c r="F44074" s="2">
        <v>1</v>
      </c>
    </row>
    <row r="44075" spans="1:6" x14ac:dyDescent="0.25">
      <c r="A44075" s="1" t="str">
        <f>"72394"</f>
        <v>72394</v>
      </c>
      <c r="B44075" s="1" t="str">
        <f>"05123"</f>
        <v>05123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25">
      <c r="A44076" s="1" t="str">
        <f>"72350"</f>
        <v>72350</v>
      </c>
      <c r="B44076" s="1" t="str">
        <f>"05093"</f>
        <v>05093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25">
      <c r="A44077" s="1" t="str">
        <f>"72377"</f>
        <v>72377</v>
      </c>
      <c r="B44077" s="1" t="str">
        <f>"05111"</f>
        <v>05111</v>
      </c>
      <c r="C44077" s="2">
        <v>1</v>
      </c>
      <c r="D44077" s="2">
        <v>0</v>
      </c>
      <c r="E44077" s="2">
        <v>1</v>
      </c>
      <c r="F44077" s="2">
        <v>1</v>
      </c>
    </row>
    <row r="44078" spans="1:6" x14ac:dyDescent="0.25">
      <c r="A44078" s="1" t="str">
        <f>"72653"</f>
        <v>72653</v>
      </c>
      <c r="B44078" s="1" t="str">
        <f>"05089"</f>
        <v>05089</v>
      </c>
      <c r="C44078" s="2">
        <v>8.0680467821627293E-3</v>
      </c>
      <c r="D44078" s="2">
        <v>3.1172069825436402E-3</v>
      </c>
      <c r="E44078" s="2">
        <v>3.15457413249211E-3</v>
      </c>
      <c r="F44078" s="2">
        <v>7.5376884422110497E-3</v>
      </c>
    </row>
    <row r="44079" spans="1:6" x14ac:dyDescent="0.25">
      <c r="A44079" s="1" t="str">
        <f>"72653"</f>
        <v>72653</v>
      </c>
      <c r="B44079" s="1" t="str">
        <f>"05005"</f>
        <v>05005</v>
      </c>
      <c r="C44079" s="2">
        <v>0.991931953217837</v>
      </c>
      <c r="D44079" s="2">
        <v>0.99688279301745597</v>
      </c>
      <c r="E44079" s="2">
        <v>0.99684542586750702</v>
      </c>
      <c r="F44079" s="2">
        <v>0.99246231155778797</v>
      </c>
    </row>
    <row r="44080" spans="1:6" x14ac:dyDescent="0.25">
      <c r="A44080" s="1" t="str">
        <f>"72744"</f>
        <v>72744</v>
      </c>
      <c r="B44080" s="1" t="str">
        <f>"05143"</f>
        <v>05143</v>
      </c>
      <c r="C44080" s="2">
        <v>1</v>
      </c>
      <c r="D44080" s="2">
        <v>1</v>
      </c>
      <c r="E44080" s="2">
        <v>1</v>
      </c>
      <c r="F44080" s="2">
        <v>1</v>
      </c>
    </row>
    <row r="44081" spans="1:6" x14ac:dyDescent="0.25">
      <c r="A44081" s="1" t="str">
        <f>"72753"</f>
        <v>72753</v>
      </c>
      <c r="B44081" s="1" t="str">
        <f>"05143"</f>
        <v>05143</v>
      </c>
      <c r="C44081" s="2">
        <v>1</v>
      </c>
      <c r="D44081" s="2">
        <v>1</v>
      </c>
      <c r="E44081" s="2">
        <v>1</v>
      </c>
      <c r="F44081" s="2">
        <v>1</v>
      </c>
    </row>
    <row r="44082" spans="1:6" x14ac:dyDescent="0.25">
      <c r="A44082" s="1" t="str">
        <f>"72658"</f>
        <v>72658</v>
      </c>
      <c r="B44082" s="1" t="str">
        <f>"05005"</f>
        <v>05005</v>
      </c>
      <c r="C44082" s="2">
        <v>1</v>
      </c>
      <c r="D44082" s="2">
        <v>1</v>
      </c>
      <c r="E44082" s="2">
        <v>1</v>
      </c>
      <c r="F44082" s="2">
        <v>1</v>
      </c>
    </row>
    <row r="44083" spans="1:6" x14ac:dyDescent="0.25">
      <c r="A44083" s="1" t="str">
        <f>"72669"</f>
        <v>72669</v>
      </c>
      <c r="B44083" s="1" t="str">
        <f>"05129"</f>
        <v>05129</v>
      </c>
      <c r="C44083" s="2">
        <v>0</v>
      </c>
      <c r="D44083" s="2">
        <v>0</v>
      </c>
      <c r="E44083" s="2">
        <v>1</v>
      </c>
      <c r="F44083" s="2">
        <v>1</v>
      </c>
    </row>
    <row r="44084" spans="1:6" x14ac:dyDescent="0.25">
      <c r="A44084" s="1" t="str">
        <f>"72683"</f>
        <v>72683</v>
      </c>
      <c r="B44084" s="1" t="str">
        <f>"05101"</f>
        <v>05101</v>
      </c>
      <c r="C44084" s="2">
        <v>1</v>
      </c>
      <c r="D44084" s="2">
        <v>1</v>
      </c>
      <c r="E44084" s="2">
        <v>1</v>
      </c>
      <c r="F44084" s="2">
        <v>1</v>
      </c>
    </row>
    <row r="44085" spans="1:6" x14ac:dyDescent="0.25">
      <c r="A44085" s="1" t="str">
        <f>"72846"</f>
        <v>72846</v>
      </c>
      <c r="B44085" s="1" t="str">
        <f>"05115"</f>
        <v>05115</v>
      </c>
      <c r="C44085" s="2">
        <v>1.43342135043379E-2</v>
      </c>
      <c r="D44085" s="2">
        <v>0</v>
      </c>
      <c r="E44085" s="2">
        <v>0</v>
      </c>
      <c r="F44085" s="2">
        <v>1.3965453877251E-2</v>
      </c>
    </row>
    <row r="44086" spans="1:6" x14ac:dyDescent="0.25">
      <c r="A44086" s="1" t="str">
        <f>"72846"</f>
        <v>72846</v>
      </c>
      <c r="B44086" s="1" t="str">
        <f>"05071"</f>
        <v>05071</v>
      </c>
      <c r="C44086" s="2">
        <v>0.98566578649566206</v>
      </c>
      <c r="D44086" s="2">
        <v>1</v>
      </c>
      <c r="E44086" s="2">
        <v>1</v>
      </c>
      <c r="F44086" s="2">
        <v>0.98603454612274799</v>
      </c>
    </row>
    <row r="44087" spans="1:6" x14ac:dyDescent="0.25">
      <c r="A44087" s="1" t="str">
        <f>"72834"</f>
        <v>72834</v>
      </c>
      <c r="B44087" s="1" t="str">
        <f>"05149"</f>
        <v>05149</v>
      </c>
      <c r="C44087" s="2">
        <v>0.99356499356499295</v>
      </c>
      <c r="D44087" s="2">
        <v>1</v>
      </c>
      <c r="E44087" s="2">
        <v>1</v>
      </c>
      <c r="F44087" s="2">
        <v>0.99414519906323096</v>
      </c>
    </row>
    <row r="44088" spans="1:6" x14ac:dyDescent="0.25">
      <c r="A44088" s="1" t="str">
        <f>"72834"</f>
        <v>72834</v>
      </c>
      <c r="B44088" s="1" t="str">
        <f>"05083"</f>
        <v>05083</v>
      </c>
      <c r="C44088" s="2">
        <v>6.4350064350064302E-3</v>
      </c>
      <c r="D44088" s="2">
        <v>0</v>
      </c>
      <c r="E44088" s="2">
        <v>0</v>
      </c>
      <c r="F44088" s="2">
        <v>5.8548009367681399E-3</v>
      </c>
    </row>
    <row r="44089" spans="1:6" x14ac:dyDescent="0.25">
      <c r="A44089" s="1" t="str">
        <f>"72838"</f>
        <v>72838</v>
      </c>
      <c r="B44089" s="1" t="str">
        <f>"05127"</f>
        <v>05127</v>
      </c>
      <c r="C44089" s="2">
        <v>1.7699115044247701E-2</v>
      </c>
      <c r="D44089" s="2">
        <v>0</v>
      </c>
      <c r="E44089" s="2">
        <v>0</v>
      </c>
      <c r="F44089" s="2">
        <v>1.7543859649122799E-2</v>
      </c>
    </row>
    <row r="44090" spans="1:6" x14ac:dyDescent="0.25">
      <c r="A44090" s="1" t="str">
        <f>"72838"</f>
        <v>72838</v>
      </c>
      <c r="B44090" s="1" t="str">
        <f>"05149"</f>
        <v>05149</v>
      </c>
      <c r="C44090" s="2">
        <v>0.98230088495575196</v>
      </c>
      <c r="D44090" s="2">
        <v>0</v>
      </c>
      <c r="E44090" s="2">
        <v>1</v>
      </c>
      <c r="F44090" s="2">
        <v>0.98245614035087703</v>
      </c>
    </row>
    <row r="44091" spans="1:6" x14ac:dyDescent="0.25">
      <c r="A44091" s="1" t="str">
        <f>"72702"</f>
        <v>72702</v>
      </c>
      <c r="B44091" s="1" t="str">
        <f>"05143"</f>
        <v>05143</v>
      </c>
      <c r="C44091" s="2">
        <v>1</v>
      </c>
      <c r="D44091" s="2">
        <v>1</v>
      </c>
      <c r="E44091" s="2">
        <v>1</v>
      </c>
      <c r="F44091" s="2">
        <v>1</v>
      </c>
    </row>
    <row r="44092" spans="1:6" x14ac:dyDescent="0.25">
      <c r="A44092" s="1" t="str">
        <f>"72713"</f>
        <v>72713</v>
      </c>
      <c r="B44092" s="1" t="str">
        <f>"05007"</f>
        <v>05007</v>
      </c>
      <c r="C44092" s="2">
        <v>1</v>
      </c>
      <c r="D44092" s="2">
        <v>1</v>
      </c>
      <c r="E44092" s="2">
        <v>1</v>
      </c>
      <c r="F44092" s="2">
        <v>1</v>
      </c>
    </row>
    <row r="44093" spans="1:6" x14ac:dyDescent="0.25">
      <c r="A44093" s="1" t="str">
        <f>"72719"</f>
        <v>72719</v>
      </c>
      <c r="B44093" s="1" t="str">
        <f>"05007"</f>
        <v>05007</v>
      </c>
      <c r="C44093" s="2">
        <v>1</v>
      </c>
      <c r="D44093" s="2">
        <v>1</v>
      </c>
      <c r="E44093" s="2">
        <v>1</v>
      </c>
      <c r="F44093" s="2">
        <v>1</v>
      </c>
    </row>
    <row r="44094" spans="1:6" x14ac:dyDescent="0.25">
      <c r="A44094" s="1" t="str">
        <f>"72735"</f>
        <v>72735</v>
      </c>
      <c r="B44094" s="1" t="str">
        <f>"05143"</f>
        <v>05143</v>
      </c>
      <c r="C44094" s="2">
        <v>1</v>
      </c>
      <c r="D44094" s="2">
        <v>0</v>
      </c>
      <c r="E44094" s="2">
        <v>1</v>
      </c>
      <c r="F44094" s="2">
        <v>1</v>
      </c>
    </row>
    <row r="44095" spans="1:6" x14ac:dyDescent="0.25">
      <c r="A44095" s="1" t="str">
        <f>"72854"</f>
        <v>72854</v>
      </c>
      <c r="B44095" s="1" t="str">
        <f>"05071"</f>
        <v>05071</v>
      </c>
      <c r="C44095" s="2">
        <v>1</v>
      </c>
      <c r="D44095" s="2">
        <v>1</v>
      </c>
      <c r="E44095" s="2">
        <v>1</v>
      </c>
      <c r="F44095" s="2">
        <v>1</v>
      </c>
    </row>
    <row r="44096" spans="1:6" x14ac:dyDescent="0.25">
      <c r="A44096" s="1" t="str">
        <f>"72902"</f>
        <v>72902</v>
      </c>
      <c r="B44096" s="1" t="str">
        <f>"05131"</f>
        <v>05131</v>
      </c>
      <c r="C44096" s="2">
        <v>1</v>
      </c>
      <c r="D44096" s="2">
        <v>1</v>
      </c>
      <c r="E44096" s="2">
        <v>1</v>
      </c>
      <c r="F44096" s="2">
        <v>1</v>
      </c>
    </row>
    <row r="44097" spans="1:6" x14ac:dyDescent="0.25">
      <c r="A44097" s="1" t="str">
        <f>"73016"</f>
        <v>73016</v>
      </c>
      <c r="B44097" s="1" t="str">
        <f>"40017"</f>
        <v>40017</v>
      </c>
      <c r="C44097" s="2">
        <v>4.1436464088397702E-3</v>
      </c>
      <c r="D44097" s="2">
        <v>0</v>
      </c>
      <c r="E44097" s="2">
        <v>0</v>
      </c>
      <c r="F44097" s="2">
        <v>4.0540540540540499E-3</v>
      </c>
    </row>
    <row r="44098" spans="1:6" x14ac:dyDescent="0.25">
      <c r="A44098" s="1" t="str">
        <f>"73016"</f>
        <v>73016</v>
      </c>
      <c r="B44098" s="1" t="str">
        <f>"40083"</f>
        <v>40083</v>
      </c>
      <c r="C44098" s="2">
        <v>0.50138121546961301</v>
      </c>
      <c r="D44098" s="2">
        <v>0.46666666666666601</v>
      </c>
      <c r="E44098" s="2">
        <v>0</v>
      </c>
      <c r="F44098" s="2">
        <v>0.5</v>
      </c>
    </row>
    <row r="44099" spans="1:6" x14ac:dyDescent="0.25">
      <c r="A44099" s="1" t="str">
        <f>"73016"</f>
        <v>73016</v>
      </c>
      <c r="B44099" s="1" t="str">
        <f>"40073"</f>
        <v>40073</v>
      </c>
      <c r="C44099" s="2">
        <v>0.49447513812154598</v>
      </c>
      <c r="D44099" s="2">
        <v>0.53333333333333299</v>
      </c>
      <c r="E44099" s="2">
        <v>1</v>
      </c>
      <c r="F44099" s="2">
        <v>0.49594594594594499</v>
      </c>
    </row>
    <row r="44100" spans="1:6" x14ac:dyDescent="0.25">
      <c r="A44100" s="1" t="str">
        <f>"72923"</f>
        <v>72923</v>
      </c>
      <c r="B44100" s="1" t="str">
        <f>"05131"</f>
        <v>05131</v>
      </c>
      <c r="C44100" s="2">
        <v>1</v>
      </c>
      <c r="D44100" s="2">
        <v>1</v>
      </c>
      <c r="E44100" s="2">
        <v>1</v>
      </c>
      <c r="F44100" s="2">
        <v>1</v>
      </c>
    </row>
    <row r="44101" spans="1:6" x14ac:dyDescent="0.25">
      <c r="A44101" s="1" t="str">
        <f>"72917"</f>
        <v>72917</v>
      </c>
      <c r="B44101" s="1" t="str">
        <f>"05131"</f>
        <v>05131</v>
      </c>
      <c r="C44101" s="2">
        <v>1</v>
      </c>
      <c r="D44101" s="2">
        <v>1</v>
      </c>
      <c r="E44101" s="2">
        <v>1</v>
      </c>
      <c r="F44101" s="2">
        <v>1</v>
      </c>
    </row>
    <row r="44102" spans="1:6" x14ac:dyDescent="0.25">
      <c r="A44102" s="1" t="str">
        <f>"72913"</f>
        <v>72913</v>
      </c>
      <c r="B44102" s="1" t="str">
        <f>"05131"</f>
        <v>05131</v>
      </c>
      <c r="C44102" s="2">
        <v>1</v>
      </c>
      <c r="D44102" s="2">
        <v>1</v>
      </c>
      <c r="E44102" s="2">
        <v>1</v>
      </c>
      <c r="F44102" s="2">
        <v>1</v>
      </c>
    </row>
    <row r="44103" spans="1:6" x14ac:dyDescent="0.25">
      <c r="A44103" s="1" t="str">
        <f>"73034"</f>
        <v>73034</v>
      </c>
      <c r="B44103" s="1" t="str">
        <f>"40083"</f>
        <v>40083</v>
      </c>
      <c r="C44103" s="2">
        <v>0.193664577885232</v>
      </c>
      <c r="D44103" s="2">
        <v>7.4985354422964196E-2</v>
      </c>
      <c r="E44103" s="2">
        <v>5.9585492227979202E-2</v>
      </c>
      <c r="F44103" s="2">
        <v>0.18228980322003499</v>
      </c>
    </row>
    <row r="44104" spans="1:6" x14ac:dyDescent="0.25">
      <c r="A44104" s="1" t="str">
        <f>"73034"</f>
        <v>73034</v>
      </c>
      <c r="B44104" s="1" t="str">
        <f>"40109"</f>
        <v>40109</v>
      </c>
      <c r="C44104" s="2">
        <v>0.80633542211476705</v>
      </c>
      <c r="D44104" s="2">
        <v>0.92501464557703506</v>
      </c>
      <c r="E44104" s="2">
        <v>0.94041450777201996</v>
      </c>
      <c r="F44104" s="2">
        <v>0.81771019677996404</v>
      </c>
    </row>
    <row r="44105" spans="1:6" x14ac:dyDescent="0.25">
      <c r="A44105" s="1" t="str">
        <f>"73033"</f>
        <v>73033</v>
      </c>
      <c r="B44105" s="1" t="str">
        <f>"40015"</f>
        <v>40015</v>
      </c>
      <c r="C44105" s="2">
        <v>1</v>
      </c>
      <c r="D44105" s="2">
        <v>0</v>
      </c>
      <c r="E44105" s="2">
        <v>1</v>
      </c>
      <c r="F44105" s="2">
        <v>1</v>
      </c>
    </row>
    <row r="44106" spans="1:6" x14ac:dyDescent="0.25">
      <c r="A44106" s="1" t="str">
        <f>"73055"</f>
        <v>73055</v>
      </c>
      <c r="B44106" s="1" t="str">
        <f>"40031"</f>
        <v>40031</v>
      </c>
      <c r="C44106" s="2">
        <v>5.3323853537148901E-3</v>
      </c>
      <c r="D44106" s="2">
        <v>0</v>
      </c>
      <c r="E44106" s="2">
        <v>0</v>
      </c>
      <c r="F44106" s="2">
        <v>4.9196457855034403E-3</v>
      </c>
    </row>
    <row r="44107" spans="1:6" x14ac:dyDescent="0.25">
      <c r="A44107" s="1" t="str">
        <f>"73055"</f>
        <v>73055</v>
      </c>
      <c r="B44107" s="1" t="str">
        <f>"40051"</f>
        <v>40051</v>
      </c>
      <c r="C44107" s="2">
        <v>6.15001777461784E-2</v>
      </c>
      <c r="D44107" s="2">
        <v>3.7220843672456497E-2</v>
      </c>
      <c r="E44107" s="2">
        <v>0</v>
      </c>
      <c r="F44107" s="2">
        <v>5.9199737618891399E-2</v>
      </c>
    </row>
    <row r="44108" spans="1:6" x14ac:dyDescent="0.25">
      <c r="A44108" s="1" t="str">
        <f>"73055"</f>
        <v>73055</v>
      </c>
      <c r="B44108" s="1" t="str">
        <f>"40137"</f>
        <v>40137</v>
      </c>
      <c r="C44108" s="2">
        <v>0.93316743690010595</v>
      </c>
      <c r="D44108" s="2">
        <v>0.96277915632754296</v>
      </c>
      <c r="E44108" s="2">
        <v>1</v>
      </c>
      <c r="F44108" s="2">
        <v>0.93588061659560495</v>
      </c>
    </row>
    <row r="44109" spans="1:6" x14ac:dyDescent="0.25">
      <c r="A44109" s="1" t="str">
        <f>"73048"</f>
        <v>73048</v>
      </c>
      <c r="B44109" s="1" t="str">
        <f>"40011"</f>
        <v>40011</v>
      </c>
      <c r="C44109" s="2">
        <v>9.8943323727185298E-2</v>
      </c>
      <c r="D44109" s="2">
        <v>2.1739130434782601E-2</v>
      </c>
      <c r="E44109" s="2">
        <v>0</v>
      </c>
      <c r="F44109" s="2">
        <v>9.3862815884476494E-2</v>
      </c>
    </row>
    <row r="44110" spans="1:6" x14ac:dyDescent="0.25">
      <c r="A44110" s="1" t="str">
        <f>"73048"</f>
        <v>73048</v>
      </c>
      <c r="B44110" s="1" t="str">
        <f>"40015"</f>
        <v>40015</v>
      </c>
      <c r="C44110" s="2">
        <v>0.90105667627281405</v>
      </c>
      <c r="D44110" s="2">
        <v>0.97826086956521696</v>
      </c>
      <c r="E44110" s="2">
        <v>0.952380952380952</v>
      </c>
      <c r="F44110" s="2">
        <v>0.90523465703971095</v>
      </c>
    </row>
    <row r="44111" spans="1:6" x14ac:dyDescent="0.25">
      <c r="A44111" s="1" t="str">
        <f>"73048"</f>
        <v>73048</v>
      </c>
      <c r="B44111" s="1" t="str">
        <f>"40039"</f>
        <v>40039</v>
      </c>
      <c r="C44111" s="2">
        <v>0</v>
      </c>
      <c r="D44111" s="2">
        <v>0</v>
      </c>
      <c r="E44111" s="2">
        <v>4.7619047619047603E-2</v>
      </c>
      <c r="F44111" s="2">
        <v>9.0252707581227397E-4</v>
      </c>
    </row>
    <row r="44112" spans="1:6" x14ac:dyDescent="0.25">
      <c r="A44112" s="1" t="str">
        <f>"72937"</f>
        <v>72937</v>
      </c>
      <c r="B44112" s="1" t="str">
        <f>"05131"</f>
        <v>05131</v>
      </c>
      <c r="C44112" s="2">
        <v>1</v>
      </c>
      <c r="D44112" s="2">
        <v>1</v>
      </c>
      <c r="E44112" s="2">
        <v>1</v>
      </c>
      <c r="F44112" s="2">
        <v>1</v>
      </c>
    </row>
    <row r="44113" spans="1:6" x14ac:dyDescent="0.25">
      <c r="A44113" s="1" t="str">
        <f>"72945"</f>
        <v>72945</v>
      </c>
      <c r="B44113" s="1" t="str">
        <f>"05131"</f>
        <v>05131</v>
      </c>
      <c r="C44113" s="2">
        <v>1</v>
      </c>
      <c r="D44113" s="2">
        <v>0</v>
      </c>
      <c r="E44113" s="2">
        <v>1</v>
      </c>
      <c r="F44113" s="2">
        <v>1</v>
      </c>
    </row>
    <row r="44114" spans="1:6" x14ac:dyDescent="0.25">
      <c r="A44114" s="1" t="str">
        <f>"73007"</f>
        <v>73007</v>
      </c>
      <c r="B44114" s="1" t="str">
        <f>"40109"</f>
        <v>40109</v>
      </c>
      <c r="C44114" s="2">
        <v>0.75698924731182704</v>
      </c>
      <c r="D44114" s="2">
        <v>0.92857142857142805</v>
      </c>
      <c r="E44114" s="2">
        <v>0.33333333333333298</v>
      </c>
      <c r="F44114" s="2">
        <v>0.75779036827195401</v>
      </c>
    </row>
    <row r="44115" spans="1:6" x14ac:dyDescent="0.25">
      <c r="A44115" s="1" t="str">
        <f>"73007"</f>
        <v>73007</v>
      </c>
      <c r="B44115" s="1" t="str">
        <f>"40083"</f>
        <v>40083</v>
      </c>
      <c r="C44115" s="2">
        <v>0.24301075268817199</v>
      </c>
      <c r="D44115" s="2">
        <v>7.1428571428571397E-2</v>
      </c>
      <c r="E44115" s="2">
        <v>0.66666666666666596</v>
      </c>
      <c r="F44115" s="2">
        <v>0.24220963172804499</v>
      </c>
    </row>
    <row r="44116" spans="1:6" x14ac:dyDescent="0.25">
      <c r="A44116" s="1" t="str">
        <f>"72957"</f>
        <v>72957</v>
      </c>
      <c r="B44116" s="1" t="str">
        <f>"05033"</f>
        <v>05033</v>
      </c>
      <c r="C44116" s="2">
        <v>1</v>
      </c>
      <c r="D44116" s="2">
        <v>1</v>
      </c>
      <c r="E44116" s="2">
        <v>1</v>
      </c>
      <c r="F44116" s="2">
        <v>1</v>
      </c>
    </row>
    <row r="44117" spans="1:6" x14ac:dyDescent="0.25">
      <c r="A44117" s="1" t="str">
        <f>"73058"</f>
        <v>73058</v>
      </c>
      <c r="B44117" s="1" t="str">
        <f>"40083"</f>
        <v>40083</v>
      </c>
      <c r="C44117" s="2">
        <v>1</v>
      </c>
      <c r="D44117" s="2">
        <v>1</v>
      </c>
      <c r="E44117" s="2">
        <v>1</v>
      </c>
      <c r="F44117" s="2">
        <v>1</v>
      </c>
    </row>
    <row r="44118" spans="1:6" x14ac:dyDescent="0.25">
      <c r="A44118" s="1" t="str">
        <f>"73071"</f>
        <v>73071</v>
      </c>
      <c r="B44118" s="1" t="str">
        <f>"40027"</f>
        <v>40027</v>
      </c>
      <c r="C44118" s="2">
        <v>1</v>
      </c>
      <c r="D44118" s="2">
        <v>1</v>
      </c>
      <c r="E44118" s="2">
        <v>1</v>
      </c>
      <c r="F44118" s="2">
        <v>1</v>
      </c>
    </row>
    <row r="44119" spans="1:6" x14ac:dyDescent="0.25">
      <c r="A44119" s="1" t="str">
        <f>"73072"</f>
        <v>73072</v>
      </c>
      <c r="B44119" s="1" t="str">
        <f>"40027"</f>
        <v>40027</v>
      </c>
      <c r="C44119" s="2">
        <v>0.94926186039845195</v>
      </c>
      <c r="D44119" s="2">
        <v>0.93725793958171899</v>
      </c>
      <c r="E44119" s="2">
        <v>0.99590723055934505</v>
      </c>
      <c r="F44119" s="2">
        <v>0.95007623611413605</v>
      </c>
    </row>
    <row r="44120" spans="1:6" x14ac:dyDescent="0.25">
      <c r="A44120" s="1" t="str">
        <f>"73072"</f>
        <v>73072</v>
      </c>
      <c r="B44120" s="1" t="str">
        <f>"40087"</f>
        <v>40087</v>
      </c>
      <c r="C44120" s="2">
        <v>5.0738139601547903E-2</v>
      </c>
      <c r="D44120" s="2">
        <v>6.2742060418280399E-2</v>
      </c>
      <c r="E44120" s="2">
        <v>4.0927694406548403E-3</v>
      </c>
      <c r="F44120" s="2">
        <v>4.9923763885863601E-2</v>
      </c>
    </row>
    <row r="44121" spans="1:6" x14ac:dyDescent="0.25">
      <c r="A44121" s="1" t="str">
        <f>"73117"</f>
        <v>73117</v>
      </c>
      <c r="B44121" s="1" t="str">
        <f>"40109"</f>
        <v>40109</v>
      </c>
      <c r="C44121" s="2">
        <v>1</v>
      </c>
      <c r="D44121" s="2">
        <v>1</v>
      </c>
      <c r="E44121" s="2">
        <v>1</v>
      </c>
      <c r="F44121" s="2">
        <v>1</v>
      </c>
    </row>
    <row r="44122" spans="1:6" x14ac:dyDescent="0.25">
      <c r="A44122" s="1" t="str">
        <f>"73134"</f>
        <v>73134</v>
      </c>
      <c r="B44122" s="1" t="str">
        <f>"40109"</f>
        <v>40109</v>
      </c>
      <c r="C44122" s="2">
        <v>1</v>
      </c>
      <c r="D44122" s="2">
        <v>1</v>
      </c>
      <c r="E44122" s="2">
        <v>1</v>
      </c>
      <c r="F44122" s="2">
        <v>1</v>
      </c>
    </row>
    <row r="44123" spans="1:6" x14ac:dyDescent="0.25">
      <c r="A44123" s="1" t="str">
        <f>"73135"</f>
        <v>73135</v>
      </c>
      <c r="B44123" s="1" t="str">
        <f>"40027"</f>
        <v>40027</v>
      </c>
      <c r="C44123" s="2">
        <v>4.7979528734406598E-2</v>
      </c>
      <c r="D44123" s="2">
        <v>1.5765765765765698E-2</v>
      </c>
      <c r="E44123" s="2">
        <v>5.5248618784530298E-3</v>
      </c>
      <c r="F44123" s="2">
        <v>4.5066273932253299E-2</v>
      </c>
    </row>
    <row r="44124" spans="1:6" x14ac:dyDescent="0.25">
      <c r="A44124" s="1" t="str">
        <f>"73135"</f>
        <v>73135</v>
      </c>
      <c r="B44124" s="1" t="str">
        <f>"40109"</f>
        <v>40109</v>
      </c>
      <c r="C44124" s="2">
        <v>0.95202047126559297</v>
      </c>
      <c r="D44124" s="2">
        <v>0.98423423423423395</v>
      </c>
      <c r="E44124" s="2">
        <v>0.99447513812154598</v>
      </c>
      <c r="F44124" s="2">
        <v>0.95493372606774596</v>
      </c>
    </row>
    <row r="44125" spans="1:6" x14ac:dyDescent="0.25">
      <c r="A44125" s="1" t="str">
        <f>"73145"</f>
        <v>73145</v>
      </c>
      <c r="B44125" s="1" t="str">
        <f>"40109"</f>
        <v>40109</v>
      </c>
      <c r="C44125" s="2">
        <v>1</v>
      </c>
      <c r="D44125" s="2">
        <v>1</v>
      </c>
      <c r="E44125" s="2">
        <v>1</v>
      </c>
      <c r="F44125" s="2">
        <v>1</v>
      </c>
    </row>
    <row r="44126" spans="1:6" x14ac:dyDescent="0.25">
      <c r="A44126" s="1" t="str">
        <f>"73137"</f>
        <v>73137</v>
      </c>
      <c r="B44126" s="1" t="str">
        <f>"40109"</f>
        <v>40109</v>
      </c>
      <c r="C44126" s="2">
        <v>1</v>
      </c>
      <c r="D44126" s="2">
        <v>1</v>
      </c>
      <c r="E44126" s="2">
        <v>1</v>
      </c>
      <c r="F44126" s="2">
        <v>1</v>
      </c>
    </row>
    <row r="44127" spans="1:6" x14ac:dyDescent="0.25">
      <c r="A44127" s="1" t="str">
        <f>"73146"</f>
        <v>73146</v>
      </c>
      <c r="B44127" s="1" t="str">
        <f>"40109"</f>
        <v>40109</v>
      </c>
      <c r="C44127" s="2">
        <v>1</v>
      </c>
      <c r="D44127" s="2">
        <v>1</v>
      </c>
      <c r="E44127" s="2">
        <v>1</v>
      </c>
      <c r="F44127" s="2">
        <v>1</v>
      </c>
    </row>
    <row r="44128" spans="1:6" x14ac:dyDescent="0.25">
      <c r="A44128" s="1" t="str">
        <f>"73093"</f>
        <v>73093</v>
      </c>
      <c r="B44128" s="1" t="str">
        <f>"40087"</f>
        <v>40087</v>
      </c>
      <c r="C44128" s="2">
        <v>1</v>
      </c>
      <c r="D44128" s="2">
        <v>1</v>
      </c>
      <c r="E44128" s="2">
        <v>1</v>
      </c>
      <c r="F44128" s="2">
        <v>1</v>
      </c>
    </row>
    <row r="44129" spans="1:6" x14ac:dyDescent="0.25">
      <c r="A44129" s="1" t="str">
        <f>"73543"</f>
        <v>73543</v>
      </c>
      <c r="B44129" s="1" t="str">
        <f>"40031"</f>
        <v>40031</v>
      </c>
      <c r="C44129" s="2">
        <v>1</v>
      </c>
      <c r="D44129" s="2">
        <v>1</v>
      </c>
      <c r="E44129" s="2">
        <v>1</v>
      </c>
      <c r="F44129" s="2">
        <v>1</v>
      </c>
    </row>
    <row r="44130" spans="1:6" x14ac:dyDescent="0.25">
      <c r="A44130" s="1" t="str">
        <f>"73667"</f>
        <v>73667</v>
      </c>
      <c r="B44130" s="1" t="str">
        <f>"40043"</f>
        <v>40043</v>
      </c>
      <c r="C44130" s="2">
        <v>1</v>
      </c>
      <c r="D44130" s="2">
        <v>1</v>
      </c>
      <c r="E44130" s="2">
        <v>1</v>
      </c>
      <c r="F44130" s="2">
        <v>1</v>
      </c>
    </row>
    <row r="44131" spans="1:6" x14ac:dyDescent="0.25">
      <c r="A44131" s="1" t="str">
        <f>"73703"</f>
        <v>73703</v>
      </c>
      <c r="B44131" s="1" t="str">
        <f>"40047"</f>
        <v>40047</v>
      </c>
      <c r="C44131" s="2">
        <v>1</v>
      </c>
      <c r="D44131" s="2">
        <v>1</v>
      </c>
      <c r="E44131" s="2">
        <v>1</v>
      </c>
      <c r="F44131" s="2">
        <v>1</v>
      </c>
    </row>
    <row r="44132" spans="1:6" x14ac:dyDescent="0.25">
      <c r="A44132" s="1" t="str">
        <f>"73705"</f>
        <v>73705</v>
      </c>
      <c r="B44132" s="1" t="str">
        <f>"40047"</f>
        <v>40047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25">
      <c r="A44133" s="1" t="str">
        <f>"73726"</f>
        <v>73726</v>
      </c>
      <c r="B44133" s="1" t="str">
        <f>"40003"</f>
        <v>40003</v>
      </c>
      <c r="C44133" s="2">
        <v>0.765306122448979</v>
      </c>
      <c r="D44133" s="2">
        <v>0.875</v>
      </c>
      <c r="E44133" s="2">
        <v>1</v>
      </c>
      <c r="F44133" s="2">
        <v>0.76897689768976796</v>
      </c>
    </row>
    <row r="44134" spans="1:6" x14ac:dyDescent="0.25">
      <c r="A44134" s="1" t="str">
        <f>"73726"</f>
        <v>73726</v>
      </c>
      <c r="B44134" s="1" t="str">
        <f>"40093"</f>
        <v>40093</v>
      </c>
      <c r="C44134" s="2">
        <v>9.18367346938775E-2</v>
      </c>
      <c r="D44134" s="2">
        <v>0</v>
      </c>
      <c r="E44134" s="2">
        <v>0</v>
      </c>
      <c r="F44134" s="2">
        <v>8.9108910891089105E-2</v>
      </c>
    </row>
    <row r="44135" spans="1:6" x14ac:dyDescent="0.25">
      <c r="A44135" s="1" t="str">
        <f>"73726"</f>
        <v>73726</v>
      </c>
      <c r="B44135" s="1" t="str">
        <f>"40151"</f>
        <v>40151</v>
      </c>
      <c r="C44135" s="2">
        <v>0.14285714285714199</v>
      </c>
      <c r="D44135" s="2">
        <v>0.125</v>
      </c>
      <c r="E44135" s="2">
        <v>0</v>
      </c>
      <c r="F44135" s="2">
        <v>0.14191419141914099</v>
      </c>
    </row>
    <row r="44136" spans="1:6" x14ac:dyDescent="0.25">
      <c r="A44136" s="1" t="str">
        <f>"73658"</f>
        <v>73658</v>
      </c>
      <c r="B44136" s="1" t="str">
        <f>"40043"</f>
        <v>40043</v>
      </c>
      <c r="C44136" s="2">
        <v>1</v>
      </c>
      <c r="D44136" s="2">
        <v>1</v>
      </c>
      <c r="E44136" s="2">
        <v>1</v>
      </c>
      <c r="F44136" s="2">
        <v>1</v>
      </c>
    </row>
    <row r="44137" spans="1:6" x14ac:dyDescent="0.25">
      <c r="A44137" s="1" t="str">
        <f>"73659"</f>
        <v>73659</v>
      </c>
      <c r="B44137" s="1" t="str">
        <f>"40043"</f>
        <v>40043</v>
      </c>
      <c r="C44137" s="2">
        <v>1</v>
      </c>
      <c r="D44137" s="2">
        <v>1</v>
      </c>
      <c r="E44137" s="2">
        <v>1</v>
      </c>
      <c r="F44137" s="2">
        <v>1</v>
      </c>
    </row>
    <row r="44138" spans="1:6" x14ac:dyDescent="0.25">
      <c r="A44138" s="1" t="str">
        <f>"73719"</f>
        <v>73719</v>
      </c>
      <c r="B44138" s="1" t="str">
        <f>"40003"</f>
        <v>40003</v>
      </c>
      <c r="C44138" s="2">
        <v>1</v>
      </c>
      <c r="D44138" s="2">
        <v>0</v>
      </c>
      <c r="E44138" s="2">
        <v>1</v>
      </c>
      <c r="F44138" s="2">
        <v>1</v>
      </c>
    </row>
    <row r="44139" spans="1:6" x14ac:dyDescent="0.25">
      <c r="A44139" s="1" t="str">
        <f>"73625"</f>
        <v>73625</v>
      </c>
      <c r="B44139" s="1" t="str">
        <f>"40039"</f>
        <v>40039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25">
      <c r="A44140" s="1" t="str">
        <f>"73628"</f>
        <v>73628</v>
      </c>
      <c r="B44140" s="1" t="str">
        <f>"40129"</f>
        <v>40129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tr">
        <f>"73638"</f>
        <v>73638</v>
      </c>
      <c r="B44141" s="1" t="str">
        <f>"40129"</f>
        <v>40129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25">
      <c r="A44142" s="1" t="str">
        <f>"73650"</f>
        <v>73650</v>
      </c>
      <c r="B44142" s="1" t="str">
        <f>"40129"</f>
        <v>40129</v>
      </c>
      <c r="C44142" s="2">
        <v>0.97283950617283899</v>
      </c>
      <c r="D44142" s="2">
        <v>1</v>
      </c>
      <c r="E44142" s="2">
        <v>1</v>
      </c>
      <c r="F44142" s="2">
        <v>0.97323600973236002</v>
      </c>
    </row>
    <row r="44143" spans="1:6" x14ac:dyDescent="0.25">
      <c r="A44143" s="1" t="str">
        <f>"73650"</f>
        <v>73650</v>
      </c>
      <c r="B44143" s="1" t="str">
        <f>"40039"</f>
        <v>40039</v>
      </c>
      <c r="C44143" s="2">
        <v>2.71604938271604E-2</v>
      </c>
      <c r="D44143" s="2">
        <v>0</v>
      </c>
      <c r="E44143" s="2">
        <v>0</v>
      </c>
      <c r="F44143" s="2">
        <v>2.6763990267639901E-2</v>
      </c>
    </row>
    <row r="44144" spans="1:6" x14ac:dyDescent="0.25">
      <c r="A44144" s="1" t="str">
        <f>"73556"</f>
        <v>73556</v>
      </c>
      <c r="B44144" s="1" t="str">
        <f>"40065"</f>
        <v>40065</v>
      </c>
      <c r="C44144" s="2">
        <v>0</v>
      </c>
      <c r="D44144" s="2">
        <v>0</v>
      </c>
      <c r="E44144" s="2">
        <v>1</v>
      </c>
      <c r="F44144" s="2">
        <v>1</v>
      </c>
    </row>
    <row r="44145" spans="1:6" x14ac:dyDescent="0.25">
      <c r="A44145" s="1" t="str">
        <f>"73739"</f>
        <v>73739</v>
      </c>
      <c r="B44145" s="1" t="str">
        <f>"40047"</f>
        <v>40047</v>
      </c>
      <c r="C44145" s="2">
        <v>0.114457831325301</v>
      </c>
      <c r="D44145" s="2">
        <v>0</v>
      </c>
      <c r="E44145" s="2">
        <v>0</v>
      </c>
      <c r="F44145" s="2">
        <v>0.11111111111111099</v>
      </c>
    </row>
    <row r="44146" spans="1:6" x14ac:dyDescent="0.25">
      <c r="A44146" s="1" t="str">
        <f>"73739"</f>
        <v>73739</v>
      </c>
      <c r="B44146" s="1" t="str">
        <f>"40003"</f>
        <v>40003</v>
      </c>
      <c r="C44146" s="2">
        <v>0.88554216867469804</v>
      </c>
      <c r="D44146" s="2">
        <v>1</v>
      </c>
      <c r="E44146" s="2">
        <v>1</v>
      </c>
      <c r="F44146" s="2">
        <v>0.88888888888888795</v>
      </c>
    </row>
    <row r="44147" spans="1:6" x14ac:dyDescent="0.25">
      <c r="A44147" s="1" t="str">
        <f>"73772"</f>
        <v>73772</v>
      </c>
      <c r="B44147" s="1" t="str">
        <f>"40011"</f>
        <v>40011</v>
      </c>
      <c r="C44147" s="2">
        <v>1</v>
      </c>
      <c r="D44147" s="2">
        <v>1</v>
      </c>
      <c r="E44147" s="2">
        <v>1</v>
      </c>
      <c r="F44147" s="2">
        <v>1</v>
      </c>
    </row>
    <row r="44148" spans="1:6" x14ac:dyDescent="0.25">
      <c r="A44148" s="1" t="str">
        <f>"73773"</f>
        <v>73773</v>
      </c>
      <c r="B44148" s="1" t="str">
        <f>"40047"</f>
        <v>40047</v>
      </c>
      <c r="C44148" s="2">
        <v>1</v>
      </c>
      <c r="D44148" s="2">
        <v>1</v>
      </c>
      <c r="E44148" s="2">
        <v>1</v>
      </c>
      <c r="F44148" s="2">
        <v>1</v>
      </c>
    </row>
    <row r="44149" spans="1:6" x14ac:dyDescent="0.25">
      <c r="A44149" s="1" t="str">
        <f>"73764"</f>
        <v>73764</v>
      </c>
      <c r="B44149" s="1" t="str">
        <f>"40073"</f>
        <v>40073</v>
      </c>
      <c r="C44149" s="2">
        <v>1</v>
      </c>
      <c r="D44149" s="2">
        <v>1</v>
      </c>
      <c r="E44149" s="2">
        <v>0</v>
      </c>
      <c r="F44149" s="2">
        <v>1</v>
      </c>
    </row>
    <row r="44150" spans="1:6" x14ac:dyDescent="0.25">
      <c r="A44150" s="1" t="str">
        <f>"73746"</f>
        <v>73746</v>
      </c>
      <c r="B44150" s="1" t="str">
        <f>"40151"</f>
        <v>40151</v>
      </c>
      <c r="C44150" s="2">
        <v>0</v>
      </c>
      <c r="D44150" s="2">
        <v>0</v>
      </c>
      <c r="E44150" s="2">
        <v>1</v>
      </c>
      <c r="F44150" s="2">
        <v>1</v>
      </c>
    </row>
    <row r="44151" spans="1:6" x14ac:dyDescent="0.25">
      <c r="A44151" s="1" t="str">
        <f>"73459"</f>
        <v>73459</v>
      </c>
      <c r="B44151" s="1" t="str">
        <f>"40085"</f>
        <v>40085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25">
      <c r="A44152" s="1" t="str">
        <f>"73522"</f>
        <v>73522</v>
      </c>
      <c r="B44152" s="1" t="str">
        <f>"40065"</f>
        <v>40065</v>
      </c>
      <c r="C44152" s="2">
        <v>1</v>
      </c>
      <c r="D44152" s="2">
        <v>1</v>
      </c>
      <c r="E44152" s="2">
        <v>0</v>
      </c>
      <c r="F44152" s="2">
        <v>1</v>
      </c>
    </row>
    <row r="44153" spans="1:6" x14ac:dyDescent="0.25">
      <c r="A44153" s="1" t="str">
        <f>"73853"</f>
        <v>73853</v>
      </c>
      <c r="B44153" s="1" t="str">
        <f>"40153"</f>
        <v>40153</v>
      </c>
      <c r="C44153" s="2">
        <v>1</v>
      </c>
      <c r="D44153" s="2">
        <v>1</v>
      </c>
      <c r="E44153" s="2">
        <v>1</v>
      </c>
      <c r="F44153" s="2">
        <v>1</v>
      </c>
    </row>
    <row r="44154" spans="1:6" x14ac:dyDescent="0.25">
      <c r="A44154" s="1" t="str">
        <f>"73949"</f>
        <v>73949</v>
      </c>
      <c r="B44154" s="1" t="str">
        <f>"40139"</f>
        <v>40139</v>
      </c>
      <c r="C44154" s="2">
        <v>1</v>
      </c>
      <c r="D44154" s="2">
        <v>1</v>
      </c>
      <c r="E44154" s="2">
        <v>0</v>
      </c>
      <c r="F44154" s="2">
        <v>1</v>
      </c>
    </row>
    <row r="44155" spans="1:6" x14ac:dyDescent="0.25">
      <c r="A44155" s="1" t="str">
        <f>"73960"</f>
        <v>73960</v>
      </c>
      <c r="B44155" s="1" t="str">
        <f>"48421"</f>
        <v>48421</v>
      </c>
      <c r="C44155" s="2">
        <v>1</v>
      </c>
      <c r="D44155" s="2">
        <v>1</v>
      </c>
      <c r="E44155" s="2">
        <v>0</v>
      </c>
      <c r="F44155" s="2">
        <v>1</v>
      </c>
    </row>
    <row r="44156" spans="1:6" x14ac:dyDescent="0.25">
      <c r="A44156" s="1" t="str">
        <f>"74001"</f>
        <v>74001</v>
      </c>
      <c r="B44156" s="1" t="str">
        <f>"40113"</f>
        <v>40113</v>
      </c>
      <c r="C44156" s="2">
        <v>1</v>
      </c>
      <c r="D44156" s="2">
        <v>0</v>
      </c>
      <c r="E44156" s="2">
        <v>1</v>
      </c>
      <c r="F44156" s="2">
        <v>1</v>
      </c>
    </row>
    <row r="44157" spans="1:6" x14ac:dyDescent="0.25">
      <c r="A44157" s="1" t="str">
        <f>"73946"</f>
        <v>73946</v>
      </c>
      <c r="B44157" s="1" t="str">
        <f>"40025"</f>
        <v>40025</v>
      </c>
      <c r="C44157" s="2">
        <v>1</v>
      </c>
      <c r="D44157" s="2">
        <v>0</v>
      </c>
      <c r="E44157" s="2">
        <v>1</v>
      </c>
      <c r="F44157" s="2">
        <v>1</v>
      </c>
    </row>
    <row r="44158" spans="1:6" x14ac:dyDescent="0.25">
      <c r="A44158" s="1" t="str">
        <f>"74011"</f>
        <v>74011</v>
      </c>
      <c r="B44158" s="1" t="str">
        <f>"40143"</f>
        <v>40143</v>
      </c>
      <c r="C44158" s="2">
        <v>1</v>
      </c>
      <c r="D44158" s="2">
        <v>1</v>
      </c>
      <c r="E44158" s="2">
        <v>1</v>
      </c>
      <c r="F44158" s="2">
        <v>1</v>
      </c>
    </row>
    <row r="44159" spans="1:6" x14ac:dyDescent="0.25">
      <c r="A44159" s="1" t="str">
        <f>"74063"</f>
        <v>74063</v>
      </c>
      <c r="B44159" s="1" t="str">
        <f>"40143"</f>
        <v>40143</v>
      </c>
      <c r="C44159" s="2">
        <v>0.82800265428002595</v>
      </c>
      <c r="D44159" s="2">
        <v>0.94568690095846597</v>
      </c>
      <c r="E44159" s="2">
        <v>1</v>
      </c>
      <c r="F44159" s="2">
        <v>0.838621610143784</v>
      </c>
    </row>
    <row r="44160" spans="1:6" x14ac:dyDescent="0.25">
      <c r="A44160" s="1" t="str">
        <f>"74063"</f>
        <v>74063</v>
      </c>
      <c r="B44160" s="1" t="str">
        <f>"40113"</f>
        <v>40113</v>
      </c>
      <c r="C44160" s="2">
        <v>0.152090245520902</v>
      </c>
      <c r="D44160" s="2">
        <v>2.4760383386581399E-2</v>
      </c>
      <c r="E44160" s="2">
        <v>0</v>
      </c>
      <c r="F44160" s="2">
        <v>0.14093308256991999</v>
      </c>
    </row>
    <row r="44161" spans="1:6" x14ac:dyDescent="0.25">
      <c r="A44161" s="1" t="str">
        <f>"74063"</f>
        <v>74063</v>
      </c>
      <c r="B44161" s="1" t="str">
        <f>"40037"</f>
        <v>40037</v>
      </c>
      <c r="C44161" s="2">
        <v>1.9907100199071E-2</v>
      </c>
      <c r="D44161" s="2">
        <v>2.9552715654951999E-2</v>
      </c>
      <c r="E44161" s="2">
        <v>0</v>
      </c>
      <c r="F44161" s="2">
        <v>2.04453072862949E-2</v>
      </c>
    </row>
    <row r="44162" spans="1:6" x14ac:dyDescent="0.25">
      <c r="A44162" s="1" t="str">
        <f>"74044"</f>
        <v>74044</v>
      </c>
      <c r="B44162" s="1" t="str">
        <f>"40117"</f>
        <v>40117</v>
      </c>
      <c r="C44162" s="2">
        <v>0.105303319343761</v>
      </c>
      <c r="D44162" s="2">
        <v>6.7567567567567502E-2</v>
      </c>
      <c r="E44162" s="2">
        <v>0.08</v>
      </c>
      <c r="F44162" s="2">
        <v>0.104044117647058</v>
      </c>
    </row>
    <row r="44163" spans="1:6" x14ac:dyDescent="0.25">
      <c r="A44163" s="1" t="str">
        <f>"74044"</f>
        <v>74044</v>
      </c>
      <c r="B44163" s="1" t="str">
        <f>"40037"</f>
        <v>40037</v>
      </c>
      <c r="C44163" s="2">
        <v>0.89469668065623797</v>
      </c>
      <c r="D44163" s="2">
        <v>0.93243243243243201</v>
      </c>
      <c r="E44163" s="2">
        <v>0.92</v>
      </c>
      <c r="F44163" s="2">
        <v>0.89595588235294099</v>
      </c>
    </row>
    <row r="44164" spans="1:6" x14ac:dyDescent="0.25">
      <c r="A44164" s="1" t="str">
        <f>"74054"</f>
        <v>74054</v>
      </c>
      <c r="B44164" s="1" t="str">
        <f>"40113"</f>
        <v>40113</v>
      </c>
      <c r="C44164" s="2">
        <v>1</v>
      </c>
      <c r="D44164" s="2">
        <v>1</v>
      </c>
      <c r="E44164" s="2">
        <v>1</v>
      </c>
      <c r="F44164" s="2">
        <v>1</v>
      </c>
    </row>
    <row r="44165" spans="1:6" x14ac:dyDescent="0.25">
      <c r="A44165" s="1" t="str">
        <f>"74050"</f>
        <v>74050</v>
      </c>
      <c r="B44165" s="1" t="str">
        <f>"40143"</f>
        <v>40143</v>
      </c>
      <c r="C44165" s="2">
        <v>1</v>
      </c>
      <c r="D44165" s="2">
        <v>1</v>
      </c>
      <c r="E44165" s="2">
        <v>1</v>
      </c>
      <c r="F44165" s="2">
        <v>1</v>
      </c>
    </row>
    <row r="44166" spans="1:6" x14ac:dyDescent="0.25">
      <c r="A44166" s="1" t="str">
        <f>"74074"</f>
        <v>74074</v>
      </c>
      <c r="B44166" s="1" t="str">
        <f>"40119"</f>
        <v>40119</v>
      </c>
      <c r="C44166" s="2">
        <v>1</v>
      </c>
      <c r="D44166" s="2">
        <v>1</v>
      </c>
      <c r="E44166" s="2">
        <v>1</v>
      </c>
      <c r="F44166" s="2">
        <v>1</v>
      </c>
    </row>
    <row r="44167" spans="1:6" x14ac:dyDescent="0.25">
      <c r="A44167" s="1" t="str">
        <f>"74018"</f>
        <v>74018</v>
      </c>
      <c r="B44167" s="1" t="str">
        <f>"40131"</f>
        <v>40131</v>
      </c>
      <c r="C44167" s="2">
        <v>1</v>
      </c>
      <c r="D44167" s="2">
        <v>1</v>
      </c>
      <c r="E44167" s="2">
        <v>1</v>
      </c>
      <c r="F44167" s="2">
        <v>1</v>
      </c>
    </row>
    <row r="44168" spans="1:6" x14ac:dyDescent="0.25">
      <c r="A44168" s="1" t="str">
        <f>"74101"</f>
        <v>74101</v>
      </c>
      <c r="B44168" s="1" t="str">
        <f>"40143"</f>
        <v>40143</v>
      </c>
      <c r="C44168" s="2">
        <v>1</v>
      </c>
      <c r="D44168" s="2">
        <v>1</v>
      </c>
      <c r="E44168" s="2">
        <v>1</v>
      </c>
      <c r="F44168" s="2">
        <v>1</v>
      </c>
    </row>
    <row r="44169" spans="1:6" x14ac:dyDescent="0.25">
      <c r="A44169" s="1" t="str">
        <f>"74147"</f>
        <v>74147</v>
      </c>
      <c r="B44169" s="1" t="str">
        <f>"40143"</f>
        <v>40143</v>
      </c>
      <c r="C44169" s="2">
        <v>1</v>
      </c>
      <c r="D44169" s="2">
        <v>1</v>
      </c>
      <c r="E44169" s="2">
        <v>1</v>
      </c>
      <c r="F44169" s="2">
        <v>1</v>
      </c>
    </row>
    <row r="44170" spans="1:6" x14ac:dyDescent="0.25">
      <c r="A44170" s="1" t="str">
        <f>"74330"</f>
        <v>74330</v>
      </c>
      <c r="B44170" s="1" t="str">
        <f>"40035"</f>
        <v>40035</v>
      </c>
      <c r="C44170" s="2">
        <v>2.00375704445835E-2</v>
      </c>
      <c r="D44170" s="2">
        <v>0</v>
      </c>
      <c r="E44170" s="2">
        <v>0</v>
      </c>
      <c r="F44170" s="2">
        <v>1.9138755980861202E-2</v>
      </c>
    </row>
    <row r="44171" spans="1:6" x14ac:dyDescent="0.25">
      <c r="A44171" s="1" t="str">
        <f>"74330"</f>
        <v>74330</v>
      </c>
      <c r="B44171" s="1" t="str">
        <f>"40097"</f>
        <v>40097</v>
      </c>
      <c r="C44171" s="2">
        <v>0.97996242955541601</v>
      </c>
      <c r="D44171" s="2">
        <v>1</v>
      </c>
      <c r="E44171" s="2">
        <v>1</v>
      </c>
      <c r="F44171" s="2">
        <v>0.98086124401913799</v>
      </c>
    </row>
    <row r="44172" spans="1:6" x14ac:dyDescent="0.25">
      <c r="A44172" s="1" t="str">
        <f>"74158"</f>
        <v>74158</v>
      </c>
      <c r="B44172" s="1" t="str">
        <f>"40143"</f>
        <v>40143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25">
      <c r="A44173" s="1" t="str">
        <f>"74169"</f>
        <v>74169</v>
      </c>
      <c r="B44173" s="1" t="str">
        <f>"40143"</f>
        <v>40143</v>
      </c>
      <c r="C44173" s="2">
        <v>1</v>
      </c>
      <c r="D44173" s="2">
        <v>1</v>
      </c>
      <c r="E44173" s="2">
        <v>1</v>
      </c>
      <c r="F44173" s="2">
        <v>1</v>
      </c>
    </row>
    <row r="44174" spans="1:6" x14ac:dyDescent="0.25">
      <c r="A44174" s="1" t="str">
        <f>"74156"</f>
        <v>74156</v>
      </c>
      <c r="B44174" s="1" t="str">
        <f>"40143"</f>
        <v>40143</v>
      </c>
      <c r="C44174" s="2">
        <v>1</v>
      </c>
      <c r="D44174" s="2">
        <v>1</v>
      </c>
      <c r="E44174" s="2">
        <v>1</v>
      </c>
      <c r="F44174" s="2">
        <v>1</v>
      </c>
    </row>
    <row r="44175" spans="1:6" x14ac:dyDescent="0.25">
      <c r="A44175" s="1" t="str">
        <f>"74340"</f>
        <v>74340</v>
      </c>
      <c r="B44175" s="1" t="str">
        <f>"40097"</f>
        <v>40097</v>
      </c>
      <c r="C44175" s="2">
        <v>1</v>
      </c>
      <c r="D44175" s="2">
        <v>0</v>
      </c>
      <c r="E44175" s="2">
        <v>1</v>
      </c>
      <c r="F44175" s="2">
        <v>1</v>
      </c>
    </row>
    <row r="44176" spans="1:6" x14ac:dyDescent="0.25">
      <c r="A44176" s="1" t="str">
        <f>"74110"</f>
        <v>74110</v>
      </c>
      <c r="B44176" s="1" t="str">
        <f>"40143"</f>
        <v>40143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25">
      <c r="A44177" s="1" t="str">
        <f>"74117"</f>
        <v>74117</v>
      </c>
      <c r="B44177" s="1" t="str">
        <f>"40143"</f>
        <v>40143</v>
      </c>
      <c r="C44177" s="2">
        <v>1</v>
      </c>
      <c r="D44177" s="2">
        <v>1</v>
      </c>
      <c r="E44177" s="2">
        <v>1</v>
      </c>
      <c r="F44177" s="2">
        <v>1</v>
      </c>
    </row>
    <row r="44178" spans="1:6" x14ac:dyDescent="0.25">
      <c r="A44178" s="1" t="str">
        <f>"74436"</f>
        <v>74436</v>
      </c>
      <c r="B44178" s="1" t="str">
        <f>"40111"</f>
        <v>40111</v>
      </c>
      <c r="C44178" s="2">
        <v>6.0477001703577497E-2</v>
      </c>
      <c r="D44178" s="2">
        <v>3.0769230769230702E-2</v>
      </c>
      <c r="E44178" s="2">
        <v>0</v>
      </c>
      <c r="F44178" s="2">
        <v>5.9504132231404903E-2</v>
      </c>
    </row>
    <row r="44179" spans="1:6" x14ac:dyDescent="0.25">
      <c r="A44179" s="1" t="str">
        <f>"74436"</f>
        <v>74436</v>
      </c>
      <c r="B44179" s="1" t="str">
        <f>"40143"</f>
        <v>40143</v>
      </c>
      <c r="C44179" s="2">
        <v>1.7035775127768301E-3</v>
      </c>
      <c r="D44179" s="2">
        <v>0</v>
      </c>
      <c r="E44179" s="2">
        <v>0</v>
      </c>
      <c r="F44179" s="2">
        <v>1.6528925619834699E-3</v>
      </c>
    </row>
    <row r="44180" spans="1:6" x14ac:dyDescent="0.25">
      <c r="A44180" s="1" t="str">
        <f>"74436"</f>
        <v>74436</v>
      </c>
      <c r="B44180" s="1" t="str">
        <f>"40101"</f>
        <v>40101</v>
      </c>
      <c r="C44180" s="2">
        <v>0.75894378194207801</v>
      </c>
      <c r="D44180" s="2">
        <v>0.67692307692307596</v>
      </c>
      <c r="E44180" s="2">
        <v>1</v>
      </c>
      <c r="F44180" s="2">
        <v>0.75743801652892495</v>
      </c>
    </row>
    <row r="44181" spans="1:6" x14ac:dyDescent="0.25">
      <c r="A44181" s="1" t="str">
        <f>"74436"</f>
        <v>74436</v>
      </c>
      <c r="B44181" s="1" t="str">
        <f>"40145"</f>
        <v>40145</v>
      </c>
      <c r="C44181" s="2">
        <v>0.17887563884156699</v>
      </c>
      <c r="D44181" s="2">
        <v>0.29230769230769199</v>
      </c>
      <c r="E44181" s="2">
        <v>0</v>
      </c>
      <c r="F44181" s="2">
        <v>0.181404958677685</v>
      </c>
    </row>
    <row r="44182" spans="1:6" x14ac:dyDescent="0.25">
      <c r="A44182" s="1" t="str">
        <f>"74427"</f>
        <v>74427</v>
      </c>
      <c r="B44182" s="1" t="str">
        <f>"40021"</f>
        <v>40021</v>
      </c>
      <c r="C44182" s="2">
        <v>1</v>
      </c>
      <c r="D44182" s="2">
        <v>1</v>
      </c>
      <c r="E44182" s="2">
        <v>1</v>
      </c>
      <c r="F44182" s="2">
        <v>1</v>
      </c>
    </row>
    <row r="44183" spans="1:6" x14ac:dyDescent="0.25">
      <c r="A44183" s="1" t="str">
        <f>"74435"</f>
        <v>74435</v>
      </c>
      <c r="B44183" s="1" t="str">
        <f>"40101"</f>
        <v>40101</v>
      </c>
      <c r="C44183" s="2">
        <v>5.6603773584905599E-2</v>
      </c>
      <c r="D44183" s="2">
        <v>6.25E-2</v>
      </c>
      <c r="E44183" s="2">
        <v>0</v>
      </c>
      <c r="F44183" s="2">
        <v>5.6517311608961299E-2</v>
      </c>
    </row>
    <row r="44184" spans="1:6" x14ac:dyDescent="0.25">
      <c r="A44184" s="1" t="str">
        <f>"74435"</f>
        <v>74435</v>
      </c>
      <c r="B44184" s="1" t="str">
        <f>"40135"</f>
        <v>40135</v>
      </c>
      <c r="C44184" s="2">
        <v>0.94339622641509402</v>
      </c>
      <c r="D44184" s="2">
        <v>0.9375</v>
      </c>
      <c r="E44184" s="2">
        <v>1</v>
      </c>
      <c r="F44184" s="2">
        <v>0.94348268839103799</v>
      </c>
    </row>
    <row r="44185" spans="1:6" x14ac:dyDescent="0.25">
      <c r="A44185" s="1" t="str">
        <f>"74445"</f>
        <v>74445</v>
      </c>
      <c r="B44185" s="1" t="str">
        <f>"40101"</f>
        <v>40101</v>
      </c>
      <c r="C44185" s="2">
        <v>2.2189349112426001E-3</v>
      </c>
      <c r="D44185" s="2">
        <v>0</v>
      </c>
      <c r="E44185" s="2">
        <v>0</v>
      </c>
      <c r="F44185" s="2">
        <v>2.0920502092050199E-3</v>
      </c>
    </row>
    <row r="44186" spans="1:6" x14ac:dyDescent="0.25">
      <c r="A44186" s="1" t="str">
        <f>"74445"</f>
        <v>74445</v>
      </c>
      <c r="B44186" s="1" t="str">
        <f>"40091"</f>
        <v>40091</v>
      </c>
      <c r="C44186" s="2">
        <v>7.3964497041420095E-4</v>
      </c>
      <c r="D44186" s="2">
        <v>0</v>
      </c>
      <c r="E44186" s="2">
        <v>0</v>
      </c>
      <c r="F44186" s="2">
        <v>6.9735006973500597E-4</v>
      </c>
    </row>
    <row r="44187" spans="1:6" x14ac:dyDescent="0.25">
      <c r="A44187" s="1" t="str">
        <f>"74445"</f>
        <v>74445</v>
      </c>
      <c r="B44187" s="1" t="str">
        <f>"40111"</f>
        <v>40111</v>
      </c>
      <c r="C44187" s="2">
        <v>0.99704142011834296</v>
      </c>
      <c r="D44187" s="2">
        <v>1</v>
      </c>
      <c r="E44187" s="2">
        <v>1</v>
      </c>
      <c r="F44187" s="2">
        <v>0.99721059972105897</v>
      </c>
    </row>
    <row r="44188" spans="1:6" x14ac:dyDescent="0.25">
      <c r="A44188" s="1" t="str">
        <f>"74447"</f>
        <v>74447</v>
      </c>
      <c r="B44188" s="1" t="str">
        <f>"40111"</f>
        <v>40111</v>
      </c>
      <c r="C44188" s="2">
        <v>0.99975675018243704</v>
      </c>
      <c r="D44188" s="2">
        <v>1</v>
      </c>
      <c r="E44188" s="2">
        <v>1</v>
      </c>
      <c r="F44188" s="2">
        <v>0.999799438427597</v>
      </c>
    </row>
    <row r="44189" spans="1:6" x14ac:dyDescent="0.25">
      <c r="A44189" s="1" t="str">
        <f>"74447"</f>
        <v>74447</v>
      </c>
      <c r="B44189" s="1" t="str">
        <f>"40107"</f>
        <v>40107</v>
      </c>
      <c r="C44189" s="2">
        <v>2.4324981756263599E-4</v>
      </c>
      <c r="D44189" s="2">
        <v>0</v>
      </c>
      <c r="E44189" s="2">
        <v>0</v>
      </c>
      <c r="F44189" s="2">
        <v>2.00561572402727E-4</v>
      </c>
    </row>
    <row r="44190" spans="1:6" x14ac:dyDescent="0.25">
      <c r="A44190" s="1" t="str">
        <f>"74446"</f>
        <v>74446</v>
      </c>
      <c r="B44190" s="1" t="str">
        <f>"40145"</f>
        <v>40145</v>
      </c>
      <c r="C44190" s="2">
        <v>1</v>
      </c>
      <c r="D44190" s="2">
        <v>0</v>
      </c>
      <c r="E44190" s="2">
        <v>1</v>
      </c>
      <c r="F44190" s="2">
        <v>1</v>
      </c>
    </row>
    <row r="44191" spans="1:6" x14ac:dyDescent="0.25">
      <c r="A44191" s="1" t="str">
        <f>"74460"</f>
        <v>74460</v>
      </c>
      <c r="B44191" s="1" t="str">
        <f>"40111"</f>
        <v>40111</v>
      </c>
      <c r="C44191" s="2">
        <v>0</v>
      </c>
      <c r="D44191" s="2">
        <v>0</v>
      </c>
      <c r="E44191" s="2">
        <v>1</v>
      </c>
      <c r="F44191" s="2">
        <v>1</v>
      </c>
    </row>
    <row r="44192" spans="1:6" x14ac:dyDescent="0.25">
      <c r="A44192" s="1" t="str">
        <f>"74730"</f>
        <v>74730</v>
      </c>
      <c r="B44192" s="1" t="str">
        <f>"40013"</f>
        <v>40013</v>
      </c>
      <c r="C44192" s="2">
        <v>1</v>
      </c>
      <c r="D44192" s="2">
        <v>1</v>
      </c>
      <c r="E44192" s="2">
        <v>1</v>
      </c>
      <c r="F44192" s="2">
        <v>1</v>
      </c>
    </row>
    <row r="44193" spans="1:6" x14ac:dyDescent="0.25">
      <c r="A44193" s="1" t="str">
        <f>"74647"</f>
        <v>74647</v>
      </c>
      <c r="B44193" s="1" t="str">
        <f>"40071"</f>
        <v>40071</v>
      </c>
      <c r="C44193" s="2">
        <v>1</v>
      </c>
      <c r="D44193" s="2">
        <v>1</v>
      </c>
      <c r="E44193" s="2">
        <v>1</v>
      </c>
      <c r="F44193" s="2">
        <v>1</v>
      </c>
    </row>
    <row r="44194" spans="1:6" x14ac:dyDescent="0.25">
      <c r="A44194" s="1" t="str">
        <f>"74701"</f>
        <v>74701</v>
      </c>
      <c r="B44194" s="1" t="str">
        <f>"40013"</f>
        <v>40013</v>
      </c>
      <c r="C44194" s="2">
        <v>1</v>
      </c>
      <c r="D44194" s="2">
        <v>1</v>
      </c>
      <c r="E44194" s="2">
        <v>1</v>
      </c>
      <c r="F44194" s="2">
        <v>1</v>
      </c>
    </row>
    <row r="44195" spans="1:6" x14ac:dyDescent="0.25">
      <c r="A44195" s="1" t="str">
        <f>"74470"</f>
        <v>74470</v>
      </c>
      <c r="B44195" s="1" t="str">
        <f>"40101"</f>
        <v>40101</v>
      </c>
      <c r="C44195" s="2">
        <v>1</v>
      </c>
      <c r="D44195" s="2">
        <v>1</v>
      </c>
      <c r="E44195" s="2">
        <v>1</v>
      </c>
      <c r="F44195" s="2">
        <v>1</v>
      </c>
    </row>
    <row r="44196" spans="1:6" x14ac:dyDescent="0.25">
      <c r="A44196" s="1" t="str">
        <f>"74848"</f>
        <v>74848</v>
      </c>
      <c r="B44196" s="1" t="str">
        <f>"40133"</f>
        <v>40133</v>
      </c>
      <c r="C44196" s="2">
        <v>2.6029055690072599E-2</v>
      </c>
      <c r="D44196" s="2">
        <v>2.3255813953488298E-3</v>
      </c>
      <c r="E44196" s="2">
        <v>0</v>
      </c>
      <c r="F44196" s="2">
        <v>2.27689086626537E-2</v>
      </c>
    </row>
    <row r="44197" spans="1:6" x14ac:dyDescent="0.25">
      <c r="A44197" s="1" t="str">
        <f>"74848"</f>
        <v>74848</v>
      </c>
      <c r="B44197" s="1" t="str">
        <f>"40063"</f>
        <v>40063</v>
      </c>
      <c r="C44197" s="2">
        <v>0.97397094430992703</v>
      </c>
      <c r="D44197" s="2">
        <v>0.997674418604651</v>
      </c>
      <c r="E44197" s="2">
        <v>1</v>
      </c>
      <c r="F44197" s="2">
        <v>0.97723109133734598</v>
      </c>
    </row>
    <row r="44198" spans="1:6" x14ac:dyDescent="0.25">
      <c r="A44198" s="1" t="str">
        <f>"74826"</f>
        <v>74826</v>
      </c>
      <c r="B44198" s="1" t="str">
        <f>"40125"</f>
        <v>40125</v>
      </c>
      <c r="C44198" s="2">
        <v>1</v>
      </c>
      <c r="D44198" s="2">
        <v>1</v>
      </c>
      <c r="E44198" s="2">
        <v>1</v>
      </c>
      <c r="F44198" s="2">
        <v>1</v>
      </c>
    </row>
    <row r="44199" spans="1:6" x14ac:dyDescent="0.25">
      <c r="A44199" s="1" t="str">
        <f>"74829"</f>
        <v>74829</v>
      </c>
      <c r="B44199" s="1" t="str">
        <f>"40107"</f>
        <v>40107</v>
      </c>
      <c r="C44199" s="2">
        <v>1</v>
      </c>
      <c r="D44199" s="2">
        <v>1</v>
      </c>
      <c r="E44199" s="2">
        <v>1</v>
      </c>
      <c r="F44199" s="2">
        <v>1</v>
      </c>
    </row>
    <row r="44200" spans="1:6" x14ac:dyDescent="0.25">
      <c r="A44200" s="1" t="str">
        <f>"74833"</f>
        <v>74833</v>
      </c>
      <c r="B44200" s="1" t="str">
        <f>"40107"</f>
        <v>40107</v>
      </c>
      <c r="C44200" s="2">
        <v>1</v>
      </c>
      <c r="D44200" s="2">
        <v>1</v>
      </c>
      <c r="E44200" s="2">
        <v>1</v>
      </c>
      <c r="F44200" s="2">
        <v>1</v>
      </c>
    </row>
    <row r="44201" spans="1:6" x14ac:dyDescent="0.25">
      <c r="A44201" s="1" t="str">
        <f>"74844"</f>
        <v>74844</v>
      </c>
      <c r="B44201" s="1" t="str">
        <f>"40123"</f>
        <v>40123</v>
      </c>
      <c r="C44201" s="2">
        <v>0</v>
      </c>
      <c r="D44201" s="2">
        <v>0</v>
      </c>
      <c r="E44201" s="2">
        <v>1</v>
      </c>
      <c r="F44201" s="2">
        <v>1</v>
      </c>
    </row>
    <row r="44202" spans="1:6" x14ac:dyDescent="0.25">
      <c r="A44202" s="1" t="str">
        <f>"74741"</f>
        <v>74741</v>
      </c>
      <c r="B44202" s="1" t="str">
        <f>"40013"</f>
        <v>40013</v>
      </c>
      <c r="C44202" s="2">
        <v>1</v>
      </c>
      <c r="D44202" s="2">
        <v>1</v>
      </c>
      <c r="E44202" s="2">
        <v>1</v>
      </c>
      <c r="F44202" s="2">
        <v>1</v>
      </c>
    </row>
    <row r="44203" spans="1:6" x14ac:dyDescent="0.25">
      <c r="A44203" s="1" t="str">
        <f>"74764"</f>
        <v>74764</v>
      </c>
      <c r="B44203" s="1" t="str">
        <f>"40023"</f>
        <v>40023</v>
      </c>
      <c r="C44203" s="2">
        <v>4.81530343007915E-2</v>
      </c>
      <c r="D44203" s="2">
        <v>1.26582278481012E-2</v>
      </c>
      <c r="E44203" s="2">
        <v>0</v>
      </c>
      <c r="F44203" s="2">
        <v>4.6077210460772101E-2</v>
      </c>
    </row>
    <row r="44204" spans="1:6" x14ac:dyDescent="0.25">
      <c r="A44204" s="1" t="str">
        <f>"74764"</f>
        <v>74764</v>
      </c>
      <c r="B44204" s="1" t="str">
        <f>"40089"</f>
        <v>40089</v>
      </c>
      <c r="C44204" s="2">
        <v>0.95184696569920801</v>
      </c>
      <c r="D44204" s="2">
        <v>0.987341772151898</v>
      </c>
      <c r="E44204" s="2">
        <v>1</v>
      </c>
      <c r="F44204" s="2">
        <v>0.95392278953922705</v>
      </c>
    </row>
    <row r="44205" spans="1:6" x14ac:dyDescent="0.25">
      <c r="A44205" s="1" t="str">
        <f>"74852"</f>
        <v>74852</v>
      </c>
      <c r="B44205" s="1" t="str">
        <f>"40125"</f>
        <v>40125</v>
      </c>
      <c r="C44205" s="2">
        <v>0.95085470085470003</v>
      </c>
      <c r="D44205" s="2">
        <v>1</v>
      </c>
      <c r="E44205" s="2">
        <v>1</v>
      </c>
      <c r="F44205" s="2">
        <v>0.95286885245901598</v>
      </c>
    </row>
    <row r="44206" spans="1:6" x14ac:dyDescent="0.25">
      <c r="A44206" s="1" t="str">
        <f>"74852"</f>
        <v>74852</v>
      </c>
      <c r="B44206" s="1" t="str">
        <f>"40027"</f>
        <v>40027</v>
      </c>
      <c r="C44206" s="2">
        <v>4.9145299145299103E-2</v>
      </c>
      <c r="D44206" s="2">
        <v>0</v>
      </c>
      <c r="E44206" s="2">
        <v>0</v>
      </c>
      <c r="F44206" s="2">
        <v>4.7131147540983603E-2</v>
      </c>
    </row>
    <row r="44207" spans="1:6" x14ac:dyDescent="0.25">
      <c r="A44207" s="1" t="str">
        <f>"74860"</f>
        <v>74860</v>
      </c>
      <c r="B44207" s="1" t="str">
        <f>"40107"</f>
        <v>40107</v>
      </c>
      <c r="C44207" s="2">
        <v>1</v>
      </c>
      <c r="D44207" s="2">
        <v>1</v>
      </c>
      <c r="E44207" s="2">
        <v>1</v>
      </c>
      <c r="F44207" s="2">
        <v>1</v>
      </c>
    </row>
    <row r="44208" spans="1:6" x14ac:dyDescent="0.25">
      <c r="A44208" s="1" t="str">
        <f>"74865"</f>
        <v>74865</v>
      </c>
      <c r="B44208" s="1" t="str">
        <f>"40123"</f>
        <v>40123</v>
      </c>
      <c r="C44208" s="2">
        <v>0.85551330798478997</v>
      </c>
      <c r="D44208" s="2">
        <v>1</v>
      </c>
      <c r="E44208" s="2">
        <v>1</v>
      </c>
      <c r="F44208" s="2">
        <v>0.86106032906764096</v>
      </c>
    </row>
    <row r="44209" spans="1:6" x14ac:dyDescent="0.25">
      <c r="A44209" s="1" t="str">
        <f>"74865"</f>
        <v>74865</v>
      </c>
      <c r="B44209" s="1" t="str">
        <f>"40049"</f>
        <v>40049</v>
      </c>
      <c r="C44209" s="2">
        <v>5.7034220532319303E-2</v>
      </c>
      <c r="D44209" s="2">
        <v>0</v>
      </c>
      <c r="E44209" s="2">
        <v>0</v>
      </c>
      <c r="F44209" s="2">
        <v>5.4844606946983503E-2</v>
      </c>
    </row>
    <row r="44210" spans="1:6" x14ac:dyDescent="0.25">
      <c r="A44210" s="1" t="str">
        <f>"74865"</f>
        <v>74865</v>
      </c>
      <c r="B44210" s="1" t="str">
        <f>"40099"</f>
        <v>40099</v>
      </c>
      <c r="C44210" s="2">
        <v>8.7452471482889704E-2</v>
      </c>
      <c r="D44210" s="2">
        <v>0</v>
      </c>
      <c r="E44210" s="2">
        <v>0</v>
      </c>
      <c r="F44210" s="2">
        <v>8.4095063985374696E-2</v>
      </c>
    </row>
    <row r="44211" spans="1:6" x14ac:dyDescent="0.25">
      <c r="A44211" s="1" t="str">
        <f>"74521"</f>
        <v>74521</v>
      </c>
      <c r="B44211" s="1" t="str">
        <f>"40127"</f>
        <v>40127</v>
      </c>
      <c r="C44211" s="2">
        <v>1</v>
      </c>
      <c r="D44211" s="2">
        <v>0</v>
      </c>
      <c r="E44211" s="2">
        <v>1</v>
      </c>
      <c r="F44211" s="2">
        <v>1</v>
      </c>
    </row>
    <row r="44212" spans="1:6" x14ac:dyDescent="0.25">
      <c r="A44212" s="1" t="str">
        <f>"74525"</f>
        <v>74525</v>
      </c>
      <c r="B44212" s="1" t="str">
        <f>"40005"</f>
        <v>40005</v>
      </c>
      <c r="C44212" s="2">
        <v>0.99974590268072605</v>
      </c>
      <c r="D44212" s="2">
        <v>1</v>
      </c>
      <c r="E44212" s="2">
        <v>1</v>
      </c>
      <c r="F44212" s="2">
        <v>0.99977713394250001</v>
      </c>
    </row>
    <row r="44213" spans="1:6" x14ac:dyDescent="0.25">
      <c r="A44213" s="1" t="str">
        <f>"74525"</f>
        <v>74525</v>
      </c>
      <c r="B44213" s="1" t="str">
        <f>"40069"</f>
        <v>40069</v>
      </c>
      <c r="C44213" s="2">
        <v>2.5409731927328099E-4</v>
      </c>
      <c r="D44213" s="2">
        <v>0</v>
      </c>
      <c r="E44213" s="2">
        <v>0</v>
      </c>
      <c r="F44213" s="2">
        <v>2.2286605749944201E-4</v>
      </c>
    </row>
    <row r="44214" spans="1:6" x14ac:dyDescent="0.25">
      <c r="A44214" s="1" t="str">
        <f>"74530"</f>
        <v>74530</v>
      </c>
      <c r="B44214" s="1" t="str">
        <f>"40069"</f>
        <v>40069</v>
      </c>
      <c r="C44214" s="2">
        <v>1</v>
      </c>
      <c r="D44214" s="2">
        <v>0</v>
      </c>
      <c r="E44214" s="2">
        <v>1</v>
      </c>
      <c r="F44214" s="2">
        <v>1</v>
      </c>
    </row>
    <row r="44215" spans="1:6" x14ac:dyDescent="0.25">
      <c r="A44215" s="1" t="str">
        <f>"74561"</f>
        <v>74561</v>
      </c>
      <c r="B44215" s="1" t="str">
        <f>"40121"</f>
        <v>40121</v>
      </c>
      <c r="C44215" s="2">
        <v>0.51820128479657301</v>
      </c>
      <c r="D44215" s="2">
        <v>0.61538461538461497</v>
      </c>
      <c r="E44215" s="2">
        <v>0.6</v>
      </c>
      <c r="F44215" s="2">
        <v>0.52164948453608195</v>
      </c>
    </row>
    <row r="44216" spans="1:6" x14ac:dyDescent="0.25">
      <c r="A44216" s="1" t="str">
        <f>"74561"</f>
        <v>74561</v>
      </c>
      <c r="B44216" s="1" t="str">
        <f>"40061"</f>
        <v>40061</v>
      </c>
      <c r="C44216" s="2">
        <v>0.48179871520342599</v>
      </c>
      <c r="D44216" s="2">
        <v>0.38461538461538403</v>
      </c>
      <c r="E44216" s="2">
        <v>0.4</v>
      </c>
      <c r="F44216" s="2">
        <v>0.47835051546391699</v>
      </c>
    </row>
    <row r="44217" spans="1:6" x14ac:dyDescent="0.25">
      <c r="A44217" s="1" t="str">
        <f>"74571"</f>
        <v>74571</v>
      </c>
      <c r="B44217" s="1" t="str">
        <f>"40077"</f>
        <v>40077</v>
      </c>
      <c r="C44217" s="2">
        <v>0.331665475339528</v>
      </c>
      <c r="D44217" s="2">
        <v>0.246753246753246</v>
      </c>
      <c r="E44217" s="2">
        <v>0</v>
      </c>
      <c r="F44217" s="2">
        <v>0.32591093117408898</v>
      </c>
    </row>
    <row r="44218" spans="1:6" x14ac:dyDescent="0.25">
      <c r="A44218" s="1" t="str">
        <f>"74571"</f>
        <v>74571</v>
      </c>
      <c r="B44218" s="1" t="str">
        <f>"40079"</f>
        <v>40079</v>
      </c>
      <c r="C44218" s="2">
        <v>0.66190135811293704</v>
      </c>
      <c r="D44218" s="2">
        <v>0.75324675324675305</v>
      </c>
      <c r="E44218" s="2">
        <v>1</v>
      </c>
      <c r="F44218" s="2">
        <v>0.668016194331983</v>
      </c>
    </row>
    <row r="44219" spans="1:6" x14ac:dyDescent="0.25">
      <c r="A44219" s="1" t="str">
        <f>"74571"</f>
        <v>74571</v>
      </c>
      <c r="B44219" s="1" t="str">
        <f>"40127"</f>
        <v>40127</v>
      </c>
      <c r="C44219" s="2">
        <v>6.4331665475339502E-3</v>
      </c>
      <c r="D44219" s="2">
        <v>0</v>
      </c>
      <c r="E44219" s="2">
        <v>0</v>
      </c>
      <c r="F44219" s="2">
        <v>6.0728744939271204E-3</v>
      </c>
    </row>
    <row r="44220" spans="1:6" x14ac:dyDescent="0.25">
      <c r="A44220" s="1" t="str">
        <f>"74871"</f>
        <v>74871</v>
      </c>
      <c r="B44220" s="1" t="str">
        <f>"40069"</f>
        <v>40069</v>
      </c>
      <c r="C44220" s="2">
        <v>3.5605289928789398E-2</v>
      </c>
      <c r="D44220" s="2">
        <v>0</v>
      </c>
      <c r="E44220" s="2">
        <v>0</v>
      </c>
      <c r="F44220" s="2">
        <v>3.4930139720558799E-2</v>
      </c>
    </row>
    <row r="44221" spans="1:6" x14ac:dyDescent="0.25">
      <c r="A44221" s="1" t="str">
        <f>"74871"</f>
        <v>74871</v>
      </c>
      <c r="B44221" s="1" t="str">
        <f>"40123"</f>
        <v>40123</v>
      </c>
      <c r="C44221" s="2">
        <v>0.95727365208545201</v>
      </c>
      <c r="D44221" s="2">
        <v>1</v>
      </c>
      <c r="E44221" s="2">
        <v>0</v>
      </c>
      <c r="F44221" s="2">
        <v>0.95808383233532901</v>
      </c>
    </row>
    <row r="44222" spans="1:6" x14ac:dyDescent="0.25">
      <c r="A44222" s="1" t="str">
        <f>"74871"</f>
        <v>74871</v>
      </c>
      <c r="B44222" s="1" t="str">
        <f>"40029"</f>
        <v>40029</v>
      </c>
      <c r="C44222" s="2">
        <v>7.1210579857578799E-3</v>
      </c>
      <c r="D44222" s="2">
        <v>0</v>
      </c>
      <c r="E44222" s="2">
        <v>0</v>
      </c>
      <c r="F44222" s="2">
        <v>6.9860279441117702E-3</v>
      </c>
    </row>
    <row r="44223" spans="1:6" x14ac:dyDescent="0.25">
      <c r="A44223" s="1" t="str">
        <f>"74883"</f>
        <v>74883</v>
      </c>
      <c r="B44223" s="1" t="str">
        <f>"40063"</f>
        <v>40063</v>
      </c>
      <c r="C44223" s="2">
        <v>0.93344155844155796</v>
      </c>
      <c r="D44223" s="2">
        <v>1</v>
      </c>
      <c r="E44223" s="2">
        <v>0.96774193548387</v>
      </c>
      <c r="F44223" s="2">
        <v>0.94230769230769196</v>
      </c>
    </row>
    <row r="44224" spans="1:6" x14ac:dyDescent="0.25">
      <c r="A44224" s="1" t="str">
        <f>"74883"</f>
        <v>74883</v>
      </c>
      <c r="B44224" s="1" t="str">
        <f>"40107"</f>
        <v>40107</v>
      </c>
      <c r="C44224" s="2">
        <v>6.6558441558441497E-2</v>
      </c>
      <c r="D44224" s="2">
        <v>0</v>
      </c>
      <c r="E44224" s="2">
        <v>3.2258064516128997E-2</v>
      </c>
      <c r="F44224" s="2">
        <v>5.7692307692307598E-2</v>
      </c>
    </row>
    <row r="44225" spans="1:6" x14ac:dyDescent="0.25">
      <c r="A44225" s="1" t="str">
        <f>"74931"</f>
        <v>74931</v>
      </c>
      <c r="B44225" s="1" t="str">
        <f>"40135"</f>
        <v>40135</v>
      </c>
      <c r="C44225" s="2">
        <v>0.11490329920363999</v>
      </c>
      <c r="D44225" s="2">
        <v>0</v>
      </c>
      <c r="E44225" s="2">
        <v>0</v>
      </c>
      <c r="F44225" s="2">
        <v>0.11373873873873799</v>
      </c>
    </row>
    <row r="44226" spans="1:6" x14ac:dyDescent="0.25">
      <c r="A44226" s="1" t="str">
        <f>"74931"</f>
        <v>74931</v>
      </c>
      <c r="B44226" s="1" t="str">
        <f>"40001"</f>
        <v>40001</v>
      </c>
      <c r="C44226" s="2">
        <v>0.34926052332195601</v>
      </c>
      <c r="D44226" s="2">
        <v>0.625</v>
      </c>
      <c r="E44226" s="2">
        <v>0</v>
      </c>
      <c r="F44226" s="2">
        <v>0.35135135135135098</v>
      </c>
    </row>
    <row r="44227" spans="1:6" x14ac:dyDescent="0.25">
      <c r="A44227" s="1" t="str">
        <f>"74931"</f>
        <v>74931</v>
      </c>
      <c r="B44227" s="1" t="str">
        <f>"40021"</f>
        <v>40021</v>
      </c>
      <c r="C44227" s="2">
        <v>0.53583617747440204</v>
      </c>
      <c r="D44227" s="2">
        <v>0.375</v>
      </c>
      <c r="E44227" s="2">
        <v>1</v>
      </c>
      <c r="F44227" s="2">
        <v>0.53490990990990905</v>
      </c>
    </row>
    <row r="44228" spans="1:6" x14ac:dyDescent="0.25">
      <c r="A44228" s="1" t="str">
        <f>"74937"</f>
        <v>74937</v>
      </c>
      <c r="B44228" s="1" t="str">
        <f>"40079"</f>
        <v>40079</v>
      </c>
      <c r="C44228" s="2">
        <v>1</v>
      </c>
      <c r="D44228" s="2">
        <v>1</v>
      </c>
      <c r="E44228" s="2">
        <v>1</v>
      </c>
      <c r="F44228" s="2">
        <v>1</v>
      </c>
    </row>
    <row r="44229" spans="1:6" x14ac:dyDescent="0.25">
      <c r="A44229" s="1" t="str">
        <f>"74940"</f>
        <v>74940</v>
      </c>
      <c r="B44229" s="1" t="str">
        <f>"40079"</f>
        <v>40079</v>
      </c>
      <c r="C44229" s="2">
        <v>1</v>
      </c>
      <c r="D44229" s="2">
        <v>1</v>
      </c>
      <c r="E44229" s="2">
        <v>1</v>
      </c>
      <c r="F44229" s="2">
        <v>1</v>
      </c>
    </row>
    <row r="44230" spans="1:6" x14ac:dyDescent="0.25">
      <c r="A44230" s="1" t="str">
        <f>"74960"</f>
        <v>74960</v>
      </c>
      <c r="B44230" s="1" t="str">
        <f>"40001"</f>
        <v>40001</v>
      </c>
      <c r="C44230" s="2">
        <v>0.91009501187648401</v>
      </c>
      <c r="D44230" s="2">
        <v>0.97430406852248297</v>
      </c>
      <c r="E44230" s="2">
        <v>1</v>
      </c>
      <c r="F44230" s="2">
        <v>0.91384718799014097</v>
      </c>
    </row>
    <row r="44231" spans="1:6" x14ac:dyDescent="0.25">
      <c r="A44231" s="1" t="str">
        <f>"74960"</f>
        <v>74960</v>
      </c>
      <c r="B44231" s="1" t="str">
        <f>"40021"</f>
        <v>40021</v>
      </c>
      <c r="C44231" s="2">
        <v>8.9904988123515397E-2</v>
      </c>
      <c r="D44231" s="2">
        <v>2.5695931477516001E-2</v>
      </c>
      <c r="E44231" s="2">
        <v>0</v>
      </c>
      <c r="F44231" s="2">
        <v>8.6152812009858803E-2</v>
      </c>
    </row>
    <row r="44232" spans="1:6" x14ac:dyDescent="0.25">
      <c r="A44232" s="1" t="str">
        <f>"74948"</f>
        <v>74948</v>
      </c>
      <c r="B44232" s="1" t="str">
        <f>"40135"</f>
        <v>40135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25">
      <c r="A44233" s="1" t="str">
        <f>"74954"</f>
        <v>74954</v>
      </c>
      <c r="B44233" s="1" t="str">
        <f>"40135"</f>
        <v>40135</v>
      </c>
      <c r="C44233" s="2">
        <v>1</v>
      </c>
      <c r="D44233" s="2">
        <v>1</v>
      </c>
      <c r="E44233" s="2">
        <v>1</v>
      </c>
      <c r="F44233" s="2">
        <v>1</v>
      </c>
    </row>
    <row r="44234" spans="1:6" x14ac:dyDescent="0.25">
      <c r="A44234" s="1" t="str">
        <f>"74943"</f>
        <v>74943</v>
      </c>
      <c r="B44234" s="1" t="str">
        <f>"40061"</f>
        <v>40061</v>
      </c>
      <c r="C44234" s="2">
        <v>0</v>
      </c>
      <c r="D44234" s="2">
        <v>0</v>
      </c>
      <c r="E44234" s="2">
        <v>1</v>
      </c>
      <c r="F44234" s="2">
        <v>1</v>
      </c>
    </row>
    <row r="44235" spans="1:6" x14ac:dyDescent="0.25">
      <c r="A44235" s="1" t="str">
        <f>"75024"</f>
        <v>75024</v>
      </c>
      <c r="B44235" s="1" t="str">
        <f>"48121"</f>
        <v>48121</v>
      </c>
      <c r="C44235" s="2">
        <v>4.39650993698497E-2</v>
      </c>
      <c r="D44235" s="2">
        <v>2.84437220642015E-3</v>
      </c>
      <c r="E44235" s="2">
        <v>1.0952902519167499E-3</v>
      </c>
      <c r="F44235" s="2">
        <v>3.8118646892184603E-2</v>
      </c>
    </row>
    <row r="44236" spans="1:6" x14ac:dyDescent="0.25">
      <c r="A44236" s="1" t="str">
        <f>"75024"</f>
        <v>75024</v>
      </c>
      <c r="B44236" s="1" t="str">
        <f>"48085"</f>
        <v>48085</v>
      </c>
      <c r="C44236" s="2">
        <v>0.95603490063014995</v>
      </c>
      <c r="D44236" s="2">
        <v>0.99715562779357902</v>
      </c>
      <c r="E44236" s="2">
        <v>0.99890470974808299</v>
      </c>
      <c r="F44236" s="2">
        <v>0.96188135310781497</v>
      </c>
    </row>
    <row r="44237" spans="1:6" x14ac:dyDescent="0.25">
      <c r="A44237" s="1" t="str">
        <f>"75030"</f>
        <v>75030</v>
      </c>
      <c r="B44237" s="1" t="str">
        <f>"48113"</f>
        <v>48113</v>
      </c>
      <c r="C44237" s="2">
        <v>1</v>
      </c>
      <c r="D44237" s="2">
        <v>1</v>
      </c>
      <c r="E44237" s="2">
        <v>1</v>
      </c>
      <c r="F44237" s="2">
        <v>1</v>
      </c>
    </row>
    <row r="44238" spans="1:6" x14ac:dyDescent="0.25">
      <c r="A44238" s="1" t="str">
        <f>"75022"</f>
        <v>75022</v>
      </c>
      <c r="B44238" s="1" t="str">
        <f>"48439"</f>
        <v>48439</v>
      </c>
      <c r="C44238" s="2">
        <v>3.67867867867867E-2</v>
      </c>
      <c r="D44238" s="2">
        <v>4.3859649122806998E-3</v>
      </c>
      <c r="E44238" s="2">
        <v>2.7397260273972601E-2</v>
      </c>
      <c r="F44238" s="2">
        <v>3.5103510351035101E-2</v>
      </c>
    </row>
    <row r="44239" spans="1:6" x14ac:dyDescent="0.25">
      <c r="A44239" s="1" t="str">
        <f>"75022"</f>
        <v>75022</v>
      </c>
      <c r="B44239" s="1" t="str">
        <f>"48121"</f>
        <v>48121</v>
      </c>
      <c r="C44239" s="2">
        <v>0.96321321321321296</v>
      </c>
      <c r="D44239" s="2">
        <v>0.99561403508771895</v>
      </c>
      <c r="E44239" s="2">
        <v>0.97260273972602695</v>
      </c>
      <c r="F44239" s="2">
        <v>0.96489648964896402</v>
      </c>
    </row>
    <row r="44240" spans="1:6" x14ac:dyDescent="0.25">
      <c r="A44240" s="1" t="str">
        <f>"75054"</f>
        <v>75054</v>
      </c>
      <c r="B44240" s="1" t="str">
        <f>"48439"</f>
        <v>48439</v>
      </c>
      <c r="C44240" s="2">
        <v>0.73494163424124503</v>
      </c>
      <c r="D44240" s="2">
        <v>2.39520958083832E-2</v>
      </c>
      <c r="E44240" s="2">
        <v>6.3492063492063405E-2</v>
      </c>
      <c r="F44240" s="2">
        <v>0.67792244956359904</v>
      </c>
    </row>
    <row r="44241" spans="1:6" x14ac:dyDescent="0.25">
      <c r="A44241" s="1" t="str">
        <f>"75054"</f>
        <v>75054</v>
      </c>
      <c r="B44241" s="1" t="str">
        <f>"48113"</f>
        <v>48113</v>
      </c>
      <c r="C44241" s="2">
        <v>0.26505836575875402</v>
      </c>
      <c r="D44241" s="2">
        <v>0.97604790419161602</v>
      </c>
      <c r="E44241" s="2">
        <v>0.93650793650793596</v>
      </c>
      <c r="F44241" s="2">
        <v>0.32207755043640002</v>
      </c>
    </row>
    <row r="44242" spans="1:6" x14ac:dyDescent="0.25">
      <c r="A44242" s="1" t="str">
        <f>"75057"</f>
        <v>75057</v>
      </c>
      <c r="B44242" s="1" t="str">
        <f>"48121"</f>
        <v>48121</v>
      </c>
      <c r="C44242" s="2">
        <v>1</v>
      </c>
      <c r="D44242" s="2">
        <v>1</v>
      </c>
      <c r="E44242" s="2">
        <v>1</v>
      </c>
      <c r="F44242" s="2">
        <v>1</v>
      </c>
    </row>
    <row r="44243" spans="1:6" x14ac:dyDescent="0.25">
      <c r="A44243" s="1" t="str">
        <f>"75125"</f>
        <v>75125</v>
      </c>
      <c r="B44243" s="1" t="str">
        <f>"48139"</f>
        <v>48139</v>
      </c>
      <c r="C44243" s="2">
        <v>0.94440974391005605</v>
      </c>
      <c r="D44243" s="2">
        <v>0.93650793650793596</v>
      </c>
      <c r="E44243" s="2">
        <v>0.96296296296296202</v>
      </c>
      <c r="F44243" s="2">
        <v>0.94398161447859796</v>
      </c>
    </row>
    <row r="44244" spans="1:6" x14ac:dyDescent="0.25">
      <c r="A44244" s="1" t="str">
        <f>"75125"</f>
        <v>75125</v>
      </c>
      <c r="B44244" s="1" t="str">
        <f>"48113"</f>
        <v>48113</v>
      </c>
      <c r="C44244" s="2">
        <v>5.5590256089943703E-2</v>
      </c>
      <c r="D44244" s="2">
        <v>6.3492063492063405E-2</v>
      </c>
      <c r="E44244" s="2">
        <v>3.7037037037037E-2</v>
      </c>
      <c r="F44244" s="2">
        <v>5.6018385521401801E-2</v>
      </c>
    </row>
    <row r="44245" spans="1:6" x14ac:dyDescent="0.25">
      <c r="A44245" s="1" t="str">
        <f>"75082"</f>
        <v>75082</v>
      </c>
      <c r="B44245" s="1" t="str">
        <f>"48085"</f>
        <v>48085</v>
      </c>
      <c r="C44245" s="2">
        <v>0.88582399498471898</v>
      </c>
      <c r="D44245" s="2">
        <v>0.75254237288135495</v>
      </c>
      <c r="E44245" s="2">
        <v>0.82258064516129004</v>
      </c>
      <c r="F44245" s="2">
        <v>0.87837936311302101</v>
      </c>
    </row>
    <row r="44246" spans="1:6" x14ac:dyDescent="0.25">
      <c r="A44246" s="1" t="str">
        <f>"75082"</f>
        <v>75082</v>
      </c>
      <c r="B44246" s="1" t="str">
        <f>"48113"</f>
        <v>48113</v>
      </c>
      <c r="C44246" s="2">
        <v>0.11417600501528</v>
      </c>
      <c r="D44246" s="2">
        <v>0.247457627118644</v>
      </c>
      <c r="E44246" s="2">
        <v>0.17741935483870899</v>
      </c>
      <c r="F44246" s="2">
        <v>0.121620636886978</v>
      </c>
    </row>
    <row r="44247" spans="1:6" x14ac:dyDescent="0.25">
      <c r="A44247" s="1" t="str">
        <f>"75144"</f>
        <v>75144</v>
      </c>
      <c r="B44247" s="1" t="str">
        <f>"48349"</f>
        <v>48349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tr">
        <f>"75182"</f>
        <v>75182</v>
      </c>
      <c r="B44248" s="1" t="str">
        <f>"48113"</f>
        <v>48113</v>
      </c>
      <c r="C44248" s="2">
        <v>1</v>
      </c>
      <c r="D44248" s="2">
        <v>0.98660714285714202</v>
      </c>
      <c r="E44248" s="2">
        <v>1</v>
      </c>
      <c r="F44248" s="2">
        <v>0.99895688456189102</v>
      </c>
    </row>
    <row r="44249" spans="1:6" x14ac:dyDescent="0.25">
      <c r="A44249" s="1" t="str">
        <f>"75182"</f>
        <v>75182</v>
      </c>
      <c r="B44249" s="1" t="str">
        <f>"48257"</f>
        <v>48257</v>
      </c>
      <c r="C44249" s="2">
        <v>0</v>
      </c>
      <c r="D44249" s="2">
        <v>1.33928571428571E-2</v>
      </c>
      <c r="E44249" s="2">
        <v>0</v>
      </c>
      <c r="F44249" s="2">
        <v>1.0431154381084801E-3</v>
      </c>
    </row>
    <row r="44250" spans="1:6" x14ac:dyDescent="0.25">
      <c r="A44250" s="1" t="str">
        <f>"75147"</f>
        <v>75147</v>
      </c>
      <c r="B44250" s="1" t="str">
        <f>"48213"</f>
        <v>48213</v>
      </c>
      <c r="C44250" s="2">
        <v>5.1067073170731697E-2</v>
      </c>
      <c r="D44250" s="2">
        <v>5.9880239520958001E-3</v>
      </c>
      <c r="E44250" s="2">
        <v>0.112359550561797</v>
      </c>
      <c r="F44250" s="2">
        <v>4.8132922233641601E-2</v>
      </c>
    </row>
    <row r="44251" spans="1:6" x14ac:dyDescent="0.25">
      <c r="A44251" s="1" t="str">
        <f>"75147"</f>
        <v>75147</v>
      </c>
      <c r="B44251" s="1" t="str">
        <f>"48467"</f>
        <v>48467</v>
      </c>
      <c r="C44251" s="2">
        <v>0.20407774390243899</v>
      </c>
      <c r="D44251" s="2">
        <v>9.9800399201596807E-3</v>
      </c>
      <c r="E44251" s="2">
        <v>0.16853932584269599</v>
      </c>
      <c r="F44251" s="2">
        <v>0.18687906817403199</v>
      </c>
    </row>
    <row r="44252" spans="1:6" x14ac:dyDescent="0.25">
      <c r="A44252" s="1" t="str">
        <f>"75147"</f>
        <v>75147</v>
      </c>
      <c r="B44252" s="1" t="str">
        <f>"48257"</f>
        <v>48257</v>
      </c>
      <c r="C44252" s="2">
        <v>0.74485518292682895</v>
      </c>
      <c r="D44252" s="2">
        <v>0.98403193612774398</v>
      </c>
      <c r="E44252" s="2">
        <v>0.71910112359550504</v>
      </c>
      <c r="F44252" s="2">
        <v>0.76498800959232605</v>
      </c>
    </row>
    <row r="44253" spans="1:6" x14ac:dyDescent="0.25">
      <c r="A44253" s="1" t="str">
        <f>"75206"</f>
        <v>75206</v>
      </c>
      <c r="B44253" s="1" t="str">
        <f>"48113"</f>
        <v>48113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tr">
        <f>"75163"</f>
        <v>75163</v>
      </c>
      <c r="B44254" s="1" t="str">
        <f>"48213"</f>
        <v>48213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tr">
        <f>"75218"</f>
        <v>75218</v>
      </c>
      <c r="B44255" s="1" t="str">
        <f>"48113"</f>
        <v>48113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25">
      <c r="A44256" s="1" t="str">
        <f>"75248"</f>
        <v>75248</v>
      </c>
      <c r="B44256" s="1" t="str">
        <f>"48113"</f>
        <v>48113</v>
      </c>
      <c r="C44256" s="2">
        <v>0.99400396166818294</v>
      </c>
      <c r="D44256" s="2">
        <v>0.99928418038654199</v>
      </c>
      <c r="E44256" s="2">
        <v>1</v>
      </c>
      <c r="F44256" s="2">
        <v>0.99463259392960601</v>
      </c>
    </row>
    <row r="44257" spans="1:6" x14ac:dyDescent="0.25">
      <c r="A44257" s="1" t="str">
        <f>"75248"</f>
        <v>75248</v>
      </c>
      <c r="B44257" s="1" t="str">
        <f>"48085"</f>
        <v>48085</v>
      </c>
      <c r="C44257" s="2">
        <v>5.9960383318164697E-3</v>
      </c>
      <c r="D44257" s="2">
        <v>7.1581961345740805E-4</v>
      </c>
      <c r="E44257" s="2">
        <v>0</v>
      </c>
      <c r="F44257" s="2">
        <v>5.3674060703937602E-3</v>
      </c>
    </row>
    <row r="44258" spans="1:6" x14ac:dyDescent="0.25">
      <c r="A44258" s="1" t="str">
        <f>"75229"</f>
        <v>75229</v>
      </c>
      <c r="B44258" s="1" t="str">
        <f>"48113"</f>
        <v>48113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25">
      <c r="A44259" s="1" t="str">
        <f>"75313"</f>
        <v>75313</v>
      </c>
      <c r="B44259" s="1" t="str">
        <f>"48113"</f>
        <v>48113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tr">
        <f>"75380"</f>
        <v>75380</v>
      </c>
      <c r="B44260" s="1" t="str">
        <f>"48113"</f>
        <v>48113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tr">
        <f>"75367"</f>
        <v>75367</v>
      </c>
      <c r="B44261" s="1" t="str">
        <f>"48113"</f>
        <v>48113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tr">
        <f>"75458"</f>
        <v>75458</v>
      </c>
      <c r="B44262" s="1" t="str">
        <f>"48231"</f>
        <v>48231</v>
      </c>
      <c r="C44262" s="2">
        <v>0</v>
      </c>
      <c r="D44262" s="2">
        <v>0</v>
      </c>
      <c r="E44262" s="2">
        <v>1</v>
      </c>
      <c r="F44262" s="2">
        <v>1</v>
      </c>
    </row>
    <row r="44263" spans="1:6" x14ac:dyDescent="0.25">
      <c r="A44263" s="1" t="str">
        <f>"75483"</f>
        <v>75483</v>
      </c>
      <c r="B44263" s="1" t="str">
        <f>"48223"</f>
        <v>48223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25">
      <c r="A44264" s="1" t="str">
        <f>"75487"</f>
        <v>75487</v>
      </c>
      <c r="B44264" s="1" t="str">
        <f>"48449"</f>
        <v>48449</v>
      </c>
      <c r="C44264" s="2">
        <v>0.66488222698072796</v>
      </c>
      <c r="D44264" s="2">
        <v>0.57142857142857095</v>
      </c>
      <c r="E44264" s="2">
        <v>1</v>
      </c>
      <c r="F44264" s="2">
        <v>0.66356107660455399</v>
      </c>
    </row>
    <row r="44265" spans="1:6" x14ac:dyDescent="0.25">
      <c r="A44265" s="1" t="str">
        <f>"75487"</f>
        <v>75487</v>
      </c>
      <c r="B44265" s="1" t="str">
        <f>"48159"</f>
        <v>48159</v>
      </c>
      <c r="C44265" s="2">
        <v>0.33511777301927098</v>
      </c>
      <c r="D44265" s="2">
        <v>0.42857142857142799</v>
      </c>
      <c r="E44265" s="2">
        <v>0</v>
      </c>
      <c r="F44265" s="2">
        <v>0.33643892339544501</v>
      </c>
    </row>
    <row r="44266" spans="1:6" x14ac:dyDescent="0.25">
      <c r="A44266" s="1" t="str">
        <f>"75489"</f>
        <v>75489</v>
      </c>
      <c r="B44266" s="1" t="str">
        <f>"48181"</f>
        <v>48181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25">
      <c r="A44267" s="1" t="str">
        <f>"75495"</f>
        <v>75495</v>
      </c>
      <c r="B44267" s="1" t="str">
        <f>"48181"</f>
        <v>48181</v>
      </c>
      <c r="C44267" s="2">
        <v>0.95513428120063104</v>
      </c>
      <c r="D44267" s="2">
        <v>0.97278911564625803</v>
      </c>
      <c r="E44267" s="2">
        <v>1</v>
      </c>
      <c r="F44267" s="2">
        <v>0.95607701564380199</v>
      </c>
    </row>
    <row r="44268" spans="1:6" x14ac:dyDescent="0.25">
      <c r="A44268" s="1" t="str">
        <f>"75495"</f>
        <v>75495</v>
      </c>
      <c r="B44268" s="1" t="str">
        <f>"48085"</f>
        <v>48085</v>
      </c>
      <c r="C44268" s="2">
        <v>4.4865718799368001E-2</v>
      </c>
      <c r="D44268" s="2">
        <v>2.7210884353741398E-2</v>
      </c>
      <c r="E44268" s="2">
        <v>0</v>
      </c>
      <c r="F44268" s="2">
        <v>4.3922984356197299E-2</v>
      </c>
    </row>
    <row r="44269" spans="1:6" x14ac:dyDescent="0.25">
      <c r="A44269" s="1" t="str">
        <f>"75559"</f>
        <v>75559</v>
      </c>
      <c r="B44269" s="1" t="str">
        <f>"48387"</f>
        <v>48387</v>
      </c>
      <c r="C44269" s="2">
        <v>1.5852474927208E-2</v>
      </c>
      <c r="D44269" s="2">
        <v>5.5555555555555497E-3</v>
      </c>
      <c r="E44269" s="2">
        <v>0</v>
      </c>
      <c r="F44269" s="2">
        <v>1.13096584483148E-2</v>
      </c>
    </row>
    <row r="44270" spans="1:6" x14ac:dyDescent="0.25">
      <c r="A44270" s="1" t="str">
        <f>"75559"</f>
        <v>75559</v>
      </c>
      <c r="B44270" s="1" t="str">
        <f>"48037"</f>
        <v>48037</v>
      </c>
      <c r="C44270" s="2">
        <v>0.98414752507279102</v>
      </c>
      <c r="D44270" s="2">
        <v>0.99444444444444402</v>
      </c>
      <c r="E44270" s="2">
        <v>1</v>
      </c>
      <c r="F44270" s="2">
        <v>0.988690341551685</v>
      </c>
    </row>
    <row r="44271" spans="1:6" x14ac:dyDescent="0.25">
      <c r="A44271" s="1" t="str">
        <f>"75426"</f>
        <v>75426</v>
      </c>
      <c r="B44271" s="1" t="str">
        <f>"48387"</f>
        <v>48387</v>
      </c>
      <c r="C44271" s="2">
        <v>1</v>
      </c>
      <c r="D44271" s="2">
        <v>1</v>
      </c>
      <c r="E44271" s="2">
        <v>1</v>
      </c>
      <c r="F44271" s="2">
        <v>1</v>
      </c>
    </row>
    <row r="44272" spans="1:6" x14ac:dyDescent="0.25">
      <c r="A44272" s="1" t="str">
        <f>"75454"</f>
        <v>75454</v>
      </c>
      <c r="B44272" s="1" t="str">
        <f>"48085"</f>
        <v>48085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tr">
        <f>"75574"</f>
        <v>75574</v>
      </c>
      <c r="B44273" s="1" t="str">
        <f>"48037"</f>
        <v>48037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25">
      <c r="A44274" s="1" t="str">
        <f>"75703"</f>
        <v>75703</v>
      </c>
      <c r="B44274" s="1" t="str">
        <f>"48423"</f>
        <v>48423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25">
      <c r="A44275" s="1" t="str">
        <f>"75694"</f>
        <v>75694</v>
      </c>
      <c r="B44275" s="1" t="str">
        <f>"48203"</f>
        <v>48203</v>
      </c>
      <c r="C44275" s="2">
        <v>0</v>
      </c>
      <c r="D44275" s="2">
        <v>0</v>
      </c>
      <c r="E44275" s="2">
        <v>1</v>
      </c>
      <c r="F44275" s="2">
        <v>1</v>
      </c>
    </row>
    <row r="44276" spans="1:6" x14ac:dyDescent="0.25">
      <c r="A44276" s="1" t="str">
        <f>"75752"</f>
        <v>75752</v>
      </c>
      <c r="B44276" s="1" t="str">
        <f>"48467"</f>
        <v>48467</v>
      </c>
      <c r="C44276" s="2">
        <v>5.36102390726877E-2</v>
      </c>
      <c r="D44276" s="2">
        <v>2.27272727272727E-2</v>
      </c>
      <c r="E44276" s="2">
        <v>0</v>
      </c>
      <c r="F44276" s="2">
        <v>5.2681091251175899E-2</v>
      </c>
    </row>
    <row r="44277" spans="1:6" x14ac:dyDescent="0.25">
      <c r="A44277" s="1" t="str">
        <f>"75752"</f>
        <v>75752</v>
      </c>
      <c r="B44277" s="1" t="str">
        <f>"48213"</f>
        <v>48213</v>
      </c>
      <c r="C44277" s="2">
        <v>0.94180149722289297</v>
      </c>
      <c r="D44277" s="2">
        <v>0.97727272727272696</v>
      </c>
      <c r="E44277" s="2">
        <v>1</v>
      </c>
      <c r="F44277" s="2">
        <v>0.94285042333019697</v>
      </c>
    </row>
    <row r="44278" spans="1:6" x14ac:dyDescent="0.25">
      <c r="A44278" s="1" t="str">
        <f>"75752"</f>
        <v>75752</v>
      </c>
      <c r="B44278" s="1" t="str">
        <f>"48001"</f>
        <v>48001</v>
      </c>
      <c r="C44278" s="2">
        <v>4.5882637044192204E-3</v>
      </c>
      <c r="D44278" s="2">
        <v>0</v>
      </c>
      <c r="E44278" s="2">
        <v>0</v>
      </c>
      <c r="F44278" s="2">
        <v>4.4684854186265201E-3</v>
      </c>
    </row>
    <row r="44279" spans="1:6" x14ac:dyDescent="0.25">
      <c r="A44279" s="1" t="str">
        <f>"75706"</f>
        <v>75706</v>
      </c>
      <c r="B44279" s="1" t="str">
        <f>"48423"</f>
        <v>48423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25">
      <c r="A44280" s="1" t="str">
        <f>"75631"</f>
        <v>75631</v>
      </c>
      <c r="B44280" s="1" t="str">
        <f>"48365"</f>
        <v>48365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25">
      <c r="A44281" s="1" t="str">
        <f>"75640"</f>
        <v>75640</v>
      </c>
      <c r="B44281" s="1" t="str">
        <f>"48315"</f>
        <v>48315</v>
      </c>
      <c r="C44281" s="2">
        <v>1.3535031847133699E-2</v>
      </c>
      <c r="D44281" s="2">
        <v>0</v>
      </c>
      <c r="E44281" s="2">
        <v>0</v>
      </c>
      <c r="F44281" s="2">
        <v>1.1187890753537299E-2</v>
      </c>
    </row>
    <row r="44282" spans="1:6" x14ac:dyDescent="0.25">
      <c r="A44282" s="1" t="str">
        <f>"75640"</f>
        <v>75640</v>
      </c>
      <c r="B44282" s="1" t="str">
        <f>"48459"</f>
        <v>48459</v>
      </c>
      <c r="C44282" s="2">
        <v>0.781847133757961</v>
      </c>
      <c r="D44282" s="2">
        <v>0.86363636363636298</v>
      </c>
      <c r="E44282" s="2">
        <v>1</v>
      </c>
      <c r="F44282" s="2">
        <v>0.81770319183941997</v>
      </c>
    </row>
    <row r="44283" spans="1:6" x14ac:dyDescent="0.25">
      <c r="A44283" s="1" t="str">
        <f>"75640"</f>
        <v>75640</v>
      </c>
      <c r="B44283" s="1" t="str">
        <f>"48203"</f>
        <v>48203</v>
      </c>
      <c r="C44283" s="2">
        <v>0.204617834394904</v>
      </c>
      <c r="D44283" s="2">
        <v>0.13636363636363599</v>
      </c>
      <c r="E44283" s="2">
        <v>0</v>
      </c>
      <c r="F44283" s="2">
        <v>0.17110891740704101</v>
      </c>
    </row>
    <row r="44284" spans="1:6" x14ac:dyDescent="0.25">
      <c r="A44284" s="1" t="str">
        <f>"75645"</f>
        <v>75645</v>
      </c>
      <c r="B44284" s="1" t="str">
        <f>"48459"</f>
        <v>48459</v>
      </c>
      <c r="C44284" s="2">
        <v>0.98559498956158598</v>
      </c>
      <c r="D44284" s="2">
        <v>0.974683544303797</v>
      </c>
      <c r="E44284" s="2">
        <v>0.9</v>
      </c>
      <c r="F44284" s="2">
        <v>0.98506852116997301</v>
      </c>
    </row>
    <row r="44285" spans="1:6" x14ac:dyDescent="0.25">
      <c r="A44285" s="1" t="str">
        <f>"75645"</f>
        <v>75645</v>
      </c>
      <c r="B44285" s="1" t="str">
        <f>"48183"</f>
        <v>48183</v>
      </c>
      <c r="C44285" s="2">
        <v>1.44050104384133E-2</v>
      </c>
      <c r="D44285" s="2">
        <v>2.53164556962025E-2</v>
      </c>
      <c r="E44285" s="2">
        <v>0.1</v>
      </c>
      <c r="F44285" s="2">
        <v>1.49314788300265E-2</v>
      </c>
    </row>
    <row r="44286" spans="1:6" x14ac:dyDescent="0.25">
      <c r="A44286" s="1" t="str">
        <f>"75651"</f>
        <v>75651</v>
      </c>
      <c r="B44286" s="1" t="str">
        <f>"48203"</f>
        <v>48203</v>
      </c>
      <c r="C44286" s="2">
        <v>0.95949855351976798</v>
      </c>
      <c r="D44286" s="2">
        <v>1</v>
      </c>
      <c r="E44286" s="2">
        <v>1</v>
      </c>
      <c r="F44286" s="2">
        <v>0.96033994334277595</v>
      </c>
    </row>
    <row r="44287" spans="1:6" x14ac:dyDescent="0.25">
      <c r="A44287" s="1" t="str">
        <f>"75651"</f>
        <v>75651</v>
      </c>
      <c r="B44287" s="1" t="str">
        <f>"48315"</f>
        <v>48315</v>
      </c>
      <c r="C44287" s="2">
        <v>4.05014464802314E-2</v>
      </c>
      <c r="D44287" s="2">
        <v>0</v>
      </c>
      <c r="E44287" s="2">
        <v>0</v>
      </c>
      <c r="F44287" s="2">
        <v>3.9660056657223698E-2</v>
      </c>
    </row>
    <row r="44288" spans="1:6" x14ac:dyDescent="0.25">
      <c r="A44288" s="1" t="str">
        <f>"75654"</f>
        <v>75654</v>
      </c>
      <c r="B44288" s="1" t="str">
        <f>"48401"</f>
        <v>48401</v>
      </c>
      <c r="C44288" s="2">
        <v>1</v>
      </c>
      <c r="D44288" s="2">
        <v>1</v>
      </c>
      <c r="E44288" s="2">
        <v>1</v>
      </c>
      <c r="F44288" s="2">
        <v>1</v>
      </c>
    </row>
    <row r="44289" spans="1:6" x14ac:dyDescent="0.25">
      <c r="A44289" s="1" t="str">
        <f>"75656"</f>
        <v>75656</v>
      </c>
      <c r="B44289" s="1" t="str">
        <f>"48067"</f>
        <v>48067</v>
      </c>
      <c r="C44289" s="2">
        <v>0.94149512459371598</v>
      </c>
      <c r="D44289" s="2">
        <v>0.92753623188405698</v>
      </c>
      <c r="E44289" s="2">
        <v>1</v>
      </c>
      <c r="F44289" s="2">
        <v>0.94134176325957097</v>
      </c>
    </row>
    <row r="44290" spans="1:6" x14ac:dyDescent="0.25">
      <c r="A44290" s="1" t="str">
        <f>"75656"</f>
        <v>75656</v>
      </c>
      <c r="B44290" s="1" t="str">
        <f>"48343"</f>
        <v>48343</v>
      </c>
      <c r="C44290" s="2">
        <v>5.8504875406283803E-2</v>
      </c>
      <c r="D44290" s="2">
        <v>7.2463768115942004E-2</v>
      </c>
      <c r="E44290" s="2">
        <v>0</v>
      </c>
      <c r="F44290" s="2">
        <v>5.8658236740428499E-2</v>
      </c>
    </row>
    <row r="44291" spans="1:6" x14ac:dyDescent="0.25">
      <c r="A44291" s="1" t="str">
        <f>"75756"</f>
        <v>75756</v>
      </c>
      <c r="B44291" s="1" t="str">
        <f>"48213"</f>
        <v>48213</v>
      </c>
      <c r="C44291" s="2">
        <v>0.95946666666666602</v>
      </c>
      <c r="D44291" s="2">
        <v>0.88172043010752599</v>
      </c>
      <c r="E44291" s="2">
        <v>1</v>
      </c>
      <c r="F44291" s="2">
        <v>0.95632530120481896</v>
      </c>
    </row>
    <row r="44292" spans="1:6" x14ac:dyDescent="0.25">
      <c r="A44292" s="1" t="str">
        <f>"75756"</f>
        <v>75756</v>
      </c>
      <c r="B44292" s="1" t="str">
        <f>"48467"</f>
        <v>48467</v>
      </c>
      <c r="C44292" s="2">
        <v>4.0533333333333303E-2</v>
      </c>
      <c r="D44292" s="2">
        <v>0.118279569892473</v>
      </c>
      <c r="E44292" s="2">
        <v>0</v>
      </c>
      <c r="F44292" s="2">
        <v>4.3674698795180697E-2</v>
      </c>
    </row>
    <row r="44293" spans="1:6" x14ac:dyDescent="0.25">
      <c r="A44293" s="1" t="str">
        <f>"75848"</f>
        <v>75848</v>
      </c>
      <c r="B44293" s="1" t="str">
        <f>"48161"</f>
        <v>48161</v>
      </c>
      <c r="C44293" s="2">
        <v>1</v>
      </c>
      <c r="D44293" s="2">
        <v>0</v>
      </c>
      <c r="E44293" s="2">
        <v>1</v>
      </c>
      <c r="F44293" s="2">
        <v>1</v>
      </c>
    </row>
    <row r="44294" spans="1:6" x14ac:dyDescent="0.25">
      <c r="A44294" s="1" t="str">
        <f>"75851"</f>
        <v>75851</v>
      </c>
      <c r="B44294" s="1" t="str">
        <f>"48455"</f>
        <v>48455</v>
      </c>
      <c r="C44294" s="2">
        <v>1.30548302872062E-2</v>
      </c>
      <c r="D44294" s="2">
        <v>0</v>
      </c>
      <c r="E44294" s="2">
        <v>0</v>
      </c>
      <c r="F44294" s="2">
        <v>1.2755102040816301E-2</v>
      </c>
    </row>
    <row r="44295" spans="1:6" x14ac:dyDescent="0.25">
      <c r="A44295" s="1" t="str">
        <f>"75851"</f>
        <v>75851</v>
      </c>
      <c r="B44295" s="1" t="str">
        <f>"48225"</f>
        <v>48225</v>
      </c>
      <c r="C44295" s="2">
        <v>0.986945169712793</v>
      </c>
      <c r="D44295" s="2">
        <v>1</v>
      </c>
      <c r="E44295" s="2">
        <v>1</v>
      </c>
      <c r="F44295" s="2">
        <v>0.98724489795918302</v>
      </c>
    </row>
    <row r="44296" spans="1:6" x14ac:dyDescent="0.25">
      <c r="A44296" s="1" t="str">
        <f>"75855"</f>
        <v>75855</v>
      </c>
      <c r="B44296" s="1" t="str">
        <f>"48289"</f>
        <v>48289</v>
      </c>
      <c r="C44296" s="2">
        <v>0.640625</v>
      </c>
      <c r="D44296" s="2">
        <v>0.61904761904761896</v>
      </c>
      <c r="E44296" s="2">
        <v>0.54237288135593198</v>
      </c>
      <c r="F44296" s="2">
        <v>0.637083993660855</v>
      </c>
    </row>
    <row r="44297" spans="1:6" x14ac:dyDescent="0.25">
      <c r="A44297" s="1" t="str">
        <f>"75855"</f>
        <v>75855</v>
      </c>
      <c r="B44297" s="1" t="str">
        <f>"48161"</f>
        <v>48161</v>
      </c>
      <c r="C44297" s="2">
        <v>0.359375</v>
      </c>
      <c r="D44297" s="2">
        <v>0.38095238095237999</v>
      </c>
      <c r="E44297" s="2">
        <v>0.45762711864406702</v>
      </c>
      <c r="F44297" s="2">
        <v>0.362916006339144</v>
      </c>
    </row>
    <row r="44298" spans="1:6" x14ac:dyDescent="0.25">
      <c r="A44298" s="1" t="str">
        <f>"75856"</f>
        <v>75856</v>
      </c>
      <c r="B44298" s="1" t="str">
        <f>"48455"</f>
        <v>48455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25">
      <c r="A44299" s="1" t="str">
        <f>"75766"</f>
        <v>75766</v>
      </c>
      <c r="B44299" s="1" t="str">
        <f>"48073"</f>
        <v>48073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25">
      <c r="A44300" s="1" t="str">
        <f>"75770"</f>
        <v>75770</v>
      </c>
      <c r="B44300" s="1" t="str">
        <f>"48213"</f>
        <v>48213</v>
      </c>
      <c r="C44300" s="2">
        <v>0.98839233894370204</v>
      </c>
      <c r="D44300" s="2">
        <v>1</v>
      </c>
      <c r="E44300" s="2">
        <v>1</v>
      </c>
      <c r="F44300" s="2">
        <v>0.988584474885844</v>
      </c>
    </row>
    <row r="44301" spans="1:6" x14ac:dyDescent="0.25">
      <c r="A44301" s="1" t="str">
        <f>"75770"</f>
        <v>75770</v>
      </c>
      <c r="B44301" s="1" t="str">
        <f>"48001"</f>
        <v>48001</v>
      </c>
      <c r="C44301" s="2">
        <v>1.1607661056297101E-2</v>
      </c>
      <c r="D44301" s="2">
        <v>0</v>
      </c>
      <c r="E44301" s="2">
        <v>0</v>
      </c>
      <c r="F44301" s="2">
        <v>1.14155251141552E-2</v>
      </c>
    </row>
    <row r="44302" spans="1:6" x14ac:dyDescent="0.25">
      <c r="A44302" s="1" t="str">
        <f>"75772"</f>
        <v>75772</v>
      </c>
      <c r="B44302" s="1" t="str">
        <f>"48073"</f>
        <v>48073</v>
      </c>
      <c r="C44302" s="2">
        <v>0</v>
      </c>
      <c r="D44302" s="2">
        <v>1</v>
      </c>
      <c r="E44302" s="2">
        <v>0</v>
      </c>
      <c r="F44302" s="2">
        <v>1</v>
      </c>
    </row>
    <row r="44303" spans="1:6" x14ac:dyDescent="0.25">
      <c r="A44303" s="1" t="str">
        <f>"75934"</f>
        <v>75934</v>
      </c>
      <c r="B44303" s="1" t="str">
        <f>"48373"</f>
        <v>48373</v>
      </c>
      <c r="C44303" s="2">
        <v>0</v>
      </c>
      <c r="D44303" s="2">
        <v>1</v>
      </c>
      <c r="E44303" s="2">
        <v>0</v>
      </c>
      <c r="F44303" s="2">
        <v>1</v>
      </c>
    </row>
    <row r="44304" spans="1:6" x14ac:dyDescent="0.25">
      <c r="A44304" s="1" t="str">
        <f>"75904"</f>
        <v>75904</v>
      </c>
      <c r="B44304" s="1" t="str">
        <f>"48455"</f>
        <v>48455</v>
      </c>
      <c r="C44304" s="2">
        <v>4.0926996470046499E-4</v>
      </c>
      <c r="D44304" s="2">
        <v>1.65700082850041E-3</v>
      </c>
      <c r="E44304" s="2">
        <v>0</v>
      </c>
      <c r="F44304" s="2">
        <v>4.7296977723123402E-4</v>
      </c>
    </row>
    <row r="44305" spans="1:6" x14ac:dyDescent="0.25">
      <c r="A44305" s="1" t="str">
        <f>"75904"</f>
        <v>75904</v>
      </c>
      <c r="B44305" s="1" t="str">
        <f>"48005"</f>
        <v>48005</v>
      </c>
      <c r="C44305" s="2">
        <v>0.99959073003529897</v>
      </c>
      <c r="D44305" s="2">
        <v>0.99834299917149905</v>
      </c>
      <c r="E44305" s="2">
        <v>1</v>
      </c>
      <c r="F44305" s="2">
        <v>0.99952703022276801</v>
      </c>
    </row>
    <row r="44306" spans="1:6" x14ac:dyDescent="0.25">
      <c r="A44306" s="1" t="str">
        <f>"75925"</f>
        <v>75925</v>
      </c>
      <c r="B44306" s="1" t="str">
        <f>"48073"</f>
        <v>48073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25">
      <c r="A44307" s="1" t="str">
        <f>"75954"</f>
        <v>75954</v>
      </c>
      <c r="B44307" s="1" t="str">
        <f>"48365"</f>
        <v>48365</v>
      </c>
      <c r="C44307" s="2">
        <v>6.7881835323695697E-2</v>
      </c>
      <c r="D44307" s="2">
        <v>0</v>
      </c>
      <c r="E44307" s="2">
        <v>0</v>
      </c>
      <c r="F44307" s="2">
        <v>5.0991501416430503E-2</v>
      </c>
    </row>
    <row r="44308" spans="1:6" x14ac:dyDescent="0.25">
      <c r="A44308" s="1" t="str">
        <f>"75954"</f>
        <v>75954</v>
      </c>
      <c r="B44308" s="1" t="str">
        <f>"48419"</f>
        <v>48419</v>
      </c>
      <c r="C44308" s="2">
        <v>0.93211816467630404</v>
      </c>
      <c r="D44308" s="2">
        <v>1</v>
      </c>
      <c r="E44308" s="2">
        <v>1</v>
      </c>
      <c r="F44308" s="2">
        <v>0.94900849858356895</v>
      </c>
    </row>
    <row r="44309" spans="1:6" x14ac:dyDescent="0.25">
      <c r="A44309" s="1" t="str">
        <f>"75958"</f>
        <v>75958</v>
      </c>
      <c r="B44309" s="1" t="str">
        <f>"48347"</f>
        <v>48347</v>
      </c>
      <c r="C44309" s="2">
        <v>0</v>
      </c>
      <c r="D44309" s="2">
        <v>0</v>
      </c>
      <c r="E44309" s="2">
        <v>1</v>
      </c>
      <c r="F44309" s="2">
        <v>1</v>
      </c>
    </row>
    <row r="44310" spans="1:6" x14ac:dyDescent="0.25">
      <c r="A44310" s="1" t="str">
        <f>"75801"</f>
        <v>75801</v>
      </c>
      <c r="B44310" s="1" t="str">
        <f>"48001"</f>
        <v>48001</v>
      </c>
      <c r="C44310" s="2">
        <v>1</v>
      </c>
      <c r="D44310" s="2">
        <v>1</v>
      </c>
      <c r="E44310" s="2">
        <v>1</v>
      </c>
      <c r="F44310" s="2">
        <v>1</v>
      </c>
    </row>
    <row r="44311" spans="1:6" x14ac:dyDescent="0.25">
      <c r="A44311" s="1" t="str">
        <f>"75834"</f>
        <v>75834</v>
      </c>
      <c r="B44311" s="1" t="str">
        <f>"48455"</f>
        <v>48455</v>
      </c>
      <c r="C44311" s="2">
        <v>0</v>
      </c>
      <c r="D44311" s="2">
        <v>0</v>
      </c>
      <c r="E44311" s="2">
        <v>1</v>
      </c>
      <c r="F44311" s="2">
        <v>1</v>
      </c>
    </row>
    <row r="44312" spans="1:6" x14ac:dyDescent="0.25">
      <c r="A44312" s="1" t="str">
        <f>"75963"</f>
        <v>75963</v>
      </c>
      <c r="B44312" s="1" t="str">
        <f>"48347"</f>
        <v>48347</v>
      </c>
      <c r="C44312" s="2">
        <v>1</v>
      </c>
      <c r="D44312" s="2">
        <v>1</v>
      </c>
      <c r="E44312" s="2">
        <v>1</v>
      </c>
      <c r="F44312" s="2">
        <v>1</v>
      </c>
    </row>
    <row r="44313" spans="1:6" x14ac:dyDescent="0.25">
      <c r="A44313" s="1" t="str">
        <f>"76013"</f>
        <v>76013</v>
      </c>
      <c r="B44313" s="1" t="str">
        <f>"48439"</f>
        <v>48439</v>
      </c>
      <c r="C44313" s="2">
        <v>1</v>
      </c>
      <c r="D44313" s="2">
        <v>1</v>
      </c>
      <c r="E44313" s="2">
        <v>1</v>
      </c>
      <c r="F44313" s="2">
        <v>1</v>
      </c>
    </row>
    <row r="44314" spans="1:6" x14ac:dyDescent="0.25">
      <c r="A44314" s="1" t="str">
        <f>"76005"</f>
        <v>76005</v>
      </c>
      <c r="B44314" s="1" t="str">
        <f>"48439"</f>
        <v>48439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25">
      <c r="A44315" s="1" t="str">
        <f>"76012"</f>
        <v>76012</v>
      </c>
      <c r="B44315" s="1" t="str">
        <f>"48439"</f>
        <v>48439</v>
      </c>
      <c r="C44315" s="2">
        <v>1</v>
      </c>
      <c r="D44315" s="2">
        <v>1</v>
      </c>
      <c r="E44315" s="2">
        <v>1</v>
      </c>
      <c r="F44315" s="2">
        <v>1</v>
      </c>
    </row>
    <row r="44316" spans="1:6" x14ac:dyDescent="0.25">
      <c r="A44316" s="1" t="str">
        <f>"76052"</f>
        <v>76052</v>
      </c>
      <c r="B44316" s="1" t="str">
        <f>"48121"</f>
        <v>48121</v>
      </c>
      <c r="C44316" s="2">
        <v>0.127758077226162</v>
      </c>
      <c r="D44316" s="2">
        <v>1.8759018759018701E-2</v>
      </c>
      <c r="E44316" s="2">
        <v>0.18918918918918901</v>
      </c>
      <c r="F44316" s="2">
        <v>0.1214859437751</v>
      </c>
    </row>
    <row r="44317" spans="1:6" x14ac:dyDescent="0.25">
      <c r="A44317" s="1" t="str">
        <f>"76052"</f>
        <v>76052</v>
      </c>
      <c r="B44317" s="1" t="str">
        <f>"48497"</f>
        <v>48497</v>
      </c>
      <c r="C44317" s="2">
        <v>2.5512214342001498E-2</v>
      </c>
      <c r="D44317" s="2">
        <v>5.4834054834054798E-2</v>
      </c>
      <c r="E44317" s="2">
        <v>7.2072072072072002E-2</v>
      </c>
      <c r="F44317" s="2">
        <v>2.7838627236217502E-2</v>
      </c>
    </row>
    <row r="44318" spans="1:6" x14ac:dyDescent="0.25">
      <c r="A44318" s="1" t="str">
        <f>"76052"</f>
        <v>76052</v>
      </c>
      <c r="B44318" s="1" t="str">
        <f>"48439"</f>
        <v>48439</v>
      </c>
      <c r="C44318" s="2">
        <v>0.84672970843183604</v>
      </c>
      <c r="D44318" s="2">
        <v>0.92640692640692601</v>
      </c>
      <c r="E44318" s="2">
        <v>0.73873873873873797</v>
      </c>
      <c r="F44318" s="2">
        <v>0.85067542898868198</v>
      </c>
    </row>
    <row r="44319" spans="1:6" x14ac:dyDescent="0.25">
      <c r="A44319" s="1" t="str">
        <f>"76053"</f>
        <v>76053</v>
      </c>
      <c r="B44319" s="1" t="str">
        <f>"48439"</f>
        <v>48439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25">
      <c r="A44320" s="1" t="str">
        <f>"76063"</f>
        <v>76063</v>
      </c>
      <c r="B44320" s="1" t="str">
        <f>"48251"</f>
        <v>48251</v>
      </c>
      <c r="C44320" s="2">
        <v>4.8311526047270299E-2</v>
      </c>
      <c r="D44320" s="2">
        <v>6.9246435845213797E-2</v>
      </c>
      <c r="E44320" s="2">
        <v>4.9034175334323901E-2</v>
      </c>
      <c r="F44320" s="2">
        <v>5.0228169708929397E-2</v>
      </c>
    </row>
    <row r="44321" spans="1:6" x14ac:dyDescent="0.25">
      <c r="A44321" s="1" t="str">
        <f>"76063"</f>
        <v>76063</v>
      </c>
      <c r="B44321" s="1" t="str">
        <f>"48439"</f>
        <v>48439</v>
      </c>
      <c r="C44321" s="2">
        <v>0.95154964772845496</v>
      </c>
      <c r="D44321" s="2">
        <v>0.93007467752885198</v>
      </c>
      <c r="E44321" s="2">
        <v>0.95096582466567603</v>
      </c>
      <c r="F44321" s="2">
        <v>0.94958682782436998</v>
      </c>
    </row>
    <row r="44322" spans="1:6" x14ac:dyDescent="0.25">
      <c r="A44322" s="1" t="str">
        <f>"76063"</f>
        <v>76063</v>
      </c>
      <c r="B44322" s="1" t="str">
        <f>"48139"</f>
        <v>48139</v>
      </c>
      <c r="C44322" s="2">
        <v>1.3882622427376499E-4</v>
      </c>
      <c r="D44322" s="2">
        <v>6.7888662593346897E-4</v>
      </c>
      <c r="E44322" s="2">
        <v>0</v>
      </c>
      <c r="F44322" s="2">
        <v>1.8500246669955501E-4</v>
      </c>
    </row>
    <row r="44323" spans="1:6" x14ac:dyDescent="0.25">
      <c r="A44323" s="1" t="str">
        <f>"76071"</f>
        <v>76071</v>
      </c>
      <c r="B44323" s="1" t="str">
        <f>"48439"</f>
        <v>48439</v>
      </c>
      <c r="C44323" s="2">
        <v>7.6859160781055202E-2</v>
      </c>
      <c r="D44323" s="2">
        <v>0.12781954887218</v>
      </c>
      <c r="E44323" s="2">
        <v>6.7796610169491497E-2</v>
      </c>
      <c r="F44323" s="2">
        <v>7.9261254328587896E-2</v>
      </c>
    </row>
    <row r="44324" spans="1:6" x14ac:dyDescent="0.25">
      <c r="A44324" s="1" t="str">
        <f>"76071"</f>
        <v>76071</v>
      </c>
      <c r="B44324" s="1" t="str">
        <f>"48497"</f>
        <v>48497</v>
      </c>
      <c r="C44324" s="2">
        <v>0.92314083921894396</v>
      </c>
      <c r="D44324" s="2">
        <v>0.87218045112781895</v>
      </c>
      <c r="E44324" s="2">
        <v>0.93220338983050799</v>
      </c>
      <c r="F44324" s="2">
        <v>0.92073874567141201</v>
      </c>
    </row>
    <row r="44325" spans="1:6" x14ac:dyDescent="0.25">
      <c r="A44325" s="1" t="str">
        <f>"76077"</f>
        <v>76077</v>
      </c>
      <c r="B44325" s="1" t="str">
        <f>"48425"</f>
        <v>48425</v>
      </c>
      <c r="C44325" s="2">
        <v>1</v>
      </c>
      <c r="D44325" s="2">
        <v>1</v>
      </c>
      <c r="E44325" s="2">
        <v>1</v>
      </c>
      <c r="F44325" s="2">
        <v>1</v>
      </c>
    </row>
    <row r="44326" spans="1:6" x14ac:dyDescent="0.25">
      <c r="A44326" s="1" t="str">
        <f>"76116"</f>
        <v>76116</v>
      </c>
      <c r="B44326" s="1" t="str">
        <f>"48439"</f>
        <v>48439</v>
      </c>
      <c r="C44326" s="2">
        <v>1</v>
      </c>
      <c r="D44326" s="2">
        <v>1</v>
      </c>
      <c r="E44326" s="2">
        <v>1</v>
      </c>
      <c r="F44326" s="2">
        <v>1</v>
      </c>
    </row>
    <row r="44327" spans="1:6" x14ac:dyDescent="0.25">
      <c r="A44327" s="1" t="str">
        <f>"76121"</f>
        <v>76121</v>
      </c>
      <c r="B44327" s="1" t="str">
        <f>"48439"</f>
        <v>48439</v>
      </c>
      <c r="C44327" s="2">
        <v>1</v>
      </c>
      <c r="D44327" s="2">
        <v>1</v>
      </c>
      <c r="E44327" s="2">
        <v>1</v>
      </c>
      <c r="F44327" s="2">
        <v>1</v>
      </c>
    </row>
    <row r="44328" spans="1:6" x14ac:dyDescent="0.25">
      <c r="A44328" s="1" t="str">
        <f>"76209"</f>
        <v>76209</v>
      </c>
      <c r="B44328" s="1" t="str">
        <f>"48121"</f>
        <v>48121</v>
      </c>
      <c r="C44328" s="2">
        <v>1</v>
      </c>
      <c r="D44328" s="2">
        <v>1</v>
      </c>
      <c r="E44328" s="2">
        <v>1</v>
      </c>
      <c r="F44328" s="2">
        <v>1</v>
      </c>
    </row>
    <row r="44329" spans="1:6" x14ac:dyDescent="0.25">
      <c r="A44329" s="1" t="str">
        <f>"76203"</f>
        <v>76203</v>
      </c>
      <c r="B44329" s="1" t="str">
        <f>"48121"</f>
        <v>48121</v>
      </c>
      <c r="C44329" s="2">
        <v>0</v>
      </c>
      <c r="D44329" s="2">
        <v>1</v>
      </c>
      <c r="E44329" s="2">
        <v>0</v>
      </c>
      <c r="F44329" s="2">
        <v>1</v>
      </c>
    </row>
    <row r="44330" spans="1:6" x14ac:dyDescent="0.25">
      <c r="A44330" s="1" t="str">
        <f>"76196"</f>
        <v>76196</v>
      </c>
      <c r="B44330" s="1" t="str">
        <f>"48439"</f>
        <v>48439</v>
      </c>
      <c r="C44330" s="2">
        <v>0</v>
      </c>
      <c r="D44330" s="2">
        <v>1</v>
      </c>
      <c r="E44330" s="2">
        <v>0</v>
      </c>
      <c r="F44330" s="2">
        <v>1</v>
      </c>
    </row>
    <row r="44331" spans="1:6" x14ac:dyDescent="0.25">
      <c r="A44331" s="1" t="str">
        <f>"76230"</f>
        <v>76230</v>
      </c>
      <c r="B44331" s="1" t="str">
        <f>"48077"</f>
        <v>48077</v>
      </c>
      <c r="C44331" s="2">
        <v>1.58185629883743E-2</v>
      </c>
      <c r="D44331" s="2">
        <v>1.7574692442882201E-3</v>
      </c>
      <c r="E44331" s="2">
        <v>0</v>
      </c>
      <c r="F44331" s="2">
        <v>1.4037433155080201E-2</v>
      </c>
    </row>
    <row r="44332" spans="1:6" x14ac:dyDescent="0.25">
      <c r="A44332" s="1" t="str">
        <f>"76230"</f>
        <v>76230</v>
      </c>
      <c r="B44332" s="1" t="str">
        <f>"48337"</f>
        <v>48337</v>
      </c>
      <c r="C44332" s="2">
        <v>0.95635601295978601</v>
      </c>
      <c r="D44332" s="2">
        <v>0.99472759226713503</v>
      </c>
      <c r="E44332" s="2">
        <v>1</v>
      </c>
      <c r="F44332" s="2">
        <v>0.96122994652406402</v>
      </c>
    </row>
    <row r="44333" spans="1:6" x14ac:dyDescent="0.25">
      <c r="A44333" s="1" t="str">
        <f>"76230"</f>
        <v>76230</v>
      </c>
      <c r="B44333" s="1" t="str">
        <f>"48237"</f>
        <v>48237</v>
      </c>
      <c r="C44333" s="2">
        <v>2.78254240518391E-2</v>
      </c>
      <c r="D44333" s="2">
        <v>3.5149384885764402E-3</v>
      </c>
      <c r="E44333" s="2">
        <v>0</v>
      </c>
      <c r="F44333" s="2">
        <v>2.4732620320855599E-2</v>
      </c>
    </row>
    <row r="44334" spans="1:6" x14ac:dyDescent="0.25">
      <c r="A44334" s="1" t="str">
        <f>"76239"</f>
        <v>76239</v>
      </c>
      <c r="B44334" s="1" t="str">
        <f>"48097"</f>
        <v>48097</v>
      </c>
      <c r="C44334" s="2">
        <v>0.19813084112149501</v>
      </c>
      <c r="D44334" s="2">
        <v>0</v>
      </c>
      <c r="E44334" s="2">
        <v>0</v>
      </c>
      <c r="F44334" s="2">
        <v>0.19449541284403599</v>
      </c>
    </row>
    <row r="44335" spans="1:6" x14ac:dyDescent="0.25">
      <c r="A44335" s="1" t="str">
        <f>"76239"</f>
        <v>76239</v>
      </c>
      <c r="B44335" s="1" t="str">
        <f>"48337"</f>
        <v>48337</v>
      </c>
      <c r="C44335" s="2">
        <v>0.80186915887850396</v>
      </c>
      <c r="D44335" s="2">
        <v>1</v>
      </c>
      <c r="E44335" s="2">
        <v>1</v>
      </c>
      <c r="F44335" s="2">
        <v>0.80550458715596296</v>
      </c>
    </row>
    <row r="44336" spans="1:6" x14ac:dyDescent="0.25">
      <c r="A44336" s="1" t="str">
        <f>"76238"</f>
        <v>76238</v>
      </c>
      <c r="B44336" s="1" t="str">
        <f>"48097"</f>
        <v>48097</v>
      </c>
      <c r="C44336" s="2">
        <v>1</v>
      </c>
      <c r="D44336" s="2">
        <v>1</v>
      </c>
      <c r="E44336" s="2">
        <v>1</v>
      </c>
      <c r="F44336" s="2">
        <v>1</v>
      </c>
    </row>
    <row r="44337" spans="1:6" x14ac:dyDescent="0.25">
      <c r="A44337" s="1" t="str">
        <f>"76132"</f>
        <v>76132</v>
      </c>
      <c r="B44337" s="1" t="str">
        <f>"48439"</f>
        <v>48439</v>
      </c>
      <c r="C44337" s="2">
        <v>1</v>
      </c>
      <c r="D44337" s="2">
        <v>1</v>
      </c>
      <c r="E44337" s="2">
        <v>1</v>
      </c>
      <c r="F44337" s="2">
        <v>1</v>
      </c>
    </row>
    <row r="44338" spans="1:6" x14ac:dyDescent="0.25">
      <c r="A44338" s="1" t="str">
        <f>"76134"</f>
        <v>76134</v>
      </c>
      <c r="B44338" s="1" t="str">
        <f>"48439"</f>
        <v>48439</v>
      </c>
      <c r="C44338" s="2">
        <v>1</v>
      </c>
      <c r="D44338" s="2">
        <v>1</v>
      </c>
      <c r="E44338" s="2">
        <v>1</v>
      </c>
      <c r="F44338" s="2">
        <v>1</v>
      </c>
    </row>
    <row r="44339" spans="1:6" x14ac:dyDescent="0.25">
      <c r="A44339" s="1" t="str">
        <f>"76244"</f>
        <v>76244</v>
      </c>
      <c r="B44339" s="1" t="str">
        <f>"48439"</f>
        <v>48439</v>
      </c>
      <c r="C44339" s="2">
        <v>1</v>
      </c>
      <c r="D44339" s="2">
        <v>1</v>
      </c>
      <c r="E44339" s="2">
        <v>1</v>
      </c>
      <c r="F44339" s="2">
        <v>1</v>
      </c>
    </row>
    <row r="44340" spans="1:6" x14ac:dyDescent="0.25">
      <c r="A44340" s="1" t="str">
        <f>"76389"</f>
        <v>76389</v>
      </c>
      <c r="B44340" s="1" t="str">
        <f>"48237"</f>
        <v>48237</v>
      </c>
      <c r="C44340" s="2">
        <v>7.1428571428571397E-2</v>
      </c>
      <c r="D44340" s="2">
        <v>0.63157894736842102</v>
      </c>
      <c r="E44340" s="2">
        <v>0</v>
      </c>
      <c r="F44340" s="2">
        <v>9.2783505154639095E-2</v>
      </c>
    </row>
    <row r="44341" spans="1:6" x14ac:dyDescent="0.25">
      <c r="A44341" s="1" t="str">
        <f>"76389"</f>
        <v>76389</v>
      </c>
      <c r="B44341" s="1" t="str">
        <f>"48077"</f>
        <v>48077</v>
      </c>
      <c r="C44341" s="2">
        <v>0.30303030303030298</v>
      </c>
      <c r="D44341" s="2">
        <v>0.157894736842105</v>
      </c>
      <c r="E44341" s="2">
        <v>0.5</v>
      </c>
      <c r="F44341" s="2">
        <v>0.298969072164948</v>
      </c>
    </row>
    <row r="44342" spans="1:6" x14ac:dyDescent="0.25">
      <c r="A44342" s="1" t="str">
        <f>"76389"</f>
        <v>76389</v>
      </c>
      <c r="B44342" s="1" t="str">
        <f>"48009"</f>
        <v>48009</v>
      </c>
      <c r="C44342" s="2">
        <v>0.62121212121212099</v>
      </c>
      <c r="D44342" s="2">
        <v>0.21052631578947301</v>
      </c>
      <c r="E44342" s="2">
        <v>0.5</v>
      </c>
      <c r="F44342" s="2">
        <v>0.60412371134020604</v>
      </c>
    </row>
    <row r="44343" spans="1:6" x14ac:dyDescent="0.25">
      <c r="A44343" s="1" t="str">
        <f>"76389"</f>
        <v>76389</v>
      </c>
      <c r="B44343" s="1" t="str">
        <f>"48503"</f>
        <v>48503</v>
      </c>
      <c r="C44343" s="2">
        <v>4.3290043290043203E-3</v>
      </c>
      <c r="D44343" s="2">
        <v>0</v>
      </c>
      <c r="E44343" s="2">
        <v>0</v>
      </c>
      <c r="F44343" s="2">
        <v>4.1237113402061796E-3</v>
      </c>
    </row>
    <row r="44344" spans="1:6" x14ac:dyDescent="0.25">
      <c r="A44344" s="1" t="str">
        <f>"76379"</f>
        <v>76379</v>
      </c>
      <c r="B44344" s="1" t="str">
        <f>"48009"</f>
        <v>48009</v>
      </c>
      <c r="C44344" s="2">
        <v>0.99507389162561499</v>
      </c>
      <c r="D44344" s="2">
        <v>0</v>
      </c>
      <c r="E44344" s="2">
        <v>1</v>
      </c>
      <c r="F44344" s="2">
        <v>0.99509803921568596</v>
      </c>
    </row>
    <row r="44345" spans="1:6" x14ac:dyDescent="0.25">
      <c r="A44345" s="1" t="str">
        <f>"76379"</f>
        <v>76379</v>
      </c>
      <c r="B44345" s="1" t="str">
        <f>"48077"</f>
        <v>48077</v>
      </c>
      <c r="C44345" s="2">
        <v>4.9261083743842296E-3</v>
      </c>
      <c r="D44345" s="2">
        <v>0</v>
      </c>
      <c r="E44345" s="2">
        <v>0</v>
      </c>
      <c r="F44345" s="2">
        <v>4.9019607843137202E-3</v>
      </c>
    </row>
    <row r="44346" spans="1:6" x14ac:dyDescent="0.25">
      <c r="A44346" s="1" t="str">
        <f>"76450"</f>
        <v>76450</v>
      </c>
      <c r="B44346" s="1" t="str">
        <f>"48503"</f>
        <v>48503</v>
      </c>
      <c r="C44346" s="2">
        <v>0.95880876312186203</v>
      </c>
      <c r="D44346" s="2">
        <v>0.98169336384439299</v>
      </c>
      <c r="E44346" s="2">
        <v>0.92916666666666603</v>
      </c>
      <c r="F44346" s="2">
        <v>0.96102762966553501</v>
      </c>
    </row>
    <row r="44347" spans="1:6" x14ac:dyDescent="0.25">
      <c r="A44347" s="1" t="str">
        <f>"76450"</f>
        <v>76450</v>
      </c>
      <c r="B44347" s="1" t="str">
        <f>"48429"</f>
        <v>48429</v>
      </c>
      <c r="C44347" s="2">
        <v>1.03833865814696E-2</v>
      </c>
      <c r="D44347" s="2">
        <v>4.5766590389016001E-3</v>
      </c>
      <c r="E44347" s="2">
        <v>4.1666666666666597E-3</v>
      </c>
      <c r="F44347" s="2">
        <v>9.5007270964614608E-3</v>
      </c>
    </row>
    <row r="44348" spans="1:6" x14ac:dyDescent="0.25">
      <c r="A44348" s="1" t="str">
        <f>"76450"</f>
        <v>76450</v>
      </c>
      <c r="B44348" s="1" t="str">
        <f>"48363"</f>
        <v>48363</v>
      </c>
      <c r="C44348" s="2">
        <v>3.0807850296668101E-2</v>
      </c>
      <c r="D44348" s="2">
        <v>1.3729977116704799E-2</v>
      </c>
      <c r="E44348" s="2">
        <v>6.6666666666666596E-2</v>
      </c>
      <c r="F44348" s="2">
        <v>2.9471643238002901E-2</v>
      </c>
    </row>
    <row r="44349" spans="1:6" x14ac:dyDescent="0.25">
      <c r="A44349" s="1" t="str">
        <f>"76469"</f>
        <v>76469</v>
      </c>
      <c r="B44349" s="1" t="str">
        <f>"48059"</f>
        <v>48059</v>
      </c>
      <c r="C44349" s="2">
        <v>0</v>
      </c>
      <c r="D44349" s="2">
        <v>0</v>
      </c>
      <c r="E44349" s="2">
        <v>1</v>
      </c>
      <c r="F44349" s="2">
        <v>1</v>
      </c>
    </row>
    <row r="44350" spans="1:6" x14ac:dyDescent="0.25">
      <c r="A44350" s="1" t="str">
        <f>"76503"</f>
        <v>76503</v>
      </c>
      <c r="B44350" s="1" t="str">
        <f>"48027"</f>
        <v>48027</v>
      </c>
      <c r="C44350" s="2">
        <v>1</v>
      </c>
      <c r="D44350" s="2">
        <v>1</v>
      </c>
      <c r="E44350" s="2">
        <v>1</v>
      </c>
      <c r="F44350" s="2">
        <v>1</v>
      </c>
    </row>
    <row r="44351" spans="1:6" x14ac:dyDescent="0.25">
      <c r="A44351" s="1" t="str">
        <f>"76371"</f>
        <v>76371</v>
      </c>
      <c r="B44351" s="1" t="str">
        <f>"48275"</f>
        <v>48275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25">
      <c r="A44352" s="1" t="str">
        <f>"76373"</f>
        <v>76373</v>
      </c>
      <c r="B44352" s="1" t="str">
        <f>"48487"</f>
        <v>48487</v>
      </c>
      <c r="C44352" s="2">
        <v>1</v>
      </c>
      <c r="D44352" s="2">
        <v>1</v>
      </c>
      <c r="E44352" s="2">
        <v>1</v>
      </c>
      <c r="F44352" s="2">
        <v>1</v>
      </c>
    </row>
    <row r="44353" spans="1:6" x14ac:dyDescent="0.25">
      <c r="A44353" s="1" t="str">
        <f>"76370"</f>
        <v>76370</v>
      </c>
      <c r="B44353" s="1" t="str">
        <f>"48009"</f>
        <v>48009</v>
      </c>
      <c r="C44353" s="2">
        <v>0</v>
      </c>
      <c r="D44353" s="2">
        <v>0</v>
      </c>
      <c r="E44353" s="2">
        <v>1</v>
      </c>
      <c r="F44353" s="2">
        <v>1</v>
      </c>
    </row>
    <row r="44354" spans="1:6" x14ac:dyDescent="0.25">
      <c r="A44354" s="1" t="str">
        <f>"76522"</f>
        <v>76522</v>
      </c>
      <c r="B44354" s="1" t="str">
        <f>"48281"</f>
        <v>48281</v>
      </c>
      <c r="C44354" s="2">
        <v>4.9477936932682702E-2</v>
      </c>
      <c r="D44354" s="2">
        <v>4.7111111111111097E-2</v>
      </c>
      <c r="E44354" s="2">
        <v>8.6372360844529702E-3</v>
      </c>
      <c r="F44354" s="2">
        <v>4.73475925751436E-2</v>
      </c>
    </row>
    <row r="44355" spans="1:6" x14ac:dyDescent="0.25">
      <c r="A44355" s="1" t="str">
        <f>"76522"</f>
        <v>76522</v>
      </c>
      <c r="B44355" s="1" t="str">
        <f>"48099"</f>
        <v>48099</v>
      </c>
      <c r="C44355" s="2">
        <v>0.95052206306731701</v>
      </c>
      <c r="D44355" s="2">
        <v>0.95288888888888801</v>
      </c>
      <c r="E44355" s="2">
        <v>0.99136276391554701</v>
      </c>
      <c r="F44355" s="2">
        <v>0.95265240742485602</v>
      </c>
    </row>
    <row r="44356" spans="1:6" x14ac:dyDescent="0.25">
      <c r="A44356" s="1" t="str">
        <f>"76524"</f>
        <v>76524</v>
      </c>
      <c r="B44356" s="1" t="str">
        <f>"48145"</f>
        <v>48145</v>
      </c>
      <c r="C44356" s="2">
        <v>0.226465364120781</v>
      </c>
      <c r="D44356" s="2">
        <v>0.125</v>
      </c>
      <c r="E44356" s="2">
        <v>0</v>
      </c>
      <c r="F44356" s="2">
        <v>0.22337662337662301</v>
      </c>
    </row>
    <row r="44357" spans="1:6" x14ac:dyDescent="0.25">
      <c r="A44357" s="1" t="str">
        <f>"76524"</f>
        <v>76524</v>
      </c>
      <c r="B44357" s="1" t="str">
        <f>"48309"</f>
        <v>48309</v>
      </c>
      <c r="C44357" s="2">
        <v>0.773534635879218</v>
      </c>
      <c r="D44357" s="2">
        <v>0.875</v>
      </c>
      <c r="E44357" s="2">
        <v>1</v>
      </c>
      <c r="F44357" s="2">
        <v>0.77662337662337599</v>
      </c>
    </row>
    <row r="44358" spans="1:6" x14ac:dyDescent="0.25">
      <c r="A44358" s="1" t="str">
        <f>"76596"</f>
        <v>76596</v>
      </c>
      <c r="B44358" s="1" t="str">
        <f>"48099"</f>
        <v>48099</v>
      </c>
      <c r="C44358" s="2">
        <v>0</v>
      </c>
      <c r="D44358" s="2">
        <v>1</v>
      </c>
      <c r="E44358" s="2">
        <v>0</v>
      </c>
      <c r="F44358" s="2">
        <v>1</v>
      </c>
    </row>
    <row r="44359" spans="1:6" x14ac:dyDescent="0.25">
      <c r="A44359" s="1" t="str">
        <f>"76637"</f>
        <v>76637</v>
      </c>
      <c r="B44359" s="1" t="str">
        <f>"48193"</f>
        <v>48193</v>
      </c>
      <c r="C44359" s="2">
        <v>3.9840637450199202E-3</v>
      </c>
      <c r="D44359" s="2">
        <v>0</v>
      </c>
      <c r="E44359" s="2">
        <v>0</v>
      </c>
      <c r="F44359" s="2">
        <v>3.8910505836575798E-3</v>
      </c>
    </row>
    <row r="44360" spans="1:6" x14ac:dyDescent="0.25">
      <c r="A44360" s="1" t="str">
        <f>"76637"</f>
        <v>76637</v>
      </c>
      <c r="B44360" s="1" t="str">
        <f>"48035"</f>
        <v>48035</v>
      </c>
      <c r="C44360" s="2">
        <v>0.99601593625497997</v>
      </c>
      <c r="D44360" s="2">
        <v>1</v>
      </c>
      <c r="E44360" s="2">
        <v>1</v>
      </c>
      <c r="F44360" s="2">
        <v>0.99610894941634198</v>
      </c>
    </row>
    <row r="44361" spans="1:6" x14ac:dyDescent="0.25">
      <c r="A44361" s="1" t="str">
        <f>"76639"</f>
        <v>76639</v>
      </c>
      <c r="B44361" s="1" t="str">
        <f>"48349"</f>
        <v>48349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25">
      <c r="A44362" s="1" t="str">
        <f>"76670"</f>
        <v>76670</v>
      </c>
      <c r="B44362" s="1" t="str">
        <f>"48139"</f>
        <v>48139</v>
      </c>
      <c r="C44362" s="2">
        <v>0.52044609665427499</v>
      </c>
      <c r="D44362" s="2">
        <v>0.55555555555555503</v>
      </c>
      <c r="E44362" s="2">
        <v>0.66666666666666596</v>
      </c>
      <c r="F44362" s="2">
        <v>0.52181818181818096</v>
      </c>
    </row>
    <row r="44363" spans="1:6" x14ac:dyDescent="0.25">
      <c r="A44363" s="1" t="str">
        <f>"76670"</f>
        <v>76670</v>
      </c>
      <c r="B44363" s="1" t="str">
        <f>"48349"</f>
        <v>48349</v>
      </c>
      <c r="C44363" s="2">
        <v>3.7174721189590998E-3</v>
      </c>
      <c r="D44363" s="2">
        <v>0</v>
      </c>
      <c r="E44363" s="2">
        <v>0</v>
      </c>
      <c r="F44363" s="2">
        <v>3.6363636363636299E-3</v>
      </c>
    </row>
    <row r="44364" spans="1:6" x14ac:dyDescent="0.25">
      <c r="A44364" s="1" t="str">
        <f>"76670"</f>
        <v>76670</v>
      </c>
      <c r="B44364" s="1" t="str">
        <f>"48217"</f>
        <v>48217</v>
      </c>
      <c r="C44364" s="2">
        <v>0.475836431226765</v>
      </c>
      <c r="D44364" s="2">
        <v>0.44444444444444398</v>
      </c>
      <c r="E44364" s="2">
        <v>0.33333333333333298</v>
      </c>
      <c r="F44364" s="2">
        <v>0.47454545454545399</v>
      </c>
    </row>
    <row r="44365" spans="1:6" x14ac:dyDescent="0.25">
      <c r="A44365" s="1" t="str">
        <f>"76687"</f>
        <v>76687</v>
      </c>
      <c r="B44365" s="1" t="str">
        <f>"48395"</f>
        <v>48395</v>
      </c>
      <c r="C44365" s="2">
        <v>0.173134328358208</v>
      </c>
      <c r="D44365" s="2">
        <v>0.13043478260869501</v>
      </c>
      <c r="E44365" s="2">
        <v>0</v>
      </c>
      <c r="F44365" s="2">
        <v>0.16954022988505699</v>
      </c>
    </row>
    <row r="44366" spans="1:6" x14ac:dyDescent="0.25">
      <c r="A44366" s="1" t="str">
        <f>"76687"</f>
        <v>76687</v>
      </c>
      <c r="B44366" s="1" t="str">
        <f>"48293"</f>
        <v>48293</v>
      </c>
      <c r="C44366" s="2">
        <v>0.82686567164179103</v>
      </c>
      <c r="D44366" s="2">
        <v>0.86956521739130399</v>
      </c>
      <c r="E44366" s="2">
        <v>1</v>
      </c>
      <c r="F44366" s="2">
        <v>0.83045977011494199</v>
      </c>
    </row>
    <row r="44367" spans="1:6" x14ac:dyDescent="0.25">
      <c r="A44367" s="1" t="str">
        <f>"76693"</f>
        <v>76693</v>
      </c>
      <c r="B44367" s="1" t="str">
        <f>"48349"</f>
        <v>48349</v>
      </c>
      <c r="C44367" s="2">
        <v>0.15034482758620599</v>
      </c>
      <c r="D44367" s="2">
        <v>6.6666666666666596E-2</v>
      </c>
      <c r="E44367" s="2">
        <v>0</v>
      </c>
      <c r="F44367" s="2">
        <v>0.14397905759162299</v>
      </c>
    </row>
    <row r="44368" spans="1:6" x14ac:dyDescent="0.25">
      <c r="A44368" s="1" t="str">
        <f>"76693"</f>
        <v>76693</v>
      </c>
      <c r="B44368" s="1" t="str">
        <f>"48293"</f>
        <v>48293</v>
      </c>
      <c r="C44368" s="2">
        <v>1.10344827586206E-2</v>
      </c>
      <c r="D44368" s="2">
        <v>0</v>
      </c>
      <c r="E44368" s="2">
        <v>4.1666666666666602E-2</v>
      </c>
      <c r="F44368" s="2">
        <v>1.17801047120418E-2</v>
      </c>
    </row>
    <row r="44369" spans="1:6" x14ac:dyDescent="0.25">
      <c r="A44369" s="1" t="str">
        <f>"76693"</f>
        <v>76693</v>
      </c>
      <c r="B44369" s="1" t="str">
        <f>"48161"</f>
        <v>48161</v>
      </c>
      <c r="C44369" s="2">
        <v>0.838620689655172</v>
      </c>
      <c r="D44369" s="2">
        <v>0.93333333333333302</v>
      </c>
      <c r="E44369" s="2">
        <v>0.95833333333333304</v>
      </c>
      <c r="F44369" s="2">
        <v>0.84424083769633496</v>
      </c>
    </row>
    <row r="44370" spans="1:6" x14ac:dyDescent="0.25">
      <c r="A44370" s="1" t="str">
        <f>"76661"</f>
        <v>76661</v>
      </c>
      <c r="B44370" s="1" t="str">
        <f>"48145"</f>
        <v>48145</v>
      </c>
      <c r="C44370" s="2">
        <v>1</v>
      </c>
      <c r="D44370" s="2">
        <v>1</v>
      </c>
      <c r="E44370" s="2">
        <v>1</v>
      </c>
      <c r="F44370" s="2">
        <v>1</v>
      </c>
    </row>
    <row r="44371" spans="1:6" x14ac:dyDescent="0.25">
      <c r="A44371" s="1" t="str">
        <f>"76543"</f>
        <v>76543</v>
      </c>
      <c r="B44371" s="1" t="str">
        <f>"48027"</f>
        <v>48027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25">
      <c r="A44372" s="1" t="str">
        <f>"76712"</f>
        <v>76712</v>
      </c>
      <c r="B44372" s="1" t="str">
        <f>"48309"</f>
        <v>48309</v>
      </c>
      <c r="C44372" s="2">
        <v>1</v>
      </c>
      <c r="D44372" s="2">
        <v>1</v>
      </c>
      <c r="E44372" s="2">
        <v>1</v>
      </c>
      <c r="F44372" s="2">
        <v>1</v>
      </c>
    </row>
    <row r="44373" spans="1:6" x14ac:dyDescent="0.25">
      <c r="A44373" s="1" t="str">
        <f>"76714"</f>
        <v>76714</v>
      </c>
      <c r="B44373" s="1" t="str">
        <f>"48309"</f>
        <v>48309</v>
      </c>
      <c r="C44373" s="2">
        <v>1</v>
      </c>
      <c r="D44373" s="2">
        <v>1</v>
      </c>
      <c r="E44373" s="2">
        <v>1</v>
      </c>
      <c r="F44373" s="2">
        <v>1</v>
      </c>
    </row>
    <row r="44374" spans="1:6" x14ac:dyDescent="0.25">
      <c r="A44374" s="1" t="str">
        <f>"76799"</f>
        <v>76799</v>
      </c>
      <c r="B44374" s="1" t="str">
        <f>"48309"</f>
        <v>48309</v>
      </c>
      <c r="C44374" s="2">
        <v>0</v>
      </c>
      <c r="D44374" s="2">
        <v>1</v>
      </c>
      <c r="E44374" s="2">
        <v>0</v>
      </c>
      <c r="F44374" s="2">
        <v>1</v>
      </c>
    </row>
    <row r="44375" spans="1:6" x14ac:dyDescent="0.25">
      <c r="A44375" s="1" t="str">
        <f>"76802"</f>
        <v>76802</v>
      </c>
      <c r="B44375" s="1" t="str">
        <f>"48049"</f>
        <v>48049</v>
      </c>
      <c r="C44375" s="2">
        <v>1</v>
      </c>
      <c r="D44375" s="2">
        <v>1</v>
      </c>
      <c r="E44375" s="2">
        <v>1</v>
      </c>
      <c r="F44375" s="2">
        <v>1</v>
      </c>
    </row>
    <row r="44376" spans="1:6" x14ac:dyDescent="0.25">
      <c r="A44376" s="1" t="str">
        <f>"76828"</f>
        <v>76828</v>
      </c>
      <c r="B44376" s="1" t="str">
        <f>"48083"</f>
        <v>48083</v>
      </c>
      <c r="C44376" s="2">
        <v>1</v>
      </c>
      <c r="D44376" s="2">
        <v>0</v>
      </c>
      <c r="E44376" s="2">
        <v>1</v>
      </c>
      <c r="F44376" s="2">
        <v>1</v>
      </c>
    </row>
    <row r="44377" spans="1:6" x14ac:dyDescent="0.25">
      <c r="A44377" s="1" t="str">
        <f>"76836"</f>
        <v>76836</v>
      </c>
      <c r="B44377" s="1" t="str">
        <f>"48307"</f>
        <v>48307</v>
      </c>
      <c r="C44377" s="2">
        <v>1</v>
      </c>
      <c r="D44377" s="2">
        <v>0</v>
      </c>
      <c r="E44377" s="2">
        <v>0</v>
      </c>
      <c r="F44377" s="2">
        <v>1</v>
      </c>
    </row>
    <row r="44378" spans="1:6" x14ac:dyDescent="0.25">
      <c r="A44378" s="1" t="str">
        <f>"76854"</f>
        <v>76854</v>
      </c>
      <c r="B44378" s="1" t="str">
        <f>"48327"</f>
        <v>48327</v>
      </c>
      <c r="C44378" s="2">
        <v>0.28000000000000003</v>
      </c>
      <c r="D44378" s="2">
        <v>0</v>
      </c>
      <c r="E44378" s="2">
        <v>0</v>
      </c>
      <c r="F44378" s="2">
        <v>0.278145695364238</v>
      </c>
    </row>
    <row r="44379" spans="1:6" x14ac:dyDescent="0.25">
      <c r="A44379" s="1" t="str">
        <f>"76854"</f>
        <v>76854</v>
      </c>
      <c r="B44379" s="1" t="str">
        <f>"48267"</f>
        <v>48267</v>
      </c>
      <c r="C44379" s="2">
        <v>0.72</v>
      </c>
      <c r="D44379" s="2">
        <v>0</v>
      </c>
      <c r="E44379" s="2">
        <v>1</v>
      </c>
      <c r="F44379" s="2">
        <v>0.72185430463576095</v>
      </c>
    </row>
    <row r="44380" spans="1:6" x14ac:dyDescent="0.25">
      <c r="A44380" s="1" t="str">
        <f>"76820"</f>
        <v>76820</v>
      </c>
      <c r="B44380" s="1" t="str">
        <f>"48319"</f>
        <v>48319</v>
      </c>
      <c r="C44380" s="2">
        <v>1</v>
      </c>
      <c r="D44380" s="2">
        <v>0</v>
      </c>
      <c r="E44380" s="2">
        <v>1</v>
      </c>
      <c r="F44380" s="2">
        <v>1</v>
      </c>
    </row>
    <row r="44381" spans="1:6" x14ac:dyDescent="0.25">
      <c r="A44381" s="1" t="str">
        <f>"77011"</f>
        <v>77011</v>
      </c>
      <c r="B44381" s="1" t="str">
        <f>"48201"</f>
        <v>48201</v>
      </c>
      <c r="C44381" s="2">
        <v>1</v>
      </c>
      <c r="D44381" s="2">
        <v>1</v>
      </c>
      <c r="E44381" s="2">
        <v>1</v>
      </c>
      <c r="F44381" s="2">
        <v>1</v>
      </c>
    </row>
    <row r="44382" spans="1:6" x14ac:dyDescent="0.25">
      <c r="A44382" s="1" t="str">
        <f>"76882"</f>
        <v>76882</v>
      </c>
      <c r="B44382" s="1" t="str">
        <f>"48083"</f>
        <v>48083</v>
      </c>
      <c r="C44382" s="2">
        <v>0.62420382165605004</v>
      </c>
      <c r="D44382" s="2">
        <v>0.64285714285714202</v>
      </c>
      <c r="E44382" s="2">
        <v>5.5555555555555497E-2</v>
      </c>
      <c r="F44382" s="2">
        <v>0.48888888888888798</v>
      </c>
    </row>
    <row r="44383" spans="1:6" x14ac:dyDescent="0.25">
      <c r="A44383" s="1" t="str">
        <f>"76882"</f>
        <v>76882</v>
      </c>
      <c r="B44383" s="1" t="str">
        <f>"48399"</f>
        <v>48399</v>
      </c>
      <c r="C44383" s="2">
        <v>0.37579617834394902</v>
      </c>
      <c r="D44383" s="2">
        <v>0.35714285714285698</v>
      </c>
      <c r="E44383" s="2">
        <v>0.94444444444444398</v>
      </c>
      <c r="F44383" s="2">
        <v>0.51111111111111096</v>
      </c>
    </row>
    <row r="44384" spans="1:6" x14ac:dyDescent="0.25">
      <c r="A44384" s="1" t="str">
        <f>"76901"</f>
        <v>76901</v>
      </c>
      <c r="B44384" s="1" t="str">
        <f>"48451"</f>
        <v>48451</v>
      </c>
      <c r="C44384" s="2">
        <v>0.99957737550186598</v>
      </c>
      <c r="D44384" s="2">
        <v>1</v>
      </c>
      <c r="E44384" s="2">
        <v>1</v>
      </c>
      <c r="F44384" s="2">
        <v>0.99961518727552501</v>
      </c>
    </row>
    <row r="44385" spans="1:6" x14ac:dyDescent="0.25">
      <c r="A44385" s="1" t="str">
        <f>"76901"</f>
        <v>76901</v>
      </c>
      <c r="B44385" s="1" t="str">
        <f>"48235"</f>
        <v>48235</v>
      </c>
      <c r="C44385" s="2">
        <v>4.2262449813340797E-4</v>
      </c>
      <c r="D44385" s="2">
        <v>0</v>
      </c>
      <c r="E44385" s="2">
        <v>0</v>
      </c>
      <c r="F44385" s="2">
        <v>3.8481272447408901E-4</v>
      </c>
    </row>
    <row r="44386" spans="1:6" x14ac:dyDescent="0.25">
      <c r="A44386" s="1" t="str">
        <f>"76903"</f>
        <v>76903</v>
      </c>
      <c r="B44386" s="1" t="str">
        <f>"48451"</f>
        <v>48451</v>
      </c>
      <c r="C44386" s="2">
        <v>1</v>
      </c>
      <c r="D44386" s="2">
        <v>1</v>
      </c>
      <c r="E44386" s="2">
        <v>1</v>
      </c>
      <c r="F44386" s="2">
        <v>1</v>
      </c>
    </row>
    <row r="44387" spans="1:6" x14ac:dyDescent="0.25">
      <c r="A44387" s="1" t="str">
        <f>"76874"</f>
        <v>76874</v>
      </c>
      <c r="B44387" s="1" t="str">
        <f>"48267"</f>
        <v>48267</v>
      </c>
      <c r="C44387" s="2">
        <v>9.0909090909090898E-2</v>
      </c>
      <c r="D44387" s="2">
        <v>0</v>
      </c>
      <c r="E44387" s="2">
        <v>0</v>
      </c>
      <c r="F44387" s="2">
        <v>8.8235294117646995E-2</v>
      </c>
    </row>
    <row r="44388" spans="1:6" x14ac:dyDescent="0.25">
      <c r="A44388" s="1" t="str">
        <f>"76874"</f>
        <v>76874</v>
      </c>
      <c r="B44388" s="1" t="str">
        <f>"48435"</f>
        <v>48435</v>
      </c>
      <c r="C44388" s="2">
        <v>0.90909090909090895</v>
      </c>
      <c r="D44388" s="2">
        <v>0</v>
      </c>
      <c r="E44388" s="2">
        <v>1</v>
      </c>
      <c r="F44388" s="2">
        <v>0.91176470588235203</v>
      </c>
    </row>
    <row r="44389" spans="1:6" x14ac:dyDescent="0.25">
      <c r="A44389" s="1" t="str">
        <f>"76933"</f>
        <v>76933</v>
      </c>
      <c r="B44389" s="1" t="str">
        <f>"48399"</f>
        <v>48399</v>
      </c>
      <c r="C44389" s="2">
        <v>0.18873239436619699</v>
      </c>
      <c r="D44389" s="2">
        <v>0.214285714285714</v>
      </c>
      <c r="E44389" s="2">
        <v>0</v>
      </c>
      <c r="F44389" s="2">
        <v>0.17766497461928901</v>
      </c>
    </row>
    <row r="44390" spans="1:6" x14ac:dyDescent="0.25">
      <c r="A44390" s="1" t="str">
        <f>"76933"</f>
        <v>76933</v>
      </c>
      <c r="B44390" s="1" t="str">
        <f>"48081"</f>
        <v>48081</v>
      </c>
      <c r="C44390" s="2">
        <v>0.81126760563380196</v>
      </c>
      <c r="D44390" s="2">
        <v>0.78571428571428503</v>
      </c>
      <c r="E44390" s="2">
        <v>1</v>
      </c>
      <c r="F44390" s="2">
        <v>0.82233502538071002</v>
      </c>
    </row>
    <row r="44391" spans="1:6" x14ac:dyDescent="0.25">
      <c r="A44391" s="1" t="str">
        <f>"76949"</f>
        <v>76949</v>
      </c>
      <c r="B44391" s="1" t="str">
        <f>"48081"</f>
        <v>48081</v>
      </c>
      <c r="C44391" s="2">
        <v>0</v>
      </c>
      <c r="D44391" s="2">
        <v>0</v>
      </c>
      <c r="E44391" s="2">
        <v>1</v>
      </c>
      <c r="F44391" s="2">
        <v>1</v>
      </c>
    </row>
    <row r="44392" spans="1:6" x14ac:dyDescent="0.25">
      <c r="A44392" s="1" t="str">
        <f>"76953"</f>
        <v>76953</v>
      </c>
      <c r="B44392" s="1" t="str">
        <f>"48081"</f>
        <v>48081</v>
      </c>
      <c r="C44392" s="2">
        <v>0</v>
      </c>
      <c r="D44392" s="2">
        <v>0</v>
      </c>
      <c r="E44392" s="2">
        <v>1</v>
      </c>
      <c r="F44392" s="2">
        <v>1</v>
      </c>
    </row>
    <row r="44393" spans="1:6" x14ac:dyDescent="0.25">
      <c r="A44393" s="1" t="str">
        <f>"76955"</f>
        <v>76955</v>
      </c>
      <c r="B44393" s="1" t="str">
        <f>"48451"</f>
        <v>48451</v>
      </c>
      <c r="C44393" s="2">
        <v>1</v>
      </c>
      <c r="D44393" s="2">
        <v>0</v>
      </c>
      <c r="E44393" s="2">
        <v>1</v>
      </c>
      <c r="F44393" s="2">
        <v>1</v>
      </c>
    </row>
    <row r="44394" spans="1:6" x14ac:dyDescent="0.25">
      <c r="A44394" s="1" t="str">
        <f>"77053"</f>
        <v>77053</v>
      </c>
      <c r="B44394" s="1" t="str">
        <f>"48157"</f>
        <v>48157</v>
      </c>
      <c r="C44394" s="2">
        <v>0.58026809651474498</v>
      </c>
      <c r="D44394" s="2">
        <v>0.53611111111111098</v>
      </c>
      <c r="E44394" s="2">
        <v>0.52173913043478204</v>
      </c>
      <c r="F44394" s="2">
        <v>0.57835782550611403</v>
      </c>
    </row>
    <row r="44395" spans="1:6" x14ac:dyDescent="0.25">
      <c r="A44395" s="1" t="str">
        <f>"77053"</f>
        <v>77053</v>
      </c>
      <c r="B44395" s="1" t="str">
        <f t="shared" ref="B44395:B44408" si="223">"48201"</f>
        <v>48201</v>
      </c>
      <c r="C44395" s="2">
        <v>0.41973190348525402</v>
      </c>
      <c r="D44395" s="2">
        <v>0.46388888888888802</v>
      </c>
      <c r="E44395" s="2">
        <v>0.47826086956521702</v>
      </c>
      <c r="F44395" s="2">
        <v>0.42164217449388502</v>
      </c>
    </row>
    <row r="44396" spans="1:6" x14ac:dyDescent="0.25">
      <c r="A44396" s="1" t="str">
        <f>"77066"</f>
        <v>77066</v>
      </c>
      <c r="B44396" s="1" t="str">
        <f t="shared" si="223"/>
        <v>48201</v>
      </c>
      <c r="C44396" s="2">
        <v>1</v>
      </c>
      <c r="D44396" s="2">
        <v>1</v>
      </c>
      <c r="E44396" s="2">
        <v>1</v>
      </c>
      <c r="F44396" s="2">
        <v>1</v>
      </c>
    </row>
    <row r="44397" spans="1:6" x14ac:dyDescent="0.25">
      <c r="A44397" s="1" t="str">
        <f>"77061"</f>
        <v>77061</v>
      </c>
      <c r="B44397" s="1" t="str">
        <f t="shared" si="223"/>
        <v>48201</v>
      </c>
      <c r="C44397" s="2">
        <v>1</v>
      </c>
      <c r="D44397" s="2">
        <v>1</v>
      </c>
      <c r="E44397" s="2">
        <v>1</v>
      </c>
      <c r="F44397" s="2">
        <v>1</v>
      </c>
    </row>
    <row r="44398" spans="1:6" x14ac:dyDescent="0.25">
      <c r="A44398" s="1" t="str">
        <f>"77038"</f>
        <v>77038</v>
      </c>
      <c r="B44398" s="1" t="str">
        <f t="shared" si="223"/>
        <v>48201</v>
      </c>
      <c r="C44398" s="2">
        <v>1</v>
      </c>
      <c r="D44398" s="2">
        <v>1</v>
      </c>
      <c r="E44398" s="2">
        <v>1</v>
      </c>
      <c r="F44398" s="2">
        <v>1</v>
      </c>
    </row>
    <row r="44399" spans="1:6" x14ac:dyDescent="0.25">
      <c r="A44399" s="1" t="str">
        <f>"77040"</f>
        <v>77040</v>
      </c>
      <c r="B44399" s="1" t="str">
        <f t="shared" si="223"/>
        <v>48201</v>
      </c>
      <c r="C44399" s="2">
        <v>1</v>
      </c>
      <c r="D44399" s="2">
        <v>1</v>
      </c>
      <c r="E44399" s="2">
        <v>1</v>
      </c>
      <c r="F44399" s="2">
        <v>1</v>
      </c>
    </row>
    <row r="44400" spans="1:6" x14ac:dyDescent="0.25">
      <c r="A44400" s="1" t="str">
        <f>"77045"</f>
        <v>77045</v>
      </c>
      <c r="B44400" s="1" t="str">
        <f t="shared" si="223"/>
        <v>48201</v>
      </c>
      <c r="C44400" s="2">
        <v>1</v>
      </c>
      <c r="D44400" s="2">
        <v>1</v>
      </c>
      <c r="E44400" s="2">
        <v>1</v>
      </c>
      <c r="F44400" s="2">
        <v>1</v>
      </c>
    </row>
    <row r="44401" spans="1:6" x14ac:dyDescent="0.25">
      <c r="A44401" s="1" t="str">
        <f>"77047"</f>
        <v>77047</v>
      </c>
      <c r="B44401" s="1" t="str">
        <f t="shared" si="223"/>
        <v>48201</v>
      </c>
      <c r="C44401" s="2">
        <v>1</v>
      </c>
      <c r="D44401" s="2">
        <v>1</v>
      </c>
      <c r="E44401" s="2">
        <v>1</v>
      </c>
      <c r="F44401" s="2">
        <v>1</v>
      </c>
    </row>
    <row r="44402" spans="1:6" x14ac:dyDescent="0.25">
      <c r="A44402" s="1" t="str">
        <f>"77077"</f>
        <v>77077</v>
      </c>
      <c r="B44402" s="1" t="str">
        <f t="shared" si="223"/>
        <v>48201</v>
      </c>
      <c r="C44402" s="2">
        <v>1</v>
      </c>
      <c r="D44402" s="2">
        <v>1</v>
      </c>
      <c r="E44402" s="2">
        <v>1</v>
      </c>
      <c r="F44402" s="2">
        <v>1</v>
      </c>
    </row>
    <row r="44403" spans="1:6" x14ac:dyDescent="0.25">
      <c r="A44403" s="1" t="str">
        <f>"77078"</f>
        <v>77078</v>
      </c>
      <c r="B44403" s="1" t="str">
        <f t="shared" si="223"/>
        <v>48201</v>
      </c>
      <c r="C44403" s="2">
        <v>1</v>
      </c>
      <c r="D44403" s="2">
        <v>1</v>
      </c>
      <c r="E44403" s="2">
        <v>1</v>
      </c>
      <c r="F44403" s="2">
        <v>1</v>
      </c>
    </row>
    <row r="44404" spans="1:6" x14ac:dyDescent="0.25">
      <c r="A44404" s="1" t="str">
        <f>"77227"</f>
        <v>77227</v>
      </c>
      <c r="B44404" s="1" t="str">
        <f t="shared" si="223"/>
        <v>48201</v>
      </c>
      <c r="C44404" s="2">
        <v>1</v>
      </c>
      <c r="D44404" s="2">
        <v>1</v>
      </c>
      <c r="E44404" s="2">
        <v>1</v>
      </c>
      <c r="F44404" s="2">
        <v>1</v>
      </c>
    </row>
    <row r="44405" spans="1:6" x14ac:dyDescent="0.25">
      <c r="A44405" s="1" t="str">
        <f>"77238"</f>
        <v>77238</v>
      </c>
      <c r="B44405" s="1" t="str">
        <f t="shared" si="223"/>
        <v>48201</v>
      </c>
      <c r="C44405" s="2">
        <v>1</v>
      </c>
      <c r="D44405" s="2">
        <v>1</v>
      </c>
      <c r="E44405" s="2">
        <v>1</v>
      </c>
      <c r="F44405" s="2">
        <v>1</v>
      </c>
    </row>
    <row r="44406" spans="1:6" x14ac:dyDescent="0.25">
      <c r="A44406" s="1" t="str">
        <f>"77256"</f>
        <v>77256</v>
      </c>
      <c r="B44406" s="1" t="str">
        <f t="shared" si="223"/>
        <v>48201</v>
      </c>
      <c r="C44406" s="2">
        <v>1</v>
      </c>
      <c r="D44406" s="2">
        <v>1</v>
      </c>
      <c r="E44406" s="2">
        <v>1</v>
      </c>
      <c r="F44406" s="2">
        <v>1</v>
      </c>
    </row>
    <row r="44407" spans="1:6" x14ac:dyDescent="0.25">
      <c r="A44407" s="1" t="str">
        <f>"77244"</f>
        <v>77244</v>
      </c>
      <c r="B44407" s="1" t="str">
        <f t="shared" si="223"/>
        <v>48201</v>
      </c>
      <c r="C44407" s="2">
        <v>1</v>
      </c>
      <c r="D44407" s="2">
        <v>1</v>
      </c>
      <c r="E44407" s="2">
        <v>1</v>
      </c>
      <c r="F44407" s="2">
        <v>1</v>
      </c>
    </row>
    <row r="44408" spans="1:6" x14ac:dyDescent="0.25">
      <c r="A44408" s="1" t="str">
        <f>"77083"</f>
        <v>77083</v>
      </c>
      <c r="B44408" s="1" t="str">
        <f t="shared" si="223"/>
        <v>48201</v>
      </c>
      <c r="C44408" s="2">
        <v>0.58854789424737597</v>
      </c>
      <c r="D44408" s="2">
        <v>0.85021645021644998</v>
      </c>
      <c r="E44408" s="2">
        <v>0.87283236994219604</v>
      </c>
      <c r="F44408" s="2">
        <v>0.60324563971726097</v>
      </c>
    </row>
    <row r="44409" spans="1:6" x14ac:dyDescent="0.25">
      <c r="A44409" s="1" t="str">
        <f>"77083"</f>
        <v>77083</v>
      </c>
      <c r="B44409" s="1" t="str">
        <f>"48157"</f>
        <v>48157</v>
      </c>
      <c r="C44409" s="2">
        <v>0.41145210575262298</v>
      </c>
      <c r="D44409" s="2">
        <v>0.14978354978354899</v>
      </c>
      <c r="E44409" s="2">
        <v>0.12716763005780299</v>
      </c>
      <c r="F44409" s="2">
        <v>0.39675436028273797</v>
      </c>
    </row>
    <row r="44410" spans="1:6" x14ac:dyDescent="0.25">
      <c r="A44410" s="1" t="str">
        <f>"77304"</f>
        <v>77304</v>
      </c>
      <c r="B44410" s="1" t="str">
        <f>"48339"</f>
        <v>48339</v>
      </c>
      <c r="C44410" s="2">
        <v>1</v>
      </c>
      <c r="D44410" s="2">
        <v>1</v>
      </c>
      <c r="E44410" s="2">
        <v>1</v>
      </c>
      <c r="F44410" s="2">
        <v>1</v>
      </c>
    </row>
    <row r="44411" spans="1:6" x14ac:dyDescent="0.25">
      <c r="A44411" s="1" t="str">
        <f>"77287"</f>
        <v>77287</v>
      </c>
      <c r="B44411" s="1" t="str">
        <f>"48201"</f>
        <v>48201</v>
      </c>
      <c r="C44411" s="2">
        <v>1</v>
      </c>
      <c r="D44411" s="2">
        <v>1</v>
      </c>
      <c r="E44411" s="2">
        <v>1</v>
      </c>
      <c r="F44411" s="2">
        <v>1</v>
      </c>
    </row>
    <row r="44412" spans="1:6" x14ac:dyDescent="0.25">
      <c r="A44412" s="1" t="str">
        <f>"77288"</f>
        <v>77288</v>
      </c>
      <c r="B44412" s="1" t="str">
        <f>"48201"</f>
        <v>48201</v>
      </c>
      <c r="C44412" s="2">
        <v>1</v>
      </c>
      <c r="D44412" s="2">
        <v>1</v>
      </c>
      <c r="E44412" s="2">
        <v>1</v>
      </c>
      <c r="F44412" s="2">
        <v>1</v>
      </c>
    </row>
    <row r="44413" spans="1:6" x14ac:dyDescent="0.25">
      <c r="A44413" s="1" t="str">
        <f>"77334"</f>
        <v>77334</v>
      </c>
      <c r="B44413" s="1" t="str">
        <f>"48471"</f>
        <v>48471</v>
      </c>
      <c r="C44413" s="2">
        <v>0</v>
      </c>
      <c r="D44413" s="2">
        <v>1</v>
      </c>
      <c r="E44413" s="2">
        <v>0</v>
      </c>
      <c r="F44413" s="2">
        <v>1</v>
      </c>
    </row>
    <row r="44414" spans="1:6" x14ac:dyDescent="0.25">
      <c r="A44414" s="1" t="str">
        <f>"77345"</f>
        <v>77345</v>
      </c>
      <c r="B44414" s="1" t="str">
        <f>"48201"</f>
        <v>48201</v>
      </c>
      <c r="C44414" s="2">
        <v>1</v>
      </c>
      <c r="D44414" s="2">
        <v>1</v>
      </c>
      <c r="E44414" s="2">
        <v>1</v>
      </c>
      <c r="F44414" s="2">
        <v>1</v>
      </c>
    </row>
    <row r="44415" spans="1:6" x14ac:dyDescent="0.25">
      <c r="A44415" s="1" t="str">
        <f>"77351"</f>
        <v>77351</v>
      </c>
      <c r="B44415" s="1" t="str">
        <f>"48373"</f>
        <v>48373</v>
      </c>
      <c r="C44415" s="2">
        <v>1</v>
      </c>
      <c r="D44415" s="2">
        <v>1</v>
      </c>
      <c r="E44415" s="2">
        <v>1</v>
      </c>
      <c r="F44415" s="2">
        <v>1</v>
      </c>
    </row>
    <row r="44416" spans="1:6" x14ac:dyDescent="0.25">
      <c r="A44416" s="1" t="str">
        <f>"77382"</f>
        <v>77382</v>
      </c>
      <c r="B44416" s="1" t="str">
        <f>"48339"</f>
        <v>48339</v>
      </c>
      <c r="C44416" s="2">
        <v>1</v>
      </c>
      <c r="D44416" s="2">
        <v>1</v>
      </c>
      <c r="E44416" s="2">
        <v>1</v>
      </c>
      <c r="F44416" s="2">
        <v>1</v>
      </c>
    </row>
    <row r="44417" spans="1:6" x14ac:dyDescent="0.25">
      <c r="A44417" s="1" t="str">
        <f>"77383"</f>
        <v>77383</v>
      </c>
      <c r="B44417" s="1" t="str">
        <f>"48201"</f>
        <v>48201</v>
      </c>
      <c r="C44417" s="2">
        <v>1</v>
      </c>
      <c r="D44417" s="2">
        <v>1</v>
      </c>
      <c r="E44417" s="2">
        <v>1</v>
      </c>
      <c r="F44417" s="2">
        <v>1</v>
      </c>
    </row>
    <row r="44418" spans="1:6" x14ac:dyDescent="0.25">
      <c r="A44418" s="1" t="str">
        <f>"77411"</f>
        <v>77411</v>
      </c>
      <c r="B44418" s="1" t="str">
        <f>"48201"</f>
        <v>48201</v>
      </c>
      <c r="C44418" s="2">
        <v>1</v>
      </c>
      <c r="D44418" s="2">
        <v>1</v>
      </c>
      <c r="E44418" s="2">
        <v>1</v>
      </c>
      <c r="F44418" s="2">
        <v>1</v>
      </c>
    </row>
    <row r="44419" spans="1:6" x14ac:dyDescent="0.25">
      <c r="A44419" s="1" t="str">
        <f>"77386"</f>
        <v>77386</v>
      </c>
      <c r="B44419" s="1" t="str">
        <f>"48339"</f>
        <v>48339</v>
      </c>
      <c r="C44419" s="2">
        <v>1</v>
      </c>
      <c r="D44419" s="2">
        <v>1</v>
      </c>
      <c r="E44419" s="2">
        <v>1</v>
      </c>
      <c r="F44419" s="2">
        <v>1</v>
      </c>
    </row>
    <row r="44420" spans="1:6" x14ac:dyDescent="0.25">
      <c r="A44420" s="1" t="str">
        <f>"77419"</f>
        <v>77419</v>
      </c>
      <c r="B44420" s="1" t="str">
        <f>"48321"</f>
        <v>48321</v>
      </c>
      <c r="C44420" s="2">
        <v>1</v>
      </c>
      <c r="D44420" s="2">
        <v>1</v>
      </c>
      <c r="E44420" s="2">
        <v>0</v>
      </c>
      <c r="F44420" s="2">
        <v>1</v>
      </c>
    </row>
    <row r="44421" spans="1:6" x14ac:dyDescent="0.25">
      <c r="A44421" s="1" t="str">
        <f>"77433"</f>
        <v>77433</v>
      </c>
      <c r="B44421" s="1" t="str">
        <f>"48201"</f>
        <v>48201</v>
      </c>
      <c r="C44421" s="2">
        <v>1</v>
      </c>
      <c r="D44421" s="2">
        <v>1</v>
      </c>
      <c r="E44421" s="2">
        <v>1</v>
      </c>
      <c r="F44421" s="2">
        <v>1</v>
      </c>
    </row>
    <row r="44422" spans="1:6" x14ac:dyDescent="0.25">
      <c r="A44422" s="1" t="str">
        <f>"77440"</f>
        <v>77440</v>
      </c>
      <c r="B44422" s="1" t="str">
        <f>"48321"</f>
        <v>48321</v>
      </c>
      <c r="C44422" s="2">
        <v>0</v>
      </c>
      <c r="D44422" s="2">
        <v>1</v>
      </c>
      <c r="E44422" s="2">
        <v>0</v>
      </c>
      <c r="F44422" s="2">
        <v>1</v>
      </c>
    </row>
    <row r="44423" spans="1:6" x14ac:dyDescent="0.25">
      <c r="A44423" s="1" t="str">
        <f>"77479"</f>
        <v>77479</v>
      </c>
      <c r="B44423" s="1" t="str">
        <f>"48157"</f>
        <v>48157</v>
      </c>
      <c r="C44423" s="2">
        <v>1</v>
      </c>
      <c r="D44423" s="2">
        <v>1</v>
      </c>
      <c r="E44423" s="2">
        <v>1</v>
      </c>
      <c r="F44423" s="2">
        <v>1</v>
      </c>
    </row>
    <row r="44424" spans="1:6" x14ac:dyDescent="0.25">
      <c r="A44424" s="1" t="str">
        <f>"77480"</f>
        <v>77480</v>
      </c>
      <c r="B44424" s="1" t="str">
        <f>"48039"</f>
        <v>48039</v>
      </c>
      <c r="C44424" s="2">
        <v>0.95317437517954595</v>
      </c>
      <c r="D44424" s="2">
        <v>0.95833333333333304</v>
      </c>
      <c r="E44424" s="2">
        <v>1</v>
      </c>
      <c r="F44424" s="2">
        <v>0.95383369330453505</v>
      </c>
    </row>
    <row r="44425" spans="1:6" x14ac:dyDescent="0.25">
      <c r="A44425" s="1" t="str">
        <f>"77480"</f>
        <v>77480</v>
      </c>
      <c r="B44425" s="1" t="str">
        <f>"48321"</f>
        <v>48321</v>
      </c>
      <c r="C44425" s="2">
        <v>4.6825624820453798E-2</v>
      </c>
      <c r="D44425" s="2">
        <v>4.1666666666666602E-2</v>
      </c>
      <c r="E44425" s="2">
        <v>0</v>
      </c>
      <c r="F44425" s="2">
        <v>4.6166306695464301E-2</v>
      </c>
    </row>
    <row r="44426" spans="1:6" x14ac:dyDescent="0.25">
      <c r="A44426" s="1" t="str">
        <f>"77483"</f>
        <v>77483</v>
      </c>
      <c r="B44426" s="1" t="str">
        <f>"48321"</f>
        <v>48321</v>
      </c>
      <c r="C44426" s="2">
        <v>0</v>
      </c>
      <c r="D44426" s="2">
        <v>1</v>
      </c>
      <c r="E44426" s="2">
        <v>0</v>
      </c>
      <c r="F44426" s="2">
        <v>1</v>
      </c>
    </row>
    <row r="44427" spans="1:6" x14ac:dyDescent="0.25">
      <c r="A44427" s="1" t="str">
        <f>"77481"</f>
        <v>77481</v>
      </c>
      <c r="B44427" s="1" t="str">
        <f>"48157"</f>
        <v>48157</v>
      </c>
      <c r="C44427" s="2">
        <v>1</v>
      </c>
      <c r="D44427" s="2">
        <v>1</v>
      </c>
      <c r="E44427" s="2">
        <v>0</v>
      </c>
      <c r="F44427" s="2">
        <v>1</v>
      </c>
    </row>
    <row r="44428" spans="1:6" x14ac:dyDescent="0.25">
      <c r="A44428" s="1" t="str">
        <f>"77501"</f>
        <v>77501</v>
      </c>
      <c r="B44428" s="1" t="str">
        <f>"48201"</f>
        <v>48201</v>
      </c>
      <c r="C44428" s="2">
        <v>1</v>
      </c>
      <c r="D44428" s="2">
        <v>1</v>
      </c>
      <c r="E44428" s="2">
        <v>1</v>
      </c>
      <c r="F44428" s="2">
        <v>1</v>
      </c>
    </row>
    <row r="44429" spans="1:6" x14ac:dyDescent="0.25">
      <c r="A44429" s="1" t="str">
        <f>"77453"</f>
        <v>77453</v>
      </c>
      <c r="B44429" s="1" t="str">
        <f>"48481"</f>
        <v>48481</v>
      </c>
      <c r="C44429" s="2">
        <v>0</v>
      </c>
      <c r="D44429" s="2">
        <v>1</v>
      </c>
      <c r="E44429" s="2">
        <v>0</v>
      </c>
      <c r="F44429" s="2">
        <v>1</v>
      </c>
    </row>
    <row r="44430" spans="1:6" x14ac:dyDescent="0.25">
      <c r="A44430" s="1" t="str">
        <f>"77454"</f>
        <v>77454</v>
      </c>
      <c r="B44430" s="1" t="str">
        <f>"48481"</f>
        <v>48481</v>
      </c>
      <c r="C44430" s="2">
        <v>0</v>
      </c>
      <c r="D44430" s="2">
        <v>1</v>
      </c>
      <c r="E44430" s="2">
        <v>0</v>
      </c>
      <c r="F44430" s="2">
        <v>1</v>
      </c>
    </row>
    <row r="44431" spans="1:6" x14ac:dyDescent="0.25">
      <c r="A44431" s="1" t="str">
        <f>"77468"</f>
        <v>77468</v>
      </c>
      <c r="B44431" s="1" t="str">
        <f>"48321"</f>
        <v>48321</v>
      </c>
      <c r="C44431" s="2">
        <v>1</v>
      </c>
      <c r="D44431" s="2">
        <v>1</v>
      </c>
      <c r="E44431" s="2">
        <v>0</v>
      </c>
      <c r="F44431" s="2">
        <v>1</v>
      </c>
    </row>
    <row r="44432" spans="1:6" x14ac:dyDescent="0.25">
      <c r="A44432" s="1" t="str">
        <f>"77519"</f>
        <v>77519</v>
      </c>
      <c r="B44432" s="1" t="str">
        <f>"48199"</f>
        <v>48199</v>
      </c>
      <c r="C44432" s="2">
        <v>1</v>
      </c>
      <c r="D44432" s="2">
        <v>1</v>
      </c>
      <c r="E44432" s="2">
        <v>1</v>
      </c>
      <c r="F44432" s="2">
        <v>1</v>
      </c>
    </row>
    <row r="44433" spans="1:6" x14ac:dyDescent="0.25">
      <c r="A44433" s="1" t="str">
        <f>"77568"</f>
        <v>77568</v>
      </c>
      <c r="B44433" s="1" t="str">
        <f>"48167"</f>
        <v>48167</v>
      </c>
      <c r="C44433" s="2">
        <v>1</v>
      </c>
      <c r="D44433" s="2">
        <v>1</v>
      </c>
      <c r="E44433" s="2">
        <v>1</v>
      </c>
      <c r="F44433" s="2">
        <v>1</v>
      </c>
    </row>
    <row r="44434" spans="1:6" x14ac:dyDescent="0.25">
      <c r="A44434" s="1" t="str">
        <f>"77534"</f>
        <v>77534</v>
      </c>
      <c r="B44434" s="1" t="str">
        <f>"48039"</f>
        <v>48039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25">
      <c r="A44435" s="1" t="str">
        <f>"77531"</f>
        <v>77531</v>
      </c>
      <c r="B44435" s="1" t="str">
        <f>"48039"</f>
        <v>48039</v>
      </c>
      <c r="C44435" s="2">
        <v>1</v>
      </c>
      <c r="D44435" s="2">
        <v>1</v>
      </c>
      <c r="E44435" s="2">
        <v>1</v>
      </c>
      <c r="F44435" s="2">
        <v>1</v>
      </c>
    </row>
    <row r="44436" spans="1:6" x14ac:dyDescent="0.25">
      <c r="A44436" s="1" t="str">
        <f>"77573"</f>
        <v>77573</v>
      </c>
      <c r="B44436" s="1" t="str">
        <f>"48167"</f>
        <v>48167</v>
      </c>
      <c r="C44436" s="2">
        <v>1</v>
      </c>
      <c r="D44436" s="2">
        <v>1</v>
      </c>
      <c r="E44436" s="2">
        <v>1</v>
      </c>
      <c r="F44436" s="2">
        <v>1</v>
      </c>
    </row>
    <row r="44437" spans="1:6" x14ac:dyDescent="0.25">
      <c r="A44437" s="1" t="str">
        <f>"77575"</f>
        <v>77575</v>
      </c>
      <c r="B44437" s="1" t="str">
        <f>"48071"</f>
        <v>48071</v>
      </c>
      <c r="C44437" s="2">
        <v>6.7919759911546302E-3</v>
      </c>
      <c r="D44437" s="2">
        <v>1.2820512820512801E-3</v>
      </c>
      <c r="E44437" s="2">
        <v>0</v>
      </c>
      <c r="F44437" s="2">
        <v>6.0723157604195398E-3</v>
      </c>
    </row>
    <row r="44438" spans="1:6" x14ac:dyDescent="0.25">
      <c r="A44438" s="1" t="str">
        <f>"77575"</f>
        <v>77575</v>
      </c>
      <c r="B44438" s="1" t="str">
        <f>"48291"</f>
        <v>48291</v>
      </c>
      <c r="C44438" s="2">
        <v>0.993208024008845</v>
      </c>
      <c r="D44438" s="2">
        <v>0.99871794871794795</v>
      </c>
      <c r="E44438" s="2">
        <v>1</v>
      </c>
      <c r="F44438" s="2">
        <v>0.99392768423958</v>
      </c>
    </row>
    <row r="44439" spans="1:6" x14ac:dyDescent="0.25">
      <c r="A44439" s="1" t="str">
        <f>"77578"</f>
        <v>77578</v>
      </c>
      <c r="B44439" s="1" t="str">
        <f>"48039"</f>
        <v>48039</v>
      </c>
      <c r="C44439" s="2">
        <v>1</v>
      </c>
      <c r="D44439" s="2">
        <v>1</v>
      </c>
      <c r="E44439" s="2">
        <v>1</v>
      </c>
      <c r="F44439" s="2">
        <v>1</v>
      </c>
    </row>
    <row r="44440" spans="1:6" x14ac:dyDescent="0.25">
      <c r="A44440" s="1" t="str">
        <f>"77574"</f>
        <v>77574</v>
      </c>
      <c r="B44440" s="1" t="str">
        <f>"48167"</f>
        <v>48167</v>
      </c>
      <c r="C44440" s="2">
        <v>1</v>
      </c>
      <c r="D44440" s="2">
        <v>1</v>
      </c>
      <c r="E44440" s="2">
        <v>1</v>
      </c>
      <c r="F44440" s="2">
        <v>1</v>
      </c>
    </row>
    <row r="44441" spans="1:6" x14ac:dyDescent="0.25">
      <c r="A44441" s="1" t="str">
        <f>"77587"</f>
        <v>77587</v>
      </c>
      <c r="B44441" s="1" t="str">
        <f>"48201"</f>
        <v>48201</v>
      </c>
      <c r="C44441" s="2">
        <v>1</v>
      </c>
      <c r="D44441" s="2">
        <v>1</v>
      </c>
      <c r="E44441" s="2">
        <v>1</v>
      </c>
      <c r="F44441" s="2">
        <v>1</v>
      </c>
    </row>
    <row r="44442" spans="1:6" x14ac:dyDescent="0.25">
      <c r="A44442" s="1" t="str">
        <f>"77538"</f>
        <v>77538</v>
      </c>
      <c r="B44442" s="1" t="str">
        <f>"48291"</f>
        <v>48291</v>
      </c>
      <c r="C44442" s="2">
        <v>1</v>
      </c>
      <c r="D44442" s="2">
        <v>1</v>
      </c>
      <c r="E44442" s="2">
        <v>1</v>
      </c>
      <c r="F44442" s="2">
        <v>1</v>
      </c>
    </row>
    <row r="44443" spans="1:6" x14ac:dyDescent="0.25">
      <c r="A44443" s="1" t="str">
        <f>"77545"</f>
        <v>77545</v>
      </c>
      <c r="B44443" s="1" t="str">
        <f>"48039"</f>
        <v>48039</v>
      </c>
      <c r="C44443" s="2">
        <v>7.7586206896551697E-3</v>
      </c>
      <c r="D44443" s="2">
        <v>0</v>
      </c>
      <c r="E44443" s="2">
        <v>0</v>
      </c>
      <c r="F44443" s="2">
        <v>7.3642221540349802E-3</v>
      </c>
    </row>
    <row r="44444" spans="1:6" x14ac:dyDescent="0.25">
      <c r="A44444" s="1" t="str">
        <f>"77545"</f>
        <v>77545</v>
      </c>
      <c r="B44444" s="1" t="str">
        <f>"48157"</f>
        <v>48157</v>
      </c>
      <c r="C44444" s="2">
        <v>0.99224137931034395</v>
      </c>
      <c r="D44444" s="2">
        <v>1</v>
      </c>
      <c r="E44444" s="2">
        <v>1</v>
      </c>
      <c r="F44444" s="2">
        <v>0.99263577784596502</v>
      </c>
    </row>
    <row r="44445" spans="1:6" x14ac:dyDescent="0.25">
      <c r="A44445" s="1" t="str">
        <f>"77831"</f>
        <v>77831</v>
      </c>
      <c r="B44445" s="1" t="str">
        <f>"48313"</f>
        <v>48313</v>
      </c>
      <c r="C44445" s="2">
        <v>2.2196926579396599E-2</v>
      </c>
      <c r="D44445" s="2">
        <v>0</v>
      </c>
      <c r="E44445" s="2">
        <v>0</v>
      </c>
      <c r="F44445" s="2">
        <v>2.1690767519466001E-2</v>
      </c>
    </row>
    <row r="44446" spans="1:6" x14ac:dyDescent="0.25">
      <c r="A44446" s="1" t="str">
        <f>"77831"</f>
        <v>77831</v>
      </c>
      <c r="B44446" s="1" t="str">
        <f>"48185"</f>
        <v>48185</v>
      </c>
      <c r="C44446" s="2">
        <v>0.84746727376209396</v>
      </c>
      <c r="D44446" s="2">
        <v>0.97560975609755995</v>
      </c>
      <c r="E44446" s="2">
        <v>0</v>
      </c>
      <c r="F44446" s="2">
        <v>0.85038932146829804</v>
      </c>
    </row>
    <row r="44447" spans="1:6" x14ac:dyDescent="0.25">
      <c r="A44447" s="1" t="str">
        <f>"77831"</f>
        <v>77831</v>
      </c>
      <c r="B44447" s="1" t="str">
        <f>"48471"</f>
        <v>48471</v>
      </c>
      <c r="C44447" s="2">
        <v>0.130335799658508</v>
      </c>
      <c r="D44447" s="2">
        <v>2.4390243902439001E-2</v>
      </c>
      <c r="E44447" s="2">
        <v>0</v>
      </c>
      <c r="F44447" s="2">
        <v>0.12791991101223499</v>
      </c>
    </row>
    <row r="44448" spans="1:6" x14ac:dyDescent="0.25">
      <c r="A44448" s="1" t="str">
        <f>"77802"</f>
        <v>77802</v>
      </c>
      <c r="B44448" s="1" t="str">
        <f>"48041"</f>
        <v>48041</v>
      </c>
      <c r="C44448" s="2">
        <v>1</v>
      </c>
      <c r="D44448" s="2">
        <v>1</v>
      </c>
      <c r="E44448" s="2">
        <v>1</v>
      </c>
      <c r="F44448" s="2">
        <v>1</v>
      </c>
    </row>
    <row r="44449" spans="1:6" x14ac:dyDescent="0.25">
      <c r="A44449" s="1" t="str">
        <f>"77808"</f>
        <v>77808</v>
      </c>
      <c r="B44449" s="1" t="str">
        <f>"48395"</f>
        <v>48395</v>
      </c>
      <c r="C44449" s="2">
        <v>4.9250197316495603E-2</v>
      </c>
      <c r="D44449" s="2">
        <v>1.2371134020618501E-2</v>
      </c>
      <c r="E44449" s="2">
        <v>0</v>
      </c>
      <c r="F44449" s="2">
        <v>4.6362443504883999E-2</v>
      </c>
    </row>
    <row r="44450" spans="1:6" x14ac:dyDescent="0.25">
      <c r="A44450" s="1" t="str">
        <f>"77808"</f>
        <v>77808</v>
      </c>
      <c r="B44450" s="1" t="str">
        <f>"48041"</f>
        <v>48041</v>
      </c>
      <c r="C44450" s="2">
        <v>0.95074980268350395</v>
      </c>
      <c r="D44450" s="2">
        <v>0.98762886597938104</v>
      </c>
      <c r="E44450" s="2">
        <v>1</v>
      </c>
      <c r="F44450" s="2">
        <v>0.95363755649511495</v>
      </c>
    </row>
    <row r="44451" spans="1:6" x14ac:dyDescent="0.25">
      <c r="A44451" s="1" t="str">
        <f>"77642"</f>
        <v>77642</v>
      </c>
      <c r="B44451" s="1" t="str">
        <f>"48245"</f>
        <v>48245</v>
      </c>
      <c r="C44451" s="2">
        <v>1</v>
      </c>
      <c r="D44451" s="2">
        <v>1</v>
      </c>
      <c r="E44451" s="2">
        <v>1</v>
      </c>
      <c r="F44451" s="2">
        <v>1</v>
      </c>
    </row>
    <row r="44452" spans="1:6" x14ac:dyDescent="0.25">
      <c r="A44452" s="1" t="str">
        <f>"77855"</f>
        <v>77855</v>
      </c>
      <c r="B44452" s="1" t="str">
        <f>"48289"</f>
        <v>48289</v>
      </c>
      <c r="C44452" s="2">
        <v>0</v>
      </c>
      <c r="D44452" s="2">
        <v>1</v>
      </c>
      <c r="E44452" s="2">
        <v>0</v>
      </c>
      <c r="F44452" s="2">
        <v>1</v>
      </c>
    </row>
    <row r="44453" spans="1:6" x14ac:dyDescent="0.25">
      <c r="A44453" s="1" t="str">
        <f>"77862"</f>
        <v>77862</v>
      </c>
      <c r="B44453" s="1" t="str">
        <f>"48041"</f>
        <v>48041</v>
      </c>
      <c r="C44453" s="2">
        <v>0</v>
      </c>
      <c r="D44453" s="2">
        <v>1</v>
      </c>
      <c r="E44453" s="2">
        <v>0</v>
      </c>
      <c r="F44453" s="2">
        <v>1</v>
      </c>
    </row>
    <row r="44454" spans="1:6" x14ac:dyDescent="0.25">
      <c r="A44454" s="1" t="str">
        <f>"77863"</f>
        <v>77863</v>
      </c>
      <c r="B44454" s="1" t="str">
        <f>"48051"</f>
        <v>48051</v>
      </c>
      <c r="C44454" s="2">
        <v>0</v>
      </c>
      <c r="D44454" s="2">
        <v>0</v>
      </c>
      <c r="E44454" s="2">
        <v>1</v>
      </c>
      <c r="F44454" s="2">
        <v>1</v>
      </c>
    </row>
    <row r="44455" spans="1:6" x14ac:dyDescent="0.25">
      <c r="A44455" s="1" t="str">
        <f>"77837"</f>
        <v>77837</v>
      </c>
      <c r="B44455" s="1" t="str">
        <f>"48395"</f>
        <v>48395</v>
      </c>
      <c r="C44455" s="2">
        <v>1</v>
      </c>
      <c r="D44455" s="2">
        <v>1</v>
      </c>
      <c r="E44455" s="2">
        <v>1</v>
      </c>
      <c r="F44455" s="2">
        <v>1</v>
      </c>
    </row>
    <row r="44456" spans="1:6" x14ac:dyDescent="0.25">
      <c r="A44456" s="1" t="str">
        <f>"77873"</f>
        <v>77873</v>
      </c>
      <c r="B44456" s="1" t="str">
        <f>"48471"</f>
        <v>48471</v>
      </c>
      <c r="C44456" s="2">
        <v>0.21666666666666601</v>
      </c>
      <c r="D44456" s="2">
        <v>7.1428571428571397E-2</v>
      </c>
      <c r="E44456" s="2">
        <v>0</v>
      </c>
      <c r="F44456" s="2">
        <v>0.21014492753623101</v>
      </c>
    </row>
    <row r="44457" spans="1:6" x14ac:dyDescent="0.25">
      <c r="A44457" s="1" t="str">
        <f>"77873"</f>
        <v>77873</v>
      </c>
      <c r="B44457" s="1" t="str">
        <f>"48339"</f>
        <v>48339</v>
      </c>
      <c r="C44457" s="2">
        <v>0.33939393939393903</v>
      </c>
      <c r="D44457" s="2">
        <v>0.39285714285714202</v>
      </c>
      <c r="E44457" s="2">
        <v>0.5</v>
      </c>
      <c r="F44457" s="2">
        <v>0.34202898550724598</v>
      </c>
    </row>
    <row r="44458" spans="1:6" x14ac:dyDescent="0.25">
      <c r="A44458" s="1" t="str">
        <f>"77873"</f>
        <v>77873</v>
      </c>
      <c r="B44458" s="1" t="str">
        <f>"48185"</f>
        <v>48185</v>
      </c>
      <c r="C44458" s="2">
        <v>0.44393939393939302</v>
      </c>
      <c r="D44458" s="2">
        <v>0.53571428571428503</v>
      </c>
      <c r="E44458" s="2">
        <v>0.5</v>
      </c>
      <c r="F44458" s="2">
        <v>0.44782608695652099</v>
      </c>
    </row>
    <row r="44459" spans="1:6" x14ac:dyDescent="0.25">
      <c r="A44459" s="1" t="str">
        <f>"77881"</f>
        <v>77881</v>
      </c>
      <c r="B44459" s="1" t="str">
        <f>"48041"</f>
        <v>48041</v>
      </c>
      <c r="C44459" s="2">
        <v>1</v>
      </c>
      <c r="D44459" s="2">
        <v>1</v>
      </c>
      <c r="E44459" s="2">
        <v>1</v>
      </c>
      <c r="F44459" s="2">
        <v>1</v>
      </c>
    </row>
    <row r="44460" spans="1:6" x14ac:dyDescent="0.25">
      <c r="A44460" s="1" t="str">
        <f>"77657"</f>
        <v>77657</v>
      </c>
      <c r="B44460" s="1" t="str">
        <f>"48199"</f>
        <v>48199</v>
      </c>
      <c r="C44460" s="2">
        <v>1</v>
      </c>
      <c r="D44460" s="2">
        <v>1</v>
      </c>
      <c r="E44460" s="2">
        <v>1</v>
      </c>
      <c r="F44460" s="2">
        <v>1</v>
      </c>
    </row>
    <row r="44461" spans="1:6" x14ac:dyDescent="0.25">
      <c r="A44461" s="1" t="str">
        <f>"77664"</f>
        <v>77664</v>
      </c>
      <c r="B44461" s="1" t="str">
        <f>"48457"</f>
        <v>48457</v>
      </c>
      <c r="C44461" s="2">
        <v>0.98511502029769904</v>
      </c>
      <c r="D44461" s="2">
        <v>1</v>
      </c>
      <c r="E44461" s="2">
        <v>1</v>
      </c>
      <c r="F44461" s="2">
        <v>0.98685782556750201</v>
      </c>
    </row>
    <row r="44462" spans="1:6" x14ac:dyDescent="0.25">
      <c r="A44462" s="1" t="str">
        <f>"77664"</f>
        <v>77664</v>
      </c>
      <c r="B44462" s="1" t="str">
        <f>"48199"</f>
        <v>48199</v>
      </c>
      <c r="C44462" s="2">
        <v>1.48849797023004E-2</v>
      </c>
      <c r="D44462" s="2">
        <v>0</v>
      </c>
      <c r="E44462" s="2">
        <v>0</v>
      </c>
      <c r="F44462" s="2">
        <v>1.3142174432497E-2</v>
      </c>
    </row>
    <row r="44463" spans="1:6" x14ac:dyDescent="0.25">
      <c r="A44463" s="1" t="str">
        <f>"77701"</f>
        <v>77701</v>
      </c>
      <c r="B44463" s="1" t="str">
        <f>"48245"</f>
        <v>48245</v>
      </c>
      <c r="C44463" s="2">
        <v>1</v>
      </c>
      <c r="D44463" s="2">
        <v>1</v>
      </c>
      <c r="E44463" s="2">
        <v>1</v>
      </c>
      <c r="F44463" s="2">
        <v>1</v>
      </c>
    </row>
    <row r="44464" spans="1:6" x14ac:dyDescent="0.25">
      <c r="A44464" s="1" t="str">
        <f>"77704"</f>
        <v>77704</v>
      </c>
      <c r="B44464" s="1" t="str">
        <f>"48245"</f>
        <v>48245</v>
      </c>
      <c r="C44464" s="2">
        <v>1</v>
      </c>
      <c r="D44464" s="2">
        <v>1</v>
      </c>
      <c r="E44464" s="2">
        <v>1</v>
      </c>
      <c r="F44464" s="2">
        <v>1</v>
      </c>
    </row>
    <row r="44465" spans="1:6" x14ac:dyDescent="0.25">
      <c r="A44465" s="1" t="str">
        <f>"77905"</f>
        <v>77905</v>
      </c>
      <c r="B44465" s="1" t="str">
        <f>"48175"</f>
        <v>48175</v>
      </c>
      <c r="C44465" s="2">
        <v>6.9936421435059001E-2</v>
      </c>
      <c r="D44465" s="2">
        <v>3.1161473087818602E-2</v>
      </c>
      <c r="E44465" s="2">
        <v>0.10280373831775701</v>
      </c>
      <c r="F44465" s="2">
        <v>6.8497028021511405E-2</v>
      </c>
    </row>
    <row r="44466" spans="1:6" x14ac:dyDescent="0.25">
      <c r="A44466" s="1" t="str">
        <f>"77905"</f>
        <v>77905</v>
      </c>
      <c r="B44466" s="1" t="str">
        <f>"48469"</f>
        <v>48469</v>
      </c>
      <c r="C44466" s="2">
        <v>0.93006357856494004</v>
      </c>
      <c r="D44466" s="2">
        <v>0.96883852691218098</v>
      </c>
      <c r="E44466" s="2">
        <v>0.89719626168224198</v>
      </c>
      <c r="F44466" s="2">
        <v>0.93150297197848797</v>
      </c>
    </row>
    <row r="44467" spans="1:6" x14ac:dyDescent="0.25">
      <c r="A44467" s="1" t="str">
        <f>"77961"</f>
        <v>77961</v>
      </c>
      <c r="B44467" s="1" t="str">
        <f>"48239"</f>
        <v>48239</v>
      </c>
      <c r="C44467" s="2">
        <v>0</v>
      </c>
      <c r="D44467" s="2">
        <v>1</v>
      </c>
      <c r="E44467" s="2">
        <v>0</v>
      </c>
      <c r="F44467" s="2">
        <v>1</v>
      </c>
    </row>
    <row r="44468" spans="1:6" x14ac:dyDescent="0.25">
      <c r="A44468" s="1" t="str">
        <f>"78043"</f>
        <v>78043</v>
      </c>
      <c r="B44468" s="1" t="str">
        <f>"48479"</f>
        <v>48479</v>
      </c>
      <c r="C44468" s="2">
        <v>1</v>
      </c>
      <c r="D44468" s="2">
        <v>1</v>
      </c>
      <c r="E44468" s="2">
        <v>1</v>
      </c>
      <c r="F44468" s="2">
        <v>1</v>
      </c>
    </row>
    <row r="44469" spans="1:6" x14ac:dyDescent="0.25">
      <c r="A44469" s="1" t="str">
        <f>"77983"</f>
        <v>77983</v>
      </c>
      <c r="B44469" s="1" t="str">
        <f>"48057"</f>
        <v>48057</v>
      </c>
      <c r="C44469" s="2">
        <v>1</v>
      </c>
      <c r="D44469" s="2">
        <v>1</v>
      </c>
      <c r="E44469" s="2">
        <v>1</v>
      </c>
      <c r="F44469" s="2">
        <v>1</v>
      </c>
    </row>
    <row r="44470" spans="1:6" x14ac:dyDescent="0.25">
      <c r="A44470" s="1" t="str">
        <f>"78005"</f>
        <v>78005</v>
      </c>
      <c r="B44470" s="1" t="str">
        <f>"48013"</f>
        <v>48013</v>
      </c>
      <c r="C44470" s="2">
        <v>0.239892183288409</v>
      </c>
      <c r="D44470" s="2">
        <v>0</v>
      </c>
      <c r="E44470" s="2">
        <v>0</v>
      </c>
      <c r="F44470" s="2">
        <v>0.23237597911227101</v>
      </c>
    </row>
    <row r="44471" spans="1:6" x14ac:dyDescent="0.25">
      <c r="A44471" s="1" t="str">
        <f>"78005"</f>
        <v>78005</v>
      </c>
      <c r="B44471" s="1" t="str">
        <f>"48163"</f>
        <v>48163</v>
      </c>
      <c r="C44471" s="2">
        <v>0.76010781671159</v>
      </c>
      <c r="D44471" s="2">
        <v>1</v>
      </c>
      <c r="E44471" s="2">
        <v>1</v>
      </c>
      <c r="F44471" s="2">
        <v>0.76762402088772796</v>
      </c>
    </row>
    <row r="44472" spans="1:6" x14ac:dyDescent="0.25">
      <c r="A44472" s="1" t="str">
        <f>"77993"</f>
        <v>77993</v>
      </c>
      <c r="B44472" s="1" t="str">
        <f>"48175"</f>
        <v>48175</v>
      </c>
      <c r="C44472" s="2">
        <v>0</v>
      </c>
      <c r="D44472" s="2">
        <v>1</v>
      </c>
      <c r="E44472" s="2">
        <v>0</v>
      </c>
      <c r="F44472" s="2">
        <v>1</v>
      </c>
    </row>
    <row r="44473" spans="1:6" x14ac:dyDescent="0.25">
      <c r="A44473" s="1" t="str">
        <f>"77977"</f>
        <v>77977</v>
      </c>
      <c r="B44473" s="1" t="str">
        <f>"48469"</f>
        <v>48469</v>
      </c>
      <c r="C44473" s="2">
        <v>1</v>
      </c>
      <c r="D44473" s="2">
        <v>1</v>
      </c>
      <c r="E44473" s="2">
        <v>0</v>
      </c>
      <c r="F44473" s="2">
        <v>1</v>
      </c>
    </row>
    <row r="44474" spans="1:6" x14ac:dyDescent="0.25">
      <c r="A44474" s="1" t="str">
        <f>"77978"</f>
        <v>77978</v>
      </c>
      <c r="B44474" s="1" t="str">
        <f>"48057"</f>
        <v>48057</v>
      </c>
      <c r="C44474" s="2">
        <v>0</v>
      </c>
      <c r="D44474" s="2">
        <v>1</v>
      </c>
      <c r="E44474" s="2">
        <v>1</v>
      </c>
      <c r="F44474" s="2">
        <v>1</v>
      </c>
    </row>
    <row r="44475" spans="1:6" x14ac:dyDescent="0.25">
      <c r="A44475" s="1" t="str">
        <f>"78112"</f>
        <v>78112</v>
      </c>
      <c r="B44475" s="1" t="str">
        <f>"48493"</f>
        <v>48493</v>
      </c>
      <c r="C44475" s="2">
        <v>2.1346963319302401E-2</v>
      </c>
      <c r="D44475" s="2">
        <v>0</v>
      </c>
      <c r="E44475" s="2">
        <v>3.6649214659685798E-2</v>
      </c>
      <c r="F44475" s="2">
        <v>2.15827338129496E-2</v>
      </c>
    </row>
    <row r="44476" spans="1:6" x14ac:dyDescent="0.25">
      <c r="A44476" s="1" t="str">
        <f>"78112"</f>
        <v>78112</v>
      </c>
      <c r="B44476" s="1" t="str">
        <f>"48029"</f>
        <v>48029</v>
      </c>
      <c r="C44476" s="2">
        <v>0.97865303668069703</v>
      </c>
      <c r="D44476" s="2">
        <v>1</v>
      </c>
      <c r="E44476" s="2">
        <v>0.96335078534031404</v>
      </c>
      <c r="F44476" s="2">
        <v>0.97841726618705005</v>
      </c>
    </row>
    <row r="44477" spans="1:6" x14ac:dyDescent="0.25">
      <c r="A44477" s="1" t="str">
        <f>"78070"</f>
        <v>78070</v>
      </c>
      <c r="B44477" s="1" t="str">
        <f>"48259"</f>
        <v>48259</v>
      </c>
      <c r="C44477" s="2">
        <v>3.8956822854669402E-3</v>
      </c>
      <c r="D44477" s="2">
        <v>1.56985871271585E-3</v>
      </c>
      <c r="E44477" s="2">
        <v>1.4388489208633001E-2</v>
      </c>
      <c r="F44477" s="2">
        <v>3.8933812518718099E-3</v>
      </c>
    </row>
    <row r="44478" spans="1:6" x14ac:dyDescent="0.25">
      <c r="A44478" s="1" t="str">
        <f>"78070"</f>
        <v>78070</v>
      </c>
      <c r="B44478" s="1" t="str">
        <f>"48031"</f>
        <v>48031</v>
      </c>
      <c r="C44478" s="2">
        <v>3.5277567362839497E-2</v>
      </c>
      <c r="D44478" s="2">
        <v>1.56985871271585E-3</v>
      </c>
      <c r="E44478" s="2">
        <v>1.4388489208633001E-2</v>
      </c>
      <c r="F44478" s="2">
        <v>3.2844164919636598E-2</v>
      </c>
    </row>
    <row r="44479" spans="1:6" x14ac:dyDescent="0.25">
      <c r="A44479" s="1" t="str">
        <f>"78070"</f>
        <v>78070</v>
      </c>
      <c r="B44479" s="1" t="str">
        <f>"48091"</f>
        <v>48091</v>
      </c>
      <c r="C44479" s="2">
        <v>0.96082675035169296</v>
      </c>
      <c r="D44479" s="2">
        <v>0.99686028257456805</v>
      </c>
      <c r="E44479" s="2">
        <v>0.97122302158273299</v>
      </c>
      <c r="F44479" s="2">
        <v>0.96326245382849096</v>
      </c>
    </row>
    <row r="44480" spans="1:6" x14ac:dyDescent="0.25">
      <c r="A44480" s="1" t="str">
        <f>"78109"</f>
        <v>78109</v>
      </c>
      <c r="B44480" s="1" t="str">
        <f>"48029"</f>
        <v>48029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25">
      <c r="A44481" s="1" t="str">
        <f>"78014"</f>
        <v>78014</v>
      </c>
      <c r="B44481" s="1" t="str">
        <f>"48283"</f>
        <v>48283</v>
      </c>
      <c r="C44481" s="2">
        <v>1</v>
      </c>
      <c r="D44481" s="2">
        <v>1</v>
      </c>
      <c r="E44481" s="2">
        <v>1</v>
      </c>
      <c r="F44481" s="2">
        <v>1</v>
      </c>
    </row>
    <row r="44482" spans="1:6" x14ac:dyDescent="0.25">
      <c r="A44482" s="1" t="str">
        <f>"78015"</f>
        <v>78015</v>
      </c>
      <c r="B44482" s="1" t="str">
        <f>"48029"</f>
        <v>48029</v>
      </c>
      <c r="C44482" s="2">
        <v>0.74424518201284695</v>
      </c>
      <c r="D44482" s="2">
        <v>0.75757575757575701</v>
      </c>
      <c r="E44482" s="2">
        <v>0.76666666666666605</v>
      </c>
      <c r="F44482" s="2">
        <v>0.74450730167083201</v>
      </c>
    </row>
    <row r="44483" spans="1:6" x14ac:dyDescent="0.25">
      <c r="A44483" s="1" t="str">
        <f>"78015"</f>
        <v>78015</v>
      </c>
      <c r="B44483" s="1" t="str">
        <f>"48259"</f>
        <v>48259</v>
      </c>
      <c r="C44483" s="2">
        <v>0.183485010706638</v>
      </c>
      <c r="D44483" s="2">
        <v>0.21212121212121199</v>
      </c>
      <c r="E44483" s="2">
        <v>0.233333333333333</v>
      </c>
      <c r="F44483" s="2">
        <v>0.184054729640836</v>
      </c>
    </row>
    <row r="44484" spans="1:6" x14ac:dyDescent="0.25">
      <c r="A44484" s="1" t="str">
        <f>"78015"</f>
        <v>78015</v>
      </c>
      <c r="B44484" s="1" t="str">
        <f>"48091"</f>
        <v>48091</v>
      </c>
      <c r="C44484" s="2">
        <v>7.2269807280513895E-2</v>
      </c>
      <c r="D44484" s="2">
        <v>3.03030303030303E-2</v>
      </c>
      <c r="E44484" s="2">
        <v>0</v>
      </c>
      <c r="F44484" s="2">
        <v>7.1437968688330397E-2</v>
      </c>
    </row>
    <row r="44485" spans="1:6" x14ac:dyDescent="0.25">
      <c r="A44485" s="1" t="str">
        <f>"78019"</f>
        <v>78019</v>
      </c>
      <c r="B44485" s="1" t="str">
        <f>"48283"</f>
        <v>48283</v>
      </c>
      <c r="C44485" s="2">
        <v>1</v>
      </c>
      <c r="D44485" s="2">
        <v>1</v>
      </c>
      <c r="E44485" s="2">
        <v>0</v>
      </c>
      <c r="F44485" s="2">
        <v>1</v>
      </c>
    </row>
    <row r="44486" spans="1:6" x14ac:dyDescent="0.25">
      <c r="A44486" s="1" t="str">
        <f>"78021"</f>
        <v>78021</v>
      </c>
      <c r="B44486" s="1" t="str">
        <f>"48283"</f>
        <v>48283</v>
      </c>
      <c r="C44486" s="2">
        <v>1</v>
      </c>
      <c r="D44486" s="2">
        <v>1</v>
      </c>
      <c r="E44486" s="2">
        <v>1</v>
      </c>
      <c r="F44486" s="2">
        <v>1</v>
      </c>
    </row>
    <row r="44487" spans="1:6" x14ac:dyDescent="0.25">
      <c r="A44487" s="1" t="str">
        <f>"78028"</f>
        <v>78028</v>
      </c>
      <c r="B44487" s="1" t="str">
        <f>"48265"</f>
        <v>48265</v>
      </c>
      <c r="C44487" s="2">
        <v>0.97730906090454295</v>
      </c>
      <c r="D44487" s="2">
        <v>0.99908717480602405</v>
      </c>
      <c r="E44487" s="2">
        <v>0.997546012269938</v>
      </c>
      <c r="F44487" s="2">
        <v>0.980175916417377</v>
      </c>
    </row>
    <row r="44488" spans="1:6" x14ac:dyDescent="0.25">
      <c r="A44488" s="1" t="str">
        <f>"78028"</f>
        <v>78028</v>
      </c>
      <c r="B44488" s="1" t="str">
        <f>"48171"</f>
        <v>48171</v>
      </c>
      <c r="C44488" s="2">
        <v>2.2690939095456601E-2</v>
      </c>
      <c r="D44488" s="2">
        <v>9.1282519397535295E-4</v>
      </c>
      <c r="E44488" s="2">
        <v>2.4539877300613399E-3</v>
      </c>
      <c r="F44488" s="2">
        <v>1.9824083582622599E-2</v>
      </c>
    </row>
    <row r="44489" spans="1:6" x14ac:dyDescent="0.25">
      <c r="A44489" s="1" t="str">
        <f>"78147"</f>
        <v>78147</v>
      </c>
      <c r="B44489" s="1" t="str">
        <f>"48493"</f>
        <v>48493</v>
      </c>
      <c r="C44489" s="2">
        <v>1</v>
      </c>
      <c r="D44489" s="2">
        <v>1</v>
      </c>
      <c r="E44489" s="2">
        <v>0</v>
      </c>
      <c r="F44489" s="2">
        <v>1</v>
      </c>
    </row>
    <row r="44490" spans="1:6" x14ac:dyDescent="0.25">
      <c r="A44490" s="1" t="str">
        <f>"78218"</f>
        <v>78218</v>
      </c>
      <c r="B44490" s="1" t="str">
        <f>"48029"</f>
        <v>48029</v>
      </c>
      <c r="C44490" s="2">
        <v>1</v>
      </c>
      <c r="D44490" s="2">
        <v>1</v>
      </c>
      <c r="E44490" s="2">
        <v>1</v>
      </c>
      <c r="F44490" s="2">
        <v>1</v>
      </c>
    </row>
    <row r="44491" spans="1:6" x14ac:dyDescent="0.25">
      <c r="A44491" s="1" t="str">
        <f>"78227"</f>
        <v>78227</v>
      </c>
      <c r="B44491" s="1" t="str">
        <f>"48029"</f>
        <v>48029</v>
      </c>
      <c r="C44491" s="2">
        <v>1</v>
      </c>
      <c r="D44491" s="2">
        <v>1</v>
      </c>
      <c r="E44491" s="2">
        <v>1</v>
      </c>
      <c r="F44491" s="2">
        <v>1</v>
      </c>
    </row>
    <row r="44492" spans="1:6" x14ac:dyDescent="0.25">
      <c r="A44492" s="1" t="str">
        <f>"78219"</f>
        <v>78219</v>
      </c>
      <c r="B44492" s="1" t="str">
        <f>"48029"</f>
        <v>48029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25">
      <c r="A44493" s="1" t="str">
        <f>"78223"</f>
        <v>78223</v>
      </c>
      <c r="B44493" s="1" t="str">
        <f>"48493"</f>
        <v>48493</v>
      </c>
      <c r="C44493" s="2">
        <v>4.98264970193077E-3</v>
      </c>
      <c r="D44493" s="2">
        <v>8.2712985938792304E-4</v>
      </c>
      <c r="E44493" s="2">
        <v>0</v>
      </c>
      <c r="F44493" s="2">
        <v>4.6073554595123497E-3</v>
      </c>
    </row>
    <row r="44494" spans="1:6" x14ac:dyDescent="0.25">
      <c r="A44494" s="1" t="str">
        <f>"78223"</f>
        <v>78223</v>
      </c>
      <c r="B44494" s="1" t="str">
        <f>"48029"</f>
        <v>48029</v>
      </c>
      <c r="C44494" s="2">
        <v>0.99501735029806904</v>
      </c>
      <c r="D44494" s="2">
        <v>0.99917287014061196</v>
      </c>
      <c r="E44494" s="2">
        <v>1</v>
      </c>
      <c r="F44494" s="2">
        <v>0.99539264454048704</v>
      </c>
    </row>
    <row r="44495" spans="1:6" x14ac:dyDescent="0.25">
      <c r="A44495" s="1" t="str">
        <f>"78203"</f>
        <v>78203</v>
      </c>
      <c r="B44495" s="1" t="str">
        <f>"48029"</f>
        <v>48029</v>
      </c>
      <c r="C44495" s="2">
        <v>1</v>
      </c>
      <c r="D44495" s="2">
        <v>1</v>
      </c>
      <c r="E44495" s="2">
        <v>1</v>
      </c>
      <c r="F44495" s="2">
        <v>1</v>
      </c>
    </row>
    <row r="44496" spans="1:6" x14ac:dyDescent="0.25">
      <c r="A44496" s="1" t="str">
        <f>"78241"</f>
        <v>78241</v>
      </c>
      <c r="B44496" s="1" t="str">
        <f>"48029"</f>
        <v>48029</v>
      </c>
      <c r="C44496" s="2">
        <v>0</v>
      </c>
      <c r="D44496" s="2">
        <v>0</v>
      </c>
      <c r="E44496" s="2">
        <v>1</v>
      </c>
      <c r="F44496" s="2">
        <v>1</v>
      </c>
    </row>
    <row r="44497" spans="1:6" x14ac:dyDescent="0.25">
      <c r="A44497" s="1" t="str">
        <f>"78373"</f>
        <v>78373</v>
      </c>
      <c r="B44497" s="1" t="str">
        <f>"48355"</f>
        <v>48355</v>
      </c>
      <c r="C44497" s="2">
        <v>1</v>
      </c>
      <c r="D44497" s="2">
        <v>1</v>
      </c>
      <c r="E44497" s="2">
        <v>1</v>
      </c>
      <c r="F44497" s="2">
        <v>1</v>
      </c>
    </row>
    <row r="44498" spans="1:6" x14ac:dyDescent="0.25">
      <c r="A44498" s="1" t="str">
        <f>"78377"</f>
        <v>78377</v>
      </c>
      <c r="B44498" s="1" t="str">
        <f>"48391"</f>
        <v>48391</v>
      </c>
      <c r="C44498" s="2">
        <v>1</v>
      </c>
      <c r="D44498" s="2">
        <v>1</v>
      </c>
      <c r="E44498" s="2">
        <v>1</v>
      </c>
      <c r="F44498" s="2">
        <v>1</v>
      </c>
    </row>
    <row r="44499" spans="1:6" x14ac:dyDescent="0.25">
      <c r="A44499" s="1" t="str">
        <f>"78247"</f>
        <v>78247</v>
      </c>
      <c r="B44499" s="1" t="str">
        <f>"48029"</f>
        <v>48029</v>
      </c>
      <c r="C44499" s="2">
        <v>1</v>
      </c>
      <c r="D44499" s="2">
        <v>1</v>
      </c>
      <c r="E44499" s="2">
        <v>1</v>
      </c>
      <c r="F44499" s="2">
        <v>1</v>
      </c>
    </row>
    <row r="44500" spans="1:6" x14ac:dyDescent="0.25">
      <c r="A44500" s="1" t="str">
        <f>"78249"</f>
        <v>78249</v>
      </c>
      <c r="B44500" s="1" t="str">
        <f>"48029"</f>
        <v>48029</v>
      </c>
      <c r="C44500" s="2">
        <v>1</v>
      </c>
      <c r="D44500" s="2">
        <v>1</v>
      </c>
      <c r="E44500" s="2">
        <v>1</v>
      </c>
      <c r="F44500" s="2">
        <v>1</v>
      </c>
    </row>
    <row r="44501" spans="1:6" x14ac:dyDescent="0.25">
      <c r="A44501" s="1" t="str">
        <f>"78414"</f>
        <v>78414</v>
      </c>
      <c r="B44501" s="1" t="str">
        <f>"48355"</f>
        <v>48355</v>
      </c>
      <c r="C44501" s="2">
        <v>1</v>
      </c>
      <c r="D44501" s="2">
        <v>1</v>
      </c>
      <c r="E44501" s="2">
        <v>1</v>
      </c>
      <c r="F44501" s="2">
        <v>1</v>
      </c>
    </row>
    <row r="44502" spans="1:6" x14ac:dyDescent="0.25">
      <c r="A44502" s="1" t="str">
        <f>"78387"</f>
        <v>78387</v>
      </c>
      <c r="B44502" s="1" t="str">
        <f>"48025"</f>
        <v>48025</v>
      </c>
      <c r="C44502" s="2">
        <v>5.1282051282051197E-2</v>
      </c>
      <c r="D44502" s="2">
        <v>5.3908355795148199E-3</v>
      </c>
      <c r="E44502" s="2">
        <v>0</v>
      </c>
      <c r="F44502" s="2">
        <v>4.6850828729281702E-2</v>
      </c>
    </row>
    <row r="44503" spans="1:6" x14ac:dyDescent="0.25">
      <c r="A44503" s="1" t="str">
        <f>"78387"</f>
        <v>78387</v>
      </c>
      <c r="B44503" s="1" t="str">
        <f>"48409"</f>
        <v>48409</v>
      </c>
      <c r="C44503" s="2">
        <v>0.94871794871794801</v>
      </c>
      <c r="D44503" s="2">
        <v>0.99460916442048497</v>
      </c>
      <c r="E44503" s="2">
        <v>1</v>
      </c>
      <c r="F44503" s="2">
        <v>0.95314917127071797</v>
      </c>
    </row>
    <row r="44504" spans="1:6" x14ac:dyDescent="0.25">
      <c r="A44504" s="1" t="str">
        <f>"78415"</f>
        <v>78415</v>
      </c>
      <c r="B44504" s="1" t="str">
        <f>"48355"</f>
        <v>48355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25">
      <c r="A44505" s="1" t="str">
        <f>"78417"</f>
        <v>78417</v>
      </c>
      <c r="B44505" s="1" t="str">
        <f>"48355"</f>
        <v>48355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25">
      <c r="A44506" s="1" t="str">
        <f>"78469"</f>
        <v>78469</v>
      </c>
      <c r="B44506" s="1" t="str">
        <f>"48355"</f>
        <v>48355</v>
      </c>
      <c r="C44506" s="2">
        <v>1</v>
      </c>
      <c r="D44506" s="2">
        <v>1</v>
      </c>
      <c r="E44506" s="2">
        <v>1</v>
      </c>
      <c r="F44506" s="2">
        <v>1</v>
      </c>
    </row>
    <row r="44507" spans="1:6" x14ac:dyDescent="0.25">
      <c r="A44507" s="1" t="str">
        <f>"78427"</f>
        <v>78427</v>
      </c>
      <c r="B44507" s="1" t="str">
        <f>"48355"</f>
        <v>48355</v>
      </c>
      <c r="C44507" s="2">
        <v>1</v>
      </c>
      <c r="D44507" s="2">
        <v>1</v>
      </c>
      <c r="E44507" s="2">
        <v>1</v>
      </c>
      <c r="F44507" s="2">
        <v>1</v>
      </c>
    </row>
    <row r="44508" spans="1:6" x14ac:dyDescent="0.25">
      <c r="A44508" s="1" t="str">
        <f>"78468"</f>
        <v>78468</v>
      </c>
      <c r="B44508" s="1" t="str">
        <f>"48355"</f>
        <v>48355</v>
      </c>
      <c r="C44508" s="2">
        <v>1</v>
      </c>
      <c r="D44508" s="2">
        <v>1</v>
      </c>
      <c r="E44508" s="2">
        <v>1</v>
      </c>
      <c r="F44508" s="2">
        <v>1</v>
      </c>
    </row>
    <row r="44509" spans="1:6" x14ac:dyDescent="0.25">
      <c r="A44509" s="1" t="str">
        <f>"78257"</f>
        <v>78257</v>
      </c>
      <c r="B44509" s="1" t="str">
        <f>"48029"</f>
        <v>48029</v>
      </c>
      <c r="C44509" s="2">
        <v>1</v>
      </c>
      <c r="D44509" s="2">
        <v>1</v>
      </c>
      <c r="E44509" s="2">
        <v>1</v>
      </c>
      <c r="F44509" s="2">
        <v>1</v>
      </c>
    </row>
    <row r="44510" spans="1:6" x14ac:dyDescent="0.25">
      <c r="A44510" s="1" t="str">
        <f>"78278"</f>
        <v>78278</v>
      </c>
      <c r="B44510" s="1" t="str">
        <f>"48029"</f>
        <v>48029</v>
      </c>
      <c r="C44510" s="2">
        <v>1</v>
      </c>
      <c r="D44510" s="2">
        <v>1</v>
      </c>
      <c r="E44510" s="2">
        <v>1</v>
      </c>
      <c r="F44510" s="2">
        <v>1</v>
      </c>
    </row>
    <row r="44511" spans="1:6" x14ac:dyDescent="0.25">
      <c r="A44511" s="1" t="str">
        <f>"78283"</f>
        <v>78283</v>
      </c>
      <c r="B44511" s="1" t="str">
        <f>"48029"</f>
        <v>48029</v>
      </c>
      <c r="C44511" s="2">
        <v>1</v>
      </c>
      <c r="D44511" s="2">
        <v>1</v>
      </c>
      <c r="E44511" s="2">
        <v>1</v>
      </c>
      <c r="F44511" s="2">
        <v>1</v>
      </c>
    </row>
    <row r="44512" spans="1:6" x14ac:dyDescent="0.25">
      <c r="A44512" s="1" t="str">
        <f>"78336"</f>
        <v>78336</v>
      </c>
      <c r="B44512" s="1" t="str">
        <f>"48409"</f>
        <v>48409</v>
      </c>
      <c r="C44512" s="2">
        <v>0.73959554513481796</v>
      </c>
      <c r="D44512" s="2">
        <v>0.86904761904761896</v>
      </c>
      <c r="E44512" s="2">
        <v>0.86614173228346403</v>
      </c>
      <c r="F44512" s="2">
        <v>0.75182384931688495</v>
      </c>
    </row>
    <row r="44513" spans="1:6" x14ac:dyDescent="0.25">
      <c r="A44513" s="1" t="str">
        <f>"78336"</f>
        <v>78336</v>
      </c>
      <c r="B44513" s="1" t="str">
        <f>"48355"</f>
        <v>48355</v>
      </c>
      <c r="C44513" s="2">
        <v>0</v>
      </c>
      <c r="D44513" s="2">
        <v>6.8027210884353704E-3</v>
      </c>
      <c r="E44513" s="2">
        <v>0</v>
      </c>
      <c r="F44513" s="2">
        <v>5.30574346730335E-4</v>
      </c>
    </row>
    <row r="44514" spans="1:6" x14ac:dyDescent="0.25">
      <c r="A44514" s="1" t="str">
        <f>"78336"</f>
        <v>78336</v>
      </c>
      <c r="B44514" s="1" t="str">
        <f>"48007"</f>
        <v>48007</v>
      </c>
      <c r="C44514" s="2">
        <v>0.26040445486518099</v>
      </c>
      <c r="D44514" s="2">
        <v>0.12414965986394499</v>
      </c>
      <c r="E44514" s="2">
        <v>0.133858267716535</v>
      </c>
      <c r="F44514" s="2">
        <v>0.24764557633638401</v>
      </c>
    </row>
    <row r="44515" spans="1:6" x14ac:dyDescent="0.25">
      <c r="A44515" s="1" t="str">
        <f>"78343"</f>
        <v>78343</v>
      </c>
      <c r="B44515" s="1" t="str">
        <f>"48355"</f>
        <v>48355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tr">
        <f>"78265"</f>
        <v>78265</v>
      </c>
      <c r="B44516" s="1" t="str">
        <f>"48029"</f>
        <v>48029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25">
      <c r="A44517" s="1" t="str">
        <f>"78293"</f>
        <v>78293</v>
      </c>
      <c r="B44517" s="1" t="str">
        <f>"48029"</f>
        <v>48029</v>
      </c>
      <c r="C44517" s="2">
        <v>1</v>
      </c>
      <c r="D44517" s="2">
        <v>1</v>
      </c>
      <c r="E44517" s="2">
        <v>1</v>
      </c>
      <c r="F44517" s="2">
        <v>1</v>
      </c>
    </row>
    <row r="44518" spans="1:6" x14ac:dyDescent="0.25">
      <c r="A44518" s="1" t="str">
        <f>"78503"</f>
        <v>78503</v>
      </c>
      <c r="B44518" s="1" t="str">
        <f>"48215"</f>
        <v>48215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tr">
        <f>"78572"</f>
        <v>78572</v>
      </c>
      <c r="B44519" s="1" t="str">
        <f>"48215"</f>
        <v>48215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tr">
        <f>"78557"</f>
        <v>78557</v>
      </c>
      <c r="B44520" s="1" t="str">
        <f>"48215"</f>
        <v>48215</v>
      </c>
      <c r="C44520" s="2">
        <v>1</v>
      </c>
      <c r="D44520" s="2">
        <v>1</v>
      </c>
      <c r="E44520" s="2">
        <v>1</v>
      </c>
      <c r="F44520" s="2">
        <v>1</v>
      </c>
    </row>
    <row r="44521" spans="1:6" x14ac:dyDescent="0.25">
      <c r="A44521" s="1" t="str">
        <f>"78559"</f>
        <v>78559</v>
      </c>
      <c r="B44521" s="1" t="str">
        <f>"48061"</f>
        <v>48061</v>
      </c>
      <c r="C44521" s="2">
        <v>1</v>
      </c>
      <c r="D44521" s="2">
        <v>0.99307958477508596</v>
      </c>
      <c r="E44521" s="2">
        <v>1</v>
      </c>
      <c r="F44521" s="2">
        <v>0.99967013029853202</v>
      </c>
    </row>
    <row r="44522" spans="1:6" x14ac:dyDescent="0.25">
      <c r="A44522" s="1" t="str">
        <f>"78559"</f>
        <v>78559</v>
      </c>
      <c r="B44522" s="1" t="str">
        <f>"48215"</f>
        <v>48215</v>
      </c>
      <c r="C44522" s="2">
        <v>0</v>
      </c>
      <c r="D44522" s="2">
        <v>6.9204152249134898E-3</v>
      </c>
      <c r="E44522" s="2">
        <v>0</v>
      </c>
      <c r="F44522" s="2">
        <v>3.2986970146791999E-4</v>
      </c>
    </row>
    <row r="44523" spans="1:6" x14ac:dyDescent="0.25">
      <c r="A44523" s="1" t="str">
        <f>"78564"</f>
        <v>78564</v>
      </c>
      <c r="B44523" s="1" t="str">
        <f>"48505"</f>
        <v>48505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tr">
        <f>"78541"</f>
        <v>78541</v>
      </c>
      <c r="B44524" s="1" t="str">
        <f>"48215"</f>
        <v>48215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tr">
        <f>"78621"</f>
        <v>78621</v>
      </c>
      <c r="B44525" s="1" t="str">
        <f>"48491"</f>
        <v>48491</v>
      </c>
      <c r="C44525" s="2">
        <v>2.99419809365934E-2</v>
      </c>
      <c r="D44525" s="2">
        <v>0</v>
      </c>
      <c r="E44525" s="2">
        <v>0</v>
      </c>
      <c r="F44525" s="2">
        <v>2.7388172858225899E-2</v>
      </c>
    </row>
    <row r="44526" spans="1:6" x14ac:dyDescent="0.25">
      <c r="A44526" s="1" t="str">
        <f>"78621"</f>
        <v>78621</v>
      </c>
      <c r="B44526" s="1" t="str">
        <f>"48021"</f>
        <v>48021</v>
      </c>
      <c r="C44526" s="2">
        <v>0.70980107749689103</v>
      </c>
      <c r="D44526" s="2">
        <v>0.91606714628297303</v>
      </c>
      <c r="E44526" s="2">
        <v>0.89648033126293902</v>
      </c>
      <c r="F44526" s="2">
        <v>0.72649734647460096</v>
      </c>
    </row>
    <row r="44527" spans="1:6" x14ac:dyDescent="0.25">
      <c r="A44527" s="1" t="str">
        <f>"78621"</f>
        <v>78621</v>
      </c>
      <c r="B44527" s="1" t="str">
        <f>"48453"</f>
        <v>48453</v>
      </c>
      <c r="C44527" s="2">
        <v>0.23518441773725601</v>
      </c>
      <c r="D44527" s="2">
        <v>8.1534772182254106E-2</v>
      </c>
      <c r="E44527" s="2">
        <v>8.9026915113871605E-2</v>
      </c>
      <c r="F44527" s="2">
        <v>0.22242228961334301</v>
      </c>
    </row>
    <row r="44528" spans="1:6" x14ac:dyDescent="0.25">
      <c r="A44528" s="1" t="str">
        <f>"78621"</f>
        <v>78621</v>
      </c>
      <c r="B44528" s="1" t="str">
        <f>"48287"</f>
        <v>48287</v>
      </c>
      <c r="C44528" s="2">
        <v>2.5072523829258099E-2</v>
      </c>
      <c r="D44528" s="2">
        <v>2.3980815347721799E-3</v>
      </c>
      <c r="E44528" s="2">
        <v>1.4492753623188401E-2</v>
      </c>
      <c r="F44528" s="2">
        <v>2.3692191053828599E-2</v>
      </c>
    </row>
    <row r="44529" spans="1:6" x14ac:dyDescent="0.25">
      <c r="A44529" s="1" t="str">
        <f>"78622"</f>
        <v>78622</v>
      </c>
      <c r="B44529" s="1" t="str">
        <f>"48055"</f>
        <v>48055</v>
      </c>
      <c r="C44529" s="2">
        <v>0</v>
      </c>
      <c r="D44529" s="2">
        <v>1</v>
      </c>
      <c r="E44529" s="2">
        <v>0</v>
      </c>
      <c r="F44529" s="2">
        <v>1</v>
      </c>
    </row>
    <row r="44530" spans="1:6" x14ac:dyDescent="0.25">
      <c r="A44530" s="1" t="str">
        <f>"78638"</f>
        <v>78638</v>
      </c>
      <c r="B44530" s="1" t="str">
        <f>"48187"</f>
        <v>48187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tr">
        <f>"78630"</f>
        <v>78630</v>
      </c>
      <c r="B44531" s="1" t="str">
        <f>"48491"</f>
        <v>48491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25">
      <c r="A44532" s="1" t="str">
        <f>"78721"</f>
        <v>78721</v>
      </c>
      <c r="B44532" s="1" t="str">
        <f>"48453"</f>
        <v>48453</v>
      </c>
      <c r="C44532" s="2">
        <v>1</v>
      </c>
      <c r="D44532" s="2">
        <v>1</v>
      </c>
      <c r="E44532" s="2">
        <v>1</v>
      </c>
      <c r="F44532" s="2">
        <v>1</v>
      </c>
    </row>
    <row r="44533" spans="1:6" x14ac:dyDescent="0.25">
      <c r="A44533" s="1" t="str">
        <f>"78735"</f>
        <v>78735</v>
      </c>
      <c r="B44533" s="1" t="str">
        <f>"48453"</f>
        <v>48453</v>
      </c>
      <c r="C44533" s="2">
        <v>1</v>
      </c>
      <c r="D44533" s="2">
        <v>1</v>
      </c>
      <c r="E44533" s="2">
        <v>1</v>
      </c>
      <c r="F44533" s="2">
        <v>1</v>
      </c>
    </row>
    <row r="44534" spans="1:6" x14ac:dyDescent="0.25">
      <c r="A44534" s="1" t="str">
        <f>"78737"</f>
        <v>78737</v>
      </c>
      <c r="B44534" s="1" t="str">
        <f>"48209"</f>
        <v>48209</v>
      </c>
      <c r="C44534" s="2">
        <v>0.74709774060666501</v>
      </c>
      <c r="D44534" s="2">
        <v>0.76018099547511297</v>
      </c>
      <c r="E44534" s="2">
        <v>0.57857142857142796</v>
      </c>
      <c r="F44534" s="2">
        <v>0.74502502036541296</v>
      </c>
    </row>
    <row r="44535" spans="1:6" x14ac:dyDescent="0.25">
      <c r="A44535" s="1" t="str">
        <f>"78737"</f>
        <v>78737</v>
      </c>
      <c r="B44535" s="1" t="str">
        <f>"48453"</f>
        <v>48453</v>
      </c>
      <c r="C44535" s="2">
        <v>0.25290225939333399</v>
      </c>
      <c r="D44535" s="2">
        <v>0.239819004524886</v>
      </c>
      <c r="E44535" s="2">
        <v>0.42142857142857099</v>
      </c>
      <c r="F44535" s="2">
        <v>0.25497497963458599</v>
      </c>
    </row>
    <row r="44536" spans="1:6" x14ac:dyDescent="0.25">
      <c r="A44536" s="1" t="str">
        <f>"78731"</f>
        <v>78731</v>
      </c>
      <c r="B44536" s="1" t="str">
        <f>"48453"</f>
        <v>48453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tr">
        <f>"78669"</f>
        <v>78669</v>
      </c>
      <c r="B44537" s="1" t="str">
        <f>"48053"</f>
        <v>48053</v>
      </c>
      <c r="C44537" s="2">
        <v>0.336715367965367</v>
      </c>
      <c r="D44537" s="2">
        <v>0.44125326370757101</v>
      </c>
      <c r="E44537" s="2">
        <v>0.114457831325301</v>
      </c>
      <c r="F44537" s="2">
        <v>0.33711119506359399</v>
      </c>
    </row>
    <row r="44538" spans="1:6" x14ac:dyDescent="0.25">
      <c r="A44538" s="1" t="str">
        <f>"78669"</f>
        <v>78669</v>
      </c>
      <c r="B44538" s="1" t="str">
        <f>"48031"</f>
        <v>48031</v>
      </c>
      <c r="C44538" s="2">
        <v>9.74025974025974E-3</v>
      </c>
      <c r="D44538" s="2">
        <v>0</v>
      </c>
      <c r="E44538" s="2">
        <v>0</v>
      </c>
      <c r="F44538" s="2">
        <v>9.0668681526256106E-3</v>
      </c>
    </row>
    <row r="44539" spans="1:6" x14ac:dyDescent="0.25">
      <c r="A44539" s="1" t="str">
        <f>"78669"</f>
        <v>78669</v>
      </c>
      <c r="B44539" s="1" t="str">
        <f>"48453"</f>
        <v>48453</v>
      </c>
      <c r="C44539" s="2">
        <v>0.65354437229437201</v>
      </c>
      <c r="D44539" s="2">
        <v>0.55874673629242799</v>
      </c>
      <c r="E44539" s="2">
        <v>0.88554216867469804</v>
      </c>
      <c r="F44539" s="2">
        <v>0.65382193678377998</v>
      </c>
    </row>
    <row r="44540" spans="1:6" x14ac:dyDescent="0.25">
      <c r="A44540" s="1" t="str">
        <f>"78671"</f>
        <v>78671</v>
      </c>
      <c r="B44540" s="1" t="str">
        <f>"48171"</f>
        <v>48171</v>
      </c>
      <c r="C44540" s="2">
        <v>0.97413793103448199</v>
      </c>
      <c r="D44540" s="2">
        <v>1</v>
      </c>
      <c r="E44540" s="2">
        <v>1</v>
      </c>
      <c r="F44540" s="2">
        <v>0.97609561752988006</v>
      </c>
    </row>
    <row r="44541" spans="1:6" x14ac:dyDescent="0.25">
      <c r="A44541" s="1" t="str">
        <f>"78671"</f>
        <v>78671</v>
      </c>
      <c r="B44541" s="1" t="str">
        <f>"48031"</f>
        <v>48031</v>
      </c>
      <c r="C44541" s="2">
        <v>2.5862068965517199E-2</v>
      </c>
      <c r="D44541" s="2">
        <v>0</v>
      </c>
      <c r="E44541" s="2">
        <v>0</v>
      </c>
      <c r="F44541" s="2">
        <v>2.3904382470119501E-2</v>
      </c>
    </row>
    <row r="44542" spans="1:6" x14ac:dyDescent="0.25">
      <c r="A44542" s="1" t="str">
        <f>"78683"</f>
        <v>78683</v>
      </c>
      <c r="B44542" s="1" t="str">
        <f>"48491"</f>
        <v>48491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25">
      <c r="A44543" s="1" t="str">
        <f>"78670"</f>
        <v>78670</v>
      </c>
      <c r="B44543" s="1" t="str">
        <f>"48187"</f>
        <v>48187</v>
      </c>
      <c r="C44543" s="2">
        <v>1</v>
      </c>
      <c r="D44543" s="2">
        <v>1</v>
      </c>
      <c r="E44543" s="2">
        <v>0</v>
      </c>
      <c r="F44543" s="2">
        <v>1</v>
      </c>
    </row>
    <row r="44544" spans="1:6" x14ac:dyDescent="0.25">
      <c r="A44544" s="1" t="str">
        <f>"78675"</f>
        <v>78675</v>
      </c>
      <c r="B44544" s="1" t="str">
        <f>"48171"</f>
        <v>48171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25">
      <c r="A44545" s="1" t="str">
        <f>"78748"</f>
        <v>78748</v>
      </c>
      <c r="B44545" s="1" t="str">
        <f>"48453"</f>
        <v>48453</v>
      </c>
      <c r="C44545" s="2">
        <v>1</v>
      </c>
      <c r="D44545" s="2">
        <v>1</v>
      </c>
      <c r="E44545" s="2">
        <v>1</v>
      </c>
      <c r="F44545" s="2">
        <v>1</v>
      </c>
    </row>
    <row r="44546" spans="1:6" x14ac:dyDescent="0.25">
      <c r="A44546" s="1" t="str">
        <f>"78877"</f>
        <v>78877</v>
      </c>
      <c r="B44546" s="1" t="str">
        <f>"48271"</f>
        <v>48271</v>
      </c>
      <c r="C44546" s="2">
        <v>9.0592334494773497E-2</v>
      </c>
      <c r="D44546" s="2">
        <v>0.14285714285714199</v>
      </c>
      <c r="E44546" s="2">
        <v>1</v>
      </c>
      <c r="F44546" s="2">
        <v>9.4915254237288096E-2</v>
      </c>
    </row>
    <row r="44547" spans="1:6" x14ac:dyDescent="0.25">
      <c r="A44547" s="1" t="str">
        <f>"78877"</f>
        <v>78877</v>
      </c>
      <c r="B44547" s="1" t="str">
        <f>"48323"</f>
        <v>48323</v>
      </c>
      <c r="C44547" s="2">
        <v>0.909407665505226</v>
      </c>
      <c r="D44547" s="2">
        <v>0.85714285714285698</v>
      </c>
      <c r="E44547" s="2">
        <v>0</v>
      </c>
      <c r="F44547" s="2">
        <v>0.90508474576271103</v>
      </c>
    </row>
    <row r="44548" spans="1:6" x14ac:dyDescent="0.25">
      <c r="A44548" s="1" t="str">
        <f>"78938"</f>
        <v>78938</v>
      </c>
      <c r="B44548" s="1" t="str">
        <f>"48149"</f>
        <v>48149</v>
      </c>
      <c r="C44548" s="2">
        <v>1</v>
      </c>
      <c r="D44548" s="2">
        <v>1</v>
      </c>
      <c r="E44548" s="2">
        <v>1</v>
      </c>
      <c r="F44548" s="2">
        <v>1</v>
      </c>
    </row>
    <row r="44549" spans="1:6" x14ac:dyDescent="0.25">
      <c r="A44549" s="1" t="str">
        <f>"79041"</f>
        <v>79041</v>
      </c>
      <c r="B44549" s="1" t="str">
        <f>"48189"</f>
        <v>48189</v>
      </c>
      <c r="C44549" s="2">
        <v>1</v>
      </c>
      <c r="D44549" s="2">
        <v>1</v>
      </c>
      <c r="E44549" s="2">
        <v>1</v>
      </c>
      <c r="F44549" s="2">
        <v>1</v>
      </c>
    </row>
    <row r="44550" spans="1:6" x14ac:dyDescent="0.25">
      <c r="A44550" s="1" t="str">
        <f>"79059"</f>
        <v>79059</v>
      </c>
      <c r="B44550" s="1" t="str">
        <f>"48179"</f>
        <v>48179</v>
      </c>
      <c r="C44550" s="2">
        <v>6.03674540682414E-2</v>
      </c>
      <c r="D44550" s="2">
        <v>7.1428571428571397E-2</v>
      </c>
      <c r="E44550" s="2">
        <v>0</v>
      </c>
      <c r="F44550" s="2">
        <v>5.9405940594059403E-2</v>
      </c>
    </row>
    <row r="44551" spans="1:6" x14ac:dyDescent="0.25">
      <c r="A44551" s="1" t="str">
        <f>"79059"</f>
        <v>79059</v>
      </c>
      <c r="B44551" s="1" t="str">
        <f>"48393"</f>
        <v>48393</v>
      </c>
      <c r="C44551" s="2">
        <v>0.93963254593175805</v>
      </c>
      <c r="D44551" s="2">
        <v>0.92857142857142805</v>
      </c>
      <c r="E44551" s="2">
        <v>1</v>
      </c>
      <c r="F44551" s="2">
        <v>0.94059405940593999</v>
      </c>
    </row>
    <row r="44552" spans="1:6" x14ac:dyDescent="0.25">
      <c r="A44552" s="1" t="str">
        <f>"79053"</f>
        <v>79053</v>
      </c>
      <c r="B44552" s="1" t="str">
        <f>"48369"</f>
        <v>48369</v>
      </c>
      <c r="C44552" s="2">
        <v>0</v>
      </c>
      <c r="D44552" s="2">
        <v>1</v>
      </c>
      <c r="E44552" s="2">
        <v>1</v>
      </c>
      <c r="F44552" s="2">
        <v>1</v>
      </c>
    </row>
    <row r="44553" spans="1:6" x14ac:dyDescent="0.25">
      <c r="A44553" s="1" t="str">
        <f>"79024"</f>
        <v>79024</v>
      </c>
      <c r="B44553" s="1" t="str">
        <f>"48295"</f>
        <v>48295</v>
      </c>
      <c r="C44553" s="2">
        <v>1</v>
      </c>
      <c r="D44553" s="2">
        <v>0</v>
      </c>
      <c r="E44553" s="2">
        <v>0</v>
      </c>
      <c r="F44553" s="2">
        <v>1</v>
      </c>
    </row>
    <row r="44554" spans="1:6" x14ac:dyDescent="0.25">
      <c r="A44554" s="1" t="str">
        <f>"79015"</f>
        <v>79015</v>
      </c>
      <c r="B44554" s="1" t="str">
        <f>"48117"</f>
        <v>48117</v>
      </c>
      <c r="C44554" s="2">
        <v>1.8097909691430601E-4</v>
      </c>
      <c r="D44554" s="2">
        <v>0</v>
      </c>
      <c r="E44554" s="2">
        <v>0</v>
      </c>
      <c r="F44554" s="2">
        <v>1.5947691571644999E-4</v>
      </c>
    </row>
    <row r="44555" spans="1:6" x14ac:dyDescent="0.25">
      <c r="A44555" s="1" t="str">
        <f>"79015"</f>
        <v>79015</v>
      </c>
      <c r="B44555" s="1" t="str">
        <f>"48381"</f>
        <v>48381</v>
      </c>
      <c r="C44555" s="2">
        <v>0.99981902090308505</v>
      </c>
      <c r="D44555" s="2">
        <v>1</v>
      </c>
      <c r="E44555" s="2">
        <v>1</v>
      </c>
      <c r="F44555" s="2">
        <v>0.99984052308428295</v>
      </c>
    </row>
    <row r="44556" spans="1:6" x14ac:dyDescent="0.25">
      <c r="A44556" s="1" t="str">
        <f>"79002"</f>
        <v>79002</v>
      </c>
      <c r="B44556" s="1" t="str">
        <f>"48179"</f>
        <v>48179</v>
      </c>
      <c r="C44556" s="2">
        <v>0</v>
      </c>
      <c r="D44556" s="2">
        <v>0</v>
      </c>
      <c r="E44556" s="2">
        <v>1</v>
      </c>
      <c r="F44556" s="2">
        <v>1</v>
      </c>
    </row>
    <row r="44557" spans="1:6" x14ac:dyDescent="0.25">
      <c r="A44557" s="1" t="str">
        <f>"79072"</f>
        <v>79072</v>
      </c>
      <c r="B44557" s="1" t="str">
        <f>"48189"</f>
        <v>48189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25">
      <c r="A44558" s="1" t="str">
        <f>"79101"</f>
        <v>79101</v>
      </c>
      <c r="B44558" s="1" t="str">
        <f>"48375"</f>
        <v>48375</v>
      </c>
      <c r="C44558" s="2">
        <v>1</v>
      </c>
      <c r="D44558" s="2">
        <v>1</v>
      </c>
      <c r="E44558" s="2">
        <v>1</v>
      </c>
      <c r="F44558" s="2">
        <v>1</v>
      </c>
    </row>
    <row r="44559" spans="1:6" x14ac:dyDescent="0.25">
      <c r="A44559" s="1" t="str">
        <f>"79091"</f>
        <v>79091</v>
      </c>
      <c r="B44559" s="1" t="str">
        <f>"48381"</f>
        <v>48381</v>
      </c>
      <c r="C44559" s="2">
        <v>1</v>
      </c>
      <c r="D44559" s="2">
        <v>0</v>
      </c>
      <c r="E44559" s="2">
        <v>1</v>
      </c>
      <c r="F44559" s="2">
        <v>1</v>
      </c>
    </row>
    <row r="44560" spans="1:6" x14ac:dyDescent="0.25">
      <c r="A44560" s="1" t="str">
        <f>"79093"</f>
        <v>79093</v>
      </c>
      <c r="B44560" s="1" t="str">
        <f>"48357"</f>
        <v>48357</v>
      </c>
      <c r="C44560" s="2">
        <v>1</v>
      </c>
      <c r="D44560" s="2">
        <v>0</v>
      </c>
      <c r="E44560" s="2">
        <v>0</v>
      </c>
      <c r="F44560" s="2">
        <v>1</v>
      </c>
    </row>
    <row r="44561" spans="1:6" x14ac:dyDescent="0.25">
      <c r="A44561" s="1" t="str">
        <f>"78760"</f>
        <v>78760</v>
      </c>
      <c r="B44561" s="1" t="str">
        <f>"48453"</f>
        <v>48453</v>
      </c>
      <c r="C44561" s="2">
        <v>1</v>
      </c>
      <c r="D44561" s="2">
        <v>1</v>
      </c>
      <c r="E44561" s="2">
        <v>1</v>
      </c>
      <c r="F44561" s="2">
        <v>1</v>
      </c>
    </row>
    <row r="44562" spans="1:6" x14ac:dyDescent="0.25">
      <c r="A44562" s="1" t="str">
        <f>"78829"</f>
        <v>78829</v>
      </c>
      <c r="B44562" s="1" t="str">
        <f>"48507"</f>
        <v>48507</v>
      </c>
      <c r="C44562" s="2">
        <v>1</v>
      </c>
      <c r="D44562" s="2">
        <v>1</v>
      </c>
      <c r="E44562" s="2">
        <v>1</v>
      </c>
      <c r="F44562" s="2">
        <v>1</v>
      </c>
    </row>
    <row r="44563" spans="1:6" x14ac:dyDescent="0.25">
      <c r="A44563" s="1" t="str">
        <f>"78830"</f>
        <v>78830</v>
      </c>
      <c r="B44563" s="1" t="str">
        <f>"48127"</f>
        <v>48127</v>
      </c>
      <c r="C44563" s="2">
        <v>1</v>
      </c>
      <c r="D44563" s="2">
        <v>1</v>
      </c>
      <c r="E44563" s="2">
        <v>1</v>
      </c>
      <c r="F44563" s="2">
        <v>1</v>
      </c>
    </row>
    <row r="44564" spans="1:6" x14ac:dyDescent="0.25">
      <c r="A44564" s="1" t="str">
        <f>"78839"</f>
        <v>78839</v>
      </c>
      <c r="B44564" s="1" t="str">
        <f>"48507"</f>
        <v>48507</v>
      </c>
      <c r="C44564" s="2">
        <v>0.96988322065150501</v>
      </c>
      <c r="D44564" s="2">
        <v>0.96818181818181803</v>
      </c>
      <c r="E44564" s="2">
        <v>0.90909090909090895</v>
      </c>
      <c r="F44564" s="2">
        <v>0.96901648664013595</v>
      </c>
    </row>
    <row r="44565" spans="1:6" x14ac:dyDescent="0.25">
      <c r="A44565" s="1" t="str">
        <f>"78839"</f>
        <v>78839</v>
      </c>
      <c r="B44565" s="1" t="str">
        <f>"48127"</f>
        <v>48127</v>
      </c>
      <c r="C44565" s="2">
        <v>3.0116779348494101E-2</v>
      </c>
      <c r="D44565" s="2">
        <v>3.1818181818181801E-2</v>
      </c>
      <c r="E44565" s="2">
        <v>9.0909090909090898E-2</v>
      </c>
      <c r="F44565" s="2">
        <v>3.0983513359863501E-2</v>
      </c>
    </row>
    <row r="44566" spans="1:6" x14ac:dyDescent="0.25">
      <c r="A44566" s="1" t="str">
        <f>"79114"</f>
        <v>79114</v>
      </c>
      <c r="B44566" s="1" t="str">
        <f>"48381"</f>
        <v>48381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25">
      <c r="A44567" s="1" t="str">
        <f>"79408"</f>
        <v>79408</v>
      </c>
      <c r="B44567" s="1" t="str">
        <f>"48303"</f>
        <v>48303</v>
      </c>
      <c r="C44567" s="2">
        <v>1</v>
      </c>
      <c r="D44567" s="2">
        <v>1</v>
      </c>
      <c r="E44567" s="2">
        <v>1</v>
      </c>
      <c r="F44567" s="2">
        <v>1</v>
      </c>
    </row>
    <row r="44568" spans="1:6" x14ac:dyDescent="0.25">
      <c r="A44568" s="1" t="str">
        <f>"79234"</f>
        <v>79234</v>
      </c>
      <c r="B44568" s="1" t="str">
        <f>"48345"</f>
        <v>48345</v>
      </c>
      <c r="C44568" s="2">
        <v>1</v>
      </c>
      <c r="D44568" s="2">
        <v>1</v>
      </c>
      <c r="E44568" s="2">
        <v>0</v>
      </c>
      <c r="F44568" s="2">
        <v>1</v>
      </c>
    </row>
    <row r="44569" spans="1:6" x14ac:dyDescent="0.25">
      <c r="A44569" s="1" t="str">
        <f>"79245"</f>
        <v>79245</v>
      </c>
      <c r="B44569" s="1" t="str">
        <f>"48191"</f>
        <v>48191</v>
      </c>
      <c r="C44569" s="2">
        <v>0.99261447562776906</v>
      </c>
      <c r="D44569" s="2">
        <v>0.99551569506726401</v>
      </c>
      <c r="E44569" s="2">
        <v>1</v>
      </c>
      <c r="F44569" s="2">
        <v>0.99328039095907095</v>
      </c>
    </row>
    <row r="44570" spans="1:6" x14ac:dyDescent="0.25">
      <c r="A44570" s="1" t="str">
        <f>"79245"</f>
        <v>79245</v>
      </c>
      <c r="B44570" s="1" t="str">
        <f>"48087"</f>
        <v>48087</v>
      </c>
      <c r="C44570" s="2">
        <v>7.3855243722304202E-3</v>
      </c>
      <c r="D44570" s="2">
        <v>4.4843049327354199E-3</v>
      </c>
      <c r="E44570" s="2">
        <v>0</v>
      </c>
      <c r="F44570" s="2">
        <v>6.7196090409285198E-3</v>
      </c>
    </row>
    <row r="44571" spans="1:6" x14ac:dyDescent="0.25">
      <c r="A44571" s="1" t="str">
        <f>"79250"</f>
        <v>79250</v>
      </c>
      <c r="B44571" s="1" t="str">
        <f>"48189"</f>
        <v>48189</v>
      </c>
      <c r="C44571" s="2">
        <v>1</v>
      </c>
      <c r="D44571" s="2">
        <v>1</v>
      </c>
      <c r="E44571" s="2">
        <v>0</v>
      </c>
      <c r="F44571" s="2">
        <v>1</v>
      </c>
    </row>
    <row r="44572" spans="1:6" x14ac:dyDescent="0.25">
      <c r="A44572" s="1" t="str">
        <f>"79221"</f>
        <v>79221</v>
      </c>
      <c r="B44572" s="1" t="str">
        <f>"48153"</f>
        <v>48153</v>
      </c>
      <c r="C44572" s="2">
        <v>1</v>
      </c>
      <c r="D44572" s="2">
        <v>0</v>
      </c>
      <c r="E44572" s="2">
        <v>0</v>
      </c>
      <c r="F44572" s="2">
        <v>1</v>
      </c>
    </row>
    <row r="44573" spans="1:6" x14ac:dyDescent="0.25">
      <c r="A44573" s="1" t="str">
        <f>"79240"</f>
        <v>79240</v>
      </c>
      <c r="B44573" s="1" t="str">
        <f>"48129"</f>
        <v>48129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25">
      <c r="A44574" s="1" t="str">
        <f>"79529"</f>
        <v>79529</v>
      </c>
      <c r="B44574" s="1" t="str">
        <f>"48275"</f>
        <v>48275</v>
      </c>
      <c r="C44574" s="2">
        <v>1</v>
      </c>
      <c r="D44574" s="2">
        <v>1</v>
      </c>
      <c r="E44574" s="2">
        <v>1</v>
      </c>
      <c r="F44574" s="2">
        <v>1</v>
      </c>
    </row>
    <row r="44575" spans="1:6" x14ac:dyDescent="0.25">
      <c r="A44575" s="1" t="str">
        <f>"79533"</f>
        <v>79533</v>
      </c>
      <c r="B44575" s="1" t="str">
        <f>"48253"</f>
        <v>48253</v>
      </c>
      <c r="C44575" s="2">
        <v>0.74074074074074003</v>
      </c>
      <c r="D44575" s="2">
        <v>0.58333333333333304</v>
      </c>
      <c r="E44575" s="2">
        <v>1</v>
      </c>
      <c r="F44575" s="2">
        <v>0.73154362416107299</v>
      </c>
    </row>
    <row r="44576" spans="1:6" x14ac:dyDescent="0.25">
      <c r="A44576" s="1" t="str">
        <f>"79533"</f>
        <v>79533</v>
      </c>
      <c r="B44576" s="1" t="str">
        <f>"48207"</f>
        <v>48207</v>
      </c>
      <c r="C44576" s="2">
        <v>6.6666666666666596E-2</v>
      </c>
      <c r="D44576" s="2">
        <v>0.16666666666666599</v>
      </c>
      <c r="E44576" s="2">
        <v>0</v>
      </c>
      <c r="F44576" s="2">
        <v>7.3825503355704605E-2</v>
      </c>
    </row>
    <row r="44577" spans="1:6" x14ac:dyDescent="0.25">
      <c r="A44577" s="1" t="str">
        <f>"79533"</f>
        <v>79533</v>
      </c>
      <c r="B44577" s="1" t="str">
        <f>"48417"</f>
        <v>48417</v>
      </c>
      <c r="C44577" s="2">
        <v>0.19259259259259201</v>
      </c>
      <c r="D44577" s="2">
        <v>0.25</v>
      </c>
      <c r="E44577" s="2">
        <v>0</v>
      </c>
      <c r="F44577" s="2">
        <v>0.194630872483221</v>
      </c>
    </row>
    <row r="44578" spans="1:6" x14ac:dyDescent="0.25">
      <c r="A44578" s="1" t="str">
        <f>"79518"</f>
        <v>79518</v>
      </c>
      <c r="B44578" s="1" t="str">
        <f>"48263"</f>
        <v>48263</v>
      </c>
      <c r="C44578" s="2">
        <v>1</v>
      </c>
      <c r="D44578" s="2">
        <v>1</v>
      </c>
      <c r="E44578" s="2">
        <v>1</v>
      </c>
      <c r="F44578" s="2">
        <v>1</v>
      </c>
    </row>
    <row r="44579" spans="1:6" x14ac:dyDescent="0.25">
      <c r="A44579" s="1" t="str">
        <f>"79311"</f>
        <v>79311</v>
      </c>
      <c r="B44579" s="1" t="str">
        <f>"48189"</f>
        <v>48189</v>
      </c>
      <c r="C44579" s="2">
        <v>0.72578763127187795</v>
      </c>
      <c r="D44579" s="2">
        <v>0.82993197278911501</v>
      </c>
      <c r="E44579" s="2">
        <v>0.73469387755102</v>
      </c>
      <c r="F44579" s="2">
        <v>0.73403141361256496</v>
      </c>
    </row>
    <row r="44580" spans="1:6" x14ac:dyDescent="0.25">
      <c r="A44580" s="1" t="str">
        <f>"79311"</f>
        <v>79311</v>
      </c>
      <c r="B44580" s="1" t="str">
        <f>"48303"</f>
        <v>48303</v>
      </c>
      <c r="C44580" s="2">
        <v>0.27421236872812099</v>
      </c>
      <c r="D44580" s="2">
        <v>0.17006802721088399</v>
      </c>
      <c r="E44580" s="2">
        <v>0.265306122448979</v>
      </c>
      <c r="F44580" s="2">
        <v>0.26596858638743398</v>
      </c>
    </row>
    <row r="44581" spans="1:6" x14ac:dyDescent="0.25">
      <c r="A44581" s="1" t="str">
        <f>"79345"</f>
        <v>79345</v>
      </c>
      <c r="B44581" s="1" t="str">
        <f>"48445"</f>
        <v>48445</v>
      </c>
      <c r="C44581" s="2">
        <v>0.96179775280898805</v>
      </c>
      <c r="D44581" s="2">
        <v>1</v>
      </c>
      <c r="E44581" s="2">
        <v>0.87096774193548299</v>
      </c>
      <c r="F44581" s="2">
        <v>0.95766129032257996</v>
      </c>
    </row>
    <row r="44582" spans="1:6" x14ac:dyDescent="0.25">
      <c r="A44582" s="1" t="str">
        <f>"79345"</f>
        <v>79345</v>
      </c>
      <c r="B44582" s="1" t="str">
        <f>"48305"</f>
        <v>48305</v>
      </c>
      <c r="C44582" s="2">
        <v>3.8202247191011202E-2</v>
      </c>
      <c r="D44582" s="2">
        <v>0</v>
      </c>
      <c r="E44582" s="2">
        <v>0.12903225806451599</v>
      </c>
      <c r="F44582" s="2">
        <v>4.2338709677419303E-2</v>
      </c>
    </row>
    <row r="44583" spans="1:6" x14ac:dyDescent="0.25">
      <c r="A44583" s="1" t="str">
        <f>"79355"</f>
        <v>79355</v>
      </c>
      <c r="B44583" s="1" t="str">
        <f>"48501"</f>
        <v>48501</v>
      </c>
      <c r="C44583" s="2">
        <v>0.99462365591397806</v>
      </c>
      <c r="D44583" s="2">
        <v>1</v>
      </c>
      <c r="E44583" s="2">
        <v>1</v>
      </c>
      <c r="F44583" s="2">
        <v>0.99479166666666596</v>
      </c>
    </row>
    <row r="44584" spans="1:6" x14ac:dyDescent="0.25">
      <c r="A44584" s="1" t="str">
        <f>"79355"</f>
        <v>79355</v>
      </c>
      <c r="B44584" s="1" t="str">
        <f>"48445"</f>
        <v>48445</v>
      </c>
      <c r="C44584" s="2">
        <v>5.3763440860214997E-3</v>
      </c>
      <c r="D44584" s="2">
        <v>0</v>
      </c>
      <c r="E44584" s="2">
        <v>0</v>
      </c>
      <c r="F44584" s="2">
        <v>5.2083333333333296E-3</v>
      </c>
    </row>
    <row r="44585" spans="1:6" x14ac:dyDescent="0.25">
      <c r="A44585" s="1" t="str">
        <f>"79344"</f>
        <v>79344</v>
      </c>
      <c r="B44585" s="1" t="str">
        <f>"48017"</f>
        <v>48017</v>
      </c>
      <c r="C44585" s="2">
        <v>1</v>
      </c>
      <c r="D44585" s="2">
        <v>0</v>
      </c>
      <c r="E44585" s="2">
        <v>1</v>
      </c>
      <c r="F44585" s="2">
        <v>1</v>
      </c>
    </row>
    <row r="44586" spans="1:6" x14ac:dyDescent="0.25">
      <c r="A44586" s="1" t="str">
        <f>"79364"</f>
        <v>79364</v>
      </c>
      <c r="B44586" s="1" t="str">
        <f>"48169"</f>
        <v>48169</v>
      </c>
      <c r="C44586" s="2">
        <v>1.2526096033402901E-2</v>
      </c>
      <c r="D44586" s="2">
        <v>3.0030030030029999E-3</v>
      </c>
      <c r="E44586" s="2">
        <v>2.7397260273972601E-2</v>
      </c>
      <c r="F44586" s="2">
        <v>1.2317327766179499E-2</v>
      </c>
    </row>
    <row r="44587" spans="1:6" x14ac:dyDescent="0.25">
      <c r="A44587" s="1" t="str">
        <f>"79364"</f>
        <v>79364</v>
      </c>
      <c r="B44587" s="1" t="str">
        <f>"48303"</f>
        <v>48303</v>
      </c>
      <c r="C44587" s="2">
        <v>0.97541173741591203</v>
      </c>
      <c r="D44587" s="2">
        <v>0.99699699699699595</v>
      </c>
      <c r="E44587" s="2">
        <v>0.97260273972602695</v>
      </c>
      <c r="F44587" s="2">
        <v>0.976826722338204</v>
      </c>
    </row>
    <row r="44588" spans="1:6" x14ac:dyDescent="0.25">
      <c r="A44588" s="1" t="str">
        <f>"79364"</f>
        <v>79364</v>
      </c>
      <c r="B44588" s="1" t="str">
        <f>"48305"</f>
        <v>48305</v>
      </c>
      <c r="C44588" s="2">
        <v>1.2062166550684201E-2</v>
      </c>
      <c r="D44588" s="2">
        <v>0</v>
      </c>
      <c r="E44588" s="2">
        <v>0</v>
      </c>
      <c r="F44588" s="2">
        <v>1.08559498956158E-2</v>
      </c>
    </row>
    <row r="44589" spans="1:6" x14ac:dyDescent="0.25">
      <c r="A44589" s="1" t="str">
        <f>"79380"</f>
        <v>79380</v>
      </c>
      <c r="B44589" s="1" t="str">
        <f>"48219"</f>
        <v>48219</v>
      </c>
      <c r="C44589" s="2">
        <v>0</v>
      </c>
      <c r="D44589" s="2">
        <v>0</v>
      </c>
      <c r="E44589" s="2">
        <v>1</v>
      </c>
      <c r="F44589" s="2">
        <v>1</v>
      </c>
    </row>
    <row r="44590" spans="1:6" x14ac:dyDescent="0.25">
      <c r="A44590" s="1" t="str">
        <f>"79367"</f>
        <v>79367</v>
      </c>
      <c r="B44590" s="1" t="str">
        <f>"48219"</f>
        <v>48219</v>
      </c>
      <c r="C44590" s="2">
        <v>1</v>
      </c>
      <c r="D44590" s="2">
        <v>0</v>
      </c>
      <c r="E44590" s="2">
        <v>0</v>
      </c>
      <c r="F44590" s="2">
        <v>1</v>
      </c>
    </row>
    <row r="44591" spans="1:6" x14ac:dyDescent="0.25">
      <c r="A44591" s="1" t="str">
        <f>"79603"</f>
        <v>79603</v>
      </c>
      <c r="B44591" s="1" t="str">
        <f>"48441"</f>
        <v>48441</v>
      </c>
      <c r="C44591" s="2">
        <v>1</v>
      </c>
      <c r="D44591" s="2">
        <v>1</v>
      </c>
      <c r="E44591" s="2">
        <v>1</v>
      </c>
      <c r="F44591" s="2">
        <v>1</v>
      </c>
    </row>
    <row r="44592" spans="1:6" x14ac:dyDescent="0.25">
      <c r="A44592" s="1" t="str">
        <f>"79606"</f>
        <v>79606</v>
      </c>
      <c r="B44592" s="1" t="str">
        <f>"48441"</f>
        <v>48441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25">
      <c r="A44593" s="1" t="str">
        <f>"79901"</f>
        <v>79901</v>
      </c>
      <c r="B44593" s="1" t="str">
        <f>"48141"</f>
        <v>48141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tr">
        <f>"79776"</f>
        <v>79776</v>
      </c>
      <c r="B44594" s="1" t="str">
        <f>"48135"</f>
        <v>48135</v>
      </c>
      <c r="C44594" s="2">
        <v>0</v>
      </c>
      <c r="D44594" s="2">
        <v>1</v>
      </c>
      <c r="E44594" s="2">
        <v>0</v>
      </c>
      <c r="F44594" s="2">
        <v>1</v>
      </c>
    </row>
    <row r="44595" spans="1:6" x14ac:dyDescent="0.25">
      <c r="A44595" s="1" t="str">
        <f>"79854"</f>
        <v>79854</v>
      </c>
      <c r="B44595" s="1" t="str">
        <f>"48243"</f>
        <v>48243</v>
      </c>
      <c r="C44595" s="2">
        <v>0</v>
      </c>
      <c r="D44595" s="2">
        <v>1</v>
      </c>
      <c r="E44595" s="2">
        <v>0</v>
      </c>
      <c r="F44595" s="2">
        <v>1</v>
      </c>
    </row>
    <row r="44596" spans="1:6" x14ac:dyDescent="0.25">
      <c r="A44596" s="1" t="str">
        <f>"79788"</f>
        <v>79788</v>
      </c>
      <c r="B44596" s="1" t="str">
        <f>"48475"</f>
        <v>48475</v>
      </c>
      <c r="C44596" s="2">
        <v>0</v>
      </c>
      <c r="D44596" s="2">
        <v>1</v>
      </c>
      <c r="E44596" s="2">
        <v>0</v>
      </c>
      <c r="F44596" s="2">
        <v>1</v>
      </c>
    </row>
    <row r="44597" spans="1:6" x14ac:dyDescent="0.25">
      <c r="A44597" s="1" t="str">
        <f>"79842"</f>
        <v>79842</v>
      </c>
      <c r="B44597" s="1" t="str">
        <f>"48043"</f>
        <v>48043</v>
      </c>
      <c r="C44597" s="2">
        <v>1</v>
      </c>
      <c r="D44597" s="2">
        <v>1</v>
      </c>
      <c r="E44597" s="2">
        <v>0</v>
      </c>
      <c r="F44597" s="2">
        <v>1</v>
      </c>
    </row>
    <row r="44598" spans="1:6" x14ac:dyDescent="0.25">
      <c r="A44598" s="1" t="str">
        <f>"79928"</f>
        <v>79928</v>
      </c>
      <c r="B44598" s="1" t="str">
        <f>"48141"</f>
        <v>48141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tr">
        <f>"79922"</f>
        <v>79922</v>
      </c>
      <c r="B44599" s="1" t="str">
        <f>"48141"</f>
        <v>48141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25">
      <c r="A44600" s="1" t="str">
        <f>"79766"</f>
        <v>79766</v>
      </c>
      <c r="B44600" s="1" t="str">
        <f>"48135"</f>
        <v>48135</v>
      </c>
      <c r="C44600" s="2">
        <v>0.94609250398723999</v>
      </c>
      <c r="D44600" s="2">
        <v>0.98007968127489997</v>
      </c>
      <c r="E44600" s="2">
        <v>0.98051948051948001</v>
      </c>
      <c r="F44600" s="2">
        <v>0.95</v>
      </c>
    </row>
    <row r="44601" spans="1:6" x14ac:dyDescent="0.25">
      <c r="A44601" s="1" t="str">
        <f>"79766"</f>
        <v>79766</v>
      </c>
      <c r="B44601" s="1" t="str">
        <f>"48329"</f>
        <v>48329</v>
      </c>
      <c r="C44601" s="2">
        <v>3.1897926634768703E-2</v>
      </c>
      <c r="D44601" s="2">
        <v>1.5936254980079601E-2</v>
      </c>
      <c r="E44601" s="2">
        <v>6.4935064935064896E-3</v>
      </c>
      <c r="F44601" s="2">
        <v>2.9661016949152502E-2</v>
      </c>
    </row>
    <row r="44602" spans="1:6" x14ac:dyDescent="0.25">
      <c r="A44602" s="1" t="str">
        <f>"79766"</f>
        <v>79766</v>
      </c>
      <c r="B44602" s="1" t="str">
        <f>"48103"</f>
        <v>48103</v>
      </c>
      <c r="C44602" s="2">
        <v>2.2009569377990399E-2</v>
      </c>
      <c r="D44602" s="2">
        <v>3.9840637450199202E-3</v>
      </c>
      <c r="E44602" s="2">
        <v>1.2987012987012899E-2</v>
      </c>
      <c r="F44602" s="2">
        <v>2.0338983050847401E-2</v>
      </c>
    </row>
    <row r="44603" spans="1:6" x14ac:dyDescent="0.25">
      <c r="A44603" s="1" t="str">
        <f>"79770"</f>
        <v>79770</v>
      </c>
      <c r="B44603" s="1" t="str">
        <f>"48389"</f>
        <v>48389</v>
      </c>
      <c r="C44603" s="2">
        <v>0</v>
      </c>
      <c r="D44603" s="2">
        <v>1</v>
      </c>
      <c r="E44603" s="2">
        <v>0</v>
      </c>
      <c r="F44603" s="2">
        <v>1</v>
      </c>
    </row>
    <row r="44604" spans="1:6" x14ac:dyDescent="0.25">
      <c r="A44604" s="1" t="str">
        <f>"79995"</f>
        <v>79995</v>
      </c>
      <c r="B44604" s="1" t="str">
        <f>"48141"</f>
        <v>48141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25">
      <c r="A44605" s="1" t="str">
        <f>"79997"</f>
        <v>79997</v>
      </c>
      <c r="B44605" s="1" t="str">
        <f>"48141"</f>
        <v>48141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25">
      <c r="A44606" s="1" t="str">
        <f>"79945"</f>
        <v>79945</v>
      </c>
      <c r="B44606" s="1" t="str">
        <f>"48141"</f>
        <v>48141</v>
      </c>
      <c r="C44606" s="2">
        <v>1</v>
      </c>
      <c r="D44606" s="2">
        <v>1</v>
      </c>
      <c r="E44606" s="2">
        <v>1</v>
      </c>
      <c r="F44606" s="2">
        <v>1</v>
      </c>
    </row>
    <row r="44607" spans="1:6" x14ac:dyDescent="0.25">
      <c r="A44607" s="1" t="str">
        <f>"79950"</f>
        <v>79950</v>
      </c>
      <c r="B44607" s="1" t="str">
        <f>"48141"</f>
        <v>48141</v>
      </c>
      <c r="C44607" s="2">
        <v>1</v>
      </c>
      <c r="D44607" s="2">
        <v>1</v>
      </c>
      <c r="E44607" s="2">
        <v>1</v>
      </c>
      <c r="F44607" s="2">
        <v>1</v>
      </c>
    </row>
    <row r="44608" spans="1:6" x14ac:dyDescent="0.25">
      <c r="A44608" s="1" t="str">
        <f>"80030"</f>
        <v>80030</v>
      </c>
      <c r="B44608" s="1" t="str">
        <f>"08001"</f>
        <v>08001</v>
      </c>
      <c r="C44608" s="2">
        <v>1</v>
      </c>
      <c r="D44608" s="2">
        <v>1</v>
      </c>
      <c r="E44608" s="2">
        <v>1</v>
      </c>
      <c r="F44608" s="2">
        <v>1</v>
      </c>
    </row>
    <row r="44609" spans="1:6" x14ac:dyDescent="0.25">
      <c r="A44609" s="1" t="str">
        <f>"80026"</f>
        <v>80026</v>
      </c>
      <c r="B44609" s="1" t="str">
        <f>"08013"</f>
        <v>08013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25">
      <c r="A44610" s="1" t="str">
        <f>"80033"</f>
        <v>80033</v>
      </c>
      <c r="B44610" s="1" t="str">
        <f>"08031"</f>
        <v>08031</v>
      </c>
      <c r="C44610" s="2">
        <v>0</v>
      </c>
      <c r="D44610" s="2">
        <v>1.8876828692779601E-3</v>
      </c>
      <c r="E44610" s="2">
        <v>1.0214504596526999E-3</v>
      </c>
      <c r="F44610" s="2">
        <v>3.1228530385359998E-4</v>
      </c>
    </row>
    <row r="44611" spans="1:6" x14ac:dyDescent="0.25">
      <c r="A44611" s="1" t="str">
        <f>"80033"</f>
        <v>80033</v>
      </c>
      <c r="B44611" s="1" t="str">
        <f>"08059"</f>
        <v>08059</v>
      </c>
      <c r="C44611" s="2">
        <v>1</v>
      </c>
      <c r="D44611" s="2">
        <v>0.99811231713072202</v>
      </c>
      <c r="E44611" s="2">
        <v>0.99897854954034704</v>
      </c>
      <c r="F44611" s="2">
        <v>0.99968771469614603</v>
      </c>
    </row>
    <row r="44612" spans="1:6" x14ac:dyDescent="0.25">
      <c r="A44612" s="1" t="str">
        <f>"80040"</f>
        <v>80040</v>
      </c>
      <c r="B44612" s="1" t="str">
        <f>"08001"</f>
        <v>08001</v>
      </c>
      <c r="C44612" s="2">
        <v>1</v>
      </c>
      <c r="D44612" s="2">
        <v>1</v>
      </c>
      <c r="E44612" s="2">
        <v>1</v>
      </c>
      <c r="F44612" s="2">
        <v>1</v>
      </c>
    </row>
    <row r="44613" spans="1:6" x14ac:dyDescent="0.25">
      <c r="A44613" s="1" t="str">
        <f>"80128"</f>
        <v>80128</v>
      </c>
      <c r="B44613" s="1" t="str">
        <f>"08059"</f>
        <v>08059</v>
      </c>
      <c r="C44613" s="2">
        <v>0.91097063084419805</v>
      </c>
      <c r="D44613" s="2">
        <v>0.96348314606741503</v>
      </c>
      <c r="E44613" s="2">
        <v>0.90641711229946498</v>
      </c>
      <c r="F44613" s="2">
        <v>0.91190914671577605</v>
      </c>
    </row>
    <row r="44614" spans="1:6" x14ac:dyDescent="0.25">
      <c r="A44614" s="1" t="str">
        <f>"80128"</f>
        <v>80128</v>
      </c>
      <c r="B44614" s="1" t="str">
        <f>"08005"</f>
        <v>08005</v>
      </c>
      <c r="C44614" s="2">
        <v>8.90293691558013E-2</v>
      </c>
      <c r="D44614" s="2">
        <v>3.6516853932584199E-2</v>
      </c>
      <c r="E44614" s="2">
        <v>9.3582887700534703E-2</v>
      </c>
      <c r="F44614" s="2">
        <v>8.8090853284223405E-2</v>
      </c>
    </row>
    <row r="44615" spans="1:6" x14ac:dyDescent="0.25">
      <c r="A44615" s="1" t="str">
        <f>"80134"</f>
        <v>80134</v>
      </c>
      <c r="B44615" s="1" t="str">
        <f>"08035"</f>
        <v>08035</v>
      </c>
      <c r="C44615" s="2">
        <v>0.99996790860370299</v>
      </c>
      <c r="D44615" s="2">
        <v>1</v>
      </c>
      <c r="E44615" s="2">
        <v>1</v>
      </c>
      <c r="F44615" s="2">
        <v>0.999971312180848</v>
      </c>
    </row>
    <row r="44616" spans="1:6" x14ac:dyDescent="0.25">
      <c r="A44616" s="1" t="str">
        <f>"80134"</f>
        <v>80134</v>
      </c>
      <c r="B44616" s="1" t="str">
        <f>"08039"</f>
        <v>08039</v>
      </c>
      <c r="C44616" s="2">
        <v>3.2091396296652803E-5</v>
      </c>
      <c r="D44616" s="2">
        <v>0</v>
      </c>
      <c r="E44616" s="2">
        <v>0</v>
      </c>
      <c r="F44616" s="2">
        <v>2.8687819151987999E-5</v>
      </c>
    </row>
    <row r="44617" spans="1:6" x14ac:dyDescent="0.25">
      <c r="A44617" s="1" t="str">
        <f>"80225"</f>
        <v>80225</v>
      </c>
      <c r="B44617" s="1" t="str">
        <f>"08059"</f>
        <v>08059</v>
      </c>
      <c r="C44617" s="2">
        <v>1</v>
      </c>
      <c r="D44617" s="2">
        <v>1</v>
      </c>
      <c r="E44617" s="2">
        <v>1</v>
      </c>
      <c r="F44617" s="2">
        <v>1</v>
      </c>
    </row>
    <row r="44618" spans="1:6" x14ac:dyDescent="0.25">
      <c r="A44618" s="1" t="str">
        <f>"80204"</f>
        <v>80204</v>
      </c>
      <c r="B44618" s="1" t="str">
        <f>"08059"</f>
        <v>08059</v>
      </c>
      <c r="C44618" s="2">
        <v>0</v>
      </c>
      <c r="D44618" s="2">
        <v>4.2016806722689002E-4</v>
      </c>
      <c r="E44618" s="2">
        <v>0</v>
      </c>
      <c r="F44618" s="2">
        <v>4.8355899419729199E-5</v>
      </c>
    </row>
    <row r="44619" spans="1:6" x14ac:dyDescent="0.25">
      <c r="A44619" s="1" t="str">
        <f>"80204"</f>
        <v>80204</v>
      </c>
      <c r="B44619" s="1" t="str">
        <f>"08031"</f>
        <v>08031</v>
      </c>
      <c r="C44619" s="2">
        <v>1</v>
      </c>
      <c r="D44619" s="2">
        <v>0.999579831932773</v>
      </c>
      <c r="E44619" s="2">
        <v>1</v>
      </c>
      <c r="F44619" s="2">
        <v>0.99995164410058002</v>
      </c>
    </row>
    <row r="44620" spans="1:6" x14ac:dyDescent="0.25">
      <c r="A44620" s="1" t="str">
        <f>"80137"</f>
        <v>80137</v>
      </c>
      <c r="B44620" s="1" t="str">
        <f>"08005"</f>
        <v>08005</v>
      </c>
      <c r="C44620" s="2">
        <v>0.54584221748400796</v>
      </c>
      <c r="D44620" s="2">
        <v>0.220588235294117</v>
      </c>
      <c r="E44620" s="2">
        <v>0.231884057971014</v>
      </c>
      <c r="F44620" s="2">
        <v>0.44807121661721</v>
      </c>
    </row>
    <row r="44621" spans="1:6" x14ac:dyDescent="0.25">
      <c r="A44621" s="1" t="str">
        <f>"80137"</f>
        <v>80137</v>
      </c>
      <c r="B44621" s="1" t="str">
        <f>"08001"</f>
        <v>08001</v>
      </c>
      <c r="C44621" s="2">
        <v>0.45415778251599098</v>
      </c>
      <c r="D44621" s="2">
        <v>0.77941176470588203</v>
      </c>
      <c r="E44621" s="2">
        <v>0.76811594202898503</v>
      </c>
      <c r="F44621" s="2">
        <v>0.55192878338278895</v>
      </c>
    </row>
    <row r="44622" spans="1:6" x14ac:dyDescent="0.25">
      <c r="A44622" s="1" t="str">
        <f>"80203"</f>
        <v>80203</v>
      </c>
      <c r="B44622" s="1" t="str">
        <f>"08031"</f>
        <v>08031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25">
      <c r="A44623" s="1" t="str">
        <f>"80166"</f>
        <v>80166</v>
      </c>
      <c r="B44623" s="1" t="str">
        <f>"08005"</f>
        <v>08005</v>
      </c>
      <c r="C44623" s="2">
        <v>0</v>
      </c>
      <c r="D44623" s="2">
        <v>1</v>
      </c>
      <c r="E44623" s="2">
        <v>0</v>
      </c>
      <c r="F44623" s="2">
        <v>1</v>
      </c>
    </row>
    <row r="44624" spans="1:6" x14ac:dyDescent="0.25">
      <c r="A44624" s="1" t="str">
        <f>"80471"</f>
        <v>80471</v>
      </c>
      <c r="B44624" s="1" t="str">
        <f>"08013"</f>
        <v>08013</v>
      </c>
      <c r="C44624" s="2">
        <v>0</v>
      </c>
      <c r="D44624" s="2">
        <v>0</v>
      </c>
      <c r="E44624" s="2">
        <v>1</v>
      </c>
      <c r="F44624" s="2">
        <v>1</v>
      </c>
    </row>
    <row r="44625" spans="1:6" x14ac:dyDescent="0.25">
      <c r="A44625" s="1" t="str">
        <f>"80487"</f>
        <v>80487</v>
      </c>
      <c r="B44625" s="1" t="str">
        <f>"08107"</f>
        <v>08107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25">
      <c r="A44626" s="1" t="str">
        <f>"80463"</f>
        <v>80463</v>
      </c>
      <c r="B44626" s="1" t="str">
        <f>"08037"</f>
        <v>08037</v>
      </c>
      <c r="C44626" s="2">
        <v>0.36206896551724099</v>
      </c>
      <c r="D44626" s="2">
        <v>0</v>
      </c>
      <c r="E44626" s="2">
        <v>1</v>
      </c>
      <c r="F44626" s="2">
        <v>0.37704918032786799</v>
      </c>
    </row>
    <row r="44627" spans="1:6" x14ac:dyDescent="0.25">
      <c r="A44627" s="1" t="str">
        <f>"80463"</f>
        <v>80463</v>
      </c>
      <c r="B44627" s="1" t="str">
        <f>"08107"</f>
        <v>08107</v>
      </c>
      <c r="C44627" s="2">
        <v>0.63793103448275801</v>
      </c>
      <c r="D44627" s="2">
        <v>1</v>
      </c>
      <c r="E44627" s="2">
        <v>0</v>
      </c>
      <c r="F44627" s="2">
        <v>0.62295081967213095</v>
      </c>
    </row>
    <row r="44628" spans="1:6" x14ac:dyDescent="0.25">
      <c r="A44628" s="1" t="str">
        <f>"80451"</f>
        <v>80451</v>
      </c>
      <c r="B44628" s="1" t="str">
        <f>"08049"</f>
        <v>08049</v>
      </c>
      <c r="C44628" s="2">
        <v>1</v>
      </c>
      <c r="D44628" s="2">
        <v>0</v>
      </c>
      <c r="E44628" s="2">
        <v>1</v>
      </c>
      <c r="F44628" s="2">
        <v>1</v>
      </c>
    </row>
    <row r="44629" spans="1:6" x14ac:dyDescent="0.25">
      <c r="A44629" s="1" t="str">
        <f>"80249"</f>
        <v>80249</v>
      </c>
      <c r="B44629" s="1" t="str">
        <f>"08001"</f>
        <v>08001</v>
      </c>
      <c r="C44629" s="2">
        <v>1.1908033342493301E-3</v>
      </c>
      <c r="D44629" s="2">
        <v>7.0671378091872704E-3</v>
      </c>
      <c r="E44629" s="2">
        <v>0</v>
      </c>
      <c r="F44629" s="2">
        <v>1.4581010378248501E-3</v>
      </c>
    </row>
    <row r="44630" spans="1:6" x14ac:dyDescent="0.25">
      <c r="A44630" s="1" t="str">
        <f>"80249"</f>
        <v>80249</v>
      </c>
      <c r="B44630" s="1" t="str">
        <f t="shared" ref="B44630:B44635" si="224">"08031"</f>
        <v>08031</v>
      </c>
      <c r="C44630" s="2">
        <v>0.99880919666574997</v>
      </c>
      <c r="D44630" s="2">
        <v>0.992932862190812</v>
      </c>
      <c r="E44630" s="2">
        <v>1</v>
      </c>
      <c r="F44630" s="2">
        <v>0.99854189896217505</v>
      </c>
    </row>
    <row r="44631" spans="1:6" x14ac:dyDescent="0.25">
      <c r="A44631" s="1" t="str">
        <f>"80250"</f>
        <v>80250</v>
      </c>
      <c r="B44631" s="1" t="str">
        <f t="shared" si="224"/>
        <v>08031</v>
      </c>
      <c r="C44631" s="2">
        <v>1</v>
      </c>
      <c r="D44631" s="2">
        <v>1</v>
      </c>
      <c r="E44631" s="2">
        <v>1</v>
      </c>
      <c r="F44631" s="2">
        <v>1</v>
      </c>
    </row>
    <row r="44632" spans="1:6" x14ac:dyDescent="0.25">
      <c r="A44632" s="1" t="str">
        <f>"80299"</f>
        <v>80299</v>
      </c>
      <c r="B44632" s="1" t="str">
        <f t="shared" si="224"/>
        <v>08031</v>
      </c>
      <c r="C44632" s="2">
        <v>0</v>
      </c>
      <c r="D44632" s="2">
        <v>1</v>
      </c>
      <c r="E44632" s="2">
        <v>1</v>
      </c>
      <c r="F44632" s="2">
        <v>1</v>
      </c>
    </row>
    <row r="44633" spans="1:6" x14ac:dyDescent="0.25">
      <c r="A44633" s="1" t="str">
        <f>"80248"</f>
        <v>80248</v>
      </c>
      <c r="B44633" s="1" t="str">
        <f t="shared" si="224"/>
        <v>08031</v>
      </c>
      <c r="C44633" s="2">
        <v>1</v>
      </c>
      <c r="D44633" s="2">
        <v>1</v>
      </c>
      <c r="E44633" s="2">
        <v>0</v>
      </c>
      <c r="F44633" s="2">
        <v>1</v>
      </c>
    </row>
    <row r="44634" spans="1:6" x14ac:dyDescent="0.25">
      <c r="A44634" s="1" t="str">
        <f>"80261"</f>
        <v>80261</v>
      </c>
      <c r="B44634" s="1" t="str">
        <f t="shared" si="224"/>
        <v>08031</v>
      </c>
      <c r="C44634" s="2">
        <v>0</v>
      </c>
      <c r="D44634" s="2">
        <v>1</v>
      </c>
      <c r="E44634" s="2">
        <v>0</v>
      </c>
      <c r="F44634" s="2">
        <v>1</v>
      </c>
    </row>
    <row r="44635" spans="1:6" x14ac:dyDescent="0.25">
      <c r="A44635" s="1" t="str">
        <f>"80265"</f>
        <v>80265</v>
      </c>
      <c r="B44635" s="1" t="str">
        <f t="shared" si="224"/>
        <v>08031</v>
      </c>
      <c r="C44635" s="2">
        <v>0</v>
      </c>
      <c r="D44635" s="2">
        <v>1</v>
      </c>
      <c r="E44635" s="2">
        <v>1</v>
      </c>
      <c r="F44635" s="2">
        <v>1</v>
      </c>
    </row>
    <row r="44636" spans="1:6" x14ac:dyDescent="0.25">
      <c r="A44636" s="1" t="str">
        <f>"80514"</f>
        <v>80514</v>
      </c>
      <c r="B44636" s="1" t="str">
        <f>"08123"</f>
        <v>08123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tr">
        <f>"80515"</f>
        <v>80515</v>
      </c>
      <c r="B44637" s="1" t="str">
        <f>"08069"</f>
        <v>08069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tr">
        <f>"80504"</f>
        <v>80504</v>
      </c>
      <c r="B44638" s="1" t="str">
        <f>"08123"</f>
        <v>08123</v>
      </c>
      <c r="C44638" s="2">
        <v>0.42950443493226198</v>
      </c>
      <c r="D44638" s="2">
        <v>0.81596884128529601</v>
      </c>
      <c r="E44638" s="2">
        <v>0.24886877828054199</v>
      </c>
      <c r="F44638" s="2">
        <v>0.440885384583795</v>
      </c>
    </row>
    <row r="44639" spans="1:6" x14ac:dyDescent="0.25">
      <c r="A44639" s="1" t="str">
        <f>"80504"</f>
        <v>80504</v>
      </c>
      <c r="B44639" s="1" t="str">
        <f>"08069"</f>
        <v>08069</v>
      </c>
      <c r="C44639" s="2">
        <v>4.1480958474912804E-3</v>
      </c>
      <c r="D44639" s="2">
        <v>0</v>
      </c>
      <c r="E44639" s="2">
        <v>0</v>
      </c>
      <c r="F44639" s="2">
        <v>3.8602110796271201E-3</v>
      </c>
    </row>
    <row r="44640" spans="1:6" x14ac:dyDescent="0.25">
      <c r="A44640" s="1" t="str">
        <f>"80504"</f>
        <v>80504</v>
      </c>
      <c r="B44640" s="1" t="str">
        <f>"08013"</f>
        <v>08013</v>
      </c>
      <c r="C44640" s="2">
        <v>0.56634746922024604</v>
      </c>
      <c r="D44640" s="2">
        <v>0.18403115871470299</v>
      </c>
      <c r="E44640" s="2">
        <v>0.75113122171945701</v>
      </c>
      <c r="F44640" s="2">
        <v>0.55525440433657702</v>
      </c>
    </row>
    <row r="44641" spans="1:6" x14ac:dyDescent="0.25">
      <c r="A44641" s="1" t="str">
        <f>"80526"</f>
        <v>80526</v>
      </c>
      <c r="B44641" s="1" t="str">
        <f>"08069"</f>
        <v>08069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tr">
        <f>"80530"</f>
        <v>80530</v>
      </c>
      <c r="B44642" s="1" t="str">
        <f>"08123"</f>
        <v>08123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tr">
        <f>"80302"</f>
        <v>80302</v>
      </c>
      <c r="B44643" s="1" t="str">
        <f>"08013"</f>
        <v>08013</v>
      </c>
      <c r="C44643" s="2">
        <v>1</v>
      </c>
      <c r="D44643" s="2">
        <v>1</v>
      </c>
      <c r="E44643" s="2">
        <v>1</v>
      </c>
      <c r="F44643" s="2">
        <v>1</v>
      </c>
    </row>
    <row r="44644" spans="1:6" x14ac:dyDescent="0.25">
      <c r="A44644" s="1" t="str">
        <f>"80421"</f>
        <v>80421</v>
      </c>
      <c r="B44644" s="1" t="str">
        <f>"08059"</f>
        <v>08059</v>
      </c>
      <c r="C44644" s="2">
        <v>2.6239832065074698E-3</v>
      </c>
      <c r="D44644" s="2">
        <v>0</v>
      </c>
      <c r="E44644" s="2">
        <v>0</v>
      </c>
      <c r="F44644" s="2">
        <v>2.5726781579624301E-3</v>
      </c>
    </row>
    <row r="44645" spans="1:6" x14ac:dyDescent="0.25">
      <c r="A44645" s="1" t="str">
        <f>"80421"</f>
        <v>80421</v>
      </c>
      <c r="B44645" s="1" t="str">
        <f>"08093"</f>
        <v>08093</v>
      </c>
      <c r="C44645" s="2">
        <v>0.99737601679349197</v>
      </c>
      <c r="D44645" s="2">
        <v>1</v>
      </c>
      <c r="E44645" s="2">
        <v>1</v>
      </c>
      <c r="F44645" s="2">
        <v>0.99742732184203697</v>
      </c>
    </row>
    <row r="44646" spans="1:6" x14ac:dyDescent="0.25">
      <c r="A44646" s="1" t="str">
        <f>"80425"</f>
        <v>80425</v>
      </c>
      <c r="B44646" s="1" t="str">
        <f>"08059"</f>
        <v>08059</v>
      </c>
      <c r="C44646" s="2">
        <v>1</v>
      </c>
      <c r="D44646" s="2">
        <v>0</v>
      </c>
      <c r="E44646" s="2">
        <v>1</v>
      </c>
      <c r="F44646" s="2">
        <v>1</v>
      </c>
    </row>
    <row r="44647" spans="1:6" x14ac:dyDescent="0.25">
      <c r="A44647" s="1" t="str">
        <f>"80429"</f>
        <v>80429</v>
      </c>
      <c r="B44647" s="1" t="str">
        <f>"08065"</f>
        <v>08065</v>
      </c>
      <c r="C44647" s="2">
        <v>0</v>
      </c>
      <c r="D44647" s="2">
        <v>1</v>
      </c>
      <c r="E44647" s="2">
        <v>0</v>
      </c>
      <c r="F44647" s="2">
        <v>1</v>
      </c>
    </row>
    <row r="44648" spans="1:6" x14ac:dyDescent="0.25">
      <c r="A44648" s="1" t="str">
        <f>"80802"</f>
        <v>80802</v>
      </c>
      <c r="B44648" s="1" t="str">
        <f>"08017"</f>
        <v>08017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tr">
        <f>"80807"</f>
        <v>80807</v>
      </c>
      <c r="B44649" s="1" t="str">
        <f>"08063"</f>
        <v>08063</v>
      </c>
      <c r="C44649" s="2">
        <v>0.99953117674636605</v>
      </c>
      <c r="D44649" s="2">
        <v>1</v>
      </c>
      <c r="E44649" s="2">
        <v>1</v>
      </c>
      <c r="F44649" s="2">
        <v>0.99961508852963799</v>
      </c>
    </row>
    <row r="44650" spans="1:6" x14ac:dyDescent="0.25">
      <c r="A44650" s="1" t="str">
        <f>"80807"</f>
        <v>80807</v>
      </c>
      <c r="B44650" s="1" t="str">
        <f>"08125"</f>
        <v>08125</v>
      </c>
      <c r="C44650" s="2">
        <v>4.6882325363338003E-4</v>
      </c>
      <c r="D44650" s="2">
        <v>0</v>
      </c>
      <c r="E44650" s="2">
        <v>0</v>
      </c>
      <c r="F44650" s="2">
        <v>3.84911470361816E-4</v>
      </c>
    </row>
    <row r="44651" spans="1:6" x14ac:dyDescent="0.25">
      <c r="A44651" s="1" t="str">
        <f>"80815"</f>
        <v>80815</v>
      </c>
      <c r="B44651" s="1" t="str">
        <f>"08073"</f>
        <v>08073</v>
      </c>
      <c r="C44651" s="2">
        <v>2.2779043280182201E-3</v>
      </c>
      <c r="D44651" s="2">
        <v>0</v>
      </c>
      <c r="E44651" s="2">
        <v>0</v>
      </c>
      <c r="F44651" s="2">
        <v>2.17391304347826E-3</v>
      </c>
    </row>
    <row r="44652" spans="1:6" x14ac:dyDescent="0.25">
      <c r="A44652" s="1" t="str">
        <f>"80815"</f>
        <v>80815</v>
      </c>
      <c r="B44652" s="1" t="str">
        <f>"08063"</f>
        <v>08063</v>
      </c>
      <c r="C44652" s="2">
        <v>0.997722095671981</v>
      </c>
      <c r="D44652" s="2">
        <v>1</v>
      </c>
      <c r="E44652" s="2">
        <v>1</v>
      </c>
      <c r="F44652" s="2">
        <v>0.99782608695652097</v>
      </c>
    </row>
    <row r="44653" spans="1:6" x14ac:dyDescent="0.25">
      <c r="A44653" s="1" t="str">
        <f>"80550"</f>
        <v>80550</v>
      </c>
      <c r="B44653" s="1" t="str">
        <f>"08123"</f>
        <v>08123</v>
      </c>
      <c r="C44653" s="2">
        <v>0.84704775979042102</v>
      </c>
      <c r="D44653" s="2">
        <v>0.92696122633002698</v>
      </c>
      <c r="E44653" s="2">
        <v>0.86939571150097406</v>
      </c>
      <c r="F44653" s="2">
        <v>0.85311042461687503</v>
      </c>
    </row>
    <row r="44654" spans="1:6" x14ac:dyDescent="0.25">
      <c r="A44654" s="1" t="str">
        <f>"80550"</f>
        <v>80550</v>
      </c>
      <c r="B44654" s="1" t="str">
        <f>"08069"</f>
        <v>08069</v>
      </c>
      <c r="C44654" s="2">
        <v>0.15295224020957801</v>
      </c>
      <c r="D44654" s="2">
        <v>7.3038773669972898E-2</v>
      </c>
      <c r="E44654" s="2">
        <v>0.130604288499025</v>
      </c>
      <c r="F44654" s="2">
        <v>0.146889575383124</v>
      </c>
    </row>
    <row r="44655" spans="1:6" x14ac:dyDescent="0.25">
      <c r="A44655" s="1" t="str">
        <f>"80551"</f>
        <v>80551</v>
      </c>
      <c r="B44655" s="1" t="str">
        <f>"08123"</f>
        <v>08123</v>
      </c>
      <c r="C44655" s="2">
        <v>0</v>
      </c>
      <c r="D44655" s="2">
        <v>1</v>
      </c>
      <c r="E44655" s="2">
        <v>0</v>
      </c>
      <c r="F44655" s="2">
        <v>1</v>
      </c>
    </row>
    <row r="44656" spans="1:6" x14ac:dyDescent="0.25">
      <c r="A44656" s="1" t="str">
        <f>"80612"</f>
        <v>80612</v>
      </c>
      <c r="B44656" s="1" t="str">
        <f>"08069"</f>
        <v>08069</v>
      </c>
      <c r="C44656" s="2">
        <v>0.29197080291970801</v>
      </c>
      <c r="D44656" s="2">
        <v>0.1</v>
      </c>
      <c r="E44656" s="2">
        <v>0</v>
      </c>
      <c r="F44656" s="2">
        <v>0.28421052631578902</v>
      </c>
    </row>
    <row r="44657" spans="1:6" x14ac:dyDescent="0.25">
      <c r="A44657" s="1" t="str">
        <f>"80612"</f>
        <v>80612</v>
      </c>
      <c r="B44657" s="1" t="str">
        <f>"08123"</f>
        <v>08123</v>
      </c>
      <c r="C44657" s="2">
        <v>0.708029197080291</v>
      </c>
      <c r="D44657" s="2">
        <v>0.9</v>
      </c>
      <c r="E44657" s="2">
        <v>1</v>
      </c>
      <c r="F44657" s="2">
        <v>0.71578947368420998</v>
      </c>
    </row>
    <row r="44658" spans="1:6" x14ac:dyDescent="0.25">
      <c r="A44658" s="1" t="str">
        <f>"80546"</f>
        <v>80546</v>
      </c>
      <c r="B44658" s="1" t="str">
        <f>"08123"</f>
        <v>08123</v>
      </c>
      <c r="C44658" s="2">
        <v>1</v>
      </c>
      <c r="D44658" s="2">
        <v>0</v>
      </c>
      <c r="E44658" s="2">
        <v>1</v>
      </c>
      <c r="F44658" s="2">
        <v>1</v>
      </c>
    </row>
    <row r="44659" spans="1:6" x14ac:dyDescent="0.25">
      <c r="A44659" s="1" t="str">
        <f>"80909"</f>
        <v>80909</v>
      </c>
      <c r="B44659" s="1" t="str">
        <f>"08041"</f>
        <v>08041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tr">
        <f>"80905"</f>
        <v>80905</v>
      </c>
      <c r="B44660" s="1" t="str">
        <f>"08041"</f>
        <v>08041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tr">
        <f>"80833"</f>
        <v>80833</v>
      </c>
      <c r="B44661" s="1" t="str">
        <f>"08039"</f>
        <v>08039</v>
      </c>
      <c r="C44661" s="2">
        <v>3.7499999999999999E-2</v>
      </c>
      <c r="D44661" s="2">
        <v>0</v>
      </c>
      <c r="E44661" s="2">
        <v>0</v>
      </c>
      <c r="F44661" s="2">
        <v>3.5820895522387999E-2</v>
      </c>
    </row>
    <row r="44662" spans="1:6" x14ac:dyDescent="0.25">
      <c r="A44662" s="1" t="str">
        <f>"80833"</f>
        <v>80833</v>
      </c>
      <c r="B44662" s="1" t="str">
        <f>"08041"</f>
        <v>08041</v>
      </c>
      <c r="C44662" s="2">
        <v>0.55000000000000004</v>
      </c>
      <c r="D44662" s="2">
        <v>0.5</v>
      </c>
      <c r="E44662" s="2">
        <v>0.45454545454545398</v>
      </c>
      <c r="F44662" s="2">
        <v>0.546268656716417</v>
      </c>
    </row>
    <row r="44663" spans="1:6" x14ac:dyDescent="0.25">
      <c r="A44663" s="1" t="str">
        <f>"80833"</f>
        <v>80833</v>
      </c>
      <c r="B44663" s="1" t="str">
        <f>"08073"</f>
        <v>08073</v>
      </c>
      <c r="C44663" s="2">
        <v>0.41249999999999998</v>
      </c>
      <c r="D44663" s="2">
        <v>0.5</v>
      </c>
      <c r="E44663" s="2">
        <v>0.54545454545454497</v>
      </c>
      <c r="F44663" s="2">
        <v>0.41791044776119401</v>
      </c>
    </row>
    <row r="44664" spans="1:6" x14ac:dyDescent="0.25">
      <c r="A44664" s="1" t="str">
        <f>"80835"</f>
        <v>80835</v>
      </c>
      <c r="B44664" s="1" t="str">
        <f>"08041"</f>
        <v>08041</v>
      </c>
      <c r="C44664" s="2">
        <v>0.108571428571428</v>
      </c>
      <c r="D44664" s="2">
        <v>0</v>
      </c>
      <c r="E44664" s="2">
        <v>0</v>
      </c>
      <c r="F44664" s="2">
        <v>0.106145251396648</v>
      </c>
    </row>
    <row r="44665" spans="1:6" x14ac:dyDescent="0.25">
      <c r="A44665" s="1" t="str">
        <f>"80835"</f>
        <v>80835</v>
      </c>
      <c r="B44665" s="1" t="str">
        <f>"08039"</f>
        <v>08039</v>
      </c>
      <c r="C44665" s="2">
        <v>0.89142857142857101</v>
      </c>
      <c r="D44665" s="2">
        <v>1</v>
      </c>
      <c r="E44665" s="2">
        <v>1</v>
      </c>
      <c r="F44665" s="2">
        <v>0.89385474860335101</v>
      </c>
    </row>
    <row r="44666" spans="1:6" x14ac:dyDescent="0.25">
      <c r="A44666" s="1" t="str">
        <f>"80840"</f>
        <v>80840</v>
      </c>
      <c r="B44666" s="1" t="str">
        <f>"08041"</f>
        <v>08041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tr">
        <f>"80864"</f>
        <v>80864</v>
      </c>
      <c r="B44667" s="1" t="str">
        <f>"08041"</f>
        <v>08041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tr">
        <f>"80910"</f>
        <v>80910</v>
      </c>
      <c r="B44668" s="1" t="str">
        <f>"08041"</f>
        <v>08041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tr">
        <f>"80912"</f>
        <v>80912</v>
      </c>
      <c r="B44669" s="1" t="str">
        <f>"08041"</f>
        <v>08041</v>
      </c>
      <c r="C44669" s="2">
        <v>0</v>
      </c>
      <c r="D44669" s="2">
        <v>1</v>
      </c>
      <c r="E44669" s="2">
        <v>1</v>
      </c>
      <c r="F44669" s="2">
        <v>1</v>
      </c>
    </row>
    <row r="44670" spans="1:6" x14ac:dyDescent="0.25">
      <c r="A44670" s="1" t="str">
        <f>"80622"</f>
        <v>80622</v>
      </c>
      <c r="B44670" s="1" t="str">
        <f>"08123"</f>
        <v>08123</v>
      </c>
      <c r="C44670" s="2">
        <v>1</v>
      </c>
      <c r="D44670" s="2">
        <v>1</v>
      </c>
      <c r="E44670" s="2">
        <v>0</v>
      </c>
      <c r="F44670" s="2">
        <v>1</v>
      </c>
    </row>
    <row r="44671" spans="1:6" x14ac:dyDescent="0.25">
      <c r="A44671" s="1" t="str">
        <f>"80638"</f>
        <v>80638</v>
      </c>
      <c r="B44671" s="1" t="str">
        <f>"08123"</f>
        <v>08123</v>
      </c>
      <c r="C44671" s="2">
        <v>0</v>
      </c>
      <c r="D44671" s="2">
        <v>1</v>
      </c>
      <c r="E44671" s="2">
        <v>0</v>
      </c>
      <c r="F44671" s="2">
        <v>1</v>
      </c>
    </row>
    <row r="44672" spans="1:6" x14ac:dyDescent="0.25">
      <c r="A44672" s="1" t="str">
        <f>"80650"</f>
        <v>80650</v>
      </c>
      <c r="B44672" s="1" t="str">
        <f>"08123"</f>
        <v>08123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25">
      <c r="A44673" s="1" t="str">
        <f>"80652"</f>
        <v>80652</v>
      </c>
      <c r="B44673" s="1" t="str">
        <f>"08123"</f>
        <v>08123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tr">
        <f>"80720"</f>
        <v>80720</v>
      </c>
      <c r="B44674" s="1" t="str">
        <f>"08121"</f>
        <v>08121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25">
      <c r="A44675" s="1" t="str">
        <f>"80723"</f>
        <v>80723</v>
      </c>
      <c r="B44675" s="1" t="str">
        <f>"08121"</f>
        <v>08121</v>
      </c>
      <c r="C44675" s="2">
        <v>4.0174087713424804E-3</v>
      </c>
      <c r="D44675" s="2">
        <v>0</v>
      </c>
      <c r="E44675" s="2">
        <v>0</v>
      </c>
      <c r="F44675" s="2">
        <v>3.5545023696682402E-3</v>
      </c>
    </row>
    <row r="44676" spans="1:6" x14ac:dyDescent="0.25">
      <c r="A44676" s="1" t="str">
        <f>"80723"</f>
        <v>80723</v>
      </c>
      <c r="B44676" s="1" t="str">
        <f>"08087"</f>
        <v>08087</v>
      </c>
      <c r="C44676" s="2">
        <v>0.99598259122865695</v>
      </c>
      <c r="D44676" s="2">
        <v>1</v>
      </c>
      <c r="E44676" s="2">
        <v>1</v>
      </c>
      <c r="F44676" s="2">
        <v>0.99644549763033097</v>
      </c>
    </row>
    <row r="44677" spans="1:6" x14ac:dyDescent="0.25">
      <c r="A44677" s="1" t="str">
        <f>"81144"</f>
        <v>81144</v>
      </c>
      <c r="B44677" s="1" t="str">
        <f>"08003"</f>
        <v>08003</v>
      </c>
      <c r="C44677" s="2">
        <v>1.8299881936245498E-2</v>
      </c>
      <c r="D44677" s="2">
        <v>2.6178010471204099E-3</v>
      </c>
      <c r="E44677" s="2">
        <v>0</v>
      </c>
      <c r="F44677" s="2">
        <v>1.5905074476142301E-2</v>
      </c>
    </row>
    <row r="44678" spans="1:6" x14ac:dyDescent="0.25">
      <c r="A44678" s="1" t="str">
        <f>"81144"</f>
        <v>81144</v>
      </c>
      <c r="B44678" s="1" t="str">
        <f>"08105"</f>
        <v>08105</v>
      </c>
      <c r="C44678" s="2">
        <v>0.98170011806375401</v>
      </c>
      <c r="D44678" s="2">
        <v>0.99738219895287905</v>
      </c>
      <c r="E44678" s="2">
        <v>1</v>
      </c>
      <c r="F44678" s="2">
        <v>0.98409492552385702</v>
      </c>
    </row>
    <row r="44679" spans="1:6" x14ac:dyDescent="0.25">
      <c r="A44679" s="1" t="str">
        <f>"81146"</f>
        <v>81146</v>
      </c>
      <c r="B44679" s="1" t="str">
        <f>"08003"</f>
        <v>08003</v>
      </c>
      <c r="C44679" s="2">
        <v>1</v>
      </c>
      <c r="D44679" s="2">
        <v>1</v>
      </c>
      <c r="E44679" s="2">
        <v>1</v>
      </c>
      <c r="F44679" s="2">
        <v>1</v>
      </c>
    </row>
    <row r="44680" spans="1:6" x14ac:dyDescent="0.25">
      <c r="A44680" s="1" t="str">
        <f>"81215"</f>
        <v>81215</v>
      </c>
      <c r="B44680" s="1" t="str">
        <f>"08043"</f>
        <v>08043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25">
      <c r="A44681" s="1" t="str">
        <f>"81227"</f>
        <v>81227</v>
      </c>
      <c r="B44681" s="1" t="str">
        <f>"08015"</f>
        <v>08015</v>
      </c>
      <c r="C44681" s="2">
        <v>0</v>
      </c>
      <c r="D44681" s="2">
        <v>1</v>
      </c>
      <c r="E44681" s="2">
        <v>1</v>
      </c>
      <c r="F44681" s="2">
        <v>1</v>
      </c>
    </row>
    <row r="44682" spans="1:6" x14ac:dyDescent="0.25">
      <c r="A44682" s="1" t="str">
        <f>"80951"</f>
        <v>80951</v>
      </c>
      <c r="B44682" s="1" t="str">
        <f>"08041"</f>
        <v>08041</v>
      </c>
      <c r="C44682" s="2">
        <v>1</v>
      </c>
      <c r="D44682" s="2">
        <v>1</v>
      </c>
      <c r="E44682" s="2">
        <v>1</v>
      </c>
      <c r="F44682" s="2">
        <v>1</v>
      </c>
    </row>
    <row r="44683" spans="1:6" x14ac:dyDescent="0.25">
      <c r="A44683" s="1" t="str">
        <f>"81328"</f>
        <v>81328</v>
      </c>
      <c r="B44683" s="1" t="str">
        <f>"08083"</f>
        <v>08083</v>
      </c>
      <c r="C44683" s="2">
        <v>0.98387884709330697</v>
      </c>
      <c r="D44683" s="2">
        <v>1</v>
      </c>
      <c r="E44683" s="2">
        <v>0.96551724137931005</v>
      </c>
      <c r="F44683" s="2">
        <v>0.98388581952117804</v>
      </c>
    </row>
    <row r="44684" spans="1:6" x14ac:dyDescent="0.25">
      <c r="A44684" s="1" t="str">
        <f>"81328"</f>
        <v>81328</v>
      </c>
      <c r="B44684" s="1" t="str">
        <f>"08067"</f>
        <v>08067</v>
      </c>
      <c r="C44684" s="2">
        <v>1.61211529066927E-2</v>
      </c>
      <c r="D44684" s="2">
        <v>0</v>
      </c>
      <c r="E44684" s="2">
        <v>3.4482758620689599E-2</v>
      </c>
      <c r="F44684" s="2">
        <v>1.6114180478821301E-2</v>
      </c>
    </row>
    <row r="44685" spans="1:6" x14ac:dyDescent="0.25">
      <c r="A44685" s="1" t="str">
        <f>"81334"</f>
        <v>81334</v>
      </c>
      <c r="B44685" s="1" t="str">
        <f>"08083"</f>
        <v>08083</v>
      </c>
      <c r="C44685" s="2">
        <v>1</v>
      </c>
      <c r="D44685" s="2">
        <v>0</v>
      </c>
      <c r="E44685" s="2">
        <v>0</v>
      </c>
      <c r="F44685" s="2">
        <v>1</v>
      </c>
    </row>
    <row r="44686" spans="1:6" x14ac:dyDescent="0.25">
      <c r="A44686" s="1" t="str">
        <f>"81401"</f>
        <v>81401</v>
      </c>
      <c r="B44686" s="1" t="str">
        <f>"08085"</f>
        <v>08085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25">
      <c r="A44687" s="1" t="str">
        <f>"81331"</f>
        <v>81331</v>
      </c>
      <c r="B44687" s="1" t="str">
        <f>"08033"</f>
        <v>08033</v>
      </c>
      <c r="C44687" s="2">
        <v>7.09219858156028E-3</v>
      </c>
      <c r="D44687" s="2">
        <v>0</v>
      </c>
      <c r="E44687" s="2">
        <v>0</v>
      </c>
      <c r="F44687" s="2">
        <v>7.0422535211267599E-3</v>
      </c>
    </row>
    <row r="44688" spans="1:6" x14ac:dyDescent="0.25">
      <c r="A44688" s="1" t="str">
        <f>"81331"</f>
        <v>81331</v>
      </c>
      <c r="B44688" s="1" t="str">
        <f>"08083"</f>
        <v>08083</v>
      </c>
      <c r="C44688" s="2">
        <v>0.99290780141843904</v>
      </c>
      <c r="D44688" s="2">
        <v>0</v>
      </c>
      <c r="E44688" s="2">
        <v>1</v>
      </c>
      <c r="F44688" s="2">
        <v>0.99295774647887303</v>
      </c>
    </row>
    <row r="44689" spans="1:6" x14ac:dyDescent="0.25">
      <c r="A44689" s="1" t="str">
        <f>"81411"</f>
        <v>81411</v>
      </c>
      <c r="B44689" s="1" t="str">
        <f>"08085"</f>
        <v>08085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25">
      <c r="A44690" s="1" t="str">
        <f>"81327"</f>
        <v>81327</v>
      </c>
      <c r="B44690" s="1" t="str">
        <f>"08083"</f>
        <v>08083</v>
      </c>
      <c r="C44690" s="2">
        <v>1</v>
      </c>
      <c r="D44690" s="2">
        <v>0</v>
      </c>
      <c r="E44690" s="2">
        <v>1</v>
      </c>
      <c r="F44690" s="2">
        <v>1</v>
      </c>
    </row>
    <row r="44691" spans="1:6" x14ac:dyDescent="0.25">
      <c r="A44691" s="1" t="str">
        <f>"81251"</f>
        <v>81251</v>
      </c>
      <c r="B44691" s="1" t="str">
        <f>"08065"</f>
        <v>08065</v>
      </c>
      <c r="C44691" s="2">
        <v>1</v>
      </c>
      <c r="D44691" s="2">
        <v>1</v>
      </c>
      <c r="E44691" s="2">
        <v>1</v>
      </c>
      <c r="F44691" s="2">
        <v>1</v>
      </c>
    </row>
    <row r="44692" spans="1:6" x14ac:dyDescent="0.25">
      <c r="A44692" s="1" t="str">
        <f>"81321"</f>
        <v>81321</v>
      </c>
      <c r="B44692" s="1" t="str">
        <f>"08083"</f>
        <v>08083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25">
      <c r="A44693" s="1" t="str">
        <f>"81231"</f>
        <v>81231</v>
      </c>
      <c r="B44693" s="1" t="str">
        <f>"08051"</f>
        <v>08051</v>
      </c>
      <c r="C44693" s="2">
        <v>0</v>
      </c>
      <c r="D44693" s="2">
        <v>1</v>
      </c>
      <c r="E44693" s="2">
        <v>0</v>
      </c>
      <c r="F44693" s="2">
        <v>1</v>
      </c>
    </row>
    <row r="44694" spans="1:6" x14ac:dyDescent="0.25">
      <c r="A44694" s="1" t="str">
        <f>"81243"</f>
        <v>81243</v>
      </c>
      <c r="B44694" s="1" t="str">
        <f>"08051"</f>
        <v>08051</v>
      </c>
      <c r="C44694" s="2">
        <v>1</v>
      </c>
      <c r="D44694" s="2">
        <v>1</v>
      </c>
      <c r="E44694" s="2">
        <v>0</v>
      </c>
      <c r="F44694" s="2">
        <v>1</v>
      </c>
    </row>
    <row r="44695" spans="1:6" x14ac:dyDescent="0.25">
      <c r="A44695" s="1" t="str">
        <f>"81503"</f>
        <v>81503</v>
      </c>
      <c r="B44695" s="1" t="str">
        <f>"08077"</f>
        <v>08077</v>
      </c>
      <c r="C44695" s="2">
        <v>1</v>
      </c>
      <c r="D44695" s="2">
        <v>1</v>
      </c>
      <c r="E44695" s="2">
        <v>1</v>
      </c>
      <c r="F44695" s="2">
        <v>1</v>
      </c>
    </row>
    <row r="44696" spans="1:6" x14ac:dyDescent="0.25">
      <c r="A44696" s="1" t="str">
        <f>"81506"</f>
        <v>81506</v>
      </c>
      <c r="B44696" s="1" t="str">
        <f>"08077"</f>
        <v>08077</v>
      </c>
      <c r="C44696" s="2">
        <v>1</v>
      </c>
      <c r="D44696" s="2">
        <v>1</v>
      </c>
      <c r="E44696" s="2">
        <v>1</v>
      </c>
      <c r="F44696" s="2">
        <v>1</v>
      </c>
    </row>
    <row r="44697" spans="1:6" x14ac:dyDescent="0.25">
      <c r="A44697" s="1" t="str">
        <f>"81433"</f>
        <v>81433</v>
      </c>
      <c r="B44697" s="1" t="str">
        <f>"08111"</f>
        <v>08111</v>
      </c>
      <c r="C44697" s="2">
        <v>0</v>
      </c>
      <c r="D44697" s="2">
        <v>0</v>
      </c>
      <c r="E44697" s="2">
        <v>1</v>
      </c>
      <c r="F44697" s="2">
        <v>1</v>
      </c>
    </row>
    <row r="44698" spans="1:6" x14ac:dyDescent="0.25">
      <c r="A44698" s="1" t="str">
        <f>"81434"</f>
        <v>81434</v>
      </c>
      <c r="B44698" s="1" t="str">
        <f>"08029"</f>
        <v>08029</v>
      </c>
      <c r="C44698" s="2">
        <v>1.47058823529411E-2</v>
      </c>
      <c r="D44698" s="2">
        <v>0</v>
      </c>
      <c r="E44698" s="2">
        <v>0</v>
      </c>
      <c r="F44698" s="2">
        <v>1.3157894736842099E-2</v>
      </c>
    </row>
    <row r="44699" spans="1:6" x14ac:dyDescent="0.25">
      <c r="A44699" s="1" t="str">
        <f>"81434"</f>
        <v>81434</v>
      </c>
      <c r="B44699" s="1" t="str">
        <f>"08051"</f>
        <v>08051</v>
      </c>
      <c r="C44699" s="2">
        <v>0.98529411764705799</v>
      </c>
      <c r="D44699" s="2">
        <v>1</v>
      </c>
      <c r="E44699" s="2">
        <v>1</v>
      </c>
      <c r="F44699" s="2">
        <v>0.98684210526315697</v>
      </c>
    </row>
    <row r="44700" spans="1:6" x14ac:dyDescent="0.25">
      <c r="A44700" s="1" t="str">
        <f>"81022"</f>
        <v>81022</v>
      </c>
      <c r="B44700" s="1" t="str">
        <f>"08101"</f>
        <v>08101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tr">
        <f>"81021"</f>
        <v>81021</v>
      </c>
      <c r="B44701" s="1" t="str">
        <f>"08073"</f>
        <v>08073</v>
      </c>
      <c r="C44701" s="2">
        <v>0.21052631578947301</v>
      </c>
      <c r="D44701" s="2">
        <v>0</v>
      </c>
      <c r="E44701" s="2">
        <v>0</v>
      </c>
      <c r="F44701" s="2">
        <v>0.2</v>
      </c>
    </row>
    <row r="44702" spans="1:6" x14ac:dyDescent="0.25">
      <c r="A44702" s="1" t="str">
        <f>"81021"</f>
        <v>81021</v>
      </c>
      <c r="B44702" s="1" t="str">
        <f>"08061"</f>
        <v>08061</v>
      </c>
      <c r="C44702" s="2">
        <v>0.78947368421052599</v>
      </c>
      <c r="D44702" s="2">
        <v>1</v>
      </c>
      <c r="E44702" s="2">
        <v>0</v>
      </c>
      <c r="F44702" s="2">
        <v>0.8</v>
      </c>
    </row>
    <row r="44703" spans="1:6" x14ac:dyDescent="0.25">
      <c r="A44703" s="1" t="str">
        <f>"81047"</f>
        <v>81047</v>
      </c>
      <c r="B44703" s="1" t="str">
        <f>"08061"</f>
        <v>08061</v>
      </c>
      <c r="C44703" s="2">
        <v>1.6355140186915799E-2</v>
      </c>
      <c r="D44703" s="2">
        <v>0</v>
      </c>
      <c r="E44703" s="2">
        <v>0</v>
      </c>
      <c r="F44703" s="2">
        <v>1.6091954022988499E-2</v>
      </c>
    </row>
    <row r="44704" spans="1:6" x14ac:dyDescent="0.25">
      <c r="A44704" s="1" t="str">
        <f>"81047"</f>
        <v>81047</v>
      </c>
      <c r="B44704" s="1" t="str">
        <f>"08009"</f>
        <v>08009</v>
      </c>
      <c r="C44704" s="2">
        <v>1.16822429906542E-2</v>
      </c>
      <c r="D44704" s="2">
        <v>0</v>
      </c>
      <c r="E44704" s="2">
        <v>0</v>
      </c>
      <c r="F44704" s="2">
        <v>1.1494252873563199E-2</v>
      </c>
    </row>
    <row r="44705" spans="1:6" x14ac:dyDescent="0.25">
      <c r="A44705" s="1" t="str">
        <f>"81047"</f>
        <v>81047</v>
      </c>
      <c r="B44705" s="1" t="str">
        <f>"08099"</f>
        <v>08099</v>
      </c>
      <c r="C44705" s="2">
        <v>0.97196261682242902</v>
      </c>
      <c r="D44705" s="2">
        <v>1</v>
      </c>
      <c r="E44705" s="2">
        <v>1</v>
      </c>
      <c r="F44705" s="2">
        <v>0.972413793103448</v>
      </c>
    </row>
    <row r="44706" spans="1:6" x14ac:dyDescent="0.25">
      <c r="A44706" s="1" t="str">
        <f>"81033"</f>
        <v>81033</v>
      </c>
      <c r="B44706" s="1" t="str">
        <f>"08025"</f>
        <v>08025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tr">
        <f>"81069"</f>
        <v>81069</v>
      </c>
      <c r="B44707" s="1" t="str">
        <f>"08027"</f>
        <v>08027</v>
      </c>
      <c r="C44707" s="2">
        <v>8.67117117117117E-2</v>
      </c>
      <c r="D44707" s="2">
        <v>0.33333333333333298</v>
      </c>
      <c r="E44707" s="2">
        <v>0</v>
      </c>
      <c r="F44707" s="2">
        <v>8.2983193277310893E-2</v>
      </c>
    </row>
    <row r="44708" spans="1:6" x14ac:dyDescent="0.25">
      <c r="A44708" s="1" t="str">
        <f>"81069"</f>
        <v>81069</v>
      </c>
      <c r="B44708" s="1" t="str">
        <f>"08055"</f>
        <v>08055</v>
      </c>
      <c r="C44708" s="2">
        <v>0.123873873873873</v>
      </c>
      <c r="D44708" s="2">
        <v>0</v>
      </c>
      <c r="E44708" s="2">
        <v>0</v>
      </c>
      <c r="F44708" s="2">
        <v>0.11554621848739401</v>
      </c>
    </row>
    <row r="44709" spans="1:6" x14ac:dyDescent="0.25">
      <c r="A44709" s="1" t="str">
        <f>"81069"</f>
        <v>81069</v>
      </c>
      <c r="B44709" s="1" t="str">
        <f>"08101"</f>
        <v>08101</v>
      </c>
      <c r="C44709" s="2">
        <v>0.78941441441441396</v>
      </c>
      <c r="D44709" s="2">
        <v>0.66666666666666596</v>
      </c>
      <c r="E44709" s="2">
        <v>1</v>
      </c>
      <c r="F44709" s="2">
        <v>0.80147058823529405</v>
      </c>
    </row>
    <row r="44710" spans="1:6" x14ac:dyDescent="0.25">
      <c r="A44710" s="1" t="str">
        <f>"81071"</f>
        <v>81071</v>
      </c>
      <c r="B44710" s="1" t="str">
        <f>"08061"</f>
        <v>08061</v>
      </c>
      <c r="C44710" s="2">
        <v>1</v>
      </c>
      <c r="D44710" s="2">
        <v>1</v>
      </c>
      <c r="E44710" s="2">
        <v>1</v>
      </c>
      <c r="F44710" s="2">
        <v>1</v>
      </c>
    </row>
    <row r="44711" spans="1:6" x14ac:dyDescent="0.25">
      <c r="A44711" s="1" t="str">
        <f>"81077"</f>
        <v>81077</v>
      </c>
      <c r="B44711" s="1" t="str">
        <f>"08089"</f>
        <v>08089</v>
      </c>
      <c r="C44711" s="2">
        <v>1</v>
      </c>
      <c r="D44711" s="2">
        <v>0</v>
      </c>
      <c r="E44711" s="2">
        <v>1</v>
      </c>
      <c r="F44711" s="2">
        <v>1</v>
      </c>
    </row>
    <row r="44712" spans="1:6" x14ac:dyDescent="0.25">
      <c r="A44712" s="1" t="str">
        <f>"82514"</f>
        <v>82514</v>
      </c>
      <c r="B44712" s="1" t="str">
        <f>"56013"</f>
        <v>56013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25">
      <c r="A44713" s="1" t="str">
        <f>"82441"</f>
        <v>82441</v>
      </c>
      <c r="B44713" s="1" t="str">
        <f>"56003"</f>
        <v>56003</v>
      </c>
      <c r="C44713" s="2">
        <v>1</v>
      </c>
      <c r="D44713" s="2">
        <v>1</v>
      </c>
      <c r="E44713" s="2">
        <v>1</v>
      </c>
      <c r="F44713" s="2">
        <v>1</v>
      </c>
    </row>
    <row r="44714" spans="1:6" x14ac:dyDescent="0.25">
      <c r="A44714" s="1" t="str">
        <f>"81637"</f>
        <v>81637</v>
      </c>
      <c r="B44714" s="1" t="str">
        <f>"08045"</f>
        <v>08045</v>
      </c>
      <c r="C44714" s="2">
        <v>1.0452961672473801E-2</v>
      </c>
      <c r="D44714" s="2">
        <v>4.1666666666666602E-2</v>
      </c>
      <c r="E44714" s="2">
        <v>0</v>
      </c>
      <c r="F44714" s="2">
        <v>1.2500000000000001E-2</v>
      </c>
    </row>
    <row r="44715" spans="1:6" x14ac:dyDescent="0.25">
      <c r="A44715" s="1" t="str">
        <f>"81637"</f>
        <v>81637</v>
      </c>
      <c r="B44715" s="1" t="str">
        <f>"08037"</f>
        <v>08037</v>
      </c>
      <c r="C44715" s="2">
        <v>0.989547038327526</v>
      </c>
      <c r="D44715" s="2">
        <v>0.95833333333333304</v>
      </c>
      <c r="E44715" s="2">
        <v>1</v>
      </c>
      <c r="F44715" s="2">
        <v>0.98750000000000004</v>
      </c>
    </row>
    <row r="44716" spans="1:6" x14ac:dyDescent="0.25">
      <c r="A44716" s="1" t="str">
        <f>"81656"</f>
        <v>81656</v>
      </c>
      <c r="B44716" s="1" t="str">
        <f>"08097"</f>
        <v>08097</v>
      </c>
      <c r="C44716" s="2">
        <v>1</v>
      </c>
      <c r="D44716" s="2">
        <v>0</v>
      </c>
      <c r="E44716" s="2">
        <v>1</v>
      </c>
      <c r="F44716" s="2">
        <v>1</v>
      </c>
    </row>
    <row r="44717" spans="1:6" x14ac:dyDescent="0.25">
      <c r="A44717" s="1" t="str">
        <f>"81658"</f>
        <v>81658</v>
      </c>
      <c r="B44717" s="1" t="str">
        <f>"08037"</f>
        <v>08037</v>
      </c>
      <c r="C44717" s="2">
        <v>1</v>
      </c>
      <c r="D44717" s="2">
        <v>1</v>
      </c>
      <c r="E44717" s="2">
        <v>1</v>
      </c>
      <c r="F44717" s="2">
        <v>1</v>
      </c>
    </row>
    <row r="44718" spans="1:6" x14ac:dyDescent="0.25">
      <c r="A44718" s="1" t="str">
        <f>"81640"</f>
        <v>81640</v>
      </c>
      <c r="B44718" s="1" t="str">
        <f>"08081"</f>
        <v>08081</v>
      </c>
      <c r="C44718" s="2">
        <v>1</v>
      </c>
      <c r="D44718" s="2">
        <v>1</v>
      </c>
      <c r="E44718" s="2">
        <v>1</v>
      </c>
      <c r="F44718" s="2">
        <v>1</v>
      </c>
    </row>
    <row r="44719" spans="1:6" x14ac:dyDescent="0.25">
      <c r="A44719" s="1" t="str">
        <f>"81646"</f>
        <v>81646</v>
      </c>
      <c r="B44719" s="1" t="str">
        <f>"08077"</f>
        <v>08077</v>
      </c>
      <c r="C44719" s="2">
        <v>0</v>
      </c>
      <c r="D44719" s="2">
        <v>1</v>
      </c>
      <c r="E44719" s="2">
        <v>0</v>
      </c>
      <c r="F44719" s="2">
        <v>1</v>
      </c>
    </row>
    <row r="44720" spans="1:6" x14ac:dyDescent="0.25">
      <c r="A44720" s="1" t="str">
        <f>"83001"</f>
        <v>83001</v>
      </c>
      <c r="B44720" s="1" t="str">
        <f>"56039"</f>
        <v>56039</v>
      </c>
      <c r="C44720" s="2">
        <v>1</v>
      </c>
      <c r="D44720" s="2">
        <v>1</v>
      </c>
      <c r="E44720" s="2">
        <v>1</v>
      </c>
      <c r="F44720" s="2">
        <v>1</v>
      </c>
    </row>
    <row r="44721" spans="1:6" x14ac:dyDescent="0.25">
      <c r="A44721" s="1" t="str">
        <f>"82801"</f>
        <v>82801</v>
      </c>
      <c r="B44721" s="1" t="str">
        <f>"56033"</f>
        <v>56033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25">
      <c r="A44722" s="1" t="str">
        <f>"82730"</f>
        <v>82730</v>
      </c>
      <c r="B44722" s="1" t="str">
        <f>"56011"</f>
        <v>56011</v>
      </c>
      <c r="C44722" s="2">
        <v>5.9322033898305003E-2</v>
      </c>
      <c r="D44722" s="2">
        <v>0</v>
      </c>
      <c r="E44722" s="2">
        <v>0</v>
      </c>
      <c r="F44722" s="2">
        <v>5.5555555555555497E-2</v>
      </c>
    </row>
    <row r="44723" spans="1:6" x14ac:dyDescent="0.25">
      <c r="A44723" s="1" t="str">
        <f>"82730"</f>
        <v>82730</v>
      </c>
      <c r="B44723" s="1" t="str">
        <f>"56045"</f>
        <v>56045</v>
      </c>
      <c r="C44723" s="2">
        <v>0.94067796610169396</v>
      </c>
      <c r="D44723" s="2">
        <v>1</v>
      </c>
      <c r="E44723" s="2">
        <v>1</v>
      </c>
      <c r="F44723" s="2">
        <v>0.94444444444444398</v>
      </c>
    </row>
    <row r="44724" spans="1:6" x14ac:dyDescent="0.25">
      <c r="A44724" s="1" t="str">
        <f>"82837"</f>
        <v>82837</v>
      </c>
      <c r="B44724" s="1" t="str">
        <f>"56033"</f>
        <v>56033</v>
      </c>
      <c r="C44724" s="2">
        <v>1</v>
      </c>
      <c r="D44724" s="2">
        <v>0</v>
      </c>
      <c r="E44724" s="2">
        <v>1</v>
      </c>
      <c r="F44724" s="2">
        <v>1</v>
      </c>
    </row>
    <row r="44725" spans="1:6" x14ac:dyDescent="0.25">
      <c r="A44725" s="1" t="str">
        <f>"82922"</f>
        <v>82922</v>
      </c>
      <c r="B44725" s="1" t="str">
        <f>"56035"</f>
        <v>56035</v>
      </c>
      <c r="C44725" s="2">
        <v>1</v>
      </c>
      <c r="D44725" s="2">
        <v>1</v>
      </c>
      <c r="E44725" s="2">
        <v>0</v>
      </c>
      <c r="F44725" s="2">
        <v>1</v>
      </c>
    </row>
    <row r="44726" spans="1:6" x14ac:dyDescent="0.25">
      <c r="A44726" s="1" t="str">
        <f>"82945"</f>
        <v>82945</v>
      </c>
      <c r="B44726" s="1" t="str">
        <f>"56037"</f>
        <v>56037</v>
      </c>
      <c r="C44726" s="2">
        <v>1</v>
      </c>
      <c r="D44726" s="2">
        <v>1</v>
      </c>
      <c r="E44726" s="2">
        <v>0</v>
      </c>
      <c r="F44726" s="2">
        <v>1</v>
      </c>
    </row>
    <row r="44727" spans="1:6" x14ac:dyDescent="0.25">
      <c r="A44727" s="1" t="str">
        <f>"82718"</f>
        <v>82718</v>
      </c>
      <c r="B44727" s="1" t="str">
        <f>"56005"</f>
        <v>56005</v>
      </c>
      <c r="C44727" s="2">
        <v>1</v>
      </c>
      <c r="D44727" s="2">
        <v>1</v>
      </c>
      <c r="E44727" s="2">
        <v>1</v>
      </c>
      <c r="F44727" s="2">
        <v>1</v>
      </c>
    </row>
    <row r="44728" spans="1:6" x14ac:dyDescent="0.25">
      <c r="A44728" s="1" t="str">
        <f>"82710"</f>
        <v>82710</v>
      </c>
      <c r="B44728" s="1" t="str">
        <f>"56011"</f>
        <v>56011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tr">
        <f>"83221"</f>
        <v>83221</v>
      </c>
      <c r="B44729" s="1" t="str">
        <f>"16011"</f>
        <v>16011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tr">
        <f>"83212"</f>
        <v>83212</v>
      </c>
      <c r="B44730" s="1" t="str">
        <f>"16077"</f>
        <v>16077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25">
      <c r="A44731" s="1" t="str">
        <f>"83011"</f>
        <v>83011</v>
      </c>
      <c r="B44731" s="1" t="str">
        <f>"56039"</f>
        <v>56039</v>
      </c>
      <c r="C44731" s="2">
        <v>1</v>
      </c>
      <c r="D44731" s="2">
        <v>0</v>
      </c>
      <c r="E44731" s="2">
        <v>1</v>
      </c>
      <c r="F44731" s="2">
        <v>1</v>
      </c>
    </row>
    <row r="44732" spans="1:6" x14ac:dyDescent="0.25">
      <c r="A44732" s="1" t="str">
        <f>"83111"</f>
        <v>83111</v>
      </c>
      <c r="B44732" s="1" t="str">
        <f>"56023"</f>
        <v>56023</v>
      </c>
      <c r="C44732" s="2">
        <v>1</v>
      </c>
      <c r="D44732" s="2">
        <v>0</v>
      </c>
      <c r="E44732" s="2">
        <v>1</v>
      </c>
      <c r="F44732" s="2">
        <v>1</v>
      </c>
    </row>
    <row r="44733" spans="1:6" x14ac:dyDescent="0.25">
      <c r="A44733" s="1" t="str">
        <f>"83025"</f>
        <v>83025</v>
      </c>
      <c r="B44733" s="1" t="str">
        <f>"56039"</f>
        <v>56039</v>
      </c>
      <c r="C44733" s="2">
        <v>0</v>
      </c>
      <c r="D44733" s="2">
        <v>0</v>
      </c>
      <c r="E44733" s="2">
        <v>1</v>
      </c>
      <c r="F44733" s="2">
        <v>1</v>
      </c>
    </row>
    <row r="44734" spans="1:6" x14ac:dyDescent="0.25">
      <c r="A44734" s="1" t="str">
        <f>"82053"</f>
        <v>82053</v>
      </c>
      <c r="B44734" s="1" t="str">
        <f>"56021"</f>
        <v>56021</v>
      </c>
      <c r="C44734" s="2">
        <v>1</v>
      </c>
      <c r="D44734" s="2">
        <v>1</v>
      </c>
      <c r="E44734" s="2">
        <v>1</v>
      </c>
      <c r="F44734" s="2">
        <v>1</v>
      </c>
    </row>
    <row r="44735" spans="1:6" x14ac:dyDescent="0.25">
      <c r="A44735" s="1" t="str">
        <f>"82054"</f>
        <v>82054</v>
      </c>
      <c r="B44735" s="1" t="str">
        <f>"56021"</f>
        <v>56021</v>
      </c>
      <c r="C44735" s="2">
        <v>1</v>
      </c>
      <c r="D44735" s="2">
        <v>1</v>
      </c>
      <c r="E44735" s="2">
        <v>1</v>
      </c>
      <c r="F44735" s="2">
        <v>1</v>
      </c>
    </row>
    <row r="44736" spans="1:6" x14ac:dyDescent="0.25">
      <c r="A44736" s="1" t="str">
        <f>"82063"</f>
        <v>82063</v>
      </c>
      <c r="B44736" s="1" t="str">
        <f>"56001"</f>
        <v>56001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25">
      <c r="A44737" s="1" t="str">
        <f>"82084"</f>
        <v>82084</v>
      </c>
      <c r="B44737" s="1" t="str">
        <f>"56001"</f>
        <v>56001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tr">
        <f>"82210"</f>
        <v>82210</v>
      </c>
      <c r="B44738" s="1" t="str">
        <f>"56015"</f>
        <v>56015</v>
      </c>
      <c r="C44738" s="2">
        <v>1.0638297872340399E-2</v>
      </c>
      <c r="D44738" s="2">
        <v>0</v>
      </c>
      <c r="E44738" s="2">
        <v>0</v>
      </c>
      <c r="F44738" s="2">
        <v>8.9285714285714194E-3</v>
      </c>
    </row>
    <row r="44739" spans="1:6" x14ac:dyDescent="0.25">
      <c r="A44739" s="1" t="str">
        <f>"82210"</f>
        <v>82210</v>
      </c>
      <c r="B44739" s="1" t="str">
        <f>"56031"</f>
        <v>56031</v>
      </c>
      <c r="C44739" s="2">
        <v>0.98936170212765895</v>
      </c>
      <c r="D44739" s="2">
        <v>1</v>
      </c>
      <c r="E44739" s="2">
        <v>1</v>
      </c>
      <c r="F44739" s="2">
        <v>0.99107142857142805</v>
      </c>
    </row>
    <row r="44740" spans="1:6" x14ac:dyDescent="0.25">
      <c r="A44740" s="1" t="str">
        <f>"82327"</f>
        <v>82327</v>
      </c>
      <c r="B44740" s="1" t="str">
        <f>"56007"</f>
        <v>56007</v>
      </c>
      <c r="C44740" s="2">
        <v>1</v>
      </c>
      <c r="D44740" s="2">
        <v>1</v>
      </c>
      <c r="E44740" s="2">
        <v>1</v>
      </c>
      <c r="F44740" s="2">
        <v>1</v>
      </c>
    </row>
    <row r="44741" spans="1:6" x14ac:dyDescent="0.25">
      <c r="A44741" s="1" t="str">
        <f>"82242"</f>
        <v>82242</v>
      </c>
      <c r="B44741" s="1" t="str">
        <f>"56015"</f>
        <v>56015</v>
      </c>
      <c r="C44741" s="2">
        <v>0.1</v>
      </c>
      <c r="D44741" s="2">
        <v>0</v>
      </c>
      <c r="E44741" s="2">
        <v>0</v>
      </c>
      <c r="F44741" s="2">
        <v>7.4074074074074001E-2</v>
      </c>
    </row>
    <row r="44742" spans="1:6" x14ac:dyDescent="0.25">
      <c r="A44742" s="1" t="str">
        <f>"82242"</f>
        <v>82242</v>
      </c>
      <c r="B44742" s="1" t="str">
        <f>"56027"</f>
        <v>56027</v>
      </c>
      <c r="C44742" s="2">
        <v>0.9</v>
      </c>
      <c r="D44742" s="2">
        <v>0</v>
      </c>
      <c r="E44742" s="2">
        <v>1</v>
      </c>
      <c r="F44742" s="2">
        <v>0.92592592592592504</v>
      </c>
    </row>
    <row r="44743" spans="1:6" x14ac:dyDescent="0.25">
      <c r="A44743" s="1" t="str">
        <f>"82217"</f>
        <v>82217</v>
      </c>
      <c r="B44743" s="1" t="str">
        <f>"56015"</f>
        <v>56015</v>
      </c>
      <c r="C44743" s="2">
        <v>1</v>
      </c>
      <c r="D44743" s="2">
        <v>1</v>
      </c>
      <c r="E44743" s="2">
        <v>1</v>
      </c>
      <c r="F44743" s="2">
        <v>1</v>
      </c>
    </row>
    <row r="44744" spans="1:6" x14ac:dyDescent="0.25">
      <c r="A44744" s="1" t="str">
        <f>"82219"</f>
        <v>82219</v>
      </c>
      <c r="B44744" s="1" t="str">
        <f>"56015"</f>
        <v>56015</v>
      </c>
      <c r="C44744" s="2">
        <v>1</v>
      </c>
      <c r="D44744" s="2">
        <v>0</v>
      </c>
      <c r="E44744" s="2">
        <v>1</v>
      </c>
      <c r="F44744" s="2">
        <v>1</v>
      </c>
    </row>
    <row r="44745" spans="1:6" x14ac:dyDescent="0.25">
      <c r="A44745" s="1" t="str">
        <f>"82322"</f>
        <v>82322</v>
      </c>
      <c r="B44745" s="1" t="str">
        <f>"56037"</f>
        <v>56037</v>
      </c>
      <c r="C44745" s="2">
        <v>1</v>
      </c>
      <c r="D44745" s="2">
        <v>0</v>
      </c>
      <c r="E44745" s="2">
        <v>1</v>
      </c>
      <c r="F44745" s="2">
        <v>1</v>
      </c>
    </row>
    <row r="44746" spans="1:6" x14ac:dyDescent="0.25">
      <c r="A44746" s="1" t="str">
        <f>"82323"</f>
        <v>82323</v>
      </c>
      <c r="B44746" s="1" t="str">
        <f>"56007"</f>
        <v>56007</v>
      </c>
      <c r="C44746" s="2">
        <v>1</v>
      </c>
      <c r="D44746" s="2">
        <v>0</v>
      </c>
      <c r="E44746" s="2">
        <v>1</v>
      </c>
      <c r="F44746" s="2">
        <v>1</v>
      </c>
    </row>
    <row r="44747" spans="1:6" x14ac:dyDescent="0.25">
      <c r="A44747" s="1" t="str">
        <f>"83241"</f>
        <v>83241</v>
      </c>
      <c r="B44747" s="1" t="str">
        <f>"16041"</f>
        <v>16041</v>
      </c>
      <c r="C44747" s="2">
        <v>2.8860028860028799E-3</v>
      </c>
      <c r="D44747" s="2">
        <v>0</v>
      </c>
      <c r="E44747" s="2">
        <v>0</v>
      </c>
      <c r="F44747" s="2">
        <v>2.7972027972027898E-3</v>
      </c>
    </row>
    <row r="44748" spans="1:6" x14ac:dyDescent="0.25">
      <c r="A44748" s="1" t="str">
        <f>"83241"</f>
        <v>83241</v>
      </c>
      <c r="B44748" s="1" t="str">
        <f>"16029"</f>
        <v>16029</v>
      </c>
      <c r="C44748" s="2">
        <v>0.99711399711399695</v>
      </c>
      <c r="D44748" s="2">
        <v>1</v>
      </c>
      <c r="E44748" s="2">
        <v>1</v>
      </c>
      <c r="F44748" s="2">
        <v>0.99720279720279703</v>
      </c>
    </row>
    <row r="44749" spans="1:6" x14ac:dyDescent="0.25">
      <c r="A44749" s="1" t="str">
        <f>"83283"</f>
        <v>83283</v>
      </c>
      <c r="B44749" s="1" t="str">
        <f>"16041"</f>
        <v>16041</v>
      </c>
      <c r="C44749" s="2">
        <v>1</v>
      </c>
      <c r="D44749" s="2">
        <v>1</v>
      </c>
      <c r="E44749" s="2">
        <v>0</v>
      </c>
      <c r="F44749" s="2">
        <v>1</v>
      </c>
    </row>
    <row r="44750" spans="1:6" x14ac:dyDescent="0.25">
      <c r="A44750" s="1" t="str">
        <f>"83243"</f>
        <v>83243</v>
      </c>
      <c r="B44750" s="1" t="str">
        <f>"16071"</f>
        <v>16071</v>
      </c>
      <c r="C44750" s="2">
        <v>1</v>
      </c>
      <c r="D44750" s="2">
        <v>1</v>
      </c>
      <c r="E44750" s="2">
        <v>1</v>
      </c>
      <c r="F44750" s="2">
        <v>1</v>
      </c>
    </row>
    <row r="44751" spans="1:6" x14ac:dyDescent="0.25">
      <c r="A44751" s="1" t="str">
        <f>"83256"</f>
        <v>83256</v>
      </c>
      <c r="B44751" s="1" t="str">
        <f>"16011"</f>
        <v>16011</v>
      </c>
      <c r="C44751" s="2">
        <v>1</v>
      </c>
      <c r="D44751" s="2">
        <v>1</v>
      </c>
      <c r="E44751" s="2">
        <v>0</v>
      </c>
      <c r="F44751" s="2">
        <v>1</v>
      </c>
    </row>
    <row r="44752" spans="1:6" x14ac:dyDescent="0.25">
      <c r="A44752" s="1" t="str">
        <f>"83531"</f>
        <v>83531</v>
      </c>
      <c r="B44752" s="1" t="str">
        <f>"16049"</f>
        <v>16049</v>
      </c>
      <c r="C44752" s="2">
        <v>0</v>
      </c>
      <c r="D44752" s="2">
        <v>0</v>
      </c>
      <c r="E44752" s="2">
        <v>1</v>
      </c>
      <c r="F44752" s="2">
        <v>1</v>
      </c>
    </row>
    <row r="44753" spans="1:6" x14ac:dyDescent="0.25">
      <c r="A44753" s="1" t="str">
        <f>"83540"</f>
        <v>83540</v>
      </c>
      <c r="B44753" s="1" t="str">
        <f>"16069"</f>
        <v>16069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25">
      <c r="A44754" s="1" t="str">
        <f>"83541"</f>
        <v>83541</v>
      </c>
      <c r="B44754" s="1" t="str">
        <f>"16035"</f>
        <v>16035</v>
      </c>
      <c r="C44754" s="2">
        <v>0.48192771084337299</v>
      </c>
      <c r="D44754" s="2">
        <v>0.36363636363636298</v>
      </c>
      <c r="E44754" s="2">
        <v>0</v>
      </c>
      <c r="F44754" s="2">
        <v>0.472545757071547</v>
      </c>
    </row>
    <row r="44755" spans="1:6" x14ac:dyDescent="0.25">
      <c r="A44755" s="1" t="str">
        <f>"83541"</f>
        <v>83541</v>
      </c>
      <c r="B44755" s="1" t="str">
        <f>"16069"</f>
        <v>16069</v>
      </c>
      <c r="C44755" s="2">
        <v>0.51807228915662595</v>
      </c>
      <c r="D44755" s="2">
        <v>0.63636363636363602</v>
      </c>
      <c r="E44755" s="2">
        <v>1</v>
      </c>
      <c r="F44755" s="2">
        <v>0.527454242928452</v>
      </c>
    </row>
    <row r="44756" spans="1:6" x14ac:dyDescent="0.25">
      <c r="A44756" s="1" t="str">
        <f>"83554"</f>
        <v>83554</v>
      </c>
      <c r="B44756" s="1" t="str">
        <f>"16049"</f>
        <v>16049</v>
      </c>
      <c r="C44756" s="2">
        <v>1</v>
      </c>
      <c r="D44756" s="2">
        <v>1</v>
      </c>
      <c r="E44756" s="2">
        <v>1</v>
      </c>
      <c r="F44756" s="2">
        <v>1</v>
      </c>
    </row>
    <row r="44757" spans="1:6" x14ac:dyDescent="0.25">
      <c r="A44757" s="1" t="str">
        <f>"83316"</f>
        <v>83316</v>
      </c>
      <c r="B44757" s="1" t="str">
        <f>"16083"</f>
        <v>16083</v>
      </c>
      <c r="C44757" s="2">
        <v>0.99136925588989899</v>
      </c>
      <c r="D44757" s="2">
        <v>0.99604743083003899</v>
      </c>
      <c r="E44757" s="2">
        <v>1</v>
      </c>
      <c r="F44757" s="2">
        <v>0.99171029668411803</v>
      </c>
    </row>
    <row r="44758" spans="1:6" x14ac:dyDescent="0.25">
      <c r="A44758" s="1" t="str">
        <f>"83316"</f>
        <v>83316</v>
      </c>
      <c r="B44758" s="1" t="str">
        <f>"16047"</f>
        <v>16047</v>
      </c>
      <c r="C44758" s="2">
        <v>8.6307441101002996E-3</v>
      </c>
      <c r="D44758" s="2">
        <v>3.9525691699604697E-3</v>
      </c>
      <c r="E44758" s="2">
        <v>0</v>
      </c>
      <c r="F44758" s="2">
        <v>8.2897033158813201E-3</v>
      </c>
    </row>
    <row r="44759" spans="1:6" x14ac:dyDescent="0.25">
      <c r="A44759" s="1" t="str">
        <f>"83334"</f>
        <v>83334</v>
      </c>
      <c r="B44759" s="1" t="str">
        <f>"16083"</f>
        <v>16083</v>
      </c>
      <c r="C44759" s="2">
        <v>1</v>
      </c>
      <c r="D44759" s="2">
        <v>1</v>
      </c>
      <c r="E44759" s="2">
        <v>1</v>
      </c>
      <c r="F44759" s="2">
        <v>1</v>
      </c>
    </row>
    <row r="44760" spans="1:6" x14ac:dyDescent="0.25">
      <c r="A44760" s="1" t="str">
        <f>"83341"</f>
        <v>83341</v>
      </c>
      <c r="B44760" s="1" t="str">
        <f>"16083"</f>
        <v>16083</v>
      </c>
      <c r="C44760" s="2">
        <v>1</v>
      </c>
      <c r="D44760" s="2">
        <v>1</v>
      </c>
      <c r="E44760" s="2">
        <v>1</v>
      </c>
      <c r="F44760" s="2">
        <v>1</v>
      </c>
    </row>
    <row r="44761" spans="1:6" x14ac:dyDescent="0.25">
      <c r="A44761" s="1" t="str">
        <f>"83314"</f>
        <v>83314</v>
      </c>
      <c r="B44761" s="1" t="str">
        <f>"16047"</f>
        <v>16047</v>
      </c>
      <c r="C44761" s="2">
        <v>1</v>
      </c>
      <c r="D44761" s="2">
        <v>1</v>
      </c>
      <c r="E44761" s="2">
        <v>1</v>
      </c>
      <c r="F44761" s="2">
        <v>1</v>
      </c>
    </row>
    <row r="44762" spans="1:6" x14ac:dyDescent="0.25">
      <c r="A44762" s="1" t="str">
        <f>"83348"</f>
        <v>83348</v>
      </c>
      <c r="B44762" s="1" t="str">
        <f>"16013"</f>
        <v>16013</v>
      </c>
      <c r="C44762" s="2">
        <v>1</v>
      </c>
      <c r="D44762" s="2">
        <v>0</v>
      </c>
      <c r="E44762" s="2">
        <v>1</v>
      </c>
      <c r="F44762" s="2">
        <v>1</v>
      </c>
    </row>
    <row r="44763" spans="1:6" x14ac:dyDescent="0.25">
      <c r="A44763" s="1" t="str">
        <f>"83302"</f>
        <v>83302</v>
      </c>
      <c r="B44763" s="1" t="str">
        <f>"16083"</f>
        <v>16083</v>
      </c>
      <c r="C44763" s="2">
        <v>0.92523364485981296</v>
      </c>
      <c r="D44763" s="2">
        <v>1</v>
      </c>
      <c r="E44763" s="2">
        <v>1</v>
      </c>
      <c r="F44763" s="2">
        <v>0.92857142857142805</v>
      </c>
    </row>
    <row r="44764" spans="1:6" x14ac:dyDescent="0.25">
      <c r="A44764" s="1" t="str">
        <f>"83302"</f>
        <v>83302</v>
      </c>
      <c r="B44764" s="1" t="str">
        <f>"16073"</f>
        <v>16073</v>
      </c>
      <c r="C44764" s="2">
        <v>7.4766355140186896E-2</v>
      </c>
      <c r="D44764" s="2">
        <v>0</v>
      </c>
      <c r="E44764" s="2">
        <v>0</v>
      </c>
      <c r="F44764" s="2">
        <v>7.1428571428571397E-2</v>
      </c>
    </row>
    <row r="44765" spans="1:6" x14ac:dyDescent="0.25">
      <c r="A44765" s="1" t="str">
        <f>"83312"</f>
        <v>83312</v>
      </c>
      <c r="B44765" s="1" t="str">
        <f>"16031"</f>
        <v>16031</v>
      </c>
      <c r="C44765" s="2">
        <v>1</v>
      </c>
      <c r="D44765" s="2">
        <v>0</v>
      </c>
      <c r="E44765" s="2">
        <v>1</v>
      </c>
      <c r="F44765" s="2">
        <v>1</v>
      </c>
    </row>
    <row r="44766" spans="1:6" x14ac:dyDescent="0.25">
      <c r="A44766" s="1" t="str">
        <f>"83636"</f>
        <v>83636</v>
      </c>
      <c r="B44766" s="1" t="str">
        <f>"16045"</f>
        <v>16045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tr">
        <f>"83611"</f>
        <v>83611</v>
      </c>
      <c r="B44767" s="1" t="str">
        <f>"16085"</f>
        <v>16085</v>
      </c>
      <c r="C44767" s="2">
        <v>1</v>
      </c>
      <c r="D44767" s="2">
        <v>1</v>
      </c>
      <c r="E44767" s="2">
        <v>1</v>
      </c>
      <c r="F44767" s="2">
        <v>1</v>
      </c>
    </row>
    <row r="44768" spans="1:6" x14ac:dyDescent="0.25">
      <c r="A44768" s="1" t="str">
        <f>"83622"</f>
        <v>83622</v>
      </c>
      <c r="B44768" s="1" t="str">
        <f>"16015"</f>
        <v>16015</v>
      </c>
      <c r="C44768" s="2">
        <v>1</v>
      </c>
      <c r="D44768" s="2">
        <v>1</v>
      </c>
      <c r="E44768" s="2">
        <v>1</v>
      </c>
      <c r="F44768" s="2">
        <v>1</v>
      </c>
    </row>
    <row r="44769" spans="1:6" x14ac:dyDescent="0.25">
      <c r="A44769" s="1" t="str">
        <f>"83624"</f>
        <v>83624</v>
      </c>
      <c r="B44769" s="1" t="str">
        <f>"16073"</f>
        <v>16073</v>
      </c>
      <c r="C44769" s="2">
        <v>0.94499999999999995</v>
      </c>
      <c r="D44769" s="2">
        <v>1</v>
      </c>
      <c r="E44769" s="2">
        <v>1</v>
      </c>
      <c r="F44769" s="2">
        <v>0.94711538461538403</v>
      </c>
    </row>
    <row r="44770" spans="1:6" x14ac:dyDescent="0.25">
      <c r="A44770" s="1" t="str">
        <f>"83624"</f>
        <v>83624</v>
      </c>
      <c r="B44770" s="1" t="str">
        <f>"16039"</f>
        <v>16039</v>
      </c>
      <c r="C44770" s="2">
        <v>5.5E-2</v>
      </c>
      <c r="D44770" s="2">
        <v>0</v>
      </c>
      <c r="E44770" s="2">
        <v>0</v>
      </c>
      <c r="F44770" s="2">
        <v>5.2884615384615301E-2</v>
      </c>
    </row>
    <row r="44771" spans="1:6" x14ac:dyDescent="0.25">
      <c r="A44771" s="1" t="str">
        <f>"83647"</f>
        <v>83647</v>
      </c>
      <c r="B44771" s="1" t="str">
        <f>"16039"</f>
        <v>16039</v>
      </c>
      <c r="C44771" s="2">
        <v>1</v>
      </c>
      <c r="D44771" s="2">
        <v>1</v>
      </c>
      <c r="E44771" s="2">
        <v>1</v>
      </c>
      <c r="F44771" s="2">
        <v>1</v>
      </c>
    </row>
    <row r="44772" spans="1:6" x14ac:dyDescent="0.25">
      <c r="A44772" s="1" t="str">
        <f>"83654"</f>
        <v>83654</v>
      </c>
      <c r="B44772" s="1" t="str">
        <f>"16049"</f>
        <v>16049</v>
      </c>
      <c r="C44772" s="2">
        <v>0.13218390804597699</v>
      </c>
      <c r="D44772" s="2">
        <v>0</v>
      </c>
      <c r="E44772" s="2">
        <v>0.2</v>
      </c>
      <c r="F44772" s="2">
        <v>0.13239436619718301</v>
      </c>
    </row>
    <row r="44773" spans="1:6" x14ac:dyDescent="0.25">
      <c r="A44773" s="1" t="str">
        <f>"83654"</f>
        <v>83654</v>
      </c>
      <c r="B44773" s="1" t="str">
        <f>"16003"</f>
        <v>16003</v>
      </c>
      <c r="C44773" s="2">
        <v>0.86781609195402198</v>
      </c>
      <c r="D44773" s="2">
        <v>1</v>
      </c>
      <c r="E44773" s="2">
        <v>0.8</v>
      </c>
      <c r="F44773" s="2">
        <v>0.86760563380281597</v>
      </c>
    </row>
    <row r="44774" spans="1:6" x14ac:dyDescent="0.25">
      <c r="A44774" s="1" t="str">
        <f>"83657"</f>
        <v>83657</v>
      </c>
      <c r="B44774" s="1" t="str">
        <f>"16045"</f>
        <v>16045</v>
      </c>
      <c r="C44774" s="2">
        <v>1</v>
      </c>
      <c r="D44774" s="2">
        <v>1</v>
      </c>
      <c r="E44774" s="2">
        <v>1</v>
      </c>
      <c r="F44774" s="2">
        <v>1</v>
      </c>
    </row>
    <row r="44775" spans="1:6" x14ac:dyDescent="0.25">
      <c r="A44775" s="1" t="str">
        <f>"83661"</f>
        <v>83661</v>
      </c>
      <c r="B44775" s="1" t="str">
        <f>"16087"</f>
        <v>16087</v>
      </c>
      <c r="C44775" s="2">
        <v>6.0716454159077103E-4</v>
      </c>
      <c r="D44775" s="2">
        <v>0</v>
      </c>
      <c r="E44775" s="2">
        <v>0</v>
      </c>
      <c r="F44775" s="2">
        <v>5.3542744958058098E-4</v>
      </c>
    </row>
    <row r="44776" spans="1:6" x14ac:dyDescent="0.25">
      <c r="A44776" s="1" t="str">
        <f>"83661"</f>
        <v>83661</v>
      </c>
      <c r="B44776" s="1" t="str">
        <f>"16075"</f>
        <v>16075</v>
      </c>
      <c r="C44776" s="2">
        <v>0.99939283545840896</v>
      </c>
      <c r="D44776" s="2">
        <v>1</v>
      </c>
      <c r="E44776" s="2">
        <v>1</v>
      </c>
      <c r="F44776" s="2">
        <v>0.99946457255041898</v>
      </c>
    </row>
    <row r="44777" spans="1:6" x14ac:dyDescent="0.25">
      <c r="A44777" s="1" t="str">
        <f>"83670"</f>
        <v>83670</v>
      </c>
      <c r="B44777" s="1" t="str">
        <f>"16015"</f>
        <v>16015</v>
      </c>
      <c r="C44777" s="2">
        <v>7.4999999999999997E-2</v>
      </c>
      <c r="D44777" s="2">
        <v>0</v>
      </c>
      <c r="E44777" s="2">
        <v>0</v>
      </c>
      <c r="F44777" s="2">
        <v>7.1770334928229595E-2</v>
      </c>
    </row>
    <row r="44778" spans="1:6" x14ac:dyDescent="0.25">
      <c r="A44778" s="1" t="str">
        <f>"83670"</f>
        <v>83670</v>
      </c>
      <c r="B44778" s="1" t="str">
        <f>"16045"</f>
        <v>16045</v>
      </c>
      <c r="C44778" s="2">
        <v>0.92500000000000004</v>
      </c>
      <c r="D44778" s="2">
        <v>1</v>
      </c>
      <c r="E44778" s="2">
        <v>1</v>
      </c>
      <c r="F44778" s="2">
        <v>0.92822966507176996</v>
      </c>
    </row>
    <row r="44779" spans="1:6" x14ac:dyDescent="0.25">
      <c r="A44779" s="1" t="str">
        <f>"83666"</f>
        <v>83666</v>
      </c>
      <c r="B44779" s="1" t="str">
        <f>"16015"</f>
        <v>16015</v>
      </c>
      <c r="C44779" s="2">
        <v>1</v>
      </c>
      <c r="D44779" s="2">
        <v>1</v>
      </c>
      <c r="E44779" s="2">
        <v>0</v>
      </c>
      <c r="F44779" s="2">
        <v>1</v>
      </c>
    </row>
    <row r="44780" spans="1:6" x14ac:dyDescent="0.25">
      <c r="A44780" s="1" t="str">
        <f>"83405"</f>
        <v>83405</v>
      </c>
      <c r="B44780" s="1" t="str">
        <f>"16019"</f>
        <v>16019</v>
      </c>
      <c r="C44780" s="2">
        <v>1</v>
      </c>
      <c r="D44780" s="2">
        <v>1</v>
      </c>
      <c r="E44780" s="2">
        <v>1</v>
      </c>
      <c r="F44780" s="2">
        <v>1</v>
      </c>
    </row>
    <row r="44781" spans="1:6" x14ac:dyDescent="0.25">
      <c r="A44781" s="1" t="str">
        <f>"83420"</f>
        <v>83420</v>
      </c>
      <c r="B44781" s="1" t="str">
        <f>"16043"</f>
        <v>16043</v>
      </c>
      <c r="C44781" s="2">
        <v>1</v>
      </c>
      <c r="D44781" s="2">
        <v>1</v>
      </c>
      <c r="E44781" s="2">
        <v>1</v>
      </c>
      <c r="F44781" s="2">
        <v>1</v>
      </c>
    </row>
    <row r="44782" spans="1:6" x14ac:dyDescent="0.25">
      <c r="A44782" s="1" t="str">
        <f>"83427"</f>
        <v>83427</v>
      </c>
      <c r="B44782" s="1" t="str">
        <f>"16019"</f>
        <v>16019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25">
      <c r="A44783" s="1" t="str">
        <f>"83460"</f>
        <v>83460</v>
      </c>
      <c r="B44783" s="1" t="str">
        <f>"16065"</f>
        <v>16065</v>
      </c>
      <c r="C44783" s="2">
        <v>0</v>
      </c>
      <c r="D44783" s="2">
        <v>1</v>
      </c>
      <c r="E44783" s="2">
        <v>1</v>
      </c>
      <c r="F44783" s="2">
        <v>1</v>
      </c>
    </row>
    <row r="44784" spans="1:6" x14ac:dyDescent="0.25">
      <c r="A44784" s="1" t="str">
        <f>"83467"</f>
        <v>83467</v>
      </c>
      <c r="B44784" s="1" t="str">
        <f>"16059"</f>
        <v>16059</v>
      </c>
      <c r="C44784" s="2">
        <v>1</v>
      </c>
      <c r="D44784" s="2">
        <v>1</v>
      </c>
      <c r="E44784" s="2">
        <v>1</v>
      </c>
      <c r="F44784" s="2">
        <v>1</v>
      </c>
    </row>
    <row r="44785" spans="1:6" x14ac:dyDescent="0.25">
      <c r="A44785" s="1" t="str">
        <f>"83464"</f>
        <v>83464</v>
      </c>
      <c r="B44785" s="1" t="str">
        <f>"16059"</f>
        <v>16059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25">
      <c r="A44786" s="1" t="str">
        <f>"83832"</f>
        <v>83832</v>
      </c>
      <c r="B44786" s="1" t="str">
        <f>"16057"</f>
        <v>16057</v>
      </c>
      <c r="C44786" s="2">
        <v>0.86601307189542398</v>
      </c>
      <c r="D44786" s="2">
        <v>0.92857142857142805</v>
      </c>
      <c r="E44786" s="2">
        <v>1</v>
      </c>
      <c r="F44786" s="2">
        <v>0.87051482059282304</v>
      </c>
    </row>
    <row r="44787" spans="1:6" x14ac:dyDescent="0.25">
      <c r="A44787" s="1" t="str">
        <f>"83832"</f>
        <v>83832</v>
      </c>
      <c r="B44787" s="1" t="str">
        <f>"16069"</f>
        <v>16069</v>
      </c>
      <c r="C44787" s="2">
        <v>0.13398692810457499</v>
      </c>
      <c r="D44787" s="2">
        <v>7.1428571428571397E-2</v>
      </c>
      <c r="E44787" s="2">
        <v>0</v>
      </c>
      <c r="F44787" s="2">
        <v>0.12948517940717599</v>
      </c>
    </row>
    <row r="44788" spans="1:6" x14ac:dyDescent="0.25">
      <c r="A44788" s="1" t="str">
        <f>"83845"</f>
        <v>83845</v>
      </c>
      <c r="B44788" s="1" t="str">
        <f>"16021"</f>
        <v>16021</v>
      </c>
      <c r="C44788" s="2">
        <v>1</v>
      </c>
      <c r="D44788" s="2">
        <v>1</v>
      </c>
      <c r="E44788" s="2">
        <v>1</v>
      </c>
      <c r="F44788" s="2">
        <v>1</v>
      </c>
    </row>
    <row r="44789" spans="1:6" x14ac:dyDescent="0.25">
      <c r="A44789" s="1" t="str">
        <f>"83851"</f>
        <v>83851</v>
      </c>
      <c r="B44789" s="1" t="str">
        <f>"16055"</f>
        <v>16055</v>
      </c>
      <c r="C44789" s="2">
        <v>1.9723865877711998E-3</v>
      </c>
      <c r="D44789" s="2">
        <v>0</v>
      </c>
      <c r="E44789" s="2">
        <v>0</v>
      </c>
      <c r="F44789" s="2">
        <v>1.76366843033509E-3</v>
      </c>
    </row>
    <row r="44790" spans="1:6" x14ac:dyDescent="0.25">
      <c r="A44790" s="1" t="str">
        <f>"83851"</f>
        <v>83851</v>
      </c>
      <c r="B44790" s="1" t="str">
        <f>"16009"</f>
        <v>16009</v>
      </c>
      <c r="C44790" s="2">
        <v>0.99802761341222801</v>
      </c>
      <c r="D44790" s="2">
        <v>1</v>
      </c>
      <c r="E44790" s="2">
        <v>1</v>
      </c>
      <c r="F44790" s="2">
        <v>0.99823633156966396</v>
      </c>
    </row>
    <row r="44791" spans="1:6" x14ac:dyDescent="0.25">
      <c r="A44791" s="1" t="str">
        <f>"83871"</f>
        <v>83871</v>
      </c>
      <c r="B44791" s="1" t="str">
        <f>"16057"</f>
        <v>16057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25">
      <c r="A44792" s="1" t="str">
        <f>"84003"</f>
        <v>84003</v>
      </c>
      <c r="B44792" s="1" t="str">
        <f>"49049"</f>
        <v>49049</v>
      </c>
      <c r="C44792" s="2">
        <v>1</v>
      </c>
      <c r="D44792" s="2">
        <v>1</v>
      </c>
      <c r="E44792" s="2">
        <v>1</v>
      </c>
      <c r="F44792" s="2">
        <v>1</v>
      </c>
    </row>
    <row r="44793" spans="1:6" x14ac:dyDescent="0.25">
      <c r="A44793" s="1" t="str">
        <f>"84001"</f>
        <v>84001</v>
      </c>
      <c r="B44793" s="1" t="str">
        <f>"49013"</f>
        <v>49013</v>
      </c>
      <c r="C44793" s="2">
        <v>1</v>
      </c>
      <c r="D44793" s="2">
        <v>1</v>
      </c>
      <c r="E44793" s="2">
        <v>0</v>
      </c>
      <c r="F44793" s="2">
        <v>1</v>
      </c>
    </row>
    <row r="44794" spans="1:6" x14ac:dyDescent="0.25">
      <c r="A44794" s="1" t="str">
        <f>"83872"</f>
        <v>83872</v>
      </c>
      <c r="B44794" s="1" t="str">
        <f>"16057"</f>
        <v>16057</v>
      </c>
      <c r="C44794" s="2">
        <v>1</v>
      </c>
      <c r="D44794" s="2">
        <v>0</v>
      </c>
      <c r="E44794" s="2">
        <v>1</v>
      </c>
      <c r="F44794" s="2">
        <v>1</v>
      </c>
    </row>
    <row r="44795" spans="1:6" x14ac:dyDescent="0.25">
      <c r="A44795" s="1" t="str">
        <f>"83865"</f>
        <v>83865</v>
      </c>
      <c r="B44795" s="1" t="str">
        <f>"16017"</f>
        <v>16017</v>
      </c>
      <c r="C44795" s="2">
        <v>0</v>
      </c>
      <c r="D44795" s="2">
        <v>0</v>
      </c>
      <c r="E44795" s="2">
        <v>1</v>
      </c>
      <c r="F44795" s="2">
        <v>1</v>
      </c>
    </row>
    <row r="44796" spans="1:6" x14ac:dyDescent="0.25">
      <c r="A44796" s="1" t="str">
        <f>"83854"</f>
        <v>83854</v>
      </c>
      <c r="B44796" s="1" t="str">
        <f>"16055"</f>
        <v>16055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tr">
        <f>"83858"</f>
        <v>83858</v>
      </c>
      <c r="B44797" s="1" t="str">
        <f>"16055"</f>
        <v>16055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tr">
        <f>"84010"</f>
        <v>84010</v>
      </c>
      <c r="B44798" s="1" t="str">
        <f>"49011"</f>
        <v>49011</v>
      </c>
      <c r="C44798" s="2">
        <v>1</v>
      </c>
      <c r="D44798" s="2">
        <v>1</v>
      </c>
      <c r="E44798" s="2">
        <v>1</v>
      </c>
      <c r="F44798" s="2">
        <v>1</v>
      </c>
    </row>
    <row r="44799" spans="1:6" x14ac:dyDescent="0.25">
      <c r="A44799" s="1" t="str">
        <f>"83808"</f>
        <v>83808</v>
      </c>
      <c r="B44799" s="1" t="str">
        <f>"16079"</f>
        <v>16079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25">
      <c r="A44800" s="1" t="str">
        <f>"83812"</f>
        <v>83812</v>
      </c>
      <c r="B44800" s="1" t="str">
        <f>"16079"</f>
        <v>16079</v>
      </c>
      <c r="C44800" s="2">
        <v>1</v>
      </c>
      <c r="D44800" s="2">
        <v>1</v>
      </c>
      <c r="E44800" s="2">
        <v>1</v>
      </c>
      <c r="F44800" s="2">
        <v>1</v>
      </c>
    </row>
    <row r="44801" spans="1:6" x14ac:dyDescent="0.25">
      <c r="A44801" s="1" t="str">
        <f>"84040"</f>
        <v>84040</v>
      </c>
      <c r="B44801" s="1" t="str">
        <f>"49011"</f>
        <v>49011</v>
      </c>
      <c r="C44801" s="2">
        <v>1</v>
      </c>
      <c r="D44801" s="2">
        <v>1</v>
      </c>
      <c r="E44801" s="2">
        <v>1</v>
      </c>
      <c r="F44801" s="2">
        <v>1</v>
      </c>
    </row>
    <row r="44802" spans="1:6" x14ac:dyDescent="0.25">
      <c r="A44802" s="1" t="str">
        <f>"84067"</f>
        <v>84067</v>
      </c>
      <c r="B44802" s="1" t="str">
        <f>"49057"</f>
        <v>49057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25">
      <c r="A44803" s="1" t="str">
        <f>"84069"</f>
        <v>84069</v>
      </c>
      <c r="B44803" s="1" t="str">
        <f>"49045"</f>
        <v>49045</v>
      </c>
      <c r="C44803" s="2">
        <v>1</v>
      </c>
      <c r="D44803" s="2">
        <v>0</v>
      </c>
      <c r="E44803" s="2">
        <v>1</v>
      </c>
      <c r="F44803" s="2">
        <v>1</v>
      </c>
    </row>
    <row r="44804" spans="1:6" x14ac:dyDescent="0.25">
      <c r="A44804" s="1" t="str">
        <f>"84071"</f>
        <v>84071</v>
      </c>
      <c r="B44804" s="1" t="str">
        <f>"49045"</f>
        <v>49045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25">
      <c r="A44805" s="1" t="str">
        <f>"84094"</f>
        <v>84094</v>
      </c>
      <c r="B44805" s="1" t="str">
        <f>"49035"</f>
        <v>49035</v>
      </c>
      <c r="C44805" s="2">
        <v>1</v>
      </c>
      <c r="D44805" s="2">
        <v>1</v>
      </c>
      <c r="E44805" s="2">
        <v>1</v>
      </c>
      <c r="F44805" s="2">
        <v>1</v>
      </c>
    </row>
    <row r="44806" spans="1:6" x14ac:dyDescent="0.25">
      <c r="A44806" s="1" t="str">
        <f>"84083"</f>
        <v>84083</v>
      </c>
      <c r="B44806" s="1" t="str">
        <f>"49045"</f>
        <v>49045</v>
      </c>
      <c r="C44806" s="2">
        <v>1</v>
      </c>
      <c r="D44806" s="2">
        <v>1</v>
      </c>
      <c r="E44806" s="2">
        <v>1</v>
      </c>
      <c r="F44806" s="2">
        <v>1</v>
      </c>
    </row>
    <row r="44807" spans="1:6" x14ac:dyDescent="0.25">
      <c r="A44807" s="1" t="str">
        <f>"84085"</f>
        <v>84085</v>
      </c>
      <c r="B44807" s="1" t="str">
        <f>"49047"</f>
        <v>49047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25">
      <c r="A44808" s="1" t="str">
        <f>"84098"</f>
        <v>84098</v>
      </c>
      <c r="B44808" s="1" t="str">
        <f>"49043"</f>
        <v>49043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tr">
        <f>"84049"</f>
        <v>84049</v>
      </c>
      <c r="B44809" s="1" t="str">
        <f>"49051"</f>
        <v>49051</v>
      </c>
      <c r="C44809" s="2">
        <v>1</v>
      </c>
      <c r="D44809" s="2">
        <v>1</v>
      </c>
      <c r="E44809" s="2">
        <v>1</v>
      </c>
      <c r="F44809" s="2">
        <v>1</v>
      </c>
    </row>
    <row r="44810" spans="1:6" x14ac:dyDescent="0.25">
      <c r="A44810" s="1" t="str">
        <f>"84124"</f>
        <v>84124</v>
      </c>
      <c r="B44810" s="1" t="str">
        <f>"49035"</f>
        <v>49035</v>
      </c>
      <c r="C44810" s="2">
        <v>1</v>
      </c>
      <c r="D44810" s="2">
        <v>1</v>
      </c>
      <c r="E44810" s="2">
        <v>1</v>
      </c>
      <c r="F44810" s="2">
        <v>1</v>
      </c>
    </row>
    <row r="44811" spans="1:6" x14ac:dyDescent="0.25">
      <c r="A44811" s="1" t="str">
        <f>"84125"</f>
        <v>84125</v>
      </c>
      <c r="B44811" s="1" t="str">
        <f>"49035"</f>
        <v>49035</v>
      </c>
      <c r="C44811" s="2">
        <v>1</v>
      </c>
      <c r="D44811" s="2">
        <v>1</v>
      </c>
      <c r="E44811" s="2">
        <v>1</v>
      </c>
      <c r="F44811" s="2">
        <v>1</v>
      </c>
    </row>
    <row r="44812" spans="1:6" x14ac:dyDescent="0.25">
      <c r="A44812" s="1" t="str">
        <f>"84109"</f>
        <v>84109</v>
      </c>
      <c r="B44812" s="1" t="str">
        <f>"49035"</f>
        <v>49035</v>
      </c>
      <c r="C44812" s="2">
        <v>1</v>
      </c>
      <c r="D44812" s="2">
        <v>1</v>
      </c>
      <c r="E44812" s="2">
        <v>1</v>
      </c>
      <c r="F44812" s="2">
        <v>1</v>
      </c>
    </row>
    <row r="44813" spans="1:6" x14ac:dyDescent="0.25">
      <c r="A44813" s="1" t="str">
        <f>"84312"</f>
        <v>84312</v>
      </c>
      <c r="B44813" s="1" t="str">
        <f>"49005"</f>
        <v>49005</v>
      </c>
      <c r="C44813" s="2">
        <v>6.2421972534331999E-4</v>
      </c>
      <c r="D44813" s="2">
        <v>0</v>
      </c>
      <c r="E44813" s="2">
        <v>0</v>
      </c>
      <c r="F44813" s="2">
        <v>5.8754406580493503E-4</v>
      </c>
    </row>
    <row r="44814" spans="1:6" x14ac:dyDescent="0.25">
      <c r="A44814" s="1" t="str">
        <f>"84312"</f>
        <v>84312</v>
      </c>
      <c r="B44814" s="1" t="str">
        <f>"49003"</f>
        <v>49003</v>
      </c>
      <c r="C44814" s="2">
        <v>0.99937578027465601</v>
      </c>
      <c r="D44814" s="2">
        <v>1</v>
      </c>
      <c r="E44814" s="2">
        <v>1</v>
      </c>
      <c r="F44814" s="2">
        <v>0.99941245593419503</v>
      </c>
    </row>
    <row r="44815" spans="1:6" x14ac:dyDescent="0.25">
      <c r="A44815" s="1" t="str">
        <f>"84328"</f>
        <v>84328</v>
      </c>
      <c r="B44815" s="1" t="str">
        <f>"49005"</f>
        <v>49005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25">
      <c r="A44816" s="1" t="str">
        <f>"84116"</f>
        <v>84116</v>
      </c>
      <c r="B44816" s="1" t="str">
        <f>"49035"</f>
        <v>49035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25">
      <c r="A44817" s="1" t="str">
        <f>"84526"</f>
        <v>84526</v>
      </c>
      <c r="B44817" s="1" t="str">
        <f>"49007"</f>
        <v>49007</v>
      </c>
      <c r="C44817" s="2">
        <v>1</v>
      </c>
      <c r="D44817" s="2">
        <v>1</v>
      </c>
      <c r="E44817" s="2">
        <v>1</v>
      </c>
      <c r="F44817" s="2">
        <v>1</v>
      </c>
    </row>
    <row r="44818" spans="1:6" x14ac:dyDescent="0.25">
      <c r="A44818" s="1" t="str">
        <f>"84601"</f>
        <v>84601</v>
      </c>
      <c r="B44818" s="1" t="str">
        <f>"49049"</f>
        <v>49049</v>
      </c>
      <c r="C44818" s="2">
        <v>1</v>
      </c>
      <c r="D44818" s="2">
        <v>1</v>
      </c>
      <c r="E44818" s="2">
        <v>1</v>
      </c>
      <c r="F44818" s="2">
        <v>1</v>
      </c>
    </row>
    <row r="44819" spans="1:6" x14ac:dyDescent="0.25">
      <c r="A44819" s="1" t="str">
        <f>"84605"</f>
        <v>84605</v>
      </c>
      <c r="B44819" s="1" t="str">
        <f>"49049"</f>
        <v>49049</v>
      </c>
      <c r="C44819" s="2">
        <v>1</v>
      </c>
      <c r="D44819" s="2">
        <v>1</v>
      </c>
      <c r="E44819" s="2">
        <v>1</v>
      </c>
      <c r="F44819" s="2">
        <v>1</v>
      </c>
    </row>
    <row r="44820" spans="1:6" x14ac:dyDescent="0.25">
      <c r="A44820" s="1" t="str">
        <f>"84534"</f>
        <v>84534</v>
      </c>
      <c r="B44820" s="1" t="str">
        <f>"49037"</f>
        <v>49037</v>
      </c>
      <c r="C44820" s="2">
        <v>0</v>
      </c>
      <c r="D44820" s="2">
        <v>0</v>
      </c>
      <c r="E44820" s="2">
        <v>1</v>
      </c>
      <c r="F44820" s="2">
        <v>1</v>
      </c>
    </row>
    <row r="44821" spans="1:6" x14ac:dyDescent="0.25">
      <c r="A44821" s="1" t="str">
        <f>"84520"</f>
        <v>84520</v>
      </c>
      <c r="B44821" s="1" t="str">
        <f>"49007"</f>
        <v>49007</v>
      </c>
      <c r="C44821" s="2">
        <v>1</v>
      </c>
      <c r="D44821" s="2">
        <v>0</v>
      </c>
      <c r="E44821" s="2">
        <v>1</v>
      </c>
      <c r="F44821" s="2">
        <v>1</v>
      </c>
    </row>
    <row r="44822" spans="1:6" x14ac:dyDescent="0.25">
      <c r="A44822" s="1" t="str">
        <f>"84539"</f>
        <v>84539</v>
      </c>
      <c r="B44822" s="1" t="str">
        <f>"49007"</f>
        <v>49007</v>
      </c>
      <c r="C44822" s="2">
        <v>1</v>
      </c>
      <c r="D44822" s="2">
        <v>1</v>
      </c>
      <c r="E44822" s="2">
        <v>0</v>
      </c>
      <c r="F44822" s="2">
        <v>1</v>
      </c>
    </row>
    <row r="44823" spans="1:6" x14ac:dyDescent="0.25">
      <c r="A44823" s="1" t="str">
        <f>"84530"</f>
        <v>84530</v>
      </c>
      <c r="B44823" s="1" t="str">
        <f>"49037"</f>
        <v>49037</v>
      </c>
      <c r="C44823" s="2">
        <v>1</v>
      </c>
      <c r="D44823" s="2">
        <v>0</v>
      </c>
      <c r="E44823" s="2">
        <v>1</v>
      </c>
      <c r="F44823" s="2">
        <v>1</v>
      </c>
    </row>
    <row r="44824" spans="1:6" x14ac:dyDescent="0.25">
      <c r="A44824" s="1" t="str">
        <f>"84513"</f>
        <v>84513</v>
      </c>
      <c r="B44824" s="1" t="str">
        <f>"49015"</f>
        <v>49015</v>
      </c>
      <c r="C44824" s="2">
        <v>1</v>
      </c>
      <c r="D44824" s="2">
        <v>0</v>
      </c>
      <c r="E44824" s="2">
        <v>0</v>
      </c>
      <c r="F44824" s="2">
        <v>1</v>
      </c>
    </row>
    <row r="44825" spans="1:6" x14ac:dyDescent="0.25">
      <c r="A44825" s="1" t="str">
        <f>"85002"</f>
        <v>85002</v>
      </c>
      <c r="B44825" s="1" t="str">
        <f>"04013"</f>
        <v>04013</v>
      </c>
      <c r="C44825" s="2">
        <v>1</v>
      </c>
      <c r="D44825" s="2">
        <v>1</v>
      </c>
      <c r="E44825" s="2">
        <v>1</v>
      </c>
      <c r="F44825" s="2">
        <v>1</v>
      </c>
    </row>
    <row r="44826" spans="1:6" x14ac:dyDescent="0.25">
      <c r="A44826" s="1" t="str">
        <f>"84776"</f>
        <v>84776</v>
      </c>
      <c r="B44826" s="1" t="str">
        <f>"49017"</f>
        <v>49017</v>
      </c>
      <c r="C44826" s="2">
        <v>1</v>
      </c>
      <c r="D44826" s="2">
        <v>1</v>
      </c>
      <c r="E44826" s="2">
        <v>1</v>
      </c>
      <c r="F44826" s="2">
        <v>1</v>
      </c>
    </row>
    <row r="44827" spans="1:6" x14ac:dyDescent="0.25">
      <c r="A44827" s="1" t="str">
        <f>"84624"</f>
        <v>84624</v>
      </c>
      <c r="B44827" s="1" t="str">
        <f>"49027"</f>
        <v>49027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25">
      <c r="A44828" s="1" t="str">
        <f>"84646"</f>
        <v>84646</v>
      </c>
      <c r="B44828" s="1" t="str">
        <f>"49039"</f>
        <v>49039</v>
      </c>
      <c r="C44828" s="2">
        <v>1</v>
      </c>
      <c r="D44828" s="2">
        <v>1</v>
      </c>
      <c r="E44828" s="2">
        <v>1</v>
      </c>
      <c r="F44828" s="2">
        <v>1</v>
      </c>
    </row>
    <row r="44829" spans="1:6" x14ac:dyDescent="0.25">
      <c r="A44829" s="1" t="str">
        <f>"84648"</f>
        <v>84648</v>
      </c>
      <c r="B44829" s="1" t="str">
        <f>"49023"</f>
        <v>49023</v>
      </c>
      <c r="C44829" s="2">
        <v>1</v>
      </c>
      <c r="D44829" s="2">
        <v>1</v>
      </c>
      <c r="E44829" s="2">
        <v>1</v>
      </c>
      <c r="F44829" s="2">
        <v>1</v>
      </c>
    </row>
    <row r="44830" spans="1:6" x14ac:dyDescent="0.25">
      <c r="A44830" s="1" t="str">
        <f>"84651"</f>
        <v>84651</v>
      </c>
      <c r="B44830" s="1" t="str">
        <f>"49049"</f>
        <v>49049</v>
      </c>
      <c r="C44830" s="2">
        <v>1</v>
      </c>
      <c r="D44830" s="2">
        <v>1</v>
      </c>
      <c r="E44830" s="2">
        <v>1</v>
      </c>
      <c r="F44830" s="2">
        <v>1</v>
      </c>
    </row>
    <row r="44831" spans="1:6" x14ac:dyDescent="0.25">
      <c r="A44831" s="1" t="str">
        <f>"84636"</f>
        <v>84636</v>
      </c>
      <c r="B44831" s="1" t="str">
        <f>"49027"</f>
        <v>49027</v>
      </c>
      <c r="C44831" s="2">
        <v>1</v>
      </c>
      <c r="D44831" s="2">
        <v>1</v>
      </c>
      <c r="E44831" s="2">
        <v>1</v>
      </c>
      <c r="F44831" s="2">
        <v>1</v>
      </c>
    </row>
    <row r="44832" spans="1:6" x14ac:dyDescent="0.25">
      <c r="A44832" s="1" t="str">
        <f>"84621"</f>
        <v>84621</v>
      </c>
      <c r="B44832" s="1" t="str">
        <f>"49039"</f>
        <v>49039</v>
      </c>
      <c r="C44832" s="2">
        <v>1</v>
      </c>
      <c r="D44832" s="2">
        <v>0</v>
      </c>
      <c r="E44832" s="2">
        <v>1</v>
      </c>
      <c r="F44832" s="2">
        <v>1</v>
      </c>
    </row>
    <row r="44833" spans="1:6" x14ac:dyDescent="0.25">
      <c r="A44833" s="1" t="str">
        <f>"84652"</f>
        <v>84652</v>
      </c>
      <c r="B44833" s="1" t="str">
        <f>"49041"</f>
        <v>49041</v>
      </c>
      <c r="C44833" s="2">
        <v>1</v>
      </c>
      <c r="D44833" s="2">
        <v>1</v>
      </c>
      <c r="E44833" s="2">
        <v>1</v>
      </c>
      <c r="F44833" s="2">
        <v>1</v>
      </c>
    </row>
    <row r="44834" spans="1:6" x14ac:dyDescent="0.25">
      <c r="A44834" s="1" t="str">
        <f>"84626"</f>
        <v>84626</v>
      </c>
      <c r="B44834" s="1" t="str">
        <f>"49049"</f>
        <v>49049</v>
      </c>
      <c r="C44834" s="2">
        <v>0</v>
      </c>
      <c r="D44834" s="2">
        <v>0</v>
      </c>
      <c r="E44834" s="2">
        <v>1</v>
      </c>
      <c r="F44834" s="2">
        <v>1</v>
      </c>
    </row>
    <row r="44835" spans="1:6" x14ac:dyDescent="0.25">
      <c r="A44835" s="1" t="str">
        <f>"85010"</f>
        <v>85010</v>
      </c>
      <c r="B44835" s="1" t="str">
        <f>"04013"</f>
        <v>04013</v>
      </c>
      <c r="C44835" s="2">
        <v>1</v>
      </c>
      <c r="D44835" s="2">
        <v>1</v>
      </c>
      <c r="E44835" s="2">
        <v>1</v>
      </c>
      <c r="F44835" s="2">
        <v>1</v>
      </c>
    </row>
    <row r="44836" spans="1:6" x14ac:dyDescent="0.25">
      <c r="A44836" s="1" t="str">
        <f>"85013"</f>
        <v>85013</v>
      </c>
      <c r="B44836" s="1" t="str">
        <f>"04013"</f>
        <v>04013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tr">
        <f>"85018"</f>
        <v>85018</v>
      </c>
      <c r="B44837" s="1" t="str">
        <f>"04013"</f>
        <v>04013</v>
      </c>
      <c r="C44837" s="2">
        <v>1</v>
      </c>
      <c r="D44837" s="2">
        <v>1</v>
      </c>
      <c r="E44837" s="2">
        <v>1</v>
      </c>
      <c r="F44837" s="2">
        <v>1</v>
      </c>
    </row>
    <row r="44838" spans="1:6" x14ac:dyDescent="0.25">
      <c r="A44838" s="1" t="str">
        <f>"84662"</f>
        <v>84662</v>
      </c>
      <c r="B44838" s="1" t="str">
        <f>"49039"</f>
        <v>49039</v>
      </c>
      <c r="C44838" s="2">
        <v>1</v>
      </c>
      <c r="D44838" s="2">
        <v>0</v>
      </c>
      <c r="E44838" s="2">
        <v>1</v>
      </c>
      <c r="F44838" s="2">
        <v>1</v>
      </c>
    </row>
    <row r="44839" spans="1:6" x14ac:dyDescent="0.25">
      <c r="A44839" s="1" t="str">
        <f>"84725"</f>
        <v>84725</v>
      </c>
      <c r="B44839" s="1" t="str">
        <f>"49053"</f>
        <v>49053</v>
      </c>
      <c r="C44839" s="2">
        <v>1</v>
      </c>
      <c r="D44839" s="2">
        <v>0</v>
      </c>
      <c r="E44839" s="2">
        <v>1</v>
      </c>
      <c r="F44839" s="2">
        <v>1</v>
      </c>
    </row>
    <row r="44840" spans="1:6" x14ac:dyDescent="0.25">
      <c r="A44840" s="1" t="str">
        <f>"84762"</f>
        <v>84762</v>
      </c>
      <c r="B44840" s="1" t="str">
        <f>"49025"</f>
        <v>49025</v>
      </c>
      <c r="C44840" s="2">
        <v>1</v>
      </c>
      <c r="D44840" s="2">
        <v>1</v>
      </c>
      <c r="E44840" s="2">
        <v>1</v>
      </c>
      <c r="F44840" s="2">
        <v>1</v>
      </c>
    </row>
    <row r="44841" spans="1:6" x14ac:dyDescent="0.25">
      <c r="A44841" s="1" t="str">
        <f>"84755"</f>
        <v>84755</v>
      </c>
      <c r="B44841" s="1" t="str">
        <f>"49025"</f>
        <v>49025</v>
      </c>
      <c r="C44841" s="2">
        <v>1</v>
      </c>
      <c r="D44841" s="2">
        <v>0</v>
      </c>
      <c r="E44841" s="2">
        <v>1</v>
      </c>
      <c r="F44841" s="2">
        <v>1</v>
      </c>
    </row>
    <row r="44842" spans="1:6" x14ac:dyDescent="0.25">
      <c r="A44842" s="1" t="str">
        <f>"84723"</f>
        <v>84723</v>
      </c>
      <c r="B44842" s="1" t="str">
        <f>"49031"</f>
        <v>49031</v>
      </c>
      <c r="C44842" s="2">
        <v>1</v>
      </c>
      <c r="D44842" s="2">
        <v>0</v>
      </c>
      <c r="E44842" s="2">
        <v>1</v>
      </c>
      <c r="F44842" s="2">
        <v>1</v>
      </c>
    </row>
    <row r="44843" spans="1:6" x14ac:dyDescent="0.25">
      <c r="A44843" s="1" t="str">
        <f>"84760"</f>
        <v>84760</v>
      </c>
      <c r="B44843" s="1" t="str">
        <f>"49021"</f>
        <v>49021</v>
      </c>
      <c r="C44843" s="2">
        <v>1</v>
      </c>
      <c r="D44843" s="2">
        <v>1</v>
      </c>
      <c r="E44843" s="2">
        <v>1</v>
      </c>
      <c r="F44843" s="2">
        <v>1</v>
      </c>
    </row>
    <row r="44844" spans="1:6" x14ac:dyDescent="0.25">
      <c r="A44844" s="1" t="str">
        <f>"84740"</f>
        <v>84740</v>
      </c>
      <c r="B44844" s="1" t="str">
        <f>"49031"</f>
        <v>49031</v>
      </c>
      <c r="C44844" s="2">
        <v>0</v>
      </c>
      <c r="D44844" s="2">
        <v>1</v>
      </c>
      <c r="E44844" s="2">
        <v>1</v>
      </c>
      <c r="F44844" s="2">
        <v>1</v>
      </c>
    </row>
    <row r="44845" spans="1:6" x14ac:dyDescent="0.25">
      <c r="A44845" s="1" t="str">
        <f>"85044"</f>
        <v>85044</v>
      </c>
      <c r="B44845" s="1" t="str">
        <f t="shared" ref="B44845:B44864" si="225">"04013"</f>
        <v>04013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25">
      <c r="A44846" s="1" t="str">
        <f>"85027"</f>
        <v>85027</v>
      </c>
      <c r="B44846" s="1" t="str">
        <f t="shared" si="225"/>
        <v>04013</v>
      </c>
      <c r="C44846" s="2">
        <v>1</v>
      </c>
      <c r="D44846" s="2">
        <v>1</v>
      </c>
      <c r="E44846" s="2">
        <v>1</v>
      </c>
      <c r="F44846" s="2">
        <v>1</v>
      </c>
    </row>
    <row r="44847" spans="1:6" x14ac:dyDescent="0.25">
      <c r="A44847" s="1" t="str">
        <f>"85028"</f>
        <v>85028</v>
      </c>
      <c r="B44847" s="1" t="str">
        <f t="shared" si="225"/>
        <v>04013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25">
      <c r="A44848" s="1" t="str">
        <f>"85029"</f>
        <v>85029</v>
      </c>
      <c r="B44848" s="1" t="str">
        <f t="shared" si="225"/>
        <v>04013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25">
      <c r="A44849" s="1" t="str">
        <f>"85064"</f>
        <v>85064</v>
      </c>
      <c r="B44849" s="1" t="str">
        <f t="shared" si="225"/>
        <v>04013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25">
      <c r="A44850" s="1" t="str">
        <f>"85083"</f>
        <v>85083</v>
      </c>
      <c r="B44850" s="1" t="str">
        <f t="shared" si="225"/>
        <v>04013</v>
      </c>
      <c r="C44850" s="2">
        <v>1</v>
      </c>
      <c r="D44850" s="2">
        <v>1</v>
      </c>
      <c r="E44850" s="2">
        <v>1</v>
      </c>
      <c r="F44850" s="2">
        <v>1</v>
      </c>
    </row>
    <row r="44851" spans="1:6" x14ac:dyDescent="0.25">
      <c r="A44851" s="1" t="str">
        <f>"85085"</f>
        <v>85085</v>
      </c>
      <c r="B44851" s="1" t="str">
        <f t="shared" si="225"/>
        <v>04013</v>
      </c>
      <c r="C44851" s="2">
        <v>1</v>
      </c>
      <c r="D44851" s="2">
        <v>1</v>
      </c>
      <c r="E44851" s="2">
        <v>1</v>
      </c>
      <c r="F44851" s="2">
        <v>1</v>
      </c>
    </row>
    <row r="44852" spans="1:6" x14ac:dyDescent="0.25">
      <c r="A44852" s="1" t="str">
        <f>"85067"</f>
        <v>85067</v>
      </c>
      <c r="B44852" s="1" t="str">
        <f t="shared" si="225"/>
        <v>04013</v>
      </c>
      <c r="C44852" s="2">
        <v>1</v>
      </c>
      <c r="D44852" s="2">
        <v>1</v>
      </c>
      <c r="E44852" s="2">
        <v>1</v>
      </c>
      <c r="F44852" s="2">
        <v>1</v>
      </c>
    </row>
    <row r="44853" spans="1:6" x14ac:dyDescent="0.25">
      <c r="A44853" s="1" t="str">
        <f>"85032"</f>
        <v>85032</v>
      </c>
      <c r="B44853" s="1" t="str">
        <f t="shared" si="225"/>
        <v>04013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25">
      <c r="A44854" s="1" t="str">
        <f>"85034"</f>
        <v>85034</v>
      </c>
      <c r="B44854" s="1" t="str">
        <f t="shared" si="225"/>
        <v>04013</v>
      </c>
      <c r="C44854" s="2">
        <v>1</v>
      </c>
      <c r="D44854" s="2">
        <v>1</v>
      </c>
      <c r="E44854" s="2">
        <v>1</v>
      </c>
      <c r="F44854" s="2">
        <v>1</v>
      </c>
    </row>
    <row r="44855" spans="1:6" x14ac:dyDescent="0.25">
      <c r="A44855" s="1" t="str">
        <f>"85204"</f>
        <v>85204</v>
      </c>
      <c r="B44855" s="1" t="str">
        <f t="shared" si="225"/>
        <v>04013</v>
      </c>
      <c r="C44855" s="2">
        <v>1</v>
      </c>
      <c r="D44855" s="2">
        <v>1</v>
      </c>
      <c r="E44855" s="2">
        <v>1</v>
      </c>
      <c r="F44855" s="2">
        <v>1</v>
      </c>
    </row>
    <row r="44856" spans="1:6" x14ac:dyDescent="0.25">
      <c r="A44856" s="1" t="str">
        <f>"85251"</f>
        <v>85251</v>
      </c>
      <c r="B44856" s="1" t="str">
        <f t="shared" si="225"/>
        <v>04013</v>
      </c>
      <c r="C44856" s="2">
        <v>1</v>
      </c>
      <c r="D44856" s="2">
        <v>1</v>
      </c>
      <c r="E44856" s="2">
        <v>1</v>
      </c>
      <c r="F44856" s="2">
        <v>1</v>
      </c>
    </row>
    <row r="44857" spans="1:6" x14ac:dyDescent="0.25">
      <c r="A44857" s="1" t="str">
        <f>"85256"</f>
        <v>85256</v>
      </c>
      <c r="B44857" s="1" t="str">
        <f t="shared" si="225"/>
        <v>04013</v>
      </c>
      <c r="C44857" s="2">
        <v>1</v>
      </c>
      <c r="D44857" s="2">
        <v>1</v>
      </c>
      <c r="E44857" s="2">
        <v>1</v>
      </c>
      <c r="F44857" s="2">
        <v>1</v>
      </c>
    </row>
    <row r="44858" spans="1:6" x14ac:dyDescent="0.25">
      <c r="A44858" s="1" t="str">
        <f>"85298"</f>
        <v>85298</v>
      </c>
      <c r="B44858" s="1" t="str">
        <f t="shared" si="225"/>
        <v>04013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25">
      <c r="A44859" s="1" t="str">
        <f>"85301"</f>
        <v>85301</v>
      </c>
      <c r="B44859" s="1" t="str">
        <f t="shared" si="225"/>
        <v>04013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tr">
        <f>"85322"</f>
        <v>85322</v>
      </c>
      <c r="B44860" s="1" t="str">
        <f t="shared" si="225"/>
        <v>04013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tr">
        <f>"85338"</f>
        <v>85338</v>
      </c>
      <c r="B44861" s="1" t="str">
        <f t="shared" si="225"/>
        <v>04013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25">
      <c r="A44862" s="1" t="str">
        <f>"85377"</f>
        <v>85377</v>
      </c>
      <c r="B44862" s="1" t="str">
        <f t="shared" si="225"/>
        <v>04013</v>
      </c>
      <c r="C44862" s="2">
        <v>1</v>
      </c>
      <c r="D44862" s="2">
        <v>1</v>
      </c>
      <c r="E44862" s="2">
        <v>1</v>
      </c>
      <c r="F44862" s="2">
        <v>1</v>
      </c>
    </row>
    <row r="44863" spans="1:6" x14ac:dyDescent="0.25">
      <c r="A44863" s="1" t="str">
        <f>"85378"</f>
        <v>85378</v>
      </c>
      <c r="B44863" s="1" t="str">
        <f t="shared" si="225"/>
        <v>04013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tr">
        <f>"85353"</f>
        <v>85353</v>
      </c>
      <c r="B44864" s="1" t="str">
        <f t="shared" si="225"/>
        <v>04013</v>
      </c>
      <c r="C44864" s="2">
        <v>1</v>
      </c>
      <c r="D44864" s="2">
        <v>1</v>
      </c>
      <c r="E44864" s="2">
        <v>1</v>
      </c>
      <c r="F44864" s="2">
        <v>1</v>
      </c>
    </row>
    <row r="44865" spans="1:6" x14ac:dyDescent="0.25">
      <c r="A44865" s="1" t="str">
        <f>"85344"</f>
        <v>85344</v>
      </c>
      <c r="B44865" s="1" t="str">
        <f>"04012"</f>
        <v>04012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25">
      <c r="A44866" s="1" t="str">
        <f>"85350"</f>
        <v>85350</v>
      </c>
      <c r="B44866" s="1" t="str">
        <f>"04027"</f>
        <v>04027</v>
      </c>
      <c r="C44866" s="2">
        <v>1</v>
      </c>
      <c r="D44866" s="2">
        <v>1</v>
      </c>
      <c r="E44866" s="2">
        <v>1</v>
      </c>
      <c r="F44866" s="2">
        <v>1</v>
      </c>
    </row>
    <row r="44867" spans="1:6" x14ac:dyDescent="0.25">
      <c r="A44867" s="1" t="str">
        <f>"85352"</f>
        <v>85352</v>
      </c>
      <c r="B44867" s="1" t="str">
        <f>"04027"</f>
        <v>04027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25">
      <c r="A44868" s="1" t="str">
        <f>"85553"</f>
        <v>85553</v>
      </c>
      <c r="B44868" s="1" t="str">
        <f>"04007"</f>
        <v>04007</v>
      </c>
      <c r="C44868" s="2">
        <v>1</v>
      </c>
      <c r="D44868" s="2">
        <v>0</v>
      </c>
      <c r="E44868" s="2">
        <v>1</v>
      </c>
      <c r="F44868" s="2">
        <v>1</v>
      </c>
    </row>
    <row r="44869" spans="1:6" x14ac:dyDescent="0.25">
      <c r="A44869" s="1" t="str">
        <f>"85542"</f>
        <v>85542</v>
      </c>
      <c r="B44869" s="1" t="str">
        <f>"04007"</f>
        <v>04007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25">
      <c r="A44870" s="1" t="str">
        <f>"85707"</f>
        <v>85707</v>
      </c>
      <c r="B44870" s="1" t="str">
        <f>"04019"</f>
        <v>04019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tr">
        <f>"85624"</f>
        <v>85624</v>
      </c>
      <c r="B44871" s="1" t="str">
        <f>"04023"</f>
        <v>04023</v>
      </c>
      <c r="C44871" s="2">
        <v>0.99624060150375904</v>
      </c>
      <c r="D44871" s="2">
        <v>1</v>
      </c>
      <c r="E44871" s="2">
        <v>1</v>
      </c>
      <c r="F44871" s="2">
        <v>0.99678456591639797</v>
      </c>
    </row>
    <row r="44872" spans="1:6" x14ac:dyDescent="0.25">
      <c r="A44872" s="1" t="str">
        <f>"85624"</f>
        <v>85624</v>
      </c>
      <c r="B44872" s="1" t="str">
        <f>"04003"</f>
        <v>04003</v>
      </c>
      <c r="C44872" s="2">
        <v>3.7593984962406E-3</v>
      </c>
      <c r="D44872" s="2">
        <v>0</v>
      </c>
      <c r="E44872" s="2">
        <v>0</v>
      </c>
      <c r="F44872" s="2">
        <v>3.2154340836012801E-3</v>
      </c>
    </row>
    <row r="44873" spans="1:6" x14ac:dyDescent="0.25">
      <c r="A44873" s="1" t="str">
        <f>"85718"</f>
        <v>85718</v>
      </c>
      <c r="B44873" s="1" t="str">
        <f>"04019"</f>
        <v>04019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tr">
        <f>"85731"</f>
        <v>85731</v>
      </c>
      <c r="B44874" s="1" t="str">
        <f>"04019"</f>
        <v>04019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25">
      <c r="A44875" s="1" t="str">
        <f>"85723"</f>
        <v>85723</v>
      </c>
      <c r="B44875" s="1" t="str">
        <f>"04019"</f>
        <v>04019</v>
      </c>
      <c r="C44875" s="2">
        <v>0</v>
      </c>
      <c r="D44875" s="2">
        <v>1</v>
      </c>
      <c r="E44875" s="2">
        <v>0</v>
      </c>
      <c r="F44875" s="2">
        <v>1</v>
      </c>
    </row>
    <row r="44876" spans="1:6" x14ac:dyDescent="0.25">
      <c r="A44876" s="1" t="str">
        <f>"85738"</f>
        <v>85738</v>
      </c>
      <c r="B44876" s="1" t="str">
        <f>"04019"</f>
        <v>04019</v>
      </c>
      <c r="C44876" s="2">
        <v>1</v>
      </c>
      <c r="D44876" s="2">
        <v>1</v>
      </c>
      <c r="E44876" s="2">
        <v>1</v>
      </c>
      <c r="F44876" s="2">
        <v>1</v>
      </c>
    </row>
    <row r="44877" spans="1:6" x14ac:dyDescent="0.25">
      <c r="A44877" s="1" t="str">
        <f>"85648"</f>
        <v>85648</v>
      </c>
      <c r="B44877" s="1" t="str">
        <f>"04023"</f>
        <v>04023</v>
      </c>
      <c r="C44877" s="2">
        <v>1</v>
      </c>
      <c r="D44877" s="2">
        <v>1</v>
      </c>
      <c r="E44877" s="2">
        <v>1</v>
      </c>
      <c r="F44877" s="2">
        <v>1</v>
      </c>
    </row>
    <row r="44878" spans="1:6" x14ac:dyDescent="0.25">
      <c r="A44878" s="1" t="str">
        <f>"85630"</f>
        <v>85630</v>
      </c>
      <c r="B44878" s="1" t="str">
        <f>"04003"</f>
        <v>04003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25">
      <c r="A44879" s="1" t="str">
        <f>"85646"</f>
        <v>85646</v>
      </c>
      <c r="B44879" s="1" t="str">
        <f>"04023"</f>
        <v>04023</v>
      </c>
      <c r="C44879" s="2">
        <v>1</v>
      </c>
      <c r="D44879" s="2">
        <v>1</v>
      </c>
      <c r="E44879" s="2">
        <v>0</v>
      </c>
      <c r="F44879" s="2">
        <v>1</v>
      </c>
    </row>
    <row r="44880" spans="1:6" x14ac:dyDescent="0.25">
      <c r="A44880" s="1" t="str">
        <f>"85742"</f>
        <v>85742</v>
      </c>
      <c r="B44880" s="1" t="str">
        <f>"04019"</f>
        <v>04019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tr">
        <f>"86046"</f>
        <v>86046</v>
      </c>
      <c r="B44881" s="1" t="str">
        <f>"04025"</f>
        <v>04025</v>
      </c>
      <c r="C44881" s="2">
        <v>2.4576062914721E-4</v>
      </c>
      <c r="D44881" s="2">
        <v>0</v>
      </c>
      <c r="E44881" s="2">
        <v>0</v>
      </c>
      <c r="F44881" s="2">
        <v>2.2261798753339199E-4</v>
      </c>
    </row>
    <row r="44882" spans="1:6" x14ac:dyDescent="0.25">
      <c r="A44882" s="1" t="str">
        <f>"86046"</f>
        <v>86046</v>
      </c>
      <c r="B44882" s="1" t="str">
        <f>"04005"</f>
        <v>04005</v>
      </c>
      <c r="C44882" s="2">
        <v>0.99975423937085195</v>
      </c>
      <c r="D44882" s="2">
        <v>1</v>
      </c>
      <c r="E44882" s="2">
        <v>1</v>
      </c>
      <c r="F44882" s="2">
        <v>0.99977738201246602</v>
      </c>
    </row>
    <row r="44883" spans="1:6" x14ac:dyDescent="0.25">
      <c r="A44883" s="1" t="str">
        <f>"86302"</f>
        <v>86302</v>
      </c>
      <c r="B44883" s="1" t="str">
        <f>"04025"</f>
        <v>04025</v>
      </c>
      <c r="C44883" s="2">
        <v>1</v>
      </c>
      <c r="D44883" s="2">
        <v>1</v>
      </c>
      <c r="E44883" s="2">
        <v>1</v>
      </c>
      <c r="F44883" s="2">
        <v>1</v>
      </c>
    </row>
    <row r="44884" spans="1:6" x14ac:dyDescent="0.25">
      <c r="A44884" s="1" t="str">
        <f>"86045"</f>
        <v>86045</v>
      </c>
      <c r="B44884" s="1" t="str">
        <f>"04005"</f>
        <v>04005</v>
      </c>
      <c r="C44884" s="2">
        <v>1</v>
      </c>
      <c r="D44884" s="2">
        <v>1</v>
      </c>
      <c r="E44884" s="2">
        <v>1</v>
      </c>
      <c r="F44884" s="2">
        <v>1</v>
      </c>
    </row>
    <row r="44885" spans="1:6" x14ac:dyDescent="0.25">
      <c r="A44885" s="1" t="str">
        <f>"86052"</f>
        <v>86052</v>
      </c>
      <c r="B44885" s="1" t="str">
        <f>"04005"</f>
        <v>04005</v>
      </c>
      <c r="C44885" s="2">
        <v>0</v>
      </c>
      <c r="D44885" s="2">
        <v>0</v>
      </c>
      <c r="E44885" s="2">
        <v>1</v>
      </c>
      <c r="F44885" s="2">
        <v>1</v>
      </c>
    </row>
    <row r="44886" spans="1:6" x14ac:dyDescent="0.25">
      <c r="A44886" s="1" t="str">
        <f>"86031"</f>
        <v>86031</v>
      </c>
      <c r="B44886" s="1" t="str">
        <f>"04017"</f>
        <v>04017</v>
      </c>
      <c r="C44886" s="2">
        <v>0</v>
      </c>
      <c r="D44886" s="2">
        <v>0</v>
      </c>
      <c r="E44886" s="2">
        <v>1</v>
      </c>
      <c r="F44886" s="2">
        <v>1</v>
      </c>
    </row>
    <row r="44887" spans="1:6" x14ac:dyDescent="0.25">
      <c r="A44887" s="1" t="str">
        <f>"86032"</f>
        <v>86032</v>
      </c>
      <c r="B44887" s="1" t="str">
        <f>"04017"</f>
        <v>04017</v>
      </c>
      <c r="C44887" s="2">
        <v>0</v>
      </c>
      <c r="D44887" s="2">
        <v>1</v>
      </c>
      <c r="E44887" s="2">
        <v>1</v>
      </c>
      <c r="F44887" s="2">
        <v>1</v>
      </c>
    </row>
    <row r="44888" spans="1:6" x14ac:dyDescent="0.25">
      <c r="A44888" s="1" t="str">
        <f>"86036"</f>
        <v>86036</v>
      </c>
      <c r="B44888" s="1" t="str">
        <f>"04005"</f>
        <v>04005</v>
      </c>
      <c r="C44888" s="2">
        <v>1</v>
      </c>
      <c r="D44888" s="2">
        <v>1</v>
      </c>
      <c r="E44888" s="2">
        <v>1</v>
      </c>
      <c r="F44888" s="2">
        <v>1</v>
      </c>
    </row>
    <row r="44889" spans="1:6" x14ac:dyDescent="0.25">
      <c r="A44889" s="1" t="str">
        <f>"85755"</f>
        <v>85755</v>
      </c>
      <c r="B44889" s="1" t="str">
        <f>"04019"</f>
        <v>04019</v>
      </c>
      <c r="C44889" s="2">
        <v>1</v>
      </c>
      <c r="D44889" s="2">
        <v>1</v>
      </c>
      <c r="E44889" s="2">
        <v>1</v>
      </c>
      <c r="F44889" s="2">
        <v>1</v>
      </c>
    </row>
    <row r="44890" spans="1:6" x14ac:dyDescent="0.25">
      <c r="A44890" s="1" t="str">
        <f>"86322"</f>
        <v>86322</v>
      </c>
      <c r="B44890" s="1" t="str">
        <f>"04025"</f>
        <v>04025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tr">
        <f>"86321"</f>
        <v>86321</v>
      </c>
      <c r="B44891" s="1" t="str">
        <f>"04025"</f>
        <v>04025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25">
      <c r="A44892" s="1" t="str">
        <f>"86339"</f>
        <v>86339</v>
      </c>
      <c r="B44892" s="1" t="str">
        <f>"04005"</f>
        <v>04005</v>
      </c>
      <c r="C44892" s="2">
        <v>1</v>
      </c>
      <c r="D44892" s="2">
        <v>1</v>
      </c>
      <c r="E44892" s="2">
        <v>1</v>
      </c>
      <c r="F44892" s="2">
        <v>1</v>
      </c>
    </row>
    <row r="44893" spans="1:6" x14ac:dyDescent="0.25">
      <c r="A44893" s="1" t="str">
        <f>"86340"</f>
        <v>86340</v>
      </c>
      <c r="B44893" s="1" t="str">
        <f>"04025"</f>
        <v>04025</v>
      </c>
      <c r="C44893" s="2">
        <v>1</v>
      </c>
      <c r="D44893" s="2">
        <v>1</v>
      </c>
      <c r="E44893" s="2">
        <v>1</v>
      </c>
      <c r="F44893" s="2">
        <v>1</v>
      </c>
    </row>
    <row r="44894" spans="1:6" x14ac:dyDescent="0.25">
      <c r="A44894" s="1" t="str">
        <f>"86018"</f>
        <v>86018</v>
      </c>
      <c r="B44894" s="1" t="str">
        <f>"04005"</f>
        <v>04005</v>
      </c>
      <c r="C44894" s="2">
        <v>1</v>
      </c>
      <c r="D44894" s="2">
        <v>0</v>
      </c>
      <c r="E44894" s="2">
        <v>1</v>
      </c>
      <c r="F44894" s="2">
        <v>1</v>
      </c>
    </row>
    <row r="44895" spans="1:6" x14ac:dyDescent="0.25">
      <c r="A44895" s="1" t="str">
        <f>"86432"</f>
        <v>86432</v>
      </c>
      <c r="B44895" s="1" t="str">
        <f>"04015"</f>
        <v>04015</v>
      </c>
      <c r="C44895" s="2">
        <v>1</v>
      </c>
      <c r="D44895" s="2">
        <v>1</v>
      </c>
      <c r="E44895" s="2">
        <v>0</v>
      </c>
      <c r="F44895" s="2">
        <v>1</v>
      </c>
    </row>
    <row r="44896" spans="1:6" x14ac:dyDescent="0.25">
      <c r="A44896" s="1" t="str">
        <f>"86439"</f>
        <v>86439</v>
      </c>
      <c r="B44896" s="1" t="str">
        <f>"04015"</f>
        <v>04015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tr">
        <f>"87013"</f>
        <v>87013</v>
      </c>
      <c r="B44897" s="1" t="str">
        <f>"35043"</f>
        <v>35043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tr">
        <f>"86538"</f>
        <v>86538</v>
      </c>
      <c r="B44898" s="1" t="str">
        <f>"04001"</f>
        <v>04001</v>
      </c>
      <c r="C44898" s="2">
        <v>0</v>
      </c>
      <c r="D44898" s="2">
        <v>0</v>
      </c>
      <c r="E44898" s="2">
        <v>1</v>
      </c>
      <c r="F44898" s="2">
        <v>1</v>
      </c>
    </row>
    <row r="44899" spans="1:6" x14ac:dyDescent="0.25">
      <c r="A44899" s="1" t="str">
        <f>"86540"</f>
        <v>86540</v>
      </c>
      <c r="B44899" s="1" t="str">
        <f>"04001"</f>
        <v>04001</v>
      </c>
      <c r="C44899" s="2">
        <v>0</v>
      </c>
      <c r="D44899" s="2">
        <v>1</v>
      </c>
      <c r="E44899" s="2">
        <v>0</v>
      </c>
      <c r="F44899" s="2">
        <v>1</v>
      </c>
    </row>
    <row r="44900" spans="1:6" x14ac:dyDescent="0.25">
      <c r="A44900" s="1" t="str">
        <f>"87014"</f>
        <v>87014</v>
      </c>
      <c r="B44900" s="1" t="str">
        <f>"35006"</f>
        <v>35006</v>
      </c>
      <c r="C44900" s="2">
        <v>1</v>
      </c>
      <c r="D44900" s="2">
        <v>1</v>
      </c>
      <c r="E44900" s="2">
        <v>1</v>
      </c>
      <c r="F44900" s="2">
        <v>1</v>
      </c>
    </row>
    <row r="44901" spans="1:6" x14ac:dyDescent="0.25">
      <c r="A44901" s="1" t="str">
        <f>"87301"</f>
        <v>87301</v>
      </c>
      <c r="B44901" s="1" t="str">
        <f>"35031"</f>
        <v>35031</v>
      </c>
      <c r="C44901" s="2">
        <v>1</v>
      </c>
      <c r="D44901" s="2">
        <v>1</v>
      </c>
      <c r="E44901" s="2">
        <v>1</v>
      </c>
      <c r="F44901" s="2">
        <v>1</v>
      </c>
    </row>
    <row r="44902" spans="1:6" x14ac:dyDescent="0.25">
      <c r="A44902" s="1" t="str">
        <f>"87144"</f>
        <v>87144</v>
      </c>
      <c r="B44902" s="1" t="str">
        <f>"35043"</f>
        <v>35043</v>
      </c>
      <c r="C44902" s="2">
        <v>0.99774787780793395</v>
      </c>
      <c r="D44902" s="2">
        <v>1</v>
      </c>
      <c r="E44902" s="2">
        <v>1</v>
      </c>
      <c r="F44902" s="2">
        <v>0.99777942264988795</v>
      </c>
    </row>
    <row r="44903" spans="1:6" x14ac:dyDescent="0.25">
      <c r="A44903" s="1" t="str">
        <f>"87144"</f>
        <v>87144</v>
      </c>
      <c r="B44903" s="1" t="str">
        <f t="shared" ref="B44903:B44908" si="226">"35001"</f>
        <v>35001</v>
      </c>
      <c r="C44903" s="2">
        <v>2.2521221920656E-3</v>
      </c>
      <c r="D44903" s="2">
        <v>0</v>
      </c>
      <c r="E44903" s="2">
        <v>0</v>
      </c>
      <c r="F44903" s="2">
        <v>2.2205773501110201E-3</v>
      </c>
    </row>
    <row r="44904" spans="1:6" x14ac:dyDescent="0.25">
      <c r="A44904" s="1" t="str">
        <f>"87194"</f>
        <v>87194</v>
      </c>
      <c r="B44904" s="1" t="str">
        <f t="shared" si="226"/>
        <v>35001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25">
      <c r="A44905" s="1" t="str">
        <f>"87125"</f>
        <v>87125</v>
      </c>
      <c r="B44905" s="1" t="str">
        <f t="shared" si="226"/>
        <v>35001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25">
      <c r="A44906" s="1" t="str">
        <f>"87151"</f>
        <v>87151</v>
      </c>
      <c r="B44906" s="1" t="str">
        <f t="shared" si="226"/>
        <v>35001</v>
      </c>
      <c r="C44906" s="2">
        <v>0</v>
      </c>
      <c r="D44906" s="2">
        <v>1</v>
      </c>
      <c r="E44906" s="2">
        <v>0</v>
      </c>
      <c r="F44906" s="2">
        <v>1</v>
      </c>
    </row>
    <row r="44907" spans="1:6" x14ac:dyDescent="0.25">
      <c r="A44907" s="1" t="str">
        <f>"87184"</f>
        <v>87184</v>
      </c>
      <c r="B44907" s="1" t="str">
        <f t="shared" si="226"/>
        <v>35001</v>
      </c>
      <c r="C44907" s="2">
        <v>1</v>
      </c>
      <c r="D44907" s="2">
        <v>1</v>
      </c>
      <c r="E44907" s="2">
        <v>1</v>
      </c>
      <c r="F44907" s="2">
        <v>1</v>
      </c>
    </row>
    <row r="44908" spans="1:6" x14ac:dyDescent="0.25">
      <c r="A44908" s="1" t="str">
        <f>"87185"</f>
        <v>87185</v>
      </c>
      <c r="B44908" s="1" t="str">
        <f t="shared" si="226"/>
        <v>35001</v>
      </c>
      <c r="C44908" s="2">
        <v>1</v>
      </c>
      <c r="D44908" s="2">
        <v>1</v>
      </c>
      <c r="E44908" s="2">
        <v>1</v>
      </c>
      <c r="F44908" s="2">
        <v>1</v>
      </c>
    </row>
    <row r="44909" spans="1:6" x14ac:dyDescent="0.25">
      <c r="A44909" s="1" t="str">
        <f>"87056"</f>
        <v>87056</v>
      </c>
      <c r="B44909" s="1" t="str">
        <f>"35049"</f>
        <v>35049</v>
      </c>
      <c r="C44909" s="2">
        <v>1</v>
      </c>
      <c r="D44909" s="2">
        <v>1</v>
      </c>
      <c r="E44909" s="2">
        <v>1</v>
      </c>
      <c r="F44909" s="2">
        <v>1</v>
      </c>
    </row>
    <row r="44910" spans="1:6" x14ac:dyDescent="0.25">
      <c r="A44910" s="1" t="str">
        <f>"87059"</f>
        <v>87059</v>
      </c>
      <c r="B44910" s="1" t="str">
        <f>"35001"</f>
        <v>35001</v>
      </c>
      <c r="C44910" s="2">
        <v>1</v>
      </c>
      <c r="D44910" s="2">
        <v>1</v>
      </c>
      <c r="E44910" s="2">
        <v>1</v>
      </c>
      <c r="F44910" s="2">
        <v>1</v>
      </c>
    </row>
    <row r="44911" spans="1:6" x14ac:dyDescent="0.25">
      <c r="A44911" s="1" t="str">
        <f>"87036"</f>
        <v>87036</v>
      </c>
      <c r="B44911" s="1" t="str">
        <f>"35057"</f>
        <v>35057</v>
      </c>
      <c r="C44911" s="2">
        <v>1</v>
      </c>
      <c r="D44911" s="2">
        <v>1</v>
      </c>
      <c r="E44911" s="2">
        <v>1</v>
      </c>
      <c r="F44911" s="2">
        <v>1</v>
      </c>
    </row>
    <row r="44912" spans="1:6" x14ac:dyDescent="0.25">
      <c r="A44912" s="1" t="str">
        <f>"87032"</f>
        <v>87032</v>
      </c>
      <c r="B44912" s="1" t="str">
        <f>"35057"</f>
        <v>35057</v>
      </c>
      <c r="C44912" s="2">
        <v>1</v>
      </c>
      <c r="D44912" s="2">
        <v>0</v>
      </c>
      <c r="E44912" s="2">
        <v>1</v>
      </c>
      <c r="F44912" s="2">
        <v>1</v>
      </c>
    </row>
    <row r="44913" spans="1:6" x14ac:dyDescent="0.25">
      <c r="A44913" s="1" t="str">
        <f>"87063"</f>
        <v>87063</v>
      </c>
      <c r="B44913" s="1" t="str">
        <f>"35057"</f>
        <v>35057</v>
      </c>
      <c r="C44913" s="2">
        <v>1</v>
      </c>
      <c r="D44913" s="2">
        <v>0</v>
      </c>
      <c r="E44913" s="2">
        <v>1</v>
      </c>
      <c r="F44913" s="2">
        <v>1</v>
      </c>
    </row>
    <row r="44914" spans="1:6" x14ac:dyDescent="0.25">
      <c r="A44914" s="1" t="str">
        <f>"87305"</f>
        <v>87305</v>
      </c>
      <c r="B44914" s="1" t="str">
        <f>"35031"</f>
        <v>35031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tr">
        <f>"87412"</f>
        <v>87412</v>
      </c>
      <c r="B44915" s="1" t="str">
        <f>"35039"</f>
        <v>35039</v>
      </c>
      <c r="C44915" s="2">
        <v>2.2813688212927698E-2</v>
      </c>
      <c r="D44915" s="2">
        <v>0.5</v>
      </c>
      <c r="E44915" s="2">
        <v>0</v>
      </c>
      <c r="F44915" s="2">
        <v>2.6217228464419401E-2</v>
      </c>
    </row>
    <row r="44916" spans="1:6" x14ac:dyDescent="0.25">
      <c r="A44916" s="1" t="str">
        <f>"87412"</f>
        <v>87412</v>
      </c>
      <c r="B44916" s="1" t="str">
        <f>"35045"</f>
        <v>35045</v>
      </c>
      <c r="C44916" s="2">
        <v>0.97718631178707205</v>
      </c>
      <c r="D44916" s="2">
        <v>0.5</v>
      </c>
      <c r="E44916" s="2">
        <v>1</v>
      </c>
      <c r="F44916" s="2">
        <v>0.97378277153558002</v>
      </c>
    </row>
    <row r="44917" spans="1:6" x14ac:dyDescent="0.25">
      <c r="A44917" s="1" t="str">
        <f>"87302"</f>
        <v>87302</v>
      </c>
      <c r="B44917" s="1" t="str">
        <f>"35031"</f>
        <v>35031</v>
      </c>
      <c r="C44917" s="2">
        <v>0</v>
      </c>
      <c r="D44917" s="2">
        <v>1</v>
      </c>
      <c r="E44917" s="2">
        <v>0</v>
      </c>
      <c r="F44917" s="2">
        <v>1</v>
      </c>
    </row>
    <row r="44918" spans="1:6" x14ac:dyDescent="0.25">
      <c r="A44918" s="1" t="str">
        <f>"87310"</f>
        <v>87310</v>
      </c>
      <c r="B44918" s="1" t="str">
        <f>"35031"</f>
        <v>35031</v>
      </c>
      <c r="C44918" s="2">
        <v>0</v>
      </c>
      <c r="D44918" s="2">
        <v>1</v>
      </c>
      <c r="E44918" s="2">
        <v>0</v>
      </c>
      <c r="F44918" s="2">
        <v>1</v>
      </c>
    </row>
    <row r="44919" spans="1:6" x14ac:dyDescent="0.25">
      <c r="A44919" s="1" t="str">
        <f>"88022"</f>
        <v>88022</v>
      </c>
      <c r="B44919" s="1" t="str">
        <f>"35017"</f>
        <v>35017</v>
      </c>
      <c r="C44919" s="2">
        <v>1</v>
      </c>
      <c r="D44919" s="2">
        <v>1</v>
      </c>
      <c r="E44919" s="2">
        <v>1</v>
      </c>
      <c r="F44919" s="2">
        <v>1</v>
      </c>
    </row>
    <row r="44920" spans="1:6" x14ac:dyDescent="0.25">
      <c r="A44920" s="1" t="str">
        <f>"87507"</f>
        <v>87507</v>
      </c>
      <c r="B44920" s="1" t="str">
        <f>"35049"</f>
        <v>35049</v>
      </c>
      <c r="C44920" s="2">
        <v>1</v>
      </c>
      <c r="D44920" s="2">
        <v>1</v>
      </c>
      <c r="E44920" s="2">
        <v>1</v>
      </c>
      <c r="F44920" s="2">
        <v>1</v>
      </c>
    </row>
    <row r="44921" spans="1:6" x14ac:dyDescent="0.25">
      <c r="A44921" s="1" t="str">
        <f>"88121"</f>
        <v>88121</v>
      </c>
      <c r="B44921" s="1" t="str">
        <f>"35037"</f>
        <v>35037</v>
      </c>
      <c r="C44921" s="2">
        <v>1</v>
      </c>
      <c r="D44921" s="2">
        <v>1</v>
      </c>
      <c r="E44921" s="2">
        <v>0</v>
      </c>
      <c r="F44921" s="2">
        <v>1</v>
      </c>
    </row>
    <row r="44922" spans="1:6" x14ac:dyDescent="0.25">
      <c r="A44922" s="1" t="str">
        <f>"88122"</f>
        <v>88122</v>
      </c>
      <c r="B44922" s="1" t="str">
        <f>"35041"</f>
        <v>35041</v>
      </c>
      <c r="C44922" s="2">
        <v>0</v>
      </c>
      <c r="D44922" s="2">
        <v>1</v>
      </c>
      <c r="E44922" s="2">
        <v>0</v>
      </c>
      <c r="F44922" s="2">
        <v>1</v>
      </c>
    </row>
    <row r="44923" spans="1:6" x14ac:dyDescent="0.25">
      <c r="A44923" s="1" t="str">
        <f>"88042"</f>
        <v>88042</v>
      </c>
      <c r="B44923" s="1" t="str">
        <f>"35051"</f>
        <v>35051</v>
      </c>
      <c r="C44923" s="2">
        <v>1</v>
      </c>
      <c r="D44923" s="2">
        <v>1</v>
      </c>
      <c r="E44923" s="2">
        <v>1</v>
      </c>
      <c r="F44923" s="2">
        <v>1</v>
      </c>
    </row>
    <row r="44924" spans="1:6" x14ac:dyDescent="0.25">
      <c r="A44924" s="1" t="str">
        <f>"88045"</f>
        <v>88045</v>
      </c>
      <c r="B44924" s="1" t="str">
        <f>"35023"</f>
        <v>35023</v>
      </c>
      <c r="C44924" s="2">
        <v>1</v>
      </c>
      <c r="D44924" s="2">
        <v>1</v>
      </c>
      <c r="E44924" s="2">
        <v>1</v>
      </c>
      <c r="F44924" s="2">
        <v>1</v>
      </c>
    </row>
    <row r="44925" spans="1:6" x14ac:dyDescent="0.25">
      <c r="A44925" s="1" t="str">
        <f>"88048"</f>
        <v>88048</v>
      </c>
      <c r="B44925" s="1" t="str">
        <f>"35013"</f>
        <v>35013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25">
      <c r="A44926" s="1" t="str">
        <f>"88040"</f>
        <v>88040</v>
      </c>
      <c r="B44926" s="1" t="str">
        <f>"35017"</f>
        <v>35017</v>
      </c>
      <c r="C44926" s="2">
        <v>0</v>
      </c>
      <c r="D44926" s="2">
        <v>1</v>
      </c>
      <c r="E44926" s="2">
        <v>0</v>
      </c>
      <c r="F44926" s="2">
        <v>1</v>
      </c>
    </row>
    <row r="44927" spans="1:6" x14ac:dyDescent="0.25">
      <c r="A44927" s="1" t="str">
        <f>"88032"</f>
        <v>88032</v>
      </c>
      <c r="B44927" s="1" t="str">
        <f>"35013"</f>
        <v>35013</v>
      </c>
      <c r="C44927" s="2">
        <v>1</v>
      </c>
      <c r="D44927" s="2">
        <v>1</v>
      </c>
      <c r="E44927" s="2">
        <v>1</v>
      </c>
      <c r="F44927" s="2">
        <v>1</v>
      </c>
    </row>
    <row r="44928" spans="1:6" x14ac:dyDescent="0.25">
      <c r="A44928" s="1" t="str">
        <f>"88242"</f>
        <v>88242</v>
      </c>
      <c r="B44928" s="1" t="str">
        <f>"35025"</f>
        <v>35025</v>
      </c>
      <c r="C44928" s="2">
        <v>1</v>
      </c>
      <c r="D44928" s="2">
        <v>1</v>
      </c>
      <c r="E44928" s="2">
        <v>1</v>
      </c>
      <c r="F44928" s="2">
        <v>1</v>
      </c>
    </row>
    <row r="44929" spans="1:6" x14ac:dyDescent="0.25">
      <c r="A44929" s="1" t="str">
        <f>"88254"</f>
        <v>88254</v>
      </c>
      <c r="B44929" s="1" t="str">
        <f>"35015"</f>
        <v>35015</v>
      </c>
      <c r="C44929" s="2">
        <v>0</v>
      </c>
      <c r="D44929" s="2">
        <v>1</v>
      </c>
      <c r="E44929" s="2">
        <v>0</v>
      </c>
      <c r="F44929" s="2">
        <v>1</v>
      </c>
    </row>
    <row r="44930" spans="1:6" x14ac:dyDescent="0.25">
      <c r="A44930" s="1" t="str">
        <f>"87578"</f>
        <v>87578</v>
      </c>
      <c r="B44930" s="1" t="str">
        <f>"35039"</f>
        <v>35039</v>
      </c>
      <c r="C44930" s="2">
        <v>1</v>
      </c>
      <c r="D44930" s="2">
        <v>0</v>
      </c>
      <c r="E44930" s="2">
        <v>1</v>
      </c>
      <c r="F44930" s="2">
        <v>1</v>
      </c>
    </row>
    <row r="44931" spans="1:6" x14ac:dyDescent="0.25">
      <c r="A44931" s="1" t="str">
        <f>"87594"</f>
        <v>87594</v>
      </c>
      <c r="B44931" s="1" t="str">
        <f>"35049"</f>
        <v>35049</v>
      </c>
      <c r="C44931" s="2">
        <v>1</v>
      </c>
      <c r="D44931" s="2">
        <v>1</v>
      </c>
      <c r="E44931" s="2">
        <v>1</v>
      </c>
      <c r="F44931" s="2">
        <v>1</v>
      </c>
    </row>
    <row r="44932" spans="1:6" x14ac:dyDescent="0.25">
      <c r="A44932" s="1" t="str">
        <f>"87581"</f>
        <v>87581</v>
      </c>
      <c r="B44932" s="1" t="str">
        <f>"35039"</f>
        <v>35039</v>
      </c>
      <c r="C44932" s="2">
        <v>1</v>
      </c>
      <c r="D44932" s="2">
        <v>0</v>
      </c>
      <c r="E44932" s="2">
        <v>1</v>
      </c>
      <c r="F44932" s="2">
        <v>1</v>
      </c>
    </row>
    <row r="44933" spans="1:6" x14ac:dyDescent="0.25">
      <c r="A44933" s="1" t="str">
        <f>"87574"</f>
        <v>87574</v>
      </c>
      <c r="B44933" s="1" t="str">
        <f>"35049"</f>
        <v>35049</v>
      </c>
      <c r="C44933" s="2">
        <v>1</v>
      </c>
      <c r="D44933" s="2">
        <v>1</v>
      </c>
      <c r="E44933" s="2">
        <v>1</v>
      </c>
      <c r="F44933" s="2">
        <v>1</v>
      </c>
    </row>
    <row r="44934" spans="1:6" x14ac:dyDescent="0.25">
      <c r="A44934" s="1" t="str">
        <f>"87821"</f>
        <v>87821</v>
      </c>
      <c r="B44934" s="1" t="str">
        <f>"35003"</f>
        <v>35003</v>
      </c>
      <c r="C44934" s="2">
        <v>0.984615384615384</v>
      </c>
      <c r="D44934" s="2">
        <v>0</v>
      </c>
      <c r="E44934" s="2">
        <v>1</v>
      </c>
      <c r="F44934" s="2">
        <v>0.98466257668711599</v>
      </c>
    </row>
    <row r="44935" spans="1:6" x14ac:dyDescent="0.25">
      <c r="A44935" s="1" t="str">
        <f>"87821"</f>
        <v>87821</v>
      </c>
      <c r="B44935" s="1" t="str">
        <f>"35017"</f>
        <v>35017</v>
      </c>
      <c r="C44935" s="2">
        <v>1.53846153846153E-2</v>
      </c>
      <c r="D44935" s="2">
        <v>0</v>
      </c>
      <c r="E44935" s="2">
        <v>0</v>
      </c>
      <c r="F44935" s="2">
        <v>1.5337423312883401E-2</v>
      </c>
    </row>
    <row r="44936" spans="1:6" x14ac:dyDescent="0.25">
      <c r="A44936" s="1" t="str">
        <f>"88003"</f>
        <v>88003</v>
      </c>
      <c r="B44936" s="1" t="str">
        <f>"35013"</f>
        <v>35013</v>
      </c>
      <c r="C44936" s="2">
        <v>1</v>
      </c>
      <c r="D44936" s="2">
        <v>1</v>
      </c>
      <c r="E44936" s="2">
        <v>1</v>
      </c>
      <c r="F44936" s="2">
        <v>1</v>
      </c>
    </row>
    <row r="44937" spans="1:6" x14ac:dyDescent="0.25">
      <c r="A44937" s="1" t="str">
        <f>"87750"</f>
        <v>87750</v>
      </c>
      <c r="B44937" s="1" t="str">
        <f>"35033"</f>
        <v>35033</v>
      </c>
      <c r="C44937" s="2">
        <v>1</v>
      </c>
      <c r="D44937" s="2">
        <v>1</v>
      </c>
      <c r="E44937" s="2">
        <v>1</v>
      </c>
      <c r="F44937" s="2">
        <v>1</v>
      </c>
    </row>
    <row r="44938" spans="1:6" x14ac:dyDescent="0.25">
      <c r="A44938" s="1" t="str">
        <f>"87941"</f>
        <v>87941</v>
      </c>
      <c r="B44938" s="1" t="str">
        <f>"35013"</f>
        <v>35013</v>
      </c>
      <c r="C44938" s="2">
        <v>1</v>
      </c>
      <c r="D44938" s="2">
        <v>1</v>
      </c>
      <c r="E44938" s="2">
        <v>0</v>
      </c>
      <c r="F44938" s="2">
        <v>1</v>
      </c>
    </row>
    <row r="44939" spans="1:6" x14ac:dyDescent="0.25">
      <c r="A44939" s="1" t="str">
        <f>"88310"</f>
        <v>88310</v>
      </c>
      <c r="B44939" s="1" t="str">
        <f>"35035"</f>
        <v>35035</v>
      </c>
      <c r="C44939" s="2">
        <v>1</v>
      </c>
      <c r="D44939" s="2">
        <v>1</v>
      </c>
      <c r="E44939" s="2">
        <v>1</v>
      </c>
      <c r="F44939" s="2">
        <v>1</v>
      </c>
    </row>
    <row r="44940" spans="1:6" x14ac:dyDescent="0.25">
      <c r="A44940" s="1" t="str">
        <f>"88311"</f>
        <v>88311</v>
      </c>
      <c r="B44940" s="1" t="str">
        <f>"35035"</f>
        <v>35035</v>
      </c>
      <c r="C44940" s="2">
        <v>1</v>
      </c>
      <c r="D44940" s="2">
        <v>1</v>
      </c>
      <c r="E44940" s="2">
        <v>1</v>
      </c>
      <c r="F44940" s="2">
        <v>1</v>
      </c>
    </row>
    <row r="44941" spans="1:6" x14ac:dyDescent="0.25">
      <c r="A44941" s="1" t="str">
        <f>"88342"</f>
        <v>88342</v>
      </c>
      <c r="B44941" s="1" t="str">
        <f>"35035"</f>
        <v>35035</v>
      </c>
      <c r="C44941" s="2">
        <v>0</v>
      </c>
      <c r="D44941" s="2">
        <v>1</v>
      </c>
      <c r="E44941" s="2">
        <v>0</v>
      </c>
      <c r="F44941" s="2">
        <v>1</v>
      </c>
    </row>
    <row r="44942" spans="1:6" x14ac:dyDescent="0.25">
      <c r="A44942" s="1" t="str">
        <f>"88343"</f>
        <v>88343</v>
      </c>
      <c r="B44942" s="1" t="str">
        <f>"35027"</f>
        <v>35027</v>
      </c>
      <c r="C44942" s="2">
        <v>0</v>
      </c>
      <c r="D44942" s="2">
        <v>1</v>
      </c>
      <c r="E44942" s="2">
        <v>0</v>
      </c>
      <c r="F44942" s="2">
        <v>1</v>
      </c>
    </row>
    <row r="44943" spans="1:6" x14ac:dyDescent="0.25">
      <c r="A44943" s="1" t="str">
        <f>"88349"</f>
        <v>88349</v>
      </c>
      <c r="B44943" s="1" t="str">
        <f>"35035"</f>
        <v>35035</v>
      </c>
      <c r="C44943" s="2">
        <v>0</v>
      </c>
      <c r="D44943" s="2">
        <v>1</v>
      </c>
      <c r="E44943" s="2">
        <v>1</v>
      </c>
      <c r="F44943" s="2">
        <v>1</v>
      </c>
    </row>
    <row r="44944" spans="1:6" x14ac:dyDescent="0.25">
      <c r="A44944" s="1" t="str">
        <f>"88351"</f>
        <v>88351</v>
      </c>
      <c r="B44944" s="1" t="str">
        <f>"35027"</f>
        <v>35027</v>
      </c>
      <c r="C44944" s="2">
        <v>1</v>
      </c>
      <c r="D44944" s="2">
        <v>1</v>
      </c>
      <c r="E44944" s="2">
        <v>1</v>
      </c>
      <c r="F44944" s="2">
        <v>1</v>
      </c>
    </row>
    <row r="44945" spans="1:6" x14ac:dyDescent="0.25">
      <c r="A44945" s="1" t="str">
        <f>"89060"</f>
        <v>89060</v>
      </c>
      <c r="B44945" s="1" t="str">
        <f>"32023"</f>
        <v>32023</v>
      </c>
      <c r="C44945" s="2">
        <v>1</v>
      </c>
      <c r="D44945" s="2">
        <v>1</v>
      </c>
      <c r="E44945" s="2">
        <v>1</v>
      </c>
      <c r="F44945" s="2">
        <v>1</v>
      </c>
    </row>
    <row r="44946" spans="1:6" x14ac:dyDescent="0.25">
      <c r="A44946" s="1" t="str">
        <f>"88411"</f>
        <v>88411</v>
      </c>
      <c r="B44946" s="1" t="str">
        <f>"35037"</f>
        <v>35037</v>
      </c>
      <c r="C44946" s="2">
        <v>1</v>
      </c>
      <c r="D44946" s="2">
        <v>1</v>
      </c>
      <c r="E44946" s="2">
        <v>1</v>
      </c>
      <c r="F44946" s="2">
        <v>1</v>
      </c>
    </row>
    <row r="44947" spans="1:6" x14ac:dyDescent="0.25">
      <c r="A44947" s="1" t="str">
        <f>"88435"</f>
        <v>88435</v>
      </c>
      <c r="B44947" s="1" t="str">
        <f>"35019"</f>
        <v>35019</v>
      </c>
      <c r="C44947" s="2">
        <v>1</v>
      </c>
      <c r="D44947" s="2">
        <v>1</v>
      </c>
      <c r="E44947" s="2">
        <v>1</v>
      </c>
      <c r="F44947" s="2">
        <v>1</v>
      </c>
    </row>
    <row r="44948" spans="1:6" x14ac:dyDescent="0.25">
      <c r="A44948" s="1" t="str">
        <f>"88424"</f>
        <v>88424</v>
      </c>
      <c r="B44948" s="1" t="str">
        <f>"35059"</f>
        <v>35059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25">
      <c r="A44949" s="1" t="str">
        <f>"88416"</f>
        <v>88416</v>
      </c>
      <c r="B44949" s="1" t="str">
        <f>"35047"</f>
        <v>35047</v>
      </c>
      <c r="C44949" s="2">
        <v>0</v>
      </c>
      <c r="D44949" s="2">
        <v>0</v>
      </c>
      <c r="E44949" s="2">
        <v>1</v>
      </c>
      <c r="F44949" s="2">
        <v>1</v>
      </c>
    </row>
    <row r="44950" spans="1:6" x14ac:dyDescent="0.25">
      <c r="A44950" s="1" t="str">
        <f>"89105"</f>
        <v>89105</v>
      </c>
      <c r="B44950" s="1" t="str">
        <f>"32003"</f>
        <v>32003</v>
      </c>
      <c r="C44950" s="2">
        <v>1</v>
      </c>
      <c r="D44950" s="2">
        <v>1</v>
      </c>
      <c r="E44950" s="2">
        <v>1</v>
      </c>
      <c r="F44950" s="2">
        <v>1</v>
      </c>
    </row>
    <row r="44951" spans="1:6" x14ac:dyDescent="0.25">
      <c r="A44951" s="1" t="str">
        <f>"89085"</f>
        <v>89085</v>
      </c>
      <c r="B44951" s="1" t="str">
        <f>"32003"</f>
        <v>32003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25">
      <c r="A44952" s="1" t="str">
        <f>"89032"</f>
        <v>89032</v>
      </c>
      <c r="B44952" s="1" t="str">
        <f>"32003"</f>
        <v>32003</v>
      </c>
      <c r="C44952" s="2">
        <v>1</v>
      </c>
      <c r="D44952" s="2">
        <v>1</v>
      </c>
      <c r="E44952" s="2">
        <v>1</v>
      </c>
      <c r="F44952" s="2">
        <v>1</v>
      </c>
    </row>
    <row r="44953" spans="1:6" x14ac:dyDescent="0.25">
      <c r="A44953" s="1" t="str">
        <f>"89119"</f>
        <v>89119</v>
      </c>
      <c r="B44953" s="1" t="str">
        <f>"32003"</f>
        <v>32003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tr">
        <f>"89156"</f>
        <v>89156</v>
      </c>
      <c r="B44954" s="1" t="str">
        <f>"32003"</f>
        <v>32003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25">
      <c r="A44955" s="1" t="str">
        <f>"89427"</f>
        <v>89427</v>
      </c>
      <c r="B44955" s="1" t="str">
        <f>"32021"</f>
        <v>32021</v>
      </c>
      <c r="C44955" s="2">
        <v>0</v>
      </c>
      <c r="D44955" s="2">
        <v>1</v>
      </c>
      <c r="E44955" s="2">
        <v>1</v>
      </c>
      <c r="F44955" s="2">
        <v>1</v>
      </c>
    </row>
    <row r="44956" spans="1:6" x14ac:dyDescent="0.25">
      <c r="A44956" s="1" t="str">
        <f>"89193"</f>
        <v>89193</v>
      </c>
      <c r="B44956" s="1" t="str">
        <f>"32003"</f>
        <v>32003</v>
      </c>
      <c r="C44956" s="2">
        <v>1</v>
      </c>
      <c r="D44956" s="2">
        <v>1</v>
      </c>
      <c r="E44956" s="2">
        <v>1</v>
      </c>
      <c r="F44956" s="2">
        <v>1</v>
      </c>
    </row>
    <row r="44957" spans="1:6" x14ac:dyDescent="0.25">
      <c r="A44957" s="1" t="str">
        <f>"89319"</f>
        <v>89319</v>
      </c>
      <c r="B44957" s="1" t="str">
        <f>"32033"</f>
        <v>32033</v>
      </c>
      <c r="C44957" s="2">
        <v>1</v>
      </c>
      <c r="D44957" s="2">
        <v>1</v>
      </c>
      <c r="E44957" s="2">
        <v>0</v>
      </c>
      <c r="F44957" s="2">
        <v>1</v>
      </c>
    </row>
    <row r="44958" spans="1:6" x14ac:dyDescent="0.25">
      <c r="A44958" s="1" t="str">
        <f>"89311"</f>
        <v>89311</v>
      </c>
      <c r="B44958" s="1" t="str">
        <f>"32033"</f>
        <v>32033</v>
      </c>
      <c r="C44958" s="2">
        <v>1</v>
      </c>
      <c r="D44958" s="2">
        <v>1</v>
      </c>
      <c r="E44958" s="2">
        <v>0</v>
      </c>
      <c r="F44958" s="2">
        <v>1</v>
      </c>
    </row>
    <row r="44959" spans="1:6" x14ac:dyDescent="0.25">
      <c r="A44959" s="1" t="str">
        <f>"89441"</f>
        <v>89441</v>
      </c>
      <c r="B44959" s="1" t="str">
        <f>"32031"</f>
        <v>32031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25">
      <c r="A44960" s="1" t="str">
        <f>"89450"</f>
        <v>89450</v>
      </c>
      <c r="B44960" s="1" t="str">
        <f>"32031"</f>
        <v>32031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25">
      <c r="A44961" s="1" t="str">
        <f>"89135"</f>
        <v>89135</v>
      </c>
      <c r="B44961" s="1" t="str">
        <f>"32003"</f>
        <v>32003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25">
      <c r="A44962" s="1" t="str">
        <f>"89142"</f>
        <v>89142</v>
      </c>
      <c r="B44962" s="1" t="str">
        <f>"32003"</f>
        <v>32003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tr">
        <f>"89144"</f>
        <v>89144</v>
      </c>
      <c r="B44963" s="1" t="str">
        <f>"32003"</f>
        <v>32003</v>
      </c>
      <c r="C44963" s="2">
        <v>1</v>
      </c>
      <c r="D44963" s="2">
        <v>1</v>
      </c>
      <c r="E44963" s="2">
        <v>1</v>
      </c>
      <c r="F44963" s="2">
        <v>1</v>
      </c>
    </row>
    <row r="44964" spans="1:6" x14ac:dyDescent="0.25">
      <c r="A44964" s="1" t="str">
        <f>"89502"</f>
        <v>89502</v>
      </c>
      <c r="B44964" s="1" t="str">
        <f>"32031"</f>
        <v>32031</v>
      </c>
      <c r="C44964" s="2">
        <v>1</v>
      </c>
      <c r="D44964" s="2">
        <v>1</v>
      </c>
      <c r="E44964" s="2">
        <v>1</v>
      </c>
      <c r="F44964" s="2">
        <v>1</v>
      </c>
    </row>
    <row r="44965" spans="1:6" x14ac:dyDescent="0.25">
      <c r="A44965" s="1" t="str">
        <f>"10010"</f>
        <v>10010</v>
      </c>
      <c r="B44965" s="1" t="str">
        <f>"36061"</f>
        <v>36061</v>
      </c>
      <c r="C44965" s="2">
        <v>1</v>
      </c>
      <c r="D44965" s="2">
        <v>1</v>
      </c>
      <c r="E44965" s="2">
        <v>1</v>
      </c>
      <c r="F44965" s="2">
        <v>1</v>
      </c>
    </row>
    <row r="44966" spans="1:6" x14ac:dyDescent="0.25">
      <c r="A44966" s="1" t="str">
        <f>"10013"</f>
        <v>10013</v>
      </c>
      <c r="B44966" s="1" t="str">
        <f>"36061"</f>
        <v>36061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25">
      <c r="A44967" s="1" t="str">
        <f>"89533"</f>
        <v>89533</v>
      </c>
      <c r="B44967" s="1" t="str">
        <f>"32031"</f>
        <v>32031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25">
      <c r="A44968" s="1" t="str">
        <f>"89702"</f>
        <v>89702</v>
      </c>
      <c r="B44968" s="1" t="str">
        <f>"32510"</f>
        <v>32510</v>
      </c>
      <c r="C44968" s="2">
        <v>1</v>
      </c>
      <c r="D44968" s="2">
        <v>1</v>
      </c>
      <c r="E44968" s="2">
        <v>1</v>
      </c>
      <c r="F44968" s="2">
        <v>1</v>
      </c>
    </row>
    <row r="44969" spans="1:6" x14ac:dyDescent="0.25">
      <c r="A44969" s="1" t="str">
        <f>"89711"</f>
        <v>89711</v>
      </c>
      <c r="B44969" s="1" t="str">
        <f>"32510"</f>
        <v>32510</v>
      </c>
      <c r="C44969" s="2">
        <v>0</v>
      </c>
      <c r="D44969" s="2">
        <v>1</v>
      </c>
      <c r="E44969" s="2">
        <v>1</v>
      </c>
      <c r="F44969" s="2">
        <v>1</v>
      </c>
    </row>
    <row r="44970" spans="1:6" x14ac:dyDescent="0.25">
      <c r="A44970" s="1" t="str">
        <f>"10016"</f>
        <v>10016</v>
      </c>
      <c r="B44970" s="1" t="str">
        <f t="shared" ref="B44970:B44983" si="227">"36061"</f>
        <v>36061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25">
      <c r="A44971" s="1" t="str">
        <f>"10035"</f>
        <v>10035</v>
      </c>
      <c r="B44971" s="1" t="str">
        <f t="shared" si="227"/>
        <v>36061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25">
      <c r="A44972" s="1" t="str">
        <f>"10037"</f>
        <v>10037</v>
      </c>
      <c r="B44972" s="1" t="str">
        <f t="shared" si="227"/>
        <v>36061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25">
      <c r="A44973" s="1" t="str">
        <f>"10105"</f>
        <v>10105</v>
      </c>
      <c r="B44973" s="1" t="str">
        <f t="shared" si="227"/>
        <v>36061</v>
      </c>
      <c r="C44973" s="2">
        <v>0</v>
      </c>
      <c r="D44973" s="2">
        <v>1</v>
      </c>
      <c r="E44973" s="2">
        <v>1</v>
      </c>
      <c r="F44973" s="2">
        <v>1</v>
      </c>
    </row>
    <row r="44974" spans="1:6" x14ac:dyDescent="0.25">
      <c r="A44974" s="1" t="str">
        <f>"10120"</f>
        <v>10120</v>
      </c>
      <c r="B44974" s="1" t="str">
        <f t="shared" si="227"/>
        <v>36061</v>
      </c>
      <c r="C44974" s="2">
        <v>0</v>
      </c>
      <c r="D44974" s="2">
        <v>1</v>
      </c>
      <c r="E44974" s="2">
        <v>1</v>
      </c>
      <c r="F44974" s="2">
        <v>1</v>
      </c>
    </row>
    <row r="44975" spans="1:6" x14ac:dyDescent="0.25">
      <c r="A44975" s="1" t="str">
        <f>"10041"</f>
        <v>10041</v>
      </c>
      <c r="B44975" s="1" t="str">
        <f t="shared" si="227"/>
        <v>36061</v>
      </c>
      <c r="C44975" s="2">
        <v>0</v>
      </c>
      <c r="D44975" s="2">
        <v>1</v>
      </c>
      <c r="E44975" s="2">
        <v>1</v>
      </c>
      <c r="F44975" s="2">
        <v>1</v>
      </c>
    </row>
    <row r="44976" spans="1:6" x14ac:dyDescent="0.25">
      <c r="A44976" s="1" t="str">
        <f>"10150"</f>
        <v>10150</v>
      </c>
      <c r="B44976" s="1" t="str">
        <f t="shared" si="227"/>
        <v>36061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25">
      <c r="A44977" s="1" t="str">
        <f>"10164"</f>
        <v>10164</v>
      </c>
      <c r="B44977" s="1" t="str">
        <f t="shared" si="227"/>
        <v>36061</v>
      </c>
      <c r="C44977" s="2">
        <v>0</v>
      </c>
      <c r="D44977" s="2">
        <v>0</v>
      </c>
      <c r="E44977" s="2">
        <v>1</v>
      </c>
      <c r="F44977" s="2">
        <v>1</v>
      </c>
    </row>
    <row r="44978" spans="1:6" x14ac:dyDescent="0.25">
      <c r="A44978" s="1" t="str">
        <f>"10166"</f>
        <v>10166</v>
      </c>
      <c r="B44978" s="1" t="str">
        <f t="shared" si="227"/>
        <v>36061</v>
      </c>
      <c r="C44978" s="2">
        <v>0</v>
      </c>
      <c r="D44978" s="2">
        <v>1</v>
      </c>
      <c r="E44978" s="2">
        <v>1</v>
      </c>
      <c r="F44978" s="2">
        <v>1</v>
      </c>
    </row>
    <row r="44979" spans="1:6" x14ac:dyDescent="0.25">
      <c r="A44979" s="1" t="str">
        <f>"10272"</f>
        <v>10272</v>
      </c>
      <c r="B44979" s="1" t="str">
        <f t="shared" si="227"/>
        <v>36061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tr">
        <f>"10278"</f>
        <v>10278</v>
      </c>
      <c r="B44980" s="1" t="str">
        <f t="shared" si="227"/>
        <v>36061</v>
      </c>
      <c r="C44980" s="2">
        <v>0</v>
      </c>
      <c r="D44980" s="2">
        <v>1</v>
      </c>
      <c r="E44980" s="2">
        <v>1</v>
      </c>
      <c r="F44980" s="2">
        <v>1</v>
      </c>
    </row>
    <row r="44981" spans="1:6" x14ac:dyDescent="0.25">
      <c r="A44981" s="1" t="str">
        <f>"10154"</f>
        <v>10154</v>
      </c>
      <c r="B44981" s="1" t="str">
        <f t="shared" si="227"/>
        <v>36061</v>
      </c>
      <c r="C44981" s="2">
        <v>0</v>
      </c>
      <c r="D44981" s="2">
        <v>1</v>
      </c>
      <c r="E44981" s="2">
        <v>1</v>
      </c>
      <c r="F44981" s="2">
        <v>1</v>
      </c>
    </row>
    <row r="44982" spans="1:6" x14ac:dyDescent="0.25">
      <c r="A44982" s="1" t="str">
        <f>"10212"</f>
        <v>10212</v>
      </c>
      <c r="B44982" s="1" t="str">
        <f t="shared" si="227"/>
        <v>36061</v>
      </c>
      <c r="C44982" s="2">
        <v>0</v>
      </c>
      <c r="D44982" s="2">
        <v>0</v>
      </c>
      <c r="E44982" s="2">
        <v>1</v>
      </c>
      <c r="F44982" s="2">
        <v>1</v>
      </c>
    </row>
    <row r="44983" spans="1:6" x14ac:dyDescent="0.25">
      <c r="A44983" s="1" t="str">
        <f>"10285"</f>
        <v>10285</v>
      </c>
      <c r="B44983" s="1" t="str">
        <f t="shared" si="227"/>
        <v>36061</v>
      </c>
      <c r="C44983" s="2">
        <v>0</v>
      </c>
      <c r="D44983" s="2">
        <v>1</v>
      </c>
      <c r="E44983" s="2">
        <v>1</v>
      </c>
      <c r="F44983" s="2">
        <v>1</v>
      </c>
    </row>
    <row r="44984" spans="1:6" x14ac:dyDescent="0.25">
      <c r="A44984" s="1" t="str">
        <f>"10524"</f>
        <v>10524</v>
      </c>
      <c r="B44984" s="1" t="str">
        <f>"36079"</f>
        <v>36079</v>
      </c>
      <c r="C44984" s="2">
        <v>1</v>
      </c>
      <c r="D44984" s="2">
        <v>1</v>
      </c>
      <c r="E44984" s="2">
        <v>1</v>
      </c>
      <c r="F44984" s="2">
        <v>1</v>
      </c>
    </row>
    <row r="44985" spans="1:6" x14ac:dyDescent="0.25">
      <c r="A44985" s="1" t="str">
        <f>"10552"</f>
        <v>10552</v>
      </c>
      <c r="B44985" s="1" t="str">
        <f>"36119"</f>
        <v>36119</v>
      </c>
      <c r="C44985" s="2">
        <v>1</v>
      </c>
      <c r="D44985" s="2">
        <v>1</v>
      </c>
      <c r="E44985" s="2">
        <v>1</v>
      </c>
      <c r="F44985" s="2">
        <v>1</v>
      </c>
    </row>
    <row r="44986" spans="1:6" x14ac:dyDescent="0.25">
      <c r="A44986" s="1" t="str">
        <f>"10562"</f>
        <v>10562</v>
      </c>
      <c r="B44986" s="1" t="str">
        <f>"36119"</f>
        <v>36119</v>
      </c>
      <c r="C44986" s="2">
        <v>1</v>
      </c>
      <c r="D44986" s="2">
        <v>1</v>
      </c>
      <c r="E44986" s="2">
        <v>1</v>
      </c>
      <c r="F44986" s="2">
        <v>1</v>
      </c>
    </row>
    <row r="44987" spans="1:6" x14ac:dyDescent="0.25">
      <c r="A44987" s="1" t="str">
        <f>"10566"</f>
        <v>10566</v>
      </c>
      <c r="B44987" s="1" t="str">
        <f>"36119"</f>
        <v>36119</v>
      </c>
      <c r="C44987" s="2">
        <v>1</v>
      </c>
      <c r="D44987" s="2">
        <v>1</v>
      </c>
      <c r="E44987" s="2">
        <v>1</v>
      </c>
      <c r="F44987" s="2">
        <v>1</v>
      </c>
    </row>
    <row r="44988" spans="1:6" x14ac:dyDescent="0.25">
      <c r="A44988" s="1" t="str">
        <f>"10548"</f>
        <v>10548</v>
      </c>
      <c r="B44988" s="1" t="str">
        <f>"36119"</f>
        <v>36119</v>
      </c>
      <c r="C44988" s="2">
        <v>1</v>
      </c>
      <c r="D44988" s="2">
        <v>1</v>
      </c>
      <c r="E44988" s="2">
        <v>1</v>
      </c>
      <c r="F44988" s="2">
        <v>1</v>
      </c>
    </row>
    <row r="44989" spans="1:6" x14ac:dyDescent="0.25">
      <c r="A44989" s="1" t="str">
        <f>"10540"</f>
        <v>10540</v>
      </c>
      <c r="B44989" s="1" t="str">
        <f>"36119"</f>
        <v>36119</v>
      </c>
      <c r="C44989" s="2">
        <v>1</v>
      </c>
      <c r="D44989" s="2">
        <v>1</v>
      </c>
      <c r="E44989" s="2">
        <v>1</v>
      </c>
      <c r="F44989" s="2">
        <v>1</v>
      </c>
    </row>
    <row r="44990" spans="1:6" x14ac:dyDescent="0.25">
      <c r="A44990" s="1" t="str">
        <f>"10588"</f>
        <v>10588</v>
      </c>
      <c r="B44990" s="1" t="str">
        <f>"36079"</f>
        <v>36079</v>
      </c>
      <c r="C44990" s="2">
        <v>1.83374083129584E-3</v>
      </c>
      <c r="D44990" s="2">
        <v>0</v>
      </c>
      <c r="E44990" s="2">
        <v>0</v>
      </c>
      <c r="F44990" s="2">
        <v>1.6085790884718401E-3</v>
      </c>
    </row>
    <row r="44991" spans="1:6" x14ac:dyDescent="0.25">
      <c r="A44991" s="1" t="str">
        <f>"10588"</f>
        <v>10588</v>
      </c>
      <c r="B44991" s="1" t="str">
        <f>"36119"</f>
        <v>36119</v>
      </c>
      <c r="C44991" s="2">
        <v>0.99816625916870405</v>
      </c>
      <c r="D44991" s="2">
        <v>1</v>
      </c>
      <c r="E44991" s="2">
        <v>1</v>
      </c>
      <c r="F44991" s="2">
        <v>0.99839142091152799</v>
      </c>
    </row>
    <row r="44992" spans="1:6" x14ac:dyDescent="0.25">
      <c r="A44992" s="1" t="str">
        <f>"10472"</f>
        <v>10472</v>
      </c>
      <c r="B44992" s="1" t="str">
        <f>"36005"</f>
        <v>36005</v>
      </c>
      <c r="C44992" s="2">
        <v>1</v>
      </c>
      <c r="D44992" s="2">
        <v>1</v>
      </c>
      <c r="E44992" s="2">
        <v>1</v>
      </c>
      <c r="F44992" s="2">
        <v>1</v>
      </c>
    </row>
    <row r="44993" spans="1:6" x14ac:dyDescent="0.25">
      <c r="A44993" s="1" t="str">
        <f>"10474"</f>
        <v>10474</v>
      </c>
      <c r="B44993" s="1" t="str">
        <f>"36005"</f>
        <v>36005</v>
      </c>
      <c r="C44993" s="2">
        <v>1</v>
      </c>
      <c r="D44993" s="2">
        <v>1</v>
      </c>
      <c r="E44993" s="2">
        <v>1</v>
      </c>
      <c r="F44993" s="2">
        <v>1</v>
      </c>
    </row>
    <row r="44994" spans="1:6" x14ac:dyDescent="0.25">
      <c r="A44994" s="1" t="str">
        <f>"10501"</f>
        <v>10501</v>
      </c>
      <c r="B44994" s="1" t="str">
        <f>"36119"</f>
        <v>36119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tr">
        <f>"10930"</f>
        <v>10930</v>
      </c>
      <c r="B44995" s="1" t="str">
        <f>"36071"</f>
        <v>36071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tr">
        <f>"10941"</f>
        <v>10941</v>
      </c>
      <c r="B44996" s="1" t="str">
        <f>"36071"</f>
        <v>36071</v>
      </c>
      <c r="C44996" s="2">
        <v>1</v>
      </c>
      <c r="D44996" s="2">
        <v>1</v>
      </c>
      <c r="E44996" s="2">
        <v>1</v>
      </c>
      <c r="F44996" s="2">
        <v>1</v>
      </c>
    </row>
    <row r="44997" spans="1:6" x14ac:dyDescent="0.25">
      <c r="A44997" s="1" t="str">
        <f>"10606"</f>
        <v>10606</v>
      </c>
      <c r="B44997" s="1" t="str">
        <f>"36119"</f>
        <v>36119</v>
      </c>
      <c r="C44997" s="2">
        <v>1</v>
      </c>
      <c r="D44997" s="2">
        <v>1</v>
      </c>
      <c r="E44997" s="2">
        <v>1</v>
      </c>
      <c r="F44997" s="2">
        <v>1</v>
      </c>
    </row>
    <row r="44998" spans="1:6" x14ac:dyDescent="0.25">
      <c r="A44998" s="1" t="str">
        <f>"10703"</f>
        <v>10703</v>
      </c>
      <c r="B44998" s="1" t="str">
        <f>"36119"</f>
        <v>36119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25">
      <c r="A44999" s="1" t="str">
        <f>"10996"</f>
        <v>10996</v>
      </c>
      <c r="B44999" s="1" t="str">
        <f>"36071"</f>
        <v>36071</v>
      </c>
      <c r="C44999" s="2">
        <v>1</v>
      </c>
      <c r="D44999" s="2">
        <v>1</v>
      </c>
      <c r="E44999" s="2">
        <v>1</v>
      </c>
      <c r="F44999" s="2">
        <v>1</v>
      </c>
    </row>
    <row r="45000" spans="1:6" x14ac:dyDescent="0.25">
      <c r="A45000" s="1" t="str">
        <f>"10969"</f>
        <v>10969</v>
      </c>
      <c r="B45000" s="1" t="str">
        <f>"36071"</f>
        <v>36071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25">
      <c r="A45001" s="1" t="str">
        <f>"10973"</f>
        <v>10973</v>
      </c>
      <c r="B45001" s="1" t="str">
        <f>"36071"</f>
        <v>36071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tr">
        <f>"10974"</f>
        <v>10974</v>
      </c>
      <c r="B45002" s="1" t="str">
        <f>"36087"</f>
        <v>36087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25">
      <c r="A45003" s="1" t="str">
        <f>"10980"</f>
        <v>10980</v>
      </c>
      <c r="B45003" s="1" t="str">
        <f>"36087"</f>
        <v>36087</v>
      </c>
      <c r="C45003" s="2">
        <v>1</v>
      </c>
      <c r="D45003" s="2">
        <v>1</v>
      </c>
      <c r="E45003" s="2">
        <v>1</v>
      </c>
      <c r="F45003" s="2">
        <v>1</v>
      </c>
    </row>
    <row r="45004" spans="1:6" x14ac:dyDescent="0.25">
      <c r="A45004" s="1" t="str">
        <f>"10990"</f>
        <v>10990</v>
      </c>
      <c r="B45004" s="1" t="str">
        <f>"36071"</f>
        <v>36071</v>
      </c>
      <c r="C45004" s="2">
        <v>1</v>
      </c>
      <c r="D45004" s="2">
        <v>1</v>
      </c>
      <c r="E45004" s="2">
        <v>1</v>
      </c>
      <c r="F45004" s="2">
        <v>1</v>
      </c>
    </row>
    <row r="45005" spans="1:6" x14ac:dyDescent="0.25">
      <c r="A45005" s="1" t="str">
        <f>"10960"</f>
        <v>10960</v>
      </c>
      <c r="B45005" s="1" t="str">
        <f>"36087"</f>
        <v>36087</v>
      </c>
      <c r="C45005" s="2">
        <v>1</v>
      </c>
      <c r="D45005" s="2">
        <v>1</v>
      </c>
      <c r="E45005" s="2">
        <v>1</v>
      </c>
      <c r="F45005" s="2">
        <v>1</v>
      </c>
    </row>
    <row r="45006" spans="1:6" x14ac:dyDescent="0.25">
      <c r="A45006" s="1" t="str">
        <f>"11040"</f>
        <v>11040</v>
      </c>
      <c r="B45006" s="1" t="str">
        <f>"36081"</f>
        <v>36081</v>
      </c>
      <c r="C45006" s="2">
        <v>5.6002800140006997E-2</v>
      </c>
      <c r="D45006" s="2">
        <v>3.8744154976619899E-2</v>
      </c>
      <c r="E45006" s="2">
        <v>4.7058823529411702E-2</v>
      </c>
      <c r="F45006" s="2">
        <v>5.4287863590772298E-2</v>
      </c>
    </row>
    <row r="45007" spans="1:6" x14ac:dyDescent="0.25">
      <c r="A45007" s="1" t="str">
        <f>"11040"</f>
        <v>11040</v>
      </c>
      <c r="B45007" s="1" t="str">
        <f>"36059"</f>
        <v>36059</v>
      </c>
      <c r="C45007" s="2">
        <v>0.94399719985999198</v>
      </c>
      <c r="D45007" s="2">
        <v>0.96125584502338002</v>
      </c>
      <c r="E45007" s="2">
        <v>0.95294117647058796</v>
      </c>
      <c r="F45007" s="2">
        <v>0.94571213640922702</v>
      </c>
    </row>
    <row r="45008" spans="1:6" x14ac:dyDescent="0.25">
      <c r="A45008" s="1" t="str">
        <f>"11021"</f>
        <v>11021</v>
      </c>
      <c r="B45008" s="1" t="str">
        <f>"36059"</f>
        <v>36059</v>
      </c>
      <c r="C45008" s="2">
        <v>1</v>
      </c>
      <c r="D45008" s="2">
        <v>1</v>
      </c>
      <c r="E45008" s="2">
        <v>1</v>
      </c>
      <c r="F45008" s="2">
        <v>1</v>
      </c>
    </row>
    <row r="45009" spans="1:6" x14ac:dyDescent="0.25">
      <c r="A45009" s="1" t="str">
        <f>"11030"</f>
        <v>11030</v>
      </c>
      <c r="B45009" s="1" t="str">
        <f>"36059"</f>
        <v>36059</v>
      </c>
      <c r="C45009" s="2">
        <v>1</v>
      </c>
      <c r="D45009" s="2">
        <v>1</v>
      </c>
      <c r="E45009" s="2">
        <v>1</v>
      </c>
      <c r="F45009" s="2">
        <v>1</v>
      </c>
    </row>
    <row r="45010" spans="1:6" x14ac:dyDescent="0.25">
      <c r="A45010" s="1" t="str">
        <f>"10705"</f>
        <v>10705</v>
      </c>
      <c r="B45010" s="1" t="str">
        <f>"36119"</f>
        <v>36119</v>
      </c>
      <c r="C45010" s="2">
        <v>1</v>
      </c>
      <c r="D45010" s="2">
        <v>0.99891304347826004</v>
      </c>
      <c r="E45010" s="2">
        <v>1</v>
      </c>
      <c r="F45010" s="2">
        <v>0.99994672917110505</v>
      </c>
    </row>
    <row r="45011" spans="1:6" x14ac:dyDescent="0.25">
      <c r="A45011" s="1" t="str">
        <f>"10705"</f>
        <v>10705</v>
      </c>
      <c r="B45011" s="1" t="str">
        <f>"36005"</f>
        <v>36005</v>
      </c>
      <c r="C45011" s="2">
        <v>0</v>
      </c>
      <c r="D45011" s="2">
        <v>1.08695652173913E-3</v>
      </c>
      <c r="E45011" s="2">
        <v>0</v>
      </c>
      <c r="F45011" s="2">
        <v>5.3270828894097501E-5</v>
      </c>
    </row>
    <row r="45012" spans="1:6" x14ac:dyDescent="0.25">
      <c r="A45012" s="1" t="str">
        <f>"10911"</f>
        <v>10911</v>
      </c>
      <c r="B45012" s="1" t="str">
        <f>"36087"</f>
        <v>36087</v>
      </c>
      <c r="C45012" s="2">
        <v>1</v>
      </c>
      <c r="D45012" s="2">
        <v>1</v>
      </c>
      <c r="E45012" s="2">
        <v>1</v>
      </c>
      <c r="F45012" s="2">
        <v>1</v>
      </c>
    </row>
    <row r="45013" spans="1:6" x14ac:dyDescent="0.25">
      <c r="A45013" s="1" t="str">
        <f>"11042"</f>
        <v>11042</v>
      </c>
      <c r="B45013" s="1" t="str">
        <f>"36059"</f>
        <v>36059</v>
      </c>
      <c r="C45013" s="2">
        <v>0</v>
      </c>
      <c r="D45013" s="2">
        <v>1</v>
      </c>
      <c r="E45013" s="2">
        <v>1</v>
      </c>
      <c r="F45013" s="2">
        <v>1</v>
      </c>
    </row>
    <row r="45014" spans="1:6" x14ac:dyDescent="0.25">
      <c r="A45014" s="1" t="str">
        <f>"11209"</f>
        <v>11209</v>
      </c>
      <c r="B45014" s="1" t="str">
        <f t="shared" ref="B45014:B45022" si="228">"36047"</f>
        <v>36047</v>
      </c>
      <c r="C45014" s="2">
        <v>1</v>
      </c>
      <c r="D45014" s="2">
        <v>1</v>
      </c>
      <c r="E45014" s="2">
        <v>1</v>
      </c>
      <c r="F45014" s="2">
        <v>1</v>
      </c>
    </row>
    <row r="45015" spans="1:6" x14ac:dyDescent="0.25">
      <c r="A45015" s="1" t="str">
        <f>"11215"</f>
        <v>11215</v>
      </c>
      <c r="B45015" s="1" t="str">
        <f t="shared" si="228"/>
        <v>36047</v>
      </c>
      <c r="C45015" s="2">
        <v>1</v>
      </c>
      <c r="D45015" s="2">
        <v>1</v>
      </c>
      <c r="E45015" s="2">
        <v>1</v>
      </c>
      <c r="F45015" s="2">
        <v>1</v>
      </c>
    </row>
    <row r="45016" spans="1:6" x14ac:dyDescent="0.25">
      <c r="A45016" s="1" t="str">
        <f>"11214"</f>
        <v>11214</v>
      </c>
      <c r="B45016" s="1" t="str">
        <f t="shared" si="228"/>
        <v>36047</v>
      </c>
      <c r="C45016" s="2">
        <v>1</v>
      </c>
      <c r="D45016" s="2">
        <v>1</v>
      </c>
      <c r="E45016" s="2">
        <v>1</v>
      </c>
      <c r="F45016" s="2">
        <v>1</v>
      </c>
    </row>
    <row r="45017" spans="1:6" x14ac:dyDescent="0.25">
      <c r="A45017" s="1" t="str">
        <f>"11230"</f>
        <v>11230</v>
      </c>
      <c r="B45017" s="1" t="str">
        <f t="shared" si="228"/>
        <v>36047</v>
      </c>
      <c r="C45017" s="2">
        <v>1</v>
      </c>
      <c r="D45017" s="2">
        <v>1</v>
      </c>
      <c r="E45017" s="2">
        <v>1</v>
      </c>
      <c r="F45017" s="2">
        <v>1</v>
      </c>
    </row>
    <row r="45018" spans="1:6" x14ac:dyDescent="0.25">
      <c r="A45018" s="1" t="str">
        <f>"11221"</f>
        <v>11221</v>
      </c>
      <c r="B45018" s="1" t="str">
        <f t="shared" si="228"/>
        <v>36047</v>
      </c>
      <c r="C45018" s="2">
        <v>1</v>
      </c>
      <c r="D45018" s="2">
        <v>1</v>
      </c>
      <c r="E45018" s="2">
        <v>1</v>
      </c>
      <c r="F45018" s="2">
        <v>1</v>
      </c>
    </row>
    <row r="45019" spans="1:6" x14ac:dyDescent="0.25">
      <c r="A45019" s="1" t="str">
        <f>"11234"</f>
        <v>11234</v>
      </c>
      <c r="B45019" s="1" t="str">
        <f t="shared" si="228"/>
        <v>36047</v>
      </c>
      <c r="C45019" s="2">
        <v>1</v>
      </c>
      <c r="D45019" s="2">
        <v>1</v>
      </c>
      <c r="E45019" s="2">
        <v>1</v>
      </c>
      <c r="F45019" s="2">
        <v>1</v>
      </c>
    </row>
    <row r="45020" spans="1:6" x14ac:dyDescent="0.25">
      <c r="A45020" s="1" t="str">
        <f>"11249"</f>
        <v>11249</v>
      </c>
      <c r="B45020" s="1" t="str">
        <f t="shared" si="228"/>
        <v>36047</v>
      </c>
      <c r="C45020" s="2">
        <v>1</v>
      </c>
      <c r="D45020" s="2">
        <v>1</v>
      </c>
      <c r="E45020" s="2">
        <v>1</v>
      </c>
      <c r="F45020" s="2">
        <v>1</v>
      </c>
    </row>
    <row r="45021" spans="1:6" x14ac:dyDescent="0.25">
      <c r="A45021" s="1" t="str">
        <f>"11252"</f>
        <v>11252</v>
      </c>
      <c r="B45021" s="1" t="str">
        <f t="shared" si="228"/>
        <v>36047</v>
      </c>
      <c r="C45021" s="2">
        <v>0</v>
      </c>
      <c r="D45021" s="2">
        <v>1</v>
      </c>
      <c r="E45021" s="2">
        <v>1</v>
      </c>
      <c r="F45021" s="2">
        <v>1</v>
      </c>
    </row>
    <row r="45022" spans="1:6" x14ac:dyDescent="0.25">
      <c r="A45022" s="1" t="str">
        <f>"11243"</f>
        <v>11243</v>
      </c>
      <c r="B45022" s="1" t="str">
        <f t="shared" si="228"/>
        <v>36047</v>
      </c>
      <c r="C45022" s="2">
        <v>1</v>
      </c>
      <c r="D45022" s="2">
        <v>1</v>
      </c>
      <c r="E45022" s="2">
        <v>1</v>
      </c>
      <c r="F45022" s="2">
        <v>1</v>
      </c>
    </row>
    <row r="45023" spans="1:6" x14ac:dyDescent="0.25">
      <c r="A45023" s="1" t="str">
        <f>"11364"</f>
        <v>11364</v>
      </c>
      <c r="B45023" s="1" t="str">
        <f>"36081"</f>
        <v>36081</v>
      </c>
      <c r="C45023" s="2">
        <v>1</v>
      </c>
      <c r="D45023" s="2">
        <v>1</v>
      </c>
      <c r="E45023" s="2">
        <v>1</v>
      </c>
      <c r="F45023" s="2">
        <v>1</v>
      </c>
    </row>
    <row r="45024" spans="1:6" x14ac:dyDescent="0.25">
      <c r="A45024" s="1" t="str">
        <f>"11421"</f>
        <v>11421</v>
      </c>
      <c r="B45024" s="1" t="str">
        <f>"36047"</f>
        <v>36047</v>
      </c>
      <c r="C45024" s="2">
        <v>9.0300324675324593E-3</v>
      </c>
      <c r="D45024" s="2">
        <v>1.4641288433382099E-3</v>
      </c>
      <c r="E45024" s="2">
        <v>0</v>
      </c>
      <c r="F45024" s="2">
        <v>8.2880559904226908E-3</v>
      </c>
    </row>
    <row r="45025" spans="1:6" x14ac:dyDescent="0.25">
      <c r="A45025" s="1" t="str">
        <f>"11421"</f>
        <v>11421</v>
      </c>
      <c r="B45025" s="1" t="str">
        <f>"36081"</f>
        <v>36081</v>
      </c>
      <c r="C45025" s="2">
        <v>0.99096996753246702</v>
      </c>
      <c r="D45025" s="2">
        <v>0.99853587115666098</v>
      </c>
      <c r="E45025" s="2">
        <v>1</v>
      </c>
      <c r="F45025" s="2">
        <v>0.99171194400957696</v>
      </c>
    </row>
    <row r="45026" spans="1:6" x14ac:dyDescent="0.25">
      <c r="A45026" s="1" t="str">
        <f>"11424"</f>
        <v>11424</v>
      </c>
      <c r="B45026" s="1" t="str">
        <f>"36081"</f>
        <v>36081</v>
      </c>
      <c r="C45026" s="2">
        <v>0</v>
      </c>
      <c r="D45026" s="2">
        <v>1</v>
      </c>
      <c r="E45026" s="2">
        <v>1</v>
      </c>
      <c r="F45026" s="2">
        <v>1</v>
      </c>
    </row>
    <row r="45027" spans="1:6" x14ac:dyDescent="0.25">
      <c r="A45027" s="1" t="str">
        <f>"11425"</f>
        <v>11425</v>
      </c>
      <c r="B45027" s="1" t="str">
        <f>"36081"</f>
        <v>36081</v>
      </c>
      <c r="C45027" s="2">
        <v>0</v>
      </c>
      <c r="D45027" s="2">
        <v>1</v>
      </c>
      <c r="E45027" s="2">
        <v>0</v>
      </c>
      <c r="F45027" s="2">
        <v>1</v>
      </c>
    </row>
    <row r="45028" spans="1:6" x14ac:dyDescent="0.25">
      <c r="A45028" s="1" t="str">
        <f>"11507"</f>
        <v>11507</v>
      </c>
      <c r="B45028" s="1" t="str">
        <f>"36059"</f>
        <v>36059</v>
      </c>
      <c r="C45028" s="2">
        <v>1</v>
      </c>
      <c r="D45028" s="2">
        <v>1</v>
      </c>
      <c r="E45028" s="2">
        <v>1</v>
      </c>
      <c r="F45028" s="2">
        <v>1</v>
      </c>
    </row>
    <row r="45029" spans="1:6" x14ac:dyDescent="0.25">
      <c r="A45029" s="1" t="str">
        <f>"11518"</f>
        <v>11518</v>
      </c>
      <c r="B45029" s="1" t="str">
        <f>"36059"</f>
        <v>36059</v>
      </c>
      <c r="C45029" s="2">
        <v>1</v>
      </c>
      <c r="D45029" s="2">
        <v>1</v>
      </c>
      <c r="E45029" s="2">
        <v>1</v>
      </c>
      <c r="F45029" s="2">
        <v>1</v>
      </c>
    </row>
    <row r="45030" spans="1:6" x14ac:dyDescent="0.25">
      <c r="A45030" s="1" t="str">
        <f>"11499"</f>
        <v>11499</v>
      </c>
      <c r="B45030" s="1" t="str">
        <f>"36081"</f>
        <v>36081</v>
      </c>
      <c r="C45030" s="2">
        <v>0</v>
      </c>
      <c r="D45030" s="2">
        <v>1</v>
      </c>
      <c r="E45030" s="2">
        <v>0</v>
      </c>
      <c r="F45030" s="2">
        <v>1</v>
      </c>
    </row>
    <row r="45031" spans="1:6" x14ac:dyDescent="0.25">
      <c r="A45031" s="1" t="str">
        <f>"11375"</f>
        <v>11375</v>
      </c>
      <c r="B45031" s="1" t="str">
        <f>"36081"</f>
        <v>36081</v>
      </c>
      <c r="C45031" s="2">
        <v>1</v>
      </c>
      <c r="D45031" s="2">
        <v>1</v>
      </c>
      <c r="E45031" s="2">
        <v>1</v>
      </c>
      <c r="F45031" s="2">
        <v>1</v>
      </c>
    </row>
    <row r="45032" spans="1:6" x14ac:dyDescent="0.25">
      <c r="A45032" s="1" t="str">
        <f>"11702"</f>
        <v>11702</v>
      </c>
      <c r="B45032" s="1" t="str">
        <f>"36103"</f>
        <v>36103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tr">
        <f>"11719"</f>
        <v>11719</v>
      </c>
      <c r="B45033" s="1" t="str">
        <f>"36103"</f>
        <v>36103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tr">
        <f>"11725"</f>
        <v>11725</v>
      </c>
      <c r="B45034" s="1" t="str">
        <f>"36103"</f>
        <v>36103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25">
      <c r="A45035" s="1" t="str">
        <f>"11727"</f>
        <v>11727</v>
      </c>
      <c r="B45035" s="1" t="str">
        <f>"36103"</f>
        <v>36103</v>
      </c>
      <c r="C45035" s="2">
        <v>1</v>
      </c>
      <c r="D45035" s="2">
        <v>1</v>
      </c>
      <c r="E45035" s="2">
        <v>1</v>
      </c>
      <c r="F45035" s="2">
        <v>1</v>
      </c>
    </row>
    <row r="45036" spans="1:6" x14ac:dyDescent="0.25">
      <c r="A45036" s="1" t="str">
        <f>"11714"</f>
        <v>11714</v>
      </c>
      <c r="B45036" s="1" t="str">
        <f>"36059"</f>
        <v>36059</v>
      </c>
      <c r="C45036" s="2">
        <v>1</v>
      </c>
      <c r="D45036" s="2">
        <v>1</v>
      </c>
      <c r="E45036" s="2">
        <v>1</v>
      </c>
      <c r="F45036" s="2">
        <v>1</v>
      </c>
    </row>
    <row r="45037" spans="1:6" x14ac:dyDescent="0.25">
      <c r="A45037" s="1" t="str">
        <f>"11590"</f>
        <v>11590</v>
      </c>
      <c r="B45037" s="1" t="str">
        <f>"36059"</f>
        <v>36059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25">
      <c r="A45038" s="1" t="str">
        <f>"11780"</f>
        <v>11780</v>
      </c>
      <c r="B45038" s="1" t="str">
        <f t="shared" ref="B45038:B45045" si="229">"36103"</f>
        <v>36103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25">
      <c r="A45039" s="1" t="str">
        <f>"11786"</f>
        <v>11786</v>
      </c>
      <c r="B45039" s="1" t="str">
        <f t="shared" si="229"/>
        <v>36103</v>
      </c>
      <c r="C45039" s="2">
        <v>1</v>
      </c>
      <c r="D45039" s="2">
        <v>1</v>
      </c>
      <c r="E45039" s="2">
        <v>1</v>
      </c>
      <c r="F45039" s="2">
        <v>1</v>
      </c>
    </row>
    <row r="45040" spans="1:6" x14ac:dyDescent="0.25">
      <c r="A45040" s="1" t="str">
        <f>"11749"</f>
        <v>11749</v>
      </c>
      <c r="B45040" s="1" t="str">
        <f t="shared" si="229"/>
        <v>36103</v>
      </c>
      <c r="C45040" s="2">
        <v>1</v>
      </c>
      <c r="D45040" s="2">
        <v>1</v>
      </c>
      <c r="E45040" s="2">
        <v>1</v>
      </c>
      <c r="F45040" s="2">
        <v>1</v>
      </c>
    </row>
    <row r="45041" spans="1:6" x14ac:dyDescent="0.25">
      <c r="A45041" s="1" t="str">
        <f>"11752"</f>
        <v>11752</v>
      </c>
      <c r="B45041" s="1" t="str">
        <f t="shared" si="229"/>
        <v>36103</v>
      </c>
      <c r="C45041" s="2">
        <v>1</v>
      </c>
      <c r="D45041" s="2">
        <v>1</v>
      </c>
      <c r="E45041" s="2">
        <v>1</v>
      </c>
      <c r="F45041" s="2">
        <v>1</v>
      </c>
    </row>
    <row r="45042" spans="1:6" x14ac:dyDescent="0.25">
      <c r="A45042" s="1" t="str">
        <f>"11901"</f>
        <v>11901</v>
      </c>
      <c r="B45042" s="1" t="str">
        <f t="shared" si="229"/>
        <v>36103</v>
      </c>
      <c r="C45042" s="2">
        <v>1</v>
      </c>
      <c r="D45042" s="2">
        <v>1</v>
      </c>
      <c r="E45042" s="2">
        <v>1</v>
      </c>
      <c r="F45042" s="2">
        <v>1</v>
      </c>
    </row>
    <row r="45043" spans="1:6" x14ac:dyDescent="0.25">
      <c r="A45043" s="1" t="str">
        <f>"11940"</f>
        <v>11940</v>
      </c>
      <c r="B45043" s="1" t="str">
        <f t="shared" si="229"/>
        <v>36103</v>
      </c>
      <c r="C45043" s="2">
        <v>1</v>
      </c>
      <c r="D45043" s="2">
        <v>1</v>
      </c>
      <c r="E45043" s="2">
        <v>1</v>
      </c>
      <c r="F45043" s="2">
        <v>1</v>
      </c>
    </row>
    <row r="45044" spans="1:6" x14ac:dyDescent="0.25">
      <c r="A45044" s="1" t="str">
        <f>"11942"</f>
        <v>11942</v>
      </c>
      <c r="B45044" s="1" t="str">
        <f t="shared" si="229"/>
        <v>36103</v>
      </c>
      <c r="C45044" s="2">
        <v>1</v>
      </c>
      <c r="D45044" s="2">
        <v>1</v>
      </c>
      <c r="E45044" s="2">
        <v>1</v>
      </c>
      <c r="F45044" s="2">
        <v>1</v>
      </c>
    </row>
    <row r="45045" spans="1:6" x14ac:dyDescent="0.25">
      <c r="A45045" s="1" t="str">
        <f>"11941"</f>
        <v>11941</v>
      </c>
      <c r="B45045" s="1" t="str">
        <f t="shared" si="229"/>
        <v>36103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25">
      <c r="A45046" s="1" t="str">
        <f>"11797"</f>
        <v>11797</v>
      </c>
      <c r="B45046" s="1" t="str">
        <f>"36059"</f>
        <v>36059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tr">
        <f>"11963"</f>
        <v>11963</v>
      </c>
      <c r="B45047" s="1" t="str">
        <f t="shared" ref="B45047:B45053" si="230">"36103"</f>
        <v>36103</v>
      </c>
      <c r="C45047" s="2">
        <v>1</v>
      </c>
      <c r="D45047" s="2">
        <v>1</v>
      </c>
      <c r="E45047" s="2">
        <v>1</v>
      </c>
      <c r="F45047" s="2">
        <v>1</v>
      </c>
    </row>
    <row r="45048" spans="1:6" x14ac:dyDescent="0.25">
      <c r="A45048" s="1" t="str">
        <f>"11962"</f>
        <v>11962</v>
      </c>
      <c r="B45048" s="1" t="str">
        <f t="shared" si="230"/>
        <v>36103</v>
      </c>
      <c r="C45048" s="2">
        <v>1</v>
      </c>
      <c r="D45048" s="2">
        <v>1</v>
      </c>
      <c r="E45048" s="2">
        <v>1</v>
      </c>
      <c r="F45048" s="2">
        <v>1</v>
      </c>
    </row>
    <row r="45049" spans="1:6" x14ac:dyDescent="0.25">
      <c r="A45049" s="1" t="str">
        <f>"11947"</f>
        <v>11947</v>
      </c>
      <c r="B45049" s="1" t="str">
        <f t="shared" si="230"/>
        <v>36103</v>
      </c>
      <c r="C45049" s="2">
        <v>1</v>
      </c>
      <c r="D45049" s="2">
        <v>0</v>
      </c>
      <c r="E45049" s="2">
        <v>1</v>
      </c>
      <c r="F45049" s="2">
        <v>1</v>
      </c>
    </row>
    <row r="45050" spans="1:6" x14ac:dyDescent="0.25">
      <c r="A45050" s="1" t="str">
        <f>"11965"</f>
        <v>11965</v>
      </c>
      <c r="B45050" s="1" t="str">
        <f t="shared" si="230"/>
        <v>36103</v>
      </c>
      <c r="C45050" s="2">
        <v>1</v>
      </c>
      <c r="D45050" s="2">
        <v>1</v>
      </c>
      <c r="E45050" s="2">
        <v>1</v>
      </c>
      <c r="F45050" s="2">
        <v>1</v>
      </c>
    </row>
    <row r="45051" spans="1:6" x14ac:dyDescent="0.25">
      <c r="A45051" s="1" t="str">
        <f>"11767"</f>
        <v>11767</v>
      </c>
      <c r="B45051" s="1" t="str">
        <f t="shared" si="230"/>
        <v>36103</v>
      </c>
      <c r="C45051" s="2">
        <v>1</v>
      </c>
      <c r="D45051" s="2">
        <v>1</v>
      </c>
      <c r="E45051" s="2">
        <v>1</v>
      </c>
      <c r="F45051" s="2">
        <v>1</v>
      </c>
    </row>
    <row r="45052" spans="1:6" x14ac:dyDescent="0.25">
      <c r="A45052" s="1" t="str">
        <f>"11770"</f>
        <v>11770</v>
      </c>
      <c r="B45052" s="1" t="str">
        <f t="shared" si="230"/>
        <v>36103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tr">
        <f>"11776"</f>
        <v>11776</v>
      </c>
      <c r="B45053" s="1" t="str">
        <f t="shared" si="230"/>
        <v>36103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25">
      <c r="A45054" s="1" t="str">
        <f>"12009"</f>
        <v>12009</v>
      </c>
      <c r="B45054" s="1" t="str">
        <f>"36001"</f>
        <v>36001</v>
      </c>
      <c r="C45054" s="2">
        <v>0.99848805563955201</v>
      </c>
      <c r="D45054" s="2">
        <v>0.90076335877862501</v>
      </c>
      <c r="E45054" s="2">
        <v>1</v>
      </c>
      <c r="F45054" s="2">
        <v>0.99485125858123502</v>
      </c>
    </row>
    <row r="45055" spans="1:6" x14ac:dyDescent="0.25">
      <c r="A45055" s="1" t="str">
        <f>"12009"</f>
        <v>12009</v>
      </c>
      <c r="B45055" s="1" t="str">
        <f>"36093"</f>
        <v>36093</v>
      </c>
      <c r="C45055" s="2">
        <v>1.51194436044753E-3</v>
      </c>
      <c r="D45055" s="2">
        <v>9.9236641221374003E-2</v>
      </c>
      <c r="E45055" s="2">
        <v>0</v>
      </c>
      <c r="F45055" s="2">
        <v>5.1487414187643002E-3</v>
      </c>
    </row>
    <row r="45056" spans="1:6" x14ac:dyDescent="0.25">
      <c r="A45056" s="1" t="str">
        <f>"12008"</f>
        <v>12008</v>
      </c>
      <c r="B45056" s="1" t="str">
        <f>"36093"</f>
        <v>36093</v>
      </c>
      <c r="C45056" s="2">
        <v>1</v>
      </c>
      <c r="D45056" s="2">
        <v>1</v>
      </c>
      <c r="E45056" s="2">
        <v>1</v>
      </c>
      <c r="F45056" s="2">
        <v>1</v>
      </c>
    </row>
    <row r="45057" spans="1:6" x14ac:dyDescent="0.25">
      <c r="A45057" s="1" t="str">
        <f>"12148"</f>
        <v>12148</v>
      </c>
      <c r="B45057" s="1" t="str">
        <f>"36091"</f>
        <v>36091</v>
      </c>
      <c r="C45057" s="2">
        <v>1</v>
      </c>
      <c r="D45057" s="2">
        <v>1</v>
      </c>
      <c r="E45057" s="2">
        <v>1</v>
      </c>
      <c r="F45057" s="2">
        <v>1</v>
      </c>
    </row>
    <row r="45058" spans="1:6" x14ac:dyDescent="0.25">
      <c r="A45058" s="1" t="str">
        <f>"12156"</f>
        <v>12156</v>
      </c>
      <c r="B45058" s="1" t="str">
        <f>"36021"</f>
        <v>36021</v>
      </c>
      <c r="C45058" s="2">
        <v>0.21891891891891799</v>
      </c>
      <c r="D45058" s="2">
        <v>0</v>
      </c>
      <c r="E45058" s="2">
        <v>0</v>
      </c>
      <c r="F45058" s="2">
        <v>0.209302325581395</v>
      </c>
    </row>
    <row r="45059" spans="1:6" x14ac:dyDescent="0.25">
      <c r="A45059" s="1" t="str">
        <f>"12156"</f>
        <v>12156</v>
      </c>
      <c r="B45059" s="1" t="str">
        <f>"36083"</f>
        <v>36083</v>
      </c>
      <c r="C45059" s="2">
        <v>0.78108108108108099</v>
      </c>
      <c r="D45059" s="2">
        <v>1</v>
      </c>
      <c r="E45059" s="2">
        <v>1</v>
      </c>
      <c r="F45059" s="2">
        <v>0.79069767441860395</v>
      </c>
    </row>
    <row r="45060" spans="1:6" x14ac:dyDescent="0.25">
      <c r="A45060" s="1" t="str">
        <f>"12170"</f>
        <v>12170</v>
      </c>
      <c r="B45060" s="1" t="str">
        <f>"36091"</f>
        <v>36091</v>
      </c>
      <c r="C45060" s="2">
        <v>1</v>
      </c>
      <c r="D45060" s="2">
        <v>1</v>
      </c>
      <c r="E45060" s="2">
        <v>1</v>
      </c>
      <c r="F45060" s="2">
        <v>1</v>
      </c>
    </row>
    <row r="45061" spans="1:6" x14ac:dyDescent="0.25">
      <c r="A45061" s="1" t="str">
        <f>"12173"</f>
        <v>12173</v>
      </c>
      <c r="B45061" s="1" t="str">
        <f>"36021"</f>
        <v>36021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25">
      <c r="A45062" s="1" t="str">
        <f>"12208"</f>
        <v>12208</v>
      </c>
      <c r="B45062" s="1" t="str">
        <f>"36001"</f>
        <v>36001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tr">
        <f>"12236"</f>
        <v>12236</v>
      </c>
      <c r="B45063" s="1" t="str">
        <f>"36001"</f>
        <v>36001</v>
      </c>
      <c r="C45063" s="2">
        <v>0</v>
      </c>
      <c r="D45063" s="2">
        <v>1</v>
      </c>
      <c r="E45063" s="2">
        <v>1</v>
      </c>
      <c r="F45063" s="2">
        <v>1</v>
      </c>
    </row>
    <row r="45064" spans="1:6" x14ac:dyDescent="0.25">
      <c r="A45064" s="1" t="str">
        <f>"12212"</f>
        <v>12212</v>
      </c>
      <c r="B45064" s="1" t="str">
        <f>"36001"</f>
        <v>36001</v>
      </c>
      <c r="C45064" s="2">
        <v>1</v>
      </c>
      <c r="D45064" s="2">
        <v>1</v>
      </c>
      <c r="E45064" s="2">
        <v>1</v>
      </c>
      <c r="F45064" s="2">
        <v>1</v>
      </c>
    </row>
    <row r="45065" spans="1:6" x14ac:dyDescent="0.25">
      <c r="A45065" s="1" t="str">
        <f>"12301"</f>
        <v>12301</v>
      </c>
      <c r="B45065" s="1" t="str">
        <f>"36093"</f>
        <v>36093</v>
      </c>
      <c r="C45065" s="2">
        <v>1</v>
      </c>
      <c r="D45065" s="2">
        <v>1</v>
      </c>
      <c r="E45065" s="2">
        <v>1</v>
      </c>
      <c r="F45065" s="2">
        <v>1</v>
      </c>
    </row>
    <row r="45066" spans="1:6" x14ac:dyDescent="0.25">
      <c r="A45066" s="1" t="str">
        <f>"12201"</f>
        <v>12201</v>
      </c>
      <c r="B45066" s="1" t="str">
        <f>"36001"</f>
        <v>36001</v>
      </c>
      <c r="C45066" s="2">
        <v>1</v>
      </c>
      <c r="D45066" s="2">
        <v>1</v>
      </c>
      <c r="E45066" s="2">
        <v>1</v>
      </c>
      <c r="F45066" s="2">
        <v>1</v>
      </c>
    </row>
    <row r="45067" spans="1:6" x14ac:dyDescent="0.25">
      <c r="A45067" s="1" t="str">
        <f>"12421"</f>
        <v>12421</v>
      </c>
      <c r="B45067" s="1" t="str">
        <f>"36025"</f>
        <v>36025</v>
      </c>
      <c r="C45067" s="2">
        <v>1</v>
      </c>
      <c r="D45067" s="2">
        <v>0</v>
      </c>
      <c r="E45067" s="2">
        <v>1</v>
      </c>
      <c r="F45067" s="2">
        <v>1</v>
      </c>
    </row>
    <row r="45068" spans="1:6" x14ac:dyDescent="0.25">
      <c r="A45068" s="1" t="str">
        <f>"12416"</f>
        <v>12416</v>
      </c>
      <c r="B45068" s="1" t="str">
        <f>"36111"</f>
        <v>36111</v>
      </c>
      <c r="C45068" s="2">
        <v>1</v>
      </c>
      <c r="D45068" s="2">
        <v>0</v>
      </c>
      <c r="E45068" s="2">
        <v>1</v>
      </c>
      <c r="F45068" s="2">
        <v>1</v>
      </c>
    </row>
    <row r="45069" spans="1:6" x14ac:dyDescent="0.25">
      <c r="A45069" s="1" t="str">
        <f>"12420"</f>
        <v>12420</v>
      </c>
      <c r="B45069" s="1" t="str">
        <f>"36111"</f>
        <v>36111</v>
      </c>
      <c r="C45069" s="2">
        <v>1</v>
      </c>
      <c r="D45069" s="2">
        <v>0</v>
      </c>
      <c r="E45069" s="2">
        <v>1</v>
      </c>
      <c r="F45069" s="2">
        <v>1</v>
      </c>
    </row>
    <row r="45070" spans="1:6" x14ac:dyDescent="0.25">
      <c r="A45070" s="1" t="str">
        <f>"12070"</f>
        <v>12070</v>
      </c>
      <c r="B45070" s="1" t="str">
        <f>"36057"</f>
        <v>36057</v>
      </c>
      <c r="C45070" s="2">
        <v>0.66878980891719697</v>
      </c>
      <c r="D45070" s="2">
        <v>0.9</v>
      </c>
      <c r="E45070" s="2">
        <v>0.1</v>
      </c>
      <c r="F45070" s="2">
        <v>0.66358024691357997</v>
      </c>
    </row>
    <row r="45071" spans="1:6" x14ac:dyDescent="0.25">
      <c r="A45071" s="1" t="str">
        <f>"12070"</f>
        <v>12070</v>
      </c>
      <c r="B45071" s="1" t="str">
        <f>"36035"</f>
        <v>36035</v>
      </c>
      <c r="C45071" s="2">
        <v>0.33121019108280197</v>
      </c>
      <c r="D45071" s="2">
        <v>0.1</v>
      </c>
      <c r="E45071" s="2">
        <v>0.9</v>
      </c>
      <c r="F45071" s="2">
        <v>0.33641975308641903</v>
      </c>
    </row>
    <row r="45072" spans="1:6" x14ac:dyDescent="0.25">
      <c r="A45072" s="1" t="str">
        <f>"12069"</f>
        <v>12069</v>
      </c>
      <c r="B45072" s="1" t="str">
        <f>"36057"</f>
        <v>36057</v>
      </c>
      <c r="C45072" s="2">
        <v>1</v>
      </c>
      <c r="D45072" s="2">
        <v>0</v>
      </c>
      <c r="E45072" s="2">
        <v>1</v>
      </c>
      <c r="F45072" s="2">
        <v>1</v>
      </c>
    </row>
    <row r="45073" spans="1:6" x14ac:dyDescent="0.25">
      <c r="A45073" s="1" t="str">
        <f>"12139"</f>
        <v>12139</v>
      </c>
      <c r="B45073" s="1" t="str">
        <f>"36041"</f>
        <v>36041</v>
      </c>
      <c r="C45073" s="2">
        <v>1</v>
      </c>
      <c r="D45073" s="2">
        <v>1</v>
      </c>
      <c r="E45073" s="2">
        <v>1</v>
      </c>
      <c r="F45073" s="2">
        <v>1</v>
      </c>
    </row>
    <row r="45074" spans="1:6" x14ac:dyDescent="0.25">
      <c r="A45074" s="1" t="str">
        <f>"12132"</f>
        <v>12132</v>
      </c>
      <c r="B45074" s="1" t="str">
        <f>"36021"</f>
        <v>36021</v>
      </c>
      <c r="C45074" s="2">
        <v>0</v>
      </c>
      <c r="D45074" s="2">
        <v>0</v>
      </c>
      <c r="E45074" s="2">
        <v>1</v>
      </c>
      <c r="F45074" s="2">
        <v>1</v>
      </c>
    </row>
    <row r="45075" spans="1:6" x14ac:dyDescent="0.25">
      <c r="A45075" s="1" t="str">
        <f>"12508"</f>
        <v>12508</v>
      </c>
      <c r="B45075" s="1" t="str">
        <f>"36027"</f>
        <v>36027</v>
      </c>
      <c r="C45075" s="2">
        <v>1</v>
      </c>
      <c r="D45075" s="2">
        <v>1</v>
      </c>
      <c r="E45075" s="2">
        <v>1</v>
      </c>
      <c r="F45075" s="2">
        <v>1</v>
      </c>
    </row>
    <row r="45076" spans="1:6" x14ac:dyDescent="0.25">
      <c r="A45076" s="1" t="str">
        <f>"12431"</f>
        <v>12431</v>
      </c>
      <c r="B45076" s="1" t="str">
        <f>"36039"</f>
        <v>36039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25">
      <c r="A45077" s="1" t="str">
        <f>"12489"</f>
        <v>12489</v>
      </c>
      <c r="B45077" s="1" t="str">
        <f>"36111"</f>
        <v>36111</v>
      </c>
      <c r="C45077" s="2">
        <v>1</v>
      </c>
      <c r="D45077" s="2">
        <v>1</v>
      </c>
      <c r="E45077" s="2">
        <v>1</v>
      </c>
      <c r="F45077" s="2">
        <v>1</v>
      </c>
    </row>
    <row r="45078" spans="1:6" x14ac:dyDescent="0.25">
      <c r="A45078" s="1" t="str">
        <f>"12504"</f>
        <v>12504</v>
      </c>
      <c r="B45078" s="1" t="str">
        <f>"36027"</f>
        <v>36027</v>
      </c>
      <c r="C45078" s="2">
        <v>0</v>
      </c>
      <c r="D45078" s="2">
        <v>1</v>
      </c>
      <c r="E45078" s="2">
        <v>1</v>
      </c>
      <c r="F45078" s="2">
        <v>1</v>
      </c>
    </row>
    <row r="45079" spans="1:6" x14ac:dyDescent="0.25">
      <c r="A45079" s="1" t="str">
        <f>"12492"</f>
        <v>12492</v>
      </c>
      <c r="B45079" s="1" t="str">
        <f>"36039"</f>
        <v>36039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25">
      <c r="A45080" s="1" t="str">
        <f>"12493"</f>
        <v>12493</v>
      </c>
      <c r="B45080" s="1" t="str">
        <f>"36111"</f>
        <v>36111</v>
      </c>
      <c r="C45080" s="2">
        <v>1</v>
      </c>
      <c r="D45080" s="2">
        <v>1</v>
      </c>
      <c r="E45080" s="2">
        <v>1</v>
      </c>
      <c r="F45080" s="2">
        <v>1</v>
      </c>
    </row>
    <row r="45081" spans="1:6" x14ac:dyDescent="0.25">
      <c r="A45081" s="1" t="str">
        <f>"12522"</f>
        <v>12522</v>
      </c>
      <c r="B45081" s="1" t="str">
        <f>"36027"</f>
        <v>36027</v>
      </c>
      <c r="C45081" s="2">
        <v>1</v>
      </c>
      <c r="D45081" s="2">
        <v>1</v>
      </c>
      <c r="E45081" s="2">
        <v>1</v>
      </c>
      <c r="F45081" s="2">
        <v>1</v>
      </c>
    </row>
    <row r="45082" spans="1:6" x14ac:dyDescent="0.25">
      <c r="A45082" s="1" t="str">
        <f>"12523"</f>
        <v>12523</v>
      </c>
      <c r="B45082" s="1" t="str">
        <f>"36021"</f>
        <v>36021</v>
      </c>
      <c r="C45082" s="2">
        <v>1</v>
      </c>
      <c r="D45082" s="2">
        <v>1</v>
      </c>
      <c r="E45082" s="2">
        <v>1</v>
      </c>
      <c r="F45082" s="2">
        <v>1</v>
      </c>
    </row>
    <row r="45083" spans="1:6" x14ac:dyDescent="0.25">
      <c r="A45083" s="1" t="str">
        <f>"12526"</f>
        <v>12526</v>
      </c>
      <c r="B45083" s="1" t="str">
        <f>"36021"</f>
        <v>36021</v>
      </c>
      <c r="C45083" s="2">
        <v>1</v>
      </c>
      <c r="D45083" s="2">
        <v>1</v>
      </c>
      <c r="E45083" s="2">
        <v>1</v>
      </c>
      <c r="F45083" s="2">
        <v>1</v>
      </c>
    </row>
    <row r="45084" spans="1:6" x14ac:dyDescent="0.25">
      <c r="A45084" s="1" t="str">
        <f>"12530"</f>
        <v>12530</v>
      </c>
      <c r="B45084" s="1" t="str">
        <f>"36021"</f>
        <v>36021</v>
      </c>
      <c r="C45084" s="2">
        <v>1</v>
      </c>
      <c r="D45084" s="2">
        <v>1</v>
      </c>
      <c r="E45084" s="2">
        <v>1</v>
      </c>
      <c r="F45084" s="2">
        <v>1</v>
      </c>
    </row>
    <row r="45085" spans="1:6" x14ac:dyDescent="0.25">
      <c r="A45085" s="1" t="str">
        <f>"12537"</f>
        <v>12537</v>
      </c>
      <c r="B45085" s="1" t="str">
        <f>"36027"</f>
        <v>36027</v>
      </c>
      <c r="C45085" s="2">
        <v>0</v>
      </c>
      <c r="D45085" s="2">
        <v>0</v>
      </c>
      <c r="E45085" s="2">
        <v>1</v>
      </c>
      <c r="F45085" s="2">
        <v>1</v>
      </c>
    </row>
    <row r="45086" spans="1:6" x14ac:dyDescent="0.25">
      <c r="A45086" s="1" t="str">
        <f>"12827"</f>
        <v>12827</v>
      </c>
      <c r="B45086" s="1" t="str">
        <f>"36115"</f>
        <v>36115</v>
      </c>
      <c r="C45086" s="2">
        <v>1</v>
      </c>
      <c r="D45086" s="2">
        <v>1</v>
      </c>
      <c r="E45086" s="2">
        <v>1</v>
      </c>
      <c r="F45086" s="2">
        <v>1</v>
      </c>
    </row>
    <row r="45087" spans="1:6" x14ac:dyDescent="0.25">
      <c r="A45087" s="1" t="str">
        <f>"12737"</f>
        <v>12737</v>
      </c>
      <c r="B45087" s="1" t="str">
        <f>"36105"</f>
        <v>36105</v>
      </c>
      <c r="C45087" s="2">
        <v>1</v>
      </c>
      <c r="D45087" s="2">
        <v>1</v>
      </c>
      <c r="E45087" s="2">
        <v>1</v>
      </c>
      <c r="F45087" s="2">
        <v>1</v>
      </c>
    </row>
    <row r="45088" spans="1:6" x14ac:dyDescent="0.25">
      <c r="A45088" s="1" t="str">
        <f>"12768"</f>
        <v>12768</v>
      </c>
      <c r="B45088" s="1" t="str">
        <f>"36105"</f>
        <v>36105</v>
      </c>
      <c r="C45088" s="2">
        <v>1</v>
      </c>
      <c r="D45088" s="2">
        <v>1</v>
      </c>
      <c r="E45088" s="2">
        <v>1</v>
      </c>
      <c r="F45088" s="2">
        <v>1</v>
      </c>
    </row>
    <row r="45089" spans="1:6" x14ac:dyDescent="0.25">
      <c r="A45089" s="1" t="str">
        <f>"12771"</f>
        <v>12771</v>
      </c>
      <c r="B45089" s="1" t="str">
        <f>"36071"</f>
        <v>36071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25">
      <c r="A45090" s="1" t="str">
        <f>"12779"</f>
        <v>12779</v>
      </c>
      <c r="B45090" s="1" t="str">
        <f>"36105"</f>
        <v>36105</v>
      </c>
      <c r="C45090" s="2">
        <v>1</v>
      </c>
      <c r="D45090" s="2">
        <v>1</v>
      </c>
      <c r="E45090" s="2">
        <v>1</v>
      </c>
      <c r="F45090" s="2">
        <v>1</v>
      </c>
    </row>
    <row r="45091" spans="1:6" x14ac:dyDescent="0.25">
      <c r="A45091" s="1" t="str">
        <f>"12789"</f>
        <v>12789</v>
      </c>
      <c r="B45091" s="1" t="str">
        <f>"36111"</f>
        <v>36111</v>
      </c>
      <c r="C45091" s="2">
        <v>1.7004048582995899E-2</v>
      </c>
      <c r="D45091" s="2">
        <v>9.6774193548386997E-2</v>
      </c>
      <c r="E45091" s="2">
        <v>0</v>
      </c>
      <c r="F45091" s="2">
        <v>1.8433179723502301E-2</v>
      </c>
    </row>
    <row r="45092" spans="1:6" x14ac:dyDescent="0.25">
      <c r="A45092" s="1" t="str">
        <f>"12789"</f>
        <v>12789</v>
      </c>
      <c r="B45092" s="1" t="str">
        <f t="shared" ref="B45092:B45098" si="231">"36105"</f>
        <v>36105</v>
      </c>
      <c r="C45092" s="2">
        <v>0.98299595141700402</v>
      </c>
      <c r="D45092" s="2">
        <v>0.90322580645161199</v>
      </c>
      <c r="E45092" s="2">
        <v>1</v>
      </c>
      <c r="F45092" s="2">
        <v>0.981566820276497</v>
      </c>
    </row>
    <row r="45093" spans="1:6" x14ac:dyDescent="0.25">
      <c r="A45093" s="1" t="str">
        <f>"12790"</f>
        <v>12790</v>
      </c>
      <c r="B45093" s="1" t="str">
        <f t="shared" si="231"/>
        <v>36105</v>
      </c>
      <c r="C45093" s="2">
        <v>1</v>
      </c>
      <c r="D45093" s="2">
        <v>1</v>
      </c>
      <c r="E45093" s="2">
        <v>1</v>
      </c>
      <c r="F45093" s="2">
        <v>1</v>
      </c>
    </row>
    <row r="45094" spans="1:6" x14ac:dyDescent="0.25">
      <c r="A45094" s="1" t="str">
        <f>"12749"</f>
        <v>12749</v>
      </c>
      <c r="B45094" s="1" t="str">
        <f t="shared" si="231"/>
        <v>36105</v>
      </c>
      <c r="C45094" s="2">
        <v>1</v>
      </c>
      <c r="D45094" s="2">
        <v>0</v>
      </c>
      <c r="E45094" s="2">
        <v>1</v>
      </c>
      <c r="F45094" s="2">
        <v>1</v>
      </c>
    </row>
    <row r="45095" spans="1:6" x14ac:dyDescent="0.25">
      <c r="A45095" s="1" t="str">
        <f>"12751"</f>
        <v>12751</v>
      </c>
      <c r="B45095" s="1" t="str">
        <f t="shared" si="231"/>
        <v>36105</v>
      </c>
      <c r="C45095" s="2">
        <v>1</v>
      </c>
      <c r="D45095" s="2">
        <v>1</v>
      </c>
      <c r="E45095" s="2">
        <v>1</v>
      </c>
      <c r="F45095" s="2">
        <v>1</v>
      </c>
    </row>
    <row r="45096" spans="1:6" x14ac:dyDescent="0.25">
      <c r="A45096" s="1" t="str">
        <f>"12784"</f>
        <v>12784</v>
      </c>
      <c r="B45096" s="1" t="str">
        <f t="shared" si="231"/>
        <v>36105</v>
      </c>
      <c r="C45096" s="2">
        <v>0</v>
      </c>
      <c r="D45096" s="2">
        <v>0</v>
      </c>
      <c r="E45096" s="2">
        <v>1</v>
      </c>
      <c r="F45096" s="2">
        <v>1</v>
      </c>
    </row>
    <row r="45097" spans="1:6" x14ac:dyDescent="0.25">
      <c r="A45097" s="1" t="str">
        <f>"12752"</f>
        <v>12752</v>
      </c>
      <c r="B45097" s="1" t="str">
        <f t="shared" si="231"/>
        <v>36105</v>
      </c>
      <c r="C45097" s="2">
        <v>1</v>
      </c>
      <c r="D45097" s="2">
        <v>1</v>
      </c>
      <c r="E45097" s="2">
        <v>1</v>
      </c>
      <c r="F45097" s="2">
        <v>1</v>
      </c>
    </row>
    <row r="45098" spans="1:6" x14ac:dyDescent="0.25">
      <c r="A45098" s="1" t="str">
        <f>"12769"</f>
        <v>12769</v>
      </c>
      <c r="B45098" s="1" t="str">
        <f t="shared" si="231"/>
        <v>36105</v>
      </c>
      <c r="C45098" s="2">
        <v>0</v>
      </c>
      <c r="D45098" s="2">
        <v>0</v>
      </c>
      <c r="E45098" s="2">
        <v>1</v>
      </c>
      <c r="F45098" s="2">
        <v>1</v>
      </c>
    </row>
    <row r="45099" spans="1:6" x14ac:dyDescent="0.25">
      <c r="A45099" s="1" t="str">
        <f>"12843"</f>
        <v>12843</v>
      </c>
      <c r="B45099" s="1" t="str">
        <f>"36113"</f>
        <v>36113</v>
      </c>
      <c r="C45099" s="2">
        <v>1</v>
      </c>
      <c r="D45099" s="2">
        <v>0</v>
      </c>
      <c r="E45099" s="2">
        <v>1</v>
      </c>
      <c r="F45099" s="2">
        <v>1</v>
      </c>
    </row>
    <row r="45100" spans="1:6" x14ac:dyDescent="0.25">
      <c r="A45100" s="1" t="str">
        <f>"12845"</f>
        <v>12845</v>
      </c>
      <c r="B45100" s="1" t="str">
        <f>"36113"</f>
        <v>36113</v>
      </c>
      <c r="C45100" s="2">
        <v>1</v>
      </c>
      <c r="D45100" s="2">
        <v>1</v>
      </c>
      <c r="E45100" s="2">
        <v>1</v>
      </c>
      <c r="F45100" s="2">
        <v>1</v>
      </c>
    </row>
    <row r="45101" spans="1:6" x14ac:dyDescent="0.25">
      <c r="A45101" s="1" t="str">
        <f>"12851"</f>
        <v>12851</v>
      </c>
      <c r="B45101" s="1" t="str">
        <f>"36031"</f>
        <v>36031</v>
      </c>
      <c r="C45101" s="2">
        <v>1</v>
      </c>
      <c r="D45101" s="2">
        <v>1</v>
      </c>
      <c r="E45101" s="2">
        <v>1</v>
      </c>
      <c r="F45101" s="2">
        <v>1</v>
      </c>
    </row>
    <row r="45102" spans="1:6" x14ac:dyDescent="0.25">
      <c r="A45102" s="1" t="str">
        <f>"12853"</f>
        <v>12853</v>
      </c>
      <c r="B45102" s="1" t="str">
        <f>"36113"</f>
        <v>36113</v>
      </c>
      <c r="C45102" s="2">
        <v>0.95850622406638997</v>
      </c>
      <c r="D45102" s="2">
        <v>1</v>
      </c>
      <c r="E45102" s="2">
        <v>1</v>
      </c>
      <c r="F45102" s="2">
        <v>0.9609375</v>
      </c>
    </row>
    <row r="45103" spans="1:6" x14ac:dyDescent="0.25">
      <c r="A45103" s="1" t="str">
        <f>"12853"</f>
        <v>12853</v>
      </c>
      <c r="B45103" s="1" t="str">
        <f>"36031"</f>
        <v>36031</v>
      </c>
      <c r="C45103" s="2">
        <v>4.1493775933609901E-2</v>
      </c>
      <c r="D45103" s="2">
        <v>0</v>
      </c>
      <c r="E45103" s="2">
        <v>0</v>
      </c>
      <c r="F45103" s="2">
        <v>3.90625E-2</v>
      </c>
    </row>
    <row r="45104" spans="1:6" x14ac:dyDescent="0.25">
      <c r="A45104" s="1" t="str">
        <f>"12860"</f>
        <v>12860</v>
      </c>
      <c r="B45104" s="1" t="str">
        <f>"36113"</f>
        <v>36113</v>
      </c>
      <c r="C45104" s="2">
        <v>1</v>
      </c>
      <c r="D45104" s="2">
        <v>1</v>
      </c>
      <c r="E45104" s="2">
        <v>1</v>
      </c>
      <c r="F45104" s="2">
        <v>1</v>
      </c>
    </row>
    <row r="45105" spans="1:6" x14ac:dyDescent="0.25">
      <c r="A45105" s="1" t="str">
        <f>"12874"</f>
        <v>12874</v>
      </c>
      <c r="B45105" s="1" t="str">
        <f>"36113"</f>
        <v>36113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tr">
        <f>"12872"</f>
        <v>12872</v>
      </c>
      <c r="B45106" s="1" t="str">
        <f>"36031"</f>
        <v>36031</v>
      </c>
      <c r="C45106" s="2">
        <v>1</v>
      </c>
      <c r="D45106" s="2">
        <v>0</v>
      </c>
      <c r="E45106" s="2">
        <v>1</v>
      </c>
      <c r="F45106" s="2">
        <v>1</v>
      </c>
    </row>
    <row r="45107" spans="1:6" x14ac:dyDescent="0.25">
      <c r="A45107" s="1" t="str">
        <f>"12852"</f>
        <v>12852</v>
      </c>
      <c r="B45107" s="1" t="str">
        <f>"36031"</f>
        <v>36031</v>
      </c>
      <c r="C45107" s="2">
        <v>1</v>
      </c>
      <c r="D45107" s="2">
        <v>1</v>
      </c>
      <c r="E45107" s="2">
        <v>1</v>
      </c>
      <c r="F45107" s="2">
        <v>1</v>
      </c>
    </row>
    <row r="45108" spans="1:6" x14ac:dyDescent="0.25">
      <c r="A45108" s="1" t="str">
        <f>"12540"</f>
        <v>12540</v>
      </c>
      <c r="B45108" s="1" t="str">
        <f>"36027"</f>
        <v>36027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25">
      <c r="A45109" s="1" t="str">
        <f>"12555"</f>
        <v>12555</v>
      </c>
      <c r="B45109" s="1" t="str">
        <f>"36071"</f>
        <v>36071</v>
      </c>
      <c r="C45109" s="2">
        <v>0</v>
      </c>
      <c r="D45109" s="2">
        <v>0</v>
      </c>
      <c r="E45109" s="2">
        <v>1</v>
      </c>
      <c r="F45109" s="2">
        <v>1</v>
      </c>
    </row>
    <row r="45110" spans="1:6" x14ac:dyDescent="0.25">
      <c r="A45110" s="1" t="str">
        <f>"12552"</f>
        <v>12552</v>
      </c>
      <c r="B45110" s="1" t="str">
        <f>"36071"</f>
        <v>36071</v>
      </c>
      <c r="C45110" s="2">
        <v>1</v>
      </c>
      <c r="D45110" s="2">
        <v>1</v>
      </c>
      <c r="E45110" s="2">
        <v>1</v>
      </c>
      <c r="F45110" s="2">
        <v>1</v>
      </c>
    </row>
    <row r="45111" spans="1:6" x14ac:dyDescent="0.25">
      <c r="A45111" s="1" t="str">
        <f>"12544"</f>
        <v>12544</v>
      </c>
      <c r="B45111" s="1" t="str">
        <f>"36021"</f>
        <v>36021</v>
      </c>
      <c r="C45111" s="2">
        <v>1</v>
      </c>
      <c r="D45111" s="2">
        <v>0</v>
      </c>
      <c r="E45111" s="2">
        <v>1</v>
      </c>
      <c r="F45111" s="2">
        <v>1</v>
      </c>
    </row>
    <row r="45112" spans="1:6" x14ac:dyDescent="0.25">
      <c r="A45112" s="1" t="str">
        <f>"12568"</f>
        <v>12568</v>
      </c>
      <c r="B45112" s="1" t="str">
        <f>"36111"</f>
        <v>36111</v>
      </c>
      <c r="C45112" s="2">
        <v>0</v>
      </c>
      <c r="D45112" s="2">
        <v>0</v>
      </c>
      <c r="E45112" s="2">
        <v>1</v>
      </c>
      <c r="F45112" s="2">
        <v>1</v>
      </c>
    </row>
    <row r="45113" spans="1:6" x14ac:dyDescent="0.25">
      <c r="A45113" s="1" t="str">
        <f>"12574"</f>
        <v>12574</v>
      </c>
      <c r="B45113" s="1" t="str">
        <f>"36027"</f>
        <v>36027</v>
      </c>
      <c r="C45113" s="2">
        <v>0</v>
      </c>
      <c r="D45113" s="2">
        <v>0</v>
      </c>
      <c r="E45113" s="2">
        <v>1</v>
      </c>
      <c r="F45113" s="2">
        <v>1</v>
      </c>
    </row>
    <row r="45114" spans="1:6" x14ac:dyDescent="0.25">
      <c r="A45114" s="1" t="str">
        <f>"12565"</f>
        <v>12565</v>
      </c>
      <c r="B45114" s="1" t="str">
        <f>"36021"</f>
        <v>36021</v>
      </c>
      <c r="C45114" s="2">
        <v>1</v>
      </c>
      <c r="D45114" s="2">
        <v>1</v>
      </c>
      <c r="E45114" s="2">
        <v>1</v>
      </c>
      <c r="F45114" s="2">
        <v>1</v>
      </c>
    </row>
    <row r="45115" spans="1:6" x14ac:dyDescent="0.25">
      <c r="A45115" s="1" t="str">
        <f>"12913"</f>
        <v>12913</v>
      </c>
      <c r="B45115" s="1" t="str">
        <f>"36033"</f>
        <v>36033</v>
      </c>
      <c r="C45115" s="2">
        <v>0.2</v>
      </c>
      <c r="D45115" s="2">
        <v>0.33333333333333298</v>
      </c>
      <c r="E45115" s="2">
        <v>0</v>
      </c>
      <c r="F45115" s="2">
        <v>0.197247706422018</v>
      </c>
    </row>
    <row r="45116" spans="1:6" x14ac:dyDescent="0.25">
      <c r="A45116" s="1" t="str">
        <f>"12913"</f>
        <v>12913</v>
      </c>
      <c r="B45116" s="1" t="str">
        <f>"36031"</f>
        <v>36031</v>
      </c>
      <c r="C45116" s="2">
        <v>0.8</v>
      </c>
      <c r="D45116" s="2">
        <v>0.66666666666666596</v>
      </c>
      <c r="E45116" s="2">
        <v>1</v>
      </c>
      <c r="F45116" s="2">
        <v>0.80275229357798095</v>
      </c>
    </row>
    <row r="45117" spans="1:6" x14ac:dyDescent="0.25">
      <c r="A45117" s="1" t="str">
        <f>"12928"</f>
        <v>12928</v>
      </c>
      <c r="B45117" s="1" t="str">
        <f>"36031"</f>
        <v>36031</v>
      </c>
      <c r="C45117" s="2">
        <v>1</v>
      </c>
      <c r="D45117" s="2">
        <v>1</v>
      </c>
      <c r="E45117" s="2">
        <v>1</v>
      </c>
      <c r="F45117" s="2">
        <v>1</v>
      </c>
    </row>
    <row r="45118" spans="1:6" x14ac:dyDescent="0.25">
      <c r="A45118" s="1" t="str">
        <f>"12930"</f>
        <v>12930</v>
      </c>
      <c r="B45118" s="1" t="str">
        <f>"36033"</f>
        <v>36033</v>
      </c>
      <c r="C45118" s="2">
        <v>0.97643097643097598</v>
      </c>
      <c r="D45118" s="2">
        <v>1</v>
      </c>
      <c r="E45118" s="2">
        <v>1</v>
      </c>
      <c r="F45118" s="2">
        <v>0.97704918032786803</v>
      </c>
    </row>
    <row r="45119" spans="1:6" x14ac:dyDescent="0.25">
      <c r="A45119" s="1" t="str">
        <f>"12930"</f>
        <v>12930</v>
      </c>
      <c r="B45119" s="1" t="str">
        <f>"36089"</f>
        <v>36089</v>
      </c>
      <c r="C45119" s="2">
        <v>2.35690235690235E-2</v>
      </c>
      <c r="D45119" s="2">
        <v>0</v>
      </c>
      <c r="E45119" s="2">
        <v>0</v>
      </c>
      <c r="F45119" s="2">
        <v>2.2950819672131102E-2</v>
      </c>
    </row>
    <row r="45120" spans="1:6" x14ac:dyDescent="0.25">
      <c r="A45120" s="1" t="str">
        <f>"12946"</f>
        <v>12946</v>
      </c>
      <c r="B45120" s="1" t="str">
        <f>"36031"</f>
        <v>36031</v>
      </c>
      <c r="C45120" s="2">
        <v>1</v>
      </c>
      <c r="D45120" s="2">
        <v>1</v>
      </c>
      <c r="E45120" s="2">
        <v>1</v>
      </c>
      <c r="F45120" s="2">
        <v>1</v>
      </c>
    </row>
    <row r="45121" spans="1:6" x14ac:dyDescent="0.25">
      <c r="A45121" s="1" t="str">
        <f>"13115"</f>
        <v>13115</v>
      </c>
      <c r="B45121" s="1" t="str">
        <f>"36075"</f>
        <v>36075</v>
      </c>
      <c r="C45121" s="2">
        <v>1</v>
      </c>
      <c r="D45121" s="2">
        <v>0</v>
      </c>
      <c r="E45121" s="2">
        <v>1</v>
      </c>
      <c r="F45121" s="2">
        <v>1</v>
      </c>
    </row>
    <row r="45122" spans="1:6" x14ac:dyDescent="0.25">
      <c r="A45122" s="1" t="str">
        <f>"13116"</f>
        <v>13116</v>
      </c>
      <c r="B45122" s="1" t="str">
        <f>"36067"</f>
        <v>36067</v>
      </c>
      <c r="C45122" s="2">
        <v>1</v>
      </c>
      <c r="D45122" s="2">
        <v>1</v>
      </c>
      <c r="E45122" s="2">
        <v>1</v>
      </c>
      <c r="F45122" s="2">
        <v>1</v>
      </c>
    </row>
    <row r="45123" spans="1:6" x14ac:dyDescent="0.25">
      <c r="A45123" s="1" t="str">
        <f>"13137"</f>
        <v>13137</v>
      </c>
      <c r="B45123" s="1" t="str">
        <f>"36067"</f>
        <v>36067</v>
      </c>
      <c r="C45123" s="2">
        <v>0</v>
      </c>
      <c r="D45123" s="2">
        <v>0</v>
      </c>
      <c r="E45123" s="2">
        <v>1</v>
      </c>
      <c r="F45123" s="2">
        <v>1</v>
      </c>
    </row>
    <row r="45124" spans="1:6" x14ac:dyDescent="0.25">
      <c r="A45124" s="1" t="str">
        <f>"13139"</f>
        <v>13139</v>
      </c>
      <c r="B45124" s="1" t="str">
        <f>"36011"</f>
        <v>36011</v>
      </c>
      <c r="C45124" s="2">
        <v>0</v>
      </c>
      <c r="D45124" s="2">
        <v>0</v>
      </c>
      <c r="E45124" s="2">
        <v>1</v>
      </c>
      <c r="F45124" s="2">
        <v>1</v>
      </c>
    </row>
    <row r="45125" spans="1:6" x14ac:dyDescent="0.25">
      <c r="A45125" s="1" t="str">
        <f>"13021"</f>
        <v>13021</v>
      </c>
      <c r="B45125" s="1" t="str">
        <f>"36011"</f>
        <v>36011</v>
      </c>
      <c r="C45125" s="2">
        <v>0.99879135821121001</v>
      </c>
      <c r="D45125" s="2">
        <v>1</v>
      </c>
      <c r="E45125" s="2">
        <v>1</v>
      </c>
      <c r="F45125" s="2">
        <v>0.99895178197064904</v>
      </c>
    </row>
    <row r="45126" spans="1:6" x14ac:dyDescent="0.25">
      <c r="A45126" s="1" t="str">
        <f>"13021"</f>
        <v>13021</v>
      </c>
      <c r="B45126" s="1" t="str">
        <f>"36067"</f>
        <v>36067</v>
      </c>
      <c r="C45126" s="2">
        <v>1.20864178878984E-3</v>
      </c>
      <c r="D45126" s="2">
        <v>0</v>
      </c>
      <c r="E45126" s="2">
        <v>0</v>
      </c>
      <c r="F45126" s="2">
        <v>1.0482180293501001E-3</v>
      </c>
    </row>
    <row r="45127" spans="1:6" x14ac:dyDescent="0.25">
      <c r="A45127" s="1" t="str">
        <f>"12973"</f>
        <v>12973</v>
      </c>
      <c r="B45127" s="1" t="str">
        <f>"36089"</f>
        <v>36089</v>
      </c>
      <c r="C45127" s="2">
        <v>0</v>
      </c>
      <c r="D45127" s="2">
        <v>0</v>
      </c>
      <c r="E45127" s="2">
        <v>1</v>
      </c>
      <c r="F45127" s="2">
        <v>1</v>
      </c>
    </row>
    <row r="45128" spans="1:6" x14ac:dyDescent="0.25">
      <c r="A45128" s="1" t="str">
        <f>"12977"</f>
        <v>12977</v>
      </c>
      <c r="B45128" s="1" t="str">
        <f>"36031"</f>
        <v>36031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25">
      <c r="A45129" s="1" t="str">
        <f>"13156"</f>
        <v>13156</v>
      </c>
      <c r="B45129" s="1" t="str">
        <f>"36117"</f>
        <v>36117</v>
      </c>
      <c r="C45129" s="2">
        <v>3.57462019660411E-2</v>
      </c>
      <c r="D45129" s="2">
        <v>0</v>
      </c>
      <c r="E45129" s="2">
        <v>0</v>
      </c>
      <c r="F45129" s="2">
        <v>3.4904013961605501E-2</v>
      </c>
    </row>
    <row r="45130" spans="1:6" x14ac:dyDescent="0.25">
      <c r="A45130" s="1" t="str">
        <f>"13156"</f>
        <v>13156</v>
      </c>
      <c r="B45130" s="1" t="str">
        <f>"36075"</f>
        <v>36075</v>
      </c>
      <c r="C45130" s="2">
        <v>2.6809651474530801E-3</v>
      </c>
      <c r="D45130" s="2">
        <v>0</v>
      </c>
      <c r="E45130" s="2">
        <v>0</v>
      </c>
      <c r="F45130" s="2">
        <v>2.6178010471204099E-3</v>
      </c>
    </row>
    <row r="45131" spans="1:6" x14ac:dyDescent="0.25">
      <c r="A45131" s="1" t="str">
        <f>"13156"</f>
        <v>13156</v>
      </c>
      <c r="B45131" s="1" t="str">
        <f>"36011"</f>
        <v>36011</v>
      </c>
      <c r="C45131" s="2">
        <v>0.96157283288650497</v>
      </c>
      <c r="D45131" s="2">
        <v>1</v>
      </c>
      <c r="E45131" s="2">
        <v>1</v>
      </c>
      <c r="F45131" s="2">
        <v>0.96247818499127302</v>
      </c>
    </row>
    <row r="45132" spans="1:6" x14ac:dyDescent="0.25">
      <c r="A45132" s="1" t="str">
        <f>"13202"</f>
        <v>13202</v>
      </c>
      <c r="B45132" s="1" t="str">
        <f>"36067"</f>
        <v>36067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25">
      <c r="A45133" s="1" t="str">
        <f>"13203"</f>
        <v>13203</v>
      </c>
      <c r="B45133" s="1" t="str">
        <f>"36067"</f>
        <v>36067</v>
      </c>
      <c r="C45133" s="2">
        <v>1</v>
      </c>
      <c r="D45133" s="2">
        <v>1</v>
      </c>
      <c r="E45133" s="2">
        <v>1</v>
      </c>
      <c r="F45133" s="2">
        <v>1</v>
      </c>
    </row>
    <row r="45134" spans="1:6" x14ac:dyDescent="0.25">
      <c r="A45134" s="1" t="str">
        <f>"13155"</f>
        <v>13155</v>
      </c>
      <c r="B45134" s="1" t="str">
        <f>"36017"</f>
        <v>36017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25">
      <c r="A45135" s="1" t="str">
        <f>"13339"</f>
        <v>13339</v>
      </c>
      <c r="B45135" s="1" t="str">
        <f>"36035"</f>
        <v>36035</v>
      </c>
      <c r="C45135" s="2">
        <v>7.0931388796817998E-2</v>
      </c>
      <c r="D45135" s="2">
        <v>3.4682080924855398E-2</v>
      </c>
      <c r="E45135" s="2">
        <v>0</v>
      </c>
      <c r="F45135" s="2">
        <v>6.6747572815533895E-2</v>
      </c>
    </row>
    <row r="45136" spans="1:6" x14ac:dyDescent="0.25">
      <c r="A45136" s="1" t="str">
        <f>"13339"</f>
        <v>13339</v>
      </c>
      <c r="B45136" s="1" t="str">
        <f>"36043"</f>
        <v>36043</v>
      </c>
      <c r="C45136" s="2">
        <v>8.6509777925091097E-2</v>
      </c>
      <c r="D45136" s="2">
        <v>1.7341040462427699E-2</v>
      </c>
      <c r="E45136" s="2">
        <v>0</v>
      </c>
      <c r="F45136" s="2">
        <v>8.0097087378640699E-2</v>
      </c>
    </row>
    <row r="45137" spans="1:6" x14ac:dyDescent="0.25">
      <c r="A45137" s="1" t="str">
        <f>"13339"</f>
        <v>13339</v>
      </c>
      <c r="B45137" s="1" t="str">
        <f>"36057"</f>
        <v>36057</v>
      </c>
      <c r="C45137" s="2">
        <v>0.84255883327809</v>
      </c>
      <c r="D45137" s="2">
        <v>0.94797687861271596</v>
      </c>
      <c r="E45137" s="2">
        <v>1</v>
      </c>
      <c r="F45137" s="2">
        <v>0.85315533980582503</v>
      </c>
    </row>
    <row r="45138" spans="1:6" x14ac:dyDescent="0.25">
      <c r="A45138" s="1" t="str">
        <f>"13309"</f>
        <v>13309</v>
      </c>
      <c r="B45138" s="1" t="str">
        <f>"36065"</f>
        <v>36065</v>
      </c>
      <c r="C45138" s="2">
        <v>0.83802816901408395</v>
      </c>
      <c r="D45138" s="2">
        <v>0.93782383419689097</v>
      </c>
      <c r="E45138" s="2">
        <v>1</v>
      </c>
      <c r="F45138" s="2">
        <v>0.84866868891135805</v>
      </c>
    </row>
    <row r="45139" spans="1:6" x14ac:dyDescent="0.25">
      <c r="A45139" s="1" t="str">
        <f>"13309"</f>
        <v>13309</v>
      </c>
      <c r="B45139" s="1" t="str">
        <f>"36049"</f>
        <v>36049</v>
      </c>
      <c r="C45139" s="2">
        <v>0.161971830985915</v>
      </c>
      <c r="D45139" s="2">
        <v>6.21761658031088E-2</v>
      </c>
      <c r="E45139" s="2">
        <v>0</v>
      </c>
      <c r="F45139" s="2">
        <v>0.15133131108864101</v>
      </c>
    </row>
    <row r="45140" spans="1:6" x14ac:dyDescent="0.25">
      <c r="A45140" s="1" t="str">
        <f>"13316"</f>
        <v>13316</v>
      </c>
      <c r="B45140" s="1" t="str">
        <f>"36065"</f>
        <v>36065</v>
      </c>
      <c r="C45140" s="2">
        <v>0.91701244813278004</v>
      </c>
      <c r="D45140" s="2">
        <v>0.98518518518518505</v>
      </c>
      <c r="E45140" s="2">
        <v>1</v>
      </c>
      <c r="F45140" s="2">
        <v>0.92208628461043096</v>
      </c>
    </row>
    <row r="45141" spans="1:6" x14ac:dyDescent="0.25">
      <c r="A45141" s="1" t="str">
        <f>"13316"</f>
        <v>13316</v>
      </c>
      <c r="B45141" s="1" t="str">
        <f>"36075"</f>
        <v>36075</v>
      </c>
      <c r="C45141" s="2">
        <v>1.5905947441217101E-2</v>
      </c>
      <c r="D45141" s="2">
        <v>0</v>
      </c>
      <c r="E45141" s="2">
        <v>0</v>
      </c>
      <c r="F45141" s="2">
        <v>1.4810045074050201E-2</v>
      </c>
    </row>
    <row r="45142" spans="1:6" x14ac:dyDescent="0.25">
      <c r="A45142" s="1" t="str">
        <f>"13316"</f>
        <v>13316</v>
      </c>
      <c r="B45142" s="1" t="str">
        <f>"36049"</f>
        <v>36049</v>
      </c>
      <c r="C45142" s="2">
        <v>6.7081604426002694E-2</v>
      </c>
      <c r="D45142" s="2">
        <v>1.48148148148148E-2</v>
      </c>
      <c r="E45142" s="2">
        <v>0</v>
      </c>
      <c r="F45142" s="2">
        <v>6.3103670315518307E-2</v>
      </c>
    </row>
    <row r="45143" spans="1:6" x14ac:dyDescent="0.25">
      <c r="A45143" s="1" t="str">
        <f>"13326"</f>
        <v>13326</v>
      </c>
      <c r="B45143" s="1" t="str">
        <f>"36077"</f>
        <v>36077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25">
      <c r="A45144" s="1" t="str">
        <f>"13331"</f>
        <v>13331</v>
      </c>
      <c r="B45144" s="1" t="str">
        <f>"36041"</f>
        <v>36041</v>
      </c>
      <c r="C45144" s="2">
        <v>4.8543689320388302E-3</v>
      </c>
      <c r="D45144" s="2">
        <v>0</v>
      </c>
      <c r="E45144" s="2">
        <v>0</v>
      </c>
      <c r="F45144" s="2">
        <v>4.5871559633027499E-3</v>
      </c>
    </row>
    <row r="45145" spans="1:6" x14ac:dyDescent="0.25">
      <c r="A45145" s="1" t="str">
        <f>"13331"</f>
        <v>13331</v>
      </c>
      <c r="B45145" s="1" t="str">
        <f>"36043"</f>
        <v>36043</v>
      </c>
      <c r="C45145" s="2">
        <v>0.99514563106796095</v>
      </c>
      <c r="D45145" s="2">
        <v>1</v>
      </c>
      <c r="E45145" s="2">
        <v>1</v>
      </c>
      <c r="F45145" s="2">
        <v>0.99541284403669705</v>
      </c>
    </row>
    <row r="45146" spans="1:6" x14ac:dyDescent="0.25">
      <c r="A45146" s="1" t="str">
        <f>"13310"</f>
        <v>13310</v>
      </c>
      <c r="B45146" s="1" t="str">
        <f>"36053"</f>
        <v>36053</v>
      </c>
      <c r="C45146" s="2">
        <v>1</v>
      </c>
      <c r="D45146" s="2">
        <v>1</v>
      </c>
      <c r="E45146" s="2">
        <v>1</v>
      </c>
      <c r="F45146" s="2">
        <v>1</v>
      </c>
    </row>
    <row r="45147" spans="1:6" x14ac:dyDescent="0.25">
      <c r="A45147" s="1" t="str">
        <f>"13042"</f>
        <v>13042</v>
      </c>
      <c r="B45147" s="1" t="str">
        <f>"36075"</f>
        <v>36075</v>
      </c>
      <c r="C45147" s="2">
        <v>0.35226337448559603</v>
      </c>
      <c r="D45147" s="2">
        <v>0.266666666666666</v>
      </c>
      <c r="E45147" s="2">
        <v>0.30769230769230699</v>
      </c>
      <c r="F45147" s="2">
        <v>0.350764279967819</v>
      </c>
    </row>
    <row r="45148" spans="1:6" x14ac:dyDescent="0.25">
      <c r="A45148" s="1" t="str">
        <f>"13042"</f>
        <v>13042</v>
      </c>
      <c r="B45148" s="1" t="str">
        <f>"36065"</f>
        <v>36065</v>
      </c>
      <c r="C45148" s="2">
        <v>0.64773662551440303</v>
      </c>
      <c r="D45148" s="2">
        <v>0.73333333333333295</v>
      </c>
      <c r="E45148" s="2">
        <v>0.69230769230769196</v>
      </c>
      <c r="F45148" s="2">
        <v>0.64923572003218</v>
      </c>
    </row>
    <row r="45149" spans="1:6" x14ac:dyDescent="0.25">
      <c r="A45149" s="1" t="str">
        <f>"13043"</f>
        <v>13043</v>
      </c>
      <c r="B45149" s="1" t="str">
        <f>"36053"</f>
        <v>36053</v>
      </c>
      <c r="C45149" s="2">
        <v>0</v>
      </c>
      <c r="D45149" s="2">
        <v>0</v>
      </c>
      <c r="E45149" s="2">
        <v>1</v>
      </c>
      <c r="F45149" s="2">
        <v>1</v>
      </c>
    </row>
    <row r="45150" spans="1:6" x14ac:dyDescent="0.25">
      <c r="A45150" s="1" t="str">
        <f>"13076"</f>
        <v>13076</v>
      </c>
      <c r="B45150" s="1" t="str">
        <f>"36075"</f>
        <v>36075</v>
      </c>
      <c r="C45150" s="2">
        <v>1</v>
      </c>
      <c r="D45150" s="2">
        <v>1</v>
      </c>
      <c r="E45150" s="2">
        <v>1</v>
      </c>
      <c r="F45150" s="2">
        <v>1</v>
      </c>
    </row>
    <row r="45151" spans="1:6" x14ac:dyDescent="0.25">
      <c r="A45151" s="1" t="str">
        <f>"13064"</f>
        <v>13064</v>
      </c>
      <c r="B45151" s="1" t="str">
        <f>"36011"</f>
        <v>36011</v>
      </c>
      <c r="C45151" s="2">
        <v>1</v>
      </c>
      <c r="D45151" s="2">
        <v>0</v>
      </c>
      <c r="E45151" s="2">
        <v>1</v>
      </c>
      <c r="F45151" s="2">
        <v>1</v>
      </c>
    </row>
    <row r="45152" spans="1:6" x14ac:dyDescent="0.25">
      <c r="A45152" s="1" t="str">
        <f>"13365"</f>
        <v>13365</v>
      </c>
      <c r="B45152" s="1" t="str">
        <f>"36043"</f>
        <v>36043</v>
      </c>
      <c r="C45152" s="2">
        <v>1</v>
      </c>
      <c r="D45152" s="2">
        <v>1</v>
      </c>
      <c r="E45152" s="2">
        <v>1</v>
      </c>
      <c r="F45152" s="2">
        <v>1</v>
      </c>
    </row>
    <row r="45153" spans="1:6" x14ac:dyDescent="0.25">
      <c r="A45153" s="1" t="str">
        <f>"13402"</f>
        <v>13402</v>
      </c>
      <c r="B45153" s="1" t="str">
        <f>"36065"</f>
        <v>36065</v>
      </c>
      <c r="C45153" s="2">
        <v>1.9672131147540899E-2</v>
      </c>
      <c r="D45153" s="2">
        <v>0</v>
      </c>
      <c r="E45153" s="2">
        <v>0</v>
      </c>
      <c r="F45153" s="2">
        <v>1.8720748829953102E-2</v>
      </c>
    </row>
    <row r="45154" spans="1:6" x14ac:dyDescent="0.25">
      <c r="A45154" s="1" t="str">
        <f>"13402"</f>
        <v>13402</v>
      </c>
      <c r="B45154" s="1" t="str">
        <f>"36053"</f>
        <v>36053</v>
      </c>
      <c r="C45154" s="2">
        <v>0.98032786885245904</v>
      </c>
      <c r="D45154" s="2">
        <v>1</v>
      </c>
      <c r="E45154" s="2">
        <v>1</v>
      </c>
      <c r="F45154" s="2">
        <v>0.981279251170046</v>
      </c>
    </row>
    <row r="45155" spans="1:6" x14ac:dyDescent="0.25">
      <c r="A45155" s="1" t="str">
        <f>"13404"</f>
        <v>13404</v>
      </c>
      <c r="B45155" s="1" t="str">
        <f>"36049"</f>
        <v>36049</v>
      </c>
      <c r="C45155" s="2">
        <v>0</v>
      </c>
      <c r="D45155" s="2">
        <v>0</v>
      </c>
      <c r="E45155" s="2">
        <v>1</v>
      </c>
      <c r="F45155" s="2">
        <v>1</v>
      </c>
    </row>
    <row r="45156" spans="1:6" x14ac:dyDescent="0.25">
      <c r="A45156" s="1" t="str">
        <f>"13664"</f>
        <v>13664</v>
      </c>
      <c r="B45156" s="1" t="str">
        <f>"36089"</f>
        <v>36089</v>
      </c>
      <c r="C45156" s="2">
        <v>1</v>
      </c>
      <c r="D45156" s="2">
        <v>1</v>
      </c>
      <c r="E45156" s="2">
        <v>1</v>
      </c>
      <c r="F45156" s="2">
        <v>1</v>
      </c>
    </row>
    <row r="45157" spans="1:6" x14ac:dyDescent="0.25">
      <c r="A45157" s="1" t="str">
        <f>"13695"</f>
        <v>13695</v>
      </c>
      <c r="B45157" s="1" t="str">
        <f>"36089"</f>
        <v>36089</v>
      </c>
      <c r="C45157" s="2">
        <v>1</v>
      </c>
      <c r="D45157" s="2">
        <v>1</v>
      </c>
      <c r="E45157" s="2">
        <v>1</v>
      </c>
      <c r="F45157" s="2">
        <v>1</v>
      </c>
    </row>
    <row r="45158" spans="1:6" x14ac:dyDescent="0.25">
      <c r="A45158" s="1" t="str">
        <f>"13670"</f>
        <v>13670</v>
      </c>
      <c r="B45158" s="1" t="str">
        <f>"36089"</f>
        <v>36089</v>
      </c>
      <c r="C45158" s="2">
        <v>1</v>
      </c>
      <c r="D45158" s="2">
        <v>1</v>
      </c>
      <c r="E45158" s="2">
        <v>0</v>
      </c>
      <c r="F45158" s="2">
        <v>1</v>
      </c>
    </row>
    <row r="45159" spans="1:6" x14ac:dyDescent="0.25">
      <c r="A45159" s="1" t="str">
        <f>"13425"</f>
        <v>13425</v>
      </c>
      <c r="B45159" s="1" t="str">
        <f>"36065"</f>
        <v>36065</v>
      </c>
      <c r="C45159" s="2">
        <v>0.91420534458509095</v>
      </c>
      <c r="D45159" s="2">
        <v>0.7</v>
      </c>
      <c r="E45159" s="2">
        <v>0.77777777777777701</v>
      </c>
      <c r="F45159" s="2">
        <v>0.90958904109589001</v>
      </c>
    </row>
    <row r="45160" spans="1:6" x14ac:dyDescent="0.25">
      <c r="A45160" s="1" t="str">
        <f>"13425"</f>
        <v>13425</v>
      </c>
      <c r="B45160" s="1" t="str">
        <f>"36053"</f>
        <v>36053</v>
      </c>
      <c r="C45160" s="2">
        <v>8.5794655414908494E-2</v>
      </c>
      <c r="D45160" s="2">
        <v>0.3</v>
      </c>
      <c r="E45160" s="2">
        <v>0.22222222222222199</v>
      </c>
      <c r="F45160" s="2">
        <v>9.0410958904109495E-2</v>
      </c>
    </row>
    <row r="45161" spans="1:6" x14ac:dyDescent="0.25">
      <c r="A45161" s="1" t="str">
        <f>"13476"</f>
        <v>13476</v>
      </c>
      <c r="B45161" s="1" t="str">
        <f>"36065"</f>
        <v>36065</v>
      </c>
      <c r="C45161" s="2">
        <v>1</v>
      </c>
      <c r="D45161" s="2">
        <v>1</v>
      </c>
      <c r="E45161" s="2">
        <v>1</v>
      </c>
      <c r="F45161" s="2">
        <v>1</v>
      </c>
    </row>
    <row r="45162" spans="1:6" x14ac:dyDescent="0.25">
      <c r="A45162" s="1" t="str">
        <f>"13477"</f>
        <v>13477</v>
      </c>
      <c r="B45162" s="1" t="str">
        <f>"36065"</f>
        <v>36065</v>
      </c>
      <c r="C45162" s="2">
        <v>1</v>
      </c>
      <c r="D45162" s="2">
        <v>1</v>
      </c>
      <c r="E45162" s="2">
        <v>1</v>
      </c>
      <c r="F45162" s="2">
        <v>1</v>
      </c>
    </row>
    <row r="45163" spans="1:6" x14ac:dyDescent="0.25">
      <c r="A45163" s="1" t="str">
        <f>"13480"</f>
        <v>13480</v>
      </c>
      <c r="B45163" s="1" t="str">
        <f>"36065"</f>
        <v>36065</v>
      </c>
      <c r="C45163" s="2">
        <v>0.971840659340659</v>
      </c>
      <c r="D45163" s="2">
        <v>0.96875</v>
      </c>
      <c r="E45163" s="2">
        <v>1</v>
      </c>
      <c r="F45163" s="2">
        <v>0.97239648682559499</v>
      </c>
    </row>
    <row r="45164" spans="1:6" x14ac:dyDescent="0.25">
      <c r="A45164" s="1" t="str">
        <f>"13480"</f>
        <v>13480</v>
      </c>
      <c r="B45164" s="1" t="str">
        <f>"36053"</f>
        <v>36053</v>
      </c>
      <c r="C45164" s="2">
        <v>2.8159340659340601E-2</v>
      </c>
      <c r="D45164" s="2">
        <v>3.125E-2</v>
      </c>
      <c r="E45164" s="2">
        <v>0</v>
      </c>
      <c r="F45164" s="2">
        <v>2.7603513174404001E-2</v>
      </c>
    </row>
    <row r="45165" spans="1:6" x14ac:dyDescent="0.25">
      <c r="A45165" s="1" t="str">
        <f>"13468"</f>
        <v>13468</v>
      </c>
      <c r="B45165" s="1" t="str">
        <f>"36077"</f>
        <v>36077</v>
      </c>
      <c r="C45165" s="2">
        <v>1</v>
      </c>
      <c r="D45165" s="2">
        <v>1</v>
      </c>
      <c r="E45165" s="2">
        <v>1</v>
      </c>
      <c r="F45165" s="2">
        <v>1</v>
      </c>
    </row>
    <row r="45166" spans="1:6" x14ac:dyDescent="0.25">
      <c r="A45166" s="1" t="str">
        <f>"13807"</f>
        <v>13807</v>
      </c>
      <c r="B45166" s="1" t="str">
        <f>"36077"</f>
        <v>36077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25">
      <c r="A45167" s="1" t="str">
        <f>"13812"</f>
        <v>13812</v>
      </c>
      <c r="B45167" s="1" t="str">
        <f>"36107"</f>
        <v>36107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25">
      <c r="A45168" s="1" t="str">
        <f>"13804"</f>
        <v>13804</v>
      </c>
      <c r="B45168" s="1" t="str">
        <f>"36025"</f>
        <v>36025</v>
      </c>
      <c r="C45168" s="2">
        <v>1</v>
      </c>
      <c r="D45168" s="2">
        <v>1</v>
      </c>
      <c r="E45168" s="2">
        <v>1</v>
      </c>
      <c r="F45168" s="2">
        <v>1</v>
      </c>
    </row>
    <row r="45169" spans="1:6" x14ac:dyDescent="0.25">
      <c r="A45169" s="1" t="str">
        <f>"13750"</f>
        <v>13750</v>
      </c>
      <c r="B45169" s="1" t="str">
        <f>"36025"</f>
        <v>36025</v>
      </c>
      <c r="C45169" s="2">
        <v>0.97268907563025198</v>
      </c>
      <c r="D45169" s="2">
        <v>1</v>
      </c>
      <c r="E45169" s="2">
        <v>1</v>
      </c>
      <c r="F45169" s="2">
        <v>0.973195876288659</v>
      </c>
    </row>
    <row r="45170" spans="1:6" x14ac:dyDescent="0.25">
      <c r="A45170" s="1" t="str">
        <f>"13750"</f>
        <v>13750</v>
      </c>
      <c r="B45170" s="1" t="str">
        <f>"36077"</f>
        <v>36077</v>
      </c>
      <c r="C45170" s="2">
        <v>2.7310924369747799E-2</v>
      </c>
      <c r="D45170" s="2">
        <v>0</v>
      </c>
      <c r="E45170" s="2">
        <v>0</v>
      </c>
      <c r="F45170" s="2">
        <v>2.6804123711340201E-2</v>
      </c>
    </row>
    <row r="45171" spans="1:6" x14ac:dyDescent="0.25">
      <c r="A45171" s="1" t="str">
        <f>"13752"</f>
        <v>13752</v>
      </c>
      <c r="B45171" s="1" t="str">
        <f>"36025"</f>
        <v>36025</v>
      </c>
      <c r="C45171" s="2">
        <v>1</v>
      </c>
      <c r="D45171" s="2">
        <v>1</v>
      </c>
      <c r="E45171" s="2">
        <v>1</v>
      </c>
      <c r="F45171" s="2">
        <v>1</v>
      </c>
    </row>
    <row r="45172" spans="1:6" x14ac:dyDescent="0.25">
      <c r="A45172" s="1" t="str">
        <f>"13783"</f>
        <v>13783</v>
      </c>
      <c r="B45172" s="1" t="str">
        <f>"36007"</f>
        <v>36007</v>
      </c>
      <c r="C45172" s="2">
        <v>3.08261405672009E-3</v>
      </c>
      <c r="D45172" s="2">
        <v>6.9444444444444397E-3</v>
      </c>
      <c r="E45172" s="2">
        <v>0</v>
      </c>
      <c r="F45172" s="2">
        <v>3.26797385620915E-3</v>
      </c>
    </row>
    <row r="45173" spans="1:6" x14ac:dyDescent="0.25">
      <c r="A45173" s="1" t="str">
        <f>"13783"</f>
        <v>13783</v>
      </c>
      <c r="B45173" s="1" t="str">
        <f>"36025"</f>
        <v>36025</v>
      </c>
      <c r="C45173" s="2">
        <v>0.99691738594327906</v>
      </c>
      <c r="D45173" s="2">
        <v>0.99305555555555503</v>
      </c>
      <c r="E45173" s="2">
        <v>1</v>
      </c>
      <c r="F45173" s="2">
        <v>0.99673202614378997</v>
      </c>
    </row>
    <row r="45174" spans="1:6" x14ac:dyDescent="0.25">
      <c r="A45174" s="1" t="str">
        <f>"13744"</f>
        <v>13744</v>
      </c>
      <c r="B45174" s="1" t="str">
        <f>"36007"</f>
        <v>36007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25">
      <c r="A45175" s="1" t="str">
        <f>"13776"</f>
        <v>13776</v>
      </c>
      <c r="B45175" s="1" t="str">
        <f>"36077"</f>
        <v>36077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25">
      <c r="A45176" s="1" t="str">
        <f>"13860"</f>
        <v>13860</v>
      </c>
      <c r="B45176" s="1" t="str">
        <f>"36025"</f>
        <v>36025</v>
      </c>
      <c r="C45176" s="2">
        <v>1</v>
      </c>
      <c r="D45176" s="2">
        <v>0</v>
      </c>
      <c r="E45176" s="2">
        <v>1</v>
      </c>
      <c r="F45176" s="2">
        <v>1</v>
      </c>
    </row>
    <row r="45177" spans="1:6" x14ac:dyDescent="0.25">
      <c r="A45177" s="1" t="str">
        <f>"13605"</f>
        <v>13605</v>
      </c>
      <c r="B45177" s="1" t="str">
        <f>"36045"</f>
        <v>36045</v>
      </c>
      <c r="C45177" s="2">
        <v>1</v>
      </c>
      <c r="D45177" s="2">
        <v>1</v>
      </c>
      <c r="E45177" s="2">
        <v>1</v>
      </c>
      <c r="F45177" s="2">
        <v>1</v>
      </c>
    </row>
    <row r="45178" spans="1:6" x14ac:dyDescent="0.25">
      <c r="A45178" s="1" t="str">
        <f>"13625"</f>
        <v>13625</v>
      </c>
      <c r="B45178" s="1" t="str">
        <f>"36089"</f>
        <v>36089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25">
      <c r="A45179" s="1" t="str">
        <f>"13634"</f>
        <v>13634</v>
      </c>
      <c r="B45179" s="1" t="str">
        <f>"36045"</f>
        <v>36045</v>
      </c>
      <c r="C45179" s="2">
        <v>1</v>
      </c>
      <c r="D45179" s="2">
        <v>1</v>
      </c>
      <c r="E45179" s="2">
        <v>1</v>
      </c>
      <c r="F45179" s="2">
        <v>1</v>
      </c>
    </row>
    <row r="45180" spans="1:6" x14ac:dyDescent="0.25">
      <c r="A45180" s="1" t="str">
        <f>"13614"</f>
        <v>13614</v>
      </c>
      <c r="B45180" s="1" t="str">
        <f>"36089"</f>
        <v>36089</v>
      </c>
      <c r="C45180" s="2">
        <v>1</v>
      </c>
      <c r="D45180" s="2">
        <v>0</v>
      </c>
      <c r="E45180" s="2">
        <v>1</v>
      </c>
      <c r="F45180" s="2">
        <v>1</v>
      </c>
    </row>
    <row r="45181" spans="1:6" x14ac:dyDescent="0.25">
      <c r="A45181" s="1" t="str">
        <f>"14009"</f>
        <v>14009</v>
      </c>
      <c r="B45181" s="1" t="str">
        <f>"36009"</f>
        <v>36009</v>
      </c>
      <c r="C45181" s="2">
        <v>8.4473992960500496E-2</v>
      </c>
      <c r="D45181" s="2">
        <v>2.27272727272727E-2</v>
      </c>
      <c r="E45181" s="2">
        <v>3.4482758620689599E-2</v>
      </c>
      <c r="F45181" s="2">
        <v>7.8624078624078594E-2</v>
      </c>
    </row>
    <row r="45182" spans="1:6" x14ac:dyDescent="0.25">
      <c r="A45182" s="1" t="str">
        <f>"14009"</f>
        <v>14009</v>
      </c>
      <c r="B45182" s="1" t="str">
        <f>"36121"</f>
        <v>36121</v>
      </c>
      <c r="C45182" s="2">
        <v>0.91552600703949905</v>
      </c>
      <c r="D45182" s="2">
        <v>0.97727272727272696</v>
      </c>
      <c r="E45182" s="2">
        <v>0.96551724137931005</v>
      </c>
      <c r="F45182" s="2">
        <v>0.92137592137592095</v>
      </c>
    </row>
    <row r="45183" spans="1:6" x14ac:dyDescent="0.25">
      <c r="A45183" s="1" t="str">
        <f>"14011"</f>
        <v>14011</v>
      </c>
      <c r="B45183" s="1" t="str">
        <f>"36121"</f>
        <v>36121</v>
      </c>
      <c r="C45183" s="2">
        <v>0.89522342064714899</v>
      </c>
      <c r="D45183" s="2">
        <v>0.793333333333333</v>
      </c>
      <c r="E45183" s="2">
        <v>0.98245614035087703</v>
      </c>
      <c r="F45183" s="2">
        <v>0.893356643356643</v>
      </c>
    </row>
    <row r="45184" spans="1:6" x14ac:dyDescent="0.25">
      <c r="A45184" s="1" t="str">
        <f>"14011"</f>
        <v>14011</v>
      </c>
      <c r="B45184" s="1" t="str">
        <f>"36037"</f>
        <v>36037</v>
      </c>
      <c r="C45184" s="2">
        <v>0.10477657935284999</v>
      </c>
      <c r="D45184" s="2">
        <v>0.206666666666666</v>
      </c>
      <c r="E45184" s="2">
        <v>1.7543859649122799E-2</v>
      </c>
      <c r="F45184" s="2">
        <v>0.106643356643356</v>
      </c>
    </row>
    <row r="45185" spans="1:6" x14ac:dyDescent="0.25">
      <c r="A45185" s="1" t="str">
        <f>"14013"</f>
        <v>14013</v>
      </c>
      <c r="B45185" s="1" t="str">
        <f>"36037"</f>
        <v>36037</v>
      </c>
      <c r="C45185" s="2">
        <v>0.98326359832635901</v>
      </c>
      <c r="D45185" s="2">
        <v>1</v>
      </c>
      <c r="E45185" s="2">
        <v>1</v>
      </c>
      <c r="F45185" s="2">
        <v>0.98391420911528105</v>
      </c>
    </row>
    <row r="45186" spans="1:6" x14ac:dyDescent="0.25">
      <c r="A45186" s="1" t="str">
        <f>"14013"</f>
        <v>14013</v>
      </c>
      <c r="B45186" s="1" t="str">
        <f>"36029"</f>
        <v>36029</v>
      </c>
      <c r="C45186" s="2">
        <v>1.67364016736401E-2</v>
      </c>
      <c r="D45186" s="2">
        <v>0</v>
      </c>
      <c r="E45186" s="2">
        <v>0</v>
      </c>
      <c r="F45186" s="2">
        <v>1.6085790884718398E-2</v>
      </c>
    </row>
    <row r="45187" spans="1:6" x14ac:dyDescent="0.25">
      <c r="A45187" s="1" t="str">
        <f>"14047"</f>
        <v>14047</v>
      </c>
      <c r="B45187" s="1" t="str">
        <f>"36029"</f>
        <v>36029</v>
      </c>
      <c r="C45187" s="2">
        <v>1</v>
      </c>
      <c r="D45187" s="2">
        <v>1</v>
      </c>
      <c r="E45187" s="2">
        <v>1</v>
      </c>
      <c r="F45187" s="2">
        <v>1</v>
      </c>
    </row>
    <row r="45188" spans="1:6" x14ac:dyDescent="0.25">
      <c r="A45188" s="1" t="str">
        <f>"14010"</f>
        <v>14010</v>
      </c>
      <c r="B45188" s="1" t="str">
        <f>"36029"</f>
        <v>36029</v>
      </c>
      <c r="C45188" s="2">
        <v>0</v>
      </c>
      <c r="D45188" s="2">
        <v>0</v>
      </c>
      <c r="E45188" s="2">
        <v>1</v>
      </c>
      <c r="F45188" s="2">
        <v>1</v>
      </c>
    </row>
    <row r="45189" spans="1:6" x14ac:dyDescent="0.25">
      <c r="A45189" s="1" t="str">
        <f>"14021"</f>
        <v>14021</v>
      </c>
      <c r="B45189" s="1" t="str">
        <f>"36037"</f>
        <v>36037</v>
      </c>
      <c r="C45189" s="2">
        <v>1</v>
      </c>
      <c r="D45189" s="2">
        <v>1</v>
      </c>
      <c r="E45189" s="2">
        <v>1</v>
      </c>
      <c r="F45189" s="2">
        <v>1</v>
      </c>
    </row>
    <row r="45190" spans="1:6" x14ac:dyDescent="0.25">
      <c r="A45190" s="1" t="str">
        <f>"14034"</f>
        <v>14034</v>
      </c>
      <c r="B45190" s="1" t="str">
        <f>"36029"</f>
        <v>36029</v>
      </c>
      <c r="C45190" s="2">
        <v>1</v>
      </c>
      <c r="D45190" s="2">
        <v>1</v>
      </c>
      <c r="E45190" s="2">
        <v>1</v>
      </c>
      <c r="F45190" s="2">
        <v>1</v>
      </c>
    </row>
    <row r="45191" spans="1:6" x14ac:dyDescent="0.25">
      <c r="A45191" s="1" t="str">
        <f>"14220"</f>
        <v>14220</v>
      </c>
      <c r="B45191" s="1" t="str">
        <f>"36029"</f>
        <v>36029</v>
      </c>
      <c r="C45191" s="2">
        <v>1</v>
      </c>
      <c r="D45191" s="2">
        <v>1</v>
      </c>
      <c r="E45191" s="2">
        <v>1</v>
      </c>
      <c r="F45191" s="2">
        <v>1</v>
      </c>
    </row>
    <row r="45192" spans="1:6" x14ac:dyDescent="0.25">
      <c r="A45192" s="1" t="str">
        <f>"14215"</f>
        <v>14215</v>
      </c>
      <c r="B45192" s="1" t="str">
        <f>"36029"</f>
        <v>36029</v>
      </c>
      <c r="C45192" s="2">
        <v>1</v>
      </c>
      <c r="D45192" s="2">
        <v>1</v>
      </c>
      <c r="E45192" s="2">
        <v>1</v>
      </c>
      <c r="F45192" s="2">
        <v>1</v>
      </c>
    </row>
    <row r="45193" spans="1:6" x14ac:dyDescent="0.25">
      <c r="A45193" s="1" t="str">
        <f>"14217"</f>
        <v>14217</v>
      </c>
      <c r="B45193" s="1" t="str">
        <f>"36029"</f>
        <v>36029</v>
      </c>
      <c r="C45193" s="2">
        <v>1</v>
      </c>
      <c r="D45193" s="2">
        <v>1</v>
      </c>
      <c r="E45193" s="2">
        <v>1</v>
      </c>
      <c r="F45193" s="2">
        <v>1</v>
      </c>
    </row>
    <row r="45194" spans="1:6" x14ac:dyDescent="0.25">
      <c r="A45194" s="1" t="str">
        <f>"14072"</f>
        <v>14072</v>
      </c>
      <c r="B45194" s="1" t="str">
        <f>"36029"</f>
        <v>36029</v>
      </c>
      <c r="C45194" s="2">
        <v>1</v>
      </c>
      <c r="D45194" s="2">
        <v>1</v>
      </c>
      <c r="E45194" s="2">
        <v>1</v>
      </c>
      <c r="F45194" s="2">
        <v>1</v>
      </c>
    </row>
    <row r="45195" spans="1:6" x14ac:dyDescent="0.25">
      <c r="A45195" s="1" t="str">
        <f>"14411"</f>
        <v>14411</v>
      </c>
      <c r="B45195" s="1" t="str">
        <f>"36073"</f>
        <v>36073</v>
      </c>
      <c r="C45195" s="2">
        <v>1</v>
      </c>
      <c r="D45195" s="2">
        <v>1</v>
      </c>
      <c r="E45195" s="2">
        <v>1</v>
      </c>
      <c r="F45195" s="2">
        <v>1</v>
      </c>
    </row>
    <row r="45196" spans="1:6" x14ac:dyDescent="0.25">
      <c r="A45196" s="1" t="str">
        <f>"14222"</f>
        <v>14222</v>
      </c>
      <c r="B45196" s="1" t="str">
        <f>"36029"</f>
        <v>36029</v>
      </c>
      <c r="C45196" s="2">
        <v>1</v>
      </c>
      <c r="D45196" s="2">
        <v>1</v>
      </c>
      <c r="E45196" s="2">
        <v>1</v>
      </c>
      <c r="F45196" s="2">
        <v>1</v>
      </c>
    </row>
    <row r="45197" spans="1:6" x14ac:dyDescent="0.25">
      <c r="A45197" s="1" t="str">
        <f>"14224"</f>
        <v>14224</v>
      </c>
      <c r="B45197" s="1" t="str">
        <f>"36029"</f>
        <v>36029</v>
      </c>
      <c r="C45197" s="2">
        <v>1</v>
      </c>
      <c r="D45197" s="2">
        <v>1</v>
      </c>
      <c r="E45197" s="2">
        <v>1</v>
      </c>
      <c r="F45197" s="2">
        <v>1</v>
      </c>
    </row>
    <row r="45198" spans="1:6" x14ac:dyDescent="0.25">
      <c r="A45198" s="1" t="str">
        <f>"14432"</f>
        <v>14432</v>
      </c>
      <c r="B45198" s="1" t="str">
        <f>"36117"</f>
        <v>36117</v>
      </c>
      <c r="C45198" s="2">
        <v>1.20578778135048E-3</v>
      </c>
      <c r="D45198" s="2">
        <v>0</v>
      </c>
      <c r="E45198" s="2">
        <v>0</v>
      </c>
      <c r="F45198" s="2">
        <v>1.1299435028248499E-3</v>
      </c>
    </row>
    <row r="45199" spans="1:6" x14ac:dyDescent="0.25">
      <c r="A45199" s="1" t="str">
        <f>"14432"</f>
        <v>14432</v>
      </c>
      <c r="B45199" s="1" t="str">
        <f>"36069"</f>
        <v>36069</v>
      </c>
      <c r="C45199" s="2">
        <v>0.99879421221864895</v>
      </c>
      <c r="D45199" s="2">
        <v>1</v>
      </c>
      <c r="E45199" s="2">
        <v>1</v>
      </c>
      <c r="F45199" s="2">
        <v>0.99887005649717497</v>
      </c>
    </row>
    <row r="45200" spans="1:6" x14ac:dyDescent="0.25">
      <c r="A45200" s="1" t="str">
        <f>"14456"</f>
        <v>14456</v>
      </c>
      <c r="B45200" s="1" t="str">
        <f>"36099"</f>
        <v>36099</v>
      </c>
      <c r="C45200" s="2">
        <v>5.4324458409128397E-2</v>
      </c>
      <c r="D45200" s="2">
        <v>4.92957746478873E-2</v>
      </c>
      <c r="E45200" s="2">
        <v>1.76767676767676E-2</v>
      </c>
      <c r="F45200" s="2">
        <v>5.2840158520475501E-2</v>
      </c>
    </row>
    <row r="45201" spans="1:6" x14ac:dyDescent="0.25">
      <c r="A45201" s="1" t="str">
        <f>"14456"</f>
        <v>14456</v>
      </c>
      <c r="B45201" s="1" t="str">
        <f>"36123"</f>
        <v>36123</v>
      </c>
      <c r="C45201" s="2">
        <v>2.06714073094096E-3</v>
      </c>
      <c r="D45201" s="2">
        <v>0</v>
      </c>
      <c r="E45201" s="2">
        <v>0</v>
      </c>
      <c r="F45201" s="2">
        <v>1.8347277264054E-3</v>
      </c>
    </row>
    <row r="45202" spans="1:6" x14ac:dyDescent="0.25">
      <c r="A45202" s="1" t="str">
        <f>"14456"</f>
        <v>14456</v>
      </c>
      <c r="B45202" s="1" t="str">
        <f>"36069"</f>
        <v>36069</v>
      </c>
      <c r="C45202" s="2">
        <v>0.94360840085993003</v>
      </c>
      <c r="D45202" s="2">
        <v>0.95070422535211196</v>
      </c>
      <c r="E45202" s="2">
        <v>0.98232323232323204</v>
      </c>
      <c r="F45202" s="2">
        <v>0.94532511375311901</v>
      </c>
    </row>
    <row r="45203" spans="1:6" x14ac:dyDescent="0.25">
      <c r="A45203" s="1" t="str">
        <f>"14453"</f>
        <v>14453</v>
      </c>
      <c r="B45203" s="1" t="str">
        <f>"36069"</f>
        <v>36069</v>
      </c>
      <c r="C45203" s="2">
        <v>1</v>
      </c>
      <c r="D45203" s="2">
        <v>0</v>
      </c>
      <c r="E45203" s="2">
        <v>1</v>
      </c>
      <c r="F45203" s="2">
        <v>1</v>
      </c>
    </row>
    <row r="45204" spans="1:6" x14ac:dyDescent="0.25">
      <c r="A45204" s="1" t="str">
        <f>"14120"</f>
        <v>14120</v>
      </c>
      <c r="B45204" s="1" t="str">
        <f>"36063"</f>
        <v>36063</v>
      </c>
      <c r="C45204" s="2">
        <v>1</v>
      </c>
      <c r="D45204" s="2">
        <v>1</v>
      </c>
      <c r="E45204" s="2">
        <v>1</v>
      </c>
      <c r="F45204" s="2">
        <v>1</v>
      </c>
    </row>
    <row r="45205" spans="1:6" x14ac:dyDescent="0.25">
      <c r="A45205" s="1" t="str">
        <f>"14125"</f>
        <v>14125</v>
      </c>
      <c r="B45205" s="1" t="str">
        <f>"36037"</f>
        <v>36037</v>
      </c>
      <c r="C45205" s="2">
        <v>0.99659863945578198</v>
      </c>
      <c r="D45205" s="2">
        <v>0.984615384615384</v>
      </c>
      <c r="E45205" s="2">
        <v>1</v>
      </c>
      <c r="F45205" s="2">
        <v>0.99623352165724999</v>
      </c>
    </row>
    <row r="45206" spans="1:6" x14ac:dyDescent="0.25">
      <c r="A45206" s="1" t="str">
        <f>"14125"</f>
        <v>14125</v>
      </c>
      <c r="B45206" s="1" t="str">
        <f>"36073"</f>
        <v>36073</v>
      </c>
      <c r="C45206" s="2">
        <v>3.40136054421768E-3</v>
      </c>
      <c r="D45206" s="2">
        <v>1.53846153846153E-2</v>
      </c>
      <c r="E45206" s="2">
        <v>0</v>
      </c>
      <c r="F45206" s="2">
        <v>3.7664783427495199E-3</v>
      </c>
    </row>
    <row r="45207" spans="1:6" x14ac:dyDescent="0.25">
      <c r="A45207" s="1" t="str">
        <f>"14136"</f>
        <v>14136</v>
      </c>
      <c r="B45207" s="1" t="str">
        <f>"36013"</f>
        <v>36013</v>
      </c>
      <c r="C45207" s="2">
        <v>1</v>
      </c>
      <c r="D45207" s="2">
        <v>1</v>
      </c>
      <c r="E45207" s="2">
        <v>1</v>
      </c>
      <c r="F45207" s="2">
        <v>1</v>
      </c>
    </row>
    <row r="45208" spans="1:6" x14ac:dyDescent="0.25">
      <c r="A45208" s="1" t="str">
        <f>"14143"</f>
        <v>14143</v>
      </c>
      <c r="B45208" s="1" t="str">
        <f>"36037"</f>
        <v>36037</v>
      </c>
      <c r="C45208" s="2">
        <v>1</v>
      </c>
      <c r="D45208" s="2">
        <v>1</v>
      </c>
      <c r="E45208" s="2">
        <v>1</v>
      </c>
      <c r="F45208" s="2">
        <v>1</v>
      </c>
    </row>
    <row r="45209" spans="1:6" x14ac:dyDescent="0.25">
      <c r="A45209" s="1" t="str">
        <f>"14173"</f>
        <v>14173</v>
      </c>
      <c r="B45209" s="1" t="str">
        <f>"36009"</f>
        <v>36009</v>
      </c>
      <c r="C45209" s="2">
        <v>0</v>
      </c>
      <c r="D45209" s="2">
        <v>0</v>
      </c>
      <c r="E45209" s="2">
        <v>1</v>
      </c>
      <c r="F45209" s="2">
        <v>1</v>
      </c>
    </row>
    <row r="45210" spans="1:6" x14ac:dyDescent="0.25">
      <c r="A45210" s="1" t="str">
        <f>"14201"</f>
        <v>14201</v>
      </c>
      <c r="B45210" s="1" t="str">
        <f>"36029"</f>
        <v>36029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tr">
        <f>"14204"</f>
        <v>14204</v>
      </c>
      <c r="B45211" s="1" t="str">
        <f>"36029"</f>
        <v>36029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tr">
        <f>"14207"</f>
        <v>14207</v>
      </c>
      <c r="B45212" s="1" t="str">
        <f>"36029"</f>
        <v>36029</v>
      </c>
      <c r="C45212" s="2">
        <v>1</v>
      </c>
      <c r="D45212" s="2">
        <v>1</v>
      </c>
      <c r="E45212" s="2">
        <v>1</v>
      </c>
      <c r="F45212" s="2">
        <v>1</v>
      </c>
    </row>
    <row r="45213" spans="1:6" x14ac:dyDescent="0.25">
      <c r="A45213" s="1" t="str">
        <f>"14130"</f>
        <v>14130</v>
      </c>
      <c r="B45213" s="1" t="str">
        <f>"36121"</f>
        <v>36121</v>
      </c>
      <c r="C45213" s="2">
        <v>1</v>
      </c>
      <c r="D45213" s="2">
        <v>0</v>
      </c>
      <c r="E45213" s="2">
        <v>1</v>
      </c>
      <c r="F45213" s="2">
        <v>1</v>
      </c>
    </row>
    <row r="45214" spans="1:6" x14ac:dyDescent="0.25">
      <c r="A45214" s="1" t="str">
        <f>"14527"</f>
        <v>14527</v>
      </c>
      <c r="B45214" s="1" t="str">
        <f>"36123"</f>
        <v>36123</v>
      </c>
      <c r="C45214" s="2">
        <v>1</v>
      </c>
      <c r="D45214" s="2">
        <v>1</v>
      </c>
      <c r="E45214" s="2">
        <v>1</v>
      </c>
      <c r="F45214" s="2">
        <v>1</v>
      </c>
    </row>
    <row r="45215" spans="1:6" x14ac:dyDescent="0.25">
      <c r="A45215" s="1" t="str">
        <f>"14470"</f>
        <v>14470</v>
      </c>
      <c r="B45215" s="1" t="str">
        <f>"36055"</f>
        <v>36055</v>
      </c>
      <c r="C45215" s="2">
        <v>2.1974802226779899E-2</v>
      </c>
      <c r="D45215" s="2">
        <v>8.1300813008130003E-3</v>
      </c>
      <c r="E45215" s="2">
        <v>0</v>
      </c>
      <c r="F45215" s="2">
        <v>2.1064301552106399E-2</v>
      </c>
    </row>
    <row r="45216" spans="1:6" x14ac:dyDescent="0.25">
      <c r="A45216" s="1" t="str">
        <f>"14470"</f>
        <v>14470</v>
      </c>
      <c r="B45216" s="1" t="str">
        <f>"36073"</f>
        <v>36073</v>
      </c>
      <c r="C45216" s="2">
        <v>0.97802519777321995</v>
      </c>
      <c r="D45216" s="2">
        <v>0.99186991869918595</v>
      </c>
      <c r="E45216" s="2">
        <v>1</v>
      </c>
      <c r="F45216" s="2">
        <v>0.97893569844789297</v>
      </c>
    </row>
    <row r="45217" spans="1:6" x14ac:dyDescent="0.25">
      <c r="A45217" s="1" t="str">
        <f>"14471"</f>
        <v>14471</v>
      </c>
      <c r="B45217" s="1" t="str">
        <f>"36069"</f>
        <v>36069</v>
      </c>
      <c r="C45217" s="2">
        <v>0.99935275080906105</v>
      </c>
      <c r="D45217" s="2">
        <v>1</v>
      </c>
      <c r="E45217" s="2">
        <v>1</v>
      </c>
      <c r="F45217" s="2">
        <v>0.99938423645320096</v>
      </c>
    </row>
    <row r="45218" spans="1:6" x14ac:dyDescent="0.25">
      <c r="A45218" s="1" t="str">
        <f>"14471"</f>
        <v>14471</v>
      </c>
      <c r="B45218" s="1" t="str">
        <f>"36051"</f>
        <v>36051</v>
      </c>
      <c r="C45218" s="2">
        <v>6.4724919093851101E-4</v>
      </c>
      <c r="D45218" s="2">
        <v>0</v>
      </c>
      <c r="E45218" s="2">
        <v>0</v>
      </c>
      <c r="F45218" s="2">
        <v>6.1576354679802902E-4</v>
      </c>
    </row>
    <row r="45219" spans="1:6" x14ac:dyDescent="0.25">
      <c r="A45219" s="1" t="str">
        <f>"14482"</f>
        <v>14482</v>
      </c>
      <c r="B45219" s="1" t="str">
        <f>"36055"</f>
        <v>36055</v>
      </c>
      <c r="C45219" s="2">
        <v>5.7291666666666602E-3</v>
      </c>
      <c r="D45219" s="2">
        <v>3.7037037037036999E-3</v>
      </c>
      <c r="E45219" s="2">
        <v>0</v>
      </c>
      <c r="F45219" s="2">
        <v>5.4066760695815697E-3</v>
      </c>
    </row>
    <row r="45220" spans="1:6" x14ac:dyDescent="0.25">
      <c r="A45220" s="1" t="str">
        <f>"14482"</f>
        <v>14482</v>
      </c>
      <c r="B45220" s="1" t="str">
        <f>"36037"</f>
        <v>36037</v>
      </c>
      <c r="C45220" s="2">
        <v>0.96901041666666599</v>
      </c>
      <c r="D45220" s="2">
        <v>0.97037037037036999</v>
      </c>
      <c r="E45220" s="2">
        <v>0.96527777777777701</v>
      </c>
      <c r="F45220" s="2">
        <v>0.96897038081805298</v>
      </c>
    </row>
    <row r="45221" spans="1:6" x14ac:dyDescent="0.25">
      <c r="A45221" s="1" t="str">
        <f>"14482"</f>
        <v>14482</v>
      </c>
      <c r="B45221" s="1" t="str">
        <f>"36051"</f>
        <v>36051</v>
      </c>
      <c r="C45221" s="2">
        <v>2.5260416666666601E-2</v>
      </c>
      <c r="D45221" s="2">
        <v>2.5925925925925901E-2</v>
      </c>
      <c r="E45221" s="2">
        <v>3.4722222222222203E-2</v>
      </c>
      <c r="F45221" s="2">
        <v>2.56229431123648E-2</v>
      </c>
    </row>
    <row r="45222" spans="1:6" x14ac:dyDescent="0.25">
      <c r="A45222" s="1" t="str">
        <f>"14489"</f>
        <v>14489</v>
      </c>
      <c r="B45222" s="1" t="str">
        <f>"36099"</f>
        <v>36099</v>
      </c>
      <c r="C45222" s="2">
        <v>1.0681746779767499E-2</v>
      </c>
      <c r="D45222" s="2">
        <v>0</v>
      </c>
      <c r="E45222" s="2">
        <v>0</v>
      </c>
      <c r="F45222" s="2">
        <v>9.5693779904306199E-3</v>
      </c>
    </row>
    <row r="45223" spans="1:6" x14ac:dyDescent="0.25">
      <c r="A45223" s="1" t="str">
        <f>"14489"</f>
        <v>14489</v>
      </c>
      <c r="B45223" s="1" t="str">
        <f>"36069"</f>
        <v>36069</v>
      </c>
      <c r="C45223" s="2">
        <v>1.6965127238454201E-2</v>
      </c>
      <c r="D45223" s="2">
        <v>0</v>
      </c>
      <c r="E45223" s="2">
        <v>0</v>
      </c>
      <c r="F45223" s="2">
        <v>1.51984238671545E-2</v>
      </c>
    </row>
    <row r="45224" spans="1:6" x14ac:dyDescent="0.25">
      <c r="A45224" s="1" t="str">
        <f>"14489"</f>
        <v>14489</v>
      </c>
      <c r="B45224" s="1" t="str">
        <f>"36117"</f>
        <v>36117</v>
      </c>
      <c r="C45224" s="2">
        <v>0.97235312598177803</v>
      </c>
      <c r="D45224" s="2">
        <v>1</v>
      </c>
      <c r="E45224" s="2">
        <v>1</v>
      </c>
      <c r="F45224" s="2">
        <v>0.97523219814241402</v>
      </c>
    </row>
    <row r="45225" spans="1:6" x14ac:dyDescent="0.25">
      <c r="A45225" s="1" t="str">
        <f>"14506"</f>
        <v>14506</v>
      </c>
      <c r="B45225" s="1" t="str">
        <f>"36055"</f>
        <v>36055</v>
      </c>
      <c r="C45225" s="2">
        <v>1</v>
      </c>
      <c r="D45225" s="2">
        <v>1</v>
      </c>
      <c r="E45225" s="2">
        <v>1</v>
      </c>
      <c r="F45225" s="2">
        <v>1</v>
      </c>
    </row>
    <row r="45226" spans="1:6" x14ac:dyDescent="0.25">
      <c r="A45226" s="1" t="str">
        <f>"14516"</f>
        <v>14516</v>
      </c>
      <c r="B45226" s="1" t="str">
        <f>"36117"</f>
        <v>36117</v>
      </c>
      <c r="C45226" s="2">
        <v>1</v>
      </c>
      <c r="D45226" s="2">
        <v>1</v>
      </c>
      <c r="E45226" s="2">
        <v>1</v>
      </c>
      <c r="F45226" s="2">
        <v>1</v>
      </c>
    </row>
    <row r="45227" spans="1:6" x14ac:dyDescent="0.25">
      <c r="A45227" s="1" t="str">
        <f>"14521"</f>
        <v>14521</v>
      </c>
      <c r="B45227" s="1" t="str">
        <f>"36099"</f>
        <v>36099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25">
      <c r="A45228" s="1" t="str">
        <f>"14522"</f>
        <v>14522</v>
      </c>
      <c r="B45228" s="1" t="str">
        <f>"36069"</f>
        <v>36069</v>
      </c>
      <c r="C45228" s="2">
        <v>0.10944354652505101</v>
      </c>
      <c r="D45228" s="2">
        <v>4.36507936507936E-2</v>
      </c>
      <c r="E45228" s="2">
        <v>4.4117647058823498E-2</v>
      </c>
      <c r="F45228" s="2">
        <v>0.104047467683831</v>
      </c>
    </row>
    <row r="45229" spans="1:6" x14ac:dyDescent="0.25">
      <c r="A45229" s="1" t="str">
        <f>"14522"</f>
        <v>14522</v>
      </c>
      <c r="B45229" s="1" t="str">
        <f>"36117"</f>
        <v>36117</v>
      </c>
      <c r="C45229" s="2">
        <v>0.89055645347494805</v>
      </c>
      <c r="D45229" s="2">
        <v>0.95634920634920595</v>
      </c>
      <c r="E45229" s="2">
        <v>0.95588235294117596</v>
      </c>
      <c r="F45229" s="2">
        <v>0.895952532316168</v>
      </c>
    </row>
    <row r="45230" spans="1:6" x14ac:dyDescent="0.25">
      <c r="A45230" s="1" t="str">
        <f>"14479"</f>
        <v>14479</v>
      </c>
      <c r="B45230" s="1" t="str">
        <f>"36073"</f>
        <v>36073</v>
      </c>
      <c r="C45230" s="2">
        <v>1</v>
      </c>
      <c r="D45230" s="2">
        <v>1</v>
      </c>
      <c r="E45230" s="2">
        <v>1</v>
      </c>
      <c r="F45230" s="2">
        <v>1</v>
      </c>
    </row>
    <row r="45231" spans="1:6" x14ac:dyDescent="0.25">
      <c r="A45231" s="1" t="str">
        <f>"14518"</f>
        <v>14518</v>
      </c>
      <c r="B45231" s="1" t="str">
        <f>"36069"</f>
        <v>36069</v>
      </c>
      <c r="C45231" s="2">
        <v>0</v>
      </c>
      <c r="D45231" s="2">
        <v>0</v>
      </c>
      <c r="E45231" s="2">
        <v>1</v>
      </c>
      <c r="F45231" s="2">
        <v>1</v>
      </c>
    </row>
    <row r="45232" spans="1:6" x14ac:dyDescent="0.25">
      <c r="A45232" s="1" t="str">
        <f>"14538"</f>
        <v>14538</v>
      </c>
      <c r="B45232" s="1" t="str">
        <f>"36117"</f>
        <v>36117</v>
      </c>
      <c r="C45232" s="2">
        <v>0</v>
      </c>
      <c r="D45232" s="2">
        <v>0</v>
      </c>
      <c r="E45232" s="2">
        <v>1</v>
      </c>
      <c r="F45232" s="2">
        <v>1</v>
      </c>
    </row>
    <row r="45233" spans="1:6" x14ac:dyDescent="0.25">
      <c r="A45233" s="1" t="str">
        <f>"14546"</f>
        <v>14546</v>
      </c>
      <c r="B45233" s="1" t="str">
        <f>"36051"</f>
        <v>36051</v>
      </c>
      <c r="C45233" s="2">
        <v>3.7209302325581302E-3</v>
      </c>
      <c r="D45233" s="2">
        <v>2.8571428571428501E-2</v>
      </c>
      <c r="E45233" s="2">
        <v>0</v>
      </c>
      <c r="F45233" s="2">
        <v>4.7454702329594398E-3</v>
      </c>
    </row>
    <row r="45234" spans="1:6" x14ac:dyDescent="0.25">
      <c r="A45234" s="1" t="str">
        <f>"14546"</f>
        <v>14546</v>
      </c>
      <c r="B45234" s="1" t="str">
        <f>"36055"</f>
        <v>36055</v>
      </c>
      <c r="C45234" s="2">
        <v>0.99627906976744096</v>
      </c>
      <c r="D45234" s="2">
        <v>0.97142857142857097</v>
      </c>
      <c r="E45234" s="2">
        <v>1</v>
      </c>
      <c r="F45234" s="2">
        <v>0.99525452976703999</v>
      </c>
    </row>
    <row r="45235" spans="1:6" x14ac:dyDescent="0.25">
      <c r="A45235" s="1" t="str">
        <f>"14548"</f>
        <v>14548</v>
      </c>
      <c r="B45235" s="1" t="str">
        <f>"36069"</f>
        <v>36069</v>
      </c>
      <c r="C45235" s="2">
        <v>1</v>
      </c>
      <c r="D45235" s="2">
        <v>1</v>
      </c>
      <c r="E45235" s="2">
        <v>1</v>
      </c>
      <c r="F45235" s="2">
        <v>1</v>
      </c>
    </row>
    <row r="45236" spans="1:6" x14ac:dyDescent="0.25">
      <c r="A45236" s="1" t="str">
        <f>"14550"</f>
        <v>14550</v>
      </c>
      <c r="B45236" s="1" t="str">
        <f>"36121"</f>
        <v>36121</v>
      </c>
      <c r="C45236" s="2">
        <v>1</v>
      </c>
      <c r="D45236" s="2">
        <v>1</v>
      </c>
      <c r="E45236" s="2">
        <v>1</v>
      </c>
      <c r="F45236" s="2">
        <v>1</v>
      </c>
    </row>
    <row r="45237" spans="1:6" x14ac:dyDescent="0.25">
      <c r="A45237" s="1" t="str">
        <f>"14551"</f>
        <v>14551</v>
      </c>
      <c r="B45237" s="1" t="str">
        <f>"36117"</f>
        <v>36117</v>
      </c>
      <c r="C45237" s="2">
        <v>1</v>
      </c>
      <c r="D45237" s="2">
        <v>1</v>
      </c>
      <c r="E45237" s="2">
        <v>1</v>
      </c>
      <c r="F45237" s="2">
        <v>1</v>
      </c>
    </row>
    <row r="45238" spans="1:6" x14ac:dyDescent="0.25">
      <c r="A45238" s="1" t="str">
        <f>"14572"</f>
        <v>14572</v>
      </c>
      <c r="B45238" s="1" t="str">
        <f>"36051"</f>
        <v>36051</v>
      </c>
      <c r="C45238" s="2">
        <v>0.209080047789725</v>
      </c>
      <c r="D45238" s="2">
        <v>7.69230769230769E-2</v>
      </c>
      <c r="E45238" s="2">
        <v>0</v>
      </c>
      <c r="F45238" s="2">
        <v>0.19734415344891101</v>
      </c>
    </row>
    <row r="45239" spans="1:6" x14ac:dyDescent="0.25">
      <c r="A45239" s="1" t="str">
        <f>"14572"</f>
        <v>14572</v>
      </c>
      <c r="B45239" s="1" t="str">
        <f>"36101"</f>
        <v>36101</v>
      </c>
      <c r="C45239" s="2">
        <v>0.790919952210274</v>
      </c>
      <c r="D45239" s="2">
        <v>0.92307692307692302</v>
      </c>
      <c r="E45239" s="2">
        <v>1</v>
      </c>
      <c r="F45239" s="2">
        <v>0.80265584655108801</v>
      </c>
    </row>
    <row r="45240" spans="1:6" x14ac:dyDescent="0.25">
      <c r="A45240" s="1" t="str">
        <f>"14571"</f>
        <v>14571</v>
      </c>
      <c r="B45240" s="1" t="str">
        <f>"36073"</f>
        <v>36073</v>
      </c>
      <c r="C45240" s="2">
        <v>1</v>
      </c>
      <c r="D45240" s="2">
        <v>1</v>
      </c>
      <c r="E45240" s="2">
        <v>1</v>
      </c>
      <c r="F45240" s="2">
        <v>1</v>
      </c>
    </row>
    <row r="45241" spans="1:6" x14ac:dyDescent="0.25">
      <c r="A45241" s="1" t="str">
        <f>"14813"</f>
        <v>14813</v>
      </c>
      <c r="B45241" s="1" t="str">
        <f>"36003"</f>
        <v>36003</v>
      </c>
      <c r="C45241" s="2">
        <v>1</v>
      </c>
      <c r="D45241" s="2">
        <v>1</v>
      </c>
      <c r="E45241" s="2">
        <v>1</v>
      </c>
      <c r="F45241" s="2">
        <v>1</v>
      </c>
    </row>
    <row r="45242" spans="1:6" x14ac:dyDescent="0.25">
      <c r="A45242" s="1" t="str">
        <f>"14815"</f>
        <v>14815</v>
      </c>
      <c r="B45242" s="1" t="str">
        <f>"36101"</f>
        <v>36101</v>
      </c>
      <c r="C45242" s="2">
        <v>0.26575809199318501</v>
      </c>
      <c r="D45242" s="2">
        <v>0.66666666666666596</v>
      </c>
      <c r="E45242" s="2">
        <v>0.33333333333333298</v>
      </c>
      <c r="F45242" s="2">
        <v>0.27212020033388901</v>
      </c>
    </row>
    <row r="45243" spans="1:6" x14ac:dyDescent="0.25">
      <c r="A45243" s="1" t="str">
        <f>"14815"</f>
        <v>14815</v>
      </c>
      <c r="B45243" s="1" t="str">
        <f>"36097"</f>
        <v>36097</v>
      </c>
      <c r="C45243" s="2">
        <v>0.73424190800681399</v>
      </c>
      <c r="D45243" s="2">
        <v>0.33333333333333298</v>
      </c>
      <c r="E45243" s="2">
        <v>0.66666666666666596</v>
      </c>
      <c r="F45243" s="2">
        <v>0.72787979966611005</v>
      </c>
    </row>
    <row r="45244" spans="1:6" x14ac:dyDescent="0.25">
      <c r="A45244" s="1" t="str">
        <f>"14821"</f>
        <v>14821</v>
      </c>
      <c r="B45244" s="1" t="str">
        <f>"36101"</f>
        <v>36101</v>
      </c>
      <c r="C45244" s="2">
        <v>1</v>
      </c>
      <c r="D45244" s="2">
        <v>1</v>
      </c>
      <c r="E45244" s="2">
        <v>1</v>
      </c>
      <c r="F45244" s="2">
        <v>1</v>
      </c>
    </row>
    <row r="45245" spans="1:6" x14ac:dyDescent="0.25">
      <c r="A45245" s="1" t="str">
        <f>"14826"</f>
        <v>14826</v>
      </c>
      <c r="B45245" s="1" t="str">
        <f>"36101"</f>
        <v>36101</v>
      </c>
      <c r="C45245" s="2">
        <v>1</v>
      </c>
      <c r="D45245" s="2">
        <v>1</v>
      </c>
      <c r="E45245" s="2">
        <v>1</v>
      </c>
      <c r="F45245" s="2">
        <v>1</v>
      </c>
    </row>
    <row r="45246" spans="1:6" x14ac:dyDescent="0.25">
      <c r="A45246" s="1" t="str">
        <f>"14777"</f>
        <v>14777</v>
      </c>
      <c r="B45246" s="1" t="str">
        <f>"36003"</f>
        <v>36003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25">
      <c r="A45247" s="1" t="str">
        <f>"14808"</f>
        <v>14808</v>
      </c>
      <c r="B45247" s="1" t="str">
        <f>"36101"</f>
        <v>36101</v>
      </c>
      <c r="C45247" s="2">
        <v>1</v>
      </c>
      <c r="D45247" s="2">
        <v>1</v>
      </c>
      <c r="E45247" s="2">
        <v>1</v>
      </c>
      <c r="F45247" s="2">
        <v>1</v>
      </c>
    </row>
    <row r="45248" spans="1:6" x14ac:dyDescent="0.25">
      <c r="A45248" s="1" t="str">
        <f>"14827"</f>
        <v>14827</v>
      </c>
      <c r="B45248" s="1" t="str">
        <f>"36101"</f>
        <v>36101</v>
      </c>
      <c r="C45248" s="2">
        <v>0</v>
      </c>
      <c r="D45248" s="2">
        <v>0</v>
      </c>
      <c r="E45248" s="2">
        <v>1</v>
      </c>
      <c r="F45248" s="2">
        <v>1</v>
      </c>
    </row>
    <row r="45249" spans="1:6" x14ac:dyDescent="0.25">
      <c r="A45249" s="1" t="str">
        <f>"14652"</f>
        <v>14652</v>
      </c>
      <c r="B45249" s="1" t="str">
        <f>"36055"</f>
        <v>36055</v>
      </c>
      <c r="C45249" s="2">
        <v>0</v>
      </c>
      <c r="D45249" s="2">
        <v>0</v>
      </c>
      <c r="E45249" s="2">
        <v>1</v>
      </c>
      <c r="F45249" s="2">
        <v>1</v>
      </c>
    </row>
    <row r="45250" spans="1:6" x14ac:dyDescent="0.25">
      <c r="A45250" s="1" t="str">
        <f>"14718"</f>
        <v>14718</v>
      </c>
      <c r="B45250" s="1" t="str">
        <f>"36013"</f>
        <v>36013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25">
      <c r="A45251" s="1" t="str">
        <f>"14735"</f>
        <v>14735</v>
      </c>
      <c r="B45251" s="1" t="str">
        <f>"36121"</f>
        <v>36121</v>
      </c>
      <c r="C45251" s="2">
        <v>3.5810205908683901E-3</v>
      </c>
      <c r="D45251" s="2">
        <v>0</v>
      </c>
      <c r="E45251" s="2">
        <v>0</v>
      </c>
      <c r="F45251" s="2">
        <v>3.3726812816188799E-3</v>
      </c>
    </row>
    <row r="45252" spans="1:6" x14ac:dyDescent="0.25">
      <c r="A45252" s="1" t="str">
        <f>"14735"</f>
        <v>14735</v>
      </c>
      <c r="B45252" s="1" t="str">
        <f>"36003"</f>
        <v>36003</v>
      </c>
      <c r="C45252" s="2">
        <v>0.99641897940913104</v>
      </c>
      <c r="D45252" s="2">
        <v>1</v>
      </c>
      <c r="E45252" s="2">
        <v>1</v>
      </c>
      <c r="F45252" s="2">
        <v>0.99662731871838095</v>
      </c>
    </row>
    <row r="45253" spans="1:6" x14ac:dyDescent="0.25">
      <c r="A45253" s="1" t="str">
        <f>"14737"</f>
        <v>14737</v>
      </c>
      <c r="B45253" s="1" t="str">
        <f>"36003"</f>
        <v>36003</v>
      </c>
      <c r="C45253" s="2">
        <v>4.5682960255824497E-3</v>
      </c>
      <c r="D45253" s="2">
        <v>0</v>
      </c>
      <c r="E45253" s="2">
        <v>0</v>
      </c>
      <c r="F45253" s="2">
        <v>4.2680324370465202E-3</v>
      </c>
    </row>
    <row r="45254" spans="1:6" x14ac:dyDescent="0.25">
      <c r="A45254" s="1" t="str">
        <f>"14737"</f>
        <v>14737</v>
      </c>
      <c r="B45254" s="1" t="str">
        <f>"36009"</f>
        <v>36009</v>
      </c>
      <c r="C45254" s="2">
        <v>0.99543170397441705</v>
      </c>
      <c r="D45254" s="2">
        <v>1</v>
      </c>
      <c r="E45254" s="2">
        <v>1</v>
      </c>
      <c r="F45254" s="2">
        <v>0.99573196756295301</v>
      </c>
    </row>
    <row r="45255" spans="1:6" x14ac:dyDescent="0.25">
      <c r="A45255" s="1" t="str">
        <f>"14741"</f>
        <v>14741</v>
      </c>
      <c r="B45255" s="1" t="str">
        <f>"36009"</f>
        <v>36009</v>
      </c>
      <c r="C45255" s="2">
        <v>1</v>
      </c>
      <c r="D45255" s="2">
        <v>1</v>
      </c>
      <c r="E45255" s="2">
        <v>1</v>
      </c>
      <c r="F45255" s="2">
        <v>1</v>
      </c>
    </row>
    <row r="45256" spans="1:6" x14ac:dyDescent="0.25">
      <c r="A45256" s="1" t="str">
        <f>"14743"</f>
        <v>14743</v>
      </c>
      <c r="B45256" s="1" t="str">
        <f>"36009"</f>
        <v>36009</v>
      </c>
      <c r="C45256" s="2">
        <v>1</v>
      </c>
      <c r="D45256" s="2">
        <v>1</v>
      </c>
      <c r="E45256" s="2">
        <v>1</v>
      </c>
      <c r="F45256" s="2">
        <v>1</v>
      </c>
    </row>
    <row r="45257" spans="1:6" x14ac:dyDescent="0.25">
      <c r="A45257" s="1" t="str">
        <f>"14716"</f>
        <v>14716</v>
      </c>
      <c r="B45257" s="1" t="str">
        <f>"36013"</f>
        <v>36013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25">
      <c r="A45258" s="1" t="str">
        <f>"14732"</f>
        <v>14732</v>
      </c>
      <c r="B45258" s="1" t="str">
        <f>"36013"</f>
        <v>36013</v>
      </c>
      <c r="C45258" s="2">
        <v>1</v>
      </c>
      <c r="D45258" s="2">
        <v>0</v>
      </c>
      <c r="E45258" s="2">
        <v>1</v>
      </c>
      <c r="F45258" s="2">
        <v>1</v>
      </c>
    </row>
    <row r="45259" spans="1:6" x14ac:dyDescent="0.25">
      <c r="A45259" s="1" t="str">
        <f>"14726"</f>
        <v>14726</v>
      </c>
      <c r="B45259" s="1" t="str">
        <f>"36013"</f>
        <v>36013</v>
      </c>
      <c r="C45259" s="2">
        <v>0.17247097844112699</v>
      </c>
      <c r="D45259" s="2">
        <v>0.16666666666666599</v>
      </c>
      <c r="E45259" s="2">
        <v>0.28571428571428498</v>
      </c>
      <c r="F45259" s="2">
        <v>0.173501577287066</v>
      </c>
    </row>
    <row r="45260" spans="1:6" x14ac:dyDescent="0.25">
      <c r="A45260" s="1" t="str">
        <f>"14726"</f>
        <v>14726</v>
      </c>
      <c r="B45260" s="1" t="str">
        <f>"36009"</f>
        <v>36009</v>
      </c>
      <c r="C45260" s="2">
        <v>0.82752902155887198</v>
      </c>
      <c r="D45260" s="2">
        <v>0.83333333333333304</v>
      </c>
      <c r="E45260" s="2">
        <v>0.71428571428571397</v>
      </c>
      <c r="F45260" s="2">
        <v>0.82649842271293295</v>
      </c>
    </row>
    <row r="45261" spans="1:6" x14ac:dyDescent="0.25">
      <c r="A45261" s="1" t="str">
        <f>"14877"</f>
        <v>14877</v>
      </c>
      <c r="B45261" s="1" t="str">
        <f>"36101"</f>
        <v>36101</v>
      </c>
      <c r="C45261" s="2">
        <v>1</v>
      </c>
      <c r="D45261" s="2">
        <v>1</v>
      </c>
      <c r="E45261" s="2">
        <v>1</v>
      </c>
      <c r="F45261" s="2">
        <v>1</v>
      </c>
    </row>
    <row r="45262" spans="1:6" x14ac:dyDescent="0.25">
      <c r="A45262" s="1" t="str">
        <f>"14841"</f>
        <v>14841</v>
      </c>
      <c r="B45262" s="1" t="str">
        <f>"36099"</f>
        <v>36099</v>
      </c>
      <c r="C45262" s="2">
        <v>9.6774193548386997E-2</v>
      </c>
      <c r="D45262" s="2">
        <v>0.16666666666666599</v>
      </c>
      <c r="E45262" s="2">
        <v>0</v>
      </c>
      <c r="F45262" s="2">
        <v>9.9337748344370799E-2</v>
      </c>
    </row>
    <row r="45263" spans="1:6" x14ac:dyDescent="0.25">
      <c r="A45263" s="1" t="str">
        <f>"14841"</f>
        <v>14841</v>
      </c>
      <c r="B45263" s="1" t="str">
        <f>"36097"</f>
        <v>36097</v>
      </c>
      <c r="C45263" s="2">
        <v>0.90322580645161199</v>
      </c>
      <c r="D45263" s="2">
        <v>0.83333333333333304</v>
      </c>
      <c r="E45263" s="2">
        <v>1</v>
      </c>
      <c r="F45263" s="2">
        <v>0.90066225165562896</v>
      </c>
    </row>
    <row r="45264" spans="1:6" x14ac:dyDescent="0.25">
      <c r="A45264" s="1" t="str">
        <f>"14860"</f>
        <v>14860</v>
      </c>
      <c r="B45264" s="1" t="str">
        <f>"36099"</f>
        <v>36099</v>
      </c>
      <c r="C45264" s="2">
        <v>1</v>
      </c>
      <c r="D45264" s="2">
        <v>1</v>
      </c>
      <c r="E45264" s="2">
        <v>1</v>
      </c>
      <c r="F45264" s="2">
        <v>1</v>
      </c>
    </row>
    <row r="45265" spans="1:6" x14ac:dyDescent="0.25">
      <c r="A45265" s="1" t="str">
        <f>"14865"</f>
        <v>14865</v>
      </c>
      <c r="B45265" s="1" t="str">
        <f>"36097"</f>
        <v>36097</v>
      </c>
      <c r="C45265" s="2">
        <v>1</v>
      </c>
      <c r="D45265" s="2">
        <v>1</v>
      </c>
      <c r="E45265" s="2">
        <v>1</v>
      </c>
      <c r="F45265" s="2">
        <v>1</v>
      </c>
    </row>
    <row r="45266" spans="1:6" x14ac:dyDescent="0.25">
      <c r="A45266" s="1" t="str">
        <f>"14871"</f>
        <v>14871</v>
      </c>
      <c r="B45266" s="1" t="str">
        <f>"36101"</f>
        <v>36101</v>
      </c>
      <c r="C45266" s="2">
        <v>9.5213587236232605E-2</v>
      </c>
      <c r="D45266" s="2">
        <v>0</v>
      </c>
      <c r="E45266" s="2">
        <v>4.7619047619047603E-2</v>
      </c>
      <c r="F45266" s="2">
        <v>9.2583374813339905E-2</v>
      </c>
    </row>
    <row r="45267" spans="1:6" x14ac:dyDescent="0.25">
      <c r="A45267" s="1" t="str">
        <f>"14871"</f>
        <v>14871</v>
      </c>
      <c r="B45267" s="1" t="str">
        <f>"36015"</f>
        <v>36015</v>
      </c>
      <c r="C45267" s="2">
        <v>0.90478641276376703</v>
      </c>
      <c r="D45267" s="2">
        <v>1</v>
      </c>
      <c r="E45267" s="2">
        <v>0.952380952380952</v>
      </c>
      <c r="F45267" s="2">
        <v>0.90741662518666</v>
      </c>
    </row>
    <row r="45268" spans="1:6" x14ac:dyDescent="0.25">
      <c r="A45268" s="1" t="str">
        <f>"14616"</f>
        <v>14616</v>
      </c>
      <c r="B45268" s="1" t="str">
        <f>"36055"</f>
        <v>36055</v>
      </c>
      <c r="C45268" s="2">
        <v>1</v>
      </c>
      <c r="D45268" s="2">
        <v>1</v>
      </c>
      <c r="E45268" s="2">
        <v>1</v>
      </c>
      <c r="F45268" s="2">
        <v>1</v>
      </c>
    </row>
    <row r="45269" spans="1:6" x14ac:dyDescent="0.25">
      <c r="A45269" s="1" t="str">
        <f>"14617"</f>
        <v>14617</v>
      </c>
      <c r="B45269" s="1" t="str">
        <f>"36055"</f>
        <v>36055</v>
      </c>
      <c r="C45269" s="2">
        <v>1</v>
      </c>
      <c r="D45269" s="2">
        <v>1</v>
      </c>
      <c r="E45269" s="2">
        <v>1</v>
      </c>
      <c r="F45269" s="2">
        <v>1</v>
      </c>
    </row>
    <row r="45270" spans="1:6" x14ac:dyDescent="0.25">
      <c r="A45270" s="1" t="str">
        <f>"14880"</f>
        <v>14880</v>
      </c>
      <c r="B45270" s="1" t="str">
        <f>"36003"</f>
        <v>36003</v>
      </c>
      <c r="C45270" s="2">
        <v>1</v>
      </c>
      <c r="D45270" s="2">
        <v>1</v>
      </c>
      <c r="E45270" s="2">
        <v>1</v>
      </c>
      <c r="F45270" s="2">
        <v>1</v>
      </c>
    </row>
    <row r="45271" spans="1:6" x14ac:dyDescent="0.25">
      <c r="A45271" s="1" t="str">
        <f>"14902"</f>
        <v>14902</v>
      </c>
      <c r="B45271" s="1" t="str">
        <f>"36015"</f>
        <v>36015</v>
      </c>
      <c r="C45271" s="2">
        <v>1</v>
      </c>
      <c r="D45271" s="2">
        <v>1</v>
      </c>
      <c r="E45271" s="2">
        <v>1</v>
      </c>
      <c r="F45271" s="2">
        <v>1</v>
      </c>
    </row>
    <row r="45272" spans="1:6" x14ac:dyDescent="0.25">
      <c r="A45272" s="1" t="str">
        <f>"14881"</f>
        <v>14881</v>
      </c>
      <c r="B45272" s="1" t="str">
        <f>"36109"</f>
        <v>36109</v>
      </c>
      <c r="C45272" s="2">
        <v>1</v>
      </c>
      <c r="D45272" s="2">
        <v>1</v>
      </c>
      <c r="E45272" s="2">
        <v>1</v>
      </c>
      <c r="F45272" s="2">
        <v>1</v>
      </c>
    </row>
    <row r="45273" spans="1:6" x14ac:dyDescent="0.25">
      <c r="A45273" s="1" t="str">
        <f>"15110"</f>
        <v>15110</v>
      </c>
      <c r="B45273" s="1" t="str">
        <f>"42003"</f>
        <v>42003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25">
      <c r="A45274" s="1" t="str">
        <f>"15201"</f>
        <v>15201</v>
      </c>
      <c r="B45274" s="1" t="str">
        <f>"42003"</f>
        <v>42003</v>
      </c>
      <c r="C45274" s="2">
        <v>1</v>
      </c>
      <c r="D45274" s="2">
        <v>1</v>
      </c>
      <c r="E45274" s="2">
        <v>1</v>
      </c>
      <c r="F45274" s="2">
        <v>1</v>
      </c>
    </row>
    <row r="45275" spans="1:6" x14ac:dyDescent="0.25">
      <c r="A45275" s="1" t="str">
        <f>"15132"</f>
        <v>15132</v>
      </c>
      <c r="B45275" s="1" t="str">
        <f>"42003"</f>
        <v>42003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tr">
        <f>"15123"</f>
        <v>15123</v>
      </c>
      <c r="B45276" s="1" t="str">
        <f>"42003"</f>
        <v>42003</v>
      </c>
      <c r="C45276" s="2">
        <v>0</v>
      </c>
      <c r="D45276" s="2">
        <v>1</v>
      </c>
      <c r="E45276" s="2">
        <v>1</v>
      </c>
      <c r="F45276" s="2">
        <v>1</v>
      </c>
    </row>
    <row r="45277" spans="1:6" x14ac:dyDescent="0.25">
      <c r="A45277" s="1" t="str">
        <f>"15030"</f>
        <v>15030</v>
      </c>
      <c r="B45277" s="1" t="str">
        <f>"42003"</f>
        <v>42003</v>
      </c>
      <c r="C45277" s="2">
        <v>1</v>
      </c>
      <c r="D45277" s="2">
        <v>1</v>
      </c>
      <c r="E45277" s="2">
        <v>1</v>
      </c>
      <c r="F45277" s="2">
        <v>1</v>
      </c>
    </row>
    <row r="45278" spans="1:6" x14ac:dyDescent="0.25">
      <c r="A45278" s="1" t="str">
        <f>"15042"</f>
        <v>15042</v>
      </c>
      <c r="B45278" s="1" t="str">
        <f>"42007"</f>
        <v>42007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25">
      <c r="A45279" s="1" t="str">
        <f>"15038"</f>
        <v>15038</v>
      </c>
      <c r="B45279" s="1" t="str">
        <f>"42003"</f>
        <v>42003</v>
      </c>
      <c r="C45279" s="2">
        <v>0</v>
      </c>
      <c r="D45279" s="2">
        <v>0</v>
      </c>
      <c r="E45279" s="2">
        <v>1</v>
      </c>
      <c r="F45279" s="2">
        <v>1</v>
      </c>
    </row>
    <row r="45280" spans="1:6" x14ac:dyDescent="0.25">
      <c r="A45280" s="1" t="str">
        <f>"15055"</f>
        <v>15055</v>
      </c>
      <c r="B45280" s="1" t="str">
        <f>"42125"</f>
        <v>42125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25">
      <c r="A45281" s="1" t="str">
        <f>"15082"</f>
        <v>15082</v>
      </c>
      <c r="B45281" s="1" t="str">
        <f>"42003"</f>
        <v>42003</v>
      </c>
      <c r="C45281" s="2">
        <v>0</v>
      </c>
      <c r="D45281" s="2">
        <v>0</v>
      </c>
      <c r="E45281" s="2">
        <v>1</v>
      </c>
      <c r="F45281" s="2">
        <v>1</v>
      </c>
    </row>
    <row r="45282" spans="1:6" x14ac:dyDescent="0.25">
      <c r="A45282" s="1" t="str">
        <f>"15075"</f>
        <v>15075</v>
      </c>
      <c r="B45282" s="1" t="str">
        <f>"42003"</f>
        <v>42003</v>
      </c>
      <c r="C45282" s="2">
        <v>0</v>
      </c>
      <c r="D45282" s="2">
        <v>0</v>
      </c>
      <c r="E45282" s="2">
        <v>1</v>
      </c>
      <c r="F45282" s="2">
        <v>1</v>
      </c>
    </row>
    <row r="45283" spans="1:6" x14ac:dyDescent="0.25">
      <c r="A45283" s="1" t="str">
        <f>"15072"</f>
        <v>15072</v>
      </c>
      <c r="B45283" s="1" t="str">
        <f>"42129"</f>
        <v>42129</v>
      </c>
      <c r="C45283" s="2">
        <v>0</v>
      </c>
      <c r="D45283" s="2">
        <v>0</v>
      </c>
      <c r="E45283" s="2">
        <v>1</v>
      </c>
      <c r="F45283" s="2">
        <v>1</v>
      </c>
    </row>
    <row r="45284" spans="1:6" x14ac:dyDescent="0.25">
      <c r="A45284" s="1" t="str">
        <f>"15214"</f>
        <v>15214</v>
      </c>
      <c r="B45284" s="1" t="str">
        <f>"42003"</f>
        <v>42003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25">
      <c r="A45285" s="1" t="str">
        <f>"15217"</f>
        <v>15217</v>
      </c>
      <c r="B45285" s="1" t="str">
        <f>"42003"</f>
        <v>42003</v>
      </c>
      <c r="C45285" s="2">
        <v>1</v>
      </c>
      <c r="D45285" s="2">
        <v>1</v>
      </c>
      <c r="E45285" s="2">
        <v>1</v>
      </c>
      <c r="F45285" s="2">
        <v>1</v>
      </c>
    </row>
    <row r="45286" spans="1:6" x14ac:dyDescent="0.25">
      <c r="A45286" s="1" t="str">
        <f>"15323"</f>
        <v>15323</v>
      </c>
      <c r="B45286" s="1" t="str">
        <f>"42125"</f>
        <v>42125</v>
      </c>
      <c r="C45286" s="2">
        <v>1</v>
      </c>
      <c r="D45286" s="2">
        <v>1</v>
      </c>
      <c r="E45286" s="2">
        <v>1</v>
      </c>
      <c r="F45286" s="2">
        <v>1</v>
      </c>
    </row>
    <row r="45287" spans="1:6" x14ac:dyDescent="0.25">
      <c r="A45287" s="1" t="str">
        <f>"15327"</f>
        <v>15327</v>
      </c>
      <c r="B45287" s="1" t="str">
        <f>"42059"</f>
        <v>42059</v>
      </c>
      <c r="C45287" s="2">
        <v>1</v>
      </c>
      <c r="D45287" s="2">
        <v>1</v>
      </c>
      <c r="E45287" s="2">
        <v>1</v>
      </c>
      <c r="F45287" s="2">
        <v>1</v>
      </c>
    </row>
    <row r="45288" spans="1:6" x14ac:dyDescent="0.25">
      <c r="A45288" s="1" t="str">
        <f>"15342"</f>
        <v>15342</v>
      </c>
      <c r="B45288" s="1" t="str">
        <f>"42125"</f>
        <v>42125</v>
      </c>
      <c r="C45288" s="2">
        <v>1</v>
      </c>
      <c r="D45288" s="2">
        <v>1</v>
      </c>
      <c r="E45288" s="2">
        <v>1</v>
      </c>
      <c r="F45288" s="2">
        <v>1</v>
      </c>
    </row>
    <row r="45289" spans="1:6" x14ac:dyDescent="0.25">
      <c r="A45289" s="1" t="str">
        <f>"15362"</f>
        <v>15362</v>
      </c>
      <c r="B45289" s="1" t="str">
        <f>"42059"</f>
        <v>42059</v>
      </c>
      <c r="C45289" s="2">
        <v>1</v>
      </c>
      <c r="D45289" s="2">
        <v>1</v>
      </c>
      <c r="E45289" s="2">
        <v>1</v>
      </c>
      <c r="F45289" s="2">
        <v>1</v>
      </c>
    </row>
    <row r="45290" spans="1:6" x14ac:dyDescent="0.25">
      <c r="A45290" s="1" t="str">
        <f>"15350"</f>
        <v>15350</v>
      </c>
      <c r="B45290" s="1" t="str">
        <f>"42125"</f>
        <v>42125</v>
      </c>
      <c r="C45290" s="2">
        <v>0</v>
      </c>
      <c r="D45290" s="2">
        <v>0</v>
      </c>
      <c r="E45290" s="2">
        <v>1</v>
      </c>
      <c r="F45290" s="2">
        <v>1</v>
      </c>
    </row>
    <row r="45291" spans="1:6" x14ac:dyDescent="0.25">
      <c r="A45291" s="1" t="str">
        <f>"15224"</f>
        <v>15224</v>
      </c>
      <c r="B45291" s="1" t="str">
        <f>"42003"</f>
        <v>42003</v>
      </c>
      <c r="C45291" s="2">
        <v>1</v>
      </c>
      <c r="D45291" s="2">
        <v>1</v>
      </c>
      <c r="E45291" s="2">
        <v>1</v>
      </c>
      <c r="F45291" s="2">
        <v>1</v>
      </c>
    </row>
    <row r="45292" spans="1:6" x14ac:dyDescent="0.25">
      <c r="A45292" s="1" t="str">
        <f>"15225"</f>
        <v>15225</v>
      </c>
      <c r="B45292" s="1" t="str">
        <f>"42003"</f>
        <v>42003</v>
      </c>
      <c r="C45292" s="2">
        <v>1</v>
      </c>
      <c r="D45292" s="2">
        <v>1</v>
      </c>
      <c r="E45292" s="2">
        <v>1</v>
      </c>
      <c r="F45292" s="2">
        <v>1</v>
      </c>
    </row>
    <row r="45293" spans="1:6" x14ac:dyDescent="0.25">
      <c r="A45293" s="1" t="str">
        <f>"15559"</f>
        <v>15559</v>
      </c>
      <c r="B45293" s="1" t="str">
        <f>"42111"</f>
        <v>42111</v>
      </c>
      <c r="C45293" s="2">
        <v>1.0204081632653E-2</v>
      </c>
      <c r="D45293" s="2">
        <v>5.2631578947368397E-2</v>
      </c>
      <c r="E45293" s="2">
        <v>0</v>
      </c>
      <c r="F45293" s="2">
        <v>1.0626992561105201E-2</v>
      </c>
    </row>
    <row r="45294" spans="1:6" x14ac:dyDescent="0.25">
      <c r="A45294" s="1" t="str">
        <f>"15559"</f>
        <v>15559</v>
      </c>
      <c r="B45294" s="1" t="str">
        <f>"42009"</f>
        <v>42009</v>
      </c>
      <c r="C45294" s="2">
        <v>0.98979591836734604</v>
      </c>
      <c r="D45294" s="2">
        <v>0.94736842105263097</v>
      </c>
      <c r="E45294" s="2">
        <v>1</v>
      </c>
      <c r="F45294" s="2">
        <v>0.989373007438894</v>
      </c>
    </row>
    <row r="45295" spans="1:6" x14ac:dyDescent="0.25">
      <c r="A45295" s="1" t="str">
        <f>"15530"</f>
        <v>15530</v>
      </c>
      <c r="B45295" s="1" t="str">
        <f>"42111"</f>
        <v>42111</v>
      </c>
      <c r="C45295" s="2">
        <v>0.99784761084804097</v>
      </c>
      <c r="D45295" s="2">
        <v>1</v>
      </c>
      <c r="E45295" s="2">
        <v>1</v>
      </c>
      <c r="F45295" s="2">
        <v>0.99799518845228496</v>
      </c>
    </row>
    <row r="45296" spans="1:6" x14ac:dyDescent="0.25">
      <c r="A45296" s="1" t="str">
        <f>"15530"</f>
        <v>15530</v>
      </c>
      <c r="B45296" s="1" t="str">
        <f>"42009"</f>
        <v>42009</v>
      </c>
      <c r="C45296" s="2">
        <v>2.1523891519586698E-3</v>
      </c>
      <c r="D45296" s="2">
        <v>0</v>
      </c>
      <c r="E45296" s="2">
        <v>0</v>
      </c>
      <c r="F45296" s="2">
        <v>2.00481154771451E-3</v>
      </c>
    </row>
    <row r="45297" spans="1:6" x14ac:dyDescent="0.25">
      <c r="A45297" s="1" t="str">
        <f>"15540"</f>
        <v>15540</v>
      </c>
      <c r="B45297" s="1" t="str">
        <f>"42111"</f>
        <v>42111</v>
      </c>
      <c r="C45297" s="2">
        <v>1</v>
      </c>
      <c r="D45297" s="2">
        <v>1</v>
      </c>
      <c r="E45297" s="2">
        <v>0</v>
      </c>
      <c r="F45297" s="2">
        <v>1</v>
      </c>
    </row>
    <row r="45298" spans="1:6" x14ac:dyDescent="0.25">
      <c r="A45298" s="1" t="str">
        <f>"15541"</f>
        <v>15541</v>
      </c>
      <c r="B45298" s="1" t="str">
        <f>"42111"</f>
        <v>42111</v>
      </c>
      <c r="C45298" s="2">
        <v>1</v>
      </c>
      <c r="D45298" s="2">
        <v>1</v>
      </c>
      <c r="E45298" s="2">
        <v>1</v>
      </c>
      <c r="F45298" s="2">
        <v>1</v>
      </c>
    </row>
    <row r="45299" spans="1:6" x14ac:dyDescent="0.25">
      <c r="A45299" s="1" t="str">
        <f>"15520"</f>
        <v>15520</v>
      </c>
      <c r="B45299" s="1" t="str">
        <f>"42111"</f>
        <v>42111</v>
      </c>
      <c r="C45299" s="2">
        <v>0</v>
      </c>
      <c r="D45299" s="2">
        <v>1</v>
      </c>
      <c r="E45299" s="2">
        <v>1</v>
      </c>
      <c r="F45299" s="2">
        <v>1</v>
      </c>
    </row>
    <row r="45300" spans="1:6" x14ac:dyDescent="0.25">
      <c r="A45300" s="1" t="str">
        <f>"15411"</f>
        <v>15411</v>
      </c>
      <c r="B45300" s="1" t="str">
        <f>"42111"</f>
        <v>42111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tr">
        <f>"15412"</f>
        <v>15412</v>
      </c>
      <c r="B45301" s="1" t="str">
        <f>"42125"</f>
        <v>42125</v>
      </c>
      <c r="C45301" s="2">
        <v>0</v>
      </c>
      <c r="D45301" s="2">
        <v>0</v>
      </c>
      <c r="E45301" s="2">
        <v>1</v>
      </c>
      <c r="F45301" s="2">
        <v>1</v>
      </c>
    </row>
    <row r="45302" spans="1:6" x14ac:dyDescent="0.25">
      <c r="A45302" s="1" t="str">
        <f>"15413"</f>
        <v>15413</v>
      </c>
      <c r="B45302" s="1" t="str">
        <f>"42051"</f>
        <v>42051</v>
      </c>
      <c r="C45302" s="2">
        <v>1</v>
      </c>
      <c r="D45302" s="2">
        <v>1</v>
      </c>
      <c r="E45302" s="2">
        <v>1</v>
      </c>
      <c r="F45302" s="2">
        <v>1</v>
      </c>
    </row>
    <row r="45303" spans="1:6" x14ac:dyDescent="0.25">
      <c r="A45303" s="1" t="str">
        <f>"15423"</f>
        <v>15423</v>
      </c>
      <c r="B45303" s="1" t="str">
        <f>"42125"</f>
        <v>42125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tr">
        <f>"15445"</f>
        <v>15445</v>
      </c>
      <c r="B45304" s="1" t="str">
        <f>"42051"</f>
        <v>42051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tr">
        <f>"15470"</f>
        <v>15470</v>
      </c>
      <c r="B45305" s="1" t="str">
        <f>"42051"</f>
        <v>42051</v>
      </c>
      <c r="C45305" s="2">
        <v>1</v>
      </c>
      <c r="D45305" s="2">
        <v>1</v>
      </c>
      <c r="E45305" s="2">
        <v>1</v>
      </c>
      <c r="F45305" s="2">
        <v>1</v>
      </c>
    </row>
    <row r="45306" spans="1:6" x14ac:dyDescent="0.25">
      <c r="A45306" s="1" t="str">
        <f>"15474"</f>
        <v>15474</v>
      </c>
      <c r="B45306" s="1" t="str">
        <f>"42051"</f>
        <v>42051</v>
      </c>
      <c r="C45306" s="2">
        <v>1</v>
      </c>
      <c r="D45306" s="2">
        <v>1</v>
      </c>
      <c r="E45306" s="2">
        <v>1</v>
      </c>
      <c r="F45306" s="2">
        <v>1</v>
      </c>
    </row>
    <row r="45307" spans="1:6" x14ac:dyDescent="0.25">
      <c r="A45307" s="1" t="str">
        <f>"15480"</f>
        <v>15480</v>
      </c>
      <c r="B45307" s="1" t="str">
        <f>"42051"</f>
        <v>42051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25">
      <c r="A45308" s="1" t="str">
        <f>"15429"</f>
        <v>15429</v>
      </c>
      <c r="B45308" s="1" t="str">
        <f>"42125"</f>
        <v>42125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tr">
        <f>"15430"</f>
        <v>15430</v>
      </c>
      <c r="B45309" s="1" t="str">
        <f>"42051"</f>
        <v>42051</v>
      </c>
      <c r="C45309" s="2">
        <v>0</v>
      </c>
      <c r="D45309" s="2">
        <v>0</v>
      </c>
      <c r="E45309" s="2">
        <v>1</v>
      </c>
      <c r="F45309" s="2">
        <v>1</v>
      </c>
    </row>
    <row r="45310" spans="1:6" x14ac:dyDescent="0.25">
      <c r="A45310" s="1" t="str">
        <f>"15483"</f>
        <v>15483</v>
      </c>
      <c r="B45310" s="1" t="str">
        <f>"42125"</f>
        <v>42125</v>
      </c>
      <c r="C45310" s="2">
        <v>0</v>
      </c>
      <c r="D45310" s="2">
        <v>0</v>
      </c>
      <c r="E45310" s="2">
        <v>1</v>
      </c>
      <c r="F45310" s="2">
        <v>1</v>
      </c>
    </row>
    <row r="45311" spans="1:6" x14ac:dyDescent="0.25">
      <c r="A45311" s="1" t="str">
        <f>"15485"</f>
        <v>15485</v>
      </c>
      <c r="B45311" s="1" t="str">
        <f>"42111"</f>
        <v>42111</v>
      </c>
      <c r="C45311" s="2">
        <v>0</v>
      </c>
      <c r="D45311" s="2">
        <v>0</v>
      </c>
      <c r="E45311" s="2">
        <v>1</v>
      </c>
      <c r="F45311" s="2">
        <v>1</v>
      </c>
    </row>
    <row r="45312" spans="1:6" x14ac:dyDescent="0.25">
      <c r="A45312" s="1" t="str">
        <f>"15620"</f>
        <v>15620</v>
      </c>
      <c r="B45312" s="1" t="str">
        <f>"42129"</f>
        <v>42129</v>
      </c>
      <c r="C45312" s="2">
        <v>1</v>
      </c>
      <c r="D45312" s="2">
        <v>1</v>
      </c>
      <c r="E45312" s="2">
        <v>1</v>
      </c>
      <c r="F45312" s="2">
        <v>1</v>
      </c>
    </row>
    <row r="45313" spans="1:6" x14ac:dyDescent="0.25">
      <c r="A45313" s="1" t="str">
        <f>"15625"</f>
        <v>15625</v>
      </c>
      <c r="B45313" s="1" t="str">
        <f>"42129"</f>
        <v>42129</v>
      </c>
      <c r="C45313" s="2">
        <v>0</v>
      </c>
      <c r="D45313" s="2">
        <v>0</v>
      </c>
      <c r="E45313" s="2">
        <v>1</v>
      </c>
      <c r="F45313" s="2">
        <v>1</v>
      </c>
    </row>
    <row r="45314" spans="1:6" x14ac:dyDescent="0.25">
      <c r="A45314" s="1" t="str">
        <f>"15640"</f>
        <v>15640</v>
      </c>
      <c r="B45314" s="1" t="str">
        <f>"42129"</f>
        <v>42129</v>
      </c>
      <c r="C45314" s="2">
        <v>0</v>
      </c>
      <c r="D45314" s="2">
        <v>0</v>
      </c>
      <c r="E45314" s="2">
        <v>1</v>
      </c>
      <c r="F45314" s="2">
        <v>1</v>
      </c>
    </row>
    <row r="45315" spans="1:6" x14ac:dyDescent="0.25">
      <c r="A45315" s="1" t="str">
        <f>"15232"</f>
        <v>15232</v>
      </c>
      <c r="B45315" s="1" t="str">
        <f>"42003"</f>
        <v>42003</v>
      </c>
      <c r="C45315" s="2">
        <v>1</v>
      </c>
      <c r="D45315" s="2">
        <v>1</v>
      </c>
      <c r="E45315" s="2">
        <v>1</v>
      </c>
      <c r="F45315" s="2">
        <v>1</v>
      </c>
    </row>
    <row r="45316" spans="1:6" x14ac:dyDescent="0.25">
      <c r="A45316" s="1" t="str">
        <f>"15235"</f>
        <v>15235</v>
      </c>
      <c r="B45316" s="1" t="str">
        <f>"42003"</f>
        <v>42003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25">
      <c r="A45317" s="1" t="str">
        <f>"15316"</f>
        <v>15316</v>
      </c>
      <c r="B45317" s="1" t="str">
        <f>"42059"</f>
        <v>42059</v>
      </c>
      <c r="C45317" s="2">
        <v>1</v>
      </c>
      <c r="D45317" s="2">
        <v>0</v>
      </c>
      <c r="E45317" s="2">
        <v>1</v>
      </c>
      <c r="F45317" s="2">
        <v>1</v>
      </c>
    </row>
    <row r="45318" spans="1:6" x14ac:dyDescent="0.25">
      <c r="A45318" s="1" t="str">
        <f>"15265"</f>
        <v>15265</v>
      </c>
      <c r="B45318" s="1" t="str">
        <f>"42003"</f>
        <v>42003</v>
      </c>
      <c r="C45318" s="2">
        <v>0</v>
      </c>
      <c r="D45318" s="2">
        <v>0</v>
      </c>
      <c r="E45318" s="2">
        <v>1</v>
      </c>
      <c r="F45318" s="2">
        <v>1</v>
      </c>
    </row>
    <row r="45319" spans="1:6" x14ac:dyDescent="0.25">
      <c r="A45319" s="1" t="str">
        <f>"15644"</f>
        <v>15644</v>
      </c>
      <c r="B45319" s="1" t="str">
        <f>"42129"</f>
        <v>42129</v>
      </c>
      <c r="C45319" s="2">
        <v>1</v>
      </c>
      <c r="D45319" s="2">
        <v>1</v>
      </c>
      <c r="E45319" s="2">
        <v>1</v>
      </c>
      <c r="F45319" s="2">
        <v>1</v>
      </c>
    </row>
    <row r="45320" spans="1:6" x14ac:dyDescent="0.25">
      <c r="A45320" s="1" t="str">
        <f>"15661"</f>
        <v>15661</v>
      </c>
      <c r="B45320" s="1" t="str">
        <f>"42129"</f>
        <v>42129</v>
      </c>
      <c r="C45320" s="2">
        <v>1</v>
      </c>
      <c r="D45320" s="2">
        <v>1</v>
      </c>
      <c r="E45320" s="2">
        <v>1</v>
      </c>
      <c r="F45320" s="2">
        <v>1</v>
      </c>
    </row>
    <row r="45321" spans="1:6" x14ac:dyDescent="0.25">
      <c r="A45321" s="1" t="str">
        <f>"15860"</f>
        <v>15860</v>
      </c>
      <c r="B45321" s="1" t="str">
        <f>"42047"</f>
        <v>42047</v>
      </c>
      <c r="C45321" s="2">
        <v>0.169491525423728</v>
      </c>
      <c r="D45321" s="2">
        <v>0.13636363636363599</v>
      </c>
      <c r="E45321" s="2">
        <v>0</v>
      </c>
      <c r="F45321" s="2">
        <v>0.168405365126676</v>
      </c>
    </row>
    <row r="45322" spans="1:6" x14ac:dyDescent="0.25">
      <c r="A45322" s="1" t="str">
        <f>"15860"</f>
        <v>15860</v>
      </c>
      <c r="B45322" s="1" t="str">
        <f>"42065"</f>
        <v>42065</v>
      </c>
      <c r="C45322" s="2">
        <v>0.77657935285053903</v>
      </c>
      <c r="D45322" s="2">
        <v>0.86363636363636298</v>
      </c>
      <c r="E45322" s="2">
        <v>0</v>
      </c>
      <c r="F45322" s="2">
        <v>0.77943368107302502</v>
      </c>
    </row>
    <row r="45323" spans="1:6" x14ac:dyDescent="0.25">
      <c r="A45323" s="1" t="str">
        <f>"15860"</f>
        <v>15860</v>
      </c>
      <c r="B45323" s="1" t="str">
        <f>"42031"</f>
        <v>42031</v>
      </c>
      <c r="C45323" s="2">
        <v>5.3929121725731798E-2</v>
      </c>
      <c r="D45323" s="2">
        <v>0</v>
      </c>
      <c r="E45323" s="2">
        <v>0</v>
      </c>
      <c r="F45323" s="2">
        <v>5.2160953800297997E-2</v>
      </c>
    </row>
    <row r="45324" spans="1:6" x14ac:dyDescent="0.25">
      <c r="A45324" s="1" t="str">
        <f>"15868"</f>
        <v>15868</v>
      </c>
      <c r="B45324" s="1" t="str">
        <f>"42047"</f>
        <v>42047</v>
      </c>
      <c r="C45324" s="2">
        <v>1</v>
      </c>
      <c r="D45324" s="2">
        <v>1</v>
      </c>
      <c r="E45324" s="2">
        <v>1</v>
      </c>
      <c r="F45324" s="2">
        <v>1</v>
      </c>
    </row>
    <row r="45325" spans="1:6" x14ac:dyDescent="0.25">
      <c r="A45325" s="1" t="str">
        <f>"15907"</f>
        <v>15907</v>
      </c>
      <c r="B45325" s="1" t="str">
        <f>"42021"</f>
        <v>42021</v>
      </c>
      <c r="C45325" s="2">
        <v>1</v>
      </c>
      <c r="D45325" s="2">
        <v>1</v>
      </c>
      <c r="E45325" s="2">
        <v>1</v>
      </c>
      <c r="F45325" s="2">
        <v>1</v>
      </c>
    </row>
    <row r="45326" spans="1:6" x14ac:dyDescent="0.25">
      <c r="A45326" s="1" t="str">
        <f>"15666"</f>
        <v>15666</v>
      </c>
      <c r="B45326" s="1" t="str">
        <f>"42051"</f>
        <v>42051</v>
      </c>
      <c r="C45326" s="2">
        <v>0.109516616314199</v>
      </c>
      <c r="D45326" s="2">
        <v>2.78514588859416E-2</v>
      </c>
      <c r="E45326" s="2">
        <v>2.03045685279187E-2</v>
      </c>
      <c r="F45326" s="2">
        <v>0.10061832490163</v>
      </c>
    </row>
    <row r="45327" spans="1:6" x14ac:dyDescent="0.25">
      <c r="A45327" s="1" t="str">
        <f>"15666"</f>
        <v>15666</v>
      </c>
      <c r="B45327" s="1" t="str">
        <f>"42129"</f>
        <v>42129</v>
      </c>
      <c r="C45327" s="2">
        <v>0.89048338368580005</v>
      </c>
      <c r="D45327" s="2">
        <v>0.97214854111405802</v>
      </c>
      <c r="E45327" s="2">
        <v>0.97969543147208105</v>
      </c>
      <c r="F45327" s="2">
        <v>0.89938167509836897</v>
      </c>
    </row>
    <row r="45328" spans="1:6" x14ac:dyDescent="0.25">
      <c r="A45328" s="1" t="str">
        <f>"15672"</f>
        <v>15672</v>
      </c>
      <c r="B45328" s="1" t="str">
        <f>"42129"</f>
        <v>42129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25">
      <c r="A45329" s="1" t="str">
        <f>"15681"</f>
        <v>15681</v>
      </c>
      <c r="B45329" s="1" t="str">
        <f>"42063"</f>
        <v>42063</v>
      </c>
      <c r="C45329" s="2">
        <v>0.57555178268251195</v>
      </c>
      <c r="D45329" s="2">
        <v>0.75609756097560898</v>
      </c>
      <c r="E45329" s="2">
        <v>0.88235294117647001</v>
      </c>
      <c r="F45329" s="2">
        <v>0.59122944400939703</v>
      </c>
    </row>
    <row r="45330" spans="1:6" x14ac:dyDescent="0.25">
      <c r="A45330" s="1" t="str">
        <f>"15681"</f>
        <v>15681</v>
      </c>
      <c r="B45330" s="1" t="str">
        <f>"42129"</f>
        <v>42129</v>
      </c>
      <c r="C45330" s="2">
        <v>0.41893039049235897</v>
      </c>
      <c r="D45330" s="2">
        <v>0.23170731707316999</v>
      </c>
      <c r="E45330" s="2">
        <v>0.11764705882352899</v>
      </c>
      <c r="F45330" s="2">
        <v>0.402897415818324</v>
      </c>
    </row>
    <row r="45331" spans="1:6" x14ac:dyDescent="0.25">
      <c r="A45331" s="1" t="str">
        <f>"15681"</f>
        <v>15681</v>
      </c>
      <c r="B45331" s="1" t="str">
        <f>"42005"</f>
        <v>42005</v>
      </c>
      <c r="C45331" s="2">
        <v>5.5178268251273302E-3</v>
      </c>
      <c r="D45331" s="2">
        <v>1.21951219512195E-2</v>
      </c>
      <c r="E45331" s="2">
        <v>0</v>
      </c>
      <c r="F45331" s="2">
        <v>5.87314017227877E-3</v>
      </c>
    </row>
    <row r="45332" spans="1:6" x14ac:dyDescent="0.25">
      <c r="A45332" s="1" t="str">
        <f>"15683"</f>
        <v>15683</v>
      </c>
      <c r="B45332" s="1" t="str">
        <f>"42051"</f>
        <v>42051</v>
      </c>
      <c r="C45332" s="2">
        <v>0.124514563106796</v>
      </c>
      <c r="D45332" s="2">
        <v>9.8684210526315694E-2</v>
      </c>
      <c r="E45332" s="2">
        <v>0.08</v>
      </c>
      <c r="F45332" s="2">
        <v>0.122027117137141</v>
      </c>
    </row>
    <row r="45333" spans="1:6" x14ac:dyDescent="0.25">
      <c r="A45333" s="1" t="str">
        <f>"15683"</f>
        <v>15683</v>
      </c>
      <c r="B45333" s="1" t="str">
        <f>"42129"</f>
        <v>42129</v>
      </c>
      <c r="C45333" s="2">
        <v>0.87548543689320302</v>
      </c>
      <c r="D45333" s="2">
        <v>0.90131578947368396</v>
      </c>
      <c r="E45333" s="2">
        <v>0.92</v>
      </c>
      <c r="F45333" s="2">
        <v>0.87797288286285802</v>
      </c>
    </row>
    <row r="45334" spans="1:6" x14ac:dyDescent="0.25">
      <c r="A45334" s="1" t="str">
        <f>"15692"</f>
        <v>15692</v>
      </c>
      <c r="B45334" s="1" t="str">
        <f>"42129"</f>
        <v>42129</v>
      </c>
      <c r="C45334" s="2">
        <v>1</v>
      </c>
      <c r="D45334" s="2">
        <v>1</v>
      </c>
      <c r="E45334" s="2">
        <v>1</v>
      </c>
      <c r="F45334" s="2">
        <v>1</v>
      </c>
    </row>
    <row r="45335" spans="1:6" x14ac:dyDescent="0.25">
      <c r="A45335" s="1" t="str">
        <f>"15678"</f>
        <v>15678</v>
      </c>
      <c r="B45335" s="1" t="str">
        <f>"42129"</f>
        <v>42129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25">
      <c r="A45336" s="1" t="str">
        <f>"15689"</f>
        <v>15689</v>
      </c>
      <c r="B45336" s="1" t="str">
        <f>"42129"</f>
        <v>42129</v>
      </c>
      <c r="C45336" s="2">
        <v>0</v>
      </c>
      <c r="D45336" s="2">
        <v>0</v>
      </c>
      <c r="E45336" s="2">
        <v>1</v>
      </c>
      <c r="F45336" s="2">
        <v>1</v>
      </c>
    </row>
    <row r="45337" spans="1:6" x14ac:dyDescent="0.25">
      <c r="A45337" s="1" t="str">
        <f>"15693"</f>
        <v>15693</v>
      </c>
      <c r="B45337" s="1" t="str">
        <f>"42129"</f>
        <v>42129</v>
      </c>
      <c r="C45337" s="2">
        <v>0</v>
      </c>
      <c r="D45337" s="2">
        <v>0</v>
      </c>
      <c r="E45337" s="2">
        <v>1</v>
      </c>
      <c r="F45337" s="2">
        <v>1</v>
      </c>
    </row>
    <row r="45338" spans="1:6" x14ac:dyDescent="0.25">
      <c r="A45338" s="1" t="str">
        <f>"16046"</f>
        <v>16046</v>
      </c>
      <c r="B45338" s="1" t="str">
        <f>"42003"</f>
        <v>42003</v>
      </c>
      <c r="C45338" s="2">
        <v>0.168824509678246</v>
      </c>
      <c r="D45338" s="2">
        <v>9.8765432098765399E-2</v>
      </c>
      <c r="E45338" s="2">
        <v>2.8985507246376802E-2</v>
      </c>
      <c r="F45338" s="2">
        <v>0.161885727721608</v>
      </c>
    </row>
    <row r="45339" spans="1:6" x14ac:dyDescent="0.25">
      <c r="A45339" s="1" t="str">
        <f>"16046"</f>
        <v>16046</v>
      </c>
      <c r="B45339" s="1" t="str">
        <f>"42019"</f>
        <v>42019</v>
      </c>
      <c r="C45339" s="2">
        <v>0.83117549032175297</v>
      </c>
      <c r="D45339" s="2">
        <v>0.90123456790123402</v>
      </c>
      <c r="E45339" s="2">
        <v>0.97101449275362295</v>
      </c>
      <c r="F45339" s="2">
        <v>0.83811427227839097</v>
      </c>
    </row>
    <row r="45340" spans="1:6" x14ac:dyDescent="0.25">
      <c r="A45340" s="1" t="str">
        <f>"16003"</f>
        <v>16003</v>
      </c>
      <c r="B45340" s="1" t="str">
        <f>"42019"</f>
        <v>42019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25">
      <c r="A45341" s="1" t="str">
        <f>"15928"</f>
        <v>15928</v>
      </c>
      <c r="B45341" s="1" t="str">
        <f>"42111"</f>
        <v>42111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25">
      <c r="A45342" s="1" t="str">
        <f>"15954"</f>
        <v>15954</v>
      </c>
      <c r="B45342" s="1" t="str">
        <f>"42129"</f>
        <v>42129</v>
      </c>
      <c r="C45342" s="2">
        <v>0.41977800201816301</v>
      </c>
      <c r="D45342" s="2">
        <v>0.512820512820512</v>
      </c>
      <c r="E45342" s="2">
        <v>1</v>
      </c>
      <c r="F45342" s="2">
        <v>0.42553191489361702</v>
      </c>
    </row>
    <row r="45343" spans="1:6" x14ac:dyDescent="0.25">
      <c r="A45343" s="1" t="str">
        <f>"15954"</f>
        <v>15954</v>
      </c>
      <c r="B45343" s="1" t="str">
        <f>"42063"</f>
        <v>42063</v>
      </c>
      <c r="C45343" s="2">
        <v>0.58022199798183605</v>
      </c>
      <c r="D45343" s="2">
        <v>0.487179487179487</v>
      </c>
      <c r="E45343" s="2">
        <v>0</v>
      </c>
      <c r="F45343" s="2">
        <v>0.57446808510638203</v>
      </c>
    </row>
    <row r="45344" spans="1:6" x14ac:dyDescent="0.25">
      <c r="A45344" s="1" t="str">
        <f>"16061"</f>
        <v>16061</v>
      </c>
      <c r="B45344" s="1" t="str">
        <f>"42019"</f>
        <v>42019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tr">
        <f>"15717"</f>
        <v>15717</v>
      </c>
      <c r="B45345" s="1" t="str">
        <f>"42129"</f>
        <v>42129</v>
      </c>
      <c r="C45345" s="2">
        <v>0.225113981762917</v>
      </c>
      <c r="D45345" s="2">
        <v>0.108173076923076</v>
      </c>
      <c r="E45345" s="2">
        <v>3.3613445378151197E-2</v>
      </c>
      <c r="F45345" s="2">
        <v>0.21279530953612599</v>
      </c>
    </row>
    <row r="45346" spans="1:6" x14ac:dyDescent="0.25">
      <c r="A45346" s="1" t="str">
        <f>"15717"</f>
        <v>15717</v>
      </c>
      <c r="B45346" s="1" t="str">
        <f>"42063"</f>
        <v>42063</v>
      </c>
      <c r="C45346" s="2">
        <v>0.77488601823708203</v>
      </c>
      <c r="D45346" s="2">
        <v>0.89182692307692302</v>
      </c>
      <c r="E45346" s="2">
        <v>0.96638655462184797</v>
      </c>
      <c r="F45346" s="2">
        <v>0.78720469046387298</v>
      </c>
    </row>
    <row r="45347" spans="1:6" x14ac:dyDescent="0.25">
      <c r="A45347" s="1" t="str">
        <f>"15728"</f>
        <v>15728</v>
      </c>
      <c r="B45347" s="1" t="str">
        <f>"42063"</f>
        <v>42063</v>
      </c>
      <c r="C45347" s="2">
        <v>1</v>
      </c>
      <c r="D45347" s="2">
        <v>1</v>
      </c>
      <c r="E45347" s="2">
        <v>1</v>
      </c>
      <c r="F45347" s="2">
        <v>1</v>
      </c>
    </row>
    <row r="45348" spans="1:6" x14ac:dyDescent="0.25">
      <c r="A45348" s="1" t="str">
        <f>"15739"</f>
        <v>15739</v>
      </c>
      <c r="B45348" s="1" t="str">
        <f>"42063"</f>
        <v>42063</v>
      </c>
      <c r="C45348" s="2">
        <v>0</v>
      </c>
      <c r="D45348" s="2">
        <v>1</v>
      </c>
      <c r="E45348" s="2">
        <v>0</v>
      </c>
      <c r="F45348" s="2">
        <v>1</v>
      </c>
    </row>
    <row r="45349" spans="1:6" x14ac:dyDescent="0.25">
      <c r="A45349" s="1" t="str">
        <f>"15775"</f>
        <v>15775</v>
      </c>
      <c r="B45349" s="1" t="str">
        <f>"42021"</f>
        <v>42021</v>
      </c>
      <c r="C45349" s="2">
        <v>0</v>
      </c>
      <c r="D45349" s="2">
        <v>1</v>
      </c>
      <c r="E45349" s="2">
        <v>0</v>
      </c>
      <c r="F45349" s="2">
        <v>1</v>
      </c>
    </row>
    <row r="45350" spans="1:6" x14ac:dyDescent="0.25">
      <c r="A45350" s="1" t="str">
        <f>"15746"</f>
        <v>15746</v>
      </c>
      <c r="B45350" s="1" t="str">
        <f>"42063"</f>
        <v>42063</v>
      </c>
      <c r="C45350" s="2">
        <v>0</v>
      </c>
      <c r="D45350" s="2">
        <v>1</v>
      </c>
      <c r="E45350" s="2">
        <v>0</v>
      </c>
      <c r="F45350" s="2">
        <v>1</v>
      </c>
    </row>
    <row r="45351" spans="1:6" x14ac:dyDescent="0.25">
      <c r="A45351" s="1" t="str">
        <f>"15716"</f>
        <v>15716</v>
      </c>
      <c r="B45351" s="1" t="str">
        <f>"42063"</f>
        <v>42063</v>
      </c>
      <c r="C45351" s="2">
        <v>0</v>
      </c>
      <c r="D45351" s="2">
        <v>1</v>
      </c>
      <c r="E45351" s="2">
        <v>1</v>
      </c>
      <c r="F45351" s="2">
        <v>1</v>
      </c>
    </row>
    <row r="45352" spans="1:6" x14ac:dyDescent="0.25">
      <c r="A45352" s="1" t="str">
        <f>"15825"</f>
        <v>15825</v>
      </c>
      <c r="B45352" s="1" t="str">
        <f>"42065"</f>
        <v>42065</v>
      </c>
      <c r="C45352" s="2">
        <v>1</v>
      </c>
      <c r="D45352" s="2">
        <v>1</v>
      </c>
      <c r="E45352" s="2">
        <v>1</v>
      </c>
      <c r="F45352" s="2">
        <v>1</v>
      </c>
    </row>
    <row r="45353" spans="1:6" x14ac:dyDescent="0.25">
      <c r="A45353" s="1" t="str">
        <f>"16115"</f>
        <v>16115</v>
      </c>
      <c r="B45353" s="1" t="str">
        <f>"42007"</f>
        <v>42007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tr">
        <f>"16141"</f>
        <v>16141</v>
      </c>
      <c r="B45354" s="1" t="str">
        <f>"42073"</f>
        <v>42073</v>
      </c>
      <c r="C45354" s="2">
        <v>0.66761363636363602</v>
      </c>
      <c r="D45354" s="2">
        <v>0.41666666666666602</v>
      </c>
      <c r="E45354" s="2">
        <v>0</v>
      </c>
      <c r="F45354" s="2">
        <v>0.52370452039691195</v>
      </c>
    </row>
    <row r="45355" spans="1:6" x14ac:dyDescent="0.25">
      <c r="A45355" s="1" t="str">
        <f>"16141"</f>
        <v>16141</v>
      </c>
      <c r="B45355" s="1" t="str">
        <f>"42007"</f>
        <v>42007</v>
      </c>
      <c r="C45355" s="2">
        <v>0.33238636363636298</v>
      </c>
      <c r="D45355" s="2">
        <v>0.58333333333333304</v>
      </c>
      <c r="E45355" s="2">
        <v>1</v>
      </c>
      <c r="F45355" s="2">
        <v>0.47629547960308699</v>
      </c>
    </row>
    <row r="45356" spans="1:6" x14ac:dyDescent="0.25">
      <c r="A45356" s="1" t="str">
        <f>"16145"</f>
        <v>16145</v>
      </c>
      <c r="B45356" s="1" t="str">
        <f>"42085"</f>
        <v>42085</v>
      </c>
      <c r="C45356" s="2">
        <v>1</v>
      </c>
      <c r="D45356" s="2">
        <v>1</v>
      </c>
      <c r="E45356" s="2">
        <v>1</v>
      </c>
      <c r="F45356" s="2">
        <v>1</v>
      </c>
    </row>
    <row r="45357" spans="1:6" x14ac:dyDescent="0.25">
      <c r="A45357" s="1" t="str">
        <f>"16150"</f>
        <v>16150</v>
      </c>
      <c r="B45357" s="1" t="str">
        <f>"42085"</f>
        <v>42085</v>
      </c>
      <c r="C45357" s="2">
        <v>1</v>
      </c>
      <c r="D45357" s="2">
        <v>1</v>
      </c>
      <c r="E45357" s="2">
        <v>1</v>
      </c>
      <c r="F45357" s="2">
        <v>1</v>
      </c>
    </row>
    <row r="45358" spans="1:6" x14ac:dyDescent="0.25">
      <c r="A45358" s="1" t="str">
        <f>"16156"</f>
        <v>16156</v>
      </c>
      <c r="B45358" s="1" t="str">
        <f>"42085"</f>
        <v>42085</v>
      </c>
      <c r="C45358" s="2">
        <v>0.26263345195729498</v>
      </c>
      <c r="D45358" s="2">
        <v>0.36170212765957399</v>
      </c>
      <c r="E45358" s="2">
        <v>0.63636363636363602</v>
      </c>
      <c r="F45358" s="2">
        <v>0.27137042062415101</v>
      </c>
    </row>
    <row r="45359" spans="1:6" x14ac:dyDescent="0.25">
      <c r="A45359" s="1" t="str">
        <f>"16156"</f>
        <v>16156</v>
      </c>
      <c r="B45359" s="1" t="str">
        <f>"42073"</f>
        <v>42073</v>
      </c>
      <c r="C45359" s="2">
        <v>0.73736654804270396</v>
      </c>
      <c r="D45359" s="2">
        <v>0.63829787234042501</v>
      </c>
      <c r="E45359" s="2">
        <v>0.36363636363636298</v>
      </c>
      <c r="F45359" s="2">
        <v>0.72862957937584805</v>
      </c>
    </row>
    <row r="45360" spans="1:6" x14ac:dyDescent="0.25">
      <c r="A45360" s="1" t="str">
        <f>"16140"</f>
        <v>16140</v>
      </c>
      <c r="B45360" s="1" t="str">
        <f>"42073"</f>
        <v>42073</v>
      </c>
      <c r="C45360" s="2">
        <v>0</v>
      </c>
      <c r="D45360" s="2">
        <v>0</v>
      </c>
      <c r="E45360" s="2">
        <v>1</v>
      </c>
      <c r="F45360" s="2">
        <v>1</v>
      </c>
    </row>
    <row r="45361" spans="1:6" x14ac:dyDescent="0.25">
      <c r="A45361" s="1" t="str">
        <f>"16411"</f>
        <v>16411</v>
      </c>
      <c r="B45361" s="1" t="str">
        <f>"42049"</f>
        <v>42049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25">
      <c r="A45362" s="1" t="str">
        <f>"16362"</f>
        <v>16362</v>
      </c>
      <c r="B45362" s="1" t="str">
        <f>"42039"</f>
        <v>42039</v>
      </c>
      <c r="C45362" s="2">
        <v>8.5287846481876296E-3</v>
      </c>
      <c r="D45362" s="2">
        <v>0</v>
      </c>
      <c r="E45362" s="2">
        <v>0</v>
      </c>
      <c r="F45362" s="2">
        <v>8.4566596194503105E-3</v>
      </c>
    </row>
    <row r="45363" spans="1:6" x14ac:dyDescent="0.25">
      <c r="A45363" s="1" t="str">
        <f>"16362"</f>
        <v>16362</v>
      </c>
      <c r="B45363" s="1" t="str">
        <f>"42121"</f>
        <v>42121</v>
      </c>
      <c r="C45363" s="2">
        <v>0.89552238805970097</v>
      </c>
      <c r="D45363" s="2">
        <v>1</v>
      </c>
      <c r="E45363" s="2">
        <v>1</v>
      </c>
      <c r="F45363" s="2">
        <v>0.896405919661733</v>
      </c>
    </row>
    <row r="45364" spans="1:6" x14ac:dyDescent="0.25">
      <c r="A45364" s="1" t="str">
        <f>"16362"</f>
        <v>16362</v>
      </c>
      <c r="B45364" s="1" t="str">
        <f>"42085"</f>
        <v>42085</v>
      </c>
      <c r="C45364" s="2">
        <v>9.5948827292110794E-2</v>
      </c>
      <c r="D45364" s="2">
        <v>0</v>
      </c>
      <c r="E45364" s="2">
        <v>0</v>
      </c>
      <c r="F45364" s="2">
        <v>9.5137420718815993E-2</v>
      </c>
    </row>
    <row r="45365" spans="1:6" x14ac:dyDescent="0.25">
      <c r="A45365" s="1" t="str">
        <f>"16366"</f>
        <v>16366</v>
      </c>
      <c r="B45365" s="1" t="str">
        <f>"42123"</f>
        <v>42123</v>
      </c>
      <c r="C45365" s="2">
        <v>0</v>
      </c>
      <c r="D45365" s="2">
        <v>1</v>
      </c>
      <c r="E45365" s="2">
        <v>0</v>
      </c>
      <c r="F45365" s="2">
        <v>1</v>
      </c>
    </row>
    <row r="45366" spans="1:6" x14ac:dyDescent="0.25">
      <c r="A45366" s="1" t="str">
        <f>"16434"</f>
        <v>16434</v>
      </c>
      <c r="B45366" s="1" t="str">
        <f>"42049"</f>
        <v>42049</v>
      </c>
      <c r="C45366" s="2">
        <v>6.3694267515923501E-3</v>
      </c>
      <c r="D45366" s="2">
        <v>0</v>
      </c>
      <c r="E45366" s="2">
        <v>0</v>
      </c>
      <c r="F45366" s="2">
        <v>6.1082024432809702E-3</v>
      </c>
    </row>
    <row r="45367" spans="1:6" x14ac:dyDescent="0.25">
      <c r="A45367" s="1" t="str">
        <f>"16434"</f>
        <v>16434</v>
      </c>
      <c r="B45367" s="1" t="str">
        <f>"42123"</f>
        <v>42123</v>
      </c>
      <c r="C45367" s="2">
        <v>0.11464968152866201</v>
      </c>
      <c r="D45367" s="2">
        <v>2.1739130434782601E-2</v>
      </c>
      <c r="E45367" s="2">
        <v>0</v>
      </c>
      <c r="F45367" s="2">
        <v>0.11082024432809701</v>
      </c>
    </row>
    <row r="45368" spans="1:6" x14ac:dyDescent="0.25">
      <c r="A45368" s="1" t="str">
        <f>"16434"</f>
        <v>16434</v>
      </c>
      <c r="B45368" s="1" t="str">
        <f>"42039"</f>
        <v>42039</v>
      </c>
      <c r="C45368" s="2">
        <v>0.87898089171974503</v>
      </c>
      <c r="D45368" s="2">
        <v>0.97826086956521696</v>
      </c>
      <c r="E45368" s="2">
        <v>1</v>
      </c>
      <c r="F45368" s="2">
        <v>0.88307155322862096</v>
      </c>
    </row>
    <row r="45369" spans="1:6" x14ac:dyDescent="0.25">
      <c r="A45369" s="1" t="str">
        <f>"16441"</f>
        <v>16441</v>
      </c>
      <c r="B45369" s="1" t="str">
        <f>"42049"</f>
        <v>42049</v>
      </c>
      <c r="C45369" s="2">
        <v>0.98894250100522696</v>
      </c>
      <c r="D45369" s="2">
        <v>1</v>
      </c>
      <c r="E45369" s="2">
        <v>1</v>
      </c>
      <c r="F45369" s="2">
        <v>0.98963242224316605</v>
      </c>
    </row>
    <row r="45370" spans="1:6" x14ac:dyDescent="0.25">
      <c r="A45370" s="1" t="str">
        <f>"16441"</f>
        <v>16441</v>
      </c>
      <c r="B45370" s="1" t="str">
        <f>"42039"</f>
        <v>42039</v>
      </c>
      <c r="C45370" s="2">
        <v>1.10574989947728E-2</v>
      </c>
      <c r="D45370" s="2">
        <v>0</v>
      </c>
      <c r="E45370" s="2">
        <v>0</v>
      </c>
      <c r="F45370" s="2">
        <v>1.0367577756833101E-2</v>
      </c>
    </row>
    <row r="45371" spans="1:6" x14ac:dyDescent="0.25">
      <c r="A45371" s="1" t="str">
        <f>"16502"</f>
        <v>16502</v>
      </c>
      <c r="B45371" s="1" t="str">
        <f>"42049"</f>
        <v>42049</v>
      </c>
      <c r="C45371" s="2">
        <v>1</v>
      </c>
      <c r="D45371" s="2">
        <v>1</v>
      </c>
      <c r="E45371" s="2">
        <v>1</v>
      </c>
      <c r="F45371" s="2">
        <v>1</v>
      </c>
    </row>
    <row r="45372" spans="1:6" x14ac:dyDescent="0.25">
      <c r="A45372" s="1" t="str">
        <f>"16218"</f>
        <v>16218</v>
      </c>
      <c r="B45372" s="1" t="str">
        <f>"42005"</f>
        <v>42005</v>
      </c>
      <c r="C45372" s="2">
        <v>1</v>
      </c>
      <c r="D45372" s="2">
        <v>1</v>
      </c>
      <c r="E45372" s="2">
        <v>1</v>
      </c>
      <c r="F45372" s="2">
        <v>1</v>
      </c>
    </row>
    <row r="45373" spans="1:6" x14ac:dyDescent="0.25">
      <c r="A45373" s="1" t="str">
        <f>"16239"</f>
        <v>16239</v>
      </c>
      <c r="B45373" s="1" t="str">
        <f>"42031"</f>
        <v>42031</v>
      </c>
      <c r="C45373" s="2">
        <v>1.38568129330254E-2</v>
      </c>
      <c r="D45373" s="2">
        <v>0</v>
      </c>
      <c r="E45373" s="2">
        <v>0</v>
      </c>
      <c r="F45373" s="2">
        <v>1.33630289532293E-2</v>
      </c>
    </row>
    <row r="45374" spans="1:6" x14ac:dyDescent="0.25">
      <c r="A45374" s="1" t="str">
        <f>"16239"</f>
        <v>16239</v>
      </c>
      <c r="B45374" s="1" t="str">
        <f>"42053"</f>
        <v>42053</v>
      </c>
      <c r="C45374" s="2">
        <v>0.98614318706697401</v>
      </c>
      <c r="D45374" s="2">
        <v>1</v>
      </c>
      <c r="E45374" s="2">
        <v>1</v>
      </c>
      <c r="F45374" s="2">
        <v>0.98663697104676995</v>
      </c>
    </row>
    <row r="45375" spans="1:6" x14ac:dyDescent="0.25">
      <c r="A45375" s="1" t="str">
        <f>"16244"</f>
        <v>16244</v>
      </c>
      <c r="B45375" s="1" t="str">
        <f>"42005"</f>
        <v>42005</v>
      </c>
      <c r="C45375" s="2">
        <v>0</v>
      </c>
      <c r="D45375" s="2">
        <v>0</v>
      </c>
      <c r="E45375" s="2">
        <v>1</v>
      </c>
      <c r="F45375" s="2">
        <v>1</v>
      </c>
    </row>
    <row r="45376" spans="1:6" x14ac:dyDescent="0.25">
      <c r="A45376" s="1" t="str">
        <f>"16260"</f>
        <v>16260</v>
      </c>
      <c r="B45376" s="1" t="str">
        <f>"42053"</f>
        <v>42053</v>
      </c>
      <c r="C45376" s="2">
        <v>0.15</v>
      </c>
      <c r="D45376" s="2">
        <v>0.33333333333333298</v>
      </c>
      <c r="E45376" s="2">
        <v>0</v>
      </c>
      <c r="F45376" s="2">
        <v>0.15277777777777701</v>
      </c>
    </row>
    <row r="45377" spans="1:6" x14ac:dyDescent="0.25">
      <c r="A45377" s="1" t="str">
        <f>"16260"</f>
        <v>16260</v>
      </c>
      <c r="B45377" s="1" t="str">
        <f>"42031"</f>
        <v>42031</v>
      </c>
      <c r="C45377" s="2">
        <v>0.85</v>
      </c>
      <c r="D45377" s="2">
        <v>0.66666666666666596</v>
      </c>
      <c r="E45377" s="2">
        <v>1</v>
      </c>
      <c r="F45377" s="2">
        <v>0.84722222222222199</v>
      </c>
    </row>
    <row r="45378" spans="1:6" x14ac:dyDescent="0.25">
      <c r="A45378" s="1" t="str">
        <f>"16301"</f>
        <v>16301</v>
      </c>
      <c r="B45378" s="1" t="str">
        <f>"42121"</f>
        <v>42121</v>
      </c>
      <c r="C45378" s="2">
        <v>1</v>
      </c>
      <c r="D45378" s="2">
        <v>1</v>
      </c>
      <c r="E45378" s="2">
        <v>1</v>
      </c>
      <c r="F45378" s="2">
        <v>1</v>
      </c>
    </row>
    <row r="45379" spans="1:6" x14ac:dyDescent="0.25">
      <c r="A45379" s="1" t="str">
        <f>"16312"</f>
        <v>16312</v>
      </c>
      <c r="B45379" s="1" t="str">
        <f>"42123"</f>
        <v>42123</v>
      </c>
      <c r="C45379" s="2">
        <v>0</v>
      </c>
      <c r="D45379" s="2">
        <v>0</v>
      </c>
      <c r="E45379" s="2">
        <v>1</v>
      </c>
      <c r="F45379" s="2">
        <v>1</v>
      </c>
    </row>
    <row r="45380" spans="1:6" x14ac:dyDescent="0.25">
      <c r="A45380" s="1" t="str">
        <f>"16316"</f>
        <v>16316</v>
      </c>
      <c r="B45380" s="1" t="str">
        <f>"42039"</f>
        <v>42039</v>
      </c>
      <c r="C45380" s="2">
        <v>1</v>
      </c>
      <c r="D45380" s="2">
        <v>1</v>
      </c>
      <c r="E45380" s="2">
        <v>1</v>
      </c>
      <c r="F45380" s="2">
        <v>1</v>
      </c>
    </row>
    <row r="45381" spans="1:6" x14ac:dyDescent="0.25">
      <c r="A45381" s="1" t="str">
        <f>"16322"</f>
        <v>16322</v>
      </c>
      <c r="B45381" s="1" t="str">
        <f>"42053"</f>
        <v>42053</v>
      </c>
      <c r="C45381" s="2">
        <v>0</v>
      </c>
      <c r="D45381" s="2">
        <v>0</v>
      </c>
      <c r="E45381" s="2">
        <v>1</v>
      </c>
      <c r="F45381" s="2">
        <v>1</v>
      </c>
    </row>
    <row r="45382" spans="1:6" x14ac:dyDescent="0.25">
      <c r="A45382" s="1" t="str">
        <f>"16565"</f>
        <v>16565</v>
      </c>
      <c r="B45382" s="1" t="str">
        <f>"42049"</f>
        <v>42049</v>
      </c>
      <c r="C45382" s="2">
        <v>0</v>
      </c>
      <c r="D45382" s="2">
        <v>1</v>
      </c>
      <c r="E45382" s="2">
        <v>1</v>
      </c>
      <c r="F45382" s="2">
        <v>1</v>
      </c>
    </row>
    <row r="45383" spans="1:6" x14ac:dyDescent="0.25">
      <c r="A45383" s="1" t="str">
        <f>"16530"</f>
        <v>16530</v>
      </c>
      <c r="B45383" s="1" t="str">
        <f>"42049"</f>
        <v>42049</v>
      </c>
      <c r="C45383" s="2">
        <v>0</v>
      </c>
      <c r="D45383" s="2">
        <v>1</v>
      </c>
      <c r="E45383" s="2">
        <v>0</v>
      </c>
      <c r="F45383" s="2">
        <v>1</v>
      </c>
    </row>
    <row r="45384" spans="1:6" x14ac:dyDescent="0.25">
      <c r="A45384" s="1" t="str">
        <f>"16822"</f>
        <v>16822</v>
      </c>
      <c r="B45384" s="1" t="str">
        <f>"42027"</f>
        <v>42027</v>
      </c>
      <c r="C45384" s="2">
        <v>0.133917396745932</v>
      </c>
      <c r="D45384" s="2">
        <v>0.1</v>
      </c>
      <c r="E45384" s="2">
        <v>0.15384615384615299</v>
      </c>
      <c r="F45384" s="2">
        <v>0.13301662707838399</v>
      </c>
    </row>
    <row r="45385" spans="1:6" x14ac:dyDescent="0.25">
      <c r="A45385" s="1" t="str">
        <f>"16822"</f>
        <v>16822</v>
      </c>
      <c r="B45385" s="1" t="str">
        <f>"42035"</f>
        <v>42035</v>
      </c>
      <c r="C45385" s="2">
        <v>0.86608260325406705</v>
      </c>
      <c r="D45385" s="2">
        <v>0.9</v>
      </c>
      <c r="E45385" s="2">
        <v>0.84615384615384603</v>
      </c>
      <c r="F45385" s="2">
        <v>0.86698337292161498</v>
      </c>
    </row>
    <row r="45386" spans="1:6" x14ac:dyDescent="0.25">
      <c r="A45386" s="1" t="str">
        <f>"16828"</f>
        <v>16828</v>
      </c>
      <c r="B45386" s="1" t="str">
        <f>"42027"</f>
        <v>42027</v>
      </c>
      <c r="C45386" s="2">
        <v>1</v>
      </c>
      <c r="D45386" s="2">
        <v>1</v>
      </c>
      <c r="E45386" s="2">
        <v>1</v>
      </c>
      <c r="F45386" s="2">
        <v>1</v>
      </c>
    </row>
    <row r="45387" spans="1:6" x14ac:dyDescent="0.25">
      <c r="A45387" s="1" t="str">
        <f>"16830"</f>
        <v>16830</v>
      </c>
      <c r="B45387" s="1" t="str">
        <f>"42033"</f>
        <v>42033</v>
      </c>
      <c r="C45387" s="2">
        <v>1</v>
      </c>
      <c r="D45387" s="2">
        <v>1</v>
      </c>
      <c r="E45387" s="2">
        <v>1</v>
      </c>
      <c r="F45387" s="2">
        <v>1</v>
      </c>
    </row>
    <row r="45388" spans="1:6" x14ac:dyDescent="0.25">
      <c r="A45388" s="1" t="str">
        <f>"16845"</f>
        <v>16845</v>
      </c>
      <c r="B45388" s="1" t="str">
        <f>"42035"</f>
        <v>42035</v>
      </c>
      <c r="C45388" s="2">
        <v>1.35135135135135E-2</v>
      </c>
      <c r="D45388" s="2">
        <v>0</v>
      </c>
      <c r="E45388" s="2">
        <v>0</v>
      </c>
      <c r="F45388" s="2">
        <v>1.22448979591836E-2</v>
      </c>
    </row>
    <row r="45389" spans="1:6" x14ac:dyDescent="0.25">
      <c r="A45389" s="1" t="str">
        <f>"16845"</f>
        <v>16845</v>
      </c>
      <c r="B45389" s="1" t="str">
        <f>"42027"</f>
        <v>42027</v>
      </c>
      <c r="C45389" s="2">
        <v>0.63963963963963899</v>
      </c>
      <c r="D45389" s="2">
        <v>0.2</v>
      </c>
      <c r="E45389" s="2">
        <v>0</v>
      </c>
      <c r="F45389" s="2">
        <v>0.59591836734693804</v>
      </c>
    </row>
    <row r="45390" spans="1:6" x14ac:dyDescent="0.25">
      <c r="A45390" s="1" t="str">
        <f>"16845"</f>
        <v>16845</v>
      </c>
      <c r="B45390" s="1" t="str">
        <f>"42033"</f>
        <v>42033</v>
      </c>
      <c r="C45390" s="2">
        <v>0.34684684684684602</v>
      </c>
      <c r="D45390" s="2">
        <v>0.8</v>
      </c>
      <c r="E45390" s="2">
        <v>1</v>
      </c>
      <c r="F45390" s="2">
        <v>0.39183673469387698</v>
      </c>
    </row>
    <row r="45391" spans="1:6" x14ac:dyDescent="0.25">
      <c r="A45391" s="1" t="str">
        <f>"16861"</f>
        <v>16861</v>
      </c>
      <c r="B45391" s="1" t="str">
        <f>"42033"</f>
        <v>42033</v>
      </c>
      <c r="C45391" s="2">
        <v>1</v>
      </c>
      <c r="D45391" s="2">
        <v>1</v>
      </c>
      <c r="E45391" s="2">
        <v>0</v>
      </c>
      <c r="F45391" s="2">
        <v>1</v>
      </c>
    </row>
    <row r="45392" spans="1:6" x14ac:dyDescent="0.25">
      <c r="A45392" s="1" t="str">
        <f>"16859"</f>
        <v>16859</v>
      </c>
      <c r="B45392" s="1" t="str">
        <f>"42027"</f>
        <v>42027</v>
      </c>
      <c r="C45392" s="2">
        <v>1</v>
      </c>
      <c r="D45392" s="2">
        <v>1</v>
      </c>
      <c r="E45392" s="2">
        <v>1</v>
      </c>
      <c r="F45392" s="2">
        <v>1</v>
      </c>
    </row>
    <row r="45393" spans="1:6" x14ac:dyDescent="0.25">
      <c r="A45393" s="1" t="str">
        <f>"16851"</f>
        <v>16851</v>
      </c>
      <c r="B45393" s="1" t="str">
        <f>"42027"</f>
        <v>42027</v>
      </c>
      <c r="C45393" s="2">
        <v>0</v>
      </c>
      <c r="D45393" s="2">
        <v>1</v>
      </c>
      <c r="E45393" s="2">
        <v>1</v>
      </c>
      <c r="F45393" s="2">
        <v>1</v>
      </c>
    </row>
    <row r="45394" spans="1:6" x14ac:dyDescent="0.25">
      <c r="A45394" s="1" t="str">
        <f>"16613"</f>
        <v>16613</v>
      </c>
      <c r="B45394" s="1" t="str">
        <f>"42021"</f>
        <v>42021</v>
      </c>
      <c r="C45394" s="2">
        <v>0.97804054054054002</v>
      </c>
      <c r="D45394" s="2">
        <v>0.9375</v>
      </c>
      <c r="E45394" s="2">
        <v>1</v>
      </c>
      <c r="F45394" s="2">
        <v>0.97704918032786803</v>
      </c>
    </row>
    <row r="45395" spans="1:6" x14ac:dyDescent="0.25">
      <c r="A45395" s="1" t="str">
        <f>"16613"</f>
        <v>16613</v>
      </c>
      <c r="B45395" s="1" t="str">
        <f>"42013"</f>
        <v>42013</v>
      </c>
      <c r="C45395" s="2">
        <v>2.1959459459459402E-2</v>
      </c>
      <c r="D45395" s="2">
        <v>6.25E-2</v>
      </c>
      <c r="E45395" s="2">
        <v>0</v>
      </c>
      <c r="F45395" s="2">
        <v>2.2950819672131102E-2</v>
      </c>
    </row>
    <row r="45396" spans="1:6" x14ac:dyDescent="0.25">
      <c r="A45396" s="1" t="str">
        <f>"16635"</f>
        <v>16635</v>
      </c>
      <c r="B45396" s="1" t="str">
        <f>"42013"</f>
        <v>42013</v>
      </c>
      <c r="C45396" s="2">
        <v>0.99967170059093802</v>
      </c>
      <c r="D45396" s="2">
        <v>0.91778774289984999</v>
      </c>
      <c r="E45396" s="2">
        <v>0.89285714285714202</v>
      </c>
      <c r="F45396" s="2">
        <v>0.99075839812234101</v>
      </c>
    </row>
    <row r="45397" spans="1:6" x14ac:dyDescent="0.25">
      <c r="A45397" s="1" t="str">
        <f>"16635"</f>
        <v>16635</v>
      </c>
      <c r="B45397" s="1" t="str">
        <f>"42021"</f>
        <v>42021</v>
      </c>
      <c r="C45397" s="2">
        <v>3.2829940906106301E-4</v>
      </c>
      <c r="D45397" s="2">
        <v>8.22122571001494E-2</v>
      </c>
      <c r="E45397" s="2">
        <v>0.107142857142857</v>
      </c>
      <c r="F45397" s="2">
        <v>9.2416018776587897E-3</v>
      </c>
    </row>
    <row r="45398" spans="1:6" x14ac:dyDescent="0.25">
      <c r="A45398" s="1" t="str">
        <f>"16619"</f>
        <v>16619</v>
      </c>
      <c r="B45398" s="1" t="str">
        <f>"42021"</f>
        <v>42021</v>
      </c>
      <c r="C45398" s="2">
        <v>0</v>
      </c>
      <c r="D45398" s="2">
        <v>1</v>
      </c>
      <c r="E45398" s="2">
        <v>1</v>
      </c>
      <c r="F45398" s="2">
        <v>1</v>
      </c>
    </row>
    <row r="45399" spans="1:6" x14ac:dyDescent="0.25">
      <c r="A45399" s="1" t="str">
        <f>"16621"</f>
        <v>16621</v>
      </c>
      <c r="B45399" s="1" t="str">
        <f>"42061"</f>
        <v>42061</v>
      </c>
      <c r="C45399" s="2">
        <v>1</v>
      </c>
      <c r="D45399" s="2">
        <v>1</v>
      </c>
      <c r="E45399" s="2">
        <v>1</v>
      </c>
      <c r="F45399" s="2">
        <v>1</v>
      </c>
    </row>
    <row r="45400" spans="1:6" x14ac:dyDescent="0.25">
      <c r="A45400" s="1" t="str">
        <f>"16938"</f>
        <v>16938</v>
      </c>
      <c r="B45400" s="1" t="str">
        <f>"42081"</f>
        <v>42081</v>
      </c>
      <c r="C45400" s="2">
        <v>0.264563106796116</v>
      </c>
      <c r="D45400" s="2">
        <v>0.23076923076923</v>
      </c>
      <c r="E45400" s="2">
        <v>0</v>
      </c>
      <c r="F45400" s="2">
        <v>0.26229508196721302</v>
      </c>
    </row>
    <row r="45401" spans="1:6" x14ac:dyDescent="0.25">
      <c r="A45401" s="1" t="str">
        <f>"16938"</f>
        <v>16938</v>
      </c>
      <c r="B45401" s="1" t="str">
        <f>"42117"</f>
        <v>42117</v>
      </c>
      <c r="C45401" s="2">
        <v>0.73543689320388295</v>
      </c>
      <c r="D45401" s="2">
        <v>0.76923076923076905</v>
      </c>
      <c r="E45401" s="2">
        <v>1</v>
      </c>
      <c r="F45401" s="2">
        <v>0.73770491803278604</v>
      </c>
    </row>
    <row r="45402" spans="1:6" x14ac:dyDescent="0.25">
      <c r="A45402" s="1" t="str">
        <f>"17002"</f>
        <v>17002</v>
      </c>
      <c r="B45402" s="1" t="str">
        <f>"42061"</f>
        <v>42061</v>
      </c>
      <c r="C45402" s="2">
        <v>0.25373134328358199</v>
      </c>
      <c r="D45402" s="2">
        <v>0.27272727272727199</v>
      </c>
      <c r="E45402" s="2">
        <v>0</v>
      </c>
      <c r="F45402" s="2">
        <v>0.25471698113207503</v>
      </c>
    </row>
    <row r="45403" spans="1:6" x14ac:dyDescent="0.25">
      <c r="A45403" s="1" t="str">
        <f>"17002"</f>
        <v>17002</v>
      </c>
      <c r="B45403" s="1" t="str">
        <f>"42087"</f>
        <v>42087</v>
      </c>
      <c r="C45403" s="2">
        <v>0.74626865671641696</v>
      </c>
      <c r="D45403" s="2">
        <v>0.72727272727272696</v>
      </c>
      <c r="E45403" s="2">
        <v>0</v>
      </c>
      <c r="F45403" s="2">
        <v>0.74528301886792403</v>
      </c>
    </row>
    <row r="45404" spans="1:6" x14ac:dyDescent="0.25">
      <c r="A45404" s="1" t="str">
        <f>"17011"</f>
        <v>17011</v>
      </c>
      <c r="B45404" s="1" t="str">
        <f>"42133"</f>
        <v>42133</v>
      </c>
      <c r="C45404" s="2">
        <v>3.5876233662309902E-2</v>
      </c>
      <c r="D45404" s="2">
        <v>0</v>
      </c>
      <c r="E45404" s="2">
        <v>0</v>
      </c>
      <c r="F45404" s="2">
        <v>3.0457427536231801E-2</v>
      </c>
    </row>
    <row r="45405" spans="1:6" x14ac:dyDescent="0.25">
      <c r="A45405" s="1" t="str">
        <f>"17011"</f>
        <v>17011</v>
      </c>
      <c r="B45405" s="1" t="str">
        <f>"42041"</f>
        <v>42041</v>
      </c>
      <c r="C45405" s="2">
        <v>0.96412376633769004</v>
      </c>
      <c r="D45405" s="2">
        <v>1</v>
      </c>
      <c r="E45405" s="2">
        <v>1</v>
      </c>
      <c r="F45405" s="2">
        <v>0.96954257246376796</v>
      </c>
    </row>
    <row r="45406" spans="1:6" x14ac:dyDescent="0.25">
      <c r="A45406" s="1" t="str">
        <f>"16874"</f>
        <v>16874</v>
      </c>
      <c r="B45406" s="1" t="str">
        <f>"42027"</f>
        <v>42027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tr">
        <f>"16877"</f>
        <v>16877</v>
      </c>
      <c r="B45407" s="1" t="str">
        <f>"42061"</f>
        <v>42061</v>
      </c>
      <c r="C45407" s="2">
        <v>0.63848396501457705</v>
      </c>
      <c r="D45407" s="2">
        <v>0.71428571428571397</v>
      </c>
      <c r="E45407" s="2">
        <v>1</v>
      </c>
      <c r="F45407" s="2">
        <v>0.64285714285714202</v>
      </c>
    </row>
    <row r="45408" spans="1:6" x14ac:dyDescent="0.25">
      <c r="A45408" s="1" t="str">
        <f>"16877"</f>
        <v>16877</v>
      </c>
      <c r="B45408" s="1" t="str">
        <f>"42027"</f>
        <v>42027</v>
      </c>
      <c r="C45408" s="2">
        <v>0.36151603498542201</v>
      </c>
      <c r="D45408" s="2">
        <v>0.28571428571428498</v>
      </c>
      <c r="E45408" s="2">
        <v>0</v>
      </c>
      <c r="F45408" s="2">
        <v>0.35714285714285698</v>
      </c>
    </row>
    <row r="45409" spans="1:6" x14ac:dyDescent="0.25">
      <c r="A45409" s="1" t="str">
        <f>"16878"</f>
        <v>16878</v>
      </c>
      <c r="B45409" s="1" t="str">
        <f>"42033"</f>
        <v>42033</v>
      </c>
      <c r="C45409" s="2">
        <v>1</v>
      </c>
      <c r="D45409" s="2">
        <v>1</v>
      </c>
      <c r="E45409" s="2">
        <v>0</v>
      </c>
      <c r="F45409" s="2">
        <v>1</v>
      </c>
    </row>
    <row r="45410" spans="1:6" x14ac:dyDescent="0.25">
      <c r="A45410" s="1" t="str">
        <f>"16910"</f>
        <v>16910</v>
      </c>
      <c r="B45410" s="1" t="str">
        <f>"42015"</f>
        <v>42015</v>
      </c>
      <c r="C45410" s="2">
        <v>1</v>
      </c>
      <c r="D45410" s="2">
        <v>1</v>
      </c>
      <c r="E45410" s="2">
        <v>0</v>
      </c>
      <c r="F45410" s="2">
        <v>1</v>
      </c>
    </row>
    <row r="45411" spans="1:6" x14ac:dyDescent="0.25">
      <c r="A45411" s="1" t="str">
        <f>"16915"</f>
        <v>16915</v>
      </c>
      <c r="B45411" s="1" t="str">
        <f>"42105"</f>
        <v>42105</v>
      </c>
      <c r="C45411" s="2">
        <v>1</v>
      </c>
      <c r="D45411" s="2">
        <v>1</v>
      </c>
      <c r="E45411" s="2">
        <v>1</v>
      </c>
      <c r="F45411" s="2">
        <v>1</v>
      </c>
    </row>
    <row r="45412" spans="1:6" x14ac:dyDescent="0.25">
      <c r="A45412" s="1" t="str">
        <f>"17018"</f>
        <v>17018</v>
      </c>
      <c r="B45412" s="1" t="str">
        <f>"42043"</f>
        <v>42043</v>
      </c>
      <c r="C45412" s="2">
        <v>1</v>
      </c>
      <c r="D45412" s="2">
        <v>1</v>
      </c>
      <c r="E45412" s="2">
        <v>1</v>
      </c>
      <c r="F45412" s="2">
        <v>1</v>
      </c>
    </row>
    <row r="45413" spans="1:6" x14ac:dyDescent="0.25">
      <c r="A45413" s="1" t="str">
        <f>"17032"</f>
        <v>17032</v>
      </c>
      <c r="B45413" s="1" t="str">
        <f>"42043"</f>
        <v>42043</v>
      </c>
      <c r="C45413" s="2">
        <v>1</v>
      </c>
      <c r="D45413" s="2">
        <v>1</v>
      </c>
      <c r="E45413" s="2">
        <v>1</v>
      </c>
      <c r="F45413" s="2">
        <v>1</v>
      </c>
    </row>
    <row r="45414" spans="1:6" x14ac:dyDescent="0.25">
      <c r="A45414" s="1" t="str">
        <f>"16686"</f>
        <v>16686</v>
      </c>
      <c r="B45414" s="1" t="str">
        <f>"42061"</f>
        <v>42061</v>
      </c>
      <c r="C45414" s="2">
        <v>8.2077840552416806E-2</v>
      </c>
      <c r="D45414" s="2">
        <v>1.95530726256983E-2</v>
      </c>
      <c r="E45414" s="2">
        <v>0</v>
      </c>
      <c r="F45414" s="2">
        <v>7.7360969201576396E-2</v>
      </c>
    </row>
    <row r="45415" spans="1:6" x14ac:dyDescent="0.25">
      <c r="A45415" s="1" t="str">
        <f>"16686"</f>
        <v>16686</v>
      </c>
      <c r="B45415" s="1" t="str">
        <f>"42027"</f>
        <v>42027</v>
      </c>
      <c r="C45415" s="2">
        <v>2.1029504080351501E-2</v>
      </c>
      <c r="D45415" s="2">
        <v>1.95530726256983E-2</v>
      </c>
      <c r="E45415" s="2">
        <v>0</v>
      </c>
      <c r="F45415" s="2">
        <v>2.0580937089475899E-2</v>
      </c>
    </row>
    <row r="45416" spans="1:6" x14ac:dyDescent="0.25">
      <c r="A45416" s="1" t="str">
        <f>"16686"</f>
        <v>16686</v>
      </c>
      <c r="B45416" s="1" t="str">
        <f>"42013"</f>
        <v>42013</v>
      </c>
      <c r="C45416" s="2">
        <v>0.89689265536723095</v>
      </c>
      <c r="D45416" s="2">
        <v>0.960893854748603</v>
      </c>
      <c r="E45416" s="2">
        <v>1</v>
      </c>
      <c r="F45416" s="2">
        <v>0.90205809370894696</v>
      </c>
    </row>
    <row r="45417" spans="1:6" x14ac:dyDescent="0.25">
      <c r="A45417" s="1" t="str">
        <f>"16656"</f>
        <v>16656</v>
      </c>
      <c r="B45417" s="1" t="str">
        <f>"42033"</f>
        <v>42033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tr">
        <f>"16660"</f>
        <v>16660</v>
      </c>
      <c r="B45418" s="1" t="str">
        <f>"42061"</f>
        <v>42061</v>
      </c>
      <c r="C45418" s="2">
        <v>0</v>
      </c>
      <c r="D45418" s="2">
        <v>1</v>
      </c>
      <c r="E45418" s="2">
        <v>0</v>
      </c>
      <c r="F45418" s="2">
        <v>1</v>
      </c>
    </row>
    <row r="45419" spans="1:6" x14ac:dyDescent="0.25">
      <c r="A45419" s="1" t="str">
        <f>"16680"</f>
        <v>16680</v>
      </c>
      <c r="B45419" s="1" t="str">
        <f>"42033"</f>
        <v>42033</v>
      </c>
      <c r="C45419" s="2">
        <v>1</v>
      </c>
      <c r="D45419" s="2">
        <v>1</v>
      </c>
      <c r="E45419" s="2">
        <v>1</v>
      </c>
      <c r="F45419" s="2">
        <v>1</v>
      </c>
    </row>
    <row r="45420" spans="1:6" x14ac:dyDescent="0.25">
      <c r="A45420" s="1" t="str">
        <f>"16674"</f>
        <v>16674</v>
      </c>
      <c r="B45420" s="1" t="str">
        <f>"42057"</f>
        <v>42057</v>
      </c>
      <c r="C45420" s="2">
        <v>8.8709677419354802E-2</v>
      </c>
      <c r="D45420" s="2">
        <v>0</v>
      </c>
      <c r="E45420" s="2">
        <v>0</v>
      </c>
      <c r="F45420" s="2">
        <v>8.4615384615384606E-2</v>
      </c>
    </row>
    <row r="45421" spans="1:6" x14ac:dyDescent="0.25">
      <c r="A45421" s="1" t="str">
        <f>"16674"</f>
        <v>16674</v>
      </c>
      <c r="B45421" s="1" t="str">
        <f>"42061"</f>
        <v>42061</v>
      </c>
      <c r="C45421" s="2">
        <v>0.91129032258064502</v>
      </c>
      <c r="D45421" s="2">
        <v>1</v>
      </c>
      <c r="E45421" s="2">
        <v>1</v>
      </c>
      <c r="F45421" s="2">
        <v>0.91538461538461502</v>
      </c>
    </row>
    <row r="45422" spans="1:6" x14ac:dyDescent="0.25">
      <c r="A45422" s="1" t="str">
        <f>"16738"</f>
        <v>16738</v>
      </c>
      <c r="B45422" s="1" t="str">
        <f>"42083"</f>
        <v>42083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tr">
        <f>"16748"</f>
        <v>16748</v>
      </c>
      <c r="B45423" s="1" t="str">
        <f>"42105"</f>
        <v>42105</v>
      </c>
      <c r="C45423" s="2">
        <v>0.68965517241379304</v>
      </c>
      <c r="D45423" s="2">
        <v>0.73913043478260798</v>
      </c>
      <c r="E45423" s="2">
        <v>0.97674418604651103</v>
      </c>
      <c r="F45423" s="2">
        <v>0.71205550737207202</v>
      </c>
    </row>
    <row r="45424" spans="1:6" x14ac:dyDescent="0.25">
      <c r="A45424" s="1" t="str">
        <f>"16748"</f>
        <v>16748</v>
      </c>
      <c r="B45424" s="1" t="str">
        <f>"42083"</f>
        <v>42083</v>
      </c>
      <c r="C45424" s="2">
        <v>0.31034482758620602</v>
      </c>
      <c r="D45424" s="2">
        <v>0.26086956521739102</v>
      </c>
      <c r="E45424" s="2">
        <v>2.3255813953488299E-2</v>
      </c>
      <c r="F45424" s="2">
        <v>0.28794449262792698</v>
      </c>
    </row>
    <row r="45425" spans="1:6" x14ac:dyDescent="0.25">
      <c r="A45425" s="1" t="str">
        <f>"16730"</f>
        <v>16730</v>
      </c>
      <c r="B45425" s="1" t="str">
        <f>"42083"</f>
        <v>42083</v>
      </c>
      <c r="C45425" s="2">
        <v>0</v>
      </c>
      <c r="D45425" s="2">
        <v>1</v>
      </c>
      <c r="E45425" s="2">
        <v>0</v>
      </c>
      <c r="F45425" s="2">
        <v>1</v>
      </c>
    </row>
    <row r="45426" spans="1:6" x14ac:dyDescent="0.25">
      <c r="A45426" s="1" t="str">
        <f>"16724"</f>
        <v>16724</v>
      </c>
      <c r="B45426" s="1" t="str">
        <f>"42083"</f>
        <v>42083</v>
      </c>
      <c r="C45426" s="2">
        <v>0</v>
      </c>
      <c r="D45426" s="2">
        <v>1</v>
      </c>
      <c r="E45426" s="2">
        <v>0</v>
      </c>
      <c r="F45426" s="2">
        <v>1</v>
      </c>
    </row>
    <row r="45427" spans="1:6" x14ac:dyDescent="0.25">
      <c r="A45427" s="1" t="str">
        <f>"17201"</f>
        <v>17201</v>
      </c>
      <c r="B45427" s="1" t="str">
        <f>"42055"</f>
        <v>42055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tr">
        <f>"17202"</f>
        <v>17202</v>
      </c>
      <c r="B45428" s="1" t="str">
        <f>"42055"</f>
        <v>42055</v>
      </c>
      <c r="C45428" s="2">
        <v>1</v>
      </c>
      <c r="D45428" s="2">
        <v>1</v>
      </c>
      <c r="E45428" s="2">
        <v>1</v>
      </c>
      <c r="F45428" s="2">
        <v>1</v>
      </c>
    </row>
    <row r="45429" spans="1:6" x14ac:dyDescent="0.25">
      <c r="A45429" s="1" t="str">
        <f>"17229"</f>
        <v>17229</v>
      </c>
      <c r="B45429" s="1" t="str">
        <f>"42057"</f>
        <v>42057</v>
      </c>
      <c r="C45429" s="2">
        <v>0.87625418060200599</v>
      </c>
      <c r="D45429" s="2">
        <v>0.91666666666666596</v>
      </c>
      <c r="E45429" s="2">
        <v>1</v>
      </c>
      <c r="F45429" s="2">
        <v>0.87820512820512797</v>
      </c>
    </row>
    <row r="45430" spans="1:6" x14ac:dyDescent="0.25">
      <c r="A45430" s="1" t="str">
        <f>"17229"</f>
        <v>17229</v>
      </c>
      <c r="B45430" s="1" t="str">
        <f>"42061"</f>
        <v>42061</v>
      </c>
      <c r="C45430" s="2">
        <v>0.12374581939799301</v>
      </c>
      <c r="D45430" s="2">
        <v>8.3333333333333301E-2</v>
      </c>
      <c r="E45430" s="2">
        <v>0</v>
      </c>
      <c r="F45430" s="2">
        <v>0.121794871794871</v>
      </c>
    </row>
    <row r="45431" spans="1:6" x14ac:dyDescent="0.25">
      <c r="A45431" s="1" t="str">
        <f>"17121"</f>
        <v>17121</v>
      </c>
      <c r="B45431" s="1" t="str">
        <f>"42043"</f>
        <v>42043</v>
      </c>
      <c r="C45431" s="2">
        <v>0</v>
      </c>
      <c r="D45431" s="2">
        <v>1</v>
      </c>
      <c r="E45431" s="2">
        <v>1</v>
      </c>
      <c r="F45431" s="2">
        <v>1</v>
      </c>
    </row>
    <row r="45432" spans="1:6" x14ac:dyDescent="0.25">
      <c r="A45432" s="1" t="str">
        <f>"17125"</f>
        <v>17125</v>
      </c>
      <c r="B45432" s="1" t="str">
        <f>"42043"</f>
        <v>42043</v>
      </c>
      <c r="C45432" s="2">
        <v>0</v>
      </c>
      <c r="D45432" s="2">
        <v>0</v>
      </c>
      <c r="E45432" s="2">
        <v>1</v>
      </c>
      <c r="F45432" s="2">
        <v>1</v>
      </c>
    </row>
    <row r="45433" spans="1:6" x14ac:dyDescent="0.25">
      <c r="A45433" s="1" t="str">
        <f>"17126"</f>
        <v>17126</v>
      </c>
      <c r="B45433" s="1" t="str">
        <f>"42043"</f>
        <v>42043</v>
      </c>
      <c r="C45433" s="2">
        <v>0</v>
      </c>
      <c r="D45433" s="2">
        <v>0</v>
      </c>
      <c r="E45433" s="2">
        <v>1</v>
      </c>
      <c r="F45433" s="2">
        <v>1</v>
      </c>
    </row>
    <row r="45434" spans="1:6" x14ac:dyDescent="0.25">
      <c r="A45434" s="1" t="str">
        <f>"17220"</f>
        <v>17220</v>
      </c>
      <c r="B45434" s="1" t="str">
        <f>"42055"</f>
        <v>42055</v>
      </c>
      <c r="C45434" s="2">
        <v>1</v>
      </c>
      <c r="D45434" s="2">
        <v>1</v>
      </c>
      <c r="E45434" s="2">
        <v>1</v>
      </c>
      <c r="F45434" s="2">
        <v>1</v>
      </c>
    </row>
    <row r="45435" spans="1:6" x14ac:dyDescent="0.25">
      <c r="A45435" s="1" t="str">
        <f>"17319"</f>
        <v>17319</v>
      </c>
      <c r="B45435" s="1" t="str">
        <f>"42133"</f>
        <v>42133</v>
      </c>
      <c r="C45435" s="2">
        <v>1</v>
      </c>
      <c r="D45435" s="2">
        <v>1</v>
      </c>
      <c r="E45435" s="2">
        <v>1</v>
      </c>
      <c r="F45435" s="2">
        <v>1</v>
      </c>
    </row>
    <row r="45436" spans="1:6" x14ac:dyDescent="0.25">
      <c r="A45436" s="1" t="str">
        <f>"17237"</f>
        <v>17237</v>
      </c>
      <c r="B45436" s="1" t="str">
        <f>"42055"</f>
        <v>42055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tr">
        <f>"17254"</f>
        <v>17254</v>
      </c>
      <c r="B45437" s="1" t="str">
        <f>"42055"</f>
        <v>42055</v>
      </c>
      <c r="C45437" s="2">
        <v>0</v>
      </c>
      <c r="D45437" s="2">
        <v>1</v>
      </c>
      <c r="E45437" s="2">
        <v>0</v>
      </c>
      <c r="F45437" s="2">
        <v>1</v>
      </c>
    </row>
    <row r="45438" spans="1:6" x14ac:dyDescent="0.25">
      <c r="A45438" s="1" t="str">
        <f>"17302"</f>
        <v>17302</v>
      </c>
      <c r="B45438" s="1" t="str">
        <f>"42133"</f>
        <v>42133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25">
      <c r="A45439" s="1" t="str">
        <f>"17304"</f>
        <v>17304</v>
      </c>
      <c r="B45439" s="1" t="str">
        <f>"42001"</f>
        <v>42001</v>
      </c>
      <c r="C45439" s="2">
        <v>1</v>
      </c>
      <c r="D45439" s="2">
        <v>1</v>
      </c>
      <c r="E45439" s="2">
        <v>1</v>
      </c>
      <c r="F45439" s="2">
        <v>1</v>
      </c>
    </row>
    <row r="45440" spans="1:6" x14ac:dyDescent="0.25">
      <c r="A45440" s="1" t="str">
        <f>"17249"</f>
        <v>17249</v>
      </c>
      <c r="B45440" s="1" t="str">
        <f>"42061"</f>
        <v>42061</v>
      </c>
      <c r="C45440" s="2">
        <v>1</v>
      </c>
      <c r="D45440" s="2">
        <v>1</v>
      </c>
      <c r="E45440" s="2">
        <v>0</v>
      </c>
      <c r="F45440" s="2">
        <v>1</v>
      </c>
    </row>
    <row r="45441" spans="1:6" x14ac:dyDescent="0.25">
      <c r="A45441" s="1" t="str">
        <f>"17239"</f>
        <v>17239</v>
      </c>
      <c r="B45441" s="1" t="str">
        <f>"42061"</f>
        <v>42061</v>
      </c>
      <c r="C45441" s="2">
        <v>1</v>
      </c>
      <c r="D45441" s="2">
        <v>1</v>
      </c>
      <c r="E45441" s="2">
        <v>0</v>
      </c>
      <c r="F45441" s="2">
        <v>1</v>
      </c>
    </row>
    <row r="45442" spans="1:6" x14ac:dyDescent="0.25">
      <c r="A45442" s="1" t="str">
        <f>"17303"</f>
        <v>17303</v>
      </c>
      <c r="B45442" s="1" t="str">
        <f>"42001"</f>
        <v>42001</v>
      </c>
      <c r="C45442" s="2">
        <v>1</v>
      </c>
      <c r="D45442" s="2">
        <v>0</v>
      </c>
      <c r="E45442" s="2">
        <v>1</v>
      </c>
      <c r="F45442" s="2">
        <v>1</v>
      </c>
    </row>
    <row r="45443" spans="1:6" x14ac:dyDescent="0.25">
      <c r="A45443" s="1" t="str">
        <f>"17261"</f>
        <v>17261</v>
      </c>
      <c r="B45443" s="1" t="str">
        <f>"42055"</f>
        <v>42055</v>
      </c>
      <c r="C45443" s="2">
        <v>0</v>
      </c>
      <c r="D45443" s="2">
        <v>1</v>
      </c>
      <c r="E45443" s="2">
        <v>0</v>
      </c>
      <c r="F45443" s="2">
        <v>1</v>
      </c>
    </row>
    <row r="45444" spans="1:6" x14ac:dyDescent="0.25">
      <c r="A45444" s="1" t="str">
        <f>"17349"</f>
        <v>17349</v>
      </c>
      <c r="B45444" s="1" t="str">
        <f>"42133"</f>
        <v>42133</v>
      </c>
      <c r="C45444" s="2">
        <v>1</v>
      </c>
      <c r="D45444" s="2">
        <v>1</v>
      </c>
      <c r="E45444" s="2">
        <v>1</v>
      </c>
      <c r="F45444" s="2">
        <v>1</v>
      </c>
    </row>
    <row r="45445" spans="1:6" x14ac:dyDescent="0.25">
      <c r="A45445" s="1" t="str">
        <f>"17350"</f>
        <v>17350</v>
      </c>
      <c r="B45445" s="1" t="str">
        <f>"42001"</f>
        <v>42001</v>
      </c>
      <c r="C45445" s="2">
        <v>1</v>
      </c>
      <c r="D45445" s="2">
        <v>1</v>
      </c>
      <c r="E45445" s="2">
        <v>1</v>
      </c>
      <c r="F45445" s="2">
        <v>1</v>
      </c>
    </row>
    <row r="45446" spans="1:6" x14ac:dyDescent="0.25">
      <c r="A45446" s="1" t="str">
        <f>"17353"</f>
        <v>17353</v>
      </c>
      <c r="B45446" s="1" t="str">
        <f>"42001"</f>
        <v>42001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25">
      <c r="A45447" s="1" t="str">
        <f>"17356"</f>
        <v>17356</v>
      </c>
      <c r="B45447" s="1" t="str">
        <f>"42133"</f>
        <v>42133</v>
      </c>
      <c r="C45447" s="2">
        <v>1</v>
      </c>
      <c r="D45447" s="2">
        <v>1</v>
      </c>
      <c r="E45447" s="2">
        <v>1</v>
      </c>
      <c r="F45447" s="2">
        <v>1</v>
      </c>
    </row>
    <row r="45448" spans="1:6" x14ac:dyDescent="0.25">
      <c r="A45448" s="1" t="str">
        <f>"17358"</f>
        <v>17358</v>
      </c>
      <c r="B45448" s="1" t="str">
        <f>"42133"</f>
        <v>42133</v>
      </c>
      <c r="C45448" s="2">
        <v>0</v>
      </c>
      <c r="D45448" s="2">
        <v>0</v>
      </c>
      <c r="E45448" s="2">
        <v>1</v>
      </c>
      <c r="F45448" s="2">
        <v>1</v>
      </c>
    </row>
    <row r="45449" spans="1:6" x14ac:dyDescent="0.25">
      <c r="A45449" s="1" t="str">
        <f>"17342"</f>
        <v>17342</v>
      </c>
      <c r="B45449" s="1" t="str">
        <f>"42133"</f>
        <v>42133</v>
      </c>
      <c r="C45449" s="2">
        <v>0</v>
      </c>
      <c r="D45449" s="2">
        <v>0</v>
      </c>
      <c r="E45449" s="2">
        <v>1</v>
      </c>
      <c r="F45449" s="2">
        <v>1</v>
      </c>
    </row>
    <row r="45450" spans="1:6" x14ac:dyDescent="0.25">
      <c r="A45450" s="1" t="str">
        <f>"17063"</f>
        <v>17063</v>
      </c>
      <c r="B45450" s="1" t="str">
        <f>"42087"</f>
        <v>42087</v>
      </c>
      <c r="C45450" s="2">
        <v>0.99134199134199097</v>
      </c>
      <c r="D45450" s="2">
        <v>1</v>
      </c>
      <c r="E45450" s="2">
        <v>1</v>
      </c>
      <c r="F45450" s="2">
        <v>0.99171842650103503</v>
      </c>
    </row>
    <row r="45451" spans="1:6" x14ac:dyDescent="0.25">
      <c r="A45451" s="1" t="str">
        <f>"17063"</f>
        <v>17063</v>
      </c>
      <c r="B45451" s="1" t="str">
        <f>"42109"</f>
        <v>42109</v>
      </c>
      <c r="C45451" s="2">
        <v>8.6580086580086493E-3</v>
      </c>
      <c r="D45451" s="2">
        <v>0</v>
      </c>
      <c r="E45451" s="2">
        <v>0</v>
      </c>
      <c r="F45451" s="2">
        <v>8.2815734989648004E-3</v>
      </c>
    </row>
    <row r="45452" spans="1:6" x14ac:dyDescent="0.25">
      <c r="A45452" s="1" t="str">
        <f>"17070"</f>
        <v>17070</v>
      </c>
      <c r="B45452" s="1" t="str">
        <f>"42133"</f>
        <v>42133</v>
      </c>
      <c r="C45452" s="2">
        <v>0.44541746641074798</v>
      </c>
      <c r="D45452" s="2">
        <v>0.37768817204300997</v>
      </c>
      <c r="E45452" s="2">
        <v>0.307865168539325</v>
      </c>
      <c r="F45452" s="2">
        <v>0.43370078740157397</v>
      </c>
    </row>
    <row r="45453" spans="1:6" x14ac:dyDescent="0.25">
      <c r="A45453" s="1" t="str">
        <f>"17070"</f>
        <v>17070</v>
      </c>
      <c r="B45453" s="1" t="str">
        <f>"42041"</f>
        <v>42041</v>
      </c>
      <c r="C45453" s="2">
        <v>0.55458253358925103</v>
      </c>
      <c r="D45453" s="2">
        <v>0.62231182795698903</v>
      </c>
      <c r="E45453" s="2">
        <v>0.692134831460674</v>
      </c>
      <c r="F45453" s="2">
        <v>0.56629921259842497</v>
      </c>
    </row>
    <row r="45454" spans="1:6" x14ac:dyDescent="0.25">
      <c r="A45454" s="1" t="str">
        <f>"17080"</f>
        <v>17080</v>
      </c>
      <c r="B45454" s="1" t="str">
        <f>"42043"</f>
        <v>42043</v>
      </c>
      <c r="C45454" s="2">
        <v>1</v>
      </c>
      <c r="D45454" s="2">
        <v>0</v>
      </c>
      <c r="E45454" s="2">
        <v>1</v>
      </c>
      <c r="F45454" s="2">
        <v>1</v>
      </c>
    </row>
    <row r="45455" spans="1:6" x14ac:dyDescent="0.25">
      <c r="A45455" s="1" t="str">
        <f>"17089"</f>
        <v>17089</v>
      </c>
      <c r="B45455" s="1" t="str">
        <f>"42041"</f>
        <v>42041</v>
      </c>
      <c r="C45455" s="2">
        <v>0</v>
      </c>
      <c r="D45455" s="2">
        <v>0</v>
      </c>
      <c r="E45455" s="2">
        <v>1</v>
      </c>
      <c r="F45455" s="2">
        <v>1</v>
      </c>
    </row>
    <row r="45456" spans="1:6" x14ac:dyDescent="0.25">
      <c r="A45456" s="1" t="str">
        <f>"17064"</f>
        <v>17064</v>
      </c>
      <c r="B45456" s="1" t="str">
        <f>"42075"</f>
        <v>42075</v>
      </c>
      <c r="C45456" s="2">
        <v>1</v>
      </c>
      <c r="D45456" s="2">
        <v>1</v>
      </c>
      <c r="E45456" s="2">
        <v>0</v>
      </c>
      <c r="F45456" s="2">
        <v>1</v>
      </c>
    </row>
    <row r="45457" spans="1:6" x14ac:dyDescent="0.25">
      <c r="A45457" s="1" t="str">
        <f>"17075"</f>
        <v>17075</v>
      </c>
      <c r="B45457" s="1" t="str">
        <f>"42087"</f>
        <v>42087</v>
      </c>
      <c r="C45457" s="2">
        <v>0</v>
      </c>
      <c r="D45457" s="2">
        <v>1</v>
      </c>
      <c r="E45457" s="2">
        <v>0</v>
      </c>
      <c r="F45457" s="2">
        <v>1</v>
      </c>
    </row>
    <row r="45458" spans="1:6" x14ac:dyDescent="0.25">
      <c r="A45458" s="1" t="str">
        <f>"17081"</f>
        <v>17081</v>
      </c>
      <c r="B45458" s="1" t="str">
        <f>"42041"</f>
        <v>42041</v>
      </c>
      <c r="C45458" s="2">
        <v>0</v>
      </c>
      <c r="D45458" s="2">
        <v>1</v>
      </c>
      <c r="E45458" s="2">
        <v>0</v>
      </c>
      <c r="F45458" s="2">
        <v>1</v>
      </c>
    </row>
    <row r="45459" spans="1:6" x14ac:dyDescent="0.25">
      <c r="A45459" s="1" t="str">
        <f>"17083"</f>
        <v>17083</v>
      </c>
      <c r="B45459" s="1" t="str">
        <f>"42075"</f>
        <v>42075</v>
      </c>
      <c r="C45459" s="2">
        <v>1</v>
      </c>
      <c r="D45459" s="2">
        <v>1</v>
      </c>
      <c r="E45459" s="2">
        <v>0</v>
      </c>
      <c r="F45459" s="2">
        <v>1</v>
      </c>
    </row>
    <row r="45460" spans="1:6" x14ac:dyDescent="0.25">
      <c r="A45460" s="1" t="str">
        <f>"17085"</f>
        <v>17085</v>
      </c>
      <c r="B45460" s="1" t="str">
        <f>"42075"</f>
        <v>42075</v>
      </c>
      <c r="C45460" s="2">
        <v>0</v>
      </c>
      <c r="D45460" s="2">
        <v>0</v>
      </c>
      <c r="E45460" s="2">
        <v>1</v>
      </c>
      <c r="F45460" s="2">
        <v>1</v>
      </c>
    </row>
    <row r="45461" spans="1:6" x14ac:dyDescent="0.25">
      <c r="A45461" s="1" t="str">
        <f>"17098"</f>
        <v>17098</v>
      </c>
      <c r="B45461" s="1" t="str">
        <f>"42043"</f>
        <v>42043</v>
      </c>
      <c r="C45461" s="2">
        <v>1</v>
      </c>
      <c r="D45461" s="2">
        <v>1</v>
      </c>
      <c r="E45461" s="2">
        <v>1</v>
      </c>
      <c r="F45461" s="2">
        <v>1</v>
      </c>
    </row>
    <row r="45462" spans="1:6" x14ac:dyDescent="0.25">
      <c r="A45462" s="1" t="str">
        <f>"17110"</f>
        <v>17110</v>
      </c>
      <c r="B45462" s="1" t="str">
        <f>"42043"</f>
        <v>42043</v>
      </c>
      <c r="C45462" s="2">
        <v>1</v>
      </c>
      <c r="D45462" s="2">
        <v>1</v>
      </c>
      <c r="E45462" s="2">
        <v>1</v>
      </c>
      <c r="F45462" s="2">
        <v>1</v>
      </c>
    </row>
    <row r="45463" spans="1:6" x14ac:dyDescent="0.25">
      <c r="A45463" s="1" t="str">
        <f>"17366"</f>
        <v>17366</v>
      </c>
      <c r="B45463" s="1" t="str">
        <f>"42133"</f>
        <v>42133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tr">
        <f>"17372"</f>
        <v>17372</v>
      </c>
      <c r="B45464" s="1" t="str">
        <f>"42133"</f>
        <v>42133</v>
      </c>
      <c r="C45464" s="2">
        <v>3.7477691850089201E-2</v>
      </c>
      <c r="D45464" s="2">
        <v>0</v>
      </c>
      <c r="E45464" s="2">
        <v>0</v>
      </c>
      <c r="F45464" s="2">
        <v>3.5938391329149999E-2</v>
      </c>
    </row>
    <row r="45465" spans="1:6" x14ac:dyDescent="0.25">
      <c r="A45465" s="1" t="str">
        <f>"17372"</f>
        <v>17372</v>
      </c>
      <c r="B45465" s="1" t="str">
        <f>"42001"</f>
        <v>42001</v>
      </c>
      <c r="C45465" s="2">
        <v>0.96252230814991002</v>
      </c>
      <c r="D45465" s="2">
        <v>1</v>
      </c>
      <c r="E45465" s="2">
        <v>1</v>
      </c>
      <c r="F45465" s="2">
        <v>0.964061608670849</v>
      </c>
    </row>
    <row r="45466" spans="1:6" x14ac:dyDescent="0.25">
      <c r="A45466" s="1" t="str">
        <f>"17608"</f>
        <v>17608</v>
      </c>
      <c r="B45466" s="1" t="str">
        <f>"42071"</f>
        <v>42071</v>
      </c>
      <c r="C45466" s="2">
        <v>1</v>
      </c>
      <c r="D45466" s="2">
        <v>1</v>
      </c>
      <c r="E45466" s="2">
        <v>1</v>
      </c>
      <c r="F45466" s="2">
        <v>1</v>
      </c>
    </row>
    <row r="45467" spans="1:6" x14ac:dyDescent="0.25">
      <c r="A45467" s="1" t="str">
        <f>"17724"</f>
        <v>17724</v>
      </c>
      <c r="B45467" s="1" t="str">
        <f>"42117"</f>
        <v>42117</v>
      </c>
      <c r="C45467" s="2">
        <v>6.96649029982363E-2</v>
      </c>
      <c r="D45467" s="2">
        <v>2.8735632183908E-2</v>
      </c>
      <c r="E45467" s="2">
        <v>0</v>
      </c>
      <c r="F45467" s="2">
        <v>6.5409309791332207E-2</v>
      </c>
    </row>
    <row r="45468" spans="1:6" x14ac:dyDescent="0.25">
      <c r="A45468" s="1" t="str">
        <f>"17724"</f>
        <v>17724</v>
      </c>
      <c r="B45468" s="1" t="str">
        <f>"42081"</f>
        <v>42081</v>
      </c>
      <c r="C45468" s="2">
        <v>1.05820105820105E-2</v>
      </c>
      <c r="D45468" s="2">
        <v>0</v>
      </c>
      <c r="E45468" s="2">
        <v>0</v>
      </c>
      <c r="F45468" s="2">
        <v>9.6308186195826605E-3</v>
      </c>
    </row>
    <row r="45469" spans="1:6" x14ac:dyDescent="0.25">
      <c r="A45469" s="1" t="str">
        <f>"17724"</f>
        <v>17724</v>
      </c>
      <c r="B45469" s="1" t="str">
        <f>"42015"</f>
        <v>42015</v>
      </c>
      <c r="C45469" s="2">
        <v>0.91975308641975295</v>
      </c>
      <c r="D45469" s="2">
        <v>0.97126436781609105</v>
      </c>
      <c r="E45469" s="2">
        <v>1</v>
      </c>
      <c r="F45469" s="2">
        <v>0.92495987158908499</v>
      </c>
    </row>
    <row r="45470" spans="1:6" x14ac:dyDescent="0.25">
      <c r="A45470" s="1" t="str">
        <f>"17729"</f>
        <v>17729</v>
      </c>
      <c r="B45470" s="1" t="str">
        <f>"42035"</f>
        <v>42035</v>
      </c>
      <c r="C45470" s="2">
        <v>0.6875</v>
      </c>
      <c r="D45470" s="2">
        <v>0.25</v>
      </c>
      <c r="E45470" s="2">
        <v>0</v>
      </c>
      <c r="F45470" s="2">
        <v>0.63888888888888795</v>
      </c>
    </row>
    <row r="45471" spans="1:6" x14ac:dyDescent="0.25">
      <c r="A45471" s="1" t="str">
        <f>"17729"</f>
        <v>17729</v>
      </c>
      <c r="B45471" s="1" t="str">
        <f>"42105"</f>
        <v>42105</v>
      </c>
      <c r="C45471" s="2">
        <v>0.3125</v>
      </c>
      <c r="D45471" s="2">
        <v>0.75</v>
      </c>
      <c r="E45471" s="2">
        <v>0</v>
      </c>
      <c r="F45471" s="2">
        <v>0.36111111111111099</v>
      </c>
    </row>
    <row r="45472" spans="1:6" x14ac:dyDescent="0.25">
      <c r="A45472" s="1" t="str">
        <f>"17517"</f>
        <v>17517</v>
      </c>
      <c r="B45472" s="1" t="str">
        <f>"42071"</f>
        <v>42071</v>
      </c>
      <c r="C45472" s="2">
        <v>1</v>
      </c>
      <c r="D45472" s="2">
        <v>1</v>
      </c>
      <c r="E45472" s="2">
        <v>1</v>
      </c>
      <c r="F45472" s="2">
        <v>1</v>
      </c>
    </row>
    <row r="45473" spans="1:6" x14ac:dyDescent="0.25">
      <c r="A45473" s="1" t="str">
        <f>"17505"</f>
        <v>17505</v>
      </c>
      <c r="B45473" s="1" t="str">
        <f>"42071"</f>
        <v>42071</v>
      </c>
      <c r="C45473" s="2">
        <v>1</v>
      </c>
      <c r="D45473" s="2">
        <v>1</v>
      </c>
      <c r="E45473" s="2">
        <v>1</v>
      </c>
      <c r="F45473" s="2">
        <v>1</v>
      </c>
    </row>
    <row r="45474" spans="1:6" x14ac:dyDescent="0.25">
      <c r="A45474" s="1" t="str">
        <f>"17774"</f>
        <v>17774</v>
      </c>
      <c r="B45474" s="1" t="str">
        <f>"42081"</f>
        <v>42081</v>
      </c>
      <c r="C45474" s="2">
        <v>0.97343453510436395</v>
      </c>
      <c r="D45474" s="2">
        <v>1</v>
      </c>
      <c r="E45474" s="2">
        <v>1</v>
      </c>
      <c r="F45474" s="2">
        <v>0.97407407407407398</v>
      </c>
    </row>
    <row r="45475" spans="1:6" x14ac:dyDescent="0.25">
      <c r="A45475" s="1" t="str">
        <f>"17774"</f>
        <v>17774</v>
      </c>
      <c r="B45475" s="1" t="str">
        <f>"42037"</f>
        <v>42037</v>
      </c>
      <c r="C45475" s="2">
        <v>2.6565464895635601E-2</v>
      </c>
      <c r="D45475" s="2">
        <v>0</v>
      </c>
      <c r="E45475" s="2">
        <v>0</v>
      </c>
      <c r="F45475" s="2">
        <v>2.5925925925925901E-2</v>
      </c>
    </row>
    <row r="45476" spans="1:6" x14ac:dyDescent="0.25">
      <c r="A45476" s="1" t="str">
        <f>"17812"</f>
        <v>17812</v>
      </c>
      <c r="B45476" s="1" t="str">
        <f>"42109"</f>
        <v>42109</v>
      </c>
      <c r="C45476" s="2">
        <v>1</v>
      </c>
      <c r="D45476" s="2">
        <v>1</v>
      </c>
      <c r="E45476" s="2">
        <v>1</v>
      </c>
      <c r="F45476" s="2">
        <v>1</v>
      </c>
    </row>
    <row r="45477" spans="1:6" x14ac:dyDescent="0.25">
      <c r="A45477" s="1" t="str">
        <f>"17747"</f>
        <v>17747</v>
      </c>
      <c r="B45477" s="1" t="str">
        <f>"42035"</f>
        <v>42035</v>
      </c>
      <c r="C45477" s="2">
        <v>0.99920823436262796</v>
      </c>
      <c r="D45477" s="2">
        <v>1</v>
      </c>
      <c r="E45477" s="2">
        <v>1</v>
      </c>
      <c r="F45477" s="2">
        <v>0.99924585218702799</v>
      </c>
    </row>
    <row r="45478" spans="1:6" x14ac:dyDescent="0.25">
      <c r="A45478" s="1" t="str">
        <f>"17747"</f>
        <v>17747</v>
      </c>
      <c r="B45478" s="1" t="str">
        <f>"42081"</f>
        <v>42081</v>
      </c>
      <c r="C45478" s="2">
        <v>7.9176563737133805E-4</v>
      </c>
      <c r="D45478" s="2">
        <v>0</v>
      </c>
      <c r="E45478" s="2">
        <v>0</v>
      </c>
      <c r="F45478" s="2">
        <v>7.5414781297134198E-4</v>
      </c>
    </row>
    <row r="45479" spans="1:6" x14ac:dyDescent="0.25">
      <c r="A45479" s="1" t="str">
        <f>"17823"</f>
        <v>17823</v>
      </c>
      <c r="B45479" s="1" t="str">
        <f>"42107"</f>
        <v>42107</v>
      </c>
      <c r="C45479" s="2">
        <v>1.8587360594795499E-3</v>
      </c>
      <c r="D45479" s="2">
        <v>0</v>
      </c>
      <c r="E45479" s="2">
        <v>0</v>
      </c>
      <c r="F45479" s="2">
        <v>1.7825311942959001E-3</v>
      </c>
    </row>
    <row r="45480" spans="1:6" x14ac:dyDescent="0.25">
      <c r="A45480" s="1" t="str">
        <f>"17823"</f>
        <v>17823</v>
      </c>
      <c r="B45480" s="1" t="str">
        <f>"42097"</f>
        <v>42097</v>
      </c>
      <c r="C45480" s="2">
        <v>0.99814126394052005</v>
      </c>
      <c r="D45480" s="2">
        <v>1</v>
      </c>
      <c r="E45480" s="2">
        <v>1</v>
      </c>
      <c r="F45480" s="2">
        <v>0.99821746880570394</v>
      </c>
    </row>
    <row r="45481" spans="1:6" x14ac:dyDescent="0.25">
      <c r="A45481" s="1" t="str">
        <f>"17844"</f>
        <v>17844</v>
      </c>
      <c r="B45481" s="1" t="str">
        <f>"42109"</f>
        <v>42109</v>
      </c>
      <c r="C45481" s="2">
        <v>4.5310376076121401E-4</v>
      </c>
      <c r="D45481" s="2">
        <v>3.05810397553516E-3</v>
      </c>
      <c r="E45481" s="2">
        <v>0</v>
      </c>
      <c r="F45481" s="2">
        <v>6.1614294516327704E-4</v>
      </c>
    </row>
    <row r="45482" spans="1:6" x14ac:dyDescent="0.25">
      <c r="A45482" s="1" t="str">
        <f>"17844"</f>
        <v>17844</v>
      </c>
      <c r="B45482" s="1" t="str">
        <f>"42119"</f>
        <v>42119</v>
      </c>
      <c r="C45482" s="2">
        <v>0.99954689623923798</v>
      </c>
      <c r="D45482" s="2">
        <v>0.99694189602446404</v>
      </c>
      <c r="E45482" s="2">
        <v>1</v>
      </c>
      <c r="F45482" s="2">
        <v>0.99938385705483601</v>
      </c>
    </row>
    <row r="45483" spans="1:6" x14ac:dyDescent="0.25">
      <c r="A45483" s="1" t="str">
        <f>"17860"</f>
        <v>17860</v>
      </c>
      <c r="B45483" s="1" t="str">
        <f>"42097"</f>
        <v>42097</v>
      </c>
      <c r="C45483" s="2">
        <v>1</v>
      </c>
      <c r="D45483" s="2">
        <v>1</v>
      </c>
      <c r="E45483" s="2">
        <v>1</v>
      </c>
      <c r="F45483" s="2">
        <v>1</v>
      </c>
    </row>
    <row r="45484" spans="1:6" x14ac:dyDescent="0.25">
      <c r="A45484" s="1" t="str">
        <f>"17865"</f>
        <v>17865</v>
      </c>
      <c r="B45484" s="1" t="str">
        <f>"42097"</f>
        <v>42097</v>
      </c>
      <c r="C45484" s="2">
        <v>1</v>
      </c>
      <c r="D45484" s="2">
        <v>1</v>
      </c>
      <c r="E45484" s="2">
        <v>0</v>
      </c>
      <c r="F45484" s="2">
        <v>1</v>
      </c>
    </row>
    <row r="45485" spans="1:6" x14ac:dyDescent="0.25">
      <c r="A45485" s="1" t="str">
        <f>"17877"</f>
        <v>17877</v>
      </c>
      <c r="B45485" s="1" t="str">
        <f>"42097"</f>
        <v>42097</v>
      </c>
      <c r="C45485" s="2">
        <v>0</v>
      </c>
      <c r="D45485" s="2">
        <v>1</v>
      </c>
      <c r="E45485" s="2">
        <v>0</v>
      </c>
      <c r="F45485" s="2">
        <v>1</v>
      </c>
    </row>
    <row r="45486" spans="1:6" x14ac:dyDescent="0.25">
      <c r="A45486" s="1" t="str">
        <f>"18051"</f>
        <v>18051</v>
      </c>
      <c r="B45486" s="1" t="str">
        <f>"42077"</f>
        <v>42077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25">
      <c r="A45487" s="1" t="str">
        <f>"17941"</f>
        <v>17941</v>
      </c>
      <c r="B45487" s="1" t="str">
        <f>"42097"</f>
        <v>42097</v>
      </c>
      <c r="C45487" s="2">
        <v>0.21179624664879301</v>
      </c>
      <c r="D45487" s="2">
        <v>8.3333333333333301E-2</v>
      </c>
      <c r="E45487" s="2">
        <v>0</v>
      </c>
      <c r="F45487" s="2">
        <v>0.20099255583126499</v>
      </c>
    </row>
    <row r="45488" spans="1:6" x14ac:dyDescent="0.25">
      <c r="A45488" s="1" t="str">
        <f>"17941"</f>
        <v>17941</v>
      </c>
      <c r="B45488" s="1" t="str">
        <f>"42107"</f>
        <v>42107</v>
      </c>
      <c r="C45488" s="2">
        <v>0.78820375335120596</v>
      </c>
      <c r="D45488" s="2">
        <v>0.91666666666666596</v>
      </c>
      <c r="E45488" s="2">
        <v>1</v>
      </c>
      <c r="F45488" s="2">
        <v>0.79900744416873404</v>
      </c>
    </row>
    <row r="45489" spans="1:6" x14ac:dyDescent="0.25">
      <c r="A45489" s="1" t="str">
        <f>"17954"</f>
        <v>17954</v>
      </c>
      <c r="B45489" s="1" t="str">
        <f>"42107"</f>
        <v>42107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25">
      <c r="A45490" s="1" t="str">
        <f>"17981"</f>
        <v>17981</v>
      </c>
      <c r="B45490" s="1" t="str">
        <f>"42107"</f>
        <v>42107</v>
      </c>
      <c r="C45490" s="2">
        <v>1</v>
      </c>
      <c r="D45490" s="2">
        <v>1</v>
      </c>
      <c r="E45490" s="2">
        <v>1</v>
      </c>
      <c r="F45490" s="2">
        <v>1</v>
      </c>
    </row>
    <row r="45491" spans="1:6" x14ac:dyDescent="0.25">
      <c r="A45491" s="1" t="str">
        <f>"17985"</f>
        <v>17985</v>
      </c>
      <c r="B45491" s="1" t="str">
        <f>"42107"</f>
        <v>42107</v>
      </c>
      <c r="C45491" s="2">
        <v>0.90063091482649804</v>
      </c>
      <c r="D45491" s="2">
        <v>0.9</v>
      </c>
      <c r="E45491" s="2">
        <v>1</v>
      </c>
      <c r="F45491" s="2">
        <v>0.90077519379844895</v>
      </c>
    </row>
    <row r="45492" spans="1:6" x14ac:dyDescent="0.25">
      <c r="A45492" s="1" t="str">
        <f>"17985"</f>
        <v>17985</v>
      </c>
      <c r="B45492" s="1" t="str">
        <f>"42079"</f>
        <v>42079</v>
      </c>
      <c r="C45492" s="2">
        <v>1.57728706624605E-3</v>
      </c>
      <c r="D45492" s="2">
        <v>0</v>
      </c>
      <c r="E45492" s="2">
        <v>0</v>
      </c>
      <c r="F45492" s="2">
        <v>1.55038759689922E-3</v>
      </c>
    </row>
    <row r="45493" spans="1:6" x14ac:dyDescent="0.25">
      <c r="A45493" s="1" t="str">
        <f>"17985"</f>
        <v>17985</v>
      </c>
      <c r="B45493" s="1" t="str">
        <f>"42037"</f>
        <v>42037</v>
      </c>
      <c r="C45493" s="2">
        <v>9.7791798107255495E-2</v>
      </c>
      <c r="D45493" s="2">
        <v>0.1</v>
      </c>
      <c r="E45493" s="2">
        <v>0</v>
      </c>
      <c r="F45493" s="2">
        <v>9.7674418604651106E-2</v>
      </c>
    </row>
    <row r="45494" spans="1:6" x14ac:dyDescent="0.25">
      <c r="A45494" s="1" t="str">
        <f>"17944"</f>
        <v>17944</v>
      </c>
      <c r="B45494" s="1" t="str">
        <f>"42107"</f>
        <v>42107</v>
      </c>
      <c r="C45494" s="2">
        <v>0</v>
      </c>
      <c r="D45494" s="2">
        <v>0</v>
      </c>
      <c r="E45494" s="2">
        <v>1</v>
      </c>
      <c r="F45494" s="2">
        <v>1</v>
      </c>
    </row>
    <row r="45495" spans="1:6" x14ac:dyDescent="0.25">
      <c r="A45495" s="1" t="str">
        <f>"17923"</f>
        <v>17923</v>
      </c>
      <c r="B45495" s="1" t="str">
        <f>"42107"</f>
        <v>42107</v>
      </c>
      <c r="C45495" s="2">
        <v>1</v>
      </c>
      <c r="D45495" s="2">
        <v>1</v>
      </c>
      <c r="E45495" s="2">
        <v>0</v>
      </c>
      <c r="F45495" s="2">
        <v>1</v>
      </c>
    </row>
    <row r="45496" spans="1:6" x14ac:dyDescent="0.25">
      <c r="A45496" s="1" t="str">
        <f>"17925"</f>
        <v>17925</v>
      </c>
      <c r="B45496" s="1" t="str">
        <f>"42107"</f>
        <v>42107</v>
      </c>
      <c r="C45496" s="2">
        <v>1</v>
      </c>
      <c r="D45496" s="2">
        <v>1</v>
      </c>
      <c r="E45496" s="2">
        <v>0</v>
      </c>
      <c r="F45496" s="2">
        <v>1</v>
      </c>
    </row>
    <row r="45497" spans="1:6" x14ac:dyDescent="0.25">
      <c r="A45497" s="1" t="str">
        <f>"18103"</f>
        <v>18103</v>
      </c>
      <c r="B45497" s="1" t="str">
        <f>"42077"</f>
        <v>42077</v>
      </c>
      <c r="C45497" s="2">
        <v>1</v>
      </c>
      <c r="D45497" s="2">
        <v>1</v>
      </c>
      <c r="E45497" s="2">
        <v>1</v>
      </c>
      <c r="F45497" s="2">
        <v>1</v>
      </c>
    </row>
    <row r="45498" spans="1:6" x14ac:dyDescent="0.25">
      <c r="A45498" s="1" t="str">
        <f>"18070"</f>
        <v>18070</v>
      </c>
      <c r="B45498" s="1" t="str">
        <f>"42011"</f>
        <v>42011</v>
      </c>
      <c r="C45498" s="2">
        <v>0.28774928774928699</v>
      </c>
      <c r="D45498" s="2">
        <v>0.69230769230769196</v>
      </c>
      <c r="E45498" s="2">
        <v>0.5</v>
      </c>
      <c r="F45498" s="2">
        <v>0.32133676092544899</v>
      </c>
    </row>
    <row r="45499" spans="1:6" x14ac:dyDescent="0.25">
      <c r="A45499" s="1" t="str">
        <f>"18070"</f>
        <v>18070</v>
      </c>
      <c r="B45499" s="1" t="str">
        <f>"42091"</f>
        <v>42091</v>
      </c>
      <c r="C45499" s="2">
        <v>0.71225071225071201</v>
      </c>
      <c r="D45499" s="2">
        <v>0.30769230769230699</v>
      </c>
      <c r="E45499" s="2">
        <v>0.5</v>
      </c>
      <c r="F45499" s="2">
        <v>0.67866323907454995</v>
      </c>
    </row>
    <row r="45500" spans="1:6" x14ac:dyDescent="0.25">
      <c r="A45500" s="1" t="str">
        <f>"18073"</f>
        <v>18073</v>
      </c>
      <c r="B45500" s="1" t="str">
        <f>"42017"</f>
        <v>42017</v>
      </c>
      <c r="C45500" s="2">
        <v>6.6798126694601903E-2</v>
      </c>
      <c r="D45500" s="2">
        <v>2.14592274678111E-2</v>
      </c>
      <c r="E45500" s="2">
        <v>0</v>
      </c>
      <c r="F45500" s="2">
        <v>6.3056888279643494E-2</v>
      </c>
    </row>
    <row r="45501" spans="1:6" x14ac:dyDescent="0.25">
      <c r="A45501" s="1" t="str">
        <f>"18073"</f>
        <v>18073</v>
      </c>
      <c r="B45501" s="1" t="str">
        <f>"42091"</f>
        <v>42091</v>
      </c>
      <c r="C45501" s="2">
        <v>0.93320187330539806</v>
      </c>
      <c r="D45501" s="2">
        <v>0.97854077253218796</v>
      </c>
      <c r="E45501" s="2">
        <v>1</v>
      </c>
      <c r="F45501" s="2">
        <v>0.93694311172035605</v>
      </c>
    </row>
    <row r="45502" spans="1:6" x14ac:dyDescent="0.25">
      <c r="A45502" s="1" t="str">
        <f>"18084"</f>
        <v>18084</v>
      </c>
      <c r="B45502" s="1" t="str">
        <f>"42091"</f>
        <v>42091</v>
      </c>
      <c r="C45502" s="2">
        <v>0</v>
      </c>
      <c r="D45502" s="2">
        <v>1</v>
      </c>
      <c r="E45502" s="2">
        <v>0</v>
      </c>
      <c r="F45502" s="2">
        <v>1</v>
      </c>
    </row>
    <row r="45503" spans="1:6" x14ac:dyDescent="0.25">
      <c r="A45503" s="1" t="str">
        <f>"18235"</f>
        <v>18235</v>
      </c>
      <c r="B45503" s="1" t="str">
        <f>"42025"</f>
        <v>42025</v>
      </c>
      <c r="C45503" s="2">
        <v>1</v>
      </c>
      <c r="D45503" s="2">
        <v>1</v>
      </c>
      <c r="E45503" s="2">
        <v>1</v>
      </c>
      <c r="F45503" s="2">
        <v>1</v>
      </c>
    </row>
    <row r="45504" spans="1:6" x14ac:dyDescent="0.25">
      <c r="A45504" s="1" t="str">
        <f>"18201"</f>
        <v>18201</v>
      </c>
      <c r="B45504" s="1" t="str">
        <f>"42079"</f>
        <v>42079</v>
      </c>
      <c r="C45504" s="2">
        <v>0.99466518034875295</v>
      </c>
      <c r="D45504" s="2">
        <v>0.99577762139338399</v>
      </c>
      <c r="E45504" s="2">
        <v>1</v>
      </c>
      <c r="F45504" s="2">
        <v>0.99508450609386501</v>
      </c>
    </row>
    <row r="45505" spans="1:6" x14ac:dyDescent="0.25">
      <c r="A45505" s="1" t="str">
        <f>"18201"</f>
        <v>18201</v>
      </c>
      <c r="B45505" s="1" t="str">
        <f>"42025"</f>
        <v>42025</v>
      </c>
      <c r="C45505" s="2">
        <v>5.3348196512461102E-3</v>
      </c>
      <c r="D45505" s="2">
        <v>4.2223786066150496E-3</v>
      </c>
      <c r="E45505" s="2">
        <v>0</v>
      </c>
      <c r="F45505" s="2">
        <v>4.9154939061342596E-3</v>
      </c>
    </row>
    <row r="45506" spans="1:6" x14ac:dyDescent="0.25">
      <c r="A45506" s="1" t="str">
        <f>"18202"</f>
        <v>18202</v>
      </c>
      <c r="B45506" s="1" t="str">
        <f>"42107"</f>
        <v>42107</v>
      </c>
      <c r="C45506" s="2">
        <v>4.7891240537617702E-2</v>
      </c>
      <c r="D45506" s="2">
        <v>2.2598870056497099E-2</v>
      </c>
      <c r="E45506" s="2">
        <v>3.2362459546925501E-2</v>
      </c>
      <c r="F45506" s="2">
        <v>4.4345898004434503E-2</v>
      </c>
    </row>
    <row r="45507" spans="1:6" x14ac:dyDescent="0.25">
      <c r="A45507" s="1" t="str">
        <f>"18202"</f>
        <v>18202</v>
      </c>
      <c r="B45507" s="1" t="str">
        <f>"42079"</f>
        <v>42079</v>
      </c>
      <c r="C45507" s="2">
        <v>0.95210875946238205</v>
      </c>
      <c r="D45507" s="2">
        <v>0.97740112994350203</v>
      </c>
      <c r="E45507" s="2">
        <v>0.96763754045307404</v>
      </c>
      <c r="F45507" s="2">
        <v>0.955654101995565</v>
      </c>
    </row>
    <row r="45508" spans="1:6" x14ac:dyDescent="0.25">
      <c r="A45508" s="1" t="str">
        <f>"18218"</f>
        <v>18218</v>
      </c>
      <c r="B45508" s="1" t="str">
        <f>"42107"</f>
        <v>42107</v>
      </c>
      <c r="C45508" s="2">
        <v>1</v>
      </c>
      <c r="D45508" s="2">
        <v>1</v>
      </c>
      <c r="E45508" s="2">
        <v>1</v>
      </c>
      <c r="F45508" s="2">
        <v>1</v>
      </c>
    </row>
    <row r="45509" spans="1:6" x14ac:dyDescent="0.25">
      <c r="A45509" s="1" t="str">
        <f>"18223"</f>
        <v>18223</v>
      </c>
      <c r="B45509" s="1" t="str">
        <f>"42079"</f>
        <v>42079</v>
      </c>
      <c r="C45509" s="2">
        <v>0</v>
      </c>
      <c r="D45509" s="2">
        <v>1</v>
      </c>
      <c r="E45509" s="2">
        <v>0</v>
      </c>
      <c r="F45509" s="2">
        <v>1</v>
      </c>
    </row>
    <row r="45510" spans="1:6" x14ac:dyDescent="0.25">
      <c r="A45510" s="1" t="str">
        <f>"18020"</f>
        <v>18020</v>
      </c>
      <c r="B45510" s="1" t="str">
        <f>"42095"</f>
        <v>42095</v>
      </c>
      <c r="C45510" s="2">
        <v>1</v>
      </c>
      <c r="D45510" s="2">
        <v>1</v>
      </c>
      <c r="E45510" s="2">
        <v>1</v>
      </c>
      <c r="F45510" s="2">
        <v>1</v>
      </c>
    </row>
    <row r="45511" spans="1:6" x14ac:dyDescent="0.25">
      <c r="A45511" s="1" t="str">
        <f>"18039"</f>
        <v>18039</v>
      </c>
      <c r="B45511" s="1" t="str">
        <f>"42017"</f>
        <v>42017</v>
      </c>
      <c r="C45511" s="2">
        <v>1</v>
      </c>
      <c r="D45511" s="2">
        <v>1</v>
      </c>
      <c r="E45511" s="2">
        <v>0</v>
      </c>
      <c r="F45511" s="2">
        <v>1</v>
      </c>
    </row>
    <row r="45512" spans="1:6" x14ac:dyDescent="0.25">
      <c r="A45512" s="1" t="str">
        <f>"18237"</f>
        <v>18237</v>
      </c>
      <c r="B45512" s="1" t="str">
        <f>"42025"</f>
        <v>42025</v>
      </c>
      <c r="C45512" s="2">
        <v>3.2751091703056702E-3</v>
      </c>
      <c r="D45512" s="2">
        <v>5.3691275167785199E-2</v>
      </c>
      <c r="E45512" s="2">
        <v>0</v>
      </c>
      <c r="F45512" s="2">
        <v>6.8292682926829199E-3</v>
      </c>
    </row>
    <row r="45513" spans="1:6" x14ac:dyDescent="0.25">
      <c r="A45513" s="1" t="str">
        <f>"18237"</f>
        <v>18237</v>
      </c>
      <c r="B45513" s="1" t="str">
        <f>"42107"</f>
        <v>42107</v>
      </c>
      <c r="C45513" s="2">
        <v>0.99672489082969395</v>
      </c>
      <c r="D45513" s="2">
        <v>0.94630872483221395</v>
      </c>
      <c r="E45513" s="2">
        <v>1</v>
      </c>
      <c r="F45513" s="2">
        <v>0.99317073170731696</v>
      </c>
    </row>
    <row r="45514" spans="1:6" x14ac:dyDescent="0.25">
      <c r="A45514" s="1" t="str">
        <f>"18255"</f>
        <v>18255</v>
      </c>
      <c r="B45514" s="1" t="str">
        <f>"42025"</f>
        <v>42025</v>
      </c>
      <c r="C45514" s="2">
        <v>0.97047047047046997</v>
      </c>
      <c r="D45514" s="2">
        <v>0.96511627906976705</v>
      </c>
      <c r="E45514" s="2">
        <v>1</v>
      </c>
      <c r="F45514" s="2">
        <v>0.97075471698113203</v>
      </c>
    </row>
    <row r="45515" spans="1:6" x14ac:dyDescent="0.25">
      <c r="A45515" s="1" t="str">
        <f>"18255"</f>
        <v>18255</v>
      </c>
      <c r="B45515" s="1" t="str">
        <f>"42079"</f>
        <v>42079</v>
      </c>
      <c r="C45515" s="2">
        <v>2.9529529529529499E-2</v>
      </c>
      <c r="D45515" s="2">
        <v>3.4883720930232502E-2</v>
      </c>
      <c r="E45515" s="2">
        <v>0</v>
      </c>
      <c r="F45515" s="2">
        <v>2.9245283018867901E-2</v>
      </c>
    </row>
    <row r="45516" spans="1:6" x14ac:dyDescent="0.25">
      <c r="A45516" s="1" t="str">
        <f>"18323"</f>
        <v>18323</v>
      </c>
      <c r="B45516" s="1" t="str">
        <f>"42089"</f>
        <v>42089</v>
      </c>
      <c r="C45516" s="2">
        <v>1</v>
      </c>
      <c r="D45516" s="2">
        <v>1</v>
      </c>
      <c r="E45516" s="2">
        <v>0</v>
      </c>
      <c r="F45516" s="2">
        <v>1</v>
      </c>
    </row>
    <row r="45517" spans="1:6" x14ac:dyDescent="0.25">
      <c r="A45517" s="1" t="str">
        <f>"18242"</f>
        <v>18242</v>
      </c>
      <c r="B45517" s="1" t="str">
        <f>"42107"</f>
        <v>42107</v>
      </c>
      <c r="C45517" s="2">
        <v>0</v>
      </c>
      <c r="D45517" s="2">
        <v>1</v>
      </c>
      <c r="E45517" s="2">
        <v>0</v>
      </c>
      <c r="F45517" s="2">
        <v>1</v>
      </c>
    </row>
    <row r="45518" spans="1:6" x14ac:dyDescent="0.25">
      <c r="A45518" s="1" t="str">
        <f>"18320"</f>
        <v>18320</v>
      </c>
      <c r="B45518" s="1" t="str">
        <f>"42089"</f>
        <v>42089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25">
      <c r="A45519" s="1" t="str">
        <f>"18447"</f>
        <v>18447</v>
      </c>
      <c r="B45519" s="1" t="str">
        <f>"42069"</f>
        <v>42069</v>
      </c>
      <c r="C45519" s="2">
        <v>1</v>
      </c>
      <c r="D45519" s="2">
        <v>1</v>
      </c>
      <c r="E45519" s="2">
        <v>1</v>
      </c>
      <c r="F45519" s="2">
        <v>1</v>
      </c>
    </row>
    <row r="45520" spans="1:6" x14ac:dyDescent="0.25">
      <c r="A45520" s="1" t="str">
        <f>"18451"</f>
        <v>18451</v>
      </c>
      <c r="B45520" s="1" t="str">
        <f>"42103"</f>
        <v>42103</v>
      </c>
      <c r="C45520" s="2">
        <v>1</v>
      </c>
      <c r="D45520" s="2">
        <v>1</v>
      </c>
      <c r="E45520" s="2">
        <v>1</v>
      </c>
      <c r="F45520" s="2">
        <v>1</v>
      </c>
    </row>
    <row r="45521" spans="1:6" x14ac:dyDescent="0.25">
      <c r="A45521" s="1" t="str">
        <f>"18465"</f>
        <v>18465</v>
      </c>
      <c r="B45521" s="1" t="str">
        <f>"42127"</f>
        <v>42127</v>
      </c>
      <c r="C45521" s="2">
        <v>0.15654205607476601</v>
      </c>
      <c r="D45521" s="2">
        <v>9.0909090909090898E-2</v>
      </c>
      <c r="E45521" s="2">
        <v>0.25</v>
      </c>
      <c r="F45521" s="2">
        <v>0.156571428571428</v>
      </c>
    </row>
    <row r="45522" spans="1:6" x14ac:dyDescent="0.25">
      <c r="A45522" s="1" t="str">
        <f>"18465"</f>
        <v>18465</v>
      </c>
      <c r="B45522" s="1" t="str">
        <f>"42115"</f>
        <v>42115</v>
      </c>
      <c r="C45522" s="2">
        <v>0.84345794392523299</v>
      </c>
      <c r="D45522" s="2">
        <v>0.90909090909090895</v>
      </c>
      <c r="E45522" s="2">
        <v>0.75</v>
      </c>
      <c r="F45522" s="2">
        <v>0.84342857142857097</v>
      </c>
    </row>
    <row r="45523" spans="1:6" x14ac:dyDescent="0.25">
      <c r="A45523" s="1" t="str">
        <f>"18448"</f>
        <v>18448</v>
      </c>
      <c r="B45523" s="1" t="str">
        <f>"42069"</f>
        <v>42069</v>
      </c>
      <c r="C45523" s="2">
        <v>0</v>
      </c>
      <c r="D45523" s="2">
        <v>1</v>
      </c>
      <c r="E45523" s="2">
        <v>0</v>
      </c>
      <c r="F45523" s="2">
        <v>1</v>
      </c>
    </row>
    <row r="45524" spans="1:6" x14ac:dyDescent="0.25">
      <c r="A45524" s="1" t="str">
        <f>"18454"</f>
        <v>18454</v>
      </c>
      <c r="B45524" s="1" t="str">
        <f>"42127"</f>
        <v>42127</v>
      </c>
      <c r="C45524" s="2">
        <v>1</v>
      </c>
      <c r="D45524" s="2">
        <v>1</v>
      </c>
      <c r="E45524" s="2">
        <v>0</v>
      </c>
      <c r="F45524" s="2">
        <v>1</v>
      </c>
    </row>
    <row r="45525" spans="1:6" x14ac:dyDescent="0.25">
      <c r="A45525" s="1" t="str">
        <f>"18455"</f>
        <v>18455</v>
      </c>
      <c r="B45525" s="1" t="str">
        <f>"42127"</f>
        <v>42127</v>
      </c>
      <c r="C45525" s="2">
        <v>1</v>
      </c>
      <c r="D45525" s="2">
        <v>1</v>
      </c>
      <c r="E45525" s="2">
        <v>0</v>
      </c>
      <c r="F45525" s="2">
        <v>1</v>
      </c>
    </row>
    <row r="45526" spans="1:6" x14ac:dyDescent="0.25">
      <c r="A45526" s="1" t="str">
        <f>"18336"</f>
        <v>18336</v>
      </c>
      <c r="B45526" s="1" t="str">
        <f>"42103"</f>
        <v>42103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25">
      <c r="A45527" s="1" t="str">
        <f>"18615"</f>
        <v>18615</v>
      </c>
      <c r="B45527" s="1" t="str">
        <f>"42079"</f>
        <v>42079</v>
      </c>
      <c r="C45527" s="2">
        <v>6.9007263922518103E-2</v>
      </c>
      <c r="D45527" s="2">
        <v>1.7543859649122799E-2</v>
      </c>
      <c r="E45527" s="2">
        <v>0</v>
      </c>
      <c r="F45527" s="2">
        <v>6.4230343300110695E-2</v>
      </c>
    </row>
    <row r="45528" spans="1:6" x14ac:dyDescent="0.25">
      <c r="A45528" s="1" t="str">
        <f>"18615"</f>
        <v>18615</v>
      </c>
      <c r="B45528" s="1" t="str">
        <f>"42131"</f>
        <v>42131</v>
      </c>
      <c r="C45528" s="2">
        <v>0.93099273607748101</v>
      </c>
      <c r="D45528" s="2">
        <v>0.98245614035087703</v>
      </c>
      <c r="E45528" s="2">
        <v>1</v>
      </c>
      <c r="F45528" s="2">
        <v>0.93576965669988899</v>
      </c>
    </row>
    <row r="45529" spans="1:6" x14ac:dyDescent="0.25">
      <c r="A45529" s="1" t="str">
        <f>"18628"</f>
        <v>18628</v>
      </c>
      <c r="B45529" s="1" t="str">
        <f>"42113"</f>
        <v>42113</v>
      </c>
      <c r="C45529" s="2">
        <v>1</v>
      </c>
      <c r="D45529" s="2">
        <v>1</v>
      </c>
      <c r="E45529" s="2">
        <v>0</v>
      </c>
      <c r="F45529" s="2">
        <v>1</v>
      </c>
    </row>
    <row r="45530" spans="1:6" x14ac:dyDescent="0.25">
      <c r="A45530" s="1" t="str">
        <f>"18632"</f>
        <v>18632</v>
      </c>
      <c r="B45530" s="1" t="str">
        <f>"42113"</f>
        <v>42113</v>
      </c>
      <c r="C45530" s="2">
        <v>1</v>
      </c>
      <c r="D45530" s="2">
        <v>1</v>
      </c>
      <c r="E45530" s="2">
        <v>0</v>
      </c>
      <c r="F45530" s="2">
        <v>1</v>
      </c>
    </row>
    <row r="45531" spans="1:6" x14ac:dyDescent="0.25">
      <c r="A45531" s="1" t="str">
        <f>"18636"</f>
        <v>18636</v>
      </c>
      <c r="B45531" s="1" t="str">
        <f>"42131"</f>
        <v>42131</v>
      </c>
      <c r="C45531" s="2">
        <v>0.85457271364317799</v>
      </c>
      <c r="D45531" s="2">
        <v>1</v>
      </c>
      <c r="E45531" s="2">
        <v>1</v>
      </c>
      <c r="F45531" s="2">
        <v>0.86002886002886003</v>
      </c>
    </row>
    <row r="45532" spans="1:6" x14ac:dyDescent="0.25">
      <c r="A45532" s="1" t="str">
        <f>"18636"</f>
        <v>18636</v>
      </c>
      <c r="B45532" s="1" t="str">
        <f>"42079"</f>
        <v>42079</v>
      </c>
      <c r="C45532" s="2">
        <v>0.14542728635682101</v>
      </c>
      <c r="D45532" s="2">
        <v>0</v>
      </c>
      <c r="E45532" s="2">
        <v>0</v>
      </c>
      <c r="F45532" s="2">
        <v>0.139971139971139</v>
      </c>
    </row>
    <row r="45533" spans="1:6" x14ac:dyDescent="0.25">
      <c r="A45533" s="1" t="str">
        <f>"18627"</f>
        <v>18627</v>
      </c>
      <c r="B45533" s="1" t="str">
        <f>"42079"</f>
        <v>42079</v>
      </c>
      <c r="C45533" s="2">
        <v>0</v>
      </c>
      <c r="D45533" s="2">
        <v>1</v>
      </c>
      <c r="E45533" s="2">
        <v>0</v>
      </c>
      <c r="F45533" s="2">
        <v>1</v>
      </c>
    </row>
    <row r="45534" spans="1:6" x14ac:dyDescent="0.25">
      <c r="A45534" s="1" t="str">
        <f>"18631"</f>
        <v>18631</v>
      </c>
      <c r="B45534" s="1" t="str">
        <f>"42037"</f>
        <v>42037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tr">
        <f>"18507"</f>
        <v>18507</v>
      </c>
      <c r="B45535" s="1" t="str">
        <f>"42069"</f>
        <v>42069</v>
      </c>
      <c r="C45535" s="2">
        <v>1</v>
      </c>
      <c r="D45535" s="2">
        <v>1</v>
      </c>
      <c r="E45535" s="2">
        <v>1</v>
      </c>
      <c r="F45535" s="2">
        <v>1</v>
      </c>
    </row>
    <row r="45536" spans="1:6" x14ac:dyDescent="0.25">
      <c r="A45536" s="1" t="str">
        <f>"18656"</f>
        <v>18656</v>
      </c>
      <c r="B45536" s="1" t="str">
        <f>"42079"</f>
        <v>42079</v>
      </c>
      <c r="C45536" s="2">
        <v>1</v>
      </c>
      <c r="D45536" s="2">
        <v>1</v>
      </c>
      <c r="E45536" s="2">
        <v>1</v>
      </c>
      <c r="F45536" s="2">
        <v>1</v>
      </c>
    </row>
    <row r="45537" spans="1:6" x14ac:dyDescent="0.25">
      <c r="A45537" s="1" t="str">
        <f>"18654"</f>
        <v>18654</v>
      </c>
      <c r="B45537" s="1" t="str">
        <f>"42079"</f>
        <v>42079</v>
      </c>
      <c r="C45537" s="2">
        <v>0</v>
      </c>
      <c r="D45537" s="2">
        <v>1</v>
      </c>
      <c r="E45537" s="2">
        <v>0</v>
      </c>
      <c r="F45537" s="2">
        <v>1</v>
      </c>
    </row>
    <row r="45538" spans="1:6" x14ac:dyDescent="0.25">
      <c r="A45538" s="1" t="str">
        <f>"18356"</f>
        <v>18356</v>
      </c>
      <c r="B45538" s="1" t="str">
        <f>"42089"</f>
        <v>42089</v>
      </c>
      <c r="C45538" s="2">
        <v>1</v>
      </c>
      <c r="D45538" s="2">
        <v>1</v>
      </c>
      <c r="E45538" s="2">
        <v>1</v>
      </c>
      <c r="F45538" s="2">
        <v>1</v>
      </c>
    </row>
    <row r="45539" spans="1:6" x14ac:dyDescent="0.25">
      <c r="A45539" s="1" t="str">
        <f>"18416"</f>
        <v>18416</v>
      </c>
      <c r="B45539" s="1" t="str">
        <f>"42069"</f>
        <v>42069</v>
      </c>
      <c r="C45539" s="2">
        <v>0</v>
      </c>
      <c r="D45539" s="2">
        <v>1</v>
      </c>
      <c r="E45539" s="2">
        <v>0</v>
      </c>
      <c r="F45539" s="2">
        <v>1</v>
      </c>
    </row>
    <row r="45540" spans="1:6" x14ac:dyDescent="0.25">
      <c r="A45540" s="1" t="str">
        <f>"18440"</f>
        <v>18440</v>
      </c>
      <c r="B45540" s="1" t="str">
        <f>"42069"</f>
        <v>42069</v>
      </c>
      <c r="C45540" s="2">
        <v>0</v>
      </c>
      <c r="D45540" s="2">
        <v>1</v>
      </c>
      <c r="E45540" s="2">
        <v>1</v>
      </c>
      <c r="F45540" s="2">
        <v>1</v>
      </c>
    </row>
    <row r="45541" spans="1:6" x14ac:dyDescent="0.25">
      <c r="A45541" s="1" t="str">
        <f>"18834"</f>
        <v>18834</v>
      </c>
      <c r="B45541" s="1" t="str">
        <f>"42115"</f>
        <v>42115</v>
      </c>
      <c r="C45541" s="2">
        <v>1</v>
      </c>
      <c r="D45541" s="2">
        <v>1</v>
      </c>
      <c r="E45541" s="2">
        <v>1</v>
      </c>
      <c r="F45541" s="2">
        <v>1</v>
      </c>
    </row>
    <row r="45542" spans="1:6" x14ac:dyDescent="0.25">
      <c r="A45542" s="1" t="str">
        <f>"18818"</f>
        <v>18818</v>
      </c>
      <c r="B45542" s="1" t="str">
        <f>"42015"</f>
        <v>42015</v>
      </c>
      <c r="C45542" s="2">
        <v>1.5797788309636601E-3</v>
      </c>
      <c r="D45542" s="2">
        <v>0</v>
      </c>
      <c r="E45542" s="2">
        <v>0</v>
      </c>
      <c r="F45542" s="2">
        <v>1.5015015015015E-3</v>
      </c>
    </row>
    <row r="45543" spans="1:6" x14ac:dyDescent="0.25">
      <c r="A45543" s="1" t="str">
        <f>"18818"</f>
        <v>18818</v>
      </c>
      <c r="B45543" s="1" t="str">
        <f>"42115"</f>
        <v>42115</v>
      </c>
      <c r="C45543" s="2">
        <v>0.99842022116903595</v>
      </c>
      <c r="D45543" s="2">
        <v>1</v>
      </c>
      <c r="E45543" s="2">
        <v>1</v>
      </c>
      <c r="F45543" s="2">
        <v>0.99849849849849803</v>
      </c>
    </row>
    <row r="45544" spans="1:6" x14ac:dyDescent="0.25">
      <c r="A45544" s="1" t="str">
        <f>"18765"</f>
        <v>18765</v>
      </c>
      <c r="B45544" s="1" t="str">
        <f>"42079"</f>
        <v>42079</v>
      </c>
      <c r="C45544" s="2">
        <v>0</v>
      </c>
      <c r="D45544" s="2">
        <v>0</v>
      </c>
      <c r="E45544" s="2">
        <v>1</v>
      </c>
      <c r="F45544" s="2">
        <v>1</v>
      </c>
    </row>
    <row r="45545" spans="1:6" x14ac:dyDescent="0.25">
      <c r="A45545" s="1" t="str">
        <f>"18980"</f>
        <v>18980</v>
      </c>
      <c r="B45545" s="1" t="str">
        <f>"42017"</f>
        <v>42017</v>
      </c>
      <c r="C45545" s="2">
        <v>0</v>
      </c>
      <c r="D45545" s="2">
        <v>0</v>
      </c>
      <c r="E45545" s="2">
        <v>1</v>
      </c>
      <c r="F45545" s="2">
        <v>1</v>
      </c>
    </row>
    <row r="45546" spans="1:6" x14ac:dyDescent="0.25">
      <c r="A45546" s="1" t="str">
        <f>"18845"</f>
        <v>18845</v>
      </c>
      <c r="B45546" s="1" t="str">
        <f>"42015"</f>
        <v>42015</v>
      </c>
      <c r="C45546" s="2">
        <v>1</v>
      </c>
      <c r="D45546" s="2">
        <v>1</v>
      </c>
      <c r="E45546" s="2">
        <v>0</v>
      </c>
      <c r="F45546" s="2">
        <v>1</v>
      </c>
    </row>
    <row r="45547" spans="1:6" x14ac:dyDescent="0.25">
      <c r="A45547" s="1" t="str">
        <f>"19016"</f>
        <v>19016</v>
      </c>
      <c r="B45547" s="1" t="str">
        <f>"42045"</f>
        <v>42045</v>
      </c>
      <c r="C45547" s="2">
        <v>1</v>
      </c>
      <c r="D45547" s="2">
        <v>1</v>
      </c>
      <c r="E45547" s="2">
        <v>1</v>
      </c>
      <c r="F45547" s="2">
        <v>1</v>
      </c>
    </row>
    <row r="45548" spans="1:6" x14ac:dyDescent="0.25">
      <c r="A45548" s="1" t="str">
        <f>"19039"</f>
        <v>19039</v>
      </c>
      <c r="B45548" s="1" t="str">
        <f>"42045"</f>
        <v>42045</v>
      </c>
      <c r="C45548" s="2">
        <v>0</v>
      </c>
      <c r="D45548" s="2">
        <v>1</v>
      </c>
      <c r="E45548" s="2">
        <v>0</v>
      </c>
      <c r="F45548" s="2">
        <v>1</v>
      </c>
    </row>
    <row r="45549" spans="1:6" x14ac:dyDescent="0.25">
      <c r="A45549" s="1" t="str">
        <f>"18902"</f>
        <v>18902</v>
      </c>
      <c r="B45549" s="1" t="str">
        <f>"42017"</f>
        <v>42017</v>
      </c>
      <c r="C45549" s="2">
        <v>1</v>
      </c>
      <c r="D45549" s="2">
        <v>1</v>
      </c>
      <c r="E45549" s="2">
        <v>1</v>
      </c>
      <c r="F45549" s="2">
        <v>1</v>
      </c>
    </row>
    <row r="45550" spans="1:6" x14ac:dyDescent="0.25">
      <c r="A45550" s="1" t="str">
        <f>"18950"</f>
        <v>18950</v>
      </c>
      <c r="B45550" s="1" t="str">
        <f>"42017"</f>
        <v>42017</v>
      </c>
      <c r="C45550" s="2">
        <v>1</v>
      </c>
      <c r="D45550" s="2">
        <v>1</v>
      </c>
      <c r="E45550" s="2">
        <v>1</v>
      </c>
      <c r="F45550" s="2">
        <v>1</v>
      </c>
    </row>
    <row r="45551" spans="1:6" x14ac:dyDescent="0.25">
      <c r="A45551" s="1" t="str">
        <f>"18955"</f>
        <v>18955</v>
      </c>
      <c r="B45551" s="1" t="str">
        <f>"42017"</f>
        <v>42017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25">
      <c r="A45552" s="1" t="str">
        <f>"19054"</f>
        <v>19054</v>
      </c>
      <c r="B45552" s="1" t="str">
        <f>"42017"</f>
        <v>42017</v>
      </c>
      <c r="C45552" s="2">
        <v>1</v>
      </c>
      <c r="D45552" s="2">
        <v>1</v>
      </c>
      <c r="E45552" s="2">
        <v>1</v>
      </c>
      <c r="F45552" s="2">
        <v>1</v>
      </c>
    </row>
    <row r="45553" spans="1:6" x14ac:dyDescent="0.25">
      <c r="A45553" s="1" t="str">
        <f>"19056"</f>
        <v>19056</v>
      </c>
      <c r="B45553" s="1" t="str">
        <f>"42017"</f>
        <v>42017</v>
      </c>
      <c r="C45553" s="2">
        <v>1</v>
      </c>
      <c r="D45553" s="2">
        <v>1</v>
      </c>
      <c r="E45553" s="2">
        <v>1</v>
      </c>
      <c r="F45553" s="2">
        <v>1</v>
      </c>
    </row>
    <row r="45554" spans="1:6" x14ac:dyDescent="0.25">
      <c r="A45554" s="1" t="str">
        <f>"19107"</f>
        <v>19107</v>
      </c>
      <c r="B45554" s="1" t="str">
        <f>"42101"</f>
        <v>42101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tr">
        <f>"19058"</f>
        <v>19058</v>
      </c>
      <c r="B45555" s="1" t="str">
        <f>"42017"</f>
        <v>42017</v>
      </c>
      <c r="C45555" s="2">
        <v>1</v>
      </c>
      <c r="D45555" s="2">
        <v>1</v>
      </c>
      <c r="E45555" s="2">
        <v>1</v>
      </c>
      <c r="F45555" s="2">
        <v>1</v>
      </c>
    </row>
    <row r="45556" spans="1:6" x14ac:dyDescent="0.25">
      <c r="A45556" s="1" t="str">
        <f>"19060"</f>
        <v>19060</v>
      </c>
      <c r="B45556" s="1" t="str">
        <f>"42045"</f>
        <v>42045</v>
      </c>
      <c r="C45556" s="2">
        <v>1</v>
      </c>
      <c r="D45556" s="2">
        <v>1</v>
      </c>
      <c r="E45556" s="2">
        <v>1</v>
      </c>
      <c r="F45556" s="2">
        <v>1</v>
      </c>
    </row>
    <row r="45557" spans="1:6" x14ac:dyDescent="0.25">
      <c r="A45557" s="1" t="str">
        <f>"19120"</f>
        <v>19120</v>
      </c>
      <c r="B45557" s="1" t="str">
        <f>"42101"</f>
        <v>42101</v>
      </c>
      <c r="C45557" s="2">
        <v>1</v>
      </c>
      <c r="D45557" s="2">
        <v>1</v>
      </c>
      <c r="E45557" s="2">
        <v>1</v>
      </c>
      <c r="F45557" s="2">
        <v>1</v>
      </c>
    </row>
    <row r="45558" spans="1:6" x14ac:dyDescent="0.25">
      <c r="A45558" s="1" t="str">
        <f>"19127"</f>
        <v>19127</v>
      </c>
      <c r="B45558" s="1" t="str">
        <f>"42101"</f>
        <v>42101</v>
      </c>
      <c r="C45558" s="2">
        <v>1</v>
      </c>
      <c r="D45558" s="2">
        <v>1</v>
      </c>
      <c r="E45558" s="2">
        <v>1</v>
      </c>
      <c r="F45558" s="2">
        <v>1</v>
      </c>
    </row>
    <row r="45559" spans="1:6" x14ac:dyDescent="0.25">
      <c r="A45559" s="1" t="str">
        <f>"19086"</f>
        <v>19086</v>
      </c>
      <c r="B45559" s="1" t="str">
        <f>"42045"</f>
        <v>42045</v>
      </c>
      <c r="C45559" s="2">
        <v>1</v>
      </c>
      <c r="D45559" s="2">
        <v>1</v>
      </c>
      <c r="E45559" s="2">
        <v>1</v>
      </c>
      <c r="F45559" s="2">
        <v>1</v>
      </c>
    </row>
    <row r="45560" spans="1:6" x14ac:dyDescent="0.25">
      <c r="A45560" s="1" t="str">
        <f>"19102"</f>
        <v>19102</v>
      </c>
      <c r="B45560" s="1" t="str">
        <f>"42101"</f>
        <v>42101</v>
      </c>
      <c r="C45560" s="2">
        <v>1</v>
      </c>
      <c r="D45560" s="2">
        <v>1</v>
      </c>
      <c r="E45560" s="2">
        <v>1</v>
      </c>
      <c r="F45560" s="2">
        <v>1</v>
      </c>
    </row>
    <row r="45561" spans="1:6" x14ac:dyDescent="0.25">
      <c r="A45561" s="1" t="str">
        <f>"19343"</f>
        <v>19343</v>
      </c>
      <c r="B45561" s="1" t="str">
        <f>"42029"</f>
        <v>42029</v>
      </c>
      <c r="C45561" s="2">
        <v>1</v>
      </c>
      <c r="D45561" s="2">
        <v>1</v>
      </c>
      <c r="E45561" s="2">
        <v>1</v>
      </c>
      <c r="F45561" s="2">
        <v>1</v>
      </c>
    </row>
    <row r="45562" spans="1:6" x14ac:dyDescent="0.25">
      <c r="A45562" s="1" t="str">
        <f>"19358"</f>
        <v>19358</v>
      </c>
      <c r="B45562" s="1" t="str">
        <f>"42029"</f>
        <v>42029</v>
      </c>
      <c r="C45562" s="2">
        <v>1</v>
      </c>
      <c r="D45562" s="2">
        <v>0</v>
      </c>
      <c r="E45562" s="2">
        <v>1</v>
      </c>
      <c r="F45562" s="2">
        <v>1</v>
      </c>
    </row>
    <row r="45563" spans="1:6" x14ac:dyDescent="0.25">
      <c r="A45563" s="1" t="str">
        <f>"19142"</f>
        <v>19142</v>
      </c>
      <c r="B45563" s="1" t="str">
        <f>"42101"</f>
        <v>42101</v>
      </c>
      <c r="C45563" s="2">
        <v>1</v>
      </c>
      <c r="D45563" s="2">
        <v>1</v>
      </c>
      <c r="E45563" s="2">
        <v>1</v>
      </c>
      <c r="F45563" s="2">
        <v>1</v>
      </c>
    </row>
    <row r="45564" spans="1:6" x14ac:dyDescent="0.25">
      <c r="A45564" s="1" t="str">
        <f>"19426"</f>
        <v>19426</v>
      </c>
      <c r="B45564" s="1" t="str">
        <f>"42091"</f>
        <v>42091</v>
      </c>
      <c r="C45564" s="2">
        <v>1</v>
      </c>
      <c r="D45564" s="2">
        <v>1</v>
      </c>
      <c r="E45564" s="2">
        <v>1</v>
      </c>
      <c r="F45564" s="2">
        <v>1</v>
      </c>
    </row>
    <row r="45565" spans="1:6" x14ac:dyDescent="0.25">
      <c r="A45565" s="1" t="str">
        <f>"19374"</f>
        <v>19374</v>
      </c>
      <c r="B45565" s="1" t="str">
        <f t="shared" ref="B45565:B45570" si="232">"42029"</f>
        <v>42029</v>
      </c>
      <c r="C45565" s="2">
        <v>1</v>
      </c>
      <c r="D45565" s="2">
        <v>1</v>
      </c>
      <c r="E45565" s="2">
        <v>1</v>
      </c>
      <c r="F45565" s="2">
        <v>1</v>
      </c>
    </row>
    <row r="45566" spans="1:6" x14ac:dyDescent="0.25">
      <c r="A45566" s="1" t="str">
        <f>"19369"</f>
        <v>19369</v>
      </c>
      <c r="B45566" s="1" t="str">
        <f t="shared" si="232"/>
        <v>42029</v>
      </c>
      <c r="C45566" s="2">
        <v>1</v>
      </c>
      <c r="D45566" s="2">
        <v>1</v>
      </c>
      <c r="E45566" s="2">
        <v>1</v>
      </c>
      <c r="F45566" s="2">
        <v>1</v>
      </c>
    </row>
    <row r="45567" spans="1:6" x14ac:dyDescent="0.25">
      <c r="A45567" s="1" t="str">
        <f>"19383"</f>
        <v>19383</v>
      </c>
      <c r="B45567" s="1" t="str">
        <f t="shared" si="232"/>
        <v>42029</v>
      </c>
      <c r="C45567" s="2">
        <v>0</v>
      </c>
      <c r="D45567" s="2">
        <v>1</v>
      </c>
      <c r="E45567" s="2">
        <v>1</v>
      </c>
      <c r="F45567" s="2">
        <v>1</v>
      </c>
    </row>
    <row r="45568" spans="1:6" x14ac:dyDescent="0.25">
      <c r="A45568" s="1" t="str">
        <f>"19442"</f>
        <v>19442</v>
      </c>
      <c r="B45568" s="1" t="str">
        <f t="shared" si="232"/>
        <v>42029</v>
      </c>
      <c r="C45568" s="2">
        <v>1</v>
      </c>
      <c r="D45568" s="2">
        <v>1</v>
      </c>
      <c r="E45568" s="2">
        <v>1</v>
      </c>
      <c r="F45568" s="2">
        <v>1</v>
      </c>
    </row>
    <row r="45569" spans="1:6" x14ac:dyDescent="0.25">
      <c r="A45569" s="1" t="str">
        <f>"19320"</f>
        <v>19320</v>
      </c>
      <c r="B45569" s="1" t="str">
        <f t="shared" si="232"/>
        <v>42029</v>
      </c>
      <c r="C45569" s="2">
        <v>1</v>
      </c>
      <c r="D45569" s="2">
        <v>1</v>
      </c>
      <c r="E45569" s="2">
        <v>1</v>
      </c>
      <c r="F45569" s="2">
        <v>1</v>
      </c>
    </row>
    <row r="45570" spans="1:6" x14ac:dyDescent="0.25">
      <c r="A45570" s="1" t="str">
        <f>"19333"</f>
        <v>19333</v>
      </c>
      <c r="B45570" s="1" t="str">
        <f t="shared" si="232"/>
        <v>42029</v>
      </c>
      <c r="C45570" s="2">
        <v>0.99651162790697601</v>
      </c>
      <c r="D45570" s="2">
        <v>1</v>
      </c>
      <c r="E45570" s="2">
        <v>0.98275862068965503</v>
      </c>
      <c r="F45570" s="2">
        <v>0.99644945697577203</v>
      </c>
    </row>
    <row r="45571" spans="1:6" x14ac:dyDescent="0.25">
      <c r="A45571" s="1" t="str">
        <f>"19333"</f>
        <v>19333</v>
      </c>
      <c r="B45571" s="1" t="str">
        <f>"42045"</f>
        <v>42045</v>
      </c>
      <c r="C45571" s="2">
        <v>3.4883720930232501E-3</v>
      </c>
      <c r="D45571" s="2">
        <v>0</v>
      </c>
      <c r="E45571" s="2">
        <v>1.72413793103448E-2</v>
      </c>
      <c r="F45571" s="2">
        <v>3.5505430242272298E-3</v>
      </c>
    </row>
    <row r="45572" spans="1:6" x14ac:dyDescent="0.25">
      <c r="A45572" s="1" t="str">
        <f>"19331"</f>
        <v>19331</v>
      </c>
      <c r="B45572" s="1" t="str">
        <f>"42045"</f>
        <v>42045</v>
      </c>
      <c r="C45572" s="2">
        <v>1</v>
      </c>
      <c r="D45572" s="2">
        <v>1</v>
      </c>
      <c r="E45572" s="2">
        <v>1</v>
      </c>
      <c r="F45572" s="2">
        <v>1</v>
      </c>
    </row>
    <row r="45573" spans="1:6" x14ac:dyDescent="0.25">
      <c r="A45573" s="1" t="str">
        <f>"19457"</f>
        <v>19457</v>
      </c>
      <c r="B45573" s="1" t="str">
        <f>"42029"</f>
        <v>42029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25">
      <c r="A45574" s="1" t="str">
        <f>"19518"</f>
        <v>19518</v>
      </c>
      <c r="B45574" s="1" t="str">
        <f>"42011"</f>
        <v>42011</v>
      </c>
      <c r="C45574" s="2">
        <v>1</v>
      </c>
      <c r="D45574" s="2">
        <v>1</v>
      </c>
      <c r="E45574" s="2">
        <v>1</v>
      </c>
      <c r="F45574" s="2">
        <v>1</v>
      </c>
    </row>
    <row r="45575" spans="1:6" x14ac:dyDescent="0.25">
      <c r="A45575" s="1" t="str">
        <f>"19501"</f>
        <v>19501</v>
      </c>
      <c r="B45575" s="1" t="str">
        <f>"42071"</f>
        <v>42071</v>
      </c>
      <c r="C45575" s="2">
        <v>0.99065420560747597</v>
      </c>
      <c r="D45575" s="2">
        <v>0</v>
      </c>
      <c r="E45575" s="2">
        <v>1</v>
      </c>
      <c r="F45575" s="2">
        <v>0.99074074074074003</v>
      </c>
    </row>
    <row r="45576" spans="1:6" x14ac:dyDescent="0.25">
      <c r="A45576" s="1" t="str">
        <f>"19501"</f>
        <v>19501</v>
      </c>
      <c r="B45576" s="1" t="str">
        <f>"42011"</f>
        <v>42011</v>
      </c>
      <c r="C45576" s="2">
        <v>9.3457943925233603E-3</v>
      </c>
      <c r="D45576" s="2">
        <v>0</v>
      </c>
      <c r="E45576" s="2">
        <v>0</v>
      </c>
      <c r="F45576" s="2">
        <v>9.2592592592592501E-3</v>
      </c>
    </row>
    <row r="45577" spans="1:6" x14ac:dyDescent="0.25">
      <c r="A45577" s="1" t="str">
        <f>"19482"</f>
        <v>19482</v>
      </c>
      <c r="B45577" s="1" t="str">
        <f>"42029"</f>
        <v>42029</v>
      </c>
      <c r="C45577" s="2">
        <v>1</v>
      </c>
      <c r="D45577" s="2">
        <v>1</v>
      </c>
      <c r="E45577" s="2">
        <v>1</v>
      </c>
      <c r="F45577" s="2">
        <v>1</v>
      </c>
    </row>
    <row r="45578" spans="1:6" x14ac:dyDescent="0.25">
      <c r="A45578" s="1" t="str">
        <f>"19733"</f>
        <v>19733</v>
      </c>
      <c r="B45578" s="1" t="str">
        <f>"10003"</f>
        <v>10003</v>
      </c>
      <c r="C45578" s="2">
        <v>1</v>
      </c>
      <c r="D45578" s="2">
        <v>1</v>
      </c>
      <c r="E45578" s="2">
        <v>1</v>
      </c>
      <c r="F45578" s="2">
        <v>1</v>
      </c>
    </row>
    <row r="45579" spans="1:6" x14ac:dyDescent="0.25">
      <c r="A45579" s="1" t="str">
        <f>"19801"</f>
        <v>19801</v>
      </c>
      <c r="B45579" s="1" t="str">
        <f>"10003"</f>
        <v>10003</v>
      </c>
      <c r="C45579" s="2">
        <v>1</v>
      </c>
      <c r="D45579" s="2">
        <v>1</v>
      </c>
      <c r="E45579" s="2">
        <v>1</v>
      </c>
      <c r="F45579" s="2">
        <v>1</v>
      </c>
    </row>
    <row r="45580" spans="1:6" x14ac:dyDescent="0.25">
      <c r="A45580" s="1" t="str">
        <f>"19804"</f>
        <v>19804</v>
      </c>
      <c r="B45580" s="1" t="str">
        <f>"10003"</f>
        <v>10003</v>
      </c>
      <c r="C45580" s="2">
        <v>1</v>
      </c>
      <c r="D45580" s="2">
        <v>1</v>
      </c>
      <c r="E45580" s="2">
        <v>1</v>
      </c>
      <c r="F45580" s="2">
        <v>1</v>
      </c>
    </row>
    <row r="45581" spans="1:6" x14ac:dyDescent="0.25">
      <c r="A45581" s="1" t="str">
        <f>"19806"</f>
        <v>19806</v>
      </c>
      <c r="B45581" s="1" t="str">
        <f>"10003"</f>
        <v>10003</v>
      </c>
      <c r="C45581" s="2">
        <v>1</v>
      </c>
      <c r="D45581" s="2">
        <v>1</v>
      </c>
      <c r="E45581" s="2">
        <v>1</v>
      </c>
      <c r="F45581" s="2">
        <v>1</v>
      </c>
    </row>
    <row r="45582" spans="1:6" x14ac:dyDescent="0.25">
      <c r="A45582" s="1" t="str">
        <f>"19895"</f>
        <v>19895</v>
      </c>
      <c r="B45582" s="1" t="str">
        <f>"10003"</f>
        <v>10003</v>
      </c>
      <c r="C45582" s="2">
        <v>0</v>
      </c>
      <c r="D45582" s="2">
        <v>1</v>
      </c>
      <c r="E45582" s="2">
        <v>0</v>
      </c>
      <c r="F45582" s="2">
        <v>1</v>
      </c>
    </row>
    <row r="45583" spans="1:6" x14ac:dyDescent="0.25">
      <c r="A45583" s="1" t="str">
        <f>"19536"</f>
        <v>19536</v>
      </c>
      <c r="B45583" s="1" t="str">
        <f>"42011"</f>
        <v>42011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25">
      <c r="A45584" s="1" t="str">
        <f>"19565"</f>
        <v>19565</v>
      </c>
      <c r="B45584" s="1" t="str">
        <f>"42011"</f>
        <v>42011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tr">
        <f>"19904"</f>
        <v>19904</v>
      </c>
      <c r="B45585" s="1" t="str">
        <f>"10001"</f>
        <v>10001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25">
      <c r="A45586" s="1" t="str">
        <f>"19930"</f>
        <v>19930</v>
      </c>
      <c r="B45586" s="1" t="str">
        <f>"10005"</f>
        <v>10005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tr">
        <f>"60004"</f>
        <v>60004</v>
      </c>
      <c r="B45587" s="1" t="str">
        <f>"17031"</f>
        <v>17031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25">
      <c r="A45588" s="1" t="str">
        <f>"19980"</f>
        <v>19980</v>
      </c>
      <c r="B45588" s="1" t="str">
        <f>"10001"</f>
        <v>10001</v>
      </c>
      <c r="C45588" s="2">
        <v>1</v>
      </c>
      <c r="D45588" s="2">
        <v>0</v>
      </c>
      <c r="E45588" s="2">
        <v>1</v>
      </c>
      <c r="F45588" s="2">
        <v>1</v>
      </c>
    </row>
    <row r="45589" spans="1:6" x14ac:dyDescent="0.25">
      <c r="A45589" s="1" t="str">
        <f>"60025"</f>
        <v>60025</v>
      </c>
      <c r="B45589" s="1" t="str">
        <f>"17031"</f>
        <v>17031</v>
      </c>
      <c r="C45589" s="2">
        <v>1</v>
      </c>
      <c r="D45589" s="2">
        <v>1</v>
      </c>
      <c r="E45589" s="2">
        <v>1</v>
      </c>
      <c r="F45589" s="2">
        <v>1</v>
      </c>
    </row>
    <row r="45590" spans="1:6" x14ac:dyDescent="0.25">
      <c r="A45590" s="1" t="str">
        <f>"60020"</f>
        <v>60020</v>
      </c>
      <c r="B45590" s="1" t="str">
        <f>"17111"</f>
        <v>17111</v>
      </c>
      <c r="C45590" s="2">
        <v>1.8893617021276499E-2</v>
      </c>
      <c r="D45590" s="2">
        <v>2.4752475247524701E-3</v>
      </c>
      <c r="E45590" s="2">
        <v>0</v>
      </c>
      <c r="F45590" s="2">
        <v>1.6728902165795301E-2</v>
      </c>
    </row>
    <row r="45591" spans="1:6" x14ac:dyDescent="0.25">
      <c r="A45591" s="1" t="str">
        <f>"60020"</f>
        <v>60020</v>
      </c>
      <c r="B45591" s="1" t="str">
        <f>"17097"</f>
        <v>17097</v>
      </c>
      <c r="C45591" s="2">
        <v>0.98110638297872299</v>
      </c>
      <c r="D45591" s="2">
        <v>0.99752475247524697</v>
      </c>
      <c r="E45591" s="2">
        <v>1</v>
      </c>
      <c r="F45591" s="2">
        <v>0.98327109783420397</v>
      </c>
    </row>
    <row r="45592" spans="1:6" x14ac:dyDescent="0.25">
      <c r="A45592" s="1" t="str">
        <f>"60022"</f>
        <v>60022</v>
      </c>
      <c r="B45592" s="1" t="str">
        <f>"17031"</f>
        <v>17031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25">
      <c r="A45593" s="1" t="str">
        <f>"19963"</f>
        <v>19963</v>
      </c>
      <c r="B45593" s="1" t="str">
        <f>"10005"</f>
        <v>10005</v>
      </c>
      <c r="C45593" s="2">
        <v>0.61441917523827405</v>
      </c>
      <c r="D45593" s="2">
        <v>0.43989071038251298</v>
      </c>
      <c r="E45593" s="2">
        <v>0.188571428571428</v>
      </c>
      <c r="F45593" s="2">
        <v>0.59199663016006698</v>
      </c>
    </row>
    <row r="45594" spans="1:6" x14ac:dyDescent="0.25">
      <c r="A45594" s="1" t="str">
        <f>"19963"</f>
        <v>19963</v>
      </c>
      <c r="B45594" s="1" t="str">
        <f>"10001"</f>
        <v>10001</v>
      </c>
      <c r="C45594" s="2">
        <v>0.38558082476172501</v>
      </c>
      <c r="D45594" s="2">
        <v>0.56010928961748596</v>
      </c>
      <c r="E45594" s="2">
        <v>0.81142857142857105</v>
      </c>
      <c r="F45594" s="2">
        <v>0.40800336983993202</v>
      </c>
    </row>
    <row r="45595" spans="1:6" x14ac:dyDescent="0.25">
      <c r="A45595" s="1" t="str">
        <f>"19970"</f>
        <v>19970</v>
      </c>
      <c r="B45595" s="1" t="str">
        <f>"10005"</f>
        <v>10005</v>
      </c>
      <c r="C45595" s="2">
        <v>1</v>
      </c>
      <c r="D45595" s="2">
        <v>1</v>
      </c>
      <c r="E45595" s="2">
        <v>1</v>
      </c>
      <c r="F45595" s="2">
        <v>1</v>
      </c>
    </row>
    <row r="45596" spans="1:6" x14ac:dyDescent="0.25">
      <c r="A45596" s="1" t="str">
        <f>"60034"</f>
        <v>60034</v>
      </c>
      <c r="B45596" s="1" t="str">
        <f>"17111"</f>
        <v>17111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25">
      <c r="A45597" s="1" t="str">
        <f>"60064"</f>
        <v>60064</v>
      </c>
      <c r="B45597" s="1" t="str">
        <f>"17097"</f>
        <v>17097</v>
      </c>
      <c r="C45597" s="2">
        <v>1</v>
      </c>
      <c r="D45597" s="2">
        <v>1</v>
      </c>
      <c r="E45597" s="2">
        <v>1</v>
      </c>
      <c r="F45597" s="2">
        <v>1</v>
      </c>
    </row>
    <row r="45598" spans="1:6" x14ac:dyDescent="0.25">
      <c r="A45598" s="1" t="str">
        <f>"60074"</f>
        <v>60074</v>
      </c>
      <c r="B45598" s="1" t="str">
        <f>"17031"</f>
        <v>17031</v>
      </c>
      <c r="C45598" s="2">
        <v>0.99590242653178795</v>
      </c>
      <c r="D45598" s="2">
        <v>0.90651260504201603</v>
      </c>
      <c r="E45598" s="2">
        <v>0.99259602036094396</v>
      </c>
      <c r="F45598" s="2">
        <v>0.990978005551996</v>
      </c>
    </row>
    <row r="45599" spans="1:6" x14ac:dyDescent="0.25">
      <c r="A45599" s="1" t="str">
        <f>"60074"</f>
        <v>60074</v>
      </c>
      <c r="B45599" s="1" t="str">
        <f>"17097"</f>
        <v>17097</v>
      </c>
      <c r="C45599" s="2">
        <v>4.0975734682117898E-3</v>
      </c>
      <c r="D45599" s="2">
        <v>9.3487394957983097E-2</v>
      </c>
      <c r="E45599" s="2">
        <v>7.4039796390559902E-3</v>
      </c>
      <c r="F45599" s="2">
        <v>9.0219944480034106E-3</v>
      </c>
    </row>
    <row r="45600" spans="1:6" x14ac:dyDescent="0.25">
      <c r="A45600" s="1" t="str">
        <f>"60146"</f>
        <v>60146</v>
      </c>
      <c r="B45600" s="1" t="str">
        <f>"17037"</f>
        <v>17037</v>
      </c>
      <c r="C45600" s="2">
        <v>0.959058341862845</v>
      </c>
      <c r="D45600" s="2">
        <v>0.96969696969696895</v>
      </c>
      <c r="E45600" s="2">
        <v>0.93333333333333302</v>
      </c>
      <c r="F45600" s="2">
        <v>0.95865384615384597</v>
      </c>
    </row>
    <row r="45601" spans="1:6" x14ac:dyDescent="0.25">
      <c r="A45601" s="1" t="str">
        <f>"60146"</f>
        <v>60146</v>
      </c>
      <c r="B45601" s="1" t="str">
        <f>"17201"</f>
        <v>17201</v>
      </c>
      <c r="C45601" s="2">
        <v>5.1177072671443101E-3</v>
      </c>
      <c r="D45601" s="2">
        <v>0</v>
      </c>
      <c r="E45601" s="2">
        <v>0</v>
      </c>
      <c r="F45601" s="2">
        <v>4.8076923076923002E-3</v>
      </c>
    </row>
    <row r="45602" spans="1:6" x14ac:dyDescent="0.25">
      <c r="A45602" s="1" t="str">
        <f>"60146"</f>
        <v>60146</v>
      </c>
      <c r="B45602" s="1" t="str">
        <f>"17007"</f>
        <v>17007</v>
      </c>
      <c r="C45602" s="2">
        <v>3.0706243602865901E-2</v>
      </c>
      <c r="D45602" s="2">
        <v>3.03030303030303E-2</v>
      </c>
      <c r="E45602" s="2">
        <v>6.6666666666666596E-2</v>
      </c>
      <c r="F45602" s="2">
        <v>3.1730769230769201E-2</v>
      </c>
    </row>
    <row r="45603" spans="1:6" x14ac:dyDescent="0.25">
      <c r="A45603" s="1" t="str">
        <f>"60146"</f>
        <v>60146</v>
      </c>
      <c r="B45603" s="1" t="str">
        <f>"17141"</f>
        <v>17141</v>
      </c>
      <c r="C45603" s="2">
        <v>5.1177072671443101E-3</v>
      </c>
      <c r="D45603" s="2">
        <v>0</v>
      </c>
      <c r="E45603" s="2">
        <v>0</v>
      </c>
      <c r="F45603" s="2">
        <v>4.8076923076923002E-3</v>
      </c>
    </row>
    <row r="45604" spans="1:6" x14ac:dyDescent="0.25">
      <c r="A45604" s="1" t="str">
        <f>"60148"</f>
        <v>60148</v>
      </c>
      <c r="B45604" s="1" t="str">
        <f>"17043"</f>
        <v>17043</v>
      </c>
      <c r="C45604" s="2">
        <v>1</v>
      </c>
      <c r="D45604" s="2">
        <v>1</v>
      </c>
      <c r="E45604" s="2">
        <v>1</v>
      </c>
      <c r="F45604" s="2">
        <v>1</v>
      </c>
    </row>
    <row r="45605" spans="1:6" x14ac:dyDescent="0.25">
      <c r="A45605" s="1" t="str">
        <f>"60150"</f>
        <v>60150</v>
      </c>
      <c r="B45605" s="1" t="str">
        <f>"17037"</f>
        <v>17037</v>
      </c>
      <c r="C45605" s="2">
        <v>1</v>
      </c>
      <c r="D45605" s="2">
        <v>1</v>
      </c>
      <c r="E45605" s="2">
        <v>1</v>
      </c>
      <c r="F45605" s="2">
        <v>1</v>
      </c>
    </row>
    <row r="45606" spans="1:6" x14ac:dyDescent="0.25">
      <c r="A45606" s="1" t="str">
        <f>"60135"</f>
        <v>60135</v>
      </c>
      <c r="B45606" s="1" t="str">
        <f>"17111"</f>
        <v>17111</v>
      </c>
      <c r="C45606" s="2">
        <v>2.5665704202758998E-3</v>
      </c>
      <c r="D45606" s="2">
        <v>0</v>
      </c>
      <c r="E45606" s="2">
        <v>0</v>
      </c>
      <c r="F45606" s="2">
        <v>2.2662889518413501E-3</v>
      </c>
    </row>
    <row r="45607" spans="1:6" x14ac:dyDescent="0.25">
      <c r="A45607" s="1" t="str">
        <f>"60135"</f>
        <v>60135</v>
      </c>
      <c r="B45607" s="1" t="str">
        <f>"17037"</f>
        <v>17037</v>
      </c>
      <c r="C45607" s="2">
        <v>0.99486685915944795</v>
      </c>
      <c r="D45607" s="2">
        <v>1</v>
      </c>
      <c r="E45607" s="2">
        <v>1</v>
      </c>
      <c r="F45607" s="2">
        <v>0.995467422096317</v>
      </c>
    </row>
    <row r="45608" spans="1:6" x14ac:dyDescent="0.25">
      <c r="A45608" s="1" t="str">
        <f>"60135"</f>
        <v>60135</v>
      </c>
      <c r="B45608" s="1" t="str">
        <f>"17007"</f>
        <v>17007</v>
      </c>
      <c r="C45608" s="2">
        <v>2.2457491177414099E-3</v>
      </c>
      <c r="D45608" s="2">
        <v>0</v>
      </c>
      <c r="E45608" s="2">
        <v>0</v>
      </c>
      <c r="F45608" s="2">
        <v>1.98300283286118E-3</v>
      </c>
    </row>
    <row r="45609" spans="1:6" x14ac:dyDescent="0.25">
      <c r="A45609" s="1" t="str">
        <f>"60135"</f>
        <v>60135</v>
      </c>
      <c r="B45609" s="1" t="str">
        <f>"17089"</f>
        <v>17089</v>
      </c>
      <c r="C45609" s="2">
        <v>3.2082130253448802E-4</v>
      </c>
      <c r="D45609" s="2">
        <v>0</v>
      </c>
      <c r="E45609" s="2">
        <v>0</v>
      </c>
      <c r="F45609" s="2">
        <v>2.8328611898016898E-4</v>
      </c>
    </row>
    <row r="45610" spans="1:6" x14ac:dyDescent="0.25">
      <c r="A45610" s="1" t="str">
        <f>"60109"</f>
        <v>60109</v>
      </c>
      <c r="B45610" s="1" t="str">
        <f>"17089"</f>
        <v>17089</v>
      </c>
      <c r="C45610" s="2">
        <v>1</v>
      </c>
      <c r="D45610" s="2">
        <v>1</v>
      </c>
      <c r="E45610" s="2">
        <v>1</v>
      </c>
      <c r="F45610" s="2">
        <v>1</v>
      </c>
    </row>
    <row r="45611" spans="1:6" x14ac:dyDescent="0.25">
      <c r="A45611" s="1" t="str">
        <f>"60173"</f>
        <v>60173</v>
      </c>
      <c r="B45611" s="1" t="str">
        <f>"17031"</f>
        <v>17031</v>
      </c>
      <c r="C45611" s="2">
        <v>1</v>
      </c>
      <c r="D45611" s="2">
        <v>1</v>
      </c>
      <c r="E45611" s="2">
        <v>1</v>
      </c>
      <c r="F45611" s="2">
        <v>1</v>
      </c>
    </row>
    <row r="45612" spans="1:6" x14ac:dyDescent="0.25">
      <c r="A45612" s="1" t="str">
        <f>"60183"</f>
        <v>60183</v>
      </c>
      <c r="B45612" s="1" t="str">
        <f>"17089"</f>
        <v>17089</v>
      </c>
      <c r="C45612" s="2">
        <v>0</v>
      </c>
      <c r="D45612" s="2">
        <v>1</v>
      </c>
      <c r="E45612" s="2">
        <v>1</v>
      </c>
      <c r="F45612" s="2">
        <v>1</v>
      </c>
    </row>
    <row r="45613" spans="1:6" x14ac:dyDescent="0.25">
      <c r="A45613" s="1" t="str">
        <f>"60406"</f>
        <v>60406</v>
      </c>
      <c r="B45613" s="1" t="str">
        <f>"17031"</f>
        <v>17031</v>
      </c>
      <c r="C45613" s="2">
        <v>1</v>
      </c>
      <c r="D45613" s="2">
        <v>1</v>
      </c>
      <c r="E45613" s="2">
        <v>1</v>
      </c>
      <c r="F45613" s="2">
        <v>1</v>
      </c>
    </row>
    <row r="45614" spans="1:6" x14ac:dyDescent="0.25">
      <c r="A45614" s="1" t="str">
        <f>"60412"</f>
        <v>60412</v>
      </c>
      <c r="B45614" s="1" t="str">
        <f>"17031"</f>
        <v>17031</v>
      </c>
      <c r="C45614" s="2">
        <v>1</v>
      </c>
      <c r="D45614" s="2">
        <v>1</v>
      </c>
      <c r="E45614" s="2">
        <v>1</v>
      </c>
      <c r="F45614" s="2">
        <v>1</v>
      </c>
    </row>
    <row r="45615" spans="1:6" x14ac:dyDescent="0.25">
      <c r="A45615" s="1" t="str">
        <f>"60404"</f>
        <v>60404</v>
      </c>
      <c r="B45615" s="1" t="str">
        <f>"17197"</f>
        <v>17197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25">
      <c r="A45616" s="1" t="str">
        <f>"60421"</f>
        <v>60421</v>
      </c>
      <c r="B45616" s="1" t="str">
        <f>"17197"</f>
        <v>17197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tr">
        <f>"60193"</f>
        <v>60193</v>
      </c>
      <c r="B45617" s="1" t="str">
        <f>"17031"</f>
        <v>17031</v>
      </c>
      <c r="C45617" s="2">
        <v>1</v>
      </c>
      <c r="D45617" s="2">
        <v>1</v>
      </c>
      <c r="E45617" s="2">
        <v>1</v>
      </c>
      <c r="F45617" s="2">
        <v>1</v>
      </c>
    </row>
    <row r="45618" spans="1:6" x14ac:dyDescent="0.25">
      <c r="A45618" s="1" t="str">
        <f>"60426"</f>
        <v>60426</v>
      </c>
      <c r="B45618" s="1" t="str">
        <f>"17031"</f>
        <v>17031</v>
      </c>
      <c r="C45618" s="2">
        <v>1</v>
      </c>
      <c r="D45618" s="2">
        <v>1</v>
      </c>
      <c r="E45618" s="2">
        <v>1</v>
      </c>
      <c r="F45618" s="2">
        <v>1</v>
      </c>
    </row>
    <row r="45619" spans="1:6" x14ac:dyDescent="0.25">
      <c r="A45619" s="1" t="str">
        <f>"60430"</f>
        <v>60430</v>
      </c>
      <c r="B45619" s="1" t="str">
        <f>"17031"</f>
        <v>17031</v>
      </c>
      <c r="C45619" s="2">
        <v>1</v>
      </c>
      <c r="D45619" s="2">
        <v>1</v>
      </c>
      <c r="E45619" s="2">
        <v>1</v>
      </c>
      <c r="F45619" s="2">
        <v>1</v>
      </c>
    </row>
    <row r="45620" spans="1:6" x14ac:dyDescent="0.25">
      <c r="A45620" s="1" t="str">
        <f>"60449"</f>
        <v>60449</v>
      </c>
      <c r="B45620" s="1" t="str">
        <f>"17031"</f>
        <v>17031</v>
      </c>
      <c r="C45620" s="2">
        <v>2.6763990267639902E-3</v>
      </c>
      <c r="D45620" s="2">
        <v>0</v>
      </c>
      <c r="E45620" s="2">
        <v>0</v>
      </c>
      <c r="F45620" s="2">
        <v>2.3923444976076502E-3</v>
      </c>
    </row>
    <row r="45621" spans="1:6" x14ac:dyDescent="0.25">
      <c r="A45621" s="1" t="str">
        <f>"60449"</f>
        <v>60449</v>
      </c>
      <c r="B45621" s="1" t="str">
        <f>"17197"</f>
        <v>17197</v>
      </c>
      <c r="C45621" s="2">
        <v>0.99732360097323602</v>
      </c>
      <c r="D45621" s="2">
        <v>1</v>
      </c>
      <c r="E45621" s="2">
        <v>1</v>
      </c>
      <c r="F45621" s="2">
        <v>0.99760765550239205</v>
      </c>
    </row>
    <row r="45622" spans="1:6" x14ac:dyDescent="0.25">
      <c r="A45622" s="1" t="str">
        <f>"60477"</f>
        <v>60477</v>
      </c>
      <c r="B45622" s="1" t="str">
        <f>"17031"</f>
        <v>17031</v>
      </c>
      <c r="C45622" s="2">
        <v>0.99982255870349501</v>
      </c>
      <c r="D45622" s="2">
        <v>0.84144818976279601</v>
      </c>
      <c r="E45622" s="2">
        <v>0.96618106139437998</v>
      </c>
      <c r="F45622" s="2">
        <v>0.98423963584748597</v>
      </c>
    </row>
    <row r="45623" spans="1:6" x14ac:dyDescent="0.25">
      <c r="A45623" s="1" t="str">
        <f>"60477"</f>
        <v>60477</v>
      </c>
      <c r="B45623" s="1" t="str">
        <f>"17197"</f>
        <v>17197</v>
      </c>
      <c r="C45623" s="2">
        <v>1.7744129650440601E-4</v>
      </c>
      <c r="D45623" s="2">
        <v>0.15855181023720299</v>
      </c>
      <c r="E45623" s="2">
        <v>3.3818938605619103E-2</v>
      </c>
      <c r="F45623" s="2">
        <v>1.57603641525133E-2</v>
      </c>
    </row>
    <row r="45624" spans="1:6" x14ac:dyDescent="0.25">
      <c r="A45624" s="1" t="str">
        <f>"60468"</f>
        <v>60468</v>
      </c>
      <c r="B45624" s="1" t="str">
        <f>"17091"</f>
        <v>17091</v>
      </c>
      <c r="C45624" s="2">
        <v>9.2414324220254102E-3</v>
      </c>
      <c r="D45624" s="2">
        <v>4.8275862068965503E-2</v>
      </c>
      <c r="E45624" s="2">
        <v>0</v>
      </c>
      <c r="F45624" s="2">
        <v>1.09424638192728E-2</v>
      </c>
    </row>
    <row r="45625" spans="1:6" x14ac:dyDescent="0.25">
      <c r="A45625" s="1" t="str">
        <f>"60468"</f>
        <v>60468</v>
      </c>
      <c r="B45625" s="1" t="str">
        <f>"17197"</f>
        <v>17197</v>
      </c>
      <c r="C45625" s="2">
        <v>0.99075856757797398</v>
      </c>
      <c r="D45625" s="2">
        <v>0.95172413793103405</v>
      </c>
      <c r="E45625" s="2">
        <v>1</v>
      </c>
      <c r="F45625" s="2">
        <v>0.989057536180727</v>
      </c>
    </row>
    <row r="45626" spans="1:6" x14ac:dyDescent="0.25">
      <c r="A45626" s="1" t="str">
        <f>"60473"</f>
        <v>60473</v>
      </c>
      <c r="B45626" s="1" t="str">
        <f>"17031"</f>
        <v>17031</v>
      </c>
      <c r="C45626" s="2">
        <v>1</v>
      </c>
      <c r="D45626" s="2">
        <v>1</v>
      </c>
      <c r="E45626" s="2">
        <v>1</v>
      </c>
      <c r="F45626" s="2">
        <v>1</v>
      </c>
    </row>
    <row r="45627" spans="1:6" x14ac:dyDescent="0.25">
      <c r="A45627" s="1" t="str">
        <f>"60478"</f>
        <v>60478</v>
      </c>
      <c r="B45627" s="1" t="str">
        <f>"17031"</f>
        <v>17031</v>
      </c>
      <c r="C45627" s="2">
        <v>1</v>
      </c>
      <c r="D45627" s="2">
        <v>1</v>
      </c>
      <c r="E45627" s="2">
        <v>1</v>
      </c>
      <c r="F45627" s="2">
        <v>1</v>
      </c>
    </row>
    <row r="45628" spans="1:6" x14ac:dyDescent="0.25">
      <c r="A45628" s="1" t="str">
        <f>"60482"</f>
        <v>60482</v>
      </c>
      <c r="B45628" s="1" t="str">
        <f>"17031"</f>
        <v>17031</v>
      </c>
      <c r="C45628" s="2">
        <v>1</v>
      </c>
      <c r="D45628" s="2">
        <v>1</v>
      </c>
      <c r="E45628" s="2">
        <v>1</v>
      </c>
      <c r="F45628" s="2">
        <v>1</v>
      </c>
    </row>
    <row r="45629" spans="1:6" x14ac:dyDescent="0.25">
      <c r="A45629" s="1" t="str">
        <f>"60484"</f>
        <v>60484</v>
      </c>
      <c r="B45629" s="1" t="str">
        <f>"17197"</f>
        <v>17197</v>
      </c>
      <c r="C45629" s="2">
        <v>0.93810848400556301</v>
      </c>
      <c r="D45629" s="2">
        <v>0.99435028248587498</v>
      </c>
      <c r="E45629" s="2">
        <v>0.90593047034764795</v>
      </c>
      <c r="F45629" s="2">
        <v>0.93647656691134895</v>
      </c>
    </row>
    <row r="45630" spans="1:6" x14ac:dyDescent="0.25">
      <c r="A45630" s="1" t="str">
        <f>"60484"</f>
        <v>60484</v>
      </c>
      <c r="B45630" s="1" t="str">
        <f>"17031"</f>
        <v>17031</v>
      </c>
      <c r="C45630" s="2">
        <v>6.1891515994436701E-2</v>
      </c>
      <c r="D45630" s="2">
        <v>5.6497175141242903E-3</v>
      </c>
      <c r="E45630" s="2">
        <v>9.4069529652351699E-2</v>
      </c>
      <c r="F45630" s="2">
        <v>6.3523433088650397E-2</v>
      </c>
    </row>
    <row r="45631" spans="1:6" x14ac:dyDescent="0.25">
      <c r="A45631" s="1" t="str">
        <f>"60526"</f>
        <v>60526</v>
      </c>
      <c r="B45631" s="1" t="str">
        <f>"17031"</f>
        <v>17031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25">
      <c r="A45632" s="1" t="str">
        <f>"60520"</f>
        <v>60520</v>
      </c>
      <c r="B45632" s="1" t="str">
        <f>"17037"</f>
        <v>17037</v>
      </c>
      <c r="C45632" s="2">
        <v>0.997478991596638</v>
      </c>
      <c r="D45632" s="2">
        <v>1</v>
      </c>
      <c r="E45632" s="2">
        <v>1</v>
      </c>
      <c r="F45632" s="2">
        <v>0.99775617053103904</v>
      </c>
    </row>
    <row r="45633" spans="1:6" x14ac:dyDescent="0.25">
      <c r="A45633" s="1" t="str">
        <f>"60520"</f>
        <v>60520</v>
      </c>
      <c r="B45633" s="1" t="str">
        <f>"17089"</f>
        <v>17089</v>
      </c>
      <c r="C45633" s="2">
        <v>2.5210084033613399E-3</v>
      </c>
      <c r="D45633" s="2">
        <v>0</v>
      </c>
      <c r="E45633" s="2">
        <v>0</v>
      </c>
      <c r="F45633" s="2">
        <v>2.2438294689603499E-3</v>
      </c>
    </row>
    <row r="45634" spans="1:6" x14ac:dyDescent="0.25">
      <c r="A45634" s="1" t="str">
        <f>"60534"</f>
        <v>60534</v>
      </c>
      <c r="B45634" s="1" t="str">
        <f>"17031"</f>
        <v>17031</v>
      </c>
      <c r="C45634" s="2">
        <v>1</v>
      </c>
      <c r="D45634" s="2">
        <v>1</v>
      </c>
      <c r="E45634" s="2">
        <v>1</v>
      </c>
      <c r="F45634" s="2">
        <v>1</v>
      </c>
    </row>
    <row r="45635" spans="1:6" x14ac:dyDescent="0.25">
      <c r="A45635" s="1" t="str">
        <f>"60537"</f>
        <v>60537</v>
      </c>
      <c r="B45635" s="1" t="str">
        <f>"17093"</f>
        <v>17093</v>
      </c>
      <c r="C45635" s="2">
        <v>0.4</v>
      </c>
      <c r="D45635" s="2">
        <v>0.66666666666666596</v>
      </c>
      <c r="E45635" s="2">
        <v>1</v>
      </c>
      <c r="F45635" s="2">
        <v>0.41350210970464102</v>
      </c>
    </row>
    <row r="45636" spans="1:6" x14ac:dyDescent="0.25">
      <c r="A45636" s="1" t="str">
        <f>"60537"</f>
        <v>60537</v>
      </c>
      <c r="B45636" s="1" t="str">
        <f>"17099"</f>
        <v>17099</v>
      </c>
      <c r="C45636" s="2">
        <v>0.6</v>
      </c>
      <c r="D45636" s="2">
        <v>0.33333333333333298</v>
      </c>
      <c r="E45636" s="2">
        <v>0</v>
      </c>
      <c r="F45636" s="2">
        <v>0.58649789029535804</v>
      </c>
    </row>
    <row r="45637" spans="1:6" x14ac:dyDescent="0.25">
      <c r="A45637" s="1" t="str">
        <f>"60551"</f>
        <v>60551</v>
      </c>
      <c r="B45637" s="1" t="str">
        <f>"17093"</f>
        <v>17093</v>
      </c>
      <c r="C45637" s="2">
        <v>6.3171193935565302E-4</v>
      </c>
      <c r="D45637" s="2">
        <v>0</v>
      </c>
      <c r="E45637" s="2">
        <v>0</v>
      </c>
      <c r="F45637" s="2">
        <v>6.0496067755595804E-4</v>
      </c>
    </row>
    <row r="45638" spans="1:6" x14ac:dyDescent="0.25">
      <c r="A45638" s="1" t="str">
        <f>"60551"</f>
        <v>60551</v>
      </c>
      <c r="B45638" s="1" t="str">
        <f>"17099"</f>
        <v>17099</v>
      </c>
      <c r="C45638" s="2">
        <v>0.99936828806064404</v>
      </c>
      <c r="D45638" s="2">
        <v>1</v>
      </c>
      <c r="E45638" s="2">
        <v>1</v>
      </c>
      <c r="F45638" s="2">
        <v>0.999395039322444</v>
      </c>
    </row>
    <row r="45639" spans="1:6" x14ac:dyDescent="0.25">
      <c r="A45639" s="1" t="str">
        <f>"60515"</f>
        <v>60515</v>
      </c>
      <c r="B45639" s="1" t="str">
        <f>"17043"</f>
        <v>17043</v>
      </c>
      <c r="C45639" s="2">
        <v>1</v>
      </c>
      <c r="D45639" s="2">
        <v>1</v>
      </c>
      <c r="E45639" s="2">
        <v>1</v>
      </c>
      <c r="F45639" s="2">
        <v>1</v>
      </c>
    </row>
    <row r="45640" spans="1:6" x14ac:dyDescent="0.25">
      <c r="A45640" s="1" t="str">
        <f>"60563"</f>
        <v>60563</v>
      </c>
      <c r="B45640" s="1" t="str">
        <f>"17043"</f>
        <v>17043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25">
      <c r="A45641" s="1" t="str">
        <f>"60569"</f>
        <v>60569</v>
      </c>
      <c r="B45641" s="1" t="str">
        <f>"17043"</f>
        <v>17043</v>
      </c>
      <c r="C45641" s="2">
        <v>0</v>
      </c>
      <c r="D45641" s="2">
        <v>1</v>
      </c>
      <c r="E45641" s="2">
        <v>0</v>
      </c>
      <c r="F45641" s="2">
        <v>1</v>
      </c>
    </row>
    <row r="45642" spans="1:6" x14ac:dyDescent="0.25">
      <c r="A45642" s="1" t="str">
        <f>"60618"</f>
        <v>60618</v>
      </c>
      <c r="B45642" s="1" t="str">
        <f t="shared" ref="B45642:B45651" si="233">"17031"</f>
        <v>17031</v>
      </c>
      <c r="C45642" s="2">
        <v>1</v>
      </c>
      <c r="D45642" s="2">
        <v>1</v>
      </c>
      <c r="E45642" s="2">
        <v>1</v>
      </c>
      <c r="F45642" s="2">
        <v>1</v>
      </c>
    </row>
    <row r="45643" spans="1:6" x14ac:dyDescent="0.25">
      <c r="A45643" s="1" t="str">
        <f>"60617"</f>
        <v>60617</v>
      </c>
      <c r="B45643" s="1" t="str">
        <f t="shared" si="233"/>
        <v>17031</v>
      </c>
      <c r="C45643" s="2">
        <v>1</v>
      </c>
      <c r="D45643" s="2">
        <v>1</v>
      </c>
      <c r="E45643" s="2">
        <v>1</v>
      </c>
      <c r="F45643" s="2">
        <v>1</v>
      </c>
    </row>
    <row r="45644" spans="1:6" x14ac:dyDescent="0.25">
      <c r="A45644" s="1" t="str">
        <f>"60606"</f>
        <v>60606</v>
      </c>
      <c r="B45644" s="1" t="str">
        <f t="shared" si="233"/>
        <v>17031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25">
      <c r="A45645" s="1" t="str">
        <f>"60604"</f>
        <v>60604</v>
      </c>
      <c r="B45645" s="1" t="str">
        <f t="shared" si="233"/>
        <v>17031</v>
      </c>
      <c r="C45645" s="2">
        <v>1</v>
      </c>
      <c r="D45645" s="2">
        <v>1</v>
      </c>
      <c r="E45645" s="2">
        <v>1</v>
      </c>
      <c r="F45645" s="2">
        <v>1</v>
      </c>
    </row>
    <row r="45646" spans="1:6" x14ac:dyDescent="0.25">
      <c r="A45646" s="1" t="str">
        <f>"60623"</f>
        <v>60623</v>
      </c>
      <c r="B45646" s="1" t="str">
        <f t="shared" si="233"/>
        <v>17031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tr">
        <f>"60628"</f>
        <v>60628</v>
      </c>
      <c r="B45647" s="1" t="str">
        <f t="shared" si="233"/>
        <v>17031</v>
      </c>
      <c r="C45647" s="2">
        <v>1</v>
      </c>
      <c r="D45647" s="2">
        <v>1</v>
      </c>
      <c r="E45647" s="2">
        <v>1</v>
      </c>
      <c r="F45647" s="2">
        <v>1</v>
      </c>
    </row>
    <row r="45648" spans="1:6" x14ac:dyDescent="0.25">
      <c r="A45648" s="1" t="str">
        <f>"60677"</f>
        <v>60677</v>
      </c>
      <c r="B45648" s="1" t="str">
        <f t="shared" si="233"/>
        <v>17031</v>
      </c>
      <c r="C45648" s="2">
        <v>0</v>
      </c>
      <c r="D45648" s="2">
        <v>1</v>
      </c>
      <c r="E45648" s="2">
        <v>0</v>
      </c>
      <c r="F45648" s="2">
        <v>1</v>
      </c>
    </row>
    <row r="45649" spans="1:6" x14ac:dyDescent="0.25">
      <c r="A45649" s="1" t="str">
        <f>"60681"</f>
        <v>60681</v>
      </c>
      <c r="B45649" s="1" t="str">
        <f t="shared" si="233"/>
        <v>17031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25">
      <c r="A45650" s="1" t="str">
        <f>"60688"</f>
        <v>60688</v>
      </c>
      <c r="B45650" s="1" t="str">
        <f t="shared" si="233"/>
        <v>17031</v>
      </c>
      <c r="C45650" s="2">
        <v>0</v>
      </c>
      <c r="D45650" s="2">
        <v>1</v>
      </c>
      <c r="E45650" s="2">
        <v>1</v>
      </c>
      <c r="F45650" s="2">
        <v>1</v>
      </c>
    </row>
    <row r="45651" spans="1:6" x14ac:dyDescent="0.25">
      <c r="A45651" s="1" t="str">
        <f>"60674"</f>
        <v>60674</v>
      </c>
      <c r="B45651" s="1" t="str">
        <f t="shared" si="233"/>
        <v>17031</v>
      </c>
      <c r="C45651" s="2">
        <v>0</v>
      </c>
      <c r="D45651" s="2">
        <v>0</v>
      </c>
      <c r="E45651" s="2">
        <v>1</v>
      </c>
      <c r="F45651" s="2">
        <v>1</v>
      </c>
    </row>
    <row r="45652" spans="1:6" x14ac:dyDescent="0.25">
      <c r="A45652" s="1" t="str">
        <f>"60922"</f>
        <v>60922</v>
      </c>
      <c r="B45652" s="1" t="str">
        <f>"17075"</f>
        <v>17075</v>
      </c>
      <c r="C45652" s="2">
        <v>0.428832116788321</v>
      </c>
      <c r="D45652" s="2">
        <v>0.44444444444444398</v>
      </c>
      <c r="E45652" s="2">
        <v>0.59668508287292799</v>
      </c>
      <c r="F45652" s="2">
        <v>0.45239908606245199</v>
      </c>
    </row>
    <row r="45653" spans="1:6" x14ac:dyDescent="0.25">
      <c r="A45653" s="1" t="str">
        <f>"60922"</f>
        <v>60922</v>
      </c>
      <c r="B45653" s="1" t="str">
        <f>"17091"</f>
        <v>17091</v>
      </c>
      <c r="C45653" s="2">
        <v>0.571167883211678</v>
      </c>
      <c r="D45653" s="2">
        <v>0.55555555555555503</v>
      </c>
      <c r="E45653" s="2">
        <v>0.40331491712707102</v>
      </c>
      <c r="F45653" s="2">
        <v>0.54760091393754695</v>
      </c>
    </row>
    <row r="45654" spans="1:6" x14ac:dyDescent="0.25">
      <c r="A45654" s="1" t="str">
        <f>"60913"</f>
        <v>60913</v>
      </c>
      <c r="B45654" s="1" t="str">
        <f>"17091"</f>
        <v>17091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tr">
        <f>"60920"</f>
        <v>60920</v>
      </c>
      <c r="B45655" s="1" t="str">
        <f>"17105"</f>
        <v>17105</v>
      </c>
      <c r="C45655" s="2">
        <v>1</v>
      </c>
      <c r="D45655" s="2">
        <v>1</v>
      </c>
      <c r="E45655" s="2">
        <v>0</v>
      </c>
      <c r="F45655" s="2">
        <v>1</v>
      </c>
    </row>
    <row r="45656" spans="1:6" x14ac:dyDescent="0.25">
      <c r="A45656" s="1" t="str">
        <f>"60712"</f>
        <v>60712</v>
      </c>
      <c r="B45656" s="1" t="str">
        <f>"17031"</f>
        <v>17031</v>
      </c>
      <c r="C45656" s="2">
        <v>1</v>
      </c>
      <c r="D45656" s="2">
        <v>1</v>
      </c>
      <c r="E45656" s="2">
        <v>1</v>
      </c>
      <c r="F45656" s="2">
        <v>1</v>
      </c>
    </row>
    <row r="45657" spans="1:6" x14ac:dyDescent="0.25">
      <c r="A45657" s="1" t="str">
        <f>"60805"</f>
        <v>60805</v>
      </c>
      <c r="B45657" s="1" t="str">
        <f>"17031"</f>
        <v>17031</v>
      </c>
      <c r="C45657" s="2">
        <v>1</v>
      </c>
      <c r="D45657" s="2">
        <v>1</v>
      </c>
      <c r="E45657" s="2">
        <v>1</v>
      </c>
      <c r="F45657" s="2">
        <v>1</v>
      </c>
    </row>
    <row r="45658" spans="1:6" x14ac:dyDescent="0.25">
      <c r="A45658" s="1" t="str">
        <f>"60940"</f>
        <v>60940</v>
      </c>
      <c r="B45658" s="1" t="str">
        <f>"17091"</f>
        <v>17091</v>
      </c>
      <c r="C45658" s="2">
        <v>0.979797979797979</v>
      </c>
      <c r="D45658" s="2">
        <v>0.98484848484848397</v>
      </c>
      <c r="E45658" s="2">
        <v>1</v>
      </c>
      <c r="F45658" s="2">
        <v>0.98049764626765201</v>
      </c>
    </row>
    <row r="45659" spans="1:6" x14ac:dyDescent="0.25">
      <c r="A45659" s="1" t="str">
        <f>"60940"</f>
        <v>60940</v>
      </c>
      <c r="B45659" s="1" t="str">
        <f>"17197"</f>
        <v>17197</v>
      </c>
      <c r="C45659" s="2">
        <v>2.02020202020202E-2</v>
      </c>
      <c r="D45659" s="2">
        <v>1.51515151515151E-2</v>
      </c>
      <c r="E45659" s="2">
        <v>0</v>
      </c>
      <c r="F45659" s="2">
        <v>1.9502353732346999E-2</v>
      </c>
    </row>
    <row r="45660" spans="1:6" x14ac:dyDescent="0.25">
      <c r="A45660" s="1" t="str">
        <f>"60942"</f>
        <v>60942</v>
      </c>
      <c r="B45660" s="1" t="str">
        <f>"17075"</f>
        <v>17075</v>
      </c>
      <c r="C45660" s="2">
        <v>2.43101182654402E-2</v>
      </c>
      <c r="D45660" s="2">
        <v>1.8656716417910401E-2</v>
      </c>
      <c r="E45660" s="2">
        <v>0</v>
      </c>
      <c r="F45660" s="2">
        <v>2.26037195994277E-2</v>
      </c>
    </row>
    <row r="45661" spans="1:6" x14ac:dyDescent="0.25">
      <c r="A45661" s="1" t="str">
        <f>"60942"</f>
        <v>60942</v>
      </c>
      <c r="B45661" s="1" t="str">
        <f>"17183"</f>
        <v>17183</v>
      </c>
      <c r="C45661" s="2">
        <v>0.97568988173455895</v>
      </c>
      <c r="D45661" s="2">
        <v>0.981343283582089</v>
      </c>
      <c r="E45661" s="2">
        <v>1</v>
      </c>
      <c r="F45661" s="2">
        <v>0.97739628040057203</v>
      </c>
    </row>
    <row r="45662" spans="1:6" x14ac:dyDescent="0.25">
      <c r="A45662" s="1" t="str">
        <f>"60948"</f>
        <v>60948</v>
      </c>
      <c r="B45662" s="1" t="str">
        <f>"17075"</f>
        <v>17075</v>
      </c>
      <c r="C45662" s="2">
        <v>0.93946731234866798</v>
      </c>
      <c r="D45662" s="2">
        <v>0.9</v>
      </c>
      <c r="E45662" s="2">
        <v>1</v>
      </c>
      <c r="F45662" s="2">
        <v>0.93964497041420103</v>
      </c>
    </row>
    <row r="45663" spans="1:6" x14ac:dyDescent="0.25">
      <c r="A45663" s="1" t="str">
        <f>"60948"</f>
        <v>60948</v>
      </c>
      <c r="B45663" s="1" t="str">
        <f>"17053"</f>
        <v>17053</v>
      </c>
      <c r="C45663" s="2">
        <v>6.0532687651331699E-2</v>
      </c>
      <c r="D45663" s="2">
        <v>0.1</v>
      </c>
      <c r="E45663" s="2">
        <v>0</v>
      </c>
      <c r="F45663" s="2">
        <v>6.0355029585798803E-2</v>
      </c>
    </row>
    <row r="45664" spans="1:6" x14ac:dyDescent="0.25">
      <c r="A45664" s="1" t="str">
        <f>"60660"</f>
        <v>60660</v>
      </c>
      <c r="B45664" s="1" t="str">
        <f>"17031"</f>
        <v>17031</v>
      </c>
      <c r="C45664" s="2">
        <v>1</v>
      </c>
      <c r="D45664" s="2">
        <v>1</v>
      </c>
      <c r="E45664" s="2">
        <v>1</v>
      </c>
      <c r="F45664" s="2">
        <v>1</v>
      </c>
    </row>
    <row r="45665" spans="1:6" x14ac:dyDescent="0.25">
      <c r="A45665" s="1" t="str">
        <f>"60661"</f>
        <v>60661</v>
      </c>
      <c r="B45665" s="1" t="str">
        <f>"17031"</f>
        <v>17031</v>
      </c>
      <c r="C45665" s="2">
        <v>1</v>
      </c>
      <c r="D45665" s="2">
        <v>1</v>
      </c>
      <c r="E45665" s="2">
        <v>1</v>
      </c>
      <c r="F45665" s="2">
        <v>1</v>
      </c>
    </row>
    <row r="45666" spans="1:6" x14ac:dyDescent="0.25">
      <c r="A45666" s="1" t="str">
        <f>"61019"</f>
        <v>61019</v>
      </c>
      <c r="B45666" s="1" t="str">
        <f>"17201"</f>
        <v>17201</v>
      </c>
      <c r="C45666" s="2">
        <v>0.40807651434643899</v>
      </c>
      <c r="D45666" s="2">
        <v>0.52380952380952295</v>
      </c>
      <c r="E45666" s="2">
        <v>0.25</v>
      </c>
      <c r="F45666" s="2">
        <v>0.40769630785231398</v>
      </c>
    </row>
    <row r="45667" spans="1:6" x14ac:dyDescent="0.25">
      <c r="A45667" s="1" t="str">
        <f>"61019"</f>
        <v>61019</v>
      </c>
      <c r="B45667" s="1" t="str">
        <f>"17177"</f>
        <v>17177</v>
      </c>
      <c r="C45667" s="2">
        <v>0.59192348565356001</v>
      </c>
      <c r="D45667" s="2">
        <v>0.476190476190476</v>
      </c>
      <c r="E45667" s="2">
        <v>0.75</v>
      </c>
      <c r="F45667" s="2">
        <v>0.59230369214768497</v>
      </c>
    </row>
    <row r="45668" spans="1:6" x14ac:dyDescent="0.25">
      <c r="A45668" s="1" t="str">
        <f>"61108"</f>
        <v>61108</v>
      </c>
      <c r="B45668" s="1" t="str">
        <f>"17201"</f>
        <v>17201</v>
      </c>
      <c r="C45668" s="2">
        <v>0.99992191160393495</v>
      </c>
      <c r="D45668" s="2">
        <v>0.99940155595451796</v>
      </c>
      <c r="E45668" s="2">
        <v>1</v>
      </c>
      <c r="F45668" s="2">
        <v>0.99986833443054601</v>
      </c>
    </row>
    <row r="45669" spans="1:6" x14ac:dyDescent="0.25">
      <c r="A45669" s="1" t="str">
        <f>"61108"</f>
        <v>61108</v>
      </c>
      <c r="B45669" s="1" t="str">
        <f>"17007"</f>
        <v>17007</v>
      </c>
      <c r="C45669" s="2">
        <v>7.8088396064344802E-5</v>
      </c>
      <c r="D45669" s="2">
        <v>5.9844404548174701E-4</v>
      </c>
      <c r="E45669" s="2">
        <v>0</v>
      </c>
      <c r="F45669" s="2">
        <v>1.3166556945358701E-4</v>
      </c>
    </row>
    <row r="45670" spans="1:6" x14ac:dyDescent="0.25">
      <c r="A45670" s="1" t="str">
        <f>"61105"</f>
        <v>61105</v>
      </c>
      <c r="B45670" s="1" t="str">
        <f>"17201"</f>
        <v>17201</v>
      </c>
      <c r="C45670" s="2">
        <v>1</v>
      </c>
      <c r="D45670" s="2">
        <v>1</v>
      </c>
      <c r="E45670" s="2">
        <v>1</v>
      </c>
      <c r="F45670" s="2">
        <v>1</v>
      </c>
    </row>
    <row r="45671" spans="1:6" x14ac:dyDescent="0.25">
      <c r="A45671" s="1" t="str">
        <f>"61061"</f>
        <v>61061</v>
      </c>
      <c r="B45671" s="1" t="str">
        <f>"17141"</f>
        <v>17141</v>
      </c>
      <c r="C45671" s="2">
        <v>1</v>
      </c>
      <c r="D45671" s="2">
        <v>1</v>
      </c>
      <c r="E45671" s="2">
        <v>1</v>
      </c>
      <c r="F45671" s="2">
        <v>1</v>
      </c>
    </row>
    <row r="45672" spans="1:6" x14ac:dyDescent="0.25">
      <c r="A45672" s="1" t="str">
        <f>"61032"</f>
        <v>61032</v>
      </c>
      <c r="B45672" s="1" t="str">
        <f>"17177"</f>
        <v>17177</v>
      </c>
      <c r="C45672" s="2">
        <v>1</v>
      </c>
      <c r="D45672" s="2">
        <v>1</v>
      </c>
      <c r="E45672" s="2">
        <v>1</v>
      </c>
      <c r="F45672" s="2">
        <v>1</v>
      </c>
    </row>
    <row r="45673" spans="1:6" x14ac:dyDescent="0.25">
      <c r="A45673" s="1" t="str">
        <f>"61046"</f>
        <v>61046</v>
      </c>
      <c r="B45673" s="1" t="str">
        <f>"17015"</f>
        <v>17015</v>
      </c>
      <c r="C45673" s="2">
        <v>1</v>
      </c>
      <c r="D45673" s="2">
        <v>1</v>
      </c>
      <c r="E45673" s="2">
        <v>1</v>
      </c>
      <c r="F45673" s="2">
        <v>1</v>
      </c>
    </row>
    <row r="45674" spans="1:6" x14ac:dyDescent="0.25">
      <c r="A45674" s="1" t="str">
        <f>"61059"</f>
        <v>61059</v>
      </c>
      <c r="B45674" s="1" t="str">
        <f>"17085"</f>
        <v>17085</v>
      </c>
      <c r="C45674" s="2">
        <v>0</v>
      </c>
      <c r="D45674" s="2">
        <v>0</v>
      </c>
      <c r="E45674" s="2">
        <v>1</v>
      </c>
      <c r="F45674" s="2">
        <v>1</v>
      </c>
    </row>
    <row r="45675" spans="1:6" x14ac:dyDescent="0.25">
      <c r="A45675" s="1" t="str">
        <f>"61265"</f>
        <v>61265</v>
      </c>
      <c r="B45675" s="1" t="str">
        <f>"17161"</f>
        <v>17161</v>
      </c>
      <c r="C45675" s="2">
        <v>1</v>
      </c>
      <c r="D45675" s="2">
        <v>1</v>
      </c>
      <c r="E45675" s="2">
        <v>1</v>
      </c>
      <c r="F45675" s="2">
        <v>1</v>
      </c>
    </row>
    <row r="45676" spans="1:6" x14ac:dyDescent="0.25">
      <c r="A45676" s="1" t="str">
        <f>"61239"</f>
        <v>61239</v>
      </c>
      <c r="B45676" s="1" t="str">
        <f>"17161"</f>
        <v>17161</v>
      </c>
      <c r="C45676" s="2">
        <v>1</v>
      </c>
      <c r="D45676" s="2">
        <v>1</v>
      </c>
      <c r="E45676" s="2">
        <v>1</v>
      </c>
      <c r="F45676" s="2">
        <v>1</v>
      </c>
    </row>
    <row r="45677" spans="1:6" x14ac:dyDescent="0.25">
      <c r="A45677" s="1" t="str">
        <f>"61270"</f>
        <v>61270</v>
      </c>
      <c r="B45677" s="1" t="str">
        <f>"17015"</f>
        <v>17015</v>
      </c>
      <c r="C45677" s="2">
        <v>5.9665871121718304E-4</v>
      </c>
      <c r="D45677" s="2">
        <v>0</v>
      </c>
      <c r="E45677" s="2">
        <v>0</v>
      </c>
      <c r="F45677" s="2">
        <v>5.3461641272386996E-4</v>
      </c>
    </row>
    <row r="45678" spans="1:6" x14ac:dyDescent="0.25">
      <c r="A45678" s="1" t="str">
        <f>"61270"</f>
        <v>61270</v>
      </c>
      <c r="B45678" s="1" t="str">
        <f>"17195"</f>
        <v>17195</v>
      </c>
      <c r="C45678" s="2">
        <v>0.99940334128878205</v>
      </c>
      <c r="D45678" s="2">
        <v>1</v>
      </c>
      <c r="E45678" s="2">
        <v>1</v>
      </c>
      <c r="F45678" s="2">
        <v>0.99946538358727599</v>
      </c>
    </row>
    <row r="45679" spans="1:6" x14ac:dyDescent="0.25">
      <c r="A45679" s="1" t="str">
        <f>"61279"</f>
        <v>61279</v>
      </c>
      <c r="B45679" s="1" t="str">
        <f>"17131"</f>
        <v>17131</v>
      </c>
      <c r="C45679" s="2">
        <v>0.35170603674540601</v>
      </c>
      <c r="D45679" s="2">
        <v>0.375</v>
      </c>
      <c r="E45679" s="2">
        <v>0</v>
      </c>
      <c r="F45679" s="2">
        <v>0.35218508997429299</v>
      </c>
    </row>
    <row r="45680" spans="1:6" x14ac:dyDescent="0.25">
      <c r="A45680" s="1" t="str">
        <f>"61279"</f>
        <v>61279</v>
      </c>
      <c r="B45680" s="1" t="str">
        <f>"17161"</f>
        <v>17161</v>
      </c>
      <c r="C45680" s="2">
        <v>0.64829396325459299</v>
      </c>
      <c r="D45680" s="2">
        <v>0.625</v>
      </c>
      <c r="E45680" s="2">
        <v>0</v>
      </c>
      <c r="F45680" s="2">
        <v>0.64781491002570601</v>
      </c>
    </row>
    <row r="45681" spans="1:6" x14ac:dyDescent="0.25">
      <c r="A45681" s="1" t="str">
        <f>"61281"</f>
        <v>61281</v>
      </c>
      <c r="B45681" s="1" t="str">
        <f>"17161"</f>
        <v>17161</v>
      </c>
      <c r="C45681" s="2">
        <v>4.6127067014795402E-2</v>
      </c>
      <c r="D45681" s="2">
        <v>9.0909090909090898E-2</v>
      </c>
      <c r="E45681" s="2">
        <v>0</v>
      </c>
      <c r="F45681" s="2">
        <v>4.6888320545609499E-2</v>
      </c>
    </row>
    <row r="45682" spans="1:6" x14ac:dyDescent="0.25">
      <c r="A45682" s="1" t="str">
        <f>"61281"</f>
        <v>61281</v>
      </c>
      <c r="B45682" s="1" t="str">
        <f>"17131"</f>
        <v>17131</v>
      </c>
      <c r="C45682" s="2">
        <v>0.95387293298520404</v>
      </c>
      <c r="D45682" s="2">
        <v>0.90909090909090895</v>
      </c>
      <c r="E45682" s="2">
        <v>1</v>
      </c>
      <c r="F45682" s="2">
        <v>0.95311167945439002</v>
      </c>
    </row>
    <row r="45683" spans="1:6" x14ac:dyDescent="0.25">
      <c r="A45683" s="1" t="str">
        <f>"61316"</f>
        <v>61316</v>
      </c>
      <c r="B45683" s="1" t="str">
        <f>"17099"</f>
        <v>17099</v>
      </c>
      <c r="C45683" s="2">
        <v>0</v>
      </c>
      <c r="D45683" s="2">
        <v>0</v>
      </c>
      <c r="E45683" s="2">
        <v>1</v>
      </c>
      <c r="F45683" s="2">
        <v>1</v>
      </c>
    </row>
    <row r="45684" spans="1:6" x14ac:dyDescent="0.25">
      <c r="A45684" s="1" t="str">
        <f>"61321"</f>
        <v>61321</v>
      </c>
      <c r="B45684" s="1" t="str">
        <f>"17203"</f>
        <v>17203</v>
      </c>
      <c r="C45684" s="2">
        <v>1.1695906432748499E-2</v>
      </c>
      <c r="D45684" s="2">
        <v>0</v>
      </c>
      <c r="E45684" s="2">
        <v>0</v>
      </c>
      <c r="F45684" s="2">
        <v>1.09890109890109E-2</v>
      </c>
    </row>
    <row r="45685" spans="1:6" x14ac:dyDescent="0.25">
      <c r="A45685" s="1" t="str">
        <f>"61321"</f>
        <v>61321</v>
      </c>
      <c r="B45685" s="1" t="str">
        <f>"17123"</f>
        <v>17123</v>
      </c>
      <c r="C45685" s="2">
        <v>5.84795321637426E-3</v>
      </c>
      <c r="D45685" s="2">
        <v>0</v>
      </c>
      <c r="E45685" s="2">
        <v>0</v>
      </c>
      <c r="F45685" s="2">
        <v>5.4945054945054897E-3</v>
      </c>
    </row>
    <row r="45686" spans="1:6" x14ac:dyDescent="0.25">
      <c r="A45686" s="1" t="str">
        <f>"61321"</f>
        <v>61321</v>
      </c>
      <c r="B45686" s="1" t="str">
        <f>"17099"</f>
        <v>17099</v>
      </c>
      <c r="C45686" s="2">
        <v>0.98245614035087703</v>
      </c>
      <c r="D45686" s="2">
        <v>1</v>
      </c>
      <c r="E45686" s="2">
        <v>1</v>
      </c>
      <c r="F45686" s="2">
        <v>0.98351648351648302</v>
      </c>
    </row>
    <row r="45687" spans="1:6" x14ac:dyDescent="0.25">
      <c r="A45687" s="1" t="str">
        <f>"61325"</f>
        <v>61325</v>
      </c>
      <c r="B45687" s="1" t="str">
        <f>"17099"</f>
        <v>17099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tr">
        <f>"61326"</f>
        <v>61326</v>
      </c>
      <c r="B45688" s="1" t="str">
        <f>"17155"</f>
        <v>17155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tr">
        <f>"61329"</f>
        <v>61329</v>
      </c>
      <c r="B45689" s="1" t="str">
        <f>"17011"</f>
        <v>17011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tr">
        <f>"61330"</f>
        <v>61330</v>
      </c>
      <c r="B45690" s="1" t="str">
        <f>"17011"</f>
        <v>17011</v>
      </c>
      <c r="C45690" s="2">
        <v>0.97499999999999998</v>
      </c>
      <c r="D45690" s="2">
        <v>1</v>
      </c>
      <c r="E45690" s="2">
        <v>1</v>
      </c>
      <c r="F45690" s="2">
        <v>0.97586206896551697</v>
      </c>
    </row>
    <row r="45691" spans="1:6" x14ac:dyDescent="0.25">
      <c r="A45691" s="1" t="str">
        <f>"61330"</f>
        <v>61330</v>
      </c>
      <c r="B45691" s="1" t="str">
        <f>"17103"</f>
        <v>17103</v>
      </c>
      <c r="C45691" s="2">
        <v>2.5000000000000001E-2</v>
      </c>
      <c r="D45691" s="2">
        <v>0</v>
      </c>
      <c r="E45691" s="2">
        <v>0</v>
      </c>
      <c r="F45691" s="2">
        <v>2.4137931034482699E-2</v>
      </c>
    </row>
    <row r="45692" spans="1:6" x14ac:dyDescent="0.25">
      <c r="A45692" s="1" t="str">
        <f>"61323"</f>
        <v>61323</v>
      </c>
      <c r="B45692" s="1" t="str">
        <f>"17011"</f>
        <v>17011</v>
      </c>
      <c r="C45692" s="2">
        <v>1</v>
      </c>
      <c r="D45692" s="2">
        <v>0</v>
      </c>
      <c r="E45692" s="2">
        <v>1</v>
      </c>
      <c r="F45692" s="2">
        <v>1</v>
      </c>
    </row>
    <row r="45693" spans="1:6" x14ac:dyDescent="0.25">
      <c r="A45693" s="1" t="str">
        <f>"61324"</f>
        <v>61324</v>
      </c>
      <c r="B45693" s="1" t="str">
        <f>"17103"</f>
        <v>17103</v>
      </c>
      <c r="C45693" s="2">
        <v>1</v>
      </c>
      <c r="D45693" s="2">
        <v>0</v>
      </c>
      <c r="E45693" s="2">
        <v>0</v>
      </c>
      <c r="F45693" s="2">
        <v>1</v>
      </c>
    </row>
    <row r="45694" spans="1:6" x14ac:dyDescent="0.25">
      <c r="A45694" s="1" t="str">
        <f>"61276"</f>
        <v>61276</v>
      </c>
      <c r="B45694" s="1" t="str">
        <f>"17131"</f>
        <v>17131</v>
      </c>
      <c r="C45694" s="2">
        <v>0</v>
      </c>
      <c r="D45694" s="2">
        <v>0</v>
      </c>
      <c r="E45694" s="2">
        <v>1</v>
      </c>
      <c r="F45694" s="2">
        <v>1</v>
      </c>
    </row>
    <row r="45695" spans="1:6" x14ac:dyDescent="0.25">
      <c r="A45695" s="1" t="str">
        <f>"61328"</f>
        <v>61328</v>
      </c>
      <c r="B45695" s="1" t="str">
        <f>"17011"</f>
        <v>17011</v>
      </c>
      <c r="C45695" s="2">
        <v>1</v>
      </c>
      <c r="D45695" s="2">
        <v>1</v>
      </c>
      <c r="E45695" s="2">
        <v>1</v>
      </c>
      <c r="F45695" s="2">
        <v>1</v>
      </c>
    </row>
    <row r="45696" spans="1:6" x14ac:dyDescent="0.25">
      <c r="A45696" s="1" t="str">
        <f>"61332"</f>
        <v>61332</v>
      </c>
      <c r="B45696" s="1" t="str">
        <f>"17099"</f>
        <v>17099</v>
      </c>
      <c r="C45696" s="2">
        <v>1</v>
      </c>
      <c r="D45696" s="2">
        <v>1</v>
      </c>
      <c r="E45696" s="2">
        <v>1</v>
      </c>
      <c r="F45696" s="2">
        <v>1</v>
      </c>
    </row>
    <row r="45697" spans="1:6" x14ac:dyDescent="0.25">
      <c r="A45697" s="1" t="str">
        <f>"61075"</f>
        <v>61075</v>
      </c>
      <c r="B45697" s="1" t="str">
        <f>"17085"</f>
        <v>17085</v>
      </c>
      <c r="C45697" s="2">
        <v>1</v>
      </c>
      <c r="D45697" s="2">
        <v>1</v>
      </c>
      <c r="E45697" s="2">
        <v>1</v>
      </c>
      <c r="F45697" s="2">
        <v>1</v>
      </c>
    </row>
    <row r="45698" spans="1:6" x14ac:dyDescent="0.25">
      <c r="A45698" s="1" t="str">
        <f>"61078"</f>
        <v>61078</v>
      </c>
      <c r="B45698" s="1" t="str">
        <f>"17015"</f>
        <v>17015</v>
      </c>
      <c r="C45698" s="2">
        <v>0.88770864946889205</v>
      </c>
      <c r="D45698" s="2">
        <v>0.86842105263157798</v>
      </c>
      <c r="E45698" s="2">
        <v>1</v>
      </c>
      <c r="F45698" s="2">
        <v>0.88857545839210095</v>
      </c>
    </row>
    <row r="45699" spans="1:6" x14ac:dyDescent="0.25">
      <c r="A45699" s="1" t="str">
        <f>"61078"</f>
        <v>61078</v>
      </c>
      <c r="B45699" s="1" t="str">
        <f>"17141"</f>
        <v>17141</v>
      </c>
      <c r="C45699" s="2">
        <v>5.61456752655538E-2</v>
      </c>
      <c r="D45699" s="2">
        <v>5.2631578947368397E-2</v>
      </c>
      <c r="E45699" s="2">
        <v>0</v>
      </c>
      <c r="F45699" s="2">
        <v>5.5007052186177699E-2</v>
      </c>
    </row>
    <row r="45700" spans="1:6" x14ac:dyDescent="0.25">
      <c r="A45700" s="1" t="str">
        <f>"61078"</f>
        <v>61078</v>
      </c>
      <c r="B45700" s="1" t="str">
        <f>"17177"</f>
        <v>17177</v>
      </c>
      <c r="C45700" s="2">
        <v>5.61456752655538E-2</v>
      </c>
      <c r="D45700" s="2">
        <v>7.8947368421052599E-2</v>
      </c>
      <c r="E45700" s="2">
        <v>0</v>
      </c>
      <c r="F45700" s="2">
        <v>5.6417489421720701E-2</v>
      </c>
    </row>
    <row r="45701" spans="1:6" x14ac:dyDescent="0.25">
      <c r="A45701" s="1" t="str">
        <f>"61359"</f>
        <v>61359</v>
      </c>
      <c r="B45701" s="1" t="str">
        <f>"17011"</f>
        <v>17011</v>
      </c>
      <c r="C45701" s="2">
        <v>1</v>
      </c>
      <c r="D45701" s="2">
        <v>1</v>
      </c>
      <c r="E45701" s="2">
        <v>1</v>
      </c>
      <c r="F45701" s="2">
        <v>1</v>
      </c>
    </row>
    <row r="45702" spans="1:6" x14ac:dyDescent="0.25">
      <c r="A45702" s="1" t="str">
        <f>"61340"</f>
        <v>61340</v>
      </c>
      <c r="B45702" s="1" t="str">
        <f>"17155"</f>
        <v>17155</v>
      </c>
      <c r="C45702" s="2">
        <v>1</v>
      </c>
      <c r="D45702" s="2">
        <v>0</v>
      </c>
      <c r="E45702" s="2">
        <v>1</v>
      </c>
      <c r="F45702" s="2">
        <v>1</v>
      </c>
    </row>
    <row r="45703" spans="1:6" x14ac:dyDescent="0.25">
      <c r="A45703" s="1" t="str">
        <f>"61540"</f>
        <v>61540</v>
      </c>
      <c r="B45703" s="1" t="str">
        <f>"17123"</f>
        <v>17123</v>
      </c>
      <c r="C45703" s="2">
        <v>1</v>
      </c>
      <c r="D45703" s="2">
        <v>1</v>
      </c>
      <c r="E45703" s="2">
        <v>1</v>
      </c>
      <c r="F45703" s="2">
        <v>1</v>
      </c>
    </row>
    <row r="45704" spans="1:6" x14ac:dyDescent="0.25">
      <c r="A45704" s="1" t="str">
        <f>"61491"</f>
        <v>61491</v>
      </c>
      <c r="B45704" s="1" t="str">
        <f>"17123"</f>
        <v>17123</v>
      </c>
      <c r="C45704" s="2">
        <v>1.9316493313521501E-2</v>
      </c>
      <c r="D45704" s="2">
        <v>7.4626865671641703E-3</v>
      </c>
      <c r="E45704" s="2">
        <v>0</v>
      </c>
      <c r="F45704" s="2">
        <v>1.7230376515634901E-2</v>
      </c>
    </row>
    <row r="45705" spans="1:6" x14ac:dyDescent="0.25">
      <c r="A45705" s="1" t="str">
        <f>"61491"</f>
        <v>61491</v>
      </c>
      <c r="B45705" s="1" t="str">
        <f>"17175"</f>
        <v>17175</v>
      </c>
      <c r="C45705" s="2">
        <v>0.98068350668647797</v>
      </c>
      <c r="D45705" s="2">
        <v>0.99253731343283502</v>
      </c>
      <c r="E45705" s="2">
        <v>1</v>
      </c>
      <c r="F45705" s="2">
        <v>0.98276962348436503</v>
      </c>
    </row>
    <row r="45706" spans="1:6" x14ac:dyDescent="0.25">
      <c r="A45706" s="1" t="str">
        <f>"61530"</f>
        <v>61530</v>
      </c>
      <c r="B45706" s="1" t="str">
        <f>"17203"</f>
        <v>17203</v>
      </c>
      <c r="C45706" s="2">
        <v>0.99500780031201197</v>
      </c>
      <c r="D45706" s="2">
        <v>0.99645390070921902</v>
      </c>
      <c r="E45706" s="2">
        <v>1</v>
      </c>
      <c r="F45706" s="2">
        <v>0.99535138091331599</v>
      </c>
    </row>
    <row r="45707" spans="1:6" x14ac:dyDescent="0.25">
      <c r="A45707" s="1" t="str">
        <f>"61530"</f>
        <v>61530</v>
      </c>
      <c r="B45707" s="1" t="str">
        <f>"17179"</f>
        <v>17179</v>
      </c>
      <c r="C45707" s="2">
        <v>4.99219968798751E-3</v>
      </c>
      <c r="D45707" s="2">
        <v>3.54609929078014E-3</v>
      </c>
      <c r="E45707" s="2">
        <v>0</v>
      </c>
      <c r="F45707" s="2">
        <v>4.6486190866830701E-3</v>
      </c>
    </row>
    <row r="45708" spans="1:6" x14ac:dyDescent="0.25">
      <c r="A45708" s="1" t="str">
        <f>"61532"</f>
        <v>61532</v>
      </c>
      <c r="B45708" s="1" t="str">
        <f>"17125"</f>
        <v>17125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tr">
        <f>"61533"</f>
        <v>61533</v>
      </c>
      <c r="B45709" s="1" t="str">
        <f>"17143"</f>
        <v>17143</v>
      </c>
      <c r="C45709" s="2">
        <v>0.899201596806387</v>
      </c>
      <c r="D45709" s="2">
        <v>0.9375</v>
      </c>
      <c r="E45709" s="2">
        <v>0.9</v>
      </c>
      <c r="F45709" s="2">
        <v>0.899807321772639</v>
      </c>
    </row>
    <row r="45710" spans="1:6" x14ac:dyDescent="0.25">
      <c r="A45710" s="1" t="str">
        <f>"61533"</f>
        <v>61533</v>
      </c>
      <c r="B45710" s="1" t="str">
        <f>"17057"</f>
        <v>17057</v>
      </c>
      <c r="C45710" s="2">
        <v>0.100798403193612</v>
      </c>
      <c r="D45710" s="2">
        <v>6.25E-2</v>
      </c>
      <c r="E45710" s="2">
        <v>0.1</v>
      </c>
      <c r="F45710" s="2">
        <v>0.10019267822736</v>
      </c>
    </row>
    <row r="45711" spans="1:6" x14ac:dyDescent="0.25">
      <c r="A45711" s="1" t="str">
        <f>"61364"</f>
        <v>61364</v>
      </c>
      <c r="B45711" s="1" t="str">
        <f>"17105"</f>
        <v>17105</v>
      </c>
      <c r="C45711" s="2">
        <v>0.11560512873970601</v>
      </c>
      <c r="D45711" s="2">
        <v>5.7934508816120903E-2</v>
      </c>
      <c r="E45711" s="2">
        <v>5.2539404553414999E-2</v>
      </c>
      <c r="F45711" s="2">
        <v>0.10814017156415399</v>
      </c>
    </row>
    <row r="45712" spans="1:6" x14ac:dyDescent="0.25">
      <c r="A45712" s="1" t="str">
        <f>"61364"</f>
        <v>61364</v>
      </c>
      <c r="B45712" s="1" t="str">
        <f>"17099"</f>
        <v>17099</v>
      </c>
      <c r="C45712" s="2">
        <v>0.88439487126029304</v>
      </c>
      <c r="D45712" s="2">
        <v>0.94206549118387894</v>
      </c>
      <c r="E45712" s="2">
        <v>0.94746059544658401</v>
      </c>
      <c r="F45712" s="2">
        <v>0.89185982843584499</v>
      </c>
    </row>
    <row r="45713" spans="1:6" x14ac:dyDescent="0.25">
      <c r="A45713" s="1" t="str">
        <f>"61367"</f>
        <v>61367</v>
      </c>
      <c r="B45713" s="1" t="str">
        <f>"17103"</f>
        <v>17103</v>
      </c>
      <c r="C45713" s="2">
        <v>1</v>
      </c>
      <c r="D45713" s="2">
        <v>1</v>
      </c>
      <c r="E45713" s="2">
        <v>1</v>
      </c>
      <c r="F45713" s="2">
        <v>1</v>
      </c>
    </row>
    <row r="45714" spans="1:6" x14ac:dyDescent="0.25">
      <c r="A45714" s="1" t="str">
        <f>"61567"</f>
        <v>61567</v>
      </c>
      <c r="B45714" s="1" t="str">
        <f>"17125"</f>
        <v>17125</v>
      </c>
      <c r="C45714" s="2">
        <v>1</v>
      </c>
      <c r="D45714" s="2">
        <v>1</v>
      </c>
      <c r="E45714" s="2">
        <v>1</v>
      </c>
      <c r="F45714" s="2">
        <v>1</v>
      </c>
    </row>
    <row r="45715" spans="1:6" x14ac:dyDescent="0.25">
      <c r="A45715" s="1" t="str">
        <f>"61572"</f>
        <v>61572</v>
      </c>
      <c r="B45715" s="1" t="str">
        <f>"17095"</f>
        <v>17095</v>
      </c>
      <c r="C45715" s="2">
        <v>1</v>
      </c>
      <c r="D45715" s="2">
        <v>1</v>
      </c>
      <c r="E45715" s="2">
        <v>1</v>
      </c>
      <c r="F45715" s="2">
        <v>1</v>
      </c>
    </row>
    <row r="45716" spans="1:6" x14ac:dyDescent="0.25">
      <c r="A45716" s="1" t="str">
        <f>"61602"</f>
        <v>61602</v>
      </c>
      <c r="B45716" s="1" t="str">
        <f>"17143"</f>
        <v>17143</v>
      </c>
      <c r="C45716" s="2">
        <v>1</v>
      </c>
      <c r="D45716" s="2">
        <v>1</v>
      </c>
      <c r="E45716" s="2">
        <v>1</v>
      </c>
      <c r="F45716" s="2">
        <v>1</v>
      </c>
    </row>
    <row r="45717" spans="1:6" x14ac:dyDescent="0.25">
      <c r="A45717" s="1" t="str">
        <f>"61559"</f>
        <v>61559</v>
      </c>
      <c r="B45717" s="1" t="str">
        <f>"17143"</f>
        <v>17143</v>
      </c>
      <c r="C45717" s="2">
        <v>0.99466310873915897</v>
      </c>
      <c r="D45717" s="2">
        <v>0.984375</v>
      </c>
      <c r="E45717" s="2">
        <v>1</v>
      </c>
      <c r="F45717" s="2">
        <v>0.99434318038969205</v>
      </c>
    </row>
    <row r="45718" spans="1:6" x14ac:dyDescent="0.25">
      <c r="A45718" s="1" t="str">
        <f>"61559"</f>
        <v>61559</v>
      </c>
      <c r="B45718" s="1" t="str">
        <f>"17175"</f>
        <v>17175</v>
      </c>
      <c r="C45718" s="2">
        <v>5.3368912608405599E-3</v>
      </c>
      <c r="D45718" s="2">
        <v>1.5625E-2</v>
      </c>
      <c r="E45718" s="2">
        <v>0</v>
      </c>
      <c r="F45718" s="2">
        <v>5.6568196103079799E-3</v>
      </c>
    </row>
    <row r="45719" spans="1:6" x14ac:dyDescent="0.25">
      <c r="A45719" s="1" t="str">
        <f>"61613"</f>
        <v>61613</v>
      </c>
      <c r="B45719" s="1" t="str">
        <f>"17143"</f>
        <v>17143</v>
      </c>
      <c r="C45719" s="2">
        <v>0</v>
      </c>
      <c r="D45719" s="2">
        <v>1</v>
      </c>
      <c r="E45719" s="2">
        <v>1</v>
      </c>
      <c r="F45719" s="2">
        <v>1</v>
      </c>
    </row>
    <row r="45720" spans="1:6" x14ac:dyDescent="0.25">
      <c r="A45720" s="1" t="str">
        <f>"61612"</f>
        <v>61612</v>
      </c>
      <c r="B45720" s="1" t="str">
        <f>"17143"</f>
        <v>17143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tr">
        <f>"61437"</f>
        <v>61437</v>
      </c>
      <c r="B45721" s="1" t="str">
        <f>"17071"</f>
        <v>17071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tr">
        <f>"61430"</f>
        <v>61430</v>
      </c>
      <c r="B45722" s="1" t="str">
        <f>"17095"</f>
        <v>17095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tr">
        <f>"61419"</f>
        <v>61419</v>
      </c>
      <c r="B45723" s="1" t="str">
        <f>"17073"</f>
        <v>17073</v>
      </c>
      <c r="C45723" s="2">
        <v>1</v>
      </c>
      <c r="D45723" s="2">
        <v>1</v>
      </c>
      <c r="E45723" s="2">
        <v>0</v>
      </c>
      <c r="F45723" s="2">
        <v>1</v>
      </c>
    </row>
    <row r="45724" spans="1:6" x14ac:dyDescent="0.25">
      <c r="A45724" s="1" t="str">
        <f>"61466"</f>
        <v>61466</v>
      </c>
      <c r="B45724" s="1" t="str">
        <f>"17095"</f>
        <v>17095</v>
      </c>
      <c r="C45724" s="2">
        <v>6.7567567567567502E-3</v>
      </c>
      <c r="D45724" s="2">
        <v>0</v>
      </c>
      <c r="E45724" s="2">
        <v>0</v>
      </c>
      <c r="F45724" s="2">
        <v>6.6666666666666602E-3</v>
      </c>
    </row>
    <row r="45725" spans="1:6" x14ac:dyDescent="0.25">
      <c r="A45725" s="1" t="str">
        <f>"61466"</f>
        <v>61466</v>
      </c>
      <c r="B45725" s="1" t="str">
        <f>"17187"</f>
        <v>17187</v>
      </c>
      <c r="C45725" s="2">
        <v>1.35135135135135E-2</v>
      </c>
      <c r="D45725" s="2">
        <v>0</v>
      </c>
      <c r="E45725" s="2">
        <v>0</v>
      </c>
      <c r="F45725" s="2">
        <v>1.3333333333333299E-2</v>
      </c>
    </row>
    <row r="45726" spans="1:6" x14ac:dyDescent="0.25">
      <c r="A45726" s="1" t="str">
        <f>"61466"</f>
        <v>61466</v>
      </c>
      <c r="B45726" s="1" t="str">
        <f>"17131"</f>
        <v>17131</v>
      </c>
      <c r="C45726" s="2">
        <v>0.97972972972972905</v>
      </c>
      <c r="D45726" s="2">
        <v>1</v>
      </c>
      <c r="E45726" s="2">
        <v>1</v>
      </c>
      <c r="F45726" s="2">
        <v>0.98</v>
      </c>
    </row>
    <row r="45727" spans="1:6" x14ac:dyDescent="0.25">
      <c r="A45727" s="1" t="str">
        <f>"61484"</f>
        <v>61484</v>
      </c>
      <c r="B45727" s="1" t="str">
        <f>"17057"</f>
        <v>17057</v>
      </c>
      <c r="C45727" s="2">
        <v>0.88131313131313105</v>
      </c>
      <c r="D45727" s="2">
        <v>0.66666666666666596</v>
      </c>
      <c r="E45727" s="2">
        <v>1</v>
      </c>
      <c r="F45727" s="2">
        <v>0.88148148148148098</v>
      </c>
    </row>
    <row r="45728" spans="1:6" x14ac:dyDescent="0.25">
      <c r="A45728" s="1" t="str">
        <f>"61484"</f>
        <v>61484</v>
      </c>
      <c r="B45728" s="1" t="str">
        <f>"17109"</f>
        <v>17109</v>
      </c>
      <c r="C45728" s="2">
        <v>0.10101010101010099</v>
      </c>
      <c r="D45728" s="2">
        <v>0.33333333333333298</v>
      </c>
      <c r="E45728" s="2">
        <v>0</v>
      </c>
      <c r="F45728" s="2">
        <v>0.101234567901234</v>
      </c>
    </row>
    <row r="45729" spans="1:6" x14ac:dyDescent="0.25">
      <c r="A45729" s="1" t="str">
        <f>"61484"</f>
        <v>61484</v>
      </c>
      <c r="B45729" s="1" t="str">
        <f>"17169"</f>
        <v>17169</v>
      </c>
      <c r="C45729" s="2">
        <v>1.76767676767676E-2</v>
      </c>
      <c r="D45729" s="2">
        <v>0</v>
      </c>
      <c r="E45729" s="2">
        <v>0</v>
      </c>
      <c r="F45729" s="2">
        <v>1.72839506172839E-2</v>
      </c>
    </row>
    <row r="45730" spans="1:6" x14ac:dyDescent="0.25">
      <c r="A45730" s="1" t="str">
        <f>"61488"</f>
        <v>61488</v>
      </c>
      <c r="B45730" s="1" t="str">
        <f>"17095"</f>
        <v>17095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tr">
        <f>"61705"</f>
        <v>61705</v>
      </c>
      <c r="B45731" s="1" t="str">
        <f>"17113"</f>
        <v>17113</v>
      </c>
      <c r="C45731" s="2">
        <v>1</v>
      </c>
      <c r="D45731" s="2">
        <v>1</v>
      </c>
      <c r="E45731" s="2">
        <v>1</v>
      </c>
      <c r="F45731" s="2">
        <v>1</v>
      </c>
    </row>
    <row r="45732" spans="1:6" x14ac:dyDescent="0.25">
      <c r="A45732" s="1" t="str">
        <f>"61633"</f>
        <v>61633</v>
      </c>
      <c r="B45732" s="1" t="str">
        <f>"17143"</f>
        <v>17143</v>
      </c>
      <c r="C45732" s="2">
        <v>0</v>
      </c>
      <c r="D45732" s="2">
        <v>1</v>
      </c>
      <c r="E45732" s="2">
        <v>0</v>
      </c>
      <c r="F45732" s="2">
        <v>1</v>
      </c>
    </row>
    <row r="45733" spans="1:6" x14ac:dyDescent="0.25">
      <c r="A45733" s="1" t="str">
        <f>"61821"</f>
        <v>61821</v>
      </c>
      <c r="B45733" s="1" t="str">
        <f>"17019"</f>
        <v>17019</v>
      </c>
      <c r="C45733" s="2">
        <v>1</v>
      </c>
      <c r="D45733" s="2">
        <v>1</v>
      </c>
      <c r="E45733" s="2">
        <v>1</v>
      </c>
      <c r="F45733" s="2">
        <v>1</v>
      </c>
    </row>
    <row r="45734" spans="1:6" x14ac:dyDescent="0.25">
      <c r="A45734" s="1" t="str">
        <f>"61824"</f>
        <v>61824</v>
      </c>
      <c r="B45734" s="1" t="str">
        <f>"17019"</f>
        <v>17019</v>
      </c>
      <c r="C45734" s="2">
        <v>1</v>
      </c>
      <c r="D45734" s="2">
        <v>1</v>
      </c>
      <c r="E45734" s="2">
        <v>1</v>
      </c>
      <c r="F45734" s="2">
        <v>1</v>
      </c>
    </row>
    <row r="45735" spans="1:6" x14ac:dyDescent="0.25">
      <c r="A45735" s="1" t="str">
        <f>"61826"</f>
        <v>61826</v>
      </c>
      <c r="B45735" s="1" t="str">
        <f>"17019"</f>
        <v>17019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tr">
        <f>"61721"</f>
        <v>61721</v>
      </c>
      <c r="B45736" s="1" t="str">
        <f>"17107"</f>
        <v>17107</v>
      </c>
      <c r="C45736" s="2">
        <v>4.4117647058823498E-2</v>
      </c>
      <c r="D45736" s="2">
        <v>0</v>
      </c>
      <c r="E45736" s="2">
        <v>0</v>
      </c>
      <c r="F45736" s="2">
        <v>4.3321299638989098E-2</v>
      </c>
    </row>
    <row r="45737" spans="1:6" x14ac:dyDescent="0.25">
      <c r="A45737" s="1" t="str">
        <f>"61721"</f>
        <v>61721</v>
      </c>
      <c r="B45737" s="1" t="str">
        <f>"17179"</f>
        <v>17179</v>
      </c>
      <c r="C45737" s="2">
        <v>0.95588235294117596</v>
      </c>
      <c r="D45737" s="2">
        <v>1</v>
      </c>
      <c r="E45737" s="2">
        <v>0</v>
      </c>
      <c r="F45737" s="2">
        <v>0.95667870036100999</v>
      </c>
    </row>
    <row r="45738" spans="1:6" x14ac:dyDescent="0.25">
      <c r="A45738" s="1" t="str">
        <f>"61738"</f>
        <v>61738</v>
      </c>
      <c r="B45738" s="1" t="str">
        <f>"17203"</f>
        <v>17203</v>
      </c>
      <c r="C45738" s="2">
        <v>0.99312533051295604</v>
      </c>
      <c r="D45738" s="2">
        <v>1</v>
      </c>
      <c r="E45738" s="2">
        <v>1</v>
      </c>
      <c r="F45738" s="2">
        <v>0.99398704902867696</v>
      </c>
    </row>
    <row r="45739" spans="1:6" x14ac:dyDescent="0.25">
      <c r="A45739" s="1" t="str">
        <f>"61738"</f>
        <v>61738</v>
      </c>
      <c r="B45739" s="1" t="str">
        <f>"17113"</f>
        <v>17113</v>
      </c>
      <c r="C45739" s="2">
        <v>6.8746694870438904E-3</v>
      </c>
      <c r="D45739" s="2">
        <v>0</v>
      </c>
      <c r="E45739" s="2">
        <v>0</v>
      </c>
      <c r="F45739" s="2">
        <v>6.0129509713228403E-3</v>
      </c>
    </row>
    <row r="45740" spans="1:6" x14ac:dyDescent="0.25">
      <c r="A45740" s="1" t="str">
        <f>"61740"</f>
        <v>61740</v>
      </c>
      <c r="B45740" s="1" t="str">
        <f>"17105"</f>
        <v>17105</v>
      </c>
      <c r="C45740" s="2">
        <v>1</v>
      </c>
      <c r="D45740" s="2">
        <v>1</v>
      </c>
      <c r="E45740" s="2">
        <v>1</v>
      </c>
      <c r="F45740" s="2">
        <v>1</v>
      </c>
    </row>
    <row r="45741" spans="1:6" x14ac:dyDescent="0.25">
      <c r="A45741" s="1" t="str">
        <f>"61741"</f>
        <v>61741</v>
      </c>
      <c r="B45741" s="1" t="str">
        <f>"17105"</f>
        <v>17105</v>
      </c>
      <c r="C45741" s="2">
        <v>1</v>
      </c>
      <c r="D45741" s="2">
        <v>1</v>
      </c>
      <c r="E45741" s="2">
        <v>1</v>
      </c>
      <c r="F45741" s="2">
        <v>1</v>
      </c>
    </row>
    <row r="45742" spans="1:6" x14ac:dyDescent="0.25">
      <c r="A45742" s="1" t="str">
        <f>"61731"</f>
        <v>61731</v>
      </c>
      <c r="B45742" s="1" t="str">
        <f>"17053"</f>
        <v>17053</v>
      </c>
      <c r="C45742" s="2">
        <v>5.3475935828877002E-3</v>
      </c>
      <c r="D45742" s="2">
        <v>0</v>
      </c>
      <c r="E45742" s="2">
        <v>0</v>
      </c>
      <c r="F45742" s="2">
        <v>5.2083333333333296E-3</v>
      </c>
    </row>
    <row r="45743" spans="1:6" x14ac:dyDescent="0.25">
      <c r="A45743" s="1" t="str">
        <f>"61731"</f>
        <v>61731</v>
      </c>
      <c r="B45743" s="1" t="str">
        <f>"17105"</f>
        <v>17105</v>
      </c>
      <c r="C45743" s="2">
        <v>0.26203208556149699</v>
      </c>
      <c r="D45743" s="2">
        <v>0.66666666666666596</v>
      </c>
      <c r="E45743" s="2">
        <v>0</v>
      </c>
      <c r="F45743" s="2">
        <v>0.265625</v>
      </c>
    </row>
    <row r="45744" spans="1:6" x14ac:dyDescent="0.25">
      <c r="A45744" s="1" t="str">
        <f>"61731"</f>
        <v>61731</v>
      </c>
      <c r="B45744" s="1" t="str">
        <f>"17113"</f>
        <v>17113</v>
      </c>
      <c r="C45744" s="2">
        <v>0.73262032085561402</v>
      </c>
      <c r="D45744" s="2">
        <v>0.33333333333333298</v>
      </c>
      <c r="E45744" s="2">
        <v>1</v>
      </c>
      <c r="F45744" s="2">
        <v>0.72916666666666596</v>
      </c>
    </row>
    <row r="45745" spans="1:6" x14ac:dyDescent="0.25">
      <c r="A45745" s="1" t="str">
        <f>"61720"</f>
        <v>61720</v>
      </c>
      <c r="B45745" s="1" t="str">
        <f>"17113"</f>
        <v>17113</v>
      </c>
      <c r="C45745" s="2">
        <v>1</v>
      </c>
      <c r="D45745" s="2">
        <v>1</v>
      </c>
      <c r="E45745" s="2">
        <v>0</v>
      </c>
      <c r="F45745" s="2">
        <v>1</v>
      </c>
    </row>
    <row r="45746" spans="1:6" x14ac:dyDescent="0.25">
      <c r="A45746" s="1" t="str">
        <f>"61873"</f>
        <v>61873</v>
      </c>
      <c r="B45746" s="1" t="str">
        <f>"17019"</f>
        <v>17019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25">
      <c r="A45747" s="1" t="str">
        <f>"61883"</f>
        <v>61883</v>
      </c>
      <c r="B45747" s="1" t="str">
        <f>"17183"</f>
        <v>17183</v>
      </c>
      <c r="C45747" s="2">
        <v>1</v>
      </c>
      <c r="D45747" s="2">
        <v>1</v>
      </c>
      <c r="E45747" s="2">
        <v>1</v>
      </c>
      <c r="F45747" s="2">
        <v>1</v>
      </c>
    </row>
    <row r="45748" spans="1:6" x14ac:dyDescent="0.25">
      <c r="A45748" s="1" t="str">
        <f>"61910"</f>
        <v>61910</v>
      </c>
      <c r="B45748" s="1" t="str">
        <f>"17029"</f>
        <v>17029</v>
      </c>
      <c r="C45748" s="2">
        <v>4.7388260635433402E-2</v>
      </c>
      <c r="D45748" s="2">
        <v>9.8522167487684695E-3</v>
      </c>
      <c r="E45748" s="2">
        <v>0</v>
      </c>
      <c r="F45748" s="2">
        <v>4.2412818096135702E-2</v>
      </c>
    </row>
    <row r="45749" spans="1:6" x14ac:dyDescent="0.25">
      <c r="A45749" s="1" t="str">
        <f>"61910"</f>
        <v>61910</v>
      </c>
      <c r="B45749" s="1" t="str">
        <f>"17041"</f>
        <v>17041</v>
      </c>
      <c r="C45749" s="2">
        <v>0.952611739364566</v>
      </c>
      <c r="D45749" s="2">
        <v>0.99014778325123098</v>
      </c>
      <c r="E45749" s="2">
        <v>1</v>
      </c>
      <c r="F45749" s="2">
        <v>0.95758718190386405</v>
      </c>
    </row>
    <row r="45750" spans="1:6" x14ac:dyDescent="0.25">
      <c r="A45750" s="1" t="str">
        <f>"61917"</f>
        <v>61917</v>
      </c>
      <c r="B45750" s="1" t="str">
        <f>"17045"</f>
        <v>17045</v>
      </c>
      <c r="C45750" s="2">
        <v>0.95199999999999996</v>
      </c>
      <c r="D45750" s="2">
        <v>1</v>
      </c>
      <c r="E45750" s="2">
        <v>0</v>
      </c>
      <c r="F45750" s="2">
        <v>0.95437262357414399</v>
      </c>
    </row>
    <row r="45751" spans="1:6" x14ac:dyDescent="0.25">
      <c r="A45751" s="1" t="str">
        <f>"61917"</f>
        <v>61917</v>
      </c>
      <c r="B45751" s="1" t="str">
        <f>"17041"</f>
        <v>17041</v>
      </c>
      <c r="C45751" s="2">
        <v>4.8000000000000001E-2</v>
      </c>
      <c r="D45751" s="2">
        <v>0</v>
      </c>
      <c r="E45751" s="2">
        <v>0</v>
      </c>
      <c r="F45751" s="2">
        <v>4.5627376425855501E-2</v>
      </c>
    </row>
    <row r="45752" spans="1:6" x14ac:dyDescent="0.25">
      <c r="A45752" s="1" t="str">
        <f>"61871"</f>
        <v>61871</v>
      </c>
      <c r="B45752" s="1" t="str">
        <f>"17019"</f>
        <v>17019</v>
      </c>
      <c r="C45752" s="2">
        <v>1</v>
      </c>
      <c r="D45752" s="2">
        <v>0</v>
      </c>
      <c r="E45752" s="2">
        <v>1</v>
      </c>
      <c r="F45752" s="2">
        <v>1</v>
      </c>
    </row>
    <row r="45753" spans="1:6" x14ac:dyDescent="0.25">
      <c r="A45753" s="1" t="str">
        <f>"61865"</f>
        <v>61865</v>
      </c>
      <c r="B45753" s="1" t="str">
        <f>"17183"</f>
        <v>17183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tr">
        <f>"61840"</f>
        <v>61840</v>
      </c>
      <c r="B45754" s="1" t="str">
        <f>"17019"</f>
        <v>17019</v>
      </c>
      <c r="C45754" s="2">
        <v>0.99668874172185395</v>
      </c>
      <c r="D45754" s="2">
        <v>1</v>
      </c>
      <c r="E45754" s="2">
        <v>0</v>
      </c>
      <c r="F45754" s="2">
        <v>0.99682539682539595</v>
      </c>
    </row>
    <row r="45755" spans="1:6" x14ac:dyDescent="0.25">
      <c r="A45755" s="1" t="str">
        <f>"61840"</f>
        <v>61840</v>
      </c>
      <c r="B45755" s="1" t="str">
        <f>"17053"</f>
        <v>17053</v>
      </c>
      <c r="C45755" s="2">
        <v>3.3112582781456902E-3</v>
      </c>
      <c r="D45755" s="2">
        <v>0</v>
      </c>
      <c r="E45755" s="2">
        <v>0</v>
      </c>
      <c r="F45755" s="2">
        <v>3.1746031746031698E-3</v>
      </c>
    </row>
    <row r="45756" spans="1:6" x14ac:dyDescent="0.25">
      <c r="A45756" s="1" t="str">
        <f>"61845"</f>
        <v>61845</v>
      </c>
      <c r="B45756" s="1" t="str">
        <f>"17053"</f>
        <v>17053</v>
      </c>
      <c r="C45756" s="2">
        <v>9.4972067039106101E-2</v>
      </c>
      <c r="D45756" s="2">
        <v>0</v>
      </c>
      <c r="E45756" s="2">
        <v>0</v>
      </c>
      <c r="F45756" s="2">
        <v>9.2896174863387901E-2</v>
      </c>
    </row>
    <row r="45757" spans="1:6" x14ac:dyDescent="0.25">
      <c r="A45757" s="1" t="str">
        <f>"61845"</f>
        <v>61845</v>
      </c>
      <c r="B45757" s="1" t="str">
        <f>"17019"</f>
        <v>17019</v>
      </c>
      <c r="C45757" s="2">
        <v>0.89385474860335101</v>
      </c>
      <c r="D45757" s="2">
        <v>1</v>
      </c>
      <c r="E45757" s="2">
        <v>1</v>
      </c>
      <c r="F45757" s="2">
        <v>0.89617486338797803</v>
      </c>
    </row>
    <row r="45758" spans="1:6" x14ac:dyDescent="0.25">
      <c r="A45758" s="1" t="str">
        <f>"61845"</f>
        <v>61845</v>
      </c>
      <c r="B45758" s="1" t="str">
        <f>"17113"</f>
        <v>17113</v>
      </c>
      <c r="C45758" s="2">
        <v>1.1173184357541799E-2</v>
      </c>
      <c r="D45758" s="2">
        <v>0</v>
      </c>
      <c r="E45758" s="2">
        <v>0</v>
      </c>
      <c r="F45758" s="2">
        <v>1.09289617486338E-2</v>
      </c>
    </row>
    <row r="45759" spans="1:6" x14ac:dyDescent="0.25">
      <c r="A45759" s="1" t="str">
        <f>"61848"</f>
        <v>61848</v>
      </c>
      <c r="B45759" s="1" t="str">
        <f>"17183"</f>
        <v>17183</v>
      </c>
      <c r="C45759" s="2">
        <v>1</v>
      </c>
      <c r="D45759" s="2">
        <v>1</v>
      </c>
      <c r="E45759" s="2">
        <v>0</v>
      </c>
      <c r="F45759" s="2">
        <v>1</v>
      </c>
    </row>
    <row r="45760" spans="1:6" x14ac:dyDescent="0.25">
      <c r="A45760" s="1" t="str">
        <f>"61942"</f>
        <v>61942</v>
      </c>
      <c r="B45760" s="1" t="str">
        <f>"17045"</f>
        <v>17045</v>
      </c>
      <c r="C45760" s="2">
        <v>2.0689655172413699E-2</v>
      </c>
      <c r="D45760" s="2">
        <v>3.8461538461538401E-2</v>
      </c>
      <c r="E45760" s="2">
        <v>0</v>
      </c>
      <c r="F45760" s="2">
        <v>2.1241830065359402E-2</v>
      </c>
    </row>
    <row r="45761" spans="1:6" x14ac:dyDescent="0.25">
      <c r="A45761" s="1" t="str">
        <f>"61942"</f>
        <v>61942</v>
      </c>
      <c r="B45761" s="1" t="str">
        <f>"17041"</f>
        <v>17041</v>
      </c>
      <c r="C45761" s="2">
        <v>0.97931034482758605</v>
      </c>
      <c r="D45761" s="2">
        <v>0.96153846153846101</v>
      </c>
      <c r="E45761" s="2">
        <v>1</v>
      </c>
      <c r="F45761" s="2">
        <v>0.97875816993464004</v>
      </c>
    </row>
    <row r="45762" spans="1:6" x14ac:dyDescent="0.25">
      <c r="A45762" s="1" t="str">
        <f>"61764"</f>
        <v>61764</v>
      </c>
      <c r="B45762" s="1" t="str">
        <f>"17105"</f>
        <v>17105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25">
      <c r="A45763" s="1" t="str">
        <f>"61801"</f>
        <v>61801</v>
      </c>
      <c r="B45763" s="1" t="str">
        <f>"17019"</f>
        <v>17019</v>
      </c>
      <c r="C45763" s="2">
        <v>1</v>
      </c>
      <c r="D45763" s="2">
        <v>1</v>
      </c>
      <c r="E45763" s="2">
        <v>1</v>
      </c>
      <c r="F45763" s="2">
        <v>1</v>
      </c>
    </row>
    <row r="45764" spans="1:6" x14ac:dyDescent="0.25">
      <c r="A45764" s="1" t="str">
        <f>"61817"</f>
        <v>61817</v>
      </c>
      <c r="B45764" s="1" t="str">
        <f>"17183"</f>
        <v>17183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tr">
        <f>"61818"</f>
        <v>61818</v>
      </c>
      <c r="B45765" s="1" t="str">
        <f>"17115"</f>
        <v>17115</v>
      </c>
      <c r="C45765" s="2">
        <v>6.1769616026711098E-2</v>
      </c>
      <c r="D45765" s="2">
        <v>8.3333333333333301E-2</v>
      </c>
      <c r="E45765" s="2">
        <v>0</v>
      </c>
      <c r="F45765" s="2">
        <v>6.1191626409017701E-2</v>
      </c>
    </row>
    <row r="45766" spans="1:6" x14ac:dyDescent="0.25">
      <c r="A45766" s="1" t="str">
        <f>"61818"</f>
        <v>61818</v>
      </c>
      <c r="B45766" s="1" t="str">
        <f>"17147"</f>
        <v>17147</v>
      </c>
      <c r="C45766" s="2">
        <v>0.93823038397328795</v>
      </c>
      <c r="D45766" s="2">
        <v>0.91666666666666596</v>
      </c>
      <c r="E45766" s="2">
        <v>1</v>
      </c>
      <c r="F45766" s="2">
        <v>0.93880837359098201</v>
      </c>
    </row>
    <row r="45767" spans="1:6" x14ac:dyDescent="0.25">
      <c r="A45767" s="1" t="str">
        <f>"61811"</f>
        <v>61811</v>
      </c>
      <c r="B45767" s="1" t="str">
        <f>"17183"</f>
        <v>17183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tr">
        <f>"62022"</f>
        <v>62022</v>
      </c>
      <c r="B45768" s="1" t="str">
        <f>"17083"</f>
        <v>17083</v>
      </c>
      <c r="C45768" s="2">
        <v>1</v>
      </c>
      <c r="D45768" s="2">
        <v>1</v>
      </c>
      <c r="E45768" s="2">
        <v>1</v>
      </c>
      <c r="F45768" s="2">
        <v>1</v>
      </c>
    </row>
    <row r="45769" spans="1:6" x14ac:dyDescent="0.25">
      <c r="A45769" s="1" t="str">
        <f>"62024"</f>
        <v>62024</v>
      </c>
      <c r="B45769" s="1" t="str">
        <f>"17119"</f>
        <v>17119</v>
      </c>
      <c r="C45769" s="2">
        <v>1</v>
      </c>
      <c r="D45769" s="2">
        <v>1</v>
      </c>
      <c r="E45769" s="2">
        <v>1</v>
      </c>
      <c r="F45769" s="2">
        <v>1</v>
      </c>
    </row>
    <row r="45770" spans="1:6" x14ac:dyDescent="0.25">
      <c r="A45770" s="1" t="str">
        <f>"62034"</f>
        <v>62034</v>
      </c>
      <c r="B45770" s="1" t="str">
        <f>"17119"</f>
        <v>17119</v>
      </c>
      <c r="C45770" s="2">
        <v>1</v>
      </c>
      <c r="D45770" s="2">
        <v>1</v>
      </c>
      <c r="E45770" s="2">
        <v>1</v>
      </c>
      <c r="F45770" s="2">
        <v>1</v>
      </c>
    </row>
    <row r="45771" spans="1:6" x14ac:dyDescent="0.25">
      <c r="A45771" s="1" t="str">
        <f>"62037"</f>
        <v>62037</v>
      </c>
      <c r="B45771" s="1" t="str">
        <f>"17083"</f>
        <v>17083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25">
      <c r="A45772" s="1" t="str">
        <f>"62051"</f>
        <v>62051</v>
      </c>
      <c r="B45772" s="1" t="str">
        <f>"17135"</f>
        <v>17135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tr">
        <f>"62046"</f>
        <v>62046</v>
      </c>
      <c r="B45773" s="1" t="str">
        <f>"17119"</f>
        <v>17119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tr">
        <f>"62237"</f>
        <v>62237</v>
      </c>
      <c r="B45774" s="1" t="str">
        <f>"17157"</f>
        <v>17157</v>
      </c>
      <c r="C45774" s="2">
        <v>0.52129337539432097</v>
      </c>
      <c r="D45774" s="2">
        <v>0.70270270270270196</v>
      </c>
      <c r="E45774" s="2">
        <v>0.64285714285714202</v>
      </c>
      <c r="F45774" s="2">
        <v>0.52767247915087101</v>
      </c>
    </row>
    <row r="45775" spans="1:6" x14ac:dyDescent="0.25">
      <c r="A45775" s="1" t="str">
        <f>"62237"</f>
        <v>62237</v>
      </c>
      <c r="B45775" s="1" t="str">
        <f>"17145"</f>
        <v>17145</v>
      </c>
      <c r="C45775" s="2">
        <v>0.31230283911671902</v>
      </c>
      <c r="D45775" s="2">
        <v>0.18918918918918901</v>
      </c>
      <c r="E45775" s="2">
        <v>0.35714285714285698</v>
      </c>
      <c r="F45775" s="2">
        <v>0.309325246398786</v>
      </c>
    </row>
    <row r="45776" spans="1:6" x14ac:dyDescent="0.25">
      <c r="A45776" s="1" t="str">
        <f>"62237"</f>
        <v>62237</v>
      </c>
      <c r="B45776" s="1" t="str">
        <f>"17189"</f>
        <v>17189</v>
      </c>
      <c r="C45776" s="2">
        <v>0.16640378548895801</v>
      </c>
      <c r="D45776" s="2">
        <v>0.108108108108108</v>
      </c>
      <c r="E45776" s="2">
        <v>0</v>
      </c>
      <c r="F45776" s="2">
        <v>0.16300227445034099</v>
      </c>
    </row>
    <row r="45777" spans="1:6" x14ac:dyDescent="0.25">
      <c r="A45777" s="1" t="str">
        <f>"62242"</f>
        <v>62242</v>
      </c>
      <c r="B45777" s="1" t="str">
        <f>"17157"</f>
        <v>17157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25">
      <c r="A45778" s="1" t="str">
        <f>"62243"</f>
        <v>62243</v>
      </c>
      <c r="B45778" s="1" t="str">
        <f>"17163"</f>
        <v>17163</v>
      </c>
      <c r="C45778" s="2">
        <v>1</v>
      </c>
      <c r="D45778" s="2">
        <v>1</v>
      </c>
      <c r="E45778" s="2">
        <v>1</v>
      </c>
      <c r="F45778" s="2">
        <v>1</v>
      </c>
    </row>
    <row r="45779" spans="1:6" x14ac:dyDescent="0.25">
      <c r="A45779" s="1" t="str">
        <f>"62294"</f>
        <v>62294</v>
      </c>
      <c r="B45779" s="1" t="str">
        <f>"17163"</f>
        <v>17163</v>
      </c>
      <c r="C45779" s="2">
        <v>5.8571428571428498E-3</v>
      </c>
      <c r="D45779" s="2">
        <v>0</v>
      </c>
      <c r="E45779" s="2">
        <v>0</v>
      </c>
      <c r="F45779" s="2">
        <v>5.3150116670987804E-3</v>
      </c>
    </row>
    <row r="45780" spans="1:6" x14ac:dyDescent="0.25">
      <c r="A45780" s="1" t="str">
        <f>"62294"</f>
        <v>62294</v>
      </c>
      <c r="B45780" s="1" t="str">
        <f>"17119"</f>
        <v>17119</v>
      </c>
      <c r="C45780" s="2">
        <v>0.99414285714285699</v>
      </c>
      <c r="D45780" s="2">
        <v>1</v>
      </c>
      <c r="E45780" s="2">
        <v>1</v>
      </c>
      <c r="F45780" s="2">
        <v>0.99468498833290098</v>
      </c>
    </row>
    <row r="45781" spans="1:6" x14ac:dyDescent="0.25">
      <c r="A45781" s="1" t="str">
        <f>"62284"</f>
        <v>62284</v>
      </c>
      <c r="B45781" s="1" t="str">
        <f>"17005"</f>
        <v>17005</v>
      </c>
      <c r="C45781" s="2">
        <v>1</v>
      </c>
      <c r="D45781" s="2">
        <v>1</v>
      </c>
      <c r="E45781" s="2">
        <v>1</v>
      </c>
      <c r="F45781" s="2">
        <v>1</v>
      </c>
    </row>
    <row r="45782" spans="1:6" x14ac:dyDescent="0.25">
      <c r="A45782" s="1" t="str">
        <f>"62095"</f>
        <v>62095</v>
      </c>
      <c r="B45782" s="1" t="str">
        <f>"17119"</f>
        <v>17119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25">
      <c r="A45783" s="1" t="str">
        <f>"62074"</f>
        <v>62074</v>
      </c>
      <c r="B45783" s="1" t="str">
        <f>"17005"</f>
        <v>17005</v>
      </c>
      <c r="C45783" s="2">
        <v>0.137299771167048</v>
      </c>
      <c r="D45783" s="2">
        <v>0</v>
      </c>
      <c r="E45783" s="2">
        <v>0</v>
      </c>
      <c r="F45783" s="2">
        <v>0.135135135135135</v>
      </c>
    </row>
    <row r="45784" spans="1:6" x14ac:dyDescent="0.25">
      <c r="A45784" s="1" t="str">
        <f>"62074"</f>
        <v>62074</v>
      </c>
      <c r="B45784" s="1" t="str">
        <f>"17117"</f>
        <v>17117</v>
      </c>
      <c r="C45784" s="2">
        <v>9.3821510297482799E-2</v>
      </c>
      <c r="D45784" s="2">
        <v>0</v>
      </c>
      <c r="E45784" s="2">
        <v>0</v>
      </c>
      <c r="F45784" s="2">
        <v>9.2342342342342301E-2</v>
      </c>
    </row>
    <row r="45785" spans="1:6" x14ac:dyDescent="0.25">
      <c r="A45785" s="1" t="str">
        <f>"62074"</f>
        <v>62074</v>
      </c>
      <c r="B45785" s="1" t="str">
        <f>"17135"</f>
        <v>17135</v>
      </c>
      <c r="C45785" s="2">
        <v>2.0594965675057201E-2</v>
      </c>
      <c r="D45785" s="2">
        <v>0</v>
      </c>
      <c r="E45785" s="2">
        <v>0</v>
      </c>
      <c r="F45785" s="2">
        <v>2.0270270270270199E-2</v>
      </c>
    </row>
    <row r="45786" spans="1:6" x14ac:dyDescent="0.25">
      <c r="A45786" s="1" t="str">
        <f>"62074"</f>
        <v>62074</v>
      </c>
      <c r="B45786" s="1" t="str">
        <f>"17119"</f>
        <v>17119</v>
      </c>
      <c r="C45786" s="2">
        <v>0.74828375286041104</v>
      </c>
      <c r="D45786" s="2">
        <v>1</v>
      </c>
      <c r="E45786" s="2">
        <v>1</v>
      </c>
      <c r="F45786" s="2">
        <v>0.75225225225225201</v>
      </c>
    </row>
    <row r="45787" spans="1:6" x14ac:dyDescent="0.25">
      <c r="A45787" s="1" t="str">
        <f>"62080"</f>
        <v>62080</v>
      </c>
      <c r="B45787" s="1" t="str">
        <f>"17135"</f>
        <v>17135</v>
      </c>
      <c r="C45787" s="2">
        <v>2.3102310231023101E-2</v>
      </c>
      <c r="D45787" s="2">
        <v>0</v>
      </c>
      <c r="E45787" s="2">
        <v>0</v>
      </c>
      <c r="F45787" s="2">
        <v>2.2204599524187098E-2</v>
      </c>
    </row>
    <row r="45788" spans="1:6" x14ac:dyDescent="0.25">
      <c r="A45788" s="1" t="str">
        <f>"62080"</f>
        <v>62080</v>
      </c>
      <c r="B45788" s="1" t="str">
        <f>"17051"</f>
        <v>17051</v>
      </c>
      <c r="C45788" s="2">
        <v>0.97689768976897595</v>
      </c>
      <c r="D45788" s="2">
        <v>1</v>
      </c>
      <c r="E45788" s="2">
        <v>1</v>
      </c>
      <c r="F45788" s="2">
        <v>0.97779540047581204</v>
      </c>
    </row>
    <row r="45789" spans="1:6" x14ac:dyDescent="0.25">
      <c r="A45789" s="1" t="str">
        <f>"62089"</f>
        <v>62089</v>
      </c>
      <c r="B45789" s="1" t="str">
        <f>"17135"</f>
        <v>17135</v>
      </c>
      <c r="C45789" s="2">
        <v>1</v>
      </c>
      <c r="D45789" s="2">
        <v>0</v>
      </c>
      <c r="E45789" s="2">
        <v>1</v>
      </c>
      <c r="F45789" s="2">
        <v>1</v>
      </c>
    </row>
    <row r="45790" spans="1:6" x14ac:dyDescent="0.25">
      <c r="A45790" s="1" t="str">
        <f>"62202"</f>
        <v>62202</v>
      </c>
      <c r="B45790" s="1" t="str">
        <f>"17163"</f>
        <v>17163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tr">
        <f>"62205"</f>
        <v>62205</v>
      </c>
      <c r="B45791" s="1" t="str">
        <f>"17163"</f>
        <v>17163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25">
      <c r="A45792" s="1" t="str">
        <f>"62220"</f>
        <v>62220</v>
      </c>
      <c r="B45792" s="1" t="str">
        <f>"17163"</f>
        <v>17163</v>
      </c>
      <c r="C45792" s="2">
        <v>1</v>
      </c>
      <c r="D45792" s="2">
        <v>1</v>
      </c>
      <c r="E45792" s="2">
        <v>1</v>
      </c>
      <c r="F45792" s="2">
        <v>1</v>
      </c>
    </row>
    <row r="45793" spans="1:6" x14ac:dyDescent="0.25">
      <c r="A45793" s="1" t="str">
        <f>"62339"</f>
        <v>62339</v>
      </c>
      <c r="B45793" s="1" t="str">
        <f>"17001"</f>
        <v>17001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tr">
        <f>"62349"</f>
        <v>62349</v>
      </c>
      <c r="B45794" s="1" t="str">
        <f>"17067"</f>
        <v>17067</v>
      </c>
      <c r="C45794" s="2">
        <v>9.8039215686274508E-3</v>
      </c>
      <c r="D45794" s="2">
        <v>0</v>
      </c>
      <c r="E45794" s="2">
        <v>0</v>
      </c>
      <c r="F45794" s="2">
        <v>9.4043887147335394E-3</v>
      </c>
    </row>
    <row r="45795" spans="1:6" x14ac:dyDescent="0.25">
      <c r="A45795" s="1" t="str">
        <f>"62349"</f>
        <v>62349</v>
      </c>
      <c r="B45795" s="1" t="str">
        <f>"17001"</f>
        <v>17001</v>
      </c>
      <c r="C45795" s="2">
        <v>0.99019607843137203</v>
      </c>
      <c r="D45795" s="2">
        <v>1</v>
      </c>
      <c r="E45795" s="2">
        <v>1</v>
      </c>
      <c r="F45795" s="2">
        <v>0.99059561128526596</v>
      </c>
    </row>
    <row r="45796" spans="1:6" x14ac:dyDescent="0.25">
      <c r="A45796" s="1" t="str">
        <f>"62354"</f>
        <v>62354</v>
      </c>
      <c r="B45796" s="1" t="str">
        <f>"17067"</f>
        <v>17067</v>
      </c>
      <c r="C45796" s="2">
        <v>1</v>
      </c>
      <c r="D45796" s="2">
        <v>1</v>
      </c>
      <c r="E45796" s="2">
        <v>1</v>
      </c>
      <c r="F45796" s="2">
        <v>1</v>
      </c>
    </row>
    <row r="45797" spans="1:6" x14ac:dyDescent="0.25">
      <c r="A45797" s="1" t="str">
        <f>"62357"</f>
        <v>62357</v>
      </c>
      <c r="B45797" s="1" t="str">
        <f>"17149"</f>
        <v>17149</v>
      </c>
      <c r="C45797" s="2">
        <v>1</v>
      </c>
      <c r="D45797" s="2">
        <v>1</v>
      </c>
      <c r="E45797" s="2">
        <v>1</v>
      </c>
      <c r="F45797" s="2">
        <v>1</v>
      </c>
    </row>
    <row r="45798" spans="1:6" x14ac:dyDescent="0.25">
      <c r="A45798" s="1" t="str">
        <f>"62344"</f>
        <v>62344</v>
      </c>
      <c r="B45798" s="1" t="str">
        <f>"17169"</f>
        <v>17169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tr">
        <f>"62524"</f>
        <v>62524</v>
      </c>
      <c r="B45799" s="1" t="str">
        <f>"17115"</f>
        <v>17115</v>
      </c>
      <c r="C45799" s="2">
        <v>1</v>
      </c>
      <c r="D45799" s="2">
        <v>1</v>
      </c>
      <c r="E45799" s="2">
        <v>1</v>
      </c>
      <c r="F45799" s="2">
        <v>1</v>
      </c>
    </row>
    <row r="45800" spans="1:6" x14ac:dyDescent="0.25">
      <c r="A45800" s="1" t="str">
        <f>"62413"</f>
        <v>62413</v>
      </c>
      <c r="B45800" s="1" t="str">
        <f>"17023"</f>
        <v>17023</v>
      </c>
      <c r="C45800" s="2">
        <v>7.3170731707316999E-2</v>
      </c>
      <c r="D45800" s="2">
        <v>0</v>
      </c>
      <c r="E45800" s="2">
        <v>0</v>
      </c>
      <c r="F45800" s="2">
        <v>7.1770334928229595E-2</v>
      </c>
    </row>
    <row r="45801" spans="1:6" x14ac:dyDescent="0.25">
      <c r="A45801" s="1" t="str">
        <f>"62413"</f>
        <v>62413</v>
      </c>
      <c r="B45801" s="1" t="str">
        <f>"17033"</f>
        <v>17033</v>
      </c>
      <c r="C45801" s="2">
        <v>0.92682926829268197</v>
      </c>
      <c r="D45801" s="2">
        <v>1</v>
      </c>
      <c r="E45801" s="2">
        <v>1</v>
      </c>
      <c r="F45801" s="2">
        <v>0.92822966507176996</v>
      </c>
    </row>
    <row r="45802" spans="1:6" x14ac:dyDescent="0.25">
      <c r="A45802" s="1" t="str">
        <f>"62362"</f>
        <v>62362</v>
      </c>
      <c r="B45802" s="1" t="str">
        <f>"17149"</f>
        <v>17149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25">
      <c r="A45803" s="1" t="str">
        <f>"62601"</f>
        <v>62601</v>
      </c>
      <c r="B45803" s="1" t="str">
        <f>"17137"</f>
        <v>17137</v>
      </c>
      <c r="C45803" s="2">
        <v>1</v>
      </c>
      <c r="D45803" s="2">
        <v>1</v>
      </c>
      <c r="E45803" s="2">
        <v>1</v>
      </c>
      <c r="F45803" s="2">
        <v>1</v>
      </c>
    </row>
    <row r="45804" spans="1:6" x14ac:dyDescent="0.25">
      <c r="A45804" s="1" t="str">
        <f>"62618"</f>
        <v>62618</v>
      </c>
      <c r="B45804" s="1" t="str">
        <f>"17017"</f>
        <v>17017</v>
      </c>
      <c r="C45804" s="2">
        <v>0.99789346975624404</v>
      </c>
      <c r="D45804" s="2">
        <v>0.99658703071672305</v>
      </c>
      <c r="E45804" s="2">
        <v>1</v>
      </c>
      <c r="F45804" s="2">
        <v>0.99784366576819405</v>
      </c>
    </row>
    <row r="45805" spans="1:6" x14ac:dyDescent="0.25">
      <c r="A45805" s="1" t="str">
        <f>"62618"</f>
        <v>62618</v>
      </c>
      <c r="B45805" s="1" t="str">
        <f>"17169"</f>
        <v>17169</v>
      </c>
      <c r="C45805" s="2">
        <v>2.1065302437556399E-3</v>
      </c>
      <c r="D45805" s="2">
        <v>3.4129692832764501E-3</v>
      </c>
      <c r="E45805" s="2">
        <v>0</v>
      </c>
      <c r="F45805" s="2">
        <v>2.1563342318059201E-3</v>
      </c>
    </row>
    <row r="45806" spans="1:6" x14ac:dyDescent="0.25">
      <c r="A45806" s="1" t="str">
        <f>"62531"</f>
        <v>62531</v>
      </c>
      <c r="B45806" s="1" t="str">
        <f>"17021"</f>
        <v>17021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tr">
        <f>"62538"</f>
        <v>62538</v>
      </c>
      <c r="B45807" s="1" t="str">
        <f>"17021"</f>
        <v>17021</v>
      </c>
      <c r="C45807" s="2">
        <v>0.23214285714285701</v>
      </c>
      <c r="D45807" s="2">
        <v>0.28571428571428498</v>
      </c>
      <c r="E45807" s="2">
        <v>0</v>
      </c>
      <c r="F45807" s="2">
        <v>0.23428571428571399</v>
      </c>
    </row>
    <row r="45808" spans="1:6" x14ac:dyDescent="0.25">
      <c r="A45808" s="1" t="str">
        <f>"62538"</f>
        <v>62538</v>
      </c>
      <c r="B45808" s="1" t="str">
        <f>"17135"</f>
        <v>17135</v>
      </c>
      <c r="C45808" s="2">
        <v>0.76785714285714202</v>
      </c>
      <c r="D45808" s="2">
        <v>0.71428571428571397</v>
      </c>
      <c r="E45808" s="2">
        <v>0</v>
      </c>
      <c r="F45808" s="2">
        <v>0.76571428571428501</v>
      </c>
    </row>
    <row r="45809" spans="1:6" x14ac:dyDescent="0.25">
      <c r="A45809" s="1" t="str">
        <f>"62540"</f>
        <v>62540</v>
      </c>
      <c r="B45809" s="1" t="str">
        <f>"17021"</f>
        <v>17021</v>
      </c>
      <c r="C45809" s="2">
        <v>1</v>
      </c>
      <c r="D45809" s="2">
        <v>1</v>
      </c>
      <c r="E45809" s="2">
        <v>1</v>
      </c>
      <c r="F45809" s="2">
        <v>1</v>
      </c>
    </row>
    <row r="45810" spans="1:6" x14ac:dyDescent="0.25">
      <c r="A45810" s="1" t="str">
        <f>"62543"</f>
        <v>62543</v>
      </c>
      <c r="B45810" s="1" t="str">
        <f>"17115"</f>
        <v>17115</v>
      </c>
      <c r="C45810" s="2">
        <v>0.13661202185792301</v>
      </c>
      <c r="D45810" s="2">
        <v>0</v>
      </c>
      <c r="E45810" s="2">
        <v>0</v>
      </c>
      <c r="F45810" s="2">
        <v>0.13020833333333301</v>
      </c>
    </row>
    <row r="45811" spans="1:6" x14ac:dyDescent="0.25">
      <c r="A45811" s="1" t="str">
        <f>"62543"</f>
        <v>62543</v>
      </c>
      <c r="B45811" s="1" t="str">
        <f>"17107"</f>
        <v>17107</v>
      </c>
      <c r="C45811" s="2">
        <v>0.86338797814207602</v>
      </c>
      <c r="D45811" s="2">
        <v>1</v>
      </c>
      <c r="E45811" s="2">
        <v>1</v>
      </c>
      <c r="F45811" s="2">
        <v>0.86979166666666596</v>
      </c>
    </row>
    <row r="45812" spans="1:6" x14ac:dyDescent="0.25">
      <c r="A45812" s="1" t="str">
        <f>"62544"</f>
        <v>62544</v>
      </c>
      <c r="B45812" s="1" t="str">
        <f>"17115"</f>
        <v>17115</v>
      </c>
      <c r="C45812" s="2">
        <v>0.99879807692307598</v>
      </c>
      <c r="D45812" s="2">
        <v>1</v>
      </c>
      <c r="E45812" s="2">
        <v>1</v>
      </c>
      <c r="F45812" s="2">
        <v>0.99884925201380803</v>
      </c>
    </row>
    <row r="45813" spans="1:6" x14ac:dyDescent="0.25">
      <c r="A45813" s="1" t="str">
        <f>"62544"</f>
        <v>62544</v>
      </c>
      <c r="B45813" s="1" t="str">
        <f>"17173"</f>
        <v>17173</v>
      </c>
      <c r="C45813" s="2">
        <v>1.2019230769230701E-3</v>
      </c>
      <c r="D45813" s="2">
        <v>0</v>
      </c>
      <c r="E45813" s="2">
        <v>0</v>
      </c>
      <c r="F45813" s="2">
        <v>1.15074798619102E-3</v>
      </c>
    </row>
    <row r="45814" spans="1:6" x14ac:dyDescent="0.25">
      <c r="A45814" s="1" t="str">
        <f>"62649"</f>
        <v>62649</v>
      </c>
      <c r="B45814" s="1" t="str">
        <f>"17061"</f>
        <v>17061</v>
      </c>
      <c r="C45814" s="2">
        <v>3.7878787878787802E-3</v>
      </c>
      <c r="D45814" s="2">
        <v>0</v>
      </c>
      <c r="E45814" s="2">
        <v>0</v>
      </c>
      <c r="F45814" s="2">
        <v>3.6101083032490898E-3</v>
      </c>
    </row>
    <row r="45815" spans="1:6" x14ac:dyDescent="0.25">
      <c r="A45815" s="1" t="str">
        <f>"62649"</f>
        <v>62649</v>
      </c>
      <c r="B45815" s="1" t="str">
        <f>"17117"</f>
        <v>17117</v>
      </c>
      <c r="C45815" s="2">
        <v>0.99621212121212099</v>
      </c>
      <c r="D45815" s="2">
        <v>1</v>
      </c>
      <c r="E45815" s="2">
        <v>1</v>
      </c>
      <c r="F45815" s="2">
        <v>0.99638989169674996</v>
      </c>
    </row>
    <row r="45816" spans="1:6" x14ac:dyDescent="0.25">
      <c r="A45816" s="1" t="str">
        <f>"62668"</f>
        <v>62668</v>
      </c>
      <c r="B45816" s="1" t="str">
        <f>"17171"</f>
        <v>17171</v>
      </c>
      <c r="C45816" s="2">
        <v>6.6465256797583E-2</v>
      </c>
      <c r="D45816" s="2">
        <v>0</v>
      </c>
      <c r="E45816" s="2">
        <v>0</v>
      </c>
      <c r="F45816" s="2">
        <v>6.4046579330422099E-2</v>
      </c>
    </row>
    <row r="45817" spans="1:6" x14ac:dyDescent="0.25">
      <c r="A45817" s="1" t="str">
        <f>"62668"</f>
        <v>62668</v>
      </c>
      <c r="B45817" s="1" t="str">
        <f>"17137"</f>
        <v>17137</v>
      </c>
      <c r="C45817" s="2">
        <v>0.93051359516616305</v>
      </c>
      <c r="D45817" s="2">
        <v>1</v>
      </c>
      <c r="E45817" s="2">
        <v>1</v>
      </c>
      <c r="F45817" s="2">
        <v>0.93304221251819497</v>
      </c>
    </row>
    <row r="45818" spans="1:6" x14ac:dyDescent="0.25">
      <c r="A45818" s="1" t="str">
        <f>"62668"</f>
        <v>62668</v>
      </c>
      <c r="B45818" s="1" t="str">
        <f>"17117"</f>
        <v>17117</v>
      </c>
      <c r="C45818" s="2">
        <v>3.0211480362537699E-3</v>
      </c>
      <c r="D45818" s="2">
        <v>0</v>
      </c>
      <c r="E45818" s="2">
        <v>0</v>
      </c>
      <c r="F45818" s="2">
        <v>2.9112081513828201E-3</v>
      </c>
    </row>
    <row r="45819" spans="1:6" x14ac:dyDescent="0.25">
      <c r="A45819" s="1" t="str">
        <f>"62670"</f>
        <v>62670</v>
      </c>
      <c r="B45819" s="1" t="str">
        <f>"17137"</f>
        <v>17137</v>
      </c>
      <c r="C45819" s="2">
        <v>1.2829650748396201E-2</v>
      </c>
      <c r="D45819" s="2">
        <v>0</v>
      </c>
      <c r="E45819" s="2">
        <v>0</v>
      </c>
      <c r="F45819" s="2">
        <v>1.21212121212121E-2</v>
      </c>
    </row>
    <row r="45820" spans="1:6" x14ac:dyDescent="0.25">
      <c r="A45820" s="1" t="str">
        <f>"62670"</f>
        <v>62670</v>
      </c>
      <c r="B45820" s="1" t="str">
        <f>"17167"</f>
        <v>17167</v>
      </c>
      <c r="C45820" s="2">
        <v>0.98717034925160296</v>
      </c>
      <c r="D45820" s="2">
        <v>1</v>
      </c>
      <c r="E45820" s="2">
        <v>1</v>
      </c>
      <c r="F45820" s="2">
        <v>0.98787878787878702</v>
      </c>
    </row>
    <row r="45821" spans="1:6" x14ac:dyDescent="0.25">
      <c r="A45821" s="1" t="str">
        <f>"62673"</f>
        <v>62673</v>
      </c>
      <c r="B45821" s="1" t="str">
        <f>"17129"</f>
        <v>17129</v>
      </c>
      <c r="C45821" s="2">
        <v>0.77536231884057905</v>
      </c>
      <c r="D45821" s="2">
        <v>0.5</v>
      </c>
      <c r="E45821" s="2">
        <v>0</v>
      </c>
      <c r="F45821" s="2">
        <v>0.76388888888888795</v>
      </c>
    </row>
    <row r="45822" spans="1:6" x14ac:dyDescent="0.25">
      <c r="A45822" s="1" t="str">
        <f>"62673"</f>
        <v>62673</v>
      </c>
      <c r="B45822" s="1" t="str">
        <f>"17017"</f>
        <v>17017</v>
      </c>
      <c r="C45822" s="2">
        <v>0.22463768115942001</v>
      </c>
      <c r="D45822" s="2">
        <v>0.5</v>
      </c>
      <c r="E45822" s="2">
        <v>0</v>
      </c>
      <c r="F45822" s="2">
        <v>0.23611111111111099</v>
      </c>
    </row>
    <row r="45823" spans="1:6" x14ac:dyDescent="0.25">
      <c r="A45823" s="1" t="str">
        <f>"62651"</f>
        <v>62651</v>
      </c>
      <c r="B45823" s="1" t="str">
        <f>"17137"</f>
        <v>17137</v>
      </c>
      <c r="C45823" s="2">
        <v>1</v>
      </c>
      <c r="D45823" s="2">
        <v>1</v>
      </c>
      <c r="E45823" s="2">
        <v>1</v>
      </c>
      <c r="F45823" s="2">
        <v>1</v>
      </c>
    </row>
    <row r="45824" spans="1:6" x14ac:dyDescent="0.25">
      <c r="A45824" s="1" t="str">
        <f>"62436"</f>
        <v>62436</v>
      </c>
      <c r="B45824" s="1" t="str">
        <f>"17035"</f>
        <v>17035</v>
      </c>
      <c r="C45824" s="2">
        <v>0.63003663003663002</v>
      </c>
      <c r="D45824" s="2">
        <v>0.75</v>
      </c>
      <c r="E45824" s="2">
        <v>1</v>
      </c>
      <c r="F45824" s="2">
        <v>0.63309352517985595</v>
      </c>
    </row>
    <row r="45825" spans="1:6" x14ac:dyDescent="0.25">
      <c r="A45825" s="1" t="str">
        <f>"62436"</f>
        <v>62436</v>
      </c>
      <c r="B45825" s="1" t="str">
        <f>"17079"</f>
        <v>17079</v>
      </c>
      <c r="C45825" s="2">
        <v>0.36996336996336898</v>
      </c>
      <c r="D45825" s="2">
        <v>0.25</v>
      </c>
      <c r="E45825" s="2">
        <v>0</v>
      </c>
      <c r="F45825" s="2">
        <v>0.36690647482014299</v>
      </c>
    </row>
    <row r="45826" spans="1:6" x14ac:dyDescent="0.25">
      <c r="A45826" s="1" t="str">
        <f>"62458"</f>
        <v>62458</v>
      </c>
      <c r="B45826" s="1" t="str">
        <f>"17051"</f>
        <v>17051</v>
      </c>
      <c r="C45826" s="2">
        <v>0.96768236380424699</v>
      </c>
      <c r="D45826" s="2">
        <v>1</v>
      </c>
      <c r="E45826" s="2">
        <v>1</v>
      </c>
      <c r="F45826" s="2">
        <v>0.97093023255813904</v>
      </c>
    </row>
    <row r="45827" spans="1:6" x14ac:dyDescent="0.25">
      <c r="A45827" s="1" t="str">
        <f>"62458"</f>
        <v>62458</v>
      </c>
      <c r="B45827" s="1" t="str">
        <f>"17049"</f>
        <v>17049</v>
      </c>
      <c r="C45827" s="2">
        <v>3.2317636195752501E-2</v>
      </c>
      <c r="D45827" s="2">
        <v>0</v>
      </c>
      <c r="E45827" s="2">
        <v>0</v>
      </c>
      <c r="F45827" s="2">
        <v>2.9069767441860399E-2</v>
      </c>
    </row>
    <row r="45828" spans="1:6" x14ac:dyDescent="0.25">
      <c r="A45828" s="1" t="str">
        <f>"62462"</f>
        <v>62462</v>
      </c>
      <c r="B45828" s="1" t="str">
        <f>"17173"</f>
        <v>17173</v>
      </c>
      <c r="C45828" s="2">
        <v>0.597122302158273</v>
      </c>
      <c r="D45828" s="2">
        <v>0.69230769230769196</v>
      </c>
      <c r="E45828" s="2">
        <v>1</v>
      </c>
      <c r="F45828" s="2">
        <v>0.60092807424593897</v>
      </c>
    </row>
    <row r="45829" spans="1:6" x14ac:dyDescent="0.25">
      <c r="A45829" s="1" t="str">
        <f>"62462"</f>
        <v>62462</v>
      </c>
      <c r="B45829" s="1" t="str">
        <f>"17049"</f>
        <v>17049</v>
      </c>
      <c r="C45829" s="2">
        <v>1.4388489208633001E-2</v>
      </c>
      <c r="D45829" s="2">
        <v>0</v>
      </c>
      <c r="E45829" s="2">
        <v>0</v>
      </c>
      <c r="F45829" s="2">
        <v>1.3921113689095099E-2</v>
      </c>
    </row>
    <row r="45830" spans="1:6" x14ac:dyDescent="0.25">
      <c r="A45830" s="1" t="str">
        <f>"62462"</f>
        <v>62462</v>
      </c>
      <c r="B45830" s="1" t="str">
        <f>"17035"</f>
        <v>17035</v>
      </c>
      <c r="C45830" s="2">
        <v>0.388489208633093</v>
      </c>
      <c r="D45830" s="2">
        <v>0.30769230769230699</v>
      </c>
      <c r="E45830" s="2">
        <v>0</v>
      </c>
      <c r="F45830" s="2">
        <v>0.38515081206496499</v>
      </c>
    </row>
    <row r="45831" spans="1:6" x14ac:dyDescent="0.25">
      <c r="A45831" s="1" t="str">
        <f>"62459"</f>
        <v>62459</v>
      </c>
      <c r="B45831" s="1" t="str">
        <f>"17079"</f>
        <v>17079</v>
      </c>
      <c r="C45831" s="2">
        <v>1</v>
      </c>
      <c r="D45831" s="2">
        <v>0</v>
      </c>
      <c r="E45831" s="2">
        <v>1</v>
      </c>
      <c r="F45831" s="2">
        <v>1</v>
      </c>
    </row>
    <row r="45832" spans="1:6" x14ac:dyDescent="0.25">
      <c r="A45832" s="1" t="str">
        <f>"62691"</f>
        <v>62691</v>
      </c>
      <c r="B45832" s="1" t="str">
        <f>"17017"</f>
        <v>17017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25">
      <c r="A45833" s="1" t="str">
        <f>"62863"</f>
        <v>62863</v>
      </c>
      <c r="B45833" s="1" t="str">
        <f>"17185"</f>
        <v>17185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tr">
        <f>"62865"</f>
        <v>62865</v>
      </c>
      <c r="B45834" s="1" t="str">
        <f>"17055"</f>
        <v>17055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25">
      <c r="A45835" s="1" t="str">
        <f>"62874"</f>
        <v>62874</v>
      </c>
      <c r="B45835" s="1" t="str">
        <f>"17055"</f>
        <v>17055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tr">
        <f>"62877"</f>
        <v>62877</v>
      </c>
      <c r="B45836" s="1" t="str">
        <f>"17081"</f>
        <v>17081</v>
      </c>
      <c r="C45836" s="2">
        <v>4.0441176470588203E-2</v>
      </c>
      <c r="D45836" s="2">
        <v>0</v>
      </c>
      <c r="E45836" s="2">
        <v>0</v>
      </c>
      <c r="F45836" s="2">
        <v>3.9285714285714202E-2</v>
      </c>
    </row>
    <row r="45837" spans="1:6" x14ac:dyDescent="0.25">
      <c r="A45837" s="1" t="str">
        <f>"62877"</f>
        <v>62877</v>
      </c>
      <c r="B45837" s="1" t="str">
        <f>"17189"</f>
        <v>17189</v>
      </c>
      <c r="C45837" s="2">
        <v>0.95955882352941102</v>
      </c>
      <c r="D45837" s="2">
        <v>1</v>
      </c>
      <c r="E45837" s="2">
        <v>1</v>
      </c>
      <c r="F45837" s="2">
        <v>0.96071428571428497</v>
      </c>
    </row>
    <row r="45838" spans="1:6" x14ac:dyDescent="0.25">
      <c r="A45838" s="1" t="str">
        <f>"62707"</f>
        <v>62707</v>
      </c>
      <c r="B45838" s="1" t="str">
        <f>"17167"</f>
        <v>17167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tr">
        <f>"62711"</f>
        <v>62711</v>
      </c>
      <c r="B45839" s="1" t="str">
        <f>"17167"</f>
        <v>17167</v>
      </c>
      <c r="C45839" s="2">
        <v>1</v>
      </c>
      <c r="D45839" s="2">
        <v>1</v>
      </c>
      <c r="E45839" s="2">
        <v>1</v>
      </c>
      <c r="F45839" s="2">
        <v>1</v>
      </c>
    </row>
    <row r="45840" spans="1:6" x14ac:dyDescent="0.25">
      <c r="A45840" s="1" t="str">
        <f>"62723"</f>
        <v>62723</v>
      </c>
      <c r="B45840" s="1" t="str">
        <f>"17167"</f>
        <v>17167</v>
      </c>
      <c r="C45840" s="2">
        <v>0</v>
      </c>
      <c r="D45840" s="2">
        <v>1</v>
      </c>
      <c r="E45840" s="2">
        <v>0</v>
      </c>
      <c r="F45840" s="2">
        <v>1</v>
      </c>
    </row>
    <row r="45841" spans="1:6" x14ac:dyDescent="0.25">
      <c r="A45841" s="1" t="str">
        <f>"62767"</f>
        <v>62767</v>
      </c>
      <c r="B45841" s="1" t="str">
        <f>"17167"</f>
        <v>17167</v>
      </c>
      <c r="C45841" s="2">
        <v>0</v>
      </c>
      <c r="D45841" s="2">
        <v>1</v>
      </c>
      <c r="E45841" s="2">
        <v>0</v>
      </c>
      <c r="F45841" s="2">
        <v>1</v>
      </c>
    </row>
    <row r="45842" spans="1:6" x14ac:dyDescent="0.25">
      <c r="A45842" s="1" t="str">
        <f>"62903"</f>
        <v>62903</v>
      </c>
      <c r="B45842" s="1" t="str">
        <f>"17077"</f>
        <v>17077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tr">
        <f>"62906"</f>
        <v>62906</v>
      </c>
      <c r="B45843" s="1" t="str">
        <f>"17181"</f>
        <v>17181</v>
      </c>
      <c r="C45843" s="2">
        <v>1</v>
      </c>
      <c r="D45843" s="2">
        <v>1</v>
      </c>
      <c r="E45843" s="2">
        <v>1</v>
      </c>
      <c r="F45843" s="2">
        <v>1</v>
      </c>
    </row>
    <row r="45844" spans="1:6" x14ac:dyDescent="0.25">
      <c r="A45844" s="1" t="str">
        <f>"62910"</f>
        <v>62910</v>
      </c>
      <c r="B45844" s="1" t="str">
        <f>"17127"</f>
        <v>17127</v>
      </c>
      <c r="C45844" s="2">
        <v>0.95952547103977603</v>
      </c>
      <c r="D45844" s="2">
        <v>0.98148148148148096</v>
      </c>
      <c r="E45844" s="2">
        <v>0.90909090909090895</v>
      </c>
      <c r="F45844" s="2">
        <v>0.95994659546061401</v>
      </c>
    </row>
    <row r="45845" spans="1:6" x14ac:dyDescent="0.25">
      <c r="A45845" s="1" t="str">
        <f>"62910"</f>
        <v>62910</v>
      </c>
      <c r="B45845" s="1" t="str">
        <f>"17151"</f>
        <v>17151</v>
      </c>
      <c r="C45845" s="2">
        <v>4.0474528960223299E-2</v>
      </c>
      <c r="D45845" s="2">
        <v>1.85185185185185E-2</v>
      </c>
      <c r="E45845" s="2">
        <v>9.0909090909090898E-2</v>
      </c>
      <c r="F45845" s="2">
        <v>4.0053404539385801E-2</v>
      </c>
    </row>
    <row r="45846" spans="1:6" x14ac:dyDescent="0.25">
      <c r="A45846" s="1" t="str">
        <f>"62928"</f>
        <v>62928</v>
      </c>
      <c r="B45846" s="1" t="str">
        <f>"17151"</f>
        <v>17151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tr">
        <f>"62883"</f>
        <v>62883</v>
      </c>
      <c r="B45847" s="1" t="str">
        <f>"17055"</f>
        <v>17055</v>
      </c>
      <c r="C45847" s="2">
        <v>0.15606936416184899</v>
      </c>
      <c r="D45847" s="2">
        <v>0.25</v>
      </c>
      <c r="E45847" s="2">
        <v>0</v>
      </c>
      <c r="F45847" s="2">
        <v>0.157746478873239</v>
      </c>
    </row>
    <row r="45848" spans="1:6" x14ac:dyDescent="0.25">
      <c r="A45848" s="1" t="str">
        <f>"62883"</f>
        <v>62883</v>
      </c>
      <c r="B45848" s="1" t="str">
        <f>"17081"</f>
        <v>17081</v>
      </c>
      <c r="C45848" s="2">
        <v>0.739884393063583</v>
      </c>
      <c r="D45848" s="2">
        <v>0.75</v>
      </c>
      <c r="E45848" s="2">
        <v>1</v>
      </c>
      <c r="F45848" s="2">
        <v>0.740845070422535</v>
      </c>
    </row>
    <row r="45849" spans="1:6" x14ac:dyDescent="0.25">
      <c r="A45849" s="1" t="str">
        <f>"62883"</f>
        <v>62883</v>
      </c>
      <c r="B45849" s="1" t="str">
        <f>"17145"</f>
        <v>17145</v>
      </c>
      <c r="C45849" s="2">
        <v>0.10404624277456601</v>
      </c>
      <c r="D45849" s="2">
        <v>0</v>
      </c>
      <c r="E45849" s="2">
        <v>0</v>
      </c>
      <c r="F45849" s="2">
        <v>0.10140845070422499</v>
      </c>
    </row>
    <row r="45850" spans="1:6" x14ac:dyDescent="0.25">
      <c r="A45850" s="1" t="str">
        <f>"62884"</f>
        <v>62884</v>
      </c>
      <c r="B45850" s="1" t="str">
        <f>"17055"</f>
        <v>17055</v>
      </c>
      <c r="C45850" s="2">
        <v>0.99930507296733795</v>
      </c>
      <c r="D45850" s="2">
        <v>1</v>
      </c>
      <c r="E45850" s="2">
        <v>1</v>
      </c>
      <c r="F45850" s="2">
        <v>0.999341238471673</v>
      </c>
    </row>
    <row r="45851" spans="1:6" x14ac:dyDescent="0.25">
      <c r="A45851" s="1" t="str">
        <f>"62884"</f>
        <v>62884</v>
      </c>
      <c r="B45851" s="1" t="str">
        <f>"17081"</f>
        <v>17081</v>
      </c>
      <c r="C45851" s="2">
        <v>6.9492703266156998E-4</v>
      </c>
      <c r="D45851" s="2">
        <v>0</v>
      </c>
      <c r="E45851" s="2">
        <v>0</v>
      </c>
      <c r="F45851" s="2">
        <v>6.5876152832674499E-4</v>
      </c>
    </row>
    <row r="45852" spans="1:6" x14ac:dyDescent="0.25">
      <c r="A45852" s="1" t="str">
        <f>"62890"</f>
        <v>62890</v>
      </c>
      <c r="B45852" s="1" t="str">
        <f>"17199"</f>
        <v>17199</v>
      </c>
      <c r="C45852" s="2">
        <v>0.20322354590048999</v>
      </c>
      <c r="D45852" s="2">
        <v>0.109090909090909</v>
      </c>
      <c r="E45852" s="2">
        <v>0</v>
      </c>
      <c r="F45852" s="2">
        <v>0.19932659932659899</v>
      </c>
    </row>
    <row r="45853" spans="1:6" x14ac:dyDescent="0.25">
      <c r="A45853" s="1" t="str">
        <f>"62890"</f>
        <v>62890</v>
      </c>
      <c r="B45853" s="1" t="str">
        <f>"17055"</f>
        <v>17055</v>
      </c>
      <c r="C45853" s="2">
        <v>0.750525578135949</v>
      </c>
      <c r="D45853" s="2">
        <v>0.83636363636363598</v>
      </c>
      <c r="E45853" s="2">
        <v>1</v>
      </c>
      <c r="F45853" s="2">
        <v>0.754208754208754</v>
      </c>
    </row>
    <row r="45854" spans="1:6" x14ac:dyDescent="0.25">
      <c r="A45854" s="1" t="str">
        <f>"62890"</f>
        <v>62890</v>
      </c>
      <c r="B45854" s="1" t="str">
        <f>"17165"</f>
        <v>17165</v>
      </c>
      <c r="C45854" s="2">
        <v>4.2747021723896203E-2</v>
      </c>
      <c r="D45854" s="2">
        <v>5.4545454545454501E-2</v>
      </c>
      <c r="E45854" s="2">
        <v>0</v>
      </c>
      <c r="F45854" s="2">
        <v>4.3097643097643003E-2</v>
      </c>
    </row>
    <row r="45855" spans="1:6" x14ac:dyDescent="0.25">
      <c r="A45855" s="1" t="str">
        <f>"62890"</f>
        <v>62890</v>
      </c>
      <c r="B45855" s="1" t="str">
        <f>"17065"</f>
        <v>17065</v>
      </c>
      <c r="C45855" s="2">
        <v>3.5038542396636199E-3</v>
      </c>
      <c r="D45855" s="2">
        <v>0</v>
      </c>
      <c r="E45855" s="2">
        <v>0</v>
      </c>
      <c r="F45855" s="2">
        <v>3.3670033670033599E-3</v>
      </c>
    </row>
    <row r="45856" spans="1:6" x14ac:dyDescent="0.25">
      <c r="A45856" s="1" t="str">
        <f>"62898"</f>
        <v>62898</v>
      </c>
      <c r="B45856" s="1" t="str">
        <f>"17081"</f>
        <v>17081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tr">
        <f>"62901"</f>
        <v>62901</v>
      </c>
      <c r="B45857" s="1" t="str">
        <f>"17199"</f>
        <v>17199</v>
      </c>
      <c r="C45857" s="2">
        <v>4.0284360189573397E-2</v>
      </c>
      <c r="D45857" s="2">
        <v>1.14613180515759E-2</v>
      </c>
      <c r="E45857" s="2">
        <v>9.0817356205852608E-3</v>
      </c>
      <c r="F45857" s="2">
        <v>3.5806431313322E-2</v>
      </c>
    </row>
    <row r="45858" spans="1:6" x14ac:dyDescent="0.25">
      <c r="A45858" s="1" t="str">
        <f>"62901"</f>
        <v>62901</v>
      </c>
      <c r="B45858" s="1" t="str">
        <f>"17077"</f>
        <v>17077</v>
      </c>
      <c r="C45858" s="2">
        <v>0.95971563981042596</v>
      </c>
      <c r="D45858" s="2">
        <v>0.98853868194842398</v>
      </c>
      <c r="E45858" s="2">
        <v>0.99091826437941399</v>
      </c>
      <c r="F45858" s="2">
        <v>0.96419356868667705</v>
      </c>
    </row>
    <row r="45859" spans="1:6" x14ac:dyDescent="0.25">
      <c r="A45859" s="1" t="str">
        <f>"62935"</f>
        <v>62935</v>
      </c>
      <c r="B45859" s="1" t="str">
        <f>"17065"</f>
        <v>17065</v>
      </c>
      <c r="C45859" s="2">
        <v>6.2500000000000003E-3</v>
      </c>
      <c r="D45859" s="2">
        <v>0</v>
      </c>
      <c r="E45859" s="2">
        <v>0</v>
      </c>
      <c r="F45859" s="2">
        <v>5.9777967549103301E-3</v>
      </c>
    </row>
    <row r="45860" spans="1:6" x14ac:dyDescent="0.25">
      <c r="A45860" s="1" t="str">
        <f>"62935"</f>
        <v>62935</v>
      </c>
      <c r="B45860" s="1" t="str">
        <f>"17165"</f>
        <v>17165</v>
      </c>
      <c r="C45860" s="2">
        <v>0.99375000000000002</v>
      </c>
      <c r="D45860" s="2">
        <v>1</v>
      </c>
      <c r="E45860" s="2">
        <v>1</v>
      </c>
      <c r="F45860" s="2">
        <v>0.99402220324508905</v>
      </c>
    </row>
    <row r="45861" spans="1:6" x14ac:dyDescent="0.25">
      <c r="A45861" s="1" t="str">
        <f>"62934"</f>
        <v>62934</v>
      </c>
      <c r="B45861" s="1" t="str">
        <f>"17165"</f>
        <v>17165</v>
      </c>
      <c r="C45861" s="2">
        <v>0.19676549865229101</v>
      </c>
      <c r="D45861" s="2">
        <v>0.45454545454545398</v>
      </c>
      <c r="E45861" s="2">
        <v>0.22222222222222199</v>
      </c>
      <c r="F45861" s="2">
        <v>0.211442786069651</v>
      </c>
    </row>
    <row r="45862" spans="1:6" x14ac:dyDescent="0.25">
      <c r="A45862" s="1" t="str">
        <f>"62934"</f>
        <v>62934</v>
      </c>
      <c r="B45862" s="1" t="str">
        <f>"17059"</f>
        <v>17059</v>
      </c>
      <c r="C45862" s="2">
        <v>0.80323450134770802</v>
      </c>
      <c r="D45862" s="2">
        <v>0.54545454545454497</v>
      </c>
      <c r="E45862" s="2">
        <v>0.77777777777777701</v>
      </c>
      <c r="F45862" s="2">
        <v>0.78855721393034806</v>
      </c>
    </row>
    <row r="45863" spans="1:6" x14ac:dyDescent="0.25">
      <c r="A45863" s="1" t="str">
        <f>"62951"</f>
        <v>62951</v>
      </c>
      <c r="B45863" s="1" t="str">
        <f>"17199"</f>
        <v>17199</v>
      </c>
      <c r="C45863" s="2">
        <v>1</v>
      </c>
      <c r="D45863" s="2">
        <v>1</v>
      </c>
      <c r="E45863" s="2">
        <v>1</v>
      </c>
      <c r="F45863" s="2">
        <v>1</v>
      </c>
    </row>
    <row r="45864" spans="1:6" x14ac:dyDescent="0.25">
      <c r="A45864" s="1" t="str">
        <f>"62824"</f>
        <v>62824</v>
      </c>
      <c r="B45864" s="1" t="str">
        <f>"17191"</f>
        <v>17191</v>
      </c>
      <c r="C45864" s="2">
        <v>4.4496487119437898E-2</v>
      </c>
      <c r="D45864" s="2">
        <v>0</v>
      </c>
      <c r="E45864" s="2">
        <v>0</v>
      </c>
      <c r="F45864" s="2">
        <v>4.2744656917885197E-2</v>
      </c>
    </row>
    <row r="45865" spans="1:6" x14ac:dyDescent="0.25">
      <c r="A45865" s="1" t="str">
        <f>"62824"</f>
        <v>62824</v>
      </c>
      <c r="B45865" s="1" t="str">
        <f>"17025"</f>
        <v>17025</v>
      </c>
      <c r="C45865" s="2">
        <v>0.95550351288056201</v>
      </c>
      <c r="D45865" s="2">
        <v>1</v>
      </c>
      <c r="E45865" s="2">
        <v>1</v>
      </c>
      <c r="F45865" s="2">
        <v>0.95725534308211402</v>
      </c>
    </row>
    <row r="45866" spans="1:6" x14ac:dyDescent="0.25">
      <c r="A45866" s="1" t="str">
        <f>"62825"</f>
        <v>62825</v>
      </c>
      <c r="B45866" s="1" t="str">
        <f>"17055"</f>
        <v>17055</v>
      </c>
      <c r="C45866" s="2">
        <v>1</v>
      </c>
      <c r="D45866" s="2">
        <v>0</v>
      </c>
      <c r="E45866" s="2">
        <v>1</v>
      </c>
      <c r="F45866" s="2">
        <v>1</v>
      </c>
    </row>
    <row r="45867" spans="1:6" x14ac:dyDescent="0.25">
      <c r="A45867" s="1" t="str">
        <f>"62831"</f>
        <v>62831</v>
      </c>
      <c r="B45867" s="1" t="str">
        <f>"17081"</f>
        <v>17081</v>
      </c>
      <c r="C45867" s="2">
        <v>6.3897763578274697E-3</v>
      </c>
      <c r="D45867" s="2">
        <v>0</v>
      </c>
      <c r="E45867" s="2">
        <v>0</v>
      </c>
      <c r="F45867" s="2">
        <v>6.0060060060059999E-3</v>
      </c>
    </row>
    <row r="45868" spans="1:6" x14ac:dyDescent="0.25">
      <c r="A45868" s="1" t="str">
        <f>"62831"</f>
        <v>62831</v>
      </c>
      <c r="B45868" s="1" t="str">
        <f>"17189"</f>
        <v>17189</v>
      </c>
      <c r="C45868" s="2">
        <v>0.85623003194888103</v>
      </c>
      <c r="D45868" s="2">
        <v>0.94736842105263097</v>
      </c>
      <c r="E45868" s="2">
        <v>1</v>
      </c>
      <c r="F45868" s="2">
        <v>0.86186186186186098</v>
      </c>
    </row>
    <row r="45869" spans="1:6" x14ac:dyDescent="0.25">
      <c r="A45869" s="1" t="str">
        <f>"62831"</f>
        <v>62831</v>
      </c>
      <c r="B45869" s="1" t="str">
        <f>"17145"</f>
        <v>17145</v>
      </c>
      <c r="C45869" s="2">
        <v>0.13738019169328999</v>
      </c>
      <c r="D45869" s="2">
        <v>5.2631578947368397E-2</v>
      </c>
      <c r="E45869" s="2">
        <v>0</v>
      </c>
      <c r="F45869" s="2">
        <v>0.13213213213213201</v>
      </c>
    </row>
    <row r="45870" spans="1:6" x14ac:dyDescent="0.25">
      <c r="A45870" s="1" t="str">
        <f>"62842"</f>
        <v>62842</v>
      </c>
      <c r="B45870" s="1" t="str">
        <f>"17191"</f>
        <v>17191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tr">
        <f>"62853"</f>
        <v>62853</v>
      </c>
      <c r="B45871" s="1" t="str">
        <f>"17081"</f>
        <v>17081</v>
      </c>
      <c r="C45871" s="2">
        <v>4.6728971962616802E-3</v>
      </c>
      <c r="D45871" s="2">
        <v>0</v>
      </c>
      <c r="E45871" s="2">
        <v>0</v>
      </c>
      <c r="F45871" s="2">
        <v>4.5662100456621002E-3</v>
      </c>
    </row>
    <row r="45872" spans="1:6" x14ac:dyDescent="0.25">
      <c r="A45872" s="1" t="str">
        <f>"62853"</f>
        <v>62853</v>
      </c>
      <c r="B45872" s="1" t="str">
        <f>"17121"</f>
        <v>17121</v>
      </c>
      <c r="C45872" s="2">
        <v>0.99532710280373804</v>
      </c>
      <c r="D45872" s="2">
        <v>1</v>
      </c>
      <c r="E45872" s="2">
        <v>1</v>
      </c>
      <c r="F45872" s="2">
        <v>0.99543378995433696</v>
      </c>
    </row>
    <row r="45873" spans="1:6" x14ac:dyDescent="0.25">
      <c r="A45873" s="1" t="str">
        <f>"62854"</f>
        <v>62854</v>
      </c>
      <c r="B45873" s="1" t="str">
        <f>"17051"</f>
        <v>17051</v>
      </c>
      <c r="C45873" s="2">
        <v>2.2857142857142798E-3</v>
      </c>
      <c r="D45873" s="2">
        <v>0</v>
      </c>
      <c r="E45873" s="2">
        <v>0</v>
      </c>
      <c r="F45873" s="2">
        <v>2.1505376344086E-3</v>
      </c>
    </row>
    <row r="45874" spans="1:6" x14ac:dyDescent="0.25">
      <c r="A45874" s="1" t="str">
        <f>"62854"</f>
        <v>62854</v>
      </c>
      <c r="B45874" s="1" t="str">
        <f>"17121"</f>
        <v>17121</v>
      </c>
      <c r="C45874" s="2">
        <v>0.99199999999999999</v>
      </c>
      <c r="D45874" s="2">
        <v>1</v>
      </c>
      <c r="E45874" s="2">
        <v>1</v>
      </c>
      <c r="F45874" s="2">
        <v>0.99247311827956897</v>
      </c>
    </row>
    <row r="45875" spans="1:6" x14ac:dyDescent="0.25">
      <c r="A45875" s="1" t="str">
        <f>"62854"</f>
        <v>62854</v>
      </c>
      <c r="B45875" s="1" t="str">
        <f>"17025"</f>
        <v>17025</v>
      </c>
      <c r="C45875" s="2">
        <v>5.7142857142857099E-3</v>
      </c>
      <c r="D45875" s="2">
        <v>0</v>
      </c>
      <c r="E45875" s="2">
        <v>0</v>
      </c>
      <c r="F45875" s="2">
        <v>5.3763440860214997E-3</v>
      </c>
    </row>
    <row r="45876" spans="1:6" x14ac:dyDescent="0.25">
      <c r="A45876" s="1" t="str">
        <f>"62859"</f>
        <v>62859</v>
      </c>
      <c r="B45876" s="1" t="str">
        <f>"17065"</f>
        <v>17065</v>
      </c>
      <c r="C45876" s="2">
        <v>1</v>
      </c>
      <c r="D45876" s="2">
        <v>1</v>
      </c>
      <c r="E45876" s="2">
        <v>1</v>
      </c>
      <c r="F45876" s="2">
        <v>1</v>
      </c>
    </row>
    <row r="45877" spans="1:6" x14ac:dyDescent="0.25">
      <c r="A45877" s="1" t="str">
        <f>"62850"</f>
        <v>62850</v>
      </c>
      <c r="B45877" s="1" t="str">
        <f>"17191"</f>
        <v>17191</v>
      </c>
      <c r="C45877" s="2">
        <v>1</v>
      </c>
      <c r="D45877" s="2">
        <v>1</v>
      </c>
      <c r="E45877" s="2">
        <v>1</v>
      </c>
      <c r="F45877" s="2">
        <v>1</v>
      </c>
    </row>
    <row r="45878" spans="1:6" x14ac:dyDescent="0.25">
      <c r="A45878" s="1" t="str">
        <f>"62967"</f>
        <v>62967</v>
      </c>
      <c r="B45878" s="1" t="str">
        <f>"17087"</f>
        <v>17087</v>
      </c>
      <c r="C45878" s="2">
        <v>1</v>
      </c>
      <c r="D45878" s="2">
        <v>1</v>
      </c>
      <c r="E45878" s="2">
        <v>1</v>
      </c>
      <c r="F45878" s="2">
        <v>1</v>
      </c>
    </row>
    <row r="45879" spans="1:6" x14ac:dyDescent="0.25">
      <c r="A45879" s="1" t="str">
        <f>"63037"</f>
        <v>63037</v>
      </c>
      <c r="B45879" s="1" t="str">
        <f>"29071"</f>
        <v>29071</v>
      </c>
      <c r="C45879" s="2">
        <v>0.99683343888537002</v>
      </c>
      <c r="D45879" s="2">
        <v>1</v>
      </c>
      <c r="E45879" s="2">
        <v>1</v>
      </c>
      <c r="F45879" s="2">
        <v>0.99696417729204601</v>
      </c>
    </row>
    <row r="45880" spans="1:6" x14ac:dyDescent="0.25">
      <c r="A45880" s="1" t="str">
        <f>"63037"</f>
        <v>63037</v>
      </c>
      <c r="B45880" s="1" t="str">
        <f>"29073"</f>
        <v>29073</v>
      </c>
      <c r="C45880" s="2">
        <v>3.1665611146295099E-3</v>
      </c>
      <c r="D45880" s="2">
        <v>0</v>
      </c>
      <c r="E45880" s="2">
        <v>0</v>
      </c>
      <c r="F45880" s="2">
        <v>3.0358227079538501E-3</v>
      </c>
    </row>
    <row r="45881" spans="1:6" x14ac:dyDescent="0.25">
      <c r="A45881" s="1" t="str">
        <f>"63042"</f>
        <v>63042</v>
      </c>
      <c r="B45881" s="1" t="str">
        <f>"29189"</f>
        <v>29189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25">
      <c r="A45882" s="1" t="str">
        <f>"62992"</f>
        <v>62992</v>
      </c>
      <c r="B45882" s="1" t="str">
        <f>"17003"</f>
        <v>17003</v>
      </c>
      <c r="C45882" s="2">
        <v>4.1394335511982502E-2</v>
      </c>
      <c r="D45882" s="2">
        <v>0</v>
      </c>
      <c r="E45882" s="2">
        <v>0</v>
      </c>
      <c r="F45882" s="2">
        <v>3.8539553752535399E-2</v>
      </c>
    </row>
    <row r="45883" spans="1:6" x14ac:dyDescent="0.25">
      <c r="A45883" s="1" t="str">
        <f>"62992"</f>
        <v>62992</v>
      </c>
      <c r="B45883" s="1" t="str">
        <f>"17153"</f>
        <v>17153</v>
      </c>
      <c r="C45883" s="2">
        <v>0.95860566448801698</v>
      </c>
      <c r="D45883" s="2">
        <v>1</v>
      </c>
      <c r="E45883" s="2">
        <v>1</v>
      </c>
      <c r="F45883" s="2">
        <v>0.96146044624746396</v>
      </c>
    </row>
    <row r="45884" spans="1:6" x14ac:dyDescent="0.25">
      <c r="A45884" s="1" t="str">
        <f>"62993"</f>
        <v>62993</v>
      </c>
      <c r="B45884" s="1" t="str">
        <f>"17003"</f>
        <v>17003</v>
      </c>
      <c r="C45884" s="2">
        <v>0</v>
      </c>
      <c r="D45884" s="2">
        <v>0</v>
      </c>
      <c r="E45884" s="2">
        <v>1</v>
      </c>
      <c r="F45884" s="2">
        <v>1</v>
      </c>
    </row>
    <row r="45885" spans="1:6" x14ac:dyDescent="0.25">
      <c r="A45885" s="1" t="str">
        <f>"63060"</f>
        <v>63060</v>
      </c>
      <c r="B45885" s="1" t="str">
        <f>"29071"</f>
        <v>29071</v>
      </c>
      <c r="C45885" s="2">
        <v>0.97158570119156695</v>
      </c>
      <c r="D45885" s="2">
        <v>1</v>
      </c>
      <c r="E45885" s="2">
        <v>1</v>
      </c>
      <c r="F45885" s="2">
        <v>0.97219730941703997</v>
      </c>
    </row>
    <row r="45886" spans="1:6" x14ac:dyDescent="0.25">
      <c r="A45886" s="1" t="str">
        <f>"63060"</f>
        <v>63060</v>
      </c>
      <c r="B45886" s="1" t="str">
        <f>"29221"</f>
        <v>29221</v>
      </c>
      <c r="C45886" s="2">
        <v>2.84142988084326E-2</v>
      </c>
      <c r="D45886" s="2">
        <v>0</v>
      </c>
      <c r="E45886" s="2">
        <v>0</v>
      </c>
      <c r="F45886" s="2">
        <v>2.7802690582959599E-2</v>
      </c>
    </row>
    <row r="45887" spans="1:6" x14ac:dyDescent="0.25">
      <c r="A45887" s="1" t="str">
        <f>"63053"</f>
        <v>63053</v>
      </c>
      <c r="B45887" s="1" t="str">
        <f>"29099"</f>
        <v>29099</v>
      </c>
      <c r="C45887" s="2">
        <v>0</v>
      </c>
      <c r="D45887" s="2">
        <v>0</v>
      </c>
      <c r="E45887" s="2">
        <v>1</v>
      </c>
      <c r="F45887" s="2">
        <v>1</v>
      </c>
    </row>
    <row r="45888" spans="1:6" x14ac:dyDescent="0.25">
      <c r="A45888" s="1" t="str">
        <f>"63109"</f>
        <v>63109</v>
      </c>
      <c r="B45888" s="1" t="str">
        <f>"29510"</f>
        <v>29510</v>
      </c>
      <c r="C45888" s="2">
        <v>1</v>
      </c>
      <c r="D45888" s="2">
        <v>1</v>
      </c>
      <c r="E45888" s="2">
        <v>1</v>
      </c>
      <c r="F45888" s="2">
        <v>1</v>
      </c>
    </row>
    <row r="45889" spans="1:6" x14ac:dyDescent="0.25">
      <c r="A45889" s="1" t="str">
        <f>"63013"</f>
        <v>63013</v>
      </c>
      <c r="B45889" s="1" t="str">
        <f>"29071"</f>
        <v>29071</v>
      </c>
      <c r="C45889" s="2">
        <v>1</v>
      </c>
      <c r="D45889" s="2">
        <v>1</v>
      </c>
      <c r="E45889" s="2">
        <v>1</v>
      </c>
      <c r="F45889" s="2">
        <v>1</v>
      </c>
    </row>
    <row r="45890" spans="1:6" x14ac:dyDescent="0.25">
      <c r="A45890" s="1" t="str">
        <f>"63015"</f>
        <v>63015</v>
      </c>
      <c r="B45890" s="1" t="str">
        <f>"29099"</f>
        <v>29099</v>
      </c>
      <c r="C45890" s="2">
        <v>0.241237113402061</v>
      </c>
      <c r="D45890" s="2">
        <v>0.105263157894736</v>
      </c>
      <c r="E45890" s="2">
        <v>0</v>
      </c>
      <c r="F45890" s="2">
        <v>0.23766364551863001</v>
      </c>
    </row>
    <row r="45891" spans="1:6" x14ac:dyDescent="0.25">
      <c r="A45891" s="1" t="str">
        <f>"63015"</f>
        <v>63015</v>
      </c>
      <c r="B45891" s="1" t="str">
        <f>"29071"</f>
        <v>29071</v>
      </c>
      <c r="C45891" s="2">
        <v>0.758762886597938</v>
      </c>
      <c r="D45891" s="2">
        <v>0.89473684210526305</v>
      </c>
      <c r="E45891" s="2">
        <v>1</v>
      </c>
      <c r="F45891" s="2">
        <v>0.76233635448136905</v>
      </c>
    </row>
    <row r="45892" spans="1:6" x14ac:dyDescent="0.25">
      <c r="A45892" s="1" t="str">
        <f>"63019"</f>
        <v>63019</v>
      </c>
      <c r="B45892" s="1" t="str">
        <f>"29099"</f>
        <v>29099</v>
      </c>
      <c r="C45892" s="2">
        <v>1</v>
      </c>
      <c r="D45892" s="2">
        <v>1</v>
      </c>
      <c r="E45892" s="2">
        <v>1</v>
      </c>
      <c r="F45892" s="2">
        <v>1</v>
      </c>
    </row>
    <row r="45893" spans="1:6" x14ac:dyDescent="0.25">
      <c r="A45893" s="1" t="str">
        <f>"63021"</f>
        <v>63021</v>
      </c>
      <c r="B45893" s="1" t="str">
        <f>"29189"</f>
        <v>29189</v>
      </c>
      <c r="C45893" s="2">
        <v>1</v>
      </c>
      <c r="D45893" s="2">
        <v>1</v>
      </c>
      <c r="E45893" s="2">
        <v>1</v>
      </c>
      <c r="F45893" s="2">
        <v>1</v>
      </c>
    </row>
    <row r="45894" spans="1:6" x14ac:dyDescent="0.25">
      <c r="A45894" s="1" t="str">
        <f>"63030"</f>
        <v>63030</v>
      </c>
      <c r="B45894" s="1" t="str">
        <f>"29099"</f>
        <v>29099</v>
      </c>
      <c r="C45894" s="2">
        <v>0.32773109243697401</v>
      </c>
      <c r="D45894" s="2">
        <v>0</v>
      </c>
      <c r="E45894" s="2">
        <v>1</v>
      </c>
      <c r="F45894" s="2">
        <v>0.330578512396694</v>
      </c>
    </row>
    <row r="45895" spans="1:6" x14ac:dyDescent="0.25">
      <c r="A45895" s="1" t="str">
        <f>"63030"</f>
        <v>63030</v>
      </c>
      <c r="B45895" s="1" t="str">
        <f>"29221"</f>
        <v>29221</v>
      </c>
      <c r="C45895" s="2">
        <v>0.67226890756302504</v>
      </c>
      <c r="D45895" s="2">
        <v>1</v>
      </c>
      <c r="E45895" s="2">
        <v>0</v>
      </c>
      <c r="F45895" s="2">
        <v>0.669421487603305</v>
      </c>
    </row>
    <row r="45896" spans="1:6" x14ac:dyDescent="0.25">
      <c r="A45896" s="1" t="str">
        <f>"63141"</f>
        <v>63141</v>
      </c>
      <c r="B45896" s="1" t="str">
        <f>"29189"</f>
        <v>29189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25">
      <c r="A45897" s="1" t="str">
        <f>"63140"</f>
        <v>63140</v>
      </c>
      <c r="B45897" s="1" t="str">
        <f>"29189"</f>
        <v>29189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tr">
        <f>"63359"</f>
        <v>63359</v>
      </c>
      <c r="B45898" s="1" t="str">
        <f>"29113"</f>
        <v>29113</v>
      </c>
      <c r="C45898" s="2">
        <v>4.61133069828722E-2</v>
      </c>
      <c r="D45898" s="2">
        <v>0</v>
      </c>
      <c r="E45898" s="2">
        <v>0</v>
      </c>
      <c r="F45898" s="2">
        <v>4.4359949302915001E-2</v>
      </c>
    </row>
    <row r="45899" spans="1:6" x14ac:dyDescent="0.25">
      <c r="A45899" s="1" t="str">
        <f>"63359"</f>
        <v>63359</v>
      </c>
      <c r="B45899" s="1" t="str">
        <f>"29139"</f>
        <v>29139</v>
      </c>
      <c r="C45899" s="2">
        <v>0.48089591567852402</v>
      </c>
      <c r="D45899" s="2">
        <v>0.60714285714285698</v>
      </c>
      <c r="E45899" s="2">
        <v>1</v>
      </c>
      <c r="F45899" s="2">
        <v>0.48669201520912497</v>
      </c>
    </row>
    <row r="45900" spans="1:6" x14ac:dyDescent="0.25">
      <c r="A45900" s="1" t="str">
        <f>"63359"</f>
        <v>63359</v>
      </c>
      <c r="B45900" s="1" t="str">
        <f>"29163"</f>
        <v>29163</v>
      </c>
      <c r="C45900" s="2">
        <v>0.434782608695652</v>
      </c>
      <c r="D45900" s="2">
        <v>0.32142857142857101</v>
      </c>
      <c r="E45900" s="2">
        <v>0</v>
      </c>
      <c r="F45900" s="2">
        <v>0.42965779467680598</v>
      </c>
    </row>
    <row r="45901" spans="1:6" x14ac:dyDescent="0.25">
      <c r="A45901" s="1" t="str">
        <f>"63359"</f>
        <v>63359</v>
      </c>
      <c r="B45901" s="1" t="str">
        <f>"29007"</f>
        <v>29007</v>
      </c>
      <c r="C45901" s="2">
        <v>3.82081686429512E-2</v>
      </c>
      <c r="D45901" s="2">
        <v>7.1428571428571397E-2</v>
      </c>
      <c r="E45901" s="2">
        <v>0</v>
      </c>
      <c r="F45901" s="2">
        <v>3.9290240811153301E-2</v>
      </c>
    </row>
    <row r="45902" spans="1:6" x14ac:dyDescent="0.25">
      <c r="A45902" s="1" t="str">
        <f>"63178"</f>
        <v>63178</v>
      </c>
      <c r="B45902" s="1" t="str">
        <f>"29510"</f>
        <v>29510</v>
      </c>
      <c r="C45902" s="2">
        <v>1</v>
      </c>
      <c r="D45902" s="2">
        <v>1</v>
      </c>
      <c r="E45902" s="2">
        <v>1</v>
      </c>
      <c r="F45902" s="2">
        <v>1</v>
      </c>
    </row>
    <row r="45903" spans="1:6" x14ac:dyDescent="0.25">
      <c r="A45903" s="1" t="str">
        <f>"63621"</f>
        <v>63621</v>
      </c>
      <c r="B45903" s="1" t="str">
        <f>"29123"</f>
        <v>29123</v>
      </c>
      <c r="C45903" s="2">
        <v>3.8639876352395602E-2</v>
      </c>
      <c r="D45903" s="2">
        <v>0</v>
      </c>
      <c r="E45903" s="2">
        <v>0</v>
      </c>
      <c r="F45903" s="2">
        <v>3.7593984962405999E-2</v>
      </c>
    </row>
    <row r="45904" spans="1:6" x14ac:dyDescent="0.25">
      <c r="A45904" s="1" t="str">
        <f>"63621"</f>
        <v>63621</v>
      </c>
      <c r="B45904" s="1" t="str">
        <f>"29093"</f>
        <v>29093</v>
      </c>
      <c r="C45904" s="2">
        <v>0.96136012364760404</v>
      </c>
      <c r="D45904" s="2">
        <v>1</v>
      </c>
      <c r="E45904" s="2">
        <v>1</v>
      </c>
      <c r="F45904" s="2">
        <v>0.96240601503759304</v>
      </c>
    </row>
    <row r="45905" spans="1:6" x14ac:dyDescent="0.25">
      <c r="A45905" s="1" t="str">
        <f>"63625"</f>
        <v>63625</v>
      </c>
      <c r="B45905" s="1" t="str">
        <f>"29179"</f>
        <v>29179</v>
      </c>
      <c r="C45905" s="2">
        <v>1</v>
      </c>
      <c r="D45905" s="2">
        <v>1</v>
      </c>
      <c r="E45905" s="2">
        <v>1</v>
      </c>
      <c r="F45905" s="2">
        <v>1</v>
      </c>
    </row>
    <row r="45906" spans="1:6" x14ac:dyDescent="0.25">
      <c r="A45906" s="1" t="str">
        <f>"63626"</f>
        <v>63626</v>
      </c>
      <c r="B45906" s="1" t="str">
        <f>"29187"</f>
        <v>29187</v>
      </c>
      <c r="C45906" s="2">
        <v>0.125</v>
      </c>
      <c r="D45906" s="2">
        <v>0.22222222222222199</v>
      </c>
      <c r="E45906" s="2">
        <v>0</v>
      </c>
      <c r="F45906" s="2">
        <v>0.12666666666666601</v>
      </c>
    </row>
    <row r="45907" spans="1:6" x14ac:dyDescent="0.25">
      <c r="A45907" s="1" t="str">
        <f>"63626"</f>
        <v>63626</v>
      </c>
      <c r="B45907" s="1" t="str">
        <f>"29221"</f>
        <v>29221</v>
      </c>
      <c r="C45907" s="2">
        <v>0.875</v>
      </c>
      <c r="D45907" s="2">
        <v>0.77777777777777701</v>
      </c>
      <c r="E45907" s="2">
        <v>1</v>
      </c>
      <c r="F45907" s="2">
        <v>0.87333333333333296</v>
      </c>
    </row>
    <row r="45908" spans="1:6" x14ac:dyDescent="0.25">
      <c r="A45908" s="1" t="str">
        <f>"63637"</f>
        <v>63637</v>
      </c>
      <c r="B45908" s="1" t="str">
        <f>"29187"</f>
        <v>29187</v>
      </c>
      <c r="C45908" s="2">
        <v>1</v>
      </c>
      <c r="D45908" s="2">
        <v>1</v>
      </c>
      <c r="E45908" s="2">
        <v>1</v>
      </c>
      <c r="F45908" s="2">
        <v>1</v>
      </c>
    </row>
    <row r="45909" spans="1:6" x14ac:dyDescent="0.25">
      <c r="A45909" s="1" t="str">
        <f>"63437"</f>
        <v>63437</v>
      </c>
      <c r="B45909" s="1" t="str">
        <f>"29137"</f>
        <v>29137</v>
      </c>
      <c r="C45909" s="2">
        <v>3.8036809815950902E-2</v>
      </c>
      <c r="D45909" s="2">
        <v>0</v>
      </c>
      <c r="E45909" s="2">
        <v>0</v>
      </c>
      <c r="F45909" s="2">
        <v>3.6172695449241503E-2</v>
      </c>
    </row>
    <row r="45910" spans="1:6" x14ac:dyDescent="0.25">
      <c r="A45910" s="1" t="str">
        <f>"63437"</f>
        <v>63437</v>
      </c>
      <c r="B45910" s="1" t="str">
        <f>"29121"</f>
        <v>29121</v>
      </c>
      <c r="C45910" s="2">
        <v>1.84049079754601E-2</v>
      </c>
      <c r="D45910" s="2">
        <v>2.5641025641025599E-2</v>
      </c>
      <c r="E45910" s="2">
        <v>0</v>
      </c>
      <c r="F45910" s="2">
        <v>1.8669778296382701E-2</v>
      </c>
    </row>
    <row r="45911" spans="1:6" x14ac:dyDescent="0.25">
      <c r="A45911" s="1" t="str">
        <f>"63437"</f>
        <v>63437</v>
      </c>
      <c r="B45911" s="1" t="str">
        <f>"29205"</f>
        <v>29205</v>
      </c>
      <c r="C45911" s="2">
        <v>0.94355828220858795</v>
      </c>
      <c r="D45911" s="2">
        <v>0.97435897435897401</v>
      </c>
      <c r="E45911" s="2">
        <v>1</v>
      </c>
      <c r="F45911" s="2">
        <v>0.94515752625437499</v>
      </c>
    </row>
    <row r="45912" spans="1:6" x14ac:dyDescent="0.25">
      <c r="A45912" s="1" t="str">
        <f>"63440"</f>
        <v>63440</v>
      </c>
      <c r="B45912" s="1" t="str">
        <f>"29205"</f>
        <v>29205</v>
      </c>
      <c r="C45912" s="2">
        <v>1.4662756598240401E-2</v>
      </c>
      <c r="D45912" s="2">
        <v>0</v>
      </c>
      <c r="E45912" s="2">
        <v>0</v>
      </c>
      <c r="F45912" s="2">
        <v>1.42045454545454E-2</v>
      </c>
    </row>
    <row r="45913" spans="1:6" x14ac:dyDescent="0.25">
      <c r="A45913" s="1" t="str">
        <f>"63440"</f>
        <v>63440</v>
      </c>
      <c r="B45913" s="1" t="str">
        <f>"29127"</f>
        <v>29127</v>
      </c>
      <c r="C45913" s="2">
        <v>0.12609970674486801</v>
      </c>
      <c r="D45913" s="2">
        <v>0.133333333333333</v>
      </c>
      <c r="E45913" s="2">
        <v>0</v>
      </c>
      <c r="F45913" s="2">
        <v>0.125</v>
      </c>
    </row>
    <row r="45914" spans="1:6" x14ac:dyDescent="0.25">
      <c r="A45914" s="1" t="str">
        <f>"63440"</f>
        <v>63440</v>
      </c>
      <c r="B45914" s="1" t="str">
        <f>"29111"</f>
        <v>29111</v>
      </c>
      <c r="C45914" s="2">
        <v>0.85923753665689095</v>
      </c>
      <c r="D45914" s="2">
        <v>0.86666666666666603</v>
      </c>
      <c r="E45914" s="2">
        <v>1</v>
      </c>
      <c r="F45914" s="2">
        <v>0.86079545454545403</v>
      </c>
    </row>
    <row r="45915" spans="1:6" x14ac:dyDescent="0.25">
      <c r="A45915" s="1" t="str">
        <f>"63446"</f>
        <v>63446</v>
      </c>
      <c r="B45915" s="1" t="str">
        <f>"29111"</f>
        <v>29111</v>
      </c>
      <c r="C45915" s="2">
        <v>3.9301310043668103E-2</v>
      </c>
      <c r="D45915" s="2">
        <v>0</v>
      </c>
      <c r="E45915" s="2">
        <v>0</v>
      </c>
      <c r="F45915" s="2">
        <v>3.8461538461538401E-2</v>
      </c>
    </row>
    <row r="45916" spans="1:6" x14ac:dyDescent="0.25">
      <c r="A45916" s="1" t="str">
        <f>"63446"</f>
        <v>63446</v>
      </c>
      <c r="B45916" s="1" t="str">
        <f>"29103"</f>
        <v>29103</v>
      </c>
      <c r="C45916" s="2">
        <v>0.96069868995633101</v>
      </c>
      <c r="D45916" s="2">
        <v>1</v>
      </c>
      <c r="E45916" s="2">
        <v>1</v>
      </c>
      <c r="F45916" s="2">
        <v>0.96153846153846101</v>
      </c>
    </row>
    <row r="45917" spans="1:6" x14ac:dyDescent="0.25">
      <c r="A45917" s="1" t="str">
        <f>"63439"</f>
        <v>63439</v>
      </c>
      <c r="B45917" s="1" t="str">
        <f>"29127"</f>
        <v>29127</v>
      </c>
      <c r="C45917" s="2">
        <v>0.287128712871287</v>
      </c>
      <c r="D45917" s="2">
        <v>0</v>
      </c>
      <c r="E45917" s="2">
        <v>0</v>
      </c>
      <c r="F45917" s="2">
        <v>0.27102803738317699</v>
      </c>
    </row>
    <row r="45918" spans="1:6" x14ac:dyDescent="0.25">
      <c r="A45918" s="1" t="str">
        <f>"63439"</f>
        <v>63439</v>
      </c>
      <c r="B45918" s="1" t="str">
        <f>"29205"</f>
        <v>29205</v>
      </c>
      <c r="C45918" s="2">
        <v>0.71287128712871195</v>
      </c>
      <c r="D45918" s="2">
        <v>1</v>
      </c>
      <c r="E45918" s="2">
        <v>1</v>
      </c>
      <c r="F45918" s="2">
        <v>0.72897196261682196</v>
      </c>
    </row>
    <row r="45919" spans="1:6" x14ac:dyDescent="0.25">
      <c r="A45919" s="1" t="str">
        <f>"63442"</f>
        <v>63442</v>
      </c>
      <c r="B45919" s="1" t="str">
        <f>"29199"</f>
        <v>29199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tr">
        <f>"63747"</f>
        <v>63747</v>
      </c>
      <c r="B45920" s="1" t="str">
        <f>"29031"</f>
        <v>29031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25">
      <c r="A45921" s="1" t="str">
        <f>"63751"</f>
        <v>63751</v>
      </c>
      <c r="B45921" s="1" t="str">
        <f>"29017"</f>
        <v>29017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tr">
        <f>"63760"</f>
        <v>63760</v>
      </c>
      <c r="B45922" s="1" t="str">
        <f>"29017"</f>
        <v>29017</v>
      </c>
      <c r="C45922" s="2">
        <v>1</v>
      </c>
      <c r="D45922" s="2">
        <v>1</v>
      </c>
      <c r="E45922" s="2">
        <v>1</v>
      </c>
      <c r="F45922" s="2">
        <v>1</v>
      </c>
    </row>
    <row r="45923" spans="1:6" x14ac:dyDescent="0.25">
      <c r="A45923" s="1" t="str">
        <f>"63767"</f>
        <v>63767</v>
      </c>
      <c r="B45923" s="1" t="str">
        <f>"29201"</f>
        <v>29201</v>
      </c>
      <c r="C45923" s="2">
        <v>1</v>
      </c>
      <c r="D45923" s="2">
        <v>0</v>
      </c>
      <c r="E45923" s="2">
        <v>1</v>
      </c>
      <c r="F45923" s="2">
        <v>1</v>
      </c>
    </row>
    <row r="45924" spans="1:6" x14ac:dyDescent="0.25">
      <c r="A45924" s="1" t="str">
        <f>"63660"</f>
        <v>63660</v>
      </c>
      <c r="B45924" s="1" t="str">
        <f>"29221"</f>
        <v>29221</v>
      </c>
      <c r="C45924" s="2">
        <v>1</v>
      </c>
      <c r="D45924" s="2">
        <v>1</v>
      </c>
      <c r="E45924" s="2">
        <v>1</v>
      </c>
      <c r="F45924" s="2">
        <v>1</v>
      </c>
    </row>
    <row r="45925" spans="1:6" x14ac:dyDescent="0.25">
      <c r="A45925" s="1" t="str">
        <f>"63664"</f>
        <v>63664</v>
      </c>
      <c r="B45925" s="1" t="str">
        <f>"29221"</f>
        <v>29221</v>
      </c>
      <c r="C45925" s="2">
        <v>1</v>
      </c>
      <c r="D45925" s="2">
        <v>1</v>
      </c>
      <c r="E45925" s="2">
        <v>1</v>
      </c>
      <c r="F45925" s="2">
        <v>1</v>
      </c>
    </row>
    <row r="45926" spans="1:6" x14ac:dyDescent="0.25">
      <c r="A45926" s="1" t="str">
        <f>"63849"</f>
        <v>63849</v>
      </c>
      <c r="B45926" s="1" t="str">
        <f>"29155"</f>
        <v>29155</v>
      </c>
      <c r="C45926" s="2">
        <v>0.38931297709923601</v>
      </c>
      <c r="D45926" s="2">
        <v>1</v>
      </c>
      <c r="E45926" s="2">
        <v>1</v>
      </c>
      <c r="F45926" s="2">
        <v>0.39849624060150302</v>
      </c>
    </row>
    <row r="45927" spans="1:6" x14ac:dyDescent="0.25">
      <c r="A45927" s="1" t="str">
        <f>"63849"</f>
        <v>63849</v>
      </c>
      <c r="B45927" s="1" t="str">
        <f>"29069"</f>
        <v>29069</v>
      </c>
      <c r="C45927" s="2">
        <v>0.61068702290076304</v>
      </c>
      <c r="D45927" s="2">
        <v>0</v>
      </c>
      <c r="E45927" s="2">
        <v>0</v>
      </c>
      <c r="F45927" s="2">
        <v>0.60150375939849599</v>
      </c>
    </row>
    <row r="45928" spans="1:6" x14ac:dyDescent="0.25">
      <c r="A45928" s="1" t="str">
        <f>"63853"</f>
        <v>63853</v>
      </c>
      <c r="B45928" s="1" t="str">
        <f>"29155"</f>
        <v>29155</v>
      </c>
      <c r="C45928" s="2">
        <v>1</v>
      </c>
      <c r="D45928" s="2">
        <v>0</v>
      </c>
      <c r="E45928" s="2">
        <v>1</v>
      </c>
      <c r="F45928" s="2">
        <v>1</v>
      </c>
    </row>
    <row r="45929" spans="1:6" x14ac:dyDescent="0.25">
      <c r="A45929" s="1" t="str">
        <f>"63462"</f>
        <v>63462</v>
      </c>
      <c r="B45929" s="1" t="str">
        <f>"29173"</f>
        <v>29173</v>
      </c>
      <c r="C45929" s="2">
        <v>0.90704800817160303</v>
      </c>
      <c r="D45929" s="2">
        <v>1</v>
      </c>
      <c r="E45929" s="2">
        <v>1</v>
      </c>
      <c r="F45929" s="2">
        <v>0.91069676153091195</v>
      </c>
    </row>
    <row r="45930" spans="1:6" x14ac:dyDescent="0.25">
      <c r="A45930" s="1" t="str">
        <f>"63462"</f>
        <v>63462</v>
      </c>
      <c r="B45930" s="1" t="str">
        <f>"29137"</f>
        <v>29137</v>
      </c>
      <c r="C45930" s="2">
        <v>9.2951991828396294E-2</v>
      </c>
      <c r="D45930" s="2">
        <v>0</v>
      </c>
      <c r="E45930" s="2">
        <v>0</v>
      </c>
      <c r="F45930" s="2">
        <v>8.9303238469087304E-2</v>
      </c>
    </row>
    <row r="45931" spans="1:6" x14ac:dyDescent="0.25">
      <c r="A45931" s="1" t="str">
        <f>"63469"</f>
        <v>63469</v>
      </c>
      <c r="B45931" s="1" t="str">
        <f>"29205"</f>
        <v>29205</v>
      </c>
      <c r="C45931" s="2">
        <v>1</v>
      </c>
      <c r="D45931" s="2">
        <v>1</v>
      </c>
      <c r="E45931" s="2">
        <v>1</v>
      </c>
      <c r="F45931" s="2">
        <v>1</v>
      </c>
    </row>
    <row r="45932" spans="1:6" x14ac:dyDescent="0.25">
      <c r="A45932" s="1" t="str">
        <f>"63472"</f>
        <v>63472</v>
      </c>
      <c r="B45932" s="1" t="str">
        <f>"29045"</f>
        <v>29045</v>
      </c>
      <c r="C45932" s="2">
        <v>1</v>
      </c>
      <c r="D45932" s="2">
        <v>1</v>
      </c>
      <c r="E45932" s="2">
        <v>1</v>
      </c>
      <c r="F45932" s="2">
        <v>1</v>
      </c>
    </row>
    <row r="45933" spans="1:6" x14ac:dyDescent="0.25">
      <c r="A45933" s="1" t="str">
        <f>"63466"</f>
        <v>63466</v>
      </c>
      <c r="B45933" s="1" t="str">
        <f>"29045"</f>
        <v>29045</v>
      </c>
      <c r="C45933" s="2">
        <v>0</v>
      </c>
      <c r="D45933" s="2">
        <v>0</v>
      </c>
      <c r="E45933" s="2">
        <v>1</v>
      </c>
      <c r="F45933" s="2">
        <v>1</v>
      </c>
    </row>
    <row r="45934" spans="1:6" x14ac:dyDescent="0.25">
      <c r="A45934" s="1" t="str">
        <f>"63541"</f>
        <v>63541</v>
      </c>
      <c r="B45934" s="1" t="str">
        <f>"29197"</f>
        <v>29197</v>
      </c>
      <c r="C45934" s="2">
        <v>1</v>
      </c>
      <c r="D45934" s="2">
        <v>1</v>
      </c>
      <c r="E45934" s="2">
        <v>1</v>
      </c>
      <c r="F45934" s="2">
        <v>1</v>
      </c>
    </row>
    <row r="45935" spans="1:6" x14ac:dyDescent="0.25">
      <c r="A45935" s="1" t="str">
        <f>"63551"</f>
        <v>63551</v>
      </c>
      <c r="B45935" s="1" t="str">
        <f>"29171"</f>
        <v>29171</v>
      </c>
      <c r="C45935" s="2">
        <v>1</v>
      </c>
      <c r="D45935" s="2">
        <v>1</v>
      </c>
      <c r="E45935" s="2">
        <v>1</v>
      </c>
      <c r="F45935" s="2">
        <v>1</v>
      </c>
    </row>
    <row r="45936" spans="1:6" x14ac:dyDescent="0.25">
      <c r="A45936" s="1" t="str">
        <f>"63558"</f>
        <v>63558</v>
      </c>
      <c r="B45936" s="1" t="str">
        <f>"29121"</f>
        <v>29121</v>
      </c>
      <c r="C45936" s="2">
        <v>0.77006507592190798</v>
      </c>
      <c r="D45936" s="2">
        <v>0.8</v>
      </c>
      <c r="E45936" s="2">
        <v>0.73333333333333295</v>
      </c>
      <c r="F45936" s="2">
        <v>0.77045908183632705</v>
      </c>
    </row>
    <row r="45937" spans="1:6" x14ac:dyDescent="0.25">
      <c r="A45937" s="1" t="str">
        <f>"63558"</f>
        <v>63558</v>
      </c>
      <c r="B45937" s="1" t="str">
        <f>"29041"</f>
        <v>29041</v>
      </c>
      <c r="C45937" s="2">
        <v>0.22993492407809099</v>
      </c>
      <c r="D45937" s="2">
        <v>0.2</v>
      </c>
      <c r="E45937" s="2">
        <v>0.266666666666666</v>
      </c>
      <c r="F45937" s="2">
        <v>0.229540918163672</v>
      </c>
    </row>
    <row r="45938" spans="1:6" x14ac:dyDescent="0.25">
      <c r="A45938" s="1" t="str">
        <f>"63563"</f>
        <v>63563</v>
      </c>
      <c r="B45938" s="1" t="str">
        <f>"29103"</f>
        <v>29103</v>
      </c>
      <c r="C45938" s="2">
        <v>0.54447439353099703</v>
      </c>
      <c r="D45938" s="2">
        <v>0.57142857142857095</v>
      </c>
      <c r="E45938" s="2">
        <v>0.5</v>
      </c>
      <c r="F45938" s="2">
        <v>0.54498714652956204</v>
      </c>
    </row>
    <row r="45939" spans="1:6" x14ac:dyDescent="0.25">
      <c r="A45939" s="1" t="str">
        <f>"63563"</f>
        <v>63563</v>
      </c>
      <c r="B45939" s="1" t="str">
        <f>"29199"</f>
        <v>29199</v>
      </c>
      <c r="C45939" s="2">
        <v>0.45552560646900198</v>
      </c>
      <c r="D45939" s="2">
        <v>0.42857142857142799</v>
      </c>
      <c r="E45939" s="2">
        <v>0.5</v>
      </c>
      <c r="F45939" s="2">
        <v>0.45501285347043702</v>
      </c>
    </row>
    <row r="45940" spans="1:6" x14ac:dyDescent="0.25">
      <c r="A45940" s="1" t="str">
        <f>"63869"</f>
        <v>63869</v>
      </c>
      <c r="B45940" s="1" t="str">
        <f>"29143"</f>
        <v>29143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tr">
        <f>"64058"</f>
        <v>64058</v>
      </c>
      <c r="B45941" s="1" t="str">
        <f>"29095"</f>
        <v>29095</v>
      </c>
      <c r="C45941" s="2">
        <v>1</v>
      </c>
      <c r="D45941" s="2">
        <v>1</v>
      </c>
      <c r="E45941" s="2">
        <v>1</v>
      </c>
      <c r="F45941" s="2">
        <v>1</v>
      </c>
    </row>
    <row r="45942" spans="1:6" x14ac:dyDescent="0.25">
      <c r="A45942" s="1" t="str">
        <f>"64060"</f>
        <v>64060</v>
      </c>
      <c r="B45942" s="1" t="str">
        <f>"29047"</f>
        <v>29047</v>
      </c>
      <c r="C45942" s="2">
        <v>1</v>
      </c>
      <c r="D45942" s="2">
        <v>1</v>
      </c>
      <c r="E45942" s="2">
        <v>1</v>
      </c>
      <c r="F45942" s="2">
        <v>1</v>
      </c>
    </row>
    <row r="45943" spans="1:6" x14ac:dyDescent="0.25">
      <c r="A45943" s="1" t="str">
        <f>"63935"</f>
        <v>63935</v>
      </c>
      <c r="B45943" s="1" t="str">
        <f>"29181"</f>
        <v>29181</v>
      </c>
      <c r="C45943" s="2">
        <v>1</v>
      </c>
      <c r="D45943" s="2">
        <v>1</v>
      </c>
      <c r="E45943" s="2">
        <v>1</v>
      </c>
      <c r="F45943" s="2">
        <v>1</v>
      </c>
    </row>
    <row r="45944" spans="1:6" x14ac:dyDescent="0.25">
      <c r="A45944" s="1" t="str">
        <f>"63940"</f>
        <v>63940</v>
      </c>
      <c r="B45944" s="1" t="str">
        <f>"29023"</f>
        <v>29023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tr">
        <f>"63960"</f>
        <v>63960</v>
      </c>
      <c r="B45945" s="1" t="str">
        <f>"29223"</f>
        <v>29223</v>
      </c>
      <c r="C45945" s="2">
        <v>2.5624599615631E-3</v>
      </c>
      <c r="D45945" s="2">
        <v>0</v>
      </c>
      <c r="E45945" s="2">
        <v>0</v>
      </c>
      <c r="F45945" s="2">
        <v>2.46305418719211E-3</v>
      </c>
    </row>
    <row r="45946" spans="1:6" x14ac:dyDescent="0.25">
      <c r="A45946" s="1" t="str">
        <f>"63960"</f>
        <v>63960</v>
      </c>
      <c r="B45946" s="1" t="str">
        <f>"29207"</f>
        <v>29207</v>
      </c>
      <c r="C45946" s="2">
        <v>0.99743754003843599</v>
      </c>
      <c r="D45946" s="2">
        <v>1</v>
      </c>
      <c r="E45946" s="2">
        <v>1</v>
      </c>
      <c r="F45946" s="2">
        <v>0.99753694581280705</v>
      </c>
    </row>
    <row r="45947" spans="1:6" x14ac:dyDescent="0.25">
      <c r="A45947" s="1" t="str">
        <f>"63944"</f>
        <v>63944</v>
      </c>
      <c r="B45947" s="1" t="str">
        <f>"29223"</f>
        <v>29223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tr">
        <f>"64074"</f>
        <v>64074</v>
      </c>
      <c r="B45948" s="1" t="str">
        <f>"29107"</f>
        <v>29107</v>
      </c>
      <c r="C45948" s="2">
        <v>0.98591549295774605</v>
      </c>
      <c r="D45948" s="2">
        <v>1</v>
      </c>
      <c r="E45948" s="2">
        <v>1</v>
      </c>
      <c r="F45948" s="2">
        <v>0.98606271777003396</v>
      </c>
    </row>
    <row r="45949" spans="1:6" x14ac:dyDescent="0.25">
      <c r="A45949" s="1" t="str">
        <f>"64074"</f>
        <v>64074</v>
      </c>
      <c r="B45949" s="1" t="str">
        <f>"29095"</f>
        <v>29095</v>
      </c>
      <c r="C45949" s="2">
        <v>1.4084507042253501E-2</v>
      </c>
      <c r="D45949" s="2">
        <v>0</v>
      </c>
      <c r="E45949" s="2">
        <v>0</v>
      </c>
      <c r="F45949" s="2">
        <v>1.39372822299651E-2</v>
      </c>
    </row>
    <row r="45950" spans="1:6" x14ac:dyDescent="0.25">
      <c r="A45950" s="1" t="str">
        <f>"64098"</f>
        <v>64098</v>
      </c>
      <c r="B45950" s="1" t="str">
        <f>"29165"</f>
        <v>29165</v>
      </c>
      <c r="C45950" s="2">
        <v>1</v>
      </c>
      <c r="D45950" s="2">
        <v>1</v>
      </c>
      <c r="E45950" s="2">
        <v>1</v>
      </c>
      <c r="F45950" s="2">
        <v>1</v>
      </c>
    </row>
    <row r="45951" spans="1:6" x14ac:dyDescent="0.25">
      <c r="A45951" s="1" t="str">
        <f>"64017"</f>
        <v>64017</v>
      </c>
      <c r="B45951" s="1" t="str">
        <f>"29107"</f>
        <v>29107</v>
      </c>
      <c r="C45951" s="2">
        <v>2.33644859813084E-2</v>
      </c>
      <c r="D45951" s="2">
        <v>0</v>
      </c>
      <c r="E45951" s="2">
        <v>0</v>
      </c>
      <c r="F45951" s="2">
        <v>2.29357798165137E-2</v>
      </c>
    </row>
    <row r="45952" spans="1:6" x14ac:dyDescent="0.25">
      <c r="A45952" s="1" t="str">
        <f>"64017"</f>
        <v>64017</v>
      </c>
      <c r="B45952" s="1" t="str">
        <f>"29177"</f>
        <v>29177</v>
      </c>
      <c r="C45952" s="2">
        <v>0.97663551401869098</v>
      </c>
      <c r="D45952" s="2">
        <v>1</v>
      </c>
      <c r="E45952" s="2">
        <v>1</v>
      </c>
      <c r="F45952" s="2">
        <v>0.97706422018348604</v>
      </c>
    </row>
    <row r="45953" spans="1:6" x14ac:dyDescent="0.25">
      <c r="A45953" s="1" t="str">
        <f>"64054"</f>
        <v>64054</v>
      </c>
      <c r="B45953" s="1" t="str">
        <f>"29095"</f>
        <v>29095</v>
      </c>
      <c r="C45953" s="2">
        <v>1</v>
      </c>
      <c r="D45953" s="2">
        <v>1</v>
      </c>
      <c r="E45953" s="2">
        <v>1</v>
      </c>
      <c r="F45953" s="2">
        <v>1</v>
      </c>
    </row>
    <row r="45954" spans="1:6" x14ac:dyDescent="0.25">
      <c r="A45954" s="1" t="str">
        <f>"64117"</f>
        <v>64117</v>
      </c>
      <c r="B45954" s="1" t="str">
        <f>"29047"</f>
        <v>29047</v>
      </c>
      <c r="C45954" s="2">
        <v>1</v>
      </c>
      <c r="D45954" s="2">
        <v>1</v>
      </c>
      <c r="E45954" s="2">
        <v>1</v>
      </c>
      <c r="F45954" s="2">
        <v>1</v>
      </c>
    </row>
    <row r="45955" spans="1:6" x14ac:dyDescent="0.25">
      <c r="A45955" s="1" t="str">
        <f>"64156"</f>
        <v>64156</v>
      </c>
      <c r="B45955" s="1" t="str">
        <f>"29047"</f>
        <v>29047</v>
      </c>
      <c r="C45955" s="2">
        <v>1</v>
      </c>
      <c r="D45955" s="2">
        <v>1</v>
      </c>
      <c r="E45955" s="2">
        <v>1</v>
      </c>
      <c r="F45955" s="2">
        <v>1</v>
      </c>
    </row>
    <row r="45956" spans="1:6" x14ac:dyDescent="0.25">
      <c r="A45956" s="1" t="str">
        <f>"64171"</f>
        <v>64171</v>
      </c>
      <c r="B45956" s="1" t="str">
        <f>"29095"</f>
        <v>29095</v>
      </c>
      <c r="C45956" s="2">
        <v>1</v>
      </c>
      <c r="D45956" s="2">
        <v>1</v>
      </c>
      <c r="E45956" s="2">
        <v>1</v>
      </c>
      <c r="F45956" s="2">
        <v>1</v>
      </c>
    </row>
    <row r="45957" spans="1:6" x14ac:dyDescent="0.25">
      <c r="A45957" s="1" t="str">
        <f>"64402"</f>
        <v>64402</v>
      </c>
      <c r="B45957" s="1" t="str">
        <f>"29075"</f>
        <v>29075</v>
      </c>
      <c r="C45957" s="2">
        <v>1</v>
      </c>
      <c r="D45957" s="2">
        <v>1</v>
      </c>
      <c r="E45957" s="2">
        <v>1</v>
      </c>
      <c r="F45957" s="2">
        <v>1</v>
      </c>
    </row>
    <row r="45958" spans="1:6" x14ac:dyDescent="0.25">
      <c r="A45958" s="1" t="str">
        <f>"64424"</f>
        <v>64424</v>
      </c>
      <c r="B45958" s="1" t="str">
        <f>"29081"</f>
        <v>29081</v>
      </c>
      <c r="C45958" s="2">
        <v>1</v>
      </c>
      <c r="D45958" s="2">
        <v>1</v>
      </c>
      <c r="E45958" s="2">
        <v>1</v>
      </c>
      <c r="F45958" s="2">
        <v>1</v>
      </c>
    </row>
    <row r="45959" spans="1:6" x14ac:dyDescent="0.25">
      <c r="A45959" s="1" t="str">
        <f>"64429"</f>
        <v>64429</v>
      </c>
      <c r="B45959" s="1" t="str">
        <f>"29025"</f>
        <v>29025</v>
      </c>
      <c r="C45959" s="2">
        <v>8.5739671257219E-2</v>
      </c>
      <c r="D45959" s="2">
        <v>1.3698630136986301E-2</v>
      </c>
      <c r="E45959" s="2">
        <v>1.86915887850467E-2</v>
      </c>
      <c r="F45959" s="2">
        <v>7.8066177927481606E-2</v>
      </c>
    </row>
    <row r="45960" spans="1:6" x14ac:dyDescent="0.25">
      <c r="A45960" s="1" t="str">
        <f>"64429"</f>
        <v>64429</v>
      </c>
      <c r="B45960" s="1" t="str">
        <f>"29061"</f>
        <v>29061</v>
      </c>
      <c r="C45960" s="2">
        <v>8.6628165259884406E-3</v>
      </c>
      <c r="D45960" s="2">
        <v>2.2831050228310501E-3</v>
      </c>
      <c r="E45960" s="2">
        <v>0</v>
      </c>
      <c r="F45960" s="2">
        <v>7.9255002972062599E-3</v>
      </c>
    </row>
    <row r="45961" spans="1:6" x14ac:dyDescent="0.25">
      <c r="A45961" s="1" t="str">
        <f>"64429"</f>
        <v>64429</v>
      </c>
      <c r="B45961" s="1" t="str">
        <f>"29049"</f>
        <v>29049</v>
      </c>
      <c r="C45961" s="2">
        <v>0.61061750333185205</v>
      </c>
      <c r="D45961" s="2">
        <v>0.51598173515981705</v>
      </c>
      <c r="E45961" s="2">
        <v>0.31775700934579398</v>
      </c>
      <c r="F45961" s="2">
        <v>0.59619575985733997</v>
      </c>
    </row>
    <row r="45962" spans="1:6" x14ac:dyDescent="0.25">
      <c r="A45962" s="1" t="str">
        <f>"64429"</f>
        <v>64429</v>
      </c>
      <c r="B45962" s="1" t="str">
        <f>"29063"</f>
        <v>29063</v>
      </c>
      <c r="C45962" s="2">
        <v>0.29498000888494003</v>
      </c>
      <c r="D45962" s="2">
        <v>0.46803652968036502</v>
      </c>
      <c r="E45962" s="2">
        <v>0.66355140186915795</v>
      </c>
      <c r="F45962" s="2">
        <v>0.31781256191797103</v>
      </c>
    </row>
    <row r="45963" spans="1:6" x14ac:dyDescent="0.25">
      <c r="A45963" s="1" t="str">
        <f>"64119"</f>
        <v>64119</v>
      </c>
      <c r="B45963" s="1" t="str">
        <f>"29047"</f>
        <v>29047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25">
      <c r="A45964" s="1" t="str">
        <f>"64487"</f>
        <v>64487</v>
      </c>
      <c r="B45964" s="1" t="str">
        <f>"29147"</f>
        <v>29147</v>
      </c>
      <c r="C45964" s="2">
        <v>0.96083550913838101</v>
      </c>
      <c r="D45964" s="2">
        <v>0.75</v>
      </c>
      <c r="E45964" s="2">
        <v>1</v>
      </c>
      <c r="F45964" s="2">
        <v>0.95886889460154201</v>
      </c>
    </row>
    <row r="45965" spans="1:6" x14ac:dyDescent="0.25">
      <c r="A45965" s="1" t="str">
        <f>"64487"</f>
        <v>64487</v>
      </c>
      <c r="B45965" s="1" t="str">
        <f>"29087"</f>
        <v>29087</v>
      </c>
      <c r="C45965" s="2">
        <v>2.0887728459529999E-2</v>
      </c>
      <c r="D45965" s="2">
        <v>0</v>
      </c>
      <c r="E45965" s="2">
        <v>0</v>
      </c>
      <c r="F45965" s="2">
        <v>2.05655526992287E-2</v>
      </c>
    </row>
    <row r="45966" spans="1:6" x14ac:dyDescent="0.25">
      <c r="A45966" s="1" t="str">
        <f>"64487"</f>
        <v>64487</v>
      </c>
      <c r="B45966" s="1" t="str">
        <f>"29005"</f>
        <v>29005</v>
      </c>
      <c r="C45966" s="2">
        <v>1.8276762402088701E-2</v>
      </c>
      <c r="D45966" s="2">
        <v>0.25</v>
      </c>
      <c r="E45966" s="2">
        <v>0</v>
      </c>
      <c r="F45966" s="2">
        <v>2.05655526992287E-2</v>
      </c>
    </row>
    <row r="45967" spans="1:6" x14ac:dyDescent="0.25">
      <c r="A45967" s="1" t="str">
        <f>"64494"</f>
        <v>64494</v>
      </c>
      <c r="B45967" s="1" t="str">
        <f>"29003"</f>
        <v>29003</v>
      </c>
      <c r="C45967" s="2">
        <v>0.25562372188138999</v>
      </c>
      <c r="D45967" s="2">
        <v>0.25</v>
      </c>
      <c r="E45967" s="2">
        <v>0</v>
      </c>
      <c r="F45967" s="2">
        <v>0.25403225806451601</v>
      </c>
    </row>
    <row r="45968" spans="1:6" x14ac:dyDescent="0.25">
      <c r="A45968" s="1" t="str">
        <f>"64494"</f>
        <v>64494</v>
      </c>
      <c r="B45968" s="1" t="str">
        <f>"29063"</f>
        <v>29063</v>
      </c>
      <c r="C45968" s="2">
        <v>0.74437627811860896</v>
      </c>
      <c r="D45968" s="2">
        <v>0.75</v>
      </c>
      <c r="E45968" s="2">
        <v>1</v>
      </c>
      <c r="F45968" s="2">
        <v>0.74596774193548299</v>
      </c>
    </row>
    <row r="45969" spans="1:6" x14ac:dyDescent="0.25">
      <c r="A45969" s="1" t="str">
        <f>"64501"</f>
        <v>64501</v>
      </c>
      <c r="B45969" s="1" t="str">
        <f>"29021"</f>
        <v>29021</v>
      </c>
      <c r="C45969" s="2">
        <v>1</v>
      </c>
      <c r="D45969" s="2">
        <v>1</v>
      </c>
      <c r="E45969" s="2">
        <v>1</v>
      </c>
      <c r="F45969" s="2">
        <v>1</v>
      </c>
    </row>
    <row r="45970" spans="1:6" x14ac:dyDescent="0.25">
      <c r="A45970" s="1" t="str">
        <f>"64505"</f>
        <v>64505</v>
      </c>
      <c r="B45970" s="1" t="str">
        <f>"29003"</f>
        <v>29003</v>
      </c>
      <c r="C45970" s="2">
        <v>0.28622136172959001</v>
      </c>
      <c r="D45970" s="2">
        <v>0.26551724137930999</v>
      </c>
      <c r="E45970" s="2">
        <v>0.45652173913043398</v>
      </c>
      <c r="F45970" s="2">
        <v>0.28768996960486298</v>
      </c>
    </row>
    <row r="45971" spans="1:6" x14ac:dyDescent="0.25">
      <c r="A45971" s="1" t="str">
        <f>"64505"</f>
        <v>64505</v>
      </c>
      <c r="B45971" s="1" t="str">
        <f>"29021"</f>
        <v>29021</v>
      </c>
      <c r="C45971" s="2">
        <v>0.71377863827040899</v>
      </c>
      <c r="D45971" s="2">
        <v>0.73448275862068901</v>
      </c>
      <c r="E45971" s="2">
        <v>0.54347826086956497</v>
      </c>
      <c r="F45971" s="2">
        <v>0.71231003039513596</v>
      </c>
    </row>
    <row r="45972" spans="1:6" x14ac:dyDescent="0.25">
      <c r="A45972" s="1" t="str">
        <f>"64457"</f>
        <v>64457</v>
      </c>
      <c r="B45972" s="1" t="str">
        <f>"29003"</f>
        <v>29003</v>
      </c>
      <c r="C45972" s="2">
        <v>0.13114754098360601</v>
      </c>
      <c r="D45972" s="2">
        <v>0</v>
      </c>
      <c r="E45972" s="2">
        <v>0</v>
      </c>
      <c r="F45972" s="2">
        <v>0.12698412698412601</v>
      </c>
    </row>
    <row r="45973" spans="1:6" x14ac:dyDescent="0.25">
      <c r="A45973" s="1" t="str">
        <f>"64457"</f>
        <v>64457</v>
      </c>
      <c r="B45973" s="1" t="str">
        <f>"29147"</f>
        <v>29147</v>
      </c>
      <c r="C45973" s="2">
        <v>0.86885245901639296</v>
      </c>
      <c r="D45973" s="2">
        <v>1</v>
      </c>
      <c r="E45973" s="2">
        <v>1</v>
      </c>
      <c r="F45973" s="2">
        <v>0.87301587301587302</v>
      </c>
    </row>
    <row r="45974" spans="1:6" x14ac:dyDescent="0.25">
      <c r="A45974" s="1" t="str">
        <f>"64477"</f>
        <v>64477</v>
      </c>
      <c r="B45974" s="1" t="str">
        <f>"29049"</f>
        <v>29049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tr">
        <f>"64479"</f>
        <v>64479</v>
      </c>
      <c r="B45975" s="1" t="str">
        <f>"29075"</f>
        <v>29075</v>
      </c>
      <c r="C45975" s="2">
        <v>2.96296296296296E-2</v>
      </c>
      <c r="D45975" s="2">
        <v>0</v>
      </c>
      <c r="E45975" s="2">
        <v>0</v>
      </c>
      <c r="F45975" s="2">
        <v>2.8169014084507001E-2</v>
      </c>
    </row>
    <row r="45976" spans="1:6" x14ac:dyDescent="0.25">
      <c r="A45976" s="1" t="str">
        <f>"64479"</f>
        <v>64479</v>
      </c>
      <c r="B45976" s="1" t="str">
        <f>"29147"</f>
        <v>29147</v>
      </c>
      <c r="C45976" s="2">
        <v>0.97037037037036999</v>
      </c>
      <c r="D45976" s="2">
        <v>1</v>
      </c>
      <c r="E45976" s="2">
        <v>1</v>
      </c>
      <c r="F45976" s="2">
        <v>0.971830985915492</v>
      </c>
    </row>
    <row r="45977" spans="1:6" x14ac:dyDescent="0.25">
      <c r="A45977" s="1" t="str">
        <f>"64467"</f>
        <v>64467</v>
      </c>
      <c r="B45977" s="1" t="str">
        <f>"29081"</f>
        <v>29081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25">
      <c r="A45978" s="1" t="str">
        <f>"64138"</f>
        <v>64138</v>
      </c>
      <c r="B45978" s="1" t="str">
        <f>"29095"</f>
        <v>29095</v>
      </c>
      <c r="C45978" s="2">
        <v>1</v>
      </c>
      <c r="D45978" s="2">
        <v>1</v>
      </c>
      <c r="E45978" s="2">
        <v>1</v>
      </c>
      <c r="F45978" s="2">
        <v>1</v>
      </c>
    </row>
    <row r="45979" spans="1:6" x14ac:dyDescent="0.25">
      <c r="A45979" s="1" t="str">
        <f>"64132"</f>
        <v>64132</v>
      </c>
      <c r="B45979" s="1" t="str">
        <f>"29095"</f>
        <v>29095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tr">
        <f>"64141"</f>
        <v>64141</v>
      </c>
      <c r="B45980" s="1" t="str">
        <f>"29095"</f>
        <v>29095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tr">
        <f>"64148"</f>
        <v>64148</v>
      </c>
      <c r="B45981" s="1" t="str">
        <f>"29095"</f>
        <v>29095</v>
      </c>
      <c r="C45981" s="2">
        <v>1</v>
      </c>
      <c r="D45981" s="2">
        <v>1</v>
      </c>
      <c r="E45981" s="2">
        <v>1</v>
      </c>
      <c r="F45981" s="2">
        <v>1</v>
      </c>
    </row>
    <row r="45982" spans="1:6" x14ac:dyDescent="0.25">
      <c r="A45982" s="1" t="str">
        <f>"64149"</f>
        <v>64149</v>
      </c>
      <c r="B45982" s="1" t="str">
        <f>"29095"</f>
        <v>29095</v>
      </c>
      <c r="C45982" s="2">
        <v>1</v>
      </c>
      <c r="D45982" s="2">
        <v>1</v>
      </c>
      <c r="E45982" s="2">
        <v>1</v>
      </c>
      <c r="F45982" s="2">
        <v>1</v>
      </c>
    </row>
    <row r="45983" spans="1:6" x14ac:dyDescent="0.25">
      <c r="A45983" s="1" t="str">
        <f>"64659"</f>
        <v>64659</v>
      </c>
      <c r="B45983" s="1" t="str">
        <f>"29115"</f>
        <v>29115</v>
      </c>
      <c r="C45983" s="2">
        <v>1</v>
      </c>
      <c r="D45983" s="2">
        <v>1</v>
      </c>
      <c r="E45983" s="2">
        <v>1</v>
      </c>
      <c r="F45983" s="2">
        <v>1</v>
      </c>
    </row>
    <row r="45984" spans="1:6" x14ac:dyDescent="0.25">
      <c r="A45984" s="1" t="str">
        <f>"64668"</f>
        <v>64668</v>
      </c>
      <c r="B45984" s="1" t="str">
        <f>"29033"</f>
        <v>29033</v>
      </c>
      <c r="C45984" s="2">
        <v>0.85080645161290303</v>
      </c>
      <c r="D45984" s="2">
        <v>0.96610169491525399</v>
      </c>
      <c r="E45984" s="2">
        <v>1</v>
      </c>
      <c r="F45984" s="2">
        <v>0.86014851485148502</v>
      </c>
    </row>
    <row r="45985" spans="1:6" x14ac:dyDescent="0.25">
      <c r="A45985" s="1" t="str">
        <f>"64668"</f>
        <v>64668</v>
      </c>
      <c r="B45985" s="1" t="str">
        <f>"29177"</f>
        <v>29177</v>
      </c>
      <c r="C45985" s="2">
        <v>0.149193548387096</v>
      </c>
      <c r="D45985" s="2">
        <v>3.38983050847457E-2</v>
      </c>
      <c r="E45985" s="2">
        <v>0</v>
      </c>
      <c r="F45985" s="2">
        <v>0.139851485148514</v>
      </c>
    </row>
    <row r="45986" spans="1:6" x14ac:dyDescent="0.25">
      <c r="A45986" s="1" t="str">
        <f>"64682"</f>
        <v>64682</v>
      </c>
      <c r="B45986" s="1" t="str">
        <f>"29033"</f>
        <v>29033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tr">
        <f>"64842"</f>
        <v>64842</v>
      </c>
      <c r="B45987" s="1" t="str">
        <f>"29009"</f>
        <v>29009</v>
      </c>
      <c r="C45987" s="2">
        <v>3.6945812807881701E-2</v>
      </c>
      <c r="D45987" s="2">
        <v>0</v>
      </c>
      <c r="E45987" s="2">
        <v>0</v>
      </c>
      <c r="F45987" s="2">
        <v>3.5885167464114798E-2</v>
      </c>
    </row>
    <row r="45988" spans="1:6" x14ac:dyDescent="0.25">
      <c r="A45988" s="1" t="str">
        <f>"64842"</f>
        <v>64842</v>
      </c>
      <c r="B45988" s="1" t="str">
        <f>"29145"</f>
        <v>29145</v>
      </c>
      <c r="C45988" s="2">
        <v>0.96305418719211799</v>
      </c>
      <c r="D45988" s="2">
        <v>1</v>
      </c>
      <c r="E45988" s="2">
        <v>1</v>
      </c>
      <c r="F45988" s="2">
        <v>0.96411483253588504</v>
      </c>
    </row>
    <row r="45989" spans="1:6" x14ac:dyDescent="0.25">
      <c r="A45989" s="1" t="str">
        <f>"64854"</f>
        <v>64854</v>
      </c>
      <c r="B45989" s="1" t="str">
        <f>"29119"</f>
        <v>29119</v>
      </c>
      <c r="C45989" s="2">
        <v>1</v>
      </c>
      <c r="D45989" s="2">
        <v>1</v>
      </c>
      <c r="E45989" s="2">
        <v>1</v>
      </c>
      <c r="F45989" s="2">
        <v>1</v>
      </c>
    </row>
    <row r="45990" spans="1:6" x14ac:dyDescent="0.25">
      <c r="A45990" s="1" t="str">
        <f>"64761"</f>
        <v>64761</v>
      </c>
      <c r="B45990" s="1" t="str">
        <f>"29083"</f>
        <v>29083</v>
      </c>
      <c r="C45990" s="2">
        <v>8.9408528198074197E-2</v>
      </c>
      <c r="D45990" s="2">
        <v>0</v>
      </c>
      <c r="E45990" s="2">
        <v>0</v>
      </c>
      <c r="F45990" s="2">
        <v>8.7131367292225204E-2</v>
      </c>
    </row>
    <row r="45991" spans="1:6" x14ac:dyDescent="0.25">
      <c r="A45991" s="1" t="str">
        <f>"64761"</f>
        <v>64761</v>
      </c>
      <c r="B45991" s="1" t="str">
        <f>"29101"</f>
        <v>29101</v>
      </c>
      <c r="C45991" s="2">
        <v>0.91059147180192501</v>
      </c>
      <c r="D45991" s="2">
        <v>1</v>
      </c>
      <c r="E45991" s="2">
        <v>1</v>
      </c>
      <c r="F45991" s="2">
        <v>0.91286863270777396</v>
      </c>
    </row>
    <row r="45992" spans="1:6" x14ac:dyDescent="0.25">
      <c r="A45992" s="1" t="str">
        <f>"64734"</f>
        <v>64734</v>
      </c>
      <c r="B45992" s="1" t="str">
        <f>"29037"</f>
        <v>29037</v>
      </c>
      <c r="C45992" s="2">
        <v>1</v>
      </c>
      <c r="D45992" s="2">
        <v>1</v>
      </c>
      <c r="E45992" s="2">
        <v>1</v>
      </c>
      <c r="F45992" s="2">
        <v>1</v>
      </c>
    </row>
    <row r="45993" spans="1:6" x14ac:dyDescent="0.25">
      <c r="A45993" s="1" t="str">
        <f>"65024"</f>
        <v>65024</v>
      </c>
      <c r="B45993" s="1" t="str">
        <f>"29151"</f>
        <v>29151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tr">
        <f>"65026"</f>
        <v>65026</v>
      </c>
      <c r="B45994" s="1" t="str">
        <f>"29135"</f>
        <v>29135</v>
      </c>
      <c r="C45994" s="2">
        <v>1.5910898965791501E-4</v>
      </c>
      <c r="D45994" s="2">
        <v>0</v>
      </c>
      <c r="E45994" s="2">
        <v>0</v>
      </c>
      <c r="F45994" s="2">
        <v>1.41522785168412E-4</v>
      </c>
    </row>
    <row r="45995" spans="1:6" x14ac:dyDescent="0.25">
      <c r="A45995" s="1" t="str">
        <f>"65026"</f>
        <v>65026</v>
      </c>
      <c r="B45995" s="1" t="str">
        <f>"29141"</f>
        <v>29141</v>
      </c>
      <c r="C45995" s="2">
        <v>4.9323786793953796E-3</v>
      </c>
      <c r="D45995" s="2">
        <v>1.5673981191222501E-3</v>
      </c>
      <c r="E45995" s="2">
        <v>0</v>
      </c>
      <c r="F45995" s="2">
        <v>4.5287291253891804E-3</v>
      </c>
    </row>
    <row r="45996" spans="1:6" x14ac:dyDescent="0.25">
      <c r="A45996" s="1" t="str">
        <f>"65026"</f>
        <v>65026</v>
      </c>
      <c r="B45996" s="1" t="str">
        <f>"29131"</f>
        <v>29131</v>
      </c>
      <c r="C45996" s="2">
        <v>0.99490851233094602</v>
      </c>
      <c r="D45996" s="2">
        <v>0.99843260188087701</v>
      </c>
      <c r="E45996" s="2">
        <v>1</v>
      </c>
      <c r="F45996" s="2">
        <v>0.99532974808944197</v>
      </c>
    </row>
    <row r="45997" spans="1:6" x14ac:dyDescent="0.25">
      <c r="A45997" s="1" t="str">
        <f>"65042"</f>
        <v>65042</v>
      </c>
      <c r="B45997" s="1" t="str">
        <f>"29135"</f>
        <v>29135</v>
      </c>
      <c r="C45997" s="2">
        <v>0</v>
      </c>
      <c r="D45997" s="2">
        <v>0</v>
      </c>
      <c r="E45997" s="2">
        <v>1</v>
      </c>
      <c r="F45997" s="2">
        <v>1</v>
      </c>
    </row>
    <row r="45998" spans="1:6" x14ac:dyDescent="0.25">
      <c r="A45998" s="1" t="str">
        <f>"64999"</f>
        <v>64999</v>
      </c>
      <c r="B45998" s="1" t="str">
        <f>"29095"</f>
        <v>29095</v>
      </c>
      <c r="C45998" s="2">
        <v>0</v>
      </c>
      <c r="D45998" s="2">
        <v>0</v>
      </c>
      <c r="E45998" s="2">
        <v>1</v>
      </c>
      <c r="F45998" s="2">
        <v>1</v>
      </c>
    </row>
    <row r="45999" spans="1:6" x14ac:dyDescent="0.25">
      <c r="A45999" s="1" t="str">
        <f>"65053"</f>
        <v>65053</v>
      </c>
      <c r="B45999" s="1" t="str">
        <f>"29051"</f>
        <v>29051</v>
      </c>
      <c r="C45999" s="2">
        <v>1</v>
      </c>
      <c r="D45999" s="2">
        <v>1</v>
      </c>
      <c r="E45999" s="2">
        <v>1</v>
      </c>
      <c r="F45999" s="2">
        <v>1</v>
      </c>
    </row>
    <row r="46000" spans="1:6" x14ac:dyDescent="0.25">
      <c r="A46000" s="1" t="str">
        <f>"65054"</f>
        <v>65054</v>
      </c>
      <c r="B46000" s="1" t="str">
        <f>"29151"</f>
        <v>29151</v>
      </c>
      <c r="C46000" s="2">
        <v>1</v>
      </c>
      <c r="D46000" s="2">
        <v>1</v>
      </c>
      <c r="E46000" s="2">
        <v>1</v>
      </c>
      <c r="F46000" s="2">
        <v>1</v>
      </c>
    </row>
    <row r="46001" spans="1:6" x14ac:dyDescent="0.25">
      <c r="A46001" s="1" t="str">
        <f>"65068"</f>
        <v>65068</v>
      </c>
      <c r="B46001" s="1" t="str">
        <f>"29053"</f>
        <v>29053</v>
      </c>
      <c r="C46001" s="2">
        <v>0.97667638483965002</v>
      </c>
      <c r="D46001" s="2">
        <v>1</v>
      </c>
      <c r="E46001" s="2">
        <v>1</v>
      </c>
      <c r="F46001" s="2">
        <v>0.97740112994350203</v>
      </c>
    </row>
    <row r="46002" spans="1:6" x14ac:dyDescent="0.25">
      <c r="A46002" s="1" t="str">
        <f>"65068"</f>
        <v>65068</v>
      </c>
      <c r="B46002" s="1" t="str">
        <f>"29135"</f>
        <v>29135</v>
      </c>
      <c r="C46002" s="2">
        <v>2.3323615160349798E-2</v>
      </c>
      <c r="D46002" s="2">
        <v>0</v>
      </c>
      <c r="E46002" s="2">
        <v>0</v>
      </c>
      <c r="F46002" s="2">
        <v>2.2598870056497099E-2</v>
      </c>
    </row>
    <row r="46003" spans="1:6" x14ac:dyDescent="0.25">
      <c r="A46003" s="1" t="str">
        <f>"65074"</f>
        <v>65074</v>
      </c>
      <c r="B46003" s="1" t="str">
        <f>"29131"</f>
        <v>29131</v>
      </c>
      <c r="C46003" s="2">
        <v>1.5815959741193299E-2</v>
      </c>
      <c r="D46003" s="2">
        <v>0</v>
      </c>
      <c r="E46003" s="2">
        <v>0</v>
      </c>
      <c r="F46003" s="2">
        <v>1.5363128491620101E-2</v>
      </c>
    </row>
    <row r="46004" spans="1:6" x14ac:dyDescent="0.25">
      <c r="A46004" s="1" t="str">
        <f>"65074"</f>
        <v>65074</v>
      </c>
      <c r="B46004" s="1" t="str">
        <f>"29051"</f>
        <v>29051</v>
      </c>
      <c r="C46004" s="2">
        <v>0.66714593817397505</v>
      </c>
      <c r="D46004" s="2">
        <v>0.73076923076922995</v>
      </c>
      <c r="E46004" s="2">
        <v>0.86666666666666603</v>
      </c>
      <c r="F46004" s="2">
        <v>0.67039106145251304</v>
      </c>
    </row>
    <row r="46005" spans="1:6" x14ac:dyDescent="0.25">
      <c r="A46005" s="1" t="str">
        <f>"65074"</f>
        <v>65074</v>
      </c>
      <c r="B46005" s="1" t="str">
        <f>"29135"</f>
        <v>29135</v>
      </c>
      <c r="C46005" s="2">
        <v>0.31703810208483102</v>
      </c>
      <c r="D46005" s="2">
        <v>0.269230769230769</v>
      </c>
      <c r="E46005" s="2">
        <v>0.133333333333333</v>
      </c>
      <c r="F46005" s="2">
        <v>0.31424581005586499</v>
      </c>
    </row>
    <row r="46006" spans="1:6" x14ac:dyDescent="0.25">
      <c r="A46006" s="1" t="str">
        <f>"65075"</f>
        <v>65075</v>
      </c>
      <c r="B46006" s="1" t="str">
        <f>"29131"</f>
        <v>29131</v>
      </c>
      <c r="C46006" s="2">
        <v>1</v>
      </c>
      <c r="D46006" s="2">
        <v>1</v>
      </c>
      <c r="E46006" s="2">
        <v>1</v>
      </c>
      <c r="F46006" s="2">
        <v>1</v>
      </c>
    </row>
    <row r="46007" spans="1:6" x14ac:dyDescent="0.25">
      <c r="A46007" s="1" t="str">
        <f>"64770"</f>
        <v>64770</v>
      </c>
      <c r="B46007" s="1" t="str">
        <f>"29185"</f>
        <v>29185</v>
      </c>
      <c r="C46007" s="2">
        <v>9.1575091575091493E-3</v>
      </c>
      <c r="D46007" s="2">
        <v>0.1</v>
      </c>
      <c r="E46007" s="2">
        <v>0</v>
      </c>
      <c r="F46007" s="2">
        <v>1.0733452593917701E-2</v>
      </c>
    </row>
    <row r="46008" spans="1:6" x14ac:dyDescent="0.25">
      <c r="A46008" s="1" t="str">
        <f>"64770"</f>
        <v>64770</v>
      </c>
      <c r="B46008" s="1" t="str">
        <f>"29083"</f>
        <v>29083</v>
      </c>
      <c r="C46008" s="2">
        <v>0.99084249084248999</v>
      </c>
      <c r="D46008" s="2">
        <v>0.9</v>
      </c>
      <c r="E46008" s="2">
        <v>1</v>
      </c>
      <c r="F46008" s="2">
        <v>0.989266547406082</v>
      </c>
    </row>
    <row r="46009" spans="1:6" x14ac:dyDescent="0.25">
      <c r="A46009" s="1" t="str">
        <f>"64784"</f>
        <v>64784</v>
      </c>
      <c r="B46009" s="1" t="str">
        <f>"29039"</f>
        <v>29039</v>
      </c>
      <c r="C46009" s="2">
        <v>3.9164490861618703E-2</v>
      </c>
      <c r="D46009" s="2">
        <v>0</v>
      </c>
      <c r="E46009" s="2">
        <v>0</v>
      </c>
      <c r="F46009" s="2">
        <v>3.6809815950920199E-2</v>
      </c>
    </row>
    <row r="46010" spans="1:6" x14ac:dyDescent="0.25">
      <c r="A46010" s="1" t="str">
        <f>"64784"</f>
        <v>64784</v>
      </c>
      <c r="B46010" s="1" t="str">
        <f>"29011"</f>
        <v>29011</v>
      </c>
      <c r="C46010" s="2">
        <v>0.11227154046997299</v>
      </c>
      <c r="D46010" s="2">
        <v>4.4444444444444398E-2</v>
      </c>
      <c r="E46010" s="2">
        <v>0</v>
      </c>
      <c r="F46010" s="2">
        <v>0.107975460122699</v>
      </c>
    </row>
    <row r="46011" spans="1:6" x14ac:dyDescent="0.25">
      <c r="A46011" s="1" t="str">
        <f>"64784"</f>
        <v>64784</v>
      </c>
      <c r="B46011" s="1" t="str">
        <f>"29217"</f>
        <v>29217</v>
      </c>
      <c r="C46011" s="2">
        <v>0.848563968668407</v>
      </c>
      <c r="D46011" s="2">
        <v>0.95555555555555505</v>
      </c>
      <c r="E46011" s="2">
        <v>1</v>
      </c>
      <c r="F46011" s="2">
        <v>0.85521472392637998</v>
      </c>
    </row>
    <row r="46012" spans="1:6" x14ac:dyDescent="0.25">
      <c r="A46012" s="1" t="str">
        <f>"64788"</f>
        <v>64788</v>
      </c>
      <c r="B46012" s="1" t="str">
        <f>"29083"</f>
        <v>29083</v>
      </c>
      <c r="C46012" s="2">
        <v>0.88356164383561597</v>
      </c>
      <c r="D46012" s="2">
        <v>1</v>
      </c>
      <c r="E46012" s="2">
        <v>1</v>
      </c>
      <c r="F46012" s="2">
        <v>0.88771466314398895</v>
      </c>
    </row>
    <row r="46013" spans="1:6" x14ac:dyDescent="0.25">
      <c r="A46013" s="1" t="str">
        <f>"64788"</f>
        <v>64788</v>
      </c>
      <c r="B46013" s="1" t="str">
        <f>"29013"</f>
        <v>29013</v>
      </c>
      <c r="C46013" s="2">
        <v>0.116438356164383</v>
      </c>
      <c r="D46013" s="2">
        <v>0</v>
      </c>
      <c r="E46013" s="2">
        <v>0</v>
      </c>
      <c r="F46013" s="2">
        <v>0.11228533685601</v>
      </c>
    </row>
    <row r="46014" spans="1:6" x14ac:dyDescent="0.25">
      <c r="A46014" s="1" t="str">
        <f>"64769"</f>
        <v>64769</v>
      </c>
      <c r="B46014" s="1" t="str">
        <f>"29011"</f>
        <v>29011</v>
      </c>
      <c r="C46014" s="2">
        <v>1</v>
      </c>
      <c r="D46014" s="2">
        <v>1</v>
      </c>
      <c r="E46014" s="2">
        <v>1</v>
      </c>
      <c r="F46014" s="2">
        <v>1</v>
      </c>
    </row>
    <row r="46015" spans="1:6" x14ac:dyDescent="0.25">
      <c r="A46015" s="1" t="str">
        <f>"64803"</f>
        <v>64803</v>
      </c>
      <c r="B46015" s="1" t="str">
        <f>"29097"</f>
        <v>29097</v>
      </c>
      <c r="C46015" s="2">
        <v>1</v>
      </c>
      <c r="D46015" s="2">
        <v>1</v>
      </c>
      <c r="E46015" s="2">
        <v>1</v>
      </c>
      <c r="F46015" s="2">
        <v>1</v>
      </c>
    </row>
    <row r="46016" spans="1:6" x14ac:dyDescent="0.25">
      <c r="A46016" s="1" t="str">
        <f>"64802"</f>
        <v>64802</v>
      </c>
      <c r="B46016" s="1" t="str">
        <f>"29097"</f>
        <v>29097</v>
      </c>
      <c r="C46016" s="2">
        <v>1</v>
      </c>
      <c r="D46016" s="2">
        <v>1</v>
      </c>
      <c r="E46016" s="2">
        <v>1</v>
      </c>
      <c r="F46016" s="2">
        <v>1</v>
      </c>
    </row>
    <row r="46017" spans="1:6" x14ac:dyDescent="0.25">
      <c r="A46017" s="1" t="str">
        <f>"64830"</f>
        <v>64830</v>
      </c>
      <c r="B46017" s="1" t="str">
        <f>"29097"</f>
        <v>29097</v>
      </c>
      <c r="C46017" s="2">
        <v>0</v>
      </c>
      <c r="D46017" s="2">
        <v>0</v>
      </c>
      <c r="E46017" s="2">
        <v>1</v>
      </c>
      <c r="F46017" s="2">
        <v>1</v>
      </c>
    </row>
    <row r="46018" spans="1:6" x14ac:dyDescent="0.25">
      <c r="A46018" s="1" t="str">
        <f>"65085"</f>
        <v>65085</v>
      </c>
      <c r="B46018" s="1" t="str">
        <f>"29151"</f>
        <v>29151</v>
      </c>
      <c r="C46018" s="2">
        <v>1</v>
      </c>
      <c r="D46018" s="2">
        <v>1</v>
      </c>
      <c r="E46018" s="2">
        <v>1</v>
      </c>
      <c r="F46018" s="2">
        <v>1</v>
      </c>
    </row>
    <row r="46019" spans="1:6" x14ac:dyDescent="0.25">
      <c r="A46019" s="1" t="str">
        <f>"65103"</f>
        <v>65103</v>
      </c>
      <c r="B46019" s="1" t="str">
        <f>"29051"</f>
        <v>29051</v>
      </c>
      <c r="C46019" s="2">
        <v>0</v>
      </c>
      <c r="D46019" s="2">
        <v>0</v>
      </c>
      <c r="E46019" s="2">
        <v>1</v>
      </c>
      <c r="F46019" s="2">
        <v>1</v>
      </c>
    </row>
    <row r="46020" spans="1:6" x14ac:dyDescent="0.25">
      <c r="A46020" s="1" t="str">
        <f>"65111"</f>
        <v>65111</v>
      </c>
      <c r="B46020" s="1" t="str">
        <f>"29051"</f>
        <v>29051</v>
      </c>
      <c r="C46020" s="2">
        <v>0</v>
      </c>
      <c r="D46020" s="2">
        <v>1</v>
      </c>
      <c r="E46020" s="2">
        <v>0</v>
      </c>
      <c r="F46020" s="2">
        <v>1</v>
      </c>
    </row>
    <row r="46021" spans="1:6" x14ac:dyDescent="0.25">
      <c r="A46021" s="1" t="str">
        <f>"65275"</f>
        <v>65275</v>
      </c>
      <c r="B46021" s="1" t="str">
        <f>"29137"</f>
        <v>29137</v>
      </c>
      <c r="C46021" s="2">
        <v>1</v>
      </c>
      <c r="D46021" s="2">
        <v>1</v>
      </c>
      <c r="E46021" s="2">
        <v>1</v>
      </c>
      <c r="F46021" s="2">
        <v>1</v>
      </c>
    </row>
    <row r="46022" spans="1:6" x14ac:dyDescent="0.25">
      <c r="A46022" s="1" t="str">
        <f>"65276"</f>
        <v>65276</v>
      </c>
      <c r="B46022" s="1" t="str">
        <f>"29053"</f>
        <v>29053</v>
      </c>
      <c r="C46022" s="2">
        <v>1</v>
      </c>
      <c r="D46022" s="2">
        <v>1</v>
      </c>
      <c r="E46022" s="2">
        <v>1</v>
      </c>
      <c r="F46022" s="2">
        <v>1</v>
      </c>
    </row>
    <row r="46023" spans="1:6" x14ac:dyDescent="0.25">
      <c r="A46023" s="1" t="str">
        <f>"65323"</f>
        <v>65323</v>
      </c>
      <c r="B46023" s="1" t="str">
        <f>"29083"</f>
        <v>29083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tr">
        <f>"65286"</f>
        <v>65286</v>
      </c>
      <c r="B46024" s="1" t="str">
        <f>"29041"</f>
        <v>29041</v>
      </c>
      <c r="C46024" s="2">
        <v>1</v>
      </c>
      <c r="D46024" s="2">
        <v>1</v>
      </c>
      <c r="E46024" s="2">
        <v>1</v>
      </c>
      <c r="F46024" s="2">
        <v>1</v>
      </c>
    </row>
    <row r="46025" spans="1:6" x14ac:dyDescent="0.25">
      <c r="A46025" s="1" t="str">
        <f>"65203"</f>
        <v>65203</v>
      </c>
      <c r="B46025" s="1" t="str">
        <f>"29019"</f>
        <v>29019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tr">
        <f>"65360"</f>
        <v>65360</v>
      </c>
      <c r="B46026" s="1" t="str">
        <f>"29101"</f>
        <v>29101</v>
      </c>
      <c r="C46026" s="2">
        <v>6.3904803878360505E-2</v>
      </c>
      <c r="D46026" s="2">
        <v>1.09289617486338E-2</v>
      </c>
      <c r="E46026" s="2">
        <v>0</v>
      </c>
      <c r="F46026" s="2">
        <v>5.9131134352373202E-2</v>
      </c>
    </row>
    <row r="46027" spans="1:6" x14ac:dyDescent="0.25">
      <c r="A46027" s="1" t="str">
        <f>"65360"</f>
        <v>65360</v>
      </c>
      <c r="B46027" s="1" t="str">
        <f>"29159"</f>
        <v>29159</v>
      </c>
      <c r="C46027" s="2">
        <v>0.104010577346848</v>
      </c>
      <c r="D46027" s="2">
        <v>5.46448087431693E-2</v>
      </c>
      <c r="E46027" s="2">
        <v>0</v>
      </c>
      <c r="F46027" s="2">
        <v>9.89541432019308E-2</v>
      </c>
    </row>
    <row r="46028" spans="1:6" x14ac:dyDescent="0.25">
      <c r="A46028" s="1" t="str">
        <f>"65360"</f>
        <v>65360</v>
      </c>
      <c r="B46028" s="1" t="str">
        <f>"29083"</f>
        <v>29083</v>
      </c>
      <c r="C46028" s="2">
        <v>0.75187307183781404</v>
      </c>
      <c r="D46028" s="2">
        <v>0.92896174863387904</v>
      </c>
      <c r="E46028" s="2">
        <v>0.97058823529411697</v>
      </c>
      <c r="F46028" s="2">
        <v>0.76790024135156798</v>
      </c>
    </row>
    <row r="46029" spans="1:6" x14ac:dyDescent="0.25">
      <c r="A46029" s="1" t="str">
        <f>"65360"</f>
        <v>65360</v>
      </c>
      <c r="B46029" s="1" t="str">
        <f>"29015"</f>
        <v>29015</v>
      </c>
      <c r="C46029" s="2">
        <v>8.0211546936976602E-2</v>
      </c>
      <c r="D46029" s="2">
        <v>5.4644808743169303E-3</v>
      </c>
      <c r="E46029" s="2">
        <v>2.94117647058823E-2</v>
      </c>
      <c r="F46029" s="2">
        <v>7.4014481094127102E-2</v>
      </c>
    </row>
    <row r="46030" spans="1:6" x14ac:dyDescent="0.25">
      <c r="A46030" s="1" t="str">
        <f>"65330"</f>
        <v>65330</v>
      </c>
      <c r="B46030" s="1" t="str">
        <f>"29195"</f>
        <v>29195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tr">
        <f>"65337"</f>
        <v>65337</v>
      </c>
      <c r="B46031" s="1" t="str">
        <f>"29101"</f>
        <v>29101</v>
      </c>
      <c r="C46031" s="2">
        <v>1.33185349611542E-2</v>
      </c>
      <c r="D46031" s="2">
        <v>0</v>
      </c>
      <c r="E46031" s="2">
        <v>0</v>
      </c>
      <c r="F46031" s="2">
        <v>1.23456790123456E-2</v>
      </c>
    </row>
    <row r="46032" spans="1:6" x14ac:dyDescent="0.25">
      <c r="A46032" s="1" t="str">
        <f>"65337"</f>
        <v>65337</v>
      </c>
      <c r="B46032" s="1" t="str">
        <f>"29159"</f>
        <v>29159</v>
      </c>
      <c r="C46032" s="2">
        <v>0.98668146503884502</v>
      </c>
      <c r="D46032" s="2">
        <v>1</v>
      </c>
      <c r="E46032" s="2">
        <v>1</v>
      </c>
      <c r="F46032" s="2">
        <v>0.98765432098765404</v>
      </c>
    </row>
    <row r="46033" spans="1:6" x14ac:dyDescent="0.25">
      <c r="A46033" s="1" t="str">
        <f>"65327"</f>
        <v>65327</v>
      </c>
      <c r="B46033" s="1" t="str">
        <f>"29195"</f>
        <v>29195</v>
      </c>
      <c r="C46033" s="2">
        <v>0</v>
      </c>
      <c r="D46033" s="2">
        <v>0</v>
      </c>
      <c r="E46033" s="2">
        <v>1</v>
      </c>
      <c r="F46033" s="2">
        <v>1</v>
      </c>
    </row>
    <row r="46034" spans="1:6" x14ac:dyDescent="0.25">
      <c r="A46034" s="1" t="str">
        <f>"65459"</f>
        <v>65459</v>
      </c>
      <c r="B46034" s="1" t="str">
        <f>"29169"</f>
        <v>29169</v>
      </c>
      <c r="C46034" s="2">
        <v>0.78443113772454998</v>
      </c>
      <c r="D46034" s="2">
        <v>0.89090909090908998</v>
      </c>
      <c r="E46034" s="2">
        <v>1</v>
      </c>
      <c r="F46034" s="2">
        <v>0.78686429849220496</v>
      </c>
    </row>
    <row r="46035" spans="1:6" x14ac:dyDescent="0.25">
      <c r="A46035" s="1" t="str">
        <f>"65459"</f>
        <v>65459</v>
      </c>
      <c r="B46035" s="1" t="str">
        <f>"29125"</f>
        <v>29125</v>
      </c>
      <c r="C46035" s="2">
        <v>0.16063525123665701</v>
      </c>
      <c r="D46035" s="2">
        <v>0.109090909090909</v>
      </c>
      <c r="E46035" s="2">
        <v>0</v>
      </c>
      <c r="F46035" s="2">
        <v>0.159212880143112</v>
      </c>
    </row>
    <row r="46036" spans="1:6" x14ac:dyDescent="0.25">
      <c r="A46036" s="1" t="str">
        <f>"65459"</f>
        <v>65459</v>
      </c>
      <c r="B46036" s="1" t="str">
        <f>"29131"</f>
        <v>29131</v>
      </c>
      <c r="C46036" s="2">
        <v>3.51470971101275E-2</v>
      </c>
      <c r="D46036" s="2">
        <v>0</v>
      </c>
      <c r="E46036" s="2">
        <v>0</v>
      </c>
      <c r="F46036" s="2">
        <v>3.4500383337592602E-2</v>
      </c>
    </row>
    <row r="46037" spans="1:6" x14ac:dyDescent="0.25">
      <c r="A46037" s="1" t="str">
        <f>"65459"</f>
        <v>65459</v>
      </c>
      <c r="B46037" s="1" t="str">
        <f>"29161"</f>
        <v>29161</v>
      </c>
      <c r="C46037" s="2">
        <v>1.9786513928664401E-2</v>
      </c>
      <c r="D46037" s="2">
        <v>0</v>
      </c>
      <c r="E46037" s="2">
        <v>0</v>
      </c>
      <c r="F46037" s="2">
        <v>1.9422438027089099E-2</v>
      </c>
    </row>
    <row r="46038" spans="1:6" x14ac:dyDescent="0.25">
      <c r="A46038" s="1" t="str">
        <f>"65466"</f>
        <v>65466</v>
      </c>
      <c r="B46038" s="1" t="str">
        <f>"29203"</f>
        <v>29203</v>
      </c>
      <c r="C46038" s="2">
        <v>1</v>
      </c>
      <c r="D46038" s="2">
        <v>1</v>
      </c>
      <c r="E46038" s="2">
        <v>1</v>
      </c>
      <c r="F46038" s="2">
        <v>1</v>
      </c>
    </row>
    <row r="46039" spans="1:6" x14ac:dyDescent="0.25">
      <c r="A46039" s="1" t="str">
        <f>"65529"</f>
        <v>65529</v>
      </c>
      <c r="B46039" s="1" t="str">
        <f>"29161"</f>
        <v>29161</v>
      </c>
      <c r="C46039" s="2">
        <v>1</v>
      </c>
      <c r="D46039" s="2">
        <v>1</v>
      </c>
      <c r="E46039" s="2">
        <v>1</v>
      </c>
      <c r="F46039" s="2">
        <v>1</v>
      </c>
    </row>
    <row r="46040" spans="1:6" x14ac:dyDescent="0.25">
      <c r="A46040" s="1" t="str">
        <f>"65211"</f>
        <v>65211</v>
      </c>
      <c r="B46040" s="1" t="str">
        <f>"29019"</f>
        <v>29019</v>
      </c>
      <c r="C46040" s="2">
        <v>0</v>
      </c>
      <c r="D46040" s="2">
        <v>1</v>
      </c>
      <c r="E46040" s="2">
        <v>1</v>
      </c>
      <c r="F46040" s="2">
        <v>1</v>
      </c>
    </row>
    <row r="46041" spans="1:6" x14ac:dyDescent="0.25">
      <c r="A46041" s="1" t="str">
        <f>"65232"</f>
        <v>65232</v>
      </c>
      <c r="B46041" s="1" t="str">
        <f>"29007"</f>
        <v>29007</v>
      </c>
      <c r="C46041" s="2">
        <v>1</v>
      </c>
      <c r="D46041" s="2">
        <v>0</v>
      </c>
      <c r="E46041" s="2">
        <v>1</v>
      </c>
      <c r="F46041" s="2">
        <v>1</v>
      </c>
    </row>
    <row r="46042" spans="1:6" x14ac:dyDescent="0.25">
      <c r="A46042" s="1" t="str">
        <f>"65236"</f>
        <v>65236</v>
      </c>
      <c r="B46042" s="1" t="str">
        <f>"29041"</f>
        <v>29041</v>
      </c>
      <c r="C46042" s="2">
        <v>1</v>
      </c>
      <c r="D46042" s="2">
        <v>1</v>
      </c>
      <c r="E46042" s="2">
        <v>1</v>
      </c>
      <c r="F46042" s="2">
        <v>1</v>
      </c>
    </row>
    <row r="46043" spans="1:6" x14ac:dyDescent="0.25">
      <c r="A46043" s="1" t="str">
        <f>"65672"</f>
        <v>65672</v>
      </c>
      <c r="B46043" s="1" t="str">
        <f>"29213"</f>
        <v>29213</v>
      </c>
      <c r="C46043" s="2">
        <v>1</v>
      </c>
      <c r="D46043" s="2">
        <v>1</v>
      </c>
      <c r="E46043" s="2">
        <v>1</v>
      </c>
      <c r="F46043" s="2">
        <v>1</v>
      </c>
    </row>
    <row r="46044" spans="1:6" x14ac:dyDescent="0.25">
      <c r="A46044" s="1" t="str">
        <f>"65707"</f>
        <v>65707</v>
      </c>
      <c r="B46044" s="1" t="str">
        <f>"29109"</f>
        <v>29109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25">
      <c r="A46045" s="1" t="str">
        <f>"65710"</f>
        <v>65710</v>
      </c>
      <c r="B46045" s="1" t="str">
        <f>"29167"</f>
        <v>29167</v>
      </c>
      <c r="C46045" s="2">
        <v>1</v>
      </c>
      <c r="D46045" s="2">
        <v>1</v>
      </c>
      <c r="E46045" s="2">
        <v>1</v>
      </c>
      <c r="F46045" s="2">
        <v>1</v>
      </c>
    </row>
    <row r="46046" spans="1:6" x14ac:dyDescent="0.25">
      <c r="A46046" s="1" t="str">
        <f>"65613"</f>
        <v>65613</v>
      </c>
      <c r="B46046" s="1" t="str">
        <f>"29167"</f>
        <v>29167</v>
      </c>
      <c r="C46046" s="2">
        <v>1</v>
      </c>
      <c r="D46046" s="2">
        <v>1</v>
      </c>
      <c r="E46046" s="2">
        <v>1</v>
      </c>
      <c r="F46046" s="2">
        <v>1</v>
      </c>
    </row>
    <row r="46047" spans="1:6" x14ac:dyDescent="0.25">
      <c r="A46047" s="1" t="str">
        <f>"65609"</f>
        <v>65609</v>
      </c>
      <c r="B46047" s="1" t="str">
        <f>"29153"</f>
        <v>29153</v>
      </c>
      <c r="C46047" s="2">
        <v>0.81567796610169396</v>
      </c>
      <c r="D46047" s="2">
        <v>1</v>
      </c>
      <c r="E46047" s="2">
        <v>1</v>
      </c>
      <c r="F46047" s="2">
        <v>0.81837160751565696</v>
      </c>
    </row>
    <row r="46048" spans="1:6" x14ac:dyDescent="0.25">
      <c r="A46048" s="1" t="str">
        <f>"65609"</f>
        <v>65609</v>
      </c>
      <c r="B46048" s="1" t="str">
        <f>"29091"</f>
        <v>29091</v>
      </c>
      <c r="C46048" s="2">
        <v>0.18432203389830501</v>
      </c>
      <c r="D46048" s="2">
        <v>0</v>
      </c>
      <c r="E46048" s="2">
        <v>0</v>
      </c>
      <c r="F46048" s="2">
        <v>0.18162839248434201</v>
      </c>
    </row>
    <row r="46049" spans="1:6" x14ac:dyDescent="0.25">
      <c r="A46049" s="1" t="str">
        <f>"65607"</f>
        <v>65607</v>
      </c>
      <c r="B46049" s="1" t="str">
        <f>"29039"</f>
        <v>29039</v>
      </c>
      <c r="C46049" s="2">
        <v>0</v>
      </c>
      <c r="D46049" s="2">
        <v>0</v>
      </c>
      <c r="E46049" s="2">
        <v>1</v>
      </c>
      <c r="F46049" s="2">
        <v>1</v>
      </c>
    </row>
    <row r="46050" spans="1:6" x14ac:dyDescent="0.25">
      <c r="A46050" s="1" t="str">
        <f>"65745"</f>
        <v>65745</v>
      </c>
      <c r="B46050" s="1" t="str">
        <f>"29119"</f>
        <v>29119</v>
      </c>
      <c r="C46050" s="2">
        <v>0.17793317793317701</v>
      </c>
      <c r="D46050" s="2">
        <v>0.125</v>
      </c>
      <c r="E46050" s="2">
        <v>0</v>
      </c>
      <c r="F46050" s="2">
        <v>0.17629179331306899</v>
      </c>
    </row>
    <row r="46051" spans="1:6" x14ac:dyDescent="0.25">
      <c r="A46051" s="1" t="str">
        <f>"65745"</f>
        <v>65745</v>
      </c>
      <c r="B46051" s="1" t="str">
        <f>"29009"</f>
        <v>29009</v>
      </c>
      <c r="C46051" s="2">
        <v>0.82206682206682202</v>
      </c>
      <c r="D46051" s="2">
        <v>0.875</v>
      </c>
      <c r="E46051" s="2">
        <v>1</v>
      </c>
      <c r="F46051" s="2">
        <v>0.82370820668693001</v>
      </c>
    </row>
    <row r="46052" spans="1:6" x14ac:dyDescent="0.25">
      <c r="A46052" s="1" t="str">
        <f>"65753"</f>
        <v>65753</v>
      </c>
      <c r="B46052" s="1" t="str">
        <f>"29043"</f>
        <v>29043</v>
      </c>
      <c r="C46052" s="2">
        <v>1</v>
      </c>
      <c r="D46052" s="2">
        <v>1</v>
      </c>
      <c r="E46052" s="2">
        <v>1</v>
      </c>
      <c r="F46052" s="2">
        <v>1</v>
      </c>
    </row>
    <row r="46053" spans="1:6" x14ac:dyDescent="0.25">
      <c r="A46053" s="1" t="str">
        <f>"65735"</f>
        <v>65735</v>
      </c>
      <c r="B46053" s="1" t="str">
        <f>"29085"</f>
        <v>29085</v>
      </c>
      <c r="C46053" s="2">
        <v>0.39428571428571402</v>
      </c>
      <c r="D46053" s="2">
        <v>0</v>
      </c>
      <c r="E46053" s="2">
        <v>1</v>
      </c>
      <c r="F46053" s="2">
        <v>0.39548022598869997</v>
      </c>
    </row>
    <row r="46054" spans="1:6" x14ac:dyDescent="0.25">
      <c r="A46054" s="1" t="str">
        <f>"65735"</f>
        <v>65735</v>
      </c>
      <c r="B46054" s="1" t="str">
        <f>"29185"</f>
        <v>29185</v>
      </c>
      <c r="C46054" s="2">
        <v>0.125714285714285</v>
      </c>
      <c r="D46054" s="2">
        <v>0</v>
      </c>
      <c r="E46054" s="2">
        <v>0</v>
      </c>
      <c r="F46054" s="2">
        <v>0.124293785310734</v>
      </c>
    </row>
    <row r="46055" spans="1:6" x14ac:dyDescent="0.25">
      <c r="A46055" s="1" t="str">
        <f>"65735"</f>
        <v>65735</v>
      </c>
      <c r="B46055" s="1" t="str">
        <f>"29015"</f>
        <v>29015</v>
      </c>
      <c r="C46055" s="2">
        <v>0.48</v>
      </c>
      <c r="D46055" s="2">
        <v>1</v>
      </c>
      <c r="E46055" s="2">
        <v>0</v>
      </c>
      <c r="F46055" s="2">
        <v>0.48022598870056399</v>
      </c>
    </row>
    <row r="46056" spans="1:6" x14ac:dyDescent="0.25">
      <c r="A46056" s="1" t="str">
        <f>"65744"</f>
        <v>65744</v>
      </c>
      <c r="B46056" s="1" t="str">
        <f>"29213"</f>
        <v>29213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tr">
        <f>"65760"</f>
        <v>65760</v>
      </c>
      <c r="B46057" s="1" t="str">
        <f>"29153"</f>
        <v>29153</v>
      </c>
      <c r="C46057" s="2">
        <v>1</v>
      </c>
      <c r="D46057" s="2">
        <v>1</v>
      </c>
      <c r="E46057" s="2">
        <v>1</v>
      </c>
      <c r="F46057" s="2">
        <v>1</v>
      </c>
    </row>
    <row r="46058" spans="1:6" x14ac:dyDescent="0.25">
      <c r="A46058" s="1" t="str">
        <f>"65767"</f>
        <v>65767</v>
      </c>
      <c r="B46058" s="1" t="str">
        <f>"29059"</f>
        <v>29059</v>
      </c>
      <c r="C46058" s="2">
        <v>0.99352051835853095</v>
      </c>
      <c r="D46058" s="2">
        <v>1</v>
      </c>
      <c r="E46058" s="2">
        <v>1</v>
      </c>
      <c r="F46058" s="2">
        <v>0.99366643209007699</v>
      </c>
    </row>
    <row r="46059" spans="1:6" x14ac:dyDescent="0.25">
      <c r="A46059" s="1" t="str">
        <f>"65767"</f>
        <v>65767</v>
      </c>
      <c r="B46059" s="1" t="str">
        <f>"29085"</f>
        <v>29085</v>
      </c>
      <c r="C46059" s="2">
        <v>7.1994240460763104E-4</v>
      </c>
      <c r="D46059" s="2">
        <v>0</v>
      </c>
      <c r="E46059" s="2">
        <v>0</v>
      </c>
      <c r="F46059" s="2">
        <v>7.0372976776917598E-4</v>
      </c>
    </row>
    <row r="46060" spans="1:6" x14ac:dyDescent="0.25">
      <c r="A46060" s="1" t="str">
        <f>"65767"</f>
        <v>65767</v>
      </c>
      <c r="B46060" s="1" t="str">
        <f>"29167"</f>
        <v>29167</v>
      </c>
      <c r="C46060" s="2">
        <v>5.75953923686105E-3</v>
      </c>
      <c r="D46060" s="2">
        <v>0</v>
      </c>
      <c r="E46060" s="2">
        <v>0</v>
      </c>
      <c r="F46060" s="2">
        <v>5.6298381421534104E-3</v>
      </c>
    </row>
    <row r="46061" spans="1:6" x14ac:dyDescent="0.25">
      <c r="A46061" s="1" t="str">
        <f>"65774"</f>
        <v>65774</v>
      </c>
      <c r="B46061" s="1" t="str">
        <f>"29185"</f>
        <v>29185</v>
      </c>
      <c r="C46061" s="2">
        <v>3.2219570405727899E-2</v>
      </c>
      <c r="D46061" s="2">
        <v>0</v>
      </c>
      <c r="E46061" s="2">
        <v>0</v>
      </c>
      <c r="F46061" s="2">
        <v>3.1322505800464001E-2</v>
      </c>
    </row>
    <row r="46062" spans="1:6" x14ac:dyDescent="0.25">
      <c r="A46062" s="1" t="str">
        <f>"65774"</f>
        <v>65774</v>
      </c>
      <c r="B46062" s="1" t="str">
        <f>"29085"</f>
        <v>29085</v>
      </c>
      <c r="C46062" s="2">
        <v>0.96778042959427202</v>
      </c>
      <c r="D46062" s="2">
        <v>1</v>
      </c>
      <c r="E46062" s="2">
        <v>1</v>
      </c>
      <c r="F46062" s="2">
        <v>0.96867749419953497</v>
      </c>
    </row>
    <row r="46063" spans="1:6" x14ac:dyDescent="0.25">
      <c r="A46063" s="1" t="str">
        <f>"65779"</f>
        <v>65779</v>
      </c>
      <c r="B46063" s="1" t="str">
        <f>"29085"</f>
        <v>29085</v>
      </c>
      <c r="C46063" s="2">
        <v>0.98882450331125804</v>
      </c>
      <c r="D46063" s="2">
        <v>1</v>
      </c>
      <c r="E46063" s="2">
        <v>1</v>
      </c>
      <c r="F46063" s="2">
        <v>0.98911729141475202</v>
      </c>
    </row>
    <row r="46064" spans="1:6" x14ac:dyDescent="0.25">
      <c r="A46064" s="1" t="str">
        <f>"65779"</f>
        <v>65779</v>
      </c>
      <c r="B46064" s="1" t="str">
        <f>"29015"</f>
        <v>29015</v>
      </c>
      <c r="C46064" s="2">
        <v>1.1175496688741701E-2</v>
      </c>
      <c r="D46064" s="2">
        <v>0</v>
      </c>
      <c r="E46064" s="2">
        <v>0</v>
      </c>
      <c r="F46064" s="2">
        <v>1.0882708585247799E-2</v>
      </c>
    </row>
    <row r="46065" spans="1:6" x14ac:dyDescent="0.25">
      <c r="A46065" s="1" t="str">
        <f>"65655"</f>
        <v>65655</v>
      </c>
      <c r="B46065" s="1" t="str">
        <f>"29153"</f>
        <v>29153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tr">
        <f>"66052"</f>
        <v>66052</v>
      </c>
      <c r="B46066" s="1" t="str">
        <f>"20103"</f>
        <v>20103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tr">
        <f>"65805"</f>
        <v>65805</v>
      </c>
      <c r="B46067" s="1" t="str">
        <f>"29077"</f>
        <v>29077</v>
      </c>
      <c r="C46067" s="2">
        <v>1</v>
      </c>
      <c r="D46067" s="2">
        <v>1</v>
      </c>
      <c r="E46067" s="2">
        <v>1</v>
      </c>
      <c r="F46067" s="2">
        <v>1</v>
      </c>
    </row>
    <row r="46068" spans="1:6" x14ac:dyDescent="0.25">
      <c r="A46068" s="1" t="str">
        <f>"66066"</f>
        <v>66066</v>
      </c>
      <c r="B46068" s="1" t="str">
        <f>"20087"</f>
        <v>20087</v>
      </c>
      <c r="C46068" s="2">
        <v>1</v>
      </c>
      <c r="D46068" s="2">
        <v>1</v>
      </c>
      <c r="E46068" s="2">
        <v>1</v>
      </c>
      <c r="F46068" s="2">
        <v>1</v>
      </c>
    </row>
    <row r="46069" spans="1:6" x14ac:dyDescent="0.25">
      <c r="A46069" s="1" t="str">
        <f>"66070"</f>
        <v>66070</v>
      </c>
      <c r="B46069" s="1" t="str">
        <f>"20087"</f>
        <v>20087</v>
      </c>
      <c r="C46069" s="2">
        <v>1</v>
      </c>
      <c r="D46069" s="2">
        <v>1</v>
      </c>
      <c r="E46069" s="2">
        <v>1</v>
      </c>
      <c r="F46069" s="2">
        <v>1</v>
      </c>
    </row>
    <row r="46070" spans="1:6" x14ac:dyDescent="0.25">
      <c r="A46070" s="1" t="str">
        <f>"66109"</f>
        <v>66109</v>
      </c>
      <c r="B46070" s="1" t="str">
        <f>"20103"</f>
        <v>20103</v>
      </c>
      <c r="C46070" s="2">
        <v>5.8534743202416899E-3</v>
      </c>
      <c r="D46070" s="2">
        <v>0</v>
      </c>
      <c r="E46070" s="2">
        <v>1.1111111111111099E-2</v>
      </c>
      <c r="F46070" s="2">
        <v>5.7639524245196704E-3</v>
      </c>
    </row>
    <row r="46071" spans="1:6" x14ac:dyDescent="0.25">
      <c r="A46071" s="1" t="str">
        <f>"66109"</f>
        <v>66109</v>
      </c>
      <c r="B46071" s="1" t="str">
        <f>"20209"</f>
        <v>20209</v>
      </c>
      <c r="C46071" s="2">
        <v>0.99414652567975803</v>
      </c>
      <c r="D46071" s="2">
        <v>1</v>
      </c>
      <c r="E46071" s="2">
        <v>0.98888888888888804</v>
      </c>
      <c r="F46071" s="2">
        <v>0.99423604757548001</v>
      </c>
    </row>
    <row r="46072" spans="1:6" x14ac:dyDescent="0.25">
      <c r="A46072" s="1" t="str">
        <f>"66111"</f>
        <v>66111</v>
      </c>
      <c r="B46072" s="1" t="str">
        <f>"20209"</f>
        <v>20209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25">
      <c r="A46073" s="1" t="str">
        <f>"65810"</f>
        <v>65810</v>
      </c>
      <c r="B46073" s="1" t="str">
        <f>"29077"</f>
        <v>29077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25">
      <c r="A46074" s="1" t="str">
        <f>"66002"</f>
        <v>66002</v>
      </c>
      <c r="B46074" s="1" t="str">
        <f>"20103"</f>
        <v>20103</v>
      </c>
      <c r="C46074" s="2">
        <v>4.2625745950554102E-3</v>
      </c>
      <c r="D46074" s="2">
        <v>0</v>
      </c>
      <c r="E46074" s="2">
        <v>0</v>
      </c>
      <c r="F46074" s="2">
        <v>3.8022813688212902E-3</v>
      </c>
    </row>
    <row r="46075" spans="1:6" x14ac:dyDescent="0.25">
      <c r="A46075" s="1" t="str">
        <f>"66002"</f>
        <v>66002</v>
      </c>
      <c r="B46075" s="1" t="str">
        <f>"20043"</f>
        <v>20043</v>
      </c>
      <c r="C46075" s="2">
        <v>1.3640238704177301E-2</v>
      </c>
      <c r="D46075" s="2">
        <v>0</v>
      </c>
      <c r="E46075" s="2">
        <v>0</v>
      </c>
      <c r="F46075" s="2">
        <v>1.21673003802281E-2</v>
      </c>
    </row>
    <row r="46076" spans="1:6" x14ac:dyDescent="0.25">
      <c r="A46076" s="1" t="str">
        <f>"66002"</f>
        <v>66002</v>
      </c>
      <c r="B46076" s="1" t="str">
        <f>"20087"</f>
        <v>20087</v>
      </c>
      <c r="C46076" s="2">
        <v>6.4791133844842204E-3</v>
      </c>
      <c r="D46076" s="2">
        <v>3.3444816053511701E-3</v>
      </c>
      <c r="E46076" s="2">
        <v>0</v>
      </c>
      <c r="F46076" s="2">
        <v>6.0836501901140603E-3</v>
      </c>
    </row>
    <row r="46077" spans="1:6" x14ac:dyDescent="0.25">
      <c r="A46077" s="1" t="str">
        <f>"66002"</f>
        <v>66002</v>
      </c>
      <c r="B46077" s="1" t="str">
        <f>"20005"</f>
        <v>20005</v>
      </c>
      <c r="C46077" s="2">
        <v>0.97561807331628303</v>
      </c>
      <c r="D46077" s="2">
        <v>0.99665551839464805</v>
      </c>
      <c r="E46077" s="2">
        <v>1</v>
      </c>
      <c r="F46077" s="2">
        <v>0.97794676806083602</v>
      </c>
    </row>
    <row r="46078" spans="1:6" x14ac:dyDescent="0.25">
      <c r="A46078" s="1" t="str">
        <f>"66012"</f>
        <v>66012</v>
      </c>
      <c r="B46078" s="1" t="str">
        <f>"20209"</f>
        <v>20209</v>
      </c>
      <c r="C46078" s="2">
        <v>0.80444535073409396</v>
      </c>
      <c r="D46078" s="2">
        <v>0.96213808463251604</v>
      </c>
      <c r="E46078" s="2">
        <v>0.96938775510204001</v>
      </c>
      <c r="F46078" s="2">
        <v>0.82039992661896799</v>
      </c>
    </row>
    <row r="46079" spans="1:6" x14ac:dyDescent="0.25">
      <c r="A46079" s="1" t="str">
        <f>"66012"</f>
        <v>66012</v>
      </c>
      <c r="B46079" s="1" t="str">
        <f>"20103"</f>
        <v>20103</v>
      </c>
      <c r="C46079" s="2">
        <v>0.19555464926590499</v>
      </c>
      <c r="D46079" s="2">
        <v>3.78619153674832E-2</v>
      </c>
      <c r="E46079" s="2">
        <v>3.06122448979591E-2</v>
      </c>
      <c r="F46079" s="2">
        <v>0.17960007338103101</v>
      </c>
    </row>
    <row r="46080" spans="1:6" x14ac:dyDescent="0.25">
      <c r="A46080" s="1" t="str">
        <f>"66035"</f>
        <v>66035</v>
      </c>
      <c r="B46080" s="1" t="str">
        <f>"20043"</f>
        <v>20043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tr">
        <f>"66042"</f>
        <v>66042</v>
      </c>
      <c r="B46081" s="1" t="str">
        <f>"20059"</f>
        <v>20059</v>
      </c>
      <c r="C46081" s="2">
        <v>0.69211822660098499</v>
      </c>
      <c r="D46081" s="2">
        <v>0</v>
      </c>
      <c r="E46081" s="2">
        <v>1</v>
      </c>
      <c r="F46081" s="2">
        <v>0.69343065693430594</v>
      </c>
    </row>
    <row r="46082" spans="1:6" x14ac:dyDescent="0.25">
      <c r="A46082" s="1" t="str">
        <f>"66042"</f>
        <v>66042</v>
      </c>
      <c r="B46082" s="1" t="str">
        <f>"20107"</f>
        <v>20107</v>
      </c>
      <c r="C46082" s="2">
        <v>2.7093596059113299E-2</v>
      </c>
      <c r="D46082" s="2">
        <v>0</v>
      </c>
      <c r="E46082" s="2">
        <v>0</v>
      </c>
      <c r="F46082" s="2">
        <v>2.6763990267639901E-2</v>
      </c>
    </row>
    <row r="46083" spans="1:6" x14ac:dyDescent="0.25">
      <c r="A46083" s="1" t="str">
        <f>"66042"</f>
        <v>66042</v>
      </c>
      <c r="B46083" s="1" t="str">
        <f>"20121"</f>
        <v>20121</v>
      </c>
      <c r="C46083" s="2">
        <v>0.28078817733990102</v>
      </c>
      <c r="D46083" s="2">
        <v>1</v>
      </c>
      <c r="E46083" s="2">
        <v>0</v>
      </c>
      <c r="F46083" s="2">
        <v>0.27980535279805302</v>
      </c>
    </row>
    <row r="46084" spans="1:6" x14ac:dyDescent="0.25">
      <c r="A46084" s="1" t="str">
        <f>"66207"</f>
        <v>66207</v>
      </c>
      <c r="B46084" s="1" t="str">
        <f>"20091"</f>
        <v>20091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tr">
        <f>"66209"</f>
        <v>66209</v>
      </c>
      <c r="B46085" s="1" t="str">
        <f>"20091"</f>
        <v>20091</v>
      </c>
      <c r="C46085" s="2">
        <v>1</v>
      </c>
      <c r="D46085" s="2">
        <v>1</v>
      </c>
      <c r="E46085" s="2">
        <v>1</v>
      </c>
      <c r="F46085" s="2">
        <v>1</v>
      </c>
    </row>
    <row r="46086" spans="1:6" x14ac:dyDescent="0.25">
      <c r="A46086" s="1" t="str">
        <f>"66544"</f>
        <v>66544</v>
      </c>
      <c r="B46086" s="1" t="str">
        <f>"20131"</f>
        <v>20131</v>
      </c>
      <c r="C46086" s="2">
        <v>7.1428571428571397E-2</v>
      </c>
      <c r="D46086" s="2">
        <v>0</v>
      </c>
      <c r="E46086" s="2">
        <v>0</v>
      </c>
      <c r="F46086" s="2">
        <v>6.7307692307692304E-2</v>
      </c>
    </row>
    <row r="46087" spans="1:6" x14ac:dyDescent="0.25">
      <c r="A46087" s="1" t="str">
        <f>"66544"</f>
        <v>66544</v>
      </c>
      <c r="B46087" s="1" t="str">
        <f>"20117"</f>
        <v>20117</v>
      </c>
      <c r="C46087" s="2">
        <v>0.92857142857142805</v>
      </c>
      <c r="D46087" s="2">
        <v>1</v>
      </c>
      <c r="E46087" s="2">
        <v>0</v>
      </c>
      <c r="F46087" s="2">
        <v>0.93269230769230704</v>
      </c>
    </row>
    <row r="46088" spans="1:6" x14ac:dyDescent="0.25">
      <c r="A46088" s="1" t="str">
        <f>"66604"</f>
        <v>66604</v>
      </c>
      <c r="B46088" s="1" t="str">
        <f>"20177"</f>
        <v>20177</v>
      </c>
      <c r="C46088" s="2">
        <v>1</v>
      </c>
      <c r="D46088" s="2">
        <v>1</v>
      </c>
      <c r="E46088" s="2">
        <v>1</v>
      </c>
      <c r="F46088" s="2">
        <v>1</v>
      </c>
    </row>
    <row r="46089" spans="1:6" x14ac:dyDescent="0.25">
      <c r="A46089" s="1" t="str">
        <f>"66606"</f>
        <v>66606</v>
      </c>
      <c r="B46089" s="1" t="str">
        <f>"20177"</f>
        <v>20177</v>
      </c>
      <c r="C46089" s="2">
        <v>1</v>
      </c>
      <c r="D46089" s="2">
        <v>1</v>
      </c>
      <c r="E46089" s="2">
        <v>1</v>
      </c>
      <c r="F46089" s="2">
        <v>1</v>
      </c>
    </row>
    <row r="46090" spans="1:6" x14ac:dyDescent="0.25">
      <c r="A46090" s="1" t="str">
        <f>"66515"</f>
        <v>66515</v>
      </c>
      <c r="B46090" s="1" t="str">
        <f>"20013"</f>
        <v>20013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tr">
        <f>"66523"</f>
        <v>66523</v>
      </c>
      <c r="B46091" s="1" t="str">
        <f>"20139"</f>
        <v>20139</v>
      </c>
      <c r="C46091" s="2">
        <v>0.99195710455763997</v>
      </c>
      <c r="D46091" s="2">
        <v>1</v>
      </c>
      <c r="E46091" s="2">
        <v>1</v>
      </c>
      <c r="F46091" s="2">
        <v>0.99303297724105799</v>
      </c>
    </row>
    <row r="46092" spans="1:6" x14ac:dyDescent="0.25">
      <c r="A46092" s="1" t="str">
        <f>"66523"</f>
        <v>66523</v>
      </c>
      <c r="B46092" s="1" t="str">
        <f>"20111"</f>
        <v>20111</v>
      </c>
      <c r="C46092" s="2">
        <v>8.0428954423592408E-3</v>
      </c>
      <c r="D46092" s="2">
        <v>0</v>
      </c>
      <c r="E46092" s="2">
        <v>0</v>
      </c>
      <c r="F46092" s="2">
        <v>6.9670227589410097E-3</v>
      </c>
    </row>
    <row r="46093" spans="1:6" x14ac:dyDescent="0.25">
      <c r="A46093" s="1" t="str">
        <f>"66526"</f>
        <v>66526</v>
      </c>
      <c r="B46093" s="1" t="str">
        <f>"20197"</f>
        <v>20197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25">
      <c r="A46094" s="1" t="str">
        <f>"66528"</f>
        <v>66528</v>
      </c>
      <c r="B46094" s="1" t="str">
        <f>"20139"</f>
        <v>20139</v>
      </c>
      <c r="C46094" s="2">
        <v>0.84816753926701505</v>
      </c>
      <c r="D46094" s="2">
        <v>1</v>
      </c>
      <c r="E46094" s="2">
        <v>1</v>
      </c>
      <c r="F46094" s="2">
        <v>0.85714285714285698</v>
      </c>
    </row>
    <row r="46095" spans="1:6" x14ac:dyDescent="0.25">
      <c r="A46095" s="1" t="str">
        <f>"66528"</f>
        <v>66528</v>
      </c>
      <c r="B46095" s="1" t="str">
        <f>"20059"</f>
        <v>20059</v>
      </c>
      <c r="C46095" s="2">
        <v>0.15183246073298401</v>
      </c>
      <c r="D46095" s="2">
        <v>0</v>
      </c>
      <c r="E46095" s="2">
        <v>0</v>
      </c>
      <c r="F46095" s="2">
        <v>0.14285714285714199</v>
      </c>
    </row>
    <row r="46096" spans="1:6" x14ac:dyDescent="0.25">
      <c r="A46096" s="1" t="str">
        <f>"66533"</f>
        <v>66533</v>
      </c>
      <c r="B46096" s="1" t="str">
        <f>"20085"</f>
        <v>20085</v>
      </c>
      <c r="C46096" s="2">
        <v>4.1436464088397702E-3</v>
      </c>
      <c r="D46096" s="2">
        <v>0</v>
      </c>
      <c r="E46096" s="2">
        <v>0</v>
      </c>
      <c r="F46096" s="2">
        <v>3.9113428943937396E-3</v>
      </c>
    </row>
    <row r="46097" spans="1:6" x14ac:dyDescent="0.25">
      <c r="A46097" s="1" t="str">
        <f>"66533"</f>
        <v>66533</v>
      </c>
      <c r="B46097" s="1" t="str">
        <f>"20177"</f>
        <v>20177</v>
      </c>
      <c r="C46097" s="2">
        <v>0.99585635359115998</v>
      </c>
      <c r="D46097" s="2">
        <v>1</v>
      </c>
      <c r="E46097" s="2">
        <v>1</v>
      </c>
      <c r="F46097" s="2">
        <v>0.99608865710560601</v>
      </c>
    </row>
    <row r="46098" spans="1:6" x14ac:dyDescent="0.25">
      <c r="A46098" s="1" t="str">
        <f>"66532"</f>
        <v>66532</v>
      </c>
      <c r="B46098" s="1" t="str">
        <f>"20043"</f>
        <v>20043</v>
      </c>
      <c r="C46098" s="2">
        <v>0.27235772357723498</v>
      </c>
      <c r="D46098" s="2">
        <v>0.8</v>
      </c>
      <c r="E46098" s="2">
        <v>1.1764705882352899E-2</v>
      </c>
      <c r="F46098" s="2">
        <v>0.214285714285714</v>
      </c>
    </row>
    <row r="46099" spans="1:6" x14ac:dyDescent="0.25">
      <c r="A46099" s="1" t="str">
        <f>"66532"</f>
        <v>66532</v>
      </c>
      <c r="B46099" s="1" t="str">
        <f>"20013"</f>
        <v>20013</v>
      </c>
      <c r="C46099" s="2">
        <v>0.72764227642276402</v>
      </c>
      <c r="D46099" s="2">
        <v>0.2</v>
      </c>
      <c r="E46099" s="2">
        <v>0.98823529411764699</v>
      </c>
      <c r="F46099" s="2">
        <v>0.78571428571428503</v>
      </c>
    </row>
    <row r="46100" spans="1:6" x14ac:dyDescent="0.25">
      <c r="A46100" s="1" t="str">
        <f>"66675"</f>
        <v>66675</v>
      </c>
      <c r="B46100" s="1" t="str">
        <f>"20177"</f>
        <v>20177</v>
      </c>
      <c r="C46100" s="2">
        <v>1</v>
      </c>
      <c r="D46100" s="2">
        <v>1</v>
      </c>
      <c r="E46100" s="2">
        <v>1</v>
      </c>
      <c r="F46100" s="2">
        <v>1</v>
      </c>
    </row>
    <row r="46101" spans="1:6" x14ac:dyDescent="0.25">
      <c r="A46101" s="1" t="str">
        <f>"66699"</f>
        <v>66699</v>
      </c>
      <c r="B46101" s="1" t="str">
        <f>"20177"</f>
        <v>20177</v>
      </c>
      <c r="C46101" s="2">
        <v>0</v>
      </c>
      <c r="D46101" s="2">
        <v>1</v>
      </c>
      <c r="E46101" s="2">
        <v>0</v>
      </c>
      <c r="F46101" s="2">
        <v>1</v>
      </c>
    </row>
    <row r="46102" spans="1:6" x14ac:dyDescent="0.25">
      <c r="A46102" s="1" t="str">
        <f>"66215"</f>
        <v>66215</v>
      </c>
      <c r="B46102" s="1" t="str">
        <f>"20091"</f>
        <v>20091</v>
      </c>
      <c r="C46102" s="2">
        <v>1</v>
      </c>
      <c r="D46102" s="2">
        <v>1</v>
      </c>
      <c r="E46102" s="2">
        <v>1</v>
      </c>
      <c r="F46102" s="2">
        <v>1</v>
      </c>
    </row>
    <row r="46103" spans="1:6" x14ac:dyDescent="0.25">
      <c r="A46103" s="1" t="str">
        <f>"66220"</f>
        <v>66220</v>
      </c>
      <c r="B46103" s="1" t="str">
        <f>"20091"</f>
        <v>20091</v>
      </c>
      <c r="C46103" s="2">
        <v>1</v>
      </c>
      <c r="D46103" s="2">
        <v>1</v>
      </c>
      <c r="E46103" s="2">
        <v>1</v>
      </c>
      <c r="F46103" s="2">
        <v>1</v>
      </c>
    </row>
    <row r="46104" spans="1:6" x14ac:dyDescent="0.25">
      <c r="A46104" s="1" t="str">
        <f>"66225"</f>
        <v>66225</v>
      </c>
      <c r="B46104" s="1" t="str">
        <f>"20091"</f>
        <v>20091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25">
      <c r="A46105" s="1" t="str">
        <f>"66411"</f>
        <v>66411</v>
      </c>
      <c r="B46105" s="1" t="str">
        <f>"20117"</f>
        <v>20117</v>
      </c>
      <c r="C46105" s="2">
        <v>0.955737704918032</v>
      </c>
      <c r="D46105" s="2">
        <v>1</v>
      </c>
      <c r="E46105" s="2">
        <v>1</v>
      </c>
      <c r="F46105" s="2">
        <v>0.96218487394957897</v>
      </c>
    </row>
    <row r="46106" spans="1:6" x14ac:dyDescent="0.25">
      <c r="A46106" s="1" t="str">
        <f>"66411"</f>
        <v>66411</v>
      </c>
      <c r="B46106" s="1" t="str">
        <f>"20161"</f>
        <v>20161</v>
      </c>
      <c r="C46106" s="2">
        <v>4.4262295081967197E-2</v>
      </c>
      <c r="D46106" s="2">
        <v>0</v>
      </c>
      <c r="E46106" s="2">
        <v>0</v>
      </c>
      <c r="F46106" s="2">
        <v>3.7815126050420103E-2</v>
      </c>
    </row>
    <row r="46107" spans="1:6" x14ac:dyDescent="0.25">
      <c r="A46107" s="1" t="str">
        <f>"66415"</f>
        <v>66415</v>
      </c>
      <c r="B46107" s="1" t="str">
        <f>"20131"</f>
        <v>20131</v>
      </c>
      <c r="C46107" s="2">
        <v>1</v>
      </c>
      <c r="D46107" s="2">
        <v>1</v>
      </c>
      <c r="E46107" s="2">
        <v>1</v>
      </c>
      <c r="F46107" s="2">
        <v>1</v>
      </c>
    </row>
    <row r="46108" spans="1:6" x14ac:dyDescent="0.25">
      <c r="A46108" s="1" t="str">
        <f>"66418"</f>
        <v>66418</v>
      </c>
      <c r="B46108" s="1" t="str">
        <f>"20085"</f>
        <v>20085</v>
      </c>
      <c r="C46108" s="2">
        <v>1</v>
      </c>
      <c r="D46108" s="2">
        <v>1</v>
      </c>
      <c r="E46108" s="2">
        <v>0</v>
      </c>
      <c r="F46108" s="2">
        <v>1</v>
      </c>
    </row>
    <row r="46109" spans="1:6" x14ac:dyDescent="0.25">
      <c r="A46109" s="1" t="str">
        <f>"66427"</f>
        <v>66427</v>
      </c>
      <c r="B46109" s="1" t="str">
        <f>"20117"</f>
        <v>20117</v>
      </c>
      <c r="C46109" s="2">
        <v>0.98192771084337305</v>
      </c>
      <c r="D46109" s="2">
        <v>1</v>
      </c>
      <c r="E46109" s="2">
        <v>1</v>
      </c>
      <c r="F46109" s="2">
        <v>0.98484848484848397</v>
      </c>
    </row>
    <row r="46110" spans="1:6" x14ac:dyDescent="0.25">
      <c r="A46110" s="1" t="str">
        <f>"66427"</f>
        <v>66427</v>
      </c>
      <c r="B46110" s="1" t="str">
        <f>"20149"</f>
        <v>20149</v>
      </c>
      <c r="C46110" s="2">
        <v>1.8072289156626498E-2</v>
      </c>
      <c r="D46110" s="2">
        <v>0</v>
      </c>
      <c r="E46110" s="2">
        <v>0</v>
      </c>
      <c r="F46110" s="2">
        <v>1.51515151515151E-2</v>
      </c>
    </row>
    <row r="46111" spans="1:6" x14ac:dyDescent="0.25">
      <c r="A46111" s="1" t="str">
        <f>"66436"</f>
        <v>66436</v>
      </c>
      <c r="B46111" s="1" t="str">
        <f>"20087"</f>
        <v>20087</v>
      </c>
      <c r="C46111" s="2">
        <v>1.51228733459357E-3</v>
      </c>
      <c r="D46111" s="2">
        <v>0</v>
      </c>
      <c r="E46111" s="2">
        <v>0</v>
      </c>
      <c r="F46111" s="2">
        <v>1.29032258064516E-3</v>
      </c>
    </row>
    <row r="46112" spans="1:6" x14ac:dyDescent="0.25">
      <c r="A46112" s="1" t="str">
        <f>"66436"</f>
        <v>66436</v>
      </c>
      <c r="B46112" s="1" t="str">
        <f>"20085"</f>
        <v>20085</v>
      </c>
      <c r="C46112" s="2">
        <v>0.97618147448015102</v>
      </c>
      <c r="D46112" s="2">
        <v>0.99413489736070304</v>
      </c>
      <c r="E46112" s="2">
        <v>1</v>
      </c>
      <c r="F46112" s="2">
        <v>0.97903225806451599</v>
      </c>
    </row>
    <row r="46113" spans="1:6" x14ac:dyDescent="0.25">
      <c r="A46113" s="1" t="str">
        <f>"66436"</f>
        <v>66436</v>
      </c>
      <c r="B46113" s="1" t="str">
        <f>"20005"</f>
        <v>20005</v>
      </c>
      <c r="C46113" s="2">
        <v>2.2306238185255099E-2</v>
      </c>
      <c r="D46113" s="2">
        <v>5.8651026392961799E-3</v>
      </c>
      <c r="E46113" s="2">
        <v>0</v>
      </c>
      <c r="F46113" s="2">
        <v>1.9677419354838702E-2</v>
      </c>
    </row>
    <row r="46114" spans="1:6" x14ac:dyDescent="0.25">
      <c r="A46114" s="1" t="str">
        <f>"66439"</f>
        <v>66439</v>
      </c>
      <c r="B46114" s="1" t="str">
        <f>"20005"</f>
        <v>20005</v>
      </c>
      <c r="C46114" s="2">
        <v>7.9501169134840205E-2</v>
      </c>
      <c r="D46114" s="2">
        <v>3.2258064516128997E-2</v>
      </c>
      <c r="E46114" s="2">
        <v>0</v>
      </c>
      <c r="F46114" s="2">
        <v>7.3037542662115998E-2</v>
      </c>
    </row>
    <row r="46115" spans="1:6" x14ac:dyDescent="0.25">
      <c r="A46115" s="1" t="str">
        <f>"66439"</f>
        <v>66439</v>
      </c>
      <c r="B46115" s="1" t="str">
        <f>"20013"</f>
        <v>20013</v>
      </c>
      <c r="C46115" s="2">
        <v>0.918160561184723</v>
      </c>
      <c r="D46115" s="2">
        <v>0.96774193548387</v>
      </c>
      <c r="E46115" s="2">
        <v>1</v>
      </c>
      <c r="F46115" s="2">
        <v>0.92491467576791797</v>
      </c>
    </row>
    <row r="46116" spans="1:6" x14ac:dyDescent="0.25">
      <c r="A46116" s="1" t="str">
        <f>"66439"</f>
        <v>66439</v>
      </c>
      <c r="B46116" s="1" t="str">
        <f>"20085"</f>
        <v>20085</v>
      </c>
      <c r="C46116" s="2">
        <v>2.3382696804364702E-3</v>
      </c>
      <c r="D46116" s="2">
        <v>0</v>
      </c>
      <c r="E46116" s="2">
        <v>0</v>
      </c>
      <c r="F46116" s="2">
        <v>2.0477815699658699E-3</v>
      </c>
    </row>
    <row r="46117" spans="1:6" x14ac:dyDescent="0.25">
      <c r="A46117" s="1" t="str">
        <f>"66419"</f>
        <v>66419</v>
      </c>
      <c r="B46117" s="1" t="str">
        <f>"20087"</f>
        <v>20087</v>
      </c>
      <c r="C46117" s="2">
        <v>8.0188679245283001E-2</v>
      </c>
      <c r="D46117" s="2">
        <v>0</v>
      </c>
      <c r="E46117" s="2">
        <v>0</v>
      </c>
      <c r="F46117" s="2">
        <v>7.9069767441860395E-2</v>
      </c>
    </row>
    <row r="46118" spans="1:6" x14ac:dyDescent="0.25">
      <c r="A46118" s="1" t="str">
        <f>"66419"</f>
        <v>66419</v>
      </c>
      <c r="B46118" s="1" t="str">
        <f>"20085"</f>
        <v>20085</v>
      </c>
      <c r="C46118" s="2">
        <v>0.91981132075471606</v>
      </c>
      <c r="D46118" s="2">
        <v>1</v>
      </c>
      <c r="E46118" s="2">
        <v>1</v>
      </c>
      <c r="F46118" s="2">
        <v>0.92093023255813899</v>
      </c>
    </row>
    <row r="46119" spans="1:6" x14ac:dyDescent="0.25">
      <c r="A46119" s="1" t="str">
        <f>"66425"</f>
        <v>66425</v>
      </c>
      <c r="B46119" s="1" t="str">
        <f>"20013"</f>
        <v>20013</v>
      </c>
      <c r="C46119" s="2">
        <v>1</v>
      </c>
      <c r="D46119" s="2">
        <v>1</v>
      </c>
      <c r="E46119" s="2">
        <v>1</v>
      </c>
      <c r="F46119" s="2">
        <v>1</v>
      </c>
    </row>
    <row r="46120" spans="1:6" x14ac:dyDescent="0.25">
      <c r="A46120" s="1" t="str">
        <f>"66417"</f>
        <v>66417</v>
      </c>
      <c r="B46120" s="1" t="str">
        <f>"20131"</f>
        <v>20131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tr">
        <f>"66733"</f>
        <v>66733</v>
      </c>
      <c r="B46121" s="1" t="str">
        <f>"20133"</f>
        <v>20133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tr">
        <f>"66751"</f>
        <v>66751</v>
      </c>
      <c r="B46122" s="1" t="str">
        <f>"20001"</f>
        <v>20001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tr">
        <f>"66753"</f>
        <v>66753</v>
      </c>
      <c r="B46123" s="1" t="str">
        <f>"20099"</f>
        <v>20099</v>
      </c>
      <c r="C46123" s="2">
        <v>6.4695009242144094E-2</v>
      </c>
      <c r="D46123" s="2">
        <v>0.19047619047618999</v>
      </c>
      <c r="E46123" s="2">
        <v>0</v>
      </c>
      <c r="F46123" s="2">
        <v>6.8904593639575906E-2</v>
      </c>
    </row>
    <row r="46124" spans="1:6" x14ac:dyDescent="0.25">
      <c r="A46124" s="1" t="str">
        <f>"66753"</f>
        <v>66753</v>
      </c>
      <c r="B46124" s="1" t="str">
        <f>"20133"</f>
        <v>20133</v>
      </c>
      <c r="C46124" s="2">
        <v>5.5452865064695E-3</v>
      </c>
      <c r="D46124" s="2">
        <v>0</v>
      </c>
      <c r="E46124" s="2">
        <v>0</v>
      </c>
      <c r="F46124" s="2">
        <v>5.3003533568904502E-3</v>
      </c>
    </row>
    <row r="46125" spans="1:6" x14ac:dyDescent="0.25">
      <c r="A46125" s="1" t="str">
        <f>"66753"</f>
        <v>66753</v>
      </c>
      <c r="B46125" s="1" t="str">
        <f>"20021"</f>
        <v>20021</v>
      </c>
      <c r="C46125" s="2">
        <v>0.17005545286506399</v>
      </c>
      <c r="D46125" s="2">
        <v>0.19047619047618999</v>
      </c>
      <c r="E46125" s="2">
        <v>0</v>
      </c>
      <c r="F46125" s="2">
        <v>0.16961130742049399</v>
      </c>
    </row>
    <row r="46126" spans="1:6" x14ac:dyDescent="0.25">
      <c r="A46126" s="1" t="str">
        <f>"66753"</f>
        <v>66753</v>
      </c>
      <c r="B46126" s="1" t="str">
        <f>"20037"</f>
        <v>20037</v>
      </c>
      <c r="C46126" s="2">
        <v>0.75970425138632103</v>
      </c>
      <c r="D46126" s="2">
        <v>0.61904761904761896</v>
      </c>
      <c r="E46126" s="2">
        <v>1</v>
      </c>
      <c r="F46126" s="2">
        <v>0.75618374558303803</v>
      </c>
    </row>
    <row r="46127" spans="1:6" x14ac:dyDescent="0.25">
      <c r="A46127" s="1" t="str">
        <f>"66735"</f>
        <v>66735</v>
      </c>
      <c r="B46127" s="1" t="str">
        <f>"20037"</f>
        <v>20037</v>
      </c>
      <c r="C46127" s="2">
        <v>1</v>
      </c>
      <c r="D46127" s="2">
        <v>1</v>
      </c>
      <c r="E46127" s="2">
        <v>1</v>
      </c>
      <c r="F46127" s="2">
        <v>1</v>
      </c>
    </row>
    <row r="46128" spans="1:6" x14ac:dyDescent="0.25">
      <c r="A46128" s="1" t="str">
        <f>"67038"</f>
        <v>67038</v>
      </c>
      <c r="B46128" s="1" t="str">
        <f>"20035"</f>
        <v>20035</v>
      </c>
      <c r="C46128" s="2">
        <v>1</v>
      </c>
      <c r="D46128" s="2">
        <v>1</v>
      </c>
      <c r="E46128" s="2">
        <v>1</v>
      </c>
      <c r="F46128" s="2">
        <v>1</v>
      </c>
    </row>
    <row r="46129" spans="1:6" x14ac:dyDescent="0.25">
      <c r="A46129" s="1" t="str">
        <f>"67041"</f>
        <v>67041</v>
      </c>
      <c r="B46129" s="1" t="str">
        <f>"20015"</f>
        <v>20015</v>
      </c>
      <c r="C46129" s="2">
        <v>1</v>
      </c>
      <c r="D46129" s="2">
        <v>1</v>
      </c>
      <c r="E46129" s="2">
        <v>1</v>
      </c>
      <c r="F46129" s="2">
        <v>1</v>
      </c>
    </row>
    <row r="46130" spans="1:6" x14ac:dyDescent="0.25">
      <c r="A46130" s="1" t="str">
        <f>"66770"</f>
        <v>66770</v>
      </c>
      <c r="B46130" s="1" t="str">
        <f>"20021"</f>
        <v>20021</v>
      </c>
      <c r="C46130" s="2">
        <v>1</v>
      </c>
      <c r="D46130" s="2">
        <v>1</v>
      </c>
      <c r="E46130" s="2">
        <v>1</v>
      </c>
      <c r="F46130" s="2">
        <v>1</v>
      </c>
    </row>
    <row r="46131" spans="1:6" x14ac:dyDescent="0.25">
      <c r="A46131" s="1" t="str">
        <f>"66777"</f>
        <v>66777</v>
      </c>
      <c r="B46131" s="1" t="str">
        <f>"20073"</f>
        <v>20073</v>
      </c>
      <c r="C46131" s="2">
        <v>7.6131687242798299E-2</v>
      </c>
      <c r="D46131" s="2">
        <v>0</v>
      </c>
      <c r="E46131" s="2">
        <v>0</v>
      </c>
      <c r="F46131" s="2">
        <v>5.2706552706552702E-2</v>
      </c>
    </row>
    <row r="46132" spans="1:6" x14ac:dyDescent="0.25">
      <c r="A46132" s="1" t="str">
        <f>"66777"</f>
        <v>66777</v>
      </c>
      <c r="B46132" s="1" t="str">
        <f>"20205"</f>
        <v>20205</v>
      </c>
      <c r="C46132" s="2">
        <v>2.8806584362139901E-2</v>
      </c>
      <c r="D46132" s="2">
        <v>5.8823529411764698E-2</v>
      </c>
      <c r="E46132" s="2">
        <v>0</v>
      </c>
      <c r="F46132" s="2">
        <v>2.1367521367521299E-2</v>
      </c>
    </row>
    <row r="46133" spans="1:6" x14ac:dyDescent="0.25">
      <c r="A46133" s="1" t="str">
        <f>"66777"</f>
        <v>66777</v>
      </c>
      <c r="B46133" s="1" t="str">
        <f>"20207"</f>
        <v>20207</v>
      </c>
      <c r="C46133" s="2">
        <v>0.89506172839506104</v>
      </c>
      <c r="D46133" s="2">
        <v>0.94117647058823495</v>
      </c>
      <c r="E46133" s="2">
        <v>1</v>
      </c>
      <c r="F46133" s="2">
        <v>0.92592592592592504</v>
      </c>
    </row>
    <row r="46134" spans="1:6" x14ac:dyDescent="0.25">
      <c r="A46134" s="1" t="str">
        <f>"66781"</f>
        <v>66781</v>
      </c>
      <c r="B46134" s="1" t="str">
        <f>"20037"</f>
        <v>20037</v>
      </c>
      <c r="C46134" s="2">
        <v>2.5993883792048901E-2</v>
      </c>
      <c r="D46134" s="2">
        <v>0.33333333333333298</v>
      </c>
      <c r="E46134" s="2">
        <v>0</v>
      </c>
      <c r="F46134" s="2">
        <v>3.0030030030029999E-2</v>
      </c>
    </row>
    <row r="46135" spans="1:6" x14ac:dyDescent="0.25">
      <c r="A46135" s="1" t="str">
        <f>"66781"</f>
        <v>66781</v>
      </c>
      <c r="B46135" s="1" t="str">
        <f>"20021"</f>
        <v>20021</v>
      </c>
      <c r="C46135" s="2">
        <v>0.97400611620795097</v>
      </c>
      <c r="D46135" s="2">
        <v>0.66666666666666596</v>
      </c>
      <c r="E46135" s="2">
        <v>1</v>
      </c>
      <c r="F46135" s="2">
        <v>0.96996996996996898</v>
      </c>
    </row>
    <row r="46136" spans="1:6" x14ac:dyDescent="0.25">
      <c r="A46136" s="1" t="str">
        <f>"66769"</f>
        <v>66769</v>
      </c>
      <c r="B46136" s="1" t="str">
        <f>"20011"</f>
        <v>20011</v>
      </c>
      <c r="C46136" s="2">
        <v>1</v>
      </c>
      <c r="D46136" s="2">
        <v>1</v>
      </c>
      <c r="E46136" s="2">
        <v>1</v>
      </c>
      <c r="F46136" s="2">
        <v>1</v>
      </c>
    </row>
    <row r="46137" spans="1:6" x14ac:dyDescent="0.25">
      <c r="A46137" s="1" t="str">
        <f>"66833"</f>
        <v>66833</v>
      </c>
      <c r="B46137" s="1" t="str">
        <f>"20111"</f>
        <v>20111</v>
      </c>
      <c r="C46137" s="2">
        <v>1</v>
      </c>
      <c r="D46137" s="2">
        <v>1</v>
      </c>
      <c r="E46137" s="2">
        <v>1</v>
      </c>
      <c r="F46137" s="2">
        <v>1</v>
      </c>
    </row>
    <row r="46138" spans="1:6" x14ac:dyDescent="0.25">
      <c r="A46138" s="1" t="str">
        <f>"67156"</f>
        <v>67156</v>
      </c>
      <c r="B46138" s="1" t="str">
        <f>"20035"</f>
        <v>20035</v>
      </c>
      <c r="C46138" s="2">
        <v>1</v>
      </c>
      <c r="D46138" s="2">
        <v>1</v>
      </c>
      <c r="E46138" s="2">
        <v>1</v>
      </c>
      <c r="F46138" s="2">
        <v>1</v>
      </c>
    </row>
    <row r="46139" spans="1:6" x14ac:dyDescent="0.25">
      <c r="A46139" s="1" t="str">
        <f>"67120"</f>
        <v>67120</v>
      </c>
      <c r="B46139" s="1" t="str">
        <f>"20191"</f>
        <v>20191</v>
      </c>
      <c r="C46139" s="2">
        <v>0.57167530224524998</v>
      </c>
      <c r="D46139" s="2">
        <v>0.44444444444444398</v>
      </c>
      <c r="E46139" s="2">
        <v>0</v>
      </c>
      <c r="F46139" s="2">
        <v>0.56779661016949101</v>
      </c>
    </row>
    <row r="46140" spans="1:6" x14ac:dyDescent="0.25">
      <c r="A46140" s="1" t="str">
        <f>"67120"</f>
        <v>67120</v>
      </c>
      <c r="B46140" s="1" t="str">
        <f>"20173"</f>
        <v>20173</v>
      </c>
      <c r="C46140" s="2">
        <v>0.42832469775474902</v>
      </c>
      <c r="D46140" s="2">
        <v>0.55555555555555503</v>
      </c>
      <c r="E46140" s="2">
        <v>1</v>
      </c>
      <c r="F46140" s="2">
        <v>0.43220338983050799</v>
      </c>
    </row>
    <row r="46141" spans="1:6" x14ac:dyDescent="0.25">
      <c r="A46141" s="1" t="str">
        <f>"67146"</f>
        <v>67146</v>
      </c>
      <c r="B46141" s="1" t="str">
        <f>"20191"</f>
        <v>20191</v>
      </c>
      <c r="C46141" s="2">
        <v>8.5155350978135702E-2</v>
      </c>
      <c r="D46141" s="2">
        <v>0</v>
      </c>
      <c r="E46141" s="2">
        <v>0</v>
      </c>
      <c r="F46141" s="2">
        <v>8.2774049217002196E-2</v>
      </c>
    </row>
    <row r="46142" spans="1:6" x14ac:dyDescent="0.25">
      <c r="A46142" s="1" t="str">
        <f>"67146"</f>
        <v>67146</v>
      </c>
      <c r="B46142" s="1" t="str">
        <f>"20035"</f>
        <v>20035</v>
      </c>
      <c r="C46142" s="2">
        <v>0.91484464902186402</v>
      </c>
      <c r="D46142" s="2">
        <v>1</v>
      </c>
      <c r="E46142" s="2">
        <v>1</v>
      </c>
      <c r="F46142" s="2">
        <v>0.91722595078299696</v>
      </c>
    </row>
    <row r="46143" spans="1:6" x14ac:dyDescent="0.25">
      <c r="A46143" s="1" t="str">
        <f>"67059"</f>
        <v>67059</v>
      </c>
      <c r="B46143" s="1" t="str">
        <f>"20047"</f>
        <v>20047</v>
      </c>
      <c r="C46143" s="2">
        <v>0.10966057441253201</v>
      </c>
      <c r="D46143" s="2">
        <v>0.14285714285714199</v>
      </c>
      <c r="E46143" s="2">
        <v>9.0909090909090898E-2</v>
      </c>
      <c r="F46143" s="2">
        <v>0.110294117647058</v>
      </c>
    </row>
    <row r="46144" spans="1:6" x14ac:dyDescent="0.25">
      <c r="A46144" s="1" t="str">
        <f>"67059"</f>
        <v>67059</v>
      </c>
      <c r="B46144" s="1" t="str">
        <f>"20151"</f>
        <v>20151</v>
      </c>
      <c r="C46144" s="2">
        <v>3.1331592689295001E-2</v>
      </c>
      <c r="D46144" s="2">
        <v>7.1428571428571397E-2</v>
      </c>
      <c r="E46144" s="2">
        <v>0</v>
      </c>
      <c r="F46144" s="2">
        <v>3.18627450980392E-2</v>
      </c>
    </row>
    <row r="46145" spans="1:6" x14ac:dyDescent="0.25">
      <c r="A46145" s="1" t="str">
        <f>"67059"</f>
        <v>67059</v>
      </c>
      <c r="B46145" s="1" t="str">
        <f>"20097"</f>
        <v>20097</v>
      </c>
      <c r="C46145" s="2">
        <v>0.85900783289817195</v>
      </c>
      <c r="D46145" s="2">
        <v>0.78571428571428503</v>
      </c>
      <c r="E46145" s="2">
        <v>0.90909090909090895</v>
      </c>
      <c r="F46145" s="2">
        <v>0.85784313725490102</v>
      </c>
    </row>
    <row r="46146" spans="1:6" x14ac:dyDescent="0.25">
      <c r="A46146" s="1" t="str">
        <f>"67105"</f>
        <v>67105</v>
      </c>
      <c r="B46146" s="1" t="str">
        <f>"20191"</f>
        <v>20191</v>
      </c>
      <c r="C46146" s="2">
        <v>1</v>
      </c>
      <c r="D46146" s="2">
        <v>1</v>
      </c>
      <c r="E46146" s="2">
        <v>1</v>
      </c>
      <c r="F46146" s="2">
        <v>1</v>
      </c>
    </row>
    <row r="46147" spans="1:6" x14ac:dyDescent="0.25">
      <c r="A46147" s="1" t="str">
        <f>"67106"</f>
        <v>67106</v>
      </c>
      <c r="B46147" s="1" t="str">
        <f>"20191"</f>
        <v>20191</v>
      </c>
      <c r="C46147" s="2">
        <v>0.84408602150537604</v>
      </c>
      <c r="D46147" s="2">
        <v>0.9</v>
      </c>
      <c r="E46147" s="2">
        <v>1</v>
      </c>
      <c r="F46147" s="2">
        <v>0.84924623115577802</v>
      </c>
    </row>
    <row r="46148" spans="1:6" x14ac:dyDescent="0.25">
      <c r="A46148" s="1" t="str">
        <f>"67106"</f>
        <v>67106</v>
      </c>
      <c r="B46148" s="1" t="str">
        <f>"20173"</f>
        <v>20173</v>
      </c>
      <c r="C46148" s="2">
        <v>0.15591397849462299</v>
      </c>
      <c r="D46148" s="2">
        <v>0.1</v>
      </c>
      <c r="E46148" s="2">
        <v>0</v>
      </c>
      <c r="F46148" s="2">
        <v>0.15075376884422101</v>
      </c>
    </row>
    <row r="46149" spans="1:6" x14ac:dyDescent="0.25">
      <c r="A46149" s="1" t="str">
        <f>"67203"</f>
        <v>67203</v>
      </c>
      <c r="B46149" s="1" t="str">
        <f>"20173"</f>
        <v>20173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25">
      <c r="A46150" s="1" t="str">
        <f>"66958"</f>
        <v>66958</v>
      </c>
      <c r="B46150" s="1" t="str">
        <f>"20201"</f>
        <v>20201</v>
      </c>
      <c r="C46150" s="2">
        <v>1</v>
      </c>
      <c r="D46150" s="2">
        <v>1</v>
      </c>
      <c r="E46150" s="2">
        <v>1</v>
      </c>
      <c r="F46150" s="2">
        <v>1</v>
      </c>
    </row>
    <row r="46151" spans="1:6" x14ac:dyDescent="0.25">
      <c r="A46151" s="1" t="str">
        <f>"66872"</f>
        <v>66872</v>
      </c>
      <c r="B46151" s="1" t="str">
        <f>"20061"</f>
        <v>20061</v>
      </c>
      <c r="C46151" s="2">
        <v>1.3793103448275799E-2</v>
      </c>
      <c r="D46151" s="2">
        <v>0</v>
      </c>
      <c r="E46151" s="2">
        <v>0</v>
      </c>
      <c r="F46151" s="2">
        <v>1.35440180586907E-2</v>
      </c>
    </row>
    <row r="46152" spans="1:6" x14ac:dyDescent="0.25">
      <c r="A46152" s="1" t="str">
        <f>"66872"</f>
        <v>66872</v>
      </c>
      <c r="B46152" s="1" t="str">
        <f>"20127"</f>
        <v>20127</v>
      </c>
      <c r="C46152" s="2">
        <v>0.986206896551724</v>
      </c>
      <c r="D46152" s="2">
        <v>1</v>
      </c>
      <c r="E46152" s="2">
        <v>1</v>
      </c>
      <c r="F46152" s="2">
        <v>0.98645598194130901</v>
      </c>
    </row>
    <row r="46153" spans="1:6" x14ac:dyDescent="0.25">
      <c r="A46153" s="1" t="str">
        <f>"66942"</f>
        <v>66942</v>
      </c>
      <c r="B46153" s="1" t="str">
        <f>"20089"</f>
        <v>20089</v>
      </c>
      <c r="C46153" s="2">
        <v>1</v>
      </c>
      <c r="D46153" s="2">
        <v>0</v>
      </c>
      <c r="E46153" s="2">
        <v>1</v>
      </c>
      <c r="F46153" s="2">
        <v>1</v>
      </c>
    </row>
    <row r="46154" spans="1:6" x14ac:dyDescent="0.25">
      <c r="A46154" s="1" t="str">
        <f>"66951"</f>
        <v>66951</v>
      </c>
      <c r="B46154" s="1" t="str">
        <f>"20147"</f>
        <v>20147</v>
      </c>
      <c r="C46154" s="2">
        <v>0.105128205128205</v>
      </c>
      <c r="D46154" s="2">
        <v>0</v>
      </c>
      <c r="E46154" s="2">
        <v>0</v>
      </c>
      <c r="F46154" s="2">
        <v>9.6018735362997598E-2</v>
      </c>
    </row>
    <row r="46155" spans="1:6" x14ac:dyDescent="0.25">
      <c r="A46155" s="1" t="str">
        <f>"66951"</f>
        <v>66951</v>
      </c>
      <c r="B46155" s="1" t="str">
        <f>"20183"</f>
        <v>20183</v>
      </c>
      <c r="C46155" s="2">
        <v>0.89487179487179402</v>
      </c>
      <c r="D46155" s="2">
        <v>1</v>
      </c>
      <c r="E46155" s="2">
        <v>1</v>
      </c>
      <c r="F46155" s="2">
        <v>0.90398126463700201</v>
      </c>
    </row>
    <row r="46156" spans="1:6" x14ac:dyDescent="0.25">
      <c r="A46156" s="1" t="str">
        <f>"66855"</f>
        <v>66855</v>
      </c>
      <c r="B46156" s="1" t="str">
        <f>"20073"</f>
        <v>20073</v>
      </c>
      <c r="C46156" s="2">
        <v>1</v>
      </c>
      <c r="D46156" s="2">
        <v>0</v>
      </c>
      <c r="E46156" s="2">
        <v>1</v>
      </c>
      <c r="F46156" s="2">
        <v>1</v>
      </c>
    </row>
    <row r="46157" spans="1:6" x14ac:dyDescent="0.25">
      <c r="A46157" s="1" t="str">
        <f>"66932"</f>
        <v>66932</v>
      </c>
      <c r="B46157" s="1" t="str">
        <f>"20183"</f>
        <v>20183</v>
      </c>
      <c r="C46157" s="2">
        <v>1</v>
      </c>
      <c r="D46157" s="2">
        <v>1</v>
      </c>
      <c r="E46157" s="2">
        <v>1</v>
      </c>
      <c r="F46157" s="2">
        <v>1</v>
      </c>
    </row>
    <row r="46158" spans="1:6" x14ac:dyDescent="0.25">
      <c r="A46158" s="1" t="str">
        <f>"66859"</f>
        <v>66859</v>
      </c>
      <c r="B46158" s="1" t="str">
        <f>"20115"</f>
        <v>20115</v>
      </c>
      <c r="C46158" s="2">
        <v>0.92631578947368398</v>
      </c>
      <c r="D46158" s="2">
        <v>1</v>
      </c>
      <c r="E46158" s="2">
        <v>1</v>
      </c>
      <c r="F46158" s="2">
        <v>0.93137254901960698</v>
      </c>
    </row>
    <row r="46159" spans="1:6" x14ac:dyDescent="0.25">
      <c r="A46159" s="1" t="str">
        <f>"66859"</f>
        <v>66859</v>
      </c>
      <c r="B46159" s="1" t="str">
        <f>"20127"</f>
        <v>20127</v>
      </c>
      <c r="C46159" s="2">
        <v>7.3684210526315699E-2</v>
      </c>
      <c r="D46159" s="2">
        <v>0</v>
      </c>
      <c r="E46159" s="2">
        <v>0</v>
      </c>
      <c r="F46159" s="2">
        <v>6.8627450980392093E-2</v>
      </c>
    </row>
    <row r="46160" spans="1:6" x14ac:dyDescent="0.25">
      <c r="A46160" s="1" t="str">
        <f>"66863"</f>
        <v>66863</v>
      </c>
      <c r="B46160" s="1" t="str">
        <f>"20073"</f>
        <v>20073</v>
      </c>
      <c r="C46160" s="2">
        <v>1</v>
      </c>
      <c r="D46160" s="2">
        <v>0</v>
      </c>
      <c r="E46160" s="2">
        <v>1</v>
      </c>
      <c r="F46160" s="2">
        <v>1</v>
      </c>
    </row>
    <row r="46161" spans="1:6" x14ac:dyDescent="0.25">
      <c r="A46161" s="1" t="str">
        <f>"66962"</f>
        <v>66962</v>
      </c>
      <c r="B46161" s="1" t="str">
        <f>"20201"</f>
        <v>20201</v>
      </c>
      <c r="C46161" s="2">
        <v>0.96969696969696895</v>
      </c>
      <c r="D46161" s="2">
        <v>0.9</v>
      </c>
      <c r="E46161" s="2">
        <v>0</v>
      </c>
      <c r="F46161" s="2">
        <v>0.96571428571428497</v>
      </c>
    </row>
    <row r="46162" spans="1:6" x14ac:dyDescent="0.25">
      <c r="A46162" s="1" t="str">
        <f>"66962"</f>
        <v>66962</v>
      </c>
      <c r="B46162" s="1" t="str">
        <f>"20027"</f>
        <v>20027</v>
      </c>
      <c r="C46162" s="2">
        <v>3.03030303030303E-2</v>
      </c>
      <c r="D46162" s="2">
        <v>0.1</v>
      </c>
      <c r="E46162" s="2">
        <v>0</v>
      </c>
      <c r="F46162" s="2">
        <v>3.4285714285714197E-2</v>
      </c>
    </row>
    <row r="46163" spans="1:6" x14ac:dyDescent="0.25">
      <c r="A46163" s="1" t="str">
        <f>"67018"</f>
        <v>67018</v>
      </c>
      <c r="B46163" s="1" t="str">
        <f>"20191"</f>
        <v>20191</v>
      </c>
      <c r="C46163" s="2">
        <v>5.5555555555555497E-2</v>
      </c>
      <c r="D46163" s="2">
        <v>0</v>
      </c>
      <c r="E46163" s="2">
        <v>0</v>
      </c>
      <c r="F46163" s="2">
        <v>5.4347826086956499E-2</v>
      </c>
    </row>
    <row r="46164" spans="1:6" x14ac:dyDescent="0.25">
      <c r="A46164" s="1" t="str">
        <f>"67018"</f>
        <v>67018</v>
      </c>
      <c r="B46164" s="1" t="str">
        <f>"20077"</f>
        <v>20077</v>
      </c>
      <c r="C46164" s="2">
        <v>0.94444444444444398</v>
      </c>
      <c r="D46164" s="2">
        <v>1</v>
      </c>
      <c r="E46164" s="2">
        <v>1</v>
      </c>
      <c r="F46164" s="2">
        <v>0.94565217391304301</v>
      </c>
    </row>
    <row r="46165" spans="1:6" x14ac:dyDescent="0.25">
      <c r="A46165" s="1" t="str">
        <f>"67021"</f>
        <v>67021</v>
      </c>
      <c r="B46165" s="1" t="str">
        <f>"20151"</f>
        <v>20151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tr">
        <f>"67208"</f>
        <v>67208</v>
      </c>
      <c r="B46166" s="1" t="str">
        <f>"20173"</f>
        <v>20173</v>
      </c>
      <c r="C46166" s="2">
        <v>1</v>
      </c>
      <c r="D46166" s="2">
        <v>1</v>
      </c>
      <c r="E46166" s="2">
        <v>1</v>
      </c>
      <c r="F46166" s="2">
        <v>1</v>
      </c>
    </row>
    <row r="46167" spans="1:6" x14ac:dyDescent="0.25">
      <c r="A46167" s="1" t="str">
        <f>"67209"</f>
        <v>67209</v>
      </c>
      <c r="B46167" s="1" t="str">
        <f>"20173"</f>
        <v>20173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tr">
        <f>"67212"</f>
        <v>67212</v>
      </c>
      <c r="B46168" s="1" t="str">
        <f>"20173"</f>
        <v>20173</v>
      </c>
      <c r="C46168" s="2">
        <v>1</v>
      </c>
      <c r="D46168" s="2">
        <v>1</v>
      </c>
      <c r="E46168" s="2">
        <v>1</v>
      </c>
      <c r="F46168" s="2">
        <v>1</v>
      </c>
    </row>
    <row r="46169" spans="1:6" x14ac:dyDescent="0.25">
      <c r="A46169" s="1" t="str">
        <f>"67431"</f>
        <v>67431</v>
      </c>
      <c r="B46169" s="1" t="str">
        <f>"20041"</f>
        <v>20041</v>
      </c>
      <c r="C46169" s="2">
        <v>0.99901574803149595</v>
      </c>
      <c r="D46169" s="2">
        <v>1</v>
      </c>
      <c r="E46169" s="2">
        <v>1</v>
      </c>
      <c r="F46169" s="2">
        <v>0.99904397705544901</v>
      </c>
    </row>
    <row r="46170" spans="1:6" x14ac:dyDescent="0.25">
      <c r="A46170" s="1" t="str">
        <f>"67431"</f>
        <v>67431</v>
      </c>
      <c r="B46170" s="1" t="str">
        <f>"20061"</f>
        <v>20061</v>
      </c>
      <c r="C46170" s="2">
        <v>9.8425196850393699E-4</v>
      </c>
      <c r="D46170" s="2">
        <v>0</v>
      </c>
      <c r="E46170" s="2">
        <v>0</v>
      </c>
      <c r="F46170" s="2">
        <v>9.5602294455066896E-4</v>
      </c>
    </row>
    <row r="46171" spans="1:6" x14ac:dyDescent="0.25">
      <c r="A46171" s="1" t="str">
        <f>"67445"</f>
        <v>67445</v>
      </c>
      <c r="B46171" s="1" t="str">
        <f>"20143"</f>
        <v>20143</v>
      </c>
      <c r="C46171" s="2">
        <v>1.47058823529411E-2</v>
      </c>
      <c r="D46171" s="2">
        <v>0</v>
      </c>
      <c r="E46171" s="2">
        <v>0</v>
      </c>
      <c r="F46171" s="2">
        <v>1.42045454545454E-2</v>
      </c>
    </row>
    <row r="46172" spans="1:6" x14ac:dyDescent="0.25">
      <c r="A46172" s="1" t="str">
        <f>"67445"</f>
        <v>67445</v>
      </c>
      <c r="B46172" s="1" t="str">
        <f>"20029"</f>
        <v>20029</v>
      </c>
      <c r="C46172" s="2">
        <v>0.98529411764705799</v>
      </c>
      <c r="D46172" s="2">
        <v>1</v>
      </c>
      <c r="E46172" s="2">
        <v>1</v>
      </c>
      <c r="F46172" s="2">
        <v>0.98579545454545403</v>
      </c>
    </row>
    <row r="46173" spans="1:6" x14ac:dyDescent="0.25">
      <c r="A46173" s="1" t="str">
        <f>"67454"</f>
        <v>67454</v>
      </c>
      <c r="B46173" s="1" t="str">
        <f>"20053"</f>
        <v>20053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25">
      <c r="A46174" s="1" t="str">
        <f>"67464"</f>
        <v>67464</v>
      </c>
      <c r="B46174" s="1" t="str">
        <f>"20053"</f>
        <v>20053</v>
      </c>
      <c r="C46174" s="2">
        <v>0.175895765472312</v>
      </c>
      <c r="D46174" s="2">
        <v>0.20689655172413701</v>
      </c>
      <c r="E46174" s="2">
        <v>0</v>
      </c>
      <c r="F46174" s="2">
        <v>0.17378048780487801</v>
      </c>
    </row>
    <row r="46175" spans="1:6" x14ac:dyDescent="0.25">
      <c r="A46175" s="1" t="str">
        <f>"67464"</f>
        <v>67464</v>
      </c>
      <c r="B46175" s="1" t="str">
        <f>"20113"</f>
        <v>20113</v>
      </c>
      <c r="C46175" s="2">
        <v>0.82247557003257299</v>
      </c>
      <c r="D46175" s="2">
        <v>0.79310344827586199</v>
      </c>
      <c r="E46175" s="2">
        <v>1</v>
      </c>
      <c r="F46175" s="2">
        <v>0.82469512195121897</v>
      </c>
    </row>
    <row r="46176" spans="1:6" x14ac:dyDescent="0.25">
      <c r="A46176" s="1" t="str">
        <f>"67464"</f>
        <v>67464</v>
      </c>
      <c r="B46176" s="1" t="str">
        <f>"20169"</f>
        <v>20169</v>
      </c>
      <c r="C46176" s="2">
        <v>1.6286644951140001E-3</v>
      </c>
      <c r="D46176" s="2">
        <v>0</v>
      </c>
      <c r="E46176" s="2">
        <v>0</v>
      </c>
      <c r="F46176" s="2">
        <v>1.52439024390243E-3</v>
      </c>
    </row>
    <row r="46177" spans="1:6" x14ac:dyDescent="0.25">
      <c r="A46177" s="1" t="str">
        <f>"67468"</f>
        <v>67468</v>
      </c>
      <c r="B46177" s="1" t="str">
        <f>"20027"</f>
        <v>20027</v>
      </c>
      <c r="C46177" s="2">
        <v>1</v>
      </c>
      <c r="D46177" s="2">
        <v>0</v>
      </c>
      <c r="E46177" s="2">
        <v>1</v>
      </c>
      <c r="F46177" s="2">
        <v>1</v>
      </c>
    </row>
    <row r="46178" spans="1:6" x14ac:dyDescent="0.25">
      <c r="A46178" s="1" t="str">
        <f>"67491"</f>
        <v>67491</v>
      </c>
      <c r="B46178" s="1" t="str">
        <f>"20113"</f>
        <v>20113</v>
      </c>
      <c r="C46178" s="2">
        <v>0.87861271676300501</v>
      </c>
      <c r="D46178" s="2">
        <v>1</v>
      </c>
      <c r="E46178" s="2">
        <v>1</v>
      </c>
      <c r="F46178" s="2">
        <v>0.88586956521739102</v>
      </c>
    </row>
    <row r="46179" spans="1:6" x14ac:dyDescent="0.25">
      <c r="A46179" s="1" t="str">
        <f>"67491"</f>
        <v>67491</v>
      </c>
      <c r="B46179" s="1" t="str">
        <f>"20159"</f>
        <v>20159</v>
      </c>
      <c r="C46179" s="2">
        <v>0.12138728323699401</v>
      </c>
      <c r="D46179" s="2">
        <v>0</v>
      </c>
      <c r="E46179" s="2">
        <v>0</v>
      </c>
      <c r="F46179" s="2">
        <v>0.114130434782608</v>
      </c>
    </row>
    <row r="46180" spans="1:6" x14ac:dyDescent="0.25">
      <c r="A46180" s="1" t="str">
        <f>"67478"</f>
        <v>67478</v>
      </c>
      <c r="B46180" s="1" t="str">
        <f>"20123"</f>
        <v>20123</v>
      </c>
      <c r="C46180" s="2">
        <v>1</v>
      </c>
      <c r="D46180" s="2">
        <v>0</v>
      </c>
      <c r="E46180" s="2">
        <v>1</v>
      </c>
      <c r="F46180" s="2">
        <v>1</v>
      </c>
    </row>
    <row r="46181" spans="1:6" x14ac:dyDescent="0.25">
      <c r="A46181" s="1" t="str">
        <f>"67217"</f>
        <v>67217</v>
      </c>
      <c r="B46181" s="1" t="str">
        <f>"20173"</f>
        <v>20173</v>
      </c>
      <c r="C46181" s="2">
        <v>1</v>
      </c>
      <c r="D46181" s="2">
        <v>1</v>
      </c>
      <c r="E46181" s="2">
        <v>1</v>
      </c>
      <c r="F46181" s="2">
        <v>1</v>
      </c>
    </row>
    <row r="46182" spans="1:6" x14ac:dyDescent="0.25">
      <c r="A46182" s="1" t="str">
        <f>"67219"</f>
        <v>67219</v>
      </c>
      <c r="B46182" s="1" t="str">
        <f>"20173"</f>
        <v>20173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tr">
        <f>"67601"</f>
        <v>67601</v>
      </c>
      <c r="B46183" s="1" t="str">
        <f>"20051"</f>
        <v>20051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25">
      <c r="A46184" s="1" t="str">
        <f>"67547"</f>
        <v>67547</v>
      </c>
      <c r="B46184" s="1" t="str">
        <f>"20145"</f>
        <v>20145</v>
      </c>
      <c r="C46184" s="2">
        <v>4.53720508166969E-3</v>
      </c>
      <c r="D46184" s="2">
        <v>0</v>
      </c>
      <c r="E46184" s="2">
        <v>0</v>
      </c>
      <c r="F46184" s="2">
        <v>3.8610038610038598E-3</v>
      </c>
    </row>
    <row r="46185" spans="1:6" x14ac:dyDescent="0.25">
      <c r="A46185" s="1" t="str">
        <f>"67547"</f>
        <v>67547</v>
      </c>
      <c r="B46185" s="1" t="str">
        <f>"20083"</f>
        <v>20083</v>
      </c>
      <c r="C46185" s="2">
        <v>2.8130671506352001E-2</v>
      </c>
      <c r="D46185" s="2">
        <v>0</v>
      </c>
      <c r="E46185" s="2">
        <v>0</v>
      </c>
      <c r="F46185" s="2">
        <v>2.3938223938223899E-2</v>
      </c>
    </row>
    <row r="46186" spans="1:6" x14ac:dyDescent="0.25">
      <c r="A46186" s="1" t="str">
        <f>"67547"</f>
        <v>67547</v>
      </c>
      <c r="B46186" s="1" t="str">
        <f>"20047"</f>
        <v>20047</v>
      </c>
      <c r="C46186" s="2">
        <v>0.96733212341197805</v>
      </c>
      <c r="D46186" s="2">
        <v>1</v>
      </c>
      <c r="E46186" s="2">
        <v>1</v>
      </c>
      <c r="F46186" s="2">
        <v>0.97220077220077195</v>
      </c>
    </row>
    <row r="46187" spans="1:6" x14ac:dyDescent="0.25">
      <c r="A46187" s="1" t="str">
        <f>"67559"</f>
        <v>67559</v>
      </c>
      <c r="B46187" s="1" t="str">
        <f>"20165"</f>
        <v>20165</v>
      </c>
      <c r="C46187" s="2">
        <v>1</v>
      </c>
      <c r="D46187" s="2">
        <v>0</v>
      </c>
      <c r="E46187" s="2">
        <v>1</v>
      </c>
      <c r="F46187" s="2">
        <v>1</v>
      </c>
    </row>
    <row r="46188" spans="1:6" x14ac:dyDescent="0.25">
      <c r="A46188" s="1" t="str">
        <f>"67560"</f>
        <v>67560</v>
      </c>
      <c r="B46188" s="1" t="str">
        <f>"20135"</f>
        <v>20135</v>
      </c>
      <c r="C46188" s="2">
        <v>1</v>
      </c>
      <c r="D46188" s="2">
        <v>1</v>
      </c>
      <c r="E46188" s="2">
        <v>1</v>
      </c>
      <c r="F46188" s="2">
        <v>1</v>
      </c>
    </row>
    <row r="46189" spans="1:6" x14ac:dyDescent="0.25">
      <c r="A46189" s="1" t="str">
        <f>"67565"</f>
        <v>67565</v>
      </c>
      <c r="B46189" s="1" t="str">
        <f>"20009"</f>
        <v>20009</v>
      </c>
      <c r="C46189" s="2">
        <v>0.531645569620253</v>
      </c>
      <c r="D46189" s="2">
        <v>0.33333333333333298</v>
      </c>
      <c r="E46189" s="2">
        <v>0</v>
      </c>
      <c r="F46189" s="2">
        <v>0.51778656126482203</v>
      </c>
    </row>
    <row r="46190" spans="1:6" x14ac:dyDescent="0.25">
      <c r="A46190" s="1" t="str">
        <f>"67565"</f>
        <v>67565</v>
      </c>
      <c r="B46190" s="1" t="str">
        <f>"20165"</f>
        <v>20165</v>
      </c>
      <c r="C46190" s="2">
        <v>0.468354430379746</v>
      </c>
      <c r="D46190" s="2">
        <v>0.66666666666666596</v>
      </c>
      <c r="E46190" s="2">
        <v>1</v>
      </c>
      <c r="F46190" s="2">
        <v>0.48221343873517702</v>
      </c>
    </row>
    <row r="46191" spans="1:6" x14ac:dyDescent="0.25">
      <c r="A46191" s="1" t="str">
        <f>"67510"</f>
        <v>67510</v>
      </c>
      <c r="B46191" s="1" t="str">
        <f>"20155"</f>
        <v>20155</v>
      </c>
      <c r="C46191" s="2">
        <v>1</v>
      </c>
      <c r="D46191" s="2">
        <v>0</v>
      </c>
      <c r="E46191" s="2">
        <v>1</v>
      </c>
      <c r="F46191" s="2">
        <v>1</v>
      </c>
    </row>
    <row r="46192" spans="1:6" x14ac:dyDescent="0.25">
      <c r="A46192" s="1" t="str">
        <f>"67521"</f>
        <v>67521</v>
      </c>
      <c r="B46192" s="1" t="str">
        <f>"20135"</f>
        <v>20135</v>
      </c>
      <c r="C46192" s="2">
        <v>0.83516483516483497</v>
      </c>
      <c r="D46192" s="2">
        <v>1</v>
      </c>
      <c r="E46192" s="2">
        <v>1</v>
      </c>
      <c r="F46192" s="2">
        <v>0.83870967741935398</v>
      </c>
    </row>
    <row r="46193" spans="1:6" x14ac:dyDescent="0.25">
      <c r="A46193" s="1" t="str">
        <f>"67521"</f>
        <v>67521</v>
      </c>
      <c r="B46193" s="1" t="str">
        <f>"20195"</f>
        <v>20195</v>
      </c>
      <c r="C46193" s="2">
        <v>0.164835164835164</v>
      </c>
      <c r="D46193" s="2">
        <v>0</v>
      </c>
      <c r="E46193" s="2">
        <v>0</v>
      </c>
      <c r="F46193" s="2">
        <v>0.16129032258064499</v>
      </c>
    </row>
    <row r="46194" spans="1:6" x14ac:dyDescent="0.25">
      <c r="A46194" s="1" t="str">
        <f>"67523"</f>
        <v>67523</v>
      </c>
      <c r="B46194" s="1" t="str">
        <f>"20083"</f>
        <v>20083</v>
      </c>
      <c r="C46194" s="2">
        <v>4.3010752688171998E-2</v>
      </c>
      <c r="D46194" s="2">
        <v>0</v>
      </c>
      <c r="E46194" s="2">
        <v>0</v>
      </c>
      <c r="F46194" s="2">
        <v>4.0404040404040401E-2</v>
      </c>
    </row>
    <row r="46195" spans="1:6" x14ac:dyDescent="0.25">
      <c r="A46195" s="1" t="str">
        <f>"67523"</f>
        <v>67523</v>
      </c>
      <c r="B46195" s="1" t="str">
        <f>"20145"</f>
        <v>20145</v>
      </c>
      <c r="C46195" s="2">
        <v>0.956989247311827</v>
      </c>
      <c r="D46195" s="2">
        <v>1</v>
      </c>
      <c r="E46195" s="2">
        <v>1</v>
      </c>
      <c r="F46195" s="2">
        <v>0.959595959595959</v>
      </c>
    </row>
    <row r="46196" spans="1:6" x14ac:dyDescent="0.25">
      <c r="A46196" s="1" t="str">
        <f>"67672"</f>
        <v>67672</v>
      </c>
      <c r="B46196" s="1" t="str">
        <f>"20065"</f>
        <v>20065</v>
      </c>
      <c r="C46196" s="2">
        <v>7.93650793650793E-4</v>
      </c>
      <c r="D46196" s="2">
        <v>0</v>
      </c>
      <c r="E46196" s="2">
        <v>0</v>
      </c>
      <c r="F46196" s="2">
        <v>6.7294751009421201E-4</v>
      </c>
    </row>
    <row r="46197" spans="1:6" x14ac:dyDescent="0.25">
      <c r="A46197" s="1" t="str">
        <f>"67672"</f>
        <v>67672</v>
      </c>
      <c r="B46197" s="1" t="str">
        <f>"20195"</f>
        <v>20195</v>
      </c>
      <c r="C46197" s="2">
        <v>0.99920634920634899</v>
      </c>
      <c r="D46197" s="2">
        <v>1</v>
      </c>
      <c r="E46197" s="2">
        <v>1</v>
      </c>
      <c r="F46197" s="2">
        <v>0.99932705248990505</v>
      </c>
    </row>
    <row r="46198" spans="1:6" x14ac:dyDescent="0.25">
      <c r="A46198" s="1" t="str">
        <f>"67628"</f>
        <v>67628</v>
      </c>
      <c r="B46198" s="1" t="str">
        <f>"20183"</f>
        <v>20183</v>
      </c>
      <c r="C46198" s="2">
        <v>1</v>
      </c>
      <c r="D46198" s="2">
        <v>0</v>
      </c>
      <c r="E46198" s="2">
        <v>1</v>
      </c>
      <c r="F46198" s="2">
        <v>1</v>
      </c>
    </row>
    <row r="46199" spans="1:6" x14ac:dyDescent="0.25">
      <c r="A46199" s="1" t="str">
        <f>"67674"</f>
        <v>67674</v>
      </c>
      <c r="B46199" s="1" t="str">
        <f>"20051"</f>
        <v>20051</v>
      </c>
      <c r="C46199" s="2">
        <v>1</v>
      </c>
      <c r="D46199" s="2">
        <v>1</v>
      </c>
      <c r="E46199" s="2">
        <v>0</v>
      </c>
      <c r="F46199" s="2">
        <v>1</v>
      </c>
    </row>
    <row r="46200" spans="1:6" x14ac:dyDescent="0.25">
      <c r="A46200" s="1" t="str">
        <f>"67634"</f>
        <v>67634</v>
      </c>
      <c r="B46200" s="1" t="str">
        <f>"20167"</f>
        <v>20167</v>
      </c>
      <c r="C46200" s="2">
        <v>1</v>
      </c>
      <c r="D46200" s="2">
        <v>0</v>
      </c>
      <c r="E46200" s="2">
        <v>1</v>
      </c>
      <c r="F46200" s="2">
        <v>1</v>
      </c>
    </row>
    <row r="46201" spans="1:6" x14ac:dyDescent="0.25">
      <c r="A46201" s="1" t="str">
        <f>"67335"</f>
        <v>67335</v>
      </c>
      <c r="B46201" s="1" t="str">
        <f>"20125"</f>
        <v>20125</v>
      </c>
      <c r="C46201" s="2">
        <v>0.77651083238312402</v>
      </c>
      <c r="D46201" s="2">
        <v>0.91780821917808197</v>
      </c>
      <c r="E46201" s="2">
        <v>0.78205128205128205</v>
      </c>
      <c r="F46201" s="2">
        <v>0.78715874620829096</v>
      </c>
    </row>
    <row r="46202" spans="1:6" x14ac:dyDescent="0.25">
      <c r="A46202" s="1" t="str">
        <f>"67335"</f>
        <v>67335</v>
      </c>
      <c r="B46202" s="1" t="str">
        <f>"20099"</f>
        <v>20099</v>
      </c>
      <c r="C46202" s="2">
        <v>0.20809578107183499</v>
      </c>
      <c r="D46202" s="2">
        <v>6.1643835616438297E-2</v>
      </c>
      <c r="E46202" s="2">
        <v>0.21794871794871701</v>
      </c>
      <c r="F46202" s="2">
        <v>0.19767441860465099</v>
      </c>
    </row>
    <row r="46203" spans="1:6" x14ac:dyDescent="0.25">
      <c r="A46203" s="1" t="str">
        <f>"67335"</f>
        <v>67335</v>
      </c>
      <c r="B46203" s="1" t="str">
        <f>"20205"</f>
        <v>20205</v>
      </c>
      <c r="C46203" s="2">
        <v>1.5393386545039901E-2</v>
      </c>
      <c r="D46203" s="2">
        <v>2.0547945205479399E-2</v>
      </c>
      <c r="E46203" s="2">
        <v>0</v>
      </c>
      <c r="F46203" s="2">
        <v>1.51668351870576E-2</v>
      </c>
    </row>
    <row r="46204" spans="1:6" x14ac:dyDescent="0.25">
      <c r="A46204" s="1" t="str">
        <f>"67352"</f>
        <v>67352</v>
      </c>
      <c r="B46204" s="1" t="str">
        <f>"20019"</f>
        <v>20019</v>
      </c>
      <c r="C46204" s="2">
        <v>5.2795031055900603E-2</v>
      </c>
      <c r="D46204" s="2">
        <v>0</v>
      </c>
      <c r="E46204" s="2">
        <v>0</v>
      </c>
      <c r="F46204" s="2">
        <v>5.1359516616314098E-2</v>
      </c>
    </row>
    <row r="46205" spans="1:6" x14ac:dyDescent="0.25">
      <c r="A46205" s="1" t="str">
        <f>"67352"</f>
        <v>67352</v>
      </c>
      <c r="B46205" s="1" t="str">
        <f>"20049"</f>
        <v>20049</v>
      </c>
      <c r="C46205" s="2">
        <v>0.947204968944099</v>
      </c>
      <c r="D46205" s="2">
        <v>1</v>
      </c>
      <c r="E46205" s="2">
        <v>1</v>
      </c>
      <c r="F46205" s="2">
        <v>0.94864048338368501</v>
      </c>
    </row>
    <row r="46206" spans="1:6" x14ac:dyDescent="0.25">
      <c r="A46206" s="1" t="str">
        <f>"67354"</f>
        <v>67354</v>
      </c>
      <c r="B46206" s="1" t="str">
        <f>"20099"</f>
        <v>20099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tr">
        <f>"67361"</f>
        <v>67361</v>
      </c>
      <c r="B46207" s="1" t="str">
        <f>"20019"</f>
        <v>20019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25">
      <c r="A46208" s="1" t="str">
        <f>"67363"</f>
        <v>67363</v>
      </c>
      <c r="B46208" s="1" t="str">
        <f>"20125"</f>
        <v>20125</v>
      </c>
      <c r="C46208" s="2">
        <v>1</v>
      </c>
      <c r="D46208" s="2">
        <v>0</v>
      </c>
      <c r="E46208" s="2">
        <v>1</v>
      </c>
      <c r="F46208" s="2">
        <v>1</v>
      </c>
    </row>
    <row r="46209" spans="1:6" x14ac:dyDescent="0.25">
      <c r="A46209" s="1" t="str">
        <f>"67846"</f>
        <v>67846</v>
      </c>
      <c r="B46209" s="1" t="str">
        <f>"20101"</f>
        <v>20101</v>
      </c>
      <c r="C46209" s="2">
        <v>1.2914890869172101E-4</v>
      </c>
      <c r="D46209" s="2">
        <v>0</v>
      </c>
      <c r="E46209" s="2">
        <v>0</v>
      </c>
      <c r="F46209" s="2">
        <v>1.07066381156316E-4</v>
      </c>
    </row>
    <row r="46210" spans="1:6" x14ac:dyDescent="0.25">
      <c r="A46210" s="1" t="str">
        <f>"67846"</f>
        <v>67846</v>
      </c>
      <c r="B46210" s="1" t="str">
        <f>"20055"</f>
        <v>20055</v>
      </c>
      <c r="C46210" s="2">
        <v>0.99916053209350297</v>
      </c>
      <c r="D46210" s="2">
        <v>0.99902818270165195</v>
      </c>
      <c r="E46210" s="2">
        <v>0.99911971830985902</v>
      </c>
      <c r="F46210" s="2">
        <v>0.99914346895074901</v>
      </c>
    </row>
    <row r="46211" spans="1:6" x14ac:dyDescent="0.25">
      <c r="A46211" s="1" t="str">
        <f>"67846"</f>
        <v>67846</v>
      </c>
      <c r="B46211" s="1" t="str">
        <f>"20069"</f>
        <v>20069</v>
      </c>
      <c r="C46211" s="2">
        <v>7.10318997804468E-4</v>
      </c>
      <c r="D46211" s="2">
        <v>9.7181729834791E-4</v>
      </c>
      <c r="E46211" s="2">
        <v>8.8028169014084498E-4</v>
      </c>
      <c r="F46211" s="2">
        <v>7.49464668094218E-4</v>
      </c>
    </row>
    <row r="46212" spans="1:6" x14ac:dyDescent="0.25">
      <c r="A46212" s="1" t="str">
        <f>"67837"</f>
        <v>67837</v>
      </c>
      <c r="B46212" s="1" t="str">
        <f>"20119"</f>
        <v>20119</v>
      </c>
      <c r="C46212" s="2">
        <v>6.2111801242236003E-3</v>
      </c>
      <c r="D46212" s="2">
        <v>0</v>
      </c>
      <c r="E46212" s="2">
        <v>0</v>
      </c>
      <c r="F46212" s="2">
        <v>5.9171597633135998E-3</v>
      </c>
    </row>
    <row r="46213" spans="1:6" x14ac:dyDescent="0.25">
      <c r="A46213" s="1" t="str">
        <f>"67837"</f>
        <v>67837</v>
      </c>
      <c r="B46213" s="1" t="str">
        <f>"20069"</f>
        <v>20069</v>
      </c>
      <c r="C46213" s="2">
        <v>0.55900621118012395</v>
      </c>
      <c r="D46213" s="2">
        <v>0.266666666666666</v>
      </c>
      <c r="E46213" s="2">
        <v>1</v>
      </c>
      <c r="F46213" s="2">
        <v>0.54733727810650801</v>
      </c>
    </row>
    <row r="46214" spans="1:6" x14ac:dyDescent="0.25">
      <c r="A46214" s="1" t="str">
        <f>"67837"</f>
        <v>67837</v>
      </c>
      <c r="B46214" s="1" t="str">
        <f>"20081"</f>
        <v>20081</v>
      </c>
      <c r="C46214" s="2">
        <v>0.434782608695652</v>
      </c>
      <c r="D46214" s="2">
        <v>0.73333333333333295</v>
      </c>
      <c r="E46214" s="2">
        <v>0</v>
      </c>
      <c r="F46214" s="2">
        <v>0.44674556213017702</v>
      </c>
    </row>
    <row r="46215" spans="1:6" x14ac:dyDescent="0.25">
      <c r="A46215" s="1" t="str">
        <f>"67745"</f>
        <v>67745</v>
      </c>
      <c r="B46215" s="1" t="str">
        <f>"20153"</f>
        <v>20153</v>
      </c>
      <c r="C46215" s="2">
        <v>1</v>
      </c>
      <c r="D46215" s="2">
        <v>1</v>
      </c>
      <c r="E46215" s="2">
        <v>0</v>
      </c>
      <c r="F46215" s="2">
        <v>1</v>
      </c>
    </row>
    <row r="46216" spans="1:6" x14ac:dyDescent="0.25">
      <c r="A46216" s="1" t="str">
        <f>"67737"</f>
        <v>67737</v>
      </c>
      <c r="B46216" s="1" t="str">
        <f>"20063"</f>
        <v>20063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tr">
        <f>"67762"</f>
        <v>67762</v>
      </c>
      <c r="B46217" s="1" t="str">
        <f>"20071"</f>
        <v>20071</v>
      </c>
      <c r="C46217" s="2">
        <v>3.1007751937984399E-2</v>
      </c>
      <c r="D46217" s="2">
        <v>0</v>
      </c>
      <c r="E46217" s="2">
        <v>0</v>
      </c>
      <c r="F46217" s="2">
        <v>3.00751879699248E-2</v>
      </c>
    </row>
    <row r="46218" spans="1:6" x14ac:dyDescent="0.25">
      <c r="A46218" s="1" t="str">
        <f>"67762"</f>
        <v>67762</v>
      </c>
      <c r="B46218" s="1" t="str">
        <f>"20199"</f>
        <v>20199</v>
      </c>
      <c r="C46218" s="2">
        <v>0.96124031007751898</v>
      </c>
      <c r="D46218" s="2">
        <v>1</v>
      </c>
      <c r="E46218" s="2">
        <v>1</v>
      </c>
      <c r="F46218" s="2">
        <v>0.96240601503759304</v>
      </c>
    </row>
    <row r="46219" spans="1:6" x14ac:dyDescent="0.25">
      <c r="A46219" s="1" t="str">
        <f>"67762"</f>
        <v>67762</v>
      </c>
      <c r="B46219" s="1" t="str">
        <f>"20181"</f>
        <v>20181</v>
      </c>
      <c r="C46219" s="2">
        <v>7.7519379844961196E-3</v>
      </c>
      <c r="D46219" s="2">
        <v>0</v>
      </c>
      <c r="E46219" s="2">
        <v>0</v>
      </c>
      <c r="F46219" s="2">
        <v>7.5187969924812E-3</v>
      </c>
    </row>
    <row r="46220" spans="1:6" x14ac:dyDescent="0.25">
      <c r="A46220" s="1" t="str">
        <f>"68105"</f>
        <v>68105</v>
      </c>
      <c r="B46220" s="1" t="str">
        <f>"31055"</f>
        <v>31055</v>
      </c>
      <c r="C46220" s="2">
        <v>1</v>
      </c>
      <c r="D46220" s="2">
        <v>1</v>
      </c>
      <c r="E46220" s="2">
        <v>1</v>
      </c>
      <c r="F46220" s="2">
        <v>1</v>
      </c>
    </row>
    <row r="46221" spans="1:6" x14ac:dyDescent="0.25">
      <c r="A46221" s="1" t="str">
        <f>"68055"</f>
        <v>68055</v>
      </c>
      <c r="B46221" s="1" t="str">
        <f>"31173"</f>
        <v>31173</v>
      </c>
      <c r="C46221" s="2">
        <v>1</v>
      </c>
      <c r="D46221" s="2">
        <v>1</v>
      </c>
      <c r="E46221" s="2">
        <v>1</v>
      </c>
      <c r="F46221" s="2">
        <v>1</v>
      </c>
    </row>
    <row r="46222" spans="1:6" x14ac:dyDescent="0.25">
      <c r="A46222" s="1" t="str">
        <f>"68056"</f>
        <v>68056</v>
      </c>
      <c r="B46222" s="1" t="str">
        <f>"31153"</f>
        <v>31153</v>
      </c>
      <c r="C46222" s="2">
        <v>0</v>
      </c>
      <c r="D46222" s="2">
        <v>0</v>
      </c>
      <c r="E46222" s="2">
        <v>1</v>
      </c>
      <c r="F46222" s="2">
        <v>1</v>
      </c>
    </row>
    <row r="46223" spans="1:6" x14ac:dyDescent="0.25">
      <c r="A46223" s="1" t="str">
        <f>"68103"</f>
        <v>68103</v>
      </c>
      <c r="B46223" s="1" t="str">
        <f>"31055"</f>
        <v>31055</v>
      </c>
      <c r="C46223" s="2">
        <v>1</v>
      </c>
      <c r="D46223" s="2">
        <v>1</v>
      </c>
      <c r="E46223" s="2">
        <v>1</v>
      </c>
      <c r="F46223" s="2">
        <v>1</v>
      </c>
    </row>
    <row r="46224" spans="1:6" x14ac:dyDescent="0.25">
      <c r="A46224" s="1" t="str">
        <f>"67859"</f>
        <v>67859</v>
      </c>
      <c r="B46224" s="1" t="str">
        <f>"20175"</f>
        <v>20175</v>
      </c>
      <c r="C46224" s="2">
        <v>1</v>
      </c>
      <c r="D46224" s="2">
        <v>1</v>
      </c>
      <c r="E46224" s="2">
        <v>1</v>
      </c>
      <c r="F46224" s="2">
        <v>1</v>
      </c>
    </row>
    <row r="46225" spans="1:6" x14ac:dyDescent="0.25">
      <c r="A46225" s="1" t="str">
        <f>"67864"</f>
        <v>67864</v>
      </c>
      <c r="B46225" s="1" t="str">
        <f>"20119"</f>
        <v>20119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25">
      <c r="A46226" s="1" t="str">
        <f>"67878"</f>
        <v>67878</v>
      </c>
      <c r="B46226" s="1" t="str">
        <f>"20187"</f>
        <v>20187</v>
      </c>
      <c r="C46226" s="2">
        <v>2.4125452352231598E-3</v>
      </c>
      <c r="D46226" s="2">
        <v>0</v>
      </c>
      <c r="E46226" s="2">
        <v>0</v>
      </c>
      <c r="F46226" s="2">
        <v>2.1344717182497299E-3</v>
      </c>
    </row>
    <row r="46227" spans="1:6" x14ac:dyDescent="0.25">
      <c r="A46227" s="1" t="str">
        <f>"67878"</f>
        <v>67878</v>
      </c>
      <c r="B46227" s="1" t="str">
        <f>"20075"</f>
        <v>20075</v>
      </c>
      <c r="C46227" s="2">
        <v>0.99758745476477595</v>
      </c>
      <c r="D46227" s="2">
        <v>1</v>
      </c>
      <c r="E46227" s="2">
        <v>1</v>
      </c>
      <c r="F46227" s="2">
        <v>0.99786552828175001</v>
      </c>
    </row>
    <row r="46228" spans="1:6" x14ac:dyDescent="0.25">
      <c r="A46228" s="1" t="str">
        <f>"67950"</f>
        <v>67950</v>
      </c>
      <c r="B46228" s="1" t="str">
        <f>"20129"</f>
        <v>20129</v>
      </c>
      <c r="C46228" s="2">
        <v>1</v>
      </c>
      <c r="D46228" s="2">
        <v>1</v>
      </c>
      <c r="E46228" s="2">
        <v>1</v>
      </c>
      <c r="F46228" s="2">
        <v>1</v>
      </c>
    </row>
    <row r="46229" spans="1:6" x14ac:dyDescent="0.25">
      <c r="A46229" s="1" t="str">
        <f>"68124"</f>
        <v>68124</v>
      </c>
      <c r="B46229" s="1" t="str">
        <f>"31055"</f>
        <v>31055</v>
      </c>
      <c r="C46229" s="2">
        <v>1</v>
      </c>
      <c r="D46229" s="2">
        <v>1</v>
      </c>
      <c r="E46229" s="2">
        <v>1</v>
      </c>
      <c r="F46229" s="2">
        <v>1</v>
      </c>
    </row>
    <row r="46230" spans="1:6" x14ac:dyDescent="0.25">
      <c r="A46230" s="1" t="str">
        <f>"68113"</f>
        <v>68113</v>
      </c>
      <c r="B46230" s="1" t="str">
        <f>"31153"</f>
        <v>31153</v>
      </c>
      <c r="C46230" s="2">
        <v>1</v>
      </c>
      <c r="D46230" s="2">
        <v>1</v>
      </c>
      <c r="E46230" s="2">
        <v>1</v>
      </c>
      <c r="F46230" s="2">
        <v>1</v>
      </c>
    </row>
    <row r="46231" spans="1:6" x14ac:dyDescent="0.25">
      <c r="A46231" s="1" t="str">
        <f>"68132"</f>
        <v>68132</v>
      </c>
      <c r="B46231" s="1" t="str">
        <f>"31055"</f>
        <v>31055</v>
      </c>
      <c r="C46231" s="2">
        <v>1</v>
      </c>
      <c r="D46231" s="2">
        <v>1</v>
      </c>
      <c r="E46231" s="2">
        <v>1</v>
      </c>
      <c r="F46231" s="2">
        <v>1</v>
      </c>
    </row>
    <row r="46232" spans="1:6" x14ac:dyDescent="0.25">
      <c r="A46232" s="1" t="str">
        <f>"68020"</f>
        <v>68020</v>
      </c>
      <c r="B46232" s="1" t="str">
        <f>"31021"</f>
        <v>31021</v>
      </c>
      <c r="C46232" s="2">
        <v>0.95815899581589903</v>
      </c>
      <c r="D46232" s="2">
        <v>1</v>
      </c>
      <c r="E46232" s="2">
        <v>1</v>
      </c>
      <c r="F46232" s="2">
        <v>0.95893223819301798</v>
      </c>
    </row>
    <row r="46233" spans="1:6" x14ac:dyDescent="0.25">
      <c r="A46233" s="1" t="str">
        <f>"68020"</f>
        <v>68020</v>
      </c>
      <c r="B46233" s="1" t="str">
        <f>"31173"</f>
        <v>31173</v>
      </c>
      <c r="C46233" s="2">
        <v>4.1841004184100403E-2</v>
      </c>
      <c r="D46233" s="2">
        <v>0</v>
      </c>
      <c r="E46233" s="2">
        <v>0</v>
      </c>
      <c r="F46233" s="2">
        <v>4.1067761806981497E-2</v>
      </c>
    </row>
    <row r="46234" spans="1:6" x14ac:dyDescent="0.25">
      <c r="A46234" s="1" t="str">
        <f>"68001"</f>
        <v>68001</v>
      </c>
      <c r="B46234" s="1" t="str">
        <f>"31155"</f>
        <v>31155</v>
      </c>
      <c r="C46234" s="2">
        <v>5.2631578947368397E-2</v>
      </c>
      <c r="D46234" s="2">
        <v>0</v>
      </c>
      <c r="E46234" s="2">
        <v>0</v>
      </c>
      <c r="F46234" s="2">
        <v>0.05</v>
      </c>
    </row>
    <row r="46235" spans="1:6" x14ac:dyDescent="0.25">
      <c r="A46235" s="1" t="str">
        <f>"68001"</f>
        <v>68001</v>
      </c>
      <c r="B46235" s="1" t="str">
        <f>"31023"</f>
        <v>31023</v>
      </c>
      <c r="C46235" s="2">
        <v>0.94736842105263097</v>
      </c>
      <c r="D46235" s="2">
        <v>0</v>
      </c>
      <c r="E46235" s="2">
        <v>1</v>
      </c>
      <c r="F46235" s="2">
        <v>0.95</v>
      </c>
    </row>
    <row r="46236" spans="1:6" x14ac:dyDescent="0.25">
      <c r="A46236" s="1" t="str">
        <f>"68038"</f>
        <v>68038</v>
      </c>
      <c r="B46236" s="1" t="str">
        <f>"31039"</f>
        <v>31039</v>
      </c>
      <c r="C46236" s="2">
        <v>9.7357440890125102E-3</v>
      </c>
      <c r="D46236" s="2">
        <v>0</v>
      </c>
      <c r="E46236" s="2">
        <v>0</v>
      </c>
      <c r="F46236" s="2">
        <v>9.3209054593874803E-3</v>
      </c>
    </row>
    <row r="46237" spans="1:6" x14ac:dyDescent="0.25">
      <c r="A46237" s="1" t="str">
        <f>"68038"</f>
        <v>68038</v>
      </c>
      <c r="B46237" s="1" t="str">
        <f>"31173"</f>
        <v>31173</v>
      </c>
      <c r="C46237" s="2">
        <v>4.17246175243393E-3</v>
      </c>
      <c r="D46237" s="2">
        <v>0</v>
      </c>
      <c r="E46237" s="2">
        <v>0</v>
      </c>
      <c r="F46237" s="2">
        <v>3.9946737683089198E-3</v>
      </c>
    </row>
    <row r="46238" spans="1:6" x14ac:dyDescent="0.25">
      <c r="A46238" s="1" t="str">
        <f>"68038"</f>
        <v>68038</v>
      </c>
      <c r="B46238" s="1" t="str">
        <f>"31021"</f>
        <v>31021</v>
      </c>
      <c r="C46238" s="2">
        <v>0.98609179415855297</v>
      </c>
      <c r="D46238" s="2">
        <v>1</v>
      </c>
      <c r="E46238" s="2">
        <v>1</v>
      </c>
      <c r="F46238" s="2">
        <v>0.98668442077230301</v>
      </c>
    </row>
    <row r="46239" spans="1:6" x14ac:dyDescent="0.25">
      <c r="A46239" s="1" t="str">
        <f>"68040"</f>
        <v>68040</v>
      </c>
      <c r="B46239" s="1" t="str">
        <f>"31155"</f>
        <v>31155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tr">
        <f>"68142"</f>
        <v>68142</v>
      </c>
      <c r="B46240" s="1" t="str">
        <f>"31055"</f>
        <v>31055</v>
      </c>
      <c r="C46240" s="2">
        <v>0.95156695156695104</v>
      </c>
      <c r="D46240" s="2">
        <v>0.93333333333333302</v>
      </c>
      <c r="E46240" s="2">
        <v>1</v>
      </c>
      <c r="F46240" s="2">
        <v>0.95144462279293696</v>
      </c>
    </row>
    <row r="46241" spans="1:6" x14ac:dyDescent="0.25">
      <c r="A46241" s="1" t="str">
        <f>"68142"</f>
        <v>68142</v>
      </c>
      <c r="B46241" s="1" t="str">
        <f>"31177"</f>
        <v>31177</v>
      </c>
      <c r="C46241" s="2">
        <v>4.8433048433048402E-2</v>
      </c>
      <c r="D46241" s="2">
        <v>6.6666666666666596E-2</v>
      </c>
      <c r="E46241" s="2">
        <v>0</v>
      </c>
      <c r="F46241" s="2">
        <v>4.85553772070626E-2</v>
      </c>
    </row>
    <row r="46242" spans="1:6" x14ac:dyDescent="0.25">
      <c r="A46242" s="1" t="str">
        <f>"68463"</f>
        <v>68463</v>
      </c>
      <c r="B46242" s="1" t="str">
        <f>"31025"</f>
        <v>31025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tr">
        <f>"68307"</f>
        <v>68307</v>
      </c>
      <c r="B46243" s="1" t="str">
        <f>"31025"</f>
        <v>31025</v>
      </c>
      <c r="C46243" s="2">
        <v>0.80327868852458995</v>
      </c>
      <c r="D46243" s="2">
        <v>0.83333333333333304</v>
      </c>
      <c r="E46243" s="2">
        <v>1</v>
      </c>
      <c r="F46243" s="2">
        <v>0.80555555555555503</v>
      </c>
    </row>
    <row r="46244" spans="1:6" x14ac:dyDescent="0.25">
      <c r="A46244" s="1" t="str">
        <f>"68307"</f>
        <v>68307</v>
      </c>
      <c r="B46244" s="1" t="str">
        <f>"31131"</f>
        <v>31131</v>
      </c>
      <c r="C46244" s="2">
        <v>0.196721311475409</v>
      </c>
      <c r="D46244" s="2">
        <v>0.16666666666666599</v>
      </c>
      <c r="E46244" s="2">
        <v>0</v>
      </c>
      <c r="F46244" s="2">
        <v>0.194444444444444</v>
      </c>
    </row>
    <row r="46245" spans="1:6" x14ac:dyDescent="0.25">
      <c r="A46245" s="1" t="str">
        <f>"68310"</f>
        <v>68310</v>
      </c>
      <c r="B46245" s="1" t="str">
        <f>"31095"</f>
        <v>31095</v>
      </c>
      <c r="C46245" s="2">
        <v>2.8252578047746802E-4</v>
      </c>
      <c r="D46245" s="2">
        <v>0</v>
      </c>
      <c r="E46245" s="2">
        <v>0</v>
      </c>
      <c r="F46245" s="2">
        <v>2.4110910186859501E-4</v>
      </c>
    </row>
    <row r="46246" spans="1:6" x14ac:dyDescent="0.25">
      <c r="A46246" s="1" t="str">
        <f>"68310"</f>
        <v>68310</v>
      </c>
      <c r="B46246" s="1" t="str">
        <f>"31067"</f>
        <v>31067</v>
      </c>
      <c r="C46246" s="2">
        <v>0.99971747421952195</v>
      </c>
      <c r="D46246" s="2">
        <v>1</v>
      </c>
      <c r="E46246" s="2">
        <v>1</v>
      </c>
      <c r="F46246" s="2">
        <v>0.99975889089813097</v>
      </c>
    </row>
    <row r="46247" spans="1:6" x14ac:dyDescent="0.25">
      <c r="A46247" s="1" t="str">
        <f>"68318"</f>
        <v>68318</v>
      </c>
      <c r="B46247" s="1" t="str">
        <f>"31067"</f>
        <v>31067</v>
      </c>
      <c r="C46247" s="2">
        <v>1</v>
      </c>
      <c r="D46247" s="2">
        <v>1</v>
      </c>
      <c r="E46247" s="2">
        <v>1</v>
      </c>
      <c r="F46247" s="2">
        <v>1</v>
      </c>
    </row>
    <row r="46248" spans="1:6" x14ac:dyDescent="0.25">
      <c r="A46248" s="1" t="str">
        <f>"68322"</f>
        <v>68322</v>
      </c>
      <c r="B46248" s="1" t="str">
        <f>"31169"</f>
        <v>31169</v>
      </c>
      <c r="C46248" s="2">
        <v>0.92</v>
      </c>
      <c r="D46248" s="2">
        <v>1</v>
      </c>
      <c r="E46248" s="2">
        <v>0</v>
      </c>
      <c r="F46248" s="2">
        <v>0.92207792207792205</v>
      </c>
    </row>
    <row r="46249" spans="1:6" x14ac:dyDescent="0.25">
      <c r="A46249" s="1" t="str">
        <f>"68322"</f>
        <v>68322</v>
      </c>
      <c r="B46249" s="1" t="str">
        <f>"31059"</f>
        <v>31059</v>
      </c>
      <c r="C46249" s="2">
        <v>0.08</v>
      </c>
      <c r="D46249" s="2">
        <v>0</v>
      </c>
      <c r="E46249" s="2">
        <v>0</v>
      </c>
      <c r="F46249" s="2">
        <v>7.7922077922077906E-2</v>
      </c>
    </row>
    <row r="46250" spans="1:6" x14ac:dyDescent="0.25">
      <c r="A46250" s="1" t="str">
        <f>"68514"</f>
        <v>68514</v>
      </c>
      <c r="B46250" s="1" t="str">
        <f>"31109"</f>
        <v>31109</v>
      </c>
      <c r="C46250" s="2">
        <v>1</v>
      </c>
      <c r="D46250" s="2">
        <v>1</v>
      </c>
      <c r="E46250" s="2">
        <v>1</v>
      </c>
      <c r="F46250" s="2">
        <v>1</v>
      </c>
    </row>
    <row r="46251" spans="1:6" x14ac:dyDescent="0.25">
      <c r="A46251" s="1" t="str">
        <f>"68631"</f>
        <v>68631</v>
      </c>
      <c r="B46251" s="1" t="str">
        <f>"31167"</f>
        <v>31167</v>
      </c>
      <c r="C46251" s="2">
        <v>4.2194092827004197E-2</v>
      </c>
      <c r="D46251" s="2">
        <v>0</v>
      </c>
      <c r="E46251" s="2">
        <v>0</v>
      </c>
      <c r="F46251" s="2">
        <v>4.2016806722689003E-2</v>
      </c>
    </row>
    <row r="46252" spans="1:6" x14ac:dyDescent="0.25">
      <c r="A46252" s="1" t="str">
        <f>"68631"</f>
        <v>68631</v>
      </c>
      <c r="B46252" s="1" t="str">
        <f>"31141"</f>
        <v>31141</v>
      </c>
      <c r="C46252" s="2">
        <v>0.95780590717299496</v>
      </c>
      <c r="D46252" s="2">
        <v>0</v>
      </c>
      <c r="E46252" s="2">
        <v>1</v>
      </c>
      <c r="F46252" s="2">
        <v>0.95798319327730996</v>
      </c>
    </row>
    <row r="46253" spans="1:6" x14ac:dyDescent="0.25">
      <c r="A46253" s="1" t="str">
        <f>"68633"</f>
        <v>68633</v>
      </c>
      <c r="B46253" s="1" t="str">
        <f>"31037"</f>
        <v>31037</v>
      </c>
      <c r="C46253" s="2">
        <v>7.9629629629629606E-2</v>
      </c>
      <c r="D46253" s="2">
        <v>7.69230769230769E-2</v>
      </c>
      <c r="E46253" s="2">
        <v>0</v>
      </c>
      <c r="F46253" s="2">
        <v>7.7834179357021901E-2</v>
      </c>
    </row>
    <row r="46254" spans="1:6" x14ac:dyDescent="0.25">
      <c r="A46254" s="1" t="str">
        <f>"68633"</f>
        <v>68633</v>
      </c>
      <c r="B46254" s="1" t="str">
        <f>"31039"</f>
        <v>31039</v>
      </c>
      <c r="C46254" s="2">
        <v>0.133333333333333</v>
      </c>
      <c r="D46254" s="2">
        <v>2.5641025641025599E-2</v>
      </c>
      <c r="E46254" s="2">
        <v>8.3333333333333301E-2</v>
      </c>
      <c r="F46254" s="2">
        <v>0.12521150592216501</v>
      </c>
    </row>
    <row r="46255" spans="1:6" x14ac:dyDescent="0.25">
      <c r="A46255" s="1" t="str">
        <f>"68633"</f>
        <v>68633</v>
      </c>
      <c r="B46255" s="1" t="str">
        <f>"31053"</f>
        <v>31053</v>
      </c>
      <c r="C46255" s="2">
        <v>0.78703703703703698</v>
      </c>
      <c r="D46255" s="2">
        <v>0.89743589743589702</v>
      </c>
      <c r="E46255" s="2">
        <v>0.91666666666666596</v>
      </c>
      <c r="F46255" s="2">
        <v>0.79695431472081202</v>
      </c>
    </row>
    <row r="46256" spans="1:6" x14ac:dyDescent="0.25">
      <c r="A46256" s="1" t="str">
        <f>"68634"</f>
        <v>68634</v>
      </c>
      <c r="B46256" s="1" t="str">
        <f>"31141"</f>
        <v>31141</v>
      </c>
      <c r="C46256" s="2">
        <v>1</v>
      </c>
      <c r="D46256" s="2">
        <v>0</v>
      </c>
      <c r="E46256" s="2">
        <v>1</v>
      </c>
      <c r="F46256" s="2">
        <v>1</v>
      </c>
    </row>
    <row r="46257" spans="1:6" x14ac:dyDescent="0.25">
      <c r="A46257" s="1" t="str">
        <f>"68348"</f>
        <v>68348</v>
      </c>
      <c r="B46257" s="1" t="str">
        <f>"31127"</f>
        <v>31127</v>
      </c>
      <c r="C46257" s="2">
        <v>6.6265060240963805E-2</v>
      </c>
      <c r="D46257" s="2">
        <v>0</v>
      </c>
      <c r="E46257" s="2">
        <v>0</v>
      </c>
      <c r="F46257" s="2">
        <v>6.5088757396449703E-2</v>
      </c>
    </row>
    <row r="46258" spans="1:6" x14ac:dyDescent="0.25">
      <c r="A46258" s="1" t="str">
        <f>"68348"</f>
        <v>68348</v>
      </c>
      <c r="B46258" s="1" t="str">
        <f>"31097"</f>
        <v>31097</v>
      </c>
      <c r="C46258" s="2">
        <v>0.873493975903614</v>
      </c>
      <c r="D46258" s="2">
        <v>0.5</v>
      </c>
      <c r="E46258" s="2">
        <v>1</v>
      </c>
      <c r="F46258" s="2">
        <v>0.86982248520710004</v>
      </c>
    </row>
    <row r="46259" spans="1:6" x14ac:dyDescent="0.25">
      <c r="A46259" s="1" t="str">
        <f>"68348"</f>
        <v>68348</v>
      </c>
      <c r="B46259" s="1" t="str">
        <f>"31133"</f>
        <v>31133</v>
      </c>
      <c r="C46259" s="2">
        <v>6.0240963855421603E-2</v>
      </c>
      <c r="D46259" s="2">
        <v>0.5</v>
      </c>
      <c r="E46259" s="2">
        <v>0</v>
      </c>
      <c r="F46259" s="2">
        <v>6.5088757396449703E-2</v>
      </c>
    </row>
    <row r="46260" spans="1:6" x14ac:dyDescent="0.25">
      <c r="A46260" s="1" t="str">
        <f>"68358"</f>
        <v>68358</v>
      </c>
      <c r="B46260" s="1" t="str">
        <f>"31067"</f>
        <v>31067</v>
      </c>
      <c r="C46260" s="2">
        <v>0.200274348422496</v>
      </c>
      <c r="D46260" s="2">
        <v>9.0909090909090898E-2</v>
      </c>
      <c r="E46260" s="2">
        <v>8.3333333333333301E-2</v>
      </c>
      <c r="F46260" s="2">
        <v>0.19680851063829699</v>
      </c>
    </row>
    <row r="46261" spans="1:6" x14ac:dyDescent="0.25">
      <c r="A46261" s="1" t="str">
        <f>"68358"</f>
        <v>68358</v>
      </c>
      <c r="B46261" s="1" t="str">
        <f>"31109"</f>
        <v>31109</v>
      </c>
      <c r="C46261" s="2">
        <v>0.79972565157750297</v>
      </c>
      <c r="D46261" s="2">
        <v>0.90909090909090895</v>
      </c>
      <c r="E46261" s="2">
        <v>0.91666666666666596</v>
      </c>
      <c r="F46261" s="2">
        <v>0.80319148936170204</v>
      </c>
    </row>
    <row r="46262" spans="1:6" x14ac:dyDescent="0.25">
      <c r="A46262" s="1" t="str">
        <f>"68365"</f>
        <v>68365</v>
      </c>
      <c r="B46262" s="1" t="str">
        <f>"31059"</f>
        <v>31059</v>
      </c>
      <c r="C46262" s="2">
        <v>0.97727272727272696</v>
      </c>
      <c r="D46262" s="2">
        <v>1</v>
      </c>
      <c r="E46262" s="2">
        <v>1</v>
      </c>
      <c r="F46262" s="2">
        <v>0.97916666666666596</v>
      </c>
    </row>
    <row r="46263" spans="1:6" x14ac:dyDescent="0.25">
      <c r="A46263" s="1" t="str">
        <f>"68365"</f>
        <v>68365</v>
      </c>
      <c r="B46263" s="1" t="str">
        <f>"31185"</f>
        <v>31185</v>
      </c>
      <c r="C46263" s="2">
        <v>2.27272727272727E-2</v>
      </c>
      <c r="D46263" s="2">
        <v>0</v>
      </c>
      <c r="E46263" s="2">
        <v>0</v>
      </c>
      <c r="F46263" s="2">
        <v>2.0833333333333301E-2</v>
      </c>
    </row>
    <row r="46264" spans="1:6" x14ac:dyDescent="0.25">
      <c r="A46264" s="1" t="str">
        <f>"68330"</f>
        <v>68330</v>
      </c>
      <c r="B46264" s="1" t="str">
        <f>"31159"</f>
        <v>31159</v>
      </c>
      <c r="C46264" s="2">
        <v>1</v>
      </c>
      <c r="D46264" s="2">
        <v>0</v>
      </c>
      <c r="E46264" s="2">
        <v>1</v>
      </c>
      <c r="F46264" s="2">
        <v>1</v>
      </c>
    </row>
    <row r="46265" spans="1:6" x14ac:dyDescent="0.25">
      <c r="A46265" s="1" t="str">
        <f>"68362"</f>
        <v>68362</v>
      </c>
      <c r="B46265" s="1" t="str">
        <f>"31169"</f>
        <v>31169</v>
      </c>
      <c r="C46265" s="2">
        <v>0</v>
      </c>
      <c r="D46265" s="2">
        <v>0</v>
      </c>
      <c r="E46265" s="2">
        <v>1</v>
      </c>
      <c r="F46265" s="2">
        <v>1</v>
      </c>
    </row>
    <row r="46266" spans="1:6" x14ac:dyDescent="0.25">
      <c r="A46266" s="1" t="str">
        <f>"68414"</f>
        <v>68414</v>
      </c>
      <c r="B46266" s="1" t="str">
        <f>"31127"</f>
        <v>31127</v>
      </c>
      <c r="C46266" s="2">
        <v>1</v>
      </c>
      <c r="D46266" s="2">
        <v>1</v>
      </c>
      <c r="E46266" s="2">
        <v>1</v>
      </c>
      <c r="F46266" s="2">
        <v>1</v>
      </c>
    </row>
    <row r="46267" spans="1:6" x14ac:dyDescent="0.25">
      <c r="A46267" s="1" t="str">
        <f>"68418"</f>
        <v>68418</v>
      </c>
      <c r="B46267" s="1" t="str">
        <f>"31025"</f>
        <v>31025</v>
      </c>
      <c r="C46267" s="2">
        <v>3.6764705882352902E-3</v>
      </c>
      <c r="D46267" s="2">
        <v>0</v>
      </c>
      <c r="E46267" s="2">
        <v>0</v>
      </c>
      <c r="F46267" s="2">
        <v>3.5906642728904801E-3</v>
      </c>
    </row>
    <row r="46268" spans="1:6" x14ac:dyDescent="0.25">
      <c r="A46268" s="1" t="str">
        <f>"68418"</f>
        <v>68418</v>
      </c>
      <c r="B46268" s="1" t="str">
        <f>"31131"</f>
        <v>31131</v>
      </c>
      <c r="C46268" s="2">
        <v>0.99632352941176405</v>
      </c>
      <c r="D46268" s="2">
        <v>1</v>
      </c>
      <c r="E46268" s="2">
        <v>1</v>
      </c>
      <c r="F46268" s="2">
        <v>0.99640933572710899</v>
      </c>
    </row>
    <row r="46269" spans="1:6" x14ac:dyDescent="0.25">
      <c r="A46269" s="1" t="str">
        <f>"68445"</f>
        <v>68445</v>
      </c>
      <c r="B46269" s="1" t="str">
        <f>"31151"</f>
        <v>31151</v>
      </c>
      <c r="C46269" s="2">
        <v>1</v>
      </c>
      <c r="D46269" s="2">
        <v>0</v>
      </c>
      <c r="E46269" s="2">
        <v>1</v>
      </c>
      <c r="F46269" s="2">
        <v>1</v>
      </c>
    </row>
    <row r="46270" spans="1:6" x14ac:dyDescent="0.25">
      <c r="A46270" s="1" t="str">
        <f>"68456"</f>
        <v>68456</v>
      </c>
      <c r="B46270" s="1" t="str">
        <f>"31159"</f>
        <v>31159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25">
      <c r="A46271" s="1" t="str">
        <f>"68455"</f>
        <v>68455</v>
      </c>
      <c r="B46271" s="1" t="str">
        <f>"31131"</f>
        <v>31131</v>
      </c>
      <c r="C46271" s="2">
        <v>4.9382716049382699E-2</v>
      </c>
      <c r="D46271" s="2">
        <v>0.16666666666666599</v>
      </c>
      <c r="E46271" s="2">
        <v>0</v>
      </c>
      <c r="F46271" s="2">
        <v>4.9562682215743399E-2</v>
      </c>
    </row>
    <row r="46272" spans="1:6" x14ac:dyDescent="0.25">
      <c r="A46272" s="1" t="str">
        <f>"68455"</f>
        <v>68455</v>
      </c>
      <c r="B46272" s="1" t="str">
        <f>"31025"</f>
        <v>31025</v>
      </c>
      <c r="C46272" s="2">
        <v>0.95061728395061695</v>
      </c>
      <c r="D46272" s="2">
        <v>0.83333333333333304</v>
      </c>
      <c r="E46272" s="2">
        <v>1</v>
      </c>
      <c r="F46272" s="2">
        <v>0.950437317784256</v>
      </c>
    </row>
    <row r="46273" spans="1:6" x14ac:dyDescent="0.25">
      <c r="A46273" s="1" t="str">
        <f>"68711"</f>
        <v>68711</v>
      </c>
      <c r="B46273" s="1" t="str">
        <f>"31089"</f>
        <v>31089</v>
      </c>
      <c r="C46273" s="2">
        <v>1</v>
      </c>
      <c r="D46273" s="2">
        <v>1</v>
      </c>
      <c r="E46273" s="2">
        <v>0</v>
      </c>
      <c r="F46273" s="2">
        <v>1</v>
      </c>
    </row>
    <row r="46274" spans="1:6" x14ac:dyDescent="0.25">
      <c r="A46274" s="1" t="str">
        <f>"68718"</f>
        <v>68718</v>
      </c>
      <c r="B46274" s="1" t="str">
        <f>"31027"</f>
        <v>31027</v>
      </c>
      <c r="C46274" s="2">
        <v>9.7181729834791E-4</v>
      </c>
      <c r="D46274" s="2">
        <v>0</v>
      </c>
      <c r="E46274" s="2">
        <v>0</v>
      </c>
      <c r="F46274" s="2">
        <v>9.1575091575091499E-4</v>
      </c>
    </row>
    <row r="46275" spans="1:6" x14ac:dyDescent="0.25">
      <c r="A46275" s="1" t="str">
        <f>"68718"</f>
        <v>68718</v>
      </c>
      <c r="B46275" s="1" t="str">
        <f>"31107"</f>
        <v>31107</v>
      </c>
      <c r="C46275" s="2">
        <v>0.99902818270165195</v>
      </c>
      <c r="D46275" s="2">
        <v>1</v>
      </c>
      <c r="E46275" s="2">
        <v>1</v>
      </c>
      <c r="F46275" s="2">
        <v>0.99908424908424898</v>
      </c>
    </row>
    <row r="46276" spans="1:6" x14ac:dyDescent="0.25">
      <c r="A46276" s="1" t="str">
        <f>"68730"</f>
        <v>68730</v>
      </c>
      <c r="B46276" s="1" t="str">
        <f>"31107"</f>
        <v>31107</v>
      </c>
      <c r="C46276" s="2">
        <v>0.79562043795620396</v>
      </c>
      <c r="D46276" s="2">
        <v>0.45</v>
      </c>
      <c r="E46276" s="2">
        <v>0.83870967741935398</v>
      </c>
      <c r="F46276" s="2">
        <v>0.790758500435919</v>
      </c>
    </row>
    <row r="46277" spans="1:6" x14ac:dyDescent="0.25">
      <c r="A46277" s="1" t="str">
        <f>"68730"</f>
        <v>68730</v>
      </c>
      <c r="B46277" s="1" t="str">
        <f>"31027"</f>
        <v>31027</v>
      </c>
      <c r="C46277" s="2">
        <v>0.20437956204379501</v>
      </c>
      <c r="D46277" s="2">
        <v>0.55000000000000004</v>
      </c>
      <c r="E46277" s="2">
        <v>0.16129032258064499</v>
      </c>
      <c r="F46277" s="2">
        <v>0.20924149956408</v>
      </c>
    </row>
    <row r="46278" spans="1:6" x14ac:dyDescent="0.25">
      <c r="A46278" s="1" t="str">
        <f>"68734"</f>
        <v>68734</v>
      </c>
      <c r="B46278" s="1" t="str">
        <f>"31089"</f>
        <v>31089</v>
      </c>
      <c r="C46278" s="2">
        <v>1</v>
      </c>
      <c r="D46278" s="2">
        <v>1</v>
      </c>
      <c r="E46278" s="2">
        <v>0</v>
      </c>
      <c r="F46278" s="2">
        <v>1</v>
      </c>
    </row>
    <row r="46279" spans="1:6" x14ac:dyDescent="0.25">
      <c r="A46279" s="1" t="str">
        <f>"68743"</f>
        <v>68743</v>
      </c>
      <c r="B46279" s="1" t="str">
        <f>"31043"</f>
        <v>31043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tr">
        <f>"68722"</f>
        <v>68722</v>
      </c>
      <c r="B46280" s="1" t="str">
        <f>"31015"</f>
        <v>31015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tr">
        <f>"68728"</f>
        <v>68728</v>
      </c>
      <c r="B46281" s="1" t="str">
        <f>"31051"</f>
        <v>31051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25">
      <c r="A46282" s="1" t="str">
        <f>"68901"</f>
        <v>68901</v>
      </c>
      <c r="B46282" s="1" t="str">
        <f>"31035"</f>
        <v>31035</v>
      </c>
      <c r="C46282" s="2">
        <v>7.4887668497254103E-4</v>
      </c>
      <c r="D46282" s="2">
        <v>1.1548913043478199E-2</v>
      </c>
      <c r="E46282" s="2">
        <v>0</v>
      </c>
      <c r="F46282" s="2">
        <v>1.8446257538134001E-3</v>
      </c>
    </row>
    <row r="46283" spans="1:6" x14ac:dyDescent="0.25">
      <c r="A46283" s="1" t="str">
        <f>"68901"</f>
        <v>68901</v>
      </c>
      <c r="B46283" s="1" t="str">
        <f>"31001"</f>
        <v>31001</v>
      </c>
      <c r="C46283" s="2">
        <v>0.99883508071226401</v>
      </c>
      <c r="D46283" s="2">
        <v>0.98845108695652095</v>
      </c>
      <c r="E46283" s="2">
        <v>1</v>
      </c>
      <c r="F46283" s="2">
        <v>0.99780063852429901</v>
      </c>
    </row>
    <row r="46284" spans="1:6" x14ac:dyDescent="0.25">
      <c r="A46284" s="1" t="str">
        <f>"68901"</f>
        <v>68901</v>
      </c>
      <c r="B46284" s="1" t="str">
        <f>"31079"</f>
        <v>31079</v>
      </c>
      <c r="C46284" s="2">
        <v>4.1604260276252201E-4</v>
      </c>
      <c r="D46284" s="2">
        <v>0</v>
      </c>
      <c r="E46284" s="2">
        <v>0</v>
      </c>
      <c r="F46284" s="2">
        <v>3.5473572188719402E-4</v>
      </c>
    </row>
    <row r="46285" spans="1:6" x14ac:dyDescent="0.25">
      <c r="A46285" s="1" t="str">
        <f>"68941"</f>
        <v>68941</v>
      </c>
      <c r="B46285" s="1" t="str">
        <f>"31035"</f>
        <v>31035</v>
      </c>
      <c r="C46285" s="2">
        <v>0.59393939393939299</v>
      </c>
      <c r="D46285" s="2">
        <v>0.6</v>
      </c>
      <c r="E46285" s="2">
        <v>1</v>
      </c>
      <c r="F46285" s="2">
        <v>0.59523809523809501</v>
      </c>
    </row>
    <row r="46286" spans="1:6" x14ac:dyDescent="0.25">
      <c r="A46286" s="1" t="str">
        <f>"68941"</f>
        <v>68941</v>
      </c>
      <c r="B46286" s="1" t="str">
        <f>"31001"</f>
        <v>31001</v>
      </c>
      <c r="C46286" s="2">
        <v>0.40606060606060601</v>
      </c>
      <c r="D46286" s="2">
        <v>0.4</v>
      </c>
      <c r="E46286" s="2">
        <v>0</v>
      </c>
      <c r="F46286" s="2">
        <v>0.40476190476190399</v>
      </c>
    </row>
    <row r="46287" spans="1:6" x14ac:dyDescent="0.25">
      <c r="A46287" s="1" t="str">
        <f>"68872"</f>
        <v>68872</v>
      </c>
      <c r="B46287" s="1" t="str">
        <f>"31121"</f>
        <v>31121</v>
      </c>
      <c r="C46287" s="2">
        <v>0.18032786885245899</v>
      </c>
      <c r="D46287" s="2">
        <v>0.5</v>
      </c>
      <c r="E46287" s="2">
        <v>0</v>
      </c>
      <c r="F46287" s="2">
        <v>0.184986595174262</v>
      </c>
    </row>
    <row r="46288" spans="1:6" x14ac:dyDescent="0.25">
      <c r="A46288" s="1" t="str">
        <f>"68872"</f>
        <v>68872</v>
      </c>
      <c r="B46288" s="1" t="str">
        <f>"31093"</f>
        <v>31093</v>
      </c>
      <c r="C46288" s="2">
        <v>0.80601092896174797</v>
      </c>
      <c r="D46288" s="2">
        <v>0.5</v>
      </c>
      <c r="E46288" s="2">
        <v>1</v>
      </c>
      <c r="F46288" s="2">
        <v>0.80160857908847105</v>
      </c>
    </row>
    <row r="46289" spans="1:6" x14ac:dyDescent="0.25">
      <c r="A46289" s="1" t="str">
        <f>"68872"</f>
        <v>68872</v>
      </c>
      <c r="B46289" s="1" t="str">
        <f>"31079"</f>
        <v>31079</v>
      </c>
      <c r="C46289" s="2">
        <v>1.3661202185792301E-2</v>
      </c>
      <c r="D46289" s="2">
        <v>0</v>
      </c>
      <c r="E46289" s="2">
        <v>0</v>
      </c>
      <c r="F46289" s="2">
        <v>1.34048257372654E-2</v>
      </c>
    </row>
    <row r="46290" spans="1:6" x14ac:dyDescent="0.25">
      <c r="A46290" s="1" t="str">
        <f>"68869"</f>
        <v>68869</v>
      </c>
      <c r="B46290" s="1" t="str">
        <f>"31079"</f>
        <v>31079</v>
      </c>
      <c r="C46290" s="2">
        <v>1.7406440382941599E-3</v>
      </c>
      <c r="D46290" s="2">
        <v>0</v>
      </c>
      <c r="E46290" s="2">
        <v>0</v>
      </c>
      <c r="F46290" s="2">
        <v>1.5686274509803899E-3</v>
      </c>
    </row>
    <row r="46291" spans="1:6" x14ac:dyDescent="0.25">
      <c r="A46291" s="1" t="str">
        <f>"68869"</f>
        <v>68869</v>
      </c>
      <c r="B46291" s="1" t="str">
        <f>"31163"</f>
        <v>31163</v>
      </c>
      <c r="C46291" s="2">
        <v>7.1366405570060895E-2</v>
      </c>
      <c r="D46291" s="2">
        <v>0</v>
      </c>
      <c r="E46291" s="2">
        <v>4.1666666666666602E-2</v>
      </c>
      <c r="F46291" s="2">
        <v>6.5098039215686201E-2</v>
      </c>
    </row>
    <row r="46292" spans="1:6" x14ac:dyDescent="0.25">
      <c r="A46292" s="1" t="str">
        <f>"68869"</f>
        <v>68869</v>
      </c>
      <c r="B46292" s="1" t="str">
        <f>"31019"</f>
        <v>31019</v>
      </c>
      <c r="C46292" s="2">
        <v>0.92689295039164399</v>
      </c>
      <c r="D46292" s="2">
        <v>1</v>
      </c>
      <c r="E46292" s="2">
        <v>0.95833333333333304</v>
      </c>
      <c r="F46292" s="2">
        <v>0.93333333333333302</v>
      </c>
    </row>
    <row r="46293" spans="1:6" x14ac:dyDescent="0.25">
      <c r="A46293" s="1" t="str">
        <f>"68756"</f>
        <v>68756</v>
      </c>
      <c r="B46293" s="1" t="str">
        <f>"31003"</f>
        <v>31003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25">
      <c r="A46294" s="1" t="str">
        <f>"68763"</f>
        <v>68763</v>
      </c>
      <c r="B46294" s="1" t="str">
        <f>"31089"</f>
        <v>31089</v>
      </c>
      <c r="C46294" s="2">
        <v>0.99959530554431397</v>
      </c>
      <c r="D46294" s="2">
        <v>1</v>
      </c>
      <c r="E46294" s="2">
        <v>1</v>
      </c>
      <c r="F46294" s="2">
        <v>0.99966204798918501</v>
      </c>
    </row>
    <row r="46295" spans="1:6" x14ac:dyDescent="0.25">
      <c r="A46295" s="1" t="str">
        <f>"68763"</f>
        <v>68763</v>
      </c>
      <c r="B46295" s="1" t="str">
        <f>"31107"</f>
        <v>31107</v>
      </c>
      <c r="C46295" s="2">
        <v>4.04694455685957E-4</v>
      </c>
      <c r="D46295" s="2">
        <v>0</v>
      </c>
      <c r="E46295" s="2">
        <v>0</v>
      </c>
      <c r="F46295" s="2">
        <v>3.37952010814464E-4</v>
      </c>
    </row>
    <row r="46296" spans="1:6" x14ac:dyDescent="0.25">
      <c r="A46296" s="1" t="str">
        <f>"68767"</f>
        <v>68767</v>
      </c>
      <c r="B46296" s="1" t="str">
        <f>"31139"</f>
        <v>31139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25">
      <c r="A46297" s="1" t="str">
        <f>"68776"</f>
        <v>68776</v>
      </c>
      <c r="B46297" s="1" t="str">
        <f>"31043"</f>
        <v>31043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25">
      <c r="A46298" s="1" t="str">
        <f>"68777"</f>
        <v>68777</v>
      </c>
      <c r="B46298" s="1" t="str">
        <f>"31089"</f>
        <v>31089</v>
      </c>
      <c r="C46298" s="2">
        <v>6.9408740359897095E-2</v>
      </c>
      <c r="D46298" s="2">
        <v>0.16666666666666599</v>
      </c>
      <c r="E46298" s="2">
        <v>0</v>
      </c>
      <c r="F46298" s="2">
        <v>7.2139303482587E-2</v>
      </c>
    </row>
    <row r="46299" spans="1:6" x14ac:dyDescent="0.25">
      <c r="A46299" s="1" t="str">
        <f>"68777"</f>
        <v>68777</v>
      </c>
      <c r="B46299" s="1" t="str">
        <f>"31015"</f>
        <v>31015</v>
      </c>
      <c r="C46299" s="2">
        <v>0.93059125964010203</v>
      </c>
      <c r="D46299" s="2">
        <v>0.83333333333333304</v>
      </c>
      <c r="E46299" s="2">
        <v>1</v>
      </c>
      <c r="F46299" s="2">
        <v>0.92786069651741199</v>
      </c>
    </row>
    <row r="46300" spans="1:6" x14ac:dyDescent="0.25">
      <c r="A46300" s="1" t="str">
        <f>"68780"</f>
        <v>68780</v>
      </c>
      <c r="B46300" s="1" t="str">
        <f>"31089"</f>
        <v>31089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25">
      <c r="A46301" s="1" t="str">
        <f>"68791"</f>
        <v>68791</v>
      </c>
      <c r="B46301" s="1" t="str">
        <f>"31039"</f>
        <v>31039</v>
      </c>
      <c r="C46301" s="2">
        <v>0.98675496688741704</v>
      </c>
      <c r="D46301" s="2">
        <v>1</v>
      </c>
      <c r="E46301" s="2">
        <v>1</v>
      </c>
      <c r="F46301" s="2">
        <v>0.98755186721991695</v>
      </c>
    </row>
    <row r="46302" spans="1:6" x14ac:dyDescent="0.25">
      <c r="A46302" s="1" t="str">
        <f>"68791"</f>
        <v>68791</v>
      </c>
      <c r="B46302" s="1" t="str">
        <f>"31179"</f>
        <v>31179</v>
      </c>
      <c r="C46302" s="2">
        <v>1.32450331125827E-2</v>
      </c>
      <c r="D46302" s="2">
        <v>0</v>
      </c>
      <c r="E46302" s="2">
        <v>0</v>
      </c>
      <c r="F46302" s="2">
        <v>1.24481327800829E-2</v>
      </c>
    </row>
    <row r="46303" spans="1:6" x14ac:dyDescent="0.25">
      <c r="A46303" s="1" t="str">
        <f>"69127"</f>
        <v>69127</v>
      </c>
      <c r="B46303" s="1" t="str">
        <f>"31101"</f>
        <v>31101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25">
      <c r="A46304" s="1" t="str">
        <f>"69154"</f>
        <v>69154</v>
      </c>
      <c r="B46304" s="1" t="str">
        <f>"31069"</f>
        <v>31069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tr">
        <f>"69142"</f>
        <v>69142</v>
      </c>
      <c r="B46305" s="1" t="str">
        <f>"31009"</f>
        <v>31009</v>
      </c>
      <c r="C46305" s="2">
        <v>4.4117647058823498E-2</v>
      </c>
      <c r="D46305" s="2">
        <v>0</v>
      </c>
      <c r="E46305" s="2">
        <v>0</v>
      </c>
      <c r="F46305" s="2">
        <v>4.1095890410958902E-2</v>
      </c>
    </row>
    <row r="46306" spans="1:6" x14ac:dyDescent="0.25">
      <c r="A46306" s="1" t="str">
        <f>"69142"</f>
        <v>69142</v>
      </c>
      <c r="B46306" s="1" t="str">
        <f>"31171"</f>
        <v>31171</v>
      </c>
      <c r="C46306" s="2">
        <v>0.95588235294117596</v>
      </c>
      <c r="D46306" s="2">
        <v>1</v>
      </c>
      <c r="E46306" s="2">
        <v>1</v>
      </c>
      <c r="F46306" s="2">
        <v>0.95890410958904104</v>
      </c>
    </row>
    <row r="46307" spans="1:6" x14ac:dyDescent="0.25">
      <c r="A46307" s="1" t="str">
        <f>"68966"</f>
        <v>68966</v>
      </c>
      <c r="B46307" s="1" t="str">
        <f>"31083"</f>
        <v>31083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25">
      <c r="A46308" s="1" t="str">
        <f>"68978"</f>
        <v>68978</v>
      </c>
      <c r="B46308" s="1" t="str">
        <f>"31129"</f>
        <v>31129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tr">
        <f>"69021"</f>
        <v>69021</v>
      </c>
      <c r="B46309" s="1" t="str">
        <f>"31057"</f>
        <v>31057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tr">
        <f>"69025"</f>
        <v>69025</v>
      </c>
      <c r="B46310" s="1" t="str">
        <f>"31111"</f>
        <v>31111</v>
      </c>
      <c r="C46310" s="2">
        <v>3.4351145038167899E-2</v>
      </c>
      <c r="D46310" s="2">
        <v>0</v>
      </c>
      <c r="E46310" s="2">
        <v>0</v>
      </c>
      <c r="F46310" s="2">
        <v>2.9850746268656699E-2</v>
      </c>
    </row>
    <row r="46311" spans="1:6" x14ac:dyDescent="0.25">
      <c r="A46311" s="1" t="str">
        <f>"69025"</f>
        <v>69025</v>
      </c>
      <c r="B46311" s="1" t="str">
        <f>"31063"</f>
        <v>31063</v>
      </c>
      <c r="C46311" s="2">
        <v>0.96564885496183195</v>
      </c>
      <c r="D46311" s="2">
        <v>1</v>
      </c>
      <c r="E46311" s="2">
        <v>1</v>
      </c>
      <c r="F46311" s="2">
        <v>0.97014925373134298</v>
      </c>
    </row>
    <row r="46312" spans="1:6" x14ac:dyDescent="0.25">
      <c r="A46312" s="1" t="str">
        <f>"69033"</f>
        <v>69033</v>
      </c>
      <c r="B46312" s="1" t="str">
        <f>"31029"</f>
        <v>31029</v>
      </c>
      <c r="C46312" s="2">
        <v>0.99923664122137401</v>
      </c>
      <c r="D46312" s="2">
        <v>1</v>
      </c>
      <c r="E46312" s="2">
        <v>1</v>
      </c>
      <c r="F46312" s="2">
        <v>0.99930651872399401</v>
      </c>
    </row>
    <row r="46313" spans="1:6" x14ac:dyDescent="0.25">
      <c r="A46313" s="1" t="str">
        <f>"69033"</f>
        <v>69033</v>
      </c>
      <c r="B46313" s="1" t="str">
        <f>"31135"</f>
        <v>31135</v>
      </c>
      <c r="C46313" s="2">
        <v>7.6335877862595397E-4</v>
      </c>
      <c r="D46313" s="2">
        <v>0</v>
      </c>
      <c r="E46313" s="2">
        <v>0</v>
      </c>
      <c r="F46313" s="2">
        <v>6.93481276005547E-4</v>
      </c>
    </row>
    <row r="46314" spans="1:6" x14ac:dyDescent="0.25">
      <c r="A46314" s="1" t="str">
        <f>"69040"</f>
        <v>69040</v>
      </c>
      <c r="B46314" s="1" t="str">
        <f>"31085"</f>
        <v>31085</v>
      </c>
      <c r="C46314" s="2">
        <v>0.326647564469914</v>
      </c>
      <c r="D46314" s="2">
        <v>0.38095238095237999</v>
      </c>
      <c r="E46314" s="2">
        <v>0</v>
      </c>
      <c r="F46314" s="2">
        <v>0.32795698924731098</v>
      </c>
    </row>
    <row r="46315" spans="1:6" x14ac:dyDescent="0.25">
      <c r="A46315" s="1" t="str">
        <f>"69040"</f>
        <v>69040</v>
      </c>
      <c r="B46315" s="1" t="str">
        <f>"31087"</f>
        <v>31087</v>
      </c>
      <c r="C46315" s="2">
        <v>0.67335243553008495</v>
      </c>
      <c r="D46315" s="2">
        <v>0.61904761904761896</v>
      </c>
      <c r="E46315" s="2">
        <v>1</v>
      </c>
      <c r="F46315" s="2">
        <v>0.67204301075268802</v>
      </c>
    </row>
    <row r="46316" spans="1:6" x14ac:dyDescent="0.25">
      <c r="A46316" s="1" t="str">
        <f>"68971"</f>
        <v>68971</v>
      </c>
      <c r="B46316" s="1" t="str">
        <f>"31083"</f>
        <v>31083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tr">
        <f>"69041"</f>
        <v>69041</v>
      </c>
      <c r="B46317" s="1" t="str">
        <f>"31057"</f>
        <v>31057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25">
      <c r="A46318" s="1" t="str">
        <f>"69042"</f>
        <v>69042</v>
      </c>
      <c r="B46318" s="1" t="str">
        <f>"31063"</f>
        <v>31063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25">
      <c r="A46319" s="1" t="str">
        <f>"69214"</f>
        <v>69214</v>
      </c>
      <c r="B46319" s="1" t="str">
        <f>"31017"</f>
        <v>31017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tr">
        <f>"69218"</f>
        <v>69218</v>
      </c>
      <c r="B46320" s="1" t="str">
        <f>"31031"</f>
        <v>31031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tr">
        <f>"69334"</f>
        <v>69334</v>
      </c>
      <c r="B46321" s="1" t="str">
        <f>"31123"</f>
        <v>31123</v>
      </c>
      <c r="C46321" s="2">
        <v>0.88370044052863395</v>
      </c>
      <c r="D46321" s="2">
        <v>1</v>
      </c>
      <c r="E46321" s="2">
        <v>1</v>
      </c>
      <c r="F46321" s="2">
        <v>0.88471615720523999</v>
      </c>
    </row>
    <row r="46322" spans="1:6" x14ac:dyDescent="0.25">
      <c r="A46322" s="1" t="str">
        <f>"69334"</f>
        <v>69334</v>
      </c>
      <c r="B46322" s="1" t="str">
        <f>"31007"</f>
        <v>31007</v>
      </c>
      <c r="C46322" s="2">
        <v>3.5242290748898602E-3</v>
      </c>
      <c r="D46322" s="2">
        <v>0</v>
      </c>
      <c r="E46322" s="2">
        <v>0</v>
      </c>
      <c r="F46322" s="2">
        <v>3.4934497816593801E-3</v>
      </c>
    </row>
    <row r="46323" spans="1:6" x14ac:dyDescent="0.25">
      <c r="A46323" s="1" t="str">
        <f>"69334"</f>
        <v>69334</v>
      </c>
      <c r="B46323" s="1" t="str">
        <f>"31157"</f>
        <v>31157</v>
      </c>
      <c r="C46323" s="2">
        <v>0.112775330396475</v>
      </c>
      <c r="D46323" s="2">
        <v>0</v>
      </c>
      <c r="E46323" s="2">
        <v>0</v>
      </c>
      <c r="F46323" s="2">
        <v>0.1117903930131</v>
      </c>
    </row>
    <row r="46324" spans="1:6" x14ac:dyDescent="0.25">
      <c r="A46324" s="1" t="str">
        <f>"68824"</f>
        <v>68824</v>
      </c>
      <c r="B46324" s="1" t="str">
        <f>"31093"</f>
        <v>31093</v>
      </c>
      <c r="C46324" s="2">
        <v>4.2789223454833498E-2</v>
      </c>
      <c r="D46324" s="2">
        <v>0.11111111111111099</v>
      </c>
      <c r="E46324" s="2">
        <v>0</v>
      </c>
      <c r="F46324" s="2">
        <v>4.3343653250773898E-2</v>
      </c>
    </row>
    <row r="46325" spans="1:6" x14ac:dyDescent="0.25">
      <c r="A46325" s="1" t="str">
        <f>"68824"</f>
        <v>68824</v>
      </c>
      <c r="B46325" s="1" t="str">
        <f>"31079"</f>
        <v>31079</v>
      </c>
      <c r="C46325" s="2">
        <v>0.95721077654516595</v>
      </c>
      <c r="D46325" s="2">
        <v>0.88888888888888795</v>
      </c>
      <c r="E46325" s="2">
        <v>1</v>
      </c>
      <c r="F46325" s="2">
        <v>0.95665634674922595</v>
      </c>
    </row>
    <row r="46326" spans="1:6" x14ac:dyDescent="0.25">
      <c r="A46326" s="1" t="str">
        <f>"68848"</f>
        <v>68848</v>
      </c>
      <c r="B46326" s="1" t="str">
        <f>"31019"</f>
        <v>31019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tr">
        <f>"68858"</f>
        <v>68858</v>
      </c>
      <c r="B46327" s="1" t="str">
        <f>"31047"</f>
        <v>31047</v>
      </c>
      <c r="C46327" s="2">
        <v>7.8740157480314907E-3</v>
      </c>
      <c r="D46327" s="2">
        <v>0</v>
      </c>
      <c r="E46327" s="2">
        <v>0</v>
      </c>
      <c r="F46327" s="2">
        <v>7.8740157480314907E-3</v>
      </c>
    </row>
    <row r="46328" spans="1:6" x14ac:dyDescent="0.25">
      <c r="A46328" s="1" t="str">
        <f>"68858"</f>
        <v>68858</v>
      </c>
      <c r="B46328" s="1" t="str">
        <f>"31019"</f>
        <v>31019</v>
      </c>
      <c r="C46328" s="2">
        <v>0.99212598425196796</v>
      </c>
      <c r="D46328" s="2">
        <v>0</v>
      </c>
      <c r="E46328" s="2">
        <v>0</v>
      </c>
      <c r="F46328" s="2">
        <v>0.99212598425196796</v>
      </c>
    </row>
    <row r="46329" spans="1:6" x14ac:dyDescent="0.25">
      <c r="A46329" s="1" t="str">
        <f>"90025"</f>
        <v>90025</v>
      </c>
      <c r="B46329" s="1" t="str">
        <f t="shared" ref="B46329:B46352" si="234">"06037"</f>
        <v>06037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25">
      <c r="A46330" s="1" t="str">
        <f>"90029"</f>
        <v>90029</v>
      </c>
      <c r="B46330" s="1" t="str">
        <f t="shared" si="234"/>
        <v>06037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25">
      <c r="A46331" s="1" t="str">
        <f>"90027"</f>
        <v>90027</v>
      </c>
      <c r="B46331" s="1" t="str">
        <f t="shared" si="234"/>
        <v>06037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25">
      <c r="A46332" s="1" t="str">
        <f>"90015"</f>
        <v>90015</v>
      </c>
      <c r="B46332" s="1" t="str">
        <f t="shared" si="234"/>
        <v>06037</v>
      </c>
      <c r="C46332" s="2">
        <v>1</v>
      </c>
      <c r="D46332" s="2">
        <v>1</v>
      </c>
      <c r="E46332" s="2">
        <v>1</v>
      </c>
      <c r="F46332" s="2">
        <v>1</v>
      </c>
    </row>
    <row r="46333" spans="1:6" x14ac:dyDescent="0.25">
      <c r="A46333" s="1" t="str">
        <f>"90031"</f>
        <v>90031</v>
      </c>
      <c r="B46333" s="1" t="str">
        <f t="shared" si="234"/>
        <v>06037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25">
      <c r="A46334" s="1" t="str">
        <f>"90048"</f>
        <v>90048</v>
      </c>
      <c r="B46334" s="1" t="str">
        <f t="shared" si="234"/>
        <v>06037</v>
      </c>
      <c r="C46334" s="2">
        <v>1</v>
      </c>
      <c r="D46334" s="2">
        <v>1</v>
      </c>
      <c r="E46334" s="2">
        <v>1</v>
      </c>
      <c r="F46334" s="2">
        <v>1</v>
      </c>
    </row>
    <row r="46335" spans="1:6" x14ac:dyDescent="0.25">
      <c r="A46335" s="1" t="str">
        <f>"90057"</f>
        <v>90057</v>
      </c>
      <c r="B46335" s="1" t="str">
        <f t="shared" si="234"/>
        <v>06037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25">
      <c r="A46336" s="1" t="str">
        <f>"90055"</f>
        <v>90055</v>
      </c>
      <c r="B46336" s="1" t="str">
        <f t="shared" si="234"/>
        <v>06037</v>
      </c>
      <c r="C46336" s="2">
        <v>1</v>
      </c>
      <c r="D46336" s="2">
        <v>1</v>
      </c>
      <c r="E46336" s="2">
        <v>1</v>
      </c>
      <c r="F46336" s="2">
        <v>1</v>
      </c>
    </row>
    <row r="46337" spans="1:6" x14ac:dyDescent="0.25">
      <c r="A46337" s="1" t="str">
        <f>"90050"</f>
        <v>90050</v>
      </c>
      <c r="B46337" s="1" t="str">
        <f t="shared" si="234"/>
        <v>06037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25">
      <c r="A46338" s="1" t="str">
        <f>"90078"</f>
        <v>90078</v>
      </c>
      <c r="B46338" s="1" t="str">
        <f t="shared" si="234"/>
        <v>06037</v>
      </c>
      <c r="C46338" s="2">
        <v>1</v>
      </c>
      <c r="D46338" s="2">
        <v>1</v>
      </c>
      <c r="E46338" s="2">
        <v>1</v>
      </c>
      <c r="F46338" s="2">
        <v>1</v>
      </c>
    </row>
    <row r="46339" spans="1:6" x14ac:dyDescent="0.25">
      <c r="A46339" s="1" t="str">
        <f>"90072"</f>
        <v>90072</v>
      </c>
      <c r="B46339" s="1" t="str">
        <f t="shared" si="234"/>
        <v>06037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25">
      <c r="A46340" s="1" t="str">
        <f>"90087"</f>
        <v>90087</v>
      </c>
      <c r="B46340" s="1" t="str">
        <f t="shared" si="234"/>
        <v>06037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25">
      <c r="A46341" s="1" t="str">
        <f>"90209"</f>
        <v>90209</v>
      </c>
      <c r="B46341" s="1" t="str">
        <f t="shared" si="234"/>
        <v>06037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tr">
        <f>"90099"</f>
        <v>90099</v>
      </c>
      <c r="B46342" s="1" t="str">
        <f t="shared" si="234"/>
        <v>06037</v>
      </c>
      <c r="C46342" s="2">
        <v>0</v>
      </c>
      <c r="D46342" s="2">
        <v>0</v>
      </c>
      <c r="E46342" s="2">
        <v>1</v>
      </c>
      <c r="F46342" s="2">
        <v>1</v>
      </c>
    </row>
    <row r="46343" spans="1:6" x14ac:dyDescent="0.25">
      <c r="A46343" s="1" t="str">
        <f>"90081"</f>
        <v>90081</v>
      </c>
      <c r="B46343" s="1" t="str">
        <f t="shared" si="234"/>
        <v>06037</v>
      </c>
      <c r="C46343" s="2">
        <v>1</v>
      </c>
      <c r="D46343" s="2">
        <v>1</v>
      </c>
      <c r="E46343" s="2">
        <v>1</v>
      </c>
      <c r="F46343" s="2">
        <v>1</v>
      </c>
    </row>
    <row r="46344" spans="1:6" x14ac:dyDescent="0.25">
      <c r="A46344" s="1" t="str">
        <f>"90082"</f>
        <v>90082</v>
      </c>
      <c r="B46344" s="1" t="str">
        <f t="shared" si="234"/>
        <v>06037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25">
      <c r="A46345" s="1" t="str">
        <f>"90255"</f>
        <v>90255</v>
      </c>
      <c r="B46345" s="1" t="str">
        <f t="shared" si="234"/>
        <v>06037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25">
      <c r="A46346" s="1" t="str">
        <f>"90280"</f>
        <v>90280</v>
      </c>
      <c r="B46346" s="1" t="str">
        <f t="shared" si="234"/>
        <v>06037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25">
      <c r="A46347" s="1" t="str">
        <f>"90242"</f>
        <v>90242</v>
      </c>
      <c r="B46347" s="1" t="str">
        <f t="shared" si="234"/>
        <v>06037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tr">
        <f>"90224"</f>
        <v>90224</v>
      </c>
      <c r="B46348" s="1" t="str">
        <f t="shared" si="234"/>
        <v>06037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tr">
        <f>"90293"</f>
        <v>90293</v>
      </c>
      <c r="B46349" s="1" t="str">
        <f t="shared" si="234"/>
        <v>06037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25">
      <c r="A46350" s="1" t="str">
        <f>"90502"</f>
        <v>90502</v>
      </c>
      <c r="B46350" s="1" t="str">
        <f t="shared" si="234"/>
        <v>06037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25">
      <c r="A46351" s="1" t="str">
        <f>"90509"</f>
        <v>90509</v>
      </c>
      <c r="B46351" s="1" t="str">
        <f t="shared" si="234"/>
        <v>06037</v>
      </c>
      <c r="C46351" s="2">
        <v>0</v>
      </c>
      <c r="D46351" s="2">
        <v>0</v>
      </c>
      <c r="E46351" s="2">
        <v>1</v>
      </c>
      <c r="F46351" s="2">
        <v>1</v>
      </c>
    </row>
    <row r="46352" spans="1:6" x14ac:dyDescent="0.25">
      <c r="A46352" s="1" t="str">
        <f>"90623"</f>
        <v>90623</v>
      </c>
      <c r="B46352" s="1" t="str">
        <f t="shared" si="234"/>
        <v>06037</v>
      </c>
      <c r="C46352" s="2">
        <v>1.5987818804720201E-2</v>
      </c>
      <c r="D46352" s="2">
        <v>0</v>
      </c>
      <c r="E46352" s="2">
        <v>0</v>
      </c>
      <c r="F46352" s="2">
        <v>1.46239554317548E-2</v>
      </c>
    </row>
    <row r="46353" spans="1:6" x14ac:dyDescent="0.25">
      <c r="A46353" s="1" t="str">
        <f>"90623"</f>
        <v>90623</v>
      </c>
      <c r="B46353" s="1" t="str">
        <f>"06059"</f>
        <v>06059</v>
      </c>
      <c r="C46353" s="2">
        <v>0.984012181195279</v>
      </c>
      <c r="D46353" s="2">
        <v>1</v>
      </c>
      <c r="E46353" s="2">
        <v>1</v>
      </c>
      <c r="F46353" s="2">
        <v>0.98537604456824501</v>
      </c>
    </row>
    <row r="46354" spans="1:6" x14ac:dyDescent="0.25">
      <c r="A46354" s="1" t="str">
        <f>"90402"</f>
        <v>90402</v>
      </c>
      <c r="B46354" s="1" t="str">
        <f t="shared" ref="B46354:B46385" si="235">"06037"</f>
        <v>06037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25">
      <c r="A46355" s="1" t="str">
        <f>"90731"</f>
        <v>90731</v>
      </c>
      <c r="B46355" s="1" t="str">
        <f t="shared" si="235"/>
        <v>06037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25">
      <c r="A46356" s="1" t="str">
        <f>"90802"</f>
        <v>90802</v>
      </c>
      <c r="B46356" s="1" t="str">
        <f t="shared" si="235"/>
        <v>06037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25">
      <c r="A46357" s="1" t="str">
        <f>"90801"</f>
        <v>90801</v>
      </c>
      <c r="B46357" s="1" t="str">
        <f t="shared" si="235"/>
        <v>06037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tr">
        <f>"90803"</f>
        <v>90803</v>
      </c>
      <c r="B46358" s="1" t="str">
        <f t="shared" si="235"/>
        <v>06037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tr">
        <f>"90706"</f>
        <v>90706</v>
      </c>
      <c r="B46359" s="1" t="str">
        <f t="shared" si="235"/>
        <v>06037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tr">
        <f>"90707"</f>
        <v>90707</v>
      </c>
      <c r="B46360" s="1" t="str">
        <f t="shared" si="235"/>
        <v>06037</v>
      </c>
      <c r="C46360" s="2">
        <v>1</v>
      </c>
      <c r="D46360" s="2">
        <v>1</v>
      </c>
      <c r="E46360" s="2">
        <v>1</v>
      </c>
      <c r="F46360" s="2">
        <v>1</v>
      </c>
    </row>
    <row r="46361" spans="1:6" x14ac:dyDescent="0.25">
      <c r="A46361" s="1" t="str">
        <f>"91017"</f>
        <v>91017</v>
      </c>
      <c r="B46361" s="1" t="str">
        <f t="shared" si="235"/>
        <v>06037</v>
      </c>
      <c r="C46361" s="2">
        <v>1</v>
      </c>
      <c r="D46361" s="2">
        <v>1</v>
      </c>
      <c r="E46361" s="2">
        <v>1</v>
      </c>
      <c r="F46361" s="2">
        <v>1</v>
      </c>
    </row>
    <row r="46362" spans="1:6" x14ac:dyDescent="0.25">
      <c r="A46362" s="1" t="str">
        <f>"91116"</f>
        <v>91116</v>
      </c>
      <c r="B46362" s="1" t="str">
        <f t="shared" si="235"/>
        <v>06037</v>
      </c>
      <c r="C46362" s="2">
        <v>1</v>
      </c>
      <c r="D46362" s="2">
        <v>1</v>
      </c>
      <c r="E46362" s="2">
        <v>1</v>
      </c>
      <c r="F46362" s="2">
        <v>1</v>
      </c>
    </row>
    <row r="46363" spans="1:6" x14ac:dyDescent="0.25">
      <c r="A46363" s="1" t="str">
        <f>"91121"</f>
        <v>91121</v>
      </c>
      <c r="B46363" s="1" t="str">
        <f t="shared" si="235"/>
        <v>06037</v>
      </c>
      <c r="C46363" s="2">
        <v>0</v>
      </c>
      <c r="D46363" s="2">
        <v>1</v>
      </c>
      <c r="E46363" s="2">
        <v>0</v>
      </c>
      <c r="F46363" s="2">
        <v>1</v>
      </c>
    </row>
    <row r="46364" spans="1:6" x14ac:dyDescent="0.25">
      <c r="A46364" s="1" t="str">
        <f>"91182"</f>
        <v>91182</v>
      </c>
      <c r="B46364" s="1" t="str">
        <f t="shared" si="235"/>
        <v>06037</v>
      </c>
      <c r="C46364" s="2">
        <v>0</v>
      </c>
      <c r="D46364" s="2">
        <v>1</v>
      </c>
      <c r="E46364" s="2">
        <v>0</v>
      </c>
      <c r="F46364" s="2">
        <v>1</v>
      </c>
    </row>
    <row r="46365" spans="1:6" x14ac:dyDescent="0.25">
      <c r="A46365" s="1" t="str">
        <f>"91184"</f>
        <v>91184</v>
      </c>
      <c r="B46365" s="1" t="str">
        <f t="shared" si="235"/>
        <v>06037</v>
      </c>
      <c r="C46365" s="2">
        <v>0</v>
      </c>
      <c r="D46365" s="2">
        <v>1</v>
      </c>
      <c r="E46365" s="2">
        <v>0</v>
      </c>
      <c r="F46365" s="2">
        <v>1</v>
      </c>
    </row>
    <row r="46366" spans="1:6" x14ac:dyDescent="0.25">
      <c r="A46366" s="1" t="str">
        <f>"91189"</f>
        <v>91189</v>
      </c>
      <c r="B46366" s="1" t="str">
        <f t="shared" si="235"/>
        <v>06037</v>
      </c>
      <c r="C46366" s="2">
        <v>0</v>
      </c>
      <c r="D46366" s="2">
        <v>1</v>
      </c>
      <c r="E46366" s="2">
        <v>0</v>
      </c>
      <c r="F46366" s="2">
        <v>1</v>
      </c>
    </row>
    <row r="46367" spans="1:6" x14ac:dyDescent="0.25">
      <c r="A46367" s="1" t="str">
        <f>"91104"</f>
        <v>91104</v>
      </c>
      <c r="B46367" s="1" t="str">
        <f t="shared" si="235"/>
        <v>06037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tr">
        <f>"90844"</f>
        <v>90844</v>
      </c>
      <c r="B46368" s="1" t="str">
        <f t="shared" si="235"/>
        <v>06037</v>
      </c>
      <c r="C46368" s="2">
        <v>0</v>
      </c>
      <c r="D46368" s="2">
        <v>1</v>
      </c>
      <c r="E46368" s="2">
        <v>0</v>
      </c>
      <c r="F46368" s="2">
        <v>1</v>
      </c>
    </row>
    <row r="46369" spans="1:6" x14ac:dyDescent="0.25">
      <c r="A46369" s="1" t="str">
        <f>"91010"</f>
        <v>91010</v>
      </c>
      <c r="B46369" s="1" t="str">
        <f t="shared" si="235"/>
        <v>06037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tr">
        <f>"91214"</f>
        <v>91214</v>
      </c>
      <c r="B46370" s="1" t="str">
        <f t="shared" si="235"/>
        <v>06037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tr">
        <f>"91325"</f>
        <v>91325</v>
      </c>
      <c r="B46371" s="1" t="str">
        <f t="shared" si="235"/>
        <v>06037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25">
      <c r="A46372" s="1" t="str">
        <f>"91303"</f>
        <v>91303</v>
      </c>
      <c r="B46372" s="1" t="str">
        <f t="shared" si="235"/>
        <v>06037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25">
      <c r="A46373" s="1" t="str">
        <f>"91337"</f>
        <v>91337</v>
      </c>
      <c r="B46373" s="1" t="str">
        <f t="shared" si="235"/>
        <v>06037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tr">
        <f>"91356"</f>
        <v>91356</v>
      </c>
      <c r="B46374" s="1" t="str">
        <f t="shared" si="235"/>
        <v>06037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tr">
        <f>"91354"</f>
        <v>91354</v>
      </c>
      <c r="B46375" s="1" t="str">
        <f t="shared" si="235"/>
        <v>06037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25">
      <c r="A46376" s="1" t="str">
        <f>"91309"</f>
        <v>91309</v>
      </c>
      <c r="B46376" s="1" t="str">
        <f t="shared" si="235"/>
        <v>06037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25">
      <c r="A46377" s="1" t="str">
        <f>"91321"</f>
        <v>91321</v>
      </c>
      <c r="B46377" s="1" t="str">
        <f t="shared" si="235"/>
        <v>06037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25">
      <c r="A46378" s="1" t="str">
        <f>"91357"</f>
        <v>91357</v>
      </c>
      <c r="B46378" s="1" t="str">
        <f t="shared" si="235"/>
        <v>06037</v>
      </c>
      <c r="C46378" s="2">
        <v>1</v>
      </c>
      <c r="D46378" s="2">
        <v>1</v>
      </c>
      <c r="E46378" s="2">
        <v>1</v>
      </c>
      <c r="F46378" s="2">
        <v>1</v>
      </c>
    </row>
    <row r="46379" spans="1:6" x14ac:dyDescent="0.25">
      <c r="A46379" s="1" t="str">
        <f>"91411"</f>
        <v>91411</v>
      </c>
      <c r="B46379" s="1" t="str">
        <f t="shared" si="235"/>
        <v>06037</v>
      </c>
      <c r="C46379" s="2">
        <v>1</v>
      </c>
      <c r="D46379" s="2">
        <v>1</v>
      </c>
      <c r="E46379" s="2">
        <v>1</v>
      </c>
      <c r="F46379" s="2">
        <v>1</v>
      </c>
    </row>
    <row r="46380" spans="1:6" x14ac:dyDescent="0.25">
      <c r="A46380" s="1" t="str">
        <f>"91380"</f>
        <v>91380</v>
      </c>
      <c r="B46380" s="1" t="str">
        <f t="shared" si="235"/>
        <v>06037</v>
      </c>
      <c r="C46380" s="2">
        <v>1</v>
      </c>
      <c r="D46380" s="2">
        <v>1</v>
      </c>
      <c r="E46380" s="2">
        <v>1</v>
      </c>
      <c r="F46380" s="2">
        <v>1</v>
      </c>
    </row>
    <row r="46381" spans="1:6" x14ac:dyDescent="0.25">
      <c r="A46381" s="1" t="str">
        <f>"91365"</f>
        <v>91365</v>
      </c>
      <c r="B46381" s="1" t="str">
        <f t="shared" si="235"/>
        <v>06037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25">
      <c r="A46382" s="1" t="str">
        <f>"91505"</f>
        <v>91505</v>
      </c>
      <c r="B46382" s="1" t="str">
        <f t="shared" si="235"/>
        <v>06037</v>
      </c>
      <c r="C46382" s="2">
        <v>1</v>
      </c>
      <c r="D46382" s="2">
        <v>1</v>
      </c>
      <c r="E46382" s="2">
        <v>1</v>
      </c>
      <c r="F46382" s="2">
        <v>1</v>
      </c>
    </row>
    <row r="46383" spans="1:6" x14ac:dyDescent="0.25">
      <c r="A46383" s="1" t="str">
        <f>"91521"</f>
        <v>91521</v>
      </c>
      <c r="B46383" s="1" t="str">
        <f t="shared" si="235"/>
        <v>06037</v>
      </c>
      <c r="C46383" s="2">
        <v>0</v>
      </c>
      <c r="D46383" s="2">
        <v>1</v>
      </c>
      <c r="E46383" s="2">
        <v>0</v>
      </c>
      <c r="F46383" s="2">
        <v>1</v>
      </c>
    </row>
    <row r="46384" spans="1:6" x14ac:dyDescent="0.25">
      <c r="A46384" s="1" t="str">
        <f>"91611"</f>
        <v>91611</v>
      </c>
      <c r="B46384" s="1" t="str">
        <f t="shared" si="235"/>
        <v>06037</v>
      </c>
      <c r="C46384" s="2">
        <v>0</v>
      </c>
      <c r="D46384" s="2">
        <v>1</v>
      </c>
      <c r="E46384" s="2">
        <v>0</v>
      </c>
      <c r="F46384" s="2">
        <v>1</v>
      </c>
    </row>
    <row r="46385" spans="1:6" x14ac:dyDescent="0.25">
      <c r="A46385" s="1" t="str">
        <f>"91402"</f>
        <v>91402</v>
      </c>
      <c r="B46385" s="1" t="str">
        <f t="shared" si="235"/>
        <v>06037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tr">
        <f>"91766"</f>
        <v>91766</v>
      </c>
      <c r="B46386" s="1" t="str">
        <f>"06071"</f>
        <v>06071</v>
      </c>
      <c r="C46386" s="2">
        <v>5.5515201826294401E-2</v>
      </c>
      <c r="D46386" s="2">
        <v>3.0368763557483702E-2</v>
      </c>
      <c r="E46386" s="2">
        <v>5.6603773584905599E-2</v>
      </c>
      <c r="F46386" s="2">
        <v>5.3491294202118102E-2</v>
      </c>
    </row>
    <row r="46387" spans="1:6" x14ac:dyDescent="0.25">
      <c r="A46387" s="1" t="str">
        <f>"91766"</f>
        <v>91766</v>
      </c>
      <c r="B46387" s="1" t="str">
        <f>"06037"</f>
        <v>06037</v>
      </c>
      <c r="C46387" s="2">
        <v>0.94448479817370501</v>
      </c>
      <c r="D46387" s="2">
        <v>0.96963123644251603</v>
      </c>
      <c r="E46387" s="2">
        <v>0.94339622641509402</v>
      </c>
      <c r="F46387" s="2">
        <v>0.94650870579788104</v>
      </c>
    </row>
    <row r="46388" spans="1:6" x14ac:dyDescent="0.25">
      <c r="A46388" s="1" t="str">
        <f>"91762"</f>
        <v>91762</v>
      </c>
      <c r="B46388" s="1" t="str">
        <f>"06065"</f>
        <v>06065</v>
      </c>
      <c r="C46388" s="2">
        <v>9.5047999239616005E-5</v>
      </c>
      <c r="D46388" s="2">
        <v>9.1911764705882297E-4</v>
      </c>
      <c r="E46388" s="2">
        <v>0</v>
      </c>
      <c r="F46388" s="2">
        <v>1.6031421586309099E-4</v>
      </c>
    </row>
    <row r="46389" spans="1:6" x14ac:dyDescent="0.25">
      <c r="A46389" s="1" t="str">
        <f>"91762"</f>
        <v>91762</v>
      </c>
      <c r="B46389" s="1" t="str">
        <f>"06071"</f>
        <v>06071</v>
      </c>
      <c r="C46389" s="2">
        <v>0.99990495200076002</v>
      </c>
      <c r="D46389" s="2">
        <v>0.99908088235294101</v>
      </c>
      <c r="E46389" s="2">
        <v>1</v>
      </c>
      <c r="F46389" s="2">
        <v>0.99983968578413596</v>
      </c>
    </row>
    <row r="46390" spans="1:6" x14ac:dyDescent="0.25">
      <c r="A46390" s="1" t="str">
        <f>"91756"</f>
        <v>91756</v>
      </c>
      <c r="B46390" s="1" t="str">
        <f>"06037"</f>
        <v>06037</v>
      </c>
      <c r="C46390" s="2">
        <v>0</v>
      </c>
      <c r="D46390" s="2">
        <v>1</v>
      </c>
      <c r="E46390" s="2">
        <v>0</v>
      </c>
      <c r="F46390" s="2">
        <v>1</v>
      </c>
    </row>
    <row r="46391" spans="1:6" x14ac:dyDescent="0.25">
      <c r="A46391" s="1" t="str">
        <f>"91776"</f>
        <v>91776</v>
      </c>
      <c r="B46391" s="1" t="str">
        <f>"06037"</f>
        <v>06037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tr">
        <f>"91775"</f>
        <v>91775</v>
      </c>
      <c r="B46392" s="1" t="str">
        <f>"06037"</f>
        <v>06037</v>
      </c>
      <c r="C46392" s="2">
        <v>1</v>
      </c>
      <c r="D46392" s="2">
        <v>1</v>
      </c>
      <c r="E46392" s="2">
        <v>1</v>
      </c>
      <c r="F46392" s="2">
        <v>1</v>
      </c>
    </row>
    <row r="46393" spans="1:6" x14ac:dyDescent="0.25">
      <c r="A46393" s="1" t="str">
        <f>"91739"</f>
        <v>91739</v>
      </c>
      <c r="B46393" s="1" t="str">
        <f>"06071"</f>
        <v>06071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25">
      <c r="A46394" s="1" t="str">
        <f>"91789"</f>
        <v>91789</v>
      </c>
      <c r="B46394" s="1" t="str">
        <f>"06037"</f>
        <v>06037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25">
      <c r="A46395" s="1" t="str">
        <f>"92021"</f>
        <v>92021</v>
      </c>
      <c r="B46395" s="1" t="str">
        <f t="shared" ref="B46395:B46417" si="236">"06073"</f>
        <v>06073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25">
      <c r="A46396" s="1" t="str">
        <f>"92019"</f>
        <v>92019</v>
      </c>
      <c r="B46396" s="1" t="str">
        <f t="shared" si="236"/>
        <v>06073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25">
      <c r="A46397" s="1" t="str">
        <f>"92003"</f>
        <v>92003</v>
      </c>
      <c r="B46397" s="1" t="str">
        <f t="shared" si="236"/>
        <v>06073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tr">
        <f>"92010"</f>
        <v>92010</v>
      </c>
      <c r="B46398" s="1" t="str">
        <f t="shared" si="236"/>
        <v>06073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25">
      <c r="A46399" s="1" t="str">
        <f>"92025"</f>
        <v>92025</v>
      </c>
      <c r="B46399" s="1" t="str">
        <f t="shared" si="236"/>
        <v>06073</v>
      </c>
      <c r="C46399" s="2">
        <v>1</v>
      </c>
      <c r="D46399" s="2">
        <v>1</v>
      </c>
      <c r="E46399" s="2">
        <v>1</v>
      </c>
      <c r="F46399" s="2">
        <v>1</v>
      </c>
    </row>
    <row r="46400" spans="1:6" x14ac:dyDescent="0.25">
      <c r="A46400" s="1" t="str">
        <f>"91902"</f>
        <v>91902</v>
      </c>
      <c r="B46400" s="1" t="str">
        <f t="shared" si="236"/>
        <v>06073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25">
      <c r="A46401" s="1" t="str">
        <f>"91905"</f>
        <v>91905</v>
      </c>
      <c r="B46401" s="1" t="str">
        <f t="shared" si="236"/>
        <v>06073</v>
      </c>
      <c r="C46401" s="2">
        <v>1</v>
      </c>
      <c r="D46401" s="2">
        <v>1</v>
      </c>
      <c r="E46401" s="2">
        <v>1</v>
      </c>
      <c r="F46401" s="2">
        <v>1</v>
      </c>
    </row>
    <row r="46402" spans="1:6" x14ac:dyDescent="0.25">
      <c r="A46402" s="1" t="str">
        <f>"92088"</f>
        <v>92088</v>
      </c>
      <c r="B46402" s="1" t="str">
        <f t="shared" si="236"/>
        <v>06073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25">
      <c r="A46403" s="1" t="str">
        <f>"92056"</f>
        <v>92056</v>
      </c>
      <c r="B46403" s="1" t="str">
        <f t="shared" si="236"/>
        <v>06073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25">
      <c r="A46404" s="1" t="str">
        <f>"92107"</f>
        <v>92107</v>
      </c>
      <c r="B46404" s="1" t="str">
        <f t="shared" si="236"/>
        <v>06073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tr">
        <f>"92112"</f>
        <v>92112</v>
      </c>
      <c r="B46405" s="1" t="str">
        <f t="shared" si="236"/>
        <v>06073</v>
      </c>
      <c r="C46405" s="2">
        <v>1</v>
      </c>
      <c r="D46405" s="2">
        <v>1</v>
      </c>
      <c r="E46405" s="2">
        <v>1</v>
      </c>
      <c r="F46405" s="2">
        <v>1</v>
      </c>
    </row>
    <row r="46406" spans="1:6" x14ac:dyDescent="0.25">
      <c r="A46406" s="1" t="str">
        <f>"92071"</f>
        <v>92071</v>
      </c>
      <c r="B46406" s="1" t="str">
        <f t="shared" si="236"/>
        <v>06073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25">
      <c r="A46407" s="1" t="str">
        <f>"92070"</f>
        <v>92070</v>
      </c>
      <c r="B46407" s="1" t="str">
        <f t="shared" si="236"/>
        <v>06073</v>
      </c>
      <c r="C46407" s="2">
        <v>1</v>
      </c>
      <c r="D46407" s="2">
        <v>1</v>
      </c>
      <c r="E46407" s="2">
        <v>1</v>
      </c>
      <c r="F46407" s="2">
        <v>1</v>
      </c>
    </row>
    <row r="46408" spans="1:6" x14ac:dyDescent="0.25">
      <c r="A46408" s="1" t="str">
        <f>"92075"</f>
        <v>92075</v>
      </c>
      <c r="B46408" s="1" t="str">
        <f t="shared" si="236"/>
        <v>06073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tr">
        <f>"92078"</f>
        <v>92078</v>
      </c>
      <c r="B46409" s="1" t="str">
        <f t="shared" si="236"/>
        <v>06073</v>
      </c>
      <c r="C46409" s="2">
        <v>1</v>
      </c>
      <c r="D46409" s="2">
        <v>1</v>
      </c>
      <c r="E46409" s="2">
        <v>1</v>
      </c>
      <c r="F46409" s="2">
        <v>1</v>
      </c>
    </row>
    <row r="46410" spans="1:6" x14ac:dyDescent="0.25">
      <c r="A46410" s="1" t="str">
        <f>"92118"</f>
        <v>92118</v>
      </c>
      <c r="B46410" s="1" t="str">
        <f t="shared" si="236"/>
        <v>06073</v>
      </c>
      <c r="C46410" s="2">
        <v>1</v>
      </c>
      <c r="D46410" s="2">
        <v>1</v>
      </c>
      <c r="E46410" s="2">
        <v>1</v>
      </c>
      <c r="F46410" s="2">
        <v>1</v>
      </c>
    </row>
    <row r="46411" spans="1:6" x14ac:dyDescent="0.25">
      <c r="A46411" s="1" t="str">
        <f>"92154"</f>
        <v>92154</v>
      </c>
      <c r="B46411" s="1" t="str">
        <f t="shared" si="236"/>
        <v>06073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25">
      <c r="A46412" s="1" t="str">
        <f>"92172"</f>
        <v>92172</v>
      </c>
      <c r="B46412" s="1" t="str">
        <f t="shared" si="236"/>
        <v>06073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25">
      <c r="A46413" s="1" t="str">
        <f>"92155"</f>
        <v>92155</v>
      </c>
      <c r="B46413" s="1" t="str">
        <f t="shared" si="236"/>
        <v>06073</v>
      </c>
      <c r="C46413" s="2">
        <v>0</v>
      </c>
      <c r="D46413" s="2">
        <v>1</v>
      </c>
      <c r="E46413" s="2">
        <v>1</v>
      </c>
      <c r="F46413" s="2">
        <v>1</v>
      </c>
    </row>
    <row r="46414" spans="1:6" x14ac:dyDescent="0.25">
      <c r="A46414" s="1" t="str">
        <f>"92178"</f>
        <v>92178</v>
      </c>
      <c r="B46414" s="1" t="str">
        <f t="shared" si="236"/>
        <v>06073</v>
      </c>
      <c r="C46414" s="2">
        <v>1</v>
      </c>
      <c r="D46414" s="2">
        <v>1</v>
      </c>
      <c r="E46414" s="2">
        <v>1</v>
      </c>
      <c r="F46414" s="2">
        <v>1</v>
      </c>
    </row>
    <row r="46415" spans="1:6" x14ac:dyDescent="0.25">
      <c r="A46415" s="1" t="str">
        <f>"92193"</f>
        <v>92193</v>
      </c>
      <c r="B46415" s="1" t="str">
        <f t="shared" si="236"/>
        <v>06073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tr">
        <f>"92124"</f>
        <v>92124</v>
      </c>
      <c r="B46416" s="1" t="str">
        <f t="shared" si="236"/>
        <v>06073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25">
      <c r="A46417" s="1" t="str">
        <f>"92121"</f>
        <v>92121</v>
      </c>
      <c r="B46417" s="1" t="str">
        <f t="shared" si="236"/>
        <v>06073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tr">
        <f>"92225"</f>
        <v>92225</v>
      </c>
      <c r="B46418" s="1" t="str">
        <f>"06025"</f>
        <v>06025</v>
      </c>
      <c r="C46418" s="2">
        <v>1.3089005235602E-3</v>
      </c>
      <c r="D46418" s="2">
        <v>0</v>
      </c>
      <c r="E46418" s="2">
        <v>0</v>
      </c>
      <c r="F46418" s="2">
        <v>1.17497307353373E-3</v>
      </c>
    </row>
    <row r="46419" spans="1:6" x14ac:dyDescent="0.25">
      <c r="A46419" s="1" t="str">
        <f>"92225"</f>
        <v>92225</v>
      </c>
      <c r="B46419" s="1" t="str">
        <f>"06065"</f>
        <v>06065</v>
      </c>
      <c r="C46419" s="2">
        <v>0.99869109947643897</v>
      </c>
      <c r="D46419" s="2">
        <v>1</v>
      </c>
      <c r="E46419" s="2">
        <v>0.99667774086378702</v>
      </c>
      <c r="F46419" s="2">
        <v>0.99872711250367097</v>
      </c>
    </row>
    <row r="46420" spans="1:6" x14ac:dyDescent="0.25">
      <c r="A46420" s="1" t="str">
        <f>"92225"</f>
        <v>92225</v>
      </c>
      <c r="B46420" s="1" t="str">
        <f>"06071"</f>
        <v>06071</v>
      </c>
      <c r="C46420" s="2">
        <v>0</v>
      </c>
      <c r="D46420" s="2">
        <v>0</v>
      </c>
      <c r="E46420" s="2">
        <v>3.3222591362126199E-3</v>
      </c>
      <c r="F46420" s="2">
        <v>9.7914422794477594E-5</v>
      </c>
    </row>
    <row r="46421" spans="1:6" x14ac:dyDescent="0.25">
      <c r="A46421" s="1" t="str">
        <f>"92232"</f>
        <v>92232</v>
      </c>
      <c r="B46421" s="1" t="str">
        <f>"06025"</f>
        <v>06025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tr">
        <f>"92252"</f>
        <v>92252</v>
      </c>
      <c r="B46422" s="1" t="str">
        <f>"06071"</f>
        <v>06071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tr">
        <f>"92242"</f>
        <v>92242</v>
      </c>
      <c r="B46423" s="1" t="str">
        <f>"06071"</f>
        <v>06071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25">
      <c r="A46424" s="1" t="str">
        <f>"92129"</f>
        <v>92129</v>
      </c>
      <c r="B46424" s="1" t="str">
        <f>"06073"</f>
        <v>06073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tr">
        <f>"92128"</f>
        <v>92128</v>
      </c>
      <c r="B46425" s="1" t="str">
        <f>"06073"</f>
        <v>06073</v>
      </c>
      <c r="C46425" s="2">
        <v>1</v>
      </c>
      <c r="D46425" s="2">
        <v>1</v>
      </c>
      <c r="E46425" s="2">
        <v>1</v>
      </c>
      <c r="F46425" s="2">
        <v>1</v>
      </c>
    </row>
    <row r="46426" spans="1:6" x14ac:dyDescent="0.25">
      <c r="A46426" s="1" t="str">
        <f>"92147"</f>
        <v>92147</v>
      </c>
      <c r="B46426" s="1" t="str">
        <f>"06073"</f>
        <v>06073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25">
      <c r="A46427" s="1" t="str">
        <f>"92135"</f>
        <v>92135</v>
      </c>
      <c r="B46427" s="1" t="str">
        <f>"06073"</f>
        <v>06073</v>
      </c>
      <c r="C46427" s="2">
        <v>0</v>
      </c>
      <c r="D46427" s="2">
        <v>0</v>
      </c>
      <c r="E46427" s="2">
        <v>1</v>
      </c>
      <c r="F46427" s="2">
        <v>1</v>
      </c>
    </row>
    <row r="46428" spans="1:6" x14ac:dyDescent="0.25">
      <c r="A46428" s="1" t="str">
        <f>"92145"</f>
        <v>92145</v>
      </c>
      <c r="B46428" s="1" t="str">
        <f>"06073"</f>
        <v>06073</v>
      </c>
      <c r="C46428" s="2">
        <v>0</v>
      </c>
      <c r="D46428" s="2">
        <v>1</v>
      </c>
      <c r="E46428" s="2">
        <v>1</v>
      </c>
      <c r="F46428" s="2">
        <v>1</v>
      </c>
    </row>
    <row r="46429" spans="1:6" x14ac:dyDescent="0.25">
      <c r="A46429" s="1" t="str">
        <f>"92260"</f>
        <v>92260</v>
      </c>
      <c r="B46429" s="1" t="str">
        <f>"06065"</f>
        <v>06065</v>
      </c>
      <c r="C46429" s="2">
        <v>1</v>
      </c>
      <c r="D46429" s="2">
        <v>1</v>
      </c>
      <c r="E46429" s="2">
        <v>1</v>
      </c>
      <c r="F46429" s="2">
        <v>1</v>
      </c>
    </row>
    <row r="46430" spans="1:6" x14ac:dyDescent="0.25">
      <c r="A46430" s="1" t="str">
        <f>"92259"</f>
        <v>92259</v>
      </c>
      <c r="B46430" s="1" t="str">
        <f>"06025"</f>
        <v>06025</v>
      </c>
      <c r="C46430" s="2">
        <v>1</v>
      </c>
      <c r="D46430" s="2">
        <v>1</v>
      </c>
      <c r="E46430" s="2">
        <v>0</v>
      </c>
      <c r="F46430" s="2">
        <v>1</v>
      </c>
    </row>
    <row r="46431" spans="1:6" x14ac:dyDescent="0.25">
      <c r="A46431" s="1" t="str">
        <f>"92325"</f>
        <v>92325</v>
      </c>
      <c r="B46431" s="1" t="str">
        <f>"06071"</f>
        <v>06071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tr">
        <f>"92321"</f>
        <v>92321</v>
      </c>
      <c r="B46432" s="1" t="str">
        <f>"06071"</f>
        <v>06071</v>
      </c>
      <c r="C46432" s="2">
        <v>1</v>
      </c>
      <c r="D46432" s="2">
        <v>1</v>
      </c>
      <c r="E46432" s="2">
        <v>0</v>
      </c>
      <c r="F46432" s="2">
        <v>1</v>
      </c>
    </row>
    <row r="46433" spans="1:6" x14ac:dyDescent="0.25">
      <c r="A46433" s="1" t="str">
        <f>"92268"</f>
        <v>92268</v>
      </c>
      <c r="B46433" s="1" t="str">
        <f>"06071"</f>
        <v>06071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25">
      <c r="A46434" s="1" t="str">
        <f>"92270"</f>
        <v>92270</v>
      </c>
      <c r="B46434" s="1" t="str">
        <f>"06065"</f>
        <v>06065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tr">
        <f>"92358"</f>
        <v>92358</v>
      </c>
      <c r="B46435" s="1" t="str">
        <f t="shared" ref="B46435:B46440" si="237">"06071"</f>
        <v>06071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tr">
        <f>"92338"</f>
        <v>92338</v>
      </c>
      <c r="B46436" s="1" t="str">
        <f t="shared" si="237"/>
        <v>06071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tr">
        <f>"92339"</f>
        <v>92339</v>
      </c>
      <c r="B46437" s="1" t="str">
        <f t="shared" si="237"/>
        <v>06071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tr">
        <f>"92376"</f>
        <v>92376</v>
      </c>
      <c r="B46438" s="1" t="str">
        <f t="shared" si="237"/>
        <v>06071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tr">
        <f>"92375"</f>
        <v>92375</v>
      </c>
      <c r="B46439" s="1" t="str">
        <f t="shared" si="237"/>
        <v>06071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tr">
        <f>"92308"</f>
        <v>92308</v>
      </c>
      <c r="B46440" s="1" t="str">
        <f t="shared" si="237"/>
        <v>06071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tr">
        <f>"92536"</f>
        <v>92536</v>
      </c>
      <c r="B46441" s="1" t="str">
        <f>"06073"</f>
        <v>06073</v>
      </c>
      <c r="C46441" s="2">
        <v>5.5443548387096699E-3</v>
      </c>
      <c r="D46441" s="2">
        <v>0</v>
      </c>
      <c r="E46441" s="2">
        <v>0.25</v>
      </c>
      <c r="F46441" s="2">
        <v>6.3694267515923501E-3</v>
      </c>
    </row>
    <row r="46442" spans="1:6" x14ac:dyDescent="0.25">
      <c r="A46442" s="1" t="str">
        <f>"92536"</f>
        <v>92536</v>
      </c>
      <c r="B46442" s="1" t="str">
        <f>"06065"</f>
        <v>06065</v>
      </c>
      <c r="C46442" s="2">
        <v>0.99445564516129004</v>
      </c>
      <c r="D46442" s="2">
        <v>1</v>
      </c>
      <c r="E46442" s="2">
        <v>0.75</v>
      </c>
      <c r="F46442" s="2">
        <v>0.99363057324840698</v>
      </c>
    </row>
    <row r="46443" spans="1:6" x14ac:dyDescent="0.25">
      <c r="A46443" s="1" t="str">
        <f>"92410"</f>
        <v>92410</v>
      </c>
      <c r="B46443" s="1" t="str">
        <f>"06071"</f>
        <v>06071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tr">
        <f>"92561"</f>
        <v>92561</v>
      </c>
      <c r="B46444" s="1" t="str">
        <f t="shared" ref="B46444:B46449" si="238">"06065"</f>
        <v>06065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tr">
        <f>"92545"</f>
        <v>92545</v>
      </c>
      <c r="B46445" s="1" t="str">
        <f t="shared" si="238"/>
        <v>06065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tr">
        <f>"92572"</f>
        <v>92572</v>
      </c>
      <c r="B46446" s="1" t="str">
        <f t="shared" si="238"/>
        <v>06065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tr">
        <f>"92504"</f>
        <v>92504</v>
      </c>
      <c r="B46447" s="1" t="str">
        <f t="shared" si="238"/>
        <v>06065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25">
      <c r="A46448" s="1" t="str">
        <f>"92502"</f>
        <v>92502</v>
      </c>
      <c r="B46448" s="1" t="str">
        <f t="shared" si="238"/>
        <v>06065</v>
      </c>
      <c r="C46448" s="2">
        <v>1</v>
      </c>
      <c r="D46448" s="2">
        <v>1</v>
      </c>
      <c r="E46448" s="2">
        <v>1</v>
      </c>
      <c r="F46448" s="2">
        <v>1</v>
      </c>
    </row>
    <row r="46449" spans="1:6" x14ac:dyDescent="0.25">
      <c r="A46449" s="1" t="str">
        <f>"92506"</f>
        <v>92506</v>
      </c>
      <c r="B46449" s="1" t="str">
        <f t="shared" si="238"/>
        <v>06065</v>
      </c>
      <c r="C46449" s="2">
        <v>1</v>
      </c>
      <c r="D46449" s="2">
        <v>1</v>
      </c>
      <c r="E46449" s="2">
        <v>1</v>
      </c>
      <c r="F46449" s="2">
        <v>1</v>
      </c>
    </row>
    <row r="46450" spans="1:6" x14ac:dyDescent="0.25">
      <c r="A46450" s="1" t="str">
        <f>"92646"</f>
        <v>92646</v>
      </c>
      <c r="B46450" s="1" t="str">
        <f t="shared" ref="B46450:B46463" si="239">"06059"</f>
        <v>06059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25">
      <c r="A46451" s="1" t="str">
        <f>"92652"</f>
        <v>92652</v>
      </c>
      <c r="B46451" s="1" t="str">
        <f t="shared" si="239"/>
        <v>06059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tr">
        <f>"92653"</f>
        <v>92653</v>
      </c>
      <c r="B46452" s="1" t="str">
        <f t="shared" si="239"/>
        <v>06059</v>
      </c>
      <c r="C46452" s="2">
        <v>1</v>
      </c>
      <c r="D46452" s="2">
        <v>1</v>
      </c>
      <c r="E46452" s="2">
        <v>1</v>
      </c>
      <c r="F46452" s="2">
        <v>1</v>
      </c>
    </row>
    <row r="46453" spans="1:6" x14ac:dyDescent="0.25">
      <c r="A46453" s="1" t="str">
        <f>"92650"</f>
        <v>92650</v>
      </c>
      <c r="B46453" s="1" t="str">
        <f t="shared" si="239"/>
        <v>06059</v>
      </c>
      <c r="C46453" s="2">
        <v>1</v>
      </c>
      <c r="D46453" s="2">
        <v>1</v>
      </c>
      <c r="E46453" s="2">
        <v>1</v>
      </c>
      <c r="F46453" s="2">
        <v>1</v>
      </c>
    </row>
    <row r="46454" spans="1:6" x14ac:dyDescent="0.25">
      <c r="A46454" s="1" t="str">
        <f>"92705"</f>
        <v>92705</v>
      </c>
      <c r="B46454" s="1" t="str">
        <f t="shared" si="239"/>
        <v>06059</v>
      </c>
      <c r="C46454" s="2">
        <v>1</v>
      </c>
      <c r="D46454" s="2">
        <v>1</v>
      </c>
      <c r="E46454" s="2">
        <v>1</v>
      </c>
      <c r="F46454" s="2">
        <v>1</v>
      </c>
    </row>
    <row r="46455" spans="1:6" x14ac:dyDescent="0.25">
      <c r="A46455" s="1" t="str">
        <f>"92679"</f>
        <v>92679</v>
      </c>
      <c r="B46455" s="1" t="str">
        <f t="shared" si="239"/>
        <v>06059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tr">
        <f>"92735"</f>
        <v>92735</v>
      </c>
      <c r="B46456" s="1" t="str">
        <f t="shared" si="239"/>
        <v>06059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25">
      <c r="A46457" s="1" t="str">
        <f>"92799"</f>
        <v>92799</v>
      </c>
      <c r="B46457" s="1" t="str">
        <f t="shared" si="239"/>
        <v>06059</v>
      </c>
      <c r="C46457" s="2">
        <v>1</v>
      </c>
      <c r="D46457" s="2">
        <v>1</v>
      </c>
      <c r="E46457" s="2">
        <v>1</v>
      </c>
      <c r="F46457" s="2">
        <v>1</v>
      </c>
    </row>
    <row r="46458" spans="1:6" x14ac:dyDescent="0.25">
      <c r="A46458" s="1" t="str">
        <f>"92728"</f>
        <v>92728</v>
      </c>
      <c r="B46458" s="1" t="str">
        <f t="shared" si="239"/>
        <v>06059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25">
      <c r="A46459" s="1" t="str">
        <f>"92814"</f>
        <v>92814</v>
      </c>
      <c r="B46459" s="1" t="str">
        <f t="shared" si="239"/>
        <v>06059</v>
      </c>
      <c r="C46459" s="2">
        <v>1</v>
      </c>
      <c r="D46459" s="2">
        <v>1</v>
      </c>
      <c r="E46459" s="2">
        <v>1</v>
      </c>
      <c r="F46459" s="2">
        <v>1</v>
      </c>
    </row>
    <row r="46460" spans="1:6" x14ac:dyDescent="0.25">
      <c r="A46460" s="1" t="str">
        <f>"92703"</f>
        <v>92703</v>
      </c>
      <c r="B46460" s="1" t="str">
        <f t="shared" si="239"/>
        <v>06059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25">
      <c r="A46461" s="1" t="str">
        <f>"92832"</f>
        <v>92832</v>
      </c>
      <c r="B46461" s="1" t="str">
        <f t="shared" si="239"/>
        <v>06059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tr">
        <f>"92837"</f>
        <v>92837</v>
      </c>
      <c r="B46462" s="1" t="str">
        <f t="shared" si="239"/>
        <v>06059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25">
      <c r="A46463" s="1" t="str">
        <f>"92845"</f>
        <v>92845</v>
      </c>
      <c r="B46463" s="1" t="str">
        <f t="shared" si="239"/>
        <v>06059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tr">
        <f>"93011"</f>
        <v>93011</v>
      </c>
      <c r="B46464" s="1" t="str">
        <f>"06111"</f>
        <v>06111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tr">
        <f>"93005"</f>
        <v>93005</v>
      </c>
      <c r="B46465" s="1" t="str">
        <f>"06111"</f>
        <v>06111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25">
      <c r="A46466" s="1" t="str">
        <f>"93030"</f>
        <v>93030</v>
      </c>
      <c r="B46466" s="1" t="str">
        <f>"06111"</f>
        <v>06111</v>
      </c>
      <c r="C46466" s="2">
        <v>1</v>
      </c>
      <c r="D46466" s="2">
        <v>1</v>
      </c>
      <c r="E46466" s="2">
        <v>1</v>
      </c>
      <c r="F46466" s="2">
        <v>1</v>
      </c>
    </row>
    <row r="46467" spans="1:6" x14ac:dyDescent="0.25">
      <c r="A46467" s="1" t="str">
        <f>"92862"</f>
        <v>92862</v>
      </c>
      <c r="B46467" s="1" t="str">
        <f>"06059"</f>
        <v>06059</v>
      </c>
      <c r="C46467" s="2">
        <v>0</v>
      </c>
      <c r="D46467" s="2">
        <v>0</v>
      </c>
      <c r="E46467" s="2">
        <v>1</v>
      </c>
      <c r="F46467" s="2">
        <v>1</v>
      </c>
    </row>
    <row r="46468" spans="1:6" x14ac:dyDescent="0.25">
      <c r="A46468" s="1" t="str">
        <f>"92877"</f>
        <v>92877</v>
      </c>
      <c r="B46468" s="1" t="str">
        <f>"06065"</f>
        <v>06065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25">
      <c r="A46469" s="1" t="str">
        <f>"92878"</f>
        <v>92878</v>
      </c>
      <c r="B46469" s="1" t="str">
        <f>"06065"</f>
        <v>06065</v>
      </c>
      <c r="C46469" s="2">
        <v>1</v>
      </c>
      <c r="D46469" s="2">
        <v>1</v>
      </c>
      <c r="E46469" s="2">
        <v>1</v>
      </c>
      <c r="F46469" s="2">
        <v>1</v>
      </c>
    </row>
    <row r="46470" spans="1:6" x14ac:dyDescent="0.25">
      <c r="A46470" s="1" t="str">
        <f>"93061"</f>
        <v>93061</v>
      </c>
      <c r="B46470" s="1" t="str">
        <f>"06111"</f>
        <v>06111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25">
      <c r="A46471" s="1" t="str">
        <f>"93235"</f>
        <v>93235</v>
      </c>
      <c r="B46471" s="1" t="str">
        <f>"06107"</f>
        <v>06107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25">
      <c r="A46472" s="1" t="str">
        <f>"93232"</f>
        <v>93232</v>
      </c>
      <c r="B46472" s="1" t="str">
        <f>"06031"</f>
        <v>06031</v>
      </c>
      <c r="C46472" s="2">
        <v>1</v>
      </c>
      <c r="D46472" s="2">
        <v>1</v>
      </c>
      <c r="E46472" s="2">
        <v>1</v>
      </c>
      <c r="F46472" s="2">
        <v>1</v>
      </c>
    </row>
    <row r="46473" spans="1:6" x14ac:dyDescent="0.25">
      <c r="A46473" s="1" t="str">
        <f>"93103"</f>
        <v>93103</v>
      </c>
      <c r="B46473" s="1" t="str">
        <f>"06083"</f>
        <v>06083</v>
      </c>
      <c r="C46473" s="2">
        <v>1</v>
      </c>
      <c r="D46473" s="2">
        <v>1</v>
      </c>
      <c r="E46473" s="2">
        <v>1</v>
      </c>
      <c r="F46473" s="2">
        <v>1</v>
      </c>
    </row>
    <row r="46474" spans="1:6" x14ac:dyDescent="0.25">
      <c r="A46474" s="1" t="str">
        <f>"93276"</f>
        <v>93276</v>
      </c>
      <c r="B46474" s="1" t="str">
        <f>"06029"</f>
        <v>06029</v>
      </c>
      <c r="C46474" s="2">
        <v>0</v>
      </c>
      <c r="D46474" s="2">
        <v>1</v>
      </c>
      <c r="E46474" s="2">
        <v>0</v>
      </c>
      <c r="F46474" s="2">
        <v>1</v>
      </c>
    </row>
    <row r="46475" spans="1:6" x14ac:dyDescent="0.25">
      <c r="A46475" s="1" t="str">
        <f>"93262"</f>
        <v>93262</v>
      </c>
      <c r="B46475" s="1" t="str">
        <f>"06107"</f>
        <v>06107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25">
      <c r="A46476" s="1" t="str">
        <f>"93202"</f>
        <v>93202</v>
      </c>
      <c r="B46476" s="1" t="str">
        <f>"06031"</f>
        <v>06031</v>
      </c>
      <c r="C46476" s="2">
        <v>1</v>
      </c>
      <c r="D46476" s="2">
        <v>1</v>
      </c>
      <c r="E46476" s="2">
        <v>1</v>
      </c>
      <c r="F46476" s="2">
        <v>1</v>
      </c>
    </row>
    <row r="46477" spans="1:6" x14ac:dyDescent="0.25">
      <c r="A46477" s="1" t="str">
        <f>"93212"</f>
        <v>93212</v>
      </c>
      <c r="B46477" s="1" t="str">
        <f>"06031"</f>
        <v>06031</v>
      </c>
      <c r="C46477" s="2">
        <v>0.99071925754060297</v>
      </c>
      <c r="D46477" s="2">
        <v>0.98226950354609899</v>
      </c>
      <c r="E46477" s="2">
        <v>0.97938144329896903</v>
      </c>
      <c r="F46477" s="2">
        <v>0.99003906249999996</v>
      </c>
    </row>
    <row r="46478" spans="1:6" x14ac:dyDescent="0.25">
      <c r="A46478" s="1" t="str">
        <f>"93212"</f>
        <v>93212</v>
      </c>
      <c r="B46478" s="1" t="str">
        <f>"06107"</f>
        <v>06107</v>
      </c>
      <c r="C46478" s="2">
        <v>9.2807424593967496E-3</v>
      </c>
      <c r="D46478" s="2">
        <v>1.77304964539007E-2</v>
      </c>
      <c r="E46478" s="2">
        <v>2.06185567010309E-2</v>
      </c>
      <c r="F46478" s="2">
        <v>9.9609374999999993E-3</v>
      </c>
    </row>
    <row r="46479" spans="1:6" x14ac:dyDescent="0.25">
      <c r="A46479" s="1" t="str">
        <f>"93201"</f>
        <v>93201</v>
      </c>
      <c r="B46479" s="1" t="str">
        <f>"06107"</f>
        <v>06107</v>
      </c>
      <c r="C46479" s="2">
        <v>1</v>
      </c>
      <c r="D46479" s="2">
        <v>1</v>
      </c>
      <c r="E46479" s="2">
        <v>1</v>
      </c>
      <c r="F46479" s="2">
        <v>1</v>
      </c>
    </row>
    <row r="46480" spans="1:6" x14ac:dyDescent="0.25">
      <c r="A46480" s="1" t="str">
        <f>"93309"</f>
        <v>93309</v>
      </c>
      <c r="B46480" s="1" t="str">
        <f>"06029"</f>
        <v>06029</v>
      </c>
      <c r="C46480" s="2">
        <v>1</v>
      </c>
      <c r="D46480" s="2">
        <v>1</v>
      </c>
      <c r="E46480" s="2">
        <v>1</v>
      </c>
      <c r="F46480" s="2">
        <v>1</v>
      </c>
    </row>
    <row r="46481" spans="1:6" x14ac:dyDescent="0.25">
      <c r="A46481" s="1" t="str">
        <f>"93460"</f>
        <v>93460</v>
      </c>
      <c r="B46481" s="1" t="str">
        <f>"06083"</f>
        <v>06083</v>
      </c>
      <c r="C46481" s="2">
        <v>1</v>
      </c>
      <c r="D46481" s="2">
        <v>1</v>
      </c>
      <c r="E46481" s="2">
        <v>1</v>
      </c>
      <c r="F46481" s="2">
        <v>1</v>
      </c>
    </row>
    <row r="46482" spans="1:6" x14ac:dyDescent="0.25">
      <c r="A46482" s="1" t="str">
        <f>"93483"</f>
        <v>93483</v>
      </c>
      <c r="B46482" s="1" t="str">
        <f>"06079"</f>
        <v>06079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25">
      <c r="A46483" s="1" t="str">
        <f>"93447"</f>
        <v>93447</v>
      </c>
      <c r="B46483" s="1" t="str">
        <f>"06079"</f>
        <v>06079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25">
      <c r="A46484" s="1" t="str">
        <f>"93448"</f>
        <v>93448</v>
      </c>
      <c r="B46484" s="1" t="str">
        <f>"06079"</f>
        <v>06079</v>
      </c>
      <c r="C46484" s="2">
        <v>1</v>
      </c>
      <c r="D46484" s="2">
        <v>1</v>
      </c>
      <c r="E46484" s="2">
        <v>1</v>
      </c>
      <c r="F46484" s="2">
        <v>1</v>
      </c>
    </row>
    <row r="46485" spans="1:6" x14ac:dyDescent="0.25">
      <c r="A46485" s="1" t="str">
        <f>"93531"</f>
        <v>93531</v>
      </c>
      <c r="B46485" s="1" t="str">
        <f>"06029"</f>
        <v>06029</v>
      </c>
      <c r="C46485" s="2">
        <v>1</v>
      </c>
      <c r="D46485" s="2">
        <v>1</v>
      </c>
      <c r="E46485" s="2">
        <v>1</v>
      </c>
      <c r="F46485" s="2">
        <v>1</v>
      </c>
    </row>
    <row r="46486" spans="1:6" x14ac:dyDescent="0.25">
      <c r="A46486" s="1" t="str">
        <f>"93522"</f>
        <v>93522</v>
      </c>
      <c r="B46486" s="1" t="str">
        <f>"06027"</f>
        <v>06027</v>
      </c>
      <c r="C46486" s="2">
        <v>0</v>
      </c>
      <c r="D46486" s="2">
        <v>1</v>
      </c>
      <c r="E46486" s="2">
        <v>0</v>
      </c>
      <c r="F46486" s="2">
        <v>1</v>
      </c>
    </row>
    <row r="46487" spans="1:6" x14ac:dyDescent="0.25">
      <c r="A46487" s="1" t="str">
        <f>"93524"</f>
        <v>93524</v>
      </c>
      <c r="B46487" s="1" t="str">
        <f>"06029"</f>
        <v>06029</v>
      </c>
      <c r="C46487" s="2">
        <v>0</v>
      </c>
      <c r="D46487" s="2">
        <v>1</v>
      </c>
      <c r="E46487" s="2">
        <v>1</v>
      </c>
      <c r="F46487" s="2">
        <v>1</v>
      </c>
    </row>
    <row r="46488" spans="1:6" x14ac:dyDescent="0.25">
      <c r="A46488" s="1" t="str">
        <f>"93387"</f>
        <v>93387</v>
      </c>
      <c r="B46488" s="1" t="str">
        <f>"06029"</f>
        <v>06029</v>
      </c>
      <c r="C46488" s="2">
        <v>1</v>
      </c>
      <c r="D46488" s="2">
        <v>1</v>
      </c>
      <c r="E46488" s="2">
        <v>1</v>
      </c>
      <c r="F46488" s="2">
        <v>1</v>
      </c>
    </row>
    <row r="46489" spans="1:6" x14ac:dyDescent="0.25">
      <c r="A46489" s="1" t="str">
        <f>"93544"</f>
        <v>93544</v>
      </c>
      <c r="B46489" s="1" t="str">
        <f>"06037"</f>
        <v>06037</v>
      </c>
      <c r="C46489" s="2">
        <v>1</v>
      </c>
      <c r="D46489" s="2">
        <v>1</v>
      </c>
      <c r="E46489" s="2">
        <v>1</v>
      </c>
      <c r="F46489" s="2">
        <v>1</v>
      </c>
    </row>
    <row r="46490" spans="1:6" x14ac:dyDescent="0.25">
      <c r="A46490" s="1" t="str">
        <f>"93636"</f>
        <v>93636</v>
      </c>
      <c r="B46490" s="1" t="str">
        <f>"06039"</f>
        <v>06039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25">
      <c r="A46491" s="1" t="str">
        <f>"93643"</f>
        <v>93643</v>
      </c>
      <c r="B46491" s="1" t="str">
        <f>"06039"</f>
        <v>06039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25">
      <c r="A46492" s="1" t="str">
        <f>"93649"</f>
        <v>93649</v>
      </c>
      <c r="B46492" s="1" t="str">
        <f>"06019"</f>
        <v>06019</v>
      </c>
      <c r="C46492" s="2">
        <v>0</v>
      </c>
      <c r="D46492" s="2">
        <v>0</v>
      </c>
      <c r="E46492" s="2">
        <v>1</v>
      </c>
      <c r="F46492" s="2">
        <v>1</v>
      </c>
    </row>
    <row r="46493" spans="1:6" x14ac:dyDescent="0.25">
      <c r="A46493" s="1" t="str">
        <f>"93717"</f>
        <v>93717</v>
      </c>
      <c r="B46493" s="1" t="str">
        <f>"06019"</f>
        <v>06019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tr">
        <f>"93602"</f>
        <v>93602</v>
      </c>
      <c r="B46494" s="1" t="str">
        <f>"06039"</f>
        <v>06039</v>
      </c>
      <c r="C46494" s="2">
        <v>4.10958904109589E-3</v>
      </c>
      <c r="D46494" s="2">
        <v>0</v>
      </c>
      <c r="E46494" s="2">
        <v>0</v>
      </c>
      <c r="F46494" s="2">
        <v>3.96301188903566E-3</v>
      </c>
    </row>
    <row r="46495" spans="1:6" x14ac:dyDescent="0.25">
      <c r="A46495" s="1" t="str">
        <f>"93602"</f>
        <v>93602</v>
      </c>
      <c r="B46495" s="1" t="str">
        <f>"06019"</f>
        <v>06019</v>
      </c>
      <c r="C46495" s="2">
        <v>0.99589041095890396</v>
      </c>
      <c r="D46495" s="2">
        <v>1</v>
      </c>
      <c r="E46495" s="2">
        <v>1</v>
      </c>
      <c r="F46495" s="2">
        <v>0.99603698811096397</v>
      </c>
    </row>
    <row r="46496" spans="1:6" x14ac:dyDescent="0.25">
      <c r="A46496" s="1" t="str">
        <f>"93604"</f>
        <v>93604</v>
      </c>
      <c r="B46496" s="1" t="str">
        <f>"06039"</f>
        <v>06039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25">
      <c r="A46497" s="1" t="str">
        <f>"93605"</f>
        <v>93605</v>
      </c>
      <c r="B46497" s="1" t="str">
        <f>"06019"</f>
        <v>06019</v>
      </c>
      <c r="C46497" s="2">
        <v>0</v>
      </c>
      <c r="D46497" s="2">
        <v>0</v>
      </c>
      <c r="E46497" s="2">
        <v>1</v>
      </c>
      <c r="F46497" s="2">
        <v>1</v>
      </c>
    </row>
    <row r="46498" spans="1:6" x14ac:dyDescent="0.25">
      <c r="A46498" s="1" t="str">
        <f>"93622"</f>
        <v>93622</v>
      </c>
      <c r="B46498" s="1" t="str">
        <f>"06039"</f>
        <v>06039</v>
      </c>
      <c r="C46498" s="2">
        <v>4.9483990473670199E-2</v>
      </c>
      <c r="D46498" s="2">
        <v>2.4242424242424201E-2</v>
      </c>
      <c r="E46498" s="2">
        <v>0.11111111111111099</v>
      </c>
      <c r="F46498" s="2">
        <v>4.8821147892355303E-2</v>
      </c>
    </row>
    <row r="46499" spans="1:6" x14ac:dyDescent="0.25">
      <c r="A46499" s="1" t="str">
        <f>"93622"</f>
        <v>93622</v>
      </c>
      <c r="B46499" s="1" t="str">
        <f>"06047"</f>
        <v>06047</v>
      </c>
      <c r="C46499" s="2">
        <v>5.02778512834083E-3</v>
      </c>
      <c r="D46499" s="2">
        <v>6.0606060606060597E-3</v>
      </c>
      <c r="E46499" s="2">
        <v>0</v>
      </c>
      <c r="F46499" s="2">
        <v>5.0011907597046898E-3</v>
      </c>
    </row>
    <row r="46500" spans="1:6" x14ac:dyDescent="0.25">
      <c r="A46500" s="1" t="str">
        <f>"93622"</f>
        <v>93622</v>
      </c>
      <c r="B46500" s="1" t="str">
        <f>"06019"</f>
        <v>06019</v>
      </c>
      <c r="C46500" s="2">
        <v>0.94548822439798796</v>
      </c>
      <c r="D46500" s="2">
        <v>0.96969696969696895</v>
      </c>
      <c r="E46500" s="2">
        <v>0.88888888888888795</v>
      </c>
      <c r="F46500" s="2">
        <v>0.94617766134793901</v>
      </c>
    </row>
    <row r="46501" spans="1:6" x14ac:dyDescent="0.25">
      <c r="A46501" s="1" t="str">
        <f>"93723"</f>
        <v>93723</v>
      </c>
      <c r="B46501" s="1" t="str">
        <f>"06019"</f>
        <v>06019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tr">
        <f>"93724"</f>
        <v>93724</v>
      </c>
      <c r="B46502" s="1" t="str">
        <f>"06019"</f>
        <v>06019</v>
      </c>
      <c r="C46502" s="2">
        <v>0</v>
      </c>
      <c r="D46502" s="2">
        <v>1</v>
      </c>
      <c r="E46502" s="2">
        <v>1</v>
      </c>
      <c r="F46502" s="2">
        <v>1</v>
      </c>
    </row>
    <row r="46503" spans="1:6" x14ac:dyDescent="0.25">
      <c r="A46503" s="1" t="str">
        <f>"94020"</f>
        <v>94020</v>
      </c>
      <c r="B46503" s="1" t="str">
        <f>"06085"</f>
        <v>06085</v>
      </c>
      <c r="C46503" s="2">
        <v>1.8716577540106898E-2</v>
      </c>
      <c r="D46503" s="2">
        <v>0</v>
      </c>
      <c r="E46503" s="2">
        <v>0</v>
      </c>
      <c r="F46503" s="2">
        <v>1.83727034120734E-2</v>
      </c>
    </row>
    <row r="46504" spans="1:6" x14ac:dyDescent="0.25">
      <c r="A46504" s="1" t="str">
        <f>"94020"</f>
        <v>94020</v>
      </c>
      <c r="B46504" s="1" t="str">
        <f>"06081"</f>
        <v>06081</v>
      </c>
      <c r="C46504" s="2">
        <v>0.98128342245989297</v>
      </c>
      <c r="D46504" s="2">
        <v>1</v>
      </c>
      <c r="E46504" s="2">
        <v>1</v>
      </c>
      <c r="F46504" s="2">
        <v>0.98162729658792602</v>
      </c>
    </row>
    <row r="46505" spans="1:6" x14ac:dyDescent="0.25">
      <c r="A46505" s="1" t="str">
        <f>"94023"</f>
        <v>94023</v>
      </c>
      <c r="B46505" s="1" t="str">
        <f>"06085"</f>
        <v>06085</v>
      </c>
      <c r="C46505" s="2">
        <v>1</v>
      </c>
      <c r="D46505" s="2">
        <v>1</v>
      </c>
      <c r="E46505" s="2">
        <v>1</v>
      </c>
      <c r="F46505" s="2">
        <v>1</v>
      </c>
    </row>
    <row r="46506" spans="1:6" x14ac:dyDescent="0.25">
      <c r="A46506" s="1" t="str">
        <f>"93901"</f>
        <v>93901</v>
      </c>
      <c r="B46506" s="1" t="str">
        <f>"06053"</f>
        <v>06053</v>
      </c>
      <c r="C46506" s="2">
        <v>1</v>
      </c>
      <c r="D46506" s="2">
        <v>1</v>
      </c>
      <c r="E46506" s="2">
        <v>1</v>
      </c>
      <c r="F46506" s="2">
        <v>1</v>
      </c>
    </row>
    <row r="46507" spans="1:6" x14ac:dyDescent="0.25">
      <c r="A46507" s="1" t="str">
        <f>"93905"</f>
        <v>93905</v>
      </c>
      <c r="B46507" s="1" t="str">
        <f>"06053"</f>
        <v>06053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25">
      <c r="A46508" s="1" t="str">
        <f>"93765"</f>
        <v>93765</v>
      </c>
      <c r="B46508" s="1" t="str">
        <f>"06019"</f>
        <v>06019</v>
      </c>
      <c r="C46508" s="2">
        <v>0</v>
      </c>
      <c r="D46508" s="2">
        <v>1</v>
      </c>
      <c r="E46508" s="2">
        <v>0</v>
      </c>
      <c r="F46508" s="2">
        <v>1</v>
      </c>
    </row>
    <row r="46509" spans="1:6" x14ac:dyDescent="0.25">
      <c r="A46509" s="1" t="str">
        <f>"93771"</f>
        <v>93771</v>
      </c>
      <c r="B46509" s="1" t="str">
        <f>"06019"</f>
        <v>06019</v>
      </c>
      <c r="C46509" s="2">
        <v>1</v>
      </c>
      <c r="D46509" s="2">
        <v>1</v>
      </c>
      <c r="E46509" s="2">
        <v>1</v>
      </c>
      <c r="F46509" s="2">
        <v>1</v>
      </c>
    </row>
    <row r="46510" spans="1:6" x14ac:dyDescent="0.25">
      <c r="A46510" s="1" t="str">
        <f>"93775"</f>
        <v>93775</v>
      </c>
      <c r="B46510" s="1" t="str">
        <f>"06019"</f>
        <v>06019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25">
      <c r="A46511" s="1" t="str">
        <f>"94064"</f>
        <v>94064</v>
      </c>
      <c r="B46511" s="1" t="str">
        <f>"06081"</f>
        <v>06081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tr">
        <f>"93926"</f>
        <v>93926</v>
      </c>
      <c r="B46512" s="1" t="str">
        <f>"06053"</f>
        <v>06053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tr">
        <f>"94005"</f>
        <v>94005</v>
      </c>
      <c r="B46513" s="1" t="str">
        <f>"06081"</f>
        <v>06081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tr">
        <f>"93954"</f>
        <v>93954</v>
      </c>
      <c r="B46514" s="1" t="str">
        <f>"06053"</f>
        <v>06053</v>
      </c>
      <c r="C46514" s="2">
        <v>0</v>
      </c>
      <c r="D46514" s="2">
        <v>1</v>
      </c>
      <c r="E46514" s="2">
        <v>0</v>
      </c>
      <c r="F46514" s="2">
        <v>1</v>
      </c>
    </row>
    <row r="46515" spans="1:6" x14ac:dyDescent="0.25">
      <c r="A46515" s="1" t="str">
        <f>"94116"</f>
        <v>94116</v>
      </c>
      <c r="B46515" s="1" t="str">
        <f>"06075"</f>
        <v>06075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tr">
        <f>"94402"</f>
        <v>94402</v>
      </c>
      <c r="B46516" s="1" t="str">
        <f>"06081"</f>
        <v>06081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tr">
        <f>"94302"</f>
        <v>94302</v>
      </c>
      <c r="B46517" s="1" t="str">
        <f>"06085"</f>
        <v>06085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tr">
        <f>"94108"</f>
        <v>94108</v>
      </c>
      <c r="B46518" s="1" t="str">
        <f>"06075"</f>
        <v>06075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tr">
        <f>"94535"</f>
        <v>94535</v>
      </c>
      <c r="B46519" s="1" t="str">
        <f>"06095"</f>
        <v>06095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tr">
        <f>"94506"</f>
        <v>94506</v>
      </c>
      <c r="B46520" s="1" t="str">
        <f>"06013"</f>
        <v>06013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25">
      <c r="A46521" s="1" t="str">
        <f>"94545"</f>
        <v>94545</v>
      </c>
      <c r="B46521" s="1" t="str">
        <f>"06001"</f>
        <v>06001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25">
      <c r="A46522" s="1" t="str">
        <f>"94539"</f>
        <v>94539</v>
      </c>
      <c r="B46522" s="1" t="str">
        <f>"06001"</f>
        <v>06001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tr">
        <f>"94542"</f>
        <v>94542</v>
      </c>
      <c r="B46523" s="1" t="str">
        <f>"06001"</f>
        <v>06001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tr">
        <f>"94517"</f>
        <v>94517</v>
      </c>
      <c r="B46524" s="1" t="str">
        <f>"06013"</f>
        <v>06013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25">
      <c r="A46525" s="1" t="str">
        <f>"94587"</f>
        <v>94587</v>
      </c>
      <c r="B46525" s="1" t="str">
        <f>"06001"</f>
        <v>06001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25">
      <c r="A46526" s="1" t="str">
        <f>"94585"</f>
        <v>94585</v>
      </c>
      <c r="B46526" s="1" t="str">
        <f>"06095"</f>
        <v>06095</v>
      </c>
      <c r="C46526" s="2">
        <v>1</v>
      </c>
      <c r="D46526" s="2">
        <v>1</v>
      </c>
      <c r="E46526" s="2">
        <v>1</v>
      </c>
      <c r="F46526" s="2">
        <v>1</v>
      </c>
    </row>
    <row r="46527" spans="1:6" x14ac:dyDescent="0.25">
      <c r="A46527" s="1" t="str">
        <f>"94563"</f>
        <v>94563</v>
      </c>
      <c r="B46527" s="1" t="str">
        <f>"06013"</f>
        <v>06013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25">
      <c r="A46528" s="1" t="str">
        <f>"94602"</f>
        <v>94602</v>
      </c>
      <c r="B46528" s="1" t="str">
        <f>"06001"</f>
        <v>06001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25">
      <c r="A46529" s="1" t="str">
        <f>"94607"</f>
        <v>94607</v>
      </c>
      <c r="B46529" s="1" t="str">
        <f>"06001"</f>
        <v>06001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25">
      <c r="A46530" s="1" t="str">
        <f>"94820"</f>
        <v>94820</v>
      </c>
      <c r="B46530" s="1" t="str">
        <f>"06013"</f>
        <v>06013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25">
      <c r="A46531" s="1" t="str">
        <f>"94903"</f>
        <v>94903</v>
      </c>
      <c r="B46531" s="1" t="str">
        <f>"06041"</f>
        <v>06041</v>
      </c>
      <c r="C46531" s="2">
        <v>1</v>
      </c>
      <c r="D46531" s="2">
        <v>1</v>
      </c>
      <c r="E46531" s="2">
        <v>1</v>
      </c>
      <c r="F46531" s="2">
        <v>1</v>
      </c>
    </row>
    <row r="46532" spans="1:6" x14ac:dyDescent="0.25">
      <c r="A46532" s="1" t="str">
        <f>"94920"</f>
        <v>94920</v>
      </c>
      <c r="B46532" s="1" t="str">
        <f>"06041"</f>
        <v>06041</v>
      </c>
      <c r="C46532" s="2">
        <v>1</v>
      </c>
      <c r="D46532" s="2">
        <v>1</v>
      </c>
      <c r="E46532" s="2">
        <v>1</v>
      </c>
      <c r="F46532" s="2">
        <v>1</v>
      </c>
    </row>
    <row r="46533" spans="1:6" x14ac:dyDescent="0.25">
      <c r="A46533" s="1" t="str">
        <f>"94927"</f>
        <v>94927</v>
      </c>
      <c r="B46533" s="1" t="str">
        <f>"06097"</f>
        <v>06097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tr">
        <f>"94807"</f>
        <v>94807</v>
      </c>
      <c r="B46534" s="1" t="str">
        <f>"06013"</f>
        <v>06013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tr">
        <f>"94618"</f>
        <v>94618</v>
      </c>
      <c r="B46535" s="1" t="str">
        <f>"06001"</f>
        <v>06001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tr">
        <f>"94701"</f>
        <v>94701</v>
      </c>
      <c r="B46536" s="1" t="str">
        <f>"06001"</f>
        <v>06001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tr">
        <f>"94661"</f>
        <v>94661</v>
      </c>
      <c r="B46537" s="1" t="str">
        <f>"06001"</f>
        <v>06001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25">
      <c r="A46538" s="1" t="str">
        <f>"94613"</f>
        <v>94613</v>
      </c>
      <c r="B46538" s="1" t="str">
        <f>"06001"</f>
        <v>06001</v>
      </c>
      <c r="C46538" s="2">
        <v>0</v>
      </c>
      <c r="D46538" s="2">
        <v>1</v>
      </c>
      <c r="E46538" s="2">
        <v>0</v>
      </c>
      <c r="F46538" s="2">
        <v>1</v>
      </c>
    </row>
    <row r="46539" spans="1:6" x14ac:dyDescent="0.25">
      <c r="A46539" s="1" t="str">
        <f>"95003"</f>
        <v>95003</v>
      </c>
      <c r="B46539" s="1" t="str">
        <f>"06087"</f>
        <v>06087</v>
      </c>
      <c r="C46539" s="2">
        <v>1</v>
      </c>
      <c r="D46539" s="2">
        <v>1</v>
      </c>
      <c r="E46539" s="2">
        <v>1</v>
      </c>
      <c r="F46539" s="2">
        <v>1</v>
      </c>
    </row>
    <row r="46540" spans="1:6" x14ac:dyDescent="0.25">
      <c r="A46540" s="1" t="str">
        <f>"94951"</f>
        <v>94951</v>
      </c>
      <c r="B46540" s="1" t="str">
        <f>"06097"</f>
        <v>06097</v>
      </c>
      <c r="C46540" s="2">
        <v>1</v>
      </c>
      <c r="D46540" s="2">
        <v>1</v>
      </c>
      <c r="E46540" s="2">
        <v>1</v>
      </c>
      <c r="F46540" s="2">
        <v>1</v>
      </c>
    </row>
    <row r="46541" spans="1:6" x14ac:dyDescent="0.25">
      <c r="A46541" s="1" t="str">
        <f>"94956"</f>
        <v>94956</v>
      </c>
      <c r="B46541" s="1" t="str">
        <f>"06041"</f>
        <v>06041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25">
      <c r="A46542" s="1" t="str">
        <f>"94971"</f>
        <v>94971</v>
      </c>
      <c r="B46542" s="1" t="str">
        <f>"06041"</f>
        <v>06041</v>
      </c>
      <c r="C46542" s="2">
        <v>1</v>
      </c>
      <c r="D46542" s="2">
        <v>1</v>
      </c>
      <c r="E46542" s="2">
        <v>0</v>
      </c>
      <c r="F46542" s="2">
        <v>1</v>
      </c>
    </row>
    <row r="46543" spans="1:6" x14ac:dyDescent="0.25">
      <c r="A46543" s="1" t="str">
        <f>"94999"</f>
        <v>94999</v>
      </c>
      <c r="B46543" s="1" t="str">
        <f>"06097"</f>
        <v>06097</v>
      </c>
      <c r="C46543" s="2">
        <v>0</v>
      </c>
      <c r="D46543" s="2">
        <v>1</v>
      </c>
      <c r="E46543" s="2">
        <v>1</v>
      </c>
      <c r="F46543" s="2">
        <v>1</v>
      </c>
    </row>
    <row r="46544" spans="1:6" x14ac:dyDescent="0.25">
      <c r="A46544" s="1" t="str">
        <f>"94937"</f>
        <v>94937</v>
      </c>
      <c r="B46544" s="1" t="str">
        <f>"06041"</f>
        <v>06041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25">
      <c r="A46545" s="1" t="str">
        <f>"94941"</f>
        <v>94941</v>
      </c>
      <c r="B46545" s="1" t="str">
        <f>"06041"</f>
        <v>06041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tr">
        <f>"95005"</f>
        <v>95005</v>
      </c>
      <c r="B46546" s="1" t="str">
        <f>"06087"</f>
        <v>06087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25">
      <c r="A46547" s="1" t="str">
        <f>"94720"</f>
        <v>94720</v>
      </c>
      <c r="B46547" s="1" t="str">
        <f>"06001"</f>
        <v>06001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25">
      <c r="A46548" s="1" t="str">
        <f>"94801"</f>
        <v>94801</v>
      </c>
      <c r="B46548" s="1" t="str">
        <f>"06013"</f>
        <v>06013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25">
      <c r="A46549" s="1" t="str">
        <f>"94802"</f>
        <v>94802</v>
      </c>
      <c r="B46549" s="1" t="str">
        <f>"06013"</f>
        <v>06013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25">
      <c r="A46550" s="1" t="str">
        <f>"95018"</f>
        <v>95018</v>
      </c>
      <c r="B46550" s="1" t="str">
        <f>"06087"</f>
        <v>06087</v>
      </c>
      <c r="C46550" s="2">
        <v>1</v>
      </c>
      <c r="D46550" s="2">
        <v>1</v>
      </c>
      <c r="E46550" s="2">
        <v>1</v>
      </c>
      <c r="F46550" s="2">
        <v>1</v>
      </c>
    </row>
    <row r="46551" spans="1:6" x14ac:dyDescent="0.25">
      <c r="A46551" s="1" t="str">
        <f>"95023"</f>
        <v>95023</v>
      </c>
      <c r="B46551" s="1" t="str">
        <f>"06069"</f>
        <v>06069</v>
      </c>
      <c r="C46551" s="2">
        <v>0.99761697181052</v>
      </c>
      <c r="D46551" s="2">
        <v>0.993373094764744</v>
      </c>
      <c r="E46551" s="2">
        <v>0.99633699633699602</v>
      </c>
      <c r="F46551" s="2">
        <v>0.99723544770388495</v>
      </c>
    </row>
    <row r="46552" spans="1:6" x14ac:dyDescent="0.25">
      <c r="A46552" s="1" t="str">
        <f>"95023"</f>
        <v>95023</v>
      </c>
      <c r="B46552" s="1" t="str">
        <f>"06085"</f>
        <v>06085</v>
      </c>
      <c r="C46552" s="2">
        <v>2.3830281894798E-3</v>
      </c>
      <c r="D46552" s="2">
        <v>6.6269052352551303E-3</v>
      </c>
      <c r="E46552" s="2">
        <v>3.66300366300366E-3</v>
      </c>
      <c r="F46552" s="2">
        <v>2.7645522961142598E-3</v>
      </c>
    </row>
    <row r="46553" spans="1:6" x14ac:dyDescent="0.25">
      <c r="A46553" s="1" t="str">
        <f>"95116"</f>
        <v>95116</v>
      </c>
      <c r="B46553" s="1" t="str">
        <f>"06085"</f>
        <v>06085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25">
      <c r="A46554" s="1" t="str">
        <f>"95036"</f>
        <v>95036</v>
      </c>
      <c r="B46554" s="1" t="str">
        <f>"06085"</f>
        <v>06085</v>
      </c>
      <c r="C46554" s="2">
        <v>1</v>
      </c>
      <c r="D46554" s="2">
        <v>1</v>
      </c>
      <c r="E46554" s="2">
        <v>1</v>
      </c>
      <c r="F46554" s="2">
        <v>1</v>
      </c>
    </row>
    <row r="46555" spans="1:6" x14ac:dyDescent="0.25">
      <c r="A46555" s="1" t="str">
        <f>"95046"</f>
        <v>95046</v>
      </c>
      <c r="B46555" s="1" t="str">
        <f>"06085"</f>
        <v>06085</v>
      </c>
      <c r="C46555" s="2">
        <v>1</v>
      </c>
      <c r="D46555" s="2">
        <v>1</v>
      </c>
      <c r="E46555" s="2">
        <v>1</v>
      </c>
      <c r="F46555" s="2">
        <v>1</v>
      </c>
    </row>
    <row r="46556" spans="1:6" x14ac:dyDescent="0.25">
      <c r="A46556" s="1" t="str">
        <f>"95126"</f>
        <v>95126</v>
      </c>
      <c r="B46556" s="1" t="str">
        <f>"06085"</f>
        <v>06085</v>
      </c>
      <c r="C46556" s="2">
        <v>1</v>
      </c>
      <c r="D46556" s="2">
        <v>1</v>
      </c>
      <c r="E46556" s="2">
        <v>1</v>
      </c>
      <c r="F46556" s="2">
        <v>1</v>
      </c>
    </row>
    <row r="46557" spans="1:6" x14ac:dyDescent="0.25">
      <c r="A46557" s="1" t="str">
        <f>"95201"</f>
        <v>95201</v>
      </c>
      <c r="B46557" s="1" t="str">
        <f>"06077"</f>
        <v>06077</v>
      </c>
      <c r="C46557" s="2">
        <v>1</v>
      </c>
      <c r="D46557" s="2">
        <v>1</v>
      </c>
      <c r="E46557" s="2">
        <v>1</v>
      </c>
      <c r="F46557" s="2">
        <v>1</v>
      </c>
    </row>
    <row r="46558" spans="1:6" x14ac:dyDescent="0.25">
      <c r="A46558" s="1" t="str">
        <f>"95161"</f>
        <v>95161</v>
      </c>
      <c r="B46558" s="1" t="str">
        <f>"06085"</f>
        <v>06085</v>
      </c>
      <c r="C46558" s="2">
        <v>1</v>
      </c>
      <c r="D46558" s="2">
        <v>1</v>
      </c>
      <c r="E46558" s="2">
        <v>1</v>
      </c>
      <c r="F46558" s="2">
        <v>1</v>
      </c>
    </row>
    <row r="46559" spans="1:6" x14ac:dyDescent="0.25">
      <c r="A46559" s="1" t="str">
        <f>"95159"</f>
        <v>95159</v>
      </c>
      <c r="B46559" s="1" t="str">
        <f>"06085"</f>
        <v>06085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25">
      <c r="A46560" s="1" t="str">
        <f>"95152"</f>
        <v>95152</v>
      </c>
      <c r="B46560" s="1" t="str">
        <f>"06085"</f>
        <v>06085</v>
      </c>
      <c r="C46560" s="2">
        <v>1</v>
      </c>
      <c r="D46560" s="2">
        <v>1</v>
      </c>
      <c r="E46560" s="2">
        <v>1</v>
      </c>
      <c r="F46560" s="2">
        <v>1</v>
      </c>
    </row>
    <row r="46561" spans="1:6" x14ac:dyDescent="0.25">
      <c r="A46561" s="1" t="str">
        <f>"95376"</f>
        <v>95376</v>
      </c>
      <c r="B46561" s="1" t="str">
        <f>"06077"</f>
        <v>06077</v>
      </c>
      <c r="C46561" s="2">
        <v>1</v>
      </c>
      <c r="D46561" s="2">
        <v>1</v>
      </c>
      <c r="E46561" s="2">
        <v>1</v>
      </c>
      <c r="F46561" s="2">
        <v>1</v>
      </c>
    </row>
    <row r="46562" spans="1:6" x14ac:dyDescent="0.25">
      <c r="A46562" s="1" t="str">
        <f>"95367"</f>
        <v>95367</v>
      </c>
      <c r="B46562" s="1" t="str">
        <f>"06077"</f>
        <v>06077</v>
      </c>
      <c r="C46562" s="2">
        <v>1.3953488372093E-3</v>
      </c>
      <c r="D46562" s="2">
        <v>3.9682539682539602E-3</v>
      </c>
      <c r="E46562" s="2">
        <v>0</v>
      </c>
      <c r="F46562" s="2">
        <v>1.5141682889898301E-3</v>
      </c>
    </row>
    <row r="46563" spans="1:6" x14ac:dyDescent="0.25">
      <c r="A46563" s="1" t="str">
        <f>"95367"</f>
        <v>95367</v>
      </c>
      <c r="B46563" s="1" t="str">
        <f>"06099"</f>
        <v>06099</v>
      </c>
      <c r="C46563" s="2">
        <v>0.99860465116278996</v>
      </c>
      <c r="D46563" s="2">
        <v>0.99603174603174605</v>
      </c>
      <c r="E46563" s="2">
        <v>1</v>
      </c>
      <c r="F46563" s="2">
        <v>0.99848583171101002</v>
      </c>
    </row>
    <row r="46564" spans="1:6" x14ac:dyDescent="0.25">
      <c r="A46564" s="1" t="str">
        <f>"95236"</f>
        <v>95236</v>
      </c>
      <c r="B46564" s="1" t="str">
        <f>"06009"</f>
        <v>06009</v>
      </c>
      <c r="C46564" s="2">
        <v>1.6960208741030599E-2</v>
      </c>
      <c r="D46564" s="2">
        <v>0</v>
      </c>
      <c r="E46564" s="2">
        <v>0</v>
      </c>
      <c r="F46564" s="2">
        <v>1.63934426229508E-2</v>
      </c>
    </row>
    <row r="46565" spans="1:6" x14ac:dyDescent="0.25">
      <c r="A46565" s="1" t="str">
        <f>"95236"</f>
        <v>95236</v>
      </c>
      <c r="B46565" s="1" t="str">
        <f>"06077"</f>
        <v>06077</v>
      </c>
      <c r="C46565" s="2">
        <v>0.98303979125896901</v>
      </c>
      <c r="D46565" s="2">
        <v>1</v>
      </c>
      <c r="E46565" s="2">
        <v>1</v>
      </c>
      <c r="F46565" s="2">
        <v>0.98360655737704905</v>
      </c>
    </row>
    <row r="46566" spans="1:6" x14ac:dyDescent="0.25">
      <c r="A46566" s="1" t="str">
        <f>"95234"</f>
        <v>95234</v>
      </c>
      <c r="B46566" s="1" t="str">
        <f>"06077"</f>
        <v>06077</v>
      </c>
      <c r="C46566" s="2">
        <v>0</v>
      </c>
      <c r="D46566" s="2">
        <v>0</v>
      </c>
      <c r="E46566" s="2">
        <v>1</v>
      </c>
      <c r="F46566" s="2">
        <v>1</v>
      </c>
    </row>
    <row r="46567" spans="1:6" x14ac:dyDescent="0.25">
      <c r="A46567" s="1" t="str">
        <f>"95304"</f>
        <v>95304</v>
      </c>
      <c r="B46567" s="1" t="str">
        <f>"06077"</f>
        <v>06077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tr">
        <f>"95309"</f>
        <v>95309</v>
      </c>
      <c r="B46568" s="1" t="str">
        <f>"06109"</f>
        <v>06109</v>
      </c>
      <c r="C46568" s="2">
        <v>1</v>
      </c>
      <c r="D46568" s="2">
        <v>0</v>
      </c>
      <c r="E46568" s="2">
        <v>1</v>
      </c>
      <c r="F46568" s="2">
        <v>1</v>
      </c>
    </row>
    <row r="46569" spans="1:6" x14ac:dyDescent="0.25">
      <c r="A46569" s="1" t="str">
        <f>"95318"</f>
        <v>95318</v>
      </c>
      <c r="B46569" s="1" t="str">
        <f>"06043"</f>
        <v>06043</v>
      </c>
      <c r="C46569" s="2">
        <v>0</v>
      </c>
      <c r="D46569" s="2">
        <v>0</v>
      </c>
      <c r="E46569" s="2">
        <v>1</v>
      </c>
      <c r="F46569" s="2">
        <v>1</v>
      </c>
    </row>
    <row r="46570" spans="1:6" x14ac:dyDescent="0.25">
      <c r="A46570" s="1" t="str">
        <f>"95391"</f>
        <v>95391</v>
      </c>
      <c r="B46570" s="1" t="str">
        <f>"06077"</f>
        <v>06077</v>
      </c>
      <c r="C46570" s="2">
        <v>0.99213788932567204</v>
      </c>
      <c r="D46570" s="2">
        <v>0.82352941176470495</v>
      </c>
      <c r="E46570" s="2">
        <v>0.42857142857142799</v>
      </c>
      <c r="F46570" s="2">
        <v>0.99068369646882004</v>
      </c>
    </row>
    <row r="46571" spans="1:6" x14ac:dyDescent="0.25">
      <c r="A46571" s="1" t="str">
        <f>"95391"</f>
        <v>95391</v>
      </c>
      <c r="B46571" s="1" t="str">
        <f>"06001"</f>
        <v>06001</v>
      </c>
      <c r="C46571" s="2">
        <v>7.8621106743271794E-3</v>
      </c>
      <c r="D46571" s="2">
        <v>0.17647058823529399</v>
      </c>
      <c r="E46571" s="2">
        <v>0.57142857142857095</v>
      </c>
      <c r="F46571" s="2">
        <v>9.3163035311795601E-3</v>
      </c>
    </row>
    <row r="46572" spans="1:6" x14ac:dyDescent="0.25">
      <c r="A46572" s="1" t="str">
        <f>"95472"</f>
        <v>95472</v>
      </c>
      <c r="B46572" s="1" t="str">
        <f>"06097"</f>
        <v>06097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tr">
        <f>"95480"</f>
        <v>95480</v>
      </c>
      <c r="B46573" s="1" t="str">
        <f>"06097"</f>
        <v>06097</v>
      </c>
      <c r="C46573" s="2">
        <v>0</v>
      </c>
      <c r="D46573" s="2">
        <v>0</v>
      </c>
      <c r="E46573" s="2">
        <v>1</v>
      </c>
      <c r="F46573" s="2">
        <v>1</v>
      </c>
    </row>
    <row r="46574" spans="1:6" x14ac:dyDescent="0.25">
      <c r="A46574" s="1" t="str">
        <f>"95401"</f>
        <v>95401</v>
      </c>
      <c r="B46574" s="1" t="str">
        <f>"06097"</f>
        <v>06097</v>
      </c>
      <c r="C46574" s="2">
        <v>1</v>
      </c>
      <c r="D46574" s="2">
        <v>1</v>
      </c>
      <c r="E46574" s="2">
        <v>1</v>
      </c>
      <c r="F46574" s="2">
        <v>1</v>
      </c>
    </row>
    <row r="46575" spans="1:6" x14ac:dyDescent="0.25">
      <c r="A46575" s="1" t="str">
        <f>"95397"</f>
        <v>95397</v>
      </c>
      <c r="B46575" s="1" t="str">
        <f>"06099"</f>
        <v>06099</v>
      </c>
      <c r="C46575" s="2">
        <v>0</v>
      </c>
      <c r="D46575" s="2">
        <v>0</v>
      </c>
      <c r="E46575" s="2">
        <v>1</v>
      </c>
      <c r="F46575" s="2">
        <v>1</v>
      </c>
    </row>
    <row r="46576" spans="1:6" x14ac:dyDescent="0.25">
      <c r="A46576" s="1" t="str">
        <f>"95549"</f>
        <v>95549</v>
      </c>
      <c r="B46576" s="1" t="str">
        <f>"06023"</f>
        <v>06023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25">
      <c r="A46577" s="1" t="str">
        <f>"95552"</f>
        <v>95552</v>
      </c>
      <c r="B46577" s="1" t="str">
        <f>"06105"</f>
        <v>06105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25">
      <c r="A46578" s="1" t="str">
        <f>"95573"</f>
        <v>95573</v>
      </c>
      <c r="B46578" s="1" t="str">
        <f>"06023"</f>
        <v>06023</v>
      </c>
      <c r="C46578" s="2">
        <v>1</v>
      </c>
      <c r="D46578" s="2">
        <v>0</v>
      </c>
      <c r="E46578" s="2">
        <v>1</v>
      </c>
      <c r="F46578" s="2">
        <v>1</v>
      </c>
    </row>
    <row r="46579" spans="1:6" x14ac:dyDescent="0.25">
      <c r="A46579" s="1" t="str">
        <f>"95587"</f>
        <v>95587</v>
      </c>
      <c r="B46579" s="1" t="str">
        <f>"06023"</f>
        <v>06023</v>
      </c>
      <c r="C46579" s="2">
        <v>0.76923076923076905</v>
      </c>
      <c r="D46579" s="2">
        <v>0</v>
      </c>
      <c r="E46579" s="2">
        <v>1</v>
      </c>
      <c r="F46579" s="2">
        <v>0.6</v>
      </c>
    </row>
    <row r="46580" spans="1:6" x14ac:dyDescent="0.25">
      <c r="A46580" s="1" t="str">
        <f>"95587"</f>
        <v>95587</v>
      </c>
      <c r="B46580" s="1" t="str">
        <f>"06045"</f>
        <v>06045</v>
      </c>
      <c r="C46580" s="2">
        <v>0.23076923076923</v>
      </c>
      <c r="D46580" s="2">
        <v>1</v>
      </c>
      <c r="E46580" s="2">
        <v>0</v>
      </c>
      <c r="F46580" s="2">
        <v>0.4</v>
      </c>
    </row>
    <row r="46581" spans="1:6" x14ac:dyDescent="0.25">
      <c r="A46581" s="1" t="str">
        <f>"95601"</f>
        <v>95601</v>
      </c>
      <c r="B46581" s="1" t="str">
        <f>"06005"</f>
        <v>06005</v>
      </c>
      <c r="C46581" s="2">
        <v>1</v>
      </c>
      <c r="D46581" s="2">
        <v>0</v>
      </c>
      <c r="E46581" s="2">
        <v>1</v>
      </c>
      <c r="F46581" s="2">
        <v>1</v>
      </c>
    </row>
    <row r="46582" spans="1:6" x14ac:dyDescent="0.25">
      <c r="A46582" s="1" t="str">
        <f>"95537"</f>
        <v>95537</v>
      </c>
      <c r="B46582" s="1" t="str">
        <f>"06023"</f>
        <v>06023</v>
      </c>
      <c r="C46582" s="2">
        <v>0</v>
      </c>
      <c r="D46582" s="2">
        <v>1</v>
      </c>
      <c r="E46582" s="2">
        <v>0</v>
      </c>
      <c r="F46582" s="2">
        <v>1</v>
      </c>
    </row>
    <row r="46583" spans="1:6" x14ac:dyDescent="0.25">
      <c r="A46583" s="1" t="str">
        <f>"95615"</f>
        <v>95615</v>
      </c>
      <c r="B46583" s="1" t="str">
        <f>"06113"</f>
        <v>06113</v>
      </c>
      <c r="C46583" s="2">
        <v>7.0796460176991094E-2</v>
      </c>
      <c r="D46583" s="2">
        <v>0</v>
      </c>
      <c r="E46583" s="2">
        <v>0</v>
      </c>
      <c r="F46583" s="2">
        <v>6.5040650406504003E-2</v>
      </c>
    </row>
    <row r="46584" spans="1:6" x14ac:dyDescent="0.25">
      <c r="A46584" s="1" t="str">
        <f>"95615"</f>
        <v>95615</v>
      </c>
      <c r="B46584" s="1" t="str">
        <f>"06067"</f>
        <v>06067</v>
      </c>
      <c r="C46584" s="2">
        <v>0.92920353982300796</v>
      </c>
      <c r="D46584" s="2">
        <v>1</v>
      </c>
      <c r="E46584" s="2">
        <v>1</v>
      </c>
      <c r="F46584" s="2">
        <v>0.93495934959349503</v>
      </c>
    </row>
    <row r="46585" spans="1:6" x14ac:dyDescent="0.25">
      <c r="A46585" s="1" t="str">
        <f>"95617"</f>
        <v>95617</v>
      </c>
      <c r="B46585" s="1" t="str">
        <f>"06113"</f>
        <v>06113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25">
      <c r="A46586" s="1" t="str">
        <f>"95445"</f>
        <v>95445</v>
      </c>
      <c r="B46586" s="1" t="str">
        <f>"06045"</f>
        <v>06045</v>
      </c>
      <c r="C46586" s="2">
        <v>0.99884792626728103</v>
      </c>
      <c r="D46586" s="2">
        <v>1</v>
      </c>
      <c r="E46586" s="2">
        <v>1</v>
      </c>
      <c r="F46586" s="2">
        <v>0.99888641425389701</v>
      </c>
    </row>
    <row r="46587" spans="1:6" x14ac:dyDescent="0.25">
      <c r="A46587" s="1" t="str">
        <f>"95445"</f>
        <v>95445</v>
      </c>
      <c r="B46587" s="1" t="str">
        <f>"06097"</f>
        <v>06097</v>
      </c>
      <c r="C46587" s="2">
        <v>1.1520737327188901E-3</v>
      </c>
      <c r="D46587" s="2">
        <v>0</v>
      </c>
      <c r="E46587" s="2">
        <v>0</v>
      </c>
      <c r="F46587" s="2">
        <v>1.1135857461024401E-3</v>
      </c>
    </row>
    <row r="46588" spans="1:6" x14ac:dyDescent="0.25">
      <c r="A46588" s="1" t="str">
        <f>"95417"</f>
        <v>95417</v>
      </c>
      <c r="B46588" s="1" t="str">
        <f>"06045"</f>
        <v>06045</v>
      </c>
      <c r="C46588" s="2">
        <v>1</v>
      </c>
      <c r="D46588" s="2">
        <v>0</v>
      </c>
      <c r="E46588" s="2">
        <v>1</v>
      </c>
      <c r="F46588" s="2">
        <v>1</v>
      </c>
    </row>
    <row r="46589" spans="1:6" x14ac:dyDescent="0.25">
      <c r="A46589" s="1" t="str">
        <f>"95406"</f>
        <v>95406</v>
      </c>
      <c r="B46589" s="1" t="str">
        <f>"06097"</f>
        <v>06097</v>
      </c>
      <c r="C46589" s="2">
        <v>1</v>
      </c>
      <c r="D46589" s="2">
        <v>1</v>
      </c>
      <c r="E46589" s="2">
        <v>1</v>
      </c>
      <c r="F46589" s="2">
        <v>1</v>
      </c>
    </row>
    <row r="46590" spans="1:6" x14ac:dyDescent="0.25">
      <c r="A46590" s="1" t="str">
        <f>"95426"</f>
        <v>95426</v>
      </c>
      <c r="B46590" s="1" t="str">
        <f>"06033"</f>
        <v>06033</v>
      </c>
      <c r="C46590" s="2">
        <v>1</v>
      </c>
      <c r="D46590" s="2">
        <v>0</v>
      </c>
      <c r="E46590" s="2">
        <v>1</v>
      </c>
      <c r="F46590" s="2">
        <v>1</v>
      </c>
    </row>
    <row r="46591" spans="1:6" x14ac:dyDescent="0.25">
      <c r="A46591" s="1" t="str">
        <f>"95679"</f>
        <v>95679</v>
      </c>
      <c r="B46591" s="1" t="str">
        <f>"06113"</f>
        <v>06113</v>
      </c>
      <c r="C46591" s="2">
        <v>0</v>
      </c>
      <c r="D46591" s="2">
        <v>0</v>
      </c>
      <c r="E46591" s="2">
        <v>1</v>
      </c>
      <c r="F46591" s="2">
        <v>1</v>
      </c>
    </row>
    <row r="46592" spans="1:6" x14ac:dyDescent="0.25">
      <c r="A46592" s="1" t="str">
        <f>"95681"</f>
        <v>95681</v>
      </c>
      <c r="B46592" s="1" t="str">
        <f>"06061"</f>
        <v>06061</v>
      </c>
      <c r="C46592" s="2">
        <v>1</v>
      </c>
      <c r="D46592" s="2">
        <v>1</v>
      </c>
      <c r="E46592" s="2">
        <v>1</v>
      </c>
      <c r="F46592" s="2">
        <v>1</v>
      </c>
    </row>
    <row r="46593" spans="1:6" x14ac:dyDescent="0.25">
      <c r="A46593" s="1" t="str">
        <f>"95633"</f>
        <v>95633</v>
      </c>
      <c r="B46593" s="1" t="str">
        <f>"06017"</f>
        <v>06017</v>
      </c>
      <c r="C46593" s="2">
        <v>1</v>
      </c>
      <c r="D46593" s="2">
        <v>1</v>
      </c>
      <c r="E46593" s="2">
        <v>1</v>
      </c>
      <c r="F46593" s="2">
        <v>1</v>
      </c>
    </row>
    <row r="46594" spans="1:6" x14ac:dyDescent="0.25">
      <c r="A46594" s="1" t="str">
        <f>"95638"</f>
        <v>95638</v>
      </c>
      <c r="B46594" s="1" t="str">
        <f>"06067"</f>
        <v>06067</v>
      </c>
      <c r="C46594" s="2">
        <v>1</v>
      </c>
      <c r="D46594" s="2">
        <v>1</v>
      </c>
      <c r="E46594" s="2">
        <v>1</v>
      </c>
      <c r="F46594" s="2">
        <v>1</v>
      </c>
    </row>
    <row r="46595" spans="1:6" x14ac:dyDescent="0.25">
      <c r="A46595" s="1" t="str">
        <f>"95641"</f>
        <v>95641</v>
      </c>
      <c r="B46595" s="1" t="str">
        <f>"06067"</f>
        <v>06067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25">
      <c r="A46596" s="1" t="str">
        <f>"95762"</f>
        <v>95762</v>
      </c>
      <c r="B46596" s="1" t="str">
        <f>"06017"</f>
        <v>06017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tr">
        <f>"95798"</f>
        <v>95798</v>
      </c>
      <c r="B46597" s="1" t="str">
        <f>"06113"</f>
        <v>06113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tr">
        <f>"95694"</f>
        <v>95694</v>
      </c>
      <c r="B46598" s="1" t="str">
        <f>"06113"</f>
        <v>06113</v>
      </c>
      <c r="C46598" s="2">
        <v>0.86201780415430196</v>
      </c>
      <c r="D46598" s="2">
        <v>0.90140845070422504</v>
      </c>
      <c r="E46598" s="2">
        <v>1</v>
      </c>
      <c r="F46598" s="2">
        <v>0.86735807860262004</v>
      </c>
    </row>
    <row r="46599" spans="1:6" x14ac:dyDescent="0.25">
      <c r="A46599" s="1" t="str">
        <f>"95694"</f>
        <v>95694</v>
      </c>
      <c r="B46599" s="1" t="str">
        <f>"06095"</f>
        <v>06095</v>
      </c>
      <c r="C46599" s="2">
        <v>0.13798219584569699</v>
      </c>
      <c r="D46599" s="2">
        <v>9.85915492957746E-2</v>
      </c>
      <c r="E46599" s="2">
        <v>0</v>
      </c>
      <c r="F46599" s="2">
        <v>0.13264192139737899</v>
      </c>
    </row>
    <row r="46600" spans="1:6" x14ac:dyDescent="0.25">
      <c r="A46600" s="1" t="str">
        <f>"95709"</f>
        <v>95709</v>
      </c>
      <c r="B46600" s="1" t="str">
        <f>"06017"</f>
        <v>06017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25">
      <c r="A46601" s="1" t="str">
        <f>"95698"</f>
        <v>95698</v>
      </c>
      <c r="B46601" s="1" t="str">
        <f>"06113"</f>
        <v>06113</v>
      </c>
      <c r="C46601" s="2">
        <v>0</v>
      </c>
      <c r="D46601" s="2">
        <v>0</v>
      </c>
      <c r="E46601" s="2">
        <v>1</v>
      </c>
      <c r="F46601" s="2">
        <v>1</v>
      </c>
    </row>
    <row r="46602" spans="1:6" x14ac:dyDescent="0.25">
      <c r="A46602" s="1" t="str">
        <f>"95816"</f>
        <v>95816</v>
      </c>
      <c r="B46602" s="1" t="str">
        <f>"06067"</f>
        <v>06067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25">
      <c r="A46603" s="1" t="str">
        <f>"95665"</f>
        <v>95665</v>
      </c>
      <c r="B46603" s="1" t="str">
        <f>"06005"</f>
        <v>06005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tr">
        <f>"95945"</f>
        <v>95945</v>
      </c>
      <c r="B46604" s="1" t="str">
        <f>"06057"</f>
        <v>06057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25">
      <c r="A46605" s="1" t="str">
        <f>"95934"</f>
        <v>95934</v>
      </c>
      <c r="B46605" s="1" t="str">
        <f>"06063"</f>
        <v>06063</v>
      </c>
      <c r="C46605" s="2">
        <v>1</v>
      </c>
      <c r="D46605" s="2">
        <v>0</v>
      </c>
      <c r="E46605" s="2">
        <v>1</v>
      </c>
      <c r="F46605" s="2">
        <v>1</v>
      </c>
    </row>
    <row r="46606" spans="1:6" x14ac:dyDescent="0.25">
      <c r="A46606" s="1" t="str">
        <f>"95824"</f>
        <v>95824</v>
      </c>
      <c r="B46606" s="1" t="str">
        <f>"06067"</f>
        <v>06067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25">
      <c r="A46607" s="1" t="str">
        <f>"95978"</f>
        <v>95978</v>
      </c>
      <c r="B46607" s="1" t="str">
        <f>"06007"</f>
        <v>06007</v>
      </c>
      <c r="C46607" s="2">
        <v>0</v>
      </c>
      <c r="D46607" s="2">
        <v>0</v>
      </c>
      <c r="E46607" s="2">
        <v>1</v>
      </c>
      <c r="F46607" s="2">
        <v>1</v>
      </c>
    </row>
    <row r="46608" spans="1:6" x14ac:dyDescent="0.25">
      <c r="A46608" s="1" t="str">
        <f>"95953"</f>
        <v>95953</v>
      </c>
      <c r="B46608" s="1" t="str">
        <f>"06101"</f>
        <v>06101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25">
      <c r="A46609" s="1" t="str">
        <f>"95965"</f>
        <v>95965</v>
      </c>
      <c r="B46609" s="1" t="str">
        <f>"06007"</f>
        <v>06007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tr">
        <f>"95960"</f>
        <v>95960</v>
      </c>
      <c r="B46610" s="1" t="str">
        <f>"06091"</f>
        <v>06091</v>
      </c>
      <c r="C46610" s="2">
        <v>0.323636363636363</v>
      </c>
      <c r="D46610" s="2">
        <v>0.18181818181818099</v>
      </c>
      <c r="E46610" s="2">
        <v>0</v>
      </c>
      <c r="F46610" s="2">
        <v>0.31487889273356401</v>
      </c>
    </row>
    <row r="46611" spans="1:6" x14ac:dyDescent="0.25">
      <c r="A46611" s="1" t="str">
        <f>"95960"</f>
        <v>95960</v>
      </c>
      <c r="B46611" s="1" t="str">
        <f>"06057"</f>
        <v>06057</v>
      </c>
      <c r="C46611" s="2">
        <v>0.57454545454545403</v>
      </c>
      <c r="D46611" s="2">
        <v>0.81818181818181801</v>
      </c>
      <c r="E46611" s="2">
        <v>1</v>
      </c>
      <c r="F46611" s="2">
        <v>0.58823529411764697</v>
      </c>
    </row>
    <row r="46612" spans="1:6" x14ac:dyDescent="0.25">
      <c r="A46612" s="1" t="str">
        <f>"95960"</f>
        <v>95960</v>
      </c>
      <c r="B46612" s="1" t="str">
        <f>"06115"</f>
        <v>06115</v>
      </c>
      <c r="C46612" s="2">
        <v>0.101818181818181</v>
      </c>
      <c r="D46612" s="2">
        <v>0</v>
      </c>
      <c r="E46612" s="2">
        <v>0</v>
      </c>
      <c r="F46612" s="2">
        <v>9.6885813148788899E-2</v>
      </c>
    </row>
    <row r="46613" spans="1:6" x14ac:dyDescent="0.25">
      <c r="A46613" s="1" t="str">
        <f>"95829"</f>
        <v>95829</v>
      </c>
      <c r="B46613" s="1" t="str">
        <f>"06067"</f>
        <v>06067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25">
      <c r="A46614" s="1" t="str">
        <f>"95832"</f>
        <v>95832</v>
      </c>
      <c r="B46614" s="1" t="str">
        <f>"06067"</f>
        <v>06067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25">
      <c r="A46615" s="1" t="str">
        <f>"95912"</f>
        <v>95912</v>
      </c>
      <c r="B46615" s="1" t="str">
        <f>"06011"</f>
        <v>06011</v>
      </c>
      <c r="C46615" s="2">
        <v>0.99344262295081898</v>
      </c>
      <c r="D46615" s="2">
        <v>1</v>
      </c>
      <c r="E46615" s="2">
        <v>1</v>
      </c>
      <c r="F46615" s="2">
        <v>0.99365079365079301</v>
      </c>
    </row>
    <row r="46616" spans="1:6" x14ac:dyDescent="0.25">
      <c r="A46616" s="1" t="str">
        <f>"95912"</f>
        <v>95912</v>
      </c>
      <c r="B46616" s="1" t="str">
        <f>"06113"</f>
        <v>06113</v>
      </c>
      <c r="C46616" s="2">
        <v>6.5573770491803201E-3</v>
      </c>
      <c r="D46616" s="2">
        <v>0</v>
      </c>
      <c r="E46616" s="2">
        <v>0</v>
      </c>
      <c r="F46616" s="2">
        <v>6.3492063492063397E-3</v>
      </c>
    </row>
    <row r="46617" spans="1:6" x14ac:dyDescent="0.25">
      <c r="A46617" s="1" t="str">
        <f>"95919"</f>
        <v>95919</v>
      </c>
      <c r="B46617" s="1" t="str">
        <f>"06115"</f>
        <v>06115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tr">
        <f>"95851"</f>
        <v>95851</v>
      </c>
      <c r="B46618" s="1" t="str">
        <f>"06067"</f>
        <v>06067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tr">
        <f>"95920"</f>
        <v>95920</v>
      </c>
      <c r="B46619" s="1" t="str">
        <f>"06021"</f>
        <v>06021</v>
      </c>
      <c r="C46619" s="2">
        <v>1</v>
      </c>
      <c r="D46619" s="2">
        <v>0</v>
      </c>
      <c r="E46619" s="2">
        <v>1</v>
      </c>
      <c r="F46619" s="2">
        <v>1</v>
      </c>
    </row>
    <row r="46620" spans="1:6" x14ac:dyDescent="0.25">
      <c r="A46620" s="1" t="str">
        <f>"96025"</f>
        <v>96025</v>
      </c>
      <c r="B46620" s="1" t="str">
        <f>"06089"</f>
        <v>06089</v>
      </c>
      <c r="C46620" s="2">
        <v>4.4460127028934301E-2</v>
      </c>
      <c r="D46620" s="2">
        <v>2.20588235294117E-2</v>
      </c>
      <c r="E46620" s="2">
        <v>1.4598540145985399E-2</v>
      </c>
      <c r="F46620" s="2">
        <v>4.0236686390532503E-2</v>
      </c>
    </row>
    <row r="46621" spans="1:6" x14ac:dyDescent="0.25">
      <c r="A46621" s="1" t="str">
        <f>"96025"</f>
        <v>96025</v>
      </c>
      <c r="B46621" s="1" t="str">
        <f>"06093"</f>
        <v>06093</v>
      </c>
      <c r="C46621" s="2">
        <v>0.95553987297106502</v>
      </c>
      <c r="D46621" s="2">
        <v>0.97794117647058798</v>
      </c>
      <c r="E46621" s="2">
        <v>0.98540145985401395</v>
      </c>
      <c r="F46621" s="2">
        <v>0.95976331360946698</v>
      </c>
    </row>
    <row r="46622" spans="1:6" x14ac:dyDescent="0.25">
      <c r="A46622" s="1" t="str">
        <f>"96027"</f>
        <v>96027</v>
      </c>
      <c r="B46622" s="1" t="str">
        <f>"06093"</f>
        <v>06093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25">
      <c r="A46623" s="1" t="str">
        <f>"96008"</f>
        <v>96008</v>
      </c>
      <c r="B46623" s="1" t="str">
        <f>"06089"</f>
        <v>06089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25">
      <c r="A46624" s="1" t="str">
        <f>"96041"</f>
        <v>96041</v>
      </c>
      <c r="B46624" s="1" t="str">
        <f>"06105"</f>
        <v>06105</v>
      </c>
      <c r="C46624" s="2">
        <v>1</v>
      </c>
      <c r="D46624" s="2">
        <v>1</v>
      </c>
      <c r="E46624" s="2">
        <v>0</v>
      </c>
      <c r="F46624" s="2">
        <v>1</v>
      </c>
    </row>
    <row r="46625" spans="1:6" x14ac:dyDescent="0.25">
      <c r="A46625" s="1" t="str">
        <f>"96731"</f>
        <v>96731</v>
      </c>
      <c r="B46625" s="1" t="str">
        <f>"15003"</f>
        <v>15003</v>
      </c>
      <c r="C46625" s="2">
        <v>1</v>
      </c>
      <c r="D46625" s="2">
        <v>1</v>
      </c>
      <c r="E46625" s="2">
        <v>1</v>
      </c>
      <c r="F46625" s="2">
        <v>1</v>
      </c>
    </row>
    <row r="46626" spans="1:6" x14ac:dyDescent="0.25">
      <c r="A46626" s="1" t="str">
        <f>"96714"</f>
        <v>96714</v>
      </c>
      <c r="B46626" s="1" t="str">
        <f>"15007"</f>
        <v>15007</v>
      </c>
      <c r="C46626" s="2">
        <v>1</v>
      </c>
      <c r="D46626" s="2">
        <v>1</v>
      </c>
      <c r="E46626" s="2">
        <v>1</v>
      </c>
      <c r="F46626" s="2">
        <v>1</v>
      </c>
    </row>
    <row r="46627" spans="1:6" x14ac:dyDescent="0.25">
      <c r="A46627" s="1" t="str">
        <f>"96137"</f>
        <v>96137</v>
      </c>
      <c r="B46627" s="1" t="str">
        <f>"06035"</f>
        <v>06035</v>
      </c>
      <c r="C46627" s="2">
        <v>6.5550906555090604E-2</v>
      </c>
      <c r="D46627" s="2">
        <v>5.10204081632653E-2</v>
      </c>
      <c r="E46627" s="2">
        <v>0.42253521126760502</v>
      </c>
      <c r="F46627" s="2">
        <v>7.5862068965517199E-2</v>
      </c>
    </row>
    <row r="46628" spans="1:6" x14ac:dyDescent="0.25">
      <c r="A46628" s="1" t="str">
        <f>"96137"</f>
        <v>96137</v>
      </c>
      <c r="B46628" s="1" t="str">
        <f>"06063"</f>
        <v>06063</v>
      </c>
      <c r="C46628" s="2">
        <v>0.93444909344490901</v>
      </c>
      <c r="D46628" s="2">
        <v>0.94897959183673397</v>
      </c>
      <c r="E46628" s="2">
        <v>0.57746478873239404</v>
      </c>
      <c r="F46628" s="2">
        <v>0.92413793103448205</v>
      </c>
    </row>
    <row r="46629" spans="1:6" x14ac:dyDescent="0.25">
      <c r="A46629" s="1" t="str">
        <f>"96129"</f>
        <v>96129</v>
      </c>
      <c r="B46629" s="1" t="str">
        <f>"06063"</f>
        <v>06063</v>
      </c>
      <c r="C46629" s="2">
        <v>1</v>
      </c>
      <c r="D46629" s="2">
        <v>1</v>
      </c>
      <c r="E46629" s="2">
        <v>1</v>
      </c>
      <c r="F46629" s="2">
        <v>1</v>
      </c>
    </row>
    <row r="46630" spans="1:6" x14ac:dyDescent="0.25">
      <c r="A46630" s="1" t="str">
        <f>"96124"</f>
        <v>96124</v>
      </c>
      <c r="B46630" s="1" t="str">
        <f>"06091"</f>
        <v>06091</v>
      </c>
      <c r="C46630" s="2">
        <v>1</v>
      </c>
      <c r="D46630" s="2">
        <v>1</v>
      </c>
      <c r="E46630" s="2">
        <v>0</v>
      </c>
      <c r="F46630" s="2">
        <v>1</v>
      </c>
    </row>
    <row r="46631" spans="1:6" x14ac:dyDescent="0.25">
      <c r="A46631" s="1" t="str">
        <f>"96106"</f>
        <v>96106</v>
      </c>
      <c r="B46631" s="1" t="str">
        <f>"06063"</f>
        <v>06063</v>
      </c>
      <c r="C46631" s="2">
        <v>0</v>
      </c>
      <c r="D46631" s="2">
        <v>0</v>
      </c>
      <c r="E46631" s="2">
        <v>1</v>
      </c>
      <c r="F46631" s="2">
        <v>1</v>
      </c>
    </row>
    <row r="46632" spans="1:6" x14ac:dyDescent="0.25">
      <c r="A46632" s="1" t="str">
        <f>"96108"</f>
        <v>96108</v>
      </c>
      <c r="B46632" s="1" t="str">
        <f>"06049"</f>
        <v>06049</v>
      </c>
      <c r="C46632" s="2">
        <v>1</v>
      </c>
      <c r="D46632" s="2">
        <v>1</v>
      </c>
      <c r="E46632" s="2">
        <v>0</v>
      </c>
      <c r="F46632" s="2">
        <v>1</v>
      </c>
    </row>
    <row r="46633" spans="1:6" x14ac:dyDescent="0.25">
      <c r="A46633" s="1" t="str">
        <f>"96761"</f>
        <v>96761</v>
      </c>
      <c r="B46633" s="1" t="str">
        <f>"15009"</f>
        <v>15009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tr">
        <f>"96786"</f>
        <v>96786</v>
      </c>
      <c r="B46634" s="1" t="str">
        <f>"15003"</f>
        <v>15003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25">
      <c r="A46635" s="1" t="str">
        <f>"96769"</f>
        <v>96769</v>
      </c>
      <c r="B46635" s="1" t="str">
        <f>"15007"</f>
        <v>15007</v>
      </c>
      <c r="C46635" s="2">
        <v>0</v>
      </c>
      <c r="D46635" s="2">
        <v>1</v>
      </c>
      <c r="E46635" s="2">
        <v>0</v>
      </c>
      <c r="F46635" s="2">
        <v>1</v>
      </c>
    </row>
    <row r="46636" spans="1:6" x14ac:dyDescent="0.25">
      <c r="A46636" s="1" t="str">
        <f>"96756"</f>
        <v>96756</v>
      </c>
      <c r="B46636" s="1" t="str">
        <f>"15007"</f>
        <v>15007</v>
      </c>
      <c r="C46636" s="2">
        <v>1</v>
      </c>
      <c r="D46636" s="2">
        <v>1</v>
      </c>
      <c r="E46636" s="2">
        <v>1</v>
      </c>
      <c r="F46636" s="2">
        <v>1</v>
      </c>
    </row>
    <row r="46637" spans="1:6" x14ac:dyDescent="0.25">
      <c r="A46637" s="1" t="str">
        <f>"96757"</f>
        <v>96757</v>
      </c>
      <c r="B46637" s="1" t="str">
        <f>"15009"</f>
        <v>15009</v>
      </c>
      <c r="C46637" s="2">
        <v>0</v>
      </c>
      <c r="D46637" s="2">
        <v>1</v>
      </c>
      <c r="E46637" s="2">
        <v>0</v>
      </c>
      <c r="F46637" s="2">
        <v>1</v>
      </c>
    </row>
    <row r="46638" spans="1:6" x14ac:dyDescent="0.25">
      <c r="A46638" s="1" t="str">
        <f>"96813"</f>
        <v>96813</v>
      </c>
      <c r="B46638" s="1" t="str">
        <f>"15003"</f>
        <v>15003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25">
      <c r="A46639" s="1" t="str">
        <f>"96803"</f>
        <v>96803</v>
      </c>
      <c r="B46639" s="1" t="str">
        <f>"15003"</f>
        <v>15003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25">
      <c r="A46640" s="1" t="str">
        <f>"96809"</f>
        <v>96809</v>
      </c>
      <c r="B46640" s="1" t="str">
        <f>"15003"</f>
        <v>15003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tr">
        <f>"96151"</f>
        <v>96151</v>
      </c>
      <c r="B46641" s="1" t="str">
        <f>"06017"</f>
        <v>06017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25">
      <c r="A46642" s="1" t="str">
        <f>"96704"</f>
        <v>96704</v>
      </c>
      <c r="B46642" s="1" t="str">
        <f>"15001"</f>
        <v>15001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25">
      <c r="A46643" s="1" t="str">
        <f>"96814"</f>
        <v>96814</v>
      </c>
      <c r="B46643" s="1" t="str">
        <f>"15003"</f>
        <v>15003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tr">
        <f>"97015"</f>
        <v>97015</v>
      </c>
      <c r="B46644" s="1" t="str">
        <f>"41005"</f>
        <v>41005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tr">
        <f>"97008"</f>
        <v>97008</v>
      </c>
      <c r="B46645" s="1" t="str">
        <f>"41067"</f>
        <v>41067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tr">
        <f>"97045"</f>
        <v>97045</v>
      </c>
      <c r="B46646" s="1" t="str">
        <f>"41005"</f>
        <v>41005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tr">
        <f>"97031"</f>
        <v>97031</v>
      </c>
      <c r="B46647" s="1" t="str">
        <f>"41027"</f>
        <v>41027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tr">
        <f>"97041"</f>
        <v>97041</v>
      </c>
      <c r="B46648" s="1" t="str">
        <f>"41027"</f>
        <v>41027</v>
      </c>
      <c r="C46648" s="2">
        <v>1</v>
      </c>
      <c r="D46648" s="2">
        <v>1</v>
      </c>
      <c r="E46648" s="2">
        <v>1</v>
      </c>
      <c r="F46648" s="2">
        <v>1</v>
      </c>
    </row>
    <row r="46649" spans="1:6" x14ac:dyDescent="0.25">
      <c r="A46649" s="1" t="str">
        <f>"97042"</f>
        <v>97042</v>
      </c>
      <c r="B46649" s="1" t="str">
        <f>"41005"</f>
        <v>41005</v>
      </c>
      <c r="C46649" s="2">
        <v>1</v>
      </c>
      <c r="D46649" s="2">
        <v>1</v>
      </c>
      <c r="E46649" s="2">
        <v>0</v>
      </c>
      <c r="F46649" s="2">
        <v>1</v>
      </c>
    </row>
    <row r="46650" spans="1:6" x14ac:dyDescent="0.25">
      <c r="A46650" s="1" t="str">
        <f>"97023"</f>
        <v>97023</v>
      </c>
      <c r="B46650" s="1" t="str">
        <f>"41005"</f>
        <v>41005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tr">
        <f>"97020"</f>
        <v>97020</v>
      </c>
      <c r="B46651" s="1" t="str">
        <f>"41047"</f>
        <v>41047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tr">
        <f>"96830"</f>
        <v>96830</v>
      </c>
      <c r="B46652" s="1" t="str">
        <f>"15003"</f>
        <v>15003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25">
      <c r="A46653" s="1" t="str">
        <f>"96836"</f>
        <v>96836</v>
      </c>
      <c r="B46653" s="1" t="str">
        <f>"15003"</f>
        <v>15003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25">
      <c r="A46654" s="1" t="str">
        <f>"96913"</f>
        <v>96913</v>
      </c>
      <c r="B46654" s="1" t="str">
        <f>"66010"</f>
        <v>66010</v>
      </c>
      <c r="C46654" s="2">
        <v>1</v>
      </c>
      <c r="D46654" s="2">
        <v>1</v>
      </c>
      <c r="E46654" s="2">
        <v>1</v>
      </c>
      <c r="F46654" s="2">
        <v>1</v>
      </c>
    </row>
    <row r="46655" spans="1:6" x14ac:dyDescent="0.25">
      <c r="A46655" s="1" t="str">
        <f>"96915"</f>
        <v>96915</v>
      </c>
      <c r="B46655" s="1" t="str">
        <f>"66010"</f>
        <v>66010</v>
      </c>
      <c r="C46655" s="2">
        <v>1</v>
      </c>
      <c r="D46655" s="2">
        <v>1</v>
      </c>
      <c r="E46655" s="2">
        <v>1</v>
      </c>
      <c r="F46655" s="2">
        <v>1</v>
      </c>
    </row>
    <row r="46656" spans="1:6" x14ac:dyDescent="0.25">
      <c r="A46656" s="1" t="str">
        <f>"97002"</f>
        <v>97002</v>
      </c>
      <c r="B46656" s="1" t="str">
        <f>"41005"</f>
        <v>41005</v>
      </c>
      <c r="C46656" s="2">
        <v>0.162949747249479</v>
      </c>
      <c r="D46656" s="2">
        <v>0.10024449877750601</v>
      </c>
      <c r="E46656" s="2">
        <v>0.10256410256410201</v>
      </c>
      <c r="F46656" s="2">
        <v>0.15560220414589301</v>
      </c>
    </row>
    <row r="46657" spans="1:6" x14ac:dyDescent="0.25">
      <c r="A46657" s="1" t="str">
        <f>"97002"</f>
        <v>97002</v>
      </c>
      <c r="B46657" s="1" t="str">
        <f>"41047"</f>
        <v>41047</v>
      </c>
      <c r="C46657" s="2">
        <v>0.83705025275052003</v>
      </c>
      <c r="D46657" s="2">
        <v>0.89975550122249304</v>
      </c>
      <c r="E46657" s="2">
        <v>0.89743589743589702</v>
      </c>
      <c r="F46657" s="2">
        <v>0.84439779585410601</v>
      </c>
    </row>
    <row r="46658" spans="1:6" x14ac:dyDescent="0.25">
      <c r="A46658" s="1" t="str">
        <f>"96837"</f>
        <v>96837</v>
      </c>
      <c r="B46658" s="1" t="str">
        <f>"15003"</f>
        <v>15003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25">
      <c r="A46659" s="1" t="str">
        <f>"97006"</f>
        <v>97006</v>
      </c>
      <c r="B46659" s="1" t="str">
        <f>"41067"</f>
        <v>41067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tr">
        <f>"97068"</f>
        <v>97068</v>
      </c>
      <c r="B46660" s="1" t="str">
        <f>"41005"</f>
        <v>41005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25">
      <c r="A46661" s="1" t="str">
        <f>"97201"</f>
        <v>97201</v>
      </c>
      <c r="B46661" s="1" t="str">
        <f>"41051"</f>
        <v>41051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25">
      <c r="A46662" s="1" t="str">
        <f>"97134"</f>
        <v>97134</v>
      </c>
      <c r="B46662" s="1" t="str">
        <f>"41057"</f>
        <v>41057</v>
      </c>
      <c r="C46662" s="2">
        <v>1</v>
      </c>
      <c r="D46662" s="2">
        <v>0</v>
      </c>
      <c r="E46662" s="2">
        <v>1</v>
      </c>
      <c r="F46662" s="2">
        <v>1</v>
      </c>
    </row>
    <row r="46663" spans="1:6" x14ac:dyDescent="0.25">
      <c r="A46663" s="1" t="str">
        <f>"97080"</f>
        <v>97080</v>
      </c>
      <c r="B46663" s="1" t="str">
        <f>"41051"</f>
        <v>41051</v>
      </c>
      <c r="C46663" s="2">
        <v>0.99902865468674096</v>
      </c>
      <c r="D46663" s="2">
        <v>1</v>
      </c>
      <c r="E46663" s="2">
        <v>1</v>
      </c>
      <c r="F46663" s="2">
        <v>0.99905068298085498</v>
      </c>
    </row>
    <row r="46664" spans="1:6" x14ac:dyDescent="0.25">
      <c r="A46664" s="1" t="str">
        <f>"97080"</f>
        <v>97080</v>
      </c>
      <c r="B46664" s="1" t="str">
        <f>"41005"</f>
        <v>41005</v>
      </c>
      <c r="C46664" s="2">
        <v>9.7134531325886295E-4</v>
      </c>
      <c r="D46664" s="2">
        <v>0</v>
      </c>
      <c r="E46664" s="2">
        <v>0</v>
      </c>
      <c r="F46664" s="2">
        <v>9.4931701914455896E-4</v>
      </c>
    </row>
    <row r="46665" spans="1:6" x14ac:dyDescent="0.25">
      <c r="A46665" s="1" t="str">
        <f>"97211"</f>
        <v>97211</v>
      </c>
      <c r="B46665" s="1" t="str">
        <f>"41051"</f>
        <v>41051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25">
      <c r="A46666" s="1" t="str">
        <f>"97212"</f>
        <v>97212</v>
      </c>
      <c r="B46666" s="1" t="str">
        <f>"41051"</f>
        <v>41051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25">
      <c r="A46667" s="1" t="str">
        <f>"97106"</f>
        <v>97106</v>
      </c>
      <c r="B46667" s="1" t="str">
        <f>"41067"</f>
        <v>41067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tr">
        <f>"97108"</f>
        <v>97108</v>
      </c>
      <c r="B46668" s="1" t="str">
        <f>"41057"</f>
        <v>41057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25">
      <c r="A46669" s="1" t="str">
        <f>"97116"</f>
        <v>97116</v>
      </c>
      <c r="B46669" s="1" t="str">
        <f>"41067"</f>
        <v>41067</v>
      </c>
      <c r="C46669" s="2">
        <v>1</v>
      </c>
      <c r="D46669" s="2">
        <v>1</v>
      </c>
      <c r="E46669" s="2">
        <v>1</v>
      </c>
      <c r="F46669" s="2">
        <v>1</v>
      </c>
    </row>
    <row r="46670" spans="1:6" x14ac:dyDescent="0.25">
      <c r="A46670" s="1" t="str">
        <f>"97118"</f>
        <v>97118</v>
      </c>
      <c r="B46670" s="1" t="str">
        <f>"41057"</f>
        <v>41057</v>
      </c>
      <c r="C46670" s="2">
        <v>1</v>
      </c>
      <c r="D46670" s="2">
        <v>1</v>
      </c>
      <c r="E46670" s="2">
        <v>1</v>
      </c>
      <c r="F46670" s="2">
        <v>1</v>
      </c>
    </row>
    <row r="46671" spans="1:6" x14ac:dyDescent="0.25">
      <c r="A46671" s="1" t="str">
        <f>"97109"</f>
        <v>97109</v>
      </c>
      <c r="B46671" s="1" t="str">
        <f>"41067"</f>
        <v>41067</v>
      </c>
      <c r="C46671" s="2">
        <v>1</v>
      </c>
      <c r="D46671" s="2">
        <v>0</v>
      </c>
      <c r="E46671" s="2">
        <v>1</v>
      </c>
      <c r="F46671" s="2">
        <v>1</v>
      </c>
    </row>
    <row r="46672" spans="1:6" x14ac:dyDescent="0.25">
      <c r="A46672" s="1" t="str">
        <f>"97124"</f>
        <v>97124</v>
      </c>
      <c r="B46672" s="1" t="str">
        <f>"41051"</f>
        <v>41051</v>
      </c>
      <c r="C46672" s="2">
        <v>7.1672498840591903E-4</v>
      </c>
      <c r="D46672" s="2">
        <v>0</v>
      </c>
      <c r="E46672" s="2">
        <v>0</v>
      </c>
      <c r="F46672" s="2">
        <v>6.1034717983700099E-4</v>
      </c>
    </row>
    <row r="46673" spans="1:6" x14ac:dyDescent="0.25">
      <c r="A46673" s="1" t="str">
        <f>"97124"</f>
        <v>97124</v>
      </c>
      <c r="B46673" s="1" t="str">
        <f>"41067"</f>
        <v>41067</v>
      </c>
      <c r="C46673" s="2">
        <v>0.99928327501159397</v>
      </c>
      <c r="D46673" s="2">
        <v>1</v>
      </c>
      <c r="E46673" s="2">
        <v>1</v>
      </c>
      <c r="F46673" s="2">
        <v>0.99938965282016201</v>
      </c>
    </row>
    <row r="46674" spans="1:6" x14ac:dyDescent="0.25">
      <c r="A46674" s="1" t="str">
        <f>"97131"</f>
        <v>97131</v>
      </c>
      <c r="B46674" s="1" t="str">
        <f>"41007"</f>
        <v>41007</v>
      </c>
      <c r="C46674" s="2">
        <v>2.8473244968090301E-2</v>
      </c>
      <c r="D46674" s="2">
        <v>6.6666666666666596E-2</v>
      </c>
      <c r="E46674" s="2">
        <v>0</v>
      </c>
      <c r="F46674" s="2">
        <v>2.8776978417266098E-2</v>
      </c>
    </row>
    <row r="46675" spans="1:6" x14ac:dyDescent="0.25">
      <c r="A46675" s="1" t="str">
        <f>"97131"</f>
        <v>97131</v>
      </c>
      <c r="B46675" s="1" t="str">
        <f>"41057"</f>
        <v>41057</v>
      </c>
      <c r="C46675" s="2">
        <v>0.971526755031909</v>
      </c>
      <c r="D46675" s="2">
        <v>0.93333333333333302</v>
      </c>
      <c r="E46675" s="2">
        <v>1</v>
      </c>
      <c r="F46675" s="2">
        <v>0.97122302158273299</v>
      </c>
    </row>
    <row r="46676" spans="1:6" x14ac:dyDescent="0.25">
      <c r="A46676" s="1" t="str">
        <f>"97239"</f>
        <v>97239</v>
      </c>
      <c r="B46676" s="1" t="str">
        <f>"41051"</f>
        <v>41051</v>
      </c>
      <c r="C46676" s="2">
        <v>1</v>
      </c>
      <c r="D46676" s="2">
        <v>1</v>
      </c>
      <c r="E46676" s="2">
        <v>1</v>
      </c>
      <c r="F46676" s="2">
        <v>1</v>
      </c>
    </row>
    <row r="46677" spans="1:6" x14ac:dyDescent="0.25">
      <c r="A46677" s="1" t="str">
        <f>"97222"</f>
        <v>97222</v>
      </c>
      <c r="B46677" s="1" t="str">
        <f>"41005"</f>
        <v>41005</v>
      </c>
      <c r="C46677" s="2">
        <v>0.99604861402143297</v>
      </c>
      <c r="D46677" s="2">
        <v>0.97952497952497897</v>
      </c>
      <c r="E46677" s="2">
        <v>0.99763593380614601</v>
      </c>
      <c r="F46677" s="2">
        <v>0.99504528502930201</v>
      </c>
    </row>
    <row r="46678" spans="1:6" x14ac:dyDescent="0.25">
      <c r="A46678" s="1" t="str">
        <f>"97222"</f>
        <v>97222</v>
      </c>
      <c r="B46678" s="1" t="str">
        <f>"41051"</f>
        <v>41051</v>
      </c>
      <c r="C46678" s="2">
        <v>3.9513859785667198E-3</v>
      </c>
      <c r="D46678" s="2">
        <v>2.0475020475020402E-2</v>
      </c>
      <c r="E46678" s="2">
        <v>2.36406619385342E-3</v>
      </c>
      <c r="F46678" s="2">
        <v>4.9547149706979203E-3</v>
      </c>
    </row>
    <row r="46679" spans="1:6" x14ac:dyDescent="0.25">
      <c r="A46679" s="1" t="str">
        <f>"97302"</f>
        <v>97302</v>
      </c>
      <c r="B46679" s="1" t="str">
        <f>"41047"</f>
        <v>41047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tr">
        <f>"97303"</f>
        <v>97303</v>
      </c>
      <c r="B46680" s="1" t="str">
        <f>"41047"</f>
        <v>41047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25">
      <c r="A46681" s="1" t="str">
        <f>"97304"</f>
        <v>97304</v>
      </c>
      <c r="B46681" s="1" t="str">
        <f>"41071"</f>
        <v>41071</v>
      </c>
      <c r="C46681" s="2">
        <v>8.8024419677717007E-3</v>
      </c>
      <c r="D46681" s="2">
        <v>5.0314465408805003E-3</v>
      </c>
      <c r="E46681" s="2">
        <v>0</v>
      </c>
      <c r="F46681" s="2">
        <v>8.3917917786664898E-3</v>
      </c>
    </row>
    <row r="46682" spans="1:6" x14ac:dyDescent="0.25">
      <c r="A46682" s="1" t="str">
        <f>"97304"</f>
        <v>97304</v>
      </c>
      <c r="B46682" s="1" t="str">
        <f>"41053"</f>
        <v>41053</v>
      </c>
      <c r="C46682" s="2">
        <v>0.99119755803222798</v>
      </c>
      <c r="D46682" s="2">
        <v>0.99496855345911905</v>
      </c>
      <c r="E46682" s="2">
        <v>1</v>
      </c>
      <c r="F46682" s="2">
        <v>0.991608208221333</v>
      </c>
    </row>
    <row r="46683" spans="1:6" x14ac:dyDescent="0.25">
      <c r="A46683" s="1" t="str">
        <f>"97268"</f>
        <v>97268</v>
      </c>
      <c r="B46683" s="1" t="str">
        <f>"41005"</f>
        <v>41005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tr">
        <f>"97281"</f>
        <v>97281</v>
      </c>
      <c r="B46684" s="1" t="str">
        <f>"41067"</f>
        <v>41067</v>
      </c>
      <c r="C46684" s="2">
        <v>1</v>
      </c>
      <c r="D46684" s="2">
        <v>1</v>
      </c>
      <c r="E46684" s="2">
        <v>1</v>
      </c>
      <c r="F46684" s="2">
        <v>1</v>
      </c>
    </row>
    <row r="46685" spans="1:6" x14ac:dyDescent="0.25">
      <c r="A46685" s="1" t="str">
        <f>"97322"</f>
        <v>97322</v>
      </c>
      <c r="B46685" s="1" t="str">
        <f>"41043"</f>
        <v>41043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25">
      <c r="A46686" s="1" t="str">
        <f>"97321"</f>
        <v>97321</v>
      </c>
      <c r="B46686" s="1" t="str">
        <f>"41043"</f>
        <v>41043</v>
      </c>
      <c r="C46686" s="2">
        <v>0.689309658881603</v>
      </c>
      <c r="D46686" s="2">
        <v>0.945529899348727</v>
      </c>
      <c r="E46686" s="2">
        <v>0.93821510297482802</v>
      </c>
      <c r="F46686" s="2">
        <v>0.72380406395311803</v>
      </c>
    </row>
    <row r="46687" spans="1:6" x14ac:dyDescent="0.25">
      <c r="A46687" s="1" t="str">
        <f>"97321"</f>
        <v>97321</v>
      </c>
      <c r="B46687" s="1" t="str">
        <f>"41003"</f>
        <v>41003</v>
      </c>
      <c r="C46687" s="2">
        <v>0.310690341118396</v>
      </c>
      <c r="D46687" s="2">
        <v>5.4470100651272897E-2</v>
      </c>
      <c r="E46687" s="2">
        <v>6.1784897025171599E-2</v>
      </c>
      <c r="F46687" s="2">
        <v>0.27619593604688097</v>
      </c>
    </row>
    <row r="46688" spans="1:6" x14ac:dyDescent="0.25">
      <c r="A46688" s="1" t="str">
        <f>"97309"</f>
        <v>97309</v>
      </c>
      <c r="B46688" s="1" t="str">
        <f>"41047"</f>
        <v>41047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tr">
        <f>"97224"</f>
        <v>97224</v>
      </c>
      <c r="B46689" s="1" t="str">
        <f>"41067"</f>
        <v>41067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tr">
        <f>"97229"</f>
        <v>97229</v>
      </c>
      <c r="B46690" s="1" t="str">
        <f>"41051"</f>
        <v>41051</v>
      </c>
      <c r="C46690" s="2">
        <v>0.10592651262095799</v>
      </c>
      <c r="D46690" s="2">
        <v>3.0054644808743099E-2</v>
      </c>
      <c r="E46690" s="2">
        <v>8.4245998315079992E-3</v>
      </c>
      <c r="F46690" s="2">
        <v>0.100394082305058</v>
      </c>
    </row>
    <row r="46691" spans="1:6" x14ac:dyDescent="0.25">
      <c r="A46691" s="1" t="str">
        <f>"97229"</f>
        <v>97229</v>
      </c>
      <c r="B46691" s="1" t="str">
        <f>"41067"</f>
        <v>41067</v>
      </c>
      <c r="C46691" s="2">
        <v>0.89407348737904102</v>
      </c>
      <c r="D46691" s="2">
        <v>0.96994535519125602</v>
      </c>
      <c r="E46691" s="2">
        <v>0.99157540016849099</v>
      </c>
      <c r="F46691" s="2">
        <v>0.89960591769494103</v>
      </c>
    </row>
    <row r="46692" spans="1:6" x14ac:dyDescent="0.25">
      <c r="A46692" s="1" t="str">
        <f>"97415"</f>
        <v>97415</v>
      </c>
      <c r="B46692" s="1" t="str">
        <f>"41015"</f>
        <v>41015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tr">
        <f>"97408"</f>
        <v>97408</v>
      </c>
      <c r="B46693" s="1" t="str">
        <f>"41039"</f>
        <v>41039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tr">
        <f>"97361"</f>
        <v>97361</v>
      </c>
      <c r="B46694" s="1" t="str">
        <f>"41003"</f>
        <v>41003</v>
      </c>
      <c r="C46694" s="2">
        <v>1.6726403823177999E-2</v>
      </c>
      <c r="D46694" s="2">
        <v>1.45631067961165E-2</v>
      </c>
      <c r="E46694" s="2">
        <v>0</v>
      </c>
      <c r="F46694" s="2">
        <v>1.5555158233506099E-2</v>
      </c>
    </row>
    <row r="46695" spans="1:6" x14ac:dyDescent="0.25">
      <c r="A46695" s="1" t="str">
        <f>"97361"</f>
        <v>97361</v>
      </c>
      <c r="B46695" s="1" t="str">
        <f>"41053"</f>
        <v>41053</v>
      </c>
      <c r="C46695" s="2">
        <v>0.98327359617682097</v>
      </c>
      <c r="D46695" s="2">
        <v>0.98543689320388295</v>
      </c>
      <c r="E46695" s="2">
        <v>1</v>
      </c>
      <c r="F46695" s="2">
        <v>0.98444484176649305</v>
      </c>
    </row>
    <row r="46696" spans="1:6" x14ac:dyDescent="0.25">
      <c r="A46696" s="1" t="str">
        <f>"97447"</f>
        <v>97447</v>
      </c>
      <c r="B46696" s="1" t="str">
        <f>"41019"</f>
        <v>41019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tr">
        <f>"97457"</f>
        <v>97457</v>
      </c>
      <c r="B46697" s="1" t="str">
        <f>"41019"</f>
        <v>41019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tr">
        <f>"97420"</f>
        <v>97420</v>
      </c>
      <c r="B46698" s="1" t="str">
        <f>"41011"</f>
        <v>41011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25">
      <c r="A46699" s="1" t="str">
        <f>"97435"</f>
        <v>97435</v>
      </c>
      <c r="B46699" s="1" t="str">
        <f>"41019"</f>
        <v>41019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tr">
        <f>"97376"</f>
        <v>97376</v>
      </c>
      <c r="B46700" s="1" t="str">
        <f>"41041"</f>
        <v>41041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tr">
        <f>"97484"</f>
        <v>97484</v>
      </c>
      <c r="B46701" s="1" t="str">
        <f>"41019"</f>
        <v>41019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tr">
        <f>"97493"</f>
        <v>97493</v>
      </c>
      <c r="B46702" s="1" t="str">
        <f>"41019"</f>
        <v>41019</v>
      </c>
      <c r="C46702" s="2">
        <v>4.8109965635738799E-2</v>
      </c>
      <c r="D46702" s="2">
        <v>0.22222222222222199</v>
      </c>
      <c r="E46702" s="2">
        <v>0</v>
      </c>
      <c r="F46702" s="2">
        <v>5.1948051948051903E-2</v>
      </c>
    </row>
    <row r="46703" spans="1:6" x14ac:dyDescent="0.25">
      <c r="A46703" s="1" t="str">
        <f>"97493"</f>
        <v>97493</v>
      </c>
      <c r="B46703" s="1" t="str">
        <f>"41039"</f>
        <v>41039</v>
      </c>
      <c r="C46703" s="2">
        <v>0.95189003436426101</v>
      </c>
      <c r="D46703" s="2">
        <v>0.77777777777777701</v>
      </c>
      <c r="E46703" s="2">
        <v>1</v>
      </c>
      <c r="F46703" s="2">
        <v>0.94805194805194803</v>
      </c>
    </row>
    <row r="46704" spans="1:6" x14ac:dyDescent="0.25">
      <c r="A46704" s="1" t="str">
        <f>"97497"</f>
        <v>97497</v>
      </c>
      <c r="B46704" s="1" t="str">
        <f>"41029"</f>
        <v>41029</v>
      </c>
      <c r="C46704" s="2">
        <v>1.0430247718383299E-2</v>
      </c>
      <c r="D46704" s="2">
        <v>0</v>
      </c>
      <c r="E46704" s="2">
        <v>0</v>
      </c>
      <c r="F46704" s="2">
        <v>9.9750623441396506E-3</v>
      </c>
    </row>
    <row r="46705" spans="1:6" x14ac:dyDescent="0.25">
      <c r="A46705" s="1" t="str">
        <f>"97497"</f>
        <v>97497</v>
      </c>
      <c r="B46705" s="1" t="str">
        <f>"41033"</f>
        <v>41033</v>
      </c>
      <c r="C46705" s="2">
        <v>0.98956975228161603</v>
      </c>
      <c r="D46705" s="2">
        <v>1</v>
      </c>
      <c r="E46705" s="2">
        <v>1</v>
      </c>
      <c r="F46705" s="2">
        <v>0.99002493765585997</v>
      </c>
    </row>
    <row r="46706" spans="1:6" x14ac:dyDescent="0.25">
      <c r="A46706" s="1" t="str">
        <f>"97733"</f>
        <v>97733</v>
      </c>
      <c r="B46706" s="1" t="str">
        <f>"41035"</f>
        <v>41035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tr">
        <f>"97738"</f>
        <v>97738</v>
      </c>
      <c r="B46707" s="1" t="str">
        <f>"41025"</f>
        <v>41025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tr">
        <f>"97722"</f>
        <v>97722</v>
      </c>
      <c r="B46708" s="1" t="str">
        <f>"41025"</f>
        <v>41025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tr">
        <f>"97735"</f>
        <v>97735</v>
      </c>
      <c r="B46709" s="1" t="str">
        <f>"41037"</f>
        <v>41037</v>
      </c>
      <c r="C46709" s="2">
        <v>1</v>
      </c>
      <c r="D46709" s="2">
        <v>0</v>
      </c>
      <c r="E46709" s="2">
        <v>1</v>
      </c>
      <c r="F46709" s="2">
        <v>1</v>
      </c>
    </row>
    <row r="46710" spans="1:6" x14ac:dyDescent="0.25">
      <c r="A46710" s="1" t="str">
        <f>"97520"</f>
        <v>97520</v>
      </c>
      <c r="B46710" s="1" t="str">
        <f>"41029"</f>
        <v>41029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tr">
        <f>"97845"</f>
        <v>97845</v>
      </c>
      <c r="B46711" s="1" t="str">
        <f>"41023"</f>
        <v>41023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tr">
        <f>"97756"</f>
        <v>97756</v>
      </c>
      <c r="B46712" s="1" t="str">
        <f>"41013"</f>
        <v>41013</v>
      </c>
      <c r="C46712" s="2">
        <v>7.0592981040742205E-4</v>
      </c>
      <c r="D46712" s="2">
        <v>0</v>
      </c>
      <c r="E46712" s="2">
        <v>0</v>
      </c>
      <c r="F46712" s="2">
        <v>6.1530347646464203E-4</v>
      </c>
    </row>
    <row r="46713" spans="1:6" x14ac:dyDescent="0.25">
      <c r="A46713" s="1" t="str">
        <f>"97756"</f>
        <v>97756</v>
      </c>
      <c r="B46713" s="1" t="str">
        <f>"41017"</f>
        <v>41017</v>
      </c>
      <c r="C46713" s="2">
        <v>0.99929407018959204</v>
      </c>
      <c r="D46713" s="2">
        <v>1</v>
      </c>
      <c r="E46713" s="2">
        <v>1</v>
      </c>
      <c r="F46713" s="2">
        <v>0.99938469652353501</v>
      </c>
    </row>
    <row r="46714" spans="1:6" x14ac:dyDescent="0.25">
      <c r="A46714" s="1" t="str">
        <f>"97859"</f>
        <v>97859</v>
      </c>
      <c r="B46714" s="1" t="str">
        <f>"41059"</f>
        <v>41059</v>
      </c>
      <c r="C46714" s="2">
        <v>1</v>
      </c>
      <c r="D46714" s="2">
        <v>0</v>
      </c>
      <c r="E46714" s="2">
        <v>0</v>
      </c>
      <c r="F46714" s="2">
        <v>1</v>
      </c>
    </row>
    <row r="46715" spans="1:6" x14ac:dyDescent="0.25">
      <c r="A46715" s="1" t="str">
        <f>"97869"</f>
        <v>97869</v>
      </c>
      <c r="B46715" s="1" t="str">
        <f>"41023"</f>
        <v>41023</v>
      </c>
      <c r="C46715" s="2">
        <v>1</v>
      </c>
      <c r="D46715" s="2">
        <v>0</v>
      </c>
      <c r="E46715" s="2">
        <v>1</v>
      </c>
      <c r="F46715" s="2">
        <v>1</v>
      </c>
    </row>
    <row r="46716" spans="1:6" x14ac:dyDescent="0.25">
      <c r="A46716" s="1" t="str">
        <f>"97876"</f>
        <v>97876</v>
      </c>
      <c r="B46716" s="1" t="str">
        <f>"41061"</f>
        <v>41061</v>
      </c>
      <c r="C46716" s="2">
        <v>1</v>
      </c>
      <c r="D46716" s="2">
        <v>1</v>
      </c>
      <c r="E46716" s="2">
        <v>0</v>
      </c>
      <c r="F46716" s="2">
        <v>1</v>
      </c>
    </row>
    <row r="46717" spans="1:6" x14ac:dyDescent="0.25">
      <c r="A46717" s="1" t="str">
        <f>"97884"</f>
        <v>97884</v>
      </c>
      <c r="B46717" s="1" t="str">
        <f>"41001"</f>
        <v>41001</v>
      </c>
      <c r="C46717" s="2">
        <v>1</v>
      </c>
      <c r="D46717" s="2">
        <v>0</v>
      </c>
      <c r="E46717" s="2">
        <v>1</v>
      </c>
      <c r="F46717" s="2">
        <v>1</v>
      </c>
    </row>
    <row r="46718" spans="1:6" x14ac:dyDescent="0.25">
      <c r="A46718" s="1" t="str">
        <f>"97540"</f>
        <v>97540</v>
      </c>
      <c r="B46718" s="1" t="str">
        <f>"41029"</f>
        <v>41029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25">
      <c r="A46719" s="1" t="str">
        <f>"97544"</f>
        <v>97544</v>
      </c>
      <c r="B46719" s="1" t="str">
        <f>"41033"</f>
        <v>41033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tr">
        <f>"97533"</f>
        <v>97533</v>
      </c>
      <c r="B46720" s="1" t="str">
        <f>"41033"</f>
        <v>41033</v>
      </c>
      <c r="C46720" s="2">
        <v>1</v>
      </c>
      <c r="D46720" s="2">
        <v>0</v>
      </c>
      <c r="E46720" s="2">
        <v>1</v>
      </c>
      <c r="F46720" s="2">
        <v>1</v>
      </c>
    </row>
    <row r="46721" spans="1:6" x14ac:dyDescent="0.25">
      <c r="A46721" s="1" t="str">
        <f>"97534"</f>
        <v>97534</v>
      </c>
      <c r="B46721" s="1" t="str">
        <f>"41033"</f>
        <v>41033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25">
      <c r="A46722" s="1" t="str">
        <f>"97624"</f>
        <v>97624</v>
      </c>
      <c r="B46722" s="1" t="str">
        <f>"41035"</f>
        <v>41035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tr">
        <f>"97632"</f>
        <v>97632</v>
      </c>
      <c r="B46723" s="1" t="str">
        <f>"41035"</f>
        <v>41035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tr">
        <f>"97638"</f>
        <v>97638</v>
      </c>
      <c r="B46724" s="1" t="str">
        <f>"41037"</f>
        <v>41037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tr">
        <f>"97639"</f>
        <v>97639</v>
      </c>
      <c r="B46725" s="1" t="str">
        <f>"41035"</f>
        <v>41035</v>
      </c>
      <c r="C46725" s="2">
        <v>1</v>
      </c>
      <c r="D46725" s="2">
        <v>1</v>
      </c>
      <c r="E46725" s="2">
        <v>0</v>
      </c>
      <c r="F46725" s="2">
        <v>1</v>
      </c>
    </row>
    <row r="46726" spans="1:6" x14ac:dyDescent="0.25">
      <c r="A46726" s="1" t="str">
        <f>"97635"</f>
        <v>97635</v>
      </c>
      <c r="B46726" s="1" t="str">
        <f>"41037"</f>
        <v>41037</v>
      </c>
      <c r="C46726" s="2">
        <v>1</v>
      </c>
      <c r="D46726" s="2">
        <v>0</v>
      </c>
      <c r="E46726" s="2">
        <v>1</v>
      </c>
      <c r="F46726" s="2">
        <v>1</v>
      </c>
    </row>
    <row r="46727" spans="1:6" x14ac:dyDescent="0.25">
      <c r="A46727" s="1" t="str">
        <f>"97620"</f>
        <v>97620</v>
      </c>
      <c r="B46727" s="1" t="str">
        <f>"41037"</f>
        <v>41037</v>
      </c>
      <c r="C46727" s="2">
        <v>1</v>
      </c>
      <c r="D46727" s="2">
        <v>0</v>
      </c>
      <c r="E46727" s="2">
        <v>1</v>
      </c>
      <c r="F46727" s="2">
        <v>1</v>
      </c>
    </row>
    <row r="46728" spans="1:6" x14ac:dyDescent="0.25">
      <c r="A46728" s="1" t="str">
        <f>"98028"</f>
        <v>98028</v>
      </c>
      <c r="B46728" s="1" t="str">
        <f>"53033"</f>
        <v>53033</v>
      </c>
      <c r="C46728" s="2">
        <v>0.99913353229999002</v>
      </c>
      <c r="D46728" s="2">
        <v>1</v>
      </c>
      <c r="E46728" s="2">
        <v>1</v>
      </c>
      <c r="F46728" s="2">
        <v>0.99923495409724505</v>
      </c>
    </row>
    <row r="46729" spans="1:6" x14ac:dyDescent="0.25">
      <c r="A46729" s="1" t="str">
        <f>"98028"</f>
        <v>98028</v>
      </c>
      <c r="B46729" s="1" t="str">
        <f>"53061"</f>
        <v>53061</v>
      </c>
      <c r="C46729" s="2">
        <v>8.6646770000962697E-4</v>
      </c>
      <c r="D46729" s="2">
        <v>0</v>
      </c>
      <c r="E46729" s="2">
        <v>0</v>
      </c>
      <c r="F46729" s="2">
        <v>7.6504590275416505E-4</v>
      </c>
    </row>
    <row r="46730" spans="1:6" x14ac:dyDescent="0.25">
      <c r="A46730" s="1" t="str">
        <f>"98012"</f>
        <v>98012</v>
      </c>
      <c r="B46730" s="1" t="str">
        <f>"53061"</f>
        <v>53061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tr">
        <f>"98015"</f>
        <v>98015</v>
      </c>
      <c r="B46731" s="1" t="str">
        <f>"53033"</f>
        <v>53033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tr">
        <f>"98047"</f>
        <v>98047</v>
      </c>
      <c r="B46732" s="1" t="str">
        <f>"53033"</f>
        <v>53033</v>
      </c>
      <c r="C46732" s="2">
        <v>0.97819063004846496</v>
      </c>
      <c r="D46732" s="2">
        <v>0.31300813008130002</v>
      </c>
      <c r="E46732" s="2">
        <v>0.86413043478260798</v>
      </c>
      <c r="F46732" s="2">
        <v>0.91465932553337903</v>
      </c>
    </row>
    <row r="46733" spans="1:6" x14ac:dyDescent="0.25">
      <c r="A46733" s="1" t="str">
        <f>"98047"</f>
        <v>98047</v>
      </c>
      <c r="B46733" s="1" t="str">
        <f>"53053"</f>
        <v>53053</v>
      </c>
      <c r="C46733" s="2">
        <v>2.18093699515347E-2</v>
      </c>
      <c r="D46733" s="2">
        <v>0.68699186991869898</v>
      </c>
      <c r="E46733" s="2">
        <v>0.13586956521739099</v>
      </c>
      <c r="F46733" s="2">
        <v>8.5340674466620706E-2</v>
      </c>
    </row>
    <row r="46734" spans="1:6" x14ac:dyDescent="0.25">
      <c r="A46734" s="1" t="str">
        <f>"98077"</f>
        <v>98077</v>
      </c>
      <c r="B46734" s="1" t="str">
        <f>"53033"</f>
        <v>53033</v>
      </c>
      <c r="C46734" s="2">
        <v>0.92383550146873605</v>
      </c>
      <c r="D46734" s="2">
        <v>0.83870967741935398</v>
      </c>
      <c r="E46734" s="2">
        <v>0.9</v>
      </c>
      <c r="F46734" s="2">
        <v>0.92318870666389796</v>
      </c>
    </row>
    <row r="46735" spans="1:6" x14ac:dyDescent="0.25">
      <c r="A46735" s="1" t="str">
        <f>"98077"</f>
        <v>98077</v>
      </c>
      <c r="B46735" s="1" t="str">
        <f>"53061"</f>
        <v>53061</v>
      </c>
      <c r="C46735" s="2">
        <v>7.61644985312631E-2</v>
      </c>
      <c r="D46735" s="2">
        <v>0.16129032258064499</v>
      </c>
      <c r="E46735" s="2">
        <v>0.1</v>
      </c>
      <c r="F46735" s="2">
        <v>7.6811293336101302E-2</v>
      </c>
    </row>
    <row r="46736" spans="1:6" x14ac:dyDescent="0.25">
      <c r="A46736" s="1" t="str">
        <f>"98093"</f>
        <v>98093</v>
      </c>
      <c r="B46736" s="1" t="str">
        <f>"53033"</f>
        <v>53033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tr">
        <f>"98101"</f>
        <v>98101</v>
      </c>
      <c r="B46737" s="1" t="str">
        <f>"53033"</f>
        <v>53033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tr">
        <f>"98108"</f>
        <v>98108</v>
      </c>
      <c r="B46738" s="1" t="str">
        <f>"53033"</f>
        <v>53033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tr">
        <f>"98068"</f>
        <v>98068</v>
      </c>
      <c r="B46739" s="1" t="str">
        <f>"53033"</f>
        <v>53033</v>
      </c>
      <c r="C46739" s="2">
        <v>0</v>
      </c>
      <c r="D46739" s="2">
        <v>0</v>
      </c>
      <c r="E46739" s="2">
        <v>0.5</v>
      </c>
      <c r="F46739" s="2">
        <v>0.5</v>
      </c>
    </row>
    <row r="46740" spans="1:6" x14ac:dyDescent="0.25">
      <c r="A46740" s="1" t="str">
        <f>"98068"</f>
        <v>98068</v>
      </c>
      <c r="B46740" s="1" t="str">
        <f>"53037"</f>
        <v>53037</v>
      </c>
      <c r="C46740" s="2">
        <v>0</v>
      </c>
      <c r="D46740" s="2">
        <v>0</v>
      </c>
      <c r="E46740" s="2">
        <v>0.5</v>
      </c>
      <c r="F46740" s="2">
        <v>0.5</v>
      </c>
    </row>
    <row r="46741" spans="1:6" x14ac:dyDescent="0.25">
      <c r="A46741" s="1" t="str">
        <f>"98168"</f>
        <v>98168</v>
      </c>
      <c r="B46741" s="1" t="str">
        <f>"53033"</f>
        <v>53033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25">
      <c r="A46742" s="1" t="str">
        <f>"98177"</f>
        <v>98177</v>
      </c>
      <c r="B46742" s="1" t="str">
        <f>"53033"</f>
        <v>53033</v>
      </c>
      <c r="C46742" s="2">
        <v>0.99988541308582501</v>
      </c>
      <c r="D46742" s="2">
        <v>0.98746081504702099</v>
      </c>
      <c r="E46742" s="2">
        <v>1</v>
      </c>
      <c r="F46742" s="2">
        <v>0.99946178686759901</v>
      </c>
    </row>
    <row r="46743" spans="1:6" x14ac:dyDescent="0.25">
      <c r="A46743" s="1" t="str">
        <f>"98177"</f>
        <v>98177</v>
      </c>
      <c r="B46743" s="1" t="str">
        <f>"53061"</f>
        <v>53061</v>
      </c>
      <c r="C46743" s="2">
        <v>1.14586914174401E-4</v>
      </c>
      <c r="D46743" s="2">
        <v>1.2539184952978E-2</v>
      </c>
      <c r="E46743" s="2">
        <v>0</v>
      </c>
      <c r="F46743" s="2">
        <v>5.3821313240042998E-4</v>
      </c>
    </row>
    <row r="46744" spans="1:6" x14ac:dyDescent="0.25">
      <c r="A46744" s="1" t="str">
        <f>"98178"</f>
        <v>98178</v>
      </c>
      <c r="B46744" s="1" t="str">
        <f>"53033"</f>
        <v>53033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tr">
        <f>"98125"</f>
        <v>98125</v>
      </c>
      <c r="B46745" s="1" t="str">
        <f>"53033"</f>
        <v>53033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25">
      <c r="A46746" s="1" t="str">
        <f>"98221"</f>
        <v>98221</v>
      </c>
      <c r="B46746" s="1" t="str">
        <f>"53055"</f>
        <v>53055</v>
      </c>
      <c r="C46746" s="2">
        <v>3.3176065303676998E-2</v>
      </c>
      <c r="D46746" s="2">
        <v>7.2780203784570503E-4</v>
      </c>
      <c r="E46746" s="2">
        <v>4.96277915632754E-3</v>
      </c>
      <c r="F46746" s="2">
        <v>2.9477858559153899E-2</v>
      </c>
    </row>
    <row r="46747" spans="1:6" x14ac:dyDescent="0.25">
      <c r="A46747" s="1" t="str">
        <f>"98221"</f>
        <v>98221</v>
      </c>
      <c r="B46747" s="1" t="str">
        <f>"53057"</f>
        <v>53057</v>
      </c>
      <c r="C46747" s="2">
        <v>0.966823934696322</v>
      </c>
      <c r="D46747" s="2">
        <v>0.99927219796215405</v>
      </c>
      <c r="E46747" s="2">
        <v>0.99503722084367197</v>
      </c>
      <c r="F46747" s="2">
        <v>0.97052214144084603</v>
      </c>
    </row>
    <row r="46748" spans="1:6" x14ac:dyDescent="0.25">
      <c r="A46748" s="1" t="str">
        <f>"98208"</f>
        <v>98208</v>
      </c>
      <c r="B46748" s="1" t="str">
        <f>"53061"</f>
        <v>53061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tr">
        <f>"98220"</f>
        <v>98220</v>
      </c>
      <c r="B46749" s="1" t="str">
        <f>"53073"</f>
        <v>53073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tr">
        <f>"98195"</f>
        <v>98195</v>
      </c>
      <c r="B46750" s="1" t="str">
        <f>"53033"</f>
        <v>53033</v>
      </c>
      <c r="C46750" s="2">
        <v>0</v>
      </c>
      <c r="D46750" s="2">
        <v>1</v>
      </c>
      <c r="E46750" s="2">
        <v>1</v>
      </c>
      <c r="F46750" s="2">
        <v>1</v>
      </c>
    </row>
    <row r="46751" spans="1:6" x14ac:dyDescent="0.25">
      <c r="A46751" s="1" t="str">
        <f>"98127"</f>
        <v>98127</v>
      </c>
      <c r="B46751" s="1" t="str">
        <f>"53033"</f>
        <v>53033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tr">
        <f>"98164"</f>
        <v>98164</v>
      </c>
      <c r="B46752" s="1" t="str">
        <f>"53033"</f>
        <v>53033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25">
      <c r="A46753" s="1" t="str">
        <f>"98154"</f>
        <v>98154</v>
      </c>
      <c r="B46753" s="1" t="str">
        <f>"53033"</f>
        <v>53033</v>
      </c>
      <c r="C46753" s="2">
        <v>0</v>
      </c>
      <c r="D46753" s="2">
        <v>1</v>
      </c>
      <c r="E46753" s="2">
        <v>1</v>
      </c>
      <c r="F46753" s="2">
        <v>1</v>
      </c>
    </row>
    <row r="46754" spans="1:6" x14ac:dyDescent="0.25">
      <c r="A46754" s="1" t="str">
        <f>"98239"</f>
        <v>98239</v>
      </c>
      <c r="B46754" s="1" t="str">
        <f>"53029"</f>
        <v>53029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tr">
        <f>"98227"</f>
        <v>98227</v>
      </c>
      <c r="B46755" s="1" t="str">
        <f>"53073"</f>
        <v>53073</v>
      </c>
      <c r="C46755" s="2">
        <v>1</v>
      </c>
      <c r="D46755" s="2">
        <v>1</v>
      </c>
      <c r="E46755" s="2">
        <v>1</v>
      </c>
      <c r="F46755" s="2">
        <v>1</v>
      </c>
    </row>
    <row r="46756" spans="1:6" x14ac:dyDescent="0.25">
      <c r="A46756" s="1" t="str">
        <f>"98228"</f>
        <v>98228</v>
      </c>
      <c r="B46756" s="1" t="str">
        <f>"53073"</f>
        <v>53073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tr">
        <f>"98230"</f>
        <v>98230</v>
      </c>
      <c r="B46757" s="1" t="str">
        <f>"53073"</f>
        <v>53073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tr">
        <f>"98241"</f>
        <v>98241</v>
      </c>
      <c r="B46758" s="1" t="str">
        <f>"53057"</f>
        <v>53057</v>
      </c>
      <c r="C46758" s="2">
        <v>0.22953736654804199</v>
      </c>
      <c r="D46758" s="2">
        <v>0.375</v>
      </c>
      <c r="E46758" s="2">
        <v>0</v>
      </c>
      <c r="F46758" s="2">
        <v>0.121435142594296</v>
      </c>
    </row>
    <row r="46759" spans="1:6" x14ac:dyDescent="0.25">
      <c r="A46759" s="1" t="str">
        <f>"98241"</f>
        <v>98241</v>
      </c>
      <c r="B46759" s="1" t="str">
        <f>"53061"</f>
        <v>53061</v>
      </c>
      <c r="C46759" s="2">
        <v>0.77046263345195698</v>
      </c>
      <c r="D46759" s="2">
        <v>0.625</v>
      </c>
      <c r="E46759" s="2">
        <v>1</v>
      </c>
      <c r="F46759" s="2">
        <v>0.878564857405703</v>
      </c>
    </row>
    <row r="46760" spans="1:6" x14ac:dyDescent="0.25">
      <c r="A46760" s="1" t="str">
        <f>"98244"</f>
        <v>98244</v>
      </c>
      <c r="B46760" s="1" t="str">
        <f>"53073"</f>
        <v>53073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25">
      <c r="A46761" s="1" t="str">
        <f>"98251"</f>
        <v>98251</v>
      </c>
      <c r="B46761" s="1" t="str">
        <f>"53061"</f>
        <v>53061</v>
      </c>
      <c r="C46761" s="2">
        <v>0.95979020979020901</v>
      </c>
      <c r="D46761" s="2">
        <v>1</v>
      </c>
      <c r="E46761" s="2">
        <v>1</v>
      </c>
      <c r="F46761" s="2">
        <v>0.96204620462046198</v>
      </c>
    </row>
    <row r="46762" spans="1:6" x14ac:dyDescent="0.25">
      <c r="A46762" s="1" t="str">
        <f>"98251"</f>
        <v>98251</v>
      </c>
      <c r="B46762" s="1" t="str">
        <f>"53033"</f>
        <v>53033</v>
      </c>
      <c r="C46762" s="2">
        <v>4.0209790209790201E-2</v>
      </c>
      <c r="D46762" s="2">
        <v>0</v>
      </c>
      <c r="E46762" s="2">
        <v>0</v>
      </c>
      <c r="F46762" s="2">
        <v>3.79537953795379E-2</v>
      </c>
    </row>
    <row r="46763" spans="1:6" x14ac:dyDescent="0.25">
      <c r="A46763" s="1" t="str">
        <f>"98255"</f>
        <v>98255</v>
      </c>
      <c r="B46763" s="1" t="str">
        <f>"53057"</f>
        <v>53057</v>
      </c>
      <c r="C46763" s="2">
        <v>1</v>
      </c>
      <c r="D46763" s="2">
        <v>1</v>
      </c>
      <c r="E46763" s="2">
        <v>0</v>
      </c>
      <c r="F46763" s="2">
        <v>1</v>
      </c>
    </row>
    <row r="46764" spans="1:6" x14ac:dyDescent="0.25">
      <c r="A46764" s="1" t="str">
        <f>"98314"</f>
        <v>98314</v>
      </c>
      <c r="B46764" s="1" t="str">
        <f>"53035"</f>
        <v>53035</v>
      </c>
      <c r="C46764" s="2">
        <v>0</v>
      </c>
      <c r="D46764" s="2">
        <v>0</v>
      </c>
      <c r="E46764" s="2">
        <v>1</v>
      </c>
      <c r="F46764" s="2">
        <v>1</v>
      </c>
    </row>
    <row r="46765" spans="1:6" x14ac:dyDescent="0.25">
      <c r="A46765" s="1" t="str">
        <f>"98331"</f>
        <v>98331</v>
      </c>
      <c r="B46765" s="1" t="str">
        <f>"53031"</f>
        <v>53031</v>
      </c>
      <c r="C46765" s="2">
        <v>7.7115673510265298E-2</v>
      </c>
      <c r="D46765" s="2">
        <v>7.4534161490683204E-2</v>
      </c>
      <c r="E46765" s="2">
        <v>3.2786885245901599E-2</v>
      </c>
      <c r="F46765" s="2">
        <v>7.5709779179810699E-2</v>
      </c>
    </row>
    <row r="46766" spans="1:6" x14ac:dyDescent="0.25">
      <c r="A46766" s="1" t="str">
        <f>"98331"</f>
        <v>98331</v>
      </c>
      <c r="B46766" s="1" t="str">
        <f>"53009"</f>
        <v>53009</v>
      </c>
      <c r="C46766" s="2">
        <v>0.92288432648973395</v>
      </c>
      <c r="D46766" s="2">
        <v>0.92546583850931596</v>
      </c>
      <c r="E46766" s="2">
        <v>0.96721311475409799</v>
      </c>
      <c r="F46766" s="2">
        <v>0.92429022082018897</v>
      </c>
    </row>
    <row r="46767" spans="1:6" x14ac:dyDescent="0.25">
      <c r="A46767" s="1" t="str">
        <f>"98295"</f>
        <v>98295</v>
      </c>
      <c r="B46767" s="1" t="str">
        <f>"53073"</f>
        <v>53073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25">
      <c r="A46768" s="1" t="str">
        <f>"98310"</f>
        <v>98310</v>
      </c>
      <c r="B46768" s="1" t="str">
        <f>"53035"</f>
        <v>53035</v>
      </c>
      <c r="C46768" s="2">
        <v>1</v>
      </c>
      <c r="D46768" s="2">
        <v>1</v>
      </c>
      <c r="E46768" s="2">
        <v>1</v>
      </c>
      <c r="F46768" s="2">
        <v>1</v>
      </c>
    </row>
    <row r="46769" spans="1:6" x14ac:dyDescent="0.25">
      <c r="A46769" s="1" t="str">
        <f>"98311"</f>
        <v>98311</v>
      </c>
      <c r="B46769" s="1" t="str">
        <f>"53035"</f>
        <v>53035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tr">
        <f>"98333"</f>
        <v>98333</v>
      </c>
      <c r="B46770" s="1" t="str">
        <f>"53053"</f>
        <v>53053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25">
      <c r="A46771" s="1" t="str">
        <f>"98336"</f>
        <v>98336</v>
      </c>
      <c r="B46771" s="1" t="str">
        <f>"53041"</f>
        <v>53041</v>
      </c>
      <c r="C46771" s="2">
        <v>1</v>
      </c>
      <c r="D46771" s="2">
        <v>1</v>
      </c>
      <c r="E46771" s="2">
        <v>1</v>
      </c>
      <c r="F46771" s="2">
        <v>1</v>
      </c>
    </row>
    <row r="46772" spans="1:6" x14ac:dyDescent="0.25">
      <c r="A46772" s="1" t="str">
        <f>"98337"</f>
        <v>98337</v>
      </c>
      <c r="B46772" s="1" t="str">
        <f>"53035"</f>
        <v>53035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25">
      <c r="A46773" s="1" t="str">
        <f>"98339"</f>
        <v>98339</v>
      </c>
      <c r="B46773" s="1" t="str">
        <f>"53031"</f>
        <v>53031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tr">
        <f>"98343"</f>
        <v>98343</v>
      </c>
      <c r="B46774" s="1" t="str">
        <f>"53009"</f>
        <v>53009</v>
      </c>
      <c r="C46774" s="2">
        <v>0</v>
      </c>
      <c r="D46774" s="2">
        <v>1</v>
      </c>
      <c r="E46774" s="2">
        <v>0</v>
      </c>
      <c r="F46774" s="2">
        <v>1</v>
      </c>
    </row>
    <row r="46775" spans="1:6" x14ac:dyDescent="0.25">
      <c r="A46775" s="1" t="str">
        <f>"98262"</f>
        <v>98262</v>
      </c>
      <c r="B46775" s="1" t="str">
        <f>"53073"</f>
        <v>53073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tr">
        <f>"98362"</f>
        <v>98362</v>
      </c>
      <c r="B46776" s="1" t="str">
        <f>"53009"</f>
        <v>53009</v>
      </c>
      <c r="C46776" s="2">
        <v>1</v>
      </c>
      <c r="D46776" s="2">
        <v>1</v>
      </c>
      <c r="E46776" s="2">
        <v>1</v>
      </c>
      <c r="F46776" s="2">
        <v>1</v>
      </c>
    </row>
    <row r="46777" spans="1:6" x14ac:dyDescent="0.25">
      <c r="A46777" s="1" t="str">
        <f>"98352"</f>
        <v>98352</v>
      </c>
      <c r="B46777" s="1" t="str">
        <f>"53053"</f>
        <v>53053</v>
      </c>
      <c r="C46777" s="2">
        <v>0</v>
      </c>
      <c r="D46777" s="2">
        <v>1</v>
      </c>
      <c r="E46777" s="2">
        <v>1</v>
      </c>
      <c r="F46777" s="2">
        <v>1</v>
      </c>
    </row>
    <row r="46778" spans="1:6" x14ac:dyDescent="0.25">
      <c r="A46778" s="1" t="str">
        <f>"98404"</f>
        <v>98404</v>
      </c>
      <c r="B46778" s="1" t="str">
        <f>"53053"</f>
        <v>53053</v>
      </c>
      <c r="C46778" s="2">
        <v>1</v>
      </c>
      <c r="D46778" s="2">
        <v>1</v>
      </c>
      <c r="E46778" s="2">
        <v>1</v>
      </c>
      <c r="F46778" s="2">
        <v>1</v>
      </c>
    </row>
    <row r="46779" spans="1:6" x14ac:dyDescent="0.25">
      <c r="A46779" s="1" t="str">
        <f>"98367"</f>
        <v>98367</v>
      </c>
      <c r="B46779" s="1" t="str">
        <f>"53035"</f>
        <v>53035</v>
      </c>
      <c r="C46779" s="2">
        <v>1</v>
      </c>
      <c r="D46779" s="2">
        <v>1</v>
      </c>
      <c r="E46779" s="2">
        <v>1</v>
      </c>
      <c r="F46779" s="2">
        <v>1</v>
      </c>
    </row>
    <row r="46780" spans="1:6" x14ac:dyDescent="0.25">
      <c r="A46780" s="1" t="str">
        <f>"98411"</f>
        <v>98411</v>
      </c>
      <c r="B46780" s="1" t="str">
        <f>"53053"</f>
        <v>53053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tr">
        <f>"98422"</f>
        <v>98422</v>
      </c>
      <c r="B46781" s="1" t="str">
        <f>"53053"</f>
        <v>53053</v>
      </c>
      <c r="C46781" s="2">
        <v>0.99442694451175095</v>
      </c>
      <c r="D46781" s="2">
        <v>0.97701149425287304</v>
      </c>
      <c r="E46781" s="2">
        <v>0.98709677419354802</v>
      </c>
      <c r="F46781" s="2">
        <v>0.99394151229173899</v>
      </c>
    </row>
    <row r="46782" spans="1:6" x14ac:dyDescent="0.25">
      <c r="A46782" s="1" t="str">
        <f>"98422"</f>
        <v>98422</v>
      </c>
      <c r="B46782" s="1" t="str">
        <f>"53033"</f>
        <v>53033</v>
      </c>
      <c r="C46782" s="2">
        <v>5.5730554882481203E-3</v>
      </c>
      <c r="D46782" s="2">
        <v>2.2988505747126398E-2</v>
      </c>
      <c r="E46782" s="2">
        <v>1.2903225806451601E-2</v>
      </c>
      <c r="F46782" s="2">
        <v>6.0584877082605097E-3</v>
      </c>
    </row>
    <row r="46783" spans="1:6" x14ac:dyDescent="0.25">
      <c r="A46783" s="1" t="str">
        <f>"98405"</f>
        <v>98405</v>
      </c>
      <c r="B46783" s="1" t="str">
        <f>"53053"</f>
        <v>53053</v>
      </c>
      <c r="C46783" s="2">
        <v>1</v>
      </c>
      <c r="D46783" s="2">
        <v>1</v>
      </c>
      <c r="E46783" s="2">
        <v>1</v>
      </c>
      <c r="F46783" s="2">
        <v>1</v>
      </c>
    </row>
    <row r="46784" spans="1:6" x14ac:dyDescent="0.25">
      <c r="A46784" s="1" t="str">
        <f>"98447"</f>
        <v>98447</v>
      </c>
      <c r="B46784" s="1" t="str">
        <f>"53053"</f>
        <v>53053</v>
      </c>
      <c r="C46784" s="2">
        <v>0</v>
      </c>
      <c r="D46784" s="2">
        <v>1</v>
      </c>
      <c r="E46784" s="2">
        <v>1</v>
      </c>
      <c r="F46784" s="2">
        <v>1</v>
      </c>
    </row>
    <row r="46785" spans="1:6" x14ac:dyDescent="0.25">
      <c r="A46785" s="1" t="str">
        <f>"98577"</f>
        <v>98577</v>
      </c>
      <c r="B46785" s="1" t="str">
        <f>"53049"</f>
        <v>53049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tr">
        <f>"98585"</f>
        <v>98585</v>
      </c>
      <c r="B46786" s="1" t="str">
        <f>"53041"</f>
        <v>53041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tr">
        <f>"98638"</f>
        <v>98638</v>
      </c>
      <c r="B46787" s="1" t="str">
        <f>"53049"</f>
        <v>53049</v>
      </c>
      <c r="C46787" s="2">
        <v>0.82333873581847605</v>
      </c>
      <c r="D46787" s="2">
        <v>1</v>
      </c>
      <c r="E46787" s="2">
        <v>1</v>
      </c>
      <c r="F46787" s="2">
        <v>0.83256528417818698</v>
      </c>
    </row>
    <row r="46788" spans="1:6" x14ac:dyDescent="0.25">
      <c r="A46788" s="1" t="str">
        <f>"98638"</f>
        <v>98638</v>
      </c>
      <c r="B46788" s="1" t="str">
        <f>"53069"</f>
        <v>53069</v>
      </c>
      <c r="C46788" s="2">
        <v>0.176661264181523</v>
      </c>
      <c r="D46788" s="2">
        <v>0</v>
      </c>
      <c r="E46788" s="2">
        <v>0</v>
      </c>
      <c r="F46788" s="2">
        <v>0.16743471582181199</v>
      </c>
    </row>
    <row r="46789" spans="1:6" x14ac:dyDescent="0.25">
      <c r="A46789" s="1" t="str">
        <f>"98612"</f>
        <v>98612</v>
      </c>
      <c r="B46789" s="1" t="str">
        <f>"53069"</f>
        <v>53069</v>
      </c>
      <c r="C46789" s="2">
        <v>1</v>
      </c>
      <c r="D46789" s="2">
        <v>1</v>
      </c>
      <c r="E46789" s="2">
        <v>1</v>
      </c>
      <c r="F46789" s="2">
        <v>1</v>
      </c>
    </row>
    <row r="46790" spans="1:6" x14ac:dyDescent="0.25">
      <c r="A46790" s="1" t="str">
        <f>"98648"</f>
        <v>98648</v>
      </c>
      <c r="B46790" s="1" t="str">
        <f>"53059"</f>
        <v>53059</v>
      </c>
      <c r="C46790" s="2">
        <v>1</v>
      </c>
      <c r="D46790" s="2">
        <v>1</v>
      </c>
      <c r="E46790" s="2">
        <v>1</v>
      </c>
      <c r="F46790" s="2">
        <v>1</v>
      </c>
    </row>
    <row r="46791" spans="1:6" x14ac:dyDescent="0.25">
      <c r="A46791" s="1" t="str">
        <f>"98511"</f>
        <v>98511</v>
      </c>
      <c r="B46791" s="1" t="str">
        <f>"53067"</f>
        <v>53067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25">
      <c r="A46792" s="1" t="str">
        <f>"98555"</f>
        <v>98555</v>
      </c>
      <c r="B46792" s="1" t="str">
        <f>"53045"</f>
        <v>53045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25">
      <c r="A46793" s="1" t="str">
        <f>"98568"</f>
        <v>98568</v>
      </c>
      <c r="B46793" s="1" t="str">
        <f>"53041"</f>
        <v>53041</v>
      </c>
      <c r="C46793" s="2">
        <v>6.8681318681318602E-3</v>
      </c>
      <c r="D46793" s="2">
        <v>0</v>
      </c>
      <c r="E46793" s="2">
        <v>0</v>
      </c>
      <c r="F46793" s="2">
        <v>6.7204301075268801E-3</v>
      </c>
    </row>
    <row r="46794" spans="1:6" x14ac:dyDescent="0.25">
      <c r="A46794" s="1" t="str">
        <f>"98568"</f>
        <v>98568</v>
      </c>
      <c r="B46794" s="1" t="str">
        <f>"53027"</f>
        <v>53027</v>
      </c>
      <c r="C46794" s="2">
        <v>0.96703296703296704</v>
      </c>
      <c r="D46794" s="2">
        <v>0.55555555555555503</v>
      </c>
      <c r="E46794" s="2">
        <v>1</v>
      </c>
      <c r="F46794" s="2">
        <v>0.96236559139784905</v>
      </c>
    </row>
    <row r="46795" spans="1:6" x14ac:dyDescent="0.25">
      <c r="A46795" s="1" t="str">
        <f>"98568"</f>
        <v>98568</v>
      </c>
      <c r="B46795" s="1" t="str">
        <f>"53067"</f>
        <v>53067</v>
      </c>
      <c r="C46795" s="2">
        <v>2.6098901098900999E-2</v>
      </c>
      <c r="D46795" s="2">
        <v>0.44444444444444398</v>
      </c>
      <c r="E46795" s="2">
        <v>0</v>
      </c>
      <c r="F46795" s="2">
        <v>3.0913978494623601E-2</v>
      </c>
    </row>
    <row r="46796" spans="1:6" x14ac:dyDescent="0.25">
      <c r="A46796" s="1" t="str">
        <f>"98570"</f>
        <v>98570</v>
      </c>
      <c r="B46796" s="1" t="str">
        <f>"53041"</f>
        <v>53041</v>
      </c>
      <c r="C46796" s="2">
        <v>1</v>
      </c>
      <c r="D46796" s="2">
        <v>1</v>
      </c>
      <c r="E46796" s="2">
        <v>1</v>
      </c>
      <c r="F46796" s="2">
        <v>1</v>
      </c>
    </row>
    <row r="46797" spans="1:6" x14ac:dyDescent="0.25">
      <c r="A46797" s="1" t="str">
        <f>"98536"</f>
        <v>98536</v>
      </c>
      <c r="B46797" s="1" t="str">
        <f>"53027"</f>
        <v>53027</v>
      </c>
      <c r="C46797" s="2">
        <v>1</v>
      </c>
      <c r="D46797" s="2">
        <v>1</v>
      </c>
      <c r="E46797" s="2">
        <v>0</v>
      </c>
      <c r="F46797" s="2">
        <v>1</v>
      </c>
    </row>
    <row r="46798" spans="1:6" x14ac:dyDescent="0.25">
      <c r="A46798" s="1" t="str">
        <f>"98566"</f>
        <v>98566</v>
      </c>
      <c r="B46798" s="1" t="str">
        <f>"53027"</f>
        <v>53027</v>
      </c>
      <c r="C46798" s="2">
        <v>0</v>
      </c>
      <c r="D46798" s="2">
        <v>0</v>
      </c>
      <c r="E46798" s="2">
        <v>1</v>
      </c>
      <c r="F46798" s="2">
        <v>1</v>
      </c>
    </row>
    <row r="46799" spans="1:6" x14ac:dyDescent="0.25">
      <c r="A46799" s="1" t="str">
        <f>"98666"</f>
        <v>98666</v>
      </c>
      <c r="B46799" s="1" t="str">
        <f>"53011"</f>
        <v>53011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25">
      <c r="A46800" s="1" t="str">
        <f>"98840"</f>
        <v>98840</v>
      </c>
      <c r="B46800" s="1" t="str">
        <f>"53047"</f>
        <v>53047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tr">
        <f>"98843"</f>
        <v>98843</v>
      </c>
      <c r="B46801" s="1" t="str">
        <f>"53017"</f>
        <v>53017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25">
      <c r="A46802" s="1" t="str">
        <f>"98847"</f>
        <v>98847</v>
      </c>
      <c r="B46802" s="1" t="str">
        <f>"53007"</f>
        <v>53007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tr">
        <f>"98850"</f>
        <v>98850</v>
      </c>
      <c r="B46803" s="1" t="str">
        <f>"53017"</f>
        <v>53017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25">
      <c r="A46804" s="1" t="str">
        <f>"98855"</f>
        <v>98855</v>
      </c>
      <c r="B46804" s="1" t="str">
        <f>"53047"</f>
        <v>53047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25">
      <c r="A46805" s="1" t="str">
        <f>"98859"</f>
        <v>98859</v>
      </c>
      <c r="B46805" s="1" t="str">
        <f>"53047"</f>
        <v>53047</v>
      </c>
      <c r="C46805" s="2">
        <v>1</v>
      </c>
      <c r="D46805" s="2">
        <v>0</v>
      </c>
      <c r="E46805" s="2">
        <v>1</v>
      </c>
      <c r="F46805" s="2">
        <v>1</v>
      </c>
    </row>
    <row r="46806" spans="1:6" x14ac:dyDescent="0.25">
      <c r="A46806" s="1" t="str">
        <f>"98672"</f>
        <v>98672</v>
      </c>
      <c r="B46806" s="1" t="str">
        <f>"53059"</f>
        <v>53059</v>
      </c>
      <c r="C46806" s="2">
        <v>1.35663370889859E-2</v>
      </c>
      <c r="D46806" s="2">
        <v>0</v>
      </c>
      <c r="E46806" s="2">
        <v>0</v>
      </c>
      <c r="F46806" s="2">
        <v>1.26799914033956E-2</v>
      </c>
    </row>
    <row r="46807" spans="1:6" x14ac:dyDescent="0.25">
      <c r="A46807" s="1" t="str">
        <f>"98672"</f>
        <v>98672</v>
      </c>
      <c r="B46807" s="1" t="str">
        <f>"53039"</f>
        <v>53039</v>
      </c>
      <c r="C46807" s="2">
        <v>0.98643366291101398</v>
      </c>
      <c r="D46807" s="2">
        <v>1</v>
      </c>
      <c r="E46807" s="2">
        <v>1</v>
      </c>
      <c r="F46807" s="2">
        <v>0.98732000859660396</v>
      </c>
    </row>
    <row r="46808" spans="1:6" x14ac:dyDescent="0.25">
      <c r="A46808" s="1" t="str">
        <f>"98675"</f>
        <v>98675</v>
      </c>
      <c r="B46808" s="1" t="str">
        <f>"53011"</f>
        <v>53011</v>
      </c>
      <c r="C46808" s="2">
        <v>1</v>
      </c>
      <c r="D46808" s="2">
        <v>1</v>
      </c>
      <c r="E46808" s="2">
        <v>1</v>
      </c>
      <c r="F46808" s="2">
        <v>1</v>
      </c>
    </row>
    <row r="46809" spans="1:6" x14ac:dyDescent="0.25">
      <c r="A46809" s="1" t="str">
        <f>"98930"</f>
        <v>98930</v>
      </c>
      <c r="B46809" s="1" t="str">
        <f>"53005"</f>
        <v>53005</v>
      </c>
      <c r="C46809" s="2">
        <v>5.1153039832285099E-2</v>
      </c>
      <c r="D46809" s="2">
        <v>9.7719869706840295E-3</v>
      </c>
      <c r="E46809" s="2">
        <v>1.4084507042253501E-2</v>
      </c>
      <c r="F46809" s="2">
        <v>4.77102893274573E-2</v>
      </c>
    </row>
    <row r="46810" spans="1:6" x14ac:dyDescent="0.25">
      <c r="A46810" s="1" t="str">
        <f>"98930"</f>
        <v>98930</v>
      </c>
      <c r="B46810" s="1" t="str">
        <f>"53077"</f>
        <v>53077</v>
      </c>
      <c r="C46810" s="2">
        <v>0.94884696016771397</v>
      </c>
      <c r="D46810" s="2">
        <v>0.99022801302931496</v>
      </c>
      <c r="E46810" s="2">
        <v>0.98591549295774605</v>
      </c>
      <c r="F46810" s="2">
        <v>0.95228971067254198</v>
      </c>
    </row>
    <row r="46811" spans="1:6" x14ac:dyDescent="0.25">
      <c r="A46811" s="1" t="str">
        <f>"98948"</f>
        <v>98948</v>
      </c>
      <c r="B46811" s="1" t="str">
        <f>"53077"</f>
        <v>53077</v>
      </c>
      <c r="C46811" s="2">
        <v>1</v>
      </c>
      <c r="D46811" s="2">
        <v>1</v>
      </c>
      <c r="E46811" s="2">
        <v>1</v>
      </c>
      <c r="F46811" s="2">
        <v>1</v>
      </c>
    </row>
    <row r="46812" spans="1:6" x14ac:dyDescent="0.25">
      <c r="A46812" s="1" t="str">
        <f>"98940"</f>
        <v>98940</v>
      </c>
      <c r="B46812" s="1" t="str">
        <f>"53037"</f>
        <v>53037</v>
      </c>
      <c r="C46812" s="2">
        <v>0</v>
      </c>
      <c r="D46812" s="2">
        <v>1</v>
      </c>
      <c r="E46812" s="2">
        <v>1</v>
      </c>
      <c r="F46812" s="2">
        <v>1</v>
      </c>
    </row>
    <row r="46813" spans="1:6" x14ac:dyDescent="0.25">
      <c r="A46813" s="1" t="str">
        <f>"98934"</f>
        <v>98934</v>
      </c>
      <c r="B46813" s="1" t="str">
        <f>"53037"</f>
        <v>53037</v>
      </c>
      <c r="C46813" s="2">
        <v>0</v>
      </c>
      <c r="D46813" s="2">
        <v>1</v>
      </c>
      <c r="E46813" s="2">
        <v>1</v>
      </c>
      <c r="F46813" s="2">
        <v>1</v>
      </c>
    </row>
    <row r="46814" spans="1:6" x14ac:dyDescent="0.25">
      <c r="A46814" s="1" t="str">
        <f>"98921"</f>
        <v>98921</v>
      </c>
      <c r="B46814" s="1" t="str">
        <f>"53077"</f>
        <v>53077</v>
      </c>
      <c r="C46814" s="2">
        <v>1</v>
      </c>
      <c r="D46814" s="2">
        <v>0</v>
      </c>
      <c r="E46814" s="2">
        <v>1</v>
      </c>
      <c r="F46814" s="2">
        <v>1</v>
      </c>
    </row>
    <row r="46815" spans="1:6" x14ac:dyDescent="0.25">
      <c r="A46815" s="1" t="str">
        <f>"99005"</f>
        <v>99005</v>
      </c>
      <c r="B46815" s="1" t="str">
        <f>"53063"</f>
        <v>53063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25">
      <c r="A46816" s="1" t="str">
        <f>"99008"</f>
        <v>99008</v>
      </c>
      <c r="B46816" s="1" t="str">
        <f>"53063"</f>
        <v>53063</v>
      </c>
      <c r="C46816" s="2">
        <v>0.39855072463768099</v>
      </c>
      <c r="D46816" s="2">
        <v>0</v>
      </c>
      <c r="E46816" s="2">
        <v>0.25</v>
      </c>
      <c r="F46816" s="2">
        <v>0.38947368421052603</v>
      </c>
    </row>
    <row r="46817" spans="1:6" x14ac:dyDescent="0.25">
      <c r="A46817" s="1" t="str">
        <f>"99008"</f>
        <v>99008</v>
      </c>
      <c r="B46817" s="1" t="str">
        <f>"53043"</f>
        <v>53043</v>
      </c>
      <c r="C46817" s="2">
        <v>0.60144927536231796</v>
      </c>
      <c r="D46817" s="2">
        <v>1</v>
      </c>
      <c r="E46817" s="2">
        <v>0.75</v>
      </c>
      <c r="F46817" s="2">
        <v>0.61052631578947303</v>
      </c>
    </row>
    <row r="46818" spans="1:6" x14ac:dyDescent="0.25">
      <c r="A46818" s="1" t="str">
        <f>"99021"</f>
        <v>99021</v>
      </c>
      <c r="B46818" s="1" t="str">
        <f>"53063"</f>
        <v>53063</v>
      </c>
      <c r="C46818" s="2">
        <v>1</v>
      </c>
      <c r="D46818" s="2">
        <v>1</v>
      </c>
      <c r="E46818" s="2">
        <v>1</v>
      </c>
      <c r="F46818" s="2">
        <v>1</v>
      </c>
    </row>
    <row r="46819" spans="1:6" x14ac:dyDescent="0.25">
      <c r="A46819" s="1" t="str">
        <f>"98812"</f>
        <v>98812</v>
      </c>
      <c r="B46819" s="1" t="str">
        <f>"53037"</f>
        <v>53037</v>
      </c>
      <c r="C46819" s="2">
        <v>8.7847730600292794E-3</v>
      </c>
      <c r="D46819" s="2">
        <v>0</v>
      </c>
      <c r="E46819" s="2">
        <v>0</v>
      </c>
      <c r="F46819" s="2">
        <v>7.7319587628865904E-3</v>
      </c>
    </row>
    <row r="46820" spans="1:6" x14ac:dyDescent="0.25">
      <c r="A46820" s="1" t="str">
        <f>"98812"</f>
        <v>98812</v>
      </c>
      <c r="B46820" s="1" t="str">
        <f>"53047"</f>
        <v>53047</v>
      </c>
      <c r="C46820" s="2">
        <v>0.62957540263543099</v>
      </c>
      <c r="D46820" s="2">
        <v>0.75862068965517204</v>
      </c>
      <c r="E46820" s="2">
        <v>0.9375</v>
      </c>
      <c r="F46820" s="2">
        <v>0.65979381443298901</v>
      </c>
    </row>
    <row r="46821" spans="1:6" x14ac:dyDescent="0.25">
      <c r="A46821" s="1" t="str">
        <f>"98812"</f>
        <v>98812</v>
      </c>
      <c r="B46821" s="1" t="str">
        <f>"53017"</f>
        <v>53017</v>
      </c>
      <c r="C46821" s="2">
        <v>0.361639824304538</v>
      </c>
      <c r="D46821" s="2">
        <v>0.24137931034482701</v>
      </c>
      <c r="E46821" s="2">
        <v>6.25E-2</v>
      </c>
      <c r="F46821" s="2">
        <v>0.33247422680412297</v>
      </c>
    </row>
    <row r="46822" spans="1:6" x14ac:dyDescent="0.25">
      <c r="A46822" s="1" t="str">
        <f>"98823"</f>
        <v>98823</v>
      </c>
      <c r="B46822" s="1" t="str">
        <f>"53025"</f>
        <v>53025</v>
      </c>
      <c r="C46822" s="2">
        <v>0.999119873261749</v>
      </c>
      <c r="D46822" s="2">
        <v>1</v>
      </c>
      <c r="E46822" s="2">
        <v>1</v>
      </c>
      <c r="F46822" s="2">
        <v>0.99922372302437501</v>
      </c>
    </row>
    <row r="46823" spans="1:6" x14ac:dyDescent="0.25">
      <c r="A46823" s="1" t="str">
        <f>"98823"</f>
        <v>98823</v>
      </c>
      <c r="B46823" s="1" t="str">
        <f>"53017"</f>
        <v>53017</v>
      </c>
      <c r="C46823" s="2">
        <v>8.8012673825030795E-4</v>
      </c>
      <c r="D46823" s="2">
        <v>0</v>
      </c>
      <c r="E46823" s="2">
        <v>0</v>
      </c>
      <c r="F46823" s="2">
        <v>7.7627697562490205E-4</v>
      </c>
    </row>
    <row r="46824" spans="1:6" x14ac:dyDescent="0.25">
      <c r="A46824" s="1" t="str">
        <f>"98833"</f>
        <v>98833</v>
      </c>
      <c r="B46824" s="1" t="str">
        <f>"53047"</f>
        <v>53047</v>
      </c>
      <c r="C46824" s="2">
        <v>1</v>
      </c>
      <c r="D46824" s="2">
        <v>1</v>
      </c>
      <c r="E46824" s="2">
        <v>1</v>
      </c>
      <c r="F46824" s="2">
        <v>1</v>
      </c>
    </row>
    <row r="46825" spans="1:6" x14ac:dyDescent="0.25">
      <c r="A46825" s="1" t="str">
        <f>"99150"</f>
        <v>99150</v>
      </c>
      <c r="B46825" s="1" t="str">
        <f>"53019"</f>
        <v>53019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25">
      <c r="A46826" s="1" t="str">
        <f>"99119"</f>
        <v>99119</v>
      </c>
      <c r="B46826" s="1" t="str">
        <f>"53051"</f>
        <v>53051</v>
      </c>
      <c r="C46826" s="2">
        <v>1</v>
      </c>
      <c r="D46826" s="2">
        <v>1</v>
      </c>
      <c r="E46826" s="2">
        <v>1</v>
      </c>
      <c r="F46826" s="2">
        <v>1</v>
      </c>
    </row>
    <row r="46827" spans="1:6" x14ac:dyDescent="0.25">
      <c r="A46827" s="1" t="str">
        <f>"99128"</f>
        <v>99128</v>
      </c>
      <c r="B46827" s="1" t="str">
        <f>"53075"</f>
        <v>53075</v>
      </c>
      <c r="C46827" s="2">
        <v>1</v>
      </c>
      <c r="D46827" s="2">
        <v>1</v>
      </c>
      <c r="E46827" s="2">
        <v>1</v>
      </c>
      <c r="F46827" s="2">
        <v>1</v>
      </c>
    </row>
    <row r="46828" spans="1:6" x14ac:dyDescent="0.25">
      <c r="A46828" s="1" t="str">
        <f>"99130"</f>
        <v>99130</v>
      </c>
      <c r="B46828" s="1" t="str">
        <f>"53075"</f>
        <v>53075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25">
      <c r="A46829" s="1" t="str">
        <f>"99138"</f>
        <v>99138</v>
      </c>
      <c r="B46829" s="1" t="str">
        <f>"53019"</f>
        <v>53019</v>
      </c>
      <c r="C46829" s="2">
        <v>1</v>
      </c>
      <c r="D46829" s="2">
        <v>0</v>
      </c>
      <c r="E46829" s="2">
        <v>1</v>
      </c>
      <c r="F46829" s="2">
        <v>1</v>
      </c>
    </row>
    <row r="46830" spans="1:6" x14ac:dyDescent="0.25">
      <c r="A46830" s="1" t="str">
        <f>"99139"</f>
        <v>99139</v>
      </c>
      <c r="B46830" s="1" t="str">
        <f>"53051"</f>
        <v>53051</v>
      </c>
      <c r="C46830" s="2">
        <v>1</v>
      </c>
      <c r="D46830" s="2">
        <v>1</v>
      </c>
      <c r="E46830" s="2">
        <v>1</v>
      </c>
      <c r="F46830" s="2">
        <v>1</v>
      </c>
    </row>
    <row r="46831" spans="1:6" x14ac:dyDescent="0.25">
      <c r="A46831" s="1" t="str">
        <f>"99110"</f>
        <v>99110</v>
      </c>
      <c r="B46831" s="1" t="str">
        <f>"53063"</f>
        <v>53063</v>
      </c>
      <c r="C46831" s="2">
        <v>0.14662756598240401</v>
      </c>
      <c r="D46831" s="2">
        <v>0.05</v>
      </c>
      <c r="E46831" s="2">
        <v>9.0909090909090898E-2</v>
      </c>
      <c r="F46831" s="2">
        <v>0.14226519337016499</v>
      </c>
    </row>
    <row r="46832" spans="1:6" x14ac:dyDescent="0.25">
      <c r="A46832" s="1" t="str">
        <f>"99110"</f>
        <v>99110</v>
      </c>
      <c r="B46832" s="1" t="str">
        <f>"53065"</f>
        <v>53065</v>
      </c>
      <c r="C46832" s="2">
        <v>0.85337243401759499</v>
      </c>
      <c r="D46832" s="2">
        <v>0.95</v>
      </c>
      <c r="E46832" s="2">
        <v>0.90909090909090895</v>
      </c>
      <c r="F46832" s="2">
        <v>0.85773480662983403</v>
      </c>
    </row>
    <row r="46833" spans="1:6" x14ac:dyDescent="0.25">
      <c r="A46833" s="1" t="str">
        <f>"99126"</f>
        <v>99126</v>
      </c>
      <c r="B46833" s="1" t="str">
        <f>"53065"</f>
        <v>53065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25">
      <c r="A46834" s="1" t="str">
        <f>"99135"</f>
        <v>99135</v>
      </c>
      <c r="B46834" s="1" t="str">
        <f>"53025"</f>
        <v>53025</v>
      </c>
      <c r="C46834" s="2">
        <v>1</v>
      </c>
      <c r="D46834" s="2">
        <v>0</v>
      </c>
      <c r="E46834" s="2">
        <v>1</v>
      </c>
      <c r="F46834" s="2">
        <v>1</v>
      </c>
    </row>
    <row r="46835" spans="1:6" x14ac:dyDescent="0.25">
      <c r="A46835" s="1" t="str">
        <f>"99137"</f>
        <v>99137</v>
      </c>
      <c r="B46835" s="1" t="str">
        <f>"53065"</f>
        <v>53065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tr">
        <f>"99152"</f>
        <v>99152</v>
      </c>
      <c r="B46836" s="1" t="str">
        <f>"53051"</f>
        <v>53051</v>
      </c>
      <c r="C46836" s="2">
        <v>0</v>
      </c>
      <c r="D46836" s="2">
        <v>0</v>
      </c>
      <c r="E46836" s="2">
        <v>1</v>
      </c>
      <c r="F46836" s="2">
        <v>1</v>
      </c>
    </row>
    <row r="46837" spans="1:6" x14ac:dyDescent="0.25">
      <c r="A46837" s="1" t="str">
        <f>"99153"</f>
        <v>99153</v>
      </c>
      <c r="B46837" s="1" t="str">
        <f>"53051"</f>
        <v>53051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tr">
        <f>"99164"</f>
        <v>99164</v>
      </c>
      <c r="B46838" s="1" t="str">
        <f>"53075"</f>
        <v>53075</v>
      </c>
      <c r="C46838" s="2">
        <v>0</v>
      </c>
      <c r="D46838" s="2">
        <v>1</v>
      </c>
      <c r="E46838" s="2">
        <v>0</v>
      </c>
      <c r="F46838" s="2">
        <v>1</v>
      </c>
    </row>
    <row r="46839" spans="1:6" x14ac:dyDescent="0.25">
      <c r="A46839" s="1" t="str">
        <f>"99160"</f>
        <v>99160</v>
      </c>
      <c r="B46839" s="1" t="str">
        <f>"53019"</f>
        <v>53019</v>
      </c>
      <c r="C46839" s="2">
        <v>0.91111111111111098</v>
      </c>
      <c r="D46839" s="2">
        <v>1</v>
      </c>
      <c r="E46839" s="2">
        <v>1</v>
      </c>
      <c r="F46839" s="2">
        <v>0.92592592592592504</v>
      </c>
    </row>
    <row r="46840" spans="1:6" x14ac:dyDescent="0.25">
      <c r="A46840" s="1" t="str">
        <f>"99160"</f>
        <v>99160</v>
      </c>
      <c r="B46840" s="1" t="str">
        <f>"53065"</f>
        <v>53065</v>
      </c>
      <c r="C46840" s="2">
        <v>8.8888888888888795E-2</v>
      </c>
      <c r="D46840" s="2">
        <v>0</v>
      </c>
      <c r="E46840" s="2">
        <v>0</v>
      </c>
      <c r="F46840" s="2">
        <v>7.4074074074074001E-2</v>
      </c>
    </row>
    <row r="46841" spans="1:6" x14ac:dyDescent="0.25">
      <c r="A46841" s="1" t="str">
        <f>"99174"</f>
        <v>99174</v>
      </c>
      <c r="B46841" s="1" t="str">
        <f>"53075"</f>
        <v>53075</v>
      </c>
      <c r="C46841" s="2">
        <v>0</v>
      </c>
      <c r="D46841" s="2">
        <v>0</v>
      </c>
      <c r="E46841" s="2">
        <v>1</v>
      </c>
      <c r="F46841" s="2">
        <v>1</v>
      </c>
    </row>
    <row r="46842" spans="1:6" x14ac:dyDescent="0.25">
      <c r="A46842" s="1" t="str">
        <f>"99348"</f>
        <v>99348</v>
      </c>
      <c r="B46842" s="1" t="str">
        <f>"53071"</f>
        <v>53071</v>
      </c>
      <c r="C46842" s="2">
        <v>0.98372093023255802</v>
      </c>
      <c r="D46842" s="2">
        <v>1</v>
      </c>
      <c r="E46842" s="2">
        <v>1</v>
      </c>
      <c r="F46842" s="2">
        <v>0.98731884057970998</v>
      </c>
    </row>
    <row r="46843" spans="1:6" x14ac:dyDescent="0.25">
      <c r="A46843" s="1" t="str">
        <f>"99348"</f>
        <v>99348</v>
      </c>
      <c r="B46843" s="1" t="str">
        <f>"53013"</f>
        <v>53013</v>
      </c>
      <c r="C46843" s="2">
        <v>1.6279069767441801E-2</v>
      </c>
      <c r="D46843" s="2">
        <v>0</v>
      </c>
      <c r="E46843" s="2">
        <v>0</v>
      </c>
      <c r="F46843" s="2">
        <v>1.26811594202898E-2</v>
      </c>
    </row>
    <row r="46844" spans="1:6" x14ac:dyDescent="0.25">
      <c r="A46844" s="1" t="str">
        <f>"99801"</f>
        <v>99801</v>
      </c>
      <c r="B46844" s="1" t="str">
        <f>"02110"</f>
        <v>02110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tr">
        <f>"99928"</f>
        <v>99928</v>
      </c>
      <c r="B46845" s="1" t="str">
        <f>"02130"</f>
        <v>02130</v>
      </c>
      <c r="C46845" s="2">
        <v>0</v>
      </c>
      <c r="D46845" s="2">
        <v>0</v>
      </c>
      <c r="E46845" s="2">
        <v>1</v>
      </c>
      <c r="F46845" s="2">
        <v>1</v>
      </c>
    </row>
    <row r="46846" spans="1:6" x14ac:dyDescent="0.25">
      <c r="A46846" s="1" t="str">
        <f>"99748"</f>
        <v>99748</v>
      </c>
      <c r="B46846" s="1" t="str">
        <f>"02290"</f>
        <v>02290</v>
      </c>
      <c r="C46846" s="2">
        <v>0</v>
      </c>
      <c r="D46846" s="2">
        <v>0</v>
      </c>
      <c r="E46846" s="2">
        <v>1</v>
      </c>
      <c r="F46846" s="2">
        <v>1</v>
      </c>
    </row>
    <row r="46847" spans="1:6" x14ac:dyDescent="0.25">
      <c r="A46847" s="1" t="str">
        <f>"99752"</f>
        <v>99752</v>
      </c>
      <c r="B46847" s="1" t="str">
        <f>"02188"</f>
        <v>02188</v>
      </c>
      <c r="C46847" s="2">
        <v>1</v>
      </c>
      <c r="D46847" s="2">
        <v>0</v>
      </c>
      <c r="E46847" s="2">
        <v>1</v>
      </c>
      <c r="F46847" s="2">
        <v>1</v>
      </c>
    </row>
    <row r="46848" spans="1:6" x14ac:dyDescent="0.25">
      <c r="A46848" s="1" t="str">
        <f>"99827"</f>
        <v>99827</v>
      </c>
      <c r="B46848" s="1" t="str">
        <f>"02100"</f>
        <v>02100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tr">
        <f>"99762"</f>
        <v>99762</v>
      </c>
      <c r="B46849" s="1" t="str">
        <f>"02180"</f>
        <v>02180</v>
      </c>
      <c r="C46849" s="2">
        <v>0</v>
      </c>
      <c r="D46849" s="2">
        <v>1</v>
      </c>
      <c r="E46849" s="2">
        <v>1</v>
      </c>
      <c r="F46849" s="2">
        <v>1</v>
      </c>
    </row>
    <row r="46850" spans="1:6" x14ac:dyDescent="0.25">
      <c r="A46850" s="1" t="str">
        <f>"99771"</f>
        <v>99771</v>
      </c>
      <c r="B46850" s="1" t="str">
        <f>"02180"</f>
        <v>02180</v>
      </c>
      <c r="C46850" s="2">
        <v>0</v>
      </c>
      <c r="D46850" s="2">
        <v>0</v>
      </c>
      <c r="E46850" s="2">
        <v>1</v>
      </c>
      <c r="F46850" s="2">
        <v>1</v>
      </c>
    </row>
    <row r="46851" spans="1:6" x14ac:dyDescent="0.25">
      <c r="A46851" s="1" t="str">
        <f>"99785"</f>
        <v>99785</v>
      </c>
      <c r="B46851" s="1" t="str">
        <f>"02180"</f>
        <v>02180</v>
      </c>
      <c r="C46851" s="2">
        <v>0</v>
      </c>
      <c r="D46851" s="2">
        <v>0</v>
      </c>
      <c r="E46851" s="2">
        <v>1</v>
      </c>
      <c r="F46851" s="2">
        <v>1</v>
      </c>
    </row>
    <row r="46852" spans="1:6" x14ac:dyDescent="0.25">
      <c r="A46852" s="1" t="str">
        <f>"99726"</f>
        <v>99726</v>
      </c>
      <c r="B46852" s="1" t="str">
        <f>"02290"</f>
        <v>02290</v>
      </c>
      <c r="C46852" s="2">
        <v>0</v>
      </c>
      <c r="D46852" s="2">
        <v>0</v>
      </c>
      <c r="E46852" s="2">
        <v>1</v>
      </c>
      <c r="F46852" s="2">
        <v>1</v>
      </c>
    </row>
    <row r="46853" spans="1:6" x14ac:dyDescent="0.25">
      <c r="A46853" s="1" t="str">
        <f>"99736"</f>
        <v>99736</v>
      </c>
      <c r="B46853" s="1" t="str">
        <f>"02188"</f>
        <v>02188</v>
      </c>
      <c r="C46853" s="2">
        <v>0</v>
      </c>
      <c r="D46853" s="2">
        <v>0</v>
      </c>
      <c r="E46853" s="2">
        <v>1</v>
      </c>
      <c r="F46853" s="2">
        <v>1</v>
      </c>
    </row>
    <row r="46854" spans="1:6" x14ac:dyDescent="0.25">
      <c r="A46854" s="1" t="str">
        <f>"99514"</f>
        <v>99514</v>
      </c>
      <c r="B46854" s="1" t="str">
        <f>"02020"</f>
        <v>02020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25">
      <c r="A46855" s="1" t="str">
        <f>"99516"</f>
        <v>99516</v>
      </c>
      <c r="B46855" s="1" t="str">
        <f>"02020"</f>
        <v>02020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25">
      <c r="A46856" s="1" t="str">
        <f>"99574"</f>
        <v>99574</v>
      </c>
      <c r="B46856" s="1" t="str">
        <f>"02261"</f>
        <v>02261</v>
      </c>
      <c r="C46856" s="2">
        <v>1</v>
      </c>
      <c r="D46856" s="2">
        <v>0</v>
      </c>
      <c r="E46856" s="2">
        <v>1</v>
      </c>
      <c r="F46856" s="2">
        <v>1</v>
      </c>
    </row>
    <row r="46857" spans="1:6" x14ac:dyDescent="0.25">
      <c r="A46857" s="1" t="str">
        <f>"99575"</f>
        <v>99575</v>
      </c>
      <c r="B46857" s="1" t="str">
        <f>"02050"</f>
        <v>02050</v>
      </c>
      <c r="C46857" s="2">
        <v>0</v>
      </c>
      <c r="D46857" s="2">
        <v>0</v>
      </c>
      <c r="E46857" s="2">
        <v>1</v>
      </c>
      <c r="F46857" s="2">
        <v>1</v>
      </c>
    </row>
    <row r="46858" spans="1:6" x14ac:dyDescent="0.25">
      <c r="A46858" s="1" t="str">
        <f>"99578"</f>
        <v>99578</v>
      </c>
      <c r="B46858" s="1" t="str">
        <f>"02050"</f>
        <v>02050</v>
      </c>
      <c r="C46858" s="2">
        <v>0</v>
      </c>
      <c r="D46858" s="2">
        <v>0</v>
      </c>
      <c r="E46858" s="2">
        <v>1</v>
      </c>
      <c r="F46858" s="2">
        <v>1</v>
      </c>
    </row>
    <row r="46859" spans="1:6" x14ac:dyDescent="0.25">
      <c r="A46859" s="1" t="str">
        <f>"99599"</f>
        <v>99599</v>
      </c>
      <c r="B46859" s="1" t="str">
        <f>"02020"</f>
        <v>02020</v>
      </c>
      <c r="C46859" s="2">
        <v>0</v>
      </c>
      <c r="D46859" s="2">
        <v>0</v>
      </c>
      <c r="E46859" s="2">
        <v>1</v>
      </c>
      <c r="F46859" s="2">
        <v>1</v>
      </c>
    </row>
    <row r="46860" spans="1:6" x14ac:dyDescent="0.25">
      <c r="A46860" s="1" t="str">
        <f>"99602"</f>
        <v>99602</v>
      </c>
      <c r="B46860" s="1" t="str">
        <f>"02290"</f>
        <v>02290</v>
      </c>
      <c r="C46860" s="2">
        <v>0</v>
      </c>
      <c r="D46860" s="2">
        <v>0</v>
      </c>
      <c r="E46860" s="2">
        <v>1</v>
      </c>
      <c r="F46860" s="2">
        <v>1</v>
      </c>
    </row>
    <row r="46861" spans="1:6" x14ac:dyDescent="0.25">
      <c r="A46861" s="1" t="str">
        <f>"99606"</f>
        <v>99606</v>
      </c>
      <c r="B46861" s="1" t="str">
        <f>"02164"</f>
        <v>02164</v>
      </c>
      <c r="C46861" s="2">
        <v>0</v>
      </c>
      <c r="D46861" s="2">
        <v>0</v>
      </c>
      <c r="E46861" s="2">
        <v>1</v>
      </c>
      <c r="F46861" s="2">
        <v>1</v>
      </c>
    </row>
    <row r="46862" spans="1:6" x14ac:dyDescent="0.25">
      <c r="A46862" s="1" t="str">
        <f>"99609"</f>
        <v>99609</v>
      </c>
      <c r="B46862" s="1" t="str">
        <f>"02050"</f>
        <v>02050</v>
      </c>
      <c r="C46862" s="2">
        <v>0</v>
      </c>
      <c r="D46862" s="2">
        <v>0</v>
      </c>
      <c r="E46862" s="2">
        <v>1</v>
      </c>
      <c r="F46862" s="2">
        <v>1</v>
      </c>
    </row>
    <row r="46863" spans="1:6" x14ac:dyDescent="0.25">
      <c r="A46863" s="1" t="str">
        <f>"99652"</f>
        <v>99652</v>
      </c>
      <c r="B46863" s="1" t="str">
        <f>"02170"</f>
        <v>02170</v>
      </c>
      <c r="C46863" s="2">
        <v>0</v>
      </c>
      <c r="D46863" s="2">
        <v>0</v>
      </c>
      <c r="E46863" s="2">
        <v>1</v>
      </c>
      <c r="F46863" s="2">
        <v>1</v>
      </c>
    </row>
    <row r="46864" spans="1:6" x14ac:dyDescent="0.25">
      <c r="A46864" s="1" t="str">
        <f>"99644"</f>
        <v>99644</v>
      </c>
      <c r="B46864" s="1" t="str">
        <f>"02150"</f>
        <v>02150</v>
      </c>
      <c r="C46864" s="2">
        <v>0</v>
      </c>
      <c r="D46864" s="2">
        <v>0</v>
      </c>
      <c r="E46864" s="2">
        <v>1</v>
      </c>
      <c r="F46864" s="2">
        <v>1</v>
      </c>
    </row>
    <row r="46865" spans="1:6" x14ac:dyDescent="0.25">
      <c r="A46865" s="1" t="str">
        <f>"99569"</f>
        <v>99569</v>
      </c>
      <c r="B46865" s="1" t="str">
        <f>"02070"</f>
        <v>02070</v>
      </c>
      <c r="C46865" s="2">
        <v>0</v>
      </c>
      <c r="D46865" s="2">
        <v>0</v>
      </c>
      <c r="E46865" s="2">
        <v>1</v>
      </c>
      <c r="F46865" s="2">
        <v>1</v>
      </c>
    </row>
    <row r="46866" spans="1:6" x14ac:dyDescent="0.25">
      <c r="A46866" s="1" t="str">
        <f>"99571"</f>
        <v>99571</v>
      </c>
      <c r="B46866" s="1" t="str">
        <f>"02013"</f>
        <v>02013</v>
      </c>
      <c r="C46866" s="2">
        <v>0</v>
      </c>
      <c r="D46866" s="2">
        <v>0</v>
      </c>
      <c r="E46866" s="2">
        <v>1</v>
      </c>
      <c r="F46866" s="2">
        <v>1</v>
      </c>
    </row>
    <row r="46867" spans="1:6" x14ac:dyDescent="0.25">
      <c r="A46867" s="1" t="str">
        <f>"99687"</f>
        <v>99687</v>
      </c>
      <c r="B46867" s="1" t="str">
        <f>"02170"</f>
        <v>02170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tr">
        <f>"99701"</f>
        <v>99701</v>
      </c>
      <c r="B46868" s="1" t="str">
        <f>"02090"</f>
        <v>02090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tr">
        <f>"99703"</f>
        <v>99703</v>
      </c>
      <c r="B46869" s="1" t="str">
        <f>"02090"</f>
        <v>02090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tr">
        <f>"99663"</f>
        <v>99663</v>
      </c>
      <c r="B46870" s="1" t="str">
        <f>"02122"</f>
        <v>02122</v>
      </c>
      <c r="C46870" s="2">
        <v>0</v>
      </c>
      <c r="D46870" s="2">
        <v>0</v>
      </c>
      <c r="E46870" s="2">
        <v>1</v>
      </c>
      <c r="F46870" s="2">
        <v>1</v>
      </c>
    </row>
    <row r="46871" spans="1:6" x14ac:dyDescent="0.25">
      <c r="A46871" s="1" t="str">
        <f>"00604"</f>
        <v>00604</v>
      </c>
      <c r="B46871" s="1" t="str">
        <f>"72005"</f>
        <v>72005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tr">
        <f>"00610"</f>
        <v>00610</v>
      </c>
      <c r="B46872" s="1" t="str">
        <f>"72011"</f>
        <v>72011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tr">
        <f>"00611"</f>
        <v>00611</v>
      </c>
      <c r="B46873" s="1" t="str">
        <f>"72141"</f>
        <v>72141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tr">
        <f>"00612"</f>
        <v>00612</v>
      </c>
      <c r="B46874" s="1" t="str">
        <f>"72065"</f>
        <v>72065</v>
      </c>
      <c r="C46874" s="2">
        <v>2.1646895835137199E-4</v>
      </c>
      <c r="D46874" s="2">
        <v>0</v>
      </c>
      <c r="E46874" s="2">
        <v>0</v>
      </c>
      <c r="F46874" s="2">
        <v>1.90825127852835E-4</v>
      </c>
    </row>
    <row r="46875" spans="1:6" x14ac:dyDescent="0.25">
      <c r="A46875" s="1" t="str">
        <f>"00612"</f>
        <v>00612</v>
      </c>
      <c r="B46875" s="1" t="str">
        <f>"72141"</f>
        <v>72141</v>
      </c>
      <c r="C46875" s="2">
        <v>9.5246341674603803E-4</v>
      </c>
      <c r="D46875" s="2">
        <v>4.0700040700040698E-4</v>
      </c>
      <c r="E46875" s="2">
        <v>3.0911901081916498E-3</v>
      </c>
      <c r="F46875" s="2">
        <v>9.5412563926417795E-4</v>
      </c>
    </row>
    <row r="46876" spans="1:6" x14ac:dyDescent="0.25">
      <c r="A46876" s="1" t="str">
        <f>"00612"</f>
        <v>00612</v>
      </c>
      <c r="B46876" s="1" t="str">
        <f>"72013"</f>
        <v>72013</v>
      </c>
      <c r="C46876" s="2">
        <v>0.99601697116633403</v>
      </c>
      <c r="D46876" s="2">
        <v>0.99918599918599904</v>
      </c>
      <c r="E46876" s="2">
        <v>0.99690880989180797</v>
      </c>
      <c r="F46876" s="2">
        <v>0.99633615754522498</v>
      </c>
    </row>
    <row r="46877" spans="1:6" x14ac:dyDescent="0.25">
      <c r="A46877" s="1" t="str">
        <f>"00612"</f>
        <v>00612</v>
      </c>
      <c r="B46877" s="1" t="str">
        <f>"72054"</f>
        <v>72054</v>
      </c>
      <c r="C46877" s="2">
        <v>2.8140964585678398E-3</v>
      </c>
      <c r="D46877" s="2">
        <v>4.0700040700040698E-4</v>
      </c>
      <c r="E46877" s="2">
        <v>0</v>
      </c>
      <c r="F46877" s="2">
        <v>2.5188916876574298E-3</v>
      </c>
    </row>
    <row r="46878" spans="1:6" x14ac:dyDescent="0.25">
      <c r="A46878" s="1" t="str">
        <f>"00616"</f>
        <v>00616</v>
      </c>
      <c r="B46878" s="1" t="str">
        <f>"72013"</f>
        <v>72013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tr">
        <f>"00623"</f>
        <v>00623</v>
      </c>
      <c r="B46879" s="1" t="str">
        <f>"72023"</f>
        <v>72023</v>
      </c>
      <c r="C46879" s="2">
        <v>0.99915088177661604</v>
      </c>
      <c r="D46879" s="2">
        <v>1</v>
      </c>
      <c r="E46879" s="2">
        <v>1</v>
      </c>
      <c r="F46879" s="2">
        <v>0.99920871629435704</v>
      </c>
    </row>
    <row r="46880" spans="1:6" x14ac:dyDescent="0.25">
      <c r="A46880" s="1" t="str">
        <f>"00623"</f>
        <v>00623</v>
      </c>
      <c r="B46880" s="1" t="str">
        <f>"72097"</f>
        <v>72097</v>
      </c>
      <c r="C46880" s="2">
        <v>8.4911822338340904E-4</v>
      </c>
      <c r="D46880" s="2">
        <v>0</v>
      </c>
      <c r="E46880" s="2">
        <v>0</v>
      </c>
      <c r="F46880" s="2">
        <v>7.9128370564246096E-4</v>
      </c>
    </row>
    <row r="46881" spans="1:6" x14ac:dyDescent="0.25">
      <c r="A46881" s="1" t="str">
        <f>"00627"</f>
        <v>00627</v>
      </c>
      <c r="B46881" s="1" t="str">
        <f>"72027"</f>
        <v>72027</v>
      </c>
      <c r="C46881" s="2">
        <v>1</v>
      </c>
      <c r="D46881" s="2">
        <v>1</v>
      </c>
      <c r="E46881" s="2">
        <v>1</v>
      </c>
      <c r="F46881" s="2">
        <v>1</v>
      </c>
    </row>
    <row r="46882" spans="1:6" x14ac:dyDescent="0.25">
      <c r="A46882" s="1" t="str">
        <f>"00656"</f>
        <v>00656</v>
      </c>
      <c r="B46882" s="1" t="str">
        <f>"72059"</f>
        <v>72059</v>
      </c>
      <c r="C46882" s="2">
        <v>1</v>
      </c>
      <c r="D46882" s="2">
        <v>1</v>
      </c>
      <c r="E46882" s="2">
        <v>1</v>
      </c>
      <c r="F46882" s="2">
        <v>1</v>
      </c>
    </row>
    <row r="46883" spans="1:6" x14ac:dyDescent="0.25">
      <c r="A46883" s="1" t="str">
        <f>"00667"</f>
        <v>00667</v>
      </c>
      <c r="B46883" s="1" t="str">
        <f>"72079"</f>
        <v>72079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25">
      <c r="A46884" s="1" t="str">
        <f>"00670"</f>
        <v>00670</v>
      </c>
      <c r="B46884" s="1" t="str">
        <f>"72083"</f>
        <v>72083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25">
      <c r="A46885" s="1" t="str">
        <f>"00680"</f>
        <v>00680</v>
      </c>
      <c r="B46885" s="1" t="str">
        <f>"72023"</f>
        <v>72023</v>
      </c>
      <c r="C46885" s="2">
        <v>0</v>
      </c>
      <c r="D46885" s="2">
        <v>3.8461538461538402E-4</v>
      </c>
      <c r="E46885" s="2">
        <v>0</v>
      </c>
      <c r="F46885" s="2">
        <v>4.1118421052631497E-5</v>
      </c>
    </row>
    <row r="46886" spans="1:6" x14ac:dyDescent="0.25">
      <c r="A46886" s="1" t="str">
        <f>"00680"</f>
        <v>00680</v>
      </c>
      <c r="B46886" s="1" t="str">
        <f>"72097"</f>
        <v>72097</v>
      </c>
      <c r="C46886" s="2">
        <v>1</v>
      </c>
      <c r="D46886" s="2">
        <v>0.99961538461538402</v>
      </c>
      <c r="E46886" s="2">
        <v>1</v>
      </c>
      <c r="F46886" s="2">
        <v>0.99995888157894697</v>
      </c>
    </row>
    <row r="46887" spans="1:6" x14ac:dyDescent="0.25">
      <c r="A46887" s="1" t="str">
        <f>"00688"</f>
        <v>00688</v>
      </c>
      <c r="B46887" s="1" t="str">
        <f>"72013"</f>
        <v>72013</v>
      </c>
      <c r="C46887" s="2">
        <v>1</v>
      </c>
      <c r="D46887" s="2">
        <v>1</v>
      </c>
      <c r="E46887" s="2">
        <v>1</v>
      </c>
      <c r="F46887" s="2">
        <v>1</v>
      </c>
    </row>
    <row r="46888" spans="1:6" x14ac:dyDescent="0.25">
      <c r="A46888" s="1" t="str">
        <f>"00716"</f>
        <v>00716</v>
      </c>
      <c r="B46888" s="1" t="str">
        <f>"72113"</f>
        <v>72113</v>
      </c>
      <c r="C46888" s="2">
        <v>1</v>
      </c>
      <c r="D46888" s="2">
        <v>1</v>
      </c>
      <c r="E46888" s="2">
        <v>1</v>
      </c>
      <c r="F46888" s="2">
        <v>1</v>
      </c>
    </row>
    <row r="46889" spans="1:6" x14ac:dyDescent="0.25">
      <c r="A46889" s="1" t="str">
        <f>"00717"</f>
        <v>00717</v>
      </c>
      <c r="B46889" s="1" t="str">
        <f>"72113"</f>
        <v>72113</v>
      </c>
      <c r="C46889" s="2">
        <v>1</v>
      </c>
      <c r="D46889" s="2">
        <v>1</v>
      </c>
      <c r="E46889" s="2">
        <v>1</v>
      </c>
      <c r="F46889" s="2">
        <v>1</v>
      </c>
    </row>
    <row r="46890" spans="1:6" x14ac:dyDescent="0.25">
      <c r="A46890" s="1" t="str">
        <f>"00739"</f>
        <v>00739</v>
      </c>
      <c r="B46890" s="1" t="str">
        <f>"72025"</f>
        <v>72025</v>
      </c>
      <c r="C46890" s="2">
        <v>2.5499299874714401E-2</v>
      </c>
      <c r="D46890" s="2">
        <v>0</v>
      </c>
      <c r="E46890" s="2">
        <v>0</v>
      </c>
      <c r="F46890" s="2">
        <v>2.4192420640469801E-2</v>
      </c>
    </row>
    <row r="46891" spans="1:6" x14ac:dyDescent="0.25">
      <c r="A46891" s="1" t="str">
        <f>"00739"</f>
        <v>00739</v>
      </c>
      <c r="B46891" s="1" t="str">
        <f>"72035"</f>
        <v>72035</v>
      </c>
      <c r="C46891" s="2">
        <v>1.47394796963667E-3</v>
      </c>
      <c r="D46891" s="2">
        <v>0</v>
      </c>
      <c r="E46891" s="2">
        <v>0</v>
      </c>
      <c r="F46891" s="2">
        <v>1.3984058173682E-3</v>
      </c>
    </row>
    <row r="46892" spans="1:6" x14ac:dyDescent="0.25">
      <c r="A46892" s="1" t="str">
        <f>"00739"</f>
        <v>00739</v>
      </c>
      <c r="B46892" s="1" t="str">
        <f>"72041"</f>
        <v>72041</v>
      </c>
      <c r="C46892" s="2">
        <v>0.97302675215564804</v>
      </c>
      <c r="D46892" s="2">
        <v>1</v>
      </c>
      <c r="E46892" s="2">
        <v>1</v>
      </c>
      <c r="F46892" s="2">
        <v>0.97440917354216094</v>
      </c>
    </row>
    <row r="46893" spans="1:6" x14ac:dyDescent="0.25">
      <c r="A46893" s="1" t="str">
        <f>"00850"</f>
        <v>00850</v>
      </c>
      <c r="B46893" s="1" t="str">
        <f>"78010"</f>
        <v>78010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tr">
        <f>"00915"</f>
        <v>00915</v>
      </c>
      <c r="B46894" s="1" t="str">
        <f>"72127"</f>
        <v>72127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tr">
        <f>"00914"</f>
        <v>00914</v>
      </c>
      <c r="B46895" s="1" t="str">
        <f>"72127"</f>
        <v>72127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tr">
        <f>"00916"</f>
        <v>00916</v>
      </c>
      <c r="B46896" s="1" t="str">
        <f>"72127"</f>
        <v>72127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tr">
        <f>"00924"</f>
        <v>00924</v>
      </c>
      <c r="B46897" s="1" t="str">
        <f>"72031"</f>
        <v>72031</v>
      </c>
      <c r="C46897" s="2">
        <v>3.03669944830894E-2</v>
      </c>
      <c r="D46897" s="2">
        <v>1.12464854732895E-2</v>
      </c>
      <c r="E46897" s="2">
        <v>1.52439024390243E-2</v>
      </c>
      <c r="F46897" s="2">
        <v>2.9226618705035901E-2</v>
      </c>
    </row>
    <row r="46898" spans="1:6" x14ac:dyDescent="0.25">
      <c r="A46898" s="1" t="str">
        <f>"00924"</f>
        <v>00924</v>
      </c>
      <c r="B46898" s="1" t="str">
        <f>"72127"</f>
        <v>72127</v>
      </c>
      <c r="C46898" s="2">
        <v>0.96929719357159905</v>
      </c>
      <c r="D46898" s="2">
        <v>0.98875351452671001</v>
      </c>
      <c r="E46898" s="2">
        <v>0.98475609756097504</v>
      </c>
      <c r="F46898" s="2">
        <v>0.97045863309352498</v>
      </c>
    </row>
    <row r="46899" spans="1:6" x14ac:dyDescent="0.25">
      <c r="A46899" s="1" t="str">
        <f>"00924"</f>
        <v>00924</v>
      </c>
      <c r="B46899" s="1" t="str">
        <f>"72021"</f>
        <v>72021</v>
      </c>
      <c r="C46899" s="2">
        <v>3.3581194531062599E-4</v>
      </c>
      <c r="D46899" s="2">
        <v>0</v>
      </c>
      <c r="E46899" s="2">
        <v>0</v>
      </c>
      <c r="F46899" s="2">
        <v>3.1474820143884803E-4</v>
      </c>
    </row>
    <row r="46900" spans="1:6" x14ac:dyDescent="0.25">
      <c r="A46900" s="1" t="str">
        <f>"00956"</f>
        <v>00956</v>
      </c>
      <c r="B46900" s="1" t="str">
        <f>"72025"</f>
        <v>72025</v>
      </c>
      <c r="C46900" s="2">
        <v>7.6526502336072102E-4</v>
      </c>
      <c r="D46900" s="2">
        <v>0</v>
      </c>
      <c r="E46900" s="2">
        <v>0</v>
      </c>
      <c r="F46900" s="2">
        <v>7.0579494799405602E-4</v>
      </c>
    </row>
    <row r="46901" spans="1:6" x14ac:dyDescent="0.25">
      <c r="A46901" s="1" t="str">
        <f>"00956"</f>
        <v>00956</v>
      </c>
      <c r="B46901" s="1" t="str">
        <f>"72127"</f>
        <v>72127</v>
      </c>
      <c r="C46901" s="2">
        <v>1.30095053971322E-2</v>
      </c>
      <c r="D46901" s="2">
        <v>6.0606060606060597E-3</v>
      </c>
      <c r="E46901" s="2">
        <v>1.8099547511312201E-2</v>
      </c>
      <c r="F46901" s="2">
        <v>1.2667161961367E-2</v>
      </c>
    </row>
    <row r="46902" spans="1:6" x14ac:dyDescent="0.25">
      <c r="A46902" s="1" t="str">
        <f>"00956"</f>
        <v>00956</v>
      </c>
      <c r="B46902" s="1" t="str">
        <f>"72139"</f>
        <v>72139</v>
      </c>
      <c r="C46902" s="2">
        <v>4.0277106492669501E-5</v>
      </c>
      <c r="D46902" s="2">
        <v>0</v>
      </c>
      <c r="E46902" s="2">
        <v>0</v>
      </c>
      <c r="F46902" s="2">
        <v>3.7147102526002901E-5</v>
      </c>
    </row>
    <row r="46903" spans="1:6" x14ac:dyDescent="0.25">
      <c r="A46903" s="1" t="str">
        <f>"00956"</f>
        <v>00956</v>
      </c>
      <c r="B46903" s="1" t="str">
        <f>"72033"</f>
        <v>72033</v>
      </c>
      <c r="C46903" s="2">
        <v>9.2234573868213293E-3</v>
      </c>
      <c r="D46903" s="2">
        <v>0</v>
      </c>
      <c r="E46903" s="2">
        <v>9.0497737556561007E-3</v>
      </c>
      <c r="F46903" s="2">
        <v>8.6552748885586894E-3</v>
      </c>
    </row>
    <row r="46904" spans="1:6" x14ac:dyDescent="0.25">
      <c r="A46904" s="1" t="str">
        <f>"00956"</f>
        <v>00956</v>
      </c>
      <c r="B46904" s="1" t="str">
        <f>"72021"</f>
        <v>72021</v>
      </c>
      <c r="C46904" s="2">
        <v>0.97696149508619301</v>
      </c>
      <c r="D46904" s="2">
        <v>0.99393939393939301</v>
      </c>
      <c r="E46904" s="2">
        <v>0.97285067873303099</v>
      </c>
      <c r="F46904" s="2">
        <v>0.97793462109955398</v>
      </c>
    </row>
    <row r="46905" spans="1:6" x14ac:dyDescent="0.25">
      <c r="A46905" s="1" t="str">
        <f>"00958"</f>
        <v>00958</v>
      </c>
      <c r="B46905" s="1" t="str">
        <f>"72021"</f>
        <v>72021</v>
      </c>
      <c r="C46905" s="2">
        <v>1</v>
      </c>
      <c r="D46905" s="2">
        <v>1</v>
      </c>
      <c r="E46905" s="2">
        <v>1</v>
      </c>
      <c r="F46905" s="2">
        <v>1</v>
      </c>
    </row>
    <row r="46906" spans="1:6" x14ac:dyDescent="0.25">
      <c r="A46906" s="1" t="str">
        <f>"00959"</f>
        <v>00959</v>
      </c>
      <c r="B46906" s="1" t="str">
        <f>"72061"</f>
        <v>72061</v>
      </c>
      <c r="C46906" s="2">
        <v>4.3723331401780497E-3</v>
      </c>
      <c r="D46906" s="2">
        <v>0</v>
      </c>
      <c r="E46906" s="2">
        <v>0</v>
      </c>
      <c r="F46906" s="2">
        <v>3.8275305510721601E-3</v>
      </c>
    </row>
    <row r="46907" spans="1:6" x14ac:dyDescent="0.25">
      <c r="A46907" s="1" t="str">
        <f>"00959"</f>
        <v>00959</v>
      </c>
      <c r="B46907" s="1" t="str">
        <f>"72127"</f>
        <v>72127</v>
      </c>
      <c r="C46907" s="2">
        <v>6.7586788178896906E-2</v>
      </c>
      <c r="D46907" s="2">
        <v>2.5171624713958798E-2</v>
      </c>
      <c r="E46907" s="2">
        <v>5.9961315280464202E-2</v>
      </c>
      <c r="F46907" s="2">
        <v>6.3131196679732507E-2</v>
      </c>
    </row>
    <row r="46908" spans="1:6" x14ac:dyDescent="0.25">
      <c r="A46908" s="1" t="str">
        <f>"00959"</f>
        <v>00959</v>
      </c>
      <c r="B46908" s="1" t="str">
        <f>"72139"</f>
        <v>72139</v>
      </c>
      <c r="C46908" s="2">
        <v>3.2134014644681999E-3</v>
      </c>
      <c r="D46908" s="2">
        <v>0</v>
      </c>
      <c r="E46908" s="2">
        <v>0</v>
      </c>
      <c r="F46908" s="2">
        <v>2.8130043809084602E-3</v>
      </c>
    </row>
    <row r="46909" spans="1:6" x14ac:dyDescent="0.25">
      <c r="A46909" s="1" t="str">
        <f>"00959"</f>
        <v>00959</v>
      </c>
      <c r="B46909" s="1" t="str">
        <f>"72021"</f>
        <v>72021</v>
      </c>
      <c r="C46909" s="2">
        <v>0.92482747721645597</v>
      </c>
      <c r="D46909" s="2">
        <v>0.97482837528604105</v>
      </c>
      <c r="E46909" s="2">
        <v>0.940038684719535</v>
      </c>
      <c r="F46909" s="2">
        <v>0.93022826838828598</v>
      </c>
    </row>
    <row r="46910" spans="1:6" x14ac:dyDescent="0.25">
      <c r="A46910" s="1" t="str">
        <f>"00987"</f>
        <v>00987</v>
      </c>
      <c r="B46910" s="1" t="str">
        <f>"72029"</f>
        <v>72029</v>
      </c>
      <c r="C46910" s="2">
        <v>9.2483695071100096E-3</v>
      </c>
      <c r="D46910" s="2">
        <v>0</v>
      </c>
      <c r="E46910" s="2">
        <v>0</v>
      </c>
      <c r="F46910" s="2">
        <v>8.4456160906073007E-3</v>
      </c>
    </row>
    <row r="46911" spans="1:6" x14ac:dyDescent="0.25">
      <c r="A46911" s="1" t="str">
        <f>"00987"</f>
        <v>00987</v>
      </c>
      <c r="B46911" s="1" t="str">
        <f>"72127"</f>
        <v>72127</v>
      </c>
      <c r="C46911" s="2">
        <v>1.01571688228375E-3</v>
      </c>
      <c r="D46911" s="2">
        <v>0</v>
      </c>
      <c r="E46911" s="2">
        <v>0</v>
      </c>
      <c r="F46911" s="2">
        <v>9.2755321226322904E-4</v>
      </c>
    </row>
    <row r="46912" spans="1:6" x14ac:dyDescent="0.25">
      <c r="A46912" s="1" t="str">
        <f>"00987"</f>
        <v>00987</v>
      </c>
      <c r="B46912" s="1" t="str">
        <f>"72139"</f>
        <v>72139</v>
      </c>
      <c r="C46912" s="2">
        <v>3.6351972629102901E-3</v>
      </c>
      <c r="D46912" s="2">
        <v>1.0526315789473599E-3</v>
      </c>
      <c r="E46912" s="2">
        <v>0</v>
      </c>
      <c r="F46912" s="2">
        <v>3.36848271821909E-3</v>
      </c>
    </row>
    <row r="46913" spans="1:6" x14ac:dyDescent="0.25">
      <c r="A46913" s="1" t="str">
        <f>"00987"</f>
        <v>00987</v>
      </c>
      <c r="B46913" s="1" t="str">
        <f>"72031"</f>
        <v>72031</v>
      </c>
      <c r="C46913" s="2">
        <v>0.98610071634769503</v>
      </c>
      <c r="D46913" s="2">
        <v>0.99894736842105203</v>
      </c>
      <c r="E46913" s="2">
        <v>1</v>
      </c>
      <c r="F46913" s="2">
        <v>0.98725834797890999</v>
      </c>
    </row>
    <row r="46914" spans="1:6" x14ac:dyDescent="0.25">
      <c r="A46914" s="1" t="str">
        <f>"00982"</f>
        <v>00982</v>
      </c>
      <c r="B46914" s="1" t="str">
        <f>"72031"</f>
        <v>72031</v>
      </c>
      <c r="C46914" s="2">
        <v>1</v>
      </c>
      <c r="D46914" s="2">
        <v>1</v>
      </c>
      <c r="E46914" s="2">
        <v>1</v>
      </c>
      <c r="F46914" s="2">
        <v>1</v>
      </c>
    </row>
    <row r="46915" spans="1:6" x14ac:dyDescent="0.25">
      <c r="A46915" s="1" t="str">
        <f>"01027"</f>
        <v>01027</v>
      </c>
      <c r="B46915" s="1" t="str">
        <f>"25015"</f>
        <v>25015</v>
      </c>
      <c r="C46915" s="2">
        <v>1</v>
      </c>
      <c r="D46915" s="2">
        <v>1</v>
      </c>
      <c r="E46915" s="2">
        <v>1</v>
      </c>
      <c r="F46915" s="2">
        <v>1</v>
      </c>
    </row>
    <row r="46916" spans="1:6" x14ac:dyDescent="0.25">
      <c r="A46916" s="1" t="str">
        <f>"01038"</f>
        <v>01038</v>
      </c>
      <c r="B46916" s="1" t="str">
        <f>"25015"</f>
        <v>25015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tr">
        <f>"01033"</f>
        <v>01033</v>
      </c>
      <c r="B46917" s="1" t="str">
        <f>"25013"</f>
        <v>25013</v>
      </c>
      <c r="C46917" s="2">
        <v>2.0260492040520901E-3</v>
      </c>
      <c r="D46917" s="2">
        <v>0</v>
      </c>
      <c r="E46917" s="2">
        <v>0</v>
      </c>
      <c r="F46917" s="2">
        <v>1.88730115934214E-3</v>
      </c>
    </row>
    <row r="46918" spans="1:6" x14ac:dyDescent="0.25">
      <c r="A46918" s="1" t="str">
        <f>"01033"</f>
        <v>01033</v>
      </c>
      <c r="B46918" s="1" t="str">
        <f>"25015"</f>
        <v>25015</v>
      </c>
      <c r="C46918" s="2">
        <v>0.99797395079594697</v>
      </c>
      <c r="D46918" s="2">
        <v>1</v>
      </c>
      <c r="E46918" s="2">
        <v>1</v>
      </c>
      <c r="F46918" s="2">
        <v>0.99811269884065701</v>
      </c>
    </row>
    <row r="46919" spans="1:6" x14ac:dyDescent="0.25">
      <c r="A46919" s="1" t="str">
        <f>"01034"</f>
        <v>01034</v>
      </c>
      <c r="B46919" s="1" t="str">
        <f>"25013"</f>
        <v>25013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tr">
        <f>"01054"</f>
        <v>01054</v>
      </c>
      <c r="B46920" s="1" t="str">
        <f>"25011"</f>
        <v>25011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25">
      <c r="A46921" s="1" t="str">
        <f>"01060"</f>
        <v>01060</v>
      </c>
      <c r="B46921" s="1" t="str">
        <f>"25015"</f>
        <v>25015</v>
      </c>
      <c r="C46921" s="2">
        <v>1</v>
      </c>
      <c r="D46921" s="2">
        <v>1</v>
      </c>
      <c r="E46921" s="2">
        <v>1</v>
      </c>
      <c r="F46921" s="2">
        <v>1</v>
      </c>
    </row>
    <row r="46922" spans="1:6" x14ac:dyDescent="0.25">
      <c r="A46922" s="1" t="str">
        <f>"01081"</f>
        <v>01081</v>
      </c>
      <c r="B46922" s="1" t="str">
        <f>"25013"</f>
        <v>25013</v>
      </c>
      <c r="C46922" s="2">
        <v>1</v>
      </c>
      <c r="D46922" s="2">
        <v>1</v>
      </c>
      <c r="E46922" s="2">
        <v>1</v>
      </c>
      <c r="F46922" s="2">
        <v>1</v>
      </c>
    </row>
    <row r="46923" spans="1:6" x14ac:dyDescent="0.25">
      <c r="A46923" s="1" t="str">
        <f>"01105"</f>
        <v>01105</v>
      </c>
      <c r="B46923" s="1" t="str">
        <f>"25013"</f>
        <v>25013</v>
      </c>
      <c r="C46923" s="2">
        <v>1</v>
      </c>
      <c r="D46923" s="2">
        <v>1</v>
      </c>
      <c r="E46923" s="2">
        <v>1</v>
      </c>
      <c r="F46923" s="2">
        <v>1</v>
      </c>
    </row>
    <row r="46924" spans="1:6" x14ac:dyDescent="0.25">
      <c r="A46924" s="1" t="str">
        <f>"01151"</f>
        <v>01151</v>
      </c>
      <c r="B46924" s="1" t="str">
        <f>"25013"</f>
        <v>25013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tr">
        <f>"01144"</f>
        <v>01144</v>
      </c>
      <c r="B46925" s="1" t="str">
        <f>"25013"</f>
        <v>25013</v>
      </c>
      <c r="C46925" s="2">
        <v>0</v>
      </c>
      <c r="D46925" s="2">
        <v>1</v>
      </c>
      <c r="E46925" s="2">
        <v>1</v>
      </c>
      <c r="F46925" s="2">
        <v>1</v>
      </c>
    </row>
    <row r="46926" spans="1:6" x14ac:dyDescent="0.25">
      <c r="A46926" s="1" t="str">
        <f>"01139"</f>
        <v>01139</v>
      </c>
      <c r="B46926" s="1" t="str">
        <f>"25013"</f>
        <v>25013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tr">
        <f>"01245"</f>
        <v>01245</v>
      </c>
      <c r="B46927" s="1" t="str">
        <f>"25003"</f>
        <v>25003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tr">
        <f>"01267"</f>
        <v>01267</v>
      </c>
      <c r="B46928" s="1" t="str">
        <f>"25003"</f>
        <v>25003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tr">
        <f>"01264"</f>
        <v>01264</v>
      </c>
      <c r="B46929" s="1" t="str">
        <f>"25003"</f>
        <v>25003</v>
      </c>
      <c r="C46929" s="2">
        <v>0</v>
      </c>
      <c r="D46929" s="2">
        <v>0</v>
      </c>
      <c r="E46929" s="2">
        <v>1</v>
      </c>
      <c r="F46929" s="2">
        <v>1</v>
      </c>
    </row>
    <row r="46930" spans="1:6" x14ac:dyDescent="0.25">
      <c r="A46930" s="1" t="str">
        <f>"01341"</f>
        <v>01341</v>
      </c>
      <c r="B46930" s="1" t="str">
        <f>"25011"</f>
        <v>25011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tr">
        <f>"01344"</f>
        <v>01344</v>
      </c>
      <c r="B46931" s="1" t="str">
        <f>"25011"</f>
        <v>25011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tr">
        <f>"01343"</f>
        <v>01343</v>
      </c>
      <c r="B46932" s="1" t="str">
        <f>"25003"</f>
        <v>25003</v>
      </c>
      <c r="C46932" s="2">
        <v>0.94382022471910099</v>
      </c>
      <c r="D46932" s="2">
        <v>0.33333333333333298</v>
      </c>
      <c r="E46932" s="2">
        <v>1</v>
      </c>
      <c r="F46932" s="2">
        <v>0.92553191489361697</v>
      </c>
    </row>
    <row r="46933" spans="1:6" x14ac:dyDescent="0.25">
      <c r="A46933" s="1" t="str">
        <f>"01343"</f>
        <v>01343</v>
      </c>
      <c r="B46933" s="1" t="str">
        <f>"25011"</f>
        <v>25011</v>
      </c>
      <c r="C46933" s="2">
        <v>5.6179775280898799E-2</v>
      </c>
      <c r="D46933" s="2">
        <v>0.66666666666666596</v>
      </c>
      <c r="E46933" s="2">
        <v>0</v>
      </c>
      <c r="F46933" s="2">
        <v>7.4468085106382906E-2</v>
      </c>
    </row>
    <row r="46934" spans="1:6" x14ac:dyDescent="0.25">
      <c r="A46934" s="1" t="str">
        <f>"01367"</f>
        <v>01367</v>
      </c>
      <c r="B46934" s="1" t="str">
        <f>"25011"</f>
        <v>25011</v>
      </c>
      <c r="C46934" s="2">
        <v>0.93092105263157798</v>
      </c>
      <c r="D46934" s="2">
        <v>0.9375</v>
      </c>
      <c r="E46934" s="2">
        <v>1</v>
      </c>
      <c r="F46934" s="2">
        <v>0.93209876543209802</v>
      </c>
    </row>
    <row r="46935" spans="1:6" x14ac:dyDescent="0.25">
      <c r="A46935" s="1" t="str">
        <f>"01367"</f>
        <v>01367</v>
      </c>
      <c r="B46935" s="1" t="str">
        <f>"25003"</f>
        <v>25003</v>
      </c>
      <c r="C46935" s="2">
        <v>6.9078947368421004E-2</v>
      </c>
      <c r="D46935" s="2">
        <v>6.25E-2</v>
      </c>
      <c r="E46935" s="2">
        <v>0</v>
      </c>
      <c r="F46935" s="2">
        <v>6.7901234567901203E-2</v>
      </c>
    </row>
    <row r="46936" spans="1:6" x14ac:dyDescent="0.25">
      <c r="A46936" s="1" t="str">
        <f>"01373"</f>
        <v>01373</v>
      </c>
      <c r="B46936" s="1" t="str">
        <f>"25011"</f>
        <v>25011</v>
      </c>
      <c r="C46936" s="2">
        <v>1</v>
      </c>
      <c r="D46936" s="2">
        <v>1</v>
      </c>
      <c r="E46936" s="2">
        <v>1</v>
      </c>
      <c r="F46936" s="2">
        <v>1</v>
      </c>
    </row>
    <row r="46937" spans="1:6" x14ac:dyDescent="0.25">
      <c r="A46937" s="1" t="str">
        <f>"01378"</f>
        <v>01378</v>
      </c>
      <c r="B46937" s="1" t="str">
        <f>"25011"</f>
        <v>25011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tr">
        <f>"01366"</f>
        <v>01366</v>
      </c>
      <c r="B46938" s="1" t="str">
        <f>"25027"</f>
        <v>25027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25">
      <c r="A46939" s="1" t="str">
        <f>"01450"</f>
        <v>01450</v>
      </c>
      <c r="B46939" s="1" t="str">
        <f>"25017"</f>
        <v>25017</v>
      </c>
      <c r="C46939" s="2">
        <v>1</v>
      </c>
      <c r="D46939" s="2">
        <v>1</v>
      </c>
      <c r="E46939" s="2">
        <v>1</v>
      </c>
      <c r="F46939" s="2">
        <v>1</v>
      </c>
    </row>
    <row r="46940" spans="1:6" x14ac:dyDescent="0.25">
      <c r="A46940" s="1" t="str">
        <f>"01453"</f>
        <v>01453</v>
      </c>
      <c r="B46940" s="1" t="str">
        <f t="shared" ref="B46940:B46952" si="240">"25027"</f>
        <v>25027</v>
      </c>
      <c r="C46940" s="2">
        <v>1</v>
      </c>
      <c r="D46940" s="2">
        <v>1</v>
      </c>
      <c r="E46940" s="2">
        <v>1</v>
      </c>
      <c r="F46940" s="2">
        <v>1</v>
      </c>
    </row>
    <row r="46941" spans="1:6" x14ac:dyDescent="0.25">
      <c r="A46941" s="1" t="str">
        <f>"01515"</f>
        <v>01515</v>
      </c>
      <c r="B46941" s="1" t="str">
        <f t="shared" si="240"/>
        <v>25027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tr">
        <f>"01529"</f>
        <v>01529</v>
      </c>
      <c r="B46942" s="1" t="str">
        <f t="shared" si="240"/>
        <v>25027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25">
      <c r="A46943" s="1" t="str">
        <f>"01531"</f>
        <v>01531</v>
      </c>
      <c r="B46943" s="1" t="str">
        <f t="shared" si="240"/>
        <v>25027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tr">
        <f>"01525"</f>
        <v>01525</v>
      </c>
      <c r="B46944" s="1" t="str">
        <f t="shared" si="240"/>
        <v>25027</v>
      </c>
      <c r="C46944" s="2">
        <v>1</v>
      </c>
      <c r="D46944" s="2">
        <v>1</v>
      </c>
      <c r="E46944" s="2">
        <v>1</v>
      </c>
      <c r="F46944" s="2">
        <v>1</v>
      </c>
    </row>
    <row r="46945" spans="1:6" x14ac:dyDescent="0.25">
      <c r="A46945" s="1" t="str">
        <f>"01536"</f>
        <v>01536</v>
      </c>
      <c r="B46945" s="1" t="str">
        <f t="shared" si="240"/>
        <v>25027</v>
      </c>
      <c r="C46945" s="2">
        <v>1</v>
      </c>
      <c r="D46945" s="2">
        <v>1</v>
      </c>
      <c r="E46945" s="2">
        <v>1</v>
      </c>
      <c r="F46945" s="2">
        <v>1</v>
      </c>
    </row>
    <row r="46946" spans="1:6" x14ac:dyDescent="0.25">
      <c r="A46946" s="1" t="str">
        <f>"01541"</f>
        <v>01541</v>
      </c>
      <c r="B46946" s="1" t="str">
        <f t="shared" si="240"/>
        <v>25027</v>
      </c>
      <c r="C46946" s="2">
        <v>1</v>
      </c>
      <c r="D46946" s="2">
        <v>1</v>
      </c>
      <c r="E46946" s="2">
        <v>1</v>
      </c>
      <c r="F46946" s="2">
        <v>1</v>
      </c>
    </row>
    <row r="46947" spans="1:6" x14ac:dyDescent="0.25">
      <c r="A46947" s="1" t="str">
        <f>"01566"</f>
        <v>01566</v>
      </c>
      <c r="B46947" s="1" t="str">
        <f t="shared" si="240"/>
        <v>25027</v>
      </c>
      <c r="C46947" s="2">
        <v>1</v>
      </c>
      <c r="D46947" s="2">
        <v>1</v>
      </c>
      <c r="E46947" s="2">
        <v>1</v>
      </c>
      <c r="F46947" s="2">
        <v>1</v>
      </c>
    </row>
    <row r="46948" spans="1:6" x14ac:dyDescent="0.25">
      <c r="A46948" s="1" t="str">
        <f>"01560"</f>
        <v>01560</v>
      </c>
      <c r="B46948" s="1" t="str">
        <f t="shared" si="240"/>
        <v>25027</v>
      </c>
      <c r="C46948" s="2">
        <v>1</v>
      </c>
      <c r="D46948" s="2">
        <v>1</v>
      </c>
      <c r="E46948" s="2">
        <v>1</v>
      </c>
      <c r="F46948" s="2">
        <v>1</v>
      </c>
    </row>
    <row r="46949" spans="1:6" x14ac:dyDescent="0.25">
      <c r="A46949" s="1" t="str">
        <f>"01562"</f>
        <v>01562</v>
      </c>
      <c r="B46949" s="1" t="str">
        <f t="shared" si="240"/>
        <v>25027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25">
      <c r="A46950" s="1" t="str">
        <f>"01603"</f>
        <v>01603</v>
      </c>
      <c r="B46950" s="1" t="str">
        <f t="shared" si="240"/>
        <v>25027</v>
      </c>
      <c r="C46950" s="2">
        <v>1</v>
      </c>
      <c r="D46950" s="2">
        <v>1</v>
      </c>
      <c r="E46950" s="2">
        <v>1</v>
      </c>
      <c r="F46950" s="2">
        <v>1</v>
      </c>
    </row>
    <row r="46951" spans="1:6" x14ac:dyDescent="0.25">
      <c r="A46951" s="1" t="str">
        <f>"01586"</f>
        <v>01586</v>
      </c>
      <c r="B46951" s="1" t="str">
        <f t="shared" si="240"/>
        <v>25027</v>
      </c>
      <c r="C46951" s="2">
        <v>1</v>
      </c>
      <c r="D46951" s="2">
        <v>1</v>
      </c>
      <c r="E46951" s="2">
        <v>1</v>
      </c>
      <c r="F46951" s="2">
        <v>1</v>
      </c>
    </row>
    <row r="46952" spans="1:6" x14ac:dyDescent="0.25">
      <c r="A46952" s="1" t="str">
        <f>"01611"</f>
        <v>01611</v>
      </c>
      <c r="B46952" s="1" t="str">
        <f t="shared" si="240"/>
        <v>25027</v>
      </c>
      <c r="C46952" s="2">
        <v>1</v>
      </c>
      <c r="D46952" s="2">
        <v>1</v>
      </c>
      <c r="E46952" s="2">
        <v>1</v>
      </c>
      <c r="F46952" s="2">
        <v>1</v>
      </c>
    </row>
    <row r="46953" spans="1:6" x14ac:dyDescent="0.25">
      <c r="A46953" s="1" t="str">
        <f>"01702"</f>
        <v>01702</v>
      </c>
      <c r="B46953" s="1" t="str">
        <f>"25017"</f>
        <v>25017</v>
      </c>
      <c r="C46953" s="2">
        <v>1</v>
      </c>
      <c r="D46953" s="2">
        <v>1</v>
      </c>
      <c r="E46953" s="2">
        <v>1</v>
      </c>
      <c r="F46953" s="2">
        <v>1</v>
      </c>
    </row>
    <row r="46954" spans="1:6" x14ac:dyDescent="0.25">
      <c r="A46954" s="1" t="str">
        <f>"01719"</f>
        <v>01719</v>
      </c>
      <c r="B46954" s="1" t="str">
        <f>"25017"</f>
        <v>25017</v>
      </c>
      <c r="C46954" s="2">
        <v>1</v>
      </c>
      <c r="D46954" s="2">
        <v>1</v>
      </c>
      <c r="E46954" s="2">
        <v>1</v>
      </c>
      <c r="F46954" s="2">
        <v>1</v>
      </c>
    </row>
    <row r="46955" spans="1:6" x14ac:dyDescent="0.25">
      <c r="A46955" s="1" t="str">
        <f>"01704"</f>
        <v>01704</v>
      </c>
      <c r="B46955" s="1" t="str">
        <f>"25017"</f>
        <v>25017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25">
      <c r="A46956" s="1" t="str">
        <f>"01731"</f>
        <v>01731</v>
      </c>
      <c r="B46956" s="1" t="str">
        <f>"25017"</f>
        <v>25017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tr">
        <f>"01754"</f>
        <v>01754</v>
      </c>
      <c r="B46957" s="1" t="str">
        <f>"25017"</f>
        <v>25017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25">
      <c r="A46958" s="1" t="str">
        <f>"01756"</f>
        <v>01756</v>
      </c>
      <c r="B46958" s="1" t="str">
        <f>"25027"</f>
        <v>25027</v>
      </c>
      <c r="C46958" s="2">
        <v>0.99890430971512001</v>
      </c>
      <c r="D46958" s="2">
        <v>1</v>
      </c>
      <c r="E46958" s="2">
        <v>1</v>
      </c>
      <c r="F46958" s="2">
        <v>0.99901800327332202</v>
      </c>
    </row>
    <row r="46959" spans="1:6" x14ac:dyDescent="0.25">
      <c r="A46959" s="1" t="str">
        <f>"01756"</f>
        <v>01756</v>
      </c>
      <c r="B46959" s="1" t="str">
        <f>"25021"</f>
        <v>25021</v>
      </c>
      <c r="C46959" s="2">
        <v>1.0956902848794699E-3</v>
      </c>
      <c r="D46959" s="2">
        <v>0</v>
      </c>
      <c r="E46959" s="2">
        <v>0</v>
      </c>
      <c r="F46959" s="2">
        <v>9.8199672667757701E-4</v>
      </c>
    </row>
    <row r="46960" spans="1:6" x14ac:dyDescent="0.25">
      <c r="A46960" s="1" t="str">
        <f>"01845"</f>
        <v>01845</v>
      </c>
      <c r="B46960" s="1" t="str">
        <f>"25009"</f>
        <v>25009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tr">
        <f>"01890"</f>
        <v>01890</v>
      </c>
      <c r="B46961" s="1" t="str">
        <f>"25017"</f>
        <v>25017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tr">
        <f>"01889"</f>
        <v>01889</v>
      </c>
      <c r="B46962" s="1" t="str">
        <f>"25017"</f>
        <v>25017</v>
      </c>
      <c r="C46962" s="2">
        <v>0</v>
      </c>
      <c r="D46962" s="2">
        <v>1</v>
      </c>
      <c r="E46962" s="2">
        <v>1</v>
      </c>
      <c r="F46962" s="2">
        <v>1</v>
      </c>
    </row>
    <row r="46963" spans="1:6" x14ac:dyDescent="0.25">
      <c r="A46963" s="1" t="str">
        <f>"01906"</f>
        <v>01906</v>
      </c>
      <c r="B46963" s="1" t="str">
        <f>"25017"</f>
        <v>25017</v>
      </c>
      <c r="C46963" s="2">
        <v>8.6722747376636797E-4</v>
      </c>
      <c r="D46963" s="2">
        <v>0</v>
      </c>
      <c r="E46963" s="2">
        <v>0</v>
      </c>
      <c r="F46963" s="2">
        <v>7.7178359188083596E-4</v>
      </c>
    </row>
    <row r="46964" spans="1:6" x14ac:dyDescent="0.25">
      <c r="A46964" s="1" t="str">
        <f>"01906"</f>
        <v>01906</v>
      </c>
      <c r="B46964" s="1" t="str">
        <f>"25009"</f>
        <v>25009</v>
      </c>
      <c r="C46964" s="2">
        <v>0.99904604977885603</v>
      </c>
      <c r="D46964" s="2">
        <v>1</v>
      </c>
      <c r="E46964" s="2">
        <v>1</v>
      </c>
      <c r="F46964" s="2">
        <v>0.99915103804893102</v>
      </c>
    </row>
    <row r="46965" spans="1:6" x14ac:dyDescent="0.25">
      <c r="A46965" s="1" t="str">
        <f>"01906"</f>
        <v>01906</v>
      </c>
      <c r="B46965" s="1" t="str">
        <f>"25025"</f>
        <v>25025</v>
      </c>
      <c r="C46965" s="2">
        <v>8.6722747376636802E-5</v>
      </c>
      <c r="D46965" s="2">
        <v>0</v>
      </c>
      <c r="E46965" s="2">
        <v>0</v>
      </c>
      <c r="F46965" s="2">
        <v>7.7178359188083599E-5</v>
      </c>
    </row>
    <row r="46966" spans="1:6" x14ac:dyDescent="0.25">
      <c r="A46966" s="1" t="str">
        <f>"01923"</f>
        <v>01923</v>
      </c>
      <c r="B46966" s="1" t="str">
        <f t="shared" ref="B46966:B46971" si="241">"25009"</f>
        <v>25009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tr">
        <f>"01921"</f>
        <v>01921</v>
      </c>
      <c r="B46967" s="1" t="str">
        <f t="shared" si="241"/>
        <v>25009</v>
      </c>
      <c r="C46967" s="2">
        <v>1</v>
      </c>
      <c r="D46967" s="2">
        <v>1</v>
      </c>
      <c r="E46967" s="2">
        <v>1</v>
      </c>
      <c r="F46967" s="2">
        <v>1</v>
      </c>
    </row>
    <row r="46968" spans="1:6" x14ac:dyDescent="0.25">
      <c r="A46968" s="1" t="str">
        <f>"01950"</f>
        <v>01950</v>
      </c>
      <c r="B46968" s="1" t="str">
        <f t="shared" si="241"/>
        <v>25009</v>
      </c>
      <c r="C46968" s="2">
        <v>1</v>
      </c>
      <c r="D46968" s="2">
        <v>1</v>
      </c>
      <c r="E46968" s="2">
        <v>1</v>
      </c>
      <c r="F46968" s="2">
        <v>1</v>
      </c>
    </row>
    <row r="46969" spans="1:6" x14ac:dyDescent="0.25">
      <c r="A46969" s="1" t="str">
        <f>"01949"</f>
        <v>01949</v>
      </c>
      <c r="B46969" s="1" t="str">
        <f t="shared" si="241"/>
        <v>25009</v>
      </c>
      <c r="C46969" s="2">
        <v>1</v>
      </c>
      <c r="D46969" s="2">
        <v>1</v>
      </c>
      <c r="E46969" s="2">
        <v>1</v>
      </c>
      <c r="F46969" s="2">
        <v>1</v>
      </c>
    </row>
    <row r="46970" spans="1:6" x14ac:dyDescent="0.25">
      <c r="A46970" s="1" t="str">
        <f>"01944"</f>
        <v>01944</v>
      </c>
      <c r="B46970" s="1" t="str">
        <f t="shared" si="241"/>
        <v>25009</v>
      </c>
      <c r="C46970" s="2">
        <v>1</v>
      </c>
      <c r="D46970" s="2">
        <v>1</v>
      </c>
      <c r="E46970" s="2">
        <v>1</v>
      </c>
      <c r="F46970" s="2">
        <v>1</v>
      </c>
    </row>
    <row r="46971" spans="1:6" x14ac:dyDescent="0.25">
      <c r="A46971" s="1" t="str">
        <f>"01983"</f>
        <v>01983</v>
      </c>
      <c r="B46971" s="1" t="str">
        <f t="shared" si="241"/>
        <v>25009</v>
      </c>
      <c r="C46971" s="2">
        <v>1</v>
      </c>
      <c r="D46971" s="2">
        <v>1</v>
      </c>
      <c r="E46971" s="2">
        <v>1</v>
      </c>
      <c r="F46971" s="2">
        <v>1</v>
      </c>
    </row>
    <row r="46972" spans="1:6" x14ac:dyDescent="0.25">
      <c r="A46972" s="1" t="str">
        <f>"02021"</f>
        <v>02021</v>
      </c>
      <c r="B46972" s="1" t="str">
        <f>"25021"</f>
        <v>25021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tr">
        <f>"02025"</f>
        <v>02025</v>
      </c>
      <c r="B46973" s="1" t="str">
        <f>"25023"</f>
        <v>25023</v>
      </c>
      <c r="C46973" s="2">
        <v>1.6021361815754299E-3</v>
      </c>
      <c r="D46973" s="2">
        <v>1.9920318725099601E-3</v>
      </c>
      <c r="E46973" s="2">
        <v>0</v>
      </c>
      <c r="F46973" s="2">
        <v>1.6132749481447301E-3</v>
      </c>
    </row>
    <row r="46974" spans="1:6" x14ac:dyDescent="0.25">
      <c r="A46974" s="1" t="str">
        <f>"02025"</f>
        <v>02025</v>
      </c>
      <c r="B46974" s="1" t="str">
        <f>"25021"</f>
        <v>25021</v>
      </c>
      <c r="C46974" s="2">
        <v>0.99839786381842399</v>
      </c>
      <c r="D46974" s="2">
        <v>0.99800796812749004</v>
      </c>
      <c r="E46974" s="2">
        <v>1</v>
      </c>
      <c r="F46974" s="2">
        <v>0.998386725051855</v>
      </c>
    </row>
    <row r="46975" spans="1:6" x14ac:dyDescent="0.25">
      <c r="A46975" s="1" t="str">
        <f>"02047"</f>
        <v>02047</v>
      </c>
      <c r="B46975" s="1" t="str">
        <f>"25023"</f>
        <v>25023</v>
      </c>
      <c r="C46975" s="2">
        <v>1</v>
      </c>
      <c r="D46975" s="2">
        <v>1</v>
      </c>
      <c r="E46975" s="2">
        <v>1</v>
      </c>
      <c r="F46975" s="2">
        <v>1</v>
      </c>
    </row>
    <row r="46976" spans="1:6" x14ac:dyDescent="0.25">
      <c r="A46976" s="1" t="str">
        <f>"02065"</f>
        <v>02065</v>
      </c>
      <c r="B46976" s="1" t="str">
        <f>"25023"</f>
        <v>25023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tr">
        <f>"02114"</f>
        <v>02114</v>
      </c>
      <c r="B46977" s="1" t="str">
        <f t="shared" ref="B46977:B46982" si="242">"25025"</f>
        <v>25025</v>
      </c>
      <c r="C46977" s="2">
        <v>1</v>
      </c>
      <c r="D46977" s="2">
        <v>1</v>
      </c>
      <c r="E46977" s="2">
        <v>1</v>
      </c>
      <c r="F46977" s="2">
        <v>1</v>
      </c>
    </row>
    <row r="46978" spans="1:6" x14ac:dyDescent="0.25">
      <c r="A46978" s="1" t="str">
        <f>"02112"</f>
        <v>02112</v>
      </c>
      <c r="B46978" s="1" t="str">
        <f t="shared" si="242"/>
        <v>25025</v>
      </c>
      <c r="C46978" s="2">
        <v>1</v>
      </c>
      <c r="D46978" s="2">
        <v>1</v>
      </c>
      <c r="E46978" s="2">
        <v>1</v>
      </c>
      <c r="F46978" s="2">
        <v>1</v>
      </c>
    </row>
    <row r="46979" spans="1:6" x14ac:dyDescent="0.25">
      <c r="A46979" s="1" t="str">
        <f>"02116"</f>
        <v>02116</v>
      </c>
      <c r="B46979" s="1" t="str">
        <f t="shared" si="242"/>
        <v>25025</v>
      </c>
      <c r="C46979" s="2">
        <v>1</v>
      </c>
      <c r="D46979" s="2">
        <v>1</v>
      </c>
      <c r="E46979" s="2">
        <v>1</v>
      </c>
      <c r="F46979" s="2">
        <v>1</v>
      </c>
    </row>
    <row r="46980" spans="1:6" x14ac:dyDescent="0.25">
      <c r="A46980" s="1" t="str">
        <f>"02121"</f>
        <v>02121</v>
      </c>
      <c r="B46980" s="1" t="str">
        <f t="shared" si="242"/>
        <v>25025</v>
      </c>
      <c r="C46980" s="2">
        <v>1</v>
      </c>
      <c r="D46980" s="2">
        <v>1</v>
      </c>
      <c r="E46980" s="2">
        <v>1</v>
      </c>
      <c r="F46980" s="2">
        <v>1</v>
      </c>
    </row>
    <row r="46981" spans="1:6" x14ac:dyDescent="0.25">
      <c r="A46981" s="1" t="str">
        <f>"02123"</f>
        <v>02123</v>
      </c>
      <c r="B46981" s="1" t="str">
        <f t="shared" si="242"/>
        <v>25025</v>
      </c>
      <c r="C46981" s="2">
        <v>1</v>
      </c>
      <c r="D46981" s="2">
        <v>1</v>
      </c>
      <c r="E46981" s="2">
        <v>1</v>
      </c>
      <c r="F46981" s="2">
        <v>1</v>
      </c>
    </row>
    <row r="46982" spans="1:6" x14ac:dyDescent="0.25">
      <c r="A46982" s="1" t="str">
        <f>"02131"</f>
        <v>02131</v>
      </c>
      <c r="B46982" s="1" t="str">
        <f t="shared" si="242"/>
        <v>25025</v>
      </c>
      <c r="C46982" s="2">
        <v>1</v>
      </c>
      <c r="D46982" s="2">
        <v>1</v>
      </c>
      <c r="E46982" s="2">
        <v>1</v>
      </c>
      <c r="F46982" s="2">
        <v>1</v>
      </c>
    </row>
    <row r="46983" spans="1:6" x14ac:dyDescent="0.25">
      <c r="A46983" s="1" t="str">
        <f>"02139"</f>
        <v>02139</v>
      </c>
      <c r="B46983" s="1" t="str">
        <f>"25017"</f>
        <v>25017</v>
      </c>
      <c r="C46983" s="2">
        <v>1</v>
      </c>
      <c r="D46983" s="2">
        <v>1</v>
      </c>
      <c r="E46983" s="2">
        <v>1</v>
      </c>
      <c r="F46983" s="2">
        <v>1</v>
      </c>
    </row>
    <row r="46984" spans="1:6" x14ac:dyDescent="0.25">
      <c r="A46984" s="1" t="str">
        <f>"02141"</f>
        <v>02141</v>
      </c>
      <c r="B46984" s="1" t="str">
        <f>"25017"</f>
        <v>25017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25">
      <c r="A46985" s="1" t="str">
        <f>"02144"</f>
        <v>02144</v>
      </c>
      <c r="B46985" s="1" t="str">
        <f>"25017"</f>
        <v>25017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25">
      <c r="A46986" s="1" t="str">
        <f>"02199"</f>
        <v>02199</v>
      </c>
      <c r="B46986" s="1" t="str">
        <f>"25025"</f>
        <v>25025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25">
      <c r="A46987" s="1" t="str">
        <f>"02339"</f>
        <v>02339</v>
      </c>
      <c r="B46987" s="1" t="str">
        <f>"25023"</f>
        <v>25023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tr">
        <f>"02343"</f>
        <v>02343</v>
      </c>
      <c r="B46988" s="1" t="str">
        <f>"25021"</f>
        <v>25021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25">
      <c r="A46989" s="1" t="str">
        <f>"02345"</f>
        <v>02345</v>
      </c>
      <c r="B46989" s="1" t="str">
        <f>"25023"</f>
        <v>25023</v>
      </c>
      <c r="C46989" s="2">
        <v>1</v>
      </c>
      <c r="D46989" s="2">
        <v>1</v>
      </c>
      <c r="E46989" s="2">
        <v>1</v>
      </c>
      <c r="F46989" s="2">
        <v>1</v>
      </c>
    </row>
    <row r="46990" spans="1:6" x14ac:dyDescent="0.25">
      <c r="A46990" s="1" t="str">
        <f>"02350"</f>
        <v>02350</v>
      </c>
      <c r="B46990" s="1" t="str">
        <f>"25023"</f>
        <v>25023</v>
      </c>
      <c r="C46990" s="2">
        <v>1</v>
      </c>
      <c r="D46990" s="2">
        <v>0</v>
      </c>
      <c r="E46990" s="2">
        <v>1</v>
      </c>
      <c r="F46990" s="2">
        <v>1</v>
      </c>
    </row>
    <row r="46991" spans="1:6" x14ac:dyDescent="0.25">
      <c r="A46991" s="1" t="str">
        <f>"02421"</f>
        <v>02421</v>
      </c>
      <c r="B46991" s="1" t="str">
        <f>"25017"</f>
        <v>25017</v>
      </c>
      <c r="C46991" s="2">
        <v>1</v>
      </c>
      <c r="D46991" s="2">
        <v>1</v>
      </c>
      <c r="E46991" s="2">
        <v>1</v>
      </c>
      <c r="F46991" s="2">
        <v>1</v>
      </c>
    </row>
    <row r="46992" spans="1:6" x14ac:dyDescent="0.25">
      <c r="A46992" s="1" t="str">
        <f>"02458"</f>
        <v>02458</v>
      </c>
      <c r="B46992" s="1" t="str">
        <f>"25025"</f>
        <v>25025</v>
      </c>
      <c r="C46992" s="2">
        <v>1.6965127238454201E-3</v>
      </c>
      <c r="D46992" s="2">
        <v>0</v>
      </c>
      <c r="E46992" s="2">
        <v>0</v>
      </c>
      <c r="F46992" s="2">
        <v>1.40889167188478E-3</v>
      </c>
    </row>
    <row r="46993" spans="1:6" x14ac:dyDescent="0.25">
      <c r="A46993" s="1" t="str">
        <f>"02458"</f>
        <v>02458</v>
      </c>
      <c r="B46993" s="1" t="str">
        <f>"25017"</f>
        <v>25017</v>
      </c>
      <c r="C46993" s="2">
        <v>0.99830348727615403</v>
      </c>
      <c r="D46993" s="2">
        <v>1</v>
      </c>
      <c r="E46993" s="2">
        <v>1</v>
      </c>
      <c r="F46993" s="2">
        <v>0.99859110832811504</v>
      </c>
    </row>
    <row r="46994" spans="1:6" x14ac:dyDescent="0.25">
      <c r="A46994" s="1" t="str">
        <f>"02468"</f>
        <v>02468</v>
      </c>
      <c r="B46994" s="1" t="str">
        <f>"25017"</f>
        <v>25017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25">
      <c r="A46995" s="1" t="str">
        <f>"02494"</f>
        <v>02494</v>
      </c>
      <c r="B46995" s="1" t="str">
        <f>"25021"</f>
        <v>25021</v>
      </c>
      <c r="C46995" s="2">
        <v>1</v>
      </c>
      <c r="D46995" s="2">
        <v>1</v>
      </c>
      <c r="E46995" s="2">
        <v>1</v>
      </c>
      <c r="F46995" s="2">
        <v>1</v>
      </c>
    </row>
    <row r="46996" spans="1:6" x14ac:dyDescent="0.25">
      <c r="A46996" s="1" t="str">
        <f>"02538"</f>
        <v>02538</v>
      </c>
      <c r="B46996" s="1" t="str">
        <f>"25023"</f>
        <v>25023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25">
      <c r="A46997" s="1" t="str">
        <f>"02562"</f>
        <v>02562</v>
      </c>
      <c r="B46997" s="1" t="str">
        <f t="shared" ref="B46997:B47004" si="243">"25001"</f>
        <v>25001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25">
      <c r="A46998" s="1" t="str">
        <f>"02541"</f>
        <v>02541</v>
      </c>
      <c r="B46998" s="1" t="str">
        <f t="shared" si="243"/>
        <v>25001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25">
      <c r="A46999" s="1" t="str">
        <f>"02635"</f>
        <v>02635</v>
      </c>
      <c r="B46999" s="1" t="str">
        <f t="shared" si="243"/>
        <v>25001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tr">
        <f>"02638"</f>
        <v>02638</v>
      </c>
      <c r="B47000" s="1" t="str">
        <f t="shared" si="243"/>
        <v>25001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25">
      <c r="A47001" s="1" t="str">
        <f>"02641"</f>
        <v>02641</v>
      </c>
      <c r="B47001" s="1" t="str">
        <f t="shared" si="243"/>
        <v>25001</v>
      </c>
      <c r="C47001" s="2">
        <v>0</v>
      </c>
      <c r="D47001" s="2">
        <v>0</v>
      </c>
      <c r="E47001" s="2">
        <v>1</v>
      </c>
      <c r="F47001" s="2">
        <v>1</v>
      </c>
    </row>
    <row r="47002" spans="1:6" x14ac:dyDescent="0.25">
      <c r="A47002" s="1" t="str">
        <f>"02667"</f>
        <v>02667</v>
      </c>
      <c r="B47002" s="1" t="str">
        <f t="shared" si="243"/>
        <v>25001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25">
      <c r="A47003" s="1" t="str">
        <f>"02671"</f>
        <v>02671</v>
      </c>
      <c r="B47003" s="1" t="str">
        <f t="shared" si="243"/>
        <v>25001</v>
      </c>
      <c r="C47003" s="2">
        <v>1</v>
      </c>
      <c r="D47003" s="2">
        <v>1</v>
      </c>
      <c r="E47003" s="2">
        <v>1</v>
      </c>
      <c r="F47003" s="2">
        <v>1</v>
      </c>
    </row>
    <row r="47004" spans="1:6" x14ac:dyDescent="0.25">
      <c r="A47004" s="1" t="str">
        <f>"02673"</f>
        <v>02673</v>
      </c>
      <c r="B47004" s="1" t="str">
        <f t="shared" si="243"/>
        <v>25001</v>
      </c>
      <c r="C47004" s="2">
        <v>1</v>
      </c>
      <c r="D47004" s="2">
        <v>1</v>
      </c>
      <c r="E47004" s="2">
        <v>1</v>
      </c>
      <c r="F47004" s="2">
        <v>1</v>
      </c>
    </row>
    <row r="47005" spans="1:6" x14ac:dyDescent="0.25">
      <c r="A47005" s="1" t="str">
        <f>"02719"</f>
        <v>02719</v>
      </c>
      <c r="B47005" s="1" t="str">
        <f>"25005"</f>
        <v>25005</v>
      </c>
      <c r="C47005" s="2">
        <v>1</v>
      </c>
      <c r="D47005" s="2">
        <v>1</v>
      </c>
      <c r="E47005" s="2">
        <v>1</v>
      </c>
      <c r="F47005" s="2">
        <v>1</v>
      </c>
    </row>
    <row r="47006" spans="1:6" x14ac:dyDescent="0.25">
      <c r="A47006" s="1" t="str">
        <f>"02744"</f>
        <v>02744</v>
      </c>
      <c r="B47006" s="1" t="str">
        <f>"25005"</f>
        <v>25005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tr">
        <f>"02747"</f>
        <v>02747</v>
      </c>
      <c r="B47007" s="1" t="str">
        <f>"25005"</f>
        <v>25005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25">
      <c r="A47008" s="1" t="str">
        <f>"02761"</f>
        <v>02761</v>
      </c>
      <c r="B47008" s="1" t="str">
        <f>"25005"</f>
        <v>25005</v>
      </c>
      <c r="C47008" s="2">
        <v>1</v>
      </c>
      <c r="D47008" s="2">
        <v>1</v>
      </c>
      <c r="E47008" s="2">
        <v>1</v>
      </c>
      <c r="F47008" s="2">
        <v>1</v>
      </c>
    </row>
    <row r="47009" spans="1:6" x14ac:dyDescent="0.25">
      <c r="A47009" s="1" t="str">
        <f>"02769"</f>
        <v>02769</v>
      </c>
      <c r="B47009" s="1" t="str">
        <f>"25005"</f>
        <v>25005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25">
      <c r="A47010" s="1" t="str">
        <f>"02807"</f>
        <v>02807</v>
      </c>
      <c r="B47010" s="1" t="str">
        <f>"44009"</f>
        <v>44009</v>
      </c>
      <c r="C47010" s="2">
        <v>0</v>
      </c>
      <c r="D47010" s="2">
        <v>0</v>
      </c>
      <c r="E47010" s="2">
        <v>1</v>
      </c>
      <c r="F47010" s="2">
        <v>1</v>
      </c>
    </row>
    <row r="47011" spans="1:6" x14ac:dyDescent="0.25">
      <c r="A47011" s="1" t="str">
        <f>"02816"</f>
        <v>02816</v>
      </c>
      <c r="B47011" s="1" t="str">
        <f>"44003"</f>
        <v>44003</v>
      </c>
      <c r="C47011" s="2">
        <v>0.99973902263978498</v>
      </c>
      <c r="D47011" s="2">
        <v>1</v>
      </c>
      <c r="E47011" s="2">
        <v>0.99691358024691301</v>
      </c>
      <c r="F47011" s="2">
        <v>0.99969982589902096</v>
      </c>
    </row>
    <row r="47012" spans="1:6" x14ac:dyDescent="0.25">
      <c r="A47012" s="1" t="str">
        <f>"02816"</f>
        <v>02816</v>
      </c>
      <c r="B47012" s="1" t="str">
        <f>"44007"</f>
        <v>44007</v>
      </c>
      <c r="C47012" s="2">
        <v>2.6097736021400101E-4</v>
      </c>
      <c r="D47012" s="2">
        <v>0</v>
      </c>
      <c r="E47012" s="2">
        <v>3.08641975308641E-3</v>
      </c>
      <c r="F47012" s="2">
        <v>3.0017410097856698E-4</v>
      </c>
    </row>
    <row r="47013" spans="1:6" x14ac:dyDescent="0.25">
      <c r="A47013" s="1" t="str">
        <f>"02814"</f>
        <v>02814</v>
      </c>
      <c r="B47013" s="1" t="str">
        <f>"44007"</f>
        <v>44007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25">
      <c r="A47014" s="1" t="str">
        <f>"02822"</f>
        <v>02822</v>
      </c>
      <c r="B47014" s="1" t="str">
        <f>"44009"</f>
        <v>44009</v>
      </c>
      <c r="C47014" s="2">
        <v>0.978959904724096</v>
      </c>
      <c r="D47014" s="2">
        <v>1</v>
      </c>
      <c r="E47014" s="2">
        <v>0.96666666666666601</v>
      </c>
      <c r="F47014" s="2">
        <v>0.98021253206302605</v>
      </c>
    </row>
    <row r="47015" spans="1:6" x14ac:dyDescent="0.25">
      <c r="A47015" s="1" t="str">
        <f>"02822"</f>
        <v>02822</v>
      </c>
      <c r="B47015" s="1" t="str">
        <f>"44003"</f>
        <v>44003</v>
      </c>
      <c r="C47015" s="2">
        <v>2.1040095275903101E-2</v>
      </c>
      <c r="D47015" s="2">
        <v>0</v>
      </c>
      <c r="E47015" s="2">
        <v>3.3333333333333298E-2</v>
      </c>
      <c r="F47015" s="2">
        <v>1.97874679369732E-2</v>
      </c>
    </row>
    <row r="47016" spans="1:6" x14ac:dyDescent="0.25">
      <c r="A47016" s="1" t="str">
        <f>"02825"</f>
        <v>02825</v>
      </c>
      <c r="B47016" s="1" t="str">
        <f>"44007"</f>
        <v>44007</v>
      </c>
      <c r="C47016" s="2">
        <v>1</v>
      </c>
      <c r="D47016" s="2">
        <v>1</v>
      </c>
      <c r="E47016" s="2">
        <v>1</v>
      </c>
      <c r="F47016" s="2">
        <v>1</v>
      </c>
    </row>
    <row r="47017" spans="1:6" x14ac:dyDescent="0.25">
      <c r="A47017" s="1" t="str">
        <f>"02835"</f>
        <v>02835</v>
      </c>
      <c r="B47017" s="1" t="str">
        <f>"44005"</f>
        <v>44005</v>
      </c>
      <c r="C47017" s="2">
        <v>1</v>
      </c>
      <c r="D47017" s="2">
        <v>1</v>
      </c>
      <c r="E47017" s="2">
        <v>1</v>
      </c>
      <c r="F47017" s="2">
        <v>1</v>
      </c>
    </row>
    <row r="47018" spans="1:6" x14ac:dyDescent="0.25">
      <c r="A47018" s="1" t="str">
        <f>"02864"</f>
        <v>02864</v>
      </c>
      <c r="B47018" s="1" t="str">
        <f>"44007"</f>
        <v>44007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25">
      <c r="A47019" s="1" t="str">
        <f>"02862"</f>
        <v>02862</v>
      </c>
      <c r="B47019" s="1" t="str">
        <f>"44007"</f>
        <v>44007</v>
      </c>
      <c r="C47019" s="2">
        <v>1</v>
      </c>
      <c r="D47019" s="2">
        <v>1</v>
      </c>
      <c r="E47019" s="2">
        <v>1</v>
      </c>
      <c r="F47019" s="2">
        <v>1</v>
      </c>
    </row>
    <row r="47020" spans="1:6" x14ac:dyDescent="0.25">
      <c r="A47020" s="1" t="str">
        <f>"02865"</f>
        <v>02865</v>
      </c>
      <c r="B47020" s="1" t="str">
        <f>"44007"</f>
        <v>44007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25">
      <c r="A47021" s="1" t="str">
        <f>"02879"</f>
        <v>02879</v>
      </c>
      <c r="B47021" s="1" t="str">
        <f>"44009"</f>
        <v>44009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tr">
        <f>"02880"</f>
        <v>02880</v>
      </c>
      <c r="B47022" s="1" t="str">
        <f>"44009"</f>
        <v>44009</v>
      </c>
      <c r="C47022" s="2">
        <v>1</v>
      </c>
      <c r="D47022" s="2">
        <v>1</v>
      </c>
      <c r="E47022" s="2">
        <v>1</v>
      </c>
      <c r="F47022" s="2">
        <v>1</v>
      </c>
    </row>
    <row r="47023" spans="1:6" x14ac:dyDescent="0.25">
      <c r="A47023" s="1" t="str">
        <f>"02885"</f>
        <v>02885</v>
      </c>
      <c r="B47023" s="1" t="str">
        <f>"44001"</f>
        <v>44001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25">
      <c r="A47024" s="1" t="str">
        <f>"02902"</f>
        <v>02902</v>
      </c>
      <c r="B47024" s="1" t="str">
        <f>"44007"</f>
        <v>44007</v>
      </c>
      <c r="C47024" s="2">
        <v>0</v>
      </c>
      <c r="D47024" s="2">
        <v>1</v>
      </c>
      <c r="E47024" s="2">
        <v>0</v>
      </c>
      <c r="F47024" s="2">
        <v>1</v>
      </c>
    </row>
    <row r="47025" spans="1:6" x14ac:dyDescent="0.25">
      <c r="A47025" s="1" t="str">
        <f>"02915"</f>
        <v>02915</v>
      </c>
      <c r="B47025" s="1" t="str">
        <f>"44007"</f>
        <v>44007</v>
      </c>
      <c r="C47025" s="2">
        <v>0.99473810093279103</v>
      </c>
      <c r="D47025" s="2">
        <v>0.98132427843803005</v>
      </c>
      <c r="E47025" s="2">
        <v>0.99795918367346903</v>
      </c>
      <c r="F47025" s="2">
        <v>0.99406842495498304</v>
      </c>
    </row>
    <row r="47026" spans="1:6" x14ac:dyDescent="0.25">
      <c r="A47026" s="1" t="str">
        <f>"02915"</f>
        <v>02915</v>
      </c>
      <c r="B47026" s="1" t="str">
        <f>"44001"</f>
        <v>44001</v>
      </c>
      <c r="C47026" s="2">
        <v>5.2618990672087997E-3</v>
      </c>
      <c r="D47026" s="2">
        <v>1.8675721561969401E-2</v>
      </c>
      <c r="E47026" s="2">
        <v>2.0408163265306098E-3</v>
      </c>
      <c r="F47026" s="2">
        <v>5.9315750450164104E-3</v>
      </c>
    </row>
    <row r="47027" spans="1:6" x14ac:dyDescent="0.25">
      <c r="A47027" s="1" t="str">
        <f>"02917"</f>
        <v>02917</v>
      </c>
      <c r="B47027" s="1" t="str">
        <f>"44007"</f>
        <v>44007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tr">
        <f>"02919"</f>
        <v>02919</v>
      </c>
      <c r="B47028" s="1" t="str">
        <f>"44007"</f>
        <v>44007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tr">
        <f>"03031"</f>
        <v>03031</v>
      </c>
      <c r="B47029" s="1" t="str">
        <f>"33011"</f>
        <v>33011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tr">
        <f>"03038"</f>
        <v>03038</v>
      </c>
      <c r="B47030" s="1" t="str">
        <f>"33015"</f>
        <v>33015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tr">
        <f>"02921"</f>
        <v>02921</v>
      </c>
      <c r="B47031" s="1" t="str">
        <f>"44007"</f>
        <v>44007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tr">
        <f>"02940"</f>
        <v>02940</v>
      </c>
      <c r="B47032" s="1" t="str">
        <f>"44007"</f>
        <v>44007</v>
      </c>
      <c r="C47032" s="2">
        <v>1</v>
      </c>
      <c r="D47032" s="2">
        <v>1</v>
      </c>
      <c r="E47032" s="2">
        <v>1</v>
      </c>
      <c r="F47032" s="2">
        <v>1</v>
      </c>
    </row>
    <row r="47033" spans="1:6" x14ac:dyDescent="0.25">
      <c r="A47033" s="1" t="str">
        <f>"03048"</f>
        <v>03048</v>
      </c>
      <c r="B47033" s="1" t="str">
        <f>"33011"</f>
        <v>33011</v>
      </c>
      <c r="C47033" s="2">
        <v>1</v>
      </c>
      <c r="D47033" s="2">
        <v>1</v>
      </c>
      <c r="E47033" s="2">
        <v>1</v>
      </c>
      <c r="F47033" s="2">
        <v>1</v>
      </c>
    </row>
    <row r="47034" spans="1:6" x14ac:dyDescent="0.25">
      <c r="A47034" s="1" t="str">
        <f>"03047"</f>
        <v>03047</v>
      </c>
      <c r="B47034" s="1" t="str">
        <f>"33011"</f>
        <v>33011</v>
      </c>
      <c r="C47034" s="2">
        <v>1</v>
      </c>
      <c r="D47034" s="2">
        <v>1</v>
      </c>
      <c r="E47034" s="2">
        <v>1</v>
      </c>
      <c r="F47034" s="2">
        <v>1</v>
      </c>
    </row>
    <row r="47035" spans="1:6" x14ac:dyDescent="0.25">
      <c r="A47035" s="1" t="str">
        <f>"03061"</f>
        <v>03061</v>
      </c>
      <c r="B47035" s="1" t="str">
        <f>"33011"</f>
        <v>33011</v>
      </c>
      <c r="C47035" s="2">
        <v>1</v>
      </c>
      <c r="D47035" s="2">
        <v>1</v>
      </c>
      <c r="E47035" s="2">
        <v>1</v>
      </c>
      <c r="F47035" s="2">
        <v>1</v>
      </c>
    </row>
    <row r="47036" spans="1:6" x14ac:dyDescent="0.25">
      <c r="A47036" s="1" t="str">
        <f>"03077"</f>
        <v>03077</v>
      </c>
      <c r="B47036" s="1" t="str">
        <f>"33015"</f>
        <v>33015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25">
      <c r="A47037" s="1" t="str">
        <f>"03087"</f>
        <v>03087</v>
      </c>
      <c r="B47037" s="1" t="str">
        <f>"33015"</f>
        <v>33015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25">
      <c r="A47038" s="1" t="str">
        <f>"03106"</f>
        <v>03106</v>
      </c>
      <c r="B47038" s="1" t="str">
        <f>"33011"</f>
        <v>33011</v>
      </c>
      <c r="C47038" s="2">
        <v>2.70351456893962E-3</v>
      </c>
      <c r="D47038" s="2">
        <v>0</v>
      </c>
      <c r="E47038" s="2">
        <v>0</v>
      </c>
      <c r="F47038" s="2">
        <v>2.3449713392391801E-3</v>
      </c>
    </row>
    <row r="47039" spans="1:6" x14ac:dyDescent="0.25">
      <c r="A47039" s="1" t="str">
        <f>"03106"</f>
        <v>03106</v>
      </c>
      <c r="B47039" s="1" t="str">
        <f>"33013"</f>
        <v>33013</v>
      </c>
      <c r="C47039" s="2">
        <v>0.99729648543105998</v>
      </c>
      <c r="D47039" s="2">
        <v>1</v>
      </c>
      <c r="E47039" s="2">
        <v>1</v>
      </c>
      <c r="F47039" s="2">
        <v>0.99765502866075995</v>
      </c>
    </row>
    <row r="47040" spans="1:6" x14ac:dyDescent="0.25">
      <c r="A47040" s="1" t="str">
        <f>"03225"</f>
        <v>03225</v>
      </c>
      <c r="B47040" s="1" t="str">
        <f>"33001"</f>
        <v>33001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25">
      <c r="A47041" s="1" t="str">
        <f>"03230"</f>
        <v>03230</v>
      </c>
      <c r="B47041" s="1" t="str">
        <f>"33013"</f>
        <v>33013</v>
      </c>
      <c r="C47041" s="2">
        <v>1</v>
      </c>
      <c r="D47041" s="2">
        <v>1</v>
      </c>
      <c r="E47041" s="2">
        <v>1</v>
      </c>
      <c r="F47041" s="2">
        <v>1</v>
      </c>
    </row>
    <row r="47042" spans="1:6" x14ac:dyDescent="0.25">
      <c r="A47042" s="1" t="str">
        <f>"03237"</f>
        <v>03237</v>
      </c>
      <c r="B47042" s="1" t="str">
        <f>"33001"</f>
        <v>33001</v>
      </c>
      <c r="C47042" s="2">
        <v>0.99801980198019802</v>
      </c>
      <c r="D47042" s="2">
        <v>1</v>
      </c>
      <c r="E47042" s="2">
        <v>1</v>
      </c>
      <c r="F47042" s="2">
        <v>0.99806201550387497</v>
      </c>
    </row>
    <row r="47043" spans="1:6" x14ac:dyDescent="0.25">
      <c r="A47043" s="1" t="str">
        <f>"03237"</f>
        <v>03237</v>
      </c>
      <c r="B47043" s="1" t="str">
        <f>"33013"</f>
        <v>33013</v>
      </c>
      <c r="C47043" s="2">
        <v>1.9801980198019798E-3</v>
      </c>
      <c r="D47043" s="2">
        <v>0</v>
      </c>
      <c r="E47043" s="2">
        <v>0</v>
      </c>
      <c r="F47043" s="2">
        <v>1.9379844961240299E-3</v>
      </c>
    </row>
    <row r="47044" spans="1:6" x14ac:dyDescent="0.25">
      <c r="A47044" s="1" t="str">
        <f>"03243"</f>
        <v>03243</v>
      </c>
      <c r="B47044" s="1" t="str">
        <f>"33009"</f>
        <v>33009</v>
      </c>
      <c r="C47044" s="2">
        <v>4.2194092827004197E-2</v>
      </c>
      <c r="D47044" s="2">
        <v>9.0909090909090898E-2</v>
      </c>
      <c r="E47044" s="2">
        <v>0</v>
      </c>
      <c r="F47044" s="2">
        <v>4.2682926829268199E-2</v>
      </c>
    </row>
    <row r="47045" spans="1:6" x14ac:dyDescent="0.25">
      <c r="A47045" s="1" t="str">
        <f>"03243"</f>
        <v>03243</v>
      </c>
      <c r="B47045" s="1" t="str">
        <f>"33013"</f>
        <v>33013</v>
      </c>
      <c r="C47045" s="2">
        <v>0.95780590717299496</v>
      </c>
      <c r="D47045" s="2">
        <v>0.90909090909090895</v>
      </c>
      <c r="E47045" s="2">
        <v>1</v>
      </c>
      <c r="F47045" s="2">
        <v>0.957317073170731</v>
      </c>
    </row>
    <row r="47046" spans="1:6" x14ac:dyDescent="0.25">
      <c r="A47046" s="1" t="str">
        <f>"03255"</f>
        <v>03255</v>
      </c>
      <c r="B47046" s="1" t="str">
        <f>"33013"</f>
        <v>33013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tr">
        <f>"03261"</f>
        <v>03261</v>
      </c>
      <c r="B47047" s="1" t="str">
        <f>"33017"</f>
        <v>33017</v>
      </c>
      <c r="C47047" s="2">
        <v>2.5012506253126502E-3</v>
      </c>
      <c r="D47047" s="2">
        <v>0</v>
      </c>
      <c r="E47047" s="2">
        <v>0</v>
      </c>
      <c r="F47047" s="2">
        <v>2.3496240601503702E-3</v>
      </c>
    </row>
    <row r="47048" spans="1:6" x14ac:dyDescent="0.25">
      <c r="A47048" s="1" t="str">
        <f>"03261"</f>
        <v>03261</v>
      </c>
      <c r="B47048" s="1" t="str">
        <f>"33015"</f>
        <v>33015</v>
      </c>
      <c r="C47048" s="2">
        <v>0.99749874937468697</v>
      </c>
      <c r="D47048" s="2">
        <v>1</v>
      </c>
      <c r="E47048" s="2">
        <v>1</v>
      </c>
      <c r="F47048" s="2">
        <v>0.99765037593984895</v>
      </c>
    </row>
    <row r="47049" spans="1:6" x14ac:dyDescent="0.25">
      <c r="A47049" s="1" t="str">
        <f>"03259"</f>
        <v>03259</v>
      </c>
      <c r="B47049" s="1" t="str">
        <f>"33003"</f>
        <v>33003</v>
      </c>
      <c r="C47049" s="2">
        <v>1</v>
      </c>
      <c r="D47049" s="2">
        <v>0</v>
      </c>
      <c r="E47049" s="2">
        <v>1</v>
      </c>
      <c r="F47049" s="2">
        <v>1</v>
      </c>
    </row>
    <row r="47050" spans="1:6" x14ac:dyDescent="0.25">
      <c r="A47050" s="1" t="str">
        <f>"03269"</f>
        <v>03269</v>
      </c>
      <c r="B47050" s="1" t="str">
        <f>"33001"</f>
        <v>33001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25">
      <c r="A47051" s="1" t="str">
        <f>"03275"</f>
        <v>03275</v>
      </c>
      <c r="B47051" s="1" t="str">
        <f>"33013"</f>
        <v>33013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25">
      <c r="A47052" s="1" t="str">
        <f>"03290"</f>
        <v>03290</v>
      </c>
      <c r="B47052" s="1" t="str">
        <f>"33015"</f>
        <v>33015</v>
      </c>
      <c r="C47052" s="2">
        <v>0.99735868991019505</v>
      </c>
      <c r="D47052" s="2">
        <v>1</v>
      </c>
      <c r="E47052" s="2">
        <v>1</v>
      </c>
      <c r="F47052" s="2">
        <v>0.99738630423418695</v>
      </c>
    </row>
    <row r="47053" spans="1:6" x14ac:dyDescent="0.25">
      <c r="A47053" s="1" t="str">
        <f>"03290"</f>
        <v>03290</v>
      </c>
      <c r="B47053" s="1" t="str">
        <f>"33017"</f>
        <v>33017</v>
      </c>
      <c r="C47053" s="2">
        <v>2.6413100898045401E-3</v>
      </c>
      <c r="D47053" s="2">
        <v>0</v>
      </c>
      <c r="E47053" s="2">
        <v>0</v>
      </c>
      <c r="F47053" s="2">
        <v>2.6136957658128498E-3</v>
      </c>
    </row>
    <row r="47054" spans="1:6" x14ac:dyDescent="0.25">
      <c r="A47054" s="1" t="str">
        <f>"03280"</f>
        <v>03280</v>
      </c>
      <c r="B47054" s="1" t="str">
        <f>"33011"</f>
        <v>33011</v>
      </c>
      <c r="C47054" s="2">
        <v>1.5923566878980799E-3</v>
      </c>
      <c r="D47054" s="2">
        <v>0</v>
      </c>
      <c r="E47054" s="2">
        <v>0</v>
      </c>
      <c r="F47054" s="2">
        <v>1.56985871271585E-3</v>
      </c>
    </row>
    <row r="47055" spans="1:6" x14ac:dyDescent="0.25">
      <c r="A47055" s="1" t="str">
        <f>"03280"</f>
        <v>03280</v>
      </c>
      <c r="B47055" s="1" t="str">
        <f>"33005"</f>
        <v>33005</v>
      </c>
      <c r="C47055" s="2">
        <v>4.1401273885350302E-2</v>
      </c>
      <c r="D47055" s="2">
        <v>0</v>
      </c>
      <c r="E47055" s="2">
        <v>0</v>
      </c>
      <c r="F47055" s="2">
        <v>4.08163265306122E-2</v>
      </c>
    </row>
    <row r="47056" spans="1:6" x14ac:dyDescent="0.25">
      <c r="A47056" s="1" t="str">
        <f>"03280"</f>
        <v>03280</v>
      </c>
      <c r="B47056" s="1" t="str">
        <f>"33013"</f>
        <v>33013</v>
      </c>
      <c r="C47056" s="2">
        <v>1.5923566878980799E-3</v>
      </c>
      <c r="D47056" s="2">
        <v>0</v>
      </c>
      <c r="E47056" s="2">
        <v>0</v>
      </c>
      <c r="F47056" s="2">
        <v>1.56985871271585E-3</v>
      </c>
    </row>
    <row r="47057" spans="1:6" x14ac:dyDescent="0.25">
      <c r="A47057" s="1" t="str">
        <f>"03280"</f>
        <v>03280</v>
      </c>
      <c r="B47057" s="1" t="str">
        <f>"33019"</f>
        <v>33019</v>
      </c>
      <c r="C47057" s="2">
        <v>0.95541401273885296</v>
      </c>
      <c r="D47057" s="2">
        <v>1</v>
      </c>
      <c r="E47057" s="2">
        <v>1</v>
      </c>
      <c r="F47057" s="2">
        <v>0.95604395604395598</v>
      </c>
    </row>
    <row r="47058" spans="1:6" x14ac:dyDescent="0.25">
      <c r="A47058" s="1" t="str">
        <f>"03307"</f>
        <v>03307</v>
      </c>
      <c r="B47058" s="1" t="str">
        <f>"33013"</f>
        <v>33013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tr">
        <f>"03440"</f>
        <v>03440</v>
      </c>
      <c r="B47059" s="1" t="str">
        <f>"33011"</f>
        <v>33011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tr">
        <f>"03442"</f>
        <v>03442</v>
      </c>
      <c r="B47060" s="1" t="str">
        <f>"33011"</f>
        <v>33011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tr">
        <f>"03444"</f>
        <v>03444</v>
      </c>
      <c r="B47061" s="1" t="str">
        <f>"33005"</f>
        <v>33005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25">
      <c r="A47062" s="1" t="str">
        <f>"03445"</f>
        <v>03445</v>
      </c>
      <c r="B47062" s="1" t="str">
        <f>"33005"</f>
        <v>33005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25">
      <c r="A47063" s="1" t="str">
        <f>"03441"</f>
        <v>03441</v>
      </c>
      <c r="B47063" s="1" t="str">
        <f>"33005"</f>
        <v>33005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tr">
        <f>"03561"</f>
        <v>03561</v>
      </c>
      <c r="B47064" s="1" t="str">
        <f>"33009"</f>
        <v>33009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tr">
        <f>"03458"</f>
        <v>03458</v>
      </c>
      <c r="B47065" s="1" t="str">
        <f>"33005"</f>
        <v>33005</v>
      </c>
      <c r="C47065" s="2">
        <v>1.2040939193257E-3</v>
      </c>
      <c r="D47065" s="2">
        <v>0</v>
      </c>
      <c r="E47065" s="2">
        <v>0</v>
      </c>
      <c r="F47065" s="2">
        <v>9.9181750557897309E-4</v>
      </c>
    </row>
    <row r="47066" spans="1:6" x14ac:dyDescent="0.25">
      <c r="A47066" s="1" t="str">
        <f>"03458"</f>
        <v>03458</v>
      </c>
      <c r="B47066" s="1" t="str">
        <f>"33011"</f>
        <v>33011</v>
      </c>
      <c r="C47066" s="2">
        <v>0.99879590608067403</v>
      </c>
      <c r="D47066" s="2">
        <v>1</v>
      </c>
      <c r="E47066" s="2">
        <v>1</v>
      </c>
      <c r="F47066" s="2">
        <v>0.99900818249442103</v>
      </c>
    </row>
    <row r="47067" spans="1:6" x14ac:dyDescent="0.25">
      <c r="A47067" s="1" t="str">
        <f>"03468"</f>
        <v>03468</v>
      </c>
      <c r="B47067" s="1" t="str">
        <f>"33011"</f>
        <v>33011</v>
      </c>
      <c r="C47067" s="2">
        <v>1</v>
      </c>
      <c r="D47067" s="2">
        <v>1</v>
      </c>
      <c r="E47067" s="2">
        <v>1</v>
      </c>
      <c r="F47067" s="2">
        <v>1</v>
      </c>
    </row>
    <row r="47068" spans="1:6" x14ac:dyDescent="0.25">
      <c r="A47068" s="1" t="str">
        <f>"03448"</f>
        <v>03448</v>
      </c>
      <c r="B47068" s="1" t="str">
        <f>"33005"</f>
        <v>33005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tr">
        <f>"03575"</f>
        <v>03575</v>
      </c>
      <c r="B47069" s="1" t="str">
        <f>"33007"</f>
        <v>33007</v>
      </c>
      <c r="C47069" s="2">
        <v>0</v>
      </c>
      <c r="D47069" s="2">
        <v>1</v>
      </c>
      <c r="E47069" s="2">
        <v>1</v>
      </c>
      <c r="F47069" s="2">
        <v>1</v>
      </c>
    </row>
    <row r="47070" spans="1:6" x14ac:dyDescent="0.25">
      <c r="A47070" s="1" t="str">
        <f>"03590"</f>
        <v>03590</v>
      </c>
      <c r="B47070" s="1" t="str">
        <f>"33007"</f>
        <v>33007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25">
      <c r="A47071" s="1" t="str">
        <f>"03581"</f>
        <v>03581</v>
      </c>
      <c r="B47071" s="1" t="str">
        <f>"33007"</f>
        <v>33007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25">
      <c r="A47072" s="1" t="str">
        <f>"03584"</f>
        <v>03584</v>
      </c>
      <c r="B47072" s="1" t="str">
        <f>"33007"</f>
        <v>33007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25">
      <c r="A47073" s="1" t="str">
        <f>"03586"</f>
        <v>03586</v>
      </c>
      <c r="B47073" s="1" t="str">
        <f>"33009"</f>
        <v>33009</v>
      </c>
      <c r="C47073" s="2">
        <v>1</v>
      </c>
      <c r="D47073" s="2">
        <v>1</v>
      </c>
      <c r="E47073" s="2">
        <v>1</v>
      </c>
      <c r="F47073" s="2">
        <v>1</v>
      </c>
    </row>
    <row r="47074" spans="1:6" x14ac:dyDescent="0.25">
      <c r="A47074" s="1" t="str">
        <f>"03598"</f>
        <v>03598</v>
      </c>
      <c r="B47074" s="1" t="str">
        <f>"33009"</f>
        <v>33009</v>
      </c>
      <c r="C47074" s="2">
        <v>4.9950049950049896E-4</v>
      </c>
      <c r="D47074" s="2">
        <v>0</v>
      </c>
      <c r="E47074" s="2">
        <v>0</v>
      </c>
      <c r="F47074" s="2">
        <v>4.5871559633027498E-4</v>
      </c>
    </row>
    <row r="47075" spans="1:6" x14ac:dyDescent="0.25">
      <c r="A47075" s="1" t="str">
        <f>"03598"</f>
        <v>03598</v>
      </c>
      <c r="B47075" s="1" t="str">
        <f>"33007"</f>
        <v>33007</v>
      </c>
      <c r="C47075" s="2">
        <v>0.99950049950049902</v>
      </c>
      <c r="D47075" s="2">
        <v>1</v>
      </c>
      <c r="E47075" s="2">
        <v>1</v>
      </c>
      <c r="F47075" s="2">
        <v>0.99954128440366896</v>
      </c>
    </row>
    <row r="47076" spans="1:6" x14ac:dyDescent="0.25">
      <c r="A47076" s="1" t="str">
        <f>"03597"</f>
        <v>03597</v>
      </c>
      <c r="B47076" s="1" t="str">
        <f>"33007"</f>
        <v>33007</v>
      </c>
      <c r="C47076" s="2">
        <v>1</v>
      </c>
      <c r="D47076" s="2">
        <v>0</v>
      </c>
      <c r="E47076" s="2">
        <v>1</v>
      </c>
      <c r="F47076" s="2">
        <v>1</v>
      </c>
    </row>
    <row r="47077" spans="1:6" x14ac:dyDescent="0.25">
      <c r="A47077" s="1" t="str">
        <f>"03765"</f>
        <v>03765</v>
      </c>
      <c r="B47077" s="1" t="str">
        <f>"33009"</f>
        <v>33009</v>
      </c>
      <c r="C47077" s="2">
        <v>1</v>
      </c>
      <c r="D47077" s="2">
        <v>1</v>
      </c>
      <c r="E47077" s="2">
        <v>1</v>
      </c>
      <c r="F47077" s="2">
        <v>1</v>
      </c>
    </row>
    <row r="47078" spans="1:6" x14ac:dyDescent="0.25">
      <c r="A47078" s="1" t="str">
        <f>"03754"</f>
        <v>03754</v>
      </c>
      <c r="B47078" s="1" t="str">
        <f>"33019"</f>
        <v>33019</v>
      </c>
      <c r="C47078" s="2">
        <v>1</v>
      </c>
      <c r="D47078" s="2">
        <v>0</v>
      </c>
      <c r="E47078" s="2">
        <v>1</v>
      </c>
      <c r="F47078" s="2">
        <v>1</v>
      </c>
    </row>
    <row r="47079" spans="1:6" x14ac:dyDescent="0.25">
      <c r="A47079" s="1" t="str">
        <f>"03824"</f>
        <v>03824</v>
      </c>
      <c r="B47079" s="1" t="str">
        <f>"33015"</f>
        <v>33015</v>
      </c>
      <c r="C47079" s="2">
        <v>3.3255736614566E-4</v>
      </c>
      <c r="D47079" s="2">
        <v>0</v>
      </c>
      <c r="E47079" s="2">
        <v>0</v>
      </c>
      <c r="F47079" s="2">
        <v>1.83418928833455E-4</v>
      </c>
    </row>
    <row r="47080" spans="1:6" x14ac:dyDescent="0.25">
      <c r="A47080" s="1" t="str">
        <f>"03824"</f>
        <v>03824</v>
      </c>
      <c r="B47080" s="1" t="str">
        <f>"33017"</f>
        <v>33017</v>
      </c>
      <c r="C47080" s="2">
        <v>0.99966744263385399</v>
      </c>
      <c r="D47080" s="2">
        <v>1</v>
      </c>
      <c r="E47080" s="2">
        <v>1</v>
      </c>
      <c r="F47080" s="2">
        <v>0.999816581071166</v>
      </c>
    </row>
    <row r="47081" spans="1:6" x14ac:dyDescent="0.25">
      <c r="A47081" s="1" t="str">
        <f>"03821"</f>
        <v>03821</v>
      </c>
      <c r="B47081" s="1" t="str">
        <f>"33017"</f>
        <v>33017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25">
      <c r="A47082" s="1" t="str">
        <f>"03822"</f>
        <v>03822</v>
      </c>
      <c r="B47082" s="1" t="str">
        <f>"33017"</f>
        <v>33017</v>
      </c>
      <c r="C47082" s="2">
        <v>0</v>
      </c>
      <c r="D47082" s="2">
        <v>0</v>
      </c>
      <c r="E47082" s="2">
        <v>1</v>
      </c>
      <c r="F47082" s="2">
        <v>1</v>
      </c>
    </row>
    <row r="47083" spans="1:6" x14ac:dyDescent="0.25">
      <c r="A47083" s="1" t="str">
        <f>"03833"</f>
        <v>03833</v>
      </c>
      <c r="B47083" s="1" t="str">
        <f>"33015"</f>
        <v>33015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25">
      <c r="A47084" s="1" t="str">
        <f>"03843"</f>
        <v>03843</v>
      </c>
      <c r="B47084" s="1" t="str">
        <f>"33015"</f>
        <v>33015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tr">
        <f>"03846"</f>
        <v>03846</v>
      </c>
      <c r="B47085" s="1" t="str">
        <f>"33003"</f>
        <v>33003</v>
      </c>
      <c r="C47085" s="2">
        <v>1</v>
      </c>
      <c r="D47085" s="2">
        <v>1</v>
      </c>
      <c r="E47085" s="2">
        <v>1</v>
      </c>
      <c r="F47085" s="2">
        <v>1</v>
      </c>
    </row>
    <row r="47086" spans="1:6" x14ac:dyDescent="0.25">
      <c r="A47086" s="1" t="str">
        <f>"03866"</f>
        <v>03866</v>
      </c>
      <c r="B47086" s="1" t="str">
        <f>"33017"</f>
        <v>33017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25">
      <c r="A47087" s="1" t="str">
        <f>"03859"</f>
        <v>03859</v>
      </c>
      <c r="B47087" s="1" t="str">
        <f>"33015"</f>
        <v>33015</v>
      </c>
      <c r="C47087" s="2">
        <v>0</v>
      </c>
      <c r="D47087" s="2">
        <v>0</v>
      </c>
      <c r="E47087" s="2">
        <v>1</v>
      </c>
      <c r="F47087" s="2">
        <v>1</v>
      </c>
    </row>
    <row r="47088" spans="1:6" x14ac:dyDescent="0.25">
      <c r="A47088" s="1" t="str">
        <f>"03870"</f>
        <v>03870</v>
      </c>
      <c r="B47088" s="1" t="str">
        <f>"33015"</f>
        <v>33015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tr">
        <f>"03903"</f>
        <v>03903</v>
      </c>
      <c r="B47089" s="1" t="str">
        <f>"23031"</f>
        <v>23031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tr">
        <f>"03911"</f>
        <v>03911</v>
      </c>
      <c r="B47090" s="1" t="str">
        <f>"23031"</f>
        <v>23031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25">
      <c r="A47091" s="1" t="str">
        <f>"04003"</f>
        <v>04003</v>
      </c>
      <c r="B47091" s="1" t="str">
        <f>"23005"</f>
        <v>23005</v>
      </c>
      <c r="C47091" s="2">
        <v>1</v>
      </c>
      <c r="D47091" s="2">
        <v>1</v>
      </c>
      <c r="E47091" s="2">
        <v>1</v>
      </c>
      <c r="F47091" s="2">
        <v>1</v>
      </c>
    </row>
    <row r="47092" spans="1:6" x14ac:dyDescent="0.25">
      <c r="A47092" s="1" t="str">
        <f>"04010"</f>
        <v>04010</v>
      </c>
      <c r="B47092" s="1" t="str">
        <f>"23017"</f>
        <v>23017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tr">
        <f>"04011"</f>
        <v>04011</v>
      </c>
      <c r="B47093" s="1" t="str">
        <f>"23005"</f>
        <v>23005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tr">
        <f>"04022"</f>
        <v>04022</v>
      </c>
      <c r="B47094" s="1" t="str">
        <f>"23017"</f>
        <v>23017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tr">
        <f>"04032"</f>
        <v>04032</v>
      </c>
      <c r="B47095" s="1" t="str">
        <f>"23005"</f>
        <v>23005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tr">
        <f>"04050"</f>
        <v>04050</v>
      </c>
      <c r="B47096" s="1" t="str">
        <f>"23005"</f>
        <v>23005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25">
      <c r="A47097" s="1" t="str">
        <f>"04064"</f>
        <v>04064</v>
      </c>
      <c r="B47097" s="1" t="str">
        <f>"23031"</f>
        <v>23031</v>
      </c>
      <c r="C47097" s="2">
        <v>1</v>
      </c>
      <c r="D47097" s="2">
        <v>1</v>
      </c>
      <c r="E47097" s="2">
        <v>1</v>
      </c>
      <c r="F47097" s="2">
        <v>1</v>
      </c>
    </row>
    <row r="47098" spans="1:6" x14ac:dyDescent="0.25">
      <c r="A47098" s="1" t="str">
        <f>"04068"</f>
        <v>04068</v>
      </c>
      <c r="B47098" s="1" t="str">
        <f>"23017"</f>
        <v>23017</v>
      </c>
      <c r="C47098" s="2">
        <v>1</v>
      </c>
      <c r="D47098" s="2">
        <v>1</v>
      </c>
      <c r="E47098" s="2">
        <v>1</v>
      </c>
      <c r="F47098" s="2">
        <v>1</v>
      </c>
    </row>
    <row r="47099" spans="1:6" x14ac:dyDescent="0.25">
      <c r="A47099" s="1" t="str">
        <f>"04084"</f>
        <v>04084</v>
      </c>
      <c r="B47099" s="1" t="str">
        <f>"23005"</f>
        <v>23005</v>
      </c>
      <c r="C47099" s="2">
        <v>0.99914334665905102</v>
      </c>
      <c r="D47099" s="2">
        <v>0.98989898989898895</v>
      </c>
      <c r="E47099" s="2">
        <v>1</v>
      </c>
      <c r="F47099" s="2">
        <v>0.99890620727372104</v>
      </c>
    </row>
    <row r="47100" spans="1:6" x14ac:dyDescent="0.25">
      <c r="A47100" s="1" t="str">
        <f>"04084"</f>
        <v>04084</v>
      </c>
      <c r="B47100" s="1" t="str">
        <f>"23031"</f>
        <v>23031</v>
      </c>
      <c r="C47100" s="2">
        <v>8.56653340948029E-4</v>
      </c>
      <c r="D47100" s="2">
        <v>1.01010101010101E-2</v>
      </c>
      <c r="E47100" s="2">
        <v>0</v>
      </c>
      <c r="F47100" s="2">
        <v>1.09379272627837E-3</v>
      </c>
    </row>
    <row r="47101" spans="1:6" x14ac:dyDescent="0.25">
      <c r="A47101" s="1" t="str">
        <f>"04104"</f>
        <v>04104</v>
      </c>
      <c r="B47101" s="1" t="str">
        <f>"23005"</f>
        <v>23005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tr">
        <f>"04112"</f>
        <v>04112</v>
      </c>
      <c r="B47102" s="1" t="str">
        <f>"23005"</f>
        <v>23005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tr">
        <f>"04236"</f>
        <v>04236</v>
      </c>
      <c r="B47103" s="1" t="str">
        <f>"23001"</f>
        <v>23001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25">
      <c r="A47104" s="1" t="str">
        <f>"04241"</f>
        <v>04241</v>
      </c>
      <c r="B47104" s="1" t="str">
        <f>"23001"</f>
        <v>23001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25">
      <c r="A47105" s="1" t="str">
        <f>"04281"</f>
        <v>04281</v>
      </c>
      <c r="B47105" s="1" t="str">
        <f>"23017"</f>
        <v>23017</v>
      </c>
      <c r="C47105" s="2">
        <v>1</v>
      </c>
      <c r="D47105" s="2">
        <v>1</v>
      </c>
      <c r="E47105" s="2">
        <v>1</v>
      </c>
      <c r="F47105" s="2">
        <v>1</v>
      </c>
    </row>
    <row r="47106" spans="1:6" x14ac:dyDescent="0.25">
      <c r="A47106" s="1" t="str">
        <f>"04330"</f>
        <v>04330</v>
      </c>
      <c r="B47106" s="1" t="str">
        <f>"23011"</f>
        <v>23011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25">
      <c r="A47107" s="1" t="str">
        <f>"04286"</f>
        <v>04286</v>
      </c>
      <c r="B47107" s="1" t="str">
        <f>"23017"</f>
        <v>23017</v>
      </c>
      <c r="C47107" s="2">
        <v>0</v>
      </c>
      <c r="D47107" s="2">
        <v>0</v>
      </c>
      <c r="E47107" s="2">
        <v>1</v>
      </c>
      <c r="F47107" s="2">
        <v>1</v>
      </c>
    </row>
    <row r="47108" spans="1:6" x14ac:dyDescent="0.25">
      <c r="A47108" s="1" t="str">
        <f>"04347"</f>
        <v>04347</v>
      </c>
      <c r="B47108" s="1" t="str">
        <f>"23011"</f>
        <v>23011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25">
      <c r="A47109" s="1" t="str">
        <f>"04344"</f>
        <v>04344</v>
      </c>
      <c r="B47109" s="1" t="str">
        <f>"23011"</f>
        <v>23011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25">
      <c r="A47110" s="1" t="str">
        <f>"04418"</f>
        <v>04418</v>
      </c>
      <c r="B47110" s="1" t="str">
        <f>"23019"</f>
        <v>23019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tr">
        <f>"04406"</f>
        <v>04406</v>
      </c>
      <c r="B47111" s="1" t="str">
        <f>"23021"</f>
        <v>23021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tr">
        <f>"04427"</f>
        <v>04427</v>
      </c>
      <c r="B47112" s="1" t="str">
        <f>"23019"</f>
        <v>23019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tr">
        <f>"04429"</f>
        <v>04429</v>
      </c>
      <c r="B47113" s="1" t="str">
        <f>"23019"</f>
        <v>23019</v>
      </c>
      <c r="C47113" s="2">
        <v>0.65055928411633102</v>
      </c>
      <c r="D47113" s="2">
        <v>0.78749999999999998</v>
      </c>
      <c r="E47113" s="2">
        <v>0.83333333333333304</v>
      </c>
      <c r="F47113" s="2">
        <v>0.65756929637526595</v>
      </c>
    </row>
    <row r="47114" spans="1:6" x14ac:dyDescent="0.25">
      <c r="A47114" s="1" t="str">
        <f>"04429"</f>
        <v>04429</v>
      </c>
      <c r="B47114" s="1" t="str">
        <f>"23009"</f>
        <v>23009</v>
      </c>
      <c r="C47114" s="2">
        <v>0.34944071588366798</v>
      </c>
      <c r="D47114" s="2">
        <v>0.21249999999999999</v>
      </c>
      <c r="E47114" s="2">
        <v>0.16666666666666599</v>
      </c>
      <c r="F47114" s="2">
        <v>0.34243070362473299</v>
      </c>
    </row>
    <row r="47115" spans="1:6" x14ac:dyDescent="0.25">
      <c r="A47115" s="1" t="str">
        <f>"04420"</f>
        <v>04420</v>
      </c>
      <c r="B47115" s="1" t="str">
        <f>"23009"</f>
        <v>23009</v>
      </c>
      <c r="C47115" s="2">
        <v>0</v>
      </c>
      <c r="D47115" s="2">
        <v>1</v>
      </c>
      <c r="E47115" s="2">
        <v>1</v>
      </c>
      <c r="F47115" s="2">
        <v>1</v>
      </c>
    </row>
    <row r="47116" spans="1:6" x14ac:dyDescent="0.25">
      <c r="A47116" s="1" t="str">
        <f>"04443"</f>
        <v>04443</v>
      </c>
      <c r="B47116" s="1" t="str">
        <f>"23021"</f>
        <v>23021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tr">
        <f>"04448"</f>
        <v>04448</v>
      </c>
      <c r="B47117" s="1" t="str">
        <f>"23021"</f>
        <v>23021</v>
      </c>
      <c r="C47117" s="2">
        <v>8.8495575221238902E-3</v>
      </c>
      <c r="D47117" s="2">
        <v>0</v>
      </c>
      <c r="E47117" s="2">
        <v>0</v>
      </c>
      <c r="F47117" s="2">
        <v>8.6455331412103702E-3</v>
      </c>
    </row>
    <row r="47118" spans="1:6" x14ac:dyDescent="0.25">
      <c r="A47118" s="1" t="str">
        <f>"04448"</f>
        <v>04448</v>
      </c>
      <c r="B47118" s="1" t="str">
        <f>"23019"</f>
        <v>23019</v>
      </c>
      <c r="C47118" s="2">
        <v>0.99115044247787598</v>
      </c>
      <c r="D47118" s="2">
        <v>1</v>
      </c>
      <c r="E47118" s="2">
        <v>1</v>
      </c>
      <c r="F47118" s="2">
        <v>0.99135446685878903</v>
      </c>
    </row>
    <row r="47119" spans="1:6" x14ac:dyDescent="0.25">
      <c r="A47119" s="1" t="str">
        <f>"04472"</f>
        <v>04472</v>
      </c>
      <c r="B47119" s="1" t="str">
        <f>"23009"</f>
        <v>23009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25">
      <c r="A47120" s="1" t="str">
        <f>"04553"</f>
        <v>04553</v>
      </c>
      <c r="B47120" s="1" t="str">
        <f>"23015"</f>
        <v>23015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25">
      <c r="A47121" s="1" t="str">
        <f>"04579"</f>
        <v>04579</v>
      </c>
      <c r="B47121" s="1" t="str">
        <f>"23023"</f>
        <v>23023</v>
      </c>
      <c r="C47121" s="2">
        <v>1</v>
      </c>
      <c r="D47121" s="2">
        <v>1</v>
      </c>
      <c r="E47121" s="2">
        <v>1</v>
      </c>
      <c r="F47121" s="2">
        <v>1</v>
      </c>
    </row>
    <row r="47122" spans="1:6" x14ac:dyDescent="0.25">
      <c r="A47122" s="1" t="str">
        <f>"04578"</f>
        <v>04578</v>
      </c>
      <c r="B47122" s="1" t="str">
        <f>"23015"</f>
        <v>23015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25">
      <c r="A47123" s="1" t="str">
        <f>"04630"</f>
        <v>04630</v>
      </c>
      <c r="B47123" s="1" t="str">
        <f>"23029"</f>
        <v>23029</v>
      </c>
      <c r="C47123" s="2">
        <v>1</v>
      </c>
      <c r="D47123" s="2">
        <v>1</v>
      </c>
      <c r="E47123" s="2">
        <v>1</v>
      </c>
      <c r="F47123" s="2">
        <v>1</v>
      </c>
    </row>
    <row r="47124" spans="1:6" x14ac:dyDescent="0.25">
      <c r="A47124" s="1" t="str">
        <f>"04634"</f>
        <v>04634</v>
      </c>
      <c r="B47124" s="1" t="str">
        <f>"23009"</f>
        <v>23009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25">
      <c r="A47125" s="1" t="str">
        <f>"04655"</f>
        <v>04655</v>
      </c>
      <c r="B47125" s="1" t="str">
        <f>"23029"</f>
        <v>23029</v>
      </c>
      <c r="C47125" s="2">
        <v>1</v>
      </c>
      <c r="D47125" s="2">
        <v>1</v>
      </c>
      <c r="E47125" s="2">
        <v>1</v>
      </c>
      <c r="F47125" s="2">
        <v>1</v>
      </c>
    </row>
    <row r="47126" spans="1:6" x14ac:dyDescent="0.25">
      <c r="A47126" s="1" t="str">
        <f>"04635"</f>
        <v>04635</v>
      </c>
      <c r="B47126" s="1" t="str">
        <f>"23009"</f>
        <v>23009</v>
      </c>
      <c r="C47126" s="2">
        <v>0</v>
      </c>
      <c r="D47126" s="2">
        <v>0</v>
      </c>
      <c r="E47126" s="2">
        <v>1</v>
      </c>
      <c r="F47126" s="2">
        <v>1</v>
      </c>
    </row>
    <row r="47127" spans="1:6" x14ac:dyDescent="0.25">
      <c r="A47127" s="1" t="str">
        <f>"04637"</f>
        <v>04637</v>
      </c>
      <c r="B47127" s="1" t="str">
        <f>"23029"</f>
        <v>23029</v>
      </c>
      <c r="C47127" s="2">
        <v>0</v>
      </c>
      <c r="D47127" s="2">
        <v>0</v>
      </c>
      <c r="E47127" s="2">
        <v>1</v>
      </c>
      <c r="F47127" s="2">
        <v>1</v>
      </c>
    </row>
    <row r="47128" spans="1:6" x14ac:dyDescent="0.25">
      <c r="A47128" s="1" t="str">
        <f>"04648"</f>
        <v>04648</v>
      </c>
      <c r="B47128" s="1" t="str">
        <f>"23029"</f>
        <v>23029</v>
      </c>
      <c r="C47128" s="2">
        <v>1</v>
      </c>
      <c r="D47128" s="2">
        <v>1</v>
      </c>
      <c r="E47128" s="2">
        <v>1</v>
      </c>
      <c r="F47128" s="2">
        <v>1</v>
      </c>
    </row>
    <row r="47129" spans="1:6" x14ac:dyDescent="0.25">
      <c r="A47129" s="1" t="str">
        <f>"04734"</f>
        <v>04734</v>
      </c>
      <c r="B47129" s="1" t="str">
        <f>"23003"</f>
        <v>23003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tr">
        <f>"04680"</f>
        <v>04680</v>
      </c>
      <c r="B47130" s="1" t="str">
        <f>"23029"</f>
        <v>23029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25">
      <c r="A47131" s="1" t="str">
        <f>"04693"</f>
        <v>04693</v>
      </c>
      <c r="B47131" s="1" t="str">
        <f>"23009"</f>
        <v>23009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tr">
        <f>"04686"</f>
        <v>04686</v>
      </c>
      <c r="B47132" s="1" t="str">
        <f>"23029"</f>
        <v>23029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tr">
        <f>"04683"</f>
        <v>04683</v>
      </c>
      <c r="B47133" s="1" t="str">
        <f>"23009"</f>
        <v>23009</v>
      </c>
      <c r="C47133" s="2">
        <v>1</v>
      </c>
      <c r="D47133" s="2">
        <v>0</v>
      </c>
      <c r="E47133" s="2">
        <v>1</v>
      </c>
      <c r="F47133" s="2">
        <v>1</v>
      </c>
    </row>
    <row r="47134" spans="1:6" x14ac:dyDescent="0.25">
      <c r="A47134" s="1" t="str">
        <f>"04662"</f>
        <v>04662</v>
      </c>
      <c r="B47134" s="1" t="str">
        <f>"23009"</f>
        <v>23009</v>
      </c>
      <c r="C47134" s="2">
        <v>1</v>
      </c>
      <c r="D47134" s="2">
        <v>1</v>
      </c>
      <c r="E47134" s="2">
        <v>1</v>
      </c>
      <c r="F47134" s="2">
        <v>1</v>
      </c>
    </row>
    <row r="47135" spans="1:6" x14ac:dyDescent="0.25">
      <c r="A47135" s="1" t="str">
        <f>"04774"</f>
        <v>04774</v>
      </c>
      <c r="B47135" s="1" t="str">
        <f>"23003"</f>
        <v>23003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tr">
        <f>"04780"</f>
        <v>04780</v>
      </c>
      <c r="B47136" s="1" t="str">
        <f>"23003"</f>
        <v>23003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tr">
        <f>"04785"</f>
        <v>04785</v>
      </c>
      <c r="B47137" s="1" t="str">
        <f>"23003"</f>
        <v>23003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tr">
        <f>"04864"</f>
        <v>04864</v>
      </c>
      <c r="B47138" s="1" t="str">
        <f>"23013"</f>
        <v>23013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tr">
        <f>"04854"</f>
        <v>04854</v>
      </c>
      <c r="B47139" s="1" t="str">
        <f>"23013"</f>
        <v>23013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tr">
        <f>"04859"</f>
        <v>04859</v>
      </c>
      <c r="B47140" s="1" t="str">
        <f>"23013"</f>
        <v>23013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tr">
        <f>"04917"</f>
        <v>04917</v>
      </c>
      <c r="B47141" s="1" t="str">
        <f>"23011"</f>
        <v>23011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tr">
        <f>"04921"</f>
        <v>04921</v>
      </c>
      <c r="B47142" s="1" t="str">
        <f>"23027"</f>
        <v>23027</v>
      </c>
      <c r="C47142" s="2">
        <v>0.99744897959183598</v>
      </c>
      <c r="D47142" s="2">
        <v>1</v>
      </c>
      <c r="E47142" s="2">
        <v>1</v>
      </c>
      <c r="F47142" s="2">
        <v>0.99753086419753001</v>
      </c>
    </row>
    <row r="47143" spans="1:6" x14ac:dyDescent="0.25">
      <c r="A47143" s="1" t="str">
        <f>"04921"</f>
        <v>04921</v>
      </c>
      <c r="B47143" s="1" t="str">
        <f>"23019"</f>
        <v>23019</v>
      </c>
      <c r="C47143" s="2">
        <v>2.5510204081632599E-3</v>
      </c>
      <c r="D47143" s="2">
        <v>0</v>
      </c>
      <c r="E47143" s="2">
        <v>0</v>
      </c>
      <c r="F47143" s="2">
        <v>2.4691358024691301E-3</v>
      </c>
    </row>
    <row r="47144" spans="1:6" x14ac:dyDescent="0.25">
      <c r="A47144" s="1" t="str">
        <f>"04944"</f>
        <v>04944</v>
      </c>
      <c r="B47144" s="1" t="str">
        <f>"23025"</f>
        <v>23025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tr">
        <f>"04936"</f>
        <v>04936</v>
      </c>
      <c r="B47145" s="1" t="str">
        <f>"23007"</f>
        <v>23007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tr">
        <f>"04929"</f>
        <v>04929</v>
      </c>
      <c r="B47146" s="1" t="str">
        <f>"23025"</f>
        <v>23025</v>
      </c>
      <c r="C47146" s="2">
        <v>1</v>
      </c>
      <c r="D47146" s="2">
        <v>1</v>
      </c>
      <c r="E47146" s="2">
        <v>1</v>
      </c>
      <c r="F47146" s="2">
        <v>1</v>
      </c>
    </row>
    <row r="47147" spans="1:6" x14ac:dyDescent="0.25">
      <c r="A47147" s="1" t="str">
        <f>"04958"</f>
        <v>04958</v>
      </c>
      <c r="B47147" s="1" t="str">
        <f>"23025"</f>
        <v>23025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25">
      <c r="A47148" s="1" t="str">
        <f>"05001"</f>
        <v>05001</v>
      </c>
      <c r="B47148" s="1" t="str">
        <f>"50027"</f>
        <v>50027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tr">
        <f>"05009"</f>
        <v>05009</v>
      </c>
      <c r="B47149" s="1" t="str">
        <f>"50027"</f>
        <v>50027</v>
      </c>
      <c r="C47149" s="2">
        <v>0</v>
      </c>
      <c r="D47149" s="2">
        <v>1</v>
      </c>
      <c r="E47149" s="2">
        <v>0</v>
      </c>
      <c r="F47149" s="2">
        <v>1</v>
      </c>
    </row>
    <row r="47150" spans="1:6" x14ac:dyDescent="0.25">
      <c r="A47150" s="1" t="str">
        <f>"04979"</f>
        <v>04979</v>
      </c>
      <c r="B47150" s="1" t="str">
        <f>"23025"</f>
        <v>23025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tr">
        <f>"05040"</f>
        <v>05040</v>
      </c>
      <c r="B47151" s="1" t="str">
        <f>"50017"</f>
        <v>50017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tr">
        <f>"05042"</f>
        <v>05042</v>
      </c>
      <c r="B47152" s="1" t="str">
        <f>"50005"</f>
        <v>50005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tr">
        <f>"05058"</f>
        <v>05058</v>
      </c>
      <c r="B47153" s="1" t="str">
        <f>"50017"</f>
        <v>50017</v>
      </c>
      <c r="C47153" s="2">
        <v>1</v>
      </c>
      <c r="D47153" s="2">
        <v>1</v>
      </c>
      <c r="E47153" s="2">
        <v>0</v>
      </c>
      <c r="F47153" s="2">
        <v>1</v>
      </c>
    </row>
    <row r="47154" spans="1:6" x14ac:dyDescent="0.25">
      <c r="A47154" s="1" t="str">
        <f>"05101"</f>
        <v>05101</v>
      </c>
      <c r="B47154" s="1" t="str">
        <f>"50025"</f>
        <v>50025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tr">
        <f>"05088"</f>
        <v>05088</v>
      </c>
      <c r="B47155" s="1" t="str">
        <f>"50027"</f>
        <v>50027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tr">
        <f>"05069"</f>
        <v>05069</v>
      </c>
      <c r="B47156" s="1" t="str">
        <f>"50005"</f>
        <v>50005</v>
      </c>
      <c r="C47156" s="2">
        <v>0.63135593220338904</v>
      </c>
      <c r="D47156" s="2">
        <v>0.625</v>
      </c>
      <c r="E47156" s="2">
        <v>0</v>
      </c>
      <c r="F47156" s="2">
        <v>0.63114754098360604</v>
      </c>
    </row>
    <row r="47157" spans="1:6" x14ac:dyDescent="0.25">
      <c r="A47157" s="1" t="str">
        <f>"05069"</f>
        <v>05069</v>
      </c>
      <c r="B47157" s="1" t="str">
        <f>"50017"</f>
        <v>50017</v>
      </c>
      <c r="C47157" s="2">
        <v>0.36864406779661002</v>
      </c>
      <c r="D47157" s="2">
        <v>0.375</v>
      </c>
      <c r="E47157" s="2">
        <v>0</v>
      </c>
      <c r="F47157" s="2">
        <v>0.36885245901639302</v>
      </c>
    </row>
    <row r="47158" spans="1:6" x14ac:dyDescent="0.25">
      <c r="A47158" s="1" t="str">
        <f>"05075"</f>
        <v>05075</v>
      </c>
      <c r="B47158" s="1" t="str">
        <f>"50027"</f>
        <v>50027</v>
      </c>
      <c r="C47158" s="2">
        <v>1.7301038062283701E-3</v>
      </c>
      <c r="D47158" s="2">
        <v>0</v>
      </c>
      <c r="E47158" s="2">
        <v>0</v>
      </c>
      <c r="F47158" s="2">
        <v>1.6750418760468999E-3</v>
      </c>
    </row>
    <row r="47159" spans="1:6" x14ac:dyDescent="0.25">
      <c r="A47159" s="1" t="str">
        <f>"05075"</f>
        <v>05075</v>
      </c>
      <c r="B47159" s="1" t="str">
        <f>"50017"</f>
        <v>50017</v>
      </c>
      <c r="C47159" s="2">
        <v>0.99826989619377104</v>
      </c>
      <c r="D47159" s="2">
        <v>1</v>
      </c>
      <c r="E47159" s="2">
        <v>1</v>
      </c>
      <c r="F47159" s="2">
        <v>0.99832495812395305</v>
      </c>
    </row>
    <row r="47160" spans="1:6" x14ac:dyDescent="0.25">
      <c r="A47160" s="1" t="str">
        <f>"05077"</f>
        <v>05077</v>
      </c>
      <c r="B47160" s="1" t="str">
        <f>"50017"</f>
        <v>50017</v>
      </c>
      <c r="C47160" s="2">
        <v>1</v>
      </c>
      <c r="D47160" s="2">
        <v>1</v>
      </c>
      <c r="E47160" s="2">
        <v>0</v>
      </c>
      <c r="F47160" s="2">
        <v>1</v>
      </c>
    </row>
    <row r="47161" spans="1:6" x14ac:dyDescent="0.25">
      <c r="A47161" s="1" t="str">
        <f>"05156"</f>
        <v>05156</v>
      </c>
      <c r="B47161" s="1" t="str">
        <f>"50027"</f>
        <v>50027</v>
      </c>
      <c r="C47161" s="2">
        <v>0.99781789327514303</v>
      </c>
      <c r="D47161" s="2">
        <v>1</v>
      </c>
      <c r="E47161" s="2">
        <v>1</v>
      </c>
      <c r="F47161" s="2">
        <v>0.99812574544215305</v>
      </c>
    </row>
    <row r="47162" spans="1:6" x14ac:dyDescent="0.25">
      <c r="A47162" s="1" t="str">
        <f>"05156"</f>
        <v>05156</v>
      </c>
      <c r="B47162" s="1" t="str">
        <f>"50025"</f>
        <v>50025</v>
      </c>
      <c r="C47162" s="2">
        <v>2.1821067248561699E-3</v>
      </c>
      <c r="D47162" s="2">
        <v>0</v>
      </c>
      <c r="E47162" s="2">
        <v>0</v>
      </c>
      <c r="F47162" s="2">
        <v>1.8742545578463101E-3</v>
      </c>
    </row>
    <row r="47163" spans="1:6" x14ac:dyDescent="0.25">
      <c r="A47163" s="1" t="str">
        <f>"05161"</f>
        <v>05161</v>
      </c>
      <c r="B47163" s="1" t="str">
        <f>"50003"</f>
        <v>50003</v>
      </c>
      <c r="C47163" s="2">
        <v>8.9285714285714194E-3</v>
      </c>
      <c r="D47163" s="2">
        <v>0</v>
      </c>
      <c r="E47163" s="2">
        <v>0</v>
      </c>
      <c r="F47163" s="2">
        <v>8.6956521739130401E-3</v>
      </c>
    </row>
    <row r="47164" spans="1:6" x14ac:dyDescent="0.25">
      <c r="A47164" s="1" t="str">
        <f>"05161"</f>
        <v>05161</v>
      </c>
      <c r="B47164" s="1" t="str">
        <f>"50027"</f>
        <v>50027</v>
      </c>
      <c r="C47164" s="2">
        <v>0.99107142857142805</v>
      </c>
      <c r="D47164" s="2">
        <v>1</v>
      </c>
      <c r="E47164" s="2">
        <v>1</v>
      </c>
      <c r="F47164" s="2">
        <v>0.99130434782608601</v>
      </c>
    </row>
    <row r="47165" spans="1:6" x14ac:dyDescent="0.25">
      <c r="A47165" s="1" t="str">
        <f>"05350"</f>
        <v>05350</v>
      </c>
      <c r="B47165" s="1" t="str">
        <f>"50025"</f>
        <v>50025</v>
      </c>
      <c r="C47165" s="2">
        <v>2.8409090909090901E-3</v>
      </c>
      <c r="D47165" s="2">
        <v>0</v>
      </c>
      <c r="E47165" s="2">
        <v>0</v>
      </c>
      <c r="F47165" s="2">
        <v>2.7624309392265101E-3</v>
      </c>
    </row>
    <row r="47166" spans="1:6" x14ac:dyDescent="0.25">
      <c r="A47166" s="1" t="str">
        <f>"05350"</f>
        <v>05350</v>
      </c>
      <c r="B47166" s="1" t="str">
        <f>"50003"</f>
        <v>50003</v>
      </c>
      <c r="C47166" s="2">
        <v>0.99715909090909005</v>
      </c>
      <c r="D47166" s="2">
        <v>1</v>
      </c>
      <c r="E47166" s="2">
        <v>1</v>
      </c>
      <c r="F47166" s="2">
        <v>0.99723756906077299</v>
      </c>
    </row>
    <row r="47167" spans="1:6" x14ac:dyDescent="0.25">
      <c r="A47167" s="1" t="str">
        <f>"05353"</f>
        <v>05353</v>
      </c>
      <c r="B47167" s="1" t="str">
        <f>"50025"</f>
        <v>50025</v>
      </c>
      <c r="C47167" s="2">
        <v>1</v>
      </c>
      <c r="D47167" s="2">
        <v>1</v>
      </c>
      <c r="E47167" s="2">
        <v>1</v>
      </c>
      <c r="F47167" s="2">
        <v>1</v>
      </c>
    </row>
    <row r="47168" spans="1:6" x14ac:dyDescent="0.25">
      <c r="A47168" s="1" t="str">
        <f>"05360"</f>
        <v>05360</v>
      </c>
      <c r="B47168" s="1" t="str">
        <f>"50025"</f>
        <v>50025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25">
      <c r="A47169" s="1" t="str">
        <f>"05363"</f>
        <v>05363</v>
      </c>
      <c r="B47169" s="1" t="str">
        <f>"50003"</f>
        <v>50003</v>
      </c>
      <c r="C47169" s="2">
        <v>5.57768924302788E-2</v>
      </c>
      <c r="D47169" s="2">
        <v>2.77777777777777E-2</v>
      </c>
      <c r="E47169" s="2">
        <v>0</v>
      </c>
      <c r="F47169" s="2">
        <v>5.3113553113553098E-2</v>
      </c>
    </row>
    <row r="47170" spans="1:6" x14ac:dyDescent="0.25">
      <c r="A47170" s="1" t="str">
        <f>"05363"</f>
        <v>05363</v>
      </c>
      <c r="B47170" s="1" t="str">
        <f>"50025"</f>
        <v>50025</v>
      </c>
      <c r="C47170" s="2">
        <v>0.94422310756972105</v>
      </c>
      <c r="D47170" s="2">
        <v>0.97222222222222199</v>
      </c>
      <c r="E47170" s="2">
        <v>1</v>
      </c>
      <c r="F47170" s="2">
        <v>0.94688644688644596</v>
      </c>
    </row>
    <row r="47171" spans="1:6" x14ac:dyDescent="0.25">
      <c r="A47171" s="1" t="str">
        <f>"05440"</f>
        <v>05440</v>
      </c>
      <c r="B47171" s="1" t="str">
        <f>"50013"</f>
        <v>50013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tr">
        <f>"05407"</f>
        <v>05407</v>
      </c>
      <c r="B47172" s="1" t="str">
        <f>"50007"</f>
        <v>50007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tr">
        <f>"05447"</f>
        <v>05447</v>
      </c>
      <c r="B47173" s="1" t="str">
        <f>"50011"</f>
        <v>50011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tr">
        <f>"05470"</f>
        <v>05470</v>
      </c>
      <c r="B47174" s="1" t="str">
        <f>"50011"</f>
        <v>50011</v>
      </c>
      <c r="C47174" s="2">
        <v>0</v>
      </c>
      <c r="D47174" s="2">
        <v>0</v>
      </c>
      <c r="E47174" s="2">
        <v>1</v>
      </c>
      <c r="F47174" s="2">
        <v>1</v>
      </c>
    </row>
    <row r="47175" spans="1:6" x14ac:dyDescent="0.25">
      <c r="A47175" s="1" t="str">
        <f>"05494"</f>
        <v>05494</v>
      </c>
      <c r="B47175" s="1" t="str">
        <f>"50007"</f>
        <v>50007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tr">
        <f>"05633"</f>
        <v>05633</v>
      </c>
      <c r="B47176" s="1" t="str">
        <f>"50023"</f>
        <v>50023</v>
      </c>
      <c r="C47176" s="2">
        <v>0</v>
      </c>
      <c r="D47176" s="2">
        <v>1</v>
      </c>
      <c r="E47176" s="2">
        <v>1</v>
      </c>
      <c r="F47176" s="2">
        <v>1</v>
      </c>
    </row>
    <row r="47177" spans="1:6" x14ac:dyDescent="0.25">
      <c r="A47177" s="1" t="str">
        <f>"05658"</f>
        <v>05658</v>
      </c>
      <c r="B47177" s="1" t="str">
        <f>"50005"</f>
        <v>50005</v>
      </c>
      <c r="C47177" s="2">
        <v>9.74025974025974E-3</v>
      </c>
      <c r="D47177" s="2">
        <v>0</v>
      </c>
      <c r="E47177" s="2">
        <v>0</v>
      </c>
      <c r="F47177" s="2">
        <v>9.3603744149765907E-3</v>
      </c>
    </row>
    <row r="47178" spans="1:6" x14ac:dyDescent="0.25">
      <c r="A47178" s="1" t="str">
        <f>"05658"</f>
        <v>05658</v>
      </c>
      <c r="B47178" s="1" t="str">
        <f>"50023"</f>
        <v>50023</v>
      </c>
      <c r="C47178" s="2">
        <v>0.99025974025973995</v>
      </c>
      <c r="D47178" s="2">
        <v>1</v>
      </c>
      <c r="E47178" s="2">
        <v>1</v>
      </c>
      <c r="F47178" s="2">
        <v>0.99063962558502305</v>
      </c>
    </row>
    <row r="47179" spans="1:6" x14ac:dyDescent="0.25">
      <c r="A47179" s="1" t="str">
        <f>"05672"</f>
        <v>05672</v>
      </c>
      <c r="B47179" s="1" t="str">
        <f>"50015"</f>
        <v>50015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tr">
        <f>"05662"</f>
        <v>05662</v>
      </c>
      <c r="B47180" s="1" t="str">
        <f>"50015"</f>
        <v>50015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tr">
        <f>"05678"</f>
        <v>05678</v>
      </c>
      <c r="B47181" s="1" t="str">
        <f>"50023"</f>
        <v>50023</v>
      </c>
      <c r="C47181" s="2">
        <v>0</v>
      </c>
      <c r="D47181" s="2">
        <v>0</v>
      </c>
      <c r="E47181" s="2">
        <v>1</v>
      </c>
      <c r="F47181" s="2">
        <v>1</v>
      </c>
    </row>
    <row r="47182" spans="1:6" x14ac:dyDescent="0.25">
      <c r="A47182" s="1" t="str">
        <f>"05744"</f>
        <v>05744</v>
      </c>
      <c r="B47182" s="1" t="str">
        <f>"50021"</f>
        <v>50021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tr">
        <f>"05764"</f>
        <v>05764</v>
      </c>
      <c r="B47183" s="1" t="str">
        <f>"50021"</f>
        <v>50021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tr">
        <f>"05777"</f>
        <v>05777</v>
      </c>
      <c r="B47184" s="1" t="str">
        <f>"50021"</f>
        <v>50021</v>
      </c>
      <c r="C47184" s="2">
        <v>1</v>
      </c>
      <c r="D47184" s="2">
        <v>1</v>
      </c>
      <c r="E47184" s="2">
        <v>1</v>
      </c>
      <c r="F47184" s="2">
        <v>1</v>
      </c>
    </row>
    <row r="47185" spans="1:6" x14ac:dyDescent="0.25">
      <c r="A47185" s="1" t="str">
        <f>"05778"</f>
        <v>05778</v>
      </c>
      <c r="B47185" s="1" t="str">
        <f>"50021"</f>
        <v>50021</v>
      </c>
      <c r="C47185" s="2">
        <v>3.69318181818181E-2</v>
      </c>
      <c r="D47185" s="2">
        <v>0</v>
      </c>
      <c r="E47185" s="2">
        <v>0.25</v>
      </c>
      <c r="F47185" s="2">
        <v>3.8251366120218497E-2</v>
      </c>
    </row>
    <row r="47186" spans="1:6" x14ac:dyDescent="0.25">
      <c r="A47186" s="1" t="str">
        <f>"05778"</f>
        <v>05778</v>
      </c>
      <c r="B47186" s="1" t="str">
        <f>"50001"</f>
        <v>50001</v>
      </c>
      <c r="C47186" s="2">
        <v>0.96306818181818099</v>
      </c>
      <c r="D47186" s="2">
        <v>1</v>
      </c>
      <c r="E47186" s="2">
        <v>0.75</v>
      </c>
      <c r="F47186" s="2">
        <v>0.96174863387978105</v>
      </c>
    </row>
    <row r="47187" spans="1:6" x14ac:dyDescent="0.25">
      <c r="A47187" s="1" t="str">
        <f>"05776"</f>
        <v>05776</v>
      </c>
      <c r="B47187" s="1" t="str">
        <f>"50003"</f>
        <v>50003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tr">
        <f>"05841"</f>
        <v>05841</v>
      </c>
      <c r="B47188" s="1" t="str">
        <f>"50019"</f>
        <v>50019</v>
      </c>
      <c r="C47188" s="2">
        <v>0.974683544303797</v>
      </c>
      <c r="D47188" s="2">
        <v>1</v>
      </c>
      <c r="E47188" s="2">
        <v>1</v>
      </c>
      <c r="F47188" s="2">
        <v>0.97599999999999998</v>
      </c>
    </row>
    <row r="47189" spans="1:6" x14ac:dyDescent="0.25">
      <c r="A47189" s="1" t="str">
        <f>"05841"</f>
        <v>05841</v>
      </c>
      <c r="B47189" s="1" t="str">
        <f>"50005"</f>
        <v>50005</v>
      </c>
      <c r="C47189" s="2">
        <v>2.53164556962025E-2</v>
      </c>
      <c r="D47189" s="2">
        <v>0</v>
      </c>
      <c r="E47189" s="2">
        <v>0</v>
      </c>
      <c r="F47189" s="2">
        <v>2.4E-2</v>
      </c>
    </row>
    <row r="47190" spans="1:6" x14ac:dyDescent="0.25">
      <c r="A47190" s="1" t="str">
        <f>"05843"</f>
        <v>05843</v>
      </c>
      <c r="B47190" s="1" t="str">
        <f>"50023"</f>
        <v>50023</v>
      </c>
      <c r="C47190" s="2">
        <v>2.3708721422523199E-2</v>
      </c>
      <c r="D47190" s="2">
        <v>0</v>
      </c>
      <c r="E47190" s="2">
        <v>0</v>
      </c>
      <c r="F47190" s="2">
        <v>2.2672064777327899E-2</v>
      </c>
    </row>
    <row r="47191" spans="1:6" x14ac:dyDescent="0.25">
      <c r="A47191" s="1" t="str">
        <f>"05843"</f>
        <v>05843</v>
      </c>
      <c r="B47191" s="1" t="str">
        <f>"50005"</f>
        <v>50005</v>
      </c>
      <c r="C47191" s="2">
        <v>0.96697713801862795</v>
      </c>
      <c r="D47191" s="2">
        <v>0.96</v>
      </c>
      <c r="E47191" s="2">
        <v>1</v>
      </c>
      <c r="F47191" s="2">
        <v>0.96761133603238803</v>
      </c>
    </row>
    <row r="47192" spans="1:6" x14ac:dyDescent="0.25">
      <c r="A47192" s="1" t="str">
        <f>"05843"</f>
        <v>05843</v>
      </c>
      <c r="B47192" s="1" t="str">
        <f>"50015"</f>
        <v>50015</v>
      </c>
      <c r="C47192" s="2">
        <v>1.6934801016088E-3</v>
      </c>
      <c r="D47192" s="2">
        <v>0.04</v>
      </c>
      <c r="E47192" s="2">
        <v>0</v>
      </c>
      <c r="F47192" s="2">
        <v>2.4291497975708499E-3</v>
      </c>
    </row>
    <row r="47193" spans="1:6" x14ac:dyDescent="0.25">
      <c r="A47193" s="1" t="str">
        <f>"05843"</f>
        <v>05843</v>
      </c>
      <c r="B47193" s="1" t="str">
        <f>"50019"</f>
        <v>50019</v>
      </c>
      <c r="C47193" s="2">
        <v>7.6206604572396199E-3</v>
      </c>
      <c r="D47193" s="2">
        <v>0</v>
      </c>
      <c r="E47193" s="2">
        <v>0</v>
      </c>
      <c r="F47193" s="2">
        <v>7.2874493927125496E-3</v>
      </c>
    </row>
    <row r="47194" spans="1:6" x14ac:dyDescent="0.25">
      <c r="A47194" s="1" t="str">
        <f>"05851"</f>
        <v>05851</v>
      </c>
      <c r="B47194" s="1" t="str">
        <f>"50005"</f>
        <v>50005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tr">
        <f>"05853"</f>
        <v>05853</v>
      </c>
      <c r="B47195" s="1" t="str">
        <f>"50019"</f>
        <v>50019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25">
      <c r="A47196" s="1" t="str">
        <f>"05848"</f>
        <v>05848</v>
      </c>
      <c r="B47196" s="1" t="str">
        <f>"50005"</f>
        <v>50005</v>
      </c>
      <c r="C47196" s="2">
        <v>1</v>
      </c>
      <c r="D47196" s="2">
        <v>0</v>
      </c>
      <c r="E47196" s="2">
        <v>0</v>
      </c>
      <c r="F47196" s="2">
        <v>1</v>
      </c>
    </row>
    <row r="47197" spans="1:6" x14ac:dyDescent="0.25">
      <c r="A47197" s="1" t="str">
        <f>"05875"</f>
        <v>05875</v>
      </c>
      <c r="B47197" s="1" t="str">
        <f>"50019"</f>
        <v>50019</v>
      </c>
      <c r="C47197" s="2">
        <v>1</v>
      </c>
      <c r="D47197" s="2">
        <v>1</v>
      </c>
      <c r="E47197" s="2">
        <v>1</v>
      </c>
      <c r="F47197" s="2">
        <v>1</v>
      </c>
    </row>
    <row r="47198" spans="1:6" x14ac:dyDescent="0.25">
      <c r="A47198" s="1" t="str">
        <f>"05901"</f>
        <v>05901</v>
      </c>
      <c r="B47198" s="1" t="str">
        <f>"50009"</f>
        <v>50009</v>
      </c>
      <c r="C47198" s="2">
        <v>1</v>
      </c>
      <c r="D47198" s="2">
        <v>0</v>
      </c>
      <c r="E47198" s="2">
        <v>0</v>
      </c>
      <c r="F47198" s="2">
        <v>1</v>
      </c>
    </row>
    <row r="47199" spans="1:6" x14ac:dyDescent="0.25">
      <c r="A47199" s="1" t="str">
        <f>"05904"</f>
        <v>05904</v>
      </c>
      <c r="B47199" s="1" t="str">
        <f>"50009"</f>
        <v>50009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25">
      <c r="A47200" s="1" t="str">
        <f>"06029"</f>
        <v>06029</v>
      </c>
      <c r="B47200" s="1" t="str">
        <f>"09013"</f>
        <v>09013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tr">
        <f>"06050"</f>
        <v>06050</v>
      </c>
      <c r="B47201" s="1" t="str">
        <f>"09003"</f>
        <v>09003</v>
      </c>
      <c r="C47201" s="2">
        <v>1</v>
      </c>
      <c r="D47201" s="2">
        <v>1</v>
      </c>
      <c r="E47201" s="2">
        <v>1</v>
      </c>
      <c r="F47201" s="2">
        <v>1</v>
      </c>
    </row>
    <row r="47202" spans="1:6" x14ac:dyDescent="0.25">
      <c r="A47202" s="1" t="str">
        <f>"06039"</f>
        <v>06039</v>
      </c>
      <c r="B47202" s="1" t="str">
        <f>"09005"</f>
        <v>09005</v>
      </c>
      <c r="C47202" s="2">
        <v>1</v>
      </c>
      <c r="D47202" s="2">
        <v>1</v>
      </c>
      <c r="E47202" s="2">
        <v>1</v>
      </c>
      <c r="F47202" s="2">
        <v>1</v>
      </c>
    </row>
    <row r="47203" spans="1:6" x14ac:dyDescent="0.25">
      <c r="A47203" s="1" t="str">
        <f>"06058"</f>
        <v>06058</v>
      </c>
      <c r="B47203" s="1" t="str">
        <f>"09005"</f>
        <v>09005</v>
      </c>
      <c r="C47203" s="2">
        <v>1</v>
      </c>
      <c r="D47203" s="2">
        <v>1</v>
      </c>
      <c r="E47203" s="2">
        <v>1</v>
      </c>
      <c r="F47203" s="2">
        <v>1</v>
      </c>
    </row>
    <row r="47204" spans="1:6" x14ac:dyDescent="0.25">
      <c r="A47204" s="1" t="str">
        <f>"06075"</f>
        <v>06075</v>
      </c>
      <c r="B47204" s="1" t="str">
        <f>"09013"</f>
        <v>09013</v>
      </c>
      <c r="C47204" s="2">
        <v>0</v>
      </c>
      <c r="D47204" s="2">
        <v>1</v>
      </c>
      <c r="E47204" s="2">
        <v>1</v>
      </c>
      <c r="F47204" s="2">
        <v>1</v>
      </c>
    </row>
    <row r="47205" spans="1:6" x14ac:dyDescent="0.25">
      <c r="A47205" s="1" t="str">
        <f>"06120"</f>
        <v>06120</v>
      </c>
      <c r="B47205" s="1" t="str">
        <f t="shared" ref="B47205:B47210" si="244">"09003"</f>
        <v>09003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25">
      <c r="A47206" s="1" t="str">
        <f>"06134"</f>
        <v>06134</v>
      </c>
      <c r="B47206" s="1" t="str">
        <f t="shared" si="244"/>
        <v>09003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tr">
        <f>"06132"</f>
        <v>06132</v>
      </c>
      <c r="B47207" s="1" t="str">
        <f t="shared" si="244"/>
        <v>09003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25">
      <c r="A47208" s="1" t="str">
        <f>"06160"</f>
        <v>06160</v>
      </c>
      <c r="B47208" s="1" t="str">
        <f t="shared" si="244"/>
        <v>09003</v>
      </c>
      <c r="C47208" s="2">
        <v>0</v>
      </c>
      <c r="D47208" s="2">
        <v>1</v>
      </c>
      <c r="E47208" s="2">
        <v>0</v>
      </c>
      <c r="F47208" s="2">
        <v>1</v>
      </c>
    </row>
    <row r="47209" spans="1:6" x14ac:dyDescent="0.25">
      <c r="A47209" s="1" t="str">
        <f>"06183"</f>
        <v>06183</v>
      </c>
      <c r="B47209" s="1" t="str">
        <f t="shared" si="244"/>
        <v>09003</v>
      </c>
      <c r="C47209" s="2">
        <v>0</v>
      </c>
      <c r="D47209" s="2">
        <v>1</v>
      </c>
      <c r="E47209" s="2">
        <v>0</v>
      </c>
      <c r="F47209" s="2">
        <v>1</v>
      </c>
    </row>
    <row r="47210" spans="1:6" x14ac:dyDescent="0.25">
      <c r="A47210" s="1" t="str">
        <f>"06199"</f>
        <v>06199</v>
      </c>
      <c r="B47210" s="1" t="str">
        <f t="shared" si="244"/>
        <v>09003</v>
      </c>
      <c r="C47210" s="2">
        <v>0</v>
      </c>
      <c r="D47210" s="2">
        <v>1</v>
      </c>
      <c r="E47210" s="2">
        <v>1</v>
      </c>
      <c r="F47210" s="2">
        <v>1</v>
      </c>
    </row>
    <row r="47211" spans="1:6" x14ac:dyDescent="0.25">
      <c r="A47211" s="1" t="str">
        <f>"06248"</f>
        <v>06248</v>
      </c>
      <c r="B47211" s="1" t="str">
        <f>"09013"</f>
        <v>09013</v>
      </c>
      <c r="C47211" s="2">
        <v>0.99952629085741296</v>
      </c>
      <c r="D47211" s="2">
        <v>1</v>
      </c>
      <c r="E47211" s="2">
        <v>1</v>
      </c>
      <c r="F47211" s="2">
        <v>0.99955277280858601</v>
      </c>
    </row>
    <row r="47212" spans="1:6" x14ac:dyDescent="0.25">
      <c r="A47212" s="1" t="str">
        <f>"06248"</f>
        <v>06248</v>
      </c>
      <c r="B47212" s="1" t="str">
        <f>"09003"</f>
        <v>09003</v>
      </c>
      <c r="C47212" s="2">
        <v>4.73709142586451E-4</v>
      </c>
      <c r="D47212" s="2">
        <v>0</v>
      </c>
      <c r="E47212" s="2">
        <v>0</v>
      </c>
      <c r="F47212" s="2">
        <v>4.4722719141323701E-4</v>
      </c>
    </row>
    <row r="47213" spans="1:6" x14ac:dyDescent="0.25">
      <c r="A47213" s="1" t="str">
        <f>"06249"</f>
        <v>06249</v>
      </c>
      <c r="B47213" s="1" t="str">
        <f>"09011"</f>
        <v>09011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25">
      <c r="A47214" s="1" t="str">
        <f>"06243"</f>
        <v>06243</v>
      </c>
      <c r="B47214" s="1" t="str">
        <f>"09015"</f>
        <v>09015</v>
      </c>
      <c r="C47214" s="2">
        <v>1</v>
      </c>
      <c r="D47214" s="2">
        <v>0</v>
      </c>
      <c r="E47214" s="2">
        <v>1</v>
      </c>
      <c r="F47214" s="2">
        <v>1</v>
      </c>
    </row>
    <row r="47215" spans="1:6" x14ac:dyDescent="0.25">
      <c r="A47215" s="1" t="str">
        <f>"06233"</f>
        <v>06233</v>
      </c>
      <c r="B47215" s="1" t="str">
        <f>"09015"</f>
        <v>09015</v>
      </c>
      <c r="C47215" s="2">
        <v>0</v>
      </c>
      <c r="D47215" s="2">
        <v>1</v>
      </c>
      <c r="E47215" s="2">
        <v>0</v>
      </c>
      <c r="F47215" s="2">
        <v>1</v>
      </c>
    </row>
    <row r="47216" spans="1:6" x14ac:dyDescent="0.25">
      <c r="A47216" s="1" t="str">
        <f>"06278"</f>
        <v>06278</v>
      </c>
      <c r="B47216" s="1" t="str">
        <f>"09015"</f>
        <v>09015</v>
      </c>
      <c r="C47216" s="2">
        <v>1</v>
      </c>
      <c r="D47216" s="2">
        <v>1</v>
      </c>
      <c r="E47216" s="2">
        <v>1</v>
      </c>
      <c r="F47216" s="2">
        <v>1</v>
      </c>
    </row>
    <row r="47217" spans="1:6" x14ac:dyDescent="0.25">
      <c r="A47217" s="1" t="str">
        <f>"06320"</f>
        <v>06320</v>
      </c>
      <c r="B47217" s="1" t="str">
        <f t="shared" ref="B47217:B47222" si="245">"09011"</f>
        <v>09011</v>
      </c>
      <c r="C47217" s="2">
        <v>1</v>
      </c>
      <c r="D47217" s="2">
        <v>1</v>
      </c>
      <c r="E47217" s="2">
        <v>1</v>
      </c>
      <c r="F47217" s="2">
        <v>1</v>
      </c>
    </row>
    <row r="47218" spans="1:6" x14ac:dyDescent="0.25">
      <c r="A47218" s="1" t="str">
        <f>"06340"</f>
        <v>06340</v>
      </c>
      <c r="B47218" s="1" t="str">
        <f t="shared" si="245"/>
        <v>09011</v>
      </c>
      <c r="C47218" s="2">
        <v>1</v>
      </c>
      <c r="D47218" s="2">
        <v>1</v>
      </c>
      <c r="E47218" s="2">
        <v>1</v>
      </c>
      <c r="F47218" s="2">
        <v>1</v>
      </c>
    </row>
    <row r="47219" spans="1:6" x14ac:dyDescent="0.25">
      <c r="A47219" s="1" t="str">
        <f>"06355"</f>
        <v>06355</v>
      </c>
      <c r="B47219" s="1" t="str">
        <f t="shared" si="245"/>
        <v>09011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25">
      <c r="A47220" s="1" t="str">
        <f>"06365"</f>
        <v>06365</v>
      </c>
      <c r="B47220" s="1" t="str">
        <f t="shared" si="245"/>
        <v>09011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25">
      <c r="A47221" s="1" t="str">
        <f>"06378"</f>
        <v>06378</v>
      </c>
      <c r="B47221" s="1" t="str">
        <f t="shared" si="245"/>
        <v>09011</v>
      </c>
      <c r="C47221" s="2">
        <v>1</v>
      </c>
      <c r="D47221" s="2">
        <v>1</v>
      </c>
      <c r="E47221" s="2">
        <v>1</v>
      </c>
      <c r="F47221" s="2">
        <v>1</v>
      </c>
    </row>
    <row r="47222" spans="1:6" x14ac:dyDescent="0.25">
      <c r="A47222" s="1" t="str">
        <f>"06376"</f>
        <v>06376</v>
      </c>
      <c r="B47222" s="1" t="str">
        <f t="shared" si="245"/>
        <v>09011</v>
      </c>
      <c r="C47222" s="2">
        <v>0</v>
      </c>
      <c r="D47222" s="2">
        <v>1</v>
      </c>
      <c r="E47222" s="2">
        <v>0</v>
      </c>
      <c r="F47222" s="2">
        <v>1</v>
      </c>
    </row>
    <row r="47223" spans="1:6" x14ac:dyDescent="0.25">
      <c r="A47223" s="1" t="str">
        <f>"06405"</f>
        <v>06405</v>
      </c>
      <c r="B47223" s="1" t="str">
        <f>"09009"</f>
        <v>09009</v>
      </c>
      <c r="C47223" s="2">
        <v>1</v>
      </c>
      <c r="D47223" s="2">
        <v>1</v>
      </c>
      <c r="E47223" s="2">
        <v>1</v>
      </c>
      <c r="F47223" s="2">
        <v>1</v>
      </c>
    </row>
    <row r="47224" spans="1:6" x14ac:dyDescent="0.25">
      <c r="A47224" s="1" t="str">
        <f>"06387"</f>
        <v>06387</v>
      </c>
      <c r="B47224" s="1" t="str">
        <f>"09015"</f>
        <v>09015</v>
      </c>
      <c r="C47224" s="2">
        <v>1</v>
      </c>
      <c r="D47224" s="2">
        <v>1</v>
      </c>
      <c r="E47224" s="2">
        <v>0</v>
      </c>
      <c r="F47224" s="2">
        <v>1</v>
      </c>
    </row>
    <row r="47225" spans="1:6" x14ac:dyDescent="0.25">
      <c r="A47225" s="1" t="str">
        <f>"06408"</f>
        <v>06408</v>
      </c>
      <c r="B47225" s="1" t="str">
        <f>"09009"</f>
        <v>09009</v>
      </c>
      <c r="C47225" s="2">
        <v>0</v>
      </c>
      <c r="D47225" s="2">
        <v>1</v>
      </c>
      <c r="E47225" s="2">
        <v>0</v>
      </c>
      <c r="F47225" s="2">
        <v>1</v>
      </c>
    </row>
    <row r="47226" spans="1:6" x14ac:dyDescent="0.25">
      <c r="A47226" s="1" t="str">
        <f>"06417"</f>
        <v>06417</v>
      </c>
      <c r="B47226" s="1" t="str">
        <f>"09007"</f>
        <v>09007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tr">
        <f>"06419"</f>
        <v>06419</v>
      </c>
      <c r="B47227" s="1" t="str">
        <f>"09007"</f>
        <v>09007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tr">
        <f>"06438"</f>
        <v>06438</v>
      </c>
      <c r="B47228" s="1" t="str">
        <f>"09007"</f>
        <v>09007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25">
      <c r="A47229" s="1" t="str">
        <f>"06447"</f>
        <v>06447</v>
      </c>
      <c r="B47229" s="1" t="str">
        <f>"09013"</f>
        <v>09013</v>
      </c>
      <c r="C47229" s="2">
        <v>7.13386487620646E-3</v>
      </c>
      <c r="D47229" s="2">
        <v>0</v>
      </c>
      <c r="E47229" s="2">
        <v>0</v>
      </c>
      <c r="F47229" s="2">
        <v>6.6354410616705599E-3</v>
      </c>
    </row>
    <row r="47230" spans="1:6" x14ac:dyDescent="0.25">
      <c r="A47230" s="1" t="str">
        <f>"06447"</f>
        <v>06447</v>
      </c>
      <c r="B47230" s="1" t="str">
        <f>"09003"</f>
        <v>09003</v>
      </c>
      <c r="C47230" s="2">
        <v>0.99286613512379296</v>
      </c>
      <c r="D47230" s="2">
        <v>1</v>
      </c>
      <c r="E47230" s="2">
        <v>1</v>
      </c>
      <c r="F47230" s="2">
        <v>0.99336455893832898</v>
      </c>
    </row>
    <row r="47231" spans="1:6" x14ac:dyDescent="0.25">
      <c r="A47231" s="1" t="str">
        <f>"06512"</f>
        <v>06512</v>
      </c>
      <c r="B47231" s="1" t="str">
        <f>"09009"</f>
        <v>09009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25">
      <c r="A47232" s="1" t="str">
        <f>"06513"</f>
        <v>06513</v>
      </c>
      <c r="B47232" s="1" t="str">
        <f>"09009"</f>
        <v>09009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tr">
        <f>"06611"</f>
        <v>06611</v>
      </c>
      <c r="B47233" s="1" t="str">
        <f>"09001"</f>
        <v>09001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tr">
        <f>"06538"</f>
        <v>06538</v>
      </c>
      <c r="B47234" s="1" t="str">
        <f>"09009"</f>
        <v>09009</v>
      </c>
      <c r="C47234" s="2">
        <v>0</v>
      </c>
      <c r="D47234" s="2">
        <v>1</v>
      </c>
      <c r="E47234" s="2">
        <v>1</v>
      </c>
      <c r="F47234" s="2">
        <v>1</v>
      </c>
    </row>
    <row r="47235" spans="1:6" x14ac:dyDescent="0.25">
      <c r="A47235" s="1" t="str">
        <f>"06601"</f>
        <v>06601</v>
      </c>
      <c r="B47235" s="1" t="str">
        <f>"09001"</f>
        <v>09001</v>
      </c>
      <c r="C47235" s="2">
        <v>1</v>
      </c>
      <c r="D47235" s="2">
        <v>1</v>
      </c>
      <c r="E47235" s="2">
        <v>1</v>
      </c>
      <c r="F47235" s="2">
        <v>1</v>
      </c>
    </row>
    <row r="47236" spans="1:6" x14ac:dyDescent="0.25">
      <c r="A47236" s="1" t="str">
        <f>"06531"</f>
        <v>06531</v>
      </c>
      <c r="B47236" s="1" t="str">
        <f>"09009"</f>
        <v>09009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25">
      <c r="A47237" s="1" t="str">
        <f>"06704"</f>
        <v>06704</v>
      </c>
      <c r="B47237" s="1" t="str">
        <f>"09009"</f>
        <v>09009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25">
      <c r="A47238" s="1" t="str">
        <f>"06722"</f>
        <v>06722</v>
      </c>
      <c r="B47238" s="1" t="str">
        <f>"09009"</f>
        <v>09009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tr">
        <f>"06478"</f>
        <v>06478</v>
      </c>
      <c r="B47239" s="1" t="str">
        <f>"09009"</f>
        <v>09009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tr">
        <f>"06481"</f>
        <v>06481</v>
      </c>
      <c r="B47240" s="1" t="str">
        <f>"09007"</f>
        <v>09007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25">
      <c r="A47241" s="1" t="str">
        <f>"06498"</f>
        <v>06498</v>
      </c>
      <c r="B47241" s="1" t="str">
        <f>"09007"</f>
        <v>09007</v>
      </c>
      <c r="C47241" s="2">
        <v>1</v>
      </c>
      <c r="D47241" s="2">
        <v>1</v>
      </c>
      <c r="E47241" s="2">
        <v>1</v>
      </c>
      <c r="F47241" s="2">
        <v>1</v>
      </c>
    </row>
    <row r="47242" spans="1:6" x14ac:dyDescent="0.25">
      <c r="A47242" s="1" t="str">
        <f>"06491"</f>
        <v>06491</v>
      </c>
      <c r="B47242" s="1" t="str">
        <f>"09001"</f>
        <v>09001</v>
      </c>
      <c r="C47242" s="2">
        <v>0</v>
      </c>
      <c r="D47242" s="2">
        <v>0</v>
      </c>
      <c r="E47242" s="2">
        <v>1</v>
      </c>
      <c r="F47242" s="2">
        <v>1</v>
      </c>
    </row>
    <row r="47243" spans="1:6" x14ac:dyDescent="0.25">
      <c r="A47243" s="1" t="str">
        <f>"06754"</f>
        <v>06754</v>
      </c>
      <c r="B47243" s="1" t="str">
        <f>"09005"</f>
        <v>09005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25">
      <c r="A47244" s="1" t="str">
        <f>"06758"</f>
        <v>06758</v>
      </c>
      <c r="B47244" s="1" t="str">
        <f>"09005"</f>
        <v>09005</v>
      </c>
      <c r="C47244" s="2">
        <v>1</v>
      </c>
      <c r="D47244" s="2">
        <v>0</v>
      </c>
      <c r="E47244" s="2">
        <v>1</v>
      </c>
      <c r="F47244" s="2">
        <v>1</v>
      </c>
    </row>
    <row r="47245" spans="1:6" x14ac:dyDescent="0.25">
      <c r="A47245" s="1" t="str">
        <f>"06787"</f>
        <v>06787</v>
      </c>
      <c r="B47245" s="1" t="str">
        <f>"09005"</f>
        <v>09005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tr">
        <f>"06778"</f>
        <v>06778</v>
      </c>
      <c r="B47246" s="1" t="str">
        <f>"09005"</f>
        <v>09005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tr">
        <f>"06880"</f>
        <v>06880</v>
      </c>
      <c r="B47247" s="1" t="str">
        <f>"09001"</f>
        <v>09001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25">
      <c r="A47248" s="1" t="str">
        <f>"06795"</f>
        <v>06795</v>
      </c>
      <c r="B47248" s="1" t="str">
        <f>"09005"</f>
        <v>09005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25">
      <c r="A47249" s="1" t="str">
        <f>"06798"</f>
        <v>06798</v>
      </c>
      <c r="B47249" s="1" t="str">
        <f>"09005"</f>
        <v>09005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tr">
        <f>"07006"</f>
        <v>07006</v>
      </c>
      <c r="B47250" s="1" t="str">
        <f>"34031"</f>
        <v>34031</v>
      </c>
      <c r="C47250" s="2">
        <v>1.36160280101147E-3</v>
      </c>
      <c r="D47250" s="2">
        <v>3.3444816053511701E-3</v>
      </c>
      <c r="E47250" s="2">
        <v>8.90868596881959E-3</v>
      </c>
      <c r="F47250" s="2">
        <v>1.80598555211558E-3</v>
      </c>
    </row>
    <row r="47251" spans="1:6" x14ac:dyDescent="0.25">
      <c r="A47251" s="1" t="str">
        <f>"07006"</f>
        <v>07006</v>
      </c>
      <c r="B47251" s="1" t="str">
        <f>"34013"</f>
        <v>34013</v>
      </c>
      <c r="C47251" s="2">
        <v>0.99863839719898795</v>
      </c>
      <c r="D47251" s="2">
        <v>0.99665551839464805</v>
      </c>
      <c r="E47251" s="2">
        <v>0.99109131403118</v>
      </c>
      <c r="F47251" s="2">
        <v>0.99819401444788403</v>
      </c>
    </row>
    <row r="47252" spans="1:6" x14ac:dyDescent="0.25">
      <c r="A47252" s="1" t="str">
        <f>"07011"</f>
        <v>07011</v>
      </c>
      <c r="B47252" s="1" t="str">
        <f>"34031"</f>
        <v>34031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tr">
        <f>"06906"</f>
        <v>06906</v>
      </c>
      <c r="B47253" s="1" t="str">
        <f>"09001"</f>
        <v>09001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tr">
        <f>"07019"</f>
        <v>07019</v>
      </c>
      <c r="B47254" s="1" t="str">
        <f>"34013"</f>
        <v>34013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25">
      <c r="A47255" s="1" t="str">
        <f>"06838"</f>
        <v>06838</v>
      </c>
      <c r="B47255" s="1" t="str">
        <f>"09001"</f>
        <v>09001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tr">
        <f>"06877"</f>
        <v>06877</v>
      </c>
      <c r="B47256" s="1" t="str">
        <f>"09001"</f>
        <v>09001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25">
      <c r="A47257" s="1" t="str">
        <f>"06878"</f>
        <v>06878</v>
      </c>
      <c r="B47257" s="1" t="str">
        <f>"09001"</f>
        <v>09001</v>
      </c>
      <c r="C47257" s="2">
        <v>1</v>
      </c>
      <c r="D47257" s="2">
        <v>1</v>
      </c>
      <c r="E47257" s="2">
        <v>1</v>
      </c>
      <c r="F47257" s="2">
        <v>1</v>
      </c>
    </row>
    <row r="47258" spans="1:6" x14ac:dyDescent="0.25">
      <c r="A47258" s="1" t="str">
        <f>"07062"</f>
        <v>07062</v>
      </c>
      <c r="B47258" s="1" t="str">
        <f>"34039"</f>
        <v>34039</v>
      </c>
      <c r="C47258" s="2">
        <v>0.90243411788372496</v>
      </c>
      <c r="D47258" s="2">
        <v>0.99661016949152503</v>
      </c>
      <c r="E47258" s="2">
        <v>0.99626865671641696</v>
      </c>
      <c r="F47258" s="2">
        <v>0.91199855439103705</v>
      </c>
    </row>
    <row r="47259" spans="1:6" x14ac:dyDescent="0.25">
      <c r="A47259" s="1" t="str">
        <f>"07062"</f>
        <v>07062</v>
      </c>
      <c r="B47259" s="1" t="str">
        <f>"34035"</f>
        <v>34035</v>
      </c>
      <c r="C47259" s="2">
        <v>9.7565882116274302E-2</v>
      </c>
      <c r="D47259" s="2">
        <v>3.3898305084745701E-3</v>
      </c>
      <c r="E47259" s="2">
        <v>3.7313432835820799E-3</v>
      </c>
      <c r="F47259" s="2">
        <v>8.8001445608962697E-2</v>
      </c>
    </row>
    <row r="47260" spans="1:6" x14ac:dyDescent="0.25">
      <c r="A47260" s="1" t="str">
        <f>"07078"</f>
        <v>07078</v>
      </c>
      <c r="B47260" s="1" t="str">
        <f>"34013"</f>
        <v>34013</v>
      </c>
      <c r="C47260" s="2">
        <v>1</v>
      </c>
      <c r="D47260" s="2">
        <v>0.88040712468193305</v>
      </c>
      <c r="E47260" s="2">
        <v>0.9921875</v>
      </c>
      <c r="F47260" s="2">
        <v>0.98364888123924199</v>
      </c>
    </row>
    <row r="47261" spans="1:6" x14ac:dyDescent="0.25">
      <c r="A47261" s="1" t="str">
        <f>"07078"</f>
        <v>07078</v>
      </c>
      <c r="B47261" s="1" t="str">
        <f>"34039"</f>
        <v>34039</v>
      </c>
      <c r="C47261" s="2">
        <v>0</v>
      </c>
      <c r="D47261" s="2">
        <v>0.11959287531806601</v>
      </c>
      <c r="E47261" s="2">
        <v>7.8125E-3</v>
      </c>
      <c r="F47261" s="2">
        <v>1.6351118760757299E-2</v>
      </c>
    </row>
    <row r="47262" spans="1:6" x14ac:dyDescent="0.25">
      <c r="A47262" s="1" t="str">
        <f>"07105"</f>
        <v>07105</v>
      </c>
      <c r="B47262" s="1" t="str">
        <f>"34013"</f>
        <v>34013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tr">
        <f>"07110"</f>
        <v>07110</v>
      </c>
      <c r="B47263" s="1" t="str">
        <f>"34031"</f>
        <v>34031</v>
      </c>
      <c r="C47263" s="2">
        <v>4.0921126534542197E-3</v>
      </c>
      <c r="D47263" s="2">
        <v>0</v>
      </c>
      <c r="E47263" s="2">
        <v>0</v>
      </c>
      <c r="F47263" s="2">
        <v>3.5165138247259102E-3</v>
      </c>
    </row>
    <row r="47264" spans="1:6" x14ac:dyDescent="0.25">
      <c r="A47264" s="1" t="str">
        <f>"07110"</f>
        <v>07110</v>
      </c>
      <c r="B47264" s="1" t="str">
        <f>"34013"</f>
        <v>34013</v>
      </c>
      <c r="C47264" s="2">
        <v>0.99590788734654501</v>
      </c>
      <c r="D47264" s="2">
        <v>1</v>
      </c>
      <c r="E47264" s="2">
        <v>1</v>
      </c>
      <c r="F47264" s="2">
        <v>0.99648348617527405</v>
      </c>
    </row>
    <row r="47265" spans="1:6" x14ac:dyDescent="0.25">
      <c r="A47265" s="1" t="str">
        <f>"07410"</f>
        <v>07410</v>
      </c>
      <c r="B47265" s="1" t="str">
        <f>"34003"</f>
        <v>34003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25">
      <c r="A47266" s="1" t="str">
        <f>"07432"</f>
        <v>07432</v>
      </c>
      <c r="B47266" s="1" t="str">
        <f>"34003"</f>
        <v>34003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25">
      <c r="A47267" s="1" t="str">
        <f>"07435"</f>
        <v>07435</v>
      </c>
      <c r="B47267" s="1" t="str">
        <f>"34027"</f>
        <v>34027</v>
      </c>
      <c r="C47267" s="2">
        <v>0.54056362083689102</v>
      </c>
      <c r="D47267" s="2">
        <v>0.18141592920353899</v>
      </c>
      <c r="E47267" s="2">
        <v>0.47872340425531901</v>
      </c>
      <c r="F47267" s="2">
        <v>0.48222669349429897</v>
      </c>
    </row>
    <row r="47268" spans="1:6" x14ac:dyDescent="0.25">
      <c r="A47268" s="1" t="str">
        <f>"07435"</f>
        <v>07435</v>
      </c>
      <c r="B47268" s="1" t="str">
        <f>"34031"</f>
        <v>34031</v>
      </c>
      <c r="C47268" s="2">
        <v>0.45943637916310798</v>
      </c>
      <c r="D47268" s="2">
        <v>0.81858407079646001</v>
      </c>
      <c r="E47268" s="2">
        <v>0.52127659574467999</v>
      </c>
      <c r="F47268" s="2">
        <v>0.51777330650569997</v>
      </c>
    </row>
    <row r="47269" spans="1:6" x14ac:dyDescent="0.25">
      <c r="A47269" s="1" t="str">
        <f>"07440"</f>
        <v>07440</v>
      </c>
      <c r="B47269" s="1" t="str">
        <f>"34027"</f>
        <v>34027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tr">
        <f>"07456"</f>
        <v>07456</v>
      </c>
      <c r="B47270" s="1" t="str">
        <f>"34031"</f>
        <v>34031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25">
      <c r="A47271" s="1" t="str">
        <f>"07502"</f>
        <v>07502</v>
      </c>
      <c r="B47271" s="1" t="str">
        <f>"34031"</f>
        <v>34031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25">
      <c r="A47272" s="1" t="str">
        <f>"07603"</f>
        <v>07603</v>
      </c>
      <c r="B47272" s="1" t="str">
        <f>"34003"</f>
        <v>34003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tr">
        <f>"07602"</f>
        <v>07602</v>
      </c>
      <c r="B47273" s="1" t="str">
        <f>"34003"</f>
        <v>34003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tr">
        <f>"07646"</f>
        <v>07646</v>
      </c>
      <c r="B47274" s="1" t="str">
        <f>"34003"</f>
        <v>34003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tr">
        <f>"07642"</f>
        <v>07642</v>
      </c>
      <c r="B47275" s="1" t="str">
        <f>"34003"</f>
        <v>34003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tr">
        <f>"07726"</f>
        <v>07726</v>
      </c>
      <c r="B47276" s="1" t="str">
        <f>"34023"</f>
        <v>34023</v>
      </c>
      <c r="C47276" s="2">
        <v>1.28452151573538E-3</v>
      </c>
      <c r="D47276" s="2">
        <v>4.2813455657492302E-3</v>
      </c>
      <c r="E47276" s="2">
        <v>2.5575447570332401E-3</v>
      </c>
      <c r="F47276" s="2">
        <v>1.5861645517805899E-3</v>
      </c>
    </row>
    <row r="47277" spans="1:6" x14ac:dyDescent="0.25">
      <c r="A47277" s="1" t="str">
        <f>"07726"</f>
        <v>07726</v>
      </c>
      <c r="B47277" s="1" t="str">
        <f>"34025"</f>
        <v>34025</v>
      </c>
      <c r="C47277" s="2">
        <v>0.99871547848426401</v>
      </c>
      <c r="D47277" s="2">
        <v>0.99571865443425001</v>
      </c>
      <c r="E47277" s="2">
        <v>0.99744245524296604</v>
      </c>
      <c r="F47277" s="2">
        <v>0.99841383544821904</v>
      </c>
    </row>
    <row r="47278" spans="1:6" x14ac:dyDescent="0.25">
      <c r="A47278" s="1" t="str">
        <f>"07656"</f>
        <v>07656</v>
      </c>
      <c r="B47278" s="1" t="str">
        <f>"34003"</f>
        <v>34003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tr">
        <f>"07661"</f>
        <v>07661</v>
      </c>
      <c r="B47279" s="1" t="str">
        <f>"34003"</f>
        <v>34003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25">
      <c r="A47280" s="1" t="str">
        <f>"07756"</f>
        <v>07756</v>
      </c>
      <c r="B47280" s="1" t="str">
        <f>"34025"</f>
        <v>34025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25">
      <c r="A47281" s="1" t="str">
        <f>"07734"</f>
        <v>07734</v>
      </c>
      <c r="B47281" s="1" t="str">
        <f>"34025"</f>
        <v>34025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tr">
        <f>"07840"</f>
        <v>07840</v>
      </c>
      <c r="B47282" s="1" t="str">
        <f>"34041"</f>
        <v>34041</v>
      </c>
      <c r="C47282" s="2">
        <v>0.80215274218349497</v>
      </c>
      <c r="D47282" s="2">
        <v>0.80868955851436497</v>
      </c>
      <c r="E47282" s="2">
        <v>0.79978118161925604</v>
      </c>
      <c r="F47282" s="2">
        <v>0.80260032504062995</v>
      </c>
    </row>
    <row r="47283" spans="1:6" x14ac:dyDescent="0.25">
      <c r="A47283" s="1" t="str">
        <f>"07840"</f>
        <v>07840</v>
      </c>
      <c r="B47283" s="1" t="str">
        <f>"34027"</f>
        <v>34027</v>
      </c>
      <c r="C47283" s="2">
        <v>0.197847257816504</v>
      </c>
      <c r="D47283" s="2">
        <v>0.191310441485634</v>
      </c>
      <c r="E47283" s="2">
        <v>0.20021881838074301</v>
      </c>
      <c r="F47283" s="2">
        <v>0.197399674959369</v>
      </c>
    </row>
    <row r="47284" spans="1:6" x14ac:dyDescent="0.25">
      <c r="A47284" s="1" t="str">
        <f>"07825"</f>
        <v>07825</v>
      </c>
      <c r="B47284" s="1" t="str">
        <f>"34037"</f>
        <v>34037</v>
      </c>
      <c r="C47284" s="2">
        <v>2.30428360413589E-2</v>
      </c>
      <c r="D47284" s="2">
        <v>0</v>
      </c>
      <c r="E47284" s="2">
        <v>0</v>
      </c>
      <c r="F47284" s="2">
        <v>2.13640098603122E-2</v>
      </c>
    </row>
    <row r="47285" spans="1:6" x14ac:dyDescent="0.25">
      <c r="A47285" s="1" t="str">
        <f>"07825"</f>
        <v>07825</v>
      </c>
      <c r="B47285" s="1" t="str">
        <f>"34041"</f>
        <v>34041</v>
      </c>
      <c r="C47285" s="2">
        <v>0.97695716395864096</v>
      </c>
      <c r="D47285" s="2">
        <v>1</v>
      </c>
      <c r="E47285" s="2">
        <v>1</v>
      </c>
      <c r="F47285" s="2">
        <v>0.97863599013968705</v>
      </c>
    </row>
    <row r="47286" spans="1:6" x14ac:dyDescent="0.25">
      <c r="A47286" s="1" t="str">
        <f>"07806"</f>
        <v>07806</v>
      </c>
      <c r="B47286" s="1" t="str">
        <f>"34027"</f>
        <v>34027</v>
      </c>
      <c r="C47286" s="2">
        <v>0</v>
      </c>
      <c r="D47286" s="2">
        <v>1</v>
      </c>
      <c r="E47286" s="2">
        <v>1</v>
      </c>
      <c r="F47286" s="2">
        <v>1</v>
      </c>
    </row>
    <row r="47287" spans="1:6" x14ac:dyDescent="0.25">
      <c r="A47287" s="1" t="str">
        <f>"07833"</f>
        <v>07833</v>
      </c>
      <c r="B47287" s="1" t="str">
        <f>"34041"</f>
        <v>34041</v>
      </c>
      <c r="C47287" s="2">
        <v>0</v>
      </c>
      <c r="D47287" s="2">
        <v>0</v>
      </c>
      <c r="E47287" s="2">
        <v>1</v>
      </c>
      <c r="F47287" s="2">
        <v>1</v>
      </c>
    </row>
    <row r="47288" spans="1:6" x14ac:dyDescent="0.25">
      <c r="A47288" s="1" t="str">
        <f>"07677"</f>
        <v>07677</v>
      </c>
      <c r="B47288" s="1" t="str">
        <f>"34003"</f>
        <v>34003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25">
      <c r="A47289" s="1" t="str">
        <f>"07702"</f>
        <v>07702</v>
      </c>
      <c r="B47289" s="1" t="str">
        <f>"34025"</f>
        <v>34025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tr">
        <f>"07717"</f>
        <v>07717</v>
      </c>
      <c r="B47290" s="1" t="str">
        <f>"34025"</f>
        <v>34025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tr">
        <f>"07722"</f>
        <v>07722</v>
      </c>
      <c r="B47291" s="1" t="str">
        <f>"34025"</f>
        <v>34025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25">
      <c r="A47292" s="1" t="str">
        <f>"07853"</f>
        <v>07853</v>
      </c>
      <c r="B47292" s="1" t="str">
        <f>"34027"</f>
        <v>34027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tr">
        <f>"07842"</f>
        <v>07842</v>
      </c>
      <c r="B47293" s="1" t="str">
        <f>"34027"</f>
        <v>34027</v>
      </c>
      <c r="C47293" s="2">
        <v>0</v>
      </c>
      <c r="D47293" s="2">
        <v>0</v>
      </c>
      <c r="E47293" s="2">
        <v>1</v>
      </c>
      <c r="F47293" s="2">
        <v>1</v>
      </c>
    </row>
    <row r="47294" spans="1:6" x14ac:dyDescent="0.25">
      <c r="A47294" s="1" t="str">
        <f>"07876"</f>
        <v>07876</v>
      </c>
      <c r="B47294" s="1" t="str">
        <f>"34027"</f>
        <v>34027</v>
      </c>
      <c r="C47294" s="2">
        <v>1</v>
      </c>
      <c r="D47294" s="2">
        <v>1</v>
      </c>
      <c r="E47294" s="2">
        <v>1</v>
      </c>
      <c r="F47294" s="2">
        <v>1</v>
      </c>
    </row>
    <row r="47295" spans="1:6" x14ac:dyDescent="0.25">
      <c r="A47295" s="1" t="str">
        <f>"08027"</f>
        <v>08027</v>
      </c>
      <c r="B47295" s="1" t="str">
        <f>"34015"</f>
        <v>34015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25">
      <c r="A47296" s="1" t="str">
        <f>"08031"</f>
        <v>08031</v>
      </c>
      <c r="B47296" s="1" t="str">
        <f>"34007"</f>
        <v>34007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tr">
        <f>"07934"</f>
        <v>07934</v>
      </c>
      <c r="B47297" s="1" t="str">
        <f>"34035"</f>
        <v>34035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tr">
        <f>"07946"</f>
        <v>07946</v>
      </c>
      <c r="B47298" s="1" t="str">
        <f>"34027"</f>
        <v>34027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tr">
        <f>"08055"</f>
        <v>08055</v>
      </c>
      <c r="B47299" s="1" t="str">
        <f>"34005"</f>
        <v>34005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tr">
        <f>"08059"</f>
        <v>08059</v>
      </c>
      <c r="B47300" s="1" t="str">
        <f>"34007"</f>
        <v>34007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tr">
        <f>"08038"</f>
        <v>08038</v>
      </c>
      <c r="B47301" s="1" t="str">
        <f>"34033"</f>
        <v>34033</v>
      </c>
      <c r="C47301" s="2">
        <v>1</v>
      </c>
      <c r="D47301" s="2">
        <v>0</v>
      </c>
      <c r="E47301" s="2">
        <v>1</v>
      </c>
      <c r="F47301" s="2">
        <v>1</v>
      </c>
    </row>
    <row r="47302" spans="1:6" x14ac:dyDescent="0.25">
      <c r="A47302" s="1" t="str">
        <f>"08039"</f>
        <v>08039</v>
      </c>
      <c r="B47302" s="1" t="str">
        <f>"34015"</f>
        <v>34015</v>
      </c>
      <c r="C47302" s="2">
        <v>1</v>
      </c>
      <c r="D47302" s="2">
        <v>0</v>
      </c>
      <c r="E47302" s="2">
        <v>1</v>
      </c>
      <c r="F47302" s="2">
        <v>1</v>
      </c>
    </row>
    <row r="47303" spans="1:6" x14ac:dyDescent="0.25">
      <c r="A47303" s="1" t="str">
        <f>"08072"</f>
        <v>08072</v>
      </c>
      <c r="B47303" s="1" t="str">
        <f>"34033"</f>
        <v>34033</v>
      </c>
      <c r="C47303" s="2">
        <v>0</v>
      </c>
      <c r="D47303" s="2">
        <v>0</v>
      </c>
      <c r="E47303" s="2">
        <v>1</v>
      </c>
      <c r="F47303" s="2">
        <v>1</v>
      </c>
    </row>
    <row r="47304" spans="1:6" x14ac:dyDescent="0.25">
      <c r="A47304" s="1" t="str">
        <f>"08005"</f>
        <v>08005</v>
      </c>
      <c r="B47304" s="1" t="str">
        <f>"34029"</f>
        <v>34029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tr">
        <f>"07977"</f>
        <v>07977</v>
      </c>
      <c r="B47305" s="1" t="str">
        <f>"34035"</f>
        <v>34035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tr">
        <f>"07979"</f>
        <v>07979</v>
      </c>
      <c r="B47306" s="1" t="str">
        <f>"34019"</f>
        <v>34019</v>
      </c>
      <c r="C47306" s="2">
        <v>0</v>
      </c>
      <c r="D47306" s="2">
        <v>1</v>
      </c>
      <c r="E47306" s="2">
        <v>1</v>
      </c>
      <c r="F47306" s="2">
        <v>1</v>
      </c>
    </row>
    <row r="47307" spans="1:6" x14ac:dyDescent="0.25">
      <c r="A47307" s="1" t="str">
        <f>"08016"</f>
        <v>08016</v>
      </c>
      <c r="B47307" s="1" t="str">
        <f>"34005"</f>
        <v>34005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tr">
        <f>"08089"</f>
        <v>08089</v>
      </c>
      <c r="B47308" s="1" t="str">
        <f>"34007"</f>
        <v>34007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tr">
        <f>"08104"</f>
        <v>08104</v>
      </c>
      <c r="B47309" s="1" t="str">
        <f>"34007"</f>
        <v>34007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tr">
        <f>"08092"</f>
        <v>08092</v>
      </c>
      <c r="B47310" s="1" t="str">
        <f>"34029"</f>
        <v>34029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tr">
        <f>"08344"</f>
        <v>08344</v>
      </c>
      <c r="B47311" s="1" t="str">
        <f>"34015"</f>
        <v>34015</v>
      </c>
      <c r="C47311" s="2">
        <v>0.75722543352601102</v>
      </c>
      <c r="D47311" s="2">
        <v>0.95024875621890503</v>
      </c>
      <c r="E47311" s="2">
        <v>0.69696969696969602</v>
      </c>
      <c r="F47311" s="2">
        <v>0.76821983273596095</v>
      </c>
    </row>
    <row r="47312" spans="1:6" x14ac:dyDescent="0.25">
      <c r="A47312" s="1" t="str">
        <f>"08344"</f>
        <v>08344</v>
      </c>
      <c r="B47312" s="1" t="str">
        <f>"34011"</f>
        <v>34011</v>
      </c>
      <c r="C47312" s="2">
        <v>0.15863840719332001</v>
      </c>
      <c r="D47312" s="2">
        <v>1.99004975124378E-2</v>
      </c>
      <c r="E47312" s="2">
        <v>0.18181818181818099</v>
      </c>
      <c r="F47312" s="2">
        <v>0.15053763440860199</v>
      </c>
    </row>
    <row r="47313" spans="1:6" x14ac:dyDescent="0.25">
      <c r="A47313" s="1" t="str">
        <f>"08344"</f>
        <v>08344</v>
      </c>
      <c r="B47313" s="1" t="str">
        <f>"34033"</f>
        <v>34033</v>
      </c>
      <c r="C47313" s="2">
        <v>6.2620423892100097E-2</v>
      </c>
      <c r="D47313" s="2">
        <v>2.9850746268656699E-2</v>
      </c>
      <c r="E47313" s="2">
        <v>0.12121212121212099</v>
      </c>
      <c r="F47313" s="2">
        <v>6.1230585424133802E-2</v>
      </c>
    </row>
    <row r="47314" spans="1:6" x14ac:dyDescent="0.25">
      <c r="A47314" s="1" t="str">
        <f>"08344"</f>
        <v>08344</v>
      </c>
      <c r="B47314" s="1" t="str">
        <f>"34001"</f>
        <v>34001</v>
      </c>
      <c r="C47314" s="2">
        <v>2.15157353885677E-2</v>
      </c>
      <c r="D47314" s="2">
        <v>0</v>
      </c>
      <c r="E47314" s="2">
        <v>0</v>
      </c>
      <c r="F47314" s="2">
        <v>2.0011947431302201E-2</v>
      </c>
    </row>
    <row r="47315" spans="1:6" x14ac:dyDescent="0.25">
      <c r="A47315" s="1" t="str">
        <f>"08323"</f>
        <v>08323</v>
      </c>
      <c r="B47315" s="1" t="str">
        <f>"34011"</f>
        <v>34011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tr">
        <f>"08528"</f>
        <v>08528</v>
      </c>
      <c r="B47316" s="1" t="str">
        <f>"34023"</f>
        <v>34023</v>
      </c>
      <c r="C47316" s="2">
        <v>3.03030303030303E-2</v>
      </c>
      <c r="D47316" s="2">
        <v>0.14754098360655701</v>
      </c>
      <c r="E47316" s="2">
        <v>6.25E-2</v>
      </c>
      <c r="F47316" s="2">
        <v>6.0522696011004101E-2</v>
      </c>
    </row>
    <row r="47317" spans="1:6" x14ac:dyDescent="0.25">
      <c r="A47317" s="1" t="str">
        <f>"08528"</f>
        <v>08528</v>
      </c>
      <c r="B47317" s="1" t="str">
        <f>"34035"</f>
        <v>34035</v>
      </c>
      <c r="C47317" s="2">
        <v>0.96969696969696895</v>
      </c>
      <c r="D47317" s="2">
        <v>0.85245901639344202</v>
      </c>
      <c r="E47317" s="2">
        <v>0.9375</v>
      </c>
      <c r="F47317" s="2">
        <v>0.93947730398899498</v>
      </c>
    </row>
    <row r="47318" spans="1:6" x14ac:dyDescent="0.25">
      <c r="A47318" s="1" t="str">
        <f>"08511"</f>
        <v>08511</v>
      </c>
      <c r="B47318" s="1" t="str">
        <f>"34005"</f>
        <v>34005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tr">
        <f>"08403"</f>
        <v>08403</v>
      </c>
      <c r="B47319" s="1" t="str">
        <f>"34001"</f>
        <v>34001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tr">
        <f>"08404"</f>
        <v>08404</v>
      </c>
      <c r="B47320" s="1" t="str">
        <f>"34001"</f>
        <v>34001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25">
      <c r="A47321" s="1" t="str">
        <f>"08362"</f>
        <v>08362</v>
      </c>
      <c r="B47321" s="1" t="str">
        <f>"34011"</f>
        <v>34011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tr">
        <f>"08611"</f>
        <v>08611</v>
      </c>
      <c r="B47322" s="1" t="str">
        <f>"34021"</f>
        <v>34021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tr">
        <f>"08554"</f>
        <v>08554</v>
      </c>
      <c r="B47323" s="1" t="str">
        <f>"34005"</f>
        <v>34005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tr">
        <f>"08609"</f>
        <v>08609</v>
      </c>
      <c r="B47324" s="1" t="str">
        <f>"34021"</f>
        <v>34021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tr">
        <f>"08221"</f>
        <v>08221</v>
      </c>
      <c r="B47325" s="1" t="str">
        <f>"34001"</f>
        <v>34001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tr">
        <f>"08219"</f>
        <v>08219</v>
      </c>
      <c r="B47326" s="1" t="str">
        <f>"34009"</f>
        <v>34009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25">
      <c r="A47327" s="1" t="str">
        <f>"08240"</f>
        <v>08240</v>
      </c>
      <c r="B47327" s="1" t="str">
        <f>"34001"</f>
        <v>34001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tr">
        <f>"08243"</f>
        <v>08243</v>
      </c>
      <c r="B47328" s="1" t="str">
        <f>"34009"</f>
        <v>34009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tr">
        <f>"08724"</f>
        <v>08724</v>
      </c>
      <c r="B47329" s="1" t="str">
        <f>"34025"</f>
        <v>34025</v>
      </c>
      <c r="C47329" s="2">
        <v>2.4751113800120998E-3</v>
      </c>
      <c r="D47329" s="2">
        <v>4.8661800486617997E-3</v>
      </c>
      <c r="E47329" s="2">
        <v>0</v>
      </c>
      <c r="F47329" s="2">
        <v>2.5542118432026598E-3</v>
      </c>
    </row>
    <row r="47330" spans="1:6" x14ac:dyDescent="0.25">
      <c r="A47330" s="1" t="str">
        <f>"08724"</f>
        <v>08724</v>
      </c>
      <c r="B47330" s="1" t="str">
        <f>"34029"</f>
        <v>34029</v>
      </c>
      <c r="C47330" s="2">
        <v>0.997524888619987</v>
      </c>
      <c r="D47330" s="2">
        <v>0.99513381995133798</v>
      </c>
      <c r="E47330" s="2">
        <v>1</v>
      </c>
      <c r="F47330" s="2">
        <v>0.99744578815679696</v>
      </c>
    </row>
    <row r="47331" spans="1:6" x14ac:dyDescent="0.25">
      <c r="A47331" s="1" t="str">
        <f>"08826"</f>
        <v>08826</v>
      </c>
      <c r="B47331" s="1" t="str">
        <f>"34019"</f>
        <v>34019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tr">
        <f>"08829"</f>
        <v>08829</v>
      </c>
      <c r="B47332" s="1" t="str">
        <f>"34019"</f>
        <v>34019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tr">
        <f>"08821"</f>
        <v>08821</v>
      </c>
      <c r="B47333" s="1" t="str">
        <f>"34035"</f>
        <v>34035</v>
      </c>
      <c r="C47333" s="2">
        <v>0</v>
      </c>
      <c r="D47333" s="2">
        <v>1</v>
      </c>
      <c r="E47333" s="2">
        <v>1</v>
      </c>
      <c r="F47333" s="2">
        <v>1</v>
      </c>
    </row>
    <row r="47334" spans="1:6" x14ac:dyDescent="0.25">
      <c r="A47334" s="1" t="str">
        <f>"08738"</f>
        <v>08738</v>
      </c>
      <c r="B47334" s="1" t="str">
        <f>"34029"</f>
        <v>34029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tr">
        <f>"08846"</f>
        <v>08846</v>
      </c>
      <c r="B47335" s="1" t="str">
        <f>"34023"</f>
        <v>34023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tr">
        <f>"08853"</f>
        <v>08853</v>
      </c>
      <c r="B47336" s="1" t="str">
        <f>"34019"</f>
        <v>34019</v>
      </c>
      <c r="C47336" s="2">
        <v>0.12366737739872</v>
      </c>
      <c r="D47336" s="2">
        <v>0.32</v>
      </c>
      <c r="E47336" s="2">
        <v>0.25</v>
      </c>
      <c r="F47336" s="2">
        <v>0.127025614218504</v>
      </c>
    </row>
    <row r="47337" spans="1:6" x14ac:dyDescent="0.25">
      <c r="A47337" s="1" t="str">
        <f>"08853"</f>
        <v>08853</v>
      </c>
      <c r="B47337" s="1" t="str">
        <f>"34035"</f>
        <v>34035</v>
      </c>
      <c r="C47337" s="2">
        <v>0.87633262260127898</v>
      </c>
      <c r="D47337" s="2">
        <v>0.68</v>
      </c>
      <c r="E47337" s="2">
        <v>0.75</v>
      </c>
      <c r="F47337" s="2">
        <v>0.872974385781495</v>
      </c>
    </row>
    <row r="47338" spans="1:6" x14ac:dyDescent="0.25">
      <c r="A47338" s="1" t="str">
        <f>"08858"</f>
        <v>08858</v>
      </c>
      <c r="B47338" s="1" t="str">
        <f>"34019"</f>
        <v>34019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tr">
        <f>"08831"</f>
        <v>08831</v>
      </c>
      <c r="B47339" s="1" t="str">
        <f>"34023"</f>
        <v>34023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tr">
        <f>"08837"</f>
        <v>08837</v>
      </c>
      <c r="B47340" s="1" t="str">
        <f>"34023"</f>
        <v>34023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tr">
        <f>"08840"</f>
        <v>08840</v>
      </c>
      <c r="B47341" s="1" t="str">
        <f>"34023"</f>
        <v>34023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tr">
        <f>"08844"</f>
        <v>08844</v>
      </c>
      <c r="B47342" s="1" t="str">
        <f>"34035"</f>
        <v>34035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tr">
        <f>"08880"</f>
        <v>08880</v>
      </c>
      <c r="B47343" s="1" t="str">
        <f>"34035"</f>
        <v>34035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tr">
        <f>"08899"</f>
        <v>08899</v>
      </c>
      <c r="B47344" s="1" t="str">
        <f>"34023"</f>
        <v>34023</v>
      </c>
      <c r="C47344" s="2">
        <v>0</v>
      </c>
      <c r="D47344" s="2">
        <v>1</v>
      </c>
      <c r="E47344" s="2">
        <v>0</v>
      </c>
      <c r="F47344" s="2">
        <v>1</v>
      </c>
    </row>
    <row r="47345" spans="1:6" x14ac:dyDescent="0.25">
      <c r="A47345" s="1" t="str">
        <f>"08906"</f>
        <v>08906</v>
      </c>
      <c r="B47345" s="1" t="str">
        <f>"34023"</f>
        <v>34023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tr">
        <f>"30019"</f>
        <v>30019</v>
      </c>
      <c r="B47346" s="1" t="str">
        <f>"13297"</f>
        <v>13297</v>
      </c>
      <c r="C47346" s="2">
        <v>4.5578851412944304E-3</v>
      </c>
      <c r="D47346" s="2">
        <v>0</v>
      </c>
      <c r="E47346" s="2">
        <v>1.26582278481012E-2</v>
      </c>
      <c r="F47346" s="2">
        <v>4.3333509485810901E-3</v>
      </c>
    </row>
    <row r="47347" spans="1:6" x14ac:dyDescent="0.25">
      <c r="A47347" s="1" t="str">
        <f>"30019"</f>
        <v>30019</v>
      </c>
      <c r="B47347" s="1" t="str">
        <f>"13135"</f>
        <v>13135</v>
      </c>
      <c r="C47347" s="2">
        <v>0.99544211485870504</v>
      </c>
      <c r="D47347" s="2">
        <v>1</v>
      </c>
      <c r="E47347" s="2">
        <v>0.987341772151898</v>
      </c>
      <c r="F47347" s="2">
        <v>0.995666649051418</v>
      </c>
    </row>
    <row r="47348" spans="1:6" x14ac:dyDescent="0.25">
      <c r="A47348" s="1" t="str">
        <f>"30021"</f>
        <v>30021</v>
      </c>
      <c r="B47348" s="1" t="str">
        <f>"13089"</f>
        <v>13089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25">
      <c r="A47349" s="1" t="str">
        <f>"30004"</f>
        <v>30004</v>
      </c>
      <c r="B47349" s="1" t="str">
        <f>"13117"</f>
        <v>13117</v>
      </c>
      <c r="C47349" s="2">
        <v>0.21556347124906999</v>
      </c>
      <c r="D47349" s="2">
        <v>0.56510528577567598</v>
      </c>
      <c r="E47349" s="2">
        <v>0.611363636363636</v>
      </c>
      <c r="F47349" s="2">
        <v>0.250441477714204</v>
      </c>
    </row>
    <row r="47350" spans="1:6" x14ac:dyDescent="0.25">
      <c r="A47350" s="1" t="str">
        <f>"30004"</f>
        <v>30004</v>
      </c>
      <c r="B47350" s="1" t="str">
        <f>"13057"</f>
        <v>13057</v>
      </c>
      <c r="C47350" s="2">
        <v>4.9399146670841901E-2</v>
      </c>
      <c r="D47350" s="2">
        <v>6.8758057584873203E-3</v>
      </c>
      <c r="E47350" s="2">
        <v>4.54545454545454E-3</v>
      </c>
      <c r="F47350" s="2">
        <v>4.5207317934590603E-2</v>
      </c>
    </row>
    <row r="47351" spans="1:6" x14ac:dyDescent="0.25">
      <c r="A47351" s="1" t="str">
        <f>"30004"</f>
        <v>30004</v>
      </c>
      <c r="B47351" s="1" t="str">
        <f>"13121"</f>
        <v>13121</v>
      </c>
      <c r="C47351" s="2">
        <v>0.73503738208008695</v>
      </c>
      <c r="D47351" s="2">
        <v>0.42801890846583501</v>
      </c>
      <c r="E47351" s="2">
        <v>0.38409090909090898</v>
      </c>
      <c r="F47351" s="2">
        <v>0.70435120435120402</v>
      </c>
    </row>
    <row r="47352" spans="1:6" x14ac:dyDescent="0.25">
      <c r="A47352" s="1" t="str">
        <f>"30037"</f>
        <v>30037</v>
      </c>
      <c r="B47352" s="1" t="str">
        <f>"13089"</f>
        <v>13089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25">
      <c r="A47353" s="1" t="str">
        <f>"30042"</f>
        <v>30042</v>
      </c>
      <c r="B47353" s="1" t="str">
        <f>"13135"</f>
        <v>13135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25">
      <c r="A47354" s="1" t="str">
        <f>"30044"</f>
        <v>30044</v>
      </c>
      <c r="B47354" s="1" t="str">
        <f>"13135"</f>
        <v>13135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tr">
        <f>"30045"</f>
        <v>30045</v>
      </c>
      <c r="B47355" s="1" t="str">
        <f>"13135"</f>
        <v>13135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25">
      <c r="A47356" s="1" t="str">
        <f>"30088"</f>
        <v>30088</v>
      </c>
      <c r="B47356" s="1" t="str">
        <f>"13089"</f>
        <v>13089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25">
      <c r="A47357" s="1" t="str">
        <f>"30092"</f>
        <v>30092</v>
      </c>
      <c r="B47357" s="1" t="str">
        <f>"13121"</f>
        <v>13121</v>
      </c>
      <c r="C47357" s="2">
        <v>2.29134664618535E-2</v>
      </c>
      <c r="D47357" s="2">
        <v>4.0595903165735497E-2</v>
      </c>
      <c r="E47357" s="2">
        <v>3.8022813688212902E-3</v>
      </c>
      <c r="F47357" s="2">
        <v>2.3784381756926602E-2</v>
      </c>
    </row>
    <row r="47358" spans="1:6" x14ac:dyDescent="0.25">
      <c r="A47358" s="1" t="str">
        <f>"30092"</f>
        <v>30092</v>
      </c>
      <c r="B47358" s="1" t="str">
        <f>"13135"</f>
        <v>13135</v>
      </c>
      <c r="C47358" s="2">
        <v>0.97708653353814601</v>
      </c>
      <c r="D47358" s="2">
        <v>0.95940409683426398</v>
      </c>
      <c r="E47358" s="2">
        <v>0.99619771863117801</v>
      </c>
      <c r="F47358" s="2">
        <v>0.97621561824307301</v>
      </c>
    </row>
    <row r="47359" spans="1:6" x14ac:dyDescent="0.25">
      <c r="A47359" s="1" t="str">
        <f>"30086"</f>
        <v>30086</v>
      </c>
      <c r="B47359" s="1" t="str">
        <f>"13089"</f>
        <v>13089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25">
      <c r="A47360" s="1" t="str">
        <f>"30099"</f>
        <v>30099</v>
      </c>
      <c r="B47360" s="1" t="str">
        <f>"13135"</f>
        <v>13135</v>
      </c>
      <c r="C47360" s="2">
        <v>0</v>
      </c>
      <c r="D47360" s="2">
        <v>1</v>
      </c>
      <c r="E47360" s="2">
        <v>0</v>
      </c>
      <c r="F47360" s="2">
        <v>1</v>
      </c>
    </row>
    <row r="47361" spans="1:6" x14ac:dyDescent="0.25">
      <c r="A47361" s="1" t="str">
        <f>"30064"</f>
        <v>30064</v>
      </c>
      <c r="B47361" s="1" t="str">
        <f>"13067"</f>
        <v>13067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tr">
        <f>"30072"</f>
        <v>30072</v>
      </c>
      <c r="B47362" s="1" t="str">
        <f>"13089"</f>
        <v>13089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tr">
        <f>"30106"</f>
        <v>30106</v>
      </c>
      <c r="B47363" s="1" t="str">
        <f>"13067"</f>
        <v>13067</v>
      </c>
      <c r="C47363" s="2">
        <v>0.98963350785340298</v>
      </c>
      <c r="D47363" s="2">
        <v>0.98964803312629301</v>
      </c>
      <c r="E47363" s="2">
        <v>0.97435897435897401</v>
      </c>
      <c r="F47363" s="2">
        <v>0.98941154422788602</v>
      </c>
    </row>
    <row r="47364" spans="1:6" x14ac:dyDescent="0.25">
      <c r="A47364" s="1" t="str">
        <f>"30106"</f>
        <v>30106</v>
      </c>
      <c r="B47364" s="1" t="str">
        <f>"13097"</f>
        <v>13097</v>
      </c>
      <c r="C47364" s="2">
        <v>1.03664921465968E-2</v>
      </c>
      <c r="D47364" s="2">
        <v>1.0351966873706001E-2</v>
      </c>
      <c r="E47364" s="2">
        <v>2.5641025641025599E-2</v>
      </c>
      <c r="F47364" s="2">
        <v>1.0588455772113901E-2</v>
      </c>
    </row>
    <row r="47365" spans="1:6" x14ac:dyDescent="0.25">
      <c r="A47365" s="1" t="str">
        <f>"30111"</f>
        <v>30111</v>
      </c>
      <c r="B47365" s="1" t="str">
        <f>"13067"</f>
        <v>13067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tr">
        <f>"30141"</f>
        <v>30141</v>
      </c>
      <c r="B47366" s="1" t="str">
        <f>"13067"</f>
        <v>13067</v>
      </c>
      <c r="C47366" s="2">
        <v>4.2084527220630297E-3</v>
      </c>
      <c r="D47366" s="2">
        <v>7.3529411764705795E-4</v>
      </c>
      <c r="E47366" s="2">
        <v>0</v>
      </c>
      <c r="F47366" s="2">
        <v>3.7902716361339199E-3</v>
      </c>
    </row>
    <row r="47367" spans="1:6" x14ac:dyDescent="0.25">
      <c r="A47367" s="1" t="str">
        <f>"30141"</f>
        <v>30141</v>
      </c>
      <c r="B47367" s="1" t="str">
        <f>"13223"</f>
        <v>13223</v>
      </c>
      <c r="C47367" s="2">
        <v>0.99579154727793595</v>
      </c>
      <c r="D47367" s="2">
        <v>0.99926470588235194</v>
      </c>
      <c r="E47367" s="2">
        <v>1</v>
      </c>
      <c r="F47367" s="2">
        <v>0.99620972836386601</v>
      </c>
    </row>
    <row r="47368" spans="1:6" x14ac:dyDescent="0.25">
      <c r="A47368" s="1" t="str">
        <f>"30121"</f>
        <v>30121</v>
      </c>
      <c r="B47368" s="1" t="str">
        <f>"13015"</f>
        <v>13015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25">
      <c r="A47369" s="1" t="str">
        <f>"30162"</f>
        <v>30162</v>
      </c>
      <c r="B47369" s="1" t="str">
        <f>"13115"</f>
        <v>13115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tr">
        <f>"30146"</f>
        <v>30146</v>
      </c>
      <c r="B47370" s="1" t="str">
        <f>"13057"</f>
        <v>13057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tr">
        <f>"30153"</f>
        <v>30153</v>
      </c>
      <c r="B47371" s="1" t="str">
        <f>"13143"</f>
        <v>13143</v>
      </c>
      <c r="C47371" s="2">
        <v>1.98884307543051E-2</v>
      </c>
      <c r="D47371" s="2">
        <v>1.77304964539007E-3</v>
      </c>
      <c r="E47371" s="2">
        <v>0</v>
      </c>
      <c r="F47371" s="2">
        <v>1.8545577160840699E-2</v>
      </c>
    </row>
    <row r="47372" spans="1:6" x14ac:dyDescent="0.25">
      <c r="A47372" s="1" t="str">
        <f>"30153"</f>
        <v>30153</v>
      </c>
      <c r="B47372" s="1" t="str">
        <f>"13233"</f>
        <v>13233</v>
      </c>
      <c r="C47372" s="2">
        <v>0.72059180208585905</v>
      </c>
      <c r="D47372" s="2">
        <v>0.95035460992907805</v>
      </c>
      <c r="E47372" s="2">
        <v>0.95402298850574696</v>
      </c>
      <c r="F47372" s="2">
        <v>0.73743958637743001</v>
      </c>
    </row>
    <row r="47373" spans="1:6" x14ac:dyDescent="0.25">
      <c r="A47373" s="1" t="str">
        <f>"30153"</f>
        <v>30153</v>
      </c>
      <c r="B47373" s="1" t="str">
        <f>"13223"</f>
        <v>13223</v>
      </c>
      <c r="C47373" s="2">
        <v>0.25951976715983499</v>
      </c>
      <c r="D47373" s="2">
        <v>4.7872340425531901E-2</v>
      </c>
      <c r="E47373" s="2">
        <v>4.5977011494252797E-2</v>
      </c>
      <c r="F47373" s="2">
        <v>0.244014836461728</v>
      </c>
    </row>
    <row r="47374" spans="1:6" x14ac:dyDescent="0.25">
      <c r="A47374" s="1" t="str">
        <f>"30156"</f>
        <v>30156</v>
      </c>
      <c r="B47374" s="1" t="str">
        <f>"13067"</f>
        <v>13067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tr">
        <f>"30175"</f>
        <v>30175</v>
      </c>
      <c r="B47375" s="1" t="str">
        <f>"13123"</f>
        <v>13123</v>
      </c>
      <c r="C47375" s="2">
        <v>0.23248587570621401</v>
      </c>
      <c r="D47375" s="2">
        <v>0.15853658536585299</v>
      </c>
      <c r="E47375" s="2">
        <v>0</v>
      </c>
      <c r="F47375" s="2">
        <v>0.22897836209257699</v>
      </c>
    </row>
    <row r="47376" spans="1:6" x14ac:dyDescent="0.25">
      <c r="A47376" s="1" t="str">
        <f>"30175"</f>
        <v>30175</v>
      </c>
      <c r="B47376" s="1" t="str">
        <f>"13129"</f>
        <v>13129</v>
      </c>
      <c r="C47376" s="2">
        <v>5.6497175141242896E-4</v>
      </c>
      <c r="D47376" s="2">
        <v>0</v>
      </c>
      <c r="E47376" s="2">
        <v>0</v>
      </c>
      <c r="F47376" s="2">
        <v>5.4779512462338996E-4</v>
      </c>
    </row>
    <row r="47377" spans="1:6" x14ac:dyDescent="0.25">
      <c r="A47377" s="1" t="str">
        <f>"30175"</f>
        <v>30175</v>
      </c>
      <c r="B47377" s="1" t="str">
        <f>"13227"</f>
        <v>13227</v>
      </c>
      <c r="C47377" s="2">
        <v>0.76694915254237195</v>
      </c>
      <c r="D47377" s="2">
        <v>0.84146341463414598</v>
      </c>
      <c r="E47377" s="2">
        <v>1</v>
      </c>
      <c r="F47377" s="2">
        <v>0.77047384278279896</v>
      </c>
    </row>
    <row r="47378" spans="1:6" x14ac:dyDescent="0.25">
      <c r="A47378" s="1" t="str">
        <f>"30222"</f>
        <v>30222</v>
      </c>
      <c r="B47378" s="1" t="str">
        <f>"13199"</f>
        <v>13199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tr">
        <f>"30263"</f>
        <v>30263</v>
      </c>
      <c r="B47379" s="1" t="str">
        <f>"13077"</f>
        <v>13077</v>
      </c>
      <c r="C47379" s="2">
        <v>0.99875637358537395</v>
      </c>
      <c r="D47379" s="2">
        <v>0.99947117927022699</v>
      </c>
      <c r="E47379" s="2">
        <v>0.99639639639639599</v>
      </c>
      <c r="F47379" s="2">
        <v>0.998757950995521</v>
      </c>
    </row>
    <row r="47380" spans="1:6" x14ac:dyDescent="0.25">
      <c r="A47380" s="1" t="str">
        <f>"30263"</f>
        <v>30263</v>
      </c>
      <c r="B47380" s="1" t="str">
        <f>"13149"</f>
        <v>13149</v>
      </c>
      <c r="C47380" s="2">
        <v>1.2436264146250401E-3</v>
      </c>
      <c r="D47380" s="2">
        <v>5.2882072977260698E-4</v>
      </c>
      <c r="E47380" s="2">
        <v>3.6036036036036002E-3</v>
      </c>
      <c r="F47380" s="2">
        <v>1.2420490044789E-3</v>
      </c>
    </row>
    <row r="47381" spans="1:6" x14ac:dyDescent="0.25">
      <c r="A47381" s="1" t="str">
        <f>"30264"</f>
        <v>30264</v>
      </c>
      <c r="B47381" s="1" t="str">
        <f>"13077"</f>
        <v>13077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tr">
        <f>"30233"</f>
        <v>30233</v>
      </c>
      <c r="B47382" s="1" t="str">
        <f>"13171"</f>
        <v>13171</v>
      </c>
      <c r="C47382" s="2">
        <v>2.8452932098765399E-2</v>
      </c>
      <c r="D47382" s="2">
        <v>1.13154172560113E-2</v>
      </c>
      <c r="E47382" s="2">
        <v>0</v>
      </c>
      <c r="F47382" s="2">
        <v>2.6964492302215801E-2</v>
      </c>
    </row>
    <row r="47383" spans="1:6" x14ac:dyDescent="0.25">
      <c r="A47383" s="1" t="str">
        <f>"30233"</f>
        <v>30233</v>
      </c>
      <c r="B47383" s="1" t="str">
        <f>"13207"</f>
        <v>13207</v>
      </c>
      <c r="C47383" s="2">
        <v>9.8572530864197497E-2</v>
      </c>
      <c r="D47383" s="2">
        <v>4.6676096181046602E-2</v>
      </c>
      <c r="E47383" s="2">
        <v>4.3209876543209798E-2</v>
      </c>
      <c r="F47383" s="2">
        <v>9.4509210643410099E-2</v>
      </c>
    </row>
    <row r="47384" spans="1:6" x14ac:dyDescent="0.25">
      <c r="A47384" s="1" t="str">
        <f>"30233"</f>
        <v>30233</v>
      </c>
      <c r="B47384" s="1" t="str">
        <f>"13151"</f>
        <v>13151</v>
      </c>
      <c r="C47384" s="2">
        <v>7.4556327160493804E-2</v>
      </c>
      <c r="D47384" s="2">
        <v>9.9009900990098994E-3</v>
      </c>
      <c r="E47384" s="2">
        <v>0</v>
      </c>
      <c r="F47384" s="2">
        <v>6.9413544540357697E-2</v>
      </c>
    </row>
    <row r="47385" spans="1:6" x14ac:dyDescent="0.25">
      <c r="A47385" s="1" t="str">
        <f>"30233"</f>
        <v>30233</v>
      </c>
      <c r="B47385" s="1" t="str">
        <f>"13217"</f>
        <v>13217</v>
      </c>
      <c r="C47385" s="2">
        <v>4.9189814814814799E-3</v>
      </c>
      <c r="D47385" s="2">
        <v>1.4144271570014099E-3</v>
      </c>
      <c r="E47385" s="2">
        <v>0</v>
      </c>
      <c r="F47385" s="2">
        <v>4.6275696360238401E-3</v>
      </c>
    </row>
    <row r="47386" spans="1:6" x14ac:dyDescent="0.25">
      <c r="A47386" s="1" t="str">
        <f>"30233"</f>
        <v>30233</v>
      </c>
      <c r="B47386" s="1" t="str">
        <f>"13035"</f>
        <v>13035</v>
      </c>
      <c r="C47386" s="2">
        <v>0.79349922839506104</v>
      </c>
      <c r="D47386" s="2">
        <v>0.93069306930692997</v>
      </c>
      <c r="E47386" s="2">
        <v>0.95679012345679004</v>
      </c>
      <c r="F47386" s="2">
        <v>0.80448518287799198</v>
      </c>
    </row>
    <row r="47387" spans="1:6" x14ac:dyDescent="0.25">
      <c r="A47387" s="1" t="str">
        <f>"30290"</f>
        <v>30290</v>
      </c>
      <c r="B47387" s="1" t="str">
        <f>"13113"</f>
        <v>13113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tr">
        <f>"30287"</f>
        <v>30287</v>
      </c>
      <c r="B47388" s="1" t="str">
        <f>"13063"</f>
        <v>13063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tr">
        <f>"30306"</f>
        <v>30306</v>
      </c>
      <c r="B47389" s="1" t="str">
        <f>"13121"</f>
        <v>13121</v>
      </c>
      <c r="C47389" s="2">
        <v>0.674042879019908</v>
      </c>
      <c r="D47389" s="2">
        <v>0.73199329983249495</v>
      </c>
      <c r="E47389" s="2">
        <v>0.75712143928035902</v>
      </c>
      <c r="F47389" s="2">
        <v>0.68374357948102105</v>
      </c>
    </row>
    <row r="47390" spans="1:6" x14ac:dyDescent="0.25">
      <c r="A47390" s="1" t="str">
        <f>"30306"</f>
        <v>30306</v>
      </c>
      <c r="B47390" s="1" t="str">
        <f>"13089"</f>
        <v>13089</v>
      </c>
      <c r="C47390" s="2">
        <v>0.325957120980091</v>
      </c>
      <c r="D47390" s="2">
        <v>0.268006700167504</v>
      </c>
      <c r="E47390" s="2">
        <v>0.24287856071964001</v>
      </c>
      <c r="F47390" s="2">
        <v>0.31625642051897801</v>
      </c>
    </row>
    <row r="47391" spans="1:6" x14ac:dyDescent="0.25">
      <c r="A47391" s="1" t="str">
        <f>"30237"</f>
        <v>30237</v>
      </c>
      <c r="B47391" s="1" t="str">
        <f>"13063"</f>
        <v>13063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tr">
        <f>"30256"</f>
        <v>30256</v>
      </c>
      <c r="B47392" s="1" t="str">
        <f>"13293"</f>
        <v>13293</v>
      </c>
      <c r="C47392" s="2">
        <v>0.24480968858131399</v>
      </c>
      <c r="D47392" s="2">
        <v>0.266666666666666</v>
      </c>
      <c r="E47392" s="2">
        <v>0</v>
      </c>
      <c r="F47392" s="2">
        <v>0.24446337308347499</v>
      </c>
    </row>
    <row r="47393" spans="1:6" x14ac:dyDescent="0.25">
      <c r="A47393" s="1" t="str">
        <f>"30256"</f>
        <v>30256</v>
      </c>
      <c r="B47393" s="1" t="str">
        <f>"13231"</f>
        <v>13231</v>
      </c>
      <c r="C47393" s="2">
        <v>0.71453287197231796</v>
      </c>
      <c r="D47393" s="2">
        <v>0.66666666666666596</v>
      </c>
      <c r="E47393" s="2">
        <v>1</v>
      </c>
      <c r="F47393" s="2">
        <v>0.71465076660988003</v>
      </c>
    </row>
    <row r="47394" spans="1:6" x14ac:dyDescent="0.25">
      <c r="A47394" s="1" t="str">
        <f>"30256"</f>
        <v>30256</v>
      </c>
      <c r="B47394" s="1" t="str">
        <f>"13171"</f>
        <v>13171</v>
      </c>
      <c r="C47394" s="2">
        <v>4.0657439446366697E-2</v>
      </c>
      <c r="D47394" s="2">
        <v>6.6666666666666596E-2</v>
      </c>
      <c r="E47394" s="2">
        <v>0</v>
      </c>
      <c r="F47394" s="2">
        <v>4.0885860306643901E-2</v>
      </c>
    </row>
    <row r="47395" spans="1:6" x14ac:dyDescent="0.25">
      <c r="A47395" s="1" t="str">
        <f>"30315"</f>
        <v>30315</v>
      </c>
      <c r="B47395" s="1" t="str">
        <f>"13089"</f>
        <v>13089</v>
      </c>
      <c r="C47395" s="2">
        <v>0</v>
      </c>
      <c r="D47395" s="2">
        <v>2.4410089503661501E-2</v>
      </c>
      <c r="E47395" s="2">
        <v>0</v>
      </c>
      <c r="F47395" s="2">
        <v>1.5474286893279001E-3</v>
      </c>
    </row>
    <row r="47396" spans="1:6" x14ac:dyDescent="0.25">
      <c r="A47396" s="1" t="str">
        <f>"30315"</f>
        <v>30315</v>
      </c>
      <c r="B47396" s="1" t="str">
        <f>"13121"</f>
        <v>13121</v>
      </c>
      <c r="C47396" s="2">
        <v>1</v>
      </c>
      <c r="D47396" s="2">
        <v>0.97558991049633803</v>
      </c>
      <c r="E47396" s="2">
        <v>1</v>
      </c>
      <c r="F47396" s="2">
        <v>0.998452571310672</v>
      </c>
    </row>
    <row r="47397" spans="1:6" x14ac:dyDescent="0.25">
      <c r="A47397" s="1" t="str">
        <f>"30324"</f>
        <v>30324</v>
      </c>
      <c r="B47397" s="1" t="str">
        <f>"13089"</f>
        <v>13089</v>
      </c>
      <c r="C47397" s="2">
        <v>0.146026957325677</v>
      </c>
      <c r="D47397" s="2">
        <v>4.9885321100917403E-2</v>
      </c>
      <c r="E47397" s="2">
        <v>9.8159509202453907E-2</v>
      </c>
      <c r="F47397" s="2">
        <v>0.137640449438202</v>
      </c>
    </row>
    <row r="47398" spans="1:6" x14ac:dyDescent="0.25">
      <c r="A47398" s="1" t="str">
        <f>"30324"</f>
        <v>30324</v>
      </c>
      <c r="B47398" s="1" t="str">
        <f>"13121"</f>
        <v>13121</v>
      </c>
      <c r="C47398" s="2">
        <v>0.85397304267432195</v>
      </c>
      <c r="D47398" s="2">
        <v>0.95011467889908197</v>
      </c>
      <c r="E47398" s="2">
        <v>0.90184049079754602</v>
      </c>
      <c r="F47398" s="2">
        <v>0.86235955056179703</v>
      </c>
    </row>
    <row r="47399" spans="1:6" x14ac:dyDescent="0.25">
      <c r="A47399" s="1" t="str">
        <f>"30317"</f>
        <v>30317</v>
      </c>
      <c r="B47399" s="1" t="str">
        <f>"13121"</f>
        <v>13121</v>
      </c>
      <c r="C47399" s="2">
        <v>6.6521857181645301E-3</v>
      </c>
      <c r="D47399" s="2">
        <v>9.7799511002444901E-3</v>
      </c>
      <c r="E47399" s="2">
        <v>0</v>
      </c>
      <c r="F47399" s="2">
        <v>6.7029214619957001E-3</v>
      </c>
    </row>
    <row r="47400" spans="1:6" x14ac:dyDescent="0.25">
      <c r="A47400" s="1" t="str">
        <f>"30317"</f>
        <v>30317</v>
      </c>
      <c r="B47400" s="1" t="str">
        <f>"13089"</f>
        <v>13089</v>
      </c>
      <c r="C47400" s="2">
        <v>0.99334781428183505</v>
      </c>
      <c r="D47400" s="2">
        <v>0.99022004889975501</v>
      </c>
      <c r="E47400" s="2">
        <v>1</v>
      </c>
      <c r="F47400" s="2">
        <v>0.99329707853800397</v>
      </c>
    </row>
    <row r="47401" spans="1:6" x14ac:dyDescent="0.25">
      <c r="A47401" s="1" t="str">
        <f>"30349"</f>
        <v>30349</v>
      </c>
      <c r="B47401" s="1" t="str">
        <f>"13063"</f>
        <v>13063</v>
      </c>
      <c r="C47401" s="2">
        <v>0.28629098698302802</v>
      </c>
      <c r="D47401" s="2">
        <v>0.457760314341846</v>
      </c>
      <c r="E47401" s="2">
        <v>0.69888097660223802</v>
      </c>
      <c r="F47401" s="2">
        <v>0.30737068749687002</v>
      </c>
    </row>
    <row r="47402" spans="1:6" x14ac:dyDescent="0.25">
      <c r="A47402" s="1" t="str">
        <f>"30349"</f>
        <v>30349</v>
      </c>
      <c r="B47402" s="1" t="str">
        <f>"13121"</f>
        <v>13121</v>
      </c>
      <c r="C47402" s="2">
        <v>0.71370901301697098</v>
      </c>
      <c r="D47402" s="2">
        <v>0.54223968565815295</v>
      </c>
      <c r="E47402" s="2">
        <v>0.30111902339776098</v>
      </c>
      <c r="F47402" s="2">
        <v>0.69262931250312898</v>
      </c>
    </row>
    <row r="47403" spans="1:6" x14ac:dyDescent="0.25">
      <c r="A47403" s="1" t="str">
        <f>"30356"</f>
        <v>30356</v>
      </c>
      <c r="B47403" s="1" t="str">
        <f>"13089"</f>
        <v>13089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tr">
        <f>"30331"</f>
        <v>30331</v>
      </c>
      <c r="B47404" s="1" t="str">
        <f>"13121"</f>
        <v>13121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tr">
        <f>"30427"</f>
        <v>30427</v>
      </c>
      <c r="B47405" s="1" t="str">
        <f>"13109"</f>
        <v>13109</v>
      </c>
      <c r="C47405" s="2">
        <v>3.93081761006289E-4</v>
      </c>
      <c r="D47405" s="2">
        <v>0</v>
      </c>
      <c r="E47405" s="2">
        <v>0</v>
      </c>
      <c r="F47405" s="2">
        <v>3.6357025995273497E-4</v>
      </c>
    </row>
    <row r="47406" spans="1:6" x14ac:dyDescent="0.25">
      <c r="A47406" s="1" t="str">
        <f>"30427"</f>
        <v>30427</v>
      </c>
      <c r="B47406" s="1" t="str">
        <f>"13267"</f>
        <v>13267</v>
      </c>
      <c r="C47406" s="2">
        <v>0.83569182389937102</v>
      </c>
      <c r="D47406" s="2">
        <v>0.97383720930232498</v>
      </c>
      <c r="E47406" s="2">
        <v>0.69565217391304301</v>
      </c>
      <c r="F47406" s="2">
        <v>0.84257407744046497</v>
      </c>
    </row>
    <row r="47407" spans="1:6" x14ac:dyDescent="0.25">
      <c r="A47407" s="1" t="str">
        <f>"30427"</f>
        <v>30427</v>
      </c>
      <c r="B47407" s="1" t="str">
        <f>"13183"</f>
        <v>13183</v>
      </c>
      <c r="C47407" s="2">
        <v>0.16391509433962201</v>
      </c>
      <c r="D47407" s="2">
        <v>2.6162790697674399E-2</v>
      </c>
      <c r="E47407" s="2">
        <v>0.30434782608695599</v>
      </c>
      <c r="F47407" s="2">
        <v>0.15706235229958099</v>
      </c>
    </row>
    <row r="47408" spans="1:6" x14ac:dyDescent="0.25">
      <c r="A47408" s="1" t="str">
        <f>"30438"</f>
        <v>30438</v>
      </c>
      <c r="B47408" s="1" t="str">
        <f>"13267"</f>
        <v>13267</v>
      </c>
      <c r="C47408" s="2">
        <v>0</v>
      </c>
      <c r="D47408" s="2">
        <v>1</v>
      </c>
      <c r="E47408" s="2">
        <v>0</v>
      </c>
      <c r="F47408" s="2">
        <v>1</v>
      </c>
    </row>
    <row r="47409" spans="1:6" x14ac:dyDescent="0.25">
      <c r="A47409" s="1" t="str">
        <f>"30451"</f>
        <v>30451</v>
      </c>
      <c r="B47409" s="1" t="str">
        <f>"13043"</f>
        <v>13043</v>
      </c>
      <c r="C47409" s="2">
        <v>0</v>
      </c>
      <c r="D47409" s="2">
        <v>1</v>
      </c>
      <c r="E47409" s="2">
        <v>0</v>
      </c>
      <c r="F47409" s="2">
        <v>1</v>
      </c>
    </row>
    <row r="47410" spans="1:6" x14ac:dyDescent="0.25">
      <c r="A47410" s="1" t="str">
        <f>"30415"</f>
        <v>30415</v>
      </c>
      <c r="B47410" s="1" t="str">
        <f>"13031"</f>
        <v>13031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tr">
        <f>"30425"</f>
        <v>30425</v>
      </c>
      <c r="B47411" s="1" t="str">
        <f>"13107"</f>
        <v>13107</v>
      </c>
      <c r="C47411" s="2">
        <v>0.49380804953560298</v>
      </c>
      <c r="D47411" s="2">
        <v>0.64285714285714202</v>
      </c>
      <c r="E47411" s="2">
        <v>0</v>
      </c>
      <c r="F47411" s="2">
        <v>0.49696969696969601</v>
      </c>
    </row>
    <row r="47412" spans="1:6" x14ac:dyDescent="0.25">
      <c r="A47412" s="1" t="str">
        <f>"30425"</f>
        <v>30425</v>
      </c>
      <c r="B47412" s="1" t="str">
        <f>"13031"</f>
        <v>13031</v>
      </c>
      <c r="C47412" s="2">
        <v>0.156346749226006</v>
      </c>
      <c r="D47412" s="2">
        <v>0</v>
      </c>
      <c r="E47412" s="2">
        <v>0</v>
      </c>
      <c r="F47412" s="2">
        <v>0.15303030303030299</v>
      </c>
    </row>
    <row r="47413" spans="1:6" x14ac:dyDescent="0.25">
      <c r="A47413" s="1" t="str">
        <f>"30425"</f>
        <v>30425</v>
      </c>
      <c r="B47413" s="1" t="str">
        <f>"13165"</f>
        <v>13165</v>
      </c>
      <c r="C47413" s="2">
        <v>0.34984520123839002</v>
      </c>
      <c r="D47413" s="2">
        <v>0.35714285714285698</v>
      </c>
      <c r="E47413" s="2">
        <v>0</v>
      </c>
      <c r="F47413" s="2">
        <v>0.35</v>
      </c>
    </row>
    <row r="47414" spans="1:6" x14ac:dyDescent="0.25">
      <c r="A47414" s="1" t="str">
        <f>"30362"</f>
        <v>30362</v>
      </c>
      <c r="B47414" s="1" t="str">
        <f>"13089"</f>
        <v>13089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25">
      <c r="A47415" s="1" t="str">
        <f>"30388"</f>
        <v>30388</v>
      </c>
      <c r="B47415" s="1" t="str">
        <f>"13121"</f>
        <v>13121</v>
      </c>
      <c r="C47415" s="2">
        <v>0</v>
      </c>
      <c r="D47415" s="2">
        <v>0</v>
      </c>
      <c r="E47415" s="2">
        <v>1</v>
      </c>
      <c r="F47415" s="2">
        <v>1</v>
      </c>
    </row>
    <row r="47416" spans="1:6" x14ac:dyDescent="0.25">
      <c r="A47416" s="1" t="str">
        <f>"30396"</f>
        <v>30396</v>
      </c>
      <c r="B47416" s="1" t="str">
        <f>"13121"</f>
        <v>13121</v>
      </c>
      <c r="C47416" s="2">
        <v>0</v>
      </c>
      <c r="D47416" s="2">
        <v>0</v>
      </c>
      <c r="E47416" s="2">
        <v>1</v>
      </c>
      <c r="F47416" s="2">
        <v>1</v>
      </c>
    </row>
    <row r="47417" spans="1:6" x14ac:dyDescent="0.25">
      <c r="A47417" s="1" t="str">
        <f>"30461"</f>
        <v>30461</v>
      </c>
      <c r="B47417" s="1" t="str">
        <f>"13031"</f>
        <v>13031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25">
      <c r="A47418" s="1" t="str">
        <f>"30332"</f>
        <v>30332</v>
      </c>
      <c r="B47418" s="1" t="str">
        <f>"13121"</f>
        <v>13121</v>
      </c>
      <c r="C47418" s="2">
        <v>1</v>
      </c>
      <c r="D47418" s="2">
        <v>1</v>
      </c>
      <c r="E47418" s="2">
        <v>0</v>
      </c>
      <c r="F47418" s="2">
        <v>1</v>
      </c>
    </row>
    <row r="47419" spans="1:6" x14ac:dyDescent="0.25">
      <c r="A47419" s="1" t="str">
        <f>"30477"</f>
        <v>30477</v>
      </c>
      <c r="B47419" s="1" t="str">
        <f>"13163"</f>
        <v>13163</v>
      </c>
      <c r="C47419" s="2">
        <v>0.99788359788359704</v>
      </c>
      <c r="D47419" s="2">
        <v>1</v>
      </c>
      <c r="E47419" s="2">
        <v>1</v>
      </c>
      <c r="F47419" s="2">
        <v>0.99796126401630902</v>
      </c>
    </row>
    <row r="47420" spans="1:6" x14ac:dyDescent="0.25">
      <c r="A47420" s="1" t="str">
        <f>"30477"</f>
        <v>30477</v>
      </c>
      <c r="B47420" s="1" t="str">
        <f>"13107"</f>
        <v>13107</v>
      </c>
      <c r="C47420" s="2">
        <v>1.05820105820105E-3</v>
      </c>
      <c r="D47420" s="2">
        <v>0</v>
      </c>
      <c r="E47420" s="2">
        <v>0</v>
      </c>
      <c r="F47420" s="2">
        <v>1.0193679918450501E-3</v>
      </c>
    </row>
    <row r="47421" spans="1:6" x14ac:dyDescent="0.25">
      <c r="A47421" s="1" t="str">
        <f>"30477"</f>
        <v>30477</v>
      </c>
      <c r="B47421" s="1" t="str">
        <f>"13167"</f>
        <v>13167</v>
      </c>
      <c r="C47421" s="2">
        <v>1.05820105820105E-3</v>
      </c>
      <c r="D47421" s="2">
        <v>0</v>
      </c>
      <c r="E47421" s="2">
        <v>0</v>
      </c>
      <c r="F47421" s="2">
        <v>1.0193679918450501E-3</v>
      </c>
    </row>
    <row r="47422" spans="1:6" x14ac:dyDescent="0.25">
      <c r="A47422" s="1" t="str">
        <f>"30513"</f>
        <v>30513</v>
      </c>
      <c r="B47422" s="1" t="str">
        <f>"13111"</f>
        <v>13111</v>
      </c>
      <c r="C47422" s="2">
        <v>0.94200801424755098</v>
      </c>
      <c r="D47422" s="2">
        <v>0.993897787948131</v>
      </c>
      <c r="E47422" s="2">
        <v>1</v>
      </c>
      <c r="F47422" s="2">
        <v>0.94993374976339195</v>
      </c>
    </row>
    <row r="47423" spans="1:6" x14ac:dyDescent="0.25">
      <c r="A47423" s="1" t="str">
        <f>"30513"</f>
        <v>30513</v>
      </c>
      <c r="B47423" s="1" t="str">
        <f>"13123"</f>
        <v>13123</v>
      </c>
      <c r="C47423" s="2">
        <v>5.7991985752448703E-2</v>
      </c>
      <c r="D47423" s="2">
        <v>6.1022120518688001E-3</v>
      </c>
      <c r="E47423" s="2">
        <v>0</v>
      </c>
      <c r="F47423" s="2">
        <v>5.00662502366079E-2</v>
      </c>
    </row>
    <row r="47424" spans="1:6" x14ac:dyDescent="0.25">
      <c r="A47424" s="1" t="str">
        <f>"30552"</f>
        <v>30552</v>
      </c>
      <c r="B47424" s="1" t="str">
        <f>"13241"</f>
        <v>13241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tr">
        <f>"30546"</f>
        <v>30546</v>
      </c>
      <c r="B47425" s="1" t="str">
        <f>"13281"</f>
        <v>13281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tr">
        <f>"30535"</f>
        <v>30535</v>
      </c>
      <c r="B47426" s="1" t="str">
        <f>"13137"</f>
        <v>13137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25">
      <c r="A47427" s="1" t="str">
        <f>"30553"</f>
        <v>30553</v>
      </c>
      <c r="B47427" s="1" t="str">
        <f>"13147"</f>
        <v>13147</v>
      </c>
      <c r="C47427" s="2">
        <v>0.26695201621986903</v>
      </c>
      <c r="D47427" s="2">
        <v>4.7008547008547001E-2</v>
      </c>
      <c r="E47427" s="2">
        <v>5.3571428571428499E-2</v>
      </c>
      <c r="F47427" s="2">
        <v>0.24380415071529299</v>
      </c>
    </row>
    <row r="47428" spans="1:6" x14ac:dyDescent="0.25">
      <c r="A47428" s="1" t="str">
        <f>"30553"</f>
        <v>30553</v>
      </c>
      <c r="B47428" s="1" t="str">
        <f>"13119"</f>
        <v>13119</v>
      </c>
      <c r="C47428" s="2">
        <v>0.73304798378013003</v>
      </c>
      <c r="D47428" s="2">
        <v>0.95299145299145205</v>
      </c>
      <c r="E47428" s="2">
        <v>0.94642857142857095</v>
      </c>
      <c r="F47428" s="2">
        <v>0.75619584928470596</v>
      </c>
    </row>
    <row r="47429" spans="1:6" x14ac:dyDescent="0.25">
      <c r="A47429" s="1" t="str">
        <f>"30567"</f>
        <v>30567</v>
      </c>
      <c r="B47429" s="1" t="str">
        <f>"13157"</f>
        <v>13157</v>
      </c>
      <c r="C47429" s="2">
        <v>0.98415841584158403</v>
      </c>
      <c r="D47429" s="2">
        <v>0.98969072164948402</v>
      </c>
      <c r="E47429" s="2">
        <v>1</v>
      </c>
      <c r="F47429" s="2">
        <v>0.98452883263009805</v>
      </c>
    </row>
    <row r="47430" spans="1:6" x14ac:dyDescent="0.25">
      <c r="A47430" s="1" t="str">
        <f>"30567"</f>
        <v>30567</v>
      </c>
      <c r="B47430" s="1" t="str">
        <f>"13139"</f>
        <v>13139</v>
      </c>
      <c r="C47430" s="2">
        <v>1.58415841584158E-2</v>
      </c>
      <c r="D47430" s="2">
        <v>1.03092783505154E-2</v>
      </c>
      <c r="E47430" s="2">
        <v>0</v>
      </c>
      <c r="F47430" s="2">
        <v>1.5471167369901499E-2</v>
      </c>
    </row>
    <row r="47431" spans="1:6" x14ac:dyDescent="0.25">
      <c r="A47431" s="1" t="str">
        <f>"30554"</f>
        <v>30554</v>
      </c>
      <c r="B47431" s="1" t="str">
        <f>"13311"</f>
        <v>13311</v>
      </c>
      <c r="C47431" s="2">
        <v>5.50357732526141E-4</v>
      </c>
      <c r="D47431" s="2">
        <v>0</v>
      </c>
      <c r="E47431" s="2">
        <v>0</v>
      </c>
      <c r="F47431" s="2">
        <v>5.3806833467850404E-4</v>
      </c>
    </row>
    <row r="47432" spans="1:6" x14ac:dyDescent="0.25">
      <c r="A47432" s="1" t="str">
        <f>"30554"</f>
        <v>30554</v>
      </c>
      <c r="B47432" s="1" t="str">
        <f>"13011"</f>
        <v>13011</v>
      </c>
      <c r="C47432" s="2">
        <v>0.288937809576224</v>
      </c>
      <c r="D47432" s="2">
        <v>0.108108108108108</v>
      </c>
      <c r="E47432" s="2">
        <v>0.22222222222222199</v>
      </c>
      <c r="F47432" s="2">
        <v>0.28517621737960702</v>
      </c>
    </row>
    <row r="47433" spans="1:6" x14ac:dyDescent="0.25">
      <c r="A47433" s="1" t="str">
        <f>"30554"</f>
        <v>30554</v>
      </c>
      <c r="B47433" s="1" t="str">
        <f>"13139"</f>
        <v>13139</v>
      </c>
      <c r="C47433" s="2">
        <v>0.71051183269124896</v>
      </c>
      <c r="D47433" s="2">
        <v>0.891891891891891</v>
      </c>
      <c r="E47433" s="2">
        <v>0.77777777777777701</v>
      </c>
      <c r="F47433" s="2">
        <v>0.71428571428571397</v>
      </c>
    </row>
    <row r="47434" spans="1:6" x14ac:dyDescent="0.25">
      <c r="A47434" s="1" t="str">
        <f>"30516"</f>
        <v>30516</v>
      </c>
      <c r="B47434" s="1" t="str">
        <f>"13119"</f>
        <v>13119</v>
      </c>
      <c r="C47434" s="2">
        <v>2.1551724137930999E-3</v>
      </c>
      <c r="D47434" s="2">
        <v>0</v>
      </c>
      <c r="E47434" s="2">
        <v>0</v>
      </c>
      <c r="F47434" s="2">
        <v>2.0449897750511202E-3</v>
      </c>
    </row>
    <row r="47435" spans="1:6" x14ac:dyDescent="0.25">
      <c r="A47435" s="1" t="str">
        <f>"30516"</f>
        <v>30516</v>
      </c>
      <c r="B47435" s="1" t="str">
        <f>"13147"</f>
        <v>13147</v>
      </c>
      <c r="C47435" s="2">
        <v>0.99784482758620596</v>
      </c>
      <c r="D47435" s="2">
        <v>1</v>
      </c>
      <c r="E47435" s="2">
        <v>0</v>
      </c>
      <c r="F47435" s="2">
        <v>0.99795501022494804</v>
      </c>
    </row>
    <row r="47436" spans="1:6" x14ac:dyDescent="0.25">
      <c r="A47436" s="1" t="str">
        <f>"30525"</f>
        <v>30525</v>
      </c>
      <c r="B47436" s="1" t="str">
        <f>"13241"</f>
        <v>13241</v>
      </c>
      <c r="C47436" s="2">
        <v>0.99073072763787995</v>
      </c>
      <c r="D47436" s="2">
        <v>0.99597855227882004</v>
      </c>
      <c r="E47436" s="2">
        <v>1</v>
      </c>
      <c r="F47436" s="2">
        <v>0.99151857835218005</v>
      </c>
    </row>
    <row r="47437" spans="1:6" x14ac:dyDescent="0.25">
      <c r="A47437" s="1" t="str">
        <f>"30525"</f>
        <v>30525</v>
      </c>
      <c r="B47437" s="1" t="str">
        <f>"13281"</f>
        <v>13281</v>
      </c>
      <c r="C47437" s="2">
        <v>9.2692723621195707E-3</v>
      </c>
      <c r="D47437" s="2">
        <v>4.0214477211796204E-3</v>
      </c>
      <c r="E47437" s="2">
        <v>0</v>
      </c>
      <c r="F47437" s="2">
        <v>8.48142164781906E-3</v>
      </c>
    </row>
    <row r="47438" spans="1:6" x14ac:dyDescent="0.25">
      <c r="A47438" s="1" t="str">
        <f>"30601"</f>
        <v>30601</v>
      </c>
      <c r="B47438" s="1" t="str">
        <f>"13157"</f>
        <v>13157</v>
      </c>
      <c r="C47438" s="2">
        <v>2.4189213402615998E-3</v>
      </c>
      <c r="D47438" s="2">
        <v>0</v>
      </c>
      <c r="E47438" s="2">
        <v>0</v>
      </c>
      <c r="F47438" s="2">
        <v>2.0756457564575599E-3</v>
      </c>
    </row>
    <row r="47439" spans="1:6" x14ac:dyDescent="0.25">
      <c r="A47439" s="1" t="str">
        <f>"30601"</f>
        <v>30601</v>
      </c>
      <c r="B47439" s="1" t="str">
        <f>"13195"</f>
        <v>13195</v>
      </c>
      <c r="C47439" s="2">
        <v>1.8724242967210099E-2</v>
      </c>
      <c r="D47439" s="2">
        <v>6.5028901734103996E-3</v>
      </c>
      <c r="E47439" s="2">
        <v>6.4935064935064896E-3</v>
      </c>
      <c r="F47439" s="2">
        <v>1.6989544895448901E-2</v>
      </c>
    </row>
    <row r="47440" spans="1:6" x14ac:dyDescent="0.25">
      <c r="A47440" s="1" t="str">
        <f>"30601"</f>
        <v>30601</v>
      </c>
      <c r="B47440" s="1" t="str">
        <f>"13059"</f>
        <v>13059</v>
      </c>
      <c r="C47440" s="2">
        <v>0.97885683569252802</v>
      </c>
      <c r="D47440" s="2">
        <v>0.99349710982658901</v>
      </c>
      <c r="E47440" s="2">
        <v>0.993506493506493</v>
      </c>
      <c r="F47440" s="2">
        <v>0.98093480934809296</v>
      </c>
    </row>
    <row r="47441" spans="1:6" x14ac:dyDescent="0.25">
      <c r="A47441" s="1" t="str">
        <f>"30597"</f>
        <v>30597</v>
      </c>
      <c r="B47441" s="1" t="str">
        <f>"13187"</f>
        <v>13187</v>
      </c>
      <c r="C47441" s="2">
        <v>0</v>
      </c>
      <c r="D47441" s="2">
        <v>1</v>
      </c>
      <c r="E47441" s="2">
        <v>1</v>
      </c>
      <c r="F47441" s="2">
        <v>1</v>
      </c>
    </row>
    <row r="47442" spans="1:6" x14ac:dyDescent="0.25">
      <c r="A47442" s="1" t="str">
        <f>"30599"</f>
        <v>30599</v>
      </c>
      <c r="B47442" s="1" t="str">
        <f>"13157"</f>
        <v>13157</v>
      </c>
      <c r="C47442" s="2">
        <v>0</v>
      </c>
      <c r="D47442" s="2">
        <v>1</v>
      </c>
      <c r="E47442" s="2">
        <v>0</v>
      </c>
      <c r="F47442" s="2">
        <v>1</v>
      </c>
    </row>
    <row r="47443" spans="1:6" x14ac:dyDescent="0.25">
      <c r="A47443" s="1" t="str">
        <f>"30662"</f>
        <v>30662</v>
      </c>
      <c r="B47443" s="1" t="str">
        <f>"13105"</f>
        <v>13105</v>
      </c>
      <c r="C47443" s="2">
        <v>1.28235573497981E-2</v>
      </c>
      <c r="D47443" s="2">
        <v>5.2631578947368403E-3</v>
      </c>
      <c r="E47443" s="2">
        <v>0</v>
      </c>
      <c r="F47443" s="2">
        <v>1.2081984897518799E-2</v>
      </c>
    </row>
    <row r="47444" spans="1:6" x14ac:dyDescent="0.25">
      <c r="A47444" s="1" t="str">
        <f>"30662"</f>
        <v>30662</v>
      </c>
      <c r="B47444" s="1" t="str">
        <f>"13195"</f>
        <v>13195</v>
      </c>
      <c r="C47444" s="2">
        <v>8.6915222037520695E-2</v>
      </c>
      <c r="D47444" s="2">
        <v>2.36842105263157E-2</v>
      </c>
      <c r="E47444" s="2">
        <v>0</v>
      </c>
      <c r="F47444" s="2">
        <v>8.0906148867313898E-2</v>
      </c>
    </row>
    <row r="47445" spans="1:6" x14ac:dyDescent="0.25">
      <c r="A47445" s="1" t="str">
        <f>"30662"</f>
        <v>30662</v>
      </c>
      <c r="B47445" s="1" t="str">
        <f>"13119"</f>
        <v>13119</v>
      </c>
      <c r="C47445" s="2">
        <v>0.638565661363096</v>
      </c>
      <c r="D47445" s="2">
        <v>0.87368421052631495</v>
      </c>
      <c r="E47445" s="2">
        <v>0.88636363636363602</v>
      </c>
      <c r="F47445" s="2">
        <v>0.66019417475728104</v>
      </c>
    </row>
    <row r="47446" spans="1:6" x14ac:dyDescent="0.25">
      <c r="A47446" s="1" t="str">
        <f>"30662"</f>
        <v>30662</v>
      </c>
      <c r="B47446" s="1" t="str">
        <f>"13147"</f>
        <v>13147</v>
      </c>
      <c r="C47446" s="2">
        <v>0.26169555924958399</v>
      </c>
      <c r="D47446" s="2">
        <v>9.7368421052631507E-2</v>
      </c>
      <c r="E47446" s="2">
        <v>0.11363636363636299</v>
      </c>
      <c r="F47446" s="2">
        <v>0.24681769147788499</v>
      </c>
    </row>
    <row r="47447" spans="1:6" x14ac:dyDescent="0.25">
      <c r="A47447" s="1" t="str">
        <f>"30669"</f>
        <v>30669</v>
      </c>
      <c r="B47447" s="1" t="str">
        <f>"13265"</f>
        <v>13265</v>
      </c>
      <c r="C47447" s="2">
        <v>4.9008168028004603E-2</v>
      </c>
      <c r="D47447" s="2">
        <v>1.5267175572519E-2</v>
      </c>
      <c r="E47447" s="2">
        <v>0</v>
      </c>
      <c r="F47447" s="2">
        <v>4.6286329386437002E-2</v>
      </c>
    </row>
    <row r="47448" spans="1:6" x14ac:dyDescent="0.25">
      <c r="A47448" s="1" t="str">
        <f>"30669"</f>
        <v>30669</v>
      </c>
      <c r="B47448" s="1" t="str">
        <f>"13221"</f>
        <v>13221</v>
      </c>
      <c r="C47448" s="2">
        <v>4.8424737456242699E-2</v>
      </c>
      <c r="D47448" s="2">
        <v>7.63358778625954E-3</v>
      </c>
      <c r="E47448" s="2">
        <v>0</v>
      </c>
      <c r="F47448" s="2">
        <v>4.52099031216361E-2</v>
      </c>
    </row>
    <row r="47449" spans="1:6" x14ac:dyDescent="0.25">
      <c r="A47449" s="1" t="str">
        <f>"30669"</f>
        <v>30669</v>
      </c>
      <c r="B47449" s="1" t="str">
        <f>"13133"</f>
        <v>13133</v>
      </c>
      <c r="C47449" s="2">
        <v>0.90256709451575201</v>
      </c>
      <c r="D47449" s="2">
        <v>0.977099236641221</v>
      </c>
      <c r="E47449" s="2">
        <v>1</v>
      </c>
      <c r="F47449" s="2">
        <v>0.90850376749192596</v>
      </c>
    </row>
    <row r="47450" spans="1:6" x14ac:dyDescent="0.25">
      <c r="A47450" s="1" t="str">
        <f>"30609"</f>
        <v>30609</v>
      </c>
      <c r="B47450" s="1" t="str">
        <f>"13059"</f>
        <v>13059</v>
      </c>
      <c r="C47450" s="2">
        <v>1</v>
      </c>
      <c r="D47450" s="2">
        <v>0</v>
      </c>
      <c r="E47450" s="2">
        <v>0</v>
      </c>
      <c r="F47450" s="2">
        <v>1</v>
      </c>
    </row>
    <row r="47451" spans="1:6" x14ac:dyDescent="0.25">
      <c r="A47451" s="1" t="str">
        <f>"30721"</f>
        <v>30721</v>
      </c>
      <c r="B47451" s="1" t="str">
        <f>"13213"</f>
        <v>13213</v>
      </c>
      <c r="C47451" s="2">
        <v>3.06393436125094E-2</v>
      </c>
      <c r="D47451" s="2">
        <v>4.7863247863247802E-3</v>
      </c>
      <c r="E47451" s="2">
        <v>1.27388535031847E-2</v>
      </c>
      <c r="F47451" s="2">
        <v>2.70740604397443E-2</v>
      </c>
    </row>
    <row r="47452" spans="1:6" x14ac:dyDescent="0.25">
      <c r="A47452" s="1" t="str">
        <f>"30721"</f>
        <v>30721</v>
      </c>
      <c r="B47452" s="1" t="str">
        <f>"13313"</f>
        <v>13313</v>
      </c>
      <c r="C47452" s="2">
        <v>0.96936065638749003</v>
      </c>
      <c r="D47452" s="2">
        <v>0.99521367521367499</v>
      </c>
      <c r="E47452" s="2">
        <v>0.98726114649681496</v>
      </c>
      <c r="F47452" s="2">
        <v>0.97292593956025497</v>
      </c>
    </row>
    <row r="47453" spans="1:6" x14ac:dyDescent="0.25">
      <c r="A47453" s="1" t="str">
        <f>"30726"</f>
        <v>30726</v>
      </c>
      <c r="B47453" s="1" t="str">
        <f>"13047"</f>
        <v>13047</v>
      </c>
      <c r="C47453" s="2">
        <v>0</v>
      </c>
      <c r="D47453" s="2">
        <v>1</v>
      </c>
      <c r="E47453" s="2">
        <v>0</v>
      </c>
      <c r="F47453" s="2">
        <v>1</v>
      </c>
    </row>
    <row r="47454" spans="1:6" x14ac:dyDescent="0.25">
      <c r="A47454" s="1" t="str">
        <f>"30724"</f>
        <v>30724</v>
      </c>
      <c r="B47454" s="1" t="str">
        <f>"13213"</f>
        <v>13213</v>
      </c>
      <c r="C47454" s="2">
        <v>0</v>
      </c>
      <c r="D47454" s="2">
        <v>1</v>
      </c>
      <c r="E47454" s="2">
        <v>0</v>
      </c>
      <c r="F47454" s="2">
        <v>1</v>
      </c>
    </row>
    <row r="47455" spans="1:6" x14ac:dyDescent="0.25">
      <c r="A47455" s="1" t="str">
        <f>"30740"</f>
        <v>30740</v>
      </c>
      <c r="B47455" s="1" t="str">
        <f>"13295"</f>
        <v>13295</v>
      </c>
      <c r="C47455" s="2">
        <v>2.5173611111111101E-2</v>
      </c>
      <c r="D47455" s="2">
        <v>0</v>
      </c>
      <c r="E47455" s="2">
        <v>0</v>
      </c>
      <c r="F47455" s="2">
        <v>2.3982798544492201E-2</v>
      </c>
    </row>
    <row r="47456" spans="1:6" x14ac:dyDescent="0.25">
      <c r="A47456" s="1" t="str">
        <f>"30740"</f>
        <v>30740</v>
      </c>
      <c r="B47456" s="1" t="str">
        <f>"13313"</f>
        <v>13313</v>
      </c>
      <c r="C47456" s="2">
        <v>0.97482638888888795</v>
      </c>
      <c r="D47456" s="2">
        <v>1</v>
      </c>
      <c r="E47456" s="2">
        <v>1</v>
      </c>
      <c r="F47456" s="2">
        <v>0.97601720145550697</v>
      </c>
    </row>
    <row r="47457" spans="1:6" x14ac:dyDescent="0.25">
      <c r="A47457" s="1" t="str">
        <f>"30732"</f>
        <v>30732</v>
      </c>
      <c r="B47457" s="1" t="str">
        <f>"13129"</f>
        <v>13129</v>
      </c>
      <c r="C47457" s="2">
        <v>0</v>
      </c>
      <c r="D47457" s="2">
        <v>1</v>
      </c>
      <c r="E47457" s="2">
        <v>0</v>
      </c>
      <c r="F47457" s="2">
        <v>1</v>
      </c>
    </row>
    <row r="47458" spans="1:6" x14ac:dyDescent="0.25">
      <c r="A47458" s="1" t="str">
        <f>"30646"</f>
        <v>30646</v>
      </c>
      <c r="B47458" s="1" t="str">
        <f>"13059"</f>
        <v>13059</v>
      </c>
      <c r="C47458" s="2">
        <v>6.6808381415122903E-3</v>
      </c>
      <c r="D47458" s="2">
        <v>0</v>
      </c>
      <c r="E47458" s="2">
        <v>0</v>
      </c>
      <c r="F47458" s="2">
        <v>6.3805104408352596E-3</v>
      </c>
    </row>
    <row r="47459" spans="1:6" x14ac:dyDescent="0.25">
      <c r="A47459" s="1" t="str">
        <f>"30646"</f>
        <v>30646</v>
      </c>
      <c r="B47459" s="1" t="str">
        <f>"13195"</f>
        <v>13195</v>
      </c>
      <c r="C47459" s="2">
        <v>0.99058609170968703</v>
      </c>
      <c r="D47459" s="2">
        <v>1</v>
      </c>
      <c r="E47459" s="2">
        <v>1</v>
      </c>
      <c r="F47459" s="2">
        <v>0.99100928074245898</v>
      </c>
    </row>
    <row r="47460" spans="1:6" x14ac:dyDescent="0.25">
      <c r="A47460" s="1" t="str">
        <f>"30646"</f>
        <v>30646</v>
      </c>
      <c r="B47460" s="1" t="str">
        <f>"13157"</f>
        <v>13157</v>
      </c>
      <c r="C47460" s="2">
        <v>2.73307014880048E-3</v>
      </c>
      <c r="D47460" s="2">
        <v>0</v>
      </c>
      <c r="E47460" s="2">
        <v>0</v>
      </c>
      <c r="F47460" s="2">
        <v>2.6102088167053298E-3</v>
      </c>
    </row>
    <row r="47461" spans="1:6" x14ac:dyDescent="0.25">
      <c r="A47461" s="1" t="str">
        <f>"30660"</f>
        <v>30660</v>
      </c>
      <c r="B47461" s="1" t="str">
        <f>"13265"</f>
        <v>13265</v>
      </c>
      <c r="C47461" s="2">
        <v>1.6566265060240899E-2</v>
      </c>
      <c r="D47461" s="2">
        <v>0</v>
      </c>
      <c r="E47461" s="2">
        <v>0.5</v>
      </c>
      <c r="F47461" s="2">
        <v>1.7543859649122799E-2</v>
      </c>
    </row>
    <row r="47462" spans="1:6" x14ac:dyDescent="0.25">
      <c r="A47462" s="1" t="str">
        <f>"30660"</f>
        <v>30660</v>
      </c>
      <c r="B47462" s="1" t="str">
        <f>"13317"</f>
        <v>13317</v>
      </c>
      <c r="C47462" s="2">
        <v>0.79216867469879504</v>
      </c>
      <c r="D47462" s="2">
        <v>0.72222222222222199</v>
      </c>
      <c r="E47462" s="2">
        <v>0.5</v>
      </c>
      <c r="F47462" s="2">
        <v>0.78947368421052599</v>
      </c>
    </row>
    <row r="47463" spans="1:6" x14ac:dyDescent="0.25">
      <c r="A47463" s="1" t="str">
        <f>"30660"</f>
        <v>30660</v>
      </c>
      <c r="B47463" s="1" t="str">
        <f>"13221"</f>
        <v>13221</v>
      </c>
      <c r="C47463" s="2">
        <v>0.19126506024096299</v>
      </c>
      <c r="D47463" s="2">
        <v>0.27777777777777701</v>
      </c>
      <c r="E47463" s="2">
        <v>0</v>
      </c>
      <c r="F47463" s="2">
        <v>0.19298245614035001</v>
      </c>
    </row>
    <row r="47464" spans="1:6" x14ac:dyDescent="0.25">
      <c r="A47464" s="1" t="str">
        <f>"30647"</f>
        <v>30647</v>
      </c>
      <c r="B47464" s="1" t="str">
        <f>"13195"</f>
        <v>13195</v>
      </c>
      <c r="C47464" s="2">
        <v>0</v>
      </c>
      <c r="D47464" s="2">
        <v>0</v>
      </c>
      <c r="E47464" s="2">
        <v>1</v>
      </c>
      <c r="F47464" s="2">
        <v>1</v>
      </c>
    </row>
    <row r="47465" spans="1:6" x14ac:dyDescent="0.25">
      <c r="A47465" s="1" t="str">
        <f>"30813"</f>
        <v>30813</v>
      </c>
      <c r="B47465" s="1" t="str">
        <f>"13245"</f>
        <v>13245</v>
      </c>
      <c r="C47465" s="2">
        <v>1.7731434922987298E-2</v>
      </c>
      <c r="D47465" s="2">
        <v>3.9518900343642603E-2</v>
      </c>
      <c r="E47465" s="2">
        <v>3.38983050847457E-2</v>
      </c>
      <c r="F47465" s="2">
        <v>1.8614061709661098E-2</v>
      </c>
    </row>
    <row r="47466" spans="1:6" x14ac:dyDescent="0.25">
      <c r="A47466" s="1" t="str">
        <f>"30813"</f>
        <v>30813</v>
      </c>
      <c r="B47466" s="1" t="str">
        <f>"13073"</f>
        <v>13073</v>
      </c>
      <c r="C47466" s="2">
        <v>0.98226856507701199</v>
      </c>
      <c r="D47466" s="2">
        <v>0.96048109965635697</v>
      </c>
      <c r="E47466" s="2">
        <v>0.96610169491525399</v>
      </c>
      <c r="F47466" s="2">
        <v>0.98138593829033804</v>
      </c>
    </row>
    <row r="47467" spans="1:6" x14ac:dyDescent="0.25">
      <c r="A47467" s="1" t="str">
        <f>"30757"</f>
        <v>30757</v>
      </c>
      <c r="B47467" s="1" t="str">
        <f>"13083"</f>
        <v>13083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tr">
        <f>"30807"</f>
        <v>30807</v>
      </c>
      <c r="B47468" s="1" t="str">
        <f>"13301"</f>
        <v>13301</v>
      </c>
      <c r="C47468" s="2">
        <v>1</v>
      </c>
      <c r="D47468" s="2">
        <v>1</v>
      </c>
      <c r="E47468" s="2">
        <v>0</v>
      </c>
      <c r="F47468" s="2">
        <v>1</v>
      </c>
    </row>
    <row r="47469" spans="1:6" x14ac:dyDescent="0.25">
      <c r="A47469" s="1" t="str">
        <f>"31004"</f>
        <v>31004</v>
      </c>
      <c r="B47469" s="1" t="str">
        <f>"13207"</f>
        <v>13207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tr">
        <f>"30820"</f>
        <v>30820</v>
      </c>
      <c r="B47470" s="1" t="str">
        <f>"13125"</f>
        <v>13125</v>
      </c>
      <c r="C47470" s="2">
        <v>0.65832106038291605</v>
      </c>
      <c r="D47470" s="2">
        <v>0.75757575757575701</v>
      </c>
      <c r="E47470" s="2">
        <v>0</v>
      </c>
      <c r="F47470" s="2">
        <v>0.66292134831460603</v>
      </c>
    </row>
    <row r="47471" spans="1:6" x14ac:dyDescent="0.25">
      <c r="A47471" s="1" t="str">
        <f>"30820"</f>
        <v>30820</v>
      </c>
      <c r="B47471" s="1" t="str">
        <f>"13141"</f>
        <v>13141</v>
      </c>
      <c r="C47471" s="2">
        <v>4.7128129602356399E-2</v>
      </c>
      <c r="D47471" s="2">
        <v>3.03030303030303E-2</v>
      </c>
      <c r="E47471" s="2">
        <v>0</v>
      </c>
      <c r="F47471" s="2">
        <v>4.6348314606741499E-2</v>
      </c>
    </row>
    <row r="47472" spans="1:6" x14ac:dyDescent="0.25">
      <c r="A47472" s="1" t="str">
        <f>"30820"</f>
        <v>30820</v>
      </c>
      <c r="B47472" s="1" t="str">
        <f>"13301"</f>
        <v>13301</v>
      </c>
      <c r="C47472" s="2">
        <v>0.21354933726067701</v>
      </c>
      <c r="D47472" s="2">
        <v>0.12121212121212099</v>
      </c>
      <c r="E47472" s="2">
        <v>0</v>
      </c>
      <c r="F47472" s="2">
        <v>0.20926966292134799</v>
      </c>
    </row>
    <row r="47473" spans="1:6" x14ac:dyDescent="0.25">
      <c r="A47473" s="1" t="str">
        <f>"30820"</f>
        <v>30820</v>
      </c>
      <c r="B47473" s="1" t="str">
        <f>"13303"</f>
        <v>13303</v>
      </c>
      <c r="C47473" s="2">
        <v>8.1001472754049994E-2</v>
      </c>
      <c r="D47473" s="2">
        <v>9.0909090909090898E-2</v>
      </c>
      <c r="E47473" s="2">
        <v>0</v>
      </c>
      <c r="F47473" s="2">
        <v>8.1460674157303306E-2</v>
      </c>
    </row>
    <row r="47474" spans="1:6" x14ac:dyDescent="0.25">
      <c r="A47474" s="1" t="str">
        <f>"30819"</f>
        <v>30819</v>
      </c>
      <c r="B47474" s="1" t="str">
        <f>"13301"</f>
        <v>13301</v>
      </c>
      <c r="C47474" s="2">
        <v>0</v>
      </c>
      <c r="D47474" s="2">
        <v>1</v>
      </c>
      <c r="E47474" s="2">
        <v>0</v>
      </c>
      <c r="F47474" s="2">
        <v>1</v>
      </c>
    </row>
    <row r="47475" spans="1:6" x14ac:dyDescent="0.25">
      <c r="A47475" s="1" t="str">
        <f>"30823"</f>
        <v>30823</v>
      </c>
      <c r="B47475" s="1" t="str">
        <f>"13163"</f>
        <v>13163</v>
      </c>
      <c r="C47475" s="2">
        <v>0.79490445859872605</v>
      </c>
      <c r="D47475" s="2">
        <v>0.77777777777777701</v>
      </c>
      <c r="E47475" s="2">
        <v>0</v>
      </c>
      <c r="F47475" s="2">
        <v>0.79433497536945796</v>
      </c>
    </row>
    <row r="47476" spans="1:6" x14ac:dyDescent="0.25">
      <c r="A47476" s="1" t="str">
        <f>"30823"</f>
        <v>30823</v>
      </c>
      <c r="B47476" s="1" t="str">
        <f>"13301"</f>
        <v>13301</v>
      </c>
      <c r="C47476" s="2">
        <v>0.151592356687898</v>
      </c>
      <c r="D47476" s="2">
        <v>0.22222222222222199</v>
      </c>
      <c r="E47476" s="2">
        <v>0</v>
      </c>
      <c r="F47476" s="2">
        <v>0.15394088669950701</v>
      </c>
    </row>
    <row r="47477" spans="1:6" x14ac:dyDescent="0.25">
      <c r="A47477" s="1" t="str">
        <f>"30823"</f>
        <v>30823</v>
      </c>
      <c r="B47477" s="1" t="str">
        <f>"13125"</f>
        <v>13125</v>
      </c>
      <c r="C47477" s="2">
        <v>5.3503184713375701E-2</v>
      </c>
      <c r="D47477" s="2">
        <v>0</v>
      </c>
      <c r="E47477" s="2">
        <v>0</v>
      </c>
      <c r="F47477" s="2">
        <v>5.1724137931034399E-2</v>
      </c>
    </row>
    <row r="47478" spans="1:6" x14ac:dyDescent="0.25">
      <c r="A47478" s="1" t="str">
        <f>"30822"</f>
        <v>30822</v>
      </c>
      <c r="B47478" s="1" t="str">
        <f>"13165"</f>
        <v>13165</v>
      </c>
      <c r="C47478" s="2">
        <v>0</v>
      </c>
      <c r="D47478" s="2">
        <v>1</v>
      </c>
      <c r="E47478" s="2">
        <v>0</v>
      </c>
      <c r="F47478" s="2">
        <v>1</v>
      </c>
    </row>
    <row r="47479" spans="1:6" x14ac:dyDescent="0.25">
      <c r="A47479" s="1" t="str">
        <f>"31019"</f>
        <v>31019</v>
      </c>
      <c r="B47479" s="1" t="str">
        <f>"13175"</f>
        <v>13175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25">
      <c r="A47480" s="1" t="str">
        <f>"31023"</f>
        <v>31023</v>
      </c>
      <c r="B47480" s="1" t="str">
        <f>"13091"</f>
        <v>13091</v>
      </c>
      <c r="C47480" s="2">
        <v>0.988151005786718</v>
      </c>
      <c r="D47480" s="2">
        <v>0.99710982658959502</v>
      </c>
      <c r="E47480" s="2">
        <v>1</v>
      </c>
      <c r="F47480" s="2">
        <v>0.98907917597418704</v>
      </c>
    </row>
    <row r="47481" spans="1:6" x14ac:dyDescent="0.25">
      <c r="A47481" s="1" t="str">
        <f>"31023"</f>
        <v>31023</v>
      </c>
      <c r="B47481" s="1" t="str">
        <f>"13235"</f>
        <v>13235</v>
      </c>
      <c r="C47481" s="2">
        <v>1.18489942132818E-2</v>
      </c>
      <c r="D47481" s="2">
        <v>2.8901734104046198E-3</v>
      </c>
      <c r="E47481" s="2">
        <v>0</v>
      </c>
      <c r="F47481" s="2">
        <v>1.0920824025812801E-2</v>
      </c>
    </row>
    <row r="47482" spans="1:6" x14ac:dyDescent="0.25">
      <c r="A47482" s="1" t="str">
        <f>"31042"</f>
        <v>31042</v>
      </c>
      <c r="B47482" s="1" t="str">
        <f>"13175"</f>
        <v>13175</v>
      </c>
      <c r="C47482" s="2">
        <v>1.0854816824966E-2</v>
      </c>
      <c r="D47482" s="2">
        <v>8.8888888888888795E-2</v>
      </c>
      <c r="E47482" s="2">
        <v>0</v>
      </c>
      <c r="F47482" s="2">
        <v>1.52477763659466E-2</v>
      </c>
    </row>
    <row r="47483" spans="1:6" x14ac:dyDescent="0.25">
      <c r="A47483" s="1" t="str">
        <f>"31042"</f>
        <v>31042</v>
      </c>
      <c r="B47483" s="1" t="str">
        <f>"13319"</f>
        <v>13319</v>
      </c>
      <c r="C47483" s="2">
        <v>0.98914518317503297</v>
      </c>
      <c r="D47483" s="2">
        <v>0.91111111111111098</v>
      </c>
      <c r="E47483" s="2">
        <v>1</v>
      </c>
      <c r="F47483" s="2">
        <v>0.98475222363405301</v>
      </c>
    </row>
    <row r="47484" spans="1:6" x14ac:dyDescent="0.25">
      <c r="A47484" s="1" t="str">
        <f>"31050"</f>
        <v>31050</v>
      </c>
      <c r="B47484" s="1" t="str">
        <f>"13079"</f>
        <v>13079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tr">
        <f>"30917"</f>
        <v>30917</v>
      </c>
      <c r="B47485" s="1" t="str">
        <f>"13073"</f>
        <v>13073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25">
      <c r="A47486" s="1" t="str">
        <f>"31065"</f>
        <v>31065</v>
      </c>
      <c r="B47486" s="1" t="str">
        <f>"13175"</f>
        <v>13175</v>
      </c>
      <c r="C47486" s="2">
        <v>0.78835978835978804</v>
      </c>
      <c r="D47486" s="2">
        <v>0.9</v>
      </c>
      <c r="E47486" s="2">
        <v>0</v>
      </c>
      <c r="F47486" s="2">
        <v>0.79216354344122597</v>
      </c>
    </row>
    <row r="47487" spans="1:6" x14ac:dyDescent="0.25">
      <c r="A47487" s="1" t="str">
        <f>"31065"</f>
        <v>31065</v>
      </c>
      <c r="B47487" s="1" t="str">
        <f>"13319"</f>
        <v>13319</v>
      </c>
      <c r="C47487" s="2">
        <v>3.8800705467372097E-2</v>
      </c>
      <c r="D47487" s="2">
        <v>0</v>
      </c>
      <c r="E47487" s="2">
        <v>0</v>
      </c>
      <c r="F47487" s="2">
        <v>3.7478705281090201E-2</v>
      </c>
    </row>
    <row r="47488" spans="1:6" x14ac:dyDescent="0.25">
      <c r="A47488" s="1" t="str">
        <f>"31065"</f>
        <v>31065</v>
      </c>
      <c r="B47488" s="1" t="str">
        <f>"13023"</f>
        <v>13023</v>
      </c>
      <c r="C47488" s="2">
        <v>0.172839506172839</v>
      </c>
      <c r="D47488" s="2">
        <v>0.1</v>
      </c>
      <c r="E47488" s="2">
        <v>0</v>
      </c>
      <c r="F47488" s="2">
        <v>0.17035775127768299</v>
      </c>
    </row>
    <row r="47489" spans="1:6" x14ac:dyDescent="0.25">
      <c r="A47489" s="1" t="str">
        <f>"31301"</f>
        <v>31301</v>
      </c>
      <c r="B47489" s="1" t="str">
        <f>"13179"</f>
        <v>13179</v>
      </c>
      <c r="C47489" s="2">
        <v>0.72892561983471005</v>
      </c>
      <c r="D47489" s="2">
        <v>0.97560975609755995</v>
      </c>
      <c r="E47489" s="2">
        <v>0.53703703703703698</v>
      </c>
      <c r="F47489" s="2">
        <v>0.72884615384615303</v>
      </c>
    </row>
    <row r="47490" spans="1:6" x14ac:dyDescent="0.25">
      <c r="A47490" s="1" t="str">
        <f>"31301"</f>
        <v>31301</v>
      </c>
      <c r="B47490" s="1" t="str">
        <f>"13183"</f>
        <v>13183</v>
      </c>
      <c r="C47490" s="2">
        <v>0.27107438016528901</v>
      </c>
      <c r="D47490" s="2">
        <v>2.4390243902439001E-2</v>
      </c>
      <c r="E47490" s="2">
        <v>0.46296296296296202</v>
      </c>
      <c r="F47490" s="2">
        <v>0.27115384615384602</v>
      </c>
    </row>
    <row r="47491" spans="1:6" x14ac:dyDescent="0.25">
      <c r="A47491" s="1" t="str">
        <f>"31087"</f>
        <v>31087</v>
      </c>
      <c r="B47491" s="1" t="str">
        <f>"13303"</f>
        <v>13303</v>
      </c>
      <c r="C47491" s="2">
        <v>2.0084354288009598E-3</v>
      </c>
      <c r="D47491" s="2">
        <v>3.7878787878787802E-3</v>
      </c>
      <c r="E47491" s="2">
        <v>0</v>
      </c>
      <c r="F47491" s="2">
        <v>2.0809685962920898E-3</v>
      </c>
    </row>
    <row r="47492" spans="1:6" x14ac:dyDescent="0.25">
      <c r="A47492" s="1" t="str">
        <f>"31087"</f>
        <v>31087</v>
      </c>
      <c r="B47492" s="1" t="str">
        <f>"13009"</f>
        <v>13009</v>
      </c>
      <c r="C47492" s="2">
        <v>3.7356898975697897E-2</v>
      </c>
      <c r="D47492" s="2">
        <v>7.5757575757575699E-3</v>
      </c>
      <c r="E47492" s="2">
        <v>9.3023255813953404E-2</v>
      </c>
      <c r="F47492" s="2">
        <v>3.6322360953461898E-2</v>
      </c>
    </row>
    <row r="47493" spans="1:6" x14ac:dyDescent="0.25">
      <c r="A47493" s="1" t="str">
        <f>"31087"</f>
        <v>31087</v>
      </c>
      <c r="B47493" s="1" t="str">
        <f>"13141"</f>
        <v>13141</v>
      </c>
      <c r="C47493" s="2">
        <v>0.96063466559550104</v>
      </c>
      <c r="D47493" s="2">
        <v>0.98863636363636298</v>
      </c>
      <c r="E47493" s="2">
        <v>0.90697674418604601</v>
      </c>
      <c r="F47493" s="2">
        <v>0.96159667045024499</v>
      </c>
    </row>
    <row r="47494" spans="1:6" x14ac:dyDescent="0.25">
      <c r="A47494" s="1" t="str">
        <f>"31326"</f>
        <v>31326</v>
      </c>
      <c r="B47494" s="1" t="str">
        <f>"13103"</f>
        <v>13103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25">
      <c r="A47495" s="1" t="str">
        <f>"31329"</f>
        <v>31329</v>
      </c>
      <c r="B47495" s="1" t="str">
        <f>"13103"</f>
        <v>13103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tr">
        <f>"31406"</f>
        <v>31406</v>
      </c>
      <c r="B47496" s="1" t="str">
        <f>"13051"</f>
        <v>13051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25">
      <c r="A47497" s="1" t="str">
        <f>"31098"</f>
        <v>31098</v>
      </c>
      <c r="B47497" s="1" t="str">
        <f>"13153"</f>
        <v>13153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tr">
        <f>"31156"</f>
        <v>31156</v>
      </c>
      <c r="B47498" s="1" t="str">
        <f>"13121"</f>
        <v>13121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tr">
        <f>"31210"</f>
        <v>31210</v>
      </c>
      <c r="B47499" s="1" t="str">
        <f>"13021"</f>
        <v>13021</v>
      </c>
      <c r="C47499" s="2">
        <v>0.93312578578698402</v>
      </c>
      <c r="D47499" s="2">
        <v>0.98647887323943595</v>
      </c>
      <c r="E47499" s="2">
        <v>0.98633257403189001</v>
      </c>
      <c r="F47499" s="2">
        <v>0.93936670719458604</v>
      </c>
    </row>
    <row r="47500" spans="1:6" x14ac:dyDescent="0.25">
      <c r="A47500" s="1" t="str">
        <f>"31210"</f>
        <v>31210</v>
      </c>
      <c r="B47500" s="1" t="str">
        <f>"13207"</f>
        <v>13207</v>
      </c>
      <c r="C47500" s="2">
        <v>6.6874214213015606E-2</v>
      </c>
      <c r="D47500" s="2">
        <v>1.3521126760563299E-2</v>
      </c>
      <c r="E47500" s="2">
        <v>1.36674259681093E-2</v>
      </c>
      <c r="F47500" s="2">
        <v>6.0633292805413103E-2</v>
      </c>
    </row>
    <row r="47501" spans="1:6" x14ac:dyDescent="0.25">
      <c r="A47501" s="1" t="str">
        <f>"31510"</f>
        <v>31510</v>
      </c>
      <c r="B47501" s="1" t="str">
        <f>"13229"</f>
        <v>13229</v>
      </c>
      <c r="C47501" s="2">
        <v>3.2317073170731701E-2</v>
      </c>
      <c r="D47501" s="2">
        <v>3.6429872495446201E-3</v>
      </c>
      <c r="E47501" s="2">
        <v>0</v>
      </c>
      <c r="F47501" s="2">
        <v>2.9156102861282101E-2</v>
      </c>
    </row>
    <row r="47502" spans="1:6" x14ac:dyDescent="0.25">
      <c r="A47502" s="1" t="str">
        <f>"31510"</f>
        <v>31510</v>
      </c>
      <c r="B47502" s="1" t="str">
        <f>"13005"</f>
        <v>13005</v>
      </c>
      <c r="C47502" s="2">
        <v>0.96463414634146305</v>
      </c>
      <c r="D47502" s="2">
        <v>0.99635701275045496</v>
      </c>
      <c r="E47502" s="2">
        <v>1</v>
      </c>
      <c r="F47502" s="2">
        <v>0.96812749003984</v>
      </c>
    </row>
    <row r="47503" spans="1:6" x14ac:dyDescent="0.25">
      <c r="A47503" s="1" t="str">
        <f>"31510"</f>
        <v>31510</v>
      </c>
      <c r="B47503" s="1" t="str">
        <f>"13161"</f>
        <v>13161</v>
      </c>
      <c r="C47503" s="2">
        <v>2.0325203252032501E-3</v>
      </c>
      <c r="D47503" s="2">
        <v>0</v>
      </c>
      <c r="E47503" s="2">
        <v>0</v>
      </c>
      <c r="F47503" s="2">
        <v>1.8109380659181401E-3</v>
      </c>
    </row>
    <row r="47504" spans="1:6" x14ac:dyDescent="0.25">
      <c r="A47504" s="1" t="str">
        <f>"31510"</f>
        <v>31510</v>
      </c>
      <c r="B47504" s="1" t="str">
        <f>"13001"</f>
        <v>13001</v>
      </c>
      <c r="C47504" s="2">
        <v>1.0162601626016201E-3</v>
      </c>
      <c r="D47504" s="2">
        <v>0</v>
      </c>
      <c r="E47504" s="2">
        <v>0</v>
      </c>
      <c r="F47504" s="2">
        <v>9.05469032959072E-4</v>
      </c>
    </row>
    <row r="47505" spans="1:6" x14ac:dyDescent="0.25">
      <c r="A47505" s="1" t="str">
        <f>"31412"</f>
        <v>31412</v>
      </c>
      <c r="B47505" s="1" t="str">
        <f>"13051"</f>
        <v>13051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25">
      <c r="A47506" s="1" t="str">
        <f>"31419"</f>
        <v>31419</v>
      </c>
      <c r="B47506" s="1" t="str">
        <f>"13051"</f>
        <v>13051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25">
      <c r="A47507" s="1" t="str">
        <f>"31421"</f>
        <v>31421</v>
      </c>
      <c r="B47507" s="1" t="str">
        <f>"13051"</f>
        <v>13051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tr">
        <f>"31553"</f>
        <v>31553</v>
      </c>
      <c r="B47508" s="1" t="str">
        <f>"13049"</f>
        <v>13049</v>
      </c>
      <c r="C47508" s="2">
        <v>8.1081081081080999E-3</v>
      </c>
      <c r="D47508" s="2">
        <v>0</v>
      </c>
      <c r="E47508" s="2">
        <v>0</v>
      </c>
      <c r="F47508" s="2">
        <v>7.4318744838975997E-3</v>
      </c>
    </row>
    <row r="47509" spans="1:6" x14ac:dyDescent="0.25">
      <c r="A47509" s="1" t="str">
        <f>"31553"</f>
        <v>31553</v>
      </c>
      <c r="B47509" s="1" t="str">
        <f>"13025"</f>
        <v>13025</v>
      </c>
      <c r="C47509" s="2">
        <v>0.99189189189189098</v>
      </c>
      <c r="D47509" s="2">
        <v>1</v>
      </c>
      <c r="E47509" s="2">
        <v>1</v>
      </c>
      <c r="F47509" s="2">
        <v>0.99256812551610196</v>
      </c>
    </row>
    <row r="47510" spans="1:6" x14ac:dyDescent="0.25">
      <c r="A47510" s="1" t="str">
        <f>"31521"</f>
        <v>31521</v>
      </c>
      <c r="B47510" s="1" t="str">
        <f>"13127"</f>
        <v>13127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tr">
        <f>"31626"</f>
        <v>31626</v>
      </c>
      <c r="B47511" s="1" t="str">
        <f>"13027"</f>
        <v>13027</v>
      </c>
      <c r="C47511" s="2">
        <v>5.7289608850256801E-2</v>
      </c>
      <c r="D47511" s="2">
        <v>2.02020202020202E-2</v>
      </c>
      <c r="E47511" s="2">
        <v>0.25</v>
      </c>
      <c r="F47511" s="2">
        <v>5.6482183472327502E-2</v>
      </c>
    </row>
    <row r="47512" spans="1:6" x14ac:dyDescent="0.25">
      <c r="A47512" s="1" t="str">
        <f>"31626"</f>
        <v>31626</v>
      </c>
      <c r="B47512" s="1" t="str">
        <f>"13275"</f>
        <v>13275</v>
      </c>
      <c r="C47512" s="2">
        <v>0.94271039114974298</v>
      </c>
      <c r="D47512" s="2">
        <v>0.979797979797979</v>
      </c>
      <c r="E47512" s="2">
        <v>0.75</v>
      </c>
      <c r="F47512" s="2">
        <v>0.94351781652767197</v>
      </c>
    </row>
    <row r="47513" spans="1:6" x14ac:dyDescent="0.25">
      <c r="A47513" s="1" t="str">
        <f>"31598"</f>
        <v>31598</v>
      </c>
      <c r="B47513" s="1" t="str">
        <f>"13305"</f>
        <v>13305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tr">
        <f>"31639"</f>
        <v>31639</v>
      </c>
      <c r="B47514" s="1" t="str">
        <f>"13019"</f>
        <v>13019</v>
      </c>
      <c r="C47514" s="2">
        <v>0.99483204134366898</v>
      </c>
      <c r="D47514" s="2">
        <v>1</v>
      </c>
      <c r="E47514" s="2">
        <v>1</v>
      </c>
      <c r="F47514" s="2">
        <v>0.99543939659708802</v>
      </c>
    </row>
    <row r="47515" spans="1:6" x14ac:dyDescent="0.25">
      <c r="A47515" s="1" t="str">
        <f>"31639"</f>
        <v>31639</v>
      </c>
      <c r="B47515" s="1" t="str">
        <f>"13173"</f>
        <v>13173</v>
      </c>
      <c r="C47515" s="2">
        <v>5.16795865633074E-3</v>
      </c>
      <c r="D47515" s="2">
        <v>0</v>
      </c>
      <c r="E47515" s="2">
        <v>0</v>
      </c>
      <c r="F47515" s="2">
        <v>4.5606034029117603E-3</v>
      </c>
    </row>
    <row r="47516" spans="1:6" x14ac:dyDescent="0.25">
      <c r="A47516" s="1" t="str">
        <f>"31641"</f>
        <v>31641</v>
      </c>
      <c r="B47516" s="1" t="str">
        <f>"13185"</f>
        <v>13185</v>
      </c>
      <c r="C47516" s="2">
        <v>0.62639999999999996</v>
      </c>
      <c r="D47516" s="2">
        <v>0.64705882352941102</v>
      </c>
      <c r="E47516" s="2">
        <v>0</v>
      </c>
      <c r="F47516" s="2">
        <v>0.62667719021310098</v>
      </c>
    </row>
    <row r="47517" spans="1:6" x14ac:dyDescent="0.25">
      <c r="A47517" s="1" t="str">
        <f>"31641"</f>
        <v>31641</v>
      </c>
      <c r="B47517" s="1" t="str">
        <f>"13173"</f>
        <v>13173</v>
      </c>
      <c r="C47517" s="2">
        <v>0.37359999999999999</v>
      </c>
      <c r="D47517" s="2">
        <v>0.35294117647058798</v>
      </c>
      <c r="E47517" s="2">
        <v>0</v>
      </c>
      <c r="F47517" s="2">
        <v>0.37332280978689802</v>
      </c>
    </row>
    <row r="47518" spans="1:6" x14ac:dyDescent="0.25">
      <c r="A47518" s="1" t="str">
        <f>"31649"</f>
        <v>31649</v>
      </c>
      <c r="B47518" s="1" t="str">
        <f>"13173"</f>
        <v>13173</v>
      </c>
      <c r="C47518" s="2">
        <v>0.75716694772343995</v>
      </c>
      <c r="D47518" s="2">
        <v>0.88235294117647001</v>
      </c>
      <c r="E47518" s="2">
        <v>0</v>
      </c>
      <c r="F47518" s="2">
        <v>0.76065573770491801</v>
      </c>
    </row>
    <row r="47519" spans="1:6" x14ac:dyDescent="0.25">
      <c r="A47519" s="1" t="str">
        <f>"31649"</f>
        <v>31649</v>
      </c>
      <c r="B47519" s="1" t="str">
        <f>"13101"</f>
        <v>13101</v>
      </c>
      <c r="C47519" s="2">
        <v>1.01180438448566E-2</v>
      </c>
      <c r="D47519" s="2">
        <v>0</v>
      </c>
      <c r="E47519" s="2">
        <v>0</v>
      </c>
      <c r="F47519" s="2">
        <v>9.8360655737704892E-3</v>
      </c>
    </row>
    <row r="47520" spans="1:6" x14ac:dyDescent="0.25">
      <c r="A47520" s="1" t="str">
        <f>"31649"</f>
        <v>31649</v>
      </c>
      <c r="B47520" s="1" t="str">
        <f>"13065"</f>
        <v>13065</v>
      </c>
      <c r="C47520" s="2">
        <v>0.23271500843170301</v>
      </c>
      <c r="D47520" s="2">
        <v>0.11764705882352899</v>
      </c>
      <c r="E47520" s="2">
        <v>0</v>
      </c>
      <c r="F47520" s="2">
        <v>0.22950819672131101</v>
      </c>
    </row>
    <row r="47521" spans="1:6" x14ac:dyDescent="0.25">
      <c r="A47521" s="1" t="str">
        <f>"31525"</f>
        <v>31525</v>
      </c>
      <c r="B47521" s="1" t="str">
        <f>"13127"</f>
        <v>13127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tr">
        <f>"31705"</f>
        <v>31705</v>
      </c>
      <c r="B47522" s="1" t="str">
        <f>"13205"</f>
        <v>13205</v>
      </c>
      <c r="C47522" s="2">
        <v>2.9273699308905901E-2</v>
      </c>
      <c r="D47522" s="2">
        <v>1.01382488479262E-2</v>
      </c>
      <c r="E47522" s="2">
        <v>0</v>
      </c>
      <c r="F47522" s="2">
        <v>2.6016628018777199E-2</v>
      </c>
    </row>
    <row r="47523" spans="1:6" x14ac:dyDescent="0.25">
      <c r="A47523" s="1" t="str">
        <f>"31705"</f>
        <v>31705</v>
      </c>
      <c r="B47523" s="1" t="str">
        <f>"13321"</f>
        <v>13321</v>
      </c>
      <c r="C47523" s="2">
        <v>6.3893597600730198E-2</v>
      </c>
      <c r="D47523" s="2">
        <v>1.2903225806451601E-2</v>
      </c>
      <c r="E47523" s="2">
        <v>3.1796502384737598E-3</v>
      </c>
      <c r="F47523" s="2">
        <v>5.6444771223346998E-2</v>
      </c>
    </row>
    <row r="47524" spans="1:6" x14ac:dyDescent="0.25">
      <c r="A47524" s="1" t="str">
        <f>"31705"</f>
        <v>31705</v>
      </c>
      <c r="B47524" s="1" t="str">
        <f>"13095"</f>
        <v>13095</v>
      </c>
      <c r="C47524" s="2">
        <v>0.90683270309036301</v>
      </c>
      <c r="D47524" s="2">
        <v>0.976958525345622</v>
      </c>
      <c r="E47524" s="2">
        <v>0.996820349761526</v>
      </c>
      <c r="F47524" s="2">
        <v>0.91753860075787497</v>
      </c>
    </row>
    <row r="47525" spans="1:6" x14ac:dyDescent="0.25">
      <c r="A47525" s="1" t="str">
        <f>"31794"</f>
        <v>31794</v>
      </c>
      <c r="B47525" s="1" t="str">
        <f>"13019"</f>
        <v>13019</v>
      </c>
      <c r="C47525" s="2">
        <v>1.78166757833867E-2</v>
      </c>
      <c r="D47525" s="2">
        <v>2.8169014084507E-3</v>
      </c>
      <c r="E47525" s="2">
        <v>1.5455950540958199E-3</v>
      </c>
      <c r="F47525" s="2">
        <v>1.53755174452986E-2</v>
      </c>
    </row>
    <row r="47526" spans="1:6" x14ac:dyDescent="0.25">
      <c r="A47526" s="1" t="str">
        <f>"31794"</f>
        <v>31794</v>
      </c>
      <c r="B47526" s="1" t="str">
        <f>"13277"</f>
        <v>13277</v>
      </c>
      <c r="C47526" s="2">
        <v>0.98218332421661303</v>
      </c>
      <c r="D47526" s="2">
        <v>0.99718309859154897</v>
      </c>
      <c r="E47526" s="2">
        <v>0.99845440494590398</v>
      </c>
      <c r="F47526" s="2">
        <v>0.98462448255470103</v>
      </c>
    </row>
    <row r="47527" spans="1:6" x14ac:dyDescent="0.25">
      <c r="A47527" s="1" t="str">
        <f>"31730"</f>
        <v>31730</v>
      </c>
      <c r="B47527" s="1" t="str">
        <f>"13131"</f>
        <v>13131</v>
      </c>
      <c r="C47527" s="2">
        <v>2.1795989537925001E-4</v>
      </c>
      <c r="D47527" s="2">
        <v>0</v>
      </c>
      <c r="E47527" s="2">
        <v>0</v>
      </c>
      <c r="F47527" s="2">
        <v>1.89178963299281E-4</v>
      </c>
    </row>
    <row r="47528" spans="1:6" x14ac:dyDescent="0.25">
      <c r="A47528" s="1" t="str">
        <f>"31730"</f>
        <v>31730</v>
      </c>
      <c r="B47528" s="1" t="str">
        <f>"13205"</f>
        <v>13205</v>
      </c>
      <c r="C47528" s="2">
        <v>0.98931996512641596</v>
      </c>
      <c r="D47528" s="2">
        <v>0.99667774086378702</v>
      </c>
      <c r="E47528" s="2">
        <v>1</v>
      </c>
      <c r="F47528" s="2">
        <v>0.99035187287173598</v>
      </c>
    </row>
    <row r="47529" spans="1:6" x14ac:dyDescent="0.25">
      <c r="A47529" s="1" t="str">
        <f>"31730"</f>
        <v>31730</v>
      </c>
      <c r="B47529" s="1" t="str">
        <f>"13087"</f>
        <v>13087</v>
      </c>
      <c r="C47529" s="2">
        <v>1.0462074978204E-2</v>
      </c>
      <c r="D47529" s="2">
        <v>3.3222591362126199E-3</v>
      </c>
      <c r="E47529" s="2">
        <v>0</v>
      </c>
      <c r="F47529" s="2">
        <v>9.4589481649640494E-3</v>
      </c>
    </row>
    <row r="47530" spans="1:6" x14ac:dyDescent="0.25">
      <c r="A47530" s="1" t="str">
        <f>"31749"</f>
        <v>31749</v>
      </c>
      <c r="B47530" s="1" t="str">
        <f>"13277"</f>
        <v>13277</v>
      </c>
      <c r="C47530" s="2">
        <v>0.123318385650224</v>
      </c>
      <c r="D47530" s="2">
        <v>0.21052631578947301</v>
      </c>
      <c r="E47530" s="2">
        <v>0</v>
      </c>
      <c r="F47530" s="2">
        <v>0.12326768781911</v>
      </c>
    </row>
    <row r="47531" spans="1:6" x14ac:dyDescent="0.25">
      <c r="A47531" s="1" t="str">
        <f>"31749"</f>
        <v>31749</v>
      </c>
      <c r="B47531" s="1" t="str">
        <f>"13019"</f>
        <v>13019</v>
      </c>
      <c r="C47531" s="2">
        <v>0.87219730941703999</v>
      </c>
      <c r="D47531" s="2">
        <v>0.78947368421052599</v>
      </c>
      <c r="E47531" s="2">
        <v>1</v>
      </c>
      <c r="F47531" s="2">
        <v>0.87235594456600996</v>
      </c>
    </row>
    <row r="47532" spans="1:6" x14ac:dyDescent="0.25">
      <c r="A47532" s="1" t="str">
        <f>"31749"</f>
        <v>31749</v>
      </c>
      <c r="B47532" s="1" t="str">
        <f>"13155"</f>
        <v>13155</v>
      </c>
      <c r="C47532" s="2">
        <v>4.4843049327354199E-3</v>
      </c>
      <c r="D47532" s="2">
        <v>0</v>
      </c>
      <c r="E47532" s="2">
        <v>0</v>
      </c>
      <c r="F47532" s="2">
        <v>4.3763676148796402E-3</v>
      </c>
    </row>
    <row r="47533" spans="1:6" x14ac:dyDescent="0.25">
      <c r="A47533" s="1" t="str">
        <f>"31823"</f>
        <v>31823</v>
      </c>
      <c r="B47533" s="1" t="str">
        <f>"13145"</f>
        <v>13145</v>
      </c>
      <c r="C47533" s="2">
        <v>1</v>
      </c>
      <c r="D47533" s="2">
        <v>1</v>
      </c>
      <c r="E47533" s="2">
        <v>0</v>
      </c>
      <c r="F47533" s="2">
        <v>1</v>
      </c>
    </row>
    <row r="47534" spans="1:6" x14ac:dyDescent="0.25">
      <c r="A47534" s="1" t="str">
        <f>"31824"</f>
        <v>31824</v>
      </c>
      <c r="B47534" s="1" t="str">
        <f>"13197"</f>
        <v>13197</v>
      </c>
      <c r="C47534" s="2">
        <v>3.8510911424903698E-3</v>
      </c>
      <c r="D47534" s="2">
        <v>3.5714285714285698E-2</v>
      </c>
      <c r="E47534" s="2">
        <v>0</v>
      </c>
      <c r="F47534" s="2">
        <v>4.9566294919454702E-3</v>
      </c>
    </row>
    <row r="47535" spans="1:6" x14ac:dyDescent="0.25">
      <c r="A47535" s="1" t="str">
        <f>"31824"</f>
        <v>31824</v>
      </c>
      <c r="B47535" s="1" t="str">
        <f>"13307"</f>
        <v>13307</v>
      </c>
      <c r="C47535" s="2">
        <v>0.99614890885750895</v>
      </c>
      <c r="D47535" s="2">
        <v>0.96428571428571397</v>
      </c>
      <c r="E47535" s="2">
        <v>0</v>
      </c>
      <c r="F47535" s="2">
        <v>0.99504337050805403</v>
      </c>
    </row>
    <row r="47536" spans="1:6" x14ac:dyDescent="0.25">
      <c r="A47536" s="1" t="str">
        <f>"31829"</f>
        <v>31829</v>
      </c>
      <c r="B47536" s="1" t="str">
        <f>"13215"</f>
        <v>13215</v>
      </c>
      <c r="C47536" s="2">
        <v>0.80533751962323297</v>
      </c>
      <c r="D47536" s="2">
        <v>1</v>
      </c>
      <c r="E47536" s="2">
        <v>1</v>
      </c>
      <c r="F47536" s="2">
        <v>0.80952380952380898</v>
      </c>
    </row>
    <row r="47537" spans="1:6" x14ac:dyDescent="0.25">
      <c r="A47537" s="1" t="str">
        <f>"31829"</f>
        <v>31829</v>
      </c>
      <c r="B47537" s="1" t="str">
        <f>"13145"</f>
        <v>13145</v>
      </c>
      <c r="C47537" s="2">
        <v>0.19466248037676601</v>
      </c>
      <c r="D47537" s="2">
        <v>0</v>
      </c>
      <c r="E47537" s="2">
        <v>0</v>
      </c>
      <c r="F47537" s="2">
        <v>0.19047619047618999</v>
      </c>
    </row>
    <row r="47538" spans="1:6" x14ac:dyDescent="0.25">
      <c r="A47538" s="1" t="str">
        <f>"31830"</f>
        <v>31830</v>
      </c>
      <c r="B47538" s="1" t="str">
        <f>"13145"</f>
        <v>13145</v>
      </c>
      <c r="C47538" s="2">
        <v>6.6410009624638999E-2</v>
      </c>
      <c r="D47538" s="2">
        <v>3.6363636363636299E-2</v>
      </c>
      <c r="E47538" s="2">
        <v>0</v>
      </c>
      <c r="F47538" s="2">
        <v>6.4079422382671405E-2</v>
      </c>
    </row>
    <row r="47539" spans="1:6" x14ac:dyDescent="0.25">
      <c r="A47539" s="1" t="str">
        <f>"31830"</f>
        <v>31830</v>
      </c>
      <c r="B47539" s="1" t="str">
        <f>"13199"</f>
        <v>13199</v>
      </c>
      <c r="C47539" s="2">
        <v>0.93358999037535995</v>
      </c>
      <c r="D47539" s="2">
        <v>0.96363636363636296</v>
      </c>
      <c r="E47539" s="2">
        <v>1</v>
      </c>
      <c r="F47539" s="2">
        <v>0.93592057761732805</v>
      </c>
    </row>
    <row r="47540" spans="1:6" x14ac:dyDescent="0.25">
      <c r="A47540" s="1" t="str">
        <f>"31831"</f>
        <v>31831</v>
      </c>
      <c r="B47540" s="1" t="str">
        <f>"13145"</f>
        <v>13145</v>
      </c>
      <c r="C47540" s="2">
        <v>0.86756915832842796</v>
      </c>
      <c r="D47540" s="2">
        <v>0.92452830188679203</v>
      </c>
      <c r="E47540" s="2">
        <v>0</v>
      </c>
      <c r="F47540" s="2">
        <v>0.86929223744292194</v>
      </c>
    </row>
    <row r="47541" spans="1:6" x14ac:dyDescent="0.25">
      <c r="A47541" s="1" t="str">
        <f>"31831"</f>
        <v>31831</v>
      </c>
      <c r="B47541" s="1" t="str">
        <f>"13263"</f>
        <v>13263</v>
      </c>
      <c r="C47541" s="2">
        <v>0.13243084167157099</v>
      </c>
      <c r="D47541" s="2">
        <v>7.5471698113207503E-2</v>
      </c>
      <c r="E47541" s="2">
        <v>0</v>
      </c>
      <c r="F47541" s="2">
        <v>0.130707762557077</v>
      </c>
    </row>
    <row r="47542" spans="1:6" x14ac:dyDescent="0.25">
      <c r="A47542" s="1" t="str">
        <f>"31821"</f>
        <v>31821</v>
      </c>
      <c r="B47542" s="1" t="str">
        <f>"13259"</f>
        <v>13259</v>
      </c>
      <c r="C47542" s="2">
        <v>1</v>
      </c>
      <c r="D47542" s="2">
        <v>1</v>
      </c>
      <c r="E47542" s="2">
        <v>0</v>
      </c>
      <c r="F47542" s="2">
        <v>1</v>
      </c>
    </row>
    <row r="47543" spans="1:6" x14ac:dyDescent="0.25">
      <c r="A47543" s="1" t="str">
        <f>"31756"</f>
        <v>31756</v>
      </c>
      <c r="B47543" s="1" t="str">
        <f>"13071"</f>
        <v>13071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tr">
        <f>"31764"</f>
        <v>31764</v>
      </c>
      <c r="B47544" s="1" t="str">
        <f>"13177"</f>
        <v>13177</v>
      </c>
      <c r="C47544" s="2">
        <v>5.2482269503546002E-2</v>
      </c>
      <c r="D47544" s="2">
        <v>0</v>
      </c>
      <c r="E47544" s="2">
        <v>0.16</v>
      </c>
      <c r="F47544" s="2">
        <v>5.3524804177545598E-2</v>
      </c>
    </row>
    <row r="47545" spans="1:6" x14ac:dyDescent="0.25">
      <c r="A47545" s="1" t="str">
        <f>"31764"</f>
        <v>31764</v>
      </c>
      <c r="B47545" s="1" t="str">
        <f>"13261"</f>
        <v>13261</v>
      </c>
      <c r="C47545" s="2">
        <v>0.94751773049645305</v>
      </c>
      <c r="D47545" s="2">
        <v>1</v>
      </c>
      <c r="E47545" s="2">
        <v>0.84</v>
      </c>
      <c r="F47545" s="2">
        <v>0.94647519582245399</v>
      </c>
    </row>
    <row r="47546" spans="1:6" x14ac:dyDescent="0.25">
      <c r="A47546" s="1" t="str">
        <f>"31781"</f>
        <v>31781</v>
      </c>
      <c r="B47546" s="1" t="str">
        <f>"13321"</f>
        <v>13321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25">
      <c r="A47547" s="1" t="str">
        <f>"32024"</f>
        <v>32024</v>
      </c>
      <c r="B47547" s="1" t="str">
        <f>"12023"</f>
        <v>12023</v>
      </c>
      <c r="C47547" s="2">
        <v>0.893024710666249</v>
      </c>
      <c r="D47547" s="2">
        <v>0.93448275862068897</v>
      </c>
      <c r="E47547" s="2">
        <v>0.97916666666666596</v>
      </c>
      <c r="F47547" s="2">
        <v>0.89465202940880195</v>
      </c>
    </row>
    <row r="47548" spans="1:6" x14ac:dyDescent="0.25">
      <c r="A47548" s="1" t="str">
        <f>"32024"</f>
        <v>32024</v>
      </c>
      <c r="B47548" s="1" t="str">
        <f>"12121"</f>
        <v>12121</v>
      </c>
      <c r="C47548" s="2">
        <v>0.10697528933375</v>
      </c>
      <c r="D47548" s="2">
        <v>6.5517241379310295E-2</v>
      </c>
      <c r="E47548" s="2">
        <v>2.0833333333333301E-2</v>
      </c>
      <c r="F47548" s="2">
        <v>0.10534797059119699</v>
      </c>
    </row>
    <row r="47549" spans="1:6" x14ac:dyDescent="0.25">
      <c r="A47549" s="1" t="str">
        <f>"32066"</f>
        <v>32066</v>
      </c>
      <c r="B47549" s="1" t="str">
        <f>"12067"</f>
        <v>12067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25">
      <c r="A47550" s="1" t="str">
        <f>"32080"</f>
        <v>32080</v>
      </c>
      <c r="B47550" s="1" t="str">
        <f>"12035"</f>
        <v>12035</v>
      </c>
      <c r="C47550" s="2">
        <v>6.0135907150159298E-5</v>
      </c>
      <c r="D47550" s="2">
        <v>9.6805421103581804E-4</v>
      </c>
      <c r="E47550" s="2">
        <v>0</v>
      </c>
      <c r="F47550" s="2">
        <v>1.0974539069359E-4</v>
      </c>
    </row>
    <row r="47551" spans="1:6" x14ac:dyDescent="0.25">
      <c r="A47551" s="1" t="str">
        <f>"32080"</f>
        <v>32080</v>
      </c>
      <c r="B47551" s="1" t="str">
        <f>"12109"</f>
        <v>12109</v>
      </c>
      <c r="C47551" s="2">
        <v>0.99993986409284896</v>
      </c>
      <c r="D47551" s="2">
        <v>0.99903194578896404</v>
      </c>
      <c r="E47551" s="2">
        <v>1</v>
      </c>
      <c r="F47551" s="2">
        <v>0.99989025460930603</v>
      </c>
    </row>
    <row r="47552" spans="1:6" x14ac:dyDescent="0.25">
      <c r="A47552" s="1" t="str">
        <f>"32034"</f>
        <v>32034</v>
      </c>
      <c r="B47552" s="1" t="str">
        <f>"12089"</f>
        <v>12089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tr">
        <f>"32026"</f>
        <v>32026</v>
      </c>
      <c r="B47553" s="1" t="str">
        <f>"12007"</f>
        <v>12007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tr">
        <f>"32094"</f>
        <v>32094</v>
      </c>
      <c r="B47554" s="1" t="str">
        <f>"12023"</f>
        <v>12023</v>
      </c>
      <c r="C47554" s="2">
        <v>7.1843251088534094E-2</v>
      </c>
      <c r="D47554" s="2">
        <v>7.8947368421052599E-2</v>
      </c>
      <c r="E47554" s="2">
        <v>0</v>
      </c>
      <c r="F47554" s="2">
        <v>7.2033898305084706E-2</v>
      </c>
    </row>
    <row r="47555" spans="1:6" x14ac:dyDescent="0.25">
      <c r="A47555" s="1" t="str">
        <f>"32094"</f>
        <v>32094</v>
      </c>
      <c r="B47555" s="1" t="str">
        <f>"12121"</f>
        <v>12121</v>
      </c>
      <c r="C47555" s="2">
        <v>0.92815674891146505</v>
      </c>
      <c r="D47555" s="2">
        <v>0.92105263157894701</v>
      </c>
      <c r="E47555" s="2">
        <v>0</v>
      </c>
      <c r="F47555" s="2">
        <v>0.927966101694915</v>
      </c>
    </row>
    <row r="47556" spans="1:6" x14ac:dyDescent="0.25">
      <c r="A47556" s="1" t="str">
        <f>"32097"</f>
        <v>32097</v>
      </c>
      <c r="B47556" s="1" t="str">
        <f>"12089"</f>
        <v>12089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tr">
        <f>"32112"</f>
        <v>32112</v>
      </c>
      <c r="B47557" s="1" t="str">
        <f>"12127"</f>
        <v>12127</v>
      </c>
      <c r="C47557" s="2">
        <v>2.4557956777995998E-4</v>
      </c>
      <c r="D47557" s="2">
        <v>0</v>
      </c>
      <c r="E47557" s="2">
        <v>0</v>
      </c>
      <c r="F47557" s="2">
        <v>2.26193168966297E-4</v>
      </c>
    </row>
    <row r="47558" spans="1:6" x14ac:dyDescent="0.25">
      <c r="A47558" s="1" t="str">
        <f>"32112"</f>
        <v>32112</v>
      </c>
      <c r="B47558" s="1" t="str">
        <f>"12107"</f>
        <v>12107</v>
      </c>
      <c r="C47558" s="2">
        <v>0.99975442043221996</v>
      </c>
      <c r="D47558" s="2">
        <v>1</v>
      </c>
      <c r="E47558" s="2">
        <v>1</v>
      </c>
      <c r="F47558" s="2">
        <v>0.99977380683103301</v>
      </c>
    </row>
    <row r="47559" spans="1:6" x14ac:dyDescent="0.25">
      <c r="A47559" s="1" t="str">
        <f>"32055"</f>
        <v>32055</v>
      </c>
      <c r="B47559" s="1" t="str">
        <f>"12023"</f>
        <v>12023</v>
      </c>
      <c r="C47559" s="2">
        <v>0.99987928536938597</v>
      </c>
      <c r="D47559" s="2">
        <v>1</v>
      </c>
      <c r="E47559" s="2">
        <v>1</v>
      </c>
      <c r="F47559" s="2">
        <v>0.99990051730998797</v>
      </c>
    </row>
    <row r="47560" spans="1:6" x14ac:dyDescent="0.25">
      <c r="A47560" s="1" t="str">
        <f>"32055"</f>
        <v>32055</v>
      </c>
      <c r="B47560" s="1" t="str">
        <f>"12121"</f>
        <v>12121</v>
      </c>
      <c r="C47560" s="2">
        <v>1.2071463061322999E-4</v>
      </c>
      <c r="D47560" s="2">
        <v>0</v>
      </c>
      <c r="E47560" s="2">
        <v>0</v>
      </c>
      <c r="F47560" s="2">
        <v>9.9482690011937894E-5</v>
      </c>
    </row>
    <row r="47561" spans="1:6" x14ac:dyDescent="0.25">
      <c r="A47561" s="1" t="str">
        <f>"32054"</f>
        <v>32054</v>
      </c>
      <c r="B47561" s="1" t="str">
        <f>"12007"</f>
        <v>12007</v>
      </c>
      <c r="C47561" s="2">
        <v>5.3609117771211398E-2</v>
      </c>
      <c r="D47561" s="2">
        <v>1.7123287671232799E-2</v>
      </c>
      <c r="E47561" s="2">
        <v>0</v>
      </c>
      <c r="F47561" s="2">
        <v>5.1094890510948898E-2</v>
      </c>
    </row>
    <row r="47562" spans="1:6" x14ac:dyDescent="0.25">
      <c r="A47562" s="1" t="str">
        <f>"32054"</f>
        <v>32054</v>
      </c>
      <c r="B47562" s="1" t="str">
        <f>"12125"</f>
        <v>12125</v>
      </c>
      <c r="C47562" s="2">
        <v>0.94639088222878798</v>
      </c>
      <c r="D47562" s="2">
        <v>0.98287671232876705</v>
      </c>
      <c r="E47562" s="2">
        <v>1</v>
      </c>
      <c r="F47562" s="2">
        <v>0.94890510948905105</v>
      </c>
    </row>
    <row r="47563" spans="1:6" x14ac:dyDescent="0.25">
      <c r="A47563" s="1" t="str">
        <f>"32065"</f>
        <v>32065</v>
      </c>
      <c r="B47563" s="1" t="str">
        <f>"12019"</f>
        <v>12019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tr">
        <f>"32137"</f>
        <v>32137</v>
      </c>
      <c r="B47564" s="1" t="str">
        <f>"12035"</f>
        <v>12035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tr">
        <f>"32129"</f>
        <v>32129</v>
      </c>
      <c r="B47565" s="1" t="str">
        <f>"12127"</f>
        <v>12127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tr">
        <f>"32204"</f>
        <v>32204</v>
      </c>
      <c r="B47566" s="1" t="str">
        <f>"12031"</f>
        <v>12031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tr">
        <f>"32207"</f>
        <v>32207</v>
      </c>
      <c r="B47567" s="1" t="str">
        <f>"12031"</f>
        <v>12031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tr">
        <f>"32162"</f>
        <v>32162</v>
      </c>
      <c r="B47568" s="1" t="str">
        <f>"12083"</f>
        <v>12083</v>
      </c>
      <c r="C47568" s="2">
        <v>0.14698959190039901</v>
      </c>
      <c r="D47568" s="2">
        <v>7.4523396880415899E-2</v>
      </c>
      <c r="E47568" s="2">
        <v>0.235915492957746</v>
      </c>
      <c r="F47568" s="2">
        <v>0.14653119982282201</v>
      </c>
    </row>
    <row r="47569" spans="1:6" x14ac:dyDescent="0.25">
      <c r="A47569" s="1" t="str">
        <f>"32162"</f>
        <v>32162</v>
      </c>
      <c r="B47569" s="1" t="str">
        <f>"12069"</f>
        <v>12069</v>
      </c>
      <c r="C47569" s="2">
        <v>2.8359944414508901E-5</v>
      </c>
      <c r="D47569" s="2">
        <v>0</v>
      </c>
      <c r="E47569" s="2">
        <v>0</v>
      </c>
      <c r="F47569" s="2">
        <v>2.7683959913625999E-5</v>
      </c>
    </row>
    <row r="47570" spans="1:6" x14ac:dyDescent="0.25">
      <c r="A47570" s="1" t="str">
        <f>"32162"</f>
        <v>32162</v>
      </c>
      <c r="B47570" s="1" t="str">
        <f>"12119"</f>
        <v>12119</v>
      </c>
      <c r="C47570" s="2">
        <v>0.85298204815518497</v>
      </c>
      <c r="D47570" s="2">
        <v>0.92547660311958402</v>
      </c>
      <c r="E47570" s="2">
        <v>0.76408450704225295</v>
      </c>
      <c r="F47570" s="2">
        <v>0.85344111621726304</v>
      </c>
    </row>
    <row r="47571" spans="1:6" x14ac:dyDescent="0.25">
      <c r="A47571" s="1" t="str">
        <f>"32225"</f>
        <v>32225</v>
      </c>
      <c r="B47571" s="1" t="str">
        <f>"12031"</f>
        <v>12031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25">
      <c r="A47572" s="1" t="str">
        <f>"32179"</f>
        <v>32179</v>
      </c>
      <c r="B47572" s="1" t="str">
        <f>"12083"</f>
        <v>12083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tr">
        <f>"32238"</f>
        <v>32238</v>
      </c>
      <c r="B47573" s="1" t="str">
        <f>"12031"</f>
        <v>12031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25">
      <c r="A47574" s="1" t="str">
        <f>"32347"</f>
        <v>32347</v>
      </c>
      <c r="B47574" s="1" t="str">
        <f>"12123"</f>
        <v>12123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tr">
        <f>"32333"</f>
        <v>32333</v>
      </c>
      <c r="B47575" s="1" t="str">
        <f>"12039"</f>
        <v>12039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25">
      <c r="A47576" s="1" t="str">
        <f>"32328"</f>
        <v>32328</v>
      </c>
      <c r="B47576" s="1" t="str">
        <f>"12037"</f>
        <v>12037</v>
      </c>
      <c r="C47576" s="2">
        <v>1</v>
      </c>
      <c r="D47576" s="2">
        <v>1</v>
      </c>
      <c r="E47576" s="2">
        <v>1</v>
      </c>
      <c r="F47576" s="2">
        <v>1</v>
      </c>
    </row>
    <row r="47577" spans="1:6" x14ac:dyDescent="0.25">
      <c r="A47577" s="1" t="str">
        <f>"32316"</f>
        <v>32316</v>
      </c>
      <c r="B47577" s="1" t="str">
        <f>"12073"</f>
        <v>12073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25">
      <c r="A47578" s="1" t="str">
        <f>"32404"</f>
        <v>32404</v>
      </c>
      <c r="B47578" s="1" t="str">
        <f>"12005"</f>
        <v>12005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tr">
        <f>"32359"</f>
        <v>32359</v>
      </c>
      <c r="B47579" s="1" t="str">
        <f>"12029"</f>
        <v>12029</v>
      </c>
      <c r="C47579" s="2">
        <v>0.38335287221570902</v>
      </c>
      <c r="D47579" s="2">
        <v>0.266666666666666</v>
      </c>
      <c r="E47579" s="2">
        <v>0</v>
      </c>
      <c r="F47579" s="2">
        <v>0.38089758342922803</v>
      </c>
    </row>
    <row r="47580" spans="1:6" x14ac:dyDescent="0.25">
      <c r="A47580" s="1" t="str">
        <f>"32359"</f>
        <v>32359</v>
      </c>
      <c r="B47580" s="1" t="str">
        <f>"12123"</f>
        <v>12123</v>
      </c>
      <c r="C47580" s="2">
        <v>0.61664712778428998</v>
      </c>
      <c r="D47580" s="2">
        <v>0.73333333333333295</v>
      </c>
      <c r="E47580" s="2">
        <v>1</v>
      </c>
      <c r="F47580" s="2">
        <v>0.61910241657077103</v>
      </c>
    </row>
    <row r="47581" spans="1:6" x14ac:dyDescent="0.25">
      <c r="A47581" s="1" t="str">
        <f>"32402"</f>
        <v>32402</v>
      </c>
      <c r="B47581" s="1" t="str">
        <f>"12005"</f>
        <v>12005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tr">
        <f>"32355"</f>
        <v>32355</v>
      </c>
      <c r="B47582" s="1" t="str">
        <f>"12129"</f>
        <v>12129</v>
      </c>
      <c r="C47582" s="2">
        <v>0</v>
      </c>
      <c r="D47582" s="2">
        <v>1</v>
      </c>
      <c r="E47582" s="2">
        <v>1</v>
      </c>
      <c r="F47582" s="2">
        <v>1</v>
      </c>
    </row>
    <row r="47583" spans="1:6" x14ac:dyDescent="0.25">
      <c r="A47583" s="1" t="str">
        <f>"32360"</f>
        <v>32360</v>
      </c>
      <c r="B47583" s="1" t="str">
        <f>"12077"</f>
        <v>12077</v>
      </c>
      <c r="C47583" s="2">
        <v>1</v>
      </c>
      <c r="D47583" s="2">
        <v>0</v>
      </c>
      <c r="E47583" s="2">
        <v>1</v>
      </c>
      <c r="F47583" s="2">
        <v>1</v>
      </c>
    </row>
    <row r="47584" spans="1:6" x14ac:dyDescent="0.25">
      <c r="A47584" s="1" t="str">
        <f>"32266"</f>
        <v>32266</v>
      </c>
      <c r="B47584" s="1" t="str">
        <f>"12031"</f>
        <v>12031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tr">
        <f>"32421"</f>
        <v>32421</v>
      </c>
      <c r="B47585" s="1" t="str">
        <f>"12013"</f>
        <v>12013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tr">
        <f>"32533"</f>
        <v>32533</v>
      </c>
      <c r="B47586" s="1" t="str">
        <f>"12033"</f>
        <v>12033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tr">
        <f>"32531"</f>
        <v>32531</v>
      </c>
      <c r="B47587" s="1" t="str">
        <f>"12091"</f>
        <v>12091</v>
      </c>
      <c r="C47587" s="2">
        <v>0.98627187079407796</v>
      </c>
      <c r="D47587" s="2">
        <v>1</v>
      </c>
      <c r="E47587" s="2">
        <v>1</v>
      </c>
      <c r="F47587" s="2">
        <v>0.98693647540983598</v>
      </c>
    </row>
    <row r="47588" spans="1:6" x14ac:dyDescent="0.25">
      <c r="A47588" s="1" t="str">
        <f>"32531"</f>
        <v>32531</v>
      </c>
      <c r="B47588" s="1" t="str">
        <f>"12113"</f>
        <v>12113</v>
      </c>
      <c r="C47588" s="2">
        <v>1.37281292059219E-2</v>
      </c>
      <c r="D47588" s="2">
        <v>0</v>
      </c>
      <c r="E47588" s="2">
        <v>0</v>
      </c>
      <c r="F47588" s="2">
        <v>1.30635245901639E-2</v>
      </c>
    </row>
    <row r="47589" spans="1:6" x14ac:dyDescent="0.25">
      <c r="A47589" s="1" t="str">
        <f>"32563"</f>
        <v>32563</v>
      </c>
      <c r="B47589" s="1" t="str">
        <f>"12113"</f>
        <v>12113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tr">
        <f>"32544"</f>
        <v>32544</v>
      </c>
      <c r="B47590" s="1" t="str">
        <f>"12091"</f>
        <v>12091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tr">
        <f>"32559"</f>
        <v>32559</v>
      </c>
      <c r="B47591" s="1" t="str">
        <f>"12033"</f>
        <v>12033</v>
      </c>
      <c r="C47591" s="2">
        <v>0</v>
      </c>
      <c r="D47591" s="2">
        <v>1</v>
      </c>
      <c r="E47591" s="2">
        <v>0</v>
      </c>
      <c r="F47591" s="2">
        <v>1</v>
      </c>
    </row>
    <row r="47592" spans="1:6" x14ac:dyDescent="0.25">
      <c r="A47592" s="1" t="str">
        <f>"32448"</f>
        <v>32448</v>
      </c>
      <c r="B47592" s="1" t="str">
        <f>"12063"</f>
        <v>12063</v>
      </c>
      <c r="C47592" s="2">
        <v>0.99657878848862902</v>
      </c>
      <c r="D47592" s="2">
        <v>1</v>
      </c>
      <c r="E47592" s="2">
        <v>1</v>
      </c>
      <c r="F47592" s="2">
        <v>0.996958855098389</v>
      </c>
    </row>
    <row r="47593" spans="1:6" x14ac:dyDescent="0.25">
      <c r="A47593" s="1" t="str">
        <f>"32448"</f>
        <v>32448</v>
      </c>
      <c r="B47593" s="1" t="str">
        <f>"12013"</f>
        <v>12013</v>
      </c>
      <c r="C47593" s="2">
        <v>3.4212115113704902E-3</v>
      </c>
      <c r="D47593" s="2">
        <v>0</v>
      </c>
      <c r="E47593" s="2">
        <v>0</v>
      </c>
      <c r="F47593" s="2">
        <v>3.0411449016100101E-3</v>
      </c>
    </row>
    <row r="47594" spans="1:6" x14ac:dyDescent="0.25">
      <c r="A47594" s="1" t="str">
        <f>"32439"</f>
        <v>32439</v>
      </c>
      <c r="B47594" s="1" t="str">
        <f>"12131"</f>
        <v>12131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tr">
        <f>"32442"</f>
        <v>32442</v>
      </c>
      <c r="B47595" s="1" t="str">
        <f>"12063"</f>
        <v>12063</v>
      </c>
      <c r="C47595" s="2">
        <v>0.95887662988966904</v>
      </c>
      <c r="D47595" s="2">
        <v>0.95833333333333304</v>
      </c>
      <c r="E47595" s="2">
        <v>1</v>
      </c>
      <c r="F47595" s="2">
        <v>0.95892420537897305</v>
      </c>
    </row>
    <row r="47596" spans="1:6" x14ac:dyDescent="0.25">
      <c r="A47596" s="1" t="str">
        <f>"32442"</f>
        <v>32442</v>
      </c>
      <c r="B47596" s="1" t="str">
        <f>"12013"</f>
        <v>12013</v>
      </c>
      <c r="C47596" s="2">
        <v>4.1123370110330897E-2</v>
      </c>
      <c r="D47596" s="2">
        <v>4.1666666666666602E-2</v>
      </c>
      <c r="E47596" s="2">
        <v>0</v>
      </c>
      <c r="F47596" s="2">
        <v>4.1075794621026798E-2</v>
      </c>
    </row>
    <row r="47597" spans="1:6" x14ac:dyDescent="0.25">
      <c r="A47597" s="1" t="str">
        <f>"32446"</f>
        <v>32446</v>
      </c>
      <c r="B47597" s="1" t="str">
        <f>"12063"</f>
        <v>12063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tr">
        <f>"32449"</f>
        <v>32449</v>
      </c>
      <c r="B47598" s="1" t="str">
        <f>"12013"</f>
        <v>12013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tr">
        <f>"32463"</f>
        <v>32463</v>
      </c>
      <c r="B47599" s="1" t="str">
        <f>"12133"</f>
        <v>12133</v>
      </c>
      <c r="C47599" s="2">
        <v>0</v>
      </c>
      <c r="D47599" s="2">
        <v>0</v>
      </c>
      <c r="E47599" s="2">
        <v>1</v>
      </c>
      <c r="F47599" s="2">
        <v>1</v>
      </c>
    </row>
    <row r="47600" spans="1:6" x14ac:dyDescent="0.25">
      <c r="A47600" s="1" t="str">
        <f>"32565"</f>
        <v>32565</v>
      </c>
      <c r="B47600" s="1" t="str">
        <f>"12113"</f>
        <v>12113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25">
      <c r="A47601" s="1" t="str">
        <f>"32567"</f>
        <v>32567</v>
      </c>
      <c r="B47601" s="1" t="str">
        <f>"12091"</f>
        <v>12091</v>
      </c>
      <c r="C47601" s="2">
        <v>0.64415011037527503</v>
      </c>
      <c r="D47601" s="2">
        <v>0.56363636363636305</v>
      </c>
      <c r="E47601" s="2">
        <v>0.33333333333333298</v>
      </c>
      <c r="F47601" s="2">
        <v>0.64184244511407595</v>
      </c>
    </row>
    <row r="47602" spans="1:6" x14ac:dyDescent="0.25">
      <c r="A47602" s="1" t="str">
        <f>"32567"</f>
        <v>32567</v>
      </c>
      <c r="B47602" s="1" t="str">
        <f>"12131"</f>
        <v>12131</v>
      </c>
      <c r="C47602" s="2">
        <v>0.35584988962472403</v>
      </c>
      <c r="D47602" s="2">
        <v>0.43636363636363601</v>
      </c>
      <c r="E47602" s="2">
        <v>0.66666666666666596</v>
      </c>
      <c r="F47602" s="2">
        <v>0.35815755488592299</v>
      </c>
    </row>
    <row r="47603" spans="1:6" x14ac:dyDescent="0.25">
      <c r="A47603" s="1" t="str">
        <f>"32694"</f>
        <v>32694</v>
      </c>
      <c r="B47603" s="1" t="str">
        <f>"12001"</f>
        <v>12001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tr">
        <f>"32653"</f>
        <v>32653</v>
      </c>
      <c r="B47604" s="1" t="str">
        <f>"12001"</f>
        <v>12001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tr">
        <f>"32668"</f>
        <v>32668</v>
      </c>
      <c r="B47605" s="1" t="str">
        <f>"12083"</f>
        <v>12083</v>
      </c>
      <c r="C47605" s="2">
        <v>0.198019801980198</v>
      </c>
      <c r="D47605" s="2">
        <v>0.27272727272727199</v>
      </c>
      <c r="E47605" s="2">
        <v>0.66666666666666596</v>
      </c>
      <c r="F47605" s="2">
        <v>0.199052132701421</v>
      </c>
    </row>
    <row r="47606" spans="1:6" x14ac:dyDescent="0.25">
      <c r="A47606" s="1" t="str">
        <f>"32668"</f>
        <v>32668</v>
      </c>
      <c r="B47606" s="1" t="str">
        <f>"12075"</f>
        <v>12075</v>
      </c>
      <c r="C47606" s="2">
        <v>0.80198019801980103</v>
      </c>
      <c r="D47606" s="2">
        <v>0.72727272727272696</v>
      </c>
      <c r="E47606" s="2">
        <v>0.33333333333333298</v>
      </c>
      <c r="F47606" s="2">
        <v>0.80094786729857803</v>
      </c>
    </row>
    <row r="47607" spans="1:6" x14ac:dyDescent="0.25">
      <c r="A47607" s="1" t="str">
        <f>"32644"</f>
        <v>32644</v>
      </c>
      <c r="B47607" s="1" t="str">
        <f>"12075"</f>
        <v>12075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25">
      <c r="A47608" s="1" t="str">
        <f>"32658"</f>
        <v>32658</v>
      </c>
      <c r="B47608" s="1" t="str">
        <f>"12001"</f>
        <v>12001</v>
      </c>
      <c r="C47608" s="2">
        <v>0</v>
      </c>
      <c r="D47608" s="2">
        <v>0</v>
      </c>
      <c r="E47608" s="2">
        <v>1</v>
      </c>
      <c r="F47608" s="2">
        <v>1</v>
      </c>
    </row>
    <row r="47609" spans="1:6" x14ac:dyDescent="0.25">
      <c r="A47609" s="1" t="str">
        <f>"32712"</f>
        <v>32712</v>
      </c>
      <c r="B47609" s="1" t="str">
        <f>"12095"</f>
        <v>12095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tr">
        <f>"32615"</f>
        <v>32615</v>
      </c>
      <c r="B47610" s="1" t="str">
        <f>"12001"</f>
        <v>12001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tr">
        <f>"32725"</f>
        <v>32725</v>
      </c>
      <c r="B47611" s="1" t="str">
        <f>"12127"</f>
        <v>12127</v>
      </c>
      <c r="C47611" s="2">
        <v>1</v>
      </c>
      <c r="D47611" s="2">
        <v>1</v>
      </c>
      <c r="E47611" s="2">
        <v>1</v>
      </c>
      <c r="F47611" s="2">
        <v>1</v>
      </c>
    </row>
    <row r="47612" spans="1:6" x14ac:dyDescent="0.25">
      <c r="A47612" s="1" t="str">
        <f>"32720"</f>
        <v>32720</v>
      </c>
      <c r="B47612" s="1" t="str">
        <f>"12069"</f>
        <v>12069</v>
      </c>
      <c r="C47612" s="2">
        <v>8.8156723063223502E-2</v>
      </c>
      <c r="D47612" s="2">
        <v>3.82932166301969E-3</v>
      </c>
      <c r="E47612" s="2">
        <v>1.2629161882893199E-2</v>
      </c>
      <c r="F47612" s="2">
        <v>7.5442247658688802E-2</v>
      </c>
    </row>
    <row r="47613" spans="1:6" x14ac:dyDescent="0.25">
      <c r="A47613" s="1" t="str">
        <f>"32720"</f>
        <v>32720</v>
      </c>
      <c r="B47613" s="1" t="str">
        <f>"12127"</f>
        <v>12127</v>
      </c>
      <c r="C47613" s="2">
        <v>0.91184327693677603</v>
      </c>
      <c r="D47613" s="2">
        <v>0.99617067833698003</v>
      </c>
      <c r="E47613" s="2">
        <v>0.98737083811710602</v>
      </c>
      <c r="F47613" s="2">
        <v>0.92455775234131099</v>
      </c>
    </row>
    <row r="47614" spans="1:6" x14ac:dyDescent="0.25">
      <c r="A47614" s="1" t="str">
        <f>"32778"</f>
        <v>32778</v>
      </c>
      <c r="B47614" s="1" t="str">
        <f>"12069"</f>
        <v>12069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25">
      <c r="A47615" s="1" t="str">
        <f>"32744"</f>
        <v>32744</v>
      </c>
      <c r="B47615" s="1" t="str">
        <f>"12127"</f>
        <v>12127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tr">
        <f>"32726"</f>
        <v>32726</v>
      </c>
      <c r="B47616" s="1" t="str">
        <f>"12069"</f>
        <v>12069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tr">
        <f>"32732"</f>
        <v>32732</v>
      </c>
      <c r="B47617" s="1" t="str">
        <f>"12127"</f>
        <v>12127</v>
      </c>
      <c r="C47617" s="2">
        <v>0</v>
      </c>
      <c r="D47617" s="2">
        <v>2.77777777777777E-2</v>
      </c>
      <c r="E47617" s="2">
        <v>0</v>
      </c>
      <c r="F47617" s="2">
        <v>4.5289855072463698E-4</v>
      </c>
    </row>
    <row r="47618" spans="1:6" x14ac:dyDescent="0.25">
      <c r="A47618" s="1" t="str">
        <f>"32732"</f>
        <v>32732</v>
      </c>
      <c r="B47618" s="1" t="str">
        <f>"12117"</f>
        <v>12117</v>
      </c>
      <c r="C47618" s="2">
        <v>1</v>
      </c>
      <c r="D47618" s="2">
        <v>0.97222222222222199</v>
      </c>
      <c r="E47618" s="2">
        <v>1</v>
      </c>
      <c r="F47618" s="2">
        <v>0.99954710144927505</v>
      </c>
    </row>
    <row r="47619" spans="1:6" x14ac:dyDescent="0.25">
      <c r="A47619" s="1" t="str">
        <f>"32735"</f>
        <v>32735</v>
      </c>
      <c r="B47619" s="1" t="str">
        <f>"12069"</f>
        <v>12069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tr">
        <f>"32739"</f>
        <v>32739</v>
      </c>
      <c r="B47620" s="1" t="str">
        <f>"12127"</f>
        <v>12127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25">
      <c r="A47621" s="1" t="str">
        <f>"32796"</f>
        <v>32796</v>
      </c>
      <c r="B47621" s="1" t="str">
        <f>"12009"</f>
        <v>12009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25">
      <c r="A47622" s="1" t="str">
        <f>"32789"</f>
        <v>32789</v>
      </c>
      <c r="B47622" s="1" t="str">
        <f>"12095"</f>
        <v>12095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25">
      <c r="A47623" s="1" t="str">
        <f>"32747"</f>
        <v>32747</v>
      </c>
      <c r="B47623" s="1" t="str">
        <f>"12117"</f>
        <v>12117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25">
      <c r="A47624" s="1" t="str">
        <f>"32907"</f>
        <v>32907</v>
      </c>
      <c r="B47624" s="1" t="str">
        <f>"12009"</f>
        <v>12009</v>
      </c>
      <c r="C47624" s="2">
        <v>1</v>
      </c>
      <c r="D47624" s="2">
        <v>1</v>
      </c>
      <c r="E47624" s="2">
        <v>1</v>
      </c>
      <c r="F47624" s="2">
        <v>1</v>
      </c>
    </row>
    <row r="47625" spans="1:6" x14ac:dyDescent="0.25">
      <c r="A47625" s="1" t="str">
        <f>"32854"</f>
        <v>32854</v>
      </c>
      <c r="B47625" s="1" t="str">
        <f>"12095"</f>
        <v>12095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25">
      <c r="A47626" s="1" t="str">
        <f>"32859"</f>
        <v>32859</v>
      </c>
      <c r="B47626" s="1" t="str">
        <f>"12095"</f>
        <v>12095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tr">
        <f>"32820"</f>
        <v>32820</v>
      </c>
      <c r="B47627" s="1" t="str">
        <f>"12095"</f>
        <v>12095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tr">
        <f>"32940"</f>
        <v>32940</v>
      </c>
      <c r="B47628" s="1" t="str">
        <f>"12009"</f>
        <v>12009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tr">
        <f>"32949"</f>
        <v>32949</v>
      </c>
      <c r="B47629" s="1" t="str">
        <f>"12009"</f>
        <v>12009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25">
      <c r="A47630" s="1" t="str">
        <f>"32951"</f>
        <v>32951</v>
      </c>
      <c r="B47630" s="1" t="str">
        <f>"12009"</f>
        <v>12009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25">
      <c r="A47631" s="1" t="str">
        <f>"32954"</f>
        <v>32954</v>
      </c>
      <c r="B47631" s="1" t="str">
        <f>"12009"</f>
        <v>12009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25">
      <c r="A47632" s="1" t="str">
        <f>"32831"</f>
        <v>32831</v>
      </c>
      <c r="B47632" s="1" t="str">
        <f>"12095"</f>
        <v>12095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25">
      <c r="A47633" s="1" t="str">
        <f>"32836"</f>
        <v>32836</v>
      </c>
      <c r="B47633" s="1" t="str">
        <f>"12095"</f>
        <v>12095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25">
      <c r="A47634" s="1" t="str">
        <f>"32962"</f>
        <v>32962</v>
      </c>
      <c r="B47634" s="1" t="str">
        <f>"12061"</f>
        <v>12061</v>
      </c>
      <c r="C47634" s="2">
        <v>1</v>
      </c>
      <c r="D47634" s="2">
        <v>1</v>
      </c>
      <c r="E47634" s="2">
        <v>1</v>
      </c>
      <c r="F47634" s="2">
        <v>1</v>
      </c>
    </row>
    <row r="47635" spans="1:6" x14ac:dyDescent="0.25">
      <c r="A47635" s="1" t="str">
        <f>"32970"</f>
        <v>32970</v>
      </c>
      <c r="B47635" s="1" t="str">
        <f>"12061"</f>
        <v>12061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25">
      <c r="A47636" s="1" t="str">
        <f>"33028"</f>
        <v>33028</v>
      </c>
      <c r="B47636" s="1" t="str">
        <f>"12011"</f>
        <v>12011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tr">
        <f>"33037"</f>
        <v>33037</v>
      </c>
      <c r="B47637" s="1" t="str">
        <f>"12087"</f>
        <v>12087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25">
      <c r="A47638" s="1" t="str">
        <f>"33066"</f>
        <v>33066</v>
      </c>
      <c r="B47638" s="1" t="str">
        <f>"12011"</f>
        <v>12011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tr">
        <f>"33068"</f>
        <v>33068</v>
      </c>
      <c r="B47639" s="1" t="str">
        <f>"12011"</f>
        <v>12011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tr">
        <f>"33054"</f>
        <v>33054</v>
      </c>
      <c r="B47640" s="1" t="str">
        <f t="shared" ref="B47640:B47656" si="246">"12086"</f>
        <v>12086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tr">
        <f>"33039"</f>
        <v>33039</v>
      </c>
      <c r="B47641" s="1" t="str">
        <f t="shared" si="246"/>
        <v>12086</v>
      </c>
      <c r="C47641" s="2">
        <v>0</v>
      </c>
      <c r="D47641" s="2">
        <v>1</v>
      </c>
      <c r="E47641" s="2">
        <v>0</v>
      </c>
      <c r="F47641" s="2">
        <v>1</v>
      </c>
    </row>
    <row r="47642" spans="1:6" x14ac:dyDescent="0.25">
      <c r="A47642" s="1" t="str">
        <f>"33112"</f>
        <v>33112</v>
      </c>
      <c r="B47642" s="1" t="str">
        <f t="shared" si="246"/>
        <v>12086</v>
      </c>
      <c r="C47642" s="2">
        <v>0</v>
      </c>
      <c r="D47642" s="2">
        <v>1</v>
      </c>
      <c r="E47642" s="2">
        <v>0</v>
      </c>
      <c r="F47642" s="2">
        <v>1</v>
      </c>
    </row>
    <row r="47643" spans="1:6" x14ac:dyDescent="0.25">
      <c r="A47643" s="1" t="str">
        <f>"33132"</f>
        <v>33132</v>
      </c>
      <c r="B47643" s="1" t="str">
        <f t="shared" si="246"/>
        <v>12086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25">
      <c r="A47644" s="1" t="str">
        <f>"33143"</f>
        <v>33143</v>
      </c>
      <c r="B47644" s="1" t="str">
        <f t="shared" si="246"/>
        <v>12086</v>
      </c>
      <c r="C47644" s="2">
        <v>1</v>
      </c>
      <c r="D47644" s="2">
        <v>1</v>
      </c>
      <c r="E47644" s="2">
        <v>1</v>
      </c>
      <c r="F47644" s="2">
        <v>1</v>
      </c>
    </row>
    <row r="47645" spans="1:6" x14ac:dyDescent="0.25">
      <c r="A47645" s="1" t="str">
        <f>"33156"</f>
        <v>33156</v>
      </c>
      <c r="B47645" s="1" t="str">
        <f t="shared" si="246"/>
        <v>12086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25">
      <c r="A47646" s="1" t="str">
        <f>"33155"</f>
        <v>33155</v>
      </c>
      <c r="B47646" s="1" t="str">
        <f t="shared" si="246"/>
        <v>12086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tr">
        <f>"33158"</f>
        <v>33158</v>
      </c>
      <c r="B47647" s="1" t="str">
        <f t="shared" si="246"/>
        <v>12086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tr">
        <f>"33136"</f>
        <v>33136</v>
      </c>
      <c r="B47648" s="1" t="str">
        <f t="shared" si="246"/>
        <v>12086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tr">
        <f>"33165"</f>
        <v>33165</v>
      </c>
      <c r="B47649" s="1" t="str">
        <f t="shared" si="246"/>
        <v>12086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tr">
        <f>"33162"</f>
        <v>33162</v>
      </c>
      <c r="B47650" s="1" t="str">
        <f t="shared" si="246"/>
        <v>12086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25">
      <c r="A47651" s="1" t="str">
        <f>"33163"</f>
        <v>33163</v>
      </c>
      <c r="B47651" s="1" t="str">
        <f t="shared" si="246"/>
        <v>12086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tr">
        <f>"33180"</f>
        <v>33180</v>
      </c>
      <c r="B47652" s="1" t="str">
        <f t="shared" si="246"/>
        <v>12086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25">
      <c r="A47653" s="1" t="str">
        <f>"33222"</f>
        <v>33222</v>
      </c>
      <c r="B47653" s="1" t="str">
        <f t="shared" si="246"/>
        <v>12086</v>
      </c>
      <c r="C47653" s="2">
        <v>1</v>
      </c>
      <c r="D47653" s="2">
        <v>1</v>
      </c>
      <c r="E47653" s="2">
        <v>1</v>
      </c>
      <c r="F47653" s="2">
        <v>1</v>
      </c>
    </row>
    <row r="47654" spans="1:6" x14ac:dyDescent="0.25">
      <c r="A47654" s="1" t="str">
        <f>"33233"</f>
        <v>33233</v>
      </c>
      <c r="B47654" s="1" t="str">
        <f t="shared" si="246"/>
        <v>12086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tr">
        <f>"33256"</f>
        <v>33256</v>
      </c>
      <c r="B47655" s="1" t="str">
        <f t="shared" si="246"/>
        <v>12086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tr">
        <f>"33265"</f>
        <v>33265</v>
      </c>
      <c r="B47656" s="1" t="str">
        <f t="shared" si="246"/>
        <v>12086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tr">
        <f>"33302"</f>
        <v>33302</v>
      </c>
      <c r="B47657" s="1" t="str">
        <f>"12011"</f>
        <v>12011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25">
      <c r="A47658" s="1" t="str">
        <f>"33313"</f>
        <v>33313</v>
      </c>
      <c r="B47658" s="1" t="str">
        <f>"12011"</f>
        <v>12011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25">
      <c r="A47659" s="1" t="str">
        <f>"33311"</f>
        <v>33311</v>
      </c>
      <c r="B47659" s="1" t="str">
        <f>"12011"</f>
        <v>12011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25">
      <c r="A47660" s="1" t="str">
        <f>"33321"</f>
        <v>33321</v>
      </c>
      <c r="B47660" s="1" t="str">
        <f>"12011"</f>
        <v>12011</v>
      </c>
      <c r="C47660" s="2">
        <v>1</v>
      </c>
      <c r="D47660" s="2">
        <v>1</v>
      </c>
      <c r="E47660" s="2">
        <v>1</v>
      </c>
      <c r="F47660" s="2">
        <v>1</v>
      </c>
    </row>
    <row r="47661" spans="1:6" x14ac:dyDescent="0.25">
      <c r="A47661" s="1" t="str">
        <f>"33315"</f>
        <v>33315</v>
      </c>
      <c r="B47661" s="1" t="str">
        <f>"12011"</f>
        <v>12011</v>
      </c>
      <c r="C47661" s="2">
        <v>1</v>
      </c>
      <c r="D47661" s="2">
        <v>1</v>
      </c>
      <c r="E47661" s="2">
        <v>1</v>
      </c>
      <c r="F47661" s="2">
        <v>1</v>
      </c>
    </row>
    <row r="47662" spans="1:6" x14ac:dyDescent="0.25">
      <c r="A47662" s="1" t="str">
        <f>"33416"</f>
        <v>33416</v>
      </c>
      <c r="B47662" s="1" t="str">
        <f>"12099"</f>
        <v>12099</v>
      </c>
      <c r="C47662" s="2">
        <v>1</v>
      </c>
      <c r="D47662" s="2">
        <v>1</v>
      </c>
      <c r="E47662" s="2">
        <v>1</v>
      </c>
      <c r="F47662" s="2">
        <v>1</v>
      </c>
    </row>
    <row r="47663" spans="1:6" x14ac:dyDescent="0.25">
      <c r="A47663" s="1" t="str">
        <f>"33404"</f>
        <v>33404</v>
      </c>
      <c r="B47663" s="1" t="str">
        <f>"12099"</f>
        <v>12099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25">
      <c r="A47664" s="1" t="str">
        <f>"33355"</f>
        <v>33355</v>
      </c>
      <c r="B47664" s="1" t="str">
        <f>"12011"</f>
        <v>12011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25">
      <c r="A47665" s="1" t="str">
        <f>"33402"</f>
        <v>33402</v>
      </c>
      <c r="B47665" s="1" t="str">
        <f t="shared" ref="B47665:B47674" si="247">"12099"</f>
        <v>12099</v>
      </c>
      <c r="C47665" s="2">
        <v>1</v>
      </c>
      <c r="D47665" s="2">
        <v>1</v>
      </c>
      <c r="E47665" s="2">
        <v>1</v>
      </c>
      <c r="F47665" s="2">
        <v>1</v>
      </c>
    </row>
    <row r="47666" spans="1:6" x14ac:dyDescent="0.25">
      <c r="A47666" s="1" t="str">
        <f>"33432"</f>
        <v>33432</v>
      </c>
      <c r="B47666" s="1" t="str">
        <f t="shared" si="247"/>
        <v>12099</v>
      </c>
      <c r="C47666" s="2">
        <v>1</v>
      </c>
      <c r="D47666" s="2">
        <v>1</v>
      </c>
      <c r="E47666" s="2">
        <v>1</v>
      </c>
      <c r="F47666" s="2">
        <v>1</v>
      </c>
    </row>
    <row r="47667" spans="1:6" x14ac:dyDescent="0.25">
      <c r="A47667" s="1" t="str">
        <f>"33420"</f>
        <v>33420</v>
      </c>
      <c r="B47667" s="1" t="str">
        <f t="shared" si="247"/>
        <v>12099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25">
      <c r="A47668" s="1" t="str">
        <f>"33422"</f>
        <v>33422</v>
      </c>
      <c r="B47668" s="1" t="str">
        <f t="shared" si="247"/>
        <v>12099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tr">
        <f>"33426"</f>
        <v>33426</v>
      </c>
      <c r="B47669" s="1" t="str">
        <f t="shared" si="247"/>
        <v>12099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25">
      <c r="A47670" s="1" t="str">
        <f>"33428"</f>
        <v>33428</v>
      </c>
      <c r="B47670" s="1" t="str">
        <f t="shared" si="247"/>
        <v>12099</v>
      </c>
      <c r="C47670" s="2">
        <v>1</v>
      </c>
      <c r="D47670" s="2">
        <v>1</v>
      </c>
      <c r="E47670" s="2">
        <v>1</v>
      </c>
      <c r="F47670" s="2">
        <v>1</v>
      </c>
    </row>
    <row r="47671" spans="1:6" x14ac:dyDescent="0.25">
      <c r="A47671" s="1" t="str">
        <f>"33424"</f>
        <v>33424</v>
      </c>
      <c r="B47671" s="1" t="str">
        <f t="shared" si="247"/>
        <v>12099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25">
      <c r="A47672" s="1" t="str">
        <f>"33408"</f>
        <v>33408</v>
      </c>
      <c r="B47672" s="1" t="str">
        <f t="shared" si="247"/>
        <v>12099</v>
      </c>
      <c r="C47672" s="2">
        <v>1</v>
      </c>
      <c r="D47672" s="2">
        <v>1</v>
      </c>
      <c r="E47672" s="2">
        <v>1</v>
      </c>
      <c r="F47672" s="2">
        <v>1</v>
      </c>
    </row>
    <row r="47673" spans="1:6" x14ac:dyDescent="0.25">
      <c r="A47673" s="1" t="str">
        <f>"33470"</f>
        <v>33470</v>
      </c>
      <c r="B47673" s="1" t="str">
        <f t="shared" si="247"/>
        <v>12099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tr">
        <f>"33474"</f>
        <v>33474</v>
      </c>
      <c r="B47674" s="1" t="str">
        <f t="shared" si="247"/>
        <v>12099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tr">
        <f>"33510"</f>
        <v>33510</v>
      </c>
      <c r="B47675" s="1" t="str">
        <f>"12057"</f>
        <v>12057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25">
      <c r="A47676" s="1" t="str">
        <f>"33521"</f>
        <v>33521</v>
      </c>
      <c r="B47676" s="1" t="str">
        <f>"12119"</f>
        <v>12119</v>
      </c>
      <c r="C47676" s="2">
        <v>0</v>
      </c>
      <c r="D47676" s="2">
        <v>1</v>
      </c>
      <c r="E47676" s="2">
        <v>1</v>
      </c>
      <c r="F47676" s="2">
        <v>1</v>
      </c>
    </row>
    <row r="47677" spans="1:6" x14ac:dyDescent="0.25">
      <c r="A47677" s="1" t="str">
        <f>"33508"</f>
        <v>33508</v>
      </c>
      <c r="B47677" s="1" t="str">
        <f>"12057"</f>
        <v>12057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25">
      <c r="A47678" s="1" t="str">
        <f>"33481"</f>
        <v>33481</v>
      </c>
      <c r="B47678" s="1" t="str">
        <f>"12099"</f>
        <v>12099</v>
      </c>
      <c r="C47678" s="2">
        <v>1</v>
      </c>
      <c r="D47678" s="2">
        <v>1</v>
      </c>
      <c r="E47678" s="2">
        <v>1</v>
      </c>
      <c r="F47678" s="2">
        <v>1</v>
      </c>
    </row>
    <row r="47679" spans="1:6" x14ac:dyDescent="0.25">
      <c r="A47679" s="1" t="str">
        <f>"33483"</f>
        <v>33483</v>
      </c>
      <c r="B47679" s="1" t="str">
        <f>"12099"</f>
        <v>12099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tr">
        <f>"33534"</f>
        <v>33534</v>
      </c>
      <c r="B47680" s="1" t="str">
        <f>"12057"</f>
        <v>12057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tr">
        <f>"33459"</f>
        <v>33459</v>
      </c>
      <c r="B47681" s="1" t="str">
        <f>"12099"</f>
        <v>12099</v>
      </c>
      <c r="C47681" s="2">
        <v>0</v>
      </c>
      <c r="D47681" s="2">
        <v>1</v>
      </c>
      <c r="E47681" s="2">
        <v>0</v>
      </c>
      <c r="F47681" s="2">
        <v>1</v>
      </c>
    </row>
    <row r="47682" spans="1:6" x14ac:dyDescent="0.25">
      <c r="A47682" s="1" t="str">
        <f>"33469"</f>
        <v>33469</v>
      </c>
      <c r="B47682" s="1" t="str">
        <f>"12085"</f>
        <v>12085</v>
      </c>
      <c r="C47682" s="2">
        <v>0.29597233523189498</v>
      </c>
      <c r="D47682" s="2">
        <v>5.8259587020648901E-2</v>
      </c>
      <c r="E47682" s="2">
        <v>0.31034482758620602</v>
      </c>
      <c r="F47682" s="2">
        <v>0.26988779098978299</v>
      </c>
    </row>
    <row r="47683" spans="1:6" x14ac:dyDescent="0.25">
      <c r="A47683" s="1" t="str">
        <f>"33469"</f>
        <v>33469</v>
      </c>
      <c r="B47683" s="1" t="str">
        <f>"12099"</f>
        <v>12099</v>
      </c>
      <c r="C47683" s="2">
        <v>0.70402766476810397</v>
      </c>
      <c r="D47683" s="2">
        <v>0.94174041297935096</v>
      </c>
      <c r="E47683" s="2">
        <v>0.68965517241379304</v>
      </c>
      <c r="F47683" s="2">
        <v>0.73011220901021601</v>
      </c>
    </row>
    <row r="47684" spans="1:6" x14ac:dyDescent="0.25">
      <c r="A47684" s="1" t="str">
        <f>"33607"</f>
        <v>33607</v>
      </c>
      <c r="B47684" s="1" t="str">
        <f>"12057"</f>
        <v>12057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tr">
        <f>"33603"</f>
        <v>33603</v>
      </c>
      <c r="B47685" s="1" t="str">
        <f>"12057"</f>
        <v>12057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tr">
        <f>"33606"</f>
        <v>33606</v>
      </c>
      <c r="B47686" s="1" t="str">
        <f>"12057"</f>
        <v>12057</v>
      </c>
      <c r="C47686" s="2">
        <v>1</v>
      </c>
      <c r="D47686" s="2">
        <v>1</v>
      </c>
      <c r="E47686" s="2">
        <v>1</v>
      </c>
      <c r="F47686" s="2">
        <v>1</v>
      </c>
    </row>
    <row r="47687" spans="1:6" x14ac:dyDescent="0.25">
      <c r="A47687" s="1" t="str">
        <f>"33556"</f>
        <v>33556</v>
      </c>
      <c r="B47687" s="1" t="str">
        <f>"12057"</f>
        <v>12057</v>
      </c>
      <c r="C47687" s="2">
        <v>0.65277885736494301</v>
      </c>
      <c r="D47687" s="2">
        <v>0.29483695652173902</v>
      </c>
      <c r="E47687" s="2">
        <v>0.32919254658385</v>
      </c>
      <c r="F47687" s="2">
        <v>0.629850312454585</v>
      </c>
    </row>
    <row r="47688" spans="1:6" x14ac:dyDescent="0.25">
      <c r="A47688" s="1" t="str">
        <f>"33556"</f>
        <v>33556</v>
      </c>
      <c r="B47688" s="1" t="str">
        <f>"12101"</f>
        <v>12101</v>
      </c>
      <c r="C47688" s="2">
        <v>0.34722114263505599</v>
      </c>
      <c r="D47688" s="2">
        <v>0.70516304347825998</v>
      </c>
      <c r="E47688" s="2">
        <v>0.670807453416149</v>
      </c>
      <c r="F47688" s="2">
        <v>0.370149687545414</v>
      </c>
    </row>
    <row r="47689" spans="1:6" x14ac:dyDescent="0.25">
      <c r="A47689" s="1" t="str">
        <f>"33612"</f>
        <v>33612</v>
      </c>
      <c r="B47689" s="1" t="str">
        <f>"12057"</f>
        <v>12057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tr">
        <f>"33613"</f>
        <v>33613</v>
      </c>
      <c r="B47690" s="1" t="str">
        <f>"12057"</f>
        <v>12057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tr">
        <f>"33619"</f>
        <v>33619</v>
      </c>
      <c r="B47691" s="1" t="str">
        <f>"12057"</f>
        <v>12057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tr">
        <f>"33567"</f>
        <v>33567</v>
      </c>
      <c r="B47692" s="1" t="str">
        <f>"12057"</f>
        <v>12057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tr">
        <f>"33574"</f>
        <v>33574</v>
      </c>
      <c r="B47693" s="1" t="str">
        <f>"12101"</f>
        <v>12101</v>
      </c>
      <c r="C47693" s="2">
        <v>0</v>
      </c>
      <c r="D47693" s="2">
        <v>1</v>
      </c>
      <c r="E47693" s="2">
        <v>1</v>
      </c>
      <c r="F47693" s="2">
        <v>1</v>
      </c>
    </row>
    <row r="47694" spans="1:6" x14ac:dyDescent="0.25">
      <c r="A47694" s="1" t="str">
        <f>"33587"</f>
        <v>33587</v>
      </c>
      <c r="B47694" s="1" t="str">
        <f>"12057"</f>
        <v>12057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tr">
        <f>"33634"</f>
        <v>33634</v>
      </c>
      <c r="B47695" s="1" t="str">
        <f>"12057"</f>
        <v>12057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tr">
        <f>"33637"</f>
        <v>33637</v>
      </c>
      <c r="B47696" s="1" t="str">
        <f>"12057"</f>
        <v>12057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25">
      <c r="A47697" s="1" t="str">
        <f>"33714"</f>
        <v>33714</v>
      </c>
      <c r="B47697" s="1" t="str">
        <f>"12103"</f>
        <v>12103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25">
      <c r="A47698" s="1" t="str">
        <f>"33731"</f>
        <v>33731</v>
      </c>
      <c r="B47698" s="1" t="str">
        <f>"12103"</f>
        <v>12103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25">
      <c r="A47699" s="1" t="str">
        <f>"33732"</f>
        <v>33732</v>
      </c>
      <c r="B47699" s="1" t="str">
        <f>"12103"</f>
        <v>12103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tr">
        <f>"33704"</f>
        <v>33704</v>
      </c>
      <c r="B47700" s="1" t="str">
        <f>"12103"</f>
        <v>12103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tr">
        <f>"33685"</f>
        <v>33685</v>
      </c>
      <c r="B47701" s="1" t="str">
        <f>"12057"</f>
        <v>12057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25">
      <c r="A47702" s="1" t="str">
        <f>"33759"</f>
        <v>33759</v>
      </c>
      <c r="B47702" s="1" t="str">
        <f>"12103"</f>
        <v>12103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tr">
        <f>"33762"</f>
        <v>33762</v>
      </c>
      <c r="B47703" s="1" t="str">
        <f>"12103"</f>
        <v>12103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tr">
        <f>"33777"</f>
        <v>33777</v>
      </c>
      <c r="B47704" s="1" t="str">
        <f>"12103"</f>
        <v>12103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tr">
        <f>"33784"</f>
        <v>33784</v>
      </c>
      <c r="B47705" s="1" t="str">
        <f>"12103"</f>
        <v>12103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tr">
        <f>"33711"</f>
        <v>33711</v>
      </c>
      <c r="B47706" s="1" t="str">
        <f>"12103"</f>
        <v>12103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tr">
        <f>"33809"</f>
        <v>33809</v>
      </c>
      <c r="B47707" s="1" t="str">
        <f>"12105"</f>
        <v>12105</v>
      </c>
      <c r="C47707" s="2">
        <v>0.99927546732357597</v>
      </c>
      <c r="D47707" s="2">
        <v>1</v>
      </c>
      <c r="E47707" s="2">
        <v>1</v>
      </c>
      <c r="F47707" s="2">
        <v>0.99933279957299104</v>
      </c>
    </row>
    <row r="47708" spans="1:6" x14ac:dyDescent="0.25">
      <c r="A47708" s="1" t="str">
        <f>"33809"</f>
        <v>33809</v>
      </c>
      <c r="B47708" s="1" t="str">
        <f>"12101"</f>
        <v>12101</v>
      </c>
      <c r="C47708" s="2">
        <v>7.2453267642370596E-4</v>
      </c>
      <c r="D47708" s="2">
        <v>0</v>
      </c>
      <c r="E47708" s="2">
        <v>0</v>
      </c>
      <c r="F47708" s="2">
        <v>6.6720042700827299E-4</v>
      </c>
    </row>
    <row r="47709" spans="1:6" x14ac:dyDescent="0.25">
      <c r="A47709" s="1" t="str">
        <f>"33859"</f>
        <v>33859</v>
      </c>
      <c r="B47709" s="1" t="str">
        <f t="shared" ref="B47709:B47714" si="248">"12105"</f>
        <v>12105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tr">
        <f>"33811"</f>
        <v>33811</v>
      </c>
      <c r="B47710" s="1" t="str">
        <f t="shared" si="248"/>
        <v>12105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tr">
        <f>"33880"</f>
        <v>33880</v>
      </c>
      <c r="B47711" s="1" t="str">
        <f t="shared" si="248"/>
        <v>12105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tr">
        <f>"33883"</f>
        <v>33883</v>
      </c>
      <c r="B47712" s="1" t="str">
        <f t="shared" si="248"/>
        <v>12105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25">
      <c r="A47713" s="1" t="str">
        <f>"33884"</f>
        <v>33884</v>
      </c>
      <c r="B47713" s="1" t="str">
        <f t="shared" si="248"/>
        <v>12105</v>
      </c>
      <c r="C47713" s="2">
        <v>1</v>
      </c>
      <c r="D47713" s="2">
        <v>1</v>
      </c>
      <c r="E47713" s="2">
        <v>1</v>
      </c>
      <c r="F47713" s="2">
        <v>1</v>
      </c>
    </row>
    <row r="47714" spans="1:6" x14ac:dyDescent="0.25">
      <c r="A47714" s="1" t="str">
        <f>"33896"</f>
        <v>33896</v>
      </c>
      <c r="B47714" s="1" t="str">
        <f t="shared" si="248"/>
        <v>12105</v>
      </c>
      <c r="C47714" s="2">
        <v>0.64905906465436902</v>
      </c>
      <c r="D47714" s="2">
        <v>0.36144578313253001</v>
      </c>
      <c r="E47714" s="2">
        <v>0.3</v>
      </c>
      <c r="F47714" s="2">
        <v>0.635213401051412</v>
      </c>
    </row>
    <row r="47715" spans="1:6" x14ac:dyDescent="0.25">
      <c r="A47715" s="1" t="str">
        <f>"33896"</f>
        <v>33896</v>
      </c>
      <c r="B47715" s="1" t="str">
        <f>"12097"</f>
        <v>12097</v>
      </c>
      <c r="C47715" s="2">
        <v>0.35094093534562998</v>
      </c>
      <c r="D47715" s="2">
        <v>0.63855421686746905</v>
      </c>
      <c r="E47715" s="2">
        <v>0.7</v>
      </c>
      <c r="F47715" s="2">
        <v>0.364786598948587</v>
      </c>
    </row>
    <row r="47716" spans="1:6" x14ac:dyDescent="0.25">
      <c r="A47716" s="1" t="str">
        <f>"33882"</f>
        <v>33882</v>
      </c>
      <c r="B47716" s="1" t="str">
        <f>"12105"</f>
        <v>12105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tr">
        <f>"33877"</f>
        <v>33877</v>
      </c>
      <c r="B47717" s="1" t="str">
        <f>"12105"</f>
        <v>12105</v>
      </c>
      <c r="C47717" s="2">
        <v>1</v>
      </c>
      <c r="D47717" s="2">
        <v>0</v>
      </c>
      <c r="E47717" s="2">
        <v>1</v>
      </c>
      <c r="F47717" s="2">
        <v>1</v>
      </c>
    </row>
    <row r="47718" spans="1:6" x14ac:dyDescent="0.25">
      <c r="A47718" s="1" t="str">
        <f>"33909"</f>
        <v>33909</v>
      </c>
      <c r="B47718" s="1" t="str">
        <f>"12071"</f>
        <v>12071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25">
      <c r="A47719" s="1" t="str">
        <f>"33858"</f>
        <v>33858</v>
      </c>
      <c r="B47719" s="1" t="str">
        <f>"12105"</f>
        <v>12105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25">
      <c r="A47720" s="1" t="str">
        <f>"33911"</f>
        <v>33911</v>
      </c>
      <c r="B47720" s="1" t="str">
        <f>"12071"</f>
        <v>12071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tr">
        <f>"33917"</f>
        <v>33917</v>
      </c>
      <c r="B47721" s="1" t="str">
        <f>"12015"</f>
        <v>12015</v>
      </c>
      <c r="C47721" s="2">
        <v>5.6818181818181802E-3</v>
      </c>
      <c r="D47721" s="2">
        <v>0</v>
      </c>
      <c r="E47721" s="2">
        <v>5.1369863013698601E-3</v>
      </c>
      <c r="F47721" s="2">
        <v>5.5642672871667699E-3</v>
      </c>
    </row>
    <row r="47722" spans="1:6" x14ac:dyDescent="0.25">
      <c r="A47722" s="1" t="str">
        <f>"33917"</f>
        <v>33917</v>
      </c>
      <c r="B47722" s="1" t="str">
        <f>"12071"</f>
        <v>12071</v>
      </c>
      <c r="C47722" s="2">
        <v>0.99431818181818099</v>
      </c>
      <c r="D47722" s="2">
        <v>1</v>
      </c>
      <c r="E47722" s="2">
        <v>0.99486301369862995</v>
      </c>
      <c r="F47722" s="2">
        <v>0.99443573271283303</v>
      </c>
    </row>
    <row r="47723" spans="1:6" x14ac:dyDescent="0.25">
      <c r="A47723" s="1" t="str">
        <f>"34105"</f>
        <v>34105</v>
      </c>
      <c r="B47723" s="1" t="str">
        <f>"12021"</f>
        <v>12021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25">
      <c r="A47724" s="1" t="str">
        <f>"34109"</f>
        <v>34109</v>
      </c>
      <c r="B47724" s="1" t="str">
        <f>"12021"</f>
        <v>12021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tr">
        <f>"33931"</f>
        <v>33931</v>
      </c>
      <c r="B47725" s="1" t="str">
        <f>"12071"</f>
        <v>12071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tr">
        <f>"33932"</f>
        <v>33932</v>
      </c>
      <c r="B47726" s="1" t="str">
        <f>"12071"</f>
        <v>12071</v>
      </c>
      <c r="C47726" s="2">
        <v>1</v>
      </c>
      <c r="D47726" s="2">
        <v>1</v>
      </c>
      <c r="E47726" s="2">
        <v>1</v>
      </c>
      <c r="F47726" s="2">
        <v>1</v>
      </c>
    </row>
    <row r="47727" spans="1:6" x14ac:dyDescent="0.25">
      <c r="A47727" s="1" t="str">
        <f>"33936"</f>
        <v>33936</v>
      </c>
      <c r="B47727" s="1" t="str">
        <f>"12051"</f>
        <v>12051</v>
      </c>
      <c r="C47727" s="2">
        <v>2.3688046647230301E-3</v>
      </c>
      <c r="D47727" s="2">
        <v>5.5865921787709404E-3</v>
      </c>
      <c r="E47727" s="2">
        <v>0</v>
      </c>
      <c r="F47727" s="2">
        <v>2.4474639210059902E-3</v>
      </c>
    </row>
    <row r="47728" spans="1:6" x14ac:dyDescent="0.25">
      <c r="A47728" s="1" t="str">
        <f>"33936"</f>
        <v>33936</v>
      </c>
      <c r="B47728" s="1" t="str">
        <f>"12071"</f>
        <v>12071</v>
      </c>
      <c r="C47728" s="2">
        <v>0.997631195335276</v>
      </c>
      <c r="D47728" s="2">
        <v>0.994413407821229</v>
      </c>
      <c r="E47728" s="2">
        <v>1</v>
      </c>
      <c r="F47728" s="2">
        <v>0.99755253607899397</v>
      </c>
    </row>
    <row r="47729" spans="1:6" x14ac:dyDescent="0.25">
      <c r="A47729" s="1" t="str">
        <f>"33948"</f>
        <v>33948</v>
      </c>
      <c r="B47729" s="1" t="str">
        <f>"12015"</f>
        <v>12015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tr">
        <f>"33929"</f>
        <v>33929</v>
      </c>
      <c r="B47730" s="1" t="str">
        <f>"12071"</f>
        <v>12071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tr">
        <f>"33960"</f>
        <v>33960</v>
      </c>
      <c r="B47731" s="1" t="str">
        <f>"12055"</f>
        <v>12055</v>
      </c>
      <c r="C47731" s="2">
        <v>0.96840442338072596</v>
      </c>
      <c r="D47731" s="2">
        <v>0.97560975609755995</v>
      </c>
      <c r="E47731" s="2">
        <v>1</v>
      </c>
      <c r="F47731" s="2">
        <v>0.96898079763663203</v>
      </c>
    </row>
    <row r="47732" spans="1:6" x14ac:dyDescent="0.25">
      <c r="A47732" s="1" t="str">
        <f>"33960"</f>
        <v>33960</v>
      </c>
      <c r="B47732" s="1" t="str">
        <f>"12043"</f>
        <v>12043</v>
      </c>
      <c r="C47732" s="2">
        <v>3.15955766192733E-2</v>
      </c>
      <c r="D47732" s="2">
        <v>2.4390243902439001E-2</v>
      </c>
      <c r="E47732" s="2">
        <v>0</v>
      </c>
      <c r="F47732" s="2">
        <v>3.10192023633677E-2</v>
      </c>
    </row>
    <row r="47733" spans="1:6" x14ac:dyDescent="0.25">
      <c r="A47733" s="1" t="str">
        <f>"34113"</f>
        <v>34113</v>
      </c>
      <c r="B47733" s="1" t="str">
        <f>"12021"</f>
        <v>12021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25">
      <c r="A47734" s="1" t="str">
        <f>"34215"</f>
        <v>34215</v>
      </c>
      <c r="B47734" s="1" t="str">
        <f>"12081"</f>
        <v>12081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25">
      <c r="A47735" s="1" t="str">
        <f>"34142"</f>
        <v>34142</v>
      </c>
      <c r="B47735" s="1" t="str">
        <f>"12051"</f>
        <v>12051</v>
      </c>
      <c r="C47735" s="2">
        <v>9.8953377735489997E-3</v>
      </c>
      <c r="D47735" s="2">
        <v>1.04166666666666E-2</v>
      </c>
      <c r="E47735" s="2">
        <v>7.5528700906344398E-3</v>
      </c>
      <c r="F47735" s="2">
        <v>9.7989949748743706E-3</v>
      </c>
    </row>
    <row r="47736" spans="1:6" x14ac:dyDescent="0.25">
      <c r="A47736" s="1" t="str">
        <f>"34142"</f>
        <v>34142</v>
      </c>
      <c r="B47736" s="1" t="str">
        <f>"12021"</f>
        <v>12021</v>
      </c>
      <c r="C47736" s="2">
        <v>0.99010466222644999</v>
      </c>
      <c r="D47736" s="2">
        <v>0.98958333333333304</v>
      </c>
      <c r="E47736" s="2">
        <v>0.99244712990936501</v>
      </c>
      <c r="F47736" s="2">
        <v>0.99020100502512498</v>
      </c>
    </row>
    <row r="47737" spans="1:6" x14ac:dyDescent="0.25">
      <c r="A47737" s="1" t="str">
        <f>"34138"</f>
        <v>34138</v>
      </c>
      <c r="B47737" s="1" t="str">
        <f>"12021"</f>
        <v>12021</v>
      </c>
      <c r="C47737" s="2">
        <v>0</v>
      </c>
      <c r="D47737" s="2">
        <v>0</v>
      </c>
      <c r="E47737" s="2">
        <v>1</v>
      </c>
      <c r="F47737" s="2">
        <v>1</v>
      </c>
    </row>
    <row r="47738" spans="1:6" x14ac:dyDescent="0.25">
      <c r="A47738" s="1" t="str">
        <f>"34139"</f>
        <v>34139</v>
      </c>
      <c r="B47738" s="1" t="str">
        <f>"12021"</f>
        <v>12021</v>
      </c>
      <c r="C47738" s="2">
        <v>0</v>
      </c>
      <c r="D47738" s="2">
        <v>0</v>
      </c>
      <c r="E47738" s="2">
        <v>1</v>
      </c>
      <c r="F47738" s="2">
        <v>1</v>
      </c>
    </row>
    <row r="47739" spans="1:6" x14ac:dyDescent="0.25">
      <c r="A47739" s="1" t="str">
        <f>"34234"</f>
        <v>34234</v>
      </c>
      <c r="B47739" s="1" t="str">
        <f>"12115"</f>
        <v>12115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tr">
        <f>"34236"</f>
        <v>34236</v>
      </c>
      <c r="B47740" s="1" t="str">
        <f>"12115"</f>
        <v>12115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tr">
        <f>"34207"</f>
        <v>34207</v>
      </c>
      <c r="B47741" s="1" t="str">
        <f>"12081"</f>
        <v>12081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25">
      <c r="A47742" s="1" t="str">
        <f>"34269"</f>
        <v>34269</v>
      </c>
      <c r="B47742" s="1" t="str">
        <f>"12015"</f>
        <v>12015</v>
      </c>
      <c r="C47742" s="2">
        <v>2.7862208713272502E-3</v>
      </c>
      <c r="D47742" s="2">
        <v>1.1111111111111099E-2</v>
      </c>
      <c r="E47742" s="2">
        <v>0</v>
      </c>
      <c r="F47742" s="2">
        <v>2.9469548133595198E-3</v>
      </c>
    </row>
    <row r="47743" spans="1:6" x14ac:dyDescent="0.25">
      <c r="A47743" s="1" t="str">
        <f>"34269"</f>
        <v>34269</v>
      </c>
      <c r="B47743" s="1" t="str">
        <f>"12027"</f>
        <v>12027</v>
      </c>
      <c r="C47743" s="2">
        <v>0.99721377912867204</v>
      </c>
      <c r="D47743" s="2">
        <v>0.98888888888888804</v>
      </c>
      <c r="E47743" s="2">
        <v>1</v>
      </c>
      <c r="F47743" s="2">
        <v>0.99705304518663995</v>
      </c>
    </row>
    <row r="47744" spans="1:6" x14ac:dyDescent="0.25">
      <c r="A47744" s="1" t="str">
        <f>"34274"</f>
        <v>34274</v>
      </c>
      <c r="B47744" s="1" t="str">
        <f>"12115"</f>
        <v>12115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25">
      <c r="A47745" s="1" t="str">
        <f>"34286"</f>
        <v>34286</v>
      </c>
      <c r="B47745" s="1" t="str">
        <f>"12115"</f>
        <v>12115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25">
      <c r="A47746" s="1" t="str">
        <f>"34478"</f>
        <v>34478</v>
      </c>
      <c r="B47746" s="1" t="str">
        <f>"12083"</f>
        <v>12083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25">
      <c r="A47747" s="1" t="str">
        <f>"34479"</f>
        <v>34479</v>
      </c>
      <c r="B47747" s="1" t="str">
        <f>"12083"</f>
        <v>12083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tr">
        <f>"34484"</f>
        <v>34484</v>
      </c>
      <c r="B47748" s="1" t="str">
        <f>"12083"</f>
        <v>12083</v>
      </c>
      <c r="C47748" s="2">
        <v>3.7718057520037701E-3</v>
      </c>
      <c r="D47748" s="2">
        <v>0</v>
      </c>
      <c r="E47748" s="2">
        <v>0</v>
      </c>
      <c r="F47748" s="2">
        <v>3.5095415661329202E-3</v>
      </c>
    </row>
    <row r="47749" spans="1:6" x14ac:dyDescent="0.25">
      <c r="A47749" s="1" t="str">
        <f>"34484"</f>
        <v>34484</v>
      </c>
      <c r="B47749" s="1" t="str">
        <f>"12119"</f>
        <v>12119</v>
      </c>
      <c r="C47749" s="2">
        <v>0.99622819424799602</v>
      </c>
      <c r="D47749" s="2">
        <v>1</v>
      </c>
      <c r="E47749" s="2">
        <v>1</v>
      </c>
      <c r="F47749" s="2">
        <v>0.99649045843386697</v>
      </c>
    </row>
    <row r="47750" spans="1:6" x14ac:dyDescent="0.25">
      <c r="A47750" s="1" t="str">
        <f>"34488"</f>
        <v>34488</v>
      </c>
      <c r="B47750" s="1" t="str">
        <f>"12083"</f>
        <v>12083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tr">
        <f>"34489"</f>
        <v>34489</v>
      </c>
      <c r="B47751" s="1" t="str">
        <f>"12083"</f>
        <v>12083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tr">
        <f>"34432"</f>
        <v>34432</v>
      </c>
      <c r="B47752" s="1" t="str">
        <f>"12083"</f>
        <v>12083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tr">
        <f>"34429"</f>
        <v>34429</v>
      </c>
      <c r="B47753" s="1" t="str">
        <f>"12017"</f>
        <v>12017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tr">
        <f>"34431"</f>
        <v>34431</v>
      </c>
      <c r="B47754" s="1" t="str">
        <f>"12075"</f>
        <v>12075</v>
      </c>
      <c r="C47754" s="2">
        <v>0.101687289088863</v>
      </c>
      <c r="D47754" s="2">
        <v>6.3492063492063405E-2</v>
      </c>
      <c r="E47754" s="2">
        <v>0.1</v>
      </c>
      <c r="F47754" s="2">
        <v>0.100630297761356</v>
      </c>
    </row>
    <row r="47755" spans="1:6" x14ac:dyDescent="0.25">
      <c r="A47755" s="1" t="str">
        <f>"34431"</f>
        <v>34431</v>
      </c>
      <c r="B47755" s="1" t="str">
        <f>"12083"</f>
        <v>12083</v>
      </c>
      <c r="C47755" s="2">
        <v>0.89831271091113596</v>
      </c>
      <c r="D47755" s="2">
        <v>0.93650793650793596</v>
      </c>
      <c r="E47755" s="2">
        <v>0.9</v>
      </c>
      <c r="F47755" s="2">
        <v>0.89936970223864299</v>
      </c>
    </row>
    <row r="47756" spans="1:6" x14ac:dyDescent="0.25">
      <c r="A47756" s="1" t="str">
        <f>"34611"</f>
        <v>34611</v>
      </c>
      <c r="B47756" s="1" t="str">
        <f>"12053"</f>
        <v>12053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tr">
        <f>"34614"</f>
        <v>34614</v>
      </c>
      <c r="B47757" s="1" t="str">
        <f>"12053"</f>
        <v>12053</v>
      </c>
      <c r="C47757" s="2">
        <v>1</v>
      </c>
      <c r="D47757" s="2">
        <v>1</v>
      </c>
      <c r="E47757" s="2">
        <v>1</v>
      </c>
      <c r="F47757" s="2">
        <v>1</v>
      </c>
    </row>
    <row r="47758" spans="1:6" x14ac:dyDescent="0.25">
      <c r="A47758" s="1" t="str">
        <f>"34638"</f>
        <v>34638</v>
      </c>
      <c r="B47758" s="1" t="str">
        <f>"12101"</f>
        <v>12101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tr">
        <f>"34669"</f>
        <v>34669</v>
      </c>
      <c r="B47759" s="1" t="str">
        <f>"12101"</f>
        <v>12101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tr">
        <f>"34680"</f>
        <v>34680</v>
      </c>
      <c r="B47760" s="1" t="str">
        <f>"12101"</f>
        <v>12101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25">
      <c r="A47761" s="1" t="str">
        <f>"34695"</f>
        <v>34695</v>
      </c>
      <c r="B47761" s="1" t="str">
        <f>"12103"</f>
        <v>12103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tr">
        <f>"34772"</f>
        <v>34772</v>
      </c>
      <c r="B47762" s="1" t="str">
        <f>"12097"</f>
        <v>12097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tr">
        <f>"34770"</f>
        <v>34770</v>
      </c>
      <c r="B47763" s="1" t="str">
        <f>"12097"</f>
        <v>12097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tr">
        <f>"34788"</f>
        <v>34788</v>
      </c>
      <c r="B47764" s="1" t="str">
        <f>"12069"</f>
        <v>12069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tr">
        <f>"34948"</f>
        <v>34948</v>
      </c>
      <c r="B47765" s="1" t="str">
        <f>"12111"</f>
        <v>12111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tr">
        <f>"34982"</f>
        <v>34982</v>
      </c>
      <c r="B47766" s="1" t="str">
        <f>"12111"</f>
        <v>12111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25">
      <c r="A47767" s="1" t="str">
        <f>"34973"</f>
        <v>34973</v>
      </c>
      <c r="B47767" s="1" t="str">
        <f>"12093"</f>
        <v>12093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tr">
        <f>"34737"</f>
        <v>34737</v>
      </c>
      <c r="B47768" s="1" t="str">
        <f>"12069"</f>
        <v>12069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25">
      <c r="A47769" s="1" t="str">
        <f>"34758"</f>
        <v>34758</v>
      </c>
      <c r="B47769" s="1" t="str">
        <f>"12097"</f>
        <v>12097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25">
      <c r="A47770" s="1" t="str">
        <f>"34988"</f>
        <v>34988</v>
      </c>
      <c r="B47770" s="1" t="str">
        <f>"12111"</f>
        <v>12111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tr">
        <f>"34997"</f>
        <v>34997</v>
      </c>
      <c r="B47771" s="1" t="str">
        <f>"12085"</f>
        <v>12085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25">
      <c r="A47772" s="1" t="str">
        <f>"35062"</f>
        <v>35062</v>
      </c>
      <c r="B47772" s="1" t="str">
        <f>"01127"</f>
        <v>01127</v>
      </c>
      <c r="C47772" s="2">
        <v>0.36093266714251698</v>
      </c>
      <c r="D47772" s="2">
        <v>0.54037267080745299</v>
      </c>
      <c r="E47772" s="2">
        <v>0.891891891891891</v>
      </c>
      <c r="F47772" s="2">
        <v>0.37196091797318698</v>
      </c>
    </row>
    <row r="47773" spans="1:6" x14ac:dyDescent="0.25">
      <c r="A47773" s="1" t="str">
        <f>"35062"</f>
        <v>35062</v>
      </c>
      <c r="B47773" s="1" t="str">
        <f>"01073"</f>
        <v>01073</v>
      </c>
      <c r="C47773" s="2">
        <v>0.63906733285748196</v>
      </c>
      <c r="D47773" s="2">
        <v>0.45962732919254601</v>
      </c>
      <c r="E47773" s="2">
        <v>0.108108108108108</v>
      </c>
      <c r="F47773" s="2">
        <v>0.62803908202681202</v>
      </c>
    </row>
    <row r="47774" spans="1:6" x14ac:dyDescent="0.25">
      <c r="A47774" s="1" t="str">
        <f>"35015"</f>
        <v>35015</v>
      </c>
      <c r="B47774" s="1" t="str">
        <f>"01073"</f>
        <v>01073</v>
      </c>
      <c r="C47774" s="2">
        <v>0</v>
      </c>
      <c r="D47774" s="2">
        <v>1</v>
      </c>
      <c r="E47774" s="2">
        <v>0</v>
      </c>
      <c r="F47774" s="2">
        <v>1</v>
      </c>
    </row>
    <row r="47775" spans="1:6" x14ac:dyDescent="0.25">
      <c r="A47775" s="1" t="str">
        <f>"35085"</f>
        <v>35085</v>
      </c>
      <c r="B47775" s="1" t="str">
        <f>"01021"</f>
        <v>01021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tr">
        <f>"35079"</f>
        <v>35079</v>
      </c>
      <c r="B47776" s="1" t="str">
        <f>"01009"</f>
        <v>01009</v>
      </c>
      <c r="C47776" s="2">
        <v>0.99727520435967298</v>
      </c>
      <c r="D47776" s="2">
        <v>1</v>
      </c>
      <c r="E47776" s="2">
        <v>1</v>
      </c>
      <c r="F47776" s="2">
        <v>0.99735099337748301</v>
      </c>
    </row>
    <row r="47777" spans="1:6" x14ac:dyDescent="0.25">
      <c r="A47777" s="1" t="str">
        <f>"35079"</f>
        <v>35079</v>
      </c>
      <c r="B47777" s="1" t="str">
        <f>"01073"</f>
        <v>01073</v>
      </c>
      <c r="C47777" s="2">
        <v>2.7247956403269702E-3</v>
      </c>
      <c r="D47777" s="2">
        <v>0</v>
      </c>
      <c r="E47777" s="2">
        <v>0</v>
      </c>
      <c r="F47777" s="2">
        <v>2.6490066225165498E-3</v>
      </c>
    </row>
    <row r="47778" spans="1:6" x14ac:dyDescent="0.25">
      <c r="A47778" s="1" t="str">
        <f>"35082"</f>
        <v>35082</v>
      </c>
      <c r="B47778" s="1" t="str">
        <f>"01121"</f>
        <v>01121</v>
      </c>
      <c r="C47778" s="2">
        <v>1</v>
      </c>
      <c r="D47778" s="2">
        <v>0.83333333333333304</v>
      </c>
      <c r="E47778" s="2">
        <v>1</v>
      </c>
      <c r="F47778" s="2">
        <v>0.99507389162561499</v>
      </c>
    </row>
    <row r="47779" spans="1:6" x14ac:dyDescent="0.25">
      <c r="A47779" s="1" t="str">
        <f>"35082"</f>
        <v>35082</v>
      </c>
      <c r="B47779" s="1" t="str">
        <f>"01027"</f>
        <v>01027</v>
      </c>
      <c r="C47779" s="2">
        <v>0</v>
      </c>
      <c r="D47779" s="2">
        <v>0.16666666666666599</v>
      </c>
      <c r="E47779" s="2">
        <v>0</v>
      </c>
      <c r="F47779" s="2">
        <v>4.9261083743842296E-3</v>
      </c>
    </row>
    <row r="47780" spans="1:6" x14ac:dyDescent="0.25">
      <c r="A47780" s="1" t="str">
        <f>"35034"</f>
        <v>35034</v>
      </c>
      <c r="B47780" s="1" t="str">
        <f>"01105"</f>
        <v>01105</v>
      </c>
      <c r="C47780" s="2">
        <v>2.7925531914893598E-2</v>
      </c>
      <c r="D47780" s="2">
        <v>1.8018018018018001E-2</v>
      </c>
      <c r="E47780" s="2">
        <v>0</v>
      </c>
      <c r="F47780" s="2">
        <v>2.6634382566585901E-2</v>
      </c>
    </row>
    <row r="47781" spans="1:6" x14ac:dyDescent="0.25">
      <c r="A47781" s="1" t="str">
        <f>"35034"</f>
        <v>35034</v>
      </c>
      <c r="B47781" s="1" t="str">
        <f>"01007"</f>
        <v>01007</v>
      </c>
      <c r="C47781" s="2">
        <v>0.972074468085106</v>
      </c>
      <c r="D47781" s="2">
        <v>0.98198198198198094</v>
      </c>
      <c r="E47781" s="2">
        <v>1</v>
      </c>
      <c r="F47781" s="2">
        <v>0.97336561743341399</v>
      </c>
    </row>
    <row r="47782" spans="1:6" x14ac:dyDescent="0.25">
      <c r="A47782" s="1" t="str">
        <f>"35035"</f>
        <v>35035</v>
      </c>
      <c r="B47782" s="1" t="str">
        <f>"01117"</f>
        <v>01117</v>
      </c>
      <c r="C47782" s="2">
        <v>2.0383693045563499E-2</v>
      </c>
      <c r="D47782" s="2">
        <v>4.3478260869565202E-2</v>
      </c>
      <c r="E47782" s="2">
        <v>0</v>
      </c>
      <c r="F47782" s="2">
        <v>2.08816705336426E-2</v>
      </c>
    </row>
    <row r="47783" spans="1:6" x14ac:dyDescent="0.25">
      <c r="A47783" s="1" t="str">
        <f>"35035"</f>
        <v>35035</v>
      </c>
      <c r="B47783" s="1" t="str">
        <f>"01007"</f>
        <v>01007</v>
      </c>
      <c r="C47783" s="2">
        <v>0.97961630695443602</v>
      </c>
      <c r="D47783" s="2">
        <v>0.95652173913043403</v>
      </c>
      <c r="E47783" s="2">
        <v>1</v>
      </c>
      <c r="F47783" s="2">
        <v>0.97911832946635702</v>
      </c>
    </row>
    <row r="47784" spans="1:6" x14ac:dyDescent="0.25">
      <c r="A47784" s="1" t="str">
        <f>"35038"</f>
        <v>35038</v>
      </c>
      <c r="B47784" s="1" t="str">
        <f>"01127"</f>
        <v>01127</v>
      </c>
      <c r="C47784" s="2">
        <v>0</v>
      </c>
      <c r="D47784" s="2">
        <v>1</v>
      </c>
      <c r="E47784" s="2">
        <v>1</v>
      </c>
      <c r="F47784" s="2">
        <v>1</v>
      </c>
    </row>
    <row r="47785" spans="1:6" x14ac:dyDescent="0.25">
      <c r="A47785" s="1" t="str">
        <f>"35044"</f>
        <v>35044</v>
      </c>
      <c r="B47785" s="1" t="str">
        <f>"01121"</f>
        <v>01121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tr">
        <f>"35054"</f>
        <v>35054</v>
      </c>
      <c r="B47786" s="1" t="str">
        <f>"01115"</f>
        <v>01115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tr">
        <f>"35143"</f>
        <v>35143</v>
      </c>
      <c r="B47787" s="1" t="str">
        <f>"01117"</f>
        <v>01117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tr">
        <f>"35179"</f>
        <v>35179</v>
      </c>
      <c r="B47788" s="1" t="str">
        <f>"01103"</f>
        <v>01103</v>
      </c>
      <c r="C47788" s="2">
        <v>1.3499480789200401E-2</v>
      </c>
      <c r="D47788" s="2">
        <v>0</v>
      </c>
      <c r="E47788" s="2">
        <v>0</v>
      </c>
      <c r="F47788" s="2">
        <v>1.29045066507841E-2</v>
      </c>
    </row>
    <row r="47789" spans="1:6" x14ac:dyDescent="0.25">
      <c r="A47789" s="1" t="str">
        <f>"35179"</f>
        <v>35179</v>
      </c>
      <c r="B47789" s="1" t="str">
        <f>"01133"</f>
        <v>01133</v>
      </c>
      <c r="C47789" s="2">
        <v>4.3613707165108999E-3</v>
      </c>
      <c r="D47789" s="2">
        <v>0</v>
      </c>
      <c r="E47789" s="2">
        <v>0</v>
      </c>
      <c r="F47789" s="2">
        <v>4.1691483025610397E-3</v>
      </c>
    </row>
    <row r="47790" spans="1:6" x14ac:dyDescent="0.25">
      <c r="A47790" s="1" t="str">
        <f>"35179"</f>
        <v>35179</v>
      </c>
      <c r="B47790" s="1" t="str">
        <f>"01043"</f>
        <v>01043</v>
      </c>
      <c r="C47790" s="2">
        <v>0.98213914849428796</v>
      </c>
      <c r="D47790" s="2">
        <v>1</v>
      </c>
      <c r="E47790" s="2">
        <v>1</v>
      </c>
      <c r="F47790" s="2">
        <v>0.98292634504665399</v>
      </c>
    </row>
    <row r="47791" spans="1:6" x14ac:dyDescent="0.25">
      <c r="A47791" s="1" t="str">
        <f>"35180"</f>
        <v>35180</v>
      </c>
      <c r="B47791" s="1" t="str">
        <f>"01009"</f>
        <v>01009</v>
      </c>
      <c r="C47791" s="2">
        <v>0.40759001942327799</v>
      </c>
      <c r="D47791" s="2">
        <v>0.31016042780748598</v>
      </c>
      <c r="E47791" s="2">
        <v>0.40090090090090003</v>
      </c>
      <c r="F47791" s="2">
        <v>0.40238715873233599</v>
      </c>
    </row>
    <row r="47792" spans="1:6" x14ac:dyDescent="0.25">
      <c r="A47792" s="1" t="str">
        <f>"35180"</f>
        <v>35180</v>
      </c>
      <c r="B47792" s="1" t="str">
        <f>"01073"</f>
        <v>01073</v>
      </c>
      <c r="C47792" s="2">
        <v>0.59240998057672101</v>
      </c>
      <c r="D47792" s="2">
        <v>0.68983957219251302</v>
      </c>
      <c r="E47792" s="2">
        <v>0.59909909909909898</v>
      </c>
      <c r="F47792" s="2">
        <v>0.59761284126766301</v>
      </c>
    </row>
    <row r="47793" spans="1:6" x14ac:dyDescent="0.25">
      <c r="A47793" s="1" t="str">
        <f>"35186"</f>
        <v>35186</v>
      </c>
      <c r="B47793" s="1" t="str">
        <f>"01117"</f>
        <v>01117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25">
      <c r="A47794" s="1" t="str">
        <f>"35201"</f>
        <v>35201</v>
      </c>
      <c r="B47794" s="1" t="str">
        <f>"01073"</f>
        <v>01073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tr">
        <f>"35266"</f>
        <v>35266</v>
      </c>
      <c r="B47795" s="1" t="str">
        <f>"01073"</f>
        <v>01073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tr">
        <f>"35226"</f>
        <v>35226</v>
      </c>
      <c r="B47796" s="1" t="str">
        <f>"01073"</f>
        <v>01073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tr">
        <f>"35232"</f>
        <v>35232</v>
      </c>
      <c r="B47797" s="1" t="str">
        <f>"01073"</f>
        <v>01073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tr">
        <f>"35229"</f>
        <v>35229</v>
      </c>
      <c r="B47798" s="1" t="str">
        <f>"01073"</f>
        <v>01073</v>
      </c>
      <c r="C47798" s="2">
        <v>0</v>
      </c>
      <c r="D47798" s="2">
        <v>0</v>
      </c>
      <c r="E47798" s="2">
        <v>1</v>
      </c>
      <c r="F47798" s="2">
        <v>1</v>
      </c>
    </row>
    <row r="47799" spans="1:6" x14ac:dyDescent="0.25">
      <c r="A47799" s="1" t="str">
        <f>"35446"</f>
        <v>35446</v>
      </c>
      <c r="B47799" s="1" t="str">
        <f>"01125"</f>
        <v>01125</v>
      </c>
      <c r="C47799" s="2">
        <v>1</v>
      </c>
      <c r="D47799" s="2">
        <v>1</v>
      </c>
      <c r="E47799" s="2">
        <v>0</v>
      </c>
      <c r="F47799" s="2">
        <v>1</v>
      </c>
    </row>
    <row r="47800" spans="1:6" x14ac:dyDescent="0.25">
      <c r="A47800" s="1" t="str">
        <f>"35204"</f>
        <v>35204</v>
      </c>
      <c r="B47800" s="1" t="str">
        <f>"01073"</f>
        <v>01073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tr">
        <f>"35207"</f>
        <v>35207</v>
      </c>
      <c r="B47801" s="1" t="str">
        <f>"01073"</f>
        <v>01073</v>
      </c>
      <c r="C47801" s="2">
        <v>1</v>
      </c>
      <c r="D47801" s="2">
        <v>1</v>
      </c>
      <c r="E47801" s="2">
        <v>1</v>
      </c>
      <c r="F47801" s="2">
        <v>1</v>
      </c>
    </row>
    <row r="47802" spans="1:6" x14ac:dyDescent="0.25">
      <c r="A47802" s="1" t="str">
        <f>"35462"</f>
        <v>35462</v>
      </c>
      <c r="B47802" s="1" t="str">
        <f>"01063"</f>
        <v>01063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25">
      <c r="A47803" s="1" t="str">
        <f>"35460"</f>
        <v>35460</v>
      </c>
      <c r="B47803" s="1" t="str">
        <f>"01119"</f>
        <v>01119</v>
      </c>
      <c r="C47803" s="2">
        <v>1</v>
      </c>
      <c r="D47803" s="2">
        <v>1</v>
      </c>
      <c r="E47803" s="2">
        <v>0</v>
      </c>
      <c r="F47803" s="2">
        <v>1</v>
      </c>
    </row>
    <row r="47804" spans="1:6" x14ac:dyDescent="0.25">
      <c r="A47804" s="1" t="str">
        <f>"35504"</f>
        <v>35504</v>
      </c>
      <c r="B47804" s="1" t="str">
        <f>"01127"</f>
        <v>01127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tr">
        <f>"35478"</f>
        <v>35478</v>
      </c>
      <c r="B47805" s="1" t="str">
        <f>"01125"</f>
        <v>01125</v>
      </c>
      <c r="C47805" s="2">
        <v>0</v>
      </c>
      <c r="D47805" s="2">
        <v>1</v>
      </c>
      <c r="E47805" s="2">
        <v>0</v>
      </c>
      <c r="F47805" s="2">
        <v>1</v>
      </c>
    </row>
    <row r="47806" spans="1:6" x14ac:dyDescent="0.25">
      <c r="A47806" s="1" t="str">
        <f>"35501"</f>
        <v>35501</v>
      </c>
      <c r="B47806" s="1" t="str">
        <f>"01127"</f>
        <v>01127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tr">
        <f>"35503"</f>
        <v>35503</v>
      </c>
      <c r="B47807" s="1" t="str">
        <f>"01127"</f>
        <v>01127</v>
      </c>
      <c r="C47807" s="2">
        <v>0.94754355059698503</v>
      </c>
      <c r="D47807" s="2">
        <v>0.98447204968944002</v>
      </c>
      <c r="E47807" s="2">
        <v>0.96236559139784905</v>
      </c>
      <c r="F47807" s="2">
        <v>0.95015132633078103</v>
      </c>
    </row>
    <row r="47808" spans="1:6" x14ac:dyDescent="0.25">
      <c r="A47808" s="1" t="str">
        <f>"35503"</f>
        <v>35503</v>
      </c>
      <c r="B47808" s="1" t="str">
        <f>"01133"</f>
        <v>01133</v>
      </c>
      <c r="C47808" s="2">
        <v>5.2456449403014201E-2</v>
      </c>
      <c r="D47808" s="2">
        <v>1.5527950310559001E-2</v>
      </c>
      <c r="E47808" s="2">
        <v>3.7634408602150497E-2</v>
      </c>
      <c r="F47808" s="2">
        <v>4.9848673669218399E-2</v>
      </c>
    </row>
    <row r="47809" spans="1:6" x14ac:dyDescent="0.25">
      <c r="A47809" s="1" t="str">
        <f>"35482"</f>
        <v>35482</v>
      </c>
      <c r="B47809" s="1" t="str">
        <f>"01125"</f>
        <v>01125</v>
      </c>
      <c r="C47809" s="2">
        <v>0</v>
      </c>
      <c r="D47809" s="2">
        <v>1</v>
      </c>
      <c r="E47809" s="2">
        <v>0</v>
      </c>
      <c r="F47809" s="2">
        <v>1</v>
      </c>
    </row>
    <row r="47810" spans="1:6" x14ac:dyDescent="0.25">
      <c r="A47810" s="1" t="str">
        <f>"35611"</f>
        <v>35611</v>
      </c>
      <c r="B47810" s="1" t="str">
        <f>"01083"</f>
        <v>01083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25">
      <c r="A47811" s="1" t="str">
        <f>"35617"</f>
        <v>35617</v>
      </c>
      <c r="B47811" s="1" t="str">
        <f>"01077"</f>
        <v>01077</v>
      </c>
      <c r="C47811" s="2">
        <v>0</v>
      </c>
      <c r="D47811" s="2">
        <v>1</v>
      </c>
      <c r="E47811" s="2">
        <v>0</v>
      </c>
      <c r="F47811" s="2">
        <v>1</v>
      </c>
    </row>
    <row r="47812" spans="1:6" x14ac:dyDescent="0.25">
      <c r="A47812" s="1" t="str">
        <f>"35540"</f>
        <v>35540</v>
      </c>
      <c r="B47812" s="1" t="str">
        <f>"01043"</f>
        <v>01043</v>
      </c>
      <c r="C47812" s="2">
        <v>4.9079754601226898E-2</v>
      </c>
      <c r="D47812" s="2">
        <v>2.2222222222222199E-2</v>
      </c>
      <c r="E47812" s="2">
        <v>0</v>
      </c>
      <c r="F47812" s="2">
        <v>4.80059084194977E-2</v>
      </c>
    </row>
    <row r="47813" spans="1:6" x14ac:dyDescent="0.25">
      <c r="A47813" s="1" t="str">
        <f>"35540"</f>
        <v>35540</v>
      </c>
      <c r="B47813" s="1" t="str">
        <f>"01133"</f>
        <v>01133</v>
      </c>
      <c r="C47813" s="2">
        <v>0.94785276073619595</v>
      </c>
      <c r="D47813" s="2">
        <v>0.97777777777777697</v>
      </c>
      <c r="E47813" s="2">
        <v>1</v>
      </c>
      <c r="F47813" s="2">
        <v>0.94903988183161003</v>
      </c>
    </row>
    <row r="47814" spans="1:6" x14ac:dyDescent="0.25">
      <c r="A47814" s="1" t="str">
        <f>"35540"</f>
        <v>35540</v>
      </c>
      <c r="B47814" s="1" t="str">
        <f>"01079"</f>
        <v>01079</v>
      </c>
      <c r="C47814" s="2">
        <v>3.0674846625766798E-3</v>
      </c>
      <c r="D47814" s="2">
        <v>0</v>
      </c>
      <c r="E47814" s="2">
        <v>0</v>
      </c>
      <c r="F47814" s="2">
        <v>2.9542097488921698E-3</v>
      </c>
    </row>
    <row r="47815" spans="1:6" x14ac:dyDescent="0.25">
      <c r="A47815" s="1" t="str">
        <f>"35543"</f>
        <v>35543</v>
      </c>
      <c r="B47815" s="1" t="str">
        <f>"01093"</f>
        <v>01093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25">
      <c r="A47816" s="1" t="str">
        <f>"35550"</f>
        <v>35550</v>
      </c>
      <c r="B47816" s="1" t="str">
        <f>"01127"</f>
        <v>01127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25">
      <c r="A47817" s="1" t="str">
        <f>"35559"</f>
        <v>35559</v>
      </c>
      <c r="B47817" s="1" t="str">
        <f>"01057"</f>
        <v>01057</v>
      </c>
      <c r="C47817" s="2">
        <v>0</v>
      </c>
      <c r="D47817" s="2">
        <v>1</v>
      </c>
      <c r="E47817" s="2">
        <v>0</v>
      </c>
      <c r="F47817" s="2">
        <v>1</v>
      </c>
    </row>
    <row r="47818" spans="1:6" x14ac:dyDescent="0.25">
      <c r="A47818" s="1" t="str">
        <f>"35643"</f>
        <v>35643</v>
      </c>
      <c r="B47818" s="1" t="str">
        <f>"01079"</f>
        <v>01079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tr">
        <f>"35621"</f>
        <v>35621</v>
      </c>
      <c r="B47819" s="1" t="str">
        <f>"01103"</f>
        <v>01103</v>
      </c>
      <c r="C47819" s="2">
        <v>0.94570707070707005</v>
      </c>
      <c r="D47819" s="2">
        <v>0.95744680851063801</v>
      </c>
      <c r="E47819" s="2">
        <v>1</v>
      </c>
      <c r="F47819" s="2">
        <v>0.94640682095006001</v>
      </c>
    </row>
    <row r="47820" spans="1:6" x14ac:dyDescent="0.25">
      <c r="A47820" s="1" t="str">
        <f>"35621"</f>
        <v>35621</v>
      </c>
      <c r="B47820" s="1" t="str">
        <f>"01043"</f>
        <v>01043</v>
      </c>
      <c r="C47820" s="2">
        <v>5.4292929292929198E-2</v>
      </c>
      <c r="D47820" s="2">
        <v>4.2553191489361701E-2</v>
      </c>
      <c r="E47820" s="2">
        <v>0</v>
      </c>
      <c r="F47820" s="2">
        <v>5.3593179049939002E-2</v>
      </c>
    </row>
    <row r="47821" spans="1:6" x14ac:dyDescent="0.25">
      <c r="A47821" s="1" t="str">
        <f>"35622"</f>
        <v>35622</v>
      </c>
      <c r="B47821" s="1" t="str">
        <f>"01103"</f>
        <v>01103</v>
      </c>
      <c r="C47821" s="2">
        <v>0.78469446030839496</v>
      </c>
      <c r="D47821" s="2">
        <v>0.95454545454545403</v>
      </c>
      <c r="E47821" s="2">
        <v>0.78125</v>
      </c>
      <c r="F47821" s="2">
        <v>0.79078014184397105</v>
      </c>
    </row>
    <row r="47822" spans="1:6" x14ac:dyDescent="0.25">
      <c r="A47822" s="1" t="str">
        <f>"35622"</f>
        <v>35622</v>
      </c>
      <c r="B47822" s="1" t="str">
        <f>"01043"</f>
        <v>01043</v>
      </c>
      <c r="C47822" s="2">
        <v>0.21530553969160399</v>
      </c>
      <c r="D47822" s="2">
        <v>4.54545454545454E-2</v>
      </c>
      <c r="E47822" s="2">
        <v>0.21875</v>
      </c>
      <c r="F47822" s="2">
        <v>0.209219858156028</v>
      </c>
    </row>
    <row r="47823" spans="1:6" x14ac:dyDescent="0.25">
      <c r="A47823" s="1" t="str">
        <f>"35652"</f>
        <v>35652</v>
      </c>
      <c r="B47823" s="1" t="str">
        <f>"01077"</f>
        <v>01077</v>
      </c>
      <c r="C47823" s="2">
        <v>0.98862416827645405</v>
      </c>
      <c r="D47823" s="2">
        <v>1</v>
      </c>
      <c r="E47823" s="2">
        <v>1</v>
      </c>
      <c r="F47823" s="2">
        <v>0.98943170488534304</v>
      </c>
    </row>
    <row r="47824" spans="1:6" x14ac:dyDescent="0.25">
      <c r="A47824" s="1" t="str">
        <f>"35652"</f>
        <v>35652</v>
      </c>
      <c r="B47824" s="1" t="str">
        <f>"01083"</f>
        <v>01083</v>
      </c>
      <c r="C47824" s="2">
        <v>1.1375831723545801E-2</v>
      </c>
      <c r="D47824" s="2">
        <v>0</v>
      </c>
      <c r="E47824" s="2">
        <v>0</v>
      </c>
      <c r="F47824" s="2">
        <v>1.0568295114656E-2</v>
      </c>
    </row>
    <row r="47825" spans="1:6" x14ac:dyDescent="0.25">
      <c r="A47825" s="1" t="str">
        <f>"35582"</f>
        <v>35582</v>
      </c>
      <c r="B47825" s="1" t="str">
        <f>"01033"</f>
        <v>01033</v>
      </c>
      <c r="C47825" s="2">
        <v>4.7961630695443597E-4</v>
      </c>
      <c r="D47825" s="2">
        <v>0</v>
      </c>
      <c r="E47825" s="2">
        <v>0</v>
      </c>
      <c r="F47825" s="2">
        <v>4.4503782821539803E-4</v>
      </c>
    </row>
    <row r="47826" spans="1:6" x14ac:dyDescent="0.25">
      <c r="A47826" s="1" t="str">
        <f>"35582"</f>
        <v>35582</v>
      </c>
      <c r="B47826" s="1" t="str">
        <f>"01059"</f>
        <v>01059</v>
      </c>
      <c r="C47826" s="2">
        <v>0.99952038369304497</v>
      </c>
      <c r="D47826" s="2">
        <v>1</v>
      </c>
      <c r="E47826" s="2">
        <v>1</v>
      </c>
      <c r="F47826" s="2">
        <v>0.99955496217178397</v>
      </c>
    </row>
    <row r="47827" spans="1:6" x14ac:dyDescent="0.25">
      <c r="A47827" s="1" t="str">
        <f>"35584"</f>
        <v>35584</v>
      </c>
      <c r="B47827" s="1" t="str">
        <f>"01127"</f>
        <v>01127</v>
      </c>
      <c r="C47827" s="2">
        <v>0</v>
      </c>
      <c r="D47827" s="2">
        <v>1</v>
      </c>
      <c r="E47827" s="2">
        <v>0</v>
      </c>
      <c r="F47827" s="2">
        <v>1</v>
      </c>
    </row>
    <row r="47828" spans="1:6" x14ac:dyDescent="0.25">
      <c r="A47828" s="1" t="str">
        <f>"35670"</f>
        <v>35670</v>
      </c>
      <c r="B47828" s="1" t="str">
        <f>"01103"</f>
        <v>01103</v>
      </c>
      <c r="C47828" s="2">
        <v>0.99976047904191601</v>
      </c>
      <c r="D47828" s="2">
        <v>1</v>
      </c>
      <c r="E47828" s="2">
        <v>1</v>
      </c>
      <c r="F47828" s="2">
        <v>0.99977349943374805</v>
      </c>
    </row>
    <row r="47829" spans="1:6" x14ac:dyDescent="0.25">
      <c r="A47829" s="1" t="str">
        <f>"35670"</f>
        <v>35670</v>
      </c>
      <c r="B47829" s="1" t="str">
        <f>"01043"</f>
        <v>01043</v>
      </c>
      <c r="C47829" s="2">
        <v>2.3952095808383201E-4</v>
      </c>
      <c r="D47829" s="2">
        <v>0</v>
      </c>
      <c r="E47829" s="2">
        <v>0</v>
      </c>
      <c r="F47829" s="2">
        <v>2.2650056625141501E-4</v>
      </c>
    </row>
    <row r="47830" spans="1:6" x14ac:dyDescent="0.25">
      <c r="A47830" s="1" t="str">
        <f>"35806"</f>
        <v>35806</v>
      </c>
      <c r="B47830" s="1" t="str">
        <f>"01089"</f>
        <v>01089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tr">
        <f>"35813"</f>
        <v>35813</v>
      </c>
      <c r="B47831" s="1" t="str">
        <f>"01089"</f>
        <v>01089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25">
      <c r="A47832" s="1" t="str">
        <f>"35746"</f>
        <v>35746</v>
      </c>
      <c r="B47832" s="1" t="str">
        <f>"01071"</f>
        <v>01071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25">
      <c r="A47833" s="1" t="str">
        <f>"35755"</f>
        <v>35755</v>
      </c>
      <c r="B47833" s="1" t="str">
        <f>"01071"</f>
        <v>01071</v>
      </c>
      <c r="C47833" s="2">
        <v>0.37540983606557299</v>
      </c>
      <c r="D47833" s="2">
        <v>0.27272727272727199</v>
      </c>
      <c r="E47833" s="2">
        <v>0.14285714285714199</v>
      </c>
      <c r="F47833" s="2">
        <v>0.369327073552425</v>
      </c>
    </row>
    <row r="47834" spans="1:6" x14ac:dyDescent="0.25">
      <c r="A47834" s="1" t="str">
        <f>"35755"</f>
        <v>35755</v>
      </c>
      <c r="B47834" s="1" t="str">
        <f>"01095"</f>
        <v>01095</v>
      </c>
      <c r="C47834" s="2">
        <v>0.62459016393442601</v>
      </c>
      <c r="D47834" s="2">
        <v>0.72727272727272696</v>
      </c>
      <c r="E47834" s="2">
        <v>0.85714285714285698</v>
      </c>
      <c r="F47834" s="2">
        <v>0.630672926447574</v>
      </c>
    </row>
    <row r="47835" spans="1:6" x14ac:dyDescent="0.25">
      <c r="A47835" s="1" t="str">
        <f>"35952"</f>
        <v>35952</v>
      </c>
      <c r="B47835" s="1" t="str">
        <f>"01009"</f>
        <v>01009</v>
      </c>
      <c r="C47835" s="2">
        <v>0.42010635603950303</v>
      </c>
      <c r="D47835" s="2">
        <v>0.68456375838926098</v>
      </c>
      <c r="E47835" s="2">
        <v>0.6</v>
      </c>
      <c r="F47835" s="2">
        <v>0.43054881010199098</v>
      </c>
    </row>
    <row r="47836" spans="1:6" x14ac:dyDescent="0.25">
      <c r="A47836" s="1" t="str">
        <f>"35952"</f>
        <v>35952</v>
      </c>
      <c r="B47836" s="1" t="str">
        <f>"01055"</f>
        <v>01055</v>
      </c>
      <c r="C47836" s="2">
        <v>0.57989364396049603</v>
      </c>
      <c r="D47836" s="2">
        <v>0.31543624161073802</v>
      </c>
      <c r="E47836" s="2">
        <v>0.4</v>
      </c>
      <c r="F47836" s="2">
        <v>0.56945118989800803</v>
      </c>
    </row>
    <row r="47837" spans="1:6" x14ac:dyDescent="0.25">
      <c r="A47837" s="1" t="str">
        <f>"35906"</f>
        <v>35906</v>
      </c>
      <c r="B47837" s="1" t="str">
        <f>"01115"</f>
        <v>01115</v>
      </c>
      <c r="C47837" s="2">
        <v>4.1572184429327199E-3</v>
      </c>
      <c r="D47837" s="2">
        <v>0</v>
      </c>
      <c r="E47837" s="2">
        <v>0</v>
      </c>
      <c r="F47837" s="2">
        <v>3.5836455448770102E-3</v>
      </c>
    </row>
    <row r="47838" spans="1:6" x14ac:dyDescent="0.25">
      <c r="A47838" s="1" t="str">
        <f>"35906"</f>
        <v>35906</v>
      </c>
      <c r="B47838" s="1" t="str">
        <f>"01055"</f>
        <v>01055</v>
      </c>
      <c r="C47838" s="2">
        <v>0.99584278155706696</v>
      </c>
      <c r="D47838" s="2">
        <v>1</v>
      </c>
      <c r="E47838" s="2">
        <v>1</v>
      </c>
      <c r="F47838" s="2">
        <v>0.996416354455122</v>
      </c>
    </row>
    <row r="47839" spans="1:6" x14ac:dyDescent="0.25">
      <c r="A47839" s="1" t="str">
        <f>"35962"</f>
        <v>35962</v>
      </c>
      <c r="B47839" s="1" t="str">
        <f>"01095"</f>
        <v>01095</v>
      </c>
      <c r="C47839" s="2">
        <v>6.8168688619295204E-2</v>
      </c>
      <c r="D47839" s="2">
        <v>1.9801980198019799E-2</v>
      </c>
      <c r="E47839" s="2">
        <v>4.8780487804878002E-2</v>
      </c>
      <c r="F47839" s="2">
        <v>6.6592674805771301E-2</v>
      </c>
    </row>
    <row r="47840" spans="1:6" x14ac:dyDescent="0.25">
      <c r="A47840" s="1" t="str">
        <f>"35962"</f>
        <v>35962</v>
      </c>
      <c r="B47840" s="1" t="str">
        <f>"01049"</f>
        <v>01049</v>
      </c>
      <c r="C47840" s="2">
        <v>0.93183131138070396</v>
      </c>
      <c r="D47840" s="2">
        <v>0.98019801980197996</v>
      </c>
      <c r="E47840" s="2">
        <v>0.95121951219512102</v>
      </c>
      <c r="F47840" s="2">
        <v>0.93340732519422798</v>
      </c>
    </row>
    <row r="47841" spans="1:6" x14ac:dyDescent="0.25">
      <c r="A47841" s="1" t="str">
        <f>"35758"</f>
        <v>35758</v>
      </c>
      <c r="B47841" s="1" t="str">
        <f>"01089"</f>
        <v>01089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tr">
        <f>"35771"</f>
        <v>35771</v>
      </c>
      <c r="B47842" s="1" t="str">
        <f>"01071"</f>
        <v>01071</v>
      </c>
      <c r="C47842" s="2">
        <v>0.95827123695976102</v>
      </c>
      <c r="D47842" s="2">
        <v>1</v>
      </c>
      <c r="E47842" s="2">
        <v>0.92</v>
      </c>
      <c r="F47842" s="2">
        <v>0.95910603899191604</v>
      </c>
    </row>
    <row r="47843" spans="1:6" x14ac:dyDescent="0.25">
      <c r="A47843" s="1" t="str">
        <f>"35771"</f>
        <v>35771</v>
      </c>
      <c r="B47843" s="1" t="str">
        <f>"01049"</f>
        <v>01049</v>
      </c>
      <c r="C47843" s="2">
        <v>4.1728763040238398E-2</v>
      </c>
      <c r="D47843" s="2">
        <v>0</v>
      </c>
      <c r="E47843" s="2">
        <v>0.08</v>
      </c>
      <c r="F47843" s="2">
        <v>4.0893961008083603E-2</v>
      </c>
    </row>
    <row r="47844" spans="1:6" x14ac:dyDescent="0.25">
      <c r="A47844" s="1" t="str">
        <f>"35963"</f>
        <v>35963</v>
      </c>
      <c r="B47844" s="1" t="str">
        <f>"01049"</f>
        <v>01049</v>
      </c>
      <c r="C47844" s="2">
        <v>1</v>
      </c>
      <c r="D47844" s="2">
        <v>1</v>
      </c>
      <c r="E47844" s="2">
        <v>1</v>
      </c>
      <c r="F47844" s="2">
        <v>1</v>
      </c>
    </row>
    <row r="47845" spans="1:6" x14ac:dyDescent="0.25">
      <c r="A47845" s="1" t="str">
        <f>"35964"</f>
        <v>35964</v>
      </c>
      <c r="B47845" s="1" t="str">
        <f>"01095"</f>
        <v>01095</v>
      </c>
      <c r="C47845" s="2">
        <v>0</v>
      </c>
      <c r="D47845" s="2">
        <v>1</v>
      </c>
      <c r="E47845" s="2">
        <v>0</v>
      </c>
      <c r="F47845" s="2">
        <v>1</v>
      </c>
    </row>
    <row r="47846" spans="1:6" x14ac:dyDescent="0.25">
      <c r="A47846" s="1" t="str">
        <f>"35971"</f>
        <v>35971</v>
      </c>
      <c r="B47846" s="1" t="str">
        <f>"01071"</f>
        <v>01071</v>
      </c>
      <c r="C47846" s="2">
        <v>1.7197986577181201E-2</v>
      </c>
      <c r="D47846" s="2">
        <v>2.19780219780219E-2</v>
      </c>
      <c r="E47846" s="2">
        <v>7.3170731707316999E-2</v>
      </c>
      <c r="F47846" s="2">
        <v>1.82829888712241E-2</v>
      </c>
    </row>
    <row r="47847" spans="1:6" x14ac:dyDescent="0.25">
      <c r="A47847" s="1" t="str">
        <f>"35971"</f>
        <v>35971</v>
      </c>
      <c r="B47847" s="1" t="str">
        <f>"01049"</f>
        <v>01049</v>
      </c>
      <c r="C47847" s="2">
        <v>0.98280201342281803</v>
      </c>
      <c r="D47847" s="2">
        <v>0.97802197802197799</v>
      </c>
      <c r="E47847" s="2">
        <v>0.92682926829268197</v>
      </c>
      <c r="F47847" s="2">
        <v>0.98171701112877496</v>
      </c>
    </row>
    <row r="47848" spans="1:6" x14ac:dyDescent="0.25">
      <c r="A47848" s="1" t="str">
        <f>"35986"</f>
        <v>35986</v>
      </c>
      <c r="B47848" s="1" t="str">
        <f>"01049"</f>
        <v>01049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tr">
        <f>"36080"</f>
        <v>36080</v>
      </c>
      <c r="B47849" s="1" t="str">
        <f>"01051"</f>
        <v>01051</v>
      </c>
      <c r="C47849" s="2">
        <v>0.99318336741649604</v>
      </c>
      <c r="D47849" s="2">
        <v>1</v>
      </c>
      <c r="E47849" s="2">
        <v>1</v>
      </c>
      <c r="F47849" s="2">
        <v>0.99360613810741605</v>
      </c>
    </row>
    <row r="47850" spans="1:6" x14ac:dyDescent="0.25">
      <c r="A47850" s="1" t="str">
        <f>"36080"</f>
        <v>36080</v>
      </c>
      <c r="B47850" s="1" t="str">
        <f>"01037"</f>
        <v>01037</v>
      </c>
      <c r="C47850" s="2">
        <v>6.8166325835037397E-3</v>
      </c>
      <c r="D47850" s="2">
        <v>0</v>
      </c>
      <c r="E47850" s="2">
        <v>0</v>
      </c>
      <c r="F47850" s="2">
        <v>6.3938618925831201E-3</v>
      </c>
    </row>
    <row r="47851" spans="1:6" x14ac:dyDescent="0.25">
      <c r="A47851" s="1" t="str">
        <f>"36046"</f>
        <v>36046</v>
      </c>
      <c r="B47851" s="1" t="str">
        <f>"01101"</f>
        <v>01101</v>
      </c>
      <c r="C47851" s="2">
        <v>0.37486218302094798</v>
      </c>
      <c r="D47851" s="2">
        <v>0.54838709677419295</v>
      </c>
      <c r="E47851" s="2">
        <v>1</v>
      </c>
      <c r="F47851" s="2">
        <v>0.38322717622080599</v>
      </c>
    </row>
    <row r="47852" spans="1:6" x14ac:dyDescent="0.25">
      <c r="A47852" s="1" t="str">
        <f>"36046"</f>
        <v>36046</v>
      </c>
      <c r="B47852" s="1" t="str">
        <f>"01041"</f>
        <v>01041</v>
      </c>
      <c r="C47852" s="2">
        <v>0.62513781697905102</v>
      </c>
      <c r="D47852" s="2">
        <v>0.45161290322580599</v>
      </c>
      <c r="E47852" s="2">
        <v>0</v>
      </c>
      <c r="F47852" s="2">
        <v>0.61677282377919296</v>
      </c>
    </row>
    <row r="47853" spans="1:6" x14ac:dyDescent="0.25">
      <c r="A47853" s="1" t="str">
        <f>"36036"</f>
        <v>36036</v>
      </c>
      <c r="B47853" s="1" t="str">
        <f>"01041"</f>
        <v>01041</v>
      </c>
      <c r="C47853" s="2">
        <v>0.34116755117513198</v>
      </c>
      <c r="D47853" s="2">
        <v>0.42499999999999999</v>
      </c>
      <c r="E47853" s="2">
        <v>0</v>
      </c>
      <c r="F47853" s="2">
        <v>0.27764565992865597</v>
      </c>
    </row>
    <row r="47854" spans="1:6" x14ac:dyDescent="0.25">
      <c r="A47854" s="1" t="str">
        <f>"36036"</f>
        <v>36036</v>
      </c>
      <c r="B47854" s="1" t="str">
        <f>"01101"</f>
        <v>01101</v>
      </c>
      <c r="C47854" s="2">
        <v>0.65883244882486702</v>
      </c>
      <c r="D47854" s="2">
        <v>0.57499999999999996</v>
      </c>
      <c r="E47854" s="2">
        <v>1</v>
      </c>
      <c r="F47854" s="2">
        <v>0.72235434007134303</v>
      </c>
    </row>
    <row r="47855" spans="1:6" x14ac:dyDescent="0.25">
      <c r="A47855" s="1" t="str">
        <f>"36037"</f>
        <v>36037</v>
      </c>
      <c r="B47855" s="1" t="str">
        <f>"01041"</f>
        <v>01041</v>
      </c>
      <c r="C47855" s="2">
        <v>3.2484407484407399E-3</v>
      </c>
      <c r="D47855" s="2">
        <v>2.05338809034907E-3</v>
      </c>
      <c r="E47855" s="2">
        <v>0</v>
      </c>
      <c r="F47855" s="2">
        <v>3.0598368087035302E-3</v>
      </c>
    </row>
    <row r="47856" spans="1:6" x14ac:dyDescent="0.25">
      <c r="A47856" s="1" t="str">
        <f>"36037"</f>
        <v>36037</v>
      </c>
      <c r="B47856" s="1" t="str">
        <f>"01013"</f>
        <v>01013</v>
      </c>
      <c r="C47856" s="2">
        <v>0.99675155925155901</v>
      </c>
      <c r="D47856" s="2">
        <v>0.99794661190964995</v>
      </c>
      <c r="E47856" s="2">
        <v>1</v>
      </c>
      <c r="F47856" s="2">
        <v>0.99694016319129597</v>
      </c>
    </row>
    <row r="47857" spans="1:6" x14ac:dyDescent="0.25">
      <c r="A47857" s="1" t="str">
        <f>"36057"</f>
        <v>36057</v>
      </c>
      <c r="B47857" s="1" t="str">
        <f>"01101"</f>
        <v>01101</v>
      </c>
      <c r="C47857" s="2">
        <v>0</v>
      </c>
      <c r="D47857" s="2">
        <v>1</v>
      </c>
      <c r="E47857" s="2">
        <v>0</v>
      </c>
      <c r="F47857" s="2">
        <v>1</v>
      </c>
    </row>
    <row r="47858" spans="1:6" x14ac:dyDescent="0.25">
      <c r="A47858" s="1" t="str">
        <f>"36254"</f>
        <v>36254</v>
      </c>
      <c r="B47858" s="1" t="str">
        <f>"01015"</f>
        <v>01015</v>
      </c>
      <c r="C47858" s="2">
        <v>0</v>
      </c>
      <c r="D47858" s="2">
        <v>1</v>
      </c>
      <c r="E47858" s="2">
        <v>0</v>
      </c>
      <c r="F47858" s="2">
        <v>1</v>
      </c>
    </row>
    <row r="47859" spans="1:6" x14ac:dyDescent="0.25">
      <c r="A47859" s="1" t="str">
        <f>"36274"</f>
        <v>36274</v>
      </c>
      <c r="B47859" s="1" t="str">
        <f>"01017"</f>
        <v>01017</v>
      </c>
      <c r="C47859" s="2">
        <v>5.7492457257794102E-2</v>
      </c>
      <c r="D47859" s="2">
        <v>3.86740331491712E-2</v>
      </c>
      <c r="E47859" s="2">
        <v>1.6483516483516401E-2</v>
      </c>
      <c r="F47859" s="2">
        <v>5.4849798236437E-2</v>
      </c>
    </row>
    <row r="47860" spans="1:6" x14ac:dyDescent="0.25">
      <c r="A47860" s="1" t="str">
        <f>"36274"</f>
        <v>36274</v>
      </c>
      <c r="B47860" s="1" t="str">
        <f>"01111"</f>
        <v>01111</v>
      </c>
      <c r="C47860" s="2">
        <v>0.94250754274220505</v>
      </c>
      <c r="D47860" s="2">
        <v>0.96132596685082805</v>
      </c>
      <c r="E47860" s="2">
        <v>0.98351648351648302</v>
      </c>
      <c r="F47860" s="2">
        <v>0.94515020176356201</v>
      </c>
    </row>
    <row r="47861" spans="1:6" x14ac:dyDescent="0.25">
      <c r="A47861" s="1" t="str">
        <f>"36268"</f>
        <v>36268</v>
      </c>
      <c r="B47861" s="1" t="str">
        <f>"01027"</f>
        <v>01027</v>
      </c>
      <c r="C47861" s="2">
        <v>9.4690564761582604E-3</v>
      </c>
      <c r="D47861" s="2">
        <v>0</v>
      </c>
      <c r="E47861" s="2">
        <v>0</v>
      </c>
      <c r="F47861" s="2">
        <v>9.27459423650215E-3</v>
      </c>
    </row>
    <row r="47862" spans="1:6" x14ac:dyDescent="0.25">
      <c r="A47862" s="1" t="str">
        <f>"36268"</f>
        <v>36268</v>
      </c>
      <c r="B47862" s="1" t="str">
        <f>"01029"</f>
        <v>01029</v>
      </c>
      <c r="C47862" s="2">
        <v>3.38180588434223E-4</v>
      </c>
      <c r="D47862" s="2">
        <v>0</v>
      </c>
      <c r="E47862" s="2">
        <v>0</v>
      </c>
      <c r="F47862" s="2">
        <v>3.3123550844650499E-4</v>
      </c>
    </row>
    <row r="47863" spans="1:6" x14ac:dyDescent="0.25">
      <c r="A47863" s="1" t="str">
        <f>"36268"</f>
        <v>36268</v>
      </c>
      <c r="B47863" s="1" t="str">
        <f>"01121"</f>
        <v>01121</v>
      </c>
      <c r="C47863" s="2">
        <v>0.99019276293540703</v>
      </c>
      <c r="D47863" s="2">
        <v>1</v>
      </c>
      <c r="E47863" s="2">
        <v>1</v>
      </c>
      <c r="F47863" s="2">
        <v>0.99039417025505105</v>
      </c>
    </row>
    <row r="47864" spans="1:6" x14ac:dyDescent="0.25">
      <c r="A47864" s="1" t="str">
        <f>"36271"</f>
        <v>36271</v>
      </c>
      <c r="B47864" s="1" t="str">
        <f>"01055"</f>
        <v>01055</v>
      </c>
      <c r="C47864" s="2">
        <v>1.2077294685990301E-3</v>
      </c>
      <c r="D47864" s="2">
        <v>0</v>
      </c>
      <c r="E47864" s="2">
        <v>0</v>
      </c>
      <c r="F47864" s="2">
        <v>1.16822429906542E-3</v>
      </c>
    </row>
    <row r="47865" spans="1:6" x14ac:dyDescent="0.25">
      <c r="A47865" s="1" t="str">
        <f>"36271"</f>
        <v>36271</v>
      </c>
      <c r="B47865" s="1" t="str">
        <f>"01015"</f>
        <v>01015</v>
      </c>
      <c r="C47865" s="2">
        <v>0.99879227053139996</v>
      </c>
      <c r="D47865" s="2">
        <v>1</v>
      </c>
      <c r="E47865" s="2">
        <v>1</v>
      </c>
      <c r="F47865" s="2">
        <v>0.99883177570093395</v>
      </c>
    </row>
    <row r="47866" spans="1:6" x14ac:dyDescent="0.25">
      <c r="A47866" s="1" t="str">
        <f>"36350"</f>
        <v>36350</v>
      </c>
      <c r="B47866" s="1" t="str">
        <f>"01069"</f>
        <v>01069</v>
      </c>
      <c r="C47866" s="2">
        <v>0.101211072664359</v>
      </c>
      <c r="D47866" s="2">
        <v>5.3763440860214999E-2</v>
      </c>
      <c r="E47866" s="2">
        <v>0</v>
      </c>
      <c r="F47866" s="2">
        <v>9.7480832420591398E-2</v>
      </c>
    </row>
    <row r="47867" spans="1:6" x14ac:dyDescent="0.25">
      <c r="A47867" s="1" t="str">
        <f>"36350"</f>
        <v>36350</v>
      </c>
      <c r="B47867" s="1" t="str">
        <f>"01045"</f>
        <v>01045</v>
      </c>
      <c r="C47867" s="2">
        <v>0.88985005767012604</v>
      </c>
      <c r="D47867" s="2">
        <v>0.92473118279569799</v>
      </c>
      <c r="E47867" s="2">
        <v>1</v>
      </c>
      <c r="F47867" s="2">
        <v>0.89348302300109494</v>
      </c>
    </row>
    <row r="47868" spans="1:6" x14ac:dyDescent="0.25">
      <c r="A47868" s="1" t="str">
        <f>"36350"</f>
        <v>36350</v>
      </c>
      <c r="B47868" s="1" t="str">
        <f>"01067"</f>
        <v>01067</v>
      </c>
      <c r="C47868" s="2">
        <v>8.9388696655132594E-3</v>
      </c>
      <c r="D47868" s="2">
        <v>2.1505376344085999E-2</v>
      </c>
      <c r="E47868" s="2">
        <v>0</v>
      </c>
      <c r="F47868" s="2">
        <v>9.0361445783132491E-3</v>
      </c>
    </row>
    <row r="47869" spans="1:6" x14ac:dyDescent="0.25">
      <c r="A47869" s="1" t="str">
        <f>"36279"</f>
        <v>36279</v>
      </c>
      <c r="B47869" s="1" t="str">
        <f>"01015"</f>
        <v>01015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tr">
        <f>"36280"</f>
        <v>36280</v>
      </c>
      <c r="B47870" s="1" t="str">
        <f>"01111"</f>
        <v>01111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25">
      <c r="A47871" s="1" t="str">
        <f>"36477"</f>
        <v>36477</v>
      </c>
      <c r="B47871" s="1" t="str">
        <f>"01039"</f>
        <v>01039</v>
      </c>
      <c r="C47871" s="2">
        <v>1.9973368841544599E-3</v>
      </c>
      <c r="D47871" s="2">
        <v>3.15457413249211E-3</v>
      </c>
      <c r="E47871" s="2">
        <v>0</v>
      </c>
      <c r="F47871" s="2">
        <v>2.1014710297208002E-3</v>
      </c>
    </row>
    <row r="47872" spans="1:6" x14ac:dyDescent="0.25">
      <c r="A47872" s="1" t="str">
        <f>"36477"</f>
        <v>36477</v>
      </c>
      <c r="B47872" s="1" t="str">
        <f>"01061"</f>
        <v>01061</v>
      </c>
      <c r="C47872" s="2">
        <v>0.94141145139813498</v>
      </c>
      <c r="D47872" s="2">
        <v>0.96845425867507795</v>
      </c>
      <c r="E47872" s="2">
        <v>0.9</v>
      </c>
      <c r="F47872" s="2">
        <v>0.94386070249174403</v>
      </c>
    </row>
    <row r="47873" spans="1:6" x14ac:dyDescent="0.25">
      <c r="A47873" s="1" t="str">
        <f>"36477"</f>
        <v>36477</v>
      </c>
      <c r="B47873" s="1" t="str">
        <f>"01031"</f>
        <v>01031</v>
      </c>
      <c r="C47873" s="2">
        <v>5.65912117177097E-2</v>
      </c>
      <c r="D47873" s="2">
        <v>2.8391167192429002E-2</v>
      </c>
      <c r="E47873" s="2">
        <v>0.1</v>
      </c>
      <c r="F47873" s="2">
        <v>5.4037826478534903E-2</v>
      </c>
    </row>
    <row r="47874" spans="1:6" x14ac:dyDescent="0.25">
      <c r="A47874" s="1" t="str">
        <f>"36445"</f>
        <v>36445</v>
      </c>
      <c r="B47874" s="1" t="str">
        <f>"01099"</f>
        <v>01099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tr">
        <f>"36480"</f>
        <v>36480</v>
      </c>
      <c r="B47875" s="1" t="str">
        <f>"01003"</f>
        <v>01003</v>
      </c>
      <c r="C47875" s="2">
        <v>6.2959076600209796E-3</v>
      </c>
      <c r="D47875" s="2">
        <v>0</v>
      </c>
      <c r="E47875" s="2">
        <v>0</v>
      </c>
      <c r="F47875" s="2">
        <v>6.1412487205731803E-3</v>
      </c>
    </row>
    <row r="47876" spans="1:6" x14ac:dyDescent="0.25">
      <c r="A47876" s="1" t="str">
        <f>"36480"</f>
        <v>36480</v>
      </c>
      <c r="B47876" s="1" t="str">
        <f>"01099"</f>
        <v>01099</v>
      </c>
      <c r="C47876" s="2">
        <v>0.99370409233997903</v>
      </c>
      <c r="D47876" s="2">
        <v>1</v>
      </c>
      <c r="E47876" s="2">
        <v>1</v>
      </c>
      <c r="F47876" s="2">
        <v>0.99385875127942602</v>
      </c>
    </row>
    <row r="47877" spans="1:6" x14ac:dyDescent="0.25">
      <c r="A47877" s="1" t="str">
        <f>"36522"</f>
        <v>36522</v>
      </c>
      <c r="B47877" s="1" t="str">
        <f>"01129"</f>
        <v>01129</v>
      </c>
      <c r="C47877" s="2">
        <v>6.7887323943661898E-2</v>
      </c>
      <c r="D47877" s="2">
        <v>3.6231884057971002E-3</v>
      </c>
      <c r="E47877" s="2">
        <v>1.5873015873015799E-2</v>
      </c>
      <c r="F47877" s="2">
        <v>6.24839290305991E-2</v>
      </c>
    </row>
    <row r="47878" spans="1:6" x14ac:dyDescent="0.25">
      <c r="A47878" s="1" t="str">
        <f>"36522"</f>
        <v>36522</v>
      </c>
      <c r="B47878" s="1" t="str">
        <f>"01097"</f>
        <v>01097</v>
      </c>
      <c r="C47878" s="2">
        <v>0.93211267605633796</v>
      </c>
      <c r="D47878" s="2">
        <v>0.99637681159420199</v>
      </c>
      <c r="E47878" s="2">
        <v>0.98412698412698396</v>
      </c>
      <c r="F47878" s="2">
        <v>0.93751607096940004</v>
      </c>
    </row>
    <row r="47879" spans="1:6" x14ac:dyDescent="0.25">
      <c r="A47879" s="1" t="str">
        <f>"36503"</f>
        <v>36503</v>
      </c>
      <c r="B47879" s="1" t="str">
        <f>"01053"</f>
        <v>01053</v>
      </c>
      <c r="C47879" s="2">
        <v>0</v>
      </c>
      <c r="D47879" s="2">
        <v>1</v>
      </c>
      <c r="E47879" s="2">
        <v>0</v>
      </c>
      <c r="F47879" s="2">
        <v>1</v>
      </c>
    </row>
    <row r="47880" spans="1:6" x14ac:dyDescent="0.25">
      <c r="A47880" s="1" t="str">
        <f>"36318"</f>
        <v>36318</v>
      </c>
      <c r="B47880" s="1" t="str">
        <f>"01031"</f>
        <v>01031</v>
      </c>
      <c r="C47880" s="2">
        <v>0.31419457735247203</v>
      </c>
      <c r="D47880" s="2">
        <v>0.2</v>
      </c>
      <c r="E47880" s="2">
        <v>0</v>
      </c>
      <c r="F47880" s="2">
        <v>0.313291139240506</v>
      </c>
    </row>
    <row r="47881" spans="1:6" x14ac:dyDescent="0.25">
      <c r="A47881" s="1" t="str">
        <f>"36318"</f>
        <v>36318</v>
      </c>
      <c r="B47881" s="1" t="str">
        <f>"01061"</f>
        <v>01061</v>
      </c>
      <c r="C47881" s="2">
        <v>0.68580542264752697</v>
      </c>
      <c r="D47881" s="2">
        <v>0.8</v>
      </c>
      <c r="E47881" s="2">
        <v>0</v>
      </c>
      <c r="F47881" s="2">
        <v>0.686708860759493</v>
      </c>
    </row>
    <row r="47882" spans="1:6" x14ac:dyDescent="0.25">
      <c r="A47882" s="1" t="str">
        <f>"36313"</f>
        <v>36313</v>
      </c>
      <c r="B47882" s="1" t="str">
        <f>"01061"</f>
        <v>01061</v>
      </c>
      <c r="C47882" s="2">
        <v>0</v>
      </c>
      <c r="D47882" s="2">
        <v>1</v>
      </c>
      <c r="E47882" s="2">
        <v>0</v>
      </c>
      <c r="F47882" s="2">
        <v>1</v>
      </c>
    </row>
    <row r="47883" spans="1:6" x14ac:dyDescent="0.25">
      <c r="A47883" s="1" t="str">
        <f>"36535"</f>
        <v>36535</v>
      </c>
      <c r="B47883" s="1" t="str">
        <f>"01003"</f>
        <v>01003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tr">
        <f>"36530"</f>
        <v>36530</v>
      </c>
      <c r="B47884" s="1" t="str">
        <f>"01003"</f>
        <v>01003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tr">
        <f>"36543"</f>
        <v>36543</v>
      </c>
      <c r="B47885" s="1" t="str">
        <f>"01053"</f>
        <v>01053</v>
      </c>
      <c r="C47885" s="2">
        <v>0</v>
      </c>
      <c r="D47885" s="2">
        <v>1</v>
      </c>
      <c r="E47885" s="2">
        <v>0</v>
      </c>
      <c r="F47885" s="2">
        <v>1</v>
      </c>
    </row>
    <row r="47886" spans="1:6" x14ac:dyDescent="0.25">
      <c r="A47886" s="1" t="str">
        <f>"36536"</f>
        <v>36536</v>
      </c>
      <c r="B47886" s="1" t="str">
        <f>"01003"</f>
        <v>01003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tr">
        <f>"36558"</f>
        <v>36558</v>
      </c>
      <c r="B47887" s="1" t="str">
        <f>"01023"</f>
        <v>01023</v>
      </c>
      <c r="C47887" s="2">
        <v>7.1466106148187006E-2</v>
      </c>
      <c r="D47887" s="2">
        <v>9.2307692307692299E-2</v>
      </c>
      <c r="E47887" s="2">
        <v>0</v>
      </c>
      <c r="F47887" s="2">
        <v>7.1825998988366196E-2</v>
      </c>
    </row>
    <row r="47888" spans="1:6" x14ac:dyDescent="0.25">
      <c r="A47888" s="1" t="str">
        <f>"36558"</f>
        <v>36558</v>
      </c>
      <c r="B47888" s="1" t="str">
        <f>"01129"</f>
        <v>01129</v>
      </c>
      <c r="C47888" s="2">
        <v>0.92853389385181195</v>
      </c>
      <c r="D47888" s="2">
        <v>0.90769230769230702</v>
      </c>
      <c r="E47888" s="2">
        <v>1</v>
      </c>
      <c r="F47888" s="2">
        <v>0.92817400101163305</v>
      </c>
    </row>
    <row r="47889" spans="1:6" x14ac:dyDescent="0.25">
      <c r="A47889" s="1" t="str">
        <f>"36740"</f>
        <v>36740</v>
      </c>
      <c r="B47889" s="1" t="str">
        <f>"01063"</f>
        <v>01063</v>
      </c>
      <c r="C47889" s="2">
        <v>1</v>
      </c>
      <c r="D47889" s="2">
        <v>1</v>
      </c>
      <c r="E47889" s="2">
        <v>0</v>
      </c>
      <c r="F47889" s="2">
        <v>1</v>
      </c>
    </row>
    <row r="47890" spans="1:6" x14ac:dyDescent="0.25">
      <c r="A47890" s="1" t="str">
        <f>"36754"</f>
        <v>36754</v>
      </c>
      <c r="B47890" s="1" t="str">
        <f>"01091"</f>
        <v>01091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tr">
        <f>"36759"</f>
        <v>36759</v>
      </c>
      <c r="B47891" s="1" t="str">
        <f>"01105"</f>
        <v>01105</v>
      </c>
      <c r="C47891" s="2">
        <v>9.11602209944751E-2</v>
      </c>
      <c r="D47891" s="2">
        <v>3.2258064516128997E-2</v>
      </c>
      <c r="E47891" s="2">
        <v>0</v>
      </c>
      <c r="F47891" s="2">
        <v>8.9285714285714204E-2</v>
      </c>
    </row>
    <row r="47892" spans="1:6" x14ac:dyDescent="0.25">
      <c r="A47892" s="1" t="str">
        <f>"36759"</f>
        <v>36759</v>
      </c>
      <c r="B47892" s="1" t="str">
        <f>"01047"</f>
        <v>01047</v>
      </c>
      <c r="C47892" s="2">
        <v>0.90883977900552404</v>
      </c>
      <c r="D47892" s="2">
        <v>0.96774193548387</v>
      </c>
      <c r="E47892" s="2">
        <v>1</v>
      </c>
      <c r="F47892" s="2">
        <v>0.91071428571428503</v>
      </c>
    </row>
    <row r="47893" spans="1:6" x14ac:dyDescent="0.25">
      <c r="A47893" s="1" t="str">
        <f>"36768"</f>
        <v>36768</v>
      </c>
      <c r="B47893" s="1" t="str">
        <f>"01131"</f>
        <v>01131</v>
      </c>
      <c r="C47893" s="2">
        <v>0.89345509893455</v>
      </c>
      <c r="D47893" s="2">
        <v>0.82352941176470495</v>
      </c>
      <c r="E47893" s="2">
        <v>1</v>
      </c>
      <c r="F47893" s="2">
        <v>0.89185185185185101</v>
      </c>
    </row>
    <row r="47894" spans="1:6" x14ac:dyDescent="0.25">
      <c r="A47894" s="1" t="str">
        <f>"36768"</f>
        <v>36768</v>
      </c>
      <c r="B47894" s="1" t="str">
        <f>"01035"</f>
        <v>01035</v>
      </c>
      <c r="C47894" s="2">
        <v>1.5220700152207001E-3</v>
      </c>
      <c r="D47894" s="2">
        <v>0</v>
      </c>
      <c r="E47894" s="2">
        <v>0</v>
      </c>
      <c r="F47894" s="2">
        <v>1.4814814814814801E-3</v>
      </c>
    </row>
    <row r="47895" spans="1:6" x14ac:dyDescent="0.25">
      <c r="A47895" s="1" t="str">
        <f>"36768"</f>
        <v>36768</v>
      </c>
      <c r="B47895" s="1" t="str">
        <f>"01099"</f>
        <v>01099</v>
      </c>
      <c r="C47895" s="2">
        <v>0.105022831050228</v>
      </c>
      <c r="D47895" s="2">
        <v>0.17647058823529399</v>
      </c>
      <c r="E47895" s="2">
        <v>0</v>
      </c>
      <c r="F47895" s="2">
        <v>0.10666666666666599</v>
      </c>
    </row>
    <row r="47896" spans="1:6" x14ac:dyDescent="0.25">
      <c r="A47896" s="1" t="str">
        <f>"36723"</f>
        <v>36723</v>
      </c>
      <c r="B47896" s="1" t="str">
        <f>"01131"</f>
        <v>01131</v>
      </c>
      <c r="C47896" s="2">
        <v>0</v>
      </c>
      <c r="D47896" s="2">
        <v>0</v>
      </c>
      <c r="E47896" s="2">
        <v>1</v>
      </c>
      <c r="F47896" s="2">
        <v>1</v>
      </c>
    </row>
    <row r="47897" spans="1:6" x14ac:dyDescent="0.25">
      <c r="A47897" s="1" t="str">
        <f>"36793"</f>
        <v>36793</v>
      </c>
      <c r="B47897" s="1" t="str">
        <f>"01007"</f>
        <v>01007</v>
      </c>
      <c r="C47897" s="2">
        <v>0.53369272237196697</v>
      </c>
      <c r="D47897" s="2">
        <v>0.18181818181818099</v>
      </c>
      <c r="E47897" s="2">
        <v>0.8</v>
      </c>
      <c r="F47897" s="2">
        <v>0.530612244897959</v>
      </c>
    </row>
    <row r="47898" spans="1:6" x14ac:dyDescent="0.25">
      <c r="A47898" s="1" t="str">
        <f>"36793"</f>
        <v>36793</v>
      </c>
      <c r="B47898" s="1" t="str">
        <f>"01105"</f>
        <v>01105</v>
      </c>
      <c r="C47898" s="2">
        <v>0.14285714285714199</v>
      </c>
      <c r="D47898" s="2">
        <v>0.63636363636363602</v>
      </c>
      <c r="E47898" s="2">
        <v>0</v>
      </c>
      <c r="F47898" s="2">
        <v>0.15306122448979501</v>
      </c>
    </row>
    <row r="47899" spans="1:6" x14ac:dyDescent="0.25">
      <c r="A47899" s="1" t="str">
        <f>"36793"</f>
        <v>36793</v>
      </c>
      <c r="B47899" s="1" t="str">
        <f>"01021"</f>
        <v>01021</v>
      </c>
      <c r="C47899" s="2">
        <v>0.32345013477088902</v>
      </c>
      <c r="D47899" s="2">
        <v>0.18181818181818099</v>
      </c>
      <c r="E47899" s="2">
        <v>0.2</v>
      </c>
      <c r="F47899" s="2">
        <v>0.31632653061224397</v>
      </c>
    </row>
    <row r="47900" spans="1:6" x14ac:dyDescent="0.25">
      <c r="A47900" s="1" t="str">
        <f>"36801"</f>
        <v>36801</v>
      </c>
      <c r="B47900" s="1" t="str">
        <f>"01017"</f>
        <v>01017</v>
      </c>
      <c r="C47900" s="2">
        <v>1.1445389143230801E-2</v>
      </c>
      <c r="D47900" s="2">
        <v>5.2328623757195102E-4</v>
      </c>
      <c r="E47900" s="2">
        <v>8.9525514771709904E-4</v>
      </c>
      <c r="F47900" s="2">
        <v>9.3053735255570098E-3</v>
      </c>
    </row>
    <row r="47901" spans="1:6" x14ac:dyDescent="0.25">
      <c r="A47901" s="1" t="str">
        <f>"36801"</f>
        <v>36801</v>
      </c>
      <c r="B47901" s="1" t="str">
        <f>"01081"</f>
        <v>01081</v>
      </c>
      <c r="C47901" s="2">
        <v>0.98855461085676899</v>
      </c>
      <c r="D47901" s="2">
        <v>0.99947671376242797</v>
      </c>
      <c r="E47901" s="2">
        <v>0.99910474485228196</v>
      </c>
      <c r="F47901" s="2">
        <v>0.99069462647444195</v>
      </c>
    </row>
    <row r="47902" spans="1:6" x14ac:dyDescent="0.25">
      <c r="A47902" s="1" t="str">
        <f>"36803"</f>
        <v>36803</v>
      </c>
      <c r="B47902" s="1" t="str">
        <f>"01081"</f>
        <v>01081</v>
      </c>
      <c r="C47902" s="2">
        <v>1</v>
      </c>
      <c r="D47902" s="2">
        <v>1</v>
      </c>
      <c r="E47902" s="2">
        <v>1</v>
      </c>
      <c r="F47902" s="2">
        <v>1</v>
      </c>
    </row>
    <row r="47903" spans="1:6" x14ac:dyDescent="0.25">
      <c r="A47903" s="1" t="str">
        <f>"36574"</f>
        <v>36574</v>
      </c>
      <c r="B47903" s="1" t="str">
        <f>"01003"</f>
        <v>01003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25">
      <c r="A47904" s="1" t="str">
        <f>"36578"</f>
        <v>36578</v>
      </c>
      <c r="B47904" s="1" t="str">
        <f>"01003"</f>
        <v>01003</v>
      </c>
      <c r="C47904" s="2">
        <v>1</v>
      </c>
      <c r="D47904" s="2">
        <v>1</v>
      </c>
      <c r="E47904" s="2">
        <v>1</v>
      </c>
      <c r="F47904" s="2">
        <v>1</v>
      </c>
    </row>
    <row r="47905" spans="1:6" x14ac:dyDescent="0.25">
      <c r="A47905" s="1" t="str">
        <f>"36585"</f>
        <v>36585</v>
      </c>
      <c r="B47905" s="1" t="str">
        <f>"01129"</f>
        <v>01129</v>
      </c>
      <c r="C47905" s="2">
        <v>1</v>
      </c>
      <c r="D47905" s="2">
        <v>1</v>
      </c>
      <c r="E47905" s="2">
        <v>0</v>
      </c>
      <c r="F47905" s="2">
        <v>1</v>
      </c>
    </row>
    <row r="47906" spans="1:6" x14ac:dyDescent="0.25">
      <c r="A47906" s="1" t="str">
        <f>"36590"</f>
        <v>36590</v>
      </c>
      <c r="B47906" s="1" t="str">
        <f>"01097"</f>
        <v>01097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tr">
        <f>"36831"</f>
        <v>36831</v>
      </c>
      <c r="B47907" s="1" t="str">
        <f>"01081"</f>
        <v>01081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25">
      <c r="A47908" s="1" t="str">
        <f>"36855"</f>
        <v>36855</v>
      </c>
      <c r="B47908" s="1" t="str">
        <f>"01017"</f>
        <v>01017</v>
      </c>
      <c r="C47908" s="2">
        <v>1</v>
      </c>
      <c r="D47908" s="2">
        <v>1</v>
      </c>
      <c r="E47908" s="2">
        <v>1</v>
      </c>
      <c r="F47908" s="2">
        <v>1</v>
      </c>
    </row>
    <row r="47909" spans="1:6" x14ac:dyDescent="0.25">
      <c r="A47909" s="1" t="str">
        <f>"36862"</f>
        <v>36862</v>
      </c>
      <c r="B47909" s="1" t="str">
        <f>"01017"</f>
        <v>01017</v>
      </c>
      <c r="C47909" s="2">
        <v>1</v>
      </c>
      <c r="D47909" s="2">
        <v>1</v>
      </c>
      <c r="E47909" s="2">
        <v>1</v>
      </c>
      <c r="F47909" s="2">
        <v>1</v>
      </c>
    </row>
    <row r="47910" spans="1:6" x14ac:dyDescent="0.25">
      <c r="A47910" s="1" t="str">
        <f>"36863"</f>
        <v>36863</v>
      </c>
      <c r="B47910" s="1" t="str">
        <f>"01017"</f>
        <v>01017</v>
      </c>
      <c r="C47910" s="2">
        <v>1</v>
      </c>
      <c r="D47910" s="2">
        <v>1</v>
      </c>
      <c r="E47910" s="2">
        <v>1</v>
      </c>
      <c r="F47910" s="2">
        <v>1</v>
      </c>
    </row>
    <row r="47911" spans="1:6" x14ac:dyDescent="0.25">
      <c r="A47911" s="1" t="str">
        <f>"36865"</f>
        <v>36865</v>
      </c>
      <c r="B47911" s="1" t="str">
        <f>"01081"</f>
        <v>01081</v>
      </c>
      <c r="C47911" s="2">
        <v>0</v>
      </c>
      <c r="D47911" s="2">
        <v>0</v>
      </c>
      <c r="E47911" s="2">
        <v>1</v>
      </c>
      <c r="F47911" s="2">
        <v>1</v>
      </c>
    </row>
    <row r="47912" spans="1:6" x14ac:dyDescent="0.25">
      <c r="A47912" s="1" t="str">
        <f>"37050"</f>
        <v>37050</v>
      </c>
      <c r="B47912" s="1" t="str">
        <f>"47161"</f>
        <v>47161</v>
      </c>
      <c r="C47912" s="2">
        <v>0.58170606372045197</v>
      </c>
      <c r="D47912" s="2">
        <v>0.83333333333333304</v>
      </c>
      <c r="E47912" s="2">
        <v>0.69230769230769196</v>
      </c>
      <c r="F47912" s="2">
        <v>0.59197651663405004</v>
      </c>
    </row>
    <row r="47913" spans="1:6" x14ac:dyDescent="0.25">
      <c r="A47913" s="1" t="str">
        <f>"37050"</f>
        <v>37050</v>
      </c>
      <c r="B47913" s="1" t="str">
        <f>"47083"</f>
        <v>47083</v>
      </c>
      <c r="C47913" s="2">
        <v>0.31140801644398702</v>
      </c>
      <c r="D47913" s="2">
        <v>0.13888888888888801</v>
      </c>
      <c r="E47913" s="2">
        <v>0.30769230769230699</v>
      </c>
      <c r="F47913" s="2">
        <v>0.30528375733855101</v>
      </c>
    </row>
    <row r="47914" spans="1:6" x14ac:dyDescent="0.25">
      <c r="A47914" s="1" t="str">
        <f>"37050"</f>
        <v>37050</v>
      </c>
      <c r="B47914" s="1" t="str">
        <f>"47125"</f>
        <v>47125</v>
      </c>
      <c r="C47914" s="2">
        <v>0.10688591983556001</v>
      </c>
      <c r="D47914" s="2">
        <v>2.77777777777777E-2</v>
      </c>
      <c r="E47914" s="2">
        <v>0</v>
      </c>
      <c r="F47914" s="2">
        <v>0.102739726027397</v>
      </c>
    </row>
    <row r="47915" spans="1:6" x14ac:dyDescent="0.25">
      <c r="A47915" s="1" t="str">
        <f>"36870"</f>
        <v>36870</v>
      </c>
      <c r="B47915" s="1" t="str">
        <f>"01113"</f>
        <v>01113</v>
      </c>
      <c r="C47915" s="2">
        <v>0.264499827724819</v>
      </c>
      <c r="D47915" s="2">
        <v>0.79508196721311397</v>
      </c>
      <c r="E47915" s="2">
        <v>0.29680365296803601</v>
      </c>
      <c r="F47915" s="2">
        <v>0.286160137752905</v>
      </c>
    </row>
    <row r="47916" spans="1:6" x14ac:dyDescent="0.25">
      <c r="A47916" s="1" t="str">
        <f>"36870"</f>
        <v>36870</v>
      </c>
      <c r="B47916" s="1" t="str">
        <f>"01081"</f>
        <v>01081</v>
      </c>
      <c r="C47916" s="2">
        <v>0.73550017227518005</v>
      </c>
      <c r="D47916" s="2">
        <v>0.204918032786885</v>
      </c>
      <c r="E47916" s="2">
        <v>0.70319634703196299</v>
      </c>
      <c r="F47916" s="2">
        <v>0.71383986224709395</v>
      </c>
    </row>
    <row r="47917" spans="1:6" x14ac:dyDescent="0.25">
      <c r="A47917" s="1" t="str">
        <f>"36904"</f>
        <v>36904</v>
      </c>
      <c r="B47917" s="1" t="str">
        <f>"01023"</f>
        <v>01023</v>
      </c>
      <c r="C47917" s="2">
        <v>0.99479166666666596</v>
      </c>
      <c r="D47917" s="2">
        <v>0.99689440993788803</v>
      </c>
      <c r="E47917" s="2">
        <v>1</v>
      </c>
      <c r="F47917" s="2">
        <v>0.995101733232856</v>
      </c>
    </row>
    <row r="47918" spans="1:6" x14ac:dyDescent="0.25">
      <c r="A47918" s="1" t="str">
        <f>"36904"</f>
        <v>36904</v>
      </c>
      <c r="B47918" s="1" t="str">
        <f>"01091"</f>
        <v>01091</v>
      </c>
      <c r="C47918" s="2">
        <v>5.2083333333333296E-3</v>
      </c>
      <c r="D47918" s="2">
        <v>3.1055900621118002E-3</v>
      </c>
      <c r="E47918" s="2">
        <v>0</v>
      </c>
      <c r="F47918" s="2">
        <v>4.8982667671439301E-3</v>
      </c>
    </row>
    <row r="47919" spans="1:6" x14ac:dyDescent="0.25">
      <c r="A47919" s="1" t="str">
        <f>"36922"</f>
        <v>36922</v>
      </c>
      <c r="B47919" s="1" t="str">
        <f>"01023"</f>
        <v>01023</v>
      </c>
      <c r="C47919" s="2">
        <v>0.81351981351981295</v>
      </c>
      <c r="D47919" s="2">
        <v>0.6</v>
      </c>
      <c r="E47919" s="2">
        <v>0</v>
      </c>
      <c r="F47919" s="2">
        <v>0.81105990783410098</v>
      </c>
    </row>
    <row r="47920" spans="1:6" x14ac:dyDescent="0.25">
      <c r="A47920" s="1" t="str">
        <f>"36922"</f>
        <v>36922</v>
      </c>
      <c r="B47920" s="1" t="str">
        <f>"01119"</f>
        <v>01119</v>
      </c>
      <c r="C47920" s="2">
        <v>0.18648018648018599</v>
      </c>
      <c r="D47920" s="2">
        <v>0.4</v>
      </c>
      <c r="E47920" s="2">
        <v>0</v>
      </c>
      <c r="F47920" s="2">
        <v>0.18894009216589799</v>
      </c>
    </row>
    <row r="47921" spans="1:6" x14ac:dyDescent="0.25">
      <c r="A47921" s="1" t="str">
        <f>"37071"</f>
        <v>37071</v>
      </c>
      <c r="B47921" s="1" t="str">
        <f>"47189"</f>
        <v>47189</v>
      </c>
      <c r="C47921" s="2">
        <v>0</v>
      </c>
      <c r="D47921" s="2">
        <v>1</v>
      </c>
      <c r="E47921" s="2">
        <v>0</v>
      </c>
      <c r="F47921" s="2">
        <v>1</v>
      </c>
    </row>
    <row r="47922" spans="1:6" x14ac:dyDescent="0.25">
      <c r="A47922" s="1" t="str">
        <f>"37068"</f>
        <v>37068</v>
      </c>
      <c r="B47922" s="1" t="str">
        <f>"47187"</f>
        <v>47187</v>
      </c>
      <c r="C47922" s="2">
        <v>1</v>
      </c>
      <c r="D47922" s="2">
        <v>1</v>
      </c>
      <c r="E47922" s="2">
        <v>1</v>
      </c>
      <c r="F47922" s="2">
        <v>1</v>
      </c>
    </row>
    <row r="47923" spans="1:6" x14ac:dyDescent="0.25">
      <c r="A47923" s="1" t="str">
        <f>"37055"</f>
        <v>37055</v>
      </c>
      <c r="B47923" s="1" t="str">
        <f>"47043"</f>
        <v>47043</v>
      </c>
      <c r="C47923" s="2">
        <v>0.98707134410721298</v>
      </c>
      <c r="D47923" s="2">
        <v>0.99795501022494804</v>
      </c>
      <c r="E47923" s="2">
        <v>1</v>
      </c>
      <c r="F47923" s="2">
        <v>0.98857651002120495</v>
      </c>
    </row>
    <row r="47924" spans="1:6" x14ac:dyDescent="0.25">
      <c r="A47924" s="1" t="str">
        <f>"37055"</f>
        <v>37055</v>
      </c>
      <c r="B47924" s="1" t="str">
        <f>"47081"</f>
        <v>47081</v>
      </c>
      <c r="C47924" s="2">
        <v>1.2928655892786699E-2</v>
      </c>
      <c r="D47924" s="2">
        <v>2.0449897750511202E-3</v>
      </c>
      <c r="E47924" s="2">
        <v>0</v>
      </c>
      <c r="F47924" s="2">
        <v>1.14234899787947E-2</v>
      </c>
    </row>
    <row r="47925" spans="1:6" x14ac:dyDescent="0.25">
      <c r="A47925" s="1" t="str">
        <f>"37058"</f>
        <v>37058</v>
      </c>
      <c r="B47925" s="1" t="str">
        <f>"47161"</f>
        <v>47161</v>
      </c>
      <c r="C47925" s="2">
        <v>1</v>
      </c>
      <c r="D47925" s="2">
        <v>1</v>
      </c>
      <c r="E47925" s="2">
        <v>1</v>
      </c>
      <c r="F47925" s="2">
        <v>1</v>
      </c>
    </row>
    <row r="47926" spans="1:6" x14ac:dyDescent="0.25">
      <c r="A47926" s="1" t="str">
        <f>"37080"</f>
        <v>37080</v>
      </c>
      <c r="B47926" s="1" t="str">
        <f>"47037"</f>
        <v>47037</v>
      </c>
      <c r="C47926" s="2">
        <v>0.55948174322732602</v>
      </c>
      <c r="D47926" s="2">
        <v>0.67357512953367804</v>
      </c>
      <c r="E47926" s="2">
        <v>0.55555555555555503</v>
      </c>
      <c r="F47926" s="2">
        <v>0.56559199555308504</v>
      </c>
    </row>
    <row r="47927" spans="1:6" x14ac:dyDescent="0.25">
      <c r="A47927" s="1" t="str">
        <f>"37080"</f>
        <v>37080</v>
      </c>
      <c r="B47927" s="1" t="str">
        <f>"47021"</f>
        <v>47021</v>
      </c>
      <c r="C47927" s="2">
        <v>0.43374558303886901</v>
      </c>
      <c r="D47927" s="2">
        <v>0.32642487046632102</v>
      </c>
      <c r="E47927" s="2">
        <v>0.44444444444444398</v>
      </c>
      <c r="F47927" s="2">
        <v>0.428015564202334</v>
      </c>
    </row>
    <row r="47928" spans="1:6" x14ac:dyDescent="0.25">
      <c r="A47928" s="1" t="str">
        <f>"37080"</f>
        <v>37080</v>
      </c>
      <c r="B47928" s="1" t="str">
        <f>"47147"</f>
        <v>47147</v>
      </c>
      <c r="C47928" s="2">
        <v>6.7726737338044702E-3</v>
      </c>
      <c r="D47928" s="2">
        <v>0</v>
      </c>
      <c r="E47928" s="2">
        <v>0</v>
      </c>
      <c r="F47928" s="2">
        <v>6.3924402445803196E-3</v>
      </c>
    </row>
    <row r="47929" spans="1:6" x14ac:dyDescent="0.25">
      <c r="A47929" s="1" t="str">
        <f>"37085"</f>
        <v>37085</v>
      </c>
      <c r="B47929" s="1" t="str">
        <f>"47149"</f>
        <v>47149</v>
      </c>
      <c r="C47929" s="2">
        <v>0.88132474701011898</v>
      </c>
      <c r="D47929" s="2">
        <v>0.90476190476190399</v>
      </c>
      <c r="E47929" s="2">
        <v>0</v>
      </c>
      <c r="F47929" s="2">
        <v>0.88176895306859204</v>
      </c>
    </row>
    <row r="47930" spans="1:6" x14ac:dyDescent="0.25">
      <c r="A47930" s="1" t="str">
        <f>"37085"</f>
        <v>37085</v>
      </c>
      <c r="B47930" s="1" t="str">
        <f>"47189"</f>
        <v>47189</v>
      </c>
      <c r="C47930" s="2">
        <v>0.11867525298988001</v>
      </c>
      <c r="D47930" s="2">
        <v>9.5238095238095205E-2</v>
      </c>
      <c r="E47930" s="2">
        <v>0</v>
      </c>
      <c r="F47930" s="2">
        <v>0.118231046931407</v>
      </c>
    </row>
    <row r="47931" spans="1:6" x14ac:dyDescent="0.25">
      <c r="A47931" s="1" t="str">
        <f>"37025"</f>
        <v>37025</v>
      </c>
      <c r="B47931" s="1" t="str">
        <f>"47043"</f>
        <v>47043</v>
      </c>
      <c r="C47931" s="2">
        <v>0.188068756319514</v>
      </c>
      <c r="D47931" s="2">
        <v>8.8888888888888795E-2</v>
      </c>
      <c r="E47931" s="2">
        <v>0</v>
      </c>
      <c r="F47931" s="2">
        <v>0.185148838730781</v>
      </c>
    </row>
    <row r="47932" spans="1:6" x14ac:dyDescent="0.25">
      <c r="A47932" s="1" t="str">
        <f>"37025"</f>
        <v>37025</v>
      </c>
      <c r="B47932" s="1" t="str">
        <f>"47187"</f>
        <v>47187</v>
      </c>
      <c r="C47932" s="2">
        <v>2.6289180990899799E-2</v>
      </c>
      <c r="D47932" s="2">
        <v>2.2222222222222199E-2</v>
      </c>
      <c r="E47932" s="2">
        <v>0</v>
      </c>
      <c r="F47932" s="2">
        <v>2.61694471704285E-2</v>
      </c>
    </row>
    <row r="47933" spans="1:6" x14ac:dyDescent="0.25">
      <c r="A47933" s="1" t="str">
        <f>"37025"</f>
        <v>37025</v>
      </c>
      <c r="B47933" s="1" t="str">
        <f>"47081"</f>
        <v>47081</v>
      </c>
      <c r="C47933" s="2">
        <v>0.78564206268958503</v>
      </c>
      <c r="D47933" s="2">
        <v>0.88888888888888795</v>
      </c>
      <c r="E47933" s="2">
        <v>0</v>
      </c>
      <c r="F47933" s="2">
        <v>0.78868171409878896</v>
      </c>
    </row>
    <row r="47934" spans="1:6" x14ac:dyDescent="0.25">
      <c r="A47934" s="1" t="str">
        <f>"37028"</f>
        <v>37028</v>
      </c>
      <c r="B47934" s="1" t="str">
        <f>"47161"</f>
        <v>47161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tr">
        <f>"37030"</f>
        <v>37030</v>
      </c>
      <c r="B47935" s="1" t="str">
        <f>"47159"</f>
        <v>47159</v>
      </c>
      <c r="C47935" s="2">
        <v>0.99970913321698596</v>
      </c>
      <c r="D47935" s="2">
        <v>0.99113082039911304</v>
      </c>
      <c r="E47935" s="2">
        <v>1</v>
      </c>
      <c r="F47935" s="2">
        <v>0.99876634591660396</v>
      </c>
    </row>
    <row r="47936" spans="1:6" x14ac:dyDescent="0.25">
      <c r="A47936" s="1" t="str">
        <f>"37030"</f>
        <v>37030</v>
      </c>
      <c r="B47936" s="1" t="str">
        <f>"47087"</f>
        <v>47087</v>
      </c>
      <c r="C47936" s="2">
        <v>2.9086678301337899E-4</v>
      </c>
      <c r="D47936" s="2">
        <v>8.8691796008869093E-3</v>
      </c>
      <c r="E47936" s="2">
        <v>0</v>
      </c>
      <c r="F47936" s="2">
        <v>1.2336540833950099E-3</v>
      </c>
    </row>
    <row r="47937" spans="1:6" x14ac:dyDescent="0.25">
      <c r="A47937" s="1" t="str">
        <f>"37036"</f>
        <v>37036</v>
      </c>
      <c r="B47937" s="1" t="str">
        <f>"47043"</f>
        <v>47043</v>
      </c>
      <c r="C47937" s="2">
        <v>0.96483674201650504</v>
      </c>
      <c r="D47937" s="2">
        <v>0.98412698412698396</v>
      </c>
      <c r="E47937" s="2">
        <v>1</v>
      </c>
      <c r="F47937" s="2">
        <v>0.96581196581196505</v>
      </c>
    </row>
    <row r="47938" spans="1:6" x14ac:dyDescent="0.25">
      <c r="A47938" s="1" t="str">
        <f>"37036"</f>
        <v>37036</v>
      </c>
      <c r="B47938" s="1" t="str">
        <f>"47021"</f>
        <v>47021</v>
      </c>
      <c r="C47938" s="2">
        <v>3.5163257983494699E-2</v>
      </c>
      <c r="D47938" s="2">
        <v>1.5873015873015799E-2</v>
      </c>
      <c r="E47938" s="2">
        <v>0</v>
      </c>
      <c r="F47938" s="2">
        <v>3.4188034188034101E-2</v>
      </c>
    </row>
    <row r="47939" spans="1:6" x14ac:dyDescent="0.25">
      <c r="A47939" s="1" t="str">
        <f>"37101"</f>
        <v>37101</v>
      </c>
      <c r="B47939" s="1" t="str">
        <f>"47083"</f>
        <v>47083</v>
      </c>
      <c r="C47939" s="2">
        <v>2.7165228507510301E-2</v>
      </c>
      <c r="D47939" s="2">
        <v>1.9108280254777E-2</v>
      </c>
      <c r="E47939" s="2">
        <v>0</v>
      </c>
      <c r="F47939" s="2">
        <v>2.6546003016591199E-2</v>
      </c>
    </row>
    <row r="47940" spans="1:6" x14ac:dyDescent="0.25">
      <c r="A47940" s="1" t="str">
        <f>"37101"</f>
        <v>37101</v>
      </c>
      <c r="B47940" s="1" t="str">
        <f>"47081"</f>
        <v>47081</v>
      </c>
      <c r="C47940" s="2">
        <v>1.2464046021093E-2</v>
      </c>
      <c r="D47940" s="2">
        <v>2.54777070063694E-2</v>
      </c>
      <c r="E47940" s="2">
        <v>0</v>
      </c>
      <c r="F47940" s="2">
        <v>1.2971342383107E-2</v>
      </c>
    </row>
    <row r="47941" spans="1:6" x14ac:dyDescent="0.25">
      <c r="A47941" s="1" t="str">
        <f>"37101"</f>
        <v>37101</v>
      </c>
      <c r="B47941" s="1" t="str">
        <f>"47043"</f>
        <v>47043</v>
      </c>
      <c r="C47941" s="2">
        <v>1.2783636944710701E-3</v>
      </c>
      <c r="D47941" s="2">
        <v>0</v>
      </c>
      <c r="E47941" s="2">
        <v>0</v>
      </c>
      <c r="F47941" s="2">
        <v>1.2066365007541401E-3</v>
      </c>
    </row>
    <row r="47942" spans="1:6" x14ac:dyDescent="0.25">
      <c r="A47942" s="1" t="str">
        <f>"37101"</f>
        <v>37101</v>
      </c>
      <c r="B47942" s="1" t="str">
        <f>"47085"</f>
        <v>47085</v>
      </c>
      <c r="C47942" s="2">
        <v>0.95909236177692503</v>
      </c>
      <c r="D47942" s="2">
        <v>0.95541401273885296</v>
      </c>
      <c r="E47942" s="2">
        <v>1</v>
      </c>
      <c r="F47942" s="2">
        <v>0.95927601809954699</v>
      </c>
    </row>
    <row r="47943" spans="1:6" x14ac:dyDescent="0.25">
      <c r="A47943" s="1" t="str">
        <f>"37087"</f>
        <v>37087</v>
      </c>
      <c r="B47943" s="1" t="str">
        <f>"47169"</f>
        <v>47169</v>
      </c>
      <c r="C47943" s="2">
        <v>6.1131646289451199E-3</v>
      </c>
      <c r="D47943" s="2">
        <v>0</v>
      </c>
      <c r="E47943" s="2">
        <v>0</v>
      </c>
      <c r="F47943" s="2">
        <v>5.3226605050338298E-3</v>
      </c>
    </row>
    <row r="47944" spans="1:6" x14ac:dyDescent="0.25">
      <c r="A47944" s="1" t="str">
        <f>"37087"</f>
        <v>37087</v>
      </c>
      <c r="B47944" s="1" t="str">
        <f>"47159"</f>
        <v>47159</v>
      </c>
      <c r="C47944" s="2">
        <v>1.9382049094872501E-2</v>
      </c>
      <c r="D47944" s="2">
        <v>7.0742799393633104E-3</v>
      </c>
      <c r="E47944" s="2">
        <v>0</v>
      </c>
      <c r="F47944" s="2">
        <v>1.74533751444132E-2</v>
      </c>
    </row>
    <row r="47945" spans="1:6" x14ac:dyDescent="0.25">
      <c r="A47945" s="1" t="str">
        <f>"37087"</f>
        <v>37087</v>
      </c>
      <c r="B47945" s="1" t="str">
        <f>"47189"</f>
        <v>47189</v>
      </c>
      <c r="C47945" s="2">
        <v>0.97450478627618198</v>
      </c>
      <c r="D47945" s="2">
        <v>0.99292572006063595</v>
      </c>
      <c r="E47945" s="2">
        <v>1</v>
      </c>
      <c r="F47945" s="2">
        <v>0.97722396435055203</v>
      </c>
    </row>
    <row r="47946" spans="1:6" x14ac:dyDescent="0.25">
      <c r="A47946" s="1" t="str">
        <f>"37127"</f>
        <v>37127</v>
      </c>
      <c r="B47946" s="1" t="str">
        <f>"47149"</f>
        <v>47149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tr">
        <f>"37212"</f>
        <v>37212</v>
      </c>
      <c r="B47947" s="1" t="str">
        <f>"47037"</f>
        <v>47037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tr">
        <f>"37213"</f>
        <v>37213</v>
      </c>
      <c r="B47948" s="1" t="str">
        <f>"47037"</f>
        <v>47037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tr">
        <f>"37217"</f>
        <v>37217</v>
      </c>
      <c r="B47949" s="1" t="str">
        <f>"47037"</f>
        <v>47037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25">
      <c r="A47950" s="1" t="str">
        <f>"37150"</f>
        <v>37150</v>
      </c>
      <c r="B47950" s="1" t="str">
        <f>"47087"</f>
        <v>47087</v>
      </c>
      <c r="C47950" s="2">
        <v>8.2122552116234895E-3</v>
      </c>
      <c r="D47950" s="2">
        <v>0</v>
      </c>
      <c r="E47950" s="2">
        <v>0</v>
      </c>
      <c r="F47950" s="2">
        <v>7.7658303464754998E-3</v>
      </c>
    </row>
    <row r="47951" spans="1:6" x14ac:dyDescent="0.25">
      <c r="A47951" s="1" t="str">
        <f>"37150"</f>
        <v>37150</v>
      </c>
      <c r="B47951" s="1" t="str">
        <f>"47027"</f>
        <v>47027</v>
      </c>
      <c r="C47951" s="2">
        <v>0.440934933670246</v>
      </c>
      <c r="D47951" s="2">
        <v>0.441717791411042</v>
      </c>
      <c r="E47951" s="2">
        <v>0</v>
      </c>
      <c r="F47951" s="2">
        <v>0.43847072879330901</v>
      </c>
    </row>
    <row r="47952" spans="1:6" x14ac:dyDescent="0.25">
      <c r="A47952" s="1" t="str">
        <f>"37150"</f>
        <v>37150</v>
      </c>
      <c r="B47952" s="1" t="str">
        <f>"47111"</f>
        <v>47111</v>
      </c>
      <c r="C47952" s="2">
        <v>0.55085281111813</v>
      </c>
      <c r="D47952" s="2">
        <v>0.55828220858895705</v>
      </c>
      <c r="E47952" s="2">
        <v>1</v>
      </c>
      <c r="F47952" s="2">
        <v>0.55376344086021501</v>
      </c>
    </row>
    <row r="47953" spans="1:6" x14ac:dyDescent="0.25">
      <c r="A47953" s="1" t="str">
        <f>"37132"</f>
        <v>37132</v>
      </c>
      <c r="B47953" s="1" t="str">
        <f>"47149"</f>
        <v>47149</v>
      </c>
      <c r="C47953" s="2">
        <v>0</v>
      </c>
      <c r="D47953" s="2">
        <v>1</v>
      </c>
      <c r="E47953" s="2">
        <v>0</v>
      </c>
      <c r="F47953" s="2">
        <v>1</v>
      </c>
    </row>
    <row r="47954" spans="1:6" x14ac:dyDescent="0.25">
      <c r="A47954" s="1" t="str">
        <f>"37167"</f>
        <v>37167</v>
      </c>
      <c r="B47954" s="1" t="str">
        <f>"47149"</f>
        <v>47149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tr">
        <f>"37240"</f>
        <v>37240</v>
      </c>
      <c r="B47955" s="1" t="str">
        <f>"47037"</f>
        <v>47037</v>
      </c>
      <c r="C47955" s="2">
        <v>0</v>
      </c>
      <c r="D47955" s="2">
        <v>1</v>
      </c>
      <c r="E47955" s="2">
        <v>0</v>
      </c>
      <c r="F47955" s="2">
        <v>1</v>
      </c>
    </row>
    <row r="47956" spans="1:6" x14ac:dyDescent="0.25">
      <c r="A47956" s="1" t="str">
        <f>"37235"</f>
        <v>37235</v>
      </c>
      <c r="B47956" s="1" t="str">
        <f>"47037"</f>
        <v>47037</v>
      </c>
      <c r="C47956" s="2">
        <v>0</v>
      </c>
      <c r="D47956" s="2">
        <v>1</v>
      </c>
      <c r="E47956" s="2">
        <v>0</v>
      </c>
      <c r="F47956" s="2">
        <v>1</v>
      </c>
    </row>
    <row r="47957" spans="1:6" x14ac:dyDescent="0.25">
      <c r="A47957" s="1" t="str">
        <f>"37377"</f>
        <v>37377</v>
      </c>
      <c r="B47957" s="1" t="str">
        <f>"47153"</f>
        <v>47153</v>
      </c>
      <c r="C47957" s="2">
        <v>0.15849146676214301</v>
      </c>
      <c r="D47957" s="2">
        <v>4.50819672131147E-2</v>
      </c>
      <c r="E47957" s="2">
        <v>2.94117647058823E-2</v>
      </c>
      <c r="F47957" s="2">
        <v>0.149939139094832</v>
      </c>
    </row>
    <row r="47958" spans="1:6" x14ac:dyDescent="0.25">
      <c r="A47958" s="1" t="str">
        <f>"37377"</f>
        <v>37377</v>
      </c>
      <c r="B47958" s="1" t="str">
        <f>"47115"</f>
        <v>47115</v>
      </c>
      <c r="C47958" s="2">
        <v>4.2964554242749704E-3</v>
      </c>
      <c r="D47958" s="2">
        <v>0</v>
      </c>
      <c r="E47958" s="2">
        <v>0</v>
      </c>
      <c r="F47958" s="2">
        <v>3.9836228837003404E-3</v>
      </c>
    </row>
    <row r="47959" spans="1:6" x14ac:dyDescent="0.25">
      <c r="A47959" s="1" t="str">
        <f>"37377"</f>
        <v>37377</v>
      </c>
      <c r="B47959" s="1" t="str">
        <f>"47065"</f>
        <v>47065</v>
      </c>
      <c r="C47959" s="2">
        <v>0.83721207781358098</v>
      </c>
      <c r="D47959" s="2">
        <v>0.95491803278688503</v>
      </c>
      <c r="E47959" s="2">
        <v>0.97058823529411697</v>
      </c>
      <c r="F47959" s="2">
        <v>0.84607723802146695</v>
      </c>
    </row>
    <row r="47960" spans="1:6" x14ac:dyDescent="0.25">
      <c r="A47960" s="1" t="str">
        <f>"37419"</f>
        <v>37419</v>
      </c>
      <c r="B47960" s="1" t="str">
        <f>"47115"</f>
        <v>47115</v>
      </c>
      <c r="C47960" s="2">
        <v>7.5323215289488404E-2</v>
      </c>
      <c r="D47960" s="2">
        <v>2.5723472668810199E-2</v>
      </c>
      <c r="E47960" s="2">
        <v>5.7142857142857099E-2</v>
      </c>
      <c r="F47960" s="2">
        <v>7.1084031480071003E-2</v>
      </c>
    </row>
    <row r="47961" spans="1:6" x14ac:dyDescent="0.25">
      <c r="A47961" s="1" t="str">
        <f>"37419"</f>
        <v>37419</v>
      </c>
      <c r="B47961" s="1" t="str">
        <f>"47065"</f>
        <v>47065</v>
      </c>
      <c r="C47961" s="2">
        <v>0.92467678471051096</v>
      </c>
      <c r="D47961" s="2">
        <v>0.97427652733118897</v>
      </c>
      <c r="E47961" s="2">
        <v>0.94285714285714195</v>
      </c>
      <c r="F47961" s="2">
        <v>0.92891596851992797</v>
      </c>
    </row>
    <row r="47962" spans="1:6" x14ac:dyDescent="0.25">
      <c r="A47962" s="1" t="str">
        <f>"37408"</f>
        <v>37408</v>
      </c>
      <c r="B47962" s="1" t="str">
        <f>"47065"</f>
        <v>47065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tr">
        <f>"37414"</f>
        <v>37414</v>
      </c>
      <c r="B47963" s="1" t="str">
        <f>"47065"</f>
        <v>47065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25">
      <c r="A47964" s="1" t="str">
        <f>"37424"</f>
        <v>37424</v>
      </c>
      <c r="B47964" s="1" t="str">
        <f>"47065"</f>
        <v>47065</v>
      </c>
      <c r="C47964" s="2">
        <v>1</v>
      </c>
      <c r="D47964" s="2">
        <v>1</v>
      </c>
      <c r="E47964" s="2">
        <v>1</v>
      </c>
      <c r="F47964" s="2">
        <v>1</v>
      </c>
    </row>
    <row r="47965" spans="1:6" x14ac:dyDescent="0.25">
      <c r="A47965" s="1" t="str">
        <f>"37343"</f>
        <v>37343</v>
      </c>
      <c r="B47965" s="1" t="str">
        <f>"47065"</f>
        <v>47065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25">
      <c r="A47966" s="1" t="str">
        <f>"37348"</f>
        <v>37348</v>
      </c>
      <c r="B47966" s="1" t="str">
        <f>"47103"</f>
        <v>47103</v>
      </c>
      <c r="C47966" s="2">
        <v>1</v>
      </c>
      <c r="D47966" s="2">
        <v>1</v>
      </c>
      <c r="E47966" s="2">
        <v>0</v>
      </c>
      <c r="F47966" s="2">
        <v>1</v>
      </c>
    </row>
    <row r="47967" spans="1:6" x14ac:dyDescent="0.25">
      <c r="A47967" s="1" t="str">
        <f>"37359"</f>
        <v>37359</v>
      </c>
      <c r="B47967" s="1" t="str">
        <f>"47127"</f>
        <v>47127</v>
      </c>
      <c r="C47967" s="2">
        <v>0.300733496332518</v>
      </c>
      <c r="D47967" s="2">
        <v>8.3333333333333301E-2</v>
      </c>
      <c r="E47967" s="2">
        <v>0.25</v>
      </c>
      <c r="F47967" s="2">
        <v>0.29370629370629298</v>
      </c>
    </row>
    <row r="47968" spans="1:6" x14ac:dyDescent="0.25">
      <c r="A47968" s="1" t="str">
        <f>"37359"</f>
        <v>37359</v>
      </c>
      <c r="B47968" s="1" t="str">
        <f>"47103"</f>
        <v>47103</v>
      </c>
      <c r="C47968" s="2">
        <v>0.699266503667481</v>
      </c>
      <c r="D47968" s="2">
        <v>0.91666666666666596</v>
      </c>
      <c r="E47968" s="2">
        <v>0.75</v>
      </c>
      <c r="F47968" s="2">
        <v>0.70629370629370603</v>
      </c>
    </row>
    <row r="47969" spans="1:6" x14ac:dyDescent="0.25">
      <c r="A47969" s="1" t="str">
        <f>"37621"</f>
        <v>37621</v>
      </c>
      <c r="B47969" s="1" t="str">
        <f>"47163"</f>
        <v>47163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tr">
        <f>"37640"</f>
        <v>37640</v>
      </c>
      <c r="B47970" s="1" t="str">
        <f>"47091"</f>
        <v>47091</v>
      </c>
      <c r="C47970" s="2">
        <v>0.68154981549815397</v>
      </c>
      <c r="D47970" s="2">
        <v>0.77777777777777701</v>
      </c>
      <c r="E47970" s="2">
        <v>0.75</v>
      </c>
      <c r="F47970" s="2">
        <v>0.68441744102930602</v>
      </c>
    </row>
    <row r="47971" spans="1:6" x14ac:dyDescent="0.25">
      <c r="A47971" s="1" t="str">
        <f>"37640"</f>
        <v>37640</v>
      </c>
      <c r="B47971" s="1" t="str">
        <f>"47019"</f>
        <v>47019</v>
      </c>
      <c r="C47971" s="2">
        <v>0.31845018450184498</v>
      </c>
      <c r="D47971" s="2">
        <v>0.22222222222222199</v>
      </c>
      <c r="E47971" s="2">
        <v>0.25</v>
      </c>
      <c r="F47971" s="2">
        <v>0.31558255897069298</v>
      </c>
    </row>
    <row r="47972" spans="1:6" x14ac:dyDescent="0.25">
      <c r="A47972" s="1" t="str">
        <f>"37643"</f>
        <v>37643</v>
      </c>
      <c r="B47972" s="1" t="str">
        <f>"47019"</f>
        <v>47019</v>
      </c>
      <c r="C47972" s="2">
        <v>0.99837105125370795</v>
      </c>
      <c r="D47972" s="2">
        <v>0.99928774928774899</v>
      </c>
      <c r="E47972" s="2">
        <v>1</v>
      </c>
      <c r="F47972" s="2">
        <v>0.99850384357426603</v>
      </c>
    </row>
    <row r="47973" spans="1:6" x14ac:dyDescent="0.25">
      <c r="A47973" s="1" t="str">
        <f>"37643"</f>
        <v>37643</v>
      </c>
      <c r="B47973" s="1" t="str">
        <f>"47171"</f>
        <v>47171</v>
      </c>
      <c r="C47973" s="2">
        <v>1.6289487462912301E-3</v>
      </c>
      <c r="D47973" s="2">
        <v>7.1225071225071196E-4</v>
      </c>
      <c r="E47973" s="2">
        <v>0</v>
      </c>
      <c r="F47973" s="2">
        <v>1.49615642573389E-3</v>
      </c>
    </row>
    <row r="47974" spans="1:6" x14ac:dyDescent="0.25">
      <c r="A47974" s="1" t="str">
        <f>"37760"</f>
        <v>37760</v>
      </c>
      <c r="B47974" s="1" t="str">
        <f>"47089"</f>
        <v>47089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tr">
        <f>"37748"</f>
        <v>37748</v>
      </c>
      <c r="B47975" s="1" t="str">
        <f>"47129"</f>
        <v>47129</v>
      </c>
      <c r="C47975" s="2">
        <v>9.0864917395529599E-2</v>
      </c>
      <c r="D47975" s="2">
        <v>1.91489361702127E-2</v>
      </c>
      <c r="E47975" s="2">
        <v>8.7719298245613996E-3</v>
      </c>
      <c r="F47975" s="2">
        <v>8.3347879211031498E-2</v>
      </c>
    </row>
    <row r="47976" spans="1:6" x14ac:dyDescent="0.25">
      <c r="A47976" s="1" t="str">
        <f>"37748"</f>
        <v>37748</v>
      </c>
      <c r="B47976" s="1" t="str">
        <f>"47145"</f>
        <v>47145</v>
      </c>
      <c r="C47976" s="2">
        <v>0.90913508260446996</v>
      </c>
      <c r="D47976" s="2">
        <v>0.98085106382978704</v>
      </c>
      <c r="E47976" s="2">
        <v>0.99122807017543801</v>
      </c>
      <c r="F47976" s="2">
        <v>0.91665212078896796</v>
      </c>
    </row>
    <row r="47977" spans="1:6" x14ac:dyDescent="0.25">
      <c r="A47977" s="1" t="str">
        <f>"37757"</f>
        <v>37757</v>
      </c>
      <c r="B47977" s="1" t="str">
        <f>"47013"</f>
        <v>47013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25">
      <c r="A47978" s="1" t="str">
        <f>"37660"</f>
        <v>37660</v>
      </c>
      <c r="B47978" s="1" t="str">
        <f>"47073"</f>
        <v>47073</v>
      </c>
      <c r="C47978" s="2">
        <v>7.0825272495635305E-2</v>
      </c>
      <c r="D47978" s="2">
        <v>3.1228784792939501E-2</v>
      </c>
      <c r="E47978" s="2">
        <v>4.7923322683705999E-2</v>
      </c>
      <c r="F47978" s="2">
        <v>6.5101807727147395E-2</v>
      </c>
    </row>
    <row r="47979" spans="1:6" x14ac:dyDescent="0.25">
      <c r="A47979" s="1" t="str">
        <f>"37660"</f>
        <v>37660</v>
      </c>
      <c r="B47979" s="1" t="str">
        <f>"47163"</f>
        <v>47163</v>
      </c>
      <c r="C47979" s="2">
        <v>0.92917472750436403</v>
      </c>
      <c r="D47979" s="2">
        <v>0.96877121520706</v>
      </c>
      <c r="E47979" s="2">
        <v>0.95207667731629297</v>
      </c>
      <c r="F47979" s="2">
        <v>0.93489819227285198</v>
      </c>
    </row>
    <row r="47980" spans="1:6" x14ac:dyDescent="0.25">
      <c r="A47980" s="1" t="str">
        <f>"37664"</f>
        <v>37664</v>
      </c>
      <c r="B47980" s="1" t="str">
        <f>"47163"</f>
        <v>47163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tr">
        <f>"37774"</f>
        <v>37774</v>
      </c>
      <c r="B47981" s="1" t="str">
        <f>"47145"</f>
        <v>47145</v>
      </c>
      <c r="C47981" s="2">
        <v>5.2325581395348798E-2</v>
      </c>
      <c r="D47981" s="2">
        <v>2.6281208935611E-3</v>
      </c>
      <c r="E47981" s="2">
        <v>4.3010752688171998E-2</v>
      </c>
      <c r="F47981" s="2">
        <v>4.9110852584344299E-2</v>
      </c>
    </row>
    <row r="47982" spans="1:6" x14ac:dyDescent="0.25">
      <c r="A47982" s="1" t="str">
        <f>"37774"</f>
        <v>37774</v>
      </c>
      <c r="B47982" s="1" t="str">
        <f>"47105"</f>
        <v>47105</v>
      </c>
      <c r="C47982" s="2">
        <v>0.94293381037567003</v>
      </c>
      <c r="D47982" s="2">
        <v>0.99737187910643799</v>
      </c>
      <c r="E47982" s="2">
        <v>0.93548387096774099</v>
      </c>
      <c r="F47982" s="2">
        <v>0.94631876350340705</v>
      </c>
    </row>
    <row r="47983" spans="1:6" x14ac:dyDescent="0.25">
      <c r="A47983" s="1" t="str">
        <f>"37774"</f>
        <v>37774</v>
      </c>
      <c r="B47983" s="1" t="str">
        <f>"47123"</f>
        <v>47123</v>
      </c>
      <c r="C47983" s="2">
        <v>4.7406082289803203E-3</v>
      </c>
      <c r="D47983" s="2">
        <v>0</v>
      </c>
      <c r="E47983" s="2">
        <v>2.1505376344085999E-2</v>
      </c>
      <c r="F47983" s="2">
        <v>4.5703839122486203E-3</v>
      </c>
    </row>
    <row r="47984" spans="1:6" x14ac:dyDescent="0.25">
      <c r="A47984" s="1" t="str">
        <f>"37806"</f>
        <v>37806</v>
      </c>
      <c r="B47984" s="1" t="str">
        <f>"47057"</f>
        <v>47057</v>
      </c>
      <c r="C47984" s="2">
        <v>3.0586766541822699E-2</v>
      </c>
      <c r="D47984" s="2">
        <v>2.5000000000000001E-2</v>
      </c>
      <c r="E47984" s="2">
        <v>0.33333333333333298</v>
      </c>
      <c r="F47984" s="2">
        <v>3.1003039513677801E-2</v>
      </c>
    </row>
    <row r="47985" spans="1:6" x14ac:dyDescent="0.25">
      <c r="A47985" s="1" t="str">
        <f>"37806"</f>
        <v>37806</v>
      </c>
      <c r="B47985" s="1" t="str">
        <f>"47093"</f>
        <v>47093</v>
      </c>
      <c r="C47985" s="2">
        <v>0.96941323345817698</v>
      </c>
      <c r="D47985" s="2">
        <v>0.97499999999999998</v>
      </c>
      <c r="E47985" s="2">
        <v>0.66666666666666596</v>
      </c>
      <c r="F47985" s="2">
        <v>0.968996960486322</v>
      </c>
    </row>
    <row r="47986" spans="1:6" x14ac:dyDescent="0.25">
      <c r="A47986" s="1" t="str">
        <f>"37770"</f>
        <v>37770</v>
      </c>
      <c r="B47986" s="1" t="str">
        <f>"47129"</f>
        <v>47129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tr">
        <f>"37818"</f>
        <v>37818</v>
      </c>
      <c r="B47987" s="1" t="str">
        <f>"47059"</f>
        <v>47059</v>
      </c>
      <c r="C47987" s="2">
        <v>1</v>
      </c>
      <c r="D47987" s="2">
        <v>1</v>
      </c>
      <c r="E47987" s="2">
        <v>1</v>
      </c>
      <c r="F47987" s="2">
        <v>1</v>
      </c>
    </row>
    <row r="47988" spans="1:6" x14ac:dyDescent="0.25">
      <c r="A47988" s="1" t="str">
        <f>"37820"</f>
        <v>37820</v>
      </c>
      <c r="B47988" s="1" t="str">
        <f>"47155"</f>
        <v>47155</v>
      </c>
      <c r="C47988" s="2">
        <v>4.5405982905982901E-3</v>
      </c>
      <c r="D47988" s="2">
        <v>0</v>
      </c>
      <c r="E47988" s="2">
        <v>0</v>
      </c>
      <c r="F47988" s="2">
        <v>4.4201768070722802E-3</v>
      </c>
    </row>
    <row r="47989" spans="1:6" x14ac:dyDescent="0.25">
      <c r="A47989" s="1" t="str">
        <f>"37820"</f>
        <v>37820</v>
      </c>
      <c r="B47989" s="1" t="str">
        <f>"47089"</f>
        <v>47089</v>
      </c>
      <c r="C47989" s="2">
        <v>0.99545940170940095</v>
      </c>
      <c r="D47989" s="2">
        <v>1</v>
      </c>
      <c r="E47989" s="2">
        <v>1</v>
      </c>
      <c r="F47989" s="2">
        <v>0.99557982319292704</v>
      </c>
    </row>
    <row r="47990" spans="1:6" x14ac:dyDescent="0.25">
      <c r="A47990" s="1" t="str">
        <f>"37819"</f>
        <v>37819</v>
      </c>
      <c r="B47990" s="1" t="str">
        <f>"47013"</f>
        <v>47013</v>
      </c>
      <c r="C47990" s="2">
        <v>1</v>
      </c>
      <c r="D47990" s="2">
        <v>1</v>
      </c>
      <c r="E47990" s="2">
        <v>0</v>
      </c>
      <c r="F47990" s="2">
        <v>1</v>
      </c>
    </row>
    <row r="47991" spans="1:6" x14ac:dyDescent="0.25">
      <c r="A47991" s="1" t="str">
        <f>"37687"</f>
        <v>37687</v>
      </c>
      <c r="B47991" s="1" t="str">
        <f>"47019"</f>
        <v>47019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tr">
        <f>"37688"</f>
        <v>37688</v>
      </c>
      <c r="B47992" s="1" t="str">
        <f>"47091"</f>
        <v>47091</v>
      </c>
      <c r="C47992" s="2">
        <v>0.99839486356340201</v>
      </c>
      <c r="D47992" s="2">
        <v>1</v>
      </c>
      <c r="E47992" s="2">
        <v>1</v>
      </c>
      <c r="F47992" s="2">
        <v>0.99845916795069301</v>
      </c>
    </row>
    <row r="47993" spans="1:6" x14ac:dyDescent="0.25">
      <c r="A47993" s="1" t="str">
        <f>"37688"</f>
        <v>37688</v>
      </c>
      <c r="B47993" s="1" t="str">
        <f>"47019"</f>
        <v>47019</v>
      </c>
      <c r="C47993" s="2">
        <v>1.6051364365971101E-3</v>
      </c>
      <c r="D47993" s="2">
        <v>0</v>
      </c>
      <c r="E47993" s="2">
        <v>0</v>
      </c>
      <c r="F47993" s="2">
        <v>1.54083204930662E-3</v>
      </c>
    </row>
    <row r="47994" spans="1:6" x14ac:dyDescent="0.25">
      <c r="A47994" s="1" t="str">
        <f>"37691"</f>
        <v>37691</v>
      </c>
      <c r="B47994" s="1" t="str">
        <f>"47091"</f>
        <v>47091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tr">
        <f>"37709"</f>
        <v>37709</v>
      </c>
      <c r="B47995" s="1" t="str">
        <f>"47057"</f>
        <v>47057</v>
      </c>
      <c r="C47995" s="2">
        <v>0.965498052309404</v>
      </c>
      <c r="D47995" s="2">
        <v>0.94318181818181801</v>
      </c>
      <c r="E47995" s="2">
        <v>1</v>
      </c>
      <c r="F47995" s="2">
        <v>0.96468107538218195</v>
      </c>
    </row>
    <row r="47996" spans="1:6" x14ac:dyDescent="0.25">
      <c r="A47996" s="1" t="str">
        <f>"37709"</f>
        <v>37709</v>
      </c>
      <c r="B47996" s="1" t="str">
        <f>"47093"</f>
        <v>47093</v>
      </c>
      <c r="C47996" s="2">
        <v>3.4501947690595398E-2</v>
      </c>
      <c r="D47996" s="2">
        <v>5.6818181818181802E-2</v>
      </c>
      <c r="E47996" s="2">
        <v>0</v>
      </c>
      <c r="F47996" s="2">
        <v>3.5318924617817597E-2</v>
      </c>
    </row>
    <row r="47997" spans="1:6" x14ac:dyDescent="0.25">
      <c r="A47997" s="1" t="str">
        <f>"37710"</f>
        <v>37710</v>
      </c>
      <c r="B47997" s="1" t="str">
        <f>"47001"</f>
        <v>47001</v>
      </c>
      <c r="C47997" s="2">
        <v>1</v>
      </c>
      <c r="D47997" s="2">
        <v>1</v>
      </c>
      <c r="E47997" s="2">
        <v>1</v>
      </c>
      <c r="F47997" s="2">
        <v>1</v>
      </c>
    </row>
    <row r="47998" spans="1:6" x14ac:dyDescent="0.25">
      <c r="A47998" s="1" t="str">
        <f>"37713"</f>
        <v>37713</v>
      </c>
      <c r="B47998" s="1" t="str">
        <f>"47029"</f>
        <v>47029</v>
      </c>
      <c r="C47998" s="2">
        <v>1</v>
      </c>
      <c r="D47998" s="2">
        <v>1</v>
      </c>
      <c r="E47998" s="2">
        <v>0</v>
      </c>
      <c r="F47998" s="2">
        <v>1</v>
      </c>
    </row>
    <row r="47999" spans="1:6" x14ac:dyDescent="0.25">
      <c r="A47999" s="1" t="str">
        <f>"37715"</f>
        <v>37715</v>
      </c>
      <c r="B47999" s="1" t="str">
        <f>"47025"</f>
        <v>47025</v>
      </c>
      <c r="C47999" s="2">
        <v>0.80339805825242705</v>
      </c>
      <c r="D47999" s="2">
        <v>0.94117647058823495</v>
      </c>
      <c r="E47999" s="2">
        <v>0</v>
      </c>
      <c r="F47999" s="2">
        <v>0.808857808857808</v>
      </c>
    </row>
    <row r="48000" spans="1:6" x14ac:dyDescent="0.25">
      <c r="A48000" s="1" t="str">
        <f>"37715"</f>
        <v>37715</v>
      </c>
      <c r="B48000" s="1" t="str">
        <f>"47013"</f>
        <v>47013</v>
      </c>
      <c r="C48000" s="2">
        <v>0.19660194174757201</v>
      </c>
      <c r="D48000" s="2">
        <v>5.8823529411764698E-2</v>
      </c>
      <c r="E48000" s="2">
        <v>0</v>
      </c>
      <c r="F48000" s="2">
        <v>0.191142191142191</v>
      </c>
    </row>
    <row r="48001" spans="1:6" x14ac:dyDescent="0.25">
      <c r="A48001" s="1" t="str">
        <f>"37707"</f>
        <v>37707</v>
      </c>
      <c r="B48001" s="1" t="str">
        <f>"47025"</f>
        <v>47025</v>
      </c>
      <c r="C48001" s="2">
        <v>0</v>
      </c>
      <c r="D48001" s="2">
        <v>0</v>
      </c>
      <c r="E48001" s="2">
        <v>1</v>
      </c>
      <c r="F48001" s="2">
        <v>1</v>
      </c>
    </row>
    <row r="48002" spans="1:6" x14ac:dyDescent="0.25">
      <c r="A48002" s="1" t="str">
        <f>"37699"</f>
        <v>37699</v>
      </c>
      <c r="B48002" s="1" t="str">
        <f>"47163"</f>
        <v>47163</v>
      </c>
      <c r="C48002" s="2">
        <v>0</v>
      </c>
      <c r="D48002" s="2">
        <v>1</v>
      </c>
      <c r="E48002" s="2">
        <v>0</v>
      </c>
      <c r="F48002" s="2">
        <v>1</v>
      </c>
    </row>
    <row r="48003" spans="1:6" x14ac:dyDescent="0.25">
      <c r="A48003" s="1" t="str">
        <f>"37721"</f>
        <v>37721</v>
      </c>
      <c r="B48003" s="1" t="str">
        <f>"47173"</f>
        <v>47173</v>
      </c>
      <c r="C48003" s="2">
        <v>0.124751819986763</v>
      </c>
      <c r="D48003" s="2">
        <v>3.5398230088495498E-2</v>
      </c>
      <c r="E48003" s="2">
        <v>0.38095238095237999</v>
      </c>
      <c r="F48003" s="2">
        <v>0.123988345742958</v>
      </c>
    </row>
    <row r="48004" spans="1:6" x14ac:dyDescent="0.25">
      <c r="A48004" s="1" t="str">
        <f>"37721"</f>
        <v>37721</v>
      </c>
      <c r="B48004" s="1" t="str">
        <f>"47093"</f>
        <v>47093</v>
      </c>
      <c r="C48004" s="2">
        <v>0.87524818001323601</v>
      </c>
      <c r="D48004" s="2">
        <v>0.96460176991150404</v>
      </c>
      <c r="E48004" s="2">
        <v>0.61904761904761896</v>
      </c>
      <c r="F48004" s="2">
        <v>0.87601165425704097</v>
      </c>
    </row>
    <row r="48005" spans="1:6" x14ac:dyDescent="0.25">
      <c r="A48005" s="1" t="str">
        <f>"37724"</f>
        <v>37724</v>
      </c>
      <c r="B48005" s="1" t="str">
        <f>"47025"</f>
        <v>47025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tr">
        <f>"37727"</f>
        <v>37727</v>
      </c>
      <c r="B48006" s="1" t="str">
        <f>"47029"</f>
        <v>47029</v>
      </c>
      <c r="C48006" s="2">
        <v>1</v>
      </c>
      <c r="D48006" s="2">
        <v>1</v>
      </c>
      <c r="E48006" s="2">
        <v>0</v>
      </c>
      <c r="F48006" s="2">
        <v>1</v>
      </c>
    </row>
    <row r="48007" spans="1:6" x14ac:dyDescent="0.25">
      <c r="A48007" s="1" t="str">
        <f>"37729"</f>
        <v>37729</v>
      </c>
      <c r="B48007" s="1" t="str">
        <f>"47013"</f>
        <v>47013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tr">
        <f>"37742"</f>
        <v>37742</v>
      </c>
      <c r="B48008" s="1" t="str">
        <f>"47009"</f>
        <v>47009</v>
      </c>
      <c r="C48008" s="2">
        <v>0.44922856117689203</v>
      </c>
      <c r="D48008" s="2">
        <v>0.1</v>
      </c>
      <c r="E48008" s="2">
        <v>1</v>
      </c>
      <c r="F48008" s="2">
        <v>0.44502985598875999</v>
      </c>
    </row>
    <row r="48009" spans="1:6" x14ac:dyDescent="0.25">
      <c r="A48009" s="1" t="str">
        <f>"37742"</f>
        <v>37742</v>
      </c>
      <c r="B48009" s="1" t="str">
        <f>"47105"</f>
        <v>47105</v>
      </c>
      <c r="C48009" s="2">
        <v>0.55077143882310697</v>
      </c>
      <c r="D48009" s="2">
        <v>0.9</v>
      </c>
      <c r="E48009" s="2">
        <v>0</v>
      </c>
      <c r="F48009" s="2">
        <v>0.55497014401123901</v>
      </c>
    </row>
    <row r="48010" spans="1:6" x14ac:dyDescent="0.25">
      <c r="A48010" s="1" t="str">
        <f>"37730"</f>
        <v>37730</v>
      </c>
      <c r="B48010" s="1" t="str">
        <f>"47025"</f>
        <v>47025</v>
      </c>
      <c r="C48010" s="2">
        <v>0</v>
      </c>
      <c r="D48010" s="2">
        <v>1</v>
      </c>
      <c r="E48010" s="2">
        <v>0</v>
      </c>
      <c r="F48010" s="2">
        <v>1</v>
      </c>
    </row>
    <row r="48011" spans="1:6" x14ac:dyDescent="0.25">
      <c r="A48011" s="1" t="str">
        <f>"37826"</f>
        <v>37826</v>
      </c>
      <c r="B48011" s="1" t="str">
        <f>"47107"</f>
        <v>47107</v>
      </c>
      <c r="C48011" s="2">
        <v>0.98514182800540195</v>
      </c>
      <c r="D48011" s="2">
        <v>1</v>
      </c>
      <c r="E48011" s="2">
        <v>1</v>
      </c>
      <c r="F48011" s="2">
        <v>0.98562091503267901</v>
      </c>
    </row>
    <row r="48012" spans="1:6" x14ac:dyDescent="0.25">
      <c r="A48012" s="1" t="str">
        <f>"37826"</f>
        <v>37826</v>
      </c>
      <c r="B48012" s="1" t="str">
        <f>"47121"</f>
        <v>47121</v>
      </c>
      <c r="C48012" s="2">
        <v>1.4858171994597E-2</v>
      </c>
      <c r="D48012" s="2">
        <v>0</v>
      </c>
      <c r="E48012" s="2">
        <v>0</v>
      </c>
      <c r="F48012" s="2">
        <v>1.43790849673202E-2</v>
      </c>
    </row>
    <row r="48013" spans="1:6" x14ac:dyDescent="0.25">
      <c r="A48013" s="1" t="str">
        <f>"37830"</f>
        <v>37830</v>
      </c>
      <c r="B48013" s="1" t="str">
        <f>"47001"</f>
        <v>47001</v>
      </c>
      <c r="C48013" s="2">
        <v>0.89065730935522203</v>
      </c>
      <c r="D48013" s="2">
        <v>0.98396275219865403</v>
      </c>
      <c r="E48013" s="2">
        <v>0.96593673965936699</v>
      </c>
      <c r="F48013" s="2">
        <v>0.90220182483745803</v>
      </c>
    </row>
    <row r="48014" spans="1:6" x14ac:dyDescent="0.25">
      <c r="A48014" s="1" t="str">
        <f>"37830"</f>
        <v>37830</v>
      </c>
      <c r="B48014" s="1" t="str">
        <f>"47093"</f>
        <v>47093</v>
      </c>
      <c r="C48014" s="2">
        <v>7.9578920985024105E-3</v>
      </c>
      <c r="D48014" s="2">
        <v>5.1733057423693704E-3</v>
      </c>
      <c r="E48014" s="2">
        <v>0</v>
      </c>
      <c r="F48014" s="2">
        <v>7.4851117303174298E-3</v>
      </c>
    </row>
    <row r="48015" spans="1:6" x14ac:dyDescent="0.25">
      <c r="A48015" s="1" t="str">
        <f>"37830"</f>
        <v>37830</v>
      </c>
      <c r="B48015" s="1" t="str">
        <f>"47145"</f>
        <v>47145</v>
      </c>
      <c r="C48015" s="2">
        <v>0.101384798546274</v>
      </c>
      <c r="D48015" s="2">
        <v>1.08639420589756E-2</v>
      </c>
      <c r="E48015" s="2">
        <v>3.4063260340632603E-2</v>
      </c>
      <c r="F48015" s="2">
        <v>9.03130634322242E-2</v>
      </c>
    </row>
    <row r="48016" spans="1:6" x14ac:dyDescent="0.25">
      <c r="A48016" s="1" t="str">
        <f>"37831"</f>
        <v>37831</v>
      </c>
      <c r="B48016" s="1" t="str">
        <f>"47001"</f>
        <v>47001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tr">
        <f>"37921"</f>
        <v>37921</v>
      </c>
      <c r="B48017" s="1" t="str">
        <f>"47093"</f>
        <v>47093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tr">
        <f>"37870"</f>
        <v>37870</v>
      </c>
      <c r="B48018" s="1" t="str">
        <f>"47025"</f>
        <v>47025</v>
      </c>
      <c r="C48018" s="2">
        <v>0.74853556485355599</v>
      </c>
      <c r="D48018" s="2">
        <v>0.71875</v>
      </c>
      <c r="E48018" s="2">
        <v>0</v>
      </c>
      <c r="F48018" s="2">
        <v>0.74654190398698095</v>
      </c>
    </row>
    <row r="48019" spans="1:6" x14ac:dyDescent="0.25">
      <c r="A48019" s="1" t="str">
        <f>"37870"</f>
        <v>37870</v>
      </c>
      <c r="B48019" s="1" t="str">
        <f>"47173"</f>
        <v>47173</v>
      </c>
      <c r="C48019" s="2">
        <v>7.8661087866108703E-2</v>
      </c>
      <c r="D48019" s="2">
        <v>9.375E-2</v>
      </c>
      <c r="E48019" s="2">
        <v>0.75</v>
      </c>
      <c r="F48019" s="2">
        <v>8.0146460537021902E-2</v>
      </c>
    </row>
    <row r="48020" spans="1:6" x14ac:dyDescent="0.25">
      <c r="A48020" s="1" t="str">
        <f>"37870"</f>
        <v>37870</v>
      </c>
      <c r="B48020" s="1" t="str">
        <f>"47013"</f>
        <v>47013</v>
      </c>
      <c r="C48020" s="2">
        <v>0.172803347280334</v>
      </c>
      <c r="D48020" s="2">
        <v>0.1875</v>
      </c>
      <c r="E48020" s="2">
        <v>0.25</v>
      </c>
      <c r="F48020" s="2">
        <v>0.17331163547599601</v>
      </c>
    </row>
    <row r="48021" spans="1:6" x14ac:dyDescent="0.25">
      <c r="A48021" s="1" t="str">
        <f>"37998"</f>
        <v>37998</v>
      </c>
      <c r="B48021" s="1" t="str">
        <f>"47093"</f>
        <v>47093</v>
      </c>
      <c r="C48021" s="2">
        <v>0</v>
      </c>
      <c r="D48021" s="2">
        <v>0</v>
      </c>
      <c r="E48021" s="2">
        <v>1</v>
      </c>
      <c r="F48021" s="2">
        <v>1</v>
      </c>
    </row>
    <row r="48022" spans="1:6" x14ac:dyDescent="0.25">
      <c r="A48022" s="1" t="str">
        <f>"37928"</f>
        <v>37928</v>
      </c>
      <c r="B48022" s="1" t="str">
        <f>"47093"</f>
        <v>47093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tr">
        <f>"38021"</f>
        <v>38021</v>
      </c>
      <c r="B48023" s="1" t="str">
        <f>"47033"</f>
        <v>47033</v>
      </c>
      <c r="C48023" s="2">
        <v>0</v>
      </c>
      <c r="D48023" s="2">
        <v>1</v>
      </c>
      <c r="E48023" s="2">
        <v>0</v>
      </c>
      <c r="F48023" s="2">
        <v>1</v>
      </c>
    </row>
    <row r="48024" spans="1:6" x14ac:dyDescent="0.25">
      <c r="A48024" s="1" t="str">
        <f>"37881"</f>
        <v>37881</v>
      </c>
      <c r="B48024" s="1" t="str">
        <f>"47025"</f>
        <v>47025</v>
      </c>
      <c r="C48024" s="2">
        <v>7.8864353312302804E-4</v>
      </c>
      <c r="D48024" s="2">
        <v>0</v>
      </c>
      <c r="E48024" s="2">
        <v>0</v>
      </c>
      <c r="F48024" s="2">
        <v>7.77000777000777E-4</v>
      </c>
    </row>
    <row r="48025" spans="1:6" x14ac:dyDescent="0.25">
      <c r="A48025" s="1" t="str">
        <f>"37881"</f>
        <v>37881</v>
      </c>
      <c r="B48025" s="1" t="str">
        <f>"47057"</f>
        <v>47057</v>
      </c>
      <c r="C48025" s="2">
        <v>0.60410094637223899</v>
      </c>
      <c r="D48025" s="2">
        <v>0.89473684210526305</v>
      </c>
      <c r="E48025" s="2">
        <v>0</v>
      </c>
      <c r="F48025" s="2">
        <v>0.608391608391608</v>
      </c>
    </row>
    <row r="48026" spans="1:6" x14ac:dyDescent="0.25">
      <c r="A48026" s="1" t="str">
        <f>"37881"</f>
        <v>37881</v>
      </c>
      <c r="B48026" s="1" t="str">
        <f>"47067"</f>
        <v>47067</v>
      </c>
      <c r="C48026" s="2">
        <v>0.32492113564668701</v>
      </c>
      <c r="D48026" s="2">
        <v>0.105263157894736</v>
      </c>
      <c r="E48026" s="2">
        <v>0</v>
      </c>
      <c r="F48026" s="2">
        <v>0.321678321678321</v>
      </c>
    </row>
    <row r="48027" spans="1:6" x14ac:dyDescent="0.25">
      <c r="A48027" s="1" t="str">
        <f>"37881"</f>
        <v>37881</v>
      </c>
      <c r="B48027" s="1" t="str">
        <f>"47073"</f>
        <v>47073</v>
      </c>
      <c r="C48027" s="2">
        <v>7.0189274447949507E-2</v>
      </c>
      <c r="D48027" s="2">
        <v>0</v>
      </c>
      <c r="E48027" s="2">
        <v>0</v>
      </c>
      <c r="F48027" s="2">
        <v>6.9153069153069097E-2</v>
      </c>
    </row>
    <row r="48028" spans="1:6" x14ac:dyDescent="0.25">
      <c r="A48028" s="1" t="str">
        <f>"37892"</f>
        <v>37892</v>
      </c>
      <c r="B48028" s="1" t="str">
        <f>"47151"</f>
        <v>47151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tr">
        <f>"37918"</f>
        <v>37918</v>
      </c>
      <c r="B48029" s="1" t="str">
        <f>"47093"</f>
        <v>47093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tr">
        <f>"38028"</f>
        <v>38028</v>
      </c>
      <c r="B48030" s="1" t="str">
        <f>"47157"</f>
        <v>47157</v>
      </c>
      <c r="C48030" s="2">
        <v>0.43964935940660799</v>
      </c>
      <c r="D48030" s="2">
        <v>0.48739495798319299</v>
      </c>
      <c r="E48030" s="2">
        <v>0.16666666666666599</v>
      </c>
      <c r="F48030" s="2">
        <v>0.44042621892153599</v>
      </c>
    </row>
    <row r="48031" spans="1:6" x14ac:dyDescent="0.25">
      <c r="A48031" s="1" t="str">
        <f>"38028"</f>
        <v>38028</v>
      </c>
      <c r="B48031" s="1" t="str">
        <f>"47047"</f>
        <v>47047</v>
      </c>
      <c r="C48031" s="2">
        <v>0.56035064059339101</v>
      </c>
      <c r="D48031" s="2">
        <v>0.51260504201680601</v>
      </c>
      <c r="E48031" s="2">
        <v>0.83333333333333304</v>
      </c>
      <c r="F48031" s="2">
        <v>0.55957378107846301</v>
      </c>
    </row>
    <row r="48032" spans="1:6" x14ac:dyDescent="0.25">
      <c r="A48032" s="1" t="str">
        <f>"38041"</f>
        <v>38041</v>
      </c>
      <c r="B48032" s="1" t="str">
        <f>"47097"</f>
        <v>47097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tr">
        <f>"38044"</f>
        <v>38044</v>
      </c>
      <c r="B48033" s="1" t="str">
        <f>"47023"</f>
        <v>47023</v>
      </c>
      <c r="C48033" s="2">
        <v>7.3770491803278604E-2</v>
      </c>
      <c r="D48033" s="2">
        <v>4.1666666666666602E-2</v>
      </c>
      <c r="E48033" s="2">
        <v>0</v>
      </c>
      <c r="F48033" s="2">
        <v>7.1705426356589094E-2</v>
      </c>
    </row>
    <row r="48034" spans="1:6" x14ac:dyDescent="0.25">
      <c r="A48034" s="1" t="str">
        <f>"38044"</f>
        <v>38044</v>
      </c>
      <c r="B48034" s="1" t="str">
        <f>"47109"</f>
        <v>47109</v>
      </c>
      <c r="C48034" s="2">
        <v>0.17418032786885199</v>
      </c>
      <c r="D48034" s="2">
        <v>8.3333333333333301E-2</v>
      </c>
      <c r="E48034" s="2">
        <v>0</v>
      </c>
      <c r="F48034" s="2">
        <v>0.16860465116279</v>
      </c>
    </row>
    <row r="48035" spans="1:6" x14ac:dyDescent="0.25">
      <c r="A48035" s="1" t="str">
        <f>"38044"</f>
        <v>38044</v>
      </c>
      <c r="B48035" s="1" t="str">
        <f>"47069"</f>
        <v>47069</v>
      </c>
      <c r="C48035" s="2">
        <v>0.75204918032786805</v>
      </c>
      <c r="D48035" s="2">
        <v>0.875</v>
      </c>
      <c r="E48035" s="2">
        <v>1</v>
      </c>
      <c r="F48035" s="2">
        <v>0.75968992248061995</v>
      </c>
    </row>
    <row r="48036" spans="1:6" x14ac:dyDescent="0.25">
      <c r="A48036" s="1" t="str">
        <f>"38029"</f>
        <v>38029</v>
      </c>
      <c r="B48036" s="1" t="str">
        <f>"47157"</f>
        <v>47157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tr">
        <f>"38103"</f>
        <v>38103</v>
      </c>
      <c r="B48037" s="1" t="str">
        <f>"47157"</f>
        <v>47157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tr">
        <f>"38066"</f>
        <v>38066</v>
      </c>
      <c r="B48038" s="1" t="str">
        <f>"47047"</f>
        <v>47047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tr">
        <f>"38079"</f>
        <v>38079</v>
      </c>
      <c r="B48039" s="1" t="str">
        <f>"47131"</f>
        <v>47131</v>
      </c>
      <c r="C48039" s="2">
        <v>1.1376564277588101E-3</v>
      </c>
      <c r="D48039" s="2">
        <v>0</v>
      </c>
      <c r="E48039" s="2">
        <v>0</v>
      </c>
      <c r="F48039" s="2">
        <v>1.00200400801603E-3</v>
      </c>
    </row>
    <row r="48040" spans="1:6" x14ac:dyDescent="0.25">
      <c r="A48040" s="1" t="str">
        <f>"38079"</f>
        <v>38079</v>
      </c>
      <c r="B48040" s="1" t="str">
        <f>"47095"</f>
        <v>47095</v>
      </c>
      <c r="C48040" s="2">
        <v>0.99886234357224102</v>
      </c>
      <c r="D48040" s="2">
        <v>1</v>
      </c>
      <c r="E48040" s="2">
        <v>1</v>
      </c>
      <c r="F48040" s="2">
        <v>0.99899799599198302</v>
      </c>
    </row>
    <row r="48041" spans="1:6" x14ac:dyDescent="0.25">
      <c r="A48041" s="1" t="str">
        <f>"38128"</f>
        <v>38128</v>
      </c>
      <c r="B48041" s="1" t="str">
        <f>"47157"</f>
        <v>47157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tr">
        <f>"38106"</f>
        <v>38106</v>
      </c>
      <c r="B48042" s="1" t="str">
        <f>"47157"</f>
        <v>47157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tr">
        <f>"38184"</f>
        <v>38184</v>
      </c>
      <c r="B48043" s="1" t="str">
        <f>"47157"</f>
        <v>47157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25">
      <c r="A48044" s="1" t="str">
        <f>"38232"</f>
        <v>38232</v>
      </c>
      <c r="B48044" s="1" t="str">
        <f>"47131"</f>
        <v>47131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25">
      <c r="A48045" s="1" t="str">
        <f>"38135"</f>
        <v>38135</v>
      </c>
      <c r="B48045" s="1" t="str">
        <f>"47157"</f>
        <v>47157</v>
      </c>
      <c r="C48045" s="2">
        <v>1</v>
      </c>
      <c r="D48045" s="2">
        <v>1</v>
      </c>
      <c r="E48045" s="2">
        <v>1</v>
      </c>
      <c r="F48045" s="2">
        <v>1</v>
      </c>
    </row>
    <row r="48046" spans="1:6" x14ac:dyDescent="0.25">
      <c r="A48046" s="1" t="str">
        <f>"38131"</f>
        <v>38131</v>
      </c>
      <c r="B48046" s="1" t="str">
        <f>"47157"</f>
        <v>47157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25">
      <c r="A48047" s="1" t="str">
        <f>"38259"</f>
        <v>38259</v>
      </c>
      <c r="B48047" s="1" t="str">
        <f>"47053"</f>
        <v>47053</v>
      </c>
      <c r="C48047" s="2">
        <v>2.9810298102981001E-2</v>
      </c>
      <c r="D48047" s="2">
        <v>9.0909090909090898E-2</v>
      </c>
      <c r="E48047" s="2">
        <v>0</v>
      </c>
      <c r="F48047" s="2">
        <v>3.1578947368420998E-2</v>
      </c>
    </row>
    <row r="48048" spans="1:6" x14ac:dyDescent="0.25">
      <c r="A48048" s="1" t="str">
        <f>"38259"</f>
        <v>38259</v>
      </c>
      <c r="B48048" s="1" t="str">
        <f>"47131"</f>
        <v>47131</v>
      </c>
      <c r="C48048" s="2">
        <v>5.1490514905148999E-2</v>
      </c>
      <c r="D48048" s="2">
        <v>0</v>
      </c>
      <c r="E48048" s="2">
        <v>0</v>
      </c>
      <c r="F48048" s="2">
        <v>0.05</v>
      </c>
    </row>
    <row r="48049" spans="1:6" x14ac:dyDescent="0.25">
      <c r="A48049" s="1" t="str">
        <f>"38259"</f>
        <v>38259</v>
      </c>
      <c r="B48049" s="1" t="str">
        <f>"47045"</f>
        <v>47045</v>
      </c>
      <c r="C48049" s="2">
        <v>0.91869918699186903</v>
      </c>
      <c r="D48049" s="2">
        <v>0.90909090909090895</v>
      </c>
      <c r="E48049" s="2">
        <v>0</v>
      </c>
      <c r="F48049" s="2">
        <v>0.91842105263157803</v>
      </c>
    </row>
    <row r="48050" spans="1:6" x14ac:dyDescent="0.25">
      <c r="A48050" s="1" t="str">
        <f>"38281"</f>
        <v>38281</v>
      </c>
      <c r="B48050" s="1" t="str">
        <f>"47131"</f>
        <v>47131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25">
      <c r="A48051" s="1" t="str">
        <f>"38115"</f>
        <v>38115</v>
      </c>
      <c r="B48051" s="1" t="str">
        <f>"47157"</f>
        <v>47157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tr">
        <f>"38113"</f>
        <v>38113</v>
      </c>
      <c r="B48052" s="1" t="str">
        <f>"47157"</f>
        <v>47157</v>
      </c>
      <c r="C48052" s="2">
        <v>1</v>
      </c>
      <c r="D48052" s="2">
        <v>1</v>
      </c>
      <c r="E48052" s="2">
        <v>0</v>
      </c>
      <c r="F48052" s="2">
        <v>1</v>
      </c>
    </row>
    <row r="48053" spans="1:6" x14ac:dyDescent="0.25">
      <c r="A48053" s="1" t="str">
        <f>"38315"</f>
        <v>38315</v>
      </c>
      <c r="B48053" s="1" t="str">
        <f>"47109"</f>
        <v>47109</v>
      </c>
      <c r="C48053" s="2">
        <v>0.92900000000000005</v>
      </c>
      <c r="D48053" s="2">
        <v>0.93181818181818099</v>
      </c>
      <c r="E48053" s="2">
        <v>0</v>
      </c>
      <c r="F48053" s="2">
        <v>0.92911877394636</v>
      </c>
    </row>
    <row r="48054" spans="1:6" x14ac:dyDescent="0.25">
      <c r="A48054" s="1" t="str">
        <f>"38315"</f>
        <v>38315</v>
      </c>
      <c r="B48054" s="1" t="str">
        <f>"47023"</f>
        <v>47023</v>
      </c>
      <c r="C48054" s="2">
        <v>7.0999999999999994E-2</v>
      </c>
      <c r="D48054" s="2">
        <v>6.8181818181818094E-2</v>
      </c>
      <c r="E48054" s="2">
        <v>0</v>
      </c>
      <c r="F48054" s="2">
        <v>7.0881226053639806E-2</v>
      </c>
    </row>
    <row r="48055" spans="1:6" x14ac:dyDescent="0.25">
      <c r="A48055" s="1" t="str">
        <f>"38555"</f>
        <v>38555</v>
      </c>
      <c r="B48055" s="1" t="str">
        <f>"47035"</f>
        <v>47035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tr">
        <f>"38544"</f>
        <v>38544</v>
      </c>
      <c r="B48056" s="1" t="str">
        <f>"47041"</f>
        <v>47041</v>
      </c>
      <c r="C48056" s="2">
        <v>6.2202297562342301E-2</v>
      </c>
      <c r="D48056" s="2">
        <v>2.34375E-2</v>
      </c>
      <c r="E48056" s="2">
        <v>5.4054054054054002E-2</v>
      </c>
      <c r="F48056" s="2">
        <v>6.0792715586502399E-2</v>
      </c>
    </row>
    <row r="48057" spans="1:6" x14ac:dyDescent="0.25">
      <c r="A48057" s="1" t="str">
        <f>"38544"</f>
        <v>38544</v>
      </c>
      <c r="B48057" s="1" t="str">
        <f>"47141"</f>
        <v>47141</v>
      </c>
      <c r="C48057" s="2">
        <v>0.93779770243765703</v>
      </c>
      <c r="D48057" s="2">
        <v>0.9765625</v>
      </c>
      <c r="E48057" s="2">
        <v>0.94594594594594505</v>
      </c>
      <c r="F48057" s="2">
        <v>0.93920728441349699</v>
      </c>
    </row>
    <row r="48058" spans="1:6" x14ac:dyDescent="0.25">
      <c r="A48058" s="1" t="str">
        <f>"38548"</f>
        <v>38548</v>
      </c>
      <c r="B48058" s="1" t="str">
        <f>"47041"</f>
        <v>47041</v>
      </c>
      <c r="C48058" s="2">
        <v>3.9443155452436103E-2</v>
      </c>
      <c r="D48058" s="2">
        <v>0.2</v>
      </c>
      <c r="E48058" s="2">
        <v>0</v>
      </c>
      <c r="F48058" s="2">
        <v>4.1095890410958902E-2</v>
      </c>
    </row>
    <row r="48059" spans="1:6" x14ac:dyDescent="0.25">
      <c r="A48059" s="1" t="str">
        <f>"38548"</f>
        <v>38548</v>
      </c>
      <c r="B48059" s="1" t="str">
        <f>"47159"</f>
        <v>47159</v>
      </c>
      <c r="C48059" s="2">
        <v>0.33874709976798101</v>
      </c>
      <c r="D48059" s="2">
        <v>0.2</v>
      </c>
      <c r="E48059" s="2">
        <v>0</v>
      </c>
      <c r="F48059" s="2">
        <v>0.335616438356164</v>
      </c>
    </row>
    <row r="48060" spans="1:6" x14ac:dyDescent="0.25">
      <c r="A48060" s="1" t="str">
        <f>"38548"</f>
        <v>38548</v>
      </c>
      <c r="B48060" s="1" t="str">
        <f>"47141"</f>
        <v>47141</v>
      </c>
      <c r="C48060" s="2">
        <v>0.62180974477958195</v>
      </c>
      <c r="D48060" s="2">
        <v>0.6</v>
      </c>
      <c r="E48060" s="2">
        <v>1</v>
      </c>
      <c r="F48060" s="2">
        <v>0.62328767123287598</v>
      </c>
    </row>
    <row r="48061" spans="1:6" x14ac:dyDescent="0.25">
      <c r="A48061" s="1" t="str">
        <f>"38554"</f>
        <v>38554</v>
      </c>
      <c r="B48061" s="1" t="str">
        <f>"47049"</f>
        <v>47049</v>
      </c>
      <c r="C48061" s="2">
        <v>1.6806722689075598E-2</v>
      </c>
      <c r="D48061" s="2">
        <v>0</v>
      </c>
      <c r="E48061" s="2">
        <v>0</v>
      </c>
      <c r="F48061" s="2">
        <v>1.628664495114E-2</v>
      </c>
    </row>
    <row r="48062" spans="1:6" x14ac:dyDescent="0.25">
      <c r="A48062" s="1" t="str">
        <f>"38554"</f>
        <v>38554</v>
      </c>
      <c r="B48062" s="1" t="str">
        <f>"47133"</f>
        <v>47133</v>
      </c>
      <c r="C48062" s="2">
        <v>0.98319327731092399</v>
      </c>
      <c r="D48062" s="2">
        <v>1</v>
      </c>
      <c r="E48062" s="2">
        <v>0</v>
      </c>
      <c r="F48062" s="2">
        <v>0.98371335504885904</v>
      </c>
    </row>
    <row r="48063" spans="1:6" x14ac:dyDescent="0.25">
      <c r="A48063" s="1" t="str">
        <f>"38355"</f>
        <v>38355</v>
      </c>
      <c r="B48063" s="1" t="str">
        <f>"47113"</f>
        <v>47113</v>
      </c>
      <c r="C48063" s="2">
        <v>0.19374068554396401</v>
      </c>
      <c r="D48063" s="2">
        <v>3.2608695652173898E-2</v>
      </c>
      <c r="E48063" s="2">
        <v>0</v>
      </c>
      <c r="F48063" s="2">
        <v>0.18510158013544001</v>
      </c>
    </row>
    <row r="48064" spans="1:6" x14ac:dyDescent="0.25">
      <c r="A48064" s="1" t="str">
        <f>"38355"</f>
        <v>38355</v>
      </c>
      <c r="B48064" s="1" t="str">
        <f>"47053"</f>
        <v>47053</v>
      </c>
      <c r="C48064" s="2">
        <v>0.80625931445603505</v>
      </c>
      <c r="D48064" s="2">
        <v>0.96739130434782605</v>
      </c>
      <c r="E48064" s="2">
        <v>1</v>
      </c>
      <c r="F48064" s="2">
        <v>0.81489841986455902</v>
      </c>
    </row>
    <row r="48065" spans="1:6" x14ac:dyDescent="0.25">
      <c r="A48065" s="1" t="str">
        <f>"38361"</f>
        <v>38361</v>
      </c>
      <c r="B48065" s="1" t="str">
        <f>"47071"</f>
        <v>47071</v>
      </c>
      <c r="C48065" s="2">
        <v>0.94670406732117796</v>
      </c>
      <c r="D48065" s="2">
        <v>0.84210526315789402</v>
      </c>
      <c r="E48065" s="2">
        <v>0</v>
      </c>
      <c r="F48065" s="2">
        <v>0.94398907103825103</v>
      </c>
    </row>
    <row r="48066" spans="1:6" x14ac:dyDescent="0.25">
      <c r="A48066" s="1" t="str">
        <f>"38361"</f>
        <v>38361</v>
      </c>
      <c r="B48066" s="1" t="str">
        <f>"47109"</f>
        <v>47109</v>
      </c>
      <c r="C48066" s="2">
        <v>5.3295932678821802E-2</v>
      </c>
      <c r="D48066" s="2">
        <v>0.157894736842105</v>
      </c>
      <c r="E48066" s="2">
        <v>0</v>
      </c>
      <c r="F48066" s="2">
        <v>5.6010928961748599E-2</v>
      </c>
    </row>
    <row r="48067" spans="1:6" x14ac:dyDescent="0.25">
      <c r="A48067" s="1" t="str">
        <f>"38367"</f>
        <v>38367</v>
      </c>
      <c r="B48067" s="1" t="str">
        <f>"47109"</f>
        <v>47109</v>
      </c>
      <c r="C48067" s="2">
        <v>1</v>
      </c>
      <c r="D48067" s="2">
        <v>1</v>
      </c>
      <c r="E48067" s="2">
        <v>0</v>
      </c>
      <c r="F48067" s="2">
        <v>1</v>
      </c>
    </row>
    <row r="48068" spans="1:6" x14ac:dyDescent="0.25">
      <c r="A48068" s="1" t="str">
        <f>"38368"</f>
        <v>38368</v>
      </c>
      <c r="B48068" s="1" t="str">
        <f>"47023"</f>
        <v>47023</v>
      </c>
      <c r="C48068" s="2">
        <v>0.20902394106813901</v>
      </c>
      <c r="D48068" s="2">
        <v>0.19607843137254899</v>
      </c>
      <c r="E48068" s="2">
        <v>0</v>
      </c>
      <c r="F48068" s="2">
        <v>0.20844327176781</v>
      </c>
    </row>
    <row r="48069" spans="1:6" x14ac:dyDescent="0.25">
      <c r="A48069" s="1" t="str">
        <f>"38368"</f>
        <v>38368</v>
      </c>
      <c r="B48069" s="1" t="str">
        <f>"47077"</f>
        <v>47077</v>
      </c>
      <c r="C48069" s="2">
        <v>0.79097605893185996</v>
      </c>
      <c r="D48069" s="2">
        <v>0.80392156862745001</v>
      </c>
      <c r="E48069" s="2">
        <v>0</v>
      </c>
      <c r="F48069" s="2">
        <v>0.79155672823218903</v>
      </c>
    </row>
    <row r="48070" spans="1:6" x14ac:dyDescent="0.25">
      <c r="A48070" s="1" t="str">
        <f>"38359"</f>
        <v>38359</v>
      </c>
      <c r="B48070" s="1" t="str">
        <f>"47109"</f>
        <v>47109</v>
      </c>
      <c r="C48070" s="2">
        <v>0.47953216374268998</v>
      </c>
      <c r="D48070" s="2">
        <v>0.91304347826086896</v>
      </c>
      <c r="E48070" s="2">
        <v>1</v>
      </c>
      <c r="F48070" s="2">
        <v>0.64728682170542595</v>
      </c>
    </row>
    <row r="48071" spans="1:6" x14ac:dyDescent="0.25">
      <c r="A48071" s="1" t="str">
        <f>"38359"</f>
        <v>38359</v>
      </c>
      <c r="B48071" s="1" t="str">
        <f>"47071"</f>
        <v>47071</v>
      </c>
      <c r="C48071" s="2">
        <v>0.461988304093567</v>
      </c>
      <c r="D48071" s="2">
        <v>4.3478260869565202E-2</v>
      </c>
      <c r="E48071" s="2">
        <v>0</v>
      </c>
      <c r="F48071" s="2">
        <v>0.31007751937984401</v>
      </c>
    </row>
    <row r="48072" spans="1:6" x14ac:dyDescent="0.25">
      <c r="A48072" s="1" t="str">
        <f>"38359"</f>
        <v>38359</v>
      </c>
      <c r="B48072" s="1" t="str">
        <f>"47023"</f>
        <v>47023</v>
      </c>
      <c r="C48072" s="2">
        <v>5.8479532163742597E-2</v>
      </c>
      <c r="D48072" s="2">
        <v>4.3478260869565202E-2</v>
      </c>
      <c r="E48072" s="2">
        <v>0</v>
      </c>
      <c r="F48072" s="2">
        <v>4.2635658914728598E-2</v>
      </c>
    </row>
    <row r="48073" spans="1:6" x14ac:dyDescent="0.25">
      <c r="A48073" s="1" t="str">
        <f>"38365"</f>
        <v>38365</v>
      </c>
      <c r="B48073" s="1" t="str">
        <f>"47071"</f>
        <v>47071</v>
      </c>
      <c r="C48073" s="2">
        <v>0</v>
      </c>
      <c r="D48073" s="2">
        <v>1</v>
      </c>
      <c r="E48073" s="2">
        <v>0</v>
      </c>
      <c r="F48073" s="2">
        <v>1</v>
      </c>
    </row>
    <row r="48074" spans="1:6" x14ac:dyDescent="0.25">
      <c r="A48074" s="1" t="str">
        <f>"38573"</f>
        <v>38573</v>
      </c>
      <c r="B48074" s="1" t="str">
        <f>"47133"</f>
        <v>47133</v>
      </c>
      <c r="C48074" s="2">
        <v>0.68309859154929498</v>
      </c>
      <c r="D48074" s="2">
        <v>0.6875</v>
      </c>
      <c r="E48074" s="2">
        <v>0</v>
      </c>
      <c r="F48074" s="2">
        <v>0.68320610687022898</v>
      </c>
    </row>
    <row r="48075" spans="1:6" x14ac:dyDescent="0.25">
      <c r="A48075" s="1" t="str">
        <f>"38573"</f>
        <v>38573</v>
      </c>
      <c r="B48075" s="1" t="str">
        <f>"47137"</f>
        <v>47137</v>
      </c>
      <c r="C48075" s="2">
        <v>0.30594679186228402</v>
      </c>
      <c r="D48075" s="2">
        <v>0.3125</v>
      </c>
      <c r="E48075" s="2">
        <v>0</v>
      </c>
      <c r="F48075" s="2">
        <v>0.30610687022900701</v>
      </c>
    </row>
    <row r="48076" spans="1:6" x14ac:dyDescent="0.25">
      <c r="A48076" s="1" t="str">
        <f>"38573"</f>
        <v>38573</v>
      </c>
      <c r="B48076" s="1" t="str">
        <f>"47027"</f>
        <v>47027</v>
      </c>
      <c r="C48076" s="2">
        <v>1.09546165884194E-2</v>
      </c>
      <c r="D48076" s="2">
        <v>0</v>
      </c>
      <c r="E48076" s="2">
        <v>0</v>
      </c>
      <c r="F48076" s="2">
        <v>1.06870229007633E-2</v>
      </c>
    </row>
    <row r="48077" spans="1:6" x14ac:dyDescent="0.25">
      <c r="A48077" s="1" t="str">
        <f>"38577"</f>
        <v>38577</v>
      </c>
      <c r="B48077" s="1" t="str">
        <f>"47137"</f>
        <v>47137</v>
      </c>
      <c r="C48077" s="2">
        <v>0.59942775393419101</v>
      </c>
      <c r="D48077" s="2">
        <v>0.45833333333333298</v>
      </c>
      <c r="E48077" s="2">
        <v>0</v>
      </c>
      <c r="F48077" s="2">
        <v>0.59310344827586203</v>
      </c>
    </row>
    <row r="48078" spans="1:6" x14ac:dyDescent="0.25">
      <c r="A48078" s="1" t="str">
        <f>"38577"</f>
        <v>38577</v>
      </c>
      <c r="B48078" s="1" t="str">
        <f>"47049"</f>
        <v>47049</v>
      </c>
      <c r="C48078" s="2">
        <v>0.40057224606580799</v>
      </c>
      <c r="D48078" s="2">
        <v>0.54166666666666596</v>
      </c>
      <c r="E48078" s="2">
        <v>1</v>
      </c>
      <c r="F48078" s="2">
        <v>0.40689655172413702</v>
      </c>
    </row>
    <row r="48079" spans="1:6" x14ac:dyDescent="0.25">
      <c r="A48079" s="1" t="str">
        <f>"38562"</f>
        <v>38562</v>
      </c>
      <c r="B48079" s="1" t="str">
        <f>"47087"</f>
        <v>47087</v>
      </c>
      <c r="C48079" s="2">
        <v>1</v>
      </c>
      <c r="D48079" s="2">
        <v>1</v>
      </c>
      <c r="E48079" s="2">
        <v>1</v>
      </c>
      <c r="F48079" s="2">
        <v>1</v>
      </c>
    </row>
    <row r="48080" spans="1:6" x14ac:dyDescent="0.25">
      <c r="A48080" s="1" t="str">
        <f>"38391"</f>
        <v>38391</v>
      </c>
      <c r="B48080" s="1" t="str">
        <f>"47113"</f>
        <v>47113</v>
      </c>
      <c r="C48080" s="2">
        <v>1</v>
      </c>
      <c r="D48080" s="2">
        <v>1</v>
      </c>
      <c r="E48080" s="2">
        <v>0</v>
      </c>
      <c r="F48080" s="2">
        <v>1</v>
      </c>
    </row>
    <row r="48081" spans="1:6" x14ac:dyDescent="0.25">
      <c r="A48081" s="1" t="str">
        <f>"38450"</f>
        <v>38450</v>
      </c>
      <c r="B48081" s="1" t="str">
        <f>"47181"</f>
        <v>47181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tr">
        <f>"38451"</f>
        <v>38451</v>
      </c>
      <c r="B48082" s="1" t="str">
        <f>"47119"</f>
        <v>47119</v>
      </c>
      <c r="C48082" s="2">
        <v>0.90429184549356201</v>
      </c>
      <c r="D48082" s="2">
        <v>0.875</v>
      </c>
      <c r="E48082" s="2">
        <v>1</v>
      </c>
      <c r="F48082" s="2">
        <v>0.90387858347386096</v>
      </c>
    </row>
    <row r="48083" spans="1:6" x14ac:dyDescent="0.25">
      <c r="A48083" s="1" t="str">
        <f>"38451"</f>
        <v>38451</v>
      </c>
      <c r="B48083" s="1" t="str">
        <f>"47117"</f>
        <v>47117</v>
      </c>
      <c r="C48083" s="2">
        <v>9.0128755364806801E-2</v>
      </c>
      <c r="D48083" s="2">
        <v>0.125</v>
      </c>
      <c r="E48083" s="2">
        <v>0</v>
      </c>
      <c r="F48083" s="2">
        <v>9.0640809443507497E-2</v>
      </c>
    </row>
    <row r="48084" spans="1:6" x14ac:dyDescent="0.25">
      <c r="A48084" s="1" t="str">
        <f>"38451"</f>
        <v>38451</v>
      </c>
      <c r="B48084" s="1" t="str">
        <f>"47055"</f>
        <v>47055</v>
      </c>
      <c r="C48084" s="2">
        <v>5.5793991416309002E-3</v>
      </c>
      <c r="D48084" s="2">
        <v>0</v>
      </c>
      <c r="E48084" s="2">
        <v>0</v>
      </c>
      <c r="F48084" s="2">
        <v>5.4806070826306898E-3</v>
      </c>
    </row>
    <row r="48085" spans="1:6" x14ac:dyDescent="0.25">
      <c r="A48085" s="1" t="str">
        <f>"38461"</f>
        <v>38461</v>
      </c>
      <c r="B48085" s="1" t="str">
        <f>"47081"</f>
        <v>47081</v>
      </c>
      <c r="C48085" s="2">
        <v>2.68817204301075E-2</v>
      </c>
      <c r="D48085" s="2">
        <v>0</v>
      </c>
      <c r="E48085" s="2">
        <v>0</v>
      </c>
      <c r="F48085" s="2">
        <v>2.6041666666666598E-2</v>
      </c>
    </row>
    <row r="48086" spans="1:6" x14ac:dyDescent="0.25">
      <c r="A48086" s="1" t="str">
        <f>"38461"</f>
        <v>38461</v>
      </c>
      <c r="B48086" s="1" t="str">
        <f>"47119"</f>
        <v>47119</v>
      </c>
      <c r="C48086" s="2">
        <v>0.55913978494623595</v>
      </c>
      <c r="D48086" s="2">
        <v>0.70833333333333304</v>
      </c>
      <c r="E48086" s="2">
        <v>0</v>
      </c>
      <c r="F48086" s="2">
        <v>0.56380208333333304</v>
      </c>
    </row>
    <row r="48087" spans="1:6" x14ac:dyDescent="0.25">
      <c r="A48087" s="1" t="str">
        <f>"38461"</f>
        <v>38461</v>
      </c>
      <c r="B48087" s="1" t="str">
        <f>"47101"</f>
        <v>47101</v>
      </c>
      <c r="C48087" s="2">
        <v>0.41397849462365499</v>
      </c>
      <c r="D48087" s="2">
        <v>0.29166666666666602</v>
      </c>
      <c r="E48087" s="2">
        <v>0</v>
      </c>
      <c r="F48087" s="2">
        <v>0.41015625</v>
      </c>
    </row>
    <row r="48088" spans="1:6" x14ac:dyDescent="0.25">
      <c r="A48088" s="1" t="str">
        <f>"38380"</f>
        <v>38380</v>
      </c>
      <c r="B48088" s="1" t="str">
        <f>"47005"</f>
        <v>47005</v>
      </c>
      <c r="C48088" s="2">
        <v>0.118067978533094</v>
      </c>
      <c r="D48088" s="2">
        <v>0</v>
      </c>
      <c r="E48088" s="2">
        <v>0</v>
      </c>
      <c r="F48088" s="2">
        <v>0.114583333333333</v>
      </c>
    </row>
    <row r="48089" spans="1:6" x14ac:dyDescent="0.25">
      <c r="A48089" s="1" t="str">
        <f>"38380"</f>
        <v>38380</v>
      </c>
      <c r="B48089" s="1" t="str">
        <f>"47039"</f>
        <v>47039</v>
      </c>
      <c r="C48089" s="2">
        <v>0.88193202146690497</v>
      </c>
      <c r="D48089" s="2">
        <v>1</v>
      </c>
      <c r="E48089" s="2">
        <v>0</v>
      </c>
      <c r="F48089" s="2">
        <v>0.88541666666666596</v>
      </c>
    </row>
    <row r="48090" spans="1:6" x14ac:dyDescent="0.25">
      <c r="A48090" s="1" t="str">
        <f>"38402"</f>
        <v>38402</v>
      </c>
      <c r="B48090" s="1" t="str">
        <f>"47119"</f>
        <v>47119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tr">
        <f>"38455"</f>
        <v>38455</v>
      </c>
      <c r="B48091" s="1" t="str">
        <f>"47055"</f>
        <v>47055</v>
      </c>
      <c r="C48091" s="2">
        <v>0</v>
      </c>
      <c r="D48091" s="2">
        <v>1</v>
      </c>
      <c r="E48091" s="2">
        <v>0</v>
      </c>
      <c r="F48091" s="2">
        <v>1</v>
      </c>
    </row>
    <row r="48092" spans="1:6" x14ac:dyDescent="0.25">
      <c r="A48092" s="1" t="str">
        <f>"38453"</f>
        <v>38453</v>
      </c>
      <c r="B48092" s="1" t="str">
        <f>"47055"</f>
        <v>47055</v>
      </c>
      <c r="C48092" s="2">
        <v>0.25541125541125498</v>
      </c>
      <c r="D48092" s="2">
        <v>0.25</v>
      </c>
      <c r="E48092" s="2">
        <v>0</v>
      </c>
      <c r="F48092" s="2">
        <v>0.252066115702479</v>
      </c>
    </row>
    <row r="48093" spans="1:6" x14ac:dyDescent="0.25">
      <c r="A48093" s="1" t="str">
        <f>"38453"</f>
        <v>38453</v>
      </c>
      <c r="B48093" s="1" t="str">
        <f>"47103"</f>
        <v>47103</v>
      </c>
      <c r="C48093" s="2">
        <v>0.74458874458874402</v>
      </c>
      <c r="D48093" s="2">
        <v>0.75</v>
      </c>
      <c r="E48093" s="2">
        <v>1</v>
      </c>
      <c r="F48093" s="2">
        <v>0.74793388429751995</v>
      </c>
    </row>
    <row r="48094" spans="1:6" x14ac:dyDescent="0.25">
      <c r="A48094" s="1" t="str">
        <f>"38389"</f>
        <v>38389</v>
      </c>
      <c r="B48094" s="1" t="str">
        <f>"47053"</f>
        <v>47053</v>
      </c>
      <c r="C48094" s="2">
        <v>0</v>
      </c>
      <c r="D48094" s="2">
        <v>1</v>
      </c>
      <c r="E48094" s="2">
        <v>0</v>
      </c>
      <c r="F48094" s="2">
        <v>1</v>
      </c>
    </row>
    <row r="48095" spans="1:6" x14ac:dyDescent="0.25">
      <c r="A48095" s="1" t="str">
        <f>"38464"</f>
        <v>38464</v>
      </c>
      <c r="B48095" s="1" t="str">
        <f>"47055"</f>
        <v>47055</v>
      </c>
      <c r="C48095" s="2">
        <v>2.8162948927740902E-2</v>
      </c>
      <c r="D48095" s="2">
        <v>1.01449275362318E-2</v>
      </c>
      <c r="E48095" s="2">
        <v>1.24481327800829E-2</v>
      </c>
      <c r="F48095" s="2">
        <v>2.5997581620314299E-2</v>
      </c>
    </row>
    <row r="48096" spans="1:6" x14ac:dyDescent="0.25">
      <c r="A48096" s="1" t="str">
        <f>"38464"</f>
        <v>38464</v>
      </c>
      <c r="B48096" s="1" t="str">
        <f>"47099"</f>
        <v>47099</v>
      </c>
      <c r="C48096" s="2">
        <v>0.94332960124020304</v>
      </c>
      <c r="D48096" s="2">
        <v>0.98188405797101397</v>
      </c>
      <c r="E48096" s="2">
        <v>0.98755186721991695</v>
      </c>
      <c r="F48096" s="2">
        <v>0.94815598548972102</v>
      </c>
    </row>
    <row r="48097" spans="1:6" x14ac:dyDescent="0.25">
      <c r="A48097" s="1" t="str">
        <f>"38464"</f>
        <v>38464</v>
      </c>
      <c r="B48097" s="1" t="str">
        <f>"47181"</f>
        <v>47181</v>
      </c>
      <c r="C48097" s="2">
        <v>2.85074498320558E-2</v>
      </c>
      <c r="D48097" s="2">
        <v>7.9710144927536194E-3</v>
      </c>
      <c r="E48097" s="2">
        <v>0</v>
      </c>
      <c r="F48097" s="2">
        <v>2.5846432889963699E-2</v>
      </c>
    </row>
    <row r="48098" spans="1:6" x14ac:dyDescent="0.25">
      <c r="A48098" s="1" t="str">
        <f>"38473"</f>
        <v>38473</v>
      </c>
      <c r="B48098" s="1" t="str">
        <f>"47055"</f>
        <v>47055</v>
      </c>
      <c r="C48098" s="2">
        <v>0.973730297723292</v>
      </c>
      <c r="D48098" s="2">
        <v>0.97142857142857097</v>
      </c>
      <c r="E48098" s="2">
        <v>0</v>
      </c>
      <c r="F48098" s="2">
        <v>0.97359735973597294</v>
      </c>
    </row>
    <row r="48099" spans="1:6" x14ac:dyDescent="0.25">
      <c r="A48099" s="1" t="str">
        <f>"38473"</f>
        <v>38473</v>
      </c>
      <c r="B48099" s="1" t="str">
        <f>"47099"</f>
        <v>47099</v>
      </c>
      <c r="C48099" s="2">
        <v>2.62697022767075E-2</v>
      </c>
      <c r="D48099" s="2">
        <v>2.8571428571428501E-2</v>
      </c>
      <c r="E48099" s="2">
        <v>0</v>
      </c>
      <c r="F48099" s="2">
        <v>2.6402640264026399E-2</v>
      </c>
    </row>
    <row r="48100" spans="1:6" x14ac:dyDescent="0.25">
      <c r="A48100" s="1" t="str">
        <f>"38483"</f>
        <v>38483</v>
      </c>
      <c r="B48100" s="1" t="str">
        <f>"47055"</f>
        <v>47055</v>
      </c>
      <c r="C48100" s="2">
        <v>2.47732030704815E-2</v>
      </c>
      <c r="D48100" s="2">
        <v>1.6666666666666601E-2</v>
      </c>
      <c r="E48100" s="2">
        <v>0</v>
      </c>
      <c r="F48100" s="2">
        <v>2.4300932090545901E-2</v>
      </c>
    </row>
    <row r="48101" spans="1:6" x14ac:dyDescent="0.25">
      <c r="A48101" s="1" t="str">
        <f>"38483"</f>
        <v>38483</v>
      </c>
      <c r="B48101" s="1" t="str">
        <f>"47101"</f>
        <v>47101</v>
      </c>
      <c r="C48101" s="2">
        <v>0.28122819260293003</v>
      </c>
      <c r="D48101" s="2">
        <v>0.31666666666666599</v>
      </c>
      <c r="E48101" s="2">
        <v>0.55555555555555503</v>
      </c>
      <c r="F48101" s="2">
        <v>0.28428761651131801</v>
      </c>
    </row>
    <row r="48102" spans="1:6" x14ac:dyDescent="0.25">
      <c r="A48102" s="1" t="str">
        <f>"38483"</f>
        <v>38483</v>
      </c>
      <c r="B48102" s="1" t="str">
        <f>"47119"</f>
        <v>47119</v>
      </c>
      <c r="C48102" s="2">
        <v>2.72156315422191E-2</v>
      </c>
      <c r="D48102" s="2">
        <v>2.5000000000000001E-2</v>
      </c>
      <c r="E48102" s="2">
        <v>0</v>
      </c>
      <c r="F48102" s="2">
        <v>2.69640479360852E-2</v>
      </c>
    </row>
    <row r="48103" spans="1:6" x14ac:dyDescent="0.25">
      <c r="A48103" s="1" t="str">
        <f>"38483"</f>
        <v>38483</v>
      </c>
      <c r="B48103" s="1" t="str">
        <f>"47099"</f>
        <v>47099</v>
      </c>
      <c r="C48103" s="2">
        <v>0.66678297278436804</v>
      </c>
      <c r="D48103" s="2">
        <v>0.64166666666666605</v>
      </c>
      <c r="E48103" s="2">
        <v>0.44444444444444398</v>
      </c>
      <c r="F48103" s="2">
        <v>0.66444740346205</v>
      </c>
    </row>
    <row r="48104" spans="1:6" x14ac:dyDescent="0.25">
      <c r="A48104" s="1" t="str">
        <f>"38644"</f>
        <v>38644</v>
      </c>
      <c r="B48104" s="1" t="str">
        <f>"28027"</f>
        <v>28027</v>
      </c>
      <c r="C48104" s="2">
        <v>0</v>
      </c>
      <c r="D48104" s="2">
        <v>1</v>
      </c>
      <c r="E48104" s="2">
        <v>0</v>
      </c>
      <c r="F48104" s="2">
        <v>1</v>
      </c>
    </row>
    <row r="48105" spans="1:6" x14ac:dyDescent="0.25">
      <c r="A48105" s="1" t="str">
        <f>"38834"</f>
        <v>38834</v>
      </c>
      <c r="B48105" s="1" t="str">
        <f>"28003"</f>
        <v>28003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25">
      <c r="A48106" s="1" t="str">
        <f>"38825"</f>
        <v>38825</v>
      </c>
      <c r="B48106" s="1" t="str">
        <f>"28095"</f>
        <v>28095</v>
      </c>
      <c r="C48106" s="2">
        <v>0</v>
      </c>
      <c r="D48106" s="2">
        <v>1</v>
      </c>
      <c r="E48106" s="2">
        <v>0</v>
      </c>
      <c r="F48106" s="2">
        <v>1</v>
      </c>
    </row>
    <row r="48107" spans="1:6" x14ac:dyDescent="0.25">
      <c r="A48107" s="1" t="str">
        <f>"38658"</f>
        <v>38658</v>
      </c>
      <c r="B48107" s="1" t="str">
        <f>"28107"</f>
        <v>28107</v>
      </c>
      <c r="C48107" s="2">
        <v>1</v>
      </c>
      <c r="D48107" s="2">
        <v>1</v>
      </c>
      <c r="E48107" s="2">
        <v>0</v>
      </c>
      <c r="F48107" s="2">
        <v>1</v>
      </c>
    </row>
    <row r="48108" spans="1:6" x14ac:dyDescent="0.25">
      <c r="A48108" s="1" t="str">
        <f>"38664"</f>
        <v>38664</v>
      </c>
      <c r="B48108" s="1" t="str">
        <f>"28143"</f>
        <v>28143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tr">
        <f>"38921"</f>
        <v>38921</v>
      </c>
      <c r="B48109" s="1" t="str">
        <f>"28135"</f>
        <v>28135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tr">
        <f>"38863"</f>
        <v>38863</v>
      </c>
      <c r="B48110" s="1" t="str">
        <f>"28071"</f>
        <v>28071</v>
      </c>
      <c r="C48110" s="2">
        <v>2.75790743773162E-3</v>
      </c>
      <c r="D48110" s="2">
        <v>1.0593220338983001E-3</v>
      </c>
      <c r="E48110" s="2">
        <v>0</v>
      </c>
      <c r="F48110" s="2">
        <v>2.60704692684468E-3</v>
      </c>
    </row>
    <row r="48111" spans="1:6" x14ac:dyDescent="0.25">
      <c r="A48111" s="1" t="str">
        <f>"38863"</f>
        <v>38863</v>
      </c>
      <c r="B48111" s="1" t="str">
        <f>"28115"</f>
        <v>28115</v>
      </c>
      <c r="C48111" s="2">
        <v>0.99724209256226803</v>
      </c>
      <c r="D48111" s="2">
        <v>0.99894067796610098</v>
      </c>
      <c r="E48111" s="2">
        <v>1</v>
      </c>
      <c r="F48111" s="2">
        <v>0.99739295307315501</v>
      </c>
    </row>
    <row r="48112" spans="1:6" x14ac:dyDescent="0.25">
      <c r="A48112" s="1" t="str">
        <f>"38870"</f>
        <v>38870</v>
      </c>
      <c r="B48112" s="1" t="str">
        <f>"28095"</f>
        <v>28095</v>
      </c>
      <c r="C48112" s="2">
        <v>0.94744218640504496</v>
      </c>
      <c r="D48112" s="2">
        <v>1</v>
      </c>
      <c r="E48112" s="2">
        <v>1</v>
      </c>
      <c r="F48112" s="2">
        <v>0.94929006085192602</v>
      </c>
    </row>
    <row r="48113" spans="1:6" x14ac:dyDescent="0.25">
      <c r="A48113" s="1" t="str">
        <f>"38870"</f>
        <v>38870</v>
      </c>
      <c r="B48113" s="1" t="str">
        <f>"28057"</f>
        <v>28057</v>
      </c>
      <c r="C48113" s="2">
        <v>5.25578135949544E-2</v>
      </c>
      <c r="D48113" s="2">
        <v>0</v>
      </c>
      <c r="E48113" s="2">
        <v>0</v>
      </c>
      <c r="F48113" s="2">
        <v>5.0709939148073001E-2</v>
      </c>
    </row>
    <row r="48114" spans="1:6" x14ac:dyDescent="0.25">
      <c r="A48114" s="1" t="str">
        <f>"38875"</f>
        <v>38875</v>
      </c>
      <c r="B48114" s="1" t="str">
        <f>"28017"</f>
        <v>28017</v>
      </c>
      <c r="C48114" s="2">
        <v>0</v>
      </c>
      <c r="D48114" s="2">
        <v>1</v>
      </c>
      <c r="E48114" s="2">
        <v>0</v>
      </c>
      <c r="F48114" s="2">
        <v>1</v>
      </c>
    </row>
    <row r="48115" spans="1:6" x14ac:dyDescent="0.25">
      <c r="A48115" s="1" t="str">
        <f>"38844"</f>
        <v>38844</v>
      </c>
      <c r="B48115" s="1" t="str">
        <f>"28095"</f>
        <v>28095</v>
      </c>
      <c r="C48115" s="2">
        <v>1</v>
      </c>
      <c r="D48115" s="2">
        <v>1</v>
      </c>
      <c r="E48115" s="2">
        <v>0</v>
      </c>
      <c r="F48115" s="2">
        <v>1</v>
      </c>
    </row>
    <row r="48116" spans="1:6" x14ac:dyDescent="0.25">
      <c r="A48116" s="1" t="str">
        <f>"38965"</f>
        <v>38965</v>
      </c>
      <c r="B48116" s="1" t="str">
        <f>"28071"</f>
        <v>28071</v>
      </c>
      <c r="C48116" s="2">
        <v>0.15806783144912601</v>
      </c>
      <c r="D48116" s="2">
        <v>3.0030030030029999E-2</v>
      </c>
      <c r="E48116" s="2">
        <v>0</v>
      </c>
      <c r="F48116" s="2">
        <v>0.148296211688558</v>
      </c>
    </row>
    <row r="48117" spans="1:6" x14ac:dyDescent="0.25">
      <c r="A48117" s="1" t="str">
        <f>"38965"</f>
        <v>38965</v>
      </c>
      <c r="B48117" s="1" t="str">
        <f>"28107"</f>
        <v>28107</v>
      </c>
      <c r="C48117" s="2">
        <v>2.3227132579650499E-2</v>
      </c>
      <c r="D48117" s="2">
        <v>1.5015015015014999E-2</v>
      </c>
      <c r="E48117" s="2">
        <v>0</v>
      </c>
      <c r="F48117" s="2">
        <v>2.24633542737483E-2</v>
      </c>
    </row>
    <row r="48118" spans="1:6" x14ac:dyDescent="0.25">
      <c r="A48118" s="1" t="str">
        <f>"38965"</f>
        <v>38965</v>
      </c>
      <c r="B48118" s="1" t="str">
        <f>"28013"</f>
        <v>28013</v>
      </c>
      <c r="C48118" s="2">
        <v>3.65878725590955E-2</v>
      </c>
      <c r="D48118" s="2">
        <v>2.4024024024024E-2</v>
      </c>
      <c r="E48118" s="2">
        <v>0.12727272727272701</v>
      </c>
      <c r="F48118" s="2">
        <v>3.6740909956215401E-2</v>
      </c>
    </row>
    <row r="48119" spans="1:6" x14ac:dyDescent="0.25">
      <c r="A48119" s="1" t="str">
        <f>"38965"</f>
        <v>38965</v>
      </c>
      <c r="B48119" s="1" t="str">
        <f>"28161"</f>
        <v>28161</v>
      </c>
      <c r="C48119" s="2">
        <v>0.782117163412127</v>
      </c>
      <c r="D48119" s="2">
        <v>0.93093093093093005</v>
      </c>
      <c r="E48119" s="2">
        <v>0.87272727272727202</v>
      </c>
      <c r="F48119" s="2">
        <v>0.79249952408147695</v>
      </c>
    </row>
    <row r="48120" spans="1:6" x14ac:dyDescent="0.25">
      <c r="A48120" s="1" t="str">
        <f>"38923"</f>
        <v>38923</v>
      </c>
      <c r="B48120" s="1" t="str">
        <f>"28015"</f>
        <v>28015</v>
      </c>
      <c r="C48120" s="2">
        <v>1</v>
      </c>
      <c r="D48120" s="2">
        <v>1</v>
      </c>
      <c r="E48120" s="2">
        <v>0</v>
      </c>
      <c r="F48120" s="2">
        <v>1</v>
      </c>
    </row>
    <row r="48121" spans="1:6" x14ac:dyDescent="0.25">
      <c r="A48121" s="1" t="str">
        <f>"38941"</f>
        <v>38941</v>
      </c>
      <c r="B48121" s="1" t="str">
        <f>"28083"</f>
        <v>28083</v>
      </c>
      <c r="C48121" s="2">
        <v>1</v>
      </c>
      <c r="D48121" s="2">
        <v>1</v>
      </c>
      <c r="E48121" s="2">
        <v>1</v>
      </c>
      <c r="F48121" s="2">
        <v>1</v>
      </c>
    </row>
    <row r="48122" spans="1:6" x14ac:dyDescent="0.25">
      <c r="A48122" s="1" t="str">
        <f>"38961"</f>
        <v>38961</v>
      </c>
      <c r="B48122" s="1" t="str">
        <f>"28043"</f>
        <v>28043</v>
      </c>
      <c r="C48122" s="2">
        <v>1.21212121212121E-3</v>
      </c>
      <c r="D48122" s="2">
        <v>0</v>
      </c>
      <c r="E48122" s="2">
        <v>0</v>
      </c>
      <c r="F48122" s="2">
        <v>1.1890606420927399E-3</v>
      </c>
    </row>
    <row r="48123" spans="1:6" x14ac:dyDescent="0.25">
      <c r="A48123" s="1" t="str">
        <f>"38961"</f>
        <v>38961</v>
      </c>
      <c r="B48123" s="1" t="str">
        <f>"28135"</f>
        <v>28135</v>
      </c>
      <c r="C48123" s="2">
        <v>0.24484848484848401</v>
      </c>
      <c r="D48123" s="2">
        <v>0.125</v>
      </c>
      <c r="E48123" s="2">
        <v>0</v>
      </c>
      <c r="F48123" s="2">
        <v>0.24256837098692</v>
      </c>
    </row>
    <row r="48124" spans="1:6" x14ac:dyDescent="0.25">
      <c r="A48124" s="1" t="str">
        <f>"38961"</f>
        <v>38961</v>
      </c>
      <c r="B48124" s="1" t="str">
        <f>"28161"</f>
        <v>28161</v>
      </c>
      <c r="C48124" s="2">
        <v>0.75393939393939302</v>
      </c>
      <c r="D48124" s="2">
        <v>0.875</v>
      </c>
      <c r="E48124" s="2">
        <v>0</v>
      </c>
      <c r="F48124" s="2">
        <v>0.75624256837098602</v>
      </c>
    </row>
    <row r="48125" spans="1:6" x14ac:dyDescent="0.25">
      <c r="A48125" s="1" t="str">
        <f>"38949"</f>
        <v>38949</v>
      </c>
      <c r="B48125" s="1" t="str">
        <f>"28071"</f>
        <v>28071</v>
      </c>
      <c r="C48125" s="2">
        <v>1</v>
      </c>
      <c r="D48125" s="2">
        <v>0</v>
      </c>
      <c r="E48125" s="2">
        <v>1</v>
      </c>
      <c r="F48125" s="2">
        <v>1</v>
      </c>
    </row>
    <row r="48126" spans="1:6" x14ac:dyDescent="0.25">
      <c r="A48126" s="1" t="str">
        <f>"38962"</f>
        <v>38962</v>
      </c>
      <c r="B48126" s="1" t="str">
        <f>"28135"</f>
        <v>28135</v>
      </c>
      <c r="C48126" s="2">
        <v>0</v>
      </c>
      <c r="D48126" s="2">
        <v>1</v>
      </c>
      <c r="E48126" s="2">
        <v>0</v>
      </c>
      <c r="F48126" s="2">
        <v>1</v>
      </c>
    </row>
    <row r="48127" spans="1:6" x14ac:dyDescent="0.25">
      <c r="A48127" s="1" t="str">
        <f>"38676"</f>
        <v>38676</v>
      </c>
      <c r="B48127" s="1" t="str">
        <f>"28143"</f>
        <v>28143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25">
      <c r="A48128" s="1" t="str">
        <f>"38701"</f>
        <v>38701</v>
      </c>
      <c r="B48128" s="1" t="str">
        <f>"28151"</f>
        <v>28151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25">
      <c r="A48129" s="1" t="str">
        <f>"38722"</f>
        <v>38722</v>
      </c>
      <c r="B48129" s="1" t="str">
        <f>"28151"</f>
        <v>28151</v>
      </c>
      <c r="C48129" s="2">
        <v>1</v>
      </c>
      <c r="D48129" s="2">
        <v>1</v>
      </c>
      <c r="E48129" s="2">
        <v>0</v>
      </c>
      <c r="F48129" s="2">
        <v>1</v>
      </c>
    </row>
    <row r="48130" spans="1:6" x14ac:dyDescent="0.25">
      <c r="A48130" s="1" t="str">
        <f>"38731"</f>
        <v>38731</v>
      </c>
      <c r="B48130" s="1" t="str">
        <f>"28151"</f>
        <v>28151</v>
      </c>
      <c r="C48130" s="2">
        <v>1</v>
      </c>
      <c r="D48130" s="2">
        <v>1</v>
      </c>
      <c r="E48130" s="2">
        <v>0</v>
      </c>
      <c r="F48130" s="2">
        <v>1</v>
      </c>
    </row>
    <row r="48131" spans="1:6" x14ac:dyDescent="0.25">
      <c r="A48131" s="1" t="str">
        <f>"38748"</f>
        <v>38748</v>
      </c>
      <c r="B48131" s="1" t="str">
        <f>"28125"</f>
        <v>28125</v>
      </c>
      <c r="C48131" s="2">
        <v>4.0106951871657699E-2</v>
      </c>
      <c r="D48131" s="2">
        <v>6.9930069930069904E-3</v>
      </c>
      <c r="E48131" s="2">
        <v>0</v>
      </c>
      <c r="F48131" s="2">
        <v>3.7364798426745303E-2</v>
      </c>
    </row>
    <row r="48132" spans="1:6" x14ac:dyDescent="0.25">
      <c r="A48132" s="1" t="str">
        <f>"38748"</f>
        <v>38748</v>
      </c>
      <c r="B48132" s="1" t="str">
        <f>"28151"</f>
        <v>28151</v>
      </c>
      <c r="C48132" s="2">
        <v>0.95989304812834197</v>
      </c>
      <c r="D48132" s="2">
        <v>0.99300699300699302</v>
      </c>
      <c r="E48132" s="2">
        <v>1</v>
      </c>
      <c r="F48132" s="2">
        <v>0.962635201573254</v>
      </c>
    </row>
    <row r="48133" spans="1:6" x14ac:dyDescent="0.25">
      <c r="A48133" s="1" t="str">
        <f>"38771"</f>
        <v>38771</v>
      </c>
      <c r="B48133" s="1" t="str">
        <f>"28133"</f>
        <v>28133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25">
      <c r="A48134" s="1" t="str">
        <f>"38773"</f>
        <v>38773</v>
      </c>
      <c r="B48134" s="1" t="str">
        <f>"28011"</f>
        <v>28011</v>
      </c>
      <c r="C48134" s="2">
        <v>0.75718849840255498</v>
      </c>
      <c r="D48134" s="2">
        <v>0.81132075471698095</v>
      </c>
      <c r="E48134" s="2">
        <v>1</v>
      </c>
      <c r="F48134" s="2">
        <v>0.761044176706827</v>
      </c>
    </row>
    <row r="48135" spans="1:6" x14ac:dyDescent="0.25">
      <c r="A48135" s="1" t="str">
        <f>"38773"</f>
        <v>38773</v>
      </c>
      <c r="B48135" s="1" t="str">
        <f>"28151"</f>
        <v>28151</v>
      </c>
      <c r="C48135" s="2">
        <v>1.0649627263045699E-3</v>
      </c>
      <c r="D48135" s="2">
        <v>0</v>
      </c>
      <c r="E48135" s="2">
        <v>0</v>
      </c>
      <c r="F48135" s="2">
        <v>1.00401606425702E-3</v>
      </c>
    </row>
    <row r="48136" spans="1:6" x14ac:dyDescent="0.25">
      <c r="A48136" s="1" t="str">
        <f>"38773"</f>
        <v>38773</v>
      </c>
      <c r="B48136" s="1" t="str">
        <f>"28133"</f>
        <v>28133</v>
      </c>
      <c r="C48136" s="2">
        <v>0.24174653887113901</v>
      </c>
      <c r="D48136" s="2">
        <v>0.18867924528301799</v>
      </c>
      <c r="E48136" s="2">
        <v>0</v>
      </c>
      <c r="F48136" s="2">
        <v>0.23795180722891501</v>
      </c>
    </row>
    <row r="48137" spans="1:6" x14ac:dyDescent="0.25">
      <c r="A48137" s="1" t="str">
        <f>"38776"</f>
        <v>38776</v>
      </c>
      <c r="B48137" s="1" t="str">
        <f>"28151"</f>
        <v>28151</v>
      </c>
      <c r="C48137" s="2">
        <v>1</v>
      </c>
      <c r="D48137" s="2">
        <v>1</v>
      </c>
      <c r="E48137" s="2">
        <v>0</v>
      </c>
      <c r="F48137" s="2">
        <v>1</v>
      </c>
    </row>
    <row r="48138" spans="1:6" x14ac:dyDescent="0.25">
      <c r="A48138" s="1" t="str">
        <f>"38820"</f>
        <v>38820</v>
      </c>
      <c r="B48138" s="1" t="str">
        <f>"28115"</f>
        <v>28115</v>
      </c>
      <c r="C48138" s="2">
        <v>0</v>
      </c>
      <c r="D48138" s="2">
        <v>1</v>
      </c>
      <c r="E48138" s="2">
        <v>0</v>
      </c>
      <c r="F48138" s="2">
        <v>1</v>
      </c>
    </row>
    <row r="48139" spans="1:6" x14ac:dyDescent="0.25">
      <c r="A48139" s="1" t="str">
        <f>"39041"</f>
        <v>39041</v>
      </c>
      <c r="B48139" s="1" t="str">
        <f>"28049"</f>
        <v>28049</v>
      </c>
      <c r="C48139" s="2">
        <v>0.99733510992671504</v>
      </c>
      <c r="D48139" s="2">
        <v>1</v>
      </c>
      <c r="E48139" s="2">
        <v>1</v>
      </c>
      <c r="F48139" s="2">
        <v>0.99742599742599702</v>
      </c>
    </row>
    <row r="48140" spans="1:6" x14ac:dyDescent="0.25">
      <c r="A48140" s="1" t="str">
        <f>"39041"</f>
        <v>39041</v>
      </c>
      <c r="B48140" s="1" t="str">
        <f>"28089"</f>
        <v>28089</v>
      </c>
      <c r="C48140" s="2">
        <v>2.6648900732844701E-3</v>
      </c>
      <c r="D48140" s="2">
        <v>0</v>
      </c>
      <c r="E48140" s="2">
        <v>0</v>
      </c>
      <c r="F48140" s="2">
        <v>2.57400257400257E-3</v>
      </c>
    </row>
    <row r="48141" spans="1:6" x14ac:dyDescent="0.25">
      <c r="A48141" s="1" t="str">
        <f>"39044"</f>
        <v>39044</v>
      </c>
      <c r="B48141" s="1" t="str">
        <f>"28127"</f>
        <v>28127</v>
      </c>
      <c r="C48141" s="2">
        <v>0.77226119805720395</v>
      </c>
      <c r="D48141" s="2">
        <v>0.95833333333333304</v>
      </c>
      <c r="E48141" s="2">
        <v>0</v>
      </c>
      <c r="F48141" s="2">
        <v>0.77464038359083598</v>
      </c>
    </row>
    <row r="48142" spans="1:6" x14ac:dyDescent="0.25">
      <c r="A48142" s="1" t="str">
        <f>"39044"</f>
        <v>39044</v>
      </c>
      <c r="B48142" s="1" t="str">
        <f>"28121"</f>
        <v>28121</v>
      </c>
      <c r="C48142" s="2">
        <v>0.227738801942795</v>
      </c>
      <c r="D48142" s="2">
        <v>4.1666666666666602E-2</v>
      </c>
      <c r="E48142" s="2">
        <v>0</v>
      </c>
      <c r="F48142" s="2">
        <v>0.22535961640916299</v>
      </c>
    </row>
    <row r="48143" spans="1:6" x14ac:dyDescent="0.25">
      <c r="A48143" s="1" t="str">
        <f>"39071"</f>
        <v>39071</v>
      </c>
      <c r="B48143" s="1" t="str">
        <f>"28089"</f>
        <v>28089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25">
      <c r="A48144" s="1" t="str">
        <f>"39056"</f>
        <v>39056</v>
      </c>
      <c r="B48144" s="1" t="str">
        <f>"28049"</f>
        <v>28049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tr">
        <f>"39057"</f>
        <v>39057</v>
      </c>
      <c r="B48145" s="1" t="str">
        <f>"28123"</f>
        <v>28123</v>
      </c>
      <c r="C48145" s="2">
        <v>8.8082901554404097E-2</v>
      </c>
      <c r="D48145" s="2">
        <v>0</v>
      </c>
      <c r="E48145" s="2">
        <v>0</v>
      </c>
      <c r="F48145" s="2">
        <v>8.6469989827060001E-2</v>
      </c>
    </row>
    <row r="48146" spans="1:6" x14ac:dyDescent="0.25">
      <c r="A48146" s="1" t="str">
        <f>"39057"</f>
        <v>39057</v>
      </c>
      <c r="B48146" s="1" t="str">
        <f>"28101"</f>
        <v>28101</v>
      </c>
      <c r="C48146" s="2">
        <v>0.91191709844559499</v>
      </c>
      <c r="D48146" s="2">
        <v>1</v>
      </c>
      <c r="E48146" s="2">
        <v>1</v>
      </c>
      <c r="F48146" s="2">
        <v>0.913530010172939</v>
      </c>
    </row>
    <row r="48147" spans="1:6" x14ac:dyDescent="0.25">
      <c r="A48147" s="1" t="str">
        <f>"39063"</f>
        <v>39063</v>
      </c>
      <c r="B48147" s="1" t="str">
        <f>"28051"</f>
        <v>28051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25">
      <c r="A48148" s="1" t="str">
        <f>"39062"</f>
        <v>39062</v>
      </c>
      <c r="B48148" s="1" t="str">
        <f>"28127"</f>
        <v>28127</v>
      </c>
      <c r="C48148" s="2">
        <v>1</v>
      </c>
      <c r="D48148" s="2">
        <v>1</v>
      </c>
      <c r="E48148" s="2">
        <v>0</v>
      </c>
      <c r="F48148" s="2">
        <v>1</v>
      </c>
    </row>
    <row r="48149" spans="1:6" x14ac:dyDescent="0.25">
      <c r="A48149" s="1" t="str">
        <f>"39176"</f>
        <v>39176</v>
      </c>
      <c r="B48149" s="1" t="str">
        <f>"28097"</f>
        <v>28097</v>
      </c>
      <c r="C48149" s="2">
        <v>3.4800409416581302E-2</v>
      </c>
      <c r="D48149" s="2">
        <v>0</v>
      </c>
      <c r="E48149" s="2">
        <v>0</v>
      </c>
      <c r="F48149" s="2">
        <v>3.2945736434108502E-2</v>
      </c>
    </row>
    <row r="48150" spans="1:6" x14ac:dyDescent="0.25">
      <c r="A48150" s="1" t="str">
        <f>"39176"</f>
        <v>39176</v>
      </c>
      <c r="B48150" s="1" t="str">
        <f>"28007"</f>
        <v>28007</v>
      </c>
      <c r="C48150" s="2">
        <v>0.156601842374616</v>
      </c>
      <c r="D48150" s="2">
        <v>4.1666666666666602E-2</v>
      </c>
      <c r="E48150" s="2">
        <v>0</v>
      </c>
      <c r="F48150" s="2">
        <v>0.150193798449612</v>
      </c>
    </row>
    <row r="48151" spans="1:6" x14ac:dyDescent="0.25">
      <c r="A48151" s="1" t="str">
        <f>"39176"</f>
        <v>39176</v>
      </c>
      <c r="B48151" s="1" t="str">
        <f>"28015"</f>
        <v>28015</v>
      </c>
      <c r="C48151" s="2">
        <v>0.80859774820880204</v>
      </c>
      <c r="D48151" s="2">
        <v>0.95833333333333304</v>
      </c>
      <c r="E48151" s="2">
        <v>1</v>
      </c>
      <c r="F48151" s="2">
        <v>0.81686046511627897</v>
      </c>
    </row>
    <row r="48152" spans="1:6" x14ac:dyDescent="0.25">
      <c r="A48152" s="1" t="str">
        <f>"39179"</f>
        <v>39179</v>
      </c>
      <c r="B48152" s="1" t="str">
        <f>"28163"</f>
        <v>28163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tr">
        <f>"39074"</f>
        <v>39074</v>
      </c>
      <c r="B48153" s="1" t="str">
        <f>"28123"</f>
        <v>28123</v>
      </c>
      <c r="C48153" s="2">
        <v>0.95885729907052997</v>
      </c>
      <c r="D48153" s="2">
        <v>0.98936170212765895</v>
      </c>
      <c r="E48153" s="2">
        <v>1</v>
      </c>
      <c r="F48153" s="2">
        <v>0.96178660049627696</v>
      </c>
    </row>
    <row r="48154" spans="1:6" x14ac:dyDescent="0.25">
      <c r="A48154" s="1" t="str">
        <f>"39074"</f>
        <v>39074</v>
      </c>
      <c r="B48154" s="1" t="str">
        <f>"28129"</f>
        <v>28129</v>
      </c>
      <c r="C48154" s="2">
        <v>4.1142700929469603E-2</v>
      </c>
      <c r="D48154" s="2">
        <v>1.0638297872340399E-2</v>
      </c>
      <c r="E48154" s="2">
        <v>0</v>
      </c>
      <c r="F48154" s="2">
        <v>3.8213399503721997E-2</v>
      </c>
    </row>
    <row r="48155" spans="1:6" x14ac:dyDescent="0.25">
      <c r="A48155" s="1" t="str">
        <f>"39094"</f>
        <v>39094</v>
      </c>
      <c r="B48155" s="1" t="str">
        <f>"28121"</f>
        <v>28121</v>
      </c>
      <c r="C48155" s="2">
        <v>0.112250128139415</v>
      </c>
      <c r="D48155" s="2">
        <v>7.4074074074074001E-2</v>
      </c>
      <c r="E48155" s="2">
        <v>0</v>
      </c>
      <c r="F48155" s="2">
        <v>0.111616161616161</v>
      </c>
    </row>
    <row r="48156" spans="1:6" x14ac:dyDescent="0.25">
      <c r="A48156" s="1" t="str">
        <f>"39094"</f>
        <v>39094</v>
      </c>
      <c r="B48156" s="1" t="str">
        <f>"28079"</f>
        <v>28079</v>
      </c>
      <c r="C48156" s="2">
        <v>0.50333162480779003</v>
      </c>
      <c r="D48156" s="2">
        <v>0.70370370370370305</v>
      </c>
      <c r="E48156" s="2">
        <v>1</v>
      </c>
      <c r="F48156" s="2">
        <v>0.506565656565656</v>
      </c>
    </row>
    <row r="48157" spans="1:6" x14ac:dyDescent="0.25">
      <c r="A48157" s="1" t="str">
        <f>"39094"</f>
        <v>39094</v>
      </c>
      <c r="B48157" s="1" t="str">
        <f>"28123"</f>
        <v>28123</v>
      </c>
      <c r="C48157" s="2">
        <v>0.38441824705279298</v>
      </c>
      <c r="D48157" s="2">
        <v>0.22222222222222199</v>
      </c>
      <c r="E48157" s="2">
        <v>0</v>
      </c>
      <c r="F48157" s="2">
        <v>0.381818181818181</v>
      </c>
    </row>
    <row r="48158" spans="1:6" x14ac:dyDescent="0.25">
      <c r="A48158" s="1" t="str">
        <f>"39087"</f>
        <v>39087</v>
      </c>
      <c r="B48158" s="1" t="str">
        <f>"28123"</f>
        <v>28123</v>
      </c>
      <c r="C48158" s="2">
        <v>0</v>
      </c>
      <c r="D48158" s="2">
        <v>1</v>
      </c>
      <c r="E48158" s="2">
        <v>0</v>
      </c>
      <c r="F48158" s="2">
        <v>1</v>
      </c>
    </row>
    <row r="48159" spans="1:6" x14ac:dyDescent="0.25">
      <c r="A48159" s="1" t="str">
        <f>"39080"</f>
        <v>39080</v>
      </c>
      <c r="B48159" s="1" t="str">
        <f>"28123"</f>
        <v>28123</v>
      </c>
      <c r="C48159" s="2">
        <v>0</v>
      </c>
      <c r="D48159" s="2">
        <v>1</v>
      </c>
      <c r="E48159" s="2">
        <v>0</v>
      </c>
      <c r="F48159" s="2">
        <v>1</v>
      </c>
    </row>
    <row r="48160" spans="1:6" x14ac:dyDescent="0.25">
      <c r="A48160" s="1" t="str">
        <f>"39208"</f>
        <v>39208</v>
      </c>
      <c r="B48160" s="1" t="str">
        <f>"28049"</f>
        <v>28049</v>
      </c>
      <c r="C48160" s="2">
        <v>8.2725426787997203E-4</v>
      </c>
      <c r="D48160" s="2">
        <v>0</v>
      </c>
      <c r="E48160" s="2">
        <v>0</v>
      </c>
      <c r="F48160" s="2">
        <v>7.3426340030705495E-4</v>
      </c>
    </row>
    <row r="48161" spans="1:6" x14ac:dyDescent="0.25">
      <c r="A48161" s="1" t="str">
        <f>"39208"</f>
        <v>39208</v>
      </c>
      <c r="B48161" s="1" t="str">
        <f>"28121"</f>
        <v>28121</v>
      </c>
      <c r="C48161" s="2">
        <v>0.99917274573212</v>
      </c>
      <c r="D48161" s="2">
        <v>1</v>
      </c>
      <c r="E48161" s="2">
        <v>1</v>
      </c>
      <c r="F48161" s="2">
        <v>0.99926573659969198</v>
      </c>
    </row>
    <row r="48162" spans="1:6" x14ac:dyDescent="0.25">
      <c r="A48162" s="1" t="str">
        <f>"39225"</f>
        <v>39225</v>
      </c>
      <c r="B48162" s="1" t="str">
        <f>"28049"</f>
        <v>28049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tr">
        <f>"39236"</f>
        <v>39236</v>
      </c>
      <c r="B48163" s="1" t="str">
        <f>"28049"</f>
        <v>28049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tr">
        <f>"39284"</f>
        <v>39284</v>
      </c>
      <c r="B48164" s="1" t="str">
        <f>"28049"</f>
        <v>28049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tr">
        <f>"39301"</f>
        <v>39301</v>
      </c>
      <c r="B48165" s="1" t="str">
        <f>"28023"</f>
        <v>28023</v>
      </c>
      <c r="C48165" s="2">
        <v>6.10024988975452E-2</v>
      </c>
      <c r="D48165" s="2">
        <v>7.5031263026260897E-3</v>
      </c>
      <c r="E48165" s="2">
        <v>0</v>
      </c>
      <c r="F48165" s="2">
        <v>5.1754653646627999E-2</v>
      </c>
    </row>
    <row r="48166" spans="1:6" x14ac:dyDescent="0.25">
      <c r="A48166" s="1" t="str">
        <f>"39301"</f>
        <v>39301</v>
      </c>
      <c r="B48166" s="1" t="str">
        <f>"28075"</f>
        <v>28075</v>
      </c>
      <c r="C48166" s="2">
        <v>0.93899750110245395</v>
      </c>
      <c r="D48166" s="2">
        <v>0.99249687369737305</v>
      </c>
      <c r="E48166" s="2">
        <v>1</v>
      </c>
      <c r="F48166" s="2">
        <v>0.94824534635337099</v>
      </c>
    </row>
    <row r="48167" spans="1:6" x14ac:dyDescent="0.25">
      <c r="A48167" s="1" t="str">
        <f>"39114"</f>
        <v>39114</v>
      </c>
      <c r="B48167" s="1" t="str">
        <f>"28121"</f>
        <v>28121</v>
      </c>
      <c r="C48167" s="2">
        <v>8.4422319020950001E-2</v>
      </c>
      <c r="D48167" s="2">
        <v>1.3192612137203101E-2</v>
      </c>
      <c r="E48167" s="2">
        <v>0</v>
      </c>
      <c r="F48167" s="2">
        <v>7.8416444613627706E-2</v>
      </c>
    </row>
    <row r="48168" spans="1:6" x14ac:dyDescent="0.25">
      <c r="A48168" s="1" t="str">
        <f>"39114"</f>
        <v>39114</v>
      </c>
      <c r="B48168" s="1" t="str">
        <f>"28129"</f>
        <v>28129</v>
      </c>
      <c r="C48168" s="2">
        <v>3.3188135241651101E-3</v>
      </c>
      <c r="D48168" s="2">
        <v>0</v>
      </c>
      <c r="E48168" s="2">
        <v>0</v>
      </c>
      <c r="F48168" s="2">
        <v>3.0452988199467E-3</v>
      </c>
    </row>
    <row r="48169" spans="1:6" x14ac:dyDescent="0.25">
      <c r="A48169" s="1" t="str">
        <f>"39114"</f>
        <v>39114</v>
      </c>
      <c r="B48169" s="1" t="str">
        <f>"28127"</f>
        <v>28127</v>
      </c>
      <c r="C48169" s="2">
        <v>0.91225886745488405</v>
      </c>
      <c r="D48169" s="2">
        <v>0.98680738786279598</v>
      </c>
      <c r="E48169" s="2">
        <v>1</v>
      </c>
      <c r="F48169" s="2">
        <v>0.91853825656642496</v>
      </c>
    </row>
    <row r="48170" spans="1:6" x14ac:dyDescent="0.25">
      <c r="A48170" s="1" t="str">
        <f>"39097"</f>
        <v>39097</v>
      </c>
      <c r="B48170" s="1" t="str">
        <f>"28163"</f>
        <v>28163</v>
      </c>
      <c r="C48170" s="2">
        <v>3.1674208144796302E-2</v>
      </c>
      <c r="D48170" s="2">
        <v>0</v>
      </c>
      <c r="E48170" s="2">
        <v>0</v>
      </c>
      <c r="F48170" s="2">
        <v>3.07017543859649E-2</v>
      </c>
    </row>
    <row r="48171" spans="1:6" x14ac:dyDescent="0.25">
      <c r="A48171" s="1" t="str">
        <f>"39097"</f>
        <v>39097</v>
      </c>
      <c r="B48171" s="1" t="str">
        <f>"28053"</f>
        <v>28053</v>
      </c>
      <c r="C48171" s="2">
        <v>0.96832579185520296</v>
      </c>
      <c r="D48171" s="2">
        <v>1</v>
      </c>
      <c r="E48171" s="2">
        <v>0</v>
      </c>
      <c r="F48171" s="2">
        <v>0.96929824561403499</v>
      </c>
    </row>
    <row r="48172" spans="1:6" x14ac:dyDescent="0.25">
      <c r="A48172" s="1" t="str">
        <f>"39154"</f>
        <v>39154</v>
      </c>
      <c r="B48172" s="1" t="str">
        <f>"28049"</f>
        <v>28049</v>
      </c>
      <c r="C48172" s="2">
        <v>1</v>
      </c>
      <c r="D48172" s="2">
        <v>1</v>
      </c>
      <c r="E48172" s="2">
        <v>1</v>
      </c>
      <c r="F48172" s="2">
        <v>1</v>
      </c>
    </row>
    <row r="48173" spans="1:6" x14ac:dyDescent="0.25">
      <c r="A48173" s="1" t="str">
        <f>"39148"</f>
        <v>39148</v>
      </c>
      <c r="B48173" s="1" t="str">
        <f>"28121"</f>
        <v>28121</v>
      </c>
      <c r="C48173" s="2">
        <v>0</v>
      </c>
      <c r="D48173" s="2">
        <v>1</v>
      </c>
      <c r="E48173" s="2">
        <v>0</v>
      </c>
      <c r="F48173" s="2">
        <v>1</v>
      </c>
    </row>
    <row r="48174" spans="1:6" x14ac:dyDescent="0.25">
      <c r="A48174" s="1" t="str">
        <f>"39151"</f>
        <v>39151</v>
      </c>
      <c r="B48174" s="1" t="str">
        <f>"28121"</f>
        <v>28121</v>
      </c>
      <c r="C48174" s="2">
        <v>0</v>
      </c>
      <c r="D48174" s="2">
        <v>1</v>
      </c>
      <c r="E48174" s="2">
        <v>0</v>
      </c>
      <c r="F48174" s="2">
        <v>1</v>
      </c>
    </row>
    <row r="48175" spans="1:6" x14ac:dyDescent="0.25">
      <c r="A48175" s="1" t="str">
        <f>"39341"</f>
        <v>39341</v>
      </c>
      <c r="B48175" s="1" t="str">
        <f>"28069"</f>
        <v>28069</v>
      </c>
      <c r="C48175" s="2">
        <v>1.83924958616884E-4</v>
      </c>
      <c r="D48175" s="2">
        <v>0</v>
      </c>
      <c r="E48175" s="2">
        <v>0</v>
      </c>
      <c r="F48175" s="2">
        <v>1.6597510373443899E-4</v>
      </c>
    </row>
    <row r="48176" spans="1:6" x14ac:dyDescent="0.25">
      <c r="A48176" s="1" t="str">
        <f>"39341"</f>
        <v>39341</v>
      </c>
      <c r="B48176" s="1" t="str">
        <f>"28159"</f>
        <v>28159</v>
      </c>
      <c r="C48176" s="2">
        <v>2.9427993378701401E-3</v>
      </c>
      <c r="D48176" s="2">
        <v>0</v>
      </c>
      <c r="E48176" s="2">
        <v>0</v>
      </c>
      <c r="F48176" s="2">
        <v>2.6556016597510299E-3</v>
      </c>
    </row>
    <row r="48177" spans="1:6" x14ac:dyDescent="0.25">
      <c r="A48177" s="1" t="str">
        <f>"39341"</f>
        <v>39341</v>
      </c>
      <c r="B48177" s="1" t="str">
        <f>"28103"</f>
        <v>28103</v>
      </c>
      <c r="C48177" s="2">
        <v>0.99687327570351203</v>
      </c>
      <c r="D48177" s="2">
        <v>1</v>
      </c>
      <c r="E48177" s="2">
        <v>1</v>
      </c>
      <c r="F48177" s="2">
        <v>0.99717842323651396</v>
      </c>
    </row>
    <row r="48178" spans="1:6" x14ac:dyDescent="0.25">
      <c r="A48178" s="1" t="str">
        <f>"39326"</f>
        <v>39326</v>
      </c>
      <c r="B48178" s="1" t="str">
        <f>"28069"</f>
        <v>28069</v>
      </c>
      <c r="C48178" s="2">
        <v>0.43421052631578899</v>
      </c>
      <c r="D48178" s="2">
        <v>0.57142857142857095</v>
      </c>
      <c r="E48178" s="2">
        <v>0</v>
      </c>
      <c r="F48178" s="2">
        <v>0.436692506459948</v>
      </c>
    </row>
    <row r="48179" spans="1:6" x14ac:dyDescent="0.25">
      <c r="A48179" s="1" t="str">
        <f>"39326"</f>
        <v>39326</v>
      </c>
      <c r="B48179" s="1" t="str">
        <f>"28075"</f>
        <v>28075</v>
      </c>
      <c r="C48179" s="2">
        <v>0.56578947368420995</v>
      </c>
      <c r="D48179" s="2">
        <v>0.42857142857142799</v>
      </c>
      <c r="E48179" s="2">
        <v>0</v>
      </c>
      <c r="F48179" s="2">
        <v>0.56330749354005105</v>
      </c>
    </row>
    <row r="48180" spans="1:6" x14ac:dyDescent="0.25">
      <c r="A48180" s="1" t="str">
        <f>"39327"</f>
        <v>39327</v>
      </c>
      <c r="B48180" s="1" t="str">
        <f>"28101"</f>
        <v>28101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25">
      <c r="A48181" s="1" t="str">
        <f>"39330"</f>
        <v>39330</v>
      </c>
      <c r="B48181" s="1" t="str">
        <f>"28101"</f>
        <v>28101</v>
      </c>
      <c r="C48181" s="2">
        <v>1.67224080267558E-2</v>
      </c>
      <c r="D48181" s="2">
        <v>0</v>
      </c>
      <c r="E48181" s="2">
        <v>0</v>
      </c>
      <c r="F48181" s="2">
        <v>1.62022034996759E-2</v>
      </c>
    </row>
    <row r="48182" spans="1:6" x14ac:dyDescent="0.25">
      <c r="A48182" s="1" t="str">
        <f>"39330"</f>
        <v>39330</v>
      </c>
      <c r="B48182" s="1" t="str">
        <f>"28075"</f>
        <v>28075</v>
      </c>
      <c r="C48182" s="2">
        <v>0.129765886287625</v>
      </c>
      <c r="D48182" s="2">
        <v>0.116279069767441</v>
      </c>
      <c r="E48182" s="2">
        <v>0</v>
      </c>
      <c r="F48182" s="2">
        <v>0.12896953985741999</v>
      </c>
    </row>
    <row r="48183" spans="1:6" x14ac:dyDescent="0.25">
      <c r="A48183" s="1" t="str">
        <f>"39330"</f>
        <v>39330</v>
      </c>
      <c r="B48183" s="1" t="str">
        <f>"28061"</f>
        <v>28061</v>
      </c>
      <c r="C48183" s="2">
        <v>2.6755852842809302E-2</v>
      </c>
      <c r="D48183" s="2">
        <v>2.3255813953488299E-2</v>
      </c>
      <c r="E48183" s="2">
        <v>0</v>
      </c>
      <c r="F48183" s="2">
        <v>2.6571613739468501E-2</v>
      </c>
    </row>
    <row r="48184" spans="1:6" x14ac:dyDescent="0.25">
      <c r="A48184" s="1" t="str">
        <f>"39330"</f>
        <v>39330</v>
      </c>
      <c r="B48184" s="1" t="str">
        <f>"28023"</f>
        <v>28023</v>
      </c>
      <c r="C48184" s="2">
        <v>0.82675585284280895</v>
      </c>
      <c r="D48184" s="2">
        <v>0.86046511627906896</v>
      </c>
      <c r="E48184" s="2">
        <v>1</v>
      </c>
      <c r="F48184" s="2">
        <v>0.82825664290343404</v>
      </c>
    </row>
    <row r="48185" spans="1:6" x14ac:dyDescent="0.25">
      <c r="A48185" s="1" t="str">
        <f>"39529"</f>
        <v>39529</v>
      </c>
      <c r="B48185" s="1" t="str">
        <f>"28045"</f>
        <v>28045</v>
      </c>
      <c r="C48185" s="2">
        <v>1</v>
      </c>
      <c r="D48185" s="2">
        <v>1</v>
      </c>
      <c r="E48185" s="2">
        <v>0</v>
      </c>
      <c r="F48185" s="2">
        <v>1</v>
      </c>
    </row>
    <row r="48186" spans="1:6" x14ac:dyDescent="0.25">
      <c r="A48186" s="1" t="str">
        <f>"39522"</f>
        <v>39522</v>
      </c>
      <c r="B48186" s="1" t="str">
        <f>"28045"</f>
        <v>28045</v>
      </c>
      <c r="C48186" s="2">
        <v>1</v>
      </c>
      <c r="D48186" s="2">
        <v>0</v>
      </c>
      <c r="E48186" s="2">
        <v>0</v>
      </c>
      <c r="F48186" s="2">
        <v>1</v>
      </c>
    </row>
    <row r="48187" spans="1:6" x14ac:dyDescent="0.25">
      <c r="A48187" s="1" t="str">
        <f>"39475"</f>
        <v>39475</v>
      </c>
      <c r="B48187" s="1" t="str">
        <f>"28035"</f>
        <v>28035</v>
      </c>
      <c r="C48187" s="2">
        <v>2.5150355385456499E-2</v>
      </c>
      <c r="D48187" s="2">
        <v>2.60416666666666E-3</v>
      </c>
      <c r="E48187" s="2">
        <v>8.6956521739130401E-3</v>
      </c>
      <c r="F48187" s="2">
        <v>2.3800383877159301E-2</v>
      </c>
    </row>
    <row r="48188" spans="1:6" x14ac:dyDescent="0.25">
      <c r="A48188" s="1" t="str">
        <f>"39475"</f>
        <v>39475</v>
      </c>
      <c r="B48188" s="1" t="str">
        <f>"28073"</f>
        <v>28073</v>
      </c>
      <c r="C48188" s="2">
        <v>0.97484964461454304</v>
      </c>
      <c r="D48188" s="2">
        <v>0.99739583333333304</v>
      </c>
      <c r="E48188" s="2">
        <v>0.99130434782608601</v>
      </c>
      <c r="F48188" s="2">
        <v>0.97619961612284001</v>
      </c>
    </row>
    <row r="48189" spans="1:6" x14ac:dyDescent="0.25">
      <c r="A48189" s="1" t="str">
        <f>"39502"</f>
        <v>39502</v>
      </c>
      <c r="B48189" s="1" t="str">
        <f>"28047"</f>
        <v>28047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25">
      <c r="A48190" s="1" t="str">
        <f>"39555"</f>
        <v>39555</v>
      </c>
      <c r="B48190" s="1" t="str">
        <f>"28059"</f>
        <v>28059</v>
      </c>
      <c r="C48190" s="2">
        <v>0</v>
      </c>
      <c r="D48190" s="2">
        <v>1</v>
      </c>
      <c r="E48190" s="2">
        <v>0</v>
      </c>
      <c r="F48190" s="2">
        <v>1</v>
      </c>
    </row>
    <row r="48191" spans="1:6" x14ac:dyDescent="0.25">
      <c r="A48191" s="1" t="str">
        <f>"39437"</f>
        <v>39437</v>
      </c>
      <c r="B48191" s="1" t="str">
        <f>"28035"</f>
        <v>28035</v>
      </c>
      <c r="C48191" s="2">
        <v>1.27632418634333E-3</v>
      </c>
      <c r="D48191" s="2">
        <v>0</v>
      </c>
      <c r="E48191" s="2">
        <v>0</v>
      </c>
      <c r="F48191" s="2">
        <v>1.1832569146575901E-3</v>
      </c>
    </row>
    <row r="48192" spans="1:6" x14ac:dyDescent="0.25">
      <c r="A48192" s="1" t="str">
        <f>"39437"</f>
        <v>39437</v>
      </c>
      <c r="B48192" s="1" t="str">
        <f>"28031"</f>
        <v>28031</v>
      </c>
      <c r="C48192" s="2">
        <v>9.5724313975749798E-4</v>
      </c>
      <c r="D48192" s="2">
        <v>0</v>
      </c>
      <c r="E48192" s="2">
        <v>0</v>
      </c>
      <c r="F48192" s="2">
        <v>8.8744268599319596E-4</v>
      </c>
    </row>
    <row r="48193" spans="1:6" x14ac:dyDescent="0.25">
      <c r="A48193" s="1" t="str">
        <f>"39437"</f>
        <v>39437</v>
      </c>
      <c r="B48193" s="1" t="str">
        <f>"28067"</f>
        <v>28067</v>
      </c>
      <c r="C48193" s="2">
        <v>0.99776643267389897</v>
      </c>
      <c r="D48193" s="2">
        <v>1</v>
      </c>
      <c r="E48193" s="2">
        <v>1</v>
      </c>
      <c r="F48193" s="2">
        <v>0.99792930039934902</v>
      </c>
    </row>
    <row r="48194" spans="1:6" x14ac:dyDescent="0.25">
      <c r="A48194" s="1" t="str">
        <f>"39630"</f>
        <v>39630</v>
      </c>
      <c r="B48194" s="1" t="str">
        <f>"28037"</f>
        <v>28037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25">
      <c r="A48195" s="1" t="str">
        <f>"39851"</f>
        <v>39851</v>
      </c>
      <c r="B48195" s="1" t="str">
        <f>"13061"</f>
        <v>13061</v>
      </c>
      <c r="C48195" s="2">
        <v>0.99208025343188999</v>
      </c>
      <c r="D48195" s="2">
        <v>1</v>
      </c>
      <c r="E48195" s="2">
        <v>1</v>
      </c>
      <c r="F48195" s="2">
        <v>0.99265066144046998</v>
      </c>
    </row>
    <row r="48196" spans="1:6" x14ac:dyDescent="0.25">
      <c r="A48196" s="1" t="str">
        <f>"39851"</f>
        <v>39851</v>
      </c>
      <c r="B48196" s="1" t="str">
        <f>"13243"</f>
        <v>13243</v>
      </c>
      <c r="C48196" s="2">
        <v>7.9197465681098197E-3</v>
      </c>
      <c r="D48196" s="2">
        <v>0</v>
      </c>
      <c r="E48196" s="2">
        <v>0</v>
      </c>
      <c r="F48196" s="2">
        <v>7.34933855952964E-3</v>
      </c>
    </row>
    <row r="48197" spans="1:6" x14ac:dyDescent="0.25">
      <c r="A48197" s="1" t="str">
        <f>"39837"</f>
        <v>39837</v>
      </c>
      <c r="B48197" s="1" t="str">
        <f>"13087"</f>
        <v>13087</v>
      </c>
      <c r="C48197" s="2">
        <v>5.4588374151667098E-2</v>
      </c>
      <c r="D48197" s="2">
        <v>8.2417582417582402E-3</v>
      </c>
      <c r="E48197" s="2">
        <v>0</v>
      </c>
      <c r="F48197" s="2">
        <v>4.9292081803880401E-2</v>
      </c>
    </row>
    <row r="48198" spans="1:6" x14ac:dyDescent="0.25">
      <c r="A48198" s="1" t="str">
        <f>"39837"</f>
        <v>39837</v>
      </c>
      <c r="B48198" s="1" t="str">
        <f>"13099"</f>
        <v>13099</v>
      </c>
      <c r="C48198" s="2">
        <v>8.2620241959279993E-3</v>
      </c>
      <c r="D48198" s="2">
        <v>2.7472527472527401E-3</v>
      </c>
      <c r="E48198" s="2">
        <v>0</v>
      </c>
      <c r="F48198" s="2">
        <v>7.6035658101730403E-3</v>
      </c>
    </row>
    <row r="48199" spans="1:6" x14ac:dyDescent="0.25">
      <c r="A48199" s="1" t="str">
        <f>"39837"</f>
        <v>39837</v>
      </c>
      <c r="B48199" s="1" t="str">
        <f>"13201"</f>
        <v>13201</v>
      </c>
      <c r="C48199" s="2">
        <v>0.88285629979344904</v>
      </c>
      <c r="D48199" s="2">
        <v>0.97527472527472503</v>
      </c>
      <c r="E48199" s="2">
        <v>0.96721311475409799</v>
      </c>
      <c r="F48199" s="2">
        <v>0.89302569480859895</v>
      </c>
    </row>
    <row r="48200" spans="1:6" x14ac:dyDescent="0.25">
      <c r="A48200" s="1" t="str">
        <f>"39837"</f>
        <v>39837</v>
      </c>
      <c r="B48200" s="1" t="str">
        <f>"13007"</f>
        <v>13007</v>
      </c>
      <c r="C48200" s="2">
        <v>5.4293301858955402E-2</v>
      </c>
      <c r="D48200" s="2">
        <v>1.37362637362637E-2</v>
      </c>
      <c r="E48200" s="2">
        <v>3.2786885245901599E-2</v>
      </c>
      <c r="F48200" s="2">
        <v>5.00786575773466E-2</v>
      </c>
    </row>
    <row r="48201" spans="1:6" x14ac:dyDescent="0.25">
      <c r="A48201" s="1" t="str">
        <f>"39829"</f>
        <v>39829</v>
      </c>
      <c r="B48201" s="1" t="str">
        <f>"13131"</f>
        <v>13131</v>
      </c>
      <c r="C48201" s="2">
        <v>0</v>
      </c>
      <c r="D48201" s="2">
        <v>1</v>
      </c>
      <c r="E48201" s="2">
        <v>0</v>
      </c>
      <c r="F48201" s="2">
        <v>1</v>
      </c>
    </row>
    <row r="48202" spans="1:6" x14ac:dyDescent="0.25">
      <c r="A48202" s="1" t="str">
        <f>"39776"</f>
        <v>39776</v>
      </c>
      <c r="B48202" s="1" t="str">
        <f>"28017"</f>
        <v>28017</v>
      </c>
      <c r="C48202" s="2">
        <v>0.79617117117117098</v>
      </c>
      <c r="D48202" s="2">
        <v>0.83928571428571397</v>
      </c>
      <c r="E48202" s="2">
        <v>1</v>
      </c>
      <c r="F48202" s="2">
        <v>0.79894179894179795</v>
      </c>
    </row>
    <row r="48203" spans="1:6" x14ac:dyDescent="0.25">
      <c r="A48203" s="1" t="str">
        <f>"39776"</f>
        <v>39776</v>
      </c>
      <c r="B48203" s="1" t="str">
        <f>"28025"</f>
        <v>28025</v>
      </c>
      <c r="C48203" s="2">
        <v>0.203828828828828</v>
      </c>
      <c r="D48203" s="2">
        <v>0.160714285714285</v>
      </c>
      <c r="E48203" s="2">
        <v>0</v>
      </c>
      <c r="F48203" s="2">
        <v>0.20105820105820099</v>
      </c>
    </row>
    <row r="48204" spans="1:6" x14ac:dyDescent="0.25">
      <c r="A48204" s="1" t="str">
        <f>"39813"</f>
        <v>39813</v>
      </c>
      <c r="B48204" s="1" t="str">
        <f>"13007"</f>
        <v>13007</v>
      </c>
      <c r="C48204" s="2">
        <v>6.4334085778780997E-2</v>
      </c>
      <c r="D48204" s="2">
        <v>0</v>
      </c>
      <c r="E48204" s="2">
        <v>0</v>
      </c>
      <c r="F48204" s="2">
        <v>6.0962566844919699E-2</v>
      </c>
    </row>
    <row r="48205" spans="1:6" x14ac:dyDescent="0.25">
      <c r="A48205" s="1" t="str">
        <f>"39813"</f>
        <v>39813</v>
      </c>
      <c r="B48205" s="1" t="str">
        <f>"13099"</f>
        <v>13099</v>
      </c>
      <c r="C48205" s="2">
        <v>0.22799097065462701</v>
      </c>
      <c r="D48205" s="2">
        <v>0.35714285714285698</v>
      </c>
      <c r="E48205" s="2">
        <v>0</v>
      </c>
      <c r="F48205" s="2">
        <v>0.23208556149732601</v>
      </c>
    </row>
    <row r="48206" spans="1:6" x14ac:dyDescent="0.25">
      <c r="A48206" s="1" t="str">
        <f>"39813"</f>
        <v>39813</v>
      </c>
      <c r="B48206" s="1" t="str">
        <f>"13037"</f>
        <v>13037</v>
      </c>
      <c r="C48206" s="2">
        <v>0.707674943566591</v>
      </c>
      <c r="D48206" s="2">
        <v>0.64285714285714202</v>
      </c>
      <c r="E48206" s="2">
        <v>1</v>
      </c>
      <c r="F48206" s="2">
        <v>0.70695187165775397</v>
      </c>
    </row>
    <row r="48207" spans="1:6" x14ac:dyDescent="0.25">
      <c r="A48207" s="1" t="str">
        <f>"40031"</f>
        <v>40031</v>
      </c>
      <c r="B48207" s="1" t="str">
        <f>"21103"</f>
        <v>21103</v>
      </c>
      <c r="C48207" s="2">
        <v>3.9352372385878097E-2</v>
      </c>
      <c r="D48207" s="2">
        <v>6.1199510403916703E-3</v>
      </c>
      <c r="E48207" s="2">
        <v>4.8192771084337302E-3</v>
      </c>
      <c r="F48207" s="2">
        <v>3.52557772071894E-2</v>
      </c>
    </row>
    <row r="48208" spans="1:6" x14ac:dyDescent="0.25">
      <c r="A48208" s="1" t="str">
        <f>"40031"</f>
        <v>40031</v>
      </c>
      <c r="B48208" s="1" t="str">
        <f>"21185"</f>
        <v>21185</v>
      </c>
      <c r="C48208" s="2">
        <v>0.96064762761412104</v>
      </c>
      <c r="D48208" s="2">
        <v>0.99388004895960802</v>
      </c>
      <c r="E48208" s="2">
        <v>0.99518072289156601</v>
      </c>
      <c r="F48208" s="2">
        <v>0.96474422279281002</v>
      </c>
    </row>
    <row r="48209" spans="1:6" x14ac:dyDescent="0.25">
      <c r="A48209" s="1" t="str">
        <f>"39877"</f>
        <v>39877</v>
      </c>
      <c r="B48209" s="1" t="str">
        <f>"13273"</f>
        <v>13273</v>
      </c>
      <c r="C48209" s="2">
        <v>0.53359683794466395</v>
      </c>
      <c r="D48209" s="2">
        <v>0.5</v>
      </c>
      <c r="E48209" s="2">
        <v>0</v>
      </c>
      <c r="F48209" s="2">
        <v>0.53207547169811298</v>
      </c>
    </row>
    <row r="48210" spans="1:6" x14ac:dyDescent="0.25">
      <c r="A48210" s="1" t="str">
        <f>"39877"</f>
        <v>39877</v>
      </c>
      <c r="B48210" s="1" t="str">
        <f>"13307"</f>
        <v>13307</v>
      </c>
      <c r="C48210" s="2">
        <v>0.466403162055335</v>
      </c>
      <c r="D48210" s="2">
        <v>0.5</v>
      </c>
      <c r="E48210" s="2">
        <v>0</v>
      </c>
      <c r="F48210" s="2">
        <v>0.46792452830188602</v>
      </c>
    </row>
    <row r="48211" spans="1:6" x14ac:dyDescent="0.25">
      <c r="A48211" s="1" t="str">
        <f>"39897"</f>
        <v>39897</v>
      </c>
      <c r="B48211" s="1" t="str">
        <f>"13087"</f>
        <v>13087</v>
      </c>
      <c r="C48211" s="2">
        <v>2.8704094554664401E-2</v>
      </c>
      <c r="D48211" s="2">
        <v>1.7699115044247701E-2</v>
      </c>
      <c r="E48211" s="2">
        <v>0</v>
      </c>
      <c r="F48211" s="2">
        <v>2.7657052548399799E-2</v>
      </c>
    </row>
    <row r="48212" spans="1:6" x14ac:dyDescent="0.25">
      <c r="A48212" s="1" t="str">
        <f>"39897"</f>
        <v>39897</v>
      </c>
      <c r="B48212" s="1" t="str">
        <f>"13131"</f>
        <v>13131</v>
      </c>
      <c r="C48212" s="2">
        <v>0.97129590544533495</v>
      </c>
      <c r="D48212" s="2">
        <v>0.98230088495575196</v>
      </c>
      <c r="E48212" s="2">
        <v>1</v>
      </c>
      <c r="F48212" s="2">
        <v>0.97234294745159999</v>
      </c>
    </row>
    <row r="48213" spans="1:6" x14ac:dyDescent="0.25">
      <c r="A48213" s="1" t="str">
        <f>"40003"</f>
        <v>40003</v>
      </c>
      <c r="B48213" s="1" t="str">
        <f>"21073"</f>
        <v>21073</v>
      </c>
      <c r="C48213" s="2">
        <v>7.9069767441860395E-2</v>
      </c>
      <c r="D48213" s="2">
        <v>4.1666666666666602E-2</v>
      </c>
      <c r="E48213" s="2">
        <v>0.11764705882352899</v>
      </c>
      <c r="F48213" s="2">
        <v>7.8801331853496095E-2</v>
      </c>
    </row>
    <row r="48214" spans="1:6" x14ac:dyDescent="0.25">
      <c r="A48214" s="1" t="str">
        <f>"40003"</f>
        <v>40003</v>
      </c>
      <c r="B48214" s="1" t="str">
        <f>"21211"</f>
        <v>21211</v>
      </c>
      <c r="C48214" s="2">
        <v>0.92093023255813899</v>
      </c>
      <c r="D48214" s="2">
        <v>0.95833333333333304</v>
      </c>
      <c r="E48214" s="2">
        <v>0.88235294117647001</v>
      </c>
      <c r="F48214" s="2">
        <v>0.92119866814650297</v>
      </c>
    </row>
    <row r="48215" spans="1:6" x14ac:dyDescent="0.25">
      <c r="A48215" s="1" t="str">
        <f>"40011"</f>
        <v>40011</v>
      </c>
      <c r="B48215" s="1" t="str">
        <f>"21103"</f>
        <v>21103</v>
      </c>
      <c r="C48215" s="2">
        <v>0.814586994727592</v>
      </c>
      <c r="D48215" s="2">
        <v>0.85365853658536495</v>
      </c>
      <c r="E48215" s="2">
        <v>0.66666666666666596</v>
      </c>
      <c r="F48215" s="2">
        <v>0.81518987341772098</v>
      </c>
    </row>
    <row r="48216" spans="1:6" x14ac:dyDescent="0.25">
      <c r="A48216" s="1" t="str">
        <f>"40011"</f>
        <v>40011</v>
      </c>
      <c r="B48216" s="1" t="str">
        <f>"21223"</f>
        <v>21223</v>
      </c>
      <c r="C48216" s="2">
        <v>0.14323374340948999</v>
      </c>
      <c r="D48216" s="2">
        <v>0.12195121951219499</v>
      </c>
      <c r="E48216" s="2">
        <v>0.33333333333333298</v>
      </c>
      <c r="F48216" s="2">
        <v>0.14345991561181401</v>
      </c>
    </row>
    <row r="48217" spans="1:6" x14ac:dyDescent="0.25">
      <c r="A48217" s="1" t="str">
        <f>"40011"</f>
        <v>40011</v>
      </c>
      <c r="B48217" s="1" t="str">
        <f>"21041"</f>
        <v>21041</v>
      </c>
      <c r="C48217" s="2">
        <v>4.2179261862917303E-2</v>
      </c>
      <c r="D48217" s="2">
        <v>2.4390243902439001E-2</v>
      </c>
      <c r="E48217" s="2">
        <v>0</v>
      </c>
      <c r="F48217" s="2">
        <v>4.1350210970464103E-2</v>
      </c>
    </row>
    <row r="48218" spans="1:6" x14ac:dyDescent="0.25">
      <c r="A48218" s="1" t="str">
        <f>"39901"</f>
        <v>39901</v>
      </c>
      <c r="B48218" s="1" t="str">
        <f>"13089"</f>
        <v>13089</v>
      </c>
      <c r="C48218" s="2">
        <v>0</v>
      </c>
      <c r="D48218" s="2">
        <v>0</v>
      </c>
      <c r="E48218" s="2">
        <v>1</v>
      </c>
      <c r="F48218" s="2">
        <v>1</v>
      </c>
    </row>
    <row r="48219" spans="1:6" x14ac:dyDescent="0.25">
      <c r="A48219" s="1" t="str">
        <f>"40007"</f>
        <v>40007</v>
      </c>
      <c r="B48219" s="1" t="str">
        <f>"21103"</f>
        <v>21103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tr">
        <f>"39885"</f>
        <v>39885</v>
      </c>
      <c r="B48220" s="1" t="str">
        <f>"13273"</f>
        <v>13273</v>
      </c>
      <c r="C48220" s="2">
        <v>0</v>
      </c>
      <c r="D48220" s="2">
        <v>1</v>
      </c>
      <c r="E48220" s="2">
        <v>0</v>
      </c>
      <c r="F48220" s="2">
        <v>1</v>
      </c>
    </row>
    <row r="48221" spans="1:6" x14ac:dyDescent="0.25">
      <c r="A48221" s="1" t="str">
        <f>"39653"</f>
        <v>39653</v>
      </c>
      <c r="B48221" s="1" t="str">
        <f>"28063"</f>
        <v>28063</v>
      </c>
      <c r="C48221" s="2">
        <v>1.82592818015824E-3</v>
      </c>
      <c r="D48221" s="2">
        <v>0</v>
      </c>
      <c r="E48221" s="2">
        <v>0</v>
      </c>
      <c r="F48221" s="2">
        <v>1.7709563164108599E-3</v>
      </c>
    </row>
    <row r="48222" spans="1:6" x14ac:dyDescent="0.25">
      <c r="A48222" s="1" t="str">
        <f>"39653"</f>
        <v>39653</v>
      </c>
      <c r="B48222" s="1" t="str">
        <f>"28005"</f>
        <v>28005</v>
      </c>
      <c r="C48222" s="2">
        <v>1.39987827145465E-2</v>
      </c>
      <c r="D48222" s="2">
        <v>0</v>
      </c>
      <c r="E48222" s="2">
        <v>0</v>
      </c>
      <c r="F48222" s="2">
        <v>1.3577331759149901E-2</v>
      </c>
    </row>
    <row r="48223" spans="1:6" x14ac:dyDescent="0.25">
      <c r="A48223" s="1" t="str">
        <f>"39653"</f>
        <v>39653</v>
      </c>
      <c r="B48223" s="1" t="str">
        <f>"28037"</f>
        <v>28037</v>
      </c>
      <c r="C48223" s="2">
        <v>0.98417528910529495</v>
      </c>
      <c r="D48223" s="2">
        <v>1</v>
      </c>
      <c r="E48223" s="2">
        <v>0</v>
      </c>
      <c r="F48223" s="2">
        <v>0.98465171192443901</v>
      </c>
    </row>
    <row r="48224" spans="1:6" x14ac:dyDescent="0.25">
      <c r="A48224" s="1" t="str">
        <f>"39657"</f>
        <v>39657</v>
      </c>
      <c r="B48224" s="1" t="str">
        <f>"28147"</f>
        <v>28147</v>
      </c>
      <c r="C48224" s="2">
        <v>1.33418043202033E-2</v>
      </c>
      <c r="D48224" s="2">
        <v>0</v>
      </c>
      <c r="E48224" s="2">
        <v>0</v>
      </c>
      <c r="F48224" s="2">
        <v>1.30272952853598E-2</v>
      </c>
    </row>
    <row r="48225" spans="1:6" x14ac:dyDescent="0.25">
      <c r="A48225" s="1" t="str">
        <f>"39657"</f>
        <v>39657</v>
      </c>
      <c r="B48225" s="1" t="str">
        <f>"28113"</f>
        <v>28113</v>
      </c>
      <c r="C48225" s="2">
        <v>0.71092757306226095</v>
      </c>
      <c r="D48225" s="2">
        <v>0.76315789473684204</v>
      </c>
      <c r="E48225" s="2">
        <v>0</v>
      </c>
      <c r="F48225" s="2">
        <v>0.71215880893300199</v>
      </c>
    </row>
    <row r="48226" spans="1:6" x14ac:dyDescent="0.25">
      <c r="A48226" s="1" t="str">
        <f>"39657"</f>
        <v>39657</v>
      </c>
      <c r="B48226" s="1" t="str">
        <f>"28005"</f>
        <v>28005</v>
      </c>
      <c r="C48226" s="2">
        <v>0.275730622617534</v>
      </c>
      <c r="D48226" s="2">
        <v>0.23684210526315699</v>
      </c>
      <c r="E48226" s="2">
        <v>0</v>
      </c>
      <c r="F48226" s="2">
        <v>0.27481389578163701</v>
      </c>
    </row>
    <row r="48227" spans="1:6" x14ac:dyDescent="0.25">
      <c r="A48227" s="1" t="str">
        <f>"39664"</f>
        <v>39664</v>
      </c>
      <c r="B48227" s="1" t="str">
        <f>"28085"</f>
        <v>28085</v>
      </c>
      <c r="C48227" s="2">
        <v>0.125362318840579</v>
      </c>
      <c r="D48227" s="2">
        <v>0</v>
      </c>
      <c r="E48227" s="2">
        <v>0</v>
      </c>
      <c r="F48227" s="2">
        <v>0.12313167259786401</v>
      </c>
    </row>
    <row r="48228" spans="1:6" x14ac:dyDescent="0.25">
      <c r="A48228" s="1" t="str">
        <f>"39664"</f>
        <v>39664</v>
      </c>
      <c r="B48228" s="1" t="str">
        <f>"28005"</f>
        <v>28005</v>
      </c>
      <c r="C48228" s="2">
        <v>0.56594202898550705</v>
      </c>
      <c r="D48228" s="2">
        <v>0.75</v>
      </c>
      <c r="E48228" s="2">
        <v>1</v>
      </c>
      <c r="F48228" s="2">
        <v>0.56939501779359403</v>
      </c>
    </row>
    <row r="48229" spans="1:6" x14ac:dyDescent="0.25">
      <c r="A48229" s="1" t="str">
        <f>"39664"</f>
        <v>39664</v>
      </c>
      <c r="B48229" s="1" t="str">
        <f>"28037"</f>
        <v>28037</v>
      </c>
      <c r="C48229" s="2">
        <v>0.30869565217391298</v>
      </c>
      <c r="D48229" s="2">
        <v>0.25</v>
      </c>
      <c r="E48229" s="2">
        <v>0</v>
      </c>
      <c r="F48229" s="2">
        <v>0.30747330960854002</v>
      </c>
    </row>
    <row r="48230" spans="1:6" x14ac:dyDescent="0.25">
      <c r="A48230" s="1" t="str">
        <f>"39668"</f>
        <v>39668</v>
      </c>
      <c r="B48230" s="1" t="str">
        <f>"28063"</f>
        <v>28063</v>
      </c>
      <c r="C48230" s="2">
        <v>0.67430025445292596</v>
      </c>
      <c r="D48230" s="2">
        <v>0.83333333333333304</v>
      </c>
      <c r="E48230" s="2">
        <v>0</v>
      </c>
      <c r="F48230" s="2">
        <v>0.67669172932330801</v>
      </c>
    </row>
    <row r="48231" spans="1:6" x14ac:dyDescent="0.25">
      <c r="A48231" s="1" t="str">
        <f>"39668"</f>
        <v>39668</v>
      </c>
      <c r="B48231" s="1" t="str">
        <f>"28085"</f>
        <v>28085</v>
      </c>
      <c r="C48231" s="2">
        <v>0.25445292620865101</v>
      </c>
      <c r="D48231" s="2">
        <v>0.16666666666666599</v>
      </c>
      <c r="E48231" s="2">
        <v>0</v>
      </c>
      <c r="F48231" s="2">
        <v>0.25313283208019999</v>
      </c>
    </row>
    <row r="48232" spans="1:6" x14ac:dyDescent="0.25">
      <c r="A48232" s="1" t="str">
        <f>"39668"</f>
        <v>39668</v>
      </c>
      <c r="B48232" s="1" t="str">
        <f>"28037"</f>
        <v>28037</v>
      </c>
      <c r="C48232" s="2">
        <v>2.03562340966921E-2</v>
      </c>
      <c r="D48232" s="2">
        <v>0</v>
      </c>
      <c r="E48232" s="2">
        <v>0</v>
      </c>
      <c r="F48232" s="2">
        <v>2.00501253132832E-2</v>
      </c>
    </row>
    <row r="48233" spans="1:6" x14ac:dyDescent="0.25">
      <c r="A48233" s="1" t="str">
        <f>"39668"</f>
        <v>39668</v>
      </c>
      <c r="B48233" s="1" t="str">
        <f>"28029"</f>
        <v>28029</v>
      </c>
      <c r="C48233" s="2">
        <v>5.08905852417302E-2</v>
      </c>
      <c r="D48233" s="2">
        <v>0</v>
      </c>
      <c r="E48233" s="2">
        <v>0</v>
      </c>
      <c r="F48233" s="2">
        <v>5.0125313283208003E-2</v>
      </c>
    </row>
    <row r="48234" spans="1:6" x14ac:dyDescent="0.25">
      <c r="A48234" s="1" t="str">
        <f>"39702"</f>
        <v>39702</v>
      </c>
      <c r="B48234" s="1" t="str">
        <f>"28087"</f>
        <v>28087</v>
      </c>
      <c r="C48234" s="2">
        <v>1</v>
      </c>
      <c r="D48234" s="2">
        <v>1</v>
      </c>
      <c r="E48234" s="2">
        <v>1</v>
      </c>
      <c r="F48234" s="2">
        <v>1</v>
      </c>
    </row>
    <row r="48235" spans="1:6" x14ac:dyDescent="0.25">
      <c r="A48235" s="1" t="str">
        <f>"40055"</f>
        <v>40055</v>
      </c>
      <c r="B48235" s="1" t="str">
        <f>"21223"</f>
        <v>21223</v>
      </c>
      <c r="C48235" s="2">
        <v>0.35739231664726401</v>
      </c>
      <c r="D48235" s="2">
        <v>0.20833333333333301</v>
      </c>
      <c r="E48235" s="2">
        <v>0.23529411764705799</v>
      </c>
      <c r="F48235" s="2">
        <v>0.35111111111111099</v>
      </c>
    </row>
    <row r="48236" spans="1:6" x14ac:dyDescent="0.25">
      <c r="A48236" s="1" t="str">
        <f>"40055"</f>
        <v>40055</v>
      </c>
      <c r="B48236" s="1" t="str">
        <f>"21103"</f>
        <v>21103</v>
      </c>
      <c r="C48236" s="2">
        <v>0.47729918509895197</v>
      </c>
      <c r="D48236" s="2">
        <v>0.79166666666666596</v>
      </c>
      <c r="E48236" s="2">
        <v>0.70588235294117596</v>
      </c>
      <c r="F48236" s="2">
        <v>0.49</v>
      </c>
    </row>
    <row r="48237" spans="1:6" x14ac:dyDescent="0.25">
      <c r="A48237" s="1" t="str">
        <f>"40055"</f>
        <v>40055</v>
      </c>
      <c r="B48237" s="1" t="str">
        <f>"21185"</f>
        <v>21185</v>
      </c>
      <c r="C48237" s="2">
        <v>0.16530849825378299</v>
      </c>
      <c r="D48237" s="2">
        <v>0</v>
      </c>
      <c r="E48237" s="2">
        <v>5.8823529411764698E-2</v>
      </c>
      <c r="F48237" s="2">
        <v>0.158888888888888</v>
      </c>
    </row>
    <row r="48238" spans="1:6" x14ac:dyDescent="0.25">
      <c r="A48238" s="1" t="str">
        <f>"40065"</f>
        <v>40065</v>
      </c>
      <c r="B48238" s="1" t="str">
        <f>"21211"</f>
        <v>21211</v>
      </c>
      <c r="C48238" s="2">
        <v>0.99969954180124598</v>
      </c>
      <c r="D48238" s="2">
        <v>1</v>
      </c>
      <c r="E48238" s="2">
        <v>1</v>
      </c>
      <c r="F48238" s="2">
        <v>0.99973067600323096</v>
      </c>
    </row>
    <row r="48239" spans="1:6" x14ac:dyDescent="0.25">
      <c r="A48239" s="1" t="str">
        <f>"40065"</f>
        <v>40065</v>
      </c>
      <c r="B48239" s="1" t="str">
        <f>"21185"</f>
        <v>21185</v>
      </c>
      <c r="C48239" s="2">
        <v>3.0045819875309799E-4</v>
      </c>
      <c r="D48239" s="2">
        <v>0</v>
      </c>
      <c r="E48239" s="2">
        <v>0</v>
      </c>
      <c r="F48239" s="2">
        <v>2.6932399676811197E-4</v>
      </c>
    </row>
    <row r="48240" spans="1:6" x14ac:dyDescent="0.25">
      <c r="A48240" s="1" t="str">
        <f>"40104"</f>
        <v>40104</v>
      </c>
      <c r="B48240" s="1" t="str">
        <f>"21163"</f>
        <v>21163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25">
      <c r="A48241" s="1" t="str">
        <f>"40119"</f>
        <v>40119</v>
      </c>
      <c r="B48241" s="1" t="str">
        <f>"21183"</f>
        <v>21183</v>
      </c>
      <c r="C48241" s="2">
        <v>1.6960208741030599E-2</v>
      </c>
      <c r="D48241" s="2">
        <v>0</v>
      </c>
      <c r="E48241" s="2">
        <v>0</v>
      </c>
      <c r="F48241" s="2">
        <v>1.5815085158150801E-2</v>
      </c>
    </row>
    <row r="48242" spans="1:6" x14ac:dyDescent="0.25">
      <c r="A48242" s="1" t="str">
        <f>"40119"</f>
        <v>40119</v>
      </c>
      <c r="B48242" s="1" t="str">
        <f>"21085"</f>
        <v>21085</v>
      </c>
      <c r="C48242" s="2">
        <v>0.67971298108284395</v>
      </c>
      <c r="D48242" s="2">
        <v>0.86111111111111105</v>
      </c>
      <c r="E48242" s="2">
        <v>0.92</v>
      </c>
      <c r="F48242" s="2">
        <v>0.694647201946472</v>
      </c>
    </row>
    <row r="48243" spans="1:6" x14ac:dyDescent="0.25">
      <c r="A48243" s="1" t="str">
        <f>"40119"</f>
        <v>40119</v>
      </c>
      <c r="B48243" s="1" t="str">
        <f>"21027"</f>
        <v>21027</v>
      </c>
      <c r="C48243" s="2">
        <v>0.30332681017612501</v>
      </c>
      <c r="D48243" s="2">
        <v>0.13888888888888801</v>
      </c>
      <c r="E48243" s="2">
        <v>0.08</v>
      </c>
      <c r="F48243" s="2">
        <v>0.289537712895377</v>
      </c>
    </row>
    <row r="48244" spans="1:6" x14ac:dyDescent="0.25">
      <c r="A48244" s="1" t="str">
        <f>"40143"</f>
        <v>40143</v>
      </c>
      <c r="B48244" s="1" t="str">
        <f>"21027"</f>
        <v>21027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25">
      <c r="A48245" s="1" t="str">
        <f>"40115"</f>
        <v>40115</v>
      </c>
      <c r="B48245" s="1" t="str">
        <f>"21027"</f>
        <v>21027</v>
      </c>
      <c r="C48245" s="2">
        <v>1</v>
      </c>
      <c r="D48245" s="2">
        <v>1</v>
      </c>
      <c r="E48245" s="2">
        <v>1</v>
      </c>
      <c r="F48245" s="2">
        <v>1</v>
      </c>
    </row>
    <row r="48246" spans="1:6" x14ac:dyDescent="0.25">
      <c r="A48246" s="1" t="str">
        <f>"40070"</f>
        <v>40070</v>
      </c>
      <c r="B48246" s="1" t="str">
        <f>"21103"</f>
        <v>21103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tr">
        <f>"40122"</f>
        <v>40122</v>
      </c>
      <c r="B48247" s="1" t="str">
        <f>"21093"</f>
        <v>21093</v>
      </c>
      <c r="C48247" s="2">
        <v>0</v>
      </c>
      <c r="D48247" s="2">
        <v>1</v>
      </c>
      <c r="E48247" s="2">
        <v>1</v>
      </c>
      <c r="F48247" s="2">
        <v>1</v>
      </c>
    </row>
    <row r="48248" spans="1:6" x14ac:dyDescent="0.25">
      <c r="A48248" s="1" t="str">
        <f>"40223"</f>
        <v>40223</v>
      </c>
      <c r="B48248" s="1" t="str">
        <f>"21111"</f>
        <v>21111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25">
      <c r="A48249" s="1" t="str">
        <f>"40222"</f>
        <v>40222</v>
      </c>
      <c r="B48249" s="1" t="str">
        <f>"21111"</f>
        <v>21111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25">
      <c r="A48250" s="1" t="str">
        <f>"40221"</f>
        <v>40221</v>
      </c>
      <c r="B48250" s="1" t="str">
        <f>"21111"</f>
        <v>21111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25">
      <c r="A48251" s="1" t="str">
        <f>"40178"</f>
        <v>40178</v>
      </c>
      <c r="B48251" s="1" t="str">
        <f>"21027"</f>
        <v>21027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tr">
        <f>"40322"</f>
        <v>40322</v>
      </c>
      <c r="B48252" s="1" t="str">
        <f>"21165"</f>
        <v>21165</v>
      </c>
      <c r="C48252" s="2">
        <v>0.99622166246851296</v>
      </c>
      <c r="D48252" s="2">
        <v>0.97872340425531901</v>
      </c>
      <c r="E48252" s="2">
        <v>1</v>
      </c>
      <c r="F48252" s="2">
        <v>0.99580083983203305</v>
      </c>
    </row>
    <row r="48253" spans="1:6" x14ac:dyDescent="0.25">
      <c r="A48253" s="1" t="str">
        <f>"40322"</f>
        <v>40322</v>
      </c>
      <c r="B48253" s="1" t="str">
        <f>"21011"</f>
        <v>21011</v>
      </c>
      <c r="C48253" s="2">
        <v>3.7783375314861399E-3</v>
      </c>
      <c r="D48253" s="2">
        <v>2.1276595744680799E-2</v>
      </c>
      <c r="E48253" s="2">
        <v>0</v>
      </c>
      <c r="F48253" s="2">
        <v>4.1991601679663999E-3</v>
      </c>
    </row>
    <row r="48254" spans="1:6" x14ac:dyDescent="0.25">
      <c r="A48254" s="1" t="str">
        <f>"40328"</f>
        <v>40328</v>
      </c>
      <c r="B48254" s="1" t="str">
        <f>"21155"</f>
        <v>21155</v>
      </c>
      <c r="C48254" s="2">
        <v>0.592592592592592</v>
      </c>
      <c r="D48254" s="2">
        <v>0.6</v>
      </c>
      <c r="E48254" s="2">
        <v>0.58823529411764697</v>
      </c>
      <c r="F48254" s="2">
        <v>0.59269662921348298</v>
      </c>
    </row>
    <row r="48255" spans="1:6" x14ac:dyDescent="0.25">
      <c r="A48255" s="1" t="str">
        <f>"40328"</f>
        <v>40328</v>
      </c>
      <c r="B48255" s="1" t="str">
        <f>"21045"</f>
        <v>21045</v>
      </c>
      <c r="C48255" s="2">
        <v>0.145185185185185</v>
      </c>
      <c r="D48255" s="2">
        <v>0.1</v>
      </c>
      <c r="E48255" s="2">
        <v>0.17647058823529399</v>
      </c>
      <c r="F48255" s="2">
        <v>0.14466292134831399</v>
      </c>
    </row>
    <row r="48256" spans="1:6" x14ac:dyDescent="0.25">
      <c r="A48256" s="1" t="str">
        <f>"40328"</f>
        <v>40328</v>
      </c>
      <c r="B48256" s="1" t="str">
        <f>"21021"</f>
        <v>21021</v>
      </c>
      <c r="C48256" s="2">
        <v>0.26222222222222202</v>
      </c>
      <c r="D48256" s="2">
        <v>0.3</v>
      </c>
      <c r="E48256" s="2">
        <v>0.23529411764705799</v>
      </c>
      <c r="F48256" s="2">
        <v>0.26264044943820197</v>
      </c>
    </row>
    <row r="48257" spans="1:6" x14ac:dyDescent="0.25">
      <c r="A48257" s="1" t="str">
        <f>"40330"</f>
        <v>40330</v>
      </c>
      <c r="B48257" s="1" t="str">
        <f>"21021"</f>
        <v>21021</v>
      </c>
      <c r="C48257" s="2">
        <v>3.0355155317211298E-4</v>
      </c>
      <c r="D48257" s="2">
        <v>0</v>
      </c>
      <c r="E48257" s="2">
        <v>0</v>
      </c>
      <c r="F48257" s="2">
        <v>2.78836323078353E-4</v>
      </c>
    </row>
    <row r="48258" spans="1:6" x14ac:dyDescent="0.25">
      <c r="A48258" s="1" t="str">
        <f>"40330"</f>
        <v>40330</v>
      </c>
      <c r="B48258" s="1" t="str">
        <f>"21229"</f>
        <v>21229</v>
      </c>
      <c r="C48258" s="2">
        <v>2.1956895679449501E-2</v>
      </c>
      <c r="D48258" s="2">
        <v>7.5757575757575699E-3</v>
      </c>
      <c r="E48258" s="2">
        <v>0</v>
      </c>
      <c r="F48258" s="2">
        <v>2.0633887907798101E-2</v>
      </c>
    </row>
    <row r="48259" spans="1:6" x14ac:dyDescent="0.25">
      <c r="A48259" s="1" t="str">
        <f>"40330"</f>
        <v>40330</v>
      </c>
      <c r="B48259" s="1" t="str">
        <f>"21167"</f>
        <v>21167</v>
      </c>
      <c r="C48259" s="2">
        <v>0.97773955276737801</v>
      </c>
      <c r="D48259" s="2">
        <v>0.99242424242424199</v>
      </c>
      <c r="E48259" s="2">
        <v>1</v>
      </c>
      <c r="F48259" s="2">
        <v>0.97908727576912302</v>
      </c>
    </row>
    <row r="48260" spans="1:6" x14ac:dyDescent="0.25">
      <c r="A48260" s="1" t="str">
        <f>"40208"</f>
        <v>40208</v>
      </c>
      <c r="B48260" s="1" t="str">
        <f>"21111"</f>
        <v>21111</v>
      </c>
      <c r="C48260" s="2">
        <v>1</v>
      </c>
      <c r="D48260" s="2">
        <v>1</v>
      </c>
      <c r="E48260" s="2">
        <v>1</v>
      </c>
      <c r="F48260" s="2">
        <v>1</v>
      </c>
    </row>
    <row r="48261" spans="1:6" x14ac:dyDescent="0.25">
      <c r="A48261" s="1" t="str">
        <f>"40209"</f>
        <v>40209</v>
      </c>
      <c r="B48261" s="1" t="str">
        <f>"21111"</f>
        <v>21111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25">
      <c r="A48262" s="1" t="str">
        <f>"40213"</f>
        <v>40213</v>
      </c>
      <c r="B48262" s="1" t="str">
        <f>"21111"</f>
        <v>21111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tr">
        <f>"40360"</f>
        <v>40360</v>
      </c>
      <c r="B48263" s="1" t="str">
        <f>"21011"</f>
        <v>21011</v>
      </c>
      <c r="C48263" s="2">
        <v>0.97457020057306498</v>
      </c>
      <c r="D48263" s="2">
        <v>1</v>
      </c>
      <c r="E48263" s="2">
        <v>1</v>
      </c>
      <c r="F48263" s="2">
        <v>0.97583390061266095</v>
      </c>
    </row>
    <row r="48264" spans="1:6" x14ac:dyDescent="0.25">
      <c r="A48264" s="1" t="str">
        <f>"40360"</f>
        <v>40360</v>
      </c>
      <c r="B48264" s="1" t="str">
        <f>"21173"</f>
        <v>21173</v>
      </c>
      <c r="C48264" s="2">
        <v>2.5429799426934001E-2</v>
      </c>
      <c r="D48264" s="2">
        <v>0</v>
      </c>
      <c r="E48264" s="2">
        <v>0</v>
      </c>
      <c r="F48264" s="2">
        <v>2.41660993873383E-2</v>
      </c>
    </row>
    <row r="48265" spans="1:6" x14ac:dyDescent="0.25">
      <c r="A48265" s="1" t="str">
        <f>"40372"</f>
        <v>40372</v>
      </c>
      <c r="B48265" s="1" t="str">
        <f>"21167"</f>
        <v>21167</v>
      </c>
      <c r="C48265" s="2">
        <v>0.96285714285714197</v>
      </c>
      <c r="D48265" s="2">
        <v>0.94117647058823495</v>
      </c>
      <c r="E48265" s="2">
        <v>1</v>
      </c>
      <c r="F48265" s="2">
        <v>0.96275605214152704</v>
      </c>
    </row>
    <row r="48266" spans="1:6" x14ac:dyDescent="0.25">
      <c r="A48266" s="1" t="str">
        <f>"40372"</f>
        <v>40372</v>
      </c>
      <c r="B48266" s="1" t="str">
        <f>"21005"</f>
        <v>21005</v>
      </c>
      <c r="C48266" s="2">
        <v>3.7142857142857102E-2</v>
      </c>
      <c r="D48266" s="2">
        <v>5.8823529411764698E-2</v>
      </c>
      <c r="E48266" s="2">
        <v>0</v>
      </c>
      <c r="F48266" s="2">
        <v>3.7243947858472903E-2</v>
      </c>
    </row>
    <row r="48267" spans="1:6" x14ac:dyDescent="0.25">
      <c r="A48267" s="1" t="str">
        <f>"40374"</f>
        <v>40374</v>
      </c>
      <c r="B48267" s="1" t="str">
        <f>"21181"</f>
        <v>21181</v>
      </c>
      <c r="C48267" s="2">
        <v>9.5555555555555505E-2</v>
      </c>
      <c r="D48267" s="2">
        <v>0</v>
      </c>
      <c r="E48267" s="2">
        <v>0</v>
      </c>
      <c r="F48267" s="2">
        <v>9.2175777063236805E-2</v>
      </c>
    </row>
    <row r="48268" spans="1:6" x14ac:dyDescent="0.25">
      <c r="A48268" s="1" t="str">
        <f>"40374"</f>
        <v>40374</v>
      </c>
      <c r="B48268" s="1" t="str">
        <f>"21011"</f>
        <v>21011</v>
      </c>
      <c r="C48268" s="2">
        <v>0.88222222222222202</v>
      </c>
      <c r="D48268" s="2">
        <v>0.952380952380952</v>
      </c>
      <c r="E48268" s="2">
        <v>1</v>
      </c>
      <c r="F48268" s="2">
        <v>0.88531618435155401</v>
      </c>
    </row>
    <row r="48269" spans="1:6" x14ac:dyDescent="0.25">
      <c r="A48269" s="1" t="str">
        <f>"40374"</f>
        <v>40374</v>
      </c>
      <c r="B48269" s="1" t="str">
        <f>"21017"</f>
        <v>21017</v>
      </c>
      <c r="C48269" s="2">
        <v>2.2222222222222199E-2</v>
      </c>
      <c r="D48269" s="2">
        <v>4.7619047619047603E-2</v>
      </c>
      <c r="E48269" s="2">
        <v>0</v>
      </c>
      <c r="F48269" s="2">
        <v>2.2508038585209E-2</v>
      </c>
    </row>
    <row r="48270" spans="1:6" x14ac:dyDescent="0.25">
      <c r="A48270" s="1" t="str">
        <f>"40419"</f>
        <v>40419</v>
      </c>
      <c r="B48270" s="1" t="str">
        <f>"21079"</f>
        <v>21079</v>
      </c>
      <c r="C48270" s="2">
        <v>0.12788550323176301</v>
      </c>
      <c r="D48270" s="2">
        <v>0.236559139784946</v>
      </c>
      <c r="E48270" s="2">
        <v>0</v>
      </c>
      <c r="F48270" s="2">
        <v>0.131486367634124</v>
      </c>
    </row>
    <row r="48271" spans="1:6" x14ac:dyDescent="0.25">
      <c r="A48271" s="1" t="str">
        <f>"40419"</f>
        <v>40419</v>
      </c>
      <c r="B48271" s="1" t="str">
        <f>"21137"</f>
        <v>21137</v>
      </c>
      <c r="C48271" s="2">
        <v>0.64312096029547505</v>
      </c>
      <c r="D48271" s="2">
        <v>0.70967741935483797</v>
      </c>
      <c r="E48271" s="2">
        <v>0.73333333333333295</v>
      </c>
      <c r="F48271" s="2">
        <v>0.64643799472295504</v>
      </c>
    </row>
    <row r="48272" spans="1:6" x14ac:dyDescent="0.25">
      <c r="A48272" s="1" t="str">
        <f>"40419"</f>
        <v>40419</v>
      </c>
      <c r="B48272" s="1" t="str">
        <f>"21203"</f>
        <v>21203</v>
      </c>
      <c r="C48272" s="2">
        <v>0.17451523545706299</v>
      </c>
      <c r="D48272" s="2">
        <v>4.3010752688171998E-2</v>
      </c>
      <c r="E48272" s="2">
        <v>0.266666666666666</v>
      </c>
      <c r="F48272" s="2">
        <v>0.169744942832014</v>
      </c>
    </row>
    <row r="48273" spans="1:6" x14ac:dyDescent="0.25">
      <c r="A48273" s="1" t="str">
        <f>"40419"</f>
        <v>40419</v>
      </c>
      <c r="B48273" s="1" t="str">
        <f>"21199"</f>
        <v>21199</v>
      </c>
      <c r="C48273" s="2">
        <v>5.4478301015697103E-2</v>
      </c>
      <c r="D48273" s="2">
        <v>1.0752688172042999E-2</v>
      </c>
      <c r="E48273" s="2">
        <v>0</v>
      </c>
      <c r="F48273" s="2">
        <v>5.2330694810905798E-2</v>
      </c>
    </row>
    <row r="48274" spans="1:6" x14ac:dyDescent="0.25">
      <c r="A48274" s="1" t="str">
        <f>"40724"</f>
        <v>40724</v>
      </c>
      <c r="B48274" s="1" t="str">
        <f>"21125"</f>
        <v>21125</v>
      </c>
      <c r="C48274" s="2">
        <v>0</v>
      </c>
      <c r="D48274" s="2">
        <v>0</v>
      </c>
      <c r="E48274" s="2">
        <v>1</v>
      </c>
      <c r="F48274" s="2">
        <v>1</v>
      </c>
    </row>
    <row r="48275" spans="1:6" x14ac:dyDescent="0.25">
      <c r="A48275" s="1" t="str">
        <f>"40445"</f>
        <v>40445</v>
      </c>
      <c r="B48275" s="1" t="str">
        <f>"21109"</f>
        <v>21109</v>
      </c>
      <c r="C48275" s="2">
        <v>5.1987767584097802E-2</v>
      </c>
      <c r="D48275" s="2">
        <v>0.2</v>
      </c>
      <c r="E48275" s="2">
        <v>0</v>
      </c>
      <c r="F48275" s="2">
        <v>5.3412462908011799E-2</v>
      </c>
    </row>
    <row r="48276" spans="1:6" x14ac:dyDescent="0.25">
      <c r="A48276" s="1" t="str">
        <f>"40445"</f>
        <v>40445</v>
      </c>
      <c r="B48276" s="1" t="str">
        <f>"21203"</f>
        <v>21203</v>
      </c>
      <c r="C48276" s="2">
        <v>0.94801223241590205</v>
      </c>
      <c r="D48276" s="2">
        <v>0.8</v>
      </c>
      <c r="E48276" s="2">
        <v>1</v>
      </c>
      <c r="F48276" s="2">
        <v>0.94658753709198795</v>
      </c>
    </row>
    <row r="48277" spans="1:6" x14ac:dyDescent="0.25">
      <c r="A48277" s="1" t="str">
        <f>"40461"</f>
        <v>40461</v>
      </c>
      <c r="B48277" s="1" t="str">
        <f>"21151"</f>
        <v>21151</v>
      </c>
      <c r="C48277" s="2">
        <v>0.47381342062193099</v>
      </c>
      <c r="D48277" s="2">
        <v>0.32432432432432401</v>
      </c>
      <c r="E48277" s="2">
        <v>0</v>
      </c>
      <c r="F48277" s="2">
        <v>0.46904761904761899</v>
      </c>
    </row>
    <row r="48278" spans="1:6" x14ac:dyDescent="0.25">
      <c r="A48278" s="1" t="str">
        <f>"40461"</f>
        <v>40461</v>
      </c>
      <c r="B48278" s="1" t="str">
        <f>"21079"</f>
        <v>21079</v>
      </c>
      <c r="C48278" s="2">
        <v>0.52209492635024501</v>
      </c>
      <c r="D48278" s="2">
        <v>0.67567567567567499</v>
      </c>
      <c r="E48278" s="2">
        <v>1</v>
      </c>
      <c r="F48278" s="2">
        <v>0.526984126984126</v>
      </c>
    </row>
    <row r="48279" spans="1:6" x14ac:dyDescent="0.25">
      <c r="A48279" s="1" t="str">
        <f>"40461"</f>
        <v>40461</v>
      </c>
      <c r="B48279" s="1" t="str">
        <f>"21137"</f>
        <v>21137</v>
      </c>
      <c r="C48279" s="2">
        <v>4.09165302782324E-3</v>
      </c>
      <c r="D48279" s="2">
        <v>0</v>
      </c>
      <c r="E48279" s="2">
        <v>0</v>
      </c>
      <c r="F48279" s="2">
        <v>3.9682539682539602E-3</v>
      </c>
    </row>
    <row r="48280" spans="1:6" x14ac:dyDescent="0.25">
      <c r="A48280" s="1" t="str">
        <f>"41006"</f>
        <v>41006</v>
      </c>
      <c r="B48280" s="1" t="str">
        <f>"21191"</f>
        <v>21191</v>
      </c>
      <c r="C48280" s="2">
        <v>0.874485596707818</v>
      </c>
      <c r="D48280" s="2">
        <v>0.90909090909090895</v>
      </c>
      <c r="E48280" s="2">
        <v>1</v>
      </c>
      <c r="F48280" s="2">
        <v>0.87932692307692295</v>
      </c>
    </row>
    <row r="48281" spans="1:6" x14ac:dyDescent="0.25">
      <c r="A48281" s="1" t="str">
        <f>"41006"</f>
        <v>41006</v>
      </c>
      <c r="B48281" s="1" t="str">
        <f>"21037"</f>
        <v>21037</v>
      </c>
      <c r="C48281" s="2">
        <v>0.125514403292181</v>
      </c>
      <c r="D48281" s="2">
        <v>9.0909090909090898E-2</v>
      </c>
      <c r="E48281" s="2">
        <v>0</v>
      </c>
      <c r="F48281" s="2">
        <v>0.12067307692307599</v>
      </c>
    </row>
    <row r="48282" spans="1:6" x14ac:dyDescent="0.25">
      <c r="A48282" s="1" t="str">
        <f>"40964"</f>
        <v>40964</v>
      </c>
      <c r="B48282" s="1" t="str">
        <f>"21095"</f>
        <v>21095</v>
      </c>
      <c r="C48282" s="2">
        <v>1</v>
      </c>
      <c r="D48282" s="2">
        <v>0</v>
      </c>
      <c r="E48282" s="2">
        <v>1</v>
      </c>
      <c r="F48282" s="2">
        <v>1</v>
      </c>
    </row>
    <row r="48283" spans="1:6" x14ac:dyDescent="0.25">
      <c r="A48283" s="1" t="str">
        <f>"40995"</f>
        <v>40995</v>
      </c>
      <c r="B48283" s="1" t="str">
        <f>"21121"</f>
        <v>21121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tr">
        <f>"40983"</f>
        <v>40983</v>
      </c>
      <c r="B48284" s="1" t="str">
        <f>"21051"</f>
        <v>21051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tr">
        <f>"40873"</f>
        <v>40873</v>
      </c>
      <c r="B48285" s="1" t="str">
        <f>"21095"</f>
        <v>21095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25">
      <c r="A48286" s="1" t="str">
        <f>"40921"</f>
        <v>40921</v>
      </c>
      <c r="B48286" s="1" t="str">
        <f>"21121"</f>
        <v>21121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25">
      <c r="A48287" s="1" t="str">
        <f>"40870"</f>
        <v>40870</v>
      </c>
      <c r="B48287" s="1" t="str">
        <f>"21095"</f>
        <v>21095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tr">
        <f>"40949"</f>
        <v>40949</v>
      </c>
      <c r="B48288" s="1" t="str">
        <f>"21121"</f>
        <v>21121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tr">
        <f>"41022"</f>
        <v>41022</v>
      </c>
      <c r="B48289" s="1" t="str">
        <f>"21015"</f>
        <v>21015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tr">
        <f>"40508"</f>
        <v>40508</v>
      </c>
      <c r="B48290" s="1" t="str">
        <f>"21067"</f>
        <v>21067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tr">
        <f>"40507"</f>
        <v>40507</v>
      </c>
      <c r="B48291" s="1" t="str">
        <f>"21067"</f>
        <v>21067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25">
      <c r="A48292" s="1" t="str">
        <f>"40526"</f>
        <v>40526</v>
      </c>
      <c r="B48292" s="1" t="str">
        <f>"21067"</f>
        <v>21067</v>
      </c>
      <c r="C48292" s="2">
        <v>0</v>
      </c>
      <c r="D48292" s="2">
        <v>1</v>
      </c>
      <c r="E48292" s="2">
        <v>1</v>
      </c>
      <c r="F48292" s="2">
        <v>1</v>
      </c>
    </row>
    <row r="48293" spans="1:6" x14ac:dyDescent="0.25">
      <c r="A48293" s="1" t="str">
        <f>"40523"</f>
        <v>40523</v>
      </c>
      <c r="B48293" s="1" t="str">
        <f>"21067"</f>
        <v>21067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tr">
        <f>"40579"</f>
        <v>40579</v>
      </c>
      <c r="B48294" s="1" t="str">
        <f>"21067"</f>
        <v>21067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tr">
        <f>"41040"</f>
        <v>41040</v>
      </c>
      <c r="B48295" s="1" t="str">
        <f>"21023"</f>
        <v>21023</v>
      </c>
      <c r="C48295" s="2">
        <v>3.5059331175835998E-2</v>
      </c>
      <c r="D48295" s="2">
        <v>7.4074074074073999E-3</v>
      </c>
      <c r="E48295" s="2">
        <v>0</v>
      </c>
      <c r="F48295" s="2">
        <v>3.2345013477088902E-2</v>
      </c>
    </row>
    <row r="48296" spans="1:6" x14ac:dyDescent="0.25">
      <c r="A48296" s="1" t="str">
        <f>"41040"</f>
        <v>41040</v>
      </c>
      <c r="B48296" s="1" t="str">
        <f>"21191"</f>
        <v>21191</v>
      </c>
      <c r="C48296" s="2">
        <v>0.96467098166127196</v>
      </c>
      <c r="D48296" s="2">
        <v>0.99259259259259203</v>
      </c>
      <c r="E48296" s="2">
        <v>1</v>
      </c>
      <c r="F48296" s="2">
        <v>0.967409948542024</v>
      </c>
    </row>
    <row r="48297" spans="1:6" x14ac:dyDescent="0.25">
      <c r="A48297" s="1" t="str">
        <f>"41040"</f>
        <v>41040</v>
      </c>
      <c r="B48297" s="1" t="str">
        <f>"21097"</f>
        <v>21097</v>
      </c>
      <c r="C48297" s="2">
        <v>2.6968716289104598E-4</v>
      </c>
      <c r="D48297" s="2">
        <v>0</v>
      </c>
      <c r="E48297" s="2">
        <v>0</v>
      </c>
      <c r="F48297" s="2">
        <v>2.4503798088703699E-4</v>
      </c>
    </row>
    <row r="48298" spans="1:6" x14ac:dyDescent="0.25">
      <c r="A48298" s="1" t="str">
        <f>"41037"</f>
        <v>41037</v>
      </c>
      <c r="B48298" s="1" t="str">
        <f>"21069"</f>
        <v>21069</v>
      </c>
      <c r="C48298" s="2">
        <v>0</v>
      </c>
      <c r="D48298" s="2">
        <v>0</v>
      </c>
      <c r="E48298" s="2">
        <v>1</v>
      </c>
      <c r="F48298" s="2">
        <v>1</v>
      </c>
    </row>
    <row r="48299" spans="1:6" x14ac:dyDescent="0.25">
      <c r="A48299" s="1" t="str">
        <f>"41164"</f>
        <v>41164</v>
      </c>
      <c r="B48299" s="1" t="str">
        <f>"21043"</f>
        <v>21043</v>
      </c>
      <c r="C48299" s="2">
        <v>0.90179175118323096</v>
      </c>
      <c r="D48299" s="2">
        <v>0.98</v>
      </c>
      <c r="E48299" s="2">
        <v>0.95121951219512102</v>
      </c>
      <c r="F48299" s="2">
        <v>0.90278008989512204</v>
      </c>
    </row>
    <row r="48300" spans="1:6" x14ac:dyDescent="0.25">
      <c r="A48300" s="1" t="str">
        <f>"41164"</f>
        <v>41164</v>
      </c>
      <c r="B48300" s="1" t="str">
        <f>"21135"</f>
        <v>21135</v>
      </c>
      <c r="C48300" s="2">
        <v>6.5922920892494902E-3</v>
      </c>
      <c r="D48300" s="2">
        <v>0</v>
      </c>
      <c r="E48300" s="2">
        <v>0</v>
      </c>
      <c r="F48300" s="2">
        <v>6.4924255035791502E-3</v>
      </c>
    </row>
    <row r="48301" spans="1:6" x14ac:dyDescent="0.25">
      <c r="A48301" s="1" t="str">
        <f>"41164"</f>
        <v>41164</v>
      </c>
      <c r="B48301" s="1" t="str">
        <f>"21205"</f>
        <v>21205</v>
      </c>
      <c r="C48301" s="2">
        <v>4.73292765382014E-3</v>
      </c>
      <c r="D48301" s="2">
        <v>0</v>
      </c>
      <c r="E48301" s="2">
        <v>0</v>
      </c>
      <c r="F48301" s="2">
        <v>4.6612285666722099E-3</v>
      </c>
    </row>
    <row r="48302" spans="1:6" x14ac:dyDescent="0.25">
      <c r="A48302" s="1" t="str">
        <f>"41164"</f>
        <v>41164</v>
      </c>
      <c r="B48302" s="1" t="str">
        <f>"21063"</f>
        <v>21063</v>
      </c>
      <c r="C48302" s="2">
        <v>8.6883029073698395E-2</v>
      </c>
      <c r="D48302" s="2">
        <v>0.02</v>
      </c>
      <c r="E48302" s="2">
        <v>4.8780487804878002E-2</v>
      </c>
      <c r="F48302" s="2">
        <v>8.6066256034626198E-2</v>
      </c>
    </row>
    <row r="48303" spans="1:6" x14ac:dyDescent="0.25">
      <c r="A48303" s="1" t="str">
        <f>"41216"</f>
        <v>41216</v>
      </c>
      <c r="B48303" s="1" t="str">
        <f>"21071"</f>
        <v>21071</v>
      </c>
      <c r="C48303" s="2">
        <v>0.62479608482871096</v>
      </c>
      <c r="D48303" s="2">
        <v>1</v>
      </c>
      <c r="E48303" s="2">
        <v>1</v>
      </c>
      <c r="F48303" s="2">
        <v>0.63022508038585201</v>
      </c>
    </row>
    <row r="48304" spans="1:6" x14ac:dyDescent="0.25">
      <c r="A48304" s="1" t="str">
        <f>"41216"</f>
        <v>41216</v>
      </c>
      <c r="B48304" s="1" t="str">
        <f>"21115"</f>
        <v>21115</v>
      </c>
      <c r="C48304" s="2">
        <v>0.37520391517128798</v>
      </c>
      <c r="D48304" s="2">
        <v>0</v>
      </c>
      <c r="E48304" s="2">
        <v>0</v>
      </c>
      <c r="F48304" s="2">
        <v>0.36977491961414699</v>
      </c>
    </row>
    <row r="48305" spans="1:6" x14ac:dyDescent="0.25">
      <c r="A48305" s="1" t="str">
        <f>"41224"</f>
        <v>41224</v>
      </c>
      <c r="B48305" s="1" t="str">
        <f>"21159"</f>
        <v>21159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tr">
        <f>"41230"</f>
        <v>41230</v>
      </c>
      <c r="B48306" s="1" t="str">
        <f>"21127"</f>
        <v>21127</v>
      </c>
      <c r="C48306" s="2">
        <v>0.97265500794912496</v>
      </c>
      <c r="D48306" s="2">
        <v>1</v>
      </c>
      <c r="E48306" s="2">
        <v>1</v>
      </c>
      <c r="F48306" s="2">
        <v>0.97467236047710204</v>
      </c>
    </row>
    <row r="48307" spans="1:6" x14ac:dyDescent="0.25">
      <c r="A48307" s="1" t="str">
        <f>"41230"</f>
        <v>41230</v>
      </c>
      <c r="B48307" s="1" t="str">
        <f>"21159"</f>
        <v>21159</v>
      </c>
      <c r="C48307" s="2">
        <v>2.6550079491255901E-2</v>
      </c>
      <c r="D48307" s="2">
        <v>0</v>
      </c>
      <c r="E48307" s="2">
        <v>0</v>
      </c>
      <c r="F48307" s="2">
        <v>2.4591370932116E-2</v>
      </c>
    </row>
    <row r="48308" spans="1:6" x14ac:dyDescent="0.25">
      <c r="A48308" s="1" t="str">
        <f>"41230"</f>
        <v>41230</v>
      </c>
      <c r="B48308" s="1" t="str">
        <f>"21071"</f>
        <v>21071</v>
      </c>
      <c r="C48308" s="2">
        <v>3.1796502384737597E-4</v>
      </c>
      <c r="D48308" s="2">
        <v>0</v>
      </c>
      <c r="E48308" s="2">
        <v>0</v>
      </c>
      <c r="F48308" s="2">
        <v>2.9450743631276598E-4</v>
      </c>
    </row>
    <row r="48309" spans="1:6" x14ac:dyDescent="0.25">
      <c r="A48309" s="1" t="str">
        <f>"41230"</f>
        <v>41230</v>
      </c>
      <c r="B48309" s="1" t="str">
        <f>"21019"</f>
        <v>21019</v>
      </c>
      <c r="C48309" s="2">
        <v>4.7694753577106502E-4</v>
      </c>
      <c r="D48309" s="2">
        <v>0</v>
      </c>
      <c r="E48309" s="2">
        <v>0</v>
      </c>
      <c r="F48309" s="2">
        <v>4.4176115446915002E-4</v>
      </c>
    </row>
    <row r="48310" spans="1:6" x14ac:dyDescent="0.25">
      <c r="A48310" s="1" t="str">
        <f>"41234"</f>
        <v>41234</v>
      </c>
      <c r="B48310" s="1" t="str">
        <f>"21115"</f>
        <v>21115</v>
      </c>
      <c r="C48310" s="2">
        <v>1</v>
      </c>
      <c r="D48310" s="2">
        <v>0</v>
      </c>
      <c r="E48310" s="2">
        <v>1</v>
      </c>
      <c r="F48310" s="2">
        <v>1</v>
      </c>
    </row>
    <row r="48311" spans="1:6" x14ac:dyDescent="0.25">
      <c r="A48311" s="1" t="str">
        <f>"41250"</f>
        <v>41250</v>
      </c>
      <c r="B48311" s="1" t="str">
        <f>"21159"</f>
        <v>21159</v>
      </c>
      <c r="C48311" s="2">
        <v>1</v>
      </c>
      <c r="D48311" s="2">
        <v>1</v>
      </c>
      <c r="E48311" s="2">
        <v>1</v>
      </c>
      <c r="F48311" s="2">
        <v>1</v>
      </c>
    </row>
    <row r="48312" spans="1:6" x14ac:dyDescent="0.25">
      <c r="A48312" s="1" t="str">
        <f>"41166"</f>
        <v>41166</v>
      </c>
      <c r="B48312" s="1" t="str">
        <f>"21089"</f>
        <v>21089</v>
      </c>
      <c r="C48312" s="2">
        <v>1.6025641025641E-2</v>
      </c>
      <c r="D48312" s="2">
        <v>0</v>
      </c>
      <c r="E48312" s="2">
        <v>0</v>
      </c>
      <c r="F48312" s="2">
        <v>1.53846153846153E-2</v>
      </c>
    </row>
    <row r="48313" spans="1:6" x14ac:dyDescent="0.25">
      <c r="A48313" s="1" t="str">
        <f>"41166"</f>
        <v>41166</v>
      </c>
      <c r="B48313" s="1" t="str">
        <f>"21135"</f>
        <v>21135</v>
      </c>
      <c r="C48313" s="2">
        <v>0.98397435897435803</v>
      </c>
      <c r="D48313" s="2">
        <v>1</v>
      </c>
      <c r="E48313" s="2">
        <v>1</v>
      </c>
      <c r="F48313" s="2">
        <v>0.984615384615384</v>
      </c>
    </row>
    <row r="48314" spans="1:6" x14ac:dyDescent="0.25">
      <c r="A48314" s="1" t="str">
        <f>"41051"</f>
        <v>41051</v>
      </c>
      <c r="B48314" s="1" t="str">
        <f>"21015"</f>
        <v>21015</v>
      </c>
      <c r="C48314" s="2">
        <v>2.4654832347139997E-4</v>
      </c>
      <c r="D48314" s="2">
        <v>8.2405345211581202E-2</v>
      </c>
      <c r="E48314" s="2">
        <v>7.66283524904214E-3</v>
      </c>
      <c r="F48314" s="2">
        <v>3.26137599006056E-3</v>
      </c>
    </row>
    <row r="48315" spans="1:6" x14ac:dyDescent="0.25">
      <c r="A48315" s="1" t="str">
        <f>"41051"</f>
        <v>41051</v>
      </c>
      <c r="B48315" s="1" t="str">
        <f>"21117"</f>
        <v>21117</v>
      </c>
      <c r="C48315" s="2">
        <v>0.99975345167652796</v>
      </c>
      <c r="D48315" s="2">
        <v>0.91759465478841795</v>
      </c>
      <c r="E48315" s="2">
        <v>0.99233716475095701</v>
      </c>
      <c r="F48315" s="2">
        <v>0.99673862400993896</v>
      </c>
    </row>
    <row r="48316" spans="1:6" x14ac:dyDescent="0.25">
      <c r="A48316" s="1" t="str">
        <f>"41073"</f>
        <v>41073</v>
      </c>
      <c r="B48316" s="1" t="str">
        <f>"21037"</f>
        <v>21037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tr">
        <f>"41061"</f>
        <v>41061</v>
      </c>
      <c r="B48317" s="1" t="str">
        <f>"21023"</f>
        <v>21023</v>
      </c>
      <c r="C48317" s="2">
        <v>0</v>
      </c>
      <c r="D48317" s="2">
        <v>0</v>
      </c>
      <c r="E48317" s="2">
        <v>1</v>
      </c>
      <c r="F48317" s="2">
        <v>1</v>
      </c>
    </row>
    <row r="48318" spans="1:6" x14ac:dyDescent="0.25">
      <c r="A48318" s="1" t="str">
        <f>"41540"</f>
        <v>41540</v>
      </c>
      <c r="B48318" s="1" t="str">
        <f>"21195"</f>
        <v>21195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tr">
        <f>"41542"</f>
        <v>41542</v>
      </c>
      <c r="B48319" s="1" t="str">
        <f>"21195"</f>
        <v>21195</v>
      </c>
      <c r="C48319" s="2">
        <v>0</v>
      </c>
      <c r="D48319" s="2">
        <v>0</v>
      </c>
      <c r="E48319" s="2">
        <v>1</v>
      </c>
      <c r="F48319" s="2">
        <v>1</v>
      </c>
    </row>
    <row r="48320" spans="1:6" x14ac:dyDescent="0.25">
      <c r="A48320" s="1" t="str">
        <f>"41564"</f>
        <v>41564</v>
      </c>
      <c r="B48320" s="1" t="str">
        <f>"21195"</f>
        <v>21195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25">
      <c r="A48321" s="1" t="str">
        <f>"41601"</f>
        <v>41601</v>
      </c>
      <c r="B48321" s="1" t="str">
        <f>"21071"</f>
        <v>21071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tr">
        <f>"41603"</f>
        <v>41603</v>
      </c>
      <c r="B48322" s="1" t="str">
        <f>"21071"</f>
        <v>21071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tr">
        <f>"41605"</f>
        <v>41605</v>
      </c>
      <c r="B48323" s="1" t="str">
        <f>"21195"</f>
        <v>21195</v>
      </c>
      <c r="C48323" s="2">
        <v>0.16603773584905601</v>
      </c>
      <c r="D48323" s="2">
        <v>0</v>
      </c>
      <c r="E48323" s="2">
        <v>0</v>
      </c>
      <c r="F48323" s="2">
        <v>0.16117216117216099</v>
      </c>
    </row>
    <row r="48324" spans="1:6" x14ac:dyDescent="0.25">
      <c r="A48324" s="1" t="str">
        <f>"41605"</f>
        <v>41605</v>
      </c>
      <c r="B48324" s="1" t="str">
        <f>"21071"</f>
        <v>21071</v>
      </c>
      <c r="C48324" s="2">
        <v>0.83396226415094299</v>
      </c>
      <c r="D48324" s="2">
        <v>1</v>
      </c>
      <c r="E48324" s="2">
        <v>1</v>
      </c>
      <c r="F48324" s="2">
        <v>0.83882783882783796</v>
      </c>
    </row>
    <row r="48325" spans="1:6" x14ac:dyDescent="0.25">
      <c r="A48325" s="1" t="str">
        <f>"41615"</f>
        <v>41615</v>
      </c>
      <c r="B48325" s="1" t="str">
        <f>"21071"</f>
        <v>21071</v>
      </c>
      <c r="C48325" s="2">
        <v>1</v>
      </c>
      <c r="D48325" s="2">
        <v>0</v>
      </c>
      <c r="E48325" s="2">
        <v>1</v>
      </c>
      <c r="F48325" s="2">
        <v>1</v>
      </c>
    </row>
    <row r="48326" spans="1:6" x14ac:dyDescent="0.25">
      <c r="A48326" s="1" t="str">
        <f>"41649"</f>
        <v>41649</v>
      </c>
      <c r="B48326" s="1" t="str">
        <f>"21071"</f>
        <v>21071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25">
      <c r="A48327" s="1" t="str">
        <f>"41632"</f>
        <v>41632</v>
      </c>
      <c r="B48327" s="1" t="str">
        <f>"21153"</f>
        <v>21153</v>
      </c>
      <c r="C48327" s="2">
        <v>1</v>
      </c>
      <c r="D48327" s="2">
        <v>0</v>
      </c>
      <c r="E48327" s="2">
        <v>1</v>
      </c>
      <c r="F48327" s="2">
        <v>1</v>
      </c>
    </row>
    <row r="48328" spans="1:6" x14ac:dyDescent="0.25">
      <c r="A48328" s="1" t="str">
        <f>"41538"</f>
        <v>41538</v>
      </c>
      <c r="B48328" s="1" t="str">
        <f>"21195"</f>
        <v>21195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25">
      <c r="A48329" s="1" t="str">
        <f>"41660"</f>
        <v>41660</v>
      </c>
      <c r="B48329" s="1" t="str">
        <f>"21071"</f>
        <v>21071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tr">
        <f>"41264"</f>
        <v>41264</v>
      </c>
      <c r="B48330" s="1" t="str">
        <f>"21127"</f>
        <v>21127</v>
      </c>
      <c r="C48330" s="2">
        <v>1</v>
      </c>
      <c r="D48330" s="2">
        <v>0</v>
      </c>
      <c r="E48330" s="2">
        <v>1</v>
      </c>
      <c r="F48330" s="2">
        <v>1</v>
      </c>
    </row>
    <row r="48331" spans="1:6" x14ac:dyDescent="0.25">
      <c r="A48331" s="1" t="str">
        <f>"41365"</f>
        <v>41365</v>
      </c>
      <c r="B48331" s="1" t="str">
        <f>"21237"</f>
        <v>21237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tr">
        <f>"41352"</f>
        <v>41352</v>
      </c>
      <c r="B48332" s="1" t="str">
        <f>"21175"</f>
        <v>21175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25">
      <c r="A48333" s="1" t="str">
        <f>"41367"</f>
        <v>41367</v>
      </c>
      <c r="B48333" s="1" t="str">
        <f>"21025"</f>
        <v>21025</v>
      </c>
      <c r="C48333" s="2">
        <v>8.0645161290322492E-3</v>
      </c>
      <c r="D48333" s="2">
        <v>0</v>
      </c>
      <c r="E48333" s="2">
        <v>0</v>
      </c>
      <c r="F48333" s="2">
        <v>8.0645161290322492E-3</v>
      </c>
    </row>
    <row r="48334" spans="1:6" x14ac:dyDescent="0.25">
      <c r="A48334" s="1" t="str">
        <f>"41367"</f>
        <v>41367</v>
      </c>
      <c r="B48334" s="1" t="str">
        <f>"21193"</f>
        <v>21193</v>
      </c>
      <c r="C48334" s="2">
        <v>0.99193548387096697</v>
      </c>
      <c r="D48334" s="2">
        <v>0</v>
      </c>
      <c r="E48334" s="2">
        <v>0</v>
      </c>
      <c r="F48334" s="2">
        <v>0.99193548387096697</v>
      </c>
    </row>
    <row r="48335" spans="1:6" x14ac:dyDescent="0.25">
      <c r="A48335" s="1" t="str">
        <f>"41426"</f>
        <v>41426</v>
      </c>
      <c r="B48335" s="1" t="str">
        <f>"21153"</f>
        <v>21153</v>
      </c>
      <c r="C48335" s="2">
        <v>0</v>
      </c>
      <c r="D48335" s="2">
        <v>0</v>
      </c>
      <c r="E48335" s="2">
        <v>1</v>
      </c>
      <c r="F48335" s="2">
        <v>1</v>
      </c>
    </row>
    <row r="48336" spans="1:6" x14ac:dyDescent="0.25">
      <c r="A48336" s="1" t="str">
        <f>"41731"</f>
        <v>41731</v>
      </c>
      <c r="B48336" s="1" t="str">
        <f>"21193"</f>
        <v>21193</v>
      </c>
      <c r="C48336" s="2">
        <v>0.69183673469387696</v>
      </c>
      <c r="D48336" s="2">
        <v>0.8</v>
      </c>
      <c r="E48336" s="2">
        <v>0.33333333333333298</v>
      </c>
      <c r="F48336" s="2">
        <v>0.69076305220883505</v>
      </c>
    </row>
    <row r="48337" spans="1:6" x14ac:dyDescent="0.25">
      <c r="A48337" s="1" t="str">
        <f>"41731"</f>
        <v>41731</v>
      </c>
      <c r="B48337" s="1" t="str">
        <f>"21133"</f>
        <v>21133</v>
      </c>
      <c r="C48337" s="2">
        <v>0.30816326530612198</v>
      </c>
      <c r="D48337" s="2">
        <v>0.2</v>
      </c>
      <c r="E48337" s="2">
        <v>0.66666666666666596</v>
      </c>
      <c r="F48337" s="2">
        <v>0.30923694779116401</v>
      </c>
    </row>
    <row r="48338" spans="1:6" x14ac:dyDescent="0.25">
      <c r="A48338" s="1" t="str">
        <f>"41749"</f>
        <v>41749</v>
      </c>
      <c r="B48338" s="1" t="str">
        <f>"21131"</f>
        <v>21131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25">
      <c r="A48339" s="1" t="str">
        <f>"41831"</f>
        <v>41831</v>
      </c>
      <c r="B48339" s="1" t="str">
        <f>"21119"</f>
        <v>21119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tr">
        <f>"41844"</f>
        <v>41844</v>
      </c>
      <c r="B48340" s="1" t="str">
        <f>"21119"</f>
        <v>21119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tr">
        <f>"41810"</f>
        <v>41810</v>
      </c>
      <c r="B48341" s="1" t="str">
        <f>"21133"</f>
        <v>21133</v>
      </c>
      <c r="C48341" s="2">
        <v>1</v>
      </c>
      <c r="D48341" s="2">
        <v>0</v>
      </c>
      <c r="E48341" s="2">
        <v>1</v>
      </c>
      <c r="F48341" s="2">
        <v>1</v>
      </c>
    </row>
    <row r="48342" spans="1:6" x14ac:dyDescent="0.25">
      <c r="A48342" s="1" t="str">
        <f>"41080"</f>
        <v>41080</v>
      </c>
      <c r="B48342" s="1" t="str">
        <f>"21015"</f>
        <v>21015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25">
      <c r="A48343" s="1" t="str">
        <f>"41105"</f>
        <v>41105</v>
      </c>
      <c r="B48343" s="1" t="str">
        <f>"21019"</f>
        <v>21019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tr">
        <f>"41129"</f>
        <v>41129</v>
      </c>
      <c r="B48344" s="1" t="str">
        <f>"21019"</f>
        <v>21019</v>
      </c>
      <c r="C48344" s="2">
        <v>0.94850147741663104</v>
      </c>
      <c r="D48344" s="2">
        <v>0.98275862068965503</v>
      </c>
      <c r="E48344" s="2">
        <v>1</v>
      </c>
      <c r="F48344" s="2">
        <v>0.95159728944820898</v>
      </c>
    </row>
    <row r="48345" spans="1:6" x14ac:dyDescent="0.25">
      <c r="A48345" s="1" t="str">
        <f>"41129"</f>
        <v>41129</v>
      </c>
      <c r="B48345" s="1" t="str">
        <f>"21127"</f>
        <v>21127</v>
      </c>
      <c r="C48345" s="2">
        <v>5.1498522583368497E-2</v>
      </c>
      <c r="D48345" s="2">
        <v>1.72413793103448E-2</v>
      </c>
      <c r="E48345" s="2">
        <v>0</v>
      </c>
      <c r="F48345" s="2">
        <v>4.8402710551790899E-2</v>
      </c>
    </row>
    <row r="48346" spans="1:6" x14ac:dyDescent="0.25">
      <c r="A48346" s="1" t="str">
        <f>"41146"</f>
        <v>41146</v>
      </c>
      <c r="B48346" s="1" t="str">
        <f>"21043"</f>
        <v>21043</v>
      </c>
      <c r="C48346" s="2">
        <v>1</v>
      </c>
      <c r="D48346" s="2">
        <v>0</v>
      </c>
      <c r="E48346" s="2">
        <v>1</v>
      </c>
      <c r="F48346" s="2">
        <v>1</v>
      </c>
    </row>
    <row r="48347" spans="1:6" x14ac:dyDescent="0.25">
      <c r="A48347" s="1" t="str">
        <f>"42036"</f>
        <v>42036</v>
      </c>
      <c r="B48347" s="1" t="str">
        <f>"21157"</f>
        <v>21157</v>
      </c>
      <c r="C48347" s="2">
        <v>8.5324232081911196E-3</v>
      </c>
      <c r="D48347" s="2">
        <v>0</v>
      </c>
      <c r="E48347" s="2">
        <v>4.54545454545454E-2</v>
      </c>
      <c r="F48347" s="2">
        <v>9.7087378640776604E-3</v>
      </c>
    </row>
    <row r="48348" spans="1:6" x14ac:dyDescent="0.25">
      <c r="A48348" s="1" t="str">
        <f>"42036"</f>
        <v>42036</v>
      </c>
      <c r="B48348" s="1" t="str">
        <f>"21035"</f>
        <v>21035</v>
      </c>
      <c r="C48348" s="2">
        <v>0.99146757679180797</v>
      </c>
      <c r="D48348" s="2">
        <v>1</v>
      </c>
      <c r="E48348" s="2">
        <v>0.95454545454545403</v>
      </c>
      <c r="F48348" s="2">
        <v>0.990291262135922</v>
      </c>
    </row>
    <row r="48349" spans="1:6" x14ac:dyDescent="0.25">
      <c r="A48349" s="1" t="str">
        <f>"42160"</f>
        <v>42160</v>
      </c>
      <c r="B48349" s="1" t="str">
        <f>"21009"</f>
        <v>21009</v>
      </c>
      <c r="C48349" s="2">
        <v>0.77313432835820795</v>
      </c>
      <c r="D48349" s="2">
        <v>0.82758620689655105</v>
      </c>
      <c r="E48349" s="2">
        <v>1</v>
      </c>
      <c r="F48349" s="2">
        <v>0.77639155470249499</v>
      </c>
    </row>
    <row r="48350" spans="1:6" x14ac:dyDescent="0.25">
      <c r="A48350" s="1" t="str">
        <f>"42160"</f>
        <v>42160</v>
      </c>
      <c r="B48350" s="1" t="str">
        <f>"21061"</f>
        <v>21061</v>
      </c>
      <c r="C48350" s="2">
        <v>0.226865671641791</v>
      </c>
      <c r="D48350" s="2">
        <v>0.17241379310344801</v>
      </c>
      <c r="E48350" s="2">
        <v>0</v>
      </c>
      <c r="F48350" s="2">
        <v>0.22360844529750401</v>
      </c>
    </row>
    <row r="48351" spans="1:6" x14ac:dyDescent="0.25">
      <c r="A48351" s="1" t="str">
        <f>"42167"</f>
        <v>42167</v>
      </c>
      <c r="B48351" s="1" t="str">
        <f>"21057"</f>
        <v>21057</v>
      </c>
      <c r="C48351" s="2">
        <v>1.44752714113389E-3</v>
      </c>
      <c r="D48351" s="2">
        <v>0</v>
      </c>
      <c r="E48351" s="2">
        <v>0</v>
      </c>
      <c r="F48351" s="2">
        <v>1.2922679302175299E-3</v>
      </c>
    </row>
    <row r="48352" spans="1:6" x14ac:dyDescent="0.25">
      <c r="A48352" s="1" t="str">
        <f>"42167"</f>
        <v>42167</v>
      </c>
      <c r="B48352" s="1" t="str">
        <f>"21171"</f>
        <v>21171</v>
      </c>
      <c r="C48352" s="2">
        <v>0.99855247285886595</v>
      </c>
      <c r="D48352" s="2">
        <v>1</v>
      </c>
      <c r="E48352" s="2">
        <v>1</v>
      </c>
      <c r="F48352" s="2">
        <v>0.99870773206978203</v>
      </c>
    </row>
    <row r="48353" spans="1:6" x14ac:dyDescent="0.25">
      <c r="A48353" s="1" t="str">
        <f>"42214"</f>
        <v>42214</v>
      </c>
      <c r="B48353" s="1" t="str">
        <f>"21169"</f>
        <v>21169</v>
      </c>
      <c r="C48353" s="2">
        <v>0.79166666666666596</v>
      </c>
      <c r="D48353" s="2">
        <v>0.66666666666666596</v>
      </c>
      <c r="E48353" s="2">
        <v>1</v>
      </c>
      <c r="F48353" s="2">
        <v>0.79032258064516103</v>
      </c>
    </row>
    <row r="48354" spans="1:6" x14ac:dyDescent="0.25">
      <c r="A48354" s="1" t="str">
        <f>"42214"</f>
        <v>42214</v>
      </c>
      <c r="B48354" s="1" t="str">
        <f>"21087"</f>
        <v>21087</v>
      </c>
      <c r="C48354" s="2">
        <v>0.20833333333333301</v>
      </c>
      <c r="D48354" s="2">
        <v>0.33333333333333298</v>
      </c>
      <c r="E48354" s="2">
        <v>0</v>
      </c>
      <c r="F48354" s="2">
        <v>0.209677419354838</v>
      </c>
    </row>
    <row r="48355" spans="1:6" x14ac:dyDescent="0.25">
      <c r="A48355" s="1" t="str">
        <f>"42223"</f>
        <v>42223</v>
      </c>
      <c r="B48355" s="1" t="str">
        <f>"47125"</f>
        <v>47125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tr">
        <f>"42066"</f>
        <v>42066</v>
      </c>
      <c r="B48356" s="1" t="str">
        <f>"21105"</f>
        <v>21105</v>
      </c>
      <c r="C48356" s="2">
        <v>9.2038656235618894E-5</v>
      </c>
      <c r="D48356" s="2">
        <v>0</v>
      </c>
      <c r="E48356" s="2">
        <v>0</v>
      </c>
      <c r="F48356" s="2">
        <v>8.2467425366979997E-5</v>
      </c>
    </row>
    <row r="48357" spans="1:6" x14ac:dyDescent="0.25">
      <c r="A48357" s="1" t="str">
        <f>"42066"</f>
        <v>42066</v>
      </c>
      <c r="B48357" s="1" t="str">
        <f>"21083"</f>
        <v>21083</v>
      </c>
      <c r="C48357" s="2">
        <v>0.99512195121951197</v>
      </c>
      <c r="D48357" s="2">
        <v>1</v>
      </c>
      <c r="E48357" s="2">
        <v>1</v>
      </c>
      <c r="F48357" s="2">
        <v>0.99562922645554996</v>
      </c>
    </row>
    <row r="48358" spans="1:6" x14ac:dyDescent="0.25">
      <c r="A48358" s="1" t="str">
        <f>"42066"</f>
        <v>42066</v>
      </c>
      <c r="B48358" s="1" t="str">
        <f>"21157"</f>
        <v>21157</v>
      </c>
      <c r="C48358" s="2">
        <v>3.5895075931891298E-3</v>
      </c>
      <c r="D48358" s="2">
        <v>0</v>
      </c>
      <c r="E48358" s="2">
        <v>0</v>
      </c>
      <c r="F48358" s="2">
        <v>3.2162295893122198E-3</v>
      </c>
    </row>
    <row r="48359" spans="1:6" x14ac:dyDescent="0.25">
      <c r="A48359" s="1" t="str">
        <f>"42066"</f>
        <v>42066</v>
      </c>
      <c r="B48359" s="1" t="str">
        <f>"21035"</f>
        <v>21035</v>
      </c>
      <c r="C48359" s="2">
        <v>1.19650253106304E-3</v>
      </c>
      <c r="D48359" s="2">
        <v>0</v>
      </c>
      <c r="E48359" s="2">
        <v>0</v>
      </c>
      <c r="F48359" s="2">
        <v>1.07207652977074E-3</v>
      </c>
    </row>
    <row r="48360" spans="1:6" x14ac:dyDescent="0.25">
      <c r="A48360" s="1" t="str">
        <f>"42069"</f>
        <v>42069</v>
      </c>
      <c r="B48360" s="1" t="str">
        <f>"21145"</f>
        <v>21145</v>
      </c>
      <c r="C48360" s="2">
        <v>0.23938223938223899</v>
      </c>
      <c r="D48360" s="2">
        <v>0</v>
      </c>
      <c r="E48360" s="2">
        <v>1</v>
      </c>
      <c r="F48360" s="2">
        <v>0.237735849056603</v>
      </c>
    </row>
    <row r="48361" spans="1:6" x14ac:dyDescent="0.25">
      <c r="A48361" s="1" t="str">
        <f>"42069"</f>
        <v>42069</v>
      </c>
      <c r="B48361" s="1" t="str">
        <f>"21039"</f>
        <v>21039</v>
      </c>
      <c r="C48361" s="2">
        <v>2.5096525096525001E-2</v>
      </c>
      <c r="D48361" s="2">
        <v>0.1</v>
      </c>
      <c r="E48361" s="2">
        <v>0</v>
      </c>
      <c r="F48361" s="2">
        <v>2.6415094339622601E-2</v>
      </c>
    </row>
    <row r="48362" spans="1:6" x14ac:dyDescent="0.25">
      <c r="A48362" s="1" t="str">
        <f>"42069"</f>
        <v>42069</v>
      </c>
      <c r="B48362" s="1" t="str">
        <f>"21083"</f>
        <v>21083</v>
      </c>
      <c r="C48362" s="2">
        <v>0.73552123552123505</v>
      </c>
      <c r="D48362" s="2">
        <v>0.9</v>
      </c>
      <c r="E48362" s="2">
        <v>0</v>
      </c>
      <c r="F48362" s="2">
        <v>0.73584905660377298</v>
      </c>
    </row>
    <row r="48363" spans="1:6" x14ac:dyDescent="0.25">
      <c r="A48363" s="1" t="str">
        <f>"42060"</f>
        <v>42060</v>
      </c>
      <c r="B48363" s="1" t="str">
        <f>"21007"</f>
        <v>21007</v>
      </c>
      <c r="C48363" s="2">
        <v>0</v>
      </c>
      <c r="D48363" s="2">
        <v>0</v>
      </c>
      <c r="E48363" s="2">
        <v>1</v>
      </c>
      <c r="F48363" s="2">
        <v>1</v>
      </c>
    </row>
    <row r="48364" spans="1:6" x14ac:dyDescent="0.25">
      <c r="A48364" s="1" t="str">
        <f>"42241"</f>
        <v>42241</v>
      </c>
      <c r="B48364" s="1" t="str">
        <f>"21047"</f>
        <v>21047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25">
      <c r="A48365" s="1" t="str">
        <f>"42261"</f>
        <v>42261</v>
      </c>
      <c r="B48365" s="1" t="str">
        <f>"21031"</f>
        <v>21031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tr">
        <f>"42286"</f>
        <v>42286</v>
      </c>
      <c r="B48366" s="1" t="str">
        <f>"21047"</f>
        <v>21047</v>
      </c>
      <c r="C48366" s="2">
        <v>1.9819819819819801E-2</v>
      </c>
      <c r="D48366" s="2">
        <v>0</v>
      </c>
      <c r="E48366" s="2">
        <v>0</v>
      </c>
      <c r="F48366" s="2">
        <v>1.8835616438356101E-2</v>
      </c>
    </row>
    <row r="48367" spans="1:6" x14ac:dyDescent="0.25">
      <c r="A48367" s="1" t="str">
        <f>"42286"</f>
        <v>42286</v>
      </c>
      <c r="B48367" s="1" t="str">
        <f>"21219"</f>
        <v>21219</v>
      </c>
      <c r="C48367" s="2">
        <v>0.98018018018018005</v>
      </c>
      <c r="D48367" s="2">
        <v>1</v>
      </c>
      <c r="E48367" s="2">
        <v>1</v>
      </c>
      <c r="F48367" s="2">
        <v>0.98116438356164304</v>
      </c>
    </row>
    <row r="48368" spans="1:6" x14ac:dyDescent="0.25">
      <c r="A48368" s="1" t="str">
        <f>"42376"</f>
        <v>42376</v>
      </c>
      <c r="B48368" s="1" t="str">
        <f>"21059"</f>
        <v>21059</v>
      </c>
      <c r="C48368" s="2">
        <v>0.793548387096774</v>
      </c>
      <c r="D48368" s="2">
        <v>0.68518518518518501</v>
      </c>
      <c r="E48368" s="2">
        <v>1</v>
      </c>
      <c r="F48368" s="2">
        <v>0.79287460705553603</v>
      </c>
    </row>
    <row r="48369" spans="1:6" x14ac:dyDescent="0.25">
      <c r="A48369" s="1" t="str">
        <f>"42376"</f>
        <v>42376</v>
      </c>
      <c r="B48369" s="1" t="str">
        <f>"21183"</f>
        <v>21183</v>
      </c>
      <c r="C48369" s="2">
        <v>0.17992831541218601</v>
      </c>
      <c r="D48369" s="2">
        <v>0.296296296296296</v>
      </c>
      <c r="E48369" s="2">
        <v>0</v>
      </c>
      <c r="F48369" s="2">
        <v>0.18092909535452301</v>
      </c>
    </row>
    <row r="48370" spans="1:6" x14ac:dyDescent="0.25">
      <c r="A48370" s="1" t="str">
        <f>"42376"</f>
        <v>42376</v>
      </c>
      <c r="B48370" s="1" t="str">
        <f>"21149"</f>
        <v>21149</v>
      </c>
      <c r="C48370" s="2">
        <v>2.6523297491039401E-2</v>
      </c>
      <c r="D48370" s="2">
        <v>1.85185185185185E-2</v>
      </c>
      <c r="E48370" s="2">
        <v>0</v>
      </c>
      <c r="F48370" s="2">
        <v>2.61962975899406E-2</v>
      </c>
    </row>
    <row r="48371" spans="1:6" x14ac:dyDescent="0.25">
      <c r="A48371" s="1" t="str">
        <f>"42406"</f>
        <v>42406</v>
      </c>
      <c r="B48371" s="1" t="str">
        <f>"21101"</f>
        <v>21101</v>
      </c>
      <c r="C48371" s="2">
        <v>0.98747913188647696</v>
      </c>
      <c r="D48371" s="2">
        <v>1</v>
      </c>
      <c r="E48371" s="2">
        <v>1</v>
      </c>
      <c r="F48371" s="2">
        <v>0.98777506112469404</v>
      </c>
    </row>
    <row r="48372" spans="1:6" x14ac:dyDescent="0.25">
      <c r="A48372" s="1" t="str">
        <f>"42406"</f>
        <v>42406</v>
      </c>
      <c r="B48372" s="1" t="str">
        <f>"21233"</f>
        <v>21233</v>
      </c>
      <c r="C48372" s="2">
        <v>1.25208681135225E-2</v>
      </c>
      <c r="D48372" s="2">
        <v>0</v>
      </c>
      <c r="E48372" s="2">
        <v>0</v>
      </c>
      <c r="F48372" s="2">
        <v>1.22249388753056E-2</v>
      </c>
    </row>
    <row r="48373" spans="1:6" x14ac:dyDescent="0.25">
      <c r="A48373" s="1" t="str">
        <f>"42409"</f>
        <v>42409</v>
      </c>
      <c r="B48373" s="1" t="str">
        <f>"21233"</f>
        <v>21233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tr">
        <f>"42413"</f>
        <v>42413</v>
      </c>
      <c r="B48374" s="1" t="str">
        <f>"21107"</f>
        <v>21107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tr">
        <f>"42120"</f>
        <v>42120</v>
      </c>
      <c r="B48375" s="1" t="str">
        <f>"21003"</f>
        <v>21003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tr">
        <f>"42124"</f>
        <v>42124</v>
      </c>
      <c r="B48376" s="1" t="str">
        <f>"21169"</f>
        <v>21169</v>
      </c>
      <c r="C48376" s="2">
        <v>1</v>
      </c>
      <c r="D48376" s="2">
        <v>0</v>
      </c>
      <c r="E48376" s="2">
        <v>1</v>
      </c>
      <c r="F48376" s="2">
        <v>1</v>
      </c>
    </row>
    <row r="48377" spans="1:6" x14ac:dyDescent="0.25">
      <c r="A48377" s="1" t="str">
        <f>"42501"</f>
        <v>42501</v>
      </c>
      <c r="B48377" s="1" t="str">
        <f>"21199"</f>
        <v>21199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tr">
        <f>"42456"</f>
        <v>42456</v>
      </c>
      <c r="B48378" s="1" t="str">
        <f>"21233"</f>
        <v>21233</v>
      </c>
      <c r="C48378" s="2">
        <v>0.63540290620871798</v>
      </c>
      <c r="D48378" s="2">
        <v>0.36363636363636298</v>
      </c>
      <c r="E48378" s="2">
        <v>1</v>
      </c>
      <c r="F48378" s="2">
        <v>0.63246753246753196</v>
      </c>
    </row>
    <row r="48379" spans="1:6" x14ac:dyDescent="0.25">
      <c r="A48379" s="1" t="str">
        <f>"42456"</f>
        <v>42456</v>
      </c>
      <c r="B48379" s="1" t="str">
        <f>"21107"</f>
        <v>21107</v>
      </c>
      <c r="C48379" s="2">
        <v>0.36459709379128102</v>
      </c>
      <c r="D48379" s="2">
        <v>0.63636363636363602</v>
      </c>
      <c r="E48379" s="2">
        <v>0</v>
      </c>
      <c r="F48379" s="2">
        <v>0.36753246753246699</v>
      </c>
    </row>
    <row r="48380" spans="1:6" x14ac:dyDescent="0.25">
      <c r="A48380" s="1" t="str">
        <f>"42458"</f>
        <v>42458</v>
      </c>
      <c r="B48380" s="1" t="str">
        <f>"21101"</f>
        <v>21101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tr">
        <f>"42461"</f>
        <v>42461</v>
      </c>
      <c r="B48381" s="1" t="str">
        <f>"21225"</f>
        <v>21225</v>
      </c>
      <c r="C48381" s="2">
        <v>0.94292803970223305</v>
      </c>
      <c r="D48381" s="2">
        <v>1</v>
      </c>
      <c r="E48381" s="2">
        <v>1</v>
      </c>
      <c r="F48381" s="2">
        <v>0.94588235294117595</v>
      </c>
    </row>
    <row r="48382" spans="1:6" x14ac:dyDescent="0.25">
      <c r="A48382" s="1" t="str">
        <f>"42461"</f>
        <v>42461</v>
      </c>
      <c r="B48382" s="1" t="str">
        <f>"21101"</f>
        <v>21101</v>
      </c>
      <c r="C48382" s="2">
        <v>5.7071960297766698E-2</v>
      </c>
      <c r="D48382" s="2">
        <v>0</v>
      </c>
      <c r="E48382" s="2">
        <v>0</v>
      </c>
      <c r="F48382" s="2">
        <v>5.41176470588235E-2</v>
      </c>
    </row>
    <row r="48383" spans="1:6" x14ac:dyDescent="0.25">
      <c r="A48383" s="1" t="str">
        <f>"42464"</f>
        <v>42464</v>
      </c>
      <c r="B48383" s="1" t="str">
        <f>"21107"</f>
        <v>21107</v>
      </c>
      <c r="C48383" s="2">
        <v>0.83188044831880403</v>
      </c>
      <c r="D48383" s="2">
        <v>0.66666666666666596</v>
      </c>
      <c r="E48383" s="2">
        <v>0.78947368421052599</v>
      </c>
      <c r="F48383" s="2">
        <v>0.82853717026378804</v>
      </c>
    </row>
    <row r="48384" spans="1:6" x14ac:dyDescent="0.25">
      <c r="A48384" s="1" t="str">
        <f>"42464"</f>
        <v>42464</v>
      </c>
      <c r="B48384" s="1" t="str">
        <f>"21177"</f>
        <v>21177</v>
      </c>
      <c r="C48384" s="2">
        <v>0.104607721046077</v>
      </c>
      <c r="D48384" s="2">
        <v>8.3333333333333301E-2</v>
      </c>
      <c r="E48384" s="2">
        <v>0.157894736842105</v>
      </c>
      <c r="F48384" s="2">
        <v>0.105515587529976</v>
      </c>
    </row>
    <row r="48385" spans="1:6" x14ac:dyDescent="0.25">
      <c r="A48385" s="1" t="str">
        <f>"42464"</f>
        <v>42464</v>
      </c>
      <c r="B48385" s="1" t="str">
        <f>"21047"</f>
        <v>21047</v>
      </c>
      <c r="C48385" s="2">
        <v>6.3511830635118297E-2</v>
      </c>
      <c r="D48385" s="2">
        <v>0.25</v>
      </c>
      <c r="E48385" s="2">
        <v>5.2631578947368397E-2</v>
      </c>
      <c r="F48385" s="2">
        <v>6.5947242206235004E-2</v>
      </c>
    </row>
    <row r="48386" spans="1:6" x14ac:dyDescent="0.25">
      <c r="A48386" s="1" t="str">
        <f>"42746"</f>
        <v>42746</v>
      </c>
      <c r="B48386" s="1" t="str">
        <f>"21099"</f>
        <v>21099</v>
      </c>
      <c r="C48386" s="2">
        <v>0.862433862433862</v>
      </c>
      <c r="D48386" s="2">
        <v>0.86111111111111105</v>
      </c>
      <c r="E48386" s="2">
        <v>0.934782608695652</v>
      </c>
      <c r="F48386" s="2">
        <v>0.86562804284323203</v>
      </c>
    </row>
    <row r="48387" spans="1:6" x14ac:dyDescent="0.25">
      <c r="A48387" s="1" t="str">
        <f>"42746"</f>
        <v>42746</v>
      </c>
      <c r="B48387" s="1" t="str">
        <f>"21169"</f>
        <v>21169</v>
      </c>
      <c r="C48387" s="2">
        <v>7.9365079365079305E-2</v>
      </c>
      <c r="D48387" s="2">
        <v>0.13888888888888801</v>
      </c>
      <c r="E48387" s="2">
        <v>6.5217391304347797E-2</v>
      </c>
      <c r="F48387" s="2">
        <v>8.0817916260954206E-2</v>
      </c>
    </row>
    <row r="48388" spans="1:6" x14ac:dyDescent="0.25">
      <c r="A48388" s="1" t="str">
        <f>"42746"</f>
        <v>42746</v>
      </c>
      <c r="B48388" s="1" t="str">
        <f>"21009"</f>
        <v>21009</v>
      </c>
      <c r="C48388" s="2">
        <v>1.6931216931216901E-2</v>
      </c>
      <c r="D48388" s="2">
        <v>0</v>
      </c>
      <c r="E48388" s="2">
        <v>0</v>
      </c>
      <c r="F48388" s="2">
        <v>1.55793573515092E-2</v>
      </c>
    </row>
    <row r="48389" spans="1:6" x14ac:dyDescent="0.25">
      <c r="A48389" s="1" t="str">
        <f>"42746"</f>
        <v>42746</v>
      </c>
      <c r="B48389" s="1" t="str">
        <f>"21087"</f>
        <v>21087</v>
      </c>
      <c r="C48389" s="2">
        <v>4.12698412698412E-2</v>
      </c>
      <c r="D48389" s="2">
        <v>0</v>
      </c>
      <c r="E48389" s="2">
        <v>0</v>
      </c>
      <c r="F48389" s="2">
        <v>3.7974683544303701E-2</v>
      </c>
    </row>
    <row r="48390" spans="1:6" x14ac:dyDescent="0.25">
      <c r="A48390" s="1" t="str">
        <f>"43001"</f>
        <v>43001</v>
      </c>
      <c r="B48390" s="1" t="str">
        <f>"39089"</f>
        <v>39089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tr">
        <f>"43011"</f>
        <v>43011</v>
      </c>
      <c r="B48391" s="1" t="str">
        <f>"39041"</f>
        <v>39041</v>
      </c>
      <c r="C48391" s="2">
        <v>8.8153310104529606E-2</v>
      </c>
      <c r="D48391" s="2">
        <v>1.72413793103448E-2</v>
      </c>
      <c r="E48391" s="2">
        <v>0</v>
      </c>
      <c r="F48391" s="2">
        <v>8.58688302907369E-2</v>
      </c>
    </row>
    <row r="48392" spans="1:6" x14ac:dyDescent="0.25">
      <c r="A48392" s="1" t="str">
        <f>"43011"</f>
        <v>43011</v>
      </c>
      <c r="B48392" s="1" t="str">
        <f>"39089"</f>
        <v>39089</v>
      </c>
      <c r="C48392" s="2">
        <v>9.7909407665505196E-2</v>
      </c>
      <c r="D48392" s="2">
        <v>3.4482758620689599E-2</v>
      </c>
      <c r="E48392" s="2">
        <v>6.6666666666666596E-2</v>
      </c>
      <c r="F48392" s="2">
        <v>9.6348884381338706E-2</v>
      </c>
    </row>
    <row r="48393" spans="1:6" x14ac:dyDescent="0.25">
      <c r="A48393" s="1" t="str">
        <f>"43011"</f>
        <v>43011</v>
      </c>
      <c r="B48393" s="1" t="str">
        <f>"39083"</f>
        <v>39083</v>
      </c>
      <c r="C48393" s="2">
        <v>0.69128919860627103</v>
      </c>
      <c r="D48393" s="2">
        <v>0.86206896551724099</v>
      </c>
      <c r="E48393" s="2">
        <v>0.93333333333333302</v>
      </c>
      <c r="F48393" s="2">
        <v>0.69709263015551004</v>
      </c>
    </row>
    <row r="48394" spans="1:6" x14ac:dyDescent="0.25">
      <c r="A48394" s="1" t="str">
        <f>"43011"</f>
        <v>43011</v>
      </c>
      <c r="B48394" s="1" t="str">
        <f>"39117"</f>
        <v>39117</v>
      </c>
      <c r="C48394" s="2">
        <v>0.122648083623693</v>
      </c>
      <c r="D48394" s="2">
        <v>8.6206896551724102E-2</v>
      </c>
      <c r="E48394" s="2">
        <v>0</v>
      </c>
      <c r="F48394" s="2">
        <v>0.12068965517241299</v>
      </c>
    </row>
    <row r="48395" spans="1:6" x14ac:dyDescent="0.25">
      <c r="A48395" s="1" t="str">
        <f>"42518"</f>
        <v>42518</v>
      </c>
      <c r="B48395" s="1" t="str">
        <f>"21231"</f>
        <v>21231</v>
      </c>
      <c r="C48395" s="2">
        <v>0.12789351851851799</v>
      </c>
      <c r="D48395" s="2">
        <v>8.0645161290322495E-2</v>
      </c>
      <c r="E48395" s="2">
        <v>1.9607843137254902E-2</v>
      </c>
      <c r="F48395" s="2">
        <v>0.12330255296034701</v>
      </c>
    </row>
    <row r="48396" spans="1:6" x14ac:dyDescent="0.25">
      <c r="A48396" s="1" t="str">
        <f>"42518"</f>
        <v>42518</v>
      </c>
      <c r="B48396" s="1" t="str">
        <f>"21199"</f>
        <v>21199</v>
      </c>
      <c r="C48396" s="2">
        <v>0.87210648148148096</v>
      </c>
      <c r="D48396" s="2">
        <v>0.91935483870967705</v>
      </c>
      <c r="E48396" s="2">
        <v>0.98039215686274495</v>
      </c>
      <c r="F48396" s="2">
        <v>0.87669744703965202</v>
      </c>
    </row>
    <row r="48397" spans="1:6" x14ac:dyDescent="0.25">
      <c r="A48397" s="1" t="str">
        <f>"42528"</f>
        <v>42528</v>
      </c>
      <c r="B48397" s="1" t="str">
        <f>"21001"</f>
        <v>21001</v>
      </c>
      <c r="C48397" s="2">
        <v>8.1041968162083894E-2</v>
      </c>
      <c r="D48397" s="2">
        <v>0</v>
      </c>
      <c r="E48397" s="2">
        <v>0</v>
      </c>
      <c r="F48397" s="2">
        <v>7.9320113314447493E-2</v>
      </c>
    </row>
    <row r="48398" spans="1:6" x14ac:dyDescent="0.25">
      <c r="A48398" s="1" t="str">
        <f>"42528"</f>
        <v>42528</v>
      </c>
      <c r="B48398" s="1" t="str">
        <f>"21207"</f>
        <v>21207</v>
      </c>
      <c r="C48398" s="2">
        <v>0.175108538350217</v>
      </c>
      <c r="D48398" s="2">
        <v>0.25</v>
      </c>
      <c r="E48398" s="2">
        <v>0.18181818181818099</v>
      </c>
      <c r="F48398" s="2">
        <v>0.17563739376770501</v>
      </c>
    </row>
    <row r="48399" spans="1:6" x14ac:dyDescent="0.25">
      <c r="A48399" s="1" t="str">
        <f>"42528"</f>
        <v>42528</v>
      </c>
      <c r="B48399" s="1" t="str">
        <f>"21045"</f>
        <v>21045</v>
      </c>
      <c r="C48399" s="2">
        <v>0.74384949348769802</v>
      </c>
      <c r="D48399" s="2">
        <v>0.75</v>
      </c>
      <c r="E48399" s="2">
        <v>0.81818181818181801</v>
      </c>
      <c r="F48399" s="2">
        <v>0.74504249291784697</v>
      </c>
    </row>
    <row r="48400" spans="1:6" x14ac:dyDescent="0.25">
      <c r="A48400" s="1" t="str">
        <f>"43044"</f>
        <v>43044</v>
      </c>
      <c r="B48400" s="1" t="str">
        <f>"39097"</f>
        <v>39097</v>
      </c>
      <c r="C48400" s="2">
        <v>3.05069537909376E-2</v>
      </c>
      <c r="D48400" s="2">
        <v>1.01010101010101E-2</v>
      </c>
      <c r="E48400" s="2">
        <v>0</v>
      </c>
      <c r="F48400" s="2">
        <v>2.9015979814970502E-2</v>
      </c>
    </row>
    <row r="48401" spans="1:6" x14ac:dyDescent="0.25">
      <c r="A48401" s="1" t="str">
        <f>"43044"</f>
        <v>43044</v>
      </c>
      <c r="B48401" s="1" t="str">
        <f>"39023"</f>
        <v>39023</v>
      </c>
      <c r="C48401" s="2">
        <v>0.12741139524450401</v>
      </c>
      <c r="D48401" s="2">
        <v>1.01010101010101E-2</v>
      </c>
      <c r="E48401" s="2">
        <v>0.12</v>
      </c>
      <c r="F48401" s="2">
        <v>0.122371740958788</v>
      </c>
    </row>
    <row r="48402" spans="1:6" x14ac:dyDescent="0.25">
      <c r="A48402" s="1" t="str">
        <f>"43044"</f>
        <v>43044</v>
      </c>
      <c r="B48402" s="1" t="str">
        <f>"39021"</f>
        <v>39021</v>
      </c>
      <c r="C48402" s="2">
        <v>0.842081650964558</v>
      </c>
      <c r="D48402" s="2">
        <v>0.979797979797979</v>
      </c>
      <c r="E48402" s="2">
        <v>0.88</v>
      </c>
      <c r="F48402" s="2">
        <v>0.84861227922624005</v>
      </c>
    </row>
    <row r="48403" spans="1:6" x14ac:dyDescent="0.25">
      <c r="A48403" s="1" t="str">
        <f>"43016"</f>
        <v>43016</v>
      </c>
      <c r="B48403" s="1" t="str">
        <f>"39049"</f>
        <v>39049</v>
      </c>
      <c r="C48403" s="2">
        <v>0.94298390522490205</v>
      </c>
      <c r="D48403" s="2">
        <v>0.97801364670204705</v>
      </c>
      <c r="E48403" s="2">
        <v>0.98809523809523803</v>
      </c>
      <c r="F48403" s="2">
        <v>0.946285270515143</v>
      </c>
    </row>
    <row r="48404" spans="1:6" x14ac:dyDescent="0.25">
      <c r="A48404" s="1" t="str">
        <f>"43016"</f>
        <v>43016</v>
      </c>
      <c r="B48404" s="1" t="str">
        <f>"39159"</f>
        <v>39159</v>
      </c>
      <c r="C48404" s="2">
        <v>5.1635436824467799E-2</v>
      </c>
      <c r="D48404" s="2">
        <v>2.1986353297952899E-2</v>
      </c>
      <c r="E48404" s="2">
        <v>1.1904761904761901E-2</v>
      </c>
      <c r="F48404" s="2">
        <v>4.8796272327206798E-2</v>
      </c>
    </row>
    <row r="48405" spans="1:6" x14ac:dyDescent="0.25">
      <c r="A48405" s="1" t="str">
        <f>"43016"</f>
        <v>43016</v>
      </c>
      <c r="B48405" s="1" t="str">
        <f>"39041"</f>
        <v>39041</v>
      </c>
      <c r="C48405" s="2">
        <v>5.3806579506301003E-3</v>
      </c>
      <c r="D48405" s="2">
        <v>0</v>
      </c>
      <c r="E48405" s="2">
        <v>0</v>
      </c>
      <c r="F48405" s="2">
        <v>4.91845715764949E-3</v>
      </c>
    </row>
    <row r="48406" spans="1:6" x14ac:dyDescent="0.25">
      <c r="A48406" s="1" t="str">
        <f>"43019"</f>
        <v>43019</v>
      </c>
      <c r="B48406" s="1" t="str">
        <f>"39117"</f>
        <v>39117</v>
      </c>
      <c r="C48406" s="2">
        <v>0.19544303797468299</v>
      </c>
      <c r="D48406" s="2">
        <v>1.7441860465116199E-2</v>
      </c>
      <c r="E48406" s="2">
        <v>9.0909090909090898E-2</v>
      </c>
      <c r="F48406" s="2">
        <v>0.18500235072872501</v>
      </c>
    </row>
    <row r="48407" spans="1:6" x14ac:dyDescent="0.25">
      <c r="A48407" s="1" t="str">
        <f>"43019"</f>
        <v>43019</v>
      </c>
      <c r="B48407" s="1" t="str">
        <f>"39139"</f>
        <v>39139</v>
      </c>
      <c r="C48407" s="2">
        <v>1.0632911392404999E-2</v>
      </c>
      <c r="D48407" s="2">
        <v>6.9767441860465101E-2</v>
      </c>
      <c r="E48407" s="2">
        <v>1.51515151515151E-2</v>
      </c>
      <c r="F48407" s="2">
        <v>1.31640808650681E-2</v>
      </c>
    </row>
    <row r="48408" spans="1:6" x14ac:dyDescent="0.25">
      <c r="A48408" s="1" t="str">
        <f>"43019"</f>
        <v>43019</v>
      </c>
      <c r="B48408" s="1" t="str">
        <f>"39083"</f>
        <v>39083</v>
      </c>
      <c r="C48408" s="2">
        <v>0.79392405063291105</v>
      </c>
      <c r="D48408" s="2">
        <v>0.91279069767441801</v>
      </c>
      <c r="E48408" s="2">
        <v>0.89393939393939303</v>
      </c>
      <c r="F48408" s="2">
        <v>0.80183356840620501</v>
      </c>
    </row>
    <row r="48409" spans="1:6" x14ac:dyDescent="0.25">
      <c r="A48409" s="1" t="str">
        <f>"42701"</f>
        <v>42701</v>
      </c>
      <c r="B48409" s="1" t="str">
        <f>"21093"</f>
        <v>21093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25">
      <c r="A48410" s="1" t="str">
        <f>"42638"</f>
        <v>42638</v>
      </c>
      <c r="B48410" s="1" t="str">
        <f>"21147"</f>
        <v>21147</v>
      </c>
      <c r="C48410" s="2">
        <v>0</v>
      </c>
      <c r="D48410" s="2">
        <v>0</v>
      </c>
      <c r="E48410" s="2">
        <v>1</v>
      </c>
      <c r="F48410" s="2">
        <v>1</v>
      </c>
    </row>
    <row r="48411" spans="1:6" x14ac:dyDescent="0.25">
      <c r="A48411" s="1" t="str">
        <f>"42732"</f>
        <v>42732</v>
      </c>
      <c r="B48411" s="1" t="str">
        <f>"21093"</f>
        <v>21093</v>
      </c>
      <c r="C48411" s="2">
        <v>1</v>
      </c>
      <c r="D48411" s="2">
        <v>1</v>
      </c>
      <c r="E48411" s="2">
        <v>1</v>
      </c>
      <c r="F48411" s="2">
        <v>1</v>
      </c>
    </row>
    <row r="48412" spans="1:6" x14ac:dyDescent="0.25">
      <c r="A48412" s="1" t="str">
        <f>"42720"</f>
        <v>42720</v>
      </c>
      <c r="B48412" s="1" t="str">
        <f>"21001"</f>
        <v>21001</v>
      </c>
      <c r="C48412" s="2">
        <v>0</v>
      </c>
      <c r="D48412" s="2">
        <v>0</v>
      </c>
      <c r="E48412" s="2">
        <v>1</v>
      </c>
      <c r="F48412" s="2">
        <v>1</v>
      </c>
    </row>
    <row r="48413" spans="1:6" x14ac:dyDescent="0.25">
      <c r="A48413" s="1" t="str">
        <f>"43073"</f>
        <v>43073</v>
      </c>
      <c r="B48413" s="1" t="str">
        <f>"39089"</f>
        <v>39089</v>
      </c>
      <c r="C48413" s="2">
        <v>1</v>
      </c>
      <c r="D48413" s="2">
        <v>1</v>
      </c>
      <c r="E48413" s="2">
        <v>0</v>
      </c>
      <c r="F48413" s="2">
        <v>1</v>
      </c>
    </row>
    <row r="48414" spans="1:6" x14ac:dyDescent="0.25">
      <c r="A48414" s="1" t="str">
        <f>"43069"</f>
        <v>43069</v>
      </c>
      <c r="B48414" s="1" t="str">
        <f>"39049"</f>
        <v>39049</v>
      </c>
      <c r="C48414" s="2">
        <v>0</v>
      </c>
      <c r="D48414" s="2">
        <v>1</v>
      </c>
      <c r="E48414" s="2">
        <v>0</v>
      </c>
      <c r="F48414" s="2">
        <v>1</v>
      </c>
    </row>
    <row r="48415" spans="1:6" x14ac:dyDescent="0.25">
      <c r="A48415" s="1" t="str">
        <f>"43150"</f>
        <v>43150</v>
      </c>
      <c r="B48415" s="1" t="str">
        <f>"39045"</f>
        <v>39045</v>
      </c>
      <c r="C48415" s="2">
        <v>0.60024301336573505</v>
      </c>
      <c r="D48415" s="2">
        <v>1</v>
      </c>
      <c r="E48415" s="2">
        <v>0.75</v>
      </c>
      <c r="F48415" s="2">
        <v>0.60526315789473595</v>
      </c>
    </row>
    <row r="48416" spans="1:6" x14ac:dyDescent="0.25">
      <c r="A48416" s="1" t="str">
        <f>"43150"</f>
        <v>43150</v>
      </c>
      <c r="B48416" s="1" t="str">
        <f>"39127"</f>
        <v>39127</v>
      </c>
      <c r="C48416" s="2">
        <v>0.39975698663426401</v>
      </c>
      <c r="D48416" s="2">
        <v>0</v>
      </c>
      <c r="E48416" s="2">
        <v>0.25</v>
      </c>
      <c r="F48416" s="2">
        <v>0.394736842105263</v>
      </c>
    </row>
    <row r="48417" spans="1:6" x14ac:dyDescent="0.25">
      <c r="A48417" s="1" t="str">
        <f>"43194"</f>
        <v>43194</v>
      </c>
      <c r="B48417" s="1" t="str">
        <f>"39049"</f>
        <v>39049</v>
      </c>
      <c r="C48417" s="2">
        <v>0</v>
      </c>
      <c r="D48417" s="2">
        <v>1</v>
      </c>
      <c r="E48417" s="2">
        <v>1</v>
      </c>
      <c r="F48417" s="2">
        <v>1</v>
      </c>
    </row>
    <row r="48418" spans="1:6" x14ac:dyDescent="0.25">
      <c r="A48418" s="1" t="str">
        <f>"43084"</f>
        <v>43084</v>
      </c>
      <c r="B48418" s="1" t="str">
        <f>"39021"</f>
        <v>39021</v>
      </c>
      <c r="C48418" s="2">
        <v>0.96960486322188399</v>
      </c>
      <c r="D48418" s="2">
        <v>1</v>
      </c>
      <c r="E48418" s="2">
        <v>0</v>
      </c>
      <c r="F48418" s="2">
        <v>0.97058823529411697</v>
      </c>
    </row>
    <row r="48419" spans="1:6" x14ac:dyDescent="0.25">
      <c r="A48419" s="1" t="str">
        <f>"43084"</f>
        <v>43084</v>
      </c>
      <c r="B48419" s="1" t="str">
        <f>"39159"</f>
        <v>39159</v>
      </c>
      <c r="C48419" s="2">
        <v>3.0395136778115499E-2</v>
      </c>
      <c r="D48419" s="2">
        <v>0</v>
      </c>
      <c r="E48419" s="2">
        <v>0</v>
      </c>
      <c r="F48419" s="2">
        <v>2.94117647058823E-2</v>
      </c>
    </row>
    <row r="48420" spans="1:6" x14ac:dyDescent="0.25">
      <c r="A48420" s="1" t="str">
        <f>"43219"</f>
        <v>43219</v>
      </c>
      <c r="B48420" s="1" t="str">
        <f>"39049"</f>
        <v>39049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25">
      <c r="A48421" s="1" t="str">
        <f>"43222"</f>
        <v>43222</v>
      </c>
      <c r="B48421" s="1" t="str">
        <f>"39049"</f>
        <v>39049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tr">
        <f>"43227"</f>
        <v>43227</v>
      </c>
      <c r="B48422" s="1" t="str">
        <f>"39049"</f>
        <v>39049</v>
      </c>
      <c r="C48422" s="2">
        <v>1</v>
      </c>
      <c r="D48422" s="2">
        <v>1</v>
      </c>
      <c r="E48422" s="2">
        <v>1</v>
      </c>
      <c r="F48422" s="2">
        <v>1</v>
      </c>
    </row>
    <row r="48423" spans="1:6" x14ac:dyDescent="0.25">
      <c r="A48423" s="1" t="str">
        <f>"43125"</f>
        <v>43125</v>
      </c>
      <c r="B48423" s="1" t="str">
        <f>"39049"</f>
        <v>39049</v>
      </c>
      <c r="C48423" s="2">
        <v>0.99224926368004895</v>
      </c>
      <c r="D48423" s="2">
        <v>0.99744245524296604</v>
      </c>
      <c r="E48423" s="2">
        <v>1</v>
      </c>
      <c r="F48423" s="2">
        <v>0.99295870006770404</v>
      </c>
    </row>
    <row r="48424" spans="1:6" x14ac:dyDescent="0.25">
      <c r="A48424" s="1" t="str">
        <f>"43125"</f>
        <v>43125</v>
      </c>
      <c r="B48424" s="1" t="str">
        <f>"39129"</f>
        <v>39129</v>
      </c>
      <c r="C48424" s="2">
        <v>7.7507363199503902E-3</v>
      </c>
      <c r="D48424" s="2">
        <v>2.5575447570332401E-3</v>
      </c>
      <c r="E48424" s="2">
        <v>0</v>
      </c>
      <c r="F48424" s="2">
        <v>7.0412999322951898E-3</v>
      </c>
    </row>
    <row r="48425" spans="1:6" x14ac:dyDescent="0.25">
      <c r="A48425" s="1" t="str">
        <f>"43135"</f>
        <v>43135</v>
      </c>
      <c r="B48425" s="1" t="str">
        <f>"39141"</f>
        <v>39141</v>
      </c>
      <c r="C48425" s="2">
        <v>0.13868613138686101</v>
      </c>
      <c r="D48425" s="2">
        <v>4.1666666666666602E-2</v>
      </c>
      <c r="E48425" s="2">
        <v>0</v>
      </c>
      <c r="F48425" s="2">
        <v>0.13717026378896799</v>
      </c>
    </row>
    <row r="48426" spans="1:6" x14ac:dyDescent="0.25">
      <c r="A48426" s="1" t="str">
        <f>"43135"</f>
        <v>43135</v>
      </c>
      <c r="B48426" s="1" t="str">
        <f>"39073"</f>
        <v>39073</v>
      </c>
      <c r="C48426" s="2">
        <v>0.72944038929440302</v>
      </c>
      <c r="D48426" s="2">
        <v>0.79166666666666596</v>
      </c>
      <c r="E48426" s="2">
        <v>1</v>
      </c>
      <c r="F48426" s="2">
        <v>0.730935251798561</v>
      </c>
    </row>
    <row r="48427" spans="1:6" x14ac:dyDescent="0.25">
      <c r="A48427" s="1" t="str">
        <f>"43135"</f>
        <v>43135</v>
      </c>
      <c r="B48427" s="1" t="str">
        <f>"39129"</f>
        <v>39129</v>
      </c>
      <c r="C48427" s="2">
        <v>0.131873479318734</v>
      </c>
      <c r="D48427" s="2">
        <v>0.16666666666666599</v>
      </c>
      <c r="E48427" s="2">
        <v>0</v>
      </c>
      <c r="F48427" s="2">
        <v>0.13189448441247001</v>
      </c>
    </row>
    <row r="48428" spans="1:6" x14ac:dyDescent="0.25">
      <c r="A48428" s="1" t="str">
        <f>"43146"</f>
        <v>43146</v>
      </c>
      <c r="B48428" s="1" t="str">
        <f>"39049"</f>
        <v>39049</v>
      </c>
      <c r="C48428" s="2">
        <v>0.20895922746781101</v>
      </c>
      <c r="D48428" s="2">
        <v>0.340425531914893</v>
      </c>
      <c r="E48428" s="2">
        <v>0</v>
      </c>
      <c r="F48428" s="2">
        <v>0.21103304709862</v>
      </c>
    </row>
    <row r="48429" spans="1:6" x14ac:dyDescent="0.25">
      <c r="A48429" s="1" t="str">
        <f>"43146"</f>
        <v>43146</v>
      </c>
      <c r="B48429" s="1" t="str">
        <f>"39097"</f>
        <v>39097</v>
      </c>
      <c r="C48429" s="2">
        <v>1.01931330472103E-2</v>
      </c>
      <c r="D48429" s="2">
        <v>0</v>
      </c>
      <c r="E48429" s="2">
        <v>0</v>
      </c>
      <c r="F48429" s="2">
        <v>9.8881082487639795E-3</v>
      </c>
    </row>
    <row r="48430" spans="1:6" x14ac:dyDescent="0.25">
      <c r="A48430" s="1" t="str">
        <f>"43146"</f>
        <v>43146</v>
      </c>
      <c r="B48430" s="1" t="str">
        <f>"39129"</f>
        <v>39129</v>
      </c>
      <c r="C48430" s="2">
        <v>0.78084763948497804</v>
      </c>
      <c r="D48430" s="2">
        <v>0.659574468085106</v>
      </c>
      <c r="E48430" s="2">
        <v>1</v>
      </c>
      <c r="F48430" s="2">
        <v>0.77907884465261501</v>
      </c>
    </row>
    <row r="48431" spans="1:6" x14ac:dyDescent="0.25">
      <c r="A48431" s="1" t="str">
        <f>"43463"</f>
        <v>43463</v>
      </c>
      <c r="B48431" s="1" t="str">
        <f>"39173"</f>
        <v>39173</v>
      </c>
      <c r="C48431" s="2">
        <v>1</v>
      </c>
      <c r="D48431" s="2">
        <v>0</v>
      </c>
      <c r="E48431" s="2">
        <v>1</v>
      </c>
      <c r="F48431" s="2">
        <v>1</v>
      </c>
    </row>
    <row r="48432" spans="1:6" x14ac:dyDescent="0.25">
      <c r="A48432" s="1" t="str">
        <f>"43511"</f>
        <v>43511</v>
      </c>
      <c r="B48432" s="1" t="str">
        <f>"39173"</f>
        <v>39173</v>
      </c>
      <c r="C48432" s="2">
        <v>0.93157894736842095</v>
      </c>
      <c r="D48432" s="2">
        <v>1</v>
      </c>
      <c r="E48432" s="2">
        <v>1</v>
      </c>
      <c r="F48432" s="2">
        <v>0.93434343434343403</v>
      </c>
    </row>
    <row r="48433" spans="1:6" x14ac:dyDescent="0.25">
      <c r="A48433" s="1" t="str">
        <f>"43511"</f>
        <v>43511</v>
      </c>
      <c r="B48433" s="1" t="str">
        <f>"39069"</f>
        <v>39069</v>
      </c>
      <c r="C48433" s="2">
        <v>6.8421052631578896E-2</v>
      </c>
      <c r="D48433" s="2">
        <v>0</v>
      </c>
      <c r="E48433" s="2">
        <v>0</v>
      </c>
      <c r="F48433" s="2">
        <v>6.5656565656565594E-2</v>
      </c>
    </row>
    <row r="48434" spans="1:6" x14ac:dyDescent="0.25">
      <c r="A48434" s="1" t="str">
        <f>"43556"</f>
        <v>43556</v>
      </c>
      <c r="B48434" s="1" t="str">
        <f>"39039"</f>
        <v>39039</v>
      </c>
      <c r="C48434" s="2">
        <v>0.99447513812154598</v>
      </c>
      <c r="D48434" s="2">
        <v>1</v>
      </c>
      <c r="E48434" s="2">
        <v>1</v>
      </c>
      <c r="F48434" s="2">
        <v>0.99480069324090103</v>
      </c>
    </row>
    <row r="48435" spans="1:6" x14ac:dyDescent="0.25">
      <c r="A48435" s="1" t="str">
        <f>"43556"</f>
        <v>43556</v>
      </c>
      <c r="B48435" s="1" t="str">
        <f>"39125"</f>
        <v>39125</v>
      </c>
      <c r="C48435" s="2">
        <v>5.5248618784530298E-3</v>
      </c>
      <c r="D48435" s="2">
        <v>0</v>
      </c>
      <c r="E48435" s="2">
        <v>0</v>
      </c>
      <c r="F48435" s="2">
        <v>5.1993067590987803E-3</v>
      </c>
    </row>
    <row r="48436" spans="1:6" x14ac:dyDescent="0.25">
      <c r="A48436" s="1" t="str">
        <f>"43542"</f>
        <v>43542</v>
      </c>
      <c r="B48436" s="1" t="str">
        <f>"39095"</f>
        <v>39095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tr">
        <f>"43543"</f>
        <v>43543</v>
      </c>
      <c r="B48437" s="1" t="str">
        <f>"39171"</f>
        <v>39171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25">
      <c r="A48438" s="1" t="str">
        <f>"43545"</f>
        <v>43545</v>
      </c>
      <c r="B48438" s="1" t="str">
        <f>"39051"</f>
        <v>39051</v>
      </c>
      <c r="C48438" s="2">
        <v>4.56065673456977E-4</v>
      </c>
      <c r="D48438" s="2">
        <v>0</v>
      </c>
      <c r="E48438" s="2">
        <v>0</v>
      </c>
      <c r="F48438" s="2">
        <v>3.9898922729086298E-4</v>
      </c>
    </row>
    <row r="48439" spans="1:6" x14ac:dyDescent="0.25">
      <c r="A48439" s="1" t="str">
        <f>"43545"</f>
        <v>43545</v>
      </c>
      <c r="B48439" s="1" t="str">
        <f>"39039"</f>
        <v>39039</v>
      </c>
      <c r="C48439" s="2">
        <v>1.6722408026755801E-3</v>
      </c>
      <c r="D48439" s="2">
        <v>0</v>
      </c>
      <c r="E48439" s="2">
        <v>0</v>
      </c>
      <c r="F48439" s="2">
        <v>1.4629605000664901E-3</v>
      </c>
    </row>
    <row r="48440" spans="1:6" x14ac:dyDescent="0.25">
      <c r="A48440" s="1" t="str">
        <f>"43545"</f>
        <v>43545</v>
      </c>
      <c r="B48440" s="1" t="str">
        <f>"39069"</f>
        <v>39069</v>
      </c>
      <c r="C48440" s="2">
        <v>0.99787169352386695</v>
      </c>
      <c r="D48440" s="2">
        <v>1</v>
      </c>
      <c r="E48440" s="2">
        <v>1</v>
      </c>
      <c r="F48440" s="2">
        <v>0.99813805027264202</v>
      </c>
    </row>
    <row r="48441" spans="1:6" x14ac:dyDescent="0.25">
      <c r="A48441" s="1" t="str">
        <f>"43519"</f>
        <v>43519</v>
      </c>
      <c r="B48441" s="1" t="str">
        <f>"39039"</f>
        <v>39039</v>
      </c>
      <c r="C48441" s="2">
        <v>0</v>
      </c>
      <c r="D48441" s="2">
        <v>1</v>
      </c>
      <c r="E48441" s="2">
        <v>0</v>
      </c>
      <c r="F48441" s="2">
        <v>1</v>
      </c>
    </row>
    <row r="48442" spans="1:6" x14ac:dyDescent="0.25">
      <c r="A48442" s="1" t="str">
        <f>"43610"</f>
        <v>43610</v>
      </c>
      <c r="B48442" s="1" t="str">
        <f>"39095"</f>
        <v>39095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25">
      <c r="A48443" s="1" t="str">
        <f>"43316"</f>
        <v>43316</v>
      </c>
      <c r="B48443" s="1" t="str">
        <f>"39063"</f>
        <v>39063</v>
      </c>
      <c r="C48443" s="2">
        <v>9.8720292504570293E-3</v>
      </c>
      <c r="D48443" s="2">
        <v>0</v>
      </c>
      <c r="E48443" s="2">
        <v>0</v>
      </c>
      <c r="F48443" s="2">
        <v>9.0634441087613198E-3</v>
      </c>
    </row>
    <row r="48444" spans="1:6" x14ac:dyDescent="0.25">
      <c r="A48444" s="1" t="str">
        <f>"43316"</f>
        <v>43316</v>
      </c>
      <c r="B48444" s="1" t="str">
        <f>"39175"</f>
        <v>39175</v>
      </c>
      <c r="C48444" s="2">
        <v>0.913711151736745</v>
      </c>
      <c r="D48444" s="2">
        <v>0.984615384615384</v>
      </c>
      <c r="E48444" s="2">
        <v>1</v>
      </c>
      <c r="F48444" s="2">
        <v>0.91977173548170499</v>
      </c>
    </row>
    <row r="48445" spans="1:6" x14ac:dyDescent="0.25">
      <c r="A48445" s="1" t="str">
        <f>"43316"</f>
        <v>43316</v>
      </c>
      <c r="B48445" s="1" t="str">
        <f>"39147"</f>
        <v>39147</v>
      </c>
      <c r="C48445" s="2">
        <v>7.6416819012796997E-2</v>
      </c>
      <c r="D48445" s="2">
        <v>1.53846153846153E-2</v>
      </c>
      <c r="E48445" s="2">
        <v>0</v>
      </c>
      <c r="F48445" s="2">
        <v>7.1164820409533397E-2</v>
      </c>
    </row>
    <row r="48446" spans="1:6" x14ac:dyDescent="0.25">
      <c r="A48446" s="1" t="str">
        <f>"43356"</f>
        <v>43356</v>
      </c>
      <c r="B48446" s="1" t="str">
        <f>"39101"</f>
        <v>39101</v>
      </c>
      <c r="C48446" s="2">
        <v>0.80051150895140599</v>
      </c>
      <c r="D48446" s="2">
        <v>0.86666666666666603</v>
      </c>
      <c r="E48446" s="2">
        <v>0</v>
      </c>
      <c r="F48446" s="2">
        <v>0.80295566502463001</v>
      </c>
    </row>
    <row r="48447" spans="1:6" x14ac:dyDescent="0.25">
      <c r="A48447" s="1" t="str">
        <f>"43356"</f>
        <v>43356</v>
      </c>
      <c r="B48447" s="1" t="str">
        <f>"39041"</f>
        <v>39041</v>
      </c>
      <c r="C48447" s="2">
        <v>0.122762148337595</v>
      </c>
      <c r="D48447" s="2">
        <v>6.6666666666666596E-2</v>
      </c>
      <c r="E48447" s="2">
        <v>0</v>
      </c>
      <c r="F48447" s="2">
        <v>0.12068965517241299</v>
      </c>
    </row>
    <row r="48448" spans="1:6" x14ac:dyDescent="0.25">
      <c r="A48448" s="1" t="str">
        <f>"43356"</f>
        <v>43356</v>
      </c>
      <c r="B48448" s="1" t="str">
        <f>"39117"</f>
        <v>39117</v>
      </c>
      <c r="C48448" s="2">
        <v>7.6726342710997403E-2</v>
      </c>
      <c r="D48448" s="2">
        <v>6.6666666666666596E-2</v>
      </c>
      <c r="E48448" s="2">
        <v>0</v>
      </c>
      <c r="F48448" s="2">
        <v>7.63546798029556E-2</v>
      </c>
    </row>
    <row r="48449" spans="1:6" x14ac:dyDescent="0.25">
      <c r="A48449" s="1" t="str">
        <f>"43420"</f>
        <v>43420</v>
      </c>
      <c r="B48449" s="1" t="str">
        <f>"39143"</f>
        <v>39143</v>
      </c>
      <c r="C48449" s="2">
        <v>0.99812431278701197</v>
      </c>
      <c r="D48449" s="2">
        <v>0.99937500000000001</v>
      </c>
      <c r="E48449" s="2">
        <v>1</v>
      </c>
      <c r="F48449" s="2">
        <v>0.99830842965886601</v>
      </c>
    </row>
    <row r="48450" spans="1:6" x14ac:dyDescent="0.25">
      <c r="A48450" s="1" t="str">
        <f>"43420"</f>
        <v>43420</v>
      </c>
      <c r="B48450" s="1" t="str">
        <f>"39123"</f>
        <v>39123</v>
      </c>
      <c r="C48450" s="2">
        <v>1.87568721298751E-3</v>
      </c>
      <c r="D48450" s="2">
        <v>6.2500000000000001E-4</v>
      </c>
      <c r="E48450" s="2">
        <v>0</v>
      </c>
      <c r="F48450" s="2">
        <v>1.69157034113335E-3</v>
      </c>
    </row>
    <row r="48451" spans="1:6" x14ac:dyDescent="0.25">
      <c r="A48451" s="1" t="str">
        <f>"43442"</f>
        <v>43442</v>
      </c>
      <c r="B48451" s="1" t="str">
        <f>"39143"</f>
        <v>39143</v>
      </c>
      <c r="C48451" s="2">
        <v>0.99508599508599505</v>
      </c>
      <c r="D48451" s="2">
        <v>1</v>
      </c>
      <c r="E48451" s="2">
        <v>1</v>
      </c>
      <c r="F48451" s="2">
        <v>0.99528301886792403</v>
      </c>
    </row>
    <row r="48452" spans="1:6" x14ac:dyDescent="0.25">
      <c r="A48452" s="1" t="str">
        <f>"43442"</f>
        <v>43442</v>
      </c>
      <c r="B48452" s="1" t="str">
        <f>"39123"</f>
        <v>39123</v>
      </c>
      <c r="C48452" s="2">
        <v>4.9140049140049104E-3</v>
      </c>
      <c r="D48452" s="2">
        <v>0</v>
      </c>
      <c r="E48452" s="2">
        <v>0</v>
      </c>
      <c r="F48452" s="2">
        <v>4.7169811320754698E-3</v>
      </c>
    </row>
    <row r="48453" spans="1:6" x14ac:dyDescent="0.25">
      <c r="A48453" s="1" t="str">
        <f>"43436"</f>
        <v>43436</v>
      </c>
      <c r="B48453" s="1" t="str">
        <f>"39123"</f>
        <v>39123</v>
      </c>
      <c r="C48453" s="2">
        <v>1</v>
      </c>
      <c r="D48453" s="2">
        <v>1</v>
      </c>
      <c r="E48453" s="2">
        <v>0</v>
      </c>
      <c r="F48453" s="2">
        <v>1</v>
      </c>
    </row>
    <row r="48454" spans="1:6" x14ac:dyDescent="0.25">
      <c r="A48454" s="1" t="str">
        <f>"43414"</f>
        <v>43414</v>
      </c>
      <c r="B48454" s="1" t="str">
        <f>"39173"</f>
        <v>39173</v>
      </c>
      <c r="C48454" s="2">
        <v>1</v>
      </c>
      <c r="D48454" s="2">
        <v>1</v>
      </c>
      <c r="E48454" s="2">
        <v>0</v>
      </c>
      <c r="F48454" s="2">
        <v>1</v>
      </c>
    </row>
    <row r="48455" spans="1:6" x14ac:dyDescent="0.25">
      <c r="A48455" s="1" t="str">
        <f>"43782"</f>
        <v>43782</v>
      </c>
      <c r="B48455" s="1" t="str">
        <f>"39127"</f>
        <v>39127</v>
      </c>
      <c r="C48455" s="2">
        <v>1</v>
      </c>
      <c r="D48455" s="2">
        <v>1</v>
      </c>
      <c r="E48455" s="2">
        <v>0</v>
      </c>
      <c r="F48455" s="2">
        <v>1</v>
      </c>
    </row>
    <row r="48456" spans="1:6" x14ac:dyDescent="0.25">
      <c r="A48456" s="1" t="str">
        <f>"43843"</f>
        <v>43843</v>
      </c>
      <c r="B48456" s="1" t="str">
        <f>"39083"</f>
        <v>39083</v>
      </c>
      <c r="C48456" s="2">
        <v>0.46780303030303</v>
      </c>
      <c r="D48456" s="2">
        <v>0.44444444444444398</v>
      </c>
      <c r="E48456" s="2">
        <v>0</v>
      </c>
      <c r="F48456" s="2">
        <v>0.46703296703296698</v>
      </c>
    </row>
    <row r="48457" spans="1:6" x14ac:dyDescent="0.25">
      <c r="A48457" s="1" t="str">
        <f>"43843"</f>
        <v>43843</v>
      </c>
      <c r="B48457" s="1" t="str">
        <f>"39031"</f>
        <v>39031</v>
      </c>
      <c r="C48457" s="2">
        <v>0.53219696969696895</v>
      </c>
      <c r="D48457" s="2">
        <v>0.55555555555555503</v>
      </c>
      <c r="E48457" s="2">
        <v>0</v>
      </c>
      <c r="F48457" s="2">
        <v>0.53296703296703196</v>
      </c>
    </row>
    <row r="48458" spans="1:6" x14ac:dyDescent="0.25">
      <c r="A48458" s="1" t="str">
        <f>"43910"</f>
        <v>43910</v>
      </c>
      <c r="B48458" s="1" t="str">
        <f>"39081"</f>
        <v>39081</v>
      </c>
      <c r="C48458" s="2">
        <v>0.94863459037711295</v>
      </c>
      <c r="D48458" s="2">
        <v>0.97435897435897401</v>
      </c>
      <c r="E48458" s="2">
        <v>1</v>
      </c>
      <c r="F48458" s="2">
        <v>0.94943109987357699</v>
      </c>
    </row>
    <row r="48459" spans="1:6" x14ac:dyDescent="0.25">
      <c r="A48459" s="1" t="str">
        <f>"43910"</f>
        <v>43910</v>
      </c>
      <c r="B48459" s="1" t="str">
        <f>"39067"</f>
        <v>39067</v>
      </c>
      <c r="C48459" s="2">
        <v>5.1365409622886798E-2</v>
      </c>
      <c r="D48459" s="2">
        <v>2.5641025641025599E-2</v>
      </c>
      <c r="E48459" s="2">
        <v>0</v>
      </c>
      <c r="F48459" s="2">
        <v>5.0568900126422199E-2</v>
      </c>
    </row>
    <row r="48460" spans="1:6" x14ac:dyDescent="0.25">
      <c r="A48460" s="1" t="str">
        <f>"43802"</f>
        <v>43802</v>
      </c>
      <c r="B48460" s="1" t="str">
        <f>"39119"</f>
        <v>39119</v>
      </c>
      <c r="C48460" s="2">
        <v>1</v>
      </c>
      <c r="D48460" s="2">
        <v>1</v>
      </c>
      <c r="E48460" s="2">
        <v>0</v>
      </c>
      <c r="F48460" s="2">
        <v>1</v>
      </c>
    </row>
    <row r="48461" spans="1:6" x14ac:dyDescent="0.25">
      <c r="A48461" s="1" t="str">
        <f>"43778"</f>
        <v>43778</v>
      </c>
      <c r="B48461" s="1" t="str">
        <f>"39059"</f>
        <v>39059</v>
      </c>
      <c r="C48461" s="2">
        <v>0.98063623789764798</v>
      </c>
      <c r="D48461" s="2">
        <v>1</v>
      </c>
      <c r="E48461" s="2">
        <v>0</v>
      </c>
      <c r="F48461" s="2">
        <v>0.98105548037889001</v>
      </c>
    </row>
    <row r="48462" spans="1:6" x14ac:dyDescent="0.25">
      <c r="A48462" s="1" t="str">
        <f>"43778"</f>
        <v>43778</v>
      </c>
      <c r="B48462" s="1" t="str">
        <f>"39121"</f>
        <v>39121</v>
      </c>
      <c r="C48462" s="2">
        <v>1.9363762102351301E-2</v>
      </c>
      <c r="D48462" s="2">
        <v>0</v>
      </c>
      <c r="E48462" s="2">
        <v>0</v>
      </c>
      <c r="F48462" s="2">
        <v>1.8944519621109601E-2</v>
      </c>
    </row>
    <row r="48463" spans="1:6" x14ac:dyDescent="0.25">
      <c r="A48463" s="1" t="str">
        <f>"43836"</f>
        <v>43836</v>
      </c>
      <c r="B48463" s="1" t="str">
        <f>"39031"</f>
        <v>39031</v>
      </c>
      <c r="C48463" s="2">
        <v>1</v>
      </c>
      <c r="D48463" s="2">
        <v>0</v>
      </c>
      <c r="E48463" s="2">
        <v>1</v>
      </c>
      <c r="F48463" s="2">
        <v>1</v>
      </c>
    </row>
    <row r="48464" spans="1:6" x14ac:dyDescent="0.25">
      <c r="A48464" s="1" t="str">
        <f>"43713"</f>
        <v>43713</v>
      </c>
      <c r="B48464" s="1" t="str">
        <f>"39013"</f>
        <v>39013</v>
      </c>
      <c r="C48464" s="2">
        <v>0.99918522542096599</v>
      </c>
      <c r="D48464" s="2">
        <v>1</v>
      </c>
      <c r="E48464" s="2">
        <v>1</v>
      </c>
      <c r="F48464" s="2">
        <v>0.99926199261992599</v>
      </c>
    </row>
    <row r="48465" spans="1:6" x14ac:dyDescent="0.25">
      <c r="A48465" s="1" t="str">
        <f>"43713"</f>
        <v>43713</v>
      </c>
      <c r="B48465" s="1" t="str">
        <f>"39121"</f>
        <v>39121</v>
      </c>
      <c r="C48465" s="2">
        <v>2.7159152634437798E-4</v>
      </c>
      <c r="D48465" s="2">
        <v>0</v>
      </c>
      <c r="E48465" s="2">
        <v>0</v>
      </c>
      <c r="F48465" s="2">
        <v>2.460024600246E-4</v>
      </c>
    </row>
    <row r="48466" spans="1:6" x14ac:dyDescent="0.25">
      <c r="A48466" s="1" t="str">
        <f>"43713"</f>
        <v>43713</v>
      </c>
      <c r="B48466" s="1" t="str">
        <f>"39059"</f>
        <v>39059</v>
      </c>
      <c r="C48466" s="2">
        <v>5.4318305268875595E-4</v>
      </c>
      <c r="D48466" s="2">
        <v>0</v>
      </c>
      <c r="E48466" s="2">
        <v>0</v>
      </c>
      <c r="F48466" s="2">
        <v>4.9200492004920001E-4</v>
      </c>
    </row>
    <row r="48467" spans="1:6" x14ac:dyDescent="0.25">
      <c r="A48467" s="1" t="str">
        <f>"43731"</f>
        <v>43731</v>
      </c>
      <c r="B48467" s="1" t="str">
        <f>"39115"</f>
        <v>39115</v>
      </c>
      <c r="C48467" s="2">
        <v>0.16169154228855701</v>
      </c>
      <c r="D48467" s="2">
        <v>7.7586206896551699E-2</v>
      </c>
      <c r="E48467" s="2">
        <v>3.7037037037037E-2</v>
      </c>
      <c r="F48467" s="2">
        <v>0.15655577299412901</v>
      </c>
    </row>
    <row r="48468" spans="1:6" x14ac:dyDescent="0.25">
      <c r="A48468" s="1" t="str">
        <f>"43731"</f>
        <v>43731</v>
      </c>
      <c r="B48468" s="1" t="str">
        <f>"39127"</f>
        <v>39127</v>
      </c>
      <c r="C48468" s="2">
        <v>0.83830845771144202</v>
      </c>
      <c r="D48468" s="2">
        <v>0.92241379310344795</v>
      </c>
      <c r="E48468" s="2">
        <v>0.96296296296296202</v>
      </c>
      <c r="F48468" s="2">
        <v>0.84344422700586996</v>
      </c>
    </row>
    <row r="48469" spans="1:6" x14ac:dyDescent="0.25">
      <c r="A48469" s="1" t="str">
        <f>"43721"</f>
        <v>43721</v>
      </c>
      <c r="B48469" s="1" t="str">
        <f>"39089"</f>
        <v>39089</v>
      </c>
      <c r="C48469" s="2">
        <v>0</v>
      </c>
      <c r="D48469" s="2">
        <v>1</v>
      </c>
      <c r="E48469" s="2">
        <v>0</v>
      </c>
      <c r="F48469" s="2">
        <v>1</v>
      </c>
    </row>
    <row r="48470" spans="1:6" x14ac:dyDescent="0.25">
      <c r="A48470" s="1" t="str">
        <f>"43722"</f>
        <v>43722</v>
      </c>
      <c r="B48470" s="1" t="str">
        <f>"39059"</f>
        <v>39059</v>
      </c>
      <c r="C48470" s="2">
        <v>1</v>
      </c>
      <c r="D48470" s="2">
        <v>1</v>
      </c>
      <c r="E48470" s="2">
        <v>0</v>
      </c>
      <c r="F48470" s="2">
        <v>1</v>
      </c>
    </row>
    <row r="48471" spans="1:6" x14ac:dyDescent="0.25">
      <c r="A48471" s="1" t="str">
        <f>"43736"</f>
        <v>43736</v>
      </c>
      <c r="B48471" s="1" t="str">
        <f>"39059"</f>
        <v>39059</v>
      </c>
      <c r="C48471" s="2">
        <v>0</v>
      </c>
      <c r="D48471" s="2">
        <v>0</v>
      </c>
      <c r="E48471" s="2">
        <v>1</v>
      </c>
      <c r="F48471" s="2">
        <v>1</v>
      </c>
    </row>
    <row r="48472" spans="1:6" x14ac:dyDescent="0.25">
      <c r="A48472" s="1" t="str">
        <f>"43759"</f>
        <v>43759</v>
      </c>
      <c r="B48472" s="1" t="str">
        <f>"39013"</f>
        <v>39013</v>
      </c>
      <c r="C48472" s="2">
        <v>1</v>
      </c>
      <c r="D48472" s="2">
        <v>1</v>
      </c>
      <c r="E48472" s="2">
        <v>0</v>
      </c>
      <c r="F48472" s="2">
        <v>1</v>
      </c>
    </row>
    <row r="48473" spans="1:6" x14ac:dyDescent="0.25">
      <c r="A48473" s="1" t="str">
        <f>"43950"</f>
        <v>43950</v>
      </c>
      <c r="B48473" s="1" t="str">
        <f>"39067"</f>
        <v>39067</v>
      </c>
      <c r="C48473" s="2">
        <v>6.7476383265856904E-4</v>
      </c>
      <c r="D48473" s="2">
        <v>0</v>
      </c>
      <c r="E48473" s="2">
        <v>0</v>
      </c>
      <c r="F48473" s="2">
        <v>5.7227881423829599E-4</v>
      </c>
    </row>
    <row r="48474" spans="1:6" x14ac:dyDescent="0.25">
      <c r="A48474" s="1" t="str">
        <f>"43950"</f>
        <v>43950</v>
      </c>
      <c r="B48474" s="1" t="str">
        <f>"39013"</f>
        <v>39013</v>
      </c>
      <c r="C48474" s="2">
        <v>0.99932523616734104</v>
      </c>
      <c r="D48474" s="2">
        <v>1</v>
      </c>
      <c r="E48474" s="2">
        <v>1</v>
      </c>
      <c r="F48474" s="2">
        <v>0.99942772118576095</v>
      </c>
    </row>
    <row r="48475" spans="1:6" x14ac:dyDescent="0.25">
      <c r="A48475" s="1" t="str">
        <f>"43967"</f>
        <v>43967</v>
      </c>
      <c r="B48475" s="1" t="str">
        <f>"39013"</f>
        <v>39013</v>
      </c>
      <c r="C48475" s="2">
        <v>0</v>
      </c>
      <c r="D48475" s="2">
        <v>0</v>
      </c>
      <c r="E48475" s="2">
        <v>1</v>
      </c>
      <c r="F48475" s="2">
        <v>1</v>
      </c>
    </row>
    <row r="48476" spans="1:6" x14ac:dyDescent="0.25">
      <c r="A48476" s="1" t="str">
        <f>"43928"</f>
        <v>43928</v>
      </c>
      <c r="B48476" s="1" t="str">
        <f>"39013"</f>
        <v>39013</v>
      </c>
      <c r="C48476" s="2">
        <v>0</v>
      </c>
      <c r="D48476" s="2">
        <v>0</v>
      </c>
      <c r="E48476" s="2">
        <v>1</v>
      </c>
      <c r="F48476" s="2">
        <v>1</v>
      </c>
    </row>
    <row r="48477" spans="1:6" x14ac:dyDescent="0.25">
      <c r="A48477" s="1" t="str">
        <f>"44028"</f>
        <v>44028</v>
      </c>
      <c r="B48477" s="1" t="str">
        <f>"39103"</f>
        <v>39103</v>
      </c>
      <c r="C48477" s="2">
        <v>2.1816198527406499E-3</v>
      </c>
      <c r="D48477" s="2">
        <v>0</v>
      </c>
      <c r="E48477" s="2">
        <v>0</v>
      </c>
      <c r="F48477" s="2">
        <v>1.97287299630086E-3</v>
      </c>
    </row>
    <row r="48478" spans="1:6" x14ac:dyDescent="0.25">
      <c r="A48478" s="1" t="str">
        <f>"44028"</f>
        <v>44028</v>
      </c>
      <c r="B48478" s="1" t="str">
        <f>"39093"</f>
        <v>39093</v>
      </c>
      <c r="C48478" s="2">
        <v>0.99781838014725899</v>
      </c>
      <c r="D48478" s="2">
        <v>1</v>
      </c>
      <c r="E48478" s="2">
        <v>1</v>
      </c>
      <c r="F48478" s="2">
        <v>0.998027127003699</v>
      </c>
    </row>
    <row r="48479" spans="1:6" x14ac:dyDescent="0.25">
      <c r="A48479" s="1" t="str">
        <f>"44030"</f>
        <v>44030</v>
      </c>
      <c r="B48479" s="1" t="str">
        <f>"39007"</f>
        <v>39007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tr">
        <f>"44050"</f>
        <v>44050</v>
      </c>
      <c r="B48480" s="1" t="str">
        <f>"39093"</f>
        <v>39093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tr">
        <f>"44045"</f>
        <v>44045</v>
      </c>
      <c r="B48481" s="1" t="str">
        <f>"39085"</f>
        <v>39085</v>
      </c>
      <c r="C48481" s="2">
        <v>1</v>
      </c>
      <c r="D48481" s="2">
        <v>0</v>
      </c>
      <c r="E48481" s="2">
        <v>1</v>
      </c>
      <c r="F48481" s="2">
        <v>1</v>
      </c>
    </row>
    <row r="48482" spans="1:6" x14ac:dyDescent="0.25">
      <c r="A48482" s="1" t="str">
        <f>"44054"</f>
        <v>44054</v>
      </c>
      <c r="B48482" s="1" t="str">
        <f>"39093"</f>
        <v>39093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tr">
        <f>"44055"</f>
        <v>44055</v>
      </c>
      <c r="B48483" s="1" t="str">
        <f>"39093"</f>
        <v>39093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tr">
        <f>"44064"</f>
        <v>44064</v>
      </c>
      <c r="B48484" s="1" t="str">
        <f>"39007"</f>
        <v>39007</v>
      </c>
      <c r="C48484" s="2">
        <v>3.8408779149519803E-2</v>
      </c>
      <c r="D48484" s="2">
        <v>0</v>
      </c>
      <c r="E48484" s="2">
        <v>0</v>
      </c>
      <c r="F48484" s="2">
        <v>3.6697247706422E-2</v>
      </c>
    </row>
    <row r="48485" spans="1:6" x14ac:dyDescent="0.25">
      <c r="A48485" s="1" t="str">
        <f>"44064"</f>
        <v>44064</v>
      </c>
      <c r="B48485" s="1" t="str">
        <f>"39055"</f>
        <v>39055</v>
      </c>
      <c r="C48485" s="2">
        <v>0.96159122085047999</v>
      </c>
      <c r="D48485" s="2">
        <v>1</v>
      </c>
      <c r="E48485" s="2">
        <v>1</v>
      </c>
      <c r="F48485" s="2">
        <v>0.96330275229357698</v>
      </c>
    </row>
    <row r="48486" spans="1:6" x14ac:dyDescent="0.25">
      <c r="A48486" s="1" t="str">
        <f>"44072"</f>
        <v>44072</v>
      </c>
      <c r="B48486" s="1" t="str">
        <f>"39055"</f>
        <v>39055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tr">
        <f>"44077"</f>
        <v>44077</v>
      </c>
      <c r="B48487" s="1" t="str">
        <f>"39055"</f>
        <v>39055</v>
      </c>
      <c r="C48487" s="2">
        <v>5.3877236867423499E-4</v>
      </c>
      <c r="D48487" s="2">
        <v>0</v>
      </c>
      <c r="E48487" s="2">
        <v>0</v>
      </c>
      <c r="F48487" s="2">
        <v>4.8987018440113303E-4</v>
      </c>
    </row>
    <row r="48488" spans="1:6" x14ac:dyDescent="0.25">
      <c r="A48488" s="1" t="str">
        <f>"44077"</f>
        <v>44077</v>
      </c>
      <c r="B48488" s="1" t="str">
        <f>"39085"</f>
        <v>39085</v>
      </c>
      <c r="C48488" s="2">
        <v>0.99946122763132506</v>
      </c>
      <c r="D48488" s="2">
        <v>1</v>
      </c>
      <c r="E48488" s="2">
        <v>1</v>
      </c>
      <c r="F48488" s="2">
        <v>0.99951012981559795</v>
      </c>
    </row>
    <row r="48489" spans="1:6" x14ac:dyDescent="0.25">
      <c r="A48489" s="1" t="str">
        <f>"44073"</f>
        <v>44073</v>
      </c>
      <c r="B48489" s="1" t="str">
        <f>"39055"</f>
        <v>39055</v>
      </c>
      <c r="C48489" s="2">
        <v>0</v>
      </c>
      <c r="D48489" s="2">
        <v>1</v>
      </c>
      <c r="E48489" s="2">
        <v>0</v>
      </c>
      <c r="F48489" s="2">
        <v>1</v>
      </c>
    </row>
    <row r="48490" spans="1:6" x14ac:dyDescent="0.25">
      <c r="A48490" s="1" t="str">
        <f>"44089"</f>
        <v>44089</v>
      </c>
      <c r="B48490" s="1" t="str">
        <f>"39093"</f>
        <v>39093</v>
      </c>
      <c r="C48490" s="2">
        <v>0.39572595851665598</v>
      </c>
      <c r="D48490" s="2">
        <v>0.35011441647597202</v>
      </c>
      <c r="E48490" s="2">
        <v>0.30061349693251499</v>
      </c>
      <c r="F48490" s="2">
        <v>0.391583869082407</v>
      </c>
    </row>
    <row r="48491" spans="1:6" x14ac:dyDescent="0.25">
      <c r="A48491" s="1" t="str">
        <f>"44089"</f>
        <v>44089</v>
      </c>
      <c r="B48491" s="1" t="str">
        <f>"39043"</f>
        <v>39043</v>
      </c>
      <c r="C48491" s="2">
        <v>0.60427404148334296</v>
      </c>
      <c r="D48491" s="2">
        <v>0.64988558352402703</v>
      </c>
      <c r="E48491" s="2">
        <v>0.69938650306748396</v>
      </c>
      <c r="F48491" s="2">
        <v>0.60841613091759195</v>
      </c>
    </row>
    <row r="48492" spans="1:6" x14ac:dyDescent="0.25">
      <c r="A48492" s="1" t="str">
        <f>"44099"</f>
        <v>44099</v>
      </c>
      <c r="B48492" s="1" t="str">
        <f>"39055"</f>
        <v>39055</v>
      </c>
      <c r="C48492" s="2">
        <v>0.159731543624161</v>
      </c>
      <c r="D48492" s="2">
        <v>0</v>
      </c>
      <c r="E48492" s="2">
        <v>0.28571428571428498</v>
      </c>
      <c r="F48492" s="2">
        <v>0.15837696335078499</v>
      </c>
    </row>
    <row r="48493" spans="1:6" x14ac:dyDescent="0.25">
      <c r="A48493" s="1" t="str">
        <f>"44099"</f>
        <v>44099</v>
      </c>
      <c r="B48493" s="1" t="str">
        <f>"39007"</f>
        <v>39007</v>
      </c>
      <c r="C48493" s="2">
        <v>0.84026845637583802</v>
      </c>
      <c r="D48493" s="2">
        <v>1</v>
      </c>
      <c r="E48493" s="2">
        <v>0.71428571428571397</v>
      </c>
      <c r="F48493" s="2">
        <v>0.84162303664921401</v>
      </c>
    </row>
    <row r="48494" spans="1:6" x14ac:dyDescent="0.25">
      <c r="A48494" s="1" t="str">
        <f>"44101"</f>
        <v>44101</v>
      </c>
      <c r="B48494" s="1" t="str">
        <f>"39035"</f>
        <v>39035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25">
      <c r="A48495" s="1" t="str">
        <f>"44088"</f>
        <v>44088</v>
      </c>
      <c r="B48495" s="1" t="str">
        <f>"39007"</f>
        <v>39007</v>
      </c>
      <c r="C48495" s="2">
        <v>0</v>
      </c>
      <c r="D48495" s="2">
        <v>0</v>
      </c>
      <c r="E48495" s="2">
        <v>1</v>
      </c>
      <c r="F48495" s="2">
        <v>1</v>
      </c>
    </row>
    <row r="48496" spans="1:6" x14ac:dyDescent="0.25">
      <c r="A48496" s="1" t="str">
        <f>"44107"</f>
        <v>44107</v>
      </c>
      <c r="B48496" s="1" t="str">
        <f>"39035"</f>
        <v>39035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tr">
        <f>"44108"</f>
        <v>44108</v>
      </c>
      <c r="B48497" s="1" t="str">
        <f>"39035"</f>
        <v>39035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tr">
        <f>"44118"</f>
        <v>44118</v>
      </c>
      <c r="B48498" s="1" t="str">
        <f>"39035"</f>
        <v>39035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tr">
        <f>"44121"</f>
        <v>44121</v>
      </c>
      <c r="B48499" s="1" t="str">
        <f>"39035"</f>
        <v>39035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tr">
        <f>"44126"</f>
        <v>44126</v>
      </c>
      <c r="B48500" s="1" t="str">
        <f>"39035"</f>
        <v>39035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tr">
        <f>"44224"</f>
        <v>44224</v>
      </c>
      <c r="B48501" s="1" t="str">
        <f>"39133"</f>
        <v>39133</v>
      </c>
      <c r="C48501" s="2">
        <v>7.5111325714898795E-4</v>
      </c>
      <c r="D48501" s="2">
        <v>0</v>
      </c>
      <c r="E48501" s="2">
        <v>0</v>
      </c>
      <c r="F48501" s="2">
        <v>6.7557786034840505E-4</v>
      </c>
    </row>
    <row r="48502" spans="1:6" x14ac:dyDescent="0.25">
      <c r="A48502" s="1" t="str">
        <f>"44224"</f>
        <v>44224</v>
      </c>
      <c r="B48502" s="1" t="str">
        <f>"39153"</f>
        <v>39153</v>
      </c>
      <c r="C48502" s="2">
        <v>0.99924888674285095</v>
      </c>
      <c r="D48502" s="2">
        <v>1</v>
      </c>
      <c r="E48502" s="2">
        <v>1</v>
      </c>
      <c r="F48502" s="2">
        <v>0.999324422139651</v>
      </c>
    </row>
    <row r="48503" spans="1:6" x14ac:dyDescent="0.25">
      <c r="A48503" s="1" t="str">
        <f>"44237"</f>
        <v>44237</v>
      </c>
      <c r="B48503" s="1" t="str">
        <f>"39153"</f>
        <v>39153</v>
      </c>
      <c r="C48503" s="2">
        <v>0</v>
      </c>
      <c r="D48503" s="2">
        <v>1</v>
      </c>
      <c r="E48503" s="2">
        <v>0</v>
      </c>
      <c r="F48503" s="2">
        <v>1</v>
      </c>
    </row>
    <row r="48504" spans="1:6" x14ac:dyDescent="0.25">
      <c r="A48504" s="1" t="str">
        <f>"44270"</f>
        <v>44270</v>
      </c>
      <c r="B48504" s="1" t="str">
        <f>"39169"</f>
        <v>39169</v>
      </c>
      <c r="C48504" s="2">
        <v>0.92768483540205005</v>
      </c>
      <c r="D48504" s="2">
        <v>0.97802197802197799</v>
      </c>
      <c r="E48504" s="2">
        <v>0.97142857142857097</v>
      </c>
      <c r="F48504" s="2">
        <v>0.93077311773622995</v>
      </c>
    </row>
    <row r="48505" spans="1:6" x14ac:dyDescent="0.25">
      <c r="A48505" s="1" t="str">
        <f>"44270"</f>
        <v>44270</v>
      </c>
      <c r="B48505" s="1" t="str">
        <f>"39103"</f>
        <v>39103</v>
      </c>
      <c r="C48505" s="2">
        <v>7.2315164597949205E-2</v>
      </c>
      <c r="D48505" s="2">
        <v>2.19780219780219E-2</v>
      </c>
      <c r="E48505" s="2">
        <v>2.8571428571428501E-2</v>
      </c>
      <c r="F48505" s="2">
        <v>6.9226882263769496E-2</v>
      </c>
    </row>
    <row r="48506" spans="1:6" x14ac:dyDescent="0.25">
      <c r="A48506" s="1" t="str">
        <f>"44253"</f>
        <v>44253</v>
      </c>
      <c r="B48506" s="1" t="str">
        <f>"39103"</f>
        <v>39103</v>
      </c>
      <c r="C48506" s="2">
        <v>0.91842680262199505</v>
      </c>
      <c r="D48506" s="2">
        <v>0.97368421052631504</v>
      </c>
      <c r="E48506" s="2">
        <v>1</v>
      </c>
      <c r="F48506" s="2">
        <v>0.92014134275618298</v>
      </c>
    </row>
    <row r="48507" spans="1:6" x14ac:dyDescent="0.25">
      <c r="A48507" s="1" t="str">
        <f>"44253"</f>
        <v>44253</v>
      </c>
      <c r="B48507" s="1" t="str">
        <f>"39093"</f>
        <v>39093</v>
      </c>
      <c r="C48507" s="2">
        <v>8.1573197378004295E-2</v>
      </c>
      <c r="D48507" s="2">
        <v>2.6315789473684199E-2</v>
      </c>
      <c r="E48507" s="2">
        <v>0</v>
      </c>
      <c r="F48507" s="2">
        <v>7.9858657243816203E-2</v>
      </c>
    </row>
    <row r="48508" spans="1:6" x14ac:dyDescent="0.25">
      <c r="A48508" s="1" t="str">
        <f>"44146"</f>
        <v>44146</v>
      </c>
      <c r="B48508" s="1" t="str">
        <f>"39035"</f>
        <v>39035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25">
      <c r="A48509" s="1" t="str">
        <f>"44195"</f>
        <v>44195</v>
      </c>
      <c r="B48509" s="1" t="str">
        <f>"39035"</f>
        <v>39035</v>
      </c>
      <c r="C48509" s="2">
        <v>0</v>
      </c>
      <c r="D48509" s="2">
        <v>1</v>
      </c>
      <c r="E48509" s="2">
        <v>0</v>
      </c>
      <c r="F48509" s="2">
        <v>1</v>
      </c>
    </row>
    <row r="48510" spans="1:6" x14ac:dyDescent="0.25">
      <c r="A48510" s="1" t="str">
        <f>"44203"</f>
        <v>44203</v>
      </c>
      <c r="B48510" s="1" t="str">
        <f>"39103"</f>
        <v>39103</v>
      </c>
      <c r="C48510" s="2">
        <v>2.3501120402251701E-3</v>
      </c>
      <c r="D48510" s="2">
        <v>0</v>
      </c>
      <c r="E48510" s="2">
        <v>0</v>
      </c>
      <c r="F48510" s="2">
        <v>2.1382396817503698E-3</v>
      </c>
    </row>
    <row r="48511" spans="1:6" x14ac:dyDescent="0.25">
      <c r="A48511" s="1" t="str">
        <f>"44203"</f>
        <v>44203</v>
      </c>
      <c r="B48511" s="1" t="str">
        <f>"39153"</f>
        <v>39153</v>
      </c>
      <c r="C48511" s="2">
        <v>0.99519046838279401</v>
      </c>
      <c r="D48511" s="2">
        <v>0.99761336515513099</v>
      </c>
      <c r="E48511" s="2">
        <v>0.99640287769784097</v>
      </c>
      <c r="F48511" s="2">
        <v>0.99537543510691096</v>
      </c>
    </row>
    <row r="48512" spans="1:6" x14ac:dyDescent="0.25">
      <c r="A48512" s="1" t="str">
        <f>"44203"</f>
        <v>44203</v>
      </c>
      <c r="B48512" s="1" t="str">
        <f>"39169"</f>
        <v>39169</v>
      </c>
      <c r="C48512" s="2">
        <v>2.4594195769798298E-3</v>
      </c>
      <c r="D48512" s="2">
        <v>2.38663484486873E-3</v>
      </c>
      <c r="E48512" s="2">
        <v>3.5971223021582701E-3</v>
      </c>
      <c r="F48512" s="2">
        <v>2.4863252113376398E-3</v>
      </c>
    </row>
    <row r="48513" spans="1:6" x14ac:dyDescent="0.25">
      <c r="A48513" s="1" t="str">
        <f>"44403"</f>
        <v>44403</v>
      </c>
      <c r="B48513" s="1" t="str">
        <f>"39155"</f>
        <v>39155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tr">
        <f>"44319"</f>
        <v>44319</v>
      </c>
      <c r="B48514" s="1" t="str">
        <f>"39153"</f>
        <v>39153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tr">
        <f>"44334"</f>
        <v>44334</v>
      </c>
      <c r="B48515" s="1" t="str">
        <f>"39153"</f>
        <v>39153</v>
      </c>
      <c r="C48515" s="2">
        <v>1</v>
      </c>
      <c r="D48515" s="2">
        <v>1</v>
      </c>
      <c r="E48515" s="2">
        <v>1</v>
      </c>
      <c r="F48515" s="2">
        <v>1</v>
      </c>
    </row>
    <row r="48516" spans="1:6" x14ac:dyDescent="0.25">
      <c r="A48516" s="1" t="str">
        <f>"44315"</f>
        <v>44315</v>
      </c>
      <c r="B48516" s="1" t="str">
        <f>"39153"</f>
        <v>39153</v>
      </c>
      <c r="C48516" s="2">
        <v>0</v>
      </c>
      <c r="D48516" s="2">
        <v>1</v>
      </c>
      <c r="E48516" s="2">
        <v>0</v>
      </c>
      <c r="F48516" s="2">
        <v>1</v>
      </c>
    </row>
    <row r="48517" spans="1:6" x14ac:dyDescent="0.25">
      <c r="A48517" s="1" t="str">
        <f>"44411"</f>
        <v>44411</v>
      </c>
      <c r="B48517" s="1" t="str">
        <f>"39133"</f>
        <v>39133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25">
      <c r="A48518" s="1" t="str">
        <f>"44652"</f>
        <v>44652</v>
      </c>
      <c r="B48518" s="1" t="str">
        <f>"39151"</f>
        <v>39151</v>
      </c>
      <c r="C48518" s="2">
        <v>1</v>
      </c>
      <c r="D48518" s="2">
        <v>0</v>
      </c>
      <c r="E48518" s="2">
        <v>1</v>
      </c>
      <c r="F48518" s="2">
        <v>1</v>
      </c>
    </row>
    <row r="48519" spans="1:6" x14ac:dyDescent="0.25">
      <c r="A48519" s="1" t="str">
        <f>"44662"</f>
        <v>44662</v>
      </c>
      <c r="B48519" s="1" t="str">
        <f>"39169"</f>
        <v>39169</v>
      </c>
      <c r="C48519" s="2">
        <v>3.7234042553191397E-2</v>
      </c>
      <c r="D48519" s="2">
        <v>1.21212121212121E-2</v>
      </c>
      <c r="E48519" s="2">
        <v>0</v>
      </c>
      <c r="F48519" s="2">
        <v>3.5944700460829399E-2</v>
      </c>
    </row>
    <row r="48520" spans="1:6" x14ac:dyDescent="0.25">
      <c r="A48520" s="1" t="str">
        <f>"44662"</f>
        <v>44662</v>
      </c>
      <c r="B48520" s="1" t="str">
        <f>"39151"</f>
        <v>39151</v>
      </c>
      <c r="C48520" s="2">
        <v>0.96276595744680804</v>
      </c>
      <c r="D48520" s="2">
        <v>0.98787878787878702</v>
      </c>
      <c r="E48520" s="2">
        <v>1</v>
      </c>
      <c r="F48520" s="2">
        <v>0.96405529953917002</v>
      </c>
    </row>
    <row r="48521" spans="1:6" x14ac:dyDescent="0.25">
      <c r="A48521" s="1" t="str">
        <f>"44609"</f>
        <v>44609</v>
      </c>
      <c r="B48521" s="1" t="str">
        <f>"39029"</f>
        <v>39029</v>
      </c>
      <c r="C48521" s="2">
        <v>0.41666666666666602</v>
      </c>
      <c r="D48521" s="2">
        <v>0.38461538461538403</v>
      </c>
      <c r="E48521" s="2">
        <v>9.0909090909090898E-2</v>
      </c>
      <c r="F48521" s="2">
        <v>0.41340782122905001</v>
      </c>
    </row>
    <row r="48522" spans="1:6" x14ac:dyDescent="0.25">
      <c r="A48522" s="1" t="str">
        <f>"44609"</f>
        <v>44609</v>
      </c>
      <c r="B48522" s="1" t="str">
        <f>"39099"</f>
        <v>39099</v>
      </c>
      <c r="C48522" s="2">
        <v>0.58333333333333304</v>
      </c>
      <c r="D48522" s="2">
        <v>0.61538461538461497</v>
      </c>
      <c r="E48522" s="2">
        <v>0.90909090909090895</v>
      </c>
      <c r="F48522" s="2">
        <v>0.58659217877094905</v>
      </c>
    </row>
    <row r="48523" spans="1:6" x14ac:dyDescent="0.25">
      <c r="A48523" s="1" t="str">
        <f>"44618"</f>
        <v>44618</v>
      </c>
      <c r="B48523" s="1" t="str">
        <f>"39169"</f>
        <v>39169</v>
      </c>
      <c r="C48523" s="2">
        <v>0.91653225806451599</v>
      </c>
      <c r="D48523" s="2">
        <v>0.97297297297297203</v>
      </c>
      <c r="E48523" s="2">
        <v>1</v>
      </c>
      <c r="F48523" s="2">
        <v>0.91927385090768599</v>
      </c>
    </row>
    <row r="48524" spans="1:6" x14ac:dyDescent="0.25">
      <c r="A48524" s="1" t="str">
        <f>"44618"</f>
        <v>44618</v>
      </c>
      <c r="B48524" s="1" t="str">
        <f>"39151"</f>
        <v>39151</v>
      </c>
      <c r="C48524" s="2">
        <v>8.34677419354838E-2</v>
      </c>
      <c r="D48524" s="2">
        <v>2.7027027027027001E-2</v>
      </c>
      <c r="E48524" s="2">
        <v>0</v>
      </c>
      <c r="F48524" s="2">
        <v>8.0726149092313598E-2</v>
      </c>
    </row>
    <row r="48525" spans="1:6" x14ac:dyDescent="0.25">
      <c r="A48525" s="1" t="str">
        <f>"44629"</f>
        <v>44629</v>
      </c>
      <c r="B48525" s="1" t="str">
        <f>"39157"</f>
        <v>39157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25">
      <c r="A48526" s="1" t="str">
        <f>"44636"</f>
        <v>44636</v>
      </c>
      <c r="B48526" s="1" t="str">
        <f>"39169"</f>
        <v>39169</v>
      </c>
      <c r="C48526" s="2">
        <v>1</v>
      </c>
      <c r="D48526" s="2">
        <v>0</v>
      </c>
      <c r="E48526" s="2">
        <v>1</v>
      </c>
      <c r="F48526" s="2">
        <v>1</v>
      </c>
    </row>
    <row r="48527" spans="1:6" x14ac:dyDescent="0.25">
      <c r="A48527" s="1" t="str">
        <f>"44667"</f>
        <v>44667</v>
      </c>
      <c r="B48527" s="1" t="str">
        <f>"39169"</f>
        <v>39169</v>
      </c>
      <c r="C48527" s="2">
        <v>1</v>
      </c>
      <c r="D48527" s="2">
        <v>1</v>
      </c>
      <c r="E48527" s="2">
        <v>1</v>
      </c>
      <c r="F48527" s="2">
        <v>1</v>
      </c>
    </row>
    <row r="48528" spans="1:6" x14ac:dyDescent="0.25">
      <c r="A48528" s="1" t="str">
        <f>"44680"</f>
        <v>44680</v>
      </c>
      <c r="B48528" s="1" t="str">
        <f>"39151"</f>
        <v>39151</v>
      </c>
      <c r="C48528" s="2">
        <v>1.0460251046025099E-3</v>
      </c>
      <c r="D48528" s="2">
        <v>0</v>
      </c>
      <c r="E48528" s="2">
        <v>0</v>
      </c>
      <c r="F48528" s="2">
        <v>9.4339622641509402E-4</v>
      </c>
    </row>
    <row r="48529" spans="1:6" x14ac:dyDescent="0.25">
      <c r="A48529" s="1" t="str">
        <f>"44680"</f>
        <v>44680</v>
      </c>
      <c r="B48529" s="1" t="str">
        <f>"39157"</f>
        <v>39157</v>
      </c>
      <c r="C48529" s="2">
        <v>0.99895397489539695</v>
      </c>
      <c r="D48529" s="2">
        <v>1</v>
      </c>
      <c r="E48529" s="2">
        <v>1</v>
      </c>
      <c r="F48529" s="2">
        <v>0.99905660377358396</v>
      </c>
    </row>
    <row r="48530" spans="1:6" x14ac:dyDescent="0.25">
      <c r="A48530" s="1" t="str">
        <f>"44665"</f>
        <v>44665</v>
      </c>
      <c r="B48530" s="1" t="str">
        <f>"39029"</f>
        <v>39029</v>
      </c>
      <c r="C48530" s="2">
        <v>0</v>
      </c>
      <c r="D48530" s="2">
        <v>0</v>
      </c>
      <c r="E48530" s="2">
        <v>1</v>
      </c>
      <c r="F48530" s="2">
        <v>1</v>
      </c>
    </row>
    <row r="48531" spans="1:6" x14ac:dyDescent="0.25">
      <c r="A48531" s="1" t="str">
        <f>"44444"</f>
        <v>44444</v>
      </c>
      <c r="B48531" s="1" t="str">
        <f>"39099"</f>
        <v>39099</v>
      </c>
      <c r="C48531" s="2">
        <v>2.2595356550580401E-2</v>
      </c>
      <c r="D48531" s="2">
        <v>6.7114093959731499E-3</v>
      </c>
      <c r="E48531" s="2">
        <v>0</v>
      </c>
      <c r="F48531" s="2">
        <v>2.01854882705946E-2</v>
      </c>
    </row>
    <row r="48532" spans="1:6" x14ac:dyDescent="0.25">
      <c r="A48532" s="1" t="str">
        <f>"44444"</f>
        <v>44444</v>
      </c>
      <c r="B48532" s="1" t="str">
        <f>"39155"</f>
        <v>39155</v>
      </c>
      <c r="C48532" s="2">
        <v>0.90049751243780995</v>
      </c>
      <c r="D48532" s="2">
        <v>0.99328859060402597</v>
      </c>
      <c r="E48532" s="2">
        <v>0.99469496021220105</v>
      </c>
      <c r="F48532" s="2">
        <v>0.91198399709038003</v>
      </c>
    </row>
    <row r="48533" spans="1:6" x14ac:dyDescent="0.25">
      <c r="A48533" s="1" t="str">
        <f>"44444"</f>
        <v>44444</v>
      </c>
      <c r="B48533" s="1" t="str">
        <f>"39133"</f>
        <v>39133</v>
      </c>
      <c r="C48533" s="2">
        <v>7.6907131011608607E-2</v>
      </c>
      <c r="D48533" s="2">
        <v>0</v>
      </c>
      <c r="E48533" s="2">
        <v>5.3050397877984004E-3</v>
      </c>
      <c r="F48533" s="2">
        <v>6.7830514639025202E-2</v>
      </c>
    </row>
    <row r="48534" spans="1:6" x14ac:dyDescent="0.25">
      <c r="A48534" s="1" t="str">
        <f>"44470"</f>
        <v>44470</v>
      </c>
      <c r="B48534" s="1" t="str">
        <f>"39133"</f>
        <v>39133</v>
      </c>
      <c r="C48534" s="2">
        <v>4.4303797468354398E-3</v>
      </c>
      <c r="D48534" s="2">
        <v>0</v>
      </c>
      <c r="E48534" s="2">
        <v>0</v>
      </c>
      <c r="F48534" s="2">
        <v>4.3397396156230599E-3</v>
      </c>
    </row>
    <row r="48535" spans="1:6" x14ac:dyDescent="0.25">
      <c r="A48535" s="1" t="str">
        <f>"44470"</f>
        <v>44470</v>
      </c>
      <c r="B48535" s="1" t="str">
        <f>"39155"</f>
        <v>39155</v>
      </c>
      <c r="C48535" s="2">
        <v>0.99556962025316398</v>
      </c>
      <c r="D48535" s="2">
        <v>1</v>
      </c>
      <c r="E48535" s="2">
        <v>1</v>
      </c>
      <c r="F48535" s="2">
        <v>0.99566026038437605</v>
      </c>
    </row>
    <row r="48536" spans="1:6" x14ac:dyDescent="0.25">
      <c r="A48536" s="1" t="str">
        <f>"44707"</f>
        <v>44707</v>
      </c>
      <c r="B48536" s="1" t="str">
        <f>"39151"</f>
        <v>39151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25">
      <c r="A48537" s="1" t="str">
        <f>"45011"</f>
        <v>45011</v>
      </c>
      <c r="B48537" s="1" t="str">
        <f>"39017"</f>
        <v>39017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tr">
        <f>"45012"</f>
        <v>45012</v>
      </c>
      <c r="B48538" s="1" t="str">
        <f>"39017"</f>
        <v>39017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25">
      <c r="A48539" s="1" t="str">
        <f>"45039"</f>
        <v>45039</v>
      </c>
      <c r="B48539" s="1" t="str">
        <f>"39165"</f>
        <v>39165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tr">
        <f>"44767"</f>
        <v>44767</v>
      </c>
      <c r="B48540" s="1" t="str">
        <f>"39151"</f>
        <v>39151</v>
      </c>
      <c r="C48540" s="2">
        <v>0</v>
      </c>
      <c r="D48540" s="2">
        <v>1</v>
      </c>
      <c r="E48540" s="2">
        <v>1</v>
      </c>
      <c r="F48540" s="2">
        <v>1</v>
      </c>
    </row>
    <row r="48541" spans="1:6" x14ac:dyDescent="0.25">
      <c r="A48541" s="1" t="str">
        <f>"44804"</f>
        <v>44804</v>
      </c>
      <c r="B48541" s="1" t="str">
        <f>"39063"</f>
        <v>39063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tr">
        <f>"44813"</f>
        <v>44813</v>
      </c>
      <c r="B48542" s="1" t="str">
        <f>"39117"</f>
        <v>39117</v>
      </c>
      <c r="C48542" s="2">
        <v>7.5284943011397695E-2</v>
      </c>
      <c r="D48542" s="2">
        <v>1.3986013986013899E-2</v>
      </c>
      <c r="E48542" s="2">
        <v>0</v>
      </c>
      <c r="F48542" s="2">
        <v>7.2038724373576293E-2</v>
      </c>
    </row>
    <row r="48543" spans="1:6" x14ac:dyDescent="0.25">
      <c r="A48543" s="1" t="str">
        <f>"44813"</f>
        <v>44813</v>
      </c>
      <c r="B48543" s="1" t="str">
        <f>"39139"</f>
        <v>39139</v>
      </c>
      <c r="C48543" s="2">
        <v>0.89262147570485895</v>
      </c>
      <c r="D48543" s="2">
        <v>0.97902097902097895</v>
      </c>
      <c r="E48543" s="2">
        <v>1</v>
      </c>
      <c r="F48543" s="2">
        <v>0.89720956719817702</v>
      </c>
    </row>
    <row r="48544" spans="1:6" x14ac:dyDescent="0.25">
      <c r="A48544" s="1" t="str">
        <f>"44813"</f>
        <v>44813</v>
      </c>
      <c r="B48544" s="1" t="str">
        <f>"39083"</f>
        <v>39083</v>
      </c>
      <c r="C48544" s="2">
        <v>3.2093581283743199E-2</v>
      </c>
      <c r="D48544" s="2">
        <v>6.9930069930069904E-3</v>
      </c>
      <c r="E48544" s="2">
        <v>0</v>
      </c>
      <c r="F48544" s="2">
        <v>3.0751708428246E-2</v>
      </c>
    </row>
    <row r="48545" spans="1:6" x14ac:dyDescent="0.25">
      <c r="A48545" s="1" t="str">
        <f>"44820"</f>
        <v>44820</v>
      </c>
      <c r="B48545" s="1" t="str">
        <f>"39033"</f>
        <v>39033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tr">
        <f>"44815"</f>
        <v>44815</v>
      </c>
      <c r="B48546" s="1" t="str">
        <f>"39147"</f>
        <v>39147</v>
      </c>
      <c r="C48546" s="2">
        <v>1</v>
      </c>
      <c r="D48546" s="2">
        <v>0</v>
      </c>
      <c r="E48546" s="2">
        <v>1</v>
      </c>
      <c r="F48546" s="2">
        <v>1</v>
      </c>
    </row>
    <row r="48547" spans="1:6" x14ac:dyDescent="0.25">
      <c r="A48547" s="1" t="str">
        <f>"44857"</f>
        <v>44857</v>
      </c>
      <c r="B48547" s="1" t="str">
        <f>"39043"</f>
        <v>39043</v>
      </c>
      <c r="C48547" s="2">
        <v>1.2430426716141E-2</v>
      </c>
      <c r="D48547" s="2">
        <v>1.1750881316098701E-3</v>
      </c>
      <c r="E48547" s="2">
        <v>0</v>
      </c>
      <c r="F48547" s="2">
        <v>1.09649122807017E-2</v>
      </c>
    </row>
    <row r="48548" spans="1:6" x14ac:dyDescent="0.25">
      <c r="A48548" s="1" t="str">
        <f>"44857"</f>
        <v>44857</v>
      </c>
      <c r="B48548" s="1" t="str">
        <f>"39077"</f>
        <v>39077</v>
      </c>
      <c r="C48548" s="2">
        <v>0.98756957328385797</v>
      </c>
      <c r="D48548" s="2">
        <v>0.99882491186838995</v>
      </c>
      <c r="E48548" s="2">
        <v>1</v>
      </c>
      <c r="F48548" s="2">
        <v>0.98903508771929804</v>
      </c>
    </row>
    <row r="48549" spans="1:6" x14ac:dyDescent="0.25">
      <c r="A48549" s="1" t="str">
        <f>"44845"</f>
        <v>44845</v>
      </c>
      <c r="B48549" s="1" t="str">
        <f>"39147"</f>
        <v>39147</v>
      </c>
      <c r="C48549" s="2">
        <v>0</v>
      </c>
      <c r="D48549" s="2">
        <v>1</v>
      </c>
      <c r="E48549" s="2">
        <v>0</v>
      </c>
      <c r="F48549" s="2">
        <v>1</v>
      </c>
    </row>
    <row r="48550" spans="1:6" x14ac:dyDescent="0.25">
      <c r="A48550" s="1" t="str">
        <f>"45056"</f>
        <v>45056</v>
      </c>
      <c r="B48550" s="1" t="str">
        <f>"39017"</f>
        <v>39017</v>
      </c>
      <c r="C48550" s="2">
        <v>0.99981455725544699</v>
      </c>
      <c r="D48550" s="2">
        <v>1</v>
      </c>
      <c r="E48550" s="2">
        <v>1</v>
      </c>
      <c r="F48550" s="2">
        <v>0.99984234589311005</v>
      </c>
    </row>
    <row r="48551" spans="1:6" x14ac:dyDescent="0.25">
      <c r="A48551" s="1" t="str">
        <f>"45056"</f>
        <v>45056</v>
      </c>
      <c r="B48551" s="1" t="str">
        <f>"39135"</f>
        <v>39135</v>
      </c>
      <c r="C48551" s="2">
        <v>1.8544274455261901E-4</v>
      </c>
      <c r="D48551" s="2">
        <v>0</v>
      </c>
      <c r="E48551" s="2">
        <v>0</v>
      </c>
      <c r="F48551" s="2">
        <v>1.5765410688948399E-4</v>
      </c>
    </row>
    <row r="48552" spans="1:6" x14ac:dyDescent="0.25">
      <c r="A48552" s="1" t="str">
        <f>"45051"</f>
        <v>45051</v>
      </c>
      <c r="B48552" s="1" t="str">
        <f>"39061"</f>
        <v>39061</v>
      </c>
      <c r="C48552" s="2">
        <v>0</v>
      </c>
      <c r="D48552" s="2">
        <v>0</v>
      </c>
      <c r="E48552" s="2">
        <v>1</v>
      </c>
      <c r="F48552" s="2">
        <v>1</v>
      </c>
    </row>
    <row r="48553" spans="1:6" x14ac:dyDescent="0.25">
      <c r="A48553" s="1" t="str">
        <f>"45205"</f>
        <v>45205</v>
      </c>
      <c r="B48553" s="1" t="str">
        <f>"39061"</f>
        <v>39061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25">
      <c r="A48554" s="1" t="str">
        <f>"45207"</f>
        <v>45207</v>
      </c>
      <c r="B48554" s="1" t="str">
        <f>"39061"</f>
        <v>39061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tr">
        <f>"45214"</f>
        <v>45214</v>
      </c>
      <c r="B48555" s="1" t="str">
        <f>"39061"</f>
        <v>39061</v>
      </c>
      <c r="C48555" s="2">
        <v>1</v>
      </c>
      <c r="D48555" s="2">
        <v>1</v>
      </c>
      <c r="E48555" s="2">
        <v>1</v>
      </c>
      <c r="F48555" s="2">
        <v>1</v>
      </c>
    </row>
    <row r="48556" spans="1:6" x14ac:dyDescent="0.25">
      <c r="A48556" s="1" t="str">
        <f>"45241"</f>
        <v>45241</v>
      </c>
      <c r="B48556" s="1" t="str">
        <f>"39017"</f>
        <v>39017</v>
      </c>
      <c r="C48556" s="2">
        <v>0.29589193190229401</v>
      </c>
      <c r="D48556" s="2">
        <v>8.81474103585657E-2</v>
      </c>
      <c r="E48556" s="2">
        <v>0.22102747909199499</v>
      </c>
      <c r="F48556" s="2">
        <v>0.26074855343148001</v>
      </c>
    </row>
    <row r="48557" spans="1:6" x14ac:dyDescent="0.25">
      <c r="A48557" s="1" t="str">
        <f>"45241"</f>
        <v>45241</v>
      </c>
      <c r="B48557" s="1" t="str">
        <f>"39165"</f>
        <v>39165</v>
      </c>
      <c r="C48557" s="2">
        <v>4.2561065877128003E-3</v>
      </c>
      <c r="D48557" s="2">
        <v>4.9800796812749003E-4</v>
      </c>
      <c r="E48557" s="2">
        <v>0</v>
      </c>
      <c r="F48557" s="2">
        <v>3.4424668571009999E-3</v>
      </c>
    </row>
    <row r="48558" spans="1:6" x14ac:dyDescent="0.25">
      <c r="A48558" s="1" t="str">
        <f>"45241"</f>
        <v>45241</v>
      </c>
      <c r="B48558" s="1" t="str">
        <f>"39061"</f>
        <v>39061</v>
      </c>
      <c r="C48558" s="2">
        <v>0.69985196150999196</v>
      </c>
      <c r="D48558" s="2">
        <v>0.91135458167330596</v>
      </c>
      <c r="E48558" s="2">
        <v>0.77897252090800395</v>
      </c>
      <c r="F48558" s="2">
        <v>0.73580897971141801</v>
      </c>
    </row>
    <row r="48559" spans="1:6" x14ac:dyDescent="0.25">
      <c r="A48559" s="1" t="str">
        <f>"45240"</f>
        <v>45240</v>
      </c>
      <c r="B48559" s="1" t="str">
        <f>"39061"</f>
        <v>39061</v>
      </c>
      <c r="C48559" s="2">
        <v>1</v>
      </c>
      <c r="D48559" s="2">
        <v>1</v>
      </c>
      <c r="E48559" s="2">
        <v>1</v>
      </c>
      <c r="F48559" s="2">
        <v>1</v>
      </c>
    </row>
    <row r="48560" spans="1:6" x14ac:dyDescent="0.25">
      <c r="A48560" s="1" t="str">
        <f>"45140"</f>
        <v>45140</v>
      </c>
      <c r="B48560" s="1" t="str">
        <f>"39061"</f>
        <v>39061</v>
      </c>
      <c r="C48560" s="2">
        <v>0.31292195226832897</v>
      </c>
      <c r="D48560" s="2">
        <v>0.52644628099173496</v>
      </c>
      <c r="E48560" s="2">
        <v>0.44460227272727199</v>
      </c>
      <c r="F48560" s="2">
        <v>0.32687035639079798</v>
      </c>
    </row>
    <row r="48561" spans="1:6" x14ac:dyDescent="0.25">
      <c r="A48561" s="1" t="str">
        <f>"45140"</f>
        <v>45140</v>
      </c>
      <c r="B48561" s="1" t="str">
        <f>"39165"</f>
        <v>39165</v>
      </c>
      <c r="C48561" s="2">
        <v>0.20434315201031999</v>
      </c>
      <c r="D48561" s="2">
        <v>9.58677685950413E-2</v>
      </c>
      <c r="E48561" s="2">
        <v>0.20596590909090901</v>
      </c>
      <c r="F48561" s="2">
        <v>0.19917358655488801</v>
      </c>
    </row>
    <row r="48562" spans="1:6" x14ac:dyDescent="0.25">
      <c r="A48562" s="1" t="str">
        <f>"45140"</f>
        <v>45140</v>
      </c>
      <c r="B48562" s="1" t="str">
        <f>"39025"</f>
        <v>39025</v>
      </c>
      <c r="C48562" s="2">
        <v>0.48273489572134998</v>
      </c>
      <c r="D48562" s="2">
        <v>0.377685950413223</v>
      </c>
      <c r="E48562" s="2">
        <v>0.34943181818181801</v>
      </c>
      <c r="F48562" s="2">
        <v>0.47395605705431199</v>
      </c>
    </row>
    <row r="48563" spans="1:6" x14ac:dyDescent="0.25">
      <c r="A48563" s="1" t="str">
        <f>"45174"</f>
        <v>45174</v>
      </c>
      <c r="B48563" s="1" t="str">
        <f>"39061"</f>
        <v>39061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tr">
        <f>"45158"</f>
        <v>45158</v>
      </c>
      <c r="B48564" s="1" t="str">
        <f>"39025"</f>
        <v>39025</v>
      </c>
      <c r="C48564" s="2">
        <v>0</v>
      </c>
      <c r="D48564" s="2">
        <v>0</v>
      </c>
      <c r="E48564" s="2">
        <v>1</v>
      </c>
      <c r="F48564" s="2">
        <v>1</v>
      </c>
    </row>
    <row r="48565" spans="1:6" x14ac:dyDescent="0.25">
      <c r="A48565" s="1" t="str">
        <f>"45166"</f>
        <v>45166</v>
      </c>
      <c r="B48565" s="1" t="str">
        <f>"39027"</f>
        <v>39027</v>
      </c>
      <c r="C48565" s="2">
        <v>0</v>
      </c>
      <c r="D48565" s="2">
        <v>0</v>
      </c>
      <c r="E48565" s="2">
        <v>1</v>
      </c>
      <c r="F48565" s="2">
        <v>1</v>
      </c>
    </row>
    <row r="48566" spans="1:6" x14ac:dyDescent="0.25">
      <c r="A48566" s="1" t="str">
        <f>"45160"</f>
        <v>45160</v>
      </c>
      <c r="B48566" s="1" t="str">
        <f>"39025"</f>
        <v>39025</v>
      </c>
      <c r="C48566" s="2">
        <v>1</v>
      </c>
      <c r="D48566" s="2">
        <v>1</v>
      </c>
      <c r="E48566" s="2">
        <v>1</v>
      </c>
      <c r="F48566" s="2">
        <v>1</v>
      </c>
    </row>
    <row r="48567" spans="1:6" x14ac:dyDescent="0.25">
      <c r="A48567" s="1" t="str">
        <f>"45312"</f>
        <v>45312</v>
      </c>
      <c r="B48567" s="1" t="str">
        <f>"39023"</f>
        <v>39023</v>
      </c>
      <c r="C48567" s="2">
        <v>3.4904013961605499E-3</v>
      </c>
      <c r="D48567" s="2">
        <v>0</v>
      </c>
      <c r="E48567" s="2">
        <v>0</v>
      </c>
      <c r="F48567" s="2">
        <v>3.4602076124567401E-3</v>
      </c>
    </row>
    <row r="48568" spans="1:6" x14ac:dyDescent="0.25">
      <c r="A48568" s="1" t="str">
        <f>"45312"</f>
        <v>45312</v>
      </c>
      <c r="B48568" s="1" t="str">
        <f>"39021"</f>
        <v>39021</v>
      </c>
      <c r="C48568" s="2">
        <v>2.6178010471204102E-2</v>
      </c>
      <c r="D48568" s="2">
        <v>0</v>
      </c>
      <c r="E48568" s="2">
        <v>0</v>
      </c>
      <c r="F48568" s="2">
        <v>2.5951557093425601E-2</v>
      </c>
    </row>
    <row r="48569" spans="1:6" x14ac:dyDescent="0.25">
      <c r="A48569" s="1" t="str">
        <f>"45312"</f>
        <v>45312</v>
      </c>
      <c r="B48569" s="1" t="str">
        <f>"39109"</f>
        <v>39109</v>
      </c>
      <c r="C48569" s="2">
        <v>0.97033158813263498</v>
      </c>
      <c r="D48569" s="2">
        <v>1</v>
      </c>
      <c r="E48569" s="2">
        <v>0</v>
      </c>
      <c r="F48569" s="2">
        <v>0.97058823529411697</v>
      </c>
    </row>
    <row r="48570" spans="1:6" x14ac:dyDescent="0.25">
      <c r="A48570" s="1" t="str">
        <f>"45302"</f>
        <v>45302</v>
      </c>
      <c r="B48570" s="1" t="str">
        <f>"39149"</f>
        <v>39149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25">
      <c r="A48571" s="1" t="str">
        <f>"45310"</f>
        <v>45310</v>
      </c>
      <c r="B48571" s="1" t="str">
        <f>"39107"</f>
        <v>39107</v>
      </c>
      <c r="C48571" s="2">
        <v>1</v>
      </c>
      <c r="D48571" s="2">
        <v>1</v>
      </c>
      <c r="E48571" s="2">
        <v>0</v>
      </c>
      <c r="F48571" s="2">
        <v>1</v>
      </c>
    </row>
    <row r="48572" spans="1:6" x14ac:dyDescent="0.25">
      <c r="A48572" s="1" t="str">
        <f>"45301"</f>
        <v>45301</v>
      </c>
      <c r="B48572" s="1" t="str">
        <f>"39057"</f>
        <v>39057</v>
      </c>
      <c r="C48572" s="2">
        <v>1</v>
      </c>
      <c r="D48572" s="2">
        <v>1</v>
      </c>
      <c r="E48572" s="2">
        <v>0</v>
      </c>
      <c r="F48572" s="2">
        <v>1</v>
      </c>
    </row>
    <row r="48573" spans="1:6" x14ac:dyDescent="0.25">
      <c r="A48573" s="1" t="str">
        <f>"45321"</f>
        <v>45321</v>
      </c>
      <c r="B48573" s="1" t="str">
        <f>"39135"</f>
        <v>39135</v>
      </c>
      <c r="C48573" s="2">
        <v>1</v>
      </c>
      <c r="D48573" s="2">
        <v>1</v>
      </c>
      <c r="E48573" s="2">
        <v>0</v>
      </c>
      <c r="F48573" s="2">
        <v>1</v>
      </c>
    </row>
    <row r="48574" spans="1:6" x14ac:dyDescent="0.25">
      <c r="A48574" s="1" t="str">
        <f>"45324"</f>
        <v>45324</v>
      </c>
      <c r="B48574" s="1" t="str">
        <f>"39023"</f>
        <v>39023</v>
      </c>
      <c r="C48574" s="2">
        <v>3.5437620372351798E-2</v>
      </c>
      <c r="D48574" s="2">
        <v>4.16036308623298E-2</v>
      </c>
      <c r="E48574" s="2">
        <v>9.6793708408953408E-3</v>
      </c>
      <c r="F48574" s="2">
        <v>3.4130599848139702E-2</v>
      </c>
    </row>
    <row r="48575" spans="1:6" x14ac:dyDescent="0.25">
      <c r="A48575" s="1" t="str">
        <f>"45324"</f>
        <v>45324</v>
      </c>
      <c r="B48575" s="1" t="str">
        <f>"39057"</f>
        <v>39057</v>
      </c>
      <c r="C48575" s="2">
        <v>0.96456237962764801</v>
      </c>
      <c r="D48575" s="2">
        <v>0.95839636913767001</v>
      </c>
      <c r="E48575" s="2">
        <v>0.99032062915910402</v>
      </c>
      <c r="F48575" s="2">
        <v>0.96586940015185996</v>
      </c>
    </row>
    <row r="48576" spans="1:6" x14ac:dyDescent="0.25">
      <c r="A48576" s="1" t="str">
        <f>"45325"</f>
        <v>45325</v>
      </c>
      <c r="B48576" s="1" t="str">
        <f>"39113"</f>
        <v>39113</v>
      </c>
      <c r="C48576" s="2">
        <v>0.99550763701707001</v>
      </c>
      <c r="D48576" s="2">
        <v>1</v>
      </c>
      <c r="E48576" s="2">
        <v>1</v>
      </c>
      <c r="F48576" s="2">
        <v>0.99571917808219101</v>
      </c>
    </row>
    <row r="48577" spans="1:6" x14ac:dyDescent="0.25">
      <c r="A48577" s="1" t="str">
        <f>"45325"</f>
        <v>45325</v>
      </c>
      <c r="B48577" s="1" t="str">
        <f>"39135"</f>
        <v>39135</v>
      </c>
      <c r="C48577" s="2">
        <v>4.49236298292902E-3</v>
      </c>
      <c r="D48577" s="2">
        <v>0</v>
      </c>
      <c r="E48577" s="2">
        <v>0</v>
      </c>
      <c r="F48577" s="2">
        <v>4.2808219178082103E-3</v>
      </c>
    </row>
    <row r="48578" spans="1:6" x14ac:dyDescent="0.25">
      <c r="A48578" s="1" t="str">
        <f>"45330"</f>
        <v>45330</v>
      </c>
      <c r="B48578" s="1" t="str">
        <f>"39135"</f>
        <v>39135</v>
      </c>
      <c r="C48578" s="2">
        <v>0</v>
      </c>
      <c r="D48578" s="2">
        <v>1</v>
      </c>
      <c r="E48578" s="2">
        <v>1</v>
      </c>
      <c r="F48578" s="2">
        <v>1</v>
      </c>
    </row>
    <row r="48579" spans="1:6" x14ac:dyDescent="0.25">
      <c r="A48579" s="1" t="str">
        <f>"45432"</f>
        <v>45432</v>
      </c>
      <c r="B48579" s="1" t="str">
        <f>"39113"</f>
        <v>39113</v>
      </c>
      <c r="C48579" s="2">
        <v>0.53053892215568799</v>
      </c>
      <c r="D48579" s="2">
        <v>0.45310015898251099</v>
      </c>
      <c r="E48579" s="2">
        <v>0.74782608695652097</v>
      </c>
      <c r="F48579" s="2">
        <v>0.53070699031701796</v>
      </c>
    </row>
    <row r="48580" spans="1:6" x14ac:dyDescent="0.25">
      <c r="A48580" s="1" t="str">
        <f>"45432"</f>
        <v>45432</v>
      </c>
      <c r="B48580" s="1" t="str">
        <f>"39057"</f>
        <v>39057</v>
      </c>
      <c r="C48580" s="2">
        <v>0.46946107784431101</v>
      </c>
      <c r="D48580" s="2">
        <v>0.54689984101748801</v>
      </c>
      <c r="E48580" s="2">
        <v>0.25217391304347803</v>
      </c>
      <c r="F48580" s="2">
        <v>0.46929300968298099</v>
      </c>
    </row>
    <row r="48581" spans="1:6" x14ac:dyDescent="0.25">
      <c r="A48581" s="1" t="str">
        <f>"45356"</f>
        <v>45356</v>
      </c>
      <c r="B48581" s="1" t="str">
        <f>"39149"</f>
        <v>39149</v>
      </c>
      <c r="C48581" s="2">
        <v>2.3297954957286999E-2</v>
      </c>
      <c r="D48581" s="2">
        <v>8.29875518672199E-3</v>
      </c>
      <c r="E48581" s="2">
        <v>0</v>
      </c>
      <c r="F48581" s="2">
        <v>2.1507040074268902E-2</v>
      </c>
    </row>
    <row r="48582" spans="1:6" x14ac:dyDescent="0.25">
      <c r="A48582" s="1" t="str">
        <f>"45356"</f>
        <v>45356</v>
      </c>
      <c r="B48582" s="1" t="str">
        <f>"39109"</f>
        <v>39109</v>
      </c>
      <c r="C48582" s="2">
        <v>0.97670204504271196</v>
      </c>
      <c r="D48582" s="2">
        <v>0.99170124481327804</v>
      </c>
      <c r="E48582" s="2">
        <v>1</v>
      </c>
      <c r="F48582" s="2">
        <v>0.97849295992573104</v>
      </c>
    </row>
    <row r="48583" spans="1:6" x14ac:dyDescent="0.25">
      <c r="A48583" s="1" t="str">
        <f>"45341"</f>
        <v>45341</v>
      </c>
      <c r="B48583" s="1" t="str">
        <f>"39023"</f>
        <v>39023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tr">
        <f>"45359"</f>
        <v>45359</v>
      </c>
      <c r="B48584" s="1" t="str">
        <f>"39109"</f>
        <v>39109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25">
      <c r="A48585" s="1" t="str">
        <f>"45459"</f>
        <v>45459</v>
      </c>
      <c r="B48585" s="1" t="str">
        <f>"39057"</f>
        <v>39057</v>
      </c>
      <c r="C48585" s="2">
        <v>2.5786487880350602E-3</v>
      </c>
      <c r="D48585" s="2">
        <v>5.5786076532964399E-2</v>
      </c>
      <c r="E48585" s="2">
        <v>1.0368663594469999E-2</v>
      </c>
      <c r="F48585" s="2">
        <v>9.9337748344370796E-3</v>
      </c>
    </row>
    <row r="48586" spans="1:6" x14ac:dyDescent="0.25">
      <c r="A48586" s="1" t="str">
        <f>"45459"</f>
        <v>45459</v>
      </c>
      <c r="B48586" s="1" t="str">
        <f>"39113"</f>
        <v>39113</v>
      </c>
      <c r="C48586" s="2">
        <v>0.99742135121196396</v>
      </c>
      <c r="D48586" s="2">
        <v>0.94421392346703503</v>
      </c>
      <c r="E48586" s="2">
        <v>0.98963133640552903</v>
      </c>
      <c r="F48586" s="2">
        <v>0.99006622516556197</v>
      </c>
    </row>
    <row r="48587" spans="1:6" x14ac:dyDescent="0.25">
      <c r="A48587" s="1" t="str">
        <f>"45441"</f>
        <v>45441</v>
      </c>
      <c r="B48587" s="1" t="str">
        <f>"39113"</f>
        <v>39113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25">
      <c r="A48588" s="1" t="str">
        <f>"45505"</f>
        <v>45505</v>
      </c>
      <c r="B48588" s="1" t="str">
        <f>"39023"</f>
        <v>39023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tr">
        <f>"45750"</f>
        <v>45750</v>
      </c>
      <c r="B48589" s="1" t="str">
        <f>"39167"</f>
        <v>39167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25">
      <c r="A48590" s="1" t="str">
        <f>"45719"</f>
        <v>45719</v>
      </c>
      <c r="B48590" s="1" t="str">
        <f>"39009"</f>
        <v>39009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tr">
        <f>"45612"</f>
        <v>45612</v>
      </c>
      <c r="B48591" s="1" t="str">
        <f>"39141"</f>
        <v>39141</v>
      </c>
      <c r="C48591" s="2">
        <v>0.71091205211726305</v>
      </c>
      <c r="D48591" s="2">
        <v>0.68571428571428505</v>
      </c>
      <c r="E48591" s="2">
        <v>0.8</v>
      </c>
      <c r="F48591" s="2">
        <v>0.71056782334384805</v>
      </c>
    </row>
    <row r="48592" spans="1:6" x14ac:dyDescent="0.25">
      <c r="A48592" s="1" t="str">
        <f>"45612"</f>
        <v>45612</v>
      </c>
      <c r="B48592" s="1" t="str">
        <f>"39131"</f>
        <v>39131</v>
      </c>
      <c r="C48592" s="2">
        <v>0.18607491856677499</v>
      </c>
      <c r="D48592" s="2">
        <v>0.14285714285714199</v>
      </c>
      <c r="E48592" s="2">
        <v>0.2</v>
      </c>
      <c r="F48592" s="2">
        <v>0.18493690851735001</v>
      </c>
    </row>
    <row r="48593" spans="1:6" x14ac:dyDescent="0.25">
      <c r="A48593" s="1" t="str">
        <f>"45612"</f>
        <v>45612</v>
      </c>
      <c r="B48593" s="1" t="str">
        <f>"39071"</f>
        <v>39071</v>
      </c>
      <c r="C48593" s="2">
        <v>0.10301302931596</v>
      </c>
      <c r="D48593" s="2">
        <v>0.17142857142857101</v>
      </c>
      <c r="E48593" s="2">
        <v>0</v>
      </c>
      <c r="F48593" s="2">
        <v>0.104495268138801</v>
      </c>
    </row>
    <row r="48594" spans="1:6" x14ac:dyDescent="0.25">
      <c r="A48594" s="1" t="str">
        <f>"45613"</f>
        <v>45613</v>
      </c>
      <c r="B48594" s="1" t="str">
        <f>"39079"</f>
        <v>39079</v>
      </c>
      <c r="C48594" s="2">
        <v>0.12215435868961599</v>
      </c>
      <c r="D48594" s="2">
        <v>7.5471698113207503E-2</v>
      </c>
      <c r="E48594" s="2">
        <v>0</v>
      </c>
      <c r="F48594" s="2">
        <v>0.12043010752688101</v>
      </c>
    </row>
    <row r="48595" spans="1:6" x14ac:dyDescent="0.25">
      <c r="A48595" s="1" t="str">
        <f>"45613"</f>
        <v>45613</v>
      </c>
      <c r="B48595" s="1" t="str">
        <f>"39131"</f>
        <v>39131</v>
      </c>
      <c r="C48595" s="2">
        <v>0.87007218212104298</v>
      </c>
      <c r="D48595" s="2">
        <v>0.92452830188679203</v>
      </c>
      <c r="E48595" s="2">
        <v>0.66666666666666596</v>
      </c>
      <c r="F48595" s="2">
        <v>0.87096774193548299</v>
      </c>
    </row>
    <row r="48596" spans="1:6" x14ac:dyDescent="0.25">
      <c r="A48596" s="1" t="str">
        <f>"45613"</f>
        <v>45613</v>
      </c>
      <c r="B48596" s="1" t="str">
        <f>"39145"</f>
        <v>39145</v>
      </c>
      <c r="C48596" s="2">
        <v>7.7734591893392499E-3</v>
      </c>
      <c r="D48596" s="2">
        <v>0</v>
      </c>
      <c r="E48596" s="2">
        <v>0.33333333333333298</v>
      </c>
      <c r="F48596" s="2">
        <v>8.6021505376343999E-3</v>
      </c>
    </row>
    <row r="48597" spans="1:6" x14ac:dyDescent="0.25">
      <c r="A48597" s="1" t="str">
        <f>"45631"</f>
        <v>45631</v>
      </c>
      <c r="B48597" s="1" t="str">
        <f>"39053"</f>
        <v>39053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tr">
        <f>"45620"</f>
        <v>45620</v>
      </c>
      <c r="B48598" s="1" t="str">
        <f>"39053"</f>
        <v>39053</v>
      </c>
      <c r="C48598" s="2">
        <v>0.89495798319327702</v>
      </c>
      <c r="D48598" s="2">
        <v>0.77272727272727204</v>
      </c>
      <c r="E48598" s="2">
        <v>0</v>
      </c>
      <c r="F48598" s="2">
        <v>0.88955823293172598</v>
      </c>
    </row>
    <row r="48599" spans="1:6" x14ac:dyDescent="0.25">
      <c r="A48599" s="1" t="str">
        <f>"45620"</f>
        <v>45620</v>
      </c>
      <c r="B48599" s="1" t="str">
        <f>"39105"</f>
        <v>39105</v>
      </c>
      <c r="C48599" s="2">
        <v>0.105042016806722</v>
      </c>
      <c r="D48599" s="2">
        <v>0.22727272727272699</v>
      </c>
      <c r="E48599" s="2">
        <v>0</v>
      </c>
      <c r="F48599" s="2">
        <v>0.11044176706827299</v>
      </c>
    </row>
    <row r="48600" spans="1:6" x14ac:dyDescent="0.25">
      <c r="A48600" s="1" t="str">
        <f>"45617"</f>
        <v>45617</v>
      </c>
      <c r="B48600" s="1" t="str">
        <f>"39141"</f>
        <v>39141</v>
      </c>
      <c r="C48600" s="2">
        <v>0</v>
      </c>
      <c r="D48600" s="2">
        <v>1</v>
      </c>
      <c r="E48600" s="2">
        <v>0</v>
      </c>
      <c r="F48600" s="2">
        <v>1</v>
      </c>
    </row>
    <row r="48601" spans="1:6" x14ac:dyDescent="0.25">
      <c r="A48601" s="1" t="str">
        <f>"45630"</f>
        <v>45630</v>
      </c>
      <c r="B48601" s="1" t="str">
        <f>"39145"</f>
        <v>39145</v>
      </c>
      <c r="C48601" s="2">
        <v>1</v>
      </c>
      <c r="D48601" s="2">
        <v>1</v>
      </c>
      <c r="E48601" s="2">
        <v>0</v>
      </c>
      <c r="F48601" s="2">
        <v>1</v>
      </c>
    </row>
    <row r="48602" spans="1:6" x14ac:dyDescent="0.25">
      <c r="A48602" s="1" t="str">
        <f>"45812"</f>
        <v>45812</v>
      </c>
      <c r="B48602" s="1" t="str">
        <f>"39065"</f>
        <v>39065</v>
      </c>
      <c r="C48602" s="2">
        <v>0.97702702702702704</v>
      </c>
      <c r="D48602" s="2">
        <v>1</v>
      </c>
      <c r="E48602" s="2">
        <v>1</v>
      </c>
      <c r="F48602" s="2">
        <v>0.97766097240473004</v>
      </c>
    </row>
    <row r="48603" spans="1:6" x14ac:dyDescent="0.25">
      <c r="A48603" s="1" t="str">
        <f>"45812"</f>
        <v>45812</v>
      </c>
      <c r="B48603" s="1" t="str">
        <f>"39003"</f>
        <v>39003</v>
      </c>
      <c r="C48603" s="2">
        <v>2.2972972972972901E-2</v>
      </c>
      <c r="D48603" s="2">
        <v>0</v>
      </c>
      <c r="E48603" s="2">
        <v>0</v>
      </c>
      <c r="F48603" s="2">
        <v>2.23390275952693E-2</v>
      </c>
    </row>
    <row r="48604" spans="1:6" x14ac:dyDescent="0.25">
      <c r="A48604" s="1" t="str">
        <f>"45828"</f>
        <v>45828</v>
      </c>
      <c r="B48604" s="1" t="str">
        <f>"39107"</f>
        <v>39107</v>
      </c>
      <c r="C48604" s="2">
        <v>1</v>
      </c>
      <c r="D48604" s="2">
        <v>1</v>
      </c>
      <c r="E48604" s="2">
        <v>1</v>
      </c>
      <c r="F48604" s="2">
        <v>1</v>
      </c>
    </row>
    <row r="48605" spans="1:6" x14ac:dyDescent="0.25">
      <c r="A48605" s="1" t="str">
        <f>"45839"</f>
        <v>45839</v>
      </c>
      <c r="B48605" s="1" t="str">
        <f>"39063"</f>
        <v>39063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25">
      <c r="A48606" s="1" t="str">
        <f>"45816"</f>
        <v>45816</v>
      </c>
      <c r="B48606" s="1" t="str">
        <f>"39063"</f>
        <v>39063</v>
      </c>
      <c r="C48606" s="2">
        <v>1</v>
      </c>
      <c r="D48606" s="2">
        <v>0</v>
      </c>
      <c r="E48606" s="2">
        <v>1</v>
      </c>
      <c r="F48606" s="2">
        <v>1</v>
      </c>
    </row>
    <row r="48607" spans="1:6" x14ac:dyDescent="0.25">
      <c r="A48607" s="1" t="str">
        <f>"45773"</f>
        <v>45773</v>
      </c>
      <c r="B48607" s="1" t="str">
        <f>"39167"</f>
        <v>39167</v>
      </c>
      <c r="C48607" s="2">
        <v>1</v>
      </c>
      <c r="D48607" s="2">
        <v>1</v>
      </c>
      <c r="E48607" s="2">
        <v>0</v>
      </c>
      <c r="F48607" s="2">
        <v>1</v>
      </c>
    </row>
    <row r="48608" spans="1:6" x14ac:dyDescent="0.25">
      <c r="A48608" s="1" t="str">
        <f>"45788"</f>
        <v>45788</v>
      </c>
      <c r="B48608" s="1" t="str">
        <f>"39167"</f>
        <v>39167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tr">
        <f>"45789"</f>
        <v>45789</v>
      </c>
      <c r="B48609" s="1" t="str">
        <f>"39111"</f>
        <v>39111</v>
      </c>
      <c r="C48609" s="2">
        <v>0.145299145299145</v>
      </c>
      <c r="D48609" s="2">
        <v>0</v>
      </c>
      <c r="E48609" s="2">
        <v>0</v>
      </c>
      <c r="F48609" s="2">
        <v>0.14285714285714199</v>
      </c>
    </row>
    <row r="48610" spans="1:6" x14ac:dyDescent="0.25">
      <c r="A48610" s="1" t="str">
        <f>"45789"</f>
        <v>45789</v>
      </c>
      <c r="B48610" s="1" t="str">
        <f>"39167"</f>
        <v>39167</v>
      </c>
      <c r="C48610" s="2">
        <v>0.854700854700854</v>
      </c>
      <c r="D48610" s="2">
        <v>1</v>
      </c>
      <c r="E48610" s="2">
        <v>1</v>
      </c>
      <c r="F48610" s="2">
        <v>0.85714285714285698</v>
      </c>
    </row>
    <row r="48611" spans="1:6" x14ac:dyDescent="0.25">
      <c r="A48611" s="1" t="str">
        <f>"45804"</f>
        <v>45804</v>
      </c>
      <c r="B48611" s="1" t="str">
        <f>"39003"</f>
        <v>39003</v>
      </c>
      <c r="C48611" s="2">
        <v>1</v>
      </c>
      <c r="D48611" s="2">
        <v>1</v>
      </c>
      <c r="E48611" s="2">
        <v>1</v>
      </c>
      <c r="F48611" s="2">
        <v>1</v>
      </c>
    </row>
    <row r="48612" spans="1:6" x14ac:dyDescent="0.25">
      <c r="A48612" s="1" t="str">
        <f>"45787"</f>
        <v>45787</v>
      </c>
      <c r="B48612" s="1" t="str">
        <f>"39167"</f>
        <v>39167</v>
      </c>
      <c r="C48612" s="2">
        <v>0</v>
      </c>
      <c r="D48612" s="2">
        <v>1</v>
      </c>
      <c r="E48612" s="2">
        <v>0</v>
      </c>
      <c r="F48612" s="2">
        <v>1</v>
      </c>
    </row>
    <row r="48613" spans="1:6" x14ac:dyDescent="0.25">
      <c r="A48613" s="1" t="str">
        <f>"45845"</f>
        <v>45845</v>
      </c>
      <c r="B48613" s="1" t="str">
        <f>"39149"</f>
        <v>39149</v>
      </c>
      <c r="C48613" s="2">
        <v>0.988826815642458</v>
      </c>
      <c r="D48613" s="2">
        <v>1</v>
      </c>
      <c r="E48613" s="2">
        <v>1</v>
      </c>
      <c r="F48613" s="2">
        <v>0.98970588235294099</v>
      </c>
    </row>
    <row r="48614" spans="1:6" x14ac:dyDescent="0.25">
      <c r="A48614" s="1" t="str">
        <f>"45845"</f>
        <v>45845</v>
      </c>
      <c r="B48614" s="1" t="str">
        <f>"39037"</f>
        <v>39037</v>
      </c>
      <c r="C48614" s="2">
        <v>2.39425379090183E-3</v>
      </c>
      <c r="D48614" s="2">
        <v>0</v>
      </c>
      <c r="E48614" s="2">
        <v>0</v>
      </c>
      <c r="F48614" s="2">
        <v>2.2058823529411699E-3</v>
      </c>
    </row>
    <row r="48615" spans="1:6" x14ac:dyDescent="0.25">
      <c r="A48615" s="1" t="str">
        <f>"45845"</f>
        <v>45845</v>
      </c>
      <c r="B48615" s="1" t="str">
        <f>"39011"</f>
        <v>39011</v>
      </c>
      <c r="C48615" s="2">
        <v>7.9808459696727799E-3</v>
      </c>
      <c r="D48615" s="2">
        <v>0</v>
      </c>
      <c r="E48615" s="2">
        <v>0</v>
      </c>
      <c r="F48615" s="2">
        <v>7.3529411764705803E-3</v>
      </c>
    </row>
    <row r="48616" spans="1:6" x14ac:dyDescent="0.25">
      <c r="A48616" s="1" t="str">
        <f>"45845"</f>
        <v>45845</v>
      </c>
      <c r="B48616" s="1" t="str">
        <f>"39107"</f>
        <v>39107</v>
      </c>
      <c r="C48616" s="2">
        <v>7.9808459696727803E-4</v>
      </c>
      <c r="D48616" s="2">
        <v>0</v>
      </c>
      <c r="E48616" s="2">
        <v>0</v>
      </c>
      <c r="F48616" s="2">
        <v>7.3529411764705795E-4</v>
      </c>
    </row>
    <row r="48617" spans="1:6" x14ac:dyDescent="0.25">
      <c r="A48617" s="1" t="str">
        <f>"45870"</f>
        <v>45870</v>
      </c>
      <c r="B48617" s="1" t="str">
        <f>"39011"</f>
        <v>39011</v>
      </c>
      <c r="C48617" s="2">
        <v>0</v>
      </c>
      <c r="D48617" s="2">
        <v>1</v>
      </c>
      <c r="E48617" s="2">
        <v>0</v>
      </c>
      <c r="F48617" s="2">
        <v>1</v>
      </c>
    </row>
    <row r="48618" spans="1:6" x14ac:dyDescent="0.25">
      <c r="A48618" s="1" t="str">
        <f>"45874"</f>
        <v>45874</v>
      </c>
      <c r="B48618" s="1" t="str">
        <f>"39161"</f>
        <v>39161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tr">
        <f>"45875"</f>
        <v>45875</v>
      </c>
      <c r="B48619" s="1" t="str">
        <f>"39137"</f>
        <v>39137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tr">
        <f>"45866"</f>
        <v>45866</v>
      </c>
      <c r="B48620" s="1" t="str">
        <f>"39107"</f>
        <v>39107</v>
      </c>
      <c r="C48620" s="2">
        <v>1</v>
      </c>
      <c r="D48620" s="2">
        <v>1</v>
      </c>
      <c r="E48620" s="2">
        <v>0</v>
      </c>
      <c r="F48620" s="2">
        <v>1</v>
      </c>
    </row>
    <row r="48621" spans="1:6" x14ac:dyDescent="0.25">
      <c r="A48621" s="1" t="str">
        <f>"45657"</f>
        <v>45657</v>
      </c>
      <c r="B48621" s="1" t="str">
        <f>"39001"</f>
        <v>39001</v>
      </c>
      <c r="C48621" s="2">
        <v>0.153203342618384</v>
      </c>
      <c r="D48621" s="2">
        <v>0</v>
      </c>
      <c r="E48621" s="2">
        <v>0</v>
      </c>
      <c r="F48621" s="2">
        <v>0.149152542372881</v>
      </c>
    </row>
    <row r="48622" spans="1:6" x14ac:dyDescent="0.25">
      <c r="A48622" s="1" t="str">
        <f>"45657"</f>
        <v>45657</v>
      </c>
      <c r="B48622" s="1" t="str">
        <f>"39145"</f>
        <v>39145</v>
      </c>
      <c r="C48622" s="2">
        <v>0.83704735376044503</v>
      </c>
      <c r="D48622" s="2">
        <v>1</v>
      </c>
      <c r="E48622" s="2">
        <v>1</v>
      </c>
      <c r="F48622" s="2">
        <v>0.841355932203389</v>
      </c>
    </row>
    <row r="48623" spans="1:6" x14ac:dyDescent="0.25">
      <c r="A48623" s="1" t="str">
        <f>"45657"</f>
        <v>45657</v>
      </c>
      <c r="B48623" s="1" t="str">
        <f>"39131"</f>
        <v>39131</v>
      </c>
      <c r="C48623" s="2">
        <v>9.7493036211699097E-3</v>
      </c>
      <c r="D48623" s="2">
        <v>0</v>
      </c>
      <c r="E48623" s="2">
        <v>0</v>
      </c>
      <c r="F48623" s="2">
        <v>9.4915254237288096E-3</v>
      </c>
    </row>
    <row r="48624" spans="1:6" x14ac:dyDescent="0.25">
      <c r="A48624" s="1" t="str">
        <f>"45646"</f>
        <v>45646</v>
      </c>
      <c r="B48624" s="1" t="str">
        <f>"39131"</f>
        <v>39131</v>
      </c>
      <c r="C48624" s="2">
        <v>1</v>
      </c>
      <c r="D48624" s="2">
        <v>1</v>
      </c>
      <c r="E48624" s="2">
        <v>0</v>
      </c>
      <c r="F48624" s="2">
        <v>1</v>
      </c>
    </row>
    <row r="48625" spans="1:6" x14ac:dyDescent="0.25">
      <c r="A48625" s="1" t="str">
        <f>"45678"</f>
        <v>45678</v>
      </c>
      <c r="B48625" s="1" t="str">
        <f>"39087"</f>
        <v>39087</v>
      </c>
      <c r="C48625" s="2">
        <v>0.89802130898021304</v>
      </c>
      <c r="D48625" s="2">
        <v>1</v>
      </c>
      <c r="E48625" s="2">
        <v>0</v>
      </c>
      <c r="F48625" s="2">
        <v>0.90014903129657198</v>
      </c>
    </row>
    <row r="48626" spans="1:6" x14ac:dyDescent="0.25">
      <c r="A48626" s="1" t="str">
        <f>"45678"</f>
        <v>45678</v>
      </c>
      <c r="B48626" s="1" t="str">
        <f>"39053"</f>
        <v>39053</v>
      </c>
      <c r="C48626" s="2">
        <v>0.101978691019786</v>
      </c>
      <c r="D48626" s="2">
        <v>0</v>
      </c>
      <c r="E48626" s="2">
        <v>0</v>
      </c>
      <c r="F48626" s="2">
        <v>9.9850968703427703E-2</v>
      </c>
    </row>
    <row r="48627" spans="1:6" x14ac:dyDescent="0.25">
      <c r="A48627" s="1" t="str">
        <f>"45680"</f>
        <v>45680</v>
      </c>
      <c r="B48627" s="1" t="str">
        <f>"39087"</f>
        <v>39087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25">
      <c r="A48628" s="1" t="str">
        <f>"45681"</f>
        <v>45681</v>
      </c>
      <c r="B48628" s="1" t="str">
        <f>"39141"</f>
        <v>39141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25">
      <c r="A48629" s="1" t="str">
        <f>"45685"</f>
        <v>45685</v>
      </c>
      <c r="B48629" s="1" t="str">
        <f>"39079"</f>
        <v>39079</v>
      </c>
      <c r="C48629" s="2">
        <v>0.36331569664902902</v>
      </c>
      <c r="D48629" s="2">
        <v>0.21052631578947301</v>
      </c>
      <c r="E48629" s="2">
        <v>0.66666666666666596</v>
      </c>
      <c r="F48629" s="2">
        <v>0.36454849498327702</v>
      </c>
    </row>
    <row r="48630" spans="1:6" x14ac:dyDescent="0.25">
      <c r="A48630" s="1" t="str">
        <f>"45685"</f>
        <v>45685</v>
      </c>
      <c r="B48630" s="1" t="str">
        <f>"39053"</f>
        <v>39053</v>
      </c>
      <c r="C48630" s="2">
        <v>0.63668430335097004</v>
      </c>
      <c r="D48630" s="2">
        <v>0.78947368421052599</v>
      </c>
      <c r="E48630" s="2">
        <v>0.33333333333333298</v>
      </c>
      <c r="F48630" s="2">
        <v>0.63545150501672198</v>
      </c>
    </row>
    <row r="48631" spans="1:6" x14ac:dyDescent="0.25">
      <c r="A48631" s="1" t="str">
        <f>"45692"</f>
        <v>45692</v>
      </c>
      <c r="B48631" s="1" t="str">
        <f>"39079"</f>
        <v>39079</v>
      </c>
      <c r="C48631" s="2">
        <v>0.99473322647126095</v>
      </c>
      <c r="D48631" s="2">
        <v>1</v>
      </c>
      <c r="E48631" s="2">
        <v>1</v>
      </c>
      <c r="F48631" s="2">
        <v>0.99508861840700402</v>
      </c>
    </row>
    <row r="48632" spans="1:6" x14ac:dyDescent="0.25">
      <c r="A48632" s="1" t="str">
        <f>"45692"</f>
        <v>45692</v>
      </c>
      <c r="B48632" s="1" t="str">
        <f>"39163"</f>
        <v>39163</v>
      </c>
      <c r="C48632" s="2">
        <v>5.2667735287382604E-3</v>
      </c>
      <c r="D48632" s="2">
        <v>0</v>
      </c>
      <c r="E48632" s="2">
        <v>0</v>
      </c>
      <c r="F48632" s="2">
        <v>4.9113815929959399E-3</v>
      </c>
    </row>
    <row r="48633" spans="1:6" x14ac:dyDescent="0.25">
      <c r="A48633" s="1" t="str">
        <f>"45879"</f>
        <v>45879</v>
      </c>
      <c r="B48633" s="1" t="str">
        <f>"39125"</f>
        <v>39125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25">
      <c r="A48634" s="1" t="str">
        <f>"45897"</f>
        <v>45897</v>
      </c>
      <c r="B48634" s="1" t="str">
        <f>"39063"</f>
        <v>39063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25">
      <c r="A48635" s="1" t="str">
        <f>"45999"</f>
        <v>45999</v>
      </c>
      <c r="B48635" s="1" t="str">
        <f>"21117"</f>
        <v>21117</v>
      </c>
      <c r="C48635" s="2">
        <v>0</v>
      </c>
      <c r="D48635" s="2">
        <v>0</v>
      </c>
      <c r="E48635" s="2">
        <v>1</v>
      </c>
      <c r="F48635" s="2">
        <v>1</v>
      </c>
    </row>
    <row r="48636" spans="1:6" x14ac:dyDescent="0.25">
      <c r="A48636" s="1" t="str">
        <f>"46105"</f>
        <v>46105</v>
      </c>
      <c r="B48636" s="1" t="str">
        <f>"18133"</f>
        <v>18133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tr">
        <f>"46103"</f>
        <v>46103</v>
      </c>
      <c r="B48637" s="1" t="str">
        <f>"18063"</f>
        <v>18063</v>
      </c>
      <c r="C48637" s="2">
        <v>1</v>
      </c>
      <c r="D48637" s="2">
        <v>0</v>
      </c>
      <c r="E48637" s="2">
        <v>1</v>
      </c>
      <c r="F48637" s="2">
        <v>1</v>
      </c>
    </row>
    <row r="48638" spans="1:6" x14ac:dyDescent="0.25">
      <c r="A48638" s="1" t="str">
        <f>"46131"</f>
        <v>46131</v>
      </c>
      <c r="B48638" s="1" t="str">
        <f>"18145"</f>
        <v>18145</v>
      </c>
      <c r="C48638" s="2">
        <v>7.2034804935453903E-3</v>
      </c>
      <c r="D48638" s="2">
        <v>3.55618776671408E-3</v>
      </c>
      <c r="E48638" s="2">
        <v>0</v>
      </c>
      <c r="F48638" s="2">
        <v>6.7088607594936699E-3</v>
      </c>
    </row>
    <row r="48639" spans="1:6" x14ac:dyDescent="0.25">
      <c r="A48639" s="1" t="str">
        <f>"46131"</f>
        <v>46131</v>
      </c>
      <c r="B48639" s="1" t="str">
        <f>"18081"</f>
        <v>18081</v>
      </c>
      <c r="C48639" s="2">
        <v>0.99279651950645398</v>
      </c>
      <c r="D48639" s="2">
        <v>0.99644381223328504</v>
      </c>
      <c r="E48639" s="2">
        <v>1</v>
      </c>
      <c r="F48639" s="2">
        <v>0.99329113924050605</v>
      </c>
    </row>
    <row r="48640" spans="1:6" x14ac:dyDescent="0.25">
      <c r="A48640" s="1" t="str">
        <f>"46121"</f>
        <v>46121</v>
      </c>
      <c r="B48640" s="1" t="str">
        <f>"18133"</f>
        <v>18133</v>
      </c>
      <c r="C48640" s="2">
        <v>0.65369649805447405</v>
      </c>
      <c r="D48640" s="2">
        <v>0.61290322580645096</v>
      </c>
      <c r="E48640" s="2">
        <v>0.75</v>
      </c>
      <c r="F48640" s="2">
        <v>0.65365025466893001</v>
      </c>
    </row>
    <row r="48641" spans="1:6" x14ac:dyDescent="0.25">
      <c r="A48641" s="1" t="str">
        <f>"46121"</f>
        <v>46121</v>
      </c>
      <c r="B48641" s="1" t="str">
        <f>"18063"</f>
        <v>18063</v>
      </c>
      <c r="C48641" s="2">
        <v>0.34630350194552501</v>
      </c>
      <c r="D48641" s="2">
        <v>0.38709677419354799</v>
      </c>
      <c r="E48641" s="2">
        <v>0.25</v>
      </c>
      <c r="F48641" s="2">
        <v>0.34634974533106899</v>
      </c>
    </row>
    <row r="48642" spans="1:6" x14ac:dyDescent="0.25">
      <c r="A48642" s="1" t="str">
        <f>"46124"</f>
        <v>46124</v>
      </c>
      <c r="B48642" s="1" t="str">
        <f>"18005"</f>
        <v>18005</v>
      </c>
      <c r="C48642" s="2">
        <v>0.224287856071964</v>
      </c>
      <c r="D48642" s="2">
        <v>0.473282442748091</v>
      </c>
      <c r="E48642" s="2">
        <v>7.7586206896551699E-2</v>
      </c>
      <c r="F48642" s="2">
        <v>0.24531737773152901</v>
      </c>
    </row>
    <row r="48643" spans="1:6" x14ac:dyDescent="0.25">
      <c r="A48643" s="1" t="str">
        <f>"46124"</f>
        <v>46124</v>
      </c>
      <c r="B48643" s="1" t="str">
        <f>"18081"</f>
        <v>18081</v>
      </c>
      <c r="C48643" s="2">
        <v>0.53463268365816996</v>
      </c>
      <c r="D48643" s="2">
        <v>0.49109414758269698</v>
      </c>
      <c r="E48643" s="2">
        <v>0.91379310344827502</v>
      </c>
      <c r="F48643" s="2">
        <v>0.54162330905306899</v>
      </c>
    </row>
    <row r="48644" spans="1:6" x14ac:dyDescent="0.25">
      <c r="A48644" s="1" t="str">
        <f>"46124"</f>
        <v>46124</v>
      </c>
      <c r="B48644" s="1" t="str">
        <f>"18145"</f>
        <v>18145</v>
      </c>
      <c r="C48644" s="2">
        <v>0.24107946026986499</v>
      </c>
      <c r="D48644" s="2">
        <v>3.5623409669211098E-2</v>
      </c>
      <c r="E48644" s="2">
        <v>8.6206896551724102E-3</v>
      </c>
      <c r="F48644" s="2">
        <v>0.2130593132154</v>
      </c>
    </row>
    <row r="48645" spans="1:6" x14ac:dyDescent="0.25">
      <c r="A48645" s="1" t="str">
        <f>"46126"</f>
        <v>46126</v>
      </c>
      <c r="B48645" s="1" t="str">
        <f>"18145"</f>
        <v>18145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tr">
        <f>"46117"</f>
        <v>46117</v>
      </c>
      <c r="B48646" s="1" t="str">
        <f>"18059"</f>
        <v>18059</v>
      </c>
      <c r="C48646" s="2">
        <v>0.932075471698113</v>
      </c>
      <c r="D48646" s="2">
        <v>1</v>
      </c>
      <c r="E48646" s="2">
        <v>1</v>
      </c>
      <c r="F48646" s="2">
        <v>0.93548387096774099</v>
      </c>
    </row>
    <row r="48647" spans="1:6" x14ac:dyDescent="0.25">
      <c r="A48647" s="1" t="str">
        <f>"46117"</f>
        <v>46117</v>
      </c>
      <c r="B48647" s="1" t="str">
        <f>"18065"</f>
        <v>18065</v>
      </c>
      <c r="C48647" s="2">
        <v>6.7924528301886694E-2</v>
      </c>
      <c r="D48647" s="2">
        <v>0</v>
      </c>
      <c r="E48647" s="2">
        <v>0</v>
      </c>
      <c r="F48647" s="2">
        <v>6.4516129032257993E-2</v>
      </c>
    </row>
    <row r="48648" spans="1:6" x14ac:dyDescent="0.25">
      <c r="A48648" s="1" t="str">
        <f>"46151"</f>
        <v>46151</v>
      </c>
      <c r="B48648" s="1" t="str">
        <f>"18109"</f>
        <v>18109</v>
      </c>
      <c r="C48648" s="2">
        <v>0.99747007281253797</v>
      </c>
      <c r="D48648" s="2">
        <v>0.98992950654582001</v>
      </c>
      <c r="E48648" s="2">
        <v>1</v>
      </c>
      <c r="F48648" s="2">
        <v>0.99708571428571402</v>
      </c>
    </row>
    <row r="48649" spans="1:6" x14ac:dyDescent="0.25">
      <c r="A48649" s="1" t="str">
        <f>"46151"</f>
        <v>46151</v>
      </c>
      <c r="B48649" s="1" t="str">
        <f>"18105"</f>
        <v>18105</v>
      </c>
      <c r="C48649" s="2">
        <v>2.22139948167345E-3</v>
      </c>
      <c r="D48649" s="2">
        <v>1.0070493454179201E-3</v>
      </c>
      <c r="E48649" s="2">
        <v>0</v>
      </c>
      <c r="F48649" s="2">
        <v>2.11428571428571E-3</v>
      </c>
    </row>
    <row r="48650" spans="1:6" x14ac:dyDescent="0.25">
      <c r="A48650" s="1" t="str">
        <f>"46151"</f>
        <v>46151</v>
      </c>
      <c r="B48650" s="1" t="str">
        <f>"18081"</f>
        <v>18081</v>
      </c>
      <c r="C48650" s="2">
        <v>3.0852770578797901E-4</v>
      </c>
      <c r="D48650" s="2">
        <v>9.0634441087613198E-3</v>
      </c>
      <c r="E48650" s="2">
        <v>0</v>
      </c>
      <c r="F48650" s="2">
        <v>8.0000000000000004E-4</v>
      </c>
    </row>
    <row r="48651" spans="1:6" x14ac:dyDescent="0.25">
      <c r="A48651" s="1" t="str">
        <f>"46051"</f>
        <v>46051</v>
      </c>
      <c r="B48651" s="1" t="str">
        <f>"18095"</f>
        <v>18095</v>
      </c>
      <c r="C48651" s="2">
        <v>1</v>
      </c>
      <c r="D48651" s="2">
        <v>1</v>
      </c>
      <c r="E48651" s="2">
        <v>1</v>
      </c>
      <c r="F48651" s="2">
        <v>1</v>
      </c>
    </row>
    <row r="48652" spans="1:6" x14ac:dyDescent="0.25">
      <c r="A48652" s="1" t="str">
        <f>"46071"</f>
        <v>46071</v>
      </c>
      <c r="B48652" s="1" t="str">
        <f>"18107"</f>
        <v>18107</v>
      </c>
      <c r="C48652" s="2">
        <v>3.3534540576794E-3</v>
      </c>
      <c r="D48652" s="2">
        <v>1.1111111111111099E-2</v>
      </c>
      <c r="E48652" s="2">
        <v>0</v>
      </c>
      <c r="F48652" s="2">
        <v>3.7476577139287899E-3</v>
      </c>
    </row>
    <row r="48653" spans="1:6" x14ac:dyDescent="0.25">
      <c r="A48653" s="1" t="str">
        <f>"46071"</f>
        <v>46071</v>
      </c>
      <c r="B48653" s="1" t="str">
        <f>"18023"</f>
        <v>18023</v>
      </c>
      <c r="C48653" s="2">
        <v>2.01207243460764E-3</v>
      </c>
      <c r="D48653" s="2">
        <v>0</v>
      </c>
      <c r="E48653" s="2">
        <v>0</v>
      </c>
      <c r="F48653" s="2">
        <v>1.87382885696439E-3</v>
      </c>
    </row>
    <row r="48654" spans="1:6" x14ac:dyDescent="0.25">
      <c r="A48654" s="1" t="str">
        <f>"46071"</f>
        <v>46071</v>
      </c>
      <c r="B48654" s="1" t="str">
        <f>"18011"</f>
        <v>18011</v>
      </c>
      <c r="C48654" s="2">
        <v>0.99463447350771195</v>
      </c>
      <c r="D48654" s="2">
        <v>0.98888888888888804</v>
      </c>
      <c r="E48654" s="2">
        <v>1</v>
      </c>
      <c r="F48654" s="2">
        <v>0.99437851342910599</v>
      </c>
    </row>
    <row r="48655" spans="1:6" x14ac:dyDescent="0.25">
      <c r="A48655" s="1" t="str">
        <f>"46186"</f>
        <v>46186</v>
      </c>
      <c r="B48655" s="1" t="str">
        <f>"18065"</f>
        <v>18065</v>
      </c>
      <c r="C48655" s="2">
        <v>1.4331210191082799E-2</v>
      </c>
      <c r="D48655" s="2">
        <v>0</v>
      </c>
      <c r="E48655" s="2">
        <v>0</v>
      </c>
      <c r="F48655" s="2">
        <v>1.3824884792626699E-2</v>
      </c>
    </row>
    <row r="48656" spans="1:6" x14ac:dyDescent="0.25">
      <c r="A48656" s="1" t="str">
        <f>"46186"</f>
        <v>46186</v>
      </c>
      <c r="B48656" s="1" t="str">
        <f>"18059"</f>
        <v>18059</v>
      </c>
      <c r="C48656" s="2">
        <v>0.98566878980891703</v>
      </c>
      <c r="D48656" s="2">
        <v>1</v>
      </c>
      <c r="E48656" s="2">
        <v>1</v>
      </c>
      <c r="F48656" s="2">
        <v>0.986175115207373</v>
      </c>
    </row>
    <row r="48657" spans="1:6" x14ac:dyDescent="0.25">
      <c r="A48657" s="1" t="str">
        <f>"46205"</f>
        <v>46205</v>
      </c>
      <c r="B48657" s="1" t="str">
        <f>"18097"</f>
        <v>18097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25">
      <c r="A48658" s="1" t="str">
        <f>"46214"</f>
        <v>46214</v>
      </c>
      <c r="B48658" s="1" t="str">
        <f>"18097"</f>
        <v>18097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25">
      <c r="A48659" s="1" t="str">
        <f>"46216"</f>
        <v>46216</v>
      </c>
      <c r="B48659" s="1" t="str">
        <f>"18097"</f>
        <v>18097</v>
      </c>
      <c r="C48659" s="2">
        <v>1</v>
      </c>
      <c r="D48659" s="2">
        <v>1</v>
      </c>
      <c r="E48659" s="2">
        <v>1</v>
      </c>
      <c r="F48659" s="2">
        <v>1</v>
      </c>
    </row>
    <row r="48660" spans="1:6" x14ac:dyDescent="0.25">
      <c r="A48660" s="1" t="str">
        <f>"46213"</f>
        <v>46213</v>
      </c>
      <c r="B48660" s="1" t="str">
        <f>"18097"</f>
        <v>18097</v>
      </c>
      <c r="C48660" s="2">
        <v>0</v>
      </c>
      <c r="D48660" s="2">
        <v>1</v>
      </c>
      <c r="E48660" s="2">
        <v>0</v>
      </c>
      <c r="F48660" s="2">
        <v>1</v>
      </c>
    </row>
    <row r="48661" spans="1:6" x14ac:dyDescent="0.25">
      <c r="A48661" s="1" t="str">
        <f>"46239"</f>
        <v>46239</v>
      </c>
      <c r="B48661" s="1" t="str">
        <f>"18063"</f>
        <v>18063</v>
      </c>
      <c r="C48661" s="2">
        <v>0</v>
      </c>
      <c r="D48661" s="2">
        <v>0</v>
      </c>
      <c r="E48661" s="2">
        <v>5.1502145922746698E-2</v>
      </c>
      <c r="F48661" s="2">
        <v>8.69817338358944E-4</v>
      </c>
    </row>
    <row r="48662" spans="1:6" x14ac:dyDescent="0.25">
      <c r="A48662" s="1" t="str">
        <f>"46239"</f>
        <v>46239</v>
      </c>
      <c r="B48662" s="1" t="str">
        <f>"18059"</f>
        <v>18059</v>
      </c>
      <c r="C48662" s="2">
        <v>1.16995554168941E-3</v>
      </c>
      <c r="D48662" s="2">
        <v>0</v>
      </c>
      <c r="E48662" s="2">
        <v>4.29184549356223E-3</v>
      </c>
      <c r="F48662" s="2">
        <v>1.1597564511452499E-3</v>
      </c>
    </row>
    <row r="48663" spans="1:6" x14ac:dyDescent="0.25">
      <c r="A48663" s="1" t="str">
        <f>"46239"</f>
        <v>46239</v>
      </c>
      <c r="B48663" s="1" t="str">
        <f>"18097"</f>
        <v>18097</v>
      </c>
      <c r="C48663" s="2">
        <v>0.99883004445831003</v>
      </c>
      <c r="D48663" s="2">
        <v>1</v>
      </c>
      <c r="E48663" s="2">
        <v>0.94420600858368997</v>
      </c>
      <c r="F48663" s="2">
        <v>0.99797042621049503</v>
      </c>
    </row>
    <row r="48664" spans="1:6" x14ac:dyDescent="0.25">
      <c r="A48664" s="1" t="str">
        <f>"46259"</f>
        <v>46259</v>
      </c>
      <c r="B48664" s="1" t="str">
        <f>"18145"</f>
        <v>18145</v>
      </c>
      <c r="C48664" s="2">
        <v>2.7800829875518601E-2</v>
      </c>
      <c r="D48664" s="2">
        <v>0.21249999999999999</v>
      </c>
      <c r="E48664" s="2">
        <v>0.21276595744680801</v>
      </c>
      <c r="F48664" s="2">
        <v>3.2544976753588001E-2</v>
      </c>
    </row>
    <row r="48665" spans="1:6" x14ac:dyDescent="0.25">
      <c r="A48665" s="1" t="str">
        <f>"46259"</f>
        <v>46259</v>
      </c>
      <c r="B48665" s="1" t="str">
        <f>"18081"</f>
        <v>18081</v>
      </c>
      <c r="C48665" s="2">
        <v>3.0497925311203301E-2</v>
      </c>
      <c r="D48665" s="2">
        <v>0.05</v>
      </c>
      <c r="E48665" s="2">
        <v>2.1276595744680799E-2</v>
      </c>
      <c r="F48665" s="2">
        <v>3.0725692338791102E-2</v>
      </c>
    </row>
    <row r="48666" spans="1:6" x14ac:dyDescent="0.25">
      <c r="A48666" s="1" t="str">
        <f>"46259"</f>
        <v>46259</v>
      </c>
      <c r="B48666" s="1" t="str">
        <f>"18097"</f>
        <v>18097</v>
      </c>
      <c r="C48666" s="2">
        <v>0.94170124481327799</v>
      </c>
      <c r="D48666" s="2">
        <v>0.73750000000000004</v>
      </c>
      <c r="E48666" s="2">
        <v>0.76595744680850997</v>
      </c>
      <c r="F48666" s="2">
        <v>0.93672933090762001</v>
      </c>
    </row>
    <row r="48667" spans="1:6" x14ac:dyDescent="0.25">
      <c r="A48667" s="1" t="str">
        <f>"46282"</f>
        <v>46282</v>
      </c>
      <c r="B48667" s="1" t="str">
        <f>"18097"</f>
        <v>18097</v>
      </c>
      <c r="C48667" s="2">
        <v>0</v>
      </c>
      <c r="D48667" s="2">
        <v>1</v>
      </c>
      <c r="E48667" s="2">
        <v>1</v>
      </c>
      <c r="F48667" s="2">
        <v>1</v>
      </c>
    </row>
    <row r="48668" spans="1:6" x14ac:dyDescent="0.25">
      <c r="A48668" s="1" t="str">
        <f>"46218"</f>
        <v>46218</v>
      </c>
      <c r="B48668" s="1" t="str">
        <f>"18097"</f>
        <v>18097</v>
      </c>
      <c r="C48668" s="2">
        <v>1</v>
      </c>
      <c r="D48668" s="2">
        <v>1</v>
      </c>
      <c r="E48668" s="2">
        <v>1</v>
      </c>
      <c r="F48668" s="2">
        <v>1</v>
      </c>
    </row>
    <row r="48669" spans="1:6" x14ac:dyDescent="0.25">
      <c r="A48669" s="1" t="str">
        <f>"46302"</f>
        <v>46302</v>
      </c>
      <c r="B48669" s="1" t="str">
        <f>"18127"</f>
        <v>18127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tr">
        <f>"46319"</f>
        <v>46319</v>
      </c>
      <c r="B48670" s="1" t="str">
        <f>"18089"</f>
        <v>18089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25">
      <c r="A48671" s="1" t="str">
        <f>"46393"</f>
        <v>46393</v>
      </c>
      <c r="B48671" s="1" t="str">
        <f>"18127"</f>
        <v>18127</v>
      </c>
      <c r="C48671" s="2">
        <v>0</v>
      </c>
      <c r="D48671" s="2">
        <v>0</v>
      </c>
      <c r="E48671" s="2">
        <v>1</v>
      </c>
      <c r="F48671" s="2">
        <v>1</v>
      </c>
    </row>
    <row r="48672" spans="1:6" x14ac:dyDescent="0.25">
      <c r="A48672" s="1" t="str">
        <f>"46350"</f>
        <v>46350</v>
      </c>
      <c r="B48672" s="1" t="str">
        <f>"18091"</f>
        <v>18091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25">
      <c r="A48673" s="1" t="str">
        <f>"46342"</f>
        <v>46342</v>
      </c>
      <c r="B48673" s="1" t="str">
        <f>"18089"</f>
        <v>18089</v>
      </c>
      <c r="C48673" s="2">
        <v>0.96756034058123896</v>
      </c>
      <c r="D48673" s="2">
        <v>0.98594594594594498</v>
      </c>
      <c r="E48673" s="2">
        <v>0.99689440993788803</v>
      </c>
      <c r="F48673" s="2">
        <v>0.96927157458920898</v>
      </c>
    </row>
    <row r="48674" spans="1:6" x14ac:dyDescent="0.25">
      <c r="A48674" s="1" t="str">
        <f>"46342"</f>
        <v>46342</v>
      </c>
      <c r="B48674" s="1" t="str">
        <f>"18127"</f>
        <v>18127</v>
      </c>
      <c r="C48674" s="2">
        <v>3.2439659418760099E-2</v>
      </c>
      <c r="D48674" s="2">
        <v>1.4054054054054001E-2</v>
      </c>
      <c r="E48674" s="2">
        <v>3.1055900621118002E-3</v>
      </c>
      <c r="F48674" s="2">
        <v>3.0728425410790499E-2</v>
      </c>
    </row>
    <row r="48675" spans="1:6" x14ac:dyDescent="0.25">
      <c r="A48675" s="1" t="str">
        <f>"46507"</f>
        <v>46507</v>
      </c>
      <c r="B48675" s="1" t="str">
        <f>"18039"</f>
        <v>18039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25">
      <c r="A48676" s="1" t="str">
        <f>"46511"</f>
        <v>46511</v>
      </c>
      <c r="B48676" s="1" t="str">
        <f>"18149"</f>
        <v>18149</v>
      </c>
      <c r="C48676" s="2">
        <v>8.54503464203233E-2</v>
      </c>
      <c r="D48676" s="2">
        <v>0.02</v>
      </c>
      <c r="E48676" s="2">
        <v>0</v>
      </c>
      <c r="F48676" s="2">
        <v>8.0385852090032101E-2</v>
      </c>
    </row>
    <row r="48677" spans="1:6" x14ac:dyDescent="0.25">
      <c r="A48677" s="1" t="str">
        <f>"46511"</f>
        <v>46511</v>
      </c>
      <c r="B48677" s="1" t="str">
        <f>"18131"</f>
        <v>18131</v>
      </c>
      <c r="C48677" s="2">
        <v>2.57890685142417E-2</v>
      </c>
      <c r="D48677" s="2">
        <v>0</v>
      </c>
      <c r="E48677" s="2">
        <v>0</v>
      </c>
      <c r="F48677" s="2">
        <v>2.3937120400142901E-2</v>
      </c>
    </row>
    <row r="48678" spans="1:6" x14ac:dyDescent="0.25">
      <c r="A48678" s="1" t="str">
        <f>"46511"</f>
        <v>46511</v>
      </c>
      <c r="B48678" s="1" t="str">
        <f>"18049"</f>
        <v>18049</v>
      </c>
      <c r="C48678" s="2">
        <v>7.3133179368745097E-2</v>
      </c>
      <c r="D48678" s="2">
        <v>0.02</v>
      </c>
      <c r="E48678" s="2">
        <v>5.8823529411764698E-2</v>
      </c>
      <c r="F48678" s="2">
        <v>7.0025008931761307E-2</v>
      </c>
    </row>
    <row r="48679" spans="1:6" x14ac:dyDescent="0.25">
      <c r="A48679" s="1" t="str">
        <f>"46511"</f>
        <v>46511</v>
      </c>
      <c r="B48679" s="1" t="str">
        <f>"18099"</f>
        <v>18099</v>
      </c>
      <c r="C48679" s="2">
        <v>0.81562740569668901</v>
      </c>
      <c r="D48679" s="2">
        <v>0.96</v>
      </c>
      <c r="E48679" s="2">
        <v>0.94117647058823495</v>
      </c>
      <c r="F48679" s="2">
        <v>0.82565201857806303</v>
      </c>
    </row>
    <row r="48680" spans="1:6" x14ac:dyDescent="0.25">
      <c r="A48680" s="1" t="str">
        <f>"46502"</f>
        <v>46502</v>
      </c>
      <c r="B48680" s="1" t="str">
        <f>"18085"</f>
        <v>18085</v>
      </c>
      <c r="C48680" s="2">
        <v>1</v>
      </c>
      <c r="D48680" s="2">
        <v>0</v>
      </c>
      <c r="E48680" s="2">
        <v>1</v>
      </c>
      <c r="F48680" s="2">
        <v>1</v>
      </c>
    </row>
    <row r="48681" spans="1:6" x14ac:dyDescent="0.25">
      <c r="A48681" s="1" t="str">
        <f>"46513"</f>
        <v>46513</v>
      </c>
      <c r="B48681" s="1" t="str">
        <f>"18099"</f>
        <v>18099</v>
      </c>
      <c r="C48681" s="2">
        <v>0</v>
      </c>
      <c r="D48681" s="2">
        <v>0</v>
      </c>
      <c r="E48681" s="2">
        <v>1</v>
      </c>
      <c r="F48681" s="2">
        <v>1</v>
      </c>
    </row>
    <row r="48682" spans="1:6" x14ac:dyDescent="0.25">
      <c r="A48682" s="1" t="str">
        <f>"46406"</f>
        <v>46406</v>
      </c>
      <c r="B48682" s="1" t="str">
        <f>"18089"</f>
        <v>18089</v>
      </c>
      <c r="C48682" s="2">
        <v>1</v>
      </c>
      <c r="D48682" s="2">
        <v>1</v>
      </c>
      <c r="E48682" s="2">
        <v>1</v>
      </c>
      <c r="F48682" s="2">
        <v>1</v>
      </c>
    </row>
    <row r="48683" spans="1:6" x14ac:dyDescent="0.25">
      <c r="A48683" s="1" t="str">
        <f>"46526"</f>
        <v>46526</v>
      </c>
      <c r="B48683" s="1" t="str">
        <f>"18039"</f>
        <v>18039</v>
      </c>
      <c r="C48683" s="2">
        <v>1</v>
      </c>
      <c r="D48683" s="2">
        <v>1</v>
      </c>
      <c r="E48683" s="2">
        <v>1</v>
      </c>
      <c r="F48683" s="2">
        <v>1</v>
      </c>
    </row>
    <row r="48684" spans="1:6" x14ac:dyDescent="0.25">
      <c r="A48684" s="1" t="str">
        <f>"46528"</f>
        <v>46528</v>
      </c>
      <c r="B48684" s="1" t="str">
        <f>"18039"</f>
        <v>18039</v>
      </c>
      <c r="C48684" s="2">
        <v>0.99865674726182996</v>
      </c>
      <c r="D48684" s="2">
        <v>1</v>
      </c>
      <c r="E48684" s="2">
        <v>1</v>
      </c>
      <c r="F48684" s="2">
        <v>0.99876331811263297</v>
      </c>
    </row>
    <row r="48685" spans="1:6" x14ac:dyDescent="0.25">
      <c r="A48685" s="1" t="str">
        <f>"46528"</f>
        <v>46528</v>
      </c>
      <c r="B48685" s="1" t="str">
        <f>"18087"</f>
        <v>18087</v>
      </c>
      <c r="C48685" s="2">
        <v>1.3432527381690401E-3</v>
      </c>
      <c r="D48685" s="2">
        <v>0</v>
      </c>
      <c r="E48685" s="2">
        <v>0</v>
      </c>
      <c r="F48685" s="2">
        <v>1.2366818873668099E-3</v>
      </c>
    </row>
    <row r="48686" spans="1:6" x14ac:dyDescent="0.25">
      <c r="A48686" s="1" t="str">
        <f>"46360"</f>
        <v>46360</v>
      </c>
      <c r="B48686" s="1" t="str">
        <f>"18091"</f>
        <v>18091</v>
      </c>
      <c r="C48686" s="2">
        <v>0.96390790292470396</v>
      </c>
      <c r="D48686" s="2">
        <v>0.96051998074145395</v>
      </c>
      <c r="E48686" s="2">
        <v>0.97722567287784601</v>
      </c>
      <c r="F48686" s="2">
        <v>0.96413609490622898</v>
      </c>
    </row>
    <row r="48687" spans="1:6" x14ac:dyDescent="0.25">
      <c r="A48687" s="1" t="str">
        <f>"46360"</f>
        <v>46360</v>
      </c>
      <c r="B48687" s="1" t="str">
        <f>"18127"</f>
        <v>18127</v>
      </c>
      <c r="C48687" s="2">
        <v>3.6092097075295503E-2</v>
      </c>
      <c r="D48687" s="2">
        <v>3.9480019258545898E-2</v>
      </c>
      <c r="E48687" s="2">
        <v>2.2774327122153201E-2</v>
      </c>
      <c r="F48687" s="2">
        <v>3.5863905093770701E-2</v>
      </c>
    </row>
    <row r="48688" spans="1:6" x14ac:dyDescent="0.25">
      <c r="A48688" s="1" t="str">
        <f>"46540"</f>
        <v>46540</v>
      </c>
      <c r="B48688" s="1" t="str">
        <f>"18087"</f>
        <v>18087</v>
      </c>
      <c r="C48688" s="2">
        <v>7.6385654401490394E-2</v>
      </c>
      <c r="D48688" s="2">
        <v>5.5737704918032697E-2</v>
      </c>
      <c r="E48688" s="2">
        <v>1.13636363636363E-2</v>
      </c>
      <c r="F48688" s="2">
        <v>7.3821207595476807E-2</v>
      </c>
    </row>
    <row r="48689" spans="1:6" x14ac:dyDescent="0.25">
      <c r="A48689" s="1" t="str">
        <f>"46540"</f>
        <v>46540</v>
      </c>
      <c r="B48689" s="1" t="str">
        <f>"18039"</f>
        <v>18039</v>
      </c>
      <c r="C48689" s="2">
        <v>0.92361434559850897</v>
      </c>
      <c r="D48689" s="2">
        <v>0.94426229508196702</v>
      </c>
      <c r="E48689" s="2">
        <v>0.98863636363636298</v>
      </c>
      <c r="F48689" s="2">
        <v>0.92617879240452305</v>
      </c>
    </row>
    <row r="48690" spans="1:6" x14ac:dyDescent="0.25">
      <c r="A48690" s="1" t="str">
        <f>"46543"</f>
        <v>46543</v>
      </c>
      <c r="B48690" s="1" t="str">
        <f>"18113"</f>
        <v>18113</v>
      </c>
      <c r="C48690" s="2">
        <v>6.0483870967741899E-3</v>
      </c>
      <c r="D48690" s="2">
        <v>0</v>
      </c>
      <c r="E48690" s="2">
        <v>0</v>
      </c>
      <c r="F48690" s="2">
        <v>5.8139534883720903E-3</v>
      </c>
    </row>
    <row r="48691" spans="1:6" x14ac:dyDescent="0.25">
      <c r="A48691" s="1" t="str">
        <f>"46543"</f>
        <v>46543</v>
      </c>
      <c r="B48691" s="1" t="str">
        <f>"18087"</f>
        <v>18087</v>
      </c>
      <c r="C48691" s="2">
        <v>0.28024193548387</v>
      </c>
      <c r="D48691" s="2">
        <v>0.20833333333333301</v>
      </c>
      <c r="E48691" s="2">
        <v>6.25E-2</v>
      </c>
      <c r="F48691" s="2">
        <v>0.275193798449612</v>
      </c>
    </row>
    <row r="48692" spans="1:6" x14ac:dyDescent="0.25">
      <c r="A48692" s="1" t="str">
        <f>"46543"</f>
        <v>46543</v>
      </c>
      <c r="B48692" s="1" t="str">
        <f>"18039"</f>
        <v>18039</v>
      </c>
      <c r="C48692" s="2">
        <v>0.71370967741935398</v>
      </c>
      <c r="D48692" s="2">
        <v>0.79166666666666596</v>
      </c>
      <c r="E48692" s="2">
        <v>0.9375</v>
      </c>
      <c r="F48692" s="2">
        <v>0.718992248062015</v>
      </c>
    </row>
    <row r="48693" spans="1:6" x14ac:dyDescent="0.25">
      <c r="A48693" s="1" t="str">
        <f>"46733"</f>
        <v>46733</v>
      </c>
      <c r="B48693" s="1" t="str">
        <f>"18003"</f>
        <v>18003</v>
      </c>
      <c r="C48693" s="2">
        <v>6.8157359799115103E-3</v>
      </c>
      <c r="D48693" s="2">
        <v>0</v>
      </c>
      <c r="E48693" s="2">
        <v>0</v>
      </c>
      <c r="F48693" s="2">
        <v>6.1395950021542398E-3</v>
      </c>
    </row>
    <row r="48694" spans="1:6" x14ac:dyDescent="0.25">
      <c r="A48694" s="1" t="str">
        <f>"46733"</f>
        <v>46733</v>
      </c>
      <c r="B48694" s="1" t="str">
        <f>"18001"</f>
        <v>18001</v>
      </c>
      <c r="C48694" s="2">
        <v>0.99294511538921404</v>
      </c>
      <c r="D48694" s="2">
        <v>1</v>
      </c>
      <c r="E48694" s="2">
        <v>1</v>
      </c>
      <c r="F48694" s="2">
        <v>0.99364498061180495</v>
      </c>
    </row>
    <row r="48695" spans="1:6" x14ac:dyDescent="0.25">
      <c r="A48695" s="1" t="str">
        <f>"46733"</f>
        <v>46733</v>
      </c>
      <c r="B48695" s="1" t="str">
        <f>"18179"</f>
        <v>18179</v>
      </c>
      <c r="C48695" s="2">
        <v>2.39148630874088E-4</v>
      </c>
      <c r="D48695" s="2">
        <v>0</v>
      </c>
      <c r="E48695" s="2">
        <v>0</v>
      </c>
      <c r="F48695" s="2">
        <v>2.15424386040499E-4</v>
      </c>
    </row>
    <row r="48696" spans="1:6" x14ac:dyDescent="0.25">
      <c r="A48696" s="1" t="str">
        <f>"46741"</f>
        <v>46741</v>
      </c>
      <c r="B48696" s="1" t="str">
        <f>"18003"</f>
        <v>18003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25">
      <c r="A48697" s="1" t="str">
        <f>"46574"</f>
        <v>46574</v>
      </c>
      <c r="B48697" s="1" t="str">
        <f>"18099"</f>
        <v>18099</v>
      </c>
      <c r="C48697" s="2">
        <v>0.19232698094282799</v>
      </c>
      <c r="D48697" s="2">
        <v>4.4334975369458102E-2</v>
      </c>
      <c r="E48697" s="2">
        <v>0</v>
      </c>
      <c r="F48697" s="2">
        <v>0.18336483931947001</v>
      </c>
    </row>
    <row r="48698" spans="1:6" x14ac:dyDescent="0.25">
      <c r="A48698" s="1" t="str">
        <f>"46574"</f>
        <v>46574</v>
      </c>
      <c r="B48698" s="1" t="str">
        <f>"18149"</f>
        <v>18149</v>
      </c>
      <c r="C48698" s="2">
        <v>0.28485456369107298</v>
      </c>
      <c r="D48698" s="2">
        <v>0.14285714285714199</v>
      </c>
      <c r="E48698" s="2">
        <v>0.146341463414634</v>
      </c>
      <c r="F48698" s="2">
        <v>0.276701323251417</v>
      </c>
    </row>
    <row r="48699" spans="1:6" x14ac:dyDescent="0.25">
      <c r="A48699" s="1" t="str">
        <f>"46574"</f>
        <v>46574</v>
      </c>
      <c r="B48699" s="1" t="str">
        <f>"18091"</f>
        <v>18091</v>
      </c>
      <c r="C48699" s="2">
        <v>0.209628886659979</v>
      </c>
      <c r="D48699" s="2">
        <v>8.8669950738916203E-2</v>
      </c>
      <c r="E48699" s="2">
        <v>2.4390243902439001E-2</v>
      </c>
      <c r="F48699" s="2">
        <v>0.20203213610585999</v>
      </c>
    </row>
    <row r="48700" spans="1:6" x14ac:dyDescent="0.25">
      <c r="A48700" s="1" t="str">
        <f>"46574"</f>
        <v>46574</v>
      </c>
      <c r="B48700" s="1" t="str">
        <f>"18141"</f>
        <v>18141</v>
      </c>
      <c r="C48700" s="2">
        <v>0.31318956870611803</v>
      </c>
      <c r="D48700" s="2">
        <v>0.72413793103448199</v>
      </c>
      <c r="E48700" s="2">
        <v>0.82926829268292601</v>
      </c>
      <c r="F48700" s="2">
        <v>0.33790170132325098</v>
      </c>
    </row>
    <row r="48701" spans="1:6" x14ac:dyDescent="0.25">
      <c r="A48701" s="1" t="str">
        <f>"46807"</f>
        <v>46807</v>
      </c>
      <c r="B48701" s="1" t="str">
        <f>"18003"</f>
        <v>18003</v>
      </c>
      <c r="C48701" s="2">
        <v>1</v>
      </c>
      <c r="D48701" s="2">
        <v>1</v>
      </c>
      <c r="E48701" s="2">
        <v>1</v>
      </c>
      <c r="F48701" s="2">
        <v>1</v>
      </c>
    </row>
    <row r="48702" spans="1:6" x14ac:dyDescent="0.25">
      <c r="A48702" s="1" t="str">
        <f>"46802"</f>
        <v>46802</v>
      </c>
      <c r="B48702" s="1" t="str">
        <f>"18003"</f>
        <v>18003</v>
      </c>
      <c r="C48702" s="2">
        <v>1</v>
      </c>
      <c r="D48702" s="2">
        <v>1</v>
      </c>
      <c r="E48702" s="2">
        <v>1</v>
      </c>
      <c r="F48702" s="2">
        <v>1</v>
      </c>
    </row>
    <row r="48703" spans="1:6" x14ac:dyDescent="0.25">
      <c r="A48703" s="1" t="str">
        <f>"46761"</f>
        <v>46761</v>
      </c>
      <c r="B48703" s="1" t="str">
        <f>"18151"</f>
        <v>18151</v>
      </c>
      <c r="C48703" s="2">
        <v>4.0583386176284E-2</v>
      </c>
      <c r="D48703" s="2">
        <v>0</v>
      </c>
      <c r="E48703" s="2">
        <v>0</v>
      </c>
      <c r="F48703" s="2">
        <v>3.6711281070745602E-2</v>
      </c>
    </row>
    <row r="48704" spans="1:6" x14ac:dyDescent="0.25">
      <c r="A48704" s="1" t="str">
        <f>"46761"</f>
        <v>46761</v>
      </c>
      <c r="B48704" s="1" t="str">
        <f>"18087"</f>
        <v>18087</v>
      </c>
      <c r="C48704" s="2">
        <v>0.95941661382371501</v>
      </c>
      <c r="D48704" s="2">
        <v>1</v>
      </c>
      <c r="E48704" s="2">
        <v>1</v>
      </c>
      <c r="F48704" s="2">
        <v>0.96328871892925405</v>
      </c>
    </row>
    <row r="48705" spans="1:6" x14ac:dyDescent="0.25">
      <c r="A48705" s="1" t="str">
        <f>"46763"</f>
        <v>46763</v>
      </c>
      <c r="B48705" s="1" t="str">
        <f>"18033"</f>
        <v>18033</v>
      </c>
      <c r="C48705" s="2">
        <v>0.11297071129707099</v>
      </c>
      <c r="D48705" s="2">
        <v>0.5</v>
      </c>
      <c r="E48705" s="2">
        <v>0</v>
      </c>
      <c r="F48705" s="2">
        <v>0.124</v>
      </c>
    </row>
    <row r="48706" spans="1:6" x14ac:dyDescent="0.25">
      <c r="A48706" s="1" t="str">
        <f>"46763"</f>
        <v>46763</v>
      </c>
      <c r="B48706" s="1" t="str">
        <f>"18113"</f>
        <v>18113</v>
      </c>
      <c r="C48706" s="2">
        <v>0.88702928870292796</v>
      </c>
      <c r="D48706" s="2">
        <v>0.5</v>
      </c>
      <c r="E48706" s="2">
        <v>1</v>
      </c>
      <c r="F48706" s="2">
        <v>0.876</v>
      </c>
    </row>
    <row r="48707" spans="1:6" x14ac:dyDescent="0.25">
      <c r="A48707" s="1" t="str">
        <f>"46767"</f>
        <v>46767</v>
      </c>
      <c r="B48707" s="1" t="str">
        <f>"18085"</f>
        <v>18085</v>
      </c>
      <c r="C48707" s="2">
        <v>1.3205678441729899E-3</v>
      </c>
      <c r="D48707" s="2">
        <v>0</v>
      </c>
      <c r="E48707" s="2">
        <v>0</v>
      </c>
      <c r="F48707" s="2">
        <v>1.16652085156022E-3</v>
      </c>
    </row>
    <row r="48708" spans="1:6" x14ac:dyDescent="0.25">
      <c r="A48708" s="1" t="str">
        <f>"46767"</f>
        <v>46767</v>
      </c>
      <c r="B48708" s="1" t="str">
        <f>"18039"</f>
        <v>18039</v>
      </c>
      <c r="C48708" s="2">
        <v>1.81578078573786E-2</v>
      </c>
      <c r="D48708" s="2">
        <v>6.8728522336769697E-3</v>
      </c>
      <c r="E48708" s="2">
        <v>0</v>
      </c>
      <c r="F48708" s="2">
        <v>1.6622922134733101E-2</v>
      </c>
    </row>
    <row r="48709" spans="1:6" x14ac:dyDescent="0.25">
      <c r="A48709" s="1" t="str">
        <f>"46767"</f>
        <v>46767</v>
      </c>
      <c r="B48709" s="1" t="str">
        <f>"18113"</f>
        <v>18113</v>
      </c>
      <c r="C48709" s="2">
        <v>0.97259821723341</v>
      </c>
      <c r="D48709" s="2">
        <v>0.98969072164948402</v>
      </c>
      <c r="E48709" s="2">
        <v>1</v>
      </c>
      <c r="F48709" s="2">
        <v>0.97491980169145498</v>
      </c>
    </row>
    <row r="48710" spans="1:6" x14ac:dyDescent="0.25">
      <c r="A48710" s="1" t="str">
        <f>"46767"</f>
        <v>46767</v>
      </c>
      <c r="B48710" s="1" t="str">
        <f>"18087"</f>
        <v>18087</v>
      </c>
      <c r="C48710" s="2">
        <v>7.9234070650379598E-3</v>
      </c>
      <c r="D48710" s="2">
        <v>3.4364261168384801E-3</v>
      </c>
      <c r="E48710" s="2">
        <v>0</v>
      </c>
      <c r="F48710" s="2">
        <v>7.2907553222513804E-3</v>
      </c>
    </row>
    <row r="48711" spans="1:6" x14ac:dyDescent="0.25">
      <c r="A48711" s="1" t="str">
        <f>"46779"</f>
        <v>46779</v>
      </c>
      <c r="B48711" s="1" t="str">
        <f>"18151"</f>
        <v>18151</v>
      </c>
      <c r="C48711" s="2">
        <v>1</v>
      </c>
      <c r="D48711" s="2">
        <v>1</v>
      </c>
      <c r="E48711" s="2">
        <v>1</v>
      </c>
      <c r="F48711" s="2">
        <v>1</v>
      </c>
    </row>
    <row r="48712" spans="1:6" x14ac:dyDescent="0.25">
      <c r="A48712" s="1" t="str">
        <f>"46781"</f>
        <v>46781</v>
      </c>
      <c r="B48712" s="1" t="str">
        <f>"18179"</f>
        <v>18179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tr">
        <f>"46788"</f>
        <v>46788</v>
      </c>
      <c r="B48713" s="1" t="str">
        <f>"18003"</f>
        <v>18003</v>
      </c>
      <c r="C48713" s="2">
        <v>0.59294871794871695</v>
      </c>
      <c r="D48713" s="2">
        <v>0.66666666666666596</v>
      </c>
      <c r="E48713" s="2">
        <v>0</v>
      </c>
      <c r="F48713" s="2">
        <v>0.593354430379746</v>
      </c>
    </row>
    <row r="48714" spans="1:6" x14ac:dyDescent="0.25">
      <c r="A48714" s="1" t="str">
        <f>"46788"</f>
        <v>46788</v>
      </c>
      <c r="B48714" s="1" t="str">
        <f>"18033"</f>
        <v>18033</v>
      </c>
      <c r="C48714" s="2">
        <v>0.40705128205128199</v>
      </c>
      <c r="D48714" s="2">
        <v>0.33333333333333298</v>
      </c>
      <c r="E48714" s="2">
        <v>1</v>
      </c>
      <c r="F48714" s="2">
        <v>0.406645569620253</v>
      </c>
    </row>
    <row r="48715" spans="1:6" x14ac:dyDescent="0.25">
      <c r="A48715" s="1" t="str">
        <f>"46795"</f>
        <v>46795</v>
      </c>
      <c r="B48715" s="1" t="str">
        <f>"18113"</f>
        <v>18113</v>
      </c>
      <c r="C48715" s="2">
        <v>0.111179361179361</v>
      </c>
      <c r="D48715" s="2">
        <v>0.16</v>
      </c>
      <c r="E48715" s="2">
        <v>0.13793103448275801</v>
      </c>
      <c r="F48715" s="2">
        <v>0.112143928035982</v>
      </c>
    </row>
    <row r="48716" spans="1:6" x14ac:dyDescent="0.25">
      <c r="A48716" s="1" t="str">
        <f>"46795"</f>
        <v>46795</v>
      </c>
      <c r="B48716" s="1" t="str">
        <f>"18087"</f>
        <v>18087</v>
      </c>
      <c r="C48716" s="2">
        <v>0.88759213759213695</v>
      </c>
      <c r="D48716" s="2">
        <v>0.84</v>
      </c>
      <c r="E48716" s="2">
        <v>0.86206896551724099</v>
      </c>
      <c r="F48716" s="2">
        <v>0.88665667166416695</v>
      </c>
    </row>
    <row r="48717" spans="1:6" x14ac:dyDescent="0.25">
      <c r="A48717" s="1" t="str">
        <f>"46795"</f>
        <v>46795</v>
      </c>
      <c r="B48717" s="1" t="str">
        <f>"18151"</f>
        <v>18151</v>
      </c>
      <c r="C48717" s="2">
        <v>1.22850122850122E-3</v>
      </c>
      <c r="D48717" s="2">
        <v>0</v>
      </c>
      <c r="E48717" s="2">
        <v>0</v>
      </c>
      <c r="F48717" s="2">
        <v>1.1994002998500699E-3</v>
      </c>
    </row>
    <row r="48718" spans="1:6" x14ac:dyDescent="0.25">
      <c r="A48718" s="1" t="str">
        <f>"46771"</f>
        <v>46771</v>
      </c>
      <c r="B48718" s="1" t="str">
        <f>"18087"</f>
        <v>18087</v>
      </c>
      <c r="C48718" s="2">
        <v>0</v>
      </c>
      <c r="D48718" s="2">
        <v>0</v>
      </c>
      <c r="E48718" s="2">
        <v>1</v>
      </c>
      <c r="F48718" s="2">
        <v>1</v>
      </c>
    </row>
    <row r="48719" spans="1:6" x14ac:dyDescent="0.25">
      <c r="A48719" s="1" t="str">
        <f>"46815"</f>
        <v>46815</v>
      </c>
      <c r="B48719" s="1" t="str">
        <f>"18003"</f>
        <v>18003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tr">
        <f>"46818"</f>
        <v>46818</v>
      </c>
      <c r="B48720" s="1" t="str">
        <f>"18183"</f>
        <v>18183</v>
      </c>
      <c r="C48720" s="2">
        <v>1.99828104856037E-2</v>
      </c>
      <c r="D48720" s="2">
        <v>5.16795865633074E-3</v>
      </c>
      <c r="E48720" s="2">
        <v>0</v>
      </c>
      <c r="F48720" s="2">
        <v>1.8614676202606002E-2</v>
      </c>
    </row>
    <row r="48721" spans="1:6" x14ac:dyDescent="0.25">
      <c r="A48721" s="1" t="str">
        <f>"46818"</f>
        <v>46818</v>
      </c>
      <c r="B48721" s="1" t="str">
        <f>"18003"</f>
        <v>18003</v>
      </c>
      <c r="C48721" s="2">
        <v>0.98001718951439598</v>
      </c>
      <c r="D48721" s="2">
        <v>0.99483204134366898</v>
      </c>
      <c r="E48721" s="2">
        <v>1</v>
      </c>
      <c r="F48721" s="2">
        <v>0.98138532379739296</v>
      </c>
    </row>
    <row r="48722" spans="1:6" x14ac:dyDescent="0.25">
      <c r="A48722" s="1" t="str">
        <f>"46702"</f>
        <v>46702</v>
      </c>
      <c r="B48722" s="1" t="str">
        <f>"18069"</f>
        <v>18069</v>
      </c>
      <c r="C48722" s="2">
        <v>0.94607379375591205</v>
      </c>
      <c r="D48722" s="2">
        <v>1</v>
      </c>
      <c r="E48722" s="2">
        <v>0.81818181818181801</v>
      </c>
      <c r="F48722" s="2">
        <v>0.94592117323556302</v>
      </c>
    </row>
    <row r="48723" spans="1:6" x14ac:dyDescent="0.25">
      <c r="A48723" s="1" t="str">
        <f>"46702"</f>
        <v>46702</v>
      </c>
      <c r="B48723" s="1" t="str">
        <f>"18169"</f>
        <v>18169</v>
      </c>
      <c r="C48723" s="2">
        <v>5.3926206244086998E-2</v>
      </c>
      <c r="D48723" s="2">
        <v>0</v>
      </c>
      <c r="E48723" s="2">
        <v>0.18181818181818099</v>
      </c>
      <c r="F48723" s="2">
        <v>5.4078826764436198E-2</v>
      </c>
    </row>
    <row r="48724" spans="1:6" x14ac:dyDescent="0.25">
      <c r="A48724" s="1" t="str">
        <f>"46634"</f>
        <v>46634</v>
      </c>
      <c r="B48724" s="1" t="str">
        <f>"18141"</f>
        <v>18141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25">
      <c r="A48725" s="1" t="str">
        <f>"46635"</f>
        <v>46635</v>
      </c>
      <c r="B48725" s="1" t="str">
        <f>"18141"</f>
        <v>18141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25">
      <c r="A48726" s="1" t="str">
        <f>"46705"</f>
        <v>46705</v>
      </c>
      <c r="B48726" s="1" t="str">
        <f>"18033"</f>
        <v>18033</v>
      </c>
      <c r="C48726" s="2">
        <v>0.69309462915600994</v>
      </c>
      <c r="D48726" s="2">
        <v>0.81395348837209303</v>
      </c>
      <c r="E48726" s="2">
        <v>0.78571428571428503</v>
      </c>
      <c r="F48726" s="2">
        <v>0.70083432657926104</v>
      </c>
    </row>
    <row r="48727" spans="1:6" x14ac:dyDescent="0.25">
      <c r="A48727" s="1" t="str">
        <f>"46705"</f>
        <v>46705</v>
      </c>
      <c r="B48727" s="1" t="str">
        <f>"18151"</f>
        <v>18151</v>
      </c>
      <c r="C48727" s="2">
        <v>0.306905370843989</v>
      </c>
      <c r="D48727" s="2">
        <v>0.186046511627906</v>
      </c>
      <c r="E48727" s="2">
        <v>0.214285714285714</v>
      </c>
      <c r="F48727" s="2">
        <v>0.29916567342073802</v>
      </c>
    </row>
    <row r="48728" spans="1:6" x14ac:dyDescent="0.25">
      <c r="A48728" s="1" t="str">
        <f>"46721"</f>
        <v>46721</v>
      </c>
      <c r="B48728" s="1" t="str">
        <f>"18033"</f>
        <v>18033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25">
      <c r="A48729" s="1" t="str">
        <f>"46723"</f>
        <v>46723</v>
      </c>
      <c r="B48729" s="1" t="str">
        <f>"18003"</f>
        <v>18003</v>
      </c>
      <c r="C48729" s="2">
        <v>0.21917808219178</v>
      </c>
      <c r="D48729" s="2">
        <v>9.1463414634146298E-2</v>
      </c>
      <c r="E48729" s="2">
        <v>0</v>
      </c>
      <c r="F48729" s="2">
        <v>0.210300429184549</v>
      </c>
    </row>
    <row r="48730" spans="1:6" x14ac:dyDescent="0.25">
      <c r="A48730" s="1" t="str">
        <f>"46723"</f>
        <v>46723</v>
      </c>
      <c r="B48730" s="1" t="str">
        <f>"18183"</f>
        <v>18183</v>
      </c>
      <c r="C48730" s="2">
        <v>0.65722983257229795</v>
      </c>
      <c r="D48730" s="2">
        <v>0.85975609756097504</v>
      </c>
      <c r="E48730" s="2">
        <v>1</v>
      </c>
      <c r="F48730" s="2">
        <v>0.67124463519313304</v>
      </c>
    </row>
    <row r="48731" spans="1:6" x14ac:dyDescent="0.25">
      <c r="A48731" s="1" t="str">
        <f>"46723"</f>
        <v>46723</v>
      </c>
      <c r="B48731" s="1" t="str">
        <f>"18113"</f>
        <v>18113</v>
      </c>
      <c r="C48731" s="2">
        <v>0.12359208523592</v>
      </c>
      <c r="D48731" s="2">
        <v>4.8780487804878002E-2</v>
      </c>
      <c r="E48731" s="2">
        <v>0</v>
      </c>
      <c r="F48731" s="2">
        <v>0.118454935622317</v>
      </c>
    </row>
    <row r="48732" spans="1:6" x14ac:dyDescent="0.25">
      <c r="A48732" s="1" t="str">
        <f>"46901"</f>
        <v>46901</v>
      </c>
      <c r="B48732" s="1" t="str">
        <f>"18103"</f>
        <v>18103</v>
      </c>
      <c r="C48732" s="2">
        <v>4.5711452652454097E-2</v>
      </c>
      <c r="D48732" s="2">
        <v>9.6711798839458404E-3</v>
      </c>
      <c r="E48732" s="2">
        <v>1.06194690265486E-2</v>
      </c>
      <c r="F48732" s="2">
        <v>4.2313560082562998E-2</v>
      </c>
    </row>
    <row r="48733" spans="1:6" x14ac:dyDescent="0.25">
      <c r="A48733" s="1" t="str">
        <f>"46901"</f>
        <v>46901</v>
      </c>
      <c r="B48733" s="1" t="str">
        <f>"18017"</f>
        <v>18017</v>
      </c>
      <c r="C48733" s="2">
        <v>2.4789291026276598E-4</v>
      </c>
      <c r="D48733" s="2">
        <v>0</v>
      </c>
      <c r="E48733" s="2">
        <v>0</v>
      </c>
      <c r="F48733" s="2">
        <v>2.2435609799874301E-4</v>
      </c>
    </row>
    <row r="48734" spans="1:6" x14ac:dyDescent="0.25">
      <c r="A48734" s="1" t="str">
        <f>"46901"</f>
        <v>46901</v>
      </c>
      <c r="B48734" s="1" t="str">
        <f>"18067"</f>
        <v>18067</v>
      </c>
      <c r="C48734" s="2">
        <v>0.95404065443728303</v>
      </c>
      <c r="D48734" s="2">
        <v>0.99032882011605405</v>
      </c>
      <c r="E48734" s="2">
        <v>0.98938053097345102</v>
      </c>
      <c r="F48734" s="2">
        <v>0.95746208381943798</v>
      </c>
    </row>
    <row r="48735" spans="1:6" x14ac:dyDescent="0.25">
      <c r="A48735" s="1" t="str">
        <f>"46854"</f>
        <v>46854</v>
      </c>
      <c r="B48735" s="1" t="str">
        <f>"18003"</f>
        <v>18003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tr">
        <f>"46911"</f>
        <v>46911</v>
      </c>
      <c r="B48736" s="1" t="str">
        <f>"18169"</f>
        <v>18169</v>
      </c>
      <c r="C48736" s="2">
        <v>9.8546042003230999E-2</v>
      </c>
      <c r="D48736" s="2">
        <v>0</v>
      </c>
      <c r="E48736" s="2">
        <v>0.66666666666666596</v>
      </c>
      <c r="F48736" s="2">
        <v>9.8746081504702099E-2</v>
      </c>
    </row>
    <row r="48737" spans="1:6" x14ac:dyDescent="0.25">
      <c r="A48737" s="1" t="str">
        <f>"46911"</f>
        <v>46911</v>
      </c>
      <c r="B48737" s="1" t="str">
        <f>"18103"</f>
        <v>18103</v>
      </c>
      <c r="C48737" s="2">
        <v>0.90145395799676797</v>
      </c>
      <c r="D48737" s="2">
        <v>1</v>
      </c>
      <c r="E48737" s="2">
        <v>0.33333333333333298</v>
      </c>
      <c r="F48737" s="2">
        <v>0.90125391849529701</v>
      </c>
    </row>
    <row r="48738" spans="1:6" x14ac:dyDescent="0.25">
      <c r="A48738" s="1" t="str">
        <f>"46914"</f>
        <v>46914</v>
      </c>
      <c r="B48738" s="1" t="str">
        <f>"18103"</f>
        <v>18103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tr">
        <f>"46923"</f>
        <v>46923</v>
      </c>
      <c r="B48739" s="1" t="str">
        <f>"18015"</f>
        <v>18015</v>
      </c>
      <c r="C48739" s="2">
        <v>0.98682042833607897</v>
      </c>
      <c r="D48739" s="2">
        <v>1</v>
      </c>
      <c r="E48739" s="2">
        <v>1</v>
      </c>
      <c r="F48739" s="2">
        <v>0.98813349814585905</v>
      </c>
    </row>
    <row r="48740" spans="1:6" x14ac:dyDescent="0.25">
      <c r="A48740" s="1" t="str">
        <f>"46923"</f>
        <v>46923</v>
      </c>
      <c r="B48740" s="1" t="str">
        <f>"18157"</f>
        <v>18157</v>
      </c>
      <c r="C48740" s="2">
        <v>1.31795716639209E-2</v>
      </c>
      <c r="D48740" s="2">
        <v>0</v>
      </c>
      <c r="E48740" s="2">
        <v>0</v>
      </c>
      <c r="F48740" s="2">
        <v>1.18665018541409E-2</v>
      </c>
    </row>
    <row r="48741" spans="1:6" x14ac:dyDescent="0.25">
      <c r="A48741" s="1" t="str">
        <f>"47020"</f>
        <v>47020</v>
      </c>
      <c r="B48741" s="1" t="str">
        <f>"18155"</f>
        <v>18155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25">
      <c r="A48742" s="1" t="str">
        <f>"47031"</f>
        <v>47031</v>
      </c>
      <c r="B48742" s="1" t="str">
        <f>"18029"</f>
        <v>18029</v>
      </c>
      <c r="C48742" s="2">
        <v>0.108920650566781</v>
      </c>
      <c r="D48742" s="2">
        <v>0</v>
      </c>
      <c r="E48742" s="2">
        <v>0</v>
      </c>
      <c r="F48742" s="2">
        <v>0.103853383458646</v>
      </c>
    </row>
    <row r="48743" spans="1:6" x14ac:dyDescent="0.25">
      <c r="A48743" s="1" t="str">
        <f>"47031"</f>
        <v>47031</v>
      </c>
      <c r="B48743" s="1" t="str">
        <f>"18137"</f>
        <v>18137</v>
      </c>
      <c r="C48743" s="2">
        <v>0.89107934943321798</v>
      </c>
      <c r="D48743" s="2">
        <v>1</v>
      </c>
      <c r="E48743" s="2">
        <v>1</v>
      </c>
      <c r="F48743" s="2">
        <v>0.89614661654135297</v>
      </c>
    </row>
    <row r="48744" spans="1:6" x14ac:dyDescent="0.25">
      <c r="A48744" s="1" t="str">
        <f>"47035"</f>
        <v>47035</v>
      </c>
      <c r="B48744" s="1" t="str">
        <f>"18047"</f>
        <v>18047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tr">
        <f>"46939"</f>
        <v>46939</v>
      </c>
      <c r="B48745" s="1" t="str">
        <f>"18131"</f>
        <v>18131</v>
      </c>
      <c r="C48745" s="2">
        <v>7.1872227151730195E-2</v>
      </c>
      <c r="D48745" s="2">
        <v>0.1</v>
      </c>
      <c r="E48745" s="2">
        <v>0</v>
      </c>
      <c r="F48745" s="2">
        <v>7.1428571428571397E-2</v>
      </c>
    </row>
    <row r="48746" spans="1:6" x14ac:dyDescent="0.25">
      <c r="A48746" s="1" t="str">
        <f>"46939"</f>
        <v>46939</v>
      </c>
      <c r="B48746" s="1" t="str">
        <f>"18049"</f>
        <v>18049</v>
      </c>
      <c r="C48746" s="2">
        <v>0.92812777284826897</v>
      </c>
      <c r="D48746" s="2">
        <v>0.9</v>
      </c>
      <c r="E48746" s="2">
        <v>1</v>
      </c>
      <c r="F48746" s="2">
        <v>0.92857142857142805</v>
      </c>
    </row>
    <row r="48747" spans="1:6" x14ac:dyDescent="0.25">
      <c r="A48747" s="1" t="str">
        <f>"46942"</f>
        <v>46942</v>
      </c>
      <c r="B48747" s="1" t="str">
        <f>"18017"</f>
        <v>18017</v>
      </c>
      <c r="C48747" s="2">
        <v>0</v>
      </c>
      <c r="D48747" s="2">
        <v>0</v>
      </c>
      <c r="E48747" s="2">
        <v>1</v>
      </c>
      <c r="F48747" s="2">
        <v>1</v>
      </c>
    </row>
    <row r="48748" spans="1:6" x14ac:dyDescent="0.25">
      <c r="A48748" s="1" t="str">
        <f>"46943"</f>
        <v>46943</v>
      </c>
      <c r="B48748" s="1" t="str">
        <f>"18169"</f>
        <v>18169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tr">
        <f>"47129"</f>
        <v>47129</v>
      </c>
      <c r="B48749" s="1" t="str">
        <f>"18019"</f>
        <v>18019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tr">
        <f>"47138"</f>
        <v>47138</v>
      </c>
      <c r="B48750" s="1" t="str">
        <f>"18077"</f>
        <v>18077</v>
      </c>
      <c r="C48750" s="2">
        <v>0.42379862700228799</v>
      </c>
      <c r="D48750" s="2">
        <v>0.5</v>
      </c>
      <c r="E48750" s="2">
        <v>0.29310344827586199</v>
      </c>
      <c r="F48750" s="2">
        <v>0.42181340341655699</v>
      </c>
    </row>
    <row r="48751" spans="1:6" x14ac:dyDescent="0.25">
      <c r="A48751" s="1" t="str">
        <f>"47138"</f>
        <v>47138</v>
      </c>
      <c r="B48751" s="1" t="str">
        <f>"18143"</f>
        <v>18143</v>
      </c>
      <c r="C48751" s="2">
        <v>0.56613272311212803</v>
      </c>
      <c r="D48751" s="2">
        <v>0.5</v>
      </c>
      <c r="E48751" s="2">
        <v>0.70689655172413701</v>
      </c>
      <c r="F48751" s="2">
        <v>0.56855015330705205</v>
      </c>
    </row>
    <row r="48752" spans="1:6" x14ac:dyDescent="0.25">
      <c r="A48752" s="1" t="str">
        <f>"47138"</f>
        <v>47138</v>
      </c>
      <c r="B48752" s="1" t="str">
        <f>"18019"</f>
        <v>18019</v>
      </c>
      <c r="C48752" s="2">
        <v>1.00686498855835E-2</v>
      </c>
      <c r="D48752" s="2">
        <v>0</v>
      </c>
      <c r="E48752" s="2">
        <v>0</v>
      </c>
      <c r="F48752" s="2">
        <v>9.6364432763907104E-3</v>
      </c>
    </row>
    <row r="48753" spans="1:6" x14ac:dyDescent="0.25">
      <c r="A48753" s="1" t="str">
        <f>"47120"</f>
        <v>47120</v>
      </c>
      <c r="B48753" s="1" t="str">
        <f>"18061"</f>
        <v>18061</v>
      </c>
      <c r="C48753" s="2">
        <v>1.0245901639344201E-2</v>
      </c>
      <c r="D48753" s="2">
        <v>0.14285714285714199</v>
      </c>
      <c r="E48753" s="2">
        <v>0</v>
      </c>
      <c r="F48753" s="2">
        <v>1.2E-2</v>
      </c>
    </row>
    <row r="48754" spans="1:6" x14ac:dyDescent="0.25">
      <c r="A48754" s="1" t="str">
        <f>"47120"</f>
        <v>47120</v>
      </c>
      <c r="B48754" s="1" t="str">
        <f>"18175"</f>
        <v>18175</v>
      </c>
      <c r="C48754" s="2">
        <v>0.98975409836065498</v>
      </c>
      <c r="D48754" s="2">
        <v>0.85714285714285698</v>
      </c>
      <c r="E48754" s="2">
        <v>1</v>
      </c>
      <c r="F48754" s="2">
        <v>0.98799999999999999</v>
      </c>
    </row>
    <row r="48755" spans="1:6" x14ac:dyDescent="0.25">
      <c r="A48755" s="1" t="str">
        <f>"47177"</f>
        <v>47177</v>
      </c>
      <c r="B48755" s="1" t="str">
        <f>"18019"</f>
        <v>18019</v>
      </c>
      <c r="C48755" s="2">
        <v>0.50388802488335904</v>
      </c>
      <c r="D48755" s="2">
        <v>0.68421052631578905</v>
      </c>
      <c r="E48755" s="2">
        <v>0.54545454545454497</v>
      </c>
      <c r="F48755" s="2">
        <v>0.51023391812865404</v>
      </c>
    </row>
    <row r="48756" spans="1:6" x14ac:dyDescent="0.25">
      <c r="A48756" s="1" t="str">
        <f>"47177"</f>
        <v>47177</v>
      </c>
      <c r="B48756" s="1" t="str">
        <f>"18143"</f>
        <v>18143</v>
      </c>
      <c r="C48756" s="2">
        <v>0.49611197511664001</v>
      </c>
      <c r="D48756" s="2">
        <v>0.31578947368421001</v>
      </c>
      <c r="E48756" s="2">
        <v>0.45454545454545398</v>
      </c>
      <c r="F48756" s="2">
        <v>0.48976608187134502</v>
      </c>
    </row>
    <row r="48757" spans="1:6" x14ac:dyDescent="0.25">
      <c r="A48757" s="1" t="str">
        <f>"46970"</f>
        <v>46970</v>
      </c>
      <c r="B48757" s="1" t="str">
        <f>"18103"</f>
        <v>18103</v>
      </c>
      <c r="C48757" s="2">
        <v>0.97681779298545701</v>
      </c>
      <c r="D48757" s="2">
        <v>0.995550611790878</v>
      </c>
      <c r="E48757" s="2">
        <v>0.99227799227799196</v>
      </c>
      <c r="F48757" s="2">
        <v>0.97844022415940202</v>
      </c>
    </row>
    <row r="48758" spans="1:6" x14ac:dyDescent="0.25">
      <c r="A48758" s="1" t="str">
        <f>"46970"</f>
        <v>46970</v>
      </c>
      <c r="B48758" s="1" t="str">
        <f>"18017"</f>
        <v>18017</v>
      </c>
      <c r="C48758" s="2">
        <v>2.1984602224123101E-2</v>
      </c>
      <c r="D48758" s="2">
        <v>4.4493882091212397E-3</v>
      </c>
      <c r="E48758" s="2">
        <v>7.7220077220077196E-3</v>
      </c>
      <c r="F48758" s="2">
        <v>2.0470112079701099E-2</v>
      </c>
    </row>
    <row r="48759" spans="1:6" x14ac:dyDescent="0.25">
      <c r="A48759" s="1" t="str">
        <f>"46970"</f>
        <v>46970</v>
      </c>
      <c r="B48759" s="1" t="str">
        <f>"18169"</f>
        <v>18169</v>
      </c>
      <c r="C48759" s="2">
        <v>1.1976047904191599E-3</v>
      </c>
      <c r="D48759" s="2">
        <v>0</v>
      </c>
      <c r="E48759" s="2">
        <v>0</v>
      </c>
      <c r="F48759" s="2">
        <v>1.08966376089663E-3</v>
      </c>
    </row>
    <row r="48760" spans="1:6" x14ac:dyDescent="0.25">
      <c r="A48760" s="1" t="str">
        <f>"46975"</f>
        <v>46975</v>
      </c>
      <c r="B48760" s="1" t="str">
        <f>"18049"</f>
        <v>18049</v>
      </c>
      <c r="C48760" s="2">
        <v>0.99448685326547903</v>
      </c>
      <c r="D48760" s="2">
        <v>0.99493243243243201</v>
      </c>
      <c r="E48760" s="2">
        <v>1</v>
      </c>
      <c r="F48760" s="2">
        <v>0.99459945994599397</v>
      </c>
    </row>
    <row r="48761" spans="1:6" x14ac:dyDescent="0.25">
      <c r="A48761" s="1" t="str">
        <f>"46975"</f>
        <v>46975</v>
      </c>
      <c r="B48761" s="1" t="str">
        <f>"18085"</f>
        <v>18085</v>
      </c>
      <c r="C48761" s="2">
        <v>7.0681368391292004E-4</v>
      </c>
      <c r="D48761" s="2">
        <v>3.3783783783783699E-3</v>
      </c>
      <c r="E48761" s="2">
        <v>0</v>
      </c>
      <c r="F48761" s="2">
        <v>9.0009000900090005E-4</v>
      </c>
    </row>
    <row r="48762" spans="1:6" x14ac:dyDescent="0.25">
      <c r="A48762" s="1" t="str">
        <f>"46975"</f>
        <v>46975</v>
      </c>
      <c r="B48762" s="1" t="str">
        <f>"18103"</f>
        <v>18103</v>
      </c>
      <c r="C48762" s="2">
        <v>2.8272547356516798E-4</v>
      </c>
      <c r="D48762" s="2">
        <v>0</v>
      </c>
      <c r="E48762" s="2">
        <v>0</v>
      </c>
      <c r="F48762" s="2">
        <v>2.5716857400025699E-4</v>
      </c>
    </row>
    <row r="48763" spans="1:6" x14ac:dyDescent="0.25">
      <c r="A48763" s="1" t="str">
        <f>"46975"</f>
        <v>46975</v>
      </c>
      <c r="B48763" s="1" t="str">
        <f>"18099"</f>
        <v>18099</v>
      </c>
      <c r="C48763" s="2">
        <v>4.5236075770426903E-3</v>
      </c>
      <c r="D48763" s="2">
        <v>1.68918918918918E-3</v>
      </c>
      <c r="E48763" s="2">
        <v>0</v>
      </c>
      <c r="F48763" s="2">
        <v>4.2432814710042397E-3</v>
      </c>
    </row>
    <row r="48764" spans="1:6" x14ac:dyDescent="0.25">
      <c r="A48764" s="1" t="str">
        <f>"46979"</f>
        <v>46979</v>
      </c>
      <c r="B48764" s="1" t="str">
        <f>"18067"</f>
        <v>18067</v>
      </c>
      <c r="C48764" s="2">
        <v>0.96003851709195898</v>
      </c>
      <c r="D48764" s="2">
        <v>0.94871794871794801</v>
      </c>
      <c r="E48764" s="2">
        <v>1</v>
      </c>
      <c r="F48764" s="2">
        <v>0.96011262318160395</v>
      </c>
    </row>
    <row r="48765" spans="1:6" x14ac:dyDescent="0.25">
      <c r="A48765" s="1" t="str">
        <f>"46979"</f>
        <v>46979</v>
      </c>
      <c r="B48765" s="1" t="str">
        <f>"18023"</f>
        <v>18023</v>
      </c>
      <c r="C48765" s="2">
        <v>2.3591718825228598E-2</v>
      </c>
      <c r="D48765" s="2">
        <v>5.1282051282051197E-2</v>
      </c>
      <c r="E48765" s="2">
        <v>0</v>
      </c>
      <c r="F48765" s="2">
        <v>2.3932426091037001E-2</v>
      </c>
    </row>
    <row r="48766" spans="1:6" x14ac:dyDescent="0.25">
      <c r="A48766" s="1" t="str">
        <f>"46979"</f>
        <v>46979</v>
      </c>
      <c r="B48766" s="1" t="str">
        <f>"18015"</f>
        <v>18015</v>
      </c>
      <c r="C48766" s="2">
        <v>4.3331728454501601E-3</v>
      </c>
      <c r="D48766" s="2">
        <v>0</v>
      </c>
      <c r="E48766" s="2">
        <v>0</v>
      </c>
      <c r="F48766" s="2">
        <v>4.2233693101830097E-3</v>
      </c>
    </row>
    <row r="48767" spans="1:6" x14ac:dyDescent="0.25">
      <c r="A48767" s="1" t="str">
        <f>"46979"</f>
        <v>46979</v>
      </c>
      <c r="B48767" s="1" t="str">
        <f>"18159"</f>
        <v>18159</v>
      </c>
      <c r="C48767" s="2">
        <v>1.20365912373615E-2</v>
      </c>
      <c r="D48767" s="2">
        <v>0</v>
      </c>
      <c r="E48767" s="2">
        <v>0</v>
      </c>
      <c r="F48767" s="2">
        <v>1.1731581417175001E-2</v>
      </c>
    </row>
    <row r="48768" spans="1:6" x14ac:dyDescent="0.25">
      <c r="A48768" s="1" t="str">
        <f>"46994"</f>
        <v>46994</v>
      </c>
      <c r="B48768" s="1" t="str">
        <f>"18017"</f>
        <v>18017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tr">
        <f>"46996"</f>
        <v>46996</v>
      </c>
      <c r="B48769" s="1" t="str">
        <f>"18181"</f>
        <v>18181</v>
      </c>
      <c r="C48769" s="2">
        <v>3.23434284034107E-3</v>
      </c>
      <c r="D48769" s="2">
        <v>0</v>
      </c>
      <c r="E48769" s="2">
        <v>0</v>
      </c>
      <c r="F48769" s="2">
        <v>2.8705636743215001E-3</v>
      </c>
    </row>
    <row r="48770" spans="1:6" x14ac:dyDescent="0.25">
      <c r="A48770" s="1" t="str">
        <f>"46996"</f>
        <v>46996</v>
      </c>
      <c r="B48770" s="1" t="str">
        <f>"18149"</f>
        <v>18149</v>
      </c>
      <c r="C48770" s="2">
        <v>2.9403116730373401E-4</v>
      </c>
      <c r="D48770" s="2">
        <v>0</v>
      </c>
      <c r="E48770" s="2">
        <v>0</v>
      </c>
      <c r="F48770" s="2">
        <v>2.6096033402922699E-4</v>
      </c>
    </row>
    <row r="48771" spans="1:6" x14ac:dyDescent="0.25">
      <c r="A48771" s="1" t="str">
        <f>"46996"</f>
        <v>46996</v>
      </c>
      <c r="B48771" s="1" t="str">
        <f>"18131"</f>
        <v>18131</v>
      </c>
      <c r="C48771" s="2">
        <v>0.99647162599235495</v>
      </c>
      <c r="D48771" s="2">
        <v>1</v>
      </c>
      <c r="E48771" s="2">
        <v>1</v>
      </c>
      <c r="F48771" s="2">
        <v>0.99686847599164896</v>
      </c>
    </row>
    <row r="48772" spans="1:6" x14ac:dyDescent="0.25">
      <c r="A48772" s="1" t="str">
        <f>"47016"</f>
        <v>47016</v>
      </c>
      <c r="B48772" s="1" t="str">
        <f>"18047"</f>
        <v>18047</v>
      </c>
      <c r="C48772" s="2">
        <v>1</v>
      </c>
      <c r="D48772" s="2">
        <v>1</v>
      </c>
      <c r="E48772" s="2">
        <v>0</v>
      </c>
      <c r="F48772" s="2">
        <v>1</v>
      </c>
    </row>
    <row r="48773" spans="1:6" x14ac:dyDescent="0.25">
      <c r="A48773" s="1" t="str">
        <f>"47305"</f>
        <v>47305</v>
      </c>
      <c r="B48773" s="1" t="str">
        <f>"18035"</f>
        <v>18035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tr">
        <f>"47322"</f>
        <v>47322</v>
      </c>
      <c r="B48774" s="1" t="str">
        <f>"18041"</f>
        <v>18041</v>
      </c>
      <c r="C48774" s="2">
        <v>0</v>
      </c>
      <c r="D48774" s="2">
        <v>0</v>
      </c>
      <c r="E48774" s="2">
        <v>1</v>
      </c>
      <c r="F48774" s="2">
        <v>1</v>
      </c>
    </row>
    <row r="48775" spans="1:6" x14ac:dyDescent="0.25">
      <c r="A48775" s="1" t="str">
        <f>"47335"</f>
        <v>47335</v>
      </c>
      <c r="B48775" s="1" t="str">
        <f>"18177"</f>
        <v>18177</v>
      </c>
      <c r="C48775" s="2">
        <v>0</v>
      </c>
      <c r="D48775" s="2">
        <v>1</v>
      </c>
      <c r="E48775" s="2">
        <v>0</v>
      </c>
      <c r="F48775" s="2">
        <v>1</v>
      </c>
    </row>
    <row r="48776" spans="1:6" x14ac:dyDescent="0.25">
      <c r="A48776" s="1" t="str">
        <f>"47227"</f>
        <v>47227</v>
      </c>
      <c r="B48776" s="1" t="str">
        <f>"18077"</f>
        <v>18077</v>
      </c>
      <c r="C48776" s="2">
        <v>0.18975903614457801</v>
      </c>
      <c r="D48776" s="2">
        <v>0.25</v>
      </c>
      <c r="E48776" s="2">
        <v>0</v>
      </c>
      <c r="F48776" s="2">
        <v>0.189269746646795</v>
      </c>
    </row>
    <row r="48777" spans="1:6" x14ac:dyDescent="0.25">
      <c r="A48777" s="1" t="str">
        <f>"47227"</f>
        <v>47227</v>
      </c>
      <c r="B48777" s="1" t="str">
        <f>"18079"</f>
        <v>18079</v>
      </c>
      <c r="C48777" s="2">
        <v>0.81024096385542099</v>
      </c>
      <c r="D48777" s="2">
        <v>0.75</v>
      </c>
      <c r="E48777" s="2">
        <v>1</v>
      </c>
      <c r="F48777" s="2">
        <v>0.81073025335320403</v>
      </c>
    </row>
    <row r="48778" spans="1:6" x14ac:dyDescent="0.25">
      <c r="A48778" s="1" t="str">
        <f>"47230"</f>
        <v>47230</v>
      </c>
      <c r="B48778" s="1" t="str">
        <f>"18143"</f>
        <v>18143</v>
      </c>
      <c r="C48778" s="2">
        <v>0.13717693836978101</v>
      </c>
      <c r="D48778" s="2">
        <v>0.16666666666666599</v>
      </c>
      <c r="E48778" s="2">
        <v>0</v>
      </c>
      <c r="F48778" s="2">
        <v>0.13738959764474901</v>
      </c>
    </row>
    <row r="48779" spans="1:6" x14ac:dyDescent="0.25">
      <c r="A48779" s="1" t="str">
        <f>"47230"</f>
        <v>47230</v>
      </c>
      <c r="B48779" s="1" t="str">
        <f>"18077"</f>
        <v>18077</v>
      </c>
      <c r="C48779" s="2">
        <v>0.73856858846918405</v>
      </c>
      <c r="D48779" s="2">
        <v>0.75</v>
      </c>
      <c r="E48779" s="2">
        <v>1</v>
      </c>
      <c r="F48779" s="2">
        <v>0.73895976447497502</v>
      </c>
    </row>
    <row r="48780" spans="1:6" x14ac:dyDescent="0.25">
      <c r="A48780" s="1" t="str">
        <f>"47230"</f>
        <v>47230</v>
      </c>
      <c r="B48780" s="1" t="str">
        <f>"18079"</f>
        <v>18079</v>
      </c>
      <c r="C48780" s="2">
        <v>0.124254473161033</v>
      </c>
      <c r="D48780" s="2">
        <v>8.3333333333333301E-2</v>
      </c>
      <c r="E48780" s="2">
        <v>0</v>
      </c>
      <c r="F48780" s="2">
        <v>0.123650637880274</v>
      </c>
    </row>
    <row r="48781" spans="1:6" x14ac:dyDescent="0.25">
      <c r="A48781" s="1" t="str">
        <f>"47234"</f>
        <v>47234</v>
      </c>
      <c r="B48781" s="1" t="str">
        <f>"18145"</f>
        <v>18145</v>
      </c>
      <c r="C48781" s="2">
        <v>0.97101449275362295</v>
      </c>
      <c r="D48781" s="2">
        <v>1</v>
      </c>
      <c r="E48781" s="2">
        <v>1</v>
      </c>
      <c r="F48781" s="2">
        <v>0.971518987341772</v>
      </c>
    </row>
    <row r="48782" spans="1:6" x14ac:dyDescent="0.25">
      <c r="A48782" s="1" t="str">
        <f>"47234"</f>
        <v>47234</v>
      </c>
      <c r="B48782" s="1" t="str">
        <f>"18005"</f>
        <v>18005</v>
      </c>
      <c r="C48782" s="2">
        <v>2.8985507246376802E-2</v>
      </c>
      <c r="D48782" s="2">
        <v>0</v>
      </c>
      <c r="E48782" s="2">
        <v>0</v>
      </c>
      <c r="F48782" s="2">
        <v>2.8481012658227799E-2</v>
      </c>
    </row>
    <row r="48783" spans="1:6" x14ac:dyDescent="0.25">
      <c r="A48783" s="1" t="str">
        <f>"47226"</f>
        <v>47226</v>
      </c>
      <c r="B48783" s="1" t="str">
        <f>"18005"</f>
        <v>18005</v>
      </c>
      <c r="C48783" s="2">
        <v>1</v>
      </c>
      <c r="D48783" s="2">
        <v>0</v>
      </c>
      <c r="E48783" s="2">
        <v>1</v>
      </c>
      <c r="F48783" s="2">
        <v>1</v>
      </c>
    </row>
    <row r="48784" spans="1:6" x14ac:dyDescent="0.25">
      <c r="A48784" s="1" t="str">
        <f>"47369"</f>
        <v>47369</v>
      </c>
      <c r="B48784" s="1" t="str">
        <f>"18075"</f>
        <v>18075</v>
      </c>
      <c r="C48784" s="2">
        <v>0.98496240601503704</v>
      </c>
      <c r="D48784" s="2">
        <v>1</v>
      </c>
      <c r="E48784" s="2">
        <v>1</v>
      </c>
      <c r="F48784" s="2">
        <v>0.98568019093078696</v>
      </c>
    </row>
    <row r="48785" spans="1:6" x14ac:dyDescent="0.25">
      <c r="A48785" s="1" t="str">
        <f>"47369"</f>
        <v>47369</v>
      </c>
      <c r="B48785" s="1" t="str">
        <f>"18009"</f>
        <v>18009</v>
      </c>
      <c r="C48785" s="2">
        <v>1.50375939849624E-2</v>
      </c>
      <c r="D48785" s="2">
        <v>0</v>
      </c>
      <c r="E48785" s="2">
        <v>0</v>
      </c>
      <c r="F48785" s="2">
        <v>1.4319809069212401E-2</v>
      </c>
    </row>
    <row r="48786" spans="1:6" x14ac:dyDescent="0.25">
      <c r="A48786" s="1" t="str">
        <f>"47244"</f>
        <v>47244</v>
      </c>
      <c r="B48786" s="1" t="str">
        <f>"18031"</f>
        <v>18031</v>
      </c>
      <c r="C48786" s="2">
        <v>0.23214285714285701</v>
      </c>
      <c r="D48786" s="2">
        <v>0</v>
      </c>
      <c r="E48786" s="2">
        <v>0</v>
      </c>
      <c r="F48786" s="2">
        <v>0.22941176470588201</v>
      </c>
    </row>
    <row r="48787" spans="1:6" x14ac:dyDescent="0.25">
      <c r="A48787" s="1" t="str">
        <f>"47244"</f>
        <v>47244</v>
      </c>
      <c r="B48787" s="1" t="str">
        <f>"18005"</f>
        <v>18005</v>
      </c>
      <c r="C48787" s="2">
        <v>0.76785714285714202</v>
      </c>
      <c r="D48787" s="2">
        <v>1</v>
      </c>
      <c r="E48787" s="2">
        <v>1</v>
      </c>
      <c r="F48787" s="2">
        <v>0.77058823529411702</v>
      </c>
    </row>
    <row r="48788" spans="1:6" x14ac:dyDescent="0.25">
      <c r="A48788" s="1" t="str">
        <f>"47246"</f>
        <v>47246</v>
      </c>
      <c r="B48788" s="1" t="str">
        <f>"18031"</f>
        <v>18031</v>
      </c>
      <c r="C48788" s="2">
        <v>9.8765432098765395E-3</v>
      </c>
      <c r="D48788" s="2">
        <v>0</v>
      </c>
      <c r="E48788" s="2">
        <v>0</v>
      </c>
      <c r="F48788" s="2">
        <v>9.2208390963577601E-3</v>
      </c>
    </row>
    <row r="48789" spans="1:6" x14ac:dyDescent="0.25">
      <c r="A48789" s="1" t="str">
        <f>"47246"</f>
        <v>47246</v>
      </c>
      <c r="B48789" s="1" t="str">
        <f>"18005"</f>
        <v>18005</v>
      </c>
      <c r="C48789" s="2">
        <v>0.99012345679012304</v>
      </c>
      <c r="D48789" s="2">
        <v>1</v>
      </c>
      <c r="E48789" s="2">
        <v>1</v>
      </c>
      <c r="F48789" s="2">
        <v>0.99077916090364204</v>
      </c>
    </row>
    <row r="48790" spans="1:6" x14ac:dyDescent="0.25">
      <c r="A48790" s="1" t="str">
        <f>"47270"</f>
        <v>47270</v>
      </c>
      <c r="B48790" s="1" t="str">
        <f>"18079"</f>
        <v>18079</v>
      </c>
      <c r="C48790" s="2">
        <v>0.93142857142857105</v>
      </c>
      <c r="D48790" s="2">
        <v>1</v>
      </c>
      <c r="E48790" s="2">
        <v>1</v>
      </c>
      <c r="F48790" s="2">
        <v>0.93296089385474801</v>
      </c>
    </row>
    <row r="48791" spans="1:6" x14ac:dyDescent="0.25">
      <c r="A48791" s="1" t="str">
        <f>"47270"</f>
        <v>47270</v>
      </c>
      <c r="B48791" s="1" t="str">
        <f>"18077"</f>
        <v>18077</v>
      </c>
      <c r="C48791" s="2">
        <v>6.8571428571428505E-2</v>
      </c>
      <c r="D48791" s="2">
        <v>0</v>
      </c>
      <c r="E48791" s="2">
        <v>0</v>
      </c>
      <c r="F48791" s="2">
        <v>6.7039106145251298E-2</v>
      </c>
    </row>
    <row r="48792" spans="1:6" x14ac:dyDescent="0.25">
      <c r="A48792" s="1" t="str">
        <f>"47584"</f>
        <v>47584</v>
      </c>
      <c r="B48792" s="1" t="str">
        <f>"18125"</f>
        <v>18125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tr">
        <f>"47449"</f>
        <v>47449</v>
      </c>
      <c r="B48793" s="1" t="str">
        <f>"18101"</f>
        <v>18101</v>
      </c>
      <c r="C48793" s="2">
        <v>4.70588235294117E-3</v>
      </c>
      <c r="D48793" s="2">
        <v>0</v>
      </c>
      <c r="E48793" s="2">
        <v>0</v>
      </c>
      <c r="F48793" s="2">
        <v>4.4943820224719096E-3</v>
      </c>
    </row>
    <row r="48794" spans="1:6" x14ac:dyDescent="0.25">
      <c r="A48794" s="1" t="str">
        <f>"47449"</f>
        <v>47449</v>
      </c>
      <c r="B48794" s="1" t="str">
        <f>"18055"</f>
        <v>18055</v>
      </c>
      <c r="C48794" s="2">
        <v>0.98352941176470499</v>
      </c>
      <c r="D48794" s="2">
        <v>1</v>
      </c>
      <c r="E48794" s="2">
        <v>1</v>
      </c>
      <c r="F48794" s="2">
        <v>0.98426966292134799</v>
      </c>
    </row>
    <row r="48795" spans="1:6" x14ac:dyDescent="0.25">
      <c r="A48795" s="1" t="str">
        <f>"47449"</f>
        <v>47449</v>
      </c>
      <c r="B48795" s="1" t="str">
        <f>"18027"</f>
        <v>18027</v>
      </c>
      <c r="C48795" s="2">
        <v>1.1764705882352899E-2</v>
      </c>
      <c r="D48795" s="2">
        <v>0</v>
      </c>
      <c r="E48795" s="2">
        <v>0</v>
      </c>
      <c r="F48795" s="2">
        <v>1.12359550561797E-2</v>
      </c>
    </row>
    <row r="48796" spans="1:6" x14ac:dyDescent="0.25">
      <c r="A48796" s="1" t="str">
        <f>"47649"</f>
        <v>47649</v>
      </c>
      <c r="B48796" s="1" t="str">
        <f>"18051"</f>
        <v>18051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tr">
        <f>"47703"</f>
        <v>47703</v>
      </c>
      <c r="B48797" s="1" t="str">
        <f>"18163"</f>
        <v>18163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tr">
        <f>"47713"</f>
        <v>47713</v>
      </c>
      <c r="B48798" s="1" t="str">
        <f>"18163"</f>
        <v>18163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tr">
        <f>"47715"</f>
        <v>47715</v>
      </c>
      <c r="B48799" s="1" t="str">
        <f>"18163"</f>
        <v>18163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tr">
        <f>"47456"</f>
        <v>47456</v>
      </c>
      <c r="B48800" s="1" t="str">
        <f>"18109"</f>
        <v>18109</v>
      </c>
      <c r="C48800" s="2">
        <v>0.35880398671096297</v>
      </c>
      <c r="D48800" s="2">
        <v>0.1875</v>
      </c>
      <c r="E48800" s="2">
        <v>0.33333333333333298</v>
      </c>
      <c r="F48800" s="2">
        <v>0.35426731078904899</v>
      </c>
    </row>
    <row r="48801" spans="1:6" x14ac:dyDescent="0.25">
      <c r="A48801" s="1" t="str">
        <f>"47456"</f>
        <v>47456</v>
      </c>
      <c r="B48801" s="1" t="str">
        <f>"18119"</f>
        <v>18119</v>
      </c>
      <c r="C48801" s="2">
        <v>0.59634551495016597</v>
      </c>
      <c r="D48801" s="2">
        <v>0.75</v>
      </c>
      <c r="E48801" s="2">
        <v>0.66666666666666596</v>
      </c>
      <c r="F48801" s="2">
        <v>0.60064412238325204</v>
      </c>
    </row>
    <row r="48802" spans="1:6" x14ac:dyDescent="0.25">
      <c r="A48802" s="1" t="str">
        <f>"47456"</f>
        <v>47456</v>
      </c>
      <c r="B48802" s="1" t="str">
        <f>"18133"</f>
        <v>18133</v>
      </c>
      <c r="C48802" s="2">
        <v>4.48504983388704E-2</v>
      </c>
      <c r="D48802" s="2">
        <v>6.25E-2</v>
      </c>
      <c r="E48802" s="2">
        <v>0</v>
      </c>
      <c r="F48802" s="2">
        <v>4.5088566827697199E-2</v>
      </c>
    </row>
    <row r="48803" spans="1:6" x14ac:dyDescent="0.25">
      <c r="A48803" s="1" t="str">
        <f>"47512"</f>
        <v>47512</v>
      </c>
      <c r="B48803" s="1" t="str">
        <f>"18083"</f>
        <v>18083</v>
      </c>
      <c r="C48803" s="2">
        <v>1</v>
      </c>
      <c r="D48803" s="2">
        <v>1</v>
      </c>
      <c r="E48803" s="2">
        <v>1</v>
      </c>
      <c r="F48803" s="2">
        <v>1</v>
      </c>
    </row>
    <row r="48804" spans="1:6" x14ac:dyDescent="0.25">
      <c r="A48804" s="1" t="str">
        <f>"47513"</f>
        <v>47513</v>
      </c>
      <c r="B48804" s="1" t="str">
        <f>"18117"</f>
        <v>18117</v>
      </c>
      <c r="C48804" s="2">
        <v>1.9011406844106401E-3</v>
      </c>
      <c r="D48804" s="2">
        <v>0</v>
      </c>
      <c r="E48804" s="2">
        <v>0</v>
      </c>
      <c r="F48804" s="2">
        <v>1.83654729109274E-3</v>
      </c>
    </row>
    <row r="48805" spans="1:6" x14ac:dyDescent="0.25">
      <c r="A48805" s="1" t="str">
        <f>"47513"</f>
        <v>47513</v>
      </c>
      <c r="B48805" s="1" t="str">
        <f>"18025"</f>
        <v>18025</v>
      </c>
      <c r="C48805" s="2">
        <v>0.26520912547528502</v>
      </c>
      <c r="D48805" s="2">
        <v>0.5</v>
      </c>
      <c r="E48805" s="2">
        <v>0.2</v>
      </c>
      <c r="F48805" s="2">
        <v>0.27180899908172601</v>
      </c>
    </row>
    <row r="48806" spans="1:6" x14ac:dyDescent="0.25">
      <c r="A48806" s="1" t="str">
        <f>"47513"</f>
        <v>47513</v>
      </c>
      <c r="B48806" s="1" t="str">
        <f>"18123"</f>
        <v>18123</v>
      </c>
      <c r="C48806" s="2">
        <v>6.0836501901140601E-2</v>
      </c>
      <c r="D48806" s="2">
        <v>0</v>
      </c>
      <c r="E48806" s="2">
        <v>0</v>
      </c>
      <c r="F48806" s="2">
        <v>5.8769513314967797E-2</v>
      </c>
    </row>
    <row r="48807" spans="1:6" x14ac:dyDescent="0.25">
      <c r="A48807" s="1" t="str">
        <f>"47513"</f>
        <v>47513</v>
      </c>
      <c r="B48807" s="1" t="str">
        <f>"18037"</f>
        <v>18037</v>
      </c>
      <c r="C48807" s="2">
        <v>0.672053231939163</v>
      </c>
      <c r="D48807" s="2">
        <v>0.5</v>
      </c>
      <c r="E48807" s="2">
        <v>0.8</v>
      </c>
      <c r="F48807" s="2">
        <v>0.66758494031221305</v>
      </c>
    </row>
    <row r="48808" spans="1:6" x14ac:dyDescent="0.25">
      <c r="A48808" s="1" t="str">
        <f>"47532"</f>
        <v>47532</v>
      </c>
      <c r="B48808" s="1" t="str">
        <f>"18123"</f>
        <v>18123</v>
      </c>
      <c r="C48808" s="2">
        <v>8.8331008833100796E-3</v>
      </c>
      <c r="D48808" s="2">
        <v>0</v>
      </c>
      <c r="E48808" s="2">
        <v>0</v>
      </c>
      <c r="F48808" s="2">
        <v>8.1755593803786494E-3</v>
      </c>
    </row>
    <row r="48809" spans="1:6" x14ac:dyDescent="0.25">
      <c r="A48809" s="1" t="str">
        <f>"47532"</f>
        <v>47532</v>
      </c>
      <c r="B48809" s="1" t="str">
        <f>"18037"</f>
        <v>18037</v>
      </c>
      <c r="C48809" s="2">
        <v>0.87866108786610797</v>
      </c>
      <c r="D48809" s="2">
        <v>0.91489361702127603</v>
      </c>
      <c r="E48809" s="2">
        <v>1</v>
      </c>
      <c r="F48809" s="2">
        <v>0.88253012048192703</v>
      </c>
    </row>
    <row r="48810" spans="1:6" x14ac:dyDescent="0.25">
      <c r="A48810" s="1" t="str">
        <f>"47532"</f>
        <v>47532</v>
      </c>
      <c r="B48810" s="1" t="str">
        <f>"18147"</f>
        <v>18147</v>
      </c>
      <c r="C48810" s="2">
        <v>0.112505811250581</v>
      </c>
      <c r="D48810" s="2">
        <v>8.5106382978723402E-2</v>
      </c>
      <c r="E48810" s="2">
        <v>0</v>
      </c>
      <c r="F48810" s="2">
        <v>0.109294320137693</v>
      </c>
    </row>
    <row r="48811" spans="1:6" x14ac:dyDescent="0.25">
      <c r="A48811" s="1" t="str">
        <f>"47557"</f>
        <v>47557</v>
      </c>
      <c r="B48811" s="1" t="str">
        <f>"18083"</f>
        <v>18083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25">
      <c r="A48812" s="1" t="str">
        <f>"47918"</f>
        <v>47918</v>
      </c>
      <c r="B48812" s="1" t="str">
        <f>"18045"</f>
        <v>18045</v>
      </c>
      <c r="C48812" s="2">
        <v>0.79885829415715204</v>
      </c>
      <c r="D48812" s="2">
        <v>0.91379310344827502</v>
      </c>
      <c r="E48812" s="2">
        <v>1</v>
      </c>
      <c r="F48812" s="2">
        <v>0.81236738405577402</v>
      </c>
    </row>
    <row r="48813" spans="1:6" x14ac:dyDescent="0.25">
      <c r="A48813" s="1" t="str">
        <f>"47918"</f>
        <v>47918</v>
      </c>
      <c r="B48813" s="1" t="str">
        <f>"18157"</f>
        <v>18157</v>
      </c>
      <c r="C48813" s="2">
        <v>1.10812625923438E-2</v>
      </c>
      <c r="D48813" s="2">
        <v>1.29310344827586E-2</v>
      </c>
      <c r="E48813" s="2">
        <v>0</v>
      </c>
      <c r="F48813" s="2">
        <v>1.09123976962715E-2</v>
      </c>
    </row>
    <row r="48814" spans="1:6" x14ac:dyDescent="0.25">
      <c r="A48814" s="1" t="str">
        <f>"47918"</f>
        <v>47918</v>
      </c>
      <c r="B48814" s="1" t="str">
        <f>"18171"</f>
        <v>18171</v>
      </c>
      <c r="C48814" s="2">
        <v>0.190060443250503</v>
      </c>
      <c r="D48814" s="2">
        <v>7.3275862068965497E-2</v>
      </c>
      <c r="E48814" s="2">
        <v>0</v>
      </c>
      <c r="F48814" s="2">
        <v>0.176720218247953</v>
      </c>
    </row>
    <row r="48815" spans="1:6" x14ac:dyDescent="0.25">
      <c r="A48815" s="1" t="str">
        <f>"47951"</f>
        <v>47951</v>
      </c>
      <c r="B48815" s="1" t="str">
        <f>"18111"</f>
        <v>18111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tr">
        <f>"47943"</f>
        <v>47943</v>
      </c>
      <c r="B48816" s="1" t="str">
        <f>"18111"</f>
        <v>18111</v>
      </c>
      <c r="C48816" s="2">
        <v>0.32425068119890998</v>
      </c>
      <c r="D48816" s="2">
        <v>0.61538461538461497</v>
      </c>
      <c r="E48816" s="2">
        <v>0</v>
      </c>
      <c r="F48816" s="2">
        <v>0.34263959390862903</v>
      </c>
    </row>
    <row r="48817" spans="1:6" x14ac:dyDescent="0.25">
      <c r="A48817" s="1" t="str">
        <f>"47943"</f>
        <v>47943</v>
      </c>
      <c r="B48817" s="1" t="str">
        <f>"18073"</f>
        <v>18073</v>
      </c>
      <c r="C48817" s="2">
        <v>0.67574931880108902</v>
      </c>
      <c r="D48817" s="2">
        <v>0.38461538461538403</v>
      </c>
      <c r="E48817" s="2">
        <v>1</v>
      </c>
      <c r="F48817" s="2">
        <v>0.65736040609137003</v>
      </c>
    </row>
    <row r="48818" spans="1:6" x14ac:dyDescent="0.25">
      <c r="A48818" s="1" t="str">
        <f>"47930"</f>
        <v>47930</v>
      </c>
      <c r="B48818" s="1" t="str">
        <f>"18023"</f>
        <v>18023</v>
      </c>
      <c r="C48818" s="2">
        <v>5.4545454545454501E-2</v>
      </c>
      <c r="D48818" s="2">
        <v>0</v>
      </c>
      <c r="E48818" s="2">
        <v>0</v>
      </c>
      <c r="F48818" s="2">
        <v>5.1575931232091601E-2</v>
      </c>
    </row>
    <row r="48819" spans="1:6" x14ac:dyDescent="0.25">
      <c r="A48819" s="1" t="str">
        <f>"47930"</f>
        <v>47930</v>
      </c>
      <c r="B48819" s="1" t="str">
        <f>"18107"</f>
        <v>18107</v>
      </c>
      <c r="C48819" s="2">
        <v>4.54545454545454E-2</v>
      </c>
      <c r="D48819" s="2">
        <v>0.125</v>
      </c>
      <c r="E48819" s="2">
        <v>0</v>
      </c>
      <c r="F48819" s="2">
        <v>4.5845272206303703E-2</v>
      </c>
    </row>
    <row r="48820" spans="1:6" x14ac:dyDescent="0.25">
      <c r="A48820" s="1" t="str">
        <f>"47930"</f>
        <v>47930</v>
      </c>
      <c r="B48820" s="1" t="str">
        <f>"18157"</f>
        <v>18157</v>
      </c>
      <c r="C48820" s="2">
        <v>0.9</v>
      </c>
      <c r="D48820" s="2">
        <v>0.875</v>
      </c>
      <c r="E48820" s="2">
        <v>1</v>
      </c>
      <c r="F48820" s="2">
        <v>0.902578796561604</v>
      </c>
    </row>
    <row r="48821" spans="1:6" x14ac:dyDescent="0.25">
      <c r="A48821" s="1" t="str">
        <f>"47801"</f>
        <v>47801</v>
      </c>
      <c r="B48821" s="1" t="str">
        <f>"18167"</f>
        <v>18167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tr">
        <f>"47805"</f>
        <v>47805</v>
      </c>
      <c r="B48822" s="1" t="str">
        <f>"18121"</f>
        <v>18121</v>
      </c>
      <c r="C48822" s="2">
        <v>2.3557126030624201E-3</v>
      </c>
      <c r="D48822" s="2">
        <v>0</v>
      </c>
      <c r="E48822" s="2">
        <v>0</v>
      </c>
      <c r="F48822" s="2">
        <v>2.2218695445167399E-3</v>
      </c>
    </row>
    <row r="48823" spans="1:6" x14ac:dyDescent="0.25">
      <c r="A48823" s="1" t="str">
        <f>"47805"</f>
        <v>47805</v>
      </c>
      <c r="B48823" s="1" t="str">
        <f>"18167"</f>
        <v>18167</v>
      </c>
      <c r="C48823" s="2">
        <v>0.997644287396937</v>
      </c>
      <c r="D48823" s="2">
        <v>1</v>
      </c>
      <c r="E48823" s="2">
        <v>1</v>
      </c>
      <c r="F48823" s="2">
        <v>0.99777813045548303</v>
      </c>
    </row>
    <row r="48824" spans="1:6" x14ac:dyDescent="0.25">
      <c r="A48824" s="1" t="str">
        <f>"47833"</f>
        <v>47833</v>
      </c>
      <c r="B48824" s="1" t="str">
        <f>"18119"</f>
        <v>18119</v>
      </c>
      <c r="C48824" s="2">
        <v>0.53345070422535201</v>
      </c>
      <c r="D48824" s="2">
        <v>0.46153846153846101</v>
      </c>
      <c r="E48824" s="2">
        <v>0.5</v>
      </c>
      <c r="F48824" s="2">
        <v>0.53162393162393096</v>
      </c>
    </row>
    <row r="48825" spans="1:6" x14ac:dyDescent="0.25">
      <c r="A48825" s="1" t="str">
        <f>"47833"</f>
        <v>47833</v>
      </c>
      <c r="B48825" s="1" t="str">
        <f>"18021"</f>
        <v>18021</v>
      </c>
      <c r="C48825" s="2">
        <v>0.46654929577464699</v>
      </c>
      <c r="D48825" s="2">
        <v>0.53846153846153799</v>
      </c>
      <c r="E48825" s="2">
        <v>0.5</v>
      </c>
      <c r="F48825" s="2">
        <v>0.46837606837606799</v>
      </c>
    </row>
    <row r="48826" spans="1:6" x14ac:dyDescent="0.25">
      <c r="A48826" s="1" t="str">
        <f>"47733"</f>
        <v>47733</v>
      </c>
      <c r="B48826" s="1" t="str">
        <f>"18163"</f>
        <v>18163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tr">
        <f>"48012"</f>
        <v>48012</v>
      </c>
      <c r="B48827" s="1" t="str">
        <f>"26125"</f>
        <v>26125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25">
      <c r="A48828" s="1" t="str">
        <f>"47995"</f>
        <v>47995</v>
      </c>
      <c r="B48828" s="1" t="str">
        <f>"18181"</f>
        <v>18181</v>
      </c>
      <c r="C48828" s="2">
        <v>0.98204419889502703</v>
      </c>
      <c r="D48828" s="2">
        <v>1</v>
      </c>
      <c r="E48828" s="2">
        <v>1</v>
      </c>
      <c r="F48828" s="2">
        <v>0.98381070983810703</v>
      </c>
    </row>
    <row r="48829" spans="1:6" x14ac:dyDescent="0.25">
      <c r="A48829" s="1" t="str">
        <f>"47995"</f>
        <v>47995</v>
      </c>
      <c r="B48829" s="1" t="str">
        <f>"18073"</f>
        <v>18073</v>
      </c>
      <c r="C48829" s="2">
        <v>1.51933701657458E-2</v>
      </c>
      <c r="D48829" s="2">
        <v>0</v>
      </c>
      <c r="E48829" s="2">
        <v>0</v>
      </c>
      <c r="F48829" s="2">
        <v>1.3698630136986301E-2</v>
      </c>
    </row>
    <row r="48830" spans="1:6" x14ac:dyDescent="0.25">
      <c r="A48830" s="1" t="str">
        <f>"47995"</f>
        <v>47995</v>
      </c>
      <c r="B48830" s="1" t="str">
        <f>"18007"</f>
        <v>18007</v>
      </c>
      <c r="C48830" s="2">
        <v>2.7624309392265101E-3</v>
      </c>
      <c r="D48830" s="2">
        <v>0</v>
      </c>
      <c r="E48830" s="2">
        <v>0</v>
      </c>
      <c r="F48830" s="2">
        <v>2.4906600249065998E-3</v>
      </c>
    </row>
    <row r="48831" spans="1:6" x14ac:dyDescent="0.25">
      <c r="A48831" s="1" t="str">
        <f>"48005"</f>
        <v>48005</v>
      </c>
      <c r="B48831" s="1" t="str">
        <f>"26099"</f>
        <v>26099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tr">
        <f>"47965"</f>
        <v>47965</v>
      </c>
      <c r="B48832" s="1" t="str">
        <f>"18107"</f>
        <v>18107</v>
      </c>
      <c r="C48832" s="2">
        <v>1</v>
      </c>
      <c r="D48832" s="2">
        <v>0</v>
      </c>
      <c r="E48832" s="2">
        <v>1</v>
      </c>
      <c r="F48832" s="2">
        <v>1</v>
      </c>
    </row>
    <row r="48833" spans="1:6" x14ac:dyDescent="0.25">
      <c r="A48833" s="1" t="str">
        <f>"48030"</f>
        <v>48030</v>
      </c>
      <c r="B48833" s="1" t="str">
        <f>"26125"</f>
        <v>26125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tr">
        <f>"47837"</f>
        <v>47837</v>
      </c>
      <c r="B48834" s="1" t="str">
        <f>"18121"</f>
        <v>18121</v>
      </c>
      <c r="C48834" s="2">
        <v>0.52407407407407403</v>
      </c>
      <c r="D48834" s="2">
        <v>0.14285714285714199</v>
      </c>
      <c r="E48834" s="2">
        <v>0</v>
      </c>
      <c r="F48834" s="2">
        <v>0.51636363636363602</v>
      </c>
    </row>
    <row r="48835" spans="1:6" x14ac:dyDescent="0.25">
      <c r="A48835" s="1" t="str">
        <f>"47837"</f>
        <v>47837</v>
      </c>
      <c r="B48835" s="1" t="str">
        <f>"18021"</f>
        <v>18021</v>
      </c>
      <c r="C48835" s="2">
        <v>0.47592592592592498</v>
      </c>
      <c r="D48835" s="2">
        <v>0.85714285714285698</v>
      </c>
      <c r="E48835" s="2">
        <v>1</v>
      </c>
      <c r="F48835" s="2">
        <v>0.48363636363636298</v>
      </c>
    </row>
    <row r="48836" spans="1:6" x14ac:dyDescent="0.25">
      <c r="A48836" s="1" t="str">
        <f>"47842"</f>
        <v>47842</v>
      </c>
      <c r="B48836" s="1" t="str">
        <f>"18167"</f>
        <v>18167</v>
      </c>
      <c r="C48836" s="2">
        <v>1.24262847514743E-2</v>
      </c>
      <c r="D48836" s="2">
        <v>3.3670033670033599E-3</v>
      </c>
      <c r="E48836" s="2">
        <v>0</v>
      </c>
      <c r="F48836" s="2">
        <v>1.16776956014013E-2</v>
      </c>
    </row>
    <row r="48837" spans="1:6" x14ac:dyDescent="0.25">
      <c r="A48837" s="1" t="str">
        <f>"47842"</f>
        <v>47842</v>
      </c>
      <c r="B48837" s="1" t="str">
        <f>"18165"</f>
        <v>18165</v>
      </c>
      <c r="C48837" s="2">
        <v>0.987573715248525</v>
      </c>
      <c r="D48837" s="2">
        <v>0.99663299663299598</v>
      </c>
      <c r="E48837" s="2">
        <v>1</v>
      </c>
      <c r="F48837" s="2">
        <v>0.98832230439859803</v>
      </c>
    </row>
    <row r="48838" spans="1:6" x14ac:dyDescent="0.25">
      <c r="A48838" s="1" t="str">
        <f>"47862"</f>
        <v>47862</v>
      </c>
      <c r="B48838" s="1" t="str">
        <f>"18121"</f>
        <v>18121</v>
      </c>
      <c r="C48838" s="2">
        <v>1</v>
      </c>
      <c r="D48838" s="2">
        <v>1</v>
      </c>
      <c r="E48838" s="2">
        <v>1</v>
      </c>
      <c r="F48838" s="2">
        <v>1</v>
      </c>
    </row>
    <row r="48839" spans="1:6" x14ac:dyDescent="0.25">
      <c r="A48839" s="1" t="str">
        <f>"47861"</f>
        <v>47861</v>
      </c>
      <c r="B48839" s="1" t="str">
        <f>"18153"</f>
        <v>18153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25">
      <c r="A48840" s="1" t="str">
        <f>"47866"</f>
        <v>47866</v>
      </c>
      <c r="B48840" s="1" t="str">
        <f>"18153"</f>
        <v>18153</v>
      </c>
      <c r="C48840" s="2">
        <v>8.72093023255813E-2</v>
      </c>
      <c r="D48840" s="2">
        <v>0</v>
      </c>
      <c r="E48840" s="2">
        <v>0</v>
      </c>
      <c r="F48840" s="2">
        <v>8.1967213114753995E-2</v>
      </c>
    </row>
    <row r="48841" spans="1:6" x14ac:dyDescent="0.25">
      <c r="A48841" s="1" t="str">
        <f>"47866"</f>
        <v>47866</v>
      </c>
      <c r="B48841" s="1" t="str">
        <f>"18167"</f>
        <v>18167</v>
      </c>
      <c r="C48841" s="2">
        <v>0.91279069767441801</v>
      </c>
      <c r="D48841" s="2">
        <v>1</v>
      </c>
      <c r="E48841" s="2">
        <v>1</v>
      </c>
      <c r="F48841" s="2">
        <v>0.91803278688524503</v>
      </c>
    </row>
    <row r="48842" spans="1:6" x14ac:dyDescent="0.25">
      <c r="A48842" s="1" t="str">
        <f>"47847"</f>
        <v>47847</v>
      </c>
      <c r="B48842" s="1" t="str">
        <f>"18165"</f>
        <v>18165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25">
      <c r="A48843" s="1" t="str">
        <f>"47851"</f>
        <v>47851</v>
      </c>
      <c r="B48843" s="1" t="str">
        <f>"18167"</f>
        <v>18167</v>
      </c>
      <c r="C48843" s="2">
        <v>0</v>
      </c>
      <c r="D48843" s="2">
        <v>0</v>
      </c>
      <c r="E48843" s="2">
        <v>1</v>
      </c>
      <c r="F48843" s="2">
        <v>1</v>
      </c>
    </row>
    <row r="48844" spans="1:6" x14ac:dyDescent="0.25">
      <c r="A48844" s="1" t="str">
        <f>"48063"</f>
        <v>48063</v>
      </c>
      <c r="B48844" s="1" t="str">
        <f>"26147"</f>
        <v>26147</v>
      </c>
      <c r="C48844" s="2">
        <v>1</v>
      </c>
      <c r="D48844" s="2">
        <v>1</v>
      </c>
      <c r="E48844" s="2">
        <v>1</v>
      </c>
      <c r="F48844" s="2">
        <v>1</v>
      </c>
    </row>
    <row r="48845" spans="1:6" x14ac:dyDescent="0.25">
      <c r="A48845" s="1" t="str">
        <f>"48074"</f>
        <v>48074</v>
      </c>
      <c r="B48845" s="1" t="str">
        <f>"26147"</f>
        <v>26147</v>
      </c>
      <c r="C48845" s="2">
        <v>1</v>
      </c>
      <c r="D48845" s="2">
        <v>1</v>
      </c>
      <c r="E48845" s="2">
        <v>1</v>
      </c>
      <c r="F48845" s="2">
        <v>1</v>
      </c>
    </row>
    <row r="48846" spans="1:6" x14ac:dyDescent="0.25">
      <c r="A48846" s="1" t="str">
        <f>"48083"</f>
        <v>48083</v>
      </c>
      <c r="B48846" s="1" t="str">
        <f>"26125"</f>
        <v>26125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tr">
        <f>"48084"</f>
        <v>48084</v>
      </c>
      <c r="B48847" s="1" t="str">
        <f>"26125"</f>
        <v>26125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tr">
        <f>"48043"</f>
        <v>48043</v>
      </c>
      <c r="B48848" s="1" t="str">
        <f>"26099"</f>
        <v>26099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tr">
        <f>"48045"</f>
        <v>48045</v>
      </c>
      <c r="B48849" s="1" t="str">
        <f>"26099"</f>
        <v>26099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25">
      <c r="A48850" s="1" t="str">
        <f>"48121"</f>
        <v>48121</v>
      </c>
      <c r="B48850" s="1" t="str">
        <f>"26163"</f>
        <v>26163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tr">
        <f>"48090"</f>
        <v>48090</v>
      </c>
      <c r="B48851" s="1" t="str">
        <f>"26099"</f>
        <v>26099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tr">
        <f>"48140"</f>
        <v>48140</v>
      </c>
      <c r="B48852" s="1" t="str">
        <f>"26115"</f>
        <v>26115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tr">
        <f>"48139"</f>
        <v>48139</v>
      </c>
      <c r="B48853" s="1" t="str">
        <f>"26093"</f>
        <v>26093</v>
      </c>
      <c r="C48853" s="2">
        <v>1</v>
      </c>
      <c r="D48853" s="2">
        <v>1</v>
      </c>
      <c r="E48853" s="2">
        <v>0</v>
      </c>
      <c r="F48853" s="2">
        <v>1</v>
      </c>
    </row>
    <row r="48854" spans="1:6" x14ac:dyDescent="0.25">
      <c r="A48854" s="1" t="str">
        <f>"48143"</f>
        <v>48143</v>
      </c>
      <c r="B48854" s="1" t="str">
        <f>"26093"</f>
        <v>26093</v>
      </c>
      <c r="C48854" s="2">
        <v>1</v>
      </c>
      <c r="D48854" s="2">
        <v>0</v>
      </c>
      <c r="E48854" s="2">
        <v>1</v>
      </c>
      <c r="F48854" s="2">
        <v>1</v>
      </c>
    </row>
    <row r="48855" spans="1:6" x14ac:dyDescent="0.25">
      <c r="A48855" s="1" t="str">
        <f>"48153"</f>
        <v>48153</v>
      </c>
      <c r="B48855" s="1" t="str">
        <f>"26163"</f>
        <v>26163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tr">
        <f>"48157"</f>
        <v>48157</v>
      </c>
      <c r="B48856" s="1" t="str">
        <f>"26115"</f>
        <v>26115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tr">
        <f>"48179"</f>
        <v>48179</v>
      </c>
      <c r="B48857" s="1" t="str">
        <f>"26115"</f>
        <v>26115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25">
      <c r="A48858" s="1" t="str">
        <f>"48198"</f>
        <v>48198</v>
      </c>
      <c r="B48858" s="1" t="str">
        <f>"26161"</f>
        <v>26161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25">
      <c r="A48859" s="1" t="str">
        <f>"48224"</f>
        <v>48224</v>
      </c>
      <c r="B48859" s="1" t="str">
        <f>"26163"</f>
        <v>26163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25">
      <c r="A48860" s="1" t="str">
        <f>"48227"</f>
        <v>48227</v>
      </c>
      <c r="B48860" s="1" t="str">
        <f>"26163"</f>
        <v>26163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tr">
        <f>"48240"</f>
        <v>48240</v>
      </c>
      <c r="B48861" s="1" t="str">
        <f>"26163"</f>
        <v>26163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25">
      <c r="A48862" s="1" t="str">
        <f>"48303"</f>
        <v>48303</v>
      </c>
      <c r="B48862" s="1" t="str">
        <f>"26125"</f>
        <v>26125</v>
      </c>
      <c r="C48862" s="2">
        <v>1</v>
      </c>
      <c r="D48862" s="2">
        <v>1</v>
      </c>
      <c r="E48862" s="2">
        <v>1</v>
      </c>
      <c r="F48862" s="2">
        <v>1</v>
      </c>
    </row>
    <row r="48863" spans="1:6" x14ac:dyDescent="0.25">
      <c r="A48863" s="1" t="str">
        <f>"48288"</f>
        <v>48288</v>
      </c>
      <c r="B48863" s="1" t="str">
        <f>"26163"</f>
        <v>26163</v>
      </c>
      <c r="C48863" s="2">
        <v>0</v>
      </c>
      <c r="D48863" s="2">
        <v>1</v>
      </c>
      <c r="E48863" s="2">
        <v>0</v>
      </c>
      <c r="F48863" s="2">
        <v>1</v>
      </c>
    </row>
    <row r="48864" spans="1:6" x14ac:dyDescent="0.25">
      <c r="A48864" s="1" t="str">
        <f>"48232"</f>
        <v>48232</v>
      </c>
      <c r="B48864" s="1" t="str">
        <f>"26163"</f>
        <v>26163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tr">
        <f>"48308"</f>
        <v>48308</v>
      </c>
      <c r="B48865" s="1" t="str">
        <f>"26125"</f>
        <v>26125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tr">
        <f>"48215"</f>
        <v>48215</v>
      </c>
      <c r="B48866" s="1" t="str">
        <f>"26163"</f>
        <v>26163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25">
      <c r="A48867" s="1" t="str">
        <f>"48217"</f>
        <v>48217</v>
      </c>
      <c r="B48867" s="1" t="str">
        <f>"26163"</f>
        <v>26163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tr">
        <f>"48218"</f>
        <v>48218</v>
      </c>
      <c r="B48868" s="1" t="str">
        <f>"26163"</f>
        <v>26163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tr">
        <f>"48223"</f>
        <v>48223</v>
      </c>
      <c r="B48869" s="1" t="str">
        <f>"26163"</f>
        <v>26163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25">
      <c r="A48870" s="1" t="str">
        <f>"48314"</f>
        <v>48314</v>
      </c>
      <c r="B48870" s="1" t="str">
        <f>"26099"</f>
        <v>26099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tr">
        <f>"48311"</f>
        <v>48311</v>
      </c>
      <c r="B48871" s="1" t="str">
        <f>"26099"</f>
        <v>26099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25">
      <c r="A48872" s="1" t="str">
        <f>"48343"</f>
        <v>48343</v>
      </c>
      <c r="B48872" s="1" t="str">
        <f>"26125"</f>
        <v>26125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tr">
        <f>"48366"</f>
        <v>48366</v>
      </c>
      <c r="B48873" s="1" t="str">
        <f>"26125"</f>
        <v>26125</v>
      </c>
      <c r="C48873" s="2">
        <v>0</v>
      </c>
      <c r="D48873" s="2">
        <v>0</v>
      </c>
      <c r="E48873" s="2">
        <v>1</v>
      </c>
      <c r="F48873" s="2">
        <v>1</v>
      </c>
    </row>
    <row r="48874" spans="1:6" x14ac:dyDescent="0.25">
      <c r="A48874" s="1" t="str">
        <f>"48411"</f>
        <v>48411</v>
      </c>
      <c r="B48874" s="1" t="str">
        <f>"26049"</f>
        <v>26049</v>
      </c>
      <c r="C48874" s="2">
        <v>1</v>
      </c>
      <c r="D48874" s="2">
        <v>1</v>
      </c>
      <c r="E48874" s="2">
        <v>1</v>
      </c>
      <c r="F48874" s="2">
        <v>1</v>
      </c>
    </row>
    <row r="48875" spans="1:6" x14ac:dyDescent="0.25">
      <c r="A48875" s="1" t="str">
        <f>"48328"</f>
        <v>48328</v>
      </c>
      <c r="B48875" s="1" t="str">
        <f>"26125"</f>
        <v>26125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tr">
        <f>"48334"</f>
        <v>48334</v>
      </c>
      <c r="B48876" s="1" t="str">
        <f>"26125"</f>
        <v>26125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25">
      <c r="A48877" s="1" t="str">
        <f>"48433"</f>
        <v>48433</v>
      </c>
      <c r="B48877" s="1" t="str">
        <f>"26155"</f>
        <v>26155</v>
      </c>
      <c r="C48877" s="2">
        <v>3.0334546715201898E-3</v>
      </c>
      <c r="D48877" s="2">
        <v>1.9920318725099601E-3</v>
      </c>
      <c r="E48877" s="2">
        <v>0</v>
      </c>
      <c r="F48877" s="2">
        <v>2.9496108152396502E-3</v>
      </c>
    </row>
    <row r="48878" spans="1:6" x14ac:dyDescent="0.25">
      <c r="A48878" s="1" t="str">
        <f>"48433"</f>
        <v>48433</v>
      </c>
      <c r="B48878" s="1" t="str">
        <f>"26049"</f>
        <v>26049</v>
      </c>
      <c r="C48878" s="2">
        <v>0.99696654532847895</v>
      </c>
      <c r="D48878" s="2">
        <v>0.99800796812749004</v>
      </c>
      <c r="E48878" s="2">
        <v>1</v>
      </c>
      <c r="F48878" s="2">
        <v>0.99705038918475997</v>
      </c>
    </row>
    <row r="48879" spans="1:6" x14ac:dyDescent="0.25">
      <c r="A48879" s="1" t="str">
        <f>"48423"</f>
        <v>48423</v>
      </c>
      <c r="B48879" s="1" t="str">
        <f>"26049"</f>
        <v>26049</v>
      </c>
      <c r="C48879" s="2">
        <v>0.99685990338164199</v>
      </c>
      <c r="D48879" s="2">
        <v>1</v>
      </c>
      <c r="E48879" s="2">
        <v>1</v>
      </c>
      <c r="F48879" s="2">
        <v>0.99705782505375096</v>
      </c>
    </row>
    <row r="48880" spans="1:6" x14ac:dyDescent="0.25">
      <c r="A48880" s="1" t="str">
        <f>"48423"</f>
        <v>48423</v>
      </c>
      <c r="B48880" s="1" t="str">
        <f>"26087"</f>
        <v>26087</v>
      </c>
      <c r="C48880" s="2">
        <v>3.14009661835748E-3</v>
      </c>
      <c r="D48880" s="2">
        <v>0</v>
      </c>
      <c r="E48880" s="2">
        <v>0</v>
      </c>
      <c r="F48880" s="2">
        <v>2.9421749462487201E-3</v>
      </c>
    </row>
    <row r="48881" spans="1:6" x14ac:dyDescent="0.25">
      <c r="A48881" s="1" t="str">
        <f>"48428"</f>
        <v>48428</v>
      </c>
      <c r="B48881" s="1" t="str">
        <f>"26087"</f>
        <v>26087</v>
      </c>
      <c r="C48881" s="2">
        <v>0.99511002444987695</v>
      </c>
      <c r="D48881" s="2">
        <v>1</v>
      </c>
      <c r="E48881" s="2">
        <v>1</v>
      </c>
      <c r="F48881" s="2">
        <v>0.99526739233317496</v>
      </c>
    </row>
    <row r="48882" spans="1:6" x14ac:dyDescent="0.25">
      <c r="A48882" s="1" t="str">
        <f>"48428"</f>
        <v>48428</v>
      </c>
      <c r="B48882" s="1" t="str">
        <f>"26125"</f>
        <v>26125</v>
      </c>
      <c r="C48882" s="2">
        <v>4.8899755501222398E-3</v>
      </c>
      <c r="D48882" s="2">
        <v>0</v>
      </c>
      <c r="E48882" s="2">
        <v>0</v>
      </c>
      <c r="F48882" s="2">
        <v>4.7326076668244201E-3</v>
      </c>
    </row>
    <row r="48883" spans="1:6" x14ac:dyDescent="0.25">
      <c r="A48883" s="1" t="str">
        <f>"48432"</f>
        <v>48432</v>
      </c>
      <c r="B48883" s="1" t="str">
        <f>"26063"</f>
        <v>26063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25">
      <c r="A48884" s="1" t="str">
        <f>"48531"</f>
        <v>48531</v>
      </c>
      <c r="B48884" s="1" t="str">
        <f>"26049"</f>
        <v>26049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tr">
        <f>"48436"</f>
        <v>48436</v>
      </c>
      <c r="B48885" s="1" t="str">
        <f>"26049"</f>
        <v>26049</v>
      </c>
      <c r="C48885" s="2">
        <v>0.94759825327510905</v>
      </c>
      <c r="D48885" s="2">
        <v>0.99315068493150604</v>
      </c>
      <c r="E48885" s="2">
        <v>1</v>
      </c>
      <c r="F48885" s="2">
        <v>0.95222513089005201</v>
      </c>
    </row>
    <row r="48886" spans="1:6" x14ac:dyDescent="0.25">
      <c r="A48886" s="1" t="str">
        <f>"48436"</f>
        <v>48436</v>
      </c>
      <c r="B48886" s="1" t="str">
        <f>"26155"</f>
        <v>26155</v>
      </c>
      <c r="C48886" s="2">
        <v>5.2401746724890799E-2</v>
      </c>
      <c r="D48886" s="2">
        <v>6.8493150684931503E-3</v>
      </c>
      <c r="E48886" s="2">
        <v>0</v>
      </c>
      <c r="F48886" s="2">
        <v>4.7774869109947597E-2</v>
      </c>
    </row>
    <row r="48887" spans="1:6" x14ac:dyDescent="0.25">
      <c r="A48887" s="1" t="str">
        <f>"48437"</f>
        <v>48437</v>
      </c>
      <c r="B48887" s="1" t="str">
        <f>"26049"</f>
        <v>26049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25">
      <c r="A48888" s="1" t="str">
        <f>"48607"</f>
        <v>48607</v>
      </c>
      <c r="B48888" s="1" t="str">
        <f>"26145"</f>
        <v>26145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25">
      <c r="A48889" s="1" t="str">
        <f>"48614"</f>
        <v>48614</v>
      </c>
      <c r="B48889" s="1" t="str">
        <f>"26145"</f>
        <v>26145</v>
      </c>
      <c r="C48889" s="2">
        <v>0.97868561278863198</v>
      </c>
      <c r="D48889" s="2">
        <v>1</v>
      </c>
      <c r="E48889" s="2">
        <v>0</v>
      </c>
      <c r="F48889" s="2">
        <v>0.97894736842105201</v>
      </c>
    </row>
    <row r="48890" spans="1:6" x14ac:dyDescent="0.25">
      <c r="A48890" s="1" t="str">
        <f>"48614"</f>
        <v>48614</v>
      </c>
      <c r="B48890" s="1" t="str">
        <f>"26057"</f>
        <v>26057</v>
      </c>
      <c r="C48890" s="2">
        <v>2.1314387211367601E-2</v>
      </c>
      <c r="D48890" s="2">
        <v>0</v>
      </c>
      <c r="E48890" s="2">
        <v>0</v>
      </c>
      <c r="F48890" s="2">
        <v>2.1052631578947299E-2</v>
      </c>
    </row>
    <row r="48891" spans="1:6" x14ac:dyDescent="0.25">
      <c r="A48891" s="1" t="str">
        <f>"48616"</f>
        <v>48616</v>
      </c>
      <c r="B48891" s="1" t="str">
        <f>"26155"</f>
        <v>26155</v>
      </c>
      <c r="C48891" s="2">
        <v>1.0810810810810799E-2</v>
      </c>
      <c r="D48891" s="2">
        <v>0</v>
      </c>
      <c r="E48891" s="2">
        <v>0</v>
      </c>
      <c r="F48891" s="2">
        <v>9.90371389270976E-3</v>
      </c>
    </row>
    <row r="48892" spans="1:6" x14ac:dyDescent="0.25">
      <c r="A48892" s="1" t="str">
        <f>"48616"</f>
        <v>48616</v>
      </c>
      <c r="B48892" s="1" t="str">
        <f>"26145"</f>
        <v>26145</v>
      </c>
      <c r="C48892" s="2">
        <v>0.98918918918918897</v>
      </c>
      <c r="D48892" s="2">
        <v>1</v>
      </c>
      <c r="E48892" s="2">
        <v>1</v>
      </c>
      <c r="F48892" s="2">
        <v>0.99009628610728995</v>
      </c>
    </row>
    <row r="48893" spans="1:6" x14ac:dyDescent="0.25">
      <c r="A48893" s="1" t="str">
        <f>"48605"</f>
        <v>48605</v>
      </c>
      <c r="B48893" s="1" t="str">
        <f>"26145"</f>
        <v>26145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tr">
        <f>"48661"</f>
        <v>48661</v>
      </c>
      <c r="B48894" s="1" t="str">
        <f>"26129"</f>
        <v>26129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25">
      <c r="A48895" s="1" t="str">
        <f>"48655"</f>
        <v>48655</v>
      </c>
      <c r="B48895" s="1" t="str">
        <f>"26145"</f>
        <v>26145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tr">
        <f>"48657"</f>
        <v>48657</v>
      </c>
      <c r="B48896" s="1" t="str">
        <f>"26111"</f>
        <v>26111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25">
      <c r="A48897" s="1" t="str">
        <f>"48473"</f>
        <v>48473</v>
      </c>
      <c r="B48897" s="1" t="str">
        <f>"26049"</f>
        <v>26049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tr">
        <f>"48449"</f>
        <v>48449</v>
      </c>
      <c r="B48898" s="1" t="str">
        <f>"26155"</f>
        <v>26155</v>
      </c>
      <c r="C48898" s="2">
        <v>0.457888493475682</v>
      </c>
      <c r="D48898" s="2">
        <v>0.47368421052631499</v>
      </c>
      <c r="E48898" s="2">
        <v>0.4</v>
      </c>
      <c r="F48898" s="2">
        <v>0.457734330074755</v>
      </c>
    </row>
    <row r="48899" spans="1:6" x14ac:dyDescent="0.25">
      <c r="A48899" s="1" t="str">
        <f>"48449"</f>
        <v>48449</v>
      </c>
      <c r="B48899" s="1" t="str">
        <f>"26049"</f>
        <v>26049</v>
      </c>
      <c r="C48899" s="2">
        <v>0.54211150652431705</v>
      </c>
      <c r="D48899" s="2">
        <v>0.52631578947368396</v>
      </c>
      <c r="E48899" s="2">
        <v>0.6</v>
      </c>
      <c r="F48899" s="2">
        <v>0.54226566992524405</v>
      </c>
    </row>
    <row r="48900" spans="1:6" x14ac:dyDescent="0.25">
      <c r="A48900" s="1" t="str">
        <f>"48460"</f>
        <v>48460</v>
      </c>
      <c r="B48900" s="1" t="str">
        <f>"26145"</f>
        <v>26145</v>
      </c>
      <c r="C48900" s="2">
        <v>0.35493827160493802</v>
      </c>
      <c r="D48900" s="2">
        <v>0.13888888888888801</v>
      </c>
      <c r="E48900" s="2">
        <v>0.08</v>
      </c>
      <c r="F48900" s="2">
        <v>0.34075508228460699</v>
      </c>
    </row>
    <row r="48901" spans="1:6" x14ac:dyDescent="0.25">
      <c r="A48901" s="1" t="str">
        <f>"48460"</f>
        <v>48460</v>
      </c>
      <c r="B48901" s="1" t="str">
        <f>"26155"</f>
        <v>26155</v>
      </c>
      <c r="C48901" s="2">
        <v>0.63065843621399098</v>
      </c>
      <c r="D48901" s="2">
        <v>0.86111111111111105</v>
      </c>
      <c r="E48901" s="2">
        <v>0.92</v>
      </c>
      <c r="F48901" s="2">
        <v>0.64569215876089003</v>
      </c>
    </row>
    <row r="48902" spans="1:6" x14ac:dyDescent="0.25">
      <c r="A48902" s="1" t="str">
        <f>"48460"</f>
        <v>48460</v>
      </c>
      <c r="B48902" s="1" t="str">
        <f>"26049"</f>
        <v>26049</v>
      </c>
      <c r="C48902" s="2">
        <v>1.44032921810699E-2</v>
      </c>
      <c r="D48902" s="2">
        <v>0</v>
      </c>
      <c r="E48902" s="2">
        <v>0</v>
      </c>
      <c r="F48902" s="2">
        <v>1.35527589545014E-2</v>
      </c>
    </row>
    <row r="48903" spans="1:6" x14ac:dyDescent="0.25">
      <c r="A48903" s="1" t="str">
        <f>"48662"</f>
        <v>48662</v>
      </c>
      <c r="B48903" s="1" t="str">
        <f>"26111"</f>
        <v>26111</v>
      </c>
      <c r="C48903" s="2">
        <v>0.17933130699088101</v>
      </c>
      <c r="D48903" s="2">
        <v>4.3478260869565202E-2</v>
      </c>
      <c r="E48903" s="2">
        <v>0</v>
      </c>
      <c r="F48903" s="2">
        <v>0.174743024963289</v>
      </c>
    </row>
    <row r="48904" spans="1:6" x14ac:dyDescent="0.25">
      <c r="A48904" s="1" t="str">
        <f>"48662"</f>
        <v>48662</v>
      </c>
      <c r="B48904" s="1" t="str">
        <f>"26057"</f>
        <v>26057</v>
      </c>
      <c r="C48904" s="2">
        <v>0.82066869300911804</v>
      </c>
      <c r="D48904" s="2">
        <v>0.95652173913043403</v>
      </c>
      <c r="E48904" s="2">
        <v>0</v>
      </c>
      <c r="F48904" s="2">
        <v>0.82525697503671003</v>
      </c>
    </row>
    <row r="48905" spans="1:6" x14ac:dyDescent="0.25">
      <c r="A48905" s="1" t="str">
        <f>"48663"</f>
        <v>48663</v>
      </c>
      <c r="B48905" s="1" t="str">
        <f>"26145"</f>
        <v>26145</v>
      </c>
      <c r="C48905" s="2">
        <v>0</v>
      </c>
      <c r="D48905" s="2">
        <v>1</v>
      </c>
      <c r="E48905" s="2">
        <v>0</v>
      </c>
      <c r="F48905" s="2">
        <v>1</v>
      </c>
    </row>
    <row r="48906" spans="1:6" x14ac:dyDescent="0.25">
      <c r="A48906" s="1" t="str">
        <f>"48670"</f>
        <v>48670</v>
      </c>
      <c r="B48906" s="1" t="str">
        <f>"26111"</f>
        <v>26111</v>
      </c>
      <c r="C48906" s="2">
        <v>0</v>
      </c>
      <c r="D48906" s="2">
        <v>1</v>
      </c>
      <c r="E48906" s="2">
        <v>0</v>
      </c>
      <c r="F48906" s="2">
        <v>1</v>
      </c>
    </row>
    <row r="48907" spans="1:6" x14ac:dyDescent="0.25">
      <c r="A48907" s="1" t="str">
        <f>"48855"</f>
        <v>48855</v>
      </c>
      <c r="B48907" s="1" t="str">
        <f>"26093"</f>
        <v>26093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25">
      <c r="A48908" s="1" t="str">
        <f>"48843"</f>
        <v>48843</v>
      </c>
      <c r="B48908" s="1" t="str">
        <f>"26093"</f>
        <v>26093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25">
      <c r="A48909" s="1" t="str">
        <f>"48743"</f>
        <v>48743</v>
      </c>
      <c r="B48909" s="1" t="str">
        <f>"26069"</f>
        <v>26069</v>
      </c>
      <c r="C48909" s="2">
        <v>1</v>
      </c>
      <c r="D48909" s="2">
        <v>1</v>
      </c>
      <c r="E48909" s="2">
        <v>0</v>
      </c>
      <c r="F48909" s="2">
        <v>1</v>
      </c>
    </row>
    <row r="48910" spans="1:6" x14ac:dyDescent="0.25">
      <c r="A48910" s="1" t="str">
        <f>"48749"</f>
        <v>48749</v>
      </c>
      <c r="B48910" s="1" t="str">
        <f>"26011"</f>
        <v>26011</v>
      </c>
      <c r="C48910" s="2">
        <v>1</v>
      </c>
      <c r="D48910" s="2">
        <v>1</v>
      </c>
      <c r="E48910" s="2">
        <v>0</v>
      </c>
      <c r="F48910" s="2">
        <v>1</v>
      </c>
    </row>
    <row r="48911" spans="1:6" x14ac:dyDescent="0.25">
      <c r="A48911" s="1" t="str">
        <f>"48763"</f>
        <v>48763</v>
      </c>
      <c r="B48911" s="1" t="str">
        <f>"26011"</f>
        <v>26011</v>
      </c>
      <c r="C48911" s="2">
        <v>0.12675116744496301</v>
      </c>
      <c r="D48911" s="2">
        <v>1.42857142857142E-2</v>
      </c>
      <c r="E48911" s="2">
        <v>0</v>
      </c>
      <c r="F48911" s="2">
        <v>0.11777367773677699</v>
      </c>
    </row>
    <row r="48912" spans="1:6" x14ac:dyDescent="0.25">
      <c r="A48912" s="1" t="str">
        <f>"48763"</f>
        <v>48763</v>
      </c>
      <c r="B48912" s="1" t="str">
        <f>"26069"</f>
        <v>26069</v>
      </c>
      <c r="C48912" s="2">
        <v>0.87324883255503605</v>
      </c>
      <c r="D48912" s="2">
        <v>0.98571428571428499</v>
      </c>
      <c r="E48912" s="2">
        <v>1</v>
      </c>
      <c r="F48912" s="2">
        <v>0.88222632226322195</v>
      </c>
    </row>
    <row r="48913" spans="1:6" x14ac:dyDescent="0.25">
      <c r="A48913" s="1" t="str">
        <f>"48767"</f>
        <v>48767</v>
      </c>
      <c r="B48913" s="1" t="str">
        <f>"26063"</f>
        <v>26063</v>
      </c>
      <c r="C48913" s="2">
        <v>1.66177908113391E-2</v>
      </c>
      <c r="D48913" s="2">
        <v>7.69230769230769E-2</v>
      </c>
      <c r="E48913" s="2">
        <v>0</v>
      </c>
      <c r="F48913" s="2">
        <v>1.8709073900841901E-2</v>
      </c>
    </row>
    <row r="48914" spans="1:6" x14ac:dyDescent="0.25">
      <c r="A48914" s="1" t="str">
        <f>"48767"</f>
        <v>48767</v>
      </c>
      <c r="B48914" s="1" t="str">
        <f>"26157"</f>
        <v>26157</v>
      </c>
      <c r="C48914" s="2">
        <v>0.98338220918866004</v>
      </c>
      <c r="D48914" s="2">
        <v>0.92307692307692302</v>
      </c>
      <c r="E48914" s="2">
        <v>1</v>
      </c>
      <c r="F48914" s="2">
        <v>0.98129092609915802</v>
      </c>
    </row>
    <row r="48915" spans="1:6" x14ac:dyDescent="0.25">
      <c r="A48915" s="1" t="str">
        <f>"48768"</f>
        <v>48768</v>
      </c>
      <c r="B48915" s="1" t="str">
        <f>"26145"</f>
        <v>26145</v>
      </c>
      <c r="C48915" s="2">
        <v>4.5745654162854499E-4</v>
      </c>
      <c r="D48915" s="2">
        <v>0</v>
      </c>
      <c r="E48915" s="2">
        <v>0</v>
      </c>
      <c r="F48915" s="2">
        <v>4.2507970244420803E-4</v>
      </c>
    </row>
    <row r="48916" spans="1:6" x14ac:dyDescent="0.25">
      <c r="A48916" s="1" t="str">
        <f>"48768"</f>
        <v>48768</v>
      </c>
      <c r="B48916" s="1" t="str">
        <f>"26157"</f>
        <v>26157</v>
      </c>
      <c r="C48916" s="2">
        <v>0.99954254345837101</v>
      </c>
      <c r="D48916" s="2">
        <v>1</v>
      </c>
      <c r="E48916" s="2">
        <v>1</v>
      </c>
      <c r="F48916" s="2">
        <v>0.99957492029755501</v>
      </c>
    </row>
    <row r="48917" spans="1:6" x14ac:dyDescent="0.25">
      <c r="A48917" s="1" t="str">
        <f>"48807"</f>
        <v>48807</v>
      </c>
      <c r="B48917" s="1" t="str">
        <f>"26037"</f>
        <v>26037</v>
      </c>
      <c r="C48917" s="2">
        <v>1.4925373134328301E-2</v>
      </c>
      <c r="D48917" s="2">
        <v>0</v>
      </c>
      <c r="E48917" s="2">
        <v>0</v>
      </c>
      <c r="F48917" s="2">
        <v>1.48148148148148E-2</v>
      </c>
    </row>
    <row r="48918" spans="1:6" x14ac:dyDescent="0.25">
      <c r="A48918" s="1" t="str">
        <f>"48807"</f>
        <v>48807</v>
      </c>
      <c r="B48918" s="1" t="str">
        <f>"26145"</f>
        <v>26145</v>
      </c>
      <c r="C48918" s="2">
        <v>0.29601990049751198</v>
      </c>
      <c r="D48918" s="2">
        <v>0</v>
      </c>
      <c r="E48918" s="2">
        <v>0</v>
      </c>
      <c r="F48918" s="2">
        <v>0.29382716049382701</v>
      </c>
    </row>
    <row r="48919" spans="1:6" x14ac:dyDescent="0.25">
      <c r="A48919" s="1" t="str">
        <f>"48807"</f>
        <v>48807</v>
      </c>
      <c r="B48919" s="1" t="str">
        <f>"26057"</f>
        <v>26057</v>
      </c>
      <c r="C48919" s="2">
        <v>0.68905472636815901</v>
      </c>
      <c r="D48919" s="2">
        <v>1</v>
      </c>
      <c r="E48919" s="2">
        <v>0</v>
      </c>
      <c r="F48919" s="2">
        <v>0.69135802469135799</v>
      </c>
    </row>
    <row r="48920" spans="1:6" x14ac:dyDescent="0.25">
      <c r="A48920" s="1" t="str">
        <f>"48886"</f>
        <v>48886</v>
      </c>
      <c r="B48920" s="1" t="str">
        <f>"26107"</f>
        <v>26107</v>
      </c>
      <c r="C48920" s="2">
        <v>1.2841091492776799E-2</v>
      </c>
      <c r="D48920" s="2">
        <v>0</v>
      </c>
      <c r="E48920" s="2">
        <v>0</v>
      </c>
      <c r="F48920" s="2">
        <v>1.25293657008613E-2</v>
      </c>
    </row>
    <row r="48921" spans="1:6" x14ac:dyDescent="0.25">
      <c r="A48921" s="1" t="str">
        <f>"48886"</f>
        <v>48886</v>
      </c>
      <c r="B48921" s="1" t="str">
        <f>"26117"</f>
        <v>26117</v>
      </c>
      <c r="C48921" s="2">
        <v>0.98715890850722299</v>
      </c>
      <c r="D48921" s="2">
        <v>1</v>
      </c>
      <c r="E48921" s="2">
        <v>1</v>
      </c>
      <c r="F48921" s="2">
        <v>0.98747063429913795</v>
      </c>
    </row>
    <row r="48922" spans="1:6" x14ac:dyDescent="0.25">
      <c r="A48922" s="1" t="str">
        <f>"48895"</f>
        <v>48895</v>
      </c>
      <c r="B48922" s="1" t="str">
        <f>"26065"</f>
        <v>26065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25">
      <c r="A48923" s="1" t="str">
        <f>"48866"</f>
        <v>48866</v>
      </c>
      <c r="B48923" s="1" t="str">
        <f>"26037"</f>
        <v>26037</v>
      </c>
      <c r="C48923" s="2">
        <v>0.70938446014127099</v>
      </c>
      <c r="D48923" s="2">
        <v>0.82499999999999996</v>
      </c>
      <c r="E48923" s="2">
        <v>0.83333333333333304</v>
      </c>
      <c r="F48923" s="2">
        <v>0.71524448705656696</v>
      </c>
    </row>
    <row r="48924" spans="1:6" x14ac:dyDescent="0.25">
      <c r="A48924" s="1" t="str">
        <f>"48866"</f>
        <v>48866</v>
      </c>
      <c r="B48924" s="1" t="str">
        <f>"26155"</f>
        <v>26155</v>
      </c>
      <c r="C48924" s="2">
        <v>0.29061553985872801</v>
      </c>
      <c r="D48924" s="2">
        <v>0.17499999999999999</v>
      </c>
      <c r="E48924" s="2">
        <v>0.16666666666666599</v>
      </c>
      <c r="F48924" s="2">
        <v>0.28475551294343199</v>
      </c>
    </row>
    <row r="48925" spans="1:6" x14ac:dyDescent="0.25">
      <c r="A48925" s="1" t="str">
        <f>"48871"</f>
        <v>48871</v>
      </c>
      <c r="B48925" s="1" t="str">
        <f>"26057"</f>
        <v>26057</v>
      </c>
      <c r="C48925" s="2">
        <v>0.995428571428571</v>
      </c>
      <c r="D48925" s="2">
        <v>1</v>
      </c>
      <c r="E48925" s="2">
        <v>1</v>
      </c>
      <c r="F48925" s="2">
        <v>0.99553571428571397</v>
      </c>
    </row>
    <row r="48926" spans="1:6" x14ac:dyDescent="0.25">
      <c r="A48926" s="1" t="str">
        <f>"48871"</f>
        <v>48871</v>
      </c>
      <c r="B48926" s="1" t="str">
        <f>"26037"</f>
        <v>26037</v>
      </c>
      <c r="C48926" s="2">
        <v>4.57142857142857E-3</v>
      </c>
      <c r="D48926" s="2">
        <v>0</v>
      </c>
      <c r="E48926" s="2">
        <v>0</v>
      </c>
      <c r="F48926" s="2">
        <v>4.4642857142857097E-3</v>
      </c>
    </row>
    <row r="48927" spans="1:6" x14ac:dyDescent="0.25">
      <c r="A48927" s="1" t="str">
        <f>"48856"</f>
        <v>48856</v>
      </c>
      <c r="B48927" s="1" t="str">
        <f>"26057"</f>
        <v>26057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25">
      <c r="A48928" s="1" t="str">
        <f>"48859"</f>
        <v>48859</v>
      </c>
      <c r="B48928" s="1" t="str">
        <f>"26073"</f>
        <v>26073</v>
      </c>
      <c r="C48928" s="2">
        <v>1</v>
      </c>
      <c r="D48928" s="2">
        <v>1</v>
      </c>
      <c r="E48928" s="2">
        <v>1</v>
      </c>
      <c r="F48928" s="2">
        <v>1</v>
      </c>
    </row>
    <row r="48929" spans="1:6" x14ac:dyDescent="0.25">
      <c r="A48929" s="1" t="str">
        <f>"48912"</f>
        <v>48912</v>
      </c>
      <c r="B48929" s="1" t="str">
        <f>"26065"</f>
        <v>26065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tr">
        <f>"48817"</f>
        <v>48817</v>
      </c>
      <c r="B48930" s="1" t="str">
        <f>"26155"</f>
        <v>26155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tr">
        <f>"48827"</f>
        <v>48827</v>
      </c>
      <c r="B48931" s="1" t="str">
        <f>"26045"</f>
        <v>26045</v>
      </c>
      <c r="C48931" s="2">
        <v>0.89177168272794605</v>
      </c>
      <c r="D48931" s="2">
        <v>0.98026315789473595</v>
      </c>
      <c r="E48931" s="2">
        <v>0.993865030674846</v>
      </c>
      <c r="F48931" s="2">
        <v>0.89780920687742605</v>
      </c>
    </row>
    <row r="48932" spans="1:6" x14ac:dyDescent="0.25">
      <c r="A48932" s="1" t="str">
        <f>"48827"</f>
        <v>48827</v>
      </c>
      <c r="B48932" s="1" t="str">
        <f>"26075"</f>
        <v>26075</v>
      </c>
      <c r="C48932" s="2">
        <v>4.7442550037064398E-3</v>
      </c>
      <c r="D48932" s="2">
        <v>3.2894736842105201E-3</v>
      </c>
      <c r="E48932" s="2">
        <v>0</v>
      </c>
      <c r="F48932" s="2">
        <v>4.5757071547420898E-3</v>
      </c>
    </row>
    <row r="48933" spans="1:6" x14ac:dyDescent="0.25">
      <c r="A48933" s="1" t="str">
        <f>"48827"</f>
        <v>48827</v>
      </c>
      <c r="B48933" s="1" t="str">
        <f>"26065"</f>
        <v>26065</v>
      </c>
      <c r="C48933" s="2">
        <v>0.103484062268346</v>
      </c>
      <c r="D48933" s="2">
        <v>1.6447368421052599E-2</v>
      </c>
      <c r="E48933" s="2">
        <v>6.13496932515337E-3</v>
      </c>
      <c r="F48933" s="2">
        <v>9.7615085967831305E-2</v>
      </c>
    </row>
    <row r="48934" spans="1:6" x14ac:dyDescent="0.25">
      <c r="A48934" s="1" t="str">
        <f>"48831"</f>
        <v>48831</v>
      </c>
      <c r="B48934" s="1" t="str">
        <f>"26145"</f>
        <v>26145</v>
      </c>
      <c r="C48934" s="2">
        <v>0.152841280209013</v>
      </c>
      <c r="D48934" s="2">
        <v>0.125</v>
      </c>
      <c r="E48934" s="2">
        <v>0</v>
      </c>
      <c r="F48934" s="2">
        <v>0.15120711562896999</v>
      </c>
    </row>
    <row r="48935" spans="1:6" x14ac:dyDescent="0.25">
      <c r="A48935" s="1" t="str">
        <f>"48831"</f>
        <v>48831</v>
      </c>
      <c r="B48935" s="1" t="str">
        <f>"26057"</f>
        <v>26057</v>
      </c>
      <c r="C48935" s="2">
        <v>1.5676028739385998E-2</v>
      </c>
      <c r="D48935" s="2">
        <v>0</v>
      </c>
      <c r="E48935" s="2">
        <v>0</v>
      </c>
      <c r="F48935" s="2">
        <v>1.52477763659466E-2</v>
      </c>
    </row>
    <row r="48936" spans="1:6" x14ac:dyDescent="0.25">
      <c r="A48936" s="1" t="str">
        <f>"48831"</f>
        <v>48831</v>
      </c>
      <c r="B48936" s="1" t="str">
        <f>"26037"</f>
        <v>26037</v>
      </c>
      <c r="C48936" s="2">
        <v>0.642717178314826</v>
      </c>
      <c r="D48936" s="2">
        <v>0.75</v>
      </c>
      <c r="E48936" s="2">
        <v>1</v>
      </c>
      <c r="F48936" s="2">
        <v>0.64739517153748405</v>
      </c>
    </row>
    <row r="48937" spans="1:6" x14ac:dyDescent="0.25">
      <c r="A48937" s="1" t="str">
        <f>"48831"</f>
        <v>48831</v>
      </c>
      <c r="B48937" s="1" t="str">
        <f>"26155"</f>
        <v>26155</v>
      </c>
      <c r="C48937" s="2">
        <v>0.188765512736773</v>
      </c>
      <c r="D48937" s="2">
        <v>0.125</v>
      </c>
      <c r="E48937" s="2">
        <v>0</v>
      </c>
      <c r="F48937" s="2">
        <v>0.186149936467598</v>
      </c>
    </row>
    <row r="48938" spans="1:6" x14ac:dyDescent="0.25">
      <c r="A48938" s="1" t="str">
        <f>"48841"</f>
        <v>48841</v>
      </c>
      <c r="B48938" s="1" t="str">
        <f>"26145"</f>
        <v>26145</v>
      </c>
      <c r="C48938" s="2">
        <v>0.21067415730337</v>
      </c>
      <c r="D48938" s="2">
        <v>0.33333333333333298</v>
      </c>
      <c r="E48938" s="2">
        <v>0</v>
      </c>
      <c r="F48938" s="2">
        <v>0.21153846153846101</v>
      </c>
    </row>
    <row r="48939" spans="1:6" x14ac:dyDescent="0.25">
      <c r="A48939" s="1" t="str">
        <f>"48841"</f>
        <v>48841</v>
      </c>
      <c r="B48939" s="1" t="str">
        <f>"26155"</f>
        <v>26155</v>
      </c>
      <c r="C48939" s="2">
        <v>0.78932584269662898</v>
      </c>
      <c r="D48939" s="2">
        <v>0.66666666666666596</v>
      </c>
      <c r="E48939" s="2">
        <v>1</v>
      </c>
      <c r="F48939" s="2">
        <v>0.78846153846153799</v>
      </c>
    </row>
    <row r="48940" spans="1:6" x14ac:dyDescent="0.25">
      <c r="A48940" s="1" t="str">
        <f>"49002"</f>
        <v>49002</v>
      </c>
      <c r="B48940" s="1" t="str">
        <f>"26077"</f>
        <v>26077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25">
      <c r="A48941" s="1" t="str">
        <f>"49048"</f>
        <v>49048</v>
      </c>
      <c r="B48941" s="1" t="str">
        <f>"26077"</f>
        <v>26077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tr">
        <f>"49055"</f>
        <v>49055</v>
      </c>
      <c r="B48942" s="1" t="str">
        <f>"26005"</f>
        <v>26005</v>
      </c>
      <c r="C48942" s="2">
        <v>0.106247911794186</v>
      </c>
      <c r="D48942" s="2">
        <v>2.8571428571428501E-2</v>
      </c>
      <c r="E48942" s="2">
        <v>5.8823529411764698E-2</v>
      </c>
      <c r="F48942" s="2">
        <v>0.10397158540522999</v>
      </c>
    </row>
    <row r="48943" spans="1:6" x14ac:dyDescent="0.25">
      <c r="A48943" s="1" t="str">
        <f>"49055"</f>
        <v>49055</v>
      </c>
      <c r="B48943" s="1" t="str">
        <f>"26159"</f>
        <v>26159</v>
      </c>
      <c r="C48943" s="2">
        <v>0.89375208820581298</v>
      </c>
      <c r="D48943" s="2">
        <v>0.97142857142857097</v>
      </c>
      <c r="E48943" s="2">
        <v>0.94117647058823495</v>
      </c>
      <c r="F48943" s="2">
        <v>0.89602841459476901</v>
      </c>
    </row>
    <row r="48944" spans="1:6" x14ac:dyDescent="0.25">
      <c r="A48944" s="1" t="str">
        <f>"49064"</f>
        <v>49064</v>
      </c>
      <c r="B48944" s="1" t="str">
        <f>"26159"</f>
        <v>26159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tr">
        <f>"49066"</f>
        <v>49066</v>
      </c>
      <c r="B48945" s="1" t="str">
        <f>"26149"</f>
        <v>26149</v>
      </c>
      <c r="C48945" s="2">
        <v>1</v>
      </c>
      <c r="D48945" s="2">
        <v>1</v>
      </c>
      <c r="E48945" s="2">
        <v>0</v>
      </c>
      <c r="F48945" s="2">
        <v>1</v>
      </c>
    </row>
    <row r="48946" spans="1:6" x14ac:dyDescent="0.25">
      <c r="A48946" s="1" t="str">
        <f>"49013"</f>
        <v>49013</v>
      </c>
      <c r="B48946" s="1" t="str">
        <f>"26159"</f>
        <v>26159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tr">
        <f>"49094"</f>
        <v>49094</v>
      </c>
      <c r="B48947" s="1" t="str">
        <f>"26025"</f>
        <v>26025</v>
      </c>
      <c r="C48947" s="2">
        <v>0.16813725490195999</v>
      </c>
      <c r="D48947" s="2">
        <v>0.19298245614035001</v>
      </c>
      <c r="E48947" s="2">
        <v>5.8823529411764698E-2</v>
      </c>
      <c r="F48947" s="2">
        <v>0.16773308957952399</v>
      </c>
    </row>
    <row r="48948" spans="1:6" x14ac:dyDescent="0.25">
      <c r="A48948" s="1" t="str">
        <f>"49094"</f>
        <v>49094</v>
      </c>
      <c r="B48948" s="1" t="str">
        <f>"26023"</f>
        <v>26023</v>
      </c>
      <c r="C48948" s="2">
        <v>0.83186274509803904</v>
      </c>
      <c r="D48948" s="2">
        <v>0.80701754385964897</v>
      </c>
      <c r="E48948" s="2">
        <v>0.94117647058823495</v>
      </c>
      <c r="F48948" s="2">
        <v>0.83226691042047496</v>
      </c>
    </row>
    <row r="48949" spans="1:6" x14ac:dyDescent="0.25">
      <c r="A48949" s="1" t="str">
        <f>"49095"</f>
        <v>49095</v>
      </c>
      <c r="B48949" s="1" t="str">
        <f>"26027"</f>
        <v>26027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25">
      <c r="A48950" s="1" t="str">
        <f>"49088"</f>
        <v>49088</v>
      </c>
      <c r="B48950" s="1" t="str">
        <f>"26077"</f>
        <v>26077</v>
      </c>
      <c r="C48950" s="2">
        <v>1</v>
      </c>
      <c r="D48950" s="2">
        <v>1</v>
      </c>
      <c r="E48950" s="2">
        <v>0</v>
      </c>
      <c r="F48950" s="2">
        <v>1</v>
      </c>
    </row>
    <row r="48951" spans="1:6" x14ac:dyDescent="0.25">
      <c r="A48951" s="1" t="str">
        <f>"49071"</f>
        <v>49071</v>
      </c>
      <c r="B48951" s="1" t="str">
        <f>"26077"</f>
        <v>26077</v>
      </c>
      <c r="C48951" s="2">
        <v>0.200277520814061</v>
      </c>
      <c r="D48951" s="2">
        <v>1.7341040462427699E-2</v>
      </c>
      <c r="E48951" s="2">
        <v>3.5087719298245598E-2</v>
      </c>
      <c r="F48951" s="2">
        <v>0.19126043039086499</v>
      </c>
    </row>
    <row r="48952" spans="1:6" x14ac:dyDescent="0.25">
      <c r="A48952" s="1" t="str">
        <f>"49071"</f>
        <v>49071</v>
      </c>
      <c r="B48952" s="1" t="str">
        <f>"26159"</f>
        <v>26159</v>
      </c>
      <c r="C48952" s="2">
        <v>0.79972247918593797</v>
      </c>
      <c r="D48952" s="2">
        <v>0.98265895953757199</v>
      </c>
      <c r="E48952" s="2">
        <v>0.96491228070175405</v>
      </c>
      <c r="F48952" s="2">
        <v>0.80873956960913396</v>
      </c>
    </row>
    <row r="48953" spans="1:6" x14ac:dyDescent="0.25">
      <c r="A48953" s="1" t="str">
        <f>"49077"</f>
        <v>49077</v>
      </c>
      <c r="B48953" s="1" t="str">
        <f>"26077"</f>
        <v>26077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tr">
        <f>"49085"</f>
        <v>49085</v>
      </c>
      <c r="B48954" s="1" t="str">
        <f>"26021"</f>
        <v>26021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25">
      <c r="A48955" s="1" t="str">
        <f>"49130"</f>
        <v>49130</v>
      </c>
      <c r="B48955" s="1" t="str">
        <f>"26027"</f>
        <v>26027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tr">
        <f>"49024"</f>
        <v>49024</v>
      </c>
      <c r="B48956" s="1" t="str">
        <f>"26077"</f>
        <v>26077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tr">
        <f>"49023"</f>
        <v>49023</v>
      </c>
      <c r="B48957" s="1" t="str">
        <f>"26021"</f>
        <v>26021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tr">
        <f>"49020"</f>
        <v>49020</v>
      </c>
      <c r="B48958" s="1" t="str">
        <f>"26025"</f>
        <v>26025</v>
      </c>
      <c r="C48958" s="2">
        <v>0</v>
      </c>
      <c r="D48958" s="2">
        <v>1</v>
      </c>
      <c r="E48958" s="2">
        <v>0</v>
      </c>
      <c r="F48958" s="2">
        <v>1</v>
      </c>
    </row>
    <row r="48959" spans="1:6" x14ac:dyDescent="0.25">
      <c r="A48959" s="1" t="str">
        <f>"49221"</f>
        <v>49221</v>
      </c>
      <c r="B48959" s="1" t="str">
        <f>"26091"</f>
        <v>26091</v>
      </c>
      <c r="C48959" s="2">
        <v>1</v>
      </c>
      <c r="D48959" s="2">
        <v>1</v>
      </c>
      <c r="E48959" s="2">
        <v>1</v>
      </c>
      <c r="F48959" s="2">
        <v>1</v>
      </c>
    </row>
    <row r="48960" spans="1:6" x14ac:dyDescent="0.25">
      <c r="A48960" s="1" t="str">
        <f>"49336"</f>
        <v>49336</v>
      </c>
      <c r="B48960" s="1" t="str">
        <f>"26107"</f>
        <v>26107</v>
      </c>
      <c r="C48960" s="2">
        <v>0.91803278688524503</v>
      </c>
      <c r="D48960" s="2">
        <v>1</v>
      </c>
      <c r="E48960" s="2">
        <v>0.5</v>
      </c>
      <c r="F48960" s="2">
        <v>0.91836734693877498</v>
      </c>
    </row>
    <row r="48961" spans="1:6" x14ac:dyDescent="0.25">
      <c r="A48961" s="1" t="str">
        <f>"49336"</f>
        <v>49336</v>
      </c>
      <c r="B48961" s="1" t="str">
        <f>"26117"</f>
        <v>26117</v>
      </c>
      <c r="C48961" s="2">
        <v>6.9945355191256803E-2</v>
      </c>
      <c r="D48961" s="2">
        <v>0</v>
      </c>
      <c r="E48961" s="2">
        <v>0</v>
      </c>
      <c r="F48961" s="2">
        <v>6.8743286788399499E-2</v>
      </c>
    </row>
    <row r="48962" spans="1:6" x14ac:dyDescent="0.25">
      <c r="A48962" s="1" t="str">
        <f>"49336"</f>
        <v>49336</v>
      </c>
      <c r="B48962" s="1" t="str">
        <f>"26123"</f>
        <v>26123</v>
      </c>
      <c r="C48962" s="2">
        <v>1.2021857923497199E-2</v>
      </c>
      <c r="D48962" s="2">
        <v>0</v>
      </c>
      <c r="E48962" s="2">
        <v>0.5</v>
      </c>
      <c r="F48962" s="2">
        <v>1.2889366272824899E-2</v>
      </c>
    </row>
    <row r="48963" spans="1:6" x14ac:dyDescent="0.25">
      <c r="A48963" s="1" t="str">
        <f>"49230"</f>
        <v>49230</v>
      </c>
      <c r="B48963" s="1" t="str">
        <f>"26091"</f>
        <v>26091</v>
      </c>
      <c r="C48963" s="2">
        <v>0.22628590514361999</v>
      </c>
      <c r="D48963" s="2">
        <v>0.172839506172839</v>
      </c>
      <c r="E48963" s="2">
        <v>8.8888888888888795E-2</v>
      </c>
      <c r="F48963" s="2">
        <v>0.223231357552581</v>
      </c>
    </row>
    <row r="48964" spans="1:6" x14ac:dyDescent="0.25">
      <c r="A48964" s="1" t="str">
        <f>"49230"</f>
        <v>49230</v>
      </c>
      <c r="B48964" s="1" t="str">
        <f>"26161"</f>
        <v>26161</v>
      </c>
      <c r="C48964" s="2">
        <v>6.6800267201068799E-4</v>
      </c>
      <c r="D48964" s="2">
        <v>0</v>
      </c>
      <c r="E48964" s="2">
        <v>0</v>
      </c>
      <c r="F48964" s="2">
        <v>6.3734862970044601E-4</v>
      </c>
    </row>
    <row r="48965" spans="1:6" x14ac:dyDescent="0.25">
      <c r="A48965" s="1" t="str">
        <f>"49230"</f>
        <v>49230</v>
      </c>
      <c r="B48965" s="1" t="str">
        <f>"26075"</f>
        <v>26075</v>
      </c>
      <c r="C48965" s="2">
        <v>0.77304609218436804</v>
      </c>
      <c r="D48965" s="2">
        <v>0.82716049382715995</v>
      </c>
      <c r="E48965" s="2">
        <v>0.91111111111111098</v>
      </c>
      <c r="F48965" s="2">
        <v>0.77613129381771795</v>
      </c>
    </row>
    <row r="48966" spans="1:6" x14ac:dyDescent="0.25">
      <c r="A48966" s="1" t="str">
        <f>"49240"</f>
        <v>49240</v>
      </c>
      <c r="B48966" s="1" t="str">
        <f>"26075"</f>
        <v>26075</v>
      </c>
      <c r="C48966" s="2">
        <v>0.93122362869198305</v>
      </c>
      <c r="D48966" s="2">
        <v>0.96923076923076901</v>
      </c>
      <c r="E48966" s="2">
        <v>0.94594594594594505</v>
      </c>
      <c r="F48966" s="2">
        <v>0.93292074266320602</v>
      </c>
    </row>
    <row r="48967" spans="1:6" x14ac:dyDescent="0.25">
      <c r="A48967" s="1" t="str">
        <f>"49240"</f>
        <v>49240</v>
      </c>
      <c r="B48967" s="1" t="str">
        <f>"26161"</f>
        <v>26161</v>
      </c>
      <c r="C48967" s="2">
        <v>6.8776371308016795E-2</v>
      </c>
      <c r="D48967" s="2">
        <v>3.0769230769230702E-2</v>
      </c>
      <c r="E48967" s="2">
        <v>5.4054054054054002E-2</v>
      </c>
      <c r="F48967" s="2">
        <v>6.7079257336793693E-2</v>
      </c>
    </row>
    <row r="48968" spans="1:6" x14ac:dyDescent="0.25">
      <c r="A48968" s="1" t="str">
        <f>"49247"</f>
        <v>49247</v>
      </c>
      <c r="B48968" s="1" t="str">
        <f>"26059"</f>
        <v>26059</v>
      </c>
      <c r="C48968" s="2">
        <v>0.238095238095238</v>
      </c>
      <c r="D48968" s="2">
        <v>0.10880829015544</v>
      </c>
      <c r="E48968" s="2">
        <v>0.12195121951219499</v>
      </c>
      <c r="F48968" s="2">
        <v>0.22645966925413399</v>
      </c>
    </row>
    <row r="48969" spans="1:6" x14ac:dyDescent="0.25">
      <c r="A48969" s="1" t="str">
        <f>"49247"</f>
        <v>49247</v>
      </c>
      <c r="B48969" s="1" t="str">
        <f>"26091"</f>
        <v>26091</v>
      </c>
      <c r="C48969" s="2">
        <v>0.76190476190476097</v>
      </c>
      <c r="D48969" s="2">
        <v>0.89119170984455898</v>
      </c>
      <c r="E48969" s="2">
        <v>0.87804878048780399</v>
      </c>
      <c r="F48969" s="2">
        <v>0.77354033074586503</v>
      </c>
    </row>
    <row r="48970" spans="1:6" x14ac:dyDescent="0.25">
      <c r="A48970" s="1" t="str">
        <f>"49251"</f>
        <v>49251</v>
      </c>
      <c r="B48970" s="1" t="str">
        <f>"26065"</f>
        <v>26065</v>
      </c>
      <c r="C48970" s="2">
        <v>0.94797687861271596</v>
      </c>
      <c r="D48970" s="2">
        <v>0.98684210526315697</v>
      </c>
      <c r="E48970" s="2">
        <v>1</v>
      </c>
      <c r="F48970" s="2">
        <v>0.949889462048636</v>
      </c>
    </row>
    <row r="48971" spans="1:6" x14ac:dyDescent="0.25">
      <c r="A48971" s="1" t="str">
        <f>"49251"</f>
        <v>49251</v>
      </c>
      <c r="B48971" s="1" t="str">
        <f>"26075"</f>
        <v>26075</v>
      </c>
      <c r="C48971" s="2">
        <v>5.2023121387283197E-2</v>
      </c>
      <c r="D48971" s="2">
        <v>1.3157894736842099E-2</v>
      </c>
      <c r="E48971" s="2">
        <v>0</v>
      </c>
      <c r="F48971" s="2">
        <v>5.0110537951363297E-2</v>
      </c>
    </row>
    <row r="48972" spans="1:6" x14ac:dyDescent="0.25">
      <c r="A48972" s="1" t="str">
        <f>"49265"</f>
        <v>49265</v>
      </c>
      <c r="B48972" s="1" t="str">
        <f>"26091"</f>
        <v>26091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tr">
        <f>"49257"</f>
        <v>49257</v>
      </c>
      <c r="B48973" s="1" t="str">
        <f>"26059"</f>
        <v>26059</v>
      </c>
      <c r="C48973" s="2">
        <v>0</v>
      </c>
      <c r="D48973" s="2">
        <v>0</v>
      </c>
      <c r="E48973" s="2">
        <v>1</v>
      </c>
      <c r="F48973" s="2">
        <v>1</v>
      </c>
    </row>
    <row r="48974" spans="1:6" x14ac:dyDescent="0.25">
      <c r="A48974" s="1" t="str">
        <f>"49402"</f>
        <v>49402</v>
      </c>
      <c r="B48974" s="1" t="str">
        <f>"26105"</f>
        <v>26105</v>
      </c>
      <c r="C48974" s="2">
        <v>0.63293650793650702</v>
      </c>
      <c r="D48974" s="2">
        <v>0.41176470588235198</v>
      </c>
      <c r="E48974" s="2">
        <v>0</v>
      </c>
      <c r="F48974" s="2">
        <v>0.62865497076023302</v>
      </c>
    </row>
    <row r="48975" spans="1:6" x14ac:dyDescent="0.25">
      <c r="A48975" s="1" t="str">
        <f>"49402"</f>
        <v>49402</v>
      </c>
      <c r="B48975" s="1" t="str">
        <f>"26085"</f>
        <v>26085</v>
      </c>
      <c r="C48975" s="2">
        <v>0.31051587301587302</v>
      </c>
      <c r="D48975" s="2">
        <v>0.47058823529411697</v>
      </c>
      <c r="E48975" s="2">
        <v>1</v>
      </c>
      <c r="F48975" s="2">
        <v>0.31384015594541897</v>
      </c>
    </row>
    <row r="48976" spans="1:6" x14ac:dyDescent="0.25">
      <c r="A48976" s="1" t="str">
        <f>"49402"</f>
        <v>49402</v>
      </c>
      <c r="B48976" s="1" t="str">
        <f>"26127"</f>
        <v>26127</v>
      </c>
      <c r="C48976" s="2">
        <v>5.6547619047618999E-2</v>
      </c>
      <c r="D48976" s="2">
        <v>0.11764705882352899</v>
      </c>
      <c r="E48976" s="2">
        <v>0</v>
      </c>
      <c r="F48976" s="2">
        <v>5.7504873294346899E-2</v>
      </c>
    </row>
    <row r="48977" spans="1:6" x14ac:dyDescent="0.25">
      <c r="A48977" s="1" t="str">
        <f>"49412"</f>
        <v>49412</v>
      </c>
      <c r="B48977" s="1" t="str">
        <f>"26121"</f>
        <v>26121</v>
      </c>
      <c r="C48977" s="2">
        <v>4.7143126532151599E-3</v>
      </c>
      <c r="D48977" s="2">
        <v>2.0072992700729899E-2</v>
      </c>
      <c r="E48977" s="2">
        <v>0</v>
      </c>
      <c r="F48977" s="2">
        <v>6.0080106809078703E-3</v>
      </c>
    </row>
    <row r="48978" spans="1:6" x14ac:dyDescent="0.25">
      <c r="A48978" s="1" t="str">
        <f>"49412"</f>
        <v>49412</v>
      </c>
      <c r="B48978" s="1" t="str">
        <f>"26123"</f>
        <v>26123</v>
      </c>
      <c r="C48978" s="2">
        <v>0.98397133697906802</v>
      </c>
      <c r="D48978" s="2">
        <v>0.96715328467153205</v>
      </c>
      <c r="E48978" s="2">
        <v>1</v>
      </c>
      <c r="F48978" s="2">
        <v>0.98281041388517998</v>
      </c>
    </row>
    <row r="48979" spans="1:6" x14ac:dyDescent="0.25">
      <c r="A48979" s="1" t="str">
        <f>"49412"</f>
        <v>49412</v>
      </c>
      <c r="B48979" s="1" t="str">
        <f>"26127"</f>
        <v>26127</v>
      </c>
      <c r="C48979" s="2">
        <v>1.1314350367716299E-2</v>
      </c>
      <c r="D48979" s="2">
        <v>1.27737226277372E-2</v>
      </c>
      <c r="E48979" s="2">
        <v>0</v>
      </c>
      <c r="F48979" s="2">
        <v>1.11815754339118E-2</v>
      </c>
    </row>
    <row r="48980" spans="1:6" x14ac:dyDescent="0.25">
      <c r="A48980" s="1" t="str">
        <f>"49416"</f>
        <v>49416</v>
      </c>
      <c r="B48980" s="1" t="str">
        <f>"26005"</f>
        <v>26005</v>
      </c>
      <c r="C48980" s="2">
        <v>0</v>
      </c>
      <c r="D48980" s="2">
        <v>1</v>
      </c>
      <c r="E48980" s="2">
        <v>0</v>
      </c>
      <c r="F48980" s="2">
        <v>1</v>
      </c>
    </row>
    <row r="48981" spans="1:6" x14ac:dyDescent="0.25">
      <c r="A48981" s="1" t="str">
        <f>"49442"</f>
        <v>49442</v>
      </c>
      <c r="B48981" s="1" t="str">
        <f>"26121"</f>
        <v>26121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25">
      <c r="A48982" s="1" t="str">
        <f>"49283"</f>
        <v>49283</v>
      </c>
      <c r="B48982" s="1" t="str">
        <f>"26075"</f>
        <v>26075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25">
      <c r="A48983" s="1" t="str">
        <f>"49286"</f>
        <v>49286</v>
      </c>
      <c r="B48983" s="1" t="str">
        <f>"26091"</f>
        <v>26091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tr">
        <f>"49302"</f>
        <v>49302</v>
      </c>
      <c r="B48984" s="1" t="str">
        <f>"26081"</f>
        <v>26081</v>
      </c>
      <c r="C48984" s="2">
        <v>0.99714467005076102</v>
      </c>
      <c r="D48984" s="2">
        <v>0.98550724637681097</v>
      </c>
      <c r="E48984" s="2">
        <v>1</v>
      </c>
      <c r="F48984" s="2">
        <v>0.99691167387276003</v>
      </c>
    </row>
    <row r="48985" spans="1:6" x14ac:dyDescent="0.25">
      <c r="A48985" s="1" t="str">
        <f>"49302"</f>
        <v>49302</v>
      </c>
      <c r="B48985" s="1" t="str">
        <f>"26067"</f>
        <v>26067</v>
      </c>
      <c r="C48985" s="2">
        <v>2.8553299492385699E-3</v>
      </c>
      <c r="D48985" s="2">
        <v>1.4492753623188401E-2</v>
      </c>
      <c r="E48985" s="2">
        <v>0</v>
      </c>
      <c r="F48985" s="2">
        <v>3.0883261272390298E-3</v>
      </c>
    </row>
    <row r="48986" spans="1:6" x14ac:dyDescent="0.25">
      <c r="A48986" s="1" t="str">
        <f>"49306"</f>
        <v>49306</v>
      </c>
      <c r="B48986" s="1" t="str">
        <f>"26081"</f>
        <v>26081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25">
      <c r="A48987" s="1" t="str">
        <f>"49303"</f>
        <v>49303</v>
      </c>
      <c r="B48987" s="1" t="str">
        <f>"26123"</f>
        <v>26123</v>
      </c>
      <c r="C48987" s="2">
        <v>7.9518072289156597E-2</v>
      </c>
      <c r="D48987" s="2">
        <v>0</v>
      </c>
      <c r="E48987" s="2">
        <v>0</v>
      </c>
      <c r="F48987" s="2">
        <v>7.5514874141876395E-2</v>
      </c>
    </row>
    <row r="48988" spans="1:6" x14ac:dyDescent="0.25">
      <c r="A48988" s="1" t="str">
        <f>"49303"</f>
        <v>49303</v>
      </c>
      <c r="B48988" s="1" t="str">
        <f>"26081"</f>
        <v>26081</v>
      </c>
      <c r="C48988" s="2">
        <v>2.4096385542168599E-3</v>
      </c>
      <c r="D48988" s="2">
        <v>0</v>
      </c>
      <c r="E48988" s="2">
        <v>0</v>
      </c>
      <c r="F48988" s="2">
        <v>2.2883295194508001E-3</v>
      </c>
    </row>
    <row r="48989" spans="1:6" x14ac:dyDescent="0.25">
      <c r="A48989" s="1" t="str">
        <f>"49303"</f>
        <v>49303</v>
      </c>
      <c r="B48989" s="1" t="str">
        <f>"26121"</f>
        <v>26121</v>
      </c>
      <c r="C48989" s="2">
        <v>0.91807228915662598</v>
      </c>
      <c r="D48989" s="2">
        <v>1</v>
      </c>
      <c r="E48989" s="2">
        <v>0</v>
      </c>
      <c r="F48989" s="2">
        <v>0.92219679633867202</v>
      </c>
    </row>
    <row r="48990" spans="1:6" x14ac:dyDescent="0.25">
      <c r="A48990" s="1" t="str">
        <f>"49311"</f>
        <v>49311</v>
      </c>
      <c r="B48990" s="1" t="str">
        <f>"26005"</f>
        <v>26005</v>
      </c>
      <c r="C48990" s="2">
        <v>0</v>
      </c>
      <c r="D48990" s="2">
        <v>1</v>
      </c>
      <c r="E48990" s="2">
        <v>0</v>
      </c>
      <c r="F48990" s="2">
        <v>1</v>
      </c>
    </row>
    <row r="48991" spans="1:6" x14ac:dyDescent="0.25">
      <c r="A48991" s="1" t="str">
        <f>"49289"</f>
        <v>49289</v>
      </c>
      <c r="B48991" s="1" t="str">
        <f>"26091"</f>
        <v>26091</v>
      </c>
      <c r="C48991" s="2">
        <v>1</v>
      </c>
      <c r="D48991" s="2">
        <v>0</v>
      </c>
      <c r="E48991" s="2">
        <v>1</v>
      </c>
      <c r="F48991" s="2">
        <v>1</v>
      </c>
    </row>
    <row r="48992" spans="1:6" x14ac:dyDescent="0.25">
      <c r="A48992" s="1" t="str">
        <f>"49314"</f>
        <v>49314</v>
      </c>
      <c r="B48992" s="1" t="str">
        <f>"26005"</f>
        <v>26005</v>
      </c>
      <c r="C48992" s="2">
        <v>0</v>
      </c>
      <c r="D48992" s="2">
        <v>1</v>
      </c>
      <c r="E48992" s="2">
        <v>0</v>
      </c>
      <c r="F48992" s="2">
        <v>1</v>
      </c>
    </row>
    <row r="48993" spans="1:6" x14ac:dyDescent="0.25">
      <c r="A48993" s="1" t="str">
        <f>"49281"</f>
        <v>49281</v>
      </c>
      <c r="B48993" s="1" t="str">
        <f>"26059"</f>
        <v>26059</v>
      </c>
      <c r="C48993" s="2">
        <v>0</v>
      </c>
      <c r="D48993" s="2">
        <v>1</v>
      </c>
      <c r="E48993" s="2">
        <v>0</v>
      </c>
      <c r="F48993" s="2">
        <v>1</v>
      </c>
    </row>
    <row r="48994" spans="1:6" x14ac:dyDescent="0.25">
      <c r="A48994" s="1" t="str">
        <f>"49318"</f>
        <v>49318</v>
      </c>
      <c r="B48994" s="1" t="str">
        <f>"26081"</f>
        <v>26081</v>
      </c>
      <c r="C48994" s="2">
        <v>0.13144758735440901</v>
      </c>
      <c r="D48994" s="2">
        <v>0.217391304347826</v>
      </c>
      <c r="E48994" s="2">
        <v>0</v>
      </c>
      <c r="F48994" s="2">
        <v>0.13418530351437599</v>
      </c>
    </row>
    <row r="48995" spans="1:6" x14ac:dyDescent="0.25">
      <c r="A48995" s="1" t="str">
        <f>"49318"</f>
        <v>49318</v>
      </c>
      <c r="B48995" s="1" t="str">
        <f>"26121"</f>
        <v>26121</v>
      </c>
      <c r="C48995" s="2">
        <v>0.66056572379367695</v>
      </c>
      <c r="D48995" s="2">
        <v>0.69565217391304301</v>
      </c>
      <c r="E48995" s="2">
        <v>1</v>
      </c>
      <c r="F48995" s="2">
        <v>0.66293929712459998</v>
      </c>
    </row>
    <row r="48996" spans="1:6" x14ac:dyDescent="0.25">
      <c r="A48996" s="1" t="str">
        <f>"49318"</f>
        <v>49318</v>
      </c>
      <c r="B48996" s="1" t="str">
        <f>"26139"</f>
        <v>26139</v>
      </c>
      <c r="C48996" s="2">
        <v>0.20798668885191299</v>
      </c>
      <c r="D48996" s="2">
        <v>8.6956521739130405E-2</v>
      </c>
      <c r="E48996" s="2">
        <v>0</v>
      </c>
      <c r="F48996" s="2">
        <v>0.202875399361022</v>
      </c>
    </row>
    <row r="48997" spans="1:6" x14ac:dyDescent="0.25">
      <c r="A48997" s="1" t="str">
        <f>"49320"</f>
        <v>49320</v>
      </c>
      <c r="B48997" s="1" t="str">
        <f>"26107"</f>
        <v>26107</v>
      </c>
      <c r="C48997" s="2">
        <v>1</v>
      </c>
      <c r="D48997" s="2">
        <v>1</v>
      </c>
      <c r="E48997" s="2">
        <v>0</v>
      </c>
      <c r="F48997" s="2">
        <v>1</v>
      </c>
    </row>
    <row r="48998" spans="1:6" x14ac:dyDescent="0.25">
      <c r="A48998" s="1" t="str">
        <f>"49317"</f>
        <v>49317</v>
      </c>
      <c r="B48998" s="1" t="str">
        <f>"26081"</f>
        <v>26081</v>
      </c>
      <c r="C48998" s="2">
        <v>0</v>
      </c>
      <c r="D48998" s="2">
        <v>1</v>
      </c>
      <c r="E48998" s="2">
        <v>0</v>
      </c>
      <c r="F48998" s="2">
        <v>1</v>
      </c>
    </row>
    <row r="48999" spans="1:6" x14ac:dyDescent="0.25">
      <c r="A48999" s="1" t="str">
        <f>"49450"</f>
        <v>49450</v>
      </c>
      <c r="B48999" s="1" t="str">
        <f>"26005"</f>
        <v>26005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tr">
        <f>"49451"</f>
        <v>49451</v>
      </c>
      <c r="B49000" s="1" t="str">
        <f>"26139"</f>
        <v>26139</v>
      </c>
      <c r="C49000" s="2">
        <v>5.1251008878127502E-2</v>
      </c>
      <c r="D49000" s="2">
        <v>0.02</v>
      </c>
      <c r="E49000" s="2">
        <v>0.13793103448275801</v>
      </c>
      <c r="F49000" s="2">
        <v>5.1016494054468703E-2</v>
      </c>
    </row>
    <row r="49001" spans="1:6" x14ac:dyDescent="0.25">
      <c r="A49001" s="1" t="str">
        <f>"49451"</f>
        <v>49451</v>
      </c>
      <c r="B49001" s="1" t="str">
        <f>"26121"</f>
        <v>26121</v>
      </c>
      <c r="C49001" s="2">
        <v>0.94874899112187205</v>
      </c>
      <c r="D49001" s="2">
        <v>0.98</v>
      </c>
      <c r="E49001" s="2">
        <v>0.86206896551724099</v>
      </c>
      <c r="F49001" s="2">
        <v>0.94898350594553105</v>
      </c>
    </row>
    <row r="49002" spans="1:6" x14ac:dyDescent="0.25">
      <c r="A49002" s="1" t="str">
        <f>"49455"</f>
        <v>49455</v>
      </c>
      <c r="B49002" s="1" t="str">
        <f>"26127"</f>
        <v>26127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tr">
        <f>"49457"</f>
        <v>49457</v>
      </c>
      <c r="B49003" s="1" t="str">
        <f>"26123"</f>
        <v>26123</v>
      </c>
      <c r="C49003" s="2">
        <v>5.2413190652980998E-3</v>
      </c>
      <c r="D49003" s="2">
        <v>0</v>
      </c>
      <c r="E49003" s="2">
        <v>0</v>
      </c>
      <c r="F49003" s="2">
        <v>5.1557465091299597E-3</v>
      </c>
    </row>
    <row r="49004" spans="1:6" x14ac:dyDescent="0.25">
      <c r="A49004" s="1" t="str">
        <f>"49457"</f>
        <v>49457</v>
      </c>
      <c r="B49004" s="1" t="str">
        <f>"26121"</f>
        <v>26121</v>
      </c>
      <c r="C49004" s="2">
        <v>0.99475868093470099</v>
      </c>
      <c r="D49004" s="2">
        <v>1</v>
      </c>
      <c r="E49004" s="2">
        <v>1</v>
      </c>
      <c r="F49004" s="2">
        <v>0.99484425349087002</v>
      </c>
    </row>
    <row r="49005" spans="1:6" x14ac:dyDescent="0.25">
      <c r="A49005" s="1" t="str">
        <f>"49630"</f>
        <v>49630</v>
      </c>
      <c r="B49005" s="1" t="str">
        <f>"26089"</f>
        <v>26089</v>
      </c>
      <c r="C49005" s="2">
        <v>0.97963340122199505</v>
      </c>
      <c r="D49005" s="2">
        <v>1</v>
      </c>
      <c r="E49005" s="2">
        <v>1</v>
      </c>
      <c r="F49005" s="2">
        <v>0.98097050428163601</v>
      </c>
    </row>
    <row r="49006" spans="1:6" x14ac:dyDescent="0.25">
      <c r="A49006" s="1" t="str">
        <f>"49630"</f>
        <v>49630</v>
      </c>
      <c r="B49006" s="1" t="str">
        <f>"26019"</f>
        <v>26019</v>
      </c>
      <c r="C49006" s="2">
        <v>2.0366598778004001E-2</v>
      </c>
      <c r="D49006" s="2">
        <v>0</v>
      </c>
      <c r="E49006" s="2">
        <v>0</v>
      </c>
      <c r="F49006" s="2">
        <v>1.90294957183634E-2</v>
      </c>
    </row>
    <row r="49007" spans="1:6" x14ac:dyDescent="0.25">
      <c r="A49007" s="1" t="str">
        <f>"49631"</f>
        <v>49631</v>
      </c>
      <c r="B49007" s="1" t="str">
        <f>"26133"</f>
        <v>26133</v>
      </c>
      <c r="C49007" s="2">
        <v>0.88262476894639497</v>
      </c>
      <c r="D49007" s="2">
        <v>0.99130434782608601</v>
      </c>
      <c r="E49007" s="2">
        <v>1</v>
      </c>
      <c r="F49007" s="2">
        <v>0.88714918759231898</v>
      </c>
    </row>
    <row r="49008" spans="1:6" x14ac:dyDescent="0.25">
      <c r="A49008" s="1" t="str">
        <f>"49631"</f>
        <v>49631</v>
      </c>
      <c r="B49008" s="1" t="str">
        <f>"26107"</f>
        <v>26107</v>
      </c>
      <c r="C49008" s="2">
        <v>0.11737523105360401</v>
      </c>
      <c r="D49008" s="2">
        <v>8.6956521739130401E-3</v>
      </c>
      <c r="E49008" s="2">
        <v>0</v>
      </c>
      <c r="F49008" s="2">
        <v>0.11285081240768</v>
      </c>
    </row>
    <row r="49009" spans="1:6" x14ac:dyDescent="0.25">
      <c r="A49009" s="1" t="str">
        <f>"49611"</f>
        <v>49611</v>
      </c>
      <c r="B49009" s="1" t="str">
        <f>"26009"</f>
        <v>26009</v>
      </c>
      <c r="C49009" s="2">
        <v>1</v>
      </c>
      <c r="D49009" s="2">
        <v>1</v>
      </c>
      <c r="E49009" s="2">
        <v>0</v>
      </c>
      <c r="F49009" s="2">
        <v>1</v>
      </c>
    </row>
    <row r="49010" spans="1:6" x14ac:dyDescent="0.25">
      <c r="A49010" s="1" t="str">
        <f>"49505"</f>
        <v>49505</v>
      </c>
      <c r="B49010" s="1" t="str">
        <f>"26081"</f>
        <v>26081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tr">
        <f>"49670"</f>
        <v>49670</v>
      </c>
      <c r="B49011" s="1" t="str">
        <f>"26089"</f>
        <v>26089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tr">
        <f>"49676"</f>
        <v>49676</v>
      </c>
      <c r="B49012" s="1" t="str">
        <f>"26009"</f>
        <v>26009</v>
      </c>
      <c r="C49012" s="2">
        <v>0.39019001325673802</v>
      </c>
      <c r="D49012" s="2">
        <v>0.38461538461538403</v>
      </c>
      <c r="E49012" s="2">
        <v>0</v>
      </c>
      <c r="F49012" s="2">
        <v>0.38972809667673702</v>
      </c>
    </row>
    <row r="49013" spans="1:6" x14ac:dyDescent="0.25">
      <c r="A49013" s="1" t="str">
        <f>"49676"</f>
        <v>49676</v>
      </c>
      <c r="B49013" s="1" t="str">
        <f>"26079"</f>
        <v>26079</v>
      </c>
      <c r="C49013" s="2">
        <v>0.60980998674326103</v>
      </c>
      <c r="D49013" s="2">
        <v>0.61538461538461497</v>
      </c>
      <c r="E49013" s="2">
        <v>1</v>
      </c>
      <c r="F49013" s="2">
        <v>0.61027190332326198</v>
      </c>
    </row>
    <row r="49014" spans="1:6" x14ac:dyDescent="0.25">
      <c r="A49014" s="1" t="str">
        <f>"49683"</f>
        <v>49683</v>
      </c>
      <c r="B49014" s="1" t="str">
        <f>"26101"</f>
        <v>26101</v>
      </c>
      <c r="C49014" s="2">
        <v>0.37294761532447201</v>
      </c>
      <c r="D49014" s="2">
        <v>0.37037037037037002</v>
      </c>
      <c r="E49014" s="2">
        <v>0</v>
      </c>
      <c r="F49014" s="2">
        <v>0.37175572519083899</v>
      </c>
    </row>
    <row r="49015" spans="1:6" x14ac:dyDescent="0.25">
      <c r="A49015" s="1" t="str">
        <f>"49683"</f>
        <v>49683</v>
      </c>
      <c r="B49015" s="1" t="str">
        <f>"26055"</f>
        <v>26055</v>
      </c>
      <c r="C49015" s="2">
        <v>5.3948397185300999E-2</v>
      </c>
      <c r="D49015" s="2">
        <v>0</v>
      </c>
      <c r="E49015" s="2">
        <v>0</v>
      </c>
      <c r="F49015" s="2">
        <v>5.2671755725190797E-2</v>
      </c>
    </row>
    <row r="49016" spans="1:6" x14ac:dyDescent="0.25">
      <c r="A49016" s="1" t="str">
        <f>"49683"</f>
        <v>49683</v>
      </c>
      <c r="B49016" s="1" t="str">
        <f>"26165"</f>
        <v>26165</v>
      </c>
      <c r="C49016" s="2">
        <v>2.34558248631743E-3</v>
      </c>
      <c r="D49016" s="2">
        <v>0</v>
      </c>
      <c r="E49016" s="2">
        <v>0</v>
      </c>
      <c r="F49016" s="2">
        <v>2.2900763358778601E-3</v>
      </c>
    </row>
    <row r="49017" spans="1:6" x14ac:dyDescent="0.25">
      <c r="A49017" s="1" t="str">
        <f>"49683"</f>
        <v>49683</v>
      </c>
      <c r="B49017" s="1" t="str">
        <f>"26019"</f>
        <v>26019</v>
      </c>
      <c r="C49017" s="2">
        <v>0.57075840500390895</v>
      </c>
      <c r="D49017" s="2">
        <v>0.62962962962962898</v>
      </c>
      <c r="E49017" s="2">
        <v>1</v>
      </c>
      <c r="F49017" s="2">
        <v>0.57328244274809104</v>
      </c>
    </row>
    <row r="49018" spans="1:6" x14ac:dyDescent="0.25">
      <c r="A49018" s="1" t="str">
        <f>"49645"</f>
        <v>49645</v>
      </c>
      <c r="B49018" s="1" t="str">
        <f>"26101"</f>
        <v>26101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25">
      <c r="A49019" s="1" t="str">
        <f>"49646"</f>
        <v>49646</v>
      </c>
      <c r="B49019" s="1" t="str">
        <f>"26079"</f>
        <v>26079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25">
      <c r="A49020" s="1" t="str">
        <f>"49657"</f>
        <v>49657</v>
      </c>
      <c r="B49020" s="1" t="str">
        <f>"26133"</f>
        <v>26133</v>
      </c>
      <c r="C49020" s="2">
        <v>6.6533599467731195E-4</v>
      </c>
      <c r="D49020" s="2">
        <v>0</v>
      </c>
      <c r="E49020" s="2">
        <v>0</v>
      </c>
      <c r="F49020" s="2">
        <v>6.2617407639323696E-4</v>
      </c>
    </row>
    <row r="49021" spans="1:6" x14ac:dyDescent="0.25">
      <c r="A49021" s="1" t="str">
        <f>"49657"</f>
        <v>49657</v>
      </c>
      <c r="B49021" s="1" t="str">
        <f>"26113"</f>
        <v>26113</v>
      </c>
      <c r="C49021" s="2">
        <v>0.99866932801064501</v>
      </c>
      <c r="D49021" s="2">
        <v>1</v>
      </c>
      <c r="E49021" s="2">
        <v>1</v>
      </c>
      <c r="F49021" s="2">
        <v>0.99874765184721304</v>
      </c>
    </row>
    <row r="49022" spans="1:6" x14ac:dyDescent="0.25">
      <c r="A49022" s="1" t="str">
        <f>"49657"</f>
        <v>49657</v>
      </c>
      <c r="B49022" s="1" t="str">
        <f>"26165"</f>
        <v>26165</v>
      </c>
      <c r="C49022" s="2">
        <v>6.6533599467731195E-4</v>
      </c>
      <c r="D49022" s="2">
        <v>0</v>
      </c>
      <c r="E49022" s="2">
        <v>0</v>
      </c>
      <c r="F49022" s="2">
        <v>6.2617407639323696E-4</v>
      </c>
    </row>
    <row r="49023" spans="1:6" x14ac:dyDescent="0.25">
      <c r="A49023" s="1" t="str">
        <f>"49715"</f>
        <v>49715</v>
      </c>
      <c r="B49023" s="1" t="str">
        <f>"26033"</f>
        <v>26033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25">
      <c r="A49024" s="1" t="str">
        <f>"49720"</f>
        <v>49720</v>
      </c>
      <c r="B49024" s="1" t="str">
        <f>"26009"</f>
        <v>26009</v>
      </c>
      <c r="C49024" s="2">
        <v>1.79895849771185E-2</v>
      </c>
      <c r="D49024" s="2">
        <v>4.0733197556008099E-3</v>
      </c>
      <c r="E49024" s="2">
        <v>4.8309178743961298E-3</v>
      </c>
      <c r="F49024" s="2">
        <v>1.6631130063965799E-2</v>
      </c>
    </row>
    <row r="49025" spans="1:6" x14ac:dyDescent="0.25">
      <c r="A49025" s="1" t="str">
        <f>"49720"</f>
        <v>49720</v>
      </c>
      <c r="B49025" s="1" t="str">
        <f>"26029"</f>
        <v>26029</v>
      </c>
      <c r="C49025" s="2">
        <v>0.98169480826889599</v>
      </c>
      <c r="D49025" s="2">
        <v>0.99592668024439901</v>
      </c>
      <c r="E49025" s="2">
        <v>0.99516908212560296</v>
      </c>
      <c r="F49025" s="2">
        <v>0.98308457711442698</v>
      </c>
    </row>
    <row r="49026" spans="1:6" x14ac:dyDescent="0.25">
      <c r="A49026" s="1" t="str">
        <f>"49720"</f>
        <v>49720</v>
      </c>
      <c r="B49026" s="1" t="str">
        <f>"26047"</f>
        <v>26047</v>
      </c>
      <c r="C49026" s="2">
        <v>3.1560675398453498E-4</v>
      </c>
      <c r="D49026" s="2">
        <v>0</v>
      </c>
      <c r="E49026" s="2">
        <v>0</v>
      </c>
      <c r="F49026" s="2">
        <v>2.8429282160625401E-4</v>
      </c>
    </row>
    <row r="49027" spans="1:6" x14ac:dyDescent="0.25">
      <c r="A49027" s="1" t="str">
        <f>"49726"</f>
        <v>49726</v>
      </c>
      <c r="B49027" s="1" t="str">
        <f>"26033"</f>
        <v>26033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tr">
        <f>"49736"</f>
        <v>49736</v>
      </c>
      <c r="B49028" s="1" t="str">
        <f>"26033"</f>
        <v>26033</v>
      </c>
      <c r="C49028" s="2">
        <v>1</v>
      </c>
      <c r="D49028" s="2">
        <v>1</v>
      </c>
      <c r="E49028" s="2">
        <v>0</v>
      </c>
      <c r="F49028" s="2">
        <v>1</v>
      </c>
    </row>
    <row r="49029" spans="1:6" x14ac:dyDescent="0.25">
      <c r="A49029" s="1" t="str">
        <f>"49734"</f>
        <v>49734</v>
      </c>
      <c r="B49029" s="1" t="str">
        <f>"26137"</f>
        <v>26137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25">
      <c r="A49030" s="1" t="str">
        <f>"49892"</f>
        <v>49892</v>
      </c>
      <c r="B49030" s="1" t="str">
        <f>"26043"</f>
        <v>26043</v>
      </c>
      <c r="C49030" s="2">
        <v>0.87831655992680602</v>
      </c>
      <c r="D49030" s="2">
        <v>0.84615384615384603</v>
      </c>
      <c r="E49030" s="2">
        <v>1</v>
      </c>
      <c r="F49030" s="2">
        <v>0.87837837837837796</v>
      </c>
    </row>
    <row r="49031" spans="1:6" x14ac:dyDescent="0.25">
      <c r="A49031" s="1" t="str">
        <f>"49892"</f>
        <v>49892</v>
      </c>
      <c r="B49031" s="1" t="str">
        <f>"26109"</f>
        <v>26109</v>
      </c>
      <c r="C49031" s="2">
        <v>0.121683440073193</v>
      </c>
      <c r="D49031" s="2">
        <v>0.15384615384615299</v>
      </c>
      <c r="E49031" s="2">
        <v>0</v>
      </c>
      <c r="F49031" s="2">
        <v>0.121621621621621</v>
      </c>
    </row>
    <row r="49032" spans="1:6" x14ac:dyDescent="0.25">
      <c r="A49032" s="1" t="str">
        <f>"49765"</f>
        <v>49765</v>
      </c>
      <c r="B49032" s="1" t="str">
        <f>"26031"</f>
        <v>26031</v>
      </c>
      <c r="C49032" s="2">
        <v>0.37631975867269901</v>
      </c>
      <c r="D49032" s="2">
        <v>0.168831168831168</v>
      </c>
      <c r="E49032" s="2">
        <v>0.15384615384615299</v>
      </c>
      <c r="F49032" s="2">
        <v>0.36943836615608999</v>
      </c>
    </row>
    <row r="49033" spans="1:6" x14ac:dyDescent="0.25">
      <c r="A49033" s="1" t="str">
        <f>"49765"</f>
        <v>49765</v>
      </c>
      <c r="B49033" s="1" t="str">
        <f>"26141"</f>
        <v>26141</v>
      </c>
      <c r="C49033" s="2">
        <v>0.62368024132730004</v>
      </c>
      <c r="D49033" s="2">
        <v>0.831168831168831</v>
      </c>
      <c r="E49033" s="2">
        <v>0.84615384615384603</v>
      </c>
      <c r="F49033" s="2">
        <v>0.63056163384390895</v>
      </c>
    </row>
    <row r="49034" spans="1:6" x14ac:dyDescent="0.25">
      <c r="A49034" s="1" t="str">
        <f>"49766"</f>
        <v>49766</v>
      </c>
      <c r="B49034" s="1" t="str">
        <f>"26007"</f>
        <v>26007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25">
      <c r="A49035" s="1" t="str">
        <f>"20009"</f>
        <v>20009</v>
      </c>
      <c r="B49035" s="1" t="str">
        <f>"11001"</f>
        <v>11001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tr">
        <f>"49802"</f>
        <v>49802</v>
      </c>
      <c r="B49036" s="1" t="str">
        <f>"26043"</f>
        <v>26043</v>
      </c>
      <c r="C49036" s="2">
        <v>1</v>
      </c>
      <c r="D49036" s="2">
        <v>1</v>
      </c>
      <c r="E49036" s="2">
        <v>1</v>
      </c>
      <c r="F49036" s="2">
        <v>1</v>
      </c>
    </row>
    <row r="49037" spans="1:6" x14ac:dyDescent="0.25">
      <c r="A49037" s="1" t="str">
        <f>"49840"</f>
        <v>49840</v>
      </c>
      <c r="B49037" s="1" t="str">
        <f>"26153"</f>
        <v>26153</v>
      </c>
      <c r="C49037" s="2">
        <v>1</v>
      </c>
      <c r="D49037" s="2">
        <v>1</v>
      </c>
      <c r="E49037" s="2">
        <v>1</v>
      </c>
      <c r="F49037" s="2">
        <v>1</v>
      </c>
    </row>
    <row r="49038" spans="1:6" x14ac:dyDescent="0.25">
      <c r="A49038" s="1" t="str">
        <f>"49854"</f>
        <v>49854</v>
      </c>
      <c r="B49038" s="1" t="str">
        <f>"26041"</f>
        <v>26041</v>
      </c>
      <c r="C49038" s="2">
        <v>9.6429502215272297E-3</v>
      </c>
      <c r="D49038" s="2">
        <v>0</v>
      </c>
      <c r="E49038" s="2">
        <v>0</v>
      </c>
      <c r="F49038" s="2">
        <v>8.7844254510921101E-3</v>
      </c>
    </row>
    <row r="49039" spans="1:6" x14ac:dyDescent="0.25">
      <c r="A49039" s="1" t="str">
        <f>"49854"</f>
        <v>49854</v>
      </c>
      <c r="B49039" s="1" t="str">
        <f>"26153"</f>
        <v>26153</v>
      </c>
      <c r="C49039" s="2">
        <v>0.99035704977847205</v>
      </c>
      <c r="D49039" s="2">
        <v>1</v>
      </c>
      <c r="E49039" s="2">
        <v>1</v>
      </c>
      <c r="F49039" s="2">
        <v>0.99121557454890696</v>
      </c>
    </row>
    <row r="49040" spans="1:6" x14ac:dyDescent="0.25">
      <c r="A49040" s="1" t="str">
        <f>"49866"</f>
        <v>49866</v>
      </c>
      <c r="B49040" s="1" t="str">
        <f>"26103"</f>
        <v>26103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tr">
        <f>"49864"</f>
        <v>49864</v>
      </c>
      <c r="B49041" s="1" t="str">
        <f>"26041"</f>
        <v>26041</v>
      </c>
      <c r="C49041" s="2">
        <v>1</v>
      </c>
      <c r="D49041" s="2">
        <v>0</v>
      </c>
      <c r="E49041" s="2">
        <v>0</v>
      </c>
      <c r="F49041" s="2">
        <v>1</v>
      </c>
    </row>
    <row r="49042" spans="1:6" x14ac:dyDescent="0.25">
      <c r="A49042" s="1" t="str">
        <f>"49877"</f>
        <v>49877</v>
      </c>
      <c r="B49042" s="1" t="str">
        <f>"26043"</f>
        <v>26043</v>
      </c>
      <c r="C49042" s="2">
        <v>0</v>
      </c>
      <c r="D49042" s="2">
        <v>0</v>
      </c>
      <c r="E49042" s="2">
        <v>1</v>
      </c>
      <c r="F49042" s="2">
        <v>1</v>
      </c>
    </row>
    <row r="49043" spans="1:6" x14ac:dyDescent="0.25">
      <c r="A49043" s="1" t="str">
        <f>"20119"</f>
        <v>20119</v>
      </c>
      <c r="B49043" s="1" t="str">
        <f>"51153"</f>
        <v>51153</v>
      </c>
      <c r="C49043" s="2">
        <v>1.3183915622940001E-2</v>
      </c>
      <c r="D49043" s="2">
        <v>0</v>
      </c>
      <c r="E49043" s="2">
        <v>0</v>
      </c>
      <c r="F49043" s="2">
        <v>1.2706480304955499E-2</v>
      </c>
    </row>
    <row r="49044" spans="1:6" x14ac:dyDescent="0.25">
      <c r="A49044" s="1" t="str">
        <f>"20119"</f>
        <v>20119</v>
      </c>
      <c r="B49044" s="1" t="str">
        <f>"51061"</f>
        <v>51061</v>
      </c>
      <c r="C49044" s="2">
        <v>0.98681608437705903</v>
      </c>
      <c r="D49044" s="2">
        <v>1</v>
      </c>
      <c r="E49044" s="2">
        <v>1</v>
      </c>
      <c r="F49044" s="2">
        <v>0.98729351969504398</v>
      </c>
    </row>
    <row r="49045" spans="1:6" x14ac:dyDescent="0.25">
      <c r="A49045" s="1" t="str">
        <f>"20136"</f>
        <v>20136</v>
      </c>
      <c r="B49045" s="1" t="str">
        <f>"51153"</f>
        <v>51153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tr">
        <f>"20131"</f>
        <v>20131</v>
      </c>
      <c r="B49046" s="1" t="str">
        <f>"51107"</f>
        <v>51107</v>
      </c>
      <c r="C49046" s="2">
        <v>0</v>
      </c>
      <c r="D49046" s="2">
        <v>1</v>
      </c>
      <c r="E49046" s="2">
        <v>0</v>
      </c>
      <c r="F49046" s="2">
        <v>1</v>
      </c>
    </row>
    <row r="49047" spans="1:6" x14ac:dyDescent="0.25">
      <c r="A49047" s="1" t="str">
        <f>"20156"</f>
        <v>20156</v>
      </c>
      <c r="B49047" s="1" t="str">
        <f>"51153"</f>
        <v>51153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tr">
        <f>"20143"</f>
        <v>20143</v>
      </c>
      <c r="B49048" s="1" t="str">
        <f>"51153"</f>
        <v>51153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tr">
        <f>"20151"</f>
        <v>20151</v>
      </c>
      <c r="B49049" s="1" t="str">
        <f>"51107"</f>
        <v>51107</v>
      </c>
      <c r="C49049" s="2">
        <v>0</v>
      </c>
      <c r="D49049" s="2">
        <v>3.9745627980921998E-4</v>
      </c>
      <c r="E49049" s="2">
        <v>0</v>
      </c>
      <c r="F49049" s="2">
        <v>1.00826779592659E-4</v>
      </c>
    </row>
    <row r="49050" spans="1:6" x14ac:dyDescent="0.25">
      <c r="A49050" s="1" t="str">
        <f>"20151"</f>
        <v>20151</v>
      </c>
      <c r="B49050" s="1" t="str">
        <f>"51059"</f>
        <v>51059</v>
      </c>
      <c r="C49050" s="2">
        <v>1</v>
      </c>
      <c r="D49050" s="2">
        <v>0.99960254372018997</v>
      </c>
      <c r="E49050" s="2">
        <v>1</v>
      </c>
      <c r="F49050" s="2">
        <v>0.999899173220407</v>
      </c>
    </row>
    <row r="49051" spans="1:6" x14ac:dyDescent="0.25">
      <c r="A49051" s="1" t="str">
        <f>"20172"</f>
        <v>20172</v>
      </c>
      <c r="B49051" s="1" t="str">
        <f>"51059"</f>
        <v>51059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tr">
        <f>"20180"</f>
        <v>20180</v>
      </c>
      <c r="B49052" s="1" t="str">
        <f>"51107"</f>
        <v>51107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tr">
        <f>"20030"</f>
        <v>20030</v>
      </c>
      <c r="B49053" s="1" t="str">
        <f>"11001"</f>
        <v>11001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tr">
        <f>"20032"</f>
        <v>20032</v>
      </c>
      <c r="B49054" s="1" t="str">
        <f>"11001"</f>
        <v>11001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tr">
        <f>"20040"</f>
        <v>20040</v>
      </c>
      <c r="B49055" s="1" t="str">
        <f>"11001"</f>
        <v>11001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25">
      <c r="A49056" s="1" t="str">
        <f>"20090"</f>
        <v>20090</v>
      </c>
      <c r="B49056" s="1" t="str">
        <f>"11001"</f>
        <v>11001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25">
      <c r="A49057" s="1" t="str">
        <f>"20105"</f>
        <v>20105</v>
      </c>
      <c r="B49057" s="1" t="str">
        <f>"51107"</f>
        <v>51107</v>
      </c>
      <c r="C49057" s="2">
        <v>1</v>
      </c>
      <c r="D49057" s="2">
        <v>1</v>
      </c>
      <c r="E49057" s="2">
        <v>1</v>
      </c>
      <c r="F49057" s="2">
        <v>1</v>
      </c>
    </row>
    <row r="49058" spans="1:6" x14ac:dyDescent="0.25">
      <c r="A49058" s="1" t="str">
        <f>"20060"</f>
        <v>20060</v>
      </c>
      <c r="B49058" s="1" t="str">
        <f>"11001"</f>
        <v>11001</v>
      </c>
      <c r="C49058" s="2">
        <v>0</v>
      </c>
      <c r="D49058" s="2">
        <v>1</v>
      </c>
      <c r="E49058" s="2">
        <v>0</v>
      </c>
      <c r="F49058" s="2">
        <v>1</v>
      </c>
    </row>
    <row r="49059" spans="1:6" x14ac:dyDescent="0.25">
      <c r="A49059" s="1" t="str">
        <f>"20065"</f>
        <v>20065</v>
      </c>
      <c r="B49059" s="1" t="str">
        <f>"11001"</f>
        <v>11001</v>
      </c>
      <c r="C49059" s="2">
        <v>0</v>
      </c>
      <c r="D49059" s="2">
        <v>1</v>
      </c>
      <c r="E49059" s="2">
        <v>0</v>
      </c>
      <c r="F49059" s="2">
        <v>1</v>
      </c>
    </row>
    <row r="49060" spans="1:6" x14ac:dyDescent="0.25">
      <c r="A49060" s="1" t="str">
        <f>"20069"</f>
        <v>20069</v>
      </c>
      <c r="B49060" s="1" t="str">
        <f>"51059"</f>
        <v>51059</v>
      </c>
      <c r="C49060" s="2">
        <v>0</v>
      </c>
      <c r="D49060" s="2">
        <v>1</v>
      </c>
      <c r="E49060" s="2">
        <v>0</v>
      </c>
      <c r="F49060" s="2">
        <v>1</v>
      </c>
    </row>
    <row r="49061" spans="1:6" x14ac:dyDescent="0.25">
      <c r="A49061" s="1" t="str">
        <f>"20233"</f>
        <v>20233</v>
      </c>
      <c r="B49061" s="1" t="str">
        <f>"24033"</f>
        <v>24033</v>
      </c>
      <c r="C49061" s="2">
        <v>0</v>
      </c>
      <c r="D49061" s="2">
        <v>1</v>
      </c>
      <c r="E49061" s="2">
        <v>1</v>
      </c>
      <c r="F49061" s="2">
        <v>1</v>
      </c>
    </row>
    <row r="49062" spans="1:6" x14ac:dyDescent="0.25">
      <c r="A49062" s="1" t="str">
        <f>"20330"</f>
        <v>20330</v>
      </c>
      <c r="B49062" s="1" t="str">
        <f>"51013"</f>
        <v>51013</v>
      </c>
      <c r="C49062" s="2">
        <v>0</v>
      </c>
      <c r="D49062" s="2">
        <v>1</v>
      </c>
      <c r="E49062" s="2">
        <v>1</v>
      </c>
      <c r="F49062" s="2">
        <v>1</v>
      </c>
    </row>
    <row r="49063" spans="1:6" x14ac:dyDescent="0.25">
      <c r="A49063" s="1" t="str">
        <f>"20207"</f>
        <v>20207</v>
      </c>
      <c r="B49063" s="1" t="str">
        <f>"24031"</f>
        <v>24031</v>
      </c>
      <c r="C49063" s="2">
        <v>0</v>
      </c>
      <c r="D49063" s="2">
        <v>1</v>
      </c>
      <c r="E49063" s="2">
        <v>0</v>
      </c>
      <c r="F49063" s="2">
        <v>1</v>
      </c>
    </row>
    <row r="49064" spans="1:6" x14ac:dyDescent="0.25">
      <c r="A49064" s="1" t="str">
        <f>"20213"</f>
        <v>20213</v>
      </c>
      <c r="B49064" s="1" t="str">
        <f>"11001"</f>
        <v>11001</v>
      </c>
      <c r="C49064" s="2">
        <v>0</v>
      </c>
      <c r="D49064" s="2">
        <v>1</v>
      </c>
      <c r="E49064" s="2">
        <v>0</v>
      </c>
      <c r="F49064" s="2">
        <v>1</v>
      </c>
    </row>
    <row r="49065" spans="1:6" x14ac:dyDescent="0.25">
      <c r="A49065" s="1" t="str">
        <f>"20215"</f>
        <v>20215</v>
      </c>
      <c r="B49065" s="1" t="str">
        <f>"11001"</f>
        <v>11001</v>
      </c>
      <c r="C49065" s="2">
        <v>0</v>
      </c>
      <c r="D49065" s="2">
        <v>1</v>
      </c>
      <c r="E49065" s="2">
        <v>0</v>
      </c>
      <c r="F49065" s="2">
        <v>1</v>
      </c>
    </row>
    <row r="49066" spans="1:6" x14ac:dyDescent="0.25">
      <c r="A49066" s="1" t="str">
        <f>"20216"</f>
        <v>20216</v>
      </c>
      <c r="B49066" s="1" t="str">
        <f>"11001"</f>
        <v>11001</v>
      </c>
      <c r="C49066" s="2">
        <v>0</v>
      </c>
      <c r="D49066" s="2">
        <v>1</v>
      </c>
      <c r="E49066" s="2">
        <v>0</v>
      </c>
      <c r="F49066" s="2">
        <v>1</v>
      </c>
    </row>
    <row r="49067" spans="1:6" x14ac:dyDescent="0.25">
      <c r="A49067" s="1" t="str">
        <f>"20224"</f>
        <v>20224</v>
      </c>
      <c r="B49067" s="1" t="str">
        <f>"11001"</f>
        <v>11001</v>
      </c>
      <c r="C49067" s="2">
        <v>0</v>
      </c>
      <c r="D49067" s="2">
        <v>1</v>
      </c>
      <c r="E49067" s="2">
        <v>0</v>
      </c>
      <c r="F49067" s="2">
        <v>1</v>
      </c>
    </row>
    <row r="49068" spans="1:6" x14ac:dyDescent="0.25">
      <c r="A49068" s="1" t="str">
        <f>"20301"</f>
        <v>20301</v>
      </c>
      <c r="B49068" s="1" t="str">
        <f>"51013"</f>
        <v>51013</v>
      </c>
      <c r="C49068" s="2">
        <v>0</v>
      </c>
      <c r="D49068" s="2">
        <v>1</v>
      </c>
      <c r="E49068" s="2">
        <v>1</v>
      </c>
      <c r="F49068" s="2">
        <v>1</v>
      </c>
    </row>
    <row r="49069" spans="1:6" x14ac:dyDescent="0.25">
      <c r="A49069" s="1" t="str">
        <f>"20689"</f>
        <v>20689</v>
      </c>
      <c r="B49069" s="1" t="str">
        <f>"24009"</f>
        <v>24009</v>
      </c>
      <c r="C49069" s="2">
        <v>1</v>
      </c>
      <c r="D49069" s="2">
        <v>1</v>
      </c>
      <c r="E49069" s="2">
        <v>1</v>
      </c>
      <c r="F49069" s="2">
        <v>1</v>
      </c>
    </row>
    <row r="49070" spans="1:6" x14ac:dyDescent="0.25">
      <c r="A49070" s="1" t="str">
        <f>"20613"</f>
        <v>20613</v>
      </c>
      <c r="B49070" s="1" t="str">
        <f>"24017"</f>
        <v>24017</v>
      </c>
      <c r="C49070" s="2">
        <v>8.6943164362519199E-2</v>
      </c>
      <c r="D49070" s="2">
        <v>3.81679389312977E-3</v>
      </c>
      <c r="E49070" s="2">
        <v>1.9607843137254902E-2</v>
      </c>
      <c r="F49070" s="2">
        <v>8.3247838194342602E-2</v>
      </c>
    </row>
    <row r="49071" spans="1:6" x14ac:dyDescent="0.25">
      <c r="A49071" s="1" t="str">
        <f>"20613"</f>
        <v>20613</v>
      </c>
      <c r="B49071" s="1" t="str">
        <f>"24033"</f>
        <v>24033</v>
      </c>
      <c r="C49071" s="2">
        <v>0.91305683563747997</v>
      </c>
      <c r="D49071" s="2">
        <v>0.99618320610686995</v>
      </c>
      <c r="E49071" s="2">
        <v>0.98039215686274495</v>
      </c>
      <c r="F49071" s="2">
        <v>0.916752161805657</v>
      </c>
    </row>
    <row r="49072" spans="1:6" x14ac:dyDescent="0.25">
      <c r="A49072" s="1" t="str">
        <f>"20403"</f>
        <v>20403</v>
      </c>
      <c r="B49072" s="1" t="str">
        <f>"11001"</f>
        <v>11001</v>
      </c>
      <c r="C49072" s="2">
        <v>0</v>
      </c>
      <c r="D49072" s="2">
        <v>1</v>
      </c>
      <c r="E49072" s="2">
        <v>0</v>
      </c>
      <c r="F49072" s="2">
        <v>1</v>
      </c>
    </row>
    <row r="49073" spans="1:6" x14ac:dyDescent="0.25">
      <c r="A49073" s="1" t="str">
        <f>"20540"</f>
        <v>20540</v>
      </c>
      <c r="B49073" s="1" t="str">
        <f>"11001"</f>
        <v>11001</v>
      </c>
      <c r="C49073" s="2">
        <v>0</v>
      </c>
      <c r="D49073" s="2">
        <v>1</v>
      </c>
      <c r="E49073" s="2">
        <v>1</v>
      </c>
      <c r="F49073" s="2">
        <v>1</v>
      </c>
    </row>
    <row r="49074" spans="1:6" x14ac:dyDescent="0.25">
      <c r="A49074" s="1" t="str">
        <f>"20607"</f>
        <v>20607</v>
      </c>
      <c r="B49074" s="1" t="str">
        <f>"24017"</f>
        <v>24017</v>
      </c>
      <c r="C49074" s="2">
        <v>4.6109510086455299E-3</v>
      </c>
      <c r="D49074" s="2">
        <v>0</v>
      </c>
      <c r="E49074" s="2">
        <v>0</v>
      </c>
      <c r="F49074" s="2">
        <v>4.3795620437956199E-3</v>
      </c>
    </row>
    <row r="49075" spans="1:6" x14ac:dyDescent="0.25">
      <c r="A49075" s="1" t="str">
        <f>"20607"</f>
        <v>20607</v>
      </c>
      <c r="B49075" s="1" t="str">
        <f>"24033"</f>
        <v>24033</v>
      </c>
      <c r="C49075" s="2">
        <v>0.99538904899135405</v>
      </c>
      <c r="D49075" s="2">
        <v>1</v>
      </c>
      <c r="E49075" s="2">
        <v>1</v>
      </c>
      <c r="F49075" s="2">
        <v>0.99562043795620403</v>
      </c>
    </row>
    <row r="49076" spans="1:6" x14ac:dyDescent="0.25">
      <c r="A49076" s="1" t="str">
        <f>"20412"</f>
        <v>20412</v>
      </c>
      <c r="B49076" s="1" t="str">
        <f t="shared" ref="B49076:B49086" si="249">"11001"</f>
        <v>11001</v>
      </c>
      <c r="C49076" s="2">
        <v>0</v>
      </c>
      <c r="D49076" s="2">
        <v>1</v>
      </c>
      <c r="E49076" s="2">
        <v>0</v>
      </c>
      <c r="F49076" s="2">
        <v>1</v>
      </c>
    </row>
    <row r="49077" spans="1:6" x14ac:dyDescent="0.25">
      <c r="A49077" s="1" t="str">
        <f>"20416"</f>
        <v>20416</v>
      </c>
      <c r="B49077" s="1" t="str">
        <f t="shared" si="249"/>
        <v>11001</v>
      </c>
      <c r="C49077" s="2">
        <v>0</v>
      </c>
      <c r="D49077" s="2">
        <v>1</v>
      </c>
      <c r="E49077" s="2">
        <v>0</v>
      </c>
      <c r="F49077" s="2">
        <v>1</v>
      </c>
    </row>
    <row r="49078" spans="1:6" x14ac:dyDescent="0.25">
      <c r="A49078" s="1" t="str">
        <f>"20420"</f>
        <v>20420</v>
      </c>
      <c r="B49078" s="1" t="str">
        <f t="shared" si="249"/>
        <v>11001</v>
      </c>
      <c r="C49078" s="2">
        <v>0</v>
      </c>
      <c r="D49078" s="2">
        <v>1</v>
      </c>
      <c r="E49078" s="2">
        <v>0</v>
      </c>
      <c r="F49078" s="2">
        <v>1</v>
      </c>
    </row>
    <row r="49079" spans="1:6" x14ac:dyDescent="0.25">
      <c r="A49079" s="1" t="str">
        <f>"20579"</f>
        <v>20579</v>
      </c>
      <c r="B49079" s="1" t="str">
        <f t="shared" si="249"/>
        <v>11001</v>
      </c>
      <c r="C49079" s="2">
        <v>0</v>
      </c>
      <c r="D49079" s="2">
        <v>1</v>
      </c>
      <c r="E49079" s="2">
        <v>1</v>
      </c>
      <c r="F49079" s="2">
        <v>1</v>
      </c>
    </row>
    <row r="49080" spans="1:6" x14ac:dyDescent="0.25">
      <c r="A49080" s="1" t="str">
        <f>"20585"</f>
        <v>20585</v>
      </c>
      <c r="B49080" s="1" t="str">
        <f t="shared" si="249"/>
        <v>11001</v>
      </c>
      <c r="C49080" s="2">
        <v>0</v>
      </c>
      <c r="D49080" s="2">
        <v>1</v>
      </c>
      <c r="E49080" s="2">
        <v>0</v>
      </c>
      <c r="F49080" s="2">
        <v>1</v>
      </c>
    </row>
    <row r="49081" spans="1:6" x14ac:dyDescent="0.25">
      <c r="A49081" s="1" t="str">
        <f>"20548"</f>
        <v>20548</v>
      </c>
      <c r="B49081" s="1" t="str">
        <f t="shared" si="249"/>
        <v>11001</v>
      </c>
      <c r="C49081" s="2">
        <v>0</v>
      </c>
      <c r="D49081" s="2">
        <v>1</v>
      </c>
      <c r="E49081" s="2">
        <v>0</v>
      </c>
      <c r="F49081" s="2">
        <v>1</v>
      </c>
    </row>
    <row r="49082" spans="1:6" x14ac:dyDescent="0.25">
      <c r="A49082" s="1" t="str">
        <f>"20553"</f>
        <v>20553</v>
      </c>
      <c r="B49082" s="1" t="str">
        <f t="shared" si="249"/>
        <v>11001</v>
      </c>
      <c r="C49082" s="2">
        <v>0</v>
      </c>
      <c r="D49082" s="2">
        <v>1</v>
      </c>
      <c r="E49082" s="2">
        <v>0</v>
      </c>
      <c r="F49082" s="2">
        <v>1</v>
      </c>
    </row>
    <row r="49083" spans="1:6" x14ac:dyDescent="0.25">
      <c r="A49083" s="1" t="str">
        <f>"20527"</f>
        <v>20527</v>
      </c>
      <c r="B49083" s="1" t="str">
        <f t="shared" si="249"/>
        <v>11001</v>
      </c>
      <c r="C49083" s="2">
        <v>0</v>
      </c>
      <c r="D49083" s="2">
        <v>1</v>
      </c>
      <c r="E49083" s="2">
        <v>0</v>
      </c>
      <c r="F49083" s="2">
        <v>1</v>
      </c>
    </row>
    <row r="49084" spans="1:6" x14ac:dyDescent="0.25">
      <c r="A49084" s="1" t="str">
        <f>"20531"</f>
        <v>20531</v>
      </c>
      <c r="B49084" s="1" t="str">
        <f t="shared" si="249"/>
        <v>11001</v>
      </c>
      <c r="C49084" s="2">
        <v>0</v>
      </c>
      <c r="D49084" s="2">
        <v>1</v>
      </c>
      <c r="E49084" s="2">
        <v>0</v>
      </c>
      <c r="F49084" s="2">
        <v>1</v>
      </c>
    </row>
    <row r="49085" spans="1:6" x14ac:dyDescent="0.25">
      <c r="A49085" s="1" t="str">
        <f>"20388"</f>
        <v>20388</v>
      </c>
      <c r="B49085" s="1" t="str">
        <f t="shared" si="249"/>
        <v>11001</v>
      </c>
      <c r="C49085" s="2">
        <v>0</v>
      </c>
      <c r="D49085" s="2">
        <v>1</v>
      </c>
      <c r="E49085" s="2">
        <v>1</v>
      </c>
      <c r="F49085" s="2">
        <v>1</v>
      </c>
    </row>
    <row r="49086" spans="1:6" x14ac:dyDescent="0.25">
      <c r="A49086" s="1" t="str">
        <f>"20392"</f>
        <v>20392</v>
      </c>
      <c r="B49086" s="1" t="str">
        <f t="shared" si="249"/>
        <v>11001</v>
      </c>
      <c r="C49086" s="2">
        <v>0</v>
      </c>
      <c r="D49086" s="2">
        <v>1</v>
      </c>
      <c r="E49086" s="2">
        <v>0</v>
      </c>
      <c r="F49086" s="2">
        <v>1</v>
      </c>
    </row>
    <row r="49087" spans="1:6" x14ac:dyDescent="0.25">
      <c r="A49087" s="1" t="str">
        <f>"20738"</f>
        <v>20738</v>
      </c>
      <c r="B49087" s="1" t="str">
        <f>"24033"</f>
        <v>24033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25">
      <c r="A49088" s="1" t="str">
        <f>"20744"</f>
        <v>20744</v>
      </c>
      <c r="B49088" s="1" t="str">
        <f>"24033"</f>
        <v>24033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25">
      <c r="A49089" s="1" t="str">
        <f>"20616"</f>
        <v>20616</v>
      </c>
      <c r="B49089" s="1" t="str">
        <f>"24033"</f>
        <v>24033</v>
      </c>
      <c r="C49089" s="2">
        <v>1.1604293588627699E-3</v>
      </c>
      <c r="D49089" s="2">
        <v>0</v>
      </c>
      <c r="E49089" s="2">
        <v>0</v>
      </c>
      <c r="F49089" s="2">
        <v>1.09469074986316E-3</v>
      </c>
    </row>
    <row r="49090" spans="1:6" x14ac:dyDescent="0.25">
      <c r="A49090" s="1" t="str">
        <f>"20616"</f>
        <v>20616</v>
      </c>
      <c r="B49090" s="1" t="str">
        <f>"24017"</f>
        <v>24017</v>
      </c>
      <c r="C49090" s="2">
        <v>0.99883957064113704</v>
      </c>
      <c r="D49090" s="2">
        <v>1</v>
      </c>
      <c r="E49090" s="2">
        <v>1</v>
      </c>
      <c r="F49090" s="2">
        <v>0.99890530925013599</v>
      </c>
    </row>
    <row r="49091" spans="1:6" x14ac:dyDescent="0.25">
      <c r="A49091" s="1" t="str">
        <f>"20627"</f>
        <v>20627</v>
      </c>
      <c r="B49091" s="1" t="str">
        <f>"24037"</f>
        <v>24037</v>
      </c>
      <c r="C49091" s="2">
        <v>1</v>
      </c>
      <c r="D49091" s="2">
        <v>0</v>
      </c>
      <c r="E49091" s="2">
        <v>1</v>
      </c>
      <c r="F49091" s="2">
        <v>1</v>
      </c>
    </row>
    <row r="49092" spans="1:6" x14ac:dyDescent="0.25">
      <c r="A49092" s="1" t="str">
        <f>"20632"</f>
        <v>20632</v>
      </c>
      <c r="B49092" s="1" t="str">
        <f>"24017"</f>
        <v>24017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tr">
        <f>"20747"</f>
        <v>20747</v>
      </c>
      <c r="B49093" s="1" t="str">
        <f>"24033"</f>
        <v>24033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25">
      <c r="A49094" s="1" t="str">
        <f>"20752"</f>
        <v>20752</v>
      </c>
      <c r="B49094" s="1" t="str">
        <f>"24033"</f>
        <v>24033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25">
      <c r="A49095" s="1" t="str">
        <f>"20755"</f>
        <v>20755</v>
      </c>
      <c r="B49095" s="1" t="str">
        <f>"24003"</f>
        <v>24003</v>
      </c>
      <c r="C49095" s="2">
        <v>1</v>
      </c>
      <c r="D49095" s="2">
        <v>1</v>
      </c>
      <c r="E49095" s="2">
        <v>1</v>
      </c>
      <c r="F49095" s="2">
        <v>1</v>
      </c>
    </row>
    <row r="49096" spans="1:6" x14ac:dyDescent="0.25">
      <c r="A49096" s="1" t="str">
        <f>"20762"</f>
        <v>20762</v>
      </c>
      <c r="B49096" s="1" t="str">
        <f>"24033"</f>
        <v>24033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tr">
        <f>"20765"</f>
        <v>20765</v>
      </c>
      <c r="B49097" s="1" t="str">
        <f>"24003"</f>
        <v>24003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25">
      <c r="A49098" s="1" t="str">
        <f>"20833"</f>
        <v>20833</v>
      </c>
      <c r="B49098" s="1" t="str">
        <f>"24031"</f>
        <v>24031</v>
      </c>
      <c r="C49098" s="2">
        <v>0.98118886380737302</v>
      </c>
      <c r="D49098" s="2">
        <v>1</v>
      </c>
      <c r="E49098" s="2">
        <v>1</v>
      </c>
      <c r="F49098" s="2">
        <v>0.98148833765272103</v>
      </c>
    </row>
    <row r="49099" spans="1:6" x14ac:dyDescent="0.25">
      <c r="A49099" s="1" t="str">
        <f>"20833"</f>
        <v>20833</v>
      </c>
      <c r="B49099" s="1" t="str">
        <f>"24027"</f>
        <v>24027</v>
      </c>
      <c r="C49099" s="2">
        <v>1.8811136192626001E-2</v>
      </c>
      <c r="D49099" s="2">
        <v>0</v>
      </c>
      <c r="E49099" s="2">
        <v>0</v>
      </c>
      <c r="F49099" s="2">
        <v>1.85116623472787E-2</v>
      </c>
    </row>
    <row r="49100" spans="1:6" x14ac:dyDescent="0.25">
      <c r="A49100" s="1" t="str">
        <f>"20850"</f>
        <v>20850</v>
      </c>
      <c r="B49100" s="1" t="str">
        <f>"24031"</f>
        <v>24031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tr">
        <f>"20770"</f>
        <v>20770</v>
      </c>
      <c r="B49101" s="1" t="str">
        <f>"24033"</f>
        <v>24033</v>
      </c>
      <c r="C49101" s="2">
        <v>1</v>
      </c>
      <c r="D49101" s="2">
        <v>1</v>
      </c>
      <c r="E49101" s="2">
        <v>1</v>
      </c>
      <c r="F49101" s="2">
        <v>1</v>
      </c>
    </row>
    <row r="49102" spans="1:6" x14ac:dyDescent="0.25">
      <c r="A49102" s="1" t="str">
        <f>"20876"</f>
        <v>20876</v>
      </c>
      <c r="B49102" s="1" t="str">
        <f>"24031"</f>
        <v>24031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tr">
        <f>"20866"</f>
        <v>20866</v>
      </c>
      <c r="B49103" s="1" t="str">
        <f>"24033"</f>
        <v>24033</v>
      </c>
      <c r="C49103" s="2">
        <v>1.0451140916216599E-3</v>
      </c>
      <c r="D49103" s="2">
        <v>0</v>
      </c>
      <c r="E49103" s="2">
        <v>0</v>
      </c>
      <c r="F49103" s="2">
        <v>9.4043887147335402E-4</v>
      </c>
    </row>
    <row r="49104" spans="1:6" x14ac:dyDescent="0.25">
      <c r="A49104" s="1" t="str">
        <f>"20866"</f>
        <v>20866</v>
      </c>
      <c r="B49104" s="1" t="str">
        <f>"24031"</f>
        <v>24031</v>
      </c>
      <c r="C49104" s="2">
        <v>0.998954885908378</v>
      </c>
      <c r="D49104" s="2">
        <v>1</v>
      </c>
      <c r="E49104" s="2">
        <v>1</v>
      </c>
      <c r="F49104" s="2">
        <v>0.99905956112852601</v>
      </c>
    </row>
    <row r="49105" spans="1:6" x14ac:dyDescent="0.25">
      <c r="A49105" s="1" t="str">
        <f>"20814"</f>
        <v>20814</v>
      </c>
      <c r="B49105" s="1" t="str">
        <f>"24031"</f>
        <v>24031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25">
      <c r="A49106" s="1" t="str">
        <f>"20785"</f>
        <v>20785</v>
      </c>
      <c r="B49106" s="1" t="str">
        <f>"24033"</f>
        <v>24033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25">
      <c r="A49107" s="1" t="str">
        <f>"20905"</f>
        <v>20905</v>
      </c>
      <c r="B49107" s="1" t="str">
        <f>"24031"</f>
        <v>24031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tr">
        <f>"21052"</f>
        <v>21052</v>
      </c>
      <c r="B49108" s="1" t="str">
        <f>"24005"</f>
        <v>24005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25">
      <c r="A49109" s="1" t="str">
        <f>"21062"</f>
        <v>21062</v>
      </c>
      <c r="B49109" s="1" t="str">
        <f>"24003"</f>
        <v>24003</v>
      </c>
      <c r="C49109" s="2">
        <v>0</v>
      </c>
      <c r="D49109" s="2">
        <v>0</v>
      </c>
      <c r="E49109" s="2">
        <v>1</v>
      </c>
      <c r="F49109" s="2">
        <v>1</v>
      </c>
    </row>
    <row r="49110" spans="1:6" x14ac:dyDescent="0.25">
      <c r="A49110" s="1" t="str">
        <f>"21015"</f>
        <v>21015</v>
      </c>
      <c r="B49110" s="1" t="str">
        <f>"24025"</f>
        <v>24025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25">
      <c r="A49111" s="1" t="str">
        <f>"21009"</f>
        <v>21009</v>
      </c>
      <c r="B49111" s="1" t="str">
        <f>"24025"</f>
        <v>24025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tr">
        <f>"21013"</f>
        <v>21013</v>
      </c>
      <c r="B49112" s="1" t="str">
        <f>"24005"</f>
        <v>24005</v>
      </c>
      <c r="C49112" s="2">
        <v>0.67226890756302504</v>
      </c>
      <c r="D49112" s="2">
        <v>0.58333333333333304</v>
      </c>
      <c r="E49112" s="2">
        <v>0.66666666666666596</v>
      </c>
      <c r="F49112" s="2">
        <v>0.67166666666666597</v>
      </c>
    </row>
    <row r="49113" spans="1:6" x14ac:dyDescent="0.25">
      <c r="A49113" s="1" t="str">
        <f>"21013"</f>
        <v>21013</v>
      </c>
      <c r="B49113" s="1" t="str">
        <f>"24025"</f>
        <v>24025</v>
      </c>
      <c r="C49113" s="2">
        <v>0.32773109243697401</v>
      </c>
      <c r="D49113" s="2">
        <v>0.41666666666666602</v>
      </c>
      <c r="E49113" s="2">
        <v>0.33333333333333298</v>
      </c>
      <c r="F49113" s="2">
        <v>0.32833333333333298</v>
      </c>
    </row>
    <row r="49114" spans="1:6" x14ac:dyDescent="0.25">
      <c r="A49114" s="1" t="str">
        <f>"21104"</f>
        <v>21104</v>
      </c>
      <c r="B49114" s="1" t="str">
        <f>"24013"</f>
        <v>24013</v>
      </c>
      <c r="C49114" s="2">
        <v>0.37511230907457299</v>
      </c>
      <c r="D49114" s="2">
        <v>4.1237113402061799E-2</v>
      </c>
      <c r="E49114" s="2">
        <v>2.2222222222222199E-2</v>
      </c>
      <c r="F49114" s="2">
        <v>0.34239350912778899</v>
      </c>
    </row>
    <row r="49115" spans="1:6" x14ac:dyDescent="0.25">
      <c r="A49115" s="1" t="str">
        <f>"21104"</f>
        <v>21104</v>
      </c>
      <c r="B49115" s="1" t="str">
        <f>"24027"</f>
        <v>24027</v>
      </c>
      <c r="C49115" s="2">
        <v>0.59299191374662996</v>
      </c>
      <c r="D49115" s="2">
        <v>0.92268041237113396</v>
      </c>
      <c r="E49115" s="2">
        <v>0.97777777777777697</v>
      </c>
      <c r="F49115" s="2">
        <v>0.62596348884381303</v>
      </c>
    </row>
    <row r="49116" spans="1:6" x14ac:dyDescent="0.25">
      <c r="A49116" s="1" t="str">
        <f>"21104"</f>
        <v>21104</v>
      </c>
      <c r="B49116" s="1" t="str">
        <f>"24005"</f>
        <v>24005</v>
      </c>
      <c r="C49116" s="2">
        <v>3.1895777178795999E-2</v>
      </c>
      <c r="D49116" s="2">
        <v>3.60824742268041E-2</v>
      </c>
      <c r="E49116" s="2">
        <v>0</v>
      </c>
      <c r="F49116" s="2">
        <v>3.1643002028397503E-2</v>
      </c>
    </row>
    <row r="49117" spans="1:6" x14ac:dyDescent="0.25">
      <c r="A49117" s="1" t="str">
        <f>"21113"</f>
        <v>21113</v>
      </c>
      <c r="B49117" s="1" t="str">
        <f>"24003"</f>
        <v>24003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tr">
        <f>"21090"</f>
        <v>21090</v>
      </c>
      <c r="B49118" s="1" t="str">
        <f>"24003"</f>
        <v>24003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tr">
        <f>"21146"</f>
        <v>21146</v>
      </c>
      <c r="B49119" s="1" t="str">
        <f>"24003"</f>
        <v>24003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25">
      <c r="A49120" s="1" t="str">
        <f>"21123"</f>
        <v>21123</v>
      </c>
      <c r="B49120" s="1" t="str">
        <f>"24003"</f>
        <v>24003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25">
      <c r="A49121" s="1" t="str">
        <f>"21139"</f>
        <v>21139</v>
      </c>
      <c r="B49121" s="1" t="str">
        <f>"24005"</f>
        <v>24005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tr">
        <f>"21035"</f>
        <v>21035</v>
      </c>
      <c r="B49122" s="1" t="str">
        <f>"24003"</f>
        <v>24003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tr">
        <f>"21040"</f>
        <v>21040</v>
      </c>
      <c r="B49123" s="1" t="str">
        <f>"24025"</f>
        <v>24025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25">
      <c r="A49124" s="1" t="str">
        <f>"21045"</f>
        <v>21045</v>
      </c>
      <c r="B49124" s="1" t="str">
        <f>"24027"</f>
        <v>24027</v>
      </c>
      <c r="C49124" s="2">
        <v>1</v>
      </c>
      <c r="D49124" s="2">
        <v>1</v>
      </c>
      <c r="E49124" s="2">
        <v>1</v>
      </c>
      <c r="F49124" s="2">
        <v>1</v>
      </c>
    </row>
    <row r="49125" spans="1:6" x14ac:dyDescent="0.25">
      <c r="A49125" s="1" t="str">
        <f>"21201"</f>
        <v>21201</v>
      </c>
      <c r="B49125" s="1" t="str">
        <f>"24510"</f>
        <v>24510</v>
      </c>
      <c r="C49125" s="2">
        <v>1</v>
      </c>
      <c r="D49125" s="2">
        <v>1</v>
      </c>
      <c r="E49125" s="2">
        <v>1</v>
      </c>
      <c r="F49125" s="2">
        <v>1</v>
      </c>
    </row>
    <row r="49126" spans="1:6" x14ac:dyDescent="0.25">
      <c r="A49126" s="1" t="str">
        <f>"21204"</f>
        <v>21204</v>
      </c>
      <c r="B49126" s="1" t="str">
        <f>"24005"</f>
        <v>24005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tr">
        <f>"21231"</f>
        <v>21231</v>
      </c>
      <c r="B49127" s="1" t="str">
        <f>"24510"</f>
        <v>24510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tr">
        <f>"21225"</f>
        <v>21225</v>
      </c>
      <c r="B49128" s="1" t="str">
        <f>"24003"</f>
        <v>24003</v>
      </c>
      <c r="C49128" s="2">
        <v>0.44304439133898099</v>
      </c>
      <c r="D49128" s="2">
        <v>0.51041666666666596</v>
      </c>
      <c r="E49128" s="2">
        <v>0.264084507042253</v>
      </c>
      <c r="F49128" s="2">
        <v>0.44019421297815098</v>
      </c>
    </row>
    <row r="49129" spans="1:6" x14ac:dyDescent="0.25">
      <c r="A49129" s="1" t="str">
        <f>"21225"</f>
        <v>21225</v>
      </c>
      <c r="B49129" s="1" t="str">
        <f>"24005"</f>
        <v>24005</v>
      </c>
      <c r="C49129" s="2">
        <v>0</v>
      </c>
      <c r="D49129" s="2">
        <v>2.3148148148148099E-3</v>
      </c>
      <c r="E49129" s="2">
        <v>0</v>
      </c>
      <c r="F49129" s="2">
        <v>1.31224985237189E-4</v>
      </c>
    </row>
    <row r="49130" spans="1:6" x14ac:dyDescent="0.25">
      <c r="A49130" s="1" t="str">
        <f>"21225"</f>
        <v>21225</v>
      </c>
      <c r="B49130" s="1" t="str">
        <f>"24510"</f>
        <v>24510</v>
      </c>
      <c r="C49130" s="2">
        <v>0.55695560866101801</v>
      </c>
      <c r="D49130" s="2">
        <v>0.48726851851851799</v>
      </c>
      <c r="E49130" s="2">
        <v>0.73591549295774605</v>
      </c>
      <c r="F49130" s="2">
        <v>0.55967456203661103</v>
      </c>
    </row>
    <row r="49131" spans="1:6" x14ac:dyDescent="0.25">
      <c r="A49131" s="1" t="str">
        <f>"21244"</f>
        <v>21244</v>
      </c>
      <c r="B49131" s="1" t="str">
        <f>"24005"</f>
        <v>24005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25">
      <c r="A49132" s="1" t="str">
        <f>"21211"</f>
        <v>21211</v>
      </c>
      <c r="B49132" s="1" t="str">
        <f>"24510"</f>
        <v>24510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25">
      <c r="A49133" s="1" t="str">
        <f>"21285"</f>
        <v>21285</v>
      </c>
      <c r="B49133" s="1" t="str">
        <f>"24005"</f>
        <v>24005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25">
      <c r="A49134" s="1" t="str">
        <f>"21281"</f>
        <v>21281</v>
      </c>
      <c r="B49134" s="1" t="str">
        <f>"24510"</f>
        <v>24510</v>
      </c>
      <c r="C49134" s="2">
        <v>0</v>
      </c>
      <c r="D49134" s="2">
        <v>1</v>
      </c>
      <c r="E49134" s="2">
        <v>0</v>
      </c>
      <c r="F49134" s="2">
        <v>1</v>
      </c>
    </row>
    <row r="49135" spans="1:6" x14ac:dyDescent="0.25">
      <c r="A49135" s="1" t="str">
        <f>"21251"</f>
        <v>21251</v>
      </c>
      <c r="B49135" s="1" t="str">
        <f>"24510"</f>
        <v>24510</v>
      </c>
      <c r="C49135" s="2">
        <v>0</v>
      </c>
      <c r="D49135" s="2">
        <v>1</v>
      </c>
      <c r="E49135" s="2">
        <v>0</v>
      </c>
      <c r="F49135" s="2">
        <v>1</v>
      </c>
    </row>
    <row r="49136" spans="1:6" x14ac:dyDescent="0.25">
      <c r="A49136" s="1" t="str">
        <f>"21550"</f>
        <v>21550</v>
      </c>
      <c r="B49136" s="1" t="str">
        <f>"24023"</f>
        <v>24023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25">
      <c r="A49137" s="1" t="str">
        <f>"21543"</f>
        <v>21543</v>
      </c>
      <c r="B49137" s="1" t="str">
        <f>"24001"</f>
        <v>24001</v>
      </c>
      <c r="C49137" s="2">
        <v>1</v>
      </c>
      <c r="D49137" s="2">
        <v>1</v>
      </c>
      <c r="E49137" s="2">
        <v>0</v>
      </c>
      <c r="F49137" s="2">
        <v>1</v>
      </c>
    </row>
    <row r="49138" spans="1:6" x14ac:dyDescent="0.25">
      <c r="A49138" s="1" t="str">
        <f>"21545"</f>
        <v>21545</v>
      </c>
      <c r="B49138" s="1" t="str">
        <f>"24001"</f>
        <v>24001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25">
      <c r="A49139" s="1" t="str">
        <f>"21788"</f>
        <v>21788</v>
      </c>
      <c r="B49139" s="1" t="str">
        <f>"24021"</f>
        <v>24021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25">
      <c r="A49140" s="1" t="str">
        <f>"21782"</f>
        <v>21782</v>
      </c>
      <c r="B49140" s="1" t="str">
        <f>"24043"</f>
        <v>24043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25">
      <c r="A49141" s="1" t="str">
        <f>"21718"</f>
        <v>21718</v>
      </c>
      <c r="B49141" s="1" t="str">
        <f>"24021"</f>
        <v>24021</v>
      </c>
      <c r="C49141" s="2">
        <v>1</v>
      </c>
      <c r="D49141" s="2">
        <v>1</v>
      </c>
      <c r="E49141" s="2">
        <v>0</v>
      </c>
      <c r="F49141" s="2">
        <v>1</v>
      </c>
    </row>
    <row r="49142" spans="1:6" x14ac:dyDescent="0.25">
      <c r="A49142" s="1" t="str">
        <f>"21722"</f>
        <v>21722</v>
      </c>
      <c r="B49142" s="1" t="str">
        <f>"24043"</f>
        <v>24043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tr">
        <f>"21813"</f>
        <v>21813</v>
      </c>
      <c r="B49143" s="1" t="str">
        <f>"24047"</f>
        <v>24047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tr">
        <f>"21797"</f>
        <v>21797</v>
      </c>
      <c r="B49144" s="1" t="str">
        <f>"24013"</f>
        <v>24013</v>
      </c>
      <c r="C49144" s="2">
        <v>0.36215609208309901</v>
      </c>
      <c r="D49144" s="2">
        <v>0.39130434782608597</v>
      </c>
      <c r="E49144" s="2">
        <v>0.62068965517241304</v>
      </c>
      <c r="F49144" s="2">
        <v>0.367068273092369</v>
      </c>
    </row>
    <row r="49145" spans="1:6" x14ac:dyDescent="0.25">
      <c r="A49145" s="1" t="str">
        <f>"21797"</f>
        <v>21797</v>
      </c>
      <c r="B49145" s="1" t="str">
        <f>"24031"</f>
        <v>24031</v>
      </c>
      <c r="C49145" s="2">
        <v>3.0881527231892102E-3</v>
      </c>
      <c r="D49145" s="2">
        <v>0</v>
      </c>
      <c r="E49145" s="2">
        <v>0</v>
      </c>
      <c r="F49145" s="2">
        <v>2.9451137884872799E-3</v>
      </c>
    </row>
    <row r="49146" spans="1:6" x14ac:dyDescent="0.25">
      <c r="A49146" s="1" t="str">
        <f>"21797"</f>
        <v>21797</v>
      </c>
      <c r="B49146" s="1" t="str">
        <f>"24027"</f>
        <v>24027</v>
      </c>
      <c r="C49146" s="2">
        <v>0.63475575519371097</v>
      </c>
      <c r="D49146" s="2">
        <v>0.60869565217391297</v>
      </c>
      <c r="E49146" s="2">
        <v>0.37931034482758602</v>
      </c>
      <c r="F49146" s="2">
        <v>0.62998661311914295</v>
      </c>
    </row>
    <row r="49147" spans="1:6" x14ac:dyDescent="0.25">
      <c r="A49147" s="1" t="str">
        <f>"21804"</f>
        <v>21804</v>
      </c>
      <c r="B49147" s="1" t="str">
        <f>"24045"</f>
        <v>24045</v>
      </c>
      <c r="C49147" s="2">
        <v>0.99379617618859595</v>
      </c>
      <c r="D49147" s="2">
        <v>0.99851521900519602</v>
      </c>
      <c r="E49147" s="2">
        <v>1</v>
      </c>
      <c r="F49147" s="2">
        <v>0.99447677285728298</v>
      </c>
    </row>
    <row r="49148" spans="1:6" x14ac:dyDescent="0.25">
      <c r="A49148" s="1" t="str">
        <f>"21804"</f>
        <v>21804</v>
      </c>
      <c r="B49148" s="1" t="str">
        <f>"24047"</f>
        <v>24047</v>
      </c>
      <c r="C49148" s="2">
        <v>6.2038238114037504E-3</v>
      </c>
      <c r="D49148" s="2">
        <v>1.4847809948032599E-3</v>
      </c>
      <c r="E49148" s="2">
        <v>0</v>
      </c>
      <c r="F49148" s="2">
        <v>5.5232271427162402E-3</v>
      </c>
    </row>
    <row r="49149" spans="1:6" x14ac:dyDescent="0.25">
      <c r="A49149" s="1" t="str">
        <f>"21811"</f>
        <v>21811</v>
      </c>
      <c r="B49149" s="1" t="str">
        <f>"24047"</f>
        <v>24047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tr">
        <f>"21612"</f>
        <v>21612</v>
      </c>
      <c r="B49150" s="1" t="str">
        <f>"24041"</f>
        <v>24041</v>
      </c>
      <c r="C49150" s="2">
        <v>1</v>
      </c>
      <c r="D49150" s="2">
        <v>1</v>
      </c>
      <c r="E49150" s="2">
        <v>0</v>
      </c>
      <c r="F49150" s="2">
        <v>1</v>
      </c>
    </row>
    <row r="49151" spans="1:6" x14ac:dyDescent="0.25">
      <c r="A49151" s="1" t="str">
        <f>"21617"</f>
        <v>21617</v>
      </c>
      <c r="B49151" s="1" t="str">
        <f>"24035"</f>
        <v>24035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tr">
        <f>"21620"</f>
        <v>21620</v>
      </c>
      <c r="B49152" s="1" t="str">
        <f>"24029"</f>
        <v>24029</v>
      </c>
      <c r="C49152" s="2">
        <v>0.76585043017868903</v>
      </c>
      <c r="D49152" s="2">
        <v>0.92290748898678399</v>
      </c>
      <c r="E49152" s="2">
        <v>0.96453900709219798</v>
      </c>
      <c r="F49152" s="2">
        <v>0.78856489422527098</v>
      </c>
    </row>
    <row r="49153" spans="1:6" x14ac:dyDescent="0.25">
      <c r="A49153" s="1" t="str">
        <f>"21620"</f>
        <v>21620</v>
      </c>
      <c r="B49153" s="1" t="str">
        <f>"24035"</f>
        <v>24035</v>
      </c>
      <c r="C49153" s="2">
        <v>0.23414956982130999</v>
      </c>
      <c r="D49153" s="2">
        <v>7.7092511013215806E-2</v>
      </c>
      <c r="E49153" s="2">
        <v>3.54609929078014E-2</v>
      </c>
      <c r="F49153" s="2">
        <v>0.21143510577472799</v>
      </c>
    </row>
    <row r="49154" spans="1:6" x14ac:dyDescent="0.25">
      <c r="A49154" s="1" t="str">
        <f>"21625"</f>
        <v>21625</v>
      </c>
      <c r="B49154" s="1" t="str">
        <f>"24041"</f>
        <v>24041</v>
      </c>
      <c r="C49154" s="2">
        <v>1</v>
      </c>
      <c r="D49154" s="2">
        <v>1</v>
      </c>
      <c r="E49154" s="2">
        <v>0</v>
      </c>
      <c r="F49154" s="2">
        <v>1</v>
      </c>
    </row>
    <row r="49155" spans="1:6" x14ac:dyDescent="0.25">
      <c r="A49155" s="1" t="str">
        <f>"21658"</f>
        <v>21658</v>
      </c>
      <c r="B49155" s="1" t="str">
        <f>"24035"</f>
        <v>24035</v>
      </c>
      <c r="C49155" s="2">
        <v>1</v>
      </c>
      <c r="D49155" s="2">
        <v>1</v>
      </c>
      <c r="E49155" s="2">
        <v>1</v>
      </c>
      <c r="F49155" s="2">
        <v>1</v>
      </c>
    </row>
    <row r="49156" spans="1:6" x14ac:dyDescent="0.25">
      <c r="A49156" s="1" t="str">
        <f>"21661"</f>
        <v>21661</v>
      </c>
      <c r="B49156" s="1" t="str">
        <f>"24029"</f>
        <v>24029</v>
      </c>
      <c r="C49156" s="2">
        <v>1</v>
      </c>
      <c r="D49156" s="2">
        <v>1</v>
      </c>
      <c r="E49156" s="2">
        <v>1</v>
      </c>
      <c r="F49156" s="2">
        <v>1</v>
      </c>
    </row>
    <row r="49157" spans="1:6" x14ac:dyDescent="0.25">
      <c r="A49157" s="1" t="str">
        <f>"21662"</f>
        <v>21662</v>
      </c>
      <c r="B49157" s="1" t="str">
        <f>"24041"</f>
        <v>24041</v>
      </c>
      <c r="C49157" s="2">
        <v>1</v>
      </c>
      <c r="D49157" s="2">
        <v>1</v>
      </c>
      <c r="E49157" s="2">
        <v>1</v>
      </c>
      <c r="F49157" s="2">
        <v>1</v>
      </c>
    </row>
    <row r="49158" spans="1:6" x14ac:dyDescent="0.25">
      <c r="A49158" s="1" t="str">
        <f>"21650"</f>
        <v>21650</v>
      </c>
      <c r="B49158" s="1" t="str">
        <f>"24029"</f>
        <v>24029</v>
      </c>
      <c r="C49158" s="2">
        <v>1</v>
      </c>
      <c r="D49158" s="2">
        <v>1</v>
      </c>
      <c r="E49158" s="2">
        <v>0</v>
      </c>
      <c r="F49158" s="2">
        <v>1</v>
      </c>
    </row>
    <row r="49159" spans="1:6" x14ac:dyDescent="0.25">
      <c r="A49159" s="1" t="str">
        <f>"21676"</f>
        <v>21676</v>
      </c>
      <c r="B49159" s="1" t="str">
        <f>"24041"</f>
        <v>24041</v>
      </c>
      <c r="C49159" s="2">
        <v>1</v>
      </c>
      <c r="D49159" s="2">
        <v>1</v>
      </c>
      <c r="E49159" s="2">
        <v>1</v>
      </c>
      <c r="F49159" s="2">
        <v>1</v>
      </c>
    </row>
    <row r="49160" spans="1:6" x14ac:dyDescent="0.25">
      <c r="A49160" s="1" t="str">
        <f>"21653"</f>
        <v>21653</v>
      </c>
      <c r="B49160" s="1" t="str">
        <f>"24041"</f>
        <v>24041</v>
      </c>
      <c r="C49160" s="2">
        <v>1</v>
      </c>
      <c r="D49160" s="2">
        <v>1</v>
      </c>
      <c r="E49160" s="2">
        <v>0</v>
      </c>
      <c r="F49160" s="2">
        <v>1</v>
      </c>
    </row>
    <row r="49161" spans="1:6" x14ac:dyDescent="0.25">
      <c r="A49161" s="1" t="str">
        <f>"21634"</f>
        <v>21634</v>
      </c>
      <c r="B49161" s="1" t="str">
        <f>"24019"</f>
        <v>24019</v>
      </c>
      <c r="C49161" s="2">
        <v>1</v>
      </c>
      <c r="D49161" s="2">
        <v>1</v>
      </c>
      <c r="E49161" s="2">
        <v>0</v>
      </c>
      <c r="F49161" s="2">
        <v>1</v>
      </c>
    </row>
    <row r="49162" spans="1:6" x14ac:dyDescent="0.25">
      <c r="A49162" s="1" t="str">
        <f>"21853"</f>
        <v>21853</v>
      </c>
      <c r="B49162" s="1" t="str">
        <f>"24039"</f>
        <v>24039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25">
      <c r="A49163" s="1" t="str">
        <f>"21822"</f>
        <v>21822</v>
      </c>
      <c r="B49163" s="1" t="str">
        <f>"24045"</f>
        <v>24045</v>
      </c>
      <c r="C49163" s="2">
        <v>0.58885754583921002</v>
      </c>
      <c r="D49163" s="2">
        <v>0.64705882352941102</v>
      </c>
      <c r="E49163" s="2">
        <v>1</v>
      </c>
      <c r="F49163" s="2">
        <v>0.59078404401650597</v>
      </c>
    </row>
    <row r="49164" spans="1:6" x14ac:dyDescent="0.25">
      <c r="A49164" s="1" t="str">
        <f>"21822"</f>
        <v>21822</v>
      </c>
      <c r="B49164" s="1" t="str">
        <f>"24047"</f>
        <v>24047</v>
      </c>
      <c r="C49164" s="2">
        <v>5.8533145275035198E-2</v>
      </c>
      <c r="D49164" s="2">
        <v>0</v>
      </c>
      <c r="E49164" s="2">
        <v>0</v>
      </c>
      <c r="F49164" s="2">
        <v>5.7083906464924297E-2</v>
      </c>
    </row>
    <row r="49165" spans="1:6" x14ac:dyDescent="0.25">
      <c r="A49165" s="1" t="str">
        <f>"21822"</f>
        <v>21822</v>
      </c>
      <c r="B49165" s="1" t="str">
        <f>"24039"</f>
        <v>24039</v>
      </c>
      <c r="C49165" s="2">
        <v>0.35260930888575398</v>
      </c>
      <c r="D49165" s="2">
        <v>0.35294117647058798</v>
      </c>
      <c r="E49165" s="2">
        <v>0</v>
      </c>
      <c r="F49165" s="2">
        <v>0.35213204951856902</v>
      </c>
    </row>
    <row r="49166" spans="1:6" x14ac:dyDescent="0.25">
      <c r="A49166" s="1" t="str">
        <f>"21849"</f>
        <v>21849</v>
      </c>
      <c r="B49166" s="1" t="str">
        <f>"24045"</f>
        <v>24045</v>
      </c>
      <c r="C49166" s="2">
        <v>1</v>
      </c>
      <c r="D49166" s="2">
        <v>1</v>
      </c>
      <c r="E49166" s="2">
        <v>1</v>
      </c>
      <c r="F49166" s="2">
        <v>1</v>
      </c>
    </row>
    <row r="49167" spans="1:6" x14ac:dyDescent="0.25">
      <c r="A49167" s="1" t="str">
        <f>"21829"</f>
        <v>21829</v>
      </c>
      <c r="B49167" s="1" t="str">
        <f>"24047"</f>
        <v>24047</v>
      </c>
      <c r="C49167" s="2">
        <v>1</v>
      </c>
      <c r="D49167" s="2">
        <v>1</v>
      </c>
      <c r="E49167" s="2">
        <v>0</v>
      </c>
      <c r="F49167" s="2">
        <v>1</v>
      </c>
    </row>
    <row r="49168" spans="1:6" x14ac:dyDescent="0.25">
      <c r="A49168" s="1" t="str">
        <f>"21865"</f>
        <v>21865</v>
      </c>
      <c r="B49168" s="1" t="str">
        <f>"24045"</f>
        <v>24045</v>
      </c>
      <c r="C49168" s="2">
        <v>1</v>
      </c>
      <c r="D49168" s="2">
        <v>1</v>
      </c>
      <c r="E49168" s="2">
        <v>0</v>
      </c>
      <c r="F49168" s="2">
        <v>1</v>
      </c>
    </row>
    <row r="49169" spans="1:6" x14ac:dyDescent="0.25">
      <c r="A49169" s="1" t="str">
        <f>"21869"</f>
        <v>21869</v>
      </c>
      <c r="B49169" s="1" t="str">
        <f>"24019"</f>
        <v>24019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25">
      <c r="A49170" s="1" t="str">
        <f>"21918"</f>
        <v>21918</v>
      </c>
      <c r="B49170" s="1" t="str">
        <f>"24015"</f>
        <v>24015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tr">
        <f>"22182"</f>
        <v>22182</v>
      </c>
      <c r="B49171" s="1" t="str">
        <f>"51059"</f>
        <v>51059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tr">
        <f>"22134"</f>
        <v>22134</v>
      </c>
      <c r="B49172" s="1" t="str">
        <f>"51153"</f>
        <v>51153</v>
      </c>
      <c r="C49172" s="2">
        <v>0.95314973092750799</v>
      </c>
      <c r="D49172" s="2">
        <v>0.96045197740112898</v>
      </c>
      <c r="E49172" s="2">
        <v>0.955696202531645</v>
      </c>
      <c r="F49172" s="2">
        <v>0.95340447918232296</v>
      </c>
    </row>
    <row r="49173" spans="1:6" x14ac:dyDescent="0.25">
      <c r="A49173" s="1" t="str">
        <f>"22134"</f>
        <v>22134</v>
      </c>
      <c r="B49173" s="1" t="str">
        <f>"51179"</f>
        <v>51179</v>
      </c>
      <c r="C49173" s="2">
        <v>4.68502690724912E-2</v>
      </c>
      <c r="D49173" s="2">
        <v>3.9548022598869997E-2</v>
      </c>
      <c r="E49173" s="2">
        <v>4.4303797468354403E-2</v>
      </c>
      <c r="F49173" s="2">
        <v>4.6595520817676199E-2</v>
      </c>
    </row>
    <row r="49174" spans="1:6" x14ac:dyDescent="0.25">
      <c r="A49174" s="1" t="str">
        <f>"22109"</f>
        <v>22109</v>
      </c>
      <c r="B49174" s="1" t="str">
        <f>"51059"</f>
        <v>51059</v>
      </c>
      <c r="C49174" s="2">
        <v>0</v>
      </c>
      <c r="D49174" s="2">
        <v>1</v>
      </c>
      <c r="E49174" s="2">
        <v>0</v>
      </c>
      <c r="F49174" s="2">
        <v>1</v>
      </c>
    </row>
    <row r="49175" spans="1:6" x14ac:dyDescent="0.25">
      <c r="A49175" s="1" t="str">
        <f>"22032"</f>
        <v>22032</v>
      </c>
      <c r="B49175" s="1" t="str">
        <f>"51600"</f>
        <v>51600</v>
      </c>
      <c r="C49175" s="2">
        <v>3.9796020397960201E-2</v>
      </c>
      <c r="D49175" s="2">
        <v>0.10121457489878501</v>
      </c>
      <c r="E49175" s="2">
        <v>2.94117647058823E-2</v>
      </c>
      <c r="F49175" s="2">
        <v>4.1198138813493601E-2</v>
      </c>
    </row>
    <row r="49176" spans="1:6" x14ac:dyDescent="0.25">
      <c r="A49176" s="1" t="str">
        <f>"22032"</f>
        <v>22032</v>
      </c>
      <c r="B49176" s="1" t="str">
        <f>"51059"</f>
        <v>51059</v>
      </c>
      <c r="C49176" s="2">
        <v>0.96020397960203896</v>
      </c>
      <c r="D49176" s="2">
        <v>0.89878542510121395</v>
      </c>
      <c r="E49176" s="2">
        <v>0.97058823529411697</v>
      </c>
      <c r="F49176" s="2">
        <v>0.95880186118650601</v>
      </c>
    </row>
    <row r="49177" spans="1:6" x14ac:dyDescent="0.25">
      <c r="A49177" s="1" t="str">
        <f>"22033"</f>
        <v>22033</v>
      </c>
      <c r="B49177" s="1" t="str">
        <f>"51059"</f>
        <v>51059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25">
      <c r="A49178" s="1" t="str">
        <f>"22209"</f>
        <v>22209</v>
      </c>
      <c r="B49178" s="1" t="str">
        <f>"51013"</f>
        <v>51013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25">
      <c r="A49179" s="1" t="str">
        <f>"22215"</f>
        <v>22215</v>
      </c>
      <c r="B49179" s="1" t="str">
        <f>"51013"</f>
        <v>51013</v>
      </c>
      <c r="C49179" s="2">
        <v>1</v>
      </c>
      <c r="D49179" s="2">
        <v>1</v>
      </c>
      <c r="E49179" s="2">
        <v>1</v>
      </c>
      <c r="F49179" s="2">
        <v>1</v>
      </c>
    </row>
    <row r="49180" spans="1:6" x14ac:dyDescent="0.25">
      <c r="A49180" s="1" t="str">
        <f>"22227"</f>
        <v>22227</v>
      </c>
      <c r="B49180" s="1" t="str">
        <f>"51013"</f>
        <v>51013</v>
      </c>
      <c r="C49180" s="2">
        <v>0</v>
      </c>
      <c r="D49180" s="2">
        <v>1</v>
      </c>
      <c r="E49180" s="2">
        <v>0</v>
      </c>
      <c r="F49180" s="2">
        <v>1</v>
      </c>
    </row>
    <row r="49181" spans="1:6" x14ac:dyDescent="0.25">
      <c r="A49181" s="1" t="str">
        <f>"22241"</f>
        <v>22241</v>
      </c>
      <c r="B49181" s="1" t="str">
        <f>"51013"</f>
        <v>51013</v>
      </c>
      <c r="C49181" s="2">
        <v>0</v>
      </c>
      <c r="D49181" s="2">
        <v>1</v>
      </c>
      <c r="E49181" s="2">
        <v>0</v>
      </c>
      <c r="F49181" s="2">
        <v>1</v>
      </c>
    </row>
    <row r="49182" spans="1:6" x14ac:dyDescent="0.25">
      <c r="A49182" s="1" t="str">
        <f>"22245"</f>
        <v>22245</v>
      </c>
      <c r="B49182" s="1" t="str">
        <f>"51013"</f>
        <v>51013</v>
      </c>
      <c r="C49182" s="2">
        <v>0</v>
      </c>
      <c r="D49182" s="2">
        <v>1</v>
      </c>
      <c r="E49182" s="2">
        <v>0</v>
      </c>
      <c r="F49182" s="2">
        <v>1</v>
      </c>
    </row>
    <row r="49183" spans="1:6" x14ac:dyDescent="0.25">
      <c r="A49183" s="1" t="str">
        <f>"22603"</f>
        <v>22603</v>
      </c>
      <c r="B49183" s="1" t="str">
        <f>"51069"</f>
        <v>51069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25">
      <c r="A49184" s="1" t="str">
        <f>"22565"</f>
        <v>22565</v>
      </c>
      <c r="B49184" s="1" t="str">
        <f>"51177"</f>
        <v>51177</v>
      </c>
      <c r="C49184" s="2">
        <v>0</v>
      </c>
      <c r="D49184" s="2">
        <v>0</v>
      </c>
      <c r="E49184" s="2">
        <v>1</v>
      </c>
      <c r="F49184" s="2">
        <v>1</v>
      </c>
    </row>
    <row r="49185" spans="1:6" x14ac:dyDescent="0.25">
      <c r="A49185" s="1" t="str">
        <f>"22504"</f>
        <v>22504</v>
      </c>
      <c r="B49185" s="1" t="str">
        <f>"51119"</f>
        <v>51119</v>
      </c>
      <c r="C49185" s="2">
        <v>0.14361702127659501</v>
      </c>
      <c r="D49185" s="2">
        <v>0.25</v>
      </c>
      <c r="E49185" s="2">
        <v>0</v>
      </c>
      <c r="F49185" s="2">
        <v>0.14507772020725301</v>
      </c>
    </row>
    <row r="49186" spans="1:6" x14ac:dyDescent="0.25">
      <c r="A49186" s="1" t="str">
        <f>"22504"</f>
        <v>22504</v>
      </c>
      <c r="B49186" s="1" t="str">
        <f>"51057"</f>
        <v>51057</v>
      </c>
      <c r="C49186" s="2">
        <v>0.85638297872340396</v>
      </c>
      <c r="D49186" s="2">
        <v>0.75</v>
      </c>
      <c r="E49186" s="2">
        <v>1</v>
      </c>
      <c r="F49186" s="2">
        <v>0.85492227979274604</v>
      </c>
    </row>
    <row r="49187" spans="1:6" x14ac:dyDescent="0.25">
      <c r="A49187" s="1" t="str">
        <f>"22520"</f>
        <v>22520</v>
      </c>
      <c r="B49187" s="1" t="str">
        <f>"51159"</f>
        <v>51159</v>
      </c>
      <c r="C49187" s="2">
        <v>4.4704264099037104E-3</v>
      </c>
      <c r="D49187" s="2">
        <v>0</v>
      </c>
      <c r="E49187" s="2">
        <v>0</v>
      </c>
      <c r="F49187" s="2">
        <v>4.2720999014130697E-3</v>
      </c>
    </row>
    <row r="49188" spans="1:6" x14ac:dyDescent="0.25">
      <c r="A49188" s="1" t="str">
        <f>"22520"</f>
        <v>22520</v>
      </c>
      <c r="B49188" s="1" t="str">
        <f>"51193"</f>
        <v>51193</v>
      </c>
      <c r="C49188" s="2">
        <v>0.99552957359009597</v>
      </c>
      <c r="D49188" s="2">
        <v>1</v>
      </c>
      <c r="E49188" s="2">
        <v>1</v>
      </c>
      <c r="F49188" s="2">
        <v>0.99572790009858603</v>
      </c>
    </row>
    <row r="49189" spans="1:6" x14ac:dyDescent="0.25">
      <c r="A49189" s="1" t="str">
        <f>"22538"</f>
        <v>22538</v>
      </c>
      <c r="B49189" s="1" t="str">
        <f>"51033"</f>
        <v>51033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25">
      <c r="A49190" s="1" t="str">
        <f>"22507"</f>
        <v>22507</v>
      </c>
      <c r="B49190" s="1" t="str">
        <f>"51103"</f>
        <v>51103</v>
      </c>
      <c r="C49190" s="2">
        <v>0</v>
      </c>
      <c r="D49190" s="2">
        <v>0</v>
      </c>
      <c r="E49190" s="2">
        <v>1</v>
      </c>
      <c r="F49190" s="2">
        <v>1</v>
      </c>
    </row>
    <row r="49191" spans="1:6" x14ac:dyDescent="0.25">
      <c r="A49191" s="1" t="str">
        <f>"22526"</f>
        <v>22526</v>
      </c>
      <c r="B49191" s="1" t="str">
        <f>"51099"</f>
        <v>51099</v>
      </c>
      <c r="C49191" s="2">
        <v>0</v>
      </c>
      <c r="D49191" s="2">
        <v>0</v>
      </c>
      <c r="E49191" s="2">
        <v>1</v>
      </c>
      <c r="F49191" s="2">
        <v>1</v>
      </c>
    </row>
    <row r="49192" spans="1:6" x14ac:dyDescent="0.25">
      <c r="A49192" s="1" t="str">
        <f>"22620"</f>
        <v>22620</v>
      </c>
      <c r="B49192" s="1" t="str">
        <f>"51043"</f>
        <v>51043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25">
      <c r="A49193" s="1" t="str">
        <f>"22641"</f>
        <v>22641</v>
      </c>
      <c r="B49193" s="1" t="str">
        <f>"51171"</f>
        <v>51171</v>
      </c>
      <c r="C49193" s="2">
        <v>1</v>
      </c>
      <c r="D49193" s="2">
        <v>1</v>
      </c>
      <c r="E49193" s="2">
        <v>1</v>
      </c>
      <c r="F49193" s="2">
        <v>1</v>
      </c>
    </row>
    <row r="49194" spans="1:6" x14ac:dyDescent="0.25">
      <c r="A49194" s="1" t="str">
        <f>"22307"</f>
        <v>22307</v>
      </c>
      <c r="B49194" s="1" t="str">
        <f>"51059"</f>
        <v>51059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25">
      <c r="A49195" s="1" t="str">
        <f>"22309"</f>
        <v>22309</v>
      </c>
      <c r="B49195" s="1" t="str">
        <f>"51059"</f>
        <v>51059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tr">
        <f>"22311"</f>
        <v>22311</v>
      </c>
      <c r="B49196" s="1" t="str">
        <f>"51510"</f>
        <v>51510</v>
      </c>
      <c r="C49196" s="2">
        <v>0.93587002992731905</v>
      </c>
      <c r="D49196" s="2">
        <v>0.99615384615384595</v>
      </c>
      <c r="E49196" s="2">
        <v>0.97651421508034597</v>
      </c>
      <c r="F49196" s="2">
        <v>0.94052757793764896</v>
      </c>
    </row>
    <row r="49197" spans="1:6" x14ac:dyDescent="0.25">
      <c r="A49197" s="1" t="str">
        <f>"22311"</f>
        <v>22311</v>
      </c>
      <c r="B49197" s="1" t="str">
        <f>"51059"</f>
        <v>51059</v>
      </c>
      <c r="C49197" s="2">
        <v>6.4129970072680606E-2</v>
      </c>
      <c r="D49197" s="2">
        <v>3.8461538461538399E-3</v>
      </c>
      <c r="E49197" s="2">
        <v>2.34857849196538E-2</v>
      </c>
      <c r="F49197" s="2">
        <v>5.9472422062350101E-2</v>
      </c>
    </row>
    <row r="49198" spans="1:6" x14ac:dyDescent="0.25">
      <c r="A49198" s="1" t="str">
        <f>"22650"</f>
        <v>22650</v>
      </c>
      <c r="B49198" s="1" t="str">
        <f>"51139"</f>
        <v>51139</v>
      </c>
      <c r="C49198" s="2">
        <v>1</v>
      </c>
      <c r="D49198" s="2">
        <v>1</v>
      </c>
      <c r="E49198" s="2">
        <v>1</v>
      </c>
      <c r="F49198" s="2">
        <v>1</v>
      </c>
    </row>
    <row r="49199" spans="1:6" x14ac:dyDescent="0.25">
      <c r="A49199" s="1" t="str">
        <f>"22663"</f>
        <v>22663</v>
      </c>
      <c r="B49199" s="1" t="str">
        <f>"51069"</f>
        <v>51069</v>
      </c>
      <c r="C49199" s="2">
        <v>0.61060606060606004</v>
      </c>
      <c r="D49199" s="2">
        <v>0.72</v>
      </c>
      <c r="E49199" s="2">
        <v>0.8</v>
      </c>
      <c r="F49199" s="2">
        <v>0.61958041958041898</v>
      </c>
    </row>
    <row r="49200" spans="1:6" x14ac:dyDescent="0.25">
      <c r="A49200" s="1" t="str">
        <f>"22663"</f>
        <v>22663</v>
      </c>
      <c r="B49200" s="1" t="str">
        <f>"51187"</f>
        <v>51187</v>
      </c>
      <c r="C49200" s="2">
        <v>3.4848484848484802E-2</v>
      </c>
      <c r="D49200" s="2">
        <v>0.08</v>
      </c>
      <c r="E49200" s="2">
        <v>0</v>
      </c>
      <c r="F49200" s="2">
        <v>3.7762237762237701E-2</v>
      </c>
    </row>
    <row r="49201" spans="1:6" x14ac:dyDescent="0.25">
      <c r="A49201" s="1" t="str">
        <f>"22663"</f>
        <v>22663</v>
      </c>
      <c r="B49201" s="1" t="str">
        <f>"51043"</f>
        <v>51043</v>
      </c>
      <c r="C49201" s="2">
        <v>0.354545454545454</v>
      </c>
      <c r="D49201" s="2">
        <v>0.2</v>
      </c>
      <c r="E49201" s="2">
        <v>0.2</v>
      </c>
      <c r="F49201" s="2">
        <v>0.34265734265734199</v>
      </c>
    </row>
    <row r="49202" spans="1:6" x14ac:dyDescent="0.25">
      <c r="A49202" s="1" t="str">
        <f>"22646"</f>
        <v>22646</v>
      </c>
      <c r="B49202" s="1" t="str">
        <f>"51043"</f>
        <v>51043</v>
      </c>
      <c r="C49202" s="2">
        <v>0</v>
      </c>
      <c r="D49202" s="2">
        <v>1</v>
      </c>
      <c r="E49202" s="2">
        <v>0</v>
      </c>
      <c r="F49202" s="2">
        <v>1</v>
      </c>
    </row>
    <row r="49203" spans="1:6" x14ac:dyDescent="0.25">
      <c r="A49203" s="1" t="str">
        <f>"22937"</f>
        <v>22937</v>
      </c>
      <c r="B49203" s="1" t="str">
        <f>"51003"</f>
        <v>51003</v>
      </c>
      <c r="C49203" s="2">
        <v>0.99836867862969003</v>
      </c>
      <c r="D49203" s="2">
        <v>1</v>
      </c>
      <c r="E49203" s="2">
        <v>1</v>
      </c>
      <c r="F49203" s="2">
        <v>0.99839486356340201</v>
      </c>
    </row>
    <row r="49204" spans="1:6" x14ac:dyDescent="0.25">
      <c r="A49204" s="1" t="str">
        <f>"22937"</f>
        <v>22937</v>
      </c>
      <c r="B49204" s="1" t="str">
        <f>"51125"</f>
        <v>51125</v>
      </c>
      <c r="C49204" s="2">
        <v>1.6313213703099501E-3</v>
      </c>
      <c r="D49204" s="2">
        <v>0</v>
      </c>
      <c r="E49204" s="2">
        <v>0</v>
      </c>
      <c r="F49204" s="2">
        <v>1.6051364365971101E-3</v>
      </c>
    </row>
    <row r="49205" spans="1:6" x14ac:dyDescent="0.25">
      <c r="A49205" s="1" t="str">
        <f>"22960"</f>
        <v>22960</v>
      </c>
      <c r="B49205" s="1" t="str">
        <f>"51177"</f>
        <v>51177</v>
      </c>
      <c r="C49205" s="2">
        <v>4.8118445404071501E-2</v>
      </c>
      <c r="D49205" s="2">
        <v>1.953125E-3</v>
      </c>
      <c r="E49205" s="2">
        <v>0</v>
      </c>
      <c r="F49205" s="2">
        <v>4.2906700748584901E-2</v>
      </c>
    </row>
    <row r="49206" spans="1:6" x14ac:dyDescent="0.25">
      <c r="A49206" s="1" t="str">
        <f>"22960"</f>
        <v>22960</v>
      </c>
      <c r="B49206" s="1" t="str">
        <f>"51137"</f>
        <v>51137</v>
      </c>
      <c r="C49206" s="2">
        <v>0.87353485502775996</v>
      </c>
      <c r="D49206" s="2">
        <v>0.9921875</v>
      </c>
      <c r="E49206" s="2">
        <v>1</v>
      </c>
      <c r="F49206" s="2">
        <v>0.88698192441117396</v>
      </c>
    </row>
    <row r="49207" spans="1:6" x14ac:dyDescent="0.25">
      <c r="A49207" s="1" t="str">
        <f>"22960"</f>
        <v>22960</v>
      </c>
      <c r="B49207" s="1" t="str">
        <f>"51113"</f>
        <v>51113</v>
      </c>
      <c r="C49207" s="2">
        <v>7.8346699568167699E-2</v>
      </c>
      <c r="D49207" s="2">
        <v>5.859375E-3</v>
      </c>
      <c r="E49207" s="2">
        <v>0</v>
      </c>
      <c r="F49207" s="2">
        <v>7.0111374840241006E-2</v>
      </c>
    </row>
    <row r="49208" spans="1:6" x14ac:dyDescent="0.25">
      <c r="A49208" s="1" t="str">
        <f>"22924"</f>
        <v>22924</v>
      </c>
      <c r="B49208" s="1" t="str">
        <f>"51003"</f>
        <v>51003</v>
      </c>
      <c r="C49208" s="2">
        <v>0</v>
      </c>
      <c r="D49208" s="2">
        <v>0</v>
      </c>
      <c r="E49208" s="2">
        <v>1</v>
      </c>
      <c r="F49208" s="2">
        <v>1</v>
      </c>
    </row>
    <row r="49209" spans="1:6" x14ac:dyDescent="0.25">
      <c r="A49209" s="1" t="str">
        <f>"22931"</f>
        <v>22931</v>
      </c>
      <c r="B49209" s="1" t="str">
        <f>"51003"</f>
        <v>51003</v>
      </c>
      <c r="C49209" s="2">
        <v>1</v>
      </c>
      <c r="D49209" s="2">
        <v>1</v>
      </c>
      <c r="E49209" s="2">
        <v>1</v>
      </c>
      <c r="F49209" s="2">
        <v>1</v>
      </c>
    </row>
    <row r="49210" spans="1:6" x14ac:dyDescent="0.25">
      <c r="A49210" s="1" t="str">
        <f>"22727"</f>
        <v>22727</v>
      </c>
      <c r="B49210" s="1" t="str">
        <f>"51113"</f>
        <v>51113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tr">
        <f>"22737"</f>
        <v>22737</v>
      </c>
      <c r="B49211" s="1" t="str">
        <f>"51047"</f>
        <v>51047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25">
      <c r="A49212" s="1" t="str">
        <f>"22749"</f>
        <v>22749</v>
      </c>
      <c r="B49212" s="1" t="str">
        <f>"51157"</f>
        <v>51157</v>
      </c>
      <c r="C49212" s="2">
        <v>1</v>
      </c>
      <c r="D49212" s="2">
        <v>1</v>
      </c>
      <c r="E49212" s="2">
        <v>0</v>
      </c>
      <c r="F49212" s="2">
        <v>1</v>
      </c>
    </row>
    <row r="49213" spans="1:6" x14ac:dyDescent="0.25">
      <c r="A49213" s="1" t="str">
        <f>"22730"</f>
        <v>22730</v>
      </c>
      <c r="B49213" s="1" t="str">
        <f>"51113"</f>
        <v>51113</v>
      </c>
      <c r="C49213" s="2">
        <v>1</v>
      </c>
      <c r="D49213" s="2">
        <v>1</v>
      </c>
      <c r="E49213" s="2">
        <v>0</v>
      </c>
      <c r="F49213" s="2">
        <v>1</v>
      </c>
    </row>
    <row r="49214" spans="1:6" x14ac:dyDescent="0.25">
      <c r="A49214" s="1" t="str">
        <f>"23022"</f>
        <v>23022</v>
      </c>
      <c r="B49214" s="1" t="str">
        <f>"51065"</f>
        <v>51065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tr">
        <f>"23024"</f>
        <v>23024</v>
      </c>
      <c r="B49215" s="1" t="str">
        <f>"51109"</f>
        <v>51109</v>
      </c>
      <c r="C49215" s="2">
        <v>0.80327490774907695</v>
      </c>
      <c r="D49215" s="2">
        <v>0.75471698113207497</v>
      </c>
      <c r="E49215" s="2">
        <v>1</v>
      </c>
      <c r="F49215" s="2">
        <v>0.80273348519362098</v>
      </c>
    </row>
    <row r="49216" spans="1:6" x14ac:dyDescent="0.25">
      <c r="A49216" s="1" t="str">
        <f>"23024"</f>
        <v>23024</v>
      </c>
      <c r="B49216" s="1" t="str">
        <f>"51177"</f>
        <v>51177</v>
      </c>
      <c r="C49216" s="2">
        <v>0.17366236162361601</v>
      </c>
      <c r="D49216" s="2">
        <v>0.22641509433962201</v>
      </c>
      <c r="E49216" s="2">
        <v>0</v>
      </c>
      <c r="F49216" s="2">
        <v>0.17425968109339399</v>
      </c>
    </row>
    <row r="49217" spans="1:6" x14ac:dyDescent="0.25">
      <c r="A49217" s="1" t="str">
        <f>"23024"</f>
        <v>23024</v>
      </c>
      <c r="B49217" s="1" t="str">
        <f>"51085"</f>
        <v>51085</v>
      </c>
      <c r="C49217" s="2">
        <v>2.30627306273062E-2</v>
      </c>
      <c r="D49217" s="2">
        <v>1.8867924528301799E-2</v>
      </c>
      <c r="E49217" s="2">
        <v>0</v>
      </c>
      <c r="F49217" s="2">
        <v>2.3006833712983999E-2</v>
      </c>
    </row>
    <row r="49218" spans="1:6" x14ac:dyDescent="0.25">
      <c r="A49218" s="1" t="str">
        <f>"23043"</f>
        <v>23043</v>
      </c>
      <c r="B49218" s="1" t="str">
        <f>"51119"</f>
        <v>51119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25">
      <c r="A49219" s="1" t="str">
        <f>"23062"</f>
        <v>23062</v>
      </c>
      <c r="B49219" s="1" t="str">
        <f>"51073"</f>
        <v>51073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25">
      <c r="A49220" s="1" t="str">
        <f>"23064"</f>
        <v>23064</v>
      </c>
      <c r="B49220" s="1" t="str">
        <f>"51115"</f>
        <v>51115</v>
      </c>
      <c r="C49220" s="2">
        <v>0</v>
      </c>
      <c r="D49220" s="2">
        <v>0</v>
      </c>
      <c r="E49220" s="2">
        <v>1</v>
      </c>
      <c r="F49220" s="2">
        <v>1</v>
      </c>
    </row>
    <row r="49221" spans="1:6" x14ac:dyDescent="0.25">
      <c r="A49221" s="1" t="str">
        <f>"22969"</f>
        <v>22969</v>
      </c>
      <c r="B49221" s="1" t="str">
        <f>"51003"</f>
        <v>51003</v>
      </c>
      <c r="C49221" s="2">
        <v>0.49354375896700098</v>
      </c>
      <c r="D49221" s="2">
        <v>0.33333333333333298</v>
      </c>
      <c r="E49221" s="2">
        <v>0</v>
      </c>
      <c r="F49221" s="2">
        <v>0.49011299435028199</v>
      </c>
    </row>
    <row r="49222" spans="1:6" x14ac:dyDescent="0.25">
      <c r="A49222" s="1" t="str">
        <f>"22969"</f>
        <v>22969</v>
      </c>
      <c r="B49222" s="1" t="str">
        <f>"51125"</f>
        <v>51125</v>
      </c>
      <c r="C49222" s="2">
        <v>0.50645624103299802</v>
      </c>
      <c r="D49222" s="2">
        <v>0.66666666666666596</v>
      </c>
      <c r="E49222" s="2">
        <v>1</v>
      </c>
      <c r="F49222" s="2">
        <v>0.50988700564971701</v>
      </c>
    </row>
    <row r="49223" spans="1:6" x14ac:dyDescent="0.25">
      <c r="A49223" s="1" t="str">
        <f>"22973"</f>
        <v>22973</v>
      </c>
      <c r="B49223" s="1" t="str">
        <f>"51113"</f>
        <v>51113</v>
      </c>
      <c r="C49223" s="2">
        <v>1.2420645873585399E-2</v>
      </c>
      <c r="D49223" s="2">
        <v>0</v>
      </c>
      <c r="E49223" s="2">
        <v>0</v>
      </c>
      <c r="F49223" s="2">
        <v>1.1752415774353601E-2</v>
      </c>
    </row>
    <row r="49224" spans="1:6" x14ac:dyDescent="0.25">
      <c r="A49224" s="1" t="str">
        <f>"22973"</f>
        <v>22973</v>
      </c>
      <c r="B49224" s="1" t="str">
        <f>"51079"</f>
        <v>51079</v>
      </c>
      <c r="C49224" s="2">
        <v>0.98757935412641396</v>
      </c>
      <c r="D49224" s="2">
        <v>1</v>
      </c>
      <c r="E49224" s="2">
        <v>1</v>
      </c>
      <c r="F49224" s="2">
        <v>0.98824758422564596</v>
      </c>
    </row>
    <row r="49225" spans="1:6" x14ac:dyDescent="0.25">
      <c r="A49225" s="1" t="str">
        <f>"22974"</f>
        <v>22974</v>
      </c>
      <c r="B49225" s="1" t="str">
        <f>"51065"</f>
        <v>51065</v>
      </c>
      <c r="C49225" s="2">
        <v>0.69945054945054896</v>
      </c>
      <c r="D49225" s="2">
        <v>0.68965517241379304</v>
      </c>
      <c r="E49225" s="2">
        <v>1</v>
      </c>
      <c r="F49225" s="2">
        <v>0.69979402677651903</v>
      </c>
    </row>
    <row r="49226" spans="1:6" x14ac:dyDescent="0.25">
      <c r="A49226" s="1" t="str">
        <f>"22974"</f>
        <v>22974</v>
      </c>
      <c r="B49226" s="1" t="str">
        <f>"51109"</f>
        <v>51109</v>
      </c>
      <c r="C49226" s="2">
        <v>0.21043956043956</v>
      </c>
      <c r="D49226" s="2">
        <v>0.29310344827586199</v>
      </c>
      <c r="E49226" s="2">
        <v>0</v>
      </c>
      <c r="F49226" s="2">
        <v>0.214727085478887</v>
      </c>
    </row>
    <row r="49227" spans="1:6" x14ac:dyDescent="0.25">
      <c r="A49227" s="1" t="str">
        <f>"22974"</f>
        <v>22974</v>
      </c>
      <c r="B49227" s="1" t="str">
        <f>"51003"</f>
        <v>51003</v>
      </c>
      <c r="C49227" s="2">
        <v>9.0109890109890095E-2</v>
      </c>
      <c r="D49227" s="2">
        <v>1.72413793103448E-2</v>
      </c>
      <c r="E49227" s="2">
        <v>0</v>
      </c>
      <c r="F49227" s="2">
        <v>8.5478887744593196E-2</v>
      </c>
    </row>
    <row r="49228" spans="1:6" x14ac:dyDescent="0.25">
      <c r="A49228" s="1" t="str">
        <f>"23069"</f>
        <v>23069</v>
      </c>
      <c r="B49228" s="1" t="str">
        <f>"51101"</f>
        <v>51101</v>
      </c>
      <c r="C49228" s="2">
        <v>0.160240963855421</v>
      </c>
      <c r="D49228" s="2">
        <v>2.8846153846153799E-2</v>
      </c>
      <c r="E49228" s="2">
        <v>0</v>
      </c>
      <c r="F49228" s="2">
        <v>0.15223542727787201</v>
      </c>
    </row>
    <row r="49229" spans="1:6" x14ac:dyDescent="0.25">
      <c r="A49229" s="1" t="str">
        <f>"23069"</f>
        <v>23069</v>
      </c>
      <c r="B49229" s="1" t="str">
        <f>"51033"</f>
        <v>51033</v>
      </c>
      <c r="C49229" s="2">
        <v>0.198192771084337</v>
      </c>
      <c r="D49229" s="2">
        <v>0.23076923076923</v>
      </c>
      <c r="E49229" s="2">
        <v>0</v>
      </c>
      <c r="F49229" s="2">
        <v>0.19977362761743001</v>
      </c>
    </row>
    <row r="49230" spans="1:6" x14ac:dyDescent="0.25">
      <c r="A49230" s="1" t="str">
        <f>"23069"</f>
        <v>23069</v>
      </c>
      <c r="B49230" s="1" t="str">
        <f>"51085"</f>
        <v>51085</v>
      </c>
      <c r="C49230" s="2">
        <v>0.64156626506023995</v>
      </c>
      <c r="D49230" s="2">
        <v>0.74038461538461497</v>
      </c>
      <c r="E49230" s="2">
        <v>1</v>
      </c>
      <c r="F49230" s="2">
        <v>0.64799094510469701</v>
      </c>
    </row>
    <row r="49231" spans="1:6" x14ac:dyDescent="0.25">
      <c r="A49231" s="1" t="str">
        <f>"23085"</f>
        <v>23085</v>
      </c>
      <c r="B49231" s="1" t="str">
        <f>"51097"</f>
        <v>51097</v>
      </c>
      <c r="C49231" s="2">
        <v>1</v>
      </c>
      <c r="D49231" s="2">
        <v>1</v>
      </c>
      <c r="E49231" s="2">
        <v>0</v>
      </c>
      <c r="F49231" s="2">
        <v>1</v>
      </c>
    </row>
    <row r="49232" spans="1:6" x14ac:dyDescent="0.25">
      <c r="A49232" s="1" t="str">
        <f>"23110"</f>
        <v>23110</v>
      </c>
      <c r="B49232" s="1" t="str">
        <f>"51097"</f>
        <v>51097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tr">
        <f>"23090"</f>
        <v>23090</v>
      </c>
      <c r="B49233" s="1" t="str">
        <f>"51199"</f>
        <v>51199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tr">
        <f>"22830"</f>
        <v>22830</v>
      </c>
      <c r="B49234" s="1" t="str">
        <f>"51165"</f>
        <v>51165</v>
      </c>
      <c r="C49234" s="2">
        <v>1</v>
      </c>
      <c r="D49234" s="2">
        <v>1</v>
      </c>
      <c r="E49234" s="2">
        <v>0</v>
      </c>
      <c r="F49234" s="2">
        <v>1</v>
      </c>
    </row>
    <row r="49235" spans="1:6" x14ac:dyDescent="0.25">
      <c r="A49235" s="1" t="str">
        <f>"22853"</f>
        <v>22853</v>
      </c>
      <c r="B49235" s="1" t="str">
        <f>"51165"</f>
        <v>51165</v>
      </c>
      <c r="C49235" s="2">
        <v>0.97045101088646901</v>
      </c>
      <c r="D49235" s="2">
        <v>0.96226415094339601</v>
      </c>
      <c r="E49235" s="2">
        <v>1</v>
      </c>
      <c r="F49235" s="2">
        <v>0.97114914425427801</v>
      </c>
    </row>
    <row r="49236" spans="1:6" x14ac:dyDescent="0.25">
      <c r="A49236" s="1" t="str">
        <f>"22853"</f>
        <v>22853</v>
      </c>
      <c r="B49236" s="1" t="str">
        <f>"51171"</f>
        <v>51171</v>
      </c>
      <c r="C49236" s="2">
        <v>2.9548989113530301E-2</v>
      </c>
      <c r="D49236" s="2">
        <v>3.7735849056603703E-2</v>
      </c>
      <c r="E49236" s="2">
        <v>0</v>
      </c>
      <c r="F49236" s="2">
        <v>2.8850855745721202E-2</v>
      </c>
    </row>
    <row r="49237" spans="1:6" x14ac:dyDescent="0.25">
      <c r="A49237" s="1" t="str">
        <f>"23149"</f>
        <v>23149</v>
      </c>
      <c r="B49237" s="1" t="str">
        <f>"51097"</f>
        <v>51097</v>
      </c>
      <c r="C49237" s="2">
        <v>9.1905564924114599E-2</v>
      </c>
      <c r="D49237" s="2">
        <v>6.5789473684210495E-2</v>
      </c>
      <c r="E49237" s="2">
        <v>0</v>
      </c>
      <c r="F49237" s="2">
        <v>8.9834515366430195E-2</v>
      </c>
    </row>
    <row r="49238" spans="1:6" x14ac:dyDescent="0.25">
      <c r="A49238" s="1" t="str">
        <f>"23149"</f>
        <v>23149</v>
      </c>
      <c r="B49238" s="1" t="str">
        <f>"51119"</f>
        <v>51119</v>
      </c>
      <c r="C49238" s="2">
        <v>0.45278246205733502</v>
      </c>
      <c r="D49238" s="2">
        <v>0.56578947368420995</v>
      </c>
      <c r="E49238" s="2">
        <v>0.71428571428571397</v>
      </c>
      <c r="F49238" s="2">
        <v>0.46099290780141799</v>
      </c>
    </row>
    <row r="49239" spans="1:6" x14ac:dyDescent="0.25">
      <c r="A49239" s="1" t="str">
        <f>"23149"</f>
        <v>23149</v>
      </c>
      <c r="B49239" s="1" t="str">
        <f>"51073"</f>
        <v>51073</v>
      </c>
      <c r="C49239" s="2">
        <v>0.45531197301854898</v>
      </c>
      <c r="D49239" s="2">
        <v>0.36842105263157798</v>
      </c>
      <c r="E49239" s="2">
        <v>0.28571428571428498</v>
      </c>
      <c r="F49239" s="2">
        <v>0.449172576832151</v>
      </c>
    </row>
    <row r="49240" spans="1:6" x14ac:dyDescent="0.25">
      <c r="A49240" s="1" t="str">
        <f>"23161"</f>
        <v>23161</v>
      </c>
      <c r="B49240" s="1" t="str">
        <f>"51097"</f>
        <v>51097</v>
      </c>
      <c r="C49240" s="2">
        <v>1</v>
      </c>
      <c r="D49240" s="2">
        <v>0</v>
      </c>
      <c r="E49240" s="2">
        <v>0</v>
      </c>
      <c r="F49240" s="2">
        <v>1</v>
      </c>
    </row>
    <row r="49241" spans="1:6" x14ac:dyDescent="0.25">
      <c r="A49241" s="1" t="str">
        <f>"23177"</f>
        <v>23177</v>
      </c>
      <c r="B49241" s="1" t="str">
        <f>"51101"</f>
        <v>51101</v>
      </c>
      <c r="C49241" s="2">
        <v>0.24842767295597401</v>
      </c>
      <c r="D49241" s="2">
        <v>0.16666666666666599</v>
      </c>
      <c r="E49241" s="2">
        <v>0</v>
      </c>
      <c r="F49241" s="2">
        <v>0.24471299093655499</v>
      </c>
    </row>
    <row r="49242" spans="1:6" x14ac:dyDescent="0.25">
      <c r="A49242" s="1" t="str">
        <f>"23177"</f>
        <v>23177</v>
      </c>
      <c r="B49242" s="1" t="str">
        <f>"51097"</f>
        <v>51097</v>
      </c>
      <c r="C49242" s="2">
        <v>0.75157232704402499</v>
      </c>
      <c r="D49242" s="2">
        <v>0.83333333333333304</v>
      </c>
      <c r="E49242" s="2">
        <v>1</v>
      </c>
      <c r="F49242" s="2">
        <v>0.75528700906344404</v>
      </c>
    </row>
    <row r="49243" spans="1:6" x14ac:dyDescent="0.25">
      <c r="A49243" s="1" t="str">
        <f>"23190"</f>
        <v>23190</v>
      </c>
      <c r="B49243" s="1" t="str">
        <f>"51073"</f>
        <v>51073</v>
      </c>
      <c r="C49243" s="2">
        <v>0</v>
      </c>
      <c r="D49243" s="2">
        <v>0</v>
      </c>
      <c r="E49243" s="2">
        <v>1</v>
      </c>
      <c r="F49243" s="2">
        <v>1</v>
      </c>
    </row>
    <row r="49244" spans="1:6" x14ac:dyDescent="0.25">
      <c r="A49244" s="1" t="str">
        <f>"23178"</f>
        <v>23178</v>
      </c>
      <c r="B49244" s="1" t="str">
        <f>"51073"</f>
        <v>51073</v>
      </c>
      <c r="C49244" s="2">
        <v>0</v>
      </c>
      <c r="D49244" s="2">
        <v>0</v>
      </c>
      <c r="E49244" s="2">
        <v>1</v>
      </c>
      <c r="F49244" s="2">
        <v>1</v>
      </c>
    </row>
    <row r="49245" spans="1:6" x14ac:dyDescent="0.25">
      <c r="A49245" s="1" t="str">
        <f>"23237"</f>
        <v>23237</v>
      </c>
      <c r="B49245" s="1" t="str">
        <f>"51041"</f>
        <v>51041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tr">
        <f>"23310"</f>
        <v>23310</v>
      </c>
      <c r="B49246" s="1" t="str">
        <f>"51131"</f>
        <v>51131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tr">
        <f>"23297"</f>
        <v>23297</v>
      </c>
      <c r="B49247" s="1" t="str">
        <f>"51041"</f>
        <v>51041</v>
      </c>
      <c r="C49247" s="2">
        <v>0</v>
      </c>
      <c r="D49247" s="2">
        <v>1</v>
      </c>
      <c r="E49247" s="2">
        <v>1</v>
      </c>
      <c r="F49247" s="2">
        <v>1</v>
      </c>
    </row>
    <row r="49248" spans="1:6" x14ac:dyDescent="0.25">
      <c r="A49248" s="1" t="str">
        <f>"23302"</f>
        <v>23302</v>
      </c>
      <c r="B49248" s="1" t="str">
        <f>"51001"</f>
        <v>51001</v>
      </c>
      <c r="C49248" s="2">
        <v>1</v>
      </c>
      <c r="D49248" s="2">
        <v>1</v>
      </c>
      <c r="E49248" s="2">
        <v>0</v>
      </c>
      <c r="F49248" s="2">
        <v>1</v>
      </c>
    </row>
    <row r="49249" spans="1:6" x14ac:dyDescent="0.25">
      <c r="A49249" s="1" t="str">
        <f>"23336"</f>
        <v>23336</v>
      </c>
      <c r="B49249" s="1" t="str">
        <f>"51001"</f>
        <v>51001</v>
      </c>
      <c r="C49249" s="2">
        <v>1</v>
      </c>
      <c r="D49249" s="2">
        <v>1</v>
      </c>
      <c r="E49249" s="2">
        <v>1</v>
      </c>
      <c r="F49249" s="2">
        <v>1</v>
      </c>
    </row>
    <row r="49250" spans="1:6" x14ac:dyDescent="0.25">
      <c r="A49250" s="1" t="str">
        <f>"23433"</f>
        <v>23433</v>
      </c>
      <c r="B49250" s="1" t="str">
        <f>"51800"</f>
        <v>51800</v>
      </c>
      <c r="C49250" s="2">
        <v>1</v>
      </c>
      <c r="D49250" s="2">
        <v>1</v>
      </c>
      <c r="E49250" s="2">
        <v>1</v>
      </c>
      <c r="F49250" s="2">
        <v>1</v>
      </c>
    </row>
    <row r="49251" spans="1:6" x14ac:dyDescent="0.25">
      <c r="A49251" s="1" t="str">
        <f>"23398"</f>
        <v>23398</v>
      </c>
      <c r="B49251" s="1" t="str">
        <f>"51131"</f>
        <v>51131</v>
      </c>
      <c r="C49251" s="2">
        <v>0</v>
      </c>
      <c r="D49251" s="2">
        <v>1</v>
      </c>
      <c r="E49251" s="2">
        <v>0</v>
      </c>
      <c r="F49251" s="2">
        <v>1</v>
      </c>
    </row>
    <row r="49252" spans="1:6" x14ac:dyDescent="0.25">
      <c r="A49252" s="1" t="str">
        <f>"23358"</f>
        <v>23358</v>
      </c>
      <c r="B49252" s="1" t="str">
        <f>"51001"</f>
        <v>51001</v>
      </c>
      <c r="C49252" s="2">
        <v>1</v>
      </c>
      <c r="D49252" s="2">
        <v>1</v>
      </c>
      <c r="E49252" s="2">
        <v>0</v>
      </c>
      <c r="F49252" s="2">
        <v>1</v>
      </c>
    </row>
    <row r="49253" spans="1:6" x14ac:dyDescent="0.25">
      <c r="A49253" s="1" t="str">
        <f>"23341"</f>
        <v>23341</v>
      </c>
      <c r="B49253" s="1" t="str">
        <f>"51001"</f>
        <v>51001</v>
      </c>
      <c r="C49253" s="2">
        <v>0</v>
      </c>
      <c r="D49253" s="2">
        <v>1</v>
      </c>
      <c r="E49253" s="2">
        <v>0</v>
      </c>
      <c r="F49253" s="2">
        <v>1</v>
      </c>
    </row>
    <row r="49254" spans="1:6" x14ac:dyDescent="0.25">
      <c r="A49254" s="1" t="str">
        <f>"23225"</f>
        <v>23225</v>
      </c>
      <c r="B49254" s="1" t="str">
        <f>"51041"</f>
        <v>51041</v>
      </c>
      <c r="C49254" s="2">
        <v>0.103609809864976</v>
      </c>
      <c r="D49254" s="2">
        <v>0.30434782608695599</v>
      </c>
      <c r="E49254" s="2">
        <v>0.210566615620214</v>
      </c>
      <c r="F49254" s="2">
        <v>0.122864412940748</v>
      </c>
    </row>
    <row r="49255" spans="1:6" x14ac:dyDescent="0.25">
      <c r="A49255" s="1" t="str">
        <f>"23225"</f>
        <v>23225</v>
      </c>
      <c r="B49255" s="1" t="str">
        <f>"51760"</f>
        <v>51760</v>
      </c>
      <c r="C49255" s="2">
        <v>0.89639019013502297</v>
      </c>
      <c r="D49255" s="2">
        <v>0.69565217391304301</v>
      </c>
      <c r="E49255" s="2">
        <v>0.78943338437978505</v>
      </c>
      <c r="F49255" s="2">
        <v>0.87713558705925099</v>
      </c>
    </row>
    <row r="49256" spans="1:6" x14ac:dyDescent="0.25">
      <c r="A49256" s="1" t="str">
        <f>"23442"</f>
        <v>23442</v>
      </c>
      <c r="B49256" s="1" t="str">
        <f>"51001"</f>
        <v>51001</v>
      </c>
      <c r="C49256" s="2">
        <v>1</v>
      </c>
      <c r="D49256" s="2">
        <v>1</v>
      </c>
      <c r="E49256" s="2">
        <v>0</v>
      </c>
      <c r="F49256" s="2">
        <v>1</v>
      </c>
    </row>
    <row r="49257" spans="1:6" x14ac:dyDescent="0.25">
      <c r="A49257" s="1" t="str">
        <f>"23451"</f>
        <v>23451</v>
      </c>
      <c r="B49257" s="1" t="str">
        <f>"51810"</f>
        <v>51810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25">
      <c r="A49258" s="1" t="str">
        <f>"23441"</f>
        <v>23441</v>
      </c>
      <c r="B49258" s="1" t="str">
        <f>"51001"</f>
        <v>51001</v>
      </c>
      <c r="C49258" s="2">
        <v>0</v>
      </c>
      <c r="D49258" s="2">
        <v>1</v>
      </c>
      <c r="E49258" s="2">
        <v>0</v>
      </c>
      <c r="F49258" s="2">
        <v>1</v>
      </c>
    </row>
    <row r="49259" spans="1:6" x14ac:dyDescent="0.25">
      <c r="A49259" s="1" t="str">
        <f>"23457"</f>
        <v>23457</v>
      </c>
      <c r="B49259" s="1" t="str">
        <f>"51810"</f>
        <v>51810</v>
      </c>
      <c r="C49259" s="2">
        <v>1</v>
      </c>
      <c r="D49259" s="2">
        <v>1</v>
      </c>
      <c r="E49259" s="2">
        <v>0</v>
      </c>
      <c r="F49259" s="2">
        <v>1</v>
      </c>
    </row>
    <row r="49260" spans="1:6" x14ac:dyDescent="0.25">
      <c r="A49260" s="1" t="str">
        <f>"23664"</f>
        <v>23664</v>
      </c>
      <c r="B49260" s="1" t="str">
        <f>"51650"</f>
        <v>51650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tr">
        <f>"23628"</f>
        <v>23628</v>
      </c>
      <c r="B49261" s="1" t="str">
        <f>"51700"</f>
        <v>51700</v>
      </c>
      <c r="C49261" s="2">
        <v>0</v>
      </c>
      <c r="D49261" s="2">
        <v>1</v>
      </c>
      <c r="E49261" s="2">
        <v>0</v>
      </c>
      <c r="F49261" s="2">
        <v>1</v>
      </c>
    </row>
    <row r="49262" spans="1:6" x14ac:dyDescent="0.25">
      <c r="A49262" s="1" t="str">
        <f>"23667"</f>
        <v>23667</v>
      </c>
      <c r="B49262" s="1" t="str">
        <f>"51650"</f>
        <v>51650</v>
      </c>
      <c r="C49262" s="2">
        <v>0</v>
      </c>
      <c r="D49262" s="2">
        <v>1</v>
      </c>
      <c r="E49262" s="2">
        <v>0</v>
      </c>
      <c r="F49262" s="2">
        <v>1</v>
      </c>
    </row>
    <row r="49263" spans="1:6" x14ac:dyDescent="0.25">
      <c r="A49263" s="1" t="str">
        <f>"23801"</f>
        <v>23801</v>
      </c>
      <c r="B49263" s="1" t="str">
        <f>"51149"</f>
        <v>51149</v>
      </c>
      <c r="C49263" s="2">
        <v>1</v>
      </c>
      <c r="D49263" s="2">
        <v>0.99418604651162701</v>
      </c>
      <c r="E49263" s="2">
        <v>1</v>
      </c>
      <c r="F49263" s="2">
        <v>0.999493927125506</v>
      </c>
    </row>
    <row r="49264" spans="1:6" x14ac:dyDescent="0.25">
      <c r="A49264" s="1" t="str">
        <f>"23801"</f>
        <v>23801</v>
      </c>
      <c r="B49264" s="1" t="str">
        <f>"51730"</f>
        <v>51730</v>
      </c>
      <c r="C49264" s="2">
        <v>0</v>
      </c>
      <c r="D49264" s="2">
        <v>5.8139534883720903E-3</v>
      </c>
      <c r="E49264" s="2">
        <v>0</v>
      </c>
      <c r="F49264" s="2">
        <v>5.0607287449392702E-4</v>
      </c>
    </row>
    <row r="49265" spans="1:6" x14ac:dyDescent="0.25">
      <c r="A49265" s="1" t="str">
        <f>"23821"</f>
        <v>23821</v>
      </c>
      <c r="B49265" s="1" t="str">
        <f>"51025"</f>
        <v>51025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25">
      <c r="A49266" s="1" t="str">
        <f>"23830"</f>
        <v>23830</v>
      </c>
      <c r="B49266" s="1" t="str">
        <f>"51183"</f>
        <v>51183</v>
      </c>
      <c r="C49266" s="2">
        <v>0.21664626682986499</v>
      </c>
      <c r="D49266" s="2">
        <v>0.125</v>
      </c>
      <c r="E49266" s="2">
        <v>0</v>
      </c>
      <c r="F49266" s="2">
        <v>0.21462829736211</v>
      </c>
    </row>
    <row r="49267" spans="1:6" x14ac:dyDescent="0.25">
      <c r="A49267" s="1" t="str">
        <f>"23830"</f>
        <v>23830</v>
      </c>
      <c r="B49267" s="1" t="str">
        <f>"51149"</f>
        <v>51149</v>
      </c>
      <c r="C49267" s="2">
        <v>0.38433292533659702</v>
      </c>
      <c r="D49267" s="2">
        <v>0.5</v>
      </c>
      <c r="E49267" s="2">
        <v>0</v>
      </c>
      <c r="F49267" s="2">
        <v>0.386091127098321</v>
      </c>
    </row>
    <row r="49268" spans="1:6" x14ac:dyDescent="0.25">
      <c r="A49268" s="1" t="str">
        <f>"23830"</f>
        <v>23830</v>
      </c>
      <c r="B49268" s="1" t="str">
        <f>"51053"</f>
        <v>51053</v>
      </c>
      <c r="C49268" s="2">
        <v>0.39902080783353699</v>
      </c>
      <c r="D49268" s="2">
        <v>0.375</v>
      </c>
      <c r="E49268" s="2">
        <v>1</v>
      </c>
      <c r="F49268" s="2">
        <v>0.39928057553956797</v>
      </c>
    </row>
    <row r="49269" spans="1:6" x14ac:dyDescent="0.25">
      <c r="A49269" s="1" t="str">
        <f>"23804"</f>
        <v>23804</v>
      </c>
      <c r="B49269" s="1" t="str">
        <f>"51730"</f>
        <v>51730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25">
      <c r="A49270" s="1" t="str">
        <f>"23464"</f>
        <v>23464</v>
      </c>
      <c r="B49270" s="1" t="str">
        <f>"51550"</f>
        <v>51550</v>
      </c>
      <c r="C49270" s="2">
        <v>1.3737207225771001E-3</v>
      </c>
      <c r="D49270" s="2">
        <v>1.5723270440251499E-3</v>
      </c>
      <c r="E49270" s="2">
        <v>0</v>
      </c>
      <c r="F49270" s="2">
        <v>1.35610732620838E-3</v>
      </c>
    </row>
    <row r="49271" spans="1:6" x14ac:dyDescent="0.25">
      <c r="A49271" s="1" t="str">
        <f>"23464"</f>
        <v>23464</v>
      </c>
      <c r="B49271" s="1" t="str">
        <f>"51810"</f>
        <v>51810</v>
      </c>
      <c r="C49271" s="2">
        <v>0.99862627927742198</v>
      </c>
      <c r="D49271" s="2">
        <v>0.99842767295597401</v>
      </c>
      <c r="E49271" s="2">
        <v>1</v>
      </c>
      <c r="F49271" s="2">
        <v>0.99864389267379094</v>
      </c>
    </row>
    <row r="49272" spans="1:6" x14ac:dyDescent="0.25">
      <c r="A49272" s="1" t="str">
        <f>"23486"</f>
        <v>23486</v>
      </c>
      <c r="B49272" s="1" t="str">
        <f>"51131"</f>
        <v>51131</v>
      </c>
      <c r="C49272" s="2">
        <v>0</v>
      </c>
      <c r="D49272" s="2">
        <v>1</v>
      </c>
      <c r="E49272" s="2">
        <v>0</v>
      </c>
      <c r="F49272" s="2">
        <v>1</v>
      </c>
    </row>
    <row r="49273" spans="1:6" x14ac:dyDescent="0.25">
      <c r="A49273" s="1" t="str">
        <f>"23508"</f>
        <v>23508</v>
      </c>
      <c r="B49273" s="1" t="str">
        <f>"51710"</f>
        <v>51710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25">
      <c r="A49274" s="1" t="str">
        <f>"23841"</f>
        <v>23841</v>
      </c>
      <c r="B49274" s="1" t="str">
        <f>"51053"</f>
        <v>51053</v>
      </c>
      <c r="C49274" s="2">
        <v>1</v>
      </c>
      <c r="D49274" s="2">
        <v>1</v>
      </c>
      <c r="E49274" s="2">
        <v>1</v>
      </c>
      <c r="F49274" s="2">
        <v>1</v>
      </c>
    </row>
    <row r="49275" spans="1:6" x14ac:dyDescent="0.25">
      <c r="A49275" s="1" t="str">
        <f>"24015"</f>
        <v>24015</v>
      </c>
      <c r="B49275" s="1" t="str">
        <f>"51770"</f>
        <v>51770</v>
      </c>
      <c r="C49275" s="2">
        <v>0.97954230235783601</v>
      </c>
      <c r="D49275" s="2">
        <v>0.99851632047477701</v>
      </c>
      <c r="E49275" s="2">
        <v>0.997674418604651</v>
      </c>
      <c r="F49275" s="2">
        <v>0.98165231652316498</v>
      </c>
    </row>
    <row r="49276" spans="1:6" x14ac:dyDescent="0.25">
      <c r="A49276" s="1" t="str">
        <f>"24015"</f>
        <v>24015</v>
      </c>
      <c r="B49276" s="1" t="str">
        <f>"51161"</f>
        <v>51161</v>
      </c>
      <c r="C49276" s="2">
        <v>2.04576976421636E-2</v>
      </c>
      <c r="D49276" s="2">
        <v>1.48367952522255E-3</v>
      </c>
      <c r="E49276" s="2">
        <v>2.3255813953488298E-3</v>
      </c>
      <c r="F49276" s="2">
        <v>1.83476834768347E-2</v>
      </c>
    </row>
    <row r="49277" spans="1:6" x14ac:dyDescent="0.25">
      <c r="A49277" s="1" t="str">
        <f>"24018"</f>
        <v>24018</v>
      </c>
      <c r="B49277" s="1" t="str">
        <f>"51161"</f>
        <v>51161</v>
      </c>
      <c r="C49277" s="2">
        <v>0.87284471253936902</v>
      </c>
      <c r="D49277" s="2">
        <v>0.88241106719367501</v>
      </c>
      <c r="E49277" s="2">
        <v>0.86396181384248205</v>
      </c>
      <c r="F49277" s="2">
        <v>0.87339661958786696</v>
      </c>
    </row>
    <row r="49278" spans="1:6" x14ac:dyDescent="0.25">
      <c r="A49278" s="1" t="str">
        <f>"24018"</f>
        <v>24018</v>
      </c>
      <c r="B49278" s="1" t="str">
        <f>"51775"</f>
        <v>51775</v>
      </c>
      <c r="C49278" s="2">
        <v>0</v>
      </c>
      <c r="D49278" s="2">
        <v>1.48221343873517E-3</v>
      </c>
      <c r="E49278" s="2">
        <v>0</v>
      </c>
      <c r="F49278" s="2">
        <v>1.3892104653855E-4</v>
      </c>
    </row>
    <row r="49279" spans="1:6" x14ac:dyDescent="0.25">
      <c r="A49279" s="1" t="str">
        <f>"24018"</f>
        <v>24018</v>
      </c>
      <c r="B49279" s="1" t="str">
        <f>"51770"</f>
        <v>51770</v>
      </c>
      <c r="C49279" s="2">
        <v>0.12715528746063001</v>
      </c>
      <c r="D49279" s="2">
        <v>0.116106719367588</v>
      </c>
      <c r="E49279" s="2">
        <v>0.136038186157517</v>
      </c>
      <c r="F49279" s="2">
        <v>0.126464459365593</v>
      </c>
    </row>
    <row r="49280" spans="1:6" x14ac:dyDescent="0.25">
      <c r="A49280" s="1" t="str">
        <f>"24033"</f>
        <v>24033</v>
      </c>
      <c r="B49280" s="1" t="str">
        <f>"51770"</f>
        <v>51770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25">
      <c r="A49281" s="1" t="str">
        <f>"24038"</f>
        <v>24038</v>
      </c>
      <c r="B49281" s="1" t="str">
        <f>"51770"</f>
        <v>51770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25">
      <c r="A49282" s="1" t="str">
        <f>"24029"</f>
        <v>24029</v>
      </c>
      <c r="B49282" s="1" t="str">
        <f>"51770"</f>
        <v>51770</v>
      </c>
      <c r="C49282" s="2">
        <v>1</v>
      </c>
      <c r="D49282" s="2">
        <v>1</v>
      </c>
      <c r="E49282" s="2">
        <v>1</v>
      </c>
      <c r="F49282" s="2">
        <v>1</v>
      </c>
    </row>
    <row r="49283" spans="1:6" x14ac:dyDescent="0.25">
      <c r="A49283" s="1" t="str">
        <f>"23874"</f>
        <v>23874</v>
      </c>
      <c r="B49283" s="1" t="str">
        <f>"51175"</f>
        <v>51175</v>
      </c>
      <c r="C49283" s="2">
        <v>1</v>
      </c>
      <c r="D49283" s="2">
        <v>1</v>
      </c>
      <c r="E49283" s="2">
        <v>1</v>
      </c>
      <c r="F49283" s="2">
        <v>1</v>
      </c>
    </row>
    <row r="49284" spans="1:6" x14ac:dyDescent="0.25">
      <c r="A49284" s="1" t="str">
        <f>"23888"</f>
        <v>23888</v>
      </c>
      <c r="B49284" s="1" t="str">
        <f>"51183"</f>
        <v>51183</v>
      </c>
      <c r="C49284" s="2">
        <v>0.72082878953107898</v>
      </c>
      <c r="D49284" s="2">
        <v>0.92156862745098</v>
      </c>
      <c r="E49284" s="2">
        <v>1</v>
      </c>
      <c r="F49284" s="2">
        <v>0.73168214654282704</v>
      </c>
    </row>
    <row r="49285" spans="1:6" x14ac:dyDescent="0.25">
      <c r="A49285" s="1" t="str">
        <f>"23888"</f>
        <v>23888</v>
      </c>
      <c r="B49285" s="1" t="str">
        <f>"51175"</f>
        <v>51175</v>
      </c>
      <c r="C49285" s="2">
        <v>0.14721919302071901</v>
      </c>
      <c r="D49285" s="2">
        <v>5.8823529411764698E-2</v>
      </c>
      <c r="E49285" s="2">
        <v>0</v>
      </c>
      <c r="F49285" s="2">
        <v>0.142414860681114</v>
      </c>
    </row>
    <row r="49286" spans="1:6" x14ac:dyDescent="0.25">
      <c r="A49286" s="1" t="str">
        <f>"23888"</f>
        <v>23888</v>
      </c>
      <c r="B49286" s="1" t="str">
        <f>"51181"</f>
        <v>51181</v>
      </c>
      <c r="C49286" s="2">
        <v>0.13195201744820001</v>
      </c>
      <c r="D49286" s="2">
        <v>1.9607843137254902E-2</v>
      </c>
      <c r="E49286" s="2">
        <v>0</v>
      </c>
      <c r="F49286" s="2">
        <v>0.12590299277605699</v>
      </c>
    </row>
    <row r="49287" spans="1:6" x14ac:dyDescent="0.25">
      <c r="A49287" s="1" t="str">
        <f>"23884"</f>
        <v>23884</v>
      </c>
      <c r="B49287" s="1" t="str">
        <f>"51183"</f>
        <v>51183</v>
      </c>
      <c r="C49287" s="2">
        <v>0</v>
      </c>
      <c r="D49287" s="2">
        <v>0</v>
      </c>
      <c r="E49287" s="2">
        <v>1</v>
      </c>
      <c r="F49287" s="2">
        <v>1</v>
      </c>
    </row>
    <row r="49288" spans="1:6" x14ac:dyDescent="0.25">
      <c r="A49288" s="1" t="str">
        <f>"24072"</f>
        <v>24072</v>
      </c>
      <c r="B49288" s="1" t="str">
        <f>"51063"</f>
        <v>51063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25">
      <c r="A49289" s="1" t="str">
        <f>"24076"</f>
        <v>24076</v>
      </c>
      <c r="B49289" s="1" t="str">
        <f>"51141"</f>
        <v>51141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tr">
        <f>"24082"</f>
        <v>24082</v>
      </c>
      <c r="B49290" s="1" t="str">
        <f>"51141"</f>
        <v>51141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tr">
        <f>"24060"</f>
        <v>24060</v>
      </c>
      <c r="B49291" s="1" t="str">
        <f>"51121"</f>
        <v>51121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25">
      <c r="A49292" s="1" t="str">
        <f>"24058"</f>
        <v>24058</v>
      </c>
      <c r="B49292" s="1" t="str">
        <f>"51155"</f>
        <v>51155</v>
      </c>
      <c r="C49292" s="2">
        <v>0</v>
      </c>
      <c r="D49292" s="2">
        <v>0</v>
      </c>
      <c r="E49292" s="2">
        <v>1</v>
      </c>
      <c r="F49292" s="2">
        <v>1</v>
      </c>
    </row>
    <row r="49293" spans="1:6" x14ac:dyDescent="0.25">
      <c r="A49293" s="1" t="str">
        <f>"24089"</f>
        <v>24089</v>
      </c>
      <c r="B49293" s="1" t="str">
        <f>"51089"</f>
        <v>51089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tr">
        <f>"23915"</f>
        <v>23915</v>
      </c>
      <c r="B49294" s="1" t="str">
        <f>"51117"</f>
        <v>51117</v>
      </c>
      <c r="C49294" s="2">
        <v>1</v>
      </c>
      <c r="D49294" s="2">
        <v>1</v>
      </c>
      <c r="E49294" s="2">
        <v>1</v>
      </c>
      <c r="F49294" s="2">
        <v>1</v>
      </c>
    </row>
    <row r="49295" spans="1:6" x14ac:dyDescent="0.25">
      <c r="A49295" s="1" t="str">
        <f>"23923"</f>
        <v>23923</v>
      </c>
      <c r="B49295" s="1" t="str">
        <f>"51147"</f>
        <v>51147</v>
      </c>
      <c r="C49295" s="2">
        <v>1.9491525423728801E-2</v>
      </c>
      <c r="D49295" s="2">
        <v>0</v>
      </c>
      <c r="E49295" s="2">
        <v>0</v>
      </c>
      <c r="F49295" s="2">
        <v>1.8653690186536901E-2</v>
      </c>
    </row>
    <row r="49296" spans="1:6" x14ac:dyDescent="0.25">
      <c r="A49296" s="1" t="str">
        <f>"23923"</f>
        <v>23923</v>
      </c>
      <c r="B49296" s="1" t="str">
        <f>"51037"</f>
        <v>51037</v>
      </c>
      <c r="C49296" s="2">
        <v>0.97966101694915197</v>
      </c>
      <c r="D49296" s="2">
        <v>1</v>
      </c>
      <c r="E49296" s="2">
        <v>1</v>
      </c>
      <c r="F49296" s="2">
        <v>0.98053527980535204</v>
      </c>
    </row>
    <row r="49297" spans="1:6" x14ac:dyDescent="0.25">
      <c r="A49297" s="1" t="str">
        <f>"23923"</f>
        <v>23923</v>
      </c>
      <c r="B49297" s="1" t="str">
        <f>"51111"</f>
        <v>51111</v>
      </c>
      <c r="C49297" s="2">
        <v>8.4745762711864404E-4</v>
      </c>
      <c r="D49297" s="2">
        <v>0</v>
      </c>
      <c r="E49297" s="2">
        <v>0</v>
      </c>
      <c r="F49297" s="2">
        <v>8.1103000811029999E-4</v>
      </c>
    </row>
    <row r="49298" spans="1:6" x14ac:dyDescent="0.25">
      <c r="A49298" s="1" t="str">
        <f>"23958"</f>
        <v>23958</v>
      </c>
      <c r="B49298" s="1" t="str">
        <f>"51037"</f>
        <v>51037</v>
      </c>
      <c r="C49298" s="2">
        <v>6.0344827586206802E-2</v>
      </c>
      <c r="D49298" s="2">
        <v>0</v>
      </c>
      <c r="E49298" s="2">
        <v>0</v>
      </c>
      <c r="F49298" s="2">
        <v>5.9750492449113499E-2</v>
      </c>
    </row>
    <row r="49299" spans="1:6" x14ac:dyDescent="0.25">
      <c r="A49299" s="1" t="str">
        <f>"23958"</f>
        <v>23958</v>
      </c>
      <c r="B49299" s="1" t="str">
        <f>"51147"</f>
        <v>51147</v>
      </c>
      <c r="C49299" s="2">
        <v>0.50132625994694902</v>
      </c>
      <c r="D49299" s="2">
        <v>0.214285714285714</v>
      </c>
      <c r="E49299" s="2">
        <v>0</v>
      </c>
      <c r="F49299" s="2">
        <v>0.49835850295469403</v>
      </c>
    </row>
    <row r="49300" spans="1:6" x14ac:dyDescent="0.25">
      <c r="A49300" s="1" t="str">
        <f>"23958"</f>
        <v>23958</v>
      </c>
      <c r="B49300" s="1" t="str">
        <f>"51011"</f>
        <v>51011</v>
      </c>
      <c r="C49300" s="2">
        <v>0.43832891246684302</v>
      </c>
      <c r="D49300" s="2">
        <v>0.78571428571428503</v>
      </c>
      <c r="E49300" s="2">
        <v>1</v>
      </c>
      <c r="F49300" s="2">
        <v>0.44189100459619102</v>
      </c>
    </row>
    <row r="49301" spans="1:6" x14ac:dyDescent="0.25">
      <c r="A49301" s="1" t="str">
        <f>"23963"</f>
        <v>23963</v>
      </c>
      <c r="B49301" s="1" t="str">
        <f>"51031"</f>
        <v>51031</v>
      </c>
      <c r="C49301" s="2">
        <v>0.13502109704641299</v>
      </c>
      <c r="D49301" s="2">
        <v>0</v>
      </c>
      <c r="E49301" s="2">
        <v>0</v>
      </c>
      <c r="F49301" s="2">
        <v>0.13278008298755101</v>
      </c>
    </row>
    <row r="49302" spans="1:6" x14ac:dyDescent="0.25">
      <c r="A49302" s="1" t="str">
        <f>"23963"</f>
        <v>23963</v>
      </c>
      <c r="B49302" s="1" t="str">
        <f>"51011"</f>
        <v>51011</v>
      </c>
      <c r="C49302" s="2">
        <v>8.8607594936708806E-2</v>
      </c>
      <c r="D49302" s="2">
        <v>0</v>
      </c>
      <c r="E49302" s="2">
        <v>0</v>
      </c>
      <c r="F49302" s="2">
        <v>8.7136929460580895E-2</v>
      </c>
    </row>
    <row r="49303" spans="1:6" x14ac:dyDescent="0.25">
      <c r="A49303" s="1" t="str">
        <f>"23963"</f>
        <v>23963</v>
      </c>
      <c r="B49303" s="1" t="str">
        <f>"51037"</f>
        <v>51037</v>
      </c>
      <c r="C49303" s="2">
        <v>0.77637130801687704</v>
      </c>
      <c r="D49303" s="2">
        <v>1</v>
      </c>
      <c r="E49303" s="2">
        <v>1</v>
      </c>
      <c r="F49303" s="2">
        <v>0.780082987551867</v>
      </c>
    </row>
    <row r="49304" spans="1:6" x14ac:dyDescent="0.25">
      <c r="A49304" s="1" t="str">
        <f>"24002"</f>
        <v>24002</v>
      </c>
      <c r="B49304" s="1" t="str">
        <f>"51770"</f>
        <v>51770</v>
      </c>
      <c r="C49304" s="2">
        <v>1</v>
      </c>
      <c r="D49304" s="2">
        <v>1</v>
      </c>
      <c r="E49304" s="2">
        <v>1</v>
      </c>
      <c r="F49304" s="2">
        <v>1</v>
      </c>
    </row>
    <row r="49305" spans="1:6" x14ac:dyDescent="0.25">
      <c r="A49305" s="1" t="str">
        <f>"24121"</f>
        <v>24121</v>
      </c>
      <c r="B49305" s="1" t="str">
        <f>"51019"</f>
        <v>51019</v>
      </c>
      <c r="C49305" s="2">
        <v>0.59071215813701505</v>
      </c>
      <c r="D49305" s="2">
        <v>0.63312693498452</v>
      </c>
      <c r="E49305" s="2">
        <v>0.28323699421965298</v>
      </c>
      <c r="F49305" s="2">
        <v>0.58756855575868305</v>
      </c>
    </row>
    <row r="49306" spans="1:6" x14ac:dyDescent="0.25">
      <c r="A49306" s="1" t="str">
        <f>"24121"</f>
        <v>24121</v>
      </c>
      <c r="B49306" s="1" t="str">
        <f>"51067"</f>
        <v>51067</v>
      </c>
      <c r="C49306" s="2">
        <v>0.409287841862984</v>
      </c>
      <c r="D49306" s="2">
        <v>0.36687306501547901</v>
      </c>
      <c r="E49306" s="2">
        <v>0.71676300578034602</v>
      </c>
      <c r="F49306" s="2">
        <v>0.412431444241316</v>
      </c>
    </row>
    <row r="49307" spans="1:6" x14ac:dyDescent="0.25">
      <c r="A49307" s="1" t="str">
        <f>"24130"</f>
        <v>24130</v>
      </c>
      <c r="B49307" s="1" t="str">
        <f>"51023"</f>
        <v>51023</v>
      </c>
      <c r="C49307" s="2">
        <v>0</v>
      </c>
      <c r="D49307" s="2">
        <v>0</v>
      </c>
      <c r="E49307" s="2">
        <v>1</v>
      </c>
      <c r="F49307" s="2">
        <v>1</v>
      </c>
    </row>
    <row r="49308" spans="1:6" x14ac:dyDescent="0.25">
      <c r="A49308" s="1" t="str">
        <f>"24132"</f>
        <v>24132</v>
      </c>
      <c r="B49308" s="1" t="str">
        <f>"51750"</f>
        <v>51750</v>
      </c>
      <c r="C49308" s="2">
        <v>0</v>
      </c>
      <c r="D49308" s="2">
        <v>0</v>
      </c>
      <c r="E49308" s="2">
        <v>1</v>
      </c>
      <c r="F49308" s="2">
        <v>1</v>
      </c>
    </row>
    <row r="49309" spans="1:6" x14ac:dyDescent="0.25">
      <c r="A49309" s="1" t="str">
        <f>"24236"</f>
        <v>24236</v>
      </c>
      <c r="B49309" s="1" t="str">
        <f>"51191"</f>
        <v>51191</v>
      </c>
      <c r="C49309" s="2">
        <v>0.98144242935470205</v>
      </c>
      <c r="D49309" s="2">
        <v>0.99186991869918595</v>
      </c>
      <c r="E49309" s="2">
        <v>1</v>
      </c>
      <c r="F49309" s="2">
        <v>0.98209311579785097</v>
      </c>
    </row>
    <row r="49310" spans="1:6" x14ac:dyDescent="0.25">
      <c r="A49310" s="1" t="str">
        <f>"24236"</f>
        <v>24236</v>
      </c>
      <c r="B49310" s="1" t="str">
        <f>"51173"</f>
        <v>51173</v>
      </c>
      <c r="C49310" s="2">
        <v>1.8557570645297301E-2</v>
      </c>
      <c r="D49310" s="2">
        <v>8.1300813008130003E-3</v>
      </c>
      <c r="E49310" s="2">
        <v>0</v>
      </c>
      <c r="F49310" s="2">
        <v>1.7906884202148799E-2</v>
      </c>
    </row>
    <row r="49311" spans="1:6" x14ac:dyDescent="0.25">
      <c r="A49311" s="1" t="str">
        <f>"24244"</f>
        <v>24244</v>
      </c>
      <c r="B49311" s="1" t="str">
        <f>"51169"</f>
        <v>51169</v>
      </c>
      <c r="C49311" s="2">
        <v>0.82093115797851102</v>
      </c>
      <c r="D49311" s="2">
        <v>0.86419753086419704</v>
      </c>
      <c r="E49311" s="2">
        <v>0.9375</v>
      </c>
      <c r="F49311" s="2">
        <v>0.823686214775323</v>
      </c>
    </row>
    <row r="49312" spans="1:6" x14ac:dyDescent="0.25">
      <c r="A49312" s="1" t="str">
        <f>"24244"</f>
        <v>24244</v>
      </c>
      <c r="B49312" s="1" t="str">
        <f>"51105"</f>
        <v>51105</v>
      </c>
      <c r="C49312" s="2">
        <v>0.17906884202148801</v>
      </c>
      <c r="D49312" s="2">
        <v>0.13580246913580199</v>
      </c>
      <c r="E49312" s="2">
        <v>6.25E-2</v>
      </c>
      <c r="F49312" s="2">
        <v>0.176313785224676</v>
      </c>
    </row>
    <row r="49313" spans="1:6" x14ac:dyDescent="0.25">
      <c r="A49313" s="1" t="str">
        <f>"24260"</f>
        <v>24260</v>
      </c>
      <c r="B49313" s="1" t="str">
        <f>"51167"</f>
        <v>51167</v>
      </c>
      <c r="C49313" s="2">
        <v>0.78252234359483597</v>
      </c>
      <c r="D49313" s="2">
        <v>0.80769230769230704</v>
      </c>
      <c r="E49313" s="2">
        <v>1</v>
      </c>
      <c r="F49313" s="2">
        <v>0.78316201664219198</v>
      </c>
    </row>
    <row r="49314" spans="1:6" x14ac:dyDescent="0.25">
      <c r="A49314" s="1" t="str">
        <f>"24260"</f>
        <v>24260</v>
      </c>
      <c r="B49314" s="1" t="str">
        <f>"51027"</f>
        <v>51027</v>
      </c>
      <c r="C49314" s="2">
        <v>0.21747765640516301</v>
      </c>
      <c r="D49314" s="2">
        <v>0.19230769230769201</v>
      </c>
      <c r="E49314" s="2">
        <v>0</v>
      </c>
      <c r="F49314" s="2">
        <v>0.21683798335780699</v>
      </c>
    </row>
    <row r="49315" spans="1:6" x14ac:dyDescent="0.25">
      <c r="A49315" s="1" t="str">
        <f>"24239"</f>
        <v>24239</v>
      </c>
      <c r="B49315" s="1" t="str">
        <f>"51027"</f>
        <v>51027</v>
      </c>
      <c r="C49315" s="2">
        <v>1</v>
      </c>
      <c r="D49315" s="2">
        <v>1</v>
      </c>
      <c r="E49315" s="2">
        <v>0</v>
      </c>
      <c r="F49315" s="2">
        <v>1</v>
      </c>
    </row>
    <row r="49316" spans="1:6" x14ac:dyDescent="0.25">
      <c r="A49316" s="1" t="str">
        <f>"24319"</f>
        <v>24319</v>
      </c>
      <c r="B49316" s="1" t="str">
        <f>"51191"</f>
        <v>51191</v>
      </c>
      <c r="C49316" s="2">
        <v>6.00833965125094E-2</v>
      </c>
      <c r="D49316" s="2">
        <v>8.8888888888888802E-3</v>
      </c>
      <c r="E49316" s="2">
        <v>0</v>
      </c>
      <c r="F49316" s="2">
        <v>5.75604474918801E-2</v>
      </c>
    </row>
    <row r="49317" spans="1:6" x14ac:dyDescent="0.25">
      <c r="A49317" s="1" t="str">
        <f>"24319"</f>
        <v>24319</v>
      </c>
      <c r="B49317" s="1" t="str">
        <f>"51173"</f>
        <v>51173</v>
      </c>
      <c r="C49317" s="2">
        <v>0.93991660348748995</v>
      </c>
      <c r="D49317" s="2">
        <v>0.99111111111111105</v>
      </c>
      <c r="E49317" s="2">
        <v>1</v>
      </c>
      <c r="F49317" s="2">
        <v>0.94243955250811895</v>
      </c>
    </row>
    <row r="49318" spans="1:6" x14ac:dyDescent="0.25">
      <c r="A49318" s="1" t="str">
        <f>"24323"</f>
        <v>24323</v>
      </c>
      <c r="B49318" s="1" t="str">
        <f>"51197"</f>
        <v>51197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25">
      <c r="A49319" s="1" t="str">
        <f>"24269"</f>
        <v>24269</v>
      </c>
      <c r="B49319" s="1" t="str">
        <f>"51051"</f>
        <v>51051</v>
      </c>
      <c r="C49319" s="2">
        <v>1</v>
      </c>
      <c r="D49319" s="2">
        <v>1</v>
      </c>
      <c r="E49319" s="2">
        <v>1</v>
      </c>
      <c r="F49319" s="2">
        <v>1</v>
      </c>
    </row>
    <row r="49320" spans="1:6" x14ac:dyDescent="0.25">
      <c r="A49320" s="1" t="str">
        <f>"24272"</f>
        <v>24272</v>
      </c>
      <c r="B49320" s="1" t="str">
        <f>"51051"</f>
        <v>51051</v>
      </c>
      <c r="C49320" s="2">
        <v>1</v>
      </c>
      <c r="D49320" s="2">
        <v>1</v>
      </c>
      <c r="E49320" s="2">
        <v>0</v>
      </c>
      <c r="F49320" s="2">
        <v>1</v>
      </c>
    </row>
    <row r="49321" spans="1:6" x14ac:dyDescent="0.25">
      <c r="A49321" s="1" t="str">
        <f>"24351"</f>
        <v>24351</v>
      </c>
      <c r="B49321" s="1" t="str">
        <f>"51035"</f>
        <v>51035</v>
      </c>
      <c r="C49321" s="2">
        <v>1</v>
      </c>
      <c r="D49321" s="2">
        <v>1</v>
      </c>
      <c r="E49321" s="2">
        <v>1</v>
      </c>
      <c r="F49321" s="2">
        <v>1</v>
      </c>
    </row>
    <row r="49322" spans="1:6" x14ac:dyDescent="0.25">
      <c r="A49322" s="1" t="str">
        <f>"24380"</f>
        <v>24380</v>
      </c>
      <c r="B49322" s="1" t="str">
        <f>"51035"</f>
        <v>51035</v>
      </c>
      <c r="C49322" s="2">
        <v>3.7164487267721903E-2</v>
      </c>
      <c r="D49322" s="2">
        <v>2.4390243902439001E-2</v>
      </c>
      <c r="E49322" s="2">
        <v>0</v>
      </c>
      <c r="F49322" s="2">
        <v>3.6740146960587798E-2</v>
      </c>
    </row>
    <row r="49323" spans="1:6" x14ac:dyDescent="0.25">
      <c r="A49323" s="1" t="str">
        <f>"24380"</f>
        <v>24380</v>
      </c>
      <c r="B49323" s="1" t="str">
        <f>"51063"</f>
        <v>51063</v>
      </c>
      <c r="C49323" s="2">
        <v>0.96283551273227796</v>
      </c>
      <c r="D49323" s="2">
        <v>0.97560975609755995</v>
      </c>
      <c r="E49323" s="2">
        <v>1</v>
      </c>
      <c r="F49323" s="2">
        <v>0.96325985303941197</v>
      </c>
    </row>
    <row r="49324" spans="1:6" x14ac:dyDescent="0.25">
      <c r="A49324" s="1" t="str">
        <f>"24381"</f>
        <v>24381</v>
      </c>
      <c r="B49324" s="1" t="str">
        <f>"51035"</f>
        <v>51035</v>
      </c>
      <c r="C49324" s="2">
        <v>1</v>
      </c>
      <c r="D49324" s="2">
        <v>1</v>
      </c>
      <c r="E49324" s="2">
        <v>1</v>
      </c>
      <c r="F49324" s="2">
        <v>1</v>
      </c>
    </row>
    <row r="49325" spans="1:6" x14ac:dyDescent="0.25">
      <c r="A49325" s="1" t="str">
        <f>"24374"</f>
        <v>24374</v>
      </c>
      <c r="B49325" s="1" t="str">
        <f>"51173"</f>
        <v>51173</v>
      </c>
      <c r="C49325" s="2">
        <v>9.1463414634146301E-3</v>
      </c>
      <c r="D49325" s="2">
        <v>0</v>
      </c>
      <c r="E49325" s="2">
        <v>0</v>
      </c>
      <c r="F49325" s="2">
        <v>9.0090090090090003E-3</v>
      </c>
    </row>
    <row r="49326" spans="1:6" x14ac:dyDescent="0.25">
      <c r="A49326" s="1" t="str">
        <f>"24374"</f>
        <v>24374</v>
      </c>
      <c r="B49326" s="1" t="str">
        <f>"51197"</f>
        <v>51197</v>
      </c>
      <c r="C49326" s="2">
        <v>0.99085365853658502</v>
      </c>
      <c r="D49326" s="2">
        <v>1</v>
      </c>
      <c r="E49326" s="2">
        <v>1</v>
      </c>
      <c r="F49326" s="2">
        <v>0.99099099099098997</v>
      </c>
    </row>
    <row r="49327" spans="1:6" x14ac:dyDescent="0.25">
      <c r="A49327" s="1" t="str">
        <f>"24176"</f>
        <v>24176</v>
      </c>
      <c r="B49327" s="1" t="str">
        <f>"51067"</f>
        <v>51067</v>
      </c>
      <c r="C49327" s="2">
        <v>1</v>
      </c>
      <c r="D49327" s="2">
        <v>1</v>
      </c>
      <c r="E49327" s="2">
        <v>1</v>
      </c>
      <c r="F49327" s="2">
        <v>1</v>
      </c>
    </row>
    <row r="49328" spans="1:6" x14ac:dyDescent="0.25">
      <c r="A49328" s="1" t="str">
        <f>"24216"</f>
        <v>24216</v>
      </c>
      <c r="B49328" s="1" t="str">
        <f>"51195"</f>
        <v>51195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25">
      <c r="A49329" s="1" t="str">
        <f>"24217"</f>
        <v>24217</v>
      </c>
      <c r="B49329" s="1" t="str">
        <f>"51051"</f>
        <v>51051</v>
      </c>
      <c r="C49329" s="2">
        <v>0.71808510638297796</v>
      </c>
      <c r="D49329" s="2">
        <v>1</v>
      </c>
      <c r="E49329" s="2">
        <v>0</v>
      </c>
      <c r="F49329" s="2">
        <v>0.72105263157894695</v>
      </c>
    </row>
    <row r="49330" spans="1:6" x14ac:dyDescent="0.25">
      <c r="A49330" s="1" t="str">
        <f>"24217"</f>
        <v>24217</v>
      </c>
      <c r="B49330" s="1" t="str">
        <f>"51027"</f>
        <v>51027</v>
      </c>
      <c r="C49330" s="2">
        <v>0.28191489361702099</v>
      </c>
      <c r="D49330" s="2">
        <v>0</v>
      </c>
      <c r="E49330" s="2">
        <v>0</v>
      </c>
      <c r="F49330" s="2">
        <v>0.278947368421052</v>
      </c>
    </row>
    <row r="49331" spans="1:6" x14ac:dyDescent="0.25">
      <c r="A49331" s="1" t="str">
        <f>"24228"</f>
        <v>24228</v>
      </c>
      <c r="B49331" s="1" t="str">
        <f>"51051"</f>
        <v>51051</v>
      </c>
      <c r="C49331" s="2">
        <v>1</v>
      </c>
      <c r="D49331" s="2">
        <v>1</v>
      </c>
      <c r="E49331" s="2">
        <v>1</v>
      </c>
      <c r="F49331" s="2">
        <v>1</v>
      </c>
    </row>
    <row r="49332" spans="1:6" x14ac:dyDescent="0.25">
      <c r="A49332" s="1" t="str">
        <f>"24209"</f>
        <v>24209</v>
      </c>
      <c r="B49332" s="1" t="str">
        <f>"51520"</f>
        <v>51520</v>
      </c>
      <c r="C49332" s="2">
        <v>1</v>
      </c>
      <c r="D49332" s="2">
        <v>1</v>
      </c>
      <c r="E49332" s="2">
        <v>1</v>
      </c>
      <c r="F49332" s="2">
        <v>1</v>
      </c>
    </row>
    <row r="49333" spans="1:6" x14ac:dyDescent="0.25">
      <c r="A49333" s="1" t="str">
        <f>"24426"</f>
        <v>24426</v>
      </c>
      <c r="B49333" s="1" t="str">
        <f>"51580"</f>
        <v>51580</v>
      </c>
      <c r="C49333" s="2">
        <v>0.465978593272171</v>
      </c>
      <c r="D49333" s="2">
        <v>0.75332348596750298</v>
      </c>
      <c r="E49333" s="2">
        <v>0.65853658536585302</v>
      </c>
      <c r="F49333" s="2">
        <v>0.49121184088806602</v>
      </c>
    </row>
    <row r="49334" spans="1:6" x14ac:dyDescent="0.25">
      <c r="A49334" s="1" t="str">
        <f>"24426"</f>
        <v>24426</v>
      </c>
      <c r="B49334" s="1" t="str">
        <f>"51005"</f>
        <v>51005</v>
      </c>
      <c r="C49334" s="2">
        <v>0.53236493374107996</v>
      </c>
      <c r="D49334" s="2">
        <v>0.24667651403249599</v>
      </c>
      <c r="E49334" s="2">
        <v>0.34146341463414598</v>
      </c>
      <c r="F49334" s="2">
        <v>0.50728492136910197</v>
      </c>
    </row>
    <row r="49335" spans="1:6" x14ac:dyDescent="0.25">
      <c r="A49335" s="1" t="str">
        <f>"24426"</f>
        <v>24426</v>
      </c>
      <c r="B49335" s="1" t="str">
        <f>"51045"</f>
        <v>51045</v>
      </c>
      <c r="C49335" s="2">
        <v>1.65647298674821E-3</v>
      </c>
      <c r="D49335" s="2">
        <v>0</v>
      </c>
      <c r="E49335" s="2">
        <v>0</v>
      </c>
      <c r="F49335" s="2">
        <v>1.5032377428307101E-3</v>
      </c>
    </row>
    <row r="49336" spans="1:6" x14ac:dyDescent="0.25">
      <c r="A49336" s="1" t="str">
        <f>"24431"</f>
        <v>24431</v>
      </c>
      <c r="B49336" s="1" t="str">
        <f>"51015"</f>
        <v>51015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25">
      <c r="A49337" s="1" t="str">
        <f>"24439"</f>
        <v>24439</v>
      </c>
      <c r="B49337" s="1" t="str">
        <f>"51015"</f>
        <v>51015</v>
      </c>
      <c r="C49337" s="2">
        <v>0.17162872154115499</v>
      </c>
      <c r="D49337" s="2">
        <v>0.15384615384615299</v>
      </c>
      <c r="E49337" s="2">
        <v>0</v>
      </c>
      <c r="F49337" s="2">
        <v>0.17094017094017</v>
      </c>
    </row>
    <row r="49338" spans="1:6" x14ac:dyDescent="0.25">
      <c r="A49338" s="1" t="str">
        <f>"24439"</f>
        <v>24439</v>
      </c>
      <c r="B49338" s="1" t="str">
        <f>"51163"</f>
        <v>51163</v>
      </c>
      <c r="C49338" s="2">
        <v>0.82837127845884395</v>
      </c>
      <c r="D49338" s="2">
        <v>0.84615384615384603</v>
      </c>
      <c r="E49338" s="2">
        <v>1</v>
      </c>
      <c r="F49338" s="2">
        <v>0.829059829059829</v>
      </c>
    </row>
    <row r="49339" spans="1:6" x14ac:dyDescent="0.25">
      <c r="A49339" s="1" t="str">
        <f>"24432"</f>
        <v>24432</v>
      </c>
      <c r="B49339" s="1" t="str">
        <f>"51015"</f>
        <v>51015</v>
      </c>
      <c r="C49339" s="2">
        <v>0.86567164179104406</v>
      </c>
      <c r="D49339" s="2">
        <v>1</v>
      </c>
      <c r="E49339" s="2">
        <v>1</v>
      </c>
      <c r="F49339" s="2">
        <v>0.866995073891625</v>
      </c>
    </row>
    <row r="49340" spans="1:6" x14ac:dyDescent="0.25">
      <c r="A49340" s="1" t="str">
        <f>"24432"</f>
        <v>24432</v>
      </c>
      <c r="B49340" s="1" t="str">
        <f>"51017"</f>
        <v>51017</v>
      </c>
      <c r="C49340" s="2">
        <v>0.134328358208955</v>
      </c>
      <c r="D49340" s="2">
        <v>0</v>
      </c>
      <c r="E49340" s="2">
        <v>0</v>
      </c>
      <c r="F49340" s="2">
        <v>0.133004926108374</v>
      </c>
    </row>
    <row r="49341" spans="1:6" x14ac:dyDescent="0.25">
      <c r="A49341" s="1" t="str">
        <f>"24438"</f>
        <v>24438</v>
      </c>
      <c r="B49341" s="1" t="str">
        <f>"51023"</f>
        <v>51023</v>
      </c>
      <c r="C49341" s="2">
        <v>0</v>
      </c>
      <c r="D49341" s="2">
        <v>0</v>
      </c>
      <c r="E49341" s="2">
        <v>1</v>
      </c>
      <c r="F49341" s="2">
        <v>1</v>
      </c>
    </row>
    <row r="49342" spans="1:6" x14ac:dyDescent="0.25">
      <c r="A49342" s="1" t="str">
        <f>"24541"</f>
        <v>24541</v>
      </c>
      <c r="B49342" s="1" t="str">
        <f>"51143"</f>
        <v>51143</v>
      </c>
      <c r="C49342" s="2">
        <v>0.14616721374782701</v>
      </c>
      <c r="D49342" s="2">
        <v>5.7567917205692098E-2</v>
      </c>
      <c r="E49342" s="2">
        <v>3.5714285714285698E-2</v>
      </c>
      <c r="F49342" s="2">
        <v>0.13350097792679499</v>
      </c>
    </row>
    <row r="49343" spans="1:6" x14ac:dyDescent="0.25">
      <c r="A49343" s="1" t="str">
        <f>"24541"</f>
        <v>24541</v>
      </c>
      <c r="B49343" s="1" t="str">
        <f>"51590"</f>
        <v>51590</v>
      </c>
      <c r="C49343" s="2">
        <v>0.85383278625217196</v>
      </c>
      <c r="D49343" s="2">
        <v>0.94243208279430701</v>
      </c>
      <c r="E49343" s="2">
        <v>0.96428571428571397</v>
      </c>
      <c r="F49343" s="2">
        <v>0.86649902207320395</v>
      </c>
    </row>
    <row r="49344" spans="1:6" x14ac:dyDescent="0.25">
      <c r="A49344" s="1" t="str">
        <f>"24549"</f>
        <v>24549</v>
      </c>
      <c r="B49344" s="1" t="str">
        <f>"51143"</f>
        <v>51143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tr">
        <f>"24553"</f>
        <v>24553</v>
      </c>
      <c r="B49345" s="1" t="str">
        <f>"51009"</f>
        <v>51009</v>
      </c>
      <c r="C49345" s="2">
        <v>0.245283018867924</v>
      </c>
      <c r="D49345" s="2">
        <v>8.6956521739130405E-2</v>
      </c>
      <c r="E49345" s="2">
        <v>0.66666666666666596</v>
      </c>
      <c r="F49345" s="2">
        <v>0.24285714285714199</v>
      </c>
    </row>
    <row r="49346" spans="1:6" x14ac:dyDescent="0.25">
      <c r="A49346" s="1" t="str">
        <f>"24553"</f>
        <v>24553</v>
      </c>
      <c r="B49346" s="1" t="str">
        <f>"51011"</f>
        <v>51011</v>
      </c>
      <c r="C49346" s="2">
        <v>0.27044025157232698</v>
      </c>
      <c r="D49346" s="2">
        <v>8.6956521739130405E-2</v>
      </c>
      <c r="E49346" s="2">
        <v>0</v>
      </c>
      <c r="F49346" s="2">
        <v>0.265306122448979</v>
      </c>
    </row>
    <row r="49347" spans="1:6" x14ac:dyDescent="0.25">
      <c r="A49347" s="1" t="str">
        <f>"24553"</f>
        <v>24553</v>
      </c>
      <c r="B49347" s="1" t="str">
        <f>"51125"</f>
        <v>51125</v>
      </c>
      <c r="C49347" s="2">
        <v>0.25366876310272501</v>
      </c>
      <c r="D49347" s="2">
        <v>0.26086956521739102</v>
      </c>
      <c r="E49347" s="2">
        <v>0.33333333333333298</v>
      </c>
      <c r="F49347" s="2">
        <v>0.254081632653061</v>
      </c>
    </row>
    <row r="49348" spans="1:6" x14ac:dyDescent="0.25">
      <c r="A49348" s="1" t="str">
        <f>"24553"</f>
        <v>24553</v>
      </c>
      <c r="B49348" s="1" t="str">
        <f>"51029"</f>
        <v>51029</v>
      </c>
      <c r="C49348" s="2">
        <v>0.230607966457023</v>
      </c>
      <c r="D49348" s="2">
        <v>0.56521739130434701</v>
      </c>
      <c r="E49348" s="2">
        <v>0</v>
      </c>
      <c r="F49348" s="2">
        <v>0.23775510204081601</v>
      </c>
    </row>
    <row r="49349" spans="1:6" x14ac:dyDescent="0.25">
      <c r="A49349" s="1" t="str">
        <f>"24458"</f>
        <v>24458</v>
      </c>
      <c r="B49349" s="1" t="str">
        <f>"51091"</f>
        <v>51091</v>
      </c>
      <c r="C49349" s="2">
        <v>1</v>
      </c>
      <c r="D49349" s="2">
        <v>1</v>
      </c>
      <c r="E49349" s="2">
        <v>0</v>
      </c>
      <c r="F49349" s="2">
        <v>1</v>
      </c>
    </row>
    <row r="49350" spans="1:6" x14ac:dyDescent="0.25">
      <c r="A49350" s="1" t="str">
        <f>"24484"</f>
        <v>24484</v>
      </c>
      <c r="B49350" s="1" t="str">
        <f>"51091"</f>
        <v>51091</v>
      </c>
      <c r="C49350" s="2">
        <v>0.128534704370179</v>
      </c>
      <c r="D49350" s="2">
        <v>0</v>
      </c>
      <c r="E49350" s="2">
        <v>0</v>
      </c>
      <c r="F49350" s="2">
        <v>0.119331742243436</v>
      </c>
    </row>
    <row r="49351" spans="1:6" x14ac:dyDescent="0.25">
      <c r="A49351" s="1" t="str">
        <f>"24484"</f>
        <v>24484</v>
      </c>
      <c r="B49351" s="1" t="str">
        <f>"51017"</f>
        <v>51017</v>
      </c>
      <c r="C49351" s="2">
        <v>0.87146529562982</v>
      </c>
      <c r="D49351" s="2">
        <v>1</v>
      </c>
      <c r="E49351" s="2">
        <v>1</v>
      </c>
      <c r="F49351" s="2">
        <v>0.88066825775656299</v>
      </c>
    </row>
    <row r="49352" spans="1:6" x14ac:dyDescent="0.25">
      <c r="A49352" s="1" t="str">
        <f>"24649"</f>
        <v>24649</v>
      </c>
      <c r="B49352" s="1" t="str">
        <f>"51027"</f>
        <v>51027</v>
      </c>
      <c r="C49352" s="2">
        <v>4.3010752688172E-3</v>
      </c>
      <c r="D49352" s="2">
        <v>0</v>
      </c>
      <c r="E49352" s="2">
        <v>0</v>
      </c>
      <c r="F49352" s="2">
        <v>4.2060988433228102E-3</v>
      </c>
    </row>
    <row r="49353" spans="1:6" x14ac:dyDescent="0.25">
      <c r="A49353" s="1" t="str">
        <f>"24649"</f>
        <v>24649</v>
      </c>
      <c r="B49353" s="1" t="str">
        <f>"51167"</f>
        <v>51167</v>
      </c>
      <c r="C49353" s="2">
        <v>0.99569892473118204</v>
      </c>
      <c r="D49353" s="2">
        <v>1</v>
      </c>
      <c r="E49353" s="2">
        <v>1</v>
      </c>
      <c r="F49353" s="2">
        <v>0.99579390115667699</v>
      </c>
    </row>
    <row r="49354" spans="1:6" x14ac:dyDescent="0.25">
      <c r="A49354" s="1" t="str">
        <f>"24613"</f>
        <v>24613</v>
      </c>
      <c r="B49354" s="1" t="str">
        <f>"51185"</f>
        <v>51185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25">
      <c r="A49355" s="1" t="str">
        <f>"24646"</f>
        <v>24646</v>
      </c>
      <c r="B49355" s="1" t="str">
        <f>"51167"</f>
        <v>51167</v>
      </c>
      <c r="C49355" s="2">
        <v>0.13953488372093001</v>
      </c>
      <c r="D49355" s="2">
        <v>0</v>
      </c>
      <c r="E49355" s="2">
        <v>0</v>
      </c>
      <c r="F49355" s="2">
        <v>0.139072847682119</v>
      </c>
    </row>
    <row r="49356" spans="1:6" x14ac:dyDescent="0.25">
      <c r="A49356" s="1" t="str">
        <f>"24646"</f>
        <v>24646</v>
      </c>
      <c r="B49356" s="1" t="str">
        <f>"51027"</f>
        <v>51027</v>
      </c>
      <c r="C49356" s="2">
        <v>0.86046511627906896</v>
      </c>
      <c r="D49356" s="2">
        <v>0</v>
      </c>
      <c r="E49356" s="2">
        <v>1</v>
      </c>
      <c r="F49356" s="2">
        <v>0.86092715231787997</v>
      </c>
    </row>
    <row r="49357" spans="1:6" x14ac:dyDescent="0.25">
      <c r="A49357" s="1" t="str">
        <f>"24624"</f>
        <v>24624</v>
      </c>
      <c r="B49357" s="1" t="str">
        <f>"51027"</f>
        <v>51027</v>
      </c>
      <c r="C49357" s="2">
        <v>0</v>
      </c>
      <c r="D49357" s="2">
        <v>1</v>
      </c>
      <c r="E49357" s="2">
        <v>0</v>
      </c>
      <c r="F49357" s="2">
        <v>1</v>
      </c>
    </row>
    <row r="49358" spans="1:6" x14ac:dyDescent="0.25">
      <c r="A49358" s="1" t="str">
        <f>"24627"</f>
        <v>24627</v>
      </c>
      <c r="B49358" s="1" t="str">
        <f>"51027"</f>
        <v>51027</v>
      </c>
      <c r="C49358" s="2">
        <v>0</v>
      </c>
      <c r="D49358" s="2">
        <v>1</v>
      </c>
      <c r="E49358" s="2">
        <v>0</v>
      </c>
      <c r="F49358" s="2">
        <v>1</v>
      </c>
    </row>
    <row r="49359" spans="1:6" x14ac:dyDescent="0.25">
      <c r="A49359" s="1" t="str">
        <f>"24590"</f>
        <v>24590</v>
      </c>
      <c r="B49359" s="1" t="str">
        <f>"51065"</f>
        <v>51065</v>
      </c>
      <c r="C49359" s="2">
        <v>0.36275071633237799</v>
      </c>
      <c r="D49359" s="2">
        <v>0.20202020202020199</v>
      </c>
      <c r="E49359" s="2">
        <v>0.44827586206896503</v>
      </c>
      <c r="F49359" s="2">
        <v>0.35903814262023198</v>
      </c>
    </row>
    <row r="49360" spans="1:6" x14ac:dyDescent="0.25">
      <c r="A49360" s="1" t="str">
        <f>"24590"</f>
        <v>24590</v>
      </c>
      <c r="B49360" s="1" t="str">
        <f>"51003"</f>
        <v>51003</v>
      </c>
      <c r="C49360" s="2">
        <v>0.402292263610315</v>
      </c>
      <c r="D49360" s="2">
        <v>0.64646464646464596</v>
      </c>
      <c r="E49360" s="2">
        <v>0.55172413793103403</v>
      </c>
      <c r="F49360" s="2">
        <v>0.41017136539524501</v>
      </c>
    </row>
    <row r="49361" spans="1:6" x14ac:dyDescent="0.25">
      <c r="A49361" s="1" t="str">
        <f>"24590"</f>
        <v>24590</v>
      </c>
      <c r="B49361" s="1" t="str">
        <f>"51029"</f>
        <v>51029</v>
      </c>
      <c r="C49361" s="2">
        <v>0.23495702005730601</v>
      </c>
      <c r="D49361" s="2">
        <v>0.15151515151515099</v>
      </c>
      <c r="E49361" s="2">
        <v>0</v>
      </c>
      <c r="F49361" s="2">
        <v>0.23079049198452101</v>
      </c>
    </row>
    <row r="49362" spans="1:6" x14ac:dyDescent="0.25">
      <c r="A49362" s="1" t="str">
        <f>"24724"</f>
        <v>24724</v>
      </c>
      <c r="B49362" s="1" t="str">
        <f>"54055"</f>
        <v>54055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tr">
        <f>"24526"</f>
        <v>24526</v>
      </c>
      <c r="B49363" s="1" t="str">
        <f>"51019"</f>
        <v>51019</v>
      </c>
      <c r="C49363" s="2">
        <v>0.99456521739130399</v>
      </c>
      <c r="D49363" s="2">
        <v>0.85714285714285698</v>
      </c>
      <c r="E49363" s="2">
        <v>1</v>
      </c>
      <c r="F49363" s="2">
        <v>0.99201065246338205</v>
      </c>
    </row>
    <row r="49364" spans="1:6" x14ac:dyDescent="0.25">
      <c r="A49364" s="1" t="str">
        <f>"24526"</f>
        <v>24526</v>
      </c>
      <c r="B49364" s="1" t="str">
        <f>"51009"</f>
        <v>51009</v>
      </c>
      <c r="C49364" s="2">
        <v>5.4347826086956503E-3</v>
      </c>
      <c r="D49364" s="2">
        <v>0.14285714285714199</v>
      </c>
      <c r="E49364" s="2">
        <v>0</v>
      </c>
      <c r="F49364" s="2">
        <v>7.9893475366178395E-3</v>
      </c>
    </row>
    <row r="49365" spans="1:6" x14ac:dyDescent="0.25">
      <c r="A49365" s="1" t="str">
        <f>"24531"</f>
        <v>24531</v>
      </c>
      <c r="B49365" s="1" t="str">
        <f>"51143"</f>
        <v>51143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25">
      <c r="A49366" s="1" t="str">
        <f>"24535"</f>
        <v>24535</v>
      </c>
      <c r="B49366" s="1" t="str">
        <f>"51083"</f>
        <v>51083</v>
      </c>
      <c r="C49366" s="2">
        <v>0</v>
      </c>
      <c r="D49366" s="2">
        <v>0</v>
      </c>
      <c r="E49366" s="2">
        <v>1</v>
      </c>
      <c r="F49366" s="2">
        <v>1</v>
      </c>
    </row>
    <row r="49367" spans="1:6" x14ac:dyDescent="0.25">
      <c r="A49367" s="1" t="str">
        <f>"24844"</f>
        <v>24844</v>
      </c>
      <c r="B49367" s="1" t="str">
        <f>"54109"</f>
        <v>54109</v>
      </c>
      <c r="C49367" s="2">
        <v>0.369354838709677</v>
      </c>
      <c r="D49367" s="2">
        <v>0.11111111111111099</v>
      </c>
      <c r="E49367" s="2">
        <v>0</v>
      </c>
      <c r="F49367" s="2">
        <v>0.36206896551724099</v>
      </c>
    </row>
    <row r="49368" spans="1:6" x14ac:dyDescent="0.25">
      <c r="A49368" s="1" t="str">
        <f>"24844"</f>
        <v>24844</v>
      </c>
      <c r="B49368" s="1" t="str">
        <f>"54047"</f>
        <v>54047</v>
      </c>
      <c r="C49368" s="2">
        <v>0.630645161290322</v>
      </c>
      <c r="D49368" s="2">
        <v>0.88888888888888795</v>
      </c>
      <c r="E49368" s="2">
        <v>0</v>
      </c>
      <c r="F49368" s="2">
        <v>0.63793103448275801</v>
      </c>
    </row>
    <row r="49369" spans="1:6" x14ac:dyDescent="0.25">
      <c r="A49369" s="1" t="str">
        <f>"24853"</f>
        <v>24853</v>
      </c>
      <c r="B49369" s="1" t="str">
        <f>"54047"</f>
        <v>54047</v>
      </c>
      <c r="C49369" s="2">
        <v>1</v>
      </c>
      <c r="D49369" s="2">
        <v>1</v>
      </c>
      <c r="E49369" s="2">
        <v>0</v>
      </c>
      <c r="F49369" s="2">
        <v>1</v>
      </c>
    </row>
    <row r="49370" spans="1:6" x14ac:dyDescent="0.25">
      <c r="A49370" s="1" t="str">
        <f>"24910"</f>
        <v>24910</v>
      </c>
      <c r="B49370" s="1" t="str">
        <f>"54063"</f>
        <v>54063</v>
      </c>
      <c r="C49370" s="2">
        <v>9.6250483185156499E-2</v>
      </c>
      <c r="D49370" s="2">
        <v>0.16666666666666599</v>
      </c>
      <c r="E49370" s="2">
        <v>0.11111111111111099</v>
      </c>
      <c r="F49370" s="2">
        <v>9.7422289613343399E-2</v>
      </c>
    </row>
    <row r="49371" spans="1:6" x14ac:dyDescent="0.25">
      <c r="A49371" s="1" t="str">
        <f>"24910"</f>
        <v>24910</v>
      </c>
      <c r="B49371" s="1" t="str">
        <f>"54025"</f>
        <v>54025</v>
      </c>
      <c r="C49371" s="2">
        <v>0.78971781986857303</v>
      </c>
      <c r="D49371" s="2">
        <v>0.76190476190476097</v>
      </c>
      <c r="E49371" s="2">
        <v>0.88888888888888795</v>
      </c>
      <c r="F49371" s="2">
        <v>0.78961334344200096</v>
      </c>
    </row>
    <row r="49372" spans="1:6" x14ac:dyDescent="0.25">
      <c r="A49372" s="1" t="str">
        <f>"24910"</f>
        <v>24910</v>
      </c>
      <c r="B49372" s="1" t="str">
        <f>"54089"</f>
        <v>54089</v>
      </c>
      <c r="C49372" s="2">
        <v>0.114031696946269</v>
      </c>
      <c r="D49372" s="2">
        <v>7.1428571428571397E-2</v>
      </c>
      <c r="E49372" s="2">
        <v>0</v>
      </c>
      <c r="F49372" s="2">
        <v>0.112964366944655</v>
      </c>
    </row>
    <row r="49373" spans="1:6" x14ac:dyDescent="0.25">
      <c r="A49373" s="1" t="str">
        <f>"24920"</f>
        <v>24920</v>
      </c>
      <c r="B49373" s="1" t="str">
        <f>"54075"</f>
        <v>54075</v>
      </c>
      <c r="C49373" s="2">
        <v>1</v>
      </c>
      <c r="D49373" s="2">
        <v>1</v>
      </c>
      <c r="E49373" s="2">
        <v>0</v>
      </c>
      <c r="F49373" s="2">
        <v>1</v>
      </c>
    </row>
    <row r="49374" spans="1:6" x14ac:dyDescent="0.25">
      <c r="A49374" s="1" t="str">
        <f>"24943"</f>
        <v>24943</v>
      </c>
      <c r="B49374" s="1" t="str">
        <f>"54025"</f>
        <v>54025</v>
      </c>
      <c r="C49374" s="2">
        <v>1</v>
      </c>
      <c r="D49374" s="2">
        <v>0</v>
      </c>
      <c r="E49374" s="2">
        <v>0</v>
      </c>
      <c r="F49374" s="2">
        <v>1</v>
      </c>
    </row>
    <row r="49375" spans="1:6" x14ac:dyDescent="0.25">
      <c r="A49375" s="1" t="str">
        <f>"24874"</f>
        <v>24874</v>
      </c>
      <c r="B49375" s="1" t="str">
        <f>"54109"</f>
        <v>54109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25">
      <c r="A49376" s="1" t="str">
        <f>"24884"</f>
        <v>24884</v>
      </c>
      <c r="B49376" s="1" t="str">
        <f>"54047"</f>
        <v>54047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25">
      <c r="A49377" s="1" t="str">
        <f>"24847"</f>
        <v>24847</v>
      </c>
      <c r="B49377" s="1" t="str">
        <f>"54109"</f>
        <v>54109</v>
      </c>
      <c r="C49377" s="2">
        <v>0</v>
      </c>
      <c r="D49377" s="2">
        <v>1</v>
      </c>
      <c r="E49377" s="2">
        <v>0</v>
      </c>
      <c r="F49377" s="2">
        <v>1</v>
      </c>
    </row>
    <row r="49378" spans="1:6" x14ac:dyDescent="0.25">
      <c r="A49378" s="1" t="str">
        <f>"24834"</f>
        <v>24834</v>
      </c>
      <c r="B49378" s="1" t="str">
        <f>"54109"</f>
        <v>54109</v>
      </c>
      <c r="C49378" s="2">
        <v>0</v>
      </c>
      <c r="D49378" s="2">
        <v>1</v>
      </c>
      <c r="E49378" s="2">
        <v>0</v>
      </c>
      <c r="F49378" s="2">
        <v>1</v>
      </c>
    </row>
    <row r="49379" spans="1:6" x14ac:dyDescent="0.25">
      <c r="A49379" s="1" t="str">
        <f>"24887"</f>
        <v>24887</v>
      </c>
      <c r="B49379" s="1" t="str">
        <f>"54047"</f>
        <v>54047</v>
      </c>
      <c r="C49379" s="2">
        <v>1</v>
      </c>
      <c r="D49379" s="2">
        <v>1</v>
      </c>
      <c r="E49379" s="2">
        <v>0</v>
      </c>
      <c r="F49379" s="2">
        <v>1</v>
      </c>
    </row>
    <row r="49380" spans="1:6" x14ac:dyDescent="0.25">
      <c r="A49380" s="1" t="str">
        <f>"24867"</f>
        <v>24867</v>
      </c>
      <c r="B49380" s="1" t="str">
        <f>"54109"</f>
        <v>54109</v>
      </c>
      <c r="C49380" s="2">
        <v>1</v>
      </c>
      <c r="D49380" s="2">
        <v>1</v>
      </c>
      <c r="E49380" s="2">
        <v>0</v>
      </c>
      <c r="F49380" s="2">
        <v>1</v>
      </c>
    </row>
    <row r="49381" spans="1:6" x14ac:dyDescent="0.25">
      <c r="A49381" s="1" t="str">
        <f>"24843"</f>
        <v>24843</v>
      </c>
      <c r="B49381" s="1" t="str">
        <f>"54047"</f>
        <v>54047</v>
      </c>
      <c r="C49381" s="2">
        <v>1</v>
      </c>
      <c r="D49381" s="2">
        <v>1</v>
      </c>
      <c r="E49381" s="2">
        <v>0</v>
      </c>
      <c r="F49381" s="2">
        <v>1</v>
      </c>
    </row>
    <row r="49382" spans="1:6" x14ac:dyDescent="0.25">
      <c r="A49382" s="1" t="str">
        <f>"25267"</f>
        <v>25267</v>
      </c>
      <c r="B49382" s="1" t="str">
        <f>"54021"</f>
        <v>54021</v>
      </c>
      <c r="C49382" s="2">
        <v>1</v>
      </c>
      <c r="D49382" s="2">
        <v>1</v>
      </c>
      <c r="E49382" s="2">
        <v>0</v>
      </c>
      <c r="F49382" s="2">
        <v>1</v>
      </c>
    </row>
    <row r="49383" spans="1:6" x14ac:dyDescent="0.25">
      <c r="A49383" s="1" t="str">
        <f>"25268"</f>
        <v>25268</v>
      </c>
      <c r="B49383" s="1" t="str">
        <f>"54013"</f>
        <v>54013</v>
      </c>
      <c r="C49383" s="2">
        <v>1</v>
      </c>
      <c r="D49383" s="2">
        <v>1</v>
      </c>
      <c r="E49383" s="2">
        <v>0</v>
      </c>
      <c r="F49383" s="2">
        <v>1</v>
      </c>
    </row>
    <row r="49384" spans="1:6" x14ac:dyDescent="0.25">
      <c r="A49384" s="1" t="str">
        <f>"25270"</f>
        <v>25270</v>
      </c>
      <c r="B49384" s="1" t="str">
        <f>"54105"</f>
        <v>54105</v>
      </c>
      <c r="C49384" s="2">
        <v>1.58415841584158E-2</v>
      </c>
      <c r="D49384" s="2">
        <v>0</v>
      </c>
      <c r="E49384" s="2">
        <v>0</v>
      </c>
      <c r="F49384" s="2">
        <v>1.55339805825242E-2</v>
      </c>
    </row>
    <row r="49385" spans="1:6" x14ac:dyDescent="0.25">
      <c r="A49385" s="1" t="str">
        <f>"25270"</f>
        <v>25270</v>
      </c>
      <c r="B49385" s="1" t="str">
        <f>"54087"</f>
        <v>54087</v>
      </c>
      <c r="C49385" s="2">
        <v>0.98415841584158403</v>
      </c>
      <c r="D49385" s="2">
        <v>1</v>
      </c>
      <c r="E49385" s="2">
        <v>1</v>
      </c>
      <c r="F49385" s="2">
        <v>0.98446601941747502</v>
      </c>
    </row>
    <row r="49386" spans="1:6" x14ac:dyDescent="0.25">
      <c r="A49386" s="1" t="str">
        <f>"24986"</f>
        <v>24986</v>
      </c>
      <c r="B49386" s="1" t="str">
        <f>"54075"</f>
        <v>54075</v>
      </c>
      <c r="C49386" s="2">
        <v>2.7297543221110102E-3</v>
      </c>
      <c r="D49386" s="2">
        <v>0</v>
      </c>
      <c r="E49386" s="2">
        <v>0</v>
      </c>
      <c r="F49386" s="2">
        <v>2.5073129962390299E-3</v>
      </c>
    </row>
    <row r="49387" spans="1:6" x14ac:dyDescent="0.25">
      <c r="A49387" s="1" t="str">
        <f>"24986"</f>
        <v>24986</v>
      </c>
      <c r="B49387" s="1" t="str">
        <f>"54025"</f>
        <v>54025</v>
      </c>
      <c r="C49387" s="2">
        <v>0.99727024567788802</v>
      </c>
      <c r="D49387" s="2">
        <v>1</v>
      </c>
      <c r="E49387" s="2">
        <v>1</v>
      </c>
      <c r="F49387" s="2">
        <v>0.99749268700376004</v>
      </c>
    </row>
    <row r="49388" spans="1:6" x14ac:dyDescent="0.25">
      <c r="A49388" s="1" t="str">
        <f>"24991"</f>
        <v>24991</v>
      </c>
      <c r="B49388" s="1" t="str">
        <f>"54025"</f>
        <v>54025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25">
      <c r="A49389" s="1" t="str">
        <f>"25003"</f>
        <v>25003</v>
      </c>
      <c r="B49389" s="1" t="str">
        <f>"54069"</f>
        <v>54069</v>
      </c>
      <c r="C49389" s="2">
        <v>9.0415913200723303E-4</v>
      </c>
      <c r="D49389" s="2">
        <v>0</v>
      </c>
      <c r="E49389" s="2">
        <v>0</v>
      </c>
      <c r="F49389" s="2">
        <v>8.6430423509075099E-4</v>
      </c>
    </row>
    <row r="49390" spans="1:6" x14ac:dyDescent="0.25">
      <c r="A49390" s="1" t="str">
        <f>"25003"</f>
        <v>25003</v>
      </c>
      <c r="B49390" s="1" t="str">
        <f>"54043"</f>
        <v>54043</v>
      </c>
      <c r="C49390" s="2">
        <v>0.57323688969258502</v>
      </c>
      <c r="D49390" s="2">
        <v>0.89473684210526305</v>
      </c>
      <c r="E49390" s="2">
        <v>0.84615384615384603</v>
      </c>
      <c r="F49390" s="2">
        <v>0.58686257562662003</v>
      </c>
    </row>
    <row r="49391" spans="1:6" x14ac:dyDescent="0.25">
      <c r="A49391" s="1" t="str">
        <f>"25003"</f>
        <v>25003</v>
      </c>
      <c r="B49391" s="1" t="str">
        <f>"54039"</f>
        <v>54039</v>
      </c>
      <c r="C49391" s="2">
        <v>0.42585895117540601</v>
      </c>
      <c r="D49391" s="2">
        <v>0.105263157894736</v>
      </c>
      <c r="E49391" s="2">
        <v>0.15384615384615299</v>
      </c>
      <c r="F49391" s="2">
        <v>0.41227312013828799</v>
      </c>
    </row>
    <row r="49392" spans="1:6" x14ac:dyDescent="0.25">
      <c r="A49392" s="1" t="str">
        <f>"25015"</f>
        <v>25015</v>
      </c>
      <c r="B49392" s="1" t="str">
        <f>"54039"</f>
        <v>54039</v>
      </c>
      <c r="C49392" s="2">
        <v>1</v>
      </c>
      <c r="D49392" s="2">
        <v>1</v>
      </c>
      <c r="E49392" s="2">
        <v>1</v>
      </c>
      <c r="F49392" s="2">
        <v>1</v>
      </c>
    </row>
    <row r="49393" spans="1:6" x14ac:dyDescent="0.25">
      <c r="A49393" s="1" t="str">
        <f>"25021"</f>
        <v>25021</v>
      </c>
      <c r="B49393" s="1" t="str">
        <f>"54005"</f>
        <v>54005</v>
      </c>
      <c r="C49393" s="2">
        <v>1</v>
      </c>
      <c r="D49393" s="2">
        <v>0</v>
      </c>
      <c r="E49393" s="2">
        <v>1</v>
      </c>
      <c r="F49393" s="2">
        <v>1</v>
      </c>
    </row>
    <row r="49394" spans="1:6" x14ac:dyDescent="0.25">
      <c r="A49394" s="1" t="str">
        <f>"25030"</f>
        <v>25030</v>
      </c>
      <c r="B49394" s="1" t="str">
        <f>"54015"</f>
        <v>54015</v>
      </c>
      <c r="C49394" s="2">
        <v>1</v>
      </c>
      <c r="D49394" s="2">
        <v>0</v>
      </c>
      <c r="E49394" s="2">
        <v>1</v>
      </c>
      <c r="F49394" s="2">
        <v>1</v>
      </c>
    </row>
    <row r="49395" spans="1:6" x14ac:dyDescent="0.25">
      <c r="A49395" s="1" t="str">
        <f>"25048"</f>
        <v>25048</v>
      </c>
      <c r="B49395" s="1" t="str">
        <f>"54081"</f>
        <v>54081</v>
      </c>
      <c r="C49395" s="2">
        <v>1</v>
      </c>
      <c r="D49395" s="2">
        <v>0</v>
      </c>
      <c r="E49395" s="2">
        <v>1</v>
      </c>
      <c r="F49395" s="2">
        <v>1</v>
      </c>
    </row>
    <row r="49396" spans="1:6" x14ac:dyDescent="0.25">
      <c r="A49396" s="1" t="str">
        <f>"24993"</f>
        <v>24993</v>
      </c>
      <c r="B49396" s="1" t="str">
        <f>"54063"</f>
        <v>54063</v>
      </c>
      <c r="C49396" s="2">
        <v>1</v>
      </c>
      <c r="D49396" s="2">
        <v>1</v>
      </c>
      <c r="E49396" s="2">
        <v>0</v>
      </c>
      <c r="F49396" s="2">
        <v>1</v>
      </c>
    </row>
    <row r="49397" spans="1:6" x14ac:dyDescent="0.25">
      <c r="A49397" s="1" t="str">
        <f>"25008"</f>
        <v>25008</v>
      </c>
      <c r="B49397" s="1" t="str">
        <f>"54081"</f>
        <v>54081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tr">
        <f>"24962"</f>
        <v>24962</v>
      </c>
      <c r="B49398" s="1" t="str">
        <f>"54089"</f>
        <v>54089</v>
      </c>
      <c r="C49398" s="2">
        <v>1</v>
      </c>
      <c r="D49398" s="2">
        <v>1</v>
      </c>
      <c r="E49398" s="2">
        <v>0</v>
      </c>
      <c r="F49398" s="2">
        <v>1</v>
      </c>
    </row>
    <row r="49399" spans="1:6" x14ac:dyDescent="0.25">
      <c r="A49399" s="1" t="str">
        <f>"25028"</f>
        <v>25028</v>
      </c>
      <c r="B49399" s="1" t="str">
        <f>"54005"</f>
        <v>54005</v>
      </c>
      <c r="C49399" s="2">
        <v>1</v>
      </c>
      <c r="D49399" s="2">
        <v>0</v>
      </c>
      <c r="E49399" s="2">
        <v>1</v>
      </c>
      <c r="F49399" s="2">
        <v>1</v>
      </c>
    </row>
    <row r="49400" spans="1:6" x14ac:dyDescent="0.25">
      <c r="A49400" s="1" t="str">
        <f>"25403"</f>
        <v>25403</v>
      </c>
      <c r="B49400" s="1" t="str">
        <f>"54003"</f>
        <v>54003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tr">
        <f>"25315"</f>
        <v>25315</v>
      </c>
      <c r="B49401" s="1" t="str">
        <f>"54039"</f>
        <v>54039</v>
      </c>
      <c r="C49401" s="2">
        <v>1</v>
      </c>
      <c r="D49401" s="2">
        <v>1</v>
      </c>
      <c r="E49401" s="2">
        <v>1</v>
      </c>
      <c r="F49401" s="2">
        <v>1</v>
      </c>
    </row>
    <row r="49402" spans="1:6" x14ac:dyDescent="0.25">
      <c r="A49402" s="1" t="str">
        <f>"25396"</f>
        <v>25396</v>
      </c>
      <c r="B49402" s="1" t="str">
        <f>"54039"</f>
        <v>54039</v>
      </c>
      <c r="C49402" s="2">
        <v>0</v>
      </c>
      <c r="D49402" s="2">
        <v>1</v>
      </c>
      <c r="E49402" s="2">
        <v>0</v>
      </c>
      <c r="F49402" s="2">
        <v>1</v>
      </c>
    </row>
    <row r="49403" spans="1:6" x14ac:dyDescent="0.25">
      <c r="A49403" s="1" t="str">
        <f>"25329"</f>
        <v>25329</v>
      </c>
      <c r="B49403" s="1" t="str">
        <f>"54039"</f>
        <v>54039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25">
      <c r="A49404" s="1" t="str">
        <f>"25428"</f>
        <v>25428</v>
      </c>
      <c r="B49404" s="1" t="str">
        <f>"54003"</f>
        <v>54003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tr">
        <f>"25421"</f>
        <v>25421</v>
      </c>
      <c r="B49405" s="1" t="str">
        <f>"54003"</f>
        <v>54003</v>
      </c>
      <c r="C49405" s="2">
        <v>1</v>
      </c>
      <c r="D49405" s="2">
        <v>0</v>
      </c>
      <c r="E49405" s="2">
        <v>0</v>
      </c>
      <c r="F49405" s="2">
        <v>1</v>
      </c>
    </row>
    <row r="49406" spans="1:6" x14ac:dyDescent="0.25">
      <c r="A49406" s="1" t="str">
        <f>"25086"</f>
        <v>25086</v>
      </c>
      <c r="B49406" s="1" t="str">
        <f>"54039"</f>
        <v>54039</v>
      </c>
      <c r="C49406" s="2">
        <v>0</v>
      </c>
      <c r="D49406" s="2">
        <v>1</v>
      </c>
      <c r="E49406" s="2">
        <v>0</v>
      </c>
      <c r="F49406" s="2">
        <v>1</v>
      </c>
    </row>
    <row r="49407" spans="1:6" x14ac:dyDescent="0.25">
      <c r="A49407" s="1" t="str">
        <f>"25111"</f>
        <v>25111</v>
      </c>
      <c r="B49407" s="1" t="str">
        <f>"54015"</f>
        <v>54015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tr">
        <f>"25121"</f>
        <v>25121</v>
      </c>
      <c r="B49408" s="1" t="str">
        <f>"54045"</f>
        <v>54045</v>
      </c>
      <c r="C49408" s="2">
        <v>1</v>
      </c>
      <c r="D49408" s="2">
        <v>1</v>
      </c>
      <c r="E49408" s="2">
        <v>0</v>
      </c>
      <c r="F49408" s="2">
        <v>1</v>
      </c>
    </row>
    <row r="49409" spans="1:6" x14ac:dyDescent="0.25">
      <c r="A49409" s="1" t="str">
        <f>"25132"</f>
        <v>25132</v>
      </c>
      <c r="B49409" s="1" t="str">
        <f>"54039"</f>
        <v>54039</v>
      </c>
      <c r="C49409" s="2">
        <v>1</v>
      </c>
      <c r="D49409" s="2">
        <v>1</v>
      </c>
      <c r="E49409" s="2">
        <v>0</v>
      </c>
      <c r="F49409" s="2">
        <v>1</v>
      </c>
    </row>
    <row r="49410" spans="1:6" x14ac:dyDescent="0.25">
      <c r="A49410" s="1" t="str">
        <f>"25070"</f>
        <v>25070</v>
      </c>
      <c r="B49410" s="1" t="str">
        <f>"54079"</f>
        <v>54079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tr">
        <f>"25134"</f>
        <v>25134</v>
      </c>
      <c r="B49411" s="1" t="str">
        <f>"54039"</f>
        <v>54039</v>
      </c>
      <c r="C49411" s="2">
        <v>0</v>
      </c>
      <c r="D49411" s="2">
        <v>1</v>
      </c>
      <c r="E49411" s="2">
        <v>0</v>
      </c>
      <c r="F49411" s="2">
        <v>1</v>
      </c>
    </row>
    <row r="49412" spans="1:6" x14ac:dyDescent="0.25">
      <c r="A49412" s="1" t="str">
        <f>"25076"</f>
        <v>25076</v>
      </c>
      <c r="B49412" s="1" t="str">
        <f>"54045"</f>
        <v>54045</v>
      </c>
      <c r="C49412" s="2">
        <v>0</v>
      </c>
      <c r="D49412" s="2">
        <v>1</v>
      </c>
      <c r="E49412" s="2">
        <v>0</v>
      </c>
      <c r="F49412" s="2">
        <v>1</v>
      </c>
    </row>
    <row r="49413" spans="1:6" x14ac:dyDescent="0.25">
      <c r="A49413" s="1" t="str">
        <f>"25079"</f>
        <v>25079</v>
      </c>
      <c r="B49413" s="1" t="str">
        <f>"54039"</f>
        <v>54039</v>
      </c>
      <c r="C49413" s="2">
        <v>1</v>
      </c>
      <c r="D49413" s="2">
        <v>0</v>
      </c>
      <c r="E49413" s="2">
        <v>1</v>
      </c>
      <c r="F49413" s="2">
        <v>1</v>
      </c>
    </row>
    <row r="49414" spans="1:6" x14ac:dyDescent="0.25">
      <c r="A49414" s="1" t="str">
        <f>"25156"</f>
        <v>25156</v>
      </c>
      <c r="B49414" s="1" t="str">
        <f>"54039"</f>
        <v>54039</v>
      </c>
      <c r="C49414" s="2">
        <v>0</v>
      </c>
      <c r="D49414" s="2">
        <v>0</v>
      </c>
      <c r="E49414" s="2">
        <v>1</v>
      </c>
      <c r="F49414" s="2">
        <v>1</v>
      </c>
    </row>
    <row r="49415" spans="1:6" x14ac:dyDescent="0.25">
      <c r="A49415" s="1" t="str">
        <f>"25103"</f>
        <v>25103</v>
      </c>
      <c r="B49415" s="1" t="str">
        <f>"54039"</f>
        <v>54039</v>
      </c>
      <c r="C49415" s="2">
        <v>1</v>
      </c>
      <c r="D49415" s="2">
        <v>1</v>
      </c>
      <c r="E49415" s="2">
        <v>0</v>
      </c>
      <c r="F49415" s="2">
        <v>1</v>
      </c>
    </row>
    <row r="49416" spans="1:6" x14ac:dyDescent="0.25">
      <c r="A49416" s="1" t="str">
        <f>"25214"</f>
        <v>25214</v>
      </c>
      <c r="B49416" s="1" t="str">
        <f>"54039"</f>
        <v>54039</v>
      </c>
      <c r="C49416" s="2">
        <v>1</v>
      </c>
      <c r="D49416" s="2">
        <v>1</v>
      </c>
      <c r="E49416" s="2">
        <v>0</v>
      </c>
      <c r="F49416" s="2">
        <v>1</v>
      </c>
    </row>
    <row r="49417" spans="1:6" x14ac:dyDescent="0.25">
      <c r="A49417" s="1" t="str">
        <f>"25239"</f>
        <v>25239</v>
      </c>
      <c r="B49417" s="1" t="str">
        <f>"54035"</f>
        <v>54035</v>
      </c>
      <c r="C49417" s="2">
        <v>0.96428571428571397</v>
      </c>
      <c r="D49417" s="2">
        <v>1</v>
      </c>
      <c r="E49417" s="2">
        <v>1</v>
      </c>
      <c r="F49417" s="2">
        <v>0.96500672947510002</v>
      </c>
    </row>
    <row r="49418" spans="1:6" x14ac:dyDescent="0.25">
      <c r="A49418" s="1" t="str">
        <f>"25239"</f>
        <v>25239</v>
      </c>
      <c r="B49418" s="1" t="str">
        <f>"54053"</f>
        <v>54053</v>
      </c>
      <c r="C49418" s="2">
        <v>3.5714285714285698E-2</v>
      </c>
      <c r="D49418" s="2">
        <v>0</v>
      </c>
      <c r="E49418" s="2">
        <v>0</v>
      </c>
      <c r="F49418" s="2">
        <v>3.4993270524898999E-2</v>
      </c>
    </row>
    <row r="49419" spans="1:6" x14ac:dyDescent="0.25">
      <c r="A49419" s="1" t="str">
        <f>"25231"</f>
        <v>25231</v>
      </c>
      <c r="B49419" s="1" t="str">
        <f>"54035"</f>
        <v>54035</v>
      </c>
      <c r="C49419" s="2">
        <v>1</v>
      </c>
      <c r="D49419" s="2">
        <v>0</v>
      </c>
      <c r="E49419" s="2">
        <v>1</v>
      </c>
      <c r="F49419" s="2">
        <v>1</v>
      </c>
    </row>
    <row r="49420" spans="1:6" x14ac:dyDescent="0.25">
      <c r="A49420" s="1" t="str">
        <f>"25193"</f>
        <v>25193</v>
      </c>
      <c r="B49420" s="1" t="str">
        <f>"54005"</f>
        <v>54005</v>
      </c>
      <c r="C49420" s="2">
        <v>1</v>
      </c>
      <c r="D49420" s="2">
        <v>0</v>
      </c>
      <c r="E49420" s="2">
        <v>1</v>
      </c>
      <c r="F49420" s="2">
        <v>1</v>
      </c>
    </row>
    <row r="49421" spans="1:6" x14ac:dyDescent="0.25">
      <c r="A49421" s="1" t="str">
        <f>"25203"</f>
        <v>25203</v>
      </c>
      <c r="B49421" s="1" t="str">
        <f>"54005"</f>
        <v>54005</v>
      </c>
      <c r="C49421" s="2">
        <v>1</v>
      </c>
      <c r="D49421" s="2">
        <v>1</v>
      </c>
      <c r="E49421" s="2">
        <v>0</v>
      </c>
      <c r="F49421" s="2">
        <v>1</v>
      </c>
    </row>
    <row r="49422" spans="1:6" x14ac:dyDescent="0.25">
      <c r="A49422" s="1" t="str">
        <f>"25185"</f>
        <v>25185</v>
      </c>
      <c r="B49422" s="1" t="str">
        <f>"54019"</f>
        <v>54019</v>
      </c>
      <c r="C49422" s="2">
        <v>0</v>
      </c>
      <c r="D49422" s="2">
        <v>1</v>
      </c>
      <c r="E49422" s="2">
        <v>0</v>
      </c>
      <c r="F49422" s="2">
        <v>1</v>
      </c>
    </row>
    <row r="49423" spans="1:6" x14ac:dyDescent="0.25">
      <c r="A49423" s="1" t="str">
        <f>"25204"</f>
        <v>25204</v>
      </c>
      <c r="B49423" s="1" t="str">
        <f>"54005"</f>
        <v>54005</v>
      </c>
      <c r="C49423" s="2">
        <v>1</v>
      </c>
      <c r="D49423" s="2">
        <v>0</v>
      </c>
      <c r="E49423" s="2">
        <v>1</v>
      </c>
      <c r="F49423" s="2">
        <v>1</v>
      </c>
    </row>
    <row r="49424" spans="1:6" x14ac:dyDescent="0.25">
      <c r="A49424" s="1" t="str">
        <f>"25211"</f>
        <v>25211</v>
      </c>
      <c r="B49424" s="1" t="str">
        <f>"54015"</f>
        <v>54015</v>
      </c>
      <c r="C49424" s="2">
        <v>1</v>
      </c>
      <c r="D49424" s="2">
        <v>1</v>
      </c>
      <c r="E49424" s="2">
        <v>0</v>
      </c>
      <c r="F49424" s="2">
        <v>1</v>
      </c>
    </row>
    <row r="49425" spans="1:6" x14ac:dyDescent="0.25">
      <c r="A49425" s="1" t="str">
        <f>"25506"</f>
        <v>25506</v>
      </c>
      <c r="B49425" s="1" t="str">
        <f>"54099"</f>
        <v>54099</v>
      </c>
      <c r="C49425" s="2">
        <v>4.0306328093510602E-4</v>
      </c>
      <c r="D49425" s="2">
        <v>0</v>
      </c>
      <c r="E49425" s="2">
        <v>0</v>
      </c>
      <c r="F49425" s="2">
        <v>3.9416633819471799E-4</v>
      </c>
    </row>
    <row r="49426" spans="1:6" x14ac:dyDescent="0.25">
      <c r="A49426" s="1" t="str">
        <f>"25506"</f>
        <v>25506</v>
      </c>
      <c r="B49426" s="1" t="str">
        <f>"54011"</f>
        <v>54011</v>
      </c>
      <c r="C49426" s="2">
        <v>0.14429665457476801</v>
      </c>
      <c r="D49426" s="2">
        <v>0</v>
      </c>
      <c r="E49426" s="2">
        <v>0</v>
      </c>
      <c r="F49426" s="2">
        <v>0.14111154907370899</v>
      </c>
    </row>
    <row r="49427" spans="1:6" x14ac:dyDescent="0.25">
      <c r="A49427" s="1" t="str">
        <f>"25506"</f>
        <v>25506</v>
      </c>
      <c r="B49427" s="1" t="str">
        <f>"54043"</f>
        <v>54043</v>
      </c>
      <c r="C49427" s="2">
        <v>0.85530028214429599</v>
      </c>
      <c r="D49427" s="2">
        <v>1</v>
      </c>
      <c r="E49427" s="2">
        <v>1</v>
      </c>
      <c r="F49427" s="2">
        <v>0.85849428458809596</v>
      </c>
    </row>
    <row r="49428" spans="1:6" x14ac:dyDescent="0.25">
      <c r="A49428" s="1" t="str">
        <f>"25868"</f>
        <v>25868</v>
      </c>
      <c r="B49428" s="1" t="str">
        <f>"54019"</f>
        <v>54019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25">
      <c r="A49429" s="1" t="str">
        <f>"25962"</f>
        <v>25962</v>
      </c>
      <c r="B49429" s="1" t="str">
        <f>"54019"</f>
        <v>54019</v>
      </c>
      <c r="C49429" s="2">
        <v>0.135757171447631</v>
      </c>
      <c r="D49429" s="2">
        <v>1.3986013986013899E-2</v>
      </c>
      <c r="E49429" s="2">
        <v>0</v>
      </c>
      <c r="F49429" s="2">
        <v>0.11099108830677799</v>
      </c>
    </row>
    <row r="49430" spans="1:6" x14ac:dyDescent="0.25">
      <c r="A49430" s="1" t="str">
        <f>"25962"</f>
        <v>25962</v>
      </c>
      <c r="B49430" s="1" t="str">
        <f>"54025"</f>
        <v>54025</v>
      </c>
      <c r="C49430" s="2">
        <v>0.864242828552368</v>
      </c>
      <c r="D49430" s="2">
        <v>0.98601398601398604</v>
      </c>
      <c r="E49430" s="2">
        <v>1</v>
      </c>
      <c r="F49430" s="2">
        <v>0.88900891169322105</v>
      </c>
    </row>
    <row r="49431" spans="1:6" x14ac:dyDescent="0.25">
      <c r="A49431" s="1" t="str">
        <f>"25921"</f>
        <v>25921</v>
      </c>
      <c r="B49431" s="1" t="str">
        <f>"54081"</f>
        <v>54081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tr">
        <f>"25916"</f>
        <v>25916</v>
      </c>
      <c r="B49432" s="1" t="str">
        <f>"54109"</f>
        <v>54109</v>
      </c>
      <c r="C49432" s="2">
        <v>0</v>
      </c>
      <c r="D49432" s="2">
        <v>1</v>
      </c>
      <c r="E49432" s="2">
        <v>0</v>
      </c>
      <c r="F49432" s="2">
        <v>1</v>
      </c>
    </row>
    <row r="49433" spans="1:6" x14ac:dyDescent="0.25">
      <c r="A49433" s="1" t="str">
        <f>"25888"</f>
        <v>25888</v>
      </c>
      <c r="B49433" s="1" t="str">
        <f>"54019"</f>
        <v>54019</v>
      </c>
      <c r="C49433" s="2">
        <v>0</v>
      </c>
      <c r="D49433" s="2">
        <v>1</v>
      </c>
      <c r="E49433" s="2">
        <v>0</v>
      </c>
      <c r="F49433" s="2">
        <v>1</v>
      </c>
    </row>
    <row r="49434" spans="1:6" x14ac:dyDescent="0.25">
      <c r="A49434" s="1" t="str">
        <f>"25972"</f>
        <v>25972</v>
      </c>
      <c r="B49434" s="1" t="str">
        <f>"54025"</f>
        <v>54025</v>
      </c>
      <c r="C49434" s="2">
        <v>1</v>
      </c>
      <c r="D49434" s="2">
        <v>0</v>
      </c>
      <c r="E49434" s="2">
        <v>1</v>
      </c>
      <c r="F49434" s="2">
        <v>1</v>
      </c>
    </row>
    <row r="49435" spans="1:6" x14ac:dyDescent="0.25">
      <c r="A49435" s="1" t="str">
        <f>"25550"</f>
        <v>25550</v>
      </c>
      <c r="B49435" s="1" t="str">
        <f>"54053"</f>
        <v>54053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tr">
        <f>"26031"</f>
        <v>26031</v>
      </c>
      <c r="B49436" s="1" t="str">
        <f>"54051"</f>
        <v>54051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25">
      <c r="A49437" s="1" t="str">
        <f>"26038"</f>
        <v>26038</v>
      </c>
      <c r="B49437" s="1" t="str">
        <f>"54051"</f>
        <v>54051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25">
      <c r="A49438" s="1" t="str">
        <f>"26105"</f>
        <v>26105</v>
      </c>
      <c r="B49438" s="1" t="str">
        <f>"54107"</f>
        <v>54107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tr">
        <f>"26138"</f>
        <v>26138</v>
      </c>
      <c r="B49439" s="1" t="str">
        <f>"54013"</f>
        <v>54013</v>
      </c>
      <c r="C49439" s="2">
        <v>0.30555555555555503</v>
      </c>
      <c r="D49439" s="2">
        <v>0</v>
      </c>
      <c r="E49439" s="2">
        <v>0</v>
      </c>
      <c r="F49439" s="2">
        <v>0.3</v>
      </c>
    </row>
    <row r="49440" spans="1:6" x14ac:dyDescent="0.25">
      <c r="A49440" s="1" t="str">
        <f>"26138"</f>
        <v>26138</v>
      </c>
      <c r="B49440" s="1" t="str">
        <f>"54085"</f>
        <v>54085</v>
      </c>
      <c r="C49440" s="2">
        <v>5.5555555555555497E-2</v>
      </c>
      <c r="D49440" s="2">
        <v>0</v>
      </c>
      <c r="E49440" s="2">
        <v>0</v>
      </c>
      <c r="F49440" s="2">
        <v>5.4545454545454501E-2</v>
      </c>
    </row>
    <row r="49441" spans="1:6" x14ac:dyDescent="0.25">
      <c r="A49441" s="1" t="str">
        <f>"26138"</f>
        <v>26138</v>
      </c>
      <c r="B49441" s="1" t="str">
        <f>"54105"</f>
        <v>54105</v>
      </c>
      <c r="C49441" s="2">
        <v>0.63888888888888795</v>
      </c>
      <c r="D49441" s="2">
        <v>1</v>
      </c>
      <c r="E49441" s="2">
        <v>1</v>
      </c>
      <c r="F49441" s="2">
        <v>0.64545454545454495</v>
      </c>
    </row>
    <row r="49442" spans="1:6" x14ac:dyDescent="0.25">
      <c r="A49442" s="1" t="str">
        <f>"26146"</f>
        <v>26146</v>
      </c>
      <c r="B49442" s="1" t="str">
        <f>"54073"</f>
        <v>54073</v>
      </c>
      <c r="C49442" s="2">
        <v>0.27476882430647198</v>
      </c>
      <c r="D49442" s="2">
        <v>5.2631578947368397E-2</v>
      </c>
      <c r="E49442" s="2">
        <v>0</v>
      </c>
      <c r="F49442" s="2">
        <v>0.26863753213367603</v>
      </c>
    </row>
    <row r="49443" spans="1:6" x14ac:dyDescent="0.25">
      <c r="A49443" s="1" t="str">
        <f>"26146"</f>
        <v>26146</v>
      </c>
      <c r="B49443" s="1" t="str">
        <f>"54095"</f>
        <v>54095</v>
      </c>
      <c r="C49443" s="2">
        <v>0.72523117569352702</v>
      </c>
      <c r="D49443" s="2">
        <v>0.94736842105263097</v>
      </c>
      <c r="E49443" s="2">
        <v>1</v>
      </c>
      <c r="F49443" s="2">
        <v>0.73136246786632297</v>
      </c>
    </row>
    <row r="49444" spans="1:6" x14ac:dyDescent="0.25">
      <c r="A49444" s="1" t="str">
        <f>"25621"</f>
        <v>25621</v>
      </c>
      <c r="B49444" s="1" t="str">
        <f>"54059"</f>
        <v>54059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25">
      <c r="A49445" s="1" t="str">
        <f>"25637"</f>
        <v>25637</v>
      </c>
      <c r="B49445" s="1" t="str">
        <f>"54045"</f>
        <v>54045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tr">
        <f>"25670"</f>
        <v>25670</v>
      </c>
      <c r="B49446" s="1" t="str">
        <f>"54059"</f>
        <v>54059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tr">
        <f>"25674"</f>
        <v>25674</v>
      </c>
      <c r="B49447" s="1" t="str">
        <f>"54099"</f>
        <v>54099</v>
      </c>
      <c r="C49447" s="2">
        <v>0.72529858849077</v>
      </c>
      <c r="D49447" s="2">
        <v>0.75</v>
      </c>
      <c r="E49447" s="2">
        <v>0.66666666666666596</v>
      </c>
      <c r="F49447" s="2">
        <v>0.725215517241379</v>
      </c>
    </row>
    <row r="49448" spans="1:6" x14ac:dyDescent="0.25">
      <c r="A49448" s="1" t="str">
        <f>"25674"</f>
        <v>25674</v>
      </c>
      <c r="B49448" s="1" t="str">
        <f>"54059"</f>
        <v>54059</v>
      </c>
      <c r="C49448" s="2">
        <v>0.274701411509229</v>
      </c>
      <c r="D49448" s="2">
        <v>0.25</v>
      </c>
      <c r="E49448" s="2">
        <v>0.33333333333333298</v>
      </c>
      <c r="F49448" s="2">
        <v>0.27478448275862</v>
      </c>
    </row>
    <row r="49449" spans="1:6" x14ac:dyDescent="0.25">
      <c r="A49449" s="1" t="str">
        <f>"25630"</f>
        <v>25630</v>
      </c>
      <c r="B49449" s="1" t="str">
        <f>"54045"</f>
        <v>54045</v>
      </c>
      <c r="C49449" s="2">
        <v>0</v>
      </c>
      <c r="D49449" s="2">
        <v>1</v>
      </c>
      <c r="E49449" s="2">
        <v>0</v>
      </c>
      <c r="F49449" s="2">
        <v>1</v>
      </c>
    </row>
    <row r="49450" spans="1:6" x14ac:dyDescent="0.25">
      <c r="A49450" s="1" t="str">
        <f>"25632"</f>
        <v>25632</v>
      </c>
      <c r="B49450" s="1" t="str">
        <f>"54045"</f>
        <v>54045</v>
      </c>
      <c r="C49450" s="2">
        <v>1</v>
      </c>
      <c r="D49450" s="2">
        <v>1</v>
      </c>
      <c r="E49450" s="2">
        <v>0</v>
      </c>
      <c r="F49450" s="2">
        <v>1</v>
      </c>
    </row>
    <row r="49451" spans="1:6" x14ac:dyDescent="0.25">
      <c r="A49451" s="1" t="str">
        <f>"25611"</f>
        <v>25611</v>
      </c>
      <c r="B49451" s="1" t="str">
        <f>"54045"</f>
        <v>54045</v>
      </c>
      <c r="C49451" s="2">
        <v>0</v>
      </c>
      <c r="D49451" s="2">
        <v>1</v>
      </c>
      <c r="E49451" s="2">
        <v>0</v>
      </c>
      <c r="F49451" s="2">
        <v>1</v>
      </c>
    </row>
    <row r="49452" spans="1:6" x14ac:dyDescent="0.25">
      <c r="A49452" s="1" t="str">
        <f>"25569"</f>
        <v>25569</v>
      </c>
      <c r="B49452" s="1" t="str">
        <f>"54079"</f>
        <v>54079</v>
      </c>
      <c r="C49452" s="2">
        <v>0</v>
      </c>
      <c r="D49452" s="2">
        <v>0</v>
      </c>
      <c r="E49452" s="2">
        <v>1</v>
      </c>
      <c r="F49452" s="2">
        <v>1</v>
      </c>
    </row>
    <row r="49453" spans="1:6" x14ac:dyDescent="0.25">
      <c r="A49453" s="1" t="str">
        <f>"25624"</f>
        <v>25624</v>
      </c>
      <c r="B49453" s="1" t="str">
        <f>"54045"</f>
        <v>54045</v>
      </c>
      <c r="C49453" s="2">
        <v>0</v>
      </c>
      <c r="D49453" s="2">
        <v>1</v>
      </c>
      <c r="E49453" s="2">
        <v>0</v>
      </c>
      <c r="F49453" s="2">
        <v>1</v>
      </c>
    </row>
    <row r="49454" spans="1:6" x14ac:dyDescent="0.25">
      <c r="A49454" s="1" t="str">
        <f>"25802"</f>
        <v>25802</v>
      </c>
      <c r="B49454" s="1" t="str">
        <f>"54081"</f>
        <v>54081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tr">
        <f>"25774"</f>
        <v>25774</v>
      </c>
      <c r="B49455" s="1" t="str">
        <f>"54011"</f>
        <v>54011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tr">
        <f>"25811"</f>
        <v>25811</v>
      </c>
      <c r="B49456" s="1" t="str">
        <f>"54081"</f>
        <v>54081</v>
      </c>
      <c r="C49456" s="2">
        <v>0.51162790697674398</v>
      </c>
      <c r="D49456" s="2">
        <v>0</v>
      </c>
      <c r="E49456" s="2">
        <v>1</v>
      </c>
      <c r="F49456" s="2">
        <v>0.51724137931034397</v>
      </c>
    </row>
    <row r="49457" spans="1:6" x14ac:dyDescent="0.25">
      <c r="A49457" s="1" t="str">
        <f>"25811"</f>
        <v>25811</v>
      </c>
      <c r="B49457" s="1" t="str">
        <f>"54109"</f>
        <v>54109</v>
      </c>
      <c r="C49457" s="2">
        <v>0.48837209302325502</v>
      </c>
      <c r="D49457" s="2">
        <v>0</v>
      </c>
      <c r="E49457" s="2">
        <v>0</v>
      </c>
      <c r="F49457" s="2">
        <v>0.48275862068965503</v>
      </c>
    </row>
    <row r="49458" spans="1:6" x14ac:dyDescent="0.25">
      <c r="A49458" s="1" t="str">
        <f>"25718"</f>
        <v>25718</v>
      </c>
      <c r="B49458" s="1" t="str">
        <f>"54011"</f>
        <v>54011</v>
      </c>
      <c r="C49458" s="2">
        <v>1</v>
      </c>
      <c r="D49458" s="2">
        <v>1</v>
      </c>
      <c r="E49458" s="2">
        <v>1</v>
      </c>
      <c r="F49458" s="2">
        <v>1</v>
      </c>
    </row>
    <row r="49459" spans="1:6" x14ac:dyDescent="0.25">
      <c r="A49459" s="1" t="str">
        <f>"25720"</f>
        <v>25720</v>
      </c>
      <c r="B49459" s="1" t="str">
        <f>"54011"</f>
        <v>54011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25">
      <c r="A49460" s="1" t="str">
        <f>"25724"</f>
        <v>25724</v>
      </c>
      <c r="B49460" s="1" t="str">
        <f>"54011"</f>
        <v>54011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25">
      <c r="A49461" s="1" t="str">
        <f>"26206"</f>
        <v>26206</v>
      </c>
      <c r="B49461" s="1" t="str">
        <f>"54101"</f>
        <v>54101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25">
      <c r="A49462" s="1" t="str">
        <f>"26448"</f>
        <v>26448</v>
      </c>
      <c r="B49462" s="1" t="str">
        <f>"54049"</f>
        <v>54049</v>
      </c>
      <c r="C49462" s="2">
        <v>3.5273368606701903E-2</v>
      </c>
      <c r="D49462" s="2">
        <v>0.14285714285714199</v>
      </c>
      <c r="E49462" s="2">
        <v>0</v>
      </c>
      <c r="F49462" s="2">
        <v>3.65853658536585E-2</v>
      </c>
    </row>
    <row r="49463" spans="1:6" x14ac:dyDescent="0.25">
      <c r="A49463" s="1" t="str">
        <f>"26448"</f>
        <v>26448</v>
      </c>
      <c r="B49463" s="1" t="str">
        <f>"54033"</f>
        <v>54033</v>
      </c>
      <c r="C49463" s="2">
        <v>0.96472663139329795</v>
      </c>
      <c r="D49463" s="2">
        <v>0.85714285714285698</v>
      </c>
      <c r="E49463" s="2">
        <v>0</v>
      </c>
      <c r="F49463" s="2">
        <v>0.96341463414634099</v>
      </c>
    </row>
    <row r="49464" spans="1:6" x14ac:dyDescent="0.25">
      <c r="A49464" s="1" t="str">
        <f>"26234"</f>
        <v>26234</v>
      </c>
      <c r="B49464" s="1" t="str">
        <f>"54097"</f>
        <v>54097</v>
      </c>
      <c r="C49464" s="2">
        <v>1</v>
      </c>
      <c r="D49464" s="2">
        <v>1</v>
      </c>
      <c r="E49464" s="2">
        <v>0</v>
      </c>
      <c r="F49464" s="2">
        <v>1</v>
      </c>
    </row>
    <row r="49465" spans="1:6" x14ac:dyDescent="0.25">
      <c r="A49465" s="1" t="str">
        <f>"26237"</f>
        <v>26237</v>
      </c>
      <c r="B49465" s="1" t="str">
        <f>"54097"</f>
        <v>54097</v>
      </c>
      <c r="C49465" s="2">
        <v>1</v>
      </c>
      <c r="D49465" s="2">
        <v>1</v>
      </c>
      <c r="E49465" s="2">
        <v>0</v>
      </c>
      <c r="F49465" s="2">
        <v>1</v>
      </c>
    </row>
    <row r="49466" spans="1:6" x14ac:dyDescent="0.25">
      <c r="A49466" s="1" t="str">
        <f>"26238"</f>
        <v>26238</v>
      </c>
      <c r="B49466" s="1" t="str">
        <f>"54001"</f>
        <v>54001</v>
      </c>
      <c r="C49466" s="2">
        <v>0.84061696658097596</v>
      </c>
      <c r="D49466" s="2">
        <v>1</v>
      </c>
      <c r="E49466" s="2">
        <v>0</v>
      </c>
      <c r="F49466" s="2">
        <v>0.84382871536523896</v>
      </c>
    </row>
    <row r="49467" spans="1:6" x14ac:dyDescent="0.25">
      <c r="A49467" s="1" t="str">
        <f>"26238"</f>
        <v>26238</v>
      </c>
      <c r="B49467" s="1" t="str">
        <f>"54097"</f>
        <v>54097</v>
      </c>
      <c r="C49467" s="2">
        <v>0.15938303341902299</v>
      </c>
      <c r="D49467" s="2">
        <v>0</v>
      </c>
      <c r="E49467" s="2">
        <v>0</v>
      </c>
      <c r="F49467" s="2">
        <v>0.15617128463475999</v>
      </c>
    </row>
    <row r="49468" spans="1:6" x14ac:dyDescent="0.25">
      <c r="A49468" s="1" t="str">
        <f>"26270"</f>
        <v>26270</v>
      </c>
      <c r="B49468" s="1" t="str">
        <f>"54093"</f>
        <v>54093</v>
      </c>
      <c r="C49468" s="2">
        <v>2.17983651226158E-2</v>
      </c>
      <c r="D49468" s="2">
        <v>0.1</v>
      </c>
      <c r="E49468" s="2">
        <v>0</v>
      </c>
      <c r="F49468" s="2">
        <v>2.3872679045092798E-2</v>
      </c>
    </row>
    <row r="49469" spans="1:6" x14ac:dyDescent="0.25">
      <c r="A49469" s="1" t="str">
        <f>"26270"</f>
        <v>26270</v>
      </c>
      <c r="B49469" s="1" t="str">
        <f>"54083"</f>
        <v>54083</v>
      </c>
      <c r="C49469" s="2">
        <v>0.97820163487738399</v>
      </c>
      <c r="D49469" s="2">
        <v>0.9</v>
      </c>
      <c r="E49469" s="2">
        <v>0</v>
      </c>
      <c r="F49469" s="2">
        <v>0.97612732095490695</v>
      </c>
    </row>
    <row r="49470" spans="1:6" x14ac:dyDescent="0.25">
      <c r="A49470" s="1" t="str">
        <f>"26292"</f>
        <v>26292</v>
      </c>
      <c r="B49470" s="1" t="str">
        <f>"54093"</f>
        <v>54093</v>
      </c>
      <c r="C49470" s="2">
        <v>1</v>
      </c>
      <c r="D49470" s="2">
        <v>1</v>
      </c>
      <c r="E49470" s="2">
        <v>0</v>
      </c>
      <c r="F49470" s="2">
        <v>1</v>
      </c>
    </row>
    <row r="49471" spans="1:6" x14ac:dyDescent="0.25">
      <c r="A49471" s="1" t="str">
        <f>"26298"</f>
        <v>26298</v>
      </c>
      <c r="B49471" s="1" t="str">
        <f>"54101"</f>
        <v>54101</v>
      </c>
      <c r="C49471" s="2">
        <v>1</v>
      </c>
      <c r="D49471" s="2">
        <v>0</v>
      </c>
      <c r="E49471" s="2">
        <v>1</v>
      </c>
      <c r="F49471" s="2">
        <v>1</v>
      </c>
    </row>
    <row r="49472" spans="1:6" x14ac:dyDescent="0.25">
      <c r="A49472" s="1" t="str">
        <f>"26291"</f>
        <v>26291</v>
      </c>
      <c r="B49472" s="1" t="str">
        <f>"54075"</f>
        <v>54075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25">
      <c r="A49473" s="1" t="str">
        <f>"26615"</f>
        <v>26615</v>
      </c>
      <c r="B49473" s="1" t="str">
        <f>"54007"</f>
        <v>54007</v>
      </c>
      <c r="C49473" s="2">
        <v>1</v>
      </c>
      <c r="D49473" s="2">
        <v>1</v>
      </c>
      <c r="E49473" s="2">
        <v>1</v>
      </c>
      <c r="F49473" s="2">
        <v>1</v>
      </c>
    </row>
    <row r="49474" spans="1:6" x14ac:dyDescent="0.25">
      <c r="A49474" s="1" t="str">
        <f>"26560"</f>
        <v>26560</v>
      </c>
      <c r="B49474" s="1" t="str">
        <f>"54049"</f>
        <v>54049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25">
      <c r="A49475" s="1" t="str">
        <f>"26521"</f>
        <v>26521</v>
      </c>
      <c r="B49475" s="1" t="str">
        <f>"54061"</f>
        <v>54061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tr">
        <f>"26527"</f>
        <v>26527</v>
      </c>
      <c r="B49476" s="1" t="str">
        <f>"54061"</f>
        <v>54061</v>
      </c>
      <c r="C49476" s="2">
        <v>0</v>
      </c>
      <c r="D49476" s="2">
        <v>0</v>
      </c>
      <c r="E49476" s="2">
        <v>1</v>
      </c>
      <c r="F49476" s="2">
        <v>1</v>
      </c>
    </row>
    <row r="49477" spans="1:6" x14ac:dyDescent="0.25">
      <c r="A49477" s="1" t="str">
        <f>"26679"</f>
        <v>26679</v>
      </c>
      <c r="B49477" s="1" t="str">
        <f>"54067"</f>
        <v>54067</v>
      </c>
      <c r="C49477" s="2">
        <v>1</v>
      </c>
      <c r="D49477" s="2">
        <v>1</v>
      </c>
      <c r="E49477" s="2">
        <v>1</v>
      </c>
      <c r="F49477" s="2">
        <v>1</v>
      </c>
    </row>
    <row r="49478" spans="1:6" x14ac:dyDescent="0.25">
      <c r="A49478" s="1" t="str">
        <f>"26705"</f>
        <v>26705</v>
      </c>
      <c r="B49478" s="1" t="str">
        <f>"54077"</f>
        <v>54077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25">
      <c r="A49479" s="1" t="str">
        <f>"26710"</f>
        <v>26710</v>
      </c>
      <c r="B49479" s="1" t="str">
        <f>"54027"</f>
        <v>54027</v>
      </c>
      <c r="C49479" s="2">
        <v>1.94174757281553E-2</v>
      </c>
      <c r="D49479" s="2">
        <v>6.25E-2</v>
      </c>
      <c r="E49479" s="2">
        <v>0</v>
      </c>
      <c r="F49479" s="2">
        <v>2.0637898686679101E-2</v>
      </c>
    </row>
    <row r="49480" spans="1:6" x14ac:dyDescent="0.25">
      <c r="A49480" s="1" t="str">
        <f>"26710"</f>
        <v>26710</v>
      </c>
      <c r="B49480" s="1" t="str">
        <f>"54023"</f>
        <v>54023</v>
      </c>
      <c r="C49480" s="2">
        <v>8.7378640776699004E-2</v>
      </c>
      <c r="D49480" s="2">
        <v>0.125</v>
      </c>
      <c r="E49480" s="2">
        <v>0</v>
      </c>
      <c r="F49480" s="2">
        <v>8.8180112570356406E-2</v>
      </c>
    </row>
    <row r="49481" spans="1:6" x14ac:dyDescent="0.25">
      <c r="A49481" s="1" t="str">
        <f>"26710"</f>
        <v>26710</v>
      </c>
      <c r="B49481" s="1" t="str">
        <f>"54057"</f>
        <v>54057</v>
      </c>
      <c r="C49481" s="2">
        <v>0.89320388349514501</v>
      </c>
      <c r="D49481" s="2">
        <v>0.8125</v>
      </c>
      <c r="E49481" s="2">
        <v>1</v>
      </c>
      <c r="F49481" s="2">
        <v>0.89118198874296395</v>
      </c>
    </row>
    <row r="49482" spans="1:6" x14ac:dyDescent="0.25">
      <c r="A49482" s="1" t="str">
        <f>"26714"</f>
        <v>26714</v>
      </c>
      <c r="B49482" s="1" t="str">
        <f>"54027"</f>
        <v>54027</v>
      </c>
      <c r="C49482" s="2">
        <v>1</v>
      </c>
      <c r="D49482" s="2">
        <v>1</v>
      </c>
      <c r="E49482" s="2">
        <v>0</v>
      </c>
      <c r="F49482" s="2">
        <v>1</v>
      </c>
    </row>
    <row r="49483" spans="1:6" x14ac:dyDescent="0.25">
      <c r="A49483" s="1" t="str">
        <f>"26731"</f>
        <v>26731</v>
      </c>
      <c r="B49483" s="1" t="str">
        <f>"54057"</f>
        <v>54057</v>
      </c>
      <c r="C49483" s="2">
        <v>1.3793103448275799E-2</v>
      </c>
      <c r="D49483" s="2">
        <v>0</v>
      </c>
      <c r="E49483" s="2">
        <v>0</v>
      </c>
      <c r="F49483" s="2">
        <v>1.3698630136986301E-2</v>
      </c>
    </row>
    <row r="49484" spans="1:6" x14ac:dyDescent="0.25">
      <c r="A49484" s="1" t="str">
        <f>"26731"</f>
        <v>26731</v>
      </c>
      <c r="B49484" s="1" t="str">
        <f>"54023"</f>
        <v>54023</v>
      </c>
      <c r="C49484" s="2">
        <v>0.986206896551724</v>
      </c>
      <c r="D49484" s="2">
        <v>1</v>
      </c>
      <c r="E49484" s="2">
        <v>0</v>
      </c>
      <c r="F49484" s="2">
        <v>0.98630136986301298</v>
      </c>
    </row>
    <row r="49485" spans="1:6" x14ac:dyDescent="0.25">
      <c r="A49485" s="1" t="str">
        <f>"26339"</f>
        <v>26339</v>
      </c>
      <c r="B49485" s="1" t="str">
        <f>"54017"</f>
        <v>54017</v>
      </c>
      <c r="C49485" s="2">
        <v>1</v>
      </c>
      <c r="D49485" s="2">
        <v>0</v>
      </c>
      <c r="E49485" s="2">
        <v>1</v>
      </c>
      <c r="F49485" s="2">
        <v>1</v>
      </c>
    </row>
    <row r="49486" spans="1:6" x14ac:dyDescent="0.25">
      <c r="A49486" s="1" t="str">
        <f>"26408"</f>
        <v>26408</v>
      </c>
      <c r="B49486" s="1" t="str">
        <f>"54033"</f>
        <v>54033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tr">
        <f>"26419"</f>
        <v>26419</v>
      </c>
      <c r="B49487" s="1" t="str">
        <f>"54103"</f>
        <v>54103</v>
      </c>
      <c r="C49487" s="2">
        <v>1</v>
      </c>
      <c r="D49487" s="2">
        <v>1</v>
      </c>
      <c r="E49487" s="2">
        <v>0</v>
      </c>
      <c r="F49487" s="2">
        <v>1</v>
      </c>
    </row>
    <row r="49488" spans="1:6" x14ac:dyDescent="0.25">
      <c r="A49488" s="1" t="str">
        <f>"26431"</f>
        <v>26431</v>
      </c>
      <c r="B49488" s="1" t="str">
        <f>"54091"</f>
        <v>54091</v>
      </c>
      <c r="C49488" s="2">
        <v>9.9794238683127506E-2</v>
      </c>
      <c r="D49488" s="2">
        <v>1.5789473684210499E-2</v>
      </c>
      <c r="E49488" s="2">
        <v>8.6021505376343996E-2</v>
      </c>
      <c r="F49488" s="2">
        <v>9.4404501406689503E-2</v>
      </c>
    </row>
    <row r="49489" spans="1:6" x14ac:dyDescent="0.25">
      <c r="A49489" s="1" t="str">
        <f>"26431"</f>
        <v>26431</v>
      </c>
      <c r="B49489" s="1" t="str">
        <f>"54033"</f>
        <v>54033</v>
      </c>
      <c r="C49489" s="2">
        <v>0.90020576131687202</v>
      </c>
      <c r="D49489" s="2">
        <v>0.98421052631578898</v>
      </c>
      <c r="E49489" s="2">
        <v>0.91397849462365499</v>
      </c>
      <c r="F49489" s="2">
        <v>0.90559549859331001</v>
      </c>
    </row>
    <row r="49490" spans="1:6" x14ac:dyDescent="0.25">
      <c r="A49490" s="1" t="str">
        <f>"26404"</f>
        <v>26404</v>
      </c>
      <c r="B49490" s="1" t="str">
        <f>"54033"</f>
        <v>54033</v>
      </c>
      <c r="C49490" s="2">
        <v>1</v>
      </c>
      <c r="D49490" s="2">
        <v>1</v>
      </c>
      <c r="E49490" s="2">
        <v>0</v>
      </c>
      <c r="F49490" s="2">
        <v>1</v>
      </c>
    </row>
    <row r="49491" spans="1:6" x14ac:dyDescent="0.25">
      <c r="A49491" s="1" t="str">
        <f>"26424"</f>
        <v>26424</v>
      </c>
      <c r="B49491" s="1" t="str">
        <f>"54091"</f>
        <v>54091</v>
      </c>
      <c r="C49491" s="2">
        <v>1</v>
      </c>
      <c r="D49491" s="2">
        <v>1</v>
      </c>
      <c r="E49491" s="2">
        <v>0</v>
      </c>
      <c r="F49491" s="2">
        <v>1</v>
      </c>
    </row>
    <row r="49492" spans="1:6" x14ac:dyDescent="0.25">
      <c r="A49492" s="1" t="str">
        <f>"26434"</f>
        <v>26434</v>
      </c>
      <c r="B49492" s="1" t="str">
        <f>"54095"</f>
        <v>54095</v>
      </c>
      <c r="C49492" s="2">
        <v>0</v>
      </c>
      <c r="D49492" s="2">
        <v>1</v>
      </c>
      <c r="E49492" s="2">
        <v>0</v>
      </c>
      <c r="F49492" s="2">
        <v>1</v>
      </c>
    </row>
    <row r="49493" spans="1:6" x14ac:dyDescent="0.25">
      <c r="A49493" s="1" t="str">
        <f>"26802"</f>
        <v>26802</v>
      </c>
      <c r="B49493" s="1" t="str">
        <f>"54071"</f>
        <v>54071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tr">
        <f>"27105"</f>
        <v>27105</v>
      </c>
      <c r="B49494" s="1" t="str">
        <f>"37067"</f>
        <v>37067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25">
      <c r="A49495" s="1" t="str">
        <f>"27025"</f>
        <v>27025</v>
      </c>
      <c r="B49495" s="1" t="str">
        <f>"37157"</f>
        <v>37157</v>
      </c>
      <c r="C49495" s="2">
        <v>0.80267430754536695</v>
      </c>
      <c r="D49495" s="2">
        <v>0.96473029045643099</v>
      </c>
      <c r="E49495" s="2">
        <v>1</v>
      </c>
      <c r="F49495" s="2">
        <v>0.82084968435420502</v>
      </c>
    </row>
    <row r="49496" spans="1:6" x14ac:dyDescent="0.25">
      <c r="A49496" s="1" t="str">
        <f>"27025"</f>
        <v>27025</v>
      </c>
      <c r="B49496" s="1" t="str">
        <f>"37169"</f>
        <v>37169</v>
      </c>
      <c r="C49496" s="2">
        <v>0.197325692454632</v>
      </c>
      <c r="D49496" s="2">
        <v>3.5269709543568402E-2</v>
      </c>
      <c r="E49496" s="2">
        <v>0</v>
      </c>
      <c r="F49496" s="2">
        <v>0.17915031564579401</v>
      </c>
    </row>
    <row r="49497" spans="1:6" x14ac:dyDescent="0.25">
      <c r="A49497" s="1" t="str">
        <f>"27013"</f>
        <v>27013</v>
      </c>
      <c r="B49497" s="1" t="str">
        <f>"37159"</f>
        <v>37159</v>
      </c>
      <c r="C49497" s="2">
        <v>0.71277719112988303</v>
      </c>
      <c r="D49497" s="2">
        <v>0.86538461538461497</v>
      </c>
      <c r="E49497" s="2">
        <v>1</v>
      </c>
      <c r="F49497" s="2">
        <v>0.71873941036936595</v>
      </c>
    </row>
    <row r="49498" spans="1:6" x14ac:dyDescent="0.25">
      <c r="A49498" s="1" t="str">
        <f>"27013"</f>
        <v>27013</v>
      </c>
      <c r="B49498" s="1" t="str">
        <f>"37097"</f>
        <v>37097</v>
      </c>
      <c r="C49498" s="2">
        <v>0.28722280887011598</v>
      </c>
      <c r="D49498" s="2">
        <v>0.134615384615384</v>
      </c>
      <c r="E49498" s="2">
        <v>0</v>
      </c>
      <c r="F49498" s="2">
        <v>0.281260589630633</v>
      </c>
    </row>
    <row r="49499" spans="1:6" x14ac:dyDescent="0.25">
      <c r="A49499" s="1" t="str">
        <f>"27020"</f>
        <v>27020</v>
      </c>
      <c r="B49499" s="1" t="str">
        <f>"37193"</f>
        <v>37193</v>
      </c>
      <c r="C49499" s="2">
        <v>7.6645922043891201E-2</v>
      </c>
      <c r="D49499" s="2">
        <v>4.2016806722689003E-2</v>
      </c>
      <c r="E49499" s="2">
        <v>0</v>
      </c>
      <c r="F49499" s="2">
        <v>7.5086396481306897E-2</v>
      </c>
    </row>
    <row r="49500" spans="1:6" x14ac:dyDescent="0.25">
      <c r="A49500" s="1" t="str">
        <f>"27020"</f>
        <v>27020</v>
      </c>
      <c r="B49500" s="1" t="str">
        <f>"37097"</f>
        <v>37097</v>
      </c>
      <c r="C49500" s="2">
        <v>8.5817228955126099E-2</v>
      </c>
      <c r="D49500" s="2">
        <v>6.7226890756302504E-2</v>
      </c>
      <c r="E49500" s="2">
        <v>0</v>
      </c>
      <c r="F49500" s="2">
        <v>8.4825636192271403E-2</v>
      </c>
    </row>
    <row r="49501" spans="1:6" x14ac:dyDescent="0.25">
      <c r="A49501" s="1" t="str">
        <f>"27020"</f>
        <v>27020</v>
      </c>
      <c r="B49501" s="1" t="str">
        <f>"37197"</f>
        <v>37197</v>
      </c>
      <c r="C49501" s="2">
        <v>0.83753684900098202</v>
      </c>
      <c r="D49501" s="2">
        <v>0.89075630252100801</v>
      </c>
      <c r="E49501" s="2">
        <v>1</v>
      </c>
      <c r="F49501" s="2">
        <v>0.84008796732642099</v>
      </c>
    </row>
    <row r="49502" spans="1:6" x14ac:dyDescent="0.25">
      <c r="A49502" s="1" t="str">
        <f>"27023"</f>
        <v>27023</v>
      </c>
      <c r="B49502" s="1" t="str">
        <f>"37067"</f>
        <v>37067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25">
      <c r="A49503" s="1" t="str">
        <f>"27215"</f>
        <v>27215</v>
      </c>
      <c r="B49503" s="1" t="str">
        <f>"37001"</f>
        <v>37001</v>
      </c>
      <c r="C49503" s="2">
        <v>0.96300594132937201</v>
      </c>
      <c r="D49503" s="2">
        <v>0.99482631189948201</v>
      </c>
      <c r="E49503" s="2">
        <v>0.98281786941580696</v>
      </c>
      <c r="F49503" s="2">
        <v>0.96730148736916599</v>
      </c>
    </row>
    <row r="49504" spans="1:6" x14ac:dyDescent="0.25">
      <c r="A49504" s="1" t="str">
        <f>"27215"</f>
        <v>27215</v>
      </c>
      <c r="B49504" s="1" t="str">
        <f>"37081"</f>
        <v>37081</v>
      </c>
      <c r="C49504" s="2">
        <v>3.6994058670627501E-2</v>
      </c>
      <c r="D49504" s="2">
        <v>5.1736881005173601E-3</v>
      </c>
      <c r="E49504" s="2">
        <v>1.71821305841924E-2</v>
      </c>
      <c r="F49504" s="2">
        <v>3.2698512630833301E-2</v>
      </c>
    </row>
    <row r="49505" spans="1:6" x14ac:dyDescent="0.25">
      <c r="A49505" s="1" t="str">
        <f>"27113"</f>
        <v>27113</v>
      </c>
      <c r="B49505" s="1" t="str">
        <f>"37067"</f>
        <v>37067</v>
      </c>
      <c r="C49505" s="2">
        <v>1</v>
      </c>
      <c r="D49505" s="2">
        <v>1</v>
      </c>
      <c r="E49505" s="2">
        <v>1</v>
      </c>
      <c r="F49505" s="2">
        <v>1</v>
      </c>
    </row>
    <row r="49506" spans="1:6" x14ac:dyDescent="0.25">
      <c r="A49506" s="1" t="str">
        <f>"27127"</f>
        <v>27127</v>
      </c>
      <c r="B49506" s="1" t="str">
        <f>"37057"</f>
        <v>37057</v>
      </c>
      <c r="C49506" s="2">
        <v>0.121225651615783</v>
      </c>
      <c r="D49506" s="2">
        <v>0.14002089864158801</v>
      </c>
      <c r="E49506" s="2">
        <v>4.5801526717557203E-2</v>
      </c>
      <c r="F49506" s="2">
        <v>0.120115475822249</v>
      </c>
    </row>
    <row r="49507" spans="1:6" x14ac:dyDescent="0.25">
      <c r="A49507" s="1" t="str">
        <f>"27127"</f>
        <v>27127</v>
      </c>
      <c r="B49507" s="1" t="str">
        <f>"37067"</f>
        <v>37067</v>
      </c>
      <c r="C49507" s="2">
        <v>0.87877434838421598</v>
      </c>
      <c r="D49507" s="2">
        <v>0.85997910135841105</v>
      </c>
      <c r="E49507" s="2">
        <v>0.95419847328244201</v>
      </c>
      <c r="F49507" s="2">
        <v>0.87988452417774998</v>
      </c>
    </row>
    <row r="49508" spans="1:6" x14ac:dyDescent="0.25">
      <c r="A49508" s="1" t="str">
        <f>"27130"</f>
        <v>27130</v>
      </c>
      <c r="B49508" s="1" t="str">
        <f>"37067"</f>
        <v>37067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25">
      <c r="A49509" s="1" t="str">
        <f>"27152"</f>
        <v>27152</v>
      </c>
      <c r="B49509" s="1" t="str">
        <f>"37067"</f>
        <v>37067</v>
      </c>
      <c r="C49509" s="2">
        <v>0</v>
      </c>
      <c r="D49509" s="2">
        <v>0</v>
      </c>
      <c r="E49509" s="2">
        <v>1</v>
      </c>
      <c r="F49509" s="2">
        <v>1</v>
      </c>
    </row>
    <row r="49510" spans="1:6" x14ac:dyDescent="0.25">
      <c r="A49510" s="1" t="str">
        <f>"27114"</f>
        <v>27114</v>
      </c>
      <c r="B49510" s="1" t="str">
        <f>"37067"</f>
        <v>37067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25">
      <c r="A49511" s="1" t="str">
        <f>"27249"</f>
        <v>27249</v>
      </c>
      <c r="B49511" s="1" t="str">
        <f>"37033"</f>
        <v>37033</v>
      </c>
      <c r="C49511" s="2">
        <v>3.9602422736449698E-2</v>
      </c>
      <c r="D49511" s="2">
        <v>5.4487179487179398E-2</v>
      </c>
      <c r="E49511" s="2">
        <v>2.8169014084507001E-2</v>
      </c>
      <c r="F49511" s="2">
        <v>4.0164174728818502E-2</v>
      </c>
    </row>
    <row r="49512" spans="1:6" x14ac:dyDescent="0.25">
      <c r="A49512" s="1" t="str">
        <f>"27249"</f>
        <v>27249</v>
      </c>
      <c r="B49512" s="1" t="str">
        <f>"37001"</f>
        <v>37001</v>
      </c>
      <c r="C49512" s="2">
        <v>0.25966765025624999</v>
      </c>
      <c r="D49512" s="2">
        <v>9.2948717948717896E-2</v>
      </c>
      <c r="E49512" s="2">
        <v>0.28169014084506999</v>
      </c>
      <c r="F49512" s="2">
        <v>0.25227206097918398</v>
      </c>
    </row>
    <row r="49513" spans="1:6" x14ac:dyDescent="0.25">
      <c r="A49513" s="1" t="str">
        <f>"27249"</f>
        <v>27249</v>
      </c>
      <c r="B49513" s="1" t="str">
        <f>"37081"</f>
        <v>37081</v>
      </c>
      <c r="C49513" s="2">
        <v>0.686752601335611</v>
      </c>
      <c r="D49513" s="2">
        <v>0.84294871794871695</v>
      </c>
      <c r="E49513" s="2">
        <v>0.69014084507042195</v>
      </c>
      <c r="F49513" s="2">
        <v>0.693931398416886</v>
      </c>
    </row>
    <row r="49514" spans="1:6" x14ac:dyDescent="0.25">
      <c r="A49514" s="1" t="str">
        <f>"27249"</f>
        <v>27249</v>
      </c>
      <c r="B49514" s="1" t="str">
        <f>"37157"</f>
        <v>37157</v>
      </c>
      <c r="C49514" s="2">
        <v>1.39773256716881E-2</v>
      </c>
      <c r="D49514" s="2">
        <v>9.6153846153846107E-3</v>
      </c>
      <c r="E49514" s="2">
        <v>0</v>
      </c>
      <c r="F49514" s="2">
        <v>1.36323658751099E-2</v>
      </c>
    </row>
    <row r="49515" spans="1:6" x14ac:dyDescent="0.25">
      <c r="A49515" s="1" t="str">
        <f>"27247"</f>
        <v>27247</v>
      </c>
      <c r="B49515" s="1" t="str">
        <f>"37123"</f>
        <v>37123</v>
      </c>
      <c r="C49515" s="2">
        <v>0</v>
      </c>
      <c r="D49515" s="2">
        <v>0</v>
      </c>
      <c r="E49515" s="2">
        <v>1</v>
      </c>
      <c r="F49515" s="2">
        <v>1</v>
      </c>
    </row>
    <row r="49516" spans="1:6" x14ac:dyDescent="0.25">
      <c r="A49516" s="1" t="str">
        <f>"27055"</f>
        <v>27055</v>
      </c>
      <c r="B49516" s="1" t="str">
        <f>"37059"</f>
        <v>37059</v>
      </c>
      <c r="C49516" s="2">
        <v>3.04171494785631E-3</v>
      </c>
      <c r="D49516" s="2">
        <v>0</v>
      </c>
      <c r="E49516" s="2">
        <v>0</v>
      </c>
      <c r="F49516" s="2">
        <v>2.8169014084507E-3</v>
      </c>
    </row>
    <row r="49517" spans="1:6" x14ac:dyDescent="0.25">
      <c r="A49517" s="1" t="str">
        <f>"27055"</f>
        <v>27055</v>
      </c>
      <c r="B49517" s="1" t="str">
        <f>"37097"</f>
        <v>37097</v>
      </c>
      <c r="C49517" s="2">
        <v>3.4762456546929298E-3</v>
      </c>
      <c r="D49517" s="2">
        <v>0</v>
      </c>
      <c r="E49517" s="2">
        <v>0</v>
      </c>
      <c r="F49517" s="2">
        <v>3.2193158953722299E-3</v>
      </c>
    </row>
    <row r="49518" spans="1:6" x14ac:dyDescent="0.25">
      <c r="A49518" s="1" t="str">
        <f>"27055"</f>
        <v>27055</v>
      </c>
      <c r="B49518" s="1" t="str">
        <f>"37197"</f>
        <v>37197</v>
      </c>
      <c r="C49518" s="2">
        <v>0.99348203939744995</v>
      </c>
      <c r="D49518" s="2">
        <v>1</v>
      </c>
      <c r="E49518" s="2">
        <v>1</v>
      </c>
      <c r="F49518" s="2">
        <v>0.99396378269617702</v>
      </c>
    </row>
    <row r="49519" spans="1:6" x14ac:dyDescent="0.25">
      <c r="A49519" s="1" t="str">
        <f>"27265"</f>
        <v>27265</v>
      </c>
      <c r="B49519" s="1" t="str">
        <f>"37067"</f>
        <v>37067</v>
      </c>
      <c r="C49519" s="2">
        <v>1.4123679979140401E-2</v>
      </c>
      <c r="D49519" s="2">
        <v>2.5449101796407098E-2</v>
      </c>
      <c r="E49519" s="2">
        <v>9.1996320147194107E-3</v>
      </c>
      <c r="F49519" s="2">
        <v>1.45081387119603E-2</v>
      </c>
    </row>
    <row r="49520" spans="1:6" x14ac:dyDescent="0.25">
      <c r="A49520" s="1" t="str">
        <f>"27265"</f>
        <v>27265</v>
      </c>
      <c r="B49520" s="1" t="str">
        <f>"37081"</f>
        <v>37081</v>
      </c>
      <c r="C49520" s="2">
        <v>0.82256312198513704</v>
      </c>
      <c r="D49520" s="2">
        <v>0.94760479041916101</v>
      </c>
      <c r="E49520" s="2">
        <v>0.87304507819687205</v>
      </c>
      <c r="F49520" s="2">
        <v>0.83128882598096998</v>
      </c>
    </row>
    <row r="49521" spans="1:6" x14ac:dyDescent="0.25">
      <c r="A49521" s="1" t="str">
        <f>"27265"</f>
        <v>27265</v>
      </c>
      <c r="B49521" s="1" t="str">
        <f>"37057"</f>
        <v>37057</v>
      </c>
      <c r="C49521" s="2">
        <v>0.163313198035722</v>
      </c>
      <c r="D49521" s="2">
        <v>2.69461077844311E-2</v>
      </c>
      <c r="E49521" s="2">
        <v>0.117755289788408</v>
      </c>
      <c r="F49521" s="2">
        <v>0.154203035307069</v>
      </c>
    </row>
    <row r="49522" spans="1:6" x14ac:dyDescent="0.25">
      <c r="A49522" s="1" t="str">
        <f>"27281"</f>
        <v>27281</v>
      </c>
      <c r="B49522" s="1" t="str">
        <f>"37153"</f>
        <v>37153</v>
      </c>
      <c r="C49522" s="2">
        <v>5.1405071967100702E-2</v>
      </c>
      <c r="D49522" s="2">
        <v>0.20833333333333301</v>
      </c>
      <c r="E49522" s="2">
        <v>0</v>
      </c>
      <c r="F49522" s="2">
        <v>5.3547523427041402E-2</v>
      </c>
    </row>
    <row r="49523" spans="1:6" x14ac:dyDescent="0.25">
      <c r="A49523" s="1" t="str">
        <f>"27281"</f>
        <v>27281</v>
      </c>
      <c r="B49523" s="1" t="str">
        <f>"37123"</f>
        <v>37123</v>
      </c>
      <c r="C49523" s="2">
        <v>0.20699108978752501</v>
      </c>
      <c r="D49523" s="2">
        <v>0.25</v>
      </c>
      <c r="E49523" s="2">
        <v>0</v>
      </c>
      <c r="F49523" s="2">
        <v>0.20615796519410901</v>
      </c>
    </row>
    <row r="49524" spans="1:6" x14ac:dyDescent="0.25">
      <c r="A49524" s="1" t="str">
        <f>"27281"</f>
        <v>27281</v>
      </c>
      <c r="B49524" s="1" t="str">
        <f>"37125"</f>
        <v>37125</v>
      </c>
      <c r="C49524" s="2">
        <v>0.74160383824537301</v>
      </c>
      <c r="D49524" s="2">
        <v>0.54166666666666596</v>
      </c>
      <c r="E49524" s="2">
        <v>1</v>
      </c>
      <c r="F49524" s="2">
        <v>0.74029451137884805</v>
      </c>
    </row>
    <row r="49525" spans="1:6" x14ac:dyDescent="0.25">
      <c r="A49525" s="1" t="str">
        <f>"27283"</f>
        <v>27283</v>
      </c>
      <c r="B49525" s="1" t="str">
        <f>"37151"</f>
        <v>37151</v>
      </c>
      <c r="C49525" s="2">
        <v>4.09240924092409E-2</v>
      </c>
      <c r="D49525" s="2">
        <v>0.21212121212121199</v>
      </c>
      <c r="E49525" s="2">
        <v>0</v>
      </c>
      <c r="F49525" s="2">
        <v>4.4544867656552599E-2</v>
      </c>
    </row>
    <row r="49526" spans="1:6" x14ac:dyDescent="0.25">
      <c r="A49526" s="1" t="str">
        <f>"27283"</f>
        <v>27283</v>
      </c>
      <c r="B49526" s="1" t="str">
        <f>"37081"</f>
        <v>37081</v>
      </c>
      <c r="C49526" s="2">
        <v>0.959075907590759</v>
      </c>
      <c r="D49526" s="2">
        <v>0.78787878787878696</v>
      </c>
      <c r="E49526" s="2">
        <v>1</v>
      </c>
      <c r="F49526" s="2">
        <v>0.95545513234344703</v>
      </c>
    </row>
    <row r="49527" spans="1:6" x14ac:dyDescent="0.25">
      <c r="A49527" s="1" t="str">
        <f>"27295"</f>
        <v>27295</v>
      </c>
      <c r="B49527" s="1" t="str">
        <f>"37057"</f>
        <v>37057</v>
      </c>
      <c r="C49527" s="2">
        <v>1</v>
      </c>
      <c r="D49527" s="2">
        <v>1</v>
      </c>
      <c r="E49527" s="2">
        <v>1</v>
      </c>
      <c r="F49527" s="2">
        <v>1</v>
      </c>
    </row>
    <row r="49528" spans="1:6" x14ac:dyDescent="0.25">
      <c r="A49528" s="1" t="str">
        <f>"27289"</f>
        <v>27289</v>
      </c>
      <c r="B49528" s="1" t="str">
        <f>"37157"</f>
        <v>37157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25">
      <c r="A49529" s="1" t="str">
        <f>"27291"</f>
        <v>27291</v>
      </c>
      <c r="B49529" s="1" t="str">
        <f>"37145"</f>
        <v>37145</v>
      </c>
      <c r="C49529" s="2">
        <v>0.36131386861313802</v>
      </c>
      <c r="D49529" s="2">
        <v>0.41666666666666602</v>
      </c>
      <c r="E49529" s="2">
        <v>0</v>
      </c>
      <c r="F49529" s="2">
        <v>0.36081242532855401</v>
      </c>
    </row>
    <row r="49530" spans="1:6" x14ac:dyDescent="0.25">
      <c r="A49530" s="1" t="str">
        <f>"27291"</f>
        <v>27291</v>
      </c>
      <c r="B49530" s="1" t="str">
        <f>"37033"</f>
        <v>37033</v>
      </c>
      <c r="C49530" s="2">
        <v>0.63868613138686103</v>
      </c>
      <c r="D49530" s="2">
        <v>0.58333333333333304</v>
      </c>
      <c r="E49530" s="2">
        <v>1</v>
      </c>
      <c r="F49530" s="2">
        <v>0.63918757467144505</v>
      </c>
    </row>
    <row r="49531" spans="1:6" x14ac:dyDescent="0.25">
      <c r="A49531" s="1" t="str">
        <f>"27292"</f>
        <v>27292</v>
      </c>
      <c r="B49531" s="1" t="str">
        <f>"37057"</f>
        <v>37057</v>
      </c>
      <c r="C49531" s="2">
        <v>0.99782202862476599</v>
      </c>
      <c r="D49531" s="2">
        <v>1</v>
      </c>
      <c r="E49531" s="2">
        <v>1</v>
      </c>
      <c r="F49531" s="2">
        <v>0.99808978032473705</v>
      </c>
    </row>
    <row r="49532" spans="1:6" x14ac:dyDescent="0.25">
      <c r="A49532" s="1" t="str">
        <f>"27292"</f>
        <v>27292</v>
      </c>
      <c r="B49532" s="1" t="str">
        <f>"37151"</f>
        <v>37151</v>
      </c>
      <c r="C49532" s="2">
        <v>2.1779713752333499E-3</v>
      </c>
      <c r="D49532" s="2">
        <v>0</v>
      </c>
      <c r="E49532" s="2">
        <v>0</v>
      </c>
      <c r="F49532" s="2">
        <v>1.9102196752626499E-3</v>
      </c>
    </row>
    <row r="49533" spans="1:6" x14ac:dyDescent="0.25">
      <c r="A49533" s="1" t="str">
        <f>"27293"</f>
        <v>27293</v>
      </c>
      <c r="B49533" s="1" t="str">
        <f>"37057"</f>
        <v>37057</v>
      </c>
      <c r="C49533" s="2">
        <v>1</v>
      </c>
      <c r="D49533" s="2">
        <v>1</v>
      </c>
      <c r="E49533" s="2">
        <v>1</v>
      </c>
      <c r="F49533" s="2">
        <v>1</v>
      </c>
    </row>
    <row r="49534" spans="1:6" x14ac:dyDescent="0.25">
      <c r="A49534" s="1" t="str">
        <f>"27405"</f>
        <v>27405</v>
      </c>
      <c r="B49534" s="1" t="str">
        <f>"37081"</f>
        <v>37081</v>
      </c>
      <c r="C49534" s="2">
        <v>1</v>
      </c>
      <c r="D49534" s="2">
        <v>1</v>
      </c>
      <c r="E49534" s="2">
        <v>1</v>
      </c>
      <c r="F49534" s="2">
        <v>1</v>
      </c>
    </row>
    <row r="49535" spans="1:6" x14ac:dyDescent="0.25">
      <c r="A49535" s="1" t="str">
        <f>"27370"</f>
        <v>27370</v>
      </c>
      <c r="B49535" s="1" t="str">
        <f>"37151"</f>
        <v>37151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25">
      <c r="A49536" s="1" t="str">
        <f>"27402"</f>
        <v>27402</v>
      </c>
      <c r="B49536" s="1" t="str">
        <f>"37081"</f>
        <v>37081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25">
      <c r="A49537" s="1" t="str">
        <f>"27311"</f>
        <v>27311</v>
      </c>
      <c r="B49537" s="1" t="str">
        <f>"37157"</f>
        <v>37157</v>
      </c>
      <c r="C49537" s="2">
        <v>0.161559888579387</v>
      </c>
      <c r="D49537" s="2">
        <v>0.11764705882352899</v>
      </c>
      <c r="E49537" s="2">
        <v>0</v>
      </c>
      <c r="F49537" s="2">
        <v>0.160043549265106</v>
      </c>
    </row>
    <row r="49538" spans="1:6" x14ac:dyDescent="0.25">
      <c r="A49538" s="1" t="str">
        <f>"27311"</f>
        <v>27311</v>
      </c>
      <c r="B49538" s="1" t="str">
        <f>"37033"</f>
        <v>37033</v>
      </c>
      <c r="C49538" s="2">
        <v>0.83844011142061203</v>
      </c>
      <c r="D49538" s="2">
        <v>0.88235294117647001</v>
      </c>
      <c r="E49538" s="2">
        <v>1</v>
      </c>
      <c r="F49538" s="2">
        <v>0.839956450734893</v>
      </c>
    </row>
    <row r="49539" spans="1:6" x14ac:dyDescent="0.25">
      <c r="A49539" s="1" t="str">
        <f>"27316"</f>
        <v>27316</v>
      </c>
      <c r="B49539" s="1" t="str">
        <f>"37151"</f>
        <v>37151</v>
      </c>
      <c r="C49539" s="2">
        <v>1</v>
      </c>
      <c r="D49539" s="2">
        <v>1</v>
      </c>
      <c r="E49539" s="2">
        <v>1</v>
      </c>
      <c r="F49539" s="2">
        <v>1</v>
      </c>
    </row>
    <row r="49540" spans="1:6" x14ac:dyDescent="0.25">
      <c r="A49540" s="1" t="str">
        <f>"27505"</f>
        <v>27505</v>
      </c>
      <c r="B49540" s="1" t="str">
        <f>"37105"</f>
        <v>37105</v>
      </c>
      <c r="C49540" s="2">
        <v>0.19592109662320201</v>
      </c>
      <c r="D49540" s="2">
        <v>0.54761904761904701</v>
      </c>
      <c r="E49540" s="2">
        <v>0.66666666666666596</v>
      </c>
      <c r="F49540" s="2">
        <v>0.20125164690382</v>
      </c>
    </row>
    <row r="49541" spans="1:6" x14ac:dyDescent="0.25">
      <c r="A49541" s="1" t="str">
        <f>"27505"</f>
        <v>27505</v>
      </c>
      <c r="B49541" s="1" t="str">
        <f>"37085"</f>
        <v>37085</v>
      </c>
      <c r="C49541" s="2">
        <v>0.80407890337679699</v>
      </c>
      <c r="D49541" s="2">
        <v>0.452380952380952</v>
      </c>
      <c r="E49541" s="2">
        <v>0.33333333333333298</v>
      </c>
      <c r="F49541" s="2">
        <v>0.79874835309617898</v>
      </c>
    </row>
    <row r="49542" spans="1:6" x14ac:dyDescent="0.25">
      <c r="A49542" s="1" t="str">
        <f>"27495"</f>
        <v>27495</v>
      </c>
      <c r="B49542" s="1" t="str">
        <f>"37081"</f>
        <v>37081</v>
      </c>
      <c r="C49542" s="2">
        <v>0</v>
      </c>
      <c r="D49542" s="2">
        <v>0</v>
      </c>
      <c r="E49542" s="2">
        <v>1</v>
      </c>
      <c r="F49542" s="2">
        <v>1</v>
      </c>
    </row>
    <row r="49543" spans="1:6" x14ac:dyDescent="0.25">
      <c r="A49543" s="1" t="str">
        <f>"27528"</f>
        <v>27528</v>
      </c>
      <c r="B49543" s="1" t="str">
        <f>"37101"</f>
        <v>37101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25">
      <c r="A49544" s="1" t="str">
        <f>"27530"</f>
        <v>27530</v>
      </c>
      <c r="B49544" s="1" t="str">
        <f>"37191"</f>
        <v>37191</v>
      </c>
      <c r="C49544" s="2">
        <v>1</v>
      </c>
      <c r="D49544" s="2">
        <v>1</v>
      </c>
      <c r="E49544" s="2">
        <v>1</v>
      </c>
      <c r="F49544" s="2">
        <v>1</v>
      </c>
    </row>
    <row r="49545" spans="1:6" x14ac:dyDescent="0.25">
      <c r="A49545" s="1" t="str">
        <f>"27546"</f>
        <v>27546</v>
      </c>
      <c r="B49545" s="1" t="str">
        <f>"37085"</f>
        <v>37085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tr">
        <f>"27552"</f>
        <v>27552</v>
      </c>
      <c r="B49546" s="1" t="str">
        <f>"37085"</f>
        <v>37085</v>
      </c>
      <c r="C49546" s="2">
        <v>0</v>
      </c>
      <c r="D49546" s="2">
        <v>1</v>
      </c>
      <c r="E49546" s="2">
        <v>0</v>
      </c>
      <c r="F49546" s="2">
        <v>1</v>
      </c>
    </row>
    <row r="49547" spans="1:6" x14ac:dyDescent="0.25">
      <c r="A49547" s="1" t="str">
        <f>"27557"</f>
        <v>27557</v>
      </c>
      <c r="B49547" s="1" t="str">
        <f>"37069"</f>
        <v>37069</v>
      </c>
      <c r="C49547" s="2">
        <v>5.3087454596255903E-3</v>
      </c>
      <c r="D49547" s="2">
        <v>0</v>
      </c>
      <c r="E49547" s="2">
        <v>0</v>
      </c>
      <c r="F49547" s="2">
        <v>5.1560379918588802E-3</v>
      </c>
    </row>
    <row r="49548" spans="1:6" x14ac:dyDescent="0.25">
      <c r="A49548" s="1" t="str">
        <f>"27557"</f>
        <v>27557</v>
      </c>
      <c r="B49548" s="1" t="str">
        <f>"37127"</f>
        <v>37127</v>
      </c>
      <c r="C49548" s="2">
        <v>0.58368259290304503</v>
      </c>
      <c r="D49548" s="2">
        <v>0.75490196078431304</v>
      </c>
      <c r="E49548" s="2">
        <v>0.5</v>
      </c>
      <c r="F49548" s="2">
        <v>0.58833107191316103</v>
      </c>
    </row>
    <row r="49549" spans="1:6" x14ac:dyDescent="0.25">
      <c r="A49549" s="1" t="str">
        <f>"27557"</f>
        <v>27557</v>
      </c>
      <c r="B49549" s="1" t="str">
        <f>"37195"</f>
        <v>37195</v>
      </c>
      <c r="C49549" s="2">
        <v>1.6485051690416301E-2</v>
      </c>
      <c r="D49549" s="2">
        <v>1.9607843137254902E-2</v>
      </c>
      <c r="E49549" s="2">
        <v>0</v>
      </c>
      <c r="F49549" s="2">
        <v>1.6553595658073201E-2</v>
      </c>
    </row>
    <row r="49550" spans="1:6" x14ac:dyDescent="0.25">
      <c r="A49550" s="1" t="str">
        <f>"27557"</f>
        <v>27557</v>
      </c>
      <c r="B49550" s="1" t="str">
        <f>"37101"</f>
        <v>37101</v>
      </c>
      <c r="C49550" s="2">
        <v>0.39452360994691199</v>
      </c>
      <c r="D49550" s="2">
        <v>0.22549019607843099</v>
      </c>
      <c r="E49550" s="2">
        <v>0.5</v>
      </c>
      <c r="F49550" s="2">
        <v>0.38995929443690602</v>
      </c>
    </row>
    <row r="49551" spans="1:6" x14ac:dyDescent="0.25">
      <c r="A49551" s="1" t="str">
        <f>"27559"</f>
        <v>27559</v>
      </c>
      <c r="B49551" s="1" t="str">
        <f>"37037"</f>
        <v>37037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25">
      <c r="A49552" s="1" t="str">
        <f>"27539"</f>
        <v>27539</v>
      </c>
      <c r="B49552" s="1" t="str">
        <f>"37183"</f>
        <v>37183</v>
      </c>
      <c r="C49552" s="2">
        <v>1</v>
      </c>
      <c r="D49552" s="2">
        <v>1</v>
      </c>
      <c r="E49552" s="2">
        <v>1</v>
      </c>
      <c r="F49552" s="2">
        <v>1</v>
      </c>
    </row>
    <row r="49553" spans="1:6" x14ac:dyDescent="0.25">
      <c r="A49553" s="1" t="str">
        <f>"27540"</f>
        <v>27540</v>
      </c>
      <c r="B49553" s="1" t="str">
        <f>"37037"</f>
        <v>37037</v>
      </c>
      <c r="C49553" s="2">
        <v>2.4833923139007798E-4</v>
      </c>
      <c r="D49553" s="2">
        <v>0</v>
      </c>
      <c r="E49553" s="2">
        <v>0</v>
      </c>
      <c r="F49553" s="2">
        <v>2.34466588511137E-4</v>
      </c>
    </row>
    <row r="49554" spans="1:6" x14ac:dyDescent="0.25">
      <c r="A49554" s="1" t="str">
        <f>"27540"</f>
        <v>27540</v>
      </c>
      <c r="B49554" s="1" t="str">
        <f>"37085"</f>
        <v>37085</v>
      </c>
      <c r="C49554" s="2">
        <v>3.3960389892593201E-2</v>
      </c>
      <c r="D49554" s="2">
        <v>7.6670317634173002E-3</v>
      </c>
      <c r="E49554" s="2">
        <v>0</v>
      </c>
      <c r="F49554" s="2">
        <v>3.2473622508792398E-2</v>
      </c>
    </row>
    <row r="49555" spans="1:6" x14ac:dyDescent="0.25">
      <c r="A49555" s="1" t="str">
        <f>"27540"</f>
        <v>27540</v>
      </c>
      <c r="B49555" s="1" t="str">
        <f>"37183"</f>
        <v>37183</v>
      </c>
      <c r="C49555" s="2">
        <v>0.96579127087601602</v>
      </c>
      <c r="D49555" s="2">
        <v>0.99233296823658201</v>
      </c>
      <c r="E49555" s="2">
        <v>1</v>
      </c>
      <c r="F49555" s="2">
        <v>0.96729191090269595</v>
      </c>
    </row>
    <row r="49556" spans="1:6" x14ac:dyDescent="0.25">
      <c r="A49556" s="1" t="str">
        <f>"27572"</f>
        <v>27572</v>
      </c>
      <c r="B49556" s="1" t="str">
        <f>"37077"</f>
        <v>37077</v>
      </c>
      <c r="C49556" s="2">
        <v>7.8041074249605005E-2</v>
      </c>
      <c r="D49556" s="2">
        <v>0</v>
      </c>
      <c r="E49556" s="2">
        <v>0</v>
      </c>
      <c r="F49556" s="2">
        <v>7.6612903225806397E-2</v>
      </c>
    </row>
    <row r="49557" spans="1:6" x14ac:dyDescent="0.25">
      <c r="A49557" s="1" t="str">
        <f>"27572"</f>
        <v>27572</v>
      </c>
      <c r="B49557" s="1" t="str">
        <f>"37063"</f>
        <v>37063</v>
      </c>
      <c r="C49557" s="2">
        <v>0.27993680884676098</v>
      </c>
      <c r="D49557" s="2">
        <v>0.35593220338983</v>
      </c>
      <c r="E49557" s="2">
        <v>0</v>
      </c>
      <c r="F49557" s="2">
        <v>0.28132754342431698</v>
      </c>
    </row>
    <row r="49558" spans="1:6" x14ac:dyDescent="0.25">
      <c r="A49558" s="1" t="str">
        <f>"27572"</f>
        <v>27572</v>
      </c>
      <c r="B49558" s="1" t="str">
        <f>"37145"</f>
        <v>37145</v>
      </c>
      <c r="C49558" s="2">
        <v>0.36429699842022101</v>
      </c>
      <c r="D49558" s="2">
        <v>0.305084745762711</v>
      </c>
      <c r="E49558" s="2">
        <v>0</v>
      </c>
      <c r="F49558" s="2">
        <v>0.363213399503722</v>
      </c>
    </row>
    <row r="49559" spans="1:6" x14ac:dyDescent="0.25">
      <c r="A49559" s="1" t="str">
        <f>"27572"</f>
        <v>27572</v>
      </c>
      <c r="B49559" s="1" t="str">
        <f>"37135"</f>
        <v>37135</v>
      </c>
      <c r="C49559" s="2">
        <v>0.27772511848341203</v>
      </c>
      <c r="D49559" s="2">
        <v>0.338983050847457</v>
      </c>
      <c r="E49559" s="2">
        <v>0</v>
      </c>
      <c r="F49559" s="2">
        <v>0.27884615384615302</v>
      </c>
    </row>
    <row r="49560" spans="1:6" x14ac:dyDescent="0.25">
      <c r="A49560" s="1" t="str">
        <f>"27576"</f>
        <v>27576</v>
      </c>
      <c r="B49560" s="1" t="str">
        <f>"37101"</f>
        <v>37101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25">
      <c r="A49561" s="1" t="str">
        <f>"27597"</f>
        <v>27597</v>
      </c>
      <c r="B49561" s="1" t="str">
        <f>"37101"</f>
        <v>37101</v>
      </c>
      <c r="C49561" s="2">
        <v>0.14466181243968701</v>
      </c>
      <c r="D49561" s="2">
        <v>4.7038327526132399E-2</v>
      </c>
      <c r="E49561" s="2">
        <v>0</v>
      </c>
      <c r="F49561" s="2">
        <v>0.13914487339144799</v>
      </c>
    </row>
    <row r="49562" spans="1:6" x14ac:dyDescent="0.25">
      <c r="A49562" s="1" t="str">
        <f>"27597"</f>
        <v>27597</v>
      </c>
      <c r="B49562" s="1" t="str">
        <f>"37069"</f>
        <v>37069</v>
      </c>
      <c r="C49562" s="2">
        <v>0.23695060970260501</v>
      </c>
      <c r="D49562" s="2">
        <v>9.0592334494773497E-2</v>
      </c>
      <c r="E49562" s="2">
        <v>5.5555555555555497E-2</v>
      </c>
      <c r="F49562" s="2">
        <v>0.228891656288916</v>
      </c>
    </row>
    <row r="49563" spans="1:6" x14ac:dyDescent="0.25">
      <c r="A49563" s="1" t="str">
        <f>"27597"</f>
        <v>27597</v>
      </c>
      <c r="B49563" s="1" t="str">
        <f>"37183"</f>
        <v>37183</v>
      </c>
      <c r="C49563" s="2">
        <v>0.56926046144398601</v>
      </c>
      <c r="D49563" s="2">
        <v>0.84320557491289105</v>
      </c>
      <c r="E49563" s="2">
        <v>0.94444444444444398</v>
      </c>
      <c r="F49563" s="2">
        <v>0.58455790784557904</v>
      </c>
    </row>
    <row r="49564" spans="1:6" x14ac:dyDescent="0.25">
      <c r="A49564" s="1" t="str">
        <f>"27597"</f>
        <v>27597</v>
      </c>
      <c r="B49564" s="1" t="str">
        <f>"37127"</f>
        <v>37127</v>
      </c>
      <c r="C49564" s="2">
        <v>4.9127116413720501E-2</v>
      </c>
      <c r="D49564" s="2">
        <v>1.9163763066201999E-2</v>
      </c>
      <c r="E49564" s="2">
        <v>0</v>
      </c>
      <c r="F49564" s="2">
        <v>4.7405562474055599E-2</v>
      </c>
    </row>
    <row r="49565" spans="1:6" x14ac:dyDescent="0.25">
      <c r="A49565" s="1" t="str">
        <f>"27624"</f>
        <v>27624</v>
      </c>
      <c r="B49565" s="1" t="str">
        <f>"37183"</f>
        <v>37183</v>
      </c>
      <c r="C49565" s="2">
        <v>1</v>
      </c>
      <c r="D49565" s="2">
        <v>1</v>
      </c>
      <c r="E49565" s="2">
        <v>1</v>
      </c>
      <c r="F49565" s="2">
        <v>1</v>
      </c>
    </row>
    <row r="49566" spans="1:6" x14ac:dyDescent="0.25">
      <c r="A49566" s="1" t="str">
        <f>"27658"</f>
        <v>27658</v>
      </c>
      <c r="B49566" s="1" t="str">
        <f>"37183"</f>
        <v>37183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25">
      <c r="A49567" s="1" t="str">
        <f>"27627"</f>
        <v>27627</v>
      </c>
      <c r="B49567" s="1" t="str">
        <f>"37183"</f>
        <v>37183</v>
      </c>
      <c r="C49567" s="2">
        <v>1</v>
      </c>
      <c r="D49567" s="2">
        <v>1</v>
      </c>
      <c r="E49567" s="2">
        <v>1</v>
      </c>
      <c r="F49567" s="2">
        <v>1</v>
      </c>
    </row>
    <row r="49568" spans="1:6" x14ac:dyDescent="0.25">
      <c r="A49568" s="1" t="str">
        <f>"27676"</f>
        <v>27676</v>
      </c>
      <c r="B49568" s="1" t="str">
        <f>"37183"</f>
        <v>37183</v>
      </c>
      <c r="C49568" s="2">
        <v>0</v>
      </c>
      <c r="D49568" s="2">
        <v>1</v>
      </c>
      <c r="E49568" s="2">
        <v>1</v>
      </c>
      <c r="F49568" s="2">
        <v>1</v>
      </c>
    </row>
    <row r="49569" spans="1:6" x14ac:dyDescent="0.25">
      <c r="A49569" s="1" t="str">
        <f>"27710"</f>
        <v>27710</v>
      </c>
      <c r="B49569" s="1" t="str">
        <f>"37063"</f>
        <v>37063</v>
      </c>
      <c r="C49569" s="2">
        <v>0</v>
      </c>
      <c r="D49569" s="2">
        <v>1</v>
      </c>
      <c r="E49569" s="2">
        <v>1</v>
      </c>
      <c r="F49569" s="2">
        <v>1</v>
      </c>
    </row>
    <row r="49570" spans="1:6" x14ac:dyDescent="0.25">
      <c r="A49570" s="1" t="str">
        <f>"27820"</f>
        <v>27820</v>
      </c>
      <c r="B49570" s="1" t="str">
        <f>"37131"</f>
        <v>37131</v>
      </c>
      <c r="C49570" s="2">
        <v>1</v>
      </c>
      <c r="D49570" s="2">
        <v>1</v>
      </c>
      <c r="E49570" s="2">
        <v>1</v>
      </c>
      <c r="F49570" s="2">
        <v>1</v>
      </c>
    </row>
    <row r="49571" spans="1:6" x14ac:dyDescent="0.25">
      <c r="A49571" s="1" t="str">
        <f>"27842"</f>
        <v>27842</v>
      </c>
      <c r="B49571" s="1" t="str">
        <f>"37131"</f>
        <v>37131</v>
      </c>
      <c r="C49571" s="2">
        <v>0.90070422535211203</v>
      </c>
      <c r="D49571" s="2">
        <v>0.875</v>
      </c>
      <c r="E49571" s="2">
        <v>1</v>
      </c>
      <c r="F49571" s="2">
        <v>0.90406395736175804</v>
      </c>
    </row>
    <row r="49572" spans="1:6" x14ac:dyDescent="0.25">
      <c r="A49572" s="1" t="str">
        <f>"27842"</f>
        <v>27842</v>
      </c>
      <c r="B49572" s="1" t="str">
        <f>"37185"</f>
        <v>37185</v>
      </c>
      <c r="C49572" s="2">
        <v>9.9295774647887303E-2</v>
      </c>
      <c r="D49572" s="2">
        <v>0.125</v>
      </c>
      <c r="E49572" s="2">
        <v>0</v>
      </c>
      <c r="F49572" s="2">
        <v>9.5936042638241098E-2</v>
      </c>
    </row>
    <row r="49573" spans="1:6" x14ac:dyDescent="0.25">
      <c r="A49573" s="1" t="str">
        <f>"27833"</f>
        <v>27833</v>
      </c>
      <c r="B49573" s="1" t="str">
        <f>"37147"</f>
        <v>37147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25">
      <c r="A49574" s="1" t="str">
        <f>"27834"</f>
        <v>27834</v>
      </c>
      <c r="B49574" s="1" t="str">
        <f>"37065"</f>
        <v>37065</v>
      </c>
      <c r="C49574" s="2">
        <v>8.1716762595040104E-4</v>
      </c>
      <c r="D49574" s="2">
        <v>0</v>
      </c>
      <c r="E49574" s="2">
        <v>0</v>
      </c>
      <c r="F49574" s="2">
        <v>6.95536470303616E-4</v>
      </c>
    </row>
    <row r="49575" spans="1:6" x14ac:dyDescent="0.25">
      <c r="A49575" s="1" t="str">
        <f>"27834"</f>
        <v>27834</v>
      </c>
      <c r="B49575" s="1" t="str">
        <f>"37147"</f>
        <v>37147</v>
      </c>
      <c r="C49575" s="2">
        <v>0.99836566474809896</v>
      </c>
      <c r="D49575" s="2">
        <v>0.999595796281325</v>
      </c>
      <c r="E49575" s="2">
        <v>1</v>
      </c>
      <c r="F49575" s="2">
        <v>0.99857868634329205</v>
      </c>
    </row>
    <row r="49576" spans="1:6" x14ac:dyDescent="0.25">
      <c r="A49576" s="1" t="str">
        <f>"27834"</f>
        <v>27834</v>
      </c>
      <c r="B49576" s="1" t="str">
        <f>"37013"</f>
        <v>37013</v>
      </c>
      <c r="C49576" s="2">
        <v>8.1716762595040104E-4</v>
      </c>
      <c r="D49576" s="2">
        <v>4.0420371867421102E-4</v>
      </c>
      <c r="E49576" s="2">
        <v>0</v>
      </c>
      <c r="F49576" s="2">
        <v>7.2577718640377397E-4</v>
      </c>
    </row>
    <row r="49577" spans="1:6" x14ac:dyDescent="0.25">
      <c r="A49577" s="1" t="str">
        <f>"27841"</f>
        <v>27841</v>
      </c>
      <c r="B49577" s="1" t="str">
        <f>"37117"</f>
        <v>37117</v>
      </c>
      <c r="C49577" s="2">
        <v>0</v>
      </c>
      <c r="D49577" s="2">
        <v>1</v>
      </c>
      <c r="E49577" s="2">
        <v>0</v>
      </c>
      <c r="F49577" s="2">
        <v>1</v>
      </c>
    </row>
    <row r="49578" spans="1:6" x14ac:dyDescent="0.25">
      <c r="A49578" s="1" t="str">
        <f>"27958"</f>
        <v>27958</v>
      </c>
      <c r="B49578" s="1" t="str">
        <f>"37053"</f>
        <v>37053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tr">
        <f>"27978"</f>
        <v>27978</v>
      </c>
      <c r="B49579" s="1" t="str">
        <f>"37055"</f>
        <v>37055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tr">
        <f>"27966"</f>
        <v>27966</v>
      </c>
      <c r="B49580" s="1" t="str">
        <f>"37053"</f>
        <v>37053</v>
      </c>
      <c r="C49580" s="2">
        <v>1</v>
      </c>
      <c r="D49580" s="2">
        <v>1</v>
      </c>
      <c r="E49580" s="2">
        <v>1</v>
      </c>
      <c r="F49580" s="2">
        <v>1</v>
      </c>
    </row>
    <row r="49581" spans="1:6" x14ac:dyDescent="0.25">
      <c r="A49581" s="1" t="str">
        <f>"27920"</f>
        <v>27920</v>
      </c>
      <c r="B49581" s="1" t="str">
        <f>"37055"</f>
        <v>37055</v>
      </c>
      <c r="C49581" s="2">
        <v>0</v>
      </c>
      <c r="D49581" s="2">
        <v>1</v>
      </c>
      <c r="E49581" s="2">
        <v>1</v>
      </c>
      <c r="F49581" s="2">
        <v>1</v>
      </c>
    </row>
    <row r="49582" spans="1:6" x14ac:dyDescent="0.25">
      <c r="A49582" s="1" t="str">
        <f>"27932"</f>
        <v>27932</v>
      </c>
      <c r="B49582" s="1" t="str">
        <f>"37041"</f>
        <v>37041</v>
      </c>
      <c r="C49582" s="2">
        <v>0.98145985401459801</v>
      </c>
      <c r="D49582" s="2">
        <v>0.98984771573604002</v>
      </c>
      <c r="E49582" s="2">
        <v>0.99390243902439002</v>
      </c>
      <c r="F49582" s="2">
        <v>0.98238001314924295</v>
      </c>
    </row>
    <row r="49583" spans="1:6" x14ac:dyDescent="0.25">
      <c r="A49583" s="1" t="str">
        <f>"27932"</f>
        <v>27932</v>
      </c>
      <c r="B49583" s="1" t="str">
        <f>"37143"</f>
        <v>37143</v>
      </c>
      <c r="C49583" s="2">
        <v>1.85401459854014E-2</v>
      </c>
      <c r="D49583" s="2">
        <v>1.01522842639593E-2</v>
      </c>
      <c r="E49583" s="2">
        <v>6.0975609756097502E-3</v>
      </c>
      <c r="F49583" s="2">
        <v>1.7619986850756001E-2</v>
      </c>
    </row>
    <row r="49584" spans="1:6" x14ac:dyDescent="0.25">
      <c r="A49584" s="1" t="str">
        <f>"27939"</f>
        <v>27939</v>
      </c>
      <c r="B49584" s="1" t="str">
        <f>"37053"</f>
        <v>37053</v>
      </c>
      <c r="C49584" s="2">
        <v>1</v>
      </c>
      <c r="D49584" s="2">
        <v>1</v>
      </c>
      <c r="E49584" s="2">
        <v>1</v>
      </c>
      <c r="F49584" s="2">
        <v>1</v>
      </c>
    </row>
    <row r="49585" spans="1:6" x14ac:dyDescent="0.25">
      <c r="A49585" s="1" t="str">
        <f>"27847"</f>
        <v>27847</v>
      </c>
      <c r="B49585" s="1" t="str">
        <f>"37015"</f>
        <v>37015</v>
      </c>
      <c r="C49585" s="2">
        <v>1</v>
      </c>
      <c r="D49585" s="2">
        <v>1</v>
      </c>
      <c r="E49585" s="2">
        <v>0</v>
      </c>
      <c r="F49585" s="2">
        <v>1</v>
      </c>
    </row>
    <row r="49586" spans="1:6" x14ac:dyDescent="0.25">
      <c r="A49586" s="1" t="str">
        <f>"27849"</f>
        <v>27849</v>
      </c>
      <c r="B49586" s="1" t="str">
        <f>"37015"</f>
        <v>37015</v>
      </c>
      <c r="C49586" s="2">
        <v>1</v>
      </c>
      <c r="D49586" s="2">
        <v>1</v>
      </c>
      <c r="E49586" s="2">
        <v>0</v>
      </c>
      <c r="F49586" s="2">
        <v>1</v>
      </c>
    </row>
    <row r="49587" spans="1:6" x14ac:dyDescent="0.25">
      <c r="A49587" s="1" t="str">
        <f>"27865"</f>
        <v>27865</v>
      </c>
      <c r="B49587" s="1" t="str">
        <f>"37013"</f>
        <v>37013</v>
      </c>
      <c r="C49587" s="2">
        <v>0.99894847528916897</v>
      </c>
      <c r="D49587" s="2">
        <v>1</v>
      </c>
      <c r="E49587" s="2">
        <v>0</v>
      </c>
      <c r="F49587" s="2">
        <v>0.99899295065458205</v>
      </c>
    </row>
    <row r="49588" spans="1:6" x14ac:dyDescent="0.25">
      <c r="A49588" s="1" t="str">
        <f>"27865"</f>
        <v>27865</v>
      </c>
      <c r="B49588" s="1" t="str">
        <f>"37187"</f>
        <v>37187</v>
      </c>
      <c r="C49588" s="2">
        <v>1.0515247108306999E-3</v>
      </c>
      <c r="D49588" s="2">
        <v>0</v>
      </c>
      <c r="E49588" s="2">
        <v>0</v>
      </c>
      <c r="F49588" s="2">
        <v>1.0070493454179201E-3</v>
      </c>
    </row>
    <row r="49589" spans="1:6" x14ac:dyDescent="0.25">
      <c r="A49589" s="1" t="str">
        <f>"27871"</f>
        <v>27871</v>
      </c>
      <c r="B49589" s="1" t="str">
        <f>"37013"</f>
        <v>37013</v>
      </c>
      <c r="C49589" s="2">
        <v>3.6231884057971002E-3</v>
      </c>
      <c r="D49589" s="2">
        <v>0</v>
      </c>
      <c r="E49589" s="2">
        <v>0</v>
      </c>
      <c r="F49589" s="2">
        <v>3.5149384885764402E-3</v>
      </c>
    </row>
    <row r="49590" spans="1:6" x14ac:dyDescent="0.25">
      <c r="A49590" s="1" t="str">
        <f>"27871"</f>
        <v>27871</v>
      </c>
      <c r="B49590" s="1" t="str">
        <f>"37147"</f>
        <v>37147</v>
      </c>
      <c r="C49590" s="2">
        <v>0.14673913043478201</v>
      </c>
      <c r="D49590" s="2">
        <v>0.12</v>
      </c>
      <c r="E49590" s="2">
        <v>0</v>
      </c>
      <c r="F49590" s="2">
        <v>0.14586994727592201</v>
      </c>
    </row>
    <row r="49591" spans="1:6" x14ac:dyDescent="0.25">
      <c r="A49591" s="1" t="str">
        <f>"27871"</f>
        <v>27871</v>
      </c>
      <c r="B49591" s="1" t="str">
        <f>"37117"</f>
        <v>37117</v>
      </c>
      <c r="C49591" s="2">
        <v>0.84963768115941996</v>
      </c>
      <c r="D49591" s="2">
        <v>0.88</v>
      </c>
      <c r="E49591" s="2">
        <v>1</v>
      </c>
      <c r="F49591" s="2">
        <v>0.85061511423549996</v>
      </c>
    </row>
    <row r="49592" spans="1:6" x14ac:dyDescent="0.25">
      <c r="A49592" s="1" t="str">
        <f>"27882"</f>
        <v>27882</v>
      </c>
      <c r="B49592" s="1" t="str">
        <f>"37069"</f>
        <v>37069</v>
      </c>
      <c r="C49592" s="2">
        <v>0.15508982035928101</v>
      </c>
      <c r="D49592" s="2">
        <v>9.4594594594594503E-2</v>
      </c>
      <c r="E49592" s="2">
        <v>0</v>
      </c>
      <c r="F49592" s="2">
        <v>0.152304609218436</v>
      </c>
    </row>
    <row r="49593" spans="1:6" x14ac:dyDescent="0.25">
      <c r="A49593" s="1" t="str">
        <f>"27882"</f>
        <v>27882</v>
      </c>
      <c r="B49593" s="1" t="str">
        <f>"37127"</f>
        <v>37127</v>
      </c>
      <c r="C49593" s="2">
        <v>0.84491017964071802</v>
      </c>
      <c r="D49593" s="2">
        <v>0.90540540540540504</v>
      </c>
      <c r="E49593" s="2">
        <v>1</v>
      </c>
      <c r="F49593" s="2">
        <v>0.84769539078156297</v>
      </c>
    </row>
    <row r="49594" spans="1:6" x14ac:dyDescent="0.25">
      <c r="A49594" s="1" t="str">
        <f>"27883"</f>
        <v>27883</v>
      </c>
      <c r="B49594" s="1" t="str">
        <f>"37191"</f>
        <v>37191</v>
      </c>
      <c r="C49594" s="2">
        <v>0.176829268292682</v>
      </c>
      <c r="D49594" s="2">
        <v>7.4999999999999997E-2</v>
      </c>
      <c r="E49594" s="2">
        <v>0</v>
      </c>
      <c r="F49594" s="2">
        <v>0.17379855167873601</v>
      </c>
    </row>
    <row r="49595" spans="1:6" x14ac:dyDescent="0.25">
      <c r="A49595" s="1" t="str">
        <f>"27883"</f>
        <v>27883</v>
      </c>
      <c r="B49595" s="1" t="str">
        <f>"37195"</f>
        <v>37195</v>
      </c>
      <c r="C49595" s="2">
        <v>0.50745257452574499</v>
      </c>
      <c r="D49595" s="2">
        <v>0.67500000000000004</v>
      </c>
      <c r="E49595" s="2">
        <v>1</v>
      </c>
      <c r="F49595" s="2">
        <v>0.51283739302172404</v>
      </c>
    </row>
    <row r="49596" spans="1:6" x14ac:dyDescent="0.25">
      <c r="A49596" s="1" t="str">
        <f>"27883"</f>
        <v>27883</v>
      </c>
      <c r="B49596" s="1" t="str">
        <f>"37079"</f>
        <v>37079</v>
      </c>
      <c r="C49596" s="2">
        <v>0.31571815718157098</v>
      </c>
      <c r="D49596" s="2">
        <v>0.25</v>
      </c>
      <c r="E49596" s="2">
        <v>0</v>
      </c>
      <c r="F49596" s="2">
        <v>0.31336405529953898</v>
      </c>
    </row>
    <row r="49597" spans="1:6" x14ac:dyDescent="0.25">
      <c r="A49597" s="1" t="str">
        <f>"27884"</f>
        <v>27884</v>
      </c>
      <c r="B49597" s="1" t="str">
        <f>"37147"</f>
        <v>37147</v>
      </c>
      <c r="C49597" s="2">
        <v>1</v>
      </c>
      <c r="D49597" s="2">
        <v>1</v>
      </c>
      <c r="E49597" s="2">
        <v>0</v>
      </c>
      <c r="F49597" s="2">
        <v>1</v>
      </c>
    </row>
    <row r="49598" spans="1:6" x14ac:dyDescent="0.25">
      <c r="A49598" s="1" t="str">
        <f>"27867"</f>
        <v>27867</v>
      </c>
      <c r="B49598" s="1" t="str">
        <f>"37131"</f>
        <v>37131</v>
      </c>
      <c r="C49598" s="2">
        <v>0</v>
      </c>
      <c r="D49598" s="2">
        <v>1</v>
      </c>
      <c r="E49598" s="2">
        <v>0</v>
      </c>
      <c r="F49598" s="2">
        <v>1</v>
      </c>
    </row>
    <row r="49599" spans="1:6" x14ac:dyDescent="0.25">
      <c r="A49599" s="1" t="str">
        <f>"28110"</f>
        <v>28110</v>
      </c>
      <c r="B49599" s="1" t="str">
        <f>"37179"</f>
        <v>37179</v>
      </c>
      <c r="C49599" s="2">
        <v>1</v>
      </c>
      <c r="D49599" s="2">
        <v>1</v>
      </c>
      <c r="E49599" s="2">
        <v>1</v>
      </c>
      <c r="F49599" s="2">
        <v>1</v>
      </c>
    </row>
    <row r="49600" spans="1:6" x14ac:dyDescent="0.25">
      <c r="A49600" s="1" t="str">
        <f>"28104"</f>
        <v>28104</v>
      </c>
      <c r="B49600" s="1" t="str">
        <f>"37179"</f>
        <v>37179</v>
      </c>
      <c r="C49600" s="2">
        <v>0.97190922075860897</v>
      </c>
      <c r="D49600" s="2">
        <v>0.98273155416012503</v>
      </c>
      <c r="E49600" s="2">
        <v>0.96610169491525399</v>
      </c>
      <c r="F49600" s="2">
        <v>0.97237403608594697</v>
      </c>
    </row>
    <row r="49601" spans="1:6" x14ac:dyDescent="0.25">
      <c r="A49601" s="1" t="str">
        <f>"28104"</f>
        <v>28104</v>
      </c>
      <c r="B49601" s="1" t="str">
        <f>"37119"</f>
        <v>37119</v>
      </c>
      <c r="C49601" s="2">
        <v>2.8090779241390199E-2</v>
      </c>
      <c r="D49601" s="2">
        <v>1.72684458398744E-2</v>
      </c>
      <c r="E49601" s="2">
        <v>3.38983050847457E-2</v>
      </c>
      <c r="F49601" s="2">
        <v>2.76259639140525E-2</v>
      </c>
    </row>
    <row r="49602" spans="1:6" x14ac:dyDescent="0.25">
      <c r="A49602" s="1" t="str">
        <f>"28040"</f>
        <v>28040</v>
      </c>
      <c r="B49602" s="1" t="str">
        <f>"37161"</f>
        <v>37161</v>
      </c>
      <c r="C49602" s="2">
        <v>0.98348082595870201</v>
      </c>
      <c r="D49602" s="2">
        <v>1</v>
      </c>
      <c r="E49602" s="2">
        <v>1</v>
      </c>
      <c r="F49602" s="2">
        <v>0.98390342052313795</v>
      </c>
    </row>
    <row r="49603" spans="1:6" x14ac:dyDescent="0.25">
      <c r="A49603" s="1" t="str">
        <f>"28040"</f>
        <v>28040</v>
      </c>
      <c r="B49603" s="1" t="str">
        <f>"37045"</f>
        <v>37045</v>
      </c>
      <c r="C49603" s="2">
        <v>1.65191740412979E-2</v>
      </c>
      <c r="D49603" s="2">
        <v>0</v>
      </c>
      <c r="E49603" s="2">
        <v>0</v>
      </c>
      <c r="F49603" s="2">
        <v>1.6096579476861099E-2</v>
      </c>
    </row>
    <row r="49604" spans="1:6" x14ac:dyDescent="0.25">
      <c r="A49604" s="1" t="str">
        <f>"28038"</f>
        <v>28038</v>
      </c>
      <c r="B49604" s="1" t="str">
        <f>"37045"</f>
        <v>37045</v>
      </c>
      <c r="C49604" s="2">
        <v>0</v>
      </c>
      <c r="D49604" s="2">
        <v>0</v>
      </c>
      <c r="E49604" s="2">
        <v>1</v>
      </c>
      <c r="F49604" s="2">
        <v>1</v>
      </c>
    </row>
    <row r="49605" spans="1:6" x14ac:dyDescent="0.25">
      <c r="A49605" s="1" t="str">
        <f>"28114"</f>
        <v>28114</v>
      </c>
      <c r="B49605" s="1" t="str">
        <f>"37161"</f>
        <v>37161</v>
      </c>
      <c r="C49605" s="2">
        <v>0.58409785932721703</v>
      </c>
      <c r="D49605" s="2">
        <v>0.60606060606060597</v>
      </c>
      <c r="E49605" s="2">
        <v>0.34883720930232498</v>
      </c>
      <c r="F49605" s="2">
        <v>0.58177022274325896</v>
      </c>
    </row>
    <row r="49606" spans="1:6" x14ac:dyDescent="0.25">
      <c r="A49606" s="1" t="str">
        <f>"28114"</f>
        <v>28114</v>
      </c>
      <c r="B49606" s="1" t="str">
        <f>"37045"</f>
        <v>37045</v>
      </c>
      <c r="C49606" s="2">
        <v>0.41590214067278197</v>
      </c>
      <c r="D49606" s="2">
        <v>0.39393939393939298</v>
      </c>
      <c r="E49606" s="2">
        <v>0.65116279069767402</v>
      </c>
      <c r="F49606" s="2">
        <v>0.41822977725673999</v>
      </c>
    </row>
    <row r="49607" spans="1:6" x14ac:dyDescent="0.25">
      <c r="A49607" s="1" t="str">
        <f>"28115"</f>
        <v>28115</v>
      </c>
      <c r="B49607" s="1" t="str">
        <f>"37159"</f>
        <v>37159</v>
      </c>
      <c r="C49607" s="2">
        <v>6.8202764976958499E-2</v>
      </c>
      <c r="D49607" s="2">
        <v>0.10333963453056</v>
      </c>
      <c r="E49607" s="2">
        <v>3.3195020746887897E-2</v>
      </c>
      <c r="F49607" s="2">
        <v>7.0098469338013003E-2</v>
      </c>
    </row>
    <row r="49608" spans="1:6" x14ac:dyDescent="0.25">
      <c r="A49608" s="1" t="str">
        <f>"28115"</f>
        <v>28115</v>
      </c>
      <c r="B49608" s="1" t="str">
        <f>"37097"</f>
        <v>37097</v>
      </c>
      <c r="C49608" s="2">
        <v>0.93179723502304102</v>
      </c>
      <c r="D49608" s="2">
        <v>0.89666036546943895</v>
      </c>
      <c r="E49608" s="2">
        <v>0.96680497925311204</v>
      </c>
      <c r="F49608" s="2">
        <v>0.929901530661986</v>
      </c>
    </row>
    <row r="49609" spans="1:6" x14ac:dyDescent="0.25">
      <c r="A49609" s="1" t="str">
        <f>"28078"</f>
        <v>28078</v>
      </c>
      <c r="B49609" s="1" t="str">
        <f>"37025"</f>
        <v>37025</v>
      </c>
      <c r="C49609" s="2">
        <v>3.8164883940915301E-2</v>
      </c>
      <c r="D49609" s="2">
        <v>5.5096418732782301E-3</v>
      </c>
      <c r="E49609" s="2">
        <v>3.1055900621118002E-3</v>
      </c>
      <c r="F49609" s="2">
        <v>3.5446762974852802E-2</v>
      </c>
    </row>
    <row r="49610" spans="1:6" x14ac:dyDescent="0.25">
      <c r="A49610" s="1" t="str">
        <f>"28078"</f>
        <v>28078</v>
      </c>
      <c r="B49610" s="1" t="str">
        <f>"37119"</f>
        <v>37119</v>
      </c>
      <c r="C49610" s="2">
        <v>0.96183511605908401</v>
      </c>
      <c r="D49610" s="2">
        <v>0.99449035812672104</v>
      </c>
      <c r="E49610" s="2">
        <v>0.99689440993788803</v>
      </c>
      <c r="F49610" s="2">
        <v>0.96455323702514695</v>
      </c>
    </row>
    <row r="49611" spans="1:6" x14ac:dyDescent="0.25">
      <c r="A49611" s="1" t="str">
        <f>"28086"</f>
        <v>28086</v>
      </c>
      <c r="B49611" s="1" t="str">
        <f>"37045"</f>
        <v>37045</v>
      </c>
      <c r="C49611" s="2">
        <v>0.84472251564150402</v>
      </c>
      <c r="D49611" s="2">
        <v>0.92535545023696597</v>
      </c>
      <c r="E49611" s="2">
        <v>0.939393939393939</v>
      </c>
      <c r="F49611" s="2">
        <v>0.85187388459250402</v>
      </c>
    </row>
    <row r="49612" spans="1:6" x14ac:dyDescent="0.25">
      <c r="A49612" s="1" t="str">
        <f>"28086"</f>
        <v>28086</v>
      </c>
      <c r="B49612" s="1" t="str">
        <f>"37071"</f>
        <v>37071</v>
      </c>
      <c r="C49612" s="2">
        <v>0.155277484358495</v>
      </c>
      <c r="D49612" s="2">
        <v>7.46445497630331E-2</v>
      </c>
      <c r="E49612" s="2">
        <v>6.0606060606060601E-2</v>
      </c>
      <c r="F49612" s="2">
        <v>0.14812611540749501</v>
      </c>
    </row>
    <row r="49613" spans="1:6" x14ac:dyDescent="0.25">
      <c r="A49613" s="1" t="str">
        <f>"28090"</f>
        <v>28090</v>
      </c>
      <c r="B49613" s="1" t="str">
        <f>"37035"</f>
        <v>37035</v>
      </c>
      <c r="C49613" s="2">
        <v>3.9314799213704E-3</v>
      </c>
      <c r="D49613" s="2">
        <v>0</v>
      </c>
      <c r="E49613" s="2">
        <v>0</v>
      </c>
      <c r="F49613" s="2">
        <v>3.7695207323640199E-3</v>
      </c>
    </row>
    <row r="49614" spans="1:6" x14ac:dyDescent="0.25">
      <c r="A49614" s="1" t="str">
        <f>"28090"</f>
        <v>28090</v>
      </c>
      <c r="B49614" s="1" t="str">
        <f>"37045"</f>
        <v>37045</v>
      </c>
      <c r="C49614" s="2">
        <v>0.95254142094917105</v>
      </c>
      <c r="D49614" s="2">
        <v>0.91472868217054204</v>
      </c>
      <c r="E49614" s="2">
        <v>1</v>
      </c>
      <c r="F49614" s="2">
        <v>0.95153473344103301</v>
      </c>
    </row>
    <row r="49615" spans="1:6" x14ac:dyDescent="0.25">
      <c r="A49615" s="1" t="str">
        <f>"28090"</f>
        <v>28090</v>
      </c>
      <c r="B49615" s="1" t="str">
        <f>"37109"</f>
        <v>37109</v>
      </c>
      <c r="C49615" s="2">
        <v>4.0718899185622E-2</v>
      </c>
      <c r="D49615" s="2">
        <v>8.5271317829457294E-2</v>
      </c>
      <c r="E49615" s="2">
        <v>0</v>
      </c>
      <c r="F49615" s="2">
        <v>4.2003231017770502E-2</v>
      </c>
    </row>
    <row r="49616" spans="1:6" x14ac:dyDescent="0.25">
      <c r="A49616" s="1" t="str">
        <f>"28090"</f>
        <v>28090</v>
      </c>
      <c r="B49616" s="1" t="str">
        <f>"37023"</f>
        <v>37023</v>
      </c>
      <c r="C49616" s="2">
        <v>2.8081999438360002E-3</v>
      </c>
      <c r="D49616" s="2">
        <v>0</v>
      </c>
      <c r="E49616" s="2">
        <v>0</v>
      </c>
      <c r="F49616" s="2">
        <v>2.6925148088314402E-3</v>
      </c>
    </row>
    <row r="49617" spans="1:6" x14ac:dyDescent="0.25">
      <c r="A49617" s="1" t="str">
        <f>"28262"</f>
        <v>28262</v>
      </c>
      <c r="B49617" s="1" t="str">
        <f>"37119"</f>
        <v>37119</v>
      </c>
      <c r="C49617" s="2">
        <v>0.99496849644168395</v>
      </c>
      <c r="D49617" s="2">
        <v>0.99201277955271505</v>
      </c>
      <c r="E49617" s="2">
        <v>0.99943914750420604</v>
      </c>
      <c r="F49617" s="2">
        <v>0.99506259233341099</v>
      </c>
    </row>
    <row r="49618" spans="1:6" x14ac:dyDescent="0.25">
      <c r="A49618" s="1" t="str">
        <f>"28262"</f>
        <v>28262</v>
      </c>
      <c r="B49618" s="1" t="str">
        <f>"37025"</f>
        <v>37025</v>
      </c>
      <c r="C49618" s="2">
        <v>5.0315035583155697E-3</v>
      </c>
      <c r="D49618" s="2">
        <v>7.9872204472843395E-3</v>
      </c>
      <c r="E49618" s="2">
        <v>5.6085249579360596E-4</v>
      </c>
      <c r="F49618" s="2">
        <v>4.9374076665889104E-3</v>
      </c>
    </row>
    <row r="49619" spans="1:6" x14ac:dyDescent="0.25">
      <c r="A49619" s="1" t="str">
        <f>"28237"</f>
        <v>28237</v>
      </c>
      <c r="B49619" s="1" t="str">
        <f>"37119"</f>
        <v>37119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tr">
        <f>"28301"</f>
        <v>28301</v>
      </c>
      <c r="B49620" s="1" t="str">
        <f>"37051"</f>
        <v>37051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tr">
        <f>"28345"</f>
        <v>28345</v>
      </c>
      <c r="B49621" s="1" t="str">
        <f>"37165"</f>
        <v>37165</v>
      </c>
      <c r="C49621" s="2">
        <v>1.6595465001643099E-2</v>
      </c>
      <c r="D49621" s="2">
        <v>2.2779043280182201E-3</v>
      </c>
      <c r="E49621" s="2">
        <v>0</v>
      </c>
      <c r="F49621" s="2">
        <v>1.55251141552511E-2</v>
      </c>
    </row>
    <row r="49622" spans="1:6" x14ac:dyDescent="0.25">
      <c r="A49622" s="1" t="str">
        <f>"28345"</f>
        <v>28345</v>
      </c>
      <c r="B49622" s="1" t="str">
        <f>"37153"</f>
        <v>37153</v>
      </c>
      <c r="C49622" s="2">
        <v>0.98340453499835601</v>
      </c>
      <c r="D49622" s="2">
        <v>0.997722095671981</v>
      </c>
      <c r="E49622" s="2">
        <v>1</v>
      </c>
      <c r="F49622" s="2">
        <v>0.98447488584474796</v>
      </c>
    </row>
    <row r="49623" spans="1:6" x14ac:dyDescent="0.25">
      <c r="A49623" s="1" t="str">
        <f>"28309"</f>
        <v>28309</v>
      </c>
      <c r="B49623" s="1" t="str">
        <f>"37051"</f>
        <v>37051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25">
      <c r="A49624" s="1" t="str">
        <f>"28308"</f>
        <v>28308</v>
      </c>
      <c r="B49624" s="1" t="str">
        <f>"37051"</f>
        <v>37051</v>
      </c>
      <c r="C49624" s="2">
        <v>1</v>
      </c>
      <c r="D49624" s="2">
        <v>1</v>
      </c>
      <c r="E49624" s="2">
        <v>0</v>
      </c>
      <c r="F49624" s="2">
        <v>1</v>
      </c>
    </row>
    <row r="49625" spans="1:6" x14ac:dyDescent="0.25">
      <c r="A49625" s="1" t="str">
        <f>"28353"</f>
        <v>28353</v>
      </c>
      <c r="B49625" s="1" t="str">
        <f>"37165"</f>
        <v>37165</v>
      </c>
      <c r="C49625" s="2">
        <v>1</v>
      </c>
      <c r="D49625" s="2">
        <v>1</v>
      </c>
      <c r="E49625" s="2">
        <v>1</v>
      </c>
      <c r="F49625" s="2">
        <v>1</v>
      </c>
    </row>
    <row r="49626" spans="1:6" x14ac:dyDescent="0.25">
      <c r="A49626" s="1" t="str">
        <f>"28357"</f>
        <v>28357</v>
      </c>
      <c r="B49626" s="1" t="str">
        <f>"37093"</f>
        <v>37093</v>
      </c>
      <c r="C49626" s="2">
        <v>0.42553191489361702</v>
      </c>
      <c r="D49626" s="2">
        <v>0.45454545454545398</v>
      </c>
      <c r="E49626" s="2">
        <v>0</v>
      </c>
      <c r="F49626" s="2">
        <v>0.42510121457489802</v>
      </c>
    </row>
    <row r="49627" spans="1:6" x14ac:dyDescent="0.25">
      <c r="A49627" s="1" t="str">
        <f>"28357"</f>
        <v>28357</v>
      </c>
      <c r="B49627" s="1" t="str">
        <f>"37155"</f>
        <v>37155</v>
      </c>
      <c r="C49627" s="2">
        <v>0.57446808510638203</v>
      </c>
      <c r="D49627" s="2">
        <v>0.54545454545454497</v>
      </c>
      <c r="E49627" s="2">
        <v>1</v>
      </c>
      <c r="F49627" s="2">
        <v>0.57489878542510098</v>
      </c>
    </row>
    <row r="49628" spans="1:6" x14ac:dyDescent="0.25">
      <c r="A49628" s="1" t="str">
        <f>"28387"</f>
        <v>28387</v>
      </c>
      <c r="B49628" s="1" t="str">
        <f>"37125"</f>
        <v>37125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25">
      <c r="A49629" s="1" t="str">
        <f>"28466"</f>
        <v>28466</v>
      </c>
      <c r="B49629" s="1" t="str">
        <f>"37141"</f>
        <v>37141</v>
      </c>
      <c r="C49629" s="2">
        <v>5.2054393917239303E-2</v>
      </c>
      <c r="D49629" s="2">
        <v>1.5130674002750999E-2</v>
      </c>
      <c r="E49629" s="2">
        <v>8.6956521739130405E-2</v>
      </c>
      <c r="F49629" s="2">
        <v>4.8738833420914299E-2</v>
      </c>
    </row>
    <row r="49630" spans="1:6" x14ac:dyDescent="0.25">
      <c r="A49630" s="1" t="str">
        <f>"28466"</f>
        <v>28466</v>
      </c>
      <c r="B49630" s="1" t="str">
        <f>"37163"</f>
        <v>37163</v>
      </c>
      <c r="C49630" s="2">
        <v>8.7732124579616903E-4</v>
      </c>
      <c r="D49630" s="2">
        <v>1.37551581843191E-3</v>
      </c>
      <c r="E49630" s="2">
        <v>0</v>
      </c>
      <c r="F49630" s="2">
        <v>9.1960063058328905E-4</v>
      </c>
    </row>
    <row r="49631" spans="1:6" x14ac:dyDescent="0.25">
      <c r="A49631" s="1" t="str">
        <f>"28466"</f>
        <v>28466</v>
      </c>
      <c r="B49631" s="1" t="str">
        <f>"37061"</f>
        <v>37061</v>
      </c>
      <c r="C49631" s="2">
        <v>0.94706828483696404</v>
      </c>
      <c r="D49631" s="2">
        <v>0.98349381017881699</v>
      </c>
      <c r="E49631" s="2">
        <v>0.91304347826086896</v>
      </c>
      <c r="F49631" s="2">
        <v>0.95034156594850205</v>
      </c>
    </row>
    <row r="49632" spans="1:6" x14ac:dyDescent="0.25">
      <c r="A49632" s="1" t="str">
        <f>"28461"</f>
        <v>28461</v>
      </c>
      <c r="B49632" s="1" t="str">
        <f>"37019"</f>
        <v>37019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25">
      <c r="A49633" s="1" t="str">
        <f>"28465"</f>
        <v>28465</v>
      </c>
      <c r="B49633" s="1" t="str">
        <f>"37019"</f>
        <v>37019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25">
      <c r="A49634" s="1" t="str">
        <f>"28468"</f>
        <v>28468</v>
      </c>
      <c r="B49634" s="1" t="str">
        <f>"37019"</f>
        <v>37019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25">
      <c r="A49635" s="1" t="str">
        <f>"28532"</f>
        <v>28532</v>
      </c>
      <c r="B49635" s="1" t="str">
        <f>"37031"</f>
        <v>37031</v>
      </c>
      <c r="C49635" s="2">
        <v>7.9865825413305599E-5</v>
      </c>
      <c r="D49635" s="2">
        <v>0</v>
      </c>
      <c r="E49635" s="2">
        <v>0</v>
      </c>
      <c r="F49635" s="2">
        <v>7.2721983855719493E-5</v>
      </c>
    </row>
    <row r="49636" spans="1:6" x14ac:dyDescent="0.25">
      <c r="A49636" s="1" t="str">
        <f>"28532"</f>
        <v>28532</v>
      </c>
      <c r="B49636" s="1" t="str">
        <f>"37049"</f>
        <v>37049</v>
      </c>
      <c r="C49636" s="2">
        <v>0.99992013417458603</v>
      </c>
      <c r="D49636" s="2">
        <v>1</v>
      </c>
      <c r="E49636" s="2">
        <v>1</v>
      </c>
      <c r="F49636" s="2">
        <v>0.99992727801614401</v>
      </c>
    </row>
    <row r="49637" spans="1:6" x14ac:dyDescent="0.25">
      <c r="A49637" s="1" t="str">
        <f>"28551"</f>
        <v>28551</v>
      </c>
      <c r="B49637" s="1" t="str">
        <f>"37107"</f>
        <v>37107</v>
      </c>
      <c r="C49637" s="2">
        <v>0.66575618171362805</v>
      </c>
      <c r="D49637" s="2">
        <v>0.76986301369862997</v>
      </c>
      <c r="E49637" s="2">
        <v>1</v>
      </c>
      <c r="F49637" s="2">
        <v>0.67264573991031296</v>
      </c>
    </row>
    <row r="49638" spans="1:6" x14ac:dyDescent="0.25">
      <c r="A49638" s="1" t="str">
        <f>"28551"</f>
        <v>28551</v>
      </c>
      <c r="B49638" s="1" t="str">
        <f>"37079"</f>
        <v>37079</v>
      </c>
      <c r="C49638" s="2">
        <v>6.5267395054629002E-2</v>
      </c>
      <c r="D49638" s="2">
        <v>3.56164383561643E-2</v>
      </c>
      <c r="E49638" s="2">
        <v>0</v>
      </c>
      <c r="F49638" s="2">
        <v>6.3459709199619505E-2</v>
      </c>
    </row>
    <row r="49639" spans="1:6" x14ac:dyDescent="0.25">
      <c r="A49639" s="1" t="str">
        <f>"28551"</f>
        <v>28551</v>
      </c>
      <c r="B49639" s="1" t="str">
        <f>"37191"</f>
        <v>37191</v>
      </c>
      <c r="C49639" s="2">
        <v>0.26897642323174198</v>
      </c>
      <c r="D49639" s="2">
        <v>0.19452054794520501</v>
      </c>
      <c r="E49639" s="2">
        <v>0</v>
      </c>
      <c r="F49639" s="2">
        <v>0.26389455089006603</v>
      </c>
    </row>
    <row r="49640" spans="1:6" x14ac:dyDescent="0.25">
      <c r="A49640" s="1" t="str">
        <f>"28544"</f>
        <v>28544</v>
      </c>
      <c r="B49640" s="1" t="str">
        <f>"37133"</f>
        <v>37133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25">
      <c r="A49641" s="1" t="str">
        <f>"28542"</f>
        <v>28542</v>
      </c>
      <c r="B49641" s="1" t="str">
        <f>"37133"</f>
        <v>37133</v>
      </c>
      <c r="C49641" s="2">
        <v>0</v>
      </c>
      <c r="D49641" s="2">
        <v>1</v>
      </c>
      <c r="E49641" s="2">
        <v>0</v>
      </c>
      <c r="F49641" s="2">
        <v>1</v>
      </c>
    </row>
    <row r="49642" spans="1:6" x14ac:dyDescent="0.25">
      <c r="A49642" s="1" t="str">
        <f>"28420"</f>
        <v>28420</v>
      </c>
      <c r="B49642" s="1" t="str">
        <f>"37019"</f>
        <v>37019</v>
      </c>
      <c r="C49642" s="2">
        <v>1</v>
      </c>
      <c r="D49642" s="2">
        <v>1</v>
      </c>
      <c r="E49642" s="2">
        <v>0</v>
      </c>
      <c r="F49642" s="2">
        <v>1</v>
      </c>
    </row>
    <row r="49643" spans="1:6" x14ac:dyDescent="0.25">
      <c r="A49643" s="1" t="str">
        <f>"28421"</f>
        <v>28421</v>
      </c>
      <c r="B49643" s="1" t="str">
        <f>"37163"</f>
        <v>37163</v>
      </c>
      <c r="C49643" s="2">
        <v>1.3422818791946299E-3</v>
      </c>
      <c r="D49643" s="2">
        <v>0</v>
      </c>
      <c r="E49643" s="2">
        <v>0</v>
      </c>
      <c r="F49643" s="2">
        <v>1.3089005235602E-3</v>
      </c>
    </row>
    <row r="49644" spans="1:6" x14ac:dyDescent="0.25">
      <c r="A49644" s="1" t="str">
        <f>"28421"</f>
        <v>28421</v>
      </c>
      <c r="B49644" s="1" t="str">
        <f>"37141"</f>
        <v>37141</v>
      </c>
      <c r="C49644" s="2">
        <v>0.99865771812080495</v>
      </c>
      <c r="D49644" s="2">
        <v>1</v>
      </c>
      <c r="E49644" s="2">
        <v>0</v>
      </c>
      <c r="F49644" s="2">
        <v>0.99869109947643897</v>
      </c>
    </row>
    <row r="49645" spans="1:6" x14ac:dyDescent="0.25">
      <c r="A49645" s="1" t="str">
        <f>"28432"</f>
        <v>28432</v>
      </c>
      <c r="B49645" s="1" t="str">
        <f>"37047"</f>
        <v>37047</v>
      </c>
      <c r="C49645" s="2">
        <v>1</v>
      </c>
      <c r="D49645" s="2">
        <v>1</v>
      </c>
      <c r="E49645" s="2">
        <v>0</v>
      </c>
      <c r="F49645" s="2">
        <v>1</v>
      </c>
    </row>
    <row r="49646" spans="1:6" x14ac:dyDescent="0.25">
      <c r="A49646" s="1" t="str">
        <f>"28439"</f>
        <v>28439</v>
      </c>
      <c r="B49646" s="1" t="str">
        <f>"37047"</f>
        <v>37047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25">
      <c r="A49647" s="1" t="str">
        <f>"28441"</f>
        <v>28441</v>
      </c>
      <c r="B49647" s="1" t="str">
        <f>"37163"</f>
        <v>37163</v>
      </c>
      <c r="C49647" s="2">
        <v>0.77855477855477795</v>
      </c>
      <c r="D49647" s="2">
        <v>0.86956521739130399</v>
      </c>
      <c r="E49647" s="2">
        <v>1</v>
      </c>
      <c r="F49647" s="2">
        <v>0.78278322925958899</v>
      </c>
    </row>
    <row r="49648" spans="1:6" x14ac:dyDescent="0.25">
      <c r="A49648" s="1" t="str">
        <f>"28441"</f>
        <v>28441</v>
      </c>
      <c r="B49648" s="1" t="str">
        <f>"37051"</f>
        <v>37051</v>
      </c>
      <c r="C49648" s="2">
        <v>4.6620046620046598E-4</v>
      </c>
      <c r="D49648" s="2">
        <v>0</v>
      </c>
      <c r="E49648" s="2">
        <v>0</v>
      </c>
      <c r="F49648" s="2">
        <v>4.4603033006244399E-4</v>
      </c>
    </row>
    <row r="49649" spans="1:6" x14ac:dyDescent="0.25">
      <c r="A49649" s="1" t="str">
        <f>"28441"</f>
        <v>28441</v>
      </c>
      <c r="B49649" s="1" t="str">
        <f>"37017"</f>
        <v>37017</v>
      </c>
      <c r="C49649" s="2">
        <v>0.22097902097902</v>
      </c>
      <c r="D49649" s="2">
        <v>0.13043478260869501</v>
      </c>
      <c r="E49649" s="2">
        <v>0</v>
      </c>
      <c r="F49649" s="2">
        <v>0.216770740410347</v>
      </c>
    </row>
    <row r="49650" spans="1:6" x14ac:dyDescent="0.25">
      <c r="A49650" s="1" t="str">
        <f>"28443"</f>
        <v>28443</v>
      </c>
      <c r="B49650" s="1" t="str">
        <f>"37141"</f>
        <v>37141</v>
      </c>
      <c r="C49650" s="2">
        <v>1</v>
      </c>
      <c r="D49650" s="2">
        <v>1</v>
      </c>
      <c r="E49650" s="2">
        <v>1</v>
      </c>
      <c r="F49650" s="2">
        <v>1</v>
      </c>
    </row>
    <row r="49651" spans="1:6" x14ac:dyDescent="0.25">
      <c r="A49651" s="1" t="str">
        <f>"28450"</f>
        <v>28450</v>
      </c>
      <c r="B49651" s="1" t="str">
        <f>"37047"</f>
        <v>37047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tr">
        <f>"28631"</f>
        <v>28631</v>
      </c>
      <c r="B49652" s="1" t="str">
        <f>"37005"</f>
        <v>37005</v>
      </c>
      <c r="C49652" s="2">
        <v>0.14694656488549601</v>
      </c>
      <c r="D49652" s="2">
        <v>0</v>
      </c>
      <c r="E49652" s="2">
        <v>0</v>
      </c>
      <c r="F49652" s="2">
        <v>0.14180478821362699</v>
      </c>
    </row>
    <row r="49653" spans="1:6" x14ac:dyDescent="0.25">
      <c r="A49653" s="1" t="str">
        <f>"28631"</f>
        <v>28631</v>
      </c>
      <c r="B49653" s="1" t="str">
        <f>"37009"</f>
        <v>37009</v>
      </c>
      <c r="C49653" s="2">
        <v>0.85305343511450304</v>
      </c>
      <c r="D49653" s="2">
        <v>1</v>
      </c>
      <c r="E49653" s="2">
        <v>1</v>
      </c>
      <c r="F49653" s="2">
        <v>0.85819521178637204</v>
      </c>
    </row>
    <row r="49654" spans="1:6" x14ac:dyDescent="0.25">
      <c r="A49654" s="1" t="str">
        <f>"28580"</f>
        <v>28580</v>
      </c>
      <c r="B49654" s="1" t="str">
        <f>"37107"</f>
        <v>37107</v>
      </c>
      <c r="C49654" s="2">
        <v>5.4211843202668798E-3</v>
      </c>
      <c r="D49654" s="2">
        <v>0</v>
      </c>
      <c r="E49654" s="2">
        <v>0</v>
      </c>
      <c r="F49654" s="2">
        <v>4.9942374183634198E-3</v>
      </c>
    </row>
    <row r="49655" spans="1:6" x14ac:dyDescent="0.25">
      <c r="A49655" s="1" t="str">
        <f>"28580"</f>
        <v>28580</v>
      </c>
      <c r="B49655" s="1" t="str">
        <f>"37079"</f>
        <v>37079</v>
      </c>
      <c r="C49655" s="2">
        <v>0.99457881567973305</v>
      </c>
      <c r="D49655" s="2">
        <v>1</v>
      </c>
      <c r="E49655" s="2">
        <v>1</v>
      </c>
      <c r="F49655" s="2">
        <v>0.99500576258163598</v>
      </c>
    </row>
    <row r="49656" spans="1:6" x14ac:dyDescent="0.25">
      <c r="A49656" s="1" t="str">
        <f>"28678"</f>
        <v>28678</v>
      </c>
      <c r="B49656" s="1" t="str">
        <f>"37097"</f>
        <v>37097</v>
      </c>
      <c r="C49656" s="2">
        <v>0.48751115075825102</v>
      </c>
      <c r="D49656" s="2">
        <v>0.27906976744186002</v>
      </c>
      <c r="E49656" s="2">
        <v>0</v>
      </c>
      <c r="F49656" s="2">
        <v>0.48295454545454503</v>
      </c>
    </row>
    <row r="49657" spans="1:6" x14ac:dyDescent="0.25">
      <c r="A49657" s="1" t="str">
        <f>"28678"</f>
        <v>28678</v>
      </c>
      <c r="B49657" s="1" t="str">
        <f>"37003"</f>
        <v>37003</v>
      </c>
      <c r="C49657" s="2">
        <v>0.51248884924174798</v>
      </c>
      <c r="D49657" s="2">
        <v>0.72093023255813904</v>
      </c>
      <c r="E49657" s="2">
        <v>1</v>
      </c>
      <c r="F49657" s="2">
        <v>0.51704545454545403</v>
      </c>
    </row>
    <row r="49658" spans="1:6" x14ac:dyDescent="0.25">
      <c r="A49658" s="1" t="str">
        <f>"28656"</f>
        <v>28656</v>
      </c>
      <c r="B49658" s="1" t="str">
        <f>"37193"</f>
        <v>37193</v>
      </c>
      <c r="C49658" s="2">
        <v>0</v>
      </c>
      <c r="D49658" s="2">
        <v>0</v>
      </c>
      <c r="E49658" s="2">
        <v>1</v>
      </c>
      <c r="F49658" s="2">
        <v>1</v>
      </c>
    </row>
    <row r="49659" spans="1:6" x14ac:dyDescent="0.25">
      <c r="A49659" s="1" t="str">
        <f>"28689"</f>
        <v>28689</v>
      </c>
      <c r="B49659" s="1" t="str">
        <f>"37097"</f>
        <v>37097</v>
      </c>
      <c r="C49659" s="2">
        <v>0.74840085287846403</v>
      </c>
      <c r="D49659" s="2">
        <v>0.8</v>
      </c>
      <c r="E49659" s="2">
        <v>1</v>
      </c>
      <c r="F49659" s="2">
        <v>0.750257997936016</v>
      </c>
    </row>
    <row r="49660" spans="1:6" x14ac:dyDescent="0.25">
      <c r="A49660" s="1" t="str">
        <f>"28689"</f>
        <v>28689</v>
      </c>
      <c r="B49660" s="1" t="str">
        <f>"37193"</f>
        <v>37193</v>
      </c>
      <c r="C49660" s="2">
        <v>0.15031982942430699</v>
      </c>
      <c r="D49660" s="2">
        <v>6.6666666666666596E-2</v>
      </c>
      <c r="E49660" s="2">
        <v>0</v>
      </c>
      <c r="F49660" s="2">
        <v>0.14757481940144401</v>
      </c>
    </row>
    <row r="49661" spans="1:6" x14ac:dyDescent="0.25">
      <c r="A49661" s="1" t="str">
        <f>"28689"</f>
        <v>28689</v>
      </c>
      <c r="B49661" s="1" t="str">
        <f>"37197"</f>
        <v>37197</v>
      </c>
      <c r="C49661" s="2">
        <v>8.7420042643923196E-2</v>
      </c>
      <c r="D49661" s="2">
        <v>0.1</v>
      </c>
      <c r="E49661" s="2">
        <v>0</v>
      </c>
      <c r="F49661" s="2">
        <v>8.7719298245614002E-2</v>
      </c>
    </row>
    <row r="49662" spans="1:6" x14ac:dyDescent="0.25">
      <c r="A49662" s="1" t="str">
        <f>"28689"</f>
        <v>28689</v>
      </c>
      <c r="B49662" s="1" t="str">
        <f>"37003"</f>
        <v>37003</v>
      </c>
      <c r="C49662" s="2">
        <v>1.3859275053304899E-2</v>
      </c>
      <c r="D49662" s="2">
        <v>3.3333333333333298E-2</v>
      </c>
      <c r="E49662" s="2">
        <v>0</v>
      </c>
      <c r="F49662" s="2">
        <v>1.44478844169246E-2</v>
      </c>
    </row>
    <row r="49663" spans="1:6" x14ac:dyDescent="0.25">
      <c r="A49663" s="1" t="str">
        <f>"28697"</f>
        <v>28697</v>
      </c>
      <c r="B49663" s="1" t="str">
        <f>"37193"</f>
        <v>37193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25">
      <c r="A49664" s="1" t="str">
        <f>"28615"</f>
        <v>28615</v>
      </c>
      <c r="B49664" s="1" t="str">
        <f>"37009"</f>
        <v>37009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25">
      <c r="A49665" s="1" t="str">
        <f>"28623"</f>
        <v>28623</v>
      </c>
      <c r="B49665" s="1" t="str">
        <f>"37005"</f>
        <v>37005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25">
      <c r="A49666" s="1" t="str">
        <f>"28705"</f>
        <v>28705</v>
      </c>
      <c r="B49666" s="1" t="str">
        <f>"37199"</f>
        <v>37199</v>
      </c>
      <c r="C49666" s="2">
        <v>4.6070460704606998E-3</v>
      </c>
      <c r="D49666" s="2">
        <v>0</v>
      </c>
      <c r="E49666" s="2">
        <v>0</v>
      </c>
      <c r="F49666" s="2">
        <v>4.3367346938775501E-3</v>
      </c>
    </row>
    <row r="49667" spans="1:6" x14ac:dyDescent="0.25">
      <c r="A49667" s="1" t="str">
        <f>"28705"</f>
        <v>28705</v>
      </c>
      <c r="B49667" s="1" t="str">
        <f>"37121"</f>
        <v>37121</v>
      </c>
      <c r="C49667" s="2">
        <v>0.99512195121951197</v>
      </c>
      <c r="D49667" s="2">
        <v>1</v>
      </c>
      <c r="E49667" s="2">
        <v>1</v>
      </c>
      <c r="F49667" s="2">
        <v>0.99540816326530601</v>
      </c>
    </row>
    <row r="49668" spans="1:6" x14ac:dyDescent="0.25">
      <c r="A49668" s="1" t="str">
        <f>"28705"</f>
        <v>28705</v>
      </c>
      <c r="B49668" s="1" t="str">
        <f>"37011"</f>
        <v>37011</v>
      </c>
      <c r="C49668" s="2">
        <v>2.710027100271E-4</v>
      </c>
      <c r="D49668" s="2">
        <v>0</v>
      </c>
      <c r="E49668" s="2">
        <v>0</v>
      </c>
      <c r="F49668" s="2">
        <v>2.5510204081632601E-4</v>
      </c>
    </row>
    <row r="49669" spans="1:6" x14ac:dyDescent="0.25">
      <c r="A49669" s="1" t="str">
        <f>"28759"</f>
        <v>28759</v>
      </c>
      <c r="B49669" s="1" t="str">
        <f>"37021"</f>
        <v>37021</v>
      </c>
      <c r="C49669" s="2">
        <v>2.6468155500413499E-2</v>
      </c>
      <c r="D49669" s="2">
        <v>4.13223140495867E-3</v>
      </c>
      <c r="E49669" s="2">
        <v>0</v>
      </c>
      <c r="F49669" s="2">
        <v>2.4929324081213001E-2</v>
      </c>
    </row>
    <row r="49670" spans="1:6" x14ac:dyDescent="0.25">
      <c r="A49670" s="1" t="str">
        <f>"28759"</f>
        <v>28759</v>
      </c>
      <c r="B49670" s="1" t="str">
        <f>"37175"</f>
        <v>37175</v>
      </c>
      <c r="C49670" s="2">
        <v>1.3785497656465301E-3</v>
      </c>
      <c r="D49670" s="2">
        <v>0</v>
      </c>
      <c r="E49670" s="2">
        <v>0</v>
      </c>
      <c r="F49670" s="2">
        <v>1.28501670521716E-3</v>
      </c>
    </row>
    <row r="49671" spans="1:6" x14ac:dyDescent="0.25">
      <c r="A49671" s="1" t="str">
        <f>"28759"</f>
        <v>28759</v>
      </c>
      <c r="B49671" s="1" t="str">
        <f>"37089"</f>
        <v>37089</v>
      </c>
      <c r="C49671" s="2">
        <v>0.97215329473393897</v>
      </c>
      <c r="D49671" s="2">
        <v>0.995867768595041</v>
      </c>
      <c r="E49671" s="2">
        <v>1</v>
      </c>
      <c r="F49671" s="2">
        <v>0.97378565921356897</v>
      </c>
    </row>
    <row r="49672" spans="1:6" x14ac:dyDescent="0.25">
      <c r="A49672" s="1" t="str">
        <f>"28751"</f>
        <v>28751</v>
      </c>
      <c r="B49672" s="1" t="str">
        <f>"37087"</f>
        <v>37087</v>
      </c>
      <c r="C49672" s="2">
        <v>0.97716428084526197</v>
      </c>
      <c r="D49672" s="2">
        <v>0.994117647058823</v>
      </c>
      <c r="E49672" s="2">
        <v>1</v>
      </c>
      <c r="F49672" s="2">
        <v>0.97820512820512795</v>
      </c>
    </row>
    <row r="49673" spans="1:6" x14ac:dyDescent="0.25">
      <c r="A49673" s="1" t="str">
        <f>"28751"</f>
        <v>28751</v>
      </c>
      <c r="B49673" s="1" t="str">
        <f>"37099"</f>
        <v>37099</v>
      </c>
      <c r="C49673" s="2">
        <v>2.2835719154737501E-2</v>
      </c>
      <c r="D49673" s="2">
        <v>5.8823529411764696E-3</v>
      </c>
      <c r="E49673" s="2">
        <v>0</v>
      </c>
      <c r="F49673" s="2">
        <v>2.17948717948717E-2</v>
      </c>
    </row>
    <row r="49674" spans="1:6" x14ac:dyDescent="0.25">
      <c r="A49674" s="1" t="str">
        <f>"28720"</f>
        <v>28720</v>
      </c>
      <c r="B49674" s="1" t="str">
        <f>"37161"</f>
        <v>37161</v>
      </c>
      <c r="C49674" s="2">
        <v>0</v>
      </c>
      <c r="D49674" s="2">
        <v>0</v>
      </c>
      <c r="E49674" s="2">
        <v>1</v>
      </c>
      <c r="F49674" s="2">
        <v>1</v>
      </c>
    </row>
    <row r="49675" spans="1:6" x14ac:dyDescent="0.25">
      <c r="A49675" s="1" t="str">
        <f>"28786"</f>
        <v>28786</v>
      </c>
      <c r="B49675" s="1" t="str">
        <f>"37087"</f>
        <v>37087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tr">
        <f>"28792"</f>
        <v>28792</v>
      </c>
      <c r="B49676" s="1" t="str">
        <f>"37021"</f>
        <v>37021</v>
      </c>
      <c r="C49676" s="2">
        <v>1.6182164942495499E-3</v>
      </c>
      <c r="D49676" s="2">
        <v>0</v>
      </c>
      <c r="E49676" s="2">
        <v>0</v>
      </c>
      <c r="F49676" s="2">
        <v>1.41392718275008E-3</v>
      </c>
    </row>
    <row r="49677" spans="1:6" x14ac:dyDescent="0.25">
      <c r="A49677" s="1" t="str">
        <f>"28792"</f>
        <v>28792</v>
      </c>
      <c r="B49677" s="1" t="str">
        <f>"37149"</f>
        <v>37149</v>
      </c>
      <c r="C49677" s="2">
        <v>8.0910824712477605E-4</v>
      </c>
      <c r="D49677" s="2">
        <v>0</v>
      </c>
      <c r="E49677" s="2">
        <v>0</v>
      </c>
      <c r="F49677" s="2">
        <v>7.06963591375044E-4</v>
      </c>
    </row>
    <row r="49678" spans="1:6" x14ac:dyDescent="0.25">
      <c r="A49678" s="1" t="str">
        <f>"28792"</f>
        <v>28792</v>
      </c>
      <c r="B49678" s="1" t="str">
        <f>"37089"</f>
        <v>37089</v>
      </c>
      <c r="C49678" s="2">
        <v>0.99757267525862503</v>
      </c>
      <c r="D49678" s="2">
        <v>1</v>
      </c>
      <c r="E49678" s="2">
        <v>1</v>
      </c>
      <c r="F49678" s="2">
        <v>0.99787910922587397</v>
      </c>
    </row>
    <row r="49679" spans="1:6" x14ac:dyDescent="0.25">
      <c r="A49679" s="1" t="str">
        <f>"28736"</f>
        <v>28736</v>
      </c>
      <c r="B49679" s="1" t="str">
        <f>"37099"</f>
        <v>37099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25">
      <c r="A49680" s="1" t="str">
        <f>"28744"</f>
        <v>28744</v>
      </c>
      <c r="B49680" s="1" t="str">
        <f>"37113"</f>
        <v>37113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tr">
        <f>"28749"</f>
        <v>28749</v>
      </c>
      <c r="B49681" s="1" t="str">
        <f>"37111"</f>
        <v>37111</v>
      </c>
      <c r="C49681" s="2">
        <v>0</v>
      </c>
      <c r="D49681" s="2">
        <v>0</v>
      </c>
      <c r="E49681" s="2">
        <v>1</v>
      </c>
      <c r="F49681" s="2">
        <v>1</v>
      </c>
    </row>
    <row r="49682" spans="1:6" x14ac:dyDescent="0.25">
      <c r="A49682" s="1" t="str">
        <f>"28902"</f>
        <v>28902</v>
      </c>
      <c r="B49682" s="1" t="str">
        <f>"37039"</f>
        <v>37039</v>
      </c>
      <c r="C49682" s="2">
        <v>0.24533333333333299</v>
      </c>
      <c r="D49682" s="2">
        <v>0.17857142857142799</v>
      </c>
      <c r="E49682" s="2">
        <v>0</v>
      </c>
      <c r="F49682" s="2">
        <v>0.24199743918053701</v>
      </c>
    </row>
    <row r="49683" spans="1:6" x14ac:dyDescent="0.25">
      <c r="A49683" s="1" t="str">
        <f>"28902"</f>
        <v>28902</v>
      </c>
      <c r="B49683" s="1" t="str">
        <f>"37043"</f>
        <v>37043</v>
      </c>
      <c r="C49683" s="2">
        <v>0.75466666666666604</v>
      </c>
      <c r="D49683" s="2">
        <v>0.82142857142857095</v>
      </c>
      <c r="E49683" s="2">
        <v>1</v>
      </c>
      <c r="F49683" s="2">
        <v>0.75800256081946205</v>
      </c>
    </row>
    <row r="49684" spans="1:6" x14ac:dyDescent="0.25">
      <c r="A49684" s="1" t="str">
        <f>"28909"</f>
        <v>28909</v>
      </c>
      <c r="B49684" s="1" t="str">
        <f>"37043"</f>
        <v>37043</v>
      </c>
      <c r="C49684" s="2">
        <v>1</v>
      </c>
      <c r="D49684" s="2">
        <v>1</v>
      </c>
      <c r="E49684" s="2">
        <v>0</v>
      </c>
      <c r="F49684" s="2">
        <v>1</v>
      </c>
    </row>
    <row r="49685" spans="1:6" x14ac:dyDescent="0.25">
      <c r="A49685" s="1" t="str">
        <f>"29001"</f>
        <v>29001</v>
      </c>
      <c r="B49685" s="1" t="str">
        <f>"45027"</f>
        <v>45027</v>
      </c>
      <c r="C49685" s="2">
        <v>0.89692765113974204</v>
      </c>
      <c r="D49685" s="2">
        <v>0.84</v>
      </c>
      <c r="E49685" s="2">
        <v>0</v>
      </c>
      <c r="F49685" s="2">
        <v>0.89382239382239304</v>
      </c>
    </row>
    <row r="49686" spans="1:6" x14ac:dyDescent="0.25">
      <c r="A49686" s="1" t="str">
        <f>"29001"</f>
        <v>29001</v>
      </c>
      <c r="B49686" s="1" t="str">
        <f>"45085"</f>
        <v>45085</v>
      </c>
      <c r="C49686" s="2">
        <v>0.103072348860257</v>
      </c>
      <c r="D49686" s="2">
        <v>0.16</v>
      </c>
      <c r="E49686" s="2">
        <v>1</v>
      </c>
      <c r="F49686" s="2">
        <v>0.10617760617760599</v>
      </c>
    </row>
    <row r="49687" spans="1:6" x14ac:dyDescent="0.25">
      <c r="A49687" s="1" t="str">
        <f>"29112"</f>
        <v>29112</v>
      </c>
      <c r="B49687" s="1" t="str">
        <f>"45017"</f>
        <v>45017</v>
      </c>
      <c r="C49687" s="2">
        <v>4.92676431424766E-2</v>
      </c>
      <c r="D49687" s="2">
        <v>1.8867924528301799E-2</v>
      </c>
      <c r="E49687" s="2">
        <v>0</v>
      </c>
      <c r="F49687" s="2">
        <v>4.8296679603277201E-2</v>
      </c>
    </row>
    <row r="49688" spans="1:6" x14ac:dyDescent="0.25">
      <c r="A49688" s="1" t="str">
        <f>"29112"</f>
        <v>29112</v>
      </c>
      <c r="B49688" s="1" t="str">
        <f>"45063"</f>
        <v>45063</v>
      </c>
      <c r="C49688" s="2">
        <v>5.3262316910785597E-2</v>
      </c>
      <c r="D49688" s="2">
        <v>1.8867924528301799E-2</v>
      </c>
      <c r="E49688" s="2">
        <v>0</v>
      </c>
      <c r="F49688" s="2">
        <v>5.21776627856834E-2</v>
      </c>
    </row>
    <row r="49689" spans="1:6" x14ac:dyDescent="0.25">
      <c r="A49689" s="1" t="str">
        <f>"29112"</f>
        <v>29112</v>
      </c>
      <c r="B49689" s="1" t="str">
        <f>"45075"</f>
        <v>45075</v>
      </c>
      <c r="C49689" s="2">
        <v>0.89747003994673702</v>
      </c>
      <c r="D49689" s="2">
        <v>0.96226415094339601</v>
      </c>
      <c r="E49689" s="2">
        <v>1</v>
      </c>
      <c r="F49689" s="2">
        <v>0.89952565761103898</v>
      </c>
    </row>
    <row r="49690" spans="1:6" x14ac:dyDescent="0.25">
      <c r="A49690" s="1" t="str">
        <f>"29116"</f>
        <v>29116</v>
      </c>
      <c r="B49690" s="1" t="str">
        <f>"45075"</f>
        <v>45075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tr">
        <f>"29123"</f>
        <v>29123</v>
      </c>
      <c r="B49691" s="1" t="str">
        <f>"45063"</f>
        <v>45063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25">
      <c r="A49692" s="1" t="str">
        <f>"29125"</f>
        <v>29125</v>
      </c>
      <c r="B49692" s="1" t="str">
        <f>"45027"</f>
        <v>45027</v>
      </c>
      <c r="C49692" s="2">
        <v>0.509336767546683</v>
      </c>
      <c r="D49692" s="2">
        <v>0.37777777777777699</v>
      </c>
      <c r="E49692" s="2">
        <v>0</v>
      </c>
      <c r="F49692" s="2">
        <v>0.50563204005006201</v>
      </c>
    </row>
    <row r="49693" spans="1:6" x14ac:dyDescent="0.25">
      <c r="A49693" s="1" t="str">
        <f>"29125"</f>
        <v>29125</v>
      </c>
      <c r="B49693" s="1" t="str">
        <f>"45085"</f>
        <v>45085</v>
      </c>
      <c r="C49693" s="2">
        <v>0.490663232453316</v>
      </c>
      <c r="D49693" s="2">
        <v>0.62222222222222201</v>
      </c>
      <c r="E49693" s="2">
        <v>0</v>
      </c>
      <c r="F49693" s="2">
        <v>0.49436795994993699</v>
      </c>
    </row>
    <row r="49694" spans="1:6" x14ac:dyDescent="0.25">
      <c r="A49694" s="1" t="str">
        <f>"29127"</f>
        <v>29127</v>
      </c>
      <c r="B49694" s="1" t="str">
        <f>"45081"</f>
        <v>45081</v>
      </c>
      <c r="C49694" s="2">
        <v>5.63647878404053E-2</v>
      </c>
      <c r="D49694" s="2">
        <v>3.0172413793103401E-2</v>
      </c>
      <c r="E49694" s="2">
        <v>0</v>
      </c>
      <c r="F49694" s="2">
        <v>5.5064308681672003E-2</v>
      </c>
    </row>
    <row r="49695" spans="1:6" x14ac:dyDescent="0.25">
      <c r="A49695" s="1" t="str">
        <f>"29127"</f>
        <v>29127</v>
      </c>
      <c r="B49695" s="1" t="str">
        <f>"45071"</f>
        <v>45071</v>
      </c>
      <c r="C49695" s="2">
        <v>0.94363521215959401</v>
      </c>
      <c r="D49695" s="2">
        <v>0.96982758620689602</v>
      </c>
      <c r="E49695" s="2">
        <v>1</v>
      </c>
      <c r="F49695" s="2">
        <v>0.944935691318327</v>
      </c>
    </row>
    <row r="49696" spans="1:6" x14ac:dyDescent="0.25">
      <c r="A49696" s="1" t="str">
        <f>"29105"</f>
        <v>29105</v>
      </c>
      <c r="B49696" s="1" t="str">
        <f>"45081"</f>
        <v>45081</v>
      </c>
      <c r="C49696" s="2">
        <v>0.18242343541944001</v>
      </c>
      <c r="D49696" s="2">
        <v>0.35483870967741898</v>
      </c>
      <c r="E49696" s="2">
        <v>0.36363636363636298</v>
      </c>
      <c r="F49696" s="2">
        <v>0.19167717528373199</v>
      </c>
    </row>
    <row r="49697" spans="1:6" x14ac:dyDescent="0.25">
      <c r="A49697" s="1" t="str">
        <f>"29105"</f>
        <v>29105</v>
      </c>
      <c r="B49697" s="1" t="str">
        <f>"45003"</f>
        <v>45003</v>
      </c>
      <c r="C49697" s="2">
        <v>0.81757656458055905</v>
      </c>
      <c r="D49697" s="2">
        <v>0.64516129032257996</v>
      </c>
      <c r="E49697" s="2">
        <v>0.63636363636363602</v>
      </c>
      <c r="F49697" s="2">
        <v>0.80832282471626704</v>
      </c>
    </row>
    <row r="49698" spans="1:6" x14ac:dyDescent="0.25">
      <c r="A49698" s="1" t="str">
        <f>"29130"</f>
        <v>29130</v>
      </c>
      <c r="B49698" s="1" t="str">
        <f>"45079"</f>
        <v>45079</v>
      </c>
      <c r="C49698" s="2">
        <v>3.3941814033086097E-2</v>
      </c>
      <c r="D49698" s="2">
        <v>0</v>
      </c>
      <c r="E49698" s="2">
        <v>8.3333333333333301E-2</v>
      </c>
      <c r="F49698" s="2">
        <v>3.3168859649122799E-2</v>
      </c>
    </row>
    <row r="49699" spans="1:6" x14ac:dyDescent="0.25">
      <c r="A49699" s="1" t="str">
        <f>"29130"</f>
        <v>29130</v>
      </c>
      <c r="B49699" s="1" t="str">
        <f>"45055"</f>
        <v>45055</v>
      </c>
      <c r="C49699" s="2">
        <v>0.18568168853394099</v>
      </c>
      <c r="D49699" s="2">
        <v>0.144067796610169</v>
      </c>
      <c r="E49699" s="2">
        <v>0</v>
      </c>
      <c r="F49699" s="2">
        <v>0.18311403508771901</v>
      </c>
    </row>
    <row r="49700" spans="1:6" x14ac:dyDescent="0.25">
      <c r="A49700" s="1" t="str">
        <f>"29130"</f>
        <v>29130</v>
      </c>
      <c r="B49700" s="1" t="str">
        <f>"45039"</f>
        <v>45039</v>
      </c>
      <c r="C49700" s="2">
        <v>0.78037649743297199</v>
      </c>
      <c r="D49700" s="2">
        <v>0.85593220338983</v>
      </c>
      <c r="E49700" s="2">
        <v>0.91666666666666596</v>
      </c>
      <c r="F49700" s="2">
        <v>0.78371710526315697</v>
      </c>
    </row>
    <row r="49701" spans="1:6" x14ac:dyDescent="0.25">
      <c r="A49701" s="1" t="str">
        <f>"29018"</f>
        <v>29018</v>
      </c>
      <c r="B49701" s="1" t="str">
        <f>"45035"</f>
        <v>45035</v>
      </c>
      <c r="C49701" s="2">
        <v>7.7634011090572996E-2</v>
      </c>
      <c r="D49701" s="2">
        <v>2.3255813953488299E-2</v>
      </c>
      <c r="E49701" s="2">
        <v>0</v>
      </c>
      <c r="F49701" s="2">
        <v>7.6230492196878705E-2</v>
      </c>
    </row>
    <row r="49702" spans="1:6" x14ac:dyDescent="0.25">
      <c r="A49702" s="1" t="str">
        <f>"29018"</f>
        <v>29018</v>
      </c>
      <c r="B49702" s="1" t="str">
        <f>"45075"</f>
        <v>45075</v>
      </c>
      <c r="C49702" s="2">
        <v>0.922365988909426</v>
      </c>
      <c r="D49702" s="2">
        <v>0.97674418604651103</v>
      </c>
      <c r="E49702" s="2">
        <v>0</v>
      </c>
      <c r="F49702" s="2">
        <v>0.92376950780312095</v>
      </c>
    </row>
    <row r="49703" spans="1:6" x14ac:dyDescent="0.25">
      <c r="A49703" s="1" t="str">
        <f>"29036"</f>
        <v>29036</v>
      </c>
      <c r="B49703" s="1" t="str">
        <f>"45063"</f>
        <v>45063</v>
      </c>
      <c r="C49703" s="2">
        <v>0.69310175323611301</v>
      </c>
      <c r="D49703" s="2">
        <v>0.92667706708268305</v>
      </c>
      <c r="E49703" s="2">
        <v>0.86792452830188604</v>
      </c>
      <c r="F49703" s="2">
        <v>0.70542635658914699</v>
      </c>
    </row>
    <row r="49704" spans="1:6" x14ac:dyDescent="0.25">
      <c r="A49704" s="1" t="str">
        <f>"29036"</f>
        <v>29036</v>
      </c>
      <c r="B49704" s="1" t="str">
        <f>"45071"</f>
        <v>45071</v>
      </c>
      <c r="C49704" s="2">
        <v>1.26167458626904E-2</v>
      </c>
      <c r="D49704" s="2">
        <v>1.24804992199687E-2</v>
      </c>
      <c r="E49704" s="2">
        <v>0</v>
      </c>
      <c r="F49704" s="2">
        <v>1.2558139534883699E-2</v>
      </c>
    </row>
    <row r="49705" spans="1:6" x14ac:dyDescent="0.25">
      <c r="A49705" s="1" t="str">
        <f>"29036"</f>
        <v>29036</v>
      </c>
      <c r="B49705" s="1" t="str">
        <f>"45079"</f>
        <v>45079</v>
      </c>
      <c r="C49705" s="2">
        <v>0.29428150090119598</v>
      </c>
      <c r="D49705" s="2">
        <v>6.0842433697347799E-2</v>
      </c>
      <c r="E49705" s="2">
        <v>0.13207547169811301</v>
      </c>
      <c r="F49705" s="2">
        <v>0.28201550387596802</v>
      </c>
    </row>
    <row r="49706" spans="1:6" x14ac:dyDescent="0.25">
      <c r="A49706" s="1" t="str">
        <f>"29052"</f>
        <v>29052</v>
      </c>
      <c r="B49706" s="1" t="str">
        <f>"45079"</f>
        <v>45079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25">
      <c r="A49707" s="1" t="str">
        <f>"29055"</f>
        <v>29055</v>
      </c>
      <c r="B49707" s="1" t="str">
        <f>"45039"</f>
        <v>45039</v>
      </c>
      <c r="C49707" s="2">
        <v>0.18900804289544201</v>
      </c>
      <c r="D49707" s="2">
        <v>3.1578947368420998E-2</v>
      </c>
      <c r="E49707" s="2">
        <v>0.38095238095237999</v>
      </c>
      <c r="F49707" s="2">
        <v>0.17844017966516901</v>
      </c>
    </row>
    <row r="49708" spans="1:6" x14ac:dyDescent="0.25">
      <c r="A49708" s="1" t="str">
        <f>"29055"</f>
        <v>29055</v>
      </c>
      <c r="B49708" s="1" t="str">
        <f>"45023"</f>
        <v>45023</v>
      </c>
      <c r="C49708" s="2">
        <v>0.81099195710455696</v>
      </c>
      <c r="D49708" s="2">
        <v>0.96842105263157796</v>
      </c>
      <c r="E49708" s="2">
        <v>0.61904761904761896</v>
      </c>
      <c r="F49708" s="2">
        <v>0.82155982033482999</v>
      </c>
    </row>
    <row r="49709" spans="1:6" x14ac:dyDescent="0.25">
      <c r="A49709" s="1" t="str">
        <f>"29061"</f>
        <v>29061</v>
      </c>
      <c r="B49709" s="1" t="str">
        <f>"45079"</f>
        <v>45079</v>
      </c>
      <c r="C49709" s="2">
        <v>1</v>
      </c>
      <c r="D49709" s="2">
        <v>1</v>
      </c>
      <c r="E49709" s="2">
        <v>1</v>
      </c>
      <c r="F49709" s="2">
        <v>1</v>
      </c>
    </row>
    <row r="49710" spans="1:6" x14ac:dyDescent="0.25">
      <c r="A49710" s="1" t="str">
        <f>"29062"</f>
        <v>29062</v>
      </c>
      <c r="B49710" s="1" t="str">
        <f>"45085"</f>
        <v>45085</v>
      </c>
      <c r="C49710" s="2">
        <v>0</v>
      </c>
      <c r="D49710" s="2">
        <v>0</v>
      </c>
      <c r="E49710" s="2">
        <v>1</v>
      </c>
      <c r="F49710" s="2">
        <v>1</v>
      </c>
    </row>
    <row r="49711" spans="1:6" x14ac:dyDescent="0.25">
      <c r="A49711" s="1" t="str">
        <f>"29203"</f>
        <v>29203</v>
      </c>
      <c r="B49711" s="1" t="str">
        <f>"45079"</f>
        <v>45079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25">
      <c r="A49712" s="1" t="str">
        <f>"29373"</f>
        <v>29373</v>
      </c>
      <c r="B49712" s="1" t="str">
        <f>"45083"</f>
        <v>45083</v>
      </c>
      <c r="C49712" s="2">
        <v>0</v>
      </c>
      <c r="D49712" s="2">
        <v>1</v>
      </c>
      <c r="E49712" s="2">
        <v>0</v>
      </c>
      <c r="F49712" s="2">
        <v>1</v>
      </c>
    </row>
    <row r="49713" spans="1:6" x14ac:dyDescent="0.25">
      <c r="A49713" s="1" t="str">
        <f>"29395"</f>
        <v>29395</v>
      </c>
      <c r="B49713" s="1" t="str">
        <f>"45087"</f>
        <v>45087</v>
      </c>
      <c r="C49713" s="2">
        <v>0</v>
      </c>
      <c r="D49713" s="2">
        <v>1</v>
      </c>
      <c r="E49713" s="2">
        <v>0</v>
      </c>
      <c r="F49713" s="2">
        <v>1</v>
      </c>
    </row>
    <row r="49714" spans="1:6" x14ac:dyDescent="0.25">
      <c r="A49714" s="1" t="str">
        <f>"29353"</f>
        <v>29353</v>
      </c>
      <c r="B49714" s="1" t="str">
        <f>"45087"</f>
        <v>45087</v>
      </c>
      <c r="C49714" s="2">
        <v>1</v>
      </c>
      <c r="D49714" s="2">
        <v>1</v>
      </c>
      <c r="E49714" s="2">
        <v>1</v>
      </c>
      <c r="F49714" s="2">
        <v>1</v>
      </c>
    </row>
    <row r="49715" spans="1:6" x14ac:dyDescent="0.25">
      <c r="A49715" s="1" t="str">
        <f>"29227"</f>
        <v>29227</v>
      </c>
      <c r="B49715" s="1" t="str">
        <f>"45079"</f>
        <v>45079</v>
      </c>
      <c r="C49715" s="2">
        <v>0</v>
      </c>
      <c r="D49715" s="2">
        <v>0</v>
      </c>
      <c r="E49715" s="2">
        <v>1</v>
      </c>
      <c r="F49715" s="2">
        <v>1</v>
      </c>
    </row>
    <row r="49716" spans="1:6" x14ac:dyDescent="0.25">
      <c r="A49716" s="1" t="str">
        <f>"29216"</f>
        <v>29216</v>
      </c>
      <c r="B49716" s="1" t="str">
        <f>"45079"</f>
        <v>45079</v>
      </c>
      <c r="C49716" s="2">
        <v>0</v>
      </c>
      <c r="D49716" s="2">
        <v>0</v>
      </c>
      <c r="E49716" s="2">
        <v>1</v>
      </c>
      <c r="F49716" s="2">
        <v>1</v>
      </c>
    </row>
    <row r="49717" spans="1:6" x14ac:dyDescent="0.25">
      <c r="A49717" s="1" t="str">
        <f>"29290"</f>
        <v>29290</v>
      </c>
      <c r="B49717" s="1" t="str">
        <f>"45079"</f>
        <v>45079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25">
      <c r="A49718" s="1" t="str">
        <f>"29493"</f>
        <v>29493</v>
      </c>
      <c r="B49718" s="1" t="str">
        <f>"45029"</f>
        <v>45029</v>
      </c>
      <c r="C49718" s="2">
        <v>1</v>
      </c>
      <c r="D49718" s="2">
        <v>1</v>
      </c>
      <c r="E49718" s="2">
        <v>0</v>
      </c>
      <c r="F49718" s="2">
        <v>1</v>
      </c>
    </row>
    <row r="49719" spans="1:6" x14ac:dyDescent="0.25">
      <c r="A49719" s="1" t="str">
        <f>"29448"</f>
        <v>29448</v>
      </c>
      <c r="B49719" s="1" t="str">
        <f>"45035"</f>
        <v>45035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25">
      <c r="A49720" s="1" t="str">
        <f>"29530"</f>
        <v>29530</v>
      </c>
      <c r="B49720" s="1" t="str">
        <f>"45041"</f>
        <v>45041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25">
      <c r="A49721" s="1" t="str">
        <f>"29532"</f>
        <v>29532</v>
      </c>
      <c r="B49721" s="1" t="str">
        <f>"45031"</f>
        <v>45031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25">
      <c r="A49722" s="1" t="str">
        <f>"29560"</f>
        <v>29560</v>
      </c>
      <c r="B49722" s="1" t="str">
        <f>"45089"</f>
        <v>45089</v>
      </c>
      <c r="C49722" s="2">
        <v>0.122960372960372</v>
      </c>
      <c r="D49722" s="2">
        <v>4.2875157629255901E-2</v>
      </c>
      <c r="E49722" s="2">
        <v>2.1505376344085999E-2</v>
      </c>
      <c r="F49722" s="2">
        <v>0.11245696799693899</v>
      </c>
    </row>
    <row r="49723" spans="1:6" x14ac:dyDescent="0.25">
      <c r="A49723" s="1" t="str">
        <f>"29560"</f>
        <v>29560</v>
      </c>
      <c r="B49723" s="1" t="str">
        <f>"45027"</f>
        <v>45027</v>
      </c>
      <c r="C49723" s="2">
        <v>4.6182983682983597E-2</v>
      </c>
      <c r="D49723" s="2">
        <v>2.0176544766708701E-2</v>
      </c>
      <c r="E49723" s="2">
        <v>0</v>
      </c>
      <c r="F49723" s="2">
        <v>4.24582430192528E-2</v>
      </c>
    </row>
    <row r="49724" spans="1:6" x14ac:dyDescent="0.25">
      <c r="A49724" s="1" t="str">
        <f>"29560"</f>
        <v>29560</v>
      </c>
      <c r="B49724" s="1" t="str">
        <f>"45041"</f>
        <v>45041</v>
      </c>
      <c r="C49724" s="2">
        <v>0.830856643356643</v>
      </c>
      <c r="D49724" s="2">
        <v>0.93694829760403497</v>
      </c>
      <c r="E49724" s="2">
        <v>0.978494623655913</v>
      </c>
      <c r="F49724" s="2">
        <v>0.84508478898380701</v>
      </c>
    </row>
    <row r="49725" spans="1:6" x14ac:dyDescent="0.25">
      <c r="A49725" s="1" t="str">
        <f>"29457"</f>
        <v>29457</v>
      </c>
      <c r="B49725" s="1" t="str">
        <f>"45019"</f>
        <v>45019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25">
      <c r="A49726" s="1" t="str">
        <f>"29458"</f>
        <v>29458</v>
      </c>
      <c r="B49726" s="1" t="str">
        <f>"45019"</f>
        <v>45019</v>
      </c>
      <c r="C49726" s="2">
        <v>1</v>
      </c>
      <c r="D49726" s="2">
        <v>1</v>
      </c>
      <c r="E49726" s="2">
        <v>1</v>
      </c>
      <c r="F49726" s="2">
        <v>1</v>
      </c>
    </row>
    <row r="49727" spans="1:6" x14ac:dyDescent="0.25">
      <c r="A49727" s="1" t="str">
        <f>"29479"</f>
        <v>29479</v>
      </c>
      <c r="B49727" s="1" t="str">
        <f>"45015"</f>
        <v>45015</v>
      </c>
      <c r="C49727" s="2">
        <v>1</v>
      </c>
      <c r="D49727" s="2">
        <v>1</v>
      </c>
      <c r="E49727" s="2">
        <v>1</v>
      </c>
      <c r="F49727" s="2">
        <v>1</v>
      </c>
    </row>
    <row r="49728" spans="1:6" x14ac:dyDescent="0.25">
      <c r="A49728" s="1" t="str">
        <f>"29476"</f>
        <v>29476</v>
      </c>
      <c r="B49728" s="1" t="str">
        <f>"45015"</f>
        <v>45015</v>
      </c>
      <c r="C49728" s="2">
        <v>0</v>
      </c>
      <c r="D49728" s="2">
        <v>1</v>
      </c>
      <c r="E49728" s="2">
        <v>0</v>
      </c>
      <c r="F49728" s="2">
        <v>1</v>
      </c>
    </row>
    <row r="49729" spans="1:6" x14ac:dyDescent="0.25">
      <c r="A49729" s="1" t="str">
        <f>"29571"</f>
        <v>29571</v>
      </c>
      <c r="B49729" s="1" t="str">
        <f>"45067"</f>
        <v>45067</v>
      </c>
      <c r="C49729" s="2">
        <v>0.99838849634312599</v>
      </c>
      <c r="D49729" s="2">
        <v>1</v>
      </c>
      <c r="E49729" s="2">
        <v>1</v>
      </c>
      <c r="F49729" s="2">
        <v>0.99856290072960396</v>
      </c>
    </row>
    <row r="49730" spans="1:6" x14ac:dyDescent="0.25">
      <c r="A49730" s="1" t="str">
        <f>"29571"</f>
        <v>29571</v>
      </c>
      <c r="B49730" s="1" t="str">
        <f>"45033"</f>
        <v>45033</v>
      </c>
      <c r="C49730" s="2">
        <v>1.61150365687368E-3</v>
      </c>
      <c r="D49730" s="2">
        <v>0</v>
      </c>
      <c r="E49730" s="2">
        <v>0</v>
      </c>
      <c r="F49730" s="2">
        <v>1.4370992703957499E-3</v>
      </c>
    </row>
    <row r="49731" spans="1:6" x14ac:dyDescent="0.25">
      <c r="A49731" s="1" t="str">
        <f>"29572"</f>
        <v>29572</v>
      </c>
      <c r="B49731" s="1" t="str">
        <f>"45051"</f>
        <v>45051</v>
      </c>
      <c r="C49731" s="2">
        <v>1</v>
      </c>
      <c r="D49731" s="2">
        <v>1</v>
      </c>
      <c r="E49731" s="2">
        <v>1</v>
      </c>
      <c r="F49731" s="2">
        <v>1</v>
      </c>
    </row>
    <row r="49732" spans="1:6" x14ac:dyDescent="0.25">
      <c r="A49732" s="1" t="str">
        <f>"29612"</f>
        <v>29612</v>
      </c>
      <c r="B49732" s="1" t="str">
        <f>"45045"</f>
        <v>45045</v>
      </c>
      <c r="C49732" s="2">
        <v>1</v>
      </c>
      <c r="D49732" s="2">
        <v>1</v>
      </c>
      <c r="E49732" s="2">
        <v>1</v>
      </c>
      <c r="F49732" s="2">
        <v>1</v>
      </c>
    </row>
    <row r="49733" spans="1:6" x14ac:dyDescent="0.25">
      <c r="A49733" s="1" t="str">
        <f>"29582"</f>
        <v>29582</v>
      </c>
      <c r="B49733" s="1" t="str">
        <f>"45051"</f>
        <v>45051</v>
      </c>
      <c r="C49733" s="2">
        <v>1</v>
      </c>
      <c r="D49733" s="2">
        <v>1</v>
      </c>
      <c r="E49733" s="2">
        <v>1</v>
      </c>
      <c r="F49733" s="2">
        <v>1</v>
      </c>
    </row>
    <row r="49734" spans="1:6" x14ac:dyDescent="0.25">
      <c r="A49734" s="1" t="str">
        <f>"29578"</f>
        <v>29578</v>
      </c>
      <c r="B49734" s="1" t="str">
        <f>"45051"</f>
        <v>45051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tr">
        <f>"29640"</f>
        <v>29640</v>
      </c>
      <c r="B49735" s="1" t="str">
        <f>"45077"</f>
        <v>45077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tr">
        <f>"29650"</f>
        <v>29650</v>
      </c>
      <c r="B49736" s="1" t="str">
        <f>"45083"</f>
        <v>45083</v>
      </c>
      <c r="C49736" s="2">
        <v>3.9316869394274397E-3</v>
      </c>
      <c r="D49736" s="2">
        <v>3.1501340482573699E-2</v>
      </c>
      <c r="E49736" s="2">
        <v>3.4843205574912801E-3</v>
      </c>
      <c r="F49736" s="2">
        <v>6.2025807166195901E-3</v>
      </c>
    </row>
    <row r="49737" spans="1:6" x14ac:dyDescent="0.25">
      <c r="A49737" s="1" t="str">
        <f>"29650"</f>
        <v>29650</v>
      </c>
      <c r="B49737" s="1" t="str">
        <f>"45045"</f>
        <v>45045</v>
      </c>
      <c r="C49737" s="2">
        <v>0.99606831306057197</v>
      </c>
      <c r="D49737" s="2">
        <v>0.96849865951742597</v>
      </c>
      <c r="E49737" s="2">
        <v>0.99651567944250796</v>
      </c>
      <c r="F49737" s="2">
        <v>0.99379741928337995</v>
      </c>
    </row>
    <row r="49738" spans="1:6" x14ac:dyDescent="0.25">
      <c r="A49738" s="1" t="str">
        <f>"29641"</f>
        <v>29641</v>
      </c>
      <c r="B49738" s="1" t="str">
        <f>"45077"</f>
        <v>45077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25">
      <c r="A49739" s="1" t="str">
        <f>"29634"</f>
        <v>29634</v>
      </c>
      <c r="B49739" s="1" t="str">
        <f>"45077"</f>
        <v>45077</v>
      </c>
      <c r="C49739" s="2">
        <v>0</v>
      </c>
      <c r="D49739" s="2">
        <v>1</v>
      </c>
      <c r="E49739" s="2">
        <v>0</v>
      </c>
      <c r="F49739" s="2">
        <v>1</v>
      </c>
    </row>
    <row r="49740" spans="1:6" x14ac:dyDescent="0.25">
      <c r="A49740" s="1" t="str">
        <f>"29666"</f>
        <v>29666</v>
      </c>
      <c r="B49740" s="1" t="str">
        <f>"45047"</f>
        <v>45047</v>
      </c>
      <c r="C49740" s="2">
        <v>0.96876758581879496</v>
      </c>
      <c r="D49740" s="2">
        <v>1</v>
      </c>
      <c r="E49740" s="2">
        <v>1</v>
      </c>
      <c r="F49740" s="2">
        <v>0.97024128686327005</v>
      </c>
    </row>
    <row r="49741" spans="1:6" x14ac:dyDescent="0.25">
      <c r="A49741" s="1" t="str">
        <f>"29666"</f>
        <v>29666</v>
      </c>
      <c r="B49741" s="1" t="str">
        <f>"45081"</f>
        <v>45081</v>
      </c>
      <c r="C49741" s="2">
        <v>3.1232414181204201E-2</v>
      </c>
      <c r="D49741" s="2">
        <v>0</v>
      </c>
      <c r="E49741" s="2">
        <v>0</v>
      </c>
      <c r="F49741" s="2">
        <v>2.97587131367292E-2</v>
      </c>
    </row>
    <row r="49742" spans="1:6" x14ac:dyDescent="0.25">
      <c r="A49742" s="1" t="str">
        <f>"29651"</f>
        <v>29651</v>
      </c>
      <c r="B49742" s="1" t="str">
        <f>"45045"</f>
        <v>45045</v>
      </c>
      <c r="C49742" s="2">
        <v>0.60093708165997295</v>
      </c>
      <c r="D49742" s="2">
        <v>0.37164487267721902</v>
      </c>
      <c r="E49742" s="2">
        <v>0.34693877551020402</v>
      </c>
      <c r="F49742" s="2">
        <v>0.58405431137972397</v>
      </c>
    </row>
    <row r="49743" spans="1:6" x14ac:dyDescent="0.25">
      <c r="A49743" s="1" t="str">
        <f>"29651"</f>
        <v>29651</v>
      </c>
      <c r="B49743" s="1" t="str">
        <f>"45083"</f>
        <v>45083</v>
      </c>
      <c r="C49743" s="2">
        <v>0.399062918340026</v>
      </c>
      <c r="D49743" s="2">
        <v>0.62835512732277998</v>
      </c>
      <c r="E49743" s="2">
        <v>0.65306122448979498</v>
      </c>
      <c r="F49743" s="2">
        <v>0.41594568862027498</v>
      </c>
    </row>
    <row r="49744" spans="1:6" x14ac:dyDescent="0.25">
      <c r="A49744" s="1" t="str">
        <f>"29665"</f>
        <v>29665</v>
      </c>
      <c r="B49744" s="1" t="str">
        <f>"45073"</f>
        <v>45073</v>
      </c>
      <c r="C49744" s="2">
        <v>1</v>
      </c>
      <c r="D49744" s="2">
        <v>1</v>
      </c>
      <c r="E49744" s="2">
        <v>0</v>
      </c>
      <c r="F49744" s="2">
        <v>1</v>
      </c>
    </row>
    <row r="49745" spans="1:6" x14ac:dyDescent="0.25">
      <c r="A49745" s="1" t="str">
        <f>"29583"</f>
        <v>29583</v>
      </c>
      <c r="B49745" s="1" t="str">
        <f>"45041"</f>
        <v>45041</v>
      </c>
      <c r="C49745" s="2">
        <v>1</v>
      </c>
      <c r="D49745" s="2">
        <v>1</v>
      </c>
      <c r="E49745" s="2">
        <v>1</v>
      </c>
      <c r="F49745" s="2">
        <v>1</v>
      </c>
    </row>
    <row r="49746" spans="1:6" x14ac:dyDescent="0.25">
      <c r="A49746" s="1" t="str">
        <f>"29603"</f>
        <v>29603</v>
      </c>
      <c r="B49746" s="1" t="str">
        <f>"45045"</f>
        <v>45045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tr">
        <f>"29675"</f>
        <v>29675</v>
      </c>
      <c r="B49747" s="1" t="str">
        <f>"45073"</f>
        <v>45073</v>
      </c>
      <c r="C49747" s="2">
        <v>0</v>
      </c>
      <c r="D49747" s="2">
        <v>1</v>
      </c>
      <c r="E49747" s="2">
        <v>0</v>
      </c>
      <c r="F49747" s="2">
        <v>1</v>
      </c>
    </row>
    <row r="49748" spans="1:6" x14ac:dyDescent="0.25">
      <c r="A49748" s="1" t="str">
        <f>"29730"</f>
        <v>29730</v>
      </c>
      <c r="B49748" s="1" t="str">
        <f>"45091"</f>
        <v>45091</v>
      </c>
      <c r="C49748" s="2">
        <v>0.99486097794822603</v>
      </c>
      <c r="D49748" s="2">
        <v>1</v>
      </c>
      <c r="E49748" s="2">
        <v>1</v>
      </c>
      <c r="F49748" s="2">
        <v>0.99545547039272797</v>
      </c>
    </row>
    <row r="49749" spans="1:6" x14ac:dyDescent="0.25">
      <c r="A49749" s="1" t="str">
        <f>"29730"</f>
        <v>29730</v>
      </c>
      <c r="B49749" s="1" t="str">
        <f>"45023"</f>
        <v>45023</v>
      </c>
      <c r="C49749" s="2">
        <v>5.1390220517737199E-3</v>
      </c>
      <c r="D49749" s="2">
        <v>0</v>
      </c>
      <c r="E49749" s="2">
        <v>0</v>
      </c>
      <c r="F49749" s="2">
        <v>4.5445296072712396E-3</v>
      </c>
    </row>
    <row r="49750" spans="1:6" x14ac:dyDescent="0.25">
      <c r="A49750" s="1" t="str">
        <f>"29743"</f>
        <v>29743</v>
      </c>
      <c r="B49750" s="1" t="str">
        <f>"45091"</f>
        <v>45091</v>
      </c>
      <c r="C49750" s="2">
        <v>0.75652173913043397</v>
      </c>
      <c r="D49750" s="2">
        <v>1</v>
      </c>
      <c r="E49750" s="2">
        <v>0</v>
      </c>
      <c r="F49750" s="2">
        <v>0.76</v>
      </c>
    </row>
    <row r="49751" spans="1:6" x14ac:dyDescent="0.25">
      <c r="A49751" s="1" t="str">
        <f>"29743"</f>
        <v>29743</v>
      </c>
      <c r="B49751" s="1" t="str">
        <f>"45021"</f>
        <v>45021</v>
      </c>
      <c r="C49751" s="2">
        <v>0.24347826086956501</v>
      </c>
      <c r="D49751" s="2">
        <v>0</v>
      </c>
      <c r="E49751" s="2">
        <v>0</v>
      </c>
      <c r="F49751" s="2">
        <v>0.24</v>
      </c>
    </row>
    <row r="49752" spans="1:6" x14ac:dyDescent="0.25">
      <c r="A49752" s="1" t="str">
        <f>"29693"</f>
        <v>29693</v>
      </c>
      <c r="B49752" s="1" t="str">
        <f>"45073"</f>
        <v>45073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25">
      <c r="A49753" s="1" t="str">
        <f>"29691"</f>
        <v>29691</v>
      </c>
      <c r="B49753" s="1" t="str">
        <f>"45073"</f>
        <v>45073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25">
      <c r="A49754" s="1" t="str">
        <f>"29829"</f>
        <v>29829</v>
      </c>
      <c r="B49754" s="1" t="str">
        <f>"45003"</f>
        <v>45003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25">
      <c r="A49755" s="1" t="str">
        <f>"29842"</f>
        <v>29842</v>
      </c>
      <c r="B49755" s="1" t="str">
        <f>"45003"</f>
        <v>45003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25">
      <c r="A49756" s="1" t="str">
        <f>"29826"</f>
        <v>29826</v>
      </c>
      <c r="B49756" s="1" t="str">
        <f>"45011"</f>
        <v>45011</v>
      </c>
      <c r="C49756" s="2">
        <v>0</v>
      </c>
      <c r="D49756" s="2">
        <v>1</v>
      </c>
      <c r="E49756" s="2">
        <v>0</v>
      </c>
      <c r="F49756" s="2">
        <v>1</v>
      </c>
    </row>
    <row r="49757" spans="1:6" x14ac:dyDescent="0.25">
      <c r="A49757" s="1" t="str">
        <f>"29804"</f>
        <v>29804</v>
      </c>
      <c r="B49757" s="1" t="str">
        <f>"45003"</f>
        <v>45003</v>
      </c>
      <c r="C49757" s="2">
        <v>1</v>
      </c>
      <c r="D49757" s="2">
        <v>1</v>
      </c>
      <c r="E49757" s="2">
        <v>1</v>
      </c>
      <c r="F49757" s="2">
        <v>1</v>
      </c>
    </row>
    <row r="49758" spans="1:6" x14ac:dyDescent="0.25">
      <c r="A49758" s="1" t="str">
        <f>"29846"</f>
        <v>29846</v>
      </c>
      <c r="B49758" s="1" t="str">
        <f>"45005"</f>
        <v>45005</v>
      </c>
      <c r="C49758" s="2">
        <v>0</v>
      </c>
      <c r="D49758" s="2">
        <v>1</v>
      </c>
      <c r="E49758" s="2">
        <v>0</v>
      </c>
      <c r="F49758" s="2">
        <v>1</v>
      </c>
    </row>
    <row r="49759" spans="1:6" x14ac:dyDescent="0.25">
      <c r="A49759" s="1" t="str">
        <f>"29709"</f>
        <v>29709</v>
      </c>
      <c r="B49759" s="1" t="str">
        <f>"45025"</f>
        <v>45025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tr">
        <f>"29712"</f>
        <v>29712</v>
      </c>
      <c r="B49760" s="1" t="str">
        <f>"45023"</f>
        <v>45023</v>
      </c>
      <c r="C49760" s="2">
        <v>0.88137164040778404</v>
      </c>
      <c r="D49760" s="2">
        <v>0.94444444444444398</v>
      </c>
      <c r="E49760" s="2">
        <v>0</v>
      </c>
      <c r="F49760" s="2">
        <v>0.88240656335460299</v>
      </c>
    </row>
    <row r="49761" spans="1:6" x14ac:dyDescent="0.25">
      <c r="A49761" s="1" t="str">
        <f>"29712"</f>
        <v>29712</v>
      </c>
      <c r="B49761" s="1" t="str">
        <f>"45091"</f>
        <v>45091</v>
      </c>
      <c r="C49761" s="2">
        <v>0.118628359592215</v>
      </c>
      <c r="D49761" s="2">
        <v>5.5555555555555497E-2</v>
      </c>
      <c r="E49761" s="2">
        <v>0</v>
      </c>
      <c r="F49761" s="2">
        <v>0.117593436645396</v>
      </c>
    </row>
    <row r="49762" spans="1:6" x14ac:dyDescent="0.25">
      <c r="A49762" s="1" t="str">
        <f>"29715"</f>
        <v>29715</v>
      </c>
      <c r="B49762" s="1" t="str">
        <f>"45091"</f>
        <v>45091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25">
      <c r="A49763" s="1" t="str">
        <f>"29729"</f>
        <v>29729</v>
      </c>
      <c r="B49763" s="1" t="str">
        <f>"45023"</f>
        <v>45023</v>
      </c>
      <c r="C49763" s="2">
        <v>1</v>
      </c>
      <c r="D49763" s="2">
        <v>1</v>
      </c>
      <c r="E49763" s="2">
        <v>1</v>
      </c>
      <c r="F49763" s="2">
        <v>1</v>
      </c>
    </row>
    <row r="49764" spans="1:6" x14ac:dyDescent="0.25">
      <c r="A49764" s="1" t="str">
        <f>"29928"</f>
        <v>29928</v>
      </c>
      <c r="B49764" s="1" t="str">
        <f>"45013"</f>
        <v>45013</v>
      </c>
      <c r="C49764" s="2">
        <v>1</v>
      </c>
      <c r="D49764" s="2">
        <v>1</v>
      </c>
      <c r="E49764" s="2">
        <v>1</v>
      </c>
      <c r="F49764" s="2">
        <v>1</v>
      </c>
    </row>
    <row r="49765" spans="1:6" x14ac:dyDescent="0.25">
      <c r="A49765" s="1" t="str">
        <f>"29916"</f>
        <v>29916</v>
      </c>
      <c r="B49765" s="1" t="str">
        <f>"45053"</f>
        <v>45053</v>
      </c>
      <c r="C49765" s="2">
        <v>0.43099273607748101</v>
      </c>
      <c r="D49765" s="2">
        <v>0.217391304347826</v>
      </c>
      <c r="E49765" s="2">
        <v>0</v>
      </c>
      <c r="F49765" s="2">
        <v>0.42520612485276699</v>
      </c>
    </row>
    <row r="49766" spans="1:6" x14ac:dyDescent="0.25">
      <c r="A49766" s="1" t="str">
        <f>"29916"</f>
        <v>29916</v>
      </c>
      <c r="B49766" s="1" t="str">
        <f>"45049"</f>
        <v>45049</v>
      </c>
      <c r="C49766" s="2">
        <v>0.56900726392251799</v>
      </c>
      <c r="D49766" s="2">
        <v>0.78260869565217295</v>
      </c>
      <c r="E49766" s="2">
        <v>0</v>
      </c>
      <c r="F49766" s="2">
        <v>0.57479387514723201</v>
      </c>
    </row>
    <row r="49767" spans="1:6" x14ac:dyDescent="0.25">
      <c r="A49767" s="1" t="str">
        <f>"29927"</f>
        <v>29927</v>
      </c>
      <c r="B49767" s="1" t="str">
        <f>"45053"</f>
        <v>45053</v>
      </c>
      <c r="C49767" s="2">
        <v>1</v>
      </c>
      <c r="D49767" s="2">
        <v>1</v>
      </c>
      <c r="E49767" s="2">
        <v>1</v>
      </c>
      <c r="F49767" s="2">
        <v>1</v>
      </c>
    </row>
    <row r="49768" spans="1:6" x14ac:dyDescent="0.25">
      <c r="A49768" s="1" t="str">
        <f>"50073"</f>
        <v>50073</v>
      </c>
      <c r="B49768" s="1" t="str">
        <f>"19153"</f>
        <v>19153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tr">
        <f>"50101"</f>
        <v>50101</v>
      </c>
      <c r="B49769" s="1" t="str">
        <f>"19197"</f>
        <v>19197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25">
      <c r="A49770" s="1" t="str">
        <f>"50106"</f>
        <v>50106</v>
      </c>
      <c r="B49770" s="1" t="str">
        <f>"19099"</f>
        <v>19099</v>
      </c>
      <c r="C49770" s="2">
        <v>8.1188118811881094E-2</v>
      </c>
      <c r="D49770" s="2">
        <v>0</v>
      </c>
      <c r="E49770" s="2">
        <v>0</v>
      </c>
      <c r="F49770" s="2">
        <v>7.7651515151515096E-2</v>
      </c>
    </row>
    <row r="49771" spans="1:6" x14ac:dyDescent="0.25">
      <c r="A49771" s="1" t="str">
        <f>"50106"</f>
        <v>50106</v>
      </c>
      <c r="B49771" s="1" t="str">
        <f>"19127"</f>
        <v>19127</v>
      </c>
      <c r="C49771" s="2">
        <v>0.81584158415841501</v>
      </c>
      <c r="D49771" s="2">
        <v>1</v>
      </c>
      <c r="E49771" s="2">
        <v>1</v>
      </c>
      <c r="F49771" s="2">
        <v>0.82386363636363602</v>
      </c>
    </row>
    <row r="49772" spans="1:6" x14ac:dyDescent="0.25">
      <c r="A49772" s="1" t="str">
        <f>"50106"</f>
        <v>50106</v>
      </c>
      <c r="B49772" s="1" t="str">
        <f>"19157"</f>
        <v>19157</v>
      </c>
      <c r="C49772" s="2">
        <v>1.58415841584158E-2</v>
      </c>
      <c r="D49772" s="2">
        <v>0</v>
      </c>
      <c r="E49772" s="2">
        <v>0</v>
      </c>
      <c r="F49772" s="2">
        <v>1.51515151515151E-2</v>
      </c>
    </row>
    <row r="49773" spans="1:6" x14ac:dyDescent="0.25">
      <c r="A49773" s="1" t="str">
        <f>"50106"</f>
        <v>50106</v>
      </c>
      <c r="B49773" s="1" t="str">
        <f>"19171"</f>
        <v>19171</v>
      </c>
      <c r="C49773" s="2">
        <v>8.7128712871287095E-2</v>
      </c>
      <c r="D49773" s="2">
        <v>0</v>
      </c>
      <c r="E49773" s="2">
        <v>0</v>
      </c>
      <c r="F49773" s="2">
        <v>8.3333333333333301E-2</v>
      </c>
    </row>
    <row r="49774" spans="1:6" x14ac:dyDescent="0.25">
      <c r="A49774" s="1" t="str">
        <f>"50124"</f>
        <v>50124</v>
      </c>
      <c r="B49774" s="1" t="str">
        <f>"19153"</f>
        <v>19153</v>
      </c>
      <c r="C49774" s="2">
        <v>1.3676148796498901E-2</v>
      </c>
      <c r="D49774" s="2">
        <v>0</v>
      </c>
      <c r="E49774" s="2">
        <v>0</v>
      </c>
      <c r="F49774" s="2">
        <v>1.2683916793505799E-2</v>
      </c>
    </row>
    <row r="49775" spans="1:6" x14ac:dyDescent="0.25">
      <c r="A49775" s="1" t="str">
        <f>"50124"</f>
        <v>50124</v>
      </c>
      <c r="B49775" s="1" t="str">
        <f>"19169"</f>
        <v>19169</v>
      </c>
      <c r="C49775" s="2">
        <v>0.98632385120350097</v>
      </c>
      <c r="D49775" s="2">
        <v>1</v>
      </c>
      <c r="E49775" s="2">
        <v>1</v>
      </c>
      <c r="F49775" s="2">
        <v>0.987316083206494</v>
      </c>
    </row>
    <row r="49776" spans="1:6" x14ac:dyDescent="0.25">
      <c r="A49776" s="1" t="str">
        <f>"29941"</f>
        <v>29941</v>
      </c>
      <c r="B49776" s="1" t="str">
        <f>"45013"</f>
        <v>45013</v>
      </c>
      <c r="C49776" s="2">
        <v>1</v>
      </c>
      <c r="D49776" s="2">
        <v>1</v>
      </c>
      <c r="E49776" s="2">
        <v>0</v>
      </c>
      <c r="F49776" s="2">
        <v>1</v>
      </c>
    </row>
    <row r="49777" spans="1:6" x14ac:dyDescent="0.25">
      <c r="A49777" s="1" t="str">
        <f>"29938"</f>
        <v>29938</v>
      </c>
      <c r="B49777" s="1" t="str">
        <f>"45013"</f>
        <v>45013</v>
      </c>
      <c r="C49777" s="2">
        <v>1</v>
      </c>
      <c r="D49777" s="2">
        <v>1</v>
      </c>
      <c r="E49777" s="2">
        <v>1</v>
      </c>
      <c r="F49777" s="2">
        <v>1</v>
      </c>
    </row>
    <row r="49778" spans="1:6" x14ac:dyDescent="0.25">
      <c r="A49778" s="1" t="str">
        <f>"50166"</f>
        <v>50166</v>
      </c>
      <c r="B49778" s="1" t="str">
        <f>"19181"</f>
        <v>19181</v>
      </c>
      <c r="C49778" s="2">
        <v>1</v>
      </c>
      <c r="D49778" s="2">
        <v>1</v>
      </c>
      <c r="E49778" s="2">
        <v>1</v>
      </c>
      <c r="F49778" s="2">
        <v>1</v>
      </c>
    </row>
    <row r="49779" spans="1:6" x14ac:dyDescent="0.25">
      <c r="A49779" s="1" t="str">
        <f>"50174"</f>
        <v>50174</v>
      </c>
      <c r="B49779" s="1" t="str">
        <f>"19121"</f>
        <v>19121</v>
      </c>
      <c r="C49779" s="2">
        <v>2.7359781121751E-3</v>
      </c>
      <c r="D49779" s="2">
        <v>0</v>
      </c>
      <c r="E49779" s="2">
        <v>0</v>
      </c>
      <c r="F49779" s="2">
        <v>2.6350461133069799E-3</v>
      </c>
    </row>
    <row r="49780" spans="1:6" x14ac:dyDescent="0.25">
      <c r="A49780" s="1" t="str">
        <f>"50174"</f>
        <v>50174</v>
      </c>
      <c r="B49780" s="1" t="str">
        <f>"19175"</f>
        <v>19175</v>
      </c>
      <c r="C49780" s="2">
        <v>2.5991792065663401E-2</v>
      </c>
      <c r="D49780" s="2">
        <v>0</v>
      </c>
      <c r="E49780" s="2">
        <v>0</v>
      </c>
      <c r="F49780" s="2">
        <v>2.5032938076416301E-2</v>
      </c>
    </row>
    <row r="49781" spans="1:6" x14ac:dyDescent="0.25">
      <c r="A49781" s="1" t="str">
        <f>"50174"</f>
        <v>50174</v>
      </c>
      <c r="B49781" s="1" t="str">
        <f>"19039"</f>
        <v>19039</v>
      </c>
      <c r="C49781" s="2">
        <v>0.97127222982216099</v>
      </c>
      <c r="D49781" s="2">
        <v>1</v>
      </c>
      <c r="E49781" s="2">
        <v>1</v>
      </c>
      <c r="F49781" s="2">
        <v>0.97233201581027595</v>
      </c>
    </row>
    <row r="49782" spans="1:6" x14ac:dyDescent="0.25">
      <c r="A49782" s="1" t="str">
        <f>"50207"</f>
        <v>50207</v>
      </c>
      <c r="B49782" s="1" t="str">
        <f>"19123"</f>
        <v>19123</v>
      </c>
      <c r="C49782" s="2">
        <v>0.98846787479406895</v>
      </c>
      <c r="D49782" s="2">
        <v>1</v>
      </c>
      <c r="E49782" s="2">
        <v>1</v>
      </c>
      <c r="F49782" s="2">
        <v>0.98898505114083302</v>
      </c>
    </row>
    <row r="49783" spans="1:6" x14ac:dyDescent="0.25">
      <c r="A49783" s="1" t="str">
        <f>"50207"</f>
        <v>50207</v>
      </c>
      <c r="B49783" s="1" t="str">
        <f>"19157"</f>
        <v>19157</v>
      </c>
      <c r="C49783" s="2">
        <v>1.1532125205930799E-2</v>
      </c>
      <c r="D49783" s="2">
        <v>0</v>
      </c>
      <c r="E49783" s="2">
        <v>0</v>
      </c>
      <c r="F49783" s="2">
        <v>1.1014948859166001E-2</v>
      </c>
    </row>
    <row r="49784" spans="1:6" x14ac:dyDescent="0.25">
      <c r="A49784" s="1" t="str">
        <f>"50210"</f>
        <v>50210</v>
      </c>
      <c r="B49784" s="1" t="str">
        <f>"19181"</f>
        <v>19181</v>
      </c>
      <c r="C49784" s="2">
        <v>0.82451612903225802</v>
      </c>
      <c r="D49784" s="2">
        <v>0.875</v>
      </c>
      <c r="E49784" s="2">
        <v>1</v>
      </c>
      <c r="F49784" s="2">
        <v>0.82636248415715996</v>
      </c>
    </row>
    <row r="49785" spans="1:6" x14ac:dyDescent="0.25">
      <c r="A49785" s="1" t="str">
        <f>"50210"</f>
        <v>50210</v>
      </c>
      <c r="B49785" s="1" t="str">
        <f>"19121"</f>
        <v>19121</v>
      </c>
      <c r="C49785" s="2">
        <v>1.2903225806451601E-2</v>
      </c>
      <c r="D49785" s="2">
        <v>0</v>
      </c>
      <c r="E49785" s="2">
        <v>0</v>
      </c>
      <c r="F49785" s="2">
        <v>1.26742712294043E-2</v>
      </c>
    </row>
    <row r="49786" spans="1:6" x14ac:dyDescent="0.25">
      <c r="A49786" s="1" t="str">
        <f>"50210"</f>
        <v>50210</v>
      </c>
      <c r="B49786" s="1" t="str">
        <f>"19039"</f>
        <v>19039</v>
      </c>
      <c r="C49786" s="2">
        <v>0.16258064516129</v>
      </c>
      <c r="D49786" s="2">
        <v>0.125</v>
      </c>
      <c r="E49786" s="2">
        <v>0</v>
      </c>
      <c r="F49786" s="2">
        <v>0.160963244613434</v>
      </c>
    </row>
    <row r="49787" spans="1:6" x14ac:dyDescent="0.25">
      <c r="A49787" s="1" t="str">
        <f>"50165"</f>
        <v>50165</v>
      </c>
      <c r="B49787" s="1" t="str">
        <f>"19185"</f>
        <v>19185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25">
      <c r="A49788" s="1" t="str">
        <f>"50129"</f>
        <v>50129</v>
      </c>
      <c r="B49788" s="1" t="str">
        <f>"19073"</f>
        <v>19073</v>
      </c>
      <c r="C49788" s="2">
        <v>0.99886277482941599</v>
      </c>
      <c r="D49788" s="2">
        <v>1</v>
      </c>
      <c r="E49788" s="2">
        <v>1</v>
      </c>
      <c r="F49788" s="2">
        <v>0.99901735997379604</v>
      </c>
    </row>
    <row r="49789" spans="1:6" x14ac:dyDescent="0.25">
      <c r="A49789" s="1" t="str">
        <f>"50129"</f>
        <v>50129</v>
      </c>
      <c r="B49789" s="1" t="str">
        <f>"19077"</f>
        <v>19077</v>
      </c>
      <c r="C49789" s="2">
        <v>1.1372251705837699E-3</v>
      </c>
      <c r="D49789" s="2">
        <v>0</v>
      </c>
      <c r="E49789" s="2">
        <v>0</v>
      </c>
      <c r="F49789" s="2">
        <v>9.8264002620373396E-4</v>
      </c>
    </row>
    <row r="49790" spans="1:6" x14ac:dyDescent="0.25">
      <c r="A49790" s="1" t="str">
        <f>"50135"</f>
        <v>50135</v>
      </c>
      <c r="B49790" s="1" t="str">
        <f>"19099"</f>
        <v>19099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25">
      <c r="A49791" s="1" t="str">
        <f>"50144"</f>
        <v>50144</v>
      </c>
      <c r="B49791" s="1" t="str">
        <f>"19053"</f>
        <v>19053</v>
      </c>
      <c r="C49791" s="2">
        <v>1</v>
      </c>
      <c r="D49791" s="2">
        <v>1</v>
      </c>
      <c r="E49791" s="2">
        <v>1</v>
      </c>
      <c r="F49791" s="2">
        <v>1</v>
      </c>
    </row>
    <row r="49792" spans="1:6" x14ac:dyDescent="0.25">
      <c r="A49792" s="1" t="str">
        <f>"50154"</f>
        <v>50154</v>
      </c>
      <c r="B49792" s="1" t="str">
        <f>"19169"</f>
        <v>19169</v>
      </c>
      <c r="C49792" s="2">
        <v>0.96860986547085204</v>
      </c>
      <c r="D49792" s="2">
        <v>0</v>
      </c>
      <c r="E49792" s="2">
        <v>1</v>
      </c>
      <c r="F49792" s="2">
        <v>0.96475770925110105</v>
      </c>
    </row>
    <row r="49793" spans="1:6" x14ac:dyDescent="0.25">
      <c r="A49793" s="1" t="str">
        <f>"50154"</f>
        <v>50154</v>
      </c>
      <c r="B49793" s="1" t="str">
        <f>"19083"</f>
        <v>19083</v>
      </c>
      <c r="C49793" s="2">
        <v>3.1390134529147899E-2</v>
      </c>
      <c r="D49793" s="2">
        <v>1</v>
      </c>
      <c r="E49793" s="2">
        <v>0</v>
      </c>
      <c r="F49793" s="2">
        <v>3.5242290748898598E-2</v>
      </c>
    </row>
    <row r="49794" spans="1:6" x14ac:dyDescent="0.25">
      <c r="A49794" s="1" t="str">
        <f>"50242"</f>
        <v>50242</v>
      </c>
      <c r="B49794" s="1" t="str">
        <f>"19099"</f>
        <v>19099</v>
      </c>
      <c r="C49794" s="2">
        <v>1.9512195121951199E-2</v>
      </c>
      <c r="D49794" s="2">
        <v>0</v>
      </c>
      <c r="E49794" s="2">
        <v>0</v>
      </c>
      <c r="F49794" s="2">
        <v>1.86046511627906E-2</v>
      </c>
    </row>
    <row r="49795" spans="1:6" x14ac:dyDescent="0.25">
      <c r="A49795" s="1" t="str">
        <f>"50242"</f>
        <v>50242</v>
      </c>
      <c r="B49795" s="1" t="str">
        <f>"19157"</f>
        <v>19157</v>
      </c>
      <c r="C49795" s="2">
        <v>0.98048780487804799</v>
      </c>
      <c r="D49795" s="2">
        <v>1</v>
      </c>
      <c r="E49795" s="2">
        <v>1</v>
      </c>
      <c r="F49795" s="2">
        <v>0.98139534883720903</v>
      </c>
    </row>
    <row r="49796" spans="1:6" x14ac:dyDescent="0.25">
      <c r="A49796" s="1" t="str">
        <f>"50258"</f>
        <v>50258</v>
      </c>
      <c r="B49796" s="1" t="str">
        <f>"19075"</f>
        <v>19075</v>
      </c>
      <c r="C49796" s="2">
        <v>4.75059382422802E-3</v>
      </c>
      <c r="D49796" s="2">
        <v>0</v>
      </c>
      <c r="E49796" s="2">
        <v>0</v>
      </c>
      <c r="F49796" s="2">
        <v>4.65116279069767E-3</v>
      </c>
    </row>
    <row r="49797" spans="1:6" x14ac:dyDescent="0.25">
      <c r="A49797" s="1" t="str">
        <f>"50258"</f>
        <v>50258</v>
      </c>
      <c r="B49797" s="1" t="str">
        <f>"19127"</f>
        <v>19127</v>
      </c>
      <c r="C49797" s="2">
        <v>0.13064133016627</v>
      </c>
      <c r="D49797" s="2">
        <v>0.6</v>
      </c>
      <c r="E49797" s="2">
        <v>0</v>
      </c>
      <c r="F49797" s="2">
        <v>0.13488372093023199</v>
      </c>
    </row>
    <row r="49798" spans="1:6" x14ac:dyDescent="0.25">
      <c r="A49798" s="1" t="str">
        <f>"50258"</f>
        <v>50258</v>
      </c>
      <c r="B49798" s="1" t="str">
        <f>"19083"</f>
        <v>19083</v>
      </c>
      <c r="C49798" s="2">
        <v>0.86460807600950096</v>
      </c>
      <c r="D49798" s="2">
        <v>0.4</v>
      </c>
      <c r="E49798" s="2">
        <v>1</v>
      </c>
      <c r="F49798" s="2">
        <v>0.86046511627906896</v>
      </c>
    </row>
    <row r="49799" spans="1:6" x14ac:dyDescent="0.25">
      <c r="A49799" s="1" t="str">
        <f>"50255"</f>
        <v>50255</v>
      </c>
      <c r="B49799" s="1" t="str">
        <f>"19107"</f>
        <v>19107</v>
      </c>
      <c r="C49799" s="2">
        <v>0</v>
      </c>
      <c r="D49799" s="2">
        <v>0</v>
      </c>
      <c r="E49799" s="2">
        <v>1</v>
      </c>
      <c r="F49799" s="2">
        <v>1</v>
      </c>
    </row>
    <row r="49800" spans="1:6" x14ac:dyDescent="0.25">
      <c r="A49800" s="1" t="str">
        <f>"50227"</f>
        <v>50227</v>
      </c>
      <c r="B49800" s="1" t="str">
        <f>"19069"</f>
        <v>19069</v>
      </c>
      <c r="C49800" s="2">
        <v>1</v>
      </c>
      <c r="D49800" s="2">
        <v>1</v>
      </c>
      <c r="E49800" s="2">
        <v>1</v>
      </c>
      <c r="F49800" s="2">
        <v>1</v>
      </c>
    </row>
    <row r="49801" spans="1:6" x14ac:dyDescent="0.25">
      <c r="A49801" s="1" t="str">
        <f>"50021"</f>
        <v>50021</v>
      </c>
      <c r="B49801" s="1" t="str">
        <f>"19153"</f>
        <v>19153</v>
      </c>
      <c r="C49801" s="2">
        <v>1</v>
      </c>
      <c r="D49801" s="2">
        <v>1</v>
      </c>
      <c r="E49801" s="2">
        <v>1</v>
      </c>
      <c r="F49801" s="2">
        <v>1</v>
      </c>
    </row>
    <row r="49802" spans="1:6" x14ac:dyDescent="0.25">
      <c r="A49802" s="1" t="str">
        <f>"50028"</f>
        <v>50028</v>
      </c>
      <c r="B49802" s="1" t="str">
        <f>"19099"</f>
        <v>19099</v>
      </c>
      <c r="C49802" s="2">
        <v>0.99607329842931902</v>
      </c>
      <c r="D49802" s="2">
        <v>1</v>
      </c>
      <c r="E49802" s="2">
        <v>1</v>
      </c>
      <c r="F49802" s="2">
        <v>0.99629171817058004</v>
      </c>
    </row>
    <row r="49803" spans="1:6" x14ac:dyDescent="0.25">
      <c r="A49803" s="1" t="str">
        <f>"50028"</f>
        <v>50028</v>
      </c>
      <c r="B49803" s="1" t="str">
        <f>"19127"</f>
        <v>19127</v>
      </c>
      <c r="C49803" s="2">
        <v>3.9267015706806203E-3</v>
      </c>
      <c r="D49803" s="2">
        <v>0</v>
      </c>
      <c r="E49803" s="2">
        <v>0</v>
      </c>
      <c r="F49803" s="2">
        <v>3.7082818294190299E-3</v>
      </c>
    </row>
    <row r="49804" spans="1:6" x14ac:dyDescent="0.25">
      <c r="A49804" s="1" t="str">
        <f>"50038"</f>
        <v>50038</v>
      </c>
      <c r="B49804" s="1" t="str">
        <f>"19121"</f>
        <v>19121</v>
      </c>
      <c r="C49804" s="2">
        <v>3.04878048780487E-2</v>
      </c>
      <c r="D49804" s="2">
        <v>0</v>
      </c>
      <c r="E49804" s="2">
        <v>0</v>
      </c>
      <c r="F49804" s="2">
        <v>2.8735632183908E-2</v>
      </c>
    </row>
    <row r="49805" spans="1:6" x14ac:dyDescent="0.25">
      <c r="A49805" s="1" t="str">
        <f>"50038"</f>
        <v>50038</v>
      </c>
      <c r="B49805" s="1" t="str">
        <f>"19049"</f>
        <v>19049</v>
      </c>
      <c r="C49805" s="2">
        <v>0.96951219512195097</v>
      </c>
      <c r="D49805" s="2">
        <v>1</v>
      </c>
      <c r="E49805" s="2">
        <v>1</v>
      </c>
      <c r="F49805" s="2">
        <v>0.97126436781609105</v>
      </c>
    </row>
    <row r="49806" spans="1:6" x14ac:dyDescent="0.25">
      <c r="A49806" s="1" t="str">
        <f>"50055"</f>
        <v>50055</v>
      </c>
      <c r="B49806" s="1" t="str">
        <f>"19169"</f>
        <v>19169</v>
      </c>
      <c r="C49806" s="2">
        <v>0.79393939393939295</v>
      </c>
      <c r="D49806" s="2">
        <v>1</v>
      </c>
      <c r="E49806" s="2">
        <v>1</v>
      </c>
      <c r="F49806" s="2">
        <v>0.80078125</v>
      </c>
    </row>
    <row r="49807" spans="1:6" x14ac:dyDescent="0.25">
      <c r="A49807" s="1" t="str">
        <f>"50055"</f>
        <v>50055</v>
      </c>
      <c r="B49807" s="1" t="str">
        <f>"19099"</f>
        <v>19099</v>
      </c>
      <c r="C49807" s="2">
        <v>0.18787878787878701</v>
      </c>
      <c r="D49807" s="2">
        <v>0</v>
      </c>
      <c r="E49807" s="2">
        <v>0</v>
      </c>
      <c r="F49807" s="2">
        <v>0.181640625</v>
      </c>
    </row>
    <row r="49808" spans="1:6" x14ac:dyDescent="0.25">
      <c r="A49808" s="1" t="str">
        <f>"50055"</f>
        <v>50055</v>
      </c>
      <c r="B49808" s="1" t="str">
        <f>"19127"</f>
        <v>19127</v>
      </c>
      <c r="C49808" s="2">
        <v>1.8181818181818101E-2</v>
      </c>
      <c r="D49808" s="2">
        <v>0</v>
      </c>
      <c r="E49808" s="2">
        <v>0</v>
      </c>
      <c r="F49808" s="2">
        <v>1.7578125E-2</v>
      </c>
    </row>
    <row r="49809" spans="1:6" x14ac:dyDescent="0.25">
      <c r="A49809" s="1" t="str">
        <f>"50058"</f>
        <v>50058</v>
      </c>
      <c r="B49809" s="1" t="str">
        <f>"19073"</f>
        <v>19073</v>
      </c>
      <c r="C49809" s="2">
        <v>2.9743589743589701E-2</v>
      </c>
      <c r="D49809" s="2">
        <v>1.7699115044247701E-2</v>
      </c>
      <c r="E49809" s="2">
        <v>0</v>
      </c>
      <c r="F49809" s="2">
        <v>2.75555555555555E-2</v>
      </c>
    </row>
    <row r="49810" spans="1:6" x14ac:dyDescent="0.25">
      <c r="A49810" s="1" t="str">
        <f>"50058"</f>
        <v>50058</v>
      </c>
      <c r="B49810" s="1" t="str">
        <f>"19077"</f>
        <v>19077</v>
      </c>
      <c r="C49810" s="2">
        <v>0.131282051282051</v>
      </c>
      <c r="D49810" s="2">
        <v>2.6548672566371601E-2</v>
      </c>
      <c r="E49810" s="2">
        <v>0</v>
      </c>
      <c r="F49810" s="2">
        <v>0.116444444444444</v>
      </c>
    </row>
    <row r="49811" spans="1:6" x14ac:dyDescent="0.25">
      <c r="A49811" s="1" t="str">
        <f>"50058"</f>
        <v>50058</v>
      </c>
      <c r="B49811" s="1" t="str">
        <f>"19027"</f>
        <v>19027</v>
      </c>
      <c r="C49811" s="2">
        <v>0.80923076923076898</v>
      </c>
      <c r="D49811" s="2">
        <v>0.95575221238938002</v>
      </c>
      <c r="E49811" s="2">
        <v>1</v>
      </c>
      <c r="F49811" s="2">
        <v>0.83022222222222197</v>
      </c>
    </row>
    <row r="49812" spans="1:6" x14ac:dyDescent="0.25">
      <c r="A49812" s="1" t="str">
        <f>"50058"</f>
        <v>50058</v>
      </c>
      <c r="B49812" s="1" t="str">
        <f>"19009"</f>
        <v>19009</v>
      </c>
      <c r="C49812" s="2">
        <v>2.9743589743589701E-2</v>
      </c>
      <c r="D49812" s="2">
        <v>0</v>
      </c>
      <c r="E49812" s="2">
        <v>0</v>
      </c>
      <c r="F49812" s="2">
        <v>2.5777777777777702E-2</v>
      </c>
    </row>
    <row r="49813" spans="1:6" x14ac:dyDescent="0.25">
      <c r="A49813" s="1" t="str">
        <f>"50031"</f>
        <v>50031</v>
      </c>
      <c r="B49813" s="1" t="str">
        <f>"19015"</f>
        <v>19015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25">
      <c r="A49814" s="1" t="str">
        <f>"50041"</f>
        <v>50041</v>
      </c>
      <c r="B49814" s="1" t="str">
        <f>"19069"</f>
        <v>19069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25">
      <c r="A49815" s="1" t="str">
        <f>"50027"</f>
        <v>50027</v>
      </c>
      <c r="B49815" s="1" t="str">
        <f>"19157"</f>
        <v>19157</v>
      </c>
      <c r="C49815" s="2">
        <v>6.8322981366459604E-2</v>
      </c>
      <c r="D49815" s="2">
        <v>0</v>
      </c>
      <c r="E49815" s="2">
        <v>0</v>
      </c>
      <c r="F49815" s="2">
        <v>5.8823529411764698E-2</v>
      </c>
    </row>
    <row r="49816" spans="1:6" x14ac:dyDescent="0.25">
      <c r="A49816" s="1" t="str">
        <f>"50027"</f>
        <v>50027</v>
      </c>
      <c r="B49816" s="1" t="str">
        <f>"19123"</f>
        <v>19123</v>
      </c>
      <c r="C49816" s="2">
        <v>0.93167701863354002</v>
      </c>
      <c r="D49816" s="2">
        <v>1</v>
      </c>
      <c r="E49816" s="2">
        <v>1</v>
      </c>
      <c r="F49816" s="2">
        <v>0.94117647058823495</v>
      </c>
    </row>
    <row r="49817" spans="1:6" x14ac:dyDescent="0.25">
      <c r="A49817" s="1" t="str">
        <f>"50059"</f>
        <v>50059</v>
      </c>
      <c r="B49817" s="1" t="str">
        <f>"19073"</f>
        <v>19073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25">
      <c r="A49818" s="1" t="str">
        <f>"50309"</f>
        <v>50309</v>
      </c>
      <c r="B49818" s="1" t="str">
        <f>"19153"</f>
        <v>19153</v>
      </c>
      <c r="C49818" s="2">
        <v>1</v>
      </c>
      <c r="D49818" s="2">
        <v>1</v>
      </c>
      <c r="E49818" s="2">
        <v>1</v>
      </c>
      <c r="F49818" s="2">
        <v>1</v>
      </c>
    </row>
    <row r="49819" spans="1:6" x14ac:dyDescent="0.25">
      <c r="A49819" s="1" t="str">
        <f>"50266"</f>
        <v>50266</v>
      </c>
      <c r="B49819" s="1" t="str">
        <f>"19049"</f>
        <v>19049</v>
      </c>
      <c r="C49819" s="2">
        <v>0.61460674157303297</v>
      </c>
      <c r="D49819" s="2">
        <v>0.41100196463654198</v>
      </c>
      <c r="E49819" s="2">
        <v>0.31037212984956403</v>
      </c>
      <c r="F49819" s="2">
        <v>0.57449551071206295</v>
      </c>
    </row>
    <row r="49820" spans="1:6" x14ac:dyDescent="0.25">
      <c r="A49820" s="1" t="str">
        <f>"50266"</f>
        <v>50266</v>
      </c>
      <c r="B49820" s="1" t="str">
        <f>"19153"</f>
        <v>19153</v>
      </c>
      <c r="C49820" s="2">
        <v>0.38539325842696598</v>
      </c>
      <c r="D49820" s="2">
        <v>0.58899803536345696</v>
      </c>
      <c r="E49820" s="2">
        <v>0.68962787015043503</v>
      </c>
      <c r="F49820" s="2">
        <v>0.42550448928793599</v>
      </c>
    </row>
    <row r="49821" spans="1:6" x14ac:dyDescent="0.25">
      <c r="A49821" s="1" t="str">
        <f>"50274"</f>
        <v>50274</v>
      </c>
      <c r="B49821" s="1" t="str">
        <f>"19029"</f>
        <v>19029</v>
      </c>
      <c r="C49821" s="2">
        <v>1</v>
      </c>
      <c r="D49821" s="2">
        <v>1</v>
      </c>
      <c r="E49821" s="2">
        <v>1</v>
      </c>
      <c r="F49821" s="2">
        <v>1</v>
      </c>
    </row>
    <row r="49822" spans="1:6" x14ac:dyDescent="0.25">
      <c r="A49822" s="1" t="str">
        <f>"50402"</f>
        <v>50402</v>
      </c>
      <c r="B49822" s="1" t="str">
        <f>"19033"</f>
        <v>19033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tr">
        <f>"50430"</f>
        <v>50430</v>
      </c>
      <c r="B49823" s="1" t="str">
        <f>"19091"</f>
        <v>19091</v>
      </c>
      <c r="C49823" s="2">
        <v>1.7482517482517401E-2</v>
      </c>
      <c r="D49823" s="2">
        <v>0</v>
      </c>
      <c r="E49823" s="2">
        <v>0</v>
      </c>
      <c r="F49823" s="2">
        <v>1.6949152542372801E-2</v>
      </c>
    </row>
    <row r="49824" spans="1:6" x14ac:dyDescent="0.25">
      <c r="A49824" s="1" t="str">
        <f>"50430"</f>
        <v>50430</v>
      </c>
      <c r="B49824" s="1" t="str">
        <f>"19197"</f>
        <v>19197</v>
      </c>
      <c r="C49824" s="2">
        <v>1.04895104895104E-2</v>
      </c>
      <c r="D49824" s="2">
        <v>0</v>
      </c>
      <c r="E49824" s="2">
        <v>0</v>
      </c>
      <c r="F49824" s="2">
        <v>1.01694915254237E-2</v>
      </c>
    </row>
    <row r="49825" spans="1:6" x14ac:dyDescent="0.25">
      <c r="A49825" s="1" t="str">
        <f>"50430"</f>
        <v>50430</v>
      </c>
      <c r="B49825" s="1" t="str">
        <f>"19109"</f>
        <v>19109</v>
      </c>
      <c r="C49825" s="2">
        <v>0.13636363636363599</v>
      </c>
      <c r="D49825" s="2">
        <v>0</v>
      </c>
      <c r="E49825" s="2">
        <v>0</v>
      </c>
      <c r="F49825" s="2">
        <v>0.132203389830508</v>
      </c>
    </row>
    <row r="49826" spans="1:6" x14ac:dyDescent="0.25">
      <c r="A49826" s="1" t="str">
        <f>"50430"</f>
        <v>50430</v>
      </c>
      <c r="B49826" s="1" t="str">
        <f>"19081"</f>
        <v>19081</v>
      </c>
      <c r="C49826" s="2">
        <v>0.83566433566433496</v>
      </c>
      <c r="D49826" s="2">
        <v>1</v>
      </c>
      <c r="E49826" s="2">
        <v>1</v>
      </c>
      <c r="F49826" s="2">
        <v>0.84067796610169399</v>
      </c>
    </row>
    <row r="49827" spans="1:6" x14ac:dyDescent="0.25">
      <c r="A49827" s="1" t="str">
        <f>"50431"</f>
        <v>50431</v>
      </c>
      <c r="B49827" s="1" t="str">
        <f>"19069"</f>
        <v>19069</v>
      </c>
      <c r="C49827" s="2">
        <v>0</v>
      </c>
      <c r="D49827" s="2">
        <v>0</v>
      </c>
      <c r="E49827" s="2">
        <v>1</v>
      </c>
      <c r="F49827" s="2">
        <v>1</v>
      </c>
    </row>
    <row r="49828" spans="1:6" x14ac:dyDescent="0.25">
      <c r="A49828" s="1" t="str">
        <f>"50436"</f>
        <v>50436</v>
      </c>
      <c r="B49828" s="1" t="str">
        <f>"19081"</f>
        <v>19081</v>
      </c>
      <c r="C49828" s="2">
        <v>0.161032575291948</v>
      </c>
      <c r="D49828" s="2">
        <v>0.19924812030075101</v>
      </c>
      <c r="E49828" s="2">
        <v>0</v>
      </c>
      <c r="F49828" s="2">
        <v>0.159040793825799</v>
      </c>
    </row>
    <row r="49829" spans="1:6" x14ac:dyDescent="0.25">
      <c r="A49829" s="1" t="str">
        <f>"50436"</f>
        <v>50436</v>
      </c>
      <c r="B49829" s="1" t="str">
        <f>"19189"</f>
        <v>19189</v>
      </c>
      <c r="C49829" s="2">
        <v>0.83896742470805097</v>
      </c>
      <c r="D49829" s="2">
        <v>0.80075187969924799</v>
      </c>
      <c r="E49829" s="2">
        <v>1</v>
      </c>
      <c r="F49829" s="2">
        <v>0.84095920617419995</v>
      </c>
    </row>
    <row r="49830" spans="1:6" x14ac:dyDescent="0.25">
      <c r="A49830" s="1" t="str">
        <f>"50441"</f>
        <v>50441</v>
      </c>
      <c r="B49830" s="1" t="str">
        <f>"19069"</f>
        <v>19069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25">
      <c r="A49831" s="1" t="str">
        <f>"50449"</f>
        <v>50449</v>
      </c>
      <c r="B49831" s="1" t="str">
        <f>"19033"</f>
        <v>19033</v>
      </c>
      <c r="C49831" s="2">
        <v>8.0213903743315499E-3</v>
      </c>
      <c r="D49831" s="2">
        <v>0</v>
      </c>
      <c r="E49831" s="2">
        <v>0</v>
      </c>
      <c r="F49831" s="2">
        <v>7.8125E-3</v>
      </c>
    </row>
    <row r="49832" spans="1:6" x14ac:dyDescent="0.25">
      <c r="A49832" s="1" t="str">
        <f>"50449"</f>
        <v>50449</v>
      </c>
      <c r="B49832" s="1" t="str">
        <f>"19081"</f>
        <v>19081</v>
      </c>
      <c r="C49832" s="2">
        <v>0.99197860962566797</v>
      </c>
      <c r="D49832" s="2">
        <v>1</v>
      </c>
      <c r="E49832" s="2">
        <v>1</v>
      </c>
      <c r="F49832" s="2">
        <v>0.9921875</v>
      </c>
    </row>
    <row r="49833" spans="1:6" x14ac:dyDescent="0.25">
      <c r="A49833" s="1" t="str">
        <f>"50457"</f>
        <v>50457</v>
      </c>
      <c r="B49833" s="1" t="str">
        <f>"19081"</f>
        <v>19081</v>
      </c>
      <c r="C49833" s="2">
        <v>5.3333333333333302E-2</v>
      </c>
      <c r="D49833" s="2">
        <v>0</v>
      </c>
      <c r="E49833" s="2">
        <v>0</v>
      </c>
      <c r="F49833" s="2">
        <v>4.9180327868852403E-2</v>
      </c>
    </row>
    <row r="49834" spans="1:6" x14ac:dyDescent="0.25">
      <c r="A49834" s="1" t="str">
        <f>"50457"</f>
        <v>50457</v>
      </c>
      <c r="B49834" s="1" t="str">
        <f>"19197"</f>
        <v>19197</v>
      </c>
      <c r="C49834" s="2">
        <v>2.6666666666666599E-2</v>
      </c>
      <c r="D49834" s="2">
        <v>0</v>
      </c>
      <c r="E49834" s="2">
        <v>0</v>
      </c>
      <c r="F49834" s="2">
        <v>2.4590163934426201E-2</v>
      </c>
    </row>
    <row r="49835" spans="1:6" x14ac:dyDescent="0.25">
      <c r="A49835" s="1" t="str">
        <f>"50457"</f>
        <v>50457</v>
      </c>
      <c r="B49835" s="1" t="str">
        <f>"19033"</f>
        <v>19033</v>
      </c>
      <c r="C49835" s="2">
        <v>0.88</v>
      </c>
      <c r="D49835" s="2">
        <v>1</v>
      </c>
      <c r="E49835" s="2">
        <v>1</v>
      </c>
      <c r="F49835" s="2">
        <v>0.88934426229508101</v>
      </c>
    </row>
    <row r="49836" spans="1:6" x14ac:dyDescent="0.25">
      <c r="A49836" s="1" t="str">
        <f>"50457"</f>
        <v>50457</v>
      </c>
      <c r="B49836" s="1" t="str">
        <f>"19069"</f>
        <v>19069</v>
      </c>
      <c r="C49836" s="2">
        <v>0.04</v>
      </c>
      <c r="D49836" s="2">
        <v>0</v>
      </c>
      <c r="E49836" s="2">
        <v>0</v>
      </c>
      <c r="F49836" s="2">
        <v>3.6885245901639302E-2</v>
      </c>
    </row>
    <row r="49837" spans="1:6" x14ac:dyDescent="0.25">
      <c r="A49837" s="1" t="str">
        <f>"50557"</f>
        <v>50557</v>
      </c>
      <c r="B49837" s="1" t="str">
        <f>"19187"</f>
        <v>19187</v>
      </c>
      <c r="C49837" s="2">
        <v>1</v>
      </c>
      <c r="D49837" s="2">
        <v>1</v>
      </c>
      <c r="E49837" s="2">
        <v>1</v>
      </c>
      <c r="F49837" s="2">
        <v>1</v>
      </c>
    </row>
    <row r="49838" spans="1:6" x14ac:dyDescent="0.25">
      <c r="A49838" s="1" t="str">
        <f>"50585"</f>
        <v>50585</v>
      </c>
      <c r="B49838" s="1" t="str">
        <f>"19041"</f>
        <v>19041</v>
      </c>
      <c r="C49838" s="2">
        <v>0.15859766277128501</v>
      </c>
      <c r="D49838" s="2">
        <v>0.1</v>
      </c>
      <c r="E49838" s="2">
        <v>0</v>
      </c>
      <c r="F49838" s="2">
        <v>0.15544871794871701</v>
      </c>
    </row>
    <row r="49839" spans="1:6" x14ac:dyDescent="0.25">
      <c r="A49839" s="1" t="str">
        <f>"50585"</f>
        <v>50585</v>
      </c>
      <c r="B49839" s="1" t="str">
        <f>"19021"</f>
        <v>19021</v>
      </c>
      <c r="C49839" s="2">
        <v>0.84140233722871405</v>
      </c>
      <c r="D49839" s="2">
        <v>0.9</v>
      </c>
      <c r="E49839" s="2">
        <v>1</v>
      </c>
      <c r="F49839" s="2">
        <v>0.84455128205128205</v>
      </c>
    </row>
    <row r="49840" spans="1:6" x14ac:dyDescent="0.25">
      <c r="A49840" s="1" t="str">
        <f>"50590"</f>
        <v>50590</v>
      </c>
      <c r="B49840" s="1" t="str">
        <f>"19109"</f>
        <v>19109</v>
      </c>
      <c r="C49840" s="2">
        <v>1</v>
      </c>
      <c r="D49840" s="2">
        <v>1</v>
      </c>
      <c r="E49840" s="2">
        <v>1</v>
      </c>
      <c r="F49840" s="2">
        <v>1</v>
      </c>
    </row>
    <row r="49841" spans="1:6" x14ac:dyDescent="0.25">
      <c r="A49841" s="1" t="str">
        <f>"50597"</f>
        <v>50597</v>
      </c>
      <c r="B49841" s="1" t="str">
        <f>"19109"</f>
        <v>19109</v>
      </c>
      <c r="C49841" s="2">
        <v>0.17739628040057201</v>
      </c>
      <c r="D49841" s="2">
        <v>0.19047619047618999</v>
      </c>
      <c r="E49841" s="2">
        <v>0</v>
      </c>
      <c r="F49841" s="2">
        <v>0.17499999999999999</v>
      </c>
    </row>
    <row r="49842" spans="1:6" x14ac:dyDescent="0.25">
      <c r="A49842" s="1" t="str">
        <f>"50597"</f>
        <v>50597</v>
      </c>
      <c r="B49842" s="1" t="str">
        <f>"19091"</f>
        <v>19091</v>
      </c>
      <c r="C49842" s="2">
        <v>1.43061516452074E-3</v>
      </c>
      <c r="D49842" s="2">
        <v>0</v>
      </c>
      <c r="E49842" s="2">
        <v>0</v>
      </c>
      <c r="F49842" s="2">
        <v>1.25E-3</v>
      </c>
    </row>
    <row r="49843" spans="1:6" x14ac:dyDescent="0.25">
      <c r="A49843" s="1" t="str">
        <f>"50597"</f>
        <v>50597</v>
      </c>
      <c r="B49843" s="1" t="str">
        <f>"19147"</f>
        <v>19147</v>
      </c>
      <c r="C49843" s="2">
        <v>0.816881258941344</v>
      </c>
      <c r="D49843" s="2">
        <v>0.80952380952380898</v>
      </c>
      <c r="E49843" s="2">
        <v>1</v>
      </c>
      <c r="F49843" s="2">
        <v>0.82</v>
      </c>
    </row>
    <row r="49844" spans="1:6" x14ac:dyDescent="0.25">
      <c r="A49844" s="1" t="str">
        <f>"50597"</f>
        <v>50597</v>
      </c>
      <c r="B49844" s="1" t="str">
        <f>"19151"</f>
        <v>19151</v>
      </c>
      <c r="C49844" s="2">
        <v>4.29184549356223E-3</v>
      </c>
      <c r="D49844" s="2">
        <v>0</v>
      </c>
      <c r="E49844" s="2">
        <v>0</v>
      </c>
      <c r="F49844" s="2">
        <v>3.7499999999999999E-3</v>
      </c>
    </row>
    <row r="49845" spans="1:6" x14ac:dyDescent="0.25">
      <c r="A49845" s="1" t="str">
        <f>"50604"</f>
        <v>50604</v>
      </c>
      <c r="B49845" s="1" t="str">
        <f>"19023"</f>
        <v>19023</v>
      </c>
      <c r="C49845" s="2">
        <v>0.92588092345078898</v>
      </c>
      <c r="D49845" s="2">
        <v>0.96721311475409799</v>
      </c>
      <c r="E49845" s="2">
        <v>1</v>
      </c>
      <c r="F49845" s="2">
        <v>0.92976588628762502</v>
      </c>
    </row>
    <row r="49846" spans="1:6" x14ac:dyDescent="0.25">
      <c r="A49846" s="1" t="str">
        <f>"50604"</f>
        <v>50604</v>
      </c>
      <c r="B49846" s="1" t="str">
        <f>"19075"</f>
        <v>19075</v>
      </c>
      <c r="C49846" s="2">
        <v>7.4119076549210197E-2</v>
      </c>
      <c r="D49846" s="2">
        <v>3.2786885245901599E-2</v>
      </c>
      <c r="E49846" s="2">
        <v>0</v>
      </c>
      <c r="F49846" s="2">
        <v>7.0234113712374494E-2</v>
      </c>
    </row>
    <row r="49847" spans="1:6" x14ac:dyDescent="0.25">
      <c r="A49847" s="1" t="str">
        <f>"50607"</f>
        <v>50607</v>
      </c>
      <c r="B49847" s="1" t="str">
        <f>"19065"</f>
        <v>19065</v>
      </c>
      <c r="C49847" s="2">
        <v>0.183673469387755</v>
      </c>
      <c r="D49847" s="2">
        <v>0</v>
      </c>
      <c r="E49847" s="2">
        <v>0</v>
      </c>
      <c r="F49847" s="2">
        <v>0.17857142857142799</v>
      </c>
    </row>
    <row r="49848" spans="1:6" x14ac:dyDescent="0.25">
      <c r="A49848" s="1" t="str">
        <f>"50607"</f>
        <v>50607</v>
      </c>
      <c r="B49848" s="1" t="str">
        <f>"19019"</f>
        <v>19019</v>
      </c>
      <c r="C49848" s="2">
        <v>0.81632653061224403</v>
      </c>
      <c r="D49848" s="2">
        <v>1</v>
      </c>
      <c r="E49848" s="2">
        <v>1</v>
      </c>
      <c r="F49848" s="2">
        <v>0.82142857142857095</v>
      </c>
    </row>
    <row r="49849" spans="1:6" x14ac:dyDescent="0.25">
      <c r="A49849" s="1" t="str">
        <f>"50551"</f>
        <v>50551</v>
      </c>
      <c r="B49849" s="1" t="str">
        <f>"19025"</f>
        <v>19025</v>
      </c>
      <c r="C49849" s="2">
        <v>1</v>
      </c>
      <c r="D49849" s="2">
        <v>0</v>
      </c>
      <c r="E49849" s="2">
        <v>1</v>
      </c>
      <c r="F49849" s="2">
        <v>1</v>
      </c>
    </row>
    <row r="49850" spans="1:6" x14ac:dyDescent="0.25">
      <c r="A49850" s="1" t="str">
        <f>"50538"</f>
        <v>50538</v>
      </c>
      <c r="B49850" s="1" t="str">
        <f>"19187"</f>
        <v>19187</v>
      </c>
      <c r="C49850" s="2">
        <v>2.30263157894736E-2</v>
      </c>
      <c r="D49850" s="2">
        <v>0</v>
      </c>
      <c r="E49850" s="2">
        <v>0</v>
      </c>
      <c r="F49850" s="2">
        <v>2.25806451612903E-2</v>
      </c>
    </row>
    <row r="49851" spans="1:6" x14ac:dyDescent="0.25">
      <c r="A49851" s="1" t="str">
        <f>"50538"</f>
        <v>50538</v>
      </c>
      <c r="B49851" s="1" t="str">
        <f>"19025"</f>
        <v>19025</v>
      </c>
      <c r="C49851" s="2">
        <v>0.97697368421052599</v>
      </c>
      <c r="D49851" s="2">
        <v>1</v>
      </c>
      <c r="E49851" s="2">
        <v>1</v>
      </c>
      <c r="F49851" s="2">
        <v>0.97741935483870901</v>
      </c>
    </row>
    <row r="49852" spans="1:6" x14ac:dyDescent="0.25">
      <c r="A49852" s="1" t="str">
        <f>"50612"</f>
        <v>50612</v>
      </c>
      <c r="B49852" s="1" t="str">
        <f>"19171"</f>
        <v>19171</v>
      </c>
      <c r="C49852" s="2">
        <v>0.894409937888198</v>
      </c>
      <c r="D49852" s="2">
        <v>1</v>
      </c>
      <c r="E49852" s="2">
        <v>1</v>
      </c>
      <c r="F49852" s="2">
        <v>0.89570552147239202</v>
      </c>
    </row>
    <row r="49853" spans="1:6" x14ac:dyDescent="0.25">
      <c r="A49853" s="1" t="str">
        <f>"50612"</f>
        <v>50612</v>
      </c>
      <c r="B49853" s="1" t="str">
        <f>"19013"</f>
        <v>19013</v>
      </c>
      <c r="C49853" s="2">
        <v>0.105590062111801</v>
      </c>
      <c r="D49853" s="2">
        <v>0</v>
      </c>
      <c r="E49853" s="2">
        <v>0</v>
      </c>
      <c r="F49853" s="2">
        <v>0.104294478527607</v>
      </c>
    </row>
    <row r="49854" spans="1:6" x14ac:dyDescent="0.25">
      <c r="A49854" s="1" t="str">
        <f>"50531"</f>
        <v>50531</v>
      </c>
      <c r="B49854" s="1" t="str">
        <f>"19063"</f>
        <v>19063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25">
      <c r="A49855" s="1" t="str">
        <f>"50616"</f>
        <v>50616</v>
      </c>
      <c r="B49855" s="1" t="str">
        <f>"19037"</f>
        <v>19037</v>
      </c>
      <c r="C49855" s="2">
        <v>8.0845771144278603E-3</v>
      </c>
      <c r="D49855" s="2">
        <v>4.2462845010615702E-3</v>
      </c>
      <c r="E49855" s="2">
        <v>0</v>
      </c>
      <c r="F49855" s="2">
        <v>7.5119091242213196E-3</v>
      </c>
    </row>
    <row r="49856" spans="1:6" x14ac:dyDescent="0.25">
      <c r="A49856" s="1" t="str">
        <f>"50616"</f>
        <v>50616</v>
      </c>
      <c r="B49856" s="1" t="str">
        <f>"19067"</f>
        <v>19067</v>
      </c>
      <c r="C49856" s="2">
        <v>0.991915422885572</v>
      </c>
      <c r="D49856" s="2">
        <v>0.99575371549893799</v>
      </c>
      <c r="E49856" s="2">
        <v>1</v>
      </c>
      <c r="F49856" s="2">
        <v>0.99248809087577805</v>
      </c>
    </row>
    <row r="49857" spans="1:6" x14ac:dyDescent="0.25">
      <c r="A49857" s="1" t="str">
        <f>"50627"</f>
        <v>50627</v>
      </c>
      <c r="B49857" s="1" t="str">
        <f>"19075"</f>
        <v>19075</v>
      </c>
      <c r="C49857" s="2">
        <v>2.7728613569321499E-2</v>
      </c>
      <c r="D49857" s="2">
        <v>0</v>
      </c>
      <c r="E49857" s="2">
        <v>0</v>
      </c>
      <c r="F49857" s="2">
        <v>2.4264326277749E-2</v>
      </c>
    </row>
    <row r="49858" spans="1:6" x14ac:dyDescent="0.25">
      <c r="A49858" s="1" t="str">
        <f>"50627"</f>
        <v>50627</v>
      </c>
      <c r="B49858" s="1" t="str">
        <f>"19083"</f>
        <v>19083</v>
      </c>
      <c r="C49858" s="2">
        <v>0.97227138643067801</v>
      </c>
      <c r="D49858" s="2">
        <v>1</v>
      </c>
      <c r="E49858" s="2">
        <v>1</v>
      </c>
      <c r="F49858" s="2">
        <v>0.97573567372225001</v>
      </c>
    </row>
    <row r="49859" spans="1:6" x14ac:dyDescent="0.25">
      <c r="A49859" s="1" t="str">
        <f>"50643"</f>
        <v>50643</v>
      </c>
      <c r="B49859" s="1" t="str">
        <f>"19013"</f>
        <v>19013</v>
      </c>
      <c r="C49859" s="2">
        <v>0.98260211800302499</v>
      </c>
      <c r="D49859" s="2">
        <v>1</v>
      </c>
      <c r="E49859" s="2">
        <v>1</v>
      </c>
      <c r="F49859" s="2">
        <v>0.98321167883211602</v>
      </c>
    </row>
    <row r="49860" spans="1:6" x14ac:dyDescent="0.25">
      <c r="A49860" s="1" t="str">
        <f>"50643"</f>
        <v>50643</v>
      </c>
      <c r="B49860" s="1" t="str">
        <f>"19075"</f>
        <v>19075</v>
      </c>
      <c r="C49860" s="2">
        <v>1.7397881996974202E-2</v>
      </c>
      <c r="D49860" s="2">
        <v>0</v>
      </c>
      <c r="E49860" s="2">
        <v>0</v>
      </c>
      <c r="F49860" s="2">
        <v>1.6788321167883199E-2</v>
      </c>
    </row>
    <row r="49861" spans="1:6" x14ac:dyDescent="0.25">
      <c r="A49861" s="1" t="str">
        <f>"50321"</f>
        <v>50321</v>
      </c>
      <c r="B49861" s="1" t="str">
        <f>"19153"</f>
        <v>19153</v>
      </c>
      <c r="C49861" s="2">
        <v>0.91088873004527005</v>
      </c>
      <c r="D49861" s="2">
        <v>0.99513381995133798</v>
      </c>
      <c r="E49861" s="2">
        <v>0.98290598290598197</v>
      </c>
      <c r="F49861" s="2">
        <v>0.92</v>
      </c>
    </row>
    <row r="49862" spans="1:6" x14ac:dyDescent="0.25">
      <c r="A49862" s="1" t="str">
        <f>"50321"</f>
        <v>50321</v>
      </c>
      <c r="B49862" s="1" t="str">
        <f>"19181"</f>
        <v>19181</v>
      </c>
      <c r="C49862" s="2">
        <v>8.9111269954729497E-2</v>
      </c>
      <c r="D49862" s="2">
        <v>4.8661800486617997E-3</v>
      </c>
      <c r="E49862" s="2">
        <v>1.7094017094016999E-2</v>
      </c>
      <c r="F49862" s="2">
        <v>0.08</v>
      </c>
    </row>
    <row r="49863" spans="1:6" x14ac:dyDescent="0.25">
      <c r="A49863" s="1" t="str">
        <f>"50322"</f>
        <v>50322</v>
      </c>
      <c r="B49863" s="1" t="str">
        <f>"19153"</f>
        <v>19153</v>
      </c>
      <c r="C49863" s="2">
        <v>1</v>
      </c>
      <c r="D49863" s="2">
        <v>1</v>
      </c>
      <c r="E49863" s="2">
        <v>1</v>
      </c>
      <c r="F49863" s="2">
        <v>1</v>
      </c>
    </row>
    <row r="49864" spans="1:6" x14ac:dyDescent="0.25">
      <c r="A49864" s="1" t="str">
        <f>"50654"</f>
        <v>50654</v>
      </c>
      <c r="B49864" s="1" t="str">
        <f>"19019"</f>
        <v>19019</v>
      </c>
      <c r="C49864" s="2">
        <v>0.38288288288288203</v>
      </c>
      <c r="D49864" s="2">
        <v>0.33333333333333298</v>
      </c>
      <c r="E49864" s="2">
        <v>0</v>
      </c>
      <c r="F49864" s="2">
        <v>0.37719298245614002</v>
      </c>
    </row>
    <row r="49865" spans="1:6" x14ac:dyDescent="0.25">
      <c r="A49865" s="1" t="str">
        <f>"50654"</f>
        <v>50654</v>
      </c>
      <c r="B49865" s="1" t="str">
        <f>"19055"</f>
        <v>19055</v>
      </c>
      <c r="C49865" s="2">
        <v>0.61711711711711703</v>
      </c>
      <c r="D49865" s="2">
        <v>0.66666666666666596</v>
      </c>
      <c r="E49865" s="2">
        <v>1</v>
      </c>
      <c r="F49865" s="2">
        <v>0.62280701754385903</v>
      </c>
    </row>
    <row r="49866" spans="1:6" x14ac:dyDescent="0.25">
      <c r="A49866" s="1" t="str">
        <f>"50658"</f>
        <v>50658</v>
      </c>
      <c r="B49866" s="1" t="str">
        <f>"19023"</f>
        <v>19023</v>
      </c>
      <c r="C49866" s="2">
        <v>1.8099547511312201E-2</v>
      </c>
      <c r="D49866" s="2">
        <v>0.05</v>
      </c>
      <c r="E49866" s="2">
        <v>0</v>
      </c>
      <c r="F49866" s="2">
        <v>1.8328445747800501E-2</v>
      </c>
    </row>
    <row r="49867" spans="1:6" x14ac:dyDescent="0.25">
      <c r="A49867" s="1" t="str">
        <f>"50658"</f>
        <v>50658</v>
      </c>
      <c r="B49867" s="1" t="str">
        <f>"19017"</f>
        <v>19017</v>
      </c>
      <c r="C49867" s="2">
        <v>1.1312217194570101E-2</v>
      </c>
      <c r="D49867" s="2">
        <v>0</v>
      </c>
      <c r="E49867" s="2">
        <v>0</v>
      </c>
      <c r="F49867" s="2">
        <v>1.0997067448680301E-2</v>
      </c>
    </row>
    <row r="49868" spans="1:6" x14ac:dyDescent="0.25">
      <c r="A49868" s="1" t="str">
        <f>"50658"</f>
        <v>50658</v>
      </c>
      <c r="B49868" s="1" t="str">
        <f>"19067"</f>
        <v>19067</v>
      </c>
      <c r="C49868" s="2">
        <v>8.1447963800904896E-2</v>
      </c>
      <c r="D49868" s="2">
        <v>0</v>
      </c>
      <c r="E49868" s="2">
        <v>0</v>
      </c>
      <c r="F49868" s="2">
        <v>7.9178885630498505E-2</v>
      </c>
    </row>
    <row r="49869" spans="1:6" x14ac:dyDescent="0.25">
      <c r="A49869" s="1" t="str">
        <f>"50658"</f>
        <v>50658</v>
      </c>
      <c r="B49869" s="1" t="str">
        <f>"19037"</f>
        <v>19037</v>
      </c>
      <c r="C49869" s="2">
        <v>0.88914027149321195</v>
      </c>
      <c r="D49869" s="2">
        <v>0.95</v>
      </c>
      <c r="E49869" s="2">
        <v>1</v>
      </c>
      <c r="F49869" s="2">
        <v>0.89149560117301996</v>
      </c>
    </row>
    <row r="49870" spans="1:6" x14ac:dyDescent="0.25">
      <c r="A49870" s="1" t="str">
        <f>"50660"</f>
        <v>50660</v>
      </c>
      <c r="B49870" s="1" t="str">
        <f>"19023"</f>
        <v>19023</v>
      </c>
      <c r="C49870" s="2">
        <v>0.91212653778558805</v>
      </c>
      <c r="D49870" s="2">
        <v>1</v>
      </c>
      <c r="E49870" s="2">
        <v>1</v>
      </c>
      <c r="F49870" s="2">
        <v>0.91364421416234798</v>
      </c>
    </row>
    <row r="49871" spans="1:6" x14ac:dyDescent="0.25">
      <c r="A49871" s="1" t="str">
        <f>"50660"</f>
        <v>50660</v>
      </c>
      <c r="B49871" s="1" t="str">
        <f>"19075"</f>
        <v>19075</v>
      </c>
      <c r="C49871" s="2">
        <v>8.7873462214411197E-2</v>
      </c>
      <c r="D49871" s="2">
        <v>0</v>
      </c>
      <c r="E49871" s="2">
        <v>0</v>
      </c>
      <c r="F49871" s="2">
        <v>8.6355785837651106E-2</v>
      </c>
    </row>
    <row r="49872" spans="1:6" x14ac:dyDescent="0.25">
      <c r="A49872" s="1" t="str">
        <f>"50671"</f>
        <v>50671</v>
      </c>
      <c r="B49872" s="1" t="str">
        <f>"19019"</f>
        <v>19019</v>
      </c>
      <c r="C49872" s="2">
        <v>0.59166666666666601</v>
      </c>
      <c r="D49872" s="2">
        <v>1</v>
      </c>
      <c r="E49872" s="2">
        <v>1</v>
      </c>
      <c r="F49872" s="2">
        <v>0.61417322834645605</v>
      </c>
    </row>
    <row r="49873" spans="1:6" x14ac:dyDescent="0.25">
      <c r="A49873" s="1" t="str">
        <f>"50671"</f>
        <v>50671</v>
      </c>
      <c r="B49873" s="1" t="str">
        <f>"19065"</f>
        <v>19065</v>
      </c>
      <c r="C49873" s="2">
        <v>0.40833333333333299</v>
      </c>
      <c r="D49873" s="2">
        <v>0</v>
      </c>
      <c r="E49873" s="2">
        <v>0</v>
      </c>
      <c r="F49873" s="2">
        <v>0.38582677165354301</v>
      </c>
    </row>
    <row r="49874" spans="1:6" x14ac:dyDescent="0.25">
      <c r="A49874" s="1" t="str">
        <f>"51241"</f>
        <v>51241</v>
      </c>
      <c r="B49874" s="1" t="str">
        <f>"19119"</f>
        <v>19119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tr">
        <f>"51245"</f>
        <v>51245</v>
      </c>
      <c r="B49875" s="1" t="str">
        <f>"19141"</f>
        <v>19141</v>
      </c>
      <c r="C49875" s="2">
        <v>1</v>
      </c>
      <c r="D49875" s="2">
        <v>1</v>
      </c>
      <c r="E49875" s="2">
        <v>1</v>
      </c>
      <c r="F49875" s="2">
        <v>1</v>
      </c>
    </row>
    <row r="49876" spans="1:6" x14ac:dyDescent="0.25">
      <c r="A49876" s="1" t="str">
        <f>"51249"</f>
        <v>51249</v>
      </c>
      <c r="B49876" s="1" t="str">
        <f>"19119"</f>
        <v>19119</v>
      </c>
      <c r="C49876" s="2">
        <v>3.6742192284139599E-3</v>
      </c>
      <c r="D49876" s="2">
        <v>0</v>
      </c>
      <c r="E49876" s="2">
        <v>0</v>
      </c>
      <c r="F49876" s="2">
        <v>3.2310177705977298E-3</v>
      </c>
    </row>
    <row r="49877" spans="1:6" x14ac:dyDescent="0.25">
      <c r="A49877" s="1" t="str">
        <f>"51249"</f>
        <v>51249</v>
      </c>
      <c r="B49877" s="1" t="str">
        <f>"19143"</f>
        <v>19143</v>
      </c>
      <c r="C49877" s="2">
        <v>0.99632578077158596</v>
      </c>
      <c r="D49877" s="2">
        <v>1</v>
      </c>
      <c r="E49877" s="2">
        <v>1</v>
      </c>
      <c r="F49877" s="2">
        <v>0.99676898222940202</v>
      </c>
    </row>
    <row r="49878" spans="1:6" x14ac:dyDescent="0.25">
      <c r="A49878" s="1" t="str">
        <f>"51250"</f>
        <v>51250</v>
      </c>
      <c r="B49878" s="1" t="str">
        <f>"19167"</f>
        <v>19167</v>
      </c>
      <c r="C49878" s="2">
        <v>1</v>
      </c>
      <c r="D49878" s="2">
        <v>1</v>
      </c>
      <c r="E49878" s="2">
        <v>1</v>
      </c>
      <c r="F49878" s="2">
        <v>1</v>
      </c>
    </row>
    <row r="49879" spans="1:6" x14ac:dyDescent="0.25">
      <c r="A49879" s="1" t="str">
        <f>"50833"</f>
        <v>50833</v>
      </c>
      <c r="B49879" s="1" t="str">
        <f>"19173"</f>
        <v>19173</v>
      </c>
      <c r="C49879" s="2">
        <v>0.99915754001684898</v>
      </c>
      <c r="D49879" s="2">
        <v>1</v>
      </c>
      <c r="E49879" s="2">
        <v>1</v>
      </c>
      <c r="F49879" s="2">
        <v>0.99928876244665699</v>
      </c>
    </row>
    <row r="49880" spans="1:6" x14ac:dyDescent="0.25">
      <c r="A49880" s="1" t="str">
        <f>"50833"</f>
        <v>50833</v>
      </c>
      <c r="B49880" s="1" t="str">
        <f>"19145"</f>
        <v>19145</v>
      </c>
      <c r="C49880" s="2">
        <v>8.4245998315079997E-4</v>
      </c>
      <c r="D49880" s="2">
        <v>0</v>
      </c>
      <c r="E49880" s="2">
        <v>0</v>
      </c>
      <c r="F49880" s="2">
        <v>7.1123755334281599E-4</v>
      </c>
    </row>
    <row r="49881" spans="1:6" x14ac:dyDescent="0.25">
      <c r="A49881" s="1" t="str">
        <f>"50836"</f>
        <v>50836</v>
      </c>
      <c r="B49881" s="1" t="str">
        <f>"19173"</f>
        <v>19173</v>
      </c>
      <c r="C49881" s="2">
        <v>0.81779661016949101</v>
      </c>
      <c r="D49881" s="2">
        <v>0.75</v>
      </c>
      <c r="E49881" s="2">
        <v>1</v>
      </c>
      <c r="F49881" s="2">
        <v>0.81742738589211605</v>
      </c>
    </row>
    <row r="49882" spans="1:6" x14ac:dyDescent="0.25">
      <c r="A49882" s="1" t="str">
        <f>"50836"</f>
        <v>50836</v>
      </c>
      <c r="B49882" s="1" t="str">
        <f>"19159"</f>
        <v>19159</v>
      </c>
      <c r="C49882" s="2">
        <v>0.18220338983050799</v>
      </c>
      <c r="D49882" s="2">
        <v>0.25</v>
      </c>
      <c r="E49882" s="2">
        <v>0</v>
      </c>
      <c r="F49882" s="2">
        <v>0.182572614107883</v>
      </c>
    </row>
    <row r="49883" spans="1:6" x14ac:dyDescent="0.25">
      <c r="A49883" s="1" t="str">
        <f>"50837"</f>
        <v>50837</v>
      </c>
      <c r="B49883" s="1" t="str">
        <f>"19001"</f>
        <v>19001</v>
      </c>
      <c r="C49883" s="2">
        <v>0.87830687830687804</v>
      </c>
      <c r="D49883" s="2">
        <v>1</v>
      </c>
      <c r="E49883" s="2">
        <v>1</v>
      </c>
      <c r="F49883" s="2">
        <v>0.88324873096446699</v>
      </c>
    </row>
    <row r="49884" spans="1:6" x14ac:dyDescent="0.25">
      <c r="A49884" s="1" t="str">
        <f>"50837"</f>
        <v>50837</v>
      </c>
      <c r="B49884" s="1" t="str">
        <f>"19003"</f>
        <v>19003</v>
      </c>
      <c r="C49884" s="2">
        <v>4.7619047619047603E-2</v>
      </c>
      <c r="D49884" s="2">
        <v>0</v>
      </c>
      <c r="E49884" s="2">
        <v>0</v>
      </c>
      <c r="F49884" s="2">
        <v>4.5685279187817202E-2</v>
      </c>
    </row>
    <row r="49885" spans="1:6" x14ac:dyDescent="0.25">
      <c r="A49885" s="1" t="str">
        <f>"50837"</f>
        <v>50837</v>
      </c>
      <c r="B49885" s="1" t="str">
        <f>"19029"</f>
        <v>19029</v>
      </c>
      <c r="C49885" s="2">
        <v>7.4074074074074001E-2</v>
      </c>
      <c r="D49885" s="2">
        <v>0</v>
      </c>
      <c r="E49885" s="2">
        <v>0</v>
      </c>
      <c r="F49885" s="2">
        <v>7.1065989847715699E-2</v>
      </c>
    </row>
    <row r="49886" spans="1:6" x14ac:dyDescent="0.25">
      <c r="A49886" s="1" t="str">
        <f>"50851"</f>
        <v>50851</v>
      </c>
      <c r="B49886" s="1" t="str">
        <f>"19175"</f>
        <v>19175</v>
      </c>
      <c r="C49886" s="2">
        <v>8.2364341085271298E-2</v>
      </c>
      <c r="D49886" s="2">
        <v>9.3457943925233603E-3</v>
      </c>
      <c r="E49886" s="2">
        <v>0</v>
      </c>
      <c r="F49886" s="2">
        <v>7.3756432246998196E-2</v>
      </c>
    </row>
    <row r="49887" spans="1:6" x14ac:dyDescent="0.25">
      <c r="A49887" s="1" t="str">
        <f>"50851"</f>
        <v>50851</v>
      </c>
      <c r="B49887" s="1" t="str">
        <f>"19173"</f>
        <v>19173</v>
      </c>
      <c r="C49887" s="2">
        <v>0.81007751937984396</v>
      </c>
      <c r="D49887" s="2">
        <v>0.95327102803738295</v>
      </c>
      <c r="E49887" s="2">
        <v>1</v>
      </c>
      <c r="F49887" s="2">
        <v>0.82761578044596895</v>
      </c>
    </row>
    <row r="49888" spans="1:6" x14ac:dyDescent="0.25">
      <c r="A49888" s="1" t="str">
        <f>"50851"</f>
        <v>50851</v>
      </c>
      <c r="B49888" s="1" t="str">
        <f>"19159"</f>
        <v>19159</v>
      </c>
      <c r="C49888" s="2">
        <v>1.1627906976744099E-2</v>
      </c>
      <c r="D49888" s="2">
        <v>9.3457943925233603E-3</v>
      </c>
      <c r="E49888" s="2">
        <v>0</v>
      </c>
      <c r="F49888" s="2">
        <v>1.1149228130360201E-2</v>
      </c>
    </row>
    <row r="49889" spans="1:6" x14ac:dyDescent="0.25">
      <c r="A49889" s="1" t="str">
        <f>"50851"</f>
        <v>50851</v>
      </c>
      <c r="B49889" s="1" t="str">
        <f>"19003"</f>
        <v>19003</v>
      </c>
      <c r="C49889" s="2">
        <v>9.5930232558139497E-2</v>
      </c>
      <c r="D49889" s="2">
        <v>2.8037383177569999E-2</v>
      </c>
      <c r="E49889" s="2">
        <v>0</v>
      </c>
      <c r="F49889" s="2">
        <v>8.7478559176672299E-2</v>
      </c>
    </row>
    <row r="49890" spans="1:6" x14ac:dyDescent="0.25">
      <c r="A49890" s="1" t="str">
        <f>"50854"</f>
        <v>50854</v>
      </c>
      <c r="B49890" s="1" t="str">
        <f>"19159"</f>
        <v>19159</v>
      </c>
      <c r="C49890" s="2">
        <v>1</v>
      </c>
      <c r="D49890" s="2">
        <v>1</v>
      </c>
      <c r="E49890" s="2">
        <v>1</v>
      </c>
      <c r="F49890" s="2">
        <v>1</v>
      </c>
    </row>
    <row r="49891" spans="1:6" x14ac:dyDescent="0.25">
      <c r="A49891" s="1" t="str">
        <f>"50835"</f>
        <v>50835</v>
      </c>
      <c r="B49891" s="1" t="str">
        <f>"19159"</f>
        <v>19159</v>
      </c>
      <c r="C49891" s="2">
        <v>1</v>
      </c>
      <c r="D49891" s="2">
        <v>1</v>
      </c>
      <c r="E49891" s="2">
        <v>1</v>
      </c>
      <c r="F49891" s="2">
        <v>1</v>
      </c>
    </row>
    <row r="49892" spans="1:6" x14ac:dyDescent="0.25">
      <c r="A49892" s="1" t="str">
        <f>"51535"</f>
        <v>51535</v>
      </c>
      <c r="B49892" s="1" t="str">
        <f>"19155"</f>
        <v>19155</v>
      </c>
      <c r="C49892" s="2">
        <v>0.15578947368421001</v>
      </c>
      <c r="D49892" s="2">
        <v>0.115384615384615</v>
      </c>
      <c r="E49892" s="2">
        <v>0.11764705882352899</v>
      </c>
      <c r="F49892" s="2">
        <v>0.15407854984894201</v>
      </c>
    </row>
    <row r="49893" spans="1:6" x14ac:dyDescent="0.25">
      <c r="A49893" s="1" t="str">
        <f>"51535"</f>
        <v>51535</v>
      </c>
      <c r="B49893" s="1" t="str">
        <f>"19029"</f>
        <v>19029</v>
      </c>
      <c r="C49893" s="2">
        <v>0.84421052631578897</v>
      </c>
      <c r="D49893" s="2">
        <v>0.88461538461538403</v>
      </c>
      <c r="E49893" s="2">
        <v>0.88235294117647001</v>
      </c>
      <c r="F49893" s="2">
        <v>0.84592145015105702</v>
      </c>
    </row>
    <row r="49894" spans="1:6" x14ac:dyDescent="0.25">
      <c r="A49894" s="1" t="str">
        <f>"51546"</f>
        <v>51546</v>
      </c>
      <c r="B49894" s="1" t="str">
        <f>"19085"</f>
        <v>19085</v>
      </c>
      <c r="C49894" s="2">
        <v>1</v>
      </c>
      <c r="D49894" s="2">
        <v>1</v>
      </c>
      <c r="E49894" s="2">
        <v>1</v>
      </c>
      <c r="F49894" s="2">
        <v>1</v>
      </c>
    </row>
    <row r="49895" spans="1:6" x14ac:dyDescent="0.25">
      <c r="A49895" s="1" t="str">
        <f>"51463"</f>
        <v>51463</v>
      </c>
      <c r="B49895" s="1" t="str">
        <f>"19027"</f>
        <v>19027</v>
      </c>
      <c r="C49895" s="2">
        <v>0.98928571428571399</v>
      </c>
      <c r="D49895" s="2">
        <v>1</v>
      </c>
      <c r="E49895" s="2">
        <v>0</v>
      </c>
      <c r="F49895" s="2">
        <v>0.98983050847457599</v>
      </c>
    </row>
    <row r="49896" spans="1:6" x14ac:dyDescent="0.25">
      <c r="A49896" s="1" t="str">
        <f>"51463"</f>
        <v>51463</v>
      </c>
      <c r="B49896" s="1" t="str">
        <f>"19009"</f>
        <v>19009</v>
      </c>
      <c r="C49896" s="2">
        <v>1.0714285714285701E-2</v>
      </c>
      <c r="D49896" s="2">
        <v>0</v>
      </c>
      <c r="E49896" s="2">
        <v>0</v>
      </c>
      <c r="F49896" s="2">
        <v>1.01694915254237E-2</v>
      </c>
    </row>
    <row r="49897" spans="1:6" x14ac:dyDescent="0.25">
      <c r="A49897" s="1" t="str">
        <f>"51363"</f>
        <v>51363</v>
      </c>
      <c r="B49897" s="1" t="str">
        <f>"19059"</f>
        <v>19059</v>
      </c>
      <c r="C49897" s="2">
        <v>1</v>
      </c>
      <c r="D49897" s="2">
        <v>0</v>
      </c>
      <c r="E49897" s="2">
        <v>1</v>
      </c>
      <c r="F49897" s="2">
        <v>1</v>
      </c>
    </row>
    <row r="49898" spans="1:6" x14ac:dyDescent="0.25">
      <c r="A49898" s="1" t="str">
        <f>"52001"</f>
        <v>52001</v>
      </c>
      <c r="B49898" s="1" t="str">
        <f>"19061"</f>
        <v>19061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25">
      <c r="A49899" s="1" t="str">
        <f>"51558"</f>
        <v>51558</v>
      </c>
      <c r="B49899" s="1" t="str">
        <f>"19133"</f>
        <v>19133</v>
      </c>
      <c r="C49899" s="2">
        <v>0.90291262135922301</v>
      </c>
      <c r="D49899" s="2">
        <v>0.92307692307692302</v>
      </c>
      <c r="E49899" s="2">
        <v>1</v>
      </c>
      <c r="F49899" s="2">
        <v>0.90504451038575595</v>
      </c>
    </row>
    <row r="49900" spans="1:6" x14ac:dyDescent="0.25">
      <c r="A49900" s="1" t="str">
        <f>"51558"</f>
        <v>51558</v>
      </c>
      <c r="B49900" s="1" t="str">
        <f>"19085"</f>
        <v>19085</v>
      </c>
      <c r="C49900" s="2">
        <v>9.70873786407766E-2</v>
      </c>
      <c r="D49900" s="2">
        <v>7.69230769230769E-2</v>
      </c>
      <c r="E49900" s="2">
        <v>0</v>
      </c>
      <c r="F49900" s="2">
        <v>9.4955489614243299E-2</v>
      </c>
    </row>
    <row r="49901" spans="1:6" x14ac:dyDescent="0.25">
      <c r="A49901" s="1" t="str">
        <f>"51561"</f>
        <v>51561</v>
      </c>
      <c r="B49901" s="1" t="str">
        <f>"19129"</f>
        <v>19129</v>
      </c>
      <c r="C49901" s="2">
        <v>1</v>
      </c>
      <c r="D49901" s="2">
        <v>1</v>
      </c>
      <c r="E49901" s="2">
        <v>1</v>
      </c>
      <c r="F49901" s="2">
        <v>1</v>
      </c>
    </row>
    <row r="49902" spans="1:6" x14ac:dyDescent="0.25">
      <c r="A49902" s="1" t="str">
        <f>"51566"</f>
        <v>51566</v>
      </c>
      <c r="B49902" s="1" t="str">
        <f>"19137"</f>
        <v>19137</v>
      </c>
      <c r="C49902" s="2">
        <v>0.99604743083003899</v>
      </c>
      <c r="D49902" s="2">
        <v>1</v>
      </c>
      <c r="E49902" s="2">
        <v>1</v>
      </c>
      <c r="F49902" s="2">
        <v>0.996614268440145</v>
      </c>
    </row>
    <row r="49903" spans="1:6" x14ac:dyDescent="0.25">
      <c r="A49903" s="1" t="str">
        <f>"51566"</f>
        <v>51566</v>
      </c>
      <c r="B49903" s="1" t="str">
        <f>"19145"</f>
        <v>19145</v>
      </c>
      <c r="C49903" s="2">
        <v>1.9762845849802301E-3</v>
      </c>
      <c r="D49903" s="2">
        <v>0</v>
      </c>
      <c r="E49903" s="2">
        <v>0</v>
      </c>
      <c r="F49903" s="2">
        <v>1.6928657799274399E-3</v>
      </c>
    </row>
    <row r="49904" spans="1:6" x14ac:dyDescent="0.25">
      <c r="A49904" s="1" t="str">
        <f>"51566"</f>
        <v>51566</v>
      </c>
      <c r="B49904" s="1" t="str">
        <f>"19155"</f>
        <v>19155</v>
      </c>
      <c r="C49904" s="2">
        <v>1.9762845849802301E-3</v>
      </c>
      <c r="D49904" s="2">
        <v>0</v>
      </c>
      <c r="E49904" s="2">
        <v>0</v>
      </c>
      <c r="F49904" s="2">
        <v>1.6928657799274399E-3</v>
      </c>
    </row>
    <row r="49905" spans="1:6" x14ac:dyDescent="0.25">
      <c r="A49905" s="1" t="str">
        <f>"51570"</f>
        <v>51570</v>
      </c>
      <c r="B49905" s="1" t="str">
        <f>"19165"</f>
        <v>19165</v>
      </c>
      <c r="C49905" s="2">
        <v>0.82778864970645705</v>
      </c>
      <c r="D49905" s="2">
        <v>0.86666666666666603</v>
      </c>
      <c r="E49905" s="2">
        <v>1</v>
      </c>
      <c r="F49905" s="2">
        <v>0.83333333333333304</v>
      </c>
    </row>
    <row r="49906" spans="1:6" x14ac:dyDescent="0.25">
      <c r="A49906" s="1" t="str">
        <f>"51570"</f>
        <v>51570</v>
      </c>
      <c r="B49906" s="1" t="str">
        <f>"19085"</f>
        <v>19085</v>
      </c>
      <c r="C49906" s="2">
        <v>6.8493150684931503E-2</v>
      </c>
      <c r="D49906" s="2">
        <v>0</v>
      </c>
      <c r="E49906" s="2">
        <v>0</v>
      </c>
      <c r="F49906" s="2">
        <v>6.4814814814814797E-2</v>
      </c>
    </row>
    <row r="49907" spans="1:6" x14ac:dyDescent="0.25">
      <c r="A49907" s="1" t="str">
        <f>"51570"</f>
        <v>51570</v>
      </c>
      <c r="B49907" s="1" t="str">
        <f>"19155"</f>
        <v>19155</v>
      </c>
      <c r="C49907" s="2">
        <v>0.10371819960861001</v>
      </c>
      <c r="D49907" s="2">
        <v>0.133333333333333</v>
      </c>
      <c r="E49907" s="2">
        <v>0</v>
      </c>
      <c r="F49907" s="2">
        <v>0.101851851851851</v>
      </c>
    </row>
    <row r="49908" spans="1:6" x14ac:dyDescent="0.25">
      <c r="A49908" s="1" t="str">
        <f>"51637"</f>
        <v>51637</v>
      </c>
      <c r="B49908" s="1" t="str">
        <f>"19145"</f>
        <v>19145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25">
      <c r="A49909" s="1" t="str">
        <f>"51645"</f>
        <v>51645</v>
      </c>
      <c r="B49909" s="1" t="str">
        <f>"19129"</f>
        <v>19129</v>
      </c>
      <c r="C49909" s="2">
        <v>0.25954198473282403</v>
      </c>
      <c r="D49909" s="2">
        <v>0</v>
      </c>
      <c r="E49909" s="2">
        <v>0</v>
      </c>
      <c r="F49909" s="2">
        <v>0.24817518248175099</v>
      </c>
    </row>
    <row r="49910" spans="1:6" x14ac:dyDescent="0.25">
      <c r="A49910" s="1" t="str">
        <f>"51645"</f>
        <v>51645</v>
      </c>
      <c r="B49910" s="1" t="str">
        <f>"19137"</f>
        <v>19137</v>
      </c>
      <c r="C49910" s="2">
        <v>2.2900763358778602E-2</v>
      </c>
      <c r="D49910" s="2">
        <v>0</v>
      </c>
      <c r="E49910" s="2">
        <v>0</v>
      </c>
      <c r="F49910" s="2">
        <v>2.18978102189781E-2</v>
      </c>
    </row>
    <row r="49911" spans="1:6" x14ac:dyDescent="0.25">
      <c r="A49911" s="1" t="str">
        <f>"51645"</f>
        <v>51645</v>
      </c>
      <c r="B49911" s="1" t="str">
        <f>"19145"</f>
        <v>19145</v>
      </c>
      <c r="C49911" s="2">
        <v>3.8167938931297697E-2</v>
      </c>
      <c r="D49911" s="2">
        <v>0</v>
      </c>
      <c r="E49911" s="2">
        <v>0</v>
      </c>
      <c r="F49911" s="2">
        <v>3.6496350364963501E-2</v>
      </c>
    </row>
    <row r="49912" spans="1:6" x14ac:dyDescent="0.25">
      <c r="A49912" s="1" t="str">
        <f>"51645"</f>
        <v>51645</v>
      </c>
      <c r="B49912" s="1" t="str">
        <f>"19071"</f>
        <v>19071</v>
      </c>
      <c r="C49912" s="2">
        <v>0.67938931297709904</v>
      </c>
      <c r="D49912" s="2">
        <v>1</v>
      </c>
      <c r="E49912" s="2">
        <v>1</v>
      </c>
      <c r="F49912" s="2">
        <v>0.69343065693430594</v>
      </c>
    </row>
    <row r="49913" spans="1:6" x14ac:dyDescent="0.25">
      <c r="A49913" s="1" t="str">
        <f>"51009"</f>
        <v>51009</v>
      </c>
      <c r="B49913" s="1" t="str">
        <f>"19141"</f>
        <v>19141</v>
      </c>
      <c r="C49913" s="2">
        <v>1</v>
      </c>
      <c r="D49913" s="2">
        <v>1</v>
      </c>
      <c r="E49913" s="2">
        <v>1</v>
      </c>
      <c r="F49913" s="2">
        <v>1</v>
      </c>
    </row>
    <row r="49914" spans="1:6" x14ac:dyDescent="0.25">
      <c r="A49914" s="1" t="str">
        <f>"51030"</f>
        <v>51030</v>
      </c>
      <c r="B49914" s="1" t="str">
        <f>"19193"</f>
        <v>19193</v>
      </c>
      <c r="C49914" s="2">
        <v>1</v>
      </c>
      <c r="D49914" s="2">
        <v>1</v>
      </c>
      <c r="E49914" s="2">
        <v>1</v>
      </c>
      <c r="F49914" s="2">
        <v>1</v>
      </c>
    </row>
    <row r="49915" spans="1:6" x14ac:dyDescent="0.25">
      <c r="A49915" s="1" t="str">
        <f>"51033"</f>
        <v>51033</v>
      </c>
      <c r="B49915" s="1" t="str">
        <f>"19041"</f>
        <v>19041</v>
      </c>
      <c r="C49915" s="2">
        <v>0.30888030888030799</v>
      </c>
      <c r="D49915" s="2">
        <v>0.16666666666666599</v>
      </c>
      <c r="E49915" s="2">
        <v>0</v>
      </c>
      <c r="F49915" s="2">
        <v>0.30566037735849</v>
      </c>
    </row>
    <row r="49916" spans="1:6" x14ac:dyDescent="0.25">
      <c r="A49916" s="1" t="str">
        <f>"51033"</f>
        <v>51033</v>
      </c>
      <c r="B49916" s="1" t="str">
        <f>"19021"</f>
        <v>19021</v>
      </c>
      <c r="C49916" s="2">
        <v>0.69111969111969096</v>
      </c>
      <c r="D49916" s="2">
        <v>0.83333333333333304</v>
      </c>
      <c r="E49916" s="2">
        <v>0</v>
      </c>
      <c r="F49916" s="2">
        <v>0.69433962264150895</v>
      </c>
    </row>
    <row r="49917" spans="1:6" x14ac:dyDescent="0.25">
      <c r="A49917" s="1" t="str">
        <f>"51045"</f>
        <v>51045</v>
      </c>
      <c r="B49917" s="1" t="str">
        <f>"19149"</f>
        <v>19149</v>
      </c>
      <c r="C49917" s="2">
        <v>1</v>
      </c>
      <c r="D49917" s="2">
        <v>1</v>
      </c>
      <c r="E49917" s="2">
        <v>1</v>
      </c>
      <c r="F49917" s="2">
        <v>1</v>
      </c>
    </row>
    <row r="49918" spans="1:6" x14ac:dyDescent="0.25">
      <c r="A49918" s="1" t="str">
        <f>"51022"</f>
        <v>51022</v>
      </c>
      <c r="B49918" s="1" t="str">
        <f>"19035"</f>
        <v>19035</v>
      </c>
      <c r="C49918" s="2">
        <v>2.8735632183907998E-3</v>
      </c>
      <c r="D49918" s="2">
        <v>0</v>
      </c>
      <c r="E49918" s="2">
        <v>0</v>
      </c>
      <c r="F49918" s="2">
        <v>2.7855153203342601E-3</v>
      </c>
    </row>
    <row r="49919" spans="1:6" x14ac:dyDescent="0.25">
      <c r="A49919" s="1" t="str">
        <f>"51022"</f>
        <v>51022</v>
      </c>
      <c r="B49919" s="1" t="str">
        <f>"19141"</f>
        <v>19141</v>
      </c>
      <c r="C49919" s="2">
        <v>0.30172413793103398</v>
      </c>
      <c r="D49919" s="2">
        <v>0.2</v>
      </c>
      <c r="E49919" s="2">
        <v>0</v>
      </c>
      <c r="F49919" s="2">
        <v>0.29526462395543102</v>
      </c>
    </row>
    <row r="49920" spans="1:6" x14ac:dyDescent="0.25">
      <c r="A49920" s="1" t="str">
        <f>"51022"</f>
        <v>51022</v>
      </c>
      <c r="B49920" s="1" t="str">
        <f>"19167"</f>
        <v>19167</v>
      </c>
      <c r="C49920" s="2">
        <v>0.68390804597701105</v>
      </c>
      <c r="D49920" s="2">
        <v>0.8</v>
      </c>
      <c r="E49920" s="2">
        <v>1</v>
      </c>
      <c r="F49920" s="2">
        <v>0.69080779944289605</v>
      </c>
    </row>
    <row r="49921" spans="1:6" x14ac:dyDescent="0.25">
      <c r="A49921" s="1" t="str">
        <f>"51022"</f>
        <v>51022</v>
      </c>
      <c r="B49921" s="1" t="str">
        <f>"19149"</f>
        <v>19149</v>
      </c>
      <c r="C49921" s="2">
        <v>1.1494252873563199E-2</v>
      </c>
      <c r="D49921" s="2">
        <v>0</v>
      </c>
      <c r="E49921" s="2">
        <v>0</v>
      </c>
      <c r="F49921" s="2">
        <v>1.1142061281337001E-2</v>
      </c>
    </row>
    <row r="49922" spans="1:6" x14ac:dyDescent="0.25">
      <c r="A49922" s="1" t="str">
        <f>"51018"</f>
        <v>51018</v>
      </c>
      <c r="B49922" s="1" t="str">
        <f>"19193"</f>
        <v>19193</v>
      </c>
      <c r="C49922" s="2">
        <v>0.76923076923076905</v>
      </c>
      <c r="D49922" s="2">
        <v>0.9</v>
      </c>
      <c r="E49922" s="2">
        <v>1</v>
      </c>
      <c r="F49922" s="2">
        <v>0.77927927927927898</v>
      </c>
    </row>
    <row r="49923" spans="1:6" x14ac:dyDescent="0.25">
      <c r="A49923" s="1" t="str">
        <f>"51018"</f>
        <v>51018</v>
      </c>
      <c r="B49923" s="1" t="str">
        <f>"19093"</f>
        <v>19093</v>
      </c>
      <c r="C49923" s="2">
        <v>0.23076923076923</v>
      </c>
      <c r="D49923" s="2">
        <v>0.1</v>
      </c>
      <c r="E49923" s="2">
        <v>0</v>
      </c>
      <c r="F49923" s="2">
        <v>0.22072072072071999</v>
      </c>
    </row>
    <row r="49924" spans="1:6" x14ac:dyDescent="0.25">
      <c r="A49924" s="1" t="str">
        <f>"50947"</f>
        <v>50947</v>
      </c>
      <c r="B49924" s="1" t="str">
        <f>"19153"</f>
        <v>19153</v>
      </c>
      <c r="C49924" s="2">
        <v>0</v>
      </c>
      <c r="D49924" s="2">
        <v>0</v>
      </c>
      <c r="E49924" s="2">
        <v>1</v>
      </c>
      <c r="F49924" s="2">
        <v>1</v>
      </c>
    </row>
    <row r="49925" spans="1:6" x14ac:dyDescent="0.25">
      <c r="A49925" s="1" t="str">
        <f>"51051"</f>
        <v>51051</v>
      </c>
      <c r="B49925" s="1" t="str">
        <f>"19133"</f>
        <v>19133</v>
      </c>
      <c r="C49925" s="2">
        <v>1</v>
      </c>
      <c r="D49925" s="2">
        <v>1</v>
      </c>
      <c r="E49925" s="2">
        <v>1</v>
      </c>
      <c r="F49925" s="2">
        <v>1</v>
      </c>
    </row>
    <row r="49926" spans="1:6" x14ac:dyDescent="0.25">
      <c r="A49926" s="1" t="str">
        <f>"51058"</f>
        <v>51058</v>
      </c>
      <c r="B49926" s="1" t="str">
        <f>"19035"</f>
        <v>19035</v>
      </c>
      <c r="C49926" s="2">
        <v>2.3465703971119099E-2</v>
      </c>
      <c r="D49926" s="2">
        <v>2.5000000000000001E-2</v>
      </c>
      <c r="E49926" s="2">
        <v>0</v>
      </c>
      <c r="F49926" s="2">
        <v>2.3294509151414299E-2</v>
      </c>
    </row>
    <row r="49927" spans="1:6" x14ac:dyDescent="0.25">
      <c r="A49927" s="1" t="str">
        <f>"51058"</f>
        <v>51058</v>
      </c>
      <c r="B49927" s="1" t="str">
        <f>"19141"</f>
        <v>19141</v>
      </c>
      <c r="C49927" s="2">
        <v>0.96389891696750896</v>
      </c>
      <c r="D49927" s="2">
        <v>0.97499999999999998</v>
      </c>
      <c r="E49927" s="2">
        <v>1</v>
      </c>
      <c r="F49927" s="2">
        <v>0.96505823627287801</v>
      </c>
    </row>
    <row r="49928" spans="1:6" x14ac:dyDescent="0.25">
      <c r="A49928" s="1" t="str">
        <f>"51058"</f>
        <v>51058</v>
      </c>
      <c r="B49928" s="1" t="str">
        <f>"19041"</f>
        <v>19041</v>
      </c>
      <c r="C49928" s="2">
        <v>1.26353790613718E-2</v>
      </c>
      <c r="D49928" s="2">
        <v>0</v>
      </c>
      <c r="E49928" s="2">
        <v>0</v>
      </c>
      <c r="F49928" s="2">
        <v>1.1647254575707099E-2</v>
      </c>
    </row>
    <row r="49929" spans="1:6" x14ac:dyDescent="0.25">
      <c r="A49929" s="1" t="str">
        <f>"51232"</f>
        <v>51232</v>
      </c>
      <c r="B49929" s="1" t="str">
        <f>"19167"</f>
        <v>19167</v>
      </c>
      <c r="C49929" s="2">
        <v>2.6455026455026402E-3</v>
      </c>
      <c r="D49929" s="2">
        <v>0</v>
      </c>
      <c r="E49929" s="2">
        <v>0</v>
      </c>
      <c r="F49929" s="2">
        <v>2.5380710659898401E-3</v>
      </c>
    </row>
    <row r="49930" spans="1:6" x14ac:dyDescent="0.25">
      <c r="A49930" s="1" t="str">
        <f>"51232"</f>
        <v>51232</v>
      </c>
      <c r="B49930" s="1" t="str">
        <f>"19143"</f>
        <v>19143</v>
      </c>
      <c r="C49930" s="2">
        <v>0.88888888888888795</v>
      </c>
      <c r="D49930" s="2">
        <v>0.91666666666666596</v>
      </c>
      <c r="E49930" s="2">
        <v>0.75</v>
      </c>
      <c r="F49930" s="2">
        <v>0.88832487309644603</v>
      </c>
    </row>
    <row r="49931" spans="1:6" x14ac:dyDescent="0.25">
      <c r="A49931" s="1" t="str">
        <f>"51232"</f>
        <v>51232</v>
      </c>
      <c r="B49931" s="1" t="str">
        <f>"19141"</f>
        <v>19141</v>
      </c>
      <c r="C49931" s="2">
        <v>1.05820105820105E-2</v>
      </c>
      <c r="D49931" s="2">
        <v>8.3333333333333301E-2</v>
      </c>
      <c r="E49931" s="2">
        <v>0.25</v>
      </c>
      <c r="F49931" s="2">
        <v>1.5228426395939E-2</v>
      </c>
    </row>
    <row r="49932" spans="1:6" x14ac:dyDescent="0.25">
      <c r="A49932" s="1" t="str">
        <f>"51232"</f>
        <v>51232</v>
      </c>
      <c r="B49932" s="1" t="str">
        <f>"19119"</f>
        <v>19119</v>
      </c>
      <c r="C49932" s="2">
        <v>9.7883597883597795E-2</v>
      </c>
      <c r="D49932" s="2">
        <v>0</v>
      </c>
      <c r="E49932" s="2">
        <v>0</v>
      </c>
      <c r="F49932" s="2">
        <v>9.39086294416243E-2</v>
      </c>
    </row>
    <row r="49933" spans="1:6" x14ac:dyDescent="0.25">
      <c r="A49933" s="1" t="str">
        <f>"52031"</f>
        <v>52031</v>
      </c>
      <c r="B49933" s="1" t="str">
        <f>"19061"</f>
        <v>19061</v>
      </c>
      <c r="C49933" s="2">
        <v>8.8586732591676903E-2</v>
      </c>
      <c r="D49933" s="2">
        <v>0</v>
      </c>
      <c r="E49933" s="2">
        <v>0.13953488372093001</v>
      </c>
      <c r="F49933" s="2">
        <v>8.3648750946252806E-2</v>
      </c>
    </row>
    <row r="49934" spans="1:6" x14ac:dyDescent="0.25">
      <c r="A49934" s="1" t="str">
        <f>"52031"</f>
        <v>52031</v>
      </c>
      <c r="B49934" s="1" t="str">
        <f>"19097"</f>
        <v>19097</v>
      </c>
      <c r="C49934" s="2">
        <v>0.91141326740832296</v>
      </c>
      <c r="D49934" s="2">
        <v>1</v>
      </c>
      <c r="E49934" s="2">
        <v>0.86046511627906896</v>
      </c>
      <c r="F49934" s="2">
        <v>0.91635124905374699</v>
      </c>
    </row>
    <row r="49935" spans="1:6" x14ac:dyDescent="0.25">
      <c r="A49935" s="1" t="str">
        <f>"52037"</f>
        <v>52037</v>
      </c>
      <c r="B49935" s="1" t="str">
        <f>"19097"</f>
        <v>19097</v>
      </c>
      <c r="C49935" s="2">
        <v>3.38983050847457E-2</v>
      </c>
      <c r="D49935" s="2">
        <v>0</v>
      </c>
      <c r="E49935" s="2">
        <v>0</v>
      </c>
      <c r="F49935" s="2">
        <v>3.3573141486810502E-2</v>
      </c>
    </row>
    <row r="49936" spans="1:6" x14ac:dyDescent="0.25">
      <c r="A49936" s="1" t="str">
        <f>"52037"</f>
        <v>52037</v>
      </c>
      <c r="B49936" s="1" t="str">
        <f>"19045"</f>
        <v>19045</v>
      </c>
      <c r="C49936" s="2">
        <v>0.96610169491525399</v>
      </c>
      <c r="D49936" s="2">
        <v>1</v>
      </c>
      <c r="E49936" s="2">
        <v>1</v>
      </c>
      <c r="F49936" s="2">
        <v>0.96642685851318899</v>
      </c>
    </row>
    <row r="49937" spans="1:6" x14ac:dyDescent="0.25">
      <c r="A49937" s="1" t="str">
        <f>"52040"</f>
        <v>52040</v>
      </c>
      <c r="B49937" s="1" t="str">
        <f>"19055"</f>
        <v>19055</v>
      </c>
      <c r="C49937" s="2">
        <v>0.12990580847723701</v>
      </c>
      <c r="D49937" s="2">
        <v>0.105960264900662</v>
      </c>
      <c r="E49937" s="2">
        <v>4.9382716049382699E-2</v>
      </c>
      <c r="F49937" s="2">
        <v>0.125213237802797</v>
      </c>
    </row>
    <row r="49938" spans="1:6" x14ac:dyDescent="0.25">
      <c r="A49938" s="1" t="str">
        <f>"52040"</f>
        <v>52040</v>
      </c>
      <c r="B49938" s="1" t="str">
        <f>"19061"</f>
        <v>19061</v>
      </c>
      <c r="C49938" s="2">
        <v>0.87009419152276202</v>
      </c>
      <c r="D49938" s="2">
        <v>0.89403973509933699</v>
      </c>
      <c r="E49938" s="2">
        <v>0.95061728395061695</v>
      </c>
      <c r="F49938" s="2">
        <v>0.87478676219720197</v>
      </c>
    </row>
    <row r="49939" spans="1:6" x14ac:dyDescent="0.25">
      <c r="A49939" s="1" t="str">
        <f>"52042"</f>
        <v>52042</v>
      </c>
      <c r="B49939" s="1" t="str">
        <f>"19043"</f>
        <v>19043</v>
      </c>
      <c r="C49939" s="2">
        <v>0.59422110552763796</v>
      </c>
      <c r="D49939" s="2">
        <v>0.71428571428571397</v>
      </c>
      <c r="E49939" s="2">
        <v>0.76470588235294101</v>
      </c>
      <c r="F49939" s="2">
        <v>0.60350877192982399</v>
      </c>
    </row>
    <row r="49940" spans="1:6" x14ac:dyDescent="0.25">
      <c r="A49940" s="1" t="str">
        <f>"52042"</f>
        <v>52042</v>
      </c>
      <c r="B49940" s="1" t="str">
        <f>"19055"</f>
        <v>19055</v>
      </c>
      <c r="C49940" s="2">
        <v>0.40577889447236098</v>
      </c>
      <c r="D49940" s="2">
        <v>0.28571428571428498</v>
      </c>
      <c r="E49940" s="2">
        <v>0.23529411764705799</v>
      </c>
      <c r="F49940" s="2">
        <v>0.39649122807017501</v>
      </c>
    </row>
    <row r="49941" spans="1:6" x14ac:dyDescent="0.25">
      <c r="A49941" s="1" t="str">
        <f>"52049"</f>
        <v>52049</v>
      </c>
      <c r="B49941" s="1" t="str">
        <f>"19043"</f>
        <v>19043</v>
      </c>
      <c r="C49941" s="2">
        <v>1</v>
      </c>
      <c r="D49941" s="2">
        <v>1</v>
      </c>
      <c r="E49941" s="2">
        <v>1</v>
      </c>
      <c r="F49941" s="2">
        <v>1</v>
      </c>
    </row>
    <row r="49942" spans="1:6" x14ac:dyDescent="0.25">
      <c r="A49942" s="1" t="str">
        <f>"52050"</f>
        <v>52050</v>
      </c>
      <c r="B49942" s="1" t="str">
        <f>"19043"</f>
        <v>19043</v>
      </c>
      <c r="C49942" s="2">
        <v>6.8548387096774105E-2</v>
      </c>
      <c r="D49942" s="2">
        <v>0.2</v>
      </c>
      <c r="E49942" s="2">
        <v>0</v>
      </c>
      <c r="F49942" s="2">
        <v>7.0866141732283394E-2</v>
      </c>
    </row>
    <row r="49943" spans="1:6" x14ac:dyDescent="0.25">
      <c r="A49943" s="1" t="str">
        <f>"52050"</f>
        <v>52050</v>
      </c>
      <c r="B49943" s="1" t="str">
        <f>"19055"</f>
        <v>19055</v>
      </c>
      <c r="C49943" s="2">
        <v>0.93145161290322498</v>
      </c>
      <c r="D49943" s="2">
        <v>0.8</v>
      </c>
      <c r="E49943" s="2">
        <v>1</v>
      </c>
      <c r="F49943" s="2">
        <v>0.929133858267716</v>
      </c>
    </row>
    <row r="49944" spans="1:6" x14ac:dyDescent="0.25">
      <c r="A49944" s="1" t="str">
        <f>"52004"</f>
        <v>52004</v>
      </c>
      <c r="B49944" s="1" t="str">
        <f>"19061"</f>
        <v>19061</v>
      </c>
      <c r="C49944" s="2">
        <v>1</v>
      </c>
      <c r="D49944" s="2">
        <v>1</v>
      </c>
      <c r="E49944" s="2">
        <v>1</v>
      </c>
      <c r="F49944" s="2">
        <v>1</v>
      </c>
    </row>
    <row r="49945" spans="1:6" x14ac:dyDescent="0.25">
      <c r="A49945" s="1" t="str">
        <f>"52306"</f>
        <v>52306</v>
      </c>
      <c r="B49945" s="1" t="str">
        <f>"19031"</f>
        <v>19031</v>
      </c>
      <c r="C49945" s="2">
        <v>0.93374999999999997</v>
      </c>
      <c r="D49945" s="2">
        <v>1</v>
      </c>
      <c r="E49945" s="2">
        <v>1</v>
      </c>
      <c r="F49945" s="2">
        <v>0.93591293833131795</v>
      </c>
    </row>
    <row r="49946" spans="1:6" x14ac:dyDescent="0.25">
      <c r="A49946" s="1" t="str">
        <f>"52306"</f>
        <v>52306</v>
      </c>
      <c r="B49946" s="1" t="str">
        <f>"19105"</f>
        <v>19105</v>
      </c>
      <c r="C49946" s="2">
        <v>6.6250000000000003E-2</v>
      </c>
      <c r="D49946" s="2">
        <v>0</v>
      </c>
      <c r="E49946" s="2">
        <v>0</v>
      </c>
      <c r="F49946" s="2">
        <v>6.4087061668681902E-2</v>
      </c>
    </row>
    <row r="49947" spans="1:6" x14ac:dyDescent="0.25">
      <c r="A49947" s="1" t="str">
        <f>"52314"</f>
        <v>52314</v>
      </c>
      <c r="B49947" s="1" t="str">
        <f>"19103"</f>
        <v>19103</v>
      </c>
      <c r="C49947" s="2">
        <v>4.6104195481788798E-4</v>
      </c>
      <c r="D49947" s="2">
        <v>0</v>
      </c>
      <c r="E49947" s="2">
        <v>0</v>
      </c>
      <c r="F49947" s="2">
        <v>4.0766408479412899E-4</v>
      </c>
    </row>
    <row r="49948" spans="1:6" x14ac:dyDescent="0.25">
      <c r="A49948" s="1" t="str">
        <f>"52314"</f>
        <v>52314</v>
      </c>
      <c r="B49948" s="1" t="str">
        <f>"19113"</f>
        <v>19113</v>
      </c>
      <c r="C49948" s="2">
        <v>0.999538958045182</v>
      </c>
      <c r="D49948" s="2">
        <v>1</v>
      </c>
      <c r="E49948" s="2">
        <v>1</v>
      </c>
      <c r="F49948" s="2">
        <v>0.99959233591520502</v>
      </c>
    </row>
    <row r="49949" spans="1:6" x14ac:dyDescent="0.25">
      <c r="A49949" s="1" t="str">
        <f>"52327"</f>
        <v>52327</v>
      </c>
      <c r="B49949" s="1" t="str">
        <f>"19115"</f>
        <v>19115</v>
      </c>
      <c r="C49949" s="2">
        <v>4.30416068866571E-3</v>
      </c>
      <c r="D49949" s="2">
        <v>0</v>
      </c>
      <c r="E49949" s="2">
        <v>0</v>
      </c>
      <c r="F49949" s="2">
        <v>4.1782729805013904E-3</v>
      </c>
    </row>
    <row r="49950" spans="1:6" x14ac:dyDescent="0.25">
      <c r="A49950" s="1" t="str">
        <f>"52327"</f>
        <v>52327</v>
      </c>
      <c r="B49950" s="1" t="str">
        <f>"19103"</f>
        <v>19103</v>
      </c>
      <c r="C49950" s="2">
        <v>0.14562410329985601</v>
      </c>
      <c r="D49950" s="2">
        <v>4.1666666666666602E-2</v>
      </c>
      <c r="E49950" s="2">
        <v>0.22222222222222199</v>
      </c>
      <c r="F49950" s="2">
        <v>0.14484679665738101</v>
      </c>
    </row>
    <row r="49951" spans="1:6" x14ac:dyDescent="0.25">
      <c r="A49951" s="1" t="str">
        <f>"52327"</f>
        <v>52327</v>
      </c>
      <c r="B49951" s="1" t="str">
        <f>"19183"</f>
        <v>19183</v>
      </c>
      <c r="C49951" s="2">
        <v>0.85007173601147701</v>
      </c>
      <c r="D49951" s="2">
        <v>0.95833333333333304</v>
      </c>
      <c r="E49951" s="2">
        <v>0.77777777777777701</v>
      </c>
      <c r="F49951" s="2">
        <v>0.85097493036211602</v>
      </c>
    </row>
    <row r="49952" spans="1:6" x14ac:dyDescent="0.25">
      <c r="A49952" s="1" t="str">
        <f>"52328"</f>
        <v>52328</v>
      </c>
      <c r="B49952" s="1" t="str">
        <f>"19113"</f>
        <v>19113</v>
      </c>
      <c r="C49952" s="2">
        <v>1</v>
      </c>
      <c r="D49952" s="2">
        <v>1</v>
      </c>
      <c r="E49952" s="2">
        <v>1</v>
      </c>
      <c r="F49952" s="2">
        <v>1</v>
      </c>
    </row>
    <row r="49953" spans="1:6" x14ac:dyDescent="0.25">
      <c r="A49953" s="1" t="str">
        <f>"52341"</f>
        <v>52341</v>
      </c>
      <c r="B49953" s="1" t="str">
        <f>"19113"</f>
        <v>19113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25">
      <c r="A49954" s="1" t="str">
        <f>"52325"</f>
        <v>52325</v>
      </c>
      <c r="B49954" s="1" t="str">
        <f>"19103"</f>
        <v>19103</v>
      </c>
      <c r="C49954" s="2">
        <v>4.7619047619047603E-2</v>
      </c>
      <c r="D49954" s="2">
        <v>0</v>
      </c>
      <c r="E49954" s="2">
        <v>0</v>
      </c>
      <c r="F49954" s="2">
        <v>4.6961325966850799E-2</v>
      </c>
    </row>
    <row r="49955" spans="1:6" x14ac:dyDescent="0.25">
      <c r="A49955" s="1" t="str">
        <f>"52325"</f>
        <v>52325</v>
      </c>
      <c r="B49955" s="1" t="str">
        <f>"19095"</f>
        <v>19095</v>
      </c>
      <c r="C49955" s="2">
        <v>0.952380952380952</v>
      </c>
      <c r="D49955" s="2">
        <v>1</v>
      </c>
      <c r="E49955" s="2">
        <v>1</v>
      </c>
      <c r="F49955" s="2">
        <v>0.95303867403314901</v>
      </c>
    </row>
    <row r="49956" spans="1:6" x14ac:dyDescent="0.25">
      <c r="A49956" s="1" t="str">
        <f>"52305"</f>
        <v>52305</v>
      </c>
      <c r="B49956" s="1" t="str">
        <f>"19113"</f>
        <v>19113</v>
      </c>
      <c r="C49956" s="2">
        <v>0.11003236245954599</v>
      </c>
      <c r="D49956" s="2">
        <v>0</v>
      </c>
      <c r="E49956" s="2">
        <v>0</v>
      </c>
      <c r="F49956" s="2">
        <v>0.108626198083067</v>
      </c>
    </row>
    <row r="49957" spans="1:6" x14ac:dyDescent="0.25">
      <c r="A49957" s="1" t="str">
        <f>"52305"</f>
        <v>52305</v>
      </c>
      <c r="B49957" s="1" t="str">
        <f>"19105"</f>
        <v>19105</v>
      </c>
      <c r="C49957" s="2">
        <v>0.88996763754045305</v>
      </c>
      <c r="D49957" s="2">
        <v>1</v>
      </c>
      <c r="E49957" s="2">
        <v>1</v>
      </c>
      <c r="F49957" s="2">
        <v>0.89137380191693205</v>
      </c>
    </row>
    <row r="49958" spans="1:6" x14ac:dyDescent="0.25">
      <c r="A49958" s="1" t="str">
        <f>"52312"</f>
        <v>52312</v>
      </c>
      <c r="B49958" s="1" t="str">
        <f>"19105"</f>
        <v>19105</v>
      </c>
      <c r="C49958" s="2">
        <v>1</v>
      </c>
      <c r="D49958" s="2">
        <v>1</v>
      </c>
      <c r="E49958" s="2">
        <v>0</v>
      </c>
      <c r="F49958" s="2">
        <v>1</v>
      </c>
    </row>
    <row r="49959" spans="1:6" x14ac:dyDescent="0.25">
      <c r="A49959" s="1" t="str">
        <f>"52068"</f>
        <v>52068</v>
      </c>
      <c r="B49959" s="1" t="str">
        <f>"19061"</f>
        <v>19061</v>
      </c>
      <c r="C49959" s="2">
        <v>1</v>
      </c>
      <c r="D49959" s="2">
        <v>1</v>
      </c>
      <c r="E49959" s="2">
        <v>1</v>
      </c>
      <c r="F49959" s="2">
        <v>1</v>
      </c>
    </row>
    <row r="49960" spans="1:6" x14ac:dyDescent="0.25">
      <c r="A49960" s="1" t="str">
        <f>"52077"</f>
        <v>52077</v>
      </c>
      <c r="B49960" s="1" t="str">
        <f>"19043"</f>
        <v>19043</v>
      </c>
      <c r="C49960" s="2">
        <v>1</v>
      </c>
      <c r="D49960" s="2">
        <v>1</v>
      </c>
      <c r="E49960" s="2">
        <v>0</v>
      </c>
      <c r="F49960" s="2">
        <v>1</v>
      </c>
    </row>
    <row r="49961" spans="1:6" x14ac:dyDescent="0.25">
      <c r="A49961" s="1" t="str">
        <f>"52140"</f>
        <v>52140</v>
      </c>
      <c r="B49961" s="1" t="str">
        <f>"19191"</f>
        <v>19191</v>
      </c>
      <c r="C49961" s="2">
        <v>0.10752688172043</v>
      </c>
      <c r="D49961" s="2">
        <v>0</v>
      </c>
      <c r="E49961" s="2">
        <v>0</v>
      </c>
      <c r="F49961" s="2">
        <v>0.105633802816901</v>
      </c>
    </row>
    <row r="49962" spans="1:6" x14ac:dyDescent="0.25">
      <c r="A49962" s="1" t="str">
        <f>"52140"</f>
        <v>52140</v>
      </c>
      <c r="B49962" s="1" t="str">
        <f>"19005"</f>
        <v>19005</v>
      </c>
      <c r="C49962" s="2">
        <v>0.89247311827956899</v>
      </c>
      <c r="D49962" s="2">
        <v>1</v>
      </c>
      <c r="E49962" s="2">
        <v>0</v>
      </c>
      <c r="F49962" s="2">
        <v>0.89436619718309796</v>
      </c>
    </row>
    <row r="49963" spans="1:6" x14ac:dyDescent="0.25">
      <c r="A49963" s="1" t="str">
        <f>"52154"</f>
        <v>52154</v>
      </c>
      <c r="B49963" s="1" t="str">
        <f>"19037"</f>
        <v>19037</v>
      </c>
      <c r="C49963" s="2">
        <v>0.97379912663755397</v>
      </c>
      <c r="D49963" s="2">
        <v>1</v>
      </c>
      <c r="E49963" s="2">
        <v>1</v>
      </c>
      <c r="F49963" s="2">
        <v>0.97520661157024702</v>
      </c>
    </row>
    <row r="49964" spans="1:6" x14ac:dyDescent="0.25">
      <c r="A49964" s="1" t="str">
        <f>"52154"</f>
        <v>52154</v>
      </c>
      <c r="B49964" s="1" t="str">
        <f>"19089"</f>
        <v>19089</v>
      </c>
      <c r="C49964" s="2">
        <v>2.62008733624454E-2</v>
      </c>
      <c r="D49964" s="2">
        <v>0</v>
      </c>
      <c r="E49964" s="2">
        <v>0</v>
      </c>
      <c r="F49964" s="2">
        <v>2.4793388429752001E-2</v>
      </c>
    </row>
    <row r="49965" spans="1:6" x14ac:dyDescent="0.25">
      <c r="A49965" s="1" t="str">
        <f>"52171"</f>
        <v>52171</v>
      </c>
      <c r="B49965" s="1" t="str">
        <f>"19191"</f>
        <v>19191</v>
      </c>
      <c r="C49965" s="2">
        <v>9.4861660079051294E-2</v>
      </c>
      <c r="D49965" s="2">
        <v>0.238095238095238</v>
      </c>
      <c r="E49965" s="2">
        <v>0</v>
      </c>
      <c r="F49965" s="2">
        <v>0.100189035916824</v>
      </c>
    </row>
    <row r="49966" spans="1:6" x14ac:dyDescent="0.25">
      <c r="A49966" s="1" t="str">
        <f>"52171"</f>
        <v>52171</v>
      </c>
      <c r="B49966" s="1" t="str">
        <f>"19089"</f>
        <v>19089</v>
      </c>
      <c r="C49966" s="2">
        <v>3.9525691699604697E-3</v>
      </c>
      <c r="D49966" s="2">
        <v>0</v>
      </c>
      <c r="E49966" s="2">
        <v>0</v>
      </c>
      <c r="F49966" s="2">
        <v>3.7807183364839299E-3</v>
      </c>
    </row>
    <row r="49967" spans="1:6" x14ac:dyDescent="0.25">
      <c r="A49967" s="1" t="str">
        <f>"52171"</f>
        <v>52171</v>
      </c>
      <c r="B49967" s="1" t="str">
        <f>"19037"</f>
        <v>19037</v>
      </c>
      <c r="C49967" s="2">
        <v>0.17786561264822101</v>
      </c>
      <c r="D49967" s="2">
        <v>9.5238095238095205E-2</v>
      </c>
      <c r="E49967" s="2">
        <v>0</v>
      </c>
      <c r="F49967" s="2">
        <v>0.17391304347826</v>
      </c>
    </row>
    <row r="49968" spans="1:6" x14ac:dyDescent="0.25">
      <c r="A49968" s="1" t="str">
        <f>"52171"</f>
        <v>52171</v>
      </c>
      <c r="B49968" s="1" t="str">
        <f>"19065"</f>
        <v>19065</v>
      </c>
      <c r="C49968" s="2">
        <v>0.72332015810276595</v>
      </c>
      <c r="D49968" s="2">
        <v>0.66666666666666596</v>
      </c>
      <c r="E49968" s="2">
        <v>1</v>
      </c>
      <c r="F49968" s="2">
        <v>0.72211720226843101</v>
      </c>
    </row>
    <row r="49969" spans="1:6" x14ac:dyDescent="0.25">
      <c r="A49969" s="1" t="str">
        <f>"52156"</f>
        <v>52156</v>
      </c>
      <c r="B49969" s="1" t="str">
        <f>"19005"</f>
        <v>19005</v>
      </c>
      <c r="C49969" s="2">
        <v>0.217008797653958</v>
      </c>
      <c r="D49969" s="2">
        <v>0</v>
      </c>
      <c r="E49969" s="2">
        <v>0</v>
      </c>
      <c r="F49969" s="2">
        <v>0.20612813370473501</v>
      </c>
    </row>
    <row r="49970" spans="1:6" x14ac:dyDescent="0.25">
      <c r="A49970" s="1" t="str">
        <f>"52156"</f>
        <v>52156</v>
      </c>
      <c r="B49970" s="1" t="str">
        <f>"19043"</f>
        <v>19043</v>
      </c>
      <c r="C49970" s="2">
        <v>0.78299120234604103</v>
      </c>
      <c r="D49970" s="2">
        <v>1</v>
      </c>
      <c r="E49970" s="2">
        <v>1</v>
      </c>
      <c r="F49970" s="2">
        <v>0.79387186629526396</v>
      </c>
    </row>
    <row r="49971" spans="1:6" x14ac:dyDescent="0.25">
      <c r="A49971" s="1" t="str">
        <f>"52072"</f>
        <v>52072</v>
      </c>
      <c r="B49971" s="1" t="str">
        <f>"19043"</f>
        <v>19043</v>
      </c>
      <c r="C49971" s="2">
        <v>1</v>
      </c>
      <c r="D49971" s="2">
        <v>1</v>
      </c>
      <c r="E49971" s="2">
        <v>0</v>
      </c>
      <c r="F49971" s="2">
        <v>1</v>
      </c>
    </row>
    <row r="49972" spans="1:6" x14ac:dyDescent="0.25">
      <c r="A49972" s="1" t="str">
        <f>"52166"</f>
        <v>52166</v>
      </c>
      <c r="B49972" s="1" t="str">
        <f>"19065"</f>
        <v>19065</v>
      </c>
      <c r="C49972" s="2">
        <v>0</v>
      </c>
      <c r="D49972" s="2">
        <v>0</v>
      </c>
      <c r="E49972" s="2">
        <v>1</v>
      </c>
      <c r="F49972" s="2">
        <v>1</v>
      </c>
    </row>
    <row r="49973" spans="1:6" x14ac:dyDescent="0.25">
      <c r="A49973" s="1" t="str">
        <f>"52075"</f>
        <v>52075</v>
      </c>
      <c r="B49973" s="1" t="str">
        <f>"19097"</f>
        <v>19097</v>
      </c>
      <c r="C49973" s="2">
        <v>0</v>
      </c>
      <c r="D49973" s="2">
        <v>0</v>
      </c>
      <c r="E49973" s="2">
        <v>1</v>
      </c>
      <c r="F49973" s="2">
        <v>1</v>
      </c>
    </row>
    <row r="49974" spans="1:6" x14ac:dyDescent="0.25">
      <c r="A49974" s="1" t="str">
        <f>"52411"</f>
        <v>52411</v>
      </c>
      <c r="B49974" s="1" t="str">
        <f>"19113"</f>
        <v>19113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25">
      <c r="A49975" s="1" t="str">
        <f>"52537"</f>
        <v>52537</v>
      </c>
      <c r="B49975" s="1" t="str">
        <f>"19179"</f>
        <v>19179</v>
      </c>
      <c r="C49975" s="2">
        <v>5.1831160769708201E-2</v>
      </c>
      <c r="D49975" s="2">
        <v>1.09890109890109E-2</v>
      </c>
      <c r="E49975" s="2">
        <v>0</v>
      </c>
      <c r="F49975" s="2">
        <v>4.5918367346938702E-2</v>
      </c>
    </row>
    <row r="49976" spans="1:6" x14ac:dyDescent="0.25">
      <c r="A49976" s="1" t="str">
        <f>"52537"</f>
        <v>52537</v>
      </c>
      <c r="B49976" s="1" t="str">
        <f>"19051"</f>
        <v>19051</v>
      </c>
      <c r="C49976" s="2">
        <v>0.94816883923029105</v>
      </c>
      <c r="D49976" s="2">
        <v>0.98901098901098905</v>
      </c>
      <c r="E49976" s="2">
        <v>1</v>
      </c>
      <c r="F49976" s="2">
        <v>0.95408163265306101</v>
      </c>
    </row>
    <row r="49977" spans="1:6" x14ac:dyDescent="0.25">
      <c r="A49977" s="1" t="str">
        <f>"52403"</f>
        <v>52403</v>
      </c>
      <c r="B49977" s="1" t="str">
        <f>"19113"</f>
        <v>19113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25">
      <c r="A49978" s="1" t="str">
        <f>"52354"</f>
        <v>52354</v>
      </c>
      <c r="B49978" s="1" t="str">
        <f>"19011"</f>
        <v>19011</v>
      </c>
      <c r="C49978" s="2">
        <v>1</v>
      </c>
      <c r="D49978" s="2">
        <v>1</v>
      </c>
      <c r="E49978" s="2">
        <v>1</v>
      </c>
      <c r="F49978" s="2">
        <v>1</v>
      </c>
    </row>
    <row r="49979" spans="1:6" x14ac:dyDescent="0.25">
      <c r="A49979" s="1" t="str">
        <f>"52569"</f>
        <v>52569</v>
      </c>
      <c r="B49979" s="1" t="str">
        <f>"19117"</f>
        <v>19117</v>
      </c>
      <c r="C49979" s="2">
        <v>2.0242914979756998E-2</v>
      </c>
      <c r="D49979" s="2">
        <v>0</v>
      </c>
      <c r="E49979" s="2">
        <v>0</v>
      </c>
      <c r="F49979" s="2">
        <v>1.9607843137254902E-2</v>
      </c>
    </row>
    <row r="49980" spans="1:6" x14ac:dyDescent="0.25">
      <c r="A49980" s="1" t="str">
        <f>"52569"</f>
        <v>52569</v>
      </c>
      <c r="B49980" s="1" t="str">
        <f>"19185"</f>
        <v>19185</v>
      </c>
      <c r="C49980" s="2">
        <v>0.119433198380566</v>
      </c>
      <c r="D49980" s="2">
        <v>6.6666666666666596E-2</v>
      </c>
      <c r="E49980" s="2">
        <v>0</v>
      </c>
      <c r="F49980" s="2">
        <v>0.11764705882352899</v>
      </c>
    </row>
    <row r="49981" spans="1:6" x14ac:dyDescent="0.25">
      <c r="A49981" s="1" t="str">
        <f>"52569"</f>
        <v>52569</v>
      </c>
      <c r="B49981" s="1" t="str">
        <f>"19007"</f>
        <v>19007</v>
      </c>
      <c r="C49981" s="2">
        <v>0.11740890688259099</v>
      </c>
      <c r="D49981" s="2">
        <v>0.266666666666666</v>
      </c>
      <c r="E49981" s="2">
        <v>0</v>
      </c>
      <c r="F49981" s="2">
        <v>0.12156862745098</v>
      </c>
    </row>
    <row r="49982" spans="1:6" x14ac:dyDescent="0.25">
      <c r="A49982" s="1" t="str">
        <f>"52569"</f>
        <v>52569</v>
      </c>
      <c r="B49982" s="1" t="str">
        <f>"19135"</f>
        <v>19135</v>
      </c>
      <c r="C49982" s="2">
        <v>0.74291497975708498</v>
      </c>
      <c r="D49982" s="2">
        <v>0.66666666666666596</v>
      </c>
      <c r="E49982" s="2">
        <v>1</v>
      </c>
      <c r="F49982" s="2">
        <v>0.74117647058823499</v>
      </c>
    </row>
    <row r="49983" spans="1:6" x14ac:dyDescent="0.25">
      <c r="A49983" s="1" t="str">
        <f>"52583"</f>
        <v>52583</v>
      </c>
      <c r="B49983" s="1" t="str">
        <f>"19185"</f>
        <v>19185</v>
      </c>
      <c r="C49983" s="2">
        <v>1</v>
      </c>
      <c r="D49983" s="2">
        <v>1</v>
      </c>
      <c r="E49983" s="2">
        <v>1</v>
      </c>
      <c r="F49983" s="2">
        <v>1</v>
      </c>
    </row>
    <row r="49984" spans="1:6" x14ac:dyDescent="0.25">
      <c r="A49984" s="1" t="str">
        <f>"52590"</f>
        <v>52590</v>
      </c>
      <c r="B49984" s="1" t="str">
        <f>"19007"</f>
        <v>19007</v>
      </c>
      <c r="C49984" s="2">
        <v>5.2542372881355902E-2</v>
      </c>
      <c r="D49984" s="2">
        <v>1.6949152542372801E-2</v>
      </c>
      <c r="E49984" s="2">
        <v>0</v>
      </c>
      <c r="F49984" s="2">
        <v>4.8338368580060402E-2</v>
      </c>
    </row>
    <row r="49985" spans="1:6" x14ac:dyDescent="0.25">
      <c r="A49985" s="1" t="str">
        <f>"52590"</f>
        <v>52590</v>
      </c>
      <c r="B49985" s="1" t="str">
        <f>"19185"</f>
        <v>19185</v>
      </c>
      <c r="C49985" s="2">
        <v>0.94745762711864401</v>
      </c>
      <c r="D49985" s="2">
        <v>0.98305084745762705</v>
      </c>
      <c r="E49985" s="2">
        <v>1</v>
      </c>
      <c r="F49985" s="2">
        <v>0.95166163141993898</v>
      </c>
    </row>
    <row r="49986" spans="1:6" x14ac:dyDescent="0.25">
      <c r="A49986" s="1" t="str">
        <f>"52591"</f>
        <v>52591</v>
      </c>
      <c r="B49986" s="1" t="str">
        <f>"19107"</f>
        <v>19107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25">
      <c r="A49987" s="1" t="str">
        <f>"52594"</f>
        <v>52594</v>
      </c>
      <c r="B49987" s="1" t="str">
        <f>"19135"</f>
        <v>19135</v>
      </c>
      <c r="C49987" s="2">
        <v>8.9686098654708502E-3</v>
      </c>
      <c r="D49987" s="2">
        <v>0</v>
      </c>
      <c r="E49987" s="2">
        <v>0</v>
      </c>
      <c r="F49987" s="2">
        <v>8.8495575221238902E-3</v>
      </c>
    </row>
    <row r="49988" spans="1:6" x14ac:dyDescent="0.25">
      <c r="A49988" s="1" t="str">
        <f>"52594"</f>
        <v>52594</v>
      </c>
      <c r="B49988" s="1" t="str">
        <f>"19051"</f>
        <v>19051</v>
      </c>
      <c r="C49988" s="2">
        <v>0.26457399103139001</v>
      </c>
      <c r="D49988" s="2">
        <v>0</v>
      </c>
      <c r="E49988" s="2">
        <v>0</v>
      </c>
      <c r="F49988" s="2">
        <v>0.261061946902654</v>
      </c>
    </row>
    <row r="49989" spans="1:6" x14ac:dyDescent="0.25">
      <c r="A49989" s="1" t="str">
        <f>"52594"</f>
        <v>52594</v>
      </c>
      <c r="B49989" s="1" t="str">
        <f>"19007"</f>
        <v>19007</v>
      </c>
      <c r="C49989" s="2">
        <v>0.726457399103139</v>
      </c>
      <c r="D49989" s="2">
        <v>1</v>
      </c>
      <c r="E49989" s="2">
        <v>1</v>
      </c>
      <c r="F49989" s="2">
        <v>0.73008849557522104</v>
      </c>
    </row>
    <row r="49990" spans="1:6" x14ac:dyDescent="0.25">
      <c r="A49990" s="1" t="str">
        <f>"52557"</f>
        <v>52557</v>
      </c>
      <c r="B49990" s="1" t="str">
        <f>"19101"</f>
        <v>19101</v>
      </c>
      <c r="C49990" s="2">
        <v>0</v>
      </c>
      <c r="D49990" s="2">
        <v>1</v>
      </c>
      <c r="E49990" s="2">
        <v>0</v>
      </c>
      <c r="F49990" s="2">
        <v>1</v>
      </c>
    </row>
    <row r="49991" spans="1:6" x14ac:dyDescent="0.25">
      <c r="A49991" s="1" t="str">
        <f>"52218"</f>
        <v>52218</v>
      </c>
      <c r="B49991" s="1" t="str">
        <f>"19105"</f>
        <v>19105</v>
      </c>
      <c r="C49991" s="2">
        <v>1.3869625520110901E-3</v>
      </c>
      <c r="D49991" s="2">
        <v>0</v>
      </c>
      <c r="E49991" s="2">
        <v>0</v>
      </c>
      <c r="F49991" s="2">
        <v>1.3513513513513499E-3</v>
      </c>
    </row>
    <row r="49992" spans="1:6" x14ac:dyDescent="0.25">
      <c r="A49992" s="1" t="str">
        <f>"52218"</f>
        <v>52218</v>
      </c>
      <c r="B49992" s="1" t="str">
        <f>"19113"</f>
        <v>19113</v>
      </c>
      <c r="C49992" s="2">
        <v>0.816920943134535</v>
      </c>
      <c r="D49992" s="2">
        <v>0.85714285714285698</v>
      </c>
      <c r="E49992" s="2">
        <v>1</v>
      </c>
      <c r="F49992" s="2">
        <v>0.82027027027027</v>
      </c>
    </row>
    <row r="49993" spans="1:6" x14ac:dyDescent="0.25">
      <c r="A49993" s="1" t="str">
        <f>"52218"</f>
        <v>52218</v>
      </c>
      <c r="B49993" s="1" t="str">
        <f>"19055"</f>
        <v>19055</v>
      </c>
      <c r="C49993" s="2">
        <v>9.70873786407766E-2</v>
      </c>
      <c r="D49993" s="2">
        <v>0</v>
      </c>
      <c r="E49993" s="2">
        <v>0</v>
      </c>
      <c r="F49993" s="2">
        <v>9.4594594594594503E-2</v>
      </c>
    </row>
    <row r="49994" spans="1:6" x14ac:dyDescent="0.25">
      <c r="A49994" s="1" t="str">
        <f>"52218"</f>
        <v>52218</v>
      </c>
      <c r="B49994" s="1" t="str">
        <f>"19019"</f>
        <v>19019</v>
      </c>
      <c r="C49994" s="2">
        <v>8.46047156726768E-2</v>
      </c>
      <c r="D49994" s="2">
        <v>0.14285714285714199</v>
      </c>
      <c r="E49994" s="2">
        <v>0</v>
      </c>
      <c r="F49994" s="2">
        <v>8.3783783783783705E-2</v>
      </c>
    </row>
    <row r="49995" spans="1:6" x14ac:dyDescent="0.25">
      <c r="A49995" s="1" t="str">
        <f>"52231"</f>
        <v>52231</v>
      </c>
      <c r="B49995" s="1" t="str">
        <f>"19107"</f>
        <v>19107</v>
      </c>
      <c r="C49995" s="2">
        <v>1</v>
      </c>
      <c r="D49995" s="2">
        <v>1</v>
      </c>
      <c r="E49995" s="2">
        <v>0</v>
      </c>
      <c r="F49995" s="2">
        <v>1</v>
      </c>
    </row>
    <row r="49996" spans="1:6" x14ac:dyDescent="0.25">
      <c r="A49996" s="1" t="str">
        <f>"52219"</f>
        <v>52219</v>
      </c>
      <c r="B49996" s="1" t="str">
        <f>"19113"</f>
        <v>19113</v>
      </c>
      <c r="C49996" s="2">
        <v>1</v>
      </c>
      <c r="D49996" s="2">
        <v>1</v>
      </c>
      <c r="E49996" s="2">
        <v>0</v>
      </c>
      <c r="F49996" s="2">
        <v>1</v>
      </c>
    </row>
    <row r="49997" spans="1:6" x14ac:dyDescent="0.25">
      <c r="A49997" s="1" t="str">
        <f>"52220"</f>
        <v>52220</v>
      </c>
      <c r="B49997" s="1" t="str">
        <f>"19095"</f>
        <v>19095</v>
      </c>
      <c r="C49997" s="2">
        <v>1</v>
      </c>
      <c r="D49997" s="2">
        <v>0</v>
      </c>
      <c r="E49997" s="2">
        <v>1</v>
      </c>
      <c r="F49997" s="2">
        <v>1</v>
      </c>
    </row>
    <row r="49998" spans="1:6" x14ac:dyDescent="0.25">
      <c r="A49998" s="1" t="str">
        <f>"52246"</f>
        <v>52246</v>
      </c>
      <c r="B49998" s="1" t="str">
        <f>"19103"</f>
        <v>19103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25">
      <c r="A49999" s="1" t="str">
        <f>"52251"</f>
        <v>52251</v>
      </c>
      <c r="B49999" s="1" t="str">
        <f>"19095"</f>
        <v>19095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25">
      <c r="A50000" s="1" t="str">
        <f>"52243"</f>
        <v>52243</v>
      </c>
      <c r="B50000" s="1" t="str">
        <f>"19103"</f>
        <v>19103</v>
      </c>
      <c r="C50000" s="2">
        <v>0</v>
      </c>
      <c r="D50000" s="2">
        <v>1</v>
      </c>
      <c r="E50000" s="2">
        <v>0</v>
      </c>
      <c r="F50000" s="2">
        <v>1</v>
      </c>
    </row>
    <row r="50001" spans="1:6" x14ac:dyDescent="0.25">
      <c r="A50001" s="1" t="str">
        <f>"52649"</f>
        <v>52649</v>
      </c>
      <c r="B50001" s="1" t="str">
        <f>"19111"</f>
        <v>19111</v>
      </c>
      <c r="C50001" s="2">
        <v>9.7995545657015501E-2</v>
      </c>
      <c r="D50001" s="2">
        <v>0.1</v>
      </c>
      <c r="E50001" s="2">
        <v>0</v>
      </c>
      <c r="F50001" s="2">
        <v>9.6774193548386997E-2</v>
      </c>
    </row>
    <row r="50002" spans="1:6" x14ac:dyDescent="0.25">
      <c r="A50002" s="1" t="str">
        <f>"52649"</f>
        <v>52649</v>
      </c>
      <c r="B50002" s="1" t="str">
        <f>"19087"</f>
        <v>19087</v>
      </c>
      <c r="C50002" s="2">
        <v>0.90200445434298404</v>
      </c>
      <c r="D50002" s="2">
        <v>0.9</v>
      </c>
      <c r="E50002" s="2">
        <v>1</v>
      </c>
      <c r="F50002" s="2">
        <v>0.90322580645161199</v>
      </c>
    </row>
    <row r="50003" spans="1:6" x14ac:dyDescent="0.25">
      <c r="A50003" s="1" t="str">
        <f>"52651"</f>
        <v>52651</v>
      </c>
      <c r="B50003" s="1" t="str">
        <f>"19177"</f>
        <v>19177</v>
      </c>
      <c r="C50003" s="2">
        <v>0.91987179487179405</v>
      </c>
      <c r="D50003" s="2">
        <v>1</v>
      </c>
      <c r="E50003" s="2">
        <v>1</v>
      </c>
      <c r="F50003" s="2">
        <v>0.92113564668769699</v>
      </c>
    </row>
    <row r="50004" spans="1:6" x14ac:dyDescent="0.25">
      <c r="A50004" s="1" t="str">
        <f>"52651"</f>
        <v>52651</v>
      </c>
      <c r="B50004" s="1" t="str">
        <f>"19101"</f>
        <v>19101</v>
      </c>
      <c r="C50004" s="2">
        <v>8.0128205128205093E-2</v>
      </c>
      <c r="D50004" s="2">
        <v>0</v>
      </c>
      <c r="E50004" s="2">
        <v>0</v>
      </c>
      <c r="F50004" s="2">
        <v>7.8864353312302807E-2</v>
      </c>
    </row>
    <row r="50005" spans="1:6" x14ac:dyDescent="0.25">
      <c r="A50005" s="1" t="str">
        <f>"52654"</f>
        <v>52654</v>
      </c>
      <c r="B50005" s="1" t="str">
        <f>"19101"</f>
        <v>19101</v>
      </c>
      <c r="C50005" s="2">
        <v>1.2853470437017901E-3</v>
      </c>
      <c r="D50005" s="2">
        <v>0</v>
      </c>
      <c r="E50005" s="2">
        <v>0</v>
      </c>
      <c r="F50005" s="2">
        <v>1.2195121951219499E-3</v>
      </c>
    </row>
    <row r="50006" spans="1:6" x14ac:dyDescent="0.25">
      <c r="A50006" s="1" t="str">
        <f>"52654"</f>
        <v>52654</v>
      </c>
      <c r="B50006" s="1" t="str">
        <f>"19183"</f>
        <v>19183</v>
      </c>
      <c r="C50006" s="2">
        <v>0.12596401028277601</v>
      </c>
      <c r="D50006" s="2">
        <v>0.17241379310344801</v>
      </c>
      <c r="E50006" s="2">
        <v>0</v>
      </c>
      <c r="F50006" s="2">
        <v>0.12560975609756</v>
      </c>
    </row>
    <row r="50007" spans="1:6" x14ac:dyDescent="0.25">
      <c r="A50007" s="1" t="str">
        <f>"52654"</f>
        <v>52654</v>
      </c>
      <c r="B50007" s="1" t="str">
        <f>"19087"</f>
        <v>19087</v>
      </c>
      <c r="C50007" s="2">
        <v>0.87275064267352098</v>
      </c>
      <c r="D50007" s="2">
        <v>0.82758620689655105</v>
      </c>
      <c r="E50007" s="2">
        <v>1</v>
      </c>
      <c r="F50007" s="2">
        <v>0.87317073170731696</v>
      </c>
    </row>
    <row r="50008" spans="1:6" x14ac:dyDescent="0.25">
      <c r="A50008" s="1" t="str">
        <f>"53019"</f>
        <v>53019</v>
      </c>
      <c r="B50008" s="1" t="str">
        <f>"55039"</f>
        <v>55039</v>
      </c>
      <c r="C50008" s="2">
        <v>1</v>
      </c>
      <c r="D50008" s="2">
        <v>1</v>
      </c>
      <c r="E50008" s="2">
        <v>1</v>
      </c>
      <c r="F50008" s="2">
        <v>1</v>
      </c>
    </row>
    <row r="50009" spans="1:6" x14ac:dyDescent="0.25">
      <c r="A50009" s="1" t="str">
        <f>"52728"</f>
        <v>52728</v>
      </c>
      <c r="B50009" s="1" t="str">
        <f>"19163"</f>
        <v>19163</v>
      </c>
      <c r="C50009" s="2">
        <v>1</v>
      </c>
      <c r="D50009" s="2">
        <v>1</v>
      </c>
      <c r="E50009" s="2">
        <v>0</v>
      </c>
      <c r="F50009" s="2">
        <v>1</v>
      </c>
    </row>
    <row r="50010" spans="1:6" x14ac:dyDescent="0.25">
      <c r="A50010" s="1" t="str">
        <f>"52746"</f>
        <v>52746</v>
      </c>
      <c r="B50010" s="1" t="str">
        <f>"19163"</f>
        <v>19163</v>
      </c>
      <c r="C50010" s="2">
        <v>1</v>
      </c>
      <c r="D50010" s="2">
        <v>1</v>
      </c>
      <c r="E50010" s="2">
        <v>0</v>
      </c>
      <c r="F50010" s="2">
        <v>1</v>
      </c>
    </row>
    <row r="50011" spans="1:6" x14ac:dyDescent="0.25">
      <c r="A50011" s="1" t="str">
        <f>"52660"</f>
        <v>52660</v>
      </c>
      <c r="B50011" s="1" t="str">
        <f>"19057"</f>
        <v>19057</v>
      </c>
      <c r="C50011" s="2">
        <v>1</v>
      </c>
      <c r="D50011" s="2">
        <v>1</v>
      </c>
      <c r="E50011" s="2">
        <v>0</v>
      </c>
      <c r="F50011" s="2">
        <v>1</v>
      </c>
    </row>
    <row r="50012" spans="1:6" x14ac:dyDescent="0.25">
      <c r="A50012" s="1" t="str">
        <f>"53049"</f>
        <v>53049</v>
      </c>
      <c r="B50012" s="1" t="str">
        <f>"55015"</f>
        <v>55015</v>
      </c>
      <c r="C50012" s="2">
        <v>4.4169611307420399E-2</v>
      </c>
      <c r="D50012" s="2">
        <v>0</v>
      </c>
      <c r="E50012" s="2">
        <v>0</v>
      </c>
      <c r="F50012" s="2">
        <v>4.2265426880811398E-2</v>
      </c>
    </row>
    <row r="50013" spans="1:6" x14ac:dyDescent="0.25">
      <c r="A50013" s="1" t="str">
        <f>"53049"</f>
        <v>53049</v>
      </c>
      <c r="B50013" s="1" t="str">
        <f>"55039"</f>
        <v>55039</v>
      </c>
      <c r="C50013" s="2">
        <v>0.95583038869257897</v>
      </c>
      <c r="D50013" s="2">
        <v>1</v>
      </c>
      <c r="E50013" s="2">
        <v>1</v>
      </c>
      <c r="F50013" s="2">
        <v>0.95773457311918797</v>
      </c>
    </row>
    <row r="50014" spans="1:6" x14ac:dyDescent="0.25">
      <c r="A50014" s="1" t="str">
        <f>"53051"</f>
        <v>53051</v>
      </c>
      <c r="B50014" s="1" t="str">
        <f>"55133"</f>
        <v>55133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25">
      <c r="A50015" s="1" t="str">
        <f>"53057"</f>
        <v>53057</v>
      </c>
      <c r="B50015" s="1" t="str">
        <f>"55039"</f>
        <v>55039</v>
      </c>
      <c r="C50015" s="2">
        <v>1</v>
      </c>
      <c r="D50015" s="2">
        <v>1</v>
      </c>
      <c r="E50015" s="2">
        <v>1</v>
      </c>
      <c r="F50015" s="2">
        <v>1</v>
      </c>
    </row>
    <row r="50016" spans="1:6" x14ac:dyDescent="0.25">
      <c r="A50016" s="1" t="str">
        <f>"53061"</f>
        <v>53061</v>
      </c>
      <c r="B50016" s="1" t="str">
        <f>"55071"</f>
        <v>55071</v>
      </c>
      <c r="C50016" s="2">
        <v>1.40965399401964E-2</v>
      </c>
      <c r="D50016" s="2">
        <v>6.5359477124183E-3</v>
      </c>
      <c r="E50016" s="2">
        <v>0</v>
      </c>
      <c r="F50016" s="2">
        <v>1.33072407045009E-2</v>
      </c>
    </row>
    <row r="50017" spans="1:6" x14ac:dyDescent="0.25">
      <c r="A50017" s="1" t="str">
        <f>"53061"</f>
        <v>53061</v>
      </c>
      <c r="B50017" s="1" t="str">
        <f>"55039"</f>
        <v>55039</v>
      </c>
      <c r="C50017" s="2">
        <v>4.2716787697565101E-4</v>
      </c>
      <c r="D50017" s="2">
        <v>0</v>
      </c>
      <c r="E50017" s="2">
        <v>0</v>
      </c>
      <c r="F50017" s="2">
        <v>3.9138943248532199E-4</v>
      </c>
    </row>
    <row r="50018" spans="1:6" x14ac:dyDescent="0.25">
      <c r="A50018" s="1" t="str">
        <f>"53061"</f>
        <v>53061</v>
      </c>
      <c r="B50018" s="1" t="str">
        <f>"55015"</f>
        <v>55015</v>
      </c>
      <c r="C50018" s="2">
        <v>0.98547629218282695</v>
      </c>
      <c r="D50018" s="2">
        <v>0.99346405228758095</v>
      </c>
      <c r="E50018" s="2">
        <v>1</v>
      </c>
      <c r="F50018" s="2">
        <v>0.98630136986301298</v>
      </c>
    </row>
    <row r="50019" spans="1:6" x14ac:dyDescent="0.25">
      <c r="A50019" s="1" t="str">
        <f>"53040"</f>
        <v>53040</v>
      </c>
      <c r="B50019" s="1" t="str">
        <f>"55117"</f>
        <v>55117</v>
      </c>
      <c r="C50019" s="2">
        <v>4.1256830601092802E-2</v>
      </c>
      <c r="D50019" s="2">
        <v>4.2857142857142802E-2</v>
      </c>
      <c r="E50019" s="2">
        <v>1.3698630136986301E-2</v>
      </c>
      <c r="F50019" s="2">
        <v>4.0293968575772901E-2</v>
      </c>
    </row>
    <row r="50020" spans="1:6" x14ac:dyDescent="0.25">
      <c r="A50020" s="1" t="str">
        <f>"53040"</f>
        <v>53040</v>
      </c>
      <c r="B50020" s="1" t="str">
        <f>"55131"</f>
        <v>55131</v>
      </c>
      <c r="C50020" s="2">
        <v>0.908196721311475</v>
      </c>
      <c r="D50020" s="2">
        <v>0.92857142857142805</v>
      </c>
      <c r="E50020" s="2">
        <v>0.98630136986301298</v>
      </c>
      <c r="F50020" s="2">
        <v>0.91180942726811898</v>
      </c>
    </row>
    <row r="50021" spans="1:6" x14ac:dyDescent="0.25">
      <c r="A50021" s="1" t="str">
        <f>"53040"</f>
        <v>53040</v>
      </c>
      <c r="B50021" s="1" t="str">
        <f>"55039"</f>
        <v>55039</v>
      </c>
      <c r="C50021" s="2">
        <v>5.0546448087431597E-2</v>
      </c>
      <c r="D50021" s="2">
        <v>2.8571428571428501E-2</v>
      </c>
      <c r="E50021" s="2">
        <v>0</v>
      </c>
      <c r="F50021" s="2">
        <v>4.78966041561074E-2</v>
      </c>
    </row>
    <row r="50022" spans="1:6" x14ac:dyDescent="0.25">
      <c r="A50022" s="1" t="str">
        <f>"53074"</f>
        <v>53074</v>
      </c>
      <c r="B50022" s="1" t="str">
        <f>"55089"</f>
        <v>55089</v>
      </c>
      <c r="C50022" s="2">
        <v>1</v>
      </c>
      <c r="D50022" s="2">
        <v>1</v>
      </c>
      <c r="E50022" s="2">
        <v>1</v>
      </c>
      <c r="F50022" s="2">
        <v>1</v>
      </c>
    </row>
    <row r="50023" spans="1:6" x14ac:dyDescent="0.25">
      <c r="A50023" s="1" t="str">
        <f>"52751"</f>
        <v>52751</v>
      </c>
      <c r="B50023" s="1" t="str">
        <f>"19045"</f>
        <v>19045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25">
      <c r="A50024" s="1" t="str">
        <f>"52769"</f>
        <v>52769</v>
      </c>
      <c r="B50024" s="1" t="str">
        <f>"19163"</f>
        <v>19163</v>
      </c>
      <c r="C50024" s="2">
        <v>0.44131455399060998</v>
      </c>
      <c r="D50024" s="2">
        <v>0.75</v>
      </c>
      <c r="E50024" s="2">
        <v>0</v>
      </c>
      <c r="F50024" s="2">
        <v>0.44700460829492999</v>
      </c>
    </row>
    <row r="50025" spans="1:6" x14ac:dyDescent="0.25">
      <c r="A50025" s="1" t="str">
        <f>"52769"</f>
        <v>52769</v>
      </c>
      <c r="B50025" s="1" t="str">
        <f>"19139"</f>
        <v>19139</v>
      </c>
      <c r="C50025" s="2">
        <v>0.55868544600938896</v>
      </c>
      <c r="D50025" s="2">
        <v>0.25</v>
      </c>
      <c r="E50025" s="2">
        <v>0</v>
      </c>
      <c r="F50025" s="2">
        <v>0.55299539170506895</v>
      </c>
    </row>
    <row r="50026" spans="1:6" x14ac:dyDescent="0.25">
      <c r="A50026" s="1" t="str">
        <f>"52773"</f>
        <v>52773</v>
      </c>
      <c r="B50026" s="1" t="str">
        <f>"19139"</f>
        <v>19139</v>
      </c>
      <c r="C50026" s="2">
        <v>5.9726962457337801E-3</v>
      </c>
      <c r="D50026" s="2">
        <v>0</v>
      </c>
      <c r="E50026" s="2">
        <v>0</v>
      </c>
      <c r="F50026" s="2">
        <v>5.6315366049879299E-3</v>
      </c>
    </row>
    <row r="50027" spans="1:6" x14ac:dyDescent="0.25">
      <c r="A50027" s="1" t="str">
        <f>"52773"</f>
        <v>52773</v>
      </c>
      <c r="B50027" s="1" t="str">
        <f>"19163"</f>
        <v>19163</v>
      </c>
      <c r="C50027" s="2">
        <v>0.99402730375426596</v>
      </c>
      <c r="D50027" s="2">
        <v>1</v>
      </c>
      <c r="E50027" s="2">
        <v>1</v>
      </c>
      <c r="F50027" s="2">
        <v>0.99436846339501195</v>
      </c>
    </row>
    <row r="50028" spans="1:6" x14ac:dyDescent="0.25">
      <c r="A50028" s="1" t="str">
        <f>"52777"</f>
        <v>52777</v>
      </c>
      <c r="B50028" s="1" t="str">
        <f>"19045"</f>
        <v>19045</v>
      </c>
      <c r="C50028" s="2">
        <v>0.953101361573373</v>
      </c>
      <c r="D50028" s="2">
        <v>1</v>
      </c>
      <c r="E50028" s="2">
        <v>1</v>
      </c>
      <c r="F50028" s="2">
        <v>0.95441176470588196</v>
      </c>
    </row>
    <row r="50029" spans="1:6" x14ac:dyDescent="0.25">
      <c r="A50029" s="1" t="str">
        <f>"52777"</f>
        <v>52777</v>
      </c>
      <c r="B50029" s="1" t="str">
        <f>"19031"</f>
        <v>19031</v>
      </c>
      <c r="C50029" s="2">
        <v>4.6898638426626303E-2</v>
      </c>
      <c r="D50029" s="2">
        <v>0</v>
      </c>
      <c r="E50029" s="2">
        <v>0</v>
      </c>
      <c r="F50029" s="2">
        <v>4.5588235294117603E-2</v>
      </c>
    </row>
    <row r="50030" spans="1:6" x14ac:dyDescent="0.25">
      <c r="A50030" s="1" t="str">
        <f>"52805"</f>
        <v>52805</v>
      </c>
      <c r="B50030" s="1" t="str">
        <f>"19163"</f>
        <v>19163</v>
      </c>
      <c r="C50030" s="2">
        <v>1</v>
      </c>
      <c r="D50030" s="2">
        <v>1</v>
      </c>
      <c r="E50030" s="2">
        <v>1</v>
      </c>
      <c r="F50030" s="2">
        <v>1</v>
      </c>
    </row>
    <row r="50031" spans="1:6" x14ac:dyDescent="0.25">
      <c r="A50031" s="1" t="str">
        <f>"53095"</f>
        <v>53095</v>
      </c>
      <c r="B50031" s="1" t="str">
        <f>"55131"</f>
        <v>55131</v>
      </c>
      <c r="C50031" s="2">
        <v>0.99326677501741301</v>
      </c>
      <c r="D50031" s="2">
        <v>0.99929676511954901</v>
      </c>
      <c r="E50031" s="2">
        <v>1</v>
      </c>
      <c r="F50031" s="2">
        <v>0.99420289855072397</v>
      </c>
    </row>
    <row r="50032" spans="1:6" x14ac:dyDescent="0.25">
      <c r="A50032" s="1" t="str">
        <f>"53095"</f>
        <v>53095</v>
      </c>
      <c r="B50032" s="1" t="str">
        <f>"55089"</f>
        <v>55089</v>
      </c>
      <c r="C50032" s="2">
        <v>6.7332249825864804E-3</v>
      </c>
      <c r="D50032" s="2">
        <v>7.0323488045007001E-4</v>
      </c>
      <c r="E50032" s="2">
        <v>0</v>
      </c>
      <c r="F50032" s="2">
        <v>5.7971014492753598E-3</v>
      </c>
    </row>
    <row r="50033" spans="1:6" x14ac:dyDescent="0.25">
      <c r="A50033" s="1" t="str">
        <f>"53148"</f>
        <v>53148</v>
      </c>
      <c r="B50033" s="1" t="str">
        <f>"55127"</f>
        <v>55127</v>
      </c>
      <c r="C50033" s="2">
        <v>0</v>
      </c>
      <c r="D50033" s="2">
        <v>0</v>
      </c>
      <c r="E50033" s="2">
        <v>1</v>
      </c>
      <c r="F50033" s="2">
        <v>1</v>
      </c>
    </row>
    <row r="50034" spans="1:6" x14ac:dyDescent="0.25">
      <c r="A50034" s="1" t="str">
        <f>"53115"</f>
        <v>53115</v>
      </c>
      <c r="B50034" s="1" t="str">
        <f>"55127"</f>
        <v>55127</v>
      </c>
      <c r="C50034" s="2">
        <v>1</v>
      </c>
      <c r="D50034" s="2">
        <v>1</v>
      </c>
      <c r="E50034" s="2">
        <v>1</v>
      </c>
      <c r="F50034" s="2">
        <v>1</v>
      </c>
    </row>
    <row r="50035" spans="1:6" x14ac:dyDescent="0.25">
      <c r="A50035" s="1" t="str">
        <f>"53189"</f>
        <v>53189</v>
      </c>
      <c r="B50035" s="1" t="str">
        <f>"55133"</f>
        <v>55133</v>
      </c>
      <c r="C50035" s="2">
        <v>1</v>
      </c>
      <c r="D50035" s="2">
        <v>1</v>
      </c>
      <c r="E50035" s="2">
        <v>1</v>
      </c>
      <c r="F50035" s="2">
        <v>1</v>
      </c>
    </row>
    <row r="50036" spans="1:6" x14ac:dyDescent="0.25">
      <c r="A50036" s="1" t="str">
        <f>"53187"</f>
        <v>53187</v>
      </c>
      <c r="B50036" s="1" t="str">
        <f>"55133"</f>
        <v>55133</v>
      </c>
      <c r="C50036" s="2">
        <v>1</v>
      </c>
      <c r="D50036" s="2">
        <v>1</v>
      </c>
      <c r="E50036" s="2">
        <v>1</v>
      </c>
      <c r="F50036" s="2">
        <v>1</v>
      </c>
    </row>
    <row r="50037" spans="1:6" x14ac:dyDescent="0.25">
      <c r="A50037" s="1" t="str">
        <f>"53192"</f>
        <v>53192</v>
      </c>
      <c r="B50037" s="1" t="str">
        <f>"55059"</f>
        <v>55059</v>
      </c>
      <c r="C50037" s="2">
        <v>1</v>
      </c>
      <c r="D50037" s="2">
        <v>1</v>
      </c>
      <c r="E50037" s="2">
        <v>1</v>
      </c>
      <c r="F50037" s="2">
        <v>1</v>
      </c>
    </row>
    <row r="50038" spans="1:6" x14ac:dyDescent="0.25">
      <c r="A50038" s="1" t="str">
        <f>"53205"</f>
        <v>53205</v>
      </c>
      <c r="B50038" s="1" t="str">
        <f>"55079"</f>
        <v>55079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25">
      <c r="A50039" s="1" t="str">
        <f>"53121"</f>
        <v>53121</v>
      </c>
      <c r="B50039" s="1" t="str">
        <f>"55127"</f>
        <v>55127</v>
      </c>
      <c r="C50039" s="2">
        <v>1</v>
      </c>
      <c r="D50039" s="2">
        <v>1</v>
      </c>
      <c r="E50039" s="2">
        <v>1</v>
      </c>
      <c r="F50039" s="2">
        <v>1</v>
      </c>
    </row>
    <row r="50040" spans="1:6" x14ac:dyDescent="0.25">
      <c r="A50040" s="1" t="str">
        <f>"53137"</f>
        <v>53137</v>
      </c>
      <c r="B50040" s="1" t="str">
        <f>"55055"</f>
        <v>55055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25">
      <c r="A50041" s="1" t="str">
        <f>"53143"</f>
        <v>53143</v>
      </c>
      <c r="B50041" s="1" t="str">
        <f>"55059"</f>
        <v>55059</v>
      </c>
      <c r="C50041" s="2">
        <v>1</v>
      </c>
      <c r="D50041" s="2">
        <v>1</v>
      </c>
      <c r="E50041" s="2">
        <v>1</v>
      </c>
      <c r="F50041" s="2">
        <v>1</v>
      </c>
    </row>
    <row r="50042" spans="1:6" x14ac:dyDescent="0.25">
      <c r="A50042" s="1" t="str">
        <f>"53503"</f>
        <v>53503</v>
      </c>
      <c r="B50042" s="1" t="str">
        <f>"55049"</f>
        <v>55049</v>
      </c>
      <c r="C50042" s="2">
        <v>1</v>
      </c>
      <c r="D50042" s="2">
        <v>1</v>
      </c>
      <c r="E50042" s="2">
        <v>1</v>
      </c>
      <c r="F50042" s="2">
        <v>1</v>
      </c>
    </row>
    <row r="50043" spans="1:6" x14ac:dyDescent="0.25">
      <c r="A50043" s="1" t="str">
        <f>"53504"</f>
        <v>53504</v>
      </c>
      <c r="B50043" s="1" t="str">
        <f>"55065"</f>
        <v>55065</v>
      </c>
      <c r="C50043" s="2">
        <v>0.73289183222957999</v>
      </c>
      <c r="D50043" s="2">
        <v>0.94117647058823495</v>
      </c>
      <c r="E50043" s="2">
        <v>0.95</v>
      </c>
      <c r="F50043" s="2">
        <v>0.74125132555673301</v>
      </c>
    </row>
    <row r="50044" spans="1:6" x14ac:dyDescent="0.25">
      <c r="A50044" s="1" t="str">
        <f>"53504"</f>
        <v>53504</v>
      </c>
      <c r="B50044" s="1" t="str">
        <f>"55045"</f>
        <v>55045</v>
      </c>
      <c r="C50044" s="2">
        <v>0.26710816777041901</v>
      </c>
      <c r="D50044" s="2">
        <v>5.8823529411764698E-2</v>
      </c>
      <c r="E50044" s="2">
        <v>0.05</v>
      </c>
      <c r="F50044" s="2">
        <v>0.25874867444326599</v>
      </c>
    </row>
    <row r="50045" spans="1:6" x14ac:dyDescent="0.25">
      <c r="A50045" s="1" t="str">
        <f>"53507"</f>
        <v>53507</v>
      </c>
      <c r="B50045" s="1" t="str">
        <f>"55049"</f>
        <v>55049</v>
      </c>
      <c r="C50045" s="2">
        <v>0.99591836734693795</v>
      </c>
      <c r="D50045" s="2">
        <v>1</v>
      </c>
      <c r="E50045" s="2">
        <v>1</v>
      </c>
      <c r="F50045" s="2">
        <v>0.99613526570048305</v>
      </c>
    </row>
    <row r="50046" spans="1:6" x14ac:dyDescent="0.25">
      <c r="A50046" s="1" t="str">
        <f>"53507"</f>
        <v>53507</v>
      </c>
      <c r="B50046" s="1" t="str">
        <f>"55025"</f>
        <v>55025</v>
      </c>
      <c r="C50046" s="2">
        <v>4.0816326530612197E-3</v>
      </c>
      <c r="D50046" s="2">
        <v>0</v>
      </c>
      <c r="E50046" s="2">
        <v>0</v>
      </c>
      <c r="F50046" s="2">
        <v>3.8647342995168999E-3</v>
      </c>
    </row>
    <row r="50047" spans="1:6" x14ac:dyDescent="0.25">
      <c r="A50047" s="1" t="str">
        <f>"53510"</f>
        <v>53510</v>
      </c>
      <c r="B50047" s="1" t="str">
        <f>"55065"</f>
        <v>55065</v>
      </c>
      <c r="C50047" s="2">
        <v>1</v>
      </c>
      <c r="D50047" s="2">
        <v>1</v>
      </c>
      <c r="E50047" s="2">
        <v>1</v>
      </c>
      <c r="F50047" s="2">
        <v>1</v>
      </c>
    </row>
    <row r="50048" spans="1:6" x14ac:dyDescent="0.25">
      <c r="A50048" s="1" t="str">
        <f>"53218"</f>
        <v>53218</v>
      </c>
      <c r="B50048" s="1" t="str">
        <f>"55079"</f>
        <v>55079</v>
      </c>
      <c r="C50048" s="2">
        <v>1</v>
      </c>
      <c r="D50048" s="2">
        <v>1</v>
      </c>
      <c r="E50048" s="2">
        <v>1</v>
      </c>
      <c r="F50048" s="2">
        <v>1</v>
      </c>
    </row>
    <row r="50049" spans="1:6" x14ac:dyDescent="0.25">
      <c r="A50049" s="1" t="str">
        <f>"53534"</f>
        <v>53534</v>
      </c>
      <c r="B50049" s="1" t="str">
        <f>"55105"</f>
        <v>55105</v>
      </c>
      <c r="C50049" s="2">
        <v>0.798163685293652</v>
      </c>
      <c r="D50049" s="2">
        <v>0.80891719745222901</v>
      </c>
      <c r="E50049" s="2">
        <v>0.86585365853658502</v>
      </c>
      <c r="F50049" s="2">
        <v>0.80029433406916795</v>
      </c>
    </row>
    <row r="50050" spans="1:6" x14ac:dyDescent="0.25">
      <c r="A50050" s="1" t="str">
        <f>"53534"</f>
        <v>53534</v>
      </c>
      <c r="B50050" s="1" t="str">
        <f>"55025"</f>
        <v>55025</v>
      </c>
      <c r="C50050" s="2">
        <v>0.16447680861168201</v>
      </c>
      <c r="D50050" s="2">
        <v>0.18789808917197401</v>
      </c>
      <c r="E50050" s="2">
        <v>0.109756097560975</v>
      </c>
      <c r="F50050" s="2">
        <v>0.16423841059602601</v>
      </c>
    </row>
    <row r="50051" spans="1:6" x14ac:dyDescent="0.25">
      <c r="A50051" s="1" t="str">
        <f>"53534"</f>
        <v>53534</v>
      </c>
      <c r="B50051" s="1" t="str">
        <f>"55055"</f>
        <v>55055</v>
      </c>
      <c r="C50051" s="2">
        <v>3.7359506094665103E-2</v>
      </c>
      <c r="D50051" s="2">
        <v>3.1847133757961698E-3</v>
      </c>
      <c r="E50051" s="2">
        <v>2.4390243902439001E-2</v>
      </c>
      <c r="F50051" s="2">
        <v>3.5467255334804999E-2</v>
      </c>
    </row>
    <row r="50052" spans="1:6" x14ac:dyDescent="0.25">
      <c r="A50052" s="1" t="str">
        <f>"53543"</f>
        <v>53543</v>
      </c>
      <c r="B50052" s="1" t="str">
        <f>"55049"</f>
        <v>55049</v>
      </c>
      <c r="C50052" s="2">
        <v>0.97527472527472503</v>
      </c>
      <c r="D50052" s="2">
        <v>0.96296296296296202</v>
      </c>
      <c r="E50052" s="2">
        <v>0.97674418604651103</v>
      </c>
      <c r="F50052" s="2">
        <v>0.97493734335839499</v>
      </c>
    </row>
    <row r="50053" spans="1:6" x14ac:dyDescent="0.25">
      <c r="A50053" s="1" t="str">
        <f>"53543"</f>
        <v>53543</v>
      </c>
      <c r="B50053" s="1" t="str">
        <f>"55043"</f>
        <v>55043</v>
      </c>
      <c r="C50053" s="2">
        <v>2.47252747252747E-2</v>
      </c>
      <c r="D50053" s="2">
        <v>3.7037037037037E-2</v>
      </c>
      <c r="E50053" s="2">
        <v>2.3255813953488299E-2</v>
      </c>
      <c r="F50053" s="2">
        <v>2.5062656641604002E-2</v>
      </c>
    </row>
    <row r="50054" spans="1:6" x14ac:dyDescent="0.25">
      <c r="A50054" s="1" t="str">
        <f>"53544"</f>
        <v>53544</v>
      </c>
      <c r="B50054" s="1" t="str">
        <f>"55049"</f>
        <v>55049</v>
      </c>
      <c r="C50054" s="2">
        <v>0.98076923076922995</v>
      </c>
      <c r="D50054" s="2">
        <v>1</v>
      </c>
      <c r="E50054" s="2">
        <v>1</v>
      </c>
      <c r="F50054" s="2">
        <v>0.98167539267015702</v>
      </c>
    </row>
    <row r="50055" spans="1:6" x14ac:dyDescent="0.25">
      <c r="A50055" s="1" t="str">
        <f>"53544"</f>
        <v>53544</v>
      </c>
      <c r="B50055" s="1" t="str">
        <f>"55045"</f>
        <v>55045</v>
      </c>
      <c r="C50055" s="2">
        <v>2.7472527472527401E-3</v>
      </c>
      <c r="D50055" s="2">
        <v>0</v>
      </c>
      <c r="E50055" s="2">
        <v>0</v>
      </c>
      <c r="F50055" s="2">
        <v>2.6178010471204099E-3</v>
      </c>
    </row>
    <row r="50056" spans="1:6" x14ac:dyDescent="0.25">
      <c r="A50056" s="1" t="str">
        <f>"53544"</f>
        <v>53544</v>
      </c>
      <c r="B50056" s="1" t="str">
        <f>"55025"</f>
        <v>55025</v>
      </c>
      <c r="C50056" s="2">
        <v>1.6483516483516401E-2</v>
      </c>
      <c r="D50056" s="2">
        <v>0</v>
      </c>
      <c r="E50056" s="2">
        <v>0</v>
      </c>
      <c r="F50056" s="2">
        <v>1.5706806282722498E-2</v>
      </c>
    </row>
    <row r="50057" spans="1:6" x14ac:dyDescent="0.25">
      <c r="A50057" s="1" t="str">
        <f>"53541"</f>
        <v>53541</v>
      </c>
      <c r="B50057" s="1" t="str">
        <f>"55065"</f>
        <v>55065</v>
      </c>
      <c r="C50057" s="2">
        <v>1</v>
      </c>
      <c r="D50057" s="2">
        <v>1</v>
      </c>
      <c r="E50057" s="2">
        <v>1</v>
      </c>
      <c r="F50057" s="2">
        <v>1</v>
      </c>
    </row>
    <row r="50058" spans="1:6" x14ac:dyDescent="0.25">
      <c r="A50058" s="1" t="str">
        <f>"53531"</f>
        <v>53531</v>
      </c>
      <c r="B50058" s="1" t="str">
        <f>"55025"</f>
        <v>55025</v>
      </c>
      <c r="C50058" s="2">
        <v>1</v>
      </c>
      <c r="D50058" s="2">
        <v>1</v>
      </c>
      <c r="E50058" s="2">
        <v>1</v>
      </c>
      <c r="F50058" s="2">
        <v>1</v>
      </c>
    </row>
    <row r="50059" spans="1:6" x14ac:dyDescent="0.25">
      <c r="A50059" s="1" t="str">
        <f>"53532"</f>
        <v>53532</v>
      </c>
      <c r="B50059" s="1" t="str">
        <f>"55021"</f>
        <v>55021</v>
      </c>
      <c r="C50059" s="2">
        <v>1.53701380175658E-2</v>
      </c>
      <c r="D50059" s="2">
        <v>7.63358778625954E-3</v>
      </c>
      <c r="E50059" s="2">
        <v>1.4925373134328301E-2</v>
      </c>
      <c r="F50059" s="2">
        <v>1.49210488193539E-2</v>
      </c>
    </row>
    <row r="50060" spans="1:6" x14ac:dyDescent="0.25">
      <c r="A50060" s="1" t="str">
        <f>"53532"</f>
        <v>53532</v>
      </c>
      <c r="B50060" s="1" t="str">
        <f>"55025"</f>
        <v>55025</v>
      </c>
      <c r="C50060" s="2">
        <v>0.98462986198243396</v>
      </c>
      <c r="D50060" s="2">
        <v>0.99236641221374</v>
      </c>
      <c r="E50060" s="2">
        <v>0.98507462686567104</v>
      </c>
      <c r="F50060" s="2">
        <v>0.98507895118064603</v>
      </c>
    </row>
    <row r="50061" spans="1:6" x14ac:dyDescent="0.25">
      <c r="A50061" s="1" t="str">
        <f>"53526"</f>
        <v>53526</v>
      </c>
      <c r="B50061" s="1" t="str">
        <f>"55049"</f>
        <v>55049</v>
      </c>
      <c r="C50061" s="2">
        <v>1</v>
      </c>
      <c r="D50061" s="2">
        <v>1</v>
      </c>
      <c r="E50061" s="2">
        <v>1</v>
      </c>
      <c r="F50061" s="2">
        <v>1</v>
      </c>
    </row>
    <row r="50062" spans="1:6" x14ac:dyDescent="0.25">
      <c r="A50062" s="1" t="str">
        <f>"53550"</f>
        <v>53550</v>
      </c>
      <c r="B50062" s="1" t="str">
        <f>"55045"</f>
        <v>55045</v>
      </c>
      <c r="C50062" s="2">
        <v>1</v>
      </c>
      <c r="D50062" s="2">
        <v>1</v>
      </c>
      <c r="E50062" s="2">
        <v>1</v>
      </c>
      <c r="F50062" s="2">
        <v>1</v>
      </c>
    </row>
    <row r="50063" spans="1:6" x14ac:dyDescent="0.25">
      <c r="A50063" s="1" t="str">
        <f>"53227"</f>
        <v>53227</v>
      </c>
      <c r="B50063" s="1" t="str">
        <f>"55079"</f>
        <v>55079</v>
      </c>
      <c r="C50063" s="2">
        <v>0.99716666666666598</v>
      </c>
      <c r="D50063" s="2">
        <v>1</v>
      </c>
      <c r="E50063" s="2">
        <v>1</v>
      </c>
      <c r="F50063" s="2">
        <v>0.99756289871693704</v>
      </c>
    </row>
    <row r="50064" spans="1:6" x14ac:dyDescent="0.25">
      <c r="A50064" s="1" t="str">
        <f>"53227"</f>
        <v>53227</v>
      </c>
      <c r="B50064" s="1" t="str">
        <f>"55133"</f>
        <v>55133</v>
      </c>
      <c r="C50064" s="2">
        <v>2.8333333333333301E-3</v>
      </c>
      <c r="D50064" s="2">
        <v>0</v>
      </c>
      <c r="E50064" s="2">
        <v>0</v>
      </c>
      <c r="F50064" s="2">
        <v>2.4371012830621398E-3</v>
      </c>
    </row>
    <row r="50065" spans="1:6" x14ac:dyDescent="0.25">
      <c r="A50065" s="1" t="str">
        <f>"53259"</f>
        <v>53259</v>
      </c>
      <c r="B50065" s="1" t="str">
        <f>"55079"</f>
        <v>55079</v>
      </c>
      <c r="C50065" s="2">
        <v>0</v>
      </c>
      <c r="D50065" s="2">
        <v>1</v>
      </c>
      <c r="E50065" s="2">
        <v>0</v>
      </c>
      <c r="F50065" s="2">
        <v>1</v>
      </c>
    </row>
    <row r="50066" spans="1:6" x14ac:dyDescent="0.25">
      <c r="A50066" s="1" t="str">
        <f>"53804"</f>
        <v>53804</v>
      </c>
      <c r="B50066" s="1" t="str">
        <f>"55043"</f>
        <v>55043</v>
      </c>
      <c r="C50066" s="2">
        <v>1</v>
      </c>
      <c r="D50066" s="2">
        <v>1</v>
      </c>
      <c r="E50066" s="2">
        <v>1</v>
      </c>
      <c r="F50066" s="2">
        <v>1</v>
      </c>
    </row>
    <row r="50067" spans="1:6" x14ac:dyDescent="0.25">
      <c r="A50067" s="1" t="str">
        <f>"53806"</f>
        <v>53806</v>
      </c>
      <c r="B50067" s="1" t="str">
        <f>"55043"</f>
        <v>55043</v>
      </c>
      <c r="C50067" s="2">
        <v>1</v>
      </c>
      <c r="D50067" s="2">
        <v>1</v>
      </c>
      <c r="E50067" s="2">
        <v>1</v>
      </c>
      <c r="F50067" s="2">
        <v>1</v>
      </c>
    </row>
    <row r="50068" spans="1:6" x14ac:dyDescent="0.25">
      <c r="A50068" s="1" t="str">
        <f>"53816"</f>
        <v>53816</v>
      </c>
      <c r="B50068" s="1" t="str">
        <f>"55043"</f>
        <v>55043</v>
      </c>
      <c r="C50068" s="2">
        <v>1</v>
      </c>
      <c r="D50068" s="2">
        <v>1</v>
      </c>
      <c r="E50068" s="2">
        <v>1</v>
      </c>
      <c r="F50068" s="2">
        <v>1</v>
      </c>
    </row>
    <row r="50069" spans="1:6" x14ac:dyDescent="0.25">
      <c r="A50069" s="1" t="str">
        <f>"53826"</f>
        <v>53826</v>
      </c>
      <c r="B50069" s="1" t="str">
        <f>"55023"</f>
        <v>55023</v>
      </c>
      <c r="C50069" s="2">
        <v>1</v>
      </c>
      <c r="D50069" s="2">
        <v>1</v>
      </c>
      <c r="E50069" s="2">
        <v>1</v>
      </c>
      <c r="F50069" s="2">
        <v>1</v>
      </c>
    </row>
    <row r="50070" spans="1:6" x14ac:dyDescent="0.25">
      <c r="A50070" s="1" t="str">
        <f>"53702"</f>
        <v>53702</v>
      </c>
      <c r="B50070" s="1" t="str">
        <f>"55025"</f>
        <v>55025</v>
      </c>
      <c r="C50070" s="2">
        <v>0</v>
      </c>
      <c r="D50070" s="2">
        <v>1</v>
      </c>
      <c r="E50070" s="2">
        <v>1</v>
      </c>
      <c r="F50070" s="2">
        <v>1</v>
      </c>
    </row>
    <row r="50071" spans="1:6" x14ac:dyDescent="0.25">
      <c r="A50071" s="1" t="str">
        <f>"53951"</f>
        <v>53951</v>
      </c>
      <c r="B50071" s="1" t="str">
        <f>"55111"</f>
        <v>55111</v>
      </c>
      <c r="C50071" s="2">
        <v>1</v>
      </c>
      <c r="D50071" s="2">
        <v>1</v>
      </c>
      <c r="E50071" s="2">
        <v>1</v>
      </c>
      <c r="F50071" s="2">
        <v>1</v>
      </c>
    </row>
    <row r="50072" spans="1:6" x14ac:dyDescent="0.25">
      <c r="A50072" s="1" t="str">
        <f>"53964"</f>
        <v>53964</v>
      </c>
      <c r="B50072" s="1" t="str">
        <f>"55077"</f>
        <v>55077</v>
      </c>
      <c r="C50072" s="2">
        <v>0.94290123456790098</v>
      </c>
      <c r="D50072" s="2">
        <v>1</v>
      </c>
      <c r="E50072" s="2">
        <v>1</v>
      </c>
      <c r="F50072" s="2">
        <v>0.94776470588235195</v>
      </c>
    </row>
    <row r="50073" spans="1:6" x14ac:dyDescent="0.25">
      <c r="A50073" s="1" t="str">
        <f>"53964"</f>
        <v>53964</v>
      </c>
      <c r="B50073" s="1" t="str">
        <f>"55137"</f>
        <v>55137</v>
      </c>
      <c r="C50073" s="2">
        <v>2.7263374485596702E-2</v>
      </c>
      <c r="D50073" s="2">
        <v>0</v>
      </c>
      <c r="E50073" s="2">
        <v>0</v>
      </c>
      <c r="F50073" s="2">
        <v>2.4941176470588199E-2</v>
      </c>
    </row>
    <row r="50074" spans="1:6" x14ac:dyDescent="0.25">
      <c r="A50074" s="1" t="str">
        <f>"53964"</f>
        <v>53964</v>
      </c>
      <c r="B50074" s="1" t="str">
        <f>"55001"</f>
        <v>55001</v>
      </c>
      <c r="C50074" s="2">
        <v>2.9835390946502002E-2</v>
      </c>
      <c r="D50074" s="2">
        <v>0</v>
      </c>
      <c r="E50074" s="2">
        <v>0</v>
      </c>
      <c r="F50074" s="2">
        <v>2.7294117647058799E-2</v>
      </c>
    </row>
    <row r="50075" spans="1:6" x14ac:dyDescent="0.25">
      <c r="A50075" s="1" t="str">
        <f>"53924"</f>
        <v>53924</v>
      </c>
      <c r="B50075" s="1" t="str">
        <f>"55111"</f>
        <v>55111</v>
      </c>
      <c r="C50075" s="2">
        <v>3.3033033033033003E-2</v>
      </c>
      <c r="D50075" s="2">
        <v>0.125</v>
      </c>
      <c r="E50075" s="2">
        <v>0</v>
      </c>
      <c r="F50075" s="2">
        <v>3.4682080924855398E-2</v>
      </c>
    </row>
    <row r="50076" spans="1:6" x14ac:dyDescent="0.25">
      <c r="A50076" s="1" t="str">
        <f>"53924"</f>
        <v>53924</v>
      </c>
      <c r="B50076" s="1" t="str">
        <f>"55103"</f>
        <v>55103</v>
      </c>
      <c r="C50076" s="2">
        <v>0.96696696696696605</v>
      </c>
      <c r="D50076" s="2">
        <v>0.875</v>
      </c>
      <c r="E50076" s="2">
        <v>1</v>
      </c>
      <c r="F50076" s="2">
        <v>0.96531791907514397</v>
      </c>
    </row>
    <row r="50077" spans="1:6" x14ac:dyDescent="0.25">
      <c r="A50077" s="1" t="str">
        <f>"53941"</f>
        <v>53941</v>
      </c>
      <c r="B50077" s="1" t="str">
        <f>"55111"</f>
        <v>55111</v>
      </c>
      <c r="C50077" s="2">
        <v>0.98303167420814397</v>
      </c>
      <c r="D50077" s="2">
        <v>1</v>
      </c>
      <c r="E50077" s="2">
        <v>1</v>
      </c>
      <c r="F50077" s="2">
        <v>0.98334258745141501</v>
      </c>
    </row>
    <row r="50078" spans="1:6" x14ac:dyDescent="0.25">
      <c r="A50078" s="1" t="str">
        <f>"53941"</f>
        <v>53941</v>
      </c>
      <c r="B50078" s="1" t="str">
        <f>"55103"</f>
        <v>55103</v>
      </c>
      <c r="C50078" s="2">
        <v>3.9592760180995404E-3</v>
      </c>
      <c r="D50078" s="2">
        <v>0</v>
      </c>
      <c r="E50078" s="2">
        <v>0</v>
      </c>
      <c r="F50078" s="2">
        <v>3.8867295946696202E-3</v>
      </c>
    </row>
    <row r="50079" spans="1:6" x14ac:dyDescent="0.25">
      <c r="A50079" s="1" t="str">
        <f>"53941"</f>
        <v>53941</v>
      </c>
      <c r="B50079" s="1" t="str">
        <f>"55057"</f>
        <v>55057</v>
      </c>
      <c r="C50079" s="2">
        <v>1.3009049773755599E-2</v>
      </c>
      <c r="D50079" s="2">
        <v>0</v>
      </c>
      <c r="E50079" s="2">
        <v>0</v>
      </c>
      <c r="F50079" s="2">
        <v>1.2770682953914401E-2</v>
      </c>
    </row>
    <row r="50080" spans="1:6" x14ac:dyDescent="0.25">
      <c r="A50080" s="1" t="str">
        <f>"53939"</f>
        <v>53939</v>
      </c>
      <c r="B50080" s="1" t="str">
        <f>"55047"</f>
        <v>55047</v>
      </c>
      <c r="C50080" s="2">
        <v>1</v>
      </c>
      <c r="D50080" s="2">
        <v>0</v>
      </c>
      <c r="E50080" s="2">
        <v>1</v>
      </c>
      <c r="F50080" s="2">
        <v>1</v>
      </c>
    </row>
    <row r="50081" spans="1:6" x14ac:dyDescent="0.25">
      <c r="A50081" s="1" t="str">
        <f>"53940"</f>
        <v>53940</v>
      </c>
      <c r="B50081" s="1" t="str">
        <f>"55111"</f>
        <v>55111</v>
      </c>
      <c r="C50081" s="2">
        <v>1</v>
      </c>
      <c r="D50081" s="2">
        <v>0</v>
      </c>
      <c r="E50081" s="2">
        <v>1</v>
      </c>
      <c r="F50081" s="2">
        <v>1</v>
      </c>
    </row>
    <row r="50082" spans="1:6" x14ac:dyDescent="0.25">
      <c r="A50082" s="1" t="str">
        <f>"54022"</f>
        <v>54022</v>
      </c>
      <c r="B50082" s="1" t="str">
        <f>"55093"</f>
        <v>55093</v>
      </c>
      <c r="C50082" s="2">
        <v>0.67733392187155095</v>
      </c>
      <c r="D50082" s="2">
        <v>0.63090909090908998</v>
      </c>
      <c r="E50082" s="2">
        <v>0.78409090909090895</v>
      </c>
      <c r="F50082" s="2">
        <v>0.679466772781536</v>
      </c>
    </row>
    <row r="50083" spans="1:6" x14ac:dyDescent="0.25">
      <c r="A50083" s="1" t="str">
        <f>"54022"</f>
        <v>54022</v>
      </c>
      <c r="B50083" s="1" t="str">
        <f>"55109"</f>
        <v>55109</v>
      </c>
      <c r="C50083" s="2">
        <v>0.322666078128448</v>
      </c>
      <c r="D50083" s="2">
        <v>0.36909090909090903</v>
      </c>
      <c r="E50083" s="2">
        <v>0.21590909090909</v>
      </c>
      <c r="F50083" s="2">
        <v>0.320533227218463</v>
      </c>
    </row>
    <row r="50084" spans="1:6" x14ac:dyDescent="0.25">
      <c r="A50084" s="1" t="str">
        <f>"54001"</f>
        <v>54001</v>
      </c>
      <c r="B50084" s="1" t="str">
        <f>"55095"</f>
        <v>55095</v>
      </c>
      <c r="C50084" s="2">
        <v>1</v>
      </c>
      <c r="D50084" s="2">
        <v>1</v>
      </c>
      <c r="E50084" s="2">
        <v>1</v>
      </c>
      <c r="F50084" s="2">
        <v>1</v>
      </c>
    </row>
    <row r="50085" spans="1:6" x14ac:dyDescent="0.25">
      <c r="A50085" s="1" t="str">
        <f>"54020"</f>
        <v>54020</v>
      </c>
      <c r="B50085" s="1" t="str">
        <f>"55095"</f>
        <v>55095</v>
      </c>
      <c r="C50085" s="2">
        <v>0.99114260407440202</v>
      </c>
      <c r="D50085" s="2">
        <v>1</v>
      </c>
      <c r="E50085" s="2">
        <v>1</v>
      </c>
      <c r="F50085" s="2">
        <v>0.99170124481327804</v>
      </c>
    </row>
    <row r="50086" spans="1:6" x14ac:dyDescent="0.25">
      <c r="A50086" s="1" t="str">
        <f>"54020"</f>
        <v>54020</v>
      </c>
      <c r="B50086" s="1" t="str">
        <f>"55109"</f>
        <v>55109</v>
      </c>
      <c r="C50086" s="2">
        <v>8.8573959255978697E-3</v>
      </c>
      <c r="D50086" s="2">
        <v>0</v>
      </c>
      <c r="E50086" s="2">
        <v>0</v>
      </c>
      <c r="F50086" s="2">
        <v>8.29875518672199E-3</v>
      </c>
    </row>
    <row r="50087" spans="1:6" x14ac:dyDescent="0.25">
      <c r="A50087" s="1" t="str">
        <f>"53711"</f>
        <v>53711</v>
      </c>
      <c r="B50087" s="1" t="str">
        <f>"55025"</f>
        <v>55025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25">
      <c r="A50088" s="1" t="str">
        <f>"54104"</f>
        <v>54104</v>
      </c>
      <c r="B50088" s="1" t="str">
        <f>"55083"</f>
        <v>55083</v>
      </c>
      <c r="C50088" s="2">
        <v>1.0593220338983E-2</v>
      </c>
      <c r="D50088" s="2">
        <v>0</v>
      </c>
      <c r="E50088" s="2">
        <v>0</v>
      </c>
      <c r="F50088" s="2">
        <v>1.03199174406604E-2</v>
      </c>
    </row>
    <row r="50089" spans="1:6" x14ac:dyDescent="0.25">
      <c r="A50089" s="1" t="str">
        <f>"54104"</f>
        <v>54104</v>
      </c>
      <c r="B50089" s="1" t="str">
        <f>"55041"</f>
        <v>55041</v>
      </c>
      <c r="C50089" s="2">
        <v>8.4745762711864406E-3</v>
      </c>
      <c r="D50089" s="2">
        <v>0</v>
      </c>
      <c r="E50089" s="2">
        <v>0</v>
      </c>
      <c r="F50089" s="2">
        <v>8.2559339525283704E-3</v>
      </c>
    </row>
    <row r="50090" spans="1:6" x14ac:dyDescent="0.25">
      <c r="A50090" s="1" t="str">
        <f>"54104"</f>
        <v>54104</v>
      </c>
      <c r="B50090" s="1" t="str">
        <f>"55075"</f>
        <v>55075</v>
      </c>
      <c r="C50090" s="2">
        <v>0.98093220338983</v>
      </c>
      <c r="D50090" s="2">
        <v>1</v>
      </c>
      <c r="E50090" s="2">
        <v>1</v>
      </c>
      <c r="F50090" s="2">
        <v>0.98142414860681104</v>
      </c>
    </row>
    <row r="50091" spans="1:6" x14ac:dyDescent="0.25">
      <c r="A50091" s="1" t="str">
        <f>"54246"</f>
        <v>54246</v>
      </c>
      <c r="B50091" s="1" t="str">
        <f>"55029"</f>
        <v>55029</v>
      </c>
      <c r="C50091" s="2">
        <v>1</v>
      </c>
      <c r="D50091" s="2">
        <v>1</v>
      </c>
      <c r="E50091" s="2">
        <v>1</v>
      </c>
      <c r="F50091" s="2">
        <v>1</v>
      </c>
    </row>
    <row r="50092" spans="1:6" x14ac:dyDescent="0.25">
      <c r="A50092" s="1" t="str">
        <f>"54129"</f>
        <v>54129</v>
      </c>
      <c r="B50092" s="1" t="str">
        <f>"55015"</f>
        <v>55015</v>
      </c>
      <c r="C50092" s="2">
        <v>1</v>
      </c>
      <c r="D50092" s="2">
        <v>1</v>
      </c>
      <c r="E50092" s="2">
        <v>1</v>
      </c>
      <c r="F50092" s="2">
        <v>1</v>
      </c>
    </row>
    <row r="50093" spans="1:6" x14ac:dyDescent="0.25">
      <c r="A50093" s="1" t="str">
        <f>"54138"</f>
        <v>54138</v>
      </c>
      <c r="B50093" s="1" t="str">
        <f>"55083"</f>
        <v>55083</v>
      </c>
      <c r="C50093" s="2">
        <v>1</v>
      </c>
      <c r="D50093" s="2">
        <v>1</v>
      </c>
      <c r="E50093" s="2">
        <v>1</v>
      </c>
      <c r="F50093" s="2">
        <v>1</v>
      </c>
    </row>
    <row r="50094" spans="1:6" x14ac:dyDescent="0.25">
      <c r="A50094" s="1" t="str">
        <f>"54405"</f>
        <v>54405</v>
      </c>
      <c r="B50094" s="1" t="str">
        <f>"55073"</f>
        <v>55073</v>
      </c>
      <c r="C50094" s="2">
        <v>0.36134453781512599</v>
      </c>
      <c r="D50094" s="2">
        <v>0.4</v>
      </c>
      <c r="E50094" s="2">
        <v>0.232558139534883</v>
      </c>
      <c r="F50094" s="2">
        <v>0.35847701149425198</v>
      </c>
    </row>
    <row r="50095" spans="1:6" x14ac:dyDescent="0.25">
      <c r="A50095" s="1" t="str">
        <f>"54405"</f>
        <v>54405</v>
      </c>
      <c r="B50095" s="1" t="str">
        <f>"55019"</f>
        <v>55019</v>
      </c>
      <c r="C50095" s="2">
        <v>0.63865546218487301</v>
      </c>
      <c r="D50095" s="2">
        <v>0.6</v>
      </c>
      <c r="E50095" s="2">
        <v>0.76744186046511598</v>
      </c>
      <c r="F50095" s="2">
        <v>0.64152298850574696</v>
      </c>
    </row>
    <row r="50096" spans="1:6" x14ac:dyDescent="0.25">
      <c r="A50096" s="1" t="str">
        <f>"54414"</f>
        <v>54414</v>
      </c>
      <c r="B50096" s="1" t="str">
        <f>"55115"</f>
        <v>55115</v>
      </c>
      <c r="C50096" s="2">
        <v>0.75077399380804899</v>
      </c>
      <c r="D50096" s="2">
        <v>0.88</v>
      </c>
      <c r="E50096" s="2">
        <v>0.78947368421052599</v>
      </c>
      <c r="F50096" s="2">
        <v>0.75277497477295596</v>
      </c>
    </row>
    <row r="50097" spans="1:6" x14ac:dyDescent="0.25">
      <c r="A50097" s="1" t="str">
        <f>"54414"</f>
        <v>54414</v>
      </c>
      <c r="B50097" s="1" t="str">
        <f>"55067"</f>
        <v>55067</v>
      </c>
      <c r="C50097" s="2">
        <v>4.64396284829721E-3</v>
      </c>
      <c r="D50097" s="2">
        <v>0</v>
      </c>
      <c r="E50097" s="2">
        <v>0</v>
      </c>
      <c r="F50097" s="2">
        <v>4.5408678102926304E-3</v>
      </c>
    </row>
    <row r="50098" spans="1:6" x14ac:dyDescent="0.25">
      <c r="A50098" s="1" t="str">
        <f>"54414"</f>
        <v>54414</v>
      </c>
      <c r="B50098" s="1" t="str">
        <f>"55073"</f>
        <v>55073</v>
      </c>
      <c r="C50098" s="2">
        <v>0.24458204334365299</v>
      </c>
      <c r="D50098" s="2">
        <v>0.12</v>
      </c>
      <c r="E50098" s="2">
        <v>0.21052631578947301</v>
      </c>
      <c r="F50098" s="2">
        <v>0.24268415741675001</v>
      </c>
    </row>
    <row r="50099" spans="1:6" x14ac:dyDescent="0.25">
      <c r="A50099" s="1" t="str">
        <f>"54416"</f>
        <v>54416</v>
      </c>
      <c r="B50099" s="1" t="str">
        <f>"55115"</f>
        <v>55115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25">
      <c r="A50100" s="1" t="str">
        <f>"54344"</f>
        <v>54344</v>
      </c>
      <c r="B50100" s="1" t="str">
        <f>"55009"</f>
        <v>55009</v>
      </c>
      <c r="C50100" s="2">
        <v>0</v>
      </c>
      <c r="D50100" s="2">
        <v>1</v>
      </c>
      <c r="E50100" s="2">
        <v>0</v>
      </c>
      <c r="F50100" s="2">
        <v>1</v>
      </c>
    </row>
    <row r="50101" spans="1:6" x14ac:dyDescent="0.25">
      <c r="A50101" s="1" t="str">
        <f>"54308"</f>
        <v>54308</v>
      </c>
      <c r="B50101" s="1" t="str">
        <f>"55009"</f>
        <v>55009</v>
      </c>
      <c r="C50101" s="2">
        <v>1</v>
      </c>
      <c r="D50101" s="2">
        <v>1</v>
      </c>
      <c r="E50101" s="2">
        <v>1</v>
      </c>
      <c r="F50101" s="2">
        <v>1</v>
      </c>
    </row>
    <row r="50102" spans="1:6" x14ac:dyDescent="0.25">
      <c r="A50102" s="1" t="str">
        <f>"54437"</f>
        <v>54437</v>
      </c>
      <c r="B50102" s="1" t="str">
        <f>"55019"</f>
        <v>55019</v>
      </c>
      <c r="C50102" s="2">
        <v>1</v>
      </c>
      <c r="D50102" s="2">
        <v>1</v>
      </c>
      <c r="E50102" s="2">
        <v>1</v>
      </c>
      <c r="F50102" s="2">
        <v>1</v>
      </c>
    </row>
    <row r="50103" spans="1:6" x14ac:dyDescent="0.25">
      <c r="A50103" s="1" t="str">
        <f>"54162"</f>
        <v>54162</v>
      </c>
      <c r="B50103" s="1" t="str">
        <f>"55009"</f>
        <v>55009</v>
      </c>
      <c r="C50103" s="2">
        <v>0.54577181208053605</v>
      </c>
      <c r="D50103" s="2">
        <v>0.79844961240309997</v>
      </c>
      <c r="E50103" s="2">
        <v>0.83636363636363598</v>
      </c>
      <c r="F50103" s="2">
        <v>0.55819902788436904</v>
      </c>
    </row>
    <row r="50104" spans="1:6" x14ac:dyDescent="0.25">
      <c r="A50104" s="1" t="str">
        <f>"54162"</f>
        <v>54162</v>
      </c>
      <c r="B50104" s="1" t="str">
        <f>"55115"</f>
        <v>55115</v>
      </c>
      <c r="C50104" s="2">
        <v>0.271409395973154</v>
      </c>
      <c r="D50104" s="2">
        <v>0.15503875968992201</v>
      </c>
      <c r="E50104" s="2">
        <v>0.109090909090909</v>
      </c>
      <c r="F50104" s="2">
        <v>0.26528523919160901</v>
      </c>
    </row>
    <row r="50105" spans="1:6" x14ac:dyDescent="0.25">
      <c r="A50105" s="1" t="str">
        <f>"54162"</f>
        <v>54162</v>
      </c>
      <c r="B50105" s="1" t="str">
        <f>"55083"</f>
        <v>55083</v>
      </c>
      <c r="C50105" s="2">
        <v>0.18281879194630801</v>
      </c>
      <c r="D50105" s="2">
        <v>4.6511627906976702E-2</v>
      </c>
      <c r="E50105" s="2">
        <v>5.4545454545454501E-2</v>
      </c>
      <c r="F50105" s="2">
        <v>0.17651573292402101</v>
      </c>
    </row>
    <row r="50106" spans="1:6" x14ac:dyDescent="0.25">
      <c r="A50106" s="1" t="str">
        <f>"54170"</f>
        <v>54170</v>
      </c>
      <c r="B50106" s="1" t="str">
        <f>"55115"</f>
        <v>55115</v>
      </c>
      <c r="C50106" s="2">
        <v>6.3367531683765799E-2</v>
      </c>
      <c r="D50106" s="2">
        <v>0.133333333333333</v>
      </c>
      <c r="E50106" s="2">
        <v>0</v>
      </c>
      <c r="F50106" s="2">
        <v>6.4268867924528295E-2</v>
      </c>
    </row>
    <row r="50107" spans="1:6" x14ac:dyDescent="0.25">
      <c r="A50107" s="1" t="str">
        <f>"54170"</f>
        <v>54170</v>
      </c>
      <c r="B50107" s="1" t="str">
        <f>"55087"</f>
        <v>55087</v>
      </c>
      <c r="C50107" s="2">
        <v>0.93421846710923295</v>
      </c>
      <c r="D50107" s="2">
        <v>0.86666666666666603</v>
      </c>
      <c r="E50107" s="2">
        <v>1</v>
      </c>
      <c r="F50107" s="2">
        <v>0.933372641509433</v>
      </c>
    </row>
    <row r="50108" spans="1:6" x14ac:dyDescent="0.25">
      <c r="A50108" s="1" t="str">
        <f>"54170"</f>
        <v>54170</v>
      </c>
      <c r="B50108" s="1" t="str">
        <f>"55135"</f>
        <v>55135</v>
      </c>
      <c r="C50108" s="2">
        <v>2.4140012070006001E-3</v>
      </c>
      <c r="D50108" s="2">
        <v>0</v>
      </c>
      <c r="E50108" s="2">
        <v>0</v>
      </c>
      <c r="F50108" s="2">
        <v>2.3584905660377301E-3</v>
      </c>
    </row>
    <row r="50109" spans="1:6" x14ac:dyDescent="0.25">
      <c r="A50109" s="1" t="str">
        <f>"54212"</f>
        <v>54212</v>
      </c>
      <c r="B50109" s="1" t="str">
        <f>"55029"</f>
        <v>55029</v>
      </c>
      <c r="C50109" s="2">
        <v>1</v>
      </c>
      <c r="D50109" s="2">
        <v>1</v>
      </c>
      <c r="E50109" s="2">
        <v>1</v>
      </c>
      <c r="F50109" s="2">
        <v>1</v>
      </c>
    </row>
    <row r="50110" spans="1:6" x14ac:dyDescent="0.25">
      <c r="A50110" s="1" t="str">
        <f>"54466"</f>
        <v>54466</v>
      </c>
      <c r="B50110" s="1" t="str">
        <f>"55019"</f>
        <v>55019</v>
      </c>
      <c r="C50110" s="2">
        <v>4.2994810971089599E-2</v>
      </c>
      <c r="D50110" s="2">
        <v>0</v>
      </c>
      <c r="E50110" s="2">
        <v>0</v>
      </c>
      <c r="F50110" s="2">
        <v>4.1636755204594401E-2</v>
      </c>
    </row>
    <row r="50111" spans="1:6" x14ac:dyDescent="0.25">
      <c r="A50111" s="1" t="str">
        <f>"54466"</f>
        <v>54466</v>
      </c>
      <c r="B50111" s="1" t="str">
        <f>"55141"</f>
        <v>55141</v>
      </c>
      <c r="C50111" s="2">
        <v>0.86137879911045201</v>
      </c>
      <c r="D50111" s="2">
        <v>0.90625</v>
      </c>
      <c r="E50111" s="2">
        <v>1</v>
      </c>
      <c r="F50111" s="2">
        <v>0.863603732950466</v>
      </c>
    </row>
    <row r="50112" spans="1:6" x14ac:dyDescent="0.25">
      <c r="A50112" s="1" t="str">
        <f>"54466"</f>
        <v>54466</v>
      </c>
      <c r="B50112" s="1" t="str">
        <f>"55053"</f>
        <v>55053</v>
      </c>
      <c r="C50112" s="2">
        <v>9.5626389918458093E-2</v>
      </c>
      <c r="D50112" s="2">
        <v>9.375E-2</v>
      </c>
      <c r="E50112" s="2">
        <v>0</v>
      </c>
      <c r="F50112" s="2">
        <v>9.4759511844938901E-2</v>
      </c>
    </row>
    <row r="50113" spans="1:6" x14ac:dyDescent="0.25">
      <c r="A50113" s="1" t="str">
        <f>"54557"</f>
        <v>54557</v>
      </c>
      <c r="B50113" s="1" t="str">
        <f>"55125"</f>
        <v>55125</v>
      </c>
      <c r="C50113" s="2">
        <v>1</v>
      </c>
      <c r="D50113" s="2">
        <v>1</v>
      </c>
      <c r="E50113" s="2">
        <v>1</v>
      </c>
      <c r="F50113" s="2">
        <v>1</v>
      </c>
    </row>
    <row r="50114" spans="1:6" x14ac:dyDescent="0.25">
      <c r="A50114" s="1" t="str">
        <f>"54484"</f>
        <v>54484</v>
      </c>
      <c r="B50114" s="1" t="str">
        <f>"55073"</f>
        <v>55073</v>
      </c>
      <c r="C50114" s="2">
        <v>1</v>
      </c>
      <c r="D50114" s="2">
        <v>1</v>
      </c>
      <c r="E50114" s="2">
        <v>1</v>
      </c>
      <c r="F50114" s="2">
        <v>1</v>
      </c>
    </row>
    <row r="50115" spans="1:6" x14ac:dyDescent="0.25">
      <c r="A50115" s="1" t="str">
        <f>"54485"</f>
        <v>54485</v>
      </c>
      <c r="B50115" s="1" t="str">
        <f>"55067"</f>
        <v>55067</v>
      </c>
      <c r="C50115" s="2">
        <v>1</v>
      </c>
      <c r="D50115" s="2">
        <v>1</v>
      </c>
      <c r="E50115" s="2">
        <v>1</v>
      </c>
      <c r="F50115" s="2">
        <v>1</v>
      </c>
    </row>
    <row r="50116" spans="1:6" x14ac:dyDescent="0.25">
      <c r="A50116" s="1" t="str">
        <f>"54701"</f>
        <v>54701</v>
      </c>
      <c r="B50116" s="1" t="str">
        <f>"55033"</f>
        <v>55033</v>
      </c>
      <c r="C50116" s="2">
        <v>6.2618486815648796E-3</v>
      </c>
      <c r="D50116" s="2">
        <v>0</v>
      </c>
      <c r="E50116" s="2">
        <v>0</v>
      </c>
      <c r="F50116" s="2">
        <v>5.2006298010401197E-3</v>
      </c>
    </row>
    <row r="50117" spans="1:6" x14ac:dyDescent="0.25">
      <c r="A50117" s="1" t="str">
        <f>"54701"</f>
        <v>54701</v>
      </c>
      <c r="B50117" s="1" t="str">
        <f>"55035"</f>
        <v>55035</v>
      </c>
      <c r="C50117" s="2">
        <v>0.99373815131843501</v>
      </c>
      <c r="D50117" s="2">
        <v>1</v>
      </c>
      <c r="E50117" s="2">
        <v>1</v>
      </c>
      <c r="F50117" s="2">
        <v>0.99479937019895903</v>
      </c>
    </row>
    <row r="50118" spans="1:6" x14ac:dyDescent="0.25">
      <c r="A50118" s="1" t="str">
        <f>"54628"</f>
        <v>54628</v>
      </c>
      <c r="B50118" s="1" t="str">
        <f>"55023"</f>
        <v>55023</v>
      </c>
      <c r="C50118" s="2">
        <v>0.95639097744360901</v>
      </c>
      <c r="D50118" s="2">
        <v>1</v>
      </c>
      <c r="E50118" s="2">
        <v>1</v>
      </c>
      <c r="F50118" s="2">
        <v>0.95690936106983604</v>
      </c>
    </row>
    <row r="50119" spans="1:6" x14ac:dyDescent="0.25">
      <c r="A50119" s="1" t="str">
        <f>"54628"</f>
        <v>54628</v>
      </c>
      <c r="B50119" s="1" t="str">
        <f>"55123"</f>
        <v>55123</v>
      </c>
      <c r="C50119" s="2">
        <v>4.3609022556390903E-2</v>
      </c>
      <c r="D50119" s="2">
        <v>0</v>
      </c>
      <c r="E50119" s="2">
        <v>0</v>
      </c>
      <c r="F50119" s="2">
        <v>4.3090638930163398E-2</v>
      </c>
    </row>
    <row r="50120" spans="1:6" x14ac:dyDescent="0.25">
      <c r="A50120" s="1" t="str">
        <f>"54646"</f>
        <v>54646</v>
      </c>
      <c r="B50120" s="1" t="str">
        <f>"55057"</f>
        <v>55057</v>
      </c>
      <c r="C50120" s="2">
        <v>0.99388753056234702</v>
      </c>
      <c r="D50120" s="2">
        <v>1</v>
      </c>
      <c r="E50120" s="2">
        <v>1</v>
      </c>
      <c r="F50120" s="2">
        <v>0.99423741836342605</v>
      </c>
    </row>
    <row r="50121" spans="1:6" x14ac:dyDescent="0.25">
      <c r="A50121" s="1" t="str">
        <f>"54646"</f>
        <v>54646</v>
      </c>
      <c r="B50121" s="1" t="str">
        <f>"55001"</f>
        <v>55001</v>
      </c>
      <c r="C50121" s="2">
        <v>6.1124694376528104E-3</v>
      </c>
      <c r="D50121" s="2">
        <v>0</v>
      </c>
      <c r="E50121" s="2">
        <v>0</v>
      </c>
      <c r="F50121" s="2">
        <v>5.7625816365731797E-3</v>
      </c>
    </row>
    <row r="50122" spans="1:6" x14ac:dyDescent="0.25">
      <c r="A50122" s="1" t="str">
        <f>"54620"</f>
        <v>54620</v>
      </c>
      <c r="B50122" s="1" t="str">
        <f>"55081"</f>
        <v>55081</v>
      </c>
      <c r="C50122" s="2">
        <v>0</v>
      </c>
      <c r="D50122" s="2">
        <v>1</v>
      </c>
      <c r="E50122" s="2">
        <v>0</v>
      </c>
      <c r="F50122" s="2">
        <v>1</v>
      </c>
    </row>
    <row r="50123" spans="1:6" x14ac:dyDescent="0.25">
      <c r="A50123" s="1" t="str">
        <f>"54720"</f>
        <v>54720</v>
      </c>
      <c r="B50123" s="1" t="str">
        <f>"55035"</f>
        <v>55035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25">
      <c r="A50124" s="1" t="str">
        <f>"54499"</f>
        <v>54499</v>
      </c>
      <c r="B50124" s="1" t="str">
        <f>"55097"</f>
        <v>55097</v>
      </c>
      <c r="C50124" s="2">
        <v>1.22925629993853E-2</v>
      </c>
      <c r="D50124" s="2">
        <v>0</v>
      </c>
      <c r="E50124" s="2">
        <v>0</v>
      </c>
      <c r="F50124" s="2">
        <v>1.1621150493898801E-2</v>
      </c>
    </row>
    <row r="50125" spans="1:6" x14ac:dyDescent="0.25">
      <c r="A50125" s="1" t="str">
        <f>"54499"</f>
        <v>54499</v>
      </c>
      <c r="B50125" s="1" t="str">
        <f>"55135"</f>
        <v>55135</v>
      </c>
      <c r="C50125" s="2">
        <v>1.8438844499078001E-3</v>
      </c>
      <c r="D50125" s="2">
        <v>0</v>
      </c>
      <c r="E50125" s="2">
        <v>0</v>
      </c>
      <c r="F50125" s="2">
        <v>1.7431725740848301E-3</v>
      </c>
    </row>
    <row r="50126" spans="1:6" x14ac:dyDescent="0.25">
      <c r="A50126" s="1" t="str">
        <f>"54499"</f>
        <v>54499</v>
      </c>
      <c r="B50126" s="1" t="str">
        <f>"55073"</f>
        <v>55073</v>
      </c>
      <c r="C50126" s="2">
        <v>0.15611555009219399</v>
      </c>
      <c r="D50126" s="2">
        <v>8.6206896551724102E-2</v>
      </c>
      <c r="E50126" s="2">
        <v>0</v>
      </c>
      <c r="F50126" s="2">
        <v>0.15049389889598999</v>
      </c>
    </row>
    <row r="50127" spans="1:6" x14ac:dyDescent="0.25">
      <c r="A50127" s="1" t="str">
        <f>"54499"</f>
        <v>54499</v>
      </c>
      <c r="B50127" s="1" t="str">
        <f>"55115"</f>
        <v>55115</v>
      </c>
      <c r="C50127" s="2">
        <v>0.82974800245851199</v>
      </c>
      <c r="D50127" s="2">
        <v>0.91379310344827502</v>
      </c>
      <c r="E50127" s="2">
        <v>1</v>
      </c>
      <c r="F50127" s="2">
        <v>0.83614177803602496</v>
      </c>
    </row>
    <row r="50128" spans="1:6" x14ac:dyDescent="0.25">
      <c r="A50128" s="1" t="str">
        <f>"54524"</f>
        <v>54524</v>
      </c>
      <c r="B50128" s="1" t="str">
        <f>"55099"</f>
        <v>55099</v>
      </c>
      <c r="C50128" s="2">
        <v>1</v>
      </c>
      <c r="D50128" s="2">
        <v>1</v>
      </c>
      <c r="E50128" s="2">
        <v>1</v>
      </c>
      <c r="F50128" s="2">
        <v>1</v>
      </c>
    </row>
    <row r="50129" spans="1:6" x14ac:dyDescent="0.25">
      <c r="A50129" s="1" t="str">
        <f>"54541"</f>
        <v>54541</v>
      </c>
      <c r="B50129" s="1" t="str">
        <f>"55041"</f>
        <v>55041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25">
      <c r="A50130" s="1" t="str">
        <f>"54546"</f>
        <v>54546</v>
      </c>
      <c r="B50130" s="1" t="str">
        <f>"55003"</f>
        <v>55003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25">
      <c r="A50131" s="1" t="str">
        <f>"54547"</f>
        <v>54547</v>
      </c>
      <c r="B50131" s="1" t="str">
        <f>"55051"</f>
        <v>55051</v>
      </c>
      <c r="C50131" s="2">
        <v>1</v>
      </c>
      <c r="D50131" s="2">
        <v>1</v>
      </c>
      <c r="E50131" s="2">
        <v>1</v>
      </c>
      <c r="F50131" s="2">
        <v>1</v>
      </c>
    </row>
    <row r="50132" spans="1:6" x14ac:dyDescent="0.25">
      <c r="A50132" s="1" t="str">
        <f>"54556"</f>
        <v>54556</v>
      </c>
      <c r="B50132" s="1" t="str">
        <f>"55099"</f>
        <v>55099</v>
      </c>
      <c r="C50132" s="2">
        <v>1</v>
      </c>
      <c r="D50132" s="2">
        <v>1</v>
      </c>
      <c r="E50132" s="2">
        <v>1</v>
      </c>
      <c r="F50132" s="2">
        <v>1</v>
      </c>
    </row>
    <row r="50133" spans="1:6" x14ac:dyDescent="0.25">
      <c r="A50133" s="1" t="str">
        <f>"54896"</f>
        <v>54896</v>
      </c>
      <c r="B50133" s="1" t="str">
        <f>"55113"</f>
        <v>55113</v>
      </c>
      <c r="C50133" s="2">
        <v>1</v>
      </c>
      <c r="D50133" s="2">
        <v>1</v>
      </c>
      <c r="E50133" s="2">
        <v>1</v>
      </c>
      <c r="F50133" s="2">
        <v>1</v>
      </c>
    </row>
    <row r="50134" spans="1:6" x14ac:dyDescent="0.25">
      <c r="A50134" s="1" t="str">
        <f>"54755"</f>
        <v>54755</v>
      </c>
      <c r="B50134" s="1" t="str">
        <f>"55033"</f>
        <v>55033</v>
      </c>
      <c r="C50134" s="2">
        <v>0.113734523466743</v>
      </c>
      <c r="D50134" s="2">
        <v>7.2164948453608199E-2</v>
      </c>
      <c r="E50134" s="2">
        <v>4.8192771084337303E-2</v>
      </c>
      <c r="F50134" s="2">
        <v>0.110133333333333</v>
      </c>
    </row>
    <row r="50135" spans="1:6" x14ac:dyDescent="0.25">
      <c r="A50135" s="1" t="str">
        <f>"54755"</f>
        <v>54755</v>
      </c>
      <c r="B50135" s="1" t="str">
        <f>"55035"</f>
        <v>55035</v>
      </c>
      <c r="C50135" s="2">
        <v>9.7610135329686099E-2</v>
      </c>
      <c r="D50135" s="2">
        <v>1.03092783505154E-2</v>
      </c>
      <c r="E50135" s="2">
        <v>2.40963855421686E-2</v>
      </c>
      <c r="F50135" s="2">
        <v>9.1466666666666599E-2</v>
      </c>
    </row>
    <row r="50136" spans="1:6" x14ac:dyDescent="0.25">
      <c r="A50136" s="1" t="str">
        <f>"54755"</f>
        <v>54755</v>
      </c>
      <c r="B50136" s="1" t="str">
        <f>"55091"</f>
        <v>55091</v>
      </c>
      <c r="C50136" s="2">
        <v>9.3866973797869194E-2</v>
      </c>
      <c r="D50136" s="2">
        <v>3.0927835051546299E-2</v>
      </c>
      <c r="E50136" s="2">
        <v>0.22891566265060201</v>
      </c>
      <c r="F50136" s="2">
        <v>9.3600000000000003E-2</v>
      </c>
    </row>
    <row r="50137" spans="1:6" x14ac:dyDescent="0.25">
      <c r="A50137" s="1" t="str">
        <f>"54755"</f>
        <v>54755</v>
      </c>
      <c r="B50137" s="1" t="str">
        <f>"55011"</f>
        <v>55011</v>
      </c>
      <c r="C50137" s="2">
        <v>0.69421249640080596</v>
      </c>
      <c r="D50137" s="2">
        <v>0.88659793814432897</v>
      </c>
      <c r="E50137" s="2">
        <v>0.69879518072289104</v>
      </c>
      <c r="F50137" s="2">
        <v>0.70426666666666604</v>
      </c>
    </row>
    <row r="50138" spans="1:6" x14ac:dyDescent="0.25">
      <c r="A50138" s="1" t="str">
        <f>"54755"</f>
        <v>54755</v>
      </c>
      <c r="B50138" s="1" t="str">
        <f>"55121"</f>
        <v>55121</v>
      </c>
      <c r="C50138" s="2">
        <v>5.7587100489490299E-4</v>
      </c>
      <c r="D50138" s="2">
        <v>0</v>
      </c>
      <c r="E50138" s="2">
        <v>0</v>
      </c>
      <c r="F50138" s="2">
        <v>5.3333333333333303E-4</v>
      </c>
    </row>
    <row r="50139" spans="1:6" x14ac:dyDescent="0.25">
      <c r="A50139" s="1" t="str">
        <f>"54759"</f>
        <v>54759</v>
      </c>
      <c r="B50139" s="1" t="str">
        <f>"55091"</f>
        <v>55091</v>
      </c>
      <c r="C50139" s="2">
        <v>1</v>
      </c>
      <c r="D50139" s="2">
        <v>1</v>
      </c>
      <c r="E50139" s="2">
        <v>1</v>
      </c>
      <c r="F50139" s="2">
        <v>1</v>
      </c>
    </row>
    <row r="50140" spans="1:6" x14ac:dyDescent="0.25">
      <c r="A50140" s="1" t="str">
        <f>"54762"</f>
        <v>54762</v>
      </c>
      <c r="B50140" s="1" t="str">
        <f>"55005"</f>
        <v>55005</v>
      </c>
      <c r="C50140" s="2">
        <v>0.91096979332273398</v>
      </c>
      <c r="D50140" s="2">
        <v>0.95</v>
      </c>
      <c r="E50140" s="2">
        <v>1</v>
      </c>
      <c r="F50140" s="2">
        <v>0.91428571428571404</v>
      </c>
    </row>
    <row r="50141" spans="1:6" x14ac:dyDescent="0.25">
      <c r="A50141" s="1" t="str">
        <f>"54762"</f>
        <v>54762</v>
      </c>
      <c r="B50141" s="1" t="str">
        <f>"55033"</f>
        <v>55033</v>
      </c>
      <c r="C50141" s="2">
        <v>8.9030206677265494E-2</v>
      </c>
      <c r="D50141" s="2">
        <v>0.05</v>
      </c>
      <c r="E50141" s="2">
        <v>0</v>
      </c>
      <c r="F50141" s="2">
        <v>8.5714285714285701E-2</v>
      </c>
    </row>
    <row r="50142" spans="1:6" x14ac:dyDescent="0.25">
      <c r="A50142" s="1" t="str">
        <f>"54769"</f>
        <v>54769</v>
      </c>
      <c r="B50142" s="1" t="str">
        <f>"55091"</f>
        <v>55091</v>
      </c>
      <c r="C50142" s="2">
        <v>0.88505747126436696</v>
      </c>
      <c r="D50142" s="2">
        <v>0.94444444444444398</v>
      </c>
      <c r="E50142" s="2">
        <v>1</v>
      </c>
      <c r="F50142" s="2">
        <v>0.89008042895442296</v>
      </c>
    </row>
    <row r="50143" spans="1:6" x14ac:dyDescent="0.25">
      <c r="A50143" s="1" t="str">
        <f>"54769"</f>
        <v>54769</v>
      </c>
      <c r="B50143" s="1" t="str">
        <f>"55093"</f>
        <v>55093</v>
      </c>
      <c r="C50143" s="2">
        <v>0.114942528735632</v>
      </c>
      <c r="D50143" s="2">
        <v>5.5555555555555497E-2</v>
      </c>
      <c r="E50143" s="2">
        <v>0</v>
      </c>
      <c r="F50143" s="2">
        <v>0.109919571045576</v>
      </c>
    </row>
    <row r="50144" spans="1:6" x14ac:dyDescent="0.25">
      <c r="A50144" s="1" t="str">
        <f>"54764"</f>
        <v>54764</v>
      </c>
      <c r="B50144" s="1" t="str">
        <f>"55033"</f>
        <v>55033</v>
      </c>
      <c r="C50144" s="2">
        <v>0</v>
      </c>
      <c r="D50144" s="2">
        <v>0</v>
      </c>
      <c r="E50144" s="2">
        <v>1</v>
      </c>
      <c r="F50144" s="2">
        <v>1</v>
      </c>
    </row>
    <row r="50145" spans="1:6" x14ac:dyDescent="0.25">
      <c r="A50145" s="1" t="str">
        <f>"54929"</f>
        <v>54929</v>
      </c>
      <c r="B50145" s="1" t="str">
        <f>"55087"</f>
        <v>55087</v>
      </c>
      <c r="C50145" s="2">
        <v>3.1825414867015199E-3</v>
      </c>
      <c r="D50145" s="2">
        <v>0</v>
      </c>
      <c r="E50145" s="2">
        <v>0</v>
      </c>
      <c r="F50145" s="2">
        <v>2.91545189504373E-3</v>
      </c>
    </row>
    <row r="50146" spans="1:6" x14ac:dyDescent="0.25">
      <c r="A50146" s="1" t="str">
        <f>"54929"</f>
        <v>54929</v>
      </c>
      <c r="B50146" s="1" t="str">
        <f>"55115"</f>
        <v>55115</v>
      </c>
      <c r="C50146" s="2">
        <v>0.19368038190497799</v>
      </c>
      <c r="D50146" s="2">
        <v>5.22875816993464E-2</v>
      </c>
      <c r="E50146" s="2">
        <v>8.2474226804123696E-2</v>
      </c>
      <c r="F50146" s="2">
        <v>0.18242399000416401</v>
      </c>
    </row>
    <row r="50147" spans="1:6" x14ac:dyDescent="0.25">
      <c r="A50147" s="1" t="str">
        <f>"54929"</f>
        <v>54929</v>
      </c>
      <c r="B50147" s="1" t="str">
        <f>"55135"</f>
        <v>55135</v>
      </c>
      <c r="C50147" s="2">
        <v>0.80313707660832001</v>
      </c>
      <c r="D50147" s="2">
        <v>0.947712418300653</v>
      </c>
      <c r="E50147" s="2">
        <v>0.91752577319587603</v>
      </c>
      <c r="F50147" s="2">
        <v>0.81466055810079097</v>
      </c>
    </row>
    <row r="50148" spans="1:6" x14ac:dyDescent="0.25">
      <c r="A50148" s="1" t="str">
        <f>"54926"</f>
        <v>54926</v>
      </c>
      <c r="B50148" s="1" t="str">
        <f>"55135"</f>
        <v>55135</v>
      </c>
      <c r="C50148" s="2">
        <v>1</v>
      </c>
      <c r="D50148" s="2">
        <v>0</v>
      </c>
      <c r="E50148" s="2">
        <v>1</v>
      </c>
      <c r="F50148" s="2">
        <v>1</v>
      </c>
    </row>
    <row r="50149" spans="1:6" x14ac:dyDescent="0.25">
      <c r="A50149" s="1" t="str">
        <f>"54912"</f>
        <v>54912</v>
      </c>
      <c r="B50149" s="1" t="str">
        <f>"55087"</f>
        <v>55087</v>
      </c>
      <c r="C50149" s="2">
        <v>1</v>
      </c>
      <c r="D50149" s="2">
        <v>1</v>
      </c>
      <c r="E50149" s="2">
        <v>1</v>
      </c>
      <c r="F50149" s="2">
        <v>1</v>
      </c>
    </row>
    <row r="50150" spans="1:6" x14ac:dyDescent="0.25">
      <c r="A50150" s="1" t="str">
        <f>"54963"</f>
        <v>54963</v>
      </c>
      <c r="B50150" s="1" t="str">
        <f>"55137"</f>
        <v>55137</v>
      </c>
      <c r="C50150" s="2">
        <v>4.1691483025610397E-3</v>
      </c>
      <c r="D50150" s="2">
        <v>6.13496932515337E-3</v>
      </c>
      <c r="E50150" s="2">
        <v>0</v>
      </c>
      <c r="F50150" s="2">
        <v>4.2087542087542E-3</v>
      </c>
    </row>
    <row r="50151" spans="1:6" x14ac:dyDescent="0.25">
      <c r="A50151" s="1" t="str">
        <f>"54963"</f>
        <v>54963</v>
      </c>
      <c r="B50151" s="1" t="str">
        <f>"55139"</f>
        <v>55139</v>
      </c>
      <c r="C50151" s="2">
        <v>0.99583085169743801</v>
      </c>
      <c r="D50151" s="2">
        <v>0.993865030674846</v>
      </c>
      <c r="E50151" s="2">
        <v>1</v>
      </c>
      <c r="F50151" s="2">
        <v>0.99579124579124501</v>
      </c>
    </row>
    <row r="50152" spans="1:6" x14ac:dyDescent="0.25">
      <c r="A50152" s="1" t="str">
        <f>"54944"</f>
        <v>54944</v>
      </c>
      <c r="B50152" s="1" t="str">
        <f>"55139"</f>
        <v>55139</v>
      </c>
      <c r="C50152" s="2">
        <v>2.7631942525559497E-4</v>
      </c>
      <c r="D50152" s="2">
        <v>0</v>
      </c>
      <c r="E50152" s="2">
        <v>0</v>
      </c>
      <c r="F50152" s="2">
        <v>2.6001040041601602E-4</v>
      </c>
    </row>
    <row r="50153" spans="1:6" x14ac:dyDescent="0.25">
      <c r="A50153" s="1" t="str">
        <f>"54944"</f>
        <v>54944</v>
      </c>
      <c r="B50153" s="1" t="str">
        <f>"55087"</f>
        <v>55087</v>
      </c>
      <c r="C50153" s="2">
        <v>0.99972368057474403</v>
      </c>
      <c r="D50153" s="2">
        <v>1</v>
      </c>
      <c r="E50153" s="2">
        <v>1</v>
      </c>
      <c r="F50153" s="2">
        <v>0.99973998959958299</v>
      </c>
    </row>
    <row r="50154" spans="1:6" x14ac:dyDescent="0.25">
      <c r="A50154" s="1" t="str">
        <f>"54952"</f>
        <v>54952</v>
      </c>
      <c r="B50154" s="1" t="str">
        <f>"55015"</f>
        <v>55015</v>
      </c>
      <c r="C50154" s="2">
        <v>0.21139560613244801</v>
      </c>
      <c r="D50154" s="2">
        <v>8.5748792270531393E-2</v>
      </c>
      <c r="E50154" s="2">
        <v>0.13636363636363599</v>
      </c>
      <c r="F50154" s="2">
        <v>0.201040478905359</v>
      </c>
    </row>
    <row r="50155" spans="1:6" x14ac:dyDescent="0.25">
      <c r="A50155" s="1" t="str">
        <f>"54952"</f>
        <v>54952</v>
      </c>
      <c r="B50155" s="1" t="str">
        <f>"55139"</f>
        <v>55139</v>
      </c>
      <c r="C50155" s="2">
        <v>0.78860439386755099</v>
      </c>
      <c r="D50155" s="2">
        <v>0.914251207729468</v>
      </c>
      <c r="E50155" s="2">
        <v>0.86363636363636298</v>
      </c>
      <c r="F50155" s="2">
        <v>0.79895952109463997</v>
      </c>
    </row>
    <row r="50156" spans="1:6" x14ac:dyDescent="0.25">
      <c r="A50156" s="1" t="str">
        <f>"54810"</f>
        <v>54810</v>
      </c>
      <c r="B50156" s="1" t="str">
        <f>"55095"</f>
        <v>55095</v>
      </c>
      <c r="C50156" s="2">
        <v>1</v>
      </c>
      <c r="D50156" s="2">
        <v>1</v>
      </c>
      <c r="E50156" s="2">
        <v>1</v>
      </c>
      <c r="F50156" s="2">
        <v>1</v>
      </c>
    </row>
    <row r="50157" spans="1:6" x14ac:dyDescent="0.25">
      <c r="A50157" s="1" t="str">
        <f>"54817"</f>
        <v>54817</v>
      </c>
      <c r="B50157" s="1" t="str">
        <f>"55129"</f>
        <v>55129</v>
      </c>
      <c r="C50157" s="2">
        <v>0.37707838479809902</v>
      </c>
      <c r="D50157" s="2">
        <v>0.53333333333333299</v>
      </c>
      <c r="E50157" s="2">
        <v>0.157142857142857</v>
      </c>
      <c r="F50157" s="2">
        <v>0.37107623318385602</v>
      </c>
    </row>
    <row r="50158" spans="1:6" x14ac:dyDescent="0.25">
      <c r="A50158" s="1" t="str">
        <f>"54817"</f>
        <v>54817</v>
      </c>
      <c r="B50158" s="1" t="str">
        <f>"55113"</f>
        <v>55113</v>
      </c>
      <c r="C50158" s="2">
        <v>0.28444180522565299</v>
      </c>
      <c r="D50158" s="2">
        <v>0.2</v>
      </c>
      <c r="E50158" s="2">
        <v>0</v>
      </c>
      <c r="F50158" s="2">
        <v>0.27186098654708502</v>
      </c>
    </row>
    <row r="50159" spans="1:6" x14ac:dyDescent="0.25">
      <c r="A50159" s="1" t="str">
        <f>"54817"</f>
        <v>54817</v>
      </c>
      <c r="B50159" s="1" t="str">
        <f>"55005"</f>
        <v>55005</v>
      </c>
      <c r="C50159" s="2">
        <v>0.30819477434679299</v>
      </c>
      <c r="D50159" s="2">
        <v>0.233333333333333</v>
      </c>
      <c r="E50159" s="2">
        <v>0.84285714285714197</v>
      </c>
      <c r="F50159" s="2">
        <v>0.327914798206278</v>
      </c>
    </row>
    <row r="50160" spans="1:6" x14ac:dyDescent="0.25">
      <c r="A50160" s="1" t="str">
        <f>"54817"</f>
        <v>54817</v>
      </c>
      <c r="B50160" s="1" t="str">
        <f>"55107"</f>
        <v>55107</v>
      </c>
      <c r="C50160" s="2">
        <v>3.0285035629453599E-2</v>
      </c>
      <c r="D50160" s="2">
        <v>3.3333333333333298E-2</v>
      </c>
      <c r="E50160" s="2">
        <v>0</v>
      </c>
      <c r="F50160" s="2">
        <v>2.9147982062780201E-2</v>
      </c>
    </row>
    <row r="50161" spans="1:6" x14ac:dyDescent="0.25">
      <c r="A50161" s="1" t="str">
        <f>"54824"</f>
        <v>54824</v>
      </c>
      <c r="B50161" s="1" t="str">
        <f>"55095"</f>
        <v>55095</v>
      </c>
      <c r="C50161" s="2">
        <v>1</v>
      </c>
      <c r="D50161" s="2">
        <v>1</v>
      </c>
      <c r="E50161" s="2">
        <v>1</v>
      </c>
      <c r="F50161" s="2">
        <v>1</v>
      </c>
    </row>
    <row r="50162" spans="1:6" x14ac:dyDescent="0.25">
      <c r="A50162" s="1" t="str">
        <f>"54829"</f>
        <v>54829</v>
      </c>
      <c r="B50162" s="1" t="str">
        <f>"55005"</f>
        <v>55005</v>
      </c>
      <c r="C50162" s="2">
        <v>0.92568407960198995</v>
      </c>
      <c r="D50162" s="2">
        <v>0.99152542372881303</v>
      </c>
      <c r="E50162" s="2">
        <v>1</v>
      </c>
      <c r="F50162" s="2">
        <v>0.92988606485539005</v>
      </c>
    </row>
    <row r="50163" spans="1:6" x14ac:dyDescent="0.25">
      <c r="A50163" s="1" t="str">
        <f>"54829"</f>
        <v>54829</v>
      </c>
      <c r="B50163" s="1" t="str">
        <f>"55095"</f>
        <v>55095</v>
      </c>
      <c r="C50163" s="2">
        <v>7.4315920398009896E-2</v>
      </c>
      <c r="D50163" s="2">
        <v>8.4745762711864406E-3</v>
      </c>
      <c r="E50163" s="2">
        <v>0</v>
      </c>
      <c r="F50163" s="2">
        <v>7.0113935144609896E-2</v>
      </c>
    </row>
    <row r="50164" spans="1:6" x14ac:dyDescent="0.25">
      <c r="A50164" s="1" t="str">
        <f>"54853"</f>
        <v>54853</v>
      </c>
      <c r="B50164" s="1" t="str">
        <f>"55095"</f>
        <v>55095</v>
      </c>
      <c r="C50164" s="2">
        <v>0.95912927587738706</v>
      </c>
      <c r="D50164" s="2">
        <v>1</v>
      </c>
      <c r="E50164" s="2">
        <v>1</v>
      </c>
      <c r="F50164" s="2">
        <v>0.96078431372549</v>
      </c>
    </row>
    <row r="50165" spans="1:6" x14ac:dyDescent="0.25">
      <c r="A50165" s="1" t="str">
        <f>"54853"</f>
        <v>54853</v>
      </c>
      <c r="B50165" s="1" t="str">
        <f>"55013"</f>
        <v>55013</v>
      </c>
      <c r="C50165" s="2">
        <v>4.0870724122612098E-2</v>
      </c>
      <c r="D50165" s="2">
        <v>0</v>
      </c>
      <c r="E50165" s="2">
        <v>0</v>
      </c>
      <c r="F50165" s="2">
        <v>3.9215686274509803E-2</v>
      </c>
    </row>
    <row r="50166" spans="1:6" x14ac:dyDescent="0.25">
      <c r="A50166" s="1" t="str">
        <f>"54856"</f>
        <v>54856</v>
      </c>
      <c r="B50166" s="1" t="str">
        <f>"55003"</f>
        <v>55003</v>
      </c>
      <c r="C50166" s="2">
        <v>3.1363088057901001E-2</v>
      </c>
      <c r="D50166" s="2">
        <v>0.05</v>
      </c>
      <c r="E50166" s="2">
        <v>0</v>
      </c>
      <c r="F50166" s="2">
        <v>3.1578947368420998E-2</v>
      </c>
    </row>
    <row r="50167" spans="1:6" x14ac:dyDescent="0.25">
      <c r="A50167" s="1" t="str">
        <f>"54856"</f>
        <v>54856</v>
      </c>
      <c r="B50167" s="1" t="str">
        <f>"55007"</f>
        <v>55007</v>
      </c>
      <c r="C50167" s="2">
        <v>0.968636911942098</v>
      </c>
      <c r="D50167" s="2">
        <v>0.95</v>
      </c>
      <c r="E50167" s="2">
        <v>1</v>
      </c>
      <c r="F50167" s="2">
        <v>0.96842105263157796</v>
      </c>
    </row>
    <row r="50168" spans="1:6" x14ac:dyDescent="0.25">
      <c r="A50168" s="1" t="str">
        <f>"54865"</f>
        <v>54865</v>
      </c>
      <c r="B50168" s="1" t="str">
        <f>"55007"</f>
        <v>55007</v>
      </c>
      <c r="C50168" s="2">
        <v>1</v>
      </c>
      <c r="D50168" s="2">
        <v>1</v>
      </c>
      <c r="E50168" s="2">
        <v>1</v>
      </c>
      <c r="F50168" s="2">
        <v>1</v>
      </c>
    </row>
    <row r="50169" spans="1:6" x14ac:dyDescent="0.25">
      <c r="A50169" s="1" t="str">
        <f>"54861"</f>
        <v>54861</v>
      </c>
      <c r="B50169" s="1" t="str">
        <f>"55003"</f>
        <v>55003</v>
      </c>
      <c r="C50169" s="2">
        <v>0</v>
      </c>
      <c r="D50169" s="2">
        <v>0</v>
      </c>
      <c r="E50169" s="2">
        <v>1</v>
      </c>
      <c r="F50169" s="2">
        <v>1</v>
      </c>
    </row>
    <row r="50170" spans="1:6" x14ac:dyDescent="0.25">
      <c r="A50170" s="1" t="str">
        <f>"54974"</f>
        <v>54974</v>
      </c>
      <c r="B50170" s="1" t="str">
        <f>"55039"</f>
        <v>55039</v>
      </c>
      <c r="C50170" s="2">
        <v>1</v>
      </c>
      <c r="D50170" s="2">
        <v>1</v>
      </c>
      <c r="E50170" s="2">
        <v>1</v>
      </c>
      <c r="F50170" s="2">
        <v>1</v>
      </c>
    </row>
    <row r="50171" spans="1:6" x14ac:dyDescent="0.25">
      <c r="A50171" s="1" t="str">
        <f>"54977"</f>
        <v>54977</v>
      </c>
      <c r="B50171" s="1" t="str">
        <f>"55097"</f>
        <v>55097</v>
      </c>
      <c r="C50171" s="2">
        <v>4.6583850931677002E-2</v>
      </c>
      <c r="D50171" s="2">
        <v>0</v>
      </c>
      <c r="E50171" s="2">
        <v>0</v>
      </c>
      <c r="F50171" s="2">
        <v>4.5112781954887202E-2</v>
      </c>
    </row>
    <row r="50172" spans="1:6" x14ac:dyDescent="0.25">
      <c r="A50172" s="1" t="str">
        <f>"54977"</f>
        <v>54977</v>
      </c>
      <c r="B50172" s="1" t="str">
        <f>"55135"</f>
        <v>55135</v>
      </c>
      <c r="C50172" s="2">
        <v>0.95341614906832195</v>
      </c>
      <c r="D50172" s="2">
        <v>1</v>
      </c>
      <c r="E50172" s="2">
        <v>1</v>
      </c>
      <c r="F50172" s="2">
        <v>0.95488721804511201</v>
      </c>
    </row>
    <row r="50173" spans="1:6" x14ac:dyDescent="0.25">
      <c r="A50173" s="1" t="str">
        <f>"55003"</f>
        <v>55003</v>
      </c>
      <c r="B50173" s="1" t="str">
        <f>"27163"</f>
        <v>27163</v>
      </c>
      <c r="C50173" s="2">
        <v>1</v>
      </c>
      <c r="D50173" s="2">
        <v>1</v>
      </c>
      <c r="E50173" s="2">
        <v>1</v>
      </c>
      <c r="F50173" s="2">
        <v>1</v>
      </c>
    </row>
    <row r="50174" spans="1:6" x14ac:dyDescent="0.25">
      <c r="A50174" s="1" t="str">
        <f>"54969"</f>
        <v>54969</v>
      </c>
      <c r="B50174" s="1" t="str">
        <f>"55135"</f>
        <v>55135</v>
      </c>
      <c r="C50174" s="2">
        <v>0</v>
      </c>
      <c r="D50174" s="2">
        <v>0</v>
      </c>
      <c r="E50174" s="2">
        <v>1</v>
      </c>
      <c r="F50174" s="2">
        <v>1</v>
      </c>
    </row>
    <row r="50175" spans="1:6" x14ac:dyDescent="0.25">
      <c r="A50175" s="1" t="str">
        <f>"55018"</f>
        <v>55018</v>
      </c>
      <c r="B50175" s="1" t="str">
        <f>"27049"</f>
        <v>27049</v>
      </c>
      <c r="C50175" s="2">
        <v>0.89376443418013796</v>
      </c>
      <c r="D50175" s="2">
        <v>0.65217391304347805</v>
      </c>
      <c r="E50175" s="2">
        <v>0.55555555555555503</v>
      </c>
      <c r="F50175" s="2">
        <v>0.87526881720430105</v>
      </c>
    </row>
    <row r="50176" spans="1:6" x14ac:dyDescent="0.25">
      <c r="A50176" s="1" t="str">
        <f>"55018"</f>
        <v>55018</v>
      </c>
      <c r="B50176" s="1" t="str">
        <f>"27131"</f>
        <v>27131</v>
      </c>
      <c r="C50176" s="2">
        <v>9.9307159353348703E-2</v>
      </c>
      <c r="D50176" s="2">
        <v>0.34782608695652101</v>
      </c>
      <c r="E50176" s="2">
        <v>0.44444444444444398</v>
      </c>
      <c r="F50176" s="2">
        <v>0.118279569892473</v>
      </c>
    </row>
    <row r="50177" spans="1:6" x14ac:dyDescent="0.25">
      <c r="A50177" s="1" t="str">
        <f>"55018"</f>
        <v>55018</v>
      </c>
      <c r="B50177" s="1" t="str">
        <f>"27037"</f>
        <v>27037</v>
      </c>
      <c r="C50177" s="2">
        <v>6.9284064665126998E-3</v>
      </c>
      <c r="D50177" s="2">
        <v>0</v>
      </c>
      <c r="E50177" s="2">
        <v>0</v>
      </c>
      <c r="F50177" s="2">
        <v>6.4516129032258004E-3</v>
      </c>
    </row>
    <row r="50178" spans="1:6" x14ac:dyDescent="0.25">
      <c r="A50178" s="1" t="str">
        <f>"55085"</f>
        <v>55085</v>
      </c>
      <c r="B50178" s="1" t="str">
        <f>"27037"</f>
        <v>27037</v>
      </c>
      <c r="C50178" s="2">
        <v>1</v>
      </c>
      <c r="D50178" s="2">
        <v>0</v>
      </c>
      <c r="E50178" s="2">
        <v>1</v>
      </c>
      <c r="F50178" s="2">
        <v>1</v>
      </c>
    </row>
    <row r="50179" spans="1:6" x14ac:dyDescent="0.25">
      <c r="A50179" s="1" t="str">
        <f>"55090"</f>
        <v>55090</v>
      </c>
      <c r="B50179" s="1" t="str">
        <f>"27163"</f>
        <v>27163</v>
      </c>
      <c r="C50179" s="2">
        <v>1</v>
      </c>
      <c r="D50179" s="2">
        <v>0</v>
      </c>
      <c r="E50179" s="2">
        <v>1</v>
      </c>
      <c r="F50179" s="2">
        <v>1</v>
      </c>
    </row>
    <row r="50180" spans="1:6" x14ac:dyDescent="0.25">
      <c r="A50180" s="1" t="str">
        <f>"55087"</f>
        <v>55087</v>
      </c>
      <c r="B50180" s="1" t="str">
        <f>"27131"</f>
        <v>27131</v>
      </c>
      <c r="C50180" s="2">
        <v>1</v>
      </c>
      <c r="D50180" s="2">
        <v>0</v>
      </c>
      <c r="E50180" s="2">
        <v>1</v>
      </c>
      <c r="F50180" s="2">
        <v>1</v>
      </c>
    </row>
    <row r="50181" spans="1:6" x14ac:dyDescent="0.25">
      <c r="A50181" s="1" t="str">
        <f>"55072"</f>
        <v>55072</v>
      </c>
      <c r="B50181" s="1" t="str">
        <f>"27001"</f>
        <v>27001</v>
      </c>
      <c r="C50181" s="2">
        <v>6.1971830985915397E-3</v>
      </c>
      <c r="D50181" s="2">
        <v>0</v>
      </c>
      <c r="E50181" s="2">
        <v>0</v>
      </c>
      <c r="F50181" s="2">
        <v>5.8635394456289904E-3</v>
      </c>
    </row>
    <row r="50182" spans="1:6" x14ac:dyDescent="0.25">
      <c r="A50182" s="1" t="str">
        <f>"55072"</f>
        <v>55072</v>
      </c>
      <c r="B50182" s="1" t="str">
        <f>"27115"</f>
        <v>27115</v>
      </c>
      <c r="C50182" s="2">
        <v>0.93183098591549196</v>
      </c>
      <c r="D50182" s="2">
        <v>0.98571428571428499</v>
      </c>
      <c r="E50182" s="2">
        <v>1</v>
      </c>
      <c r="F50182" s="2">
        <v>0.93496801705756905</v>
      </c>
    </row>
    <row r="50183" spans="1:6" x14ac:dyDescent="0.25">
      <c r="A50183" s="1" t="str">
        <f>"55072"</f>
        <v>55072</v>
      </c>
      <c r="B50183" s="1" t="str">
        <f>"27065"</f>
        <v>27065</v>
      </c>
      <c r="C50183" s="2">
        <v>6.1971830985915403E-2</v>
      </c>
      <c r="D50183" s="2">
        <v>1.42857142857142E-2</v>
      </c>
      <c r="E50183" s="2">
        <v>0</v>
      </c>
      <c r="F50183" s="2">
        <v>5.9168443496801698E-2</v>
      </c>
    </row>
    <row r="50184" spans="1:6" x14ac:dyDescent="0.25">
      <c r="A50184" s="1" t="str">
        <f>"55075"</f>
        <v>55075</v>
      </c>
      <c r="B50184" s="1" t="str">
        <f>"27037"</f>
        <v>27037</v>
      </c>
      <c r="C50184" s="2">
        <v>1</v>
      </c>
      <c r="D50184" s="2">
        <v>1</v>
      </c>
      <c r="E50184" s="2">
        <v>1</v>
      </c>
      <c r="F50184" s="2">
        <v>1</v>
      </c>
    </row>
    <row r="50185" spans="1:6" x14ac:dyDescent="0.25">
      <c r="A50185" s="1" t="str">
        <f>"55024"</f>
        <v>55024</v>
      </c>
      <c r="B50185" s="1" t="str">
        <f>"27037"</f>
        <v>27037</v>
      </c>
      <c r="C50185" s="2">
        <v>1</v>
      </c>
      <c r="D50185" s="2">
        <v>1</v>
      </c>
      <c r="E50185" s="2">
        <v>1</v>
      </c>
      <c r="F50185" s="2">
        <v>1</v>
      </c>
    </row>
    <row r="50186" spans="1:6" x14ac:dyDescent="0.25">
      <c r="A50186" s="1" t="str">
        <f>"55052"</f>
        <v>55052</v>
      </c>
      <c r="B50186" s="1" t="str">
        <f>"27131"</f>
        <v>27131</v>
      </c>
      <c r="C50186" s="2">
        <v>0.96543504171632799</v>
      </c>
      <c r="D50186" s="2">
        <v>1</v>
      </c>
      <c r="E50186" s="2">
        <v>1</v>
      </c>
      <c r="F50186" s="2">
        <v>0.96635730858468605</v>
      </c>
    </row>
    <row r="50187" spans="1:6" x14ac:dyDescent="0.25">
      <c r="A50187" s="1" t="str">
        <f>"55052"</f>
        <v>55052</v>
      </c>
      <c r="B50187" s="1" t="str">
        <f>"27147"</f>
        <v>27147</v>
      </c>
      <c r="C50187" s="2">
        <v>1.4302741358760401E-2</v>
      </c>
      <c r="D50187" s="2">
        <v>0</v>
      </c>
      <c r="E50187" s="2">
        <v>0</v>
      </c>
      <c r="F50187" s="2">
        <v>1.3921113689095099E-2</v>
      </c>
    </row>
    <row r="50188" spans="1:6" x14ac:dyDescent="0.25">
      <c r="A50188" s="1" t="str">
        <f>"55052"</f>
        <v>55052</v>
      </c>
      <c r="B50188" s="1" t="str">
        <f>"27161"</f>
        <v>27161</v>
      </c>
      <c r="C50188" s="2">
        <v>2.0262216924910599E-2</v>
      </c>
      <c r="D50188" s="2">
        <v>0</v>
      </c>
      <c r="E50188" s="2">
        <v>0</v>
      </c>
      <c r="F50188" s="2">
        <v>1.9721577726217999E-2</v>
      </c>
    </row>
    <row r="50189" spans="1:6" x14ac:dyDescent="0.25">
      <c r="A50189" s="1" t="str">
        <f>"55053"</f>
        <v>55053</v>
      </c>
      <c r="B50189" s="1" t="str">
        <f>"27131"</f>
        <v>27131</v>
      </c>
      <c r="C50189" s="2">
        <v>0.83980582524271796</v>
      </c>
      <c r="D50189" s="2">
        <v>1</v>
      </c>
      <c r="E50189" s="2">
        <v>1</v>
      </c>
      <c r="F50189" s="2">
        <v>0.84172661870503496</v>
      </c>
    </row>
    <row r="50190" spans="1:6" x14ac:dyDescent="0.25">
      <c r="A50190" s="1" t="str">
        <f>"55053"</f>
        <v>55053</v>
      </c>
      <c r="B50190" s="1" t="str">
        <f>"27049"</f>
        <v>27049</v>
      </c>
      <c r="C50190" s="2">
        <v>0.16019417475728101</v>
      </c>
      <c r="D50190" s="2">
        <v>0</v>
      </c>
      <c r="E50190" s="2">
        <v>0</v>
      </c>
      <c r="F50190" s="2">
        <v>0.15827338129496399</v>
      </c>
    </row>
    <row r="50191" spans="1:6" x14ac:dyDescent="0.25">
      <c r="A50191" s="1" t="str">
        <f>"55110"</f>
        <v>55110</v>
      </c>
      <c r="B50191" s="1" t="str">
        <f>"27003"</f>
        <v>27003</v>
      </c>
      <c r="C50191" s="2">
        <v>1.03215798580036E-2</v>
      </c>
      <c r="D50191" s="2">
        <v>0</v>
      </c>
      <c r="E50191" s="2">
        <v>0</v>
      </c>
      <c r="F50191" s="2">
        <v>9.2192912336797207E-3</v>
      </c>
    </row>
    <row r="50192" spans="1:6" x14ac:dyDescent="0.25">
      <c r="A50192" s="1" t="str">
        <f>"55110"</f>
        <v>55110</v>
      </c>
      <c r="B50192" s="1" t="str">
        <f>"27123"</f>
        <v>27123</v>
      </c>
      <c r="C50192" s="2">
        <v>0.90191516019330498</v>
      </c>
      <c r="D50192" s="2">
        <v>0.972418216805644</v>
      </c>
      <c r="E50192" s="2">
        <v>0.98651685393258404</v>
      </c>
      <c r="F50192" s="2">
        <v>0.90977884359179295</v>
      </c>
    </row>
    <row r="50193" spans="1:6" x14ac:dyDescent="0.25">
      <c r="A50193" s="1" t="str">
        <f>"55110"</f>
        <v>55110</v>
      </c>
      <c r="B50193" s="1" t="str">
        <f>"27163"</f>
        <v>27163</v>
      </c>
      <c r="C50193" s="2">
        <v>8.77632599486904E-2</v>
      </c>
      <c r="D50193" s="2">
        <v>2.7581783194355301E-2</v>
      </c>
      <c r="E50193" s="2">
        <v>1.3483146067415699E-2</v>
      </c>
      <c r="F50193" s="2">
        <v>8.1001865174526996E-2</v>
      </c>
    </row>
    <row r="50194" spans="1:6" x14ac:dyDescent="0.25">
      <c r="A50194" s="1" t="str">
        <f>"55305"</f>
        <v>55305</v>
      </c>
      <c r="B50194" s="1" t="str">
        <f>"27053"</f>
        <v>27053</v>
      </c>
      <c r="C50194" s="2">
        <v>1</v>
      </c>
      <c r="D50194" s="2">
        <v>1</v>
      </c>
      <c r="E50194" s="2">
        <v>1</v>
      </c>
      <c r="F50194" s="2">
        <v>1</v>
      </c>
    </row>
    <row r="50195" spans="1:6" x14ac:dyDescent="0.25">
      <c r="A50195" s="1" t="str">
        <f>"55116"</f>
        <v>55116</v>
      </c>
      <c r="B50195" s="1" t="str">
        <f>"27123"</f>
        <v>27123</v>
      </c>
      <c r="C50195" s="2">
        <v>1</v>
      </c>
      <c r="D50195" s="2">
        <v>1</v>
      </c>
      <c r="E50195" s="2">
        <v>1</v>
      </c>
      <c r="F50195" s="2">
        <v>1</v>
      </c>
    </row>
    <row r="50196" spans="1:6" x14ac:dyDescent="0.25">
      <c r="A50196" s="1" t="str">
        <f>"55332"</f>
        <v>55332</v>
      </c>
      <c r="B50196" s="1" t="str">
        <f>"27103"</f>
        <v>27103</v>
      </c>
      <c r="C50196" s="2">
        <v>6.29722921914357E-2</v>
      </c>
      <c r="D50196" s="2">
        <v>4.1666666666666602E-2</v>
      </c>
      <c r="E50196" s="2">
        <v>0</v>
      </c>
      <c r="F50196" s="2">
        <v>6.0961313012895597E-2</v>
      </c>
    </row>
    <row r="50197" spans="1:6" x14ac:dyDescent="0.25">
      <c r="A50197" s="1" t="str">
        <f>"55332"</f>
        <v>55332</v>
      </c>
      <c r="B50197" s="1" t="str">
        <f>"27129"</f>
        <v>27129</v>
      </c>
      <c r="C50197" s="2">
        <v>0.91939546599496202</v>
      </c>
      <c r="D50197" s="2">
        <v>0.95833333333333304</v>
      </c>
      <c r="E50197" s="2">
        <v>1</v>
      </c>
      <c r="F50197" s="2">
        <v>0.92262602579132402</v>
      </c>
    </row>
    <row r="50198" spans="1:6" x14ac:dyDescent="0.25">
      <c r="A50198" s="1" t="str">
        <f>"55332"</f>
        <v>55332</v>
      </c>
      <c r="B50198" s="1" t="str">
        <f>"27143"</f>
        <v>27143</v>
      </c>
      <c r="C50198" s="2">
        <v>1.7632241813602002E-2</v>
      </c>
      <c r="D50198" s="2">
        <v>0</v>
      </c>
      <c r="E50198" s="2">
        <v>0</v>
      </c>
      <c r="F50198" s="2">
        <v>1.6412661195779599E-2</v>
      </c>
    </row>
    <row r="50199" spans="1:6" x14ac:dyDescent="0.25">
      <c r="A50199" s="1" t="str">
        <f>"55334"</f>
        <v>55334</v>
      </c>
      <c r="B50199" s="1" t="str">
        <f>"27143"</f>
        <v>27143</v>
      </c>
      <c r="C50199" s="2">
        <v>0.98890532544378595</v>
      </c>
      <c r="D50199" s="2">
        <v>1</v>
      </c>
      <c r="E50199" s="2">
        <v>1</v>
      </c>
      <c r="F50199" s="2">
        <v>0.98959778085991601</v>
      </c>
    </row>
    <row r="50200" spans="1:6" x14ac:dyDescent="0.25">
      <c r="A50200" s="1" t="str">
        <f>"55334"</f>
        <v>55334</v>
      </c>
      <c r="B50200" s="1" t="str">
        <f>"27103"</f>
        <v>27103</v>
      </c>
      <c r="C50200" s="2">
        <v>1.1094674556213E-2</v>
      </c>
      <c r="D50200" s="2">
        <v>0</v>
      </c>
      <c r="E50200" s="2">
        <v>0</v>
      </c>
      <c r="F50200" s="2">
        <v>1.0402219140083199E-2</v>
      </c>
    </row>
    <row r="50201" spans="1:6" x14ac:dyDescent="0.25">
      <c r="A50201" s="1" t="str">
        <f>"55314"</f>
        <v>55314</v>
      </c>
      <c r="B50201" s="1" t="str">
        <f>"27129"</f>
        <v>27129</v>
      </c>
      <c r="C50201" s="2">
        <v>0.91176470588235203</v>
      </c>
      <c r="D50201" s="2">
        <v>1</v>
      </c>
      <c r="E50201" s="2">
        <v>1</v>
      </c>
      <c r="F50201" s="2">
        <v>0.91616766467065802</v>
      </c>
    </row>
    <row r="50202" spans="1:6" x14ac:dyDescent="0.25">
      <c r="A50202" s="1" t="str">
        <f>"55314"</f>
        <v>55314</v>
      </c>
      <c r="B50202" s="1" t="str">
        <f>"27143"</f>
        <v>27143</v>
      </c>
      <c r="C50202" s="2">
        <v>8.8235294117646995E-2</v>
      </c>
      <c r="D50202" s="2">
        <v>0</v>
      </c>
      <c r="E50202" s="2">
        <v>0</v>
      </c>
      <c r="F50202" s="2">
        <v>8.3832335329341298E-2</v>
      </c>
    </row>
    <row r="50203" spans="1:6" x14ac:dyDescent="0.25">
      <c r="A50203" s="1" t="str">
        <f>"55315"</f>
        <v>55315</v>
      </c>
      <c r="B50203" s="1" t="str">
        <f>"27019"</f>
        <v>27019</v>
      </c>
      <c r="C50203" s="2">
        <v>1</v>
      </c>
      <c r="D50203" s="2">
        <v>1</v>
      </c>
      <c r="E50203" s="2">
        <v>1</v>
      </c>
      <c r="F50203" s="2">
        <v>1</v>
      </c>
    </row>
    <row r="50204" spans="1:6" x14ac:dyDescent="0.25">
      <c r="A50204" s="1" t="str">
        <f>"55323"</f>
        <v>55323</v>
      </c>
      <c r="B50204" s="1" t="str">
        <f>"27053"</f>
        <v>27053</v>
      </c>
      <c r="C50204" s="2">
        <v>0</v>
      </c>
      <c r="D50204" s="2">
        <v>1</v>
      </c>
      <c r="E50204" s="2">
        <v>1</v>
      </c>
      <c r="F50204" s="2">
        <v>1</v>
      </c>
    </row>
    <row r="50205" spans="1:6" x14ac:dyDescent="0.25">
      <c r="A50205" s="1" t="str">
        <f>"55347"</f>
        <v>55347</v>
      </c>
      <c r="B50205" s="1" t="str">
        <f>"27053"</f>
        <v>27053</v>
      </c>
      <c r="C50205" s="2">
        <v>1</v>
      </c>
      <c r="D50205" s="2">
        <v>1</v>
      </c>
      <c r="E50205" s="2">
        <v>1</v>
      </c>
      <c r="F50205" s="2">
        <v>1</v>
      </c>
    </row>
    <row r="50206" spans="1:6" x14ac:dyDescent="0.25">
      <c r="A50206" s="1" t="str">
        <f>"55128"</f>
        <v>55128</v>
      </c>
      <c r="B50206" s="1" t="str">
        <f>"27123"</f>
        <v>27123</v>
      </c>
      <c r="C50206" s="2">
        <v>6.5810090880601604E-3</v>
      </c>
      <c r="D50206" s="2">
        <v>5.4441260744985599E-2</v>
      </c>
      <c r="E50206" s="2">
        <v>2.9197080291970798E-2</v>
      </c>
      <c r="F50206" s="2">
        <v>1.05786297479588E-2</v>
      </c>
    </row>
    <row r="50207" spans="1:6" x14ac:dyDescent="0.25">
      <c r="A50207" s="1" t="str">
        <f>"55128"</f>
        <v>55128</v>
      </c>
      <c r="B50207" s="1" t="str">
        <f>"27163"</f>
        <v>27163</v>
      </c>
      <c r="C50207" s="2">
        <v>0.99341899091193897</v>
      </c>
      <c r="D50207" s="2">
        <v>0.94555873925501399</v>
      </c>
      <c r="E50207" s="2">
        <v>0.97080291970802901</v>
      </c>
      <c r="F50207" s="2">
        <v>0.98942137025204102</v>
      </c>
    </row>
    <row r="50208" spans="1:6" x14ac:dyDescent="0.25">
      <c r="A50208" s="1" t="str">
        <f>"55129"</f>
        <v>55129</v>
      </c>
      <c r="B50208" s="1" t="str">
        <f>"27163"</f>
        <v>27163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25">
      <c r="A50209" s="1" t="str">
        <f>"55150"</f>
        <v>55150</v>
      </c>
      <c r="B50209" s="1" t="str">
        <f>"27037"</f>
        <v>27037</v>
      </c>
      <c r="C50209" s="2">
        <v>1</v>
      </c>
      <c r="D50209" s="2">
        <v>1</v>
      </c>
      <c r="E50209" s="2">
        <v>1</v>
      </c>
      <c r="F50209" s="2">
        <v>1</v>
      </c>
    </row>
    <row r="50210" spans="1:6" x14ac:dyDescent="0.25">
      <c r="A50210" s="1" t="str">
        <f>"55357"</f>
        <v>55357</v>
      </c>
      <c r="B50210" s="1" t="str">
        <f>"27053"</f>
        <v>27053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25">
      <c r="A50211" s="1" t="str">
        <f>"55360"</f>
        <v>55360</v>
      </c>
      <c r="B50211" s="1" t="str">
        <f>"27019"</f>
        <v>27019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25">
      <c r="A50212" s="1" t="str">
        <f>"55407"</f>
        <v>55407</v>
      </c>
      <c r="B50212" s="1" t="str">
        <f t="shared" ref="B50212:B50217" si="250">"27053"</f>
        <v>27053</v>
      </c>
      <c r="C50212" s="2">
        <v>1</v>
      </c>
      <c r="D50212" s="2">
        <v>1</v>
      </c>
      <c r="E50212" s="2">
        <v>1</v>
      </c>
      <c r="F50212" s="2">
        <v>1</v>
      </c>
    </row>
    <row r="50213" spans="1:6" x14ac:dyDescent="0.25">
      <c r="A50213" s="1" t="str">
        <f>"55369"</f>
        <v>55369</v>
      </c>
      <c r="B50213" s="1" t="str">
        <f t="shared" si="250"/>
        <v>27053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25">
      <c r="A50214" s="1" t="str">
        <f>"55422"</f>
        <v>55422</v>
      </c>
      <c r="B50214" s="1" t="str">
        <f t="shared" si="250"/>
        <v>27053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25">
      <c r="A50215" s="1" t="str">
        <f>"55415"</f>
        <v>55415</v>
      </c>
      <c r="B50215" s="1" t="str">
        <f t="shared" si="250"/>
        <v>27053</v>
      </c>
      <c r="C50215" s="2">
        <v>1</v>
      </c>
      <c r="D50215" s="2">
        <v>1</v>
      </c>
      <c r="E50215" s="2">
        <v>1</v>
      </c>
      <c r="F50215" s="2">
        <v>1</v>
      </c>
    </row>
    <row r="50216" spans="1:6" x14ac:dyDescent="0.25">
      <c r="A50216" s="1" t="str">
        <f>"55427"</f>
        <v>55427</v>
      </c>
      <c r="B50216" s="1" t="str">
        <f t="shared" si="250"/>
        <v>27053</v>
      </c>
      <c r="C50216" s="2">
        <v>1</v>
      </c>
      <c r="D50216" s="2">
        <v>1</v>
      </c>
      <c r="E50216" s="2">
        <v>1</v>
      </c>
      <c r="F50216" s="2">
        <v>1</v>
      </c>
    </row>
    <row r="50217" spans="1:6" x14ac:dyDescent="0.25">
      <c r="A50217" s="1" t="str">
        <f>"55391"</f>
        <v>55391</v>
      </c>
      <c r="B50217" s="1" t="str">
        <f t="shared" si="250"/>
        <v>27053</v>
      </c>
      <c r="C50217" s="2">
        <v>1</v>
      </c>
      <c r="D50217" s="2">
        <v>1</v>
      </c>
      <c r="E50217" s="2">
        <v>1</v>
      </c>
      <c r="F50217" s="2">
        <v>1</v>
      </c>
    </row>
    <row r="50218" spans="1:6" x14ac:dyDescent="0.25">
      <c r="A50218" s="1" t="str">
        <f>"55377"</f>
        <v>55377</v>
      </c>
      <c r="B50218" s="1" t="str">
        <f>"27141"</f>
        <v>27141</v>
      </c>
      <c r="C50218" s="2">
        <v>0</v>
      </c>
      <c r="D50218" s="2">
        <v>1</v>
      </c>
      <c r="E50218" s="2">
        <v>0</v>
      </c>
      <c r="F50218" s="2">
        <v>1</v>
      </c>
    </row>
    <row r="50219" spans="1:6" x14ac:dyDescent="0.25">
      <c r="A50219" s="1" t="str">
        <f>"55430"</f>
        <v>55430</v>
      </c>
      <c r="B50219" s="1" t="str">
        <f>"27053"</f>
        <v>27053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25">
      <c r="A50220" s="1" t="str">
        <f>"55748"</f>
        <v>55748</v>
      </c>
      <c r="B50220" s="1" t="str">
        <f>"27001"</f>
        <v>27001</v>
      </c>
      <c r="C50220" s="2">
        <v>0.81046676096181003</v>
      </c>
      <c r="D50220" s="2">
        <v>1</v>
      </c>
      <c r="E50220" s="2">
        <v>1</v>
      </c>
      <c r="F50220" s="2">
        <v>0.81491712707182296</v>
      </c>
    </row>
    <row r="50221" spans="1:6" x14ac:dyDescent="0.25">
      <c r="A50221" s="1" t="str">
        <f>"55748"</f>
        <v>55748</v>
      </c>
      <c r="B50221" s="1" t="str">
        <f>"27061"</f>
        <v>27061</v>
      </c>
      <c r="C50221" s="2">
        <v>0.189533239038189</v>
      </c>
      <c r="D50221" s="2">
        <v>0</v>
      </c>
      <c r="E50221" s="2">
        <v>0</v>
      </c>
      <c r="F50221" s="2">
        <v>0.18508287292817599</v>
      </c>
    </row>
    <row r="50222" spans="1:6" x14ac:dyDescent="0.25">
      <c r="A50222" s="1" t="str">
        <f>"55816"</f>
        <v>55816</v>
      </c>
      <c r="B50222" s="1" t="str">
        <f>"27137"</f>
        <v>27137</v>
      </c>
      <c r="C50222" s="2">
        <v>1</v>
      </c>
      <c r="D50222" s="2">
        <v>1</v>
      </c>
      <c r="E50222" s="2">
        <v>1</v>
      </c>
      <c r="F50222" s="2">
        <v>1</v>
      </c>
    </row>
    <row r="50223" spans="1:6" x14ac:dyDescent="0.25">
      <c r="A50223" s="1" t="str">
        <f>"55779"</f>
        <v>55779</v>
      </c>
      <c r="B50223" s="1" t="str">
        <f>"27137"</f>
        <v>27137</v>
      </c>
      <c r="C50223" s="2">
        <v>1</v>
      </c>
      <c r="D50223" s="2">
        <v>1</v>
      </c>
      <c r="E50223" s="2">
        <v>1</v>
      </c>
      <c r="F50223" s="2">
        <v>1</v>
      </c>
    </row>
    <row r="50224" spans="1:6" x14ac:dyDescent="0.25">
      <c r="A50224" s="1" t="str">
        <f>"55783"</f>
        <v>55783</v>
      </c>
      <c r="B50224" s="1" t="str">
        <f>"27001"</f>
        <v>27001</v>
      </c>
      <c r="C50224" s="2">
        <v>3.9735099337748297E-2</v>
      </c>
      <c r="D50224" s="2">
        <v>0</v>
      </c>
      <c r="E50224" s="2">
        <v>0</v>
      </c>
      <c r="F50224" s="2">
        <v>3.8535645472061598E-2</v>
      </c>
    </row>
    <row r="50225" spans="1:6" x14ac:dyDescent="0.25">
      <c r="A50225" s="1" t="str">
        <f>"55783"</f>
        <v>55783</v>
      </c>
      <c r="B50225" s="1" t="str">
        <f>"27115"</f>
        <v>27115</v>
      </c>
      <c r="C50225" s="2">
        <v>0.93576158940397303</v>
      </c>
      <c r="D50225" s="2">
        <v>1</v>
      </c>
      <c r="E50225" s="2">
        <v>1</v>
      </c>
      <c r="F50225" s="2">
        <v>0.93770070648683301</v>
      </c>
    </row>
    <row r="50226" spans="1:6" x14ac:dyDescent="0.25">
      <c r="A50226" s="1" t="str">
        <f>"55783"</f>
        <v>55783</v>
      </c>
      <c r="B50226" s="1" t="str">
        <f>"27017"</f>
        <v>27017</v>
      </c>
      <c r="C50226" s="2">
        <v>2.45033112582781E-2</v>
      </c>
      <c r="D50226" s="2">
        <v>0</v>
      </c>
      <c r="E50226" s="2">
        <v>0</v>
      </c>
      <c r="F50226" s="2">
        <v>2.3763648041104601E-2</v>
      </c>
    </row>
    <row r="50227" spans="1:6" x14ac:dyDescent="0.25">
      <c r="A50227" s="1" t="str">
        <f>"55784"</f>
        <v>55784</v>
      </c>
      <c r="B50227" s="1" t="str">
        <f>"27061"</f>
        <v>27061</v>
      </c>
      <c r="C50227" s="2">
        <v>1</v>
      </c>
      <c r="D50227" s="2">
        <v>1</v>
      </c>
      <c r="E50227" s="2">
        <v>1</v>
      </c>
      <c r="F50227" s="2">
        <v>1</v>
      </c>
    </row>
    <row r="50228" spans="1:6" x14ac:dyDescent="0.25">
      <c r="A50228" s="1" t="str">
        <f>"55802"</f>
        <v>55802</v>
      </c>
      <c r="B50228" s="1" t="str">
        <f>"27137"</f>
        <v>27137</v>
      </c>
      <c r="C50228" s="2">
        <v>1</v>
      </c>
      <c r="D50228" s="2">
        <v>1</v>
      </c>
      <c r="E50228" s="2">
        <v>1</v>
      </c>
      <c r="F50228" s="2">
        <v>1</v>
      </c>
    </row>
    <row r="50229" spans="1:6" x14ac:dyDescent="0.25">
      <c r="A50229" s="1" t="str">
        <f>"55804"</f>
        <v>55804</v>
      </c>
      <c r="B50229" s="1" t="str">
        <f>"27137"</f>
        <v>27137</v>
      </c>
      <c r="C50229" s="2">
        <v>1</v>
      </c>
      <c r="D50229" s="2">
        <v>1</v>
      </c>
      <c r="E50229" s="2">
        <v>1</v>
      </c>
      <c r="F50229" s="2">
        <v>1</v>
      </c>
    </row>
    <row r="50230" spans="1:6" x14ac:dyDescent="0.25">
      <c r="A50230" s="1" t="str">
        <f>"55782"</f>
        <v>55782</v>
      </c>
      <c r="B50230" s="1" t="str">
        <f>"27137"</f>
        <v>27137</v>
      </c>
      <c r="C50230" s="2">
        <v>1</v>
      </c>
      <c r="D50230" s="2">
        <v>1</v>
      </c>
      <c r="E50230" s="2">
        <v>1</v>
      </c>
      <c r="F50230" s="2">
        <v>1</v>
      </c>
    </row>
    <row r="50231" spans="1:6" x14ac:dyDescent="0.25">
      <c r="A50231" s="1" t="str">
        <f>"55786"</f>
        <v>55786</v>
      </c>
      <c r="B50231" s="1" t="str">
        <f>"27061"</f>
        <v>27061</v>
      </c>
      <c r="C50231" s="2">
        <v>0</v>
      </c>
      <c r="D50231" s="2">
        <v>1</v>
      </c>
      <c r="E50231" s="2">
        <v>0</v>
      </c>
      <c r="F50231" s="2">
        <v>1</v>
      </c>
    </row>
    <row r="50232" spans="1:6" x14ac:dyDescent="0.25">
      <c r="A50232" s="1" t="str">
        <f>"55615"</f>
        <v>55615</v>
      </c>
      <c r="B50232" s="1" t="str">
        <f>"27031"</f>
        <v>27031</v>
      </c>
      <c r="C50232" s="2">
        <v>1</v>
      </c>
      <c r="D50232" s="2">
        <v>1</v>
      </c>
      <c r="E50232" s="2">
        <v>1</v>
      </c>
      <c r="F50232" s="2">
        <v>1</v>
      </c>
    </row>
    <row r="50233" spans="1:6" x14ac:dyDescent="0.25">
      <c r="A50233" s="1" t="str">
        <f>"55703"</f>
        <v>55703</v>
      </c>
      <c r="B50233" s="1" t="str">
        <f>"27137"</f>
        <v>27137</v>
      </c>
      <c r="C50233" s="2">
        <v>1</v>
      </c>
      <c r="D50233" s="2">
        <v>1</v>
      </c>
      <c r="E50233" s="2">
        <v>1</v>
      </c>
      <c r="F50233" s="2">
        <v>1</v>
      </c>
    </row>
    <row r="50234" spans="1:6" x14ac:dyDescent="0.25">
      <c r="A50234" s="1" t="str">
        <f>"55704"</f>
        <v>55704</v>
      </c>
      <c r="B50234" s="1" t="str">
        <f>"27115"</f>
        <v>27115</v>
      </c>
      <c r="C50234" s="2">
        <v>1</v>
      </c>
      <c r="D50234" s="2">
        <v>1</v>
      </c>
      <c r="E50234" s="2">
        <v>1</v>
      </c>
      <c r="F50234" s="2">
        <v>1</v>
      </c>
    </row>
    <row r="50235" spans="1:6" x14ac:dyDescent="0.25">
      <c r="A50235" s="1" t="str">
        <f>"55706"</f>
        <v>55706</v>
      </c>
      <c r="B50235" s="1" t="str">
        <f>"27137"</f>
        <v>27137</v>
      </c>
      <c r="C50235" s="2">
        <v>1</v>
      </c>
      <c r="D50235" s="2">
        <v>1</v>
      </c>
      <c r="E50235" s="2">
        <v>1</v>
      </c>
      <c r="F50235" s="2">
        <v>1</v>
      </c>
    </row>
    <row r="50236" spans="1:6" x14ac:dyDescent="0.25">
      <c r="A50236" s="1" t="str">
        <f>"55708"</f>
        <v>55708</v>
      </c>
      <c r="B50236" s="1" t="str">
        <f>"27137"</f>
        <v>27137</v>
      </c>
      <c r="C50236" s="2">
        <v>1</v>
      </c>
      <c r="D50236" s="2">
        <v>1</v>
      </c>
      <c r="E50236" s="2">
        <v>1</v>
      </c>
      <c r="F50236" s="2">
        <v>1</v>
      </c>
    </row>
    <row r="50237" spans="1:6" x14ac:dyDescent="0.25">
      <c r="A50237" s="1" t="str">
        <f>"55721"</f>
        <v>55721</v>
      </c>
      <c r="B50237" s="1" t="str">
        <f>"27061"</f>
        <v>27061</v>
      </c>
      <c r="C50237" s="2">
        <v>1</v>
      </c>
      <c r="D50237" s="2">
        <v>1</v>
      </c>
      <c r="E50237" s="2">
        <v>1</v>
      </c>
      <c r="F50237" s="2">
        <v>1</v>
      </c>
    </row>
    <row r="50238" spans="1:6" x14ac:dyDescent="0.25">
      <c r="A50238" s="1" t="str">
        <f>"55488"</f>
        <v>55488</v>
      </c>
      <c r="B50238" s="1" t="str">
        <f>"27053"</f>
        <v>27053</v>
      </c>
      <c r="C50238" s="2">
        <v>0</v>
      </c>
      <c r="D50238" s="2">
        <v>1</v>
      </c>
      <c r="E50238" s="2">
        <v>0</v>
      </c>
      <c r="F50238" s="2">
        <v>1</v>
      </c>
    </row>
    <row r="50239" spans="1:6" x14ac:dyDescent="0.25">
      <c r="A50239" s="1" t="str">
        <f>"55711"</f>
        <v>55711</v>
      </c>
      <c r="B50239" s="1" t="str">
        <f>"27137"</f>
        <v>27137</v>
      </c>
      <c r="C50239" s="2">
        <v>1</v>
      </c>
      <c r="D50239" s="2">
        <v>1</v>
      </c>
      <c r="E50239" s="2">
        <v>1</v>
      </c>
      <c r="F50239" s="2">
        <v>1</v>
      </c>
    </row>
    <row r="50240" spans="1:6" x14ac:dyDescent="0.25">
      <c r="A50240" s="1" t="str">
        <f>"55613"</f>
        <v>55613</v>
      </c>
      <c r="B50240" s="1" t="str">
        <f>"27031"</f>
        <v>27031</v>
      </c>
      <c r="C50240" s="2">
        <v>1</v>
      </c>
      <c r="D50240" s="2">
        <v>1</v>
      </c>
      <c r="E50240" s="2">
        <v>1</v>
      </c>
      <c r="F50240" s="2">
        <v>1</v>
      </c>
    </row>
    <row r="50241" spans="1:6" x14ac:dyDescent="0.25">
      <c r="A50241" s="1" t="str">
        <f>"55716"</f>
        <v>55716</v>
      </c>
      <c r="B50241" s="1" t="str">
        <f>"27061"</f>
        <v>27061</v>
      </c>
      <c r="C50241" s="2">
        <v>0</v>
      </c>
      <c r="D50241" s="2">
        <v>0</v>
      </c>
      <c r="E50241" s="2">
        <v>1</v>
      </c>
      <c r="F50241" s="2">
        <v>1</v>
      </c>
    </row>
    <row r="50242" spans="1:6" x14ac:dyDescent="0.25">
      <c r="A50242" s="1" t="str">
        <f>"55922"</f>
        <v>55922</v>
      </c>
      <c r="B50242" s="1" t="str">
        <f>"27045"</f>
        <v>27045</v>
      </c>
      <c r="C50242" s="2">
        <v>1</v>
      </c>
      <c r="D50242" s="2">
        <v>1</v>
      </c>
      <c r="E50242" s="2">
        <v>1</v>
      </c>
      <c r="F50242" s="2">
        <v>1</v>
      </c>
    </row>
    <row r="50243" spans="1:6" x14ac:dyDescent="0.25">
      <c r="A50243" s="1" t="str">
        <f>"55925"</f>
        <v>55925</v>
      </c>
      <c r="B50243" s="1" t="str">
        <f>"27169"</f>
        <v>27169</v>
      </c>
      <c r="C50243" s="2">
        <v>1</v>
      </c>
      <c r="D50243" s="2">
        <v>1</v>
      </c>
      <c r="E50243" s="2">
        <v>1</v>
      </c>
      <c r="F50243" s="2">
        <v>1</v>
      </c>
    </row>
    <row r="50244" spans="1:6" x14ac:dyDescent="0.25">
      <c r="A50244" s="1" t="str">
        <f>"55929"</f>
        <v>55929</v>
      </c>
      <c r="B50244" s="1" t="str">
        <f>"27109"</f>
        <v>27109</v>
      </c>
      <c r="C50244" s="2">
        <v>1</v>
      </c>
      <c r="D50244" s="2">
        <v>1</v>
      </c>
      <c r="E50244" s="2">
        <v>1</v>
      </c>
      <c r="F50244" s="2">
        <v>1</v>
      </c>
    </row>
    <row r="50245" spans="1:6" x14ac:dyDescent="0.25">
      <c r="A50245" s="1" t="str">
        <f>"55935"</f>
        <v>55935</v>
      </c>
      <c r="B50245" s="1" t="str">
        <f>"27045"</f>
        <v>27045</v>
      </c>
      <c r="C50245" s="2">
        <v>1</v>
      </c>
      <c r="D50245" s="2">
        <v>1</v>
      </c>
      <c r="E50245" s="2">
        <v>1</v>
      </c>
      <c r="F50245" s="2">
        <v>1</v>
      </c>
    </row>
    <row r="50246" spans="1:6" x14ac:dyDescent="0.25">
      <c r="A50246" s="1" t="str">
        <f>"55941"</f>
        <v>55941</v>
      </c>
      <c r="B50246" s="1" t="str">
        <f>"27055"</f>
        <v>27055</v>
      </c>
      <c r="C50246" s="2">
        <v>1</v>
      </c>
      <c r="D50246" s="2">
        <v>1</v>
      </c>
      <c r="E50246" s="2">
        <v>1</v>
      </c>
      <c r="F50246" s="2">
        <v>1</v>
      </c>
    </row>
    <row r="50247" spans="1:6" x14ac:dyDescent="0.25">
      <c r="A50247" s="1" t="str">
        <f>"56044"</f>
        <v>56044</v>
      </c>
      <c r="B50247" s="1" t="str">
        <f>"27079"</f>
        <v>27079</v>
      </c>
      <c r="C50247" s="2">
        <v>8.1799591002044897E-2</v>
      </c>
      <c r="D50247" s="2">
        <v>0</v>
      </c>
      <c r="E50247" s="2">
        <v>0.33333333333333298</v>
      </c>
      <c r="F50247" s="2">
        <v>8.1735620585267399E-2</v>
      </c>
    </row>
    <row r="50248" spans="1:6" x14ac:dyDescent="0.25">
      <c r="A50248" s="1" t="str">
        <f>"56044"</f>
        <v>56044</v>
      </c>
      <c r="B50248" s="1" t="str">
        <f>"27143"</f>
        <v>27143</v>
      </c>
      <c r="C50248" s="2">
        <v>0.913087934560327</v>
      </c>
      <c r="D50248" s="2">
        <v>0.9</v>
      </c>
      <c r="E50248" s="2">
        <v>0.66666666666666596</v>
      </c>
      <c r="F50248" s="2">
        <v>0.91220988900100897</v>
      </c>
    </row>
    <row r="50249" spans="1:6" x14ac:dyDescent="0.25">
      <c r="A50249" s="1" t="str">
        <f>"56044"</f>
        <v>56044</v>
      </c>
      <c r="B50249" s="1" t="str">
        <f>"27139"</f>
        <v>27139</v>
      </c>
      <c r="C50249" s="2">
        <v>5.1124744376278104E-3</v>
      </c>
      <c r="D50249" s="2">
        <v>0.1</v>
      </c>
      <c r="E50249" s="2">
        <v>0</v>
      </c>
      <c r="F50249" s="2">
        <v>6.0544904137235104E-3</v>
      </c>
    </row>
    <row r="50250" spans="1:6" x14ac:dyDescent="0.25">
      <c r="A50250" s="1" t="str">
        <f>"56045"</f>
        <v>56045</v>
      </c>
      <c r="B50250" s="1" t="str">
        <f>"27047"</f>
        <v>27047</v>
      </c>
      <c r="C50250" s="2">
        <v>1</v>
      </c>
      <c r="D50250" s="2">
        <v>1</v>
      </c>
      <c r="E50250" s="2">
        <v>1</v>
      </c>
      <c r="F50250" s="2">
        <v>1</v>
      </c>
    </row>
    <row r="50251" spans="1:6" x14ac:dyDescent="0.25">
      <c r="A50251" s="1" t="str">
        <f>"56048"</f>
        <v>56048</v>
      </c>
      <c r="B50251" s="1" t="str">
        <f>"27013"</f>
        <v>27013</v>
      </c>
      <c r="C50251" s="2">
        <v>0.104352385946512</v>
      </c>
      <c r="D50251" s="2">
        <v>0.1</v>
      </c>
      <c r="E50251" s="2">
        <v>0</v>
      </c>
      <c r="F50251" s="2">
        <v>0.10235825388861</v>
      </c>
    </row>
    <row r="50252" spans="1:6" x14ac:dyDescent="0.25">
      <c r="A50252" s="1" t="str">
        <f>"56048"</f>
        <v>56048</v>
      </c>
      <c r="B50252" s="1" t="str">
        <f>"27161"</f>
        <v>27161</v>
      </c>
      <c r="C50252" s="2">
        <v>0.89564761405348703</v>
      </c>
      <c r="D50252" s="2">
        <v>0.9</v>
      </c>
      <c r="E50252" s="2">
        <v>1</v>
      </c>
      <c r="F50252" s="2">
        <v>0.89764174611138903</v>
      </c>
    </row>
    <row r="50253" spans="1:6" x14ac:dyDescent="0.25">
      <c r="A50253" s="1" t="str">
        <f>"55965"</f>
        <v>55965</v>
      </c>
      <c r="B50253" s="1" t="str">
        <f>"27045"</f>
        <v>27045</v>
      </c>
      <c r="C50253" s="2">
        <v>1</v>
      </c>
      <c r="D50253" s="2">
        <v>1</v>
      </c>
      <c r="E50253" s="2">
        <v>1</v>
      </c>
      <c r="F50253" s="2">
        <v>1</v>
      </c>
    </row>
    <row r="50254" spans="1:6" x14ac:dyDescent="0.25">
      <c r="A50254" s="1" t="str">
        <f>"55953"</f>
        <v>55953</v>
      </c>
      <c r="B50254" s="1" t="str">
        <f>"27047"</f>
        <v>27047</v>
      </c>
      <c r="C50254" s="2">
        <v>3.0386740331491701E-2</v>
      </c>
      <c r="D50254" s="2">
        <v>0</v>
      </c>
      <c r="E50254" s="2">
        <v>0</v>
      </c>
      <c r="F50254" s="2">
        <v>2.8423772609819101E-2</v>
      </c>
    </row>
    <row r="50255" spans="1:6" x14ac:dyDescent="0.25">
      <c r="A50255" s="1" t="str">
        <f>"55953"</f>
        <v>55953</v>
      </c>
      <c r="B50255" s="1" t="str">
        <f>"27099"</f>
        <v>27099</v>
      </c>
      <c r="C50255" s="2">
        <v>0.96961325966850798</v>
      </c>
      <c r="D50255" s="2">
        <v>1</v>
      </c>
      <c r="E50255" s="2">
        <v>1</v>
      </c>
      <c r="F50255" s="2">
        <v>0.97157622739018001</v>
      </c>
    </row>
    <row r="50256" spans="1:6" x14ac:dyDescent="0.25">
      <c r="A50256" s="1" t="str">
        <f>"56118"</f>
        <v>56118</v>
      </c>
      <c r="B50256" s="1" t="str">
        <f>"27033"</f>
        <v>27033</v>
      </c>
      <c r="C50256" s="2">
        <v>0.94392523364485903</v>
      </c>
      <c r="D50256" s="2">
        <v>0.92307692307692302</v>
      </c>
      <c r="E50256" s="2">
        <v>1</v>
      </c>
      <c r="F50256" s="2">
        <v>0.94298245614035003</v>
      </c>
    </row>
    <row r="50257" spans="1:6" x14ac:dyDescent="0.25">
      <c r="A50257" s="1" t="str">
        <f>"56118"</f>
        <v>56118</v>
      </c>
      <c r="B50257" s="1" t="str">
        <f>"27063"</f>
        <v>27063</v>
      </c>
      <c r="C50257" s="2">
        <v>5.6074766355140103E-2</v>
      </c>
      <c r="D50257" s="2">
        <v>7.69230769230769E-2</v>
      </c>
      <c r="E50257" s="2">
        <v>0</v>
      </c>
      <c r="F50257" s="2">
        <v>5.7017543859649099E-2</v>
      </c>
    </row>
    <row r="50258" spans="1:6" x14ac:dyDescent="0.25">
      <c r="A50258" s="1" t="str">
        <f>"56127"</f>
        <v>56127</v>
      </c>
      <c r="B50258" s="1" t="str">
        <f>"27063"</f>
        <v>27063</v>
      </c>
      <c r="C50258" s="2">
        <v>4.78468899521531E-3</v>
      </c>
      <c r="D50258" s="2">
        <v>0</v>
      </c>
      <c r="E50258" s="2">
        <v>0</v>
      </c>
      <c r="F50258" s="2">
        <v>4.65116279069767E-3</v>
      </c>
    </row>
    <row r="50259" spans="1:6" x14ac:dyDescent="0.25">
      <c r="A50259" s="1" t="str">
        <f>"56127"</f>
        <v>56127</v>
      </c>
      <c r="B50259" s="1" t="str">
        <f>"27091"</f>
        <v>27091</v>
      </c>
      <c r="C50259" s="2">
        <v>0.995215311004784</v>
      </c>
      <c r="D50259" s="2">
        <v>1</v>
      </c>
      <c r="E50259" s="2">
        <v>1</v>
      </c>
      <c r="F50259" s="2">
        <v>0.99534883720930201</v>
      </c>
    </row>
    <row r="50260" spans="1:6" x14ac:dyDescent="0.25">
      <c r="A50260" s="1" t="str">
        <f>"56132"</f>
        <v>56132</v>
      </c>
      <c r="B50260" s="1" t="str">
        <f>"27101"</f>
        <v>27101</v>
      </c>
      <c r="C50260" s="2">
        <v>0.50657894736842102</v>
      </c>
      <c r="D50260" s="2">
        <v>8.3333333333333301E-2</v>
      </c>
      <c r="E50260" s="2">
        <v>0</v>
      </c>
      <c r="F50260" s="2">
        <v>0.48895899053627701</v>
      </c>
    </row>
    <row r="50261" spans="1:6" x14ac:dyDescent="0.25">
      <c r="A50261" s="1" t="str">
        <f>"56132"</f>
        <v>56132</v>
      </c>
      <c r="B50261" s="1" t="str">
        <f>"27083"</f>
        <v>27083</v>
      </c>
      <c r="C50261" s="2">
        <v>0.49342105263157798</v>
      </c>
      <c r="D50261" s="2">
        <v>0.91666666666666596</v>
      </c>
      <c r="E50261" s="2">
        <v>1</v>
      </c>
      <c r="F50261" s="2">
        <v>0.511041009463722</v>
      </c>
    </row>
    <row r="50262" spans="1:6" x14ac:dyDescent="0.25">
      <c r="A50262" s="1" t="str">
        <f>"56144"</f>
        <v>56144</v>
      </c>
      <c r="B50262" s="1" t="str">
        <f>"27117"</f>
        <v>27117</v>
      </c>
      <c r="C50262" s="2">
        <v>0.77604976671850601</v>
      </c>
      <c r="D50262" s="2">
        <v>1</v>
      </c>
      <c r="E50262" s="2">
        <v>0.81818181818181801</v>
      </c>
      <c r="F50262" s="2">
        <v>0.77845220030349005</v>
      </c>
    </row>
    <row r="50263" spans="1:6" x14ac:dyDescent="0.25">
      <c r="A50263" s="1" t="str">
        <f>"56144"</f>
        <v>56144</v>
      </c>
      <c r="B50263" s="1" t="str">
        <f>"27133"</f>
        <v>27133</v>
      </c>
      <c r="C50263" s="2">
        <v>0.22395023328149299</v>
      </c>
      <c r="D50263" s="2">
        <v>0</v>
      </c>
      <c r="E50263" s="2">
        <v>0.18181818181818099</v>
      </c>
      <c r="F50263" s="2">
        <v>0.22154779969650901</v>
      </c>
    </row>
    <row r="50264" spans="1:6" x14ac:dyDescent="0.25">
      <c r="A50264" s="1" t="str">
        <f>"56149"</f>
        <v>56149</v>
      </c>
      <c r="B50264" s="1" t="str">
        <f>"27117"</f>
        <v>27117</v>
      </c>
      <c r="C50264" s="2">
        <v>2.8818443804034498E-3</v>
      </c>
      <c r="D50264" s="2">
        <v>0</v>
      </c>
      <c r="E50264" s="2">
        <v>0</v>
      </c>
      <c r="F50264" s="2">
        <v>2.6420079260237699E-3</v>
      </c>
    </row>
    <row r="50265" spans="1:6" x14ac:dyDescent="0.25">
      <c r="A50265" s="1" t="str">
        <f>"56149"</f>
        <v>56149</v>
      </c>
      <c r="B50265" s="1" t="str">
        <f>"27101"</f>
        <v>27101</v>
      </c>
      <c r="C50265" s="2">
        <v>2.8818443804034498E-3</v>
      </c>
      <c r="D50265" s="2">
        <v>0</v>
      </c>
      <c r="E50265" s="2">
        <v>0</v>
      </c>
      <c r="F50265" s="2">
        <v>2.6420079260237699E-3</v>
      </c>
    </row>
    <row r="50266" spans="1:6" x14ac:dyDescent="0.25">
      <c r="A50266" s="1" t="str">
        <f>"56149"</f>
        <v>56149</v>
      </c>
      <c r="B50266" s="1" t="str">
        <f>"27081"</f>
        <v>27081</v>
      </c>
      <c r="C50266" s="2">
        <v>0.99423631123919298</v>
      </c>
      <c r="D50266" s="2">
        <v>1</v>
      </c>
      <c r="E50266" s="2">
        <v>1</v>
      </c>
      <c r="F50266" s="2">
        <v>0.99471598414795204</v>
      </c>
    </row>
    <row r="50267" spans="1:6" x14ac:dyDescent="0.25">
      <c r="A50267" s="1" t="str">
        <f>"56156"</f>
        <v>56156</v>
      </c>
      <c r="B50267" s="1" t="str">
        <f>"27133"</f>
        <v>27133</v>
      </c>
      <c r="C50267" s="2">
        <v>0.99860966284323904</v>
      </c>
      <c r="D50267" s="2">
        <v>1</v>
      </c>
      <c r="E50267" s="2">
        <v>1</v>
      </c>
      <c r="F50267" s="2">
        <v>0.99878234398782295</v>
      </c>
    </row>
    <row r="50268" spans="1:6" x14ac:dyDescent="0.25">
      <c r="A50268" s="1" t="str">
        <f>"56156"</f>
        <v>56156</v>
      </c>
      <c r="B50268" s="1" t="str">
        <f>"27117"</f>
        <v>27117</v>
      </c>
      <c r="C50268" s="2">
        <v>1.3903371567605099E-3</v>
      </c>
      <c r="D50268" s="2">
        <v>0</v>
      </c>
      <c r="E50268" s="2">
        <v>0</v>
      </c>
      <c r="F50268" s="2">
        <v>1.21765601217656E-3</v>
      </c>
    </row>
    <row r="50269" spans="1:6" x14ac:dyDescent="0.25">
      <c r="A50269" s="1" t="str">
        <f>"56161"</f>
        <v>56161</v>
      </c>
      <c r="B50269" s="1" t="str">
        <f>"27063"</f>
        <v>27063</v>
      </c>
      <c r="C50269" s="2">
        <v>1</v>
      </c>
      <c r="D50269" s="2">
        <v>1</v>
      </c>
      <c r="E50269" s="2">
        <v>0</v>
      </c>
      <c r="F50269" s="2">
        <v>1</v>
      </c>
    </row>
    <row r="50270" spans="1:6" x14ac:dyDescent="0.25">
      <c r="A50270" s="1" t="str">
        <f>"56168"</f>
        <v>56168</v>
      </c>
      <c r="B50270" s="1" t="str">
        <f>"27105"</f>
        <v>27105</v>
      </c>
      <c r="C50270" s="2">
        <v>1</v>
      </c>
      <c r="D50270" s="2">
        <v>1</v>
      </c>
      <c r="E50270" s="2">
        <v>1</v>
      </c>
      <c r="F50270" s="2">
        <v>1</v>
      </c>
    </row>
    <row r="50271" spans="1:6" x14ac:dyDescent="0.25">
      <c r="A50271" s="1" t="str">
        <f>"56123"</f>
        <v>56123</v>
      </c>
      <c r="B50271" s="1" t="str">
        <f>"27101"</f>
        <v>27101</v>
      </c>
      <c r="C50271" s="2">
        <v>1</v>
      </c>
      <c r="D50271" s="2">
        <v>1</v>
      </c>
      <c r="E50271" s="2">
        <v>1</v>
      </c>
      <c r="F50271" s="2">
        <v>1</v>
      </c>
    </row>
    <row r="50272" spans="1:6" x14ac:dyDescent="0.25">
      <c r="A50272" s="1" t="str">
        <f>"56155"</f>
        <v>56155</v>
      </c>
      <c r="B50272" s="1" t="str">
        <f>"27105"</f>
        <v>27105</v>
      </c>
      <c r="C50272" s="2">
        <v>1</v>
      </c>
      <c r="D50272" s="2">
        <v>1</v>
      </c>
      <c r="E50272" s="2">
        <v>1</v>
      </c>
      <c r="F50272" s="2">
        <v>1</v>
      </c>
    </row>
    <row r="50273" spans="1:6" x14ac:dyDescent="0.25">
      <c r="A50273" s="1" t="str">
        <f>"56169"</f>
        <v>56169</v>
      </c>
      <c r="B50273" s="1" t="str">
        <f>"27083"</f>
        <v>27083</v>
      </c>
      <c r="C50273" s="2">
        <v>1</v>
      </c>
      <c r="D50273" s="2">
        <v>1</v>
      </c>
      <c r="E50273" s="2">
        <v>1</v>
      </c>
      <c r="F50273" s="2">
        <v>1</v>
      </c>
    </row>
    <row r="50274" spans="1:6" x14ac:dyDescent="0.25">
      <c r="A50274" s="1" t="str">
        <f>"56147"</f>
        <v>56147</v>
      </c>
      <c r="B50274" s="1" t="str">
        <f>"27133"</f>
        <v>27133</v>
      </c>
      <c r="C50274" s="2">
        <v>0.78160919540229801</v>
      </c>
      <c r="D50274" s="2">
        <v>0.66666666666666596</v>
      </c>
      <c r="E50274" s="2">
        <v>1</v>
      </c>
      <c r="F50274" s="2">
        <v>0.77659574468085102</v>
      </c>
    </row>
    <row r="50275" spans="1:6" x14ac:dyDescent="0.25">
      <c r="A50275" s="1" t="str">
        <f>"56147"</f>
        <v>56147</v>
      </c>
      <c r="B50275" s="1" t="str">
        <f>"27105"</f>
        <v>27105</v>
      </c>
      <c r="C50275" s="2">
        <v>0.21839080459770099</v>
      </c>
      <c r="D50275" s="2">
        <v>0.33333333333333298</v>
      </c>
      <c r="E50275" s="2">
        <v>0</v>
      </c>
      <c r="F50275" s="2">
        <v>0.22340425531914801</v>
      </c>
    </row>
    <row r="50276" spans="1:6" x14ac:dyDescent="0.25">
      <c r="A50276" s="1" t="str">
        <f>"56113"</f>
        <v>56113</v>
      </c>
      <c r="B50276" s="1" t="str">
        <f>"27083"</f>
        <v>27083</v>
      </c>
      <c r="C50276" s="2">
        <v>3.4188034188034101E-2</v>
      </c>
      <c r="D50276" s="2">
        <v>0</v>
      </c>
      <c r="E50276" s="2">
        <v>0</v>
      </c>
      <c r="F50276" s="2">
        <v>3.3613445378151197E-2</v>
      </c>
    </row>
    <row r="50277" spans="1:6" x14ac:dyDescent="0.25">
      <c r="A50277" s="1" t="str">
        <f>"56113"</f>
        <v>56113</v>
      </c>
      <c r="B50277" s="1" t="str">
        <f>"27081"</f>
        <v>27081</v>
      </c>
      <c r="C50277" s="2">
        <v>0.96581196581196505</v>
      </c>
      <c r="D50277" s="2">
        <v>1</v>
      </c>
      <c r="E50277" s="2">
        <v>0</v>
      </c>
      <c r="F50277" s="2">
        <v>0.96638655462184797</v>
      </c>
    </row>
    <row r="50278" spans="1:6" x14ac:dyDescent="0.25">
      <c r="A50278" s="1" t="str">
        <f>"56082"</f>
        <v>56082</v>
      </c>
      <c r="B50278" s="1" t="str">
        <f>"27103"</f>
        <v>27103</v>
      </c>
      <c r="C50278" s="2">
        <v>0.94084455769930797</v>
      </c>
      <c r="D50278" s="2">
        <v>0.97277227722772197</v>
      </c>
      <c r="E50278" s="2">
        <v>0.98994974874371799</v>
      </c>
      <c r="F50278" s="2">
        <v>0.94456289978677999</v>
      </c>
    </row>
    <row r="50279" spans="1:6" x14ac:dyDescent="0.25">
      <c r="A50279" s="1" t="str">
        <f>"56082"</f>
        <v>56082</v>
      </c>
      <c r="B50279" s="1" t="str">
        <f>"27079"</f>
        <v>27079</v>
      </c>
      <c r="C50279" s="2">
        <v>5.9155442300691599E-2</v>
      </c>
      <c r="D50279" s="2">
        <v>2.72277227722772E-2</v>
      </c>
      <c r="E50279" s="2">
        <v>1.00502512562814E-2</v>
      </c>
      <c r="F50279" s="2">
        <v>5.5437100213219598E-2</v>
      </c>
    </row>
    <row r="50280" spans="1:6" x14ac:dyDescent="0.25">
      <c r="A50280" s="1" t="str">
        <f>"56088"</f>
        <v>56088</v>
      </c>
      <c r="B50280" s="1" t="str">
        <f>"27013"</f>
        <v>27013</v>
      </c>
      <c r="C50280" s="2">
        <v>1.1470281543274201E-2</v>
      </c>
      <c r="D50280" s="2">
        <v>0</v>
      </c>
      <c r="E50280" s="2">
        <v>0</v>
      </c>
      <c r="F50280" s="2">
        <v>1.08267716535433E-2</v>
      </c>
    </row>
    <row r="50281" spans="1:6" x14ac:dyDescent="0.25">
      <c r="A50281" s="1" t="str">
        <f>"56088"</f>
        <v>56088</v>
      </c>
      <c r="B50281" s="1" t="str">
        <f>"27091"</f>
        <v>27091</v>
      </c>
      <c r="C50281" s="2">
        <v>0.88946819603753902</v>
      </c>
      <c r="D50281" s="2">
        <v>1</v>
      </c>
      <c r="E50281" s="2">
        <v>1</v>
      </c>
      <c r="F50281" s="2">
        <v>0.89566929133858197</v>
      </c>
    </row>
    <row r="50282" spans="1:6" x14ac:dyDescent="0.25">
      <c r="A50282" s="1" t="str">
        <f>"56088"</f>
        <v>56088</v>
      </c>
      <c r="B50282" s="1" t="str">
        <f>"27165"</f>
        <v>27165</v>
      </c>
      <c r="C50282" s="2">
        <v>9.9061522419186601E-2</v>
      </c>
      <c r="D50282" s="2">
        <v>0</v>
      </c>
      <c r="E50282" s="2">
        <v>0</v>
      </c>
      <c r="F50282" s="2">
        <v>9.3503937007874002E-2</v>
      </c>
    </row>
    <row r="50283" spans="1:6" x14ac:dyDescent="0.25">
      <c r="A50283" s="1" t="str">
        <f>"56097"</f>
        <v>56097</v>
      </c>
      <c r="B50283" s="1" t="str">
        <f>"27043"</f>
        <v>27043</v>
      </c>
      <c r="C50283" s="2">
        <v>0.93599101628298698</v>
      </c>
      <c r="D50283" s="2">
        <v>0.987341772151898</v>
      </c>
      <c r="E50283" s="2">
        <v>1</v>
      </c>
      <c r="F50283" s="2">
        <v>0.94117647058823495</v>
      </c>
    </row>
    <row r="50284" spans="1:6" x14ac:dyDescent="0.25">
      <c r="A50284" s="1" t="str">
        <f>"56097"</f>
        <v>56097</v>
      </c>
      <c r="B50284" s="1" t="str">
        <f>"27161"</f>
        <v>27161</v>
      </c>
      <c r="C50284" s="2">
        <v>1.0106681639528299E-2</v>
      </c>
      <c r="D50284" s="2">
        <v>0</v>
      </c>
      <c r="E50284" s="2">
        <v>0</v>
      </c>
      <c r="F50284" s="2">
        <v>9.1277890466531404E-3</v>
      </c>
    </row>
    <row r="50285" spans="1:6" x14ac:dyDescent="0.25">
      <c r="A50285" s="1" t="str">
        <f>"56097"</f>
        <v>56097</v>
      </c>
      <c r="B50285" s="1" t="str">
        <f>"27047"</f>
        <v>27047</v>
      </c>
      <c r="C50285" s="2">
        <v>5.3902302077484497E-2</v>
      </c>
      <c r="D50285" s="2">
        <v>1.26582278481012E-2</v>
      </c>
      <c r="E50285" s="2">
        <v>0</v>
      </c>
      <c r="F50285" s="2">
        <v>4.9695740365111499E-2</v>
      </c>
    </row>
    <row r="50286" spans="1:6" x14ac:dyDescent="0.25">
      <c r="A50286" s="1" t="str">
        <f>"56101"</f>
        <v>56101</v>
      </c>
      <c r="B50286" s="1" t="str">
        <f>"27033"</f>
        <v>27033</v>
      </c>
      <c r="C50286" s="2">
        <v>0.90143809189757895</v>
      </c>
      <c r="D50286" s="2">
        <v>0.98546511627906896</v>
      </c>
      <c r="E50286" s="2">
        <v>0.747899159663865</v>
      </c>
      <c r="F50286" s="2">
        <v>0.90464695232347603</v>
      </c>
    </row>
    <row r="50287" spans="1:6" x14ac:dyDescent="0.25">
      <c r="A50287" s="1" t="str">
        <f>"56101"</f>
        <v>56101</v>
      </c>
      <c r="B50287" s="1" t="str">
        <f>"27063"</f>
        <v>27063</v>
      </c>
      <c r="C50287" s="2">
        <v>9.8561908102420201E-2</v>
      </c>
      <c r="D50287" s="2">
        <v>1.4534883720930199E-2</v>
      </c>
      <c r="E50287" s="2">
        <v>0.252100840336134</v>
      </c>
      <c r="F50287" s="2">
        <v>9.5353047676523806E-2</v>
      </c>
    </row>
    <row r="50288" spans="1:6" x14ac:dyDescent="0.25">
      <c r="A50288" s="1" t="str">
        <f>"56183"</f>
        <v>56183</v>
      </c>
      <c r="B50288" s="1" t="str">
        <f>"27101"</f>
        <v>27101</v>
      </c>
      <c r="C50288" s="2">
        <v>8.9361702127659495E-2</v>
      </c>
      <c r="D50288" s="2">
        <v>4.8780487804878002E-2</v>
      </c>
      <c r="E50288" s="2">
        <v>0</v>
      </c>
      <c r="F50288" s="2">
        <v>8.5526315789473603E-2</v>
      </c>
    </row>
    <row r="50289" spans="1:6" x14ac:dyDescent="0.25">
      <c r="A50289" s="1" t="str">
        <f>"56183"</f>
        <v>56183</v>
      </c>
      <c r="B50289" s="1" t="str">
        <f>"27033"</f>
        <v>27033</v>
      </c>
      <c r="C50289" s="2">
        <v>0.91063829787233996</v>
      </c>
      <c r="D50289" s="2">
        <v>0.95121951219512102</v>
      </c>
      <c r="E50289" s="2">
        <v>1</v>
      </c>
      <c r="F50289" s="2">
        <v>0.91447368421052599</v>
      </c>
    </row>
    <row r="50290" spans="1:6" x14ac:dyDescent="0.25">
      <c r="A50290" s="1" t="str">
        <f>"56209"</f>
        <v>56209</v>
      </c>
      <c r="B50290" s="1" t="str">
        <f>"27093"</f>
        <v>27093</v>
      </c>
      <c r="C50290" s="2">
        <v>6.3598326359832605E-2</v>
      </c>
      <c r="D50290" s="2">
        <v>0</v>
      </c>
      <c r="E50290" s="2">
        <v>0</v>
      </c>
      <c r="F50290" s="2">
        <v>6.1688311688311598E-2</v>
      </c>
    </row>
    <row r="50291" spans="1:6" x14ac:dyDescent="0.25">
      <c r="A50291" s="1" t="str">
        <f>"56209"</f>
        <v>56209</v>
      </c>
      <c r="B50291" s="1" t="str">
        <f>"27067"</f>
        <v>27067</v>
      </c>
      <c r="C50291" s="2">
        <v>0.93640167364016702</v>
      </c>
      <c r="D50291" s="2">
        <v>1</v>
      </c>
      <c r="E50291" s="2">
        <v>1</v>
      </c>
      <c r="F50291" s="2">
        <v>0.93831168831168799</v>
      </c>
    </row>
    <row r="50292" spans="1:6" x14ac:dyDescent="0.25">
      <c r="A50292" s="1" t="str">
        <f>"56212"</f>
        <v>56212</v>
      </c>
      <c r="B50292" s="1" t="str">
        <f>"27073"</f>
        <v>27073</v>
      </c>
      <c r="C50292" s="2">
        <v>1</v>
      </c>
      <c r="D50292" s="2">
        <v>1</v>
      </c>
      <c r="E50292" s="2">
        <v>1</v>
      </c>
      <c r="F50292" s="2">
        <v>1</v>
      </c>
    </row>
    <row r="50293" spans="1:6" x14ac:dyDescent="0.25">
      <c r="A50293" s="1" t="str">
        <f>"56221"</f>
        <v>56221</v>
      </c>
      <c r="B50293" s="1" t="str">
        <f>"27011"</f>
        <v>27011</v>
      </c>
      <c r="C50293" s="2">
        <v>0.106280193236714</v>
      </c>
      <c r="D50293" s="2">
        <v>0.16666666666666599</v>
      </c>
      <c r="E50293" s="2">
        <v>0</v>
      </c>
      <c r="F50293" s="2">
        <v>0.105990783410138</v>
      </c>
    </row>
    <row r="50294" spans="1:6" x14ac:dyDescent="0.25">
      <c r="A50294" s="1" t="str">
        <f>"56221"</f>
        <v>56221</v>
      </c>
      <c r="B50294" s="1" t="str">
        <f>"27149"</f>
        <v>27149</v>
      </c>
      <c r="C50294" s="2">
        <v>0.87439613526570004</v>
      </c>
      <c r="D50294" s="2">
        <v>0.83333333333333304</v>
      </c>
      <c r="E50294" s="2">
        <v>1</v>
      </c>
      <c r="F50294" s="2">
        <v>0.87557603686635899</v>
      </c>
    </row>
    <row r="50295" spans="1:6" x14ac:dyDescent="0.25">
      <c r="A50295" s="1" t="str">
        <f>"56221"</f>
        <v>56221</v>
      </c>
      <c r="B50295" s="1" t="str">
        <f>"27155"</f>
        <v>27155</v>
      </c>
      <c r="C50295" s="2">
        <v>1.9323671497584499E-2</v>
      </c>
      <c r="D50295" s="2">
        <v>0</v>
      </c>
      <c r="E50295" s="2">
        <v>0</v>
      </c>
      <c r="F50295" s="2">
        <v>1.8433179723502301E-2</v>
      </c>
    </row>
    <row r="50296" spans="1:6" x14ac:dyDescent="0.25">
      <c r="A50296" s="1" t="str">
        <f>"55981"</f>
        <v>55981</v>
      </c>
      <c r="B50296" s="1" t="str">
        <f>"27157"</f>
        <v>27157</v>
      </c>
      <c r="C50296" s="2">
        <v>1</v>
      </c>
      <c r="D50296" s="2">
        <v>1</v>
      </c>
      <c r="E50296" s="2">
        <v>1</v>
      </c>
      <c r="F50296" s="2">
        <v>1</v>
      </c>
    </row>
    <row r="50297" spans="1:6" x14ac:dyDescent="0.25">
      <c r="A50297" s="1" t="str">
        <f>"55982"</f>
        <v>55982</v>
      </c>
      <c r="B50297" s="1" t="str">
        <f>"27039"</f>
        <v>27039</v>
      </c>
      <c r="C50297" s="2">
        <v>4.9261083743842296E-3</v>
      </c>
      <c r="D50297" s="2">
        <v>0</v>
      </c>
      <c r="E50297" s="2">
        <v>0</v>
      </c>
      <c r="F50297" s="2">
        <v>4.8309178743961298E-3</v>
      </c>
    </row>
    <row r="50298" spans="1:6" x14ac:dyDescent="0.25">
      <c r="A50298" s="1" t="str">
        <f>"55982"</f>
        <v>55982</v>
      </c>
      <c r="B50298" s="1" t="str">
        <f>"27099"</f>
        <v>27099</v>
      </c>
      <c r="C50298" s="2">
        <v>0.99507389162561499</v>
      </c>
      <c r="D50298" s="2">
        <v>1</v>
      </c>
      <c r="E50298" s="2">
        <v>1</v>
      </c>
      <c r="F50298" s="2">
        <v>0.99516908212560296</v>
      </c>
    </row>
    <row r="50299" spans="1:6" x14ac:dyDescent="0.25">
      <c r="A50299" s="1" t="str">
        <f>"55977"</f>
        <v>55977</v>
      </c>
      <c r="B50299" s="1" t="str">
        <f>"27099"</f>
        <v>27099</v>
      </c>
      <c r="C50299" s="2">
        <v>1</v>
      </c>
      <c r="D50299" s="2">
        <v>0</v>
      </c>
      <c r="E50299" s="2">
        <v>1</v>
      </c>
      <c r="F50299" s="2">
        <v>1</v>
      </c>
    </row>
    <row r="50300" spans="1:6" x14ac:dyDescent="0.25">
      <c r="A50300" s="1" t="str">
        <f>"56007"</f>
        <v>56007</v>
      </c>
      <c r="B50300" s="1" t="str">
        <f>"27047"</f>
        <v>27047</v>
      </c>
      <c r="C50300" s="2">
        <v>1</v>
      </c>
      <c r="D50300" s="2">
        <v>1</v>
      </c>
      <c r="E50300" s="2">
        <v>1</v>
      </c>
      <c r="F50300" s="2">
        <v>1</v>
      </c>
    </row>
    <row r="50301" spans="1:6" x14ac:dyDescent="0.25">
      <c r="A50301" s="1" t="str">
        <f>"56017"</f>
        <v>56017</v>
      </c>
      <c r="B50301" s="1" t="str">
        <f>"27079"</f>
        <v>27079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25">
      <c r="A50302" s="1" t="str">
        <f>"56021"</f>
        <v>56021</v>
      </c>
      <c r="B50302" s="1" t="str">
        <f>"27103"</f>
        <v>27103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25">
      <c r="A50303" s="1" t="str">
        <f>"56020"</f>
        <v>56020</v>
      </c>
      <c r="B50303" s="1" t="str">
        <f>"27047"</f>
        <v>27047</v>
      </c>
      <c r="C50303" s="2">
        <v>0</v>
      </c>
      <c r="D50303" s="2">
        <v>0</v>
      </c>
      <c r="E50303" s="2">
        <v>1</v>
      </c>
      <c r="F50303" s="2">
        <v>1</v>
      </c>
    </row>
    <row r="50304" spans="1:6" x14ac:dyDescent="0.25">
      <c r="A50304" s="1" t="str">
        <f>"56244"</f>
        <v>56244</v>
      </c>
      <c r="B50304" s="1" t="str">
        <f>"27151"</f>
        <v>27151</v>
      </c>
      <c r="C50304" s="2">
        <v>1.8651362984218E-2</v>
      </c>
      <c r="D50304" s="2">
        <v>0</v>
      </c>
      <c r="E50304" s="2">
        <v>0</v>
      </c>
      <c r="F50304" s="2">
        <v>1.7639077340569801E-2</v>
      </c>
    </row>
    <row r="50305" spans="1:6" x14ac:dyDescent="0.25">
      <c r="A50305" s="1" t="str">
        <f>"56244"</f>
        <v>56244</v>
      </c>
      <c r="B50305" s="1" t="str">
        <f>"27121"</f>
        <v>27121</v>
      </c>
      <c r="C50305" s="2">
        <v>0.14490674318507801</v>
      </c>
      <c r="D50305" s="2">
        <v>0.05</v>
      </c>
      <c r="E50305" s="2">
        <v>0.05</v>
      </c>
      <c r="F50305" s="2">
        <v>0.13975576662143799</v>
      </c>
    </row>
    <row r="50306" spans="1:6" x14ac:dyDescent="0.25">
      <c r="A50306" s="1" t="str">
        <f>"56244"</f>
        <v>56244</v>
      </c>
      <c r="B50306" s="1" t="str">
        <f>"27149"</f>
        <v>27149</v>
      </c>
      <c r="C50306" s="2">
        <v>0.836441893830703</v>
      </c>
      <c r="D50306" s="2">
        <v>0.95</v>
      </c>
      <c r="E50306" s="2">
        <v>0.95</v>
      </c>
      <c r="F50306" s="2">
        <v>0.84260515603799102</v>
      </c>
    </row>
    <row r="50307" spans="1:6" x14ac:dyDescent="0.25">
      <c r="A50307" s="1" t="str">
        <f>"56245"</f>
        <v>56245</v>
      </c>
      <c r="B50307" s="1" t="str">
        <f>"27173"</f>
        <v>27173</v>
      </c>
      <c r="C50307" s="2">
        <v>1</v>
      </c>
      <c r="D50307" s="2">
        <v>1</v>
      </c>
      <c r="E50307" s="2">
        <v>1</v>
      </c>
      <c r="F50307" s="2">
        <v>1</v>
      </c>
    </row>
    <row r="50308" spans="1:6" x14ac:dyDescent="0.25">
      <c r="A50308" s="1" t="str">
        <f>"56276"</f>
        <v>56276</v>
      </c>
      <c r="B50308" s="1" t="str">
        <f>"27011"</f>
        <v>27011</v>
      </c>
      <c r="C50308" s="2">
        <v>0.84090909090909005</v>
      </c>
      <c r="D50308" s="2">
        <v>0.875</v>
      </c>
      <c r="E50308" s="2">
        <v>1</v>
      </c>
      <c r="F50308" s="2">
        <v>0.84324324324324296</v>
      </c>
    </row>
    <row r="50309" spans="1:6" x14ac:dyDescent="0.25">
      <c r="A50309" s="1" t="str">
        <f>"56276"</f>
        <v>56276</v>
      </c>
      <c r="B50309" s="1" t="str">
        <f>"27073"</f>
        <v>27073</v>
      </c>
      <c r="C50309" s="2">
        <v>0.15909090909090901</v>
      </c>
      <c r="D50309" s="2">
        <v>0.125</v>
      </c>
      <c r="E50309" s="2">
        <v>0</v>
      </c>
      <c r="F50309" s="2">
        <v>0.15675675675675599</v>
      </c>
    </row>
    <row r="50310" spans="1:6" x14ac:dyDescent="0.25">
      <c r="A50310" s="1" t="str">
        <f>"56382"</f>
        <v>56382</v>
      </c>
      <c r="B50310" s="1" t="str">
        <f>"27097"</f>
        <v>27097</v>
      </c>
      <c r="C50310" s="2">
        <v>0.76006191950464297</v>
      </c>
      <c r="D50310" s="2">
        <v>1</v>
      </c>
      <c r="E50310" s="2">
        <v>1</v>
      </c>
      <c r="F50310" s="2">
        <v>0.76226993865030601</v>
      </c>
    </row>
    <row r="50311" spans="1:6" x14ac:dyDescent="0.25">
      <c r="A50311" s="1" t="str">
        <f>"56382"</f>
        <v>56382</v>
      </c>
      <c r="B50311" s="1" t="str">
        <f>"27153"</f>
        <v>27153</v>
      </c>
      <c r="C50311" s="2">
        <v>0.239938080495356</v>
      </c>
      <c r="D50311" s="2">
        <v>0</v>
      </c>
      <c r="E50311" s="2">
        <v>0</v>
      </c>
      <c r="F50311" s="2">
        <v>0.23773006134969299</v>
      </c>
    </row>
    <row r="50312" spans="1:6" x14ac:dyDescent="0.25">
      <c r="A50312" s="1" t="str">
        <f>"56385"</f>
        <v>56385</v>
      </c>
      <c r="B50312" s="1" t="str">
        <f>"27145"</f>
        <v>27145</v>
      </c>
      <c r="C50312" s="2">
        <v>4.2713567839195901E-2</v>
      </c>
      <c r="D50312" s="2">
        <v>0.14285714285714199</v>
      </c>
      <c r="E50312" s="2">
        <v>0</v>
      </c>
      <c r="F50312" s="2">
        <v>4.4334975369458102E-2</v>
      </c>
    </row>
    <row r="50313" spans="1:6" x14ac:dyDescent="0.25">
      <c r="A50313" s="1" t="str">
        <f>"56385"</f>
        <v>56385</v>
      </c>
      <c r="B50313" s="1" t="str">
        <f>"27121"</f>
        <v>27121</v>
      </c>
      <c r="C50313" s="2">
        <v>0.92462311557788901</v>
      </c>
      <c r="D50313" s="2">
        <v>0.85714285714285698</v>
      </c>
      <c r="E50313" s="2">
        <v>1</v>
      </c>
      <c r="F50313" s="2">
        <v>0.92364532019704404</v>
      </c>
    </row>
    <row r="50314" spans="1:6" x14ac:dyDescent="0.25">
      <c r="A50314" s="1" t="str">
        <f>"56385"</f>
        <v>56385</v>
      </c>
      <c r="B50314" s="1" t="str">
        <f>"27041"</f>
        <v>27041</v>
      </c>
      <c r="C50314" s="2">
        <v>3.2663316582914499E-2</v>
      </c>
      <c r="D50314" s="2">
        <v>0</v>
      </c>
      <c r="E50314" s="2">
        <v>0</v>
      </c>
      <c r="F50314" s="2">
        <v>3.2019704433497498E-2</v>
      </c>
    </row>
    <row r="50315" spans="1:6" x14ac:dyDescent="0.25">
      <c r="A50315" s="1" t="str">
        <f>"56393"</f>
        <v>56393</v>
      </c>
      <c r="B50315" s="1" t="str">
        <f>"27145"</f>
        <v>27145</v>
      </c>
      <c r="C50315" s="2">
        <v>0</v>
      </c>
      <c r="D50315" s="2">
        <v>1</v>
      </c>
      <c r="E50315" s="2">
        <v>0</v>
      </c>
      <c r="F50315" s="2">
        <v>1</v>
      </c>
    </row>
    <row r="50316" spans="1:6" x14ac:dyDescent="0.25">
      <c r="A50316" s="1" t="str">
        <f>"56376"</f>
        <v>56376</v>
      </c>
      <c r="B50316" s="1" t="str">
        <f>"27145"</f>
        <v>27145</v>
      </c>
      <c r="C50316" s="2">
        <v>0</v>
      </c>
      <c r="D50316" s="2">
        <v>0</v>
      </c>
      <c r="E50316" s="2">
        <v>1</v>
      </c>
      <c r="F50316" s="2">
        <v>1</v>
      </c>
    </row>
    <row r="50317" spans="1:6" x14ac:dyDescent="0.25">
      <c r="A50317" s="1" t="str">
        <f>"56369"</f>
        <v>56369</v>
      </c>
      <c r="B50317" s="1" t="str">
        <f>"27145"</f>
        <v>27145</v>
      </c>
      <c r="C50317" s="2">
        <v>1</v>
      </c>
      <c r="D50317" s="2">
        <v>0</v>
      </c>
      <c r="E50317" s="2">
        <v>1</v>
      </c>
      <c r="F50317" s="2">
        <v>1</v>
      </c>
    </row>
    <row r="50318" spans="1:6" x14ac:dyDescent="0.25">
      <c r="A50318" s="1" t="str">
        <f>"56293"</f>
        <v>56293</v>
      </c>
      <c r="B50318" s="1" t="str">
        <f>"27127"</f>
        <v>27127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25">
      <c r="A50319" s="1" t="str">
        <f>"56280"</f>
        <v>56280</v>
      </c>
      <c r="B50319" s="1" t="str">
        <f>"27081"</f>
        <v>27081</v>
      </c>
      <c r="C50319" s="2">
        <v>0.25327510917030499</v>
      </c>
      <c r="D50319" s="2">
        <v>7.69230769230769E-2</v>
      </c>
      <c r="E50319" s="2">
        <v>0.7</v>
      </c>
      <c r="F50319" s="2">
        <v>0.26190476190476097</v>
      </c>
    </row>
    <row r="50320" spans="1:6" x14ac:dyDescent="0.25">
      <c r="A50320" s="1" t="str">
        <f>"56280"</f>
        <v>56280</v>
      </c>
      <c r="B50320" s="1" t="str">
        <f>"27173"</f>
        <v>27173</v>
      </c>
      <c r="C50320" s="2">
        <v>0.74672489082969395</v>
      </c>
      <c r="D50320" s="2">
        <v>0.92307692307692302</v>
      </c>
      <c r="E50320" s="2">
        <v>0.3</v>
      </c>
      <c r="F50320" s="2">
        <v>0.73809523809523803</v>
      </c>
    </row>
    <row r="50321" spans="1:6" x14ac:dyDescent="0.25">
      <c r="A50321" s="1" t="str">
        <f>"56474"</f>
        <v>56474</v>
      </c>
      <c r="B50321" s="1" t="str">
        <f>"27021"</f>
        <v>27021</v>
      </c>
      <c r="C50321" s="2">
        <v>0.72443487621097902</v>
      </c>
      <c r="D50321" s="2">
        <v>0.75</v>
      </c>
      <c r="E50321" s="2">
        <v>0.84313725490196001</v>
      </c>
      <c r="F50321" s="2">
        <v>0.72745762711864403</v>
      </c>
    </row>
    <row r="50322" spans="1:6" x14ac:dyDescent="0.25">
      <c r="A50322" s="1" t="str">
        <f>"56474"</f>
        <v>56474</v>
      </c>
      <c r="B50322" s="1" t="str">
        <f>"27035"</f>
        <v>27035</v>
      </c>
      <c r="C50322" s="2">
        <v>0.27556512378901998</v>
      </c>
      <c r="D50322" s="2">
        <v>0.25</v>
      </c>
      <c r="E50322" s="2">
        <v>0.15686274509803899</v>
      </c>
      <c r="F50322" s="2">
        <v>0.27254237288135502</v>
      </c>
    </row>
    <row r="50323" spans="1:6" x14ac:dyDescent="0.25">
      <c r="A50323" s="1" t="str">
        <f>"56433"</f>
        <v>56433</v>
      </c>
      <c r="B50323" s="1" t="str">
        <f>"27057"</f>
        <v>27057</v>
      </c>
      <c r="C50323" s="2">
        <v>0.82026768642447401</v>
      </c>
      <c r="D50323" s="2">
        <v>0.94736842105263097</v>
      </c>
      <c r="E50323" s="2">
        <v>0.81818181818181801</v>
      </c>
      <c r="F50323" s="2">
        <v>0.822490706319702</v>
      </c>
    </row>
    <row r="50324" spans="1:6" x14ac:dyDescent="0.25">
      <c r="A50324" s="1" t="str">
        <f>"56433"</f>
        <v>56433</v>
      </c>
      <c r="B50324" s="1" t="str">
        <f>"27021"</f>
        <v>27021</v>
      </c>
      <c r="C50324" s="2">
        <v>0.17973231357552499</v>
      </c>
      <c r="D50324" s="2">
        <v>5.2631578947368397E-2</v>
      </c>
      <c r="E50324" s="2">
        <v>0.18181818181818099</v>
      </c>
      <c r="F50324" s="2">
        <v>0.177509293680297</v>
      </c>
    </row>
    <row r="50325" spans="1:6" x14ac:dyDescent="0.25">
      <c r="A50325" s="1" t="str">
        <f>"56435"</f>
        <v>56435</v>
      </c>
      <c r="B50325" s="1" t="str">
        <f>"27057"</f>
        <v>27057</v>
      </c>
      <c r="C50325" s="2">
        <v>2.4024024024024001E-3</v>
      </c>
      <c r="D50325" s="2">
        <v>0</v>
      </c>
      <c r="E50325" s="2">
        <v>0</v>
      </c>
      <c r="F50325" s="2">
        <v>2.36966824644549E-3</v>
      </c>
    </row>
    <row r="50326" spans="1:6" x14ac:dyDescent="0.25">
      <c r="A50326" s="1" t="str">
        <f>"56435"</f>
        <v>56435</v>
      </c>
      <c r="B50326" s="1" t="str">
        <f>"27021"</f>
        <v>27021</v>
      </c>
      <c r="C50326" s="2">
        <v>0.98618618618618603</v>
      </c>
      <c r="D50326" s="2">
        <v>1</v>
      </c>
      <c r="E50326" s="2">
        <v>1</v>
      </c>
      <c r="F50326" s="2">
        <v>0.98637440758293804</v>
      </c>
    </row>
    <row r="50327" spans="1:6" x14ac:dyDescent="0.25">
      <c r="A50327" s="1" t="str">
        <f>"56435"</f>
        <v>56435</v>
      </c>
      <c r="B50327" s="1" t="str">
        <f>"27035"</f>
        <v>27035</v>
      </c>
      <c r="C50327" s="2">
        <v>1.14114114114114E-2</v>
      </c>
      <c r="D50327" s="2">
        <v>0</v>
      </c>
      <c r="E50327" s="2">
        <v>0</v>
      </c>
      <c r="F50327" s="2">
        <v>1.12559241706161E-2</v>
      </c>
    </row>
    <row r="50328" spans="1:6" x14ac:dyDescent="0.25">
      <c r="A50328" s="1" t="str">
        <f>"56448"</f>
        <v>56448</v>
      </c>
      <c r="B50328" s="1" t="str">
        <f>"27021"</f>
        <v>27021</v>
      </c>
      <c r="C50328" s="2">
        <v>6.7669172932330796E-2</v>
      </c>
      <c r="D50328" s="2">
        <v>0</v>
      </c>
      <c r="E50328" s="2">
        <v>0</v>
      </c>
      <c r="F50328" s="2">
        <v>6.6914498141263906E-2</v>
      </c>
    </row>
    <row r="50329" spans="1:6" x14ac:dyDescent="0.25">
      <c r="A50329" s="1" t="str">
        <f>"56448"</f>
        <v>56448</v>
      </c>
      <c r="B50329" s="1" t="str">
        <f>"27035"</f>
        <v>27035</v>
      </c>
      <c r="C50329" s="2">
        <v>0.93233082706766901</v>
      </c>
      <c r="D50329" s="2">
        <v>0</v>
      </c>
      <c r="E50329" s="2">
        <v>1</v>
      </c>
      <c r="F50329" s="2">
        <v>0.93308550185873596</v>
      </c>
    </row>
    <row r="50330" spans="1:6" x14ac:dyDescent="0.25">
      <c r="A50330" s="1" t="str">
        <f>"56537"</f>
        <v>56537</v>
      </c>
      <c r="B50330" s="1" t="str">
        <f>"27051"</f>
        <v>27051</v>
      </c>
      <c r="C50330" s="2">
        <v>2.1383513311237001E-4</v>
      </c>
      <c r="D50330" s="2">
        <v>0</v>
      </c>
      <c r="E50330" s="2">
        <v>0</v>
      </c>
      <c r="F50330" s="2">
        <v>1.8716077110237601E-4</v>
      </c>
    </row>
    <row r="50331" spans="1:6" x14ac:dyDescent="0.25">
      <c r="A50331" s="1" t="str">
        <f>"56537"</f>
        <v>56537</v>
      </c>
      <c r="B50331" s="1" t="str">
        <f>"27111"</f>
        <v>27111</v>
      </c>
      <c r="C50331" s="2">
        <v>0.99978616486688698</v>
      </c>
      <c r="D50331" s="2">
        <v>1</v>
      </c>
      <c r="E50331" s="2">
        <v>1</v>
      </c>
      <c r="F50331" s="2">
        <v>0.99981283922889697</v>
      </c>
    </row>
    <row r="50332" spans="1:6" x14ac:dyDescent="0.25">
      <c r="A50332" s="1" t="str">
        <f>"56484"</f>
        <v>56484</v>
      </c>
      <c r="B50332" s="1" t="str">
        <f>"27021"</f>
        <v>27021</v>
      </c>
      <c r="C50332" s="2">
        <v>0.99007832898172299</v>
      </c>
      <c r="D50332" s="2">
        <v>0.99019607843137203</v>
      </c>
      <c r="E50332" s="2">
        <v>1</v>
      </c>
      <c r="F50332" s="2">
        <v>0.990291262135922</v>
      </c>
    </row>
    <row r="50333" spans="1:6" x14ac:dyDescent="0.25">
      <c r="A50333" s="1" t="str">
        <f>"56484"</f>
        <v>56484</v>
      </c>
      <c r="B50333" s="1" t="str">
        <f>"27057"</f>
        <v>27057</v>
      </c>
      <c r="C50333" s="2">
        <v>9.9216710182767603E-3</v>
      </c>
      <c r="D50333" s="2">
        <v>9.8039215686274508E-3</v>
      </c>
      <c r="E50333" s="2">
        <v>0</v>
      </c>
      <c r="F50333" s="2">
        <v>9.7087378640776604E-3</v>
      </c>
    </row>
    <row r="50334" spans="1:6" x14ac:dyDescent="0.25">
      <c r="A50334" s="1" t="str">
        <f>"56518"</f>
        <v>56518</v>
      </c>
      <c r="B50334" s="1" t="str">
        <f>"27111"</f>
        <v>27111</v>
      </c>
      <c r="C50334" s="2">
        <v>1</v>
      </c>
      <c r="D50334" s="2">
        <v>0</v>
      </c>
      <c r="E50334" s="2">
        <v>1</v>
      </c>
      <c r="F50334" s="2">
        <v>1</v>
      </c>
    </row>
    <row r="50335" spans="1:6" x14ac:dyDescent="0.25">
      <c r="A50335" s="1" t="str">
        <f>"56516"</f>
        <v>56516</v>
      </c>
      <c r="B50335" s="1" t="str">
        <f>"27087"</f>
        <v>27087</v>
      </c>
      <c r="C50335" s="2">
        <v>0.82352941176470495</v>
      </c>
      <c r="D50335" s="2">
        <v>0.75</v>
      </c>
      <c r="E50335" s="2">
        <v>1</v>
      </c>
      <c r="F50335" s="2">
        <v>0.82242990654205606</v>
      </c>
    </row>
    <row r="50336" spans="1:6" x14ac:dyDescent="0.25">
      <c r="A50336" s="1" t="str">
        <f>"56516"</f>
        <v>56516</v>
      </c>
      <c r="B50336" s="1" t="str">
        <f>"27107"</f>
        <v>27107</v>
      </c>
      <c r="C50336" s="2">
        <v>0.17647058823529399</v>
      </c>
      <c r="D50336" s="2">
        <v>0.25</v>
      </c>
      <c r="E50336" s="2">
        <v>0</v>
      </c>
      <c r="F50336" s="2">
        <v>0.177570093457943</v>
      </c>
    </row>
    <row r="50337" spans="1:6" x14ac:dyDescent="0.25">
      <c r="A50337" s="1" t="str">
        <f>"56329"</f>
        <v>56329</v>
      </c>
      <c r="B50337" s="1" t="str">
        <f>"27009"</f>
        <v>27009</v>
      </c>
      <c r="C50337" s="2">
        <v>0.94913530010172897</v>
      </c>
      <c r="D50337" s="2">
        <v>0.962025316455696</v>
      </c>
      <c r="E50337" s="2">
        <v>1</v>
      </c>
      <c r="F50337" s="2">
        <v>0.95016286644951098</v>
      </c>
    </row>
    <row r="50338" spans="1:6" x14ac:dyDescent="0.25">
      <c r="A50338" s="1" t="str">
        <f>"56329"</f>
        <v>56329</v>
      </c>
      <c r="B50338" s="1" t="str">
        <f>"27141"</f>
        <v>27141</v>
      </c>
      <c r="C50338" s="2">
        <v>1.01729399796541E-3</v>
      </c>
      <c r="D50338" s="2">
        <v>0</v>
      </c>
      <c r="E50338" s="2">
        <v>0</v>
      </c>
      <c r="F50338" s="2">
        <v>9.7719869706840309E-4</v>
      </c>
    </row>
    <row r="50339" spans="1:6" x14ac:dyDescent="0.25">
      <c r="A50339" s="1" t="str">
        <f>"56329"</f>
        <v>56329</v>
      </c>
      <c r="B50339" s="1" t="str">
        <f>"27097"</f>
        <v>27097</v>
      </c>
      <c r="C50339" s="2">
        <v>4.9847405900305099E-2</v>
      </c>
      <c r="D50339" s="2">
        <v>3.7974683544303701E-2</v>
      </c>
      <c r="E50339" s="2">
        <v>0</v>
      </c>
      <c r="F50339" s="2">
        <v>4.8859934853420099E-2</v>
      </c>
    </row>
    <row r="50340" spans="1:6" x14ac:dyDescent="0.25">
      <c r="A50340" s="1" t="str">
        <f>"56325"</f>
        <v>56325</v>
      </c>
      <c r="B50340" s="1" t="str">
        <f>"27145"</f>
        <v>27145</v>
      </c>
      <c r="C50340" s="2">
        <v>1</v>
      </c>
      <c r="D50340" s="2">
        <v>0</v>
      </c>
      <c r="E50340" s="2">
        <v>1</v>
      </c>
      <c r="F50340" s="2">
        <v>1</v>
      </c>
    </row>
    <row r="50341" spans="1:6" x14ac:dyDescent="0.25">
      <c r="A50341" s="1" t="str">
        <f>"56339"</f>
        <v>56339</v>
      </c>
      <c r="B50341" s="1" t="str">
        <f>"27041"</f>
        <v>27041</v>
      </c>
      <c r="C50341" s="2">
        <v>0.122370936902485</v>
      </c>
      <c r="D50341" s="2">
        <v>0.125</v>
      </c>
      <c r="E50341" s="2">
        <v>0</v>
      </c>
      <c r="F50341" s="2">
        <v>0.119266055045871</v>
      </c>
    </row>
    <row r="50342" spans="1:6" x14ac:dyDescent="0.25">
      <c r="A50342" s="1" t="str">
        <f>"56339"</f>
        <v>56339</v>
      </c>
      <c r="B50342" s="1" t="str">
        <f>"27051"</f>
        <v>27051</v>
      </c>
      <c r="C50342" s="2">
        <v>0.87762906309751398</v>
      </c>
      <c r="D50342" s="2">
        <v>0.875</v>
      </c>
      <c r="E50342" s="2">
        <v>1</v>
      </c>
      <c r="F50342" s="2">
        <v>0.88073394495412805</v>
      </c>
    </row>
    <row r="50343" spans="1:6" x14ac:dyDescent="0.25">
      <c r="A50343" s="1" t="str">
        <f>"56356"</f>
        <v>56356</v>
      </c>
      <c r="B50343" s="1" t="str">
        <f>"27145"</f>
        <v>27145</v>
      </c>
      <c r="C50343" s="2">
        <v>0</v>
      </c>
      <c r="D50343" s="2">
        <v>0</v>
      </c>
      <c r="E50343" s="2">
        <v>1</v>
      </c>
      <c r="F50343" s="2">
        <v>1</v>
      </c>
    </row>
    <row r="50344" spans="1:6" x14ac:dyDescent="0.25">
      <c r="A50344" s="1" t="str">
        <f>"56553"</f>
        <v>56553</v>
      </c>
      <c r="B50344" s="1" t="str">
        <f>"27167"</f>
        <v>27167</v>
      </c>
      <c r="C50344" s="2">
        <v>1</v>
      </c>
      <c r="D50344" s="2">
        <v>1</v>
      </c>
      <c r="E50344" s="2">
        <v>1</v>
      </c>
      <c r="F50344" s="2">
        <v>1</v>
      </c>
    </row>
    <row r="50345" spans="1:6" x14ac:dyDescent="0.25">
      <c r="A50345" s="1" t="str">
        <f>"56569"</f>
        <v>56569</v>
      </c>
      <c r="B50345" s="1" t="str">
        <f>"27005"</f>
        <v>27005</v>
      </c>
      <c r="C50345" s="2">
        <v>1</v>
      </c>
      <c r="D50345" s="2">
        <v>1</v>
      </c>
      <c r="E50345" s="2">
        <v>1</v>
      </c>
      <c r="F50345" s="2">
        <v>1</v>
      </c>
    </row>
    <row r="50346" spans="1:6" x14ac:dyDescent="0.25">
      <c r="A50346" s="1" t="str">
        <f>"57028"</f>
        <v>57028</v>
      </c>
      <c r="B50346" s="1" t="str">
        <f>"46101"</f>
        <v>46101</v>
      </c>
      <c r="C50346" s="2">
        <v>1</v>
      </c>
      <c r="D50346" s="2">
        <v>1</v>
      </c>
      <c r="E50346" s="2">
        <v>1</v>
      </c>
      <c r="F50346" s="2">
        <v>1</v>
      </c>
    </row>
    <row r="50347" spans="1:6" x14ac:dyDescent="0.25">
      <c r="A50347" s="1" t="str">
        <f>"57033"</f>
        <v>57033</v>
      </c>
      <c r="B50347" s="1" t="str">
        <f>"46099"</f>
        <v>46099</v>
      </c>
      <c r="C50347" s="2">
        <v>1</v>
      </c>
      <c r="D50347" s="2">
        <v>1</v>
      </c>
      <c r="E50347" s="2">
        <v>1</v>
      </c>
      <c r="F50347" s="2">
        <v>1</v>
      </c>
    </row>
    <row r="50348" spans="1:6" x14ac:dyDescent="0.25">
      <c r="A50348" s="1" t="str">
        <f>"57036"</f>
        <v>57036</v>
      </c>
      <c r="B50348" s="1" t="str">
        <f>"46125"</f>
        <v>46125</v>
      </c>
      <c r="C50348" s="2">
        <v>1</v>
      </c>
      <c r="D50348" s="2">
        <v>1</v>
      </c>
      <c r="E50348" s="2">
        <v>1</v>
      </c>
      <c r="F50348" s="2">
        <v>1</v>
      </c>
    </row>
    <row r="50349" spans="1:6" x14ac:dyDescent="0.25">
      <c r="A50349" s="1" t="str">
        <f>"57050"</f>
        <v>57050</v>
      </c>
      <c r="B50349" s="1" t="str">
        <f>"46079"</f>
        <v>46079</v>
      </c>
      <c r="C50349" s="2">
        <v>1</v>
      </c>
      <c r="D50349" s="2">
        <v>1</v>
      </c>
      <c r="E50349" s="2">
        <v>1</v>
      </c>
      <c r="F50349" s="2">
        <v>1</v>
      </c>
    </row>
    <row r="50350" spans="1:6" x14ac:dyDescent="0.25">
      <c r="A50350" s="1" t="str">
        <f>"56586"</f>
        <v>56586</v>
      </c>
      <c r="B50350" s="1" t="str">
        <f>"27111"</f>
        <v>27111</v>
      </c>
      <c r="C50350" s="2">
        <v>1</v>
      </c>
      <c r="D50350" s="2">
        <v>1</v>
      </c>
      <c r="E50350" s="2">
        <v>1</v>
      </c>
      <c r="F50350" s="2">
        <v>1</v>
      </c>
    </row>
    <row r="50351" spans="1:6" x14ac:dyDescent="0.25">
      <c r="A50351" s="1" t="str">
        <f>"56631"</f>
        <v>56631</v>
      </c>
      <c r="B50351" s="1" t="str">
        <f>"27061"</f>
        <v>27061</v>
      </c>
      <c r="C50351" s="2">
        <v>0</v>
      </c>
      <c r="D50351" s="2">
        <v>0</v>
      </c>
      <c r="E50351" s="2">
        <v>1</v>
      </c>
      <c r="F50351" s="2">
        <v>1</v>
      </c>
    </row>
    <row r="50352" spans="1:6" x14ac:dyDescent="0.25">
      <c r="A50352" s="1" t="str">
        <f>"57104"</f>
        <v>57104</v>
      </c>
      <c r="B50352" s="1" t="str">
        <f>"46099"</f>
        <v>46099</v>
      </c>
      <c r="C50352" s="2">
        <v>1</v>
      </c>
      <c r="D50352" s="2">
        <v>1</v>
      </c>
      <c r="E50352" s="2">
        <v>1</v>
      </c>
      <c r="F50352" s="2">
        <v>1</v>
      </c>
    </row>
    <row r="50353" spans="1:6" x14ac:dyDescent="0.25">
      <c r="A50353" s="1" t="str">
        <f>"57067"</f>
        <v>57067</v>
      </c>
      <c r="B50353" s="1" t="str">
        <f>"46135"</f>
        <v>46135</v>
      </c>
      <c r="C50353" s="2">
        <v>1</v>
      </c>
      <c r="D50353" s="2">
        <v>1</v>
      </c>
      <c r="E50353" s="2">
        <v>1</v>
      </c>
      <c r="F50353" s="2">
        <v>1</v>
      </c>
    </row>
    <row r="50354" spans="1:6" x14ac:dyDescent="0.25">
      <c r="A50354" s="1" t="str">
        <f>"57218"</f>
        <v>57218</v>
      </c>
      <c r="B50354" s="1" t="str">
        <f>"46039"</f>
        <v>46039</v>
      </c>
      <c r="C50354" s="2">
        <v>1</v>
      </c>
      <c r="D50354" s="2">
        <v>1</v>
      </c>
      <c r="E50354" s="2">
        <v>1</v>
      </c>
      <c r="F50354" s="2">
        <v>1</v>
      </c>
    </row>
    <row r="50355" spans="1:6" x14ac:dyDescent="0.25">
      <c r="A50355" s="1" t="str">
        <f>"57214"</f>
        <v>57214</v>
      </c>
      <c r="B50355" s="1" t="str">
        <f>"46077"</f>
        <v>46077</v>
      </c>
      <c r="C50355" s="2">
        <v>0</v>
      </c>
      <c r="D50355" s="2">
        <v>0</v>
      </c>
      <c r="E50355" s="2">
        <v>1</v>
      </c>
      <c r="F50355" s="2">
        <v>1</v>
      </c>
    </row>
    <row r="50356" spans="1:6" x14ac:dyDescent="0.25">
      <c r="A50356" s="1" t="str">
        <f>"57236"</f>
        <v>57236</v>
      </c>
      <c r="B50356" s="1" t="str">
        <f>"46025"</f>
        <v>46025</v>
      </c>
      <c r="C50356" s="2">
        <v>1</v>
      </c>
      <c r="D50356" s="2">
        <v>1</v>
      </c>
      <c r="E50356" s="2">
        <v>1</v>
      </c>
      <c r="F50356" s="2">
        <v>1</v>
      </c>
    </row>
    <row r="50357" spans="1:6" x14ac:dyDescent="0.25">
      <c r="A50357" s="1" t="str">
        <f>"56652"</f>
        <v>56652</v>
      </c>
      <c r="B50357" s="1" t="str">
        <f>"27029"</f>
        <v>27029</v>
      </c>
      <c r="C50357" s="2">
        <v>0.91245791245791197</v>
      </c>
      <c r="D50357" s="2">
        <v>1</v>
      </c>
      <c r="E50357" s="2">
        <v>0</v>
      </c>
      <c r="F50357" s="2">
        <v>0.91304347826086896</v>
      </c>
    </row>
    <row r="50358" spans="1:6" x14ac:dyDescent="0.25">
      <c r="A50358" s="1" t="str">
        <f>"56652"</f>
        <v>56652</v>
      </c>
      <c r="B50358" s="1" t="str">
        <f>"27007"</f>
        <v>27007</v>
      </c>
      <c r="C50358" s="2">
        <v>8.7542087542087504E-2</v>
      </c>
      <c r="D50358" s="2">
        <v>0</v>
      </c>
      <c r="E50358" s="2">
        <v>0</v>
      </c>
      <c r="F50358" s="2">
        <v>8.6956521739130405E-2</v>
      </c>
    </row>
    <row r="50359" spans="1:6" x14ac:dyDescent="0.25">
      <c r="A50359" s="1" t="str">
        <f>"56686"</f>
        <v>56686</v>
      </c>
      <c r="B50359" s="1" t="str">
        <f>"27077"</f>
        <v>27077</v>
      </c>
      <c r="C50359" s="2">
        <v>1</v>
      </c>
      <c r="D50359" s="2">
        <v>1</v>
      </c>
      <c r="E50359" s="2">
        <v>1</v>
      </c>
      <c r="F50359" s="2">
        <v>1</v>
      </c>
    </row>
    <row r="50360" spans="1:6" x14ac:dyDescent="0.25">
      <c r="A50360" s="1" t="str">
        <f>"56701"</f>
        <v>56701</v>
      </c>
      <c r="B50360" s="1" t="str">
        <f>"27089"</f>
        <v>27089</v>
      </c>
      <c r="C50360" s="2">
        <v>2.8350116189000699E-2</v>
      </c>
      <c r="D50360" s="2">
        <v>7.4349442379182101E-3</v>
      </c>
      <c r="E50360" s="2">
        <v>7.7519379844961196E-3</v>
      </c>
      <c r="F50360" s="2">
        <v>2.6065370293752499E-2</v>
      </c>
    </row>
    <row r="50361" spans="1:6" x14ac:dyDescent="0.25">
      <c r="A50361" s="1" t="str">
        <f>"56701"</f>
        <v>56701</v>
      </c>
      <c r="B50361" s="1" t="str">
        <f>"27113"</f>
        <v>27113</v>
      </c>
      <c r="C50361" s="2">
        <v>0.97164988381099904</v>
      </c>
      <c r="D50361" s="2">
        <v>0.99256505576208098</v>
      </c>
      <c r="E50361" s="2">
        <v>0.99224806201550297</v>
      </c>
      <c r="F50361" s="2">
        <v>0.973934629706247</v>
      </c>
    </row>
    <row r="50362" spans="1:6" x14ac:dyDescent="0.25">
      <c r="A50362" s="1" t="str">
        <f>"56713"</f>
        <v>56713</v>
      </c>
      <c r="B50362" s="1" t="str">
        <f>"27089"</f>
        <v>27089</v>
      </c>
      <c r="C50362" s="2">
        <v>1</v>
      </c>
      <c r="D50362" s="2">
        <v>1</v>
      </c>
      <c r="E50362" s="2">
        <v>1</v>
      </c>
      <c r="F50362" s="2">
        <v>1</v>
      </c>
    </row>
    <row r="50363" spans="1:6" x14ac:dyDescent="0.25">
      <c r="A50363" s="1" t="str">
        <f>"56725"</f>
        <v>56725</v>
      </c>
      <c r="B50363" s="1" t="str">
        <f>"27113"</f>
        <v>27113</v>
      </c>
      <c r="C50363" s="2">
        <v>0.78540772532188796</v>
      </c>
      <c r="D50363" s="2">
        <v>0.5</v>
      </c>
      <c r="E50363" s="2">
        <v>1</v>
      </c>
      <c r="F50363" s="2">
        <v>0.78464818763326205</v>
      </c>
    </row>
    <row r="50364" spans="1:6" x14ac:dyDescent="0.25">
      <c r="A50364" s="1" t="str">
        <f>"56725"</f>
        <v>56725</v>
      </c>
      <c r="B50364" s="1" t="str">
        <f>"27089"</f>
        <v>27089</v>
      </c>
      <c r="C50364" s="2">
        <v>0.21459227467811101</v>
      </c>
      <c r="D50364" s="2">
        <v>0.5</v>
      </c>
      <c r="E50364" s="2">
        <v>0</v>
      </c>
      <c r="F50364" s="2">
        <v>0.21535181236673701</v>
      </c>
    </row>
    <row r="50365" spans="1:6" x14ac:dyDescent="0.25">
      <c r="A50365" s="1" t="str">
        <f>"56728"</f>
        <v>56728</v>
      </c>
      <c r="B50365" s="1" t="str">
        <f>"27069"</f>
        <v>27069</v>
      </c>
      <c r="C50365" s="2">
        <v>1</v>
      </c>
      <c r="D50365" s="2">
        <v>1</v>
      </c>
      <c r="E50365" s="2">
        <v>1</v>
      </c>
      <c r="F50365" s="2">
        <v>1</v>
      </c>
    </row>
    <row r="50366" spans="1:6" x14ac:dyDescent="0.25">
      <c r="A50366" s="1" t="str">
        <f>"56736"</f>
        <v>56736</v>
      </c>
      <c r="B50366" s="1" t="str">
        <f>"27119"</f>
        <v>27119</v>
      </c>
      <c r="C50366" s="2">
        <v>0.99680000000000002</v>
      </c>
      <c r="D50366" s="2">
        <v>1</v>
      </c>
      <c r="E50366" s="2">
        <v>1</v>
      </c>
      <c r="F50366" s="2">
        <v>0.996932515337423</v>
      </c>
    </row>
    <row r="50367" spans="1:6" x14ac:dyDescent="0.25">
      <c r="A50367" s="1" t="str">
        <f>"56736"</f>
        <v>56736</v>
      </c>
      <c r="B50367" s="1" t="str">
        <f>"27125"</f>
        <v>27125</v>
      </c>
      <c r="C50367" s="2">
        <v>3.2000000000000002E-3</v>
      </c>
      <c r="D50367" s="2">
        <v>0</v>
      </c>
      <c r="E50367" s="2">
        <v>0</v>
      </c>
      <c r="F50367" s="2">
        <v>3.0674846625766798E-3</v>
      </c>
    </row>
    <row r="50368" spans="1:6" x14ac:dyDescent="0.25">
      <c r="A50368" s="1" t="str">
        <f>"56737"</f>
        <v>56737</v>
      </c>
      <c r="B50368" s="1" t="str">
        <f>"27089"</f>
        <v>27089</v>
      </c>
      <c r="C50368" s="2">
        <v>1</v>
      </c>
      <c r="D50368" s="2">
        <v>1</v>
      </c>
      <c r="E50368" s="2">
        <v>1</v>
      </c>
      <c r="F50368" s="2">
        <v>1</v>
      </c>
    </row>
    <row r="50369" spans="1:6" x14ac:dyDescent="0.25">
      <c r="A50369" s="1" t="str">
        <f>"56751"</f>
        <v>56751</v>
      </c>
      <c r="B50369" s="1" t="str">
        <f>"27135"</f>
        <v>27135</v>
      </c>
      <c r="C50369" s="2">
        <v>1</v>
      </c>
      <c r="D50369" s="2">
        <v>1</v>
      </c>
      <c r="E50369" s="2">
        <v>1</v>
      </c>
      <c r="F50369" s="2">
        <v>1</v>
      </c>
    </row>
    <row r="50370" spans="1:6" x14ac:dyDescent="0.25">
      <c r="A50370" s="1" t="str">
        <f>"57001"</f>
        <v>57001</v>
      </c>
      <c r="B50370" s="1" t="str">
        <f>"46127"</f>
        <v>46127</v>
      </c>
      <c r="C50370" s="2">
        <v>0.97067448680351898</v>
      </c>
      <c r="D50370" s="2">
        <v>1</v>
      </c>
      <c r="E50370" s="2">
        <v>1</v>
      </c>
      <c r="F50370" s="2">
        <v>0.97214484679665703</v>
      </c>
    </row>
    <row r="50371" spans="1:6" x14ac:dyDescent="0.25">
      <c r="A50371" s="1" t="str">
        <f>"57001"</f>
        <v>57001</v>
      </c>
      <c r="B50371" s="1" t="str">
        <f>"46083"</f>
        <v>46083</v>
      </c>
      <c r="C50371" s="2">
        <v>2.9325513196480898E-2</v>
      </c>
      <c r="D50371" s="2">
        <v>0</v>
      </c>
      <c r="E50371" s="2">
        <v>0</v>
      </c>
      <c r="F50371" s="2">
        <v>2.78551532033426E-2</v>
      </c>
    </row>
    <row r="50372" spans="1:6" x14ac:dyDescent="0.25">
      <c r="A50372" s="1" t="str">
        <f>"57003"</f>
        <v>57003</v>
      </c>
      <c r="B50372" s="1" t="str">
        <f>"46099"</f>
        <v>46099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25">
      <c r="A50373" s="1" t="str">
        <f>"57249"</f>
        <v>57249</v>
      </c>
      <c r="B50373" s="1" t="str">
        <f>"46077"</f>
        <v>46077</v>
      </c>
      <c r="C50373" s="2">
        <v>1</v>
      </c>
      <c r="D50373" s="2">
        <v>1</v>
      </c>
      <c r="E50373" s="2">
        <v>1</v>
      </c>
      <c r="F50373" s="2">
        <v>1</v>
      </c>
    </row>
    <row r="50374" spans="1:6" x14ac:dyDescent="0.25">
      <c r="A50374" s="1" t="str">
        <f>"57259"</f>
        <v>57259</v>
      </c>
      <c r="B50374" s="1" t="str">
        <f>"46039"</f>
        <v>46039</v>
      </c>
      <c r="C50374" s="2">
        <v>0.21172638436482</v>
      </c>
      <c r="D50374" s="2">
        <v>0.33333333333333298</v>
      </c>
      <c r="E50374" s="2">
        <v>0</v>
      </c>
      <c r="F50374" s="2">
        <v>0.20754716981131999</v>
      </c>
    </row>
    <row r="50375" spans="1:6" x14ac:dyDescent="0.25">
      <c r="A50375" s="1" t="str">
        <f>"57259"</f>
        <v>57259</v>
      </c>
      <c r="B50375" s="1" t="str">
        <f>"46051"</f>
        <v>46051</v>
      </c>
      <c r="C50375" s="2">
        <v>0.78827361563517895</v>
      </c>
      <c r="D50375" s="2">
        <v>0.66666666666666596</v>
      </c>
      <c r="E50375" s="2">
        <v>1</v>
      </c>
      <c r="F50375" s="2">
        <v>0.79245283018867896</v>
      </c>
    </row>
    <row r="50376" spans="1:6" x14ac:dyDescent="0.25">
      <c r="A50376" s="1" t="str">
        <f>"57260"</f>
        <v>57260</v>
      </c>
      <c r="B50376" s="1" t="str">
        <f>"46109"</f>
        <v>46109</v>
      </c>
      <c r="C50376" s="2">
        <v>1</v>
      </c>
      <c r="D50376" s="2">
        <v>1</v>
      </c>
      <c r="E50376" s="2">
        <v>1</v>
      </c>
      <c r="F50376" s="2">
        <v>1</v>
      </c>
    </row>
    <row r="50377" spans="1:6" x14ac:dyDescent="0.25">
      <c r="A50377" s="1" t="str">
        <f>"57321"</f>
        <v>57321</v>
      </c>
      <c r="B50377" s="1" t="str">
        <f>"46097"</f>
        <v>46097</v>
      </c>
      <c r="C50377" s="2">
        <v>0.76829268292682895</v>
      </c>
      <c r="D50377" s="2">
        <v>0.75</v>
      </c>
      <c r="E50377" s="2">
        <v>1</v>
      </c>
      <c r="F50377" s="2">
        <v>0.76923076923076905</v>
      </c>
    </row>
    <row r="50378" spans="1:6" x14ac:dyDescent="0.25">
      <c r="A50378" s="1" t="str">
        <f>"57321"</f>
        <v>57321</v>
      </c>
      <c r="B50378" s="1" t="str">
        <f>"46087"</f>
        <v>46087</v>
      </c>
      <c r="C50378" s="2">
        <v>9.7560975609756004E-2</v>
      </c>
      <c r="D50378" s="2">
        <v>0.25</v>
      </c>
      <c r="E50378" s="2">
        <v>0</v>
      </c>
      <c r="F50378" s="2">
        <v>0.100591715976331</v>
      </c>
    </row>
    <row r="50379" spans="1:6" x14ac:dyDescent="0.25">
      <c r="A50379" s="1" t="str">
        <f>"57321"</f>
        <v>57321</v>
      </c>
      <c r="B50379" s="1" t="str">
        <f>"46061"</f>
        <v>46061</v>
      </c>
      <c r="C50379" s="2">
        <v>0.134146341463414</v>
      </c>
      <c r="D50379" s="2">
        <v>0</v>
      </c>
      <c r="E50379" s="2">
        <v>0</v>
      </c>
      <c r="F50379" s="2">
        <v>0.13017751479289899</v>
      </c>
    </row>
    <row r="50380" spans="1:6" x14ac:dyDescent="0.25">
      <c r="A50380" s="1" t="str">
        <f>"57332"</f>
        <v>57332</v>
      </c>
      <c r="B50380" s="1" t="str">
        <f>"46061"</f>
        <v>46061</v>
      </c>
      <c r="C50380" s="2">
        <v>0.80745341614906796</v>
      </c>
      <c r="D50380" s="2">
        <v>0.91666666666666596</v>
      </c>
      <c r="E50380" s="2">
        <v>0.91666666666666596</v>
      </c>
      <c r="F50380" s="2">
        <v>0.81502890173410403</v>
      </c>
    </row>
    <row r="50381" spans="1:6" x14ac:dyDescent="0.25">
      <c r="A50381" s="1" t="str">
        <f>"57332"</f>
        <v>57332</v>
      </c>
      <c r="B50381" s="1" t="str">
        <f>"46087"</f>
        <v>46087</v>
      </c>
      <c r="C50381" s="2">
        <v>7.4534161490683204E-2</v>
      </c>
      <c r="D50381" s="2">
        <v>0</v>
      </c>
      <c r="E50381" s="2">
        <v>0</v>
      </c>
      <c r="F50381" s="2">
        <v>6.9364161849710906E-2</v>
      </c>
    </row>
    <row r="50382" spans="1:6" x14ac:dyDescent="0.25">
      <c r="A50382" s="1" t="str">
        <f>"57332"</f>
        <v>57332</v>
      </c>
      <c r="B50382" s="1" t="str">
        <f>"46067"</f>
        <v>46067</v>
      </c>
      <c r="C50382" s="2">
        <v>0.118012422360248</v>
      </c>
      <c r="D50382" s="2">
        <v>8.3333333333333301E-2</v>
      </c>
      <c r="E50382" s="2">
        <v>8.3333333333333301E-2</v>
      </c>
      <c r="F50382" s="2">
        <v>0.115606936416184</v>
      </c>
    </row>
    <row r="50383" spans="1:6" x14ac:dyDescent="0.25">
      <c r="A50383" s="1" t="str">
        <f>"57342"</f>
        <v>57342</v>
      </c>
      <c r="B50383" s="1" t="str">
        <f>"46023"</f>
        <v>46023</v>
      </c>
      <c r="C50383" s="2">
        <v>0.985611510791366</v>
      </c>
      <c r="D50383" s="2">
        <v>1</v>
      </c>
      <c r="E50383" s="2">
        <v>1</v>
      </c>
      <c r="F50383" s="2">
        <v>0.98596491228070104</v>
      </c>
    </row>
    <row r="50384" spans="1:6" x14ac:dyDescent="0.25">
      <c r="A50384" s="1" t="str">
        <f>"57342"</f>
        <v>57342</v>
      </c>
      <c r="B50384" s="1" t="str">
        <f>"46043"</f>
        <v>46043</v>
      </c>
      <c r="C50384" s="2">
        <v>1.4388489208633001E-2</v>
      </c>
      <c r="D50384" s="2">
        <v>0</v>
      </c>
      <c r="E50384" s="2">
        <v>0</v>
      </c>
      <c r="F50384" s="2">
        <v>1.4035087719298201E-2</v>
      </c>
    </row>
    <row r="50385" spans="1:6" x14ac:dyDescent="0.25">
      <c r="A50385" s="1" t="str">
        <f>"57345"</f>
        <v>57345</v>
      </c>
      <c r="B50385" s="1" t="str">
        <f>"46059"</f>
        <v>46059</v>
      </c>
      <c r="C50385" s="2">
        <v>5.6980056980056896E-3</v>
      </c>
      <c r="D50385" s="2">
        <v>0</v>
      </c>
      <c r="E50385" s="2">
        <v>0</v>
      </c>
      <c r="F50385" s="2">
        <v>5.6179775280898797E-3</v>
      </c>
    </row>
    <row r="50386" spans="1:6" x14ac:dyDescent="0.25">
      <c r="A50386" s="1" t="str">
        <f>"57345"</f>
        <v>57345</v>
      </c>
      <c r="B50386" s="1" t="str">
        <f>"46069"</f>
        <v>46069</v>
      </c>
      <c r="C50386" s="2">
        <v>0.98860398860398802</v>
      </c>
      <c r="D50386" s="2">
        <v>1</v>
      </c>
      <c r="E50386" s="2">
        <v>1</v>
      </c>
      <c r="F50386" s="2">
        <v>0.98876404494381998</v>
      </c>
    </row>
    <row r="50387" spans="1:6" x14ac:dyDescent="0.25">
      <c r="A50387" s="1" t="str">
        <f>"57345"</f>
        <v>57345</v>
      </c>
      <c r="B50387" s="1" t="str">
        <f>"46049"</f>
        <v>46049</v>
      </c>
      <c r="C50387" s="2">
        <v>5.6980056980056896E-3</v>
      </c>
      <c r="D50387" s="2">
        <v>0</v>
      </c>
      <c r="E50387" s="2">
        <v>0</v>
      </c>
      <c r="F50387" s="2">
        <v>5.6179775280898797E-3</v>
      </c>
    </row>
    <row r="50388" spans="1:6" x14ac:dyDescent="0.25">
      <c r="A50388" s="1" t="str">
        <f>"57258"</f>
        <v>57258</v>
      </c>
      <c r="B50388" s="1" t="str">
        <f>"46025"</f>
        <v>46025</v>
      </c>
      <c r="C50388" s="2">
        <v>0.98630136986301298</v>
      </c>
      <c r="D50388" s="2">
        <v>1</v>
      </c>
      <c r="E50388" s="2">
        <v>1</v>
      </c>
      <c r="F50388" s="2">
        <v>0.987179487179487</v>
      </c>
    </row>
    <row r="50389" spans="1:6" x14ac:dyDescent="0.25">
      <c r="A50389" s="1" t="str">
        <f>"57258"</f>
        <v>57258</v>
      </c>
      <c r="B50389" s="1" t="str">
        <f>"46115"</f>
        <v>46115</v>
      </c>
      <c r="C50389" s="2">
        <v>1.3698630136986301E-2</v>
      </c>
      <c r="D50389" s="2">
        <v>0</v>
      </c>
      <c r="E50389" s="2">
        <v>0</v>
      </c>
      <c r="F50389" s="2">
        <v>1.2820512820512799E-2</v>
      </c>
    </row>
    <row r="50390" spans="1:6" x14ac:dyDescent="0.25">
      <c r="A50390" s="1" t="str">
        <f>"57261"</f>
        <v>57261</v>
      </c>
      <c r="B50390" s="1" t="str">
        <f>"46037"</f>
        <v>46037</v>
      </c>
      <c r="C50390" s="2">
        <v>1</v>
      </c>
      <c r="D50390" s="2">
        <v>1</v>
      </c>
      <c r="E50390" s="2">
        <v>1</v>
      </c>
      <c r="F50390" s="2">
        <v>1</v>
      </c>
    </row>
    <row r="50391" spans="1:6" x14ac:dyDescent="0.25">
      <c r="A50391" s="1" t="str">
        <f>"57709"</f>
        <v>57709</v>
      </c>
      <c r="B50391" s="1" t="str">
        <f>"46103"</f>
        <v>46103</v>
      </c>
      <c r="C50391" s="2">
        <v>1</v>
      </c>
      <c r="D50391" s="2">
        <v>1</v>
      </c>
      <c r="E50391" s="2">
        <v>1</v>
      </c>
      <c r="F50391" s="2">
        <v>1</v>
      </c>
    </row>
    <row r="50392" spans="1:6" x14ac:dyDescent="0.25">
      <c r="A50392" s="1" t="str">
        <f>"57732"</f>
        <v>57732</v>
      </c>
      <c r="B50392" s="1" t="str">
        <f>"46103"</f>
        <v>46103</v>
      </c>
      <c r="C50392" s="2">
        <v>2.1645021645021602E-3</v>
      </c>
      <c r="D50392" s="2">
        <v>0</v>
      </c>
      <c r="E50392" s="2">
        <v>0</v>
      </c>
      <c r="F50392" s="2">
        <v>1.66297117516629E-3</v>
      </c>
    </row>
    <row r="50393" spans="1:6" x14ac:dyDescent="0.25">
      <c r="A50393" s="1" t="str">
        <f>"57732"</f>
        <v>57732</v>
      </c>
      <c r="B50393" s="1" t="str">
        <f>"46081"</f>
        <v>46081</v>
      </c>
      <c r="C50393" s="2">
        <v>0.99783549783549697</v>
      </c>
      <c r="D50393" s="2">
        <v>1</v>
      </c>
      <c r="E50393" s="2">
        <v>1</v>
      </c>
      <c r="F50393" s="2">
        <v>0.99833702882483299</v>
      </c>
    </row>
    <row r="50394" spans="1:6" x14ac:dyDescent="0.25">
      <c r="A50394" s="1" t="str">
        <f>"57745"</f>
        <v>57745</v>
      </c>
      <c r="B50394" s="1" t="str">
        <f>"46103"</f>
        <v>46103</v>
      </c>
      <c r="C50394" s="2">
        <v>1</v>
      </c>
      <c r="D50394" s="2">
        <v>1</v>
      </c>
      <c r="E50394" s="2">
        <v>1</v>
      </c>
      <c r="F50394" s="2">
        <v>1</v>
      </c>
    </row>
    <row r="50395" spans="1:6" x14ac:dyDescent="0.25">
      <c r="A50395" s="1" t="str">
        <f>"57751"</f>
        <v>57751</v>
      </c>
      <c r="B50395" s="1" t="str">
        <f>"46033"</f>
        <v>46033</v>
      </c>
      <c r="C50395" s="2">
        <v>7.0776255707762498E-2</v>
      </c>
      <c r="D50395" s="2">
        <v>5.1282051282051197E-2</v>
      </c>
      <c r="E50395" s="2">
        <v>0</v>
      </c>
      <c r="F50395" s="2">
        <v>6.5055762081784305E-2</v>
      </c>
    </row>
    <row r="50396" spans="1:6" x14ac:dyDescent="0.25">
      <c r="A50396" s="1" t="str">
        <f>"57751"</f>
        <v>57751</v>
      </c>
      <c r="B50396" s="1" t="str">
        <f>"46103"</f>
        <v>46103</v>
      </c>
      <c r="C50396" s="2">
        <v>0.92922374429223698</v>
      </c>
      <c r="D50396" s="2">
        <v>0.94871794871794801</v>
      </c>
      <c r="E50396" s="2">
        <v>1</v>
      </c>
      <c r="F50396" s="2">
        <v>0.93494423791821502</v>
      </c>
    </row>
    <row r="50397" spans="1:6" x14ac:dyDescent="0.25">
      <c r="A50397" s="1" t="str">
        <f>"57706"</f>
        <v>57706</v>
      </c>
      <c r="B50397" s="1" t="str">
        <f>"46103"</f>
        <v>46103</v>
      </c>
      <c r="C50397" s="2">
        <v>0.17719298245614001</v>
      </c>
      <c r="D50397" s="2">
        <v>5.2173913043478203E-2</v>
      </c>
      <c r="E50397" s="2">
        <v>0</v>
      </c>
      <c r="F50397" s="2">
        <v>0.15440115440115401</v>
      </c>
    </row>
    <row r="50398" spans="1:6" x14ac:dyDescent="0.25">
      <c r="A50398" s="1" t="str">
        <f>"57706"</f>
        <v>57706</v>
      </c>
      <c r="B50398" s="1" t="str">
        <f>"46093"</f>
        <v>46093</v>
      </c>
      <c r="C50398" s="2">
        <v>0.82280701754385899</v>
      </c>
      <c r="D50398" s="2">
        <v>0.94782608695652104</v>
      </c>
      <c r="E50398" s="2">
        <v>1</v>
      </c>
      <c r="F50398" s="2">
        <v>0.84559884559884502</v>
      </c>
    </row>
    <row r="50399" spans="1:6" x14ac:dyDescent="0.25">
      <c r="A50399" s="1" t="str">
        <f>"57741"</f>
        <v>57741</v>
      </c>
      <c r="B50399" s="1" t="str">
        <f>"46093"</f>
        <v>46093</v>
      </c>
      <c r="C50399" s="2">
        <v>0</v>
      </c>
      <c r="D50399" s="2">
        <v>1</v>
      </c>
      <c r="E50399" s="2">
        <v>1</v>
      </c>
      <c r="F50399" s="2">
        <v>1</v>
      </c>
    </row>
    <row r="50400" spans="1:6" x14ac:dyDescent="0.25">
      <c r="A50400" s="1" t="str">
        <f>"57752"</f>
        <v>57752</v>
      </c>
      <c r="B50400" s="1" t="str">
        <f>"46113"</f>
        <v>46113</v>
      </c>
      <c r="C50400" s="2">
        <v>1</v>
      </c>
      <c r="D50400" s="2">
        <v>1</v>
      </c>
      <c r="E50400" s="2">
        <v>1</v>
      </c>
      <c r="F50400" s="2">
        <v>1</v>
      </c>
    </row>
    <row r="50401" spans="1:6" x14ac:dyDescent="0.25">
      <c r="A50401" s="1" t="str">
        <f>"57353"</f>
        <v>57353</v>
      </c>
      <c r="B50401" s="1" t="str">
        <f>"46005"</f>
        <v>46005</v>
      </c>
      <c r="C50401" s="2">
        <v>0.312154696132596</v>
      </c>
      <c r="D50401" s="2">
        <v>0.14285714285714199</v>
      </c>
      <c r="E50401" s="2">
        <v>0.16666666666666599</v>
      </c>
      <c r="F50401" s="2">
        <v>0.29601990049751198</v>
      </c>
    </row>
    <row r="50402" spans="1:6" x14ac:dyDescent="0.25">
      <c r="A50402" s="1" t="str">
        <f>"57353"</f>
        <v>57353</v>
      </c>
      <c r="B50402" s="1" t="str">
        <f>"46077"</f>
        <v>46077</v>
      </c>
      <c r="C50402" s="2">
        <v>0.67403314917127</v>
      </c>
      <c r="D50402" s="2">
        <v>0.85714285714285698</v>
      </c>
      <c r="E50402" s="2">
        <v>0.83333333333333304</v>
      </c>
      <c r="F50402" s="2">
        <v>0.691542288557213</v>
      </c>
    </row>
    <row r="50403" spans="1:6" x14ac:dyDescent="0.25">
      <c r="A50403" s="1" t="str">
        <f>"57353"</f>
        <v>57353</v>
      </c>
      <c r="B50403" s="1" t="str">
        <f>"46025"</f>
        <v>46025</v>
      </c>
      <c r="C50403" s="2">
        <v>1.3812154696132501E-2</v>
      </c>
      <c r="D50403" s="2">
        <v>0</v>
      </c>
      <c r="E50403" s="2">
        <v>0</v>
      </c>
      <c r="F50403" s="2">
        <v>1.24378109452736E-2</v>
      </c>
    </row>
    <row r="50404" spans="1:6" x14ac:dyDescent="0.25">
      <c r="A50404" s="1" t="str">
        <f>"57366"</f>
        <v>57366</v>
      </c>
      <c r="B50404" s="1" t="str">
        <f>"46061"</f>
        <v>46061</v>
      </c>
      <c r="C50404" s="2">
        <v>2.0964360587002002E-3</v>
      </c>
      <c r="D50404" s="2">
        <v>2.4390243902439001E-2</v>
      </c>
      <c r="E50404" s="2">
        <v>0</v>
      </c>
      <c r="F50404" s="2">
        <v>2.8985507246376799E-3</v>
      </c>
    </row>
    <row r="50405" spans="1:6" x14ac:dyDescent="0.25">
      <c r="A50405" s="1" t="str">
        <f>"57366"</f>
        <v>57366</v>
      </c>
      <c r="B50405" s="1" t="str">
        <f>"46043"</f>
        <v>46043</v>
      </c>
      <c r="C50405" s="2">
        <v>3.8784067085953798E-2</v>
      </c>
      <c r="D50405" s="2">
        <v>0</v>
      </c>
      <c r="E50405" s="2">
        <v>0</v>
      </c>
      <c r="F50405" s="2">
        <v>3.5748792270531397E-2</v>
      </c>
    </row>
    <row r="50406" spans="1:6" x14ac:dyDescent="0.25">
      <c r="A50406" s="1" t="str">
        <f>"57366"</f>
        <v>57366</v>
      </c>
      <c r="B50406" s="1" t="str">
        <f>"46067"</f>
        <v>46067</v>
      </c>
      <c r="C50406" s="2">
        <v>0.95911949685534503</v>
      </c>
      <c r="D50406" s="2">
        <v>0.97560975609755995</v>
      </c>
      <c r="E50406" s="2">
        <v>1</v>
      </c>
      <c r="F50406" s="2">
        <v>0.96135265700482997</v>
      </c>
    </row>
    <row r="50407" spans="1:6" x14ac:dyDescent="0.25">
      <c r="A50407" s="1" t="str">
        <f>"57368"</f>
        <v>57368</v>
      </c>
      <c r="B50407" s="1" t="str">
        <f>"46003"</f>
        <v>46003</v>
      </c>
      <c r="C50407" s="2">
        <v>1</v>
      </c>
      <c r="D50407" s="2">
        <v>1</v>
      </c>
      <c r="E50407" s="2">
        <v>1</v>
      </c>
      <c r="F50407" s="2">
        <v>1</v>
      </c>
    </row>
    <row r="50408" spans="1:6" x14ac:dyDescent="0.25">
      <c r="A50408" s="1" t="str">
        <f>"57376"</f>
        <v>57376</v>
      </c>
      <c r="B50408" s="1" t="str">
        <f>"46067"</f>
        <v>46067</v>
      </c>
      <c r="C50408" s="2">
        <v>0.91640866873064997</v>
      </c>
      <c r="D50408" s="2">
        <v>1</v>
      </c>
      <c r="E50408" s="2">
        <v>1</v>
      </c>
      <c r="F50408" s="2">
        <v>0.92011834319526598</v>
      </c>
    </row>
    <row r="50409" spans="1:6" x14ac:dyDescent="0.25">
      <c r="A50409" s="1" t="str">
        <f>"57376"</f>
        <v>57376</v>
      </c>
      <c r="B50409" s="1" t="str">
        <f>"46009"</f>
        <v>46009</v>
      </c>
      <c r="C50409" s="2">
        <v>8.0495356037151702E-2</v>
      </c>
      <c r="D50409" s="2">
        <v>0</v>
      </c>
      <c r="E50409" s="2">
        <v>0</v>
      </c>
      <c r="F50409" s="2">
        <v>7.69230769230769E-2</v>
      </c>
    </row>
    <row r="50410" spans="1:6" x14ac:dyDescent="0.25">
      <c r="A50410" s="1" t="str">
        <f>"57376"</f>
        <v>57376</v>
      </c>
      <c r="B50410" s="1" t="str">
        <f>"46023"</f>
        <v>46023</v>
      </c>
      <c r="C50410" s="2">
        <v>3.09597523219814E-3</v>
      </c>
      <c r="D50410" s="2">
        <v>0</v>
      </c>
      <c r="E50410" s="2">
        <v>0</v>
      </c>
      <c r="F50410" s="2">
        <v>2.9585798816567999E-3</v>
      </c>
    </row>
    <row r="50411" spans="1:6" x14ac:dyDescent="0.25">
      <c r="A50411" s="1" t="str">
        <f>"57380"</f>
        <v>57380</v>
      </c>
      <c r="B50411" s="1" t="str">
        <f>"46023"</f>
        <v>46023</v>
      </c>
      <c r="C50411" s="2">
        <v>1</v>
      </c>
      <c r="D50411" s="2">
        <v>1</v>
      </c>
      <c r="E50411" s="2">
        <v>1</v>
      </c>
      <c r="F50411" s="2">
        <v>1</v>
      </c>
    </row>
    <row r="50412" spans="1:6" x14ac:dyDescent="0.25">
      <c r="A50412" s="1" t="str">
        <f>"57383"</f>
        <v>57383</v>
      </c>
      <c r="B50412" s="1" t="str">
        <f>"46003"</f>
        <v>46003</v>
      </c>
      <c r="C50412" s="2">
        <v>0.97560975609755995</v>
      </c>
      <c r="D50412" s="2">
        <v>1</v>
      </c>
      <c r="E50412" s="2">
        <v>1</v>
      </c>
      <c r="F50412" s="2">
        <v>0.97687861271676302</v>
      </c>
    </row>
    <row r="50413" spans="1:6" x14ac:dyDescent="0.25">
      <c r="A50413" s="1" t="str">
        <f>"57383"</f>
        <v>57383</v>
      </c>
      <c r="B50413" s="1" t="str">
        <f>"46015"</f>
        <v>46015</v>
      </c>
      <c r="C50413" s="2">
        <v>2.4390243902439001E-2</v>
      </c>
      <c r="D50413" s="2">
        <v>0</v>
      </c>
      <c r="E50413" s="2">
        <v>0</v>
      </c>
      <c r="F50413" s="2">
        <v>2.3121387283236899E-2</v>
      </c>
    </row>
    <row r="50414" spans="1:6" x14ac:dyDescent="0.25">
      <c r="A50414" s="1" t="str">
        <f>"57379"</f>
        <v>57379</v>
      </c>
      <c r="B50414" s="1" t="str">
        <f>"46005"</f>
        <v>46005</v>
      </c>
      <c r="C50414" s="2">
        <v>1</v>
      </c>
      <c r="D50414" s="2">
        <v>0</v>
      </c>
      <c r="E50414" s="2">
        <v>1</v>
      </c>
      <c r="F50414" s="2">
        <v>1</v>
      </c>
    </row>
    <row r="50415" spans="1:6" x14ac:dyDescent="0.25">
      <c r="A50415" s="1" t="str">
        <f>"57399"</f>
        <v>57399</v>
      </c>
      <c r="B50415" s="1" t="str">
        <f>"46005"</f>
        <v>46005</v>
      </c>
      <c r="C50415" s="2">
        <v>0</v>
      </c>
      <c r="D50415" s="2">
        <v>1</v>
      </c>
      <c r="E50415" s="2">
        <v>0</v>
      </c>
      <c r="F50415" s="2">
        <v>1</v>
      </c>
    </row>
    <row r="50416" spans="1:6" x14ac:dyDescent="0.25">
      <c r="A50416" s="1" t="str">
        <f>"57365"</f>
        <v>57365</v>
      </c>
      <c r="B50416" s="1" t="str">
        <f>"46085"</f>
        <v>46085</v>
      </c>
      <c r="C50416" s="2">
        <v>1</v>
      </c>
      <c r="D50416" s="2">
        <v>1</v>
      </c>
      <c r="E50416" s="2">
        <v>1</v>
      </c>
      <c r="F50416" s="2">
        <v>1</v>
      </c>
    </row>
    <row r="50417" spans="1:6" x14ac:dyDescent="0.25">
      <c r="A50417" s="1" t="str">
        <f>"57421"</f>
        <v>57421</v>
      </c>
      <c r="B50417" s="1" t="str">
        <f>"46091"</f>
        <v>46091</v>
      </c>
      <c r="C50417" s="2">
        <v>1</v>
      </c>
      <c r="D50417" s="2">
        <v>1</v>
      </c>
      <c r="E50417" s="2">
        <v>1</v>
      </c>
      <c r="F50417" s="2">
        <v>1</v>
      </c>
    </row>
    <row r="50418" spans="1:6" x14ac:dyDescent="0.25">
      <c r="A50418" s="1" t="str">
        <f>"58102"</f>
        <v>58102</v>
      </c>
      <c r="B50418" s="1" t="str">
        <f>"38017"</f>
        <v>38017</v>
      </c>
      <c r="C50418" s="2">
        <v>1</v>
      </c>
      <c r="D50418" s="2">
        <v>1</v>
      </c>
      <c r="E50418" s="2">
        <v>1</v>
      </c>
      <c r="F50418" s="2">
        <v>1</v>
      </c>
    </row>
    <row r="50419" spans="1:6" x14ac:dyDescent="0.25">
      <c r="A50419" s="1" t="str">
        <f>"57799"</f>
        <v>57799</v>
      </c>
      <c r="B50419" s="1" t="str">
        <f>"46081"</f>
        <v>46081</v>
      </c>
      <c r="C50419" s="2">
        <v>1</v>
      </c>
      <c r="D50419" s="2">
        <v>1</v>
      </c>
      <c r="E50419" s="2">
        <v>1</v>
      </c>
      <c r="F50419" s="2">
        <v>1</v>
      </c>
    </row>
    <row r="50420" spans="1:6" x14ac:dyDescent="0.25">
      <c r="A50420" s="1" t="str">
        <f>"58005"</f>
        <v>58005</v>
      </c>
      <c r="B50420" s="1" t="str">
        <f>"38017"</f>
        <v>38017</v>
      </c>
      <c r="C50420" s="2">
        <v>1</v>
      </c>
      <c r="D50420" s="2">
        <v>1</v>
      </c>
      <c r="E50420" s="2">
        <v>1</v>
      </c>
      <c r="F50420" s="2">
        <v>1</v>
      </c>
    </row>
    <row r="50421" spans="1:6" x14ac:dyDescent="0.25">
      <c r="A50421" s="1" t="str">
        <f>"58008"</f>
        <v>58008</v>
      </c>
      <c r="B50421" s="1" t="str">
        <f>"38077"</f>
        <v>38077</v>
      </c>
      <c r="C50421" s="2">
        <v>1</v>
      </c>
      <c r="D50421" s="2">
        <v>1</v>
      </c>
      <c r="E50421" s="2">
        <v>0</v>
      </c>
      <c r="F50421" s="2">
        <v>1</v>
      </c>
    </row>
    <row r="50422" spans="1:6" x14ac:dyDescent="0.25">
      <c r="A50422" s="1" t="str">
        <f>"58059"</f>
        <v>58059</v>
      </c>
      <c r="B50422" s="1" t="str">
        <f>"38017"</f>
        <v>38017</v>
      </c>
      <c r="C50422" s="2">
        <v>1</v>
      </c>
      <c r="D50422" s="2">
        <v>1</v>
      </c>
      <c r="E50422" s="2">
        <v>1</v>
      </c>
      <c r="F50422" s="2">
        <v>1</v>
      </c>
    </row>
    <row r="50423" spans="1:6" x14ac:dyDescent="0.25">
      <c r="A50423" s="1" t="str">
        <f>"57773"</f>
        <v>57773</v>
      </c>
      <c r="B50423" s="1" t="str">
        <f>"46033"</f>
        <v>46033</v>
      </c>
      <c r="C50423" s="2">
        <v>0</v>
      </c>
      <c r="D50423" s="2">
        <v>0</v>
      </c>
      <c r="E50423" s="2">
        <v>1</v>
      </c>
      <c r="F50423" s="2">
        <v>1</v>
      </c>
    </row>
    <row r="50424" spans="1:6" x14ac:dyDescent="0.25">
      <c r="A50424" s="1" t="str">
        <f>"57776"</f>
        <v>57776</v>
      </c>
      <c r="B50424" s="1" t="str">
        <f>"46063"</f>
        <v>46063</v>
      </c>
      <c r="C50424" s="2">
        <v>1</v>
      </c>
      <c r="D50424" s="2">
        <v>0</v>
      </c>
      <c r="E50424" s="2">
        <v>1</v>
      </c>
      <c r="F50424" s="2">
        <v>1</v>
      </c>
    </row>
    <row r="50425" spans="1:6" x14ac:dyDescent="0.25">
      <c r="A50425" s="1" t="str">
        <f>"57466"</f>
        <v>57466</v>
      </c>
      <c r="B50425" s="1" t="str">
        <f>"46049"</f>
        <v>46049</v>
      </c>
      <c r="C50425" s="2">
        <v>0.72727272727272696</v>
      </c>
      <c r="D50425" s="2">
        <v>1</v>
      </c>
      <c r="E50425" s="2">
        <v>1</v>
      </c>
      <c r="F50425" s="2">
        <v>0.734177215189873</v>
      </c>
    </row>
    <row r="50426" spans="1:6" x14ac:dyDescent="0.25">
      <c r="A50426" s="1" t="str">
        <f>"57466"</f>
        <v>57466</v>
      </c>
      <c r="B50426" s="1" t="str">
        <f>"46045"</f>
        <v>46045</v>
      </c>
      <c r="C50426" s="2">
        <v>0.27272727272727199</v>
      </c>
      <c r="D50426" s="2">
        <v>0</v>
      </c>
      <c r="E50426" s="2">
        <v>0</v>
      </c>
      <c r="F50426" s="2">
        <v>0.265822784810126</v>
      </c>
    </row>
    <row r="50427" spans="1:6" x14ac:dyDescent="0.25">
      <c r="A50427" s="1" t="str">
        <f>"57522"</f>
        <v>57522</v>
      </c>
      <c r="B50427" s="1" t="str">
        <f>"46119"</f>
        <v>46119</v>
      </c>
      <c r="C50427" s="2">
        <v>8.66141732283464E-2</v>
      </c>
      <c r="D50427" s="2">
        <v>0</v>
      </c>
      <c r="E50427" s="2">
        <v>0</v>
      </c>
      <c r="F50427" s="2">
        <v>8.2706766917293201E-2</v>
      </c>
    </row>
    <row r="50428" spans="1:6" x14ac:dyDescent="0.25">
      <c r="A50428" s="1" t="str">
        <f>"57522"</f>
        <v>57522</v>
      </c>
      <c r="B50428" s="1" t="str">
        <f>"46065"</f>
        <v>46065</v>
      </c>
      <c r="C50428" s="2">
        <v>0.91338582677165303</v>
      </c>
      <c r="D50428" s="2">
        <v>1</v>
      </c>
      <c r="E50428" s="2">
        <v>1</v>
      </c>
      <c r="F50428" s="2">
        <v>0.91729323308270605</v>
      </c>
    </row>
    <row r="50429" spans="1:6" x14ac:dyDescent="0.25">
      <c r="A50429" s="1" t="str">
        <f>"57533"</f>
        <v>57533</v>
      </c>
      <c r="B50429" s="1" t="str">
        <f>"46123"</f>
        <v>46123</v>
      </c>
      <c r="C50429" s="2">
        <v>5.5197792088316402E-3</v>
      </c>
      <c r="D50429" s="2">
        <v>0</v>
      </c>
      <c r="E50429" s="2">
        <v>0</v>
      </c>
      <c r="F50429" s="2">
        <v>4.7206923682140004E-3</v>
      </c>
    </row>
    <row r="50430" spans="1:6" x14ac:dyDescent="0.25">
      <c r="A50430" s="1" t="str">
        <f>"57533"</f>
        <v>57533</v>
      </c>
      <c r="B50430" s="1" t="str">
        <f>"46085"</f>
        <v>46085</v>
      </c>
      <c r="C50430" s="2">
        <v>4.0478380864765399E-2</v>
      </c>
      <c r="D50430" s="2">
        <v>6.5789473684210497E-3</v>
      </c>
      <c r="E50430" s="2">
        <v>0</v>
      </c>
      <c r="F50430" s="2">
        <v>3.5405192761605003E-2</v>
      </c>
    </row>
    <row r="50431" spans="1:6" x14ac:dyDescent="0.25">
      <c r="A50431" s="1" t="str">
        <f>"57533"</f>
        <v>57533</v>
      </c>
      <c r="B50431" s="1" t="str">
        <f>"46053"</f>
        <v>46053</v>
      </c>
      <c r="C50431" s="2">
        <v>0.95400183992640197</v>
      </c>
      <c r="D50431" s="2">
        <v>0.99342105263157798</v>
      </c>
      <c r="E50431" s="2">
        <v>1</v>
      </c>
      <c r="F50431" s="2">
        <v>0.95987411487018004</v>
      </c>
    </row>
    <row r="50432" spans="1:6" x14ac:dyDescent="0.25">
      <c r="A50432" s="1" t="str">
        <f>"57534"</f>
        <v>57534</v>
      </c>
      <c r="B50432" s="1" t="str">
        <f>"46123"</f>
        <v>46123</v>
      </c>
      <c r="C50432" s="2">
        <v>0.84905660377358405</v>
      </c>
      <c r="D50432" s="2">
        <v>1</v>
      </c>
      <c r="E50432" s="2">
        <v>1</v>
      </c>
      <c r="F50432" s="2">
        <v>0.85185185185185097</v>
      </c>
    </row>
    <row r="50433" spans="1:6" x14ac:dyDescent="0.25">
      <c r="A50433" s="1" t="str">
        <f>"57534"</f>
        <v>57534</v>
      </c>
      <c r="B50433" s="1" t="str">
        <f>"46085"</f>
        <v>46085</v>
      </c>
      <c r="C50433" s="2">
        <v>0.15094339622641501</v>
      </c>
      <c r="D50433" s="2">
        <v>0</v>
      </c>
      <c r="E50433" s="2">
        <v>0</v>
      </c>
      <c r="F50433" s="2">
        <v>0.148148148148148</v>
      </c>
    </row>
    <row r="50434" spans="1:6" x14ac:dyDescent="0.25">
      <c r="A50434" s="1" t="str">
        <f>"57536"</f>
        <v>57536</v>
      </c>
      <c r="B50434" s="1" t="str">
        <f>"46119"</f>
        <v>46119</v>
      </c>
      <c r="C50434" s="2">
        <v>0.17874396135265699</v>
      </c>
      <c r="D50434" s="2">
        <v>0</v>
      </c>
      <c r="E50434" s="2">
        <v>0</v>
      </c>
      <c r="F50434" s="2">
        <v>0.174528301886792</v>
      </c>
    </row>
    <row r="50435" spans="1:6" x14ac:dyDescent="0.25">
      <c r="A50435" s="1" t="str">
        <f>"57536"</f>
        <v>57536</v>
      </c>
      <c r="B50435" s="1" t="str">
        <f>"46069"</f>
        <v>46069</v>
      </c>
      <c r="C50435" s="2">
        <v>1.4492753623188401E-2</v>
      </c>
      <c r="D50435" s="2">
        <v>0</v>
      </c>
      <c r="E50435" s="2">
        <v>0</v>
      </c>
      <c r="F50435" s="2">
        <v>1.41509433962264E-2</v>
      </c>
    </row>
    <row r="50436" spans="1:6" x14ac:dyDescent="0.25">
      <c r="A50436" s="1" t="str">
        <f>"57536"</f>
        <v>57536</v>
      </c>
      <c r="B50436" s="1" t="str">
        <f>"46065"</f>
        <v>46065</v>
      </c>
      <c r="C50436" s="2">
        <v>0.80676328502415395</v>
      </c>
      <c r="D50436" s="2">
        <v>1</v>
      </c>
      <c r="E50436" s="2">
        <v>1</v>
      </c>
      <c r="F50436" s="2">
        <v>0.81132075471698095</v>
      </c>
    </row>
    <row r="50437" spans="1:6" x14ac:dyDescent="0.25">
      <c r="A50437" s="1" t="str">
        <f>"57553"</f>
        <v>57553</v>
      </c>
      <c r="B50437" s="1" t="str">
        <f>"46055"</f>
        <v>46055</v>
      </c>
      <c r="C50437" s="2">
        <v>1</v>
      </c>
      <c r="D50437" s="2">
        <v>1</v>
      </c>
      <c r="E50437" s="2">
        <v>1</v>
      </c>
      <c r="F50437" s="2">
        <v>1</v>
      </c>
    </row>
    <row r="50438" spans="1:6" x14ac:dyDescent="0.25">
      <c r="A50438" s="1" t="str">
        <f>"57547"</f>
        <v>57547</v>
      </c>
      <c r="B50438" s="1" t="str">
        <f>"46071"</f>
        <v>46071</v>
      </c>
      <c r="C50438" s="2">
        <v>1</v>
      </c>
      <c r="D50438" s="2">
        <v>1</v>
      </c>
      <c r="E50438" s="2">
        <v>1</v>
      </c>
      <c r="F50438" s="2">
        <v>1</v>
      </c>
    </row>
    <row r="50439" spans="1:6" x14ac:dyDescent="0.25">
      <c r="A50439" s="1" t="str">
        <f>"57479"</f>
        <v>57479</v>
      </c>
      <c r="B50439" s="1" t="str">
        <f>"46013"</f>
        <v>46013</v>
      </c>
      <c r="C50439" s="2">
        <v>1</v>
      </c>
      <c r="D50439" s="2">
        <v>1</v>
      </c>
      <c r="E50439" s="2">
        <v>1</v>
      </c>
      <c r="F50439" s="2">
        <v>1</v>
      </c>
    </row>
    <row r="50440" spans="1:6" x14ac:dyDescent="0.25">
      <c r="A50440" s="1" t="str">
        <f>"57541"</f>
        <v>57541</v>
      </c>
      <c r="B50440" s="1" t="str">
        <f>"46123"</f>
        <v>46123</v>
      </c>
      <c r="C50440" s="2">
        <v>1</v>
      </c>
      <c r="D50440" s="2">
        <v>1</v>
      </c>
      <c r="E50440" s="2">
        <v>1</v>
      </c>
      <c r="F50440" s="2">
        <v>1</v>
      </c>
    </row>
    <row r="50441" spans="1:6" x14ac:dyDescent="0.25">
      <c r="A50441" s="1" t="str">
        <f>"57585"</f>
        <v>57585</v>
      </c>
      <c r="B50441" s="1" t="str">
        <f>"46095"</f>
        <v>46095</v>
      </c>
      <c r="C50441" s="2">
        <v>1</v>
      </c>
      <c r="D50441" s="2">
        <v>0</v>
      </c>
      <c r="E50441" s="2">
        <v>1</v>
      </c>
      <c r="F50441" s="2">
        <v>1</v>
      </c>
    </row>
    <row r="50442" spans="1:6" x14ac:dyDescent="0.25">
      <c r="A50442" s="1" t="str">
        <f>"57632"</f>
        <v>57632</v>
      </c>
      <c r="B50442" s="1" t="str">
        <f>"46021"</f>
        <v>46021</v>
      </c>
      <c r="C50442" s="2">
        <v>1</v>
      </c>
      <c r="D50442" s="2">
        <v>1</v>
      </c>
      <c r="E50442" s="2">
        <v>1</v>
      </c>
      <c r="F50442" s="2">
        <v>1</v>
      </c>
    </row>
    <row r="50443" spans="1:6" x14ac:dyDescent="0.25">
      <c r="A50443" s="1" t="str">
        <f>"57649"</f>
        <v>57649</v>
      </c>
      <c r="B50443" s="1" t="str">
        <f>"46063"</f>
        <v>46063</v>
      </c>
      <c r="C50443" s="2">
        <v>0.140845070422535</v>
      </c>
      <c r="D50443" s="2">
        <v>0</v>
      </c>
      <c r="E50443" s="2">
        <v>0.25</v>
      </c>
      <c r="F50443" s="2">
        <v>0.14383561643835599</v>
      </c>
    </row>
    <row r="50444" spans="1:6" x14ac:dyDescent="0.25">
      <c r="A50444" s="1" t="str">
        <f>"57649"</f>
        <v>57649</v>
      </c>
      <c r="B50444" s="1" t="str">
        <f>"46105"</f>
        <v>46105</v>
      </c>
      <c r="C50444" s="2">
        <v>0.85915492957746398</v>
      </c>
      <c r="D50444" s="2">
        <v>0</v>
      </c>
      <c r="E50444" s="2">
        <v>0.75</v>
      </c>
      <c r="F50444" s="2">
        <v>0.85616438356164304</v>
      </c>
    </row>
    <row r="50445" spans="1:6" x14ac:dyDescent="0.25">
      <c r="A50445" s="1" t="str">
        <f>"57639"</f>
        <v>57639</v>
      </c>
      <c r="B50445" s="1" t="str">
        <f>"46031"</f>
        <v>46031</v>
      </c>
      <c r="C50445" s="2">
        <v>1</v>
      </c>
      <c r="D50445" s="2">
        <v>0</v>
      </c>
      <c r="E50445" s="2">
        <v>1</v>
      </c>
      <c r="F50445" s="2">
        <v>1</v>
      </c>
    </row>
    <row r="50446" spans="1:6" x14ac:dyDescent="0.25">
      <c r="A50446" s="1" t="str">
        <f>"57634"</f>
        <v>57634</v>
      </c>
      <c r="B50446" s="1" t="str">
        <f>"46031"</f>
        <v>46031</v>
      </c>
      <c r="C50446" s="2">
        <v>1</v>
      </c>
      <c r="D50446" s="2">
        <v>1</v>
      </c>
      <c r="E50446" s="2">
        <v>1</v>
      </c>
      <c r="F50446" s="2">
        <v>1</v>
      </c>
    </row>
    <row r="50447" spans="1:6" x14ac:dyDescent="0.25">
      <c r="A50447" s="1" t="str">
        <f>"58235"</f>
        <v>58235</v>
      </c>
      <c r="B50447" s="1" t="str">
        <f>"38035"</f>
        <v>38035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25">
      <c r="A50448" s="1" t="str">
        <f>"58257"</f>
        <v>58257</v>
      </c>
      <c r="B50448" s="1" t="str">
        <f>"38097"</f>
        <v>38097</v>
      </c>
      <c r="C50448" s="2">
        <v>1</v>
      </c>
      <c r="D50448" s="2">
        <v>1</v>
      </c>
      <c r="E50448" s="2">
        <v>1</v>
      </c>
      <c r="F50448" s="2">
        <v>1</v>
      </c>
    </row>
    <row r="50449" spans="1:6" x14ac:dyDescent="0.25">
      <c r="A50449" s="1" t="str">
        <f>"58329"</f>
        <v>58329</v>
      </c>
      <c r="B50449" s="1" t="str">
        <f>"38079"</f>
        <v>38079</v>
      </c>
      <c r="C50449" s="2">
        <v>0.92452830188679203</v>
      </c>
      <c r="D50449" s="2">
        <v>1</v>
      </c>
      <c r="E50449" s="2">
        <v>1</v>
      </c>
      <c r="F50449" s="2">
        <v>0.92703150912106103</v>
      </c>
    </row>
    <row r="50450" spans="1:6" x14ac:dyDescent="0.25">
      <c r="A50450" s="1" t="str">
        <f>"58329"</f>
        <v>58329</v>
      </c>
      <c r="B50450" s="1" t="str">
        <f>"38009"</f>
        <v>38009</v>
      </c>
      <c r="C50450" s="2">
        <v>7.5471698113207503E-2</v>
      </c>
      <c r="D50450" s="2">
        <v>0</v>
      </c>
      <c r="E50450" s="2">
        <v>0</v>
      </c>
      <c r="F50450" s="2">
        <v>7.2968490878938599E-2</v>
      </c>
    </row>
    <row r="50451" spans="1:6" x14ac:dyDescent="0.25">
      <c r="A50451" s="1" t="str">
        <f>"58208"</f>
        <v>58208</v>
      </c>
      <c r="B50451" s="1" t="str">
        <f>"38035"</f>
        <v>38035</v>
      </c>
      <c r="C50451" s="2">
        <v>1</v>
      </c>
      <c r="D50451" s="2">
        <v>1</v>
      </c>
      <c r="E50451" s="2">
        <v>1</v>
      </c>
      <c r="F50451" s="2">
        <v>1</v>
      </c>
    </row>
    <row r="50452" spans="1:6" x14ac:dyDescent="0.25">
      <c r="A50452" s="1" t="str">
        <f>"58254"</f>
        <v>58254</v>
      </c>
      <c r="B50452" s="1" t="str">
        <f>"38063"</f>
        <v>38063</v>
      </c>
      <c r="C50452" s="2">
        <v>1</v>
      </c>
      <c r="D50452" s="2">
        <v>1</v>
      </c>
      <c r="E50452" s="2">
        <v>1</v>
      </c>
      <c r="F50452" s="2">
        <v>1</v>
      </c>
    </row>
    <row r="50453" spans="1:6" x14ac:dyDescent="0.25">
      <c r="A50453" s="1" t="str">
        <f>"58222"</f>
        <v>58222</v>
      </c>
      <c r="B50453" s="1" t="str">
        <f>"38067"</f>
        <v>38067</v>
      </c>
      <c r="C50453" s="2">
        <v>1</v>
      </c>
      <c r="D50453" s="2">
        <v>1</v>
      </c>
      <c r="E50453" s="2">
        <v>1</v>
      </c>
      <c r="F50453" s="2">
        <v>1</v>
      </c>
    </row>
    <row r="50454" spans="1:6" x14ac:dyDescent="0.25">
      <c r="A50454" s="1" t="str">
        <f>"58219"</f>
        <v>58219</v>
      </c>
      <c r="B50454" s="1" t="str">
        <f>"38097"</f>
        <v>38097</v>
      </c>
      <c r="C50454" s="2">
        <v>1</v>
      </c>
      <c r="D50454" s="2">
        <v>0</v>
      </c>
      <c r="E50454" s="2">
        <v>1</v>
      </c>
      <c r="F50454" s="2">
        <v>1</v>
      </c>
    </row>
    <row r="50455" spans="1:6" x14ac:dyDescent="0.25">
      <c r="A50455" s="1" t="str">
        <f>"58323"</f>
        <v>58323</v>
      </c>
      <c r="B50455" s="1" t="str">
        <f>"38095"</f>
        <v>38095</v>
      </c>
      <c r="C50455" s="2">
        <v>0.12903225806451599</v>
      </c>
      <c r="D50455" s="2">
        <v>0</v>
      </c>
      <c r="E50455" s="2">
        <v>0</v>
      </c>
      <c r="F50455" s="2">
        <v>0.114285714285714</v>
      </c>
    </row>
    <row r="50456" spans="1:6" x14ac:dyDescent="0.25">
      <c r="A50456" s="1" t="str">
        <f>"58323"</f>
        <v>58323</v>
      </c>
      <c r="B50456" s="1" t="str">
        <f>"38019"</f>
        <v>38019</v>
      </c>
      <c r="C50456" s="2">
        <v>0.87096774193548299</v>
      </c>
      <c r="D50456" s="2">
        <v>1</v>
      </c>
      <c r="E50456" s="2">
        <v>1</v>
      </c>
      <c r="F50456" s="2">
        <v>0.88571428571428501</v>
      </c>
    </row>
    <row r="50457" spans="1:6" x14ac:dyDescent="0.25">
      <c r="A50457" s="1" t="str">
        <f>"58646"</f>
        <v>58646</v>
      </c>
      <c r="B50457" s="1" t="str">
        <f>"38001"</f>
        <v>38001</v>
      </c>
      <c r="C50457" s="2">
        <v>1.07015457788347E-2</v>
      </c>
      <c r="D50457" s="2">
        <v>0</v>
      </c>
      <c r="E50457" s="2">
        <v>0</v>
      </c>
      <c r="F50457" s="2">
        <v>1.00334448160535E-2</v>
      </c>
    </row>
    <row r="50458" spans="1:6" x14ac:dyDescent="0.25">
      <c r="A50458" s="1" t="str">
        <f>"58646"</f>
        <v>58646</v>
      </c>
      <c r="B50458" s="1" t="str">
        <f>"38041"</f>
        <v>38041</v>
      </c>
      <c r="C50458" s="2">
        <v>0.98929845422116502</v>
      </c>
      <c r="D50458" s="2">
        <v>1</v>
      </c>
      <c r="E50458" s="2">
        <v>1</v>
      </c>
      <c r="F50458" s="2">
        <v>0.98996655518394605</v>
      </c>
    </row>
    <row r="50459" spans="1:6" x14ac:dyDescent="0.25">
      <c r="A50459" s="1" t="str">
        <f>"58650"</f>
        <v>58650</v>
      </c>
      <c r="B50459" s="1" t="str">
        <f>"38001"</f>
        <v>38001</v>
      </c>
      <c r="C50459" s="2">
        <v>2.15827338129496E-2</v>
      </c>
      <c r="D50459" s="2">
        <v>0</v>
      </c>
      <c r="E50459" s="2">
        <v>0</v>
      </c>
      <c r="F50459" s="2">
        <v>2.1126760563380202E-2</v>
      </c>
    </row>
    <row r="50460" spans="1:6" x14ac:dyDescent="0.25">
      <c r="A50460" s="1" t="str">
        <f>"58650"</f>
        <v>58650</v>
      </c>
      <c r="B50460" s="1" t="str">
        <f>"38041"</f>
        <v>38041</v>
      </c>
      <c r="C50460" s="2">
        <v>0.97841726618705005</v>
      </c>
      <c r="D50460" s="2">
        <v>1</v>
      </c>
      <c r="E50460" s="2">
        <v>1</v>
      </c>
      <c r="F50460" s="2">
        <v>0.97887323943661897</v>
      </c>
    </row>
    <row r="50461" spans="1:6" x14ac:dyDescent="0.25">
      <c r="A50461" s="1" t="str">
        <f>"58701"</f>
        <v>58701</v>
      </c>
      <c r="B50461" s="1" t="str">
        <f>"38101"</f>
        <v>38101</v>
      </c>
      <c r="C50461" s="2">
        <v>1</v>
      </c>
      <c r="D50461" s="2">
        <v>1</v>
      </c>
      <c r="E50461" s="2">
        <v>1</v>
      </c>
      <c r="F50461" s="2">
        <v>1</v>
      </c>
    </row>
    <row r="50462" spans="1:6" x14ac:dyDescent="0.25">
      <c r="A50462" s="1" t="str">
        <f>"58366"</f>
        <v>58366</v>
      </c>
      <c r="B50462" s="1" t="str">
        <f>"38069"</f>
        <v>38069</v>
      </c>
      <c r="C50462" s="2">
        <v>1.24777183600713E-2</v>
      </c>
      <c r="D50462" s="2">
        <v>0</v>
      </c>
      <c r="E50462" s="2">
        <v>0</v>
      </c>
      <c r="F50462" s="2">
        <v>1.1904761904761901E-2</v>
      </c>
    </row>
    <row r="50463" spans="1:6" x14ac:dyDescent="0.25">
      <c r="A50463" s="1" t="str">
        <f>"58366"</f>
        <v>58366</v>
      </c>
      <c r="B50463" s="1" t="str">
        <f>"38079"</f>
        <v>38079</v>
      </c>
      <c r="C50463" s="2">
        <v>0.98752228163992795</v>
      </c>
      <c r="D50463" s="2">
        <v>1</v>
      </c>
      <c r="E50463" s="2">
        <v>1</v>
      </c>
      <c r="F50463" s="2">
        <v>0.98809523809523803</v>
      </c>
    </row>
    <row r="50464" spans="1:6" x14ac:dyDescent="0.25">
      <c r="A50464" s="1" t="str">
        <f>"58425"</f>
        <v>58425</v>
      </c>
      <c r="B50464" s="1" t="str">
        <f>"38091"</f>
        <v>38091</v>
      </c>
      <c r="C50464" s="2">
        <v>3.10077519379844E-3</v>
      </c>
      <c r="D50464" s="2">
        <v>0</v>
      </c>
      <c r="E50464" s="2">
        <v>0</v>
      </c>
      <c r="F50464" s="2">
        <v>2.7247956403269702E-3</v>
      </c>
    </row>
    <row r="50465" spans="1:6" x14ac:dyDescent="0.25">
      <c r="A50465" s="1" t="str">
        <f>"58425"</f>
        <v>58425</v>
      </c>
      <c r="B50465" s="1" t="str">
        <f>"38039"</f>
        <v>38039</v>
      </c>
      <c r="C50465" s="2">
        <v>0.99689922480620097</v>
      </c>
      <c r="D50465" s="2">
        <v>1</v>
      </c>
      <c r="E50465" s="2">
        <v>1</v>
      </c>
      <c r="F50465" s="2">
        <v>0.99727520435967298</v>
      </c>
    </row>
    <row r="50466" spans="1:6" x14ac:dyDescent="0.25">
      <c r="A50466" s="1" t="str">
        <f>"58429"</f>
        <v>58429</v>
      </c>
      <c r="B50466" s="1" t="str">
        <f>"38003"</f>
        <v>38003</v>
      </c>
      <c r="C50466" s="2">
        <v>0.97560975609755995</v>
      </c>
      <c r="D50466" s="2">
        <v>1</v>
      </c>
      <c r="E50466" s="2">
        <v>1</v>
      </c>
      <c r="F50466" s="2">
        <v>0.97763578274760299</v>
      </c>
    </row>
    <row r="50467" spans="1:6" x14ac:dyDescent="0.25">
      <c r="A50467" s="1" t="str">
        <f>"58429"</f>
        <v>58429</v>
      </c>
      <c r="B50467" s="1" t="str">
        <f>"38039"</f>
        <v>38039</v>
      </c>
      <c r="C50467" s="2">
        <v>2.4390243902439001E-2</v>
      </c>
      <c r="D50467" s="2">
        <v>0</v>
      </c>
      <c r="E50467" s="2">
        <v>0</v>
      </c>
      <c r="F50467" s="2">
        <v>2.2364217252396099E-2</v>
      </c>
    </row>
    <row r="50468" spans="1:6" x14ac:dyDescent="0.25">
      <c r="A50468" s="1" t="str">
        <f>"58442"</f>
        <v>58442</v>
      </c>
      <c r="B50468" s="1" t="str">
        <f>"38047"</f>
        <v>38047</v>
      </c>
      <c r="C50468" s="2">
        <v>0.87739463601532497</v>
      </c>
      <c r="D50468" s="2">
        <v>0.90909090909090895</v>
      </c>
      <c r="E50468" s="2">
        <v>1</v>
      </c>
      <c r="F50468" s="2">
        <v>0.88043478260869501</v>
      </c>
    </row>
    <row r="50469" spans="1:6" x14ac:dyDescent="0.25">
      <c r="A50469" s="1" t="str">
        <f>"58442"</f>
        <v>58442</v>
      </c>
      <c r="B50469" s="1" t="str">
        <f>"38093"</f>
        <v>38093</v>
      </c>
      <c r="C50469" s="2">
        <v>0.122605363984674</v>
      </c>
      <c r="D50469" s="2">
        <v>9.0909090909090898E-2</v>
      </c>
      <c r="E50469" s="2">
        <v>0</v>
      </c>
      <c r="F50469" s="2">
        <v>0.119565217391304</v>
      </c>
    </row>
    <row r="50470" spans="1:6" x14ac:dyDescent="0.25">
      <c r="A50470" s="1" t="str">
        <f>"58452"</f>
        <v>58452</v>
      </c>
      <c r="B50470" s="1" t="str">
        <f>"38039"</f>
        <v>38039</v>
      </c>
      <c r="C50470" s="2">
        <v>1</v>
      </c>
      <c r="D50470" s="2">
        <v>0</v>
      </c>
      <c r="E50470" s="2">
        <v>1</v>
      </c>
      <c r="F50470" s="2">
        <v>1</v>
      </c>
    </row>
    <row r="50471" spans="1:6" x14ac:dyDescent="0.25">
      <c r="A50471" s="1" t="str">
        <f>"58451"</f>
        <v>58451</v>
      </c>
      <c r="B50471" s="1" t="str">
        <f>"38103"</f>
        <v>38103</v>
      </c>
      <c r="C50471" s="2">
        <v>1</v>
      </c>
      <c r="D50471" s="2">
        <v>1</v>
      </c>
      <c r="E50471" s="2">
        <v>1</v>
      </c>
      <c r="F50471" s="2">
        <v>1</v>
      </c>
    </row>
    <row r="50472" spans="1:6" x14ac:dyDescent="0.25">
      <c r="A50472" s="1" t="str">
        <f>"58455"</f>
        <v>58455</v>
      </c>
      <c r="B50472" s="1" t="str">
        <f>"38093"</f>
        <v>38093</v>
      </c>
      <c r="C50472" s="2">
        <v>0.784810126582278</v>
      </c>
      <c r="D50472" s="2">
        <v>0.5</v>
      </c>
      <c r="E50472" s="2">
        <v>1</v>
      </c>
      <c r="F50472" s="2">
        <v>0.78915662650602403</v>
      </c>
    </row>
    <row r="50473" spans="1:6" x14ac:dyDescent="0.25">
      <c r="A50473" s="1" t="str">
        <f>"58455"</f>
        <v>58455</v>
      </c>
      <c r="B50473" s="1" t="str">
        <f>"38031"</f>
        <v>38031</v>
      </c>
      <c r="C50473" s="2">
        <v>0.215189873417721</v>
      </c>
      <c r="D50473" s="2">
        <v>0.5</v>
      </c>
      <c r="E50473" s="2">
        <v>0</v>
      </c>
      <c r="F50473" s="2">
        <v>0.210843373493975</v>
      </c>
    </row>
    <row r="50474" spans="1:6" x14ac:dyDescent="0.25">
      <c r="A50474" s="1" t="str">
        <f>"58486"</f>
        <v>58486</v>
      </c>
      <c r="B50474" s="1" t="str">
        <f>"38103"</f>
        <v>38103</v>
      </c>
      <c r="C50474" s="2">
        <v>0.88888888888888795</v>
      </c>
      <c r="D50474" s="2">
        <v>0.75</v>
      </c>
      <c r="E50474" s="2">
        <v>1</v>
      </c>
      <c r="F50474" s="2">
        <v>0.88617886178861704</v>
      </c>
    </row>
    <row r="50475" spans="1:6" x14ac:dyDescent="0.25">
      <c r="A50475" s="1" t="str">
        <f>"58486"</f>
        <v>58486</v>
      </c>
      <c r="B50475" s="1" t="str">
        <f>"38093"</f>
        <v>38093</v>
      </c>
      <c r="C50475" s="2">
        <v>0.11111111111111099</v>
      </c>
      <c r="D50475" s="2">
        <v>0.25</v>
      </c>
      <c r="E50475" s="2">
        <v>0</v>
      </c>
      <c r="F50475" s="2">
        <v>0.113821138211382</v>
      </c>
    </row>
    <row r="50476" spans="1:6" x14ac:dyDescent="0.25">
      <c r="A50476" s="1" t="str">
        <f>"58379"</f>
        <v>58379</v>
      </c>
      <c r="B50476" s="1" t="str">
        <f>"38005"</f>
        <v>38005</v>
      </c>
      <c r="C50476" s="2">
        <v>1</v>
      </c>
      <c r="D50476" s="2">
        <v>0</v>
      </c>
      <c r="E50476" s="2">
        <v>1</v>
      </c>
      <c r="F50476" s="2">
        <v>1</v>
      </c>
    </row>
    <row r="50477" spans="1:6" x14ac:dyDescent="0.25">
      <c r="A50477" s="1" t="str">
        <f>"58351"</f>
        <v>58351</v>
      </c>
      <c r="B50477" s="1" t="str">
        <f>"38005"</f>
        <v>38005</v>
      </c>
      <c r="C50477" s="2">
        <v>1</v>
      </c>
      <c r="D50477" s="2">
        <v>1</v>
      </c>
      <c r="E50477" s="2">
        <v>1</v>
      </c>
      <c r="F50477" s="2">
        <v>1</v>
      </c>
    </row>
    <row r="50478" spans="1:6" x14ac:dyDescent="0.25">
      <c r="A50478" s="1" t="str">
        <f>"58355"</f>
        <v>58355</v>
      </c>
      <c r="B50478" s="1" t="str">
        <f>"38071"</f>
        <v>38071</v>
      </c>
      <c r="C50478" s="2">
        <v>2.27272727272727E-2</v>
      </c>
      <c r="D50478" s="2">
        <v>0</v>
      </c>
      <c r="E50478" s="2">
        <v>0</v>
      </c>
      <c r="F50478" s="2">
        <v>1.9230769230769201E-2</v>
      </c>
    </row>
    <row r="50479" spans="1:6" x14ac:dyDescent="0.25">
      <c r="A50479" s="1" t="str">
        <f>"58355"</f>
        <v>58355</v>
      </c>
      <c r="B50479" s="1" t="str">
        <f>"38019"</f>
        <v>38019</v>
      </c>
      <c r="C50479" s="2">
        <v>0.97727272727272696</v>
      </c>
      <c r="D50479" s="2">
        <v>1</v>
      </c>
      <c r="E50479" s="2">
        <v>1</v>
      </c>
      <c r="F50479" s="2">
        <v>0.98076923076922995</v>
      </c>
    </row>
    <row r="50480" spans="1:6" x14ac:dyDescent="0.25">
      <c r="A50480" s="1" t="str">
        <f>"59024"</f>
        <v>59024</v>
      </c>
      <c r="B50480" s="1" t="str">
        <f>"30003"</f>
        <v>30003</v>
      </c>
      <c r="C50480" s="2">
        <v>2.7932960893854698E-2</v>
      </c>
      <c r="D50480" s="2">
        <v>0.33333333333333298</v>
      </c>
      <c r="E50480" s="2">
        <v>0</v>
      </c>
      <c r="F50480" s="2">
        <v>3.2786885245901599E-2</v>
      </c>
    </row>
    <row r="50481" spans="1:6" x14ac:dyDescent="0.25">
      <c r="A50481" s="1" t="str">
        <f>"59024"</f>
        <v>59024</v>
      </c>
      <c r="B50481" s="1" t="str">
        <f>"30111"</f>
        <v>30111</v>
      </c>
      <c r="C50481" s="2">
        <v>0.972067039106145</v>
      </c>
      <c r="D50481" s="2">
        <v>0.66666666666666596</v>
      </c>
      <c r="E50481" s="2">
        <v>1</v>
      </c>
      <c r="F50481" s="2">
        <v>0.96721311475409799</v>
      </c>
    </row>
    <row r="50482" spans="1:6" x14ac:dyDescent="0.25">
      <c r="A50482" s="1" t="str">
        <f>"59037"</f>
        <v>59037</v>
      </c>
      <c r="B50482" s="1" t="str">
        <f>"30111"</f>
        <v>30111</v>
      </c>
      <c r="C50482" s="2">
        <v>1</v>
      </c>
      <c r="D50482" s="2">
        <v>1</v>
      </c>
      <c r="E50482" s="2">
        <v>1</v>
      </c>
      <c r="F50482" s="2">
        <v>1</v>
      </c>
    </row>
    <row r="50483" spans="1:6" x14ac:dyDescent="0.25">
      <c r="A50483" s="1" t="str">
        <f>"59061"</f>
        <v>59061</v>
      </c>
      <c r="B50483" s="1" t="str">
        <f>"30095"</f>
        <v>30095</v>
      </c>
      <c r="C50483" s="2">
        <v>1</v>
      </c>
      <c r="D50483" s="2">
        <v>1</v>
      </c>
      <c r="E50483" s="2">
        <v>1</v>
      </c>
      <c r="F50483" s="2">
        <v>1</v>
      </c>
    </row>
    <row r="50484" spans="1:6" x14ac:dyDescent="0.25">
      <c r="A50484" s="1" t="str">
        <f>"59085"</f>
        <v>59085</v>
      </c>
      <c r="B50484" s="1" t="str">
        <f>"30107"</f>
        <v>30107</v>
      </c>
      <c r="C50484" s="2">
        <v>1</v>
      </c>
      <c r="D50484" s="2">
        <v>0</v>
      </c>
      <c r="E50484" s="2">
        <v>1</v>
      </c>
      <c r="F50484" s="2">
        <v>1</v>
      </c>
    </row>
    <row r="50485" spans="1:6" x14ac:dyDescent="0.25">
      <c r="A50485" s="1" t="str">
        <f>"59089"</f>
        <v>59089</v>
      </c>
      <c r="B50485" s="1" t="str">
        <f>"30003"</f>
        <v>30003</v>
      </c>
      <c r="C50485" s="2">
        <v>1</v>
      </c>
      <c r="D50485" s="2">
        <v>0</v>
      </c>
      <c r="E50485" s="2">
        <v>1</v>
      </c>
      <c r="F50485" s="2">
        <v>1</v>
      </c>
    </row>
    <row r="50486" spans="1:6" x14ac:dyDescent="0.25">
      <c r="A50486" s="1" t="str">
        <f>"59015"</f>
        <v>59015</v>
      </c>
      <c r="B50486" s="1" t="str">
        <f>"30111"</f>
        <v>30111</v>
      </c>
      <c r="C50486" s="2">
        <v>0.75308641975308599</v>
      </c>
      <c r="D50486" s="2">
        <v>1</v>
      </c>
      <c r="E50486" s="2">
        <v>1</v>
      </c>
      <c r="F50486" s="2">
        <v>0.75903614457831303</v>
      </c>
    </row>
    <row r="50487" spans="1:6" x14ac:dyDescent="0.25">
      <c r="A50487" s="1" t="str">
        <f>"59015"</f>
        <v>59015</v>
      </c>
      <c r="B50487" s="1" t="str">
        <f>"30065"</f>
        <v>30065</v>
      </c>
      <c r="C50487" s="2">
        <v>0.104938271604938</v>
      </c>
      <c r="D50487" s="2">
        <v>0</v>
      </c>
      <c r="E50487" s="2">
        <v>0</v>
      </c>
      <c r="F50487" s="2">
        <v>0.102409638554216</v>
      </c>
    </row>
    <row r="50488" spans="1:6" x14ac:dyDescent="0.25">
      <c r="A50488" s="1" t="str">
        <f>"59015"</f>
        <v>59015</v>
      </c>
      <c r="B50488" s="1" t="str">
        <f>"30095"</f>
        <v>30095</v>
      </c>
      <c r="C50488" s="2">
        <v>0.141975308641975</v>
      </c>
      <c r="D50488" s="2">
        <v>0</v>
      </c>
      <c r="E50488" s="2">
        <v>0</v>
      </c>
      <c r="F50488" s="2">
        <v>0.13855421686746899</v>
      </c>
    </row>
    <row r="50489" spans="1:6" x14ac:dyDescent="0.25">
      <c r="A50489" s="1" t="str">
        <f>"59031"</f>
        <v>59031</v>
      </c>
      <c r="B50489" s="1" t="str">
        <f>"30003"</f>
        <v>30003</v>
      </c>
      <c r="C50489" s="2">
        <v>1</v>
      </c>
      <c r="D50489" s="2">
        <v>0</v>
      </c>
      <c r="E50489" s="2">
        <v>1</v>
      </c>
      <c r="F50489" s="2">
        <v>1</v>
      </c>
    </row>
    <row r="50490" spans="1:6" x14ac:dyDescent="0.25">
      <c r="A50490" s="1" t="str">
        <f>"59035"</f>
        <v>59035</v>
      </c>
      <c r="B50490" s="1" t="str">
        <f>"30003"</f>
        <v>30003</v>
      </c>
      <c r="C50490" s="2">
        <v>0</v>
      </c>
      <c r="D50490" s="2">
        <v>0</v>
      </c>
      <c r="E50490" s="2">
        <v>1</v>
      </c>
      <c r="F50490" s="2">
        <v>1</v>
      </c>
    </row>
    <row r="50491" spans="1:6" x14ac:dyDescent="0.25">
      <c r="A50491" s="1" t="str">
        <f>"59058"</f>
        <v>59058</v>
      </c>
      <c r="B50491" s="1" t="str">
        <f>"30033"</f>
        <v>30033</v>
      </c>
      <c r="C50491" s="2">
        <v>0.75</v>
      </c>
      <c r="D50491" s="2">
        <v>1</v>
      </c>
      <c r="E50491" s="2">
        <v>1</v>
      </c>
      <c r="F50491" s="2">
        <v>0.75862068965517204</v>
      </c>
    </row>
    <row r="50492" spans="1:6" x14ac:dyDescent="0.25">
      <c r="A50492" s="1" t="str">
        <f>"59058"</f>
        <v>59058</v>
      </c>
      <c r="B50492" s="1" t="str">
        <f>"30069"</f>
        <v>30069</v>
      </c>
      <c r="C50492" s="2">
        <v>0.25</v>
      </c>
      <c r="D50492" s="2">
        <v>0</v>
      </c>
      <c r="E50492" s="2">
        <v>0</v>
      </c>
      <c r="F50492" s="2">
        <v>0.24137931034482701</v>
      </c>
    </row>
    <row r="50493" spans="1:6" x14ac:dyDescent="0.25">
      <c r="A50493" s="1" t="str">
        <f>"59004"</f>
        <v>59004</v>
      </c>
      <c r="B50493" s="1" t="str">
        <f>"30087"</f>
        <v>30087</v>
      </c>
      <c r="C50493" s="2">
        <v>0</v>
      </c>
      <c r="D50493" s="2">
        <v>1</v>
      </c>
      <c r="E50493" s="2">
        <v>0</v>
      </c>
      <c r="F50493" s="2">
        <v>1</v>
      </c>
    </row>
    <row r="50494" spans="1:6" x14ac:dyDescent="0.25">
      <c r="A50494" s="1" t="str">
        <f>"59065"</f>
        <v>59065</v>
      </c>
      <c r="B50494" s="1" t="str">
        <f>"30067"</f>
        <v>30067</v>
      </c>
      <c r="C50494" s="2">
        <v>1</v>
      </c>
      <c r="D50494" s="2">
        <v>1</v>
      </c>
      <c r="E50494" s="2">
        <v>1</v>
      </c>
      <c r="F50494" s="2">
        <v>1</v>
      </c>
    </row>
    <row r="50495" spans="1:6" x14ac:dyDescent="0.25">
      <c r="A50495" s="1" t="str">
        <f>"59082"</f>
        <v>59082</v>
      </c>
      <c r="B50495" s="1" t="str">
        <f>"30067"</f>
        <v>30067</v>
      </c>
      <c r="C50495" s="2">
        <v>1</v>
      </c>
      <c r="D50495" s="2">
        <v>0</v>
      </c>
      <c r="E50495" s="2">
        <v>1</v>
      </c>
      <c r="F50495" s="2">
        <v>1</v>
      </c>
    </row>
    <row r="50496" spans="1:6" x14ac:dyDescent="0.25">
      <c r="A50496" s="1" t="str">
        <f>"59083"</f>
        <v>59083</v>
      </c>
      <c r="B50496" s="1" t="str">
        <f>"30087"</f>
        <v>30087</v>
      </c>
      <c r="C50496" s="2">
        <v>0</v>
      </c>
      <c r="D50496" s="2">
        <v>0</v>
      </c>
      <c r="E50496" s="2">
        <v>1</v>
      </c>
      <c r="F50496" s="2">
        <v>1</v>
      </c>
    </row>
    <row r="50497" spans="1:6" x14ac:dyDescent="0.25">
      <c r="A50497" s="1" t="str">
        <f>"58730"</f>
        <v>58730</v>
      </c>
      <c r="B50497" s="1" t="str">
        <f>"38023"</f>
        <v>38023</v>
      </c>
      <c r="C50497" s="2">
        <v>1</v>
      </c>
      <c r="D50497" s="2">
        <v>1</v>
      </c>
      <c r="E50497" s="2">
        <v>1</v>
      </c>
      <c r="F50497" s="2">
        <v>1</v>
      </c>
    </row>
    <row r="50498" spans="1:6" x14ac:dyDescent="0.25">
      <c r="A50498" s="1" t="str">
        <f>"58744"</f>
        <v>58744</v>
      </c>
      <c r="B50498" s="1" t="str">
        <f>"38049"</f>
        <v>38049</v>
      </c>
      <c r="C50498" s="2">
        <v>1</v>
      </c>
      <c r="D50498" s="2">
        <v>1</v>
      </c>
      <c r="E50498" s="2">
        <v>1</v>
      </c>
      <c r="F50498" s="2">
        <v>1</v>
      </c>
    </row>
    <row r="50499" spans="1:6" x14ac:dyDescent="0.25">
      <c r="A50499" s="1" t="str">
        <f>"58746"</f>
        <v>58746</v>
      </c>
      <c r="B50499" s="1" t="str">
        <f>"38013"</f>
        <v>38013</v>
      </c>
      <c r="C50499" s="2">
        <v>7.0175438596491196E-2</v>
      </c>
      <c r="D50499" s="2">
        <v>4.3478260869565202E-2</v>
      </c>
      <c r="E50499" s="2">
        <v>0</v>
      </c>
      <c r="F50499" s="2">
        <v>6.6964285714285698E-2</v>
      </c>
    </row>
    <row r="50500" spans="1:6" x14ac:dyDescent="0.25">
      <c r="A50500" s="1" t="str">
        <f>"58746"</f>
        <v>58746</v>
      </c>
      <c r="B50500" s="1" t="str">
        <f>"38075"</f>
        <v>38075</v>
      </c>
      <c r="C50500" s="2">
        <v>0.100478468899521</v>
      </c>
      <c r="D50500" s="2">
        <v>4.3478260869565202E-2</v>
      </c>
      <c r="E50500" s="2">
        <v>4.54545454545454E-2</v>
      </c>
      <c r="F50500" s="2">
        <v>9.6726190476190396E-2</v>
      </c>
    </row>
    <row r="50501" spans="1:6" x14ac:dyDescent="0.25">
      <c r="A50501" s="1" t="str">
        <f>"58746"</f>
        <v>58746</v>
      </c>
      <c r="B50501" s="1" t="str">
        <f>"38061"</f>
        <v>38061</v>
      </c>
      <c r="C50501" s="2">
        <v>1.5948963317384301E-3</v>
      </c>
      <c r="D50501" s="2">
        <v>0</v>
      </c>
      <c r="E50501" s="2">
        <v>0</v>
      </c>
      <c r="F50501" s="2">
        <v>1.48809523809523E-3</v>
      </c>
    </row>
    <row r="50502" spans="1:6" x14ac:dyDescent="0.25">
      <c r="A50502" s="1" t="str">
        <f>"58746"</f>
        <v>58746</v>
      </c>
      <c r="B50502" s="1" t="str">
        <f>"38101"</f>
        <v>38101</v>
      </c>
      <c r="C50502" s="2">
        <v>0.82775119617224802</v>
      </c>
      <c r="D50502" s="2">
        <v>0.91304347826086896</v>
      </c>
      <c r="E50502" s="2">
        <v>0.95454545454545403</v>
      </c>
      <c r="F50502" s="2">
        <v>0.83482142857142805</v>
      </c>
    </row>
    <row r="50503" spans="1:6" x14ac:dyDescent="0.25">
      <c r="A50503" s="1" t="str">
        <f>"58761"</f>
        <v>58761</v>
      </c>
      <c r="B50503" s="1" t="str">
        <f>"38009"</f>
        <v>38009</v>
      </c>
      <c r="C50503" s="2">
        <v>0.143564356435643</v>
      </c>
      <c r="D50503" s="2">
        <v>0.33333333333333298</v>
      </c>
      <c r="E50503" s="2">
        <v>0</v>
      </c>
      <c r="F50503" s="2">
        <v>0.146634615384615</v>
      </c>
    </row>
    <row r="50504" spans="1:6" x14ac:dyDescent="0.25">
      <c r="A50504" s="1" t="str">
        <f>"58761"</f>
        <v>58761</v>
      </c>
      <c r="B50504" s="1" t="str">
        <f>"38075"</f>
        <v>38075</v>
      </c>
      <c r="C50504" s="2">
        <v>0.85643564356435598</v>
      </c>
      <c r="D50504" s="2">
        <v>0.66666666666666596</v>
      </c>
      <c r="E50504" s="2">
        <v>1</v>
      </c>
      <c r="F50504" s="2">
        <v>0.85336538461538403</v>
      </c>
    </row>
    <row r="50505" spans="1:6" x14ac:dyDescent="0.25">
      <c r="A50505" s="1" t="str">
        <f>"58769"</f>
        <v>58769</v>
      </c>
      <c r="B50505" s="1" t="str">
        <f>"38061"</f>
        <v>38061</v>
      </c>
      <c r="C50505" s="2">
        <v>1</v>
      </c>
      <c r="D50505" s="2">
        <v>1</v>
      </c>
      <c r="E50505" s="2">
        <v>1</v>
      </c>
      <c r="F50505" s="2">
        <v>1</v>
      </c>
    </row>
    <row r="50506" spans="1:6" x14ac:dyDescent="0.25">
      <c r="A50506" s="1" t="str">
        <f>"58785"</f>
        <v>58785</v>
      </c>
      <c r="B50506" s="1" t="str">
        <f>"38101"</f>
        <v>38101</v>
      </c>
      <c r="C50506" s="2">
        <v>1</v>
      </c>
      <c r="D50506" s="2">
        <v>1</v>
      </c>
      <c r="E50506" s="2">
        <v>1</v>
      </c>
      <c r="F50506" s="2">
        <v>1</v>
      </c>
    </row>
    <row r="50507" spans="1:6" x14ac:dyDescent="0.25">
      <c r="A50507" s="1" t="str">
        <f>"58788"</f>
        <v>58788</v>
      </c>
      <c r="B50507" s="1" t="str">
        <f>"38069"</f>
        <v>38069</v>
      </c>
      <c r="C50507" s="2">
        <v>3.0947775628626599E-2</v>
      </c>
      <c r="D50507" s="2">
        <v>0</v>
      </c>
      <c r="E50507" s="2">
        <v>0</v>
      </c>
      <c r="F50507" s="2">
        <v>2.78745644599303E-2</v>
      </c>
    </row>
    <row r="50508" spans="1:6" x14ac:dyDescent="0.25">
      <c r="A50508" s="1" t="str">
        <f>"58788"</f>
        <v>58788</v>
      </c>
      <c r="B50508" s="1" t="str">
        <f>"38049"</f>
        <v>38049</v>
      </c>
      <c r="C50508" s="2">
        <v>0.96905222437137295</v>
      </c>
      <c r="D50508" s="2">
        <v>1</v>
      </c>
      <c r="E50508" s="2">
        <v>1</v>
      </c>
      <c r="F50508" s="2">
        <v>0.97212543554006903</v>
      </c>
    </row>
    <row r="50509" spans="1:6" x14ac:dyDescent="0.25">
      <c r="A50509" s="1" t="str">
        <f>"58844"</f>
        <v>58844</v>
      </c>
      <c r="B50509" s="1" t="str">
        <f>"38023"</f>
        <v>38023</v>
      </c>
      <c r="C50509" s="2">
        <v>1</v>
      </c>
      <c r="D50509" s="2">
        <v>1</v>
      </c>
      <c r="E50509" s="2">
        <v>1</v>
      </c>
      <c r="F50509" s="2">
        <v>1</v>
      </c>
    </row>
    <row r="50510" spans="1:6" x14ac:dyDescent="0.25">
      <c r="A50510" s="1" t="str">
        <f>"58852"</f>
        <v>58852</v>
      </c>
      <c r="B50510" s="1" t="str">
        <f>"38105"</f>
        <v>38105</v>
      </c>
      <c r="C50510" s="2">
        <v>0.95437616387336999</v>
      </c>
      <c r="D50510" s="2">
        <v>0.92156862745098</v>
      </c>
      <c r="E50510" s="2">
        <v>1</v>
      </c>
      <c r="F50510" s="2">
        <v>0.95407279029462699</v>
      </c>
    </row>
    <row r="50511" spans="1:6" x14ac:dyDescent="0.25">
      <c r="A50511" s="1" t="str">
        <f>"58852"</f>
        <v>58852</v>
      </c>
      <c r="B50511" s="1" t="str">
        <f>"38061"</f>
        <v>38061</v>
      </c>
      <c r="C50511" s="2">
        <v>4.5623836126629402E-2</v>
      </c>
      <c r="D50511" s="2">
        <v>7.8431372549019607E-2</v>
      </c>
      <c r="E50511" s="2">
        <v>0</v>
      </c>
      <c r="F50511" s="2">
        <v>4.5927209705372597E-2</v>
      </c>
    </row>
    <row r="50512" spans="1:6" x14ac:dyDescent="0.25">
      <c r="A50512" s="1" t="str">
        <f>"58778"</f>
        <v>58778</v>
      </c>
      <c r="B50512" s="1" t="str">
        <f>"38055"</f>
        <v>38055</v>
      </c>
      <c r="C50512" s="2">
        <v>0.94339622641509402</v>
      </c>
      <c r="D50512" s="2">
        <v>0</v>
      </c>
      <c r="E50512" s="2">
        <v>1</v>
      </c>
      <c r="F50512" s="2">
        <v>0.93636363636363595</v>
      </c>
    </row>
    <row r="50513" spans="1:6" x14ac:dyDescent="0.25">
      <c r="A50513" s="1" t="str">
        <f>"58778"</f>
        <v>58778</v>
      </c>
      <c r="B50513" s="1" t="str">
        <f>"38049"</f>
        <v>38049</v>
      </c>
      <c r="C50513" s="2">
        <v>5.6603773584905599E-2</v>
      </c>
      <c r="D50513" s="2">
        <v>1</v>
      </c>
      <c r="E50513" s="2">
        <v>0</v>
      </c>
      <c r="F50513" s="2">
        <v>6.3636363636363602E-2</v>
      </c>
    </row>
    <row r="50514" spans="1:6" x14ac:dyDescent="0.25">
      <c r="A50514" s="1" t="str">
        <f>"58748"</f>
        <v>58748</v>
      </c>
      <c r="B50514" s="1" t="str">
        <f>"38049"</f>
        <v>38049</v>
      </c>
      <c r="C50514" s="2">
        <v>8.3333333333333301E-2</v>
      </c>
      <c r="D50514" s="2">
        <v>0</v>
      </c>
      <c r="E50514" s="2">
        <v>0</v>
      </c>
      <c r="F50514" s="2">
        <v>8.1395348837209294E-2</v>
      </c>
    </row>
    <row r="50515" spans="1:6" x14ac:dyDescent="0.25">
      <c r="A50515" s="1" t="str">
        <f>"58748"</f>
        <v>58748</v>
      </c>
      <c r="B50515" s="1" t="str">
        <f>"38009"</f>
        <v>38009</v>
      </c>
      <c r="C50515" s="2">
        <v>0.91666666666666596</v>
      </c>
      <c r="D50515" s="2">
        <v>1</v>
      </c>
      <c r="E50515" s="2">
        <v>1</v>
      </c>
      <c r="F50515" s="2">
        <v>0.91860465116279</v>
      </c>
    </row>
    <row r="50516" spans="1:6" x14ac:dyDescent="0.25">
      <c r="A50516" s="1" t="str">
        <f>"58533"</f>
        <v>58533</v>
      </c>
      <c r="B50516" s="1" t="str">
        <f>"38037"</f>
        <v>38037</v>
      </c>
      <c r="C50516" s="2">
        <v>1</v>
      </c>
      <c r="D50516" s="2">
        <v>1</v>
      </c>
      <c r="E50516" s="2">
        <v>1</v>
      </c>
      <c r="F50516" s="2">
        <v>1</v>
      </c>
    </row>
    <row r="50517" spans="1:6" x14ac:dyDescent="0.25">
      <c r="A50517" s="1" t="str">
        <f>"58507"</f>
        <v>58507</v>
      </c>
      <c r="B50517" s="1" t="str">
        <f>"38015"</f>
        <v>38015</v>
      </c>
      <c r="C50517" s="2">
        <v>1</v>
      </c>
      <c r="D50517" s="2">
        <v>1</v>
      </c>
      <c r="E50517" s="2">
        <v>1</v>
      </c>
      <c r="F50517" s="2">
        <v>1</v>
      </c>
    </row>
    <row r="50518" spans="1:6" x14ac:dyDescent="0.25">
      <c r="A50518" s="1" t="str">
        <f>"58558"</f>
        <v>58558</v>
      </c>
      <c r="B50518" s="1" t="str">
        <f>"38015"</f>
        <v>38015</v>
      </c>
      <c r="C50518" s="2">
        <v>1</v>
      </c>
      <c r="D50518" s="2">
        <v>1</v>
      </c>
      <c r="E50518" s="2">
        <v>1</v>
      </c>
      <c r="F50518" s="2">
        <v>1</v>
      </c>
    </row>
    <row r="50519" spans="1:6" x14ac:dyDescent="0.25">
      <c r="A50519" s="1" t="str">
        <f>"58565"</f>
        <v>58565</v>
      </c>
      <c r="B50519" s="1" t="str">
        <f>"38055"</f>
        <v>38055</v>
      </c>
      <c r="C50519" s="2">
        <v>1</v>
      </c>
      <c r="D50519" s="2">
        <v>1</v>
      </c>
      <c r="E50519" s="2">
        <v>1</v>
      </c>
      <c r="F50519" s="2">
        <v>1</v>
      </c>
    </row>
    <row r="50520" spans="1:6" x14ac:dyDescent="0.25">
      <c r="A50520" s="1" t="str">
        <f>"58577"</f>
        <v>58577</v>
      </c>
      <c r="B50520" s="1" t="str">
        <f>"38055"</f>
        <v>38055</v>
      </c>
      <c r="C50520" s="2">
        <v>1</v>
      </c>
      <c r="D50520" s="2">
        <v>1</v>
      </c>
      <c r="E50520" s="2">
        <v>1</v>
      </c>
      <c r="F50520" s="2">
        <v>1</v>
      </c>
    </row>
    <row r="50521" spans="1:6" x14ac:dyDescent="0.25">
      <c r="A50521" s="1" t="str">
        <f>"58621"</f>
        <v>58621</v>
      </c>
      <c r="B50521" s="1" t="str">
        <f>"38053"</f>
        <v>38053</v>
      </c>
      <c r="C50521" s="2">
        <v>2.5925925925925901E-2</v>
      </c>
      <c r="D50521" s="2">
        <v>0</v>
      </c>
      <c r="E50521" s="2">
        <v>0</v>
      </c>
      <c r="F50521" s="2">
        <v>2.47349823321554E-2</v>
      </c>
    </row>
    <row r="50522" spans="1:6" x14ac:dyDescent="0.25">
      <c r="A50522" s="1" t="str">
        <f>"58621"</f>
        <v>58621</v>
      </c>
      <c r="B50522" s="1" t="str">
        <f>"38033"</f>
        <v>38033</v>
      </c>
      <c r="C50522" s="2">
        <v>0.97407407407407398</v>
      </c>
      <c r="D50522" s="2">
        <v>1</v>
      </c>
      <c r="E50522" s="2">
        <v>1</v>
      </c>
      <c r="F50522" s="2">
        <v>0.97526501766784401</v>
      </c>
    </row>
    <row r="50523" spans="1:6" x14ac:dyDescent="0.25">
      <c r="A50523" s="1" t="str">
        <f>"58568"</f>
        <v>58568</v>
      </c>
      <c r="B50523" s="1" t="str">
        <f>"38085"</f>
        <v>38085</v>
      </c>
      <c r="C50523" s="2">
        <v>1</v>
      </c>
      <c r="D50523" s="2">
        <v>1</v>
      </c>
      <c r="E50523" s="2">
        <v>1</v>
      </c>
      <c r="F50523" s="2">
        <v>1</v>
      </c>
    </row>
    <row r="50524" spans="1:6" x14ac:dyDescent="0.25">
      <c r="A50524" s="1" t="str">
        <f>"58571"</f>
        <v>58571</v>
      </c>
      <c r="B50524" s="1" t="str">
        <f>"38057"</f>
        <v>38057</v>
      </c>
      <c r="C50524" s="2">
        <v>0.85062240663900401</v>
      </c>
      <c r="D50524" s="2">
        <v>1</v>
      </c>
      <c r="E50524" s="2">
        <v>1</v>
      </c>
      <c r="F50524" s="2">
        <v>0.856573705179282</v>
      </c>
    </row>
    <row r="50525" spans="1:6" x14ac:dyDescent="0.25">
      <c r="A50525" s="1" t="str">
        <f>"58571"</f>
        <v>58571</v>
      </c>
      <c r="B50525" s="1" t="str">
        <f>"38065"</f>
        <v>38065</v>
      </c>
      <c r="C50525" s="2">
        <v>0.14937759336099499</v>
      </c>
      <c r="D50525" s="2">
        <v>0</v>
      </c>
      <c r="E50525" s="2">
        <v>0</v>
      </c>
      <c r="F50525" s="2">
        <v>0.143426294820717</v>
      </c>
    </row>
    <row r="50526" spans="1:6" x14ac:dyDescent="0.25">
      <c r="A50526" s="1" t="str">
        <f>"59215"</f>
        <v>59215</v>
      </c>
      <c r="B50526" s="1" t="str">
        <f>"30021"</f>
        <v>30021</v>
      </c>
      <c r="C50526" s="2">
        <v>4.95283018867924E-2</v>
      </c>
      <c r="D50526" s="2">
        <v>0</v>
      </c>
      <c r="E50526" s="2">
        <v>0</v>
      </c>
      <c r="F50526" s="2">
        <v>4.7404063205417603E-2</v>
      </c>
    </row>
    <row r="50527" spans="1:6" x14ac:dyDescent="0.25">
      <c r="A50527" s="1" t="str">
        <f>"59215"</f>
        <v>59215</v>
      </c>
      <c r="B50527" s="1" t="str">
        <f>"30055"</f>
        <v>30055</v>
      </c>
      <c r="C50527" s="2">
        <v>0.95047169811320698</v>
      </c>
      <c r="D50527" s="2">
        <v>1</v>
      </c>
      <c r="E50527" s="2">
        <v>1</v>
      </c>
      <c r="F50527" s="2">
        <v>0.95259593679458199</v>
      </c>
    </row>
    <row r="50528" spans="1:6" x14ac:dyDescent="0.25">
      <c r="A50528" s="1" t="str">
        <f>"59226"</f>
        <v>59226</v>
      </c>
      <c r="B50528" s="1" t="str">
        <f>"30085"</f>
        <v>30085</v>
      </c>
      <c r="C50528" s="2">
        <v>1</v>
      </c>
      <c r="D50528" s="2">
        <v>1</v>
      </c>
      <c r="E50528" s="2">
        <v>1</v>
      </c>
      <c r="F50528" s="2">
        <v>1</v>
      </c>
    </row>
    <row r="50529" spans="1:6" x14ac:dyDescent="0.25">
      <c r="A50529" s="1" t="str">
        <f>"59343"</f>
        <v>59343</v>
      </c>
      <c r="B50529" s="1" t="str">
        <f>"30075"</f>
        <v>30075</v>
      </c>
      <c r="C50529" s="2">
        <v>1</v>
      </c>
      <c r="D50529" s="2">
        <v>0</v>
      </c>
      <c r="E50529" s="2">
        <v>1</v>
      </c>
      <c r="F50529" s="2">
        <v>1</v>
      </c>
    </row>
    <row r="50530" spans="1:6" x14ac:dyDescent="0.25">
      <c r="A50530" s="1" t="str">
        <f>"59351"</f>
        <v>59351</v>
      </c>
      <c r="B50530" s="1" t="str">
        <f>"30075"</f>
        <v>30075</v>
      </c>
      <c r="C50530" s="2">
        <v>0.95049504950495001</v>
      </c>
      <c r="D50530" s="2">
        <v>0</v>
      </c>
      <c r="E50530" s="2">
        <v>0</v>
      </c>
      <c r="F50530" s="2">
        <v>0.94117647058823495</v>
      </c>
    </row>
    <row r="50531" spans="1:6" x14ac:dyDescent="0.25">
      <c r="A50531" s="1" t="str">
        <f>"59351"</f>
        <v>59351</v>
      </c>
      <c r="B50531" s="1" t="str">
        <f>"30017"</f>
        <v>30017</v>
      </c>
      <c r="C50531" s="2">
        <v>4.95049504950495E-2</v>
      </c>
      <c r="D50531" s="2">
        <v>0</v>
      </c>
      <c r="E50531" s="2">
        <v>1</v>
      </c>
      <c r="F50531" s="2">
        <v>5.8823529411764698E-2</v>
      </c>
    </row>
    <row r="50532" spans="1:6" x14ac:dyDescent="0.25">
      <c r="A50532" s="1" t="str">
        <f>"59225"</f>
        <v>59225</v>
      </c>
      <c r="B50532" s="1" t="str">
        <f>"30105"</f>
        <v>30105</v>
      </c>
      <c r="C50532" s="2">
        <v>1</v>
      </c>
      <c r="D50532" s="2">
        <v>1</v>
      </c>
      <c r="E50532" s="2">
        <v>1</v>
      </c>
      <c r="F50532" s="2">
        <v>1</v>
      </c>
    </row>
    <row r="50533" spans="1:6" x14ac:dyDescent="0.25">
      <c r="A50533" s="1" t="str">
        <f>"59324"</f>
        <v>59324</v>
      </c>
      <c r="B50533" s="1" t="str">
        <f>"30011"</f>
        <v>30011</v>
      </c>
      <c r="C50533" s="2">
        <v>1</v>
      </c>
      <c r="D50533" s="2">
        <v>1</v>
      </c>
      <c r="E50533" s="2">
        <v>1</v>
      </c>
      <c r="F50533" s="2">
        <v>1</v>
      </c>
    </row>
    <row r="50534" spans="1:6" x14ac:dyDescent="0.25">
      <c r="A50534" s="1" t="str">
        <f>"59316"</f>
        <v>59316</v>
      </c>
      <c r="B50534" s="1" t="str">
        <f>"30011"</f>
        <v>30011</v>
      </c>
      <c r="C50534" s="2">
        <v>1</v>
      </c>
      <c r="D50534" s="2">
        <v>0</v>
      </c>
      <c r="E50534" s="2">
        <v>1</v>
      </c>
      <c r="F50534" s="2">
        <v>1</v>
      </c>
    </row>
    <row r="50535" spans="1:6" x14ac:dyDescent="0.25">
      <c r="A50535" s="1" t="str">
        <f>"59257"</f>
        <v>59257</v>
      </c>
      <c r="B50535" s="1" t="str">
        <f>"30019"</f>
        <v>30019</v>
      </c>
      <c r="C50535" s="2">
        <v>2.04081632653061E-2</v>
      </c>
      <c r="D50535" s="2">
        <v>0</v>
      </c>
      <c r="E50535" s="2">
        <v>0</v>
      </c>
      <c r="F50535" s="2">
        <v>1.5873015873015799E-2</v>
      </c>
    </row>
    <row r="50536" spans="1:6" x14ac:dyDescent="0.25">
      <c r="A50536" s="1" t="str">
        <f>"59257"</f>
        <v>59257</v>
      </c>
      <c r="B50536" s="1" t="str">
        <f>"30091"</f>
        <v>30091</v>
      </c>
      <c r="C50536" s="2">
        <v>0.97959183673469297</v>
      </c>
      <c r="D50536" s="2">
        <v>1</v>
      </c>
      <c r="E50536" s="2">
        <v>1</v>
      </c>
      <c r="F50536" s="2">
        <v>0.98412698412698396</v>
      </c>
    </row>
    <row r="50537" spans="1:6" x14ac:dyDescent="0.25">
      <c r="A50537" s="1" t="str">
        <f>"59217"</f>
        <v>59217</v>
      </c>
      <c r="B50537" s="1" t="str">
        <f>"30083"</f>
        <v>30083</v>
      </c>
      <c r="C50537" s="2">
        <v>1</v>
      </c>
      <c r="D50537" s="2">
        <v>0</v>
      </c>
      <c r="E50537" s="2">
        <v>1</v>
      </c>
      <c r="F50537" s="2">
        <v>1</v>
      </c>
    </row>
    <row r="50538" spans="1:6" x14ac:dyDescent="0.25">
      <c r="A50538" s="1" t="str">
        <f>"59718"</f>
        <v>59718</v>
      </c>
      <c r="B50538" s="1" t="str">
        <f>"30057"</f>
        <v>30057</v>
      </c>
      <c r="C50538" s="2">
        <v>1.00801370898644E-4</v>
      </c>
      <c r="D50538" s="2">
        <v>0</v>
      </c>
      <c r="E50538" s="2">
        <v>0</v>
      </c>
      <c r="F50538" s="2">
        <v>8.1980652565994403E-5</v>
      </c>
    </row>
    <row r="50539" spans="1:6" x14ac:dyDescent="0.25">
      <c r="A50539" s="1" t="str">
        <f>"59718"</f>
        <v>59718</v>
      </c>
      <c r="B50539" s="1" t="str">
        <f>"30031"</f>
        <v>30031</v>
      </c>
      <c r="C50539" s="2">
        <v>0.99989919862910104</v>
      </c>
      <c r="D50539" s="2">
        <v>1</v>
      </c>
      <c r="E50539" s="2">
        <v>1</v>
      </c>
      <c r="F50539" s="2">
        <v>0.99991801934743396</v>
      </c>
    </row>
    <row r="50540" spans="1:6" x14ac:dyDescent="0.25">
      <c r="A50540" s="1" t="str">
        <f>"59722"</f>
        <v>59722</v>
      </c>
      <c r="B50540" s="1" t="str">
        <f>"30023"</f>
        <v>30023</v>
      </c>
      <c r="C50540" s="2">
        <v>3.8690476190476102E-2</v>
      </c>
      <c r="D50540" s="2">
        <v>1.5094339622641499E-2</v>
      </c>
      <c r="E50540" s="2">
        <v>2.5641025641025599E-2</v>
      </c>
      <c r="F50540" s="2">
        <v>3.59925788497217E-2</v>
      </c>
    </row>
    <row r="50541" spans="1:6" x14ac:dyDescent="0.25">
      <c r="A50541" s="1" t="str">
        <f>"59722"</f>
        <v>59722</v>
      </c>
      <c r="B50541" s="1" t="str">
        <f>"30077"</f>
        <v>30077</v>
      </c>
      <c r="C50541" s="2">
        <v>0.96130952380952295</v>
      </c>
      <c r="D50541" s="2">
        <v>0.98490566037735805</v>
      </c>
      <c r="E50541" s="2">
        <v>0.97435897435897401</v>
      </c>
      <c r="F50541" s="2">
        <v>0.96400742115027804</v>
      </c>
    </row>
    <row r="50542" spans="1:6" x14ac:dyDescent="0.25">
      <c r="A50542" s="1" t="str">
        <f>"59418"</f>
        <v>59418</v>
      </c>
      <c r="B50542" s="1" t="str">
        <f>"30027"</f>
        <v>30027</v>
      </c>
      <c r="C50542" s="2">
        <v>0.41538461538461502</v>
      </c>
      <c r="D50542" s="2">
        <v>0.85714285714285698</v>
      </c>
      <c r="E50542" s="2">
        <v>1</v>
      </c>
      <c r="F50542" s="2">
        <v>0.465753424657534</v>
      </c>
    </row>
    <row r="50543" spans="1:6" x14ac:dyDescent="0.25">
      <c r="A50543" s="1" t="str">
        <f>"59418"</f>
        <v>59418</v>
      </c>
      <c r="B50543" s="1" t="str">
        <f>"30045"</f>
        <v>30045</v>
      </c>
      <c r="C50543" s="2">
        <v>0.58461538461538398</v>
      </c>
      <c r="D50543" s="2">
        <v>0.14285714285714199</v>
      </c>
      <c r="E50543" s="2">
        <v>0</v>
      </c>
      <c r="F50543" s="2">
        <v>0.534246575342465</v>
      </c>
    </row>
    <row r="50544" spans="1:6" x14ac:dyDescent="0.25">
      <c r="A50544" s="1" t="str">
        <f>"59446"</f>
        <v>59446</v>
      </c>
      <c r="B50544" s="1" t="str">
        <f>"30015"</f>
        <v>30015</v>
      </c>
      <c r="C50544" s="2">
        <v>1</v>
      </c>
      <c r="D50544" s="2">
        <v>1</v>
      </c>
      <c r="E50544" s="2">
        <v>1</v>
      </c>
      <c r="F50544" s="2">
        <v>1</v>
      </c>
    </row>
    <row r="50545" spans="1:6" x14ac:dyDescent="0.25">
      <c r="A50545" s="1" t="str">
        <f>"59435"</f>
        <v>59435</v>
      </c>
      <c r="B50545" s="1" t="str">
        <f>"30101"</f>
        <v>30101</v>
      </c>
      <c r="C50545" s="2">
        <v>1</v>
      </c>
      <c r="D50545" s="2">
        <v>1</v>
      </c>
      <c r="E50545" s="2">
        <v>1</v>
      </c>
      <c r="F50545" s="2">
        <v>1</v>
      </c>
    </row>
    <row r="50546" spans="1:6" x14ac:dyDescent="0.25">
      <c r="A50546" s="1" t="str">
        <f>"59411"</f>
        <v>59411</v>
      </c>
      <c r="B50546" s="1" t="str">
        <f>"30035"</f>
        <v>30035</v>
      </c>
      <c r="C50546" s="2">
        <v>1</v>
      </c>
      <c r="D50546" s="2">
        <v>0</v>
      </c>
      <c r="E50546" s="2">
        <v>1</v>
      </c>
      <c r="F50546" s="2">
        <v>1</v>
      </c>
    </row>
    <row r="50547" spans="1:6" x14ac:dyDescent="0.25">
      <c r="A50547" s="1" t="str">
        <f>"59820"</f>
        <v>59820</v>
      </c>
      <c r="B50547" s="1" t="str">
        <f>"30063"</f>
        <v>30063</v>
      </c>
      <c r="C50547" s="2">
        <v>0.48970588235294099</v>
      </c>
      <c r="D50547" s="2">
        <v>0.33333333333333298</v>
      </c>
      <c r="E50547" s="2">
        <v>0</v>
      </c>
      <c r="F50547" s="2">
        <v>0.47925608011444898</v>
      </c>
    </row>
    <row r="50548" spans="1:6" x14ac:dyDescent="0.25">
      <c r="A50548" s="1" t="str">
        <f>"59820"</f>
        <v>59820</v>
      </c>
      <c r="B50548" s="1" t="str">
        <f>"30061"</f>
        <v>30061</v>
      </c>
      <c r="C50548" s="2">
        <v>0.51029411764705801</v>
      </c>
      <c r="D50548" s="2">
        <v>0.66666666666666596</v>
      </c>
      <c r="E50548" s="2">
        <v>1</v>
      </c>
      <c r="F50548" s="2">
        <v>0.52074391988555002</v>
      </c>
    </row>
    <row r="50549" spans="1:6" x14ac:dyDescent="0.25">
      <c r="A50549" s="1" t="str">
        <f>"59832"</f>
        <v>59832</v>
      </c>
      <c r="B50549" s="1" t="str">
        <f>"30077"</f>
        <v>30077</v>
      </c>
      <c r="C50549" s="2">
        <v>2.0231213872832301E-2</v>
      </c>
      <c r="D50549" s="2">
        <v>0</v>
      </c>
      <c r="E50549" s="2">
        <v>0</v>
      </c>
      <c r="F50549" s="2">
        <v>1.8087855297157601E-2</v>
      </c>
    </row>
    <row r="50550" spans="1:6" x14ac:dyDescent="0.25">
      <c r="A50550" s="1" t="str">
        <f>"59832"</f>
        <v>59832</v>
      </c>
      <c r="B50550" s="1" t="str">
        <f>"30039"</f>
        <v>30039</v>
      </c>
      <c r="C50550" s="2">
        <v>0.979768786127167</v>
      </c>
      <c r="D50550" s="2">
        <v>1</v>
      </c>
      <c r="E50550" s="2">
        <v>1</v>
      </c>
      <c r="F50550" s="2">
        <v>0.98191214470284205</v>
      </c>
    </row>
    <row r="50551" spans="1:6" x14ac:dyDescent="0.25">
      <c r="A50551" s="1" t="str">
        <f>"59846"</f>
        <v>59846</v>
      </c>
      <c r="B50551" s="1" t="str">
        <f>"30063"</f>
        <v>30063</v>
      </c>
      <c r="C50551" s="2">
        <v>1</v>
      </c>
      <c r="D50551" s="2">
        <v>1</v>
      </c>
      <c r="E50551" s="2">
        <v>1</v>
      </c>
      <c r="F50551" s="2">
        <v>1</v>
      </c>
    </row>
    <row r="50552" spans="1:6" x14ac:dyDescent="0.25">
      <c r="A50552" s="1" t="str">
        <f>"59848"</f>
        <v>59848</v>
      </c>
      <c r="B50552" s="1" t="str">
        <f>"30089"</f>
        <v>30089</v>
      </c>
      <c r="C50552" s="2">
        <v>1</v>
      </c>
      <c r="D50552" s="2">
        <v>0</v>
      </c>
      <c r="E50552" s="2">
        <v>1</v>
      </c>
      <c r="F50552" s="2">
        <v>1</v>
      </c>
    </row>
    <row r="50553" spans="1:6" x14ac:dyDescent="0.25">
      <c r="A50553" s="1" t="str">
        <f>"59748"</f>
        <v>59748</v>
      </c>
      <c r="B50553" s="1" t="str">
        <f>"30093"</f>
        <v>30093</v>
      </c>
      <c r="C50553" s="2">
        <v>1</v>
      </c>
      <c r="D50553" s="2">
        <v>0</v>
      </c>
      <c r="E50553" s="2">
        <v>1</v>
      </c>
      <c r="F50553" s="2">
        <v>1</v>
      </c>
    </row>
    <row r="50554" spans="1:6" x14ac:dyDescent="0.25">
      <c r="A50554" s="1" t="str">
        <f>"59752"</f>
        <v>59752</v>
      </c>
      <c r="B50554" s="1" t="str">
        <f>"30031"</f>
        <v>30031</v>
      </c>
      <c r="C50554" s="2">
        <v>0.82254697286012501</v>
      </c>
      <c r="D50554" s="2">
        <v>0.63157894736842102</v>
      </c>
      <c r="E50554" s="2">
        <v>0.80555555555555503</v>
      </c>
      <c r="F50554" s="2">
        <v>0.81859296482412003</v>
      </c>
    </row>
    <row r="50555" spans="1:6" x14ac:dyDescent="0.25">
      <c r="A50555" s="1" t="str">
        <f>"59752"</f>
        <v>59752</v>
      </c>
      <c r="B50555" s="1" t="str">
        <f>"30007"</f>
        <v>30007</v>
      </c>
      <c r="C50555" s="2">
        <v>0.15866388308977</v>
      </c>
      <c r="D50555" s="2">
        <v>0.36842105263157798</v>
      </c>
      <c r="E50555" s="2">
        <v>0.194444444444444</v>
      </c>
      <c r="F50555" s="2">
        <v>0.16331658291457199</v>
      </c>
    </row>
    <row r="50556" spans="1:6" x14ac:dyDescent="0.25">
      <c r="A50556" s="1" t="str">
        <f>"59752"</f>
        <v>59752</v>
      </c>
      <c r="B50556" s="1" t="str">
        <f>"30043"</f>
        <v>30043</v>
      </c>
      <c r="C50556" s="2">
        <v>1.87891440501043E-2</v>
      </c>
      <c r="D50556" s="2">
        <v>0</v>
      </c>
      <c r="E50556" s="2">
        <v>0</v>
      </c>
      <c r="F50556" s="2">
        <v>1.8090452261306501E-2</v>
      </c>
    </row>
    <row r="50557" spans="1:6" x14ac:dyDescent="0.25">
      <c r="A50557" s="1" t="str">
        <f>"59750"</f>
        <v>59750</v>
      </c>
      <c r="B50557" s="1" t="str">
        <f>"30093"</f>
        <v>30093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25">
      <c r="A50558" s="1" t="str">
        <f>"59727"</f>
        <v>59727</v>
      </c>
      <c r="B50558" s="1" t="str">
        <f>"30001"</f>
        <v>30001</v>
      </c>
      <c r="C50558" s="2">
        <v>0.23684210526315699</v>
      </c>
      <c r="D50558" s="2">
        <v>1</v>
      </c>
      <c r="E50558" s="2">
        <v>0</v>
      </c>
      <c r="F50558" s="2">
        <v>0.24786324786324701</v>
      </c>
    </row>
    <row r="50559" spans="1:6" x14ac:dyDescent="0.25">
      <c r="A50559" s="1" t="str">
        <f>"59727"</f>
        <v>59727</v>
      </c>
      <c r="B50559" s="1" t="str">
        <f>"30093"</f>
        <v>30093</v>
      </c>
      <c r="C50559" s="2">
        <v>0.76315789473684204</v>
      </c>
      <c r="D50559" s="2">
        <v>0</v>
      </c>
      <c r="E50559" s="2">
        <v>1</v>
      </c>
      <c r="F50559" s="2">
        <v>0.75213675213675202</v>
      </c>
    </row>
    <row r="50560" spans="1:6" x14ac:dyDescent="0.25">
      <c r="A50560" s="1" t="str">
        <f>"59728"</f>
        <v>59728</v>
      </c>
      <c r="B50560" s="1" t="str">
        <f>"30077"</f>
        <v>30077</v>
      </c>
      <c r="C50560" s="2">
        <v>0</v>
      </c>
      <c r="D50560" s="2">
        <v>0</v>
      </c>
      <c r="E50560" s="2">
        <v>1</v>
      </c>
      <c r="F50560" s="2">
        <v>1</v>
      </c>
    </row>
    <row r="50561" spans="1:6" x14ac:dyDescent="0.25">
      <c r="A50561" s="1" t="str">
        <f>"59745"</f>
        <v>59745</v>
      </c>
      <c r="B50561" s="1" t="str">
        <f>"30057"</f>
        <v>30057</v>
      </c>
      <c r="C50561" s="2">
        <v>1</v>
      </c>
      <c r="D50561" s="2">
        <v>0</v>
      </c>
      <c r="E50561" s="2">
        <v>1</v>
      </c>
      <c r="F50561" s="2">
        <v>1</v>
      </c>
    </row>
    <row r="50562" spans="1:6" x14ac:dyDescent="0.25">
      <c r="A50562" s="1" t="str">
        <f>"59859"</f>
        <v>59859</v>
      </c>
      <c r="B50562" s="1" t="str">
        <f>"30089"</f>
        <v>30089</v>
      </c>
      <c r="C50562" s="2">
        <v>0.99634034766697099</v>
      </c>
      <c r="D50562" s="2">
        <v>1</v>
      </c>
      <c r="E50562" s="2">
        <v>1</v>
      </c>
      <c r="F50562" s="2">
        <v>0.996428571428571</v>
      </c>
    </row>
    <row r="50563" spans="1:6" x14ac:dyDescent="0.25">
      <c r="A50563" s="1" t="str">
        <f>"59859"</f>
        <v>59859</v>
      </c>
      <c r="B50563" s="1" t="str">
        <f>"30061"</f>
        <v>30061</v>
      </c>
      <c r="C50563" s="2">
        <v>3.6596523330283599E-3</v>
      </c>
      <c r="D50563" s="2">
        <v>0</v>
      </c>
      <c r="E50563" s="2">
        <v>0</v>
      </c>
      <c r="F50563" s="2">
        <v>3.57142857142857E-3</v>
      </c>
    </row>
    <row r="50564" spans="1:6" x14ac:dyDescent="0.25">
      <c r="A50564" s="1" t="str">
        <f>"59866"</f>
        <v>59866</v>
      </c>
      <c r="B50564" s="1" t="str">
        <f>"30089"</f>
        <v>30089</v>
      </c>
      <c r="C50564" s="2">
        <v>3.8461538461538401E-2</v>
      </c>
      <c r="D50564" s="2">
        <v>7.1428571428571397E-2</v>
      </c>
      <c r="E50564" s="2">
        <v>0</v>
      </c>
      <c r="F50564" s="2">
        <v>3.7691401648998799E-2</v>
      </c>
    </row>
    <row r="50565" spans="1:6" x14ac:dyDescent="0.25">
      <c r="A50565" s="1" t="str">
        <f>"59866"</f>
        <v>59866</v>
      </c>
      <c r="B50565" s="1" t="str">
        <f>"30061"</f>
        <v>30061</v>
      </c>
      <c r="C50565" s="2">
        <v>0.96153846153846101</v>
      </c>
      <c r="D50565" s="2">
        <v>0.92857142857142805</v>
      </c>
      <c r="E50565" s="2">
        <v>1</v>
      </c>
      <c r="F50565" s="2">
        <v>0.96230859835100102</v>
      </c>
    </row>
    <row r="50566" spans="1:6" x14ac:dyDescent="0.25">
      <c r="A50566" s="1" t="str">
        <f>"59867"</f>
        <v>59867</v>
      </c>
      <c r="B50566" s="1" t="str">
        <f>"30061"</f>
        <v>30061</v>
      </c>
      <c r="C50566" s="2">
        <v>1</v>
      </c>
      <c r="D50566" s="2">
        <v>1</v>
      </c>
      <c r="E50566" s="2">
        <v>1</v>
      </c>
      <c r="F50566" s="2">
        <v>1</v>
      </c>
    </row>
    <row r="50567" spans="1:6" x14ac:dyDescent="0.25">
      <c r="A50567" s="1" t="str">
        <f>"59463"</f>
        <v>59463</v>
      </c>
      <c r="B50567" s="1" t="str">
        <f>"30013"</f>
        <v>30013</v>
      </c>
      <c r="C50567" s="2">
        <v>1</v>
      </c>
      <c r="D50567" s="2">
        <v>1</v>
      </c>
      <c r="E50567" s="2">
        <v>1</v>
      </c>
      <c r="F50567" s="2">
        <v>1</v>
      </c>
    </row>
    <row r="50568" spans="1:6" x14ac:dyDescent="0.25">
      <c r="A50568" s="1" t="str">
        <f>"59486"</f>
        <v>59486</v>
      </c>
      <c r="B50568" s="1" t="str">
        <f>"30073"</f>
        <v>30073</v>
      </c>
      <c r="C50568" s="2">
        <v>0.99038461538461497</v>
      </c>
      <c r="D50568" s="2">
        <v>0</v>
      </c>
      <c r="E50568" s="2">
        <v>1</v>
      </c>
      <c r="F50568" s="2">
        <v>0.99049881235154302</v>
      </c>
    </row>
    <row r="50569" spans="1:6" x14ac:dyDescent="0.25">
      <c r="A50569" s="1" t="str">
        <f>"59486"</f>
        <v>59486</v>
      </c>
      <c r="B50569" s="1" t="str">
        <f>"30035"</f>
        <v>30035</v>
      </c>
      <c r="C50569" s="2">
        <v>9.6153846153846107E-3</v>
      </c>
      <c r="D50569" s="2">
        <v>0</v>
      </c>
      <c r="E50569" s="2">
        <v>0</v>
      </c>
      <c r="F50569" s="2">
        <v>9.5011876484560505E-3</v>
      </c>
    </row>
    <row r="50570" spans="1:6" x14ac:dyDescent="0.25">
      <c r="A50570" s="1" t="str">
        <f>"59521"</f>
        <v>59521</v>
      </c>
      <c r="B50570" s="1" t="str">
        <f>"30015"</f>
        <v>30015</v>
      </c>
      <c r="C50570" s="2">
        <v>0.21108949416342401</v>
      </c>
      <c r="D50570" s="2">
        <v>0.25</v>
      </c>
      <c r="E50570" s="2">
        <v>0.36363636363636298</v>
      </c>
      <c r="F50570" s="2">
        <v>0.21461187214611799</v>
      </c>
    </row>
    <row r="50571" spans="1:6" x14ac:dyDescent="0.25">
      <c r="A50571" s="1" t="str">
        <f>"59521"</f>
        <v>59521</v>
      </c>
      <c r="B50571" s="1" t="str">
        <f>"30041"</f>
        <v>30041</v>
      </c>
      <c r="C50571" s="2">
        <v>0.78891050583657496</v>
      </c>
      <c r="D50571" s="2">
        <v>0.75</v>
      </c>
      <c r="E50571" s="2">
        <v>0.63636363636363602</v>
      </c>
      <c r="F50571" s="2">
        <v>0.78538812785388101</v>
      </c>
    </row>
    <row r="50572" spans="1:6" x14ac:dyDescent="0.25">
      <c r="A50572" s="1" t="str">
        <f>"59471"</f>
        <v>59471</v>
      </c>
      <c r="B50572" s="1" t="str">
        <f>"30027"</f>
        <v>30027</v>
      </c>
      <c r="C50572" s="2">
        <v>1</v>
      </c>
      <c r="D50572" s="2">
        <v>1</v>
      </c>
      <c r="E50572" s="2">
        <v>1</v>
      </c>
      <c r="F50572" s="2">
        <v>1</v>
      </c>
    </row>
    <row r="50573" spans="1:6" x14ac:dyDescent="0.25">
      <c r="A50573" s="1" t="str">
        <f>"59525"</f>
        <v>59525</v>
      </c>
      <c r="B50573" s="1" t="str">
        <f>"30041"</f>
        <v>30041</v>
      </c>
      <c r="C50573" s="2">
        <v>1</v>
      </c>
      <c r="D50573" s="2">
        <v>1</v>
      </c>
      <c r="E50573" s="2">
        <v>1</v>
      </c>
      <c r="F50573" s="2">
        <v>1</v>
      </c>
    </row>
    <row r="50574" spans="1:6" x14ac:dyDescent="0.25">
      <c r="A50574" s="1" t="str">
        <f>"59461"</f>
        <v>59461</v>
      </c>
      <c r="B50574" s="1" t="str">
        <f>"30051"</f>
        <v>30051</v>
      </c>
      <c r="C50574" s="2">
        <v>0.86956521739130399</v>
      </c>
      <c r="D50574" s="2">
        <v>0</v>
      </c>
      <c r="E50574" s="2">
        <v>1</v>
      </c>
      <c r="F50574" s="2">
        <v>0.875</v>
      </c>
    </row>
    <row r="50575" spans="1:6" x14ac:dyDescent="0.25">
      <c r="A50575" s="1" t="str">
        <f>"59461"</f>
        <v>59461</v>
      </c>
      <c r="B50575" s="1" t="str">
        <f>"30101"</f>
        <v>30101</v>
      </c>
      <c r="C50575" s="2">
        <v>0.13043478260869501</v>
      </c>
      <c r="D50575" s="2">
        <v>0</v>
      </c>
      <c r="E50575" s="2">
        <v>0</v>
      </c>
      <c r="F50575" s="2">
        <v>0.125</v>
      </c>
    </row>
    <row r="50576" spans="1:6" x14ac:dyDescent="0.25">
      <c r="A50576" s="1" t="str">
        <f>"59544"</f>
        <v>59544</v>
      </c>
      <c r="B50576" s="1" t="str">
        <f>"30071"</f>
        <v>30071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25">
      <c r="A50577" s="1" t="str">
        <f>"59633"</f>
        <v>59633</v>
      </c>
      <c r="B50577" s="1" t="str">
        <f>"30049"</f>
        <v>30049</v>
      </c>
      <c r="C50577" s="2">
        <v>1</v>
      </c>
      <c r="D50577" s="2">
        <v>1</v>
      </c>
      <c r="E50577" s="2">
        <v>0</v>
      </c>
      <c r="F50577" s="2">
        <v>1</v>
      </c>
    </row>
    <row r="50578" spans="1:6" x14ac:dyDescent="0.25">
      <c r="A50578" s="1" t="str">
        <f>"59710"</f>
        <v>59710</v>
      </c>
      <c r="B50578" s="1" t="str">
        <f>"30057"</f>
        <v>30057</v>
      </c>
      <c r="C50578" s="2">
        <v>1</v>
      </c>
      <c r="D50578" s="2">
        <v>0</v>
      </c>
      <c r="E50578" s="2">
        <v>1</v>
      </c>
      <c r="F50578" s="2">
        <v>1</v>
      </c>
    </row>
    <row r="50579" spans="1:6" x14ac:dyDescent="0.25">
      <c r="A50579" s="1" t="str">
        <f>"59911"</f>
        <v>59911</v>
      </c>
      <c r="B50579" s="1" t="str">
        <f>"30029"</f>
        <v>30029</v>
      </c>
      <c r="C50579" s="2">
        <v>0.74286102801196596</v>
      </c>
      <c r="D50579" s="2">
        <v>0.91914893617021198</v>
      </c>
      <c r="E50579" s="2">
        <v>0.85310734463276805</v>
      </c>
      <c r="F50579" s="2">
        <v>0.76032054395337501</v>
      </c>
    </row>
    <row r="50580" spans="1:6" x14ac:dyDescent="0.25">
      <c r="A50580" s="1" t="str">
        <f>"59911"</f>
        <v>59911</v>
      </c>
      <c r="B50580" s="1" t="str">
        <f>"30047"</f>
        <v>30047</v>
      </c>
      <c r="C50580" s="2">
        <v>0.25713897198803298</v>
      </c>
      <c r="D50580" s="2">
        <v>8.0851063829787198E-2</v>
      </c>
      <c r="E50580" s="2">
        <v>0.14689265536723101</v>
      </c>
      <c r="F50580" s="2">
        <v>0.239679456046624</v>
      </c>
    </row>
    <row r="50581" spans="1:6" x14ac:dyDescent="0.25">
      <c r="A50581" s="1" t="str">
        <f>"59920"</f>
        <v>59920</v>
      </c>
      <c r="B50581" s="1" t="str">
        <f>"30029"</f>
        <v>30029</v>
      </c>
      <c r="C50581" s="2">
        <v>1</v>
      </c>
      <c r="D50581" s="2">
        <v>1</v>
      </c>
      <c r="E50581" s="2">
        <v>1</v>
      </c>
      <c r="F50581" s="2">
        <v>1</v>
      </c>
    </row>
    <row r="50582" spans="1:6" x14ac:dyDescent="0.25">
      <c r="A50582" s="1" t="str">
        <f>"59923"</f>
        <v>59923</v>
      </c>
      <c r="B50582" s="1" t="str">
        <f>"30053"</f>
        <v>30053</v>
      </c>
      <c r="C50582" s="2">
        <v>1</v>
      </c>
      <c r="D50582" s="2">
        <v>1</v>
      </c>
      <c r="E50582" s="2">
        <v>1</v>
      </c>
      <c r="F50582" s="2">
        <v>1</v>
      </c>
    </row>
    <row r="50583" spans="1:6" x14ac:dyDescent="0.25">
      <c r="A50583" s="1" t="str">
        <f>"59919"</f>
        <v>59919</v>
      </c>
      <c r="B50583" s="1" t="str">
        <f>"30029"</f>
        <v>30029</v>
      </c>
      <c r="C50583" s="2">
        <v>1</v>
      </c>
      <c r="D50583" s="2">
        <v>0</v>
      </c>
      <c r="E50583" s="2">
        <v>1</v>
      </c>
      <c r="F50583" s="2">
        <v>1</v>
      </c>
    </row>
    <row r="50584" spans="1:6" x14ac:dyDescent="0.25">
      <c r="A50584" s="1" t="str">
        <f>"70070"</f>
        <v>70070</v>
      </c>
      <c r="B50584" s="1" t="str">
        <f>"22089"</f>
        <v>22089</v>
      </c>
      <c r="C50584" s="2">
        <v>1</v>
      </c>
      <c r="D50584" s="2">
        <v>1</v>
      </c>
      <c r="E50584" s="2">
        <v>1</v>
      </c>
      <c r="F50584" s="2">
        <v>1</v>
      </c>
    </row>
    <row r="50585" spans="1:6" x14ac:dyDescent="0.25">
      <c r="A50585" s="1" t="str">
        <f>"70071"</f>
        <v>70071</v>
      </c>
      <c r="B50585" s="1" t="str">
        <f>"22093"</f>
        <v>22093</v>
      </c>
      <c r="C50585" s="2">
        <v>1</v>
      </c>
      <c r="D50585" s="2">
        <v>1</v>
      </c>
      <c r="E50585" s="2">
        <v>1</v>
      </c>
      <c r="F50585" s="2">
        <v>1</v>
      </c>
    </row>
    <row r="50586" spans="1:6" x14ac:dyDescent="0.25">
      <c r="A50586" s="1" t="str">
        <f>"70072"</f>
        <v>70072</v>
      </c>
      <c r="B50586" s="1" t="str">
        <f>"22051"</f>
        <v>22051</v>
      </c>
      <c r="C50586" s="2">
        <v>1</v>
      </c>
      <c r="D50586" s="2">
        <v>1</v>
      </c>
      <c r="E50586" s="2">
        <v>1</v>
      </c>
      <c r="F50586" s="2">
        <v>1</v>
      </c>
    </row>
    <row r="50587" spans="1:6" x14ac:dyDescent="0.25">
      <c r="A50587" s="1" t="str">
        <f>"70096"</f>
        <v>70096</v>
      </c>
      <c r="B50587" s="1" t="str">
        <f>"22051"</f>
        <v>22051</v>
      </c>
      <c r="C50587" s="2">
        <v>1</v>
      </c>
      <c r="D50587" s="2">
        <v>1</v>
      </c>
      <c r="E50587" s="2">
        <v>1</v>
      </c>
      <c r="F50587" s="2">
        <v>1</v>
      </c>
    </row>
    <row r="50588" spans="1:6" x14ac:dyDescent="0.25">
      <c r="A50588" s="1" t="str">
        <f>"70001"</f>
        <v>70001</v>
      </c>
      <c r="B50588" s="1" t="str">
        <f>"22051"</f>
        <v>22051</v>
      </c>
      <c r="C50588" s="2">
        <v>1</v>
      </c>
      <c r="D50588" s="2">
        <v>1</v>
      </c>
      <c r="E50588" s="2">
        <v>1</v>
      </c>
      <c r="F50588" s="2">
        <v>1</v>
      </c>
    </row>
    <row r="50589" spans="1:6" x14ac:dyDescent="0.25">
      <c r="A50589" s="1" t="str">
        <f>"70030"</f>
        <v>70030</v>
      </c>
      <c r="B50589" s="1" t="str">
        <f>"22057"</f>
        <v>22057</v>
      </c>
      <c r="C50589" s="2">
        <v>0.14019292604501599</v>
      </c>
      <c r="D50589" s="2">
        <v>0.37931034482758602</v>
      </c>
      <c r="E50589" s="2">
        <v>0.29411764705882298</v>
      </c>
      <c r="F50589" s="2">
        <v>0.14615865084322199</v>
      </c>
    </row>
    <row r="50590" spans="1:6" x14ac:dyDescent="0.25">
      <c r="A50590" s="1" t="str">
        <f>"70030"</f>
        <v>70030</v>
      </c>
      <c r="B50590" s="1" t="str">
        <f>"22089"</f>
        <v>22089</v>
      </c>
      <c r="C50590" s="2">
        <v>0.85980707395498301</v>
      </c>
      <c r="D50590" s="2">
        <v>0.62068965517241304</v>
      </c>
      <c r="E50590" s="2">
        <v>0.70588235294117596</v>
      </c>
      <c r="F50590" s="2">
        <v>0.85384134915677701</v>
      </c>
    </row>
    <row r="50591" spans="1:6" x14ac:dyDescent="0.25">
      <c r="A50591" s="1" t="str">
        <f>"70043"</f>
        <v>70043</v>
      </c>
      <c r="B50591" s="1" t="str">
        <f>"22087"</f>
        <v>22087</v>
      </c>
      <c r="C50591" s="2">
        <v>1</v>
      </c>
      <c r="D50591" s="2">
        <v>1</v>
      </c>
      <c r="E50591" s="2">
        <v>1</v>
      </c>
      <c r="F50591" s="2">
        <v>1</v>
      </c>
    </row>
    <row r="50592" spans="1:6" x14ac:dyDescent="0.25">
      <c r="A50592" s="1" t="str">
        <f>"70054"</f>
        <v>70054</v>
      </c>
      <c r="B50592" s="1" t="str">
        <f>"22051"</f>
        <v>22051</v>
      </c>
      <c r="C50592" s="2">
        <v>1</v>
      </c>
      <c r="D50592" s="2">
        <v>1</v>
      </c>
      <c r="E50592" s="2">
        <v>1</v>
      </c>
      <c r="F50592" s="2">
        <v>1</v>
      </c>
    </row>
    <row r="50593" spans="1:6" x14ac:dyDescent="0.25">
      <c r="A50593" s="1" t="str">
        <f>"70153"</f>
        <v>70153</v>
      </c>
      <c r="B50593" s="1" t="str">
        <f>"22071"</f>
        <v>22071</v>
      </c>
      <c r="C50593" s="2">
        <v>1</v>
      </c>
      <c r="D50593" s="2">
        <v>1</v>
      </c>
      <c r="E50593" s="2">
        <v>1</v>
      </c>
      <c r="F50593" s="2">
        <v>1</v>
      </c>
    </row>
    <row r="50594" spans="1:6" x14ac:dyDescent="0.25">
      <c r="A50594" s="1" t="str">
        <f>"70179"</f>
        <v>70179</v>
      </c>
      <c r="B50594" s="1" t="str">
        <f>"22071"</f>
        <v>22071</v>
      </c>
      <c r="C50594" s="2">
        <v>1</v>
      </c>
      <c r="D50594" s="2">
        <v>1</v>
      </c>
      <c r="E50594" s="2">
        <v>1</v>
      </c>
      <c r="F50594" s="2">
        <v>1</v>
      </c>
    </row>
    <row r="50595" spans="1:6" x14ac:dyDescent="0.25">
      <c r="A50595" s="1" t="str">
        <f>"70339"</f>
        <v>70339</v>
      </c>
      <c r="B50595" s="1" t="str">
        <f>"22007"</f>
        <v>22007</v>
      </c>
      <c r="C50595" s="2">
        <v>0.94760479041916101</v>
      </c>
      <c r="D50595" s="2">
        <v>0.931506849315068</v>
      </c>
      <c r="E50595" s="2">
        <v>0.92592592592592504</v>
      </c>
      <c r="F50595" s="2">
        <v>0.94696969696969602</v>
      </c>
    </row>
    <row r="50596" spans="1:6" x14ac:dyDescent="0.25">
      <c r="A50596" s="1" t="str">
        <f>"70339"</f>
        <v>70339</v>
      </c>
      <c r="B50596" s="1" t="str">
        <f>"22099"</f>
        <v>22099</v>
      </c>
      <c r="C50596" s="2">
        <v>5.2395209580838299E-2</v>
      </c>
      <c r="D50596" s="2">
        <v>6.8493150684931503E-2</v>
      </c>
      <c r="E50596" s="2">
        <v>7.4074074074074001E-2</v>
      </c>
      <c r="F50596" s="2">
        <v>5.3030303030302997E-2</v>
      </c>
    </row>
    <row r="50597" spans="1:6" x14ac:dyDescent="0.25">
      <c r="A50597" s="1" t="str">
        <f>"70356"</f>
        <v>70356</v>
      </c>
      <c r="B50597" s="1" t="str">
        <f>"22109"</f>
        <v>22109</v>
      </c>
      <c r="C50597" s="2">
        <v>1</v>
      </c>
      <c r="D50597" s="2">
        <v>1</v>
      </c>
      <c r="E50597" s="2">
        <v>1</v>
      </c>
      <c r="F50597" s="2">
        <v>1</v>
      </c>
    </row>
    <row r="50598" spans="1:6" x14ac:dyDescent="0.25">
      <c r="A50598" s="1" t="str">
        <f>"70363"</f>
        <v>70363</v>
      </c>
      <c r="B50598" s="1" t="str">
        <f>"22109"</f>
        <v>22109</v>
      </c>
      <c r="C50598" s="2">
        <v>1</v>
      </c>
      <c r="D50598" s="2">
        <v>1</v>
      </c>
      <c r="E50598" s="2">
        <v>1</v>
      </c>
      <c r="F50598" s="2">
        <v>1</v>
      </c>
    </row>
    <row r="50599" spans="1:6" x14ac:dyDescent="0.25">
      <c r="A50599" s="1" t="str">
        <f>"70373"</f>
        <v>70373</v>
      </c>
      <c r="B50599" s="1" t="str">
        <f>"22057"</f>
        <v>22057</v>
      </c>
      <c r="C50599" s="2">
        <v>1</v>
      </c>
      <c r="D50599" s="2">
        <v>1</v>
      </c>
      <c r="E50599" s="2">
        <v>1</v>
      </c>
      <c r="F50599" s="2">
        <v>1</v>
      </c>
    </row>
    <row r="50600" spans="1:6" x14ac:dyDescent="0.25">
      <c r="A50600" s="1" t="str">
        <f>"70377"</f>
        <v>70377</v>
      </c>
      <c r="B50600" s="1" t="str">
        <f>"22057"</f>
        <v>22057</v>
      </c>
      <c r="C50600" s="2">
        <v>8.4100675260896193E-2</v>
      </c>
      <c r="D50600" s="2">
        <v>2.7027027027027001E-2</v>
      </c>
      <c r="E50600" s="2">
        <v>0</v>
      </c>
      <c r="F50600" s="2">
        <v>8.2783443311337704E-2</v>
      </c>
    </row>
    <row r="50601" spans="1:6" x14ac:dyDescent="0.25">
      <c r="A50601" s="1" t="str">
        <f>"70377"</f>
        <v>70377</v>
      </c>
      <c r="B50601" s="1" t="str">
        <f>"22109"</f>
        <v>22109</v>
      </c>
      <c r="C50601" s="2">
        <v>0.91589932473910296</v>
      </c>
      <c r="D50601" s="2">
        <v>0.97297297297297203</v>
      </c>
      <c r="E50601" s="2">
        <v>1</v>
      </c>
      <c r="F50601" s="2">
        <v>0.91721655668866198</v>
      </c>
    </row>
    <row r="50602" spans="1:6" x14ac:dyDescent="0.25">
      <c r="A50602" s="1" t="str">
        <f>"70353"</f>
        <v>70353</v>
      </c>
      <c r="B50602" s="1" t="str">
        <f>"22109"</f>
        <v>22109</v>
      </c>
      <c r="C50602" s="2">
        <v>1</v>
      </c>
      <c r="D50602" s="2">
        <v>1</v>
      </c>
      <c r="E50602" s="2">
        <v>1</v>
      </c>
      <c r="F50602" s="2">
        <v>1</v>
      </c>
    </row>
    <row r="50603" spans="1:6" x14ac:dyDescent="0.25">
      <c r="A50603" s="1" t="str">
        <f>"70358"</f>
        <v>70358</v>
      </c>
      <c r="B50603" s="1" t="str">
        <f>"22051"</f>
        <v>22051</v>
      </c>
      <c r="C50603" s="2">
        <v>1</v>
      </c>
      <c r="D50603" s="2">
        <v>1</v>
      </c>
      <c r="E50603" s="2">
        <v>1</v>
      </c>
      <c r="F50603" s="2">
        <v>1</v>
      </c>
    </row>
    <row r="50604" spans="1:6" x14ac:dyDescent="0.25">
      <c r="A50604" s="1" t="str">
        <f>"70471"</f>
        <v>70471</v>
      </c>
      <c r="B50604" s="1" t="str">
        <f>"22103"</f>
        <v>22103</v>
      </c>
      <c r="C50604" s="2">
        <v>1</v>
      </c>
      <c r="D50604" s="2">
        <v>1</v>
      </c>
      <c r="E50604" s="2">
        <v>1</v>
      </c>
      <c r="F50604" s="2">
        <v>1</v>
      </c>
    </row>
    <row r="50605" spans="1:6" x14ac:dyDescent="0.25">
      <c r="A50605" s="1" t="str">
        <f>"70447"</f>
        <v>70447</v>
      </c>
      <c r="B50605" s="1" t="str">
        <f>"22103"</f>
        <v>22103</v>
      </c>
      <c r="C50605" s="2">
        <v>1</v>
      </c>
      <c r="D50605" s="2">
        <v>1</v>
      </c>
      <c r="E50605" s="2">
        <v>1</v>
      </c>
      <c r="F50605" s="2">
        <v>1</v>
      </c>
    </row>
    <row r="50606" spans="1:6" x14ac:dyDescent="0.25">
      <c r="A50606" s="1" t="str">
        <f>"70456"</f>
        <v>70456</v>
      </c>
      <c r="B50606" s="1" t="str">
        <f>"22105"</f>
        <v>22105</v>
      </c>
      <c r="C50606" s="2">
        <v>0.99135695764909204</v>
      </c>
      <c r="D50606" s="2">
        <v>1</v>
      </c>
      <c r="E50606" s="2">
        <v>1</v>
      </c>
      <c r="F50606" s="2">
        <v>0.99189627228525101</v>
      </c>
    </row>
    <row r="50607" spans="1:6" x14ac:dyDescent="0.25">
      <c r="A50607" s="1" t="str">
        <f>"70456"</f>
        <v>70456</v>
      </c>
      <c r="B50607" s="1" t="str">
        <f>"22091"</f>
        <v>22091</v>
      </c>
      <c r="C50607" s="2">
        <v>8.6430423509075097E-3</v>
      </c>
      <c r="D50607" s="2">
        <v>0</v>
      </c>
      <c r="E50607" s="2">
        <v>0</v>
      </c>
      <c r="F50607" s="2">
        <v>8.1037277147487808E-3</v>
      </c>
    </row>
    <row r="50608" spans="1:6" x14ac:dyDescent="0.25">
      <c r="A50608" s="1" t="str">
        <f>"70457"</f>
        <v>70457</v>
      </c>
      <c r="B50608" s="1" t="str">
        <f>"22103"</f>
        <v>22103</v>
      </c>
      <c r="C50608" s="2">
        <v>0</v>
      </c>
      <c r="D50608" s="2">
        <v>0</v>
      </c>
      <c r="E50608" s="2">
        <v>1</v>
      </c>
      <c r="F50608" s="2">
        <v>1</v>
      </c>
    </row>
    <row r="50609" spans="1:6" x14ac:dyDescent="0.25">
      <c r="A50609" s="1" t="str">
        <f>"70510"</f>
        <v>70510</v>
      </c>
      <c r="B50609" s="1" t="str">
        <f>"22113"</f>
        <v>22113</v>
      </c>
      <c r="C50609" s="2">
        <v>1</v>
      </c>
      <c r="D50609" s="2">
        <v>1</v>
      </c>
      <c r="E50609" s="2">
        <v>1</v>
      </c>
      <c r="F50609" s="2">
        <v>1</v>
      </c>
    </row>
    <row r="50610" spans="1:6" x14ac:dyDescent="0.25">
      <c r="A50610" s="1" t="str">
        <f>"70509"</f>
        <v>70509</v>
      </c>
      <c r="B50610" s="1" t="str">
        <f>"22055"</f>
        <v>22055</v>
      </c>
      <c r="C50610" s="2">
        <v>1</v>
      </c>
      <c r="D50610" s="2">
        <v>1</v>
      </c>
      <c r="E50610" s="2">
        <v>1</v>
      </c>
      <c r="F50610" s="2">
        <v>1</v>
      </c>
    </row>
    <row r="50611" spans="1:6" x14ac:dyDescent="0.25">
      <c r="A50611" s="1" t="str">
        <f>"70395"</f>
        <v>70395</v>
      </c>
      <c r="B50611" s="1" t="str">
        <f>"22109"</f>
        <v>22109</v>
      </c>
      <c r="C50611" s="2">
        <v>1</v>
      </c>
      <c r="D50611" s="2">
        <v>1</v>
      </c>
      <c r="E50611" s="2">
        <v>1</v>
      </c>
      <c r="F50611" s="2">
        <v>1</v>
      </c>
    </row>
    <row r="50612" spans="1:6" x14ac:dyDescent="0.25">
      <c r="A50612" s="1" t="str">
        <f>"70434"</f>
        <v>70434</v>
      </c>
      <c r="B50612" s="1" t="str">
        <f>"22103"</f>
        <v>22103</v>
      </c>
      <c r="C50612" s="2">
        <v>1</v>
      </c>
      <c r="D50612" s="2">
        <v>1</v>
      </c>
      <c r="E50612" s="2">
        <v>1</v>
      </c>
      <c r="F50612" s="2">
        <v>1</v>
      </c>
    </row>
    <row r="50613" spans="1:6" x14ac:dyDescent="0.25">
      <c r="A50613" s="1" t="str">
        <f>"70518"</f>
        <v>70518</v>
      </c>
      <c r="B50613" s="1" t="str">
        <f>"22045"</f>
        <v>22045</v>
      </c>
      <c r="C50613" s="2">
        <v>3.7399928306846603E-2</v>
      </c>
      <c r="D50613" s="2">
        <v>1.4102564102564099E-2</v>
      </c>
      <c r="E50613" s="2">
        <v>8.2191780821917804E-2</v>
      </c>
      <c r="F50613" s="2">
        <v>3.47851793456838E-2</v>
      </c>
    </row>
    <row r="50614" spans="1:6" x14ac:dyDescent="0.25">
      <c r="A50614" s="1" t="str">
        <f>"70518"</f>
        <v>70518</v>
      </c>
      <c r="B50614" s="1" t="str">
        <f>"22055"</f>
        <v>22055</v>
      </c>
      <c r="C50614" s="2">
        <v>0.86569482614410298</v>
      </c>
      <c r="D50614" s="2">
        <v>0.854487179487179</v>
      </c>
      <c r="E50614" s="2">
        <v>0.84931506849314997</v>
      </c>
      <c r="F50614" s="2">
        <v>0.86361844698462698</v>
      </c>
    </row>
    <row r="50615" spans="1:6" x14ac:dyDescent="0.25">
      <c r="A50615" s="1" t="str">
        <f>"70518"</f>
        <v>70518</v>
      </c>
      <c r="B50615" s="1" t="str">
        <f>"22099"</f>
        <v>22099</v>
      </c>
      <c r="C50615" s="2">
        <v>9.6905245549050001E-2</v>
      </c>
      <c r="D50615" s="2">
        <v>0.131410256410256</v>
      </c>
      <c r="E50615" s="2">
        <v>6.8493150684931503E-2</v>
      </c>
      <c r="F50615" s="2">
        <v>0.101596373669688</v>
      </c>
    </row>
    <row r="50616" spans="1:6" x14ac:dyDescent="0.25">
      <c r="A50616" s="1" t="str">
        <f>"70520"</f>
        <v>70520</v>
      </c>
      <c r="B50616" s="1" t="str">
        <f>"22097"</f>
        <v>22097</v>
      </c>
      <c r="C50616" s="2">
        <v>2.0075578649031599E-2</v>
      </c>
      <c r="D50616" s="2">
        <v>9.3167701863354005E-3</v>
      </c>
      <c r="E50616" s="2">
        <v>6.1728395061728301E-2</v>
      </c>
      <c r="F50616" s="2">
        <v>2.00653815804306E-2</v>
      </c>
    </row>
    <row r="50617" spans="1:6" x14ac:dyDescent="0.25">
      <c r="A50617" s="1" t="str">
        <f>"70520"</f>
        <v>70520</v>
      </c>
      <c r="B50617" s="1" t="str">
        <f>"22055"</f>
        <v>22055</v>
      </c>
      <c r="C50617" s="2">
        <v>0.97992442135096802</v>
      </c>
      <c r="D50617" s="2">
        <v>0.99068322981366397</v>
      </c>
      <c r="E50617" s="2">
        <v>0.938271604938271</v>
      </c>
      <c r="F50617" s="2">
        <v>0.97993461841956897</v>
      </c>
    </row>
    <row r="50618" spans="1:6" x14ac:dyDescent="0.25">
      <c r="A50618" s="1" t="str">
        <f>"70521"</f>
        <v>70521</v>
      </c>
      <c r="B50618" s="1" t="str">
        <f>"22099"</f>
        <v>22099</v>
      </c>
      <c r="C50618" s="2">
        <v>1</v>
      </c>
      <c r="D50618" s="2">
        <v>0</v>
      </c>
      <c r="E50618" s="2">
        <v>0</v>
      </c>
      <c r="F50618" s="2">
        <v>1</v>
      </c>
    </row>
    <row r="50619" spans="1:6" x14ac:dyDescent="0.25">
      <c r="A50619" s="1" t="str">
        <f>"70598"</f>
        <v>70598</v>
      </c>
      <c r="B50619" s="1" t="str">
        <f>"22055"</f>
        <v>22055</v>
      </c>
      <c r="C50619" s="2">
        <v>1</v>
      </c>
      <c r="D50619" s="2">
        <v>1</v>
      </c>
      <c r="E50619" s="2">
        <v>1</v>
      </c>
      <c r="F50619" s="2">
        <v>1</v>
      </c>
    </row>
    <row r="50620" spans="1:6" x14ac:dyDescent="0.25">
      <c r="A50620" s="1" t="str">
        <f>"70596"</f>
        <v>70596</v>
      </c>
      <c r="B50620" s="1" t="str">
        <f>"22055"</f>
        <v>22055</v>
      </c>
      <c r="C50620" s="2">
        <v>1</v>
      </c>
      <c r="D50620" s="2">
        <v>1</v>
      </c>
      <c r="E50620" s="2">
        <v>1</v>
      </c>
      <c r="F50620" s="2">
        <v>1</v>
      </c>
    </row>
    <row r="50621" spans="1:6" x14ac:dyDescent="0.25">
      <c r="A50621" s="1" t="str">
        <f>"70704"</f>
        <v>70704</v>
      </c>
      <c r="B50621" s="1" t="str">
        <f>"22033"</f>
        <v>22033</v>
      </c>
      <c r="C50621" s="2">
        <v>1</v>
      </c>
      <c r="D50621" s="2">
        <v>1</v>
      </c>
      <c r="E50621" s="2">
        <v>1</v>
      </c>
      <c r="F50621" s="2">
        <v>1</v>
      </c>
    </row>
    <row r="50622" spans="1:6" x14ac:dyDescent="0.25">
      <c r="A50622" s="1" t="str">
        <f>"70725"</f>
        <v>70725</v>
      </c>
      <c r="B50622" s="1" t="str">
        <f>"22005"</f>
        <v>22005</v>
      </c>
      <c r="C50622" s="2">
        <v>1</v>
      </c>
      <c r="D50622" s="2">
        <v>1</v>
      </c>
      <c r="E50622" s="2">
        <v>0</v>
      </c>
      <c r="F50622" s="2">
        <v>1</v>
      </c>
    </row>
    <row r="50623" spans="1:6" x14ac:dyDescent="0.25">
      <c r="A50623" s="1" t="str">
        <f>"70616"</f>
        <v>70616</v>
      </c>
      <c r="B50623" s="1" t="str">
        <f>"22019"</f>
        <v>22019</v>
      </c>
      <c r="C50623" s="2">
        <v>1</v>
      </c>
      <c r="D50623" s="2">
        <v>1</v>
      </c>
      <c r="E50623" s="2">
        <v>1</v>
      </c>
      <c r="F50623" s="2">
        <v>1</v>
      </c>
    </row>
    <row r="50624" spans="1:6" x14ac:dyDescent="0.25">
      <c r="A50624" s="1" t="str">
        <f>"70632"</f>
        <v>70632</v>
      </c>
      <c r="B50624" s="1" t="str">
        <f>"22023"</f>
        <v>22023</v>
      </c>
      <c r="C50624" s="2">
        <v>1</v>
      </c>
      <c r="D50624" s="2">
        <v>1</v>
      </c>
      <c r="E50624" s="2">
        <v>1</v>
      </c>
      <c r="F50624" s="2">
        <v>1</v>
      </c>
    </row>
    <row r="50625" spans="1:6" x14ac:dyDescent="0.25">
      <c r="A50625" s="1" t="str">
        <f>"70639"</f>
        <v>70639</v>
      </c>
      <c r="B50625" s="1" t="str">
        <f>"22115"</f>
        <v>22115</v>
      </c>
      <c r="C50625" s="2">
        <v>1</v>
      </c>
      <c r="D50625" s="2">
        <v>1</v>
      </c>
      <c r="E50625" s="2">
        <v>1</v>
      </c>
      <c r="F50625" s="2">
        <v>1</v>
      </c>
    </row>
    <row r="50626" spans="1:6" x14ac:dyDescent="0.25">
      <c r="A50626" s="1" t="str">
        <f>"70648"</f>
        <v>70648</v>
      </c>
      <c r="B50626" s="1" t="str">
        <f>"22053"</f>
        <v>22053</v>
      </c>
      <c r="C50626" s="2">
        <v>0.10765661252900199</v>
      </c>
      <c r="D50626" s="2">
        <v>1.26582278481012E-2</v>
      </c>
      <c r="E50626" s="2">
        <v>7.4074074074074001E-2</v>
      </c>
      <c r="F50626" s="2">
        <v>0.103936311366651</v>
      </c>
    </row>
    <row r="50627" spans="1:6" x14ac:dyDescent="0.25">
      <c r="A50627" s="1" t="str">
        <f>"70648"</f>
        <v>70648</v>
      </c>
      <c r="B50627" s="1" t="str">
        <f>"22003"</f>
        <v>22003</v>
      </c>
      <c r="C50627" s="2">
        <v>0.89234338747099695</v>
      </c>
      <c r="D50627" s="2">
        <v>0.987341772151898</v>
      </c>
      <c r="E50627" s="2">
        <v>0.92592592592592504</v>
      </c>
      <c r="F50627" s="2">
        <v>0.89606368863334795</v>
      </c>
    </row>
    <row r="50628" spans="1:6" x14ac:dyDescent="0.25">
      <c r="A50628" s="1" t="str">
        <f>"70661"</f>
        <v>70661</v>
      </c>
      <c r="B50628" s="1" t="str">
        <f>"22011"</f>
        <v>22011</v>
      </c>
      <c r="C50628" s="2">
        <v>0.157946692991115</v>
      </c>
      <c r="D50628" s="2">
        <v>3.4482758620689599E-2</v>
      </c>
      <c r="E50628" s="2">
        <v>0</v>
      </c>
      <c r="F50628" s="2">
        <v>0.15391969407265699</v>
      </c>
    </row>
    <row r="50629" spans="1:6" x14ac:dyDescent="0.25">
      <c r="A50629" s="1" t="str">
        <f>"70661"</f>
        <v>70661</v>
      </c>
      <c r="B50629" s="1" t="str">
        <f>"22019"</f>
        <v>22019</v>
      </c>
      <c r="C50629" s="2">
        <v>0.84205330700888403</v>
      </c>
      <c r="D50629" s="2">
        <v>0.96551724137931005</v>
      </c>
      <c r="E50629" s="2">
        <v>1</v>
      </c>
      <c r="F50629" s="2">
        <v>0.84608030592734196</v>
      </c>
    </row>
    <row r="50630" spans="1:6" x14ac:dyDescent="0.25">
      <c r="A50630" s="1" t="str">
        <f>"70760"</f>
        <v>70760</v>
      </c>
      <c r="B50630" s="1" t="str">
        <f>"22077"</f>
        <v>22077</v>
      </c>
      <c r="C50630" s="2">
        <v>1</v>
      </c>
      <c r="D50630" s="2">
        <v>1</v>
      </c>
      <c r="E50630" s="2">
        <v>1</v>
      </c>
      <c r="F50630" s="2">
        <v>1</v>
      </c>
    </row>
    <row r="50631" spans="1:6" x14ac:dyDescent="0.25">
      <c r="A50631" s="1" t="str">
        <f>"70729"</f>
        <v>70729</v>
      </c>
      <c r="B50631" s="1" t="str">
        <f>"22077"</f>
        <v>22077</v>
      </c>
      <c r="C50631" s="2">
        <v>0.24009900990099001</v>
      </c>
      <c r="D50631" s="2">
        <v>0</v>
      </c>
      <c r="E50631" s="2">
        <v>1</v>
      </c>
      <c r="F50631" s="2">
        <v>0.24330900243309</v>
      </c>
    </row>
    <row r="50632" spans="1:6" x14ac:dyDescent="0.25">
      <c r="A50632" s="1" t="str">
        <f>"70729"</f>
        <v>70729</v>
      </c>
      <c r="B50632" s="1" t="str">
        <f>"22121"</f>
        <v>22121</v>
      </c>
      <c r="C50632" s="2">
        <v>0.75990099009900902</v>
      </c>
      <c r="D50632" s="2">
        <v>1</v>
      </c>
      <c r="E50632" s="2">
        <v>0</v>
      </c>
      <c r="F50632" s="2">
        <v>0.75669099756690905</v>
      </c>
    </row>
    <row r="50633" spans="1:6" x14ac:dyDescent="0.25">
      <c r="A50633" s="1" t="str">
        <f>"70733"</f>
        <v>70733</v>
      </c>
      <c r="B50633" s="1" t="str">
        <f>"22063"</f>
        <v>22063</v>
      </c>
      <c r="C50633" s="2">
        <v>1</v>
      </c>
      <c r="D50633" s="2">
        <v>1</v>
      </c>
      <c r="E50633" s="2">
        <v>1</v>
      </c>
      <c r="F50633" s="2">
        <v>1</v>
      </c>
    </row>
    <row r="50634" spans="1:6" x14ac:dyDescent="0.25">
      <c r="A50634" s="1" t="str">
        <f>"70753"</f>
        <v>70753</v>
      </c>
      <c r="B50634" s="1" t="str">
        <f>"22077"</f>
        <v>22077</v>
      </c>
      <c r="C50634" s="2">
        <v>1</v>
      </c>
      <c r="D50634" s="2">
        <v>1</v>
      </c>
      <c r="E50634" s="2">
        <v>0</v>
      </c>
      <c r="F50634" s="2">
        <v>1</v>
      </c>
    </row>
    <row r="50635" spans="1:6" x14ac:dyDescent="0.25">
      <c r="A50635" s="1" t="str">
        <f>"70570"</f>
        <v>70570</v>
      </c>
      <c r="B50635" s="1" t="str">
        <f>"22097"</f>
        <v>22097</v>
      </c>
      <c r="C50635" s="2">
        <v>0.99961085167889696</v>
      </c>
      <c r="D50635" s="2">
        <v>1</v>
      </c>
      <c r="E50635" s="2">
        <v>1</v>
      </c>
      <c r="F50635" s="2">
        <v>0.99964859437750997</v>
      </c>
    </row>
    <row r="50636" spans="1:6" x14ac:dyDescent="0.25">
      <c r="A50636" s="1" t="str">
        <f>"70570"</f>
        <v>70570</v>
      </c>
      <c r="B50636" s="1" t="str">
        <f>"22039"</f>
        <v>22039</v>
      </c>
      <c r="C50636" s="2">
        <v>3.8914832110295702E-4</v>
      </c>
      <c r="D50636" s="2">
        <v>0</v>
      </c>
      <c r="E50636" s="2">
        <v>0</v>
      </c>
      <c r="F50636" s="2">
        <v>3.5140562248995899E-4</v>
      </c>
    </row>
    <row r="50637" spans="1:6" x14ac:dyDescent="0.25">
      <c r="A50637" s="1" t="str">
        <f>"70581"</f>
        <v>70581</v>
      </c>
      <c r="B50637" s="1" t="str">
        <f>"22053"</f>
        <v>22053</v>
      </c>
      <c r="C50637" s="2">
        <v>1</v>
      </c>
      <c r="D50637" s="2">
        <v>1</v>
      </c>
      <c r="E50637" s="2">
        <v>1</v>
      </c>
      <c r="F50637" s="2">
        <v>1</v>
      </c>
    </row>
    <row r="50638" spans="1:6" x14ac:dyDescent="0.25">
      <c r="A50638" s="1" t="str">
        <f>"70583"</f>
        <v>70583</v>
      </c>
      <c r="B50638" s="1" t="str">
        <f>"22055"</f>
        <v>22055</v>
      </c>
      <c r="C50638" s="2">
        <v>0.96003688902551398</v>
      </c>
      <c r="D50638" s="2">
        <v>0.99753694581280705</v>
      </c>
      <c r="E50638" s="2">
        <v>0.93506493506493504</v>
      </c>
      <c r="F50638" s="2">
        <v>0.96389452332657199</v>
      </c>
    </row>
    <row r="50639" spans="1:6" x14ac:dyDescent="0.25">
      <c r="A50639" s="1" t="str">
        <f>"70583"</f>
        <v>70583</v>
      </c>
      <c r="B50639" s="1" t="str">
        <f>"22001"</f>
        <v>22001</v>
      </c>
      <c r="C50639" s="2">
        <v>3.9963110974485003E-2</v>
      </c>
      <c r="D50639" s="2">
        <v>2.46305418719211E-3</v>
      </c>
      <c r="E50639" s="2">
        <v>6.4935064935064901E-2</v>
      </c>
      <c r="F50639" s="2">
        <v>3.6105476673427901E-2</v>
      </c>
    </row>
    <row r="50640" spans="1:6" x14ac:dyDescent="0.25">
      <c r="A50640" s="1" t="str">
        <f>"70791"</f>
        <v>70791</v>
      </c>
      <c r="B50640" s="1" t="str">
        <f>"22037"</f>
        <v>22037</v>
      </c>
      <c r="C50640" s="2">
        <v>3.7744569403789798E-3</v>
      </c>
      <c r="D50640" s="2">
        <v>0</v>
      </c>
      <c r="E50640" s="2">
        <v>0</v>
      </c>
      <c r="F50640" s="2">
        <v>3.47912524850894E-3</v>
      </c>
    </row>
    <row r="50641" spans="1:6" x14ac:dyDescent="0.25">
      <c r="A50641" s="1" t="str">
        <f>"70791"</f>
        <v>70791</v>
      </c>
      <c r="B50641" s="1" t="str">
        <f>"22033"</f>
        <v>22033</v>
      </c>
      <c r="C50641" s="2">
        <v>0.99622554305962097</v>
      </c>
      <c r="D50641" s="2">
        <v>1</v>
      </c>
      <c r="E50641" s="2">
        <v>1</v>
      </c>
      <c r="F50641" s="2">
        <v>0.99652087475149098</v>
      </c>
    </row>
    <row r="50642" spans="1:6" x14ac:dyDescent="0.25">
      <c r="A50642" s="1" t="str">
        <f>"70767"</f>
        <v>70767</v>
      </c>
      <c r="B50642" s="1" t="str">
        <f>"22077"</f>
        <v>22077</v>
      </c>
      <c r="C50642" s="2">
        <v>5.1586278050038596E-4</v>
      </c>
      <c r="D50642" s="2">
        <v>0</v>
      </c>
      <c r="E50642" s="2">
        <v>0</v>
      </c>
      <c r="F50642" s="2">
        <v>4.4948870659624598E-4</v>
      </c>
    </row>
    <row r="50643" spans="1:6" x14ac:dyDescent="0.25">
      <c r="A50643" s="1" t="str">
        <f>"70767"</f>
        <v>70767</v>
      </c>
      <c r="B50643" s="1" t="str">
        <f>"22121"</f>
        <v>22121</v>
      </c>
      <c r="C50643" s="2">
        <v>0.99909724013412404</v>
      </c>
      <c r="D50643" s="2">
        <v>1</v>
      </c>
      <c r="E50643" s="2">
        <v>1</v>
      </c>
      <c r="F50643" s="2">
        <v>0.99921339476345605</v>
      </c>
    </row>
    <row r="50644" spans="1:6" x14ac:dyDescent="0.25">
      <c r="A50644" s="1" t="str">
        <f>"70767"</f>
        <v>70767</v>
      </c>
      <c r="B50644" s="1" t="str">
        <f>"22033"</f>
        <v>22033</v>
      </c>
      <c r="C50644" s="2">
        <v>3.8689708537528999E-4</v>
      </c>
      <c r="D50644" s="2">
        <v>0</v>
      </c>
      <c r="E50644" s="2">
        <v>0</v>
      </c>
      <c r="F50644" s="2">
        <v>3.3711652994718497E-4</v>
      </c>
    </row>
    <row r="50645" spans="1:6" x14ac:dyDescent="0.25">
      <c r="A50645" s="1" t="str">
        <f>"70782"</f>
        <v>70782</v>
      </c>
      <c r="B50645" s="1" t="str">
        <f>"22125"</f>
        <v>22125</v>
      </c>
      <c r="C50645" s="2">
        <v>0</v>
      </c>
      <c r="D50645" s="2">
        <v>0</v>
      </c>
      <c r="E50645" s="2">
        <v>1</v>
      </c>
      <c r="F50645" s="2">
        <v>1</v>
      </c>
    </row>
    <row r="50646" spans="1:6" x14ac:dyDescent="0.25">
      <c r="A50646" s="1" t="str">
        <f>"70788"</f>
        <v>70788</v>
      </c>
      <c r="B50646" s="1" t="str">
        <f>"22047"</f>
        <v>22047</v>
      </c>
      <c r="C50646" s="2">
        <v>1</v>
      </c>
      <c r="D50646" s="2">
        <v>1</v>
      </c>
      <c r="E50646" s="2">
        <v>1</v>
      </c>
      <c r="F50646" s="2">
        <v>1</v>
      </c>
    </row>
    <row r="50647" spans="1:6" x14ac:dyDescent="0.25">
      <c r="A50647" s="1" t="str">
        <f>"70789"</f>
        <v>70789</v>
      </c>
      <c r="B50647" s="1" t="str">
        <f>"22037"</f>
        <v>22037</v>
      </c>
      <c r="C50647" s="2">
        <v>1</v>
      </c>
      <c r="D50647" s="2">
        <v>1</v>
      </c>
      <c r="E50647" s="2">
        <v>0</v>
      </c>
      <c r="F50647" s="2">
        <v>1</v>
      </c>
    </row>
    <row r="50648" spans="1:6" x14ac:dyDescent="0.25">
      <c r="A50648" s="1" t="str">
        <f>"70820"</f>
        <v>70820</v>
      </c>
      <c r="B50648" s="1" t="str">
        <f>"22033"</f>
        <v>22033</v>
      </c>
      <c r="C50648" s="2">
        <v>1</v>
      </c>
      <c r="D50648" s="2">
        <v>1</v>
      </c>
      <c r="E50648" s="2">
        <v>1</v>
      </c>
      <c r="F50648" s="2">
        <v>1</v>
      </c>
    </row>
    <row r="50649" spans="1:6" x14ac:dyDescent="0.25">
      <c r="A50649" s="1" t="str">
        <f>"70895"</f>
        <v>70895</v>
      </c>
      <c r="B50649" s="1" t="str">
        <f>"22033"</f>
        <v>22033</v>
      </c>
      <c r="C50649" s="2">
        <v>1</v>
      </c>
      <c r="D50649" s="2">
        <v>1</v>
      </c>
      <c r="E50649" s="2">
        <v>1</v>
      </c>
      <c r="F50649" s="2">
        <v>1</v>
      </c>
    </row>
    <row r="50650" spans="1:6" x14ac:dyDescent="0.25">
      <c r="A50650" s="1" t="str">
        <f>"71007"</f>
        <v>71007</v>
      </c>
      <c r="B50650" s="1" t="str">
        <f>"22017"</f>
        <v>22017</v>
      </c>
      <c r="C50650" s="2">
        <v>1</v>
      </c>
      <c r="D50650" s="2">
        <v>1</v>
      </c>
      <c r="E50650" s="2">
        <v>1</v>
      </c>
      <c r="F50650" s="2">
        <v>1</v>
      </c>
    </row>
    <row r="50651" spans="1:6" x14ac:dyDescent="0.25">
      <c r="A50651" s="1" t="str">
        <f>"71018"</f>
        <v>71018</v>
      </c>
      <c r="B50651" s="1" t="str">
        <f>"22119"</f>
        <v>22119</v>
      </c>
      <c r="C50651" s="2">
        <v>0.88304093567251396</v>
      </c>
      <c r="D50651" s="2">
        <v>0.94117647058823495</v>
      </c>
      <c r="E50651" s="2">
        <v>1</v>
      </c>
      <c r="F50651" s="2">
        <v>0.88526912181303097</v>
      </c>
    </row>
    <row r="50652" spans="1:6" x14ac:dyDescent="0.25">
      <c r="A50652" s="1" t="str">
        <f>"71018"</f>
        <v>71018</v>
      </c>
      <c r="B50652" s="1" t="str">
        <f>"22015"</f>
        <v>22015</v>
      </c>
      <c r="C50652" s="2">
        <v>0.116959064327485</v>
      </c>
      <c r="D50652" s="2">
        <v>5.8823529411764698E-2</v>
      </c>
      <c r="E50652" s="2">
        <v>0</v>
      </c>
      <c r="F50652" s="2">
        <v>0.114730878186968</v>
      </c>
    </row>
    <row r="50653" spans="1:6" x14ac:dyDescent="0.25">
      <c r="A50653" s="1" t="str">
        <f>"70825"</f>
        <v>70825</v>
      </c>
      <c r="B50653" s="1" t="str">
        <f>"22033"</f>
        <v>22033</v>
      </c>
      <c r="C50653" s="2">
        <v>0</v>
      </c>
      <c r="D50653" s="2">
        <v>1</v>
      </c>
      <c r="E50653" s="2">
        <v>1</v>
      </c>
      <c r="F50653" s="2">
        <v>1</v>
      </c>
    </row>
    <row r="50654" spans="1:6" x14ac:dyDescent="0.25">
      <c r="A50654" s="1" t="str">
        <f>"70803"</f>
        <v>70803</v>
      </c>
      <c r="B50654" s="1" t="str">
        <f>"22033"</f>
        <v>22033</v>
      </c>
      <c r="C50654" s="2">
        <v>0</v>
      </c>
      <c r="D50654" s="2">
        <v>1</v>
      </c>
      <c r="E50654" s="2">
        <v>1</v>
      </c>
      <c r="F50654" s="2">
        <v>1</v>
      </c>
    </row>
    <row r="50655" spans="1:6" x14ac:dyDescent="0.25">
      <c r="A50655" s="1" t="str">
        <f>"71079"</f>
        <v>71079</v>
      </c>
      <c r="B50655" s="1" t="str">
        <f>"22027"</f>
        <v>22027</v>
      </c>
      <c r="C50655" s="2">
        <v>1</v>
      </c>
      <c r="D50655" s="2">
        <v>1</v>
      </c>
      <c r="E50655" s="2">
        <v>1</v>
      </c>
      <c r="F50655" s="2">
        <v>1</v>
      </c>
    </row>
    <row r="50656" spans="1:6" x14ac:dyDescent="0.25">
      <c r="A50656" s="1" t="str">
        <f>"71102"</f>
        <v>71102</v>
      </c>
      <c r="B50656" s="1" t="str">
        <f>"22017"</f>
        <v>22017</v>
      </c>
      <c r="C50656" s="2">
        <v>0</v>
      </c>
      <c r="D50656" s="2">
        <v>1</v>
      </c>
      <c r="E50656" s="2">
        <v>1</v>
      </c>
      <c r="F50656" s="2">
        <v>1</v>
      </c>
    </row>
    <row r="50657" spans="1:6" x14ac:dyDescent="0.25">
      <c r="A50657" s="1" t="str">
        <f>"71027"</f>
        <v>71027</v>
      </c>
      <c r="B50657" s="1" t="str">
        <f>"22031"</f>
        <v>22031</v>
      </c>
      <c r="C50657" s="2">
        <v>1</v>
      </c>
      <c r="D50657" s="2">
        <v>1</v>
      </c>
      <c r="E50657" s="2">
        <v>1</v>
      </c>
      <c r="F50657" s="2">
        <v>1</v>
      </c>
    </row>
    <row r="50658" spans="1:6" x14ac:dyDescent="0.25">
      <c r="A50658" s="1" t="str">
        <f>"71107"</f>
        <v>71107</v>
      </c>
      <c r="B50658" s="1" t="str">
        <f>"22015"</f>
        <v>22015</v>
      </c>
      <c r="C50658" s="2">
        <v>2.4668734141527998E-3</v>
      </c>
      <c r="D50658" s="2">
        <v>0.13614649681528601</v>
      </c>
      <c r="E50658" s="2">
        <v>0.107883817427385</v>
      </c>
      <c r="F50658" s="2">
        <v>1.4791201785145E-2</v>
      </c>
    </row>
    <row r="50659" spans="1:6" x14ac:dyDescent="0.25">
      <c r="A50659" s="1" t="str">
        <f>"71107"</f>
        <v>71107</v>
      </c>
      <c r="B50659" s="1" t="str">
        <f>"22017"</f>
        <v>22017</v>
      </c>
      <c r="C50659" s="2">
        <v>0.99753312658584703</v>
      </c>
      <c r="D50659" s="2">
        <v>0.86385350318471299</v>
      </c>
      <c r="E50659" s="2">
        <v>0.89211618257261405</v>
      </c>
      <c r="F50659" s="2">
        <v>0.98520879821485396</v>
      </c>
    </row>
    <row r="50660" spans="1:6" x14ac:dyDescent="0.25">
      <c r="A50660" s="1" t="str">
        <f>"70811"</f>
        <v>70811</v>
      </c>
      <c r="B50660" s="1" t="str">
        <f>"22033"</f>
        <v>22033</v>
      </c>
      <c r="C50660" s="2">
        <v>1</v>
      </c>
      <c r="D50660" s="2">
        <v>1</v>
      </c>
      <c r="E50660" s="2">
        <v>1</v>
      </c>
      <c r="F50660" s="2">
        <v>1</v>
      </c>
    </row>
    <row r="50661" spans="1:6" x14ac:dyDescent="0.25">
      <c r="A50661" s="1" t="str">
        <f>"70816"</f>
        <v>70816</v>
      </c>
      <c r="B50661" s="1" t="str">
        <f>"22033"</f>
        <v>22033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25">
      <c r="A50662" s="1" t="str">
        <f>"71161"</f>
        <v>71161</v>
      </c>
      <c r="B50662" s="1" t="str">
        <f>"22017"</f>
        <v>22017</v>
      </c>
      <c r="C50662" s="2">
        <v>1</v>
      </c>
      <c r="D50662" s="2">
        <v>1</v>
      </c>
      <c r="E50662" s="2">
        <v>1</v>
      </c>
      <c r="F50662" s="2">
        <v>1</v>
      </c>
    </row>
    <row r="50663" spans="1:6" x14ac:dyDescent="0.25">
      <c r="A50663" s="1" t="str">
        <f>"71135"</f>
        <v>71135</v>
      </c>
      <c r="B50663" s="1" t="str">
        <f>"22017"</f>
        <v>22017</v>
      </c>
      <c r="C50663" s="2">
        <v>1</v>
      </c>
      <c r="D50663" s="2">
        <v>1</v>
      </c>
      <c r="E50663" s="2">
        <v>1</v>
      </c>
      <c r="F50663" s="2">
        <v>1</v>
      </c>
    </row>
    <row r="50664" spans="1:6" x14ac:dyDescent="0.25">
      <c r="A50664" s="1" t="str">
        <f>"71164"</f>
        <v>71164</v>
      </c>
      <c r="B50664" s="1" t="str">
        <f>"22017"</f>
        <v>22017</v>
      </c>
      <c r="C50664" s="2">
        <v>1</v>
      </c>
      <c r="D50664" s="2">
        <v>1</v>
      </c>
      <c r="E50664" s="2">
        <v>1</v>
      </c>
      <c r="F50664" s="2">
        <v>1</v>
      </c>
    </row>
    <row r="50665" spans="1:6" x14ac:dyDescent="0.25">
      <c r="A50665" s="1" t="str">
        <f>"71303"</f>
        <v>71303</v>
      </c>
      <c r="B50665" s="1" t="str">
        <f>"22079"</f>
        <v>22079</v>
      </c>
      <c r="C50665" s="2">
        <v>1</v>
      </c>
      <c r="D50665" s="2">
        <v>1</v>
      </c>
      <c r="E50665" s="2">
        <v>1</v>
      </c>
      <c r="F50665" s="2">
        <v>1</v>
      </c>
    </row>
    <row r="50666" spans="1:6" x14ac:dyDescent="0.25">
      <c r="A50666" s="1" t="str">
        <f>"71232"</f>
        <v>71232</v>
      </c>
      <c r="B50666" s="1" t="str">
        <f>"22065"</f>
        <v>22065</v>
      </c>
      <c r="C50666" s="2">
        <v>0.10891089108910799</v>
      </c>
      <c r="D50666" s="2">
        <v>4.8951048951048903E-2</v>
      </c>
      <c r="E50666" s="2">
        <v>0</v>
      </c>
      <c r="F50666" s="2">
        <v>0.10091984231274601</v>
      </c>
    </row>
    <row r="50667" spans="1:6" x14ac:dyDescent="0.25">
      <c r="A50667" s="1" t="str">
        <f>"71232"</f>
        <v>71232</v>
      </c>
      <c r="B50667" s="1" t="str">
        <f>"22083"</f>
        <v>22083</v>
      </c>
      <c r="C50667" s="2">
        <v>0.75067506750674995</v>
      </c>
      <c r="D50667" s="2">
        <v>0.88578088578088499</v>
      </c>
      <c r="E50667" s="2">
        <v>1</v>
      </c>
      <c r="F50667" s="2">
        <v>0.76872536136662195</v>
      </c>
    </row>
    <row r="50668" spans="1:6" x14ac:dyDescent="0.25">
      <c r="A50668" s="1" t="str">
        <f>"71232"</f>
        <v>71232</v>
      </c>
      <c r="B50668" s="1" t="str">
        <f>"22041"</f>
        <v>22041</v>
      </c>
      <c r="C50668" s="2">
        <v>0.14041404140413999</v>
      </c>
      <c r="D50668" s="2">
        <v>6.5268065268065195E-2</v>
      </c>
      <c r="E50668" s="2">
        <v>0</v>
      </c>
      <c r="F50668" s="2">
        <v>0.13035479632062999</v>
      </c>
    </row>
    <row r="50669" spans="1:6" x14ac:dyDescent="0.25">
      <c r="A50669" s="1" t="str">
        <f>"71220"</f>
        <v>71220</v>
      </c>
      <c r="B50669" s="1" t="str">
        <f>"22067"</f>
        <v>22067</v>
      </c>
      <c r="C50669" s="2">
        <v>1</v>
      </c>
      <c r="D50669" s="2">
        <v>1</v>
      </c>
      <c r="E50669" s="2">
        <v>1</v>
      </c>
      <c r="F50669" s="2">
        <v>1</v>
      </c>
    </row>
    <row r="50670" spans="1:6" x14ac:dyDescent="0.25">
      <c r="A50670" s="1" t="str">
        <f>"71227"</f>
        <v>71227</v>
      </c>
      <c r="B50670" s="1" t="str">
        <f>"22111"</f>
        <v>22111</v>
      </c>
      <c r="C50670" s="2">
        <v>5.1440329218106901E-3</v>
      </c>
      <c r="D50670" s="2">
        <v>0</v>
      </c>
      <c r="E50670" s="2">
        <v>0</v>
      </c>
      <c r="F50670" s="2">
        <v>4.9480455220187996E-3</v>
      </c>
    </row>
    <row r="50671" spans="1:6" x14ac:dyDescent="0.25">
      <c r="A50671" s="1" t="str">
        <f>"71227"</f>
        <v>71227</v>
      </c>
      <c r="B50671" s="1" t="str">
        <f>"22049"</f>
        <v>22049</v>
      </c>
      <c r="C50671" s="2">
        <v>0.141975308641975</v>
      </c>
      <c r="D50671" s="2">
        <v>7.3529411764705802E-2</v>
      </c>
      <c r="E50671" s="2">
        <v>0</v>
      </c>
      <c r="F50671" s="2">
        <v>0.13904007916872799</v>
      </c>
    </row>
    <row r="50672" spans="1:6" x14ac:dyDescent="0.25">
      <c r="A50672" s="1" t="str">
        <f>"71227"</f>
        <v>71227</v>
      </c>
      <c r="B50672" s="1" t="str">
        <f>"22061"</f>
        <v>22061</v>
      </c>
      <c r="C50672" s="2">
        <v>0.81532921810699499</v>
      </c>
      <c r="D50672" s="2">
        <v>0.91176470588235203</v>
      </c>
      <c r="E50672" s="2">
        <v>0.55555555555555503</v>
      </c>
      <c r="F50672" s="2">
        <v>0.81741712023750601</v>
      </c>
    </row>
    <row r="50673" spans="1:6" x14ac:dyDescent="0.25">
      <c r="A50673" s="1" t="str">
        <f>"71227"</f>
        <v>71227</v>
      </c>
      <c r="B50673" s="1" t="str">
        <f>"22073"</f>
        <v>22073</v>
      </c>
      <c r="C50673" s="2">
        <v>3.7551440329218103E-2</v>
      </c>
      <c r="D50673" s="2">
        <v>1.47058823529411E-2</v>
      </c>
      <c r="E50673" s="2">
        <v>0.44444444444444398</v>
      </c>
      <c r="F50673" s="2">
        <v>3.8594755071746603E-2</v>
      </c>
    </row>
    <row r="50674" spans="1:6" x14ac:dyDescent="0.25">
      <c r="A50674" s="1" t="str">
        <f>"71210"</f>
        <v>71210</v>
      </c>
      <c r="B50674" s="1" t="str">
        <f>"22073"</f>
        <v>22073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25">
      <c r="A50675" s="1" t="str">
        <f>"71371"</f>
        <v>71371</v>
      </c>
      <c r="B50675" s="1" t="str">
        <f>"22059"</f>
        <v>22059</v>
      </c>
      <c r="C50675" s="2">
        <v>1</v>
      </c>
      <c r="D50675" s="2">
        <v>1</v>
      </c>
      <c r="E50675" s="2">
        <v>1</v>
      </c>
      <c r="F50675" s="2">
        <v>1</v>
      </c>
    </row>
    <row r="50676" spans="1:6" x14ac:dyDescent="0.25">
      <c r="A50676" s="1" t="str">
        <f>"71426"</f>
        <v>71426</v>
      </c>
      <c r="B50676" s="1" t="str">
        <f>"22085"</f>
        <v>22085</v>
      </c>
      <c r="C50676" s="2">
        <v>0</v>
      </c>
      <c r="D50676" s="2">
        <v>0</v>
      </c>
      <c r="E50676" s="2">
        <v>1</v>
      </c>
      <c r="F50676" s="2">
        <v>1</v>
      </c>
    </row>
    <row r="50677" spans="1:6" x14ac:dyDescent="0.25">
      <c r="A50677" s="1" t="str">
        <f>"71415"</f>
        <v>71415</v>
      </c>
      <c r="B50677" s="1" t="str">
        <f>"22021"</f>
        <v>22021</v>
      </c>
      <c r="C50677" s="2">
        <v>1</v>
      </c>
      <c r="D50677" s="2">
        <v>0</v>
      </c>
      <c r="E50677" s="2">
        <v>1</v>
      </c>
      <c r="F50677" s="2">
        <v>1</v>
      </c>
    </row>
    <row r="50678" spans="1:6" x14ac:dyDescent="0.25">
      <c r="A50678" s="1" t="str">
        <f>"71410"</f>
        <v>71410</v>
      </c>
      <c r="B50678" s="1" t="str">
        <f>"22127"</f>
        <v>22127</v>
      </c>
      <c r="C50678" s="2">
        <v>0</v>
      </c>
      <c r="D50678" s="2">
        <v>0</v>
      </c>
      <c r="E50678" s="2">
        <v>1</v>
      </c>
      <c r="F50678" s="2">
        <v>1</v>
      </c>
    </row>
    <row r="50679" spans="1:6" x14ac:dyDescent="0.25">
      <c r="A50679" s="1" t="str">
        <f>"71326"</f>
        <v>71326</v>
      </c>
      <c r="B50679" s="1" t="str">
        <f>"22025"</f>
        <v>22025</v>
      </c>
      <c r="C50679" s="2">
        <v>0.36729857819905198</v>
      </c>
      <c r="D50679" s="2">
        <v>0.27272727272727199</v>
      </c>
      <c r="E50679" s="2">
        <v>0</v>
      </c>
      <c r="F50679" s="2">
        <v>0.36017897091722501</v>
      </c>
    </row>
    <row r="50680" spans="1:6" x14ac:dyDescent="0.25">
      <c r="A50680" s="1" t="str">
        <f>"71326"</f>
        <v>71326</v>
      </c>
      <c r="B50680" s="1" t="str">
        <f>"22029"</f>
        <v>22029</v>
      </c>
      <c r="C50680" s="2">
        <v>0.62322274881516504</v>
      </c>
      <c r="D50680" s="2">
        <v>0.59090909090909005</v>
      </c>
      <c r="E50680" s="2">
        <v>1</v>
      </c>
      <c r="F50680" s="2">
        <v>0.62416107382550301</v>
      </c>
    </row>
    <row r="50681" spans="1:6" x14ac:dyDescent="0.25">
      <c r="A50681" s="1" t="str">
        <f>"71326"</f>
        <v>71326</v>
      </c>
      <c r="B50681" s="1" t="str">
        <f>"22107"</f>
        <v>22107</v>
      </c>
      <c r="C50681" s="2">
        <v>9.4786729857819895E-3</v>
      </c>
      <c r="D50681" s="2">
        <v>0.13636363636363599</v>
      </c>
      <c r="E50681" s="2">
        <v>0</v>
      </c>
      <c r="F50681" s="2">
        <v>1.56599552572706E-2</v>
      </c>
    </row>
    <row r="50682" spans="1:6" x14ac:dyDescent="0.25">
      <c r="A50682" s="1" t="str">
        <f>"71333"</f>
        <v>71333</v>
      </c>
      <c r="B50682" s="1" t="str">
        <f>"22009"</f>
        <v>22009</v>
      </c>
      <c r="C50682" s="2">
        <v>1</v>
      </c>
      <c r="D50682" s="2">
        <v>1</v>
      </c>
      <c r="E50682" s="2">
        <v>1</v>
      </c>
      <c r="F50682" s="2">
        <v>1</v>
      </c>
    </row>
    <row r="50683" spans="1:6" x14ac:dyDescent="0.25">
      <c r="A50683" s="1" t="str">
        <f>"71341"</f>
        <v>71341</v>
      </c>
      <c r="B50683" s="1" t="str">
        <f>"22009"</f>
        <v>22009</v>
      </c>
      <c r="C50683" s="2">
        <v>1</v>
      </c>
      <c r="D50683" s="2">
        <v>1</v>
      </c>
      <c r="E50683" s="2">
        <v>1</v>
      </c>
      <c r="F50683" s="2">
        <v>1</v>
      </c>
    </row>
    <row r="50684" spans="1:6" x14ac:dyDescent="0.25">
      <c r="A50684" s="1" t="str">
        <f>"71342"</f>
        <v>71342</v>
      </c>
      <c r="B50684" s="1" t="str">
        <f>"22059"</f>
        <v>22059</v>
      </c>
      <c r="C50684" s="2">
        <v>1</v>
      </c>
      <c r="D50684" s="2">
        <v>1</v>
      </c>
      <c r="E50684" s="2">
        <v>1</v>
      </c>
      <c r="F50684" s="2">
        <v>1</v>
      </c>
    </row>
    <row r="50685" spans="1:6" x14ac:dyDescent="0.25">
      <c r="A50685" s="1" t="str">
        <f>"71343"</f>
        <v>71343</v>
      </c>
      <c r="B50685" s="1" t="str">
        <f>"22059"</f>
        <v>22059</v>
      </c>
      <c r="C50685" s="2">
        <v>3.2052912744848602E-2</v>
      </c>
      <c r="D50685" s="2">
        <v>9.8039215686274508E-3</v>
      </c>
      <c r="E50685" s="2">
        <v>7.69230769230769E-2</v>
      </c>
      <c r="F50685" s="2">
        <v>3.07295331925873E-2</v>
      </c>
    </row>
    <row r="50686" spans="1:6" x14ac:dyDescent="0.25">
      <c r="A50686" s="1" t="str">
        <f>"71343"</f>
        <v>71343</v>
      </c>
      <c r="B50686" s="1" t="str">
        <f>"22029"</f>
        <v>22029</v>
      </c>
      <c r="C50686" s="2">
        <v>0.138132790638514</v>
      </c>
      <c r="D50686" s="2">
        <v>5.22875816993464E-2</v>
      </c>
      <c r="E50686" s="2">
        <v>0</v>
      </c>
      <c r="F50686" s="2">
        <v>0.13112831339432299</v>
      </c>
    </row>
    <row r="50687" spans="1:6" x14ac:dyDescent="0.25">
      <c r="A50687" s="1" t="str">
        <f>"71343"</f>
        <v>71343</v>
      </c>
      <c r="B50687" s="1" t="str">
        <f>"22025"</f>
        <v>22025</v>
      </c>
      <c r="C50687" s="2">
        <v>0.82981429661663597</v>
      </c>
      <c r="D50687" s="2">
        <v>0.93790849673202603</v>
      </c>
      <c r="E50687" s="2">
        <v>0.92307692307692302</v>
      </c>
      <c r="F50687" s="2">
        <v>0.83814215341308895</v>
      </c>
    </row>
    <row r="50688" spans="1:6" x14ac:dyDescent="0.25">
      <c r="A50688" s="1" t="str">
        <f>"71351"</f>
        <v>71351</v>
      </c>
      <c r="B50688" s="1" t="str">
        <f>"22009"</f>
        <v>22009</v>
      </c>
      <c r="C50688" s="2">
        <v>0.99113374834936796</v>
      </c>
      <c r="D50688" s="2">
        <v>1</v>
      </c>
      <c r="E50688" s="2">
        <v>1</v>
      </c>
      <c r="F50688" s="2">
        <v>0.99212862167141103</v>
      </c>
    </row>
    <row r="50689" spans="1:6" x14ac:dyDescent="0.25">
      <c r="A50689" s="1" t="str">
        <f>"71351"</f>
        <v>71351</v>
      </c>
      <c r="B50689" s="1" t="str">
        <f>"22079"</f>
        <v>22079</v>
      </c>
      <c r="C50689" s="2">
        <v>8.8662516506319497E-3</v>
      </c>
      <c r="D50689" s="2">
        <v>0</v>
      </c>
      <c r="E50689" s="2">
        <v>0</v>
      </c>
      <c r="F50689" s="2">
        <v>7.8713783285881706E-3</v>
      </c>
    </row>
    <row r="50690" spans="1:6" x14ac:dyDescent="0.25">
      <c r="A50690" s="1" t="str">
        <f>"71324"</f>
        <v>71324</v>
      </c>
      <c r="B50690" s="1" t="str">
        <f>"22041"</f>
        <v>22041</v>
      </c>
      <c r="C50690" s="2">
        <v>0</v>
      </c>
      <c r="D50690" s="2">
        <v>0</v>
      </c>
      <c r="E50690" s="2">
        <v>1</v>
      </c>
      <c r="F50690" s="2">
        <v>1</v>
      </c>
    </row>
    <row r="50691" spans="1:6" x14ac:dyDescent="0.25">
      <c r="A50691" s="1" t="str">
        <f>"71356"</f>
        <v>71356</v>
      </c>
      <c r="B50691" s="1" t="str">
        <f>"22097"</f>
        <v>22097</v>
      </c>
      <c r="C50691" s="2">
        <v>0.65605095541401204</v>
      </c>
      <c r="D50691" s="2">
        <v>1</v>
      </c>
      <c r="E50691" s="2">
        <v>1</v>
      </c>
      <c r="F50691" s="2">
        <v>0.660377358490566</v>
      </c>
    </row>
    <row r="50692" spans="1:6" x14ac:dyDescent="0.25">
      <c r="A50692" s="1" t="str">
        <f>"71356"</f>
        <v>71356</v>
      </c>
      <c r="B50692" s="1" t="str">
        <f>"22009"</f>
        <v>22009</v>
      </c>
      <c r="C50692" s="2">
        <v>0.34394904458598702</v>
      </c>
      <c r="D50692" s="2">
        <v>0</v>
      </c>
      <c r="E50692" s="2">
        <v>0</v>
      </c>
      <c r="F50692" s="2">
        <v>0.339622641509433</v>
      </c>
    </row>
    <row r="50693" spans="1:6" x14ac:dyDescent="0.25">
      <c r="A50693" s="1" t="str">
        <f>"71449"</f>
        <v>71449</v>
      </c>
      <c r="B50693" s="1" t="str">
        <f>"22085"</f>
        <v>22085</v>
      </c>
      <c r="C50693" s="2">
        <v>1</v>
      </c>
      <c r="D50693" s="2">
        <v>1</v>
      </c>
      <c r="E50693" s="2">
        <v>1</v>
      </c>
      <c r="F50693" s="2">
        <v>1</v>
      </c>
    </row>
    <row r="50694" spans="1:6" x14ac:dyDescent="0.25">
      <c r="A50694" s="1" t="str">
        <f>"71450"</f>
        <v>71450</v>
      </c>
      <c r="B50694" s="1" t="str">
        <f>"22085"</f>
        <v>22085</v>
      </c>
      <c r="C50694" s="2">
        <v>0.33398058252427099</v>
      </c>
      <c r="D50694" s="2">
        <v>0.5</v>
      </c>
      <c r="E50694" s="2">
        <v>1</v>
      </c>
      <c r="F50694" s="2">
        <v>0.33840304182509501</v>
      </c>
    </row>
    <row r="50695" spans="1:6" x14ac:dyDescent="0.25">
      <c r="A50695" s="1" t="str">
        <f>"71450"</f>
        <v>71450</v>
      </c>
      <c r="B50695" s="1" t="str">
        <f>"22069"</f>
        <v>22069</v>
      </c>
      <c r="C50695" s="2">
        <v>0.66601941747572801</v>
      </c>
      <c r="D50695" s="2">
        <v>0.5</v>
      </c>
      <c r="E50695" s="2">
        <v>0</v>
      </c>
      <c r="F50695" s="2">
        <v>0.66159695817490405</v>
      </c>
    </row>
    <row r="50696" spans="1:6" x14ac:dyDescent="0.25">
      <c r="A50696" s="1" t="str">
        <f>"71440"</f>
        <v>71440</v>
      </c>
      <c r="B50696" s="1" t="str">
        <f>"22127"</f>
        <v>22127</v>
      </c>
      <c r="C50696" s="2">
        <v>0</v>
      </c>
      <c r="D50696" s="2">
        <v>0</v>
      </c>
      <c r="E50696" s="2">
        <v>1</v>
      </c>
      <c r="F50696" s="2">
        <v>1</v>
      </c>
    </row>
    <row r="50697" spans="1:6" x14ac:dyDescent="0.25">
      <c r="A50697" s="1" t="str">
        <f>"71245"</f>
        <v>71245</v>
      </c>
      <c r="B50697" s="1" t="str">
        <f>"22061"</f>
        <v>22061</v>
      </c>
      <c r="C50697" s="2">
        <v>1</v>
      </c>
      <c r="D50697" s="2">
        <v>1</v>
      </c>
      <c r="E50697" s="2">
        <v>1</v>
      </c>
      <c r="F50697" s="2">
        <v>1</v>
      </c>
    </row>
    <row r="50698" spans="1:6" x14ac:dyDescent="0.25">
      <c r="A50698" s="1" t="str">
        <f>"71240"</f>
        <v>71240</v>
      </c>
      <c r="B50698" s="1" t="str">
        <f>"22073"</f>
        <v>22073</v>
      </c>
      <c r="C50698" s="2">
        <v>0</v>
      </c>
      <c r="D50698" s="2">
        <v>0</v>
      </c>
      <c r="E50698" s="2">
        <v>1</v>
      </c>
      <c r="F50698" s="2">
        <v>1</v>
      </c>
    </row>
    <row r="50699" spans="1:6" x14ac:dyDescent="0.25">
      <c r="A50699" s="1" t="str">
        <f>"71270"</f>
        <v>71270</v>
      </c>
      <c r="B50699" s="1" t="str">
        <f>"22049"</f>
        <v>22049</v>
      </c>
      <c r="C50699" s="2">
        <v>3.0979965435575699E-2</v>
      </c>
      <c r="D50699" s="2">
        <v>9.0206185567010301E-3</v>
      </c>
      <c r="E50699" s="2">
        <v>0</v>
      </c>
      <c r="F50699" s="2">
        <v>2.8253716101214101E-2</v>
      </c>
    </row>
    <row r="50700" spans="1:6" x14ac:dyDescent="0.25">
      <c r="A50700" s="1" t="str">
        <f>"71270"</f>
        <v>71270</v>
      </c>
      <c r="B50700" s="1" t="str">
        <f>"22061"</f>
        <v>22061</v>
      </c>
      <c r="C50700" s="2">
        <v>0.96902003456442398</v>
      </c>
      <c r="D50700" s="2">
        <v>0.990979381443298</v>
      </c>
      <c r="E50700" s="2">
        <v>1</v>
      </c>
      <c r="F50700" s="2">
        <v>0.97174628389878503</v>
      </c>
    </row>
    <row r="50701" spans="1:6" x14ac:dyDescent="0.25">
      <c r="A50701" s="1" t="str">
        <f>"71282"</f>
        <v>71282</v>
      </c>
      <c r="B50701" s="1" t="str">
        <f>"22065"</f>
        <v>22065</v>
      </c>
      <c r="C50701" s="2">
        <v>0.99954914337240697</v>
      </c>
      <c r="D50701" s="2">
        <v>1</v>
      </c>
      <c r="E50701" s="2">
        <v>1</v>
      </c>
      <c r="F50701" s="2">
        <v>0.999602385685884</v>
      </c>
    </row>
    <row r="50702" spans="1:6" x14ac:dyDescent="0.25">
      <c r="A50702" s="1" t="str">
        <f>"71282"</f>
        <v>71282</v>
      </c>
      <c r="B50702" s="1" t="str">
        <f>"22107"</f>
        <v>22107</v>
      </c>
      <c r="C50702" s="2">
        <v>4.5085662759242499E-4</v>
      </c>
      <c r="D50702" s="2">
        <v>0</v>
      </c>
      <c r="E50702" s="2">
        <v>0</v>
      </c>
      <c r="F50702" s="2">
        <v>3.97614314115308E-4</v>
      </c>
    </row>
    <row r="50703" spans="1:6" x14ac:dyDescent="0.25">
      <c r="A50703" s="1" t="str">
        <f>"71291"</f>
        <v>71291</v>
      </c>
      <c r="B50703" s="1" t="str">
        <f>"22073"</f>
        <v>22073</v>
      </c>
      <c r="C50703" s="2">
        <v>1</v>
      </c>
      <c r="D50703" s="2">
        <v>1</v>
      </c>
      <c r="E50703" s="2">
        <v>1</v>
      </c>
      <c r="F50703" s="2">
        <v>1</v>
      </c>
    </row>
    <row r="50704" spans="1:6" x14ac:dyDescent="0.25">
      <c r="A50704" s="1" t="str">
        <f>"71469"</f>
        <v>71469</v>
      </c>
      <c r="B50704" s="1" t="str">
        <f>"22069"</f>
        <v>22069</v>
      </c>
      <c r="C50704" s="2">
        <v>0.81169272603670894</v>
      </c>
      <c r="D50704" s="2">
        <v>0.79166666666666596</v>
      </c>
      <c r="E50704" s="2">
        <v>0.75</v>
      </c>
      <c r="F50704" s="2">
        <v>0.81104457751164305</v>
      </c>
    </row>
    <row r="50705" spans="1:6" x14ac:dyDescent="0.25">
      <c r="A50705" s="1" t="str">
        <f>"71469"</f>
        <v>71469</v>
      </c>
      <c r="B50705" s="1" t="str">
        <f>"22085"</f>
        <v>22085</v>
      </c>
      <c r="C50705" s="2">
        <v>0.18830727396329</v>
      </c>
      <c r="D50705" s="2">
        <v>0.20833333333333301</v>
      </c>
      <c r="E50705" s="2">
        <v>0.25</v>
      </c>
      <c r="F50705" s="2">
        <v>0.18895542248835601</v>
      </c>
    </row>
    <row r="50706" spans="1:6" x14ac:dyDescent="0.25">
      <c r="A50706" s="1" t="str">
        <f>"71473"</f>
        <v>71473</v>
      </c>
      <c r="B50706" s="1" t="str">
        <f>"22127"</f>
        <v>22127</v>
      </c>
      <c r="C50706" s="2">
        <v>1</v>
      </c>
      <c r="D50706" s="2">
        <v>1</v>
      </c>
      <c r="E50706" s="2">
        <v>1</v>
      </c>
      <c r="F50706" s="2">
        <v>1</v>
      </c>
    </row>
    <row r="50707" spans="1:6" x14ac:dyDescent="0.25">
      <c r="A50707" s="1" t="str">
        <f>"71822"</f>
        <v>71822</v>
      </c>
      <c r="B50707" s="1" t="str">
        <f>"05081"</f>
        <v>05081</v>
      </c>
      <c r="C50707" s="2">
        <v>0.99954751131221697</v>
      </c>
      <c r="D50707" s="2">
        <v>0.99535962877030104</v>
      </c>
      <c r="E50707" s="2">
        <v>1</v>
      </c>
      <c r="F50707" s="2">
        <v>0.99918150194393196</v>
      </c>
    </row>
    <row r="50708" spans="1:6" x14ac:dyDescent="0.25">
      <c r="A50708" s="1" t="str">
        <f>"71822"</f>
        <v>71822</v>
      </c>
      <c r="B50708" s="1" t="str">
        <f>"05057"</f>
        <v>05057</v>
      </c>
      <c r="C50708" s="2">
        <v>4.5248868778280501E-4</v>
      </c>
      <c r="D50708" s="2">
        <v>4.6403712296983696E-3</v>
      </c>
      <c r="E50708" s="2">
        <v>0</v>
      </c>
      <c r="F50708" s="2">
        <v>8.1849805606711598E-4</v>
      </c>
    </row>
    <row r="50709" spans="1:6" x14ac:dyDescent="0.25">
      <c r="A50709" s="1" t="str">
        <f>"71842"</f>
        <v>71842</v>
      </c>
      <c r="B50709" s="1" t="str">
        <f>"05133"</f>
        <v>05133</v>
      </c>
      <c r="C50709" s="2">
        <v>1</v>
      </c>
      <c r="D50709" s="2">
        <v>1</v>
      </c>
      <c r="E50709" s="2">
        <v>1</v>
      </c>
      <c r="F50709" s="2">
        <v>1</v>
      </c>
    </row>
    <row r="50710" spans="1:6" x14ac:dyDescent="0.25">
      <c r="A50710" s="1" t="str">
        <f>"71845"</f>
        <v>71845</v>
      </c>
      <c r="B50710" s="1" t="str">
        <f>"05073"</f>
        <v>05073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25">
      <c r="A50711" s="1" t="str">
        <f>"71846"</f>
        <v>71846</v>
      </c>
      <c r="B50711" s="1" t="str">
        <f>"05133"</f>
        <v>05133</v>
      </c>
      <c r="C50711" s="2">
        <v>1</v>
      </c>
      <c r="D50711" s="2">
        <v>1</v>
      </c>
      <c r="E50711" s="2">
        <v>1</v>
      </c>
      <c r="F50711" s="2">
        <v>1</v>
      </c>
    </row>
    <row r="50712" spans="1:6" x14ac:dyDescent="0.25">
      <c r="A50712" s="1" t="str">
        <f>"71823"</f>
        <v>71823</v>
      </c>
      <c r="B50712" s="1" t="str">
        <f>"05133"</f>
        <v>05133</v>
      </c>
      <c r="C50712" s="2">
        <v>1</v>
      </c>
      <c r="D50712" s="2">
        <v>0</v>
      </c>
      <c r="E50712" s="2">
        <v>1</v>
      </c>
      <c r="F50712" s="2">
        <v>1</v>
      </c>
    </row>
    <row r="50713" spans="1:6" x14ac:dyDescent="0.25">
      <c r="A50713" s="1" t="str">
        <f>"71913"</f>
        <v>71913</v>
      </c>
      <c r="B50713" s="1" t="str">
        <f>"05051"</f>
        <v>05051</v>
      </c>
      <c r="C50713" s="2">
        <v>0.98557607116277401</v>
      </c>
      <c r="D50713" s="2">
        <v>0.99726669269816404</v>
      </c>
      <c r="E50713" s="2">
        <v>1</v>
      </c>
      <c r="F50713" s="2">
        <v>0.98686256465585598</v>
      </c>
    </row>
    <row r="50714" spans="1:6" x14ac:dyDescent="0.25">
      <c r="A50714" s="1" t="str">
        <f>"71913"</f>
        <v>71913</v>
      </c>
      <c r="B50714" s="1" t="str">
        <f>"05059"</f>
        <v>05059</v>
      </c>
      <c r="C50714" s="2">
        <v>1.4423928837225699E-2</v>
      </c>
      <c r="D50714" s="2">
        <v>2.7333073018352199E-3</v>
      </c>
      <c r="E50714" s="2">
        <v>0</v>
      </c>
      <c r="F50714" s="2">
        <v>1.31374353441436E-2</v>
      </c>
    </row>
    <row r="50715" spans="1:6" x14ac:dyDescent="0.25">
      <c r="A50715" s="1" t="str">
        <f>"71935"</f>
        <v>71935</v>
      </c>
      <c r="B50715" s="1" t="str">
        <f>"05109"</f>
        <v>05109</v>
      </c>
      <c r="C50715" s="2">
        <v>5.1020408163265302E-3</v>
      </c>
      <c r="D50715" s="2">
        <v>0</v>
      </c>
      <c r="E50715" s="2">
        <v>0</v>
      </c>
      <c r="F50715" s="2">
        <v>5.0125313283208E-3</v>
      </c>
    </row>
    <row r="50716" spans="1:6" x14ac:dyDescent="0.25">
      <c r="A50716" s="1" t="str">
        <f>"71935"</f>
        <v>71935</v>
      </c>
      <c r="B50716" s="1" t="str">
        <f>"05097"</f>
        <v>05097</v>
      </c>
      <c r="C50716" s="2">
        <v>0.99489795918367296</v>
      </c>
      <c r="D50716" s="2">
        <v>1</v>
      </c>
      <c r="E50716" s="2">
        <v>1</v>
      </c>
      <c r="F50716" s="2">
        <v>0.99498746867167898</v>
      </c>
    </row>
    <row r="50717" spans="1:6" x14ac:dyDescent="0.25">
      <c r="A50717" s="1" t="str">
        <f>"71940"</f>
        <v>71940</v>
      </c>
      <c r="B50717" s="1" t="str">
        <f>"05109"</f>
        <v>05109</v>
      </c>
      <c r="C50717" s="2">
        <v>1</v>
      </c>
      <c r="D50717" s="2">
        <v>1</v>
      </c>
      <c r="E50717" s="2">
        <v>1</v>
      </c>
      <c r="F50717" s="2">
        <v>1</v>
      </c>
    </row>
    <row r="50718" spans="1:6" x14ac:dyDescent="0.25">
      <c r="A50718" s="1" t="str">
        <f>"71860"</f>
        <v>71860</v>
      </c>
      <c r="B50718" s="1" t="str">
        <f>"05073"</f>
        <v>05073</v>
      </c>
      <c r="C50718" s="2">
        <v>0.93922651933701595</v>
      </c>
      <c r="D50718" s="2">
        <v>0.98550724637681097</v>
      </c>
      <c r="E50718" s="2">
        <v>1</v>
      </c>
      <c r="F50718" s="2">
        <v>0.94444444444444398</v>
      </c>
    </row>
    <row r="50719" spans="1:6" x14ac:dyDescent="0.25">
      <c r="A50719" s="1" t="str">
        <f>"71860"</f>
        <v>71860</v>
      </c>
      <c r="B50719" s="1" t="str">
        <f>"05027"</f>
        <v>05027</v>
      </c>
      <c r="C50719" s="2">
        <v>5.463474524248E-2</v>
      </c>
      <c r="D50719" s="2">
        <v>1.4492753623188401E-2</v>
      </c>
      <c r="E50719" s="2">
        <v>0</v>
      </c>
      <c r="F50719" s="2">
        <v>5.0055005500549997E-2</v>
      </c>
    </row>
    <row r="50720" spans="1:6" x14ac:dyDescent="0.25">
      <c r="A50720" s="1" t="str">
        <f>"71860"</f>
        <v>71860</v>
      </c>
      <c r="B50720" s="1" t="str">
        <f>"05099"</f>
        <v>05099</v>
      </c>
      <c r="C50720" s="2">
        <v>6.1387354205033702E-3</v>
      </c>
      <c r="D50720" s="2">
        <v>0</v>
      </c>
      <c r="E50720" s="2">
        <v>0</v>
      </c>
      <c r="F50720" s="2">
        <v>5.5005500550055E-3</v>
      </c>
    </row>
    <row r="50721" spans="1:6" x14ac:dyDescent="0.25">
      <c r="A50721" s="1" t="str">
        <f>"71903"</f>
        <v>71903</v>
      </c>
      <c r="B50721" s="1" t="str">
        <f>"05051"</f>
        <v>05051</v>
      </c>
      <c r="C50721" s="2">
        <v>1</v>
      </c>
      <c r="D50721" s="2">
        <v>1</v>
      </c>
      <c r="E50721" s="2">
        <v>1</v>
      </c>
      <c r="F50721" s="2">
        <v>1</v>
      </c>
    </row>
    <row r="50722" spans="1:6" x14ac:dyDescent="0.25">
      <c r="A50722" s="1" t="str">
        <f>"71859"</f>
        <v>71859</v>
      </c>
      <c r="B50722" s="1" t="str">
        <f>"05061"</f>
        <v>05061</v>
      </c>
      <c r="C50722" s="2">
        <v>0.251028806584362</v>
      </c>
      <c r="D50722" s="2">
        <v>0</v>
      </c>
      <c r="E50722" s="2">
        <v>1</v>
      </c>
      <c r="F50722" s="2">
        <v>0.24899598393574199</v>
      </c>
    </row>
    <row r="50723" spans="1:6" x14ac:dyDescent="0.25">
      <c r="A50723" s="1" t="str">
        <f>"71859"</f>
        <v>71859</v>
      </c>
      <c r="B50723" s="1" t="str">
        <f>"05057"</f>
        <v>05057</v>
      </c>
      <c r="C50723" s="2">
        <v>0.748971193415637</v>
      </c>
      <c r="D50723" s="2">
        <v>1</v>
      </c>
      <c r="E50723" s="2">
        <v>0</v>
      </c>
      <c r="F50723" s="2">
        <v>0.75100401606425704</v>
      </c>
    </row>
    <row r="50724" spans="1:6" x14ac:dyDescent="0.25">
      <c r="A50724" s="1" t="str">
        <f>"71950"</f>
        <v>71950</v>
      </c>
      <c r="B50724" s="1" t="str">
        <f>"05109"</f>
        <v>05109</v>
      </c>
      <c r="C50724" s="2">
        <v>1</v>
      </c>
      <c r="D50724" s="2">
        <v>1</v>
      </c>
      <c r="E50724" s="2">
        <v>1</v>
      </c>
      <c r="F50724" s="2">
        <v>1</v>
      </c>
    </row>
    <row r="50725" spans="1:6" x14ac:dyDescent="0.25">
      <c r="A50725" s="1" t="str">
        <f>"71968"</f>
        <v>71968</v>
      </c>
      <c r="B50725" s="1" t="str">
        <f>"05051"</f>
        <v>05051</v>
      </c>
      <c r="C50725" s="2">
        <v>1</v>
      </c>
      <c r="D50725" s="2">
        <v>1</v>
      </c>
      <c r="E50725" s="2">
        <v>1</v>
      </c>
      <c r="F50725" s="2">
        <v>1</v>
      </c>
    </row>
    <row r="50726" spans="1:6" x14ac:dyDescent="0.25">
      <c r="A50726" s="1" t="str">
        <f>"71660"</f>
        <v>71660</v>
      </c>
      <c r="B50726" s="1" t="str">
        <f>"05025"</f>
        <v>05025</v>
      </c>
      <c r="C50726" s="2">
        <v>0.96360153256704895</v>
      </c>
      <c r="D50726" s="2">
        <v>1</v>
      </c>
      <c r="E50726" s="2">
        <v>1</v>
      </c>
      <c r="F50726" s="2">
        <v>0.96401515151515105</v>
      </c>
    </row>
    <row r="50727" spans="1:6" x14ac:dyDescent="0.25">
      <c r="A50727" s="1" t="str">
        <f>"71660"</f>
        <v>71660</v>
      </c>
      <c r="B50727" s="1" t="str">
        <f>"05011"</f>
        <v>05011</v>
      </c>
      <c r="C50727" s="2">
        <v>3.6398467432950103E-2</v>
      </c>
      <c r="D50727" s="2">
        <v>0</v>
      </c>
      <c r="E50727" s="2">
        <v>0</v>
      </c>
      <c r="F50727" s="2">
        <v>3.5984848484848397E-2</v>
      </c>
    </row>
    <row r="50728" spans="1:6" x14ac:dyDescent="0.25">
      <c r="A50728" s="1" t="str">
        <f>"71726"</f>
        <v>71726</v>
      </c>
      <c r="B50728" s="1" t="str">
        <f>"05103"</f>
        <v>05103</v>
      </c>
      <c r="C50728" s="2">
        <v>1</v>
      </c>
      <c r="D50728" s="2">
        <v>1</v>
      </c>
      <c r="E50728" s="2">
        <v>0</v>
      </c>
      <c r="F50728" s="2">
        <v>1</v>
      </c>
    </row>
    <row r="50729" spans="1:6" x14ac:dyDescent="0.25">
      <c r="A50729" s="1" t="str">
        <f>"71740"</f>
        <v>71740</v>
      </c>
      <c r="B50729" s="1" t="str">
        <f>"05027"</f>
        <v>05027</v>
      </c>
      <c r="C50729" s="2">
        <v>1</v>
      </c>
      <c r="D50729" s="2">
        <v>1</v>
      </c>
      <c r="E50729" s="2">
        <v>1</v>
      </c>
      <c r="F50729" s="2">
        <v>1</v>
      </c>
    </row>
    <row r="50730" spans="1:6" x14ac:dyDescent="0.25">
      <c r="A50730" s="1" t="str">
        <f>"71749"</f>
        <v>71749</v>
      </c>
      <c r="B50730" s="1" t="str">
        <f>"05139"</f>
        <v>05139</v>
      </c>
      <c r="C50730" s="2">
        <v>1</v>
      </c>
      <c r="D50730" s="2">
        <v>1</v>
      </c>
      <c r="E50730" s="2">
        <v>1</v>
      </c>
      <c r="F50730" s="2">
        <v>1</v>
      </c>
    </row>
    <row r="50731" spans="1:6" x14ac:dyDescent="0.25">
      <c r="A50731" s="1" t="str">
        <f>"71758"</f>
        <v>71758</v>
      </c>
      <c r="B50731" s="1" t="str">
        <f>"05139"</f>
        <v>05139</v>
      </c>
      <c r="C50731" s="2">
        <v>1</v>
      </c>
      <c r="D50731" s="2">
        <v>1</v>
      </c>
      <c r="E50731" s="2">
        <v>1</v>
      </c>
      <c r="F50731" s="2">
        <v>1</v>
      </c>
    </row>
    <row r="50732" spans="1:6" x14ac:dyDescent="0.25">
      <c r="A50732" s="1" t="str">
        <f>"71766"</f>
        <v>71766</v>
      </c>
      <c r="B50732" s="1" t="str">
        <f>"05013"</f>
        <v>05013</v>
      </c>
      <c r="C50732" s="2">
        <v>1</v>
      </c>
      <c r="D50732" s="2">
        <v>1</v>
      </c>
      <c r="E50732" s="2">
        <v>1</v>
      </c>
      <c r="F50732" s="2">
        <v>1</v>
      </c>
    </row>
    <row r="50733" spans="1:6" x14ac:dyDescent="0.25">
      <c r="A50733" s="1" t="str">
        <f>"72114"</f>
        <v>72114</v>
      </c>
      <c r="B50733" s="1" t="str">
        <f>"05119"</f>
        <v>05119</v>
      </c>
      <c r="C50733" s="2">
        <v>1</v>
      </c>
      <c r="D50733" s="2">
        <v>1</v>
      </c>
      <c r="E50733" s="2">
        <v>1</v>
      </c>
      <c r="F50733" s="2">
        <v>1</v>
      </c>
    </row>
    <row r="50734" spans="1:6" x14ac:dyDescent="0.25">
      <c r="A50734" s="1" t="str">
        <f>"72032"</f>
        <v>72032</v>
      </c>
      <c r="B50734" s="1" t="str">
        <f>"05045"</f>
        <v>05045</v>
      </c>
      <c r="C50734" s="2">
        <v>1</v>
      </c>
      <c r="D50734" s="2">
        <v>1</v>
      </c>
      <c r="E50734" s="2">
        <v>1</v>
      </c>
      <c r="F50734" s="2">
        <v>1</v>
      </c>
    </row>
    <row r="50735" spans="1:6" x14ac:dyDescent="0.25">
      <c r="A50735" s="1" t="str">
        <f>"72157"</f>
        <v>72157</v>
      </c>
      <c r="B50735" s="1" t="str">
        <f>"05029"</f>
        <v>05029</v>
      </c>
      <c r="C50735" s="2">
        <v>1</v>
      </c>
      <c r="D50735" s="2">
        <v>1</v>
      </c>
      <c r="E50735" s="2">
        <v>1</v>
      </c>
      <c r="F50735" s="2">
        <v>1</v>
      </c>
    </row>
    <row r="50736" spans="1:6" x14ac:dyDescent="0.25">
      <c r="A50736" s="1" t="str">
        <f>"72201"</f>
        <v>72201</v>
      </c>
      <c r="B50736" s="1" t="str">
        <f>"05119"</f>
        <v>05119</v>
      </c>
      <c r="C50736" s="2">
        <v>1</v>
      </c>
      <c r="D50736" s="2">
        <v>1</v>
      </c>
      <c r="E50736" s="2">
        <v>1</v>
      </c>
      <c r="F50736" s="2">
        <v>1</v>
      </c>
    </row>
    <row r="50737" spans="1:6" x14ac:dyDescent="0.25">
      <c r="A50737" s="1" t="str">
        <f>"72183"</f>
        <v>72183</v>
      </c>
      <c r="B50737" s="1" t="str">
        <f>"05119"</f>
        <v>05119</v>
      </c>
      <c r="C50737" s="2">
        <v>0</v>
      </c>
      <c r="D50737" s="2">
        <v>0</v>
      </c>
      <c r="E50737" s="2">
        <v>1</v>
      </c>
      <c r="F50737" s="2">
        <v>1</v>
      </c>
    </row>
    <row r="50738" spans="1:6" x14ac:dyDescent="0.25">
      <c r="A50738" s="1" t="str">
        <f>"72164"</f>
        <v>72164</v>
      </c>
      <c r="B50738" s="1" t="str">
        <f>"05119"</f>
        <v>05119</v>
      </c>
      <c r="C50738" s="2">
        <v>0</v>
      </c>
      <c r="D50738" s="2">
        <v>0</v>
      </c>
      <c r="E50738" s="2">
        <v>1</v>
      </c>
      <c r="F50738" s="2">
        <v>1</v>
      </c>
    </row>
    <row r="50739" spans="1:6" x14ac:dyDescent="0.25">
      <c r="A50739" s="1" t="str">
        <f>"72118"</f>
        <v>72118</v>
      </c>
      <c r="B50739" s="1" t="str">
        <f>"05119"</f>
        <v>05119</v>
      </c>
      <c r="C50739" s="2">
        <v>1</v>
      </c>
      <c r="D50739" s="2">
        <v>1</v>
      </c>
      <c r="E50739" s="2">
        <v>1</v>
      </c>
      <c r="F50739" s="2">
        <v>1</v>
      </c>
    </row>
    <row r="50740" spans="1:6" x14ac:dyDescent="0.25">
      <c r="A50740" s="1" t="str">
        <f>"72122"</f>
        <v>72122</v>
      </c>
      <c r="B50740" s="1" t="str">
        <f>"05119"</f>
        <v>05119</v>
      </c>
      <c r="C50740" s="2">
        <v>0.36029411764705799</v>
      </c>
      <c r="D50740" s="2">
        <v>0.52941176470588203</v>
      </c>
      <c r="E50740" s="2">
        <v>0</v>
      </c>
      <c r="F50740" s="2">
        <v>0.36389684813753498</v>
      </c>
    </row>
    <row r="50741" spans="1:6" x14ac:dyDescent="0.25">
      <c r="A50741" s="1" t="str">
        <f>"72122"</f>
        <v>72122</v>
      </c>
      <c r="B50741" s="1" t="str">
        <f>"05125"</f>
        <v>05125</v>
      </c>
      <c r="C50741" s="2">
        <v>0.63970588235294101</v>
      </c>
      <c r="D50741" s="2">
        <v>0.47058823529411697</v>
      </c>
      <c r="E50741" s="2">
        <v>1</v>
      </c>
      <c r="F50741" s="2">
        <v>0.63610315186246402</v>
      </c>
    </row>
    <row r="50742" spans="1:6" x14ac:dyDescent="0.25">
      <c r="A50742" s="1" t="str">
        <f>"72136"</f>
        <v>72136</v>
      </c>
      <c r="B50742" s="1" t="str">
        <f>"05145"</f>
        <v>05145</v>
      </c>
      <c r="C50742" s="2">
        <v>1</v>
      </c>
      <c r="D50742" s="2">
        <v>1</v>
      </c>
      <c r="E50742" s="2">
        <v>1</v>
      </c>
      <c r="F50742" s="2">
        <v>1</v>
      </c>
    </row>
    <row r="50743" spans="1:6" x14ac:dyDescent="0.25">
      <c r="A50743" s="1" t="str">
        <f>"72137"</f>
        <v>72137</v>
      </c>
      <c r="B50743" s="1" t="str">
        <f>"05145"</f>
        <v>05145</v>
      </c>
      <c r="C50743" s="2">
        <v>0.70799999999999996</v>
      </c>
      <c r="D50743" s="2">
        <v>0.69565217391304301</v>
      </c>
      <c r="E50743" s="2">
        <v>1</v>
      </c>
      <c r="F50743" s="2">
        <v>0.70757575757575697</v>
      </c>
    </row>
    <row r="50744" spans="1:6" x14ac:dyDescent="0.25">
      <c r="A50744" s="1" t="str">
        <f>"72137"</f>
        <v>72137</v>
      </c>
      <c r="B50744" s="1" t="str">
        <f>"05023"</f>
        <v>05023</v>
      </c>
      <c r="C50744" s="2">
        <v>0.29199999999999998</v>
      </c>
      <c r="D50744" s="2">
        <v>0.30434782608695599</v>
      </c>
      <c r="E50744" s="2">
        <v>0</v>
      </c>
      <c r="F50744" s="2">
        <v>0.29242424242424198</v>
      </c>
    </row>
    <row r="50745" spans="1:6" x14ac:dyDescent="0.25">
      <c r="A50745" s="1" t="str">
        <f>"72036"</f>
        <v>72036</v>
      </c>
      <c r="B50745" s="1" t="str">
        <f>"05095"</f>
        <v>05095</v>
      </c>
      <c r="C50745" s="2">
        <v>4.3927648578811297E-2</v>
      </c>
      <c r="D50745" s="2">
        <v>4.54545454545454E-2</v>
      </c>
      <c r="E50745" s="2">
        <v>0</v>
      </c>
      <c r="F50745" s="2">
        <v>4.3062200956937698E-2</v>
      </c>
    </row>
    <row r="50746" spans="1:6" x14ac:dyDescent="0.25">
      <c r="A50746" s="1" t="str">
        <f>"72036"</f>
        <v>72036</v>
      </c>
      <c r="B50746" s="1" t="str">
        <f>"05147"</f>
        <v>05147</v>
      </c>
      <c r="C50746" s="2">
        <v>0.95607235142118796</v>
      </c>
      <c r="D50746" s="2">
        <v>0.95454545454545403</v>
      </c>
      <c r="E50746" s="2">
        <v>1</v>
      </c>
      <c r="F50746" s="2">
        <v>0.95693779904306198</v>
      </c>
    </row>
    <row r="50747" spans="1:6" x14ac:dyDescent="0.25">
      <c r="A50747" s="1" t="str">
        <f>"72064"</f>
        <v>72064</v>
      </c>
      <c r="B50747" s="1" t="str">
        <f>"05085"</f>
        <v>05085</v>
      </c>
      <c r="C50747" s="2">
        <v>6.3572790845518097E-4</v>
      </c>
      <c r="D50747" s="2">
        <v>0</v>
      </c>
      <c r="E50747" s="2">
        <v>0</v>
      </c>
      <c r="F50747" s="2">
        <v>6.0422960725075496E-4</v>
      </c>
    </row>
    <row r="50748" spans="1:6" x14ac:dyDescent="0.25">
      <c r="A50748" s="1" t="str">
        <f>"72064"</f>
        <v>72064</v>
      </c>
      <c r="B50748" s="1" t="str">
        <f>"05117"</f>
        <v>05117</v>
      </c>
      <c r="C50748" s="2">
        <v>0.99936427209154399</v>
      </c>
      <c r="D50748" s="2">
        <v>1</v>
      </c>
      <c r="E50748" s="2">
        <v>1</v>
      </c>
      <c r="F50748" s="2">
        <v>0.99939577039274896</v>
      </c>
    </row>
    <row r="50749" spans="1:6" x14ac:dyDescent="0.25">
      <c r="A50749" s="1" t="str">
        <f>"72074"</f>
        <v>72074</v>
      </c>
      <c r="B50749" s="1" t="str">
        <f>"05147"</f>
        <v>05147</v>
      </c>
      <c r="C50749" s="2">
        <v>0</v>
      </c>
      <c r="D50749" s="2">
        <v>0</v>
      </c>
      <c r="E50749" s="2">
        <v>1</v>
      </c>
      <c r="F50749" s="2">
        <v>1</v>
      </c>
    </row>
    <row r="50750" spans="1:6" x14ac:dyDescent="0.25">
      <c r="A50750" s="1" t="str">
        <f>"72075"</f>
        <v>72075</v>
      </c>
      <c r="B50750" s="1" t="str">
        <f>"05067"</f>
        <v>05067</v>
      </c>
      <c r="C50750" s="2">
        <v>0</v>
      </c>
      <c r="D50750" s="2">
        <v>0</v>
      </c>
      <c r="E50750" s="2">
        <v>1</v>
      </c>
      <c r="F50750" s="2">
        <v>1</v>
      </c>
    </row>
    <row r="50751" spans="1:6" x14ac:dyDescent="0.25">
      <c r="A50751" s="1" t="str">
        <f>"72212"</f>
        <v>72212</v>
      </c>
      <c r="B50751" s="1" t="str">
        <f>"05119"</f>
        <v>05119</v>
      </c>
      <c r="C50751" s="2">
        <v>1</v>
      </c>
      <c r="D50751" s="2">
        <v>1</v>
      </c>
      <c r="E50751" s="2">
        <v>1</v>
      </c>
      <c r="F50751" s="2">
        <v>1</v>
      </c>
    </row>
    <row r="50752" spans="1:6" x14ac:dyDescent="0.25">
      <c r="A50752" s="1" t="str">
        <f>"72221"</f>
        <v>72221</v>
      </c>
      <c r="B50752" s="1" t="str">
        <f>"05119"</f>
        <v>05119</v>
      </c>
      <c r="C50752" s="2">
        <v>1</v>
      </c>
      <c r="D50752" s="2">
        <v>1</v>
      </c>
      <c r="E50752" s="2">
        <v>1</v>
      </c>
      <c r="F50752" s="2">
        <v>1</v>
      </c>
    </row>
    <row r="50753" spans="1:6" x14ac:dyDescent="0.25">
      <c r="A50753" s="1" t="str">
        <f>"72422"</f>
        <v>72422</v>
      </c>
      <c r="B50753" s="1" t="str">
        <f>"05121"</f>
        <v>05121</v>
      </c>
      <c r="C50753" s="2">
        <v>1.5048908954100799E-3</v>
      </c>
      <c r="D50753" s="2">
        <v>0</v>
      </c>
      <c r="E50753" s="2">
        <v>0</v>
      </c>
      <c r="F50753" s="2">
        <v>1.3431833445265199E-3</v>
      </c>
    </row>
    <row r="50754" spans="1:6" x14ac:dyDescent="0.25">
      <c r="A50754" s="1" t="str">
        <f>"72422"</f>
        <v>72422</v>
      </c>
      <c r="B50754" s="1" t="str">
        <f>"05021"</f>
        <v>05021</v>
      </c>
      <c r="C50754" s="2">
        <v>0.99849510910458905</v>
      </c>
      <c r="D50754" s="2">
        <v>1</v>
      </c>
      <c r="E50754" s="2">
        <v>1</v>
      </c>
      <c r="F50754" s="2">
        <v>0.99865681665547301</v>
      </c>
    </row>
    <row r="50755" spans="1:6" x14ac:dyDescent="0.25">
      <c r="A50755" s="1" t="str">
        <f>"72442"</f>
        <v>72442</v>
      </c>
      <c r="B50755" s="1" t="str">
        <f>"05093"</f>
        <v>05093</v>
      </c>
      <c r="C50755" s="2">
        <v>1</v>
      </c>
      <c r="D50755" s="2">
        <v>1</v>
      </c>
      <c r="E50755" s="2">
        <v>1</v>
      </c>
      <c r="F50755" s="2">
        <v>1</v>
      </c>
    </row>
    <row r="50756" spans="1:6" x14ac:dyDescent="0.25">
      <c r="A50756" s="1" t="str">
        <f>"72450"</f>
        <v>72450</v>
      </c>
      <c r="B50756" s="1" t="str">
        <f>"05055"</f>
        <v>05055</v>
      </c>
      <c r="C50756" s="2">
        <v>0.99679345422379395</v>
      </c>
      <c r="D50756" s="2">
        <v>0.99813432835820803</v>
      </c>
      <c r="E50756" s="2">
        <v>1</v>
      </c>
      <c r="F50756" s="2">
        <v>0.99697900158478603</v>
      </c>
    </row>
    <row r="50757" spans="1:6" x14ac:dyDescent="0.25">
      <c r="A50757" s="1" t="str">
        <f>"72450"</f>
        <v>72450</v>
      </c>
      <c r="B50757" s="1" t="str">
        <f>"05031"</f>
        <v>05031</v>
      </c>
      <c r="C50757" s="2">
        <v>3.2065457762052098E-3</v>
      </c>
      <c r="D50757" s="2">
        <v>1.86567164179104E-3</v>
      </c>
      <c r="E50757" s="2">
        <v>0</v>
      </c>
      <c r="F50757" s="2">
        <v>3.0209984152139401E-3</v>
      </c>
    </row>
    <row r="50758" spans="1:6" x14ac:dyDescent="0.25">
      <c r="A50758" s="1" t="str">
        <f>"72454"</f>
        <v>72454</v>
      </c>
      <c r="B50758" s="1" t="str">
        <f>"05021"</f>
        <v>05021</v>
      </c>
      <c r="C50758" s="2">
        <v>1</v>
      </c>
      <c r="D50758" s="2">
        <v>1</v>
      </c>
      <c r="E50758" s="2">
        <v>1</v>
      </c>
      <c r="F50758" s="2">
        <v>1</v>
      </c>
    </row>
    <row r="50759" spans="1:6" x14ac:dyDescent="0.25">
      <c r="A50759" s="1" t="str">
        <f>"72425"</f>
        <v>72425</v>
      </c>
      <c r="B50759" s="1" t="str">
        <f>"05021"</f>
        <v>05021</v>
      </c>
      <c r="C50759" s="2">
        <v>4.3478260869565201E-3</v>
      </c>
      <c r="D50759" s="2">
        <v>0</v>
      </c>
      <c r="E50759" s="2">
        <v>0</v>
      </c>
      <c r="F50759" s="2">
        <v>4.1493775933609898E-3</v>
      </c>
    </row>
    <row r="50760" spans="1:6" x14ac:dyDescent="0.25">
      <c r="A50760" s="1" t="str">
        <f>"72425"</f>
        <v>72425</v>
      </c>
      <c r="B50760" s="1" t="str">
        <f>"05121"</f>
        <v>05121</v>
      </c>
      <c r="C50760" s="2">
        <v>0.17391304347826</v>
      </c>
      <c r="D50760" s="2">
        <v>0</v>
      </c>
      <c r="E50760" s="2">
        <v>0</v>
      </c>
      <c r="F50760" s="2">
        <v>0.16597510373443899</v>
      </c>
    </row>
    <row r="50761" spans="1:6" x14ac:dyDescent="0.25">
      <c r="A50761" s="1" t="str">
        <f>"72425"</f>
        <v>72425</v>
      </c>
      <c r="B50761" s="1" t="str">
        <f>"05055"</f>
        <v>05055</v>
      </c>
      <c r="C50761" s="2">
        <v>0.81739130434782603</v>
      </c>
      <c r="D50761" s="2">
        <v>1</v>
      </c>
      <c r="E50761" s="2">
        <v>1</v>
      </c>
      <c r="F50761" s="2">
        <v>0.82572614107883802</v>
      </c>
    </row>
    <row r="50762" spans="1:6" x14ac:dyDescent="0.25">
      <c r="A50762" s="1" t="str">
        <f>"72425"</f>
        <v>72425</v>
      </c>
      <c r="B50762" s="1" t="str">
        <f>"05075"</f>
        <v>05075</v>
      </c>
      <c r="C50762" s="2">
        <v>4.3478260869565201E-3</v>
      </c>
      <c r="D50762" s="2">
        <v>0</v>
      </c>
      <c r="E50762" s="2">
        <v>0</v>
      </c>
      <c r="F50762" s="2">
        <v>4.1493775933609898E-3</v>
      </c>
    </row>
    <row r="50763" spans="1:6" x14ac:dyDescent="0.25">
      <c r="A50763" s="1" t="str">
        <f>"72322"</f>
        <v>72322</v>
      </c>
      <c r="B50763" s="1" t="str">
        <f>"05123"</f>
        <v>05123</v>
      </c>
      <c r="C50763" s="2">
        <v>0</v>
      </c>
      <c r="D50763" s="2">
        <v>0</v>
      </c>
      <c r="E50763" s="2">
        <v>1</v>
      </c>
      <c r="F50763" s="2">
        <v>1</v>
      </c>
    </row>
    <row r="50764" spans="1:6" x14ac:dyDescent="0.25">
      <c r="A50764" s="1" t="str">
        <f>"72311"</f>
        <v>72311</v>
      </c>
      <c r="B50764" s="1" t="str">
        <f>"05077"</f>
        <v>05077</v>
      </c>
      <c r="C50764" s="2">
        <v>0</v>
      </c>
      <c r="D50764" s="2">
        <v>0</v>
      </c>
      <c r="E50764" s="2">
        <v>1</v>
      </c>
      <c r="F50764" s="2">
        <v>1</v>
      </c>
    </row>
    <row r="50765" spans="1:6" x14ac:dyDescent="0.25">
      <c r="A50765" s="1" t="str">
        <f>"72313"</f>
        <v>72313</v>
      </c>
      <c r="B50765" s="1" t="str">
        <f>"05093"</f>
        <v>05093</v>
      </c>
      <c r="C50765" s="2">
        <v>0</v>
      </c>
      <c r="D50765" s="2">
        <v>0</v>
      </c>
      <c r="E50765" s="2">
        <v>1</v>
      </c>
      <c r="F50765" s="2">
        <v>1</v>
      </c>
    </row>
    <row r="50766" spans="1:6" x14ac:dyDescent="0.25">
      <c r="A50766" s="1" t="str">
        <f>"72231"</f>
        <v>72231</v>
      </c>
      <c r="B50766" s="1" t="str">
        <f>"05119"</f>
        <v>05119</v>
      </c>
      <c r="C50766" s="2">
        <v>1</v>
      </c>
      <c r="D50766" s="2">
        <v>1</v>
      </c>
      <c r="E50766" s="2">
        <v>1</v>
      </c>
      <c r="F50766" s="2">
        <v>1</v>
      </c>
    </row>
    <row r="50767" spans="1:6" x14ac:dyDescent="0.25">
      <c r="A50767" s="1" t="str">
        <f>"72519"</f>
        <v>72519</v>
      </c>
      <c r="B50767" s="1" t="str">
        <f>"05137"</f>
        <v>05137</v>
      </c>
      <c r="C50767" s="2">
        <v>6.1627906976744098E-2</v>
      </c>
      <c r="D50767" s="2">
        <v>7.3170731707316999E-2</v>
      </c>
      <c r="E50767" s="2">
        <v>0</v>
      </c>
      <c r="F50767" s="2">
        <v>6.1616732617297901E-2</v>
      </c>
    </row>
    <row r="50768" spans="1:6" x14ac:dyDescent="0.25">
      <c r="A50768" s="1" t="str">
        <f>"72519"</f>
        <v>72519</v>
      </c>
      <c r="B50768" s="1" t="str">
        <f>"05065"</f>
        <v>05065</v>
      </c>
      <c r="C50768" s="2">
        <v>0.52093023255813897</v>
      </c>
      <c r="D50768" s="2">
        <v>0.707317073170731</v>
      </c>
      <c r="E50768" s="2">
        <v>1</v>
      </c>
      <c r="F50768" s="2">
        <v>0.52741661955907204</v>
      </c>
    </row>
    <row r="50769" spans="1:6" x14ac:dyDescent="0.25">
      <c r="A50769" s="1" t="str">
        <f>"72519"</f>
        <v>72519</v>
      </c>
      <c r="B50769" s="1" t="str">
        <f>"05005"</f>
        <v>05005</v>
      </c>
      <c r="C50769" s="2">
        <v>0.417441860465116</v>
      </c>
      <c r="D50769" s="2">
        <v>0.219512195121951</v>
      </c>
      <c r="E50769" s="2">
        <v>0</v>
      </c>
      <c r="F50769" s="2">
        <v>0.41096664782362902</v>
      </c>
    </row>
    <row r="50770" spans="1:6" x14ac:dyDescent="0.25">
      <c r="A50770" s="1" t="str">
        <f>"72533"</f>
        <v>72533</v>
      </c>
      <c r="B50770" s="1" t="str">
        <f>"05137"</f>
        <v>05137</v>
      </c>
      <c r="C50770" s="2">
        <v>1</v>
      </c>
      <c r="D50770" s="2">
        <v>1</v>
      </c>
      <c r="E50770" s="2">
        <v>1</v>
      </c>
      <c r="F50770" s="2">
        <v>1</v>
      </c>
    </row>
    <row r="50771" spans="1:6" x14ac:dyDescent="0.25">
      <c r="A50771" s="1" t="str">
        <f>"72537"</f>
        <v>72537</v>
      </c>
      <c r="B50771" s="1" t="str">
        <f>"05005"</f>
        <v>05005</v>
      </c>
      <c r="C50771" s="2">
        <v>1</v>
      </c>
      <c r="D50771" s="2">
        <v>1</v>
      </c>
      <c r="E50771" s="2">
        <v>1</v>
      </c>
      <c r="F50771" s="2">
        <v>1</v>
      </c>
    </row>
    <row r="50772" spans="1:6" x14ac:dyDescent="0.25">
      <c r="A50772" s="1" t="str">
        <f>"72560"</f>
        <v>72560</v>
      </c>
      <c r="B50772" s="1" t="str">
        <f>"05065"</f>
        <v>05065</v>
      </c>
      <c r="C50772" s="2">
        <v>2.35888795282224E-2</v>
      </c>
      <c r="D50772" s="2">
        <v>0</v>
      </c>
      <c r="E50772" s="2">
        <v>0</v>
      </c>
      <c r="F50772" s="2">
        <v>2.2116903633491301E-2</v>
      </c>
    </row>
    <row r="50773" spans="1:6" x14ac:dyDescent="0.25">
      <c r="A50773" s="1" t="str">
        <f>"72560"</f>
        <v>72560</v>
      </c>
      <c r="B50773" s="1" t="str">
        <f>"05137"</f>
        <v>05137</v>
      </c>
      <c r="C50773" s="2">
        <v>0.97641112047177703</v>
      </c>
      <c r="D50773" s="2">
        <v>1</v>
      </c>
      <c r="E50773" s="2">
        <v>1</v>
      </c>
      <c r="F50773" s="2">
        <v>0.97788309636650805</v>
      </c>
    </row>
    <row r="50774" spans="1:6" x14ac:dyDescent="0.25">
      <c r="A50774" s="1" t="str">
        <f>"72522"</f>
        <v>72522</v>
      </c>
      <c r="B50774" s="1" t="str">
        <f>"05063"</f>
        <v>05063</v>
      </c>
      <c r="C50774" s="2">
        <v>1</v>
      </c>
      <c r="D50774" s="2">
        <v>1</v>
      </c>
      <c r="E50774" s="2">
        <v>1</v>
      </c>
      <c r="F50774" s="2">
        <v>1</v>
      </c>
    </row>
    <row r="50775" spans="1:6" x14ac:dyDescent="0.25">
      <c r="A50775" s="1" t="str">
        <f>"72545"</f>
        <v>72545</v>
      </c>
      <c r="B50775" s="1" t="str">
        <f>"05023"</f>
        <v>05023</v>
      </c>
      <c r="C50775" s="2">
        <v>0</v>
      </c>
      <c r="D50775" s="2">
        <v>1</v>
      </c>
      <c r="E50775" s="2">
        <v>0</v>
      </c>
      <c r="F50775" s="2">
        <v>1</v>
      </c>
    </row>
    <row r="50776" spans="1:6" x14ac:dyDescent="0.25">
      <c r="A50776" s="1" t="str">
        <f>"72553"</f>
        <v>72553</v>
      </c>
      <c r="B50776" s="1" t="str">
        <f>"05063"</f>
        <v>05063</v>
      </c>
      <c r="C50776" s="2">
        <v>1</v>
      </c>
      <c r="D50776" s="2">
        <v>0</v>
      </c>
      <c r="E50776" s="2">
        <v>1</v>
      </c>
      <c r="F50776" s="2">
        <v>1</v>
      </c>
    </row>
    <row r="50777" spans="1:6" x14ac:dyDescent="0.25">
      <c r="A50777" s="1" t="str">
        <f>"72458"</f>
        <v>72458</v>
      </c>
      <c r="B50777" s="1" t="str">
        <f>"05075"</f>
        <v>05075</v>
      </c>
      <c r="C50777" s="2">
        <v>1</v>
      </c>
      <c r="D50777" s="2">
        <v>1</v>
      </c>
      <c r="E50777" s="2">
        <v>1</v>
      </c>
      <c r="F50777" s="2">
        <v>1</v>
      </c>
    </row>
    <row r="50778" spans="1:6" x14ac:dyDescent="0.25">
      <c r="A50778" s="1" t="str">
        <f>"72478"</f>
        <v>72478</v>
      </c>
      <c r="B50778" s="1" t="str">
        <f>"05121"</f>
        <v>05121</v>
      </c>
      <c r="C50778" s="2">
        <v>1</v>
      </c>
      <c r="D50778" s="2">
        <v>1</v>
      </c>
      <c r="E50778" s="2">
        <v>1</v>
      </c>
      <c r="F50778" s="2">
        <v>1</v>
      </c>
    </row>
    <row r="50779" spans="1:6" x14ac:dyDescent="0.25">
      <c r="A50779" s="1" t="str">
        <f>"72479"</f>
        <v>72479</v>
      </c>
      <c r="B50779" s="1" t="str">
        <f>"05031"</f>
        <v>05031</v>
      </c>
      <c r="C50779" s="2">
        <v>4.1899441340782096E-3</v>
      </c>
      <c r="D50779" s="2">
        <v>0</v>
      </c>
      <c r="E50779" s="2">
        <v>0</v>
      </c>
      <c r="F50779" s="2">
        <v>3.7267080745341601E-3</v>
      </c>
    </row>
    <row r="50780" spans="1:6" x14ac:dyDescent="0.25">
      <c r="A50780" s="1" t="str">
        <f>"72479"</f>
        <v>72479</v>
      </c>
      <c r="B50780" s="1" t="str">
        <f>"05067"</f>
        <v>05067</v>
      </c>
      <c r="C50780" s="2">
        <v>1.1173184357541799E-2</v>
      </c>
      <c r="D50780" s="2">
        <v>0</v>
      </c>
      <c r="E50780" s="2">
        <v>0</v>
      </c>
      <c r="F50780" s="2">
        <v>9.9378881987577591E-3</v>
      </c>
    </row>
    <row r="50781" spans="1:6" x14ac:dyDescent="0.25">
      <c r="A50781" s="1" t="str">
        <f>"72479"</f>
        <v>72479</v>
      </c>
      <c r="B50781" s="1" t="str">
        <f>"05111"</f>
        <v>05111</v>
      </c>
      <c r="C50781" s="2">
        <v>0.98463687150837897</v>
      </c>
      <c r="D50781" s="2">
        <v>1</v>
      </c>
      <c r="E50781" s="2">
        <v>0</v>
      </c>
      <c r="F50781" s="2">
        <v>0.98633540372670803</v>
      </c>
    </row>
    <row r="50782" spans="1:6" x14ac:dyDescent="0.25">
      <c r="A50782" s="1" t="str">
        <f>"72512"</f>
        <v>72512</v>
      </c>
      <c r="B50782" s="1" t="str">
        <f>"05049"</f>
        <v>05049</v>
      </c>
      <c r="C50782" s="2">
        <v>7.4931880108991796E-3</v>
      </c>
      <c r="D50782" s="2">
        <v>0</v>
      </c>
      <c r="E50782" s="2">
        <v>0</v>
      </c>
      <c r="F50782" s="2">
        <v>7.0603337612323404E-3</v>
      </c>
    </row>
    <row r="50783" spans="1:6" x14ac:dyDescent="0.25">
      <c r="A50783" s="1" t="str">
        <f>"72512"</f>
        <v>72512</v>
      </c>
      <c r="B50783" s="1" t="str">
        <f>"05065"</f>
        <v>05065</v>
      </c>
      <c r="C50783" s="2">
        <v>0.99250681198909996</v>
      </c>
      <c r="D50783" s="2">
        <v>1</v>
      </c>
      <c r="E50783" s="2">
        <v>1</v>
      </c>
      <c r="F50783" s="2">
        <v>0.99293966623876695</v>
      </c>
    </row>
    <row r="50784" spans="1:6" x14ac:dyDescent="0.25">
      <c r="A50784" s="1" t="str">
        <f>"72565"</f>
        <v>72565</v>
      </c>
      <c r="B50784" s="1" t="str">
        <f>"05065"</f>
        <v>05065</v>
      </c>
      <c r="C50784" s="2">
        <v>1</v>
      </c>
      <c r="D50784" s="2">
        <v>1</v>
      </c>
      <c r="E50784" s="2">
        <v>1</v>
      </c>
      <c r="F50784" s="2">
        <v>1</v>
      </c>
    </row>
    <row r="50785" spans="1:6" x14ac:dyDescent="0.25">
      <c r="A50785" s="1" t="str">
        <f>"72566"</f>
        <v>72566</v>
      </c>
      <c r="B50785" s="1" t="str">
        <f>"05049"</f>
        <v>05049</v>
      </c>
      <c r="C50785" s="2">
        <v>3.9408866995073802E-2</v>
      </c>
      <c r="D50785" s="2">
        <v>0</v>
      </c>
      <c r="E50785" s="2">
        <v>0</v>
      </c>
      <c r="F50785" s="2">
        <v>3.8095238095238002E-2</v>
      </c>
    </row>
    <row r="50786" spans="1:6" x14ac:dyDescent="0.25">
      <c r="A50786" s="1" t="str">
        <f>"72566"</f>
        <v>72566</v>
      </c>
      <c r="B50786" s="1" t="str">
        <f>"05065"</f>
        <v>05065</v>
      </c>
      <c r="C50786" s="2">
        <v>0.96059113300492605</v>
      </c>
      <c r="D50786" s="2">
        <v>1</v>
      </c>
      <c r="E50786" s="2">
        <v>1</v>
      </c>
      <c r="F50786" s="2">
        <v>0.96190476190476104</v>
      </c>
    </row>
    <row r="50787" spans="1:6" x14ac:dyDescent="0.25">
      <c r="A50787" s="1" t="str">
        <f>"72569"</f>
        <v>72569</v>
      </c>
      <c r="B50787" s="1" t="str">
        <f>"05135"</f>
        <v>05135</v>
      </c>
      <c r="C50787" s="2">
        <v>1</v>
      </c>
      <c r="D50787" s="2">
        <v>0</v>
      </c>
      <c r="E50787" s="2">
        <v>1</v>
      </c>
      <c r="F50787" s="2">
        <v>1</v>
      </c>
    </row>
    <row r="50788" spans="1:6" x14ac:dyDescent="0.25">
      <c r="A50788" s="1" t="str">
        <f>"72577"</f>
        <v>72577</v>
      </c>
      <c r="B50788" s="1" t="str">
        <f>"05065"</f>
        <v>05065</v>
      </c>
      <c r="C50788" s="2">
        <v>0.33041958041957997</v>
      </c>
      <c r="D50788" s="2">
        <v>0.14285714285714199</v>
      </c>
      <c r="E50788" s="2">
        <v>0</v>
      </c>
      <c r="F50788" s="2">
        <v>0.32702237521514599</v>
      </c>
    </row>
    <row r="50789" spans="1:6" x14ac:dyDescent="0.25">
      <c r="A50789" s="1" t="str">
        <f>"72577"</f>
        <v>72577</v>
      </c>
      <c r="B50789" s="1" t="str">
        <f>"05135"</f>
        <v>05135</v>
      </c>
      <c r="C50789" s="2">
        <v>0.66958041958041903</v>
      </c>
      <c r="D50789" s="2">
        <v>0.85714285714285698</v>
      </c>
      <c r="E50789" s="2">
        <v>1</v>
      </c>
      <c r="F50789" s="2">
        <v>0.67297762478485301</v>
      </c>
    </row>
    <row r="50790" spans="1:6" x14ac:dyDescent="0.25">
      <c r="A50790" s="1" t="str">
        <f>"72583"</f>
        <v>72583</v>
      </c>
      <c r="B50790" s="1" t="str">
        <f>"05049"</f>
        <v>05049</v>
      </c>
      <c r="C50790" s="2">
        <v>1</v>
      </c>
      <c r="D50790" s="2">
        <v>1</v>
      </c>
      <c r="E50790" s="2">
        <v>1</v>
      </c>
      <c r="F50790" s="2">
        <v>1</v>
      </c>
    </row>
    <row r="50791" spans="1:6" x14ac:dyDescent="0.25">
      <c r="A50791" s="1" t="str">
        <f>"72372"</f>
        <v>72372</v>
      </c>
      <c r="B50791" s="1" t="str">
        <f>"05077"</f>
        <v>05077</v>
      </c>
      <c r="C50791" s="2">
        <v>0.102762430939226</v>
      </c>
      <c r="D50791" s="2">
        <v>0.12</v>
      </c>
      <c r="E50791" s="2">
        <v>0</v>
      </c>
      <c r="F50791" s="2">
        <v>0.10256410256410201</v>
      </c>
    </row>
    <row r="50792" spans="1:6" x14ac:dyDescent="0.25">
      <c r="A50792" s="1" t="str">
        <f>"72372"</f>
        <v>72372</v>
      </c>
      <c r="B50792" s="1" t="str">
        <f>"05123"</f>
        <v>05123</v>
      </c>
      <c r="C50792" s="2">
        <v>0.89723756906077301</v>
      </c>
      <c r="D50792" s="2">
        <v>0.88</v>
      </c>
      <c r="E50792" s="2">
        <v>1</v>
      </c>
      <c r="F50792" s="2">
        <v>0.89743589743589702</v>
      </c>
    </row>
    <row r="50793" spans="1:6" x14ac:dyDescent="0.25">
      <c r="A50793" s="1" t="str">
        <f>"72384"</f>
        <v>72384</v>
      </c>
      <c r="B50793" s="1" t="str">
        <f>"05035"</f>
        <v>05035</v>
      </c>
      <c r="C50793" s="2">
        <v>1</v>
      </c>
      <c r="D50793" s="2">
        <v>1</v>
      </c>
      <c r="E50793" s="2">
        <v>1</v>
      </c>
      <c r="F50793" s="2">
        <v>1</v>
      </c>
    </row>
    <row r="50794" spans="1:6" x14ac:dyDescent="0.25">
      <c r="A50794" s="1" t="str">
        <f>"72387"</f>
        <v>72387</v>
      </c>
      <c r="B50794" s="1" t="str">
        <f>"05037"</f>
        <v>05037</v>
      </c>
      <c r="C50794" s="2">
        <v>0</v>
      </c>
      <c r="D50794" s="2">
        <v>0</v>
      </c>
      <c r="E50794" s="2">
        <v>1</v>
      </c>
      <c r="F50794" s="2">
        <v>1</v>
      </c>
    </row>
    <row r="50795" spans="1:6" x14ac:dyDescent="0.25">
      <c r="A50795" s="1" t="str">
        <f>"72359"</f>
        <v>72359</v>
      </c>
      <c r="B50795" s="1" t="str">
        <f>"05123"</f>
        <v>05123</v>
      </c>
      <c r="C50795" s="2">
        <v>1</v>
      </c>
      <c r="D50795" s="2">
        <v>0</v>
      </c>
      <c r="E50795" s="2">
        <v>1</v>
      </c>
      <c r="F50795" s="2">
        <v>1</v>
      </c>
    </row>
    <row r="50796" spans="1:6" x14ac:dyDescent="0.25">
      <c r="A50796" s="1" t="str">
        <f>"72352"</f>
        <v>72352</v>
      </c>
      <c r="B50796" s="1" t="str">
        <f>"05077"</f>
        <v>05077</v>
      </c>
      <c r="C50796" s="2">
        <v>0</v>
      </c>
      <c r="D50796" s="2">
        <v>0</v>
      </c>
      <c r="E50796" s="2">
        <v>1</v>
      </c>
      <c r="F50796" s="2">
        <v>1</v>
      </c>
    </row>
    <row r="50797" spans="1:6" x14ac:dyDescent="0.25">
      <c r="A50797" s="1" t="str">
        <f>"72417"</f>
        <v>72417</v>
      </c>
      <c r="B50797" s="1" t="str">
        <f>"05031"</f>
        <v>05031</v>
      </c>
      <c r="C50797" s="2">
        <v>0.99761999206663998</v>
      </c>
      <c r="D50797" s="2">
        <v>1</v>
      </c>
      <c r="E50797" s="2">
        <v>1</v>
      </c>
      <c r="F50797" s="2">
        <v>0.99780781877968505</v>
      </c>
    </row>
    <row r="50798" spans="1:6" x14ac:dyDescent="0.25">
      <c r="A50798" s="1" t="str">
        <f>"72417"</f>
        <v>72417</v>
      </c>
      <c r="B50798" s="1" t="str">
        <f>"05055"</f>
        <v>05055</v>
      </c>
      <c r="C50798" s="2">
        <v>2.3800079333597701E-3</v>
      </c>
      <c r="D50798" s="2">
        <v>0</v>
      </c>
      <c r="E50798" s="2">
        <v>0</v>
      </c>
      <c r="F50798" s="2">
        <v>2.1921812203142101E-3</v>
      </c>
    </row>
    <row r="50799" spans="1:6" x14ac:dyDescent="0.25">
      <c r="A50799" s="1" t="str">
        <f>"72643"</f>
        <v>72643</v>
      </c>
      <c r="B50799" s="1" t="str">
        <f>"05009"</f>
        <v>05009</v>
      </c>
      <c r="C50799" s="2">
        <v>1</v>
      </c>
      <c r="D50799" s="2">
        <v>0</v>
      </c>
      <c r="E50799" s="2">
        <v>0</v>
      </c>
      <c r="F50799" s="2">
        <v>1</v>
      </c>
    </row>
    <row r="50800" spans="1:6" x14ac:dyDescent="0.25">
      <c r="A50800" s="1" t="str">
        <f>"72644"</f>
        <v>72644</v>
      </c>
      <c r="B50800" s="1" t="str">
        <f>"05089"</f>
        <v>05089</v>
      </c>
      <c r="C50800" s="2">
        <v>6.1607813673929299E-2</v>
      </c>
      <c r="D50800" s="2">
        <v>0</v>
      </c>
      <c r="E50800" s="2">
        <v>0</v>
      </c>
      <c r="F50800" s="2">
        <v>5.9941520467836198E-2</v>
      </c>
    </row>
    <row r="50801" spans="1:6" x14ac:dyDescent="0.25">
      <c r="A50801" s="1" t="str">
        <f>"72644"</f>
        <v>72644</v>
      </c>
      <c r="B50801" s="1" t="str">
        <f>"05009"</f>
        <v>05009</v>
      </c>
      <c r="C50801" s="2">
        <v>0.93839218632607002</v>
      </c>
      <c r="D50801" s="2">
        <v>1</v>
      </c>
      <c r="E50801" s="2">
        <v>1</v>
      </c>
      <c r="F50801" s="2">
        <v>0.94005847953216304</v>
      </c>
    </row>
    <row r="50802" spans="1:6" x14ac:dyDescent="0.25">
      <c r="A50802" s="1" t="str">
        <f>"72640"</f>
        <v>72640</v>
      </c>
      <c r="B50802" s="1" t="str">
        <f>"05101"</f>
        <v>05101</v>
      </c>
      <c r="C50802" s="2">
        <v>1</v>
      </c>
      <c r="D50802" s="2">
        <v>0</v>
      </c>
      <c r="E50802" s="2">
        <v>1</v>
      </c>
      <c r="F50802" s="2">
        <v>1</v>
      </c>
    </row>
    <row r="50803" spans="1:6" x14ac:dyDescent="0.25">
      <c r="A50803" s="1" t="str">
        <f>"72648"</f>
        <v>72648</v>
      </c>
      <c r="B50803" s="1" t="str">
        <f>"05101"</f>
        <v>05101</v>
      </c>
      <c r="C50803" s="2">
        <v>1</v>
      </c>
      <c r="D50803" s="2">
        <v>1</v>
      </c>
      <c r="E50803" s="2">
        <v>1</v>
      </c>
      <c r="F50803" s="2">
        <v>1</v>
      </c>
    </row>
    <row r="50804" spans="1:6" x14ac:dyDescent="0.25">
      <c r="A50804" s="1" t="str">
        <f>"72742"</f>
        <v>72742</v>
      </c>
      <c r="B50804" s="1" t="str">
        <f>"05087"</f>
        <v>05087</v>
      </c>
      <c r="C50804" s="2">
        <v>1</v>
      </c>
      <c r="D50804" s="2">
        <v>1</v>
      </c>
      <c r="E50804" s="2">
        <v>1</v>
      </c>
      <c r="F50804" s="2">
        <v>1</v>
      </c>
    </row>
    <row r="50805" spans="1:6" x14ac:dyDescent="0.25">
      <c r="A50805" s="1" t="str">
        <f>"72701"</f>
        <v>72701</v>
      </c>
      <c r="B50805" s="1" t="str">
        <f>"05143"</f>
        <v>05143</v>
      </c>
      <c r="C50805" s="2">
        <v>1</v>
      </c>
      <c r="D50805" s="2">
        <v>1</v>
      </c>
      <c r="E50805" s="2">
        <v>1</v>
      </c>
      <c r="F50805" s="2">
        <v>1</v>
      </c>
    </row>
    <row r="50806" spans="1:6" x14ac:dyDescent="0.25">
      <c r="A50806" s="1" t="str">
        <f>"72654"</f>
        <v>72654</v>
      </c>
      <c r="B50806" s="1" t="str">
        <f>"05005"</f>
        <v>05005</v>
      </c>
      <c r="C50806" s="2">
        <v>1</v>
      </c>
      <c r="D50806" s="2">
        <v>1</v>
      </c>
      <c r="E50806" s="2">
        <v>1</v>
      </c>
      <c r="F50806" s="2">
        <v>1</v>
      </c>
    </row>
    <row r="50807" spans="1:6" x14ac:dyDescent="0.25">
      <c r="A50807" s="1" t="str">
        <f>"72655"</f>
        <v>72655</v>
      </c>
      <c r="B50807" s="1" t="str">
        <f>"05101"</f>
        <v>05101</v>
      </c>
      <c r="C50807" s="2">
        <v>1</v>
      </c>
      <c r="D50807" s="2">
        <v>0</v>
      </c>
      <c r="E50807" s="2">
        <v>1</v>
      </c>
      <c r="F50807" s="2">
        <v>1</v>
      </c>
    </row>
    <row r="50808" spans="1:6" x14ac:dyDescent="0.25">
      <c r="A50808" s="1" t="str">
        <f>"72666"</f>
        <v>72666</v>
      </c>
      <c r="B50808" s="1" t="str">
        <f>"05101"</f>
        <v>05101</v>
      </c>
      <c r="C50808" s="2">
        <v>1</v>
      </c>
      <c r="D50808" s="2">
        <v>1</v>
      </c>
      <c r="E50808" s="2">
        <v>1</v>
      </c>
      <c r="F50808" s="2">
        <v>1</v>
      </c>
    </row>
    <row r="50809" spans="1:6" x14ac:dyDescent="0.25">
      <c r="A50809" s="1" t="str">
        <f>"72679"</f>
        <v>72679</v>
      </c>
      <c r="B50809" s="1" t="str">
        <f>"05129"</f>
        <v>05129</v>
      </c>
      <c r="C50809" s="2">
        <v>0.233009708737864</v>
      </c>
      <c r="D50809" s="2">
        <v>0.4</v>
      </c>
      <c r="E50809" s="2">
        <v>0</v>
      </c>
      <c r="F50809" s="2">
        <v>0.23853211009174299</v>
      </c>
    </row>
    <row r="50810" spans="1:6" x14ac:dyDescent="0.25">
      <c r="A50810" s="1" t="str">
        <f>"72679"</f>
        <v>72679</v>
      </c>
      <c r="B50810" s="1" t="str">
        <f>"05141"</f>
        <v>05141</v>
      </c>
      <c r="C50810" s="2">
        <v>0.39805825242718401</v>
      </c>
      <c r="D50810" s="2">
        <v>0.2</v>
      </c>
      <c r="E50810" s="2">
        <v>0</v>
      </c>
      <c r="F50810" s="2">
        <v>0.38532110091743099</v>
      </c>
    </row>
    <row r="50811" spans="1:6" x14ac:dyDescent="0.25">
      <c r="A50811" s="1" t="str">
        <f>"72679"</f>
        <v>72679</v>
      </c>
      <c r="B50811" s="1" t="str">
        <f>"05115"</f>
        <v>05115</v>
      </c>
      <c r="C50811" s="2">
        <v>0.36893203883495101</v>
      </c>
      <c r="D50811" s="2">
        <v>0.4</v>
      </c>
      <c r="E50811" s="2">
        <v>1</v>
      </c>
      <c r="F50811" s="2">
        <v>0.37614678899082499</v>
      </c>
    </row>
    <row r="50812" spans="1:6" x14ac:dyDescent="0.25">
      <c r="A50812" s="1" t="str">
        <f>"72687"</f>
        <v>72687</v>
      </c>
      <c r="B50812" s="1" t="str">
        <f>"05089"</f>
        <v>05089</v>
      </c>
      <c r="C50812" s="2">
        <v>0.99749687108886098</v>
      </c>
      <c r="D50812" s="2">
        <v>1</v>
      </c>
      <c r="E50812" s="2">
        <v>1</v>
      </c>
      <c r="F50812" s="2">
        <v>0.99796230259806396</v>
      </c>
    </row>
    <row r="50813" spans="1:6" x14ac:dyDescent="0.25">
      <c r="A50813" s="1" t="str">
        <f>"72687"</f>
        <v>72687</v>
      </c>
      <c r="B50813" s="1" t="str">
        <f>"05009"</f>
        <v>05009</v>
      </c>
      <c r="C50813" s="2">
        <v>9.3867334167709602E-4</v>
      </c>
      <c r="D50813" s="2">
        <v>0</v>
      </c>
      <c r="E50813" s="2">
        <v>0</v>
      </c>
      <c r="F50813" s="2">
        <v>7.6413652572592905E-4</v>
      </c>
    </row>
    <row r="50814" spans="1:6" x14ac:dyDescent="0.25">
      <c r="A50814" s="1" t="str">
        <f>"72687"</f>
        <v>72687</v>
      </c>
      <c r="B50814" s="1" t="str">
        <f>"05129"</f>
        <v>05129</v>
      </c>
      <c r="C50814" s="2">
        <v>1.5644555694618199E-3</v>
      </c>
      <c r="D50814" s="2">
        <v>0</v>
      </c>
      <c r="E50814" s="2">
        <v>0</v>
      </c>
      <c r="F50814" s="2">
        <v>1.27356087620988E-3</v>
      </c>
    </row>
    <row r="50815" spans="1:6" x14ac:dyDescent="0.25">
      <c r="A50815" s="1" t="str">
        <f>"72682"</f>
        <v>72682</v>
      </c>
      <c r="B50815" s="1" t="str">
        <f>"05089"</f>
        <v>05089</v>
      </c>
      <c r="C50815" s="2">
        <v>0.98275862068965503</v>
      </c>
      <c r="D50815" s="2">
        <v>1</v>
      </c>
      <c r="E50815" s="2">
        <v>0</v>
      </c>
      <c r="F50815" s="2">
        <v>0.97727272727272696</v>
      </c>
    </row>
    <row r="50816" spans="1:6" x14ac:dyDescent="0.25">
      <c r="A50816" s="1" t="str">
        <f>"72682"</f>
        <v>72682</v>
      </c>
      <c r="B50816" s="1" t="str">
        <f>"05009"</f>
        <v>05009</v>
      </c>
      <c r="C50816" s="2">
        <v>1.72413793103448E-2</v>
      </c>
      <c r="D50816" s="2">
        <v>0</v>
      </c>
      <c r="E50816" s="2">
        <v>1</v>
      </c>
      <c r="F50816" s="2">
        <v>2.27272727272727E-2</v>
      </c>
    </row>
    <row r="50817" spans="1:6" x14ac:dyDescent="0.25">
      <c r="A50817" s="1" t="str">
        <f>"72659"</f>
        <v>72659</v>
      </c>
      <c r="B50817" s="1" t="str">
        <f>"05005"</f>
        <v>05005</v>
      </c>
      <c r="C50817" s="2">
        <v>0</v>
      </c>
      <c r="D50817" s="2">
        <v>0</v>
      </c>
      <c r="E50817" s="2">
        <v>1</v>
      </c>
      <c r="F50817" s="2">
        <v>1</v>
      </c>
    </row>
    <row r="50818" spans="1:6" x14ac:dyDescent="0.25">
      <c r="A50818" s="1" t="str">
        <f>"72663"</f>
        <v>72663</v>
      </c>
      <c r="B50818" s="1" t="str">
        <f>"05005"</f>
        <v>05005</v>
      </c>
      <c r="C50818" s="2">
        <v>6.9930069930069904E-3</v>
      </c>
      <c r="D50818" s="2">
        <v>0</v>
      </c>
      <c r="E50818" s="2">
        <v>0</v>
      </c>
      <c r="F50818" s="2">
        <v>6.9204152249134898E-3</v>
      </c>
    </row>
    <row r="50819" spans="1:6" x14ac:dyDescent="0.25">
      <c r="A50819" s="1" t="str">
        <f>"72663"</f>
        <v>72663</v>
      </c>
      <c r="B50819" s="1" t="str">
        <f>"05137"</f>
        <v>05137</v>
      </c>
      <c r="C50819" s="2">
        <v>0.99300699300699302</v>
      </c>
      <c r="D50819" s="2">
        <v>1</v>
      </c>
      <c r="E50819" s="2">
        <v>1</v>
      </c>
      <c r="F50819" s="2">
        <v>0.99307958477508596</v>
      </c>
    </row>
    <row r="50820" spans="1:6" x14ac:dyDescent="0.25">
      <c r="A50820" s="1" t="str">
        <f>"72672"</f>
        <v>72672</v>
      </c>
      <c r="B50820" s="1" t="str">
        <f>"05089"</f>
        <v>05089</v>
      </c>
      <c r="C50820" s="2">
        <v>1</v>
      </c>
      <c r="D50820" s="2">
        <v>1</v>
      </c>
      <c r="E50820" s="2">
        <v>1</v>
      </c>
      <c r="F50820" s="2">
        <v>1</v>
      </c>
    </row>
    <row r="50821" spans="1:6" x14ac:dyDescent="0.25">
      <c r="A50821" s="1" t="str">
        <f>"72776"</f>
        <v>72776</v>
      </c>
      <c r="B50821" s="1" t="str">
        <f>"05087"</f>
        <v>05087</v>
      </c>
      <c r="C50821" s="2">
        <v>1</v>
      </c>
      <c r="D50821" s="2">
        <v>1</v>
      </c>
      <c r="E50821" s="2">
        <v>1</v>
      </c>
      <c r="F50821" s="2">
        <v>1</v>
      </c>
    </row>
    <row r="50822" spans="1:6" x14ac:dyDescent="0.25">
      <c r="A50822" s="1" t="str">
        <f>"72812"</f>
        <v>72812</v>
      </c>
      <c r="B50822" s="1" t="str">
        <f>"05115"</f>
        <v>05115</v>
      </c>
      <c r="C50822" s="2">
        <v>1</v>
      </c>
      <c r="D50822" s="2">
        <v>1</v>
      </c>
      <c r="E50822" s="2">
        <v>1</v>
      </c>
      <c r="F50822" s="2">
        <v>1</v>
      </c>
    </row>
    <row r="50823" spans="1:6" x14ac:dyDescent="0.25">
      <c r="A50823" s="1" t="str">
        <f>"72833"</f>
        <v>72833</v>
      </c>
      <c r="B50823" s="1" t="str">
        <f>"05127"</f>
        <v>05127</v>
      </c>
      <c r="C50823" s="2">
        <v>1.3731343283582E-2</v>
      </c>
      <c r="D50823" s="2">
        <v>0</v>
      </c>
      <c r="E50823" s="2">
        <v>0</v>
      </c>
      <c r="F50823" s="2">
        <v>1.3271783035199001E-2</v>
      </c>
    </row>
    <row r="50824" spans="1:6" x14ac:dyDescent="0.25">
      <c r="A50824" s="1" t="str">
        <f>"72833"</f>
        <v>72833</v>
      </c>
      <c r="B50824" s="1" t="str">
        <f>"05149"</f>
        <v>05149</v>
      </c>
      <c r="C50824" s="2">
        <v>0.98626865671641695</v>
      </c>
      <c r="D50824" s="2">
        <v>1</v>
      </c>
      <c r="E50824" s="2">
        <v>1</v>
      </c>
      <c r="F50824" s="2">
        <v>0.98672821696479995</v>
      </c>
    </row>
    <row r="50825" spans="1:6" x14ac:dyDescent="0.25">
      <c r="A50825" s="1" t="str">
        <f>"72837"</f>
        <v>72837</v>
      </c>
      <c r="B50825" s="1" t="str">
        <f>"05115"</f>
        <v>05115</v>
      </c>
      <c r="C50825" s="2">
        <v>1</v>
      </c>
      <c r="D50825" s="2">
        <v>1</v>
      </c>
      <c r="E50825" s="2">
        <v>1</v>
      </c>
      <c r="F50825" s="2">
        <v>1</v>
      </c>
    </row>
    <row r="50826" spans="1:6" x14ac:dyDescent="0.25">
      <c r="A50826" s="1" t="str">
        <f>"72826"</f>
        <v>72826</v>
      </c>
      <c r="B50826" s="1" t="str">
        <f>"05083"</f>
        <v>05083</v>
      </c>
      <c r="C50826" s="2">
        <v>0</v>
      </c>
      <c r="D50826" s="2">
        <v>0</v>
      </c>
      <c r="E50826" s="2">
        <v>1</v>
      </c>
      <c r="F50826" s="2">
        <v>1</v>
      </c>
    </row>
    <row r="50827" spans="1:6" x14ac:dyDescent="0.25">
      <c r="A50827" s="1" t="str">
        <f>"72711"</f>
        <v>72711</v>
      </c>
      <c r="B50827" s="1" t="str">
        <f>"05007"</f>
        <v>05007</v>
      </c>
      <c r="C50827" s="2">
        <v>0</v>
      </c>
      <c r="D50827" s="2">
        <v>0</v>
      </c>
      <c r="E50827" s="2">
        <v>1</v>
      </c>
      <c r="F50827" s="2">
        <v>1</v>
      </c>
    </row>
    <row r="50828" spans="1:6" x14ac:dyDescent="0.25">
      <c r="A50828" s="1" t="str">
        <f>"72715"</f>
        <v>72715</v>
      </c>
      <c r="B50828" s="1" t="str">
        <f>"05007"</f>
        <v>05007</v>
      </c>
      <c r="C50828" s="2">
        <v>1</v>
      </c>
      <c r="D50828" s="2">
        <v>1</v>
      </c>
      <c r="E50828" s="2">
        <v>1</v>
      </c>
      <c r="F50828" s="2">
        <v>1</v>
      </c>
    </row>
    <row r="50829" spans="1:6" x14ac:dyDescent="0.25">
      <c r="A50829" s="1" t="str">
        <f>"72855"</f>
        <v>72855</v>
      </c>
      <c r="B50829" s="1" t="str">
        <f>"05047"</f>
        <v>05047</v>
      </c>
      <c r="C50829" s="2">
        <v>3.3783783783783699E-3</v>
      </c>
      <c r="D50829" s="2">
        <v>0</v>
      </c>
      <c r="E50829" s="2">
        <v>0</v>
      </c>
      <c r="F50829" s="2">
        <v>3.03699613473219E-3</v>
      </c>
    </row>
    <row r="50830" spans="1:6" x14ac:dyDescent="0.25">
      <c r="A50830" s="1" t="str">
        <f>"72855"</f>
        <v>72855</v>
      </c>
      <c r="B50830" s="1" t="str">
        <f>"05083"</f>
        <v>05083</v>
      </c>
      <c r="C50830" s="2">
        <v>0.99662162162162105</v>
      </c>
      <c r="D50830" s="2">
        <v>1</v>
      </c>
      <c r="E50830" s="2">
        <v>1</v>
      </c>
      <c r="F50830" s="2">
        <v>0.99696300386526704</v>
      </c>
    </row>
    <row r="50831" spans="1:6" x14ac:dyDescent="0.25">
      <c r="A50831" s="1" t="str">
        <f>"72863"</f>
        <v>72863</v>
      </c>
      <c r="B50831" s="1" t="str">
        <f>"05083"</f>
        <v>05083</v>
      </c>
      <c r="C50831" s="2">
        <v>1</v>
      </c>
      <c r="D50831" s="2">
        <v>1</v>
      </c>
      <c r="E50831" s="2">
        <v>1</v>
      </c>
      <c r="F50831" s="2">
        <v>1</v>
      </c>
    </row>
    <row r="50832" spans="1:6" x14ac:dyDescent="0.25">
      <c r="A50832" s="1" t="str">
        <f>"72901"</f>
        <v>72901</v>
      </c>
      <c r="B50832" s="1" t="str">
        <f>"05131"</f>
        <v>05131</v>
      </c>
      <c r="C50832" s="2">
        <v>1</v>
      </c>
      <c r="D50832" s="2">
        <v>1</v>
      </c>
      <c r="E50832" s="2">
        <v>1</v>
      </c>
      <c r="F50832" s="2">
        <v>1</v>
      </c>
    </row>
    <row r="50833" spans="1:6" x14ac:dyDescent="0.25">
      <c r="A50833" s="1" t="str">
        <f>"73011"</f>
        <v>73011</v>
      </c>
      <c r="B50833" s="1" t="str">
        <f>"40049"</f>
        <v>40049</v>
      </c>
      <c r="C50833" s="2">
        <v>7.5187969924812E-3</v>
      </c>
      <c r="D50833" s="2">
        <v>0</v>
      </c>
      <c r="E50833" s="2">
        <v>0</v>
      </c>
      <c r="F50833" s="2">
        <v>7.0422535211267599E-3</v>
      </c>
    </row>
    <row r="50834" spans="1:6" x14ac:dyDescent="0.25">
      <c r="A50834" s="1" t="str">
        <f>"73011"</f>
        <v>73011</v>
      </c>
      <c r="B50834" s="1" t="str">
        <f>"40051"</f>
        <v>40051</v>
      </c>
      <c r="C50834" s="2">
        <v>0.99248120300751796</v>
      </c>
      <c r="D50834" s="2">
        <v>1</v>
      </c>
      <c r="E50834" s="2">
        <v>1</v>
      </c>
      <c r="F50834" s="2">
        <v>0.99295774647887303</v>
      </c>
    </row>
    <row r="50835" spans="1:6" x14ac:dyDescent="0.25">
      <c r="A50835" s="1" t="str">
        <f>"72921"</f>
        <v>72921</v>
      </c>
      <c r="B50835" s="1" t="str">
        <f>"05033"</f>
        <v>05033</v>
      </c>
      <c r="C50835" s="2">
        <v>1</v>
      </c>
      <c r="D50835" s="2">
        <v>1</v>
      </c>
      <c r="E50835" s="2">
        <v>1</v>
      </c>
      <c r="F50835" s="2">
        <v>1</v>
      </c>
    </row>
    <row r="50836" spans="1:6" x14ac:dyDescent="0.25">
      <c r="A50836" s="1" t="str">
        <f>"72934"</f>
        <v>72934</v>
      </c>
      <c r="B50836" s="1" t="str">
        <f>"05033"</f>
        <v>05033</v>
      </c>
      <c r="C50836" s="2">
        <v>1</v>
      </c>
      <c r="D50836" s="2">
        <v>1</v>
      </c>
      <c r="E50836" s="2">
        <v>1</v>
      </c>
      <c r="F50836" s="2">
        <v>1</v>
      </c>
    </row>
    <row r="50837" spans="1:6" x14ac:dyDescent="0.25">
      <c r="A50837" s="1" t="str">
        <f>"72906"</f>
        <v>72906</v>
      </c>
      <c r="B50837" s="1" t="str">
        <f>"05131"</f>
        <v>05131</v>
      </c>
      <c r="C50837" s="2">
        <v>1</v>
      </c>
      <c r="D50837" s="2">
        <v>1</v>
      </c>
      <c r="E50837" s="2">
        <v>1</v>
      </c>
      <c r="F50837" s="2">
        <v>1</v>
      </c>
    </row>
    <row r="50838" spans="1:6" x14ac:dyDescent="0.25">
      <c r="A50838" s="1" t="str">
        <f>"73030"</f>
        <v>73030</v>
      </c>
      <c r="B50838" s="1" t="str">
        <f>"40099"</f>
        <v>40099</v>
      </c>
      <c r="C50838" s="2">
        <v>0.97435897435897401</v>
      </c>
      <c r="D50838" s="2">
        <v>0.98809523809523803</v>
      </c>
      <c r="E50838" s="2">
        <v>1</v>
      </c>
      <c r="F50838" s="2">
        <v>0.97631473303894001</v>
      </c>
    </row>
    <row r="50839" spans="1:6" x14ac:dyDescent="0.25">
      <c r="A50839" s="1" t="str">
        <f>"73030"</f>
        <v>73030</v>
      </c>
      <c r="B50839" s="1" t="str">
        <f>"40049"</f>
        <v>40049</v>
      </c>
      <c r="C50839" s="2">
        <v>2.5641025641025599E-2</v>
      </c>
      <c r="D50839" s="2">
        <v>1.1904761904761901E-2</v>
      </c>
      <c r="E50839" s="2">
        <v>0</v>
      </c>
      <c r="F50839" s="2">
        <v>2.3685266961059801E-2</v>
      </c>
    </row>
    <row r="50840" spans="1:6" x14ac:dyDescent="0.25">
      <c r="A50840" s="1" t="str">
        <f>"73038"</f>
        <v>73038</v>
      </c>
      <c r="B50840" s="1" t="str">
        <f>"40015"</f>
        <v>40015</v>
      </c>
      <c r="C50840" s="2">
        <v>1</v>
      </c>
      <c r="D50840" s="2">
        <v>1</v>
      </c>
      <c r="E50840" s="2">
        <v>1</v>
      </c>
      <c r="F50840" s="2">
        <v>1</v>
      </c>
    </row>
    <row r="50841" spans="1:6" x14ac:dyDescent="0.25">
      <c r="A50841" s="1" t="str">
        <f>"73031"</f>
        <v>73031</v>
      </c>
      <c r="B50841" s="1" t="str">
        <f>"40087"</f>
        <v>40087</v>
      </c>
      <c r="C50841" s="2">
        <v>1</v>
      </c>
      <c r="D50841" s="2">
        <v>0</v>
      </c>
      <c r="E50841" s="2">
        <v>1</v>
      </c>
      <c r="F50841" s="2">
        <v>1</v>
      </c>
    </row>
    <row r="50842" spans="1:6" x14ac:dyDescent="0.25">
      <c r="A50842" s="1" t="str">
        <f>"73020"</f>
        <v>73020</v>
      </c>
      <c r="B50842" s="1" t="str">
        <f>"40027"</f>
        <v>40027</v>
      </c>
      <c r="C50842" s="2">
        <v>3.18757662443808E-2</v>
      </c>
      <c r="D50842" s="2">
        <v>1.6949152542372801E-2</v>
      </c>
      <c r="E50842" s="2">
        <v>3.38983050847457E-2</v>
      </c>
      <c r="F50842" s="2">
        <v>3.1453362255965199E-2</v>
      </c>
    </row>
    <row r="50843" spans="1:6" x14ac:dyDescent="0.25">
      <c r="A50843" s="1" t="str">
        <f>"73020"</f>
        <v>73020</v>
      </c>
      <c r="B50843" s="1" t="str">
        <f>"40109"</f>
        <v>40109</v>
      </c>
      <c r="C50843" s="2">
        <v>0.96812423375561896</v>
      </c>
      <c r="D50843" s="2">
        <v>0.98305084745762705</v>
      </c>
      <c r="E50843" s="2">
        <v>0.96610169491525399</v>
      </c>
      <c r="F50843" s="2">
        <v>0.96854663774403404</v>
      </c>
    </row>
    <row r="50844" spans="1:6" x14ac:dyDescent="0.25">
      <c r="A50844" s="1" t="str">
        <f>"73023"</f>
        <v>73023</v>
      </c>
      <c r="B50844" s="1" t="str">
        <f>"40051"</f>
        <v>40051</v>
      </c>
      <c r="C50844" s="2">
        <v>1</v>
      </c>
      <c r="D50844" s="2">
        <v>1</v>
      </c>
      <c r="E50844" s="2">
        <v>1</v>
      </c>
      <c r="F50844" s="2">
        <v>1</v>
      </c>
    </row>
    <row r="50845" spans="1:6" x14ac:dyDescent="0.25">
      <c r="A50845" s="1" t="str">
        <f>"73045"</f>
        <v>73045</v>
      </c>
      <c r="B50845" s="1" t="str">
        <f>"40109"</f>
        <v>40109</v>
      </c>
      <c r="C50845" s="2">
        <v>0.837096774193548</v>
      </c>
      <c r="D50845" s="2">
        <v>0.97487437185929604</v>
      </c>
      <c r="E50845" s="2">
        <v>0.97321428571428503</v>
      </c>
      <c r="F50845" s="2">
        <v>0.84519066590779701</v>
      </c>
    </row>
    <row r="50846" spans="1:6" x14ac:dyDescent="0.25">
      <c r="A50846" s="1" t="str">
        <f>"73045"</f>
        <v>73045</v>
      </c>
      <c r="B50846" s="1" t="str">
        <f>"40081"</f>
        <v>40081</v>
      </c>
      <c r="C50846" s="2">
        <v>0.12842741935483801</v>
      </c>
      <c r="D50846" s="2">
        <v>1.5075376884422099E-2</v>
      </c>
      <c r="E50846" s="2">
        <v>0</v>
      </c>
      <c r="F50846" s="2">
        <v>0.12141908556251101</v>
      </c>
    </row>
    <row r="50847" spans="1:6" x14ac:dyDescent="0.25">
      <c r="A50847" s="1" t="str">
        <f>"73045"</f>
        <v>73045</v>
      </c>
      <c r="B50847" s="1" t="str">
        <f>"40125"</f>
        <v>40125</v>
      </c>
      <c r="C50847" s="2">
        <v>3.4475806451612898E-2</v>
      </c>
      <c r="D50847" s="2">
        <v>1.00502512562814E-2</v>
      </c>
      <c r="E50847" s="2">
        <v>2.6785714285714201E-2</v>
      </c>
      <c r="F50847" s="2">
        <v>3.3390248529690698E-2</v>
      </c>
    </row>
    <row r="50848" spans="1:6" x14ac:dyDescent="0.25">
      <c r="A50848" s="1" t="str">
        <f>"72947"</f>
        <v>72947</v>
      </c>
      <c r="B50848" s="1" t="str">
        <f>"05047"</f>
        <v>05047</v>
      </c>
      <c r="C50848" s="2">
        <v>0.27156234598324203</v>
      </c>
      <c r="D50848" s="2">
        <v>5.4545454545454501E-2</v>
      </c>
      <c r="E50848" s="2">
        <v>0</v>
      </c>
      <c r="F50848" s="2">
        <v>0.231799163179916</v>
      </c>
    </row>
    <row r="50849" spans="1:6" x14ac:dyDescent="0.25">
      <c r="A50849" s="1" t="str">
        <f>"72947"</f>
        <v>72947</v>
      </c>
      <c r="B50849" s="1" t="str">
        <f>"05033"</f>
        <v>05033</v>
      </c>
      <c r="C50849" s="2">
        <v>0.72843765401675697</v>
      </c>
      <c r="D50849" s="2">
        <v>0.94545454545454499</v>
      </c>
      <c r="E50849" s="2">
        <v>1</v>
      </c>
      <c r="F50849" s="2">
        <v>0.768200836820083</v>
      </c>
    </row>
    <row r="50850" spans="1:6" x14ac:dyDescent="0.25">
      <c r="A50850" s="1" t="str">
        <f>"73002"</f>
        <v>73002</v>
      </c>
      <c r="B50850" s="1" t="str">
        <f>"40087"</f>
        <v>40087</v>
      </c>
      <c r="C50850" s="2">
        <v>0.15140845070422501</v>
      </c>
      <c r="D50850" s="2">
        <v>0</v>
      </c>
      <c r="E50850" s="2">
        <v>0</v>
      </c>
      <c r="F50850" s="2">
        <v>0.14982578397212501</v>
      </c>
    </row>
    <row r="50851" spans="1:6" x14ac:dyDescent="0.25">
      <c r="A50851" s="1" t="str">
        <f>"73002"</f>
        <v>73002</v>
      </c>
      <c r="B50851" s="1" t="str">
        <f>"40051"</f>
        <v>40051</v>
      </c>
      <c r="C50851" s="2">
        <v>0.84859154929577396</v>
      </c>
      <c r="D50851" s="2">
        <v>1</v>
      </c>
      <c r="E50851" s="2">
        <v>1</v>
      </c>
      <c r="F50851" s="2">
        <v>0.85017421602787402</v>
      </c>
    </row>
    <row r="50852" spans="1:6" x14ac:dyDescent="0.25">
      <c r="A50852" s="1" t="str">
        <f>"73009"</f>
        <v>73009</v>
      </c>
      <c r="B50852" s="1" t="str">
        <f>"40015"</f>
        <v>40015</v>
      </c>
      <c r="C50852" s="2">
        <v>1</v>
      </c>
      <c r="D50852" s="2">
        <v>1</v>
      </c>
      <c r="E50852" s="2">
        <v>1</v>
      </c>
      <c r="F50852" s="2">
        <v>1</v>
      </c>
    </row>
    <row r="50853" spans="1:6" x14ac:dyDescent="0.25">
      <c r="A50853" s="1" t="str">
        <f>"73001"</f>
        <v>73001</v>
      </c>
      <c r="B50853" s="1" t="str">
        <f>"40015"</f>
        <v>40015</v>
      </c>
      <c r="C50853" s="2">
        <v>0</v>
      </c>
      <c r="D50853" s="2">
        <v>1</v>
      </c>
      <c r="E50853" s="2">
        <v>1</v>
      </c>
      <c r="F50853" s="2">
        <v>1</v>
      </c>
    </row>
    <row r="50854" spans="1:6" x14ac:dyDescent="0.25">
      <c r="A50854" s="1" t="str">
        <f>"73069"</f>
        <v>73069</v>
      </c>
      <c r="B50854" s="1" t="str">
        <f>"40027"</f>
        <v>40027</v>
      </c>
      <c r="C50854" s="2">
        <v>1</v>
      </c>
      <c r="D50854" s="2">
        <v>1</v>
      </c>
      <c r="E50854" s="2">
        <v>1</v>
      </c>
      <c r="F50854" s="2">
        <v>1</v>
      </c>
    </row>
    <row r="50855" spans="1:6" x14ac:dyDescent="0.25">
      <c r="A50855" s="1" t="str">
        <f>"73062"</f>
        <v>73062</v>
      </c>
      <c r="B50855" s="1" t="str">
        <f>"40149"</f>
        <v>40149</v>
      </c>
      <c r="C50855" s="2">
        <v>5.3908355795148199E-3</v>
      </c>
      <c r="D50855" s="2">
        <v>0</v>
      </c>
      <c r="E50855" s="2">
        <v>0</v>
      </c>
      <c r="F50855" s="2">
        <v>5.2015604681404396E-3</v>
      </c>
    </row>
    <row r="50856" spans="1:6" x14ac:dyDescent="0.25">
      <c r="A50856" s="1" t="str">
        <f>"73062"</f>
        <v>73062</v>
      </c>
      <c r="B50856" s="1" t="str">
        <f>"40075"</f>
        <v>40075</v>
      </c>
      <c r="C50856" s="2">
        <v>0.99460916442048497</v>
      </c>
      <c r="D50856" s="2">
        <v>1</v>
      </c>
      <c r="E50856" s="2">
        <v>1</v>
      </c>
      <c r="F50856" s="2">
        <v>0.99479843953185898</v>
      </c>
    </row>
    <row r="50857" spans="1:6" x14ac:dyDescent="0.25">
      <c r="A50857" s="1" t="str">
        <f>"73106"</f>
        <v>73106</v>
      </c>
      <c r="B50857" s="1" t="str">
        <f>"40109"</f>
        <v>40109</v>
      </c>
      <c r="C50857" s="2">
        <v>1</v>
      </c>
      <c r="D50857" s="2">
        <v>1</v>
      </c>
      <c r="E50857" s="2">
        <v>1</v>
      </c>
      <c r="F50857" s="2">
        <v>1</v>
      </c>
    </row>
    <row r="50858" spans="1:6" x14ac:dyDescent="0.25">
      <c r="A50858" s="1" t="str">
        <f>"73114"</f>
        <v>73114</v>
      </c>
      <c r="B50858" s="1" t="str">
        <f>"40109"</f>
        <v>40109</v>
      </c>
      <c r="C50858" s="2">
        <v>1</v>
      </c>
      <c r="D50858" s="2">
        <v>1</v>
      </c>
      <c r="E50858" s="2">
        <v>1</v>
      </c>
      <c r="F50858" s="2">
        <v>1</v>
      </c>
    </row>
    <row r="50859" spans="1:6" x14ac:dyDescent="0.25">
      <c r="A50859" s="1" t="str">
        <f>"73159"</f>
        <v>73159</v>
      </c>
      <c r="B50859" s="1" t="str">
        <f>"40109"</f>
        <v>40109</v>
      </c>
      <c r="C50859" s="2">
        <v>0.70287279727528496</v>
      </c>
      <c r="D50859" s="2">
        <v>0.61347150259067296</v>
      </c>
      <c r="E50859" s="2">
        <v>0.806640625</v>
      </c>
      <c r="F50859" s="2">
        <v>0.700660748848695</v>
      </c>
    </row>
    <row r="50860" spans="1:6" x14ac:dyDescent="0.25">
      <c r="A50860" s="1" t="str">
        <f>"73159"</f>
        <v>73159</v>
      </c>
      <c r="B50860" s="1" t="str">
        <f>"40027"</f>
        <v>40027</v>
      </c>
      <c r="C50860" s="2">
        <v>0.29712720272471399</v>
      </c>
      <c r="D50860" s="2">
        <v>0.38652849740932599</v>
      </c>
      <c r="E50860" s="2">
        <v>0.193359375</v>
      </c>
      <c r="F50860" s="2">
        <v>0.299339251151304</v>
      </c>
    </row>
    <row r="50861" spans="1:6" x14ac:dyDescent="0.25">
      <c r="A50861" s="1" t="str">
        <f>"73142"</f>
        <v>73142</v>
      </c>
      <c r="B50861" s="1" t="str">
        <f>"40017"</f>
        <v>40017</v>
      </c>
      <c r="C50861" s="2">
        <v>1.21080033902409E-4</v>
      </c>
      <c r="D50861" s="2">
        <v>0</v>
      </c>
      <c r="E50861" s="2">
        <v>0</v>
      </c>
      <c r="F50861" s="2">
        <v>1.1446886446886399E-4</v>
      </c>
    </row>
    <row r="50862" spans="1:6" x14ac:dyDescent="0.25">
      <c r="A50862" s="1" t="str">
        <f>"73142"</f>
        <v>73142</v>
      </c>
      <c r="B50862" s="1" t="str">
        <f>"40109"</f>
        <v>40109</v>
      </c>
      <c r="C50862" s="2">
        <v>0.99987891996609701</v>
      </c>
      <c r="D50862" s="2">
        <v>1</v>
      </c>
      <c r="E50862" s="2">
        <v>1</v>
      </c>
      <c r="F50862" s="2">
        <v>0.99988553113553102</v>
      </c>
    </row>
    <row r="50863" spans="1:6" x14ac:dyDescent="0.25">
      <c r="A50863" s="1" t="str">
        <f>"73148"</f>
        <v>73148</v>
      </c>
      <c r="B50863" s="1" t="str">
        <f>"40109"</f>
        <v>40109</v>
      </c>
      <c r="C50863" s="2">
        <v>1</v>
      </c>
      <c r="D50863" s="2">
        <v>1</v>
      </c>
      <c r="E50863" s="2">
        <v>1</v>
      </c>
      <c r="F50863" s="2">
        <v>1</v>
      </c>
    </row>
    <row r="50864" spans="1:6" x14ac:dyDescent="0.25">
      <c r="A50864" s="1" t="str">
        <f>"73147"</f>
        <v>73147</v>
      </c>
      <c r="B50864" s="1" t="str">
        <f>"40109"</f>
        <v>40109</v>
      </c>
      <c r="C50864" s="2">
        <v>1</v>
      </c>
      <c r="D50864" s="2">
        <v>1</v>
      </c>
      <c r="E50864" s="2">
        <v>1</v>
      </c>
      <c r="F50864" s="2">
        <v>1</v>
      </c>
    </row>
    <row r="50865" spans="1:6" x14ac:dyDescent="0.25">
      <c r="A50865" s="1" t="str">
        <f>"73136"</f>
        <v>73136</v>
      </c>
      <c r="B50865" s="1" t="str">
        <f>"40109"</f>
        <v>40109</v>
      </c>
      <c r="C50865" s="2">
        <v>1</v>
      </c>
      <c r="D50865" s="2">
        <v>1</v>
      </c>
      <c r="E50865" s="2">
        <v>1</v>
      </c>
      <c r="F50865" s="2">
        <v>1</v>
      </c>
    </row>
    <row r="50866" spans="1:6" x14ac:dyDescent="0.25">
      <c r="A50866" s="1" t="str">
        <f>"73154"</f>
        <v>73154</v>
      </c>
      <c r="B50866" s="1" t="str">
        <f>"40109"</f>
        <v>40109</v>
      </c>
      <c r="C50866" s="2">
        <v>1</v>
      </c>
      <c r="D50866" s="2">
        <v>1</v>
      </c>
      <c r="E50866" s="2">
        <v>1</v>
      </c>
      <c r="F50866" s="2">
        <v>1</v>
      </c>
    </row>
    <row r="50867" spans="1:6" x14ac:dyDescent="0.25">
      <c r="A50867" s="1" t="str">
        <f>"73086"</f>
        <v>73086</v>
      </c>
      <c r="B50867" s="1" t="str">
        <f>"40099"</f>
        <v>40099</v>
      </c>
      <c r="C50867" s="2">
        <v>1</v>
      </c>
      <c r="D50867" s="2">
        <v>1</v>
      </c>
      <c r="E50867" s="2">
        <v>1</v>
      </c>
      <c r="F50867" s="2">
        <v>1</v>
      </c>
    </row>
    <row r="50868" spans="1:6" x14ac:dyDescent="0.25">
      <c r="A50868" s="1" t="str">
        <f>"73085"</f>
        <v>73085</v>
      </c>
      <c r="B50868" s="1" t="str">
        <f>"40017"</f>
        <v>40017</v>
      </c>
      <c r="C50868" s="2">
        <v>1</v>
      </c>
      <c r="D50868" s="2">
        <v>1</v>
      </c>
      <c r="E50868" s="2">
        <v>1</v>
      </c>
      <c r="F50868" s="2">
        <v>1</v>
      </c>
    </row>
    <row r="50869" spans="1:6" x14ac:dyDescent="0.25">
      <c r="A50869" s="1" t="str">
        <f>"73102"</f>
        <v>73102</v>
      </c>
      <c r="B50869" s="1" t="str">
        <f>"40109"</f>
        <v>40109</v>
      </c>
      <c r="C50869" s="2">
        <v>1</v>
      </c>
      <c r="D50869" s="2">
        <v>1</v>
      </c>
      <c r="E50869" s="2">
        <v>1</v>
      </c>
      <c r="F50869" s="2">
        <v>1</v>
      </c>
    </row>
    <row r="50870" spans="1:6" x14ac:dyDescent="0.25">
      <c r="A50870" s="1" t="str">
        <f>"73104"</f>
        <v>73104</v>
      </c>
      <c r="B50870" s="1" t="str">
        <f>"40109"</f>
        <v>40109</v>
      </c>
      <c r="C50870" s="2">
        <v>1</v>
      </c>
      <c r="D50870" s="2">
        <v>0.99831649831649805</v>
      </c>
      <c r="E50870" s="2">
        <v>1</v>
      </c>
      <c r="F50870" s="2">
        <v>0.99969049829774004</v>
      </c>
    </row>
    <row r="50871" spans="1:6" x14ac:dyDescent="0.25">
      <c r="A50871" s="1" t="str">
        <f>"73104"</f>
        <v>73104</v>
      </c>
      <c r="B50871" s="1" t="str">
        <f>"40027"</f>
        <v>40027</v>
      </c>
      <c r="C50871" s="2">
        <v>0</v>
      </c>
      <c r="D50871" s="2">
        <v>1.68350168350168E-3</v>
      </c>
      <c r="E50871" s="2">
        <v>0</v>
      </c>
      <c r="F50871" s="2">
        <v>3.0950170225936199E-4</v>
      </c>
    </row>
    <row r="50872" spans="1:6" x14ac:dyDescent="0.25">
      <c r="A50872" s="1" t="str">
        <f>"73541"</f>
        <v>73541</v>
      </c>
      <c r="B50872" s="1" t="str">
        <f>"40031"</f>
        <v>40031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25">
      <c r="A50873" s="1" t="str">
        <f>"73542"</f>
        <v>73542</v>
      </c>
      <c r="B50873" s="1" t="str">
        <f>"40141"</f>
        <v>40141</v>
      </c>
      <c r="C50873" s="2">
        <v>1</v>
      </c>
      <c r="D50873" s="2">
        <v>1</v>
      </c>
      <c r="E50873" s="2">
        <v>1</v>
      </c>
      <c r="F50873" s="2">
        <v>1</v>
      </c>
    </row>
    <row r="50874" spans="1:6" x14ac:dyDescent="0.25">
      <c r="A50874" s="1" t="str">
        <f>"73549"</f>
        <v>73549</v>
      </c>
      <c r="B50874" s="1" t="str">
        <f>"40065"</f>
        <v>40065</v>
      </c>
      <c r="C50874" s="2">
        <v>1</v>
      </c>
      <c r="D50874" s="2">
        <v>1</v>
      </c>
      <c r="E50874" s="2">
        <v>1</v>
      </c>
      <c r="F50874" s="2">
        <v>1</v>
      </c>
    </row>
    <row r="50875" spans="1:6" x14ac:dyDescent="0.25">
      <c r="A50875" s="1" t="str">
        <f>"73539"</f>
        <v>73539</v>
      </c>
      <c r="B50875" s="1" t="str">
        <f>"40065"</f>
        <v>40065</v>
      </c>
      <c r="C50875" s="2">
        <v>1</v>
      </c>
      <c r="D50875" s="2">
        <v>1</v>
      </c>
      <c r="E50875" s="2">
        <v>1</v>
      </c>
      <c r="F50875" s="2">
        <v>1</v>
      </c>
    </row>
    <row r="50876" spans="1:6" x14ac:dyDescent="0.25">
      <c r="A50876" s="1" t="str">
        <f>"73401"</f>
        <v>73401</v>
      </c>
      <c r="B50876" s="1" t="str">
        <f>"40085"</f>
        <v>40085</v>
      </c>
      <c r="C50876" s="2">
        <v>3.0984622446637499E-3</v>
      </c>
      <c r="D50876" s="2">
        <v>2.4203307785397301E-3</v>
      </c>
      <c r="E50876" s="2">
        <v>0</v>
      </c>
      <c r="F50876" s="2">
        <v>2.9701499925746202E-3</v>
      </c>
    </row>
    <row r="50877" spans="1:6" x14ac:dyDescent="0.25">
      <c r="A50877" s="1" t="str">
        <f>"73401"</f>
        <v>73401</v>
      </c>
      <c r="B50877" s="1" t="str">
        <f>"40095"</f>
        <v>40095</v>
      </c>
      <c r="C50877" s="2">
        <v>1.1475786091347199E-4</v>
      </c>
      <c r="D50877" s="2">
        <v>0</v>
      </c>
      <c r="E50877" s="2">
        <v>0</v>
      </c>
      <c r="F50877" s="2">
        <v>9.9004999752487505E-5</v>
      </c>
    </row>
    <row r="50878" spans="1:6" x14ac:dyDescent="0.25">
      <c r="A50878" s="1" t="str">
        <f>"73401"</f>
        <v>73401</v>
      </c>
      <c r="B50878" s="1" t="str">
        <f>"40019"</f>
        <v>40019</v>
      </c>
      <c r="C50878" s="2">
        <v>0.99340142299747503</v>
      </c>
      <c r="D50878" s="2">
        <v>0.99757966922146002</v>
      </c>
      <c r="E50878" s="2">
        <v>1</v>
      </c>
      <c r="F50878" s="2">
        <v>0.99401019751497399</v>
      </c>
    </row>
    <row r="50879" spans="1:6" x14ac:dyDescent="0.25">
      <c r="A50879" s="1" t="str">
        <f>"73401"</f>
        <v>73401</v>
      </c>
      <c r="B50879" s="1" t="str">
        <f>"40069"</f>
        <v>40069</v>
      </c>
      <c r="C50879" s="2">
        <v>3.3853568969474399E-3</v>
      </c>
      <c r="D50879" s="2">
        <v>0</v>
      </c>
      <c r="E50879" s="2">
        <v>0</v>
      </c>
      <c r="F50879" s="2">
        <v>2.9206474926983801E-3</v>
      </c>
    </row>
    <row r="50880" spans="1:6" x14ac:dyDescent="0.25">
      <c r="A50880" s="1" t="str">
        <f>"73437"</f>
        <v>73437</v>
      </c>
      <c r="B50880" s="1" t="str">
        <f>"40019"</f>
        <v>40019</v>
      </c>
      <c r="C50880" s="2">
        <v>1</v>
      </c>
      <c r="D50880" s="2">
        <v>0</v>
      </c>
      <c r="E50880" s="2">
        <v>1</v>
      </c>
      <c r="F50880" s="2">
        <v>1</v>
      </c>
    </row>
    <row r="50881" spans="1:6" x14ac:dyDescent="0.25">
      <c r="A50881" s="1" t="str">
        <f>"73190"</f>
        <v>73190</v>
      </c>
      <c r="B50881" s="1" t="str">
        <f>"40109"</f>
        <v>40109</v>
      </c>
      <c r="C50881" s="2">
        <v>0</v>
      </c>
      <c r="D50881" s="2">
        <v>0</v>
      </c>
      <c r="E50881" s="2">
        <v>1</v>
      </c>
      <c r="F50881" s="2">
        <v>1</v>
      </c>
    </row>
    <row r="50882" spans="1:6" x14ac:dyDescent="0.25">
      <c r="A50882" s="1" t="str">
        <f>"73663"</f>
        <v>73663</v>
      </c>
      <c r="B50882" s="1" t="str">
        <f>"40043"</f>
        <v>40043</v>
      </c>
      <c r="C50882" s="2">
        <v>1</v>
      </c>
      <c r="D50882" s="2">
        <v>1</v>
      </c>
      <c r="E50882" s="2">
        <v>1</v>
      </c>
      <c r="F50882" s="2">
        <v>1</v>
      </c>
    </row>
    <row r="50883" spans="1:6" x14ac:dyDescent="0.25">
      <c r="A50883" s="1" t="str">
        <f>"73669"</f>
        <v>73669</v>
      </c>
      <c r="B50883" s="1" t="str">
        <f>"40039"</f>
        <v>40039</v>
      </c>
      <c r="C50883" s="2">
        <v>1</v>
      </c>
      <c r="D50883" s="2">
        <v>1</v>
      </c>
      <c r="E50883" s="2">
        <v>1</v>
      </c>
      <c r="F50883" s="2">
        <v>1</v>
      </c>
    </row>
    <row r="50884" spans="1:6" x14ac:dyDescent="0.25">
      <c r="A50884" s="1" t="str">
        <f>"73717"</f>
        <v>73717</v>
      </c>
      <c r="B50884" s="1" t="str">
        <f>"40003"</f>
        <v>40003</v>
      </c>
      <c r="C50884" s="2">
        <v>1.2817226352217299E-3</v>
      </c>
      <c r="D50884" s="2">
        <v>0</v>
      </c>
      <c r="E50884" s="2">
        <v>0</v>
      </c>
      <c r="F50884" s="2">
        <v>1.08108108108108E-3</v>
      </c>
    </row>
    <row r="50885" spans="1:6" x14ac:dyDescent="0.25">
      <c r="A50885" s="1" t="str">
        <f>"73717"</f>
        <v>73717</v>
      </c>
      <c r="B50885" s="1" t="str">
        <f>"40151"</f>
        <v>40151</v>
      </c>
      <c r="C50885" s="2">
        <v>0.99871827736477803</v>
      </c>
      <c r="D50885" s="2">
        <v>1</v>
      </c>
      <c r="E50885" s="2">
        <v>1</v>
      </c>
      <c r="F50885" s="2">
        <v>0.99891891891891804</v>
      </c>
    </row>
    <row r="50886" spans="1:6" x14ac:dyDescent="0.25">
      <c r="A50886" s="1" t="str">
        <f>"73720"</f>
        <v>73720</v>
      </c>
      <c r="B50886" s="1" t="str">
        <f>"40047"</f>
        <v>40047</v>
      </c>
      <c r="C50886" s="2">
        <v>1</v>
      </c>
      <c r="D50886" s="2">
        <v>0</v>
      </c>
      <c r="E50886" s="2">
        <v>1</v>
      </c>
      <c r="F50886" s="2">
        <v>1</v>
      </c>
    </row>
    <row r="50887" spans="1:6" x14ac:dyDescent="0.25">
      <c r="A50887" s="1" t="str">
        <f>"73668"</f>
        <v>73668</v>
      </c>
      <c r="B50887" s="1" t="str">
        <f>"40009"</f>
        <v>40009</v>
      </c>
      <c r="C50887" s="2">
        <v>1</v>
      </c>
      <c r="D50887" s="2">
        <v>1</v>
      </c>
      <c r="E50887" s="2">
        <v>1</v>
      </c>
      <c r="F50887" s="2">
        <v>1</v>
      </c>
    </row>
    <row r="50888" spans="1:6" x14ac:dyDescent="0.25">
      <c r="A50888" s="1" t="str">
        <f>"73559"</f>
        <v>73559</v>
      </c>
      <c r="B50888" s="1" t="str">
        <f>"40075"</f>
        <v>40075</v>
      </c>
      <c r="C50888" s="2">
        <v>1</v>
      </c>
      <c r="D50888" s="2">
        <v>1</v>
      </c>
      <c r="E50888" s="2">
        <v>1</v>
      </c>
      <c r="F50888" s="2">
        <v>1</v>
      </c>
    </row>
    <row r="50889" spans="1:6" x14ac:dyDescent="0.25">
      <c r="A50889" s="1" t="str">
        <f>"73642"</f>
        <v>73642</v>
      </c>
      <c r="B50889" s="1" t="str">
        <f>"40129"</f>
        <v>40129</v>
      </c>
      <c r="C50889" s="2">
        <v>1</v>
      </c>
      <c r="D50889" s="2">
        <v>1</v>
      </c>
      <c r="E50889" s="2">
        <v>1</v>
      </c>
      <c r="F50889" s="2">
        <v>1</v>
      </c>
    </row>
    <row r="50890" spans="1:6" x14ac:dyDescent="0.25">
      <c r="A50890" s="1" t="str">
        <f>"73654"</f>
        <v>73654</v>
      </c>
      <c r="B50890" s="1" t="str">
        <f>"40039"</f>
        <v>40039</v>
      </c>
      <c r="C50890" s="2">
        <v>3.6121673003802202E-2</v>
      </c>
      <c r="D50890" s="2">
        <v>0</v>
      </c>
      <c r="E50890" s="2">
        <v>0</v>
      </c>
      <c r="F50890" s="2">
        <v>3.5381750465549297E-2</v>
      </c>
    </row>
    <row r="50891" spans="1:6" x14ac:dyDescent="0.25">
      <c r="A50891" s="1" t="str">
        <f>"73654"</f>
        <v>73654</v>
      </c>
      <c r="B50891" s="1" t="str">
        <f>"40043"</f>
        <v>40043</v>
      </c>
      <c r="C50891" s="2">
        <v>0.78707224334600701</v>
      </c>
      <c r="D50891" s="2">
        <v>0.7</v>
      </c>
      <c r="E50891" s="2">
        <v>1</v>
      </c>
      <c r="F50891" s="2">
        <v>0.78584729981377999</v>
      </c>
    </row>
    <row r="50892" spans="1:6" x14ac:dyDescent="0.25">
      <c r="A50892" s="1" t="str">
        <f>"73654"</f>
        <v>73654</v>
      </c>
      <c r="B50892" s="1" t="str">
        <f>"40129"</f>
        <v>40129</v>
      </c>
      <c r="C50892" s="2">
        <v>0.17680608365018999</v>
      </c>
      <c r="D50892" s="2">
        <v>0.3</v>
      </c>
      <c r="E50892" s="2">
        <v>0</v>
      </c>
      <c r="F50892" s="2">
        <v>0.17877094972067001</v>
      </c>
    </row>
    <row r="50893" spans="1:6" x14ac:dyDescent="0.25">
      <c r="A50893" s="1" t="str">
        <f>"73560"</f>
        <v>73560</v>
      </c>
      <c r="B50893" s="1" t="str">
        <f>"40065"</f>
        <v>40065</v>
      </c>
      <c r="C50893" s="2">
        <v>1</v>
      </c>
      <c r="D50893" s="2">
        <v>1</v>
      </c>
      <c r="E50893" s="2">
        <v>1</v>
      </c>
      <c r="F50893" s="2">
        <v>1</v>
      </c>
    </row>
    <row r="50894" spans="1:6" x14ac:dyDescent="0.25">
      <c r="A50894" s="1" t="str">
        <f>"73567"</f>
        <v>73567</v>
      </c>
      <c r="B50894" s="1" t="str">
        <f>"40031"</f>
        <v>40031</v>
      </c>
      <c r="C50894" s="2">
        <v>1</v>
      </c>
      <c r="D50894" s="2">
        <v>0</v>
      </c>
      <c r="E50894" s="2">
        <v>1</v>
      </c>
      <c r="F50894" s="2">
        <v>1</v>
      </c>
    </row>
    <row r="50895" spans="1:6" x14ac:dyDescent="0.25">
      <c r="A50895" s="1" t="str">
        <f>"73571"</f>
        <v>73571</v>
      </c>
      <c r="B50895" s="1" t="str">
        <f>"40057"</f>
        <v>40057</v>
      </c>
      <c r="C50895" s="2">
        <v>1</v>
      </c>
      <c r="D50895" s="2">
        <v>1</v>
      </c>
      <c r="E50895" s="2">
        <v>1</v>
      </c>
      <c r="F50895" s="2">
        <v>1</v>
      </c>
    </row>
    <row r="50896" spans="1:6" x14ac:dyDescent="0.25">
      <c r="A50896" s="1" t="str">
        <f>"73758"</f>
        <v>73758</v>
      </c>
      <c r="B50896" s="1" t="str">
        <f>"40053"</f>
        <v>40053</v>
      </c>
      <c r="C50896" s="2">
        <v>1</v>
      </c>
      <c r="D50896" s="2">
        <v>1</v>
      </c>
      <c r="E50896" s="2">
        <v>1</v>
      </c>
      <c r="F50896" s="2">
        <v>1</v>
      </c>
    </row>
    <row r="50897" spans="1:6" x14ac:dyDescent="0.25">
      <c r="A50897" s="1" t="str">
        <f>"73743"</f>
        <v>73743</v>
      </c>
      <c r="B50897" s="1" t="str">
        <f>"40047"</f>
        <v>40047</v>
      </c>
      <c r="C50897" s="2">
        <v>1</v>
      </c>
      <c r="D50897" s="2">
        <v>0</v>
      </c>
      <c r="E50897" s="2">
        <v>1</v>
      </c>
      <c r="F50897" s="2">
        <v>1</v>
      </c>
    </row>
    <row r="50898" spans="1:6" x14ac:dyDescent="0.25">
      <c r="A50898" s="1" t="str">
        <f>"73442"</f>
        <v>73442</v>
      </c>
      <c r="B50898" s="1" t="str">
        <f>"40137"</f>
        <v>40137</v>
      </c>
      <c r="C50898" s="2">
        <v>1</v>
      </c>
      <c r="D50898" s="2">
        <v>1</v>
      </c>
      <c r="E50898" s="2">
        <v>1</v>
      </c>
      <c r="F50898" s="2">
        <v>1</v>
      </c>
    </row>
    <row r="50899" spans="1:6" x14ac:dyDescent="0.25">
      <c r="A50899" s="1" t="str">
        <f>"73523"</f>
        <v>73523</v>
      </c>
      <c r="B50899" s="1" t="str">
        <f>"40065"</f>
        <v>40065</v>
      </c>
      <c r="C50899" s="2">
        <v>1</v>
      </c>
      <c r="D50899" s="2">
        <v>1</v>
      </c>
      <c r="E50899" s="2">
        <v>1</v>
      </c>
      <c r="F50899" s="2">
        <v>1</v>
      </c>
    </row>
    <row r="50900" spans="1:6" x14ac:dyDescent="0.25">
      <c r="A50900" s="1" t="str">
        <f>"73842"</f>
        <v>73842</v>
      </c>
      <c r="B50900" s="1" t="str">
        <f>"40151"</f>
        <v>40151</v>
      </c>
      <c r="C50900" s="2">
        <v>1</v>
      </c>
      <c r="D50900" s="2">
        <v>1</v>
      </c>
      <c r="E50900" s="2">
        <v>1</v>
      </c>
      <c r="F50900" s="2">
        <v>1</v>
      </c>
    </row>
    <row r="50901" spans="1:6" x14ac:dyDescent="0.25">
      <c r="A50901" s="1" t="str">
        <f>"73848"</f>
        <v>73848</v>
      </c>
      <c r="B50901" s="1" t="str">
        <f>"40059"</f>
        <v>40059</v>
      </c>
      <c r="C50901" s="2">
        <v>1</v>
      </c>
      <c r="D50901" s="2">
        <v>1</v>
      </c>
      <c r="E50901" s="2">
        <v>1</v>
      </c>
      <c r="F50901" s="2">
        <v>1</v>
      </c>
    </row>
    <row r="50902" spans="1:6" x14ac:dyDescent="0.25">
      <c r="A50902" s="1" t="str">
        <f>"73852"</f>
        <v>73852</v>
      </c>
      <c r="B50902" s="1" t="str">
        <f>"40153"</f>
        <v>40153</v>
      </c>
      <c r="C50902" s="2">
        <v>0.99875156054931302</v>
      </c>
      <c r="D50902" s="2">
        <v>1</v>
      </c>
      <c r="E50902" s="2">
        <v>1</v>
      </c>
      <c r="F50902" s="2">
        <v>0.99879807692307598</v>
      </c>
    </row>
    <row r="50903" spans="1:6" x14ac:dyDescent="0.25">
      <c r="A50903" s="1" t="str">
        <f>"73852"</f>
        <v>73852</v>
      </c>
      <c r="B50903" s="1" t="str">
        <f>"40093"</f>
        <v>40093</v>
      </c>
      <c r="C50903" s="2">
        <v>1.24843945068664E-3</v>
      </c>
      <c r="D50903" s="2">
        <v>0</v>
      </c>
      <c r="E50903" s="2">
        <v>0</v>
      </c>
      <c r="F50903" s="2">
        <v>1.2019230769230701E-3</v>
      </c>
    </row>
    <row r="50904" spans="1:6" x14ac:dyDescent="0.25">
      <c r="A50904" s="1" t="str">
        <f>"73932"</f>
        <v>73932</v>
      </c>
      <c r="B50904" s="1" t="str">
        <f>"40007"</f>
        <v>40007</v>
      </c>
      <c r="C50904" s="2">
        <v>1</v>
      </c>
      <c r="D50904" s="2">
        <v>1</v>
      </c>
      <c r="E50904" s="2">
        <v>1</v>
      </c>
      <c r="F50904" s="2">
        <v>1</v>
      </c>
    </row>
    <row r="50905" spans="1:6" x14ac:dyDescent="0.25">
      <c r="A50905" s="1" t="str">
        <f>"74003"</f>
        <v>74003</v>
      </c>
      <c r="B50905" s="1" t="str">
        <f>"40147"</f>
        <v>40147</v>
      </c>
      <c r="C50905" s="2">
        <v>0.88245056008850697</v>
      </c>
      <c r="D50905" s="2">
        <v>0.95617977528089804</v>
      </c>
      <c r="E50905" s="2">
        <v>1</v>
      </c>
      <c r="F50905" s="2">
        <v>0.89390142021720898</v>
      </c>
    </row>
    <row r="50906" spans="1:6" x14ac:dyDescent="0.25">
      <c r="A50906" s="1" t="str">
        <f>"74003"</f>
        <v>74003</v>
      </c>
      <c r="B50906" s="1" t="str">
        <f>"40113"</f>
        <v>40113</v>
      </c>
      <c r="C50906" s="2">
        <v>0.117549439911492</v>
      </c>
      <c r="D50906" s="2">
        <v>4.3820224719101103E-2</v>
      </c>
      <c r="E50906" s="2">
        <v>0</v>
      </c>
      <c r="F50906" s="2">
        <v>0.10609857978279</v>
      </c>
    </row>
    <row r="50907" spans="1:6" x14ac:dyDescent="0.25">
      <c r="A50907" s="1" t="str">
        <f>"73844"</f>
        <v>73844</v>
      </c>
      <c r="B50907" s="1" t="str">
        <f>"40007"</f>
        <v>40007</v>
      </c>
      <c r="C50907" s="2">
        <v>1</v>
      </c>
      <c r="D50907" s="2">
        <v>1</v>
      </c>
      <c r="E50907" s="2">
        <v>1</v>
      </c>
      <c r="F50907" s="2">
        <v>1</v>
      </c>
    </row>
    <row r="50908" spans="1:6" x14ac:dyDescent="0.25">
      <c r="A50908" s="1" t="str">
        <f>"74034"</f>
        <v>74034</v>
      </c>
      <c r="B50908" s="1" t="str">
        <f>"40117"</f>
        <v>40117</v>
      </c>
      <c r="C50908" s="2">
        <v>0</v>
      </c>
      <c r="D50908" s="2">
        <v>0</v>
      </c>
      <c r="E50908" s="2">
        <v>1</v>
      </c>
      <c r="F50908" s="2">
        <v>1</v>
      </c>
    </row>
    <row r="50909" spans="1:6" x14ac:dyDescent="0.25">
      <c r="A50909" s="1" t="str">
        <f>"74058"</f>
        <v>74058</v>
      </c>
      <c r="B50909" s="1" t="str">
        <f>"40117"</f>
        <v>40117</v>
      </c>
      <c r="C50909" s="2">
        <v>1</v>
      </c>
      <c r="D50909" s="2">
        <v>1</v>
      </c>
      <c r="E50909" s="2">
        <v>1</v>
      </c>
      <c r="F50909" s="2">
        <v>1</v>
      </c>
    </row>
    <row r="50910" spans="1:6" x14ac:dyDescent="0.25">
      <c r="A50910" s="1" t="str">
        <f>"74060"</f>
        <v>74060</v>
      </c>
      <c r="B50910" s="1" t="str">
        <f>"40113"</f>
        <v>40113</v>
      </c>
      <c r="C50910" s="2">
        <v>1</v>
      </c>
      <c r="D50910" s="2">
        <v>0</v>
      </c>
      <c r="E50910" s="2">
        <v>1</v>
      </c>
      <c r="F50910" s="2">
        <v>1</v>
      </c>
    </row>
    <row r="50911" spans="1:6" x14ac:dyDescent="0.25">
      <c r="A50911" s="1" t="str">
        <f>"74072"</f>
        <v>74072</v>
      </c>
      <c r="B50911" s="1" t="str">
        <f>"40105"</f>
        <v>40105</v>
      </c>
      <c r="C50911" s="2">
        <v>1</v>
      </c>
      <c r="D50911" s="2">
        <v>1</v>
      </c>
      <c r="E50911" s="2">
        <v>1</v>
      </c>
      <c r="F50911" s="2">
        <v>1</v>
      </c>
    </row>
    <row r="50912" spans="1:6" x14ac:dyDescent="0.25">
      <c r="A50912" s="1" t="str">
        <f>"74068"</f>
        <v>74068</v>
      </c>
      <c r="B50912" s="1" t="str">
        <f>"40037"</f>
        <v>40037</v>
      </c>
      <c r="C50912" s="2">
        <v>0</v>
      </c>
      <c r="D50912" s="2">
        <v>0</v>
      </c>
      <c r="E50912" s="2">
        <v>1</v>
      </c>
      <c r="F50912" s="2">
        <v>1</v>
      </c>
    </row>
    <row r="50913" spans="1:6" x14ac:dyDescent="0.25">
      <c r="A50913" s="1" t="str">
        <f>"74014"</f>
        <v>74014</v>
      </c>
      <c r="B50913" s="1" t="str">
        <f>"40143"</f>
        <v>40143</v>
      </c>
      <c r="C50913" s="2">
        <v>3.78272947573733E-3</v>
      </c>
      <c r="D50913" s="2">
        <v>2.3148148148148098E-2</v>
      </c>
      <c r="E50913" s="2">
        <v>1.51515151515151E-2</v>
      </c>
      <c r="F50913" s="2">
        <v>4.5369477683888104E-3</v>
      </c>
    </row>
    <row r="50914" spans="1:6" x14ac:dyDescent="0.25">
      <c r="A50914" s="1" t="str">
        <f>"74014"</f>
        <v>74014</v>
      </c>
      <c r="B50914" s="1" t="str">
        <f>"40145"</f>
        <v>40145</v>
      </c>
      <c r="C50914" s="2">
        <v>0.99621727052426201</v>
      </c>
      <c r="D50914" s="2">
        <v>0.97685185185185097</v>
      </c>
      <c r="E50914" s="2">
        <v>0.98484848484848397</v>
      </c>
      <c r="F50914" s="2">
        <v>0.99546305223161102</v>
      </c>
    </row>
    <row r="50915" spans="1:6" x14ac:dyDescent="0.25">
      <c r="A50915" s="1" t="str">
        <f>"74016"</f>
        <v>74016</v>
      </c>
      <c r="B50915" s="1" t="str">
        <f>"40097"</f>
        <v>40097</v>
      </c>
      <c r="C50915" s="2">
        <v>8.0562221460404496E-2</v>
      </c>
      <c r="D50915" s="2">
        <v>6.0606060606060597E-3</v>
      </c>
      <c r="E50915" s="2">
        <v>0</v>
      </c>
      <c r="F50915" s="2">
        <v>7.5111394016549898E-2</v>
      </c>
    </row>
    <row r="50916" spans="1:6" x14ac:dyDescent="0.25">
      <c r="A50916" s="1" t="str">
        <f>"74016"</f>
        <v>74016</v>
      </c>
      <c r="B50916" s="1" t="str">
        <f>"40131"</f>
        <v>40131</v>
      </c>
      <c r="C50916" s="2">
        <v>0.90366815221117502</v>
      </c>
      <c r="D50916" s="2">
        <v>0.96969696969696895</v>
      </c>
      <c r="E50916" s="2">
        <v>1</v>
      </c>
      <c r="F50916" s="2">
        <v>0.90897517504773995</v>
      </c>
    </row>
    <row r="50917" spans="1:6" x14ac:dyDescent="0.25">
      <c r="A50917" s="1" t="str">
        <f>"74016"</f>
        <v>74016</v>
      </c>
      <c r="B50917" s="1" t="str">
        <f>"40105"</f>
        <v>40105</v>
      </c>
      <c r="C50917" s="2">
        <v>6.8563592732259098E-4</v>
      </c>
      <c r="D50917" s="2">
        <v>0</v>
      </c>
      <c r="E50917" s="2">
        <v>0</v>
      </c>
      <c r="F50917" s="2">
        <v>6.3653723742838897E-4</v>
      </c>
    </row>
    <row r="50918" spans="1:6" x14ac:dyDescent="0.25">
      <c r="A50918" s="1" t="str">
        <f>"74016"</f>
        <v>74016</v>
      </c>
      <c r="B50918" s="1" t="str">
        <f>"40035"</f>
        <v>40035</v>
      </c>
      <c r="C50918" s="2">
        <v>1.5083990401097E-2</v>
      </c>
      <c r="D50918" s="2">
        <v>2.4242424242424201E-2</v>
      </c>
      <c r="E50918" s="2">
        <v>0</v>
      </c>
      <c r="F50918" s="2">
        <v>1.5276893698281301E-2</v>
      </c>
    </row>
    <row r="50919" spans="1:6" x14ac:dyDescent="0.25">
      <c r="A50919" s="1" t="str">
        <f>"74081"</f>
        <v>74081</v>
      </c>
      <c r="B50919" s="1" t="str">
        <f>"40037"</f>
        <v>40037</v>
      </c>
      <c r="C50919" s="2">
        <v>8.7426326129665999E-2</v>
      </c>
      <c r="D50919" s="2">
        <v>7.1428571428571397E-2</v>
      </c>
      <c r="E50919" s="2">
        <v>0</v>
      </c>
      <c r="F50919" s="2">
        <v>8.7124878993223603E-2</v>
      </c>
    </row>
    <row r="50920" spans="1:6" x14ac:dyDescent="0.25">
      <c r="A50920" s="1" t="str">
        <f>"74081"</f>
        <v>74081</v>
      </c>
      <c r="B50920" s="1" t="str">
        <f>"40117"</f>
        <v>40117</v>
      </c>
      <c r="C50920" s="2">
        <v>0.91257367387033295</v>
      </c>
      <c r="D50920" s="2">
        <v>0.92857142857142805</v>
      </c>
      <c r="E50920" s="2">
        <v>1</v>
      </c>
      <c r="F50920" s="2">
        <v>0.91287512100677604</v>
      </c>
    </row>
    <row r="50921" spans="1:6" x14ac:dyDescent="0.25">
      <c r="A50921" s="1" t="str">
        <f>"74106"</f>
        <v>74106</v>
      </c>
      <c r="B50921" s="1" t="str">
        <f>"40143"</f>
        <v>40143</v>
      </c>
      <c r="C50921" s="2">
        <v>0.97491619465957602</v>
      </c>
      <c r="D50921" s="2">
        <v>0.97647058823529398</v>
      </c>
      <c r="E50921" s="2">
        <v>0.99541284403669705</v>
      </c>
      <c r="F50921" s="2">
        <v>0.97593472423052996</v>
      </c>
    </row>
    <row r="50922" spans="1:6" x14ac:dyDescent="0.25">
      <c r="A50922" s="1" t="str">
        <f>"74106"</f>
        <v>74106</v>
      </c>
      <c r="B50922" s="1" t="str">
        <f>"40113"</f>
        <v>40113</v>
      </c>
      <c r="C50922" s="2">
        <v>2.5083805340423E-2</v>
      </c>
      <c r="D50922" s="2">
        <v>2.3529411764705799E-2</v>
      </c>
      <c r="E50922" s="2">
        <v>4.5871559633027499E-3</v>
      </c>
      <c r="F50922" s="2">
        <v>2.40652757694691E-2</v>
      </c>
    </row>
    <row r="50923" spans="1:6" x14ac:dyDescent="0.25">
      <c r="A50923" s="1" t="str">
        <f>"74084"</f>
        <v>74084</v>
      </c>
      <c r="B50923" s="1" t="str">
        <f>"40113"</f>
        <v>40113</v>
      </c>
      <c r="C50923" s="2">
        <v>1</v>
      </c>
      <c r="D50923" s="2">
        <v>0</v>
      </c>
      <c r="E50923" s="2">
        <v>1</v>
      </c>
      <c r="F50923" s="2">
        <v>1</v>
      </c>
    </row>
    <row r="50924" spans="1:6" x14ac:dyDescent="0.25">
      <c r="A50924" s="1" t="str">
        <f>"74343"</f>
        <v>74343</v>
      </c>
      <c r="B50924" s="1" t="str">
        <f>"40041"</f>
        <v>40041</v>
      </c>
      <c r="C50924" s="2">
        <v>1.7316017316017299E-2</v>
      </c>
      <c r="D50924" s="2">
        <v>0</v>
      </c>
      <c r="E50924" s="2">
        <v>0</v>
      </c>
      <c r="F50924" s="2">
        <v>1.6724738675958101E-2</v>
      </c>
    </row>
    <row r="50925" spans="1:6" x14ac:dyDescent="0.25">
      <c r="A50925" s="1" t="str">
        <f>"74343"</f>
        <v>74343</v>
      </c>
      <c r="B50925" s="1" t="str">
        <f>"40115"</f>
        <v>40115</v>
      </c>
      <c r="C50925" s="2">
        <v>0.98268398268398205</v>
      </c>
      <c r="D50925" s="2">
        <v>1</v>
      </c>
      <c r="E50925" s="2">
        <v>1</v>
      </c>
      <c r="F50925" s="2">
        <v>0.98327526132404097</v>
      </c>
    </row>
    <row r="50926" spans="1:6" x14ac:dyDescent="0.25">
      <c r="A50926" s="1" t="str">
        <f>"74301"</f>
        <v>74301</v>
      </c>
      <c r="B50926" s="1" t="str">
        <f>"40097"</f>
        <v>40097</v>
      </c>
      <c r="C50926" s="2">
        <v>0.105761248547235</v>
      </c>
      <c r="D50926" s="2">
        <v>9.18367346938775E-2</v>
      </c>
      <c r="E50926" s="2">
        <v>0.119565217391304</v>
      </c>
      <c r="F50926" s="2">
        <v>0.104729225719826</v>
      </c>
    </row>
    <row r="50927" spans="1:6" x14ac:dyDescent="0.25">
      <c r="A50927" s="1" t="str">
        <f>"74301"</f>
        <v>74301</v>
      </c>
      <c r="B50927" s="1" t="str">
        <f>"40105"</f>
        <v>40105</v>
      </c>
      <c r="C50927" s="2">
        <v>3.3206043499916903E-4</v>
      </c>
      <c r="D50927" s="2">
        <v>0</v>
      </c>
      <c r="E50927" s="2">
        <v>0</v>
      </c>
      <c r="F50927" s="2">
        <v>2.9837386244964902E-4</v>
      </c>
    </row>
    <row r="50928" spans="1:6" x14ac:dyDescent="0.25">
      <c r="A50928" s="1" t="str">
        <f>"74301"</f>
        <v>74301</v>
      </c>
      <c r="B50928" s="1" t="str">
        <f>"40035"</f>
        <v>40035</v>
      </c>
      <c r="C50928" s="2">
        <v>0.89390669101776499</v>
      </c>
      <c r="D50928" s="2">
        <v>0.90816326530612201</v>
      </c>
      <c r="E50928" s="2">
        <v>0.88043478260869501</v>
      </c>
      <c r="F50928" s="2">
        <v>0.89497240041772297</v>
      </c>
    </row>
    <row r="50929" spans="1:6" x14ac:dyDescent="0.25">
      <c r="A50929" s="1" t="str">
        <f>"74187"</f>
        <v>74187</v>
      </c>
      <c r="B50929" s="1" t="str">
        <f>"40143"</f>
        <v>40143</v>
      </c>
      <c r="C50929" s="2">
        <v>0</v>
      </c>
      <c r="D50929" s="2">
        <v>0</v>
      </c>
      <c r="E50929" s="2">
        <v>1</v>
      </c>
      <c r="F50929" s="2">
        <v>1</v>
      </c>
    </row>
    <row r="50930" spans="1:6" x14ac:dyDescent="0.25">
      <c r="A50930" s="1" t="str">
        <f>"74119"</f>
        <v>74119</v>
      </c>
      <c r="B50930" s="1" t="str">
        <f>"40143"</f>
        <v>40143</v>
      </c>
      <c r="C50930" s="2">
        <v>1</v>
      </c>
      <c r="D50930" s="2">
        <v>1</v>
      </c>
      <c r="E50930" s="2">
        <v>1</v>
      </c>
      <c r="F50930" s="2">
        <v>1</v>
      </c>
    </row>
    <row r="50931" spans="1:6" x14ac:dyDescent="0.25">
      <c r="A50931" s="1" t="str">
        <f>"74365"</f>
        <v>74365</v>
      </c>
      <c r="B50931" s="1" t="str">
        <f>"40097"</f>
        <v>40097</v>
      </c>
      <c r="C50931" s="2">
        <v>0.91239515377446401</v>
      </c>
      <c r="D50931" s="2">
        <v>0.95</v>
      </c>
      <c r="E50931" s="2">
        <v>1</v>
      </c>
      <c r="F50931" s="2">
        <v>0.91351843422849299</v>
      </c>
    </row>
    <row r="50932" spans="1:6" x14ac:dyDescent="0.25">
      <c r="A50932" s="1" t="str">
        <f>"74365"</f>
        <v>74365</v>
      </c>
      <c r="B50932" s="1" t="str">
        <f>"40041"</f>
        <v>40041</v>
      </c>
      <c r="C50932" s="2">
        <v>8.7604846225535798E-2</v>
      </c>
      <c r="D50932" s="2">
        <v>0.05</v>
      </c>
      <c r="E50932" s="2">
        <v>0</v>
      </c>
      <c r="F50932" s="2">
        <v>8.6481565771506494E-2</v>
      </c>
    </row>
    <row r="50933" spans="1:6" x14ac:dyDescent="0.25">
      <c r="A50933" s="1" t="str">
        <f>"74344"</f>
        <v>74344</v>
      </c>
      <c r="B50933" s="1" t="str">
        <f>"40115"</f>
        <v>40115</v>
      </c>
      <c r="C50933" s="2">
        <v>6.3258322098931801E-3</v>
      </c>
      <c r="D50933" s="2">
        <v>2.3781212841854902E-3</v>
      </c>
      <c r="E50933" s="2">
        <v>0</v>
      </c>
      <c r="F50933" s="2">
        <v>5.8128806052777197E-3</v>
      </c>
    </row>
    <row r="50934" spans="1:6" x14ac:dyDescent="0.25">
      <c r="A50934" s="1" t="str">
        <f>"74344"</f>
        <v>74344</v>
      </c>
      <c r="B50934" s="1" t="str">
        <f>"40041"</f>
        <v>40041</v>
      </c>
      <c r="C50934" s="2">
        <v>0.99367416779010598</v>
      </c>
      <c r="D50934" s="2">
        <v>0.99762187871581398</v>
      </c>
      <c r="E50934" s="2">
        <v>1</v>
      </c>
      <c r="F50934" s="2">
        <v>0.99418711939472204</v>
      </c>
    </row>
    <row r="50935" spans="1:6" x14ac:dyDescent="0.25">
      <c r="A50935" s="1" t="str">
        <f>"74350"</f>
        <v>74350</v>
      </c>
      <c r="B50935" s="1" t="str">
        <f>"40097"</f>
        <v>40097</v>
      </c>
      <c r="C50935" s="2">
        <v>1</v>
      </c>
      <c r="D50935" s="2">
        <v>1</v>
      </c>
      <c r="E50935" s="2">
        <v>1</v>
      </c>
      <c r="F50935" s="2">
        <v>1</v>
      </c>
    </row>
    <row r="50936" spans="1:6" x14ac:dyDescent="0.25">
      <c r="A50936" s="1" t="str">
        <f>"74134"</f>
        <v>74134</v>
      </c>
      <c r="B50936" s="1" t="str">
        <f>"40143"</f>
        <v>40143</v>
      </c>
      <c r="C50936" s="2">
        <v>1</v>
      </c>
      <c r="D50936" s="2">
        <v>1</v>
      </c>
      <c r="E50936" s="2">
        <v>1</v>
      </c>
      <c r="F50936" s="2">
        <v>1</v>
      </c>
    </row>
    <row r="50937" spans="1:6" x14ac:dyDescent="0.25">
      <c r="A50937" s="1" t="str">
        <f>"74127"</f>
        <v>74127</v>
      </c>
      <c r="B50937" s="1" t="str">
        <f>"40113"</f>
        <v>40113</v>
      </c>
      <c r="C50937" s="2">
        <v>0.329235960472402</v>
      </c>
      <c r="D50937" s="2">
        <v>0.15904139433551101</v>
      </c>
      <c r="E50937" s="2">
        <v>0.26996197718631099</v>
      </c>
      <c r="F50937" s="2">
        <v>0.31884700665188398</v>
      </c>
    </row>
    <row r="50938" spans="1:6" x14ac:dyDescent="0.25">
      <c r="A50938" s="1" t="str">
        <f>"74127"</f>
        <v>74127</v>
      </c>
      <c r="B50938" s="1" t="str">
        <f>"40143"</f>
        <v>40143</v>
      </c>
      <c r="C50938" s="2">
        <v>0.670764039527597</v>
      </c>
      <c r="D50938" s="2">
        <v>0.84095860566448799</v>
      </c>
      <c r="E50938" s="2">
        <v>0.73003802281368801</v>
      </c>
      <c r="F50938" s="2">
        <v>0.68115299334811497</v>
      </c>
    </row>
    <row r="50939" spans="1:6" x14ac:dyDescent="0.25">
      <c r="A50939" s="1" t="str">
        <f>"74133"</f>
        <v>74133</v>
      </c>
      <c r="B50939" s="1" t="str">
        <f>"40143"</f>
        <v>40143</v>
      </c>
      <c r="C50939" s="2">
        <v>1</v>
      </c>
      <c r="D50939" s="2">
        <v>1</v>
      </c>
      <c r="E50939" s="2">
        <v>1</v>
      </c>
      <c r="F50939" s="2">
        <v>1</v>
      </c>
    </row>
    <row r="50940" spans="1:6" x14ac:dyDescent="0.25">
      <c r="A50940" s="1" t="str">
        <f>"74136"</f>
        <v>74136</v>
      </c>
      <c r="B50940" s="1" t="str">
        <f>"40143"</f>
        <v>40143</v>
      </c>
      <c r="C50940" s="2">
        <v>1</v>
      </c>
      <c r="D50940" s="2">
        <v>1</v>
      </c>
      <c r="E50940" s="2">
        <v>1</v>
      </c>
      <c r="F50940" s="2">
        <v>1</v>
      </c>
    </row>
    <row r="50941" spans="1:6" x14ac:dyDescent="0.25">
      <c r="A50941" s="1" t="str">
        <f>"74437"</f>
        <v>74437</v>
      </c>
      <c r="B50941" s="1" t="str">
        <f>"40091"</f>
        <v>40091</v>
      </c>
      <c r="C50941" s="2">
        <v>9.0412111017661896E-3</v>
      </c>
      <c r="D50941" s="2">
        <v>5.0890585241730197E-3</v>
      </c>
      <c r="E50941" s="2">
        <v>0</v>
      </c>
      <c r="F50941" s="2">
        <v>8.6124401913875506E-3</v>
      </c>
    </row>
    <row r="50942" spans="1:6" x14ac:dyDescent="0.25">
      <c r="A50942" s="1" t="str">
        <f>"74437"</f>
        <v>74437</v>
      </c>
      <c r="B50942" s="1" t="str">
        <f>"40111"</f>
        <v>40111</v>
      </c>
      <c r="C50942" s="2">
        <v>0.99095878889823297</v>
      </c>
      <c r="D50942" s="2">
        <v>0.99491094147582604</v>
      </c>
      <c r="E50942" s="2">
        <v>1</v>
      </c>
      <c r="F50942" s="2">
        <v>0.99138755980861204</v>
      </c>
    </row>
    <row r="50943" spans="1:6" x14ac:dyDescent="0.25">
      <c r="A50943" s="1" t="str">
        <f>"74456"</f>
        <v>74456</v>
      </c>
      <c r="B50943" s="1" t="str">
        <f>"40111"</f>
        <v>40111</v>
      </c>
      <c r="C50943" s="2">
        <v>1</v>
      </c>
      <c r="D50943" s="2">
        <v>0</v>
      </c>
      <c r="E50943" s="2">
        <v>1</v>
      </c>
      <c r="F50943" s="2">
        <v>1</v>
      </c>
    </row>
    <row r="50944" spans="1:6" x14ac:dyDescent="0.25">
      <c r="A50944" s="1" t="str">
        <f>"74444"</f>
        <v>74444</v>
      </c>
      <c r="B50944" s="1" t="str">
        <f>"40021"</f>
        <v>40021</v>
      </c>
      <c r="C50944" s="2">
        <v>0</v>
      </c>
      <c r="D50944" s="2">
        <v>0</v>
      </c>
      <c r="E50944" s="2">
        <v>1</v>
      </c>
      <c r="F50944" s="2">
        <v>1</v>
      </c>
    </row>
    <row r="50945" spans="1:6" x14ac:dyDescent="0.25">
      <c r="A50945" s="1" t="str">
        <f>"74721"</f>
        <v>74721</v>
      </c>
      <c r="B50945" s="1" t="str">
        <f>"40013"</f>
        <v>40013</v>
      </c>
      <c r="C50945" s="2">
        <v>0</v>
      </c>
      <c r="D50945" s="2">
        <v>0</v>
      </c>
      <c r="E50945" s="2">
        <v>1</v>
      </c>
      <c r="F50945" s="2">
        <v>1</v>
      </c>
    </row>
    <row r="50946" spans="1:6" x14ac:dyDescent="0.25">
      <c r="A50946" s="1" t="str">
        <f>"74722"</f>
        <v>74722</v>
      </c>
      <c r="B50946" s="1" t="str">
        <f>"40089"</f>
        <v>40089</v>
      </c>
      <c r="C50946" s="2">
        <v>0</v>
      </c>
      <c r="D50946" s="2">
        <v>1</v>
      </c>
      <c r="E50946" s="2">
        <v>1</v>
      </c>
      <c r="F50946" s="2">
        <v>1</v>
      </c>
    </row>
    <row r="50947" spans="1:6" x14ac:dyDescent="0.25">
      <c r="A50947" s="1" t="str">
        <f>"74467"</f>
        <v>74467</v>
      </c>
      <c r="B50947" s="1" t="str">
        <f>"40145"</f>
        <v>40145</v>
      </c>
      <c r="C50947" s="2">
        <v>1</v>
      </c>
      <c r="D50947" s="2">
        <v>1</v>
      </c>
      <c r="E50947" s="2">
        <v>1</v>
      </c>
      <c r="F50947" s="2">
        <v>1</v>
      </c>
    </row>
    <row r="50948" spans="1:6" x14ac:dyDescent="0.25">
      <c r="A50948" s="1" t="str">
        <f>"74469"</f>
        <v>74469</v>
      </c>
      <c r="B50948" s="1" t="str">
        <f>"40101"</f>
        <v>40101</v>
      </c>
      <c r="C50948" s="2">
        <v>0.98757763975155199</v>
      </c>
      <c r="D50948" s="2">
        <v>0.96875</v>
      </c>
      <c r="E50948" s="2">
        <v>1</v>
      </c>
      <c r="F50948" s="2">
        <v>0.98648648648648596</v>
      </c>
    </row>
    <row r="50949" spans="1:6" x14ac:dyDescent="0.25">
      <c r="A50949" s="1" t="str">
        <f>"74469"</f>
        <v>74469</v>
      </c>
      <c r="B50949" s="1" t="str">
        <f>"40091"</f>
        <v>40091</v>
      </c>
      <c r="C50949" s="2">
        <v>1.2422360248447201E-2</v>
      </c>
      <c r="D50949" s="2">
        <v>3.125E-2</v>
      </c>
      <c r="E50949" s="2">
        <v>0</v>
      </c>
      <c r="F50949" s="2">
        <v>1.35135135135135E-2</v>
      </c>
    </row>
    <row r="50950" spans="1:6" x14ac:dyDescent="0.25">
      <c r="A50950" s="1" t="str">
        <f>"74820"</f>
        <v>74820</v>
      </c>
      <c r="B50950" s="1" t="str">
        <f>"40123"</f>
        <v>40123</v>
      </c>
      <c r="C50950" s="2">
        <v>0.99467808930425705</v>
      </c>
      <c r="D50950" s="2">
        <v>0.99886749716874201</v>
      </c>
      <c r="E50950" s="2">
        <v>1</v>
      </c>
      <c r="F50950" s="2">
        <v>0.99526440410418304</v>
      </c>
    </row>
    <row r="50951" spans="1:6" x14ac:dyDescent="0.25">
      <c r="A50951" s="1" t="str">
        <f>"74820"</f>
        <v>74820</v>
      </c>
      <c r="B50951" s="1" t="str">
        <f>"40069"</f>
        <v>40069</v>
      </c>
      <c r="C50951" s="2">
        <v>5.3219106957424697E-3</v>
      </c>
      <c r="D50951" s="2">
        <v>1.13250283125707E-3</v>
      </c>
      <c r="E50951" s="2">
        <v>0</v>
      </c>
      <c r="F50951" s="2">
        <v>4.7355958958168898E-3</v>
      </c>
    </row>
    <row r="50952" spans="1:6" x14ac:dyDescent="0.25">
      <c r="A50952" s="1" t="str">
        <f>"74825"</f>
        <v>74825</v>
      </c>
      <c r="B50952" s="1" t="str">
        <f>"40063"</f>
        <v>40063</v>
      </c>
      <c r="C50952" s="2">
        <v>0.199309749784296</v>
      </c>
      <c r="D50952" s="2">
        <v>0.107142857142857</v>
      </c>
      <c r="E50952" s="2">
        <v>0</v>
      </c>
      <c r="F50952" s="2">
        <v>0.196804037005887</v>
      </c>
    </row>
    <row r="50953" spans="1:6" x14ac:dyDescent="0.25">
      <c r="A50953" s="1" t="str">
        <f>"74825"</f>
        <v>74825</v>
      </c>
      <c r="B50953" s="1" t="str">
        <f>"40123"</f>
        <v>40123</v>
      </c>
      <c r="C50953" s="2">
        <v>0.79982743744607399</v>
      </c>
      <c r="D50953" s="2">
        <v>0.89285714285714202</v>
      </c>
      <c r="E50953" s="2">
        <v>1</v>
      </c>
      <c r="F50953" s="2">
        <v>0.80235492010092502</v>
      </c>
    </row>
    <row r="50954" spans="1:6" x14ac:dyDescent="0.25">
      <c r="A50954" s="1" t="str">
        <f>"74825"</f>
        <v>74825</v>
      </c>
      <c r="B50954" s="1" t="str">
        <f>"40029"</f>
        <v>40029</v>
      </c>
      <c r="C50954" s="2">
        <v>8.6281276962899001E-4</v>
      </c>
      <c r="D50954" s="2">
        <v>0</v>
      </c>
      <c r="E50954" s="2">
        <v>0</v>
      </c>
      <c r="F50954" s="2">
        <v>8.4104289318755198E-4</v>
      </c>
    </row>
    <row r="50955" spans="1:6" x14ac:dyDescent="0.25">
      <c r="A50955" s="1" t="str">
        <f>"74840"</f>
        <v>74840</v>
      </c>
      <c r="B50955" s="1" t="str">
        <f>"40125"</f>
        <v>40125</v>
      </c>
      <c r="C50955" s="2">
        <v>0.56413043478260805</v>
      </c>
      <c r="D50955" s="2">
        <v>0.77777777777777701</v>
      </c>
      <c r="E50955" s="2">
        <v>0.2</v>
      </c>
      <c r="F50955" s="2">
        <v>0.56627783669140996</v>
      </c>
    </row>
    <row r="50956" spans="1:6" x14ac:dyDescent="0.25">
      <c r="A50956" s="1" t="str">
        <f>"74840"</f>
        <v>74840</v>
      </c>
      <c r="B50956" s="1" t="str">
        <f>"40133"</f>
        <v>40133</v>
      </c>
      <c r="C50956" s="2">
        <v>0.43586956521739101</v>
      </c>
      <c r="D50956" s="2">
        <v>0.22222222222222199</v>
      </c>
      <c r="E50956" s="2">
        <v>0.8</v>
      </c>
      <c r="F50956" s="2">
        <v>0.43372216330858898</v>
      </c>
    </row>
    <row r="50957" spans="1:6" x14ac:dyDescent="0.25">
      <c r="A50957" s="1" t="str">
        <f>"74843"</f>
        <v>74843</v>
      </c>
      <c r="B50957" s="1" t="str">
        <f>"40123"</f>
        <v>40123</v>
      </c>
      <c r="C50957" s="2">
        <v>1</v>
      </c>
      <c r="D50957" s="2">
        <v>1</v>
      </c>
      <c r="E50957" s="2">
        <v>1</v>
      </c>
      <c r="F50957" s="2">
        <v>1</v>
      </c>
    </row>
    <row r="50958" spans="1:6" x14ac:dyDescent="0.25">
      <c r="A50958" s="1" t="str">
        <f>"74743"</f>
        <v>74743</v>
      </c>
      <c r="B50958" s="1" t="str">
        <f>"40023"</f>
        <v>40023</v>
      </c>
      <c r="C50958" s="2">
        <v>1</v>
      </c>
      <c r="D50958" s="2">
        <v>1</v>
      </c>
      <c r="E50958" s="2">
        <v>1</v>
      </c>
      <c r="F50958" s="2">
        <v>1</v>
      </c>
    </row>
    <row r="50959" spans="1:6" x14ac:dyDescent="0.25">
      <c r="A50959" s="1" t="str">
        <f>"74737"</f>
        <v>74737</v>
      </c>
      <c r="B50959" s="1" t="str">
        <f>"40089"</f>
        <v>40089</v>
      </c>
      <c r="C50959" s="2">
        <v>0</v>
      </c>
      <c r="D50959" s="2">
        <v>0</v>
      </c>
      <c r="E50959" s="2">
        <v>1</v>
      </c>
      <c r="F50959" s="2">
        <v>1</v>
      </c>
    </row>
    <row r="50960" spans="1:6" x14ac:dyDescent="0.25">
      <c r="A50960" s="1" t="str">
        <f>"74856"</f>
        <v>74856</v>
      </c>
      <c r="B50960" s="1" t="str">
        <f>"40099"</f>
        <v>40099</v>
      </c>
      <c r="C50960" s="2">
        <v>3.8461538461538401E-2</v>
      </c>
      <c r="D50960" s="2">
        <v>0</v>
      </c>
      <c r="E50960" s="2">
        <v>0</v>
      </c>
      <c r="F50960" s="2">
        <v>3.7878787878787797E-2</v>
      </c>
    </row>
    <row r="50961" spans="1:6" x14ac:dyDescent="0.25">
      <c r="A50961" s="1" t="str">
        <f>"74856"</f>
        <v>74856</v>
      </c>
      <c r="B50961" s="1" t="str">
        <f>"40069"</f>
        <v>40069</v>
      </c>
      <c r="C50961" s="2">
        <v>0.96153846153846101</v>
      </c>
      <c r="D50961" s="2">
        <v>1</v>
      </c>
      <c r="E50961" s="2">
        <v>1</v>
      </c>
      <c r="F50961" s="2">
        <v>0.96212121212121204</v>
      </c>
    </row>
    <row r="50962" spans="1:6" x14ac:dyDescent="0.25">
      <c r="A50962" s="1" t="str">
        <f>"74859"</f>
        <v>74859</v>
      </c>
      <c r="B50962" s="1" t="str">
        <f>"40037"</f>
        <v>40037</v>
      </c>
      <c r="C50962" s="2">
        <v>0</v>
      </c>
      <c r="D50962" s="2">
        <v>3.1152647975077798E-3</v>
      </c>
      <c r="E50962" s="2">
        <v>0</v>
      </c>
      <c r="F50962" s="2">
        <v>2.57400257400257E-4</v>
      </c>
    </row>
    <row r="50963" spans="1:6" x14ac:dyDescent="0.25">
      <c r="A50963" s="1" t="str">
        <f>"74859"</f>
        <v>74859</v>
      </c>
      <c r="B50963" s="1" t="str">
        <f>"40107"</f>
        <v>40107</v>
      </c>
      <c r="C50963" s="2">
        <v>0.95631205673758801</v>
      </c>
      <c r="D50963" s="2">
        <v>0.97196261682242902</v>
      </c>
      <c r="E50963" s="2">
        <v>1</v>
      </c>
      <c r="F50963" s="2">
        <v>0.95804375804375796</v>
      </c>
    </row>
    <row r="50964" spans="1:6" x14ac:dyDescent="0.25">
      <c r="A50964" s="1" t="str">
        <f>"74859"</f>
        <v>74859</v>
      </c>
      <c r="B50964" s="1" t="str">
        <f>"40133"</f>
        <v>40133</v>
      </c>
      <c r="C50964" s="2">
        <v>4.3687943262411301E-2</v>
      </c>
      <c r="D50964" s="2">
        <v>2.4922118380062301E-2</v>
      </c>
      <c r="E50964" s="2">
        <v>0</v>
      </c>
      <c r="F50964" s="2">
        <v>4.1698841698841603E-2</v>
      </c>
    </row>
    <row r="50965" spans="1:6" x14ac:dyDescent="0.25">
      <c r="A50965" s="1" t="str">
        <f>"74864"</f>
        <v>74864</v>
      </c>
      <c r="B50965" s="1" t="str">
        <f>"40107"</f>
        <v>40107</v>
      </c>
      <c r="C50965" s="2">
        <v>1.7140898183064699E-3</v>
      </c>
      <c r="D50965" s="2">
        <v>0</v>
      </c>
      <c r="E50965" s="2">
        <v>0</v>
      </c>
      <c r="F50965" s="2">
        <v>1.6175994823681599E-3</v>
      </c>
    </row>
    <row r="50966" spans="1:6" x14ac:dyDescent="0.25">
      <c r="A50966" s="1" t="str">
        <f>"74864"</f>
        <v>74864</v>
      </c>
      <c r="B50966" s="1" t="str">
        <f>"40125"</f>
        <v>40125</v>
      </c>
      <c r="C50966" s="2">
        <v>0.14878299622900201</v>
      </c>
      <c r="D50966" s="2">
        <v>7.9136690647481994E-2</v>
      </c>
      <c r="E50966" s="2">
        <v>0</v>
      </c>
      <c r="F50966" s="2">
        <v>0.14396635393076601</v>
      </c>
    </row>
    <row r="50967" spans="1:6" x14ac:dyDescent="0.25">
      <c r="A50967" s="1" t="str">
        <f>"74864"</f>
        <v>74864</v>
      </c>
      <c r="B50967" s="1" t="str">
        <f>"40081"</f>
        <v>40081</v>
      </c>
      <c r="C50967" s="2">
        <v>0.84950291395269095</v>
      </c>
      <c r="D50967" s="2">
        <v>0.92086330935251703</v>
      </c>
      <c r="E50967" s="2">
        <v>1</v>
      </c>
      <c r="F50967" s="2">
        <v>0.85441604658686499</v>
      </c>
    </row>
    <row r="50968" spans="1:6" x14ac:dyDescent="0.25">
      <c r="A50968" s="1" t="str">
        <f>"74868"</f>
        <v>74868</v>
      </c>
      <c r="B50968" s="1" t="str">
        <f>"40133"</f>
        <v>40133</v>
      </c>
      <c r="C50968" s="2">
        <v>1</v>
      </c>
      <c r="D50968" s="2">
        <v>1</v>
      </c>
      <c r="E50968" s="2">
        <v>1</v>
      </c>
      <c r="F50968" s="2">
        <v>1</v>
      </c>
    </row>
    <row r="50969" spans="1:6" x14ac:dyDescent="0.25">
      <c r="A50969" s="1" t="str">
        <f>"74533"</f>
        <v>74533</v>
      </c>
      <c r="B50969" s="1" t="str">
        <f>"40005"</f>
        <v>40005</v>
      </c>
      <c r="C50969" s="2">
        <v>1</v>
      </c>
      <c r="D50969" s="2">
        <v>1</v>
      </c>
      <c r="E50969" s="2">
        <v>1</v>
      </c>
      <c r="F50969" s="2">
        <v>1</v>
      </c>
    </row>
    <row r="50970" spans="1:6" x14ac:dyDescent="0.25">
      <c r="A50970" s="1" t="str">
        <f>"74555"</f>
        <v>74555</v>
      </c>
      <c r="B50970" s="1" t="str">
        <f>"40005"</f>
        <v>40005</v>
      </c>
      <c r="C50970" s="2">
        <v>1</v>
      </c>
      <c r="D50970" s="2">
        <v>1</v>
      </c>
      <c r="E50970" s="2">
        <v>1</v>
      </c>
      <c r="F50970" s="2">
        <v>1</v>
      </c>
    </row>
    <row r="50971" spans="1:6" x14ac:dyDescent="0.25">
      <c r="A50971" s="1" t="str">
        <f>"74560"</f>
        <v>74560</v>
      </c>
      <c r="B50971" s="1" t="str">
        <f>"40121"</f>
        <v>40121</v>
      </c>
      <c r="C50971" s="2">
        <v>0.90454545454545399</v>
      </c>
      <c r="D50971" s="2">
        <v>0.8</v>
      </c>
      <c r="E50971" s="2">
        <v>1</v>
      </c>
      <c r="F50971" s="2">
        <v>0.90265486725663702</v>
      </c>
    </row>
    <row r="50972" spans="1:6" x14ac:dyDescent="0.25">
      <c r="A50972" s="1" t="str">
        <f>"74560"</f>
        <v>74560</v>
      </c>
      <c r="B50972" s="1" t="str">
        <f>"40005"</f>
        <v>40005</v>
      </c>
      <c r="C50972" s="2">
        <v>9.5454545454545403E-2</v>
      </c>
      <c r="D50972" s="2">
        <v>0.2</v>
      </c>
      <c r="E50972" s="2">
        <v>0</v>
      </c>
      <c r="F50972" s="2">
        <v>9.7345132743362803E-2</v>
      </c>
    </row>
    <row r="50973" spans="1:6" x14ac:dyDescent="0.25">
      <c r="A50973" s="1" t="str">
        <f>"74578"</f>
        <v>74578</v>
      </c>
      <c r="B50973" s="1" t="str">
        <f>"40077"</f>
        <v>40077</v>
      </c>
      <c r="C50973" s="2">
        <v>1</v>
      </c>
      <c r="D50973" s="2">
        <v>1</v>
      </c>
      <c r="E50973" s="2">
        <v>1</v>
      </c>
      <c r="F50973" s="2">
        <v>1</v>
      </c>
    </row>
    <row r="50974" spans="1:6" x14ac:dyDescent="0.25">
      <c r="A50974" s="1" t="str">
        <f>"74601"</f>
        <v>74601</v>
      </c>
      <c r="B50974" s="1" t="str">
        <f>"40103"</f>
        <v>40103</v>
      </c>
      <c r="C50974" s="2">
        <v>4.67726847521047E-3</v>
      </c>
      <c r="D50974" s="2">
        <v>6.8027210884353704E-4</v>
      </c>
      <c r="E50974" s="2">
        <v>0</v>
      </c>
      <c r="F50974" s="2">
        <v>4.0657592363443499E-3</v>
      </c>
    </row>
    <row r="50975" spans="1:6" x14ac:dyDescent="0.25">
      <c r="A50975" s="1" t="str">
        <f>"74601"</f>
        <v>74601</v>
      </c>
      <c r="B50975" s="1" t="str">
        <f>"40071"</f>
        <v>40071</v>
      </c>
      <c r="C50975" s="2">
        <v>0.99532273152478901</v>
      </c>
      <c r="D50975" s="2">
        <v>0.99931972789115597</v>
      </c>
      <c r="E50975" s="2">
        <v>1</v>
      </c>
      <c r="F50975" s="2">
        <v>0.995934240763655</v>
      </c>
    </row>
    <row r="50976" spans="1:6" x14ac:dyDescent="0.25">
      <c r="A50976" s="1" t="str">
        <f>"74602"</f>
        <v>74602</v>
      </c>
      <c r="B50976" s="1" t="str">
        <f>"40071"</f>
        <v>40071</v>
      </c>
      <c r="C50976" s="2">
        <v>1</v>
      </c>
      <c r="D50976" s="2">
        <v>1</v>
      </c>
      <c r="E50976" s="2">
        <v>1</v>
      </c>
      <c r="F50976" s="2">
        <v>1</v>
      </c>
    </row>
    <row r="50977" spans="1:6" x14ac:dyDescent="0.25">
      <c r="A50977" s="1" t="str">
        <f>"74901"</f>
        <v>74901</v>
      </c>
      <c r="B50977" s="1" t="str">
        <f>"40079"</f>
        <v>40079</v>
      </c>
      <c r="C50977" s="2">
        <v>1</v>
      </c>
      <c r="D50977" s="2">
        <v>1</v>
      </c>
      <c r="E50977" s="2">
        <v>1</v>
      </c>
      <c r="F50977" s="2">
        <v>1</v>
      </c>
    </row>
    <row r="50978" spans="1:6" x14ac:dyDescent="0.25">
      <c r="A50978" s="1" t="str">
        <f>"75017"</f>
        <v>75017</v>
      </c>
      <c r="B50978" s="1" t="str">
        <f>"48113"</f>
        <v>48113</v>
      </c>
      <c r="C50978" s="2">
        <v>1</v>
      </c>
      <c r="D50978" s="2">
        <v>1</v>
      </c>
      <c r="E50978" s="2">
        <v>1</v>
      </c>
      <c r="F50978" s="2">
        <v>1</v>
      </c>
    </row>
    <row r="50979" spans="1:6" x14ac:dyDescent="0.25">
      <c r="A50979" s="1" t="str">
        <f>"74949"</f>
        <v>74949</v>
      </c>
      <c r="B50979" s="1" t="str">
        <f>"40079"</f>
        <v>40079</v>
      </c>
      <c r="C50979" s="2">
        <v>1</v>
      </c>
      <c r="D50979" s="2">
        <v>1</v>
      </c>
      <c r="E50979" s="2">
        <v>1</v>
      </c>
      <c r="F50979" s="2">
        <v>1</v>
      </c>
    </row>
    <row r="50980" spans="1:6" x14ac:dyDescent="0.25">
      <c r="A50980" s="1" t="str">
        <f>"74951"</f>
        <v>74951</v>
      </c>
      <c r="B50980" s="1" t="str">
        <f>"40079"</f>
        <v>40079</v>
      </c>
      <c r="C50980" s="2">
        <v>0</v>
      </c>
      <c r="D50980" s="2">
        <v>1</v>
      </c>
      <c r="E50980" s="2">
        <v>1</v>
      </c>
      <c r="F50980" s="2">
        <v>1</v>
      </c>
    </row>
    <row r="50981" spans="1:6" x14ac:dyDescent="0.25">
      <c r="A50981" s="1" t="str">
        <f>"75034"</f>
        <v>75034</v>
      </c>
      <c r="B50981" s="1" t="str">
        <f>"48085"</f>
        <v>48085</v>
      </c>
      <c r="C50981" s="2">
        <v>0.64639574060979099</v>
      </c>
      <c r="D50981" s="2">
        <v>0.95923326133909204</v>
      </c>
      <c r="E50981" s="2">
        <v>0.87148594377510002</v>
      </c>
      <c r="F50981" s="2">
        <v>0.69296644672188601</v>
      </c>
    </row>
    <row r="50982" spans="1:6" x14ac:dyDescent="0.25">
      <c r="A50982" s="1" t="str">
        <f>"75034"</f>
        <v>75034</v>
      </c>
      <c r="B50982" s="1" t="str">
        <f>"48121"</f>
        <v>48121</v>
      </c>
      <c r="C50982" s="2">
        <v>0.35360425939020801</v>
      </c>
      <c r="D50982" s="2">
        <v>4.0766738660907097E-2</v>
      </c>
      <c r="E50982" s="2">
        <v>0.128514056224899</v>
      </c>
      <c r="F50982" s="2">
        <v>0.30703355327811299</v>
      </c>
    </row>
    <row r="50983" spans="1:6" x14ac:dyDescent="0.25">
      <c r="A50983" s="1" t="str">
        <f>"75035"</f>
        <v>75035</v>
      </c>
      <c r="B50983" s="1" t="str">
        <f>"48121"</f>
        <v>48121</v>
      </c>
      <c r="C50983" s="2">
        <v>1.3357335733573301E-2</v>
      </c>
      <c r="D50983" s="2">
        <v>0.381198347107438</v>
      </c>
      <c r="E50983" s="2">
        <v>1.1764705882352899E-2</v>
      </c>
      <c r="F50983" s="2">
        <v>2.56631964860097E-2</v>
      </c>
    </row>
    <row r="50984" spans="1:6" x14ac:dyDescent="0.25">
      <c r="A50984" s="1" t="str">
        <f>"75035"</f>
        <v>75035</v>
      </c>
      <c r="B50984" s="1" t="str">
        <f>"48085"</f>
        <v>48085</v>
      </c>
      <c r="C50984" s="2">
        <v>0.98664266426642599</v>
      </c>
      <c r="D50984" s="2">
        <v>0.61880165289256095</v>
      </c>
      <c r="E50984" s="2">
        <v>0.98823529411764699</v>
      </c>
      <c r="F50984" s="2">
        <v>0.97433680351398999</v>
      </c>
    </row>
    <row r="50985" spans="1:6" x14ac:dyDescent="0.25">
      <c r="A50985" s="1" t="str">
        <f>"75038"</f>
        <v>75038</v>
      </c>
      <c r="B50985" s="1" t="str">
        <f>"48113"</f>
        <v>48113</v>
      </c>
      <c r="C50985" s="2">
        <v>1</v>
      </c>
      <c r="D50985" s="2">
        <v>1</v>
      </c>
      <c r="E50985" s="2">
        <v>1</v>
      </c>
      <c r="F50985" s="2">
        <v>1</v>
      </c>
    </row>
    <row r="50986" spans="1:6" x14ac:dyDescent="0.25">
      <c r="A50986" s="1" t="str">
        <f>"75052"</f>
        <v>75052</v>
      </c>
      <c r="B50986" s="1" t="str">
        <f>"48113"</f>
        <v>48113</v>
      </c>
      <c r="C50986" s="2">
        <v>0.60032566284678401</v>
      </c>
      <c r="D50986" s="2">
        <v>0.40364583333333298</v>
      </c>
      <c r="E50986" s="2">
        <v>0.347540983606557</v>
      </c>
      <c r="F50986" s="2">
        <v>0.589227944391011</v>
      </c>
    </row>
    <row r="50987" spans="1:6" x14ac:dyDescent="0.25">
      <c r="A50987" s="1" t="str">
        <f>"75052"</f>
        <v>75052</v>
      </c>
      <c r="B50987" s="1" t="str">
        <f>"48439"</f>
        <v>48439</v>
      </c>
      <c r="C50987" s="2">
        <v>0.39967433715321499</v>
      </c>
      <c r="D50987" s="2">
        <v>0.59635416666666596</v>
      </c>
      <c r="E50987" s="2">
        <v>0.65245901639344195</v>
      </c>
      <c r="F50987" s="2">
        <v>0.410772055608988</v>
      </c>
    </row>
    <row r="50988" spans="1:6" x14ac:dyDescent="0.25">
      <c r="A50988" s="1" t="str">
        <f>"75056"</f>
        <v>75056</v>
      </c>
      <c r="B50988" s="1" t="str">
        <f>"48121"</f>
        <v>48121</v>
      </c>
      <c r="C50988" s="2">
        <v>1</v>
      </c>
      <c r="D50988" s="2">
        <v>1</v>
      </c>
      <c r="E50988" s="2">
        <v>1</v>
      </c>
      <c r="F50988" s="2">
        <v>1</v>
      </c>
    </row>
    <row r="50989" spans="1:6" x14ac:dyDescent="0.25">
      <c r="A50989" s="1" t="str">
        <f>"75068"</f>
        <v>75068</v>
      </c>
      <c r="B50989" s="1" t="str">
        <f>"48121"</f>
        <v>48121</v>
      </c>
      <c r="C50989" s="2">
        <v>1</v>
      </c>
      <c r="D50989" s="2">
        <v>1</v>
      </c>
      <c r="E50989" s="2">
        <v>1</v>
      </c>
      <c r="F50989" s="2">
        <v>1</v>
      </c>
    </row>
    <row r="50990" spans="1:6" x14ac:dyDescent="0.25">
      <c r="A50990" s="1" t="str">
        <f>"75063"</f>
        <v>75063</v>
      </c>
      <c r="B50990" s="1" t="str">
        <f>"48113"</f>
        <v>48113</v>
      </c>
      <c r="C50990" s="2">
        <v>1</v>
      </c>
      <c r="D50990" s="2">
        <v>1</v>
      </c>
      <c r="E50990" s="2">
        <v>1</v>
      </c>
      <c r="F50990" s="2">
        <v>1</v>
      </c>
    </row>
    <row r="50991" spans="1:6" x14ac:dyDescent="0.25">
      <c r="A50991" s="1" t="str">
        <f>"75042"</f>
        <v>75042</v>
      </c>
      <c r="B50991" s="1" t="str">
        <f>"48113"</f>
        <v>48113</v>
      </c>
      <c r="C50991" s="2">
        <v>1</v>
      </c>
      <c r="D50991" s="2">
        <v>1</v>
      </c>
      <c r="E50991" s="2">
        <v>1</v>
      </c>
      <c r="F50991" s="2">
        <v>1</v>
      </c>
    </row>
    <row r="50992" spans="1:6" x14ac:dyDescent="0.25">
      <c r="A50992" s="1" t="str">
        <f>"75104"</f>
        <v>75104</v>
      </c>
      <c r="B50992" s="1" t="str">
        <f>"48113"</f>
        <v>48113</v>
      </c>
      <c r="C50992" s="2">
        <v>0.98794230335812405</v>
      </c>
      <c r="D50992" s="2">
        <v>1</v>
      </c>
      <c r="E50992" s="2">
        <v>1</v>
      </c>
      <c r="F50992" s="2">
        <v>0.98888253935269299</v>
      </c>
    </row>
    <row r="50993" spans="1:6" x14ac:dyDescent="0.25">
      <c r="A50993" s="1" t="str">
        <f>"75104"</f>
        <v>75104</v>
      </c>
      <c r="B50993" s="1" t="str">
        <f>"48139"</f>
        <v>48139</v>
      </c>
      <c r="C50993" s="2">
        <v>1.20576966418751E-2</v>
      </c>
      <c r="D50993" s="2">
        <v>0</v>
      </c>
      <c r="E50993" s="2">
        <v>0</v>
      </c>
      <c r="F50993" s="2">
        <v>1.11174606473063E-2</v>
      </c>
    </row>
    <row r="50994" spans="1:6" x14ac:dyDescent="0.25">
      <c r="A50994" s="1" t="str">
        <f>"75101"</f>
        <v>75101</v>
      </c>
      <c r="B50994" s="1" t="str">
        <f>"48139"</f>
        <v>48139</v>
      </c>
      <c r="C50994" s="2">
        <v>0</v>
      </c>
      <c r="D50994" s="2">
        <v>0</v>
      </c>
      <c r="E50994" s="2">
        <v>1</v>
      </c>
      <c r="F50994" s="2">
        <v>1</v>
      </c>
    </row>
    <row r="50995" spans="1:6" x14ac:dyDescent="0.25">
      <c r="A50995" s="1" t="str">
        <f>"75126"</f>
        <v>75126</v>
      </c>
      <c r="B50995" s="1" t="str">
        <f>"48257"</f>
        <v>48257</v>
      </c>
      <c r="C50995" s="2">
        <v>0.99273399544262397</v>
      </c>
      <c r="D50995" s="2">
        <v>0.99853157121879499</v>
      </c>
      <c r="E50995" s="2">
        <v>1</v>
      </c>
      <c r="F50995" s="2">
        <v>0.99309062992444097</v>
      </c>
    </row>
    <row r="50996" spans="1:6" x14ac:dyDescent="0.25">
      <c r="A50996" s="1" t="str">
        <f>"75126"</f>
        <v>75126</v>
      </c>
      <c r="B50996" s="1" t="str">
        <f>"48397"</f>
        <v>48397</v>
      </c>
      <c r="C50996" s="2">
        <v>7.2660045573756304E-3</v>
      </c>
      <c r="D50996" s="2">
        <v>1.46842878120411E-3</v>
      </c>
      <c r="E50996" s="2">
        <v>0</v>
      </c>
      <c r="F50996" s="2">
        <v>6.9093700755585999E-3</v>
      </c>
    </row>
    <row r="50997" spans="1:6" x14ac:dyDescent="0.25">
      <c r="A50997" s="1" t="str">
        <f>"75132"</f>
        <v>75132</v>
      </c>
      <c r="B50997" s="1" t="str">
        <f>"48397"</f>
        <v>48397</v>
      </c>
      <c r="C50997" s="2">
        <v>0</v>
      </c>
      <c r="D50997" s="2">
        <v>1</v>
      </c>
      <c r="E50997" s="2">
        <v>0</v>
      </c>
      <c r="F50997" s="2">
        <v>1</v>
      </c>
    </row>
    <row r="50998" spans="1:6" x14ac:dyDescent="0.25">
      <c r="A50998" s="1" t="str">
        <f>"75078"</f>
        <v>75078</v>
      </c>
      <c r="B50998" s="1" t="str">
        <f>"48121"</f>
        <v>48121</v>
      </c>
      <c r="C50998" s="2">
        <v>0.25703865791393099</v>
      </c>
      <c r="D50998" s="2">
        <v>2.2246941045606199E-2</v>
      </c>
      <c r="E50998" s="2">
        <v>6.4935064935064901E-2</v>
      </c>
      <c r="F50998" s="2">
        <v>0.240736977579082</v>
      </c>
    </row>
    <row r="50999" spans="1:6" x14ac:dyDescent="0.25">
      <c r="A50999" s="1" t="str">
        <f>"75078"</f>
        <v>75078</v>
      </c>
      <c r="B50999" s="1" t="str">
        <f>"48085"</f>
        <v>48085</v>
      </c>
      <c r="C50999" s="2">
        <v>0.74296134208606801</v>
      </c>
      <c r="D50999" s="2">
        <v>0.97775305895439302</v>
      </c>
      <c r="E50999" s="2">
        <v>0.93506493506493504</v>
      </c>
      <c r="F50999" s="2">
        <v>0.75926302242091703</v>
      </c>
    </row>
    <row r="51000" spans="1:6" x14ac:dyDescent="0.25">
      <c r="A51000" s="1" t="str">
        <f>"75081"</f>
        <v>75081</v>
      </c>
      <c r="B51000" s="1" t="str">
        <f>"48113"</f>
        <v>48113</v>
      </c>
      <c r="C51000" s="2">
        <v>1</v>
      </c>
      <c r="D51000" s="2">
        <v>1</v>
      </c>
      <c r="E51000" s="2">
        <v>1</v>
      </c>
      <c r="F51000" s="2">
        <v>1</v>
      </c>
    </row>
    <row r="51001" spans="1:6" x14ac:dyDescent="0.25">
      <c r="A51001" s="1" t="str">
        <f>"75083"</f>
        <v>75083</v>
      </c>
      <c r="B51001" s="1" t="str">
        <f>"48113"</f>
        <v>48113</v>
      </c>
      <c r="C51001" s="2">
        <v>1</v>
      </c>
      <c r="D51001" s="2">
        <v>1</v>
      </c>
      <c r="E51001" s="2">
        <v>1</v>
      </c>
      <c r="F51001" s="2">
        <v>1</v>
      </c>
    </row>
    <row r="51002" spans="1:6" x14ac:dyDescent="0.25">
      <c r="A51002" s="1" t="str">
        <f>"75189"</f>
        <v>75189</v>
      </c>
      <c r="B51002" s="1" t="str">
        <f>"48397"</f>
        <v>48397</v>
      </c>
      <c r="C51002" s="2">
        <v>0.65471283319593199</v>
      </c>
      <c r="D51002" s="2">
        <v>0.76723016905071495</v>
      </c>
      <c r="E51002" s="2">
        <v>0.55882352941176405</v>
      </c>
      <c r="F51002" s="2">
        <v>0.65991034885987099</v>
      </c>
    </row>
    <row r="51003" spans="1:6" x14ac:dyDescent="0.25">
      <c r="A51003" s="1" t="str">
        <f>"75189"</f>
        <v>75189</v>
      </c>
      <c r="B51003" s="1" t="str">
        <f>"48085"</f>
        <v>48085</v>
      </c>
      <c r="C51003" s="2">
        <v>0.106553998351195</v>
      </c>
      <c r="D51003" s="2">
        <v>3.3810143042912799E-2</v>
      </c>
      <c r="E51003" s="2">
        <v>5.8823529411764698E-2</v>
      </c>
      <c r="F51003" s="2">
        <v>0.10270902358214699</v>
      </c>
    </row>
    <row r="51004" spans="1:6" x14ac:dyDescent="0.25">
      <c r="A51004" s="1" t="str">
        <f>"75189"</f>
        <v>75189</v>
      </c>
      <c r="B51004" s="1" t="str">
        <f>"48231"</f>
        <v>48231</v>
      </c>
      <c r="C51004" s="2">
        <v>0.23873316845287099</v>
      </c>
      <c r="D51004" s="2">
        <v>0.198959687906371</v>
      </c>
      <c r="E51004" s="2">
        <v>0.38235294117647001</v>
      </c>
      <c r="F51004" s="2">
        <v>0.23738062755798001</v>
      </c>
    </row>
    <row r="51005" spans="1:6" x14ac:dyDescent="0.25">
      <c r="A51005" s="1" t="str">
        <f>"75150"</f>
        <v>75150</v>
      </c>
      <c r="B51005" s="1" t="str">
        <f>"48113"</f>
        <v>48113</v>
      </c>
      <c r="C51005" s="2">
        <v>1</v>
      </c>
      <c r="D51005" s="2">
        <v>1</v>
      </c>
      <c r="E51005" s="2">
        <v>1</v>
      </c>
      <c r="F51005" s="2">
        <v>1</v>
      </c>
    </row>
    <row r="51006" spans="1:6" x14ac:dyDescent="0.25">
      <c r="A51006" s="1" t="str">
        <f>"75207"</f>
        <v>75207</v>
      </c>
      <c r="B51006" s="1" t="str">
        <f>"48113"</f>
        <v>48113</v>
      </c>
      <c r="C51006" s="2">
        <v>1</v>
      </c>
      <c r="D51006" s="2">
        <v>1</v>
      </c>
      <c r="E51006" s="2">
        <v>1</v>
      </c>
      <c r="F51006" s="2">
        <v>1</v>
      </c>
    </row>
    <row r="51007" spans="1:6" x14ac:dyDescent="0.25">
      <c r="A51007" s="1" t="str">
        <f>"75209"</f>
        <v>75209</v>
      </c>
      <c r="B51007" s="1" t="str">
        <f>"48113"</f>
        <v>48113</v>
      </c>
      <c r="C51007" s="2">
        <v>1</v>
      </c>
      <c r="D51007" s="2">
        <v>1</v>
      </c>
      <c r="E51007" s="2">
        <v>1</v>
      </c>
      <c r="F51007" s="2">
        <v>1</v>
      </c>
    </row>
    <row r="51008" spans="1:6" x14ac:dyDescent="0.25">
      <c r="A51008" s="1" t="str">
        <f>"75154"</f>
        <v>75154</v>
      </c>
      <c r="B51008" s="1" t="str">
        <f>"48113"</f>
        <v>48113</v>
      </c>
      <c r="C51008" s="2">
        <v>0.21306402610554701</v>
      </c>
      <c r="D51008" s="2">
        <v>5.3024026512013198E-2</v>
      </c>
      <c r="E51008" s="2">
        <v>7.2538860103626895E-2</v>
      </c>
      <c r="F51008" s="2">
        <v>0.20157504954625999</v>
      </c>
    </row>
    <row r="51009" spans="1:6" x14ac:dyDescent="0.25">
      <c r="A51009" s="1" t="str">
        <f>"75154"</f>
        <v>75154</v>
      </c>
      <c r="B51009" s="1" t="str">
        <f>"48139"</f>
        <v>48139</v>
      </c>
      <c r="C51009" s="2">
        <v>0.78693597389445202</v>
      </c>
      <c r="D51009" s="2">
        <v>0.94697597348798601</v>
      </c>
      <c r="E51009" s="2">
        <v>0.92746113989637302</v>
      </c>
      <c r="F51009" s="2">
        <v>0.79842495045373896</v>
      </c>
    </row>
    <row r="51010" spans="1:6" x14ac:dyDescent="0.25">
      <c r="A51010" s="1" t="str">
        <f>"75155"</f>
        <v>75155</v>
      </c>
      <c r="B51010" s="1" t="str">
        <f>"48349"</f>
        <v>48349</v>
      </c>
      <c r="C51010" s="2">
        <v>1</v>
      </c>
      <c r="D51010" s="2">
        <v>1</v>
      </c>
      <c r="E51010" s="2">
        <v>1</v>
      </c>
      <c r="F51010" s="2">
        <v>1</v>
      </c>
    </row>
    <row r="51011" spans="1:6" x14ac:dyDescent="0.25">
      <c r="A51011" s="1" t="str">
        <f>"75156"</f>
        <v>75156</v>
      </c>
      <c r="B51011" s="1" t="str">
        <f>"48257"</f>
        <v>48257</v>
      </c>
      <c r="C51011" s="2">
        <v>4.9735106497999703E-3</v>
      </c>
      <c r="D51011" s="2">
        <v>0</v>
      </c>
      <c r="E51011" s="2">
        <v>0</v>
      </c>
      <c r="F51011" s="2">
        <v>4.6691027202598401E-3</v>
      </c>
    </row>
    <row r="51012" spans="1:6" x14ac:dyDescent="0.25">
      <c r="A51012" s="1" t="str">
        <f>"75156"</f>
        <v>75156</v>
      </c>
      <c r="B51012" s="1" t="str">
        <f>"48213"</f>
        <v>48213</v>
      </c>
      <c r="C51012" s="2">
        <v>0.99502648935019999</v>
      </c>
      <c r="D51012" s="2">
        <v>1</v>
      </c>
      <c r="E51012" s="2">
        <v>1</v>
      </c>
      <c r="F51012" s="2">
        <v>0.99533089727974</v>
      </c>
    </row>
    <row r="51013" spans="1:6" x14ac:dyDescent="0.25">
      <c r="A51013" s="1" t="str">
        <f>"75219"</f>
        <v>75219</v>
      </c>
      <c r="B51013" s="1" t="str">
        <f>"48113"</f>
        <v>48113</v>
      </c>
      <c r="C51013" s="2">
        <v>1</v>
      </c>
      <c r="D51013" s="2">
        <v>1</v>
      </c>
      <c r="E51013" s="2">
        <v>1</v>
      </c>
      <c r="F51013" s="2">
        <v>1</v>
      </c>
    </row>
    <row r="51014" spans="1:6" x14ac:dyDescent="0.25">
      <c r="A51014" s="1" t="str">
        <f>"75222"</f>
        <v>75222</v>
      </c>
      <c r="B51014" s="1" t="str">
        <f>"48113"</f>
        <v>48113</v>
      </c>
      <c r="C51014" s="2">
        <v>1</v>
      </c>
      <c r="D51014" s="2">
        <v>1</v>
      </c>
      <c r="E51014" s="2">
        <v>1</v>
      </c>
      <c r="F51014" s="2">
        <v>1</v>
      </c>
    </row>
    <row r="51015" spans="1:6" x14ac:dyDescent="0.25">
      <c r="A51015" s="1" t="str">
        <f>"75381"</f>
        <v>75381</v>
      </c>
      <c r="B51015" s="1" t="str">
        <f>"48113"</f>
        <v>48113</v>
      </c>
      <c r="C51015" s="2">
        <v>1</v>
      </c>
      <c r="D51015" s="2">
        <v>1</v>
      </c>
      <c r="E51015" s="2">
        <v>1</v>
      </c>
      <c r="F51015" s="2">
        <v>1</v>
      </c>
    </row>
    <row r="51016" spans="1:6" x14ac:dyDescent="0.25">
      <c r="A51016" s="1" t="str">
        <f>"75270"</f>
        <v>75270</v>
      </c>
      <c r="B51016" s="1" t="str">
        <f>"48113"</f>
        <v>48113</v>
      </c>
      <c r="C51016" s="2">
        <v>0</v>
      </c>
      <c r="D51016" s="2">
        <v>1</v>
      </c>
      <c r="E51016" s="2">
        <v>1</v>
      </c>
      <c r="F51016" s="2">
        <v>1</v>
      </c>
    </row>
    <row r="51017" spans="1:6" x14ac:dyDescent="0.25">
      <c r="A51017" s="1" t="str">
        <f>"75372"</f>
        <v>75372</v>
      </c>
      <c r="B51017" s="1" t="str">
        <f>"48113"</f>
        <v>48113</v>
      </c>
      <c r="C51017" s="2">
        <v>1</v>
      </c>
      <c r="D51017" s="2">
        <v>1</v>
      </c>
      <c r="E51017" s="2">
        <v>1</v>
      </c>
      <c r="F51017" s="2">
        <v>1</v>
      </c>
    </row>
    <row r="51018" spans="1:6" x14ac:dyDescent="0.25">
      <c r="A51018" s="1" t="str">
        <f>"75456"</f>
        <v>75456</v>
      </c>
      <c r="B51018" s="1" t="str">
        <f>"48449"</f>
        <v>48449</v>
      </c>
      <c r="C51018" s="2">
        <v>1</v>
      </c>
      <c r="D51018" s="2">
        <v>1</v>
      </c>
      <c r="E51018" s="2">
        <v>1</v>
      </c>
      <c r="F51018" s="2">
        <v>1</v>
      </c>
    </row>
    <row r="51019" spans="1:6" x14ac:dyDescent="0.25">
      <c r="A51019" s="1" t="str">
        <f>"75404"</f>
        <v>75404</v>
      </c>
      <c r="B51019" s="1" t="str">
        <f>"48231"</f>
        <v>48231</v>
      </c>
      <c r="C51019" s="2">
        <v>1</v>
      </c>
      <c r="D51019" s="2">
        <v>1</v>
      </c>
      <c r="E51019" s="2">
        <v>1</v>
      </c>
      <c r="F51019" s="2">
        <v>1</v>
      </c>
    </row>
    <row r="51020" spans="1:6" x14ac:dyDescent="0.25">
      <c r="A51020" s="1" t="str">
        <f>"75491"</f>
        <v>75491</v>
      </c>
      <c r="B51020" s="1" t="str">
        <f>"48147"</f>
        <v>48147</v>
      </c>
      <c r="C51020" s="2">
        <v>0.18484145398298499</v>
      </c>
      <c r="D51020" s="2">
        <v>0.105263157894736</v>
      </c>
      <c r="E51020" s="2">
        <v>0</v>
      </c>
      <c r="F51020" s="2">
        <v>0.18052434456928801</v>
      </c>
    </row>
    <row r="51021" spans="1:6" x14ac:dyDescent="0.25">
      <c r="A51021" s="1" t="str">
        <f>"75491"</f>
        <v>75491</v>
      </c>
      <c r="B51021" s="1" t="str">
        <f>"48085"</f>
        <v>48085</v>
      </c>
      <c r="C51021" s="2">
        <v>6.1871616395978296E-3</v>
      </c>
      <c r="D51021" s="2">
        <v>0</v>
      </c>
      <c r="E51021" s="2">
        <v>0</v>
      </c>
      <c r="F51021" s="2">
        <v>5.9925093632958804E-3</v>
      </c>
    </row>
    <row r="51022" spans="1:6" x14ac:dyDescent="0.25">
      <c r="A51022" s="1" t="str">
        <f>"75491"</f>
        <v>75491</v>
      </c>
      <c r="B51022" s="1" t="str">
        <f>"48181"</f>
        <v>48181</v>
      </c>
      <c r="C51022" s="2">
        <v>0.808971384377416</v>
      </c>
      <c r="D51022" s="2">
        <v>0.89473684210526305</v>
      </c>
      <c r="E51022" s="2">
        <v>1</v>
      </c>
      <c r="F51022" s="2">
        <v>0.81348314606741501</v>
      </c>
    </row>
    <row r="51023" spans="1:6" x14ac:dyDescent="0.25">
      <c r="A51023" s="1" t="str">
        <f>"75492"</f>
        <v>75492</v>
      </c>
      <c r="B51023" s="1" t="str">
        <f>"48147"</f>
        <v>48147</v>
      </c>
      <c r="C51023" s="2">
        <v>1</v>
      </c>
      <c r="D51023" s="2">
        <v>1</v>
      </c>
      <c r="E51023" s="2">
        <v>1</v>
      </c>
      <c r="F51023" s="2">
        <v>1</v>
      </c>
    </row>
    <row r="51024" spans="1:6" x14ac:dyDescent="0.25">
      <c r="A51024" s="1" t="str">
        <f>"75478"</f>
        <v>75478</v>
      </c>
      <c r="B51024" s="1" t="str">
        <f>"48223"</f>
        <v>48223</v>
      </c>
      <c r="C51024" s="2">
        <v>0.93367346938775497</v>
      </c>
      <c r="D51024" s="2">
        <v>1</v>
      </c>
      <c r="E51024" s="2">
        <v>1</v>
      </c>
      <c r="F51024" s="2">
        <v>0.93434343434343403</v>
      </c>
    </row>
    <row r="51025" spans="1:6" x14ac:dyDescent="0.25">
      <c r="A51025" s="1" t="str">
        <f>"75478"</f>
        <v>75478</v>
      </c>
      <c r="B51025" s="1" t="str">
        <f>"48159"</f>
        <v>48159</v>
      </c>
      <c r="C51025" s="2">
        <v>6.6326530612244805E-2</v>
      </c>
      <c r="D51025" s="2">
        <v>0</v>
      </c>
      <c r="E51025" s="2">
        <v>0</v>
      </c>
      <c r="F51025" s="2">
        <v>6.5656565656565594E-2</v>
      </c>
    </row>
    <row r="51026" spans="1:6" x14ac:dyDescent="0.25">
      <c r="A51026" s="1" t="str">
        <f>"75424"</f>
        <v>75424</v>
      </c>
      <c r="B51026" s="1" t="str">
        <f>"48085"</f>
        <v>48085</v>
      </c>
      <c r="C51026" s="2">
        <v>0.94005763688760802</v>
      </c>
      <c r="D51026" s="2">
        <v>0.95121951219512102</v>
      </c>
      <c r="E51026" s="2">
        <v>1</v>
      </c>
      <c r="F51026" s="2">
        <v>0.94111111111111101</v>
      </c>
    </row>
    <row r="51027" spans="1:6" x14ac:dyDescent="0.25">
      <c r="A51027" s="1" t="str">
        <f>"75424"</f>
        <v>75424</v>
      </c>
      <c r="B51027" s="1" t="str">
        <f>"48147"</f>
        <v>48147</v>
      </c>
      <c r="C51027" s="2">
        <v>5.99423631123919E-2</v>
      </c>
      <c r="D51027" s="2">
        <v>4.8780487804878002E-2</v>
      </c>
      <c r="E51027" s="2">
        <v>0</v>
      </c>
      <c r="F51027" s="2">
        <v>5.8888888888888803E-2</v>
      </c>
    </row>
    <row r="51028" spans="1:6" x14ac:dyDescent="0.25">
      <c r="A51028" s="1" t="str">
        <f>"75433"</f>
        <v>75433</v>
      </c>
      <c r="B51028" s="1" t="str">
        <f>"48223"</f>
        <v>48223</v>
      </c>
      <c r="C51028" s="2">
        <v>1</v>
      </c>
      <c r="D51028" s="2">
        <v>1</v>
      </c>
      <c r="E51028" s="2">
        <v>1</v>
      </c>
      <c r="F51028" s="2">
        <v>1</v>
      </c>
    </row>
    <row r="51029" spans="1:6" x14ac:dyDescent="0.25">
      <c r="A51029" s="1" t="str">
        <f>"75446"</f>
        <v>75446</v>
      </c>
      <c r="B51029" s="1" t="str">
        <f>"48277"</f>
        <v>48277</v>
      </c>
      <c r="C51029" s="2">
        <v>9.2703074804956404E-2</v>
      </c>
      <c r="D51029" s="2">
        <v>3.2467532467532402E-2</v>
      </c>
      <c r="E51029" s="2">
        <v>0</v>
      </c>
      <c r="F51029" s="2">
        <v>8.7415540540540501E-2</v>
      </c>
    </row>
    <row r="51030" spans="1:6" x14ac:dyDescent="0.25">
      <c r="A51030" s="1" t="str">
        <f>"75446"</f>
        <v>75446</v>
      </c>
      <c r="B51030" s="1" t="str">
        <f>"48147"</f>
        <v>48147</v>
      </c>
      <c r="C51030" s="2">
        <v>0.90729692519504301</v>
      </c>
      <c r="D51030" s="2">
        <v>0.96753246753246702</v>
      </c>
      <c r="E51030" s="2">
        <v>1</v>
      </c>
      <c r="F51030" s="2">
        <v>0.91258445945945899</v>
      </c>
    </row>
    <row r="51031" spans="1:6" x14ac:dyDescent="0.25">
      <c r="A51031" s="1" t="str">
        <f>"75569"</f>
        <v>75569</v>
      </c>
      <c r="B51031" s="1" t="str">
        <f>"48037"</f>
        <v>48037</v>
      </c>
      <c r="C51031" s="2">
        <v>1</v>
      </c>
      <c r="D51031" s="2">
        <v>1</v>
      </c>
      <c r="E51031" s="2">
        <v>1</v>
      </c>
      <c r="F51031" s="2">
        <v>1</v>
      </c>
    </row>
    <row r="51032" spans="1:6" x14ac:dyDescent="0.25">
      <c r="A51032" s="1" t="str">
        <f>"75562"</f>
        <v>75562</v>
      </c>
      <c r="B51032" s="1" t="str">
        <f>"48067"</f>
        <v>48067</v>
      </c>
      <c r="C51032" s="2">
        <v>0</v>
      </c>
      <c r="D51032" s="2">
        <v>0</v>
      </c>
      <c r="E51032" s="2">
        <v>1</v>
      </c>
      <c r="F51032" s="2">
        <v>1</v>
      </c>
    </row>
    <row r="51033" spans="1:6" x14ac:dyDescent="0.25">
      <c r="A51033" s="1" t="str">
        <f>"75662"</f>
        <v>75662</v>
      </c>
      <c r="B51033" s="1" t="str">
        <f>"48401"</f>
        <v>48401</v>
      </c>
      <c r="C51033" s="2">
        <v>0.24120814403499899</v>
      </c>
      <c r="D51033" s="2">
        <v>5.6390977443608999E-2</v>
      </c>
      <c r="E51033" s="2">
        <v>0.11009174311926601</v>
      </c>
      <c r="F51033" s="2">
        <v>0.22078308768795499</v>
      </c>
    </row>
    <row r="51034" spans="1:6" x14ac:dyDescent="0.25">
      <c r="A51034" s="1" t="str">
        <f>"75662"</f>
        <v>75662</v>
      </c>
      <c r="B51034" s="1" t="str">
        <f>"48183"</f>
        <v>48183</v>
      </c>
      <c r="C51034" s="2">
        <v>0.736412586235907</v>
      </c>
      <c r="D51034" s="2">
        <v>0.93834586466165404</v>
      </c>
      <c r="E51034" s="2">
        <v>0.86238532110091703</v>
      </c>
      <c r="F51034" s="2">
        <v>0.75844871222271804</v>
      </c>
    </row>
    <row r="51035" spans="1:6" x14ac:dyDescent="0.25">
      <c r="A51035" s="1" t="str">
        <f>"75662"</f>
        <v>75662</v>
      </c>
      <c r="B51035" s="1" t="str">
        <f>"48423"</f>
        <v>48423</v>
      </c>
      <c r="C51035" s="2">
        <v>2.2379269729093001E-2</v>
      </c>
      <c r="D51035" s="2">
        <v>5.2631578947368403E-3</v>
      </c>
      <c r="E51035" s="2">
        <v>2.7522935779816501E-2</v>
      </c>
      <c r="F51035" s="2">
        <v>2.0768200089325499E-2</v>
      </c>
    </row>
    <row r="51036" spans="1:6" x14ac:dyDescent="0.25">
      <c r="A51036" s="1" t="str">
        <f>"75668"</f>
        <v>75668</v>
      </c>
      <c r="B51036" s="1" t="str">
        <f>"48315"</f>
        <v>48315</v>
      </c>
      <c r="C51036" s="2">
        <v>0.17524841915085801</v>
      </c>
      <c r="D51036" s="2">
        <v>0.15151515151515099</v>
      </c>
      <c r="E51036" s="2">
        <v>0.11111111111111099</v>
      </c>
      <c r="F51036" s="2">
        <v>0.17406440382941599</v>
      </c>
    </row>
    <row r="51037" spans="1:6" x14ac:dyDescent="0.25">
      <c r="A51037" s="1" t="str">
        <f>"75668"</f>
        <v>75668</v>
      </c>
      <c r="B51037" s="1" t="str">
        <f>"48343"</f>
        <v>48343</v>
      </c>
      <c r="C51037" s="2">
        <v>0.82475158084914102</v>
      </c>
      <c r="D51037" s="2">
        <v>0.84848484848484795</v>
      </c>
      <c r="E51037" s="2">
        <v>0.88888888888888795</v>
      </c>
      <c r="F51037" s="2">
        <v>0.82593559617058299</v>
      </c>
    </row>
    <row r="51038" spans="1:6" x14ac:dyDescent="0.25">
      <c r="A51038" s="1" t="str">
        <f>"75658"</f>
        <v>75658</v>
      </c>
      <c r="B51038" s="1" t="str">
        <f>"48401"</f>
        <v>48401</v>
      </c>
      <c r="C51038" s="2">
        <v>0</v>
      </c>
      <c r="D51038" s="2">
        <v>1</v>
      </c>
      <c r="E51038" s="2">
        <v>0</v>
      </c>
      <c r="F51038" s="2">
        <v>1</v>
      </c>
    </row>
    <row r="51039" spans="1:6" x14ac:dyDescent="0.25">
      <c r="A51039" s="1" t="str">
        <f>"75701"</f>
        <v>75701</v>
      </c>
      <c r="B51039" s="1" t="str">
        <f>"48423"</f>
        <v>48423</v>
      </c>
      <c r="C51039" s="2">
        <v>1</v>
      </c>
      <c r="D51039" s="2">
        <v>1</v>
      </c>
      <c r="E51039" s="2">
        <v>1</v>
      </c>
      <c r="F51039" s="2">
        <v>1</v>
      </c>
    </row>
    <row r="51040" spans="1:6" x14ac:dyDescent="0.25">
      <c r="A51040" s="1" t="str">
        <f>"75702"</f>
        <v>75702</v>
      </c>
      <c r="B51040" s="1" t="str">
        <f>"48423"</f>
        <v>48423</v>
      </c>
      <c r="C51040" s="2">
        <v>1</v>
      </c>
      <c r="D51040" s="2">
        <v>1</v>
      </c>
      <c r="E51040" s="2">
        <v>1</v>
      </c>
      <c r="F51040" s="2">
        <v>1</v>
      </c>
    </row>
    <row r="51041" spans="1:6" x14ac:dyDescent="0.25">
      <c r="A51041" s="1" t="str">
        <f>"75684"</f>
        <v>75684</v>
      </c>
      <c r="B51041" s="1" t="str">
        <f>"48401"</f>
        <v>48401</v>
      </c>
      <c r="C51041" s="2">
        <v>0.91983240223463603</v>
      </c>
      <c r="D51041" s="2">
        <v>0.97727272727272696</v>
      </c>
      <c r="E51041" s="2">
        <v>0.952380952380952</v>
      </c>
      <c r="F51041" s="2">
        <v>0.92409577177789004</v>
      </c>
    </row>
    <row r="51042" spans="1:6" x14ac:dyDescent="0.25">
      <c r="A51042" s="1" t="str">
        <f>"75684"</f>
        <v>75684</v>
      </c>
      <c r="B51042" s="1" t="str">
        <f>"48423"</f>
        <v>48423</v>
      </c>
      <c r="C51042" s="2">
        <v>8.0167597765363099E-2</v>
      </c>
      <c r="D51042" s="2">
        <v>2.27272727272727E-2</v>
      </c>
      <c r="E51042" s="2">
        <v>4.7619047619047603E-2</v>
      </c>
      <c r="F51042" s="2">
        <v>7.5904228222109002E-2</v>
      </c>
    </row>
    <row r="51043" spans="1:6" x14ac:dyDescent="0.25">
      <c r="A51043" s="1" t="str">
        <f>"75693"</f>
        <v>75693</v>
      </c>
      <c r="B51043" s="1" t="str">
        <f>"48183"</f>
        <v>48183</v>
      </c>
      <c r="C51043" s="2">
        <v>0.99971582836032902</v>
      </c>
      <c r="D51043" s="2">
        <v>1</v>
      </c>
      <c r="E51043" s="2">
        <v>1</v>
      </c>
      <c r="F51043" s="2">
        <v>0.99975118188604095</v>
      </c>
    </row>
    <row r="51044" spans="1:6" x14ac:dyDescent="0.25">
      <c r="A51044" s="1" t="str">
        <f>"75693"</f>
        <v>75693</v>
      </c>
      <c r="B51044" s="1" t="str">
        <f>"48459"</f>
        <v>48459</v>
      </c>
      <c r="C51044" s="2">
        <v>2.8417163967035998E-4</v>
      </c>
      <c r="D51044" s="2">
        <v>0</v>
      </c>
      <c r="E51044" s="2">
        <v>0</v>
      </c>
      <c r="F51044" s="2">
        <v>2.4881811395869598E-4</v>
      </c>
    </row>
    <row r="51045" spans="1:6" x14ac:dyDescent="0.25">
      <c r="A51045" s="1" t="str">
        <f>"75682"</f>
        <v>75682</v>
      </c>
      <c r="B51045" s="1" t="str">
        <f>"48401"</f>
        <v>48401</v>
      </c>
      <c r="C51045" s="2">
        <v>0</v>
      </c>
      <c r="D51045" s="2">
        <v>1</v>
      </c>
      <c r="E51045" s="2">
        <v>0</v>
      </c>
      <c r="F51045" s="2">
        <v>1</v>
      </c>
    </row>
    <row r="51046" spans="1:6" x14ac:dyDescent="0.25">
      <c r="A51046" s="1" t="str">
        <f>"75647"</f>
        <v>75647</v>
      </c>
      <c r="B51046" s="1" t="str">
        <f>"48459"</f>
        <v>48459</v>
      </c>
      <c r="C51046" s="2">
        <v>0.38606979007368197</v>
      </c>
      <c r="D51046" s="2">
        <v>0.123430962343096</v>
      </c>
      <c r="E51046" s="2">
        <v>0.21538461538461501</v>
      </c>
      <c r="F51046" s="2">
        <v>0.36840744570837602</v>
      </c>
    </row>
    <row r="51047" spans="1:6" x14ac:dyDescent="0.25">
      <c r="A51047" s="1" t="str">
        <f>"75647"</f>
        <v>75647</v>
      </c>
      <c r="B51047" s="1" t="str">
        <f>"48423"</f>
        <v>48423</v>
      </c>
      <c r="C51047" s="2">
        <v>0.11928263589601</v>
      </c>
      <c r="D51047" s="2">
        <v>4.3933054393305401E-2</v>
      </c>
      <c r="E51047" s="2">
        <v>4.6153846153846101E-2</v>
      </c>
      <c r="F51047" s="2">
        <v>0.11401240951395999</v>
      </c>
    </row>
    <row r="51048" spans="1:6" x14ac:dyDescent="0.25">
      <c r="A51048" s="1" t="str">
        <f>"75647"</f>
        <v>75647</v>
      </c>
      <c r="B51048" s="1" t="str">
        <f>"48183"</f>
        <v>48183</v>
      </c>
      <c r="C51048" s="2">
        <v>0.49464757403030701</v>
      </c>
      <c r="D51048" s="2">
        <v>0.832635983263598</v>
      </c>
      <c r="E51048" s="2">
        <v>0.73846153846153795</v>
      </c>
      <c r="F51048" s="2">
        <v>0.51758014477766201</v>
      </c>
    </row>
    <row r="51049" spans="1:6" x14ac:dyDescent="0.25">
      <c r="A51049" s="1" t="str">
        <f>"75757"</f>
        <v>75757</v>
      </c>
      <c r="B51049" s="1" t="str">
        <f>"48073"</f>
        <v>48073</v>
      </c>
      <c r="C51049" s="2">
        <v>0.50892209487886197</v>
      </c>
      <c r="D51049" s="2">
        <v>0.28571428571428498</v>
      </c>
      <c r="E51049" s="2">
        <v>0.422222222222222</v>
      </c>
      <c r="F51049" s="2">
        <v>0.50118566048263302</v>
      </c>
    </row>
    <row r="51050" spans="1:6" x14ac:dyDescent="0.25">
      <c r="A51050" s="1" t="str">
        <f>"75757"</f>
        <v>75757</v>
      </c>
      <c r="B51050" s="1" t="str">
        <f>"48423"</f>
        <v>48423</v>
      </c>
      <c r="C51050" s="2">
        <v>0.49107790512113703</v>
      </c>
      <c r="D51050" s="2">
        <v>0.71428571428571397</v>
      </c>
      <c r="E51050" s="2">
        <v>0.57777777777777695</v>
      </c>
      <c r="F51050" s="2">
        <v>0.49881433951736598</v>
      </c>
    </row>
    <row r="51051" spans="1:6" x14ac:dyDescent="0.25">
      <c r="A51051" s="1" t="str">
        <f>"75845"</f>
        <v>75845</v>
      </c>
      <c r="B51051" s="1" t="str">
        <f>"48455"</f>
        <v>48455</v>
      </c>
      <c r="C51051" s="2">
        <v>1</v>
      </c>
      <c r="D51051" s="2">
        <v>1</v>
      </c>
      <c r="E51051" s="2">
        <v>1</v>
      </c>
      <c r="F51051" s="2">
        <v>1</v>
      </c>
    </row>
    <row r="51052" spans="1:6" x14ac:dyDescent="0.25">
      <c r="A51052" s="1" t="str">
        <f>"75860"</f>
        <v>75860</v>
      </c>
      <c r="B51052" s="1" t="str">
        <f>"48161"</f>
        <v>48161</v>
      </c>
      <c r="C51052" s="2">
        <v>1</v>
      </c>
      <c r="D51052" s="2">
        <v>1</v>
      </c>
      <c r="E51052" s="2">
        <v>1</v>
      </c>
      <c r="F51052" s="2">
        <v>1</v>
      </c>
    </row>
    <row r="51053" spans="1:6" x14ac:dyDescent="0.25">
      <c r="A51053" s="1" t="str">
        <f>"75886"</f>
        <v>75886</v>
      </c>
      <c r="B51053" s="1" t="str">
        <f>"48001"</f>
        <v>48001</v>
      </c>
      <c r="C51053" s="2">
        <v>0</v>
      </c>
      <c r="D51053" s="2">
        <v>1</v>
      </c>
      <c r="E51053" s="2">
        <v>0</v>
      </c>
      <c r="F51053" s="2">
        <v>1</v>
      </c>
    </row>
    <row r="51054" spans="1:6" x14ac:dyDescent="0.25">
      <c r="A51054" s="1" t="str">
        <f>"75937"</f>
        <v>75937</v>
      </c>
      <c r="B51054" s="1" t="str">
        <f>"48347"</f>
        <v>48347</v>
      </c>
      <c r="C51054" s="2">
        <v>1</v>
      </c>
      <c r="D51054" s="2">
        <v>1</v>
      </c>
      <c r="E51054" s="2">
        <v>1</v>
      </c>
      <c r="F51054" s="2">
        <v>1</v>
      </c>
    </row>
    <row r="51055" spans="1:6" x14ac:dyDescent="0.25">
      <c r="A51055" s="1" t="str">
        <f>"75939"</f>
        <v>75939</v>
      </c>
      <c r="B51055" s="1" t="str">
        <f>"48373"</f>
        <v>48373</v>
      </c>
      <c r="C51055" s="2">
        <v>1</v>
      </c>
      <c r="D51055" s="2">
        <v>1</v>
      </c>
      <c r="E51055" s="2">
        <v>1</v>
      </c>
      <c r="F51055" s="2">
        <v>1</v>
      </c>
    </row>
    <row r="51056" spans="1:6" x14ac:dyDescent="0.25">
      <c r="A51056" s="1" t="str">
        <f>"75946"</f>
        <v>75946</v>
      </c>
      <c r="B51056" s="1" t="str">
        <f>"48401"</f>
        <v>48401</v>
      </c>
      <c r="C51056" s="2">
        <v>0.199086757990867</v>
      </c>
      <c r="D51056" s="2">
        <v>0</v>
      </c>
      <c r="E51056" s="2">
        <v>0</v>
      </c>
      <c r="F51056" s="2">
        <v>0.19309123117803301</v>
      </c>
    </row>
    <row r="51057" spans="1:6" x14ac:dyDescent="0.25">
      <c r="A51057" s="1" t="str">
        <f>"75946"</f>
        <v>75946</v>
      </c>
      <c r="B51057" s="1" t="str">
        <f>"48347"</f>
        <v>48347</v>
      </c>
      <c r="C51057" s="2">
        <v>0.80091324200913205</v>
      </c>
      <c r="D51057" s="2">
        <v>1</v>
      </c>
      <c r="E51057" s="2">
        <v>1</v>
      </c>
      <c r="F51057" s="2">
        <v>0.80690876882196605</v>
      </c>
    </row>
    <row r="51058" spans="1:6" x14ac:dyDescent="0.25">
      <c r="A51058" s="1" t="str">
        <f>"75926"</f>
        <v>75926</v>
      </c>
      <c r="B51058" s="1" t="str">
        <f>"48455"</f>
        <v>48455</v>
      </c>
      <c r="C51058" s="2">
        <v>1</v>
      </c>
      <c r="D51058" s="2">
        <v>1</v>
      </c>
      <c r="E51058" s="2">
        <v>1</v>
      </c>
      <c r="F51058" s="2">
        <v>1</v>
      </c>
    </row>
    <row r="51059" spans="1:6" x14ac:dyDescent="0.25">
      <c r="A51059" s="1" t="str">
        <f>"75959"</f>
        <v>75959</v>
      </c>
      <c r="B51059" s="1" t="str">
        <f>"48403"</f>
        <v>48403</v>
      </c>
      <c r="C51059" s="2">
        <v>1</v>
      </c>
      <c r="D51059" s="2">
        <v>1</v>
      </c>
      <c r="E51059" s="2">
        <v>1</v>
      </c>
      <c r="F51059" s="2">
        <v>1</v>
      </c>
    </row>
    <row r="51060" spans="1:6" x14ac:dyDescent="0.25">
      <c r="A51060" s="1" t="str">
        <f>"75785"</f>
        <v>75785</v>
      </c>
      <c r="B51060" s="1" t="str">
        <f>"48073"</f>
        <v>48073</v>
      </c>
      <c r="C51060" s="2">
        <v>1</v>
      </c>
      <c r="D51060" s="2">
        <v>1</v>
      </c>
      <c r="E51060" s="2">
        <v>1</v>
      </c>
      <c r="F51060" s="2">
        <v>1</v>
      </c>
    </row>
    <row r="51061" spans="1:6" x14ac:dyDescent="0.25">
      <c r="A51061" s="1" t="str">
        <f>"75780"</f>
        <v>75780</v>
      </c>
      <c r="B51061" s="1" t="str">
        <f>"48073"</f>
        <v>48073</v>
      </c>
      <c r="C51061" s="2">
        <v>0</v>
      </c>
      <c r="D51061" s="2">
        <v>0</v>
      </c>
      <c r="E51061" s="2">
        <v>1</v>
      </c>
      <c r="F51061" s="2">
        <v>1</v>
      </c>
    </row>
    <row r="51062" spans="1:6" x14ac:dyDescent="0.25">
      <c r="A51062" s="1" t="str">
        <f>"75802"</f>
        <v>75802</v>
      </c>
      <c r="B51062" s="1" t="str">
        <f>"48001"</f>
        <v>48001</v>
      </c>
      <c r="C51062" s="2">
        <v>1</v>
      </c>
      <c r="D51062" s="2">
        <v>1</v>
      </c>
      <c r="E51062" s="2">
        <v>1</v>
      </c>
      <c r="F51062" s="2">
        <v>1</v>
      </c>
    </row>
    <row r="51063" spans="1:6" x14ac:dyDescent="0.25">
      <c r="A51063" s="1" t="str">
        <f>"75835"</f>
        <v>75835</v>
      </c>
      <c r="B51063" s="1" t="str">
        <f>"48225"</f>
        <v>48225</v>
      </c>
      <c r="C51063" s="2">
        <v>1</v>
      </c>
      <c r="D51063" s="2">
        <v>1</v>
      </c>
      <c r="E51063" s="2">
        <v>1</v>
      </c>
      <c r="F51063" s="2">
        <v>1</v>
      </c>
    </row>
    <row r="51064" spans="1:6" x14ac:dyDescent="0.25">
      <c r="A51064" s="1" t="str">
        <f>"75969"</f>
        <v>75969</v>
      </c>
      <c r="B51064" s="1" t="str">
        <f>"48073"</f>
        <v>48073</v>
      </c>
      <c r="C51064" s="2">
        <v>1.14739629302736E-2</v>
      </c>
      <c r="D51064" s="2">
        <v>0</v>
      </c>
      <c r="E51064" s="2">
        <v>0</v>
      </c>
      <c r="F51064" s="2">
        <v>1.1353711790393E-2</v>
      </c>
    </row>
    <row r="51065" spans="1:6" x14ac:dyDescent="0.25">
      <c r="A51065" s="1" t="str">
        <f>"75969"</f>
        <v>75969</v>
      </c>
      <c r="B51065" s="1" t="str">
        <f>"48005"</f>
        <v>48005</v>
      </c>
      <c r="C51065" s="2">
        <v>0.98852603706972597</v>
      </c>
      <c r="D51065" s="2">
        <v>1</v>
      </c>
      <c r="E51065" s="2">
        <v>1</v>
      </c>
      <c r="F51065" s="2">
        <v>0.98864628820960598</v>
      </c>
    </row>
    <row r="51066" spans="1:6" x14ac:dyDescent="0.25">
      <c r="A51066" s="1" t="str">
        <f>"75979"</f>
        <v>75979</v>
      </c>
      <c r="B51066" s="1" t="str">
        <f>"48457"</f>
        <v>48457</v>
      </c>
      <c r="C51066" s="2">
        <v>1</v>
      </c>
      <c r="D51066" s="2">
        <v>1</v>
      </c>
      <c r="E51066" s="2">
        <v>1</v>
      </c>
      <c r="F51066" s="2">
        <v>1</v>
      </c>
    </row>
    <row r="51067" spans="1:6" x14ac:dyDescent="0.25">
      <c r="A51067" s="1" t="str">
        <f>"75978"</f>
        <v>75978</v>
      </c>
      <c r="B51067" s="1" t="str">
        <f>"48347"</f>
        <v>48347</v>
      </c>
      <c r="C51067" s="2">
        <v>0</v>
      </c>
      <c r="D51067" s="2">
        <v>0</v>
      </c>
      <c r="E51067" s="2">
        <v>1</v>
      </c>
      <c r="F51067" s="2">
        <v>1</v>
      </c>
    </row>
    <row r="51068" spans="1:6" x14ac:dyDescent="0.25">
      <c r="A51068" s="1" t="str">
        <f>"76028"</f>
        <v>76028</v>
      </c>
      <c r="B51068" s="1" t="str">
        <f>"48439"</f>
        <v>48439</v>
      </c>
      <c r="C51068" s="2">
        <v>0.272877675524764</v>
      </c>
      <c r="D51068" s="2">
        <v>0.317922077922077</v>
      </c>
      <c r="E51068" s="2">
        <v>0.23285714285714201</v>
      </c>
      <c r="F51068" s="2">
        <v>0.27473291611353401</v>
      </c>
    </row>
    <row r="51069" spans="1:6" x14ac:dyDescent="0.25">
      <c r="A51069" s="1" t="str">
        <f>"76028"</f>
        <v>76028</v>
      </c>
      <c r="B51069" s="1" t="str">
        <f>"48251"</f>
        <v>48251</v>
      </c>
      <c r="C51069" s="2">
        <v>0.72712232447523495</v>
      </c>
      <c r="D51069" s="2">
        <v>0.68207792207792195</v>
      </c>
      <c r="E51069" s="2">
        <v>0.76714285714285702</v>
      </c>
      <c r="F51069" s="2">
        <v>0.72526708388646499</v>
      </c>
    </row>
    <row r="51070" spans="1:6" x14ac:dyDescent="0.25">
      <c r="A51070" s="1" t="str">
        <f>"76008"</f>
        <v>76008</v>
      </c>
      <c r="B51070" s="1" t="str">
        <f>"48439"</f>
        <v>48439</v>
      </c>
      <c r="C51070" s="2">
        <v>0.11729110338612</v>
      </c>
      <c r="D51070" s="2">
        <v>0.12760416666666599</v>
      </c>
      <c r="E51070" s="2">
        <v>9.0909090909090898E-2</v>
      </c>
      <c r="F51070" s="2">
        <v>0.11748998664886499</v>
      </c>
    </row>
    <row r="51071" spans="1:6" x14ac:dyDescent="0.25">
      <c r="A51071" s="1" t="str">
        <f>"76008"</f>
        <v>76008</v>
      </c>
      <c r="B51071" s="1" t="str">
        <f>"48367"</f>
        <v>48367</v>
      </c>
      <c r="C51071" s="2">
        <v>0.88270889661387897</v>
      </c>
      <c r="D51071" s="2">
        <v>0.87239583333333304</v>
      </c>
      <c r="E51071" s="2">
        <v>0.90909090909090895</v>
      </c>
      <c r="F51071" s="2">
        <v>0.88251001335113399</v>
      </c>
    </row>
    <row r="51072" spans="1:6" x14ac:dyDescent="0.25">
      <c r="A51072" s="1" t="str">
        <f>"76044"</f>
        <v>76044</v>
      </c>
      <c r="B51072" s="1" t="str">
        <f>"48251"</f>
        <v>48251</v>
      </c>
      <c r="C51072" s="2">
        <v>0.999492385786802</v>
      </c>
      <c r="D51072" s="2">
        <v>1</v>
      </c>
      <c r="E51072" s="2">
        <v>1</v>
      </c>
      <c r="F51072" s="2">
        <v>0.99951667472208705</v>
      </c>
    </row>
    <row r="51073" spans="1:6" x14ac:dyDescent="0.25">
      <c r="A51073" s="1" t="str">
        <f>"76044"</f>
        <v>76044</v>
      </c>
      <c r="B51073" s="1" t="str">
        <f>"48221"</f>
        <v>48221</v>
      </c>
      <c r="C51073" s="2">
        <v>5.0761421319796903E-4</v>
      </c>
      <c r="D51073" s="2">
        <v>0</v>
      </c>
      <c r="E51073" s="2">
        <v>0</v>
      </c>
      <c r="F51073" s="2">
        <v>4.8332527791203399E-4</v>
      </c>
    </row>
    <row r="51074" spans="1:6" x14ac:dyDescent="0.25">
      <c r="A51074" s="1" t="str">
        <f>"76094"</f>
        <v>76094</v>
      </c>
      <c r="B51074" s="1" t="str">
        <f>"48439"</f>
        <v>48439</v>
      </c>
      <c r="C51074" s="2">
        <v>1</v>
      </c>
      <c r="D51074" s="2">
        <v>1</v>
      </c>
      <c r="E51074" s="2">
        <v>1</v>
      </c>
      <c r="F51074" s="2">
        <v>1</v>
      </c>
    </row>
    <row r="51075" spans="1:6" x14ac:dyDescent="0.25">
      <c r="A51075" s="1" t="str">
        <f>"76060"</f>
        <v>76060</v>
      </c>
      <c r="B51075" s="1" t="str">
        <f>"48439"</f>
        <v>48439</v>
      </c>
      <c r="C51075" s="2">
        <v>1</v>
      </c>
      <c r="D51075" s="2">
        <v>1</v>
      </c>
      <c r="E51075" s="2">
        <v>1</v>
      </c>
      <c r="F51075" s="2">
        <v>1</v>
      </c>
    </row>
    <row r="51076" spans="1:6" x14ac:dyDescent="0.25">
      <c r="A51076" s="1" t="str">
        <f>"76102"</f>
        <v>76102</v>
      </c>
      <c r="B51076" s="1" t="str">
        <f>"48439"</f>
        <v>48439</v>
      </c>
      <c r="C51076" s="2">
        <v>1</v>
      </c>
      <c r="D51076" s="2">
        <v>1</v>
      </c>
      <c r="E51076" s="2">
        <v>1</v>
      </c>
      <c r="F51076" s="2">
        <v>1</v>
      </c>
    </row>
    <row r="51077" spans="1:6" x14ac:dyDescent="0.25">
      <c r="A51077" s="1" t="str">
        <f>"76112"</f>
        <v>76112</v>
      </c>
      <c r="B51077" s="1" t="str">
        <f>"48439"</f>
        <v>48439</v>
      </c>
      <c r="C51077" s="2">
        <v>1</v>
      </c>
      <c r="D51077" s="2">
        <v>1</v>
      </c>
      <c r="E51077" s="2">
        <v>1</v>
      </c>
      <c r="F51077" s="2">
        <v>1</v>
      </c>
    </row>
    <row r="51078" spans="1:6" x14ac:dyDescent="0.25">
      <c r="A51078" s="1" t="str">
        <f>"76113"</f>
        <v>76113</v>
      </c>
      <c r="B51078" s="1" t="str">
        <f>"48439"</f>
        <v>48439</v>
      </c>
      <c r="C51078" s="2">
        <v>1</v>
      </c>
      <c r="D51078" s="2">
        <v>1</v>
      </c>
      <c r="E51078" s="2">
        <v>1</v>
      </c>
      <c r="F51078" s="2">
        <v>1</v>
      </c>
    </row>
    <row r="51079" spans="1:6" x14ac:dyDescent="0.25">
      <c r="A51079" s="1" t="str">
        <f>"76070"</f>
        <v>76070</v>
      </c>
      <c r="B51079" s="1" t="str">
        <f>"48425"</f>
        <v>48425</v>
      </c>
      <c r="C51079" s="2">
        <v>0.9375</v>
      </c>
      <c r="D51079" s="2">
        <v>1</v>
      </c>
      <c r="E51079" s="2">
        <v>1</v>
      </c>
      <c r="F51079" s="2">
        <v>0.94897959183673397</v>
      </c>
    </row>
    <row r="51080" spans="1:6" x14ac:dyDescent="0.25">
      <c r="A51080" s="1" t="str">
        <f>"76070"</f>
        <v>76070</v>
      </c>
      <c r="B51080" s="1" t="str">
        <f>"48251"</f>
        <v>48251</v>
      </c>
      <c r="C51080" s="2">
        <v>6.25E-2</v>
      </c>
      <c r="D51080" s="2">
        <v>0</v>
      </c>
      <c r="E51080" s="2">
        <v>0</v>
      </c>
      <c r="F51080" s="2">
        <v>5.10204081632653E-2</v>
      </c>
    </row>
    <row r="51081" spans="1:6" x14ac:dyDescent="0.25">
      <c r="A51081" s="1" t="str">
        <f>"76117"</f>
        <v>76117</v>
      </c>
      <c r="B51081" s="1" t="str">
        <f>"48439"</f>
        <v>48439</v>
      </c>
      <c r="C51081" s="2">
        <v>1</v>
      </c>
      <c r="D51081" s="2">
        <v>1</v>
      </c>
      <c r="E51081" s="2">
        <v>1</v>
      </c>
      <c r="F51081" s="2">
        <v>1</v>
      </c>
    </row>
    <row r="51082" spans="1:6" x14ac:dyDescent="0.25">
      <c r="A51082" s="1" t="str">
        <f>"76126"</f>
        <v>76126</v>
      </c>
      <c r="B51082" s="1" t="str">
        <f>"48439"</f>
        <v>48439</v>
      </c>
      <c r="C51082" s="2">
        <v>0.94613124387854997</v>
      </c>
      <c r="D51082" s="2">
        <v>0.96631823461091704</v>
      </c>
      <c r="E51082" s="2">
        <v>0.99777777777777699</v>
      </c>
      <c r="F51082" s="2">
        <v>0.94912629949126204</v>
      </c>
    </row>
    <row r="51083" spans="1:6" x14ac:dyDescent="0.25">
      <c r="A51083" s="1" t="str">
        <f>"76126"</f>
        <v>76126</v>
      </c>
      <c r="B51083" s="1" t="str">
        <f>"48367"</f>
        <v>48367</v>
      </c>
      <c r="C51083" s="2">
        <v>5.38687561214495E-2</v>
      </c>
      <c r="D51083" s="2">
        <v>3.3681765389082401E-2</v>
      </c>
      <c r="E51083" s="2">
        <v>2.2222222222222201E-3</v>
      </c>
      <c r="F51083" s="2">
        <v>5.0873700508736998E-2</v>
      </c>
    </row>
    <row r="51084" spans="1:6" x14ac:dyDescent="0.25">
      <c r="A51084" s="1" t="str">
        <f>"76227"</f>
        <v>76227</v>
      </c>
      <c r="B51084" s="1" t="str">
        <f>"48121"</f>
        <v>48121</v>
      </c>
      <c r="C51084" s="2">
        <v>1</v>
      </c>
      <c r="D51084" s="2">
        <v>1</v>
      </c>
      <c r="E51084" s="2">
        <v>1</v>
      </c>
      <c r="F51084" s="2">
        <v>1</v>
      </c>
    </row>
    <row r="51085" spans="1:6" x14ac:dyDescent="0.25">
      <c r="A51085" s="1" t="str">
        <f>"76197"</f>
        <v>76197</v>
      </c>
      <c r="B51085" s="1" t="str">
        <f>"48439"</f>
        <v>48439</v>
      </c>
      <c r="C51085" s="2">
        <v>0</v>
      </c>
      <c r="D51085" s="2">
        <v>1</v>
      </c>
      <c r="E51085" s="2">
        <v>0</v>
      </c>
      <c r="F51085" s="2">
        <v>1</v>
      </c>
    </row>
    <row r="51086" spans="1:6" x14ac:dyDescent="0.25">
      <c r="A51086" s="1" t="str">
        <f>"76248"</f>
        <v>76248</v>
      </c>
      <c r="B51086" s="1" t="str">
        <f>"48439"</f>
        <v>48439</v>
      </c>
      <c r="C51086" s="2">
        <v>1</v>
      </c>
      <c r="D51086" s="2">
        <v>1</v>
      </c>
      <c r="E51086" s="2">
        <v>1</v>
      </c>
      <c r="F51086" s="2">
        <v>1</v>
      </c>
    </row>
    <row r="51087" spans="1:6" x14ac:dyDescent="0.25">
      <c r="A51087" s="1" t="str">
        <f>"76245"</f>
        <v>76245</v>
      </c>
      <c r="B51087" s="1" t="str">
        <f>"48181"</f>
        <v>48181</v>
      </c>
      <c r="C51087" s="2">
        <v>1</v>
      </c>
      <c r="D51087" s="2">
        <v>1</v>
      </c>
      <c r="E51087" s="2">
        <v>1</v>
      </c>
      <c r="F51087" s="2">
        <v>1</v>
      </c>
    </row>
    <row r="51088" spans="1:6" x14ac:dyDescent="0.25">
      <c r="A51088" s="1" t="str">
        <f>"76402"</f>
        <v>76402</v>
      </c>
      <c r="B51088" s="1" t="str">
        <f>"48143"</f>
        <v>48143</v>
      </c>
      <c r="C51088" s="2">
        <v>0</v>
      </c>
      <c r="D51088" s="2">
        <v>1</v>
      </c>
      <c r="E51088" s="2">
        <v>0</v>
      </c>
      <c r="F51088" s="2">
        <v>1</v>
      </c>
    </row>
    <row r="51089" spans="1:6" x14ac:dyDescent="0.25">
      <c r="A51089" s="1" t="str">
        <f>"76261"</f>
        <v>76261</v>
      </c>
      <c r="B51089" s="1" t="str">
        <f>"48337"</f>
        <v>48337</v>
      </c>
      <c r="C51089" s="2">
        <v>0.91538461538461502</v>
      </c>
      <c r="D51089" s="2">
        <v>1</v>
      </c>
      <c r="E51089" s="2">
        <v>0</v>
      </c>
      <c r="F51089" s="2">
        <v>0.91603053435114501</v>
      </c>
    </row>
    <row r="51090" spans="1:6" x14ac:dyDescent="0.25">
      <c r="A51090" s="1" t="str">
        <f>"76261"</f>
        <v>76261</v>
      </c>
      <c r="B51090" s="1" t="str">
        <f>"48077"</f>
        <v>48077</v>
      </c>
      <c r="C51090" s="2">
        <v>8.4615384615384606E-2</v>
      </c>
      <c r="D51090" s="2">
        <v>0</v>
      </c>
      <c r="E51090" s="2">
        <v>0</v>
      </c>
      <c r="F51090" s="2">
        <v>8.3969465648854894E-2</v>
      </c>
    </row>
    <row r="51091" spans="1:6" x14ac:dyDescent="0.25">
      <c r="A51091" s="1" t="str">
        <f>"76454"</f>
        <v>76454</v>
      </c>
      <c r="B51091" s="1" t="str">
        <f>"48093"</f>
        <v>48093</v>
      </c>
      <c r="C51091" s="2">
        <v>0.14330708661417299</v>
      </c>
      <c r="D51091" s="2">
        <v>0</v>
      </c>
      <c r="E51091" s="2">
        <v>0</v>
      </c>
      <c r="F51091" s="2">
        <v>0.13541666666666599</v>
      </c>
    </row>
    <row r="51092" spans="1:6" x14ac:dyDescent="0.25">
      <c r="A51092" s="1" t="str">
        <f>"76454"</f>
        <v>76454</v>
      </c>
      <c r="B51092" s="1" t="str">
        <f>"48133"</f>
        <v>48133</v>
      </c>
      <c r="C51092" s="2">
        <v>0.85669291338582598</v>
      </c>
      <c r="D51092" s="2">
        <v>1</v>
      </c>
      <c r="E51092" s="2">
        <v>1</v>
      </c>
      <c r="F51092" s="2">
        <v>0.86458333333333304</v>
      </c>
    </row>
    <row r="51093" spans="1:6" x14ac:dyDescent="0.25">
      <c r="A51093" s="1" t="str">
        <f>"76458"</f>
        <v>76458</v>
      </c>
      <c r="B51093" s="1" t="str">
        <f>"48497"</f>
        <v>48497</v>
      </c>
      <c r="C51093" s="2">
        <v>8.3545223392662502E-3</v>
      </c>
      <c r="D51093" s="2">
        <v>2.9940119760479E-3</v>
      </c>
      <c r="E51093" s="2">
        <v>0</v>
      </c>
      <c r="F51093" s="2">
        <v>7.6433121019108203E-3</v>
      </c>
    </row>
    <row r="51094" spans="1:6" x14ac:dyDescent="0.25">
      <c r="A51094" s="1" t="str">
        <f>"76458"</f>
        <v>76458</v>
      </c>
      <c r="B51094" s="1" t="str">
        <f>"48237"</f>
        <v>48237</v>
      </c>
      <c r="C51094" s="2">
        <v>0.99164547766073297</v>
      </c>
      <c r="D51094" s="2">
        <v>0.99700598802395202</v>
      </c>
      <c r="E51094" s="2">
        <v>1</v>
      </c>
      <c r="F51094" s="2">
        <v>0.99235668789808895</v>
      </c>
    </row>
    <row r="51095" spans="1:6" x14ac:dyDescent="0.25">
      <c r="A51095" s="1" t="str">
        <f>"76483"</f>
        <v>76483</v>
      </c>
      <c r="B51095" s="1" t="str">
        <f>"48447"</f>
        <v>48447</v>
      </c>
      <c r="C51095" s="2">
        <v>1</v>
      </c>
      <c r="D51095" s="2">
        <v>1</v>
      </c>
      <c r="E51095" s="2">
        <v>1</v>
      </c>
      <c r="F51095" s="2">
        <v>1</v>
      </c>
    </row>
    <row r="51096" spans="1:6" x14ac:dyDescent="0.25">
      <c r="A51096" s="1" t="str">
        <f>"76467"</f>
        <v>76467</v>
      </c>
      <c r="B51096" s="1" t="str">
        <f>"48221"</f>
        <v>48221</v>
      </c>
      <c r="C51096" s="2">
        <v>0</v>
      </c>
      <c r="D51096" s="2">
        <v>0</v>
      </c>
      <c r="E51096" s="2">
        <v>1</v>
      </c>
      <c r="F51096" s="2">
        <v>1</v>
      </c>
    </row>
    <row r="51097" spans="1:6" x14ac:dyDescent="0.25">
      <c r="A51097" s="1" t="str">
        <f>"76432"</f>
        <v>76432</v>
      </c>
      <c r="B51097" s="1" t="str">
        <f>"48093"</f>
        <v>48093</v>
      </c>
      <c r="C51097" s="2">
        <v>0.102693602693602</v>
      </c>
      <c r="D51097" s="2">
        <v>0.2</v>
      </c>
      <c r="E51097" s="2">
        <v>0</v>
      </c>
      <c r="F51097" s="2">
        <v>0.10310965630114501</v>
      </c>
    </row>
    <row r="51098" spans="1:6" x14ac:dyDescent="0.25">
      <c r="A51098" s="1" t="str">
        <f>"76432"</f>
        <v>76432</v>
      </c>
      <c r="B51098" s="1" t="str">
        <f>"48049"</f>
        <v>48049</v>
      </c>
      <c r="C51098" s="2">
        <v>0.89730639730639705</v>
      </c>
      <c r="D51098" s="2">
        <v>0.8</v>
      </c>
      <c r="E51098" s="2">
        <v>1</v>
      </c>
      <c r="F51098" s="2">
        <v>0.89689034369885401</v>
      </c>
    </row>
    <row r="51099" spans="1:6" x14ac:dyDescent="0.25">
      <c r="A51099" s="1" t="str">
        <f>"76443"</f>
        <v>76443</v>
      </c>
      <c r="B51099" s="1" t="str">
        <f>"48059"</f>
        <v>48059</v>
      </c>
      <c r="C51099" s="2">
        <v>0.89156626506023995</v>
      </c>
      <c r="D51099" s="2">
        <v>0.94871794871794801</v>
      </c>
      <c r="E51099" s="2">
        <v>0.94736842105263097</v>
      </c>
      <c r="F51099" s="2">
        <v>0.89495365602471599</v>
      </c>
    </row>
    <row r="51100" spans="1:6" x14ac:dyDescent="0.25">
      <c r="A51100" s="1" t="str">
        <f>"76443"</f>
        <v>76443</v>
      </c>
      <c r="B51100" s="1" t="str">
        <f>"48049"</f>
        <v>48049</v>
      </c>
      <c r="C51100" s="2">
        <v>7.5575027382256202E-2</v>
      </c>
      <c r="D51100" s="2">
        <v>0</v>
      </c>
      <c r="E51100" s="2">
        <v>0</v>
      </c>
      <c r="F51100" s="2">
        <v>7.1060762100926794E-2</v>
      </c>
    </row>
    <row r="51101" spans="1:6" x14ac:dyDescent="0.25">
      <c r="A51101" s="1" t="str">
        <f>"76443"</f>
        <v>76443</v>
      </c>
      <c r="B51101" s="1" t="str">
        <f>"48083"</f>
        <v>48083</v>
      </c>
      <c r="C51101" s="2">
        <v>3.2858707557502698E-2</v>
      </c>
      <c r="D51101" s="2">
        <v>5.1282051282051197E-2</v>
      </c>
      <c r="E51101" s="2">
        <v>5.2631578947368397E-2</v>
      </c>
      <c r="F51101" s="2">
        <v>3.3985581874356303E-2</v>
      </c>
    </row>
    <row r="51102" spans="1:6" x14ac:dyDescent="0.25">
      <c r="A51102" s="1" t="str">
        <f>"76448"</f>
        <v>76448</v>
      </c>
      <c r="B51102" s="1" t="str">
        <f>"48133"</f>
        <v>48133</v>
      </c>
      <c r="C51102" s="2">
        <v>1</v>
      </c>
      <c r="D51102" s="2">
        <v>1</v>
      </c>
      <c r="E51102" s="2">
        <v>1</v>
      </c>
      <c r="F51102" s="2">
        <v>1</v>
      </c>
    </row>
    <row r="51103" spans="1:6" x14ac:dyDescent="0.25">
      <c r="A51103" s="1" t="str">
        <f>"76511"</f>
        <v>76511</v>
      </c>
      <c r="B51103" s="1" t="str">
        <f>"48027"</f>
        <v>48027</v>
      </c>
      <c r="C51103" s="2">
        <v>0.43006993006993</v>
      </c>
      <c r="D51103" s="2">
        <v>0.44827586206896503</v>
      </c>
      <c r="E51103" s="2">
        <v>0.46153846153846101</v>
      </c>
      <c r="F51103" s="2">
        <v>0.431111111111111</v>
      </c>
    </row>
    <row r="51104" spans="1:6" x14ac:dyDescent="0.25">
      <c r="A51104" s="1" t="str">
        <f>"76511"</f>
        <v>76511</v>
      </c>
      <c r="B51104" s="1" t="str">
        <f>"48331"</f>
        <v>48331</v>
      </c>
      <c r="C51104" s="2">
        <v>0.123543123543123</v>
      </c>
      <c r="D51104" s="2">
        <v>0</v>
      </c>
      <c r="E51104" s="2">
        <v>0</v>
      </c>
      <c r="F51104" s="2">
        <v>0.117777777777777</v>
      </c>
    </row>
    <row r="51105" spans="1:6" x14ac:dyDescent="0.25">
      <c r="A51105" s="1" t="str">
        <f>"76511"</f>
        <v>76511</v>
      </c>
      <c r="B51105" s="1" t="str">
        <f>"48491"</f>
        <v>48491</v>
      </c>
      <c r="C51105" s="2">
        <v>0.44638694638694598</v>
      </c>
      <c r="D51105" s="2">
        <v>0.55172413793103403</v>
      </c>
      <c r="E51105" s="2">
        <v>0.53846153846153799</v>
      </c>
      <c r="F51105" s="2">
        <v>0.45111111111111102</v>
      </c>
    </row>
    <row r="51106" spans="1:6" x14ac:dyDescent="0.25">
      <c r="A51106" s="1" t="str">
        <f>"76308"</f>
        <v>76308</v>
      </c>
      <c r="B51106" s="1" t="str">
        <f>"48485"</f>
        <v>48485</v>
      </c>
      <c r="C51106" s="2">
        <v>0.95512503706632401</v>
      </c>
      <c r="D51106" s="2">
        <v>0.996501457725947</v>
      </c>
      <c r="E51106" s="2">
        <v>0.99290780141843904</v>
      </c>
      <c r="F51106" s="2">
        <v>0.96221950224398201</v>
      </c>
    </row>
    <row r="51107" spans="1:6" x14ac:dyDescent="0.25">
      <c r="A51107" s="1" t="str">
        <f>"76308"</f>
        <v>76308</v>
      </c>
      <c r="B51107" s="1" t="str">
        <f>"48009"</f>
        <v>48009</v>
      </c>
      <c r="C51107" s="2">
        <v>4.4874962933675898E-2</v>
      </c>
      <c r="D51107" s="2">
        <v>3.4985422740524698E-3</v>
      </c>
      <c r="E51107" s="2">
        <v>7.09219858156028E-3</v>
      </c>
      <c r="F51107" s="2">
        <v>3.7780497756017897E-2</v>
      </c>
    </row>
    <row r="51108" spans="1:6" x14ac:dyDescent="0.25">
      <c r="A51108" s="1" t="str">
        <f>"76272"</f>
        <v>76272</v>
      </c>
      <c r="B51108" s="1" t="str">
        <f>"48121"</f>
        <v>48121</v>
      </c>
      <c r="C51108" s="2">
        <v>1.0184595798854199E-2</v>
      </c>
      <c r="D51108" s="2">
        <v>0</v>
      </c>
      <c r="E51108" s="2">
        <v>0</v>
      </c>
      <c r="F51108" s="2">
        <v>9.6852300242130703E-3</v>
      </c>
    </row>
    <row r="51109" spans="1:6" x14ac:dyDescent="0.25">
      <c r="A51109" s="1" t="str">
        <f>"76272"</f>
        <v>76272</v>
      </c>
      <c r="B51109" s="1" t="str">
        <f>"48097"</f>
        <v>48097</v>
      </c>
      <c r="C51109" s="2">
        <v>0.989815404201145</v>
      </c>
      <c r="D51109" s="2">
        <v>1</v>
      </c>
      <c r="E51109" s="2">
        <v>1</v>
      </c>
      <c r="F51109" s="2">
        <v>0.99031476997578605</v>
      </c>
    </row>
    <row r="51110" spans="1:6" x14ac:dyDescent="0.25">
      <c r="A51110" s="1" t="str">
        <f>"76311"</f>
        <v>76311</v>
      </c>
      <c r="B51110" s="1" t="str">
        <f>"48485"</f>
        <v>48485</v>
      </c>
      <c r="C51110" s="2">
        <v>1</v>
      </c>
      <c r="D51110" s="2">
        <v>1</v>
      </c>
      <c r="E51110" s="2">
        <v>1</v>
      </c>
      <c r="F51110" s="2">
        <v>1</v>
      </c>
    </row>
    <row r="51111" spans="1:6" x14ac:dyDescent="0.25">
      <c r="A51111" s="1" t="str">
        <f>"76351"</f>
        <v>76351</v>
      </c>
      <c r="B51111" s="1" t="str">
        <f>"48009"</f>
        <v>48009</v>
      </c>
      <c r="C51111" s="2">
        <v>1</v>
      </c>
      <c r="D51111" s="2">
        <v>0</v>
      </c>
      <c r="E51111" s="2">
        <v>0</v>
      </c>
      <c r="F51111" s="2">
        <v>1</v>
      </c>
    </row>
    <row r="51112" spans="1:6" x14ac:dyDescent="0.25">
      <c r="A51112" s="1" t="str">
        <f>"76363"</f>
        <v>76363</v>
      </c>
      <c r="B51112" s="1" t="str">
        <f>"48275"</f>
        <v>48275</v>
      </c>
      <c r="C51112" s="2">
        <v>1</v>
      </c>
      <c r="D51112" s="2">
        <v>1</v>
      </c>
      <c r="E51112" s="2">
        <v>1</v>
      </c>
      <c r="F51112" s="2">
        <v>1</v>
      </c>
    </row>
    <row r="51113" spans="1:6" x14ac:dyDescent="0.25">
      <c r="A51113" s="1" t="str">
        <f>"76597"</f>
        <v>76597</v>
      </c>
      <c r="B51113" s="1" t="str">
        <f>"48099"</f>
        <v>48099</v>
      </c>
      <c r="C51113" s="2">
        <v>0</v>
      </c>
      <c r="D51113" s="2">
        <v>1</v>
      </c>
      <c r="E51113" s="2">
        <v>0</v>
      </c>
      <c r="F51113" s="2">
        <v>1</v>
      </c>
    </row>
    <row r="51114" spans="1:6" x14ac:dyDescent="0.25">
      <c r="A51114" s="1" t="str">
        <f>"76623"</f>
        <v>76623</v>
      </c>
      <c r="B51114" s="1" t="str">
        <f>"48139"</f>
        <v>48139</v>
      </c>
      <c r="C51114" s="2">
        <v>0</v>
      </c>
      <c r="D51114" s="2">
        <v>1</v>
      </c>
      <c r="E51114" s="2">
        <v>0</v>
      </c>
      <c r="F51114" s="2">
        <v>1</v>
      </c>
    </row>
    <row r="51115" spans="1:6" x14ac:dyDescent="0.25">
      <c r="A51115" s="1" t="str">
        <f>"76534"</f>
        <v>76534</v>
      </c>
      <c r="B51115" s="1" t="str">
        <f>"48331"</f>
        <v>48331</v>
      </c>
      <c r="C51115" s="2">
        <v>3.16593886462882E-2</v>
      </c>
      <c r="D51115" s="2">
        <v>0</v>
      </c>
      <c r="E51115" s="2">
        <v>0</v>
      </c>
      <c r="F51115" s="2">
        <v>3.02398331595411E-2</v>
      </c>
    </row>
    <row r="51116" spans="1:6" x14ac:dyDescent="0.25">
      <c r="A51116" s="1" t="str">
        <f>"76534"</f>
        <v>76534</v>
      </c>
      <c r="B51116" s="1" t="str">
        <f>"48027"</f>
        <v>48027</v>
      </c>
      <c r="C51116" s="2">
        <v>0.96834061135371097</v>
      </c>
      <c r="D51116" s="2">
        <v>1</v>
      </c>
      <c r="E51116" s="2">
        <v>1</v>
      </c>
      <c r="F51116" s="2">
        <v>0.96976016684045796</v>
      </c>
    </row>
    <row r="51117" spans="1:6" x14ac:dyDescent="0.25">
      <c r="A51117" s="1" t="str">
        <f>"76666"</f>
        <v>76666</v>
      </c>
      <c r="B51117" s="1" t="str">
        <f>"48217"</f>
        <v>48217</v>
      </c>
      <c r="C51117" s="2">
        <v>1</v>
      </c>
      <c r="D51117" s="2">
        <v>1</v>
      </c>
      <c r="E51117" s="2">
        <v>1</v>
      </c>
      <c r="F51117" s="2">
        <v>1</v>
      </c>
    </row>
    <row r="51118" spans="1:6" x14ac:dyDescent="0.25">
      <c r="A51118" s="1" t="str">
        <f>"76673"</f>
        <v>76673</v>
      </c>
      <c r="B51118" s="1" t="str">
        <f>"48309"</f>
        <v>48309</v>
      </c>
      <c r="C51118" s="2">
        <v>2.9605263157894701E-2</v>
      </c>
      <c r="D51118" s="2">
        <v>0</v>
      </c>
      <c r="E51118" s="2">
        <v>0</v>
      </c>
      <c r="F51118" s="2">
        <v>2.8257456828885402E-2</v>
      </c>
    </row>
    <row r="51119" spans="1:6" x14ac:dyDescent="0.25">
      <c r="A51119" s="1" t="str">
        <f>"76673"</f>
        <v>76673</v>
      </c>
      <c r="B51119" s="1" t="str">
        <f>"48293"</f>
        <v>48293</v>
      </c>
      <c r="C51119" s="2">
        <v>0.269736842105263</v>
      </c>
      <c r="D51119" s="2">
        <v>0.25</v>
      </c>
      <c r="E51119" s="2">
        <v>0.476190476190476</v>
      </c>
      <c r="F51119" s="2">
        <v>0.27629513343799</v>
      </c>
    </row>
    <row r="51120" spans="1:6" x14ac:dyDescent="0.25">
      <c r="A51120" s="1" t="str">
        <f>"76673"</f>
        <v>76673</v>
      </c>
      <c r="B51120" s="1" t="str">
        <f>"48217"</f>
        <v>48217</v>
      </c>
      <c r="C51120" s="2">
        <v>0.70065789473684204</v>
      </c>
      <c r="D51120" s="2">
        <v>0.75</v>
      </c>
      <c r="E51120" s="2">
        <v>0.52380952380952295</v>
      </c>
      <c r="F51120" s="2">
        <v>0.69544740973312402</v>
      </c>
    </row>
    <row r="51121" spans="1:6" x14ac:dyDescent="0.25">
      <c r="A51121" s="1" t="str">
        <f>"76685"</f>
        <v>76685</v>
      </c>
      <c r="B51121" s="1" t="str">
        <f>"48145"</f>
        <v>48145</v>
      </c>
      <c r="C51121" s="2">
        <v>1</v>
      </c>
      <c r="D51121" s="2">
        <v>1</v>
      </c>
      <c r="E51121" s="2">
        <v>0</v>
      </c>
      <c r="F51121" s="2">
        <v>1</v>
      </c>
    </row>
    <row r="51122" spans="1:6" x14ac:dyDescent="0.25">
      <c r="A51122" s="1" t="str">
        <f>"76678"</f>
        <v>76678</v>
      </c>
      <c r="B51122" s="1" t="str">
        <f>"48293"</f>
        <v>48293</v>
      </c>
      <c r="C51122" s="2">
        <v>1</v>
      </c>
      <c r="D51122" s="2">
        <v>1</v>
      </c>
      <c r="E51122" s="2">
        <v>0</v>
      </c>
      <c r="F51122" s="2">
        <v>1</v>
      </c>
    </row>
    <row r="51123" spans="1:6" x14ac:dyDescent="0.25">
      <c r="A51123" s="1" t="str">
        <f>"76645"</f>
        <v>76645</v>
      </c>
      <c r="B51123" s="1" t="str">
        <f>"48217"</f>
        <v>48217</v>
      </c>
      <c r="C51123" s="2">
        <v>1</v>
      </c>
      <c r="D51123" s="2">
        <v>1</v>
      </c>
      <c r="E51123" s="2">
        <v>1</v>
      </c>
      <c r="F51123" s="2">
        <v>1</v>
      </c>
    </row>
    <row r="51124" spans="1:6" x14ac:dyDescent="0.25">
      <c r="A51124" s="1" t="str">
        <f>"76656"</f>
        <v>76656</v>
      </c>
      <c r="B51124" s="1" t="str">
        <f>"48145"</f>
        <v>48145</v>
      </c>
      <c r="C51124" s="2">
        <v>0.99807135969141703</v>
      </c>
      <c r="D51124" s="2">
        <v>1</v>
      </c>
      <c r="E51124" s="2">
        <v>1</v>
      </c>
      <c r="F51124" s="2">
        <v>0.99822222222222201</v>
      </c>
    </row>
    <row r="51125" spans="1:6" x14ac:dyDescent="0.25">
      <c r="A51125" s="1" t="str">
        <f>"76656"</f>
        <v>76656</v>
      </c>
      <c r="B51125" s="1" t="str">
        <f>"48027"</f>
        <v>48027</v>
      </c>
      <c r="C51125" s="2">
        <v>1.9286403085824399E-3</v>
      </c>
      <c r="D51125" s="2">
        <v>0</v>
      </c>
      <c r="E51125" s="2">
        <v>0</v>
      </c>
      <c r="F51125" s="2">
        <v>1.7777777777777701E-3</v>
      </c>
    </row>
    <row r="51126" spans="1:6" x14ac:dyDescent="0.25">
      <c r="A51126" s="1" t="str">
        <f>"76660"</f>
        <v>76660</v>
      </c>
      <c r="B51126" s="1" t="str">
        <f>"48217"</f>
        <v>48217</v>
      </c>
      <c r="C51126" s="2">
        <v>1</v>
      </c>
      <c r="D51126" s="2">
        <v>1</v>
      </c>
      <c r="E51126" s="2">
        <v>1</v>
      </c>
      <c r="F51126" s="2">
        <v>1</v>
      </c>
    </row>
    <row r="51127" spans="1:6" x14ac:dyDescent="0.25">
      <c r="A51127" s="1" t="str">
        <f>"76654"</f>
        <v>76654</v>
      </c>
      <c r="B51127" s="1" t="str">
        <f>"48309"</f>
        <v>48309</v>
      </c>
      <c r="C51127" s="2">
        <v>0</v>
      </c>
      <c r="D51127" s="2">
        <v>1</v>
      </c>
      <c r="E51127" s="2">
        <v>0</v>
      </c>
      <c r="F51127" s="2">
        <v>1</v>
      </c>
    </row>
    <row r="51128" spans="1:6" x14ac:dyDescent="0.25">
      <c r="A51128" s="1" t="str">
        <f>"76544"</f>
        <v>76544</v>
      </c>
      <c r="B51128" s="1" t="str">
        <f>"48027"</f>
        <v>48027</v>
      </c>
      <c r="C51128" s="2">
        <v>0.63703249540159401</v>
      </c>
      <c r="D51128" s="2">
        <v>0.70331950207468796</v>
      </c>
      <c r="E51128" s="2">
        <v>0.61178509532062297</v>
      </c>
      <c r="F51128" s="2">
        <v>0.63731998774384602</v>
      </c>
    </row>
    <row r="51129" spans="1:6" x14ac:dyDescent="0.25">
      <c r="A51129" s="1" t="str">
        <f>"76544"</f>
        <v>76544</v>
      </c>
      <c r="B51129" s="1" t="str">
        <f>"48099"</f>
        <v>48099</v>
      </c>
      <c r="C51129" s="2">
        <v>0.36296750459840499</v>
      </c>
      <c r="D51129" s="2">
        <v>0.29668049792531098</v>
      </c>
      <c r="E51129" s="2">
        <v>0.38821490467937603</v>
      </c>
      <c r="F51129" s="2">
        <v>0.36268001225615298</v>
      </c>
    </row>
    <row r="51130" spans="1:6" x14ac:dyDescent="0.25">
      <c r="A51130" s="1" t="str">
        <f>"76566"</f>
        <v>76566</v>
      </c>
      <c r="B51130" s="1" t="str">
        <f>"48099"</f>
        <v>48099</v>
      </c>
      <c r="C51130" s="2">
        <v>1</v>
      </c>
      <c r="D51130" s="2">
        <v>1</v>
      </c>
      <c r="E51130" s="2">
        <v>0</v>
      </c>
      <c r="F51130" s="2">
        <v>1</v>
      </c>
    </row>
    <row r="51131" spans="1:6" x14ac:dyDescent="0.25">
      <c r="A51131" s="1" t="str">
        <f>"76801"</f>
        <v>76801</v>
      </c>
      <c r="B51131" s="1" t="str">
        <f>"48049"</f>
        <v>48049</v>
      </c>
      <c r="C51131" s="2">
        <v>0.99758745476477595</v>
      </c>
      <c r="D51131" s="2">
        <v>1</v>
      </c>
      <c r="E51131" s="2">
        <v>0.98113207547169801</v>
      </c>
      <c r="F51131" s="2">
        <v>0.99732870308534705</v>
      </c>
    </row>
    <row r="51132" spans="1:6" x14ac:dyDescent="0.25">
      <c r="A51132" s="1" t="str">
        <f>"76801"</f>
        <v>76801</v>
      </c>
      <c r="B51132" s="1" t="str">
        <f>"48333"</f>
        <v>48333</v>
      </c>
      <c r="C51132" s="2">
        <v>2.4125452352231598E-3</v>
      </c>
      <c r="D51132" s="2">
        <v>0</v>
      </c>
      <c r="E51132" s="2">
        <v>1.8867924528301799E-2</v>
      </c>
      <c r="F51132" s="2">
        <v>2.6712969146520599E-3</v>
      </c>
    </row>
    <row r="51133" spans="1:6" x14ac:dyDescent="0.25">
      <c r="A51133" s="1" t="str">
        <f>"77006"</f>
        <v>77006</v>
      </c>
      <c r="B51133" s="1" t="str">
        <f>"48201"</f>
        <v>48201</v>
      </c>
      <c r="C51133" s="2">
        <v>1</v>
      </c>
      <c r="D51133" s="2">
        <v>1</v>
      </c>
      <c r="E51133" s="2">
        <v>1</v>
      </c>
      <c r="F51133" s="2">
        <v>1</v>
      </c>
    </row>
    <row r="51134" spans="1:6" x14ac:dyDescent="0.25">
      <c r="A51134" s="1" t="str">
        <f>"76824"</f>
        <v>76824</v>
      </c>
      <c r="B51134" s="1" t="str">
        <f>"48281"</f>
        <v>48281</v>
      </c>
      <c r="C51134" s="2">
        <v>1</v>
      </c>
      <c r="D51134" s="2">
        <v>0</v>
      </c>
      <c r="E51134" s="2">
        <v>0</v>
      </c>
      <c r="F51134" s="2">
        <v>1</v>
      </c>
    </row>
    <row r="51135" spans="1:6" x14ac:dyDescent="0.25">
      <c r="A51135" s="1" t="str">
        <f>"77023"</f>
        <v>77023</v>
      </c>
      <c r="B51135" s="1" t="str">
        <f>"48201"</f>
        <v>48201</v>
      </c>
      <c r="C51135" s="2">
        <v>1</v>
      </c>
      <c r="D51135" s="2">
        <v>1</v>
      </c>
      <c r="E51135" s="2">
        <v>1</v>
      </c>
      <c r="F51135" s="2">
        <v>1</v>
      </c>
    </row>
    <row r="51136" spans="1:6" x14ac:dyDescent="0.25">
      <c r="A51136" s="1" t="str">
        <f>"76877"</f>
        <v>76877</v>
      </c>
      <c r="B51136" s="1" t="str">
        <f>"48411"</f>
        <v>48411</v>
      </c>
      <c r="C51136" s="2">
        <v>1</v>
      </c>
      <c r="D51136" s="2">
        <v>1</v>
      </c>
      <c r="E51136" s="2">
        <v>1</v>
      </c>
      <c r="F51136" s="2">
        <v>1</v>
      </c>
    </row>
    <row r="51137" spans="1:6" x14ac:dyDescent="0.25">
      <c r="A51137" s="1" t="str">
        <f>"76887"</f>
        <v>76887</v>
      </c>
      <c r="B51137" s="1" t="str">
        <f>"48307"</f>
        <v>48307</v>
      </c>
      <c r="C51137" s="2">
        <v>1</v>
      </c>
      <c r="D51137" s="2">
        <v>1</v>
      </c>
      <c r="E51137" s="2">
        <v>1</v>
      </c>
      <c r="F51137" s="2">
        <v>1</v>
      </c>
    </row>
    <row r="51138" spans="1:6" x14ac:dyDescent="0.25">
      <c r="A51138" s="1" t="str">
        <f>"76888"</f>
        <v>76888</v>
      </c>
      <c r="B51138" s="1" t="str">
        <f>"48083"</f>
        <v>48083</v>
      </c>
      <c r="C51138" s="2">
        <v>1</v>
      </c>
      <c r="D51138" s="2">
        <v>1</v>
      </c>
      <c r="E51138" s="2">
        <v>1</v>
      </c>
      <c r="F51138" s="2">
        <v>1</v>
      </c>
    </row>
    <row r="51139" spans="1:6" x14ac:dyDescent="0.25">
      <c r="A51139" s="1" t="str">
        <f>"76880"</f>
        <v>76880</v>
      </c>
      <c r="B51139" s="1" t="str">
        <f>"48333"</f>
        <v>48333</v>
      </c>
      <c r="C51139" s="2">
        <v>0</v>
      </c>
      <c r="D51139" s="2">
        <v>0</v>
      </c>
      <c r="E51139" s="2">
        <v>1</v>
      </c>
      <c r="F51139" s="2">
        <v>1</v>
      </c>
    </row>
    <row r="51140" spans="1:6" x14ac:dyDescent="0.25">
      <c r="A51140" s="1" t="str">
        <f>"76908"</f>
        <v>76908</v>
      </c>
      <c r="B51140" s="1" t="str">
        <f>"48451"</f>
        <v>48451</v>
      </c>
      <c r="C51140" s="2">
        <v>1</v>
      </c>
      <c r="D51140" s="2">
        <v>1</v>
      </c>
      <c r="E51140" s="2">
        <v>1</v>
      </c>
      <c r="F51140" s="2">
        <v>1</v>
      </c>
    </row>
    <row r="51141" spans="1:6" x14ac:dyDescent="0.25">
      <c r="A51141" s="1" t="str">
        <f>"76950"</f>
        <v>76950</v>
      </c>
      <c r="B51141" s="1" t="str">
        <f>"48465"</f>
        <v>48465</v>
      </c>
      <c r="C51141" s="2">
        <v>5.9311981020166002E-4</v>
      </c>
      <c r="D51141" s="2">
        <v>0</v>
      </c>
      <c r="E51141" s="2">
        <v>0</v>
      </c>
      <c r="F51141" s="2">
        <v>4.8828125E-4</v>
      </c>
    </row>
    <row r="51142" spans="1:6" x14ac:dyDescent="0.25">
      <c r="A51142" s="1" t="str">
        <f>"76950"</f>
        <v>76950</v>
      </c>
      <c r="B51142" s="1" t="str">
        <f>"48435"</f>
        <v>48435</v>
      </c>
      <c r="C51142" s="2">
        <v>0.99940688018979795</v>
      </c>
      <c r="D51142" s="2">
        <v>1</v>
      </c>
      <c r="E51142" s="2">
        <v>1</v>
      </c>
      <c r="F51142" s="2">
        <v>0.99951171875</v>
      </c>
    </row>
    <row r="51143" spans="1:6" x14ac:dyDescent="0.25">
      <c r="A51143" s="1" t="str">
        <f>"77002"</f>
        <v>77002</v>
      </c>
      <c r="B51143" s="1" t="str">
        <f>"48201"</f>
        <v>48201</v>
      </c>
      <c r="C51143" s="2">
        <v>1</v>
      </c>
      <c r="D51143" s="2">
        <v>1</v>
      </c>
      <c r="E51143" s="2">
        <v>1</v>
      </c>
      <c r="F51143" s="2">
        <v>1</v>
      </c>
    </row>
    <row r="51144" spans="1:6" x14ac:dyDescent="0.25">
      <c r="A51144" s="1" t="str">
        <f>"76958"</f>
        <v>76958</v>
      </c>
      <c r="B51144" s="1" t="str">
        <f>"48451"</f>
        <v>48451</v>
      </c>
      <c r="C51144" s="2">
        <v>1</v>
      </c>
      <c r="D51144" s="2">
        <v>0</v>
      </c>
      <c r="E51144" s="2">
        <v>1</v>
      </c>
      <c r="F51144" s="2">
        <v>1</v>
      </c>
    </row>
    <row r="51145" spans="1:6" x14ac:dyDescent="0.25">
      <c r="A51145" s="1" t="str">
        <f>"76930"</f>
        <v>76930</v>
      </c>
      <c r="B51145" s="1" t="str">
        <f>"48235"</f>
        <v>48235</v>
      </c>
      <c r="C51145" s="2">
        <v>0</v>
      </c>
      <c r="D51145" s="2">
        <v>0</v>
      </c>
      <c r="E51145" s="2">
        <v>1</v>
      </c>
      <c r="F51145" s="2">
        <v>1</v>
      </c>
    </row>
    <row r="51146" spans="1:6" x14ac:dyDescent="0.25">
      <c r="A51146" s="1" t="str">
        <f>"77050"</f>
        <v>77050</v>
      </c>
      <c r="B51146" s="1" t="str">
        <f t="shared" ref="B51146:B51151" si="251">"48201"</f>
        <v>48201</v>
      </c>
      <c r="C51146" s="2">
        <v>1</v>
      </c>
      <c r="D51146" s="2">
        <v>1</v>
      </c>
      <c r="E51146" s="2">
        <v>1</v>
      </c>
      <c r="F51146" s="2">
        <v>1</v>
      </c>
    </row>
    <row r="51147" spans="1:6" x14ac:dyDescent="0.25">
      <c r="A51147" s="1" t="str">
        <f>"77052"</f>
        <v>77052</v>
      </c>
      <c r="B51147" s="1" t="str">
        <f t="shared" si="251"/>
        <v>48201</v>
      </c>
      <c r="C51147" s="2">
        <v>1</v>
      </c>
      <c r="D51147" s="2">
        <v>1</v>
      </c>
      <c r="E51147" s="2">
        <v>1</v>
      </c>
      <c r="F51147" s="2">
        <v>1</v>
      </c>
    </row>
    <row r="51148" spans="1:6" x14ac:dyDescent="0.25">
      <c r="A51148" s="1" t="str">
        <f>"77036"</f>
        <v>77036</v>
      </c>
      <c r="B51148" s="1" t="str">
        <f t="shared" si="251"/>
        <v>48201</v>
      </c>
      <c r="C51148" s="2">
        <v>1</v>
      </c>
      <c r="D51148" s="2">
        <v>1</v>
      </c>
      <c r="E51148" s="2">
        <v>1</v>
      </c>
      <c r="F51148" s="2">
        <v>1</v>
      </c>
    </row>
    <row r="51149" spans="1:6" x14ac:dyDescent="0.25">
      <c r="A51149" s="1" t="str">
        <f>"77030"</f>
        <v>77030</v>
      </c>
      <c r="B51149" s="1" t="str">
        <f t="shared" si="251"/>
        <v>48201</v>
      </c>
      <c r="C51149" s="2">
        <v>1</v>
      </c>
      <c r="D51149" s="2">
        <v>1</v>
      </c>
      <c r="E51149" s="2">
        <v>1</v>
      </c>
      <c r="F51149" s="2">
        <v>1</v>
      </c>
    </row>
    <row r="51150" spans="1:6" x14ac:dyDescent="0.25">
      <c r="A51150" s="1" t="str">
        <f>"77034"</f>
        <v>77034</v>
      </c>
      <c r="B51150" s="1" t="str">
        <f t="shared" si="251"/>
        <v>48201</v>
      </c>
      <c r="C51150" s="2">
        <v>1</v>
      </c>
      <c r="D51150" s="2">
        <v>1</v>
      </c>
      <c r="E51150" s="2">
        <v>1</v>
      </c>
      <c r="F51150" s="2">
        <v>1</v>
      </c>
    </row>
    <row r="51151" spans="1:6" x14ac:dyDescent="0.25">
      <c r="A51151" s="1" t="str">
        <f>"77043"</f>
        <v>77043</v>
      </c>
      <c r="B51151" s="1" t="str">
        <f t="shared" si="251"/>
        <v>48201</v>
      </c>
      <c r="C51151" s="2">
        <v>1</v>
      </c>
      <c r="D51151" s="2">
        <v>1</v>
      </c>
      <c r="E51151" s="2">
        <v>1</v>
      </c>
      <c r="F51151" s="2">
        <v>1</v>
      </c>
    </row>
    <row r="51152" spans="1:6" x14ac:dyDescent="0.25">
      <c r="A51152" s="1" t="str">
        <f>"77099"</f>
        <v>77099</v>
      </c>
      <c r="B51152" s="1" t="str">
        <f>"48157"</f>
        <v>48157</v>
      </c>
      <c r="C51152" s="2">
        <v>4.7758834819916399E-2</v>
      </c>
      <c r="D51152" s="2">
        <v>1.0446894950667401E-2</v>
      </c>
      <c r="E51152" s="2">
        <v>1.6528925619834701E-2</v>
      </c>
      <c r="F51152" s="2">
        <v>4.3939393939393903E-2</v>
      </c>
    </row>
    <row r="51153" spans="1:6" x14ac:dyDescent="0.25">
      <c r="A51153" s="1" t="str">
        <f>"77099"</f>
        <v>77099</v>
      </c>
      <c r="B51153" s="1" t="str">
        <f t="shared" ref="B51153:B51159" si="252">"48201"</f>
        <v>48201</v>
      </c>
      <c r="C51153" s="2">
        <v>0.95224116518008295</v>
      </c>
      <c r="D51153" s="2">
        <v>0.98955310504933203</v>
      </c>
      <c r="E51153" s="2">
        <v>0.98347107438016501</v>
      </c>
      <c r="F51153" s="2">
        <v>0.95606060606060606</v>
      </c>
    </row>
    <row r="51154" spans="1:6" x14ac:dyDescent="0.25">
      <c r="A51154" s="1" t="str">
        <f>"77221"</f>
        <v>77221</v>
      </c>
      <c r="B51154" s="1" t="str">
        <f t="shared" si="252"/>
        <v>48201</v>
      </c>
      <c r="C51154" s="2">
        <v>1</v>
      </c>
      <c r="D51154" s="2">
        <v>1</v>
      </c>
      <c r="E51154" s="2">
        <v>1</v>
      </c>
      <c r="F51154" s="2">
        <v>1</v>
      </c>
    </row>
    <row r="51155" spans="1:6" x14ac:dyDescent="0.25">
      <c r="A51155" s="1" t="str">
        <f>"77207"</f>
        <v>77207</v>
      </c>
      <c r="B51155" s="1" t="str">
        <f t="shared" si="252"/>
        <v>48201</v>
      </c>
      <c r="C51155" s="2">
        <v>1</v>
      </c>
      <c r="D51155" s="2">
        <v>1</v>
      </c>
      <c r="E51155" s="2">
        <v>1</v>
      </c>
      <c r="F51155" s="2">
        <v>1</v>
      </c>
    </row>
    <row r="51156" spans="1:6" x14ac:dyDescent="0.25">
      <c r="A51156" s="1" t="str">
        <f>"77215"</f>
        <v>77215</v>
      </c>
      <c r="B51156" s="1" t="str">
        <f t="shared" si="252"/>
        <v>48201</v>
      </c>
      <c r="C51156" s="2">
        <v>1</v>
      </c>
      <c r="D51156" s="2">
        <v>1</v>
      </c>
      <c r="E51156" s="2">
        <v>1</v>
      </c>
      <c r="F51156" s="2">
        <v>1</v>
      </c>
    </row>
    <row r="51157" spans="1:6" x14ac:dyDescent="0.25">
      <c r="A51157" s="1" t="str">
        <f>"77251"</f>
        <v>77251</v>
      </c>
      <c r="B51157" s="1" t="str">
        <f t="shared" si="252"/>
        <v>48201</v>
      </c>
      <c r="C51157" s="2">
        <v>1</v>
      </c>
      <c r="D51157" s="2">
        <v>1</v>
      </c>
      <c r="E51157" s="2">
        <v>1</v>
      </c>
      <c r="F51157" s="2">
        <v>1</v>
      </c>
    </row>
    <row r="51158" spans="1:6" x14ac:dyDescent="0.25">
      <c r="A51158" s="1" t="str">
        <f>"77248"</f>
        <v>77248</v>
      </c>
      <c r="B51158" s="1" t="str">
        <f t="shared" si="252"/>
        <v>48201</v>
      </c>
      <c r="C51158" s="2">
        <v>1</v>
      </c>
      <c r="D51158" s="2">
        <v>1</v>
      </c>
      <c r="E51158" s="2">
        <v>1</v>
      </c>
      <c r="F51158" s="2">
        <v>1</v>
      </c>
    </row>
    <row r="51159" spans="1:6" x14ac:dyDescent="0.25">
      <c r="A51159" s="1" t="str">
        <f>"77081"</f>
        <v>77081</v>
      </c>
      <c r="B51159" s="1" t="str">
        <f t="shared" si="252"/>
        <v>48201</v>
      </c>
      <c r="C51159" s="2">
        <v>1</v>
      </c>
      <c r="D51159" s="2">
        <v>1</v>
      </c>
      <c r="E51159" s="2">
        <v>1</v>
      </c>
      <c r="F51159" s="2">
        <v>1</v>
      </c>
    </row>
    <row r="51160" spans="1:6" x14ac:dyDescent="0.25">
      <c r="A51160" s="1" t="str">
        <f>"77316"</f>
        <v>77316</v>
      </c>
      <c r="B51160" s="1" t="str">
        <f>"48185"</f>
        <v>48185</v>
      </c>
      <c r="C51160" s="2">
        <v>3.48403824339653E-3</v>
      </c>
      <c r="D51160" s="2">
        <v>0</v>
      </c>
      <c r="E51160" s="2">
        <v>0</v>
      </c>
      <c r="F51160" s="2">
        <v>3.4002846749960399E-3</v>
      </c>
    </row>
    <row r="51161" spans="1:6" x14ac:dyDescent="0.25">
      <c r="A51161" s="1" t="str">
        <f>"77316"</f>
        <v>77316</v>
      </c>
      <c r="B51161" s="1" t="str">
        <f>"48339"</f>
        <v>48339</v>
      </c>
      <c r="C51161" s="2">
        <v>0.99651596175660295</v>
      </c>
      <c r="D51161" s="2">
        <v>1</v>
      </c>
      <c r="E51161" s="2">
        <v>1</v>
      </c>
      <c r="F51161" s="2">
        <v>0.99659971532500302</v>
      </c>
    </row>
    <row r="51162" spans="1:6" x14ac:dyDescent="0.25">
      <c r="A51162" s="1" t="str">
        <f>"77305"</f>
        <v>77305</v>
      </c>
      <c r="B51162" s="1" t="str">
        <f>"48339"</f>
        <v>48339</v>
      </c>
      <c r="C51162" s="2">
        <v>1</v>
      </c>
      <c r="D51162" s="2">
        <v>1</v>
      </c>
      <c r="E51162" s="2">
        <v>1</v>
      </c>
      <c r="F51162" s="2">
        <v>1</v>
      </c>
    </row>
    <row r="51163" spans="1:6" x14ac:dyDescent="0.25">
      <c r="A51163" s="1" t="str">
        <f>"77292"</f>
        <v>77292</v>
      </c>
      <c r="B51163" s="1" t="str">
        <f>"48201"</f>
        <v>48201</v>
      </c>
      <c r="C51163" s="2">
        <v>1</v>
      </c>
      <c r="D51163" s="2">
        <v>1</v>
      </c>
      <c r="E51163" s="2">
        <v>1</v>
      </c>
      <c r="F51163" s="2">
        <v>1</v>
      </c>
    </row>
    <row r="51164" spans="1:6" x14ac:dyDescent="0.25">
      <c r="A51164" s="1" t="str">
        <f>"77335"</f>
        <v>77335</v>
      </c>
      <c r="B51164" s="1" t="str">
        <f>"48373"</f>
        <v>48373</v>
      </c>
      <c r="C51164" s="2">
        <v>1</v>
      </c>
      <c r="D51164" s="2">
        <v>1</v>
      </c>
      <c r="E51164" s="2">
        <v>1</v>
      </c>
      <c r="F51164" s="2">
        <v>1</v>
      </c>
    </row>
    <row r="51165" spans="1:6" x14ac:dyDescent="0.25">
      <c r="A51165" s="1" t="str">
        <f>"77354"</f>
        <v>77354</v>
      </c>
      <c r="B51165" s="1" t="str">
        <f>"48339"</f>
        <v>48339</v>
      </c>
      <c r="C51165" s="2">
        <v>1</v>
      </c>
      <c r="D51165" s="2">
        <v>1</v>
      </c>
      <c r="E51165" s="2">
        <v>1</v>
      </c>
      <c r="F51165" s="2">
        <v>1</v>
      </c>
    </row>
    <row r="51166" spans="1:6" x14ac:dyDescent="0.25">
      <c r="A51166" s="1" t="str">
        <f>"77380"</f>
        <v>77380</v>
      </c>
      <c r="B51166" s="1" t="str">
        <f>"48339"</f>
        <v>48339</v>
      </c>
      <c r="C51166" s="2">
        <v>1</v>
      </c>
      <c r="D51166" s="2">
        <v>1</v>
      </c>
      <c r="E51166" s="2">
        <v>1</v>
      </c>
      <c r="F51166" s="2">
        <v>1</v>
      </c>
    </row>
    <row r="51167" spans="1:6" x14ac:dyDescent="0.25">
      <c r="A51167" s="1" t="str">
        <f>"77412"</f>
        <v>77412</v>
      </c>
      <c r="B51167" s="1" t="str">
        <f>"48089"</f>
        <v>48089</v>
      </c>
      <c r="C51167" s="2">
        <v>1</v>
      </c>
      <c r="D51167" s="2">
        <v>1</v>
      </c>
      <c r="E51167" s="2">
        <v>0</v>
      </c>
      <c r="F51167" s="2">
        <v>1</v>
      </c>
    </row>
    <row r="51168" spans="1:6" x14ac:dyDescent="0.25">
      <c r="A51168" s="1" t="str">
        <f>"77393"</f>
        <v>77393</v>
      </c>
      <c r="B51168" s="1" t="str">
        <f>"48339"</f>
        <v>48339</v>
      </c>
      <c r="C51168" s="2">
        <v>1</v>
      </c>
      <c r="D51168" s="2">
        <v>1</v>
      </c>
      <c r="E51168" s="2">
        <v>1</v>
      </c>
      <c r="F51168" s="2">
        <v>1</v>
      </c>
    </row>
    <row r="51169" spans="1:6" x14ac:dyDescent="0.25">
      <c r="A51169" s="1" t="str">
        <f>"77399"</f>
        <v>77399</v>
      </c>
      <c r="B51169" s="1" t="str">
        <f>"48373"</f>
        <v>48373</v>
      </c>
      <c r="C51169" s="2">
        <v>1</v>
      </c>
      <c r="D51169" s="2">
        <v>1</v>
      </c>
      <c r="E51169" s="2">
        <v>0</v>
      </c>
      <c r="F51169" s="2">
        <v>1</v>
      </c>
    </row>
    <row r="51170" spans="1:6" x14ac:dyDescent="0.25">
      <c r="A51170" s="1" t="str">
        <f>"77391"</f>
        <v>77391</v>
      </c>
      <c r="B51170" s="1" t="str">
        <f>"48201"</f>
        <v>48201</v>
      </c>
      <c r="C51170" s="2">
        <v>1</v>
      </c>
      <c r="D51170" s="2">
        <v>1</v>
      </c>
      <c r="E51170" s="2">
        <v>1</v>
      </c>
      <c r="F51170" s="2">
        <v>1</v>
      </c>
    </row>
    <row r="51171" spans="1:6" x14ac:dyDescent="0.25">
      <c r="A51171" s="1" t="str">
        <f>"77426"</f>
        <v>77426</v>
      </c>
      <c r="B51171" s="1" t="str">
        <f>"48477"</f>
        <v>48477</v>
      </c>
      <c r="C51171" s="2">
        <v>0.90882061446977203</v>
      </c>
      <c r="D51171" s="2">
        <v>1</v>
      </c>
      <c r="E51171" s="2">
        <v>1</v>
      </c>
      <c r="F51171" s="2">
        <v>0.91271347248576795</v>
      </c>
    </row>
    <row r="51172" spans="1:6" x14ac:dyDescent="0.25">
      <c r="A51172" s="1" t="str">
        <f>"77426"</f>
        <v>77426</v>
      </c>
      <c r="B51172" s="1" t="str">
        <f>"48015"</f>
        <v>48015</v>
      </c>
      <c r="C51172" s="2">
        <v>9.1179385530227905E-2</v>
      </c>
      <c r="D51172" s="2">
        <v>0</v>
      </c>
      <c r="E51172" s="2">
        <v>0</v>
      </c>
      <c r="F51172" s="2">
        <v>8.7286527514231396E-2</v>
      </c>
    </row>
    <row r="51173" spans="1:6" x14ac:dyDescent="0.25">
      <c r="A51173" s="1" t="str">
        <f>"77373"</f>
        <v>77373</v>
      </c>
      <c r="B51173" s="1" t="str">
        <f>"48201"</f>
        <v>48201</v>
      </c>
      <c r="C51173" s="2">
        <v>1</v>
      </c>
      <c r="D51173" s="2">
        <v>1</v>
      </c>
      <c r="E51173" s="2">
        <v>1</v>
      </c>
      <c r="F51173" s="2">
        <v>1</v>
      </c>
    </row>
    <row r="51174" spans="1:6" x14ac:dyDescent="0.25">
      <c r="A51174" s="1" t="str">
        <f>"77363"</f>
        <v>77363</v>
      </c>
      <c r="B51174" s="1" t="str">
        <f>"48473"</f>
        <v>48473</v>
      </c>
      <c r="C51174" s="2">
        <v>5.9574468085106302E-2</v>
      </c>
      <c r="D51174" s="2">
        <v>0.104651162790697</v>
      </c>
      <c r="E51174" s="2">
        <v>0.28571428571428498</v>
      </c>
      <c r="F51174" s="2">
        <v>6.2715765247410807E-2</v>
      </c>
    </row>
    <row r="51175" spans="1:6" x14ac:dyDescent="0.25">
      <c r="A51175" s="1" t="str">
        <f>"77363"</f>
        <v>77363</v>
      </c>
      <c r="B51175" s="1" t="str">
        <f>"48185"</f>
        <v>48185</v>
      </c>
      <c r="C51175" s="2">
        <v>0.94042553191489298</v>
      </c>
      <c r="D51175" s="2">
        <v>0.89534883720930203</v>
      </c>
      <c r="E51175" s="2">
        <v>0.71428571428571397</v>
      </c>
      <c r="F51175" s="2">
        <v>0.93728423475258904</v>
      </c>
    </row>
    <row r="51176" spans="1:6" x14ac:dyDescent="0.25">
      <c r="A51176" s="1" t="str">
        <f>"77364"</f>
        <v>77364</v>
      </c>
      <c r="B51176" s="1" t="str">
        <f>"48407"</f>
        <v>48407</v>
      </c>
      <c r="C51176" s="2">
        <v>1</v>
      </c>
      <c r="D51176" s="2">
        <v>1</v>
      </c>
      <c r="E51176" s="2">
        <v>1</v>
      </c>
      <c r="F51176" s="2">
        <v>1</v>
      </c>
    </row>
    <row r="51177" spans="1:6" x14ac:dyDescent="0.25">
      <c r="A51177" s="1" t="str">
        <f>"77368"</f>
        <v>77368</v>
      </c>
      <c r="B51177" s="1" t="str">
        <f>"48291"</f>
        <v>48291</v>
      </c>
      <c r="C51177" s="2">
        <v>0</v>
      </c>
      <c r="D51177" s="2">
        <v>1</v>
      </c>
      <c r="E51177" s="2">
        <v>0</v>
      </c>
      <c r="F51177" s="2">
        <v>1</v>
      </c>
    </row>
    <row r="51178" spans="1:6" x14ac:dyDescent="0.25">
      <c r="A51178" s="1" t="str">
        <f>"77372"</f>
        <v>77372</v>
      </c>
      <c r="B51178" s="1" t="str">
        <f>"48339"</f>
        <v>48339</v>
      </c>
      <c r="C51178" s="2">
        <v>0.744655781854906</v>
      </c>
      <c r="D51178" s="2">
        <v>0.97368421052631504</v>
      </c>
      <c r="E51178" s="2">
        <v>0.57999999999999996</v>
      </c>
      <c r="F51178" s="2">
        <v>0.74898258180042299</v>
      </c>
    </row>
    <row r="51179" spans="1:6" x14ac:dyDescent="0.25">
      <c r="A51179" s="1" t="str">
        <f>"77372"</f>
        <v>77372</v>
      </c>
      <c r="B51179" s="1" t="str">
        <f>"48291"</f>
        <v>48291</v>
      </c>
      <c r="C51179" s="2">
        <v>0.255344218145093</v>
      </c>
      <c r="D51179" s="2">
        <v>2.6315789473684199E-2</v>
      </c>
      <c r="E51179" s="2">
        <v>0.42</v>
      </c>
      <c r="F51179" s="2">
        <v>0.25101741819957601</v>
      </c>
    </row>
    <row r="51180" spans="1:6" x14ac:dyDescent="0.25">
      <c r="A51180" s="1" t="str">
        <f>"77377"</f>
        <v>77377</v>
      </c>
      <c r="B51180" s="1" t="str">
        <f>"48201"</f>
        <v>48201</v>
      </c>
      <c r="C51180" s="2">
        <v>1</v>
      </c>
      <c r="D51180" s="2">
        <v>1</v>
      </c>
      <c r="E51180" s="2">
        <v>1</v>
      </c>
      <c r="F51180" s="2">
        <v>1</v>
      </c>
    </row>
    <row r="51181" spans="1:6" x14ac:dyDescent="0.25">
      <c r="A51181" s="1" t="str">
        <f>"77432"</f>
        <v>77432</v>
      </c>
      <c r="B51181" s="1" t="str">
        <f>"48481"</f>
        <v>48481</v>
      </c>
      <c r="C51181" s="2">
        <v>0</v>
      </c>
      <c r="D51181" s="2">
        <v>1</v>
      </c>
      <c r="E51181" s="2">
        <v>0</v>
      </c>
      <c r="F51181" s="2">
        <v>1</v>
      </c>
    </row>
    <row r="51182" spans="1:6" x14ac:dyDescent="0.25">
      <c r="A51182" s="1" t="str">
        <f>"77484"</f>
        <v>77484</v>
      </c>
      <c r="B51182" s="1" t="str">
        <f>"48201"</f>
        <v>48201</v>
      </c>
      <c r="C51182" s="2">
        <v>0.24966209692990901</v>
      </c>
      <c r="D51182" s="2">
        <v>0.39413680781758897</v>
      </c>
      <c r="E51182" s="2">
        <v>0.30434782608695599</v>
      </c>
      <c r="F51182" s="2">
        <v>0.25851559698816701</v>
      </c>
    </row>
    <row r="51183" spans="1:6" x14ac:dyDescent="0.25">
      <c r="A51183" s="1" t="str">
        <f>"77484"</f>
        <v>77484</v>
      </c>
      <c r="B51183" s="1" t="str">
        <f>"48473"</f>
        <v>48473</v>
      </c>
      <c r="C51183" s="2">
        <v>0.69009461285962503</v>
      </c>
      <c r="D51183" s="2">
        <v>0.60260586319218201</v>
      </c>
      <c r="E51183" s="2">
        <v>0.69565217391304301</v>
      </c>
      <c r="F51183" s="2">
        <v>0.68537110075295804</v>
      </c>
    </row>
    <row r="51184" spans="1:6" x14ac:dyDescent="0.25">
      <c r="A51184" s="1" t="str">
        <f>"77484"</f>
        <v>77484</v>
      </c>
      <c r="B51184" s="1" t="str">
        <f>"48185"</f>
        <v>48185</v>
      </c>
      <c r="C51184" s="2">
        <v>6.0243290210465303E-2</v>
      </c>
      <c r="D51184" s="2">
        <v>3.2573289902280101E-3</v>
      </c>
      <c r="E51184" s="2">
        <v>0</v>
      </c>
      <c r="F51184" s="2">
        <v>5.61133022588741E-2</v>
      </c>
    </row>
    <row r="51185" spans="1:6" x14ac:dyDescent="0.25">
      <c r="A51185" s="1" t="str">
        <f>"77477"</f>
        <v>77477</v>
      </c>
      <c r="B51185" s="1" t="str">
        <f>"48201"</f>
        <v>48201</v>
      </c>
      <c r="C51185" s="2">
        <v>0.105722186768772</v>
      </c>
      <c r="D51185" s="2">
        <v>1.8382352941176398E-2</v>
      </c>
      <c r="E51185" s="2">
        <v>0.18014705882352899</v>
      </c>
      <c r="F51185" s="2">
        <v>9.4374388207520005E-2</v>
      </c>
    </row>
    <row r="51186" spans="1:6" x14ac:dyDescent="0.25">
      <c r="A51186" s="1" t="str">
        <f>"77477"</f>
        <v>77477</v>
      </c>
      <c r="B51186" s="1" t="str">
        <f>"48157"</f>
        <v>48157</v>
      </c>
      <c r="C51186" s="2">
        <v>0.89427781323122701</v>
      </c>
      <c r="D51186" s="2">
        <v>0.98161764705882304</v>
      </c>
      <c r="E51186" s="2">
        <v>0.81985294117647001</v>
      </c>
      <c r="F51186" s="2">
        <v>0.90562561179247902</v>
      </c>
    </row>
    <row r="51187" spans="1:6" x14ac:dyDescent="0.25">
      <c r="A51187" s="1" t="str">
        <f>"77446"</f>
        <v>77446</v>
      </c>
      <c r="B51187" s="1" t="str">
        <f>"48473"</f>
        <v>48473</v>
      </c>
      <c r="C51187" s="2">
        <v>0</v>
      </c>
      <c r="D51187" s="2">
        <v>1</v>
      </c>
      <c r="E51187" s="2">
        <v>0</v>
      </c>
      <c r="F51187" s="2">
        <v>1</v>
      </c>
    </row>
    <row r="51188" spans="1:6" x14ac:dyDescent="0.25">
      <c r="A51188" s="1" t="str">
        <f>"77494"</f>
        <v>77494</v>
      </c>
      <c r="B51188" s="1" t="str">
        <f>"48157"</f>
        <v>48157</v>
      </c>
      <c r="C51188" s="2">
        <v>0.85858467590857901</v>
      </c>
      <c r="D51188" s="2">
        <v>0.616303005351996</v>
      </c>
      <c r="E51188" s="2">
        <v>0.69005847953216304</v>
      </c>
      <c r="F51188" s="2">
        <v>0.84437603078614598</v>
      </c>
    </row>
    <row r="51189" spans="1:6" x14ac:dyDescent="0.25">
      <c r="A51189" s="1" t="str">
        <f>"77494"</f>
        <v>77494</v>
      </c>
      <c r="B51189" s="1" t="str">
        <f>"48473"</f>
        <v>48473</v>
      </c>
      <c r="C51189" s="2">
        <v>2.3417010116148299E-5</v>
      </c>
      <c r="D51189" s="2">
        <v>4.3639357760395202E-2</v>
      </c>
      <c r="E51189" s="2">
        <v>2.6315789473684199E-2</v>
      </c>
      <c r="F51189" s="2">
        <v>2.55085211654755E-3</v>
      </c>
    </row>
    <row r="51190" spans="1:6" x14ac:dyDescent="0.25">
      <c r="A51190" s="1" t="str">
        <f>"77494"</f>
        <v>77494</v>
      </c>
      <c r="B51190" s="1" t="str">
        <f>"48201"</f>
        <v>48201</v>
      </c>
      <c r="C51190" s="2">
        <v>0.141391907081303</v>
      </c>
      <c r="D51190" s="2">
        <v>0.34005763688760798</v>
      </c>
      <c r="E51190" s="2">
        <v>0.283625730994152</v>
      </c>
      <c r="F51190" s="2">
        <v>0.15307311709730601</v>
      </c>
    </row>
    <row r="51191" spans="1:6" x14ac:dyDescent="0.25">
      <c r="A51191" s="1" t="str">
        <f>"77502"</f>
        <v>77502</v>
      </c>
      <c r="B51191" s="1" t="str">
        <f>"48201"</f>
        <v>48201</v>
      </c>
      <c r="C51191" s="2">
        <v>1</v>
      </c>
      <c r="D51191" s="2">
        <v>1</v>
      </c>
      <c r="E51191" s="2">
        <v>1</v>
      </c>
      <c r="F51191" s="2">
        <v>1</v>
      </c>
    </row>
    <row r="51192" spans="1:6" x14ac:dyDescent="0.25">
      <c r="A51192" s="1" t="str">
        <f>"77485"</f>
        <v>77485</v>
      </c>
      <c r="B51192" s="1" t="str">
        <f>"48481"</f>
        <v>48481</v>
      </c>
      <c r="C51192" s="2">
        <v>5.0143266475644599E-3</v>
      </c>
      <c r="D51192" s="2">
        <v>0</v>
      </c>
      <c r="E51192" s="2">
        <v>0</v>
      </c>
      <c r="F51192" s="2">
        <v>4.8143053645116904E-3</v>
      </c>
    </row>
    <row r="51193" spans="1:6" x14ac:dyDescent="0.25">
      <c r="A51193" s="1" t="str">
        <f>"77485"</f>
        <v>77485</v>
      </c>
      <c r="B51193" s="1" t="str">
        <f>"48157"</f>
        <v>48157</v>
      </c>
      <c r="C51193" s="2">
        <v>0.34383954154727697</v>
      </c>
      <c r="D51193" s="2">
        <v>6.3829787234042507E-2</v>
      </c>
      <c r="E51193" s="2">
        <v>0</v>
      </c>
      <c r="F51193" s="2">
        <v>0.332187070151306</v>
      </c>
    </row>
    <row r="51194" spans="1:6" x14ac:dyDescent="0.25">
      <c r="A51194" s="1" t="str">
        <f>"77485"</f>
        <v>77485</v>
      </c>
      <c r="B51194" s="1" t="str">
        <f>"48015"</f>
        <v>48015</v>
      </c>
      <c r="C51194" s="2">
        <v>0.65114613180515701</v>
      </c>
      <c r="D51194" s="2">
        <v>0.93617021276595702</v>
      </c>
      <c r="E51194" s="2">
        <v>1</v>
      </c>
      <c r="F51194" s="2">
        <v>0.66299862448418101</v>
      </c>
    </row>
    <row r="51195" spans="1:6" x14ac:dyDescent="0.25">
      <c r="A51195" s="1" t="str">
        <f>"77507"</f>
        <v>77507</v>
      </c>
      <c r="B51195" s="1" t="str">
        <f>"48201"</f>
        <v>48201</v>
      </c>
      <c r="C51195" s="2">
        <v>1</v>
      </c>
      <c r="D51195" s="2">
        <v>1</v>
      </c>
      <c r="E51195" s="2">
        <v>1</v>
      </c>
      <c r="F51195" s="2">
        <v>1</v>
      </c>
    </row>
    <row r="51196" spans="1:6" x14ac:dyDescent="0.25">
      <c r="A51196" s="1" t="str">
        <f>"77511"</f>
        <v>77511</v>
      </c>
      <c r="B51196" s="1" t="str">
        <f>"48167"</f>
        <v>48167</v>
      </c>
      <c r="C51196" s="2">
        <v>6.1893444246385397E-2</v>
      </c>
      <c r="D51196" s="2">
        <v>2.7906976744186001E-2</v>
      </c>
      <c r="E51196" s="2">
        <v>2.4122807017543799E-2</v>
      </c>
      <c r="F51196" s="2">
        <v>5.91103819159602E-2</v>
      </c>
    </row>
    <row r="51197" spans="1:6" x14ac:dyDescent="0.25">
      <c r="A51197" s="1" t="str">
        <f>"77511"</f>
        <v>77511</v>
      </c>
      <c r="B51197" s="1" t="str">
        <f>"48039"</f>
        <v>48039</v>
      </c>
      <c r="C51197" s="2">
        <v>0.93810655575361401</v>
      </c>
      <c r="D51197" s="2">
        <v>0.97209302325581304</v>
      </c>
      <c r="E51197" s="2">
        <v>0.97587719298245601</v>
      </c>
      <c r="F51197" s="2">
        <v>0.94088961808403904</v>
      </c>
    </row>
    <row r="51198" spans="1:6" x14ac:dyDescent="0.25">
      <c r="A51198" s="1" t="str">
        <f>"77512"</f>
        <v>77512</v>
      </c>
      <c r="B51198" s="1" t="str">
        <f>"48039"</f>
        <v>48039</v>
      </c>
      <c r="C51198" s="2">
        <v>1</v>
      </c>
      <c r="D51198" s="2">
        <v>1</v>
      </c>
      <c r="E51198" s="2">
        <v>1</v>
      </c>
      <c r="F51198" s="2">
        <v>1</v>
      </c>
    </row>
    <row r="51199" spans="1:6" x14ac:dyDescent="0.25">
      <c r="A51199" s="1" t="str">
        <f>"77460"</f>
        <v>77460</v>
      </c>
      <c r="B51199" s="1" t="str">
        <f>"48089"</f>
        <v>48089</v>
      </c>
      <c r="C51199" s="2">
        <v>0</v>
      </c>
      <c r="D51199" s="2">
        <v>1</v>
      </c>
      <c r="E51199" s="2">
        <v>0</v>
      </c>
      <c r="F51199" s="2">
        <v>1</v>
      </c>
    </row>
    <row r="51200" spans="1:6" x14ac:dyDescent="0.25">
      <c r="A51200" s="1" t="str">
        <f>"77518"</f>
        <v>77518</v>
      </c>
      <c r="B51200" s="1" t="str">
        <f>"48167"</f>
        <v>48167</v>
      </c>
      <c r="C51200" s="2">
        <v>1</v>
      </c>
      <c r="D51200" s="2">
        <v>1</v>
      </c>
      <c r="E51200" s="2">
        <v>1</v>
      </c>
      <c r="F51200" s="2">
        <v>1</v>
      </c>
    </row>
    <row r="51201" spans="1:6" x14ac:dyDescent="0.25">
      <c r="A51201" s="1" t="str">
        <f>"77562"</f>
        <v>77562</v>
      </c>
      <c r="B51201" s="1" t="str">
        <f>"48201"</f>
        <v>48201</v>
      </c>
      <c r="C51201" s="2">
        <v>1</v>
      </c>
      <c r="D51201" s="2">
        <v>1</v>
      </c>
      <c r="E51201" s="2">
        <v>1</v>
      </c>
      <c r="F51201" s="2">
        <v>1</v>
      </c>
    </row>
    <row r="51202" spans="1:6" x14ac:dyDescent="0.25">
      <c r="A51202" s="1" t="str">
        <f>"77560"</f>
        <v>77560</v>
      </c>
      <c r="B51202" s="1" t="str">
        <f>"48071"</f>
        <v>48071</v>
      </c>
      <c r="C51202" s="2">
        <v>1</v>
      </c>
      <c r="D51202" s="2">
        <v>1</v>
      </c>
      <c r="E51202" s="2">
        <v>0</v>
      </c>
      <c r="F51202" s="2">
        <v>1</v>
      </c>
    </row>
    <row r="51203" spans="1:6" x14ac:dyDescent="0.25">
      <c r="A51203" s="1" t="str">
        <f>"77523"</f>
        <v>77523</v>
      </c>
      <c r="B51203" s="1" t="str">
        <f>"48071"</f>
        <v>48071</v>
      </c>
      <c r="C51203" s="2">
        <v>0.92891636082673301</v>
      </c>
      <c r="D51203" s="2">
        <v>0.994633273703041</v>
      </c>
      <c r="E51203" s="2">
        <v>0.96250000000000002</v>
      </c>
      <c r="F51203" s="2">
        <v>0.93250250159192205</v>
      </c>
    </row>
    <row r="51204" spans="1:6" x14ac:dyDescent="0.25">
      <c r="A51204" s="1" t="str">
        <f>"77523"</f>
        <v>77523</v>
      </c>
      <c r="B51204" s="1" t="str">
        <f>"48201"</f>
        <v>48201</v>
      </c>
      <c r="C51204" s="2">
        <v>7.1083639173266294E-2</v>
      </c>
      <c r="D51204" s="2">
        <v>5.3667262969588504E-3</v>
      </c>
      <c r="E51204" s="2">
        <v>3.7499999999999999E-2</v>
      </c>
      <c r="F51204" s="2">
        <v>6.7497498408077797E-2</v>
      </c>
    </row>
    <row r="51205" spans="1:6" x14ac:dyDescent="0.25">
      <c r="A51205" s="1" t="str">
        <f>"77586"</f>
        <v>77586</v>
      </c>
      <c r="B51205" s="1" t="str">
        <f>"48201"</f>
        <v>48201</v>
      </c>
      <c r="C51205" s="2">
        <v>1</v>
      </c>
      <c r="D51205" s="2">
        <v>1</v>
      </c>
      <c r="E51205" s="2">
        <v>1</v>
      </c>
      <c r="F51205" s="2">
        <v>1</v>
      </c>
    </row>
    <row r="51206" spans="1:6" x14ac:dyDescent="0.25">
      <c r="A51206" s="1" t="str">
        <f>"77572"</f>
        <v>77572</v>
      </c>
      <c r="B51206" s="1" t="str">
        <f>"48201"</f>
        <v>48201</v>
      </c>
      <c r="C51206" s="2">
        <v>1</v>
      </c>
      <c r="D51206" s="2">
        <v>1</v>
      </c>
      <c r="E51206" s="2">
        <v>1</v>
      </c>
      <c r="F51206" s="2">
        <v>1</v>
      </c>
    </row>
    <row r="51207" spans="1:6" x14ac:dyDescent="0.25">
      <c r="A51207" s="1" t="str">
        <f>"77577"</f>
        <v>77577</v>
      </c>
      <c r="B51207" s="1" t="str">
        <f>"48039"</f>
        <v>48039</v>
      </c>
      <c r="C51207" s="2">
        <v>1</v>
      </c>
      <c r="D51207" s="2">
        <v>1</v>
      </c>
      <c r="E51207" s="2">
        <v>1</v>
      </c>
      <c r="F51207" s="2">
        <v>1</v>
      </c>
    </row>
    <row r="51208" spans="1:6" x14ac:dyDescent="0.25">
      <c r="A51208" s="1" t="str">
        <f>"77590"</f>
        <v>77590</v>
      </c>
      <c r="B51208" s="1" t="str">
        <f>"48167"</f>
        <v>48167</v>
      </c>
      <c r="C51208" s="2">
        <v>1</v>
      </c>
      <c r="D51208" s="2">
        <v>1</v>
      </c>
      <c r="E51208" s="2">
        <v>1</v>
      </c>
      <c r="F51208" s="2">
        <v>1</v>
      </c>
    </row>
    <row r="51209" spans="1:6" x14ac:dyDescent="0.25">
      <c r="A51209" s="1" t="str">
        <f>"77598"</f>
        <v>77598</v>
      </c>
      <c r="B51209" s="1" t="str">
        <f>"48201"</f>
        <v>48201</v>
      </c>
      <c r="C51209" s="2">
        <v>1</v>
      </c>
      <c r="D51209" s="2">
        <v>1</v>
      </c>
      <c r="E51209" s="2">
        <v>1</v>
      </c>
      <c r="F51209" s="2">
        <v>1</v>
      </c>
    </row>
    <row r="51210" spans="1:6" x14ac:dyDescent="0.25">
      <c r="A51210" s="1" t="str">
        <f>"77612"</f>
        <v>77612</v>
      </c>
      <c r="B51210" s="1" t="str">
        <f>"48351"</f>
        <v>48351</v>
      </c>
      <c r="C51210" s="2">
        <v>5.8087578194816802E-2</v>
      </c>
      <c r="D51210" s="2">
        <v>1.9230769230769201E-2</v>
      </c>
      <c r="E51210" s="2">
        <v>7.69230769230769E-2</v>
      </c>
      <c r="F51210" s="2">
        <v>5.6994818652849701E-2</v>
      </c>
    </row>
    <row r="51211" spans="1:6" x14ac:dyDescent="0.25">
      <c r="A51211" s="1" t="str">
        <f>"77612"</f>
        <v>77612</v>
      </c>
      <c r="B51211" s="1" t="str">
        <f>"48241"</f>
        <v>48241</v>
      </c>
      <c r="C51211" s="2">
        <v>0.94191242180518298</v>
      </c>
      <c r="D51211" s="2">
        <v>0.98076923076922995</v>
      </c>
      <c r="E51211" s="2">
        <v>0.92307692307692302</v>
      </c>
      <c r="F51211" s="2">
        <v>0.94300518134714995</v>
      </c>
    </row>
    <row r="51212" spans="1:6" x14ac:dyDescent="0.25">
      <c r="A51212" s="1" t="str">
        <f>"77616"</f>
        <v>77616</v>
      </c>
      <c r="B51212" s="1" t="str">
        <f>"48457"</f>
        <v>48457</v>
      </c>
      <c r="C51212" s="2">
        <v>1</v>
      </c>
      <c r="D51212" s="2">
        <v>1</v>
      </c>
      <c r="E51212" s="2">
        <v>0</v>
      </c>
      <c r="F51212" s="2">
        <v>1</v>
      </c>
    </row>
    <row r="51213" spans="1:6" x14ac:dyDescent="0.25">
      <c r="A51213" s="1" t="str">
        <f>"77547"</f>
        <v>77547</v>
      </c>
      <c r="B51213" s="1" t="str">
        <f>"48201"</f>
        <v>48201</v>
      </c>
      <c r="C51213" s="2">
        <v>1</v>
      </c>
      <c r="D51213" s="2">
        <v>1</v>
      </c>
      <c r="E51213" s="2">
        <v>1</v>
      </c>
      <c r="F51213" s="2">
        <v>1</v>
      </c>
    </row>
    <row r="51214" spans="1:6" x14ac:dyDescent="0.25">
      <c r="A51214" s="1" t="str">
        <f>"77550"</f>
        <v>77550</v>
      </c>
      <c r="B51214" s="1" t="str">
        <f>"48167"</f>
        <v>48167</v>
      </c>
      <c r="C51214" s="2">
        <v>1</v>
      </c>
      <c r="D51214" s="2">
        <v>1</v>
      </c>
      <c r="E51214" s="2">
        <v>1</v>
      </c>
      <c r="F51214" s="2">
        <v>1</v>
      </c>
    </row>
    <row r="51215" spans="1:6" x14ac:dyDescent="0.25">
      <c r="A51215" s="1" t="str">
        <f>"77627"</f>
        <v>77627</v>
      </c>
      <c r="B51215" s="1" t="str">
        <f>"48245"</f>
        <v>48245</v>
      </c>
      <c r="C51215" s="2">
        <v>1</v>
      </c>
      <c r="D51215" s="2">
        <v>1</v>
      </c>
      <c r="E51215" s="2">
        <v>1</v>
      </c>
      <c r="F51215" s="2">
        <v>1</v>
      </c>
    </row>
    <row r="51216" spans="1:6" x14ac:dyDescent="0.25">
      <c r="A51216" s="1" t="str">
        <f>"77626"</f>
        <v>77626</v>
      </c>
      <c r="B51216" s="1" t="str">
        <f>"48361"</f>
        <v>48361</v>
      </c>
      <c r="C51216" s="2">
        <v>0</v>
      </c>
      <c r="D51216" s="2">
        <v>1</v>
      </c>
      <c r="E51216" s="2">
        <v>0</v>
      </c>
      <c r="F51216" s="2">
        <v>1</v>
      </c>
    </row>
    <row r="51217" spans="1:6" x14ac:dyDescent="0.25">
      <c r="A51217" s="1" t="str">
        <f>"77713"</f>
        <v>77713</v>
      </c>
      <c r="B51217" s="1" t="str">
        <f>"48245"</f>
        <v>48245</v>
      </c>
      <c r="C51217" s="2">
        <v>1</v>
      </c>
      <c r="D51217" s="2">
        <v>1</v>
      </c>
      <c r="E51217" s="2">
        <v>1</v>
      </c>
      <c r="F51217" s="2">
        <v>1</v>
      </c>
    </row>
    <row r="51218" spans="1:6" x14ac:dyDescent="0.25">
      <c r="A51218" s="1" t="str">
        <f>"77803"</f>
        <v>77803</v>
      </c>
      <c r="B51218" s="1" t="str">
        <f>"48041"</f>
        <v>48041</v>
      </c>
      <c r="C51218" s="2">
        <v>1</v>
      </c>
      <c r="D51218" s="2">
        <v>1</v>
      </c>
      <c r="E51218" s="2">
        <v>1</v>
      </c>
      <c r="F51218" s="2">
        <v>1</v>
      </c>
    </row>
    <row r="51219" spans="1:6" x14ac:dyDescent="0.25">
      <c r="A51219" s="1" t="str">
        <f>"77656"</f>
        <v>77656</v>
      </c>
      <c r="B51219" s="1" t="str">
        <f>"48199"</f>
        <v>48199</v>
      </c>
      <c r="C51219" s="2">
        <v>1</v>
      </c>
      <c r="D51219" s="2">
        <v>1</v>
      </c>
      <c r="E51219" s="2">
        <v>1</v>
      </c>
      <c r="F51219" s="2">
        <v>1</v>
      </c>
    </row>
    <row r="51220" spans="1:6" x14ac:dyDescent="0.25">
      <c r="A51220" s="1" t="str">
        <f>"77640"</f>
        <v>77640</v>
      </c>
      <c r="B51220" s="1" t="str">
        <f>"48245"</f>
        <v>48245</v>
      </c>
      <c r="C51220" s="2">
        <v>1</v>
      </c>
      <c r="D51220" s="2">
        <v>1</v>
      </c>
      <c r="E51220" s="2">
        <v>1</v>
      </c>
      <c r="F51220" s="2">
        <v>1</v>
      </c>
    </row>
    <row r="51221" spans="1:6" x14ac:dyDescent="0.25">
      <c r="A51221" s="1" t="str">
        <f>"77845"</f>
        <v>77845</v>
      </c>
      <c r="B51221" s="1" t="str">
        <f>"48041"</f>
        <v>48041</v>
      </c>
      <c r="C51221" s="2">
        <v>1</v>
      </c>
      <c r="D51221" s="2">
        <v>1</v>
      </c>
      <c r="E51221" s="2">
        <v>1</v>
      </c>
      <c r="F51221" s="2">
        <v>1</v>
      </c>
    </row>
    <row r="51222" spans="1:6" x14ac:dyDescent="0.25">
      <c r="A51222" s="1" t="str">
        <f>"77850"</f>
        <v>77850</v>
      </c>
      <c r="B51222" s="1" t="str">
        <f>"48289"</f>
        <v>48289</v>
      </c>
      <c r="C51222" s="2">
        <v>0</v>
      </c>
      <c r="D51222" s="2">
        <v>1</v>
      </c>
      <c r="E51222" s="2">
        <v>0</v>
      </c>
      <c r="F51222" s="2">
        <v>1</v>
      </c>
    </row>
    <row r="51223" spans="1:6" x14ac:dyDescent="0.25">
      <c r="A51223" s="1" t="str">
        <f>"77834"</f>
        <v>77834</v>
      </c>
      <c r="B51223" s="1" t="str">
        <f>"48477"</f>
        <v>48477</v>
      </c>
      <c r="C51223" s="2">
        <v>1</v>
      </c>
      <c r="D51223" s="2">
        <v>1</v>
      </c>
      <c r="E51223" s="2">
        <v>1</v>
      </c>
      <c r="F51223" s="2">
        <v>1</v>
      </c>
    </row>
    <row r="51224" spans="1:6" x14ac:dyDescent="0.25">
      <c r="A51224" s="1" t="str">
        <f>"77876"</f>
        <v>77876</v>
      </c>
      <c r="B51224" s="1" t="str">
        <f>"48185"</f>
        <v>48185</v>
      </c>
      <c r="C51224" s="2">
        <v>0</v>
      </c>
      <c r="D51224" s="2">
        <v>1</v>
      </c>
      <c r="E51224" s="2">
        <v>0</v>
      </c>
      <c r="F51224" s="2">
        <v>1</v>
      </c>
    </row>
    <row r="51225" spans="1:6" x14ac:dyDescent="0.25">
      <c r="A51225" s="1" t="str">
        <f>"77703"</f>
        <v>77703</v>
      </c>
      <c r="B51225" s="1" t="str">
        <f>"48245"</f>
        <v>48245</v>
      </c>
      <c r="C51225" s="2">
        <v>1</v>
      </c>
      <c r="D51225" s="2">
        <v>1</v>
      </c>
      <c r="E51225" s="2">
        <v>1</v>
      </c>
      <c r="F51225" s="2">
        <v>1</v>
      </c>
    </row>
    <row r="51226" spans="1:6" x14ac:dyDescent="0.25">
      <c r="A51226" s="1" t="str">
        <f>"77670"</f>
        <v>77670</v>
      </c>
      <c r="B51226" s="1" t="str">
        <f>"48361"</f>
        <v>48361</v>
      </c>
      <c r="C51226" s="2">
        <v>1</v>
      </c>
      <c r="D51226" s="2">
        <v>1</v>
      </c>
      <c r="E51226" s="2">
        <v>1</v>
      </c>
      <c r="F51226" s="2">
        <v>1</v>
      </c>
    </row>
    <row r="51227" spans="1:6" x14ac:dyDescent="0.25">
      <c r="A51227" s="1" t="str">
        <f>"77708"</f>
        <v>77708</v>
      </c>
      <c r="B51227" s="1" t="str">
        <f>"48245"</f>
        <v>48245</v>
      </c>
      <c r="C51227" s="2">
        <v>1</v>
      </c>
      <c r="D51227" s="2">
        <v>1</v>
      </c>
      <c r="E51227" s="2">
        <v>1</v>
      </c>
      <c r="F51227" s="2">
        <v>1</v>
      </c>
    </row>
    <row r="51228" spans="1:6" x14ac:dyDescent="0.25">
      <c r="A51228" s="1" t="str">
        <f>"77964"</f>
        <v>77964</v>
      </c>
      <c r="B51228" s="1" t="str">
        <f>"48285"</f>
        <v>48285</v>
      </c>
      <c r="C51228" s="2">
        <v>0.99951088285644396</v>
      </c>
      <c r="D51228" s="2">
        <v>1</v>
      </c>
      <c r="E51228" s="2">
        <v>1</v>
      </c>
      <c r="F51228" s="2">
        <v>0.99956578376031202</v>
      </c>
    </row>
    <row r="51229" spans="1:6" x14ac:dyDescent="0.25">
      <c r="A51229" s="1" t="str">
        <f>"77964"</f>
        <v>77964</v>
      </c>
      <c r="B51229" s="1" t="str">
        <f>"48089"</f>
        <v>48089</v>
      </c>
      <c r="C51229" s="2">
        <v>4.8911714355588101E-4</v>
      </c>
      <c r="D51229" s="2">
        <v>0</v>
      </c>
      <c r="E51229" s="2">
        <v>0</v>
      </c>
      <c r="F51229" s="2">
        <v>4.34216239687364E-4</v>
      </c>
    </row>
    <row r="51230" spans="1:6" x14ac:dyDescent="0.25">
      <c r="A51230" s="1" t="str">
        <f>"77903"</f>
        <v>77903</v>
      </c>
      <c r="B51230" s="1" t="str">
        <f>"48469"</f>
        <v>48469</v>
      </c>
      <c r="C51230" s="2">
        <v>1</v>
      </c>
      <c r="D51230" s="2">
        <v>1</v>
      </c>
      <c r="E51230" s="2">
        <v>1</v>
      </c>
      <c r="F51230" s="2">
        <v>1</v>
      </c>
    </row>
    <row r="51231" spans="1:6" x14ac:dyDescent="0.25">
      <c r="A51231" s="1" t="str">
        <f>"78003"</f>
        <v>78003</v>
      </c>
      <c r="B51231" s="1" t="str">
        <f>"48265"</f>
        <v>48265</v>
      </c>
      <c r="C51231" s="2">
        <v>3.2948929159802299E-4</v>
      </c>
      <c r="D51231" s="2">
        <v>0</v>
      </c>
      <c r="E51231" s="2">
        <v>0</v>
      </c>
      <c r="F51231" s="2">
        <v>3.0070666065253298E-4</v>
      </c>
    </row>
    <row r="51232" spans="1:6" x14ac:dyDescent="0.25">
      <c r="A51232" s="1" t="str">
        <f>"78003"</f>
        <v>78003</v>
      </c>
      <c r="B51232" s="1" t="str">
        <f>"48325"</f>
        <v>48325</v>
      </c>
      <c r="C51232" s="2">
        <v>3.2948929159802298E-3</v>
      </c>
      <c r="D51232" s="2">
        <v>0</v>
      </c>
      <c r="E51232" s="2">
        <v>0</v>
      </c>
      <c r="F51232" s="2">
        <v>3.00706660652533E-3</v>
      </c>
    </row>
    <row r="51233" spans="1:6" x14ac:dyDescent="0.25">
      <c r="A51233" s="1" t="str">
        <f>"78003"</f>
        <v>78003</v>
      </c>
      <c r="B51233" s="1" t="str">
        <f>"48019"</f>
        <v>48019</v>
      </c>
      <c r="C51233" s="2">
        <v>0.99637561779242101</v>
      </c>
      <c r="D51233" s="2">
        <v>1</v>
      </c>
      <c r="E51233" s="2">
        <v>1</v>
      </c>
      <c r="F51233" s="2">
        <v>0.99669222673282198</v>
      </c>
    </row>
    <row r="51234" spans="1:6" x14ac:dyDescent="0.25">
      <c r="A51234" s="1" t="str">
        <f>"77994"</f>
        <v>77994</v>
      </c>
      <c r="B51234" s="1" t="str">
        <f>"48177"</f>
        <v>48177</v>
      </c>
      <c r="C51234" s="2">
        <v>4.40251572327044E-2</v>
      </c>
      <c r="D51234" s="2">
        <v>0</v>
      </c>
      <c r="E51234" s="2">
        <v>0</v>
      </c>
      <c r="F51234" s="2">
        <v>4.2424242424242399E-2</v>
      </c>
    </row>
    <row r="51235" spans="1:6" x14ac:dyDescent="0.25">
      <c r="A51235" s="1" t="str">
        <f>"77994"</f>
        <v>77994</v>
      </c>
      <c r="B51235" s="1" t="str">
        <f>"48123"</f>
        <v>48123</v>
      </c>
      <c r="C51235" s="2">
        <v>0.95597484276729505</v>
      </c>
      <c r="D51235" s="2">
        <v>1</v>
      </c>
      <c r="E51235" s="2">
        <v>0</v>
      </c>
      <c r="F51235" s="2">
        <v>0.95757575757575697</v>
      </c>
    </row>
    <row r="51236" spans="1:6" x14ac:dyDescent="0.25">
      <c r="A51236" s="1" t="str">
        <f>"77970"</f>
        <v>77970</v>
      </c>
      <c r="B51236" s="1" t="str">
        <f>"48239"</f>
        <v>48239</v>
      </c>
      <c r="C51236" s="2">
        <v>1</v>
      </c>
      <c r="D51236" s="2">
        <v>1</v>
      </c>
      <c r="E51236" s="2">
        <v>0</v>
      </c>
      <c r="F51236" s="2">
        <v>1</v>
      </c>
    </row>
    <row r="51237" spans="1:6" x14ac:dyDescent="0.25">
      <c r="A51237" s="1" t="str">
        <f>"78062"</f>
        <v>78062</v>
      </c>
      <c r="B51237" s="1" t="str">
        <f>"48255"</f>
        <v>48255</v>
      </c>
      <c r="C51237" s="2">
        <v>1</v>
      </c>
      <c r="D51237" s="2">
        <v>1</v>
      </c>
      <c r="E51237" s="2">
        <v>0</v>
      </c>
      <c r="F51237" s="2">
        <v>1</v>
      </c>
    </row>
    <row r="51238" spans="1:6" x14ac:dyDescent="0.25">
      <c r="A51238" s="1" t="str">
        <f>"78121"</f>
        <v>78121</v>
      </c>
      <c r="B51238" s="1" t="str">
        <f>"48187"</f>
        <v>48187</v>
      </c>
      <c r="C51238" s="2">
        <v>0.101033094029066</v>
      </c>
      <c r="D51238" s="2">
        <v>0.02</v>
      </c>
      <c r="E51238" s="2">
        <v>3.5714285714285698E-2</v>
      </c>
      <c r="F51238" s="2">
        <v>9.7127677237257098E-2</v>
      </c>
    </row>
    <row r="51239" spans="1:6" x14ac:dyDescent="0.25">
      <c r="A51239" s="1" t="str">
        <f>"78121"</f>
        <v>78121</v>
      </c>
      <c r="B51239" s="1" t="str">
        <f>"48493"</f>
        <v>48493</v>
      </c>
      <c r="C51239" s="2">
        <v>0.89896690597093298</v>
      </c>
      <c r="D51239" s="2">
        <v>0.98</v>
      </c>
      <c r="E51239" s="2">
        <v>0.96428571428571397</v>
      </c>
      <c r="F51239" s="2">
        <v>0.90287232276274199</v>
      </c>
    </row>
    <row r="51240" spans="1:6" x14ac:dyDescent="0.25">
      <c r="A51240" s="1" t="str">
        <f>"78022"</f>
        <v>78022</v>
      </c>
      <c r="B51240" s="1" t="str">
        <f>"48297"</f>
        <v>48297</v>
      </c>
      <c r="C51240" s="2">
        <v>1</v>
      </c>
      <c r="D51240" s="2">
        <v>1</v>
      </c>
      <c r="E51240" s="2">
        <v>1</v>
      </c>
      <c r="F51240" s="2">
        <v>1</v>
      </c>
    </row>
    <row r="51241" spans="1:6" x14ac:dyDescent="0.25">
      <c r="A51241" s="1" t="str">
        <f>"78026"</f>
        <v>78026</v>
      </c>
      <c r="B51241" s="1" t="str">
        <f>"48311"</f>
        <v>48311</v>
      </c>
      <c r="C51241" s="2">
        <v>1.07913669064748E-3</v>
      </c>
      <c r="D51241" s="2">
        <v>0</v>
      </c>
      <c r="E51241" s="2">
        <v>0</v>
      </c>
      <c r="F51241" s="2">
        <v>9.4667087409277303E-4</v>
      </c>
    </row>
    <row r="51242" spans="1:6" x14ac:dyDescent="0.25">
      <c r="A51242" s="1" t="str">
        <f>"78026"</f>
        <v>78026</v>
      </c>
      <c r="B51242" s="1" t="str">
        <f>"48013"</f>
        <v>48013</v>
      </c>
      <c r="C51242" s="2">
        <v>0.99892086330935204</v>
      </c>
      <c r="D51242" s="2">
        <v>1</v>
      </c>
      <c r="E51242" s="2">
        <v>1</v>
      </c>
      <c r="F51242" s="2">
        <v>0.99905332912590705</v>
      </c>
    </row>
    <row r="51243" spans="1:6" x14ac:dyDescent="0.25">
      <c r="A51243" s="1" t="str">
        <f>"78140"</f>
        <v>78140</v>
      </c>
      <c r="B51243" s="1" t="str">
        <f>"48493"</f>
        <v>48493</v>
      </c>
      <c r="C51243" s="2">
        <v>6.9031032298923295E-2</v>
      </c>
      <c r="D51243" s="2">
        <v>1.38888888888888E-2</v>
      </c>
      <c r="E51243" s="2">
        <v>9.5238095238095205E-2</v>
      </c>
      <c r="F51243" s="2">
        <v>6.7336089781453001E-2</v>
      </c>
    </row>
    <row r="51244" spans="1:6" x14ac:dyDescent="0.25">
      <c r="A51244" s="1" t="str">
        <f>"78140"</f>
        <v>78140</v>
      </c>
      <c r="B51244" s="1" t="str">
        <f>"48187"</f>
        <v>48187</v>
      </c>
      <c r="C51244" s="2">
        <v>4.11652944901836E-2</v>
      </c>
      <c r="D51244" s="2">
        <v>0</v>
      </c>
      <c r="E51244" s="2">
        <v>4.7619047619047603E-2</v>
      </c>
      <c r="F51244" s="2">
        <v>3.9574719432959198E-2</v>
      </c>
    </row>
    <row r="51245" spans="1:6" x14ac:dyDescent="0.25">
      <c r="A51245" s="1" t="str">
        <f>"78140"</f>
        <v>78140</v>
      </c>
      <c r="B51245" s="1" t="str">
        <f>"48177"</f>
        <v>48177</v>
      </c>
      <c r="C51245" s="2">
        <v>0.88980367321089204</v>
      </c>
      <c r="D51245" s="2">
        <v>0.98611111111111105</v>
      </c>
      <c r="E51245" s="2">
        <v>0.85714285714285698</v>
      </c>
      <c r="F51245" s="2">
        <v>0.89308919078558702</v>
      </c>
    </row>
    <row r="51246" spans="1:6" x14ac:dyDescent="0.25">
      <c r="A51246" s="1" t="str">
        <f>"78151"</f>
        <v>78151</v>
      </c>
      <c r="B51246" s="1" t="str">
        <f>"48255"</f>
        <v>48255</v>
      </c>
      <c r="C51246" s="2">
        <v>0.99324324324324298</v>
      </c>
      <c r="D51246" s="2">
        <v>1</v>
      </c>
      <c r="E51246" s="2">
        <v>1</v>
      </c>
      <c r="F51246" s="2">
        <v>0.99354838709677396</v>
      </c>
    </row>
    <row r="51247" spans="1:6" x14ac:dyDescent="0.25">
      <c r="A51247" s="1" t="str">
        <f>"78151"</f>
        <v>78151</v>
      </c>
      <c r="B51247" s="1" t="str">
        <f>"48123"</f>
        <v>48123</v>
      </c>
      <c r="C51247" s="2">
        <v>6.7567567567567502E-3</v>
      </c>
      <c r="D51247" s="2">
        <v>0</v>
      </c>
      <c r="E51247" s="2">
        <v>0</v>
      </c>
      <c r="F51247" s="2">
        <v>6.4516129032258004E-3</v>
      </c>
    </row>
    <row r="51248" spans="1:6" x14ac:dyDescent="0.25">
      <c r="A51248" s="1" t="str">
        <f>"78143"</f>
        <v>78143</v>
      </c>
      <c r="B51248" s="1" t="str">
        <f>"48493"</f>
        <v>48493</v>
      </c>
      <c r="C51248" s="2">
        <v>0</v>
      </c>
      <c r="D51248" s="2">
        <v>1</v>
      </c>
      <c r="E51248" s="2">
        <v>0</v>
      </c>
      <c r="F51248" s="2">
        <v>1</v>
      </c>
    </row>
    <row r="51249" spans="1:6" x14ac:dyDescent="0.25">
      <c r="A51249" s="1" t="str">
        <f>"78164"</f>
        <v>78164</v>
      </c>
      <c r="B51249" s="1" t="str">
        <f>"48123"</f>
        <v>48123</v>
      </c>
      <c r="C51249" s="2">
        <v>0.92703349282296599</v>
      </c>
      <c r="D51249" s="2">
        <v>1</v>
      </c>
      <c r="E51249" s="2">
        <v>1</v>
      </c>
      <c r="F51249" s="2">
        <v>0.92935726693688403</v>
      </c>
    </row>
    <row r="51250" spans="1:6" x14ac:dyDescent="0.25">
      <c r="A51250" s="1" t="str">
        <f>"78164"</f>
        <v>78164</v>
      </c>
      <c r="B51250" s="1" t="str">
        <f>"48175"</f>
        <v>48175</v>
      </c>
      <c r="C51250" s="2">
        <v>7.2966507177033402E-2</v>
      </c>
      <c r="D51250" s="2">
        <v>0</v>
      </c>
      <c r="E51250" s="2">
        <v>0</v>
      </c>
      <c r="F51250" s="2">
        <v>7.0642733063115207E-2</v>
      </c>
    </row>
    <row r="51251" spans="1:6" x14ac:dyDescent="0.25">
      <c r="A51251" s="1" t="str">
        <f>"78236"</f>
        <v>78236</v>
      </c>
      <c r="B51251" s="1" t="str">
        <f>"48029"</f>
        <v>48029</v>
      </c>
      <c r="C51251" s="2">
        <v>1</v>
      </c>
      <c r="D51251" s="2">
        <v>1</v>
      </c>
      <c r="E51251" s="2">
        <v>1</v>
      </c>
      <c r="F51251" s="2">
        <v>1</v>
      </c>
    </row>
    <row r="51252" spans="1:6" x14ac:dyDescent="0.25">
      <c r="A51252" s="1" t="str">
        <f>"78211"</f>
        <v>78211</v>
      </c>
      <c r="B51252" s="1" t="str">
        <f>"48029"</f>
        <v>48029</v>
      </c>
      <c r="C51252" s="2">
        <v>1</v>
      </c>
      <c r="D51252" s="2">
        <v>1</v>
      </c>
      <c r="E51252" s="2">
        <v>1</v>
      </c>
      <c r="F51252" s="2">
        <v>1</v>
      </c>
    </row>
    <row r="51253" spans="1:6" x14ac:dyDescent="0.25">
      <c r="A51253" s="1" t="str">
        <f>"78361"</f>
        <v>78361</v>
      </c>
      <c r="B51253" s="1" t="str">
        <f>"48427"</f>
        <v>48427</v>
      </c>
      <c r="C51253" s="2">
        <v>3.4934497816593801E-3</v>
      </c>
      <c r="D51253" s="2">
        <v>7.4626865671641703E-3</v>
      </c>
      <c r="E51253" s="2">
        <v>0</v>
      </c>
      <c r="F51253" s="2">
        <v>3.82555470543228E-3</v>
      </c>
    </row>
    <row r="51254" spans="1:6" x14ac:dyDescent="0.25">
      <c r="A51254" s="1" t="str">
        <f>"78361"</f>
        <v>78361</v>
      </c>
      <c r="B51254" s="1" t="str">
        <f>"48505"</f>
        <v>48505</v>
      </c>
      <c r="C51254" s="2">
        <v>2.18340611353711E-3</v>
      </c>
      <c r="D51254" s="2">
        <v>0</v>
      </c>
      <c r="E51254" s="2">
        <v>0</v>
      </c>
      <c r="F51254" s="2">
        <v>1.91277735271614E-3</v>
      </c>
    </row>
    <row r="51255" spans="1:6" x14ac:dyDescent="0.25">
      <c r="A51255" s="1" t="str">
        <f>"78361"</f>
        <v>78361</v>
      </c>
      <c r="B51255" s="1" t="str">
        <f>"48247"</f>
        <v>48247</v>
      </c>
      <c r="C51255" s="2">
        <v>0.99432314410480305</v>
      </c>
      <c r="D51255" s="2">
        <v>0.99253731343283502</v>
      </c>
      <c r="E51255" s="2">
        <v>1</v>
      </c>
      <c r="F51255" s="2">
        <v>0.994261667941851</v>
      </c>
    </row>
    <row r="51256" spans="1:6" x14ac:dyDescent="0.25">
      <c r="A51256" s="1" t="str">
        <f>"78369"</f>
        <v>78369</v>
      </c>
      <c r="B51256" s="1" t="str">
        <f>"48479"</f>
        <v>48479</v>
      </c>
      <c r="C51256" s="2">
        <v>1</v>
      </c>
      <c r="D51256" s="2">
        <v>1</v>
      </c>
      <c r="E51256" s="2">
        <v>1</v>
      </c>
      <c r="F51256" s="2">
        <v>1</v>
      </c>
    </row>
    <row r="51257" spans="1:6" x14ac:dyDescent="0.25">
      <c r="A51257" s="1" t="str">
        <f>"78358"</f>
        <v>78358</v>
      </c>
      <c r="B51257" s="1" t="str">
        <f>"48007"</f>
        <v>48007</v>
      </c>
      <c r="C51257" s="2">
        <v>0</v>
      </c>
      <c r="D51257" s="2">
        <v>1</v>
      </c>
      <c r="E51257" s="2">
        <v>0</v>
      </c>
      <c r="F51257" s="2">
        <v>1</v>
      </c>
    </row>
    <row r="51258" spans="1:6" x14ac:dyDescent="0.25">
      <c r="A51258" s="1" t="str">
        <f>"78248"</f>
        <v>78248</v>
      </c>
      <c r="B51258" s="1" t="str">
        <f>"48029"</f>
        <v>48029</v>
      </c>
      <c r="C51258" s="2">
        <v>1</v>
      </c>
      <c r="D51258" s="2">
        <v>1</v>
      </c>
      <c r="E51258" s="2">
        <v>1</v>
      </c>
      <c r="F51258" s="2">
        <v>1</v>
      </c>
    </row>
    <row r="51259" spans="1:6" x14ac:dyDescent="0.25">
      <c r="A51259" s="1" t="str">
        <f>"78409"</f>
        <v>78409</v>
      </c>
      <c r="B51259" s="1" t="str">
        <f>"48355"</f>
        <v>48355</v>
      </c>
      <c r="C51259" s="2">
        <v>1</v>
      </c>
      <c r="D51259" s="2">
        <v>1</v>
      </c>
      <c r="E51259" s="2">
        <v>1</v>
      </c>
      <c r="F51259" s="2">
        <v>1</v>
      </c>
    </row>
    <row r="51260" spans="1:6" x14ac:dyDescent="0.25">
      <c r="A51260" s="1" t="str">
        <f>"78416"</f>
        <v>78416</v>
      </c>
      <c r="B51260" s="1" t="str">
        <f>"48355"</f>
        <v>48355</v>
      </c>
      <c r="C51260" s="2">
        <v>1</v>
      </c>
      <c r="D51260" s="2">
        <v>1</v>
      </c>
      <c r="E51260" s="2">
        <v>1</v>
      </c>
      <c r="F51260" s="2">
        <v>1</v>
      </c>
    </row>
    <row r="51261" spans="1:6" x14ac:dyDescent="0.25">
      <c r="A51261" s="1" t="str">
        <f>"78255"</f>
        <v>78255</v>
      </c>
      <c r="B51261" s="1" t="str">
        <f>"48029"</f>
        <v>48029</v>
      </c>
      <c r="C51261" s="2">
        <v>1</v>
      </c>
      <c r="D51261" s="2">
        <v>1</v>
      </c>
      <c r="E51261" s="2">
        <v>1</v>
      </c>
      <c r="F51261" s="2">
        <v>1</v>
      </c>
    </row>
    <row r="51262" spans="1:6" x14ac:dyDescent="0.25">
      <c r="A51262" s="1" t="str">
        <f>"78261"</f>
        <v>78261</v>
      </c>
      <c r="B51262" s="1" t="str">
        <f>"48029"</f>
        <v>48029</v>
      </c>
      <c r="C51262" s="2">
        <v>1</v>
      </c>
      <c r="D51262" s="2">
        <v>1</v>
      </c>
      <c r="E51262" s="2">
        <v>1</v>
      </c>
      <c r="F51262" s="2">
        <v>1</v>
      </c>
    </row>
    <row r="51263" spans="1:6" x14ac:dyDescent="0.25">
      <c r="A51263" s="1" t="str">
        <f>"78279"</f>
        <v>78279</v>
      </c>
      <c r="B51263" s="1" t="str">
        <f>"48029"</f>
        <v>48029</v>
      </c>
      <c r="C51263" s="2">
        <v>1</v>
      </c>
      <c r="D51263" s="2">
        <v>1</v>
      </c>
      <c r="E51263" s="2">
        <v>1</v>
      </c>
      <c r="F51263" s="2">
        <v>1</v>
      </c>
    </row>
    <row r="51264" spans="1:6" x14ac:dyDescent="0.25">
      <c r="A51264" s="1" t="str">
        <f>"78280"</f>
        <v>78280</v>
      </c>
      <c r="B51264" s="1" t="str">
        <f>"48029"</f>
        <v>48029</v>
      </c>
      <c r="C51264" s="2">
        <v>1</v>
      </c>
      <c r="D51264" s="2">
        <v>1</v>
      </c>
      <c r="E51264" s="2">
        <v>1</v>
      </c>
      <c r="F51264" s="2">
        <v>1</v>
      </c>
    </row>
    <row r="51265" spans="1:6" x14ac:dyDescent="0.25">
      <c r="A51265" s="1" t="str">
        <f>"78542"</f>
        <v>78542</v>
      </c>
      <c r="B51265" s="1" t="str">
        <f>"48215"</f>
        <v>48215</v>
      </c>
      <c r="C51265" s="2">
        <v>1</v>
      </c>
      <c r="D51265" s="2">
        <v>1</v>
      </c>
      <c r="E51265" s="2">
        <v>1</v>
      </c>
      <c r="F51265" s="2">
        <v>1</v>
      </c>
    </row>
    <row r="51266" spans="1:6" x14ac:dyDescent="0.25">
      <c r="A51266" s="1" t="str">
        <f>"78543"</f>
        <v>78543</v>
      </c>
      <c r="B51266" s="1" t="str">
        <f>"48215"</f>
        <v>48215</v>
      </c>
      <c r="C51266" s="2">
        <v>1</v>
      </c>
      <c r="D51266" s="2">
        <v>1</v>
      </c>
      <c r="E51266" s="2">
        <v>1</v>
      </c>
      <c r="F51266" s="2">
        <v>1</v>
      </c>
    </row>
    <row r="51267" spans="1:6" x14ac:dyDescent="0.25">
      <c r="A51267" s="1" t="str">
        <f>"78526"</f>
        <v>78526</v>
      </c>
      <c r="B51267" s="1" t="str">
        <f>"48061"</f>
        <v>48061</v>
      </c>
      <c r="C51267" s="2">
        <v>1</v>
      </c>
      <c r="D51267" s="2">
        <v>1</v>
      </c>
      <c r="E51267" s="2">
        <v>1</v>
      </c>
      <c r="F51267" s="2">
        <v>1</v>
      </c>
    </row>
    <row r="51268" spans="1:6" x14ac:dyDescent="0.25">
      <c r="A51268" s="1" t="str">
        <f>"78574"</f>
        <v>78574</v>
      </c>
      <c r="B51268" s="1" t="str">
        <f>"48215"</f>
        <v>48215</v>
      </c>
      <c r="C51268" s="2">
        <v>1</v>
      </c>
      <c r="D51268" s="2">
        <v>1</v>
      </c>
      <c r="E51268" s="2">
        <v>1</v>
      </c>
      <c r="F51268" s="2">
        <v>1</v>
      </c>
    </row>
    <row r="51269" spans="1:6" x14ac:dyDescent="0.25">
      <c r="A51269" s="1" t="str">
        <f>"78560"</f>
        <v>78560</v>
      </c>
      <c r="B51269" s="1" t="str">
        <f>"48215"</f>
        <v>48215</v>
      </c>
      <c r="C51269" s="2">
        <v>1</v>
      </c>
      <c r="D51269" s="2">
        <v>1</v>
      </c>
      <c r="E51269" s="2">
        <v>1</v>
      </c>
      <c r="F51269" s="2">
        <v>1</v>
      </c>
    </row>
    <row r="51270" spans="1:6" x14ac:dyDescent="0.25">
      <c r="A51270" s="1" t="str">
        <f>"78568"</f>
        <v>78568</v>
      </c>
      <c r="B51270" s="1" t="str">
        <f>"48061"</f>
        <v>48061</v>
      </c>
      <c r="C51270" s="2">
        <v>0</v>
      </c>
      <c r="D51270" s="2">
        <v>1</v>
      </c>
      <c r="E51270" s="2">
        <v>0</v>
      </c>
      <c r="F51270" s="2">
        <v>1</v>
      </c>
    </row>
    <row r="51271" spans="1:6" x14ac:dyDescent="0.25">
      <c r="A51271" s="1" t="str">
        <f>"78565"</f>
        <v>78565</v>
      </c>
      <c r="B51271" s="1" t="str">
        <f>"48215"</f>
        <v>48215</v>
      </c>
      <c r="C51271" s="2">
        <v>0</v>
      </c>
      <c r="D51271" s="2">
        <v>1</v>
      </c>
      <c r="E51271" s="2">
        <v>1</v>
      </c>
      <c r="F51271" s="2">
        <v>1</v>
      </c>
    </row>
    <row r="51272" spans="1:6" x14ac:dyDescent="0.25">
      <c r="A51272" s="1" t="str">
        <f>"78576"</f>
        <v>78576</v>
      </c>
      <c r="B51272" s="1" t="str">
        <f>"48215"</f>
        <v>48215</v>
      </c>
      <c r="C51272" s="2">
        <v>1</v>
      </c>
      <c r="D51272" s="2">
        <v>1</v>
      </c>
      <c r="E51272" s="2">
        <v>1</v>
      </c>
      <c r="F51272" s="2">
        <v>1</v>
      </c>
    </row>
    <row r="51273" spans="1:6" x14ac:dyDescent="0.25">
      <c r="A51273" s="1" t="str">
        <f>"78539"</f>
        <v>78539</v>
      </c>
      <c r="B51273" s="1" t="str">
        <f>"48215"</f>
        <v>48215</v>
      </c>
      <c r="C51273" s="2">
        <v>1</v>
      </c>
      <c r="D51273" s="2">
        <v>1</v>
      </c>
      <c r="E51273" s="2">
        <v>1</v>
      </c>
      <c r="F51273" s="2">
        <v>1</v>
      </c>
    </row>
    <row r="51274" spans="1:6" x14ac:dyDescent="0.25">
      <c r="A51274" s="1" t="str">
        <f>"78578"</f>
        <v>78578</v>
      </c>
      <c r="B51274" s="1" t="str">
        <f>"48061"</f>
        <v>48061</v>
      </c>
      <c r="C51274" s="2">
        <v>1</v>
      </c>
      <c r="D51274" s="2">
        <v>1</v>
      </c>
      <c r="E51274" s="2">
        <v>1</v>
      </c>
      <c r="F51274" s="2">
        <v>1</v>
      </c>
    </row>
    <row r="51275" spans="1:6" x14ac:dyDescent="0.25">
      <c r="A51275" s="1" t="str">
        <f>"78618"</f>
        <v>78618</v>
      </c>
      <c r="B51275" s="1" t="str">
        <f>"48171"</f>
        <v>48171</v>
      </c>
      <c r="C51275" s="2">
        <v>1</v>
      </c>
      <c r="D51275" s="2">
        <v>1</v>
      </c>
      <c r="E51275" s="2">
        <v>0</v>
      </c>
      <c r="F51275" s="2">
        <v>1</v>
      </c>
    </row>
    <row r="51276" spans="1:6" x14ac:dyDescent="0.25">
      <c r="A51276" s="1" t="str">
        <f>"78589"</f>
        <v>78589</v>
      </c>
      <c r="B51276" s="1" t="str">
        <f>"48215"</f>
        <v>48215</v>
      </c>
      <c r="C51276" s="2">
        <v>1</v>
      </c>
      <c r="D51276" s="2">
        <v>1</v>
      </c>
      <c r="E51276" s="2">
        <v>1</v>
      </c>
      <c r="F51276" s="2">
        <v>1</v>
      </c>
    </row>
    <row r="51277" spans="1:6" x14ac:dyDescent="0.25">
      <c r="A51277" s="1" t="str">
        <f>"78626"</f>
        <v>78626</v>
      </c>
      <c r="B51277" s="1" t="str">
        <f>"48491"</f>
        <v>48491</v>
      </c>
      <c r="C51277" s="2">
        <v>1</v>
      </c>
      <c r="D51277" s="2">
        <v>1</v>
      </c>
      <c r="E51277" s="2">
        <v>1</v>
      </c>
      <c r="F51277" s="2">
        <v>1</v>
      </c>
    </row>
    <row r="51278" spans="1:6" x14ac:dyDescent="0.25">
      <c r="A51278" s="1" t="str">
        <f>"78653"</f>
        <v>78653</v>
      </c>
      <c r="B51278" s="1" t="str">
        <f>"48021"</f>
        <v>48021</v>
      </c>
      <c r="C51278" s="2">
        <v>4.7315741583257498E-3</v>
      </c>
      <c r="D51278" s="2">
        <v>0</v>
      </c>
      <c r="E51278" s="2">
        <v>1.66112956810631E-2</v>
      </c>
      <c r="F51278" s="2">
        <v>4.8174442190669301E-3</v>
      </c>
    </row>
    <row r="51279" spans="1:6" x14ac:dyDescent="0.25">
      <c r="A51279" s="1" t="str">
        <f>"78653"</f>
        <v>78653</v>
      </c>
      <c r="B51279" s="1" t="str">
        <f>"48453"</f>
        <v>48453</v>
      </c>
      <c r="C51279" s="2">
        <v>0.99526842584167396</v>
      </c>
      <c r="D51279" s="2">
        <v>1</v>
      </c>
      <c r="E51279" s="2">
        <v>0.98338870431893599</v>
      </c>
      <c r="F51279" s="2">
        <v>0.99518255578093295</v>
      </c>
    </row>
    <row r="51280" spans="1:6" x14ac:dyDescent="0.25">
      <c r="A51280" s="1" t="str">
        <f>"78651"</f>
        <v>78651</v>
      </c>
      <c r="B51280" s="1" t="str">
        <f>"48491"</f>
        <v>48491</v>
      </c>
      <c r="C51280" s="2">
        <v>0</v>
      </c>
      <c r="D51280" s="2">
        <v>1</v>
      </c>
      <c r="E51280" s="2">
        <v>0</v>
      </c>
      <c r="F51280" s="2">
        <v>1</v>
      </c>
    </row>
    <row r="51281" spans="1:6" x14ac:dyDescent="0.25">
      <c r="A51281" s="1" t="str">
        <f>"78606"</f>
        <v>78606</v>
      </c>
      <c r="B51281" s="1" t="str">
        <f>"48091"</f>
        <v>48091</v>
      </c>
      <c r="C51281" s="2">
        <v>3.4651447207500997E-2</v>
      </c>
      <c r="D51281" s="2">
        <v>2.5862068965517199E-2</v>
      </c>
      <c r="E51281" s="2">
        <v>0</v>
      </c>
      <c r="F51281" s="2">
        <v>3.3447358418852102E-2</v>
      </c>
    </row>
    <row r="51282" spans="1:6" x14ac:dyDescent="0.25">
      <c r="A51282" s="1" t="str">
        <f>"78606"</f>
        <v>78606</v>
      </c>
      <c r="B51282" s="1" t="str">
        <f>"48209"</f>
        <v>48209</v>
      </c>
      <c r="C51282" s="2">
        <v>4.0766408479412899E-4</v>
      </c>
      <c r="D51282" s="2">
        <v>0</v>
      </c>
      <c r="E51282" s="2">
        <v>0</v>
      </c>
      <c r="F51282" s="2">
        <v>3.8008361839604702E-4</v>
      </c>
    </row>
    <row r="51283" spans="1:6" x14ac:dyDescent="0.25">
      <c r="A51283" s="1" t="str">
        <f>"78606"</f>
        <v>78606</v>
      </c>
      <c r="B51283" s="1" t="str">
        <f>"48259"</f>
        <v>48259</v>
      </c>
      <c r="C51283" s="2">
        <v>1.8752547900529899E-2</v>
      </c>
      <c r="D51283" s="2">
        <v>8.6206896551724102E-3</v>
      </c>
      <c r="E51283" s="2">
        <v>3.2258064516128997E-2</v>
      </c>
      <c r="F51283" s="2">
        <v>1.8624097301406298E-2</v>
      </c>
    </row>
    <row r="51284" spans="1:6" x14ac:dyDescent="0.25">
      <c r="A51284" s="1" t="str">
        <f>"78606"</f>
        <v>78606</v>
      </c>
      <c r="B51284" s="1" t="str">
        <f>"48031"</f>
        <v>48031</v>
      </c>
      <c r="C51284" s="2">
        <v>0.94618834080717396</v>
      </c>
      <c r="D51284" s="2">
        <v>0.96551724137931005</v>
      </c>
      <c r="E51284" s="2">
        <v>0.96774193548387</v>
      </c>
      <c r="F51284" s="2">
        <v>0.94754846066134502</v>
      </c>
    </row>
    <row r="51285" spans="1:6" x14ac:dyDescent="0.25">
      <c r="A51285" s="1" t="str">
        <f>"78598"</f>
        <v>78598</v>
      </c>
      <c r="B51285" s="1" t="str">
        <f>"48489"</f>
        <v>48489</v>
      </c>
      <c r="C51285" s="2">
        <v>1</v>
      </c>
      <c r="D51285" s="2">
        <v>0</v>
      </c>
      <c r="E51285" s="2">
        <v>1</v>
      </c>
      <c r="F51285" s="2">
        <v>1</v>
      </c>
    </row>
    <row r="51286" spans="1:6" x14ac:dyDescent="0.25">
      <c r="A51286" s="1" t="str">
        <f>"78604"</f>
        <v>78604</v>
      </c>
      <c r="B51286" s="1" t="str">
        <f>"48177"</f>
        <v>48177</v>
      </c>
      <c r="C51286" s="2">
        <v>0</v>
      </c>
      <c r="D51286" s="2">
        <v>1</v>
      </c>
      <c r="E51286" s="2">
        <v>0</v>
      </c>
      <c r="F51286" s="2">
        <v>1</v>
      </c>
    </row>
    <row r="51287" spans="1:6" x14ac:dyDescent="0.25">
      <c r="A51287" s="1" t="str">
        <f>"78655"</f>
        <v>78655</v>
      </c>
      <c r="B51287" s="1" t="str">
        <f>"48187"</f>
        <v>48187</v>
      </c>
      <c r="C51287" s="2">
        <v>0.17843631778058</v>
      </c>
      <c r="D51287" s="2">
        <v>4.4117647058823498E-2</v>
      </c>
      <c r="E51287" s="2">
        <v>0.5</v>
      </c>
      <c r="F51287" s="2">
        <v>0.17487980769230699</v>
      </c>
    </row>
    <row r="51288" spans="1:6" x14ac:dyDescent="0.25">
      <c r="A51288" s="1" t="str">
        <f>"78655"</f>
        <v>78655</v>
      </c>
      <c r="B51288" s="1" t="str">
        <f>"48055"</f>
        <v>48055</v>
      </c>
      <c r="C51288" s="2">
        <v>0.821563682219419</v>
      </c>
      <c r="D51288" s="2">
        <v>0.95588235294117596</v>
      </c>
      <c r="E51288" s="2">
        <v>0.5</v>
      </c>
      <c r="F51288" s="2">
        <v>0.82512019230769196</v>
      </c>
    </row>
    <row r="51289" spans="1:6" x14ac:dyDescent="0.25">
      <c r="A51289" s="1" t="str">
        <f>"78660"</f>
        <v>78660</v>
      </c>
      <c r="B51289" s="1" t="str">
        <f>"48453"</f>
        <v>48453</v>
      </c>
      <c r="C51289" s="2">
        <v>0.99758320326267502</v>
      </c>
      <c r="D51289" s="2">
        <v>0.99774266365688402</v>
      </c>
      <c r="E51289" s="2">
        <v>1</v>
      </c>
      <c r="F51289" s="2">
        <v>0.99762639449323498</v>
      </c>
    </row>
    <row r="51290" spans="1:6" x14ac:dyDescent="0.25">
      <c r="A51290" s="1" t="str">
        <f>"78660"</f>
        <v>78660</v>
      </c>
      <c r="B51290" s="1" t="str">
        <f>"48491"</f>
        <v>48491</v>
      </c>
      <c r="C51290" s="2">
        <v>2.4167967373244E-3</v>
      </c>
      <c r="D51290" s="2">
        <v>2.2573363431151201E-3</v>
      </c>
      <c r="E51290" s="2">
        <v>0</v>
      </c>
      <c r="F51290" s="2">
        <v>2.3736055067647699E-3</v>
      </c>
    </row>
    <row r="51291" spans="1:6" x14ac:dyDescent="0.25">
      <c r="A51291" s="1" t="str">
        <f>"78726"</f>
        <v>78726</v>
      </c>
      <c r="B51291" s="1" t="str">
        <f>"48453"</f>
        <v>48453</v>
      </c>
      <c r="C51291" s="2">
        <v>1</v>
      </c>
      <c r="D51291" s="2">
        <v>1</v>
      </c>
      <c r="E51291" s="2">
        <v>1</v>
      </c>
      <c r="F51291" s="2">
        <v>1</v>
      </c>
    </row>
    <row r="51292" spans="1:6" x14ac:dyDescent="0.25">
      <c r="A51292" s="1" t="str">
        <f>"78715"</f>
        <v>78715</v>
      </c>
      <c r="B51292" s="1" t="str">
        <f>"48453"</f>
        <v>48453</v>
      </c>
      <c r="C51292" s="2">
        <v>1</v>
      </c>
      <c r="D51292" s="2">
        <v>1</v>
      </c>
      <c r="E51292" s="2">
        <v>1</v>
      </c>
      <c r="F51292" s="2">
        <v>1</v>
      </c>
    </row>
    <row r="51293" spans="1:6" x14ac:dyDescent="0.25">
      <c r="A51293" s="1" t="str">
        <f>"78710"</f>
        <v>78710</v>
      </c>
      <c r="B51293" s="1" t="str">
        <f>"48453"</f>
        <v>48453</v>
      </c>
      <c r="C51293" s="2">
        <v>0</v>
      </c>
      <c r="D51293" s="2">
        <v>1</v>
      </c>
      <c r="E51293" s="2">
        <v>0</v>
      </c>
      <c r="F51293" s="2">
        <v>1</v>
      </c>
    </row>
    <row r="51294" spans="1:6" x14ac:dyDescent="0.25">
      <c r="A51294" s="1" t="str">
        <f>"78667"</f>
        <v>78667</v>
      </c>
      <c r="B51294" s="1" t="str">
        <f>"48209"</f>
        <v>48209</v>
      </c>
      <c r="C51294" s="2">
        <v>1</v>
      </c>
      <c r="D51294" s="2">
        <v>1</v>
      </c>
      <c r="E51294" s="2">
        <v>1</v>
      </c>
      <c r="F51294" s="2">
        <v>1</v>
      </c>
    </row>
    <row r="51295" spans="1:6" x14ac:dyDescent="0.25">
      <c r="A51295" s="1" t="str">
        <f>"78746"</f>
        <v>78746</v>
      </c>
      <c r="B51295" s="1" t="str">
        <f>"48453"</f>
        <v>48453</v>
      </c>
      <c r="C51295" s="2">
        <v>1</v>
      </c>
      <c r="D51295" s="2">
        <v>1</v>
      </c>
      <c r="E51295" s="2">
        <v>1</v>
      </c>
      <c r="F51295" s="2">
        <v>1</v>
      </c>
    </row>
    <row r="51296" spans="1:6" x14ac:dyDescent="0.25">
      <c r="A51296" s="1" t="str">
        <f>"78703"</f>
        <v>78703</v>
      </c>
      <c r="B51296" s="1" t="str">
        <f>"48453"</f>
        <v>48453</v>
      </c>
      <c r="C51296" s="2">
        <v>1</v>
      </c>
      <c r="D51296" s="2">
        <v>1</v>
      </c>
      <c r="E51296" s="2">
        <v>1</v>
      </c>
      <c r="F51296" s="2">
        <v>1</v>
      </c>
    </row>
    <row r="51297" spans="1:6" x14ac:dyDescent="0.25">
      <c r="A51297" s="1" t="str">
        <f>"78931"</f>
        <v>78931</v>
      </c>
      <c r="B51297" s="1" t="str">
        <f>"48015"</f>
        <v>48015</v>
      </c>
      <c r="C51297" s="2">
        <v>1</v>
      </c>
      <c r="D51297" s="2">
        <v>1</v>
      </c>
      <c r="E51297" s="2">
        <v>0</v>
      </c>
      <c r="F51297" s="2">
        <v>1</v>
      </c>
    </row>
    <row r="51298" spans="1:6" x14ac:dyDescent="0.25">
      <c r="A51298" s="1" t="str">
        <f>"78945"</f>
        <v>78945</v>
      </c>
      <c r="B51298" s="1" t="str">
        <f>"48149"</f>
        <v>48149</v>
      </c>
      <c r="C51298" s="2">
        <v>0.99925289503175097</v>
      </c>
      <c r="D51298" s="2">
        <v>1</v>
      </c>
      <c r="E51298" s="2">
        <v>1</v>
      </c>
      <c r="F51298" s="2">
        <v>0.99935180683843705</v>
      </c>
    </row>
    <row r="51299" spans="1:6" x14ac:dyDescent="0.25">
      <c r="A51299" s="1" t="str">
        <f>"78945"</f>
        <v>78945</v>
      </c>
      <c r="B51299" s="1" t="str">
        <f>"48287"</f>
        <v>48287</v>
      </c>
      <c r="C51299" s="2">
        <v>7.4710496824803802E-4</v>
      </c>
      <c r="D51299" s="2">
        <v>0</v>
      </c>
      <c r="E51299" s="2">
        <v>0</v>
      </c>
      <c r="F51299" s="2">
        <v>6.4819316156214499E-4</v>
      </c>
    </row>
    <row r="51300" spans="1:6" x14ac:dyDescent="0.25">
      <c r="A51300" s="1" t="str">
        <f>"78885"</f>
        <v>78885</v>
      </c>
      <c r="B51300" s="1" t="str">
        <f>"48019"</f>
        <v>48019</v>
      </c>
      <c r="C51300" s="2">
        <v>1</v>
      </c>
      <c r="D51300" s="2">
        <v>1</v>
      </c>
      <c r="E51300" s="2">
        <v>1</v>
      </c>
      <c r="F51300" s="2">
        <v>1</v>
      </c>
    </row>
    <row r="51301" spans="1:6" x14ac:dyDescent="0.25">
      <c r="A51301" s="1" t="str">
        <f>"78879"</f>
        <v>78879</v>
      </c>
      <c r="B51301" s="1" t="str">
        <f>"48385"</f>
        <v>48385</v>
      </c>
      <c r="C51301" s="2">
        <v>1</v>
      </c>
      <c r="D51301" s="2">
        <v>1</v>
      </c>
      <c r="E51301" s="2">
        <v>1</v>
      </c>
      <c r="F51301" s="2">
        <v>1</v>
      </c>
    </row>
    <row r="51302" spans="1:6" x14ac:dyDescent="0.25">
      <c r="A51302" s="1" t="str">
        <f>"78754"</f>
        <v>78754</v>
      </c>
      <c r="B51302" s="1" t="str">
        <f>"48453"</f>
        <v>48453</v>
      </c>
      <c r="C51302" s="2">
        <v>1</v>
      </c>
      <c r="D51302" s="2">
        <v>1</v>
      </c>
      <c r="E51302" s="2">
        <v>1</v>
      </c>
      <c r="F51302" s="2">
        <v>1</v>
      </c>
    </row>
    <row r="51303" spans="1:6" x14ac:dyDescent="0.25">
      <c r="A51303" s="1" t="str">
        <f>"79052"</f>
        <v>79052</v>
      </c>
      <c r="B51303" s="1" t="str">
        <f>"48069"</f>
        <v>48069</v>
      </c>
      <c r="C51303" s="2">
        <v>9.1533180778032002E-3</v>
      </c>
      <c r="D51303" s="2">
        <v>0</v>
      </c>
      <c r="E51303" s="2">
        <v>0</v>
      </c>
      <c r="F51303" s="2">
        <v>8.8691796008869093E-3</v>
      </c>
    </row>
    <row r="51304" spans="1:6" x14ac:dyDescent="0.25">
      <c r="A51304" s="1" t="str">
        <f>"79052"</f>
        <v>79052</v>
      </c>
      <c r="B51304" s="1" t="str">
        <f>"48437"</f>
        <v>48437</v>
      </c>
      <c r="C51304" s="2">
        <v>0.99084668192219605</v>
      </c>
      <c r="D51304" s="2">
        <v>1</v>
      </c>
      <c r="E51304" s="2">
        <v>1</v>
      </c>
      <c r="F51304" s="2">
        <v>0.99113082039911304</v>
      </c>
    </row>
    <row r="51305" spans="1:6" x14ac:dyDescent="0.25">
      <c r="A51305" s="1" t="str">
        <f>"79046"</f>
        <v>79046</v>
      </c>
      <c r="B51305" s="1" t="str">
        <f>"48295"</f>
        <v>48295</v>
      </c>
      <c r="C51305" s="2">
        <v>1</v>
      </c>
      <c r="D51305" s="2">
        <v>0</v>
      </c>
      <c r="E51305" s="2">
        <v>1</v>
      </c>
      <c r="F51305" s="2">
        <v>1</v>
      </c>
    </row>
    <row r="51306" spans="1:6" x14ac:dyDescent="0.25">
      <c r="A51306" s="1" t="str">
        <f>"79051"</f>
        <v>79051</v>
      </c>
      <c r="B51306" s="1" t="str">
        <f>"48111"</f>
        <v>48111</v>
      </c>
      <c r="C51306" s="2">
        <v>1</v>
      </c>
      <c r="D51306" s="2">
        <v>0</v>
      </c>
      <c r="E51306" s="2">
        <v>0</v>
      </c>
      <c r="F51306" s="2">
        <v>1</v>
      </c>
    </row>
    <row r="51307" spans="1:6" x14ac:dyDescent="0.25">
      <c r="A51307" s="1" t="str">
        <f>"79019"</f>
        <v>79019</v>
      </c>
      <c r="B51307" s="1" t="str">
        <f>"48011"</f>
        <v>48011</v>
      </c>
      <c r="C51307" s="2">
        <v>0.96584440227703905</v>
      </c>
      <c r="D51307" s="2">
        <v>1</v>
      </c>
      <c r="E51307" s="2">
        <v>1</v>
      </c>
      <c r="F51307" s="2">
        <v>0.96703296703296704</v>
      </c>
    </row>
    <row r="51308" spans="1:6" x14ac:dyDescent="0.25">
      <c r="A51308" s="1" t="str">
        <f>"79019"</f>
        <v>79019</v>
      </c>
      <c r="B51308" s="1" t="str">
        <f>"48381"</f>
        <v>48381</v>
      </c>
      <c r="C51308" s="2">
        <v>3.4155597722960097E-2</v>
      </c>
      <c r="D51308" s="2">
        <v>0</v>
      </c>
      <c r="E51308" s="2">
        <v>0</v>
      </c>
      <c r="F51308" s="2">
        <v>3.2967032967032898E-2</v>
      </c>
    </row>
    <row r="51309" spans="1:6" x14ac:dyDescent="0.25">
      <c r="A51309" s="1" t="str">
        <f>"79095"</f>
        <v>79095</v>
      </c>
      <c r="B51309" s="1" t="str">
        <f>"48075"</f>
        <v>48075</v>
      </c>
      <c r="C51309" s="2">
        <v>1.8691588785046699E-3</v>
      </c>
      <c r="D51309" s="2">
        <v>0</v>
      </c>
      <c r="E51309" s="2">
        <v>0</v>
      </c>
      <c r="F51309" s="2">
        <v>1.5739769150052399E-3</v>
      </c>
    </row>
    <row r="51310" spans="1:6" x14ac:dyDescent="0.25">
      <c r="A51310" s="1" t="str">
        <f>"79095"</f>
        <v>79095</v>
      </c>
      <c r="B51310" s="1" t="str">
        <f>"48087"</f>
        <v>48087</v>
      </c>
      <c r="C51310" s="2">
        <v>0.99813084112149497</v>
      </c>
      <c r="D51310" s="2">
        <v>1</v>
      </c>
      <c r="E51310" s="2">
        <v>1</v>
      </c>
      <c r="F51310" s="2">
        <v>0.99842602308499395</v>
      </c>
    </row>
    <row r="51311" spans="1:6" x14ac:dyDescent="0.25">
      <c r="A51311" s="1" t="str">
        <f>"79096"</f>
        <v>79096</v>
      </c>
      <c r="B51311" s="1" t="str">
        <f>"48483"</f>
        <v>48483</v>
      </c>
      <c r="C51311" s="2">
        <v>1</v>
      </c>
      <c r="D51311" s="2">
        <v>1</v>
      </c>
      <c r="E51311" s="2">
        <v>1</v>
      </c>
      <c r="F51311" s="2">
        <v>1</v>
      </c>
    </row>
    <row r="51312" spans="1:6" x14ac:dyDescent="0.25">
      <c r="A51312" s="1" t="str">
        <f>"79104"</f>
        <v>79104</v>
      </c>
      <c r="B51312" s="1" t="str">
        <f>"48375"</f>
        <v>48375</v>
      </c>
      <c r="C51312" s="2">
        <v>1</v>
      </c>
      <c r="D51312" s="2">
        <v>1</v>
      </c>
      <c r="E51312" s="2">
        <v>1</v>
      </c>
      <c r="F51312" s="2">
        <v>1</v>
      </c>
    </row>
    <row r="51313" spans="1:6" x14ac:dyDescent="0.25">
      <c r="A51313" s="1" t="str">
        <f>"79094"</f>
        <v>79094</v>
      </c>
      <c r="B51313" s="1" t="str">
        <f>"48437"</f>
        <v>48437</v>
      </c>
      <c r="C51313" s="2">
        <v>3.125E-2</v>
      </c>
      <c r="D51313" s="2">
        <v>0</v>
      </c>
      <c r="E51313" s="2">
        <v>0</v>
      </c>
      <c r="F51313" s="2">
        <v>3.03030303030303E-2</v>
      </c>
    </row>
    <row r="51314" spans="1:6" x14ac:dyDescent="0.25">
      <c r="A51314" s="1" t="str">
        <f>"79094"</f>
        <v>79094</v>
      </c>
      <c r="B51314" s="1" t="str">
        <f>"48011"</f>
        <v>48011</v>
      </c>
      <c r="C51314" s="2">
        <v>0.75</v>
      </c>
      <c r="D51314" s="2">
        <v>0</v>
      </c>
      <c r="E51314" s="2">
        <v>1</v>
      </c>
      <c r="F51314" s="2">
        <v>0.75757575757575701</v>
      </c>
    </row>
    <row r="51315" spans="1:6" x14ac:dyDescent="0.25">
      <c r="A51315" s="1" t="str">
        <f>"79094"</f>
        <v>79094</v>
      </c>
      <c r="B51315" s="1" t="str">
        <f>"48381"</f>
        <v>48381</v>
      </c>
      <c r="C51315" s="2">
        <v>0.21875</v>
      </c>
      <c r="D51315" s="2">
        <v>0</v>
      </c>
      <c r="E51315" s="2">
        <v>0</v>
      </c>
      <c r="F51315" s="2">
        <v>0.21212121212121199</v>
      </c>
    </row>
    <row r="51316" spans="1:6" x14ac:dyDescent="0.25">
      <c r="A51316" s="1" t="str">
        <f>"79109"</f>
        <v>79109</v>
      </c>
      <c r="B51316" s="1" t="str">
        <f>"48381"</f>
        <v>48381</v>
      </c>
      <c r="C51316" s="2">
        <v>0.83027587172664796</v>
      </c>
      <c r="D51316" s="2">
        <v>0.61561822125813404</v>
      </c>
      <c r="E51316" s="2">
        <v>0.69902120717781402</v>
      </c>
      <c r="F51316" s="2">
        <v>0.80399935882022899</v>
      </c>
    </row>
    <row r="51317" spans="1:6" x14ac:dyDescent="0.25">
      <c r="A51317" s="1" t="str">
        <f>"79109"</f>
        <v>79109</v>
      </c>
      <c r="B51317" s="1" t="str">
        <f>"48375"</f>
        <v>48375</v>
      </c>
      <c r="C51317" s="2">
        <v>0.16972412827335101</v>
      </c>
      <c r="D51317" s="2">
        <v>0.38438177874186502</v>
      </c>
      <c r="E51317" s="2">
        <v>0.30097879282218498</v>
      </c>
      <c r="F51317" s="2">
        <v>0.19600064117977001</v>
      </c>
    </row>
    <row r="51318" spans="1:6" x14ac:dyDescent="0.25">
      <c r="A51318" s="1" t="str">
        <f>"79413"</f>
        <v>79413</v>
      </c>
      <c r="B51318" s="1" t="str">
        <f>"48303"</f>
        <v>48303</v>
      </c>
      <c r="C51318" s="2">
        <v>1</v>
      </c>
      <c r="D51318" s="2">
        <v>1</v>
      </c>
      <c r="E51318" s="2">
        <v>1</v>
      </c>
      <c r="F51318" s="2">
        <v>1</v>
      </c>
    </row>
    <row r="51319" spans="1:6" x14ac:dyDescent="0.25">
      <c r="A51319" s="1" t="str">
        <f>"79414"</f>
        <v>79414</v>
      </c>
      <c r="B51319" s="1" t="str">
        <f>"48303"</f>
        <v>48303</v>
      </c>
      <c r="C51319" s="2">
        <v>1</v>
      </c>
      <c r="D51319" s="2">
        <v>1</v>
      </c>
      <c r="E51319" s="2">
        <v>1</v>
      </c>
      <c r="F51319" s="2">
        <v>1</v>
      </c>
    </row>
    <row r="51320" spans="1:6" x14ac:dyDescent="0.25">
      <c r="A51320" s="1" t="str">
        <f>"79121"</f>
        <v>79121</v>
      </c>
      <c r="B51320" s="1" t="str">
        <f>"48375"</f>
        <v>48375</v>
      </c>
      <c r="C51320" s="2">
        <v>3.57757137942896E-2</v>
      </c>
      <c r="D51320" s="2">
        <v>0.61724137931034395</v>
      </c>
      <c r="E51320" s="2">
        <v>0.11688311688311601</v>
      </c>
      <c r="F51320" s="2">
        <v>8.9187538179596806E-2</v>
      </c>
    </row>
    <row r="51321" spans="1:6" x14ac:dyDescent="0.25">
      <c r="A51321" s="1" t="str">
        <f>"79121"</f>
        <v>79121</v>
      </c>
      <c r="B51321" s="1" t="str">
        <f>"48381"</f>
        <v>48381</v>
      </c>
      <c r="C51321" s="2">
        <v>0.96422428620570999</v>
      </c>
      <c r="D51321" s="2">
        <v>0.38275862068965499</v>
      </c>
      <c r="E51321" s="2">
        <v>0.88311688311688297</v>
      </c>
      <c r="F51321" s="2">
        <v>0.91081246182040299</v>
      </c>
    </row>
    <row r="51322" spans="1:6" x14ac:dyDescent="0.25">
      <c r="A51322" s="1" t="str">
        <f>"79225"</f>
        <v>79225</v>
      </c>
      <c r="B51322" s="1" t="str">
        <f>"48487"</f>
        <v>48487</v>
      </c>
      <c r="C51322" s="2">
        <v>0.146496815286624</v>
      </c>
      <c r="D51322" s="2">
        <v>0.22222222222222199</v>
      </c>
      <c r="E51322" s="2">
        <v>0.25</v>
      </c>
      <c r="F51322" s="2">
        <v>0.15105740181268801</v>
      </c>
    </row>
    <row r="51323" spans="1:6" x14ac:dyDescent="0.25">
      <c r="A51323" s="1" t="str">
        <f>"79225"</f>
        <v>79225</v>
      </c>
      <c r="B51323" s="1" t="str">
        <f>"48197"</f>
        <v>48197</v>
      </c>
      <c r="C51323" s="2">
        <v>0.85350318471337505</v>
      </c>
      <c r="D51323" s="2">
        <v>0.77777777777777701</v>
      </c>
      <c r="E51323" s="2">
        <v>0.75</v>
      </c>
      <c r="F51323" s="2">
        <v>0.84894259818731099</v>
      </c>
    </row>
    <row r="51324" spans="1:6" x14ac:dyDescent="0.25">
      <c r="A51324" s="1" t="str">
        <f>"79248"</f>
        <v>79248</v>
      </c>
      <c r="B51324" s="1" t="str">
        <f>"48155"</f>
        <v>48155</v>
      </c>
      <c r="C51324" s="2">
        <v>1.9108280254777E-2</v>
      </c>
      <c r="D51324" s="2">
        <v>6.25E-2</v>
      </c>
      <c r="E51324" s="2">
        <v>0</v>
      </c>
      <c r="F51324" s="2">
        <v>2.1021021021020998E-2</v>
      </c>
    </row>
    <row r="51325" spans="1:6" x14ac:dyDescent="0.25">
      <c r="A51325" s="1" t="str">
        <f>"79248"</f>
        <v>79248</v>
      </c>
      <c r="B51325" s="1" t="str">
        <f>"48269"</f>
        <v>48269</v>
      </c>
      <c r="C51325" s="2">
        <v>8.5987261146496796E-2</v>
      </c>
      <c r="D51325" s="2">
        <v>0</v>
      </c>
      <c r="E51325" s="2">
        <v>0</v>
      </c>
      <c r="F51325" s="2">
        <v>8.1081081081081002E-2</v>
      </c>
    </row>
    <row r="51326" spans="1:6" x14ac:dyDescent="0.25">
      <c r="A51326" s="1" t="str">
        <f>"79248"</f>
        <v>79248</v>
      </c>
      <c r="B51326" s="1" t="str">
        <f>"48101"</f>
        <v>48101</v>
      </c>
      <c r="C51326" s="2">
        <v>0.89490445859872603</v>
      </c>
      <c r="D51326" s="2">
        <v>0.9375</v>
      </c>
      <c r="E51326" s="2">
        <v>1</v>
      </c>
      <c r="F51326" s="2">
        <v>0.89789789789789698</v>
      </c>
    </row>
    <row r="51327" spans="1:6" x14ac:dyDescent="0.25">
      <c r="A51327" s="1" t="str">
        <f>"79243"</f>
        <v>79243</v>
      </c>
      <c r="B51327" s="1" t="str">
        <f>"48125"</f>
        <v>48125</v>
      </c>
      <c r="C51327" s="2">
        <v>0.95348837209302295</v>
      </c>
      <c r="D51327" s="2">
        <v>1</v>
      </c>
      <c r="E51327" s="2">
        <v>1</v>
      </c>
      <c r="F51327" s="2">
        <v>0.96078431372549</v>
      </c>
    </row>
    <row r="51328" spans="1:6" x14ac:dyDescent="0.25">
      <c r="A51328" s="1" t="str">
        <f>"79243"</f>
        <v>79243</v>
      </c>
      <c r="B51328" s="1" t="str">
        <f>"48107"</f>
        <v>48107</v>
      </c>
      <c r="C51328" s="2">
        <v>4.6511627906976702E-2</v>
      </c>
      <c r="D51328" s="2">
        <v>0</v>
      </c>
      <c r="E51328" s="2">
        <v>0</v>
      </c>
      <c r="F51328" s="2">
        <v>3.9215686274509803E-2</v>
      </c>
    </row>
    <row r="51329" spans="1:6" x14ac:dyDescent="0.25">
      <c r="A51329" s="1" t="str">
        <f>"79229"</f>
        <v>79229</v>
      </c>
      <c r="B51329" s="1" t="str">
        <f>"48125"</f>
        <v>48125</v>
      </c>
      <c r="C51329" s="2">
        <v>1</v>
      </c>
      <c r="D51329" s="2">
        <v>1</v>
      </c>
      <c r="E51329" s="2">
        <v>0</v>
      </c>
      <c r="F51329" s="2">
        <v>1</v>
      </c>
    </row>
    <row r="51330" spans="1:6" x14ac:dyDescent="0.25">
      <c r="A51330" s="1" t="str">
        <f>"79259"</f>
        <v>79259</v>
      </c>
      <c r="B51330" s="1" t="str">
        <f>"48191"</f>
        <v>48191</v>
      </c>
      <c r="C51330" s="2">
        <v>0.74418604651162701</v>
      </c>
      <c r="D51330" s="2">
        <v>0</v>
      </c>
      <c r="E51330" s="2">
        <v>0</v>
      </c>
      <c r="F51330" s="2">
        <v>0.74418604651162701</v>
      </c>
    </row>
    <row r="51331" spans="1:6" x14ac:dyDescent="0.25">
      <c r="A51331" s="1" t="str">
        <f>"79259"</f>
        <v>79259</v>
      </c>
      <c r="B51331" s="1" t="str">
        <f>"48075"</f>
        <v>48075</v>
      </c>
      <c r="C51331" s="2">
        <v>0.25581395348837199</v>
      </c>
      <c r="D51331" s="2">
        <v>0</v>
      </c>
      <c r="E51331" s="2">
        <v>0</v>
      </c>
      <c r="F51331" s="2">
        <v>0.25581395348837199</v>
      </c>
    </row>
    <row r="51332" spans="1:6" x14ac:dyDescent="0.25">
      <c r="A51332" s="1" t="str">
        <f>"79510"</f>
        <v>79510</v>
      </c>
      <c r="B51332" s="1" t="str">
        <f>"48083"</f>
        <v>48083</v>
      </c>
      <c r="C51332" s="2">
        <v>1.16731517509727E-2</v>
      </c>
      <c r="D51332" s="2">
        <v>2.18978102189781E-2</v>
      </c>
      <c r="E51332" s="2">
        <v>0</v>
      </c>
      <c r="F51332" s="2">
        <v>1.18577075098814E-2</v>
      </c>
    </row>
    <row r="51333" spans="1:6" x14ac:dyDescent="0.25">
      <c r="A51333" s="1" t="str">
        <f>"79510"</f>
        <v>79510</v>
      </c>
      <c r="B51333" s="1" t="str">
        <f>"48059"</f>
        <v>48059</v>
      </c>
      <c r="C51333" s="2">
        <v>0.98832684824902695</v>
      </c>
      <c r="D51333" s="2">
        <v>0.97810218978102104</v>
      </c>
      <c r="E51333" s="2">
        <v>1</v>
      </c>
      <c r="F51333" s="2">
        <v>0.98814229249011798</v>
      </c>
    </row>
    <row r="51334" spans="1:6" x14ac:dyDescent="0.25">
      <c r="A51334" s="1" t="str">
        <f>"79423"</f>
        <v>79423</v>
      </c>
      <c r="B51334" s="1" t="str">
        <f>"48305"</f>
        <v>48305</v>
      </c>
      <c r="C51334" s="2">
        <v>2.2259623215158202E-3</v>
      </c>
      <c r="D51334" s="2">
        <v>0</v>
      </c>
      <c r="E51334" s="2">
        <v>0</v>
      </c>
      <c r="F51334" s="2">
        <v>1.8777192580718999E-3</v>
      </c>
    </row>
    <row r="51335" spans="1:6" x14ac:dyDescent="0.25">
      <c r="A51335" s="1" t="str">
        <f>"79423"</f>
        <v>79423</v>
      </c>
      <c r="B51335" s="1" t="str">
        <f>"48303"</f>
        <v>48303</v>
      </c>
      <c r="C51335" s="2">
        <v>0.99777403767848405</v>
      </c>
      <c r="D51335" s="2">
        <v>1</v>
      </c>
      <c r="E51335" s="2">
        <v>1</v>
      </c>
      <c r="F51335" s="2">
        <v>0.99812228074192799</v>
      </c>
    </row>
    <row r="51336" spans="1:6" x14ac:dyDescent="0.25">
      <c r="A51336" s="1" t="str">
        <f>"79452"</f>
        <v>79452</v>
      </c>
      <c r="B51336" s="1" t="str">
        <f>"48303"</f>
        <v>48303</v>
      </c>
      <c r="C51336" s="2">
        <v>1</v>
      </c>
      <c r="D51336" s="2">
        <v>1</v>
      </c>
      <c r="E51336" s="2">
        <v>1</v>
      </c>
      <c r="F51336" s="2">
        <v>1</v>
      </c>
    </row>
    <row r="51337" spans="1:6" x14ac:dyDescent="0.25">
      <c r="A51337" s="1" t="str">
        <f>"79602"</f>
        <v>79602</v>
      </c>
      <c r="B51337" s="1" t="str">
        <f>"48059"</f>
        <v>48059</v>
      </c>
      <c r="C51337" s="2">
        <v>2.39504346217865E-2</v>
      </c>
      <c r="D51337" s="2">
        <v>2.3894862604540001E-3</v>
      </c>
      <c r="E51337" s="2">
        <v>4.5871559633027499E-3</v>
      </c>
      <c r="F51337" s="2">
        <v>2.0504487774682702E-2</v>
      </c>
    </row>
    <row r="51338" spans="1:6" x14ac:dyDescent="0.25">
      <c r="A51338" s="1" t="str">
        <f>"79602"</f>
        <v>79602</v>
      </c>
      <c r="B51338" s="1" t="str">
        <f>"48441"</f>
        <v>48441</v>
      </c>
      <c r="C51338" s="2">
        <v>0.97604956537821297</v>
      </c>
      <c r="D51338" s="2">
        <v>0.99761051373954501</v>
      </c>
      <c r="E51338" s="2">
        <v>0.99541284403669705</v>
      </c>
      <c r="F51338" s="2">
        <v>0.97949551222531706</v>
      </c>
    </row>
    <row r="51339" spans="1:6" x14ac:dyDescent="0.25">
      <c r="A51339" s="1" t="str">
        <f>"79556"</f>
        <v>79556</v>
      </c>
      <c r="B51339" s="1" t="str">
        <f>"48353"</f>
        <v>48353</v>
      </c>
      <c r="C51339" s="2">
        <v>0.96571248820383704</v>
      </c>
      <c r="D51339" s="2">
        <v>0.996188055908513</v>
      </c>
      <c r="E51339" s="2">
        <v>1</v>
      </c>
      <c r="F51339" s="2">
        <v>0.969907407407407</v>
      </c>
    </row>
    <row r="51340" spans="1:6" x14ac:dyDescent="0.25">
      <c r="A51340" s="1" t="str">
        <f>"79556"</f>
        <v>79556</v>
      </c>
      <c r="B51340" s="1" t="str">
        <f>"48151"</f>
        <v>48151</v>
      </c>
      <c r="C51340" s="2">
        <v>3.4287511796162302E-2</v>
      </c>
      <c r="D51340" s="2">
        <v>3.8119440914866501E-3</v>
      </c>
      <c r="E51340" s="2">
        <v>0</v>
      </c>
      <c r="F51340" s="2">
        <v>3.0092592592592501E-2</v>
      </c>
    </row>
    <row r="51341" spans="1:6" x14ac:dyDescent="0.25">
      <c r="A51341" s="1" t="str">
        <f>"79563"</f>
        <v>79563</v>
      </c>
      <c r="B51341" s="1" t="str">
        <f>"48441"</f>
        <v>48441</v>
      </c>
      <c r="C51341" s="2">
        <v>1</v>
      </c>
      <c r="D51341" s="2">
        <v>1</v>
      </c>
      <c r="E51341" s="2">
        <v>1</v>
      </c>
      <c r="F51341" s="2">
        <v>1</v>
      </c>
    </row>
    <row r="51342" spans="1:6" x14ac:dyDescent="0.25">
      <c r="A51342" s="1" t="str">
        <f>"79316"</f>
        <v>79316</v>
      </c>
      <c r="B51342" s="1" t="str">
        <f>"48445"</f>
        <v>48445</v>
      </c>
      <c r="C51342" s="2">
        <v>1</v>
      </c>
      <c r="D51342" s="2">
        <v>1</v>
      </c>
      <c r="E51342" s="2">
        <v>1</v>
      </c>
      <c r="F51342" s="2">
        <v>1</v>
      </c>
    </row>
    <row r="51343" spans="1:6" x14ac:dyDescent="0.25">
      <c r="A51343" s="1" t="str">
        <f>"79336"</f>
        <v>79336</v>
      </c>
      <c r="B51343" s="1" t="str">
        <f>"48219"</f>
        <v>48219</v>
      </c>
      <c r="C51343" s="2">
        <v>0.99882029099488701</v>
      </c>
      <c r="D51343" s="2">
        <v>0.99864682002706295</v>
      </c>
      <c r="E51343" s="2">
        <v>1</v>
      </c>
      <c r="F51343" s="2">
        <v>0.99885017822237498</v>
      </c>
    </row>
    <row r="51344" spans="1:6" x14ac:dyDescent="0.25">
      <c r="A51344" s="1" t="str">
        <f>"79336"</f>
        <v>79336</v>
      </c>
      <c r="B51344" s="1" t="str">
        <f>"48079"</f>
        <v>48079</v>
      </c>
      <c r="C51344" s="2">
        <v>1.17970900511207E-3</v>
      </c>
      <c r="D51344" s="2">
        <v>1.3531799729364E-3</v>
      </c>
      <c r="E51344" s="2">
        <v>0</v>
      </c>
      <c r="F51344" s="2">
        <v>1.1498217776244599E-3</v>
      </c>
    </row>
    <row r="51345" spans="1:6" x14ac:dyDescent="0.25">
      <c r="A51345" s="1" t="str">
        <f>"79339"</f>
        <v>79339</v>
      </c>
      <c r="B51345" s="1" t="str">
        <f>"48279"</f>
        <v>48279</v>
      </c>
      <c r="C51345" s="2">
        <v>0.975540386803185</v>
      </c>
      <c r="D51345" s="2">
        <v>1</v>
      </c>
      <c r="E51345" s="2">
        <v>0.95151515151515098</v>
      </c>
      <c r="F51345" s="2">
        <v>0.97691552062868303</v>
      </c>
    </row>
    <row r="51346" spans="1:6" x14ac:dyDescent="0.25">
      <c r="A51346" s="1" t="str">
        <f>"79339"</f>
        <v>79339</v>
      </c>
      <c r="B51346" s="1" t="str">
        <f>"48219"</f>
        <v>48219</v>
      </c>
      <c r="C51346" s="2">
        <v>2.44596131968145E-2</v>
      </c>
      <c r="D51346" s="2">
        <v>0</v>
      </c>
      <c r="E51346" s="2">
        <v>4.8484848484848402E-2</v>
      </c>
      <c r="F51346" s="2">
        <v>2.3084479371316299E-2</v>
      </c>
    </row>
    <row r="51347" spans="1:6" x14ac:dyDescent="0.25">
      <c r="A51347" s="1" t="str">
        <f>"79353"</f>
        <v>79353</v>
      </c>
      <c r="B51347" s="1" t="str">
        <f>"48219"</f>
        <v>48219</v>
      </c>
      <c r="C51347" s="2">
        <v>1</v>
      </c>
      <c r="D51347" s="2">
        <v>1</v>
      </c>
      <c r="E51347" s="2">
        <v>1</v>
      </c>
      <c r="F51347" s="2">
        <v>1</v>
      </c>
    </row>
    <row r="51348" spans="1:6" x14ac:dyDescent="0.25">
      <c r="A51348" s="1" t="str">
        <f>"79357"</f>
        <v>79357</v>
      </c>
      <c r="B51348" s="1" t="str">
        <f>"48107"</f>
        <v>48107</v>
      </c>
      <c r="C51348" s="2">
        <v>1</v>
      </c>
      <c r="D51348" s="2">
        <v>1</v>
      </c>
      <c r="E51348" s="2">
        <v>1</v>
      </c>
      <c r="F51348" s="2">
        <v>1</v>
      </c>
    </row>
    <row r="51349" spans="1:6" x14ac:dyDescent="0.25">
      <c r="A51349" s="1" t="str">
        <f>"79371"</f>
        <v>79371</v>
      </c>
      <c r="B51349" s="1" t="str">
        <f>"48279"</f>
        <v>48279</v>
      </c>
      <c r="C51349" s="2">
        <v>0.64428571428571402</v>
      </c>
      <c r="D51349" s="2">
        <v>0.57142857142857095</v>
      </c>
      <c r="E51349" s="2">
        <v>0.114285714285714</v>
      </c>
      <c r="F51349" s="2">
        <v>0.55620608899297397</v>
      </c>
    </row>
    <row r="51350" spans="1:6" x14ac:dyDescent="0.25">
      <c r="A51350" s="1" t="str">
        <f>"79371"</f>
        <v>79371</v>
      </c>
      <c r="B51350" s="1" t="str">
        <f>"48017"</f>
        <v>48017</v>
      </c>
      <c r="C51350" s="2">
        <v>0.35571428571428498</v>
      </c>
      <c r="D51350" s="2">
        <v>0.42857142857142799</v>
      </c>
      <c r="E51350" s="2">
        <v>0.88571428571428501</v>
      </c>
      <c r="F51350" s="2">
        <v>0.44379391100702498</v>
      </c>
    </row>
    <row r="51351" spans="1:6" x14ac:dyDescent="0.25">
      <c r="A51351" s="1" t="str">
        <f>"79403"</f>
        <v>79403</v>
      </c>
      <c r="B51351" s="1" t="str">
        <f>"48303"</f>
        <v>48303</v>
      </c>
      <c r="C51351" s="2">
        <v>1</v>
      </c>
      <c r="D51351" s="2">
        <v>1</v>
      </c>
      <c r="E51351" s="2">
        <v>1</v>
      </c>
      <c r="F51351" s="2">
        <v>1</v>
      </c>
    </row>
    <row r="51352" spans="1:6" x14ac:dyDescent="0.25">
      <c r="A51352" s="1" t="str">
        <f>"79383"</f>
        <v>79383</v>
      </c>
      <c r="B51352" s="1" t="str">
        <f>"48305"</f>
        <v>48305</v>
      </c>
      <c r="C51352" s="2">
        <v>0</v>
      </c>
      <c r="D51352" s="2">
        <v>0</v>
      </c>
      <c r="E51352" s="2">
        <v>1</v>
      </c>
      <c r="F51352" s="2">
        <v>1</v>
      </c>
    </row>
    <row r="51353" spans="1:6" x14ac:dyDescent="0.25">
      <c r="A51353" s="1" t="str">
        <f>"79701"</f>
        <v>79701</v>
      </c>
      <c r="B51353" s="1" t="str">
        <f>"48329"</f>
        <v>48329</v>
      </c>
      <c r="C51353" s="2">
        <v>1</v>
      </c>
      <c r="D51353" s="2">
        <v>1</v>
      </c>
      <c r="E51353" s="2">
        <v>1</v>
      </c>
      <c r="F51353" s="2">
        <v>1</v>
      </c>
    </row>
    <row r="51354" spans="1:6" x14ac:dyDescent="0.25">
      <c r="A51354" s="1" t="str">
        <f>"79604"</f>
        <v>79604</v>
      </c>
      <c r="B51354" s="1" t="str">
        <f>"48441"</f>
        <v>48441</v>
      </c>
      <c r="C51354" s="2">
        <v>1</v>
      </c>
      <c r="D51354" s="2">
        <v>1</v>
      </c>
      <c r="E51354" s="2">
        <v>1</v>
      </c>
      <c r="F51354" s="2">
        <v>1</v>
      </c>
    </row>
    <row r="51355" spans="1:6" x14ac:dyDescent="0.25">
      <c r="A51355" s="1" t="str">
        <f>"79699"</f>
        <v>79699</v>
      </c>
      <c r="B51355" s="1" t="str">
        <f>"48441"</f>
        <v>48441</v>
      </c>
      <c r="C51355" s="2">
        <v>0</v>
      </c>
      <c r="D51355" s="2">
        <v>1</v>
      </c>
      <c r="E51355" s="2">
        <v>0</v>
      </c>
      <c r="F51355" s="2">
        <v>1</v>
      </c>
    </row>
    <row r="51356" spans="1:6" x14ac:dyDescent="0.25">
      <c r="A51356" s="1" t="str">
        <f>"79772"</f>
        <v>79772</v>
      </c>
      <c r="B51356" s="1" t="str">
        <f>"48389"</f>
        <v>48389</v>
      </c>
      <c r="C51356" s="2">
        <v>1</v>
      </c>
      <c r="D51356" s="2">
        <v>1</v>
      </c>
      <c r="E51356" s="2">
        <v>1</v>
      </c>
      <c r="F51356" s="2">
        <v>1</v>
      </c>
    </row>
    <row r="51357" spans="1:6" x14ac:dyDescent="0.25">
      <c r="A51357" s="1" t="str">
        <f>"79853"</f>
        <v>79853</v>
      </c>
      <c r="B51357" s="1" t="str">
        <f>"48141"</f>
        <v>48141</v>
      </c>
      <c r="C51357" s="2">
        <v>1</v>
      </c>
      <c r="D51357" s="2">
        <v>1</v>
      </c>
      <c r="E51357" s="2">
        <v>0</v>
      </c>
      <c r="F51357" s="2">
        <v>1</v>
      </c>
    </row>
    <row r="51358" spans="1:6" x14ac:dyDescent="0.25">
      <c r="A51358" s="1" t="str">
        <f>"79846"</f>
        <v>79846</v>
      </c>
      <c r="B51358" s="1" t="str">
        <f>"48377"</f>
        <v>48377</v>
      </c>
      <c r="C51358" s="2">
        <v>0</v>
      </c>
      <c r="D51358" s="2">
        <v>1</v>
      </c>
      <c r="E51358" s="2">
        <v>0</v>
      </c>
      <c r="F51358" s="2">
        <v>1</v>
      </c>
    </row>
    <row r="51359" spans="1:6" x14ac:dyDescent="0.25">
      <c r="A51359" s="1" t="str">
        <f>"79711"</f>
        <v>79711</v>
      </c>
      <c r="B51359" s="1" t="str">
        <f>"48329"</f>
        <v>48329</v>
      </c>
      <c r="C51359" s="2">
        <v>0</v>
      </c>
      <c r="D51359" s="2">
        <v>1</v>
      </c>
      <c r="E51359" s="2">
        <v>0</v>
      </c>
      <c r="F51359" s="2">
        <v>1</v>
      </c>
    </row>
    <row r="51360" spans="1:6" x14ac:dyDescent="0.25">
      <c r="A51360" s="1" t="str">
        <f>"79925"</f>
        <v>79925</v>
      </c>
      <c r="B51360" s="1" t="str">
        <f>"48141"</f>
        <v>48141</v>
      </c>
      <c r="C51360" s="2">
        <v>1</v>
      </c>
      <c r="D51360" s="2">
        <v>1</v>
      </c>
      <c r="E51360" s="2">
        <v>1</v>
      </c>
      <c r="F51360" s="2">
        <v>1</v>
      </c>
    </row>
    <row r="51361" spans="1:6" x14ac:dyDescent="0.25">
      <c r="A51361" s="1" t="str">
        <f>"79916"</f>
        <v>79916</v>
      </c>
      <c r="B51361" s="1" t="str">
        <f>"48141"</f>
        <v>48141</v>
      </c>
      <c r="C51361" s="2">
        <v>0</v>
      </c>
      <c r="D51361" s="2">
        <v>1</v>
      </c>
      <c r="E51361" s="2">
        <v>1</v>
      </c>
      <c r="F51361" s="2">
        <v>1</v>
      </c>
    </row>
    <row r="51362" spans="1:6" x14ac:dyDescent="0.25">
      <c r="A51362" s="1" t="str">
        <f>"79917"</f>
        <v>79917</v>
      </c>
      <c r="B51362" s="1" t="str">
        <f>"48141"</f>
        <v>48141</v>
      </c>
      <c r="C51362" s="2">
        <v>1</v>
      </c>
      <c r="D51362" s="2">
        <v>1</v>
      </c>
      <c r="E51362" s="2">
        <v>1</v>
      </c>
      <c r="F51362" s="2">
        <v>1</v>
      </c>
    </row>
    <row r="51363" spans="1:6" x14ac:dyDescent="0.25">
      <c r="A51363" s="1" t="str">
        <f>"79918"</f>
        <v>79918</v>
      </c>
      <c r="B51363" s="1" t="str">
        <f>"48141"</f>
        <v>48141</v>
      </c>
      <c r="C51363" s="2">
        <v>0</v>
      </c>
      <c r="D51363" s="2">
        <v>1</v>
      </c>
      <c r="E51363" s="2">
        <v>1</v>
      </c>
      <c r="F51363" s="2">
        <v>1</v>
      </c>
    </row>
    <row r="51364" spans="1:6" x14ac:dyDescent="0.25">
      <c r="A51364" s="1" t="str">
        <f>"79929"</f>
        <v>79929</v>
      </c>
      <c r="B51364" s="1" t="str">
        <f>"48141"</f>
        <v>48141</v>
      </c>
      <c r="C51364" s="2">
        <v>1</v>
      </c>
      <c r="D51364" s="2">
        <v>1</v>
      </c>
      <c r="E51364" s="2">
        <v>1</v>
      </c>
      <c r="F51364" s="2">
        <v>1</v>
      </c>
    </row>
    <row r="51365" spans="1:6" x14ac:dyDescent="0.25">
      <c r="A51365" s="1" t="str">
        <f>"79745"</f>
        <v>79745</v>
      </c>
      <c r="B51365" s="1" t="str">
        <f>"48495"</f>
        <v>48495</v>
      </c>
      <c r="C51365" s="2">
        <v>1</v>
      </c>
      <c r="D51365" s="2">
        <v>1</v>
      </c>
      <c r="E51365" s="2">
        <v>1</v>
      </c>
      <c r="F51365" s="2">
        <v>1</v>
      </c>
    </row>
    <row r="51366" spans="1:6" x14ac:dyDescent="0.25">
      <c r="A51366" s="1" t="str">
        <f>"79748"</f>
        <v>79748</v>
      </c>
      <c r="B51366" s="1" t="str">
        <f>"48227"</f>
        <v>48227</v>
      </c>
      <c r="C51366" s="2">
        <v>1</v>
      </c>
      <c r="D51366" s="2">
        <v>1</v>
      </c>
      <c r="E51366" s="2">
        <v>1</v>
      </c>
      <c r="F51366" s="2">
        <v>1</v>
      </c>
    </row>
    <row r="51367" spans="1:6" x14ac:dyDescent="0.25">
      <c r="A51367" s="1" t="str">
        <f>"79759"</f>
        <v>79759</v>
      </c>
      <c r="B51367" s="1" t="str">
        <f>"48135"</f>
        <v>48135</v>
      </c>
      <c r="C51367" s="2">
        <v>1</v>
      </c>
      <c r="D51367" s="2">
        <v>1</v>
      </c>
      <c r="E51367" s="2">
        <v>0</v>
      </c>
      <c r="F51367" s="2">
        <v>1</v>
      </c>
    </row>
    <row r="51368" spans="1:6" x14ac:dyDescent="0.25">
      <c r="A51368" s="1" t="str">
        <f>"79754"</f>
        <v>79754</v>
      </c>
      <c r="B51368" s="1" t="str">
        <f>"48301"</f>
        <v>48301</v>
      </c>
      <c r="C51368" s="2">
        <v>0</v>
      </c>
      <c r="D51368" s="2">
        <v>1</v>
      </c>
      <c r="E51368" s="2">
        <v>0</v>
      </c>
      <c r="F51368" s="2">
        <v>1</v>
      </c>
    </row>
    <row r="51369" spans="1:6" x14ac:dyDescent="0.25">
      <c r="A51369" s="1" t="str">
        <f>"79769"</f>
        <v>79769</v>
      </c>
      <c r="B51369" s="1" t="str">
        <f>"48135"</f>
        <v>48135</v>
      </c>
      <c r="C51369" s="2">
        <v>1</v>
      </c>
      <c r="D51369" s="2">
        <v>1</v>
      </c>
      <c r="E51369" s="2">
        <v>1</v>
      </c>
      <c r="F51369" s="2">
        <v>1</v>
      </c>
    </row>
    <row r="51370" spans="1:6" x14ac:dyDescent="0.25">
      <c r="A51370" s="1" t="str">
        <f>"80005"</f>
        <v>80005</v>
      </c>
      <c r="B51370" s="1" t="str">
        <f>"08059"</f>
        <v>08059</v>
      </c>
      <c r="C51370" s="2">
        <v>1</v>
      </c>
      <c r="D51370" s="2">
        <v>1</v>
      </c>
      <c r="E51370" s="2">
        <v>1</v>
      </c>
      <c r="F51370" s="2">
        <v>1</v>
      </c>
    </row>
    <row r="51371" spans="1:6" x14ac:dyDescent="0.25">
      <c r="A51371" s="1" t="str">
        <f>"79943"</f>
        <v>79943</v>
      </c>
      <c r="B51371" s="1" t="str">
        <f>"48141"</f>
        <v>48141</v>
      </c>
      <c r="C51371" s="2">
        <v>1</v>
      </c>
      <c r="D51371" s="2">
        <v>1</v>
      </c>
      <c r="E51371" s="2">
        <v>1</v>
      </c>
      <c r="F51371" s="2">
        <v>1</v>
      </c>
    </row>
    <row r="51372" spans="1:6" x14ac:dyDescent="0.25">
      <c r="A51372" s="1" t="str">
        <f>"79947"</f>
        <v>79947</v>
      </c>
      <c r="B51372" s="1" t="str">
        <f>"48141"</f>
        <v>48141</v>
      </c>
      <c r="C51372" s="2">
        <v>1</v>
      </c>
      <c r="D51372" s="2">
        <v>1</v>
      </c>
      <c r="E51372" s="2">
        <v>1</v>
      </c>
      <c r="F51372" s="2">
        <v>1</v>
      </c>
    </row>
    <row r="51373" spans="1:6" x14ac:dyDescent="0.25">
      <c r="A51373" s="1" t="str">
        <f>"79949"</f>
        <v>79949</v>
      </c>
      <c r="B51373" s="1" t="str">
        <f>"48141"</f>
        <v>48141</v>
      </c>
      <c r="C51373" s="2">
        <v>1</v>
      </c>
      <c r="D51373" s="2">
        <v>1</v>
      </c>
      <c r="E51373" s="2">
        <v>1</v>
      </c>
      <c r="F51373" s="2">
        <v>1</v>
      </c>
    </row>
    <row r="51374" spans="1:6" x14ac:dyDescent="0.25">
      <c r="A51374" s="1" t="str">
        <f>"80103"</f>
        <v>80103</v>
      </c>
      <c r="B51374" s="1" t="str">
        <f>"08005"</f>
        <v>08005</v>
      </c>
      <c r="C51374" s="2">
        <v>0.73893303064699201</v>
      </c>
      <c r="D51374" s="2">
        <v>0.95555555555555505</v>
      </c>
      <c r="E51374" s="2">
        <v>0.5</v>
      </c>
      <c r="F51374" s="2">
        <v>0.74522292993630501</v>
      </c>
    </row>
    <row r="51375" spans="1:6" x14ac:dyDescent="0.25">
      <c r="A51375" s="1" t="str">
        <f>"80103"</f>
        <v>80103</v>
      </c>
      <c r="B51375" s="1" t="str">
        <f>"08001"</f>
        <v>08001</v>
      </c>
      <c r="C51375" s="2">
        <v>0.26106696935300699</v>
      </c>
      <c r="D51375" s="2">
        <v>4.4444444444444398E-2</v>
      </c>
      <c r="E51375" s="2">
        <v>0.5</v>
      </c>
      <c r="F51375" s="2">
        <v>0.25477707006369399</v>
      </c>
    </row>
    <row r="51376" spans="1:6" x14ac:dyDescent="0.25">
      <c r="A51376" s="1" t="str">
        <f>"80122"</f>
        <v>80122</v>
      </c>
      <c r="B51376" s="1" t="str">
        <f>"08005"</f>
        <v>08005</v>
      </c>
      <c r="C51376" s="2">
        <v>1</v>
      </c>
      <c r="D51376" s="2">
        <v>1</v>
      </c>
      <c r="E51376" s="2">
        <v>1</v>
      </c>
      <c r="F51376" s="2">
        <v>1</v>
      </c>
    </row>
    <row r="51377" spans="1:6" x14ac:dyDescent="0.25">
      <c r="A51377" s="1" t="str">
        <f>"80216"</f>
        <v>80216</v>
      </c>
      <c r="B51377" s="1" t="str">
        <f>"08001"</f>
        <v>08001</v>
      </c>
      <c r="C51377" s="2">
        <v>1.21084203510331E-2</v>
      </c>
      <c r="D51377" s="2">
        <v>0.21974063400576299</v>
      </c>
      <c r="E51377" s="2">
        <v>0.241167434715821</v>
      </c>
      <c r="F51377" s="2">
        <v>9.7731009536336705E-2</v>
      </c>
    </row>
    <row r="51378" spans="1:6" x14ac:dyDescent="0.25">
      <c r="A51378" s="1" t="str">
        <f>"80216"</f>
        <v>80216</v>
      </c>
      <c r="B51378" s="1" t="str">
        <f>"08031"</f>
        <v>08031</v>
      </c>
      <c r="C51378" s="2">
        <v>0.98789157964896601</v>
      </c>
      <c r="D51378" s="2">
        <v>0.78025936599423595</v>
      </c>
      <c r="E51378" s="2">
        <v>0.75883256528417797</v>
      </c>
      <c r="F51378" s="2">
        <v>0.90226899046366305</v>
      </c>
    </row>
    <row r="51379" spans="1:6" x14ac:dyDescent="0.25">
      <c r="A51379" s="1" t="str">
        <f>"80232"</f>
        <v>80232</v>
      </c>
      <c r="B51379" s="1" t="str">
        <f>"08059"</f>
        <v>08059</v>
      </c>
      <c r="C51379" s="2">
        <v>0.995862369337979</v>
      </c>
      <c r="D51379" s="2">
        <v>0.87979966611018301</v>
      </c>
      <c r="E51379" s="2">
        <v>0.97238658777120301</v>
      </c>
      <c r="F51379" s="2">
        <v>0.98794946550048501</v>
      </c>
    </row>
    <row r="51380" spans="1:6" x14ac:dyDescent="0.25">
      <c r="A51380" s="1" t="str">
        <f>"80232"</f>
        <v>80232</v>
      </c>
      <c r="B51380" s="1" t="str">
        <f>"08031"</f>
        <v>08031</v>
      </c>
      <c r="C51380" s="2">
        <v>4.1376306620208997E-3</v>
      </c>
      <c r="D51380" s="2">
        <v>0.12020033388981601</v>
      </c>
      <c r="E51380" s="2">
        <v>2.7613412228796801E-2</v>
      </c>
      <c r="F51380" s="2">
        <v>1.2050534499514E-2</v>
      </c>
    </row>
    <row r="51381" spans="1:6" x14ac:dyDescent="0.25">
      <c r="A51381" s="1" t="str">
        <f>"80150"</f>
        <v>80150</v>
      </c>
      <c r="B51381" s="1" t="str">
        <f>"08005"</f>
        <v>08005</v>
      </c>
      <c r="C51381" s="2">
        <v>1</v>
      </c>
      <c r="D51381" s="2">
        <v>1</v>
      </c>
      <c r="E51381" s="2">
        <v>1</v>
      </c>
      <c r="F51381" s="2">
        <v>1</v>
      </c>
    </row>
    <row r="51382" spans="1:6" x14ac:dyDescent="0.25">
      <c r="A51382" s="1" t="str">
        <f>"80160"</f>
        <v>80160</v>
      </c>
      <c r="B51382" s="1" t="str">
        <f>"08005"</f>
        <v>08005</v>
      </c>
      <c r="C51382" s="2">
        <v>1</v>
      </c>
      <c r="D51382" s="2">
        <v>1</v>
      </c>
      <c r="E51382" s="2">
        <v>1</v>
      </c>
      <c r="F51382" s="2">
        <v>1</v>
      </c>
    </row>
    <row r="51383" spans="1:6" x14ac:dyDescent="0.25">
      <c r="A51383" s="1" t="str">
        <f>"80201"</f>
        <v>80201</v>
      </c>
      <c r="B51383" s="1" t="str">
        <f>"08031"</f>
        <v>08031</v>
      </c>
      <c r="C51383" s="2">
        <v>1</v>
      </c>
      <c r="D51383" s="2">
        <v>1</v>
      </c>
      <c r="E51383" s="2">
        <v>0</v>
      </c>
      <c r="F51383" s="2">
        <v>1</v>
      </c>
    </row>
    <row r="51384" spans="1:6" x14ac:dyDescent="0.25">
      <c r="A51384" s="1" t="str">
        <f>"80165"</f>
        <v>80165</v>
      </c>
      <c r="B51384" s="1" t="str">
        <f>"08005"</f>
        <v>08005</v>
      </c>
      <c r="C51384" s="2">
        <v>0</v>
      </c>
      <c r="D51384" s="2">
        <v>1</v>
      </c>
      <c r="E51384" s="2">
        <v>0</v>
      </c>
      <c r="F51384" s="2">
        <v>1</v>
      </c>
    </row>
    <row r="51385" spans="1:6" x14ac:dyDescent="0.25">
      <c r="A51385" s="1" t="str">
        <f>"80205"</f>
        <v>80205</v>
      </c>
      <c r="B51385" s="1" t="str">
        <f>"08031"</f>
        <v>08031</v>
      </c>
      <c r="C51385" s="2">
        <v>1</v>
      </c>
      <c r="D51385" s="2">
        <v>1</v>
      </c>
      <c r="E51385" s="2">
        <v>1</v>
      </c>
      <c r="F51385" s="2">
        <v>1</v>
      </c>
    </row>
    <row r="51386" spans="1:6" x14ac:dyDescent="0.25">
      <c r="A51386" s="1" t="str">
        <f>"80209"</f>
        <v>80209</v>
      </c>
      <c r="B51386" s="1" t="str">
        <f>"08031"</f>
        <v>08031</v>
      </c>
      <c r="C51386" s="2">
        <v>1</v>
      </c>
      <c r="D51386" s="2">
        <v>1</v>
      </c>
      <c r="E51386" s="2">
        <v>1</v>
      </c>
      <c r="F51386" s="2">
        <v>1</v>
      </c>
    </row>
    <row r="51387" spans="1:6" x14ac:dyDescent="0.25">
      <c r="A51387" s="1" t="str">
        <f>"80235"</f>
        <v>80235</v>
      </c>
      <c r="B51387" s="1" t="str">
        <f>"08031"</f>
        <v>08031</v>
      </c>
      <c r="C51387" s="2">
        <v>0.34925797926407798</v>
      </c>
      <c r="D51387" s="2">
        <v>2.1341463414634099E-2</v>
      </c>
      <c r="E51387" s="2">
        <v>0.34782608695652101</v>
      </c>
      <c r="F51387" s="2">
        <v>0.32963636363636301</v>
      </c>
    </row>
    <row r="51388" spans="1:6" x14ac:dyDescent="0.25">
      <c r="A51388" s="1" t="str">
        <f>"80235"</f>
        <v>80235</v>
      </c>
      <c r="B51388" s="1" t="str">
        <f>"08059"</f>
        <v>08059</v>
      </c>
      <c r="C51388" s="2">
        <v>0.65074202073592102</v>
      </c>
      <c r="D51388" s="2">
        <v>0.97865853658536495</v>
      </c>
      <c r="E51388" s="2">
        <v>0.65217391304347805</v>
      </c>
      <c r="F51388" s="2">
        <v>0.67036363636363605</v>
      </c>
    </row>
    <row r="51389" spans="1:6" x14ac:dyDescent="0.25">
      <c r="A51389" s="1" t="str">
        <f>"80237"</f>
        <v>80237</v>
      </c>
      <c r="B51389" s="1" t="str">
        <f>"08005"</f>
        <v>08005</v>
      </c>
      <c r="C51389" s="2">
        <v>0</v>
      </c>
      <c r="D51389" s="2">
        <v>1.26742712294043E-3</v>
      </c>
      <c r="E51389" s="2">
        <v>0</v>
      </c>
      <c r="F51389" s="2">
        <v>1.20605439305312E-4</v>
      </c>
    </row>
    <row r="51390" spans="1:6" x14ac:dyDescent="0.25">
      <c r="A51390" s="1" t="str">
        <f>"80237"</f>
        <v>80237</v>
      </c>
      <c r="B51390" s="1" t="str">
        <f>"08031"</f>
        <v>08031</v>
      </c>
      <c r="C51390" s="2">
        <v>1</v>
      </c>
      <c r="D51390" s="2">
        <v>0.99873257287705897</v>
      </c>
      <c r="E51390" s="2">
        <v>1</v>
      </c>
      <c r="F51390" s="2">
        <v>0.99987939456069397</v>
      </c>
    </row>
    <row r="51391" spans="1:6" x14ac:dyDescent="0.25">
      <c r="A51391" s="1" t="str">
        <f>"80449"</f>
        <v>80449</v>
      </c>
      <c r="B51391" s="1" t="str">
        <f>"08093"</f>
        <v>08093</v>
      </c>
      <c r="C51391" s="2">
        <v>1</v>
      </c>
      <c r="D51391" s="2">
        <v>1</v>
      </c>
      <c r="E51391" s="2">
        <v>1</v>
      </c>
      <c r="F51391" s="2">
        <v>1</v>
      </c>
    </row>
    <row r="51392" spans="1:6" x14ac:dyDescent="0.25">
      <c r="A51392" s="1" t="str">
        <f>"80470"</f>
        <v>80470</v>
      </c>
      <c r="B51392" s="1" t="str">
        <f>"08059"</f>
        <v>08059</v>
      </c>
      <c r="C51392" s="2">
        <v>0.71995464852607705</v>
      </c>
      <c r="D51392" s="2">
        <v>0.52525252525252497</v>
      </c>
      <c r="E51392" s="2">
        <v>0.6875</v>
      </c>
      <c r="F51392" s="2">
        <v>0.70905285190999401</v>
      </c>
    </row>
    <row r="51393" spans="1:6" x14ac:dyDescent="0.25">
      <c r="A51393" s="1" t="str">
        <f>"80470"</f>
        <v>80470</v>
      </c>
      <c r="B51393" s="1" t="str">
        <f>"08093"</f>
        <v>08093</v>
      </c>
      <c r="C51393" s="2">
        <v>0.28004535147392201</v>
      </c>
      <c r="D51393" s="2">
        <v>0.47474747474747397</v>
      </c>
      <c r="E51393" s="2">
        <v>0.3125</v>
      </c>
      <c r="F51393" s="2">
        <v>0.29094714809000499</v>
      </c>
    </row>
    <row r="51394" spans="1:6" x14ac:dyDescent="0.25">
      <c r="A51394" s="1" t="str">
        <f>"80477"</f>
        <v>80477</v>
      </c>
      <c r="B51394" s="1" t="str">
        <f>"08107"</f>
        <v>08107</v>
      </c>
      <c r="C51394" s="2">
        <v>1</v>
      </c>
      <c r="D51394" s="2">
        <v>1</v>
      </c>
      <c r="E51394" s="2">
        <v>1</v>
      </c>
      <c r="F51394" s="2">
        <v>1</v>
      </c>
    </row>
    <row r="51395" spans="1:6" x14ac:dyDescent="0.25">
      <c r="A51395" s="1" t="str">
        <f>"80444"</f>
        <v>80444</v>
      </c>
      <c r="B51395" s="1" t="str">
        <f>"08019"</f>
        <v>08019</v>
      </c>
      <c r="C51395" s="2">
        <v>0</v>
      </c>
      <c r="D51395" s="2">
        <v>0</v>
      </c>
      <c r="E51395" s="2">
        <v>1</v>
      </c>
      <c r="F51395" s="2">
        <v>1</v>
      </c>
    </row>
    <row r="51396" spans="1:6" x14ac:dyDescent="0.25">
      <c r="A51396" s="1" t="str">
        <f>"80455"</f>
        <v>80455</v>
      </c>
      <c r="B51396" s="1" t="str">
        <f>"08013"</f>
        <v>08013</v>
      </c>
      <c r="C51396" s="2">
        <v>1</v>
      </c>
      <c r="D51396" s="2">
        <v>0</v>
      </c>
      <c r="E51396" s="2">
        <v>1</v>
      </c>
      <c r="F51396" s="2">
        <v>1</v>
      </c>
    </row>
    <row r="51397" spans="1:6" x14ac:dyDescent="0.25">
      <c r="A51397" s="1" t="str">
        <f>"80468"</f>
        <v>80468</v>
      </c>
      <c r="B51397" s="1" t="str">
        <f>"08049"</f>
        <v>08049</v>
      </c>
      <c r="C51397" s="2">
        <v>1</v>
      </c>
      <c r="D51397" s="2">
        <v>1</v>
      </c>
      <c r="E51397" s="2">
        <v>1</v>
      </c>
      <c r="F51397" s="2">
        <v>1</v>
      </c>
    </row>
    <row r="51398" spans="1:6" x14ac:dyDescent="0.25">
      <c r="A51398" s="1" t="str">
        <f>"80260"</f>
        <v>80260</v>
      </c>
      <c r="B51398" s="1" t="str">
        <f>"08001"</f>
        <v>08001</v>
      </c>
      <c r="C51398" s="2">
        <v>1</v>
      </c>
      <c r="D51398" s="2">
        <v>1</v>
      </c>
      <c r="E51398" s="2">
        <v>1</v>
      </c>
      <c r="F51398" s="2">
        <v>1</v>
      </c>
    </row>
    <row r="51399" spans="1:6" x14ac:dyDescent="0.25">
      <c r="A51399" s="1" t="str">
        <f>"80291"</f>
        <v>80291</v>
      </c>
      <c r="B51399" s="1" t="str">
        <f>"08031"</f>
        <v>08031</v>
      </c>
      <c r="C51399" s="2">
        <v>0</v>
      </c>
      <c r="D51399" s="2">
        <v>1</v>
      </c>
      <c r="E51399" s="2">
        <v>0</v>
      </c>
      <c r="F51399" s="2">
        <v>1</v>
      </c>
    </row>
    <row r="51400" spans="1:6" x14ac:dyDescent="0.25">
      <c r="A51400" s="1" t="str">
        <f>"80523"</f>
        <v>80523</v>
      </c>
      <c r="B51400" s="1" t="str">
        <f>"08069"</f>
        <v>08069</v>
      </c>
      <c r="C51400" s="2">
        <v>0</v>
      </c>
      <c r="D51400" s="2">
        <v>1</v>
      </c>
      <c r="E51400" s="2">
        <v>1</v>
      </c>
      <c r="F51400" s="2">
        <v>1</v>
      </c>
    </row>
    <row r="51401" spans="1:6" x14ac:dyDescent="0.25">
      <c r="A51401" s="1" t="str">
        <f>"80426"</f>
        <v>80426</v>
      </c>
      <c r="B51401" s="1" t="str">
        <f>"08037"</f>
        <v>08037</v>
      </c>
      <c r="C51401" s="2">
        <v>0</v>
      </c>
      <c r="D51401" s="2">
        <v>0</v>
      </c>
      <c r="E51401" s="2">
        <v>1</v>
      </c>
      <c r="F51401" s="2">
        <v>1</v>
      </c>
    </row>
    <row r="51402" spans="1:6" x14ac:dyDescent="0.25">
      <c r="A51402" s="1" t="str">
        <f>"80428"</f>
        <v>80428</v>
      </c>
      <c r="B51402" s="1" t="str">
        <f>"08107"</f>
        <v>08107</v>
      </c>
      <c r="C51402" s="2">
        <v>1</v>
      </c>
      <c r="D51402" s="2">
        <v>1</v>
      </c>
      <c r="E51402" s="2">
        <v>1</v>
      </c>
      <c r="F51402" s="2">
        <v>1</v>
      </c>
    </row>
    <row r="51403" spans="1:6" x14ac:dyDescent="0.25">
      <c r="A51403" s="1" t="str">
        <f>"80307"</f>
        <v>80307</v>
      </c>
      <c r="B51403" s="1" t="str">
        <f>"08013"</f>
        <v>08013</v>
      </c>
      <c r="C51403" s="2">
        <v>1</v>
      </c>
      <c r="D51403" s="2">
        <v>1</v>
      </c>
      <c r="E51403" s="2">
        <v>1</v>
      </c>
      <c r="F51403" s="2">
        <v>1</v>
      </c>
    </row>
    <row r="51404" spans="1:6" x14ac:dyDescent="0.25">
      <c r="A51404" s="1" t="str">
        <f>"80314"</f>
        <v>80314</v>
      </c>
      <c r="B51404" s="1" t="str">
        <f>"08013"</f>
        <v>08013</v>
      </c>
      <c r="C51404" s="2">
        <v>0</v>
      </c>
      <c r="D51404" s="2">
        <v>1</v>
      </c>
      <c r="E51404" s="2">
        <v>0</v>
      </c>
      <c r="F51404" s="2">
        <v>1</v>
      </c>
    </row>
    <row r="51405" spans="1:6" x14ac:dyDescent="0.25">
      <c r="A51405" s="1" t="str">
        <f>"80539"</f>
        <v>80539</v>
      </c>
      <c r="B51405" s="1" t="str">
        <f>"08069"</f>
        <v>08069</v>
      </c>
      <c r="C51405" s="2">
        <v>1</v>
      </c>
      <c r="D51405" s="2">
        <v>1</v>
      </c>
      <c r="E51405" s="2">
        <v>1</v>
      </c>
      <c r="F51405" s="2">
        <v>1</v>
      </c>
    </row>
    <row r="51406" spans="1:6" x14ac:dyDescent="0.25">
      <c r="A51406" s="1" t="str">
        <f>"80540"</f>
        <v>80540</v>
      </c>
      <c r="B51406" s="1" t="str">
        <f>"08069"</f>
        <v>08069</v>
      </c>
      <c r="C51406" s="2">
        <v>0.48619139370584402</v>
      </c>
      <c r="D51406" s="2">
        <v>0.5</v>
      </c>
      <c r="E51406" s="2">
        <v>0</v>
      </c>
      <c r="F51406" s="2">
        <v>0.48145820238843401</v>
      </c>
    </row>
    <row r="51407" spans="1:6" x14ac:dyDescent="0.25">
      <c r="A51407" s="1" t="str">
        <f>"80540"</f>
        <v>80540</v>
      </c>
      <c r="B51407" s="1" t="str">
        <f>"08013"</f>
        <v>08013</v>
      </c>
      <c r="C51407" s="2">
        <v>0.51380860629415503</v>
      </c>
      <c r="D51407" s="2">
        <v>0.5</v>
      </c>
      <c r="E51407" s="2">
        <v>1</v>
      </c>
      <c r="F51407" s="2">
        <v>0.51854179761156505</v>
      </c>
    </row>
    <row r="51408" spans="1:6" x14ac:dyDescent="0.25">
      <c r="A51408" s="1" t="str">
        <f>"80816"</f>
        <v>80816</v>
      </c>
      <c r="B51408" s="1" t="str">
        <f>"08119"</f>
        <v>08119</v>
      </c>
      <c r="C51408" s="2">
        <v>0.88618136952498405</v>
      </c>
      <c r="D51408" s="2">
        <v>1</v>
      </c>
      <c r="E51408" s="2">
        <v>1</v>
      </c>
      <c r="F51408" s="2">
        <v>0.88767123287671201</v>
      </c>
    </row>
    <row r="51409" spans="1:6" x14ac:dyDescent="0.25">
      <c r="A51409" s="1" t="str">
        <f>"80816"</f>
        <v>80816</v>
      </c>
      <c r="B51409" s="1" t="str">
        <f>"08093"</f>
        <v>08093</v>
      </c>
      <c r="C51409" s="2">
        <v>0.113818630475015</v>
      </c>
      <c r="D51409" s="2">
        <v>0</v>
      </c>
      <c r="E51409" s="2">
        <v>0</v>
      </c>
      <c r="F51409" s="2">
        <v>0.112328767123287</v>
      </c>
    </row>
    <row r="51410" spans="1:6" x14ac:dyDescent="0.25">
      <c r="A51410" s="1" t="str">
        <f>"80818"</f>
        <v>80818</v>
      </c>
      <c r="B51410" s="1" t="str">
        <f>"08121"</f>
        <v>08121</v>
      </c>
      <c r="C51410" s="2">
        <v>6.3953488372092998E-2</v>
      </c>
      <c r="D51410" s="2">
        <v>0.25</v>
      </c>
      <c r="E51410" s="2">
        <v>0</v>
      </c>
      <c r="F51410" s="2">
        <v>6.7796610169491497E-2</v>
      </c>
    </row>
    <row r="51411" spans="1:6" x14ac:dyDescent="0.25">
      <c r="A51411" s="1" t="str">
        <f>"80818"</f>
        <v>80818</v>
      </c>
      <c r="B51411" s="1" t="str">
        <f>"08073"</f>
        <v>08073</v>
      </c>
      <c r="C51411" s="2">
        <v>0.93604651162790597</v>
      </c>
      <c r="D51411" s="2">
        <v>0.75</v>
      </c>
      <c r="E51411" s="2">
        <v>1</v>
      </c>
      <c r="F51411" s="2">
        <v>0.93220338983050799</v>
      </c>
    </row>
    <row r="51412" spans="1:6" x14ac:dyDescent="0.25">
      <c r="A51412" s="1" t="str">
        <f>"80820"</f>
        <v>80820</v>
      </c>
      <c r="B51412" s="1" t="str">
        <f>"08093"</f>
        <v>08093</v>
      </c>
      <c r="C51412" s="2">
        <v>1</v>
      </c>
      <c r="D51412" s="2">
        <v>1</v>
      </c>
      <c r="E51412" s="2">
        <v>1</v>
      </c>
      <c r="F51412" s="2">
        <v>1</v>
      </c>
    </row>
    <row r="51413" spans="1:6" x14ac:dyDescent="0.25">
      <c r="A51413" s="1" t="str">
        <f>"80823"</f>
        <v>80823</v>
      </c>
      <c r="B51413" s="1" t="str">
        <f>"08073"</f>
        <v>08073</v>
      </c>
      <c r="C51413" s="2">
        <v>1</v>
      </c>
      <c r="D51413" s="2">
        <v>1</v>
      </c>
      <c r="E51413" s="2">
        <v>1</v>
      </c>
      <c r="F51413" s="2">
        <v>1</v>
      </c>
    </row>
    <row r="51414" spans="1:6" x14ac:dyDescent="0.25">
      <c r="A51414" s="1" t="str">
        <f>"80828"</f>
        <v>80828</v>
      </c>
      <c r="B51414" s="1" t="str">
        <f>"08039"</f>
        <v>08039</v>
      </c>
      <c r="C51414" s="2">
        <v>8.6367485182049106E-2</v>
      </c>
      <c r="D51414" s="2">
        <v>0.125</v>
      </c>
      <c r="E51414" s="2">
        <v>0</v>
      </c>
      <c r="F51414" s="2">
        <v>8.5308056872037893E-2</v>
      </c>
    </row>
    <row r="51415" spans="1:6" x14ac:dyDescent="0.25">
      <c r="A51415" s="1" t="str">
        <f>"80828"</f>
        <v>80828</v>
      </c>
      <c r="B51415" s="1" t="str">
        <f>"08073"</f>
        <v>08073</v>
      </c>
      <c r="C51415" s="2">
        <v>0.91363251481795005</v>
      </c>
      <c r="D51415" s="2">
        <v>0.875</v>
      </c>
      <c r="E51415" s="2">
        <v>1</v>
      </c>
      <c r="F51415" s="2">
        <v>0.91469194312796198</v>
      </c>
    </row>
    <row r="51416" spans="1:6" x14ac:dyDescent="0.25">
      <c r="A51416" s="1" t="str">
        <f>"80830"</f>
        <v>80830</v>
      </c>
      <c r="B51416" s="1" t="str">
        <f>"08039"</f>
        <v>08039</v>
      </c>
      <c r="C51416" s="2">
        <v>1</v>
      </c>
      <c r="D51416" s="2">
        <v>1</v>
      </c>
      <c r="E51416" s="2">
        <v>0</v>
      </c>
      <c r="F51416" s="2">
        <v>1</v>
      </c>
    </row>
    <row r="51417" spans="1:6" x14ac:dyDescent="0.25">
      <c r="A51417" s="1" t="str">
        <f>"80603"</f>
        <v>80603</v>
      </c>
      <c r="B51417" s="1" t="str">
        <f>"08014"</f>
        <v>08014</v>
      </c>
      <c r="C51417" s="2">
        <v>3.5951824555096099E-4</v>
      </c>
      <c r="D51417" s="2">
        <v>0</v>
      </c>
      <c r="E51417" s="2">
        <v>0</v>
      </c>
      <c r="F51417" s="2">
        <v>3.4240712206813899E-4</v>
      </c>
    </row>
    <row r="51418" spans="1:6" x14ac:dyDescent="0.25">
      <c r="A51418" s="1" t="str">
        <f>"80603"</f>
        <v>80603</v>
      </c>
      <c r="B51418" s="1" t="str">
        <f>"08123"</f>
        <v>08123</v>
      </c>
      <c r="C51418" s="2">
        <v>0.63724609023907897</v>
      </c>
      <c r="D51418" s="2">
        <v>0.82870370370370305</v>
      </c>
      <c r="E51418" s="2">
        <v>0.93548387096774099</v>
      </c>
      <c r="F51418" s="2">
        <v>0.64749186783085</v>
      </c>
    </row>
    <row r="51419" spans="1:6" x14ac:dyDescent="0.25">
      <c r="A51419" s="1" t="str">
        <f>"80603"</f>
        <v>80603</v>
      </c>
      <c r="B51419" s="1" t="str">
        <f>"08001"</f>
        <v>08001</v>
      </c>
      <c r="C51419" s="2">
        <v>0.36239439151536901</v>
      </c>
      <c r="D51419" s="2">
        <v>0.171296296296296</v>
      </c>
      <c r="E51419" s="2">
        <v>6.4516129032257993E-2</v>
      </c>
      <c r="F51419" s="2">
        <v>0.35216572504707999</v>
      </c>
    </row>
    <row r="51420" spans="1:6" x14ac:dyDescent="0.25">
      <c r="A51420" s="1" t="str">
        <f>"80610"</f>
        <v>80610</v>
      </c>
      <c r="B51420" s="1" t="str">
        <f>"08123"</f>
        <v>08123</v>
      </c>
      <c r="C51420" s="2">
        <v>1</v>
      </c>
      <c r="D51420" s="2">
        <v>1</v>
      </c>
      <c r="E51420" s="2">
        <v>1</v>
      </c>
      <c r="F51420" s="2">
        <v>1</v>
      </c>
    </row>
    <row r="51421" spans="1:6" x14ac:dyDescent="0.25">
      <c r="A51421" s="1" t="str">
        <f>"80863"</f>
        <v>80863</v>
      </c>
      <c r="B51421" s="1" t="str">
        <f>"08119"</f>
        <v>08119</v>
      </c>
      <c r="C51421" s="2">
        <v>0.98633062793677895</v>
      </c>
      <c r="D51421" s="2">
        <v>0.99801587301587302</v>
      </c>
      <c r="E51421" s="2">
        <v>0.99472295514511799</v>
      </c>
      <c r="F51421" s="2">
        <v>0.98747786491272405</v>
      </c>
    </row>
    <row r="51422" spans="1:6" x14ac:dyDescent="0.25">
      <c r="A51422" s="1" t="str">
        <f>"80863"</f>
        <v>80863</v>
      </c>
      <c r="B51422" s="1" t="str">
        <f>"08041"</f>
        <v>08041</v>
      </c>
      <c r="C51422" s="2">
        <v>1.3669372063220799E-2</v>
      </c>
      <c r="D51422" s="2">
        <v>1.9841269841269801E-3</v>
      </c>
      <c r="E51422" s="2">
        <v>5.2770448548812602E-3</v>
      </c>
      <c r="F51422" s="2">
        <v>1.2522135087275401E-2</v>
      </c>
    </row>
    <row r="51423" spans="1:6" x14ac:dyDescent="0.25">
      <c r="A51423" s="1" t="str">
        <f>"80902"</f>
        <v>80902</v>
      </c>
      <c r="B51423" s="1" t="str">
        <f>"08041"</f>
        <v>08041</v>
      </c>
      <c r="C51423" s="2">
        <v>1</v>
      </c>
      <c r="D51423" s="2">
        <v>1</v>
      </c>
      <c r="E51423" s="2">
        <v>1</v>
      </c>
      <c r="F51423" s="2">
        <v>1</v>
      </c>
    </row>
    <row r="51424" spans="1:6" x14ac:dyDescent="0.25">
      <c r="A51424" s="1" t="str">
        <f>"80623"</f>
        <v>80623</v>
      </c>
      <c r="B51424" s="1" t="str">
        <f>"08123"</f>
        <v>08123</v>
      </c>
      <c r="C51424" s="2">
        <v>0</v>
      </c>
      <c r="D51424" s="2">
        <v>0</v>
      </c>
      <c r="E51424" s="2">
        <v>1</v>
      </c>
      <c r="F51424" s="2">
        <v>1</v>
      </c>
    </row>
    <row r="51425" spans="1:6" x14ac:dyDescent="0.25">
      <c r="A51425" s="1" t="str">
        <f>"80722"</f>
        <v>80722</v>
      </c>
      <c r="B51425" s="1" t="str">
        <f>"08075"</f>
        <v>08075</v>
      </c>
      <c r="C51425" s="2">
        <v>1</v>
      </c>
      <c r="D51425" s="2">
        <v>1</v>
      </c>
      <c r="E51425" s="2">
        <v>1</v>
      </c>
      <c r="F51425" s="2">
        <v>1</v>
      </c>
    </row>
    <row r="51426" spans="1:6" x14ac:dyDescent="0.25">
      <c r="A51426" s="1" t="str">
        <f>"80744"</f>
        <v>80744</v>
      </c>
      <c r="B51426" s="1" t="str">
        <f>"08115"</f>
        <v>08115</v>
      </c>
      <c r="C51426" s="2">
        <v>0.98181818181818103</v>
      </c>
      <c r="D51426" s="2">
        <v>1</v>
      </c>
      <c r="E51426" s="2">
        <v>1</v>
      </c>
      <c r="F51426" s="2">
        <v>0.98226950354609899</v>
      </c>
    </row>
    <row r="51427" spans="1:6" x14ac:dyDescent="0.25">
      <c r="A51427" s="1" t="str">
        <f>"80744"</f>
        <v>80744</v>
      </c>
      <c r="B51427" s="1" t="str">
        <f>"08095"</f>
        <v>08095</v>
      </c>
      <c r="C51427" s="2">
        <v>1.8181818181818101E-2</v>
      </c>
      <c r="D51427" s="2">
        <v>0</v>
      </c>
      <c r="E51427" s="2">
        <v>0</v>
      </c>
      <c r="F51427" s="2">
        <v>1.77304964539007E-2</v>
      </c>
    </row>
    <row r="51428" spans="1:6" x14ac:dyDescent="0.25">
      <c r="A51428" s="1" t="str">
        <f>"80740"</f>
        <v>80740</v>
      </c>
      <c r="B51428" s="1" t="str">
        <f>"08121"</f>
        <v>08121</v>
      </c>
      <c r="C51428" s="2">
        <v>1</v>
      </c>
      <c r="D51428" s="2">
        <v>0</v>
      </c>
      <c r="E51428" s="2">
        <v>1</v>
      </c>
      <c r="F51428" s="2">
        <v>1</v>
      </c>
    </row>
    <row r="51429" spans="1:6" x14ac:dyDescent="0.25">
      <c r="A51429" s="1" t="str">
        <f>"80742"</f>
        <v>80742</v>
      </c>
      <c r="B51429" s="1" t="str">
        <f>"08123"</f>
        <v>08123</v>
      </c>
      <c r="C51429" s="2">
        <v>0.92366412213740401</v>
      </c>
      <c r="D51429" s="2">
        <v>1</v>
      </c>
      <c r="E51429" s="2">
        <v>1</v>
      </c>
      <c r="F51429" s="2">
        <v>0.92592592592592504</v>
      </c>
    </row>
    <row r="51430" spans="1:6" x14ac:dyDescent="0.25">
      <c r="A51430" s="1" t="str">
        <f>"80742"</f>
        <v>80742</v>
      </c>
      <c r="B51430" s="1" t="str">
        <f>"08087"</f>
        <v>08087</v>
      </c>
      <c r="C51430" s="2">
        <v>7.6335877862595394E-2</v>
      </c>
      <c r="D51430" s="2">
        <v>0</v>
      </c>
      <c r="E51430" s="2">
        <v>0</v>
      </c>
      <c r="F51430" s="2">
        <v>7.4074074074074001E-2</v>
      </c>
    </row>
    <row r="51431" spans="1:6" x14ac:dyDescent="0.25">
      <c r="A51431" s="1" t="str">
        <f>"80746"</f>
        <v>80746</v>
      </c>
      <c r="B51431" s="1" t="str">
        <f>"08095"</f>
        <v>08095</v>
      </c>
      <c r="C51431" s="2">
        <v>1</v>
      </c>
      <c r="D51431" s="2">
        <v>1</v>
      </c>
      <c r="E51431" s="2">
        <v>0</v>
      </c>
      <c r="F51431" s="2">
        <v>1</v>
      </c>
    </row>
    <row r="51432" spans="1:6" x14ac:dyDescent="0.25">
      <c r="A51432" s="1" t="str">
        <f>"81147"</f>
        <v>81147</v>
      </c>
      <c r="B51432" s="1" t="str">
        <f>"08007"</f>
        <v>08007</v>
      </c>
      <c r="C51432" s="2">
        <v>0.99913726993865004</v>
      </c>
      <c r="D51432" s="2">
        <v>1</v>
      </c>
      <c r="E51432" s="2">
        <v>1</v>
      </c>
      <c r="F51432" s="2">
        <v>0.99922720247295205</v>
      </c>
    </row>
    <row r="51433" spans="1:6" x14ac:dyDescent="0.25">
      <c r="A51433" s="1" t="str">
        <f>"81147"</f>
        <v>81147</v>
      </c>
      <c r="B51433" s="1" t="str">
        <f>"08053"</f>
        <v>08053</v>
      </c>
      <c r="C51433" s="2">
        <v>8.6273006134969304E-4</v>
      </c>
      <c r="D51433" s="2">
        <v>0</v>
      </c>
      <c r="E51433" s="2">
        <v>0</v>
      </c>
      <c r="F51433" s="2">
        <v>7.72797527047913E-4</v>
      </c>
    </row>
    <row r="51434" spans="1:6" x14ac:dyDescent="0.25">
      <c r="A51434" s="1" t="str">
        <f>"81211"</f>
        <v>81211</v>
      </c>
      <c r="B51434" s="1" t="str">
        <f>"08015"</f>
        <v>08015</v>
      </c>
      <c r="C51434" s="2">
        <v>1</v>
      </c>
      <c r="D51434" s="2">
        <v>1</v>
      </c>
      <c r="E51434" s="2">
        <v>1</v>
      </c>
      <c r="F51434" s="2">
        <v>1</v>
      </c>
    </row>
    <row r="51435" spans="1:6" x14ac:dyDescent="0.25">
      <c r="A51435" s="1" t="str">
        <f>"81224"</f>
        <v>81224</v>
      </c>
      <c r="B51435" s="1" t="str">
        <f>"08051"</f>
        <v>08051</v>
      </c>
      <c r="C51435" s="2">
        <v>1</v>
      </c>
      <c r="D51435" s="2">
        <v>1</v>
      </c>
      <c r="E51435" s="2">
        <v>1</v>
      </c>
      <c r="F51435" s="2">
        <v>1</v>
      </c>
    </row>
    <row r="51436" spans="1:6" x14ac:dyDescent="0.25">
      <c r="A51436" s="1" t="str">
        <f>"81228"</f>
        <v>81228</v>
      </c>
      <c r="B51436" s="1" t="str">
        <f>"08065"</f>
        <v>08065</v>
      </c>
      <c r="C51436" s="2">
        <v>8.3333333333333301E-2</v>
      </c>
      <c r="D51436" s="2">
        <v>0</v>
      </c>
      <c r="E51436" s="2">
        <v>0</v>
      </c>
      <c r="F51436" s="2">
        <v>7.1428571428571397E-2</v>
      </c>
    </row>
    <row r="51437" spans="1:6" x14ac:dyDescent="0.25">
      <c r="A51437" s="1" t="str">
        <f>"81228"</f>
        <v>81228</v>
      </c>
      <c r="B51437" s="1" t="str">
        <f>"08015"</f>
        <v>08015</v>
      </c>
      <c r="C51437" s="2">
        <v>0.91666666666666596</v>
      </c>
      <c r="D51437" s="2">
        <v>1</v>
      </c>
      <c r="E51437" s="2">
        <v>1</v>
      </c>
      <c r="F51437" s="2">
        <v>0.92857142857142805</v>
      </c>
    </row>
    <row r="51438" spans="1:6" x14ac:dyDescent="0.25">
      <c r="A51438" s="1" t="str">
        <f>"81148"</f>
        <v>81148</v>
      </c>
      <c r="B51438" s="1" t="str">
        <f>"08021"</f>
        <v>08021</v>
      </c>
      <c r="C51438" s="2">
        <v>0</v>
      </c>
      <c r="D51438" s="2">
        <v>0</v>
      </c>
      <c r="E51438" s="2">
        <v>1</v>
      </c>
      <c r="F51438" s="2">
        <v>1</v>
      </c>
    </row>
    <row r="51439" spans="1:6" x14ac:dyDescent="0.25">
      <c r="A51439" s="1" t="str">
        <f>"80922"</f>
        <v>80922</v>
      </c>
      <c r="B51439" s="1" t="str">
        <f>"08041"</f>
        <v>08041</v>
      </c>
      <c r="C51439" s="2">
        <v>1</v>
      </c>
      <c r="D51439" s="2">
        <v>1</v>
      </c>
      <c r="E51439" s="2">
        <v>1</v>
      </c>
      <c r="F51439" s="2">
        <v>1</v>
      </c>
    </row>
    <row r="51440" spans="1:6" x14ac:dyDescent="0.25">
      <c r="A51440" s="1" t="str">
        <f>"80925"</f>
        <v>80925</v>
      </c>
      <c r="B51440" s="1" t="str">
        <f>"08041"</f>
        <v>08041</v>
      </c>
      <c r="C51440" s="2">
        <v>1</v>
      </c>
      <c r="D51440" s="2">
        <v>1</v>
      </c>
      <c r="E51440" s="2">
        <v>1</v>
      </c>
      <c r="F51440" s="2">
        <v>1</v>
      </c>
    </row>
    <row r="51441" spans="1:6" x14ac:dyDescent="0.25">
      <c r="A51441" s="1" t="str">
        <f>"81003"</f>
        <v>81003</v>
      </c>
      <c r="B51441" s="1" t="str">
        <f>"08101"</f>
        <v>08101</v>
      </c>
      <c r="C51441" s="2">
        <v>1</v>
      </c>
      <c r="D51441" s="2">
        <v>1</v>
      </c>
      <c r="E51441" s="2">
        <v>1</v>
      </c>
      <c r="F51441" s="2">
        <v>1</v>
      </c>
    </row>
    <row r="51442" spans="1:6" x14ac:dyDescent="0.25">
      <c r="A51442" s="1" t="str">
        <f>"80970"</f>
        <v>80970</v>
      </c>
      <c r="B51442" s="1" t="str">
        <f>"08041"</f>
        <v>08041</v>
      </c>
      <c r="C51442" s="2">
        <v>1</v>
      </c>
      <c r="D51442" s="2">
        <v>1</v>
      </c>
      <c r="E51442" s="2">
        <v>0</v>
      </c>
      <c r="F51442" s="2">
        <v>1</v>
      </c>
    </row>
    <row r="51443" spans="1:6" x14ac:dyDescent="0.25">
      <c r="A51443" s="1" t="str">
        <f>"80960"</f>
        <v>80960</v>
      </c>
      <c r="B51443" s="1" t="str">
        <f>"08041"</f>
        <v>08041</v>
      </c>
      <c r="C51443" s="2">
        <v>1</v>
      </c>
      <c r="D51443" s="2">
        <v>1</v>
      </c>
      <c r="E51443" s="2">
        <v>1</v>
      </c>
      <c r="F51443" s="2">
        <v>1</v>
      </c>
    </row>
    <row r="51444" spans="1:6" x14ac:dyDescent="0.25">
      <c r="A51444" s="1" t="str">
        <f>"80937"</f>
        <v>80937</v>
      </c>
      <c r="B51444" s="1" t="str">
        <f>"08041"</f>
        <v>08041</v>
      </c>
      <c r="C51444" s="2">
        <v>1</v>
      </c>
      <c r="D51444" s="2">
        <v>1</v>
      </c>
      <c r="E51444" s="2">
        <v>1</v>
      </c>
      <c r="F51444" s="2">
        <v>1</v>
      </c>
    </row>
    <row r="51445" spans="1:6" x14ac:dyDescent="0.25">
      <c r="A51445" s="1" t="str">
        <f>"80997"</f>
        <v>80997</v>
      </c>
      <c r="B51445" s="1" t="str">
        <f>"08041"</f>
        <v>08041</v>
      </c>
      <c r="C51445" s="2">
        <v>0</v>
      </c>
      <c r="D51445" s="2">
        <v>1</v>
      </c>
      <c r="E51445" s="2">
        <v>0</v>
      </c>
      <c r="F51445" s="2">
        <v>1</v>
      </c>
    </row>
    <row r="51446" spans="1:6" x14ac:dyDescent="0.25">
      <c r="A51446" s="1" t="str">
        <f>"81416"</f>
        <v>81416</v>
      </c>
      <c r="B51446" s="1" t="str">
        <f>"08029"</f>
        <v>08029</v>
      </c>
      <c r="C51446" s="2">
        <v>0.96453105285293705</v>
      </c>
      <c r="D51446" s="2">
        <v>0.99887005649717497</v>
      </c>
      <c r="E51446" s="2">
        <v>1</v>
      </c>
      <c r="F51446" s="2">
        <v>0.969540712315625</v>
      </c>
    </row>
    <row r="51447" spans="1:6" x14ac:dyDescent="0.25">
      <c r="A51447" s="1" t="str">
        <f>"81416"</f>
        <v>81416</v>
      </c>
      <c r="B51447" s="1" t="str">
        <f>"08085"</f>
        <v>08085</v>
      </c>
      <c r="C51447" s="2">
        <v>3.5468947147062897E-2</v>
      </c>
      <c r="D51447" s="2">
        <v>1.1299435028248499E-3</v>
      </c>
      <c r="E51447" s="2">
        <v>0</v>
      </c>
      <c r="F51447" s="2">
        <v>3.04592876843746E-2</v>
      </c>
    </row>
    <row r="51448" spans="1:6" x14ac:dyDescent="0.25">
      <c r="A51448" s="1" t="str">
        <f>"81431"</f>
        <v>81431</v>
      </c>
      <c r="B51448" s="1" t="str">
        <f>"08085"</f>
        <v>08085</v>
      </c>
      <c r="C51448" s="2">
        <v>1</v>
      </c>
      <c r="D51448" s="2">
        <v>1</v>
      </c>
      <c r="E51448" s="2">
        <v>1</v>
      </c>
      <c r="F51448" s="2">
        <v>1</v>
      </c>
    </row>
    <row r="51449" spans="1:6" x14ac:dyDescent="0.25">
      <c r="A51449" s="1" t="str">
        <f>"81422"</f>
        <v>81422</v>
      </c>
      <c r="B51449" s="1" t="str">
        <f>"08085"</f>
        <v>08085</v>
      </c>
      <c r="C51449" s="2">
        <v>1</v>
      </c>
      <c r="D51449" s="2">
        <v>0</v>
      </c>
      <c r="E51449" s="2">
        <v>1</v>
      </c>
      <c r="F51449" s="2">
        <v>1</v>
      </c>
    </row>
    <row r="51450" spans="1:6" x14ac:dyDescent="0.25">
      <c r="A51450" s="1" t="str">
        <f>"81430"</f>
        <v>81430</v>
      </c>
      <c r="B51450" s="1" t="str">
        <f>"08113"</f>
        <v>08113</v>
      </c>
      <c r="C51450" s="2">
        <v>1</v>
      </c>
      <c r="D51450" s="2">
        <v>0</v>
      </c>
      <c r="E51450" s="2">
        <v>1</v>
      </c>
      <c r="F51450" s="2">
        <v>1</v>
      </c>
    </row>
    <row r="51451" spans="1:6" x14ac:dyDescent="0.25">
      <c r="A51451" s="1" t="str">
        <f>"81325"</f>
        <v>81325</v>
      </c>
      <c r="B51451" s="1" t="str">
        <f>"08113"</f>
        <v>08113</v>
      </c>
      <c r="C51451" s="2">
        <v>1</v>
      </c>
      <c r="D51451" s="2">
        <v>0</v>
      </c>
      <c r="E51451" s="2">
        <v>1</v>
      </c>
      <c r="F51451" s="2">
        <v>1</v>
      </c>
    </row>
    <row r="51452" spans="1:6" x14ac:dyDescent="0.25">
      <c r="A51452" s="1" t="str">
        <f>"81005"</f>
        <v>81005</v>
      </c>
      <c r="B51452" s="1" t="str">
        <f>"08101"</f>
        <v>08101</v>
      </c>
      <c r="C51452" s="2">
        <v>1</v>
      </c>
      <c r="D51452" s="2">
        <v>1</v>
      </c>
      <c r="E51452" s="2">
        <v>1</v>
      </c>
      <c r="F51452" s="2">
        <v>1</v>
      </c>
    </row>
    <row r="51453" spans="1:6" x14ac:dyDescent="0.25">
      <c r="A51453" s="1" t="str">
        <f>"81019"</f>
        <v>81019</v>
      </c>
      <c r="B51453" s="1" t="str">
        <f>"08101"</f>
        <v>08101</v>
      </c>
      <c r="C51453" s="2">
        <v>1</v>
      </c>
      <c r="D51453" s="2">
        <v>0</v>
      </c>
      <c r="E51453" s="2">
        <v>1</v>
      </c>
      <c r="F51453" s="2">
        <v>1</v>
      </c>
    </row>
    <row r="51454" spans="1:6" x14ac:dyDescent="0.25">
      <c r="A51454" s="1" t="str">
        <f>"81041"</f>
        <v>81041</v>
      </c>
      <c r="B51454" s="1" t="str">
        <f>"08099"</f>
        <v>08099</v>
      </c>
      <c r="C51454" s="2">
        <v>0.96296296296296202</v>
      </c>
      <c r="D51454" s="2">
        <v>0</v>
      </c>
      <c r="E51454" s="2">
        <v>1</v>
      </c>
      <c r="F51454" s="2">
        <v>0.96341463414634099</v>
      </c>
    </row>
    <row r="51455" spans="1:6" x14ac:dyDescent="0.25">
      <c r="A51455" s="1" t="str">
        <f>"81041"</f>
        <v>81041</v>
      </c>
      <c r="B51455" s="1" t="str">
        <f>"08009"</f>
        <v>08009</v>
      </c>
      <c r="C51455" s="2">
        <v>3.7037037037037E-2</v>
      </c>
      <c r="D51455" s="2">
        <v>0</v>
      </c>
      <c r="E51455" s="2">
        <v>0</v>
      </c>
      <c r="F51455" s="2">
        <v>3.65853658536585E-2</v>
      </c>
    </row>
    <row r="51456" spans="1:6" x14ac:dyDescent="0.25">
      <c r="A51456" s="1" t="str">
        <f>"81054"</f>
        <v>81054</v>
      </c>
      <c r="B51456" s="1" t="str">
        <f>"08011"</f>
        <v>08011</v>
      </c>
      <c r="C51456" s="2">
        <v>0.99476987447698695</v>
      </c>
      <c r="D51456" s="2">
        <v>1</v>
      </c>
      <c r="E51456" s="2">
        <v>1</v>
      </c>
      <c r="F51456" s="2">
        <v>0.99538958045182102</v>
      </c>
    </row>
    <row r="51457" spans="1:6" x14ac:dyDescent="0.25">
      <c r="A51457" s="1" t="str">
        <f>"81054"</f>
        <v>81054</v>
      </c>
      <c r="B51457" s="1" t="str">
        <f>"08071"</f>
        <v>08071</v>
      </c>
      <c r="C51457" s="2">
        <v>2.61506276150627E-3</v>
      </c>
      <c r="D51457" s="2">
        <v>0</v>
      </c>
      <c r="E51457" s="2">
        <v>0</v>
      </c>
      <c r="F51457" s="2">
        <v>2.30520977408944E-3</v>
      </c>
    </row>
    <row r="51458" spans="1:6" x14ac:dyDescent="0.25">
      <c r="A51458" s="1" t="str">
        <f>"81054"</f>
        <v>81054</v>
      </c>
      <c r="B51458" s="1" t="str">
        <f>"08009"</f>
        <v>08009</v>
      </c>
      <c r="C51458" s="2">
        <v>2.61506276150627E-3</v>
      </c>
      <c r="D51458" s="2">
        <v>0</v>
      </c>
      <c r="E51458" s="2">
        <v>0</v>
      </c>
      <c r="F51458" s="2">
        <v>2.30520977408944E-3</v>
      </c>
    </row>
    <row r="51459" spans="1:6" x14ac:dyDescent="0.25">
      <c r="A51459" s="1" t="str">
        <f>"81059"</f>
        <v>81059</v>
      </c>
      <c r="B51459" s="1" t="str">
        <f>"08071"</f>
        <v>08071</v>
      </c>
      <c r="C51459" s="2">
        <v>0.90566037735849003</v>
      </c>
      <c r="D51459" s="2">
        <v>1</v>
      </c>
      <c r="E51459" s="2">
        <v>0</v>
      </c>
      <c r="F51459" s="2">
        <v>0.90825688073394395</v>
      </c>
    </row>
    <row r="51460" spans="1:6" x14ac:dyDescent="0.25">
      <c r="A51460" s="1" t="str">
        <f>"81059"</f>
        <v>81059</v>
      </c>
      <c r="B51460" s="1" t="str">
        <f>"08089"</f>
        <v>08089</v>
      </c>
      <c r="C51460" s="2">
        <v>9.4339622641509399E-2</v>
      </c>
      <c r="D51460" s="2">
        <v>0</v>
      </c>
      <c r="E51460" s="2">
        <v>0</v>
      </c>
      <c r="F51460" s="2">
        <v>9.1743119266054995E-2</v>
      </c>
    </row>
    <row r="51461" spans="1:6" x14ac:dyDescent="0.25">
      <c r="A51461" s="1" t="str">
        <f>"81129"</f>
        <v>81129</v>
      </c>
      <c r="B51461" s="1" t="str">
        <f>"08021"</f>
        <v>08021</v>
      </c>
      <c r="C51461" s="2">
        <v>0</v>
      </c>
      <c r="D51461" s="2">
        <v>0</v>
      </c>
      <c r="E51461" s="2">
        <v>1</v>
      </c>
      <c r="F51461" s="2">
        <v>1</v>
      </c>
    </row>
    <row r="51462" spans="1:6" x14ac:dyDescent="0.25">
      <c r="A51462" s="1" t="str">
        <f>"81130"</f>
        <v>81130</v>
      </c>
      <c r="B51462" s="1" t="str">
        <f>"08053"</f>
        <v>08053</v>
      </c>
      <c r="C51462" s="2">
        <v>0.12453531598513</v>
      </c>
      <c r="D51462" s="2">
        <v>0.27272727272727199</v>
      </c>
      <c r="E51462" s="2">
        <v>0.27272727272727199</v>
      </c>
      <c r="F51462" s="2">
        <v>0.13309982486865099</v>
      </c>
    </row>
    <row r="51463" spans="1:6" x14ac:dyDescent="0.25">
      <c r="A51463" s="1" t="str">
        <f>"81130"</f>
        <v>81130</v>
      </c>
      <c r="B51463" s="1" t="str">
        <f>"08079"</f>
        <v>08079</v>
      </c>
      <c r="C51463" s="2">
        <v>0.87546468401486899</v>
      </c>
      <c r="D51463" s="2">
        <v>0.72727272727272696</v>
      </c>
      <c r="E51463" s="2">
        <v>0.72727272727272696</v>
      </c>
      <c r="F51463" s="2">
        <v>0.86690017513134798</v>
      </c>
    </row>
    <row r="51464" spans="1:6" x14ac:dyDescent="0.25">
      <c r="A51464" s="1" t="str">
        <f>"81064"</f>
        <v>81064</v>
      </c>
      <c r="B51464" s="1" t="str">
        <f>"08009"</f>
        <v>08009</v>
      </c>
      <c r="C51464" s="2">
        <v>0.87741935483870903</v>
      </c>
      <c r="D51464" s="2">
        <v>1</v>
      </c>
      <c r="E51464" s="2">
        <v>1</v>
      </c>
      <c r="F51464" s="2">
        <v>0.87898089171974503</v>
      </c>
    </row>
    <row r="51465" spans="1:6" x14ac:dyDescent="0.25">
      <c r="A51465" s="1" t="str">
        <f>"81064"</f>
        <v>81064</v>
      </c>
      <c r="B51465" s="1" t="str">
        <f>"08071"</f>
        <v>08071</v>
      </c>
      <c r="C51465" s="2">
        <v>0.12258064516129</v>
      </c>
      <c r="D51465" s="2">
        <v>0</v>
      </c>
      <c r="E51465" s="2">
        <v>0</v>
      </c>
      <c r="F51465" s="2">
        <v>0.121019108280254</v>
      </c>
    </row>
    <row r="51466" spans="1:6" x14ac:dyDescent="0.25">
      <c r="A51466" s="1" t="str">
        <f>"81087"</f>
        <v>81087</v>
      </c>
      <c r="B51466" s="1" t="str">
        <f>"08009"</f>
        <v>08009</v>
      </c>
      <c r="C51466" s="2">
        <v>1</v>
      </c>
      <c r="D51466" s="2">
        <v>0</v>
      </c>
      <c r="E51466" s="2">
        <v>1</v>
      </c>
      <c r="F51466" s="2">
        <v>1</v>
      </c>
    </row>
    <row r="51467" spans="1:6" x14ac:dyDescent="0.25">
      <c r="A51467" s="1" t="str">
        <f>"81131"</f>
        <v>81131</v>
      </c>
      <c r="B51467" s="1" t="str">
        <f>"08109"</f>
        <v>08109</v>
      </c>
      <c r="C51467" s="2">
        <v>1</v>
      </c>
      <c r="D51467" s="2">
        <v>0</v>
      </c>
      <c r="E51467" s="2">
        <v>1</v>
      </c>
      <c r="F51467" s="2">
        <v>1</v>
      </c>
    </row>
    <row r="51468" spans="1:6" x14ac:dyDescent="0.25">
      <c r="A51468" s="1" t="str">
        <f>"81623"</f>
        <v>81623</v>
      </c>
      <c r="B51468" s="1" t="str">
        <f>"08037"</f>
        <v>08037</v>
      </c>
      <c r="C51468" s="2">
        <v>0.171132238547968</v>
      </c>
      <c r="D51468" s="2">
        <v>8.5714285714285701E-2</v>
      </c>
      <c r="E51468" s="2">
        <v>0.11913357400721999</v>
      </c>
      <c r="F51468" s="2">
        <v>0.16008911521323901</v>
      </c>
    </row>
    <row r="51469" spans="1:6" x14ac:dyDescent="0.25">
      <c r="A51469" s="1" t="str">
        <f>"81623"</f>
        <v>81623</v>
      </c>
      <c r="B51469" s="1" t="str">
        <f>"08097"</f>
        <v>08097</v>
      </c>
      <c r="C51469" s="2">
        <v>5.72910235831584E-2</v>
      </c>
      <c r="D51469" s="2">
        <v>1.7142857142857099E-2</v>
      </c>
      <c r="E51469" s="2">
        <v>2.1660649819494501E-2</v>
      </c>
      <c r="F51469" s="2">
        <v>5.1771695310842303E-2</v>
      </c>
    </row>
    <row r="51470" spans="1:6" x14ac:dyDescent="0.25">
      <c r="A51470" s="1" t="str">
        <f>"81623"</f>
        <v>81623</v>
      </c>
      <c r="B51470" s="1" t="str">
        <f>"08051"</f>
        <v>08051</v>
      </c>
      <c r="C51470" s="2">
        <v>3.43252253364612E-2</v>
      </c>
      <c r="D51470" s="2">
        <v>6.6666666666666602E-3</v>
      </c>
      <c r="E51470" s="2">
        <v>0</v>
      </c>
      <c r="F51470" s="2">
        <v>3.02355187778485E-2</v>
      </c>
    </row>
    <row r="51471" spans="1:6" x14ac:dyDescent="0.25">
      <c r="A51471" s="1" t="str">
        <f>"81623"</f>
        <v>81623</v>
      </c>
      <c r="B51471" s="1" t="str">
        <f>"08045"</f>
        <v>08045</v>
      </c>
      <c r="C51471" s="2">
        <v>0.73725151253241095</v>
      </c>
      <c r="D51471" s="2">
        <v>0.89047619047618998</v>
      </c>
      <c r="E51471" s="2">
        <v>0.85920577617328497</v>
      </c>
      <c r="F51471" s="2">
        <v>0.75790367069806897</v>
      </c>
    </row>
    <row r="51472" spans="1:6" x14ac:dyDescent="0.25">
      <c r="A51472" s="1" t="str">
        <f>"81526"</f>
        <v>81526</v>
      </c>
      <c r="B51472" s="1" t="str">
        <f>"08077"</f>
        <v>08077</v>
      </c>
      <c r="C51472" s="2">
        <v>1</v>
      </c>
      <c r="D51472" s="2">
        <v>1</v>
      </c>
      <c r="E51472" s="2">
        <v>1</v>
      </c>
      <c r="F51472" s="2">
        <v>1</v>
      </c>
    </row>
    <row r="51473" spans="1:6" x14ac:dyDescent="0.25">
      <c r="A51473" s="1" t="str">
        <f>"81601"</f>
        <v>81601</v>
      </c>
      <c r="B51473" s="1" t="str">
        <f>"08045"</f>
        <v>08045</v>
      </c>
      <c r="C51473" s="2">
        <v>1</v>
      </c>
      <c r="D51473" s="2">
        <v>1</v>
      </c>
      <c r="E51473" s="2">
        <v>1</v>
      </c>
      <c r="F51473" s="2">
        <v>1</v>
      </c>
    </row>
    <row r="51474" spans="1:6" x14ac:dyDescent="0.25">
      <c r="A51474" s="1" t="str">
        <f>"81612"</f>
        <v>81612</v>
      </c>
      <c r="B51474" s="1" t="str">
        <f>"08097"</f>
        <v>08097</v>
      </c>
      <c r="C51474" s="2">
        <v>1</v>
      </c>
      <c r="D51474" s="2">
        <v>1</v>
      </c>
      <c r="E51474" s="2">
        <v>1</v>
      </c>
      <c r="F51474" s="2">
        <v>1</v>
      </c>
    </row>
    <row r="51475" spans="1:6" x14ac:dyDescent="0.25">
      <c r="A51475" s="1" t="str">
        <f>"82435"</f>
        <v>82435</v>
      </c>
      <c r="B51475" s="1" t="str">
        <f>"56003"</f>
        <v>56003</v>
      </c>
      <c r="C51475" s="2">
        <v>4.6282904252241798E-3</v>
      </c>
      <c r="D51475" s="2">
        <v>0</v>
      </c>
      <c r="E51475" s="2">
        <v>0</v>
      </c>
      <c r="F51475" s="2">
        <v>4.0588533739218599E-3</v>
      </c>
    </row>
    <row r="51476" spans="1:6" x14ac:dyDescent="0.25">
      <c r="A51476" s="1" t="str">
        <f>"82435"</f>
        <v>82435</v>
      </c>
      <c r="B51476" s="1" t="str">
        <f>"56029"</f>
        <v>56029</v>
      </c>
      <c r="C51476" s="2">
        <v>0.99537170957477505</v>
      </c>
      <c r="D51476" s="2">
        <v>1</v>
      </c>
      <c r="E51476" s="2">
        <v>1</v>
      </c>
      <c r="F51476" s="2">
        <v>0.99594114662607802</v>
      </c>
    </row>
    <row r="51477" spans="1:6" x14ac:dyDescent="0.25">
      <c r="A51477" s="1" t="str">
        <f>"82501"</f>
        <v>82501</v>
      </c>
      <c r="B51477" s="1" t="str">
        <f>"56013"</f>
        <v>56013</v>
      </c>
      <c r="C51477" s="2">
        <v>1</v>
      </c>
      <c r="D51477" s="2">
        <v>1</v>
      </c>
      <c r="E51477" s="2">
        <v>1</v>
      </c>
      <c r="F51477" s="2">
        <v>1</v>
      </c>
    </row>
    <row r="51478" spans="1:6" x14ac:dyDescent="0.25">
      <c r="A51478" s="1" t="str">
        <f>"82601"</f>
        <v>82601</v>
      </c>
      <c r="B51478" s="1" t="str">
        <f>"56025"</f>
        <v>56025</v>
      </c>
      <c r="C51478" s="2">
        <v>1</v>
      </c>
      <c r="D51478" s="2">
        <v>1</v>
      </c>
      <c r="E51478" s="2">
        <v>1</v>
      </c>
      <c r="F51478" s="2">
        <v>1</v>
      </c>
    </row>
    <row r="51479" spans="1:6" x14ac:dyDescent="0.25">
      <c r="A51479" s="1" t="str">
        <f>"82510"</f>
        <v>82510</v>
      </c>
      <c r="B51479" s="1" t="str">
        <f>"56013"</f>
        <v>56013</v>
      </c>
      <c r="C51479" s="2">
        <v>1</v>
      </c>
      <c r="D51479" s="2">
        <v>1</v>
      </c>
      <c r="E51479" s="2">
        <v>1</v>
      </c>
      <c r="F51479" s="2">
        <v>1</v>
      </c>
    </row>
    <row r="51480" spans="1:6" x14ac:dyDescent="0.25">
      <c r="A51480" s="1" t="str">
        <f>"82515"</f>
        <v>82515</v>
      </c>
      <c r="B51480" s="1" t="str">
        <f>"56013"</f>
        <v>56013</v>
      </c>
      <c r="C51480" s="2">
        <v>1</v>
      </c>
      <c r="D51480" s="2">
        <v>0</v>
      </c>
      <c r="E51480" s="2">
        <v>1</v>
      </c>
      <c r="F51480" s="2">
        <v>1</v>
      </c>
    </row>
    <row r="51481" spans="1:6" x14ac:dyDescent="0.25">
      <c r="A51481" s="1" t="str">
        <f>"82434"</f>
        <v>82434</v>
      </c>
      <c r="B51481" s="1" t="str">
        <f>"56003"</f>
        <v>56003</v>
      </c>
      <c r="C51481" s="2">
        <v>1</v>
      </c>
      <c r="D51481" s="2">
        <v>1</v>
      </c>
      <c r="E51481" s="2">
        <v>1</v>
      </c>
      <c r="F51481" s="2">
        <v>1</v>
      </c>
    </row>
    <row r="51482" spans="1:6" x14ac:dyDescent="0.25">
      <c r="A51482" s="1" t="str">
        <f>"81624"</f>
        <v>81624</v>
      </c>
      <c r="B51482" s="1" t="str">
        <f>"08077"</f>
        <v>08077</v>
      </c>
      <c r="C51482" s="2">
        <v>1</v>
      </c>
      <c r="D51482" s="2">
        <v>1</v>
      </c>
      <c r="E51482" s="2">
        <v>1</v>
      </c>
      <c r="F51482" s="2">
        <v>1</v>
      </c>
    </row>
    <row r="51483" spans="1:6" x14ac:dyDescent="0.25">
      <c r="A51483" s="1" t="str">
        <f>"81625"</f>
        <v>81625</v>
      </c>
      <c r="B51483" s="1" t="str">
        <f>"08081"</f>
        <v>08081</v>
      </c>
      <c r="C51483" s="2">
        <v>0.99914354230900904</v>
      </c>
      <c r="D51483" s="2">
        <v>1</v>
      </c>
      <c r="E51483" s="2">
        <v>1</v>
      </c>
      <c r="F51483" s="2">
        <v>0.99924800721912999</v>
      </c>
    </row>
    <row r="51484" spans="1:6" x14ac:dyDescent="0.25">
      <c r="A51484" s="1" t="str">
        <f>"81625"</f>
        <v>81625</v>
      </c>
      <c r="B51484" s="1" t="str">
        <f>"08107"</f>
        <v>08107</v>
      </c>
      <c r="C51484" s="2">
        <v>8.56457690990065E-4</v>
      </c>
      <c r="D51484" s="2">
        <v>0</v>
      </c>
      <c r="E51484" s="2">
        <v>0</v>
      </c>
      <c r="F51484" s="2">
        <v>7.5199278086930297E-4</v>
      </c>
    </row>
    <row r="51485" spans="1:6" x14ac:dyDescent="0.25">
      <c r="A51485" s="1" t="str">
        <f>"81632"</f>
        <v>81632</v>
      </c>
      <c r="B51485" s="1" t="str">
        <f>"08037"</f>
        <v>08037</v>
      </c>
      <c r="C51485" s="2">
        <v>1</v>
      </c>
      <c r="D51485" s="2">
        <v>1</v>
      </c>
      <c r="E51485" s="2">
        <v>1</v>
      </c>
      <c r="F51485" s="2">
        <v>1</v>
      </c>
    </row>
    <row r="51486" spans="1:6" x14ac:dyDescent="0.25">
      <c r="A51486" s="1" t="str">
        <f>"81650"</f>
        <v>81650</v>
      </c>
      <c r="B51486" s="1" t="str">
        <f>"08045"</f>
        <v>08045</v>
      </c>
      <c r="C51486" s="2">
        <v>0.98589132507149602</v>
      </c>
      <c r="D51486" s="2">
        <v>0.97328244274809095</v>
      </c>
      <c r="E51486" s="2">
        <v>0.96656534954407203</v>
      </c>
      <c r="F51486" s="2">
        <v>0.98333333333333295</v>
      </c>
    </row>
    <row r="51487" spans="1:6" x14ac:dyDescent="0.25">
      <c r="A51487" s="1" t="str">
        <f>"81650"</f>
        <v>81650</v>
      </c>
      <c r="B51487" s="1" t="str">
        <f>"08103"</f>
        <v>08103</v>
      </c>
      <c r="C51487" s="2">
        <v>1.41086749285033E-2</v>
      </c>
      <c r="D51487" s="2">
        <v>2.6717557251908299E-2</v>
      </c>
      <c r="E51487" s="2">
        <v>3.3434650455927001E-2</v>
      </c>
      <c r="F51487" s="2">
        <v>1.6666666666666601E-2</v>
      </c>
    </row>
    <row r="51488" spans="1:6" x14ac:dyDescent="0.25">
      <c r="A51488" s="1" t="str">
        <f>"81642"</f>
        <v>81642</v>
      </c>
      <c r="B51488" s="1" t="str">
        <f>"08097"</f>
        <v>08097</v>
      </c>
      <c r="C51488" s="2">
        <v>0.92857142857142805</v>
      </c>
      <c r="D51488" s="2">
        <v>1</v>
      </c>
      <c r="E51488" s="2">
        <v>1</v>
      </c>
      <c r="F51488" s="2">
        <v>0.93243243243243201</v>
      </c>
    </row>
    <row r="51489" spans="1:6" x14ac:dyDescent="0.25">
      <c r="A51489" s="1" t="str">
        <f>"81642"</f>
        <v>81642</v>
      </c>
      <c r="B51489" s="1" t="str">
        <f>"08037"</f>
        <v>08037</v>
      </c>
      <c r="C51489" s="2">
        <v>7.1428571428571397E-2</v>
      </c>
      <c r="D51489" s="2">
        <v>0</v>
      </c>
      <c r="E51489" s="2">
        <v>0</v>
      </c>
      <c r="F51489" s="2">
        <v>6.7567567567567502E-2</v>
      </c>
    </row>
    <row r="51490" spans="1:6" x14ac:dyDescent="0.25">
      <c r="A51490" s="1" t="str">
        <f>"81643"</f>
        <v>81643</v>
      </c>
      <c r="B51490" s="1" t="str">
        <f>"08077"</f>
        <v>08077</v>
      </c>
      <c r="C51490" s="2">
        <v>0</v>
      </c>
      <c r="D51490" s="2">
        <v>0</v>
      </c>
      <c r="E51490" s="2">
        <v>1</v>
      </c>
      <c r="F51490" s="2">
        <v>1</v>
      </c>
    </row>
    <row r="51491" spans="1:6" x14ac:dyDescent="0.25">
      <c r="A51491" s="1" t="str">
        <f>"82932"</f>
        <v>82932</v>
      </c>
      <c r="B51491" s="1" t="str">
        <f>"56037"</f>
        <v>56037</v>
      </c>
      <c r="C51491" s="2">
        <v>1</v>
      </c>
      <c r="D51491" s="2">
        <v>1</v>
      </c>
      <c r="E51491" s="2">
        <v>1</v>
      </c>
      <c r="F51491" s="2">
        <v>1</v>
      </c>
    </row>
    <row r="51492" spans="1:6" x14ac:dyDescent="0.25">
      <c r="A51492" s="1" t="str">
        <f>"82942"</f>
        <v>82942</v>
      </c>
      <c r="B51492" s="1" t="str">
        <f>"56037"</f>
        <v>56037</v>
      </c>
      <c r="C51492" s="2">
        <v>0</v>
      </c>
      <c r="D51492" s="2">
        <v>0</v>
      </c>
      <c r="E51492" s="2">
        <v>1</v>
      </c>
      <c r="F51492" s="2">
        <v>1</v>
      </c>
    </row>
    <row r="51493" spans="1:6" x14ac:dyDescent="0.25">
      <c r="A51493" s="1" t="str">
        <f>"82639"</f>
        <v>82639</v>
      </c>
      <c r="B51493" s="1" t="str">
        <f>"56025"</f>
        <v>56025</v>
      </c>
      <c r="C51493" s="2">
        <v>1.6509433962264099E-2</v>
      </c>
      <c r="D51493" s="2">
        <v>3.125E-2</v>
      </c>
      <c r="E51493" s="2">
        <v>0</v>
      </c>
      <c r="F51493" s="2">
        <v>1.7505470459518498E-2</v>
      </c>
    </row>
    <row r="51494" spans="1:6" x14ac:dyDescent="0.25">
      <c r="A51494" s="1" t="str">
        <f>"82639"</f>
        <v>82639</v>
      </c>
      <c r="B51494" s="1" t="str">
        <f>"56019"</f>
        <v>56019</v>
      </c>
      <c r="C51494" s="2">
        <v>0.98349056603773499</v>
      </c>
      <c r="D51494" s="2">
        <v>0.96875</v>
      </c>
      <c r="E51494" s="2">
        <v>1</v>
      </c>
      <c r="F51494" s="2">
        <v>0.982494529540481</v>
      </c>
    </row>
    <row r="51495" spans="1:6" x14ac:dyDescent="0.25">
      <c r="A51495" s="1" t="str">
        <f>"83112"</f>
        <v>83112</v>
      </c>
      <c r="B51495" s="1" t="str">
        <f>"56023"</f>
        <v>56023</v>
      </c>
      <c r="C51495" s="2">
        <v>1</v>
      </c>
      <c r="D51495" s="2">
        <v>0</v>
      </c>
      <c r="E51495" s="2">
        <v>1</v>
      </c>
      <c r="F51495" s="2">
        <v>1</v>
      </c>
    </row>
    <row r="51496" spans="1:6" x14ac:dyDescent="0.25">
      <c r="A51496" s="1" t="str">
        <f>"83119"</f>
        <v>83119</v>
      </c>
      <c r="B51496" s="1" t="str">
        <f>"56023"</f>
        <v>56023</v>
      </c>
      <c r="C51496" s="2">
        <v>0</v>
      </c>
      <c r="D51496" s="2">
        <v>0</v>
      </c>
      <c r="E51496" s="2">
        <v>1</v>
      </c>
      <c r="F51496" s="2">
        <v>1</v>
      </c>
    </row>
    <row r="51497" spans="1:6" x14ac:dyDescent="0.25">
      <c r="A51497" s="1" t="str">
        <f>"83206"</f>
        <v>83206</v>
      </c>
      <c r="B51497" s="1" t="str">
        <f>"16005"</f>
        <v>16005</v>
      </c>
      <c r="C51497" s="2">
        <v>1</v>
      </c>
      <c r="D51497" s="2">
        <v>1</v>
      </c>
      <c r="E51497" s="2">
        <v>1</v>
      </c>
      <c r="F51497" s="2">
        <v>1</v>
      </c>
    </row>
    <row r="51498" spans="1:6" x14ac:dyDescent="0.25">
      <c r="A51498" s="1" t="str">
        <f>"82070"</f>
        <v>82070</v>
      </c>
      <c r="B51498" s="1" t="str">
        <f>"56001"</f>
        <v>56001</v>
      </c>
      <c r="C51498" s="2">
        <v>1</v>
      </c>
      <c r="D51498" s="2">
        <v>1</v>
      </c>
      <c r="E51498" s="2">
        <v>1</v>
      </c>
      <c r="F51498" s="2">
        <v>1</v>
      </c>
    </row>
    <row r="51499" spans="1:6" x14ac:dyDescent="0.25">
      <c r="A51499" s="1" t="str">
        <f>"82051"</f>
        <v>82051</v>
      </c>
      <c r="B51499" s="1" t="str">
        <f>"56001"</f>
        <v>56001</v>
      </c>
      <c r="C51499" s="2">
        <v>1</v>
      </c>
      <c r="D51499" s="2">
        <v>0</v>
      </c>
      <c r="E51499" s="2">
        <v>1</v>
      </c>
      <c r="F51499" s="2">
        <v>1</v>
      </c>
    </row>
    <row r="51500" spans="1:6" x14ac:dyDescent="0.25">
      <c r="A51500" s="1" t="str">
        <f>"82072"</f>
        <v>82072</v>
      </c>
      <c r="B51500" s="1" t="str">
        <f>"56001"</f>
        <v>56001</v>
      </c>
      <c r="C51500" s="2">
        <v>1</v>
      </c>
      <c r="D51500" s="2">
        <v>1</v>
      </c>
      <c r="E51500" s="2">
        <v>1</v>
      </c>
      <c r="F51500" s="2">
        <v>1</v>
      </c>
    </row>
    <row r="51501" spans="1:6" x14ac:dyDescent="0.25">
      <c r="A51501" s="1" t="str">
        <f>"82212"</f>
        <v>82212</v>
      </c>
      <c r="B51501" s="1" t="str">
        <f>"56015"</f>
        <v>56015</v>
      </c>
      <c r="C51501" s="2">
        <v>1</v>
      </c>
      <c r="D51501" s="2">
        <v>0</v>
      </c>
      <c r="E51501" s="2">
        <v>1</v>
      </c>
      <c r="F51501" s="2">
        <v>1</v>
      </c>
    </row>
    <row r="51502" spans="1:6" x14ac:dyDescent="0.25">
      <c r="A51502" s="1" t="str">
        <f>"82329"</f>
        <v>82329</v>
      </c>
      <c r="B51502" s="1" t="str">
        <f>"56007"</f>
        <v>56007</v>
      </c>
      <c r="C51502" s="2">
        <v>0.81547619047619002</v>
      </c>
      <c r="D51502" s="2">
        <v>0</v>
      </c>
      <c r="E51502" s="2">
        <v>0.71428571428571397</v>
      </c>
      <c r="F51502" s="2">
        <v>0.81142857142857105</v>
      </c>
    </row>
    <row r="51503" spans="1:6" x14ac:dyDescent="0.25">
      <c r="A51503" s="1" t="str">
        <f>"82329"</f>
        <v>82329</v>
      </c>
      <c r="B51503" s="1" t="str">
        <f>"56001"</f>
        <v>56001</v>
      </c>
      <c r="C51503" s="2">
        <v>0.18452380952380901</v>
      </c>
      <c r="D51503" s="2">
        <v>0</v>
      </c>
      <c r="E51503" s="2">
        <v>0.28571428571428498</v>
      </c>
      <c r="F51503" s="2">
        <v>0.188571428571428</v>
      </c>
    </row>
    <row r="51504" spans="1:6" x14ac:dyDescent="0.25">
      <c r="A51504" s="1" t="str">
        <f>"82321"</f>
        <v>82321</v>
      </c>
      <c r="B51504" s="1" t="str">
        <f>"56007"</f>
        <v>56007</v>
      </c>
      <c r="C51504" s="2">
        <v>1</v>
      </c>
      <c r="D51504" s="2">
        <v>0</v>
      </c>
      <c r="E51504" s="2">
        <v>1</v>
      </c>
      <c r="F51504" s="2">
        <v>1</v>
      </c>
    </row>
    <row r="51505" spans="1:6" x14ac:dyDescent="0.25">
      <c r="A51505" s="1" t="str">
        <f>"82218"</f>
        <v>82218</v>
      </c>
      <c r="B51505" s="1" t="str">
        <f>"56015"</f>
        <v>56015</v>
      </c>
      <c r="C51505" s="2">
        <v>0</v>
      </c>
      <c r="D51505" s="2">
        <v>0</v>
      </c>
      <c r="E51505" s="2">
        <v>1</v>
      </c>
      <c r="F51505" s="2">
        <v>1</v>
      </c>
    </row>
    <row r="51506" spans="1:6" x14ac:dyDescent="0.25">
      <c r="A51506" s="1" t="str">
        <f>"82081"</f>
        <v>82081</v>
      </c>
      <c r="B51506" s="1" t="str">
        <f>"56021"</f>
        <v>56021</v>
      </c>
      <c r="C51506" s="2">
        <v>1</v>
      </c>
      <c r="D51506" s="2">
        <v>1</v>
      </c>
      <c r="E51506" s="2">
        <v>1</v>
      </c>
      <c r="F51506" s="2">
        <v>1</v>
      </c>
    </row>
    <row r="51507" spans="1:6" x14ac:dyDescent="0.25">
      <c r="A51507" s="1" t="str">
        <f>"82331"</f>
        <v>82331</v>
      </c>
      <c r="B51507" s="1" t="str">
        <f>"56007"</f>
        <v>56007</v>
      </c>
      <c r="C51507" s="2">
        <v>1</v>
      </c>
      <c r="D51507" s="2">
        <v>1</v>
      </c>
      <c r="E51507" s="2">
        <v>1</v>
      </c>
      <c r="F51507" s="2">
        <v>1</v>
      </c>
    </row>
    <row r="51508" spans="1:6" x14ac:dyDescent="0.25">
      <c r="A51508" s="1" t="str">
        <f>"83250"</f>
        <v>83250</v>
      </c>
      <c r="B51508" s="1" t="str">
        <f>"16005"</f>
        <v>16005</v>
      </c>
      <c r="C51508" s="2">
        <v>1</v>
      </c>
      <c r="D51508" s="2">
        <v>1</v>
      </c>
      <c r="E51508" s="2">
        <v>1</v>
      </c>
      <c r="F51508" s="2">
        <v>1</v>
      </c>
    </row>
    <row r="51509" spans="1:6" x14ac:dyDescent="0.25">
      <c r="A51509" s="1" t="str">
        <f>"83251"</f>
        <v>83251</v>
      </c>
      <c r="B51509" s="1" t="str">
        <f>"16037"</f>
        <v>16037</v>
      </c>
      <c r="C51509" s="2">
        <v>1</v>
      </c>
      <c r="D51509" s="2">
        <v>1</v>
      </c>
      <c r="E51509" s="2">
        <v>1</v>
      </c>
      <c r="F51509" s="2">
        <v>1</v>
      </c>
    </row>
    <row r="51510" spans="1:6" x14ac:dyDescent="0.25">
      <c r="A51510" s="1" t="str">
        <f>"83262"</f>
        <v>83262</v>
      </c>
      <c r="B51510" s="1" t="str">
        <f>"16011"</f>
        <v>16011</v>
      </c>
      <c r="C51510" s="2">
        <v>1</v>
      </c>
      <c r="D51510" s="2">
        <v>1</v>
      </c>
      <c r="E51510" s="2">
        <v>0</v>
      </c>
      <c r="F51510" s="2">
        <v>1</v>
      </c>
    </row>
    <row r="51511" spans="1:6" x14ac:dyDescent="0.25">
      <c r="A51511" s="1" t="str">
        <f>"83263"</f>
        <v>83263</v>
      </c>
      <c r="B51511" s="1" t="str">
        <f>"16041"</f>
        <v>16041</v>
      </c>
      <c r="C51511" s="2">
        <v>1</v>
      </c>
      <c r="D51511" s="2">
        <v>1</v>
      </c>
      <c r="E51511" s="2">
        <v>1</v>
      </c>
      <c r="F51511" s="2">
        <v>1</v>
      </c>
    </row>
    <row r="51512" spans="1:6" x14ac:dyDescent="0.25">
      <c r="A51512" s="1" t="str">
        <f>"83276"</f>
        <v>83276</v>
      </c>
      <c r="B51512" s="1" t="str">
        <f>"16029"</f>
        <v>16029</v>
      </c>
      <c r="C51512" s="2">
        <v>0.95503321410321895</v>
      </c>
      <c r="D51512" s="2">
        <v>1</v>
      </c>
      <c r="E51512" s="2">
        <v>1</v>
      </c>
      <c r="F51512" s="2">
        <v>0.96107916850950903</v>
      </c>
    </row>
    <row r="51513" spans="1:6" x14ac:dyDescent="0.25">
      <c r="A51513" s="1" t="str">
        <f>"83276"</f>
        <v>83276</v>
      </c>
      <c r="B51513" s="1" t="str">
        <f>"16007"</f>
        <v>16007</v>
      </c>
      <c r="C51513" s="2">
        <v>4.49667858967807E-2</v>
      </c>
      <c r="D51513" s="2">
        <v>0</v>
      </c>
      <c r="E51513" s="2">
        <v>0</v>
      </c>
      <c r="F51513" s="2">
        <v>3.8920831490490901E-2</v>
      </c>
    </row>
    <row r="51514" spans="1:6" x14ac:dyDescent="0.25">
      <c r="A51514" s="1" t="str">
        <f>"83229"</f>
        <v>83229</v>
      </c>
      <c r="B51514" s="1" t="str">
        <f>"16059"</f>
        <v>16059</v>
      </c>
      <c r="C51514" s="2">
        <v>1</v>
      </c>
      <c r="D51514" s="2">
        <v>1</v>
      </c>
      <c r="E51514" s="2">
        <v>1</v>
      </c>
      <c r="F51514" s="2">
        <v>1</v>
      </c>
    </row>
    <row r="51515" spans="1:6" x14ac:dyDescent="0.25">
      <c r="A51515" s="1" t="str">
        <f>"83530"</f>
        <v>83530</v>
      </c>
      <c r="B51515" s="1" t="str">
        <f>"16049"</f>
        <v>16049</v>
      </c>
      <c r="C51515" s="2">
        <v>1</v>
      </c>
      <c r="D51515" s="2">
        <v>1</v>
      </c>
      <c r="E51515" s="2">
        <v>1</v>
      </c>
      <c r="F51515" s="2">
        <v>1</v>
      </c>
    </row>
    <row r="51516" spans="1:6" x14ac:dyDescent="0.25">
      <c r="A51516" s="1" t="str">
        <f>"83533"</f>
        <v>83533</v>
      </c>
      <c r="B51516" s="1" t="str">
        <f>"16049"</f>
        <v>16049</v>
      </c>
      <c r="C51516" s="2">
        <v>1</v>
      </c>
      <c r="D51516" s="2">
        <v>1</v>
      </c>
      <c r="E51516" s="2">
        <v>0</v>
      </c>
      <c r="F51516" s="2">
        <v>1</v>
      </c>
    </row>
    <row r="51517" spans="1:6" x14ac:dyDescent="0.25">
      <c r="A51517" s="1" t="str">
        <f>"83536"</f>
        <v>83536</v>
      </c>
      <c r="B51517" s="1" t="str">
        <f>"16049"</f>
        <v>16049</v>
      </c>
      <c r="C51517" s="2">
        <v>0.73653471771576795</v>
      </c>
      <c r="D51517" s="2">
        <v>0.55102040816326503</v>
      </c>
      <c r="E51517" s="2">
        <v>0.69565217391304301</v>
      </c>
      <c r="F51517" s="2">
        <v>0.73031618102913798</v>
      </c>
    </row>
    <row r="51518" spans="1:6" x14ac:dyDescent="0.25">
      <c r="A51518" s="1" t="str">
        <f>"83536"</f>
        <v>83536</v>
      </c>
      <c r="B51518" s="1" t="str">
        <f>"16061"</f>
        <v>16061</v>
      </c>
      <c r="C51518" s="2">
        <v>0.26346528228423099</v>
      </c>
      <c r="D51518" s="2">
        <v>0.44897959183673403</v>
      </c>
      <c r="E51518" s="2">
        <v>0.30434782608695599</v>
      </c>
      <c r="F51518" s="2">
        <v>0.26968381897086102</v>
      </c>
    </row>
    <row r="51519" spans="1:6" x14ac:dyDescent="0.25">
      <c r="A51519" s="1" t="str">
        <f>"83537"</f>
        <v>83537</v>
      </c>
      <c r="B51519" s="1" t="str">
        <f>"16069"</f>
        <v>16069</v>
      </c>
      <c r="C51519" s="2">
        <v>0.27272727272727199</v>
      </c>
      <c r="D51519" s="2">
        <v>0.4375</v>
      </c>
      <c r="E51519" s="2">
        <v>0</v>
      </c>
      <c r="F51519" s="2">
        <v>0.27634194831013897</v>
      </c>
    </row>
    <row r="51520" spans="1:6" x14ac:dyDescent="0.25">
      <c r="A51520" s="1" t="str">
        <f>"83537"</f>
        <v>83537</v>
      </c>
      <c r="B51520" s="1" t="str">
        <f>"16057"</f>
        <v>16057</v>
      </c>
      <c r="C51520" s="2">
        <v>0.62190082644627998</v>
      </c>
      <c r="D51520" s="2">
        <v>0.4375</v>
      </c>
      <c r="E51520" s="2">
        <v>1</v>
      </c>
      <c r="F51520" s="2">
        <v>0.61829025844930396</v>
      </c>
    </row>
    <row r="51521" spans="1:6" x14ac:dyDescent="0.25">
      <c r="A51521" s="1" t="str">
        <f>"83537"</f>
        <v>83537</v>
      </c>
      <c r="B51521" s="1" t="str">
        <f>"16035"</f>
        <v>16035</v>
      </c>
      <c r="C51521" s="2">
        <v>0.105371900826446</v>
      </c>
      <c r="D51521" s="2">
        <v>0.125</v>
      </c>
      <c r="E51521" s="2">
        <v>0</v>
      </c>
      <c r="F51521" s="2">
        <v>0.10536779324055601</v>
      </c>
    </row>
    <row r="51522" spans="1:6" x14ac:dyDescent="0.25">
      <c r="A51522" s="1" t="str">
        <f>"83606"</f>
        <v>83606</v>
      </c>
      <c r="B51522" s="1" t="str">
        <f>"16027"</f>
        <v>16027</v>
      </c>
      <c r="C51522" s="2">
        <v>1</v>
      </c>
      <c r="D51522" s="2">
        <v>1</v>
      </c>
      <c r="E51522" s="2">
        <v>1</v>
      </c>
      <c r="F51522" s="2">
        <v>1</v>
      </c>
    </row>
    <row r="51523" spans="1:6" x14ac:dyDescent="0.25">
      <c r="A51523" s="1" t="str">
        <f>"83602"</f>
        <v>83602</v>
      </c>
      <c r="B51523" s="1" t="str">
        <f>"16015"</f>
        <v>16015</v>
      </c>
      <c r="C51523" s="2">
        <v>1</v>
      </c>
      <c r="D51523" s="2">
        <v>1</v>
      </c>
      <c r="E51523" s="2">
        <v>0</v>
      </c>
      <c r="F51523" s="2">
        <v>1</v>
      </c>
    </row>
    <row r="51524" spans="1:6" x14ac:dyDescent="0.25">
      <c r="A51524" s="1" t="str">
        <f>"83336"</f>
        <v>83336</v>
      </c>
      <c r="B51524" s="1" t="str">
        <f>"16067"</f>
        <v>16067</v>
      </c>
      <c r="C51524" s="2">
        <v>1</v>
      </c>
      <c r="D51524" s="2">
        <v>1</v>
      </c>
      <c r="E51524" s="2">
        <v>1</v>
      </c>
      <c r="F51524" s="2">
        <v>1</v>
      </c>
    </row>
    <row r="51525" spans="1:6" x14ac:dyDescent="0.25">
      <c r="A51525" s="1" t="str">
        <f>"83347"</f>
        <v>83347</v>
      </c>
      <c r="B51525" s="1" t="str">
        <f>"16067"</f>
        <v>16067</v>
      </c>
      <c r="C51525" s="2">
        <v>0.94692903995229505</v>
      </c>
      <c r="D51525" s="2">
        <v>0.95535714285714202</v>
      </c>
      <c r="E51525" s="2">
        <v>1</v>
      </c>
      <c r="F51525" s="2">
        <v>0.94823788546255505</v>
      </c>
    </row>
    <row r="51526" spans="1:6" x14ac:dyDescent="0.25">
      <c r="A51526" s="1" t="str">
        <f>"83347"</f>
        <v>83347</v>
      </c>
      <c r="B51526" s="1" t="str">
        <f>"16063"</f>
        <v>16063</v>
      </c>
      <c r="C51526" s="2">
        <v>1.84853905784138E-2</v>
      </c>
      <c r="D51526" s="2">
        <v>1.7857142857142801E-2</v>
      </c>
      <c r="E51526" s="2">
        <v>0</v>
      </c>
      <c r="F51526" s="2">
        <v>1.81718061674008E-2</v>
      </c>
    </row>
    <row r="51527" spans="1:6" x14ac:dyDescent="0.25">
      <c r="A51527" s="1" t="str">
        <f>"83347"</f>
        <v>83347</v>
      </c>
      <c r="B51527" s="1" t="str">
        <f>"16053"</f>
        <v>16053</v>
      </c>
      <c r="C51527" s="2">
        <v>3.4585569469290298E-2</v>
      </c>
      <c r="D51527" s="2">
        <v>2.6785714285714201E-2</v>
      </c>
      <c r="E51527" s="2">
        <v>0</v>
      </c>
      <c r="F51527" s="2">
        <v>3.3590308370044002E-2</v>
      </c>
    </row>
    <row r="51528" spans="1:6" x14ac:dyDescent="0.25">
      <c r="A51528" s="1" t="str">
        <f>"83320"</f>
        <v>83320</v>
      </c>
      <c r="B51528" s="1" t="str">
        <f>"16013"</f>
        <v>16013</v>
      </c>
      <c r="C51528" s="2">
        <v>1</v>
      </c>
      <c r="D51528" s="2">
        <v>1</v>
      </c>
      <c r="E51528" s="2">
        <v>1</v>
      </c>
      <c r="F51528" s="2">
        <v>1</v>
      </c>
    </row>
    <row r="51529" spans="1:6" x14ac:dyDescent="0.25">
      <c r="A51529" s="1" t="str">
        <f>"83635"</f>
        <v>83635</v>
      </c>
      <c r="B51529" s="1" t="str">
        <f>"16085"</f>
        <v>16085</v>
      </c>
      <c r="C51529" s="2">
        <v>0</v>
      </c>
      <c r="D51529" s="2">
        <v>0</v>
      </c>
      <c r="E51529" s="2">
        <v>1</v>
      </c>
      <c r="F51529" s="2">
        <v>1</v>
      </c>
    </row>
    <row r="51530" spans="1:6" x14ac:dyDescent="0.25">
      <c r="A51530" s="1" t="str">
        <f>"83616"</f>
        <v>83616</v>
      </c>
      <c r="B51530" s="1" t="str">
        <f>"16045"</f>
        <v>16045</v>
      </c>
      <c r="C51530" s="2">
        <v>1.6356573297894E-3</v>
      </c>
      <c r="D51530" s="2">
        <v>0</v>
      </c>
      <c r="E51530" s="2">
        <v>0</v>
      </c>
      <c r="F51530" s="2">
        <v>1.42704245451302E-3</v>
      </c>
    </row>
    <row r="51531" spans="1:6" x14ac:dyDescent="0.25">
      <c r="A51531" s="1" t="str">
        <f>"83616"</f>
        <v>83616</v>
      </c>
      <c r="B51531" s="1" t="str">
        <f>"16001"</f>
        <v>16001</v>
      </c>
      <c r="C51531" s="2">
        <v>0.99836434267021001</v>
      </c>
      <c r="D51531" s="2">
        <v>1</v>
      </c>
      <c r="E51531" s="2">
        <v>1</v>
      </c>
      <c r="F51531" s="2">
        <v>0.99857295754548603</v>
      </c>
    </row>
    <row r="51532" spans="1:6" x14ac:dyDescent="0.25">
      <c r="A51532" s="1" t="str">
        <f>"83352"</f>
        <v>83352</v>
      </c>
      <c r="B51532" s="1" t="str">
        <f>"16047"</f>
        <v>16047</v>
      </c>
      <c r="C51532" s="2">
        <v>8.8888888888888796E-4</v>
      </c>
      <c r="D51532" s="2">
        <v>0</v>
      </c>
      <c r="E51532" s="2">
        <v>0</v>
      </c>
      <c r="F51532" s="2">
        <v>8.25763831544178E-4</v>
      </c>
    </row>
    <row r="51533" spans="1:6" x14ac:dyDescent="0.25">
      <c r="A51533" s="1" t="str">
        <f>"83352"</f>
        <v>83352</v>
      </c>
      <c r="B51533" s="1" t="str">
        <f>"16063"</f>
        <v>16063</v>
      </c>
      <c r="C51533" s="2">
        <v>0.99911111111111095</v>
      </c>
      <c r="D51533" s="2">
        <v>1</v>
      </c>
      <c r="E51533" s="2">
        <v>1</v>
      </c>
      <c r="F51533" s="2">
        <v>0.99917423616845502</v>
      </c>
    </row>
    <row r="51534" spans="1:6" x14ac:dyDescent="0.25">
      <c r="A51534" s="1" t="str">
        <f>"83353"</f>
        <v>83353</v>
      </c>
      <c r="B51534" s="1" t="str">
        <f>"16013"</f>
        <v>16013</v>
      </c>
      <c r="C51534" s="2">
        <v>1</v>
      </c>
      <c r="D51534" s="2">
        <v>1</v>
      </c>
      <c r="E51534" s="2">
        <v>1</v>
      </c>
      <c r="F51534" s="2">
        <v>1</v>
      </c>
    </row>
    <row r="51535" spans="1:6" x14ac:dyDescent="0.25">
      <c r="A51535" s="1" t="str">
        <f>"83433"</f>
        <v>83433</v>
      </c>
      <c r="B51535" s="1" t="str">
        <f>"16043"</f>
        <v>16043</v>
      </c>
      <c r="C51535" s="2">
        <v>0</v>
      </c>
      <c r="D51535" s="2">
        <v>0</v>
      </c>
      <c r="E51535" s="2">
        <v>1</v>
      </c>
      <c r="F51535" s="2">
        <v>1</v>
      </c>
    </row>
    <row r="51536" spans="1:6" x14ac:dyDescent="0.25">
      <c r="A51536" s="1" t="str">
        <f>"83451"</f>
        <v>83451</v>
      </c>
      <c r="B51536" s="1" t="str">
        <f>"16043"</f>
        <v>16043</v>
      </c>
      <c r="C51536" s="2">
        <v>0.84888888888888803</v>
      </c>
      <c r="D51536" s="2">
        <v>1</v>
      </c>
      <c r="E51536" s="2">
        <v>0.77777777777777701</v>
      </c>
      <c r="F51536" s="2">
        <v>0.84680851063829699</v>
      </c>
    </row>
    <row r="51537" spans="1:6" x14ac:dyDescent="0.25">
      <c r="A51537" s="1" t="str">
        <f>"83451"</f>
        <v>83451</v>
      </c>
      <c r="B51537" s="1" t="str">
        <f>"16065"</f>
        <v>16065</v>
      </c>
      <c r="C51537" s="2">
        <v>0.151111111111111</v>
      </c>
      <c r="D51537" s="2">
        <v>0</v>
      </c>
      <c r="E51537" s="2">
        <v>0.22222222222222199</v>
      </c>
      <c r="F51537" s="2">
        <v>0.15319148936170199</v>
      </c>
    </row>
    <row r="51538" spans="1:6" x14ac:dyDescent="0.25">
      <c r="A51538" s="1" t="str">
        <f>"83449"</f>
        <v>83449</v>
      </c>
      <c r="B51538" s="1" t="str">
        <f>"16019"</f>
        <v>16019</v>
      </c>
      <c r="C51538" s="2">
        <v>1</v>
      </c>
      <c r="D51538" s="2">
        <v>1</v>
      </c>
      <c r="E51538" s="2">
        <v>1</v>
      </c>
      <c r="F51538" s="2">
        <v>1</v>
      </c>
    </row>
    <row r="51539" spans="1:6" x14ac:dyDescent="0.25">
      <c r="A51539" s="1" t="str">
        <f>"83421"</f>
        <v>83421</v>
      </c>
      <c r="B51539" s="1" t="str">
        <f>"16043"</f>
        <v>16043</v>
      </c>
      <c r="C51539" s="2">
        <v>1</v>
      </c>
      <c r="D51539" s="2">
        <v>0</v>
      </c>
      <c r="E51539" s="2">
        <v>1</v>
      </c>
      <c r="F51539" s="2">
        <v>1</v>
      </c>
    </row>
    <row r="51540" spans="1:6" x14ac:dyDescent="0.25">
      <c r="A51540" s="1" t="str">
        <f>"83465"</f>
        <v>83465</v>
      </c>
      <c r="B51540" s="1" t="str">
        <f>"16059"</f>
        <v>16059</v>
      </c>
      <c r="C51540" s="2">
        <v>1</v>
      </c>
      <c r="D51540" s="2">
        <v>0</v>
      </c>
      <c r="E51540" s="2">
        <v>1</v>
      </c>
      <c r="F51540" s="2">
        <v>1</v>
      </c>
    </row>
    <row r="51541" spans="1:6" x14ac:dyDescent="0.25">
      <c r="A51541" s="1" t="str">
        <f>"83441"</f>
        <v>83441</v>
      </c>
      <c r="B51541" s="1" t="str">
        <f>"16065"</f>
        <v>16065</v>
      </c>
      <c r="C51541" s="2">
        <v>0</v>
      </c>
      <c r="D51541" s="2">
        <v>1</v>
      </c>
      <c r="E51541" s="2">
        <v>1</v>
      </c>
      <c r="F51541" s="2">
        <v>1</v>
      </c>
    </row>
    <row r="51542" spans="1:6" x14ac:dyDescent="0.25">
      <c r="A51542" s="1" t="str">
        <f>"83833"</f>
        <v>83833</v>
      </c>
      <c r="B51542" s="1" t="str">
        <f>"16055"</f>
        <v>16055</v>
      </c>
      <c r="C51542" s="2">
        <v>0.99402985074626804</v>
      </c>
      <c r="D51542" s="2">
        <v>1</v>
      </c>
      <c r="E51542" s="2">
        <v>1</v>
      </c>
      <c r="F51542" s="2">
        <v>0.99425837320574095</v>
      </c>
    </row>
    <row r="51543" spans="1:6" x14ac:dyDescent="0.25">
      <c r="A51543" s="1" t="str">
        <f>"83833"</f>
        <v>83833</v>
      </c>
      <c r="B51543" s="1" t="str">
        <f>"16009"</f>
        <v>16009</v>
      </c>
      <c r="C51543" s="2">
        <v>5.9701492537313399E-3</v>
      </c>
      <c r="D51543" s="2">
        <v>0</v>
      </c>
      <c r="E51543" s="2">
        <v>0</v>
      </c>
      <c r="F51543" s="2">
        <v>5.7416267942583697E-3</v>
      </c>
    </row>
    <row r="51544" spans="1:6" x14ac:dyDescent="0.25">
      <c r="A51544" s="1" t="str">
        <f>"83847"</f>
        <v>83847</v>
      </c>
      <c r="B51544" s="1" t="str">
        <f>"16021"</f>
        <v>16021</v>
      </c>
      <c r="C51544" s="2">
        <v>1</v>
      </c>
      <c r="D51544" s="2">
        <v>1</v>
      </c>
      <c r="E51544" s="2">
        <v>1</v>
      </c>
      <c r="F51544" s="2">
        <v>1</v>
      </c>
    </row>
    <row r="51545" spans="1:6" x14ac:dyDescent="0.25">
      <c r="A51545" s="1" t="str">
        <f>"83841"</f>
        <v>83841</v>
      </c>
      <c r="B51545" s="1" t="str">
        <f>"16017"</f>
        <v>16017</v>
      </c>
      <c r="C51545" s="2">
        <v>0</v>
      </c>
      <c r="D51545" s="2">
        <v>0</v>
      </c>
      <c r="E51545" s="2">
        <v>1</v>
      </c>
      <c r="F51545" s="2">
        <v>1</v>
      </c>
    </row>
    <row r="51546" spans="1:6" x14ac:dyDescent="0.25">
      <c r="A51546" s="1" t="str">
        <f>"83706"</f>
        <v>83706</v>
      </c>
      <c r="B51546" s="1" t="str">
        <f>"16001"</f>
        <v>16001</v>
      </c>
      <c r="C51546" s="2">
        <v>1</v>
      </c>
      <c r="D51546" s="2">
        <v>1</v>
      </c>
      <c r="E51546" s="2">
        <v>1</v>
      </c>
      <c r="F51546" s="2">
        <v>1</v>
      </c>
    </row>
    <row r="51547" spans="1:6" x14ac:dyDescent="0.25">
      <c r="A51547" s="1" t="str">
        <f>"84006"</f>
        <v>84006</v>
      </c>
      <c r="B51547" s="1" t="str">
        <f>"49035"</f>
        <v>49035</v>
      </c>
      <c r="C51547" s="2">
        <v>1</v>
      </c>
      <c r="D51547" s="2">
        <v>1</v>
      </c>
      <c r="E51547" s="2">
        <v>1</v>
      </c>
      <c r="F51547" s="2">
        <v>1</v>
      </c>
    </row>
    <row r="51548" spans="1:6" x14ac:dyDescent="0.25">
      <c r="A51548" s="1" t="str">
        <f>"84008"</f>
        <v>84008</v>
      </c>
      <c r="B51548" s="1" t="str">
        <f>"49047"</f>
        <v>49047</v>
      </c>
      <c r="C51548" s="2">
        <v>1</v>
      </c>
      <c r="D51548" s="2">
        <v>1</v>
      </c>
      <c r="E51548" s="2">
        <v>1</v>
      </c>
      <c r="F51548" s="2">
        <v>1</v>
      </c>
    </row>
    <row r="51549" spans="1:6" x14ac:dyDescent="0.25">
      <c r="A51549" s="1" t="str">
        <f>"84002"</f>
        <v>84002</v>
      </c>
      <c r="B51549" s="1" t="str">
        <f>"49013"</f>
        <v>49013</v>
      </c>
      <c r="C51549" s="2">
        <v>1</v>
      </c>
      <c r="D51549" s="2">
        <v>0</v>
      </c>
      <c r="E51549" s="2">
        <v>1</v>
      </c>
      <c r="F51549" s="2">
        <v>1</v>
      </c>
    </row>
    <row r="51550" spans="1:6" x14ac:dyDescent="0.25">
      <c r="A51550" s="1" t="str">
        <f>"83874"</f>
        <v>83874</v>
      </c>
      <c r="B51550" s="1" t="str">
        <f>"16079"</f>
        <v>16079</v>
      </c>
      <c r="C51550" s="2">
        <v>1</v>
      </c>
      <c r="D51550" s="2">
        <v>1</v>
      </c>
      <c r="E51550" s="2">
        <v>1</v>
      </c>
      <c r="F51550" s="2">
        <v>1</v>
      </c>
    </row>
    <row r="51551" spans="1:6" x14ac:dyDescent="0.25">
      <c r="A51551" s="1" t="str">
        <f>"83853"</f>
        <v>83853</v>
      </c>
      <c r="B51551" s="1" t="str">
        <f>"16021"</f>
        <v>16021</v>
      </c>
      <c r="C51551" s="2">
        <v>0</v>
      </c>
      <c r="D51551" s="2">
        <v>0</v>
      </c>
      <c r="E51551" s="2">
        <v>1</v>
      </c>
      <c r="F51551" s="2">
        <v>1</v>
      </c>
    </row>
    <row r="51552" spans="1:6" x14ac:dyDescent="0.25">
      <c r="A51552" s="1" t="str">
        <f>"83716"</f>
        <v>83716</v>
      </c>
      <c r="B51552" s="1" t="str">
        <f>"16039"</f>
        <v>16039</v>
      </c>
      <c r="C51552" s="2">
        <v>2.2388059701492501E-2</v>
      </c>
      <c r="D51552" s="2">
        <v>3.6945812807881701E-2</v>
      </c>
      <c r="E51552" s="2">
        <v>0</v>
      </c>
      <c r="F51552" s="2">
        <v>2.2043695503086099E-2</v>
      </c>
    </row>
    <row r="51553" spans="1:6" x14ac:dyDescent="0.25">
      <c r="A51553" s="1" t="str">
        <f>"83716"</f>
        <v>83716</v>
      </c>
      <c r="B51553" s="1" t="str">
        <f>"16001"</f>
        <v>16001</v>
      </c>
      <c r="C51553" s="2">
        <v>0.81844349680170503</v>
      </c>
      <c r="D51553" s="2">
        <v>0.88669950738916203</v>
      </c>
      <c r="E51553" s="2">
        <v>0.988123515439429</v>
      </c>
      <c r="F51553" s="2">
        <v>0.82815714705594201</v>
      </c>
    </row>
    <row r="51554" spans="1:6" x14ac:dyDescent="0.25">
      <c r="A51554" s="1" t="str">
        <f>"83716"</f>
        <v>83716</v>
      </c>
      <c r="B51554" s="1" t="str">
        <f>"16015"</f>
        <v>16015</v>
      </c>
      <c r="C51554" s="2">
        <v>0.15916844349680101</v>
      </c>
      <c r="D51554" s="2">
        <v>7.63546798029556E-2</v>
      </c>
      <c r="E51554" s="2">
        <v>1.187648456057E-2</v>
      </c>
      <c r="F51554" s="2">
        <v>0.149799157440971</v>
      </c>
    </row>
    <row r="51555" spans="1:6" x14ac:dyDescent="0.25">
      <c r="A51555" s="1" t="str">
        <f>"83814"</f>
        <v>83814</v>
      </c>
      <c r="B51555" s="1" t="str">
        <f>"16055"</f>
        <v>16055</v>
      </c>
      <c r="C51555" s="2">
        <v>1</v>
      </c>
      <c r="D51555" s="2">
        <v>1</v>
      </c>
      <c r="E51555" s="2">
        <v>1</v>
      </c>
      <c r="F51555" s="2">
        <v>1</v>
      </c>
    </row>
    <row r="51556" spans="1:6" x14ac:dyDescent="0.25">
      <c r="A51556" s="1" t="str">
        <f>"83809"</f>
        <v>83809</v>
      </c>
      <c r="B51556" s="1" t="str">
        <f>"16017"</f>
        <v>16017</v>
      </c>
      <c r="C51556" s="2">
        <v>1</v>
      </c>
      <c r="D51556" s="2">
        <v>0</v>
      </c>
      <c r="E51556" s="2">
        <v>1</v>
      </c>
      <c r="F51556" s="2">
        <v>1</v>
      </c>
    </row>
    <row r="51557" spans="1:6" x14ac:dyDescent="0.25">
      <c r="A51557" s="1" t="str">
        <f>"83725"</f>
        <v>83725</v>
      </c>
      <c r="B51557" s="1" t="str">
        <f>"16001"</f>
        <v>16001</v>
      </c>
      <c r="C51557" s="2">
        <v>0</v>
      </c>
      <c r="D51557" s="2">
        <v>1</v>
      </c>
      <c r="E51557" s="2">
        <v>0</v>
      </c>
      <c r="F51557" s="2">
        <v>1</v>
      </c>
    </row>
    <row r="51558" spans="1:6" x14ac:dyDescent="0.25">
      <c r="A51558" s="1" t="str">
        <f>"83735"</f>
        <v>83735</v>
      </c>
      <c r="B51558" s="1" t="str">
        <f>"16001"</f>
        <v>16001</v>
      </c>
      <c r="C51558" s="2">
        <v>0</v>
      </c>
      <c r="D51558" s="2">
        <v>1</v>
      </c>
      <c r="E51558" s="2">
        <v>0</v>
      </c>
      <c r="F51558" s="2">
        <v>1</v>
      </c>
    </row>
    <row r="51559" spans="1:6" x14ac:dyDescent="0.25">
      <c r="A51559" s="1" t="str">
        <f>"84022"</f>
        <v>84022</v>
      </c>
      <c r="B51559" s="1" t="str">
        <f>"49045"</f>
        <v>49045</v>
      </c>
      <c r="C51559" s="2">
        <v>1</v>
      </c>
      <c r="D51559" s="2">
        <v>1</v>
      </c>
      <c r="E51559" s="2">
        <v>1</v>
      </c>
      <c r="F51559" s="2">
        <v>1</v>
      </c>
    </row>
    <row r="51560" spans="1:6" x14ac:dyDescent="0.25">
      <c r="A51560" s="1" t="str">
        <f>"84027"</f>
        <v>84027</v>
      </c>
      <c r="B51560" s="1" t="str">
        <f>"49013"</f>
        <v>49013</v>
      </c>
      <c r="C51560" s="2">
        <v>1</v>
      </c>
      <c r="D51560" s="2">
        <v>0</v>
      </c>
      <c r="E51560" s="2">
        <v>1</v>
      </c>
      <c r="F51560" s="2">
        <v>1</v>
      </c>
    </row>
    <row r="51561" spans="1:6" x14ac:dyDescent="0.25">
      <c r="A51561" s="1" t="str">
        <f>"84028"</f>
        <v>84028</v>
      </c>
      <c r="B51561" s="1" t="str">
        <f>"49033"</f>
        <v>49033</v>
      </c>
      <c r="C51561" s="2">
        <v>1</v>
      </c>
      <c r="D51561" s="2">
        <v>1</v>
      </c>
      <c r="E51561" s="2">
        <v>1</v>
      </c>
      <c r="F51561" s="2">
        <v>1</v>
      </c>
    </row>
    <row r="51562" spans="1:6" x14ac:dyDescent="0.25">
      <c r="A51562" s="1" t="str">
        <f>"84044"</f>
        <v>84044</v>
      </c>
      <c r="B51562" s="1" t="str">
        <f>"49035"</f>
        <v>49035</v>
      </c>
      <c r="C51562" s="2">
        <v>1</v>
      </c>
      <c r="D51562" s="2">
        <v>1</v>
      </c>
      <c r="E51562" s="2">
        <v>1</v>
      </c>
      <c r="F51562" s="2">
        <v>1</v>
      </c>
    </row>
    <row r="51563" spans="1:6" x14ac:dyDescent="0.25">
      <c r="A51563" s="1" t="str">
        <f>"84042"</f>
        <v>84042</v>
      </c>
      <c r="B51563" s="1" t="str">
        <f>"49049"</f>
        <v>49049</v>
      </c>
      <c r="C51563" s="2">
        <v>1</v>
      </c>
      <c r="D51563" s="2">
        <v>1</v>
      </c>
      <c r="E51563" s="2">
        <v>1</v>
      </c>
      <c r="F51563" s="2">
        <v>1</v>
      </c>
    </row>
    <row r="51564" spans="1:6" x14ac:dyDescent="0.25">
      <c r="A51564" s="1" t="str">
        <f>"84081"</f>
        <v>84081</v>
      </c>
      <c r="B51564" s="1" t="str">
        <f>"49035"</f>
        <v>49035</v>
      </c>
      <c r="C51564" s="2">
        <v>1</v>
      </c>
      <c r="D51564" s="2">
        <v>1</v>
      </c>
      <c r="E51564" s="2">
        <v>1</v>
      </c>
      <c r="F51564" s="2">
        <v>1</v>
      </c>
    </row>
    <row r="51565" spans="1:6" x14ac:dyDescent="0.25">
      <c r="A51565" s="1" t="str">
        <f>"84076"</f>
        <v>84076</v>
      </c>
      <c r="B51565" s="1" t="str">
        <f>"49047"</f>
        <v>49047</v>
      </c>
      <c r="C51565" s="2">
        <v>1</v>
      </c>
      <c r="D51565" s="2">
        <v>0</v>
      </c>
      <c r="E51565" s="2">
        <v>1</v>
      </c>
      <c r="F51565" s="2">
        <v>1</v>
      </c>
    </row>
    <row r="51566" spans="1:6" x14ac:dyDescent="0.25">
      <c r="A51566" s="1" t="str">
        <f>"84080"</f>
        <v>84080</v>
      </c>
      <c r="B51566" s="1" t="str">
        <f>"49045"</f>
        <v>49045</v>
      </c>
      <c r="C51566" s="2">
        <v>1</v>
      </c>
      <c r="D51566" s="2">
        <v>1</v>
      </c>
      <c r="E51566" s="2">
        <v>1</v>
      </c>
      <c r="F51566" s="2">
        <v>1</v>
      </c>
    </row>
    <row r="51567" spans="1:6" x14ac:dyDescent="0.25">
      <c r="A51567" s="1" t="str">
        <f>"84057"</f>
        <v>84057</v>
      </c>
      <c r="B51567" s="1" t="str">
        <f>"49049"</f>
        <v>49049</v>
      </c>
      <c r="C51567" s="2">
        <v>1</v>
      </c>
      <c r="D51567" s="2">
        <v>1</v>
      </c>
      <c r="E51567" s="2">
        <v>1</v>
      </c>
      <c r="F51567" s="2">
        <v>1</v>
      </c>
    </row>
    <row r="51568" spans="1:6" x14ac:dyDescent="0.25">
      <c r="A51568" s="1" t="str">
        <f>"84045"</f>
        <v>84045</v>
      </c>
      <c r="B51568" s="1" t="str">
        <f>"49049"</f>
        <v>49049</v>
      </c>
      <c r="C51568" s="2">
        <v>1</v>
      </c>
      <c r="D51568" s="2">
        <v>1</v>
      </c>
      <c r="E51568" s="2">
        <v>1</v>
      </c>
      <c r="F51568" s="2">
        <v>1</v>
      </c>
    </row>
    <row r="51569" spans="1:6" x14ac:dyDescent="0.25">
      <c r="A51569" s="1" t="str">
        <f>"84056"</f>
        <v>84056</v>
      </c>
      <c r="B51569" s="1" t="str">
        <f>"49011"</f>
        <v>49011</v>
      </c>
      <c r="C51569" s="2">
        <v>1</v>
      </c>
      <c r="D51569" s="2">
        <v>1</v>
      </c>
      <c r="E51569" s="2">
        <v>1</v>
      </c>
      <c r="F51569" s="2">
        <v>1</v>
      </c>
    </row>
    <row r="51570" spans="1:6" x14ac:dyDescent="0.25">
      <c r="A51570" s="1" t="str">
        <f>"84061"</f>
        <v>84061</v>
      </c>
      <c r="B51570" s="1" t="str">
        <f>"49043"</f>
        <v>49043</v>
      </c>
      <c r="C51570" s="2">
        <v>1</v>
      </c>
      <c r="D51570" s="2">
        <v>1</v>
      </c>
      <c r="E51570" s="2">
        <v>1</v>
      </c>
      <c r="F51570" s="2">
        <v>1</v>
      </c>
    </row>
    <row r="51571" spans="1:6" x14ac:dyDescent="0.25">
      <c r="A51571" s="1" t="str">
        <f>"84170"</f>
        <v>84170</v>
      </c>
      <c r="B51571" s="1" t="str">
        <f>"49035"</f>
        <v>49035</v>
      </c>
      <c r="C51571" s="2">
        <v>1</v>
      </c>
      <c r="D51571" s="2">
        <v>1</v>
      </c>
      <c r="E51571" s="2">
        <v>1</v>
      </c>
      <c r="F51571" s="2">
        <v>1</v>
      </c>
    </row>
    <row r="51572" spans="1:6" x14ac:dyDescent="0.25">
      <c r="A51572" s="1" t="str">
        <f>"84180"</f>
        <v>84180</v>
      </c>
      <c r="B51572" s="1" t="str">
        <f>"49035"</f>
        <v>49035</v>
      </c>
      <c r="C51572" s="2">
        <v>0</v>
      </c>
      <c r="D51572" s="2">
        <v>1</v>
      </c>
      <c r="E51572" s="2">
        <v>1</v>
      </c>
      <c r="F51572" s="2">
        <v>1</v>
      </c>
    </row>
    <row r="51573" spans="1:6" x14ac:dyDescent="0.25">
      <c r="A51573" s="1" t="str">
        <f>"84111"</f>
        <v>84111</v>
      </c>
      <c r="B51573" s="1" t="str">
        <f>"49035"</f>
        <v>49035</v>
      </c>
      <c r="C51573" s="2">
        <v>1</v>
      </c>
      <c r="D51573" s="2">
        <v>1</v>
      </c>
      <c r="E51573" s="2">
        <v>1</v>
      </c>
      <c r="F51573" s="2">
        <v>1</v>
      </c>
    </row>
    <row r="51574" spans="1:6" x14ac:dyDescent="0.25">
      <c r="A51574" s="1" t="str">
        <f>"84114"</f>
        <v>84114</v>
      </c>
      <c r="B51574" s="1" t="str">
        <f>"49035"</f>
        <v>49035</v>
      </c>
      <c r="C51574" s="2">
        <v>0</v>
      </c>
      <c r="D51574" s="2">
        <v>1</v>
      </c>
      <c r="E51574" s="2">
        <v>1</v>
      </c>
      <c r="F51574" s="2">
        <v>1</v>
      </c>
    </row>
    <row r="51575" spans="1:6" x14ac:dyDescent="0.25">
      <c r="A51575" s="1" t="str">
        <f>"84337"</f>
        <v>84337</v>
      </c>
      <c r="B51575" s="1" t="str">
        <f>"49003"</f>
        <v>49003</v>
      </c>
      <c r="C51575" s="2">
        <v>1</v>
      </c>
      <c r="D51575" s="2">
        <v>1</v>
      </c>
      <c r="E51575" s="2">
        <v>1</v>
      </c>
      <c r="F51575" s="2">
        <v>1</v>
      </c>
    </row>
    <row r="51576" spans="1:6" x14ac:dyDescent="0.25">
      <c r="A51576" s="1" t="str">
        <f>"84341"</f>
        <v>84341</v>
      </c>
      <c r="B51576" s="1" t="str">
        <f>"49005"</f>
        <v>49005</v>
      </c>
      <c r="C51576" s="2">
        <v>1</v>
      </c>
      <c r="D51576" s="2">
        <v>1</v>
      </c>
      <c r="E51576" s="2">
        <v>1</v>
      </c>
      <c r="F51576" s="2">
        <v>1</v>
      </c>
    </row>
    <row r="51577" spans="1:6" x14ac:dyDescent="0.25">
      <c r="A51577" s="1" t="str">
        <f>"84334"</f>
        <v>84334</v>
      </c>
      <c r="B51577" s="1" t="str">
        <f>"49003"</f>
        <v>49003</v>
      </c>
      <c r="C51577" s="2">
        <v>1</v>
      </c>
      <c r="D51577" s="2">
        <v>0</v>
      </c>
      <c r="E51577" s="2">
        <v>1</v>
      </c>
      <c r="F51577" s="2">
        <v>1</v>
      </c>
    </row>
    <row r="51578" spans="1:6" x14ac:dyDescent="0.25">
      <c r="A51578" s="1" t="str">
        <f>"84309"</f>
        <v>84309</v>
      </c>
      <c r="B51578" s="1" t="str">
        <f>"49003"</f>
        <v>49003</v>
      </c>
      <c r="C51578" s="2">
        <v>1</v>
      </c>
      <c r="D51578" s="2">
        <v>1</v>
      </c>
      <c r="E51578" s="2">
        <v>1</v>
      </c>
      <c r="F51578" s="2">
        <v>1</v>
      </c>
    </row>
    <row r="51579" spans="1:6" x14ac:dyDescent="0.25">
      <c r="A51579" s="1" t="str">
        <f>"84319"</f>
        <v>84319</v>
      </c>
      <c r="B51579" s="1" t="str">
        <f>"49005"</f>
        <v>49005</v>
      </c>
      <c r="C51579" s="2">
        <v>1</v>
      </c>
      <c r="D51579" s="2">
        <v>1</v>
      </c>
      <c r="E51579" s="2">
        <v>1</v>
      </c>
      <c r="F51579" s="2">
        <v>1</v>
      </c>
    </row>
    <row r="51580" spans="1:6" x14ac:dyDescent="0.25">
      <c r="A51580" s="1" t="str">
        <f>"84320"</f>
        <v>84320</v>
      </c>
      <c r="B51580" s="1" t="str">
        <f>"49005"</f>
        <v>49005</v>
      </c>
      <c r="C51580" s="2">
        <v>1</v>
      </c>
      <c r="D51580" s="2">
        <v>1</v>
      </c>
      <c r="E51580" s="2">
        <v>1</v>
      </c>
      <c r="F51580" s="2">
        <v>1</v>
      </c>
    </row>
    <row r="51581" spans="1:6" x14ac:dyDescent="0.25">
      <c r="A51581" s="1" t="str">
        <f>"84322"</f>
        <v>84322</v>
      </c>
      <c r="B51581" s="1" t="str">
        <f>"49005"</f>
        <v>49005</v>
      </c>
      <c r="C51581" s="2">
        <v>0</v>
      </c>
      <c r="D51581" s="2">
        <v>1</v>
      </c>
      <c r="E51581" s="2">
        <v>0</v>
      </c>
      <c r="F51581" s="2">
        <v>1</v>
      </c>
    </row>
    <row r="51582" spans="1:6" x14ac:dyDescent="0.25">
      <c r="A51582" s="1" t="str">
        <f>"84325"</f>
        <v>84325</v>
      </c>
      <c r="B51582" s="1" t="str">
        <f>"49005"</f>
        <v>49005</v>
      </c>
      <c r="C51582" s="2">
        <v>1</v>
      </c>
      <c r="D51582" s="2">
        <v>1</v>
      </c>
      <c r="E51582" s="2">
        <v>1</v>
      </c>
      <c r="F51582" s="2">
        <v>1</v>
      </c>
    </row>
    <row r="51583" spans="1:6" x14ac:dyDescent="0.25">
      <c r="A51583" s="1" t="str">
        <f>"84330"</f>
        <v>84330</v>
      </c>
      <c r="B51583" s="1" t="str">
        <f>"49003"</f>
        <v>49003</v>
      </c>
      <c r="C51583" s="2">
        <v>1</v>
      </c>
      <c r="D51583" s="2">
        <v>0</v>
      </c>
      <c r="E51583" s="2">
        <v>1</v>
      </c>
      <c r="F51583" s="2">
        <v>1</v>
      </c>
    </row>
    <row r="51584" spans="1:6" x14ac:dyDescent="0.25">
      <c r="A51584" s="1" t="str">
        <f>"84412"</f>
        <v>84412</v>
      </c>
      <c r="B51584" s="1" t="str">
        <f>"49057"</f>
        <v>49057</v>
      </c>
      <c r="C51584" s="2">
        <v>1</v>
      </c>
      <c r="D51584" s="2">
        <v>1</v>
      </c>
      <c r="E51584" s="2">
        <v>1</v>
      </c>
      <c r="F51584" s="2">
        <v>1</v>
      </c>
    </row>
    <row r="51585" spans="1:6" x14ac:dyDescent="0.25">
      <c r="A51585" s="1" t="str">
        <f>"84536"</f>
        <v>84536</v>
      </c>
      <c r="B51585" s="1" t="str">
        <f>"49037"</f>
        <v>49037</v>
      </c>
      <c r="C51585" s="2">
        <v>1</v>
      </c>
      <c r="D51585" s="2">
        <v>1</v>
      </c>
      <c r="E51585" s="2">
        <v>1</v>
      </c>
      <c r="F51585" s="2">
        <v>1</v>
      </c>
    </row>
    <row r="51586" spans="1:6" x14ac:dyDescent="0.25">
      <c r="A51586" s="1" t="str">
        <f>"84770"</f>
        <v>84770</v>
      </c>
      <c r="B51586" s="1" t="str">
        <f>"49053"</f>
        <v>49053</v>
      </c>
      <c r="C51586" s="2">
        <v>1</v>
      </c>
      <c r="D51586" s="2">
        <v>1</v>
      </c>
      <c r="E51586" s="2">
        <v>1</v>
      </c>
      <c r="F51586" s="2">
        <v>1</v>
      </c>
    </row>
    <row r="51587" spans="1:6" x14ac:dyDescent="0.25">
      <c r="A51587" s="1" t="str">
        <f>"84772"</f>
        <v>84772</v>
      </c>
      <c r="B51587" s="1" t="str">
        <f>"49021"</f>
        <v>49021</v>
      </c>
      <c r="C51587" s="2">
        <v>1</v>
      </c>
      <c r="D51587" s="2">
        <v>0</v>
      </c>
      <c r="E51587" s="2">
        <v>1</v>
      </c>
      <c r="F51587" s="2">
        <v>1</v>
      </c>
    </row>
    <row r="51588" spans="1:6" x14ac:dyDescent="0.25">
      <c r="A51588" s="1" t="str">
        <f>"84773"</f>
        <v>84773</v>
      </c>
      <c r="B51588" s="1" t="str">
        <f>"49055"</f>
        <v>49055</v>
      </c>
      <c r="C51588" s="2">
        <v>1</v>
      </c>
      <c r="D51588" s="2">
        <v>0</v>
      </c>
      <c r="E51588" s="2">
        <v>1</v>
      </c>
      <c r="F51588" s="2">
        <v>1</v>
      </c>
    </row>
    <row r="51589" spans="1:6" x14ac:dyDescent="0.25">
      <c r="A51589" s="1" t="str">
        <f>"84644"</f>
        <v>84644</v>
      </c>
      <c r="B51589" s="1" t="str">
        <f>"49027"</f>
        <v>49027</v>
      </c>
      <c r="C51589" s="2">
        <v>1</v>
      </c>
      <c r="D51589" s="2">
        <v>0</v>
      </c>
      <c r="E51589" s="2">
        <v>1</v>
      </c>
      <c r="F51589" s="2">
        <v>1</v>
      </c>
    </row>
    <row r="51590" spans="1:6" x14ac:dyDescent="0.25">
      <c r="A51590" s="1" t="str">
        <f>"84645"</f>
        <v>84645</v>
      </c>
      <c r="B51590" s="1" t="str">
        <f>"49023"</f>
        <v>49023</v>
      </c>
      <c r="C51590" s="2">
        <v>1</v>
      </c>
      <c r="D51590" s="2">
        <v>1</v>
      </c>
      <c r="E51590" s="2">
        <v>1</v>
      </c>
      <c r="F51590" s="2">
        <v>1</v>
      </c>
    </row>
    <row r="51591" spans="1:6" x14ac:dyDescent="0.25">
      <c r="A51591" s="1" t="str">
        <f>"84653"</f>
        <v>84653</v>
      </c>
      <c r="B51591" s="1" t="str">
        <f>"49049"</f>
        <v>49049</v>
      </c>
      <c r="C51591" s="2">
        <v>1</v>
      </c>
      <c r="D51591" s="2">
        <v>1</v>
      </c>
      <c r="E51591" s="2">
        <v>1</v>
      </c>
      <c r="F51591" s="2">
        <v>1</v>
      </c>
    </row>
    <row r="51592" spans="1:6" x14ac:dyDescent="0.25">
      <c r="A51592" s="1" t="str">
        <f>"84623"</f>
        <v>84623</v>
      </c>
      <c r="B51592" s="1" t="str">
        <f>"49039"</f>
        <v>49039</v>
      </c>
      <c r="C51592" s="2">
        <v>1</v>
      </c>
      <c r="D51592" s="2">
        <v>0</v>
      </c>
      <c r="E51592" s="2">
        <v>0</v>
      </c>
      <c r="F51592" s="2">
        <v>1</v>
      </c>
    </row>
    <row r="51593" spans="1:6" x14ac:dyDescent="0.25">
      <c r="A51593" s="1" t="str">
        <f>"84633"</f>
        <v>84633</v>
      </c>
      <c r="B51593" s="1" t="str">
        <f>"49049"</f>
        <v>49049</v>
      </c>
      <c r="C51593" s="2">
        <v>0</v>
      </c>
      <c r="D51593" s="2">
        <v>0</v>
      </c>
      <c r="E51593" s="2">
        <v>1</v>
      </c>
      <c r="F51593" s="2">
        <v>1</v>
      </c>
    </row>
    <row r="51594" spans="1:6" x14ac:dyDescent="0.25">
      <c r="A51594" s="1" t="str">
        <f>"85015"</f>
        <v>85015</v>
      </c>
      <c r="B51594" s="1" t="str">
        <f>"04013"</f>
        <v>04013</v>
      </c>
      <c r="C51594" s="2">
        <v>1</v>
      </c>
      <c r="D51594" s="2">
        <v>1</v>
      </c>
      <c r="E51594" s="2">
        <v>1</v>
      </c>
      <c r="F51594" s="2">
        <v>1</v>
      </c>
    </row>
    <row r="51595" spans="1:6" x14ac:dyDescent="0.25">
      <c r="A51595" s="1" t="str">
        <f>"85012"</f>
        <v>85012</v>
      </c>
      <c r="B51595" s="1" t="str">
        <f>"04013"</f>
        <v>04013</v>
      </c>
      <c r="C51595" s="2">
        <v>1</v>
      </c>
      <c r="D51595" s="2">
        <v>1</v>
      </c>
      <c r="E51595" s="2">
        <v>1</v>
      </c>
      <c r="F51595" s="2">
        <v>1</v>
      </c>
    </row>
    <row r="51596" spans="1:6" x14ac:dyDescent="0.25">
      <c r="A51596" s="1" t="str">
        <f>"85007"</f>
        <v>85007</v>
      </c>
      <c r="B51596" s="1" t="str">
        <f>"04013"</f>
        <v>04013</v>
      </c>
      <c r="C51596" s="2">
        <v>1</v>
      </c>
      <c r="D51596" s="2">
        <v>1</v>
      </c>
      <c r="E51596" s="2">
        <v>1</v>
      </c>
      <c r="F51596" s="2">
        <v>1</v>
      </c>
    </row>
    <row r="51597" spans="1:6" x14ac:dyDescent="0.25">
      <c r="A51597" s="1" t="str">
        <f>"84663"</f>
        <v>84663</v>
      </c>
      <c r="B51597" s="1" t="str">
        <f>"49049"</f>
        <v>49049</v>
      </c>
      <c r="C51597" s="2">
        <v>1</v>
      </c>
      <c r="D51597" s="2">
        <v>1</v>
      </c>
      <c r="E51597" s="2">
        <v>1</v>
      </c>
      <c r="F51597" s="2">
        <v>1</v>
      </c>
    </row>
    <row r="51598" spans="1:6" x14ac:dyDescent="0.25">
      <c r="A51598" s="1" t="str">
        <f>"84664"</f>
        <v>84664</v>
      </c>
      <c r="B51598" s="1" t="str">
        <f>"49049"</f>
        <v>49049</v>
      </c>
      <c r="C51598" s="2">
        <v>1</v>
      </c>
      <c r="D51598" s="2">
        <v>1</v>
      </c>
      <c r="E51598" s="2">
        <v>1</v>
      </c>
      <c r="F51598" s="2">
        <v>1</v>
      </c>
    </row>
    <row r="51599" spans="1:6" x14ac:dyDescent="0.25">
      <c r="A51599" s="1" t="str">
        <f>"84724"</f>
        <v>84724</v>
      </c>
      <c r="B51599" s="1" t="str">
        <f>"49041"</f>
        <v>49041</v>
      </c>
      <c r="C51599" s="2">
        <v>1</v>
      </c>
      <c r="D51599" s="2">
        <v>1</v>
      </c>
      <c r="E51599" s="2">
        <v>0</v>
      </c>
      <c r="F51599" s="2">
        <v>1</v>
      </c>
    </row>
    <row r="51600" spans="1:6" x14ac:dyDescent="0.25">
      <c r="A51600" s="1" t="str">
        <f>"84737"</f>
        <v>84737</v>
      </c>
      <c r="B51600" s="1" t="str">
        <f>"49053"</f>
        <v>49053</v>
      </c>
      <c r="C51600" s="2">
        <v>1</v>
      </c>
      <c r="D51600" s="2">
        <v>1</v>
      </c>
      <c r="E51600" s="2">
        <v>1</v>
      </c>
      <c r="F51600" s="2">
        <v>1</v>
      </c>
    </row>
    <row r="51601" spans="1:6" x14ac:dyDescent="0.25">
      <c r="A51601" s="1" t="str">
        <f>"84741"</f>
        <v>84741</v>
      </c>
      <c r="B51601" s="1" t="str">
        <f>"49025"</f>
        <v>49025</v>
      </c>
      <c r="C51601" s="2">
        <v>1</v>
      </c>
      <c r="D51601" s="2">
        <v>1</v>
      </c>
      <c r="E51601" s="2">
        <v>1</v>
      </c>
      <c r="F51601" s="2">
        <v>1</v>
      </c>
    </row>
    <row r="51602" spans="1:6" x14ac:dyDescent="0.25">
      <c r="A51602" s="1" t="str">
        <f>"84731"</f>
        <v>84731</v>
      </c>
      <c r="B51602" s="1" t="str">
        <f>"49001"</f>
        <v>49001</v>
      </c>
      <c r="C51602" s="2">
        <v>1</v>
      </c>
      <c r="D51602" s="2">
        <v>1</v>
      </c>
      <c r="E51602" s="2">
        <v>1</v>
      </c>
      <c r="F51602" s="2">
        <v>1</v>
      </c>
    </row>
    <row r="51603" spans="1:6" x14ac:dyDescent="0.25">
      <c r="A51603" s="1" t="str">
        <f>"85050"</f>
        <v>85050</v>
      </c>
      <c r="B51603" s="1" t="str">
        <f t="shared" ref="B51603:B51609" si="253">"04013"</f>
        <v>04013</v>
      </c>
      <c r="C51603" s="2">
        <v>1</v>
      </c>
      <c r="D51603" s="2">
        <v>1</v>
      </c>
      <c r="E51603" s="2">
        <v>1</v>
      </c>
      <c r="F51603" s="2">
        <v>1</v>
      </c>
    </row>
    <row r="51604" spans="1:6" x14ac:dyDescent="0.25">
      <c r="A51604" s="1" t="str">
        <f>"85046"</f>
        <v>85046</v>
      </c>
      <c r="B51604" s="1" t="str">
        <f t="shared" si="253"/>
        <v>04013</v>
      </c>
      <c r="C51604" s="2">
        <v>1</v>
      </c>
      <c r="D51604" s="2">
        <v>1</v>
      </c>
      <c r="E51604" s="2">
        <v>1</v>
      </c>
      <c r="F51604" s="2">
        <v>1</v>
      </c>
    </row>
    <row r="51605" spans="1:6" x14ac:dyDescent="0.25">
      <c r="A51605" s="1" t="str">
        <f>"85069"</f>
        <v>85069</v>
      </c>
      <c r="B51605" s="1" t="str">
        <f t="shared" si="253"/>
        <v>04013</v>
      </c>
      <c r="C51605" s="2">
        <v>1</v>
      </c>
      <c r="D51605" s="2">
        <v>1</v>
      </c>
      <c r="E51605" s="2">
        <v>1</v>
      </c>
      <c r="F51605" s="2">
        <v>1</v>
      </c>
    </row>
    <row r="51606" spans="1:6" x14ac:dyDescent="0.25">
      <c r="A51606" s="1" t="str">
        <f>"85071"</f>
        <v>85071</v>
      </c>
      <c r="B51606" s="1" t="str">
        <f t="shared" si="253"/>
        <v>04013</v>
      </c>
      <c r="C51606" s="2">
        <v>1</v>
      </c>
      <c r="D51606" s="2">
        <v>1</v>
      </c>
      <c r="E51606" s="2">
        <v>1</v>
      </c>
      <c r="F51606" s="2">
        <v>1</v>
      </c>
    </row>
    <row r="51607" spans="1:6" x14ac:dyDescent="0.25">
      <c r="A51607" s="1" t="str">
        <f>"85078"</f>
        <v>85078</v>
      </c>
      <c r="B51607" s="1" t="str">
        <f t="shared" si="253"/>
        <v>04013</v>
      </c>
      <c r="C51607" s="2">
        <v>1</v>
      </c>
      <c r="D51607" s="2">
        <v>1</v>
      </c>
      <c r="E51607" s="2">
        <v>1</v>
      </c>
      <c r="F51607" s="2">
        <v>1</v>
      </c>
    </row>
    <row r="51608" spans="1:6" x14ac:dyDescent="0.25">
      <c r="A51608" s="1" t="str">
        <f>"85080"</f>
        <v>85080</v>
      </c>
      <c r="B51608" s="1" t="str">
        <f t="shared" si="253"/>
        <v>04013</v>
      </c>
      <c r="C51608" s="2">
        <v>1</v>
      </c>
      <c r="D51608" s="2">
        <v>1</v>
      </c>
      <c r="E51608" s="2">
        <v>1</v>
      </c>
      <c r="F51608" s="2">
        <v>1</v>
      </c>
    </row>
    <row r="51609" spans="1:6" x14ac:dyDescent="0.25">
      <c r="A51609" s="1" t="str">
        <f>"85127"</f>
        <v>85127</v>
      </c>
      <c r="B51609" s="1" t="str">
        <f t="shared" si="253"/>
        <v>04013</v>
      </c>
      <c r="C51609" s="2">
        <v>1</v>
      </c>
      <c r="D51609" s="2">
        <v>1</v>
      </c>
      <c r="E51609" s="2">
        <v>1</v>
      </c>
      <c r="F51609" s="2">
        <v>1</v>
      </c>
    </row>
    <row r="51610" spans="1:6" x14ac:dyDescent="0.25">
      <c r="A51610" s="1" t="str">
        <f>"85131"</f>
        <v>85131</v>
      </c>
      <c r="B51610" s="1" t="str">
        <f>"04021"</f>
        <v>04021</v>
      </c>
      <c r="C51610" s="2">
        <v>1</v>
      </c>
      <c r="D51610" s="2">
        <v>1</v>
      </c>
      <c r="E51610" s="2">
        <v>1</v>
      </c>
      <c r="F51610" s="2">
        <v>1</v>
      </c>
    </row>
    <row r="51611" spans="1:6" x14ac:dyDescent="0.25">
      <c r="A51611" s="1" t="str">
        <f>"85033"</f>
        <v>85033</v>
      </c>
      <c r="B51611" s="1" t="str">
        <f>"04013"</f>
        <v>04013</v>
      </c>
      <c r="C51611" s="2">
        <v>1</v>
      </c>
      <c r="D51611" s="2">
        <v>1</v>
      </c>
      <c r="E51611" s="2">
        <v>1</v>
      </c>
      <c r="F51611" s="2">
        <v>1</v>
      </c>
    </row>
    <row r="51612" spans="1:6" x14ac:dyDescent="0.25">
      <c r="A51612" s="1" t="str">
        <f>"85036"</f>
        <v>85036</v>
      </c>
      <c r="B51612" s="1" t="str">
        <f>"04013"</f>
        <v>04013</v>
      </c>
      <c r="C51612" s="2">
        <v>1</v>
      </c>
      <c r="D51612" s="2">
        <v>1</v>
      </c>
      <c r="E51612" s="2">
        <v>1</v>
      </c>
      <c r="F51612" s="2">
        <v>1</v>
      </c>
    </row>
    <row r="51613" spans="1:6" x14ac:dyDescent="0.25">
      <c r="A51613" s="1" t="str">
        <f>"85041"</f>
        <v>85041</v>
      </c>
      <c r="B51613" s="1" t="str">
        <f>"04013"</f>
        <v>04013</v>
      </c>
      <c r="C51613" s="2">
        <v>1</v>
      </c>
      <c r="D51613" s="2">
        <v>1</v>
      </c>
      <c r="E51613" s="2">
        <v>1</v>
      </c>
      <c r="F51613" s="2">
        <v>1</v>
      </c>
    </row>
    <row r="51614" spans="1:6" x14ac:dyDescent="0.25">
      <c r="A51614" s="1" t="str">
        <f>"85209"</f>
        <v>85209</v>
      </c>
      <c r="B51614" s="1" t="str">
        <f>"04013"</f>
        <v>04013</v>
      </c>
      <c r="C51614" s="2">
        <v>1</v>
      </c>
      <c r="D51614" s="2">
        <v>1</v>
      </c>
      <c r="E51614" s="2">
        <v>1</v>
      </c>
      <c r="F51614" s="2">
        <v>1</v>
      </c>
    </row>
    <row r="51615" spans="1:6" x14ac:dyDescent="0.25">
      <c r="A51615" s="1" t="str">
        <f>"85213"</f>
        <v>85213</v>
      </c>
      <c r="B51615" s="1" t="str">
        <f>"04013"</f>
        <v>04013</v>
      </c>
      <c r="C51615" s="2">
        <v>1</v>
      </c>
      <c r="D51615" s="2">
        <v>1</v>
      </c>
      <c r="E51615" s="2">
        <v>1</v>
      </c>
      <c r="F51615" s="2">
        <v>1</v>
      </c>
    </row>
    <row r="51616" spans="1:6" x14ac:dyDescent="0.25">
      <c r="A51616" s="1" t="str">
        <f>"85143"</f>
        <v>85143</v>
      </c>
      <c r="B51616" s="1" t="str">
        <f>"04021"</f>
        <v>04021</v>
      </c>
      <c r="C51616" s="2">
        <v>1</v>
      </c>
      <c r="D51616" s="2">
        <v>0.99865771812080495</v>
      </c>
      <c r="E51616" s="2">
        <v>1</v>
      </c>
      <c r="F51616" s="2">
        <v>0.99993822203002403</v>
      </c>
    </row>
    <row r="51617" spans="1:6" x14ac:dyDescent="0.25">
      <c r="A51617" s="1" t="str">
        <f>"85143"</f>
        <v>85143</v>
      </c>
      <c r="B51617" s="1" t="str">
        <f t="shared" ref="B51617:B51622" si="254">"04013"</f>
        <v>04013</v>
      </c>
      <c r="C51617" s="2">
        <v>0</v>
      </c>
      <c r="D51617" s="2">
        <v>1.3422818791946299E-3</v>
      </c>
      <c r="E51617" s="2">
        <v>0</v>
      </c>
      <c r="F51617" s="2">
        <v>6.1777969975906495E-5</v>
      </c>
    </row>
    <row r="51618" spans="1:6" x14ac:dyDescent="0.25">
      <c r="A51618" s="1" t="str">
        <f>"85250"</f>
        <v>85250</v>
      </c>
      <c r="B51618" s="1" t="str">
        <f t="shared" si="254"/>
        <v>04013</v>
      </c>
      <c r="C51618" s="2">
        <v>1</v>
      </c>
      <c r="D51618" s="2">
        <v>1</v>
      </c>
      <c r="E51618" s="2">
        <v>1</v>
      </c>
      <c r="F51618" s="2">
        <v>1</v>
      </c>
    </row>
    <row r="51619" spans="1:6" x14ac:dyDescent="0.25">
      <c r="A51619" s="1" t="str">
        <f>"85287"</f>
        <v>85287</v>
      </c>
      <c r="B51619" s="1" t="str">
        <f t="shared" si="254"/>
        <v>04013</v>
      </c>
      <c r="C51619" s="2">
        <v>0</v>
      </c>
      <c r="D51619" s="2">
        <v>1</v>
      </c>
      <c r="E51619" s="2">
        <v>1</v>
      </c>
      <c r="F51619" s="2">
        <v>1</v>
      </c>
    </row>
    <row r="51620" spans="1:6" x14ac:dyDescent="0.25">
      <c r="A51620" s="1" t="str">
        <f>"85306"</f>
        <v>85306</v>
      </c>
      <c r="B51620" s="1" t="str">
        <f t="shared" si="254"/>
        <v>04013</v>
      </c>
      <c r="C51620" s="2">
        <v>1</v>
      </c>
      <c r="D51620" s="2">
        <v>1</v>
      </c>
      <c r="E51620" s="2">
        <v>1</v>
      </c>
      <c r="F51620" s="2">
        <v>1</v>
      </c>
    </row>
    <row r="51621" spans="1:6" x14ac:dyDescent="0.25">
      <c r="A51621" s="1" t="str">
        <f>"85261"</f>
        <v>85261</v>
      </c>
      <c r="B51621" s="1" t="str">
        <f t="shared" si="254"/>
        <v>04013</v>
      </c>
      <c r="C51621" s="2">
        <v>1</v>
      </c>
      <c r="D51621" s="2">
        <v>1</v>
      </c>
      <c r="E51621" s="2">
        <v>1</v>
      </c>
      <c r="F51621" s="2">
        <v>1</v>
      </c>
    </row>
    <row r="51622" spans="1:6" x14ac:dyDescent="0.25">
      <c r="A51622" s="1" t="str">
        <f>"85274"</f>
        <v>85274</v>
      </c>
      <c r="B51622" s="1" t="str">
        <f t="shared" si="254"/>
        <v>04013</v>
      </c>
      <c r="C51622" s="2">
        <v>1</v>
      </c>
      <c r="D51622" s="2">
        <v>1</v>
      </c>
      <c r="E51622" s="2">
        <v>1</v>
      </c>
      <c r="F51622" s="2">
        <v>1</v>
      </c>
    </row>
    <row r="51623" spans="1:6" x14ac:dyDescent="0.25">
      <c r="A51623" s="1" t="str">
        <f>"85365"</f>
        <v>85365</v>
      </c>
      <c r="B51623" s="1" t="str">
        <f>"04027"</f>
        <v>04027</v>
      </c>
      <c r="C51623" s="2">
        <v>1</v>
      </c>
      <c r="D51623" s="2">
        <v>1</v>
      </c>
      <c r="E51623" s="2">
        <v>1</v>
      </c>
      <c r="F51623" s="2">
        <v>1</v>
      </c>
    </row>
    <row r="51624" spans="1:6" x14ac:dyDescent="0.25">
      <c r="A51624" s="1" t="str">
        <f>"85372"</f>
        <v>85372</v>
      </c>
      <c r="B51624" s="1" t="str">
        <f>"04013"</f>
        <v>04013</v>
      </c>
      <c r="C51624" s="2">
        <v>1</v>
      </c>
      <c r="D51624" s="2">
        <v>1</v>
      </c>
      <c r="E51624" s="2">
        <v>1</v>
      </c>
      <c r="F51624" s="2">
        <v>1</v>
      </c>
    </row>
    <row r="51625" spans="1:6" x14ac:dyDescent="0.25">
      <c r="A51625" s="1" t="str">
        <f>"85335"</f>
        <v>85335</v>
      </c>
      <c r="B51625" s="1" t="str">
        <f>"04013"</f>
        <v>04013</v>
      </c>
      <c r="C51625" s="2">
        <v>1</v>
      </c>
      <c r="D51625" s="2">
        <v>1</v>
      </c>
      <c r="E51625" s="2">
        <v>1</v>
      </c>
      <c r="F51625" s="2">
        <v>1</v>
      </c>
    </row>
    <row r="51626" spans="1:6" x14ac:dyDescent="0.25">
      <c r="A51626" s="1" t="str">
        <f>"85336"</f>
        <v>85336</v>
      </c>
      <c r="B51626" s="1" t="str">
        <f>"04027"</f>
        <v>04027</v>
      </c>
      <c r="C51626" s="2">
        <v>1</v>
      </c>
      <c r="D51626" s="2">
        <v>1</v>
      </c>
      <c r="E51626" s="2">
        <v>1</v>
      </c>
      <c r="F51626" s="2">
        <v>1</v>
      </c>
    </row>
    <row r="51627" spans="1:6" x14ac:dyDescent="0.25">
      <c r="A51627" s="1" t="str">
        <f>"85339"</f>
        <v>85339</v>
      </c>
      <c r="B51627" s="1" t="str">
        <f>"04013"</f>
        <v>04013</v>
      </c>
      <c r="C51627" s="2">
        <v>1</v>
      </c>
      <c r="D51627" s="2">
        <v>1</v>
      </c>
      <c r="E51627" s="2">
        <v>1</v>
      </c>
      <c r="F51627" s="2">
        <v>1</v>
      </c>
    </row>
    <row r="51628" spans="1:6" x14ac:dyDescent="0.25">
      <c r="A51628" s="1" t="str">
        <f>"85383"</f>
        <v>85383</v>
      </c>
      <c r="B51628" s="1" t="str">
        <f>"04013"</f>
        <v>04013</v>
      </c>
      <c r="C51628" s="2">
        <v>1</v>
      </c>
      <c r="D51628" s="2">
        <v>1</v>
      </c>
      <c r="E51628" s="2">
        <v>1</v>
      </c>
      <c r="F51628" s="2">
        <v>1</v>
      </c>
    </row>
    <row r="51629" spans="1:6" x14ac:dyDescent="0.25">
      <c r="A51629" s="1" t="str">
        <f>"85385"</f>
        <v>85385</v>
      </c>
      <c r="B51629" s="1" t="str">
        <f>"04013"</f>
        <v>04013</v>
      </c>
      <c r="C51629" s="2">
        <v>1</v>
      </c>
      <c r="D51629" s="2">
        <v>1</v>
      </c>
      <c r="E51629" s="2">
        <v>1</v>
      </c>
      <c r="F51629" s="2">
        <v>1</v>
      </c>
    </row>
    <row r="51630" spans="1:6" x14ac:dyDescent="0.25">
      <c r="A51630" s="1" t="str">
        <f>"85341"</f>
        <v>85341</v>
      </c>
      <c r="B51630" s="1" t="str">
        <f>"04019"</f>
        <v>04019</v>
      </c>
      <c r="C51630" s="2">
        <v>0</v>
      </c>
      <c r="D51630" s="2">
        <v>1</v>
      </c>
      <c r="E51630" s="2">
        <v>0</v>
      </c>
      <c r="F51630" s="2">
        <v>1</v>
      </c>
    </row>
    <row r="51631" spans="1:6" x14ac:dyDescent="0.25">
      <c r="A51631" s="1" t="str">
        <f>"85354"</f>
        <v>85354</v>
      </c>
      <c r="B51631" s="1" t="str">
        <f>"04013"</f>
        <v>04013</v>
      </c>
      <c r="C51631" s="2">
        <v>1</v>
      </c>
      <c r="D51631" s="2">
        <v>1</v>
      </c>
      <c r="E51631" s="2">
        <v>1</v>
      </c>
      <c r="F51631" s="2">
        <v>1</v>
      </c>
    </row>
    <row r="51632" spans="1:6" x14ac:dyDescent="0.25">
      <c r="A51632" s="1" t="str">
        <f>"85362"</f>
        <v>85362</v>
      </c>
      <c r="B51632" s="1" t="str">
        <f>"04025"</f>
        <v>04025</v>
      </c>
      <c r="C51632" s="2">
        <v>1</v>
      </c>
      <c r="D51632" s="2">
        <v>0</v>
      </c>
      <c r="E51632" s="2">
        <v>1</v>
      </c>
      <c r="F51632" s="2">
        <v>1</v>
      </c>
    </row>
    <row r="51633" spans="1:6" x14ac:dyDescent="0.25">
      <c r="A51633" s="1" t="str">
        <f>"85607"</f>
        <v>85607</v>
      </c>
      <c r="B51633" s="1" t="str">
        <f>"04003"</f>
        <v>04003</v>
      </c>
      <c r="C51633" s="2">
        <v>1</v>
      </c>
      <c r="D51633" s="2">
        <v>1</v>
      </c>
      <c r="E51633" s="2">
        <v>1</v>
      </c>
      <c r="F51633" s="2">
        <v>1</v>
      </c>
    </row>
    <row r="51634" spans="1:6" x14ac:dyDescent="0.25">
      <c r="A51634" s="1" t="str">
        <f>"85705"</f>
        <v>85705</v>
      </c>
      <c r="B51634" s="1" t="str">
        <f>"04019"</f>
        <v>04019</v>
      </c>
      <c r="C51634" s="2">
        <v>1</v>
      </c>
      <c r="D51634" s="2">
        <v>1</v>
      </c>
      <c r="E51634" s="2">
        <v>1</v>
      </c>
      <c r="F51634" s="2">
        <v>1</v>
      </c>
    </row>
    <row r="51635" spans="1:6" x14ac:dyDescent="0.25">
      <c r="A51635" s="1" t="str">
        <f>"85629"</f>
        <v>85629</v>
      </c>
      <c r="B51635" s="1" t="str">
        <f>"04019"</f>
        <v>04019</v>
      </c>
      <c r="C51635" s="2">
        <v>1</v>
      </c>
      <c r="D51635" s="2">
        <v>1</v>
      </c>
      <c r="E51635" s="2">
        <v>1</v>
      </c>
      <c r="F51635" s="2">
        <v>1</v>
      </c>
    </row>
    <row r="51636" spans="1:6" x14ac:dyDescent="0.25">
      <c r="A51636" s="1" t="str">
        <f>"85611"</f>
        <v>85611</v>
      </c>
      <c r="B51636" s="1" t="str">
        <f>"04003"</f>
        <v>04003</v>
      </c>
      <c r="C51636" s="2">
        <v>6.8004459308807094E-2</v>
      </c>
      <c r="D51636" s="2">
        <v>5.5555555555555497E-2</v>
      </c>
      <c r="E51636" s="2">
        <v>0</v>
      </c>
      <c r="F51636" s="2">
        <v>6.7611777535441606E-2</v>
      </c>
    </row>
    <row r="51637" spans="1:6" x14ac:dyDescent="0.25">
      <c r="A51637" s="1" t="str">
        <f>"85611"</f>
        <v>85611</v>
      </c>
      <c r="B51637" s="1" t="str">
        <f>"04019"</f>
        <v>04019</v>
      </c>
      <c r="C51637" s="2">
        <v>0.10256410256410201</v>
      </c>
      <c r="D51637" s="2">
        <v>0</v>
      </c>
      <c r="E51637" s="2">
        <v>0</v>
      </c>
      <c r="F51637" s="2">
        <v>0.100327153762268</v>
      </c>
    </row>
    <row r="51638" spans="1:6" x14ac:dyDescent="0.25">
      <c r="A51638" s="1" t="str">
        <f>"85611"</f>
        <v>85611</v>
      </c>
      <c r="B51638" s="1" t="str">
        <f>"04023"</f>
        <v>04023</v>
      </c>
      <c r="C51638" s="2">
        <v>0.82943143812708997</v>
      </c>
      <c r="D51638" s="2">
        <v>0.94444444444444398</v>
      </c>
      <c r="E51638" s="2">
        <v>1</v>
      </c>
      <c r="F51638" s="2">
        <v>0.83206106870229002</v>
      </c>
    </row>
    <row r="51639" spans="1:6" x14ac:dyDescent="0.25">
      <c r="A51639" s="1" t="str">
        <f>"85613"</f>
        <v>85613</v>
      </c>
      <c r="B51639" s="1" t="str">
        <f>"04003"</f>
        <v>04003</v>
      </c>
      <c r="C51639" s="2">
        <v>1</v>
      </c>
      <c r="D51639" s="2">
        <v>1</v>
      </c>
      <c r="E51639" s="2">
        <v>1</v>
      </c>
      <c r="F51639" s="2">
        <v>1</v>
      </c>
    </row>
    <row r="51640" spans="1:6" x14ac:dyDescent="0.25">
      <c r="A51640" s="1" t="str">
        <f>"85614"</f>
        <v>85614</v>
      </c>
      <c r="B51640" s="1" t="str">
        <f>"04023"</f>
        <v>04023</v>
      </c>
      <c r="C51640" s="2">
        <v>6.8831019846277305E-4</v>
      </c>
      <c r="D51640" s="2">
        <v>3.10077519379844E-3</v>
      </c>
      <c r="E51640" s="2">
        <v>1.71673819742489E-3</v>
      </c>
      <c r="F51640" s="2">
        <v>8.3142797755144401E-4</v>
      </c>
    </row>
    <row r="51641" spans="1:6" x14ac:dyDescent="0.25">
      <c r="A51641" s="1" t="str">
        <f>"85614"</f>
        <v>85614</v>
      </c>
      <c r="B51641" s="1" t="str">
        <f>"04019"</f>
        <v>04019</v>
      </c>
      <c r="C51641" s="2">
        <v>0.99931168980153695</v>
      </c>
      <c r="D51641" s="2">
        <v>0.99689922480620097</v>
      </c>
      <c r="E51641" s="2">
        <v>0.99828326180257498</v>
      </c>
      <c r="F51641" s="2">
        <v>0.99916857202244802</v>
      </c>
    </row>
    <row r="51642" spans="1:6" x14ac:dyDescent="0.25">
      <c r="A51642" s="1" t="str">
        <f>"85609"</f>
        <v>85609</v>
      </c>
      <c r="B51642" s="1" t="str">
        <f>"04003"</f>
        <v>04003</v>
      </c>
      <c r="C51642" s="2">
        <v>1</v>
      </c>
      <c r="D51642" s="2">
        <v>0</v>
      </c>
      <c r="E51642" s="2">
        <v>1</v>
      </c>
      <c r="F51642" s="2">
        <v>1</v>
      </c>
    </row>
    <row r="51643" spans="1:6" x14ac:dyDescent="0.25">
      <c r="A51643" s="1" t="str">
        <f>"85717"</f>
        <v>85717</v>
      </c>
      <c r="B51643" s="1" t="str">
        <f>"04019"</f>
        <v>04019</v>
      </c>
      <c r="C51643" s="2">
        <v>1</v>
      </c>
      <c r="D51643" s="2">
        <v>1</v>
      </c>
      <c r="E51643" s="2">
        <v>1</v>
      </c>
      <c r="F51643" s="2">
        <v>1</v>
      </c>
    </row>
    <row r="51644" spans="1:6" x14ac:dyDescent="0.25">
      <c r="A51644" s="1" t="str">
        <f>"85739"</f>
        <v>85739</v>
      </c>
      <c r="B51644" s="1" t="str">
        <f>"04021"</f>
        <v>04021</v>
      </c>
      <c r="C51644" s="2">
        <v>0.613138686131386</v>
      </c>
      <c r="D51644" s="2">
        <v>0.16269841269841201</v>
      </c>
      <c r="E51644" s="2">
        <v>1.7110266159695801E-2</v>
      </c>
      <c r="F51644" s="2">
        <v>0.57450465936849704</v>
      </c>
    </row>
    <row r="51645" spans="1:6" x14ac:dyDescent="0.25">
      <c r="A51645" s="1" t="str">
        <f>"85739"</f>
        <v>85739</v>
      </c>
      <c r="B51645" s="1" t="str">
        <f>"04019"</f>
        <v>04019</v>
      </c>
      <c r="C51645" s="2">
        <v>0.386861313868613</v>
      </c>
      <c r="D51645" s="2">
        <v>0.83730158730158699</v>
      </c>
      <c r="E51645" s="2">
        <v>0.98288973384030398</v>
      </c>
      <c r="F51645" s="2">
        <v>0.42549534063150202</v>
      </c>
    </row>
    <row r="51646" spans="1:6" x14ac:dyDescent="0.25">
      <c r="A51646" s="1" t="str">
        <f>"85737"</f>
        <v>85737</v>
      </c>
      <c r="B51646" s="1" t="str">
        <f>"04019"</f>
        <v>04019</v>
      </c>
      <c r="C51646" s="2">
        <v>1</v>
      </c>
      <c r="D51646" s="2">
        <v>1</v>
      </c>
      <c r="E51646" s="2">
        <v>1</v>
      </c>
      <c r="F51646" s="2">
        <v>1</v>
      </c>
    </row>
    <row r="51647" spans="1:6" x14ac:dyDescent="0.25">
      <c r="A51647" s="1" t="str">
        <f>"86030"</f>
        <v>86030</v>
      </c>
      <c r="B51647" s="1" t="str">
        <f>"04017"</f>
        <v>04017</v>
      </c>
      <c r="C51647" s="2">
        <v>0</v>
      </c>
      <c r="D51647" s="2">
        <v>0</v>
      </c>
      <c r="E51647" s="2">
        <v>1</v>
      </c>
      <c r="F51647" s="2">
        <v>1</v>
      </c>
    </row>
    <row r="51648" spans="1:6" x14ac:dyDescent="0.25">
      <c r="A51648" s="1" t="str">
        <f>"86324"</f>
        <v>86324</v>
      </c>
      <c r="B51648" s="1" t="str">
        <f>"04025"</f>
        <v>04025</v>
      </c>
      <c r="C51648" s="2">
        <v>1</v>
      </c>
      <c r="D51648" s="2">
        <v>1</v>
      </c>
      <c r="E51648" s="2">
        <v>1</v>
      </c>
      <c r="F51648" s="2">
        <v>1</v>
      </c>
    </row>
    <row r="51649" spans="1:6" x14ac:dyDescent="0.25">
      <c r="A51649" s="1" t="str">
        <f>"86405"</f>
        <v>86405</v>
      </c>
      <c r="B51649" s="1" t="str">
        <f>"04015"</f>
        <v>04015</v>
      </c>
      <c r="C51649" s="2">
        <v>1</v>
      </c>
      <c r="D51649" s="2">
        <v>1</v>
      </c>
      <c r="E51649" s="2">
        <v>1</v>
      </c>
      <c r="F51649" s="2">
        <v>1</v>
      </c>
    </row>
    <row r="51650" spans="1:6" x14ac:dyDescent="0.25">
      <c r="A51650" s="1" t="str">
        <f>"86001"</f>
        <v>86001</v>
      </c>
      <c r="B51650" s="1" t="str">
        <f>"04005"</f>
        <v>04005</v>
      </c>
      <c r="C51650" s="2">
        <v>1</v>
      </c>
      <c r="D51650" s="2">
        <v>1</v>
      </c>
      <c r="E51650" s="2">
        <v>1</v>
      </c>
      <c r="F51650" s="2">
        <v>1</v>
      </c>
    </row>
    <row r="51651" spans="1:6" x14ac:dyDescent="0.25">
      <c r="A51651" s="1" t="str">
        <f>"85925"</f>
        <v>85925</v>
      </c>
      <c r="B51651" s="1" t="str">
        <f>"04001"</f>
        <v>04001</v>
      </c>
      <c r="C51651" s="2">
        <v>1</v>
      </c>
      <c r="D51651" s="2">
        <v>1</v>
      </c>
      <c r="E51651" s="2">
        <v>1</v>
      </c>
      <c r="F51651" s="2">
        <v>1</v>
      </c>
    </row>
    <row r="51652" spans="1:6" x14ac:dyDescent="0.25">
      <c r="A51652" s="1" t="str">
        <f>"85936"</f>
        <v>85936</v>
      </c>
      <c r="B51652" s="1" t="str">
        <f>"04001"</f>
        <v>04001</v>
      </c>
      <c r="C51652" s="2">
        <v>1</v>
      </c>
      <c r="D51652" s="2">
        <v>1</v>
      </c>
      <c r="E51652" s="2">
        <v>1</v>
      </c>
      <c r="F51652" s="2">
        <v>1</v>
      </c>
    </row>
    <row r="51653" spans="1:6" x14ac:dyDescent="0.25">
      <c r="A51653" s="1" t="str">
        <f>"85922"</f>
        <v>85922</v>
      </c>
      <c r="B51653" s="1" t="str">
        <f>"04011"</f>
        <v>04011</v>
      </c>
      <c r="C51653" s="2">
        <v>1</v>
      </c>
      <c r="D51653" s="2">
        <v>1</v>
      </c>
      <c r="E51653" s="2">
        <v>1</v>
      </c>
      <c r="F51653" s="2">
        <v>1</v>
      </c>
    </row>
    <row r="51654" spans="1:6" x14ac:dyDescent="0.25">
      <c r="A51654" s="1" t="str">
        <f>"86004"</f>
        <v>86004</v>
      </c>
      <c r="B51654" s="1" t="str">
        <f>"04005"</f>
        <v>04005</v>
      </c>
      <c r="C51654" s="2">
        <v>1</v>
      </c>
      <c r="D51654" s="2">
        <v>1</v>
      </c>
      <c r="E51654" s="2">
        <v>1</v>
      </c>
      <c r="F51654" s="2">
        <v>1</v>
      </c>
    </row>
    <row r="51655" spans="1:6" x14ac:dyDescent="0.25">
      <c r="A51655" s="1" t="str">
        <f>"86016"</f>
        <v>86016</v>
      </c>
      <c r="B51655" s="1" t="str">
        <f>"04005"</f>
        <v>04005</v>
      </c>
      <c r="C51655" s="2">
        <v>0</v>
      </c>
      <c r="D51655" s="2">
        <v>0</v>
      </c>
      <c r="E51655" s="2">
        <v>1</v>
      </c>
      <c r="F51655" s="2">
        <v>1</v>
      </c>
    </row>
    <row r="51656" spans="1:6" x14ac:dyDescent="0.25">
      <c r="A51656" s="1" t="str">
        <f>"86427"</f>
        <v>86427</v>
      </c>
      <c r="B51656" s="1" t="str">
        <f>"04015"</f>
        <v>04015</v>
      </c>
      <c r="C51656" s="2">
        <v>1</v>
      </c>
      <c r="D51656" s="2">
        <v>1</v>
      </c>
      <c r="E51656" s="2">
        <v>1</v>
      </c>
      <c r="F51656" s="2">
        <v>1</v>
      </c>
    </row>
    <row r="51657" spans="1:6" x14ac:dyDescent="0.25">
      <c r="A51657" s="1" t="str">
        <f>"86433"</f>
        <v>86433</v>
      </c>
      <c r="B51657" s="1" t="str">
        <f>"04015"</f>
        <v>04015</v>
      </c>
      <c r="C51657" s="2">
        <v>1</v>
      </c>
      <c r="D51657" s="2">
        <v>1</v>
      </c>
      <c r="E51657" s="2">
        <v>0</v>
      </c>
      <c r="F51657" s="2">
        <v>1</v>
      </c>
    </row>
    <row r="51658" spans="1:6" x14ac:dyDescent="0.25">
      <c r="A51658" s="1" t="str">
        <f>"86435"</f>
        <v>86435</v>
      </c>
      <c r="B51658" s="1" t="str">
        <f>"04005"</f>
        <v>04005</v>
      </c>
      <c r="C51658" s="2">
        <v>1</v>
      </c>
      <c r="D51658" s="2">
        <v>1</v>
      </c>
      <c r="E51658" s="2">
        <v>0</v>
      </c>
      <c r="F51658" s="2">
        <v>1</v>
      </c>
    </row>
    <row r="51659" spans="1:6" x14ac:dyDescent="0.25">
      <c r="A51659" s="1" t="str">
        <f>"86444"</f>
        <v>86444</v>
      </c>
      <c r="B51659" s="1" t="str">
        <f>"04015"</f>
        <v>04015</v>
      </c>
      <c r="C51659" s="2">
        <v>1</v>
      </c>
      <c r="D51659" s="2">
        <v>1</v>
      </c>
      <c r="E51659" s="2">
        <v>0</v>
      </c>
      <c r="F51659" s="2">
        <v>1</v>
      </c>
    </row>
    <row r="51660" spans="1:6" x14ac:dyDescent="0.25">
      <c r="A51660" s="1" t="str">
        <f>"86547"</f>
        <v>86547</v>
      </c>
      <c r="B51660" s="1" t="str">
        <f>"04001"</f>
        <v>04001</v>
      </c>
      <c r="C51660" s="2">
        <v>1</v>
      </c>
      <c r="D51660" s="2">
        <v>0</v>
      </c>
      <c r="E51660" s="2">
        <v>1</v>
      </c>
      <c r="F51660" s="2">
        <v>1</v>
      </c>
    </row>
    <row r="51661" spans="1:6" x14ac:dyDescent="0.25">
      <c r="A51661" s="1" t="str">
        <f>"87002"</f>
        <v>87002</v>
      </c>
      <c r="B51661" s="1" t="str">
        <f>"35061"</f>
        <v>35061</v>
      </c>
      <c r="C51661" s="2">
        <v>1</v>
      </c>
      <c r="D51661" s="2">
        <v>1</v>
      </c>
      <c r="E51661" s="2">
        <v>1</v>
      </c>
      <c r="F51661" s="2">
        <v>1</v>
      </c>
    </row>
    <row r="51662" spans="1:6" x14ac:dyDescent="0.25">
      <c r="A51662" s="1" t="str">
        <f>"86515"</f>
        <v>86515</v>
      </c>
      <c r="B51662" s="1" t="str">
        <f>"04001"</f>
        <v>04001</v>
      </c>
      <c r="C51662" s="2">
        <v>0</v>
      </c>
      <c r="D51662" s="2">
        <v>0</v>
      </c>
      <c r="E51662" s="2">
        <v>1</v>
      </c>
      <c r="F51662" s="2">
        <v>1</v>
      </c>
    </row>
    <row r="51663" spans="1:6" x14ac:dyDescent="0.25">
      <c r="A51663" s="1" t="str">
        <f>"87026"</f>
        <v>87026</v>
      </c>
      <c r="B51663" s="1" t="str">
        <f>"35061"</f>
        <v>35061</v>
      </c>
      <c r="C51663" s="2">
        <v>0.99637681159420199</v>
      </c>
      <c r="D51663" s="2">
        <v>0</v>
      </c>
      <c r="E51663" s="2">
        <v>1</v>
      </c>
      <c r="F51663" s="2">
        <v>0.99639639639639599</v>
      </c>
    </row>
    <row r="51664" spans="1:6" x14ac:dyDescent="0.25">
      <c r="A51664" s="1" t="str">
        <f>"87026"</f>
        <v>87026</v>
      </c>
      <c r="B51664" s="1" t="str">
        <f>"35001"</f>
        <v>35001</v>
      </c>
      <c r="C51664" s="2">
        <v>3.6231884057971002E-3</v>
      </c>
      <c r="D51664" s="2">
        <v>0</v>
      </c>
      <c r="E51664" s="2">
        <v>0</v>
      </c>
      <c r="F51664" s="2">
        <v>3.6036036036036002E-3</v>
      </c>
    </row>
    <row r="51665" spans="1:6" x14ac:dyDescent="0.25">
      <c r="A51665" s="1" t="str">
        <f>"87021"</f>
        <v>87021</v>
      </c>
      <c r="B51665" s="1" t="str">
        <f>"35006"</f>
        <v>35006</v>
      </c>
      <c r="C51665" s="2">
        <v>0</v>
      </c>
      <c r="D51665" s="2">
        <v>1</v>
      </c>
      <c r="E51665" s="2">
        <v>1</v>
      </c>
      <c r="F51665" s="2">
        <v>1</v>
      </c>
    </row>
    <row r="51666" spans="1:6" x14ac:dyDescent="0.25">
      <c r="A51666" s="1" t="str">
        <f>"87023"</f>
        <v>87023</v>
      </c>
      <c r="B51666" s="1" t="str">
        <f>"35061"</f>
        <v>35061</v>
      </c>
      <c r="C51666" s="2">
        <v>1</v>
      </c>
      <c r="D51666" s="2">
        <v>1</v>
      </c>
      <c r="E51666" s="2">
        <v>1</v>
      </c>
      <c r="F51666" s="2">
        <v>1</v>
      </c>
    </row>
    <row r="51667" spans="1:6" x14ac:dyDescent="0.25">
      <c r="A51667" s="1" t="str">
        <f>"87123"</f>
        <v>87123</v>
      </c>
      <c r="B51667" s="1" t="str">
        <f>"35001"</f>
        <v>35001</v>
      </c>
      <c r="C51667" s="2">
        <v>1</v>
      </c>
      <c r="D51667" s="2">
        <v>1</v>
      </c>
      <c r="E51667" s="2">
        <v>1</v>
      </c>
      <c r="F51667" s="2">
        <v>1</v>
      </c>
    </row>
    <row r="51668" spans="1:6" x14ac:dyDescent="0.25">
      <c r="A51668" s="1" t="str">
        <f>"87114"</f>
        <v>87114</v>
      </c>
      <c r="B51668" s="1" t="str">
        <f>"35001"</f>
        <v>35001</v>
      </c>
      <c r="C51668" s="2">
        <v>1</v>
      </c>
      <c r="D51668" s="2">
        <v>1</v>
      </c>
      <c r="E51668" s="2">
        <v>1</v>
      </c>
      <c r="F51668" s="2">
        <v>1</v>
      </c>
    </row>
    <row r="51669" spans="1:6" x14ac:dyDescent="0.25">
      <c r="A51669" s="1" t="str">
        <f>"87198"</f>
        <v>87198</v>
      </c>
      <c r="B51669" s="1" t="str">
        <f>"35001"</f>
        <v>35001</v>
      </c>
      <c r="C51669" s="2">
        <v>1</v>
      </c>
      <c r="D51669" s="2">
        <v>1</v>
      </c>
      <c r="E51669" s="2">
        <v>1</v>
      </c>
      <c r="F51669" s="2">
        <v>1</v>
      </c>
    </row>
    <row r="51670" spans="1:6" x14ac:dyDescent="0.25">
      <c r="A51670" s="1" t="str">
        <f>"87191"</f>
        <v>87191</v>
      </c>
      <c r="B51670" s="1" t="str">
        <f>"35001"</f>
        <v>35001</v>
      </c>
      <c r="C51670" s="2">
        <v>1</v>
      </c>
      <c r="D51670" s="2">
        <v>1</v>
      </c>
      <c r="E51670" s="2">
        <v>1</v>
      </c>
      <c r="F51670" s="2">
        <v>1</v>
      </c>
    </row>
    <row r="51671" spans="1:6" x14ac:dyDescent="0.25">
      <c r="A51671" s="1" t="str">
        <f>"87107"</f>
        <v>87107</v>
      </c>
      <c r="B51671" s="1" t="str">
        <f>"35001"</f>
        <v>35001</v>
      </c>
      <c r="C51671" s="2">
        <v>1</v>
      </c>
      <c r="D51671" s="2">
        <v>1</v>
      </c>
      <c r="E51671" s="2">
        <v>1</v>
      </c>
      <c r="F51671" s="2">
        <v>1</v>
      </c>
    </row>
    <row r="51672" spans="1:6" x14ac:dyDescent="0.25">
      <c r="A51672" s="1" t="str">
        <f>"87401"</f>
        <v>87401</v>
      </c>
      <c r="B51672" s="1" t="str">
        <f>"35045"</f>
        <v>35045</v>
      </c>
      <c r="C51672" s="2">
        <v>1</v>
      </c>
      <c r="D51672" s="2">
        <v>1</v>
      </c>
      <c r="E51672" s="2">
        <v>1</v>
      </c>
      <c r="F51672" s="2">
        <v>1</v>
      </c>
    </row>
    <row r="51673" spans="1:6" x14ac:dyDescent="0.25">
      <c r="A51673" s="1" t="str">
        <f>"87410"</f>
        <v>87410</v>
      </c>
      <c r="B51673" s="1" t="str">
        <f>"35045"</f>
        <v>35045</v>
      </c>
      <c r="C51673" s="2">
        <v>1</v>
      </c>
      <c r="D51673" s="2">
        <v>1</v>
      </c>
      <c r="E51673" s="2">
        <v>1</v>
      </c>
      <c r="F51673" s="2">
        <v>1</v>
      </c>
    </row>
    <row r="51674" spans="1:6" x14ac:dyDescent="0.25">
      <c r="A51674" s="1" t="str">
        <f>"87415"</f>
        <v>87415</v>
      </c>
      <c r="B51674" s="1" t="str">
        <f>"35045"</f>
        <v>35045</v>
      </c>
      <c r="C51674" s="2">
        <v>1</v>
      </c>
      <c r="D51674" s="2">
        <v>1</v>
      </c>
      <c r="E51674" s="2">
        <v>1</v>
      </c>
      <c r="F51674" s="2">
        <v>1</v>
      </c>
    </row>
    <row r="51675" spans="1:6" x14ac:dyDescent="0.25">
      <c r="A51675" s="1" t="str">
        <f>"87325"</f>
        <v>87325</v>
      </c>
      <c r="B51675" s="1" t="str">
        <f>"35031"</f>
        <v>35031</v>
      </c>
      <c r="C51675" s="2">
        <v>0</v>
      </c>
      <c r="D51675" s="2">
        <v>1</v>
      </c>
      <c r="E51675" s="2">
        <v>1</v>
      </c>
      <c r="F51675" s="2">
        <v>1</v>
      </c>
    </row>
    <row r="51676" spans="1:6" x14ac:dyDescent="0.25">
      <c r="A51676" s="1" t="str">
        <f>"87317"</f>
        <v>87317</v>
      </c>
      <c r="B51676" s="1" t="str">
        <f>"35031"</f>
        <v>35031</v>
      </c>
      <c r="C51676" s="2">
        <v>1</v>
      </c>
      <c r="D51676" s="2">
        <v>0</v>
      </c>
      <c r="E51676" s="2">
        <v>1</v>
      </c>
      <c r="F51676" s="2">
        <v>1</v>
      </c>
    </row>
    <row r="51677" spans="1:6" x14ac:dyDescent="0.25">
      <c r="A51677" s="1" t="str">
        <f>"87320"</f>
        <v>87320</v>
      </c>
      <c r="B51677" s="1" t="str">
        <f>"35031"</f>
        <v>35031</v>
      </c>
      <c r="C51677" s="2">
        <v>0</v>
      </c>
      <c r="D51677" s="2">
        <v>0</v>
      </c>
      <c r="E51677" s="2">
        <v>1</v>
      </c>
      <c r="F51677" s="2">
        <v>1</v>
      </c>
    </row>
    <row r="51678" spans="1:6" x14ac:dyDescent="0.25">
      <c r="A51678" s="1" t="str">
        <f>"88012"</f>
        <v>88012</v>
      </c>
      <c r="B51678" s="1" t="str">
        <f>"35013"</f>
        <v>35013</v>
      </c>
      <c r="C51678" s="2">
        <v>1</v>
      </c>
      <c r="D51678" s="2">
        <v>1</v>
      </c>
      <c r="E51678" s="2">
        <v>1</v>
      </c>
      <c r="F51678" s="2">
        <v>1</v>
      </c>
    </row>
    <row r="51679" spans="1:6" x14ac:dyDescent="0.25">
      <c r="A51679" s="1" t="str">
        <f>"88024"</f>
        <v>88024</v>
      </c>
      <c r="B51679" s="1" t="str">
        <f>"35013"</f>
        <v>35013</v>
      </c>
      <c r="C51679" s="2">
        <v>1</v>
      </c>
      <c r="D51679" s="2">
        <v>1</v>
      </c>
      <c r="E51679" s="2">
        <v>0</v>
      </c>
      <c r="F51679" s="2">
        <v>1</v>
      </c>
    </row>
    <row r="51680" spans="1:6" x14ac:dyDescent="0.25">
      <c r="A51680" s="1" t="str">
        <f>"88135"</f>
        <v>88135</v>
      </c>
      <c r="B51680" s="1" t="str">
        <f>"35041"</f>
        <v>35041</v>
      </c>
      <c r="C51680" s="2">
        <v>4.9844236760124602E-2</v>
      </c>
      <c r="D51680" s="2">
        <v>5.1282051282051197E-2</v>
      </c>
      <c r="E51680" s="2">
        <v>0</v>
      </c>
      <c r="F51680" s="2">
        <v>4.8913043478260802E-2</v>
      </c>
    </row>
    <row r="51681" spans="1:6" x14ac:dyDescent="0.25">
      <c r="A51681" s="1" t="str">
        <f>"88135"</f>
        <v>88135</v>
      </c>
      <c r="B51681" s="1" t="str">
        <f>"35009"</f>
        <v>35009</v>
      </c>
      <c r="C51681" s="2">
        <v>0.95015576323987505</v>
      </c>
      <c r="D51681" s="2">
        <v>0.94871794871794801</v>
      </c>
      <c r="E51681" s="2">
        <v>1</v>
      </c>
      <c r="F51681" s="2">
        <v>0.95108695652173902</v>
      </c>
    </row>
    <row r="51682" spans="1:6" x14ac:dyDescent="0.25">
      <c r="A51682" s="1" t="str">
        <f>"88118"</f>
        <v>88118</v>
      </c>
      <c r="B51682" s="1" t="str">
        <f>"35041"</f>
        <v>35041</v>
      </c>
      <c r="C51682" s="2">
        <v>0.93495934959349503</v>
      </c>
      <c r="D51682" s="2">
        <v>1</v>
      </c>
      <c r="E51682" s="2">
        <v>0</v>
      </c>
      <c r="F51682" s="2">
        <v>0.94074074074073999</v>
      </c>
    </row>
    <row r="51683" spans="1:6" x14ac:dyDescent="0.25">
      <c r="A51683" s="1" t="str">
        <f>"88118"</f>
        <v>88118</v>
      </c>
      <c r="B51683" s="1" t="str">
        <f>"35009"</f>
        <v>35009</v>
      </c>
      <c r="C51683" s="2">
        <v>6.5040650406504003E-2</v>
      </c>
      <c r="D51683" s="2">
        <v>0</v>
      </c>
      <c r="E51683" s="2">
        <v>0</v>
      </c>
      <c r="F51683" s="2">
        <v>5.9259259259259199E-2</v>
      </c>
    </row>
    <row r="51684" spans="1:6" x14ac:dyDescent="0.25">
      <c r="A51684" s="1" t="str">
        <f>"88112"</f>
        <v>88112</v>
      </c>
      <c r="B51684" s="1" t="str">
        <f>"35037"</f>
        <v>35037</v>
      </c>
      <c r="C51684" s="2">
        <v>5.31914893617021E-2</v>
      </c>
      <c r="D51684" s="2">
        <v>3.5714285714285698E-2</v>
      </c>
      <c r="E51684" s="2">
        <v>0</v>
      </c>
      <c r="F51684" s="2">
        <v>4.8780487804878002E-2</v>
      </c>
    </row>
    <row r="51685" spans="1:6" x14ac:dyDescent="0.25">
      <c r="A51685" s="1" t="str">
        <f>"88112"</f>
        <v>88112</v>
      </c>
      <c r="B51685" s="1" t="str">
        <f>"35009"</f>
        <v>35009</v>
      </c>
      <c r="C51685" s="2">
        <v>0.94680851063829696</v>
      </c>
      <c r="D51685" s="2">
        <v>0.96428571428571397</v>
      </c>
      <c r="E51685" s="2">
        <v>1</v>
      </c>
      <c r="F51685" s="2">
        <v>0.95121951219512102</v>
      </c>
    </row>
    <row r="51686" spans="1:6" x14ac:dyDescent="0.25">
      <c r="A51686" s="1" t="str">
        <f>"88038"</f>
        <v>88038</v>
      </c>
      <c r="B51686" s="1" t="str">
        <f>"35017"</f>
        <v>35017</v>
      </c>
      <c r="C51686" s="2">
        <v>0</v>
      </c>
      <c r="D51686" s="2">
        <v>1</v>
      </c>
      <c r="E51686" s="2">
        <v>0</v>
      </c>
      <c r="F51686" s="2">
        <v>1</v>
      </c>
    </row>
    <row r="51687" spans="1:6" x14ac:dyDescent="0.25">
      <c r="A51687" s="1" t="str">
        <f>"88039"</f>
        <v>88039</v>
      </c>
      <c r="B51687" s="1" t="str">
        <f>"35003"</f>
        <v>35003</v>
      </c>
      <c r="C51687" s="2">
        <v>1</v>
      </c>
      <c r="D51687" s="2">
        <v>1</v>
      </c>
      <c r="E51687" s="2">
        <v>1</v>
      </c>
      <c r="F51687" s="2">
        <v>1</v>
      </c>
    </row>
    <row r="51688" spans="1:6" x14ac:dyDescent="0.25">
      <c r="A51688" s="1" t="str">
        <f>"88053"</f>
        <v>88053</v>
      </c>
      <c r="B51688" s="1" t="str">
        <f>"35017"</f>
        <v>35017</v>
      </c>
      <c r="C51688" s="2">
        <v>1</v>
      </c>
      <c r="D51688" s="2">
        <v>1</v>
      </c>
      <c r="E51688" s="2">
        <v>1</v>
      </c>
      <c r="F51688" s="2">
        <v>1</v>
      </c>
    </row>
    <row r="51689" spans="1:6" x14ac:dyDescent="0.25">
      <c r="A51689" s="1" t="str">
        <f>"88230"</f>
        <v>88230</v>
      </c>
      <c r="B51689" s="1" t="str">
        <f>"35005"</f>
        <v>35005</v>
      </c>
      <c r="C51689" s="2">
        <v>1</v>
      </c>
      <c r="D51689" s="2">
        <v>1</v>
      </c>
      <c r="E51689" s="2">
        <v>1</v>
      </c>
      <c r="F51689" s="2">
        <v>1</v>
      </c>
    </row>
    <row r="51690" spans="1:6" x14ac:dyDescent="0.25">
      <c r="A51690" s="1" t="str">
        <f>"88240"</f>
        <v>88240</v>
      </c>
      <c r="B51690" s="1" t="str">
        <f>"35025"</f>
        <v>35025</v>
      </c>
      <c r="C51690" s="2">
        <v>1</v>
      </c>
      <c r="D51690" s="2">
        <v>1</v>
      </c>
      <c r="E51690" s="2">
        <v>1</v>
      </c>
      <c r="F51690" s="2">
        <v>1</v>
      </c>
    </row>
    <row r="51691" spans="1:6" x14ac:dyDescent="0.25">
      <c r="A51691" s="1" t="str">
        <f>"87535"</f>
        <v>87535</v>
      </c>
      <c r="B51691" s="1" t="str">
        <f>"35047"</f>
        <v>35047</v>
      </c>
      <c r="C51691" s="2">
        <v>0.16166666666666599</v>
      </c>
      <c r="D51691" s="2">
        <v>0</v>
      </c>
      <c r="E51691" s="2">
        <v>0</v>
      </c>
      <c r="F51691" s="2">
        <v>0.16033057851239599</v>
      </c>
    </row>
    <row r="51692" spans="1:6" x14ac:dyDescent="0.25">
      <c r="A51692" s="1" t="str">
        <f>"87535"</f>
        <v>87535</v>
      </c>
      <c r="B51692" s="1" t="str">
        <f>"35049"</f>
        <v>35049</v>
      </c>
      <c r="C51692" s="2">
        <v>0.83833333333333304</v>
      </c>
      <c r="D51692" s="2">
        <v>1</v>
      </c>
      <c r="E51692" s="2">
        <v>1</v>
      </c>
      <c r="F51692" s="2">
        <v>0.83966942148760304</v>
      </c>
    </row>
    <row r="51693" spans="1:6" x14ac:dyDescent="0.25">
      <c r="A51693" s="1" t="str">
        <f>"87556"</f>
        <v>87556</v>
      </c>
      <c r="B51693" s="1" t="str">
        <f>"35055"</f>
        <v>35055</v>
      </c>
      <c r="C51693" s="2">
        <v>1</v>
      </c>
      <c r="D51693" s="2">
        <v>0</v>
      </c>
      <c r="E51693" s="2">
        <v>1</v>
      </c>
      <c r="F51693" s="2">
        <v>1</v>
      </c>
    </row>
    <row r="51694" spans="1:6" x14ac:dyDescent="0.25">
      <c r="A51694" s="1" t="str">
        <f>"87511"</f>
        <v>87511</v>
      </c>
      <c r="B51694" s="1" t="str">
        <f>"35039"</f>
        <v>35039</v>
      </c>
      <c r="C51694" s="2">
        <v>0</v>
      </c>
      <c r="D51694" s="2">
        <v>0</v>
      </c>
      <c r="E51694" s="2">
        <v>1</v>
      </c>
      <c r="F51694" s="2">
        <v>1</v>
      </c>
    </row>
    <row r="51695" spans="1:6" x14ac:dyDescent="0.25">
      <c r="A51695" s="1" t="str">
        <f>"87516"</f>
        <v>87516</v>
      </c>
      <c r="B51695" s="1" t="str">
        <f>"35039"</f>
        <v>35039</v>
      </c>
      <c r="C51695" s="2">
        <v>1</v>
      </c>
      <c r="D51695" s="2">
        <v>0</v>
      </c>
      <c r="E51695" s="2">
        <v>1</v>
      </c>
      <c r="F51695" s="2">
        <v>1</v>
      </c>
    </row>
    <row r="51696" spans="1:6" x14ac:dyDescent="0.25">
      <c r="A51696" s="1" t="str">
        <f>"87711"</f>
        <v>87711</v>
      </c>
      <c r="B51696" s="1" t="str">
        <f>"35019"</f>
        <v>35019</v>
      </c>
      <c r="C51696" s="2">
        <v>0.99025974025973995</v>
      </c>
      <c r="D51696" s="2">
        <v>1</v>
      </c>
      <c r="E51696" s="2">
        <v>1</v>
      </c>
      <c r="F51696" s="2">
        <v>0.99038461538461497</v>
      </c>
    </row>
    <row r="51697" spans="1:6" x14ac:dyDescent="0.25">
      <c r="A51697" s="1" t="str">
        <f>"87711"</f>
        <v>87711</v>
      </c>
      <c r="B51697" s="1" t="str">
        <f>"35047"</f>
        <v>35047</v>
      </c>
      <c r="C51697" s="2">
        <v>9.74025974025974E-3</v>
      </c>
      <c r="D51697" s="2">
        <v>0</v>
      </c>
      <c r="E51697" s="2">
        <v>0</v>
      </c>
      <c r="F51697" s="2">
        <v>9.6153846153846107E-3</v>
      </c>
    </row>
    <row r="51698" spans="1:6" x14ac:dyDescent="0.25">
      <c r="A51698" s="1" t="str">
        <f>"87740"</f>
        <v>87740</v>
      </c>
      <c r="B51698" s="1" t="str">
        <f>"35007"</f>
        <v>35007</v>
      </c>
      <c r="C51698" s="2">
        <v>1</v>
      </c>
      <c r="D51698" s="2">
        <v>1</v>
      </c>
      <c r="E51698" s="2">
        <v>1</v>
      </c>
      <c r="F51698" s="2">
        <v>1</v>
      </c>
    </row>
    <row r="51699" spans="1:6" x14ac:dyDescent="0.25">
      <c r="A51699" s="1" t="str">
        <f>"87742"</f>
        <v>87742</v>
      </c>
      <c r="B51699" s="1" t="str">
        <f>"35047"</f>
        <v>35047</v>
      </c>
      <c r="C51699" s="2">
        <v>1</v>
      </c>
      <c r="D51699" s="2">
        <v>1</v>
      </c>
      <c r="E51699" s="2">
        <v>0</v>
      </c>
      <c r="F51699" s="2">
        <v>1</v>
      </c>
    </row>
    <row r="51700" spans="1:6" x14ac:dyDescent="0.25">
      <c r="A51700" s="1" t="str">
        <f>"87743"</f>
        <v>87743</v>
      </c>
      <c r="B51700" s="1" t="str">
        <f>"35021"</f>
        <v>35021</v>
      </c>
      <c r="C51700" s="2">
        <v>1</v>
      </c>
      <c r="D51700" s="2">
        <v>0</v>
      </c>
      <c r="E51700" s="2">
        <v>1</v>
      </c>
      <c r="F51700" s="2">
        <v>1</v>
      </c>
    </row>
    <row r="51701" spans="1:6" x14ac:dyDescent="0.25">
      <c r="A51701" s="1" t="str">
        <f>"87939"</f>
        <v>87939</v>
      </c>
      <c r="B51701" s="1" t="str">
        <f>"35051"</f>
        <v>35051</v>
      </c>
      <c r="C51701" s="2">
        <v>1</v>
      </c>
      <c r="D51701" s="2">
        <v>1</v>
      </c>
      <c r="E51701" s="2">
        <v>0</v>
      </c>
      <c r="F51701" s="2">
        <v>1</v>
      </c>
    </row>
    <row r="51702" spans="1:6" x14ac:dyDescent="0.25">
      <c r="A51702" s="1" t="str">
        <f>"87749"</f>
        <v>87749</v>
      </c>
      <c r="B51702" s="1" t="str">
        <f>"35007"</f>
        <v>35007</v>
      </c>
      <c r="C51702" s="2">
        <v>0</v>
      </c>
      <c r="D51702" s="2">
        <v>0</v>
      </c>
      <c r="E51702" s="2">
        <v>1</v>
      </c>
      <c r="F51702" s="2">
        <v>1</v>
      </c>
    </row>
    <row r="51703" spans="1:6" x14ac:dyDescent="0.25">
      <c r="A51703" s="1" t="str">
        <f>"87832"</f>
        <v>87832</v>
      </c>
      <c r="B51703" s="1" t="str">
        <f>"35053"</f>
        <v>35053</v>
      </c>
      <c r="C51703" s="2">
        <v>1</v>
      </c>
      <c r="D51703" s="2">
        <v>0</v>
      </c>
      <c r="E51703" s="2">
        <v>1</v>
      </c>
      <c r="F51703" s="2">
        <v>1</v>
      </c>
    </row>
    <row r="51704" spans="1:6" x14ac:dyDescent="0.25">
      <c r="A51704" s="1" t="str">
        <f>"87745"</f>
        <v>87745</v>
      </c>
      <c r="B51704" s="1" t="str">
        <f>"35047"</f>
        <v>35047</v>
      </c>
      <c r="C51704" s="2">
        <v>1</v>
      </c>
      <c r="D51704" s="2">
        <v>1</v>
      </c>
      <c r="E51704" s="2">
        <v>1</v>
      </c>
      <c r="F51704" s="2">
        <v>1</v>
      </c>
    </row>
    <row r="51705" spans="1:6" x14ac:dyDescent="0.25">
      <c r="A51705" s="1" t="str">
        <f>"88401"</f>
        <v>88401</v>
      </c>
      <c r="B51705" s="1" t="str">
        <f>"35037"</f>
        <v>35037</v>
      </c>
      <c r="C51705" s="2">
        <v>1</v>
      </c>
      <c r="D51705" s="2">
        <v>1</v>
      </c>
      <c r="E51705" s="2">
        <v>1</v>
      </c>
      <c r="F51705" s="2">
        <v>1</v>
      </c>
    </row>
    <row r="51706" spans="1:6" x14ac:dyDescent="0.25">
      <c r="A51706" s="1" t="str">
        <f>"88330"</f>
        <v>88330</v>
      </c>
      <c r="B51706" s="1" t="str">
        <f>"35035"</f>
        <v>35035</v>
      </c>
      <c r="C51706" s="2">
        <v>1</v>
      </c>
      <c r="D51706" s="2">
        <v>1</v>
      </c>
      <c r="E51706" s="2">
        <v>1</v>
      </c>
      <c r="F51706" s="2">
        <v>1</v>
      </c>
    </row>
    <row r="51707" spans="1:6" x14ac:dyDescent="0.25">
      <c r="A51707" s="1" t="str">
        <f>"88337"</f>
        <v>88337</v>
      </c>
      <c r="B51707" s="1" t="str">
        <f>"35035"</f>
        <v>35035</v>
      </c>
      <c r="C51707" s="2">
        <v>1</v>
      </c>
      <c r="D51707" s="2">
        <v>1</v>
      </c>
      <c r="E51707" s="2">
        <v>1</v>
      </c>
      <c r="F51707" s="2">
        <v>1</v>
      </c>
    </row>
    <row r="51708" spans="1:6" x14ac:dyDescent="0.25">
      <c r="A51708" s="1" t="str">
        <f>"88339"</f>
        <v>88339</v>
      </c>
      <c r="B51708" s="1" t="str">
        <f>"35005"</f>
        <v>35005</v>
      </c>
      <c r="C51708" s="2">
        <v>6.7864271457085804E-2</v>
      </c>
      <c r="D51708" s="2">
        <v>0</v>
      </c>
      <c r="E51708" s="2">
        <v>0</v>
      </c>
      <c r="F51708" s="2">
        <v>6.5259117082533499E-2</v>
      </c>
    </row>
    <row r="51709" spans="1:6" x14ac:dyDescent="0.25">
      <c r="A51709" s="1" t="str">
        <f>"88339"</f>
        <v>88339</v>
      </c>
      <c r="B51709" s="1" t="str">
        <f>"35035"</f>
        <v>35035</v>
      </c>
      <c r="C51709" s="2">
        <v>0.93213572854291404</v>
      </c>
      <c r="D51709" s="2">
        <v>1</v>
      </c>
      <c r="E51709" s="2">
        <v>1</v>
      </c>
      <c r="F51709" s="2">
        <v>0.93474088291746604</v>
      </c>
    </row>
    <row r="51710" spans="1:6" x14ac:dyDescent="0.25">
      <c r="A51710" s="1" t="str">
        <f>"88354"</f>
        <v>88354</v>
      </c>
      <c r="B51710" s="1" t="str">
        <f>"35035"</f>
        <v>35035</v>
      </c>
      <c r="C51710" s="2">
        <v>1</v>
      </c>
      <c r="D51710" s="2">
        <v>1</v>
      </c>
      <c r="E51710" s="2">
        <v>1</v>
      </c>
      <c r="F51710" s="2">
        <v>1</v>
      </c>
    </row>
    <row r="51711" spans="1:6" x14ac:dyDescent="0.25">
      <c r="A51711" s="1" t="str">
        <f>"88262"</f>
        <v>88262</v>
      </c>
      <c r="B51711" s="1" t="str">
        <f>"35025"</f>
        <v>35025</v>
      </c>
      <c r="C51711" s="2">
        <v>1</v>
      </c>
      <c r="D51711" s="2">
        <v>0</v>
      </c>
      <c r="E51711" s="2">
        <v>0</v>
      </c>
      <c r="F51711" s="2">
        <v>1</v>
      </c>
    </row>
    <row r="51712" spans="1:6" x14ac:dyDescent="0.25">
      <c r="A51712" s="1" t="str">
        <f>"89077"</f>
        <v>89077</v>
      </c>
      <c r="B51712" s="1" t="str">
        <f t="shared" ref="B51712:B51720" si="255">"32003"</f>
        <v>32003</v>
      </c>
      <c r="C51712" s="2">
        <v>1</v>
      </c>
      <c r="D51712" s="2">
        <v>1</v>
      </c>
      <c r="E51712" s="2">
        <v>1</v>
      </c>
      <c r="F51712" s="2">
        <v>1</v>
      </c>
    </row>
    <row r="51713" spans="1:6" x14ac:dyDescent="0.25">
      <c r="A51713" s="1" t="str">
        <f>"89081"</f>
        <v>89081</v>
      </c>
      <c r="B51713" s="1" t="str">
        <f t="shared" si="255"/>
        <v>32003</v>
      </c>
      <c r="C51713" s="2">
        <v>1</v>
      </c>
      <c r="D51713" s="2">
        <v>1</v>
      </c>
      <c r="E51713" s="2">
        <v>1</v>
      </c>
      <c r="F51713" s="2">
        <v>1</v>
      </c>
    </row>
    <row r="51714" spans="1:6" x14ac:dyDescent="0.25">
      <c r="A51714" s="1" t="str">
        <f>"89011"</f>
        <v>89011</v>
      </c>
      <c r="B51714" s="1" t="str">
        <f t="shared" si="255"/>
        <v>32003</v>
      </c>
      <c r="C51714" s="2">
        <v>1</v>
      </c>
      <c r="D51714" s="2">
        <v>1</v>
      </c>
      <c r="E51714" s="2">
        <v>1</v>
      </c>
      <c r="F51714" s="2">
        <v>1</v>
      </c>
    </row>
    <row r="51715" spans="1:6" x14ac:dyDescent="0.25">
      <c r="A51715" s="1" t="str">
        <f>"89108"</f>
        <v>89108</v>
      </c>
      <c r="B51715" s="1" t="str">
        <f t="shared" si="255"/>
        <v>32003</v>
      </c>
      <c r="C51715" s="2">
        <v>1</v>
      </c>
      <c r="D51715" s="2">
        <v>1</v>
      </c>
      <c r="E51715" s="2">
        <v>1</v>
      </c>
      <c r="F51715" s="2">
        <v>1</v>
      </c>
    </row>
    <row r="51716" spans="1:6" x14ac:dyDescent="0.25">
      <c r="A51716" s="1" t="str">
        <f>"89107"</f>
        <v>89107</v>
      </c>
      <c r="B51716" s="1" t="str">
        <f t="shared" si="255"/>
        <v>32003</v>
      </c>
      <c r="C51716" s="2">
        <v>1</v>
      </c>
      <c r="D51716" s="2">
        <v>1</v>
      </c>
      <c r="E51716" s="2">
        <v>1</v>
      </c>
      <c r="F51716" s="2">
        <v>1</v>
      </c>
    </row>
    <row r="51717" spans="1:6" x14ac:dyDescent="0.25">
      <c r="A51717" s="1" t="str">
        <f>"89110"</f>
        <v>89110</v>
      </c>
      <c r="B51717" s="1" t="str">
        <f t="shared" si="255"/>
        <v>32003</v>
      </c>
      <c r="C51717" s="2">
        <v>1</v>
      </c>
      <c r="D51717" s="2">
        <v>1</v>
      </c>
      <c r="E51717" s="2">
        <v>1</v>
      </c>
      <c r="F51717" s="2">
        <v>1</v>
      </c>
    </row>
    <row r="51718" spans="1:6" x14ac:dyDescent="0.25">
      <c r="A51718" s="1" t="str">
        <f>"89113"</f>
        <v>89113</v>
      </c>
      <c r="B51718" s="1" t="str">
        <f t="shared" si="255"/>
        <v>32003</v>
      </c>
      <c r="C51718" s="2">
        <v>1</v>
      </c>
      <c r="D51718" s="2">
        <v>1</v>
      </c>
      <c r="E51718" s="2">
        <v>1</v>
      </c>
      <c r="F51718" s="2">
        <v>1</v>
      </c>
    </row>
    <row r="51719" spans="1:6" x14ac:dyDescent="0.25">
      <c r="A51719" s="1" t="str">
        <f>"89116"</f>
        <v>89116</v>
      </c>
      <c r="B51719" s="1" t="str">
        <f t="shared" si="255"/>
        <v>32003</v>
      </c>
      <c r="C51719" s="2">
        <v>1</v>
      </c>
      <c r="D51719" s="2">
        <v>1</v>
      </c>
      <c r="E51719" s="2">
        <v>1</v>
      </c>
      <c r="F51719" s="2">
        <v>1</v>
      </c>
    </row>
    <row r="51720" spans="1:6" x14ac:dyDescent="0.25">
      <c r="A51720" s="1" t="str">
        <f>"89019"</f>
        <v>89019</v>
      </c>
      <c r="B51720" s="1" t="str">
        <f t="shared" si="255"/>
        <v>32003</v>
      </c>
      <c r="C51720" s="2">
        <v>1</v>
      </c>
      <c r="D51720" s="2">
        <v>1</v>
      </c>
      <c r="E51720" s="2">
        <v>1</v>
      </c>
      <c r="F51720" s="2">
        <v>1</v>
      </c>
    </row>
    <row r="51721" spans="1:6" x14ac:dyDescent="0.25">
      <c r="A51721" s="1" t="str">
        <f>"89022"</f>
        <v>89022</v>
      </c>
      <c r="B51721" s="1" t="str">
        <f>"32023"</f>
        <v>32023</v>
      </c>
      <c r="C51721" s="2">
        <v>0</v>
      </c>
      <c r="D51721" s="2">
        <v>0</v>
      </c>
      <c r="E51721" s="2">
        <v>1</v>
      </c>
      <c r="F51721" s="2">
        <v>1</v>
      </c>
    </row>
    <row r="51722" spans="1:6" x14ac:dyDescent="0.25">
      <c r="A51722" s="1" t="str">
        <f>"89040"</f>
        <v>89040</v>
      </c>
      <c r="B51722" s="1" t="str">
        <f>"32003"</f>
        <v>32003</v>
      </c>
      <c r="C51722" s="2">
        <v>1</v>
      </c>
      <c r="D51722" s="2">
        <v>1</v>
      </c>
      <c r="E51722" s="2">
        <v>1</v>
      </c>
      <c r="F51722" s="2">
        <v>1</v>
      </c>
    </row>
    <row r="51723" spans="1:6" x14ac:dyDescent="0.25">
      <c r="A51723" s="1" t="str">
        <f>"89044"</f>
        <v>89044</v>
      </c>
      <c r="B51723" s="1" t="str">
        <f>"32003"</f>
        <v>32003</v>
      </c>
      <c r="C51723" s="2">
        <v>1</v>
      </c>
      <c r="D51723" s="2">
        <v>1</v>
      </c>
      <c r="E51723" s="2">
        <v>1</v>
      </c>
      <c r="F51723" s="2">
        <v>1</v>
      </c>
    </row>
    <row r="51724" spans="1:6" x14ac:dyDescent="0.25">
      <c r="A51724" s="1" t="str">
        <f>"89036"</f>
        <v>89036</v>
      </c>
      <c r="B51724" s="1" t="str">
        <f>"32003"</f>
        <v>32003</v>
      </c>
      <c r="C51724" s="2">
        <v>1</v>
      </c>
      <c r="D51724" s="2">
        <v>1</v>
      </c>
      <c r="E51724" s="2">
        <v>1</v>
      </c>
      <c r="F51724" s="2">
        <v>1</v>
      </c>
    </row>
    <row r="51725" spans="1:6" x14ac:dyDescent="0.25">
      <c r="A51725" s="1" t="str">
        <f>"89118"</f>
        <v>89118</v>
      </c>
      <c r="B51725" s="1" t="str">
        <f>"32003"</f>
        <v>32003</v>
      </c>
      <c r="C51725" s="2">
        <v>1</v>
      </c>
      <c r="D51725" s="2">
        <v>1</v>
      </c>
      <c r="E51725" s="2">
        <v>1</v>
      </c>
      <c r="F51725" s="2">
        <v>1</v>
      </c>
    </row>
    <row r="51726" spans="1:6" x14ac:dyDescent="0.25">
      <c r="A51726" s="1" t="str">
        <f>"89150"</f>
        <v>89150</v>
      </c>
      <c r="B51726" s="1" t="str">
        <f>"32003"</f>
        <v>32003</v>
      </c>
      <c r="C51726" s="2">
        <v>0</v>
      </c>
      <c r="D51726" s="2">
        <v>0</v>
      </c>
      <c r="E51726" s="2">
        <v>1</v>
      </c>
      <c r="F51726" s="2">
        <v>1</v>
      </c>
    </row>
    <row r="51727" spans="1:6" x14ac:dyDescent="0.25">
      <c r="A51727" s="1" t="str">
        <f>"89410"</f>
        <v>89410</v>
      </c>
      <c r="B51727" s="1" t="str">
        <f>"32005"</f>
        <v>32005</v>
      </c>
      <c r="C51727" s="2">
        <v>1</v>
      </c>
      <c r="D51727" s="2">
        <v>1</v>
      </c>
      <c r="E51727" s="2">
        <v>1</v>
      </c>
      <c r="F51727" s="2">
        <v>1</v>
      </c>
    </row>
    <row r="51728" spans="1:6" x14ac:dyDescent="0.25">
      <c r="A51728" s="1" t="str">
        <f>"89433"</f>
        <v>89433</v>
      </c>
      <c r="B51728" s="1" t="str">
        <f>"32031"</f>
        <v>32031</v>
      </c>
      <c r="C51728" s="2">
        <v>1</v>
      </c>
      <c r="D51728" s="2">
        <v>1</v>
      </c>
      <c r="E51728" s="2">
        <v>1</v>
      </c>
      <c r="F51728" s="2">
        <v>1</v>
      </c>
    </row>
    <row r="51729" spans="1:6" x14ac:dyDescent="0.25">
      <c r="A51729" s="1" t="str">
        <f>"89199"</f>
        <v>89199</v>
      </c>
      <c r="B51729" s="1" t="str">
        <f>"32003"</f>
        <v>32003</v>
      </c>
      <c r="C51729" s="2">
        <v>0</v>
      </c>
      <c r="D51729" s="2">
        <v>1</v>
      </c>
      <c r="E51729" s="2">
        <v>1</v>
      </c>
      <c r="F51729" s="2">
        <v>1</v>
      </c>
    </row>
    <row r="51730" spans="1:6" x14ac:dyDescent="0.25">
      <c r="A51730" s="1" t="str">
        <f>"89301"</f>
        <v>89301</v>
      </c>
      <c r="B51730" s="1" t="str">
        <f>"32033"</f>
        <v>32033</v>
      </c>
      <c r="C51730" s="2">
        <v>1</v>
      </c>
      <c r="D51730" s="2">
        <v>1</v>
      </c>
      <c r="E51730" s="2">
        <v>1</v>
      </c>
      <c r="F51730" s="2">
        <v>1</v>
      </c>
    </row>
    <row r="51731" spans="1:6" x14ac:dyDescent="0.25">
      <c r="A51731" s="1" t="str">
        <f>"89316"</f>
        <v>89316</v>
      </c>
      <c r="B51731" s="1" t="str">
        <f>"32011"</f>
        <v>32011</v>
      </c>
      <c r="C51731" s="2">
        <v>1</v>
      </c>
      <c r="D51731" s="2">
        <v>1</v>
      </c>
      <c r="E51731" s="2">
        <v>0</v>
      </c>
      <c r="F51731" s="2">
        <v>1</v>
      </c>
    </row>
    <row r="51732" spans="1:6" x14ac:dyDescent="0.25">
      <c r="A51732" s="1" t="str">
        <f>"89403"</f>
        <v>89403</v>
      </c>
      <c r="B51732" s="1" t="str">
        <f>"32029"</f>
        <v>32029</v>
      </c>
      <c r="C51732" s="2">
        <v>3.4701028597264601E-2</v>
      </c>
      <c r="D51732" s="2">
        <v>2.7173913043478199E-3</v>
      </c>
      <c r="E51732" s="2">
        <v>3.3898305084745701E-3</v>
      </c>
      <c r="F51732" s="2">
        <v>3.2492113564668697E-2</v>
      </c>
    </row>
    <row r="51733" spans="1:6" x14ac:dyDescent="0.25">
      <c r="A51733" s="1" t="str">
        <f>"89403"</f>
        <v>89403</v>
      </c>
      <c r="B51733" s="1" t="str">
        <f>"32019"</f>
        <v>32019</v>
      </c>
      <c r="C51733" s="2">
        <v>0.96529897140273502</v>
      </c>
      <c r="D51733" s="2">
        <v>0.997282608695652</v>
      </c>
      <c r="E51733" s="2">
        <v>0.99661016949152503</v>
      </c>
      <c r="F51733" s="2">
        <v>0.96750788643533103</v>
      </c>
    </row>
    <row r="51734" spans="1:6" x14ac:dyDescent="0.25">
      <c r="A51734" s="1" t="str">
        <f>"89133"</f>
        <v>89133</v>
      </c>
      <c r="B51734" s="1" t="str">
        <f>"32003"</f>
        <v>32003</v>
      </c>
      <c r="C51734" s="2">
        <v>1</v>
      </c>
      <c r="D51734" s="2">
        <v>1</v>
      </c>
      <c r="E51734" s="2">
        <v>1</v>
      </c>
      <c r="F51734" s="2">
        <v>1</v>
      </c>
    </row>
    <row r="51735" spans="1:6" x14ac:dyDescent="0.25">
      <c r="A51735" s="1" t="str">
        <f>"89139"</f>
        <v>89139</v>
      </c>
      <c r="B51735" s="1" t="str">
        <f>"32003"</f>
        <v>32003</v>
      </c>
      <c r="C51735" s="2">
        <v>1</v>
      </c>
      <c r="D51735" s="2">
        <v>1</v>
      </c>
      <c r="E51735" s="2">
        <v>1</v>
      </c>
      <c r="F51735" s="2">
        <v>1</v>
      </c>
    </row>
    <row r="51736" spans="1:6" x14ac:dyDescent="0.25">
      <c r="A51736" s="1" t="str">
        <f>"89136"</f>
        <v>89136</v>
      </c>
      <c r="B51736" s="1" t="str">
        <f>"32003"</f>
        <v>32003</v>
      </c>
      <c r="C51736" s="2">
        <v>1</v>
      </c>
      <c r="D51736" s="2">
        <v>1</v>
      </c>
      <c r="E51736" s="2">
        <v>1</v>
      </c>
      <c r="F51736" s="2">
        <v>1</v>
      </c>
    </row>
    <row r="51737" spans="1:6" x14ac:dyDescent="0.25">
      <c r="A51737" s="1" t="str">
        <f>"89140"</f>
        <v>89140</v>
      </c>
      <c r="B51737" s="1" t="str">
        <f>"32003"</f>
        <v>32003</v>
      </c>
      <c r="C51737" s="2">
        <v>1</v>
      </c>
      <c r="D51737" s="2">
        <v>1</v>
      </c>
      <c r="E51737" s="2">
        <v>1</v>
      </c>
      <c r="F51737" s="2">
        <v>1</v>
      </c>
    </row>
    <row r="51738" spans="1:6" x14ac:dyDescent="0.25">
      <c r="A51738" s="1" t="str">
        <f>"89460"</f>
        <v>89460</v>
      </c>
      <c r="B51738" s="1" t="str">
        <f>"32005"</f>
        <v>32005</v>
      </c>
      <c r="C51738" s="2">
        <v>1</v>
      </c>
      <c r="D51738" s="2">
        <v>1</v>
      </c>
      <c r="E51738" s="2">
        <v>1</v>
      </c>
      <c r="F51738" s="2">
        <v>1</v>
      </c>
    </row>
    <row r="51739" spans="1:6" x14ac:dyDescent="0.25">
      <c r="A51739" s="1" t="str">
        <f>"89505"</f>
        <v>89505</v>
      </c>
      <c r="B51739" s="1" t="str">
        <f>"32031"</f>
        <v>32031</v>
      </c>
      <c r="C51739" s="2">
        <v>1</v>
      </c>
      <c r="D51739" s="2">
        <v>1</v>
      </c>
      <c r="E51739" s="2">
        <v>1</v>
      </c>
      <c r="F51739" s="2">
        <v>1</v>
      </c>
    </row>
    <row r="51740" spans="1:6" x14ac:dyDescent="0.25">
      <c r="A51740" s="1" t="str">
        <f>"10001"</f>
        <v>10001</v>
      </c>
      <c r="B51740" s="1" t="str">
        <f>"36061"</f>
        <v>36061</v>
      </c>
      <c r="C51740" s="2">
        <v>1</v>
      </c>
      <c r="D51740" s="2">
        <v>1</v>
      </c>
      <c r="E51740" s="2">
        <v>1</v>
      </c>
      <c r="F51740" s="2">
        <v>1</v>
      </c>
    </row>
    <row r="51741" spans="1:6" x14ac:dyDescent="0.25">
      <c r="A51741" s="1" t="str">
        <f>"89508"</f>
        <v>89508</v>
      </c>
      <c r="B51741" s="1" t="str">
        <f>"32029"</f>
        <v>32029</v>
      </c>
      <c r="C51741" s="2">
        <v>1.98807157057654E-4</v>
      </c>
      <c r="D51741" s="2">
        <v>0</v>
      </c>
      <c r="E51741" s="2">
        <v>0</v>
      </c>
      <c r="F51741" s="2">
        <v>1.9577133907595901E-4</v>
      </c>
    </row>
    <row r="51742" spans="1:6" x14ac:dyDescent="0.25">
      <c r="A51742" s="1" t="str">
        <f>"89508"</f>
        <v>89508</v>
      </c>
      <c r="B51742" s="1" t="str">
        <f>"32031"</f>
        <v>32031</v>
      </c>
      <c r="C51742" s="2">
        <v>0.999801192842942</v>
      </c>
      <c r="D51742" s="2">
        <v>1</v>
      </c>
      <c r="E51742" s="2">
        <v>1</v>
      </c>
      <c r="F51742" s="2">
        <v>0.999804228660924</v>
      </c>
    </row>
    <row r="51743" spans="1:6" x14ac:dyDescent="0.25">
      <c r="A51743" s="1" t="str">
        <f>"89509"</f>
        <v>89509</v>
      </c>
      <c r="B51743" s="1" t="str">
        <f>"32031"</f>
        <v>32031</v>
      </c>
      <c r="C51743" s="2">
        <v>1</v>
      </c>
      <c r="D51743" s="2">
        <v>1</v>
      </c>
      <c r="E51743" s="2">
        <v>1</v>
      </c>
      <c r="F51743" s="2">
        <v>1</v>
      </c>
    </row>
    <row r="51744" spans="1:6" x14ac:dyDescent="0.25">
      <c r="A51744" s="1" t="str">
        <f>"89510"</f>
        <v>89510</v>
      </c>
      <c r="B51744" s="1" t="str">
        <f>"32031"</f>
        <v>32031</v>
      </c>
      <c r="C51744" s="2">
        <v>1</v>
      </c>
      <c r="D51744" s="2">
        <v>1</v>
      </c>
      <c r="E51744" s="2">
        <v>1</v>
      </c>
      <c r="F51744" s="2">
        <v>1</v>
      </c>
    </row>
    <row r="51745" spans="1:6" x14ac:dyDescent="0.25">
      <c r="A51745" s="1" t="str">
        <f>"10011"</f>
        <v>10011</v>
      </c>
      <c r="B51745" s="1" t="str">
        <f>"36061"</f>
        <v>36061</v>
      </c>
      <c r="C51745" s="2">
        <v>1</v>
      </c>
      <c r="D51745" s="2">
        <v>1</v>
      </c>
      <c r="E51745" s="2">
        <v>1</v>
      </c>
      <c r="F51745" s="2">
        <v>1</v>
      </c>
    </row>
    <row r="51746" spans="1:6" x14ac:dyDescent="0.25">
      <c r="A51746" s="1" t="str">
        <f>"89701"</f>
        <v>89701</v>
      </c>
      <c r="B51746" s="1" t="str">
        <f>"32005"</f>
        <v>32005</v>
      </c>
      <c r="C51746" s="2">
        <v>6.1398122971669097E-4</v>
      </c>
      <c r="D51746" s="2">
        <v>0</v>
      </c>
      <c r="E51746" s="2">
        <v>0</v>
      </c>
      <c r="F51746" s="2">
        <v>4.7840349917987898E-4</v>
      </c>
    </row>
    <row r="51747" spans="1:6" x14ac:dyDescent="0.25">
      <c r="A51747" s="1" t="str">
        <f>"89701"</f>
        <v>89701</v>
      </c>
      <c r="B51747" s="1" t="str">
        <f>"32510"</f>
        <v>32510</v>
      </c>
      <c r="C51747" s="2">
        <v>0.99938601877028299</v>
      </c>
      <c r="D51747" s="2">
        <v>1</v>
      </c>
      <c r="E51747" s="2">
        <v>1</v>
      </c>
      <c r="F51747" s="2">
        <v>0.99952159650081995</v>
      </c>
    </row>
    <row r="51748" spans="1:6" x14ac:dyDescent="0.25">
      <c r="A51748" s="1" t="str">
        <f>"89822"</f>
        <v>89822</v>
      </c>
      <c r="B51748" s="1" t="str">
        <f>"32007"</f>
        <v>32007</v>
      </c>
      <c r="C51748" s="2">
        <v>1</v>
      </c>
      <c r="D51748" s="2">
        <v>1</v>
      </c>
      <c r="E51748" s="2">
        <v>1</v>
      </c>
      <c r="F51748" s="2">
        <v>1</v>
      </c>
    </row>
    <row r="51749" spans="1:6" x14ac:dyDescent="0.25">
      <c r="A51749" s="1" t="str">
        <f>"89833"</f>
        <v>89833</v>
      </c>
      <c r="B51749" s="1" t="str">
        <f>"32007"</f>
        <v>32007</v>
      </c>
      <c r="C51749" s="2">
        <v>1</v>
      </c>
      <c r="D51749" s="2">
        <v>0</v>
      </c>
      <c r="E51749" s="2">
        <v>1</v>
      </c>
      <c r="F51749" s="2">
        <v>1</v>
      </c>
    </row>
    <row r="51750" spans="1:6" x14ac:dyDescent="0.25">
      <c r="A51750" s="1" t="str">
        <f>"89835"</f>
        <v>89835</v>
      </c>
      <c r="B51750" s="1" t="str">
        <f>"32007"</f>
        <v>32007</v>
      </c>
      <c r="C51750" s="2">
        <v>1</v>
      </c>
      <c r="D51750" s="2">
        <v>1</v>
      </c>
      <c r="E51750" s="2">
        <v>1</v>
      </c>
      <c r="F51750" s="2">
        <v>1</v>
      </c>
    </row>
    <row r="51751" spans="1:6" x14ac:dyDescent="0.25">
      <c r="A51751" s="1" t="str">
        <f>"89826"</f>
        <v>89826</v>
      </c>
      <c r="B51751" s="1" t="str">
        <f>"32007"</f>
        <v>32007</v>
      </c>
      <c r="C51751" s="2">
        <v>0</v>
      </c>
      <c r="D51751" s="2">
        <v>1</v>
      </c>
      <c r="E51751" s="2">
        <v>0</v>
      </c>
      <c r="F51751" s="2">
        <v>1</v>
      </c>
    </row>
    <row r="51752" spans="1:6" x14ac:dyDescent="0.25">
      <c r="A51752" s="1" t="str">
        <f>"89831"</f>
        <v>89831</v>
      </c>
      <c r="B51752" s="1" t="str">
        <f>"32007"</f>
        <v>32007</v>
      </c>
      <c r="C51752" s="2">
        <v>1</v>
      </c>
      <c r="D51752" s="2">
        <v>1</v>
      </c>
      <c r="E51752" s="2">
        <v>0</v>
      </c>
      <c r="F51752" s="2">
        <v>1</v>
      </c>
    </row>
    <row r="51753" spans="1:6" x14ac:dyDescent="0.25">
      <c r="A51753" s="1" t="str">
        <f>"10023"</f>
        <v>10023</v>
      </c>
      <c r="B51753" s="1" t="str">
        <f t="shared" ref="B51753:B51758" si="256">"36061"</f>
        <v>36061</v>
      </c>
      <c r="C51753" s="2">
        <v>1</v>
      </c>
      <c r="D51753" s="2">
        <v>1</v>
      </c>
      <c r="E51753" s="2">
        <v>1</v>
      </c>
      <c r="F51753" s="2">
        <v>1</v>
      </c>
    </row>
    <row r="51754" spans="1:6" x14ac:dyDescent="0.25">
      <c r="A51754" s="1" t="str">
        <f>"10018"</f>
        <v>10018</v>
      </c>
      <c r="B51754" s="1" t="str">
        <f t="shared" si="256"/>
        <v>36061</v>
      </c>
      <c r="C51754" s="2">
        <v>1</v>
      </c>
      <c r="D51754" s="2">
        <v>1</v>
      </c>
      <c r="E51754" s="2">
        <v>1</v>
      </c>
      <c r="F51754" s="2">
        <v>1</v>
      </c>
    </row>
    <row r="51755" spans="1:6" x14ac:dyDescent="0.25">
      <c r="A51755" s="1" t="str">
        <f>"10017"</f>
        <v>10017</v>
      </c>
      <c r="B51755" s="1" t="str">
        <f t="shared" si="256"/>
        <v>36061</v>
      </c>
      <c r="C51755" s="2">
        <v>1</v>
      </c>
      <c r="D51755" s="2">
        <v>1</v>
      </c>
      <c r="E51755" s="2">
        <v>1</v>
      </c>
      <c r="F51755" s="2">
        <v>1</v>
      </c>
    </row>
    <row r="51756" spans="1:6" x14ac:dyDescent="0.25">
      <c r="A51756" s="1" t="str">
        <f>"10031"</f>
        <v>10031</v>
      </c>
      <c r="B51756" s="1" t="str">
        <f t="shared" si="256"/>
        <v>36061</v>
      </c>
      <c r="C51756" s="2">
        <v>1</v>
      </c>
      <c r="D51756" s="2">
        <v>1</v>
      </c>
      <c r="E51756" s="2">
        <v>1</v>
      </c>
      <c r="F51756" s="2">
        <v>1</v>
      </c>
    </row>
    <row r="51757" spans="1:6" x14ac:dyDescent="0.25">
      <c r="A51757" s="1" t="str">
        <f>"10021"</f>
        <v>10021</v>
      </c>
      <c r="B51757" s="1" t="str">
        <f t="shared" si="256"/>
        <v>36061</v>
      </c>
      <c r="C51757" s="2">
        <v>1</v>
      </c>
      <c r="D51757" s="2">
        <v>1</v>
      </c>
      <c r="E51757" s="2">
        <v>1</v>
      </c>
      <c r="F51757" s="2">
        <v>1</v>
      </c>
    </row>
    <row r="51758" spans="1:6" x14ac:dyDescent="0.25">
      <c r="A51758" s="1" t="str">
        <f>"10019"</f>
        <v>10019</v>
      </c>
      <c r="B51758" s="1" t="str">
        <f t="shared" si="256"/>
        <v>36061</v>
      </c>
      <c r="C51758" s="2">
        <v>1</v>
      </c>
      <c r="D51758" s="2">
        <v>1</v>
      </c>
      <c r="E51758" s="2">
        <v>1</v>
      </c>
      <c r="F51758" s="2">
        <v>1</v>
      </c>
    </row>
    <row r="51759" spans="1:6" x14ac:dyDescent="0.25">
      <c r="A51759" s="1" t="str">
        <f>"10452"</f>
        <v>10452</v>
      </c>
      <c r="B51759" s="1" t="str">
        <f>"36005"</f>
        <v>36005</v>
      </c>
      <c r="C51759" s="2">
        <v>1</v>
      </c>
      <c r="D51759" s="2">
        <v>1</v>
      </c>
      <c r="E51759" s="2">
        <v>1</v>
      </c>
      <c r="F51759" s="2">
        <v>1</v>
      </c>
    </row>
    <row r="51760" spans="1:6" x14ac:dyDescent="0.25">
      <c r="A51760" s="1" t="str">
        <f>"10451"</f>
        <v>10451</v>
      </c>
      <c r="B51760" s="1" t="str">
        <f>"36005"</f>
        <v>36005</v>
      </c>
      <c r="C51760" s="2">
        <v>1</v>
      </c>
      <c r="D51760" s="2">
        <v>1</v>
      </c>
      <c r="E51760" s="2">
        <v>1</v>
      </c>
      <c r="F51760" s="2">
        <v>1</v>
      </c>
    </row>
    <row r="51761" spans="1:6" x14ac:dyDescent="0.25">
      <c r="A51761" s="1" t="str">
        <f>"10128"</f>
        <v>10128</v>
      </c>
      <c r="B51761" s="1" t="str">
        <f t="shared" ref="B51761:B51777" si="257">"36061"</f>
        <v>36061</v>
      </c>
      <c r="C51761" s="2">
        <v>1</v>
      </c>
      <c r="D51761" s="2">
        <v>1</v>
      </c>
      <c r="E51761" s="2">
        <v>1</v>
      </c>
      <c r="F51761" s="2">
        <v>1</v>
      </c>
    </row>
    <row r="51762" spans="1:6" x14ac:dyDescent="0.25">
      <c r="A51762" s="1" t="str">
        <f>"10113"</f>
        <v>10113</v>
      </c>
      <c r="B51762" s="1" t="str">
        <f t="shared" si="257"/>
        <v>36061</v>
      </c>
      <c r="C51762" s="2">
        <v>1</v>
      </c>
      <c r="D51762" s="2">
        <v>1</v>
      </c>
      <c r="E51762" s="2">
        <v>1</v>
      </c>
      <c r="F51762" s="2">
        <v>1</v>
      </c>
    </row>
    <row r="51763" spans="1:6" x14ac:dyDescent="0.25">
      <c r="A51763" s="1" t="str">
        <f>"10116"</f>
        <v>10116</v>
      </c>
      <c r="B51763" s="1" t="str">
        <f t="shared" si="257"/>
        <v>36061</v>
      </c>
      <c r="C51763" s="2">
        <v>1</v>
      </c>
      <c r="D51763" s="2">
        <v>1</v>
      </c>
      <c r="E51763" s="2">
        <v>1</v>
      </c>
      <c r="F51763" s="2">
        <v>1</v>
      </c>
    </row>
    <row r="51764" spans="1:6" x14ac:dyDescent="0.25">
      <c r="A51764" s="1" t="str">
        <f>"10118"</f>
        <v>10118</v>
      </c>
      <c r="B51764" s="1" t="str">
        <f t="shared" si="257"/>
        <v>36061</v>
      </c>
      <c r="C51764" s="2">
        <v>0</v>
      </c>
      <c r="D51764" s="2">
        <v>1</v>
      </c>
      <c r="E51764" s="2">
        <v>1</v>
      </c>
      <c r="F51764" s="2">
        <v>1</v>
      </c>
    </row>
    <row r="51765" spans="1:6" x14ac:dyDescent="0.25">
      <c r="A51765" s="1" t="str">
        <f>"10106"</f>
        <v>10106</v>
      </c>
      <c r="B51765" s="1" t="str">
        <f t="shared" si="257"/>
        <v>36061</v>
      </c>
      <c r="C51765" s="2">
        <v>0</v>
      </c>
      <c r="D51765" s="2">
        <v>1</v>
      </c>
      <c r="E51765" s="2">
        <v>1</v>
      </c>
      <c r="F51765" s="2">
        <v>1</v>
      </c>
    </row>
    <row r="51766" spans="1:6" x14ac:dyDescent="0.25">
      <c r="A51766" s="1" t="str">
        <f>"10121"</f>
        <v>10121</v>
      </c>
      <c r="B51766" s="1" t="str">
        <f t="shared" si="257"/>
        <v>36061</v>
      </c>
      <c r="C51766" s="2">
        <v>0</v>
      </c>
      <c r="D51766" s="2">
        <v>1</v>
      </c>
      <c r="E51766" s="2">
        <v>1</v>
      </c>
      <c r="F51766" s="2">
        <v>1</v>
      </c>
    </row>
    <row r="51767" spans="1:6" x14ac:dyDescent="0.25">
      <c r="A51767" s="1" t="str">
        <f>"10124"</f>
        <v>10124</v>
      </c>
      <c r="B51767" s="1" t="str">
        <f t="shared" si="257"/>
        <v>36061</v>
      </c>
      <c r="C51767" s="2">
        <v>0</v>
      </c>
      <c r="D51767" s="2">
        <v>0</v>
      </c>
      <c r="E51767" s="2">
        <v>1</v>
      </c>
      <c r="F51767" s="2">
        <v>1</v>
      </c>
    </row>
    <row r="51768" spans="1:6" x14ac:dyDescent="0.25">
      <c r="A51768" s="1" t="str">
        <f>"10152"</f>
        <v>10152</v>
      </c>
      <c r="B51768" s="1" t="str">
        <f t="shared" si="257"/>
        <v>36061</v>
      </c>
      <c r="C51768" s="2">
        <v>0</v>
      </c>
      <c r="D51768" s="2">
        <v>1</v>
      </c>
      <c r="E51768" s="2">
        <v>1</v>
      </c>
      <c r="F51768" s="2">
        <v>1</v>
      </c>
    </row>
    <row r="51769" spans="1:6" x14ac:dyDescent="0.25">
      <c r="A51769" s="1" t="str">
        <f>"10168"</f>
        <v>10168</v>
      </c>
      <c r="B51769" s="1" t="str">
        <f t="shared" si="257"/>
        <v>36061</v>
      </c>
      <c r="C51769" s="2">
        <v>0</v>
      </c>
      <c r="D51769" s="2">
        <v>1</v>
      </c>
      <c r="E51769" s="2">
        <v>1</v>
      </c>
      <c r="F51769" s="2">
        <v>1</v>
      </c>
    </row>
    <row r="51770" spans="1:6" x14ac:dyDescent="0.25">
      <c r="A51770" s="1" t="str">
        <f>"10276"</f>
        <v>10276</v>
      </c>
      <c r="B51770" s="1" t="str">
        <f t="shared" si="257"/>
        <v>36061</v>
      </c>
      <c r="C51770" s="2">
        <v>1</v>
      </c>
      <c r="D51770" s="2">
        <v>1</v>
      </c>
      <c r="E51770" s="2">
        <v>1</v>
      </c>
      <c r="F51770" s="2">
        <v>1</v>
      </c>
    </row>
    <row r="51771" spans="1:6" x14ac:dyDescent="0.25">
      <c r="A51771" s="1" t="str">
        <f>"10280"</f>
        <v>10280</v>
      </c>
      <c r="B51771" s="1" t="str">
        <f t="shared" si="257"/>
        <v>36061</v>
      </c>
      <c r="C51771" s="2">
        <v>1</v>
      </c>
      <c r="D51771" s="2">
        <v>1</v>
      </c>
      <c r="E51771" s="2">
        <v>1</v>
      </c>
      <c r="F51771" s="2">
        <v>1</v>
      </c>
    </row>
    <row r="51772" spans="1:6" x14ac:dyDescent="0.25">
      <c r="A51772" s="1" t="str">
        <f>"10177"</f>
        <v>10177</v>
      </c>
      <c r="B51772" s="1" t="str">
        <f t="shared" si="257"/>
        <v>36061</v>
      </c>
      <c r="C51772" s="2">
        <v>0</v>
      </c>
      <c r="D51772" s="2">
        <v>1</v>
      </c>
      <c r="E51772" s="2">
        <v>1</v>
      </c>
      <c r="F51772" s="2">
        <v>1</v>
      </c>
    </row>
    <row r="51773" spans="1:6" x14ac:dyDescent="0.25">
      <c r="A51773" s="1" t="str">
        <f>"10269"</f>
        <v>10269</v>
      </c>
      <c r="B51773" s="1" t="str">
        <f t="shared" si="257"/>
        <v>36061</v>
      </c>
      <c r="C51773" s="2">
        <v>0</v>
      </c>
      <c r="D51773" s="2">
        <v>0</v>
      </c>
      <c r="E51773" s="2">
        <v>1</v>
      </c>
      <c r="F51773" s="2">
        <v>1</v>
      </c>
    </row>
    <row r="51774" spans="1:6" x14ac:dyDescent="0.25">
      <c r="A51774" s="1" t="str">
        <f>"10172"</f>
        <v>10172</v>
      </c>
      <c r="B51774" s="1" t="str">
        <f t="shared" si="257"/>
        <v>36061</v>
      </c>
      <c r="C51774" s="2">
        <v>0</v>
      </c>
      <c r="D51774" s="2">
        <v>1</v>
      </c>
      <c r="E51774" s="2">
        <v>1</v>
      </c>
      <c r="F51774" s="2">
        <v>1</v>
      </c>
    </row>
    <row r="51775" spans="1:6" x14ac:dyDescent="0.25">
      <c r="A51775" s="1" t="str">
        <f>"10162"</f>
        <v>10162</v>
      </c>
      <c r="B51775" s="1" t="str">
        <f t="shared" si="257"/>
        <v>36061</v>
      </c>
      <c r="C51775" s="2">
        <v>1</v>
      </c>
      <c r="D51775" s="2">
        <v>1</v>
      </c>
      <c r="E51775" s="2">
        <v>1</v>
      </c>
      <c r="F51775" s="2">
        <v>1</v>
      </c>
    </row>
    <row r="51776" spans="1:6" x14ac:dyDescent="0.25">
      <c r="A51776" s="1" t="str">
        <f>"10213"</f>
        <v>10213</v>
      </c>
      <c r="B51776" s="1" t="str">
        <f t="shared" si="257"/>
        <v>36061</v>
      </c>
      <c r="C51776" s="2">
        <v>0</v>
      </c>
      <c r="D51776" s="2">
        <v>0</v>
      </c>
      <c r="E51776" s="2">
        <v>1</v>
      </c>
      <c r="F51776" s="2">
        <v>1</v>
      </c>
    </row>
    <row r="51777" spans="1:6" x14ac:dyDescent="0.25">
      <c r="A51777" s="1" t="str">
        <f>"10157"</f>
        <v>10157</v>
      </c>
      <c r="B51777" s="1" t="str">
        <f t="shared" si="257"/>
        <v>36061</v>
      </c>
      <c r="C51777" s="2">
        <v>0</v>
      </c>
      <c r="D51777" s="2">
        <v>0</v>
      </c>
      <c r="E51777" s="2">
        <v>1</v>
      </c>
      <c r="F51777" s="2">
        <v>1</v>
      </c>
    </row>
    <row r="51778" spans="1:6" x14ac:dyDescent="0.25">
      <c r="A51778" s="1" t="str">
        <f>"10304"</f>
        <v>10304</v>
      </c>
      <c r="B51778" s="1" t="str">
        <f>"36085"</f>
        <v>36085</v>
      </c>
      <c r="C51778" s="2">
        <v>1</v>
      </c>
      <c r="D51778" s="2">
        <v>1</v>
      </c>
      <c r="E51778" s="2">
        <v>1</v>
      </c>
      <c r="F51778" s="2">
        <v>1</v>
      </c>
    </row>
    <row r="51779" spans="1:6" x14ac:dyDescent="0.25">
      <c r="A51779" s="1" t="str">
        <f>"10305"</f>
        <v>10305</v>
      </c>
      <c r="B51779" s="1" t="str">
        <f>"36085"</f>
        <v>36085</v>
      </c>
      <c r="C51779" s="2">
        <v>1</v>
      </c>
      <c r="D51779" s="2">
        <v>1</v>
      </c>
      <c r="E51779" s="2">
        <v>1</v>
      </c>
      <c r="F51779" s="2">
        <v>1</v>
      </c>
    </row>
    <row r="51780" spans="1:6" x14ac:dyDescent="0.25">
      <c r="A51780" s="1" t="str">
        <f>"10517"</f>
        <v>10517</v>
      </c>
      <c r="B51780" s="1" t="str">
        <f t="shared" ref="B51780:B51785" si="258">"36119"</f>
        <v>36119</v>
      </c>
      <c r="C51780" s="2">
        <v>1</v>
      </c>
      <c r="D51780" s="2">
        <v>1</v>
      </c>
      <c r="E51780" s="2">
        <v>1</v>
      </c>
      <c r="F51780" s="2">
        <v>1</v>
      </c>
    </row>
    <row r="51781" spans="1:6" x14ac:dyDescent="0.25">
      <c r="A51781" s="1" t="str">
        <f>"10519"</f>
        <v>10519</v>
      </c>
      <c r="B51781" s="1" t="str">
        <f t="shared" si="258"/>
        <v>36119</v>
      </c>
      <c r="C51781" s="2">
        <v>1</v>
      </c>
      <c r="D51781" s="2">
        <v>1</v>
      </c>
      <c r="E51781" s="2">
        <v>1</v>
      </c>
      <c r="F51781" s="2">
        <v>1</v>
      </c>
    </row>
    <row r="51782" spans="1:6" x14ac:dyDescent="0.25">
      <c r="A51782" s="1" t="str">
        <f>"10522"</f>
        <v>10522</v>
      </c>
      <c r="B51782" s="1" t="str">
        <f t="shared" si="258"/>
        <v>36119</v>
      </c>
      <c r="C51782" s="2">
        <v>1</v>
      </c>
      <c r="D51782" s="2">
        <v>1</v>
      </c>
      <c r="E51782" s="2">
        <v>1</v>
      </c>
      <c r="F51782" s="2">
        <v>1</v>
      </c>
    </row>
    <row r="51783" spans="1:6" x14ac:dyDescent="0.25">
      <c r="A51783" s="1" t="str">
        <f>"10530"</f>
        <v>10530</v>
      </c>
      <c r="B51783" s="1" t="str">
        <f t="shared" si="258"/>
        <v>36119</v>
      </c>
      <c r="C51783" s="2">
        <v>1</v>
      </c>
      <c r="D51783" s="2">
        <v>1</v>
      </c>
      <c r="E51783" s="2">
        <v>1</v>
      </c>
      <c r="F51783" s="2">
        <v>1</v>
      </c>
    </row>
    <row r="51784" spans="1:6" x14ac:dyDescent="0.25">
      <c r="A51784" s="1" t="str">
        <f>"10518"</f>
        <v>10518</v>
      </c>
      <c r="B51784" s="1" t="str">
        <f t="shared" si="258"/>
        <v>36119</v>
      </c>
      <c r="C51784" s="2">
        <v>1</v>
      </c>
      <c r="D51784" s="2">
        <v>1</v>
      </c>
      <c r="E51784" s="2">
        <v>1</v>
      </c>
      <c r="F51784" s="2">
        <v>1</v>
      </c>
    </row>
    <row r="51785" spans="1:6" x14ac:dyDescent="0.25">
      <c r="A51785" s="1" t="str">
        <f>"10551"</f>
        <v>10551</v>
      </c>
      <c r="B51785" s="1" t="str">
        <f t="shared" si="258"/>
        <v>36119</v>
      </c>
      <c r="C51785" s="2">
        <v>1</v>
      </c>
      <c r="D51785" s="2">
        <v>1</v>
      </c>
      <c r="E51785" s="2">
        <v>1</v>
      </c>
      <c r="F51785" s="2">
        <v>1</v>
      </c>
    </row>
    <row r="51786" spans="1:6" x14ac:dyDescent="0.25">
      <c r="A51786" s="1" t="str">
        <f>"10567"</f>
        <v>10567</v>
      </c>
      <c r="B51786" s="1" t="str">
        <f>"36079"</f>
        <v>36079</v>
      </c>
      <c r="C51786" s="2">
        <v>2.8735632183908002E-4</v>
      </c>
      <c r="D51786" s="2">
        <v>0</v>
      </c>
      <c r="E51786" s="2">
        <v>0</v>
      </c>
      <c r="F51786" s="2">
        <v>2.6813245743397202E-4</v>
      </c>
    </row>
    <row r="51787" spans="1:6" x14ac:dyDescent="0.25">
      <c r="A51787" s="1" t="str">
        <f>"10567"</f>
        <v>10567</v>
      </c>
      <c r="B51787" s="1" t="str">
        <f>"36119"</f>
        <v>36119</v>
      </c>
      <c r="C51787" s="2">
        <v>0.99971264367816004</v>
      </c>
      <c r="D51787" s="2">
        <v>1</v>
      </c>
      <c r="E51787" s="2">
        <v>1</v>
      </c>
      <c r="F51787" s="2">
        <v>0.99973186754256604</v>
      </c>
    </row>
    <row r="51788" spans="1:6" x14ac:dyDescent="0.25">
      <c r="A51788" s="1" t="str">
        <f>"10537"</f>
        <v>10537</v>
      </c>
      <c r="B51788" s="1" t="str">
        <f>"36119"</f>
        <v>36119</v>
      </c>
      <c r="C51788" s="2">
        <v>3.9525691699604702E-2</v>
      </c>
      <c r="D51788" s="2">
        <v>0</v>
      </c>
      <c r="E51788" s="2">
        <v>3.03030303030303E-2</v>
      </c>
      <c r="F51788" s="2">
        <v>3.9084842707340299E-2</v>
      </c>
    </row>
    <row r="51789" spans="1:6" x14ac:dyDescent="0.25">
      <c r="A51789" s="1" t="str">
        <f>"10537"</f>
        <v>10537</v>
      </c>
      <c r="B51789" s="1" t="str">
        <f>"36079"</f>
        <v>36079</v>
      </c>
      <c r="C51789" s="2">
        <v>0.96047430830039504</v>
      </c>
      <c r="D51789" s="2">
        <v>1</v>
      </c>
      <c r="E51789" s="2">
        <v>0.96969696969696895</v>
      </c>
      <c r="F51789" s="2">
        <v>0.96091515729265897</v>
      </c>
    </row>
    <row r="51790" spans="1:6" x14ac:dyDescent="0.25">
      <c r="A51790" s="1" t="str">
        <f>"10546"</f>
        <v>10546</v>
      </c>
      <c r="B51790" s="1" t="str">
        <f t="shared" ref="B51790:B51797" si="259">"36119"</f>
        <v>36119</v>
      </c>
      <c r="C51790" s="2">
        <v>1</v>
      </c>
      <c r="D51790" s="2">
        <v>1</v>
      </c>
      <c r="E51790" s="2">
        <v>1</v>
      </c>
      <c r="F51790" s="2">
        <v>1</v>
      </c>
    </row>
    <row r="51791" spans="1:6" x14ac:dyDescent="0.25">
      <c r="A51791" s="1" t="str">
        <f>"10576"</f>
        <v>10576</v>
      </c>
      <c r="B51791" s="1" t="str">
        <f t="shared" si="259"/>
        <v>36119</v>
      </c>
      <c r="C51791" s="2">
        <v>1</v>
      </c>
      <c r="D51791" s="2">
        <v>1</v>
      </c>
      <c r="E51791" s="2">
        <v>1</v>
      </c>
      <c r="F51791" s="2">
        <v>1</v>
      </c>
    </row>
    <row r="51792" spans="1:6" x14ac:dyDescent="0.25">
      <c r="A51792" s="1" t="str">
        <f>"10604"</f>
        <v>10604</v>
      </c>
      <c r="B51792" s="1" t="str">
        <f t="shared" si="259"/>
        <v>36119</v>
      </c>
      <c r="C51792" s="2">
        <v>1</v>
      </c>
      <c r="D51792" s="2">
        <v>1</v>
      </c>
      <c r="E51792" s="2">
        <v>1</v>
      </c>
      <c r="F51792" s="2">
        <v>1</v>
      </c>
    </row>
    <row r="51793" spans="1:6" x14ac:dyDescent="0.25">
      <c r="A51793" s="1" t="str">
        <f>"10590"</f>
        <v>10590</v>
      </c>
      <c r="B51793" s="1" t="str">
        <f t="shared" si="259"/>
        <v>36119</v>
      </c>
      <c r="C51793" s="2">
        <v>1</v>
      </c>
      <c r="D51793" s="2">
        <v>1</v>
      </c>
      <c r="E51793" s="2">
        <v>1</v>
      </c>
      <c r="F51793" s="2">
        <v>1</v>
      </c>
    </row>
    <row r="51794" spans="1:6" x14ac:dyDescent="0.25">
      <c r="A51794" s="1" t="str">
        <f>"10595"</f>
        <v>10595</v>
      </c>
      <c r="B51794" s="1" t="str">
        <f t="shared" si="259"/>
        <v>36119</v>
      </c>
      <c r="C51794" s="2">
        <v>1</v>
      </c>
      <c r="D51794" s="2">
        <v>1</v>
      </c>
      <c r="E51794" s="2">
        <v>1</v>
      </c>
      <c r="F51794" s="2">
        <v>1</v>
      </c>
    </row>
    <row r="51795" spans="1:6" x14ac:dyDescent="0.25">
      <c r="A51795" s="1" t="str">
        <f>"10598"</f>
        <v>10598</v>
      </c>
      <c r="B51795" s="1" t="str">
        <f t="shared" si="259"/>
        <v>36119</v>
      </c>
      <c r="C51795" s="2">
        <v>1</v>
      </c>
      <c r="D51795" s="2">
        <v>1</v>
      </c>
      <c r="E51795" s="2">
        <v>1</v>
      </c>
      <c r="F51795" s="2">
        <v>1</v>
      </c>
    </row>
    <row r="51796" spans="1:6" x14ac:dyDescent="0.25">
      <c r="A51796" s="1" t="str">
        <f>"10602"</f>
        <v>10602</v>
      </c>
      <c r="B51796" s="1" t="str">
        <f t="shared" si="259"/>
        <v>36119</v>
      </c>
      <c r="C51796" s="2">
        <v>1</v>
      </c>
      <c r="D51796" s="2">
        <v>1</v>
      </c>
      <c r="E51796" s="2">
        <v>1</v>
      </c>
      <c r="F51796" s="2">
        <v>1</v>
      </c>
    </row>
    <row r="51797" spans="1:6" x14ac:dyDescent="0.25">
      <c r="A51797" s="1" t="str">
        <f>"10596"</f>
        <v>10596</v>
      </c>
      <c r="B51797" s="1" t="str">
        <f t="shared" si="259"/>
        <v>36119</v>
      </c>
      <c r="C51797" s="2">
        <v>1</v>
      </c>
      <c r="D51797" s="2">
        <v>0</v>
      </c>
      <c r="E51797" s="2">
        <v>1</v>
      </c>
      <c r="F51797" s="2">
        <v>1</v>
      </c>
    </row>
    <row r="51798" spans="1:6" x14ac:dyDescent="0.25">
      <c r="A51798" s="1" t="str">
        <f>"10931"</f>
        <v>10931</v>
      </c>
      <c r="B51798" s="1" t="str">
        <f>"36087"</f>
        <v>36087</v>
      </c>
      <c r="C51798" s="2">
        <v>1</v>
      </c>
      <c r="D51798" s="2">
        <v>1</v>
      </c>
      <c r="E51798" s="2">
        <v>1</v>
      </c>
      <c r="F51798" s="2">
        <v>1</v>
      </c>
    </row>
    <row r="51799" spans="1:6" x14ac:dyDescent="0.25">
      <c r="A51799" s="1" t="str">
        <f>"10949"</f>
        <v>10949</v>
      </c>
      <c r="B51799" s="1" t="str">
        <f>"36071"</f>
        <v>36071</v>
      </c>
      <c r="C51799" s="2">
        <v>1</v>
      </c>
      <c r="D51799" s="2">
        <v>1</v>
      </c>
      <c r="E51799" s="2">
        <v>1</v>
      </c>
      <c r="F51799" s="2">
        <v>1</v>
      </c>
    </row>
    <row r="51800" spans="1:6" x14ac:dyDescent="0.25">
      <c r="A51800" s="1" t="str">
        <f>"10921"</f>
        <v>10921</v>
      </c>
      <c r="B51800" s="1" t="str">
        <f>"36071"</f>
        <v>36071</v>
      </c>
      <c r="C51800" s="2">
        <v>1</v>
      </c>
      <c r="D51800" s="2">
        <v>1</v>
      </c>
      <c r="E51800" s="2">
        <v>1</v>
      </c>
      <c r="F51800" s="2">
        <v>1</v>
      </c>
    </row>
    <row r="51801" spans="1:6" x14ac:dyDescent="0.25">
      <c r="A51801" s="1" t="str">
        <f>"10922"</f>
        <v>10922</v>
      </c>
      <c r="B51801" s="1" t="str">
        <f>"36071"</f>
        <v>36071</v>
      </c>
      <c r="C51801" s="2">
        <v>1</v>
      </c>
      <c r="D51801" s="2">
        <v>1</v>
      </c>
      <c r="E51801" s="2">
        <v>1</v>
      </c>
      <c r="F51801" s="2">
        <v>1</v>
      </c>
    </row>
    <row r="51802" spans="1:6" x14ac:dyDescent="0.25">
      <c r="A51802" s="1" t="str">
        <f>"10702"</f>
        <v>10702</v>
      </c>
      <c r="B51802" s="1" t="str">
        <f>"36119"</f>
        <v>36119</v>
      </c>
      <c r="C51802" s="2">
        <v>1</v>
      </c>
      <c r="D51802" s="2">
        <v>1</v>
      </c>
      <c r="E51802" s="2">
        <v>1</v>
      </c>
      <c r="F51802" s="2">
        <v>1</v>
      </c>
    </row>
    <row r="51803" spans="1:6" x14ac:dyDescent="0.25">
      <c r="A51803" s="1" t="str">
        <f>"10986"</f>
        <v>10986</v>
      </c>
      <c r="B51803" s="1" t="str">
        <f>"36087"</f>
        <v>36087</v>
      </c>
      <c r="C51803" s="2">
        <v>1</v>
      </c>
      <c r="D51803" s="2">
        <v>1</v>
      </c>
      <c r="E51803" s="2">
        <v>1</v>
      </c>
      <c r="F51803" s="2">
        <v>1</v>
      </c>
    </row>
    <row r="51804" spans="1:6" x14ac:dyDescent="0.25">
      <c r="A51804" s="1" t="str">
        <f>"10992"</f>
        <v>10992</v>
      </c>
      <c r="B51804" s="1" t="str">
        <f>"36071"</f>
        <v>36071</v>
      </c>
      <c r="C51804" s="2">
        <v>1</v>
      </c>
      <c r="D51804" s="2">
        <v>1</v>
      </c>
      <c r="E51804" s="2">
        <v>1</v>
      </c>
      <c r="F51804" s="2">
        <v>1</v>
      </c>
    </row>
    <row r="51805" spans="1:6" x14ac:dyDescent="0.25">
      <c r="A51805" s="1" t="str">
        <f>"10963"</f>
        <v>10963</v>
      </c>
      <c r="B51805" s="1" t="str">
        <f>"36105"</f>
        <v>36105</v>
      </c>
      <c r="C51805" s="2">
        <v>1.3612565445026099E-2</v>
      </c>
      <c r="D51805" s="2">
        <v>0</v>
      </c>
      <c r="E51805" s="2">
        <v>0</v>
      </c>
      <c r="F51805" s="2">
        <v>1.2795275590551099E-2</v>
      </c>
    </row>
    <row r="51806" spans="1:6" x14ac:dyDescent="0.25">
      <c r="A51806" s="1" t="str">
        <f>"10963"</f>
        <v>10963</v>
      </c>
      <c r="B51806" s="1" t="str">
        <f>"36071"</f>
        <v>36071</v>
      </c>
      <c r="C51806" s="2">
        <v>0.98638743455497302</v>
      </c>
      <c r="D51806" s="2">
        <v>1</v>
      </c>
      <c r="E51806" s="2">
        <v>1</v>
      </c>
      <c r="F51806" s="2">
        <v>0.98720472440944795</v>
      </c>
    </row>
    <row r="51807" spans="1:6" x14ac:dyDescent="0.25">
      <c r="A51807" s="1" t="str">
        <f>"10803"</f>
        <v>10803</v>
      </c>
      <c r="B51807" s="1" t="str">
        <f>"36119"</f>
        <v>36119</v>
      </c>
      <c r="C51807" s="2">
        <v>0.99601990049751199</v>
      </c>
      <c r="D51807" s="2">
        <v>0.99393939393939301</v>
      </c>
      <c r="E51807" s="2">
        <v>1</v>
      </c>
      <c r="F51807" s="2">
        <v>0.99588900308324702</v>
      </c>
    </row>
    <row r="51808" spans="1:6" x14ac:dyDescent="0.25">
      <c r="A51808" s="1" t="str">
        <f>"10803"</f>
        <v>10803</v>
      </c>
      <c r="B51808" s="1" t="str">
        <f>"36005"</f>
        <v>36005</v>
      </c>
      <c r="C51808" s="2">
        <v>3.9800995024875602E-3</v>
      </c>
      <c r="D51808" s="2">
        <v>6.0606060606060597E-3</v>
      </c>
      <c r="E51808" s="2">
        <v>0</v>
      </c>
      <c r="F51808" s="2">
        <v>4.1109969167523099E-3</v>
      </c>
    </row>
    <row r="51809" spans="1:6" x14ac:dyDescent="0.25">
      <c r="A51809" s="1" t="str">
        <f>"10804"</f>
        <v>10804</v>
      </c>
      <c r="B51809" s="1" t="str">
        <f>"36119"</f>
        <v>36119</v>
      </c>
      <c r="C51809" s="2">
        <v>1</v>
      </c>
      <c r="D51809" s="2">
        <v>1</v>
      </c>
      <c r="E51809" s="2">
        <v>1</v>
      </c>
      <c r="F51809" s="2">
        <v>1</v>
      </c>
    </row>
    <row r="51810" spans="1:6" x14ac:dyDescent="0.25">
      <c r="A51810" s="1" t="str">
        <f>"10920"</f>
        <v>10920</v>
      </c>
      <c r="B51810" s="1" t="str">
        <f>"36087"</f>
        <v>36087</v>
      </c>
      <c r="C51810" s="2">
        <v>1</v>
      </c>
      <c r="D51810" s="2">
        <v>1</v>
      </c>
      <c r="E51810" s="2">
        <v>1</v>
      </c>
      <c r="F51810" s="2">
        <v>1</v>
      </c>
    </row>
    <row r="51811" spans="1:6" x14ac:dyDescent="0.25">
      <c r="A51811" s="1" t="str">
        <f>"11207"</f>
        <v>11207</v>
      </c>
      <c r="B51811" s="1" t="str">
        <f>"36047"</f>
        <v>36047</v>
      </c>
      <c r="C51811" s="2">
        <v>1</v>
      </c>
      <c r="D51811" s="2">
        <v>1</v>
      </c>
      <c r="E51811" s="2">
        <v>1</v>
      </c>
      <c r="F51811" s="2">
        <v>1</v>
      </c>
    </row>
    <row r="51812" spans="1:6" x14ac:dyDescent="0.25">
      <c r="A51812" s="1" t="str">
        <f>"11201"</f>
        <v>11201</v>
      </c>
      <c r="B51812" s="1" t="str">
        <f>"36047"</f>
        <v>36047</v>
      </c>
      <c r="C51812" s="2">
        <v>1</v>
      </c>
      <c r="D51812" s="2">
        <v>0.99977349943374805</v>
      </c>
      <c r="E51812" s="2">
        <v>1</v>
      </c>
      <c r="F51812" s="2">
        <v>0.99997737812464604</v>
      </c>
    </row>
    <row r="51813" spans="1:6" x14ac:dyDescent="0.25">
      <c r="A51813" s="1" t="str">
        <f>"11201"</f>
        <v>11201</v>
      </c>
      <c r="B51813" s="1" t="str">
        <f>"36061"</f>
        <v>36061</v>
      </c>
      <c r="C51813" s="2">
        <v>0</v>
      </c>
      <c r="D51813" s="2">
        <v>2.2650056625141501E-4</v>
      </c>
      <c r="E51813" s="2">
        <v>0</v>
      </c>
      <c r="F51813" s="2">
        <v>2.2621875353466801E-5</v>
      </c>
    </row>
    <row r="51814" spans="1:6" x14ac:dyDescent="0.25">
      <c r="A51814" s="1" t="str">
        <f>"11218"</f>
        <v>11218</v>
      </c>
      <c r="B51814" s="1" t="str">
        <f>"36047"</f>
        <v>36047</v>
      </c>
      <c r="C51814" s="2">
        <v>1</v>
      </c>
      <c r="D51814" s="2">
        <v>1</v>
      </c>
      <c r="E51814" s="2">
        <v>1</v>
      </c>
      <c r="F51814" s="2">
        <v>1</v>
      </c>
    </row>
    <row r="51815" spans="1:6" x14ac:dyDescent="0.25">
      <c r="A51815" s="1" t="str">
        <f>"11217"</f>
        <v>11217</v>
      </c>
      <c r="B51815" s="1" t="str">
        <f>"36047"</f>
        <v>36047</v>
      </c>
      <c r="C51815" s="2">
        <v>1</v>
      </c>
      <c r="D51815" s="2">
        <v>1</v>
      </c>
      <c r="E51815" s="2">
        <v>1</v>
      </c>
      <c r="F51815" s="2">
        <v>1</v>
      </c>
    </row>
    <row r="51816" spans="1:6" x14ac:dyDescent="0.25">
      <c r="A51816" s="1" t="str">
        <f>"11226"</f>
        <v>11226</v>
      </c>
      <c r="B51816" s="1" t="str">
        <f>"36047"</f>
        <v>36047</v>
      </c>
      <c r="C51816" s="2">
        <v>1</v>
      </c>
      <c r="D51816" s="2">
        <v>1</v>
      </c>
      <c r="E51816" s="2">
        <v>1</v>
      </c>
      <c r="F51816" s="2">
        <v>1</v>
      </c>
    </row>
    <row r="51817" spans="1:6" x14ac:dyDescent="0.25">
      <c r="A51817" s="1" t="str">
        <f>"11237"</f>
        <v>11237</v>
      </c>
      <c r="B51817" s="1" t="str">
        <f>"36047"</f>
        <v>36047</v>
      </c>
      <c r="C51817" s="2">
        <v>1</v>
      </c>
      <c r="D51817" s="2">
        <v>0.99892646269457797</v>
      </c>
      <c r="E51817" s="2">
        <v>1</v>
      </c>
      <c r="F51817" s="2">
        <v>0.99991170367754101</v>
      </c>
    </row>
    <row r="51818" spans="1:6" x14ac:dyDescent="0.25">
      <c r="A51818" s="1" t="str">
        <f>"11237"</f>
        <v>11237</v>
      </c>
      <c r="B51818" s="1" t="str">
        <f>"36081"</f>
        <v>36081</v>
      </c>
      <c r="C51818" s="2">
        <v>0</v>
      </c>
      <c r="D51818" s="2">
        <v>1.0735373054213599E-3</v>
      </c>
      <c r="E51818" s="2">
        <v>0</v>
      </c>
      <c r="F51818" s="2">
        <v>8.8296322458169605E-5</v>
      </c>
    </row>
    <row r="51819" spans="1:6" x14ac:dyDescent="0.25">
      <c r="A51819" s="1" t="str">
        <f>"11231"</f>
        <v>11231</v>
      </c>
      <c r="B51819" s="1" t="str">
        <f>"36047"</f>
        <v>36047</v>
      </c>
      <c r="C51819" s="2">
        <v>1</v>
      </c>
      <c r="D51819" s="2">
        <v>1</v>
      </c>
      <c r="E51819" s="2">
        <v>1</v>
      </c>
      <c r="F51819" s="2">
        <v>1</v>
      </c>
    </row>
    <row r="51820" spans="1:6" x14ac:dyDescent="0.25">
      <c r="A51820" s="1" t="str">
        <f>"11256"</f>
        <v>11256</v>
      </c>
      <c r="B51820" s="1" t="str">
        <f>"36047"</f>
        <v>36047</v>
      </c>
      <c r="C51820" s="2">
        <v>0</v>
      </c>
      <c r="D51820" s="2">
        <v>1</v>
      </c>
      <c r="E51820" s="2">
        <v>1</v>
      </c>
      <c r="F51820" s="2">
        <v>1</v>
      </c>
    </row>
    <row r="51821" spans="1:6" x14ac:dyDescent="0.25">
      <c r="A51821" s="1" t="str">
        <f>"11241"</f>
        <v>11241</v>
      </c>
      <c r="B51821" s="1" t="str">
        <f>"36047"</f>
        <v>36047</v>
      </c>
      <c r="C51821" s="2">
        <v>0</v>
      </c>
      <c r="D51821" s="2">
        <v>1</v>
      </c>
      <c r="E51821" s="2">
        <v>1</v>
      </c>
      <c r="F51821" s="2">
        <v>1</v>
      </c>
    </row>
    <row r="51822" spans="1:6" x14ac:dyDescent="0.25">
      <c r="A51822" s="1" t="str">
        <f>"11222"</f>
        <v>11222</v>
      </c>
      <c r="B51822" s="1" t="str">
        <f>"36047"</f>
        <v>36047</v>
      </c>
      <c r="C51822" s="2">
        <v>1</v>
      </c>
      <c r="D51822" s="2">
        <v>1</v>
      </c>
      <c r="E51822" s="2">
        <v>1</v>
      </c>
      <c r="F51822" s="2">
        <v>1</v>
      </c>
    </row>
    <row r="51823" spans="1:6" x14ac:dyDescent="0.25">
      <c r="A51823" s="1" t="str">
        <f>"11224"</f>
        <v>11224</v>
      </c>
      <c r="B51823" s="1" t="str">
        <f>"36047"</f>
        <v>36047</v>
      </c>
      <c r="C51823" s="2">
        <v>1</v>
      </c>
      <c r="D51823" s="2">
        <v>1</v>
      </c>
      <c r="E51823" s="2">
        <v>1</v>
      </c>
      <c r="F51823" s="2">
        <v>1</v>
      </c>
    </row>
    <row r="51824" spans="1:6" x14ac:dyDescent="0.25">
      <c r="A51824" s="1" t="str">
        <f>"11363"</f>
        <v>11363</v>
      </c>
      <c r="B51824" s="1" t="str">
        <f>"36081"</f>
        <v>36081</v>
      </c>
      <c r="C51824" s="2">
        <v>1</v>
      </c>
      <c r="D51824" s="2">
        <v>1</v>
      </c>
      <c r="E51824" s="2">
        <v>1</v>
      </c>
      <c r="F51824" s="2">
        <v>1</v>
      </c>
    </row>
    <row r="51825" spans="1:6" x14ac:dyDescent="0.25">
      <c r="A51825" s="1" t="str">
        <f>"11365"</f>
        <v>11365</v>
      </c>
      <c r="B51825" s="1" t="str">
        <f>"36081"</f>
        <v>36081</v>
      </c>
      <c r="C51825" s="2">
        <v>1</v>
      </c>
      <c r="D51825" s="2">
        <v>1</v>
      </c>
      <c r="E51825" s="2">
        <v>1</v>
      </c>
      <c r="F51825" s="2">
        <v>1</v>
      </c>
    </row>
    <row r="51826" spans="1:6" x14ac:dyDescent="0.25">
      <c r="A51826" s="1" t="str">
        <f>"11426"</f>
        <v>11426</v>
      </c>
      <c r="B51826" s="1" t="str">
        <f>"36081"</f>
        <v>36081</v>
      </c>
      <c r="C51826" s="2">
        <v>1</v>
      </c>
      <c r="D51826" s="2">
        <v>1</v>
      </c>
      <c r="E51826" s="2">
        <v>1</v>
      </c>
      <c r="F51826" s="2">
        <v>1</v>
      </c>
    </row>
    <row r="51827" spans="1:6" x14ac:dyDescent="0.25">
      <c r="A51827" s="1" t="str">
        <f>"11432"</f>
        <v>11432</v>
      </c>
      <c r="B51827" s="1" t="str">
        <f>"36081"</f>
        <v>36081</v>
      </c>
      <c r="C51827" s="2">
        <v>1</v>
      </c>
      <c r="D51827" s="2">
        <v>1</v>
      </c>
      <c r="E51827" s="2">
        <v>1</v>
      </c>
      <c r="F51827" s="2">
        <v>1</v>
      </c>
    </row>
    <row r="51828" spans="1:6" x14ac:dyDescent="0.25">
      <c r="A51828" s="1" t="str">
        <f>"11416"</f>
        <v>11416</v>
      </c>
      <c r="B51828" s="1" t="str">
        <f>"36047"</f>
        <v>36047</v>
      </c>
      <c r="C51828" s="2">
        <v>9.1333468642175696E-3</v>
      </c>
      <c r="D51828" s="2">
        <v>0</v>
      </c>
      <c r="E51828" s="2">
        <v>5.8997050147492599E-3</v>
      </c>
      <c r="F51828" s="2">
        <v>8.0040871934604907E-3</v>
      </c>
    </row>
    <row r="51829" spans="1:6" x14ac:dyDescent="0.25">
      <c r="A51829" s="1" t="str">
        <f>"11416"</f>
        <v>11416</v>
      </c>
      <c r="B51829" s="1" t="str">
        <f>"36081"</f>
        <v>36081</v>
      </c>
      <c r="C51829" s="2">
        <v>0.99086665313578204</v>
      </c>
      <c r="D51829" s="2">
        <v>1</v>
      </c>
      <c r="E51829" s="2">
        <v>0.99410029498524999</v>
      </c>
      <c r="F51829" s="2">
        <v>0.99199591280653898</v>
      </c>
    </row>
    <row r="51830" spans="1:6" x14ac:dyDescent="0.25">
      <c r="A51830" s="1" t="str">
        <f>"11510"</f>
        <v>11510</v>
      </c>
      <c r="B51830" s="1" t="str">
        <f>"36059"</f>
        <v>36059</v>
      </c>
      <c r="C51830" s="2">
        <v>1</v>
      </c>
      <c r="D51830" s="2">
        <v>1</v>
      </c>
      <c r="E51830" s="2">
        <v>1</v>
      </c>
      <c r="F51830" s="2">
        <v>1</v>
      </c>
    </row>
    <row r="51831" spans="1:6" x14ac:dyDescent="0.25">
      <c r="A51831" s="1" t="str">
        <f>"11514"</f>
        <v>11514</v>
      </c>
      <c r="B51831" s="1" t="str">
        <f>"36059"</f>
        <v>36059</v>
      </c>
      <c r="C51831" s="2">
        <v>1</v>
      </c>
      <c r="D51831" s="2">
        <v>1</v>
      </c>
      <c r="E51831" s="2">
        <v>1</v>
      </c>
      <c r="F51831" s="2">
        <v>1</v>
      </c>
    </row>
    <row r="51832" spans="1:6" x14ac:dyDescent="0.25">
      <c r="A51832" s="1" t="str">
        <f>"11516"</f>
        <v>11516</v>
      </c>
      <c r="B51832" s="1" t="str">
        <f>"36059"</f>
        <v>36059</v>
      </c>
      <c r="C51832" s="2">
        <v>1</v>
      </c>
      <c r="D51832" s="2">
        <v>1</v>
      </c>
      <c r="E51832" s="2">
        <v>1</v>
      </c>
      <c r="F51832" s="2">
        <v>1</v>
      </c>
    </row>
    <row r="51833" spans="1:6" x14ac:dyDescent="0.25">
      <c r="A51833" s="1" t="str">
        <f>"11451"</f>
        <v>11451</v>
      </c>
      <c r="B51833" s="1" t="str">
        <f>"36081"</f>
        <v>36081</v>
      </c>
      <c r="C51833" s="2">
        <v>0</v>
      </c>
      <c r="D51833" s="2">
        <v>1</v>
      </c>
      <c r="E51833" s="2">
        <v>0</v>
      </c>
      <c r="F51833" s="2">
        <v>1</v>
      </c>
    </row>
    <row r="51834" spans="1:6" x14ac:dyDescent="0.25">
      <c r="A51834" s="1" t="str">
        <f>"11373"</f>
        <v>11373</v>
      </c>
      <c r="B51834" s="1" t="str">
        <f>"36081"</f>
        <v>36081</v>
      </c>
      <c r="C51834" s="2">
        <v>1</v>
      </c>
      <c r="D51834" s="2">
        <v>1</v>
      </c>
      <c r="E51834" s="2">
        <v>1</v>
      </c>
      <c r="F51834" s="2">
        <v>1</v>
      </c>
    </row>
    <row r="51835" spans="1:6" x14ac:dyDescent="0.25">
      <c r="A51835" s="1" t="str">
        <f>"11542"</f>
        <v>11542</v>
      </c>
      <c r="B51835" s="1" t="str">
        <f>"36059"</f>
        <v>36059</v>
      </c>
      <c r="C51835" s="2">
        <v>1</v>
      </c>
      <c r="D51835" s="2">
        <v>1</v>
      </c>
      <c r="E51835" s="2">
        <v>1</v>
      </c>
      <c r="F51835" s="2">
        <v>1</v>
      </c>
    </row>
    <row r="51836" spans="1:6" x14ac:dyDescent="0.25">
      <c r="A51836" s="1" t="str">
        <f>"11554"</f>
        <v>11554</v>
      </c>
      <c r="B51836" s="1" t="str">
        <f>"36059"</f>
        <v>36059</v>
      </c>
      <c r="C51836" s="2">
        <v>1</v>
      </c>
      <c r="D51836" s="2">
        <v>1</v>
      </c>
      <c r="E51836" s="2">
        <v>1</v>
      </c>
      <c r="F51836" s="2">
        <v>1</v>
      </c>
    </row>
    <row r="51837" spans="1:6" x14ac:dyDescent="0.25">
      <c r="A51837" s="1" t="str">
        <f>"11560"</f>
        <v>11560</v>
      </c>
      <c r="B51837" s="1" t="str">
        <f>"36059"</f>
        <v>36059</v>
      </c>
      <c r="C51837" s="2">
        <v>1</v>
      </c>
      <c r="D51837" s="2">
        <v>1</v>
      </c>
      <c r="E51837" s="2">
        <v>1</v>
      </c>
      <c r="F51837" s="2">
        <v>1</v>
      </c>
    </row>
    <row r="51838" spans="1:6" x14ac:dyDescent="0.25">
      <c r="A51838" s="1" t="str">
        <f>"11718"</f>
        <v>11718</v>
      </c>
      <c r="B51838" s="1" t="str">
        <f>"36103"</f>
        <v>36103</v>
      </c>
      <c r="C51838" s="2">
        <v>1</v>
      </c>
      <c r="D51838" s="2">
        <v>1</v>
      </c>
      <c r="E51838" s="2">
        <v>1</v>
      </c>
      <c r="F51838" s="2">
        <v>1</v>
      </c>
    </row>
    <row r="51839" spans="1:6" x14ac:dyDescent="0.25">
      <c r="A51839" s="1" t="str">
        <f>"11720"</f>
        <v>11720</v>
      </c>
      <c r="B51839" s="1" t="str">
        <f>"36103"</f>
        <v>36103</v>
      </c>
      <c r="C51839" s="2">
        <v>1</v>
      </c>
      <c r="D51839" s="2">
        <v>1</v>
      </c>
      <c r="E51839" s="2">
        <v>1</v>
      </c>
      <c r="F51839" s="2">
        <v>1</v>
      </c>
    </row>
    <row r="51840" spans="1:6" x14ac:dyDescent="0.25">
      <c r="A51840" s="1" t="str">
        <f>"11706"</f>
        <v>11706</v>
      </c>
      <c r="B51840" s="1" t="str">
        <f>"36103"</f>
        <v>36103</v>
      </c>
      <c r="C51840" s="2">
        <v>1</v>
      </c>
      <c r="D51840" s="2">
        <v>1</v>
      </c>
      <c r="E51840" s="2">
        <v>1</v>
      </c>
      <c r="F51840" s="2">
        <v>1</v>
      </c>
    </row>
    <row r="51841" spans="1:6" x14ac:dyDescent="0.25">
      <c r="A51841" s="1" t="str">
        <f>"11563"</f>
        <v>11563</v>
      </c>
      <c r="B51841" s="1" t="str">
        <f>"36059"</f>
        <v>36059</v>
      </c>
      <c r="C51841" s="2">
        <v>1</v>
      </c>
      <c r="D51841" s="2">
        <v>1</v>
      </c>
      <c r="E51841" s="2">
        <v>1</v>
      </c>
      <c r="F51841" s="2">
        <v>1</v>
      </c>
    </row>
    <row r="51842" spans="1:6" x14ac:dyDescent="0.25">
      <c r="A51842" s="1" t="str">
        <f>"11569"</f>
        <v>11569</v>
      </c>
      <c r="B51842" s="1" t="str">
        <f>"36059"</f>
        <v>36059</v>
      </c>
      <c r="C51842" s="2">
        <v>1</v>
      </c>
      <c r="D51842" s="2">
        <v>1</v>
      </c>
      <c r="E51842" s="2">
        <v>0</v>
      </c>
      <c r="F51842" s="2">
        <v>1</v>
      </c>
    </row>
    <row r="51843" spans="1:6" x14ac:dyDescent="0.25">
      <c r="A51843" s="1" t="str">
        <f>"11577"</f>
        <v>11577</v>
      </c>
      <c r="B51843" s="1" t="str">
        <f>"36059"</f>
        <v>36059</v>
      </c>
      <c r="C51843" s="2">
        <v>1</v>
      </c>
      <c r="D51843" s="2">
        <v>1</v>
      </c>
      <c r="E51843" s="2">
        <v>1</v>
      </c>
      <c r="F51843" s="2">
        <v>1</v>
      </c>
    </row>
    <row r="51844" spans="1:6" x14ac:dyDescent="0.25">
      <c r="A51844" s="1" t="str">
        <f>"11596"</f>
        <v>11596</v>
      </c>
      <c r="B51844" s="1" t="str">
        <f>"36059"</f>
        <v>36059</v>
      </c>
      <c r="C51844" s="2">
        <v>1</v>
      </c>
      <c r="D51844" s="2">
        <v>1</v>
      </c>
      <c r="E51844" s="2">
        <v>1</v>
      </c>
      <c r="F51844" s="2">
        <v>1</v>
      </c>
    </row>
    <row r="51845" spans="1:6" x14ac:dyDescent="0.25">
      <c r="A51845" s="1" t="str">
        <f>"11787"</f>
        <v>11787</v>
      </c>
      <c r="B51845" s="1" t="str">
        <f t="shared" ref="B51845:B51855" si="260">"36103"</f>
        <v>36103</v>
      </c>
      <c r="C51845" s="2">
        <v>1</v>
      </c>
      <c r="D51845" s="2">
        <v>1</v>
      </c>
      <c r="E51845" s="2">
        <v>1</v>
      </c>
      <c r="F51845" s="2">
        <v>1</v>
      </c>
    </row>
    <row r="51846" spans="1:6" x14ac:dyDescent="0.25">
      <c r="A51846" s="1" t="str">
        <f>"11937"</f>
        <v>11937</v>
      </c>
      <c r="B51846" s="1" t="str">
        <f t="shared" si="260"/>
        <v>36103</v>
      </c>
      <c r="C51846" s="2">
        <v>1</v>
      </c>
      <c r="D51846" s="2">
        <v>1</v>
      </c>
      <c r="E51846" s="2">
        <v>1</v>
      </c>
      <c r="F51846" s="2">
        <v>1</v>
      </c>
    </row>
    <row r="51847" spans="1:6" x14ac:dyDescent="0.25">
      <c r="A51847" s="1" t="str">
        <f>"11939"</f>
        <v>11939</v>
      </c>
      <c r="B51847" s="1" t="str">
        <f t="shared" si="260"/>
        <v>36103</v>
      </c>
      <c r="C51847" s="2">
        <v>1</v>
      </c>
      <c r="D51847" s="2">
        <v>1</v>
      </c>
      <c r="E51847" s="2">
        <v>1</v>
      </c>
      <c r="F51847" s="2">
        <v>1</v>
      </c>
    </row>
    <row r="51848" spans="1:6" x14ac:dyDescent="0.25">
      <c r="A51848" s="1" t="str">
        <f>"11944"</f>
        <v>11944</v>
      </c>
      <c r="B51848" s="1" t="str">
        <f t="shared" si="260"/>
        <v>36103</v>
      </c>
      <c r="C51848" s="2">
        <v>1</v>
      </c>
      <c r="D51848" s="2">
        <v>1</v>
      </c>
      <c r="E51848" s="2">
        <v>1</v>
      </c>
      <c r="F51848" s="2">
        <v>1</v>
      </c>
    </row>
    <row r="51849" spans="1:6" x14ac:dyDescent="0.25">
      <c r="A51849" s="1" t="str">
        <f>"11954"</f>
        <v>11954</v>
      </c>
      <c r="B51849" s="1" t="str">
        <f t="shared" si="260"/>
        <v>36103</v>
      </c>
      <c r="C51849" s="2">
        <v>1</v>
      </c>
      <c r="D51849" s="2">
        <v>1</v>
      </c>
      <c r="E51849" s="2">
        <v>1</v>
      </c>
      <c r="F51849" s="2">
        <v>1</v>
      </c>
    </row>
    <row r="51850" spans="1:6" x14ac:dyDescent="0.25">
      <c r="A51850" s="1" t="str">
        <f>"11957"</f>
        <v>11957</v>
      </c>
      <c r="B51850" s="1" t="str">
        <f t="shared" si="260"/>
        <v>36103</v>
      </c>
      <c r="C51850" s="2">
        <v>1</v>
      </c>
      <c r="D51850" s="2">
        <v>1</v>
      </c>
      <c r="E51850" s="2">
        <v>1</v>
      </c>
      <c r="F51850" s="2">
        <v>1</v>
      </c>
    </row>
    <row r="51851" spans="1:6" x14ac:dyDescent="0.25">
      <c r="A51851" s="1" t="str">
        <f>"11960"</f>
        <v>11960</v>
      </c>
      <c r="B51851" s="1" t="str">
        <f t="shared" si="260"/>
        <v>36103</v>
      </c>
      <c r="C51851" s="2">
        <v>1</v>
      </c>
      <c r="D51851" s="2">
        <v>0</v>
      </c>
      <c r="E51851" s="2">
        <v>1</v>
      </c>
      <c r="F51851" s="2">
        <v>1</v>
      </c>
    </row>
    <row r="51852" spans="1:6" x14ac:dyDescent="0.25">
      <c r="A51852" s="1" t="str">
        <f>"11964"</f>
        <v>11964</v>
      </c>
      <c r="B51852" s="1" t="str">
        <f t="shared" si="260"/>
        <v>36103</v>
      </c>
      <c r="C51852" s="2">
        <v>1</v>
      </c>
      <c r="D51852" s="2">
        <v>0</v>
      </c>
      <c r="E51852" s="2">
        <v>1</v>
      </c>
      <c r="F51852" s="2">
        <v>1</v>
      </c>
    </row>
    <row r="51853" spans="1:6" x14ac:dyDescent="0.25">
      <c r="A51853" s="1" t="str">
        <f>"11763"</f>
        <v>11763</v>
      </c>
      <c r="B51853" s="1" t="str">
        <f t="shared" si="260"/>
        <v>36103</v>
      </c>
      <c r="C51853" s="2">
        <v>1</v>
      </c>
      <c r="D51853" s="2">
        <v>1</v>
      </c>
      <c r="E51853" s="2">
        <v>1</v>
      </c>
      <c r="F51853" s="2">
        <v>1</v>
      </c>
    </row>
    <row r="51854" spans="1:6" x14ac:dyDescent="0.25">
      <c r="A51854" s="1" t="str">
        <f>"11766"</f>
        <v>11766</v>
      </c>
      <c r="B51854" s="1" t="str">
        <f t="shared" si="260"/>
        <v>36103</v>
      </c>
      <c r="C51854" s="2">
        <v>1</v>
      </c>
      <c r="D51854" s="2">
        <v>1</v>
      </c>
      <c r="E51854" s="2">
        <v>1</v>
      </c>
      <c r="F51854" s="2">
        <v>1</v>
      </c>
    </row>
    <row r="51855" spans="1:6" x14ac:dyDescent="0.25">
      <c r="A51855" s="1" t="str">
        <f>"11768"</f>
        <v>11768</v>
      </c>
      <c r="B51855" s="1" t="str">
        <f t="shared" si="260"/>
        <v>36103</v>
      </c>
      <c r="C51855" s="2">
        <v>1</v>
      </c>
      <c r="D51855" s="2">
        <v>1</v>
      </c>
      <c r="E51855" s="2">
        <v>1</v>
      </c>
      <c r="F51855" s="2">
        <v>1</v>
      </c>
    </row>
    <row r="51856" spans="1:6" x14ac:dyDescent="0.25">
      <c r="A51856" s="1" t="str">
        <f>"11773"</f>
        <v>11773</v>
      </c>
      <c r="B51856" s="1" t="str">
        <f>"36059"</f>
        <v>36059</v>
      </c>
      <c r="C51856" s="2">
        <v>0</v>
      </c>
      <c r="D51856" s="2">
        <v>0</v>
      </c>
      <c r="E51856" s="2">
        <v>1</v>
      </c>
      <c r="F51856" s="2">
        <v>1</v>
      </c>
    </row>
    <row r="51857" spans="1:6" x14ac:dyDescent="0.25">
      <c r="A51857" s="1" t="str">
        <f>"11779"</f>
        <v>11779</v>
      </c>
      <c r="B51857" s="1" t="str">
        <f>"36103"</f>
        <v>36103</v>
      </c>
      <c r="C51857" s="2">
        <v>1</v>
      </c>
      <c r="D51857" s="2">
        <v>1</v>
      </c>
      <c r="E51857" s="2">
        <v>1</v>
      </c>
      <c r="F51857" s="2">
        <v>1</v>
      </c>
    </row>
    <row r="51858" spans="1:6" x14ac:dyDescent="0.25">
      <c r="A51858" s="1" t="str">
        <f>"11969"</f>
        <v>11969</v>
      </c>
      <c r="B51858" s="1" t="str">
        <f>"36103"</f>
        <v>36103</v>
      </c>
      <c r="C51858" s="2">
        <v>1</v>
      </c>
      <c r="D51858" s="2">
        <v>1</v>
      </c>
      <c r="E51858" s="2">
        <v>1</v>
      </c>
      <c r="F51858" s="2">
        <v>1</v>
      </c>
    </row>
    <row r="51859" spans="1:6" x14ac:dyDescent="0.25">
      <c r="A51859" s="1" t="str">
        <f>"12017"</f>
        <v>12017</v>
      </c>
      <c r="B51859" s="1" t="str">
        <f>"36021"</f>
        <v>36021</v>
      </c>
      <c r="C51859" s="2">
        <v>1</v>
      </c>
      <c r="D51859" s="2">
        <v>0</v>
      </c>
      <c r="E51859" s="2">
        <v>1</v>
      </c>
      <c r="F51859" s="2">
        <v>1</v>
      </c>
    </row>
    <row r="51860" spans="1:6" x14ac:dyDescent="0.25">
      <c r="A51860" s="1" t="str">
        <f>"12154"</f>
        <v>12154</v>
      </c>
      <c r="B51860" s="1" t="str">
        <f>"36115"</f>
        <v>36115</v>
      </c>
      <c r="C51860" s="2">
        <v>0.212454212454212</v>
      </c>
      <c r="D51860" s="2">
        <v>0.1875</v>
      </c>
      <c r="E51860" s="2">
        <v>0</v>
      </c>
      <c r="F51860" s="2">
        <v>0.210480349344978</v>
      </c>
    </row>
    <row r="51861" spans="1:6" x14ac:dyDescent="0.25">
      <c r="A51861" s="1" t="str">
        <f>"12154"</f>
        <v>12154</v>
      </c>
      <c r="B51861" s="1" t="str">
        <f>"36083"</f>
        <v>36083</v>
      </c>
      <c r="C51861" s="2">
        <v>0.78754578754578697</v>
      </c>
      <c r="D51861" s="2">
        <v>0.8125</v>
      </c>
      <c r="E51861" s="2">
        <v>1</v>
      </c>
      <c r="F51861" s="2">
        <v>0.78951965065502105</v>
      </c>
    </row>
    <row r="51862" spans="1:6" x14ac:dyDescent="0.25">
      <c r="A51862" s="1" t="str">
        <f>"12165"</f>
        <v>12165</v>
      </c>
      <c r="B51862" s="1" t="str">
        <f>"36021"</f>
        <v>36021</v>
      </c>
      <c r="C51862" s="2">
        <v>1</v>
      </c>
      <c r="D51862" s="2">
        <v>1</v>
      </c>
      <c r="E51862" s="2">
        <v>1</v>
      </c>
      <c r="F51862" s="2">
        <v>1</v>
      </c>
    </row>
    <row r="51863" spans="1:6" x14ac:dyDescent="0.25">
      <c r="A51863" s="1" t="str">
        <f>"12181"</f>
        <v>12181</v>
      </c>
      <c r="B51863" s="1" t="str">
        <f>"36083"</f>
        <v>36083</v>
      </c>
      <c r="C51863" s="2">
        <v>1</v>
      </c>
      <c r="D51863" s="2">
        <v>1</v>
      </c>
      <c r="E51863" s="2">
        <v>1</v>
      </c>
      <c r="F51863" s="2">
        <v>1</v>
      </c>
    </row>
    <row r="51864" spans="1:6" x14ac:dyDescent="0.25">
      <c r="A51864" s="1" t="str">
        <f>"12054"</f>
        <v>12054</v>
      </c>
      <c r="B51864" s="1" t="str">
        <f>"36001"</f>
        <v>36001</v>
      </c>
      <c r="C51864" s="2">
        <v>1</v>
      </c>
      <c r="D51864" s="2">
        <v>1</v>
      </c>
      <c r="E51864" s="2">
        <v>1</v>
      </c>
      <c r="F51864" s="2">
        <v>1</v>
      </c>
    </row>
    <row r="51865" spans="1:6" x14ac:dyDescent="0.25">
      <c r="A51865" s="1" t="str">
        <f>"12024"</f>
        <v>12024</v>
      </c>
      <c r="B51865" s="1" t="str">
        <f>"36083"</f>
        <v>36083</v>
      </c>
      <c r="C51865" s="2">
        <v>9.0909090909090898E-2</v>
      </c>
      <c r="D51865" s="2">
        <v>0</v>
      </c>
      <c r="E51865" s="2">
        <v>1</v>
      </c>
      <c r="F51865" s="2">
        <v>0.101449275362318</v>
      </c>
    </row>
    <row r="51866" spans="1:6" x14ac:dyDescent="0.25">
      <c r="A51866" s="1" t="str">
        <f>"12024"</f>
        <v>12024</v>
      </c>
      <c r="B51866" s="1" t="str">
        <f>"36021"</f>
        <v>36021</v>
      </c>
      <c r="C51866" s="2">
        <v>0.90909090909090895</v>
      </c>
      <c r="D51866" s="2">
        <v>1</v>
      </c>
      <c r="E51866" s="2">
        <v>0</v>
      </c>
      <c r="F51866" s="2">
        <v>0.89855072463768104</v>
      </c>
    </row>
    <row r="51867" spans="1:6" x14ac:dyDescent="0.25">
      <c r="A51867" s="1" t="str">
        <f>"12046"</f>
        <v>12046</v>
      </c>
      <c r="B51867" s="1" t="str">
        <f>"36039"</f>
        <v>36039</v>
      </c>
      <c r="C51867" s="2">
        <v>9.9337748344370799E-2</v>
      </c>
      <c r="D51867" s="2">
        <v>0</v>
      </c>
      <c r="E51867" s="2">
        <v>0</v>
      </c>
      <c r="F51867" s="2">
        <v>9.2592592592592504E-2</v>
      </c>
    </row>
    <row r="51868" spans="1:6" x14ac:dyDescent="0.25">
      <c r="A51868" s="1" t="str">
        <f>"12046"</f>
        <v>12046</v>
      </c>
      <c r="B51868" s="1" t="str">
        <f>"36001"</f>
        <v>36001</v>
      </c>
      <c r="C51868" s="2">
        <v>0.90066225165562896</v>
      </c>
      <c r="D51868" s="2">
        <v>1</v>
      </c>
      <c r="E51868" s="2">
        <v>1</v>
      </c>
      <c r="F51868" s="2">
        <v>0.907407407407407</v>
      </c>
    </row>
    <row r="51869" spans="1:6" x14ac:dyDescent="0.25">
      <c r="A51869" s="1" t="str">
        <f>"12031"</f>
        <v>12031</v>
      </c>
      <c r="B51869" s="1" t="str">
        <f>"36095"</f>
        <v>36095</v>
      </c>
      <c r="C51869" s="2">
        <v>1</v>
      </c>
      <c r="D51869" s="2">
        <v>1</v>
      </c>
      <c r="E51869" s="2">
        <v>1</v>
      </c>
      <c r="F51869" s="2">
        <v>1</v>
      </c>
    </row>
    <row r="51870" spans="1:6" x14ac:dyDescent="0.25">
      <c r="A51870" s="1" t="str">
        <f>"12210"</f>
        <v>12210</v>
      </c>
      <c r="B51870" s="1" t="str">
        <f t="shared" ref="B51870:B51876" si="261">"36001"</f>
        <v>36001</v>
      </c>
      <c r="C51870" s="2">
        <v>1</v>
      </c>
      <c r="D51870" s="2">
        <v>1</v>
      </c>
      <c r="E51870" s="2">
        <v>1</v>
      </c>
      <c r="F51870" s="2">
        <v>1</v>
      </c>
    </row>
    <row r="51871" spans="1:6" x14ac:dyDescent="0.25">
      <c r="A51871" s="1" t="str">
        <f>"12211"</f>
        <v>12211</v>
      </c>
      <c r="B51871" s="1" t="str">
        <f t="shared" si="261"/>
        <v>36001</v>
      </c>
      <c r="C51871" s="2">
        <v>1</v>
      </c>
      <c r="D51871" s="2">
        <v>1</v>
      </c>
      <c r="E51871" s="2">
        <v>1</v>
      </c>
      <c r="F51871" s="2">
        <v>1</v>
      </c>
    </row>
    <row r="51872" spans="1:6" x14ac:dyDescent="0.25">
      <c r="A51872" s="1" t="str">
        <f>"12227"</f>
        <v>12227</v>
      </c>
      <c r="B51872" s="1" t="str">
        <f t="shared" si="261"/>
        <v>36001</v>
      </c>
      <c r="C51872" s="2">
        <v>0</v>
      </c>
      <c r="D51872" s="2">
        <v>0</v>
      </c>
      <c r="E51872" s="2">
        <v>1</v>
      </c>
      <c r="F51872" s="2">
        <v>1</v>
      </c>
    </row>
    <row r="51873" spans="1:6" x14ac:dyDescent="0.25">
      <c r="A51873" s="1" t="str">
        <f>"12237"</f>
        <v>12237</v>
      </c>
      <c r="B51873" s="1" t="str">
        <f t="shared" si="261"/>
        <v>36001</v>
      </c>
      <c r="C51873" s="2">
        <v>0</v>
      </c>
      <c r="D51873" s="2">
        <v>1</v>
      </c>
      <c r="E51873" s="2">
        <v>1</v>
      </c>
      <c r="F51873" s="2">
        <v>1</v>
      </c>
    </row>
    <row r="51874" spans="1:6" x14ac:dyDescent="0.25">
      <c r="A51874" s="1" t="str">
        <f>"12246"</f>
        <v>12246</v>
      </c>
      <c r="B51874" s="1" t="str">
        <f t="shared" si="261"/>
        <v>36001</v>
      </c>
      <c r="C51874" s="2">
        <v>0</v>
      </c>
      <c r="D51874" s="2">
        <v>1</v>
      </c>
      <c r="E51874" s="2">
        <v>0</v>
      </c>
      <c r="F51874" s="2">
        <v>1</v>
      </c>
    </row>
    <row r="51875" spans="1:6" x14ac:dyDescent="0.25">
      <c r="A51875" s="1" t="str">
        <f>"12288"</f>
        <v>12288</v>
      </c>
      <c r="B51875" s="1" t="str">
        <f t="shared" si="261"/>
        <v>36001</v>
      </c>
      <c r="C51875" s="2">
        <v>0</v>
      </c>
      <c r="D51875" s="2">
        <v>1</v>
      </c>
      <c r="E51875" s="2">
        <v>1</v>
      </c>
      <c r="F51875" s="2">
        <v>1</v>
      </c>
    </row>
    <row r="51876" spans="1:6" x14ac:dyDescent="0.25">
      <c r="A51876" s="1" t="str">
        <f>"12220"</f>
        <v>12220</v>
      </c>
      <c r="B51876" s="1" t="str">
        <f t="shared" si="261"/>
        <v>36001</v>
      </c>
      <c r="C51876" s="2">
        <v>1</v>
      </c>
      <c r="D51876" s="2">
        <v>1</v>
      </c>
      <c r="E51876" s="2">
        <v>1</v>
      </c>
      <c r="F51876" s="2">
        <v>1</v>
      </c>
    </row>
    <row r="51877" spans="1:6" x14ac:dyDescent="0.25">
      <c r="A51877" s="1" t="str">
        <f>"12187"</f>
        <v>12187</v>
      </c>
      <c r="B51877" s="1" t="str">
        <f>"36095"</f>
        <v>36095</v>
      </c>
      <c r="C51877" s="2">
        <v>1</v>
      </c>
      <c r="D51877" s="2">
        <v>0</v>
      </c>
      <c r="E51877" s="2">
        <v>1</v>
      </c>
      <c r="F51877" s="2">
        <v>1</v>
      </c>
    </row>
    <row r="51878" spans="1:6" x14ac:dyDescent="0.25">
      <c r="A51878" s="1" t="str">
        <f>"12196"</f>
        <v>12196</v>
      </c>
      <c r="B51878" s="1" t="str">
        <f>"36083"</f>
        <v>36083</v>
      </c>
      <c r="C51878" s="2">
        <v>1</v>
      </c>
      <c r="D51878" s="2">
        <v>1</v>
      </c>
      <c r="E51878" s="2">
        <v>1</v>
      </c>
      <c r="F51878" s="2">
        <v>1</v>
      </c>
    </row>
    <row r="51879" spans="1:6" x14ac:dyDescent="0.25">
      <c r="A51879" s="1" t="str">
        <f>"12197"</f>
        <v>12197</v>
      </c>
      <c r="B51879" s="1" t="str">
        <f>"36077"</f>
        <v>36077</v>
      </c>
      <c r="C51879" s="2">
        <v>1</v>
      </c>
      <c r="D51879" s="2">
        <v>1</v>
      </c>
      <c r="E51879" s="2">
        <v>1</v>
      </c>
      <c r="F51879" s="2">
        <v>1</v>
      </c>
    </row>
    <row r="51880" spans="1:6" x14ac:dyDescent="0.25">
      <c r="A51880" s="1" t="str">
        <f>"12203"</f>
        <v>12203</v>
      </c>
      <c r="B51880" s="1" t="str">
        <f>"36001"</f>
        <v>36001</v>
      </c>
      <c r="C51880" s="2">
        <v>1</v>
      </c>
      <c r="D51880" s="2">
        <v>1</v>
      </c>
      <c r="E51880" s="2">
        <v>1</v>
      </c>
      <c r="F51880" s="2">
        <v>1</v>
      </c>
    </row>
    <row r="51881" spans="1:6" x14ac:dyDescent="0.25">
      <c r="A51881" s="1" t="str">
        <f>"12424"</f>
        <v>12424</v>
      </c>
      <c r="B51881" s="1" t="str">
        <f>"36039"</f>
        <v>36039</v>
      </c>
      <c r="C51881" s="2">
        <v>1</v>
      </c>
      <c r="D51881" s="2">
        <v>1</v>
      </c>
      <c r="E51881" s="2">
        <v>1</v>
      </c>
      <c r="F51881" s="2">
        <v>1</v>
      </c>
    </row>
    <row r="51882" spans="1:6" x14ac:dyDescent="0.25">
      <c r="A51882" s="1" t="str">
        <f>"12307"</f>
        <v>12307</v>
      </c>
      <c r="B51882" s="1" t="str">
        <f>"36093"</f>
        <v>36093</v>
      </c>
      <c r="C51882" s="2">
        <v>1</v>
      </c>
      <c r="D51882" s="2">
        <v>1</v>
      </c>
      <c r="E51882" s="2">
        <v>1</v>
      </c>
      <c r="F51882" s="2">
        <v>1</v>
      </c>
    </row>
    <row r="51883" spans="1:6" x14ac:dyDescent="0.25">
      <c r="A51883" s="1" t="str">
        <f>"12308"</f>
        <v>12308</v>
      </c>
      <c r="B51883" s="1" t="str">
        <f>"36093"</f>
        <v>36093</v>
      </c>
      <c r="C51883" s="2">
        <v>1</v>
      </c>
      <c r="D51883" s="2">
        <v>1</v>
      </c>
      <c r="E51883" s="2">
        <v>1</v>
      </c>
      <c r="F51883" s="2">
        <v>1</v>
      </c>
    </row>
    <row r="51884" spans="1:6" x14ac:dyDescent="0.25">
      <c r="A51884" s="1" t="str">
        <f>"12405"</f>
        <v>12405</v>
      </c>
      <c r="B51884" s="1" t="str">
        <f>"36039"</f>
        <v>36039</v>
      </c>
      <c r="C51884" s="2">
        <v>1</v>
      </c>
      <c r="D51884" s="2">
        <v>1</v>
      </c>
      <c r="E51884" s="2">
        <v>1</v>
      </c>
      <c r="F51884" s="2">
        <v>1</v>
      </c>
    </row>
    <row r="51885" spans="1:6" x14ac:dyDescent="0.25">
      <c r="A51885" s="1" t="str">
        <f>"12423"</f>
        <v>12423</v>
      </c>
      <c r="B51885" s="1" t="str">
        <f>"36039"</f>
        <v>36039</v>
      </c>
      <c r="C51885" s="2">
        <v>1</v>
      </c>
      <c r="D51885" s="2">
        <v>1</v>
      </c>
      <c r="E51885" s="2">
        <v>1</v>
      </c>
      <c r="F51885" s="2">
        <v>1</v>
      </c>
    </row>
    <row r="51886" spans="1:6" x14ac:dyDescent="0.25">
      <c r="A51886" s="1" t="str">
        <f>"12412"</f>
        <v>12412</v>
      </c>
      <c r="B51886" s="1" t="str">
        <f>"36111"</f>
        <v>36111</v>
      </c>
      <c r="C51886" s="2">
        <v>1</v>
      </c>
      <c r="D51886" s="2">
        <v>1</v>
      </c>
      <c r="E51886" s="2">
        <v>1</v>
      </c>
      <c r="F51886" s="2">
        <v>1</v>
      </c>
    </row>
    <row r="51887" spans="1:6" x14ac:dyDescent="0.25">
      <c r="A51887" s="1" t="str">
        <f>"12065"</f>
        <v>12065</v>
      </c>
      <c r="B51887" s="1" t="str">
        <f>"36091"</f>
        <v>36091</v>
      </c>
      <c r="C51887" s="2">
        <v>0.99962971534366996</v>
      </c>
      <c r="D51887" s="2">
        <v>1</v>
      </c>
      <c r="E51887" s="2">
        <v>1</v>
      </c>
      <c r="F51887" s="2">
        <v>0.99967298888162104</v>
      </c>
    </row>
    <row r="51888" spans="1:6" x14ac:dyDescent="0.25">
      <c r="A51888" s="1" t="str">
        <f>"12065"</f>
        <v>12065</v>
      </c>
      <c r="B51888" s="1" t="str">
        <f>"36001"</f>
        <v>36001</v>
      </c>
      <c r="C51888" s="2">
        <v>3.7028465632955301E-4</v>
      </c>
      <c r="D51888" s="2">
        <v>0</v>
      </c>
      <c r="E51888" s="2">
        <v>0</v>
      </c>
      <c r="F51888" s="2">
        <v>3.2701111837802401E-4</v>
      </c>
    </row>
    <row r="51889" spans="1:6" x14ac:dyDescent="0.25">
      <c r="A51889" s="1" t="str">
        <f>"12076"</f>
        <v>12076</v>
      </c>
      <c r="B51889" s="1" t="str">
        <f>"36095"</f>
        <v>36095</v>
      </c>
      <c r="C51889" s="2">
        <v>1</v>
      </c>
      <c r="D51889" s="2">
        <v>1</v>
      </c>
      <c r="E51889" s="2">
        <v>1</v>
      </c>
      <c r="F51889" s="2">
        <v>1</v>
      </c>
    </row>
    <row r="51890" spans="1:6" x14ac:dyDescent="0.25">
      <c r="A51890" s="1" t="str">
        <f>"12078"</f>
        <v>12078</v>
      </c>
      <c r="B51890" s="1" t="str">
        <f>"36035"</f>
        <v>36035</v>
      </c>
      <c r="C51890" s="2">
        <v>1</v>
      </c>
      <c r="D51890" s="2">
        <v>1</v>
      </c>
      <c r="E51890" s="2">
        <v>1</v>
      </c>
      <c r="F51890" s="2">
        <v>1</v>
      </c>
    </row>
    <row r="51891" spans="1:6" x14ac:dyDescent="0.25">
      <c r="A51891" s="1" t="str">
        <f>"12063"</f>
        <v>12063</v>
      </c>
      <c r="B51891" s="1" t="str">
        <f>"36083"</f>
        <v>36083</v>
      </c>
      <c r="C51891" s="2">
        <v>1</v>
      </c>
      <c r="D51891" s="2">
        <v>1</v>
      </c>
      <c r="E51891" s="2">
        <v>1</v>
      </c>
      <c r="F51891" s="2">
        <v>1</v>
      </c>
    </row>
    <row r="51892" spans="1:6" x14ac:dyDescent="0.25">
      <c r="A51892" s="1" t="str">
        <f>"12106"</f>
        <v>12106</v>
      </c>
      <c r="B51892" s="1" t="str">
        <f>"36021"</f>
        <v>36021</v>
      </c>
      <c r="C51892" s="2">
        <v>1</v>
      </c>
      <c r="D51892" s="2">
        <v>1</v>
      </c>
      <c r="E51892" s="2">
        <v>1</v>
      </c>
      <c r="F51892" s="2">
        <v>1</v>
      </c>
    </row>
    <row r="51893" spans="1:6" x14ac:dyDescent="0.25">
      <c r="A51893" s="1" t="str">
        <f>"12116"</f>
        <v>12116</v>
      </c>
      <c r="B51893" s="1" t="str">
        <f>"36077"</f>
        <v>36077</v>
      </c>
      <c r="C51893" s="2">
        <v>1</v>
      </c>
      <c r="D51893" s="2">
        <v>1</v>
      </c>
      <c r="E51893" s="2">
        <v>1</v>
      </c>
      <c r="F51893" s="2">
        <v>1</v>
      </c>
    </row>
    <row r="51894" spans="1:6" x14ac:dyDescent="0.25">
      <c r="A51894" s="1" t="str">
        <f>"12125"</f>
        <v>12125</v>
      </c>
      <c r="B51894" s="1" t="str">
        <f>"36021"</f>
        <v>36021</v>
      </c>
      <c r="C51894" s="2">
        <v>1</v>
      </c>
      <c r="D51894" s="2">
        <v>1</v>
      </c>
      <c r="E51894" s="2">
        <v>1</v>
      </c>
      <c r="F51894" s="2">
        <v>1</v>
      </c>
    </row>
    <row r="51895" spans="1:6" x14ac:dyDescent="0.25">
      <c r="A51895" s="1" t="str">
        <f>"12134"</f>
        <v>12134</v>
      </c>
      <c r="B51895" s="1" t="str">
        <f>"36091"</f>
        <v>36091</v>
      </c>
      <c r="C51895" s="2">
        <v>0.33570750237416902</v>
      </c>
      <c r="D51895" s="2">
        <v>0.36363636363636298</v>
      </c>
      <c r="E51895" s="2">
        <v>0.15384615384615299</v>
      </c>
      <c r="F51895" s="2">
        <v>0.33532658693652201</v>
      </c>
    </row>
    <row r="51896" spans="1:6" x14ac:dyDescent="0.25">
      <c r="A51896" s="1" t="str">
        <f>"12134"</f>
        <v>12134</v>
      </c>
      <c r="B51896" s="1" t="str">
        <f>"36041"</f>
        <v>36041</v>
      </c>
      <c r="C51896" s="2">
        <v>0.151946818613485</v>
      </c>
      <c r="D51896" s="2">
        <v>0.163636363636363</v>
      </c>
      <c r="E51896" s="2">
        <v>0</v>
      </c>
      <c r="F51896" s="2">
        <v>0.15133394664213401</v>
      </c>
    </row>
    <row r="51897" spans="1:6" x14ac:dyDescent="0.25">
      <c r="A51897" s="1" t="str">
        <f>"12134"</f>
        <v>12134</v>
      </c>
      <c r="B51897" s="1" t="str">
        <f>"36035"</f>
        <v>36035</v>
      </c>
      <c r="C51897" s="2">
        <v>0.51234567901234496</v>
      </c>
      <c r="D51897" s="2">
        <v>0.472727272727272</v>
      </c>
      <c r="E51897" s="2">
        <v>0.84615384615384603</v>
      </c>
      <c r="F51897" s="2">
        <v>0.51333946642134298</v>
      </c>
    </row>
    <row r="51898" spans="1:6" x14ac:dyDescent="0.25">
      <c r="A51898" s="1" t="str">
        <f>"12136"</f>
        <v>12136</v>
      </c>
      <c r="B51898" s="1" t="str">
        <f>"36021"</f>
        <v>36021</v>
      </c>
      <c r="C51898" s="2">
        <v>1</v>
      </c>
      <c r="D51898" s="2">
        <v>1</v>
      </c>
      <c r="E51898" s="2">
        <v>1</v>
      </c>
      <c r="F51898" s="2">
        <v>1</v>
      </c>
    </row>
    <row r="51899" spans="1:6" x14ac:dyDescent="0.25">
      <c r="A51899" s="1" t="str">
        <f>"12133"</f>
        <v>12133</v>
      </c>
      <c r="B51899" s="1" t="str">
        <f>"36083"</f>
        <v>36083</v>
      </c>
      <c r="C51899" s="2">
        <v>0</v>
      </c>
      <c r="D51899" s="2">
        <v>0</v>
      </c>
      <c r="E51899" s="2">
        <v>1</v>
      </c>
      <c r="F51899" s="2">
        <v>1</v>
      </c>
    </row>
    <row r="51900" spans="1:6" x14ac:dyDescent="0.25">
      <c r="A51900" s="1" t="str">
        <f>"12430"</f>
        <v>12430</v>
      </c>
      <c r="B51900" s="1" t="str">
        <f>"36025"</f>
        <v>36025</v>
      </c>
      <c r="C51900" s="2">
        <v>0.63056092843326805</v>
      </c>
      <c r="D51900" s="2">
        <v>0.91666666666666596</v>
      </c>
      <c r="E51900" s="2">
        <v>1</v>
      </c>
      <c r="F51900" s="2">
        <v>0.63977485928705402</v>
      </c>
    </row>
    <row r="51901" spans="1:6" x14ac:dyDescent="0.25">
      <c r="A51901" s="1" t="str">
        <f>"12430"</f>
        <v>12430</v>
      </c>
      <c r="B51901" s="1" t="str">
        <f>"36039"</f>
        <v>36039</v>
      </c>
      <c r="C51901" s="2">
        <v>0.369439071566731</v>
      </c>
      <c r="D51901" s="2">
        <v>8.3333333333333301E-2</v>
      </c>
      <c r="E51901" s="2">
        <v>0</v>
      </c>
      <c r="F51901" s="2">
        <v>0.36022514071294498</v>
      </c>
    </row>
    <row r="51902" spans="1:6" x14ac:dyDescent="0.25">
      <c r="A51902" s="1" t="str">
        <f>"12440"</f>
        <v>12440</v>
      </c>
      <c r="B51902" s="1" t="str">
        <f>"36111"</f>
        <v>36111</v>
      </c>
      <c r="C51902" s="2">
        <v>1</v>
      </c>
      <c r="D51902" s="2">
        <v>1</v>
      </c>
      <c r="E51902" s="2">
        <v>1</v>
      </c>
      <c r="F51902" s="2">
        <v>1</v>
      </c>
    </row>
    <row r="51903" spans="1:6" x14ac:dyDescent="0.25">
      <c r="A51903" s="1" t="str">
        <f>"12449"</f>
        <v>12449</v>
      </c>
      <c r="B51903" s="1" t="str">
        <f>"36111"</f>
        <v>36111</v>
      </c>
      <c r="C51903" s="2">
        <v>1</v>
      </c>
      <c r="D51903" s="2">
        <v>1</v>
      </c>
      <c r="E51903" s="2">
        <v>1</v>
      </c>
      <c r="F51903" s="2">
        <v>1</v>
      </c>
    </row>
    <row r="51904" spans="1:6" x14ac:dyDescent="0.25">
      <c r="A51904" s="1" t="str">
        <f>"12463"</f>
        <v>12463</v>
      </c>
      <c r="B51904" s="1" t="str">
        <f>"36039"</f>
        <v>36039</v>
      </c>
      <c r="C51904" s="2">
        <v>0.97694524495677204</v>
      </c>
      <c r="D51904" s="2">
        <v>1</v>
      </c>
      <c r="E51904" s="2">
        <v>1</v>
      </c>
      <c r="F51904" s="2">
        <v>0.97793103448275798</v>
      </c>
    </row>
    <row r="51905" spans="1:6" x14ac:dyDescent="0.25">
      <c r="A51905" s="1" t="str">
        <f>"12463"</f>
        <v>12463</v>
      </c>
      <c r="B51905" s="1" t="str">
        <f>"36111"</f>
        <v>36111</v>
      </c>
      <c r="C51905" s="2">
        <v>2.3054755043227598E-2</v>
      </c>
      <c r="D51905" s="2">
        <v>0</v>
      </c>
      <c r="E51905" s="2">
        <v>0</v>
      </c>
      <c r="F51905" s="2">
        <v>2.2068965517241301E-2</v>
      </c>
    </row>
    <row r="51906" spans="1:6" x14ac:dyDescent="0.25">
      <c r="A51906" s="1" t="str">
        <f>"12468"</f>
        <v>12468</v>
      </c>
      <c r="B51906" s="1" t="str">
        <f>"36039"</f>
        <v>36039</v>
      </c>
      <c r="C51906" s="2">
        <v>0.93284671532846697</v>
      </c>
      <c r="D51906" s="2">
        <v>0.95</v>
      </c>
      <c r="E51906" s="2">
        <v>1</v>
      </c>
      <c r="F51906" s="2">
        <v>0.93380281690140798</v>
      </c>
    </row>
    <row r="51907" spans="1:6" x14ac:dyDescent="0.25">
      <c r="A51907" s="1" t="str">
        <f>"12468"</f>
        <v>12468</v>
      </c>
      <c r="B51907" s="1" t="str">
        <f>"36025"</f>
        <v>36025</v>
      </c>
      <c r="C51907" s="2">
        <v>6.7153284671532795E-2</v>
      </c>
      <c r="D51907" s="2">
        <v>0.05</v>
      </c>
      <c r="E51907" s="2">
        <v>0</v>
      </c>
      <c r="F51907" s="2">
        <v>6.6197183098591503E-2</v>
      </c>
    </row>
    <row r="51908" spans="1:6" x14ac:dyDescent="0.25">
      <c r="A51908" s="1" t="str">
        <f>"12470"</f>
        <v>12470</v>
      </c>
      <c r="B51908" s="1" t="str">
        <f>"36039"</f>
        <v>36039</v>
      </c>
      <c r="C51908" s="2">
        <v>1</v>
      </c>
      <c r="D51908" s="2">
        <v>1</v>
      </c>
      <c r="E51908" s="2">
        <v>1</v>
      </c>
      <c r="F51908" s="2">
        <v>1</v>
      </c>
    </row>
    <row r="51909" spans="1:6" x14ac:dyDescent="0.25">
      <c r="A51909" s="1" t="str">
        <f>"12484"</f>
        <v>12484</v>
      </c>
      <c r="B51909" s="1" t="str">
        <f>"36111"</f>
        <v>36111</v>
      </c>
      <c r="C51909" s="2">
        <v>1</v>
      </c>
      <c r="D51909" s="2">
        <v>1</v>
      </c>
      <c r="E51909" s="2">
        <v>1</v>
      </c>
      <c r="F51909" s="2">
        <v>1</v>
      </c>
    </row>
    <row r="51910" spans="1:6" x14ac:dyDescent="0.25">
      <c r="A51910" s="1" t="str">
        <f>"12496"</f>
        <v>12496</v>
      </c>
      <c r="B51910" s="1" t="str">
        <f>"36039"</f>
        <v>36039</v>
      </c>
      <c r="C51910" s="2">
        <v>1</v>
      </c>
      <c r="D51910" s="2">
        <v>1</v>
      </c>
      <c r="E51910" s="2">
        <v>1</v>
      </c>
      <c r="F51910" s="2">
        <v>1</v>
      </c>
    </row>
    <row r="51911" spans="1:6" x14ac:dyDescent="0.25">
      <c r="A51911" s="1" t="str">
        <f>"12506"</f>
        <v>12506</v>
      </c>
      <c r="B51911" s="1" t="str">
        <f>"36027"</f>
        <v>36027</v>
      </c>
      <c r="C51911" s="2">
        <v>0</v>
      </c>
      <c r="D51911" s="2">
        <v>0</v>
      </c>
      <c r="E51911" s="2">
        <v>1</v>
      </c>
      <c r="F51911" s="2">
        <v>1</v>
      </c>
    </row>
    <row r="51912" spans="1:6" x14ac:dyDescent="0.25">
      <c r="A51912" s="1" t="str">
        <f>"12439"</f>
        <v>12439</v>
      </c>
      <c r="B51912" s="1" t="str">
        <f>"36039"</f>
        <v>36039</v>
      </c>
      <c r="C51912" s="2">
        <v>1</v>
      </c>
      <c r="D51912" s="2">
        <v>1</v>
      </c>
      <c r="E51912" s="2">
        <v>1</v>
      </c>
      <c r="F51912" s="2">
        <v>1</v>
      </c>
    </row>
    <row r="51913" spans="1:6" x14ac:dyDescent="0.25">
      <c r="A51913" s="1" t="str">
        <f>"12452"</f>
        <v>12452</v>
      </c>
      <c r="B51913" s="1" t="str">
        <f>"36039"</f>
        <v>36039</v>
      </c>
      <c r="C51913" s="2">
        <v>0</v>
      </c>
      <c r="D51913" s="2">
        <v>0</v>
      </c>
      <c r="E51913" s="2">
        <v>1</v>
      </c>
      <c r="F51913" s="2">
        <v>1</v>
      </c>
    </row>
    <row r="51914" spans="1:6" x14ac:dyDescent="0.25">
      <c r="A51914" s="1" t="str">
        <f>"12719"</f>
        <v>12719</v>
      </c>
      <c r="B51914" s="1" t="str">
        <f>"36105"</f>
        <v>36105</v>
      </c>
      <c r="C51914" s="2">
        <v>1</v>
      </c>
      <c r="D51914" s="2">
        <v>1</v>
      </c>
      <c r="E51914" s="2">
        <v>1</v>
      </c>
      <c r="F51914" s="2">
        <v>1</v>
      </c>
    </row>
    <row r="51915" spans="1:6" x14ac:dyDescent="0.25">
      <c r="A51915" s="1" t="str">
        <f>"12592"</f>
        <v>12592</v>
      </c>
      <c r="B51915" s="1" t="str">
        <f>"36027"</f>
        <v>36027</v>
      </c>
      <c r="C51915" s="2">
        <v>1</v>
      </c>
      <c r="D51915" s="2">
        <v>1</v>
      </c>
      <c r="E51915" s="2">
        <v>1</v>
      </c>
      <c r="F51915" s="2">
        <v>1</v>
      </c>
    </row>
    <row r="51916" spans="1:6" x14ac:dyDescent="0.25">
      <c r="A51916" s="1" t="str">
        <f>"12604"</f>
        <v>12604</v>
      </c>
      <c r="B51916" s="1" t="str">
        <f>"36027"</f>
        <v>36027</v>
      </c>
      <c r="C51916" s="2">
        <v>0</v>
      </c>
      <c r="D51916" s="2">
        <v>1</v>
      </c>
      <c r="E51916" s="2">
        <v>0</v>
      </c>
      <c r="F51916" s="2">
        <v>1</v>
      </c>
    </row>
    <row r="51917" spans="1:6" x14ac:dyDescent="0.25">
      <c r="A51917" s="1" t="str">
        <f>"12514"</f>
        <v>12514</v>
      </c>
      <c r="B51917" s="1" t="str">
        <f>"36027"</f>
        <v>36027</v>
      </c>
      <c r="C51917" s="2">
        <v>1</v>
      </c>
      <c r="D51917" s="2">
        <v>1</v>
      </c>
      <c r="E51917" s="2">
        <v>1</v>
      </c>
      <c r="F51917" s="2">
        <v>1</v>
      </c>
    </row>
    <row r="51918" spans="1:6" x14ac:dyDescent="0.25">
      <c r="A51918" s="1" t="str">
        <f>"12516"</f>
        <v>12516</v>
      </c>
      <c r="B51918" s="1" t="str">
        <f>"36021"</f>
        <v>36021</v>
      </c>
      <c r="C51918" s="2">
        <v>1</v>
      </c>
      <c r="D51918" s="2">
        <v>1</v>
      </c>
      <c r="E51918" s="2">
        <v>1</v>
      </c>
      <c r="F51918" s="2">
        <v>1</v>
      </c>
    </row>
    <row r="51919" spans="1:6" x14ac:dyDescent="0.25">
      <c r="A51919" s="1" t="str">
        <f>"12524"</f>
        <v>12524</v>
      </c>
      <c r="B51919" s="1" t="str">
        <f>"36027"</f>
        <v>36027</v>
      </c>
      <c r="C51919" s="2">
        <v>0.99808455329046297</v>
      </c>
      <c r="D51919" s="2">
        <v>0.9990234375</v>
      </c>
      <c r="E51919" s="2">
        <v>1</v>
      </c>
      <c r="F51919" s="2">
        <v>0.99833073670153505</v>
      </c>
    </row>
    <row r="51920" spans="1:6" x14ac:dyDescent="0.25">
      <c r="A51920" s="1" t="str">
        <f>"12524"</f>
        <v>12524</v>
      </c>
      <c r="B51920" s="1" t="str">
        <f>"36079"</f>
        <v>36079</v>
      </c>
      <c r="C51920" s="2">
        <v>1.9154467095361799E-3</v>
      </c>
      <c r="D51920" s="2">
        <v>9.765625E-4</v>
      </c>
      <c r="E51920" s="2">
        <v>0</v>
      </c>
      <c r="F51920" s="2">
        <v>1.66926329846427E-3</v>
      </c>
    </row>
    <row r="51921" spans="1:6" x14ac:dyDescent="0.25">
      <c r="A51921" s="1" t="str">
        <f>"12510"</f>
        <v>12510</v>
      </c>
      <c r="B51921" s="1" t="str">
        <f>"36027"</f>
        <v>36027</v>
      </c>
      <c r="C51921" s="2">
        <v>0</v>
      </c>
      <c r="D51921" s="2">
        <v>0</v>
      </c>
      <c r="E51921" s="2">
        <v>1</v>
      </c>
      <c r="F51921" s="2">
        <v>1</v>
      </c>
    </row>
    <row r="51922" spans="1:6" x14ac:dyDescent="0.25">
      <c r="A51922" s="1" t="str">
        <f>"12512"</f>
        <v>12512</v>
      </c>
      <c r="B51922" s="1" t="str">
        <f>"36027"</f>
        <v>36027</v>
      </c>
      <c r="C51922" s="2">
        <v>1</v>
      </c>
      <c r="D51922" s="2">
        <v>0</v>
      </c>
      <c r="E51922" s="2">
        <v>1</v>
      </c>
      <c r="F51922" s="2">
        <v>1</v>
      </c>
    </row>
    <row r="51923" spans="1:6" x14ac:dyDescent="0.25">
      <c r="A51923" s="1" t="str">
        <f>"12811"</f>
        <v>12811</v>
      </c>
      <c r="B51923" s="1" t="str">
        <f>"36113"</f>
        <v>36113</v>
      </c>
      <c r="C51923" s="2">
        <v>1</v>
      </c>
      <c r="D51923" s="2">
        <v>0</v>
      </c>
      <c r="E51923" s="2">
        <v>1</v>
      </c>
      <c r="F51923" s="2">
        <v>1</v>
      </c>
    </row>
    <row r="51924" spans="1:6" x14ac:dyDescent="0.25">
      <c r="A51924" s="1" t="str">
        <f>"12819"</f>
        <v>12819</v>
      </c>
      <c r="B51924" s="1" t="str">
        <f>"36115"</f>
        <v>36115</v>
      </c>
      <c r="C51924" s="2">
        <v>1</v>
      </c>
      <c r="D51924" s="2">
        <v>1</v>
      </c>
      <c r="E51924" s="2">
        <v>1</v>
      </c>
      <c r="F51924" s="2">
        <v>1</v>
      </c>
    </row>
    <row r="51925" spans="1:6" x14ac:dyDescent="0.25">
      <c r="A51925" s="1" t="str">
        <f>"12734"</f>
        <v>12734</v>
      </c>
      <c r="B51925" s="1" t="str">
        <f>"36105"</f>
        <v>36105</v>
      </c>
      <c r="C51925" s="2">
        <v>1</v>
      </c>
      <c r="D51925" s="2">
        <v>1</v>
      </c>
      <c r="E51925" s="2">
        <v>1</v>
      </c>
      <c r="F51925" s="2">
        <v>1</v>
      </c>
    </row>
    <row r="51926" spans="1:6" x14ac:dyDescent="0.25">
      <c r="A51926" s="1" t="str">
        <f>"12747"</f>
        <v>12747</v>
      </c>
      <c r="B51926" s="1" t="str">
        <f>"36105"</f>
        <v>36105</v>
      </c>
      <c r="C51926" s="2">
        <v>1</v>
      </c>
      <c r="D51926" s="2">
        <v>1</v>
      </c>
      <c r="E51926" s="2">
        <v>1</v>
      </c>
      <c r="F51926" s="2">
        <v>1</v>
      </c>
    </row>
    <row r="51927" spans="1:6" x14ac:dyDescent="0.25">
      <c r="A51927" s="1" t="str">
        <f>"12760"</f>
        <v>12760</v>
      </c>
      <c r="B51927" s="1" t="str">
        <f>"36025"</f>
        <v>36025</v>
      </c>
      <c r="C51927" s="2">
        <v>0.62367864693445996</v>
      </c>
      <c r="D51927" s="2">
        <v>0.6</v>
      </c>
      <c r="E51927" s="2">
        <v>0.5</v>
      </c>
      <c r="F51927" s="2">
        <v>0.62040816326530601</v>
      </c>
    </row>
    <row r="51928" spans="1:6" x14ac:dyDescent="0.25">
      <c r="A51928" s="1" t="str">
        <f>"12760"</f>
        <v>12760</v>
      </c>
      <c r="B51928" s="1" t="str">
        <f>"36105"</f>
        <v>36105</v>
      </c>
      <c r="C51928" s="2">
        <v>0.37632135306553899</v>
      </c>
      <c r="D51928" s="2">
        <v>0.4</v>
      </c>
      <c r="E51928" s="2">
        <v>0.5</v>
      </c>
      <c r="F51928" s="2">
        <v>0.37959183673469299</v>
      </c>
    </row>
    <row r="51929" spans="1:6" x14ac:dyDescent="0.25">
      <c r="A51929" s="1" t="str">
        <f>"12764"</f>
        <v>12764</v>
      </c>
      <c r="B51929" s="1" t="str">
        <f>"36105"</f>
        <v>36105</v>
      </c>
      <c r="C51929" s="2">
        <v>1</v>
      </c>
      <c r="D51929" s="2">
        <v>1</v>
      </c>
      <c r="E51929" s="2">
        <v>1</v>
      </c>
      <c r="F51929" s="2">
        <v>1</v>
      </c>
    </row>
    <row r="51930" spans="1:6" x14ac:dyDescent="0.25">
      <c r="A51930" s="1" t="str">
        <f>"12780"</f>
        <v>12780</v>
      </c>
      <c r="B51930" s="1" t="str">
        <f>"36071"</f>
        <v>36071</v>
      </c>
      <c r="C51930" s="2">
        <v>0.97046843177189401</v>
      </c>
      <c r="D51930" s="2">
        <v>0.90909090909090895</v>
      </c>
      <c r="E51930" s="2">
        <v>1</v>
      </c>
      <c r="F51930" s="2">
        <v>0.96945812807881704</v>
      </c>
    </row>
    <row r="51931" spans="1:6" x14ac:dyDescent="0.25">
      <c r="A51931" s="1" t="str">
        <f>"12780"</f>
        <v>12780</v>
      </c>
      <c r="B51931" s="1" t="str">
        <f>"36105"</f>
        <v>36105</v>
      </c>
      <c r="C51931" s="2">
        <v>2.95315682281059E-2</v>
      </c>
      <c r="D51931" s="2">
        <v>9.0909090909090898E-2</v>
      </c>
      <c r="E51931" s="2">
        <v>0</v>
      </c>
      <c r="F51931" s="2">
        <v>3.0541871921182202E-2</v>
      </c>
    </row>
    <row r="51932" spans="1:6" x14ac:dyDescent="0.25">
      <c r="A51932" s="1" t="str">
        <f>"12788"</f>
        <v>12788</v>
      </c>
      <c r="B51932" s="1" t="str">
        <f>"36105"</f>
        <v>36105</v>
      </c>
      <c r="C51932" s="2">
        <v>1</v>
      </c>
      <c r="D51932" s="2">
        <v>1</v>
      </c>
      <c r="E51932" s="2">
        <v>1</v>
      </c>
      <c r="F51932" s="2">
        <v>1</v>
      </c>
    </row>
    <row r="51933" spans="1:6" x14ac:dyDescent="0.25">
      <c r="A51933" s="1" t="str">
        <f>"12801"</f>
        <v>12801</v>
      </c>
      <c r="B51933" s="1" t="str">
        <f>"36113"</f>
        <v>36113</v>
      </c>
      <c r="C51933" s="2">
        <v>1</v>
      </c>
      <c r="D51933" s="2">
        <v>1</v>
      </c>
      <c r="E51933" s="2">
        <v>1</v>
      </c>
      <c r="F51933" s="2">
        <v>1</v>
      </c>
    </row>
    <row r="51934" spans="1:6" x14ac:dyDescent="0.25">
      <c r="A51934" s="1" t="str">
        <f>"12803"</f>
        <v>12803</v>
      </c>
      <c r="B51934" s="1" t="str">
        <f>"36091"</f>
        <v>36091</v>
      </c>
      <c r="C51934" s="2">
        <v>0.89873140857392797</v>
      </c>
      <c r="D51934" s="2">
        <v>0.80844155844155796</v>
      </c>
      <c r="E51934" s="2">
        <v>0.99578059071729896</v>
      </c>
      <c r="F51934" s="2">
        <v>0.89779167480945798</v>
      </c>
    </row>
    <row r="51935" spans="1:6" x14ac:dyDescent="0.25">
      <c r="A51935" s="1" t="str">
        <f>"12803"</f>
        <v>12803</v>
      </c>
      <c r="B51935" s="1" t="str">
        <f>"36113"</f>
        <v>36113</v>
      </c>
      <c r="C51935" s="2">
        <v>0.101268591426071</v>
      </c>
      <c r="D51935" s="2">
        <v>0.19155844155844101</v>
      </c>
      <c r="E51935" s="2">
        <v>4.2194092827004199E-3</v>
      </c>
      <c r="F51935" s="2">
        <v>0.102208325190541</v>
      </c>
    </row>
    <row r="51936" spans="1:6" x14ac:dyDescent="0.25">
      <c r="A51936" s="1" t="str">
        <f>"12746"</f>
        <v>12746</v>
      </c>
      <c r="B51936" s="1" t="str">
        <f>"36071"</f>
        <v>36071</v>
      </c>
      <c r="C51936" s="2">
        <v>1</v>
      </c>
      <c r="D51936" s="2">
        <v>1</v>
      </c>
      <c r="E51936" s="2">
        <v>1</v>
      </c>
      <c r="F51936" s="2">
        <v>1</v>
      </c>
    </row>
    <row r="51937" spans="1:6" x14ac:dyDescent="0.25">
      <c r="A51937" s="1" t="str">
        <f>"12792"</f>
        <v>12792</v>
      </c>
      <c r="B51937" s="1" t="str">
        <f>"36105"</f>
        <v>36105</v>
      </c>
      <c r="C51937" s="2">
        <v>1</v>
      </c>
      <c r="D51937" s="2">
        <v>1</v>
      </c>
      <c r="E51937" s="2">
        <v>1</v>
      </c>
      <c r="F51937" s="2">
        <v>1</v>
      </c>
    </row>
    <row r="51938" spans="1:6" x14ac:dyDescent="0.25">
      <c r="A51938" s="1" t="str">
        <f>"12765"</f>
        <v>12765</v>
      </c>
      <c r="B51938" s="1" t="str">
        <f>"36105"</f>
        <v>36105</v>
      </c>
      <c r="C51938" s="2">
        <v>1</v>
      </c>
      <c r="D51938" s="2">
        <v>1</v>
      </c>
      <c r="E51938" s="2">
        <v>1</v>
      </c>
      <c r="F51938" s="2">
        <v>1</v>
      </c>
    </row>
    <row r="51939" spans="1:6" x14ac:dyDescent="0.25">
      <c r="A51939" s="1" t="str">
        <f>"12770"</f>
        <v>12770</v>
      </c>
      <c r="B51939" s="1" t="str">
        <f>"36105"</f>
        <v>36105</v>
      </c>
      <c r="C51939" s="2">
        <v>1</v>
      </c>
      <c r="D51939" s="2">
        <v>1</v>
      </c>
      <c r="E51939" s="2">
        <v>1</v>
      </c>
      <c r="F51939" s="2">
        <v>1</v>
      </c>
    </row>
    <row r="51940" spans="1:6" x14ac:dyDescent="0.25">
      <c r="A51940" s="1" t="str">
        <f>"12778"</f>
        <v>12778</v>
      </c>
      <c r="B51940" s="1" t="str">
        <f>"36105"</f>
        <v>36105</v>
      </c>
      <c r="C51940" s="2">
        <v>1</v>
      </c>
      <c r="D51940" s="2">
        <v>0</v>
      </c>
      <c r="E51940" s="2">
        <v>1</v>
      </c>
      <c r="F51940" s="2">
        <v>1</v>
      </c>
    </row>
    <row r="51941" spans="1:6" x14ac:dyDescent="0.25">
      <c r="A51941" s="1" t="str">
        <f>"12846"</f>
        <v>12846</v>
      </c>
      <c r="B51941" s="1" t="str">
        <f>"36113"</f>
        <v>36113</v>
      </c>
      <c r="C51941" s="2">
        <v>1</v>
      </c>
      <c r="D51941" s="2">
        <v>1</v>
      </c>
      <c r="E51941" s="2">
        <v>1</v>
      </c>
      <c r="F51941" s="2">
        <v>1</v>
      </c>
    </row>
    <row r="51942" spans="1:6" x14ac:dyDescent="0.25">
      <c r="A51942" s="1" t="str">
        <f>"12858"</f>
        <v>12858</v>
      </c>
      <c r="B51942" s="1" t="str">
        <f>"36031"</f>
        <v>36031</v>
      </c>
      <c r="C51942" s="2">
        <v>1</v>
      </c>
      <c r="D51942" s="2">
        <v>1</v>
      </c>
      <c r="E51942" s="2">
        <v>1</v>
      </c>
      <c r="F51942" s="2">
        <v>1</v>
      </c>
    </row>
    <row r="51943" spans="1:6" x14ac:dyDescent="0.25">
      <c r="A51943" s="1" t="str">
        <f>"12863"</f>
        <v>12863</v>
      </c>
      <c r="B51943" s="1" t="str">
        <f>"36091"</f>
        <v>36091</v>
      </c>
      <c r="C51943" s="2">
        <v>1</v>
      </c>
      <c r="D51943" s="2">
        <v>1</v>
      </c>
      <c r="E51943" s="2">
        <v>1</v>
      </c>
      <c r="F51943" s="2">
        <v>1</v>
      </c>
    </row>
    <row r="51944" spans="1:6" x14ac:dyDescent="0.25">
      <c r="A51944" s="1" t="str">
        <f>"12547"</f>
        <v>12547</v>
      </c>
      <c r="B51944" s="1" t="str">
        <f>"36111"</f>
        <v>36111</v>
      </c>
      <c r="C51944" s="2">
        <v>1</v>
      </c>
      <c r="D51944" s="2">
        <v>1</v>
      </c>
      <c r="E51944" s="2">
        <v>1</v>
      </c>
      <c r="F51944" s="2">
        <v>1</v>
      </c>
    </row>
    <row r="51945" spans="1:6" x14ac:dyDescent="0.25">
      <c r="A51945" s="1" t="str">
        <f>"12550"</f>
        <v>12550</v>
      </c>
      <c r="B51945" s="1" t="str">
        <f>"36071"</f>
        <v>36071</v>
      </c>
      <c r="C51945" s="2">
        <v>1</v>
      </c>
      <c r="D51945" s="2">
        <v>1</v>
      </c>
      <c r="E51945" s="2">
        <v>1</v>
      </c>
      <c r="F51945" s="2">
        <v>1</v>
      </c>
    </row>
    <row r="51946" spans="1:6" x14ac:dyDescent="0.25">
      <c r="A51946" s="1" t="str">
        <f>"12541"</f>
        <v>12541</v>
      </c>
      <c r="B51946" s="1" t="str">
        <f>"36021"</f>
        <v>36021</v>
      </c>
      <c r="C51946" s="2">
        <v>1</v>
      </c>
      <c r="D51946" s="2">
        <v>0</v>
      </c>
      <c r="E51946" s="2">
        <v>1</v>
      </c>
      <c r="F51946" s="2">
        <v>1</v>
      </c>
    </row>
    <row r="51947" spans="1:6" x14ac:dyDescent="0.25">
      <c r="A51947" s="1" t="str">
        <f>"12567"</f>
        <v>12567</v>
      </c>
      <c r="B51947" s="1" t="str">
        <f>"36027"</f>
        <v>36027</v>
      </c>
      <c r="C51947" s="2">
        <v>0.83424550430023403</v>
      </c>
      <c r="D51947" s="2">
        <v>0.92452830188679203</v>
      </c>
      <c r="E51947" s="2">
        <v>0.95</v>
      </c>
      <c r="F51947" s="2">
        <v>0.84110787172011603</v>
      </c>
    </row>
    <row r="51948" spans="1:6" x14ac:dyDescent="0.25">
      <c r="A51948" s="1" t="str">
        <f>"12567"</f>
        <v>12567</v>
      </c>
      <c r="B51948" s="1" t="str">
        <f>"36021"</f>
        <v>36021</v>
      </c>
      <c r="C51948" s="2">
        <v>0.165754495699765</v>
      </c>
      <c r="D51948" s="2">
        <v>7.5471698113207503E-2</v>
      </c>
      <c r="E51948" s="2">
        <v>0.05</v>
      </c>
      <c r="F51948" s="2">
        <v>0.158892128279883</v>
      </c>
    </row>
    <row r="51949" spans="1:6" x14ac:dyDescent="0.25">
      <c r="A51949" s="1" t="str">
        <f>"12578"</f>
        <v>12578</v>
      </c>
      <c r="B51949" s="1" t="str">
        <f>"36027"</f>
        <v>36027</v>
      </c>
      <c r="C51949" s="2">
        <v>1</v>
      </c>
      <c r="D51949" s="2">
        <v>1</v>
      </c>
      <c r="E51949" s="2">
        <v>1</v>
      </c>
      <c r="F51949" s="2">
        <v>1</v>
      </c>
    </row>
    <row r="51950" spans="1:6" x14ac:dyDescent="0.25">
      <c r="A51950" s="1" t="str">
        <f>"12585"</f>
        <v>12585</v>
      </c>
      <c r="B51950" s="1" t="str">
        <f>"36027"</f>
        <v>36027</v>
      </c>
      <c r="C51950" s="2">
        <v>1</v>
      </c>
      <c r="D51950" s="2">
        <v>1</v>
      </c>
      <c r="E51950" s="2">
        <v>1</v>
      </c>
      <c r="F51950" s="2">
        <v>1</v>
      </c>
    </row>
    <row r="51951" spans="1:6" x14ac:dyDescent="0.25">
      <c r="A51951" s="1" t="str">
        <f>"12912"</f>
        <v>12912</v>
      </c>
      <c r="B51951" s="1" t="str">
        <f>"36033"</f>
        <v>36033</v>
      </c>
      <c r="C51951" s="2">
        <v>9.8814229249011808E-3</v>
      </c>
      <c r="D51951" s="2">
        <v>0</v>
      </c>
      <c r="E51951" s="2">
        <v>0</v>
      </c>
      <c r="F51951" s="2">
        <v>9.4517958412098195E-3</v>
      </c>
    </row>
    <row r="51952" spans="1:6" x14ac:dyDescent="0.25">
      <c r="A51952" s="1" t="str">
        <f>"12912"</f>
        <v>12912</v>
      </c>
      <c r="B51952" s="1" t="str">
        <f>"36031"</f>
        <v>36031</v>
      </c>
      <c r="C51952" s="2">
        <v>0.29841897233201498</v>
      </c>
      <c r="D51952" s="2">
        <v>0</v>
      </c>
      <c r="E51952" s="2">
        <v>0.12195121951219499</v>
      </c>
      <c r="F51952" s="2">
        <v>0.29017013232514099</v>
      </c>
    </row>
    <row r="51953" spans="1:6" x14ac:dyDescent="0.25">
      <c r="A51953" s="1" t="str">
        <f>"12912"</f>
        <v>12912</v>
      </c>
      <c r="B51953" s="1" t="str">
        <f>"36019"</f>
        <v>36019</v>
      </c>
      <c r="C51953" s="2">
        <v>0.69169960474308301</v>
      </c>
      <c r="D51953" s="2">
        <v>1</v>
      </c>
      <c r="E51953" s="2">
        <v>0.87804878048780399</v>
      </c>
      <c r="F51953" s="2">
        <v>0.70037807183364797</v>
      </c>
    </row>
    <row r="51954" spans="1:6" x14ac:dyDescent="0.25">
      <c r="A51954" s="1" t="str">
        <f>"12917"</f>
        <v>12917</v>
      </c>
      <c r="B51954" s="1" t="str">
        <f>"36033"</f>
        <v>36033</v>
      </c>
      <c r="C51954" s="2">
        <v>1</v>
      </c>
      <c r="D51954" s="2">
        <v>1</v>
      </c>
      <c r="E51954" s="2">
        <v>1</v>
      </c>
      <c r="F51954" s="2">
        <v>1</v>
      </c>
    </row>
    <row r="51955" spans="1:6" x14ac:dyDescent="0.25">
      <c r="A51955" s="1" t="str">
        <f>"12932"</f>
        <v>12932</v>
      </c>
      <c r="B51955" s="1" t="str">
        <f>"36031"</f>
        <v>36031</v>
      </c>
      <c r="C51955" s="2">
        <v>1</v>
      </c>
      <c r="D51955" s="2">
        <v>1</v>
      </c>
      <c r="E51955" s="2">
        <v>1</v>
      </c>
      <c r="F51955" s="2">
        <v>1</v>
      </c>
    </row>
    <row r="51956" spans="1:6" x14ac:dyDescent="0.25">
      <c r="A51956" s="1" t="str">
        <f>"12959"</f>
        <v>12959</v>
      </c>
      <c r="B51956" s="1" t="str">
        <f>"36019"</f>
        <v>36019</v>
      </c>
      <c r="C51956" s="2">
        <v>1</v>
      </c>
      <c r="D51956" s="2">
        <v>1</v>
      </c>
      <c r="E51956" s="2">
        <v>1</v>
      </c>
      <c r="F51956" s="2">
        <v>1</v>
      </c>
    </row>
    <row r="51957" spans="1:6" x14ac:dyDescent="0.25">
      <c r="A51957" s="1" t="str">
        <f>"12960"</f>
        <v>12960</v>
      </c>
      <c r="B51957" s="1" t="str">
        <f>"36031"</f>
        <v>36031</v>
      </c>
      <c r="C51957" s="2">
        <v>1</v>
      </c>
      <c r="D51957" s="2">
        <v>1</v>
      </c>
      <c r="E51957" s="2">
        <v>1</v>
      </c>
      <c r="F51957" s="2">
        <v>1</v>
      </c>
    </row>
    <row r="51958" spans="1:6" x14ac:dyDescent="0.25">
      <c r="A51958" s="1" t="str">
        <f>"12950"</f>
        <v>12950</v>
      </c>
      <c r="B51958" s="1" t="str">
        <f>"36031"</f>
        <v>36031</v>
      </c>
      <c r="C51958" s="2">
        <v>1</v>
      </c>
      <c r="D51958" s="2">
        <v>1</v>
      </c>
      <c r="E51958" s="2">
        <v>1</v>
      </c>
      <c r="F51958" s="2">
        <v>1</v>
      </c>
    </row>
    <row r="51959" spans="1:6" x14ac:dyDescent="0.25">
      <c r="A51959" s="1" t="str">
        <f>"13114"</f>
        <v>13114</v>
      </c>
      <c r="B51959" s="1" t="str">
        <f>"36075"</f>
        <v>36075</v>
      </c>
      <c r="C51959" s="2">
        <v>1</v>
      </c>
      <c r="D51959" s="2">
        <v>1</v>
      </c>
      <c r="E51959" s="2">
        <v>1</v>
      </c>
      <c r="F51959" s="2">
        <v>1</v>
      </c>
    </row>
    <row r="51960" spans="1:6" x14ac:dyDescent="0.25">
      <c r="A51960" s="1" t="str">
        <f>"13118"</f>
        <v>13118</v>
      </c>
      <c r="B51960" s="1" t="str">
        <f>"36011"</f>
        <v>36011</v>
      </c>
      <c r="C51960" s="2">
        <v>1</v>
      </c>
      <c r="D51960" s="2">
        <v>1</v>
      </c>
      <c r="E51960" s="2">
        <v>1</v>
      </c>
      <c r="F51960" s="2">
        <v>1</v>
      </c>
    </row>
    <row r="51961" spans="1:6" x14ac:dyDescent="0.25">
      <c r="A51961" s="1" t="str">
        <f>"13131"</f>
        <v>13131</v>
      </c>
      <c r="B51961" s="1" t="str">
        <f>"36075"</f>
        <v>36075</v>
      </c>
      <c r="C51961" s="2">
        <v>1</v>
      </c>
      <c r="D51961" s="2">
        <v>1</v>
      </c>
      <c r="E51961" s="2">
        <v>1</v>
      </c>
      <c r="F51961" s="2">
        <v>1</v>
      </c>
    </row>
    <row r="51962" spans="1:6" x14ac:dyDescent="0.25">
      <c r="A51962" s="1" t="str">
        <f>"12986"</f>
        <v>12986</v>
      </c>
      <c r="B51962" s="1" t="str">
        <f>"36089"</f>
        <v>36089</v>
      </c>
      <c r="C51962" s="2">
        <v>3.5384124960153002E-2</v>
      </c>
      <c r="D51962" s="2">
        <v>0</v>
      </c>
      <c r="E51962" s="2">
        <v>0</v>
      </c>
      <c r="F51962" s="2">
        <v>3.1507238149304499E-2</v>
      </c>
    </row>
    <row r="51963" spans="1:6" x14ac:dyDescent="0.25">
      <c r="A51963" s="1" t="str">
        <f>"12986"</f>
        <v>12986</v>
      </c>
      <c r="B51963" s="1" t="str">
        <f>"36033"</f>
        <v>36033</v>
      </c>
      <c r="C51963" s="2">
        <v>0.96461587503984603</v>
      </c>
      <c r="D51963" s="2">
        <v>1</v>
      </c>
      <c r="E51963" s="2">
        <v>1</v>
      </c>
      <c r="F51963" s="2">
        <v>0.96849276185069499</v>
      </c>
    </row>
    <row r="51964" spans="1:6" x14ac:dyDescent="0.25">
      <c r="A51964" s="1" t="str">
        <f>"12989"</f>
        <v>12989</v>
      </c>
      <c r="B51964" s="1" t="str">
        <f>"36033"</f>
        <v>36033</v>
      </c>
      <c r="C51964" s="2">
        <v>0.97590361445783103</v>
      </c>
      <c r="D51964" s="2">
        <v>1</v>
      </c>
      <c r="E51964" s="2">
        <v>1</v>
      </c>
      <c r="F51964" s="2">
        <v>0.97623762376237599</v>
      </c>
    </row>
    <row r="51965" spans="1:6" x14ac:dyDescent="0.25">
      <c r="A51965" s="1" t="str">
        <f>"12989"</f>
        <v>12989</v>
      </c>
      <c r="B51965" s="1" t="str">
        <f>"36031"</f>
        <v>36031</v>
      </c>
      <c r="C51965" s="2">
        <v>2.40963855421686E-2</v>
      </c>
      <c r="D51965" s="2">
        <v>0</v>
      </c>
      <c r="E51965" s="2">
        <v>0</v>
      </c>
      <c r="F51965" s="2">
        <v>2.37623762376237E-2</v>
      </c>
    </row>
    <row r="51966" spans="1:6" x14ac:dyDescent="0.25">
      <c r="A51966" s="1" t="str">
        <f>"13028"</f>
        <v>13028</v>
      </c>
      <c r="B51966" s="1" t="str">
        <f>"36075"</f>
        <v>36075</v>
      </c>
      <c r="C51966" s="2">
        <v>1</v>
      </c>
      <c r="D51966" s="2">
        <v>1</v>
      </c>
      <c r="E51966" s="2">
        <v>1</v>
      </c>
      <c r="F51966" s="2">
        <v>1</v>
      </c>
    </row>
    <row r="51967" spans="1:6" x14ac:dyDescent="0.25">
      <c r="A51967" s="1" t="str">
        <f>"13208"</f>
        <v>13208</v>
      </c>
      <c r="B51967" s="1" t="str">
        <f>"36067"</f>
        <v>36067</v>
      </c>
      <c r="C51967" s="2">
        <v>1</v>
      </c>
      <c r="D51967" s="2">
        <v>1</v>
      </c>
      <c r="E51967" s="2">
        <v>1</v>
      </c>
      <c r="F51967" s="2">
        <v>1</v>
      </c>
    </row>
    <row r="51968" spans="1:6" x14ac:dyDescent="0.25">
      <c r="A51968" s="1" t="str">
        <f>"13209"</f>
        <v>13209</v>
      </c>
      <c r="B51968" s="1" t="str">
        <f>"36067"</f>
        <v>36067</v>
      </c>
      <c r="C51968" s="2">
        <v>1</v>
      </c>
      <c r="D51968" s="2">
        <v>1</v>
      </c>
      <c r="E51968" s="2">
        <v>1</v>
      </c>
      <c r="F51968" s="2">
        <v>1</v>
      </c>
    </row>
    <row r="51969" spans="1:6" x14ac:dyDescent="0.25">
      <c r="A51969" s="1" t="str">
        <f>"13211"</f>
        <v>13211</v>
      </c>
      <c r="B51969" s="1" t="str">
        <f>"36067"</f>
        <v>36067</v>
      </c>
      <c r="C51969" s="2">
        <v>1</v>
      </c>
      <c r="D51969" s="2">
        <v>1</v>
      </c>
      <c r="E51969" s="2">
        <v>1</v>
      </c>
      <c r="F51969" s="2">
        <v>1</v>
      </c>
    </row>
    <row r="51970" spans="1:6" x14ac:dyDescent="0.25">
      <c r="A51970" s="1" t="str">
        <f>"13157"</f>
        <v>13157</v>
      </c>
      <c r="B51970" s="1" t="str">
        <f>"36065"</f>
        <v>36065</v>
      </c>
      <c r="C51970" s="2">
        <v>1</v>
      </c>
      <c r="D51970" s="2">
        <v>0</v>
      </c>
      <c r="E51970" s="2">
        <v>1</v>
      </c>
      <c r="F51970" s="2">
        <v>1</v>
      </c>
    </row>
    <row r="51971" spans="1:6" x14ac:dyDescent="0.25">
      <c r="A51971" s="1" t="str">
        <f>"13158"</f>
        <v>13158</v>
      </c>
      <c r="B51971" s="1" t="str">
        <f>"36023"</f>
        <v>36023</v>
      </c>
      <c r="C51971" s="2">
        <v>0.96461538461538399</v>
      </c>
      <c r="D51971" s="2">
        <v>0.94444444444444398</v>
      </c>
      <c r="E51971" s="2">
        <v>1</v>
      </c>
      <c r="F51971" s="2">
        <v>0.96536796536796499</v>
      </c>
    </row>
    <row r="51972" spans="1:6" x14ac:dyDescent="0.25">
      <c r="A51972" s="1" t="str">
        <f>"13158"</f>
        <v>13158</v>
      </c>
      <c r="B51972" s="1" t="str">
        <f>"36067"</f>
        <v>36067</v>
      </c>
      <c r="C51972" s="2">
        <v>3.5384615384615299E-2</v>
      </c>
      <c r="D51972" s="2">
        <v>5.5555555555555497E-2</v>
      </c>
      <c r="E51972" s="2">
        <v>0</v>
      </c>
      <c r="F51972" s="2">
        <v>3.4632034632034597E-2</v>
      </c>
    </row>
    <row r="51973" spans="1:6" x14ac:dyDescent="0.25">
      <c r="A51973" s="1" t="str">
        <f>"13159"</f>
        <v>13159</v>
      </c>
      <c r="B51973" s="1" t="str">
        <f>"36067"</f>
        <v>36067</v>
      </c>
      <c r="C51973" s="2">
        <v>0.80289727831431001</v>
      </c>
      <c r="D51973" s="2">
        <v>0.95402298850574696</v>
      </c>
      <c r="E51973" s="2">
        <v>0.88461538461538403</v>
      </c>
      <c r="F51973" s="2">
        <v>0.81009515928837394</v>
      </c>
    </row>
    <row r="51974" spans="1:6" x14ac:dyDescent="0.25">
      <c r="A51974" s="1" t="str">
        <f>"13159"</f>
        <v>13159</v>
      </c>
      <c r="B51974" s="1" t="str">
        <f>"36023"</f>
        <v>36023</v>
      </c>
      <c r="C51974" s="2">
        <v>0.19710272168568899</v>
      </c>
      <c r="D51974" s="2">
        <v>4.5977011494252797E-2</v>
      </c>
      <c r="E51974" s="2">
        <v>0.115384615384615</v>
      </c>
      <c r="F51974" s="2">
        <v>0.189904840711625</v>
      </c>
    </row>
    <row r="51975" spans="1:6" x14ac:dyDescent="0.25">
      <c r="A51975" s="1" t="str">
        <f>"13164"</f>
        <v>13164</v>
      </c>
      <c r="B51975" s="1" t="str">
        <f>"36067"</f>
        <v>36067</v>
      </c>
      <c r="C51975" s="2">
        <v>1</v>
      </c>
      <c r="D51975" s="2">
        <v>1</v>
      </c>
      <c r="E51975" s="2">
        <v>1</v>
      </c>
      <c r="F51975" s="2">
        <v>1</v>
      </c>
    </row>
    <row r="51976" spans="1:6" x14ac:dyDescent="0.25">
      <c r="A51976" s="1" t="str">
        <f>"13165"</f>
        <v>13165</v>
      </c>
      <c r="B51976" s="1" t="str">
        <f>"36099"</f>
        <v>36099</v>
      </c>
      <c r="C51976" s="2">
        <v>0.99979338842975196</v>
      </c>
      <c r="D51976" s="2">
        <v>1</v>
      </c>
      <c r="E51976" s="2">
        <v>1</v>
      </c>
      <c r="F51976" s="2">
        <v>0.99982011153085004</v>
      </c>
    </row>
    <row r="51977" spans="1:6" x14ac:dyDescent="0.25">
      <c r="A51977" s="1" t="str">
        <f>"13165"</f>
        <v>13165</v>
      </c>
      <c r="B51977" s="1" t="str">
        <f>"36117"</f>
        <v>36117</v>
      </c>
      <c r="C51977" s="2">
        <v>2.0661157024793301E-4</v>
      </c>
      <c r="D51977" s="2">
        <v>0</v>
      </c>
      <c r="E51977" s="2">
        <v>0</v>
      </c>
      <c r="F51977" s="2">
        <v>1.79888469149127E-4</v>
      </c>
    </row>
    <row r="51978" spans="1:6" x14ac:dyDescent="0.25">
      <c r="A51978" s="1" t="str">
        <f>"13220"</f>
        <v>13220</v>
      </c>
      <c r="B51978" s="1" t="str">
        <f>"36067"</f>
        <v>36067</v>
      </c>
      <c r="C51978" s="2">
        <v>1</v>
      </c>
      <c r="D51978" s="2">
        <v>1</v>
      </c>
      <c r="E51978" s="2">
        <v>1</v>
      </c>
      <c r="F51978" s="2">
        <v>1</v>
      </c>
    </row>
    <row r="51979" spans="1:6" x14ac:dyDescent="0.25">
      <c r="A51979" s="1" t="str">
        <f>"13328"</f>
        <v>13328</v>
      </c>
      <c r="B51979" s="1" t="str">
        <f>"36065"</f>
        <v>36065</v>
      </c>
      <c r="C51979" s="2">
        <v>1</v>
      </c>
      <c r="D51979" s="2">
        <v>1</v>
      </c>
      <c r="E51979" s="2">
        <v>1</v>
      </c>
      <c r="F51979" s="2">
        <v>1</v>
      </c>
    </row>
    <row r="51980" spans="1:6" x14ac:dyDescent="0.25">
      <c r="A51980" s="1" t="str">
        <f>"13325"</f>
        <v>13325</v>
      </c>
      <c r="B51980" s="1" t="str">
        <f>"36049"</f>
        <v>36049</v>
      </c>
      <c r="C51980" s="2">
        <v>1</v>
      </c>
      <c r="D51980" s="2">
        <v>1</v>
      </c>
      <c r="E51980" s="2">
        <v>1</v>
      </c>
      <c r="F51980" s="2">
        <v>1</v>
      </c>
    </row>
    <row r="51981" spans="1:6" x14ac:dyDescent="0.25">
      <c r="A51981" s="1" t="str">
        <f>"13314"</f>
        <v>13314</v>
      </c>
      <c r="B51981" s="1" t="str">
        <f>"36053"</f>
        <v>36053</v>
      </c>
      <c r="C51981" s="2">
        <v>1</v>
      </c>
      <c r="D51981" s="2">
        <v>0</v>
      </c>
      <c r="E51981" s="2">
        <v>1</v>
      </c>
      <c r="F51981" s="2">
        <v>1</v>
      </c>
    </row>
    <row r="51982" spans="1:6" x14ac:dyDescent="0.25">
      <c r="A51982" s="1" t="str">
        <f>"13041"</f>
        <v>13041</v>
      </c>
      <c r="B51982" s="1" t="str">
        <f>"36067"</f>
        <v>36067</v>
      </c>
      <c r="C51982" s="2">
        <v>1</v>
      </c>
      <c r="D51982" s="2">
        <v>1</v>
      </c>
      <c r="E51982" s="2">
        <v>1</v>
      </c>
      <c r="F51982" s="2">
        <v>1</v>
      </c>
    </row>
    <row r="51983" spans="1:6" x14ac:dyDescent="0.25">
      <c r="A51983" s="1" t="str">
        <f>"13054"</f>
        <v>13054</v>
      </c>
      <c r="B51983" s="1" t="str">
        <f>"36065"</f>
        <v>36065</v>
      </c>
      <c r="C51983" s="2">
        <v>1</v>
      </c>
      <c r="D51983" s="2">
        <v>1</v>
      </c>
      <c r="E51983" s="2">
        <v>1</v>
      </c>
      <c r="F51983" s="2">
        <v>1</v>
      </c>
    </row>
    <row r="51984" spans="1:6" x14ac:dyDescent="0.25">
      <c r="A51984" s="1" t="str">
        <f>"13066"</f>
        <v>13066</v>
      </c>
      <c r="B51984" s="1" t="str">
        <f>"36067"</f>
        <v>36067</v>
      </c>
      <c r="C51984" s="2">
        <v>1</v>
      </c>
      <c r="D51984" s="2">
        <v>1</v>
      </c>
      <c r="E51984" s="2">
        <v>1</v>
      </c>
      <c r="F51984" s="2">
        <v>1</v>
      </c>
    </row>
    <row r="51985" spans="1:6" x14ac:dyDescent="0.25">
      <c r="A51985" s="1" t="str">
        <f>"13082"</f>
        <v>13082</v>
      </c>
      <c r="B51985" s="1" t="str">
        <f>"36053"</f>
        <v>36053</v>
      </c>
      <c r="C51985" s="2">
        <v>0.59455654622243004</v>
      </c>
      <c r="D51985" s="2">
        <v>0.35714285714285698</v>
      </c>
      <c r="E51985" s="2">
        <v>0.55813953488372003</v>
      </c>
      <c r="F51985" s="2">
        <v>0.58935018050541499</v>
      </c>
    </row>
    <row r="51986" spans="1:6" x14ac:dyDescent="0.25">
      <c r="A51986" s="1" t="str">
        <f>"13082"</f>
        <v>13082</v>
      </c>
      <c r="B51986" s="1" t="str">
        <f>"36067"</f>
        <v>36067</v>
      </c>
      <c r="C51986" s="2">
        <v>0.40544345377756902</v>
      </c>
      <c r="D51986" s="2">
        <v>0.64285714285714202</v>
      </c>
      <c r="E51986" s="2">
        <v>0.44186046511627902</v>
      </c>
      <c r="F51986" s="2">
        <v>0.41064981949458401</v>
      </c>
    </row>
    <row r="51987" spans="1:6" x14ac:dyDescent="0.25">
      <c r="A51987" s="1" t="str">
        <f>"13083"</f>
        <v>13083</v>
      </c>
      <c r="B51987" s="1" t="str">
        <f>"36075"</f>
        <v>36075</v>
      </c>
      <c r="C51987" s="2">
        <v>0.98164014687882395</v>
      </c>
      <c r="D51987" s="2">
        <v>1</v>
      </c>
      <c r="E51987" s="2">
        <v>1</v>
      </c>
      <c r="F51987" s="2">
        <v>0.98241500586166397</v>
      </c>
    </row>
    <row r="51988" spans="1:6" x14ac:dyDescent="0.25">
      <c r="A51988" s="1" t="str">
        <f>"13083"</f>
        <v>13083</v>
      </c>
      <c r="B51988" s="1" t="str">
        <f>"36045"</f>
        <v>36045</v>
      </c>
      <c r="C51988" s="2">
        <v>1.8359853121174999E-2</v>
      </c>
      <c r="D51988" s="2">
        <v>0</v>
      </c>
      <c r="E51988" s="2">
        <v>0</v>
      </c>
      <c r="F51988" s="2">
        <v>1.7584994138335201E-2</v>
      </c>
    </row>
    <row r="51989" spans="1:6" x14ac:dyDescent="0.25">
      <c r="A51989" s="1" t="str">
        <f>"13087"</f>
        <v>13087</v>
      </c>
      <c r="B51989" s="1" t="str">
        <f>"36023"</f>
        <v>36023</v>
      </c>
      <c r="C51989" s="2">
        <v>1</v>
      </c>
      <c r="D51989" s="2">
        <v>0</v>
      </c>
      <c r="E51989" s="2">
        <v>1</v>
      </c>
      <c r="F51989" s="2">
        <v>1</v>
      </c>
    </row>
    <row r="51990" spans="1:6" x14ac:dyDescent="0.25">
      <c r="A51990" s="1" t="str">
        <f>"13421"</f>
        <v>13421</v>
      </c>
      <c r="B51990" s="1" t="str">
        <f>"36053"</f>
        <v>36053</v>
      </c>
      <c r="C51990" s="2">
        <v>0.835440959106585</v>
      </c>
      <c r="D51990" s="2">
        <v>0.94885361552028202</v>
      </c>
      <c r="E51990" s="2">
        <v>0.92797783933517997</v>
      </c>
      <c r="F51990" s="2">
        <v>0.849365825851503</v>
      </c>
    </row>
    <row r="51991" spans="1:6" x14ac:dyDescent="0.25">
      <c r="A51991" s="1" t="str">
        <f>"13421"</f>
        <v>13421</v>
      </c>
      <c r="B51991" s="1" t="str">
        <f>"36065"</f>
        <v>36065</v>
      </c>
      <c r="C51991" s="2">
        <v>0.164559040893414</v>
      </c>
      <c r="D51991" s="2">
        <v>5.1146384479717803E-2</v>
      </c>
      <c r="E51991" s="2">
        <v>7.2022160664819895E-2</v>
      </c>
      <c r="F51991" s="2">
        <v>0.150634174148496</v>
      </c>
    </row>
    <row r="51992" spans="1:6" x14ac:dyDescent="0.25">
      <c r="A51992" s="1" t="str">
        <f>"13342"</f>
        <v>13342</v>
      </c>
      <c r="B51992" s="1" t="str">
        <f>"36077"</f>
        <v>36077</v>
      </c>
      <c r="C51992" s="2">
        <v>1</v>
      </c>
      <c r="D51992" s="2">
        <v>1</v>
      </c>
      <c r="E51992" s="2">
        <v>1</v>
      </c>
      <c r="F51992" s="2">
        <v>1</v>
      </c>
    </row>
    <row r="51993" spans="1:6" x14ac:dyDescent="0.25">
      <c r="A51993" s="1" t="str">
        <f>"13346"</f>
        <v>13346</v>
      </c>
      <c r="B51993" s="1" t="str">
        <f>"36053"</f>
        <v>36053</v>
      </c>
      <c r="C51993" s="2">
        <v>1</v>
      </c>
      <c r="D51993" s="2">
        <v>1</v>
      </c>
      <c r="E51993" s="2">
        <v>1</v>
      </c>
      <c r="F51993" s="2">
        <v>1</v>
      </c>
    </row>
    <row r="51994" spans="1:6" x14ac:dyDescent="0.25">
      <c r="A51994" s="1" t="str">
        <f>"13363"</f>
        <v>13363</v>
      </c>
      <c r="B51994" s="1" t="str">
        <f>"36065"</f>
        <v>36065</v>
      </c>
      <c r="C51994" s="2">
        <v>1</v>
      </c>
      <c r="D51994" s="2">
        <v>1</v>
      </c>
      <c r="E51994" s="2">
        <v>1</v>
      </c>
      <c r="F51994" s="2">
        <v>1</v>
      </c>
    </row>
    <row r="51995" spans="1:6" x14ac:dyDescent="0.25">
      <c r="A51995" s="1" t="str">
        <f>"13352"</f>
        <v>13352</v>
      </c>
      <c r="B51995" s="1" t="str">
        <f>"36065"</f>
        <v>36065</v>
      </c>
      <c r="C51995" s="2">
        <v>1</v>
      </c>
      <c r="D51995" s="2">
        <v>0</v>
      </c>
      <c r="E51995" s="2">
        <v>1</v>
      </c>
      <c r="F51995" s="2">
        <v>1</v>
      </c>
    </row>
    <row r="51996" spans="1:6" x14ac:dyDescent="0.25">
      <c r="A51996" s="1" t="str">
        <f>"13678"</f>
        <v>13678</v>
      </c>
      <c r="B51996" s="1" t="str">
        <f>"36089"</f>
        <v>36089</v>
      </c>
      <c r="C51996" s="2">
        <v>1</v>
      </c>
      <c r="D51996" s="2">
        <v>0</v>
      </c>
      <c r="E51996" s="2">
        <v>1</v>
      </c>
      <c r="F51996" s="2">
        <v>1</v>
      </c>
    </row>
    <row r="51997" spans="1:6" x14ac:dyDescent="0.25">
      <c r="A51997" s="1" t="str">
        <f>"13679"</f>
        <v>13679</v>
      </c>
      <c r="B51997" s="1" t="str">
        <f>"36089"</f>
        <v>36089</v>
      </c>
      <c r="C51997" s="2">
        <v>0.115866388308977</v>
      </c>
      <c r="D51997" s="2">
        <v>0.14285714285714199</v>
      </c>
      <c r="E51997" s="2">
        <v>0.33333333333333298</v>
      </c>
      <c r="F51997" s="2">
        <v>0.11890243902439</v>
      </c>
    </row>
    <row r="51998" spans="1:6" x14ac:dyDescent="0.25">
      <c r="A51998" s="1" t="str">
        <f>"13679"</f>
        <v>13679</v>
      </c>
      <c r="B51998" s="1" t="str">
        <f>"36045"</f>
        <v>36045</v>
      </c>
      <c r="C51998" s="2">
        <v>0.884133611691022</v>
      </c>
      <c r="D51998" s="2">
        <v>0.85714285714285698</v>
      </c>
      <c r="E51998" s="2">
        <v>0.66666666666666596</v>
      </c>
      <c r="F51998" s="2">
        <v>0.88109756097560898</v>
      </c>
    </row>
    <row r="51999" spans="1:6" x14ac:dyDescent="0.25">
      <c r="A51999" s="1" t="str">
        <f>"13687"</f>
        <v>13687</v>
      </c>
      <c r="B51999" s="1" t="str">
        <f>"36089"</f>
        <v>36089</v>
      </c>
      <c r="C51999" s="2">
        <v>1</v>
      </c>
      <c r="D51999" s="2">
        <v>1</v>
      </c>
      <c r="E51999" s="2">
        <v>1</v>
      </c>
      <c r="F51999" s="2">
        <v>1</v>
      </c>
    </row>
    <row r="52000" spans="1:6" x14ac:dyDescent="0.25">
      <c r="A52000" s="1" t="str">
        <f>"13697"</f>
        <v>13697</v>
      </c>
      <c r="B52000" s="1" t="str">
        <f>"36089"</f>
        <v>36089</v>
      </c>
      <c r="C52000" s="2">
        <v>1</v>
      </c>
      <c r="D52000" s="2">
        <v>1</v>
      </c>
      <c r="E52000" s="2">
        <v>1</v>
      </c>
      <c r="F52000" s="2">
        <v>1</v>
      </c>
    </row>
    <row r="52001" spans="1:6" x14ac:dyDescent="0.25">
      <c r="A52001" s="1" t="str">
        <f>"13674"</f>
        <v>13674</v>
      </c>
      <c r="B52001" s="1" t="str">
        <f>"36045"</f>
        <v>36045</v>
      </c>
      <c r="C52001" s="2">
        <v>0</v>
      </c>
      <c r="D52001" s="2">
        <v>0</v>
      </c>
      <c r="E52001" s="2">
        <v>1</v>
      </c>
      <c r="F52001" s="2">
        <v>1</v>
      </c>
    </row>
    <row r="52002" spans="1:6" x14ac:dyDescent="0.25">
      <c r="A52002" s="1" t="str">
        <f>"13699"</f>
        <v>13699</v>
      </c>
      <c r="B52002" s="1" t="str">
        <f>"36089"</f>
        <v>36089</v>
      </c>
      <c r="C52002" s="2">
        <v>0</v>
      </c>
      <c r="D52002" s="2">
        <v>1</v>
      </c>
      <c r="E52002" s="2">
        <v>0</v>
      </c>
      <c r="F52002" s="2">
        <v>1</v>
      </c>
    </row>
    <row r="52003" spans="1:6" x14ac:dyDescent="0.25">
      <c r="A52003" s="1" t="str">
        <f>"13454"</f>
        <v>13454</v>
      </c>
      <c r="B52003" s="1" t="str">
        <f>"36035"</f>
        <v>36035</v>
      </c>
      <c r="C52003" s="2">
        <v>1.09890109890109E-2</v>
      </c>
      <c r="D52003" s="2">
        <v>0</v>
      </c>
      <c r="E52003" s="2">
        <v>0</v>
      </c>
      <c r="F52003" s="2">
        <v>1.0752688172042999E-2</v>
      </c>
    </row>
    <row r="52004" spans="1:6" x14ac:dyDescent="0.25">
      <c r="A52004" s="1" t="str">
        <f>"13454"</f>
        <v>13454</v>
      </c>
      <c r="B52004" s="1" t="str">
        <f>"36043"</f>
        <v>36043</v>
      </c>
      <c r="C52004" s="2">
        <v>0.98901098901098905</v>
      </c>
      <c r="D52004" s="2">
        <v>1</v>
      </c>
      <c r="E52004" s="2">
        <v>1</v>
      </c>
      <c r="F52004" s="2">
        <v>0.989247311827956</v>
      </c>
    </row>
    <row r="52005" spans="1:6" x14ac:dyDescent="0.25">
      <c r="A52005" s="1" t="str">
        <f>"13455"</f>
        <v>13455</v>
      </c>
      <c r="B52005" s="1" t="str">
        <f>"36065"</f>
        <v>36065</v>
      </c>
      <c r="C52005" s="2">
        <v>0</v>
      </c>
      <c r="D52005" s="2">
        <v>0</v>
      </c>
      <c r="E52005" s="2">
        <v>1</v>
      </c>
      <c r="F52005" s="2">
        <v>1</v>
      </c>
    </row>
    <row r="52006" spans="1:6" x14ac:dyDescent="0.25">
      <c r="A52006" s="1" t="str">
        <f>"13436"</f>
        <v>13436</v>
      </c>
      <c r="B52006" s="1" t="str">
        <f>"36041"</f>
        <v>36041</v>
      </c>
      <c r="C52006" s="2">
        <v>1</v>
      </c>
      <c r="D52006" s="2">
        <v>1</v>
      </c>
      <c r="E52006" s="2">
        <v>1</v>
      </c>
      <c r="F52006" s="2">
        <v>1</v>
      </c>
    </row>
    <row r="52007" spans="1:6" x14ac:dyDescent="0.25">
      <c r="A52007" s="1" t="str">
        <f>"13475"</f>
        <v>13475</v>
      </c>
      <c r="B52007" s="1" t="str">
        <f>"36043"</f>
        <v>36043</v>
      </c>
      <c r="C52007" s="2">
        <v>1</v>
      </c>
      <c r="D52007" s="2">
        <v>0</v>
      </c>
      <c r="E52007" s="2">
        <v>1</v>
      </c>
      <c r="F52007" s="2">
        <v>1</v>
      </c>
    </row>
    <row r="52008" spans="1:6" x14ac:dyDescent="0.25">
      <c r="A52008" s="1" t="str">
        <f>"13479"</f>
        <v>13479</v>
      </c>
      <c r="B52008" s="1" t="str">
        <f>"36065"</f>
        <v>36065</v>
      </c>
      <c r="C52008" s="2">
        <v>0</v>
      </c>
      <c r="D52008" s="2">
        <v>0</v>
      </c>
      <c r="E52008" s="2">
        <v>1</v>
      </c>
      <c r="F52008" s="2">
        <v>1</v>
      </c>
    </row>
    <row r="52009" spans="1:6" x14ac:dyDescent="0.25">
      <c r="A52009" s="1" t="str">
        <f>"13808"</f>
        <v>13808</v>
      </c>
      <c r="B52009" s="1" t="str">
        <f>"36077"</f>
        <v>36077</v>
      </c>
      <c r="C52009" s="2">
        <v>1</v>
      </c>
      <c r="D52009" s="2">
        <v>1</v>
      </c>
      <c r="E52009" s="2">
        <v>1</v>
      </c>
      <c r="F52009" s="2">
        <v>1</v>
      </c>
    </row>
    <row r="52010" spans="1:6" x14ac:dyDescent="0.25">
      <c r="A52010" s="1" t="str">
        <f>"13815"</f>
        <v>13815</v>
      </c>
      <c r="B52010" s="1" t="str">
        <f>"36017"</f>
        <v>36017</v>
      </c>
      <c r="C52010" s="2">
        <v>1</v>
      </c>
      <c r="D52010" s="2">
        <v>1</v>
      </c>
      <c r="E52010" s="2">
        <v>1</v>
      </c>
      <c r="F52010" s="2">
        <v>1</v>
      </c>
    </row>
    <row r="52011" spans="1:6" x14ac:dyDescent="0.25">
      <c r="A52011" s="1" t="str">
        <f>"13820"</f>
        <v>13820</v>
      </c>
      <c r="B52011" s="1" t="str">
        <f>"36025"</f>
        <v>36025</v>
      </c>
      <c r="C52011" s="2">
        <v>0.103812493712906</v>
      </c>
      <c r="D52011" s="2">
        <v>8.5608856088560795E-2</v>
      </c>
      <c r="E52011" s="2">
        <v>4.1666666666666602E-2</v>
      </c>
      <c r="F52011" s="2">
        <v>9.8719676549865201E-2</v>
      </c>
    </row>
    <row r="52012" spans="1:6" x14ac:dyDescent="0.25">
      <c r="A52012" s="1" t="str">
        <f>"13820"</f>
        <v>13820</v>
      </c>
      <c r="B52012" s="1" t="str">
        <f>"36077"</f>
        <v>36077</v>
      </c>
      <c r="C52012" s="2">
        <v>0.89618750628709298</v>
      </c>
      <c r="D52012" s="2">
        <v>0.91439114391143905</v>
      </c>
      <c r="E52012" s="2">
        <v>0.95833333333333304</v>
      </c>
      <c r="F52012" s="2">
        <v>0.90128032345013398</v>
      </c>
    </row>
    <row r="52013" spans="1:6" x14ac:dyDescent="0.25">
      <c r="A52013" s="1" t="str">
        <f>"13843"</f>
        <v>13843</v>
      </c>
      <c r="B52013" s="1" t="str">
        <f>"36077"</f>
        <v>36077</v>
      </c>
      <c r="C52013" s="2">
        <v>0.46682188591385299</v>
      </c>
      <c r="D52013" s="2">
        <v>0</v>
      </c>
      <c r="E52013" s="2">
        <v>0.4</v>
      </c>
      <c r="F52013" s="2">
        <v>0.46145124716553199</v>
      </c>
    </row>
    <row r="52014" spans="1:6" x14ac:dyDescent="0.25">
      <c r="A52014" s="1" t="str">
        <f>"13843"</f>
        <v>13843</v>
      </c>
      <c r="B52014" s="1" t="str">
        <f>"36017"</f>
        <v>36017</v>
      </c>
      <c r="C52014" s="2">
        <v>0.53317811408614602</v>
      </c>
      <c r="D52014" s="2">
        <v>1</v>
      </c>
      <c r="E52014" s="2">
        <v>0.6</v>
      </c>
      <c r="F52014" s="2">
        <v>0.53854875283446701</v>
      </c>
    </row>
    <row r="52015" spans="1:6" x14ac:dyDescent="0.25">
      <c r="A52015" s="1" t="str">
        <f>"13848"</f>
        <v>13848</v>
      </c>
      <c r="B52015" s="1" t="str">
        <f>"36007"</f>
        <v>36007</v>
      </c>
      <c r="C52015" s="2">
        <v>0</v>
      </c>
      <c r="D52015" s="2">
        <v>0</v>
      </c>
      <c r="E52015" s="2">
        <v>1</v>
      </c>
      <c r="F52015" s="2">
        <v>1</v>
      </c>
    </row>
    <row r="52016" spans="1:6" x14ac:dyDescent="0.25">
      <c r="A52016" s="1" t="str">
        <f>"13775"</f>
        <v>13775</v>
      </c>
      <c r="B52016" s="1" t="str">
        <f>"36077"</f>
        <v>36077</v>
      </c>
      <c r="C52016" s="2">
        <v>2.4479804161566701E-3</v>
      </c>
      <c r="D52016" s="2">
        <v>0</v>
      </c>
      <c r="E52016" s="2">
        <v>0</v>
      </c>
      <c r="F52016" s="2">
        <v>2.4154589371980601E-3</v>
      </c>
    </row>
    <row r="52017" spans="1:6" x14ac:dyDescent="0.25">
      <c r="A52017" s="1" t="str">
        <f>"13775"</f>
        <v>13775</v>
      </c>
      <c r="B52017" s="1" t="str">
        <f>"36025"</f>
        <v>36025</v>
      </c>
      <c r="C52017" s="2">
        <v>0.99755201958384299</v>
      </c>
      <c r="D52017" s="2">
        <v>1</v>
      </c>
      <c r="E52017" s="2">
        <v>1</v>
      </c>
      <c r="F52017" s="2">
        <v>0.99758454106280103</v>
      </c>
    </row>
    <row r="52018" spans="1:6" x14ac:dyDescent="0.25">
      <c r="A52018" s="1" t="str">
        <f>"13749"</f>
        <v>13749</v>
      </c>
      <c r="B52018" s="1" t="str">
        <f>"36007"</f>
        <v>36007</v>
      </c>
      <c r="C52018" s="2">
        <v>0</v>
      </c>
      <c r="D52018" s="2">
        <v>0</v>
      </c>
      <c r="E52018" s="2">
        <v>1</v>
      </c>
      <c r="F52018" s="2">
        <v>1</v>
      </c>
    </row>
    <row r="52019" spans="1:6" x14ac:dyDescent="0.25">
      <c r="A52019" s="1" t="str">
        <f>"13905"</f>
        <v>13905</v>
      </c>
      <c r="B52019" s="1" t="str">
        <f>"36007"</f>
        <v>36007</v>
      </c>
      <c r="C52019" s="2">
        <v>1</v>
      </c>
      <c r="D52019" s="2">
        <v>1</v>
      </c>
      <c r="E52019" s="2">
        <v>1</v>
      </c>
      <c r="F52019" s="2">
        <v>1</v>
      </c>
    </row>
    <row r="52020" spans="1:6" x14ac:dyDescent="0.25">
      <c r="A52020" s="1" t="str">
        <f>"13859"</f>
        <v>13859</v>
      </c>
      <c r="B52020" s="1" t="str">
        <f>"36077"</f>
        <v>36077</v>
      </c>
      <c r="C52020" s="2">
        <v>1</v>
      </c>
      <c r="D52020" s="2">
        <v>0</v>
      </c>
      <c r="E52020" s="2">
        <v>1</v>
      </c>
      <c r="F52020" s="2">
        <v>1</v>
      </c>
    </row>
    <row r="52021" spans="1:6" x14ac:dyDescent="0.25">
      <c r="A52021" s="1" t="str">
        <f>"13863"</f>
        <v>13863</v>
      </c>
      <c r="B52021" s="1" t="str">
        <f>"36023"</f>
        <v>36023</v>
      </c>
      <c r="C52021" s="2">
        <v>0.97596153846153799</v>
      </c>
      <c r="D52021" s="2">
        <v>1</v>
      </c>
      <c r="E52021" s="2">
        <v>1</v>
      </c>
      <c r="F52021" s="2">
        <v>0.97641509433962204</v>
      </c>
    </row>
    <row r="52022" spans="1:6" x14ac:dyDescent="0.25">
      <c r="A52022" s="1" t="str">
        <f>"13863"</f>
        <v>13863</v>
      </c>
      <c r="B52022" s="1" t="str">
        <f>"36007"</f>
        <v>36007</v>
      </c>
      <c r="C52022" s="2">
        <v>2.4038461538461502E-2</v>
      </c>
      <c r="D52022" s="2">
        <v>0</v>
      </c>
      <c r="E52022" s="2">
        <v>0</v>
      </c>
      <c r="F52022" s="2">
        <v>2.3584905660377301E-2</v>
      </c>
    </row>
    <row r="52023" spans="1:6" x14ac:dyDescent="0.25">
      <c r="A52023" s="1" t="str">
        <f>"13865"</f>
        <v>13865</v>
      </c>
      <c r="B52023" s="1" t="str">
        <f>"36007"</f>
        <v>36007</v>
      </c>
      <c r="C52023" s="2">
        <v>1</v>
      </c>
      <c r="D52023" s="2">
        <v>1</v>
      </c>
      <c r="E52023" s="2">
        <v>1</v>
      </c>
      <c r="F52023" s="2">
        <v>1</v>
      </c>
    </row>
    <row r="52024" spans="1:6" x14ac:dyDescent="0.25">
      <c r="A52024" s="1" t="str">
        <f>"13903"</f>
        <v>13903</v>
      </c>
      <c r="B52024" s="1" t="str">
        <f>"36007"</f>
        <v>36007</v>
      </c>
      <c r="C52024" s="2">
        <v>1</v>
      </c>
      <c r="D52024" s="2">
        <v>1</v>
      </c>
      <c r="E52024" s="2">
        <v>1</v>
      </c>
      <c r="F52024" s="2">
        <v>1</v>
      </c>
    </row>
    <row r="52025" spans="1:6" x14ac:dyDescent="0.25">
      <c r="A52025" s="1" t="str">
        <f>"13603"</f>
        <v>13603</v>
      </c>
      <c r="B52025" s="1" t="str">
        <f>"36045"</f>
        <v>36045</v>
      </c>
      <c r="C52025" s="2">
        <v>1</v>
      </c>
      <c r="D52025" s="2">
        <v>1</v>
      </c>
      <c r="E52025" s="2">
        <v>1</v>
      </c>
      <c r="F52025" s="2">
        <v>1</v>
      </c>
    </row>
    <row r="52026" spans="1:6" x14ac:dyDescent="0.25">
      <c r="A52026" s="1" t="str">
        <f>"13492"</f>
        <v>13492</v>
      </c>
      <c r="B52026" s="1" t="str">
        <f>"36065"</f>
        <v>36065</v>
      </c>
      <c r="C52026" s="2">
        <v>1</v>
      </c>
      <c r="D52026" s="2">
        <v>1</v>
      </c>
      <c r="E52026" s="2">
        <v>1</v>
      </c>
      <c r="F52026" s="2">
        <v>1</v>
      </c>
    </row>
    <row r="52027" spans="1:6" x14ac:dyDescent="0.25">
      <c r="A52027" s="1" t="str">
        <f>"13504"</f>
        <v>13504</v>
      </c>
      <c r="B52027" s="1" t="str">
        <f>"36065"</f>
        <v>36065</v>
      </c>
      <c r="C52027" s="2">
        <v>0</v>
      </c>
      <c r="D52027" s="2">
        <v>1</v>
      </c>
      <c r="E52027" s="2">
        <v>0</v>
      </c>
      <c r="F52027" s="2">
        <v>1</v>
      </c>
    </row>
    <row r="52028" spans="1:6" x14ac:dyDescent="0.25">
      <c r="A52028" s="1" t="str">
        <f>"13494"</f>
        <v>13494</v>
      </c>
      <c r="B52028" s="1" t="str">
        <f>"36065"</f>
        <v>36065</v>
      </c>
      <c r="C52028" s="2">
        <v>1</v>
      </c>
      <c r="D52028" s="2">
        <v>1</v>
      </c>
      <c r="E52028" s="2">
        <v>1</v>
      </c>
      <c r="F52028" s="2">
        <v>1</v>
      </c>
    </row>
    <row r="52029" spans="1:6" x14ac:dyDescent="0.25">
      <c r="A52029" s="1" t="str">
        <f>"13489"</f>
        <v>13489</v>
      </c>
      <c r="B52029" s="1" t="str">
        <f>"36065"</f>
        <v>36065</v>
      </c>
      <c r="C52029" s="2">
        <v>7.5268817204300995E-2</v>
      </c>
      <c r="D52029" s="2">
        <v>0.2</v>
      </c>
      <c r="E52029" s="2">
        <v>0</v>
      </c>
      <c r="F52029" s="2">
        <v>7.8125E-2</v>
      </c>
    </row>
    <row r="52030" spans="1:6" x14ac:dyDescent="0.25">
      <c r="A52030" s="1" t="str">
        <f>"13489"</f>
        <v>13489</v>
      </c>
      <c r="B52030" s="1" t="str">
        <f>"36049"</f>
        <v>36049</v>
      </c>
      <c r="C52030" s="2">
        <v>0.92473118279569799</v>
      </c>
      <c r="D52030" s="2">
        <v>0.8</v>
      </c>
      <c r="E52030" s="2">
        <v>1</v>
      </c>
      <c r="F52030" s="2">
        <v>0.921875</v>
      </c>
    </row>
    <row r="52031" spans="1:6" x14ac:dyDescent="0.25">
      <c r="A52031" s="1" t="str">
        <f>"13612"</f>
        <v>13612</v>
      </c>
      <c r="B52031" s="1" t="str">
        <f>"36045"</f>
        <v>36045</v>
      </c>
      <c r="C52031" s="2">
        <v>1</v>
      </c>
      <c r="D52031" s="2">
        <v>1</v>
      </c>
      <c r="E52031" s="2">
        <v>1</v>
      </c>
      <c r="F52031" s="2">
        <v>1</v>
      </c>
    </row>
    <row r="52032" spans="1:6" x14ac:dyDescent="0.25">
      <c r="A52032" s="1" t="str">
        <f>"13621"</f>
        <v>13621</v>
      </c>
      <c r="B52032" s="1" t="str">
        <f>"36089"</f>
        <v>36089</v>
      </c>
      <c r="C52032" s="2">
        <v>1</v>
      </c>
      <c r="D52032" s="2">
        <v>1</v>
      </c>
      <c r="E52032" s="2">
        <v>1</v>
      </c>
      <c r="F52032" s="2">
        <v>1</v>
      </c>
    </row>
    <row r="52033" spans="1:6" x14ac:dyDescent="0.25">
      <c r="A52033" s="1" t="str">
        <f>"13637"</f>
        <v>13637</v>
      </c>
      <c r="B52033" s="1" t="str">
        <f>"36045"</f>
        <v>36045</v>
      </c>
      <c r="C52033" s="2">
        <v>1</v>
      </c>
      <c r="D52033" s="2">
        <v>1</v>
      </c>
      <c r="E52033" s="2">
        <v>1</v>
      </c>
      <c r="F52033" s="2">
        <v>1</v>
      </c>
    </row>
    <row r="52034" spans="1:6" x14ac:dyDescent="0.25">
      <c r="A52034" s="1" t="str">
        <f>"13640"</f>
        <v>13640</v>
      </c>
      <c r="B52034" s="1" t="str">
        <f>"36045"</f>
        <v>36045</v>
      </c>
      <c r="C52034" s="2">
        <v>1</v>
      </c>
      <c r="D52034" s="2">
        <v>1</v>
      </c>
      <c r="E52034" s="2">
        <v>1</v>
      </c>
      <c r="F52034" s="2">
        <v>1</v>
      </c>
    </row>
    <row r="52035" spans="1:6" x14ac:dyDescent="0.25">
      <c r="A52035" s="1" t="str">
        <f>"13642"</f>
        <v>13642</v>
      </c>
      <c r="B52035" s="1" t="str">
        <f>"36045"</f>
        <v>36045</v>
      </c>
      <c r="C52035" s="2">
        <v>6.0299083453931503E-3</v>
      </c>
      <c r="D52035" s="2">
        <v>3.27868852459016E-3</v>
      </c>
      <c r="E52035" s="2">
        <v>5.2083333333333296E-3</v>
      </c>
      <c r="F52035" s="2">
        <v>5.7911065149948201E-3</v>
      </c>
    </row>
    <row r="52036" spans="1:6" x14ac:dyDescent="0.25">
      <c r="A52036" s="1" t="str">
        <f>"13642"</f>
        <v>13642</v>
      </c>
      <c r="B52036" s="1" t="str">
        <f>"36089"</f>
        <v>36089</v>
      </c>
      <c r="C52036" s="2">
        <v>0.99397009165460604</v>
      </c>
      <c r="D52036" s="2">
        <v>0.99672131147540899</v>
      </c>
      <c r="E52036" s="2">
        <v>0.99479166666666596</v>
      </c>
      <c r="F52036" s="2">
        <v>0.99420889348500496</v>
      </c>
    </row>
    <row r="52037" spans="1:6" x14ac:dyDescent="0.25">
      <c r="A52037" s="1" t="str">
        <f>"13650"</f>
        <v>13650</v>
      </c>
      <c r="B52037" s="1" t="str">
        <f>"36045"</f>
        <v>36045</v>
      </c>
      <c r="C52037" s="2">
        <v>1</v>
      </c>
      <c r="D52037" s="2">
        <v>1</v>
      </c>
      <c r="E52037" s="2">
        <v>1</v>
      </c>
      <c r="F52037" s="2">
        <v>1</v>
      </c>
    </row>
    <row r="52038" spans="1:6" x14ac:dyDescent="0.25">
      <c r="A52038" s="1" t="str">
        <f>"13643"</f>
        <v>13643</v>
      </c>
      <c r="B52038" s="1" t="str">
        <f>"36045"</f>
        <v>36045</v>
      </c>
      <c r="C52038" s="2">
        <v>1</v>
      </c>
      <c r="D52038" s="2">
        <v>0</v>
      </c>
      <c r="E52038" s="2">
        <v>1</v>
      </c>
      <c r="F52038" s="2">
        <v>1</v>
      </c>
    </row>
    <row r="52039" spans="1:6" x14ac:dyDescent="0.25">
      <c r="A52039" s="1" t="str">
        <f>"13628"</f>
        <v>13628</v>
      </c>
      <c r="B52039" s="1" t="str">
        <f>"36045"</f>
        <v>36045</v>
      </c>
      <c r="C52039" s="2">
        <v>0</v>
      </c>
      <c r="D52039" s="2">
        <v>0</v>
      </c>
      <c r="E52039" s="2">
        <v>1</v>
      </c>
      <c r="F52039" s="2">
        <v>1</v>
      </c>
    </row>
    <row r="52040" spans="1:6" x14ac:dyDescent="0.25">
      <c r="A52040" s="1" t="str">
        <f>"13639"</f>
        <v>13639</v>
      </c>
      <c r="B52040" s="1" t="str">
        <f>"36089"</f>
        <v>36089</v>
      </c>
      <c r="C52040" s="2">
        <v>1</v>
      </c>
      <c r="D52040" s="2">
        <v>0</v>
      </c>
      <c r="E52040" s="2">
        <v>1</v>
      </c>
      <c r="F52040" s="2">
        <v>1</v>
      </c>
    </row>
    <row r="52041" spans="1:6" x14ac:dyDescent="0.25">
      <c r="A52041" s="1" t="str">
        <f>"13649"</f>
        <v>13649</v>
      </c>
      <c r="B52041" s="1" t="str">
        <f>"36089"</f>
        <v>36089</v>
      </c>
      <c r="C52041" s="2">
        <v>1</v>
      </c>
      <c r="D52041" s="2">
        <v>0</v>
      </c>
      <c r="E52041" s="2">
        <v>1</v>
      </c>
      <c r="F52041" s="2">
        <v>1</v>
      </c>
    </row>
    <row r="52042" spans="1:6" x14ac:dyDescent="0.25">
      <c r="A52042" s="1" t="str">
        <f>"14001"</f>
        <v>14001</v>
      </c>
      <c r="B52042" s="1" t="str">
        <f>"36037"</f>
        <v>36037</v>
      </c>
      <c r="C52042" s="2">
        <v>3.7878787878787797E-2</v>
      </c>
      <c r="D52042" s="2">
        <v>4.0590405904058997E-2</v>
      </c>
      <c r="E52042" s="2">
        <v>3.8961038961038898E-2</v>
      </c>
      <c r="F52042" s="2">
        <v>3.8052926405253998E-2</v>
      </c>
    </row>
    <row r="52043" spans="1:6" x14ac:dyDescent="0.25">
      <c r="A52043" s="1" t="str">
        <f>"14001"</f>
        <v>14001</v>
      </c>
      <c r="B52043" s="1" t="str">
        <f>"36029"</f>
        <v>36029</v>
      </c>
      <c r="C52043" s="2">
        <v>0.91393097643097598</v>
      </c>
      <c r="D52043" s="2">
        <v>0.92250922509224997</v>
      </c>
      <c r="E52043" s="2">
        <v>0.93506493506493504</v>
      </c>
      <c r="F52043" s="2">
        <v>0.91500869229283299</v>
      </c>
    </row>
    <row r="52044" spans="1:6" x14ac:dyDescent="0.25">
      <c r="A52044" s="1" t="str">
        <f>"14001"</f>
        <v>14001</v>
      </c>
      <c r="B52044" s="1" t="str">
        <f>"36063"</f>
        <v>36063</v>
      </c>
      <c r="C52044" s="2">
        <v>4.8190235690235603E-2</v>
      </c>
      <c r="D52044" s="2">
        <v>3.6900369003690002E-2</v>
      </c>
      <c r="E52044" s="2">
        <v>2.5974025974025899E-2</v>
      </c>
      <c r="F52044" s="2">
        <v>4.6938381301912302E-2</v>
      </c>
    </row>
    <row r="52045" spans="1:6" x14ac:dyDescent="0.25">
      <c r="A52045" s="1" t="str">
        <f>"14031"</f>
        <v>14031</v>
      </c>
      <c r="B52045" s="1" t="str">
        <f t="shared" ref="B52045:B52052" si="262">"36029"</f>
        <v>36029</v>
      </c>
      <c r="C52045" s="2">
        <v>1</v>
      </c>
      <c r="D52045" s="2">
        <v>1</v>
      </c>
      <c r="E52045" s="2">
        <v>1</v>
      </c>
      <c r="F52045" s="2">
        <v>1</v>
      </c>
    </row>
    <row r="52046" spans="1:6" x14ac:dyDescent="0.25">
      <c r="A52046" s="1" t="str">
        <f>"14033"</f>
        <v>14033</v>
      </c>
      <c r="B52046" s="1" t="str">
        <f t="shared" si="262"/>
        <v>36029</v>
      </c>
      <c r="C52046" s="2">
        <v>1</v>
      </c>
      <c r="D52046" s="2">
        <v>1</v>
      </c>
      <c r="E52046" s="2">
        <v>1</v>
      </c>
      <c r="F52046" s="2">
        <v>1</v>
      </c>
    </row>
    <row r="52047" spans="1:6" x14ac:dyDescent="0.25">
      <c r="A52047" s="1" t="str">
        <f>"14038"</f>
        <v>14038</v>
      </c>
      <c r="B52047" s="1" t="str">
        <f t="shared" si="262"/>
        <v>36029</v>
      </c>
      <c r="C52047" s="2">
        <v>0</v>
      </c>
      <c r="D52047" s="2">
        <v>0</v>
      </c>
      <c r="E52047" s="2">
        <v>1</v>
      </c>
      <c r="F52047" s="2">
        <v>1</v>
      </c>
    </row>
    <row r="52048" spans="1:6" x14ac:dyDescent="0.25">
      <c r="A52048" s="1" t="str">
        <f>"14216"</f>
        <v>14216</v>
      </c>
      <c r="B52048" s="1" t="str">
        <f t="shared" si="262"/>
        <v>36029</v>
      </c>
      <c r="C52048" s="2">
        <v>1</v>
      </c>
      <c r="D52048" s="2">
        <v>1</v>
      </c>
      <c r="E52048" s="2">
        <v>1</v>
      </c>
      <c r="F52048" s="2">
        <v>1</v>
      </c>
    </row>
    <row r="52049" spans="1:6" x14ac:dyDescent="0.25">
      <c r="A52049" s="1" t="str">
        <f>"14218"</f>
        <v>14218</v>
      </c>
      <c r="B52049" s="1" t="str">
        <f t="shared" si="262"/>
        <v>36029</v>
      </c>
      <c r="C52049" s="2">
        <v>1</v>
      </c>
      <c r="D52049" s="2">
        <v>1</v>
      </c>
      <c r="E52049" s="2">
        <v>1</v>
      </c>
      <c r="F52049" s="2">
        <v>1</v>
      </c>
    </row>
    <row r="52050" spans="1:6" x14ac:dyDescent="0.25">
      <c r="A52050" s="1" t="str">
        <f>"14068"</f>
        <v>14068</v>
      </c>
      <c r="B52050" s="1" t="str">
        <f t="shared" si="262"/>
        <v>36029</v>
      </c>
      <c r="C52050" s="2">
        <v>1</v>
      </c>
      <c r="D52050" s="2">
        <v>1</v>
      </c>
      <c r="E52050" s="2">
        <v>1</v>
      </c>
      <c r="F52050" s="2">
        <v>1</v>
      </c>
    </row>
    <row r="52051" spans="1:6" x14ac:dyDescent="0.25">
      <c r="A52051" s="1" t="str">
        <f>"14069"</f>
        <v>14069</v>
      </c>
      <c r="B52051" s="1" t="str">
        <f t="shared" si="262"/>
        <v>36029</v>
      </c>
      <c r="C52051" s="2">
        <v>1</v>
      </c>
      <c r="D52051" s="2">
        <v>1</v>
      </c>
      <c r="E52051" s="2">
        <v>1</v>
      </c>
      <c r="F52051" s="2">
        <v>1</v>
      </c>
    </row>
    <row r="52052" spans="1:6" x14ac:dyDescent="0.25">
      <c r="A52052" s="1" t="str">
        <f>"14061"</f>
        <v>14061</v>
      </c>
      <c r="B52052" s="1" t="str">
        <f t="shared" si="262"/>
        <v>36029</v>
      </c>
      <c r="C52052" s="2">
        <v>0</v>
      </c>
      <c r="D52052" s="2">
        <v>0</v>
      </c>
      <c r="E52052" s="2">
        <v>1</v>
      </c>
      <c r="F52052" s="2">
        <v>1</v>
      </c>
    </row>
    <row r="52053" spans="1:6" x14ac:dyDescent="0.25">
      <c r="A52053" s="1" t="str">
        <f>"14301"</f>
        <v>14301</v>
      </c>
      <c r="B52053" s="1" t="str">
        <f>"36063"</f>
        <v>36063</v>
      </c>
      <c r="C52053" s="2">
        <v>1</v>
      </c>
      <c r="D52053" s="2">
        <v>1</v>
      </c>
      <c r="E52053" s="2">
        <v>1</v>
      </c>
      <c r="F52053" s="2">
        <v>1</v>
      </c>
    </row>
    <row r="52054" spans="1:6" x14ac:dyDescent="0.25">
      <c r="A52054" s="1" t="str">
        <f>"14303"</f>
        <v>14303</v>
      </c>
      <c r="B52054" s="1" t="str">
        <f>"36063"</f>
        <v>36063</v>
      </c>
      <c r="C52054" s="2">
        <v>1</v>
      </c>
      <c r="D52054" s="2">
        <v>1</v>
      </c>
      <c r="E52054" s="2">
        <v>1</v>
      </c>
      <c r="F52054" s="2">
        <v>1</v>
      </c>
    </row>
    <row r="52055" spans="1:6" x14ac:dyDescent="0.25">
      <c r="A52055" s="1" t="str">
        <f>"14305"</f>
        <v>14305</v>
      </c>
      <c r="B52055" s="1" t="str">
        <f>"36063"</f>
        <v>36063</v>
      </c>
      <c r="C52055" s="2">
        <v>1</v>
      </c>
      <c r="D52055" s="2">
        <v>1</v>
      </c>
      <c r="E52055" s="2">
        <v>1</v>
      </c>
      <c r="F52055" s="2">
        <v>1</v>
      </c>
    </row>
    <row r="52056" spans="1:6" x14ac:dyDescent="0.25">
      <c r="A52056" s="1" t="str">
        <f>"14414"</f>
        <v>14414</v>
      </c>
      <c r="B52056" s="1" t="str">
        <f>"36051"</f>
        <v>36051</v>
      </c>
      <c r="C52056" s="2">
        <v>0.99713284485504905</v>
      </c>
      <c r="D52056" s="2">
        <v>1</v>
      </c>
      <c r="E52056" s="2">
        <v>1</v>
      </c>
      <c r="F52056" s="2">
        <v>0.99748533109807203</v>
      </c>
    </row>
    <row r="52057" spans="1:6" x14ac:dyDescent="0.25">
      <c r="A52057" s="1" t="str">
        <f>"14414"</f>
        <v>14414</v>
      </c>
      <c r="B52057" s="1" t="str">
        <f>"36055"</f>
        <v>36055</v>
      </c>
      <c r="C52057" s="2">
        <v>2.8671551449506198E-3</v>
      </c>
      <c r="D52057" s="2">
        <v>0</v>
      </c>
      <c r="E52057" s="2">
        <v>0</v>
      </c>
      <c r="F52057" s="2">
        <v>2.5146689019279098E-3</v>
      </c>
    </row>
    <row r="52058" spans="1:6" x14ac:dyDescent="0.25">
      <c r="A52058" s="1" t="str">
        <f>"14415"</f>
        <v>14415</v>
      </c>
      <c r="B52058" s="1" t="str">
        <f>"36123"</f>
        <v>36123</v>
      </c>
      <c r="C52058" s="2">
        <v>1</v>
      </c>
      <c r="D52058" s="2">
        <v>0</v>
      </c>
      <c r="E52058" s="2">
        <v>1</v>
      </c>
      <c r="F52058" s="2">
        <v>1</v>
      </c>
    </row>
    <row r="52059" spans="1:6" x14ac:dyDescent="0.25">
      <c r="A52059" s="1" t="str">
        <f>"14273"</f>
        <v>14273</v>
      </c>
      <c r="B52059" s="1" t="str">
        <f>"36029"</f>
        <v>36029</v>
      </c>
      <c r="C52059" s="2">
        <v>0</v>
      </c>
      <c r="D52059" s="2">
        <v>0</v>
      </c>
      <c r="E52059" s="2">
        <v>1</v>
      </c>
      <c r="F52059" s="2">
        <v>1</v>
      </c>
    </row>
    <row r="52060" spans="1:6" x14ac:dyDescent="0.25">
      <c r="A52060" s="1" t="str">
        <f>"14276"</f>
        <v>14276</v>
      </c>
      <c r="B52060" s="1" t="str">
        <f>"36029"</f>
        <v>36029</v>
      </c>
      <c r="C52060" s="2">
        <v>0</v>
      </c>
      <c r="D52060" s="2">
        <v>1</v>
      </c>
      <c r="E52060" s="2">
        <v>0</v>
      </c>
      <c r="F52060" s="2">
        <v>1</v>
      </c>
    </row>
    <row r="52061" spans="1:6" x14ac:dyDescent="0.25">
      <c r="A52061" s="1" t="str">
        <f>"14423"</f>
        <v>14423</v>
      </c>
      <c r="B52061" s="1" t="str">
        <f>"36055"</f>
        <v>36055</v>
      </c>
      <c r="C52061" s="2">
        <v>2.9527559055118101E-3</v>
      </c>
      <c r="D52061" s="2">
        <v>0</v>
      </c>
      <c r="E52061" s="2">
        <v>0</v>
      </c>
      <c r="F52061" s="2">
        <v>2.6714158504007098E-3</v>
      </c>
    </row>
    <row r="52062" spans="1:6" x14ac:dyDescent="0.25">
      <c r="A52062" s="1" t="str">
        <f>"14423"</f>
        <v>14423</v>
      </c>
      <c r="B52062" s="1" t="str">
        <f>"36051"</f>
        <v>36051</v>
      </c>
      <c r="C52062" s="2">
        <v>0.99704724409448797</v>
      </c>
      <c r="D52062" s="2">
        <v>1</v>
      </c>
      <c r="E52062" s="2">
        <v>1</v>
      </c>
      <c r="F52062" s="2">
        <v>0.99732858414959902</v>
      </c>
    </row>
    <row r="52063" spans="1:6" x14ac:dyDescent="0.25">
      <c r="A52063" s="1" t="str">
        <f>"14445"</f>
        <v>14445</v>
      </c>
      <c r="B52063" s="1" t="str">
        <f>"36055"</f>
        <v>36055</v>
      </c>
      <c r="C52063" s="2">
        <v>1</v>
      </c>
      <c r="D52063" s="2">
        <v>1</v>
      </c>
      <c r="E52063" s="2">
        <v>1</v>
      </c>
      <c r="F52063" s="2">
        <v>1</v>
      </c>
    </row>
    <row r="52064" spans="1:6" x14ac:dyDescent="0.25">
      <c r="A52064" s="1" t="str">
        <f>"14449"</f>
        <v>14449</v>
      </c>
      <c r="B52064" s="1" t="str">
        <f>"36117"</f>
        <v>36117</v>
      </c>
      <c r="C52064" s="2">
        <v>0</v>
      </c>
      <c r="D52064" s="2">
        <v>0</v>
      </c>
      <c r="E52064" s="2">
        <v>1</v>
      </c>
      <c r="F52064" s="2">
        <v>1</v>
      </c>
    </row>
    <row r="52065" spans="1:6" x14ac:dyDescent="0.25">
      <c r="A52065" s="1" t="str">
        <f>"14462"</f>
        <v>14462</v>
      </c>
      <c r="B52065" s="1" t="str">
        <f>"36051"</f>
        <v>36051</v>
      </c>
      <c r="C52065" s="2">
        <v>1</v>
      </c>
      <c r="D52065" s="2">
        <v>1</v>
      </c>
      <c r="E52065" s="2">
        <v>1</v>
      </c>
      <c r="F52065" s="2">
        <v>1</v>
      </c>
    </row>
    <row r="52066" spans="1:6" x14ac:dyDescent="0.25">
      <c r="A52066" s="1" t="str">
        <f>"14092"</f>
        <v>14092</v>
      </c>
      <c r="B52066" s="1" t="str">
        <f>"36063"</f>
        <v>36063</v>
      </c>
      <c r="C52066" s="2">
        <v>1</v>
      </c>
      <c r="D52066" s="2">
        <v>1</v>
      </c>
      <c r="E52066" s="2">
        <v>1</v>
      </c>
      <c r="F52066" s="2">
        <v>1</v>
      </c>
    </row>
    <row r="52067" spans="1:6" x14ac:dyDescent="0.25">
      <c r="A52067" s="1" t="str">
        <f>"14111"</f>
        <v>14111</v>
      </c>
      <c r="B52067" s="1" t="str">
        <f>"36029"</f>
        <v>36029</v>
      </c>
      <c r="C52067" s="2">
        <v>1</v>
      </c>
      <c r="D52067" s="2">
        <v>1</v>
      </c>
      <c r="E52067" s="2">
        <v>1</v>
      </c>
      <c r="F52067" s="2">
        <v>1</v>
      </c>
    </row>
    <row r="52068" spans="1:6" x14ac:dyDescent="0.25">
      <c r="A52068" s="1" t="str">
        <f>"14095"</f>
        <v>14095</v>
      </c>
      <c r="B52068" s="1" t="str">
        <f>"36063"</f>
        <v>36063</v>
      </c>
      <c r="C52068" s="2">
        <v>1</v>
      </c>
      <c r="D52068" s="2">
        <v>1</v>
      </c>
      <c r="E52068" s="2">
        <v>1</v>
      </c>
      <c r="F52068" s="2">
        <v>1</v>
      </c>
    </row>
    <row r="52069" spans="1:6" x14ac:dyDescent="0.25">
      <c r="A52069" s="1" t="str">
        <f>"14132"</f>
        <v>14132</v>
      </c>
      <c r="B52069" s="1" t="str">
        <f>"36063"</f>
        <v>36063</v>
      </c>
      <c r="C52069" s="2">
        <v>1</v>
      </c>
      <c r="D52069" s="2">
        <v>1</v>
      </c>
      <c r="E52069" s="2">
        <v>1</v>
      </c>
      <c r="F52069" s="2">
        <v>1</v>
      </c>
    </row>
    <row r="52070" spans="1:6" x14ac:dyDescent="0.25">
      <c r="A52070" s="1" t="str">
        <f>"14141"</f>
        <v>14141</v>
      </c>
      <c r="B52070" s="1" t="str">
        <f>"36009"</f>
        <v>36009</v>
      </c>
      <c r="C52070" s="2">
        <v>5.4176072234762902E-2</v>
      </c>
      <c r="D52070" s="2">
        <v>3.89221556886227E-2</v>
      </c>
      <c r="E52070" s="2">
        <v>2.4752475247524702E-2</v>
      </c>
      <c r="F52070" s="2">
        <v>5.1470588235294101E-2</v>
      </c>
    </row>
    <row r="52071" spans="1:6" x14ac:dyDescent="0.25">
      <c r="A52071" s="1" t="str">
        <f>"14141"</f>
        <v>14141</v>
      </c>
      <c r="B52071" s="1" t="str">
        <f>"36029"</f>
        <v>36029</v>
      </c>
      <c r="C52071" s="2">
        <v>0.94582392776523705</v>
      </c>
      <c r="D52071" s="2">
        <v>0.96107784431137699</v>
      </c>
      <c r="E52071" s="2">
        <v>0.975247524752475</v>
      </c>
      <c r="F52071" s="2">
        <v>0.94852941176470495</v>
      </c>
    </row>
    <row r="52072" spans="1:6" x14ac:dyDescent="0.25">
      <c r="A52072" s="1" t="str">
        <f>"14167"</f>
        <v>14167</v>
      </c>
      <c r="B52072" s="1" t="str">
        <f>"36121"</f>
        <v>36121</v>
      </c>
      <c r="C52072" s="2">
        <v>1</v>
      </c>
      <c r="D52072" s="2">
        <v>1</v>
      </c>
      <c r="E52072" s="2">
        <v>1</v>
      </c>
      <c r="F52072" s="2">
        <v>1</v>
      </c>
    </row>
    <row r="52073" spans="1:6" x14ac:dyDescent="0.25">
      <c r="A52073" s="1" t="str">
        <f>"14144"</f>
        <v>14144</v>
      </c>
      <c r="B52073" s="1" t="str">
        <f>"36063"</f>
        <v>36063</v>
      </c>
      <c r="C52073" s="2">
        <v>0</v>
      </c>
      <c r="D52073" s="2">
        <v>0</v>
      </c>
      <c r="E52073" s="2">
        <v>1</v>
      </c>
      <c r="F52073" s="2">
        <v>1</v>
      </c>
    </row>
    <row r="52074" spans="1:6" x14ac:dyDescent="0.25">
      <c r="A52074" s="1" t="str">
        <f>"14168"</f>
        <v>14168</v>
      </c>
      <c r="B52074" s="1" t="str">
        <f>"36009"</f>
        <v>36009</v>
      </c>
      <c r="C52074" s="2">
        <v>0</v>
      </c>
      <c r="D52074" s="2">
        <v>0</v>
      </c>
      <c r="E52074" s="2">
        <v>1</v>
      </c>
      <c r="F52074" s="2">
        <v>1</v>
      </c>
    </row>
    <row r="52075" spans="1:6" x14ac:dyDescent="0.25">
      <c r="A52075" s="1" t="str">
        <f>"14469"</f>
        <v>14469</v>
      </c>
      <c r="B52075" s="1" t="str">
        <f>"36069"</f>
        <v>36069</v>
      </c>
      <c r="C52075" s="2">
        <v>1</v>
      </c>
      <c r="D52075" s="2">
        <v>1</v>
      </c>
      <c r="E52075" s="2">
        <v>1</v>
      </c>
      <c r="F52075" s="2">
        <v>1</v>
      </c>
    </row>
    <row r="52076" spans="1:6" x14ac:dyDescent="0.25">
      <c r="A52076" s="1" t="str">
        <f>"14520"</f>
        <v>14520</v>
      </c>
      <c r="B52076" s="1" t="str">
        <f>"36117"</f>
        <v>36117</v>
      </c>
      <c r="C52076" s="2">
        <v>0</v>
      </c>
      <c r="D52076" s="2">
        <v>0</v>
      </c>
      <c r="E52076" s="2">
        <v>1</v>
      </c>
      <c r="F52076" s="2">
        <v>1</v>
      </c>
    </row>
    <row r="52077" spans="1:6" x14ac:dyDescent="0.25">
      <c r="A52077" s="1" t="str">
        <f>"14530"</f>
        <v>14530</v>
      </c>
      <c r="B52077" s="1" t="str">
        <f>"36121"</f>
        <v>36121</v>
      </c>
      <c r="C52077" s="2">
        <v>0.99724734565473805</v>
      </c>
      <c r="D52077" s="2">
        <v>1</v>
      </c>
      <c r="E52077" s="2">
        <v>1</v>
      </c>
      <c r="F52077" s="2">
        <v>0.99753607884547602</v>
      </c>
    </row>
    <row r="52078" spans="1:6" x14ac:dyDescent="0.25">
      <c r="A52078" s="1" t="str">
        <f>"14530"</f>
        <v>14530</v>
      </c>
      <c r="B52078" s="1" t="str">
        <f>"36051"</f>
        <v>36051</v>
      </c>
      <c r="C52078" s="2">
        <v>2.7526543452615002E-3</v>
      </c>
      <c r="D52078" s="2">
        <v>0</v>
      </c>
      <c r="E52078" s="2">
        <v>0</v>
      </c>
      <c r="F52078" s="2">
        <v>2.4639211545230502E-3</v>
      </c>
    </row>
    <row r="52079" spans="1:6" x14ac:dyDescent="0.25">
      <c r="A52079" s="1" t="str">
        <f>"14532"</f>
        <v>14532</v>
      </c>
      <c r="B52079" s="1" t="str">
        <f>"36099"</f>
        <v>36099</v>
      </c>
      <c r="C52079" s="2">
        <v>4.80211081794195E-2</v>
      </c>
      <c r="D52079" s="2">
        <v>4.6875E-2</v>
      </c>
      <c r="E52079" s="2">
        <v>0</v>
      </c>
      <c r="F52079" s="2">
        <v>4.6168491194669203E-2</v>
      </c>
    </row>
    <row r="52080" spans="1:6" x14ac:dyDescent="0.25">
      <c r="A52080" s="1" t="str">
        <f>"14532"</f>
        <v>14532</v>
      </c>
      <c r="B52080" s="1" t="str">
        <f>"36069"</f>
        <v>36069</v>
      </c>
      <c r="C52080" s="2">
        <v>0.95197889182058004</v>
      </c>
      <c r="D52080" s="2">
        <v>0.953125</v>
      </c>
      <c r="E52080" s="2">
        <v>1</v>
      </c>
      <c r="F52080" s="2">
        <v>0.95383150880532996</v>
      </c>
    </row>
    <row r="52081" spans="1:6" x14ac:dyDescent="0.25">
      <c r="A52081" s="1" t="str">
        <f>"14536"</f>
        <v>14536</v>
      </c>
      <c r="B52081" s="1" t="str">
        <f>"36003"</f>
        <v>36003</v>
      </c>
      <c r="C52081" s="2">
        <v>0.25320512820512803</v>
      </c>
      <c r="D52081" s="2">
        <v>0.238095238095238</v>
      </c>
      <c r="E52081" s="2">
        <v>0</v>
      </c>
      <c r="F52081" s="2">
        <v>0.24852071005917101</v>
      </c>
    </row>
    <row r="52082" spans="1:6" x14ac:dyDescent="0.25">
      <c r="A52082" s="1" t="str">
        <f>"14536"</f>
        <v>14536</v>
      </c>
      <c r="B52082" s="1" t="str">
        <f>"36121"</f>
        <v>36121</v>
      </c>
      <c r="C52082" s="2">
        <v>0.74679487179487103</v>
      </c>
      <c r="D52082" s="2">
        <v>0.76190476190476097</v>
      </c>
      <c r="E52082" s="2">
        <v>1</v>
      </c>
      <c r="F52082" s="2">
        <v>0.75147928994082802</v>
      </c>
    </row>
    <row r="52083" spans="1:6" x14ac:dyDescent="0.25">
      <c r="A52083" s="1" t="str">
        <f>"14543"</f>
        <v>14543</v>
      </c>
      <c r="B52083" s="1" t="str">
        <f>"36055"</f>
        <v>36055</v>
      </c>
      <c r="C52083" s="2">
        <v>1</v>
      </c>
      <c r="D52083" s="2">
        <v>1</v>
      </c>
      <c r="E52083" s="2">
        <v>1</v>
      </c>
      <c r="F52083" s="2">
        <v>1</v>
      </c>
    </row>
    <row r="52084" spans="1:6" x14ac:dyDescent="0.25">
      <c r="A52084" s="1" t="str">
        <f>"14568"</f>
        <v>14568</v>
      </c>
      <c r="B52084" s="1" t="str">
        <f>"36117"</f>
        <v>36117</v>
      </c>
      <c r="C52084" s="2">
        <v>1</v>
      </c>
      <c r="D52084" s="2">
        <v>1</v>
      </c>
      <c r="E52084" s="2">
        <v>1</v>
      </c>
      <c r="F52084" s="2">
        <v>1</v>
      </c>
    </row>
    <row r="52085" spans="1:6" x14ac:dyDescent="0.25">
      <c r="A52085" s="1" t="str">
        <f>"14838"</f>
        <v>14838</v>
      </c>
      <c r="B52085" s="1" t="str">
        <f>"36015"</f>
        <v>36015</v>
      </c>
      <c r="C52085" s="2">
        <v>0.987819732034104</v>
      </c>
      <c r="D52085" s="2">
        <v>1</v>
      </c>
      <c r="E52085" s="2">
        <v>1</v>
      </c>
      <c r="F52085" s="2">
        <v>0.98802395209580796</v>
      </c>
    </row>
    <row r="52086" spans="1:6" x14ac:dyDescent="0.25">
      <c r="A52086" s="1" t="str">
        <f>"14838"</f>
        <v>14838</v>
      </c>
      <c r="B52086" s="1" t="str">
        <f>"36097"</f>
        <v>36097</v>
      </c>
      <c r="C52086" s="2">
        <v>1.21802679658952E-2</v>
      </c>
      <c r="D52086" s="2">
        <v>0</v>
      </c>
      <c r="E52086" s="2">
        <v>0</v>
      </c>
      <c r="F52086" s="2">
        <v>1.19760479041916E-2</v>
      </c>
    </row>
    <row r="52087" spans="1:6" x14ac:dyDescent="0.25">
      <c r="A52087" s="1" t="str">
        <f>"14772"</f>
        <v>14772</v>
      </c>
      <c r="B52087" s="1" t="str">
        <f>"36009"</f>
        <v>36009</v>
      </c>
      <c r="C52087" s="2">
        <v>1</v>
      </c>
      <c r="D52087" s="2">
        <v>1</v>
      </c>
      <c r="E52087" s="2">
        <v>1</v>
      </c>
      <c r="F52087" s="2">
        <v>1</v>
      </c>
    </row>
    <row r="52088" spans="1:6" x14ac:dyDescent="0.25">
      <c r="A52088" s="1" t="str">
        <f>"14801"</f>
        <v>14801</v>
      </c>
      <c r="B52088" s="1" t="str">
        <f>"36101"</f>
        <v>36101</v>
      </c>
      <c r="C52088" s="2">
        <v>1</v>
      </c>
      <c r="D52088" s="2">
        <v>1</v>
      </c>
      <c r="E52088" s="2">
        <v>1</v>
      </c>
      <c r="F52088" s="2">
        <v>1</v>
      </c>
    </row>
    <row r="52089" spans="1:6" x14ac:dyDescent="0.25">
      <c r="A52089" s="1" t="str">
        <f>"14830"</f>
        <v>14830</v>
      </c>
      <c r="B52089" s="1" t="str">
        <f>"36015"</f>
        <v>36015</v>
      </c>
      <c r="C52089" s="2">
        <v>1.25531283977463E-2</v>
      </c>
      <c r="D52089" s="2">
        <v>9.4007050528789604E-3</v>
      </c>
      <c r="E52089" s="2">
        <v>0</v>
      </c>
      <c r="F52089" s="2">
        <v>1.1736068851603901E-2</v>
      </c>
    </row>
    <row r="52090" spans="1:6" x14ac:dyDescent="0.25">
      <c r="A52090" s="1" t="str">
        <f>"14830"</f>
        <v>14830</v>
      </c>
      <c r="B52090" s="1" t="str">
        <f>"36101"</f>
        <v>36101</v>
      </c>
      <c r="C52090" s="2">
        <v>0.98744687160225297</v>
      </c>
      <c r="D52090" s="2">
        <v>0.99059929494712096</v>
      </c>
      <c r="E52090" s="2">
        <v>1</v>
      </c>
      <c r="F52090" s="2">
        <v>0.98826393114839595</v>
      </c>
    </row>
    <row r="52091" spans="1:6" x14ac:dyDescent="0.25">
      <c r="A52091" s="1" t="str">
        <f>"14804"</f>
        <v>14804</v>
      </c>
      <c r="B52091" s="1" t="str">
        <f>"36003"</f>
        <v>36003</v>
      </c>
      <c r="C52091" s="2">
        <v>0.980582524271844</v>
      </c>
      <c r="D52091" s="2">
        <v>1</v>
      </c>
      <c r="E52091" s="2">
        <v>1</v>
      </c>
      <c r="F52091" s="2">
        <v>0.98299319727891099</v>
      </c>
    </row>
    <row r="52092" spans="1:6" x14ac:dyDescent="0.25">
      <c r="A52092" s="1" t="str">
        <f>"14804"</f>
        <v>14804</v>
      </c>
      <c r="B52092" s="1" t="str">
        <f>"36101"</f>
        <v>36101</v>
      </c>
      <c r="C52092" s="2">
        <v>1.94174757281553E-2</v>
      </c>
      <c r="D52092" s="2">
        <v>0</v>
      </c>
      <c r="E52092" s="2">
        <v>0</v>
      </c>
      <c r="F52092" s="2">
        <v>1.7006802721088399E-2</v>
      </c>
    </row>
    <row r="52093" spans="1:6" x14ac:dyDescent="0.25">
      <c r="A52093" s="1" t="str">
        <f>"14769"</f>
        <v>14769</v>
      </c>
      <c r="B52093" s="1" t="str">
        <f>"36013"</f>
        <v>36013</v>
      </c>
      <c r="C52093" s="2">
        <v>1</v>
      </c>
      <c r="D52093" s="2">
        <v>1</v>
      </c>
      <c r="E52093" s="2">
        <v>1</v>
      </c>
      <c r="F52093" s="2">
        <v>1</v>
      </c>
    </row>
    <row r="52094" spans="1:6" x14ac:dyDescent="0.25">
      <c r="A52094" s="1" t="str">
        <f>"14653"</f>
        <v>14653</v>
      </c>
      <c r="B52094" s="1" t="str">
        <f>"36055"</f>
        <v>36055</v>
      </c>
      <c r="C52094" s="2">
        <v>0</v>
      </c>
      <c r="D52094" s="2">
        <v>0</v>
      </c>
      <c r="E52094" s="2">
        <v>1</v>
      </c>
      <c r="F52094" s="2">
        <v>1</v>
      </c>
    </row>
    <row r="52095" spans="1:6" x14ac:dyDescent="0.25">
      <c r="A52095" s="1" t="str">
        <f>"14711"</f>
        <v>14711</v>
      </c>
      <c r="B52095" s="1" t="str">
        <f>"36003"</f>
        <v>36003</v>
      </c>
      <c r="C52095" s="2">
        <v>1</v>
      </c>
      <c r="D52095" s="2">
        <v>1</v>
      </c>
      <c r="E52095" s="2">
        <v>1</v>
      </c>
      <c r="F52095" s="2">
        <v>1</v>
      </c>
    </row>
    <row r="52096" spans="1:6" x14ac:dyDescent="0.25">
      <c r="A52096" s="1" t="str">
        <f>"14731"</f>
        <v>14731</v>
      </c>
      <c r="B52096" s="1" t="str">
        <f>"36009"</f>
        <v>36009</v>
      </c>
      <c r="C52096" s="2">
        <v>1</v>
      </c>
      <c r="D52096" s="2">
        <v>1</v>
      </c>
      <c r="E52096" s="2">
        <v>1</v>
      </c>
      <c r="F52096" s="2">
        <v>1</v>
      </c>
    </row>
    <row r="52097" spans="1:6" x14ac:dyDescent="0.25">
      <c r="A52097" s="1" t="str">
        <f>"14733"</f>
        <v>14733</v>
      </c>
      <c r="B52097" s="1" t="str">
        <f>"36013"</f>
        <v>36013</v>
      </c>
      <c r="C52097" s="2">
        <v>1</v>
      </c>
      <c r="D52097" s="2">
        <v>1</v>
      </c>
      <c r="E52097" s="2">
        <v>1</v>
      </c>
      <c r="F52097" s="2">
        <v>1</v>
      </c>
    </row>
    <row r="52098" spans="1:6" x14ac:dyDescent="0.25">
      <c r="A52098" s="1" t="str">
        <f>"14722"</f>
        <v>14722</v>
      </c>
      <c r="B52098" s="1" t="str">
        <f>"36013"</f>
        <v>36013</v>
      </c>
      <c r="C52098" s="2">
        <v>1</v>
      </c>
      <c r="D52098" s="2">
        <v>1</v>
      </c>
      <c r="E52098" s="2">
        <v>1</v>
      </c>
      <c r="F52098" s="2">
        <v>1</v>
      </c>
    </row>
    <row r="52099" spans="1:6" x14ac:dyDescent="0.25">
      <c r="A52099" s="1" t="str">
        <f>"14850"</f>
        <v>14850</v>
      </c>
      <c r="B52099" s="1" t="str">
        <f>"36109"</f>
        <v>36109</v>
      </c>
      <c r="C52099" s="2">
        <v>1</v>
      </c>
      <c r="D52099" s="2">
        <v>1</v>
      </c>
      <c r="E52099" s="2">
        <v>1</v>
      </c>
      <c r="F52099" s="2">
        <v>1</v>
      </c>
    </row>
    <row r="52100" spans="1:6" x14ac:dyDescent="0.25">
      <c r="A52100" s="1" t="str">
        <f>"14851"</f>
        <v>14851</v>
      </c>
      <c r="B52100" s="1" t="str">
        <f>"36109"</f>
        <v>36109</v>
      </c>
      <c r="C52100" s="2">
        <v>1</v>
      </c>
      <c r="D52100" s="2">
        <v>1</v>
      </c>
      <c r="E52100" s="2">
        <v>1</v>
      </c>
      <c r="F52100" s="2">
        <v>1</v>
      </c>
    </row>
    <row r="52101" spans="1:6" x14ac:dyDescent="0.25">
      <c r="A52101" s="1" t="str">
        <f>"14864"</f>
        <v>14864</v>
      </c>
      <c r="B52101" s="1" t="str">
        <f>"36097"</f>
        <v>36097</v>
      </c>
      <c r="C52101" s="2">
        <v>0.125636672325976</v>
      </c>
      <c r="D52101" s="2">
        <v>0.26086956521739102</v>
      </c>
      <c r="E52101" s="2">
        <v>0.04</v>
      </c>
      <c r="F52101" s="2">
        <v>0.127158555729984</v>
      </c>
    </row>
    <row r="52102" spans="1:6" x14ac:dyDescent="0.25">
      <c r="A52102" s="1" t="str">
        <f>"14864"</f>
        <v>14864</v>
      </c>
      <c r="B52102" s="1" t="str">
        <f>"36015"</f>
        <v>36015</v>
      </c>
      <c r="C52102" s="2">
        <v>0.87436332767402303</v>
      </c>
      <c r="D52102" s="2">
        <v>0.73913043478260798</v>
      </c>
      <c r="E52102" s="2">
        <v>0.96</v>
      </c>
      <c r="F52102" s="2">
        <v>0.87284144427001498</v>
      </c>
    </row>
    <row r="52103" spans="1:6" x14ac:dyDescent="0.25">
      <c r="A52103" s="1" t="str">
        <f>"14852"</f>
        <v>14852</v>
      </c>
      <c r="B52103" s="1" t="str">
        <f>"36109"</f>
        <v>36109</v>
      </c>
      <c r="C52103" s="2">
        <v>1</v>
      </c>
      <c r="D52103" s="2">
        <v>1</v>
      </c>
      <c r="E52103" s="2">
        <v>1</v>
      </c>
      <c r="F52103" s="2">
        <v>1</v>
      </c>
    </row>
    <row r="52104" spans="1:6" x14ac:dyDescent="0.25">
      <c r="A52104" s="1" t="str">
        <f>"14839"</f>
        <v>14839</v>
      </c>
      <c r="B52104" s="1" t="str">
        <f>"36101"</f>
        <v>36101</v>
      </c>
      <c r="C52104" s="2">
        <v>1</v>
      </c>
      <c r="D52104" s="2">
        <v>1</v>
      </c>
      <c r="E52104" s="2">
        <v>1</v>
      </c>
      <c r="F52104" s="2">
        <v>1</v>
      </c>
    </row>
    <row r="52105" spans="1:6" x14ac:dyDescent="0.25">
      <c r="A52105" s="1" t="str">
        <f>"14872"</f>
        <v>14872</v>
      </c>
      <c r="B52105" s="1" t="str">
        <f>"36015"</f>
        <v>36015</v>
      </c>
      <c r="C52105" s="2">
        <v>1</v>
      </c>
      <c r="D52105" s="2">
        <v>1</v>
      </c>
      <c r="E52105" s="2">
        <v>1</v>
      </c>
      <c r="F52105" s="2">
        <v>1</v>
      </c>
    </row>
    <row r="52106" spans="1:6" x14ac:dyDescent="0.25">
      <c r="A52106" s="1" t="str">
        <f>"14876"</f>
        <v>14876</v>
      </c>
      <c r="B52106" s="1" t="str">
        <f>"36097"</f>
        <v>36097</v>
      </c>
      <c r="C52106" s="2">
        <v>0</v>
      </c>
      <c r="D52106" s="2">
        <v>0</v>
      </c>
      <c r="E52106" s="2">
        <v>1</v>
      </c>
      <c r="F52106" s="2">
        <v>1</v>
      </c>
    </row>
    <row r="52107" spans="1:6" x14ac:dyDescent="0.25">
      <c r="A52107" s="1" t="str">
        <f>"14590"</f>
        <v>14590</v>
      </c>
      <c r="B52107" s="1" t="str">
        <f>"36117"</f>
        <v>36117</v>
      </c>
      <c r="C52107" s="2">
        <v>1</v>
      </c>
      <c r="D52107" s="2">
        <v>1</v>
      </c>
      <c r="E52107" s="2">
        <v>1</v>
      </c>
      <c r="F52107" s="2">
        <v>1</v>
      </c>
    </row>
    <row r="52108" spans="1:6" x14ac:dyDescent="0.25">
      <c r="A52108" s="1" t="str">
        <f>"15003"</f>
        <v>15003</v>
      </c>
      <c r="B52108" s="1" t="str">
        <f>"42003"</f>
        <v>42003</v>
      </c>
      <c r="C52108" s="2">
        <v>5.78313253012048E-2</v>
      </c>
      <c r="D52108" s="2">
        <v>3.9634146341463401E-2</v>
      </c>
      <c r="E52108" s="2">
        <v>2.9484029484029398E-2</v>
      </c>
      <c r="F52108" s="2">
        <v>5.4783850447877397E-2</v>
      </c>
    </row>
    <row r="52109" spans="1:6" x14ac:dyDescent="0.25">
      <c r="A52109" s="1" t="str">
        <f>"15003"</f>
        <v>15003</v>
      </c>
      <c r="B52109" s="1" t="str">
        <f>"42007"</f>
        <v>42007</v>
      </c>
      <c r="C52109" s="2">
        <v>0.94216867469879495</v>
      </c>
      <c r="D52109" s="2">
        <v>0.960365853658536</v>
      </c>
      <c r="E52109" s="2">
        <v>0.97051597051597005</v>
      </c>
      <c r="F52109" s="2">
        <v>0.94521614955212196</v>
      </c>
    </row>
    <row r="52110" spans="1:6" x14ac:dyDescent="0.25">
      <c r="A52110" s="1" t="str">
        <f>"14894"</f>
        <v>14894</v>
      </c>
      <c r="B52110" s="1" t="str">
        <f>"36015"</f>
        <v>36015</v>
      </c>
      <c r="C52110" s="2">
        <v>1</v>
      </c>
      <c r="D52110" s="2">
        <v>1</v>
      </c>
      <c r="E52110" s="2">
        <v>1</v>
      </c>
      <c r="F52110" s="2">
        <v>1</v>
      </c>
    </row>
    <row r="52111" spans="1:6" x14ac:dyDescent="0.25">
      <c r="A52111" s="1" t="str">
        <f>"14893"</f>
        <v>14893</v>
      </c>
      <c r="B52111" s="1" t="str">
        <f>"36097"</f>
        <v>36097</v>
      </c>
      <c r="C52111" s="2">
        <v>1</v>
      </c>
      <c r="D52111" s="2">
        <v>0</v>
      </c>
      <c r="E52111" s="2">
        <v>1</v>
      </c>
      <c r="F52111" s="2">
        <v>1</v>
      </c>
    </row>
    <row r="52112" spans="1:6" x14ac:dyDescent="0.25">
      <c r="A52112" s="1" t="str">
        <f>"15095"</f>
        <v>15095</v>
      </c>
      <c r="B52112" s="1" t="str">
        <f>"42003"</f>
        <v>42003</v>
      </c>
      <c r="C52112" s="2">
        <v>0</v>
      </c>
      <c r="D52112" s="2">
        <v>1</v>
      </c>
      <c r="E52112" s="2">
        <v>0</v>
      </c>
      <c r="F52112" s="2">
        <v>1</v>
      </c>
    </row>
    <row r="52113" spans="1:6" x14ac:dyDescent="0.25">
      <c r="A52113" s="1" t="str">
        <f>"15203"</f>
        <v>15203</v>
      </c>
      <c r="B52113" s="1" t="str">
        <f>"42003"</f>
        <v>42003</v>
      </c>
      <c r="C52113" s="2">
        <v>1</v>
      </c>
      <c r="D52113" s="2">
        <v>1</v>
      </c>
      <c r="E52113" s="2">
        <v>1</v>
      </c>
      <c r="F52113" s="2">
        <v>1</v>
      </c>
    </row>
    <row r="52114" spans="1:6" x14ac:dyDescent="0.25">
      <c r="A52114" s="1" t="str">
        <f>"15140"</f>
        <v>15140</v>
      </c>
      <c r="B52114" s="1" t="str">
        <f>"42003"</f>
        <v>42003</v>
      </c>
      <c r="C52114" s="2">
        <v>1</v>
      </c>
      <c r="D52114" s="2">
        <v>1</v>
      </c>
      <c r="E52114" s="2">
        <v>1</v>
      </c>
      <c r="F52114" s="2">
        <v>1</v>
      </c>
    </row>
    <row r="52115" spans="1:6" x14ac:dyDescent="0.25">
      <c r="A52115" s="1" t="str">
        <f>"15143"</f>
        <v>15143</v>
      </c>
      <c r="B52115" s="1" t="str">
        <f>"42007"</f>
        <v>42007</v>
      </c>
      <c r="C52115" s="2">
        <v>5.2957918276072297E-2</v>
      </c>
      <c r="D52115" s="2">
        <v>2.25352112676056E-2</v>
      </c>
      <c r="E52115" s="2">
        <v>0</v>
      </c>
      <c r="F52115" s="2">
        <v>4.8634660003569502E-2</v>
      </c>
    </row>
    <row r="52116" spans="1:6" x14ac:dyDescent="0.25">
      <c r="A52116" s="1" t="str">
        <f>"15143"</f>
        <v>15143</v>
      </c>
      <c r="B52116" s="1" t="str">
        <f>"42003"</f>
        <v>42003</v>
      </c>
      <c r="C52116" s="2">
        <v>0.94704208172392701</v>
      </c>
      <c r="D52116" s="2">
        <v>0.97746478873239395</v>
      </c>
      <c r="E52116" s="2">
        <v>1</v>
      </c>
      <c r="F52116" s="2">
        <v>0.95136533999643003</v>
      </c>
    </row>
    <row r="52117" spans="1:6" x14ac:dyDescent="0.25">
      <c r="A52117" s="1" t="str">
        <f>"15133"</f>
        <v>15133</v>
      </c>
      <c r="B52117" s="1" t="str">
        <f>"42003"</f>
        <v>42003</v>
      </c>
      <c r="C52117" s="2">
        <v>1</v>
      </c>
      <c r="D52117" s="2">
        <v>1</v>
      </c>
      <c r="E52117" s="2">
        <v>1</v>
      </c>
      <c r="F52117" s="2">
        <v>1</v>
      </c>
    </row>
    <row r="52118" spans="1:6" x14ac:dyDescent="0.25">
      <c r="A52118" s="1" t="str">
        <f>"15063"</f>
        <v>15063</v>
      </c>
      <c r="B52118" s="1" t="str">
        <f>"42003"</f>
        <v>42003</v>
      </c>
      <c r="C52118" s="2">
        <v>0.12713540730084499</v>
      </c>
      <c r="D52118" s="2">
        <v>5.9405940594059403E-2</v>
      </c>
      <c r="E52118" s="2">
        <v>1.8433179723502301E-2</v>
      </c>
      <c r="F52118" s="2">
        <v>0.11889356195406001</v>
      </c>
    </row>
    <row r="52119" spans="1:6" x14ac:dyDescent="0.25">
      <c r="A52119" s="1" t="str">
        <f>"15063"</f>
        <v>15063</v>
      </c>
      <c r="B52119" s="1" t="str">
        <f>"42125"</f>
        <v>42125</v>
      </c>
      <c r="C52119" s="2">
        <v>0.87286459269915395</v>
      </c>
      <c r="D52119" s="2">
        <v>0.94059405940593999</v>
      </c>
      <c r="E52119" s="2">
        <v>0.981566820276497</v>
      </c>
      <c r="F52119" s="2">
        <v>0.88110643804593902</v>
      </c>
    </row>
    <row r="52120" spans="1:6" x14ac:dyDescent="0.25">
      <c r="A52120" s="1" t="str">
        <f>"15027"</f>
        <v>15027</v>
      </c>
      <c r="B52120" s="1" t="str">
        <f>"42007"</f>
        <v>42007</v>
      </c>
      <c r="C52120" s="2">
        <v>1</v>
      </c>
      <c r="D52120" s="2">
        <v>1</v>
      </c>
      <c r="E52120" s="2">
        <v>1</v>
      </c>
      <c r="F52120" s="2">
        <v>1</v>
      </c>
    </row>
    <row r="52121" spans="1:6" x14ac:dyDescent="0.25">
      <c r="A52121" s="1" t="str">
        <f>"15043"</f>
        <v>15043</v>
      </c>
      <c r="B52121" s="1" t="str">
        <f>"42007"</f>
        <v>42007</v>
      </c>
      <c r="C52121" s="2">
        <v>1</v>
      </c>
      <c r="D52121" s="2">
        <v>1</v>
      </c>
      <c r="E52121" s="2">
        <v>1</v>
      </c>
      <c r="F52121" s="2">
        <v>1</v>
      </c>
    </row>
    <row r="52122" spans="1:6" x14ac:dyDescent="0.25">
      <c r="A52122" s="1" t="str">
        <f>"15028"</f>
        <v>15028</v>
      </c>
      <c r="B52122" s="1" t="str">
        <f>"42003"</f>
        <v>42003</v>
      </c>
      <c r="C52122" s="2">
        <v>0</v>
      </c>
      <c r="D52122" s="2">
        <v>0</v>
      </c>
      <c r="E52122" s="2">
        <v>1</v>
      </c>
      <c r="F52122" s="2">
        <v>1</v>
      </c>
    </row>
    <row r="52123" spans="1:6" x14ac:dyDescent="0.25">
      <c r="A52123" s="1" t="str">
        <f>"15076"</f>
        <v>15076</v>
      </c>
      <c r="B52123" s="1" t="str">
        <f>"42003"</f>
        <v>42003</v>
      </c>
      <c r="C52123" s="2">
        <v>1</v>
      </c>
      <c r="D52123" s="2">
        <v>1</v>
      </c>
      <c r="E52123" s="2">
        <v>1</v>
      </c>
      <c r="F52123" s="2">
        <v>1</v>
      </c>
    </row>
    <row r="52124" spans="1:6" x14ac:dyDescent="0.25">
      <c r="A52124" s="1" t="str">
        <f>"15084"</f>
        <v>15084</v>
      </c>
      <c r="B52124" s="1" t="str">
        <f>"42003"</f>
        <v>42003</v>
      </c>
      <c r="C52124" s="2">
        <v>1</v>
      </c>
      <c r="D52124" s="2">
        <v>1</v>
      </c>
      <c r="E52124" s="2">
        <v>1</v>
      </c>
      <c r="F52124" s="2">
        <v>1</v>
      </c>
    </row>
    <row r="52125" spans="1:6" x14ac:dyDescent="0.25">
      <c r="A52125" s="1" t="str">
        <f>"15085"</f>
        <v>15085</v>
      </c>
      <c r="B52125" s="1" t="str">
        <f>"42003"</f>
        <v>42003</v>
      </c>
      <c r="C52125" s="2">
        <v>1.7604694585222701E-2</v>
      </c>
      <c r="D52125" s="2">
        <v>0.12254901960784299</v>
      </c>
      <c r="E52125" s="2">
        <v>0</v>
      </c>
      <c r="F52125" s="2">
        <v>2.2496909765142101E-2</v>
      </c>
    </row>
    <row r="52126" spans="1:6" x14ac:dyDescent="0.25">
      <c r="A52126" s="1" t="str">
        <f>"15085"</f>
        <v>15085</v>
      </c>
      <c r="B52126" s="1" t="str">
        <f>"42129"</f>
        <v>42129</v>
      </c>
      <c r="C52126" s="2">
        <v>0.98239530541477704</v>
      </c>
      <c r="D52126" s="2">
        <v>0.87745098039215597</v>
      </c>
      <c r="E52126" s="2">
        <v>1</v>
      </c>
      <c r="F52126" s="2">
        <v>0.97750309023485704</v>
      </c>
    </row>
    <row r="52127" spans="1:6" x14ac:dyDescent="0.25">
      <c r="A52127" s="1" t="str">
        <f>"15337"</f>
        <v>15337</v>
      </c>
      <c r="B52127" s="1" t="str">
        <f>"42059"</f>
        <v>42059</v>
      </c>
      <c r="C52127" s="2">
        <v>1</v>
      </c>
      <c r="D52127" s="2">
        <v>1</v>
      </c>
      <c r="E52127" s="2">
        <v>1</v>
      </c>
      <c r="F52127" s="2">
        <v>1</v>
      </c>
    </row>
    <row r="52128" spans="1:6" x14ac:dyDescent="0.25">
      <c r="A52128" s="1" t="str">
        <f>"15341"</f>
        <v>15341</v>
      </c>
      <c r="B52128" s="1" t="str">
        <f>"42059"</f>
        <v>42059</v>
      </c>
      <c r="C52128" s="2">
        <v>1</v>
      </c>
      <c r="D52128" s="2">
        <v>1</v>
      </c>
      <c r="E52128" s="2">
        <v>1</v>
      </c>
      <c r="F52128" s="2">
        <v>1</v>
      </c>
    </row>
    <row r="52129" spans="1:6" x14ac:dyDescent="0.25">
      <c r="A52129" s="1" t="str">
        <f>"15376"</f>
        <v>15376</v>
      </c>
      <c r="B52129" s="1" t="str">
        <f>"42125"</f>
        <v>42125</v>
      </c>
      <c r="C52129" s="2">
        <v>1</v>
      </c>
      <c r="D52129" s="2">
        <v>1</v>
      </c>
      <c r="E52129" s="2">
        <v>1</v>
      </c>
      <c r="F52129" s="2">
        <v>1</v>
      </c>
    </row>
    <row r="52130" spans="1:6" x14ac:dyDescent="0.25">
      <c r="A52130" s="1" t="str">
        <f>"15322"</f>
        <v>15322</v>
      </c>
      <c r="B52130" s="1" t="str">
        <f>"42059"</f>
        <v>42059</v>
      </c>
      <c r="C52130" s="2">
        <v>0.59071729957805896</v>
      </c>
      <c r="D52130" s="2">
        <v>0.64285714285714202</v>
      </c>
      <c r="E52130" s="2">
        <v>1</v>
      </c>
      <c r="F52130" s="2">
        <v>0.59396433470507504</v>
      </c>
    </row>
    <row r="52131" spans="1:6" x14ac:dyDescent="0.25">
      <c r="A52131" s="1" t="str">
        <f>"15322"</f>
        <v>15322</v>
      </c>
      <c r="B52131" s="1" t="str">
        <f>"42125"</f>
        <v>42125</v>
      </c>
      <c r="C52131" s="2">
        <v>0.40928270042193998</v>
      </c>
      <c r="D52131" s="2">
        <v>0.35714285714285698</v>
      </c>
      <c r="E52131" s="2">
        <v>0</v>
      </c>
      <c r="F52131" s="2">
        <v>0.40603566529492402</v>
      </c>
    </row>
    <row r="52132" spans="1:6" x14ac:dyDescent="0.25">
      <c r="A52132" s="1" t="str">
        <f>"15357"</f>
        <v>15357</v>
      </c>
      <c r="B52132" s="1" t="str">
        <f>"42059"</f>
        <v>42059</v>
      </c>
      <c r="C52132" s="2">
        <v>0.99412628487518295</v>
      </c>
      <c r="D52132" s="2">
        <v>1</v>
      </c>
      <c r="E52132" s="2">
        <v>1</v>
      </c>
      <c r="F52132" s="2">
        <v>0.99446749654218503</v>
      </c>
    </row>
    <row r="52133" spans="1:6" x14ac:dyDescent="0.25">
      <c r="A52133" s="1" t="str">
        <f>"15357"</f>
        <v>15357</v>
      </c>
      <c r="B52133" s="1" t="str">
        <f>"42125"</f>
        <v>42125</v>
      </c>
      <c r="C52133" s="2">
        <v>5.87371512481644E-3</v>
      </c>
      <c r="D52133" s="2">
        <v>0</v>
      </c>
      <c r="E52133" s="2">
        <v>0</v>
      </c>
      <c r="F52133" s="2">
        <v>5.5325034578146597E-3</v>
      </c>
    </row>
    <row r="52134" spans="1:6" x14ac:dyDescent="0.25">
      <c r="A52134" s="1" t="str">
        <f>"15347"</f>
        <v>15347</v>
      </c>
      <c r="B52134" s="1" t="str">
        <f>"42125"</f>
        <v>42125</v>
      </c>
      <c r="C52134" s="2">
        <v>0</v>
      </c>
      <c r="D52134" s="2">
        <v>0</v>
      </c>
      <c r="E52134" s="2">
        <v>1</v>
      </c>
      <c r="F52134" s="2">
        <v>1</v>
      </c>
    </row>
    <row r="52135" spans="1:6" x14ac:dyDescent="0.25">
      <c r="A52135" s="1" t="str">
        <f>"15351"</f>
        <v>15351</v>
      </c>
      <c r="B52135" s="1" t="str">
        <f>"42059"</f>
        <v>42059</v>
      </c>
      <c r="C52135" s="2">
        <v>0</v>
      </c>
      <c r="D52135" s="2">
        <v>0</v>
      </c>
      <c r="E52135" s="2">
        <v>1</v>
      </c>
      <c r="F52135" s="2">
        <v>1</v>
      </c>
    </row>
    <row r="52136" spans="1:6" x14ac:dyDescent="0.25">
      <c r="A52136" s="1" t="str">
        <f>"15223"</f>
        <v>15223</v>
      </c>
      <c r="B52136" s="1" t="str">
        <f>"42003"</f>
        <v>42003</v>
      </c>
      <c r="C52136" s="2">
        <v>1</v>
      </c>
      <c r="D52136" s="2">
        <v>1</v>
      </c>
      <c r="E52136" s="2">
        <v>1</v>
      </c>
      <c r="F52136" s="2">
        <v>1</v>
      </c>
    </row>
    <row r="52137" spans="1:6" x14ac:dyDescent="0.25">
      <c r="A52137" s="1" t="str">
        <f>"15534"</f>
        <v>15534</v>
      </c>
      <c r="B52137" s="1" t="str">
        <f>"42009"</f>
        <v>42009</v>
      </c>
      <c r="C52137" s="2">
        <v>0.98730964467005</v>
      </c>
      <c r="D52137" s="2">
        <v>0.75</v>
      </c>
      <c r="E52137" s="2">
        <v>0</v>
      </c>
      <c r="F52137" s="2">
        <v>0.98492462311557705</v>
      </c>
    </row>
    <row r="52138" spans="1:6" x14ac:dyDescent="0.25">
      <c r="A52138" s="1" t="str">
        <f>"15534"</f>
        <v>15534</v>
      </c>
      <c r="B52138" s="1" t="str">
        <f>"42111"</f>
        <v>42111</v>
      </c>
      <c r="C52138" s="2">
        <v>1.26903553299492E-2</v>
      </c>
      <c r="D52138" s="2">
        <v>0.25</v>
      </c>
      <c r="E52138" s="2">
        <v>0</v>
      </c>
      <c r="F52138" s="2">
        <v>1.5075376884422099E-2</v>
      </c>
    </row>
    <row r="52139" spans="1:6" x14ac:dyDescent="0.25">
      <c r="A52139" s="1" t="str">
        <f>"15546"</f>
        <v>15546</v>
      </c>
      <c r="B52139" s="1" t="str">
        <f>"42111"</f>
        <v>42111</v>
      </c>
      <c r="C52139" s="2">
        <v>1</v>
      </c>
      <c r="D52139" s="2">
        <v>1</v>
      </c>
      <c r="E52139" s="2">
        <v>1</v>
      </c>
      <c r="F52139" s="2">
        <v>1</v>
      </c>
    </row>
    <row r="52140" spans="1:6" x14ac:dyDescent="0.25">
      <c r="A52140" s="1" t="str">
        <f>"15502"</f>
        <v>15502</v>
      </c>
      <c r="B52140" s="1" t="str">
        <f>"42111"</f>
        <v>42111</v>
      </c>
      <c r="C52140" s="2">
        <v>0</v>
      </c>
      <c r="D52140" s="2">
        <v>0</v>
      </c>
      <c r="E52140" s="2">
        <v>1</v>
      </c>
      <c r="F52140" s="2">
        <v>1</v>
      </c>
    </row>
    <row r="52141" spans="1:6" x14ac:dyDescent="0.25">
      <c r="A52141" s="1" t="str">
        <f>"15424"</f>
        <v>15424</v>
      </c>
      <c r="B52141" s="1" t="str">
        <f>"42111"</f>
        <v>42111</v>
      </c>
      <c r="C52141" s="2">
        <v>0.75543478260869501</v>
      </c>
      <c r="D52141" s="2">
        <v>0.92079207920791994</v>
      </c>
      <c r="E52141" s="2">
        <v>0.6</v>
      </c>
      <c r="F52141" s="2">
        <v>0.76345431789737095</v>
      </c>
    </row>
    <row r="52142" spans="1:6" x14ac:dyDescent="0.25">
      <c r="A52142" s="1" t="str">
        <f>"15424"</f>
        <v>15424</v>
      </c>
      <c r="B52142" s="1" t="str">
        <f t="shared" ref="B52142:B52151" si="263">"42051"</f>
        <v>42051</v>
      </c>
      <c r="C52142" s="2">
        <v>0.24456521739130399</v>
      </c>
      <c r="D52142" s="2">
        <v>7.9207920792079195E-2</v>
      </c>
      <c r="E52142" s="2">
        <v>0.4</v>
      </c>
      <c r="F52142" s="2">
        <v>0.236545682102628</v>
      </c>
    </row>
    <row r="52143" spans="1:6" x14ac:dyDescent="0.25">
      <c r="A52143" s="1" t="str">
        <f>"15436"</f>
        <v>15436</v>
      </c>
      <c r="B52143" s="1" t="str">
        <f t="shared" si="263"/>
        <v>42051</v>
      </c>
      <c r="C52143" s="2">
        <v>1</v>
      </c>
      <c r="D52143" s="2">
        <v>1</v>
      </c>
      <c r="E52143" s="2">
        <v>1</v>
      </c>
      <c r="F52143" s="2">
        <v>1</v>
      </c>
    </row>
    <row r="52144" spans="1:6" x14ac:dyDescent="0.25">
      <c r="A52144" s="1" t="str">
        <f>"15438"</f>
        <v>15438</v>
      </c>
      <c r="B52144" s="1" t="str">
        <f t="shared" si="263"/>
        <v>42051</v>
      </c>
      <c r="C52144" s="2">
        <v>1</v>
      </c>
      <c r="D52144" s="2">
        <v>1</v>
      </c>
      <c r="E52144" s="2">
        <v>1</v>
      </c>
      <c r="F52144" s="2">
        <v>1</v>
      </c>
    </row>
    <row r="52145" spans="1:6" x14ac:dyDescent="0.25">
      <c r="A52145" s="1" t="str">
        <f>"15456"</f>
        <v>15456</v>
      </c>
      <c r="B52145" s="1" t="str">
        <f t="shared" si="263"/>
        <v>42051</v>
      </c>
      <c r="C52145" s="2">
        <v>1</v>
      </c>
      <c r="D52145" s="2">
        <v>1</v>
      </c>
      <c r="E52145" s="2">
        <v>1</v>
      </c>
      <c r="F52145" s="2">
        <v>1</v>
      </c>
    </row>
    <row r="52146" spans="1:6" x14ac:dyDescent="0.25">
      <c r="A52146" s="1" t="str">
        <f>"15468"</f>
        <v>15468</v>
      </c>
      <c r="B52146" s="1" t="str">
        <f t="shared" si="263"/>
        <v>42051</v>
      </c>
      <c r="C52146" s="2">
        <v>1</v>
      </c>
      <c r="D52146" s="2">
        <v>1</v>
      </c>
      <c r="E52146" s="2">
        <v>1</v>
      </c>
      <c r="F52146" s="2">
        <v>1</v>
      </c>
    </row>
    <row r="52147" spans="1:6" x14ac:dyDescent="0.25">
      <c r="A52147" s="1" t="str">
        <f>"15415"</f>
        <v>15415</v>
      </c>
      <c r="B52147" s="1" t="str">
        <f t="shared" si="263"/>
        <v>42051</v>
      </c>
      <c r="C52147" s="2">
        <v>0</v>
      </c>
      <c r="D52147" s="2">
        <v>0</v>
      </c>
      <c r="E52147" s="2">
        <v>1</v>
      </c>
      <c r="F52147" s="2">
        <v>1</v>
      </c>
    </row>
    <row r="52148" spans="1:6" x14ac:dyDescent="0.25">
      <c r="A52148" s="1" t="str">
        <f>"15440"</f>
        <v>15440</v>
      </c>
      <c r="B52148" s="1" t="str">
        <f t="shared" si="263"/>
        <v>42051</v>
      </c>
      <c r="C52148" s="2">
        <v>1</v>
      </c>
      <c r="D52148" s="2">
        <v>1</v>
      </c>
      <c r="E52148" s="2">
        <v>0</v>
      </c>
      <c r="F52148" s="2">
        <v>1</v>
      </c>
    </row>
    <row r="52149" spans="1:6" x14ac:dyDescent="0.25">
      <c r="A52149" s="1" t="str">
        <f>"15447"</f>
        <v>15447</v>
      </c>
      <c r="B52149" s="1" t="str">
        <f t="shared" si="263"/>
        <v>42051</v>
      </c>
      <c r="C52149" s="2">
        <v>0</v>
      </c>
      <c r="D52149" s="2">
        <v>0</v>
      </c>
      <c r="E52149" s="2">
        <v>1</v>
      </c>
      <c r="F52149" s="2">
        <v>1</v>
      </c>
    </row>
    <row r="52150" spans="1:6" x14ac:dyDescent="0.25">
      <c r="A52150" s="1" t="str">
        <f>"15450"</f>
        <v>15450</v>
      </c>
      <c r="B52150" s="1" t="str">
        <f t="shared" si="263"/>
        <v>42051</v>
      </c>
      <c r="C52150" s="2">
        <v>1</v>
      </c>
      <c r="D52150" s="2">
        <v>1</v>
      </c>
      <c r="E52150" s="2">
        <v>1</v>
      </c>
      <c r="F52150" s="2">
        <v>1</v>
      </c>
    </row>
    <row r="52151" spans="1:6" x14ac:dyDescent="0.25">
      <c r="A52151" s="1" t="str">
        <f>"15463"</f>
        <v>15463</v>
      </c>
      <c r="B52151" s="1" t="str">
        <f t="shared" si="263"/>
        <v>42051</v>
      </c>
      <c r="C52151" s="2">
        <v>0</v>
      </c>
      <c r="D52151" s="2">
        <v>0</v>
      </c>
      <c r="E52151" s="2">
        <v>1</v>
      </c>
      <c r="F52151" s="2">
        <v>1</v>
      </c>
    </row>
    <row r="52152" spans="1:6" x14ac:dyDescent="0.25">
      <c r="A52152" s="1" t="str">
        <f>"15623"</f>
        <v>15623</v>
      </c>
      <c r="B52152" s="1" t="str">
        <f>"42129"</f>
        <v>42129</v>
      </c>
      <c r="C52152" s="2">
        <v>1</v>
      </c>
      <c r="D52152" s="2">
        <v>1</v>
      </c>
      <c r="E52152" s="2">
        <v>0</v>
      </c>
      <c r="F52152" s="2">
        <v>1</v>
      </c>
    </row>
    <row r="52153" spans="1:6" x14ac:dyDescent="0.25">
      <c r="A52153" s="1" t="str">
        <f>"15634"</f>
        <v>15634</v>
      </c>
      <c r="B52153" s="1" t="str">
        <f>"42129"</f>
        <v>42129</v>
      </c>
      <c r="C52153" s="2">
        <v>1</v>
      </c>
      <c r="D52153" s="2">
        <v>1</v>
      </c>
      <c r="E52153" s="2">
        <v>1</v>
      </c>
      <c r="F52153" s="2">
        <v>1</v>
      </c>
    </row>
    <row r="52154" spans="1:6" x14ac:dyDescent="0.25">
      <c r="A52154" s="1" t="str">
        <f>"15635"</f>
        <v>15635</v>
      </c>
      <c r="B52154" s="1" t="str">
        <f>"42129"</f>
        <v>42129</v>
      </c>
      <c r="C52154" s="2">
        <v>1</v>
      </c>
      <c r="D52154" s="2">
        <v>0</v>
      </c>
      <c r="E52154" s="2">
        <v>1</v>
      </c>
      <c r="F52154" s="2">
        <v>1</v>
      </c>
    </row>
    <row r="52155" spans="1:6" x14ac:dyDescent="0.25">
      <c r="A52155" s="1" t="str">
        <f>"15238"</f>
        <v>15238</v>
      </c>
      <c r="B52155" s="1" t="str">
        <f t="shared" ref="B52155:B52160" si="264">"42003"</f>
        <v>42003</v>
      </c>
      <c r="C52155" s="2">
        <v>1</v>
      </c>
      <c r="D52155" s="2">
        <v>1</v>
      </c>
      <c r="E52155" s="2">
        <v>1</v>
      </c>
      <c r="F52155" s="2">
        <v>1</v>
      </c>
    </row>
    <row r="52156" spans="1:6" x14ac:dyDescent="0.25">
      <c r="A52156" s="1" t="str">
        <f>"15229"</f>
        <v>15229</v>
      </c>
      <c r="B52156" s="1" t="str">
        <f t="shared" si="264"/>
        <v>42003</v>
      </c>
      <c r="C52156" s="2">
        <v>1</v>
      </c>
      <c r="D52156" s="2">
        <v>1</v>
      </c>
      <c r="E52156" s="2">
        <v>1</v>
      </c>
      <c r="F52156" s="2">
        <v>1</v>
      </c>
    </row>
    <row r="52157" spans="1:6" x14ac:dyDescent="0.25">
      <c r="A52157" s="1" t="str">
        <f>"15240"</f>
        <v>15240</v>
      </c>
      <c r="B52157" s="1" t="str">
        <f t="shared" si="264"/>
        <v>42003</v>
      </c>
      <c r="C52157" s="2">
        <v>0</v>
      </c>
      <c r="D52157" s="2">
        <v>1</v>
      </c>
      <c r="E52157" s="2">
        <v>1</v>
      </c>
      <c r="F52157" s="2">
        <v>1</v>
      </c>
    </row>
    <row r="52158" spans="1:6" x14ac:dyDescent="0.25">
      <c r="A52158" s="1" t="str">
        <f>"15276"</f>
        <v>15276</v>
      </c>
      <c r="B52158" s="1" t="str">
        <f t="shared" si="264"/>
        <v>42003</v>
      </c>
      <c r="C52158" s="2">
        <v>1</v>
      </c>
      <c r="D52158" s="2">
        <v>1</v>
      </c>
      <c r="E52158" s="2">
        <v>1</v>
      </c>
      <c r="F52158" s="2">
        <v>1</v>
      </c>
    </row>
    <row r="52159" spans="1:6" x14ac:dyDescent="0.25">
      <c r="A52159" s="1" t="str">
        <f>"15295"</f>
        <v>15295</v>
      </c>
      <c r="B52159" s="1" t="str">
        <f t="shared" si="264"/>
        <v>42003</v>
      </c>
      <c r="C52159" s="2">
        <v>0</v>
      </c>
      <c r="D52159" s="2">
        <v>0</v>
      </c>
      <c r="E52159" s="2">
        <v>1</v>
      </c>
      <c r="F52159" s="2">
        <v>1</v>
      </c>
    </row>
    <row r="52160" spans="1:6" x14ac:dyDescent="0.25">
      <c r="A52160" s="1" t="str">
        <f>"15272"</f>
        <v>15272</v>
      </c>
      <c r="B52160" s="1" t="str">
        <f t="shared" si="264"/>
        <v>42003</v>
      </c>
      <c r="C52160" s="2">
        <v>0</v>
      </c>
      <c r="D52160" s="2">
        <v>1</v>
      </c>
      <c r="E52160" s="2">
        <v>1</v>
      </c>
      <c r="F52160" s="2">
        <v>1</v>
      </c>
    </row>
    <row r="52161" spans="1:6" x14ac:dyDescent="0.25">
      <c r="A52161" s="1" t="str">
        <f>"15655"</f>
        <v>15655</v>
      </c>
      <c r="B52161" s="1" t="str">
        <f>"42129"</f>
        <v>42129</v>
      </c>
      <c r="C52161" s="2">
        <v>1</v>
      </c>
      <c r="D52161" s="2">
        <v>1</v>
      </c>
      <c r="E52161" s="2">
        <v>1</v>
      </c>
      <c r="F52161" s="2">
        <v>1</v>
      </c>
    </row>
    <row r="52162" spans="1:6" x14ac:dyDescent="0.25">
      <c r="A52162" s="1" t="str">
        <f>"15864"</f>
        <v>15864</v>
      </c>
      <c r="B52162" s="1" t="str">
        <f>"42031"</f>
        <v>42031</v>
      </c>
      <c r="C52162" s="2">
        <v>0.36873508353221901</v>
      </c>
      <c r="D52162" s="2">
        <v>0.22727272727272699</v>
      </c>
      <c r="E52162" s="2">
        <v>0</v>
      </c>
      <c r="F52162" s="2">
        <v>0.364269141531322</v>
      </c>
    </row>
    <row r="52163" spans="1:6" x14ac:dyDescent="0.25">
      <c r="A52163" s="1" t="str">
        <f>"15864"</f>
        <v>15864</v>
      </c>
      <c r="B52163" s="1" t="str">
        <f>"42065"</f>
        <v>42065</v>
      </c>
      <c r="C52163" s="2">
        <v>0.63126491646778005</v>
      </c>
      <c r="D52163" s="2">
        <v>0.77272727272727204</v>
      </c>
      <c r="E52163" s="2">
        <v>1</v>
      </c>
      <c r="F52163" s="2">
        <v>0.63573085846867705</v>
      </c>
    </row>
    <row r="52164" spans="1:6" x14ac:dyDescent="0.25">
      <c r="A52164" s="1" t="str">
        <f>"15905"</f>
        <v>15905</v>
      </c>
      <c r="B52164" s="1" t="str">
        <f>"42111"</f>
        <v>42111</v>
      </c>
      <c r="C52164" s="2">
        <v>0.110086342229199</v>
      </c>
      <c r="D52164" s="2">
        <v>0.10110294117646999</v>
      </c>
      <c r="E52164" s="2">
        <v>0.120481927710843</v>
      </c>
      <c r="F52164" s="2">
        <v>0.109796367638965</v>
      </c>
    </row>
    <row r="52165" spans="1:6" x14ac:dyDescent="0.25">
      <c r="A52165" s="1" t="str">
        <f>"15905"</f>
        <v>15905</v>
      </c>
      <c r="B52165" s="1" t="str">
        <f>"42021"</f>
        <v>42021</v>
      </c>
      <c r="C52165" s="2">
        <v>0.8899136577708</v>
      </c>
      <c r="D52165" s="2">
        <v>0.89889705882352899</v>
      </c>
      <c r="E52165" s="2">
        <v>0.87951807228915602</v>
      </c>
      <c r="F52165" s="2">
        <v>0.89020363236103395</v>
      </c>
    </row>
    <row r="52166" spans="1:6" x14ac:dyDescent="0.25">
      <c r="A52166" s="1" t="str">
        <f>"15925"</f>
        <v>15925</v>
      </c>
      <c r="B52166" s="1" t="str">
        <f>"42021"</f>
        <v>42021</v>
      </c>
      <c r="C52166" s="2">
        <v>0</v>
      </c>
      <c r="D52166" s="2">
        <v>1</v>
      </c>
      <c r="E52166" s="2">
        <v>0</v>
      </c>
      <c r="F52166" s="2">
        <v>1</v>
      </c>
    </row>
    <row r="52167" spans="1:6" x14ac:dyDescent="0.25">
      <c r="A52167" s="1" t="str">
        <f>"15685"</f>
        <v>15685</v>
      </c>
      <c r="B52167" s="1" t="str">
        <f>"42129"</f>
        <v>42129</v>
      </c>
      <c r="C52167" s="2">
        <v>0</v>
      </c>
      <c r="D52167" s="2">
        <v>0</v>
      </c>
      <c r="E52167" s="2">
        <v>1</v>
      </c>
      <c r="F52167" s="2">
        <v>1</v>
      </c>
    </row>
    <row r="52168" spans="1:6" x14ac:dyDescent="0.25">
      <c r="A52168" s="1" t="str">
        <f>"15676"</f>
        <v>15676</v>
      </c>
      <c r="B52168" s="1" t="str">
        <f>"42129"</f>
        <v>42129</v>
      </c>
      <c r="C52168" s="2">
        <v>0</v>
      </c>
      <c r="D52168" s="2">
        <v>0</v>
      </c>
      <c r="E52168" s="2">
        <v>1</v>
      </c>
      <c r="F52168" s="2">
        <v>1</v>
      </c>
    </row>
    <row r="52169" spans="1:6" x14ac:dyDescent="0.25">
      <c r="A52169" s="1" t="str">
        <f>"15710"</f>
        <v>15710</v>
      </c>
      <c r="B52169" s="1" t="str">
        <f>"42063"</f>
        <v>42063</v>
      </c>
      <c r="C52169" s="2">
        <v>0</v>
      </c>
      <c r="D52169" s="2">
        <v>1</v>
      </c>
      <c r="E52169" s="2">
        <v>0</v>
      </c>
      <c r="F52169" s="2">
        <v>1</v>
      </c>
    </row>
    <row r="52170" spans="1:6" x14ac:dyDescent="0.25">
      <c r="A52170" s="1" t="str">
        <f>"15674"</f>
        <v>15674</v>
      </c>
      <c r="B52170" s="1" t="str">
        <f>"42129"</f>
        <v>42129</v>
      </c>
      <c r="C52170" s="2">
        <v>0</v>
      </c>
      <c r="D52170" s="2">
        <v>0</v>
      </c>
      <c r="E52170" s="2">
        <v>1</v>
      </c>
      <c r="F52170" s="2">
        <v>1</v>
      </c>
    </row>
    <row r="52171" spans="1:6" x14ac:dyDescent="0.25">
      <c r="A52171" s="1" t="str">
        <f>"16057"</f>
        <v>16057</v>
      </c>
      <c r="B52171" s="1" t="str">
        <f>"42085"</f>
        <v>42085</v>
      </c>
      <c r="C52171" s="2">
        <v>9.2366678285116695E-3</v>
      </c>
      <c r="D52171" s="2">
        <v>1.45454545454545E-2</v>
      </c>
      <c r="E52171" s="2">
        <v>0</v>
      </c>
      <c r="F52171" s="2">
        <v>9.2128656861160396E-3</v>
      </c>
    </row>
    <row r="52172" spans="1:6" x14ac:dyDescent="0.25">
      <c r="A52172" s="1" t="str">
        <f>"16057"</f>
        <v>16057</v>
      </c>
      <c r="B52172" s="1" t="str">
        <f>"42019"</f>
        <v>42019</v>
      </c>
      <c r="C52172" s="2">
        <v>0.931160683164865</v>
      </c>
      <c r="D52172" s="2">
        <v>0.90909090909090895</v>
      </c>
      <c r="E52172" s="2">
        <v>1</v>
      </c>
      <c r="F52172" s="2">
        <v>0.93211572652335495</v>
      </c>
    </row>
    <row r="52173" spans="1:6" x14ac:dyDescent="0.25">
      <c r="A52173" s="1" t="str">
        <f>"16057"</f>
        <v>16057</v>
      </c>
      <c r="B52173" s="1" t="str">
        <f>"42073"</f>
        <v>42073</v>
      </c>
      <c r="C52173" s="2">
        <v>5.9602649006622502E-2</v>
      </c>
      <c r="D52173" s="2">
        <v>7.63636363636363E-2</v>
      </c>
      <c r="E52173" s="2">
        <v>0</v>
      </c>
      <c r="F52173" s="2">
        <v>5.8671407790528499E-2</v>
      </c>
    </row>
    <row r="52174" spans="1:6" x14ac:dyDescent="0.25">
      <c r="A52174" s="1" t="str">
        <f>"16037"</f>
        <v>16037</v>
      </c>
      <c r="B52174" s="1" t="str">
        <f>"42007"</f>
        <v>42007</v>
      </c>
      <c r="C52174" s="2">
        <v>2.2323462414578499E-2</v>
      </c>
      <c r="D52174" s="2">
        <v>0</v>
      </c>
      <c r="E52174" s="2">
        <v>0</v>
      </c>
      <c r="F52174" s="2">
        <v>2.0382695507487499E-2</v>
      </c>
    </row>
    <row r="52175" spans="1:6" x14ac:dyDescent="0.25">
      <c r="A52175" s="1" t="str">
        <f>"16037"</f>
        <v>16037</v>
      </c>
      <c r="B52175" s="1" t="str">
        <f>"42073"</f>
        <v>42073</v>
      </c>
      <c r="C52175" s="2">
        <v>3.7357630979498797E-2</v>
      </c>
      <c r="D52175" s="2">
        <v>0</v>
      </c>
      <c r="E52175" s="2">
        <v>0</v>
      </c>
      <c r="F52175" s="2">
        <v>3.4109816971713801E-2</v>
      </c>
    </row>
    <row r="52176" spans="1:6" x14ac:dyDescent="0.25">
      <c r="A52176" s="1" t="str">
        <f>"16037"</f>
        <v>16037</v>
      </c>
      <c r="B52176" s="1" t="str">
        <f>"42019"</f>
        <v>42019</v>
      </c>
      <c r="C52176" s="2">
        <v>0.94031890660592199</v>
      </c>
      <c r="D52176" s="2">
        <v>1</v>
      </c>
      <c r="E52176" s="2">
        <v>1</v>
      </c>
      <c r="F52176" s="2">
        <v>0.94550748752079805</v>
      </c>
    </row>
    <row r="52177" spans="1:6" x14ac:dyDescent="0.25">
      <c r="A52177" s="1" t="str">
        <f>"16055"</f>
        <v>16055</v>
      </c>
      <c r="B52177" s="1" t="str">
        <f>"42019"</f>
        <v>42019</v>
      </c>
      <c r="C52177" s="2">
        <v>0.97419354838709604</v>
      </c>
      <c r="D52177" s="2">
        <v>1</v>
      </c>
      <c r="E52177" s="2">
        <v>1</v>
      </c>
      <c r="F52177" s="2">
        <v>0.97574532592218199</v>
      </c>
    </row>
    <row r="52178" spans="1:6" x14ac:dyDescent="0.25">
      <c r="A52178" s="1" t="str">
        <f>"16055"</f>
        <v>16055</v>
      </c>
      <c r="B52178" s="1" t="str">
        <f>"42003"</f>
        <v>42003</v>
      </c>
      <c r="C52178" s="2">
        <v>2.68817204301075E-4</v>
      </c>
      <c r="D52178" s="2">
        <v>0</v>
      </c>
      <c r="E52178" s="2">
        <v>0</v>
      </c>
      <c r="F52178" s="2">
        <v>2.5265285497726099E-4</v>
      </c>
    </row>
    <row r="52179" spans="1:6" x14ac:dyDescent="0.25">
      <c r="A52179" s="1" t="str">
        <f>"16055"</f>
        <v>16055</v>
      </c>
      <c r="B52179" s="1" t="str">
        <f>"42005"</f>
        <v>42005</v>
      </c>
      <c r="C52179" s="2">
        <v>2.55376344086021E-2</v>
      </c>
      <c r="D52179" s="2">
        <v>0</v>
      </c>
      <c r="E52179" s="2">
        <v>0</v>
      </c>
      <c r="F52179" s="2">
        <v>2.4002021222839801E-2</v>
      </c>
    </row>
    <row r="52180" spans="1:6" x14ac:dyDescent="0.25">
      <c r="A52180" s="1" t="str">
        <f>"16056"</f>
        <v>16056</v>
      </c>
      <c r="B52180" s="1" t="str">
        <f>"42019"</f>
        <v>42019</v>
      </c>
      <c r="C52180" s="2">
        <v>1</v>
      </c>
      <c r="D52180" s="2">
        <v>1</v>
      </c>
      <c r="E52180" s="2">
        <v>1</v>
      </c>
      <c r="F52180" s="2">
        <v>1</v>
      </c>
    </row>
    <row r="52181" spans="1:6" x14ac:dyDescent="0.25">
      <c r="A52181" s="1" t="str">
        <f>"15942"</f>
        <v>15942</v>
      </c>
      <c r="B52181" s="1" t="str">
        <f>"42021"</f>
        <v>42021</v>
      </c>
      <c r="C52181" s="2">
        <v>1</v>
      </c>
      <c r="D52181" s="2">
        <v>1</v>
      </c>
      <c r="E52181" s="2">
        <v>1</v>
      </c>
      <c r="F52181" s="2">
        <v>1</v>
      </c>
    </row>
    <row r="52182" spans="1:6" x14ac:dyDescent="0.25">
      <c r="A52182" s="1" t="str">
        <f>"15944"</f>
        <v>15944</v>
      </c>
      <c r="B52182" s="1" t="str">
        <f>"42063"</f>
        <v>42063</v>
      </c>
      <c r="C52182" s="2">
        <v>0.393840104849279</v>
      </c>
      <c r="D52182" s="2">
        <v>0.32653061224489699</v>
      </c>
      <c r="E52182" s="2">
        <v>0</v>
      </c>
      <c r="F52182" s="2">
        <v>0.39050632911392402</v>
      </c>
    </row>
    <row r="52183" spans="1:6" x14ac:dyDescent="0.25">
      <c r="A52183" s="1" t="str">
        <f>"15944"</f>
        <v>15944</v>
      </c>
      <c r="B52183" s="1" t="str">
        <f>"42129"</f>
        <v>42129</v>
      </c>
      <c r="C52183" s="2">
        <v>0.60615989515072</v>
      </c>
      <c r="D52183" s="2">
        <v>0.67346938775510201</v>
      </c>
      <c r="E52183" s="2">
        <v>1</v>
      </c>
      <c r="F52183" s="2">
        <v>0.60949367088607498</v>
      </c>
    </row>
    <row r="52184" spans="1:6" x14ac:dyDescent="0.25">
      <c r="A52184" s="1" t="str">
        <f>"15945"</f>
        <v>15945</v>
      </c>
      <c r="B52184" s="1" t="str">
        <f>"42021"</f>
        <v>42021</v>
      </c>
      <c r="C52184" s="2">
        <v>1</v>
      </c>
      <c r="D52184" s="2">
        <v>1</v>
      </c>
      <c r="E52184" s="2">
        <v>1</v>
      </c>
      <c r="F52184" s="2">
        <v>1</v>
      </c>
    </row>
    <row r="52185" spans="1:6" x14ac:dyDescent="0.25">
      <c r="A52185" s="1" t="str">
        <f>"15959"</f>
        <v>15959</v>
      </c>
      <c r="B52185" s="1" t="str">
        <f>"42021"</f>
        <v>42021</v>
      </c>
      <c r="C52185" s="2">
        <v>0</v>
      </c>
      <c r="D52185" s="2">
        <v>1</v>
      </c>
      <c r="E52185" s="2">
        <v>0</v>
      </c>
      <c r="F52185" s="2">
        <v>1</v>
      </c>
    </row>
    <row r="52186" spans="1:6" x14ac:dyDescent="0.25">
      <c r="A52186" s="1" t="str">
        <f>"15929"</f>
        <v>15929</v>
      </c>
      <c r="B52186" s="1" t="str">
        <f>"42063"</f>
        <v>42063</v>
      </c>
      <c r="C52186" s="2">
        <v>1</v>
      </c>
      <c r="D52186" s="2">
        <v>1</v>
      </c>
      <c r="E52186" s="2">
        <v>1</v>
      </c>
      <c r="F52186" s="2">
        <v>1</v>
      </c>
    </row>
    <row r="52187" spans="1:6" x14ac:dyDescent="0.25">
      <c r="A52187" s="1" t="str">
        <f>"15772"</f>
        <v>15772</v>
      </c>
      <c r="B52187" s="1" t="str">
        <f>"42063"</f>
        <v>42063</v>
      </c>
      <c r="C52187" s="2">
        <v>0.99095840867992702</v>
      </c>
      <c r="D52187" s="2">
        <v>1</v>
      </c>
      <c r="E52187" s="2">
        <v>0</v>
      </c>
      <c r="F52187" s="2">
        <v>0.99127399650959802</v>
      </c>
    </row>
    <row r="52188" spans="1:6" x14ac:dyDescent="0.25">
      <c r="A52188" s="1" t="str">
        <f>"15772"</f>
        <v>15772</v>
      </c>
      <c r="B52188" s="1" t="str">
        <f>"42065"</f>
        <v>42065</v>
      </c>
      <c r="C52188" s="2">
        <v>9.0415913200723296E-3</v>
      </c>
      <c r="D52188" s="2">
        <v>0</v>
      </c>
      <c r="E52188" s="2">
        <v>0</v>
      </c>
      <c r="F52188" s="2">
        <v>8.7260034904013892E-3</v>
      </c>
    </row>
    <row r="52189" spans="1:6" x14ac:dyDescent="0.25">
      <c r="A52189" s="1" t="str">
        <f>"15763"</f>
        <v>15763</v>
      </c>
      <c r="B52189" s="1" t="str">
        <f>"42065"</f>
        <v>42065</v>
      </c>
      <c r="C52189" s="2">
        <v>5.5555555555555497E-2</v>
      </c>
      <c r="D52189" s="2">
        <v>0</v>
      </c>
      <c r="E52189" s="2">
        <v>0</v>
      </c>
      <c r="F52189" s="2">
        <v>5.2631578947368397E-2</v>
      </c>
    </row>
    <row r="52190" spans="1:6" x14ac:dyDescent="0.25">
      <c r="A52190" s="1" t="str">
        <f>"15763"</f>
        <v>15763</v>
      </c>
      <c r="B52190" s="1" t="str">
        <f>"42063"</f>
        <v>42063</v>
      </c>
      <c r="C52190" s="2">
        <v>0.94444444444444398</v>
      </c>
      <c r="D52190" s="2">
        <v>0</v>
      </c>
      <c r="E52190" s="2">
        <v>1</v>
      </c>
      <c r="F52190" s="2">
        <v>0.94736842105263097</v>
      </c>
    </row>
    <row r="52191" spans="1:6" x14ac:dyDescent="0.25">
      <c r="A52191" s="1" t="str">
        <f>"15737"</f>
        <v>15737</v>
      </c>
      <c r="B52191" s="1" t="str">
        <f>"42021"</f>
        <v>42021</v>
      </c>
      <c r="C52191" s="2">
        <v>0</v>
      </c>
      <c r="D52191" s="2">
        <v>1</v>
      </c>
      <c r="E52191" s="2">
        <v>1</v>
      </c>
      <c r="F52191" s="2">
        <v>1</v>
      </c>
    </row>
    <row r="52192" spans="1:6" x14ac:dyDescent="0.25">
      <c r="A52192" s="1" t="str">
        <f>"15750"</f>
        <v>15750</v>
      </c>
      <c r="B52192" s="1" t="str">
        <f>"42063"</f>
        <v>42063</v>
      </c>
      <c r="C52192" s="2">
        <v>1</v>
      </c>
      <c r="D52192" s="2">
        <v>1</v>
      </c>
      <c r="E52192" s="2">
        <v>1</v>
      </c>
      <c r="F52192" s="2">
        <v>1</v>
      </c>
    </row>
    <row r="52193" spans="1:6" x14ac:dyDescent="0.25">
      <c r="A52193" s="1" t="str">
        <f>"15741"</f>
        <v>15741</v>
      </c>
      <c r="B52193" s="1" t="str">
        <f>"42063"</f>
        <v>42063</v>
      </c>
      <c r="C52193" s="2">
        <v>0</v>
      </c>
      <c r="D52193" s="2">
        <v>1</v>
      </c>
      <c r="E52193" s="2">
        <v>0</v>
      </c>
      <c r="F52193" s="2">
        <v>1</v>
      </c>
    </row>
    <row r="52194" spans="1:6" x14ac:dyDescent="0.25">
      <c r="A52194" s="1" t="str">
        <f>"15761"</f>
        <v>15761</v>
      </c>
      <c r="B52194" s="1" t="str">
        <f>"42063"</f>
        <v>42063</v>
      </c>
      <c r="C52194" s="2">
        <v>1</v>
      </c>
      <c r="D52194" s="2">
        <v>1</v>
      </c>
      <c r="E52194" s="2">
        <v>0</v>
      </c>
      <c r="F52194" s="2">
        <v>1</v>
      </c>
    </row>
    <row r="52195" spans="1:6" x14ac:dyDescent="0.25">
      <c r="A52195" s="1" t="str">
        <f>"15834"</f>
        <v>15834</v>
      </c>
      <c r="B52195" s="1" t="str">
        <f>"42023"</f>
        <v>42023</v>
      </c>
      <c r="C52195" s="2">
        <v>0.99553208773354895</v>
      </c>
      <c r="D52195" s="2">
        <v>1</v>
      </c>
      <c r="E52195" s="2">
        <v>1</v>
      </c>
      <c r="F52195" s="2">
        <v>0.99607142857142805</v>
      </c>
    </row>
    <row r="52196" spans="1:6" x14ac:dyDescent="0.25">
      <c r="A52196" s="1" t="str">
        <f>"15834"</f>
        <v>15834</v>
      </c>
      <c r="B52196" s="1" t="str">
        <f>"42047"</f>
        <v>42047</v>
      </c>
      <c r="C52196" s="2">
        <v>4.4679122664500401E-3</v>
      </c>
      <c r="D52196" s="2">
        <v>0</v>
      </c>
      <c r="E52196" s="2">
        <v>0</v>
      </c>
      <c r="F52196" s="2">
        <v>3.9285714285714202E-3</v>
      </c>
    </row>
    <row r="52197" spans="1:6" x14ac:dyDescent="0.25">
      <c r="A52197" s="1" t="str">
        <f>"15849"</f>
        <v>15849</v>
      </c>
      <c r="B52197" s="1" t="str">
        <f>"42033"</f>
        <v>42033</v>
      </c>
      <c r="C52197" s="2">
        <v>1</v>
      </c>
      <c r="D52197" s="2">
        <v>1</v>
      </c>
      <c r="E52197" s="2">
        <v>1</v>
      </c>
      <c r="F52197" s="2">
        <v>1</v>
      </c>
    </row>
    <row r="52198" spans="1:6" x14ac:dyDescent="0.25">
      <c r="A52198" s="1" t="str">
        <f>"15841"</f>
        <v>15841</v>
      </c>
      <c r="B52198" s="1" t="str">
        <f>"42047"</f>
        <v>42047</v>
      </c>
      <c r="C52198" s="2">
        <v>0</v>
      </c>
      <c r="D52198" s="2">
        <v>1</v>
      </c>
      <c r="E52198" s="2">
        <v>0</v>
      </c>
      <c r="F52198" s="2">
        <v>1</v>
      </c>
    </row>
    <row r="52199" spans="1:6" x14ac:dyDescent="0.25">
      <c r="A52199" s="1" t="str">
        <f>"16323"</f>
        <v>16323</v>
      </c>
      <c r="B52199" s="1" t="str">
        <f>"42121"</f>
        <v>42121</v>
      </c>
      <c r="C52199" s="2">
        <v>1</v>
      </c>
      <c r="D52199" s="2">
        <v>1</v>
      </c>
      <c r="E52199" s="2">
        <v>1</v>
      </c>
      <c r="F52199" s="2">
        <v>1</v>
      </c>
    </row>
    <row r="52200" spans="1:6" x14ac:dyDescent="0.25">
      <c r="A52200" s="1" t="str">
        <f>"16340"</f>
        <v>16340</v>
      </c>
      <c r="B52200" s="1" t="str">
        <f>"42123"</f>
        <v>42123</v>
      </c>
      <c r="C52200" s="2">
        <v>1</v>
      </c>
      <c r="D52200" s="2">
        <v>1</v>
      </c>
      <c r="E52200" s="2">
        <v>1</v>
      </c>
      <c r="F52200" s="2">
        <v>1</v>
      </c>
    </row>
    <row r="52201" spans="1:6" x14ac:dyDescent="0.25">
      <c r="A52201" s="1" t="str">
        <f>"16342"</f>
        <v>16342</v>
      </c>
      <c r="B52201" s="1" t="str">
        <f>"42085"</f>
        <v>42085</v>
      </c>
      <c r="C52201" s="2">
        <v>2.4844720496894401E-2</v>
      </c>
      <c r="D52201" s="2">
        <v>0</v>
      </c>
      <c r="E52201" s="2">
        <v>0</v>
      </c>
      <c r="F52201" s="2">
        <v>2.4193548387096701E-2</v>
      </c>
    </row>
    <row r="52202" spans="1:6" x14ac:dyDescent="0.25">
      <c r="A52202" s="1" t="str">
        <f>"16342"</f>
        <v>16342</v>
      </c>
      <c r="B52202" s="1" t="str">
        <f>"42121"</f>
        <v>42121</v>
      </c>
      <c r="C52202" s="2">
        <v>0.97515527950310499</v>
      </c>
      <c r="D52202" s="2">
        <v>1</v>
      </c>
      <c r="E52202" s="2">
        <v>1</v>
      </c>
      <c r="F52202" s="2">
        <v>0.97580645161290303</v>
      </c>
    </row>
    <row r="52203" spans="1:6" x14ac:dyDescent="0.25">
      <c r="A52203" s="1" t="str">
        <f>"16143"</f>
        <v>16143</v>
      </c>
      <c r="B52203" s="1" t="str">
        <f>"42085"</f>
        <v>42085</v>
      </c>
      <c r="C52203" s="2">
        <v>0.206565252201761</v>
      </c>
      <c r="D52203" s="2">
        <v>0.105263157894736</v>
      </c>
      <c r="E52203" s="2">
        <v>0.8</v>
      </c>
      <c r="F52203" s="2">
        <v>0.20588235294117599</v>
      </c>
    </row>
    <row r="52204" spans="1:6" x14ac:dyDescent="0.25">
      <c r="A52204" s="1" t="str">
        <f>"16143"</f>
        <v>16143</v>
      </c>
      <c r="B52204" s="1" t="str">
        <f>"42073"</f>
        <v>42073</v>
      </c>
      <c r="C52204" s="2">
        <v>0.79343474779823797</v>
      </c>
      <c r="D52204" s="2">
        <v>0.89473684210526305</v>
      </c>
      <c r="E52204" s="2">
        <v>0.2</v>
      </c>
      <c r="F52204" s="2">
        <v>0.79411764705882304</v>
      </c>
    </row>
    <row r="52205" spans="1:6" x14ac:dyDescent="0.25">
      <c r="A52205" s="1" t="str">
        <f>"16153"</f>
        <v>16153</v>
      </c>
      <c r="B52205" s="1" t="str">
        <f>"42085"</f>
        <v>42085</v>
      </c>
      <c r="C52205" s="2">
        <v>0.93244529019980904</v>
      </c>
      <c r="D52205" s="2">
        <v>0.94594594594594505</v>
      </c>
      <c r="E52205" s="2">
        <v>1</v>
      </c>
      <c r="F52205" s="2">
        <v>0.93369663941870995</v>
      </c>
    </row>
    <row r="52206" spans="1:6" x14ac:dyDescent="0.25">
      <c r="A52206" s="1" t="str">
        <f>"16153"</f>
        <v>16153</v>
      </c>
      <c r="B52206" s="1" t="str">
        <f>"42121"</f>
        <v>42121</v>
      </c>
      <c r="C52206" s="2">
        <v>6.7554709800190196E-2</v>
      </c>
      <c r="D52206" s="2">
        <v>5.4054054054054002E-2</v>
      </c>
      <c r="E52206" s="2">
        <v>0</v>
      </c>
      <c r="F52206" s="2">
        <v>6.6303360581289703E-2</v>
      </c>
    </row>
    <row r="52207" spans="1:6" x14ac:dyDescent="0.25">
      <c r="A52207" s="1" t="str">
        <f>"16433"</f>
        <v>16433</v>
      </c>
      <c r="B52207" s="1" t="str">
        <f>"42039"</f>
        <v>42039</v>
      </c>
      <c r="C52207" s="2">
        <v>1</v>
      </c>
      <c r="D52207" s="2">
        <v>1</v>
      </c>
      <c r="E52207" s="2">
        <v>1</v>
      </c>
      <c r="F52207" s="2">
        <v>1</v>
      </c>
    </row>
    <row r="52208" spans="1:6" x14ac:dyDescent="0.25">
      <c r="A52208" s="1" t="str">
        <f>"16412"</f>
        <v>16412</v>
      </c>
      <c r="B52208" s="1" t="str">
        <f>"42039"</f>
        <v>42039</v>
      </c>
      <c r="C52208" s="2">
        <v>5.7645134914145503E-2</v>
      </c>
      <c r="D52208" s="2">
        <v>3.53697749196141E-2</v>
      </c>
      <c r="E52208" s="2">
        <v>1.3986013986013899E-2</v>
      </c>
      <c r="F52208" s="2">
        <v>5.4108216432865702E-2</v>
      </c>
    </row>
    <row r="52209" spans="1:6" x14ac:dyDescent="0.25">
      <c r="A52209" s="1" t="str">
        <f>"16412"</f>
        <v>16412</v>
      </c>
      <c r="B52209" s="1" t="str">
        <f>"42049"</f>
        <v>42049</v>
      </c>
      <c r="C52209" s="2">
        <v>0.94235486508585398</v>
      </c>
      <c r="D52209" s="2">
        <v>0.96463022508038498</v>
      </c>
      <c r="E52209" s="2">
        <v>0.98601398601398604</v>
      </c>
      <c r="F52209" s="2">
        <v>0.94589178356713399</v>
      </c>
    </row>
    <row r="52210" spans="1:6" x14ac:dyDescent="0.25">
      <c r="A52210" s="1" t="str">
        <f>"16417"</f>
        <v>16417</v>
      </c>
      <c r="B52210" s="1" t="str">
        <f>"42049"</f>
        <v>42049</v>
      </c>
      <c r="C52210" s="2">
        <v>1</v>
      </c>
      <c r="D52210" s="2">
        <v>1</v>
      </c>
      <c r="E52210" s="2">
        <v>1</v>
      </c>
      <c r="F52210" s="2">
        <v>1</v>
      </c>
    </row>
    <row r="52211" spans="1:6" x14ac:dyDescent="0.25">
      <c r="A52211" s="1" t="str">
        <f>"16420"</f>
        <v>16420</v>
      </c>
      <c r="B52211" s="1" t="str">
        <f>"42039"</f>
        <v>42039</v>
      </c>
      <c r="C52211" s="2">
        <v>5.9347181008902001E-3</v>
      </c>
      <c r="D52211" s="2">
        <v>0</v>
      </c>
      <c r="E52211" s="2">
        <v>0</v>
      </c>
      <c r="F52211" s="2">
        <v>5.76368876080691E-3</v>
      </c>
    </row>
    <row r="52212" spans="1:6" x14ac:dyDescent="0.25">
      <c r="A52212" s="1" t="str">
        <f>"16420"</f>
        <v>16420</v>
      </c>
      <c r="B52212" s="1" t="str">
        <f>"42123"</f>
        <v>42123</v>
      </c>
      <c r="C52212" s="2">
        <v>0.99406528189910903</v>
      </c>
      <c r="D52212" s="2">
        <v>1</v>
      </c>
      <c r="E52212" s="2">
        <v>1</v>
      </c>
      <c r="F52212" s="2">
        <v>0.99423631123919298</v>
      </c>
    </row>
    <row r="52213" spans="1:6" x14ac:dyDescent="0.25">
      <c r="A52213" s="1" t="str">
        <f>"16426"</f>
        <v>16426</v>
      </c>
      <c r="B52213" s="1" t="str">
        <f>"42049"</f>
        <v>42049</v>
      </c>
      <c r="C52213" s="2">
        <v>1</v>
      </c>
      <c r="D52213" s="2">
        <v>1</v>
      </c>
      <c r="E52213" s="2">
        <v>1</v>
      </c>
      <c r="F52213" s="2">
        <v>1</v>
      </c>
    </row>
    <row r="52214" spans="1:6" x14ac:dyDescent="0.25">
      <c r="A52214" s="1" t="str">
        <f>"16401"</f>
        <v>16401</v>
      </c>
      <c r="B52214" s="1" t="str">
        <f>"42039"</f>
        <v>42039</v>
      </c>
      <c r="C52214" s="2">
        <v>2.6544155181214901E-2</v>
      </c>
      <c r="D52214" s="2">
        <v>0</v>
      </c>
      <c r="E52214" s="2">
        <v>0</v>
      </c>
      <c r="F52214" s="2">
        <v>2.5096525096525001E-2</v>
      </c>
    </row>
    <row r="52215" spans="1:6" x14ac:dyDescent="0.25">
      <c r="A52215" s="1" t="str">
        <f>"16401"</f>
        <v>16401</v>
      </c>
      <c r="B52215" s="1" t="str">
        <f>"42049"</f>
        <v>42049</v>
      </c>
      <c r="C52215" s="2">
        <v>0.973455844818785</v>
      </c>
      <c r="D52215" s="2">
        <v>1</v>
      </c>
      <c r="E52215" s="2">
        <v>1</v>
      </c>
      <c r="F52215" s="2">
        <v>0.97490347490347395</v>
      </c>
    </row>
    <row r="52216" spans="1:6" x14ac:dyDescent="0.25">
      <c r="A52216" s="1" t="str">
        <f>"16404"</f>
        <v>16404</v>
      </c>
      <c r="B52216" s="1" t="str">
        <f>"42039"</f>
        <v>42039</v>
      </c>
      <c r="C52216" s="2">
        <v>1</v>
      </c>
      <c r="D52216" s="2">
        <v>1</v>
      </c>
      <c r="E52216" s="2">
        <v>1</v>
      </c>
      <c r="F52216" s="2">
        <v>1</v>
      </c>
    </row>
    <row r="52217" spans="1:6" x14ac:dyDescent="0.25">
      <c r="A52217" s="1" t="str">
        <f>"16370"</f>
        <v>16370</v>
      </c>
      <c r="B52217" s="1" t="str">
        <f>"42053"</f>
        <v>42053</v>
      </c>
      <c r="C52217" s="2">
        <v>0</v>
      </c>
      <c r="D52217" s="2">
        <v>0</v>
      </c>
      <c r="E52217" s="2">
        <v>1</v>
      </c>
      <c r="F52217" s="2">
        <v>1</v>
      </c>
    </row>
    <row r="52218" spans="1:6" x14ac:dyDescent="0.25">
      <c r="A52218" s="1" t="str">
        <f>"16501"</f>
        <v>16501</v>
      </c>
      <c r="B52218" s="1" t="str">
        <f>"42049"</f>
        <v>42049</v>
      </c>
      <c r="C52218" s="2">
        <v>1</v>
      </c>
      <c r="D52218" s="2">
        <v>1</v>
      </c>
      <c r="E52218" s="2">
        <v>1</v>
      </c>
      <c r="F52218" s="2">
        <v>1</v>
      </c>
    </row>
    <row r="52219" spans="1:6" x14ac:dyDescent="0.25">
      <c r="A52219" s="1" t="str">
        <f>"16229"</f>
        <v>16229</v>
      </c>
      <c r="B52219" s="1" t="str">
        <f>"42129"</f>
        <v>42129</v>
      </c>
      <c r="C52219" s="2">
        <v>2.5876460767946498E-2</v>
      </c>
      <c r="D52219" s="2">
        <v>1.0810810810810799E-2</v>
      </c>
      <c r="E52219" s="2">
        <v>0</v>
      </c>
      <c r="F52219" s="2">
        <v>2.3791821561338199E-2</v>
      </c>
    </row>
    <row r="52220" spans="1:6" x14ac:dyDescent="0.25">
      <c r="A52220" s="1" t="str">
        <f>"16229"</f>
        <v>16229</v>
      </c>
      <c r="B52220" s="1" t="str">
        <f>"42019"</f>
        <v>42019</v>
      </c>
      <c r="C52220" s="2">
        <v>0.15317195325542499</v>
      </c>
      <c r="D52220" s="2">
        <v>9.7297297297297206E-2</v>
      </c>
      <c r="E52220" s="2">
        <v>2.7522935779816501E-2</v>
      </c>
      <c r="F52220" s="2">
        <v>0.14423791821561299</v>
      </c>
    </row>
    <row r="52221" spans="1:6" x14ac:dyDescent="0.25">
      <c r="A52221" s="1" t="str">
        <f>"16229"</f>
        <v>16229</v>
      </c>
      <c r="B52221" s="1" t="str">
        <f>"42005"</f>
        <v>42005</v>
      </c>
      <c r="C52221" s="2">
        <v>0.81594323873121799</v>
      </c>
      <c r="D52221" s="2">
        <v>0.891891891891891</v>
      </c>
      <c r="E52221" s="2">
        <v>0.97247706422018299</v>
      </c>
      <c r="F52221" s="2">
        <v>0.82750929368029702</v>
      </c>
    </row>
    <row r="52222" spans="1:6" x14ac:dyDescent="0.25">
      <c r="A52222" s="1" t="str">
        <f>"16229"</f>
        <v>16229</v>
      </c>
      <c r="B52222" s="1" t="str">
        <f>"42003"</f>
        <v>42003</v>
      </c>
      <c r="C52222" s="2">
        <v>5.0083472454090098E-3</v>
      </c>
      <c r="D52222" s="2">
        <v>0</v>
      </c>
      <c r="E52222" s="2">
        <v>0</v>
      </c>
      <c r="F52222" s="2">
        <v>4.46096654275092E-3</v>
      </c>
    </row>
    <row r="52223" spans="1:6" x14ac:dyDescent="0.25">
      <c r="A52223" s="1" t="str">
        <f>"16249"</f>
        <v>16249</v>
      </c>
      <c r="B52223" s="1" t="str">
        <f>"42005"</f>
        <v>42005</v>
      </c>
      <c r="C52223" s="2">
        <v>1</v>
      </c>
      <c r="D52223" s="2">
        <v>1</v>
      </c>
      <c r="E52223" s="2">
        <v>1</v>
      </c>
      <c r="F52223" s="2">
        <v>1</v>
      </c>
    </row>
    <row r="52224" spans="1:6" x14ac:dyDescent="0.25">
      <c r="A52224" s="1" t="str">
        <f>"16254"</f>
        <v>16254</v>
      </c>
      <c r="B52224" s="1" t="str">
        <f>"42031"</f>
        <v>42031</v>
      </c>
      <c r="C52224" s="2">
        <v>1</v>
      </c>
      <c r="D52224" s="2">
        <v>1</v>
      </c>
      <c r="E52224" s="2">
        <v>1</v>
      </c>
      <c r="F52224" s="2">
        <v>1</v>
      </c>
    </row>
    <row r="52225" spans="1:6" x14ac:dyDescent="0.25">
      <c r="A52225" s="1" t="str">
        <f>"16255"</f>
        <v>16255</v>
      </c>
      <c r="B52225" s="1" t="str">
        <f>"42031"</f>
        <v>42031</v>
      </c>
      <c r="C52225" s="2">
        <v>1</v>
      </c>
      <c r="D52225" s="2">
        <v>1</v>
      </c>
      <c r="E52225" s="2">
        <v>1</v>
      </c>
      <c r="F52225" s="2">
        <v>1</v>
      </c>
    </row>
    <row r="52226" spans="1:6" x14ac:dyDescent="0.25">
      <c r="A52226" s="1" t="str">
        <f>"16259"</f>
        <v>16259</v>
      </c>
      <c r="B52226" s="1" t="str">
        <f>"42005"</f>
        <v>42005</v>
      </c>
      <c r="C52226" s="2">
        <v>1</v>
      </c>
      <c r="D52226" s="2">
        <v>1</v>
      </c>
      <c r="E52226" s="2">
        <v>1</v>
      </c>
      <c r="F52226" s="2">
        <v>1</v>
      </c>
    </row>
    <row r="52227" spans="1:6" x14ac:dyDescent="0.25">
      <c r="A52227" s="1" t="str">
        <f>"16250"</f>
        <v>16250</v>
      </c>
      <c r="B52227" s="1" t="str">
        <f>"42005"</f>
        <v>42005</v>
      </c>
      <c r="C52227" s="2">
        <v>0</v>
      </c>
      <c r="D52227" s="2">
        <v>0</v>
      </c>
      <c r="E52227" s="2">
        <v>1</v>
      </c>
      <c r="F52227" s="2">
        <v>1</v>
      </c>
    </row>
    <row r="52228" spans="1:6" x14ac:dyDescent="0.25">
      <c r="A52228" s="1" t="str">
        <f>"16508"</f>
        <v>16508</v>
      </c>
      <c r="B52228" s="1" t="str">
        <f>"42049"</f>
        <v>42049</v>
      </c>
      <c r="C52228" s="2">
        <v>1</v>
      </c>
      <c r="D52228" s="2">
        <v>1</v>
      </c>
      <c r="E52228" s="2">
        <v>1</v>
      </c>
      <c r="F52228" s="2">
        <v>1</v>
      </c>
    </row>
    <row r="52229" spans="1:6" x14ac:dyDescent="0.25">
      <c r="A52229" s="1" t="str">
        <f>"16510"</f>
        <v>16510</v>
      </c>
      <c r="B52229" s="1" t="str">
        <f>"42049"</f>
        <v>42049</v>
      </c>
      <c r="C52229" s="2">
        <v>1</v>
      </c>
      <c r="D52229" s="2">
        <v>1</v>
      </c>
      <c r="E52229" s="2">
        <v>1</v>
      </c>
      <c r="F52229" s="2">
        <v>1</v>
      </c>
    </row>
    <row r="52230" spans="1:6" x14ac:dyDescent="0.25">
      <c r="A52230" s="1" t="str">
        <f>"16833"</f>
        <v>16833</v>
      </c>
      <c r="B52230" s="1" t="str">
        <f>"42033"</f>
        <v>42033</v>
      </c>
      <c r="C52230" s="2">
        <v>1</v>
      </c>
      <c r="D52230" s="2">
        <v>1</v>
      </c>
      <c r="E52230" s="2">
        <v>1</v>
      </c>
      <c r="F52230" s="2">
        <v>1</v>
      </c>
    </row>
    <row r="52231" spans="1:6" x14ac:dyDescent="0.25">
      <c r="A52231" s="1" t="str">
        <f>"16838"</f>
        <v>16838</v>
      </c>
      <c r="B52231" s="1" t="str">
        <f>"42033"</f>
        <v>42033</v>
      </c>
      <c r="C52231" s="2">
        <v>1</v>
      </c>
      <c r="D52231" s="2">
        <v>1</v>
      </c>
      <c r="E52231" s="2">
        <v>1</v>
      </c>
      <c r="F52231" s="2">
        <v>1</v>
      </c>
    </row>
    <row r="52232" spans="1:6" x14ac:dyDescent="0.25">
      <c r="A52232" s="1" t="str">
        <f>"16841"</f>
        <v>16841</v>
      </c>
      <c r="B52232" s="1" t="str">
        <f>"42035"</f>
        <v>42035</v>
      </c>
      <c r="C52232" s="2">
        <v>2.2515907978463E-2</v>
      </c>
      <c r="D52232" s="2">
        <v>3.4482758620689599E-2</v>
      </c>
      <c r="E52232" s="2">
        <v>0</v>
      </c>
      <c r="F52232" s="2">
        <v>2.27812055054579E-2</v>
      </c>
    </row>
    <row r="52233" spans="1:6" x14ac:dyDescent="0.25">
      <c r="A52233" s="1" t="str">
        <f>"16841"</f>
        <v>16841</v>
      </c>
      <c r="B52233" s="1" t="str">
        <f>"42027"</f>
        <v>42027</v>
      </c>
      <c r="C52233" s="2">
        <v>0.97748409202153597</v>
      </c>
      <c r="D52233" s="2">
        <v>0.96551724137931005</v>
      </c>
      <c r="E52233" s="2">
        <v>1</v>
      </c>
      <c r="F52233" s="2">
        <v>0.97721879449454196</v>
      </c>
    </row>
    <row r="52234" spans="1:6" x14ac:dyDescent="0.25">
      <c r="A52234" s="1" t="str">
        <f>"16832"</f>
        <v>16832</v>
      </c>
      <c r="B52234" s="1" t="str">
        <f>"42027"</f>
        <v>42027</v>
      </c>
      <c r="C52234" s="2">
        <v>1</v>
      </c>
      <c r="D52234" s="2">
        <v>1</v>
      </c>
      <c r="E52234" s="2">
        <v>1</v>
      </c>
      <c r="F52234" s="2">
        <v>1</v>
      </c>
    </row>
    <row r="52235" spans="1:6" x14ac:dyDescent="0.25">
      <c r="A52235" s="1" t="str">
        <f>"16834"</f>
        <v>16834</v>
      </c>
      <c r="B52235" s="1" t="str">
        <f>"42033"</f>
        <v>42033</v>
      </c>
      <c r="C52235" s="2">
        <v>0</v>
      </c>
      <c r="D52235" s="2">
        <v>1</v>
      </c>
      <c r="E52235" s="2">
        <v>0</v>
      </c>
      <c r="F52235" s="2">
        <v>1</v>
      </c>
    </row>
    <row r="52236" spans="1:6" x14ac:dyDescent="0.25">
      <c r="A52236" s="1" t="str">
        <f>"16864"</f>
        <v>16864</v>
      </c>
      <c r="B52236" s="1" t="str">
        <f>"42027"</f>
        <v>42027</v>
      </c>
      <c r="C52236" s="2">
        <v>1</v>
      </c>
      <c r="D52236" s="2">
        <v>1</v>
      </c>
      <c r="E52236" s="2">
        <v>1</v>
      </c>
      <c r="F52236" s="2">
        <v>1</v>
      </c>
    </row>
    <row r="52237" spans="1:6" x14ac:dyDescent="0.25">
      <c r="A52237" s="1" t="str">
        <f>"16602"</f>
        <v>16602</v>
      </c>
      <c r="B52237" s="1" t="str">
        <f>"42013"</f>
        <v>42013</v>
      </c>
      <c r="C52237" s="2">
        <v>1</v>
      </c>
      <c r="D52237" s="2">
        <v>1</v>
      </c>
      <c r="E52237" s="2">
        <v>1</v>
      </c>
      <c r="F52237" s="2">
        <v>1</v>
      </c>
    </row>
    <row r="52238" spans="1:6" x14ac:dyDescent="0.25">
      <c r="A52238" s="1" t="str">
        <f>"16630"</f>
        <v>16630</v>
      </c>
      <c r="B52238" s="1" t="str">
        <f>"42021"</f>
        <v>42021</v>
      </c>
      <c r="C52238" s="2">
        <v>1</v>
      </c>
      <c r="D52238" s="2">
        <v>1</v>
      </c>
      <c r="E52238" s="2">
        <v>1</v>
      </c>
      <c r="F52238" s="2">
        <v>1</v>
      </c>
    </row>
    <row r="52239" spans="1:6" x14ac:dyDescent="0.25">
      <c r="A52239" s="1" t="str">
        <f>"16644"</f>
        <v>16644</v>
      </c>
      <c r="B52239" s="1" t="str">
        <f>"42021"</f>
        <v>42021</v>
      </c>
      <c r="C52239" s="2">
        <v>0</v>
      </c>
      <c r="D52239" s="2">
        <v>1</v>
      </c>
      <c r="E52239" s="2">
        <v>1</v>
      </c>
      <c r="F52239" s="2">
        <v>1</v>
      </c>
    </row>
    <row r="52240" spans="1:6" x14ac:dyDescent="0.25">
      <c r="A52240" s="1" t="str">
        <f>"16936"</f>
        <v>16936</v>
      </c>
      <c r="B52240" s="1" t="str">
        <f>"42117"</f>
        <v>42117</v>
      </c>
      <c r="C52240" s="2">
        <v>0.853320118929633</v>
      </c>
      <c r="D52240" s="2">
        <v>0.70588235294117596</v>
      </c>
      <c r="E52240" s="2">
        <v>0.66666666666666596</v>
      </c>
      <c r="F52240" s="2">
        <v>0.84644549763033095</v>
      </c>
    </row>
    <row r="52241" spans="1:6" x14ac:dyDescent="0.25">
      <c r="A52241" s="1" t="str">
        <f>"16936"</f>
        <v>16936</v>
      </c>
      <c r="B52241" s="1" t="str">
        <f>"42015"</f>
        <v>42015</v>
      </c>
      <c r="C52241" s="2">
        <v>0.146679881070366</v>
      </c>
      <c r="D52241" s="2">
        <v>0.29411764705882298</v>
      </c>
      <c r="E52241" s="2">
        <v>0.33333333333333298</v>
      </c>
      <c r="F52241" s="2">
        <v>0.153554502369668</v>
      </c>
    </row>
    <row r="52242" spans="1:6" x14ac:dyDescent="0.25">
      <c r="A52242" s="1" t="str">
        <f>"16942"</f>
        <v>16942</v>
      </c>
      <c r="B52242" s="1" t="str">
        <f>"42117"</f>
        <v>42117</v>
      </c>
      <c r="C52242" s="2">
        <v>1</v>
      </c>
      <c r="D52242" s="2">
        <v>1</v>
      </c>
      <c r="E52242" s="2">
        <v>1</v>
      </c>
      <c r="F52242" s="2">
        <v>1</v>
      </c>
    </row>
    <row r="52243" spans="1:6" x14ac:dyDescent="0.25">
      <c r="A52243" s="1" t="str">
        <f>"16943"</f>
        <v>16943</v>
      </c>
      <c r="B52243" s="1" t="str">
        <f>"42105"</f>
        <v>42105</v>
      </c>
      <c r="C52243" s="2">
        <v>0.46007604562737597</v>
      </c>
      <c r="D52243" s="2">
        <v>0.33333333333333298</v>
      </c>
      <c r="E52243" s="2">
        <v>0</v>
      </c>
      <c r="F52243" s="2">
        <v>0.45864661654135302</v>
      </c>
    </row>
    <row r="52244" spans="1:6" x14ac:dyDescent="0.25">
      <c r="A52244" s="1" t="str">
        <f>"16943"</f>
        <v>16943</v>
      </c>
      <c r="B52244" s="1" t="str">
        <f>"42117"</f>
        <v>42117</v>
      </c>
      <c r="C52244" s="2">
        <v>0.53992395437262297</v>
      </c>
      <c r="D52244" s="2">
        <v>0.66666666666666596</v>
      </c>
      <c r="E52244" s="2">
        <v>0</v>
      </c>
      <c r="F52244" s="2">
        <v>0.54135338345864603</v>
      </c>
    </row>
    <row r="52245" spans="1:6" x14ac:dyDescent="0.25">
      <c r="A52245" s="1" t="str">
        <f>"16947"</f>
        <v>16947</v>
      </c>
      <c r="B52245" s="1" t="str">
        <f>"42015"</f>
        <v>42015</v>
      </c>
      <c r="C52245" s="2">
        <v>0.94500924214417703</v>
      </c>
      <c r="D52245" s="2">
        <v>1</v>
      </c>
      <c r="E52245" s="2">
        <v>1</v>
      </c>
      <c r="F52245" s="2">
        <v>0.95092783505154599</v>
      </c>
    </row>
    <row r="52246" spans="1:6" x14ac:dyDescent="0.25">
      <c r="A52246" s="1" t="str">
        <f>"16947"</f>
        <v>16947</v>
      </c>
      <c r="B52246" s="1" t="str">
        <f>"42117"</f>
        <v>42117</v>
      </c>
      <c r="C52246" s="2">
        <v>5.4990757855822497E-2</v>
      </c>
      <c r="D52246" s="2">
        <v>0</v>
      </c>
      <c r="E52246" s="2">
        <v>0</v>
      </c>
      <c r="F52246" s="2">
        <v>4.9072164948453602E-2</v>
      </c>
    </row>
    <row r="52247" spans="1:6" x14ac:dyDescent="0.25">
      <c r="A52247" s="1" t="str">
        <f>"16948"</f>
        <v>16948</v>
      </c>
      <c r="B52247" s="1" t="str">
        <f>"42105"</f>
        <v>42105</v>
      </c>
      <c r="C52247" s="2">
        <v>1</v>
      </c>
      <c r="D52247" s="2">
        <v>1</v>
      </c>
      <c r="E52247" s="2">
        <v>1</v>
      </c>
      <c r="F52247" s="2">
        <v>1</v>
      </c>
    </row>
    <row r="52248" spans="1:6" x14ac:dyDescent="0.25">
      <c r="A52248" s="1" t="str">
        <f>"16945"</f>
        <v>16945</v>
      </c>
      <c r="B52248" s="1" t="str">
        <f>"42015"</f>
        <v>42015</v>
      </c>
      <c r="C52248" s="2">
        <v>1</v>
      </c>
      <c r="D52248" s="2">
        <v>1</v>
      </c>
      <c r="E52248" s="2">
        <v>0</v>
      </c>
      <c r="F52248" s="2">
        <v>1</v>
      </c>
    </row>
    <row r="52249" spans="1:6" x14ac:dyDescent="0.25">
      <c r="A52249" s="1" t="str">
        <f>"16940"</f>
        <v>16940</v>
      </c>
      <c r="B52249" s="1" t="str">
        <f>"42117"</f>
        <v>42117</v>
      </c>
      <c r="C52249" s="2">
        <v>0</v>
      </c>
      <c r="D52249" s="2">
        <v>1</v>
      </c>
      <c r="E52249" s="2">
        <v>0</v>
      </c>
      <c r="F52249" s="2">
        <v>1</v>
      </c>
    </row>
    <row r="52250" spans="1:6" x14ac:dyDescent="0.25">
      <c r="A52250" s="1" t="str">
        <f>"16875"</f>
        <v>16875</v>
      </c>
      <c r="B52250" s="1" t="str">
        <f>"42027"</f>
        <v>42027</v>
      </c>
      <c r="C52250" s="2">
        <v>1</v>
      </c>
      <c r="D52250" s="2">
        <v>1</v>
      </c>
      <c r="E52250" s="2">
        <v>1</v>
      </c>
      <c r="F52250" s="2">
        <v>1</v>
      </c>
    </row>
    <row r="52251" spans="1:6" x14ac:dyDescent="0.25">
      <c r="A52251" s="1" t="str">
        <f>"16920"</f>
        <v>16920</v>
      </c>
      <c r="B52251" s="1" t="str">
        <f>"42117"</f>
        <v>42117</v>
      </c>
      <c r="C52251" s="2">
        <v>1</v>
      </c>
      <c r="D52251" s="2">
        <v>1</v>
      </c>
      <c r="E52251" s="2">
        <v>1</v>
      </c>
      <c r="F52251" s="2">
        <v>1</v>
      </c>
    </row>
    <row r="52252" spans="1:6" x14ac:dyDescent="0.25">
      <c r="A52252" s="1" t="str">
        <f>"16882"</f>
        <v>16882</v>
      </c>
      <c r="B52252" s="1" t="str">
        <f>"42027"</f>
        <v>42027</v>
      </c>
      <c r="C52252" s="2">
        <v>1</v>
      </c>
      <c r="D52252" s="2">
        <v>1</v>
      </c>
      <c r="E52252" s="2">
        <v>0</v>
      </c>
      <c r="F52252" s="2">
        <v>1</v>
      </c>
    </row>
    <row r="52253" spans="1:6" x14ac:dyDescent="0.25">
      <c r="A52253" s="1" t="str">
        <f>"16873"</f>
        <v>16873</v>
      </c>
      <c r="B52253" s="1" t="str">
        <f>"42033"</f>
        <v>42033</v>
      </c>
      <c r="C52253" s="2">
        <v>0</v>
      </c>
      <c r="D52253" s="2">
        <v>1</v>
      </c>
      <c r="E52253" s="2">
        <v>1</v>
      </c>
      <c r="F52253" s="2">
        <v>1</v>
      </c>
    </row>
    <row r="52254" spans="1:6" x14ac:dyDescent="0.25">
      <c r="A52254" s="1" t="str">
        <f>"17020"</f>
        <v>17020</v>
      </c>
      <c r="B52254" s="1" t="str">
        <f>"42043"</f>
        <v>42043</v>
      </c>
      <c r="C52254" s="2">
        <v>2.5207965717166602E-3</v>
      </c>
      <c r="D52254" s="2">
        <v>4.4117647058823498E-2</v>
      </c>
      <c r="E52254" s="2">
        <v>0</v>
      </c>
      <c r="F52254" s="2">
        <v>4.45904717202534E-3</v>
      </c>
    </row>
    <row r="52255" spans="1:6" x14ac:dyDescent="0.25">
      <c r="A52255" s="1" t="str">
        <f>"17020"</f>
        <v>17020</v>
      </c>
      <c r="B52255" s="1" t="str">
        <f>"42099"</f>
        <v>42099</v>
      </c>
      <c r="C52255" s="2">
        <v>0.997479203428283</v>
      </c>
      <c r="D52255" s="2">
        <v>0.95588235294117596</v>
      </c>
      <c r="E52255" s="2">
        <v>1</v>
      </c>
      <c r="F52255" s="2">
        <v>0.99554095282797395</v>
      </c>
    </row>
    <row r="52256" spans="1:6" x14ac:dyDescent="0.25">
      <c r="A52256" s="1" t="str">
        <f>"17022"</f>
        <v>17022</v>
      </c>
      <c r="B52256" s="1" t="str">
        <f>"42071"</f>
        <v>42071</v>
      </c>
      <c r="C52256" s="2">
        <v>0.90570768723193595</v>
      </c>
      <c r="D52256" s="2">
        <v>0.92307692307692302</v>
      </c>
      <c r="E52256" s="2">
        <v>0.98241206030150696</v>
      </c>
      <c r="F52256" s="2">
        <v>0.90824097579097196</v>
      </c>
    </row>
    <row r="52257" spans="1:6" x14ac:dyDescent="0.25">
      <c r="A52257" s="1" t="str">
        <f>"17022"</f>
        <v>17022</v>
      </c>
      <c r="B52257" s="1" t="str">
        <f>"42043"</f>
        <v>42043</v>
      </c>
      <c r="C52257" s="2">
        <v>9.4292312768063297E-2</v>
      </c>
      <c r="D52257" s="2">
        <v>7.69230769230769E-2</v>
      </c>
      <c r="E52257" s="2">
        <v>1.75879396984924E-2</v>
      </c>
      <c r="F52257" s="2">
        <v>9.1759024209027304E-2</v>
      </c>
    </row>
    <row r="52258" spans="1:6" x14ac:dyDescent="0.25">
      <c r="A52258" s="1" t="str">
        <f>"16662"</f>
        <v>16662</v>
      </c>
      <c r="B52258" s="1" t="str">
        <f>"42013"</f>
        <v>42013</v>
      </c>
      <c r="C52258" s="2">
        <v>0.94477791116446497</v>
      </c>
      <c r="D52258" s="2">
        <v>0.98863636363636298</v>
      </c>
      <c r="E52258" s="2">
        <v>1</v>
      </c>
      <c r="F52258" s="2">
        <v>0.94886778670562399</v>
      </c>
    </row>
    <row r="52259" spans="1:6" x14ac:dyDescent="0.25">
      <c r="A52259" s="1" t="str">
        <f>"16662"</f>
        <v>16662</v>
      </c>
      <c r="B52259" s="1" t="str">
        <f>"42009"</f>
        <v>42009</v>
      </c>
      <c r="C52259" s="2">
        <v>5.52220888355342E-2</v>
      </c>
      <c r="D52259" s="2">
        <v>1.13636363636363E-2</v>
      </c>
      <c r="E52259" s="2">
        <v>0</v>
      </c>
      <c r="F52259" s="2">
        <v>5.1132213294375402E-2</v>
      </c>
    </row>
    <row r="52260" spans="1:6" x14ac:dyDescent="0.25">
      <c r="A52260" s="1" t="str">
        <f>"16664"</f>
        <v>16664</v>
      </c>
      <c r="B52260" s="1" t="str">
        <f>"42009"</f>
        <v>42009</v>
      </c>
      <c r="C52260" s="2">
        <v>1</v>
      </c>
      <c r="D52260" s="2">
        <v>1</v>
      </c>
      <c r="E52260" s="2">
        <v>1</v>
      </c>
      <c r="F52260" s="2">
        <v>1</v>
      </c>
    </row>
    <row r="52261" spans="1:6" x14ac:dyDescent="0.25">
      <c r="A52261" s="1" t="str">
        <f>"16668"</f>
        <v>16668</v>
      </c>
      <c r="B52261" s="1" t="str">
        <f>"42021"</f>
        <v>42021</v>
      </c>
      <c r="C52261" s="2">
        <v>1</v>
      </c>
      <c r="D52261" s="2">
        <v>1</v>
      </c>
      <c r="E52261" s="2">
        <v>1</v>
      </c>
      <c r="F52261" s="2">
        <v>1</v>
      </c>
    </row>
    <row r="52262" spans="1:6" x14ac:dyDescent="0.25">
      <c r="A52262" s="1" t="str">
        <f>"16673"</f>
        <v>16673</v>
      </c>
      <c r="B52262" s="1" t="str">
        <f>"42009"</f>
        <v>42009</v>
      </c>
      <c r="C52262" s="2">
        <v>0.14096916299559401</v>
      </c>
      <c r="D52262" s="2">
        <v>3.2786885245901599E-2</v>
      </c>
      <c r="E52262" s="2">
        <v>0</v>
      </c>
      <c r="F52262" s="2">
        <v>0.13108751373123301</v>
      </c>
    </row>
    <row r="52263" spans="1:6" x14ac:dyDescent="0.25">
      <c r="A52263" s="1" t="str">
        <f>"16673"</f>
        <v>16673</v>
      </c>
      <c r="B52263" s="1" t="str">
        <f>"42013"</f>
        <v>42013</v>
      </c>
      <c r="C52263" s="2">
        <v>0.85903083700440497</v>
      </c>
      <c r="D52263" s="2">
        <v>0.96721311475409799</v>
      </c>
      <c r="E52263" s="2">
        <v>1</v>
      </c>
      <c r="F52263" s="2">
        <v>0.86891248626876605</v>
      </c>
    </row>
    <row r="52264" spans="1:6" x14ac:dyDescent="0.25">
      <c r="A52264" s="1" t="str">
        <f>"16682"</f>
        <v>16682</v>
      </c>
      <c r="B52264" s="1" t="str">
        <f>"42013"</f>
        <v>42013</v>
      </c>
      <c r="C52264" s="2">
        <v>1</v>
      </c>
      <c r="D52264" s="2">
        <v>1</v>
      </c>
      <c r="E52264" s="2">
        <v>0</v>
      </c>
      <c r="F52264" s="2">
        <v>1</v>
      </c>
    </row>
    <row r="52265" spans="1:6" x14ac:dyDescent="0.25">
      <c r="A52265" s="1" t="str">
        <f>"16727"</f>
        <v>16727</v>
      </c>
      <c r="B52265" s="1" t="str">
        <f>"42083"</f>
        <v>42083</v>
      </c>
      <c r="C52265" s="2">
        <v>1</v>
      </c>
      <c r="D52265" s="2">
        <v>1</v>
      </c>
      <c r="E52265" s="2">
        <v>1</v>
      </c>
      <c r="F52265" s="2">
        <v>1</v>
      </c>
    </row>
    <row r="52266" spans="1:6" x14ac:dyDescent="0.25">
      <c r="A52266" s="1" t="str">
        <f>"16694"</f>
        <v>16694</v>
      </c>
      <c r="B52266" s="1" t="str">
        <f>"42061"</f>
        <v>42061</v>
      </c>
      <c r="C52266" s="2">
        <v>0</v>
      </c>
      <c r="D52266" s="2">
        <v>1</v>
      </c>
      <c r="E52266" s="2">
        <v>0</v>
      </c>
      <c r="F52266" s="2">
        <v>1</v>
      </c>
    </row>
    <row r="52267" spans="1:6" x14ac:dyDescent="0.25">
      <c r="A52267" s="1" t="str">
        <f>"17037"</f>
        <v>17037</v>
      </c>
      <c r="B52267" s="1" t="str">
        <f>"42099"</f>
        <v>42099</v>
      </c>
      <c r="C52267" s="2">
        <v>1</v>
      </c>
      <c r="D52267" s="2">
        <v>1</v>
      </c>
      <c r="E52267" s="2">
        <v>0</v>
      </c>
      <c r="F52267" s="2">
        <v>1</v>
      </c>
    </row>
    <row r="52268" spans="1:6" x14ac:dyDescent="0.25">
      <c r="A52268" s="1" t="str">
        <f>"17038"</f>
        <v>17038</v>
      </c>
      <c r="B52268" s="1" t="str">
        <f>"42075"</f>
        <v>42075</v>
      </c>
      <c r="C52268" s="2">
        <v>1</v>
      </c>
      <c r="D52268" s="2">
        <v>1</v>
      </c>
      <c r="E52268" s="2">
        <v>1</v>
      </c>
      <c r="F52268" s="2">
        <v>1</v>
      </c>
    </row>
    <row r="52269" spans="1:6" x14ac:dyDescent="0.25">
      <c r="A52269" s="1" t="str">
        <f>"17045"</f>
        <v>17045</v>
      </c>
      <c r="B52269" s="1" t="str">
        <f>"42099"</f>
        <v>42099</v>
      </c>
      <c r="C52269" s="2">
        <v>0.69084249084249005</v>
      </c>
      <c r="D52269" s="2">
        <v>0.66666666666666596</v>
      </c>
      <c r="E52269" s="2">
        <v>1</v>
      </c>
      <c r="F52269" s="2">
        <v>0.69423210562890802</v>
      </c>
    </row>
    <row r="52270" spans="1:6" x14ac:dyDescent="0.25">
      <c r="A52270" s="1" t="str">
        <f>"17045"</f>
        <v>17045</v>
      </c>
      <c r="B52270" s="1" t="str">
        <f>"42067"</f>
        <v>42067</v>
      </c>
      <c r="C52270" s="2">
        <v>0.24249084249084199</v>
      </c>
      <c r="D52270" s="2">
        <v>0.24074074074074001</v>
      </c>
      <c r="E52270" s="2">
        <v>0</v>
      </c>
      <c r="F52270" s="2">
        <v>0.23905489923557999</v>
      </c>
    </row>
    <row r="52271" spans="1:6" x14ac:dyDescent="0.25">
      <c r="A52271" s="1" t="str">
        <f>"17045"</f>
        <v>17045</v>
      </c>
      <c r="B52271" s="1" t="str">
        <f>"42109"</f>
        <v>42109</v>
      </c>
      <c r="C52271" s="2">
        <v>6.6666666666666596E-2</v>
      </c>
      <c r="D52271" s="2">
        <v>9.2592592592592504E-2</v>
      </c>
      <c r="E52271" s="2">
        <v>0</v>
      </c>
      <c r="F52271" s="2">
        <v>6.6712995135510697E-2</v>
      </c>
    </row>
    <row r="52272" spans="1:6" x14ac:dyDescent="0.25">
      <c r="A52272" s="1" t="str">
        <f>"17112"</f>
        <v>17112</v>
      </c>
      <c r="B52272" s="1" t="str">
        <f>"42043"</f>
        <v>42043</v>
      </c>
      <c r="C52272" s="2">
        <v>1</v>
      </c>
      <c r="D52272" s="2">
        <v>1</v>
      </c>
      <c r="E52272" s="2">
        <v>1</v>
      </c>
      <c r="F52272" s="2">
        <v>1</v>
      </c>
    </row>
    <row r="52273" spans="1:6" x14ac:dyDescent="0.25">
      <c r="A52273" s="1" t="str">
        <f>"17113"</f>
        <v>17113</v>
      </c>
      <c r="B52273" s="1" t="str">
        <f>"42043"</f>
        <v>42043</v>
      </c>
      <c r="C52273" s="2">
        <v>1</v>
      </c>
      <c r="D52273" s="2">
        <v>1</v>
      </c>
      <c r="E52273" s="2">
        <v>1</v>
      </c>
      <c r="F52273" s="2">
        <v>1</v>
      </c>
    </row>
    <row r="52274" spans="1:6" x14ac:dyDescent="0.25">
      <c r="A52274" s="1" t="str">
        <f>"17212"</f>
        <v>17212</v>
      </c>
      <c r="B52274" s="1" t="str">
        <f>"42057"</f>
        <v>42057</v>
      </c>
      <c r="C52274" s="2">
        <v>1</v>
      </c>
      <c r="D52274" s="2">
        <v>1</v>
      </c>
      <c r="E52274" s="2">
        <v>1</v>
      </c>
      <c r="F52274" s="2">
        <v>1</v>
      </c>
    </row>
    <row r="52275" spans="1:6" x14ac:dyDescent="0.25">
      <c r="A52275" s="1" t="str">
        <f>"17215"</f>
        <v>17215</v>
      </c>
      <c r="B52275" s="1" t="str">
        <f>"42061"</f>
        <v>42061</v>
      </c>
      <c r="C52275" s="2">
        <v>0.53956834532374098</v>
      </c>
      <c r="D52275" s="2">
        <v>0</v>
      </c>
      <c r="E52275" s="2">
        <v>0</v>
      </c>
      <c r="F52275" s="2">
        <v>0.53571428571428503</v>
      </c>
    </row>
    <row r="52276" spans="1:6" x14ac:dyDescent="0.25">
      <c r="A52276" s="1" t="str">
        <f>"17215"</f>
        <v>17215</v>
      </c>
      <c r="B52276" s="1" t="str">
        <f>"42057"</f>
        <v>42057</v>
      </c>
      <c r="C52276" s="2">
        <v>0.46043165467625802</v>
      </c>
      <c r="D52276" s="2">
        <v>0</v>
      </c>
      <c r="E52276" s="2">
        <v>1</v>
      </c>
      <c r="F52276" s="2">
        <v>0.46428571428571402</v>
      </c>
    </row>
    <row r="52277" spans="1:6" x14ac:dyDescent="0.25">
      <c r="A52277" s="1" t="str">
        <f>"17223"</f>
        <v>17223</v>
      </c>
      <c r="B52277" s="1" t="str">
        <f>"42057"</f>
        <v>42057</v>
      </c>
      <c r="C52277" s="2">
        <v>1</v>
      </c>
      <c r="D52277" s="2">
        <v>1</v>
      </c>
      <c r="E52277" s="2">
        <v>1</v>
      </c>
      <c r="F52277" s="2">
        <v>1</v>
      </c>
    </row>
    <row r="52278" spans="1:6" x14ac:dyDescent="0.25">
      <c r="A52278" s="1" t="str">
        <f>"17225"</f>
        <v>17225</v>
      </c>
      <c r="B52278" s="1" t="str">
        <f>"42055"</f>
        <v>42055</v>
      </c>
      <c r="C52278" s="2">
        <v>1</v>
      </c>
      <c r="D52278" s="2">
        <v>1</v>
      </c>
      <c r="E52278" s="2">
        <v>1</v>
      </c>
      <c r="F52278" s="2">
        <v>1</v>
      </c>
    </row>
    <row r="52279" spans="1:6" x14ac:dyDescent="0.25">
      <c r="A52279" s="1" t="str">
        <f>"17124"</f>
        <v>17124</v>
      </c>
      <c r="B52279" s="1" t="str">
        <f>"42043"</f>
        <v>42043</v>
      </c>
      <c r="C52279" s="2">
        <v>0</v>
      </c>
      <c r="D52279" s="2">
        <v>0</v>
      </c>
      <c r="E52279" s="2">
        <v>1</v>
      </c>
      <c r="F52279" s="2">
        <v>1</v>
      </c>
    </row>
    <row r="52280" spans="1:6" x14ac:dyDescent="0.25">
      <c r="A52280" s="1" t="str">
        <f>"17051"</f>
        <v>17051</v>
      </c>
      <c r="B52280" s="1" t="str">
        <f>"42087"</f>
        <v>42087</v>
      </c>
      <c r="C52280" s="2">
        <v>1</v>
      </c>
      <c r="D52280" s="2">
        <v>1</v>
      </c>
      <c r="E52280" s="2">
        <v>1</v>
      </c>
      <c r="F52280" s="2">
        <v>1</v>
      </c>
    </row>
    <row r="52281" spans="1:6" x14ac:dyDescent="0.25">
      <c r="A52281" s="1" t="str">
        <f>"17055"</f>
        <v>17055</v>
      </c>
      <c r="B52281" s="1" t="str">
        <f>"42133"</f>
        <v>42133</v>
      </c>
      <c r="C52281" s="2">
        <v>1.7843655589123798E-2</v>
      </c>
      <c r="D52281" s="2">
        <v>2.9533372711163602E-3</v>
      </c>
      <c r="E52281" s="2">
        <v>1.2360939431396701E-3</v>
      </c>
      <c r="F52281" s="2">
        <v>1.6212108418475001E-2</v>
      </c>
    </row>
    <row r="52282" spans="1:6" x14ac:dyDescent="0.25">
      <c r="A52282" s="1" t="str">
        <f>"17055"</f>
        <v>17055</v>
      </c>
      <c r="B52282" s="1" t="str">
        <f>"42041"</f>
        <v>42041</v>
      </c>
      <c r="C52282" s="2">
        <v>0.98215634441087596</v>
      </c>
      <c r="D52282" s="2">
        <v>0.99704666272888298</v>
      </c>
      <c r="E52282" s="2">
        <v>0.99876390605686005</v>
      </c>
      <c r="F52282" s="2">
        <v>0.98378789158152402</v>
      </c>
    </row>
    <row r="52283" spans="1:6" x14ac:dyDescent="0.25">
      <c r="A52283" s="1" t="str">
        <f>"17058"</f>
        <v>17058</v>
      </c>
      <c r="B52283" s="1" t="str">
        <f>"42067"</f>
        <v>42067</v>
      </c>
      <c r="C52283" s="2">
        <v>1</v>
      </c>
      <c r="D52283" s="2">
        <v>1</v>
      </c>
      <c r="E52283" s="2">
        <v>1</v>
      </c>
      <c r="F52283" s="2">
        <v>1</v>
      </c>
    </row>
    <row r="52284" spans="1:6" x14ac:dyDescent="0.25">
      <c r="A52284" s="1" t="str">
        <f>"17314"</f>
        <v>17314</v>
      </c>
      <c r="B52284" s="1" t="str">
        <f>"42071"</f>
        <v>42071</v>
      </c>
      <c r="C52284" s="2">
        <v>0</v>
      </c>
      <c r="D52284" s="2">
        <v>1.2500000000000001E-2</v>
      </c>
      <c r="E52284" s="2">
        <v>0</v>
      </c>
      <c r="F52284" s="2">
        <v>3.8834951456310601E-4</v>
      </c>
    </row>
    <row r="52285" spans="1:6" x14ac:dyDescent="0.25">
      <c r="A52285" s="1" t="str">
        <f>"17314"</f>
        <v>17314</v>
      </c>
      <c r="B52285" s="1" t="str">
        <f>"42133"</f>
        <v>42133</v>
      </c>
      <c r="C52285" s="2">
        <v>1</v>
      </c>
      <c r="D52285" s="2">
        <v>0.98750000000000004</v>
      </c>
      <c r="E52285" s="2">
        <v>1</v>
      </c>
      <c r="F52285" s="2">
        <v>0.99961165048543599</v>
      </c>
    </row>
    <row r="52286" spans="1:6" x14ac:dyDescent="0.25">
      <c r="A52286" s="1" t="str">
        <f>"17321"</f>
        <v>17321</v>
      </c>
      <c r="B52286" s="1" t="str">
        <f>"42133"</f>
        <v>42133</v>
      </c>
      <c r="C52286" s="2">
        <v>1</v>
      </c>
      <c r="D52286" s="2">
        <v>1</v>
      </c>
      <c r="E52286" s="2">
        <v>1</v>
      </c>
      <c r="F52286" s="2">
        <v>1</v>
      </c>
    </row>
    <row r="52287" spans="1:6" x14ac:dyDescent="0.25">
      <c r="A52287" s="1" t="str">
        <f>"17327"</f>
        <v>17327</v>
      </c>
      <c r="B52287" s="1" t="str">
        <f>"42133"</f>
        <v>42133</v>
      </c>
      <c r="C52287" s="2">
        <v>1</v>
      </c>
      <c r="D52287" s="2">
        <v>1</v>
      </c>
      <c r="E52287" s="2">
        <v>1</v>
      </c>
      <c r="F52287" s="2">
        <v>1</v>
      </c>
    </row>
    <row r="52288" spans="1:6" x14ac:dyDescent="0.25">
      <c r="A52288" s="1" t="str">
        <f>"17241"</f>
        <v>17241</v>
      </c>
      <c r="B52288" s="1" t="str">
        <f>"42041"</f>
        <v>42041</v>
      </c>
      <c r="C52288" s="2">
        <v>1</v>
      </c>
      <c r="D52288" s="2">
        <v>1</v>
      </c>
      <c r="E52288" s="2">
        <v>1</v>
      </c>
      <c r="F52288" s="2">
        <v>1</v>
      </c>
    </row>
    <row r="52289" spans="1:6" x14ac:dyDescent="0.25">
      <c r="A52289" s="1" t="str">
        <f>"17253"</f>
        <v>17253</v>
      </c>
      <c r="B52289" s="1" t="str">
        <f>"42061"</f>
        <v>42061</v>
      </c>
      <c r="C52289" s="2">
        <v>1</v>
      </c>
      <c r="D52289" s="2">
        <v>1</v>
      </c>
      <c r="E52289" s="2">
        <v>0</v>
      </c>
      <c r="F52289" s="2">
        <v>1</v>
      </c>
    </row>
    <row r="52290" spans="1:6" x14ac:dyDescent="0.25">
      <c r="A52290" s="1" t="str">
        <f>"17257"</f>
        <v>17257</v>
      </c>
      <c r="B52290" s="1" t="str">
        <f>"42055"</f>
        <v>42055</v>
      </c>
      <c r="C52290" s="2">
        <v>0.25858286391935897</v>
      </c>
      <c r="D52290" s="2">
        <v>0.29787234042553101</v>
      </c>
      <c r="E52290" s="2">
        <v>0.17166212534059899</v>
      </c>
      <c r="F52290" s="2">
        <v>0.25803551359856097</v>
      </c>
    </row>
    <row r="52291" spans="1:6" x14ac:dyDescent="0.25">
      <c r="A52291" s="1" t="str">
        <f>"17257"</f>
        <v>17257</v>
      </c>
      <c r="B52291" s="1" t="str">
        <f>"42041"</f>
        <v>42041</v>
      </c>
      <c r="C52291" s="2">
        <v>0.74141713608063997</v>
      </c>
      <c r="D52291" s="2">
        <v>0.70212765957446799</v>
      </c>
      <c r="E52291" s="2">
        <v>0.82833787465940001</v>
      </c>
      <c r="F52291" s="2">
        <v>0.74196448640143797</v>
      </c>
    </row>
    <row r="52292" spans="1:6" x14ac:dyDescent="0.25">
      <c r="A52292" s="1" t="str">
        <f>"17260"</f>
        <v>17260</v>
      </c>
      <c r="B52292" s="1" t="str">
        <f>"42061"</f>
        <v>42061</v>
      </c>
      <c r="C52292" s="2">
        <v>1</v>
      </c>
      <c r="D52292" s="2">
        <v>1</v>
      </c>
      <c r="E52292" s="2">
        <v>1</v>
      </c>
      <c r="F52292" s="2">
        <v>1</v>
      </c>
    </row>
    <row r="52293" spans="1:6" x14ac:dyDescent="0.25">
      <c r="A52293" s="1" t="str">
        <f>"17263"</f>
        <v>17263</v>
      </c>
      <c r="B52293" s="1" t="str">
        <f>"42055"</f>
        <v>42055</v>
      </c>
      <c r="C52293" s="2">
        <v>1</v>
      </c>
      <c r="D52293" s="2">
        <v>1</v>
      </c>
      <c r="E52293" s="2">
        <v>0</v>
      </c>
      <c r="F52293" s="2">
        <v>1</v>
      </c>
    </row>
    <row r="52294" spans="1:6" x14ac:dyDescent="0.25">
      <c r="A52294" s="1" t="str">
        <f>"17251"</f>
        <v>17251</v>
      </c>
      <c r="B52294" s="1" t="str">
        <f>"42055"</f>
        <v>42055</v>
      </c>
      <c r="C52294" s="2">
        <v>1</v>
      </c>
      <c r="D52294" s="2">
        <v>1</v>
      </c>
      <c r="E52294" s="2">
        <v>0</v>
      </c>
      <c r="F52294" s="2">
        <v>1</v>
      </c>
    </row>
    <row r="52295" spans="1:6" x14ac:dyDescent="0.25">
      <c r="A52295" s="1" t="str">
        <f>"17339"</f>
        <v>17339</v>
      </c>
      <c r="B52295" s="1" t="str">
        <f>"42133"</f>
        <v>42133</v>
      </c>
      <c r="C52295" s="2">
        <v>1</v>
      </c>
      <c r="D52295" s="2">
        <v>1</v>
      </c>
      <c r="E52295" s="2">
        <v>1</v>
      </c>
      <c r="F52295" s="2">
        <v>1</v>
      </c>
    </row>
    <row r="52296" spans="1:6" x14ac:dyDescent="0.25">
      <c r="A52296" s="1" t="str">
        <f>"17067"</f>
        <v>17067</v>
      </c>
      <c r="B52296" s="1" t="str">
        <f>"42075"</f>
        <v>42075</v>
      </c>
      <c r="C52296" s="2">
        <v>0.868936567164179</v>
      </c>
      <c r="D52296" s="2">
        <v>0.87128712871287095</v>
      </c>
      <c r="E52296" s="2">
        <v>0.92857142857142805</v>
      </c>
      <c r="F52296" s="2">
        <v>0.87003454231433497</v>
      </c>
    </row>
    <row r="52297" spans="1:6" x14ac:dyDescent="0.25">
      <c r="A52297" s="1" t="str">
        <f>"17067"</f>
        <v>17067</v>
      </c>
      <c r="B52297" s="1" t="str">
        <f>"42011"</f>
        <v>42011</v>
      </c>
      <c r="C52297" s="2">
        <v>0.13106343283582</v>
      </c>
      <c r="D52297" s="2">
        <v>0.12871287128712799</v>
      </c>
      <c r="E52297" s="2">
        <v>7.1428571428571397E-2</v>
      </c>
      <c r="F52297" s="2">
        <v>0.129965457685664</v>
      </c>
    </row>
    <row r="52298" spans="1:6" x14ac:dyDescent="0.25">
      <c r="A52298" s="1" t="str">
        <f>"17088"</f>
        <v>17088</v>
      </c>
      <c r="B52298" s="1" t="str">
        <f>"42075"</f>
        <v>42075</v>
      </c>
      <c r="C52298" s="2">
        <v>1</v>
      </c>
      <c r="D52298" s="2">
        <v>1</v>
      </c>
      <c r="E52298" s="2">
        <v>1</v>
      </c>
      <c r="F52298" s="2">
        <v>1</v>
      </c>
    </row>
    <row r="52299" spans="1:6" x14ac:dyDescent="0.25">
      <c r="A52299" s="1" t="str">
        <f>"17076"</f>
        <v>17076</v>
      </c>
      <c r="B52299" s="1" t="str">
        <f>"42067"</f>
        <v>42067</v>
      </c>
      <c r="C52299" s="2">
        <v>1</v>
      </c>
      <c r="D52299" s="2">
        <v>1</v>
      </c>
      <c r="E52299" s="2">
        <v>1</v>
      </c>
      <c r="F52299" s="2">
        <v>1</v>
      </c>
    </row>
    <row r="52300" spans="1:6" x14ac:dyDescent="0.25">
      <c r="A52300" s="1" t="str">
        <f>"17104"</f>
        <v>17104</v>
      </c>
      <c r="B52300" s="1" t="str">
        <f>"42043"</f>
        <v>42043</v>
      </c>
      <c r="C52300" s="2">
        <v>1</v>
      </c>
      <c r="D52300" s="2">
        <v>1</v>
      </c>
      <c r="E52300" s="2">
        <v>1</v>
      </c>
      <c r="F52300" s="2">
        <v>1</v>
      </c>
    </row>
    <row r="52301" spans="1:6" x14ac:dyDescent="0.25">
      <c r="A52301" s="1" t="str">
        <f>"17097"</f>
        <v>17097</v>
      </c>
      <c r="B52301" s="1" t="str">
        <f>"42043"</f>
        <v>42043</v>
      </c>
      <c r="C52301" s="2">
        <v>1</v>
      </c>
      <c r="D52301" s="2">
        <v>0</v>
      </c>
      <c r="E52301" s="2">
        <v>1</v>
      </c>
      <c r="F52301" s="2">
        <v>1</v>
      </c>
    </row>
    <row r="52302" spans="1:6" x14ac:dyDescent="0.25">
      <c r="A52302" s="1" t="str">
        <f>"17740"</f>
        <v>17740</v>
      </c>
      <c r="B52302" s="1" t="str">
        <f>"42035"</f>
        <v>42035</v>
      </c>
      <c r="C52302" s="2">
        <v>0.21022530329289399</v>
      </c>
      <c r="D52302" s="2">
        <v>7.8369905956112804E-2</v>
      </c>
      <c r="E52302" s="2">
        <v>0.103825136612021</v>
      </c>
      <c r="F52302" s="2">
        <v>0.20041454081632601</v>
      </c>
    </row>
    <row r="52303" spans="1:6" x14ac:dyDescent="0.25">
      <c r="A52303" s="1" t="str">
        <f>"17740"</f>
        <v>17740</v>
      </c>
      <c r="B52303" s="1" t="str">
        <f>"42081"</f>
        <v>42081</v>
      </c>
      <c r="C52303" s="2">
        <v>0.78977469670710498</v>
      </c>
      <c r="D52303" s="2">
        <v>0.92163009404388696</v>
      </c>
      <c r="E52303" s="2">
        <v>0.89617486338797803</v>
      </c>
      <c r="F52303" s="2">
        <v>0.79958545918367296</v>
      </c>
    </row>
    <row r="52304" spans="1:6" x14ac:dyDescent="0.25">
      <c r="A52304" s="1" t="str">
        <f>"17721"</f>
        <v>17721</v>
      </c>
      <c r="B52304" s="1" t="str">
        <f>"42035"</f>
        <v>42035</v>
      </c>
      <c r="C52304" s="2">
        <v>1</v>
      </c>
      <c r="D52304" s="2">
        <v>0.97826086956521696</v>
      </c>
      <c r="E52304" s="2">
        <v>1</v>
      </c>
      <c r="F52304" s="2">
        <v>0.99889502762430904</v>
      </c>
    </row>
    <row r="52305" spans="1:6" x14ac:dyDescent="0.25">
      <c r="A52305" s="1" t="str">
        <f>"17721"</f>
        <v>17721</v>
      </c>
      <c r="B52305" s="1" t="str">
        <f>"42081"</f>
        <v>42081</v>
      </c>
      <c r="C52305" s="2">
        <v>0</v>
      </c>
      <c r="D52305" s="2">
        <v>2.1739130434782601E-2</v>
      </c>
      <c r="E52305" s="2">
        <v>0</v>
      </c>
      <c r="F52305" s="2">
        <v>1.1049723756906E-3</v>
      </c>
    </row>
    <row r="52306" spans="1:6" x14ac:dyDescent="0.25">
      <c r="A52306" s="1" t="str">
        <f>"17726"</f>
        <v>17726</v>
      </c>
      <c r="B52306" s="1" t="str">
        <f>"42035"</f>
        <v>42035</v>
      </c>
      <c r="C52306" s="2">
        <v>0</v>
      </c>
      <c r="D52306" s="2">
        <v>1</v>
      </c>
      <c r="E52306" s="2">
        <v>0</v>
      </c>
      <c r="F52306" s="2">
        <v>1</v>
      </c>
    </row>
    <row r="52307" spans="1:6" x14ac:dyDescent="0.25">
      <c r="A52307" s="1" t="str">
        <f>"17508"</f>
        <v>17508</v>
      </c>
      <c r="B52307" s="1" t="str">
        <f>"42071"</f>
        <v>42071</v>
      </c>
      <c r="C52307" s="2">
        <v>1</v>
      </c>
      <c r="D52307" s="2">
        <v>1</v>
      </c>
      <c r="E52307" s="2">
        <v>1</v>
      </c>
      <c r="F52307" s="2">
        <v>1</v>
      </c>
    </row>
    <row r="52308" spans="1:6" x14ac:dyDescent="0.25">
      <c r="A52308" s="1" t="str">
        <f>"17516"</f>
        <v>17516</v>
      </c>
      <c r="B52308" s="1" t="str">
        <f>"42071"</f>
        <v>42071</v>
      </c>
      <c r="C52308" s="2">
        <v>1</v>
      </c>
      <c r="D52308" s="2">
        <v>1</v>
      </c>
      <c r="E52308" s="2">
        <v>1</v>
      </c>
      <c r="F52308" s="2">
        <v>1</v>
      </c>
    </row>
    <row r="52309" spans="1:6" x14ac:dyDescent="0.25">
      <c r="A52309" s="1" t="str">
        <f>"17519"</f>
        <v>17519</v>
      </c>
      <c r="B52309" s="1" t="str">
        <f>"42071"</f>
        <v>42071</v>
      </c>
      <c r="C52309" s="2">
        <v>1</v>
      </c>
      <c r="D52309" s="2">
        <v>1</v>
      </c>
      <c r="E52309" s="2">
        <v>1</v>
      </c>
      <c r="F52309" s="2">
        <v>1</v>
      </c>
    </row>
    <row r="52310" spans="1:6" x14ac:dyDescent="0.25">
      <c r="A52310" s="1" t="str">
        <f>"17769"</f>
        <v>17769</v>
      </c>
      <c r="B52310" s="1" t="str">
        <f>"42081"</f>
        <v>42081</v>
      </c>
      <c r="C52310" s="2">
        <v>1</v>
      </c>
      <c r="D52310" s="2">
        <v>1</v>
      </c>
      <c r="E52310" s="2">
        <v>0</v>
      </c>
      <c r="F52310" s="2">
        <v>1</v>
      </c>
    </row>
    <row r="52311" spans="1:6" x14ac:dyDescent="0.25">
      <c r="A52311" s="1" t="str">
        <f>"17778"</f>
        <v>17778</v>
      </c>
      <c r="B52311" s="1" t="str">
        <f>"42035"</f>
        <v>42035</v>
      </c>
      <c r="C52311" s="2">
        <v>1</v>
      </c>
      <c r="D52311" s="2">
        <v>1</v>
      </c>
      <c r="E52311" s="2">
        <v>0</v>
      </c>
      <c r="F52311" s="2">
        <v>1</v>
      </c>
    </row>
    <row r="52312" spans="1:6" x14ac:dyDescent="0.25">
      <c r="A52312" s="1" t="str">
        <f>"17768"</f>
        <v>17768</v>
      </c>
      <c r="B52312" s="1" t="str">
        <f>"42113"</f>
        <v>42113</v>
      </c>
      <c r="C52312" s="2">
        <v>1</v>
      </c>
      <c r="D52312" s="2">
        <v>1</v>
      </c>
      <c r="E52312" s="2">
        <v>0</v>
      </c>
      <c r="F52312" s="2">
        <v>1</v>
      </c>
    </row>
    <row r="52313" spans="1:6" x14ac:dyDescent="0.25">
      <c r="A52313" s="1" t="str">
        <f>"17744"</f>
        <v>17744</v>
      </c>
      <c r="B52313" s="1" t="str">
        <f>"42081"</f>
        <v>42081</v>
      </c>
      <c r="C52313" s="2">
        <v>1</v>
      </c>
      <c r="D52313" s="2">
        <v>1</v>
      </c>
      <c r="E52313" s="2">
        <v>1</v>
      </c>
      <c r="F52313" s="2">
        <v>1</v>
      </c>
    </row>
    <row r="52314" spans="1:6" x14ac:dyDescent="0.25">
      <c r="A52314" s="1" t="str">
        <f>"17829"</f>
        <v>17829</v>
      </c>
      <c r="B52314" s="1" t="str">
        <f>"42119"</f>
        <v>42119</v>
      </c>
      <c r="C52314" s="2">
        <v>1</v>
      </c>
      <c r="D52314" s="2">
        <v>1</v>
      </c>
      <c r="E52314" s="2">
        <v>0</v>
      </c>
      <c r="F52314" s="2">
        <v>1</v>
      </c>
    </row>
    <row r="52315" spans="1:6" x14ac:dyDescent="0.25">
      <c r="A52315" s="1" t="str">
        <f>"17563"</f>
        <v>17563</v>
      </c>
      <c r="B52315" s="1" t="str">
        <f>"42071"</f>
        <v>42071</v>
      </c>
      <c r="C52315" s="2">
        <v>1</v>
      </c>
      <c r="D52315" s="2">
        <v>1</v>
      </c>
      <c r="E52315" s="2">
        <v>1</v>
      </c>
      <c r="F52315" s="2">
        <v>1</v>
      </c>
    </row>
    <row r="52316" spans="1:6" x14ac:dyDescent="0.25">
      <c r="A52316" s="1" t="str">
        <f>"17545"</f>
        <v>17545</v>
      </c>
      <c r="B52316" s="1" t="str">
        <f>"42075"</f>
        <v>42075</v>
      </c>
      <c r="C52316" s="2">
        <v>2.7361081766321502E-2</v>
      </c>
      <c r="D52316" s="2">
        <v>1.68612191958495E-2</v>
      </c>
      <c r="E52316" s="2">
        <v>0</v>
      </c>
      <c r="F52316" s="2">
        <v>2.60636259103104E-2</v>
      </c>
    </row>
    <row r="52317" spans="1:6" x14ac:dyDescent="0.25">
      <c r="A52317" s="1" t="str">
        <f>"17545"</f>
        <v>17545</v>
      </c>
      <c r="B52317" s="1" t="str">
        <f>"42071"</f>
        <v>42071</v>
      </c>
      <c r="C52317" s="2">
        <v>0.97263891823367798</v>
      </c>
      <c r="D52317" s="2">
        <v>0.98313878080414996</v>
      </c>
      <c r="E52317" s="2">
        <v>1</v>
      </c>
      <c r="F52317" s="2">
        <v>0.97393637408968903</v>
      </c>
    </row>
    <row r="52318" spans="1:6" x14ac:dyDescent="0.25">
      <c r="A52318" s="1" t="str">
        <f>"17554"</f>
        <v>17554</v>
      </c>
      <c r="B52318" s="1" t="str">
        <f>"42071"</f>
        <v>42071</v>
      </c>
      <c r="C52318" s="2">
        <v>1</v>
      </c>
      <c r="D52318" s="2">
        <v>1</v>
      </c>
      <c r="E52318" s="2">
        <v>1</v>
      </c>
      <c r="F52318" s="2">
        <v>1</v>
      </c>
    </row>
    <row r="52319" spans="1:6" x14ac:dyDescent="0.25">
      <c r="A52319" s="1" t="str">
        <f>"17537"</f>
        <v>17537</v>
      </c>
      <c r="B52319" s="1" t="str">
        <f>"42071"</f>
        <v>42071</v>
      </c>
      <c r="C52319" s="2">
        <v>0</v>
      </c>
      <c r="D52319" s="2">
        <v>0</v>
      </c>
      <c r="E52319" s="2">
        <v>1</v>
      </c>
      <c r="F52319" s="2">
        <v>1</v>
      </c>
    </row>
    <row r="52320" spans="1:6" x14ac:dyDescent="0.25">
      <c r="A52320" s="1" t="str">
        <f>"17565"</f>
        <v>17565</v>
      </c>
      <c r="B52320" s="1" t="str">
        <f>"42071"</f>
        <v>42071</v>
      </c>
      <c r="C52320" s="2">
        <v>1</v>
      </c>
      <c r="D52320" s="2">
        <v>1</v>
      </c>
      <c r="E52320" s="2">
        <v>1</v>
      </c>
      <c r="F52320" s="2">
        <v>1</v>
      </c>
    </row>
    <row r="52321" spans="1:6" x14ac:dyDescent="0.25">
      <c r="A52321" s="1" t="str">
        <f>"17569"</f>
        <v>17569</v>
      </c>
      <c r="B52321" s="1" t="str">
        <f>"42011"</f>
        <v>42011</v>
      </c>
      <c r="C52321" s="2">
        <v>0.19612690564482901</v>
      </c>
      <c r="D52321" s="2">
        <v>0.11688311688311601</v>
      </c>
      <c r="E52321" s="2">
        <v>0.11764705882352899</v>
      </c>
      <c r="F52321" s="2">
        <v>0.19317731059103499</v>
      </c>
    </row>
    <row r="52322" spans="1:6" x14ac:dyDescent="0.25">
      <c r="A52322" s="1" t="str">
        <f>"17569"</f>
        <v>17569</v>
      </c>
      <c r="B52322" s="1" t="str">
        <f>"42071"</f>
        <v>42071</v>
      </c>
      <c r="C52322" s="2">
        <v>0.80387309435516996</v>
      </c>
      <c r="D52322" s="2">
        <v>0.88311688311688297</v>
      </c>
      <c r="E52322" s="2">
        <v>0.88235294117647001</v>
      </c>
      <c r="F52322" s="2">
        <v>0.80682268940896396</v>
      </c>
    </row>
    <row r="52323" spans="1:6" x14ac:dyDescent="0.25">
      <c r="A52323" s="1" t="str">
        <f>"17584"</f>
        <v>17584</v>
      </c>
      <c r="B52323" s="1" t="str">
        <f>"42071"</f>
        <v>42071</v>
      </c>
      <c r="C52323" s="2">
        <v>1</v>
      </c>
      <c r="D52323" s="2">
        <v>1</v>
      </c>
      <c r="E52323" s="2">
        <v>1</v>
      </c>
      <c r="F52323" s="2">
        <v>1</v>
      </c>
    </row>
    <row r="52324" spans="1:6" x14ac:dyDescent="0.25">
      <c r="A52324" s="1" t="str">
        <f>"17601"</f>
        <v>17601</v>
      </c>
      <c r="B52324" s="1" t="str">
        <f>"42071"</f>
        <v>42071</v>
      </c>
      <c r="C52324" s="2">
        <v>1</v>
      </c>
      <c r="D52324" s="2">
        <v>1</v>
      </c>
      <c r="E52324" s="2">
        <v>1</v>
      </c>
      <c r="F52324" s="2">
        <v>1</v>
      </c>
    </row>
    <row r="52325" spans="1:6" x14ac:dyDescent="0.25">
      <c r="A52325" s="1" t="str">
        <f>"17851"</f>
        <v>17851</v>
      </c>
      <c r="B52325" s="1" t="str">
        <f>"42097"</f>
        <v>42097</v>
      </c>
      <c r="C52325" s="2">
        <v>1</v>
      </c>
      <c r="D52325" s="2">
        <v>1</v>
      </c>
      <c r="E52325" s="2">
        <v>1</v>
      </c>
      <c r="F52325" s="2">
        <v>1</v>
      </c>
    </row>
    <row r="52326" spans="1:6" x14ac:dyDescent="0.25">
      <c r="A52326" s="1" t="str">
        <f>"17856"</f>
        <v>17856</v>
      </c>
      <c r="B52326" s="1" t="str">
        <f>"42119"</f>
        <v>42119</v>
      </c>
      <c r="C52326" s="2">
        <v>1</v>
      </c>
      <c r="D52326" s="2">
        <v>1</v>
      </c>
      <c r="E52326" s="2">
        <v>1</v>
      </c>
      <c r="F52326" s="2">
        <v>1</v>
      </c>
    </row>
    <row r="52327" spans="1:6" x14ac:dyDescent="0.25">
      <c r="A52327" s="1" t="str">
        <f>"17881"</f>
        <v>17881</v>
      </c>
      <c r="B52327" s="1" t="str">
        <f>"42097"</f>
        <v>42097</v>
      </c>
      <c r="C52327" s="2">
        <v>1</v>
      </c>
      <c r="D52327" s="2">
        <v>1</v>
      </c>
      <c r="E52327" s="2">
        <v>1</v>
      </c>
      <c r="F52327" s="2">
        <v>1</v>
      </c>
    </row>
    <row r="52328" spans="1:6" x14ac:dyDescent="0.25">
      <c r="A52328" s="1" t="str">
        <f>"17880"</f>
        <v>17880</v>
      </c>
      <c r="B52328" s="1" t="str">
        <f>"42119"</f>
        <v>42119</v>
      </c>
      <c r="C52328" s="2">
        <v>0</v>
      </c>
      <c r="D52328" s="2">
        <v>1</v>
      </c>
      <c r="E52328" s="2">
        <v>0</v>
      </c>
      <c r="F52328" s="2">
        <v>1</v>
      </c>
    </row>
    <row r="52329" spans="1:6" x14ac:dyDescent="0.25">
      <c r="A52329" s="1" t="str">
        <f>"17884"</f>
        <v>17884</v>
      </c>
      <c r="B52329" s="1" t="str">
        <f>"42093"</f>
        <v>42093</v>
      </c>
      <c r="C52329" s="2">
        <v>1</v>
      </c>
      <c r="D52329" s="2">
        <v>1</v>
      </c>
      <c r="E52329" s="2">
        <v>0</v>
      </c>
      <c r="F52329" s="2">
        <v>1</v>
      </c>
    </row>
    <row r="52330" spans="1:6" x14ac:dyDescent="0.25">
      <c r="A52330" s="1" t="str">
        <f>"17887"</f>
        <v>17887</v>
      </c>
      <c r="B52330" s="1" t="str">
        <f>"42119"</f>
        <v>42119</v>
      </c>
      <c r="C52330" s="2">
        <v>1</v>
      </c>
      <c r="D52330" s="2">
        <v>1</v>
      </c>
      <c r="E52330" s="2">
        <v>0</v>
      </c>
      <c r="F52330" s="2">
        <v>1</v>
      </c>
    </row>
    <row r="52331" spans="1:6" x14ac:dyDescent="0.25">
      <c r="A52331" s="1" t="str">
        <f>"18058"</f>
        <v>18058</v>
      </c>
      <c r="B52331" s="1" t="str">
        <f>"42025"</f>
        <v>42025</v>
      </c>
      <c r="C52331" s="2">
        <v>0.129364481286109</v>
      </c>
      <c r="D52331" s="2">
        <v>0.116279069767441</v>
      </c>
      <c r="E52331" s="2">
        <v>0.266666666666666</v>
      </c>
      <c r="F52331" s="2">
        <v>0.12973508294132199</v>
      </c>
    </row>
    <row r="52332" spans="1:6" x14ac:dyDescent="0.25">
      <c r="A52332" s="1" t="str">
        <f>"18058"</f>
        <v>18058</v>
      </c>
      <c r="B52332" s="1" t="str">
        <f>"42089"</f>
        <v>42089</v>
      </c>
      <c r="C52332" s="2">
        <v>0.87063551871389</v>
      </c>
      <c r="D52332" s="2">
        <v>0.88372093023255804</v>
      </c>
      <c r="E52332" s="2">
        <v>0.73333333333333295</v>
      </c>
      <c r="F52332" s="2">
        <v>0.87026491705867703</v>
      </c>
    </row>
    <row r="52333" spans="1:6" x14ac:dyDescent="0.25">
      <c r="A52333" s="1" t="str">
        <f>"17960"</f>
        <v>17960</v>
      </c>
      <c r="B52333" s="1" t="str">
        <f>"42107"</f>
        <v>42107</v>
      </c>
      <c r="C52333" s="2">
        <v>1</v>
      </c>
      <c r="D52333" s="2">
        <v>1</v>
      </c>
      <c r="E52333" s="2">
        <v>1</v>
      </c>
      <c r="F52333" s="2">
        <v>1</v>
      </c>
    </row>
    <row r="52334" spans="1:6" x14ac:dyDescent="0.25">
      <c r="A52334" s="1" t="str">
        <f>"17945"</f>
        <v>17945</v>
      </c>
      <c r="B52334" s="1" t="str">
        <f>"42107"</f>
        <v>42107</v>
      </c>
      <c r="C52334" s="2">
        <v>1</v>
      </c>
      <c r="D52334" s="2">
        <v>0</v>
      </c>
      <c r="E52334" s="2">
        <v>1</v>
      </c>
      <c r="F52334" s="2">
        <v>1</v>
      </c>
    </row>
    <row r="52335" spans="1:6" x14ac:dyDescent="0.25">
      <c r="A52335" s="1" t="str">
        <f>"17952"</f>
        <v>17952</v>
      </c>
      <c r="B52335" s="1" t="str">
        <f>"42107"</f>
        <v>42107</v>
      </c>
      <c r="C52335" s="2">
        <v>1</v>
      </c>
      <c r="D52335" s="2">
        <v>0</v>
      </c>
      <c r="E52335" s="2">
        <v>1</v>
      </c>
      <c r="F52335" s="2">
        <v>1</v>
      </c>
    </row>
    <row r="52336" spans="1:6" x14ac:dyDescent="0.25">
      <c r="A52336" s="1" t="str">
        <f>"17932"</f>
        <v>17932</v>
      </c>
      <c r="B52336" s="1" t="str">
        <f>"42107"</f>
        <v>42107</v>
      </c>
      <c r="C52336" s="2">
        <v>0</v>
      </c>
      <c r="D52336" s="2">
        <v>1</v>
      </c>
      <c r="E52336" s="2">
        <v>1</v>
      </c>
      <c r="F52336" s="2">
        <v>1</v>
      </c>
    </row>
    <row r="52337" spans="1:6" x14ac:dyDescent="0.25">
      <c r="A52337" s="1" t="str">
        <f>"17936"</f>
        <v>17936</v>
      </c>
      <c r="B52337" s="1" t="str">
        <f>"42107"</f>
        <v>42107</v>
      </c>
      <c r="C52337" s="2">
        <v>1</v>
      </c>
      <c r="D52337" s="2">
        <v>0</v>
      </c>
      <c r="E52337" s="2">
        <v>1</v>
      </c>
      <c r="F52337" s="2">
        <v>1</v>
      </c>
    </row>
    <row r="52338" spans="1:6" x14ac:dyDescent="0.25">
      <c r="A52338" s="1" t="str">
        <f>"18065"</f>
        <v>18065</v>
      </c>
      <c r="B52338" s="1" t="str">
        <f>"42077"</f>
        <v>42077</v>
      </c>
      <c r="C52338" s="2">
        <v>1</v>
      </c>
      <c r="D52338" s="2">
        <v>1</v>
      </c>
      <c r="E52338" s="2">
        <v>1</v>
      </c>
      <c r="F52338" s="2">
        <v>1</v>
      </c>
    </row>
    <row r="52339" spans="1:6" x14ac:dyDescent="0.25">
      <c r="A52339" s="1" t="str">
        <f>"18072"</f>
        <v>18072</v>
      </c>
      <c r="B52339" s="1" t="str">
        <f>"42095"</f>
        <v>42095</v>
      </c>
      <c r="C52339" s="2">
        <v>1</v>
      </c>
      <c r="D52339" s="2">
        <v>1</v>
      </c>
      <c r="E52339" s="2">
        <v>1</v>
      </c>
      <c r="F52339" s="2">
        <v>1</v>
      </c>
    </row>
    <row r="52340" spans="1:6" x14ac:dyDescent="0.25">
      <c r="A52340" s="1" t="str">
        <f>"18074"</f>
        <v>18074</v>
      </c>
      <c r="B52340" s="1" t="str">
        <f>"42091"</f>
        <v>42091</v>
      </c>
      <c r="C52340" s="2">
        <v>1</v>
      </c>
      <c r="D52340" s="2">
        <v>1</v>
      </c>
      <c r="E52340" s="2">
        <v>1</v>
      </c>
      <c r="F52340" s="2">
        <v>1</v>
      </c>
    </row>
    <row r="52341" spans="1:6" x14ac:dyDescent="0.25">
      <c r="A52341" s="1" t="str">
        <f>"18088"</f>
        <v>18088</v>
      </c>
      <c r="B52341" s="1" t="str">
        <f>"42095"</f>
        <v>42095</v>
      </c>
      <c r="C52341" s="2">
        <v>1</v>
      </c>
      <c r="D52341" s="2">
        <v>1</v>
      </c>
      <c r="E52341" s="2">
        <v>1</v>
      </c>
      <c r="F52341" s="2">
        <v>1</v>
      </c>
    </row>
    <row r="52342" spans="1:6" x14ac:dyDescent="0.25">
      <c r="A52342" s="1" t="str">
        <f>"18091"</f>
        <v>18091</v>
      </c>
      <c r="B52342" s="1" t="str">
        <f>"42095"</f>
        <v>42095</v>
      </c>
      <c r="C52342" s="2">
        <v>1</v>
      </c>
      <c r="D52342" s="2">
        <v>1</v>
      </c>
      <c r="E52342" s="2">
        <v>1</v>
      </c>
      <c r="F52342" s="2">
        <v>1</v>
      </c>
    </row>
    <row r="52343" spans="1:6" x14ac:dyDescent="0.25">
      <c r="A52343" s="1" t="str">
        <f>"18210"</f>
        <v>18210</v>
      </c>
      <c r="B52343" s="1" t="str">
        <f>"42089"</f>
        <v>42089</v>
      </c>
      <c r="C52343" s="2">
        <v>0.27523201856148399</v>
      </c>
      <c r="D52343" s="2">
        <v>0.12121212121212099</v>
      </c>
      <c r="E52343" s="2">
        <v>0</v>
      </c>
      <c r="F52343" s="2">
        <v>0.27345767575322799</v>
      </c>
    </row>
    <row r="52344" spans="1:6" x14ac:dyDescent="0.25">
      <c r="A52344" s="1" t="str">
        <f>"18210"</f>
        <v>18210</v>
      </c>
      <c r="B52344" s="1" t="str">
        <f>"42025"</f>
        <v>42025</v>
      </c>
      <c r="C52344" s="2">
        <v>0.72476798143851495</v>
      </c>
      <c r="D52344" s="2">
        <v>0.87878787878787801</v>
      </c>
      <c r="E52344" s="2">
        <v>1</v>
      </c>
      <c r="F52344" s="2">
        <v>0.72654232424677101</v>
      </c>
    </row>
    <row r="52345" spans="1:6" x14ac:dyDescent="0.25">
      <c r="A52345" s="1" t="str">
        <f>"18018"</f>
        <v>18018</v>
      </c>
      <c r="B52345" s="1" t="str">
        <f>"42077"</f>
        <v>42077</v>
      </c>
      <c r="C52345" s="2">
        <v>0.59412316348858996</v>
      </c>
      <c r="D52345" s="2">
        <v>0.37195994277539302</v>
      </c>
      <c r="E52345" s="2">
        <v>0.44397993311036699</v>
      </c>
      <c r="F52345" s="2">
        <v>0.56775512399806305</v>
      </c>
    </row>
    <row r="52346" spans="1:6" x14ac:dyDescent="0.25">
      <c r="A52346" s="1" t="str">
        <f>"18018"</f>
        <v>18018</v>
      </c>
      <c r="B52346" s="1" t="str">
        <f>"42095"</f>
        <v>42095</v>
      </c>
      <c r="C52346" s="2">
        <v>0.40587683651140899</v>
      </c>
      <c r="D52346" s="2">
        <v>0.62804005722460599</v>
      </c>
      <c r="E52346" s="2">
        <v>0.55602006688963201</v>
      </c>
      <c r="F52346" s="2">
        <v>0.43224487600193601</v>
      </c>
    </row>
    <row r="52347" spans="1:6" x14ac:dyDescent="0.25">
      <c r="A52347" s="1" t="str">
        <f>"18031"</f>
        <v>18031</v>
      </c>
      <c r="B52347" s="1" t="str">
        <f>"42077"</f>
        <v>42077</v>
      </c>
      <c r="C52347" s="2">
        <v>0.99537139078686299</v>
      </c>
      <c r="D52347" s="2">
        <v>0.99315068493150604</v>
      </c>
      <c r="E52347" s="2">
        <v>1</v>
      </c>
      <c r="F52347" s="2">
        <v>0.99533404029692396</v>
      </c>
    </row>
    <row r="52348" spans="1:6" x14ac:dyDescent="0.25">
      <c r="A52348" s="1" t="str">
        <f>"18031"</f>
        <v>18031</v>
      </c>
      <c r="B52348" s="1" t="str">
        <f>"42011"</f>
        <v>42011</v>
      </c>
      <c r="C52348" s="2">
        <v>4.6286092131364301E-3</v>
      </c>
      <c r="D52348" s="2">
        <v>6.8493150684931503E-3</v>
      </c>
      <c r="E52348" s="2">
        <v>0</v>
      </c>
      <c r="F52348" s="2">
        <v>4.6659597030752897E-3</v>
      </c>
    </row>
    <row r="52349" spans="1:6" x14ac:dyDescent="0.25">
      <c r="A52349" s="1" t="str">
        <f>"18037"</f>
        <v>18037</v>
      </c>
      <c r="B52349" s="1" t="str">
        <f>"42077"</f>
        <v>42077</v>
      </c>
      <c r="C52349" s="2">
        <v>1</v>
      </c>
      <c r="D52349" s="2">
        <v>1</v>
      </c>
      <c r="E52349" s="2">
        <v>1</v>
      </c>
      <c r="F52349" s="2">
        <v>1</v>
      </c>
    </row>
    <row r="52350" spans="1:6" x14ac:dyDescent="0.25">
      <c r="A52350" s="1" t="str">
        <f>"18044"</f>
        <v>18044</v>
      </c>
      <c r="B52350" s="1" t="str">
        <f>"42095"</f>
        <v>42095</v>
      </c>
      <c r="C52350" s="2">
        <v>1</v>
      </c>
      <c r="D52350" s="2">
        <v>1</v>
      </c>
      <c r="E52350" s="2">
        <v>1</v>
      </c>
      <c r="F52350" s="2">
        <v>1</v>
      </c>
    </row>
    <row r="52351" spans="1:6" x14ac:dyDescent="0.25">
      <c r="A52351" s="1" t="str">
        <f>"18324"</f>
        <v>18324</v>
      </c>
      <c r="B52351" s="1" t="str">
        <f>"42103"</f>
        <v>42103</v>
      </c>
      <c r="C52351" s="2">
        <v>0.97941001781825299</v>
      </c>
      <c r="D52351" s="2">
        <v>1</v>
      </c>
      <c r="E52351" s="2">
        <v>1</v>
      </c>
      <c r="F52351" s="2">
        <v>0.97950335041387404</v>
      </c>
    </row>
    <row r="52352" spans="1:6" x14ac:dyDescent="0.25">
      <c r="A52352" s="1" t="str">
        <f>"18324"</f>
        <v>18324</v>
      </c>
      <c r="B52352" s="1" t="str">
        <f>"42089"</f>
        <v>42089</v>
      </c>
      <c r="C52352" s="2">
        <v>2.0589982181746101E-2</v>
      </c>
      <c r="D52352" s="2">
        <v>0</v>
      </c>
      <c r="E52352" s="2">
        <v>0</v>
      </c>
      <c r="F52352" s="2">
        <v>2.04966495861253E-2</v>
      </c>
    </row>
    <row r="52353" spans="1:6" x14ac:dyDescent="0.25">
      <c r="A52353" s="1" t="str">
        <f>"18241"</f>
        <v>18241</v>
      </c>
      <c r="B52353" s="1" t="str">
        <f>"42107"</f>
        <v>42107</v>
      </c>
      <c r="C52353" s="2">
        <v>1</v>
      </c>
      <c r="D52353" s="2">
        <v>1</v>
      </c>
      <c r="E52353" s="2">
        <v>0</v>
      </c>
      <c r="F52353" s="2">
        <v>1</v>
      </c>
    </row>
    <row r="52354" spans="1:6" x14ac:dyDescent="0.25">
      <c r="A52354" s="1" t="str">
        <f>"18248"</f>
        <v>18248</v>
      </c>
      <c r="B52354" s="1" t="str">
        <f>"42107"</f>
        <v>42107</v>
      </c>
      <c r="C52354" s="2">
        <v>1</v>
      </c>
      <c r="D52354" s="2">
        <v>1</v>
      </c>
      <c r="E52354" s="2">
        <v>0</v>
      </c>
      <c r="F52354" s="2">
        <v>1</v>
      </c>
    </row>
    <row r="52355" spans="1:6" x14ac:dyDescent="0.25">
      <c r="A52355" s="1" t="str">
        <f>"18247"</f>
        <v>18247</v>
      </c>
      <c r="B52355" s="1" t="str">
        <f>"42079"</f>
        <v>42079</v>
      </c>
      <c r="C52355" s="2">
        <v>0</v>
      </c>
      <c r="D52355" s="2">
        <v>1</v>
      </c>
      <c r="E52355" s="2">
        <v>0</v>
      </c>
      <c r="F52355" s="2">
        <v>1</v>
      </c>
    </row>
    <row r="52356" spans="1:6" x14ac:dyDescent="0.25">
      <c r="A52356" s="1" t="str">
        <f>"18453"</f>
        <v>18453</v>
      </c>
      <c r="B52356" s="1" t="str">
        <f>"42127"</f>
        <v>42127</v>
      </c>
      <c r="C52356" s="2">
        <v>1</v>
      </c>
      <c r="D52356" s="2">
        <v>1</v>
      </c>
      <c r="E52356" s="2">
        <v>0</v>
      </c>
      <c r="F52356" s="2">
        <v>1</v>
      </c>
    </row>
    <row r="52357" spans="1:6" x14ac:dyDescent="0.25">
      <c r="A52357" s="1" t="str">
        <f>"18330"</f>
        <v>18330</v>
      </c>
      <c r="B52357" s="1" t="str">
        <f>"42089"</f>
        <v>42089</v>
      </c>
      <c r="C52357" s="2">
        <v>1</v>
      </c>
      <c r="D52357" s="2">
        <v>1</v>
      </c>
      <c r="E52357" s="2">
        <v>1</v>
      </c>
      <c r="F52357" s="2">
        <v>1</v>
      </c>
    </row>
    <row r="52358" spans="1:6" x14ac:dyDescent="0.25">
      <c r="A52358" s="1" t="str">
        <f>"18334"</f>
        <v>18334</v>
      </c>
      <c r="B52358" s="1" t="str">
        <f>"42089"</f>
        <v>42089</v>
      </c>
      <c r="C52358" s="2">
        <v>1</v>
      </c>
      <c r="D52358" s="2">
        <v>1</v>
      </c>
      <c r="E52358" s="2">
        <v>1</v>
      </c>
      <c r="F52358" s="2">
        <v>1</v>
      </c>
    </row>
    <row r="52359" spans="1:6" x14ac:dyDescent="0.25">
      <c r="A52359" s="1" t="str">
        <f>"18352"</f>
        <v>18352</v>
      </c>
      <c r="B52359" s="1" t="str">
        <f>"42089"</f>
        <v>42089</v>
      </c>
      <c r="C52359" s="2">
        <v>1</v>
      </c>
      <c r="D52359" s="2">
        <v>1</v>
      </c>
      <c r="E52359" s="2">
        <v>0</v>
      </c>
      <c r="F52359" s="2">
        <v>1</v>
      </c>
    </row>
    <row r="52360" spans="1:6" x14ac:dyDescent="0.25">
      <c r="A52360" s="1" t="str">
        <f>"18630"</f>
        <v>18630</v>
      </c>
      <c r="B52360" s="1" t="str">
        <f>"42131"</f>
        <v>42131</v>
      </c>
      <c r="C52360" s="2">
        <v>0.50337837837837796</v>
      </c>
      <c r="D52360" s="2">
        <v>0.8</v>
      </c>
      <c r="E52360" s="2">
        <v>1</v>
      </c>
      <c r="F52360" s="2">
        <v>0.52098127824402796</v>
      </c>
    </row>
    <row r="52361" spans="1:6" x14ac:dyDescent="0.25">
      <c r="A52361" s="1" t="str">
        <f>"18630"</f>
        <v>18630</v>
      </c>
      <c r="B52361" s="1" t="str">
        <f>"42115"</f>
        <v>42115</v>
      </c>
      <c r="C52361" s="2">
        <v>0.49662162162162099</v>
      </c>
      <c r="D52361" s="2">
        <v>0.2</v>
      </c>
      <c r="E52361" s="2">
        <v>0</v>
      </c>
      <c r="F52361" s="2">
        <v>0.47901872175597099</v>
      </c>
    </row>
    <row r="52362" spans="1:6" x14ac:dyDescent="0.25">
      <c r="A52362" s="1" t="str">
        <f>"18643"</f>
        <v>18643</v>
      </c>
      <c r="B52362" s="1" t="str">
        <f>"42079"</f>
        <v>42079</v>
      </c>
      <c r="C52362" s="2">
        <v>1</v>
      </c>
      <c r="D52362" s="2">
        <v>1</v>
      </c>
      <c r="E52362" s="2">
        <v>1</v>
      </c>
      <c r="F52362" s="2">
        <v>1</v>
      </c>
    </row>
    <row r="52363" spans="1:6" x14ac:dyDescent="0.25">
      <c r="A52363" s="1" t="str">
        <f>"18614"</f>
        <v>18614</v>
      </c>
      <c r="B52363" s="1" t="str">
        <f>"42131"</f>
        <v>42131</v>
      </c>
      <c r="C52363" s="2">
        <v>1.6291698991466201E-2</v>
      </c>
      <c r="D52363" s="2">
        <v>0</v>
      </c>
      <c r="E52363" s="2">
        <v>0</v>
      </c>
      <c r="F52363" s="2">
        <v>1.55555555555555E-2</v>
      </c>
    </row>
    <row r="52364" spans="1:6" x14ac:dyDescent="0.25">
      <c r="A52364" s="1" t="str">
        <f>"18614"</f>
        <v>18614</v>
      </c>
      <c r="B52364" s="1" t="str">
        <f>"42113"</f>
        <v>42113</v>
      </c>
      <c r="C52364" s="2">
        <v>0.97362296353762601</v>
      </c>
      <c r="D52364" s="2">
        <v>1</v>
      </c>
      <c r="E52364" s="2">
        <v>1</v>
      </c>
      <c r="F52364" s="2">
        <v>0.97481481481481402</v>
      </c>
    </row>
    <row r="52365" spans="1:6" x14ac:dyDescent="0.25">
      <c r="A52365" s="1" t="str">
        <f>"18614"</f>
        <v>18614</v>
      </c>
      <c r="B52365" s="1" t="str">
        <f>"42015"</f>
        <v>42015</v>
      </c>
      <c r="C52365" s="2">
        <v>1.0085337470907599E-2</v>
      </c>
      <c r="D52365" s="2">
        <v>0</v>
      </c>
      <c r="E52365" s="2">
        <v>0</v>
      </c>
      <c r="F52365" s="2">
        <v>9.6296296296296199E-3</v>
      </c>
    </row>
    <row r="52366" spans="1:6" x14ac:dyDescent="0.25">
      <c r="A52366" s="1" t="str">
        <f>"18508"</f>
        <v>18508</v>
      </c>
      <c r="B52366" s="1" t="str">
        <f>"42069"</f>
        <v>42069</v>
      </c>
      <c r="C52366" s="2">
        <v>1</v>
      </c>
      <c r="D52366" s="2">
        <v>1</v>
      </c>
      <c r="E52366" s="2">
        <v>1</v>
      </c>
      <c r="F52366" s="2">
        <v>1</v>
      </c>
    </row>
    <row r="52367" spans="1:6" x14ac:dyDescent="0.25">
      <c r="A52367" s="1" t="str">
        <f>"18517"</f>
        <v>18517</v>
      </c>
      <c r="B52367" s="1" t="str">
        <f>"42069"</f>
        <v>42069</v>
      </c>
      <c r="C52367" s="2">
        <v>1</v>
      </c>
      <c r="D52367" s="2">
        <v>1</v>
      </c>
      <c r="E52367" s="2">
        <v>1</v>
      </c>
      <c r="F52367" s="2">
        <v>1</v>
      </c>
    </row>
    <row r="52368" spans="1:6" x14ac:dyDescent="0.25">
      <c r="A52368" s="1" t="str">
        <f>"18612"</f>
        <v>18612</v>
      </c>
      <c r="B52368" s="1" t="str">
        <f>"42131"</f>
        <v>42131</v>
      </c>
      <c r="C52368" s="2">
        <v>2.6356389817433701E-2</v>
      </c>
      <c r="D52368" s="2">
        <v>1.9230769230769201E-2</v>
      </c>
      <c r="E52368" s="2">
        <v>6.7114093959731499E-3</v>
      </c>
      <c r="F52368" s="2">
        <v>2.55324155783033E-2</v>
      </c>
    </row>
    <row r="52369" spans="1:6" x14ac:dyDescent="0.25">
      <c r="A52369" s="1" t="str">
        <f>"18612"</f>
        <v>18612</v>
      </c>
      <c r="B52369" s="1" t="str">
        <f>"42079"</f>
        <v>42079</v>
      </c>
      <c r="C52369" s="2">
        <v>0.97364361018256596</v>
      </c>
      <c r="D52369" s="2">
        <v>0.98076923076922995</v>
      </c>
      <c r="E52369" s="2">
        <v>0.99328859060402597</v>
      </c>
      <c r="F52369" s="2">
        <v>0.97446758442169601</v>
      </c>
    </row>
    <row r="52370" spans="1:6" x14ac:dyDescent="0.25">
      <c r="A52370" s="1" t="str">
        <f>"18702"</f>
        <v>18702</v>
      </c>
      <c r="B52370" s="1" t="str">
        <f>"42079"</f>
        <v>42079</v>
      </c>
      <c r="C52370" s="2">
        <v>1</v>
      </c>
      <c r="D52370" s="2">
        <v>1</v>
      </c>
      <c r="E52370" s="2">
        <v>1</v>
      </c>
      <c r="F52370" s="2">
        <v>1</v>
      </c>
    </row>
    <row r="52371" spans="1:6" x14ac:dyDescent="0.25">
      <c r="A52371" s="1" t="str">
        <f>"18703"</f>
        <v>18703</v>
      </c>
      <c r="B52371" s="1" t="str">
        <f>"42079"</f>
        <v>42079</v>
      </c>
      <c r="C52371" s="2">
        <v>1</v>
      </c>
      <c r="D52371" s="2">
        <v>1</v>
      </c>
      <c r="E52371" s="2">
        <v>1</v>
      </c>
      <c r="F52371" s="2">
        <v>1</v>
      </c>
    </row>
    <row r="52372" spans="1:6" x14ac:dyDescent="0.25">
      <c r="A52372" s="1" t="str">
        <f>"18407"</f>
        <v>18407</v>
      </c>
      <c r="B52372" s="1" t="str">
        <f>"42069"</f>
        <v>42069</v>
      </c>
      <c r="C52372" s="2">
        <v>0.97310995354075702</v>
      </c>
      <c r="D52372" s="2">
        <v>0.99519230769230704</v>
      </c>
      <c r="E52372" s="2">
        <v>0.98614318706697401</v>
      </c>
      <c r="F52372" s="2">
        <v>0.97549019607843102</v>
      </c>
    </row>
    <row r="52373" spans="1:6" x14ac:dyDescent="0.25">
      <c r="A52373" s="1" t="str">
        <f>"18407"</f>
        <v>18407</v>
      </c>
      <c r="B52373" s="1" t="str">
        <f>"42115"</f>
        <v>42115</v>
      </c>
      <c r="C52373" s="2">
        <v>2.6890046459242499E-2</v>
      </c>
      <c r="D52373" s="2">
        <v>4.8076923076923002E-3</v>
      </c>
      <c r="E52373" s="2">
        <v>1.38568129330254E-2</v>
      </c>
      <c r="F52373" s="2">
        <v>2.4509803921568599E-2</v>
      </c>
    </row>
    <row r="52374" spans="1:6" x14ac:dyDescent="0.25">
      <c r="A52374" s="1" t="str">
        <f>"18424"</f>
        <v>18424</v>
      </c>
      <c r="B52374" s="1" t="str">
        <f>"42089"</f>
        <v>42089</v>
      </c>
      <c r="C52374" s="2">
        <v>9.6703980099502401E-2</v>
      </c>
      <c r="D52374" s="2">
        <v>2.2471910112359501E-2</v>
      </c>
      <c r="E52374" s="2">
        <v>5.5555555555555497E-2</v>
      </c>
      <c r="F52374" s="2">
        <v>9.4492928077038796E-2</v>
      </c>
    </row>
    <row r="52375" spans="1:6" x14ac:dyDescent="0.25">
      <c r="A52375" s="1" t="str">
        <f>"18424"</f>
        <v>18424</v>
      </c>
      <c r="B52375" s="1" t="str">
        <f>"42127"</f>
        <v>42127</v>
      </c>
      <c r="C52375" s="2">
        <v>0.38619402985074602</v>
      </c>
      <c r="D52375" s="2">
        <v>0.325842696629213</v>
      </c>
      <c r="E52375" s="2">
        <v>0.11111111111111099</v>
      </c>
      <c r="F52375" s="2">
        <v>0.38308757147156097</v>
      </c>
    </row>
    <row r="52376" spans="1:6" x14ac:dyDescent="0.25">
      <c r="A52376" s="1" t="str">
        <f>"18424"</f>
        <v>18424</v>
      </c>
      <c r="B52376" s="1" t="str">
        <f>"42069"</f>
        <v>42069</v>
      </c>
      <c r="C52376" s="2">
        <v>0.48818407960199001</v>
      </c>
      <c r="D52376" s="2">
        <v>0.60674157303370702</v>
      </c>
      <c r="E52376" s="2">
        <v>0.72222222222222199</v>
      </c>
      <c r="F52376" s="2">
        <v>0.49262714414685499</v>
      </c>
    </row>
    <row r="52377" spans="1:6" x14ac:dyDescent="0.25">
      <c r="A52377" s="1" t="str">
        <f>"18424"</f>
        <v>18424</v>
      </c>
      <c r="B52377" s="1" t="str">
        <f>"42079"</f>
        <v>42079</v>
      </c>
      <c r="C52377" s="2">
        <v>2.8917910447761101E-2</v>
      </c>
      <c r="D52377" s="2">
        <v>4.49438202247191E-2</v>
      </c>
      <c r="E52377" s="2">
        <v>0.11111111111111099</v>
      </c>
      <c r="F52377" s="2">
        <v>2.9792356304544E-2</v>
      </c>
    </row>
    <row r="52378" spans="1:6" x14ac:dyDescent="0.25">
      <c r="A52378" s="1" t="str">
        <f>"18709"</f>
        <v>18709</v>
      </c>
      <c r="B52378" s="1" t="str">
        <f>"42079"</f>
        <v>42079</v>
      </c>
      <c r="C52378" s="2">
        <v>1</v>
      </c>
      <c r="D52378" s="2">
        <v>1</v>
      </c>
      <c r="E52378" s="2">
        <v>1</v>
      </c>
      <c r="F52378" s="2">
        <v>1</v>
      </c>
    </row>
    <row r="52379" spans="1:6" x14ac:dyDescent="0.25">
      <c r="A52379" s="1" t="str">
        <f>"18829"</f>
        <v>18829</v>
      </c>
      <c r="B52379" s="1" t="str">
        <f>"42115"</f>
        <v>42115</v>
      </c>
      <c r="C52379" s="2">
        <v>2.9333333333333302E-2</v>
      </c>
      <c r="D52379" s="2">
        <v>0</v>
      </c>
      <c r="E52379" s="2">
        <v>0</v>
      </c>
      <c r="F52379" s="2">
        <v>2.8423772609819101E-2</v>
      </c>
    </row>
    <row r="52380" spans="1:6" x14ac:dyDescent="0.25">
      <c r="A52380" s="1" t="str">
        <f>"18829"</f>
        <v>18829</v>
      </c>
      <c r="B52380" s="1" t="str">
        <f>"42015"</f>
        <v>42015</v>
      </c>
      <c r="C52380" s="2">
        <v>0.97066666666666601</v>
      </c>
      <c r="D52380" s="2">
        <v>1</v>
      </c>
      <c r="E52380" s="2">
        <v>1</v>
      </c>
      <c r="F52380" s="2">
        <v>0.97157622739018001</v>
      </c>
    </row>
    <row r="52381" spans="1:6" x14ac:dyDescent="0.25">
      <c r="A52381" s="1" t="str">
        <f>"18710"</f>
        <v>18710</v>
      </c>
      <c r="B52381" s="1" t="str">
        <f>"42079"</f>
        <v>42079</v>
      </c>
      <c r="C52381" s="2">
        <v>1</v>
      </c>
      <c r="D52381" s="2">
        <v>1</v>
      </c>
      <c r="E52381" s="2">
        <v>1</v>
      </c>
      <c r="F52381" s="2">
        <v>1</v>
      </c>
    </row>
    <row r="52382" spans="1:6" x14ac:dyDescent="0.25">
      <c r="A52382" s="1" t="str">
        <f>"18969"</f>
        <v>18969</v>
      </c>
      <c r="B52382" s="1" t="str">
        <f>"42091"</f>
        <v>42091</v>
      </c>
      <c r="C52382" s="2">
        <v>0.65539452495974204</v>
      </c>
      <c r="D52382" s="2">
        <v>0.51146788990825598</v>
      </c>
      <c r="E52382" s="2">
        <v>0.61666666666666603</v>
      </c>
      <c r="F52382" s="2">
        <v>0.64603195917819201</v>
      </c>
    </row>
    <row r="52383" spans="1:6" x14ac:dyDescent="0.25">
      <c r="A52383" s="1" t="str">
        <f>"18969"</f>
        <v>18969</v>
      </c>
      <c r="B52383" s="1" t="str">
        <f>"42017"</f>
        <v>42017</v>
      </c>
      <c r="C52383" s="2">
        <v>0.34460547504025701</v>
      </c>
      <c r="D52383" s="2">
        <v>0.48853211009174302</v>
      </c>
      <c r="E52383" s="2">
        <v>0.38333333333333303</v>
      </c>
      <c r="F52383" s="2">
        <v>0.353968040821807</v>
      </c>
    </row>
    <row r="52384" spans="1:6" x14ac:dyDescent="0.25">
      <c r="A52384" s="1" t="str">
        <f>"18847"</f>
        <v>18847</v>
      </c>
      <c r="B52384" s="1" t="str">
        <f>"42127"</f>
        <v>42127</v>
      </c>
      <c r="C52384" s="2">
        <v>6.5058479532163704E-2</v>
      </c>
      <c r="D52384" s="2">
        <v>2.7972027972027899E-2</v>
      </c>
      <c r="E52384" s="2">
        <v>0</v>
      </c>
      <c r="F52384" s="2">
        <v>6.14035087719298E-2</v>
      </c>
    </row>
    <row r="52385" spans="1:6" x14ac:dyDescent="0.25">
      <c r="A52385" s="1" t="str">
        <f>"18847"</f>
        <v>18847</v>
      </c>
      <c r="B52385" s="1" t="str">
        <f>"42115"</f>
        <v>42115</v>
      </c>
      <c r="C52385" s="2">
        <v>0.93494152046783596</v>
      </c>
      <c r="D52385" s="2">
        <v>0.97202797202797198</v>
      </c>
      <c r="E52385" s="2">
        <v>1</v>
      </c>
      <c r="F52385" s="2">
        <v>0.93859649122806998</v>
      </c>
    </row>
    <row r="52386" spans="1:6" x14ac:dyDescent="0.25">
      <c r="A52386" s="1" t="str">
        <f>"18843"</f>
        <v>18843</v>
      </c>
      <c r="B52386" s="1" t="str">
        <f>"42115"</f>
        <v>42115</v>
      </c>
      <c r="C52386" s="2">
        <v>1</v>
      </c>
      <c r="D52386" s="2">
        <v>1</v>
      </c>
      <c r="E52386" s="2">
        <v>0</v>
      </c>
      <c r="F52386" s="2">
        <v>1</v>
      </c>
    </row>
    <row r="52387" spans="1:6" x14ac:dyDescent="0.25">
      <c r="A52387" s="1" t="str">
        <f>"19015"</f>
        <v>19015</v>
      </c>
      <c r="B52387" s="1" t="str">
        <f>"42045"</f>
        <v>42045</v>
      </c>
      <c r="C52387" s="2">
        <v>1</v>
      </c>
      <c r="D52387" s="2">
        <v>1</v>
      </c>
      <c r="E52387" s="2">
        <v>1</v>
      </c>
      <c r="F52387" s="2">
        <v>1</v>
      </c>
    </row>
    <row r="52388" spans="1:6" x14ac:dyDescent="0.25">
      <c r="A52388" s="1" t="str">
        <f>"19017"</f>
        <v>19017</v>
      </c>
      <c r="B52388" s="1" t="str">
        <f>"42045"</f>
        <v>42045</v>
      </c>
      <c r="C52388" s="2">
        <v>1</v>
      </c>
      <c r="D52388" s="2">
        <v>1</v>
      </c>
      <c r="E52388" s="2">
        <v>1</v>
      </c>
      <c r="F52388" s="2">
        <v>1</v>
      </c>
    </row>
    <row r="52389" spans="1:6" x14ac:dyDescent="0.25">
      <c r="A52389" s="1" t="str">
        <f>"19008"</f>
        <v>19008</v>
      </c>
      <c r="B52389" s="1" t="str">
        <f>"42045"</f>
        <v>42045</v>
      </c>
      <c r="C52389" s="2">
        <v>1</v>
      </c>
      <c r="D52389" s="2">
        <v>1</v>
      </c>
      <c r="E52389" s="2">
        <v>1</v>
      </c>
      <c r="F52389" s="2">
        <v>1</v>
      </c>
    </row>
    <row r="52390" spans="1:6" x14ac:dyDescent="0.25">
      <c r="A52390" s="1" t="str">
        <f>"19012"</f>
        <v>19012</v>
      </c>
      <c r="B52390" s="1" t="str">
        <f>"42091"</f>
        <v>42091</v>
      </c>
      <c r="C52390" s="2">
        <v>1</v>
      </c>
      <c r="D52390" s="2">
        <v>1</v>
      </c>
      <c r="E52390" s="2">
        <v>1</v>
      </c>
      <c r="F52390" s="2">
        <v>1</v>
      </c>
    </row>
    <row r="52391" spans="1:6" x14ac:dyDescent="0.25">
      <c r="A52391" s="1" t="str">
        <f>"19014"</f>
        <v>19014</v>
      </c>
      <c r="B52391" s="1" t="str">
        <f>"42045"</f>
        <v>42045</v>
      </c>
      <c r="C52391" s="2">
        <v>1</v>
      </c>
      <c r="D52391" s="2">
        <v>1</v>
      </c>
      <c r="E52391" s="2">
        <v>1</v>
      </c>
      <c r="F52391" s="2">
        <v>1</v>
      </c>
    </row>
    <row r="52392" spans="1:6" x14ac:dyDescent="0.25">
      <c r="A52392" s="1" t="str">
        <f>"19038"</f>
        <v>19038</v>
      </c>
      <c r="B52392" s="1" t="str">
        <f>"42091"</f>
        <v>42091</v>
      </c>
      <c r="C52392" s="2">
        <v>1</v>
      </c>
      <c r="D52392" s="2">
        <v>1</v>
      </c>
      <c r="E52392" s="2">
        <v>1</v>
      </c>
      <c r="F52392" s="2">
        <v>1</v>
      </c>
    </row>
    <row r="52393" spans="1:6" x14ac:dyDescent="0.25">
      <c r="A52393" s="1" t="str">
        <f>"19041"</f>
        <v>19041</v>
      </c>
      <c r="B52393" s="1" t="str">
        <f>"42091"</f>
        <v>42091</v>
      </c>
      <c r="C52393" s="2">
        <v>0.54377586755810203</v>
      </c>
      <c r="D52393" s="2">
        <v>0.88214285714285701</v>
      </c>
      <c r="E52393" s="2">
        <v>0.87741935483870903</v>
      </c>
      <c r="F52393" s="2">
        <v>0.58473154362416102</v>
      </c>
    </row>
    <row r="52394" spans="1:6" x14ac:dyDescent="0.25">
      <c r="A52394" s="1" t="str">
        <f>"19041"</f>
        <v>19041</v>
      </c>
      <c r="B52394" s="1" t="str">
        <f>"42045"</f>
        <v>42045</v>
      </c>
      <c r="C52394" s="2">
        <v>0.45622413244189702</v>
      </c>
      <c r="D52394" s="2">
        <v>0.11785714285714199</v>
      </c>
      <c r="E52394" s="2">
        <v>0.12258064516129</v>
      </c>
      <c r="F52394" s="2">
        <v>0.41526845637583798</v>
      </c>
    </row>
    <row r="52395" spans="1:6" x14ac:dyDescent="0.25">
      <c r="A52395" s="1" t="str">
        <f>"18944"</f>
        <v>18944</v>
      </c>
      <c r="B52395" s="1" t="str">
        <f t="shared" ref="B52395:B52402" si="265">"42017"</f>
        <v>42017</v>
      </c>
      <c r="C52395" s="2">
        <v>1</v>
      </c>
      <c r="D52395" s="2">
        <v>1</v>
      </c>
      <c r="E52395" s="2">
        <v>1</v>
      </c>
      <c r="F52395" s="2">
        <v>1</v>
      </c>
    </row>
    <row r="52396" spans="1:6" x14ac:dyDescent="0.25">
      <c r="A52396" s="1" t="str">
        <f>"18920"</f>
        <v>18920</v>
      </c>
      <c r="B52396" s="1" t="str">
        <f t="shared" si="265"/>
        <v>42017</v>
      </c>
      <c r="C52396" s="2">
        <v>1</v>
      </c>
      <c r="D52396" s="2">
        <v>1</v>
      </c>
      <c r="E52396" s="2">
        <v>1</v>
      </c>
      <c r="F52396" s="2">
        <v>1</v>
      </c>
    </row>
    <row r="52397" spans="1:6" x14ac:dyDescent="0.25">
      <c r="A52397" s="1" t="str">
        <f>"18927"</f>
        <v>18927</v>
      </c>
      <c r="B52397" s="1" t="str">
        <f t="shared" si="265"/>
        <v>42017</v>
      </c>
      <c r="C52397" s="2">
        <v>1</v>
      </c>
      <c r="D52397" s="2">
        <v>1</v>
      </c>
      <c r="E52397" s="2">
        <v>1</v>
      </c>
      <c r="F52397" s="2">
        <v>1</v>
      </c>
    </row>
    <row r="52398" spans="1:6" x14ac:dyDescent="0.25">
      <c r="A52398" s="1" t="str">
        <f>"18910"</f>
        <v>18910</v>
      </c>
      <c r="B52398" s="1" t="str">
        <f t="shared" si="265"/>
        <v>42017</v>
      </c>
      <c r="C52398" s="2">
        <v>0</v>
      </c>
      <c r="D52398" s="2">
        <v>0</v>
      </c>
      <c r="E52398" s="2">
        <v>1</v>
      </c>
      <c r="F52398" s="2">
        <v>1</v>
      </c>
    </row>
    <row r="52399" spans="1:6" x14ac:dyDescent="0.25">
      <c r="A52399" s="1" t="str">
        <f>"18916"</f>
        <v>18916</v>
      </c>
      <c r="B52399" s="1" t="str">
        <f t="shared" si="265"/>
        <v>42017</v>
      </c>
      <c r="C52399" s="2">
        <v>0</v>
      </c>
      <c r="D52399" s="2">
        <v>0</v>
      </c>
      <c r="E52399" s="2">
        <v>1</v>
      </c>
      <c r="F52399" s="2">
        <v>1</v>
      </c>
    </row>
    <row r="52400" spans="1:6" x14ac:dyDescent="0.25">
      <c r="A52400" s="1" t="str">
        <f>"18921"</f>
        <v>18921</v>
      </c>
      <c r="B52400" s="1" t="str">
        <f t="shared" si="265"/>
        <v>42017</v>
      </c>
      <c r="C52400" s="2">
        <v>0</v>
      </c>
      <c r="D52400" s="2">
        <v>0</v>
      </c>
      <c r="E52400" s="2">
        <v>1</v>
      </c>
      <c r="F52400" s="2">
        <v>1</v>
      </c>
    </row>
    <row r="52401" spans="1:6" x14ac:dyDescent="0.25">
      <c r="A52401" s="1" t="str">
        <f>"18922"</f>
        <v>18922</v>
      </c>
      <c r="B52401" s="1" t="str">
        <f t="shared" si="265"/>
        <v>42017</v>
      </c>
      <c r="C52401" s="2">
        <v>0</v>
      </c>
      <c r="D52401" s="2">
        <v>0</v>
      </c>
      <c r="E52401" s="2">
        <v>1</v>
      </c>
      <c r="F52401" s="2">
        <v>1</v>
      </c>
    </row>
    <row r="52402" spans="1:6" x14ac:dyDescent="0.25">
      <c r="A52402" s="1" t="str">
        <f>"18966"</f>
        <v>18966</v>
      </c>
      <c r="B52402" s="1" t="str">
        <f t="shared" si="265"/>
        <v>42017</v>
      </c>
      <c r="C52402" s="2">
        <v>1</v>
      </c>
      <c r="D52402" s="2">
        <v>1</v>
      </c>
      <c r="E52402" s="2">
        <v>1</v>
      </c>
      <c r="F52402" s="2">
        <v>1</v>
      </c>
    </row>
    <row r="52403" spans="1:6" x14ac:dyDescent="0.25">
      <c r="A52403" s="1" t="str">
        <f>"19106"</f>
        <v>19106</v>
      </c>
      <c r="B52403" s="1" t="str">
        <f>"42101"</f>
        <v>42101</v>
      </c>
      <c r="C52403" s="2">
        <v>1</v>
      </c>
      <c r="D52403" s="2">
        <v>1</v>
      </c>
      <c r="E52403" s="2">
        <v>1</v>
      </c>
      <c r="F52403" s="2">
        <v>1</v>
      </c>
    </row>
    <row r="52404" spans="1:6" x14ac:dyDescent="0.25">
      <c r="A52404" s="1" t="str">
        <f>"19061"</f>
        <v>19061</v>
      </c>
      <c r="B52404" s="1" t="str">
        <f>"42045"</f>
        <v>42045</v>
      </c>
      <c r="C52404" s="2">
        <v>1</v>
      </c>
      <c r="D52404" s="2">
        <v>1</v>
      </c>
      <c r="E52404" s="2">
        <v>1</v>
      </c>
      <c r="F52404" s="2">
        <v>1</v>
      </c>
    </row>
    <row r="52405" spans="1:6" x14ac:dyDescent="0.25">
      <c r="A52405" s="1" t="str">
        <f>"19114"</f>
        <v>19114</v>
      </c>
      <c r="B52405" s="1" t="str">
        <f>"42101"</f>
        <v>42101</v>
      </c>
      <c r="C52405" s="2">
        <v>1</v>
      </c>
      <c r="D52405" s="2">
        <v>1</v>
      </c>
      <c r="E52405" s="2">
        <v>1</v>
      </c>
      <c r="F52405" s="2">
        <v>1</v>
      </c>
    </row>
    <row r="52406" spans="1:6" x14ac:dyDescent="0.25">
      <c r="A52406" s="1" t="str">
        <f>"19085"</f>
        <v>19085</v>
      </c>
      <c r="B52406" s="1" t="str">
        <f>"42045"</f>
        <v>42045</v>
      </c>
      <c r="C52406" s="2">
        <v>0.47876808212785799</v>
      </c>
      <c r="D52406" s="2">
        <v>0.92857142857142805</v>
      </c>
      <c r="E52406" s="2">
        <v>0.875</v>
      </c>
      <c r="F52406" s="2">
        <v>0.498439589835042</v>
      </c>
    </row>
    <row r="52407" spans="1:6" x14ac:dyDescent="0.25">
      <c r="A52407" s="1" t="str">
        <f>"19085"</f>
        <v>19085</v>
      </c>
      <c r="B52407" s="1" t="str">
        <f>"42091"</f>
        <v>42091</v>
      </c>
      <c r="C52407" s="2">
        <v>0.52123191787214096</v>
      </c>
      <c r="D52407" s="2">
        <v>7.1428571428571397E-2</v>
      </c>
      <c r="E52407" s="2">
        <v>0.125</v>
      </c>
      <c r="F52407" s="2">
        <v>0.501560410164957</v>
      </c>
    </row>
    <row r="52408" spans="1:6" x14ac:dyDescent="0.25">
      <c r="A52408" s="1" t="str">
        <f>"19136"</f>
        <v>19136</v>
      </c>
      <c r="B52408" s="1" t="str">
        <f>"42101"</f>
        <v>42101</v>
      </c>
      <c r="C52408" s="2">
        <v>1</v>
      </c>
      <c r="D52408" s="2">
        <v>1</v>
      </c>
      <c r="E52408" s="2">
        <v>1</v>
      </c>
      <c r="F52408" s="2">
        <v>1</v>
      </c>
    </row>
    <row r="52409" spans="1:6" x14ac:dyDescent="0.25">
      <c r="A52409" s="1" t="str">
        <f>"19342"</f>
        <v>19342</v>
      </c>
      <c r="B52409" s="1" t="str">
        <f>"42029"</f>
        <v>42029</v>
      </c>
      <c r="C52409" s="2">
        <v>1.77090338489127E-2</v>
      </c>
      <c r="D52409" s="2">
        <v>0</v>
      </c>
      <c r="E52409" s="2">
        <v>0</v>
      </c>
      <c r="F52409" s="2">
        <v>1.5967660434562901E-2</v>
      </c>
    </row>
    <row r="52410" spans="1:6" x14ac:dyDescent="0.25">
      <c r="A52410" s="1" t="str">
        <f>"19342"</f>
        <v>19342</v>
      </c>
      <c r="B52410" s="1" t="str">
        <f>"42045"</f>
        <v>42045</v>
      </c>
      <c r="C52410" s="2">
        <v>0.98229096615108702</v>
      </c>
      <c r="D52410" s="2">
        <v>1</v>
      </c>
      <c r="E52410" s="2">
        <v>1</v>
      </c>
      <c r="F52410" s="2">
        <v>0.98403233956543701</v>
      </c>
    </row>
    <row r="52411" spans="1:6" x14ac:dyDescent="0.25">
      <c r="A52411" s="1" t="str">
        <f>"19360"</f>
        <v>19360</v>
      </c>
      <c r="B52411" s="1" t="str">
        <f>"42029"</f>
        <v>42029</v>
      </c>
      <c r="C52411" s="2">
        <v>0</v>
      </c>
      <c r="D52411" s="2">
        <v>1</v>
      </c>
      <c r="E52411" s="2">
        <v>0</v>
      </c>
      <c r="F52411" s="2">
        <v>1</v>
      </c>
    </row>
    <row r="52412" spans="1:6" x14ac:dyDescent="0.25">
      <c r="A52412" s="1" t="str">
        <f>"19362"</f>
        <v>19362</v>
      </c>
      <c r="B52412" s="1" t="str">
        <f>"42071"</f>
        <v>42071</v>
      </c>
      <c r="C52412" s="2">
        <v>0.367903442109968</v>
      </c>
      <c r="D52412" s="2">
        <v>0.13114754098360601</v>
      </c>
      <c r="E52412" s="2">
        <v>0</v>
      </c>
      <c r="F52412" s="2">
        <v>0.35974025974025903</v>
      </c>
    </row>
    <row r="52413" spans="1:6" x14ac:dyDescent="0.25">
      <c r="A52413" s="1" t="str">
        <f>"19362"</f>
        <v>19362</v>
      </c>
      <c r="B52413" s="1" t="str">
        <f>"42029"</f>
        <v>42029</v>
      </c>
      <c r="C52413" s="2">
        <v>0.63209655789003105</v>
      </c>
      <c r="D52413" s="2">
        <v>0.86885245901639296</v>
      </c>
      <c r="E52413" s="2">
        <v>1</v>
      </c>
      <c r="F52413" s="2">
        <v>0.64025974025973997</v>
      </c>
    </row>
    <row r="52414" spans="1:6" x14ac:dyDescent="0.25">
      <c r="A52414" s="1" t="str">
        <f>"19345"</f>
        <v>19345</v>
      </c>
      <c r="B52414" s="1" t="str">
        <f>"42029"</f>
        <v>42029</v>
      </c>
      <c r="C52414" s="2">
        <v>0</v>
      </c>
      <c r="D52414" s="2">
        <v>1</v>
      </c>
      <c r="E52414" s="2">
        <v>0</v>
      </c>
      <c r="F52414" s="2">
        <v>1</v>
      </c>
    </row>
    <row r="52415" spans="1:6" x14ac:dyDescent="0.25">
      <c r="A52415" s="1" t="str">
        <f>"19346"</f>
        <v>19346</v>
      </c>
      <c r="B52415" s="1" t="str">
        <f>"42029"</f>
        <v>42029</v>
      </c>
      <c r="C52415" s="2">
        <v>0</v>
      </c>
      <c r="D52415" s="2">
        <v>0</v>
      </c>
      <c r="E52415" s="2">
        <v>1</v>
      </c>
      <c r="F52415" s="2">
        <v>1</v>
      </c>
    </row>
    <row r="52416" spans="1:6" x14ac:dyDescent="0.25">
      <c r="A52416" s="1" t="str">
        <f>"19404"</f>
        <v>19404</v>
      </c>
      <c r="B52416" s="1" t="str">
        <f>"42091"</f>
        <v>42091</v>
      </c>
      <c r="C52416" s="2">
        <v>1</v>
      </c>
      <c r="D52416" s="2">
        <v>1</v>
      </c>
      <c r="E52416" s="2">
        <v>1</v>
      </c>
      <c r="F52416" s="2">
        <v>1</v>
      </c>
    </row>
    <row r="52417" spans="1:6" x14ac:dyDescent="0.25">
      <c r="A52417" s="1" t="str">
        <f>"19408"</f>
        <v>19408</v>
      </c>
      <c r="B52417" s="1" t="str">
        <f>"42091"</f>
        <v>42091</v>
      </c>
      <c r="C52417" s="2">
        <v>1</v>
      </c>
      <c r="D52417" s="2">
        <v>1</v>
      </c>
      <c r="E52417" s="2">
        <v>1</v>
      </c>
      <c r="F52417" s="2">
        <v>1</v>
      </c>
    </row>
    <row r="52418" spans="1:6" x14ac:dyDescent="0.25">
      <c r="A52418" s="1" t="str">
        <f>"19373"</f>
        <v>19373</v>
      </c>
      <c r="B52418" s="1" t="str">
        <f>"42029"</f>
        <v>42029</v>
      </c>
      <c r="C52418" s="2">
        <v>9.4451003541912593E-3</v>
      </c>
      <c r="D52418" s="2">
        <v>0</v>
      </c>
      <c r="E52418" s="2">
        <v>0</v>
      </c>
      <c r="F52418" s="2">
        <v>9.2485549132947896E-3</v>
      </c>
    </row>
    <row r="52419" spans="1:6" x14ac:dyDescent="0.25">
      <c r="A52419" s="1" t="str">
        <f>"19373"</f>
        <v>19373</v>
      </c>
      <c r="B52419" s="1" t="str">
        <f>"42045"</f>
        <v>42045</v>
      </c>
      <c r="C52419" s="2">
        <v>0.99055489964580801</v>
      </c>
      <c r="D52419" s="2">
        <v>1</v>
      </c>
      <c r="E52419" s="2">
        <v>1</v>
      </c>
      <c r="F52419" s="2">
        <v>0.99075144508670498</v>
      </c>
    </row>
    <row r="52420" spans="1:6" x14ac:dyDescent="0.25">
      <c r="A52420" s="1" t="str">
        <f>"19446"</f>
        <v>19446</v>
      </c>
      <c r="B52420" s="1" t="str">
        <f>"42091"</f>
        <v>42091</v>
      </c>
      <c r="C52420" s="2">
        <v>1</v>
      </c>
      <c r="D52420" s="2">
        <v>1</v>
      </c>
      <c r="E52420" s="2">
        <v>1</v>
      </c>
      <c r="F52420" s="2">
        <v>1</v>
      </c>
    </row>
    <row r="52421" spans="1:6" x14ac:dyDescent="0.25">
      <c r="A52421" s="1" t="str">
        <f>"19444"</f>
        <v>19444</v>
      </c>
      <c r="B52421" s="1" t="str">
        <f>"42091"</f>
        <v>42091</v>
      </c>
      <c r="C52421" s="2">
        <v>1</v>
      </c>
      <c r="D52421" s="2">
        <v>1</v>
      </c>
      <c r="E52421" s="2">
        <v>1</v>
      </c>
      <c r="F52421" s="2">
        <v>1</v>
      </c>
    </row>
    <row r="52422" spans="1:6" x14ac:dyDescent="0.25">
      <c r="A52422" s="1" t="str">
        <f>"19436"</f>
        <v>19436</v>
      </c>
      <c r="B52422" s="1" t="str">
        <f>"42091"</f>
        <v>42091</v>
      </c>
      <c r="C52422" s="2">
        <v>1</v>
      </c>
      <c r="D52422" s="2">
        <v>1</v>
      </c>
      <c r="E52422" s="2">
        <v>1</v>
      </c>
      <c r="F52422" s="2">
        <v>1</v>
      </c>
    </row>
    <row r="52423" spans="1:6" x14ac:dyDescent="0.25">
      <c r="A52423" s="1" t="str">
        <f>"19153"</f>
        <v>19153</v>
      </c>
      <c r="B52423" s="1" t="str">
        <f>"42101"</f>
        <v>42101</v>
      </c>
      <c r="C52423" s="2">
        <v>1</v>
      </c>
      <c r="D52423" s="2">
        <v>0.92492492492492395</v>
      </c>
      <c r="E52423" s="2">
        <v>0.97172236503856002</v>
      </c>
      <c r="F52423" s="2">
        <v>0.99063267813267797</v>
      </c>
    </row>
    <row r="52424" spans="1:6" x14ac:dyDescent="0.25">
      <c r="A52424" s="1" t="str">
        <f>"19153"</f>
        <v>19153</v>
      </c>
      <c r="B52424" s="1" t="str">
        <f>"42045"</f>
        <v>42045</v>
      </c>
      <c r="C52424" s="2">
        <v>0</v>
      </c>
      <c r="D52424" s="2">
        <v>7.5075075075075007E-2</v>
      </c>
      <c r="E52424" s="2">
        <v>2.82776349614395E-2</v>
      </c>
      <c r="F52424" s="2">
        <v>9.3673218673218598E-3</v>
      </c>
    </row>
    <row r="52425" spans="1:6" x14ac:dyDescent="0.25">
      <c r="A52425" s="1" t="str">
        <f>"19154"</f>
        <v>19154</v>
      </c>
      <c r="B52425" s="1" t="str">
        <f>"42101"</f>
        <v>42101</v>
      </c>
      <c r="C52425" s="2">
        <v>1</v>
      </c>
      <c r="D52425" s="2">
        <v>1</v>
      </c>
      <c r="E52425" s="2">
        <v>1</v>
      </c>
      <c r="F52425" s="2">
        <v>1</v>
      </c>
    </row>
    <row r="52426" spans="1:6" x14ac:dyDescent="0.25">
      <c r="A52426" s="1" t="str">
        <f>"19301"</f>
        <v>19301</v>
      </c>
      <c r="B52426" s="1" t="str">
        <f>"42029"</f>
        <v>42029</v>
      </c>
      <c r="C52426" s="2">
        <v>1</v>
      </c>
      <c r="D52426" s="2">
        <v>1</v>
      </c>
      <c r="E52426" s="2">
        <v>1</v>
      </c>
      <c r="F52426" s="2">
        <v>1</v>
      </c>
    </row>
    <row r="52427" spans="1:6" x14ac:dyDescent="0.25">
      <c r="A52427" s="1" t="str">
        <f>"19310"</f>
        <v>19310</v>
      </c>
      <c r="B52427" s="1" t="str">
        <f>"42029"</f>
        <v>42029</v>
      </c>
      <c r="C52427" s="2">
        <v>0.95911602209944702</v>
      </c>
      <c r="D52427" s="2">
        <v>0.96666666666666601</v>
      </c>
      <c r="E52427" s="2">
        <v>1</v>
      </c>
      <c r="F52427" s="2">
        <v>0.96033402922755695</v>
      </c>
    </row>
    <row r="52428" spans="1:6" x14ac:dyDescent="0.25">
      <c r="A52428" s="1" t="str">
        <f>"19310"</f>
        <v>19310</v>
      </c>
      <c r="B52428" s="1" t="str">
        <f>"42071"</f>
        <v>42071</v>
      </c>
      <c r="C52428" s="2">
        <v>4.0883977900552398E-2</v>
      </c>
      <c r="D52428" s="2">
        <v>3.3333333333333298E-2</v>
      </c>
      <c r="E52428" s="2">
        <v>0</v>
      </c>
      <c r="F52428" s="2">
        <v>3.9665970772442501E-2</v>
      </c>
    </row>
    <row r="52429" spans="1:6" x14ac:dyDescent="0.25">
      <c r="A52429" s="1" t="str">
        <f>"19312"</f>
        <v>19312</v>
      </c>
      <c r="B52429" s="1" t="str">
        <f>"42029"</f>
        <v>42029</v>
      </c>
      <c r="C52429" s="2">
        <v>0.99143045484508796</v>
      </c>
      <c r="D52429" s="2">
        <v>0.98952879581151798</v>
      </c>
      <c r="E52429" s="2">
        <v>1</v>
      </c>
      <c r="F52429" s="2">
        <v>0.99146757679180797</v>
      </c>
    </row>
    <row r="52430" spans="1:6" x14ac:dyDescent="0.25">
      <c r="A52430" s="1" t="str">
        <f>"19312"</f>
        <v>19312</v>
      </c>
      <c r="B52430" s="1" t="str">
        <f>"42045"</f>
        <v>42045</v>
      </c>
      <c r="C52430" s="2">
        <v>8.5695451549110003E-3</v>
      </c>
      <c r="D52430" s="2">
        <v>1.04712041884816E-2</v>
      </c>
      <c r="E52430" s="2">
        <v>0</v>
      </c>
      <c r="F52430" s="2">
        <v>8.5324232081911196E-3</v>
      </c>
    </row>
    <row r="52431" spans="1:6" x14ac:dyDescent="0.25">
      <c r="A52431" s="1" t="str">
        <f>"19160"</f>
        <v>19160</v>
      </c>
      <c r="B52431" s="1" t="str">
        <f>"42101"</f>
        <v>42101</v>
      </c>
      <c r="C52431" s="2">
        <v>1</v>
      </c>
      <c r="D52431" s="2">
        <v>1</v>
      </c>
      <c r="E52431" s="2">
        <v>1</v>
      </c>
      <c r="F52431" s="2">
        <v>1</v>
      </c>
    </row>
    <row r="52432" spans="1:6" x14ac:dyDescent="0.25">
      <c r="A52432" s="1" t="str">
        <f>"19318"</f>
        <v>19318</v>
      </c>
      <c r="B52432" s="1" t="str">
        <f>"42029"</f>
        <v>42029</v>
      </c>
      <c r="C52432" s="2">
        <v>0</v>
      </c>
      <c r="D52432" s="2">
        <v>0</v>
      </c>
      <c r="E52432" s="2">
        <v>1</v>
      </c>
      <c r="F52432" s="2">
        <v>1</v>
      </c>
    </row>
    <row r="52433" spans="1:6" x14ac:dyDescent="0.25">
      <c r="A52433" s="1" t="str">
        <f>"19172"</f>
        <v>19172</v>
      </c>
      <c r="B52433" s="1" t="str">
        <f>"42101"</f>
        <v>42101</v>
      </c>
      <c r="C52433" s="2">
        <v>0</v>
      </c>
      <c r="D52433" s="2">
        <v>1</v>
      </c>
      <c r="E52433" s="2">
        <v>0</v>
      </c>
      <c r="F52433" s="2">
        <v>1</v>
      </c>
    </row>
    <row r="52434" spans="1:6" x14ac:dyDescent="0.25">
      <c r="A52434" s="1" t="str">
        <f>"19456"</f>
        <v>19456</v>
      </c>
      <c r="B52434" s="1" t="str">
        <f>"42091"</f>
        <v>42091</v>
      </c>
      <c r="C52434" s="2">
        <v>1</v>
      </c>
      <c r="D52434" s="2">
        <v>1</v>
      </c>
      <c r="E52434" s="2">
        <v>0</v>
      </c>
      <c r="F52434" s="2">
        <v>1</v>
      </c>
    </row>
    <row r="52435" spans="1:6" x14ac:dyDescent="0.25">
      <c r="A52435" s="1" t="str">
        <f>"19450"</f>
        <v>19450</v>
      </c>
      <c r="B52435" s="1" t="str">
        <f>"42091"</f>
        <v>42091</v>
      </c>
      <c r="C52435" s="2">
        <v>1</v>
      </c>
      <c r="D52435" s="2">
        <v>1</v>
      </c>
      <c r="E52435" s="2">
        <v>1</v>
      </c>
      <c r="F52435" s="2">
        <v>1</v>
      </c>
    </row>
    <row r="52436" spans="1:6" x14ac:dyDescent="0.25">
      <c r="A52436" s="1" t="str">
        <f>"19504"</f>
        <v>19504</v>
      </c>
      <c r="B52436" s="1" t="str">
        <f>"42011"</f>
        <v>42011</v>
      </c>
      <c r="C52436" s="2">
        <v>0.69517439082656396</v>
      </c>
      <c r="D52436" s="2">
        <v>0.8</v>
      </c>
      <c r="E52436" s="2">
        <v>1</v>
      </c>
      <c r="F52436" s="2">
        <v>0.69736842105263097</v>
      </c>
    </row>
    <row r="52437" spans="1:6" x14ac:dyDescent="0.25">
      <c r="A52437" s="1" t="str">
        <f>"19504"</f>
        <v>19504</v>
      </c>
      <c r="B52437" s="1" t="str">
        <f>"42091"</f>
        <v>42091</v>
      </c>
      <c r="C52437" s="2">
        <v>0.30482560917343499</v>
      </c>
      <c r="D52437" s="2">
        <v>0.2</v>
      </c>
      <c r="E52437" s="2">
        <v>0</v>
      </c>
      <c r="F52437" s="2">
        <v>0.30263157894736797</v>
      </c>
    </row>
    <row r="52438" spans="1:6" x14ac:dyDescent="0.25">
      <c r="A52438" s="1" t="str">
        <f>"19516"</f>
        <v>19516</v>
      </c>
      <c r="B52438" s="1" t="str">
        <f>"42011"</f>
        <v>42011</v>
      </c>
      <c r="C52438" s="2">
        <v>1</v>
      </c>
      <c r="D52438" s="2">
        <v>0</v>
      </c>
      <c r="E52438" s="2">
        <v>1</v>
      </c>
      <c r="F52438" s="2">
        <v>1</v>
      </c>
    </row>
    <row r="52439" spans="1:6" x14ac:dyDescent="0.25">
      <c r="A52439" s="1" t="str">
        <f>"19805"</f>
        <v>19805</v>
      </c>
      <c r="B52439" s="1" t="str">
        <f>"10003"</f>
        <v>10003</v>
      </c>
      <c r="C52439" s="2">
        <v>1</v>
      </c>
      <c r="D52439" s="2">
        <v>1</v>
      </c>
      <c r="E52439" s="2">
        <v>1</v>
      </c>
      <c r="F52439" s="2">
        <v>1</v>
      </c>
    </row>
    <row r="52440" spans="1:6" x14ac:dyDescent="0.25">
      <c r="A52440" s="1" t="str">
        <f>"19809"</f>
        <v>19809</v>
      </c>
      <c r="B52440" s="1" t="str">
        <f>"10003"</f>
        <v>10003</v>
      </c>
      <c r="C52440" s="2">
        <v>1</v>
      </c>
      <c r="D52440" s="2">
        <v>1</v>
      </c>
      <c r="E52440" s="2">
        <v>1</v>
      </c>
      <c r="F52440" s="2">
        <v>1</v>
      </c>
    </row>
    <row r="52441" spans="1:6" x14ac:dyDescent="0.25">
      <c r="A52441" s="1" t="str">
        <f>"19529"</f>
        <v>19529</v>
      </c>
      <c r="B52441" s="1" t="str">
        <f>"42077"</f>
        <v>42077</v>
      </c>
      <c r="C52441" s="2">
        <v>0.444888178913738</v>
      </c>
      <c r="D52441" s="2">
        <v>0.3125</v>
      </c>
      <c r="E52441" s="2">
        <v>0.4</v>
      </c>
      <c r="F52441" s="2">
        <v>0.43984674329501899</v>
      </c>
    </row>
    <row r="52442" spans="1:6" x14ac:dyDescent="0.25">
      <c r="A52442" s="1" t="str">
        <f>"19529"</f>
        <v>19529</v>
      </c>
      <c r="B52442" s="1" t="str">
        <f>"42011"</f>
        <v>42011</v>
      </c>
      <c r="C52442" s="2">
        <v>0.555111821086261</v>
      </c>
      <c r="D52442" s="2">
        <v>0.6875</v>
      </c>
      <c r="E52442" s="2">
        <v>0.6</v>
      </c>
      <c r="F52442" s="2">
        <v>0.56015325670497995</v>
      </c>
    </row>
    <row r="52443" spans="1:6" x14ac:dyDescent="0.25">
      <c r="A52443" s="1" t="str">
        <f>"19559"</f>
        <v>19559</v>
      </c>
      <c r="B52443" s="1" t="str">
        <f>"42011"</f>
        <v>42011</v>
      </c>
      <c r="C52443" s="2">
        <v>1</v>
      </c>
      <c r="D52443" s="2">
        <v>0</v>
      </c>
      <c r="E52443" s="2">
        <v>1</v>
      </c>
      <c r="F52443" s="2">
        <v>1</v>
      </c>
    </row>
    <row r="52444" spans="1:6" x14ac:dyDescent="0.25">
      <c r="A52444" s="1" t="str">
        <f>"19606"</f>
        <v>19606</v>
      </c>
      <c r="B52444" s="1" t="str">
        <f>"42011"</f>
        <v>42011</v>
      </c>
      <c r="C52444" s="2">
        <v>1</v>
      </c>
      <c r="D52444" s="2">
        <v>1</v>
      </c>
      <c r="E52444" s="2">
        <v>1</v>
      </c>
      <c r="F52444" s="2">
        <v>1</v>
      </c>
    </row>
    <row r="52445" spans="1:6" x14ac:dyDescent="0.25">
      <c r="A52445" s="1" t="str">
        <f>"19603"</f>
        <v>19603</v>
      </c>
      <c r="B52445" s="1" t="str">
        <f>"42011"</f>
        <v>42011</v>
      </c>
      <c r="C52445" s="2">
        <v>1</v>
      </c>
      <c r="D52445" s="2">
        <v>1</v>
      </c>
      <c r="E52445" s="2">
        <v>1</v>
      </c>
      <c r="F52445" s="2">
        <v>1</v>
      </c>
    </row>
    <row r="52446" spans="1:6" x14ac:dyDescent="0.25">
      <c r="A52446" s="1" t="str">
        <f>"19933"</f>
        <v>19933</v>
      </c>
      <c r="B52446" s="1" t="str">
        <f>"10005"</f>
        <v>10005</v>
      </c>
      <c r="C52446" s="2">
        <v>1</v>
      </c>
      <c r="D52446" s="2">
        <v>1</v>
      </c>
      <c r="E52446" s="2">
        <v>1</v>
      </c>
      <c r="F52446" s="2">
        <v>1</v>
      </c>
    </row>
    <row r="52447" spans="1:6" x14ac:dyDescent="0.25">
      <c r="A52447" s="1" t="str">
        <f>"19979"</f>
        <v>19979</v>
      </c>
      <c r="B52447" s="1" t="str">
        <f>"10001"</f>
        <v>10001</v>
      </c>
      <c r="C52447" s="2">
        <v>1</v>
      </c>
      <c r="D52447" s="2">
        <v>1</v>
      </c>
      <c r="E52447" s="2">
        <v>1</v>
      </c>
      <c r="F52447" s="2">
        <v>1</v>
      </c>
    </row>
    <row r="52448" spans="1:6" x14ac:dyDescent="0.25">
      <c r="A52448" s="1" t="str">
        <f>"19943"</f>
        <v>19943</v>
      </c>
      <c r="B52448" s="1" t="str">
        <f>"10001"</f>
        <v>10001</v>
      </c>
      <c r="C52448" s="2">
        <v>1</v>
      </c>
      <c r="D52448" s="2">
        <v>1</v>
      </c>
      <c r="E52448" s="2">
        <v>1</v>
      </c>
      <c r="F52448" s="2">
        <v>1</v>
      </c>
    </row>
    <row r="52449" spans="1:6" x14ac:dyDescent="0.25">
      <c r="A52449" s="1" t="str">
        <f>"60012"</f>
        <v>60012</v>
      </c>
      <c r="B52449" s="1" t="str">
        <f>"17111"</f>
        <v>17111</v>
      </c>
      <c r="C52449" s="2">
        <v>1</v>
      </c>
      <c r="D52449" s="2">
        <v>1</v>
      </c>
      <c r="E52449" s="2">
        <v>1</v>
      </c>
      <c r="F52449" s="2">
        <v>1</v>
      </c>
    </row>
    <row r="52450" spans="1:6" x14ac:dyDescent="0.25">
      <c r="A52450" s="1" t="str">
        <f>"60009"</f>
        <v>60009</v>
      </c>
      <c r="B52450" s="1" t="str">
        <f>"17031"</f>
        <v>17031</v>
      </c>
      <c r="C52450" s="2">
        <v>1</v>
      </c>
      <c r="D52450" s="2">
        <v>1</v>
      </c>
      <c r="E52450" s="2">
        <v>1</v>
      </c>
      <c r="F52450" s="2">
        <v>1</v>
      </c>
    </row>
    <row r="52451" spans="1:6" x14ac:dyDescent="0.25">
      <c r="A52451" s="1" t="str">
        <f>"60017"</f>
        <v>60017</v>
      </c>
      <c r="B52451" s="1" t="str">
        <f>"17031"</f>
        <v>17031</v>
      </c>
      <c r="C52451" s="2">
        <v>1</v>
      </c>
      <c r="D52451" s="2">
        <v>1</v>
      </c>
      <c r="E52451" s="2">
        <v>1</v>
      </c>
      <c r="F52451" s="2">
        <v>1</v>
      </c>
    </row>
    <row r="52452" spans="1:6" x14ac:dyDescent="0.25">
      <c r="A52452" s="1" t="str">
        <f>"19960"</f>
        <v>19960</v>
      </c>
      <c r="B52452" s="1" t="str">
        <f>"10005"</f>
        <v>10005</v>
      </c>
      <c r="C52452" s="2">
        <v>1</v>
      </c>
      <c r="D52452" s="2">
        <v>1</v>
      </c>
      <c r="E52452" s="2">
        <v>1</v>
      </c>
      <c r="F52452" s="2">
        <v>1</v>
      </c>
    </row>
    <row r="52453" spans="1:6" x14ac:dyDescent="0.25">
      <c r="A52453" s="1" t="str">
        <f>"19964"</f>
        <v>19964</v>
      </c>
      <c r="B52453" s="1" t="str">
        <f>"10001"</f>
        <v>10001</v>
      </c>
      <c r="C52453" s="2">
        <v>1</v>
      </c>
      <c r="D52453" s="2">
        <v>1</v>
      </c>
      <c r="E52453" s="2">
        <v>1</v>
      </c>
      <c r="F52453" s="2">
        <v>1</v>
      </c>
    </row>
    <row r="52454" spans="1:6" x14ac:dyDescent="0.25">
      <c r="A52454" s="1" t="str">
        <f>"19961"</f>
        <v>19961</v>
      </c>
      <c r="B52454" s="1" t="str">
        <f>"10001"</f>
        <v>10001</v>
      </c>
      <c r="C52454" s="2">
        <v>0</v>
      </c>
      <c r="D52454" s="2">
        <v>0</v>
      </c>
      <c r="E52454" s="2">
        <v>1</v>
      </c>
      <c r="F52454" s="2">
        <v>1</v>
      </c>
    </row>
    <row r="52455" spans="1:6" x14ac:dyDescent="0.25">
      <c r="A52455" s="1" t="str">
        <f>"19969"</f>
        <v>19969</v>
      </c>
      <c r="B52455" s="1" t="str">
        <f>"10005"</f>
        <v>10005</v>
      </c>
      <c r="C52455" s="2">
        <v>1</v>
      </c>
      <c r="D52455" s="2">
        <v>1</v>
      </c>
      <c r="E52455" s="2">
        <v>1</v>
      </c>
      <c r="F52455" s="2">
        <v>1</v>
      </c>
    </row>
    <row r="52456" spans="1:6" x14ac:dyDescent="0.25">
      <c r="A52456" s="1" t="str">
        <f>"60030"</f>
        <v>60030</v>
      </c>
      <c r="B52456" s="1" t="str">
        <f>"17097"</f>
        <v>17097</v>
      </c>
      <c r="C52456" s="2">
        <v>1</v>
      </c>
      <c r="D52456" s="2">
        <v>1</v>
      </c>
      <c r="E52456" s="2">
        <v>1</v>
      </c>
      <c r="F52456" s="2">
        <v>1</v>
      </c>
    </row>
    <row r="52457" spans="1:6" x14ac:dyDescent="0.25">
      <c r="A52457" s="1" t="str">
        <f>"60046"</f>
        <v>60046</v>
      </c>
      <c r="B52457" s="1" t="str">
        <f>"17097"</f>
        <v>17097</v>
      </c>
      <c r="C52457" s="2">
        <v>1</v>
      </c>
      <c r="D52457" s="2">
        <v>1</v>
      </c>
      <c r="E52457" s="2">
        <v>1</v>
      </c>
      <c r="F52457" s="2">
        <v>1</v>
      </c>
    </row>
    <row r="52458" spans="1:6" x14ac:dyDescent="0.25">
      <c r="A52458" s="1" t="str">
        <f>"60041"</f>
        <v>60041</v>
      </c>
      <c r="B52458" s="1" t="str">
        <f>"17097"</f>
        <v>17097</v>
      </c>
      <c r="C52458" s="2">
        <v>1</v>
      </c>
      <c r="D52458" s="2">
        <v>1</v>
      </c>
      <c r="E52458" s="2">
        <v>1</v>
      </c>
      <c r="F52458" s="2">
        <v>1</v>
      </c>
    </row>
    <row r="52459" spans="1:6" x14ac:dyDescent="0.25">
      <c r="A52459" s="1" t="str">
        <f>"60086"</f>
        <v>60086</v>
      </c>
      <c r="B52459" s="1" t="str">
        <f>"17097"</f>
        <v>17097</v>
      </c>
      <c r="C52459" s="2">
        <v>0</v>
      </c>
      <c r="D52459" s="2">
        <v>1</v>
      </c>
      <c r="E52459" s="2">
        <v>0</v>
      </c>
      <c r="F52459" s="2">
        <v>1</v>
      </c>
    </row>
    <row r="52460" spans="1:6" x14ac:dyDescent="0.25">
      <c r="A52460" s="1" t="str">
        <f>"60048"</f>
        <v>60048</v>
      </c>
      <c r="B52460" s="1" t="str">
        <f>"17097"</f>
        <v>17097</v>
      </c>
      <c r="C52460" s="2">
        <v>1</v>
      </c>
      <c r="D52460" s="2">
        <v>1</v>
      </c>
      <c r="E52460" s="2">
        <v>1</v>
      </c>
      <c r="F52460" s="2">
        <v>1</v>
      </c>
    </row>
    <row r="52461" spans="1:6" x14ac:dyDescent="0.25">
      <c r="A52461" s="1" t="str">
        <f>"60126"</f>
        <v>60126</v>
      </c>
      <c r="B52461" s="1" t="str">
        <f>"17043"</f>
        <v>17043</v>
      </c>
      <c r="C52461" s="2">
        <v>0.99285563082133699</v>
      </c>
      <c r="D52461" s="2">
        <v>0.99916177703269005</v>
      </c>
      <c r="E52461" s="2">
        <v>1</v>
      </c>
      <c r="F52461" s="2">
        <v>0.99384960718294002</v>
      </c>
    </row>
    <row r="52462" spans="1:6" x14ac:dyDescent="0.25">
      <c r="A52462" s="1" t="str">
        <f>"60126"</f>
        <v>60126</v>
      </c>
      <c r="B52462" s="1" t="str">
        <f>"17031"</f>
        <v>17031</v>
      </c>
      <c r="C52462" s="2">
        <v>7.1443691786621504E-3</v>
      </c>
      <c r="D52462" s="2">
        <v>8.3822296730930396E-4</v>
      </c>
      <c r="E52462" s="2">
        <v>0</v>
      </c>
      <c r="F52462" s="2">
        <v>6.1503928170594802E-3</v>
      </c>
    </row>
    <row r="52463" spans="1:6" x14ac:dyDescent="0.25">
      <c r="A52463" s="1" t="str">
        <f>"60133"</f>
        <v>60133</v>
      </c>
      <c r="B52463" s="1" t="str">
        <f>"17043"</f>
        <v>17043</v>
      </c>
      <c r="C52463" s="2">
        <v>0.48219385183940799</v>
      </c>
      <c r="D52463" s="2">
        <v>0.48415492957746398</v>
      </c>
      <c r="E52463" s="2">
        <v>0.231182795698924</v>
      </c>
      <c r="F52463" s="2">
        <v>0.47153161448741499</v>
      </c>
    </row>
    <row r="52464" spans="1:6" x14ac:dyDescent="0.25">
      <c r="A52464" s="1" t="str">
        <f>"60133"</f>
        <v>60133</v>
      </c>
      <c r="B52464" s="1" t="str">
        <f>"17031"</f>
        <v>17031</v>
      </c>
      <c r="C52464" s="2">
        <v>0.51780614816059101</v>
      </c>
      <c r="D52464" s="2">
        <v>0.51584507042253502</v>
      </c>
      <c r="E52464" s="2">
        <v>0.76881720430107503</v>
      </c>
      <c r="F52464" s="2">
        <v>0.52846838551258402</v>
      </c>
    </row>
    <row r="52465" spans="1:6" x14ac:dyDescent="0.25">
      <c r="A52465" s="1" t="str">
        <f>"60129"</f>
        <v>60129</v>
      </c>
      <c r="B52465" s="1" t="str">
        <f>"17037"</f>
        <v>17037</v>
      </c>
      <c r="C52465" s="2">
        <v>0.55172413793103403</v>
      </c>
      <c r="D52465" s="2">
        <v>1</v>
      </c>
      <c r="E52465" s="2">
        <v>1</v>
      </c>
      <c r="F52465" s="2">
        <v>0.57024793388429695</v>
      </c>
    </row>
    <row r="52466" spans="1:6" x14ac:dyDescent="0.25">
      <c r="A52466" s="1" t="str">
        <f>"60129"</f>
        <v>60129</v>
      </c>
      <c r="B52466" s="1" t="str">
        <f>"17141"</f>
        <v>17141</v>
      </c>
      <c r="C52466" s="2">
        <v>0.44827586206896503</v>
      </c>
      <c r="D52466" s="2">
        <v>0</v>
      </c>
      <c r="E52466" s="2">
        <v>0</v>
      </c>
      <c r="F52466" s="2">
        <v>0.42975206611570199</v>
      </c>
    </row>
    <row r="52467" spans="1:6" x14ac:dyDescent="0.25">
      <c r="A52467" s="1" t="str">
        <f>"60104"</f>
        <v>60104</v>
      </c>
      <c r="B52467" s="1" t="str">
        <f>"17031"</f>
        <v>17031</v>
      </c>
      <c r="C52467" s="2">
        <v>1</v>
      </c>
      <c r="D52467" s="2">
        <v>1</v>
      </c>
      <c r="E52467" s="2">
        <v>1</v>
      </c>
      <c r="F52467" s="2">
        <v>1</v>
      </c>
    </row>
    <row r="52468" spans="1:6" x14ac:dyDescent="0.25">
      <c r="A52468" s="1" t="str">
        <f>"60151"</f>
        <v>60151</v>
      </c>
      <c r="B52468" s="1" t="str">
        <f>"17089"</f>
        <v>17089</v>
      </c>
      <c r="C52468" s="2">
        <v>0.72058823529411697</v>
      </c>
      <c r="D52468" s="2">
        <v>0.886075949367088</v>
      </c>
      <c r="E52468" s="2">
        <v>1</v>
      </c>
      <c r="F52468" s="2">
        <v>0.72991071428571397</v>
      </c>
    </row>
    <row r="52469" spans="1:6" x14ac:dyDescent="0.25">
      <c r="A52469" s="1" t="str">
        <f>"60151"</f>
        <v>60151</v>
      </c>
      <c r="B52469" s="1" t="str">
        <f>"17037"</f>
        <v>17037</v>
      </c>
      <c r="C52469" s="2">
        <v>0.27941176470588203</v>
      </c>
      <c r="D52469" s="2">
        <v>0.113924050632911</v>
      </c>
      <c r="E52469" s="2">
        <v>0</v>
      </c>
      <c r="F52469" s="2">
        <v>0.27008928571428498</v>
      </c>
    </row>
    <row r="52470" spans="1:6" x14ac:dyDescent="0.25">
      <c r="A52470" s="1" t="str">
        <f>"60138"</f>
        <v>60138</v>
      </c>
      <c r="B52470" s="1" t="str">
        <f>"17043"</f>
        <v>17043</v>
      </c>
      <c r="C52470" s="2">
        <v>1</v>
      </c>
      <c r="D52470" s="2">
        <v>1</v>
      </c>
      <c r="E52470" s="2">
        <v>1</v>
      </c>
      <c r="F52470" s="2">
        <v>1</v>
      </c>
    </row>
    <row r="52471" spans="1:6" x14ac:dyDescent="0.25">
      <c r="A52471" s="1" t="str">
        <f>"60140"</f>
        <v>60140</v>
      </c>
      <c r="B52471" s="1" t="str">
        <f>"17089"</f>
        <v>17089</v>
      </c>
      <c r="C52471" s="2">
        <v>0.99656868351824301</v>
      </c>
      <c r="D52471" s="2">
        <v>0.99339933993399299</v>
      </c>
      <c r="E52471" s="2">
        <v>1</v>
      </c>
      <c r="F52471" s="2">
        <v>0.99651530001088895</v>
      </c>
    </row>
    <row r="52472" spans="1:6" x14ac:dyDescent="0.25">
      <c r="A52472" s="1" t="str">
        <f>"60140"</f>
        <v>60140</v>
      </c>
      <c r="B52472" s="1" t="str">
        <f>"17037"</f>
        <v>17037</v>
      </c>
      <c r="C52472" s="2">
        <v>2.8594304014640201E-3</v>
      </c>
      <c r="D52472" s="2">
        <v>0</v>
      </c>
      <c r="E52472" s="2">
        <v>0</v>
      </c>
      <c r="F52472" s="2">
        <v>2.7224218664924299E-3</v>
      </c>
    </row>
    <row r="52473" spans="1:6" x14ac:dyDescent="0.25">
      <c r="A52473" s="1" t="str">
        <f>"60140"</f>
        <v>60140</v>
      </c>
      <c r="B52473" s="1" t="str">
        <f>"17111"</f>
        <v>17111</v>
      </c>
      <c r="C52473" s="2">
        <v>5.7188608029280503E-4</v>
      </c>
      <c r="D52473" s="2">
        <v>6.6006600660065999E-3</v>
      </c>
      <c r="E52473" s="2">
        <v>0</v>
      </c>
      <c r="F52473" s="2">
        <v>7.6227812261787996E-4</v>
      </c>
    </row>
    <row r="52474" spans="1:6" x14ac:dyDescent="0.25">
      <c r="A52474" s="1" t="str">
        <f>"60171"</f>
        <v>60171</v>
      </c>
      <c r="B52474" s="1" t="str">
        <f>"17031"</f>
        <v>17031</v>
      </c>
      <c r="C52474" s="2">
        <v>1</v>
      </c>
      <c r="D52474" s="2">
        <v>1</v>
      </c>
      <c r="E52474" s="2">
        <v>1</v>
      </c>
      <c r="F52474" s="2">
        <v>1</v>
      </c>
    </row>
    <row r="52475" spans="1:6" x14ac:dyDescent="0.25">
      <c r="A52475" s="1" t="str">
        <f>"60165"</f>
        <v>60165</v>
      </c>
      <c r="B52475" s="1" t="str">
        <f>"17031"</f>
        <v>17031</v>
      </c>
      <c r="C52475" s="2">
        <v>1</v>
      </c>
      <c r="D52475" s="2">
        <v>1</v>
      </c>
      <c r="E52475" s="2">
        <v>1</v>
      </c>
      <c r="F52475" s="2">
        <v>1</v>
      </c>
    </row>
    <row r="52476" spans="1:6" x14ac:dyDescent="0.25">
      <c r="A52476" s="1" t="str">
        <f>"60161"</f>
        <v>60161</v>
      </c>
      <c r="B52476" s="1" t="str">
        <f>"17031"</f>
        <v>17031</v>
      </c>
      <c r="C52476" s="2">
        <v>1</v>
      </c>
      <c r="D52476" s="2">
        <v>1</v>
      </c>
      <c r="E52476" s="2">
        <v>1</v>
      </c>
      <c r="F52476" s="2">
        <v>1</v>
      </c>
    </row>
    <row r="52477" spans="1:6" x14ac:dyDescent="0.25">
      <c r="A52477" s="1" t="str">
        <f>"60168"</f>
        <v>60168</v>
      </c>
      <c r="B52477" s="1" t="str">
        <f>"17031"</f>
        <v>17031</v>
      </c>
      <c r="C52477" s="2">
        <v>1</v>
      </c>
      <c r="D52477" s="2">
        <v>1</v>
      </c>
      <c r="E52477" s="2">
        <v>1</v>
      </c>
      <c r="F52477" s="2">
        <v>1</v>
      </c>
    </row>
    <row r="52478" spans="1:6" x14ac:dyDescent="0.25">
      <c r="A52478" s="1" t="str">
        <f>"60118"</f>
        <v>60118</v>
      </c>
      <c r="B52478" s="1" t="str">
        <f>"17089"</f>
        <v>17089</v>
      </c>
      <c r="C52478" s="2">
        <v>1</v>
      </c>
      <c r="D52478" s="2">
        <v>1</v>
      </c>
      <c r="E52478" s="2">
        <v>1</v>
      </c>
      <c r="F52478" s="2">
        <v>1</v>
      </c>
    </row>
    <row r="52479" spans="1:6" x14ac:dyDescent="0.25">
      <c r="A52479" s="1" t="str">
        <f>"60174"</f>
        <v>60174</v>
      </c>
      <c r="B52479" s="1" t="str">
        <f>"17089"</f>
        <v>17089</v>
      </c>
      <c r="C52479" s="2">
        <v>0.98281697474615903</v>
      </c>
      <c r="D52479" s="2">
        <v>0.99274611398963697</v>
      </c>
      <c r="E52479" s="2">
        <v>0.99787685774946899</v>
      </c>
      <c r="F52479" s="2">
        <v>0.98505286183011298</v>
      </c>
    </row>
    <row r="52480" spans="1:6" x14ac:dyDescent="0.25">
      <c r="A52480" s="1" t="str">
        <f>"60174"</f>
        <v>60174</v>
      </c>
      <c r="B52480" s="1" t="str">
        <f>"17043"</f>
        <v>17043</v>
      </c>
      <c r="C52480" s="2">
        <v>1.7183025253840099E-2</v>
      </c>
      <c r="D52480" s="2">
        <v>7.2538860103626901E-3</v>
      </c>
      <c r="E52480" s="2">
        <v>2.1231422505307799E-3</v>
      </c>
      <c r="F52480" s="2">
        <v>1.49471381698869E-2</v>
      </c>
    </row>
    <row r="52481" spans="1:6" x14ac:dyDescent="0.25">
      <c r="A52481" s="1" t="str">
        <f>"60180"</f>
        <v>60180</v>
      </c>
      <c r="B52481" s="1" t="str">
        <f>"17111"</f>
        <v>17111</v>
      </c>
      <c r="C52481" s="2">
        <v>1</v>
      </c>
      <c r="D52481" s="2">
        <v>1</v>
      </c>
      <c r="E52481" s="2">
        <v>1</v>
      </c>
      <c r="F52481" s="2">
        <v>1</v>
      </c>
    </row>
    <row r="52482" spans="1:6" x14ac:dyDescent="0.25">
      <c r="A52482" s="1" t="str">
        <f>"60179"</f>
        <v>60179</v>
      </c>
      <c r="B52482" s="1" t="str">
        <f>"17031"</f>
        <v>17031</v>
      </c>
      <c r="C52482" s="2">
        <v>0</v>
      </c>
      <c r="D52482" s="2">
        <v>1</v>
      </c>
      <c r="E52482" s="2">
        <v>0</v>
      </c>
      <c r="F52482" s="2">
        <v>1</v>
      </c>
    </row>
    <row r="52483" spans="1:6" x14ac:dyDescent="0.25">
      <c r="A52483" s="1" t="str">
        <f>"60191"</f>
        <v>60191</v>
      </c>
      <c r="B52483" s="1" t="str">
        <f>"17043"</f>
        <v>17043</v>
      </c>
      <c r="C52483" s="2">
        <v>1</v>
      </c>
      <c r="D52483" s="2">
        <v>1</v>
      </c>
      <c r="E52483" s="2">
        <v>1</v>
      </c>
      <c r="F52483" s="2">
        <v>1</v>
      </c>
    </row>
    <row r="52484" spans="1:6" x14ac:dyDescent="0.25">
      <c r="A52484" s="1" t="str">
        <f>"60199"</f>
        <v>60199</v>
      </c>
      <c r="B52484" s="1" t="str">
        <f>"17043"</f>
        <v>17043</v>
      </c>
      <c r="C52484" s="2">
        <v>0</v>
      </c>
      <c r="D52484" s="2">
        <v>0</v>
      </c>
      <c r="E52484" s="2">
        <v>1</v>
      </c>
      <c r="F52484" s="2">
        <v>1</v>
      </c>
    </row>
    <row r="52485" spans="1:6" x14ac:dyDescent="0.25">
      <c r="A52485" s="1" t="str">
        <f>"60429"</f>
        <v>60429</v>
      </c>
      <c r="B52485" s="1" t="str">
        <f>"17031"</f>
        <v>17031</v>
      </c>
      <c r="C52485" s="2">
        <v>1</v>
      </c>
      <c r="D52485" s="2">
        <v>1</v>
      </c>
      <c r="E52485" s="2">
        <v>1</v>
      </c>
      <c r="F52485" s="2">
        <v>1</v>
      </c>
    </row>
    <row r="52486" spans="1:6" x14ac:dyDescent="0.25">
      <c r="A52486" s="1" t="str">
        <f>"60450"</f>
        <v>60450</v>
      </c>
      <c r="B52486" s="1" t="str">
        <f>"17063"</f>
        <v>17063</v>
      </c>
      <c r="C52486" s="2">
        <v>0.99720901385156002</v>
      </c>
      <c r="D52486" s="2">
        <v>0.99915254237288098</v>
      </c>
      <c r="E52486" s="2">
        <v>1</v>
      </c>
      <c r="F52486" s="2">
        <v>0.99754191905890599</v>
      </c>
    </row>
    <row r="52487" spans="1:6" x14ac:dyDescent="0.25">
      <c r="A52487" s="1" t="str">
        <f>"60450"</f>
        <v>60450</v>
      </c>
      <c r="B52487" s="1" t="str">
        <f>"17093"</f>
        <v>17093</v>
      </c>
      <c r="C52487" s="2">
        <v>2.79098614843911E-3</v>
      </c>
      <c r="D52487" s="2">
        <v>8.4745762711864404E-4</v>
      </c>
      <c r="E52487" s="2">
        <v>0</v>
      </c>
      <c r="F52487" s="2">
        <v>2.4580809410938401E-3</v>
      </c>
    </row>
    <row r="52488" spans="1:6" x14ac:dyDescent="0.25">
      <c r="A52488" s="1" t="str">
        <f>"60436"</f>
        <v>60436</v>
      </c>
      <c r="B52488" s="1" t="str">
        <f>"17197"</f>
        <v>17197</v>
      </c>
      <c r="C52488" s="2">
        <v>1</v>
      </c>
      <c r="D52488" s="2">
        <v>1</v>
      </c>
      <c r="E52488" s="2">
        <v>1</v>
      </c>
      <c r="F52488" s="2">
        <v>1</v>
      </c>
    </row>
    <row r="52489" spans="1:6" x14ac:dyDescent="0.25">
      <c r="A52489" s="1" t="str">
        <f>"60461"</f>
        <v>60461</v>
      </c>
      <c r="B52489" s="1" t="str">
        <f>"17031"</f>
        <v>17031</v>
      </c>
      <c r="C52489" s="2">
        <v>1</v>
      </c>
      <c r="D52489" s="2">
        <v>1</v>
      </c>
      <c r="E52489" s="2">
        <v>1</v>
      </c>
      <c r="F52489" s="2">
        <v>1</v>
      </c>
    </row>
    <row r="52490" spans="1:6" x14ac:dyDescent="0.25">
      <c r="A52490" s="1" t="str">
        <f>"60464"</f>
        <v>60464</v>
      </c>
      <c r="B52490" s="1" t="str">
        <f>"17031"</f>
        <v>17031</v>
      </c>
      <c r="C52490" s="2">
        <v>1</v>
      </c>
      <c r="D52490" s="2">
        <v>1</v>
      </c>
      <c r="E52490" s="2">
        <v>1</v>
      </c>
      <c r="F52490" s="2">
        <v>1</v>
      </c>
    </row>
    <row r="52491" spans="1:6" x14ac:dyDescent="0.25">
      <c r="A52491" s="1" t="str">
        <f>"60467"</f>
        <v>60467</v>
      </c>
      <c r="B52491" s="1" t="str">
        <f>"17197"</f>
        <v>17197</v>
      </c>
      <c r="C52491" s="2">
        <v>0.100107959564235</v>
      </c>
      <c r="D52491" s="2">
        <v>0.2146529562982</v>
      </c>
      <c r="E52491" s="2">
        <v>0.16433566433566399</v>
      </c>
      <c r="F52491" s="2">
        <v>0.109659646316537</v>
      </c>
    </row>
    <row r="52492" spans="1:6" x14ac:dyDescent="0.25">
      <c r="A52492" s="1" t="str">
        <f>"60467"</f>
        <v>60467</v>
      </c>
      <c r="B52492" s="1" t="str">
        <f>"17031"</f>
        <v>17031</v>
      </c>
      <c r="C52492" s="2">
        <v>0.89989204043576398</v>
      </c>
      <c r="D52492" s="2">
        <v>0.78534704370179897</v>
      </c>
      <c r="E52492" s="2">
        <v>0.83566433566433496</v>
      </c>
      <c r="F52492" s="2">
        <v>0.89034035368346198</v>
      </c>
    </row>
    <row r="52493" spans="1:6" x14ac:dyDescent="0.25">
      <c r="A52493" s="1" t="str">
        <f>"60475"</f>
        <v>60475</v>
      </c>
      <c r="B52493" s="1" t="str">
        <f>"17031"</f>
        <v>17031</v>
      </c>
      <c r="C52493" s="2">
        <v>0.39191290824261199</v>
      </c>
      <c r="D52493" s="2">
        <v>0.55384615384615299</v>
      </c>
      <c r="E52493" s="2">
        <v>0.233050847457627</v>
      </c>
      <c r="F52493" s="2">
        <v>0.392835701420852</v>
      </c>
    </row>
    <row r="52494" spans="1:6" x14ac:dyDescent="0.25">
      <c r="A52494" s="1" t="str">
        <f>"60475"</f>
        <v>60475</v>
      </c>
      <c r="B52494" s="1" t="str">
        <f>"17197"</f>
        <v>17197</v>
      </c>
      <c r="C52494" s="2">
        <v>0.60808709175738695</v>
      </c>
      <c r="D52494" s="2">
        <v>0.44615384615384601</v>
      </c>
      <c r="E52494" s="2">
        <v>0.76694915254237195</v>
      </c>
      <c r="F52494" s="2">
        <v>0.607164298579147</v>
      </c>
    </row>
    <row r="52495" spans="1:6" x14ac:dyDescent="0.25">
      <c r="A52495" s="1" t="str">
        <f>"60442"</f>
        <v>60442</v>
      </c>
      <c r="B52495" s="1" t="str">
        <f>"17197"</f>
        <v>17197</v>
      </c>
      <c r="C52495" s="2">
        <v>1</v>
      </c>
      <c r="D52495" s="2">
        <v>1</v>
      </c>
      <c r="E52495" s="2">
        <v>1</v>
      </c>
      <c r="F52495" s="2">
        <v>1</v>
      </c>
    </row>
    <row r="52496" spans="1:6" x14ac:dyDescent="0.25">
      <c r="A52496" s="1" t="str">
        <f>"60505"</f>
        <v>60505</v>
      </c>
      <c r="B52496" s="1" t="str">
        <f>"17089"</f>
        <v>17089</v>
      </c>
      <c r="C52496" s="2">
        <v>1</v>
      </c>
      <c r="D52496" s="2">
        <v>1</v>
      </c>
      <c r="E52496" s="2">
        <v>1</v>
      </c>
      <c r="F52496" s="2">
        <v>1</v>
      </c>
    </row>
    <row r="52497" spans="1:6" x14ac:dyDescent="0.25">
      <c r="A52497" s="1" t="str">
        <f>"60491"</f>
        <v>60491</v>
      </c>
      <c r="B52497" s="1" t="str">
        <f>"17031"</f>
        <v>17031</v>
      </c>
      <c r="C52497" s="2">
        <v>6.9913773013283598E-4</v>
      </c>
      <c r="D52497" s="2">
        <v>0</v>
      </c>
      <c r="E52497" s="2">
        <v>0</v>
      </c>
      <c r="F52497" s="2">
        <v>6.4991334488734797E-4</v>
      </c>
    </row>
    <row r="52498" spans="1:6" x14ac:dyDescent="0.25">
      <c r="A52498" s="1" t="str">
        <f>"60491"</f>
        <v>60491</v>
      </c>
      <c r="B52498" s="1" t="str">
        <f>"17197"</f>
        <v>17197</v>
      </c>
      <c r="C52498" s="2">
        <v>0.99930086226986703</v>
      </c>
      <c r="D52498" s="2">
        <v>1</v>
      </c>
      <c r="E52498" s="2">
        <v>1</v>
      </c>
      <c r="F52498" s="2">
        <v>0.99935008665511205</v>
      </c>
    </row>
    <row r="52499" spans="1:6" x14ac:dyDescent="0.25">
      <c r="A52499" s="1" t="str">
        <f>"60504"</f>
        <v>60504</v>
      </c>
      <c r="B52499" s="1" t="str">
        <f>"17089"</f>
        <v>17089</v>
      </c>
      <c r="C52499" s="2">
        <v>0.203641942369263</v>
      </c>
      <c r="D52499" s="2">
        <v>0.169456066945606</v>
      </c>
      <c r="E52499" s="2">
        <v>0.164265129682997</v>
      </c>
      <c r="F52499" s="2">
        <v>0.19782193780172799</v>
      </c>
    </row>
    <row r="52500" spans="1:6" x14ac:dyDescent="0.25">
      <c r="A52500" s="1" t="str">
        <f>"60504"</f>
        <v>60504</v>
      </c>
      <c r="B52500" s="1" t="str">
        <f>"17093"</f>
        <v>17093</v>
      </c>
      <c r="C52500" s="2">
        <v>2.4679829242262499E-2</v>
      </c>
      <c r="D52500" s="2">
        <v>6.9735006973500597E-4</v>
      </c>
      <c r="E52500" s="2">
        <v>3.60230547550432E-2</v>
      </c>
      <c r="F52500" s="2">
        <v>2.3633097563713901E-2</v>
      </c>
    </row>
    <row r="52501" spans="1:6" x14ac:dyDescent="0.25">
      <c r="A52501" s="1" t="str">
        <f>"60504"</f>
        <v>60504</v>
      </c>
      <c r="B52501" s="1" t="str">
        <f>"17043"</f>
        <v>17043</v>
      </c>
      <c r="C52501" s="2">
        <v>0.771678228388473</v>
      </c>
      <c r="D52501" s="2">
        <v>0.82984658298465797</v>
      </c>
      <c r="E52501" s="2">
        <v>0.79971181556195903</v>
      </c>
      <c r="F52501" s="2">
        <v>0.77854496463455702</v>
      </c>
    </row>
    <row r="52502" spans="1:6" x14ac:dyDescent="0.25">
      <c r="A52502" s="1" t="str">
        <f>"60539"</f>
        <v>60539</v>
      </c>
      <c r="B52502" s="1" t="str">
        <f>"17089"</f>
        <v>17089</v>
      </c>
      <c r="C52502" s="2">
        <v>1</v>
      </c>
      <c r="D52502" s="2">
        <v>1</v>
      </c>
      <c r="E52502" s="2">
        <v>1</v>
      </c>
      <c r="F52502" s="2">
        <v>1</v>
      </c>
    </row>
    <row r="52503" spans="1:6" x14ac:dyDescent="0.25">
      <c r="A52503" s="1" t="str">
        <f>"60554"</f>
        <v>60554</v>
      </c>
      <c r="B52503" s="1" t="str">
        <f>"17089"</f>
        <v>17089</v>
      </c>
      <c r="C52503" s="2">
        <v>0.996622192197263</v>
      </c>
      <c r="D52503" s="2">
        <v>1</v>
      </c>
      <c r="E52503" s="2">
        <v>1</v>
      </c>
      <c r="F52503" s="2">
        <v>0.99708157011527698</v>
      </c>
    </row>
    <row r="52504" spans="1:6" x14ac:dyDescent="0.25">
      <c r="A52504" s="1" t="str">
        <f>"60554"</f>
        <v>60554</v>
      </c>
      <c r="B52504" s="1" t="str">
        <f>"17093"</f>
        <v>17093</v>
      </c>
      <c r="C52504" s="2">
        <v>3.37780780273602E-3</v>
      </c>
      <c r="D52504" s="2">
        <v>0</v>
      </c>
      <c r="E52504" s="2">
        <v>0</v>
      </c>
      <c r="F52504" s="2">
        <v>2.9184298847220098E-3</v>
      </c>
    </row>
    <row r="52505" spans="1:6" x14ac:dyDescent="0.25">
      <c r="A52505" s="1" t="str">
        <f>"60518"</f>
        <v>60518</v>
      </c>
      <c r="B52505" s="1" t="str">
        <f>"17103"</f>
        <v>17103</v>
      </c>
      <c r="C52505" s="2">
        <v>4.2848521424260697E-2</v>
      </c>
      <c r="D52505" s="2">
        <v>0</v>
      </c>
      <c r="E52505" s="2">
        <v>0</v>
      </c>
      <c r="F52505" s="2">
        <v>4.0734366035570797E-2</v>
      </c>
    </row>
    <row r="52506" spans="1:6" x14ac:dyDescent="0.25">
      <c r="A52506" s="1" t="str">
        <f>"60518"</f>
        <v>60518</v>
      </c>
      <c r="B52506" s="1" t="str">
        <f>"17099"</f>
        <v>17099</v>
      </c>
      <c r="C52506" s="2">
        <v>0.87990343995171905</v>
      </c>
      <c r="D52506" s="2">
        <v>0.92857142857142805</v>
      </c>
      <c r="E52506" s="2">
        <v>1</v>
      </c>
      <c r="F52506" s="2">
        <v>0.88410786001147401</v>
      </c>
    </row>
    <row r="52507" spans="1:6" x14ac:dyDescent="0.25">
      <c r="A52507" s="1" t="str">
        <f>"60518"</f>
        <v>60518</v>
      </c>
      <c r="B52507" s="1" t="str">
        <f>"17037"</f>
        <v>17037</v>
      </c>
      <c r="C52507" s="2">
        <v>7.72480386240193E-2</v>
      </c>
      <c r="D52507" s="2">
        <v>7.1428571428571397E-2</v>
      </c>
      <c r="E52507" s="2">
        <v>0</v>
      </c>
      <c r="F52507" s="2">
        <v>7.5157773952954601E-2</v>
      </c>
    </row>
    <row r="52508" spans="1:6" x14ac:dyDescent="0.25">
      <c r="A52508" s="1" t="str">
        <f>"60611"</f>
        <v>60611</v>
      </c>
      <c r="B52508" s="1" t="str">
        <f t="shared" ref="B52508:B52516" si="266">"17031"</f>
        <v>17031</v>
      </c>
      <c r="C52508" s="2">
        <v>1</v>
      </c>
      <c r="D52508" s="2">
        <v>1</v>
      </c>
      <c r="E52508" s="2">
        <v>1</v>
      </c>
      <c r="F52508" s="2">
        <v>1</v>
      </c>
    </row>
    <row r="52509" spans="1:6" x14ac:dyDescent="0.25">
      <c r="A52509" s="1" t="str">
        <f>"60601"</f>
        <v>60601</v>
      </c>
      <c r="B52509" s="1" t="str">
        <f t="shared" si="266"/>
        <v>17031</v>
      </c>
      <c r="C52509" s="2">
        <v>1</v>
      </c>
      <c r="D52509" s="2">
        <v>1</v>
      </c>
      <c r="E52509" s="2">
        <v>1</v>
      </c>
      <c r="F52509" s="2">
        <v>1</v>
      </c>
    </row>
    <row r="52510" spans="1:6" x14ac:dyDescent="0.25">
      <c r="A52510" s="1" t="str">
        <f>"60614"</f>
        <v>60614</v>
      </c>
      <c r="B52510" s="1" t="str">
        <f t="shared" si="266"/>
        <v>17031</v>
      </c>
      <c r="C52510" s="2">
        <v>1</v>
      </c>
      <c r="D52510" s="2">
        <v>1</v>
      </c>
      <c r="E52510" s="2">
        <v>1</v>
      </c>
      <c r="F52510" s="2">
        <v>1</v>
      </c>
    </row>
    <row r="52511" spans="1:6" x14ac:dyDescent="0.25">
      <c r="A52511" s="1" t="str">
        <f>"60642"</f>
        <v>60642</v>
      </c>
      <c r="B52511" s="1" t="str">
        <f t="shared" si="266"/>
        <v>17031</v>
      </c>
      <c r="C52511" s="2">
        <v>1</v>
      </c>
      <c r="D52511" s="2">
        <v>1</v>
      </c>
      <c r="E52511" s="2">
        <v>1</v>
      </c>
      <c r="F52511" s="2">
        <v>1</v>
      </c>
    </row>
    <row r="52512" spans="1:6" x14ac:dyDescent="0.25">
      <c r="A52512" s="1" t="str">
        <f>"60638"</f>
        <v>60638</v>
      </c>
      <c r="B52512" s="1" t="str">
        <f t="shared" si="266"/>
        <v>17031</v>
      </c>
      <c r="C52512" s="2">
        <v>1</v>
      </c>
      <c r="D52512" s="2">
        <v>1</v>
      </c>
      <c r="E52512" s="2">
        <v>1</v>
      </c>
      <c r="F52512" s="2">
        <v>1</v>
      </c>
    </row>
    <row r="52513" spans="1:6" x14ac:dyDescent="0.25">
      <c r="A52513" s="1" t="str">
        <f>"60644"</f>
        <v>60644</v>
      </c>
      <c r="B52513" s="1" t="str">
        <f t="shared" si="266"/>
        <v>17031</v>
      </c>
      <c r="C52513" s="2">
        <v>1</v>
      </c>
      <c r="D52513" s="2">
        <v>1</v>
      </c>
      <c r="E52513" s="2">
        <v>1</v>
      </c>
      <c r="F52513" s="2">
        <v>1</v>
      </c>
    </row>
    <row r="52514" spans="1:6" x14ac:dyDescent="0.25">
      <c r="A52514" s="1" t="str">
        <f>"60707"</f>
        <v>60707</v>
      </c>
      <c r="B52514" s="1" t="str">
        <f t="shared" si="266"/>
        <v>17031</v>
      </c>
      <c r="C52514" s="2">
        <v>1</v>
      </c>
      <c r="D52514" s="2">
        <v>1</v>
      </c>
      <c r="E52514" s="2">
        <v>1</v>
      </c>
      <c r="F52514" s="2">
        <v>1</v>
      </c>
    </row>
    <row r="52515" spans="1:6" x14ac:dyDescent="0.25">
      <c r="A52515" s="1" t="str">
        <f>"60693"</f>
        <v>60693</v>
      </c>
      <c r="B52515" s="1" t="str">
        <f t="shared" si="266"/>
        <v>17031</v>
      </c>
      <c r="C52515" s="2">
        <v>0</v>
      </c>
      <c r="D52515" s="2">
        <v>0</v>
      </c>
      <c r="E52515" s="2">
        <v>1</v>
      </c>
      <c r="F52515" s="2">
        <v>1</v>
      </c>
    </row>
    <row r="52516" spans="1:6" x14ac:dyDescent="0.25">
      <c r="A52516" s="1" t="str">
        <f>"60686"</f>
        <v>60686</v>
      </c>
      <c r="B52516" s="1" t="str">
        <f t="shared" si="266"/>
        <v>17031</v>
      </c>
      <c r="C52516" s="2">
        <v>0</v>
      </c>
      <c r="D52516" s="2">
        <v>0</v>
      </c>
      <c r="E52516" s="2">
        <v>1</v>
      </c>
      <c r="F52516" s="2">
        <v>1</v>
      </c>
    </row>
    <row r="52517" spans="1:6" x14ac:dyDescent="0.25">
      <c r="A52517" s="1" t="str">
        <f>"60952"</f>
        <v>60952</v>
      </c>
      <c r="B52517" s="1" t="str">
        <f>"17105"</f>
        <v>17105</v>
      </c>
      <c r="C52517" s="2">
        <v>3.1948881789137301E-3</v>
      </c>
      <c r="D52517" s="2">
        <v>0</v>
      </c>
      <c r="E52517" s="2">
        <v>0</v>
      </c>
      <c r="F52517" s="2">
        <v>3.0303030303030299E-3</v>
      </c>
    </row>
    <row r="52518" spans="1:6" x14ac:dyDescent="0.25">
      <c r="A52518" s="1" t="str">
        <f>"60952"</f>
        <v>60952</v>
      </c>
      <c r="B52518" s="1" t="str">
        <f>"17053"</f>
        <v>17053</v>
      </c>
      <c r="C52518" s="2">
        <v>0.996805111821086</v>
      </c>
      <c r="D52518" s="2">
        <v>1</v>
      </c>
      <c r="E52518" s="2">
        <v>1</v>
      </c>
      <c r="F52518" s="2">
        <v>0.99696969696969595</v>
      </c>
    </row>
    <row r="52519" spans="1:6" x14ac:dyDescent="0.25">
      <c r="A52519" s="1" t="str">
        <f>"60962"</f>
        <v>60962</v>
      </c>
      <c r="B52519" s="1" t="str">
        <f>"17105"</f>
        <v>17105</v>
      </c>
      <c r="C52519" s="2">
        <v>3.15457413249211E-3</v>
      </c>
      <c r="D52519" s="2">
        <v>0</v>
      </c>
      <c r="E52519" s="2">
        <v>0</v>
      </c>
      <c r="F52519" s="2">
        <v>2.8328611898016899E-3</v>
      </c>
    </row>
    <row r="52520" spans="1:6" x14ac:dyDescent="0.25">
      <c r="A52520" s="1" t="str">
        <f>"60962"</f>
        <v>60962</v>
      </c>
      <c r="B52520" s="1" t="str">
        <f>"17053"</f>
        <v>17053</v>
      </c>
      <c r="C52520" s="2">
        <v>0.99684542586750702</v>
      </c>
      <c r="D52520" s="2">
        <v>1</v>
      </c>
      <c r="E52520" s="2">
        <v>1</v>
      </c>
      <c r="F52520" s="2">
        <v>0.99716713881019803</v>
      </c>
    </row>
    <row r="52521" spans="1:6" x14ac:dyDescent="0.25">
      <c r="A52521" s="1" t="str">
        <f>"61021"</f>
        <v>61021</v>
      </c>
      <c r="B52521" s="1" t="str">
        <f>"17141"</f>
        <v>17141</v>
      </c>
      <c r="C52521" s="2">
        <v>7.0259952735866202E-2</v>
      </c>
      <c r="D52521" s="2">
        <v>1.8041237113402001E-2</v>
      </c>
      <c r="E52521" s="2">
        <v>1.5503875968992199E-2</v>
      </c>
      <c r="F52521" s="2">
        <v>6.3729785708595499E-2</v>
      </c>
    </row>
    <row r="52522" spans="1:6" x14ac:dyDescent="0.25">
      <c r="A52522" s="1" t="str">
        <f>"61021"</f>
        <v>61021</v>
      </c>
      <c r="B52522" s="1" t="str">
        <f>"17103"</f>
        <v>17103</v>
      </c>
      <c r="C52522" s="2">
        <v>0.92974004726413295</v>
      </c>
      <c r="D52522" s="2">
        <v>0.981958762886597</v>
      </c>
      <c r="E52522" s="2">
        <v>0.98449612403100695</v>
      </c>
      <c r="F52522" s="2">
        <v>0.936270214291404</v>
      </c>
    </row>
    <row r="52523" spans="1:6" x14ac:dyDescent="0.25">
      <c r="A52523" s="1" t="str">
        <f>"61014"</f>
        <v>61014</v>
      </c>
      <c r="B52523" s="1" t="str">
        <f>"17195"</f>
        <v>17195</v>
      </c>
      <c r="C52523" s="2">
        <v>0.12962962962962901</v>
      </c>
      <c r="D52523" s="2">
        <v>7.69230769230769E-2</v>
      </c>
      <c r="E52523" s="2">
        <v>0</v>
      </c>
      <c r="F52523" s="2">
        <v>0.127868852459016</v>
      </c>
    </row>
    <row r="52524" spans="1:6" x14ac:dyDescent="0.25">
      <c r="A52524" s="1" t="str">
        <f>"61014"</f>
        <v>61014</v>
      </c>
      <c r="B52524" s="1" t="str">
        <f>"17015"</f>
        <v>17015</v>
      </c>
      <c r="C52524" s="2">
        <v>0.87037037037037002</v>
      </c>
      <c r="D52524" s="2">
        <v>0.92307692307692302</v>
      </c>
      <c r="E52524" s="2">
        <v>1</v>
      </c>
      <c r="F52524" s="2">
        <v>0.87213114754098298</v>
      </c>
    </row>
    <row r="52525" spans="1:6" x14ac:dyDescent="0.25">
      <c r="A52525" s="1" t="str">
        <f>"61016"</f>
        <v>61016</v>
      </c>
      <c r="B52525" s="1" t="str">
        <f>"17007"</f>
        <v>17007</v>
      </c>
      <c r="C52525" s="2">
        <v>0.12043010752688101</v>
      </c>
      <c r="D52525" s="2">
        <v>0.19565217391304299</v>
      </c>
      <c r="E52525" s="2">
        <v>0</v>
      </c>
      <c r="F52525" s="2">
        <v>0.12118747458316299</v>
      </c>
    </row>
    <row r="52526" spans="1:6" x14ac:dyDescent="0.25">
      <c r="A52526" s="1" t="str">
        <f>"61016"</f>
        <v>61016</v>
      </c>
      <c r="B52526" s="1" t="str">
        <f>"17201"</f>
        <v>17201</v>
      </c>
      <c r="C52526" s="2">
        <v>0.87956989247311801</v>
      </c>
      <c r="D52526" s="2">
        <v>0.80434782608695599</v>
      </c>
      <c r="E52526" s="2">
        <v>1</v>
      </c>
      <c r="F52526" s="2">
        <v>0.87881252541683597</v>
      </c>
    </row>
    <row r="52527" spans="1:6" x14ac:dyDescent="0.25">
      <c r="A52527" s="1" t="str">
        <f>"61041"</f>
        <v>61041</v>
      </c>
      <c r="B52527" s="1" t="str">
        <f>"17085"</f>
        <v>17085</v>
      </c>
      <c r="C52527" s="2">
        <v>1</v>
      </c>
      <c r="D52527" s="2">
        <v>1</v>
      </c>
      <c r="E52527" s="2">
        <v>1</v>
      </c>
      <c r="F52527" s="2">
        <v>1</v>
      </c>
    </row>
    <row r="52528" spans="1:6" x14ac:dyDescent="0.25">
      <c r="A52528" s="1" t="str">
        <f>"61060"</f>
        <v>61060</v>
      </c>
      <c r="B52528" s="1" t="str">
        <f>"17177"</f>
        <v>17177</v>
      </c>
      <c r="C52528" s="2">
        <v>1</v>
      </c>
      <c r="D52528" s="2">
        <v>1</v>
      </c>
      <c r="E52528" s="2">
        <v>1</v>
      </c>
      <c r="F52528" s="2">
        <v>1</v>
      </c>
    </row>
    <row r="52529" spans="1:6" x14ac:dyDescent="0.25">
      <c r="A52529" s="1" t="str">
        <f>"61049"</f>
        <v>61049</v>
      </c>
      <c r="B52529" s="1" t="str">
        <f>"17141"</f>
        <v>17141</v>
      </c>
      <c r="C52529" s="2">
        <v>1</v>
      </c>
      <c r="D52529" s="2">
        <v>1</v>
      </c>
      <c r="E52529" s="2">
        <v>1</v>
      </c>
      <c r="F52529" s="2">
        <v>1</v>
      </c>
    </row>
    <row r="52530" spans="1:6" x14ac:dyDescent="0.25">
      <c r="A52530" s="1" t="str">
        <f>"61043"</f>
        <v>61043</v>
      </c>
      <c r="B52530" s="1" t="str">
        <f>"17141"</f>
        <v>17141</v>
      </c>
      <c r="C52530" s="2">
        <v>1</v>
      </c>
      <c r="D52530" s="2">
        <v>0</v>
      </c>
      <c r="E52530" s="2">
        <v>1</v>
      </c>
      <c r="F52530" s="2">
        <v>1</v>
      </c>
    </row>
    <row r="52531" spans="1:6" x14ac:dyDescent="0.25">
      <c r="A52531" s="1" t="str">
        <f>"61244"</f>
        <v>61244</v>
      </c>
      <c r="B52531" s="1" t="str">
        <f>"17161"</f>
        <v>17161</v>
      </c>
      <c r="C52531" s="2">
        <v>1</v>
      </c>
      <c r="D52531" s="2">
        <v>1</v>
      </c>
      <c r="E52531" s="2">
        <v>1</v>
      </c>
      <c r="F52531" s="2">
        <v>1</v>
      </c>
    </row>
    <row r="52532" spans="1:6" x14ac:dyDescent="0.25">
      <c r="A52532" s="1" t="str">
        <f>"61250"</f>
        <v>61250</v>
      </c>
      <c r="B52532" s="1" t="str">
        <f>"17073"</f>
        <v>17073</v>
      </c>
      <c r="C52532" s="2">
        <v>1.7614091273018401E-2</v>
      </c>
      <c r="D52532" s="2">
        <v>0</v>
      </c>
      <c r="E52532" s="2">
        <v>0</v>
      </c>
      <c r="F52532" s="2">
        <v>1.7027863777089699E-2</v>
      </c>
    </row>
    <row r="52533" spans="1:6" x14ac:dyDescent="0.25">
      <c r="A52533" s="1" t="str">
        <f>"61250"</f>
        <v>61250</v>
      </c>
      <c r="B52533" s="1" t="str">
        <f>"17195"</f>
        <v>17195</v>
      </c>
      <c r="C52533" s="2">
        <v>0.98238590872698095</v>
      </c>
      <c r="D52533" s="2">
        <v>1</v>
      </c>
      <c r="E52533" s="2">
        <v>1</v>
      </c>
      <c r="F52533" s="2">
        <v>0.98297213622291002</v>
      </c>
    </row>
    <row r="52534" spans="1:6" x14ac:dyDescent="0.25">
      <c r="A52534" s="1" t="str">
        <f>"61251"</f>
        <v>61251</v>
      </c>
      <c r="B52534" s="1" t="str">
        <f>"17195"</f>
        <v>17195</v>
      </c>
      <c r="C52534" s="2">
        <v>1</v>
      </c>
      <c r="D52534" s="2">
        <v>1</v>
      </c>
      <c r="E52534" s="2">
        <v>0</v>
      </c>
      <c r="F52534" s="2">
        <v>1</v>
      </c>
    </row>
    <row r="52535" spans="1:6" x14ac:dyDescent="0.25">
      <c r="A52535" s="1" t="str">
        <f>"61230"</f>
        <v>61230</v>
      </c>
      <c r="B52535" s="1" t="str">
        <f>"17195"</f>
        <v>17195</v>
      </c>
      <c r="C52535" s="2">
        <v>1</v>
      </c>
      <c r="D52535" s="2">
        <v>1</v>
      </c>
      <c r="E52535" s="2">
        <v>1</v>
      </c>
      <c r="F52535" s="2">
        <v>1</v>
      </c>
    </row>
    <row r="52536" spans="1:6" x14ac:dyDescent="0.25">
      <c r="A52536" s="1" t="str">
        <f>"61231"</f>
        <v>61231</v>
      </c>
      <c r="B52536" s="1" t="str">
        <f>"17131"</f>
        <v>17131</v>
      </c>
      <c r="C52536" s="2">
        <v>1</v>
      </c>
      <c r="D52536" s="2">
        <v>1</v>
      </c>
      <c r="E52536" s="2">
        <v>1</v>
      </c>
      <c r="F52536" s="2">
        <v>1</v>
      </c>
    </row>
    <row r="52537" spans="1:6" x14ac:dyDescent="0.25">
      <c r="A52537" s="1" t="str">
        <f>"61234"</f>
        <v>61234</v>
      </c>
      <c r="B52537" s="1" t="str">
        <f>"17011"</f>
        <v>17011</v>
      </c>
      <c r="C52537" s="2">
        <v>1.6863406408094399E-3</v>
      </c>
      <c r="D52537" s="2">
        <v>0</v>
      </c>
      <c r="E52537" s="2">
        <v>0</v>
      </c>
      <c r="F52537" s="2">
        <v>1.50375939849624E-3</v>
      </c>
    </row>
    <row r="52538" spans="1:6" x14ac:dyDescent="0.25">
      <c r="A52538" s="1" t="str">
        <f>"61234"</f>
        <v>61234</v>
      </c>
      <c r="B52538" s="1" t="str">
        <f>"17073"</f>
        <v>17073</v>
      </c>
      <c r="C52538" s="2">
        <v>0.99831365935919003</v>
      </c>
      <c r="D52538" s="2">
        <v>1</v>
      </c>
      <c r="E52538" s="2">
        <v>1</v>
      </c>
      <c r="F52538" s="2">
        <v>0.99849624060150299</v>
      </c>
    </row>
    <row r="52539" spans="1:6" x14ac:dyDescent="0.25">
      <c r="A52539" s="1" t="str">
        <f>"61126"</f>
        <v>61126</v>
      </c>
      <c r="B52539" s="1" t="str">
        <f>"17201"</f>
        <v>17201</v>
      </c>
      <c r="C52539" s="2">
        <v>1</v>
      </c>
      <c r="D52539" s="2">
        <v>1</v>
      </c>
      <c r="E52539" s="2">
        <v>1</v>
      </c>
      <c r="F52539" s="2">
        <v>1</v>
      </c>
    </row>
    <row r="52540" spans="1:6" x14ac:dyDescent="0.25">
      <c r="A52540" s="1" t="str">
        <f>"61273"</f>
        <v>61273</v>
      </c>
      <c r="B52540" s="1" t="str">
        <f>"17131"</f>
        <v>17131</v>
      </c>
      <c r="C52540" s="2">
        <v>2.13675213675213E-3</v>
      </c>
      <c r="D52540" s="2">
        <v>0</v>
      </c>
      <c r="E52540" s="2">
        <v>0</v>
      </c>
      <c r="F52540" s="2">
        <v>2.0646937370956599E-3</v>
      </c>
    </row>
    <row r="52541" spans="1:6" x14ac:dyDescent="0.25">
      <c r="A52541" s="1" t="str">
        <f>"61273"</f>
        <v>61273</v>
      </c>
      <c r="B52541" s="1" t="str">
        <f>"17073"</f>
        <v>17073</v>
      </c>
      <c r="C52541" s="2">
        <v>0.94230769230769196</v>
      </c>
      <c r="D52541" s="2">
        <v>0.94117647058823495</v>
      </c>
      <c r="E52541" s="2">
        <v>1</v>
      </c>
      <c r="F52541" s="2">
        <v>0.94356503785271795</v>
      </c>
    </row>
    <row r="52542" spans="1:6" x14ac:dyDescent="0.25">
      <c r="A52542" s="1" t="str">
        <f>"61273"</f>
        <v>61273</v>
      </c>
      <c r="B52542" s="1" t="str">
        <f>"17161"</f>
        <v>17161</v>
      </c>
      <c r="C52542" s="2">
        <v>5.5555555555555497E-2</v>
      </c>
      <c r="D52542" s="2">
        <v>5.8823529411764698E-2</v>
      </c>
      <c r="E52542" s="2">
        <v>0</v>
      </c>
      <c r="F52542" s="2">
        <v>5.4370268410185801E-2</v>
      </c>
    </row>
    <row r="52543" spans="1:6" x14ac:dyDescent="0.25">
      <c r="A52543" s="1" t="str">
        <f>"61275"</f>
        <v>61275</v>
      </c>
      <c r="B52543" s="1" t="str">
        <f>"17161"</f>
        <v>17161</v>
      </c>
      <c r="C52543" s="2">
        <v>1</v>
      </c>
      <c r="D52543" s="2">
        <v>1</v>
      </c>
      <c r="E52543" s="2">
        <v>1</v>
      </c>
      <c r="F52543" s="2">
        <v>1</v>
      </c>
    </row>
    <row r="52544" spans="1:6" x14ac:dyDescent="0.25">
      <c r="A52544" s="1" t="str">
        <f>"61277"</f>
        <v>61277</v>
      </c>
      <c r="B52544" s="1" t="str">
        <f>"17073"</f>
        <v>17073</v>
      </c>
      <c r="C52544" s="2">
        <v>0.116993464052287</v>
      </c>
      <c r="D52544" s="2">
        <v>1.63934426229508E-2</v>
      </c>
      <c r="E52544" s="2">
        <v>0</v>
      </c>
      <c r="F52544" s="2">
        <v>0.107802263251935</v>
      </c>
    </row>
    <row r="52545" spans="1:6" x14ac:dyDescent="0.25">
      <c r="A52545" s="1" t="str">
        <f>"61277"</f>
        <v>61277</v>
      </c>
      <c r="B52545" s="1" t="str">
        <f>"17195"</f>
        <v>17195</v>
      </c>
      <c r="C52545" s="2">
        <v>0.88300653594771195</v>
      </c>
      <c r="D52545" s="2">
        <v>0.98360655737704905</v>
      </c>
      <c r="E52545" s="2">
        <v>1</v>
      </c>
      <c r="F52545" s="2">
        <v>0.89219773674806402</v>
      </c>
    </row>
    <row r="52546" spans="1:6" x14ac:dyDescent="0.25">
      <c r="A52546" s="1" t="str">
        <f>"61310"</f>
        <v>61310</v>
      </c>
      <c r="B52546" s="1" t="str">
        <f>"17103"</f>
        <v>17103</v>
      </c>
      <c r="C52546" s="2">
        <v>1</v>
      </c>
      <c r="D52546" s="2">
        <v>1</v>
      </c>
      <c r="E52546" s="2">
        <v>1</v>
      </c>
      <c r="F52546" s="2">
        <v>1</v>
      </c>
    </row>
    <row r="52547" spans="1:6" x14ac:dyDescent="0.25">
      <c r="A52547" s="1" t="str">
        <f>"61322"</f>
        <v>61322</v>
      </c>
      <c r="B52547" s="1" t="str">
        <f>"17011"</f>
        <v>17011</v>
      </c>
      <c r="C52547" s="2">
        <v>1</v>
      </c>
      <c r="D52547" s="2">
        <v>1</v>
      </c>
      <c r="E52547" s="2">
        <v>1</v>
      </c>
      <c r="F52547" s="2">
        <v>1</v>
      </c>
    </row>
    <row r="52548" spans="1:6" x14ac:dyDescent="0.25">
      <c r="A52548" s="1" t="str">
        <f>"61071"</f>
        <v>61071</v>
      </c>
      <c r="B52548" s="1" t="str">
        <f>"17195"</f>
        <v>17195</v>
      </c>
      <c r="C52548" s="2">
        <v>0.99218630304887301</v>
      </c>
      <c r="D52548" s="2">
        <v>0.99617590822179702</v>
      </c>
      <c r="E52548" s="2">
        <v>1</v>
      </c>
      <c r="F52548" s="2">
        <v>0.99269368624207299</v>
      </c>
    </row>
    <row r="52549" spans="1:6" x14ac:dyDescent="0.25">
      <c r="A52549" s="1" t="str">
        <f>"61071"</f>
        <v>61071</v>
      </c>
      <c r="B52549" s="1" t="str">
        <f>"17103"</f>
        <v>17103</v>
      </c>
      <c r="C52549" s="2">
        <v>7.8136969511260895E-3</v>
      </c>
      <c r="D52549" s="2">
        <v>3.8240917782026698E-3</v>
      </c>
      <c r="E52549" s="2">
        <v>0</v>
      </c>
      <c r="F52549" s="2">
        <v>7.3063137579266598E-3</v>
      </c>
    </row>
    <row r="52550" spans="1:6" x14ac:dyDescent="0.25">
      <c r="A52550" s="1" t="str">
        <f>"61102"</f>
        <v>61102</v>
      </c>
      <c r="B52550" s="1" t="str">
        <f>"17141"</f>
        <v>17141</v>
      </c>
      <c r="C52550" s="2">
        <v>1.27911673623266E-2</v>
      </c>
      <c r="D52550" s="2">
        <v>1.1574074074074001E-2</v>
      </c>
      <c r="E52550" s="2">
        <v>3.4482758620689599E-2</v>
      </c>
      <c r="F52550" s="2">
        <v>1.3195568280841501E-2</v>
      </c>
    </row>
    <row r="52551" spans="1:6" x14ac:dyDescent="0.25">
      <c r="A52551" s="1" t="str">
        <f>"61102"</f>
        <v>61102</v>
      </c>
      <c r="B52551" s="1" t="str">
        <f>"17201"</f>
        <v>17201</v>
      </c>
      <c r="C52551" s="2">
        <v>0.98720883263767301</v>
      </c>
      <c r="D52551" s="2">
        <v>0.98842592592592504</v>
      </c>
      <c r="E52551" s="2">
        <v>0.96551724137931005</v>
      </c>
      <c r="F52551" s="2">
        <v>0.98680443171915799</v>
      </c>
    </row>
    <row r="52552" spans="1:6" x14ac:dyDescent="0.25">
      <c r="A52552" s="1" t="str">
        <f>"61103"</f>
        <v>61103</v>
      </c>
      <c r="B52552" s="1" t="str">
        <f>"17201"</f>
        <v>17201</v>
      </c>
      <c r="C52552" s="2">
        <v>1</v>
      </c>
      <c r="D52552" s="2">
        <v>1</v>
      </c>
      <c r="E52552" s="2">
        <v>1</v>
      </c>
      <c r="F52552" s="2">
        <v>1</v>
      </c>
    </row>
    <row r="52553" spans="1:6" x14ac:dyDescent="0.25">
      <c r="A52553" s="1" t="str">
        <f>"61341"</f>
        <v>61341</v>
      </c>
      <c r="B52553" s="1" t="str">
        <f>"17099"</f>
        <v>17099</v>
      </c>
      <c r="C52553" s="2">
        <v>1</v>
      </c>
      <c r="D52553" s="2">
        <v>1</v>
      </c>
      <c r="E52553" s="2">
        <v>1</v>
      </c>
      <c r="F52553" s="2">
        <v>1</v>
      </c>
    </row>
    <row r="52554" spans="1:6" x14ac:dyDescent="0.25">
      <c r="A52554" s="1" t="str">
        <f>"61501"</f>
        <v>61501</v>
      </c>
      <c r="B52554" s="1" t="str">
        <f>"17169"</f>
        <v>17169</v>
      </c>
      <c r="C52554" s="2">
        <v>1.88501413760603E-3</v>
      </c>
      <c r="D52554" s="2">
        <v>0</v>
      </c>
      <c r="E52554" s="2">
        <v>0</v>
      </c>
      <c r="F52554" s="2">
        <v>1.6313213703099501E-3</v>
      </c>
    </row>
    <row r="52555" spans="1:6" x14ac:dyDescent="0.25">
      <c r="A52555" s="1" t="str">
        <f>"61501"</f>
        <v>61501</v>
      </c>
      <c r="B52555" s="1" t="str">
        <f>"17057"</f>
        <v>17057</v>
      </c>
      <c r="C52555" s="2">
        <v>0.998114985862393</v>
      </c>
      <c r="D52555" s="2">
        <v>1</v>
      </c>
      <c r="E52555" s="2">
        <v>1</v>
      </c>
      <c r="F52555" s="2">
        <v>0.99836867862969003</v>
      </c>
    </row>
    <row r="52556" spans="1:6" x14ac:dyDescent="0.25">
      <c r="A52556" s="1" t="str">
        <f>"61519"</f>
        <v>61519</v>
      </c>
      <c r="B52556" s="1" t="str">
        <f>"17057"</f>
        <v>17057</v>
      </c>
      <c r="C52556" s="2">
        <v>1</v>
      </c>
      <c r="D52556" s="2">
        <v>1</v>
      </c>
      <c r="E52556" s="2">
        <v>0</v>
      </c>
      <c r="F52556" s="2">
        <v>1</v>
      </c>
    </row>
    <row r="52557" spans="1:6" x14ac:dyDescent="0.25">
      <c r="A52557" s="1" t="str">
        <f>"61402"</f>
        <v>61402</v>
      </c>
      <c r="B52557" s="1" t="str">
        <f>"17095"</f>
        <v>17095</v>
      </c>
      <c r="C52557" s="2">
        <v>1</v>
      </c>
      <c r="D52557" s="2">
        <v>1</v>
      </c>
      <c r="E52557" s="2">
        <v>1</v>
      </c>
      <c r="F52557" s="2">
        <v>1</v>
      </c>
    </row>
    <row r="52558" spans="1:6" x14ac:dyDescent="0.25">
      <c r="A52558" s="1" t="str">
        <f>"61371"</f>
        <v>61371</v>
      </c>
      <c r="B52558" s="1" t="str">
        <f>"17099"</f>
        <v>17099</v>
      </c>
      <c r="C52558" s="2">
        <v>1</v>
      </c>
      <c r="D52558" s="2">
        <v>1</v>
      </c>
      <c r="E52558" s="2">
        <v>1</v>
      </c>
      <c r="F52558" s="2">
        <v>1</v>
      </c>
    </row>
    <row r="52559" spans="1:6" x14ac:dyDescent="0.25">
      <c r="A52559" s="1" t="str">
        <f>"61571"</f>
        <v>61571</v>
      </c>
      <c r="B52559" s="1" t="str">
        <f>"17203"</f>
        <v>17203</v>
      </c>
      <c r="C52559" s="2">
        <v>3.5916314986082402E-4</v>
      </c>
      <c r="D52559" s="2">
        <v>0</v>
      </c>
      <c r="E52559" s="2">
        <v>0</v>
      </c>
      <c r="F52559" s="2">
        <v>3.2784198016555998E-4</v>
      </c>
    </row>
    <row r="52560" spans="1:6" x14ac:dyDescent="0.25">
      <c r="A52560" s="1" t="str">
        <f>"61571"</f>
        <v>61571</v>
      </c>
      <c r="B52560" s="1" t="str">
        <f>"17179"</f>
        <v>17179</v>
      </c>
      <c r="C52560" s="2">
        <v>0.99964083685013905</v>
      </c>
      <c r="D52560" s="2">
        <v>1</v>
      </c>
      <c r="E52560" s="2">
        <v>1</v>
      </c>
      <c r="F52560" s="2">
        <v>0.999672158019834</v>
      </c>
    </row>
    <row r="52561" spans="1:6" x14ac:dyDescent="0.25">
      <c r="A52561" s="1" t="str">
        <f>"61603"</f>
        <v>61603</v>
      </c>
      <c r="B52561" s="1" t="str">
        <f>"17143"</f>
        <v>17143</v>
      </c>
      <c r="C52561" s="2">
        <v>1</v>
      </c>
      <c r="D52561" s="2">
        <v>1</v>
      </c>
      <c r="E52561" s="2">
        <v>1</v>
      </c>
      <c r="F52561" s="2">
        <v>1</v>
      </c>
    </row>
    <row r="52562" spans="1:6" x14ac:dyDescent="0.25">
      <c r="A52562" s="1" t="str">
        <f>"61547"</f>
        <v>61547</v>
      </c>
      <c r="B52562" s="1" t="str">
        <f>"17143"</f>
        <v>17143</v>
      </c>
      <c r="C52562" s="2">
        <v>1</v>
      </c>
      <c r="D52562" s="2">
        <v>1</v>
      </c>
      <c r="E52562" s="2">
        <v>1</v>
      </c>
      <c r="F52562" s="2">
        <v>1</v>
      </c>
    </row>
    <row r="52563" spans="1:6" x14ac:dyDescent="0.25">
      <c r="A52563" s="1" t="str">
        <f>"61561"</f>
        <v>61561</v>
      </c>
      <c r="B52563" s="1" t="str">
        <f>"17203"</f>
        <v>17203</v>
      </c>
      <c r="C52563" s="2">
        <v>1</v>
      </c>
      <c r="D52563" s="2">
        <v>1</v>
      </c>
      <c r="E52563" s="2">
        <v>1</v>
      </c>
      <c r="F52563" s="2">
        <v>1</v>
      </c>
    </row>
    <row r="52564" spans="1:6" x14ac:dyDescent="0.25">
      <c r="A52564" s="1" t="str">
        <f>"61545"</f>
        <v>61545</v>
      </c>
      <c r="B52564" s="1" t="str">
        <f>"17203"</f>
        <v>17203</v>
      </c>
      <c r="C52564" s="2">
        <v>1</v>
      </c>
      <c r="D52564" s="2">
        <v>1</v>
      </c>
      <c r="E52564" s="2">
        <v>1</v>
      </c>
      <c r="F52564" s="2">
        <v>1</v>
      </c>
    </row>
    <row r="52565" spans="1:6" x14ac:dyDescent="0.25">
      <c r="A52565" s="1" t="str">
        <f>"61543"</f>
        <v>61543</v>
      </c>
      <c r="B52565" s="1" t="str">
        <f>"17057"</f>
        <v>17057</v>
      </c>
      <c r="C52565" s="2">
        <v>1</v>
      </c>
      <c r="D52565" s="2">
        <v>1</v>
      </c>
      <c r="E52565" s="2">
        <v>0</v>
      </c>
      <c r="F52565" s="2">
        <v>1</v>
      </c>
    </row>
    <row r="52566" spans="1:6" x14ac:dyDescent="0.25">
      <c r="A52566" s="1" t="str">
        <f>"61414"</f>
        <v>61414</v>
      </c>
      <c r="B52566" s="1" t="str">
        <f>"17073"</f>
        <v>17073</v>
      </c>
      <c r="C52566" s="2">
        <v>9.4430992736077399E-2</v>
      </c>
      <c r="D52566" s="2">
        <v>4.1666666666666602E-2</v>
      </c>
      <c r="E52566" s="2">
        <v>0</v>
      </c>
      <c r="F52566" s="2">
        <v>9.1116173120728894E-2</v>
      </c>
    </row>
    <row r="52567" spans="1:6" x14ac:dyDescent="0.25">
      <c r="A52567" s="1" t="str">
        <f>"61414"</f>
        <v>61414</v>
      </c>
      <c r="B52567" s="1" t="str">
        <f>"17095"</f>
        <v>17095</v>
      </c>
      <c r="C52567" s="2">
        <v>0.90556900726392198</v>
      </c>
      <c r="D52567" s="2">
        <v>0.95833333333333304</v>
      </c>
      <c r="E52567" s="2">
        <v>1</v>
      </c>
      <c r="F52567" s="2">
        <v>0.90888382687927105</v>
      </c>
    </row>
    <row r="52568" spans="1:6" x14ac:dyDescent="0.25">
      <c r="A52568" s="1" t="str">
        <f>"61425"</f>
        <v>61425</v>
      </c>
      <c r="B52568" s="1" t="str">
        <f>"17071"</f>
        <v>17071</v>
      </c>
      <c r="C52568" s="2">
        <v>1</v>
      </c>
      <c r="D52568" s="2">
        <v>1</v>
      </c>
      <c r="E52568" s="2">
        <v>0</v>
      </c>
      <c r="F52568" s="2">
        <v>1</v>
      </c>
    </row>
    <row r="52569" spans="1:6" x14ac:dyDescent="0.25">
      <c r="A52569" s="1" t="str">
        <f>"61434"</f>
        <v>61434</v>
      </c>
      <c r="B52569" s="1" t="str">
        <f>"17073"</f>
        <v>17073</v>
      </c>
      <c r="C52569" s="2">
        <v>0.95618709295440996</v>
      </c>
      <c r="D52569" s="2">
        <v>0.99514563106796095</v>
      </c>
      <c r="E52569" s="2">
        <v>1</v>
      </c>
      <c r="F52569" s="2">
        <v>0.96177370030581</v>
      </c>
    </row>
    <row r="52570" spans="1:6" x14ac:dyDescent="0.25">
      <c r="A52570" s="1" t="str">
        <f>"61434"</f>
        <v>61434</v>
      </c>
      <c r="B52570" s="1" t="str">
        <f>"17175"</f>
        <v>17175</v>
      </c>
      <c r="C52570" s="2">
        <v>1.77619893428063E-3</v>
      </c>
      <c r="D52570" s="2">
        <v>4.8543689320388302E-3</v>
      </c>
      <c r="E52570" s="2">
        <v>0</v>
      </c>
      <c r="F52570" s="2">
        <v>2.0387359836901101E-3</v>
      </c>
    </row>
    <row r="52571" spans="1:6" x14ac:dyDescent="0.25">
      <c r="A52571" s="1" t="str">
        <f>"61434"</f>
        <v>61434</v>
      </c>
      <c r="B52571" s="1" t="str">
        <f>"17095"</f>
        <v>17095</v>
      </c>
      <c r="C52571" s="2">
        <v>4.2036708111308399E-2</v>
      </c>
      <c r="D52571" s="2">
        <v>0</v>
      </c>
      <c r="E52571" s="2">
        <v>0</v>
      </c>
      <c r="F52571" s="2">
        <v>3.6187563710499401E-2</v>
      </c>
    </row>
    <row r="52572" spans="1:6" x14ac:dyDescent="0.25">
      <c r="A52572" s="1" t="str">
        <f>"61436"</f>
        <v>61436</v>
      </c>
      <c r="B52572" s="1" t="str">
        <f>"17095"</f>
        <v>17095</v>
      </c>
      <c r="C52572" s="2">
        <v>1</v>
      </c>
      <c r="D52572" s="2">
        <v>1</v>
      </c>
      <c r="E52572" s="2">
        <v>1</v>
      </c>
      <c r="F52572" s="2">
        <v>1</v>
      </c>
    </row>
    <row r="52573" spans="1:6" x14ac:dyDescent="0.25">
      <c r="A52573" s="1" t="str">
        <f>"61441"</f>
        <v>61441</v>
      </c>
      <c r="B52573" s="1" t="str">
        <f>"17057"</f>
        <v>17057</v>
      </c>
      <c r="C52573" s="2">
        <v>1</v>
      </c>
      <c r="D52573" s="2">
        <v>1</v>
      </c>
      <c r="E52573" s="2">
        <v>1</v>
      </c>
      <c r="F52573" s="2">
        <v>1</v>
      </c>
    </row>
    <row r="52574" spans="1:6" x14ac:dyDescent="0.25">
      <c r="A52574" s="1" t="str">
        <f>"61442"</f>
        <v>61442</v>
      </c>
      <c r="B52574" s="1" t="str">
        <f>"17131"</f>
        <v>17131</v>
      </c>
      <c r="C52574" s="2">
        <v>1</v>
      </c>
      <c r="D52574" s="2">
        <v>1</v>
      </c>
      <c r="E52574" s="2">
        <v>1</v>
      </c>
      <c r="F52574" s="2">
        <v>1</v>
      </c>
    </row>
    <row r="52575" spans="1:6" x14ac:dyDescent="0.25">
      <c r="A52575" s="1" t="str">
        <f>"61447"</f>
        <v>61447</v>
      </c>
      <c r="B52575" s="1" t="str">
        <f>"17187"</f>
        <v>17187</v>
      </c>
      <c r="C52575" s="2">
        <v>1</v>
      </c>
      <c r="D52575" s="2">
        <v>1</v>
      </c>
      <c r="E52575" s="2">
        <v>1</v>
      </c>
      <c r="F52575" s="2">
        <v>1</v>
      </c>
    </row>
    <row r="52576" spans="1:6" x14ac:dyDescent="0.25">
      <c r="A52576" s="1" t="str">
        <f>"61416"</f>
        <v>61416</v>
      </c>
      <c r="B52576" s="1" t="str">
        <f>"17109"</f>
        <v>17109</v>
      </c>
      <c r="C52576" s="2">
        <v>1</v>
      </c>
      <c r="D52576" s="2">
        <v>1</v>
      </c>
      <c r="E52576" s="2">
        <v>1</v>
      </c>
      <c r="F52576" s="2">
        <v>1</v>
      </c>
    </row>
    <row r="52577" spans="1:6" x14ac:dyDescent="0.25">
      <c r="A52577" s="1" t="str">
        <f>"61453"</f>
        <v>61453</v>
      </c>
      <c r="B52577" s="1" t="str">
        <f>"17187"</f>
        <v>17187</v>
      </c>
      <c r="C52577" s="2">
        <v>1</v>
      </c>
      <c r="D52577" s="2">
        <v>1</v>
      </c>
      <c r="E52577" s="2">
        <v>1</v>
      </c>
      <c r="F52577" s="2">
        <v>1</v>
      </c>
    </row>
    <row r="52578" spans="1:6" x14ac:dyDescent="0.25">
      <c r="A52578" s="1" t="str">
        <f>"61474"</f>
        <v>61474</v>
      </c>
      <c r="B52578" s="1" t="str">
        <f>"17187"</f>
        <v>17187</v>
      </c>
      <c r="C52578" s="2">
        <v>9.5238095238095205E-2</v>
      </c>
      <c r="D52578" s="2">
        <v>0.28571428571428498</v>
      </c>
      <c r="E52578" s="2">
        <v>0</v>
      </c>
      <c r="F52578" s="2">
        <v>0.105263157894736</v>
      </c>
    </row>
    <row r="52579" spans="1:6" x14ac:dyDescent="0.25">
      <c r="A52579" s="1" t="str">
        <f>"61474"</f>
        <v>61474</v>
      </c>
      <c r="B52579" s="1" t="str">
        <f>"17057"</f>
        <v>17057</v>
      </c>
      <c r="C52579" s="2">
        <v>4.7619047619047603E-2</v>
      </c>
      <c r="D52579" s="2">
        <v>0</v>
      </c>
      <c r="E52579" s="2">
        <v>0</v>
      </c>
      <c r="F52579" s="2">
        <v>4.5112781954887202E-2</v>
      </c>
    </row>
    <row r="52580" spans="1:6" x14ac:dyDescent="0.25">
      <c r="A52580" s="1" t="str">
        <f>"61474"</f>
        <v>61474</v>
      </c>
      <c r="B52580" s="1" t="str">
        <f>"17095"</f>
        <v>17095</v>
      </c>
      <c r="C52580" s="2">
        <v>0.85714285714285698</v>
      </c>
      <c r="D52580" s="2">
        <v>0.71428571428571397</v>
      </c>
      <c r="E52580" s="2">
        <v>0</v>
      </c>
      <c r="F52580" s="2">
        <v>0.84962406015037495</v>
      </c>
    </row>
    <row r="52581" spans="1:6" x14ac:dyDescent="0.25">
      <c r="A52581" s="1" t="str">
        <f>"61489"</f>
        <v>61489</v>
      </c>
      <c r="B52581" s="1" t="str">
        <f>"17143"</f>
        <v>17143</v>
      </c>
      <c r="C52581" s="2">
        <v>3.7940379403794001E-2</v>
      </c>
      <c r="D52581" s="2">
        <v>0</v>
      </c>
      <c r="E52581" s="2">
        <v>0</v>
      </c>
      <c r="F52581" s="2">
        <v>3.4398034398034301E-2</v>
      </c>
    </row>
    <row r="52582" spans="1:6" x14ac:dyDescent="0.25">
      <c r="A52582" s="1" t="str">
        <f>"61489"</f>
        <v>61489</v>
      </c>
      <c r="B52582" s="1" t="str">
        <f>"17095"</f>
        <v>17095</v>
      </c>
      <c r="C52582" s="2">
        <v>0.96205962059620498</v>
      </c>
      <c r="D52582" s="2">
        <v>1</v>
      </c>
      <c r="E52582" s="2">
        <v>1</v>
      </c>
      <c r="F52582" s="2">
        <v>0.96560196560196498</v>
      </c>
    </row>
    <row r="52583" spans="1:6" x14ac:dyDescent="0.25">
      <c r="A52583" s="1" t="str">
        <f>"61704"</f>
        <v>61704</v>
      </c>
      <c r="B52583" s="1" t="str">
        <f>"17113"</f>
        <v>17113</v>
      </c>
      <c r="C52583" s="2">
        <v>1</v>
      </c>
      <c r="D52583" s="2">
        <v>1</v>
      </c>
      <c r="E52583" s="2">
        <v>1</v>
      </c>
      <c r="F52583" s="2">
        <v>1</v>
      </c>
    </row>
    <row r="52584" spans="1:6" x14ac:dyDescent="0.25">
      <c r="A52584" s="1" t="str">
        <f>"61630"</f>
        <v>61630</v>
      </c>
      <c r="B52584" s="1" t="str">
        <f>"17143"</f>
        <v>17143</v>
      </c>
      <c r="C52584" s="2">
        <v>0</v>
      </c>
      <c r="D52584" s="2">
        <v>1</v>
      </c>
      <c r="E52584" s="2">
        <v>1</v>
      </c>
      <c r="F52584" s="2">
        <v>1</v>
      </c>
    </row>
    <row r="52585" spans="1:6" x14ac:dyDescent="0.25">
      <c r="A52585" s="1" t="str">
        <f>"61641"</f>
        <v>61641</v>
      </c>
      <c r="B52585" s="1" t="str">
        <f>"17143"</f>
        <v>17143</v>
      </c>
      <c r="C52585" s="2">
        <v>0</v>
      </c>
      <c r="D52585" s="2">
        <v>1</v>
      </c>
      <c r="E52585" s="2">
        <v>0</v>
      </c>
      <c r="F52585" s="2">
        <v>1</v>
      </c>
    </row>
    <row r="52586" spans="1:6" x14ac:dyDescent="0.25">
      <c r="A52586" s="1" t="str">
        <f>"61653"</f>
        <v>61653</v>
      </c>
      <c r="B52586" s="1" t="str">
        <f>"17143"</f>
        <v>17143</v>
      </c>
      <c r="C52586" s="2">
        <v>1</v>
      </c>
      <c r="D52586" s="2">
        <v>1</v>
      </c>
      <c r="E52586" s="2">
        <v>1</v>
      </c>
      <c r="F52586" s="2">
        <v>1</v>
      </c>
    </row>
    <row r="52587" spans="1:6" x14ac:dyDescent="0.25">
      <c r="A52587" s="1" t="str">
        <f>"61820"</f>
        <v>61820</v>
      </c>
      <c r="B52587" s="1" t="str">
        <f>"17019"</f>
        <v>17019</v>
      </c>
      <c r="C52587" s="2">
        <v>1</v>
      </c>
      <c r="D52587" s="2">
        <v>1</v>
      </c>
      <c r="E52587" s="2">
        <v>1</v>
      </c>
      <c r="F52587" s="2">
        <v>1</v>
      </c>
    </row>
    <row r="52588" spans="1:6" x14ac:dyDescent="0.25">
      <c r="A52588" s="1" t="str">
        <f>"61830"</f>
        <v>61830</v>
      </c>
      <c r="B52588" s="1" t="str">
        <f>"17115"</f>
        <v>17115</v>
      </c>
      <c r="C52588" s="2">
        <v>0.14798206278026901</v>
      </c>
      <c r="D52588" s="2">
        <v>0.11111111111111099</v>
      </c>
      <c r="E52588" s="2">
        <v>0</v>
      </c>
      <c r="F52588" s="2">
        <v>0.14655172413793099</v>
      </c>
    </row>
    <row r="52589" spans="1:6" x14ac:dyDescent="0.25">
      <c r="A52589" s="1" t="str">
        <f>"61830"</f>
        <v>61830</v>
      </c>
      <c r="B52589" s="1" t="str">
        <f>"17147"</f>
        <v>17147</v>
      </c>
      <c r="C52589" s="2">
        <v>0.85201793721972996</v>
      </c>
      <c r="D52589" s="2">
        <v>0.88888888888888795</v>
      </c>
      <c r="E52589" s="2">
        <v>0</v>
      </c>
      <c r="F52589" s="2">
        <v>0.85344827586206795</v>
      </c>
    </row>
    <row r="52590" spans="1:6" x14ac:dyDescent="0.25">
      <c r="A52590" s="1" t="str">
        <f>"61736"</f>
        <v>61736</v>
      </c>
      <c r="B52590" s="1" t="str">
        <f>"17113"</f>
        <v>17113</v>
      </c>
      <c r="C52590" s="2">
        <v>1</v>
      </c>
      <c r="D52590" s="2">
        <v>1</v>
      </c>
      <c r="E52590" s="2">
        <v>1</v>
      </c>
      <c r="F52590" s="2">
        <v>1</v>
      </c>
    </row>
    <row r="52591" spans="1:6" x14ac:dyDescent="0.25">
      <c r="A52591" s="1" t="str">
        <f>"61709"</f>
        <v>61709</v>
      </c>
      <c r="B52591" s="1" t="str">
        <f>"17113"</f>
        <v>17113</v>
      </c>
      <c r="C52591" s="2">
        <v>0</v>
      </c>
      <c r="D52591" s="2">
        <v>1</v>
      </c>
      <c r="E52591" s="2">
        <v>0</v>
      </c>
      <c r="F52591" s="2">
        <v>1</v>
      </c>
    </row>
    <row r="52592" spans="1:6" x14ac:dyDescent="0.25">
      <c r="A52592" s="1" t="str">
        <f>"61870"</f>
        <v>61870</v>
      </c>
      <c r="B52592" s="1" t="str">
        <f>"17045"</f>
        <v>17045</v>
      </c>
      <c r="C52592" s="2">
        <v>2.40770465489566E-2</v>
      </c>
      <c r="D52592" s="2">
        <v>0</v>
      </c>
      <c r="E52592" s="2">
        <v>0</v>
      </c>
      <c r="F52592" s="2">
        <v>2.3255813953488299E-2</v>
      </c>
    </row>
    <row r="52593" spans="1:6" x14ac:dyDescent="0.25">
      <c r="A52593" s="1" t="str">
        <f>"61870"</f>
        <v>61870</v>
      </c>
      <c r="B52593" s="1" t="str">
        <f>"17183"</f>
        <v>17183</v>
      </c>
      <c r="C52593" s="2">
        <v>0.97592295345104296</v>
      </c>
      <c r="D52593" s="2">
        <v>1</v>
      </c>
      <c r="E52593" s="2">
        <v>1</v>
      </c>
      <c r="F52593" s="2">
        <v>0.97674418604651103</v>
      </c>
    </row>
    <row r="52594" spans="1:6" x14ac:dyDescent="0.25">
      <c r="A52594" s="1" t="str">
        <f>"61874"</f>
        <v>61874</v>
      </c>
      <c r="B52594" s="1" t="str">
        <f>"17019"</f>
        <v>17019</v>
      </c>
      <c r="C52594" s="2">
        <v>1</v>
      </c>
      <c r="D52594" s="2">
        <v>1</v>
      </c>
      <c r="E52594" s="2">
        <v>1</v>
      </c>
      <c r="F52594" s="2">
        <v>1</v>
      </c>
    </row>
    <row r="52595" spans="1:6" x14ac:dyDescent="0.25">
      <c r="A52595" s="1" t="str">
        <f>"61875"</f>
        <v>61875</v>
      </c>
      <c r="B52595" s="1" t="str">
        <f>"17019"</f>
        <v>17019</v>
      </c>
      <c r="C52595" s="2">
        <v>0.97846153846153805</v>
      </c>
      <c r="D52595" s="2">
        <v>1</v>
      </c>
      <c r="E52595" s="2">
        <v>1</v>
      </c>
      <c r="F52595" s="2">
        <v>0.98022598870056399</v>
      </c>
    </row>
    <row r="52596" spans="1:6" x14ac:dyDescent="0.25">
      <c r="A52596" s="1" t="str">
        <f>"61875"</f>
        <v>61875</v>
      </c>
      <c r="B52596" s="1" t="str">
        <f>"17147"</f>
        <v>17147</v>
      </c>
      <c r="C52596" s="2">
        <v>2.1538461538461499E-2</v>
      </c>
      <c r="D52596" s="2">
        <v>0</v>
      </c>
      <c r="E52596" s="2">
        <v>0</v>
      </c>
      <c r="F52596" s="2">
        <v>1.9774011299434999E-2</v>
      </c>
    </row>
    <row r="52597" spans="1:6" x14ac:dyDescent="0.25">
      <c r="A52597" s="1" t="str">
        <f>"61877"</f>
        <v>61877</v>
      </c>
      <c r="B52597" s="1" t="str">
        <f>"17019"</f>
        <v>17019</v>
      </c>
      <c r="C52597" s="2">
        <v>1</v>
      </c>
      <c r="D52597" s="2">
        <v>1</v>
      </c>
      <c r="E52597" s="2">
        <v>1</v>
      </c>
      <c r="F52597" s="2">
        <v>1</v>
      </c>
    </row>
    <row r="52598" spans="1:6" x14ac:dyDescent="0.25">
      <c r="A52598" s="1" t="str">
        <f>"61928"</f>
        <v>61928</v>
      </c>
      <c r="B52598" s="1" t="str">
        <f>"17173"</f>
        <v>17173</v>
      </c>
      <c r="C52598" s="2">
        <v>0.104368932038834</v>
      </c>
      <c r="D52598" s="2">
        <v>0.2</v>
      </c>
      <c r="E52598" s="2">
        <v>0</v>
      </c>
      <c r="F52598" s="2">
        <v>0.107476635514018</v>
      </c>
    </row>
    <row r="52599" spans="1:6" x14ac:dyDescent="0.25">
      <c r="A52599" s="1" t="str">
        <f>"61928"</f>
        <v>61928</v>
      </c>
      <c r="B52599" s="1" t="str">
        <f>"17139"</f>
        <v>17139</v>
      </c>
      <c r="C52599" s="2">
        <v>0.52184466019417397</v>
      </c>
      <c r="D52599" s="2">
        <v>0.66666666666666596</v>
      </c>
      <c r="E52599" s="2">
        <v>1</v>
      </c>
      <c r="F52599" s="2">
        <v>0.52803738317756999</v>
      </c>
    </row>
    <row r="52600" spans="1:6" x14ac:dyDescent="0.25">
      <c r="A52600" s="1" t="str">
        <f>"61928"</f>
        <v>61928</v>
      </c>
      <c r="B52600" s="1" t="str">
        <f>"17029"</f>
        <v>17029</v>
      </c>
      <c r="C52600" s="2">
        <v>0.37378640776699001</v>
      </c>
      <c r="D52600" s="2">
        <v>0.133333333333333</v>
      </c>
      <c r="E52600" s="2">
        <v>0</v>
      </c>
      <c r="F52600" s="2">
        <v>0.36448598130841098</v>
      </c>
    </row>
    <row r="52601" spans="1:6" x14ac:dyDescent="0.25">
      <c r="A52601" s="1" t="str">
        <f>"62002"</f>
        <v>62002</v>
      </c>
      <c r="B52601" s="1" t="str">
        <f>"17119"</f>
        <v>17119</v>
      </c>
      <c r="C52601" s="2">
        <v>0.99330003654525501</v>
      </c>
      <c r="D52601" s="2">
        <v>0.99893786510886795</v>
      </c>
      <c r="E52601" s="2">
        <v>1</v>
      </c>
      <c r="F52601" s="2">
        <v>0.99405709434362699</v>
      </c>
    </row>
    <row r="52602" spans="1:6" x14ac:dyDescent="0.25">
      <c r="A52602" s="1" t="str">
        <f>"62002"</f>
        <v>62002</v>
      </c>
      <c r="B52602" s="1" t="str">
        <f>"17117"</f>
        <v>17117</v>
      </c>
      <c r="C52602" s="2">
        <v>6.6999634547447902E-3</v>
      </c>
      <c r="D52602" s="2">
        <v>1.0621348911311699E-3</v>
      </c>
      <c r="E52602" s="2">
        <v>0</v>
      </c>
      <c r="F52602" s="2">
        <v>5.9429056563727002E-3</v>
      </c>
    </row>
    <row r="52603" spans="1:6" x14ac:dyDescent="0.25">
      <c r="A52603" s="1" t="str">
        <f>"61938"</f>
        <v>61938</v>
      </c>
      <c r="B52603" s="1" t="str">
        <f>"17035"</f>
        <v>17035</v>
      </c>
      <c r="C52603" s="2">
        <v>9.1457837936711095E-4</v>
      </c>
      <c r="D52603" s="2">
        <v>0</v>
      </c>
      <c r="E52603" s="2">
        <v>0</v>
      </c>
      <c r="F52603" s="2">
        <v>7.9101408005062405E-4</v>
      </c>
    </row>
    <row r="52604" spans="1:6" x14ac:dyDescent="0.25">
      <c r="A52604" s="1" t="str">
        <f>"61938"</f>
        <v>61938</v>
      </c>
      <c r="B52604" s="1" t="str">
        <f>"17029"</f>
        <v>17029</v>
      </c>
      <c r="C52604" s="2">
        <v>0.99908542162063196</v>
      </c>
      <c r="D52604" s="2">
        <v>1</v>
      </c>
      <c r="E52604" s="2">
        <v>1</v>
      </c>
      <c r="F52604" s="2">
        <v>0.999208985919949</v>
      </c>
    </row>
    <row r="52605" spans="1:6" x14ac:dyDescent="0.25">
      <c r="A52605" s="1" t="str">
        <f>"61951"</f>
        <v>61951</v>
      </c>
      <c r="B52605" s="1" t="str">
        <f>"17029"</f>
        <v>17029</v>
      </c>
      <c r="C52605" s="2">
        <v>4.7143649473100303E-3</v>
      </c>
      <c r="D52605" s="2">
        <v>2.94117647058823E-3</v>
      </c>
      <c r="E52605" s="2">
        <v>0</v>
      </c>
      <c r="F52605" s="2">
        <v>4.42151805453205E-3</v>
      </c>
    </row>
    <row r="52606" spans="1:6" x14ac:dyDescent="0.25">
      <c r="A52606" s="1" t="str">
        <f>"61951"</f>
        <v>61951</v>
      </c>
      <c r="B52606" s="1" t="str">
        <f>"17173"</f>
        <v>17173</v>
      </c>
      <c r="C52606" s="2">
        <v>1.10926234054353E-3</v>
      </c>
      <c r="D52606" s="2">
        <v>2.94117647058823E-3</v>
      </c>
      <c r="E52606" s="2">
        <v>0</v>
      </c>
      <c r="F52606" s="2">
        <v>1.2281994595922301E-3</v>
      </c>
    </row>
    <row r="52607" spans="1:6" x14ac:dyDescent="0.25">
      <c r="A52607" s="1" t="str">
        <f>"61951"</f>
        <v>61951</v>
      </c>
      <c r="B52607" s="1" t="str">
        <f>"17139"</f>
        <v>17139</v>
      </c>
      <c r="C52607" s="2">
        <v>0.99417637271214598</v>
      </c>
      <c r="D52607" s="2">
        <v>0.994117647058823</v>
      </c>
      <c r="E52607" s="2">
        <v>1</v>
      </c>
      <c r="F52607" s="2">
        <v>0.99435028248587498</v>
      </c>
    </row>
    <row r="52608" spans="1:6" x14ac:dyDescent="0.25">
      <c r="A52608" s="1" t="str">
        <f>"61940"</f>
        <v>61940</v>
      </c>
      <c r="B52608" s="1" t="str">
        <f>"17045"</f>
        <v>17045</v>
      </c>
      <c r="C52608" s="2">
        <v>1</v>
      </c>
      <c r="D52608" s="2">
        <v>1</v>
      </c>
      <c r="E52608" s="2">
        <v>0</v>
      </c>
      <c r="F52608" s="2">
        <v>1</v>
      </c>
    </row>
    <row r="52609" spans="1:6" x14ac:dyDescent="0.25">
      <c r="A52609" s="1" t="str">
        <f>"61760"</f>
        <v>61760</v>
      </c>
      <c r="B52609" s="1" t="str">
        <f>"17203"</f>
        <v>17203</v>
      </c>
      <c r="C52609" s="2">
        <v>0.87490465293668895</v>
      </c>
      <c r="D52609" s="2">
        <v>0.91056910569105598</v>
      </c>
      <c r="E52609" s="2">
        <v>0.96610169491525399</v>
      </c>
      <c r="F52609" s="2">
        <v>0.881446751507032</v>
      </c>
    </row>
    <row r="52610" spans="1:6" x14ac:dyDescent="0.25">
      <c r="A52610" s="1" t="str">
        <f>"61760"</f>
        <v>61760</v>
      </c>
      <c r="B52610" s="1" t="str">
        <f>"17105"</f>
        <v>17105</v>
      </c>
      <c r="C52610" s="2">
        <v>7.6277650648359993E-2</v>
      </c>
      <c r="D52610" s="2">
        <v>8.9430894308942993E-2</v>
      </c>
      <c r="E52610" s="2">
        <v>3.38983050847457E-2</v>
      </c>
      <c r="F52610" s="2">
        <v>7.5686537173476204E-2</v>
      </c>
    </row>
    <row r="52611" spans="1:6" x14ac:dyDescent="0.25">
      <c r="A52611" s="1" t="str">
        <f>"61760"</f>
        <v>61760</v>
      </c>
      <c r="B52611" s="1" t="str">
        <f>"17123"</f>
        <v>17123</v>
      </c>
      <c r="C52611" s="2">
        <v>4.8817696414950401E-2</v>
      </c>
      <c r="D52611" s="2">
        <v>0</v>
      </c>
      <c r="E52611" s="2">
        <v>0</v>
      </c>
      <c r="F52611" s="2">
        <v>4.2866711319490901E-2</v>
      </c>
    </row>
    <row r="52612" spans="1:6" x14ac:dyDescent="0.25">
      <c r="A52612" s="1" t="str">
        <f>"61816"</f>
        <v>61816</v>
      </c>
      <c r="B52612" s="1" t="str">
        <f>"17019"</f>
        <v>17019</v>
      </c>
      <c r="C52612" s="2">
        <v>1</v>
      </c>
      <c r="D52612" s="2">
        <v>1</v>
      </c>
      <c r="E52612" s="2">
        <v>0</v>
      </c>
      <c r="F52612" s="2">
        <v>1</v>
      </c>
    </row>
    <row r="52613" spans="1:6" x14ac:dyDescent="0.25">
      <c r="A52613" s="1" t="str">
        <f>"61803"</f>
        <v>61803</v>
      </c>
      <c r="B52613" s="1" t="str">
        <f>"17019"</f>
        <v>17019</v>
      </c>
      <c r="C52613" s="2">
        <v>1</v>
      </c>
      <c r="D52613" s="2">
        <v>1</v>
      </c>
      <c r="E52613" s="2">
        <v>1</v>
      </c>
      <c r="F52613" s="2">
        <v>1</v>
      </c>
    </row>
    <row r="52614" spans="1:6" x14ac:dyDescent="0.25">
      <c r="A52614" s="1" t="str">
        <f>"62013"</f>
        <v>62013</v>
      </c>
      <c r="B52614" s="1" t="str">
        <f>"17013"</f>
        <v>17013</v>
      </c>
      <c r="C52614" s="2">
        <v>1</v>
      </c>
      <c r="D52614" s="2">
        <v>1</v>
      </c>
      <c r="E52614" s="2">
        <v>1</v>
      </c>
      <c r="F52614" s="2">
        <v>1</v>
      </c>
    </row>
    <row r="52615" spans="1:6" x14ac:dyDescent="0.25">
      <c r="A52615" s="1" t="str">
        <f>"62016"</f>
        <v>62016</v>
      </c>
      <c r="B52615" s="1" t="str">
        <f>"17061"</f>
        <v>17061</v>
      </c>
      <c r="C52615" s="2">
        <v>1</v>
      </c>
      <c r="D52615" s="2">
        <v>1</v>
      </c>
      <c r="E52615" s="2">
        <v>1</v>
      </c>
      <c r="F52615" s="2">
        <v>1</v>
      </c>
    </row>
    <row r="52616" spans="1:6" x14ac:dyDescent="0.25">
      <c r="A52616" s="1" t="str">
        <f>"62015"</f>
        <v>62015</v>
      </c>
      <c r="B52616" s="1" t="str">
        <f>"17135"</f>
        <v>17135</v>
      </c>
      <c r="C52616" s="2">
        <v>1</v>
      </c>
      <c r="D52616" s="2">
        <v>1</v>
      </c>
      <c r="E52616" s="2">
        <v>1</v>
      </c>
      <c r="F52616" s="2">
        <v>1</v>
      </c>
    </row>
    <row r="52617" spans="1:6" x14ac:dyDescent="0.25">
      <c r="A52617" s="1" t="str">
        <f>"62023"</f>
        <v>62023</v>
      </c>
      <c r="B52617" s="1" t="str">
        <f>"17117"</f>
        <v>17117</v>
      </c>
      <c r="C52617" s="2">
        <v>0</v>
      </c>
      <c r="D52617" s="2">
        <v>0</v>
      </c>
      <c r="E52617" s="2">
        <v>1</v>
      </c>
      <c r="F52617" s="2">
        <v>1</v>
      </c>
    </row>
    <row r="52618" spans="1:6" x14ac:dyDescent="0.25">
      <c r="A52618" s="1" t="str">
        <f>"62044"</f>
        <v>62044</v>
      </c>
      <c r="B52618" s="1" t="str">
        <f>"17117"</f>
        <v>17117</v>
      </c>
      <c r="C52618" s="2">
        <v>0.12659235668789801</v>
      </c>
      <c r="D52618" s="2">
        <v>8.7499999999999994E-2</v>
      </c>
      <c r="E52618" s="2">
        <v>0</v>
      </c>
      <c r="F52618" s="2">
        <v>0.123145400593471</v>
      </c>
    </row>
    <row r="52619" spans="1:6" x14ac:dyDescent="0.25">
      <c r="A52619" s="1" t="str">
        <f>"62044"</f>
        <v>62044</v>
      </c>
      <c r="B52619" s="1" t="str">
        <f>"17061"</f>
        <v>17061</v>
      </c>
      <c r="C52619" s="2">
        <v>0.87340764331210097</v>
      </c>
      <c r="D52619" s="2">
        <v>0.91249999999999998</v>
      </c>
      <c r="E52619" s="2">
        <v>1</v>
      </c>
      <c r="F52619" s="2">
        <v>0.87685459940652799</v>
      </c>
    </row>
    <row r="52620" spans="1:6" x14ac:dyDescent="0.25">
      <c r="A52620" s="1" t="str">
        <f>"62258"</f>
        <v>62258</v>
      </c>
      <c r="B52620" s="1" t="str">
        <f>"17027"</f>
        <v>17027</v>
      </c>
      <c r="C52620" s="2">
        <v>1.2733446519524599E-3</v>
      </c>
      <c r="D52620" s="2">
        <v>0</v>
      </c>
      <c r="E52620" s="2">
        <v>0</v>
      </c>
      <c r="F52620" s="2">
        <v>1.1750881316098701E-3</v>
      </c>
    </row>
    <row r="52621" spans="1:6" x14ac:dyDescent="0.25">
      <c r="A52621" s="1" t="str">
        <f>"62258"</f>
        <v>62258</v>
      </c>
      <c r="B52621" s="1" t="str">
        <f>"17163"</f>
        <v>17163</v>
      </c>
      <c r="C52621" s="2">
        <v>0.99872665534804705</v>
      </c>
      <c r="D52621" s="2">
        <v>1</v>
      </c>
      <c r="E52621" s="2">
        <v>1</v>
      </c>
      <c r="F52621" s="2">
        <v>0.99882491186838995</v>
      </c>
    </row>
    <row r="52622" spans="1:6" x14ac:dyDescent="0.25">
      <c r="A52622" s="1" t="str">
        <f>"62273"</f>
        <v>62273</v>
      </c>
      <c r="B52622" s="1" t="str">
        <f>"17119"</f>
        <v>17119</v>
      </c>
      <c r="C52622" s="2">
        <v>1</v>
      </c>
      <c r="D52622" s="2">
        <v>0</v>
      </c>
      <c r="E52622" s="2">
        <v>1</v>
      </c>
      <c r="F52622" s="2">
        <v>1</v>
      </c>
    </row>
    <row r="52623" spans="1:6" x14ac:dyDescent="0.25">
      <c r="A52623" s="1" t="str">
        <f>"62238"</f>
        <v>62238</v>
      </c>
      <c r="B52623" s="1" t="str">
        <f>"17157"</f>
        <v>17157</v>
      </c>
      <c r="C52623" s="2">
        <v>1.6260162601626001E-2</v>
      </c>
      <c r="D52623" s="2">
        <v>0</v>
      </c>
      <c r="E52623" s="2">
        <v>0</v>
      </c>
      <c r="F52623" s="2">
        <v>1.5748031496062902E-2</v>
      </c>
    </row>
    <row r="52624" spans="1:6" x14ac:dyDescent="0.25">
      <c r="A52624" s="1" t="str">
        <f>"62238"</f>
        <v>62238</v>
      </c>
      <c r="B52624" s="1" t="str">
        <f>"17145"</f>
        <v>17145</v>
      </c>
      <c r="C52624" s="2">
        <v>0.98373983739837301</v>
      </c>
      <c r="D52624" s="2">
        <v>1</v>
      </c>
      <c r="E52624" s="2">
        <v>1</v>
      </c>
      <c r="F52624" s="2">
        <v>0.98425196850393704</v>
      </c>
    </row>
    <row r="52625" spans="1:6" x14ac:dyDescent="0.25">
      <c r="A52625" s="1" t="str">
        <f>"62241"</f>
        <v>62241</v>
      </c>
      <c r="B52625" s="1" t="str">
        <f>"17157"</f>
        <v>17157</v>
      </c>
      <c r="C52625" s="2">
        <v>1</v>
      </c>
      <c r="D52625" s="2">
        <v>1</v>
      </c>
      <c r="E52625" s="2">
        <v>1</v>
      </c>
      <c r="F52625" s="2">
        <v>1</v>
      </c>
    </row>
    <row r="52626" spans="1:6" x14ac:dyDescent="0.25">
      <c r="A52626" s="1" t="str">
        <f>"62245"</f>
        <v>62245</v>
      </c>
      <c r="B52626" s="1" t="str">
        <f>"17027"</f>
        <v>17027</v>
      </c>
      <c r="C52626" s="2">
        <v>1</v>
      </c>
      <c r="D52626" s="2">
        <v>1</v>
      </c>
      <c r="E52626" s="2">
        <v>1</v>
      </c>
      <c r="F52626" s="2">
        <v>1</v>
      </c>
    </row>
    <row r="52627" spans="1:6" x14ac:dyDescent="0.25">
      <c r="A52627" s="1" t="str">
        <f>"62246"</f>
        <v>62246</v>
      </c>
      <c r="B52627" s="1" t="str">
        <f>"17005"</f>
        <v>17005</v>
      </c>
      <c r="C52627" s="2">
        <v>0.99950112247443201</v>
      </c>
      <c r="D52627" s="2">
        <v>0.99509803921568596</v>
      </c>
      <c r="E52627" s="2">
        <v>1</v>
      </c>
      <c r="F52627" s="2">
        <v>0.999113082039911</v>
      </c>
    </row>
    <row r="52628" spans="1:6" x14ac:dyDescent="0.25">
      <c r="A52628" s="1" t="str">
        <f>"62246"</f>
        <v>62246</v>
      </c>
      <c r="B52628" s="1" t="str">
        <f>"17027"</f>
        <v>17027</v>
      </c>
      <c r="C52628" s="2">
        <v>4.9887752556747301E-4</v>
      </c>
      <c r="D52628" s="2">
        <v>4.9019607843137202E-3</v>
      </c>
      <c r="E52628" s="2">
        <v>0</v>
      </c>
      <c r="F52628" s="2">
        <v>8.8691796008869104E-4</v>
      </c>
    </row>
    <row r="52629" spans="1:6" x14ac:dyDescent="0.25">
      <c r="A52629" s="1" t="str">
        <f>"62255"</f>
        <v>62255</v>
      </c>
      <c r="B52629" s="1" t="str">
        <f>"17163"</f>
        <v>17163</v>
      </c>
      <c r="C52629" s="2">
        <v>0.97570850202429105</v>
      </c>
      <c r="D52629" s="2">
        <v>1</v>
      </c>
      <c r="E52629" s="2">
        <v>1</v>
      </c>
      <c r="F52629" s="2">
        <v>0.97628458498023696</v>
      </c>
    </row>
    <row r="52630" spans="1:6" x14ac:dyDescent="0.25">
      <c r="A52630" s="1" t="str">
        <f>"62255"</f>
        <v>62255</v>
      </c>
      <c r="B52630" s="1" t="str">
        <f>"17189"</f>
        <v>17189</v>
      </c>
      <c r="C52630" s="2">
        <v>2.4291497975708499E-2</v>
      </c>
      <c r="D52630" s="2">
        <v>0</v>
      </c>
      <c r="E52630" s="2">
        <v>0</v>
      </c>
      <c r="F52630" s="2">
        <v>2.3715415019762799E-2</v>
      </c>
    </row>
    <row r="52631" spans="1:6" x14ac:dyDescent="0.25">
      <c r="A52631" s="1" t="str">
        <f>"62280"</f>
        <v>62280</v>
      </c>
      <c r="B52631" s="1" t="str">
        <f>"17077"</f>
        <v>17077</v>
      </c>
      <c r="C52631" s="2">
        <v>0.420212765957446</v>
      </c>
      <c r="D52631" s="2">
        <v>0.57142857142857095</v>
      </c>
      <c r="E52631" s="2">
        <v>0</v>
      </c>
      <c r="F52631" s="2">
        <v>0.42346938775510201</v>
      </c>
    </row>
    <row r="52632" spans="1:6" x14ac:dyDescent="0.25">
      <c r="A52632" s="1" t="str">
        <f>"62280"</f>
        <v>62280</v>
      </c>
      <c r="B52632" s="1" t="str">
        <f>"17157"</f>
        <v>17157</v>
      </c>
      <c r="C52632" s="2">
        <v>0.57978723404255295</v>
      </c>
      <c r="D52632" s="2">
        <v>0.42857142857142799</v>
      </c>
      <c r="E52632" s="2">
        <v>1</v>
      </c>
      <c r="F52632" s="2">
        <v>0.57653061224489699</v>
      </c>
    </row>
    <row r="52633" spans="1:6" x14ac:dyDescent="0.25">
      <c r="A52633" s="1" t="str">
        <f>"62285"</f>
        <v>62285</v>
      </c>
      <c r="B52633" s="1" t="str">
        <f>"17163"</f>
        <v>17163</v>
      </c>
      <c r="C52633" s="2">
        <v>1</v>
      </c>
      <c r="D52633" s="2">
        <v>1</v>
      </c>
      <c r="E52633" s="2">
        <v>1</v>
      </c>
      <c r="F52633" s="2">
        <v>1</v>
      </c>
    </row>
    <row r="52634" spans="1:6" x14ac:dyDescent="0.25">
      <c r="A52634" s="1" t="str">
        <f>"62286"</f>
        <v>62286</v>
      </c>
      <c r="B52634" s="1" t="str">
        <f>"17157"</f>
        <v>17157</v>
      </c>
      <c r="C52634" s="2">
        <v>0.99742682534576999</v>
      </c>
      <c r="D52634" s="2">
        <v>1</v>
      </c>
      <c r="E52634" s="2">
        <v>1</v>
      </c>
      <c r="F52634" s="2">
        <v>0.99779310344827499</v>
      </c>
    </row>
    <row r="52635" spans="1:6" x14ac:dyDescent="0.25">
      <c r="A52635" s="1" t="str">
        <f>"62286"</f>
        <v>62286</v>
      </c>
      <c r="B52635" s="1" t="str">
        <f>"17145"</f>
        <v>17145</v>
      </c>
      <c r="C52635" s="2">
        <v>2.5731746542296502E-3</v>
      </c>
      <c r="D52635" s="2">
        <v>0</v>
      </c>
      <c r="E52635" s="2">
        <v>0</v>
      </c>
      <c r="F52635" s="2">
        <v>2.2068965517241302E-3</v>
      </c>
    </row>
    <row r="52636" spans="1:6" x14ac:dyDescent="0.25">
      <c r="A52636" s="1" t="str">
        <f>"62293"</f>
        <v>62293</v>
      </c>
      <c r="B52636" s="1" t="str">
        <f>"17119"</f>
        <v>17119</v>
      </c>
      <c r="C52636" s="2">
        <v>7.1083172147001897E-2</v>
      </c>
      <c r="D52636" s="2">
        <v>2.27272727272727E-2</v>
      </c>
      <c r="E52636" s="2">
        <v>0</v>
      </c>
      <c r="F52636" s="2">
        <v>6.7781292363307696E-2</v>
      </c>
    </row>
    <row r="52637" spans="1:6" x14ac:dyDescent="0.25">
      <c r="A52637" s="1" t="str">
        <f>"62293"</f>
        <v>62293</v>
      </c>
      <c r="B52637" s="1" t="str">
        <f>"17163"</f>
        <v>17163</v>
      </c>
      <c r="C52637" s="2">
        <v>7.6402321083172103E-2</v>
      </c>
      <c r="D52637" s="2">
        <v>2.27272727272727E-2</v>
      </c>
      <c r="E52637" s="2">
        <v>0</v>
      </c>
      <c r="F52637" s="2">
        <v>7.2751920469950201E-2</v>
      </c>
    </row>
    <row r="52638" spans="1:6" x14ac:dyDescent="0.25">
      <c r="A52638" s="1" t="str">
        <f>"62293"</f>
        <v>62293</v>
      </c>
      <c r="B52638" s="1" t="str">
        <f>"17027"</f>
        <v>17027</v>
      </c>
      <c r="C52638" s="2">
        <v>0.85251450676982499</v>
      </c>
      <c r="D52638" s="2">
        <v>0.95454545454545403</v>
      </c>
      <c r="E52638" s="2">
        <v>1</v>
      </c>
      <c r="F52638" s="2">
        <v>0.85946678716674096</v>
      </c>
    </row>
    <row r="52639" spans="1:6" x14ac:dyDescent="0.25">
      <c r="A52639" s="1" t="str">
        <f>"62063"</f>
        <v>62063</v>
      </c>
      <c r="B52639" s="1" t="str">
        <f>"17117"</f>
        <v>17117</v>
      </c>
      <c r="C52639" s="2">
        <v>0.67698259187620802</v>
      </c>
      <c r="D52639" s="2">
        <v>1</v>
      </c>
      <c r="E52639" s="2">
        <v>1</v>
      </c>
      <c r="F52639" s="2">
        <v>0.68007662835249005</v>
      </c>
    </row>
    <row r="52640" spans="1:6" x14ac:dyDescent="0.25">
      <c r="A52640" s="1" t="str">
        <f>"62063"</f>
        <v>62063</v>
      </c>
      <c r="B52640" s="1" t="str">
        <f>"17083"</f>
        <v>17083</v>
      </c>
      <c r="C52640" s="2">
        <v>0.32301740812379098</v>
      </c>
      <c r="D52640" s="2">
        <v>0</v>
      </c>
      <c r="E52640" s="2">
        <v>0</v>
      </c>
      <c r="F52640" s="2">
        <v>0.319923371647509</v>
      </c>
    </row>
    <row r="52641" spans="1:6" x14ac:dyDescent="0.25">
      <c r="A52641" s="1" t="str">
        <f>"62085"</f>
        <v>62085</v>
      </c>
      <c r="B52641" s="1" t="str">
        <f>"17117"</f>
        <v>17117</v>
      </c>
      <c r="C52641" s="2">
        <v>1</v>
      </c>
      <c r="D52641" s="2">
        <v>0</v>
      </c>
      <c r="E52641" s="2">
        <v>1</v>
      </c>
      <c r="F52641" s="2">
        <v>1</v>
      </c>
    </row>
    <row r="52642" spans="1:6" x14ac:dyDescent="0.25">
      <c r="A52642" s="1" t="str">
        <f>"62206"</f>
        <v>62206</v>
      </c>
      <c r="B52642" s="1" t="str">
        <f>"17163"</f>
        <v>17163</v>
      </c>
      <c r="C52642" s="2">
        <v>1</v>
      </c>
      <c r="D52642" s="2">
        <v>1</v>
      </c>
      <c r="E52642" s="2">
        <v>1</v>
      </c>
      <c r="F52642" s="2">
        <v>1</v>
      </c>
    </row>
    <row r="52643" spans="1:6" x14ac:dyDescent="0.25">
      <c r="A52643" s="1" t="str">
        <f>"62217"</f>
        <v>62217</v>
      </c>
      <c r="B52643" s="1" t="str">
        <f>"17157"</f>
        <v>17157</v>
      </c>
      <c r="C52643" s="2">
        <v>1</v>
      </c>
      <c r="D52643" s="2">
        <v>1</v>
      </c>
      <c r="E52643" s="2">
        <v>1</v>
      </c>
      <c r="F52643" s="2">
        <v>1</v>
      </c>
    </row>
    <row r="52644" spans="1:6" x14ac:dyDescent="0.25">
      <c r="A52644" s="1" t="str">
        <f>"62361"</f>
        <v>62361</v>
      </c>
      <c r="B52644" s="1" t="str">
        <f>"17149"</f>
        <v>17149</v>
      </c>
      <c r="C52644" s="2">
        <v>1</v>
      </c>
      <c r="D52644" s="2">
        <v>1</v>
      </c>
      <c r="E52644" s="2">
        <v>1</v>
      </c>
      <c r="F52644" s="2">
        <v>1</v>
      </c>
    </row>
    <row r="52645" spans="1:6" x14ac:dyDescent="0.25">
      <c r="A52645" s="1" t="str">
        <f>"62325"</f>
        <v>62325</v>
      </c>
      <c r="B52645" s="1" t="str">
        <f>"17001"</f>
        <v>17001</v>
      </c>
      <c r="C52645" s="2">
        <v>1</v>
      </c>
      <c r="D52645" s="2">
        <v>1</v>
      </c>
      <c r="E52645" s="2">
        <v>1</v>
      </c>
      <c r="F52645" s="2">
        <v>1</v>
      </c>
    </row>
    <row r="52646" spans="1:6" x14ac:dyDescent="0.25">
      <c r="A52646" s="1" t="str">
        <f>"62338"</f>
        <v>62338</v>
      </c>
      <c r="B52646" s="1" t="str">
        <f>"17001"</f>
        <v>17001</v>
      </c>
      <c r="C52646" s="2">
        <v>1</v>
      </c>
      <c r="D52646" s="2">
        <v>1</v>
      </c>
      <c r="E52646" s="2">
        <v>1</v>
      </c>
      <c r="F52646" s="2">
        <v>1</v>
      </c>
    </row>
    <row r="52647" spans="1:6" x14ac:dyDescent="0.25">
      <c r="A52647" s="1" t="str">
        <f>"62353"</f>
        <v>62353</v>
      </c>
      <c r="B52647" s="1" t="str">
        <f>"17009"</f>
        <v>17009</v>
      </c>
      <c r="C52647" s="2">
        <v>1</v>
      </c>
      <c r="D52647" s="2">
        <v>1</v>
      </c>
      <c r="E52647" s="2">
        <v>1</v>
      </c>
      <c r="F52647" s="2">
        <v>1</v>
      </c>
    </row>
    <row r="52648" spans="1:6" x14ac:dyDescent="0.25">
      <c r="A52648" s="1" t="str">
        <f>"62358"</f>
        <v>62358</v>
      </c>
      <c r="B52648" s="1" t="str">
        <f>"17067"</f>
        <v>17067</v>
      </c>
      <c r="C52648" s="2">
        <v>1</v>
      </c>
      <c r="D52648" s="2">
        <v>1</v>
      </c>
      <c r="E52648" s="2">
        <v>1</v>
      </c>
      <c r="F52648" s="2">
        <v>1</v>
      </c>
    </row>
    <row r="52649" spans="1:6" x14ac:dyDescent="0.25">
      <c r="A52649" s="1" t="str">
        <f>"62352"</f>
        <v>62352</v>
      </c>
      <c r="B52649" s="1" t="str">
        <f>"17149"</f>
        <v>17149</v>
      </c>
      <c r="C52649" s="2">
        <v>1</v>
      </c>
      <c r="D52649" s="2">
        <v>0</v>
      </c>
      <c r="E52649" s="2">
        <v>1</v>
      </c>
      <c r="F52649" s="2">
        <v>1</v>
      </c>
    </row>
    <row r="52650" spans="1:6" x14ac:dyDescent="0.25">
      <c r="A52650" s="1" t="str">
        <f>"62521"</f>
        <v>62521</v>
      </c>
      <c r="B52650" s="1" t="str">
        <f>"17115"</f>
        <v>17115</v>
      </c>
      <c r="C52650" s="2">
        <v>1</v>
      </c>
      <c r="D52650" s="2">
        <v>1</v>
      </c>
      <c r="E52650" s="2">
        <v>1</v>
      </c>
      <c r="F52650" s="2">
        <v>1</v>
      </c>
    </row>
    <row r="52651" spans="1:6" x14ac:dyDescent="0.25">
      <c r="A52651" s="1" t="str">
        <f>"62525"</f>
        <v>62525</v>
      </c>
      <c r="B52651" s="1" t="str">
        <f>"17115"</f>
        <v>17115</v>
      </c>
      <c r="C52651" s="2">
        <v>1</v>
      </c>
      <c r="D52651" s="2">
        <v>1</v>
      </c>
      <c r="E52651" s="2">
        <v>1</v>
      </c>
      <c r="F52651" s="2">
        <v>1</v>
      </c>
    </row>
    <row r="52652" spans="1:6" x14ac:dyDescent="0.25">
      <c r="A52652" s="1" t="str">
        <f>"62513"</f>
        <v>62513</v>
      </c>
      <c r="B52652" s="1" t="str">
        <f>"17115"</f>
        <v>17115</v>
      </c>
      <c r="C52652" s="2">
        <v>0.86736020806241798</v>
      </c>
      <c r="D52652" s="2">
        <v>0.54545454545454497</v>
      </c>
      <c r="E52652" s="2">
        <v>1</v>
      </c>
      <c r="F52652" s="2">
        <v>0.86557788944723602</v>
      </c>
    </row>
    <row r="52653" spans="1:6" x14ac:dyDescent="0.25">
      <c r="A52653" s="1" t="str">
        <f>"62513"</f>
        <v>62513</v>
      </c>
      <c r="B52653" s="1" t="str">
        <f>"17021"</f>
        <v>17021</v>
      </c>
      <c r="C52653" s="2">
        <v>0.13263979193758099</v>
      </c>
      <c r="D52653" s="2">
        <v>0.45454545454545398</v>
      </c>
      <c r="E52653" s="2">
        <v>0</v>
      </c>
      <c r="F52653" s="2">
        <v>0.13442211055276301</v>
      </c>
    </row>
    <row r="52654" spans="1:6" x14ac:dyDescent="0.25">
      <c r="A52654" s="1" t="str">
        <f>"62517"</f>
        <v>62517</v>
      </c>
      <c r="B52654" s="1" t="str">
        <f>"17021"</f>
        <v>17021</v>
      </c>
      <c r="C52654" s="2">
        <v>1</v>
      </c>
      <c r="D52654" s="2">
        <v>1</v>
      </c>
      <c r="E52654" s="2">
        <v>1</v>
      </c>
      <c r="F52654" s="2">
        <v>1</v>
      </c>
    </row>
    <row r="52655" spans="1:6" x14ac:dyDescent="0.25">
      <c r="A52655" s="1" t="str">
        <f>"62367"</f>
        <v>62367</v>
      </c>
      <c r="B52655" s="1" t="str">
        <f>"17109"</f>
        <v>17109</v>
      </c>
      <c r="C52655" s="2">
        <v>0.30128205128205099</v>
      </c>
      <c r="D52655" s="2">
        <v>0.27777777777777701</v>
      </c>
      <c r="E52655" s="2">
        <v>0</v>
      </c>
      <c r="F52655" s="2">
        <v>0.29729729729729698</v>
      </c>
    </row>
    <row r="52656" spans="1:6" x14ac:dyDescent="0.25">
      <c r="A52656" s="1" t="str">
        <f>"62367"</f>
        <v>62367</v>
      </c>
      <c r="B52656" s="1" t="str">
        <f>"17067"</f>
        <v>17067</v>
      </c>
      <c r="C52656" s="2">
        <v>0.55448717948717896</v>
      </c>
      <c r="D52656" s="2">
        <v>0.69444444444444398</v>
      </c>
      <c r="E52656" s="2">
        <v>1</v>
      </c>
      <c r="F52656" s="2">
        <v>0.56606606606606602</v>
      </c>
    </row>
    <row r="52657" spans="1:6" x14ac:dyDescent="0.25">
      <c r="A52657" s="1" t="str">
        <f>"62367"</f>
        <v>62367</v>
      </c>
      <c r="B52657" s="1" t="str">
        <f>"17169"</f>
        <v>17169</v>
      </c>
      <c r="C52657" s="2">
        <v>0.144230769230769</v>
      </c>
      <c r="D52657" s="2">
        <v>2.77777777777777E-2</v>
      </c>
      <c r="E52657" s="2">
        <v>0</v>
      </c>
      <c r="F52657" s="2">
        <v>0.136636636636636</v>
      </c>
    </row>
    <row r="52658" spans="1:6" x14ac:dyDescent="0.25">
      <c r="A52658" s="1" t="str">
        <f>"62378"</f>
        <v>62378</v>
      </c>
      <c r="B52658" s="1" t="str">
        <f>"17009"</f>
        <v>17009</v>
      </c>
      <c r="C52658" s="2">
        <v>1</v>
      </c>
      <c r="D52658" s="2">
        <v>1</v>
      </c>
      <c r="E52658" s="2">
        <v>1</v>
      </c>
      <c r="F52658" s="2">
        <v>1</v>
      </c>
    </row>
    <row r="52659" spans="1:6" x14ac:dyDescent="0.25">
      <c r="A52659" s="1" t="str">
        <f>"62417"</f>
        <v>62417</v>
      </c>
      <c r="B52659" s="1" t="str">
        <f>"17101"</f>
        <v>17101</v>
      </c>
      <c r="C52659" s="2">
        <v>1</v>
      </c>
      <c r="D52659" s="2">
        <v>1</v>
      </c>
      <c r="E52659" s="2">
        <v>1</v>
      </c>
      <c r="F52659" s="2">
        <v>1</v>
      </c>
    </row>
    <row r="52660" spans="1:6" x14ac:dyDescent="0.25">
      <c r="A52660" s="1" t="str">
        <f>"62423"</f>
        <v>62423</v>
      </c>
      <c r="B52660" s="1" t="str">
        <f>"17023"</f>
        <v>17023</v>
      </c>
      <c r="C52660" s="2">
        <v>0.87206266318537795</v>
      </c>
      <c r="D52660" s="2">
        <v>0.8</v>
      </c>
      <c r="E52660" s="2">
        <v>1</v>
      </c>
      <c r="F52660" s="2">
        <v>0.87146529562982</v>
      </c>
    </row>
    <row r="52661" spans="1:6" x14ac:dyDescent="0.25">
      <c r="A52661" s="1" t="str">
        <f>"62423"</f>
        <v>62423</v>
      </c>
      <c r="B52661" s="1" t="str">
        <f>"17045"</f>
        <v>17045</v>
      </c>
      <c r="C52661" s="2">
        <v>0.12793733681462099</v>
      </c>
      <c r="D52661" s="2">
        <v>0.2</v>
      </c>
      <c r="E52661" s="2">
        <v>0</v>
      </c>
      <c r="F52661" s="2">
        <v>0.128534704370179</v>
      </c>
    </row>
    <row r="52662" spans="1:6" x14ac:dyDescent="0.25">
      <c r="A52662" s="1" t="str">
        <f>"62419"</f>
        <v>62419</v>
      </c>
      <c r="B52662" s="1" t="str">
        <f>"17159"</f>
        <v>17159</v>
      </c>
      <c r="C52662" s="2">
        <v>1</v>
      </c>
      <c r="D52662" s="2">
        <v>1</v>
      </c>
      <c r="E52662" s="2">
        <v>1</v>
      </c>
      <c r="F52662" s="2">
        <v>1</v>
      </c>
    </row>
    <row r="52663" spans="1:6" x14ac:dyDescent="0.25">
      <c r="A52663" s="1" t="str">
        <f>"62570"</f>
        <v>62570</v>
      </c>
      <c r="B52663" s="1" t="str">
        <f>"17021"</f>
        <v>17021</v>
      </c>
      <c r="C52663" s="2">
        <v>1</v>
      </c>
      <c r="D52663" s="2">
        <v>1</v>
      </c>
      <c r="E52663" s="2">
        <v>1</v>
      </c>
      <c r="F52663" s="2">
        <v>1</v>
      </c>
    </row>
    <row r="52664" spans="1:6" x14ac:dyDescent="0.25">
      <c r="A52664" s="1" t="str">
        <f>"62572"</f>
        <v>62572</v>
      </c>
      <c r="B52664" s="1" t="str">
        <f>"17117"</f>
        <v>17117</v>
      </c>
      <c r="C52664" s="2">
        <v>0.43682310469314001</v>
      </c>
      <c r="D52664" s="2">
        <v>0.66666666666666596</v>
      </c>
      <c r="E52664" s="2">
        <v>0</v>
      </c>
      <c r="F52664" s="2">
        <v>0.43859649122806998</v>
      </c>
    </row>
    <row r="52665" spans="1:6" x14ac:dyDescent="0.25">
      <c r="A52665" s="1" t="str">
        <f>"62572"</f>
        <v>62572</v>
      </c>
      <c r="B52665" s="1" t="str">
        <f>"17135"</f>
        <v>17135</v>
      </c>
      <c r="C52665" s="2">
        <v>0.56317689530685899</v>
      </c>
      <c r="D52665" s="2">
        <v>0.33333333333333298</v>
      </c>
      <c r="E52665" s="2">
        <v>1</v>
      </c>
      <c r="F52665" s="2">
        <v>0.56140350877192902</v>
      </c>
    </row>
    <row r="52666" spans="1:6" x14ac:dyDescent="0.25">
      <c r="A52666" s="1" t="str">
        <f>"62611"</f>
        <v>62611</v>
      </c>
      <c r="B52666" s="1" t="str">
        <f>"17137"</f>
        <v>17137</v>
      </c>
      <c r="C52666" s="2">
        <v>0.14110429447852699</v>
      </c>
      <c r="D52666" s="2">
        <v>2.3809523809523801E-2</v>
      </c>
      <c r="E52666" s="2">
        <v>0</v>
      </c>
      <c r="F52666" s="2">
        <v>0.13133208255159401</v>
      </c>
    </row>
    <row r="52667" spans="1:6" x14ac:dyDescent="0.25">
      <c r="A52667" s="1" t="str">
        <f>"62611"</f>
        <v>62611</v>
      </c>
      <c r="B52667" s="1" t="str">
        <f>"17017"</f>
        <v>17017</v>
      </c>
      <c r="C52667" s="2">
        <v>0.85889570552147199</v>
      </c>
      <c r="D52667" s="2">
        <v>0.97619047619047605</v>
      </c>
      <c r="E52667" s="2">
        <v>1</v>
      </c>
      <c r="F52667" s="2">
        <v>0.86866791744840499</v>
      </c>
    </row>
    <row r="52668" spans="1:6" x14ac:dyDescent="0.25">
      <c r="A52668" s="1" t="str">
        <f>"62628"</f>
        <v>62628</v>
      </c>
      <c r="B52668" s="1" t="str">
        <f>"17137"</f>
        <v>17137</v>
      </c>
      <c r="C52668" s="2">
        <v>0.96163682864450095</v>
      </c>
      <c r="D52668" s="2">
        <v>1</v>
      </c>
      <c r="E52668" s="2">
        <v>0</v>
      </c>
      <c r="F52668" s="2">
        <v>0.96420047732696801</v>
      </c>
    </row>
    <row r="52669" spans="1:6" x14ac:dyDescent="0.25">
      <c r="A52669" s="1" t="str">
        <f>"62628"</f>
        <v>62628</v>
      </c>
      <c r="B52669" s="1" t="str">
        <f>"17171"</f>
        <v>17171</v>
      </c>
      <c r="C52669" s="2">
        <v>3.8363171355498701E-2</v>
      </c>
      <c r="D52669" s="2">
        <v>0</v>
      </c>
      <c r="E52669" s="2">
        <v>0</v>
      </c>
      <c r="F52669" s="2">
        <v>3.5799522673030999E-2</v>
      </c>
    </row>
    <row r="52670" spans="1:6" x14ac:dyDescent="0.25">
      <c r="A52670" s="1" t="str">
        <f>"62633"</f>
        <v>62633</v>
      </c>
      <c r="B52670" s="1" t="str">
        <f>"17125"</f>
        <v>17125</v>
      </c>
      <c r="C52670" s="2">
        <v>1</v>
      </c>
      <c r="D52670" s="2">
        <v>1</v>
      </c>
      <c r="E52670" s="2">
        <v>0</v>
      </c>
      <c r="F52670" s="2">
        <v>1</v>
      </c>
    </row>
    <row r="52671" spans="1:6" x14ac:dyDescent="0.25">
      <c r="A52671" s="1" t="str">
        <f>"62622"</f>
        <v>62622</v>
      </c>
      <c r="B52671" s="1" t="str">
        <f>"17017"</f>
        <v>17017</v>
      </c>
      <c r="C52671" s="2">
        <v>0</v>
      </c>
      <c r="D52671" s="2">
        <v>1</v>
      </c>
      <c r="E52671" s="2">
        <v>0</v>
      </c>
      <c r="F52671" s="2">
        <v>1</v>
      </c>
    </row>
    <row r="52672" spans="1:6" x14ac:dyDescent="0.25">
      <c r="A52672" s="1" t="str">
        <f>"62535"</f>
        <v>62535</v>
      </c>
      <c r="B52672" s="1" t="str">
        <f>"17115"</f>
        <v>17115</v>
      </c>
      <c r="C52672" s="2">
        <v>1</v>
      </c>
      <c r="D52672" s="2">
        <v>1</v>
      </c>
      <c r="E52672" s="2">
        <v>1</v>
      </c>
      <c r="F52672" s="2">
        <v>1</v>
      </c>
    </row>
    <row r="52673" spans="1:6" x14ac:dyDescent="0.25">
      <c r="A52673" s="1" t="str">
        <f>"62550"</f>
        <v>62550</v>
      </c>
      <c r="B52673" s="1" t="str">
        <f>"17115"</f>
        <v>17115</v>
      </c>
      <c r="C52673" s="2">
        <v>2.3882896764252599E-2</v>
      </c>
      <c r="D52673" s="2">
        <v>1.94174757281553E-2</v>
      </c>
      <c r="E52673" s="2">
        <v>0</v>
      </c>
      <c r="F52673" s="2">
        <v>2.31416549789621E-2</v>
      </c>
    </row>
    <row r="52674" spans="1:6" x14ac:dyDescent="0.25">
      <c r="A52674" s="1" t="str">
        <f>"62550"</f>
        <v>62550</v>
      </c>
      <c r="B52674" s="1" t="str">
        <f>"17021"</f>
        <v>17021</v>
      </c>
      <c r="C52674" s="2">
        <v>0.13251155624036901</v>
      </c>
      <c r="D52674" s="2">
        <v>5.8252427184466E-2</v>
      </c>
      <c r="E52674" s="2">
        <v>0</v>
      </c>
      <c r="F52674" s="2">
        <v>0.124824684431977</v>
      </c>
    </row>
    <row r="52675" spans="1:6" x14ac:dyDescent="0.25">
      <c r="A52675" s="1" t="str">
        <f>"62550"</f>
        <v>62550</v>
      </c>
      <c r="B52675" s="1" t="str">
        <f>"17173"</f>
        <v>17173</v>
      </c>
      <c r="C52675" s="2">
        <v>0.84360554699537704</v>
      </c>
      <c r="D52675" s="2">
        <v>0.92233009708737801</v>
      </c>
      <c r="E52675" s="2">
        <v>1</v>
      </c>
      <c r="F52675" s="2">
        <v>0.85203366058906005</v>
      </c>
    </row>
    <row r="52676" spans="1:6" x14ac:dyDescent="0.25">
      <c r="A52676" s="1" t="str">
        <f>"62563"</f>
        <v>62563</v>
      </c>
      <c r="B52676" s="1" t="str">
        <f>"17021"</f>
        <v>17021</v>
      </c>
      <c r="C52676" s="2">
        <v>8.3160083160083095E-3</v>
      </c>
      <c r="D52676" s="2">
        <v>0</v>
      </c>
      <c r="E52676" s="2">
        <v>0</v>
      </c>
      <c r="F52676" s="2">
        <v>7.9808459696727799E-3</v>
      </c>
    </row>
    <row r="52677" spans="1:6" x14ac:dyDescent="0.25">
      <c r="A52677" s="1" t="str">
        <f>"62563"</f>
        <v>62563</v>
      </c>
      <c r="B52677" s="1" t="str">
        <f>"17167"</f>
        <v>17167</v>
      </c>
      <c r="C52677" s="2">
        <v>0.99168399168399102</v>
      </c>
      <c r="D52677" s="2">
        <v>1</v>
      </c>
      <c r="E52677" s="2">
        <v>1</v>
      </c>
      <c r="F52677" s="2">
        <v>0.99201915403032703</v>
      </c>
    </row>
    <row r="52678" spans="1:6" x14ac:dyDescent="0.25">
      <c r="A52678" s="1" t="str">
        <f>"62532"</f>
        <v>62532</v>
      </c>
      <c r="B52678" s="1" t="str">
        <f>"17115"</f>
        <v>17115</v>
      </c>
      <c r="C52678" s="2">
        <v>0</v>
      </c>
      <c r="D52678" s="2">
        <v>1</v>
      </c>
      <c r="E52678" s="2">
        <v>0</v>
      </c>
      <c r="F52678" s="2">
        <v>1</v>
      </c>
    </row>
    <row r="52679" spans="1:6" x14ac:dyDescent="0.25">
      <c r="A52679" s="1" t="str">
        <f>"62675"</f>
        <v>62675</v>
      </c>
      <c r="B52679" s="1" t="str">
        <f>"17017"</f>
        <v>17017</v>
      </c>
      <c r="C52679" s="2">
        <v>2.2965879265091798E-3</v>
      </c>
      <c r="D52679" s="2">
        <v>0</v>
      </c>
      <c r="E52679" s="2">
        <v>0</v>
      </c>
      <c r="F52679" s="2">
        <v>2.1033653846153802E-3</v>
      </c>
    </row>
    <row r="52680" spans="1:6" x14ac:dyDescent="0.25">
      <c r="A52680" s="1" t="str">
        <f>"62675"</f>
        <v>62675</v>
      </c>
      <c r="B52680" s="1" t="str">
        <f>"17129"</f>
        <v>17129</v>
      </c>
      <c r="C52680" s="2">
        <v>0.99770341207349</v>
      </c>
      <c r="D52680" s="2">
        <v>1</v>
      </c>
      <c r="E52680" s="2">
        <v>1</v>
      </c>
      <c r="F52680" s="2">
        <v>0.99789663461538403</v>
      </c>
    </row>
    <row r="52681" spans="1:6" x14ac:dyDescent="0.25">
      <c r="A52681" s="1" t="str">
        <f>"62643"</f>
        <v>62643</v>
      </c>
      <c r="B52681" s="1" t="str">
        <f>"17107"</f>
        <v>17107</v>
      </c>
      <c r="C52681" s="2">
        <v>1</v>
      </c>
      <c r="D52681" s="2">
        <v>1</v>
      </c>
      <c r="E52681" s="2">
        <v>1</v>
      </c>
      <c r="F52681" s="2">
        <v>1</v>
      </c>
    </row>
    <row r="52682" spans="1:6" x14ac:dyDescent="0.25">
      <c r="A52682" s="1" t="str">
        <f>"62427"</f>
        <v>62427</v>
      </c>
      <c r="B52682" s="1" t="str">
        <f>"17033"</f>
        <v>17033</v>
      </c>
      <c r="C52682" s="2">
        <v>0.95304568527918698</v>
      </c>
      <c r="D52682" s="2">
        <v>0.875</v>
      </c>
      <c r="E52682" s="2">
        <v>0.4</v>
      </c>
      <c r="F52682" s="2">
        <v>0.94808405438813304</v>
      </c>
    </row>
    <row r="52683" spans="1:6" x14ac:dyDescent="0.25">
      <c r="A52683" s="1" t="str">
        <f>"62427"</f>
        <v>62427</v>
      </c>
      <c r="B52683" s="1" t="str">
        <f>"17101"</f>
        <v>17101</v>
      </c>
      <c r="C52683" s="2">
        <v>4.6954314720812101E-2</v>
      </c>
      <c r="D52683" s="2">
        <v>0.125</v>
      </c>
      <c r="E52683" s="2">
        <v>0.6</v>
      </c>
      <c r="F52683" s="2">
        <v>5.19159456118665E-2</v>
      </c>
    </row>
    <row r="52684" spans="1:6" x14ac:dyDescent="0.25">
      <c r="A52684" s="1" t="str">
        <f>"62434"</f>
        <v>62434</v>
      </c>
      <c r="B52684" s="1" t="str">
        <f>"17079"</f>
        <v>17079</v>
      </c>
      <c r="C52684" s="2">
        <v>0.343373493975903</v>
      </c>
      <c r="D52684" s="2">
        <v>0</v>
      </c>
      <c r="E52684" s="2">
        <v>0</v>
      </c>
      <c r="F52684" s="2">
        <v>0.34131736526946099</v>
      </c>
    </row>
    <row r="52685" spans="1:6" x14ac:dyDescent="0.25">
      <c r="A52685" s="1" t="str">
        <f>"62434"</f>
        <v>62434</v>
      </c>
      <c r="B52685" s="1" t="str">
        <f>"17025"</f>
        <v>17025</v>
      </c>
      <c r="C52685" s="2">
        <v>0.656626506024096</v>
      </c>
      <c r="D52685" s="2">
        <v>0</v>
      </c>
      <c r="E52685" s="2">
        <v>1</v>
      </c>
      <c r="F52685" s="2">
        <v>0.65868263473053801</v>
      </c>
    </row>
    <row r="52686" spans="1:6" x14ac:dyDescent="0.25">
      <c r="A52686" s="1" t="str">
        <f>"62442"</f>
        <v>62442</v>
      </c>
      <c r="B52686" s="1" t="str">
        <f>"17023"</f>
        <v>17023</v>
      </c>
      <c r="C52686" s="2">
        <v>0.99017199017198998</v>
      </c>
      <c r="D52686" s="2">
        <v>1</v>
      </c>
      <c r="E52686" s="2">
        <v>1</v>
      </c>
      <c r="F52686" s="2">
        <v>0.99088145896656499</v>
      </c>
    </row>
    <row r="52687" spans="1:6" x14ac:dyDescent="0.25">
      <c r="A52687" s="1" t="str">
        <f>"62442"</f>
        <v>62442</v>
      </c>
      <c r="B52687" s="1" t="str">
        <f>"17033"</f>
        <v>17033</v>
      </c>
      <c r="C52687" s="2">
        <v>9.8280098280098208E-3</v>
      </c>
      <c r="D52687" s="2">
        <v>0</v>
      </c>
      <c r="E52687" s="2">
        <v>0</v>
      </c>
      <c r="F52687" s="2">
        <v>9.11854103343465E-3</v>
      </c>
    </row>
    <row r="52688" spans="1:6" x14ac:dyDescent="0.25">
      <c r="A52688" s="1" t="str">
        <f>"62449"</f>
        <v>62449</v>
      </c>
      <c r="B52688" s="1" t="str">
        <f>"17079"</f>
        <v>17079</v>
      </c>
      <c r="C52688" s="2">
        <v>4.88448844884488E-2</v>
      </c>
      <c r="D52688" s="2">
        <v>8.9285714285714194E-3</v>
      </c>
      <c r="E52688" s="2">
        <v>0</v>
      </c>
      <c r="F52688" s="2">
        <v>4.54545454545454E-2</v>
      </c>
    </row>
    <row r="52689" spans="1:6" x14ac:dyDescent="0.25">
      <c r="A52689" s="1" t="str">
        <f>"62449"</f>
        <v>62449</v>
      </c>
      <c r="B52689" s="1" t="str">
        <f>"17023"</f>
        <v>17023</v>
      </c>
      <c r="C52689" s="2">
        <v>4.6204620462046197E-3</v>
      </c>
      <c r="D52689" s="2">
        <v>0</v>
      </c>
      <c r="E52689" s="2">
        <v>0</v>
      </c>
      <c r="F52689" s="2">
        <v>4.2424242424242403E-3</v>
      </c>
    </row>
    <row r="52690" spans="1:6" x14ac:dyDescent="0.25">
      <c r="A52690" s="1" t="str">
        <f>"62449"</f>
        <v>62449</v>
      </c>
      <c r="B52690" s="1" t="str">
        <f>"17033"</f>
        <v>17033</v>
      </c>
      <c r="C52690" s="2">
        <v>0.94653465346534604</v>
      </c>
      <c r="D52690" s="2">
        <v>0.99107142857142805</v>
      </c>
      <c r="E52690" s="2">
        <v>1</v>
      </c>
      <c r="F52690" s="2">
        <v>0.95030303030302998</v>
      </c>
    </row>
    <row r="52691" spans="1:6" x14ac:dyDescent="0.25">
      <c r="A52691" s="1" t="str">
        <f>"62438"</f>
        <v>62438</v>
      </c>
      <c r="B52691" s="1" t="str">
        <f>"17173"</f>
        <v>17173</v>
      </c>
      <c r="C52691" s="2">
        <v>1</v>
      </c>
      <c r="D52691" s="2">
        <v>1</v>
      </c>
      <c r="E52691" s="2">
        <v>1</v>
      </c>
      <c r="F52691" s="2">
        <v>1</v>
      </c>
    </row>
    <row r="52692" spans="1:6" x14ac:dyDescent="0.25">
      <c r="A52692" s="1" t="str">
        <f>"62460"</f>
        <v>62460</v>
      </c>
      <c r="B52692" s="1" t="str">
        <f>"17101"</f>
        <v>17101</v>
      </c>
      <c r="C52692" s="2">
        <v>0.98842975206611505</v>
      </c>
      <c r="D52692" s="2">
        <v>1</v>
      </c>
      <c r="E52692" s="2">
        <v>1</v>
      </c>
      <c r="F52692" s="2">
        <v>0.98878205128205099</v>
      </c>
    </row>
    <row r="52693" spans="1:6" x14ac:dyDescent="0.25">
      <c r="A52693" s="1" t="str">
        <f>"62460"</f>
        <v>62460</v>
      </c>
      <c r="B52693" s="1" t="str">
        <f>"17185"</f>
        <v>17185</v>
      </c>
      <c r="C52693" s="2">
        <v>1.15702479338842E-2</v>
      </c>
      <c r="D52693" s="2">
        <v>0</v>
      </c>
      <c r="E52693" s="2">
        <v>0</v>
      </c>
      <c r="F52693" s="2">
        <v>1.1217948717948701E-2</v>
      </c>
    </row>
    <row r="52694" spans="1:6" x14ac:dyDescent="0.25">
      <c r="A52694" s="1" t="str">
        <f>"62467"</f>
        <v>62467</v>
      </c>
      <c r="B52694" s="1" t="str">
        <f>"17079"</f>
        <v>17079</v>
      </c>
      <c r="C52694" s="2">
        <v>1.6778523489932799E-2</v>
      </c>
      <c r="D52694" s="2">
        <v>2.77777777777777E-2</v>
      </c>
      <c r="E52694" s="2">
        <v>0</v>
      </c>
      <c r="F52694" s="2">
        <v>1.7358958462492202E-2</v>
      </c>
    </row>
    <row r="52695" spans="1:6" x14ac:dyDescent="0.25">
      <c r="A52695" s="1" t="str">
        <f>"62467"</f>
        <v>62467</v>
      </c>
      <c r="B52695" s="1" t="str">
        <f>"17035"</f>
        <v>17035</v>
      </c>
      <c r="C52695" s="2">
        <v>4.8322147651006703E-2</v>
      </c>
      <c r="D52695" s="2">
        <v>0</v>
      </c>
      <c r="E52695" s="2">
        <v>6.6666666666666596E-2</v>
      </c>
      <c r="F52695" s="2">
        <v>4.52572845629262E-2</v>
      </c>
    </row>
    <row r="52696" spans="1:6" x14ac:dyDescent="0.25">
      <c r="A52696" s="1" t="str">
        <f>"62467"</f>
        <v>62467</v>
      </c>
      <c r="B52696" s="1" t="str">
        <f>"17049"</f>
        <v>17049</v>
      </c>
      <c r="C52696" s="2">
        <v>0.93489932885906002</v>
      </c>
      <c r="D52696" s="2">
        <v>0.97222222222222199</v>
      </c>
      <c r="E52696" s="2">
        <v>0.93333333333333302</v>
      </c>
      <c r="F52696" s="2">
        <v>0.93738375697458098</v>
      </c>
    </row>
    <row r="52697" spans="1:6" x14ac:dyDescent="0.25">
      <c r="A52697" s="1" t="str">
        <f>"62474"</f>
        <v>62474</v>
      </c>
      <c r="B52697" s="1" t="str">
        <f>"17023"</f>
        <v>17023</v>
      </c>
      <c r="C52697" s="2">
        <v>0.80858085808580804</v>
      </c>
      <c r="D52697" s="2">
        <v>1</v>
      </c>
      <c r="E52697" s="2">
        <v>1</v>
      </c>
      <c r="F52697" s="2">
        <v>0.81528662420382103</v>
      </c>
    </row>
    <row r="52698" spans="1:6" x14ac:dyDescent="0.25">
      <c r="A52698" s="1" t="str">
        <f>"62474"</f>
        <v>62474</v>
      </c>
      <c r="B52698" s="1" t="str">
        <f>"17029"</f>
        <v>17029</v>
      </c>
      <c r="C52698" s="2">
        <v>0.19141914191419099</v>
      </c>
      <c r="D52698" s="2">
        <v>0</v>
      </c>
      <c r="E52698" s="2">
        <v>0</v>
      </c>
      <c r="F52698" s="2">
        <v>0.184713375796178</v>
      </c>
    </row>
    <row r="52699" spans="1:6" x14ac:dyDescent="0.25">
      <c r="A52699" s="1" t="str">
        <f>"62477"</f>
        <v>62477</v>
      </c>
      <c r="B52699" s="1" t="str">
        <f>"17023"</f>
        <v>17023</v>
      </c>
      <c r="C52699" s="2">
        <v>1</v>
      </c>
      <c r="D52699" s="2">
        <v>1</v>
      </c>
      <c r="E52699" s="2">
        <v>1</v>
      </c>
      <c r="F52699" s="2">
        <v>1</v>
      </c>
    </row>
    <row r="52700" spans="1:6" x14ac:dyDescent="0.25">
      <c r="A52700" s="1" t="str">
        <f>"62512"</f>
        <v>62512</v>
      </c>
      <c r="B52700" s="1" t="str">
        <f>"17039"</f>
        <v>17039</v>
      </c>
      <c r="C52700" s="2">
        <v>4.1237113402061799E-2</v>
      </c>
      <c r="D52700" s="2">
        <v>0.25</v>
      </c>
      <c r="E52700" s="2">
        <v>0</v>
      </c>
      <c r="F52700" s="2">
        <v>4.54545454545454E-2</v>
      </c>
    </row>
    <row r="52701" spans="1:6" x14ac:dyDescent="0.25">
      <c r="A52701" s="1" t="str">
        <f>"62512"</f>
        <v>62512</v>
      </c>
      <c r="B52701" s="1" t="str">
        <f>"17107"</f>
        <v>17107</v>
      </c>
      <c r="C52701" s="2">
        <v>0.95876288659793796</v>
      </c>
      <c r="D52701" s="2">
        <v>0.75</v>
      </c>
      <c r="E52701" s="2">
        <v>0</v>
      </c>
      <c r="F52701" s="2">
        <v>0.95454545454545403</v>
      </c>
    </row>
    <row r="52702" spans="1:6" x14ac:dyDescent="0.25">
      <c r="A52702" s="1" t="str">
        <f>"62690"</f>
        <v>62690</v>
      </c>
      <c r="B52702" s="1" t="str">
        <f>"17135"</f>
        <v>17135</v>
      </c>
      <c r="C52702" s="2">
        <v>1.1934361014420599E-2</v>
      </c>
      <c r="D52702" s="2">
        <v>5.4054054054053996E-3</v>
      </c>
      <c r="E52702" s="2">
        <v>1.72413793103448E-2</v>
      </c>
      <c r="F52702" s="2">
        <v>1.1535048802129501E-2</v>
      </c>
    </row>
    <row r="52703" spans="1:6" x14ac:dyDescent="0.25">
      <c r="A52703" s="1" t="str">
        <f>"62690"</f>
        <v>62690</v>
      </c>
      <c r="B52703" s="1" t="str">
        <f>"17117"</f>
        <v>17117</v>
      </c>
      <c r="C52703" s="2">
        <v>0.91596220785678695</v>
      </c>
      <c r="D52703" s="2">
        <v>0.98378378378378295</v>
      </c>
      <c r="E52703" s="2">
        <v>0.93103448275862</v>
      </c>
      <c r="F52703" s="2">
        <v>0.92191659272404602</v>
      </c>
    </row>
    <row r="52704" spans="1:6" x14ac:dyDescent="0.25">
      <c r="A52704" s="1" t="str">
        <f>"62690"</f>
        <v>62690</v>
      </c>
      <c r="B52704" s="1" t="str">
        <f>"17167"</f>
        <v>17167</v>
      </c>
      <c r="C52704" s="2">
        <v>7.2103431128791598E-2</v>
      </c>
      <c r="D52704" s="2">
        <v>1.0810810810810799E-2</v>
      </c>
      <c r="E52704" s="2">
        <v>5.1724137931034399E-2</v>
      </c>
      <c r="F52704" s="2">
        <v>6.6548358473824301E-2</v>
      </c>
    </row>
    <row r="52705" spans="1:6" x14ac:dyDescent="0.25">
      <c r="A52705" s="1" t="str">
        <f>"62869"</f>
        <v>62869</v>
      </c>
      <c r="B52705" s="1" t="str">
        <f>"17059"</f>
        <v>17059</v>
      </c>
      <c r="C52705" s="2">
        <v>2.1052631578947299E-2</v>
      </c>
      <c r="D52705" s="2">
        <v>4.3478260869565202E-2</v>
      </c>
      <c r="E52705" s="2">
        <v>0</v>
      </c>
      <c r="F52705" s="2">
        <v>2.1341463414634099E-2</v>
      </c>
    </row>
    <row r="52706" spans="1:6" x14ac:dyDescent="0.25">
      <c r="A52706" s="1" t="str">
        <f>"62869"</f>
        <v>62869</v>
      </c>
      <c r="B52706" s="1" t="str">
        <f>"17193"</f>
        <v>17193</v>
      </c>
      <c r="C52706" s="2">
        <v>0.97408906882590995</v>
      </c>
      <c r="D52706" s="2">
        <v>0.95652173913043403</v>
      </c>
      <c r="E52706" s="2">
        <v>1</v>
      </c>
      <c r="F52706" s="2">
        <v>0.97408536585365801</v>
      </c>
    </row>
    <row r="52707" spans="1:6" x14ac:dyDescent="0.25">
      <c r="A52707" s="1" t="str">
        <f>"62869"</f>
        <v>62869</v>
      </c>
      <c r="B52707" s="1" t="str">
        <f>"17065"</f>
        <v>17065</v>
      </c>
      <c r="C52707" s="2">
        <v>8.0971659919028304E-4</v>
      </c>
      <c r="D52707" s="2">
        <v>0</v>
      </c>
      <c r="E52707" s="2">
        <v>0</v>
      </c>
      <c r="F52707" s="2">
        <v>7.62195121951219E-4</v>
      </c>
    </row>
    <row r="52708" spans="1:6" x14ac:dyDescent="0.25">
      <c r="A52708" s="1" t="str">
        <f>"62869"</f>
        <v>62869</v>
      </c>
      <c r="B52708" s="1" t="str">
        <f>"17165"</f>
        <v>17165</v>
      </c>
      <c r="C52708" s="2">
        <v>4.0485829959514101E-3</v>
      </c>
      <c r="D52708" s="2">
        <v>0</v>
      </c>
      <c r="E52708" s="2">
        <v>0</v>
      </c>
      <c r="F52708" s="2">
        <v>3.8109756097560901E-3</v>
      </c>
    </row>
    <row r="52709" spans="1:6" x14ac:dyDescent="0.25">
      <c r="A52709" s="1" t="str">
        <f>"62870"</f>
        <v>62870</v>
      </c>
      <c r="B52709" s="1" t="str">
        <f>"17121"</f>
        <v>17121</v>
      </c>
      <c r="C52709" s="2">
        <v>1</v>
      </c>
      <c r="D52709" s="2">
        <v>1</v>
      </c>
      <c r="E52709" s="2">
        <v>1</v>
      </c>
      <c r="F52709" s="2">
        <v>1</v>
      </c>
    </row>
    <row r="52710" spans="1:6" x14ac:dyDescent="0.25">
      <c r="A52710" s="1" t="str">
        <f>"62871"</f>
        <v>62871</v>
      </c>
      <c r="B52710" s="1" t="str">
        <f>"17059"</f>
        <v>17059</v>
      </c>
      <c r="C52710" s="2">
        <v>1</v>
      </c>
      <c r="D52710" s="2">
        <v>1</v>
      </c>
      <c r="E52710" s="2">
        <v>1</v>
      </c>
      <c r="F52710" s="2">
        <v>1</v>
      </c>
    </row>
    <row r="52711" spans="1:6" x14ac:dyDescent="0.25">
      <c r="A52711" s="1" t="str">
        <f>"62716"</f>
        <v>62716</v>
      </c>
      <c r="B52711" s="1" t="str">
        <f>"17167"</f>
        <v>17167</v>
      </c>
      <c r="C52711" s="2">
        <v>0</v>
      </c>
      <c r="D52711" s="2">
        <v>0</v>
      </c>
      <c r="E52711" s="2">
        <v>1</v>
      </c>
      <c r="F52711" s="2">
        <v>1</v>
      </c>
    </row>
    <row r="52712" spans="1:6" x14ac:dyDescent="0.25">
      <c r="A52712" s="1" t="str">
        <f>"62757"</f>
        <v>62757</v>
      </c>
      <c r="B52712" s="1" t="str">
        <f>"17167"</f>
        <v>17167</v>
      </c>
      <c r="C52712" s="2">
        <v>0</v>
      </c>
      <c r="D52712" s="2">
        <v>1</v>
      </c>
      <c r="E52712" s="2">
        <v>0</v>
      </c>
      <c r="F52712" s="2">
        <v>1</v>
      </c>
    </row>
    <row r="52713" spans="1:6" x14ac:dyDescent="0.25">
      <c r="A52713" s="1" t="str">
        <f>"62902"</f>
        <v>62902</v>
      </c>
      <c r="B52713" s="1" t="str">
        <f>"17087"</f>
        <v>17087</v>
      </c>
      <c r="C52713" s="2">
        <v>2.31184176727459E-3</v>
      </c>
      <c r="D52713" s="2">
        <v>0</v>
      </c>
      <c r="E52713" s="2">
        <v>0</v>
      </c>
      <c r="F52713" s="2">
        <v>1.9560965007606999E-3</v>
      </c>
    </row>
    <row r="52714" spans="1:6" x14ac:dyDescent="0.25">
      <c r="A52714" s="1" t="str">
        <f>"62902"</f>
        <v>62902</v>
      </c>
      <c r="B52714" s="1" t="str">
        <f>"17199"</f>
        <v>17199</v>
      </c>
      <c r="C52714" s="2">
        <v>0.18083740046236799</v>
      </c>
      <c r="D52714" s="2">
        <v>2.7848101265822701E-2</v>
      </c>
      <c r="E52714" s="2">
        <v>2.8753993610223599E-2</v>
      </c>
      <c r="F52714" s="2">
        <v>0.15735709628341599</v>
      </c>
    </row>
    <row r="52715" spans="1:6" x14ac:dyDescent="0.25">
      <c r="A52715" s="1" t="str">
        <f>"62902"</f>
        <v>62902</v>
      </c>
      <c r="B52715" s="1" t="str">
        <f>"17077"</f>
        <v>17077</v>
      </c>
      <c r="C52715" s="2">
        <v>0.81453891600308204</v>
      </c>
      <c r="D52715" s="2">
        <v>0.96962025316455602</v>
      </c>
      <c r="E52715" s="2">
        <v>0.97124600638977598</v>
      </c>
      <c r="F52715" s="2">
        <v>0.838513366659421</v>
      </c>
    </row>
    <row r="52716" spans="1:6" x14ac:dyDescent="0.25">
      <c r="A52716" s="1" t="str">
        <f>"62902"</f>
        <v>62902</v>
      </c>
      <c r="B52716" s="1" t="str">
        <f>"17181"</f>
        <v>17181</v>
      </c>
      <c r="C52716" s="2">
        <v>2.31184176727459E-3</v>
      </c>
      <c r="D52716" s="2">
        <v>2.5316455696202502E-3</v>
      </c>
      <c r="E52716" s="2">
        <v>0</v>
      </c>
      <c r="F52716" s="2">
        <v>2.1734405564007801E-3</v>
      </c>
    </row>
    <row r="52717" spans="1:6" x14ac:dyDescent="0.25">
      <c r="A52717" s="1" t="str">
        <f>"62920"</f>
        <v>62920</v>
      </c>
      <c r="B52717" s="1" t="str">
        <f>"17077"</f>
        <v>17077</v>
      </c>
      <c r="C52717" s="2">
        <v>5.2316890881913304E-3</v>
      </c>
      <c r="D52717" s="2">
        <v>0</v>
      </c>
      <c r="E52717" s="2">
        <v>0</v>
      </c>
      <c r="F52717" s="2">
        <v>5.0287356321839002E-3</v>
      </c>
    </row>
    <row r="52718" spans="1:6" x14ac:dyDescent="0.25">
      <c r="A52718" s="1" t="str">
        <f>"62920"</f>
        <v>62920</v>
      </c>
      <c r="B52718" s="1" t="str">
        <f>"17181"</f>
        <v>17181</v>
      </c>
      <c r="C52718" s="2">
        <v>0.99476831091180795</v>
      </c>
      <c r="D52718" s="2">
        <v>1</v>
      </c>
      <c r="E52718" s="2">
        <v>1</v>
      </c>
      <c r="F52718" s="2">
        <v>0.99497126436781602</v>
      </c>
    </row>
    <row r="52719" spans="1:6" x14ac:dyDescent="0.25">
      <c r="A52719" s="1" t="str">
        <f>"62923"</f>
        <v>62923</v>
      </c>
      <c r="B52719" s="1" t="str">
        <f>"17153"</f>
        <v>17153</v>
      </c>
      <c r="C52719" s="2">
        <v>0.104838709677419</v>
      </c>
      <c r="D52719" s="2">
        <v>0.11111111111111099</v>
      </c>
      <c r="E52719" s="2">
        <v>0</v>
      </c>
      <c r="F52719" s="2">
        <v>0.103053435114503</v>
      </c>
    </row>
    <row r="52720" spans="1:6" x14ac:dyDescent="0.25">
      <c r="A52720" s="1" t="str">
        <f>"62923"</f>
        <v>62923</v>
      </c>
      <c r="B52720" s="1" t="str">
        <f>"17181"</f>
        <v>17181</v>
      </c>
      <c r="C52720" s="2">
        <v>3.6290322580645101E-2</v>
      </c>
      <c r="D52720" s="2">
        <v>0</v>
      </c>
      <c r="E52720" s="2">
        <v>0</v>
      </c>
      <c r="F52720" s="2">
        <v>3.4351145038167899E-2</v>
      </c>
    </row>
    <row r="52721" spans="1:6" x14ac:dyDescent="0.25">
      <c r="A52721" s="1" t="str">
        <f>"62923"</f>
        <v>62923</v>
      </c>
      <c r="B52721" s="1" t="str">
        <f>"17087"</f>
        <v>17087</v>
      </c>
      <c r="C52721" s="2">
        <v>0.85887096774193505</v>
      </c>
      <c r="D52721" s="2">
        <v>0.88888888888888795</v>
      </c>
      <c r="E52721" s="2">
        <v>1</v>
      </c>
      <c r="F52721" s="2">
        <v>0.86259541984732802</v>
      </c>
    </row>
    <row r="52722" spans="1:6" x14ac:dyDescent="0.25">
      <c r="A52722" s="1" t="str">
        <f>"62888"</f>
        <v>62888</v>
      </c>
      <c r="B52722" s="1" t="str">
        <f>"17145"</f>
        <v>17145</v>
      </c>
      <c r="C52722" s="2">
        <v>1</v>
      </c>
      <c r="D52722" s="2">
        <v>1</v>
      </c>
      <c r="E52722" s="2">
        <v>1</v>
      </c>
      <c r="F52722" s="2">
        <v>1</v>
      </c>
    </row>
    <row r="52723" spans="1:6" x14ac:dyDescent="0.25">
      <c r="A52723" s="1" t="str">
        <f>"62941"</f>
        <v>62941</v>
      </c>
      <c r="B52723" s="1" t="str">
        <f>"17127"</f>
        <v>17127</v>
      </c>
      <c r="C52723" s="2">
        <v>0.32763532763532699</v>
      </c>
      <c r="D52723" s="2">
        <v>0.42857142857142799</v>
      </c>
      <c r="E52723" s="2">
        <v>0</v>
      </c>
      <c r="F52723" s="2">
        <v>0.327777777777777</v>
      </c>
    </row>
    <row r="52724" spans="1:6" x14ac:dyDescent="0.25">
      <c r="A52724" s="1" t="str">
        <f>"62941"</f>
        <v>62941</v>
      </c>
      <c r="B52724" s="1" t="str">
        <f>"17153"</f>
        <v>17153</v>
      </c>
      <c r="C52724" s="2">
        <v>0.67236467236467201</v>
      </c>
      <c r="D52724" s="2">
        <v>0.57142857142857095</v>
      </c>
      <c r="E52724" s="2">
        <v>1</v>
      </c>
      <c r="F52724" s="2">
        <v>0.67222222222222205</v>
      </c>
    </row>
    <row r="52725" spans="1:6" x14ac:dyDescent="0.25">
      <c r="A52725" s="1" t="str">
        <f>"62946"</f>
        <v>62946</v>
      </c>
      <c r="B52725" s="1" t="str">
        <f>"17165"</f>
        <v>17165</v>
      </c>
      <c r="C52725" s="2">
        <v>1</v>
      </c>
      <c r="D52725" s="2">
        <v>1</v>
      </c>
      <c r="E52725" s="2">
        <v>1</v>
      </c>
      <c r="F52725" s="2">
        <v>1</v>
      </c>
    </row>
    <row r="52726" spans="1:6" x14ac:dyDescent="0.25">
      <c r="A52726" s="1" t="str">
        <f>"62954"</f>
        <v>62954</v>
      </c>
      <c r="B52726" s="1" t="str">
        <f>"17059"</f>
        <v>17059</v>
      </c>
      <c r="C52726" s="2">
        <v>1</v>
      </c>
      <c r="D52726" s="2">
        <v>1</v>
      </c>
      <c r="E52726" s="2">
        <v>1</v>
      </c>
      <c r="F52726" s="2">
        <v>1</v>
      </c>
    </row>
    <row r="52727" spans="1:6" x14ac:dyDescent="0.25">
      <c r="A52727" s="1" t="str">
        <f>"62953"</f>
        <v>62953</v>
      </c>
      <c r="B52727" s="1" t="str">
        <f>"17127"</f>
        <v>17127</v>
      </c>
      <c r="C52727" s="2">
        <v>0</v>
      </c>
      <c r="D52727" s="2">
        <v>0</v>
      </c>
      <c r="E52727" s="2">
        <v>1</v>
      </c>
      <c r="F52727" s="2">
        <v>1</v>
      </c>
    </row>
    <row r="52728" spans="1:6" x14ac:dyDescent="0.25">
      <c r="A52728" s="1" t="str">
        <f>"62819"</f>
        <v>62819</v>
      </c>
      <c r="B52728" s="1" t="str">
        <f>"17055"</f>
        <v>17055</v>
      </c>
      <c r="C52728" s="2">
        <v>1</v>
      </c>
      <c r="D52728" s="2">
        <v>0</v>
      </c>
      <c r="E52728" s="2">
        <v>1</v>
      </c>
      <c r="F52728" s="2">
        <v>1</v>
      </c>
    </row>
    <row r="52729" spans="1:6" x14ac:dyDescent="0.25">
      <c r="A52729" s="1" t="str">
        <f>"62832"</f>
        <v>62832</v>
      </c>
      <c r="B52729" s="1" t="str">
        <f>"17145"</f>
        <v>17145</v>
      </c>
      <c r="C52729" s="2">
        <v>0.98746867167919705</v>
      </c>
      <c r="D52729" s="2">
        <v>1</v>
      </c>
      <c r="E52729" s="2">
        <v>1</v>
      </c>
      <c r="F52729" s="2">
        <v>0.98871544103817899</v>
      </c>
    </row>
    <row r="52730" spans="1:6" x14ac:dyDescent="0.25">
      <c r="A52730" s="1" t="str">
        <f>"62832"</f>
        <v>62832</v>
      </c>
      <c r="B52730" s="1" t="str">
        <f>"17077"</f>
        <v>17077</v>
      </c>
      <c r="C52730" s="2">
        <v>1.2531328320802001E-2</v>
      </c>
      <c r="D52730" s="2">
        <v>0</v>
      </c>
      <c r="E52730" s="2">
        <v>0</v>
      </c>
      <c r="F52730" s="2">
        <v>1.12845589618205E-2</v>
      </c>
    </row>
    <row r="52731" spans="1:6" x14ac:dyDescent="0.25">
      <c r="A52731" s="1" t="str">
        <f>"62856"</f>
        <v>62856</v>
      </c>
      <c r="B52731" s="1" t="str">
        <f>"17055"</f>
        <v>17055</v>
      </c>
      <c r="C52731" s="2">
        <v>1</v>
      </c>
      <c r="D52731" s="2">
        <v>0</v>
      </c>
      <c r="E52731" s="2">
        <v>1</v>
      </c>
      <c r="F52731" s="2">
        <v>1</v>
      </c>
    </row>
    <row r="52732" spans="1:6" x14ac:dyDescent="0.25">
      <c r="A52732" s="1" t="str">
        <f>"62862"</f>
        <v>62862</v>
      </c>
      <c r="B52732" s="1" t="str">
        <f>"17193"</f>
        <v>17193</v>
      </c>
      <c r="C52732" s="2">
        <v>1</v>
      </c>
      <c r="D52732" s="2">
        <v>1</v>
      </c>
      <c r="E52732" s="2">
        <v>1</v>
      </c>
      <c r="F52732" s="2">
        <v>1</v>
      </c>
    </row>
    <row r="52733" spans="1:6" x14ac:dyDescent="0.25">
      <c r="A52733" s="1" t="str">
        <f>"62843"</f>
        <v>62843</v>
      </c>
      <c r="B52733" s="1" t="str">
        <f>"17191"</f>
        <v>17191</v>
      </c>
      <c r="C52733" s="2">
        <v>1</v>
      </c>
      <c r="D52733" s="2">
        <v>1</v>
      </c>
      <c r="E52733" s="2">
        <v>1</v>
      </c>
      <c r="F52733" s="2">
        <v>1</v>
      </c>
    </row>
    <row r="52734" spans="1:6" x14ac:dyDescent="0.25">
      <c r="A52734" s="1" t="str">
        <f>"62959"</f>
        <v>62959</v>
      </c>
      <c r="B52734" s="1" t="str">
        <f>"17199"</f>
        <v>17199</v>
      </c>
      <c r="C52734" s="2">
        <v>1</v>
      </c>
      <c r="D52734" s="2">
        <v>1</v>
      </c>
      <c r="E52734" s="2">
        <v>1</v>
      </c>
      <c r="F52734" s="2">
        <v>1</v>
      </c>
    </row>
    <row r="52735" spans="1:6" x14ac:dyDescent="0.25">
      <c r="A52735" s="1" t="str">
        <f>"62966"</f>
        <v>62966</v>
      </c>
      <c r="B52735" s="1" t="str">
        <f>"17077"</f>
        <v>17077</v>
      </c>
      <c r="C52735" s="2">
        <v>1</v>
      </c>
      <c r="D52735" s="2">
        <v>1</v>
      </c>
      <c r="E52735" s="2">
        <v>1</v>
      </c>
      <c r="F52735" s="2">
        <v>1</v>
      </c>
    </row>
    <row r="52736" spans="1:6" x14ac:dyDescent="0.25">
      <c r="A52736" s="1" t="str">
        <f>"63045"</f>
        <v>63045</v>
      </c>
      <c r="B52736" s="1" t="str">
        <f>"29189"</f>
        <v>29189</v>
      </c>
      <c r="C52736" s="2">
        <v>0</v>
      </c>
      <c r="D52736" s="2">
        <v>1</v>
      </c>
      <c r="E52736" s="2">
        <v>1</v>
      </c>
      <c r="F52736" s="2">
        <v>1</v>
      </c>
    </row>
    <row r="52737" spans="1:6" x14ac:dyDescent="0.25">
      <c r="A52737" s="1" t="str">
        <f>"63047"</f>
        <v>63047</v>
      </c>
      <c r="B52737" s="1" t="str">
        <f>"29099"</f>
        <v>29099</v>
      </c>
      <c r="C52737" s="2">
        <v>0</v>
      </c>
      <c r="D52737" s="2">
        <v>0</v>
      </c>
      <c r="E52737" s="2">
        <v>1</v>
      </c>
      <c r="F52737" s="2">
        <v>1</v>
      </c>
    </row>
    <row r="52738" spans="1:6" x14ac:dyDescent="0.25">
      <c r="A52738" s="1" t="str">
        <f>"62977"</f>
        <v>62977</v>
      </c>
      <c r="B52738" s="1" t="str">
        <f>"17165"</f>
        <v>17165</v>
      </c>
      <c r="C52738" s="2">
        <v>1</v>
      </c>
      <c r="D52738" s="2">
        <v>1</v>
      </c>
      <c r="E52738" s="2">
        <v>1</v>
      </c>
      <c r="F52738" s="2">
        <v>1</v>
      </c>
    </row>
    <row r="52739" spans="1:6" x14ac:dyDescent="0.25">
      <c r="A52739" s="1" t="str">
        <f>"62988"</f>
        <v>62988</v>
      </c>
      <c r="B52739" s="1" t="str">
        <f>"17181"</f>
        <v>17181</v>
      </c>
      <c r="C52739" s="2">
        <v>1.4347202295552301E-3</v>
      </c>
      <c r="D52739" s="2">
        <v>0</v>
      </c>
      <c r="E52739" s="2">
        <v>0</v>
      </c>
      <c r="F52739" s="2">
        <v>1.3812154696132501E-3</v>
      </c>
    </row>
    <row r="52740" spans="1:6" x14ac:dyDescent="0.25">
      <c r="A52740" s="1" t="str">
        <f>"62988"</f>
        <v>62988</v>
      </c>
      <c r="B52740" s="1" t="str">
        <f>"17003"</f>
        <v>17003</v>
      </c>
      <c r="C52740" s="2">
        <v>0.99856527977044396</v>
      </c>
      <c r="D52740" s="2">
        <v>1</v>
      </c>
      <c r="E52740" s="2">
        <v>1</v>
      </c>
      <c r="F52740" s="2">
        <v>0.99861878453038599</v>
      </c>
    </row>
    <row r="52741" spans="1:6" x14ac:dyDescent="0.25">
      <c r="A52741" s="1" t="str">
        <f>"62995"</f>
        <v>62995</v>
      </c>
      <c r="B52741" s="1" t="str">
        <f>"17087"</f>
        <v>17087</v>
      </c>
      <c r="C52741" s="2">
        <v>1</v>
      </c>
      <c r="D52741" s="2">
        <v>1</v>
      </c>
      <c r="E52741" s="2">
        <v>1</v>
      </c>
      <c r="F52741" s="2">
        <v>1</v>
      </c>
    </row>
    <row r="52742" spans="1:6" x14ac:dyDescent="0.25">
      <c r="A52742" s="1" t="str">
        <f>"63087"</f>
        <v>63087</v>
      </c>
      <c r="B52742" s="1" t="str">
        <f>"29099"</f>
        <v>29099</v>
      </c>
      <c r="C52742" s="2">
        <v>0.10420841683366699</v>
      </c>
      <c r="D52742" s="2">
        <v>0.25</v>
      </c>
      <c r="E52742" s="2">
        <v>0.2</v>
      </c>
      <c r="F52742" s="2">
        <v>0.10629921259842499</v>
      </c>
    </row>
    <row r="52743" spans="1:6" x14ac:dyDescent="0.25">
      <c r="A52743" s="1" t="str">
        <f>"63087"</f>
        <v>63087</v>
      </c>
      <c r="B52743" s="1" t="str">
        <f>"29187"</f>
        <v>29187</v>
      </c>
      <c r="C52743" s="2">
        <v>0.89579158316633201</v>
      </c>
      <c r="D52743" s="2">
        <v>0.75</v>
      </c>
      <c r="E52743" s="2">
        <v>0.8</v>
      </c>
      <c r="F52743" s="2">
        <v>0.89370078740157399</v>
      </c>
    </row>
    <row r="52744" spans="1:6" x14ac:dyDescent="0.25">
      <c r="A52744" s="1" t="str">
        <f>"63072"</f>
        <v>63072</v>
      </c>
      <c r="B52744" s="1" t="str">
        <f>"29099"</f>
        <v>29099</v>
      </c>
      <c r="C52744" s="2">
        <v>5.7291666666666602E-2</v>
      </c>
      <c r="D52744" s="2">
        <v>0</v>
      </c>
      <c r="E52744" s="2">
        <v>0</v>
      </c>
      <c r="F52744" s="2">
        <v>5.6591639871382597E-2</v>
      </c>
    </row>
    <row r="52745" spans="1:6" x14ac:dyDescent="0.25">
      <c r="A52745" s="1" t="str">
        <f>"63072"</f>
        <v>63072</v>
      </c>
      <c r="B52745" s="1" t="str">
        <f>"29071"</f>
        <v>29071</v>
      </c>
      <c r="C52745" s="2">
        <v>0.94270833333333304</v>
      </c>
      <c r="D52745" s="2">
        <v>1</v>
      </c>
      <c r="E52745" s="2">
        <v>1</v>
      </c>
      <c r="F52745" s="2">
        <v>0.94340836012861695</v>
      </c>
    </row>
    <row r="52746" spans="1:6" x14ac:dyDescent="0.25">
      <c r="A52746" s="1" t="str">
        <f>"63066"</f>
        <v>63066</v>
      </c>
      <c r="B52746" s="1" t="str">
        <f>"29099"</f>
        <v>29099</v>
      </c>
      <c r="C52746" s="2">
        <v>0</v>
      </c>
      <c r="D52746" s="2">
        <v>0</v>
      </c>
      <c r="E52746" s="2">
        <v>1</v>
      </c>
      <c r="F52746" s="2">
        <v>1</v>
      </c>
    </row>
    <row r="52747" spans="1:6" x14ac:dyDescent="0.25">
      <c r="A52747" s="1" t="str">
        <f>"63110"</f>
        <v>63110</v>
      </c>
      <c r="B52747" s="1" t="str">
        <f>"29510"</f>
        <v>29510</v>
      </c>
      <c r="C52747" s="2">
        <v>1</v>
      </c>
      <c r="D52747" s="2">
        <v>1</v>
      </c>
      <c r="E52747" s="2">
        <v>1</v>
      </c>
      <c r="F52747" s="2">
        <v>1</v>
      </c>
    </row>
    <row r="52748" spans="1:6" x14ac:dyDescent="0.25">
      <c r="A52748" s="1" t="str">
        <f>"63022"</f>
        <v>63022</v>
      </c>
      <c r="B52748" s="1" t="str">
        <f>"29189"</f>
        <v>29189</v>
      </c>
      <c r="C52748" s="2">
        <v>1</v>
      </c>
      <c r="D52748" s="2">
        <v>1</v>
      </c>
      <c r="E52748" s="2">
        <v>1</v>
      </c>
      <c r="F52748" s="2">
        <v>1</v>
      </c>
    </row>
    <row r="52749" spans="1:6" x14ac:dyDescent="0.25">
      <c r="A52749" s="1" t="str">
        <f>"63025"</f>
        <v>63025</v>
      </c>
      <c r="B52749" s="1" t="str">
        <f>"29099"</f>
        <v>29099</v>
      </c>
      <c r="C52749" s="2">
        <v>0.20132517838939801</v>
      </c>
      <c r="D52749" s="2">
        <v>1.5082956259426799E-2</v>
      </c>
      <c r="E52749" s="2">
        <v>0</v>
      </c>
      <c r="F52749" s="2">
        <v>0.184433360399025</v>
      </c>
    </row>
    <row r="52750" spans="1:6" x14ac:dyDescent="0.25">
      <c r="A52750" s="1" t="str">
        <f>"63025"</f>
        <v>63025</v>
      </c>
      <c r="B52750" s="1" t="str">
        <f>"29189"</f>
        <v>29189</v>
      </c>
      <c r="C52750" s="2">
        <v>0.79867482161060099</v>
      </c>
      <c r="D52750" s="2">
        <v>0.98491704374057298</v>
      </c>
      <c r="E52750" s="2">
        <v>1</v>
      </c>
      <c r="F52750" s="2">
        <v>0.81556663960097397</v>
      </c>
    </row>
    <row r="52751" spans="1:6" x14ac:dyDescent="0.25">
      <c r="A52751" s="1" t="str">
        <f>"63117"</f>
        <v>63117</v>
      </c>
      <c r="B52751" s="1" t="str">
        <f>"29510"</f>
        <v>29510</v>
      </c>
      <c r="C52751" s="2">
        <v>7.8804347826086904E-2</v>
      </c>
      <c r="D52751" s="2">
        <v>1.6498625114573701E-2</v>
      </c>
      <c r="E52751" s="2">
        <v>9.2457420924574193E-2</v>
      </c>
      <c r="F52751" s="2">
        <v>6.9923098832241501E-2</v>
      </c>
    </row>
    <row r="52752" spans="1:6" x14ac:dyDescent="0.25">
      <c r="A52752" s="1" t="str">
        <f>"63117"</f>
        <v>63117</v>
      </c>
      <c r="B52752" s="1" t="str">
        <f>"29189"</f>
        <v>29189</v>
      </c>
      <c r="C52752" s="2">
        <v>0.92119565217391297</v>
      </c>
      <c r="D52752" s="2">
        <v>0.98350137488542599</v>
      </c>
      <c r="E52752" s="2">
        <v>0.90754257907542502</v>
      </c>
      <c r="F52752" s="2">
        <v>0.93007690116775799</v>
      </c>
    </row>
    <row r="52753" spans="1:6" x14ac:dyDescent="0.25">
      <c r="A52753" s="1" t="str">
        <f>"63121"</f>
        <v>63121</v>
      </c>
      <c r="B52753" s="1" t="str">
        <f>"29189"</f>
        <v>29189</v>
      </c>
      <c r="C52753" s="2">
        <v>1</v>
      </c>
      <c r="D52753" s="2">
        <v>1</v>
      </c>
      <c r="E52753" s="2">
        <v>1</v>
      </c>
      <c r="F52753" s="2">
        <v>1</v>
      </c>
    </row>
    <row r="52754" spans="1:6" x14ac:dyDescent="0.25">
      <c r="A52754" s="1" t="str">
        <f>"63334"</f>
        <v>63334</v>
      </c>
      <c r="B52754" s="1" t="str">
        <f>"29163"</f>
        <v>29163</v>
      </c>
      <c r="C52754" s="2">
        <v>0.98967820279295604</v>
      </c>
      <c r="D52754" s="2">
        <v>1</v>
      </c>
      <c r="E52754" s="2">
        <v>1</v>
      </c>
      <c r="F52754" s="2">
        <v>0.99106438896189197</v>
      </c>
    </row>
    <row r="52755" spans="1:6" x14ac:dyDescent="0.25">
      <c r="A52755" s="1" t="str">
        <f>"63334"</f>
        <v>63334</v>
      </c>
      <c r="B52755" s="1" t="str">
        <f>"29113"</f>
        <v>29113</v>
      </c>
      <c r="C52755" s="2">
        <v>1.03217972070431E-2</v>
      </c>
      <c r="D52755" s="2">
        <v>0</v>
      </c>
      <c r="E52755" s="2">
        <v>0</v>
      </c>
      <c r="F52755" s="2">
        <v>8.9356110381077491E-3</v>
      </c>
    </row>
    <row r="52756" spans="1:6" x14ac:dyDescent="0.25">
      <c r="A52756" s="1" t="str">
        <f>"63341"</f>
        <v>63341</v>
      </c>
      <c r="B52756" s="1" t="str">
        <f>"29183"</f>
        <v>29183</v>
      </c>
      <c r="C52756" s="2">
        <v>1</v>
      </c>
      <c r="D52756" s="2">
        <v>1</v>
      </c>
      <c r="E52756" s="2">
        <v>1</v>
      </c>
      <c r="F52756" s="2">
        <v>1</v>
      </c>
    </row>
    <row r="52757" spans="1:6" x14ac:dyDescent="0.25">
      <c r="A52757" s="1" t="str">
        <f>"63343"</f>
        <v>63343</v>
      </c>
      <c r="B52757" s="1" t="str">
        <f>"29113"</f>
        <v>29113</v>
      </c>
      <c r="C52757" s="2">
        <v>0.99337455830388599</v>
      </c>
      <c r="D52757" s="2">
        <v>1</v>
      </c>
      <c r="E52757" s="2">
        <v>1</v>
      </c>
      <c r="F52757" s="2">
        <v>0.99392466585662198</v>
      </c>
    </row>
    <row r="52758" spans="1:6" x14ac:dyDescent="0.25">
      <c r="A52758" s="1" t="str">
        <f>"63343"</f>
        <v>63343</v>
      </c>
      <c r="B52758" s="1" t="str">
        <f>"29163"</f>
        <v>29163</v>
      </c>
      <c r="C52758" s="2">
        <v>6.6254416961130701E-3</v>
      </c>
      <c r="D52758" s="2">
        <v>0</v>
      </c>
      <c r="E52758" s="2">
        <v>0</v>
      </c>
      <c r="F52758" s="2">
        <v>6.0753341433778798E-3</v>
      </c>
    </row>
    <row r="52759" spans="1:6" x14ac:dyDescent="0.25">
      <c r="A52759" s="1" t="str">
        <f>"63361"</f>
        <v>63361</v>
      </c>
      <c r="B52759" s="1" t="str">
        <f>"29027"</f>
        <v>29027</v>
      </c>
      <c r="C52759" s="2">
        <v>7.3212747631352201E-2</v>
      </c>
      <c r="D52759" s="2">
        <v>6.7567567567567502E-3</v>
      </c>
      <c r="E52759" s="2">
        <v>0</v>
      </c>
      <c r="F52759" s="2">
        <v>6.42990654205607E-2</v>
      </c>
    </row>
    <row r="52760" spans="1:6" x14ac:dyDescent="0.25">
      <c r="A52760" s="1" t="str">
        <f>"63361"</f>
        <v>63361</v>
      </c>
      <c r="B52760" s="1" t="str">
        <f>"29139"</f>
        <v>29139</v>
      </c>
      <c r="C52760" s="2">
        <v>0.92678725236864701</v>
      </c>
      <c r="D52760" s="2">
        <v>0.99324324324324298</v>
      </c>
      <c r="E52760" s="2">
        <v>1</v>
      </c>
      <c r="F52760" s="2">
        <v>0.93570093457943904</v>
      </c>
    </row>
    <row r="52761" spans="1:6" x14ac:dyDescent="0.25">
      <c r="A52761" s="1" t="str">
        <f>"63342"</f>
        <v>63342</v>
      </c>
      <c r="B52761" s="1" t="str">
        <f>"29219"</f>
        <v>29219</v>
      </c>
      <c r="C52761" s="2">
        <v>0</v>
      </c>
      <c r="D52761" s="2">
        <v>0</v>
      </c>
      <c r="E52761" s="2">
        <v>1</v>
      </c>
      <c r="F52761" s="2">
        <v>1</v>
      </c>
    </row>
    <row r="52762" spans="1:6" x14ac:dyDescent="0.25">
      <c r="A52762" s="1" t="str">
        <f>"63177"</f>
        <v>63177</v>
      </c>
      <c r="B52762" s="1" t="str">
        <f>"29510"</f>
        <v>29510</v>
      </c>
      <c r="C52762" s="2">
        <v>1</v>
      </c>
      <c r="D52762" s="2">
        <v>1</v>
      </c>
      <c r="E52762" s="2">
        <v>1</v>
      </c>
      <c r="F52762" s="2">
        <v>1</v>
      </c>
    </row>
    <row r="52763" spans="1:6" x14ac:dyDescent="0.25">
      <c r="A52763" s="1" t="str">
        <f>"63155"</f>
        <v>63155</v>
      </c>
      <c r="B52763" s="1" t="str">
        <f>"29510"</f>
        <v>29510</v>
      </c>
      <c r="C52763" s="2">
        <v>0</v>
      </c>
      <c r="D52763" s="2">
        <v>1</v>
      </c>
      <c r="E52763" s="2">
        <v>1</v>
      </c>
      <c r="F52763" s="2">
        <v>1</v>
      </c>
    </row>
    <row r="52764" spans="1:6" x14ac:dyDescent="0.25">
      <c r="A52764" s="1" t="str">
        <f>"63330"</f>
        <v>63330</v>
      </c>
      <c r="B52764" s="1" t="str">
        <f>"29163"</f>
        <v>29163</v>
      </c>
      <c r="C52764" s="2">
        <v>1</v>
      </c>
      <c r="D52764" s="2">
        <v>1</v>
      </c>
      <c r="E52764" s="2">
        <v>1</v>
      </c>
      <c r="F52764" s="2">
        <v>1</v>
      </c>
    </row>
    <row r="52765" spans="1:6" x14ac:dyDescent="0.25">
      <c r="A52765" s="1" t="str">
        <f>"63150"</f>
        <v>63150</v>
      </c>
      <c r="B52765" s="1" t="str">
        <f>"29510"</f>
        <v>29510</v>
      </c>
      <c r="C52765" s="2">
        <v>0</v>
      </c>
      <c r="D52765" s="2">
        <v>1</v>
      </c>
      <c r="E52765" s="2">
        <v>0</v>
      </c>
      <c r="F52765" s="2">
        <v>1</v>
      </c>
    </row>
    <row r="52766" spans="1:6" x14ac:dyDescent="0.25">
      <c r="A52766" s="1" t="str">
        <f>"63167"</f>
        <v>63167</v>
      </c>
      <c r="B52766" s="1" t="str">
        <f>"29189"</f>
        <v>29189</v>
      </c>
      <c r="C52766" s="2">
        <v>0</v>
      </c>
      <c r="D52766" s="2">
        <v>1</v>
      </c>
      <c r="E52766" s="2">
        <v>0</v>
      </c>
      <c r="F52766" s="2">
        <v>1</v>
      </c>
    </row>
    <row r="52767" spans="1:6" x14ac:dyDescent="0.25">
      <c r="A52767" s="1" t="str">
        <f>"63126"</f>
        <v>63126</v>
      </c>
      <c r="B52767" s="1" t="str">
        <f>"29189"</f>
        <v>29189</v>
      </c>
      <c r="C52767" s="2">
        <v>1</v>
      </c>
      <c r="D52767" s="2">
        <v>1</v>
      </c>
      <c r="E52767" s="2">
        <v>1</v>
      </c>
      <c r="F52767" s="2">
        <v>1</v>
      </c>
    </row>
    <row r="52768" spans="1:6" x14ac:dyDescent="0.25">
      <c r="A52768" s="1" t="str">
        <f>"63387"</f>
        <v>63387</v>
      </c>
      <c r="B52768" s="1" t="str">
        <f>"29113"</f>
        <v>29113</v>
      </c>
      <c r="C52768" s="2">
        <v>1</v>
      </c>
      <c r="D52768" s="2">
        <v>0</v>
      </c>
      <c r="E52768" s="2">
        <v>1</v>
      </c>
      <c r="F52768" s="2">
        <v>1</v>
      </c>
    </row>
    <row r="52769" spans="1:6" x14ac:dyDescent="0.25">
      <c r="A52769" s="1" t="str">
        <f>"63631"</f>
        <v>63631</v>
      </c>
      <c r="B52769" s="1" t="str">
        <f>"29093"</f>
        <v>29093</v>
      </c>
      <c r="C52769" s="2">
        <v>0.15288220551378401</v>
      </c>
      <c r="D52769" s="2">
        <v>6.0606060606060601E-2</v>
      </c>
      <c r="E52769" s="2">
        <v>0</v>
      </c>
      <c r="F52769" s="2">
        <v>0.144495412844036</v>
      </c>
    </row>
    <row r="52770" spans="1:6" x14ac:dyDescent="0.25">
      <c r="A52770" s="1" t="str">
        <f>"63631"</f>
        <v>63631</v>
      </c>
      <c r="B52770" s="1" t="str">
        <f>"29221"</f>
        <v>29221</v>
      </c>
      <c r="C52770" s="2">
        <v>0.84711779448621505</v>
      </c>
      <c r="D52770" s="2">
        <v>0.939393939393939</v>
      </c>
      <c r="E52770" s="2">
        <v>1</v>
      </c>
      <c r="F52770" s="2">
        <v>0.855504587155963</v>
      </c>
    </row>
    <row r="52771" spans="1:6" x14ac:dyDescent="0.25">
      <c r="A52771" s="1" t="str">
        <f>"63432"</f>
        <v>63432</v>
      </c>
      <c r="B52771" s="1" t="str">
        <f>"29045"</f>
        <v>29045</v>
      </c>
      <c r="C52771" s="2">
        <v>0.52469135802469102</v>
      </c>
      <c r="D52771" s="2">
        <v>0.5</v>
      </c>
      <c r="E52771" s="2">
        <v>1</v>
      </c>
      <c r="F52771" s="2">
        <v>0.52515090543259502</v>
      </c>
    </row>
    <row r="52772" spans="1:6" x14ac:dyDescent="0.25">
      <c r="A52772" s="1" t="str">
        <f>"63432"</f>
        <v>63432</v>
      </c>
      <c r="B52772" s="1" t="str">
        <f>"29199"</f>
        <v>29199</v>
      </c>
      <c r="C52772" s="2">
        <v>0.47530864197530798</v>
      </c>
      <c r="D52772" s="2">
        <v>0.5</v>
      </c>
      <c r="E52772" s="2">
        <v>0</v>
      </c>
      <c r="F52772" s="2">
        <v>0.47484909456740398</v>
      </c>
    </row>
    <row r="52773" spans="1:6" x14ac:dyDescent="0.25">
      <c r="A52773" s="1" t="str">
        <f>"63433"</f>
        <v>63433</v>
      </c>
      <c r="B52773" s="1" t="str">
        <f>"29163"</f>
        <v>29163</v>
      </c>
      <c r="C52773" s="2">
        <v>1</v>
      </c>
      <c r="D52773" s="2">
        <v>1</v>
      </c>
      <c r="E52773" s="2">
        <v>1</v>
      </c>
      <c r="F52773" s="2">
        <v>1</v>
      </c>
    </row>
    <row r="52774" spans="1:6" x14ac:dyDescent="0.25">
      <c r="A52774" s="1" t="str">
        <f>"63764"</f>
        <v>63764</v>
      </c>
      <c r="B52774" s="1" t="str">
        <f>"29031"</f>
        <v>29031</v>
      </c>
      <c r="C52774" s="2">
        <v>1.31782945736434E-2</v>
      </c>
      <c r="D52774" s="2">
        <v>0</v>
      </c>
      <c r="E52774" s="2">
        <v>0</v>
      </c>
      <c r="F52774" s="2">
        <v>1.24816446402349E-2</v>
      </c>
    </row>
    <row r="52775" spans="1:6" x14ac:dyDescent="0.25">
      <c r="A52775" s="1" t="str">
        <f>"63764"</f>
        <v>63764</v>
      </c>
      <c r="B52775" s="1" t="str">
        <f>"29017"</f>
        <v>29017</v>
      </c>
      <c r="C52775" s="2">
        <v>0.98682170542635606</v>
      </c>
      <c r="D52775" s="2">
        <v>1</v>
      </c>
      <c r="E52775" s="2">
        <v>1</v>
      </c>
      <c r="F52775" s="2">
        <v>0.98751835535976495</v>
      </c>
    </row>
    <row r="52776" spans="1:6" x14ac:dyDescent="0.25">
      <c r="A52776" s="1" t="str">
        <f>"63776"</f>
        <v>63776</v>
      </c>
      <c r="B52776" s="1" t="str">
        <f>"29157"</f>
        <v>29157</v>
      </c>
      <c r="C52776" s="2">
        <v>0</v>
      </c>
      <c r="D52776" s="2">
        <v>0</v>
      </c>
      <c r="E52776" s="2">
        <v>1</v>
      </c>
      <c r="F52776" s="2">
        <v>1</v>
      </c>
    </row>
    <row r="52777" spans="1:6" x14ac:dyDescent="0.25">
      <c r="A52777" s="1" t="str">
        <f>"63744"</f>
        <v>63744</v>
      </c>
      <c r="B52777" s="1" t="str">
        <f>"29031"</f>
        <v>29031</v>
      </c>
      <c r="C52777" s="2">
        <v>0</v>
      </c>
      <c r="D52777" s="2">
        <v>0</v>
      </c>
      <c r="E52777" s="2">
        <v>1</v>
      </c>
      <c r="F52777" s="2">
        <v>1</v>
      </c>
    </row>
    <row r="52778" spans="1:6" x14ac:dyDescent="0.25">
      <c r="A52778" s="1" t="str">
        <f>"63701"</f>
        <v>63701</v>
      </c>
      <c r="B52778" s="1" t="str">
        <f>"29031"</f>
        <v>29031</v>
      </c>
      <c r="C52778" s="2">
        <v>1</v>
      </c>
      <c r="D52778" s="2">
        <v>1</v>
      </c>
      <c r="E52778" s="2">
        <v>1</v>
      </c>
      <c r="F52778" s="2">
        <v>1</v>
      </c>
    </row>
    <row r="52779" spans="1:6" x14ac:dyDescent="0.25">
      <c r="A52779" s="1" t="str">
        <f>"63702"</f>
        <v>63702</v>
      </c>
      <c r="B52779" s="1" t="str">
        <f>"29031"</f>
        <v>29031</v>
      </c>
      <c r="C52779" s="2">
        <v>1</v>
      </c>
      <c r="D52779" s="2">
        <v>1</v>
      </c>
      <c r="E52779" s="2">
        <v>1</v>
      </c>
      <c r="F52779" s="2">
        <v>1</v>
      </c>
    </row>
    <row r="52780" spans="1:6" x14ac:dyDescent="0.25">
      <c r="A52780" s="1" t="str">
        <f>"63666"</f>
        <v>63666</v>
      </c>
      <c r="B52780" s="1" t="str">
        <f>"29179"</f>
        <v>29179</v>
      </c>
      <c r="C52780" s="2">
        <v>0</v>
      </c>
      <c r="D52780" s="2">
        <v>0</v>
      </c>
      <c r="E52780" s="2">
        <v>1</v>
      </c>
      <c r="F52780" s="2">
        <v>1</v>
      </c>
    </row>
    <row r="52781" spans="1:6" x14ac:dyDescent="0.25">
      <c r="A52781" s="1" t="str">
        <f>"63674"</f>
        <v>63674</v>
      </c>
      <c r="B52781" s="1" t="str">
        <f>"29221"</f>
        <v>29221</v>
      </c>
      <c r="C52781" s="2">
        <v>0</v>
      </c>
      <c r="D52781" s="2">
        <v>0</v>
      </c>
      <c r="E52781" s="2">
        <v>1</v>
      </c>
      <c r="F52781" s="2">
        <v>1</v>
      </c>
    </row>
    <row r="52782" spans="1:6" x14ac:dyDescent="0.25">
      <c r="A52782" s="1" t="str">
        <f>"63781"</f>
        <v>63781</v>
      </c>
      <c r="B52782" s="1" t="str">
        <f>"29017"</f>
        <v>29017</v>
      </c>
      <c r="C52782" s="2">
        <v>0.95636998254799299</v>
      </c>
      <c r="D52782" s="2">
        <v>0.92857142857142805</v>
      </c>
      <c r="E52782" s="2">
        <v>1</v>
      </c>
      <c r="F52782" s="2">
        <v>0.95578231292517002</v>
      </c>
    </row>
    <row r="52783" spans="1:6" x14ac:dyDescent="0.25">
      <c r="A52783" s="1" t="str">
        <f>"63781"</f>
        <v>63781</v>
      </c>
      <c r="B52783" s="1" t="str">
        <f>"29157"</f>
        <v>29157</v>
      </c>
      <c r="C52783" s="2">
        <v>4.3630017452006897E-2</v>
      </c>
      <c r="D52783" s="2">
        <v>7.1428571428571397E-2</v>
      </c>
      <c r="E52783" s="2">
        <v>0</v>
      </c>
      <c r="F52783" s="2">
        <v>4.4217687074829898E-2</v>
      </c>
    </row>
    <row r="52784" spans="1:6" x14ac:dyDescent="0.25">
      <c r="A52784" s="1" t="str">
        <f>"63824"</f>
        <v>63824</v>
      </c>
      <c r="B52784" s="1" t="str">
        <f>"29201"</f>
        <v>29201</v>
      </c>
      <c r="C52784" s="2">
        <v>1</v>
      </c>
      <c r="D52784" s="2">
        <v>0</v>
      </c>
      <c r="E52784" s="2">
        <v>1</v>
      </c>
      <c r="F52784" s="2">
        <v>1</v>
      </c>
    </row>
    <row r="52785" spans="1:6" x14ac:dyDescent="0.25">
      <c r="A52785" s="1" t="str">
        <f>"63826"</f>
        <v>63826</v>
      </c>
      <c r="B52785" s="1" t="str">
        <f>"29155"</f>
        <v>29155</v>
      </c>
      <c r="C52785" s="2">
        <v>1</v>
      </c>
      <c r="D52785" s="2">
        <v>0</v>
      </c>
      <c r="E52785" s="2">
        <v>1</v>
      </c>
      <c r="F52785" s="2">
        <v>1</v>
      </c>
    </row>
    <row r="52786" spans="1:6" x14ac:dyDescent="0.25">
      <c r="A52786" s="1" t="str">
        <f>"63841"</f>
        <v>63841</v>
      </c>
      <c r="B52786" s="1" t="str">
        <f>"29207"</f>
        <v>29207</v>
      </c>
      <c r="C52786" s="2">
        <v>1</v>
      </c>
      <c r="D52786" s="2">
        <v>1</v>
      </c>
      <c r="E52786" s="2">
        <v>1</v>
      </c>
      <c r="F52786" s="2">
        <v>1</v>
      </c>
    </row>
    <row r="52787" spans="1:6" x14ac:dyDescent="0.25">
      <c r="A52787" s="1" t="str">
        <f>"63848"</f>
        <v>63848</v>
      </c>
      <c r="B52787" s="1" t="str">
        <f>"29143"</f>
        <v>29143</v>
      </c>
      <c r="C52787" s="2">
        <v>1</v>
      </c>
      <c r="D52787" s="2">
        <v>1</v>
      </c>
      <c r="E52787" s="2">
        <v>1</v>
      </c>
      <c r="F52787" s="2">
        <v>1</v>
      </c>
    </row>
    <row r="52788" spans="1:6" x14ac:dyDescent="0.25">
      <c r="A52788" s="1" t="str">
        <f>"63852"</f>
        <v>63852</v>
      </c>
      <c r="B52788" s="1" t="str">
        <f>"29155"</f>
        <v>29155</v>
      </c>
      <c r="C52788" s="2">
        <v>1.7828200972447299E-2</v>
      </c>
      <c r="D52788" s="2">
        <v>0</v>
      </c>
      <c r="E52788" s="2">
        <v>0</v>
      </c>
      <c r="F52788" s="2">
        <v>1.7543859649122799E-2</v>
      </c>
    </row>
    <row r="52789" spans="1:6" x14ac:dyDescent="0.25">
      <c r="A52789" s="1" t="str">
        <f>"63852"</f>
        <v>63852</v>
      </c>
      <c r="B52789" s="1" t="str">
        <f>"29069"</f>
        <v>29069</v>
      </c>
      <c r="C52789" s="2">
        <v>0.98217179902755203</v>
      </c>
      <c r="D52789" s="2">
        <v>1</v>
      </c>
      <c r="E52789" s="2">
        <v>1</v>
      </c>
      <c r="F52789" s="2">
        <v>0.98245614035087703</v>
      </c>
    </row>
    <row r="52790" spans="1:6" x14ac:dyDescent="0.25">
      <c r="A52790" s="1" t="str">
        <f>"63820"</f>
        <v>63820</v>
      </c>
      <c r="B52790" s="1" t="str">
        <f>"29133"</f>
        <v>29133</v>
      </c>
      <c r="C52790" s="2">
        <v>1</v>
      </c>
      <c r="D52790" s="2">
        <v>0</v>
      </c>
      <c r="E52790" s="2">
        <v>1</v>
      </c>
      <c r="F52790" s="2">
        <v>1</v>
      </c>
    </row>
    <row r="52791" spans="1:6" x14ac:dyDescent="0.25">
      <c r="A52791" s="1" t="str">
        <f>"63533"</f>
        <v>63533</v>
      </c>
      <c r="B52791" s="1" t="str">
        <f>"29103"</f>
        <v>29103</v>
      </c>
      <c r="C52791" s="2">
        <v>1.9704433497536901E-2</v>
      </c>
      <c r="D52791" s="2">
        <v>0</v>
      </c>
      <c r="E52791" s="2">
        <v>0</v>
      </c>
      <c r="F52791" s="2">
        <v>1.8779342723004602E-2</v>
      </c>
    </row>
    <row r="52792" spans="1:6" x14ac:dyDescent="0.25">
      <c r="A52792" s="1" t="str">
        <f>"63533"</f>
        <v>63533</v>
      </c>
      <c r="B52792" s="1" t="str">
        <f>"29001"</f>
        <v>29001</v>
      </c>
      <c r="C52792" s="2">
        <v>0.98029556650246297</v>
      </c>
      <c r="D52792" s="2">
        <v>1</v>
      </c>
      <c r="E52792" s="2">
        <v>1</v>
      </c>
      <c r="F52792" s="2">
        <v>0.98122065727699503</v>
      </c>
    </row>
    <row r="52793" spans="1:6" x14ac:dyDescent="0.25">
      <c r="A52793" s="1" t="str">
        <f>"63471"</f>
        <v>63471</v>
      </c>
      <c r="B52793" s="1" t="str">
        <f>"29111"</f>
        <v>29111</v>
      </c>
      <c r="C52793" s="2">
        <v>5.3968253968253901E-2</v>
      </c>
      <c r="D52793" s="2">
        <v>5.1282051282051197E-2</v>
      </c>
      <c r="E52793" s="2">
        <v>0</v>
      </c>
      <c r="F52793" s="2">
        <v>5.1980198019801901E-2</v>
      </c>
    </row>
    <row r="52794" spans="1:6" x14ac:dyDescent="0.25">
      <c r="A52794" s="1" t="str">
        <f>"63471"</f>
        <v>63471</v>
      </c>
      <c r="B52794" s="1" t="str">
        <f>"29127"</f>
        <v>29127</v>
      </c>
      <c r="C52794" s="2">
        <v>0.946031746031746</v>
      </c>
      <c r="D52794" s="2">
        <v>0.94871794871794801</v>
      </c>
      <c r="E52794" s="2">
        <v>1</v>
      </c>
      <c r="F52794" s="2">
        <v>0.94801980198019797</v>
      </c>
    </row>
    <row r="52795" spans="1:6" x14ac:dyDescent="0.25">
      <c r="A52795" s="1" t="str">
        <f>"63474"</f>
        <v>63474</v>
      </c>
      <c r="B52795" s="1" t="str">
        <f>"29045"</f>
        <v>29045</v>
      </c>
      <c r="C52795" s="2">
        <v>1</v>
      </c>
      <c r="D52795" s="2">
        <v>1</v>
      </c>
      <c r="E52795" s="2">
        <v>1</v>
      </c>
      <c r="F52795" s="2">
        <v>1</v>
      </c>
    </row>
    <row r="52796" spans="1:6" x14ac:dyDescent="0.25">
      <c r="A52796" s="1" t="str">
        <f>"63544"</f>
        <v>63544</v>
      </c>
      <c r="B52796" s="1" t="str">
        <f>"29001"</f>
        <v>29001</v>
      </c>
      <c r="C52796" s="2">
        <v>0.41399999999999998</v>
      </c>
      <c r="D52796" s="2">
        <v>0</v>
      </c>
      <c r="E52796" s="2">
        <v>9.0909090909090898E-2</v>
      </c>
      <c r="F52796" s="2">
        <v>0.400770712909441</v>
      </c>
    </row>
    <row r="52797" spans="1:6" x14ac:dyDescent="0.25">
      <c r="A52797" s="1" t="str">
        <f>"63544"</f>
        <v>63544</v>
      </c>
      <c r="B52797" s="1" t="str">
        <f>"29211"</f>
        <v>29211</v>
      </c>
      <c r="C52797" s="2">
        <v>0.52200000000000002</v>
      </c>
      <c r="D52797" s="2">
        <v>1</v>
      </c>
      <c r="E52797" s="2">
        <v>0.90909090909090895</v>
      </c>
      <c r="F52797" s="2">
        <v>0.53757225433526001</v>
      </c>
    </row>
    <row r="52798" spans="1:6" x14ac:dyDescent="0.25">
      <c r="A52798" s="1" t="str">
        <f>"63544"</f>
        <v>63544</v>
      </c>
      <c r="B52798" s="1" t="str">
        <f>"29171"</f>
        <v>29171</v>
      </c>
      <c r="C52798" s="2">
        <v>6.4000000000000001E-2</v>
      </c>
      <c r="D52798" s="2">
        <v>0</v>
      </c>
      <c r="E52798" s="2">
        <v>0</v>
      </c>
      <c r="F52798" s="2">
        <v>6.1657032755298602E-2</v>
      </c>
    </row>
    <row r="52799" spans="1:6" x14ac:dyDescent="0.25">
      <c r="A52799" s="1" t="str">
        <f>"63546"</f>
        <v>63546</v>
      </c>
      <c r="B52799" s="1" t="str">
        <f>"29197"</f>
        <v>29197</v>
      </c>
      <c r="C52799" s="2">
        <v>0.37200504413619101</v>
      </c>
      <c r="D52799" s="2">
        <v>0.3125</v>
      </c>
      <c r="E52799" s="2">
        <v>0.6</v>
      </c>
      <c r="F52799" s="2">
        <v>0.37223587223587201</v>
      </c>
    </row>
    <row r="52800" spans="1:6" x14ac:dyDescent="0.25">
      <c r="A52800" s="1" t="str">
        <f>"63546"</f>
        <v>63546</v>
      </c>
      <c r="B52800" s="1" t="str">
        <f>"29001"</f>
        <v>29001</v>
      </c>
      <c r="C52800" s="2">
        <v>0.62799495586380805</v>
      </c>
      <c r="D52800" s="2">
        <v>0.6875</v>
      </c>
      <c r="E52800" s="2">
        <v>0.4</v>
      </c>
      <c r="F52800" s="2">
        <v>0.62776412776412704</v>
      </c>
    </row>
    <row r="52801" spans="1:6" x14ac:dyDescent="0.25">
      <c r="A52801" s="1" t="str">
        <f>"63561"</f>
        <v>63561</v>
      </c>
      <c r="B52801" s="1" t="str">
        <f>"29197"</f>
        <v>29197</v>
      </c>
      <c r="C52801" s="2">
        <v>1</v>
      </c>
      <c r="D52801" s="2">
        <v>1</v>
      </c>
      <c r="E52801" s="2">
        <v>1</v>
      </c>
      <c r="F52801" s="2">
        <v>1</v>
      </c>
    </row>
    <row r="52802" spans="1:6" x14ac:dyDescent="0.25">
      <c r="A52802" s="1" t="str">
        <f>"63902"</f>
        <v>63902</v>
      </c>
      <c r="B52802" s="1" t="str">
        <f>"29023"</f>
        <v>29023</v>
      </c>
      <c r="C52802" s="2">
        <v>1</v>
      </c>
      <c r="D52802" s="2">
        <v>1</v>
      </c>
      <c r="E52802" s="2">
        <v>1</v>
      </c>
      <c r="F52802" s="2">
        <v>1</v>
      </c>
    </row>
    <row r="52803" spans="1:6" x14ac:dyDescent="0.25">
      <c r="A52803" s="1" t="str">
        <f>"64056"</f>
        <v>64056</v>
      </c>
      <c r="B52803" s="1" t="str">
        <f>"29095"</f>
        <v>29095</v>
      </c>
      <c r="C52803" s="2">
        <v>1</v>
      </c>
      <c r="D52803" s="2">
        <v>1</v>
      </c>
      <c r="E52803" s="2">
        <v>1</v>
      </c>
      <c r="F52803" s="2">
        <v>1</v>
      </c>
    </row>
    <row r="52804" spans="1:6" x14ac:dyDescent="0.25">
      <c r="A52804" s="1" t="str">
        <f>"64063"</f>
        <v>64063</v>
      </c>
      <c r="B52804" s="1" t="str">
        <f>"29095"</f>
        <v>29095</v>
      </c>
      <c r="C52804" s="2">
        <v>1</v>
      </c>
      <c r="D52804" s="2">
        <v>1</v>
      </c>
      <c r="E52804" s="2">
        <v>1</v>
      </c>
      <c r="F52804" s="2">
        <v>1</v>
      </c>
    </row>
    <row r="52805" spans="1:6" x14ac:dyDescent="0.25">
      <c r="A52805" s="1" t="str">
        <f>"64065"</f>
        <v>64065</v>
      </c>
      <c r="B52805" s="1" t="str">
        <f>"29095"</f>
        <v>29095</v>
      </c>
      <c r="C52805" s="2">
        <v>0</v>
      </c>
      <c r="D52805" s="2">
        <v>0</v>
      </c>
      <c r="E52805" s="2">
        <v>1</v>
      </c>
      <c r="F52805" s="2">
        <v>1</v>
      </c>
    </row>
    <row r="52806" spans="1:6" x14ac:dyDescent="0.25">
      <c r="A52806" s="1" t="str">
        <f>"63951"</f>
        <v>63951</v>
      </c>
      <c r="B52806" s="1" t="str">
        <f>"29223"</f>
        <v>29223</v>
      </c>
      <c r="C52806" s="2">
        <v>1</v>
      </c>
      <c r="D52806" s="2">
        <v>1</v>
      </c>
      <c r="E52806" s="2">
        <v>1</v>
      </c>
      <c r="F52806" s="2">
        <v>1</v>
      </c>
    </row>
    <row r="52807" spans="1:6" x14ac:dyDescent="0.25">
      <c r="A52807" s="1" t="str">
        <f>"64001"</f>
        <v>64001</v>
      </c>
      <c r="B52807" s="1" t="str">
        <f>"29107"</f>
        <v>29107</v>
      </c>
      <c r="C52807" s="2">
        <v>1</v>
      </c>
      <c r="D52807" s="2">
        <v>1</v>
      </c>
      <c r="E52807" s="2">
        <v>1</v>
      </c>
      <c r="F52807" s="2">
        <v>1</v>
      </c>
    </row>
    <row r="52808" spans="1:6" x14ac:dyDescent="0.25">
      <c r="A52808" s="1" t="str">
        <f>"64012"</f>
        <v>64012</v>
      </c>
      <c r="B52808" s="1" t="str">
        <f>"29037"</f>
        <v>29037</v>
      </c>
      <c r="C52808" s="2">
        <v>1</v>
      </c>
      <c r="D52808" s="2">
        <v>1</v>
      </c>
      <c r="E52808" s="2">
        <v>1</v>
      </c>
      <c r="F52808" s="2">
        <v>1</v>
      </c>
    </row>
    <row r="52809" spans="1:6" x14ac:dyDescent="0.25">
      <c r="A52809" s="1" t="str">
        <f>"63953"</f>
        <v>63953</v>
      </c>
      <c r="B52809" s="1" t="str">
        <f>"29181"</f>
        <v>29181</v>
      </c>
      <c r="C52809" s="2">
        <v>1</v>
      </c>
      <c r="D52809" s="2">
        <v>1</v>
      </c>
      <c r="E52809" s="2">
        <v>1</v>
      </c>
      <c r="F52809" s="2">
        <v>1</v>
      </c>
    </row>
    <row r="52810" spans="1:6" x14ac:dyDescent="0.25">
      <c r="A52810" s="1" t="str">
        <f>"63939"</f>
        <v>63939</v>
      </c>
      <c r="B52810" s="1" t="str">
        <f>"29181"</f>
        <v>29181</v>
      </c>
      <c r="C52810" s="2">
        <v>1</v>
      </c>
      <c r="D52810" s="2">
        <v>1</v>
      </c>
      <c r="E52810" s="2">
        <v>1</v>
      </c>
      <c r="F52810" s="2">
        <v>1</v>
      </c>
    </row>
    <row r="52811" spans="1:6" x14ac:dyDescent="0.25">
      <c r="A52811" s="1" t="str">
        <f>"64082"</f>
        <v>64082</v>
      </c>
      <c r="B52811" s="1" t="str">
        <f>"29095"</f>
        <v>29095</v>
      </c>
      <c r="C52811" s="2">
        <v>0.85970610982211904</v>
      </c>
      <c r="D52811" s="2">
        <v>0.98529411764705799</v>
      </c>
      <c r="E52811" s="2">
        <v>1</v>
      </c>
      <c r="F52811" s="2">
        <v>0.86417910447761104</v>
      </c>
    </row>
    <row r="52812" spans="1:6" x14ac:dyDescent="0.25">
      <c r="A52812" s="1" t="str">
        <f>"64082"</f>
        <v>64082</v>
      </c>
      <c r="B52812" s="1" t="str">
        <f>"29037"</f>
        <v>29037</v>
      </c>
      <c r="C52812" s="2">
        <v>0.14029389017787999</v>
      </c>
      <c r="D52812" s="2">
        <v>1.47058823529411E-2</v>
      </c>
      <c r="E52812" s="2">
        <v>0</v>
      </c>
      <c r="F52812" s="2">
        <v>0.13582089552238799</v>
      </c>
    </row>
    <row r="52813" spans="1:6" x14ac:dyDescent="0.25">
      <c r="A52813" s="1" t="str">
        <f>"64084"</f>
        <v>64084</v>
      </c>
      <c r="B52813" s="1" t="str">
        <f>"29177"</f>
        <v>29177</v>
      </c>
      <c r="C52813" s="2">
        <v>1</v>
      </c>
      <c r="D52813" s="2">
        <v>1</v>
      </c>
      <c r="E52813" s="2">
        <v>1</v>
      </c>
      <c r="F52813" s="2">
        <v>1</v>
      </c>
    </row>
    <row r="52814" spans="1:6" x14ac:dyDescent="0.25">
      <c r="A52814" s="1" t="str">
        <f>"64092"</f>
        <v>64092</v>
      </c>
      <c r="B52814" s="1" t="str">
        <f>"29165"</f>
        <v>29165</v>
      </c>
      <c r="C52814" s="2">
        <v>1</v>
      </c>
      <c r="D52814" s="2">
        <v>0</v>
      </c>
      <c r="E52814" s="2">
        <v>1</v>
      </c>
      <c r="F52814" s="2">
        <v>1</v>
      </c>
    </row>
    <row r="52815" spans="1:6" x14ac:dyDescent="0.25">
      <c r="A52815" s="1" t="str">
        <f>"64075"</f>
        <v>64075</v>
      </c>
      <c r="B52815" s="1" t="str">
        <f>"29095"</f>
        <v>29095</v>
      </c>
      <c r="C52815" s="2">
        <v>0.955779514603044</v>
      </c>
      <c r="D52815" s="2">
        <v>0.99588477366255101</v>
      </c>
      <c r="E52815" s="2">
        <v>1</v>
      </c>
      <c r="F52815" s="2">
        <v>0.96015495296070796</v>
      </c>
    </row>
    <row r="52816" spans="1:6" x14ac:dyDescent="0.25">
      <c r="A52816" s="1" t="str">
        <f>"64075"</f>
        <v>64075</v>
      </c>
      <c r="B52816" s="1" t="str">
        <f>"29107"</f>
        <v>29107</v>
      </c>
      <c r="C52816" s="2">
        <v>4.4220485396955903E-2</v>
      </c>
      <c r="D52816" s="2">
        <v>4.1152263374485496E-3</v>
      </c>
      <c r="E52816" s="2">
        <v>0</v>
      </c>
      <c r="F52816" s="2">
        <v>3.9845047039291599E-2</v>
      </c>
    </row>
    <row r="52817" spans="1:6" x14ac:dyDescent="0.25">
      <c r="A52817" s="1" t="str">
        <f>"64097"</f>
        <v>64097</v>
      </c>
      <c r="B52817" s="1" t="str">
        <f>"29107"</f>
        <v>29107</v>
      </c>
      <c r="C52817" s="2">
        <v>1</v>
      </c>
      <c r="D52817" s="2">
        <v>1</v>
      </c>
      <c r="E52817" s="2">
        <v>1</v>
      </c>
      <c r="F52817" s="2">
        <v>1</v>
      </c>
    </row>
    <row r="52818" spans="1:6" x14ac:dyDescent="0.25">
      <c r="A52818" s="1" t="str">
        <f>"64015"</f>
        <v>64015</v>
      </c>
      <c r="B52818" s="1" t="str">
        <f>"29095"</f>
        <v>29095</v>
      </c>
      <c r="C52818" s="2">
        <v>1</v>
      </c>
      <c r="D52818" s="2">
        <v>1</v>
      </c>
      <c r="E52818" s="2">
        <v>1</v>
      </c>
      <c r="F52818" s="2">
        <v>1</v>
      </c>
    </row>
    <row r="52819" spans="1:6" x14ac:dyDescent="0.25">
      <c r="A52819" s="1" t="str">
        <f>"64021"</f>
        <v>64021</v>
      </c>
      <c r="B52819" s="1" t="str">
        <f>"29107"</f>
        <v>29107</v>
      </c>
      <c r="C52819" s="2">
        <v>1</v>
      </c>
      <c r="D52819" s="2">
        <v>1</v>
      </c>
      <c r="E52819" s="2">
        <v>1</v>
      </c>
      <c r="F52819" s="2">
        <v>1</v>
      </c>
    </row>
    <row r="52820" spans="1:6" x14ac:dyDescent="0.25">
      <c r="A52820" s="1" t="str">
        <f>"64036"</f>
        <v>64036</v>
      </c>
      <c r="B52820" s="1" t="str">
        <f>"29177"</f>
        <v>29177</v>
      </c>
      <c r="C52820" s="2">
        <v>1</v>
      </c>
      <c r="D52820" s="2">
        <v>1</v>
      </c>
      <c r="E52820" s="2">
        <v>1</v>
      </c>
      <c r="F52820" s="2">
        <v>1</v>
      </c>
    </row>
    <row r="52821" spans="1:6" x14ac:dyDescent="0.25">
      <c r="A52821" s="1" t="str">
        <f>"64040"</f>
        <v>64040</v>
      </c>
      <c r="B52821" s="1" t="str">
        <f>"29037"</f>
        <v>29037</v>
      </c>
      <c r="C52821" s="2">
        <v>2.19642296830875E-3</v>
      </c>
      <c r="D52821" s="2">
        <v>0</v>
      </c>
      <c r="E52821" s="2">
        <v>0</v>
      </c>
      <c r="F52821" s="2">
        <v>2.0313406848520002E-3</v>
      </c>
    </row>
    <row r="52822" spans="1:6" x14ac:dyDescent="0.25">
      <c r="A52822" s="1" t="str">
        <f>"64040"</f>
        <v>64040</v>
      </c>
      <c r="B52822" s="1" t="str">
        <f>"29101"</f>
        <v>29101</v>
      </c>
      <c r="C52822" s="2">
        <v>0.99780357703169098</v>
      </c>
      <c r="D52822" s="2">
        <v>1</v>
      </c>
      <c r="E52822" s="2">
        <v>1</v>
      </c>
      <c r="F52822" s="2">
        <v>0.997968659315147</v>
      </c>
    </row>
    <row r="52823" spans="1:6" x14ac:dyDescent="0.25">
      <c r="A52823" s="1" t="str">
        <f>"64048"</f>
        <v>64048</v>
      </c>
      <c r="B52823" s="1" t="str">
        <f>"29047"</f>
        <v>29047</v>
      </c>
      <c r="C52823" s="2">
        <v>0.58578143360752</v>
      </c>
      <c r="D52823" s="2">
        <v>0.48484848484848397</v>
      </c>
      <c r="E52823" s="2">
        <v>0.38461538461538403</v>
      </c>
      <c r="F52823" s="2">
        <v>0.58237986270022801</v>
      </c>
    </row>
    <row r="52824" spans="1:6" x14ac:dyDescent="0.25">
      <c r="A52824" s="1" t="str">
        <f>"64048"</f>
        <v>64048</v>
      </c>
      <c r="B52824" s="1" t="str">
        <f>"29049"</f>
        <v>29049</v>
      </c>
      <c r="C52824" s="2">
        <v>0.414218566392479</v>
      </c>
      <c r="D52824" s="2">
        <v>0.51515151515151503</v>
      </c>
      <c r="E52824" s="2">
        <v>0.61538461538461497</v>
      </c>
      <c r="F52824" s="2">
        <v>0.41762013729977099</v>
      </c>
    </row>
    <row r="52825" spans="1:6" x14ac:dyDescent="0.25">
      <c r="A52825" s="1" t="str">
        <f>"64052"</f>
        <v>64052</v>
      </c>
      <c r="B52825" s="1" t="str">
        <f>"29095"</f>
        <v>29095</v>
      </c>
      <c r="C52825" s="2">
        <v>1</v>
      </c>
      <c r="D52825" s="2">
        <v>1</v>
      </c>
      <c r="E52825" s="2">
        <v>1</v>
      </c>
      <c r="F52825" s="2">
        <v>1</v>
      </c>
    </row>
    <row r="52826" spans="1:6" x14ac:dyDescent="0.25">
      <c r="A52826" s="1" t="str">
        <f>"64113"</f>
        <v>64113</v>
      </c>
      <c r="B52826" s="1" t="str">
        <f>"29095"</f>
        <v>29095</v>
      </c>
      <c r="C52826" s="2">
        <v>1</v>
      </c>
      <c r="D52826" s="2">
        <v>1</v>
      </c>
      <c r="E52826" s="2">
        <v>1</v>
      </c>
      <c r="F52826" s="2">
        <v>1</v>
      </c>
    </row>
    <row r="52827" spans="1:6" x14ac:dyDescent="0.25">
      <c r="A52827" s="1" t="str">
        <f>"64155"</f>
        <v>64155</v>
      </c>
      <c r="B52827" s="1" t="str">
        <f>"29165"</f>
        <v>29165</v>
      </c>
      <c r="C52827" s="2">
        <v>9.2119664356074393E-3</v>
      </c>
      <c r="D52827" s="2">
        <v>5.6980056980056896E-3</v>
      </c>
      <c r="E52827" s="2">
        <v>0</v>
      </c>
      <c r="F52827" s="2">
        <v>8.9231568916226193E-3</v>
      </c>
    </row>
    <row r="52828" spans="1:6" x14ac:dyDescent="0.25">
      <c r="A52828" s="1" t="str">
        <f>"64155"</f>
        <v>64155</v>
      </c>
      <c r="B52828" s="1" t="str">
        <f>"29047"</f>
        <v>29047</v>
      </c>
      <c r="C52828" s="2">
        <v>0.99078803356439205</v>
      </c>
      <c r="D52828" s="2">
        <v>0.99430199430199395</v>
      </c>
      <c r="E52828" s="2">
        <v>1</v>
      </c>
      <c r="F52828" s="2">
        <v>0.99107684310837696</v>
      </c>
    </row>
    <row r="52829" spans="1:6" x14ac:dyDescent="0.25">
      <c r="A52829" s="1" t="str">
        <f>"64162"</f>
        <v>64162</v>
      </c>
      <c r="B52829" s="1" t="str">
        <f>"29047"</f>
        <v>29047</v>
      </c>
      <c r="C52829" s="2">
        <v>0</v>
      </c>
      <c r="D52829" s="2">
        <v>1</v>
      </c>
      <c r="E52829" s="2">
        <v>0</v>
      </c>
      <c r="F52829" s="2">
        <v>1</v>
      </c>
    </row>
    <row r="52830" spans="1:6" x14ac:dyDescent="0.25">
      <c r="A52830" s="1" t="str">
        <f>"64167"</f>
        <v>64167</v>
      </c>
      <c r="B52830" s="1" t="str">
        <f>"29047"</f>
        <v>29047</v>
      </c>
      <c r="C52830" s="2">
        <v>1</v>
      </c>
      <c r="D52830" s="2">
        <v>1</v>
      </c>
      <c r="E52830" s="2">
        <v>1</v>
      </c>
      <c r="F52830" s="2">
        <v>1</v>
      </c>
    </row>
    <row r="52831" spans="1:6" x14ac:dyDescent="0.25">
      <c r="A52831" s="1" t="str">
        <f>"64168"</f>
        <v>64168</v>
      </c>
      <c r="B52831" s="1" t="str">
        <f>"29165"</f>
        <v>29165</v>
      </c>
      <c r="C52831" s="2">
        <v>1</v>
      </c>
      <c r="D52831" s="2">
        <v>1</v>
      </c>
      <c r="E52831" s="2">
        <v>1</v>
      </c>
      <c r="F52831" s="2">
        <v>1</v>
      </c>
    </row>
    <row r="52832" spans="1:6" x14ac:dyDescent="0.25">
      <c r="A52832" s="1" t="str">
        <f>"64197"</f>
        <v>64197</v>
      </c>
      <c r="B52832" s="1" t="str">
        <f>"29095"</f>
        <v>29095</v>
      </c>
      <c r="C52832" s="2">
        <v>0</v>
      </c>
      <c r="D52832" s="2">
        <v>0</v>
      </c>
      <c r="E52832" s="2">
        <v>1</v>
      </c>
      <c r="F52832" s="2">
        <v>1</v>
      </c>
    </row>
    <row r="52833" spans="1:6" x14ac:dyDescent="0.25">
      <c r="A52833" s="1" t="str">
        <f>"64198"</f>
        <v>64198</v>
      </c>
      <c r="B52833" s="1" t="str">
        <f>"29095"</f>
        <v>29095</v>
      </c>
      <c r="C52833" s="2">
        <v>0</v>
      </c>
      <c r="D52833" s="2">
        <v>0</v>
      </c>
      <c r="E52833" s="2">
        <v>1</v>
      </c>
      <c r="F52833" s="2">
        <v>1</v>
      </c>
    </row>
    <row r="52834" spans="1:6" x14ac:dyDescent="0.25">
      <c r="A52834" s="1" t="str">
        <f>"64126"</f>
        <v>64126</v>
      </c>
      <c r="B52834" s="1" t="str">
        <f>"29095"</f>
        <v>29095</v>
      </c>
      <c r="C52834" s="2">
        <v>1</v>
      </c>
      <c r="D52834" s="2">
        <v>1</v>
      </c>
      <c r="E52834" s="2">
        <v>1</v>
      </c>
      <c r="F52834" s="2">
        <v>1</v>
      </c>
    </row>
    <row r="52835" spans="1:6" x14ac:dyDescent="0.25">
      <c r="A52835" s="1" t="str">
        <f>"64507"</f>
        <v>64507</v>
      </c>
      <c r="B52835" s="1" t="str">
        <f>"29003"</f>
        <v>29003</v>
      </c>
      <c r="C52835" s="2">
        <v>4.8606610499027798E-4</v>
      </c>
      <c r="D52835" s="2">
        <v>0</v>
      </c>
      <c r="E52835" s="2">
        <v>0</v>
      </c>
      <c r="F52835" s="2">
        <v>4.4111160123511199E-4</v>
      </c>
    </row>
    <row r="52836" spans="1:6" x14ac:dyDescent="0.25">
      <c r="A52836" s="1" t="str">
        <f>"64507"</f>
        <v>64507</v>
      </c>
      <c r="B52836" s="1" t="str">
        <f>"29021"</f>
        <v>29021</v>
      </c>
      <c r="C52836" s="2">
        <v>0.99951393389500898</v>
      </c>
      <c r="D52836" s="2">
        <v>1</v>
      </c>
      <c r="E52836" s="2">
        <v>1</v>
      </c>
      <c r="F52836" s="2">
        <v>0.99955888839876395</v>
      </c>
    </row>
    <row r="52837" spans="1:6" x14ac:dyDescent="0.25">
      <c r="A52837" s="1" t="str">
        <f>"64492"</f>
        <v>64492</v>
      </c>
      <c r="B52837" s="1" t="str">
        <f>"29165"</f>
        <v>29165</v>
      </c>
      <c r="C52837" s="2">
        <v>1.6371077762619299E-2</v>
      </c>
      <c r="D52837" s="2">
        <v>0</v>
      </c>
      <c r="E52837" s="2">
        <v>0</v>
      </c>
      <c r="F52837" s="2">
        <v>1.58940397350993E-2</v>
      </c>
    </row>
    <row r="52838" spans="1:6" x14ac:dyDescent="0.25">
      <c r="A52838" s="1" t="str">
        <f>"64492"</f>
        <v>64492</v>
      </c>
      <c r="B52838" s="1" t="str">
        <f>"29049"</f>
        <v>29049</v>
      </c>
      <c r="C52838" s="2">
        <v>0.82128240109140505</v>
      </c>
      <c r="D52838" s="2">
        <v>1</v>
      </c>
      <c r="E52838" s="2">
        <v>1</v>
      </c>
      <c r="F52838" s="2">
        <v>0.82649006622516497</v>
      </c>
    </row>
    <row r="52839" spans="1:6" x14ac:dyDescent="0.25">
      <c r="A52839" s="1" t="str">
        <f>"64492"</f>
        <v>64492</v>
      </c>
      <c r="B52839" s="1" t="str">
        <f>"29047"</f>
        <v>29047</v>
      </c>
      <c r="C52839" s="2">
        <v>0.162346521145975</v>
      </c>
      <c r="D52839" s="2">
        <v>0</v>
      </c>
      <c r="E52839" s="2">
        <v>0</v>
      </c>
      <c r="F52839" s="2">
        <v>0.157615894039735</v>
      </c>
    </row>
    <row r="52840" spans="1:6" x14ac:dyDescent="0.25">
      <c r="A52840" s="1" t="str">
        <f>"64506"</f>
        <v>64506</v>
      </c>
      <c r="B52840" s="1" t="str">
        <f>"29021"</f>
        <v>29021</v>
      </c>
      <c r="C52840" s="2">
        <v>0.96374221223572598</v>
      </c>
      <c r="D52840" s="2">
        <v>0.99231950844854</v>
      </c>
      <c r="E52840" s="2">
        <v>1</v>
      </c>
      <c r="F52840" s="2">
        <v>0.968637222890531</v>
      </c>
    </row>
    <row r="52841" spans="1:6" x14ac:dyDescent="0.25">
      <c r="A52841" s="1" t="str">
        <f>"64506"</f>
        <v>64506</v>
      </c>
      <c r="B52841" s="1" t="str">
        <f>"29003"</f>
        <v>29003</v>
      </c>
      <c r="C52841" s="2">
        <v>3.6257787764273297E-2</v>
      </c>
      <c r="D52841" s="2">
        <v>7.6804915514592899E-3</v>
      </c>
      <c r="E52841" s="2">
        <v>0</v>
      </c>
      <c r="F52841" s="2">
        <v>3.1362777109468901E-2</v>
      </c>
    </row>
    <row r="52842" spans="1:6" x14ac:dyDescent="0.25">
      <c r="A52842" s="1" t="str">
        <f>"64470"</f>
        <v>64470</v>
      </c>
      <c r="B52842" s="1" t="str">
        <f>"29087"</f>
        <v>29087</v>
      </c>
      <c r="C52842" s="2">
        <v>1</v>
      </c>
      <c r="D52842" s="2">
        <v>1</v>
      </c>
      <c r="E52842" s="2">
        <v>1</v>
      </c>
      <c r="F52842" s="2">
        <v>1</v>
      </c>
    </row>
    <row r="52843" spans="1:6" x14ac:dyDescent="0.25">
      <c r="A52843" s="1" t="str">
        <f>"64473"</f>
        <v>64473</v>
      </c>
      <c r="B52843" s="1" t="str">
        <f>"29087"</f>
        <v>29087</v>
      </c>
      <c r="C52843" s="2">
        <v>1</v>
      </c>
      <c r="D52843" s="2">
        <v>1</v>
      </c>
      <c r="E52843" s="2">
        <v>1</v>
      </c>
      <c r="F52843" s="2">
        <v>1</v>
      </c>
    </row>
    <row r="52844" spans="1:6" x14ac:dyDescent="0.25">
      <c r="A52844" s="1" t="str">
        <f>"64482"</f>
        <v>64482</v>
      </c>
      <c r="B52844" s="1" t="str">
        <f>"29005"</f>
        <v>29005</v>
      </c>
      <c r="C52844" s="2">
        <v>1</v>
      </c>
      <c r="D52844" s="2">
        <v>1</v>
      </c>
      <c r="E52844" s="2">
        <v>1</v>
      </c>
      <c r="F52844" s="2">
        <v>1</v>
      </c>
    </row>
    <row r="52845" spans="1:6" x14ac:dyDescent="0.25">
      <c r="A52845" s="1" t="str">
        <f>"64451"</f>
        <v>64451</v>
      </c>
      <c r="B52845" s="1" t="str">
        <f>"29087"</f>
        <v>29087</v>
      </c>
      <c r="C52845" s="2">
        <v>1</v>
      </c>
      <c r="D52845" s="2">
        <v>1</v>
      </c>
      <c r="E52845" s="2">
        <v>1</v>
      </c>
      <c r="F52845" s="2">
        <v>1</v>
      </c>
    </row>
    <row r="52846" spans="1:6" x14ac:dyDescent="0.25">
      <c r="A52846" s="1" t="str">
        <f>"64630"</f>
        <v>64630</v>
      </c>
      <c r="B52846" s="1" t="str">
        <f>"29115"</f>
        <v>29115</v>
      </c>
      <c r="C52846" s="2">
        <v>0.67567567567567499</v>
      </c>
      <c r="D52846" s="2">
        <v>1</v>
      </c>
      <c r="E52846" s="2">
        <v>0.5</v>
      </c>
      <c r="F52846" s="2">
        <v>0.67655786350148295</v>
      </c>
    </row>
    <row r="52847" spans="1:6" x14ac:dyDescent="0.25">
      <c r="A52847" s="1" t="str">
        <f>"64630"</f>
        <v>64630</v>
      </c>
      <c r="B52847" s="1" t="str">
        <f>"29211"</f>
        <v>29211</v>
      </c>
      <c r="C52847" s="2">
        <v>0.32432432432432401</v>
      </c>
      <c r="D52847" s="2">
        <v>0</v>
      </c>
      <c r="E52847" s="2">
        <v>0.5</v>
      </c>
      <c r="F52847" s="2">
        <v>0.323442136498516</v>
      </c>
    </row>
    <row r="52848" spans="1:6" x14ac:dyDescent="0.25">
      <c r="A52848" s="1" t="str">
        <f>"64636"</f>
        <v>64636</v>
      </c>
      <c r="B52848" s="1" t="str">
        <f>"29061"</f>
        <v>29061</v>
      </c>
      <c r="C52848" s="2">
        <v>0.96178343949044498</v>
      </c>
      <c r="D52848" s="2">
        <v>0.85714285714285698</v>
      </c>
      <c r="E52848" s="2">
        <v>1</v>
      </c>
      <c r="F52848" s="2">
        <v>0.95757575757575697</v>
      </c>
    </row>
    <row r="52849" spans="1:6" x14ac:dyDescent="0.25">
      <c r="A52849" s="1" t="str">
        <f>"64636"</f>
        <v>64636</v>
      </c>
      <c r="B52849" s="1" t="str">
        <f>"29081"</f>
        <v>29081</v>
      </c>
      <c r="C52849" s="2">
        <v>3.8216560509554097E-2</v>
      </c>
      <c r="D52849" s="2">
        <v>0.14285714285714199</v>
      </c>
      <c r="E52849" s="2">
        <v>0</v>
      </c>
      <c r="F52849" s="2">
        <v>4.2424242424242399E-2</v>
      </c>
    </row>
    <row r="52850" spans="1:6" x14ac:dyDescent="0.25">
      <c r="A52850" s="1" t="str">
        <f>"64657"</f>
        <v>64657</v>
      </c>
      <c r="B52850" s="1" t="str">
        <f>"29061"</f>
        <v>29061</v>
      </c>
      <c r="C52850" s="2">
        <v>7.5221238938053006E-2</v>
      </c>
      <c r="D52850" s="2">
        <v>0.33333333333333298</v>
      </c>
      <c r="E52850" s="2">
        <v>0</v>
      </c>
      <c r="F52850" s="2">
        <v>8.1196581196581102E-2</v>
      </c>
    </row>
    <row r="52851" spans="1:6" x14ac:dyDescent="0.25">
      <c r="A52851" s="1" t="str">
        <f>"64657"</f>
        <v>64657</v>
      </c>
      <c r="B52851" s="1" t="str">
        <f>"29075"</f>
        <v>29075</v>
      </c>
      <c r="C52851" s="2">
        <v>0.712389380530973</v>
      </c>
      <c r="D52851" s="2">
        <v>0.66666666666666596</v>
      </c>
      <c r="E52851" s="2">
        <v>1</v>
      </c>
      <c r="F52851" s="2">
        <v>0.71367521367521303</v>
      </c>
    </row>
    <row r="52852" spans="1:6" x14ac:dyDescent="0.25">
      <c r="A52852" s="1" t="str">
        <f>"64657"</f>
        <v>64657</v>
      </c>
      <c r="B52852" s="1" t="str">
        <f>"29081"</f>
        <v>29081</v>
      </c>
      <c r="C52852" s="2">
        <v>0.212389380530973</v>
      </c>
      <c r="D52852" s="2">
        <v>0</v>
      </c>
      <c r="E52852" s="2">
        <v>0</v>
      </c>
      <c r="F52852" s="2">
        <v>0.20512820512820501</v>
      </c>
    </row>
    <row r="52853" spans="1:6" x14ac:dyDescent="0.25">
      <c r="A52853" s="1" t="str">
        <f>"64645"</f>
        <v>64645</v>
      </c>
      <c r="B52853" s="1" t="str">
        <f>"29211"</f>
        <v>29211</v>
      </c>
      <c r="C52853" s="2">
        <v>0.75776397515527905</v>
      </c>
      <c r="D52853" s="2">
        <v>0.875</v>
      </c>
      <c r="E52853" s="2">
        <v>1</v>
      </c>
      <c r="F52853" s="2">
        <v>0.76608187134502903</v>
      </c>
    </row>
    <row r="52854" spans="1:6" x14ac:dyDescent="0.25">
      <c r="A52854" s="1" t="str">
        <f>"64645"</f>
        <v>64645</v>
      </c>
      <c r="B52854" s="1" t="str">
        <f>"29129"</f>
        <v>29129</v>
      </c>
      <c r="C52854" s="2">
        <v>0.24223602484472001</v>
      </c>
      <c r="D52854" s="2">
        <v>0.125</v>
      </c>
      <c r="E52854" s="2">
        <v>0</v>
      </c>
      <c r="F52854" s="2">
        <v>0.23391812865497</v>
      </c>
    </row>
    <row r="52855" spans="1:6" x14ac:dyDescent="0.25">
      <c r="A52855" s="1" t="str">
        <f>"64654"</f>
        <v>64654</v>
      </c>
      <c r="B52855" s="1" t="str">
        <f>"29061"</f>
        <v>29061</v>
      </c>
      <c r="C52855" s="2">
        <v>0</v>
      </c>
      <c r="D52855" s="2">
        <v>0</v>
      </c>
      <c r="E52855" s="2">
        <v>1</v>
      </c>
      <c r="F52855" s="2">
        <v>1</v>
      </c>
    </row>
    <row r="52856" spans="1:6" x14ac:dyDescent="0.25">
      <c r="A52856" s="1" t="str">
        <f>"64660"</f>
        <v>64660</v>
      </c>
      <c r="B52856" s="1" t="str">
        <f>"29041"</f>
        <v>29041</v>
      </c>
      <c r="C52856" s="2">
        <v>1</v>
      </c>
      <c r="D52856" s="2">
        <v>1</v>
      </c>
      <c r="E52856" s="2">
        <v>1</v>
      </c>
      <c r="F52856" s="2">
        <v>1</v>
      </c>
    </row>
    <row r="52857" spans="1:6" x14ac:dyDescent="0.25">
      <c r="A52857" s="1" t="str">
        <f>"64681"</f>
        <v>64681</v>
      </c>
      <c r="B52857" s="1" t="str">
        <f>"29115"</f>
        <v>29115</v>
      </c>
      <c r="C52857" s="2">
        <v>2.53164556962025E-2</v>
      </c>
      <c r="D52857" s="2">
        <v>0</v>
      </c>
      <c r="E52857" s="2">
        <v>0</v>
      </c>
      <c r="F52857" s="2">
        <v>2.40963855421686E-2</v>
      </c>
    </row>
    <row r="52858" spans="1:6" x14ac:dyDescent="0.25">
      <c r="A52858" s="1" t="str">
        <f>"64681"</f>
        <v>64681</v>
      </c>
      <c r="B52858" s="1" t="str">
        <f>"29041"</f>
        <v>29041</v>
      </c>
      <c r="C52858" s="2">
        <v>0.974683544303797</v>
      </c>
      <c r="D52858" s="2">
        <v>1</v>
      </c>
      <c r="E52858" s="2">
        <v>1</v>
      </c>
      <c r="F52858" s="2">
        <v>0.97590361445783103</v>
      </c>
    </row>
    <row r="52859" spans="1:6" x14ac:dyDescent="0.25">
      <c r="A52859" s="1" t="str">
        <f>"64683"</f>
        <v>64683</v>
      </c>
      <c r="B52859" s="1" t="str">
        <f>"29117"</f>
        <v>29117</v>
      </c>
      <c r="C52859" s="2">
        <v>9.1743119266054999E-3</v>
      </c>
      <c r="D52859" s="2">
        <v>0</v>
      </c>
      <c r="E52859" s="2">
        <v>0</v>
      </c>
      <c r="F52859" s="2">
        <v>8.0692777012399096E-3</v>
      </c>
    </row>
    <row r="52860" spans="1:6" x14ac:dyDescent="0.25">
      <c r="A52860" s="1" t="str">
        <f>"64683"</f>
        <v>64683</v>
      </c>
      <c r="B52860" s="1" t="str">
        <f>"29061"</f>
        <v>29061</v>
      </c>
      <c r="C52860" s="2">
        <v>2.23763705526963E-4</v>
      </c>
      <c r="D52860" s="2">
        <v>0</v>
      </c>
      <c r="E52860" s="2">
        <v>0</v>
      </c>
      <c r="F52860" s="2">
        <v>1.9681165124975299E-4</v>
      </c>
    </row>
    <row r="52861" spans="1:6" x14ac:dyDescent="0.25">
      <c r="A52861" s="1" t="str">
        <f>"64683"</f>
        <v>64683</v>
      </c>
      <c r="B52861" s="1" t="str">
        <f>"29079"</f>
        <v>29079</v>
      </c>
      <c r="C52861" s="2">
        <v>0.99060192436786698</v>
      </c>
      <c r="D52861" s="2">
        <v>1</v>
      </c>
      <c r="E52861" s="2">
        <v>1</v>
      </c>
      <c r="F52861" s="2">
        <v>0.99173391064751004</v>
      </c>
    </row>
    <row r="52862" spans="1:6" x14ac:dyDescent="0.25">
      <c r="A52862" s="1" t="str">
        <f>"64723"</f>
        <v>64723</v>
      </c>
      <c r="B52862" s="1" t="str">
        <f>"29013"</f>
        <v>29013</v>
      </c>
      <c r="C52862" s="2">
        <v>1</v>
      </c>
      <c r="D52862" s="2">
        <v>1</v>
      </c>
      <c r="E52862" s="2">
        <v>1</v>
      </c>
      <c r="F52862" s="2">
        <v>1</v>
      </c>
    </row>
    <row r="52863" spans="1:6" x14ac:dyDescent="0.25">
      <c r="A52863" s="1" t="str">
        <f>"64870"</f>
        <v>64870</v>
      </c>
      <c r="B52863" s="1" t="str">
        <f>"29097"</f>
        <v>29097</v>
      </c>
      <c r="C52863" s="2">
        <v>1</v>
      </c>
      <c r="D52863" s="2">
        <v>1</v>
      </c>
      <c r="E52863" s="2">
        <v>1</v>
      </c>
      <c r="F52863" s="2">
        <v>1</v>
      </c>
    </row>
    <row r="52864" spans="1:6" x14ac:dyDescent="0.25">
      <c r="A52864" s="1" t="str">
        <f>"64836"</f>
        <v>64836</v>
      </c>
      <c r="B52864" s="1" t="str">
        <f>"29097"</f>
        <v>29097</v>
      </c>
      <c r="C52864" s="2">
        <v>1</v>
      </c>
      <c r="D52864" s="2">
        <v>1</v>
      </c>
      <c r="E52864" s="2">
        <v>1</v>
      </c>
      <c r="F52864" s="2">
        <v>1</v>
      </c>
    </row>
    <row r="52865" spans="1:6" x14ac:dyDescent="0.25">
      <c r="A52865" s="1" t="str">
        <f>"64739"</f>
        <v>64739</v>
      </c>
      <c r="B52865" s="1" t="str">
        <f>"29083"</f>
        <v>29083</v>
      </c>
      <c r="C52865" s="2">
        <v>0.18255578093306199</v>
      </c>
      <c r="D52865" s="2">
        <v>0</v>
      </c>
      <c r="E52865" s="2">
        <v>0</v>
      </c>
      <c r="F52865" s="2">
        <v>0.17612524461839499</v>
      </c>
    </row>
    <row r="52866" spans="1:6" x14ac:dyDescent="0.25">
      <c r="A52866" s="1" t="str">
        <f>"64739"</f>
        <v>64739</v>
      </c>
      <c r="B52866" s="1" t="str">
        <f>"29037"</f>
        <v>29037</v>
      </c>
      <c r="C52866" s="2">
        <v>0.81744421906693698</v>
      </c>
      <c r="D52866" s="2">
        <v>1</v>
      </c>
      <c r="E52866" s="2">
        <v>1</v>
      </c>
      <c r="F52866" s="2">
        <v>0.82387475538160404</v>
      </c>
    </row>
    <row r="52867" spans="1:6" x14ac:dyDescent="0.25">
      <c r="A52867" s="1" t="str">
        <f>"64755"</f>
        <v>64755</v>
      </c>
      <c r="B52867" s="1" t="str">
        <f>"29011"</f>
        <v>29011</v>
      </c>
      <c r="C52867" s="2">
        <v>0.146039603960396</v>
      </c>
      <c r="D52867" s="2">
        <v>0.11111111111111099</v>
      </c>
      <c r="E52867" s="2">
        <v>0</v>
      </c>
      <c r="F52867" s="2">
        <v>0.14308553157473999</v>
      </c>
    </row>
    <row r="52868" spans="1:6" x14ac:dyDescent="0.25">
      <c r="A52868" s="1" t="str">
        <f>"64755"</f>
        <v>64755</v>
      </c>
      <c r="B52868" s="1" t="str">
        <f>"29097"</f>
        <v>29097</v>
      </c>
      <c r="C52868" s="2">
        <v>0.85396039603960305</v>
      </c>
      <c r="D52868" s="2">
        <v>0.88888888888888795</v>
      </c>
      <c r="E52868" s="2">
        <v>1</v>
      </c>
      <c r="F52868" s="2">
        <v>0.85691446842525898</v>
      </c>
    </row>
    <row r="52869" spans="1:6" x14ac:dyDescent="0.25">
      <c r="A52869" s="1" t="str">
        <f>"65052"</f>
        <v>65052</v>
      </c>
      <c r="B52869" s="1" t="str">
        <f>"29029"</f>
        <v>29029</v>
      </c>
      <c r="C52869" s="2">
        <v>1</v>
      </c>
      <c r="D52869" s="2">
        <v>1</v>
      </c>
      <c r="E52869" s="2">
        <v>1</v>
      </c>
      <c r="F52869" s="2">
        <v>1</v>
      </c>
    </row>
    <row r="52870" spans="1:6" x14ac:dyDescent="0.25">
      <c r="A52870" s="1" t="str">
        <f>"65043"</f>
        <v>65043</v>
      </c>
      <c r="B52870" s="1" t="str">
        <f>"29027"</f>
        <v>29027</v>
      </c>
      <c r="C52870" s="2">
        <v>1</v>
      </c>
      <c r="D52870" s="2">
        <v>1</v>
      </c>
      <c r="E52870" s="2">
        <v>1</v>
      </c>
      <c r="F52870" s="2">
        <v>1</v>
      </c>
    </row>
    <row r="52871" spans="1:6" x14ac:dyDescent="0.25">
      <c r="A52871" s="1" t="str">
        <f>"65046"</f>
        <v>65046</v>
      </c>
      <c r="B52871" s="1" t="str">
        <f>"29053"</f>
        <v>29053</v>
      </c>
      <c r="C52871" s="2">
        <v>6.7453625632377702E-3</v>
      </c>
      <c r="D52871" s="2">
        <v>0</v>
      </c>
      <c r="E52871" s="2">
        <v>0</v>
      </c>
      <c r="F52871" s="2">
        <v>6.30914826498422E-3</v>
      </c>
    </row>
    <row r="52872" spans="1:6" x14ac:dyDescent="0.25">
      <c r="A52872" s="1" t="str">
        <f>"65046"</f>
        <v>65046</v>
      </c>
      <c r="B52872" s="1" t="str">
        <f>"29051"</f>
        <v>29051</v>
      </c>
      <c r="C52872" s="2">
        <v>1.6863406408094399E-3</v>
      </c>
      <c r="D52872" s="2">
        <v>0</v>
      </c>
      <c r="E52872" s="2">
        <v>0</v>
      </c>
      <c r="F52872" s="2">
        <v>1.57728706624605E-3</v>
      </c>
    </row>
    <row r="52873" spans="1:6" x14ac:dyDescent="0.25">
      <c r="A52873" s="1" t="str">
        <f>"65046"</f>
        <v>65046</v>
      </c>
      <c r="B52873" s="1" t="str">
        <f>"29135"</f>
        <v>29135</v>
      </c>
      <c r="C52873" s="2">
        <v>0.99156829679595204</v>
      </c>
      <c r="D52873" s="2">
        <v>1</v>
      </c>
      <c r="E52873" s="2">
        <v>1</v>
      </c>
      <c r="F52873" s="2">
        <v>0.99211356466876899</v>
      </c>
    </row>
    <row r="52874" spans="1:6" x14ac:dyDescent="0.25">
      <c r="A52874" s="1" t="str">
        <f>"65049"</f>
        <v>65049</v>
      </c>
      <c r="B52874" s="1" t="str">
        <f>"29029"</f>
        <v>29029</v>
      </c>
      <c r="C52874" s="2">
        <v>0.79201121233356597</v>
      </c>
      <c r="D52874" s="2">
        <v>0.71635311143270597</v>
      </c>
      <c r="E52874" s="2">
        <v>0.825806451612903</v>
      </c>
      <c r="F52874" s="2">
        <v>0.78760101314678499</v>
      </c>
    </row>
    <row r="52875" spans="1:6" x14ac:dyDescent="0.25">
      <c r="A52875" s="1" t="str">
        <f>"65049"</f>
        <v>65049</v>
      </c>
      <c r="B52875" s="1" t="str">
        <f>"29131"</f>
        <v>29131</v>
      </c>
      <c r="C52875" s="2">
        <v>0.207988787666433</v>
      </c>
      <c r="D52875" s="2">
        <v>0.28364688856729298</v>
      </c>
      <c r="E52875" s="2">
        <v>0.174193548387096</v>
      </c>
      <c r="F52875" s="2">
        <v>0.21239898685321401</v>
      </c>
    </row>
    <row r="52876" spans="1:6" x14ac:dyDescent="0.25">
      <c r="A52876" s="1" t="str">
        <f>"65020"</f>
        <v>65020</v>
      </c>
      <c r="B52876" s="1" t="str">
        <f>"29029"</f>
        <v>29029</v>
      </c>
      <c r="C52876" s="2">
        <v>0.99966254218222705</v>
      </c>
      <c r="D52876" s="2">
        <v>1</v>
      </c>
      <c r="E52876" s="2">
        <v>1</v>
      </c>
      <c r="F52876" s="2">
        <v>0.999699278267842</v>
      </c>
    </row>
    <row r="52877" spans="1:6" x14ac:dyDescent="0.25">
      <c r="A52877" s="1" t="str">
        <f>"65020"</f>
        <v>65020</v>
      </c>
      <c r="B52877" s="1" t="str">
        <f>"29105"</f>
        <v>29105</v>
      </c>
      <c r="C52877" s="2">
        <v>3.3745781777277798E-4</v>
      </c>
      <c r="D52877" s="2">
        <v>0</v>
      </c>
      <c r="E52877" s="2">
        <v>0</v>
      </c>
      <c r="F52877" s="2">
        <v>3.00721732157177E-4</v>
      </c>
    </row>
    <row r="52878" spans="1:6" x14ac:dyDescent="0.25">
      <c r="A52878" s="1" t="str">
        <f>"65063"</f>
        <v>65063</v>
      </c>
      <c r="B52878" s="1" t="str">
        <f>"29027"</f>
        <v>29027</v>
      </c>
      <c r="C52878" s="2">
        <v>1</v>
      </c>
      <c r="D52878" s="2">
        <v>1</v>
      </c>
      <c r="E52878" s="2">
        <v>1</v>
      </c>
      <c r="F52878" s="2">
        <v>1</v>
      </c>
    </row>
    <row r="52879" spans="1:6" x14ac:dyDescent="0.25">
      <c r="A52879" s="1" t="str">
        <f>"65064"</f>
        <v>65064</v>
      </c>
      <c r="B52879" s="1" t="str">
        <f>"29135"</f>
        <v>29135</v>
      </c>
      <c r="C52879" s="2">
        <v>7.22021660649819E-3</v>
      </c>
      <c r="D52879" s="2">
        <v>0</v>
      </c>
      <c r="E52879" s="2">
        <v>0</v>
      </c>
      <c r="F52879" s="2">
        <v>6.9930069930069904E-3</v>
      </c>
    </row>
    <row r="52880" spans="1:6" x14ac:dyDescent="0.25">
      <c r="A52880" s="1" t="str">
        <f>"65064"</f>
        <v>65064</v>
      </c>
      <c r="B52880" s="1" t="str">
        <f>"29131"</f>
        <v>29131</v>
      </c>
      <c r="C52880" s="2">
        <v>0.99277978339350104</v>
      </c>
      <c r="D52880" s="2">
        <v>1</v>
      </c>
      <c r="E52880" s="2">
        <v>1</v>
      </c>
      <c r="F52880" s="2">
        <v>0.99300699300699302</v>
      </c>
    </row>
    <row r="52881" spans="1:6" x14ac:dyDescent="0.25">
      <c r="A52881" s="1" t="str">
        <f>"65066"</f>
        <v>65066</v>
      </c>
      <c r="B52881" s="1" t="str">
        <f>"29055"</f>
        <v>29055</v>
      </c>
      <c r="C52881" s="2">
        <v>3.5398230088495498E-2</v>
      </c>
      <c r="D52881" s="2">
        <v>0</v>
      </c>
      <c r="E52881" s="2">
        <v>0</v>
      </c>
      <c r="F52881" s="2">
        <v>3.1633487864739497E-2</v>
      </c>
    </row>
    <row r="52882" spans="1:6" x14ac:dyDescent="0.25">
      <c r="A52882" s="1" t="str">
        <f>"65066"</f>
        <v>65066</v>
      </c>
      <c r="B52882" s="1" t="str">
        <f>"29073"</f>
        <v>29073</v>
      </c>
      <c r="C52882" s="2">
        <v>0.96460176991150404</v>
      </c>
      <c r="D52882" s="2">
        <v>1</v>
      </c>
      <c r="E52882" s="2">
        <v>1</v>
      </c>
      <c r="F52882" s="2">
        <v>0.96836651213526004</v>
      </c>
    </row>
    <row r="52883" spans="1:6" x14ac:dyDescent="0.25">
      <c r="A52883" s="1" t="str">
        <f>"65080"</f>
        <v>65080</v>
      </c>
      <c r="B52883" s="1" t="str">
        <f>"29027"</f>
        <v>29027</v>
      </c>
      <c r="C52883" s="2">
        <v>1</v>
      </c>
      <c r="D52883" s="2">
        <v>1</v>
      </c>
      <c r="E52883" s="2">
        <v>1</v>
      </c>
      <c r="F52883" s="2">
        <v>1</v>
      </c>
    </row>
    <row r="52884" spans="1:6" x14ac:dyDescent="0.25">
      <c r="A52884" s="1" t="str">
        <f>"64771"</f>
        <v>64771</v>
      </c>
      <c r="B52884" s="1" t="str">
        <f>"29217"</f>
        <v>29217</v>
      </c>
      <c r="C52884" s="2">
        <v>1</v>
      </c>
      <c r="D52884" s="2">
        <v>1</v>
      </c>
      <c r="E52884" s="2">
        <v>1</v>
      </c>
      <c r="F52884" s="2">
        <v>1</v>
      </c>
    </row>
    <row r="52885" spans="1:6" x14ac:dyDescent="0.25">
      <c r="A52885" s="1" t="str">
        <f>"64790"</f>
        <v>64790</v>
      </c>
      <c r="B52885" s="1" t="str">
        <f>"29217"</f>
        <v>29217</v>
      </c>
      <c r="C52885" s="2">
        <v>1</v>
      </c>
      <c r="D52885" s="2">
        <v>1</v>
      </c>
      <c r="E52885" s="2">
        <v>1</v>
      </c>
      <c r="F52885" s="2">
        <v>1</v>
      </c>
    </row>
    <row r="52886" spans="1:6" x14ac:dyDescent="0.25">
      <c r="A52886" s="1" t="str">
        <f>"65109"</f>
        <v>65109</v>
      </c>
      <c r="B52886" s="1" t="str">
        <f>"29051"</f>
        <v>29051</v>
      </c>
      <c r="C52886" s="2">
        <v>1</v>
      </c>
      <c r="D52886" s="2">
        <v>1</v>
      </c>
      <c r="E52886" s="2">
        <v>1</v>
      </c>
      <c r="F52886" s="2">
        <v>1</v>
      </c>
    </row>
    <row r="52887" spans="1:6" x14ac:dyDescent="0.25">
      <c r="A52887" s="1" t="str">
        <f>"65274"</f>
        <v>65274</v>
      </c>
      <c r="B52887" s="1" t="str">
        <f>"29089"</f>
        <v>29089</v>
      </c>
      <c r="C52887" s="2">
        <v>1</v>
      </c>
      <c r="D52887" s="2">
        <v>1</v>
      </c>
      <c r="E52887" s="2">
        <v>1</v>
      </c>
      <c r="F52887" s="2">
        <v>1</v>
      </c>
    </row>
    <row r="52888" spans="1:6" x14ac:dyDescent="0.25">
      <c r="A52888" s="1" t="str">
        <f>"65283"</f>
        <v>65283</v>
      </c>
      <c r="B52888" s="1" t="str">
        <f>"29137"</f>
        <v>29137</v>
      </c>
      <c r="C52888" s="2">
        <v>1</v>
      </c>
      <c r="D52888" s="2">
        <v>1</v>
      </c>
      <c r="E52888" s="2">
        <v>1</v>
      </c>
      <c r="F52888" s="2">
        <v>1</v>
      </c>
    </row>
    <row r="52889" spans="1:6" x14ac:dyDescent="0.25">
      <c r="A52889" s="1" t="str">
        <f>"65321"</f>
        <v>65321</v>
      </c>
      <c r="B52889" s="1" t="str">
        <f>"29107"</f>
        <v>29107</v>
      </c>
      <c r="C52889" s="2">
        <v>0.118811881188118</v>
      </c>
      <c r="D52889" s="2">
        <v>0</v>
      </c>
      <c r="E52889" s="2">
        <v>0</v>
      </c>
      <c r="F52889" s="2">
        <v>0.11374407582938301</v>
      </c>
    </row>
    <row r="52890" spans="1:6" x14ac:dyDescent="0.25">
      <c r="A52890" s="1" t="str">
        <f>"65321"</f>
        <v>65321</v>
      </c>
      <c r="B52890" s="1" t="str">
        <f>"29195"</f>
        <v>29195</v>
      </c>
      <c r="C52890" s="2">
        <v>0.88118811881188097</v>
      </c>
      <c r="D52890" s="2">
        <v>1</v>
      </c>
      <c r="E52890" s="2">
        <v>1</v>
      </c>
      <c r="F52890" s="2">
        <v>0.88625592417061605</v>
      </c>
    </row>
    <row r="52891" spans="1:6" x14ac:dyDescent="0.25">
      <c r="A52891" s="1" t="str">
        <f>"65299"</f>
        <v>65299</v>
      </c>
      <c r="B52891" s="1" t="str">
        <f>"29019"</f>
        <v>29019</v>
      </c>
      <c r="C52891" s="2">
        <v>0</v>
      </c>
      <c r="D52891" s="2">
        <v>0</v>
      </c>
      <c r="E52891" s="2">
        <v>1</v>
      </c>
      <c r="F52891" s="2">
        <v>1</v>
      </c>
    </row>
    <row r="52892" spans="1:6" x14ac:dyDescent="0.25">
      <c r="A52892" s="1" t="str">
        <f>"65354"</f>
        <v>65354</v>
      </c>
      <c r="B52892" s="1" t="str">
        <f>"29053"</f>
        <v>29053</v>
      </c>
      <c r="C52892" s="2">
        <v>7.8231292517006806E-2</v>
      </c>
      <c r="D52892" s="2">
        <v>0.125</v>
      </c>
      <c r="E52892" s="2">
        <v>0</v>
      </c>
      <c r="F52892" s="2">
        <v>7.9872204472843406E-2</v>
      </c>
    </row>
    <row r="52893" spans="1:6" x14ac:dyDescent="0.25">
      <c r="A52893" s="1" t="str">
        <f>"65354"</f>
        <v>65354</v>
      </c>
      <c r="B52893" s="1" t="str">
        <f>"29141"</f>
        <v>29141</v>
      </c>
      <c r="C52893" s="2">
        <v>0.921768707482993</v>
      </c>
      <c r="D52893" s="2">
        <v>0.875</v>
      </c>
      <c r="E52893" s="2">
        <v>1</v>
      </c>
      <c r="F52893" s="2">
        <v>0.92012779552715596</v>
      </c>
    </row>
    <row r="52894" spans="1:6" x14ac:dyDescent="0.25">
      <c r="A52894" s="1" t="str">
        <f>"65440"</f>
        <v>65440</v>
      </c>
      <c r="B52894" s="1" t="str">
        <f>"29065"</f>
        <v>29065</v>
      </c>
      <c r="C52894" s="2">
        <v>1</v>
      </c>
      <c r="D52894" s="2">
        <v>1</v>
      </c>
      <c r="E52894" s="2">
        <v>1</v>
      </c>
      <c r="F52894" s="2">
        <v>1</v>
      </c>
    </row>
    <row r="52895" spans="1:6" x14ac:dyDescent="0.25">
      <c r="A52895" s="1" t="str">
        <f>"65444"</f>
        <v>65444</v>
      </c>
      <c r="B52895" s="1" t="str">
        <f>"29215"</f>
        <v>29215</v>
      </c>
      <c r="C52895" s="2">
        <v>1</v>
      </c>
      <c r="D52895" s="2">
        <v>1</v>
      </c>
      <c r="E52895" s="2">
        <v>1</v>
      </c>
      <c r="F52895" s="2">
        <v>1</v>
      </c>
    </row>
    <row r="52896" spans="1:6" x14ac:dyDescent="0.25">
      <c r="A52896" s="1" t="str">
        <f>"65449"</f>
        <v>65449</v>
      </c>
      <c r="B52896" s="1" t="str">
        <f>"29161"</f>
        <v>29161</v>
      </c>
      <c r="C52896" s="2">
        <v>7.7868852459016299E-2</v>
      </c>
      <c r="D52896" s="2">
        <v>0.125</v>
      </c>
      <c r="E52896" s="2">
        <v>0</v>
      </c>
      <c r="F52896" s="2">
        <v>6.5146579804560206E-2</v>
      </c>
    </row>
    <row r="52897" spans="1:6" x14ac:dyDescent="0.25">
      <c r="A52897" s="1" t="str">
        <f>"65449"</f>
        <v>65449</v>
      </c>
      <c r="B52897" s="1" t="str">
        <f>"29055"</f>
        <v>29055</v>
      </c>
      <c r="C52897" s="2">
        <v>0.92213114754098302</v>
      </c>
      <c r="D52897" s="2">
        <v>0.875</v>
      </c>
      <c r="E52897" s="2">
        <v>1</v>
      </c>
      <c r="F52897" s="2">
        <v>0.93485342019543904</v>
      </c>
    </row>
    <row r="52898" spans="1:6" x14ac:dyDescent="0.25">
      <c r="A52898" s="1" t="str">
        <f>"65439"</f>
        <v>65439</v>
      </c>
      <c r="B52898" s="1" t="str">
        <f>"29093"</f>
        <v>29093</v>
      </c>
      <c r="C52898" s="2">
        <v>1</v>
      </c>
      <c r="D52898" s="2">
        <v>1</v>
      </c>
      <c r="E52898" s="2">
        <v>1</v>
      </c>
      <c r="F52898" s="2">
        <v>1</v>
      </c>
    </row>
    <row r="52899" spans="1:6" x14ac:dyDescent="0.25">
      <c r="A52899" s="1" t="str">
        <f>"65446"</f>
        <v>65446</v>
      </c>
      <c r="B52899" s="1" t="str">
        <f>"29055"</f>
        <v>29055</v>
      </c>
      <c r="C52899" s="2">
        <v>1</v>
      </c>
      <c r="D52899" s="2">
        <v>1</v>
      </c>
      <c r="E52899" s="2">
        <v>1</v>
      </c>
      <c r="F52899" s="2">
        <v>1</v>
      </c>
    </row>
    <row r="52900" spans="1:6" x14ac:dyDescent="0.25">
      <c r="A52900" s="1" t="str">
        <f>"65334"</f>
        <v>65334</v>
      </c>
      <c r="B52900" s="1" t="str">
        <f>"29159"</f>
        <v>29159</v>
      </c>
      <c r="C52900" s="2">
        <v>1</v>
      </c>
      <c r="D52900" s="2">
        <v>1</v>
      </c>
      <c r="E52900" s="2">
        <v>1</v>
      </c>
      <c r="F52900" s="2">
        <v>1</v>
      </c>
    </row>
    <row r="52901" spans="1:6" x14ac:dyDescent="0.25">
      <c r="A52901" s="1" t="str">
        <f>"65345"</f>
        <v>65345</v>
      </c>
      <c r="B52901" s="1" t="str">
        <f>"29015"</f>
        <v>29015</v>
      </c>
      <c r="C52901" s="2">
        <v>0.32524271844660102</v>
      </c>
      <c r="D52901" s="2">
        <v>0.2</v>
      </c>
      <c r="E52901" s="2">
        <v>1</v>
      </c>
      <c r="F52901" s="2">
        <v>0.32547169811320698</v>
      </c>
    </row>
    <row r="52902" spans="1:6" x14ac:dyDescent="0.25">
      <c r="A52902" s="1" t="str">
        <f>"65345"</f>
        <v>65345</v>
      </c>
      <c r="B52902" s="1" t="str">
        <f>"29159"</f>
        <v>29159</v>
      </c>
      <c r="C52902" s="2">
        <v>0.52427184466019405</v>
      </c>
      <c r="D52902" s="2">
        <v>0.4</v>
      </c>
      <c r="E52902" s="2">
        <v>0</v>
      </c>
      <c r="F52902" s="2">
        <v>0.51886792452830099</v>
      </c>
    </row>
    <row r="52903" spans="1:6" x14ac:dyDescent="0.25">
      <c r="A52903" s="1" t="str">
        <f>"65345"</f>
        <v>65345</v>
      </c>
      <c r="B52903" s="1" t="str">
        <f>"29141"</f>
        <v>29141</v>
      </c>
      <c r="C52903" s="2">
        <v>0.15048543689320301</v>
      </c>
      <c r="D52903" s="2">
        <v>0.4</v>
      </c>
      <c r="E52903" s="2">
        <v>0</v>
      </c>
      <c r="F52903" s="2">
        <v>0.15566037735849</v>
      </c>
    </row>
    <row r="52904" spans="1:6" x14ac:dyDescent="0.25">
      <c r="A52904" s="1" t="str">
        <f>"65348"</f>
        <v>65348</v>
      </c>
      <c r="B52904" s="1" t="str">
        <f>"29159"</f>
        <v>29159</v>
      </c>
      <c r="C52904" s="2">
        <v>1.70542635658914E-2</v>
      </c>
      <c r="D52904" s="2">
        <v>0</v>
      </c>
      <c r="E52904" s="2">
        <v>0</v>
      </c>
      <c r="F52904" s="2">
        <v>1.65413533834586E-2</v>
      </c>
    </row>
    <row r="52905" spans="1:6" x14ac:dyDescent="0.25">
      <c r="A52905" s="1" t="str">
        <f>"65348"</f>
        <v>65348</v>
      </c>
      <c r="B52905" s="1" t="str">
        <f>"29141"</f>
        <v>29141</v>
      </c>
      <c r="C52905" s="2">
        <v>0.17984496124030999</v>
      </c>
      <c r="D52905" s="2">
        <v>0</v>
      </c>
      <c r="E52905" s="2">
        <v>0</v>
      </c>
      <c r="F52905" s="2">
        <v>0.174436090225563</v>
      </c>
    </row>
    <row r="52906" spans="1:6" x14ac:dyDescent="0.25">
      <c r="A52906" s="1" t="str">
        <f>"65348"</f>
        <v>65348</v>
      </c>
      <c r="B52906" s="1" t="str">
        <f>"29053"</f>
        <v>29053</v>
      </c>
      <c r="C52906" s="2">
        <v>0.80310077519379797</v>
      </c>
      <c r="D52906" s="2">
        <v>1</v>
      </c>
      <c r="E52906" s="2">
        <v>1</v>
      </c>
      <c r="F52906" s="2">
        <v>0.80902255639097698</v>
      </c>
    </row>
    <row r="52907" spans="1:6" x14ac:dyDescent="0.25">
      <c r="A52907" s="1" t="str">
        <f>"65335"</f>
        <v>65335</v>
      </c>
      <c r="B52907" s="1" t="str">
        <f>"29159"</f>
        <v>29159</v>
      </c>
      <c r="C52907" s="2">
        <v>0.36875000000000002</v>
      </c>
      <c r="D52907" s="2">
        <v>0</v>
      </c>
      <c r="E52907" s="2">
        <v>0</v>
      </c>
      <c r="F52907" s="2">
        <v>0.35757575757575699</v>
      </c>
    </row>
    <row r="52908" spans="1:6" x14ac:dyDescent="0.25">
      <c r="A52908" s="1" t="str">
        <f>"65335"</f>
        <v>65335</v>
      </c>
      <c r="B52908" s="1" t="str">
        <f>"29015"</f>
        <v>29015</v>
      </c>
      <c r="C52908" s="2">
        <v>0.63124999999999998</v>
      </c>
      <c r="D52908" s="2">
        <v>1</v>
      </c>
      <c r="E52908" s="2">
        <v>1</v>
      </c>
      <c r="F52908" s="2">
        <v>0.64242424242424201</v>
      </c>
    </row>
    <row r="52909" spans="1:6" x14ac:dyDescent="0.25">
      <c r="A52909" s="1" t="str">
        <f>"65535"</f>
        <v>65535</v>
      </c>
      <c r="B52909" s="1" t="str">
        <f>"29055"</f>
        <v>29055</v>
      </c>
      <c r="C52909" s="2">
        <v>1</v>
      </c>
      <c r="D52909" s="2">
        <v>1</v>
      </c>
      <c r="E52909" s="2">
        <v>1</v>
      </c>
      <c r="F52909" s="2">
        <v>1</v>
      </c>
    </row>
    <row r="52910" spans="1:6" x14ac:dyDescent="0.25">
      <c r="A52910" s="1" t="str">
        <f>"65464"</f>
        <v>65464</v>
      </c>
      <c r="B52910" s="1" t="str">
        <f>"29215"</f>
        <v>29215</v>
      </c>
      <c r="C52910" s="2">
        <v>1</v>
      </c>
      <c r="D52910" s="2">
        <v>1</v>
      </c>
      <c r="E52910" s="2">
        <v>1</v>
      </c>
      <c r="F52910" s="2">
        <v>1</v>
      </c>
    </row>
    <row r="52911" spans="1:6" x14ac:dyDescent="0.25">
      <c r="A52911" s="1" t="str">
        <f>"65243"</f>
        <v>65243</v>
      </c>
      <c r="B52911" s="1" t="str">
        <f>"29019"</f>
        <v>29019</v>
      </c>
      <c r="C52911" s="2">
        <v>0.24264705882352899</v>
      </c>
      <c r="D52911" s="2">
        <v>0.4</v>
      </c>
      <c r="E52911" s="2">
        <v>0.2</v>
      </c>
      <c r="F52911" s="2">
        <v>0.24316939890710301</v>
      </c>
    </row>
    <row r="52912" spans="1:6" x14ac:dyDescent="0.25">
      <c r="A52912" s="1" t="str">
        <f>"65243"</f>
        <v>65243</v>
      </c>
      <c r="B52912" s="1" t="str">
        <f>"29089"</f>
        <v>29089</v>
      </c>
      <c r="C52912" s="2">
        <v>3.9522058823529403E-2</v>
      </c>
      <c r="D52912" s="2">
        <v>0</v>
      </c>
      <c r="E52912" s="2">
        <v>0.2</v>
      </c>
      <c r="F52912" s="2">
        <v>4.0072859744990801E-2</v>
      </c>
    </row>
    <row r="52913" spans="1:6" x14ac:dyDescent="0.25">
      <c r="A52913" s="1" t="str">
        <f>"65243"</f>
        <v>65243</v>
      </c>
      <c r="B52913" s="1" t="str">
        <f>"29137"</f>
        <v>29137</v>
      </c>
      <c r="C52913" s="2">
        <v>2.20588235294117E-2</v>
      </c>
      <c r="D52913" s="2">
        <v>0</v>
      </c>
      <c r="E52913" s="2">
        <v>0</v>
      </c>
      <c r="F52913" s="2">
        <v>2.1857923497267701E-2</v>
      </c>
    </row>
    <row r="52914" spans="1:6" x14ac:dyDescent="0.25">
      <c r="A52914" s="1" t="str">
        <f>"65243"</f>
        <v>65243</v>
      </c>
      <c r="B52914" s="1" t="str">
        <f>"29175"</f>
        <v>29175</v>
      </c>
      <c r="C52914" s="2">
        <v>0.50367647058823495</v>
      </c>
      <c r="D52914" s="2">
        <v>0.4</v>
      </c>
      <c r="E52914" s="2">
        <v>0.6</v>
      </c>
      <c r="F52914" s="2">
        <v>0.50364298724954404</v>
      </c>
    </row>
    <row r="52915" spans="1:6" x14ac:dyDescent="0.25">
      <c r="A52915" s="1" t="str">
        <f>"65243"</f>
        <v>65243</v>
      </c>
      <c r="B52915" s="1" t="str">
        <f>"29007"</f>
        <v>29007</v>
      </c>
      <c r="C52915" s="2">
        <v>0.19209558823529399</v>
      </c>
      <c r="D52915" s="2">
        <v>0.2</v>
      </c>
      <c r="E52915" s="2">
        <v>0</v>
      </c>
      <c r="F52915" s="2">
        <v>0.191256830601092</v>
      </c>
    </row>
    <row r="52916" spans="1:6" x14ac:dyDescent="0.25">
      <c r="A52916" s="1" t="str">
        <f>"65264"</f>
        <v>65264</v>
      </c>
      <c r="B52916" s="1" t="str">
        <f>"29007"</f>
        <v>29007</v>
      </c>
      <c r="C52916" s="2">
        <v>0.789173789173789</v>
      </c>
      <c r="D52916" s="2">
        <v>0.9</v>
      </c>
      <c r="E52916" s="2">
        <v>1</v>
      </c>
      <c r="F52916" s="2">
        <v>0.79395604395604302</v>
      </c>
    </row>
    <row r="52917" spans="1:6" x14ac:dyDescent="0.25">
      <c r="A52917" s="1" t="str">
        <f>"65264"</f>
        <v>65264</v>
      </c>
      <c r="B52917" s="1" t="str">
        <f>"29027"</f>
        <v>29027</v>
      </c>
      <c r="C52917" s="2">
        <v>0.188034188034188</v>
      </c>
      <c r="D52917" s="2">
        <v>0.1</v>
      </c>
      <c r="E52917" s="2">
        <v>0</v>
      </c>
      <c r="F52917" s="2">
        <v>0.18406593406593399</v>
      </c>
    </row>
    <row r="52918" spans="1:6" x14ac:dyDescent="0.25">
      <c r="A52918" s="1" t="str">
        <f>"65264"</f>
        <v>65264</v>
      </c>
      <c r="B52918" s="1" t="str">
        <f>"29139"</f>
        <v>29139</v>
      </c>
      <c r="C52918" s="2">
        <v>2.2792022792022699E-2</v>
      </c>
      <c r="D52918" s="2">
        <v>0</v>
      </c>
      <c r="E52918" s="2">
        <v>0</v>
      </c>
      <c r="F52918" s="2">
        <v>2.19780219780219E-2</v>
      </c>
    </row>
    <row r="52919" spans="1:6" x14ac:dyDescent="0.25">
      <c r="A52919" s="1" t="str">
        <f>"65548"</f>
        <v>65548</v>
      </c>
      <c r="B52919" s="1" t="str">
        <f>"29203"</f>
        <v>29203</v>
      </c>
      <c r="C52919" s="2">
        <v>1.3614179296172599E-2</v>
      </c>
      <c r="D52919" s="2">
        <v>3.9370078740157402E-3</v>
      </c>
      <c r="E52919" s="2">
        <v>0</v>
      </c>
      <c r="F52919" s="2">
        <v>1.28816793893129E-2</v>
      </c>
    </row>
    <row r="52920" spans="1:6" x14ac:dyDescent="0.25">
      <c r="A52920" s="1" t="str">
        <f>"65548"</f>
        <v>65548</v>
      </c>
      <c r="B52920" s="1" t="str">
        <f>"29091"</f>
        <v>29091</v>
      </c>
      <c r="C52920" s="2">
        <v>0.97636783971230401</v>
      </c>
      <c r="D52920" s="2">
        <v>0.99606299212598404</v>
      </c>
      <c r="E52920" s="2">
        <v>1</v>
      </c>
      <c r="F52920" s="2">
        <v>0.97781488549618301</v>
      </c>
    </row>
    <row r="52921" spans="1:6" x14ac:dyDescent="0.25">
      <c r="A52921" s="1" t="str">
        <f>"65548"</f>
        <v>65548</v>
      </c>
      <c r="B52921" s="1" t="str">
        <f>"29215"</f>
        <v>29215</v>
      </c>
      <c r="C52921" s="2">
        <v>1.00179809915232E-2</v>
      </c>
      <c r="D52921" s="2">
        <v>0</v>
      </c>
      <c r="E52921" s="2">
        <v>0</v>
      </c>
      <c r="F52921" s="2">
        <v>9.3034351145038097E-3</v>
      </c>
    </row>
    <row r="52922" spans="1:6" x14ac:dyDescent="0.25">
      <c r="A52922" s="1" t="str">
        <f>"65566"</f>
        <v>65566</v>
      </c>
      <c r="B52922" s="1" t="str">
        <f>"29055"</f>
        <v>29055</v>
      </c>
      <c r="C52922" s="2">
        <v>0.119047619047619</v>
      </c>
      <c r="D52922" s="2">
        <v>0.15</v>
      </c>
      <c r="E52922" s="2">
        <v>0</v>
      </c>
      <c r="F52922" s="2">
        <v>0.12</v>
      </c>
    </row>
    <row r="52923" spans="1:6" x14ac:dyDescent="0.25">
      <c r="A52923" s="1" t="str">
        <f>"65566"</f>
        <v>65566</v>
      </c>
      <c r="B52923" s="1" t="str">
        <f>"29093"</f>
        <v>29093</v>
      </c>
      <c r="C52923" s="2">
        <v>0.88095238095238004</v>
      </c>
      <c r="D52923" s="2">
        <v>0.85</v>
      </c>
      <c r="E52923" s="2">
        <v>1</v>
      </c>
      <c r="F52923" s="2">
        <v>0.88</v>
      </c>
    </row>
    <row r="52924" spans="1:6" x14ac:dyDescent="0.25">
      <c r="A52924" s="1" t="str">
        <f>"65685"</f>
        <v>65685</v>
      </c>
      <c r="B52924" s="1" t="str">
        <f>"29167"</f>
        <v>29167</v>
      </c>
      <c r="C52924" s="2">
        <v>0.19037656903765601</v>
      </c>
      <c r="D52924" s="2">
        <v>0</v>
      </c>
      <c r="E52924" s="2">
        <v>0.33333333333333298</v>
      </c>
      <c r="F52924" s="2">
        <v>0.188524590163934</v>
      </c>
    </row>
    <row r="52925" spans="1:6" x14ac:dyDescent="0.25">
      <c r="A52925" s="1" t="str">
        <f>"65685"</f>
        <v>65685</v>
      </c>
      <c r="B52925" s="1" t="str">
        <f>"29059"</f>
        <v>29059</v>
      </c>
      <c r="C52925" s="2">
        <v>0.80962343096234302</v>
      </c>
      <c r="D52925" s="2">
        <v>1</v>
      </c>
      <c r="E52925" s="2">
        <v>0.66666666666666596</v>
      </c>
      <c r="F52925" s="2">
        <v>0.81147540983606503</v>
      </c>
    </row>
    <row r="52926" spans="1:6" x14ac:dyDescent="0.25">
      <c r="A52926" s="1" t="str">
        <f>"65686"</f>
        <v>65686</v>
      </c>
      <c r="B52926" s="1" t="str">
        <f>"29209"</f>
        <v>29209</v>
      </c>
      <c r="C52926" s="2">
        <v>1</v>
      </c>
      <c r="D52926" s="2">
        <v>1</v>
      </c>
      <c r="E52926" s="2">
        <v>1</v>
      </c>
      <c r="F52926" s="2">
        <v>1</v>
      </c>
    </row>
    <row r="52927" spans="1:6" x14ac:dyDescent="0.25">
      <c r="A52927" s="1" t="str">
        <f>"65690"</f>
        <v>65690</v>
      </c>
      <c r="B52927" s="1" t="str">
        <f>"29149"</f>
        <v>29149</v>
      </c>
      <c r="C52927" s="2">
        <v>1</v>
      </c>
      <c r="D52927" s="2">
        <v>1</v>
      </c>
      <c r="E52927" s="2">
        <v>1</v>
      </c>
      <c r="F52927" s="2">
        <v>1</v>
      </c>
    </row>
    <row r="52928" spans="1:6" x14ac:dyDescent="0.25">
      <c r="A52928" s="1" t="str">
        <f>"65692"</f>
        <v>65692</v>
      </c>
      <c r="B52928" s="1" t="str">
        <f>"29149"</f>
        <v>29149</v>
      </c>
      <c r="C52928" s="2">
        <v>0.41842610364683303</v>
      </c>
      <c r="D52928" s="2">
        <v>0.38461538461538403</v>
      </c>
      <c r="E52928" s="2">
        <v>0</v>
      </c>
      <c r="F52928" s="2">
        <v>0.41721234798877399</v>
      </c>
    </row>
    <row r="52929" spans="1:6" x14ac:dyDescent="0.25">
      <c r="A52929" s="1" t="str">
        <f>"65692"</f>
        <v>65692</v>
      </c>
      <c r="B52929" s="1" t="str">
        <f>"29091"</f>
        <v>29091</v>
      </c>
      <c r="C52929" s="2">
        <v>0.58157389635316603</v>
      </c>
      <c r="D52929" s="2">
        <v>0.61538461538461497</v>
      </c>
      <c r="E52929" s="2">
        <v>1</v>
      </c>
      <c r="F52929" s="2">
        <v>0.58278765201122495</v>
      </c>
    </row>
    <row r="52930" spans="1:6" x14ac:dyDescent="0.25">
      <c r="A52930" s="1" t="str">
        <f>"65702"</f>
        <v>65702</v>
      </c>
      <c r="B52930" s="1" t="str">
        <f>"29229"</f>
        <v>29229</v>
      </c>
      <c r="C52930" s="2">
        <v>1</v>
      </c>
      <c r="D52930" s="2">
        <v>1</v>
      </c>
      <c r="E52930" s="2">
        <v>1</v>
      </c>
      <c r="F52930" s="2">
        <v>1</v>
      </c>
    </row>
    <row r="52931" spans="1:6" x14ac:dyDescent="0.25">
      <c r="A52931" s="1" t="str">
        <f>"65734"</f>
        <v>65734</v>
      </c>
      <c r="B52931" s="1" t="str">
        <f>"29145"</f>
        <v>29145</v>
      </c>
      <c r="C52931" s="2">
        <v>1.8825301204819199E-2</v>
      </c>
      <c r="D52931" s="2">
        <v>6.9767441860465101E-2</v>
      </c>
      <c r="E52931" s="2">
        <v>5.8823529411764698E-2</v>
      </c>
      <c r="F52931" s="2">
        <v>1.9882179675994101E-2</v>
      </c>
    </row>
    <row r="52932" spans="1:6" x14ac:dyDescent="0.25">
      <c r="A52932" s="1" t="str">
        <f>"65734"</f>
        <v>65734</v>
      </c>
      <c r="B52932" s="1" t="str">
        <f>"29009"</f>
        <v>29009</v>
      </c>
      <c r="C52932" s="2">
        <v>0.98117469879518004</v>
      </c>
      <c r="D52932" s="2">
        <v>0.93023255813953398</v>
      </c>
      <c r="E52932" s="2">
        <v>0.94117647058823495</v>
      </c>
      <c r="F52932" s="2">
        <v>0.98011782032400496</v>
      </c>
    </row>
    <row r="52933" spans="1:6" x14ac:dyDescent="0.25">
      <c r="A52933" s="1" t="str">
        <f>"65742"</f>
        <v>65742</v>
      </c>
      <c r="B52933" s="1" t="str">
        <f>"29043"</f>
        <v>29043</v>
      </c>
      <c r="C52933" s="2">
        <v>0.14989040633957099</v>
      </c>
      <c r="D52933" s="2">
        <v>1.9693654266958401E-2</v>
      </c>
      <c r="E52933" s="2">
        <v>0</v>
      </c>
      <c r="F52933" s="2">
        <v>0.128304043434776</v>
      </c>
    </row>
    <row r="52934" spans="1:6" x14ac:dyDescent="0.25">
      <c r="A52934" s="1" t="str">
        <f>"65742"</f>
        <v>65742</v>
      </c>
      <c r="B52934" s="1" t="str">
        <f>"29225"</f>
        <v>29225</v>
      </c>
      <c r="C52934" s="2">
        <v>0.44865958523014599</v>
      </c>
      <c r="D52934" s="2">
        <v>0.67833698030634504</v>
      </c>
      <c r="E52934" s="2">
        <v>6.3829787234042507E-2</v>
      </c>
      <c r="F52934" s="2">
        <v>0.43006143734819202</v>
      </c>
    </row>
    <row r="52935" spans="1:6" x14ac:dyDescent="0.25">
      <c r="A52935" s="1" t="str">
        <f>"65742"</f>
        <v>65742</v>
      </c>
      <c r="B52935" s="1" t="str">
        <f>"29077"</f>
        <v>29077</v>
      </c>
      <c r="C52935" s="2">
        <v>0.401450008430281</v>
      </c>
      <c r="D52935" s="2">
        <v>0.301969365426695</v>
      </c>
      <c r="E52935" s="2">
        <v>0.93617021276595702</v>
      </c>
      <c r="F52935" s="2">
        <v>0.44163451921703101</v>
      </c>
    </row>
    <row r="52936" spans="1:6" x14ac:dyDescent="0.25">
      <c r="A52936" s="1" t="str">
        <f>"65712"</f>
        <v>65712</v>
      </c>
      <c r="B52936" s="1" t="str">
        <f>"29109"</f>
        <v>29109</v>
      </c>
      <c r="C52936" s="2">
        <v>1</v>
      </c>
      <c r="D52936" s="2">
        <v>1</v>
      </c>
      <c r="E52936" s="2">
        <v>1</v>
      </c>
      <c r="F52936" s="2">
        <v>1</v>
      </c>
    </row>
    <row r="52937" spans="1:6" x14ac:dyDescent="0.25">
      <c r="A52937" s="1" t="str">
        <f>"65715"</f>
        <v>65715</v>
      </c>
      <c r="B52937" s="1" t="str">
        <f>"29153"</f>
        <v>29153</v>
      </c>
      <c r="C52937" s="2">
        <v>1</v>
      </c>
      <c r="D52937" s="2">
        <v>0</v>
      </c>
      <c r="E52937" s="2">
        <v>1</v>
      </c>
      <c r="F52937" s="2">
        <v>1</v>
      </c>
    </row>
    <row r="52938" spans="1:6" x14ac:dyDescent="0.25">
      <c r="A52938" s="1" t="str">
        <f>"65717"</f>
        <v>65717</v>
      </c>
      <c r="B52938" s="1" t="str">
        <f>"29229"</f>
        <v>29229</v>
      </c>
      <c r="C52938" s="2">
        <v>1</v>
      </c>
      <c r="D52938" s="2">
        <v>1</v>
      </c>
      <c r="E52938" s="2">
        <v>1</v>
      </c>
      <c r="F52938" s="2">
        <v>1</v>
      </c>
    </row>
    <row r="52939" spans="1:6" x14ac:dyDescent="0.25">
      <c r="A52939" s="1" t="str">
        <f>"65764"</f>
        <v>65764</v>
      </c>
      <c r="B52939" s="1" t="str">
        <f>"29059"</f>
        <v>29059</v>
      </c>
      <c r="C52939" s="2">
        <v>1</v>
      </c>
      <c r="D52939" s="2">
        <v>1</v>
      </c>
      <c r="E52939" s="2">
        <v>1</v>
      </c>
      <c r="F52939" s="2">
        <v>1</v>
      </c>
    </row>
    <row r="52940" spans="1:6" x14ac:dyDescent="0.25">
      <c r="A52940" s="1" t="str">
        <f>"65777"</f>
        <v>65777</v>
      </c>
      <c r="B52940" s="1" t="str">
        <f>"29091"</f>
        <v>29091</v>
      </c>
      <c r="C52940" s="2">
        <v>1</v>
      </c>
      <c r="D52940" s="2">
        <v>1</v>
      </c>
      <c r="E52940" s="2">
        <v>1</v>
      </c>
      <c r="F52940" s="2">
        <v>1</v>
      </c>
    </row>
    <row r="52941" spans="1:6" x14ac:dyDescent="0.25">
      <c r="A52941" s="1" t="str">
        <f>"65617"</f>
        <v>65617</v>
      </c>
      <c r="B52941" s="1" t="str">
        <f>"29077"</f>
        <v>29077</v>
      </c>
      <c r="C52941" s="2">
        <v>0.36077481840193698</v>
      </c>
      <c r="D52941" s="2">
        <v>7.4074074074074001E-2</v>
      </c>
      <c r="E52941" s="2">
        <v>0</v>
      </c>
      <c r="F52941" s="2">
        <v>0.351288056206088</v>
      </c>
    </row>
    <row r="52942" spans="1:6" x14ac:dyDescent="0.25">
      <c r="A52942" s="1" t="str">
        <f>"65617"</f>
        <v>65617</v>
      </c>
      <c r="B52942" s="1" t="str">
        <f>"29167"</f>
        <v>29167</v>
      </c>
      <c r="C52942" s="2">
        <v>0.63922518159806196</v>
      </c>
      <c r="D52942" s="2">
        <v>0.92592592592592504</v>
      </c>
      <c r="E52942" s="2">
        <v>1</v>
      </c>
      <c r="F52942" s="2">
        <v>0.64871194379391095</v>
      </c>
    </row>
    <row r="52943" spans="1:6" x14ac:dyDescent="0.25">
      <c r="A52943" s="1" t="str">
        <f>"65629"</f>
        <v>65629</v>
      </c>
      <c r="B52943" s="1" t="str">
        <f>"29043"</f>
        <v>29043</v>
      </c>
      <c r="C52943" s="2">
        <v>1</v>
      </c>
      <c r="D52943" s="2">
        <v>0</v>
      </c>
      <c r="E52943" s="2">
        <v>1</v>
      </c>
      <c r="F52943" s="2">
        <v>1</v>
      </c>
    </row>
    <row r="52944" spans="1:6" x14ac:dyDescent="0.25">
      <c r="A52944" s="1" t="str">
        <f>"65630"</f>
        <v>65630</v>
      </c>
      <c r="B52944" s="1" t="str">
        <f>"29043"</f>
        <v>29043</v>
      </c>
      <c r="C52944" s="2">
        <v>0.92083333333333295</v>
      </c>
      <c r="D52944" s="2">
        <v>1</v>
      </c>
      <c r="E52944" s="2">
        <v>1</v>
      </c>
      <c r="F52944" s="2">
        <v>0.92430278884462103</v>
      </c>
    </row>
    <row r="52945" spans="1:6" x14ac:dyDescent="0.25">
      <c r="A52945" s="1" t="str">
        <f>"65630"</f>
        <v>65630</v>
      </c>
      <c r="B52945" s="1" t="str">
        <f>"29213"</f>
        <v>29213</v>
      </c>
      <c r="C52945" s="2">
        <v>7.9166666666666594E-2</v>
      </c>
      <c r="D52945" s="2">
        <v>0</v>
      </c>
      <c r="E52945" s="2">
        <v>0</v>
      </c>
      <c r="F52945" s="2">
        <v>7.5697211155378405E-2</v>
      </c>
    </row>
    <row r="52946" spans="1:6" x14ac:dyDescent="0.25">
      <c r="A52946" s="1" t="str">
        <f>"65657"</f>
        <v>65657</v>
      </c>
      <c r="B52946" s="1" t="str">
        <f>"29043"</f>
        <v>29043</v>
      </c>
      <c r="C52946" s="2">
        <v>1</v>
      </c>
      <c r="D52946" s="2">
        <v>1</v>
      </c>
      <c r="E52946" s="2">
        <v>1</v>
      </c>
      <c r="F52946" s="2">
        <v>1</v>
      </c>
    </row>
    <row r="52947" spans="1:6" x14ac:dyDescent="0.25">
      <c r="A52947" s="1" t="str">
        <f>"65636"</f>
        <v>65636</v>
      </c>
      <c r="B52947" s="1" t="str">
        <f>"29225"</f>
        <v>29225</v>
      </c>
      <c r="C52947" s="2">
        <v>0</v>
      </c>
      <c r="D52947" s="2">
        <v>0</v>
      </c>
      <c r="E52947" s="2">
        <v>1</v>
      </c>
      <c r="F52947" s="2">
        <v>1</v>
      </c>
    </row>
    <row r="52948" spans="1:6" x14ac:dyDescent="0.25">
      <c r="A52948" s="1" t="str">
        <f>"65791"</f>
        <v>65791</v>
      </c>
      <c r="B52948" s="1" t="str">
        <f>"29149"</f>
        <v>29149</v>
      </c>
      <c r="C52948" s="2">
        <v>1</v>
      </c>
      <c r="D52948" s="2">
        <v>1</v>
      </c>
      <c r="E52948" s="2">
        <v>1</v>
      </c>
      <c r="F52948" s="2">
        <v>1</v>
      </c>
    </row>
    <row r="52949" spans="1:6" x14ac:dyDescent="0.25">
      <c r="A52949" s="1" t="str">
        <f>"66056"</f>
        <v>66056</v>
      </c>
      <c r="B52949" s="1" t="str">
        <f>"20011"</f>
        <v>20011</v>
      </c>
      <c r="C52949" s="2">
        <v>8.2781456953642297E-4</v>
      </c>
      <c r="D52949" s="2">
        <v>0</v>
      </c>
      <c r="E52949" s="2">
        <v>0</v>
      </c>
      <c r="F52949" s="2">
        <v>7.9744816586921796E-4</v>
      </c>
    </row>
    <row r="52950" spans="1:6" x14ac:dyDescent="0.25">
      <c r="A52950" s="1" t="str">
        <f>"66056"</f>
        <v>66056</v>
      </c>
      <c r="B52950" s="1" t="str">
        <f>"20107"</f>
        <v>20107</v>
      </c>
      <c r="C52950" s="2">
        <v>0.99917218543046304</v>
      </c>
      <c r="D52950" s="2">
        <v>1</v>
      </c>
      <c r="E52950" s="2">
        <v>1</v>
      </c>
      <c r="F52950" s="2">
        <v>0.99920255183412998</v>
      </c>
    </row>
    <row r="52951" spans="1:6" x14ac:dyDescent="0.25">
      <c r="A52951" s="1" t="str">
        <f>"66060"</f>
        <v>66060</v>
      </c>
      <c r="B52951" s="1" t="str">
        <f>"20005"</f>
        <v>20005</v>
      </c>
      <c r="C52951" s="2">
        <v>0.24374999999999999</v>
      </c>
      <c r="D52951" s="2">
        <v>7.1428571428571397E-2</v>
      </c>
      <c r="E52951" s="2">
        <v>0</v>
      </c>
      <c r="F52951" s="2">
        <v>0.232876712328767</v>
      </c>
    </row>
    <row r="52952" spans="1:6" x14ac:dyDescent="0.25">
      <c r="A52952" s="1" t="str">
        <f>"66060"</f>
        <v>66060</v>
      </c>
      <c r="B52952" s="1" t="str">
        <f>"20087"</f>
        <v>20087</v>
      </c>
      <c r="C52952" s="2">
        <v>0.75624999999999998</v>
      </c>
      <c r="D52952" s="2">
        <v>0.92857142857142805</v>
      </c>
      <c r="E52952" s="2">
        <v>1</v>
      </c>
      <c r="F52952" s="2">
        <v>0.76712328767123195</v>
      </c>
    </row>
    <row r="52953" spans="1:6" x14ac:dyDescent="0.25">
      <c r="A52953" s="1" t="str">
        <f>"66072"</f>
        <v>66072</v>
      </c>
      <c r="B52953" s="1" t="str">
        <f>"20107"</f>
        <v>20107</v>
      </c>
      <c r="C52953" s="2">
        <v>0.97169811320754695</v>
      </c>
      <c r="D52953" s="2">
        <v>1</v>
      </c>
      <c r="E52953" s="2">
        <v>1</v>
      </c>
      <c r="F52953" s="2">
        <v>0.97237569060773399</v>
      </c>
    </row>
    <row r="52954" spans="1:6" x14ac:dyDescent="0.25">
      <c r="A52954" s="1" t="str">
        <f>"66072"</f>
        <v>66072</v>
      </c>
      <c r="B52954" s="1" t="str">
        <f>"20121"</f>
        <v>20121</v>
      </c>
      <c r="C52954" s="2">
        <v>2.83018867924528E-2</v>
      </c>
      <c r="D52954" s="2">
        <v>0</v>
      </c>
      <c r="E52954" s="2">
        <v>0</v>
      </c>
      <c r="F52954" s="2">
        <v>2.7624309392265099E-2</v>
      </c>
    </row>
    <row r="52955" spans="1:6" x14ac:dyDescent="0.25">
      <c r="A52955" s="1" t="str">
        <f>"66101"</f>
        <v>66101</v>
      </c>
      <c r="B52955" s="1" t="str">
        <f>"20209"</f>
        <v>20209</v>
      </c>
      <c r="C52955" s="2">
        <v>1</v>
      </c>
      <c r="D52955" s="2">
        <v>1</v>
      </c>
      <c r="E52955" s="2">
        <v>1</v>
      </c>
      <c r="F52955" s="2">
        <v>1</v>
      </c>
    </row>
    <row r="52956" spans="1:6" x14ac:dyDescent="0.25">
      <c r="A52956" s="1" t="str">
        <f>"66062"</f>
        <v>66062</v>
      </c>
      <c r="B52956" s="1" t="str">
        <f>"20091"</f>
        <v>20091</v>
      </c>
      <c r="C52956" s="2">
        <v>1</v>
      </c>
      <c r="D52956" s="2">
        <v>1</v>
      </c>
      <c r="E52956" s="2">
        <v>1</v>
      </c>
      <c r="F52956" s="2">
        <v>1</v>
      </c>
    </row>
    <row r="52957" spans="1:6" x14ac:dyDescent="0.25">
      <c r="A52957" s="1" t="str">
        <f>"66064"</f>
        <v>66064</v>
      </c>
      <c r="B52957" s="1" t="str">
        <f>"20107"</f>
        <v>20107</v>
      </c>
      <c r="C52957" s="2">
        <v>7.7339520494972903E-4</v>
      </c>
      <c r="D52957" s="2">
        <v>0</v>
      </c>
      <c r="E52957" s="2">
        <v>0</v>
      </c>
      <c r="F52957" s="2">
        <v>7.2150072150072096E-4</v>
      </c>
    </row>
    <row r="52958" spans="1:6" x14ac:dyDescent="0.25">
      <c r="A52958" s="1" t="str">
        <f>"66064"</f>
        <v>66064</v>
      </c>
      <c r="B52958" s="1" t="str">
        <f>"20121"</f>
        <v>20121</v>
      </c>
      <c r="C52958" s="2">
        <v>0.98839907192575405</v>
      </c>
      <c r="D52958" s="2">
        <v>1</v>
      </c>
      <c r="E52958" s="2">
        <v>1</v>
      </c>
      <c r="F52958" s="2">
        <v>0.98917748917748904</v>
      </c>
    </row>
    <row r="52959" spans="1:6" x14ac:dyDescent="0.25">
      <c r="A52959" s="1" t="str">
        <f>"66064"</f>
        <v>66064</v>
      </c>
      <c r="B52959" s="1" t="str">
        <f>"20059"</f>
        <v>20059</v>
      </c>
      <c r="C52959" s="2">
        <v>1.08275328692962E-2</v>
      </c>
      <c r="D52959" s="2">
        <v>0</v>
      </c>
      <c r="E52959" s="2">
        <v>0</v>
      </c>
      <c r="F52959" s="2">
        <v>1.01010101010101E-2</v>
      </c>
    </row>
    <row r="52960" spans="1:6" x14ac:dyDescent="0.25">
      <c r="A52960" s="1" t="str">
        <f>"66105"</f>
        <v>66105</v>
      </c>
      <c r="B52960" s="1" t="str">
        <f>"20209"</f>
        <v>20209</v>
      </c>
      <c r="C52960" s="2">
        <v>1</v>
      </c>
      <c r="D52960" s="2">
        <v>1</v>
      </c>
      <c r="E52960" s="2">
        <v>1</v>
      </c>
      <c r="F52960" s="2">
        <v>1</v>
      </c>
    </row>
    <row r="52961" spans="1:6" x14ac:dyDescent="0.25">
      <c r="A52961" s="1" t="str">
        <f>"66006"</f>
        <v>66006</v>
      </c>
      <c r="B52961" s="1" t="str">
        <f>"20059"</f>
        <v>20059</v>
      </c>
      <c r="C52961" s="2">
        <v>1.80060020006668E-2</v>
      </c>
      <c r="D52961" s="2">
        <v>0</v>
      </c>
      <c r="E52961" s="2">
        <v>0</v>
      </c>
      <c r="F52961" s="2">
        <v>1.7164653528289799E-2</v>
      </c>
    </row>
    <row r="52962" spans="1:6" x14ac:dyDescent="0.25">
      <c r="A52962" s="1" t="str">
        <f>"66006"</f>
        <v>66006</v>
      </c>
      <c r="B52962" s="1" t="str">
        <f>"20045"</f>
        <v>20045</v>
      </c>
      <c r="C52962" s="2">
        <v>0.98199399799933296</v>
      </c>
      <c r="D52962" s="2">
        <v>1</v>
      </c>
      <c r="E52962" s="2">
        <v>1</v>
      </c>
      <c r="F52962" s="2">
        <v>0.98283534647171</v>
      </c>
    </row>
    <row r="52963" spans="1:6" x14ac:dyDescent="0.25">
      <c r="A52963" s="1" t="str">
        <f>"65897"</f>
        <v>65897</v>
      </c>
      <c r="B52963" s="1" t="str">
        <f>"29077"</f>
        <v>29077</v>
      </c>
      <c r="C52963" s="2">
        <v>0</v>
      </c>
      <c r="D52963" s="2">
        <v>1</v>
      </c>
      <c r="E52963" s="2">
        <v>0</v>
      </c>
      <c r="F52963" s="2">
        <v>1</v>
      </c>
    </row>
    <row r="52964" spans="1:6" x14ac:dyDescent="0.25">
      <c r="A52964" s="1" t="str">
        <f>"65899"</f>
        <v>65899</v>
      </c>
      <c r="B52964" s="1" t="str">
        <f>"29077"</f>
        <v>29077</v>
      </c>
      <c r="C52964" s="2">
        <v>0</v>
      </c>
      <c r="D52964" s="2">
        <v>1</v>
      </c>
      <c r="E52964" s="2">
        <v>0</v>
      </c>
      <c r="F52964" s="2">
        <v>1</v>
      </c>
    </row>
    <row r="52965" spans="1:6" x14ac:dyDescent="0.25">
      <c r="A52965" s="1" t="str">
        <f>"66040"</f>
        <v>66040</v>
      </c>
      <c r="B52965" s="1" t="str">
        <f>"20121"</f>
        <v>20121</v>
      </c>
      <c r="C52965" s="2">
        <v>5.4237288135593198E-2</v>
      </c>
      <c r="D52965" s="2">
        <v>3.7037037037037E-2</v>
      </c>
      <c r="E52965" s="2">
        <v>0</v>
      </c>
      <c r="F52965" s="2">
        <v>5.3106936416184899E-2</v>
      </c>
    </row>
    <row r="52966" spans="1:6" x14ac:dyDescent="0.25">
      <c r="A52966" s="1" t="str">
        <f>"66040"</f>
        <v>66040</v>
      </c>
      <c r="B52966" s="1" t="str">
        <f>"20107"</f>
        <v>20107</v>
      </c>
      <c r="C52966" s="2">
        <v>0.94576271186440597</v>
      </c>
      <c r="D52966" s="2">
        <v>0.96296296296296202</v>
      </c>
      <c r="E52966" s="2">
        <v>1</v>
      </c>
      <c r="F52966" s="2">
        <v>0.94689306358381498</v>
      </c>
    </row>
    <row r="52967" spans="1:6" x14ac:dyDescent="0.25">
      <c r="A52967" s="1" t="str">
        <f>"66044"</f>
        <v>66044</v>
      </c>
      <c r="B52967" s="1" t="str">
        <f>"20087"</f>
        <v>20087</v>
      </c>
      <c r="C52967" s="2">
        <v>1.7464470055858002E-2</v>
      </c>
      <c r="D52967" s="2">
        <v>3.1729243786356399E-3</v>
      </c>
      <c r="E52967" s="2">
        <v>0</v>
      </c>
      <c r="F52967" s="2">
        <v>1.50201852291617E-2</v>
      </c>
    </row>
    <row r="52968" spans="1:6" x14ac:dyDescent="0.25">
      <c r="A52968" s="1" t="str">
        <f>"66044"</f>
        <v>66044</v>
      </c>
      <c r="B52968" s="1" t="str">
        <f>"20103"</f>
        <v>20103</v>
      </c>
      <c r="C52968" s="2">
        <v>2.1211906950434799E-2</v>
      </c>
      <c r="D52968" s="2">
        <v>2.1152829190904201E-3</v>
      </c>
      <c r="E52968" s="2">
        <v>0</v>
      </c>
      <c r="F52968" s="2">
        <v>1.80479696034196E-2</v>
      </c>
    </row>
    <row r="52969" spans="1:6" x14ac:dyDescent="0.25">
      <c r="A52969" s="1" t="str">
        <f>"66044"</f>
        <v>66044</v>
      </c>
      <c r="B52969" s="1" t="str">
        <f>"20045"</f>
        <v>20045</v>
      </c>
      <c r="C52969" s="2">
        <v>0.96132362299370699</v>
      </c>
      <c r="D52969" s="2">
        <v>0.99471179270227295</v>
      </c>
      <c r="E52969" s="2">
        <v>1</v>
      </c>
      <c r="F52969" s="2">
        <v>0.96693184516741804</v>
      </c>
    </row>
    <row r="52970" spans="1:6" x14ac:dyDescent="0.25">
      <c r="A52970" s="1" t="str">
        <f>"66201"</f>
        <v>66201</v>
      </c>
      <c r="B52970" s="1" t="str">
        <f>"20091"</f>
        <v>20091</v>
      </c>
      <c r="C52970" s="2">
        <v>1</v>
      </c>
      <c r="D52970" s="2">
        <v>1</v>
      </c>
      <c r="E52970" s="2">
        <v>1</v>
      </c>
      <c r="F52970" s="2">
        <v>1</v>
      </c>
    </row>
    <row r="52971" spans="1:6" x14ac:dyDescent="0.25">
      <c r="A52971" s="1" t="str">
        <f>"66202"</f>
        <v>66202</v>
      </c>
      <c r="B52971" s="1" t="str">
        <f>"20091"</f>
        <v>20091</v>
      </c>
      <c r="C52971" s="2">
        <v>1</v>
      </c>
      <c r="D52971" s="2">
        <v>1</v>
      </c>
      <c r="E52971" s="2">
        <v>1</v>
      </c>
      <c r="F52971" s="2">
        <v>1</v>
      </c>
    </row>
    <row r="52972" spans="1:6" x14ac:dyDescent="0.25">
      <c r="A52972" s="1" t="str">
        <f>"66440"</f>
        <v>66440</v>
      </c>
      <c r="B52972" s="1" t="str">
        <f>"20085"</f>
        <v>20085</v>
      </c>
      <c r="C52972" s="2">
        <v>1</v>
      </c>
      <c r="D52972" s="2">
        <v>1</v>
      </c>
      <c r="E52972" s="2">
        <v>1</v>
      </c>
      <c r="F52972" s="2">
        <v>1</v>
      </c>
    </row>
    <row r="52973" spans="1:6" x14ac:dyDescent="0.25">
      <c r="A52973" s="1" t="str">
        <f>"66550"</f>
        <v>66550</v>
      </c>
      <c r="B52973" s="1" t="str">
        <f>"20013"</f>
        <v>20013</v>
      </c>
      <c r="C52973" s="2">
        <v>1.8796992481203E-2</v>
      </c>
      <c r="D52973" s="2">
        <v>0</v>
      </c>
      <c r="E52973" s="2">
        <v>0</v>
      </c>
      <c r="F52973" s="2">
        <v>1.7667844522968101E-2</v>
      </c>
    </row>
    <row r="52974" spans="1:6" x14ac:dyDescent="0.25">
      <c r="A52974" s="1" t="str">
        <f>"66550"</f>
        <v>66550</v>
      </c>
      <c r="B52974" s="1" t="str">
        <f>"20131"</f>
        <v>20131</v>
      </c>
      <c r="C52974" s="2">
        <v>0.90977443609022501</v>
      </c>
      <c r="D52974" s="2">
        <v>1</v>
      </c>
      <c r="E52974" s="2">
        <v>1</v>
      </c>
      <c r="F52974" s="2">
        <v>0.91519434628975205</v>
      </c>
    </row>
    <row r="52975" spans="1:6" x14ac:dyDescent="0.25">
      <c r="A52975" s="1" t="str">
        <f>"66550"</f>
        <v>66550</v>
      </c>
      <c r="B52975" s="1" t="str">
        <f>"20085"</f>
        <v>20085</v>
      </c>
      <c r="C52975" s="2">
        <v>7.1428571428571397E-2</v>
      </c>
      <c r="D52975" s="2">
        <v>0</v>
      </c>
      <c r="E52975" s="2">
        <v>0</v>
      </c>
      <c r="F52975" s="2">
        <v>6.7137809187279102E-2</v>
      </c>
    </row>
    <row r="52976" spans="1:6" x14ac:dyDescent="0.25">
      <c r="A52976" s="1" t="str">
        <f>"66607"</f>
        <v>66607</v>
      </c>
      <c r="B52976" s="1" t="str">
        <f>"20177"</f>
        <v>20177</v>
      </c>
      <c r="C52976" s="2">
        <v>1</v>
      </c>
      <c r="D52976" s="2">
        <v>1</v>
      </c>
      <c r="E52976" s="2">
        <v>1</v>
      </c>
      <c r="F52976" s="2">
        <v>1</v>
      </c>
    </row>
    <row r="52977" spans="1:6" x14ac:dyDescent="0.25">
      <c r="A52977" s="1" t="str">
        <f>"66503"</f>
        <v>66503</v>
      </c>
      <c r="B52977" s="1" t="str">
        <f>"20161"</f>
        <v>20161</v>
      </c>
      <c r="C52977" s="2">
        <v>1</v>
      </c>
      <c r="D52977" s="2">
        <v>1</v>
      </c>
      <c r="E52977" s="2">
        <v>1</v>
      </c>
      <c r="F52977" s="2">
        <v>1</v>
      </c>
    </row>
    <row r="52978" spans="1:6" x14ac:dyDescent="0.25">
      <c r="A52978" s="1" t="str">
        <f>"66506"</f>
        <v>66506</v>
      </c>
      <c r="B52978" s="1" t="str">
        <f>"20161"</f>
        <v>20161</v>
      </c>
      <c r="C52978" s="2">
        <v>1</v>
      </c>
      <c r="D52978" s="2">
        <v>1</v>
      </c>
      <c r="E52978" s="2">
        <v>1</v>
      </c>
      <c r="F52978" s="2">
        <v>1</v>
      </c>
    </row>
    <row r="52979" spans="1:6" x14ac:dyDescent="0.25">
      <c r="A52979" s="1" t="str">
        <f>"66507"</f>
        <v>66507</v>
      </c>
      <c r="B52979" s="1" t="str">
        <f>"20197"</f>
        <v>20197</v>
      </c>
      <c r="C52979" s="2">
        <v>1</v>
      </c>
      <c r="D52979" s="2">
        <v>1</v>
      </c>
      <c r="E52979" s="2">
        <v>1</v>
      </c>
      <c r="F52979" s="2">
        <v>1</v>
      </c>
    </row>
    <row r="52980" spans="1:6" x14ac:dyDescent="0.25">
      <c r="A52980" s="1" t="str">
        <f>"66514"</f>
        <v>66514</v>
      </c>
      <c r="B52980" s="1" t="str">
        <f>"20061"</f>
        <v>20061</v>
      </c>
      <c r="C52980" s="2">
        <v>0.99865951742627301</v>
      </c>
      <c r="D52980" s="2">
        <v>1</v>
      </c>
      <c r="E52980" s="2">
        <v>1</v>
      </c>
      <c r="F52980" s="2">
        <v>0.99870298313878003</v>
      </c>
    </row>
    <row r="52981" spans="1:6" x14ac:dyDescent="0.25">
      <c r="A52981" s="1" t="str">
        <f>"66514"</f>
        <v>66514</v>
      </c>
      <c r="B52981" s="1" t="str">
        <f>"20161"</f>
        <v>20161</v>
      </c>
      <c r="C52981" s="2">
        <v>1.3404825737265401E-3</v>
      </c>
      <c r="D52981" s="2">
        <v>0</v>
      </c>
      <c r="E52981" s="2">
        <v>0</v>
      </c>
      <c r="F52981" s="2">
        <v>1.2970168612191899E-3</v>
      </c>
    </row>
    <row r="52982" spans="1:6" x14ac:dyDescent="0.25">
      <c r="A52982" s="1" t="str">
        <f>"66616"</f>
        <v>66616</v>
      </c>
      <c r="B52982" s="1" t="str">
        <f>"20177"</f>
        <v>20177</v>
      </c>
      <c r="C52982" s="2">
        <v>1</v>
      </c>
      <c r="D52982" s="2">
        <v>1</v>
      </c>
      <c r="E52982" s="2">
        <v>1</v>
      </c>
      <c r="F52982" s="2">
        <v>1</v>
      </c>
    </row>
    <row r="52983" spans="1:6" x14ac:dyDescent="0.25">
      <c r="A52983" s="1" t="str">
        <f>"66618"</f>
        <v>66618</v>
      </c>
      <c r="B52983" s="1" t="str">
        <f>"20177"</f>
        <v>20177</v>
      </c>
      <c r="C52983" s="2">
        <v>0.99521785334750201</v>
      </c>
      <c r="D52983" s="2">
        <v>1</v>
      </c>
      <c r="E52983" s="2">
        <v>1</v>
      </c>
      <c r="F52983" s="2">
        <v>0.99560224774004302</v>
      </c>
    </row>
    <row r="52984" spans="1:6" x14ac:dyDescent="0.25">
      <c r="A52984" s="1" t="str">
        <f>"66618"</f>
        <v>66618</v>
      </c>
      <c r="B52984" s="1" t="str">
        <f>"20085"</f>
        <v>20085</v>
      </c>
      <c r="C52984" s="2">
        <v>4.7821466524973402E-3</v>
      </c>
      <c r="D52984" s="2">
        <v>0</v>
      </c>
      <c r="E52984" s="2">
        <v>0</v>
      </c>
      <c r="F52984" s="2">
        <v>4.3977522599560198E-3</v>
      </c>
    </row>
    <row r="52985" spans="1:6" x14ac:dyDescent="0.25">
      <c r="A52985" s="1" t="str">
        <f>"66622"</f>
        <v>66622</v>
      </c>
      <c r="B52985" s="1" t="str">
        <f>"20177"</f>
        <v>20177</v>
      </c>
      <c r="C52985" s="2">
        <v>0</v>
      </c>
      <c r="D52985" s="2">
        <v>1</v>
      </c>
      <c r="E52985" s="2">
        <v>0</v>
      </c>
      <c r="F52985" s="2">
        <v>1</v>
      </c>
    </row>
    <row r="52986" spans="1:6" x14ac:dyDescent="0.25">
      <c r="A52986" s="1" t="str">
        <f>"66629"</f>
        <v>66629</v>
      </c>
      <c r="B52986" s="1" t="str">
        <f>"20177"</f>
        <v>20177</v>
      </c>
      <c r="C52986" s="2">
        <v>0</v>
      </c>
      <c r="D52986" s="2">
        <v>1</v>
      </c>
      <c r="E52986" s="2">
        <v>0</v>
      </c>
      <c r="F52986" s="2">
        <v>1</v>
      </c>
    </row>
    <row r="52987" spans="1:6" x14ac:dyDescent="0.25">
      <c r="A52987" s="1" t="str">
        <f>"66683"</f>
        <v>66683</v>
      </c>
      <c r="B52987" s="1" t="str">
        <f>"20177"</f>
        <v>20177</v>
      </c>
      <c r="C52987" s="2">
        <v>0</v>
      </c>
      <c r="D52987" s="2">
        <v>1</v>
      </c>
      <c r="E52987" s="2">
        <v>1</v>
      </c>
      <c r="F52987" s="2">
        <v>1</v>
      </c>
    </row>
    <row r="52988" spans="1:6" x14ac:dyDescent="0.25">
      <c r="A52988" s="1" t="str">
        <f>"66224"</f>
        <v>66224</v>
      </c>
      <c r="B52988" s="1" t="str">
        <f>"20091"</f>
        <v>20091</v>
      </c>
      <c r="C52988" s="2">
        <v>1</v>
      </c>
      <c r="D52988" s="2">
        <v>1</v>
      </c>
      <c r="E52988" s="2">
        <v>1</v>
      </c>
      <c r="F52988" s="2">
        <v>1</v>
      </c>
    </row>
    <row r="52989" spans="1:6" x14ac:dyDescent="0.25">
      <c r="A52989" s="1" t="str">
        <f>"66226"</f>
        <v>66226</v>
      </c>
      <c r="B52989" s="1" t="str">
        <f>"20091"</f>
        <v>20091</v>
      </c>
      <c r="C52989" s="2">
        <v>1</v>
      </c>
      <c r="D52989" s="2">
        <v>1</v>
      </c>
      <c r="E52989" s="2">
        <v>1</v>
      </c>
      <c r="F52989" s="2">
        <v>1</v>
      </c>
    </row>
    <row r="52990" spans="1:6" x14ac:dyDescent="0.25">
      <c r="A52990" s="1" t="str">
        <f>"66402"</f>
        <v>66402</v>
      </c>
      <c r="B52990" s="1" t="str">
        <f>"20177"</f>
        <v>20177</v>
      </c>
      <c r="C52990" s="2">
        <v>0.99176276771004901</v>
      </c>
      <c r="D52990" s="2">
        <v>1</v>
      </c>
      <c r="E52990" s="2">
        <v>1</v>
      </c>
      <c r="F52990" s="2">
        <v>0.992088607594936</v>
      </c>
    </row>
    <row r="52991" spans="1:6" x14ac:dyDescent="0.25">
      <c r="A52991" s="1" t="str">
        <f>"66402"</f>
        <v>66402</v>
      </c>
      <c r="B52991" s="1" t="str">
        <f>"20139"</f>
        <v>20139</v>
      </c>
      <c r="C52991" s="2">
        <v>8.2372322899505693E-3</v>
      </c>
      <c r="D52991" s="2">
        <v>0</v>
      </c>
      <c r="E52991" s="2">
        <v>0</v>
      </c>
      <c r="F52991" s="2">
        <v>7.9113924050632899E-3</v>
      </c>
    </row>
    <row r="52992" spans="1:6" x14ac:dyDescent="0.25">
      <c r="A52992" s="1" t="str">
        <f>"66403"</f>
        <v>66403</v>
      </c>
      <c r="B52992" s="1" t="str">
        <f>"20131"</f>
        <v>20131</v>
      </c>
      <c r="C52992" s="2">
        <v>5.95238095238095E-2</v>
      </c>
      <c r="D52992" s="2">
        <v>0</v>
      </c>
      <c r="E52992" s="2">
        <v>0</v>
      </c>
      <c r="F52992" s="2">
        <v>5.4495912806539502E-2</v>
      </c>
    </row>
    <row r="52993" spans="1:6" x14ac:dyDescent="0.25">
      <c r="A52993" s="1" t="str">
        <f>"66403"</f>
        <v>66403</v>
      </c>
      <c r="B52993" s="1" t="str">
        <f>"20117"</f>
        <v>20117</v>
      </c>
      <c r="C52993" s="2">
        <v>0.94047619047619002</v>
      </c>
      <c r="D52993" s="2">
        <v>1</v>
      </c>
      <c r="E52993" s="2">
        <v>1</v>
      </c>
      <c r="F52993" s="2">
        <v>0.94550408719346002</v>
      </c>
    </row>
    <row r="52994" spans="1:6" x14ac:dyDescent="0.25">
      <c r="A52994" s="1" t="str">
        <f>"66404"</f>
        <v>66404</v>
      </c>
      <c r="B52994" s="1" t="str">
        <f>"20131"</f>
        <v>20131</v>
      </c>
      <c r="C52994" s="2">
        <v>0.99532710280373804</v>
      </c>
      <c r="D52994" s="2">
        <v>1</v>
      </c>
      <c r="E52994" s="2">
        <v>1</v>
      </c>
      <c r="F52994" s="2">
        <v>0.99557522123893805</v>
      </c>
    </row>
    <row r="52995" spans="1:6" x14ac:dyDescent="0.25">
      <c r="A52995" s="1" t="str">
        <f>"66404"</f>
        <v>66404</v>
      </c>
      <c r="B52995" s="1" t="str">
        <f>"20117"</f>
        <v>20117</v>
      </c>
      <c r="C52995" s="2">
        <v>4.6728971962616802E-3</v>
      </c>
      <c r="D52995" s="2">
        <v>0</v>
      </c>
      <c r="E52995" s="2">
        <v>0</v>
      </c>
      <c r="F52995" s="2">
        <v>4.4247787610619399E-3</v>
      </c>
    </row>
    <row r="52996" spans="1:6" x14ac:dyDescent="0.25">
      <c r="A52996" s="1" t="str">
        <f>"66423"</f>
        <v>66423</v>
      </c>
      <c r="B52996" s="1" t="str">
        <f>"20197"</f>
        <v>20197</v>
      </c>
      <c r="C52996" s="2">
        <v>1</v>
      </c>
      <c r="D52996" s="2">
        <v>1</v>
      </c>
      <c r="E52996" s="2">
        <v>1</v>
      </c>
      <c r="F52996" s="2">
        <v>1</v>
      </c>
    </row>
    <row r="52997" spans="1:6" x14ac:dyDescent="0.25">
      <c r="A52997" s="1" t="str">
        <f>"66438"</f>
        <v>66438</v>
      </c>
      <c r="B52997" s="1" t="str">
        <f>"20117"</f>
        <v>20117</v>
      </c>
      <c r="C52997" s="2">
        <v>1</v>
      </c>
      <c r="D52997" s="2">
        <v>1</v>
      </c>
      <c r="E52997" s="2">
        <v>0</v>
      </c>
      <c r="F52997" s="2">
        <v>1</v>
      </c>
    </row>
    <row r="52998" spans="1:6" x14ac:dyDescent="0.25">
      <c r="A52998" s="1" t="str">
        <f>"66720"</f>
        <v>66720</v>
      </c>
      <c r="B52998" s="1" t="str">
        <f>"20133"</f>
        <v>20133</v>
      </c>
      <c r="C52998" s="2">
        <v>0.95985401459854003</v>
      </c>
      <c r="D52998" s="2">
        <v>0.99836065573770405</v>
      </c>
      <c r="E52998" s="2">
        <v>1</v>
      </c>
      <c r="F52998" s="2">
        <v>0.96404750284691698</v>
      </c>
    </row>
    <row r="52999" spans="1:6" x14ac:dyDescent="0.25">
      <c r="A52999" s="1" t="str">
        <f>"66720"</f>
        <v>66720</v>
      </c>
      <c r="B52999" s="1" t="str">
        <f>"20205"</f>
        <v>20205</v>
      </c>
      <c r="C52999" s="2">
        <v>2.7737226277372198E-2</v>
      </c>
      <c r="D52999" s="2">
        <v>1.63934426229508E-3</v>
      </c>
      <c r="E52999" s="2">
        <v>0</v>
      </c>
      <c r="F52999" s="2">
        <v>2.48901903367496E-2</v>
      </c>
    </row>
    <row r="53000" spans="1:6" x14ac:dyDescent="0.25">
      <c r="A53000" s="1" t="str">
        <f>"66720"</f>
        <v>66720</v>
      </c>
      <c r="B53000" s="1" t="str">
        <f>"20001"</f>
        <v>20001</v>
      </c>
      <c r="C53000" s="2">
        <v>1.2408759124087501E-2</v>
      </c>
      <c r="D53000" s="2">
        <v>0</v>
      </c>
      <c r="E53000" s="2">
        <v>0</v>
      </c>
      <c r="F53000" s="2">
        <v>1.1062306816333099E-2</v>
      </c>
    </row>
    <row r="53001" spans="1:6" x14ac:dyDescent="0.25">
      <c r="A53001" s="1" t="str">
        <f>"66716"</f>
        <v>66716</v>
      </c>
      <c r="B53001" s="1" t="str">
        <f>"20001"</f>
        <v>20001</v>
      </c>
      <c r="C53001" s="2">
        <v>0.13653136531365301</v>
      </c>
      <c r="D53001" s="2">
        <v>0</v>
      </c>
      <c r="E53001" s="2">
        <v>0</v>
      </c>
      <c r="F53001" s="2">
        <v>0.13405797101449199</v>
      </c>
    </row>
    <row r="53002" spans="1:6" x14ac:dyDescent="0.25">
      <c r="A53002" s="1" t="str">
        <f>"66716"</f>
        <v>66716</v>
      </c>
      <c r="B53002" s="1" t="str">
        <f>"20011"</f>
        <v>20011</v>
      </c>
      <c r="C53002" s="2">
        <v>0.86346863468634605</v>
      </c>
      <c r="D53002" s="2">
        <v>1</v>
      </c>
      <c r="E53002" s="2">
        <v>1</v>
      </c>
      <c r="F53002" s="2">
        <v>0.86594202898550698</v>
      </c>
    </row>
    <row r="53003" spans="1:6" x14ac:dyDescent="0.25">
      <c r="A53003" s="1" t="str">
        <f>"67037"</f>
        <v>67037</v>
      </c>
      <c r="B53003" s="1" t="str">
        <f>"20173"</f>
        <v>20173</v>
      </c>
      <c r="C53003" s="2">
        <v>1</v>
      </c>
      <c r="D53003" s="2">
        <v>1</v>
      </c>
      <c r="E53003" s="2">
        <v>1</v>
      </c>
      <c r="F53003" s="2">
        <v>1</v>
      </c>
    </row>
    <row r="53004" spans="1:6" x14ac:dyDescent="0.25">
      <c r="A53004" s="1" t="str">
        <f>"66755"</f>
        <v>66755</v>
      </c>
      <c r="B53004" s="1" t="str">
        <f>"20011"</f>
        <v>20011</v>
      </c>
      <c r="C53004" s="2">
        <v>5.0089445438282601E-2</v>
      </c>
      <c r="D53004" s="2">
        <v>0</v>
      </c>
      <c r="E53004" s="2">
        <v>0</v>
      </c>
      <c r="F53004" s="2">
        <v>4.7217537942664402E-2</v>
      </c>
    </row>
    <row r="53005" spans="1:6" x14ac:dyDescent="0.25">
      <c r="A53005" s="1" t="str">
        <f>"66755"</f>
        <v>66755</v>
      </c>
      <c r="B53005" s="1" t="str">
        <f>"20001"</f>
        <v>20001</v>
      </c>
      <c r="C53005" s="2">
        <v>0.94991055456171702</v>
      </c>
      <c r="D53005" s="2">
        <v>1</v>
      </c>
      <c r="E53005" s="2">
        <v>1</v>
      </c>
      <c r="F53005" s="2">
        <v>0.95278246205733497</v>
      </c>
    </row>
    <row r="53006" spans="1:6" x14ac:dyDescent="0.25">
      <c r="A53006" s="1" t="str">
        <f>"66780"</f>
        <v>66780</v>
      </c>
      <c r="B53006" s="1" t="str">
        <f>"20133"</f>
        <v>20133</v>
      </c>
      <c r="C53006" s="2">
        <v>0.23208191126279801</v>
      </c>
      <c r="D53006" s="2">
        <v>0.33333333333333298</v>
      </c>
      <c r="E53006" s="2">
        <v>0</v>
      </c>
      <c r="F53006" s="2">
        <v>0.23355263157894701</v>
      </c>
    </row>
    <row r="53007" spans="1:6" x14ac:dyDescent="0.25">
      <c r="A53007" s="1" t="str">
        <f>"66780"</f>
        <v>66780</v>
      </c>
      <c r="B53007" s="1" t="str">
        <f>"20011"</f>
        <v>20011</v>
      </c>
      <c r="C53007" s="2">
        <v>5.4607508532423202E-2</v>
      </c>
      <c r="D53007" s="2">
        <v>0</v>
      </c>
      <c r="E53007" s="2">
        <v>0</v>
      </c>
      <c r="F53007" s="2">
        <v>5.2631578947368397E-2</v>
      </c>
    </row>
    <row r="53008" spans="1:6" x14ac:dyDescent="0.25">
      <c r="A53008" s="1" t="str">
        <f>"66780"</f>
        <v>66780</v>
      </c>
      <c r="B53008" s="1" t="str">
        <f>"20037"</f>
        <v>20037</v>
      </c>
      <c r="C53008" s="2">
        <v>0.713310580204778</v>
      </c>
      <c r="D53008" s="2">
        <v>0.66666666666666596</v>
      </c>
      <c r="E53008" s="2">
        <v>1</v>
      </c>
      <c r="F53008" s="2">
        <v>0.71381578947368396</v>
      </c>
    </row>
    <row r="53009" spans="1:6" x14ac:dyDescent="0.25">
      <c r="A53009" s="1" t="str">
        <f>"66782"</f>
        <v>66782</v>
      </c>
      <c r="B53009" s="1" t="str">
        <f>"20021"</f>
        <v>20021</v>
      </c>
      <c r="C53009" s="2">
        <v>1</v>
      </c>
      <c r="D53009" s="2">
        <v>0</v>
      </c>
      <c r="E53009" s="2">
        <v>1</v>
      </c>
      <c r="F53009" s="2">
        <v>1</v>
      </c>
    </row>
    <row r="53010" spans="1:6" x14ac:dyDescent="0.25">
      <c r="A53010" s="1" t="str">
        <f>"66801"</f>
        <v>66801</v>
      </c>
      <c r="B53010" s="1" t="str">
        <f>"20017"</f>
        <v>20017</v>
      </c>
      <c r="C53010" s="2">
        <v>6.7553303778762896E-3</v>
      </c>
      <c r="D53010" s="2">
        <v>7.1225071225071196E-4</v>
      </c>
      <c r="E53010" s="2">
        <v>0</v>
      </c>
      <c r="F53010" s="2">
        <v>5.8458386066413499E-3</v>
      </c>
    </row>
    <row r="53011" spans="1:6" x14ac:dyDescent="0.25">
      <c r="A53011" s="1" t="str">
        <f>"66801"</f>
        <v>66801</v>
      </c>
      <c r="B53011" s="1" t="str">
        <f>"20111"</f>
        <v>20111</v>
      </c>
      <c r="C53011" s="2">
        <v>0.99324466962212299</v>
      </c>
      <c r="D53011" s="2">
        <v>0.99928774928774899</v>
      </c>
      <c r="E53011" s="2">
        <v>1</v>
      </c>
      <c r="F53011" s="2">
        <v>0.99415416139335799</v>
      </c>
    </row>
    <row r="53012" spans="1:6" x14ac:dyDescent="0.25">
      <c r="A53012" s="1" t="str">
        <f>"66772"</f>
        <v>66772</v>
      </c>
      <c r="B53012" s="1" t="str">
        <f>"20011"</f>
        <v>20011</v>
      </c>
      <c r="C53012" s="2">
        <v>5.4878048780487798E-2</v>
      </c>
      <c r="D53012" s="2">
        <v>0</v>
      </c>
      <c r="E53012" s="2">
        <v>0</v>
      </c>
      <c r="F53012" s="2">
        <v>5.3254437869822403E-2</v>
      </c>
    </row>
    <row r="53013" spans="1:6" x14ac:dyDescent="0.25">
      <c r="A53013" s="1" t="str">
        <f>"66772"</f>
        <v>66772</v>
      </c>
      <c r="B53013" s="1" t="str">
        <f>"20133"</f>
        <v>20133</v>
      </c>
      <c r="C53013" s="2">
        <v>7.3170731707316999E-2</v>
      </c>
      <c r="D53013" s="2">
        <v>0</v>
      </c>
      <c r="E53013" s="2">
        <v>0</v>
      </c>
      <c r="F53013" s="2">
        <v>7.1005917159763302E-2</v>
      </c>
    </row>
    <row r="53014" spans="1:6" x14ac:dyDescent="0.25">
      <c r="A53014" s="1" t="str">
        <f>"66772"</f>
        <v>66772</v>
      </c>
      <c r="B53014" s="1" t="str">
        <f>"20001"</f>
        <v>20001</v>
      </c>
      <c r="C53014" s="2">
        <v>0.87195121951219501</v>
      </c>
      <c r="D53014" s="2">
        <v>1</v>
      </c>
      <c r="E53014" s="2">
        <v>1</v>
      </c>
      <c r="F53014" s="2">
        <v>0.87573964497041401</v>
      </c>
    </row>
    <row r="53015" spans="1:6" x14ac:dyDescent="0.25">
      <c r="A53015" s="1" t="str">
        <f>"66778"</f>
        <v>66778</v>
      </c>
      <c r="B53015" s="1" t="str">
        <f>"20021"</f>
        <v>20021</v>
      </c>
      <c r="C53015" s="2">
        <v>0</v>
      </c>
      <c r="D53015" s="2">
        <v>1</v>
      </c>
      <c r="E53015" s="2">
        <v>0</v>
      </c>
      <c r="F53015" s="2">
        <v>1</v>
      </c>
    </row>
    <row r="53016" spans="1:6" x14ac:dyDescent="0.25">
      <c r="A53016" s="1" t="str">
        <f>"67118"</f>
        <v>67118</v>
      </c>
      <c r="B53016" s="1" t="str">
        <f>"20191"</f>
        <v>20191</v>
      </c>
      <c r="C53016" s="2">
        <v>8.1743869209809205E-3</v>
      </c>
      <c r="D53016" s="2">
        <v>0</v>
      </c>
      <c r="E53016" s="2">
        <v>0</v>
      </c>
      <c r="F53016" s="2">
        <v>7.61421319796954E-3</v>
      </c>
    </row>
    <row r="53017" spans="1:6" x14ac:dyDescent="0.25">
      <c r="A53017" s="1" t="str">
        <f>"67118"</f>
        <v>67118</v>
      </c>
      <c r="B53017" s="1" t="str">
        <f>"20095"</f>
        <v>20095</v>
      </c>
      <c r="C53017" s="2">
        <v>0.97820163487738399</v>
      </c>
      <c r="D53017" s="2">
        <v>1</v>
      </c>
      <c r="E53017" s="2">
        <v>1</v>
      </c>
      <c r="F53017" s="2">
        <v>0.97969543147208105</v>
      </c>
    </row>
    <row r="53018" spans="1:6" x14ac:dyDescent="0.25">
      <c r="A53018" s="1" t="str">
        <f>"67118"</f>
        <v>67118</v>
      </c>
      <c r="B53018" s="1" t="str">
        <f>"20173"</f>
        <v>20173</v>
      </c>
      <c r="C53018" s="2">
        <v>1.3623978201634799E-2</v>
      </c>
      <c r="D53018" s="2">
        <v>0</v>
      </c>
      <c r="E53018" s="2">
        <v>0</v>
      </c>
      <c r="F53018" s="2">
        <v>1.26903553299492E-2</v>
      </c>
    </row>
    <row r="53019" spans="1:6" x14ac:dyDescent="0.25">
      <c r="A53019" s="1" t="str">
        <f>"67123"</f>
        <v>67123</v>
      </c>
      <c r="B53019" s="1" t="str">
        <f>"20015"</f>
        <v>20015</v>
      </c>
      <c r="C53019" s="2">
        <v>1</v>
      </c>
      <c r="D53019" s="2">
        <v>1</v>
      </c>
      <c r="E53019" s="2">
        <v>1</v>
      </c>
      <c r="F53019" s="2">
        <v>1</v>
      </c>
    </row>
    <row r="53020" spans="1:6" x14ac:dyDescent="0.25">
      <c r="A53020" s="1" t="str">
        <f>"67124"</f>
        <v>67124</v>
      </c>
      <c r="B53020" s="1" t="str">
        <f>"20151"</f>
        <v>20151</v>
      </c>
      <c r="C53020" s="2">
        <v>1</v>
      </c>
      <c r="D53020" s="2">
        <v>1</v>
      </c>
      <c r="E53020" s="2">
        <v>1</v>
      </c>
      <c r="F53020" s="2">
        <v>1</v>
      </c>
    </row>
    <row r="53021" spans="1:6" x14ac:dyDescent="0.25">
      <c r="A53021" s="1" t="str">
        <f>"67150"</f>
        <v>67150</v>
      </c>
      <c r="B53021" s="1" t="str">
        <f>"20077"</f>
        <v>20077</v>
      </c>
      <c r="C53021" s="2">
        <v>1</v>
      </c>
      <c r="D53021" s="2">
        <v>0</v>
      </c>
      <c r="E53021" s="2">
        <v>1</v>
      </c>
      <c r="F53021" s="2">
        <v>1</v>
      </c>
    </row>
    <row r="53022" spans="1:6" x14ac:dyDescent="0.25">
      <c r="A53022" s="1" t="str">
        <f>"67056"</f>
        <v>67056</v>
      </c>
      <c r="B53022" s="1" t="str">
        <f>"20079"</f>
        <v>20079</v>
      </c>
      <c r="C53022" s="2">
        <v>1</v>
      </c>
      <c r="D53022" s="2">
        <v>1</v>
      </c>
      <c r="E53022" s="2">
        <v>1</v>
      </c>
      <c r="F53022" s="2">
        <v>1</v>
      </c>
    </row>
    <row r="53023" spans="1:6" x14ac:dyDescent="0.25">
      <c r="A53023" s="1" t="str">
        <f>"67065"</f>
        <v>67065</v>
      </c>
      <c r="B53023" s="1" t="str">
        <f>"20151"</f>
        <v>20151</v>
      </c>
      <c r="C53023" s="2">
        <v>0.28346456692913302</v>
      </c>
      <c r="D53023" s="2">
        <v>0</v>
      </c>
      <c r="E53023" s="2">
        <v>0</v>
      </c>
      <c r="F53023" s="2">
        <v>0.26865671641791</v>
      </c>
    </row>
    <row r="53024" spans="1:6" x14ac:dyDescent="0.25">
      <c r="A53024" s="1" t="str">
        <f>"67065"</f>
        <v>67065</v>
      </c>
      <c r="B53024" s="1" t="str">
        <f>"20007"</f>
        <v>20007</v>
      </c>
      <c r="C53024" s="2">
        <v>0.71653543307086598</v>
      </c>
      <c r="D53024" s="2">
        <v>1</v>
      </c>
      <c r="E53024" s="2">
        <v>1</v>
      </c>
      <c r="F53024" s="2">
        <v>0.731343283582089</v>
      </c>
    </row>
    <row r="53025" spans="1:6" x14ac:dyDescent="0.25">
      <c r="A53025" s="1" t="str">
        <f>"67101"</f>
        <v>67101</v>
      </c>
      <c r="B53025" s="1" t="str">
        <f>"20173"</f>
        <v>20173</v>
      </c>
      <c r="C53025" s="2">
        <v>1</v>
      </c>
      <c r="D53025" s="2">
        <v>1</v>
      </c>
      <c r="E53025" s="2">
        <v>1</v>
      </c>
      <c r="F53025" s="2">
        <v>1</v>
      </c>
    </row>
    <row r="53026" spans="1:6" x14ac:dyDescent="0.25">
      <c r="A53026" s="1" t="str">
        <f>"67107"</f>
        <v>67107</v>
      </c>
      <c r="B53026" s="1" t="str">
        <f>"20079"</f>
        <v>20079</v>
      </c>
      <c r="C53026" s="2">
        <v>9.4542659492697897E-2</v>
      </c>
      <c r="D53026" s="2">
        <v>2.04081632653061E-2</v>
      </c>
      <c r="E53026" s="2">
        <v>4.7619047619047603E-2</v>
      </c>
      <c r="F53026" s="2">
        <v>9.1174325309992699E-2</v>
      </c>
    </row>
    <row r="53027" spans="1:6" x14ac:dyDescent="0.25">
      <c r="A53027" s="1" t="str">
        <f>"67107"</f>
        <v>67107</v>
      </c>
      <c r="B53027" s="1" t="str">
        <f>"20113"</f>
        <v>20113</v>
      </c>
      <c r="C53027" s="2">
        <v>0.90545734050730198</v>
      </c>
      <c r="D53027" s="2">
        <v>0.97959183673469297</v>
      </c>
      <c r="E53027" s="2">
        <v>0.952380952380952</v>
      </c>
      <c r="F53027" s="2">
        <v>0.90882567469000697</v>
      </c>
    </row>
    <row r="53028" spans="1:6" x14ac:dyDescent="0.25">
      <c r="A53028" s="1" t="str">
        <f>"67108"</f>
        <v>67108</v>
      </c>
      <c r="B53028" s="1" t="str">
        <f>"20155"</f>
        <v>20155</v>
      </c>
      <c r="C53028" s="2">
        <v>0.241787122207621</v>
      </c>
      <c r="D53028" s="2">
        <v>0.4</v>
      </c>
      <c r="E53028" s="2">
        <v>0</v>
      </c>
      <c r="F53028" s="2">
        <v>0.24334600760456199</v>
      </c>
    </row>
    <row r="53029" spans="1:6" x14ac:dyDescent="0.25">
      <c r="A53029" s="1" t="str">
        <f>"67108"</f>
        <v>67108</v>
      </c>
      <c r="B53029" s="1" t="str">
        <f>"20173"</f>
        <v>20173</v>
      </c>
      <c r="C53029" s="2">
        <v>0.758212877792378</v>
      </c>
      <c r="D53029" s="2">
        <v>0.6</v>
      </c>
      <c r="E53029" s="2">
        <v>1</v>
      </c>
      <c r="F53029" s="2">
        <v>0.75665399239543696</v>
      </c>
    </row>
    <row r="53030" spans="1:6" x14ac:dyDescent="0.25">
      <c r="A53030" s="1" t="str">
        <f>"67103"</f>
        <v>67103</v>
      </c>
      <c r="B53030" s="1" t="str">
        <f>"20191"</f>
        <v>20191</v>
      </c>
      <c r="C53030" s="2">
        <v>1</v>
      </c>
      <c r="D53030" s="2">
        <v>1</v>
      </c>
      <c r="E53030" s="2">
        <v>1</v>
      </c>
      <c r="F53030" s="2">
        <v>1</v>
      </c>
    </row>
    <row r="53031" spans="1:6" x14ac:dyDescent="0.25">
      <c r="A53031" s="1" t="str">
        <f>"67206"</f>
        <v>67206</v>
      </c>
      <c r="B53031" s="1" t="str">
        <f>"20173"</f>
        <v>20173</v>
      </c>
      <c r="C53031" s="2">
        <v>1</v>
      </c>
      <c r="D53031" s="2">
        <v>1</v>
      </c>
      <c r="E53031" s="2">
        <v>1</v>
      </c>
      <c r="F53031" s="2">
        <v>1</v>
      </c>
    </row>
    <row r="53032" spans="1:6" x14ac:dyDescent="0.25">
      <c r="A53032" s="1" t="str">
        <f>"66835"</f>
        <v>66835</v>
      </c>
      <c r="B53032" s="1" t="str">
        <f>"20111"</f>
        <v>20111</v>
      </c>
      <c r="C53032" s="2">
        <v>1</v>
      </c>
      <c r="D53032" s="2">
        <v>1</v>
      </c>
      <c r="E53032" s="2">
        <v>1</v>
      </c>
      <c r="F53032" s="2">
        <v>1</v>
      </c>
    </row>
    <row r="53033" spans="1:6" x14ac:dyDescent="0.25">
      <c r="A53033" s="1" t="str">
        <f>"66851"</f>
        <v>66851</v>
      </c>
      <c r="B53033" s="1" t="str">
        <f>"20115"</f>
        <v>20115</v>
      </c>
      <c r="C53033" s="2">
        <v>1</v>
      </c>
      <c r="D53033" s="2">
        <v>1</v>
      </c>
      <c r="E53033" s="2">
        <v>1</v>
      </c>
      <c r="F53033" s="2">
        <v>1</v>
      </c>
    </row>
    <row r="53034" spans="1:6" x14ac:dyDescent="0.25">
      <c r="A53034" s="1" t="str">
        <f>"66865"</f>
        <v>66865</v>
      </c>
      <c r="B53034" s="1" t="str">
        <f>"20017"</f>
        <v>20017</v>
      </c>
      <c r="C53034" s="2">
        <v>1.9193857965451001E-3</v>
      </c>
      <c r="D53034" s="2">
        <v>0</v>
      </c>
      <c r="E53034" s="2">
        <v>0</v>
      </c>
      <c r="F53034" s="2">
        <v>1.83150183150183E-3</v>
      </c>
    </row>
    <row r="53035" spans="1:6" x14ac:dyDescent="0.25">
      <c r="A53035" s="1" t="str">
        <f>"66865"</f>
        <v>66865</v>
      </c>
      <c r="B53035" s="1" t="str">
        <f>"20111"</f>
        <v>20111</v>
      </c>
      <c r="C53035" s="2">
        <v>0.99808061420345395</v>
      </c>
      <c r="D53035" s="2">
        <v>1</v>
      </c>
      <c r="E53035" s="2">
        <v>1</v>
      </c>
      <c r="F53035" s="2">
        <v>0.99816849816849795</v>
      </c>
    </row>
    <row r="53036" spans="1:6" x14ac:dyDescent="0.25">
      <c r="A53036" s="1" t="str">
        <f>"66871"</f>
        <v>66871</v>
      </c>
      <c r="B53036" s="1" t="str">
        <f>"20139"</f>
        <v>20139</v>
      </c>
      <c r="C53036" s="2">
        <v>2.0740740740740699E-2</v>
      </c>
      <c r="D53036" s="2">
        <v>0</v>
      </c>
      <c r="E53036" s="2">
        <v>0</v>
      </c>
      <c r="F53036" s="2">
        <v>2.04081632653061E-2</v>
      </c>
    </row>
    <row r="53037" spans="1:6" x14ac:dyDescent="0.25">
      <c r="A53037" s="1" t="str">
        <f>"66871"</f>
        <v>66871</v>
      </c>
      <c r="B53037" s="1" t="str">
        <f>"20031"</f>
        <v>20031</v>
      </c>
      <c r="C53037" s="2">
        <v>0.97925925925925905</v>
      </c>
      <c r="D53037" s="2">
        <v>1</v>
      </c>
      <c r="E53037" s="2">
        <v>1</v>
      </c>
      <c r="F53037" s="2">
        <v>0.97959183673469297</v>
      </c>
    </row>
    <row r="53038" spans="1:6" x14ac:dyDescent="0.25">
      <c r="A53038" s="1" t="str">
        <f>"66938"</f>
        <v>66938</v>
      </c>
      <c r="B53038" s="1" t="str">
        <f>"20201"</f>
        <v>20201</v>
      </c>
      <c r="C53038" s="2">
        <v>5.2346570397111901E-2</v>
      </c>
      <c r="D53038" s="2">
        <v>5.5555555555555497E-2</v>
      </c>
      <c r="E53038" s="2">
        <v>0</v>
      </c>
      <c r="F53038" s="2">
        <v>5.1752921535893101E-2</v>
      </c>
    </row>
    <row r="53039" spans="1:6" x14ac:dyDescent="0.25">
      <c r="A53039" s="1" t="str">
        <f>"66938"</f>
        <v>66938</v>
      </c>
      <c r="B53039" s="1" t="str">
        <f>"20157"</f>
        <v>20157</v>
      </c>
      <c r="C53039" s="2">
        <v>1.08303249097472E-2</v>
      </c>
      <c r="D53039" s="2">
        <v>0</v>
      </c>
      <c r="E53039" s="2">
        <v>0</v>
      </c>
      <c r="F53039" s="2">
        <v>1.0016694490818E-2</v>
      </c>
    </row>
    <row r="53040" spans="1:6" x14ac:dyDescent="0.25">
      <c r="A53040" s="1" t="str">
        <f>"66938"</f>
        <v>66938</v>
      </c>
      <c r="B53040" s="1" t="str">
        <f>"20027"</f>
        <v>20027</v>
      </c>
      <c r="C53040" s="2">
        <v>1.08303249097472E-2</v>
      </c>
      <c r="D53040" s="2">
        <v>0</v>
      </c>
      <c r="E53040" s="2">
        <v>0</v>
      </c>
      <c r="F53040" s="2">
        <v>1.0016694490818E-2</v>
      </c>
    </row>
    <row r="53041" spans="1:6" x14ac:dyDescent="0.25">
      <c r="A53041" s="1" t="str">
        <f>"66938"</f>
        <v>66938</v>
      </c>
      <c r="B53041" s="1" t="str">
        <f>"20029"</f>
        <v>20029</v>
      </c>
      <c r="C53041" s="2">
        <v>0.92599277978339301</v>
      </c>
      <c r="D53041" s="2">
        <v>0.94444444444444398</v>
      </c>
      <c r="E53041" s="2">
        <v>1</v>
      </c>
      <c r="F53041" s="2">
        <v>0.92821368948246996</v>
      </c>
    </row>
    <row r="53042" spans="1:6" x14ac:dyDescent="0.25">
      <c r="A53042" s="1" t="str">
        <f>"66944"</f>
        <v>66944</v>
      </c>
      <c r="B53042" s="1" t="str">
        <f>"20201"</f>
        <v>20201</v>
      </c>
      <c r="C53042" s="2">
        <v>1</v>
      </c>
      <c r="D53042" s="2">
        <v>1</v>
      </c>
      <c r="E53042" s="2">
        <v>1</v>
      </c>
      <c r="F53042" s="2">
        <v>1</v>
      </c>
    </row>
    <row r="53043" spans="1:6" x14ac:dyDescent="0.25">
      <c r="A53043" s="1" t="str">
        <f>"67019"</f>
        <v>67019</v>
      </c>
      <c r="B53043" s="1" t="str">
        <f>"20035"</f>
        <v>20035</v>
      </c>
      <c r="C53043" s="2">
        <v>1</v>
      </c>
      <c r="D53043" s="2">
        <v>1</v>
      </c>
      <c r="E53043" s="2">
        <v>1</v>
      </c>
      <c r="F53043" s="2">
        <v>1</v>
      </c>
    </row>
    <row r="53044" spans="1:6" x14ac:dyDescent="0.25">
      <c r="A53044" s="1" t="str">
        <f>"67012"</f>
        <v>67012</v>
      </c>
      <c r="B53044" s="1" t="str">
        <f>"20015"</f>
        <v>20015</v>
      </c>
      <c r="C53044" s="2">
        <v>1</v>
      </c>
      <c r="D53044" s="2">
        <v>1</v>
      </c>
      <c r="E53044" s="2">
        <v>1</v>
      </c>
      <c r="F53044" s="2">
        <v>1</v>
      </c>
    </row>
    <row r="53045" spans="1:6" x14ac:dyDescent="0.25">
      <c r="A53045" s="1" t="str">
        <f>"67016"</f>
        <v>67016</v>
      </c>
      <c r="B53045" s="1" t="str">
        <f>"20173"</f>
        <v>20173</v>
      </c>
      <c r="C53045" s="2">
        <v>1</v>
      </c>
      <c r="D53045" s="2">
        <v>0</v>
      </c>
      <c r="E53045" s="2">
        <v>1</v>
      </c>
      <c r="F53045" s="2">
        <v>1</v>
      </c>
    </row>
    <row r="53046" spans="1:6" x14ac:dyDescent="0.25">
      <c r="A53046" s="1" t="str">
        <f>"67211"</f>
        <v>67211</v>
      </c>
      <c r="B53046" s="1" t="str">
        <f>"20173"</f>
        <v>20173</v>
      </c>
      <c r="C53046" s="2">
        <v>1</v>
      </c>
      <c r="D53046" s="2">
        <v>1</v>
      </c>
      <c r="E53046" s="2">
        <v>1</v>
      </c>
      <c r="F53046" s="2">
        <v>1</v>
      </c>
    </row>
    <row r="53047" spans="1:6" x14ac:dyDescent="0.25">
      <c r="A53047" s="1" t="str">
        <f>"67428"</f>
        <v>67428</v>
      </c>
      <c r="B53047" s="1" t="str">
        <f>"20113"</f>
        <v>20113</v>
      </c>
      <c r="C53047" s="2">
        <v>0.93388429752066104</v>
      </c>
      <c r="D53047" s="2">
        <v>1</v>
      </c>
      <c r="E53047" s="2">
        <v>1</v>
      </c>
      <c r="F53047" s="2">
        <v>0.936758893280632</v>
      </c>
    </row>
    <row r="53048" spans="1:6" x14ac:dyDescent="0.25">
      <c r="A53048" s="1" t="str">
        <f>"67428"</f>
        <v>67428</v>
      </c>
      <c r="B53048" s="1" t="str">
        <f>"20115"</f>
        <v>20115</v>
      </c>
      <c r="C53048" s="2">
        <v>6.6115702479338803E-2</v>
      </c>
      <c r="D53048" s="2">
        <v>0</v>
      </c>
      <c r="E53048" s="2">
        <v>0</v>
      </c>
      <c r="F53048" s="2">
        <v>6.3241106719367501E-2</v>
      </c>
    </row>
    <row r="53049" spans="1:6" x14ac:dyDescent="0.25">
      <c r="A53049" s="1" t="str">
        <f>"67432"</f>
        <v>67432</v>
      </c>
      <c r="B53049" s="1" t="str">
        <f>"20161"</f>
        <v>20161</v>
      </c>
      <c r="C53049" s="2">
        <v>2.6990553306342701E-3</v>
      </c>
      <c r="D53049" s="2">
        <v>0</v>
      </c>
      <c r="E53049" s="2">
        <v>0</v>
      </c>
      <c r="F53049" s="2">
        <v>2.37388724035608E-3</v>
      </c>
    </row>
    <row r="53050" spans="1:6" x14ac:dyDescent="0.25">
      <c r="A53050" s="1" t="str">
        <f>"67432"</f>
        <v>67432</v>
      </c>
      <c r="B53050" s="1" t="str">
        <f>"20027"</f>
        <v>20027</v>
      </c>
      <c r="C53050" s="2">
        <v>0.99089068825910898</v>
      </c>
      <c r="D53050" s="2">
        <v>1</v>
      </c>
      <c r="E53050" s="2">
        <v>1</v>
      </c>
      <c r="F53050" s="2">
        <v>0.99198813056379798</v>
      </c>
    </row>
    <row r="53051" spans="1:6" x14ac:dyDescent="0.25">
      <c r="A53051" s="1" t="str">
        <f>"67432"</f>
        <v>67432</v>
      </c>
      <c r="B53051" s="1" t="str">
        <f>"20143"</f>
        <v>20143</v>
      </c>
      <c r="C53051" s="2">
        <v>6.41025641025641E-3</v>
      </c>
      <c r="D53051" s="2">
        <v>0</v>
      </c>
      <c r="E53051" s="2">
        <v>0</v>
      </c>
      <c r="F53051" s="2">
        <v>5.6379821958456901E-3</v>
      </c>
    </row>
    <row r="53052" spans="1:6" x14ac:dyDescent="0.25">
      <c r="A53052" s="1" t="str">
        <f>"67437"</f>
        <v>67437</v>
      </c>
      <c r="B53052" s="1" t="str">
        <f>"20183"</f>
        <v>20183</v>
      </c>
      <c r="C53052" s="2">
        <v>2.6277372262773699E-2</v>
      </c>
      <c r="D53052" s="2">
        <v>0</v>
      </c>
      <c r="E53052" s="2">
        <v>0</v>
      </c>
      <c r="F53052" s="2">
        <v>2.3195876288659701E-2</v>
      </c>
    </row>
    <row r="53053" spans="1:6" x14ac:dyDescent="0.25">
      <c r="A53053" s="1" t="str">
        <f>"67437"</f>
        <v>67437</v>
      </c>
      <c r="B53053" s="1" t="str">
        <f>"20141"</f>
        <v>20141</v>
      </c>
      <c r="C53053" s="2">
        <v>0.97372262773722595</v>
      </c>
      <c r="D53053" s="2">
        <v>1</v>
      </c>
      <c r="E53053" s="2">
        <v>1</v>
      </c>
      <c r="F53053" s="2">
        <v>0.97680412371133996</v>
      </c>
    </row>
    <row r="53054" spans="1:6" x14ac:dyDescent="0.25">
      <c r="A53054" s="1" t="str">
        <f>"67481"</f>
        <v>67481</v>
      </c>
      <c r="B53054" s="1" t="str">
        <f>"20105"</f>
        <v>20105</v>
      </c>
      <c r="C53054" s="2">
        <v>0.98499999999999999</v>
      </c>
      <c r="D53054" s="2">
        <v>1</v>
      </c>
      <c r="E53054" s="2">
        <v>1</v>
      </c>
      <c r="F53054" s="2">
        <v>0.98657718120805304</v>
      </c>
    </row>
    <row r="53055" spans="1:6" x14ac:dyDescent="0.25">
      <c r="A53055" s="1" t="str">
        <f>"67481"</f>
        <v>67481</v>
      </c>
      <c r="B53055" s="1" t="str">
        <f>"20167"</f>
        <v>20167</v>
      </c>
      <c r="C53055" s="2">
        <v>1.4999999999999999E-2</v>
      </c>
      <c r="D53055" s="2">
        <v>0</v>
      </c>
      <c r="E53055" s="2">
        <v>0</v>
      </c>
      <c r="F53055" s="2">
        <v>1.34228187919463E-2</v>
      </c>
    </row>
    <row r="53056" spans="1:6" x14ac:dyDescent="0.25">
      <c r="A53056" s="1" t="str">
        <f>"67484"</f>
        <v>67484</v>
      </c>
      <c r="B53056" s="1" t="str">
        <f>"20105"</f>
        <v>20105</v>
      </c>
      <c r="C53056" s="2">
        <v>2.36966824644549E-3</v>
      </c>
      <c r="D53056" s="2">
        <v>0</v>
      </c>
      <c r="E53056" s="2">
        <v>0</v>
      </c>
      <c r="F53056" s="2">
        <v>2.2935779816513702E-3</v>
      </c>
    </row>
    <row r="53057" spans="1:6" x14ac:dyDescent="0.25">
      <c r="A53057" s="1" t="str">
        <f>"67484"</f>
        <v>67484</v>
      </c>
      <c r="B53057" s="1" t="str">
        <f>"20143"</f>
        <v>20143</v>
      </c>
      <c r="C53057" s="2">
        <v>0.87203791469194303</v>
      </c>
      <c r="D53057" s="2">
        <v>1</v>
      </c>
      <c r="E53057" s="2">
        <v>1</v>
      </c>
      <c r="F53057" s="2">
        <v>0.87614678899082499</v>
      </c>
    </row>
    <row r="53058" spans="1:6" x14ac:dyDescent="0.25">
      <c r="A53058" s="1" t="str">
        <f>"67484"</f>
        <v>67484</v>
      </c>
      <c r="B53058" s="1" t="str">
        <f>"20169"</f>
        <v>20169</v>
      </c>
      <c r="C53058" s="2">
        <v>0.12559241706161101</v>
      </c>
      <c r="D53058" s="2">
        <v>0</v>
      </c>
      <c r="E53058" s="2">
        <v>0</v>
      </c>
      <c r="F53058" s="2">
        <v>0.121559633027522</v>
      </c>
    </row>
    <row r="53059" spans="1:6" x14ac:dyDescent="0.25">
      <c r="A53059" s="1" t="str">
        <f>"67487"</f>
        <v>67487</v>
      </c>
      <c r="B53059" s="1" t="str">
        <f>"20027"</f>
        <v>20027</v>
      </c>
      <c r="C53059" s="2">
        <v>0.94108019639934504</v>
      </c>
      <c r="D53059" s="2">
        <v>0.88235294117647001</v>
      </c>
      <c r="E53059" s="2">
        <v>1</v>
      </c>
      <c r="F53059" s="2">
        <v>0.94126738794435805</v>
      </c>
    </row>
    <row r="53060" spans="1:6" x14ac:dyDescent="0.25">
      <c r="A53060" s="1" t="str">
        <f>"67487"</f>
        <v>67487</v>
      </c>
      <c r="B53060" s="1" t="str">
        <f>"20041"</f>
        <v>20041</v>
      </c>
      <c r="C53060" s="2">
        <v>4.0916530278232402E-2</v>
      </c>
      <c r="D53060" s="2">
        <v>0.11764705882352899</v>
      </c>
      <c r="E53060" s="2">
        <v>0</v>
      </c>
      <c r="F53060" s="2">
        <v>4.1731066460587302E-2</v>
      </c>
    </row>
    <row r="53061" spans="1:6" x14ac:dyDescent="0.25">
      <c r="A53061" s="1" t="str">
        <f>"67487"</f>
        <v>67487</v>
      </c>
      <c r="B53061" s="1" t="str">
        <f>"20061"</f>
        <v>20061</v>
      </c>
      <c r="C53061" s="2">
        <v>1.80032733224222E-2</v>
      </c>
      <c r="D53061" s="2">
        <v>0</v>
      </c>
      <c r="E53061" s="2">
        <v>0</v>
      </c>
      <c r="F53061" s="2">
        <v>1.7001545595053999E-2</v>
      </c>
    </row>
    <row r="53062" spans="1:6" x14ac:dyDescent="0.25">
      <c r="A53062" s="1" t="str">
        <f>"67476"</f>
        <v>67476</v>
      </c>
      <c r="B53062" s="1" t="str">
        <f>"20113"</f>
        <v>20113</v>
      </c>
      <c r="C53062" s="2">
        <v>1</v>
      </c>
      <c r="D53062" s="2">
        <v>1</v>
      </c>
      <c r="E53062" s="2">
        <v>1</v>
      </c>
      <c r="F53062" s="2">
        <v>1</v>
      </c>
    </row>
    <row r="53063" spans="1:6" x14ac:dyDescent="0.25">
      <c r="A53063" s="1" t="str">
        <f>"67442"</f>
        <v>67442</v>
      </c>
      <c r="B53063" s="1" t="str">
        <f>"20169"</f>
        <v>20169</v>
      </c>
      <c r="C53063" s="2">
        <v>1</v>
      </c>
      <c r="D53063" s="2">
        <v>1</v>
      </c>
      <c r="E53063" s="2">
        <v>1</v>
      </c>
      <c r="F53063" s="2">
        <v>1</v>
      </c>
    </row>
    <row r="53064" spans="1:6" x14ac:dyDescent="0.25">
      <c r="A53064" s="1" t="str">
        <f>"67482"</f>
        <v>67482</v>
      </c>
      <c r="B53064" s="1" t="str">
        <f>"20041"</f>
        <v>20041</v>
      </c>
      <c r="C53064" s="2">
        <v>1</v>
      </c>
      <c r="D53064" s="2">
        <v>0</v>
      </c>
      <c r="E53064" s="2">
        <v>1</v>
      </c>
      <c r="F53064" s="2">
        <v>1</v>
      </c>
    </row>
    <row r="53065" spans="1:6" x14ac:dyDescent="0.25">
      <c r="A53065" s="1" t="str">
        <f>"67530"</f>
        <v>67530</v>
      </c>
      <c r="B53065" s="1" t="str">
        <f>"20185"</f>
        <v>20185</v>
      </c>
      <c r="C53065" s="2">
        <v>2.3501762632197401E-3</v>
      </c>
      <c r="D53065" s="2">
        <v>0</v>
      </c>
      <c r="E53065" s="2">
        <v>0</v>
      </c>
      <c r="F53065" s="2">
        <v>1.9801980198019798E-3</v>
      </c>
    </row>
    <row r="53066" spans="1:6" x14ac:dyDescent="0.25">
      <c r="A53066" s="1" t="str">
        <f>"67530"</f>
        <v>67530</v>
      </c>
      <c r="B53066" s="1" t="str">
        <f>"20009"</f>
        <v>20009</v>
      </c>
      <c r="C53066" s="2">
        <v>0.99764982373678002</v>
      </c>
      <c r="D53066" s="2">
        <v>1</v>
      </c>
      <c r="E53066" s="2">
        <v>1</v>
      </c>
      <c r="F53066" s="2">
        <v>0.99801980198019802</v>
      </c>
    </row>
    <row r="53067" spans="1:6" x14ac:dyDescent="0.25">
      <c r="A53067" s="1" t="str">
        <f>"67544"</f>
        <v>67544</v>
      </c>
      <c r="B53067" s="1" t="str">
        <f>"20009"</f>
        <v>20009</v>
      </c>
      <c r="C53067" s="2">
        <v>0.99941758881770504</v>
      </c>
      <c r="D53067" s="2">
        <v>1</v>
      </c>
      <c r="E53067" s="2">
        <v>1</v>
      </c>
      <c r="F53067" s="2">
        <v>0.99948213360952798</v>
      </c>
    </row>
    <row r="53068" spans="1:6" x14ac:dyDescent="0.25">
      <c r="A53068" s="1" t="str">
        <f>"67544"</f>
        <v>67544</v>
      </c>
      <c r="B53068" s="1" t="str">
        <f>"20167"</f>
        <v>20167</v>
      </c>
      <c r="C53068" s="2">
        <v>5.8241118229469997E-4</v>
      </c>
      <c r="D53068" s="2">
        <v>0</v>
      </c>
      <c r="E53068" s="2">
        <v>0</v>
      </c>
      <c r="F53068" s="2">
        <v>5.1786639047125805E-4</v>
      </c>
    </row>
    <row r="53069" spans="1:6" x14ac:dyDescent="0.25">
      <c r="A53069" s="1" t="str">
        <f>"67554"</f>
        <v>67554</v>
      </c>
      <c r="B53069" s="1" t="str">
        <f>"20159"</f>
        <v>20159</v>
      </c>
      <c r="C53069" s="2">
        <v>1</v>
      </c>
      <c r="D53069" s="2">
        <v>1</v>
      </c>
      <c r="E53069" s="2">
        <v>1</v>
      </c>
      <c r="F53069" s="2">
        <v>1</v>
      </c>
    </row>
    <row r="53070" spans="1:6" x14ac:dyDescent="0.25">
      <c r="A53070" s="1" t="str">
        <f>"67556"</f>
        <v>67556</v>
      </c>
      <c r="B53070" s="1" t="str">
        <f>"20165"</f>
        <v>20165</v>
      </c>
      <c r="C53070" s="2">
        <v>0.94472361809045202</v>
      </c>
      <c r="D53070" s="2">
        <v>1</v>
      </c>
      <c r="E53070" s="2">
        <v>1</v>
      </c>
      <c r="F53070" s="2">
        <v>0.94660194174757195</v>
      </c>
    </row>
    <row r="53071" spans="1:6" x14ac:dyDescent="0.25">
      <c r="A53071" s="1" t="str">
        <f>"67556"</f>
        <v>67556</v>
      </c>
      <c r="B53071" s="1" t="str">
        <f>"20051"</f>
        <v>20051</v>
      </c>
      <c r="C53071" s="2">
        <v>5.52763819095477E-2</v>
      </c>
      <c r="D53071" s="2">
        <v>0</v>
      </c>
      <c r="E53071" s="2">
        <v>0</v>
      </c>
      <c r="F53071" s="2">
        <v>5.3398058252427098E-2</v>
      </c>
    </row>
    <row r="53072" spans="1:6" x14ac:dyDescent="0.25">
      <c r="A53072" s="1" t="str">
        <f>"67557"</f>
        <v>67557</v>
      </c>
      <c r="B53072" s="1" t="str">
        <f>"20145"</f>
        <v>20145</v>
      </c>
      <c r="C53072" s="2">
        <v>1.84049079754601E-2</v>
      </c>
      <c r="D53072" s="2">
        <v>0</v>
      </c>
      <c r="E53072" s="2">
        <v>0</v>
      </c>
      <c r="F53072" s="2">
        <v>1.6348773841961799E-2</v>
      </c>
    </row>
    <row r="53073" spans="1:6" x14ac:dyDescent="0.25">
      <c r="A53073" s="1" t="str">
        <f>"67557"</f>
        <v>67557</v>
      </c>
      <c r="B53073" s="1" t="str">
        <f>"20047"</f>
        <v>20047</v>
      </c>
      <c r="C53073" s="2">
        <v>3.0674846625766798E-3</v>
      </c>
      <c r="D53073" s="2">
        <v>0</v>
      </c>
      <c r="E53073" s="2">
        <v>0</v>
      </c>
      <c r="F53073" s="2">
        <v>2.7247956403269702E-3</v>
      </c>
    </row>
    <row r="53074" spans="1:6" x14ac:dyDescent="0.25">
      <c r="A53074" s="1" t="str">
        <f>"67557"</f>
        <v>67557</v>
      </c>
      <c r="B53074" s="1" t="str">
        <f>"20185"</f>
        <v>20185</v>
      </c>
      <c r="C53074" s="2">
        <v>0.92638036809815905</v>
      </c>
      <c r="D53074" s="2">
        <v>1</v>
      </c>
      <c r="E53074" s="2">
        <v>0.85714285714285698</v>
      </c>
      <c r="F53074" s="2">
        <v>0.93188010899182505</v>
      </c>
    </row>
    <row r="53075" spans="1:6" x14ac:dyDescent="0.25">
      <c r="A53075" s="1" t="str">
        <f>"67557"</f>
        <v>67557</v>
      </c>
      <c r="B53075" s="1" t="str">
        <f>"20151"</f>
        <v>20151</v>
      </c>
      <c r="C53075" s="2">
        <v>5.2147239263803602E-2</v>
      </c>
      <c r="D53075" s="2">
        <v>0</v>
      </c>
      <c r="E53075" s="2">
        <v>0.14285714285714199</v>
      </c>
      <c r="F53075" s="2">
        <v>4.9046321525885499E-2</v>
      </c>
    </row>
    <row r="53076" spans="1:6" x14ac:dyDescent="0.25">
      <c r="A53076" s="1" t="str">
        <f>"67566"</f>
        <v>67566</v>
      </c>
      <c r="B53076" s="1" t="str">
        <f>"20155"</f>
        <v>20155</v>
      </c>
      <c r="C53076" s="2">
        <v>1</v>
      </c>
      <c r="D53076" s="2">
        <v>1</v>
      </c>
      <c r="E53076" s="2">
        <v>1</v>
      </c>
      <c r="F53076" s="2">
        <v>1</v>
      </c>
    </row>
    <row r="53077" spans="1:6" x14ac:dyDescent="0.25">
      <c r="A53077" s="1" t="str">
        <f>"67567"</f>
        <v>67567</v>
      </c>
      <c r="B53077" s="1" t="str">
        <f>"20185"</f>
        <v>20185</v>
      </c>
      <c r="C53077" s="2">
        <v>3.66300366300366E-3</v>
      </c>
      <c r="D53077" s="2">
        <v>0</v>
      </c>
      <c r="E53077" s="2">
        <v>0</v>
      </c>
      <c r="F53077" s="2">
        <v>3.4722222222222199E-3</v>
      </c>
    </row>
    <row r="53078" spans="1:6" x14ac:dyDescent="0.25">
      <c r="A53078" s="1" t="str">
        <f>"67567"</f>
        <v>67567</v>
      </c>
      <c r="B53078" s="1" t="str">
        <f>"20165"</f>
        <v>20165</v>
      </c>
      <c r="C53078" s="2">
        <v>1.8315018315018299E-2</v>
      </c>
      <c r="D53078" s="2">
        <v>0.125</v>
      </c>
      <c r="E53078" s="2">
        <v>0</v>
      </c>
      <c r="F53078" s="2">
        <v>2.0833333333333301E-2</v>
      </c>
    </row>
    <row r="53079" spans="1:6" x14ac:dyDescent="0.25">
      <c r="A53079" s="1" t="str">
        <f>"67567"</f>
        <v>67567</v>
      </c>
      <c r="B53079" s="1" t="str">
        <f>"20145"</f>
        <v>20145</v>
      </c>
      <c r="C53079" s="2">
        <v>0.183150183150183</v>
      </c>
      <c r="D53079" s="2">
        <v>0.125</v>
      </c>
      <c r="E53079" s="2">
        <v>0.14285714285714199</v>
      </c>
      <c r="F53079" s="2">
        <v>0.180555555555555</v>
      </c>
    </row>
    <row r="53080" spans="1:6" x14ac:dyDescent="0.25">
      <c r="A53080" s="1" t="str">
        <f>"67567"</f>
        <v>67567</v>
      </c>
      <c r="B53080" s="1" t="str">
        <f>"20009"</f>
        <v>20009</v>
      </c>
      <c r="C53080" s="2">
        <v>0.79487179487179405</v>
      </c>
      <c r="D53080" s="2">
        <v>0.75</v>
      </c>
      <c r="E53080" s="2">
        <v>0.85714285714285698</v>
      </c>
      <c r="F53080" s="2">
        <v>0.79513888888888795</v>
      </c>
    </row>
    <row r="53081" spans="1:6" x14ac:dyDescent="0.25">
      <c r="A53081" s="1" t="str">
        <f>"67581"</f>
        <v>67581</v>
      </c>
      <c r="B53081" s="1" t="str">
        <f>"20155"</f>
        <v>20155</v>
      </c>
      <c r="C53081" s="2">
        <v>1</v>
      </c>
      <c r="D53081" s="2">
        <v>1</v>
      </c>
      <c r="E53081" s="2">
        <v>1</v>
      </c>
      <c r="F53081" s="2">
        <v>1</v>
      </c>
    </row>
    <row r="53082" spans="1:6" x14ac:dyDescent="0.25">
      <c r="A53082" s="1" t="str">
        <f>"67583"</f>
        <v>67583</v>
      </c>
      <c r="B53082" s="1" t="str">
        <f>"20151"</f>
        <v>20151</v>
      </c>
      <c r="C53082" s="2">
        <v>0.365695792880258</v>
      </c>
      <c r="D53082" s="2">
        <v>0.32352941176470501</v>
      </c>
      <c r="E53082" s="2">
        <v>0</v>
      </c>
      <c r="F53082" s="2">
        <v>0.36349693251533699</v>
      </c>
    </row>
    <row r="53083" spans="1:6" x14ac:dyDescent="0.25">
      <c r="A53083" s="1" t="str">
        <f>"67583"</f>
        <v>67583</v>
      </c>
      <c r="B53083" s="1" t="str">
        <f>"20155"</f>
        <v>20155</v>
      </c>
      <c r="C53083" s="2">
        <v>0.62944983818770195</v>
      </c>
      <c r="D53083" s="2">
        <v>0.67647058823529405</v>
      </c>
      <c r="E53083" s="2">
        <v>0</v>
      </c>
      <c r="F53083" s="2">
        <v>0.63190184049079701</v>
      </c>
    </row>
    <row r="53084" spans="1:6" x14ac:dyDescent="0.25">
      <c r="A53084" s="1" t="str">
        <f>"67583"</f>
        <v>67583</v>
      </c>
      <c r="B53084" s="1" t="str">
        <f>"20185"</f>
        <v>20185</v>
      </c>
      <c r="C53084" s="2">
        <v>4.8543689320388302E-3</v>
      </c>
      <c r="D53084" s="2">
        <v>0</v>
      </c>
      <c r="E53084" s="2">
        <v>0</v>
      </c>
      <c r="F53084" s="2">
        <v>4.6012269938650301E-3</v>
      </c>
    </row>
    <row r="53085" spans="1:6" x14ac:dyDescent="0.25">
      <c r="A53085" s="1" t="str">
        <f>"67552"</f>
        <v>67552</v>
      </c>
      <c r="B53085" s="1" t="str">
        <f>"20047"</f>
        <v>20047</v>
      </c>
      <c r="C53085" s="2">
        <v>1</v>
      </c>
      <c r="D53085" s="2">
        <v>1</v>
      </c>
      <c r="E53085" s="2">
        <v>1</v>
      </c>
      <c r="F53085" s="2">
        <v>1</v>
      </c>
    </row>
    <row r="53086" spans="1:6" x14ac:dyDescent="0.25">
      <c r="A53086" s="1" t="str">
        <f>"67520"</f>
        <v>67520</v>
      </c>
      <c r="B53086" s="1" t="str">
        <f>"20051"</f>
        <v>20051</v>
      </c>
      <c r="C53086" s="2">
        <v>4.9019607843137202E-3</v>
      </c>
      <c r="D53086" s="2">
        <v>0</v>
      </c>
      <c r="E53086" s="2">
        <v>0</v>
      </c>
      <c r="F53086" s="2">
        <v>4.4444444444444401E-3</v>
      </c>
    </row>
    <row r="53087" spans="1:6" x14ac:dyDescent="0.25">
      <c r="A53087" s="1" t="str">
        <f>"67520"</f>
        <v>67520</v>
      </c>
      <c r="B53087" s="1" t="str">
        <f>"20165"</f>
        <v>20165</v>
      </c>
      <c r="C53087" s="2">
        <v>0.99509803921568596</v>
      </c>
      <c r="D53087" s="2">
        <v>1</v>
      </c>
      <c r="E53087" s="2">
        <v>1</v>
      </c>
      <c r="F53087" s="2">
        <v>0.99555555555555497</v>
      </c>
    </row>
    <row r="53088" spans="1:6" x14ac:dyDescent="0.25">
      <c r="A53088" s="1" t="str">
        <f>"67736"</f>
        <v>67736</v>
      </c>
      <c r="B53088" s="1" t="str">
        <f>"20063"</f>
        <v>20063</v>
      </c>
      <c r="C53088" s="2">
        <v>1</v>
      </c>
      <c r="D53088" s="2">
        <v>1</v>
      </c>
      <c r="E53088" s="2">
        <v>1</v>
      </c>
      <c r="F53088" s="2">
        <v>1</v>
      </c>
    </row>
    <row r="53089" spans="1:6" x14ac:dyDescent="0.25">
      <c r="A53089" s="1" t="str">
        <f>"67631"</f>
        <v>67631</v>
      </c>
      <c r="B53089" s="1" t="str">
        <f>"20195"</f>
        <v>20195</v>
      </c>
      <c r="C53089" s="2">
        <v>1</v>
      </c>
      <c r="D53089" s="2">
        <v>1</v>
      </c>
      <c r="E53089" s="2">
        <v>1</v>
      </c>
      <c r="F53089" s="2">
        <v>1</v>
      </c>
    </row>
    <row r="53090" spans="1:6" x14ac:dyDescent="0.25">
      <c r="A53090" s="1" t="str">
        <f>"67637"</f>
        <v>67637</v>
      </c>
      <c r="B53090" s="1" t="str">
        <f>"20195"</f>
        <v>20195</v>
      </c>
      <c r="C53090" s="2">
        <v>7.3906485671191499E-2</v>
      </c>
      <c r="D53090" s="2">
        <v>9.6153846153846107E-3</v>
      </c>
      <c r="E53090" s="2">
        <v>0</v>
      </c>
      <c r="F53090" s="2">
        <v>6.7947838023335594E-2</v>
      </c>
    </row>
    <row r="53091" spans="1:6" x14ac:dyDescent="0.25">
      <c r="A53091" s="1" t="str">
        <f>"67637"</f>
        <v>67637</v>
      </c>
      <c r="B53091" s="1" t="str">
        <f>"20051"</f>
        <v>20051</v>
      </c>
      <c r="C53091" s="2">
        <v>0.92609351432880804</v>
      </c>
      <c r="D53091" s="2">
        <v>0.99038461538461497</v>
      </c>
      <c r="E53091" s="2">
        <v>1</v>
      </c>
      <c r="F53091" s="2">
        <v>0.93205216197666396</v>
      </c>
    </row>
    <row r="53092" spans="1:6" x14ac:dyDescent="0.25">
      <c r="A53092" s="1" t="str">
        <f>"67639"</f>
        <v>67639</v>
      </c>
      <c r="B53092" s="1" t="str">
        <f>"20163"</f>
        <v>20163</v>
      </c>
      <c r="C53092" s="2">
        <v>8.7719298245613996E-3</v>
      </c>
      <c r="D53092" s="2">
        <v>0</v>
      </c>
      <c r="E53092" s="2">
        <v>0</v>
      </c>
      <c r="F53092" s="2">
        <v>8.1300813008130003E-3</v>
      </c>
    </row>
    <row r="53093" spans="1:6" x14ac:dyDescent="0.25">
      <c r="A53093" s="1" t="str">
        <f>"67639"</f>
        <v>67639</v>
      </c>
      <c r="B53093" s="1" t="str">
        <f>"20147"</f>
        <v>20147</v>
      </c>
      <c r="C53093" s="2">
        <v>0.99122807017543801</v>
      </c>
      <c r="D53093" s="2">
        <v>1</v>
      </c>
      <c r="E53093" s="2">
        <v>1</v>
      </c>
      <c r="F53093" s="2">
        <v>0.99186991869918595</v>
      </c>
    </row>
    <row r="53094" spans="1:6" x14ac:dyDescent="0.25">
      <c r="A53094" s="1" t="str">
        <f>"67664"</f>
        <v>67664</v>
      </c>
      <c r="B53094" s="1" t="str">
        <f>"20147"</f>
        <v>20147</v>
      </c>
      <c r="C53094" s="2">
        <v>1</v>
      </c>
      <c r="D53094" s="2">
        <v>1</v>
      </c>
      <c r="E53094" s="2">
        <v>1</v>
      </c>
      <c r="F53094" s="2">
        <v>1</v>
      </c>
    </row>
    <row r="53095" spans="1:6" x14ac:dyDescent="0.25">
      <c r="A53095" s="1" t="str">
        <f>"67638"</f>
        <v>67638</v>
      </c>
      <c r="B53095" s="1" t="str">
        <f>"20183"</f>
        <v>20183</v>
      </c>
      <c r="C53095" s="2">
        <v>1</v>
      </c>
      <c r="D53095" s="2">
        <v>1</v>
      </c>
      <c r="E53095" s="2">
        <v>1</v>
      </c>
      <c r="F53095" s="2">
        <v>1</v>
      </c>
    </row>
    <row r="53096" spans="1:6" x14ac:dyDescent="0.25">
      <c r="A53096" s="1" t="str">
        <f>"67278"</f>
        <v>67278</v>
      </c>
      <c r="B53096" s="1" t="str">
        <f>"20173"</f>
        <v>20173</v>
      </c>
      <c r="C53096" s="2">
        <v>1</v>
      </c>
      <c r="D53096" s="2">
        <v>1</v>
      </c>
      <c r="E53096" s="2">
        <v>1</v>
      </c>
      <c r="F53096" s="2">
        <v>1</v>
      </c>
    </row>
    <row r="53097" spans="1:6" x14ac:dyDescent="0.25">
      <c r="A53097" s="1" t="str">
        <f>"67333"</f>
        <v>67333</v>
      </c>
      <c r="B53097" s="1" t="str">
        <f>"20125"</f>
        <v>20125</v>
      </c>
      <c r="C53097" s="2">
        <v>1</v>
      </c>
      <c r="D53097" s="2">
        <v>1</v>
      </c>
      <c r="E53097" s="2">
        <v>1</v>
      </c>
      <c r="F53097" s="2">
        <v>1</v>
      </c>
    </row>
    <row r="53098" spans="1:6" x14ac:dyDescent="0.25">
      <c r="A53098" s="1" t="str">
        <f>"67360"</f>
        <v>67360</v>
      </c>
      <c r="B53098" s="1" t="str">
        <f>"20019"</f>
        <v>20019</v>
      </c>
      <c r="C53098" s="2">
        <v>1</v>
      </c>
      <c r="D53098" s="2">
        <v>1</v>
      </c>
      <c r="E53098" s="2">
        <v>1</v>
      </c>
      <c r="F53098" s="2">
        <v>1</v>
      </c>
    </row>
    <row r="53099" spans="1:6" x14ac:dyDescent="0.25">
      <c r="A53099" s="1" t="str">
        <f>"67418"</f>
        <v>67418</v>
      </c>
      <c r="B53099" s="1" t="str">
        <f>"20143"</f>
        <v>20143</v>
      </c>
      <c r="C53099" s="2">
        <v>2.9702970297029702E-2</v>
      </c>
      <c r="D53099" s="2">
        <v>0</v>
      </c>
      <c r="E53099" s="2">
        <v>0</v>
      </c>
      <c r="F53099" s="2">
        <v>2.8571428571428501E-2</v>
      </c>
    </row>
    <row r="53100" spans="1:6" x14ac:dyDescent="0.25">
      <c r="A53100" s="1" t="str">
        <f>"67418"</f>
        <v>67418</v>
      </c>
      <c r="B53100" s="1" t="str">
        <f>"20105"</f>
        <v>20105</v>
      </c>
      <c r="C53100" s="2">
        <v>0.89108910891089099</v>
      </c>
      <c r="D53100" s="2">
        <v>1</v>
      </c>
      <c r="E53100" s="2">
        <v>1</v>
      </c>
      <c r="F53100" s="2">
        <v>0.89523809523809506</v>
      </c>
    </row>
    <row r="53101" spans="1:6" x14ac:dyDescent="0.25">
      <c r="A53101" s="1" t="str">
        <f>"67418"</f>
        <v>67418</v>
      </c>
      <c r="B53101" s="1" t="str">
        <f>"20123"</f>
        <v>20123</v>
      </c>
      <c r="C53101" s="2">
        <v>7.9207920792079195E-2</v>
      </c>
      <c r="D53101" s="2">
        <v>0</v>
      </c>
      <c r="E53101" s="2">
        <v>0</v>
      </c>
      <c r="F53101" s="2">
        <v>7.61904761904761E-2</v>
      </c>
    </row>
    <row r="53102" spans="1:6" x14ac:dyDescent="0.25">
      <c r="A53102" s="1" t="str">
        <f>"67835"</f>
        <v>67835</v>
      </c>
      <c r="B53102" s="1" t="str">
        <f>"20069"</f>
        <v>20069</v>
      </c>
      <c r="C53102" s="2">
        <v>0.80662020905923304</v>
      </c>
      <c r="D53102" s="2">
        <v>0.93333333333333302</v>
      </c>
      <c r="E53102" s="2">
        <v>0.93333333333333302</v>
      </c>
      <c r="F53102" s="2">
        <v>0.81861198738170304</v>
      </c>
    </row>
    <row r="53103" spans="1:6" x14ac:dyDescent="0.25">
      <c r="A53103" s="1" t="str">
        <f>"67835"</f>
        <v>67835</v>
      </c>
      <c r="B53103" s="1" t="str">
        <f>"20083"</f>
        <v>20083</v>
      </c>
      <c r="C53103" s="2">
        <v>2.4390243902439001E-2</v>
      </c>
      <c r="D53103" s="2">
        <v>0</v>
      </c>
      <c r="E53103" s="2">
        <v>0</v>
      </c>
      <c r="F53103" s="2">
        <v>2.2082018927444699E-2</v>
      </c>
    </row>
    <row r="53104" spans="1:6" x14ac:dyDescent="0.25">
      <c r="A53104" s="1" t="str">
        <f>"67835"</f>
        <v>67835</v>
      </c>
      <c r="B53104" s="1" t="str">
        <f>"20057"</f>
        <v>20057</v>
      </c>
      <c r="C53104" s="2">
        <v>1.74216027874564E-3</v>
      </c>
      <c r="D53104" s="2">
        <v>0</v>
      </c>
      <c r="E53104" s="2">
        <v>0</v>
      </c>
      <c r="F53104" s="2">
        <v>1.57728706624605E-3</v>
      </c>
    </row>
    <row r="53105" spans="1:6" x14ac:dyDescent="0.25">
      <c r="A53105" s="1" t="str">
        <f>"67835"</f>
        <v>67835</v>
      </c>
      <c r="B53105" s="1" t="str">
        <f>"20055"</f>
        <v>20055</v>
      </c>
      <c r="C53105" s="2">
        <v>0.16724738675958101</v>
      </c>
      <c r="D53105" s="2">
        <v>6.6666666666666596E-2</v>
      </c>
      <c r="E53105" s="2">
        <v>6.6666666666666596E-2</v>
      </c>
      <c r="F53105" s="2">
        <v>0.157728706624605</v>
      </c>
    </row>
    <row r="53106" spans="1:6" x14ac:dyDescent="0.25">
      <c r="A53106" s="1" t="str">
        <f>"67753"</f>
        <v>67753</v>
      </c>
      <c r="B53106" s="1" t="str">
        <f>"20193"</f>
        <v>20193</v>
      </c>
      <c r="C53106" s="2">
        <v>0.81274900398406302</v>
      </c>
      <c r="D53106" s="2">
        <v>0.63636363636363602</v>
      </c>
      <c r="E53106" s="2">
        <v>1</v>
      </c>
      <c r="F53106" s="2">
        <v>0.80608365019011397</v>
      </c>
    </row>
    <row r="53107" spans="1:6" x14ac:dyDescent="0.25">
      <c r="A53107" s="1" t="str">
        <f>"67753"</f>
        <v>67753</v>
      </c>
      <c r="B53107" s="1" t="str">
        <f>"20179"</f>
        <v>20179</v>
      </c>
      <c r="C53107" s="2">
        <v>0.18725099601593601</v>
      </c>
      <c r="D53107" s="2">
        <v>0.36363636363636298</v>
      </c>
      <c r="E53107" s="2">
        <v>0</v>
      </c>
      <c r="F53107" s="2">
        <v>0.19391634980988501</v>
      </c>
    </row>
    <row r="53108" spans="1:6" x14ac:dyDescent="0.25">
      <c r="A53108" s="1" t="str">
        <f>"67836"</f>
        <v>67836</v>
      </c>
      <c r="B53108" s="1" t="str">
        <f>"20075"</f>
        <v>20075</v>
      </c>
      <c r="C53108" s="2">
        <v>1</v>
      </c>
      <c r="D53108" s="2">
        <v>0</v>
      </c>
      <c r="E53108" s="2">
        <v>1</v>
      </c>
      <c r="F53108" s="2">
        <v>1</v>
      </c>
    </row>
    <row r="53109" spans="1:6" x14ac:dyDescent="0.25">
      <c r="A53109" s="1" t="str">
        <f>"68057"</f>
        <v>68057</v>
      </c>
      <c r="B53109" s="1" t="str">
        <f>"31053"</f>
        <v>31053</v>
      </c>
      <c r="C53109" s="2">
        <v>1</v>
      </c>
      <c r="D53109" s="2">
        <v>1</v>
      </c>
      <c r="E53109" s="2">
        <v>1</v>
      </c>
      <c r="F53109" s="2">
        <v>1</v>
      </c>
    </row>
    <row r="53110" spans="1:6" x14ac:dyDescent="0.25">
      <c r="A53110" s="1" t="str">
        <f>"68071"</f>
        <v>68071</v>
      </c>
      <c r="B53110" s="1" t="str">
        <f>"31173"</f>
        <v>31173</v>
      </c>
      <c r="C53110" s="2">
        <v>1</v>
      </c>
      <c r="D53110" s="2">
        <v>1</v>
      </c>
      <c r="E53110" s="2">
        <v>1</v>
      </c>
      <c r="F53110" s="2">
        <v>1</v>
      </c>
    </row>
    <row r="53111" spans="1:6" x14ac:dyDescent="0.25">
      <c r="A53111" s="1" t="str">
        <f>"68104"</f>
        <v>68104</v>
      </c>
      <c r="B53111" s="1" t="str">
        <f>"31055"</f>
        <v>31055</v>
      </c>
      <c r="C53111" s="2">
        <v>1</v>
      </c>
      <c r="D53111" s="2">
        <v>1</v>
      </c>
      <c r="E53111" s="2">
        <v>1</v>
      </c>
      <c r="F53111" s="2">
        <v>1</v>
      </c>
    </row>
    <row r="53112" spans="1:6" x14ac:dyDescent="0.25">
      <c r="A53112" s="1" t="str">
        <f>"67901"</f>
        <v>67901</v>
      </c>
      <c r="B53112" s="1" t="str">
        <f>"20175"</f>
        <v>20175</v>
      </c>
      <c r="C53112" s="2">
        <v>1</v>
      </c>
      <c r="D53112" s="2">
        <v>1</v>
      </c>
      <c r="E53112" s="2">
        <v>1</v>
      </c>
      <c r="F53112" s="2">
        <v>1</v>
      </c>
    </row>
    <row r="53113" spans="1:6" x14ac:dyDescent="0.25">
      <c r="A53113" s="1" t="str">
        <f>"68123"</f>
        <v>68123</v>
      </c>
      <c r="B53113" s="1" t="str">
        <f>"31153"</f>
        <v>31153</v>
      </c>
      <c r="C53113" s="2">
        <v>1</v>
      </c>
      <c r="D53113" s="2">
        <v>1</v>
      </c>
      <c r="E53113" s="2">
        <v>1</v>
      </c>
      <c r="F53113" s="2">
        <v>1</v>
      </c>
    </row>
    <row r="53114" spans="1:6" x14ac:dyDescent="0.25">
      <c r="A53114" s="1" t="str">
        <f>"68128"</f>
        <v>68128</v>
      </c>
      <c r="B53114" s="1" t="str">
        <f>"31153"</f>
        <v>31153</v>
      </c>
      <c r="C53114" s="2">
        <v>0.99962448366503898</v>
      </c>
      <c r="D53114" s="2">
        <v>0.957882069795427</v>
      </c>
      <c r="E53114" s="2">
        <v>1</v>
      </c>
      <c r="F53114" s="2">
        <v>0.99601091748897697</v>
      </c>
    </row>
    <row r="53115" spans="1:6" x14ac:dyDescent="0.25">
      <c r="A53115" s="1" t="str">
        <f>"68128"</f>
        <v>68128</v>
      </c>
      <c r="B53115" s="1" t="str">
        <f>"31055"</f>
        <v>31055</v>
      </c>
      <c r="C53115" s="2">
        <v>3.7551633496057002E-4</v>
      </c>
      <c r="D53115" s="2">
        <v>4.2117930204572801E-2</v>
      </c>
      <c r="E53115" s="2">
        <v>0</v>
      </c>
      <c r="F53115" s="2">
        <v>3.9890825110224602E-3</v>
      </c>
    </row>
    <row r="53116" spans="1:6" x14ac:dyDescent="0.25">
      <c r="A53116" s="1" t="str">
        <f>"67952"</f>
        <v>67952</v>
      </c>
      <c r="B53116" s="1" t="str">
        <f>"20189"</f>
        <v>20189</v>
      </c>
      <c r="C53116" s="2">
        <v>0.95670995670995596</v>
      </c>
      <c r="D53116" s="2">
        <v>0.8</v>
      </c>
      <c r="E53116" s="2">
        <v>1</v>
      </c>
      <c r="F53116" s="2">
        <v>0.95358649789029504</v>
      </c>
    </row>
    <row r="53117" spans="1:6" x14ac:dyDescent="0.25">
      <c r="A53117" s="1" t="str">
        <f>"67952"</f>
        <v>67952</v>
      </c>
      <c r="B53117" s="1" t="str">
        <f>"20175"</f>
        <v>20175</v>
      </c>
      <c r="C53117" s="2">
        <v>3.4632034632034597E-2</v>
      </c>
      <c r="D53117" s="2">
        <v>0</v>
      </c>
      <c r="E53117" s="2">
        <v>0</v>
      </c>
      <c r="F53117" s="2">
        <v>3.3755274261603303E-2</v>
      </c>
    </row>
    <row r="53118" spans="1:6" x14ac:dyDescent="0.25">
      <c r="A53118" s="1" t="str">
        <f>"67952"</f>
        <v>67952</v>
      </c>
      <c r="B53118" s="1" t="str">
        <f>"20081"</f>
        <v>20081</v>
      </c>
      <c r="C53118" s="2">
        <v>8.6580086580086493E-3</v>
      </c>
      <c r="D53118" s="2">
        <v>0.2</v>
      </c>
      <c r="E53118" s="2">
        <v>0</v>
      </c>
      <c r="F53118" s="2">
        <v>1.26582278481012E-2</v>
      </c>
    </row>
    <row r="53119" spans="1:6" x14ac:dyDescent="0.25">
      <c r="A53119" s="1" t="str">
        <f>"68005"</f>
        <v>68005</v>
      </c>
      <c r="B53119" s="1" t="str">
        <f>"31153"</f>
        <v>31153</v>
      </c>
      <c r="C53119" s="2">
        <v>1</v>
      </c>
      <c r="D53119" s="2">
        <v>1</v>
      </c>
      <c r="E53119" s="2">
        <v>1</v>
      </c>
      <c r="F53119" s="2">
        <v>1</v>
      </c>
    </row>
    <row r="53120" spans="1:6" x14ac:dyDescent="0.25">
      <c r="A53120" s="1" t="str">
        <f>"68028"</f>
        <v>68028</v>
      </c>
      <c r="B53120" s="1" t="str">
        <f>"31153"</f>
        <v>31153</v>
      </c>
      <c r="C53120" s="2">
        <v>0.99754730203223496</v>
      </c>
      <c r="D53120" s="2">
        <v>0.99795501022494804</v>
      </c>
      <c r="E53120" s="2">
        <v>1</v>
      </c>
      <c r="F53120" s="2">
        <v>0.99764299182903804</v>
      </c>
    </row>
    <row r="53121" spans="1:6" x14ac:dyDescent="0.25">
      <c r="A53121" s="1" t="str">
        <f>"68028"</f>
        <v>68028</v>
      </c>
      <c r="B53121" s="1" t="str">
        <f>"31055"</f>
        <v>31055</v>
      </c>
      <c r="C53121" s="2">
        <v>2.4526979677645402E-3</v>
      </c>
      <c r="D53121" s="2">
        <v>2.0449897750511202E-3</v>
      </c>
      <c r="E53121" s="2">
        <v>0</v>
      </c>
      <c r="F53121" s="2">
        <v>2.3570081709616501E-3</v>
      </c>
    </row>
    <row r="53122" spans="1:6" x14ac:dyDescent="0.25">
      <c r="A53122" s="1" t="str">
        <f>"68504"</f>
        <v>68504</v>
      </c>
      <c r="B53122" s="1" t="str">
        <f>"31109"</f>
        <v>31109</v>
      </c>
      <c r="C53122" s="2">
        <v>1</v>
      </c>
      <c r="D53122" s="2">
        <v>1</v>
      </c>
      <c r="E53122" s="2">
        <v>1</v>
      </c>
      <c r="F53122" s="2">
        <v>1</v>
      </c>
    </row>
    <row r="53123" spans="1:6" x14ac:dyDescent="0.25">
      <c r="A53123" s="1" t="str">
        <f>"68505"</f>
        <v>68505</v>
      </c>
      <c r="B53123" s="1" t="str">
        <f>"31109"</f>
        <v>31109</v>
      </c>
      <c r="C53123" s="2">
        <v>1</v>
      </c>
      <c r="D53123" s="2">
        <v>1</v>
      </c>
      <c r="E53123" s="2">
        <v>1</v>
      </c>
      <c r="F53123" s="2">
        <v>1</v>
      </c>
    </row>
    <row r="53124" spans="1:6" x14ac:dyDescent="0.25">
      <c r="A53124" s="1" t="str">
        <f>"68157"</f>
        <v>68157</v>
      </c>
      <c r="B53124" s="1" t="str">
        <f>"31055"</f>
        <v>31055</v>
      </c>
      <c r="C53124" s="2">
        <v>2.2170900692840601E-2</v>
      </c>
      <c r="D53124" s="2">
        <v>9.5238095238095205E-2</v>
      </c>
      <c r="E53124" s="2">
        <v>0.140350877192982</v>
      </c>
      <c r="F53124" s="2">
        <v>2.5858225590726699E-2</v>
      </c>
    </row>
    <row r="53125" spans="1:6" x14ac:dyDescent="0.25">
      <c r="A53125" s="1" t="str">
        <f>"68157"</f>
        <v>68157</v>
      </c>
      <c r="B53125" s="1" t="str">
        <f>"31153"</f>
        <v>31153</v>
      </c>
      <c r="C53125" s="2">
        <v>0.977829099307159</v>
      </c>
      <c r="D53125" s="2">
        <v>0.90476190476190399</v>
      </c>
      <c r="E53125" s="2">
        <v>0.859649122807017</v>
      </c>
      <c r="F53125" s="2">
        <v>0.97414177440927296</v>
      </c>
    </row>
    <row r="53126" spans="1:6" x14ac:dyDescent="0.25">
      <c r="A53126" s="1" t="str">
        <f>"68164"</f>
        <v>68164</v>
      </c>
      <c r="B53126" s="1" t="str">
        <f>"31055"</f>
        <v>31055</v>
      </c>
      <c r="C53126" s="2">
        <v>1</v>
      </c>
      <c r="D53126" s="2">
        <v>1</v>
      </c>
      <c r="E53126" s="2">
        <v>1</v>
      </c>
      <c r="F53126" s="2">
        <v>1</v>
      </c>
    </row>
    <row r="53127" spans="1:6" x14ac:dyDescent="0.25">
      <c r="A53127" s="1" t="str">
        <f>"68183"</f>
        <v>68183</v>
      </c>
      <c r="B53127" s="1" t="str">
        <f>"31055"</f>
        <v>31055</v>
      </c>
      <c r="C53127" s="2">
        <v>0</v>
      </c>
      <c r="D53127" s="2">
        <v>1</v>
      </c>
      <c r="E53127" s="2">
        <v>1</v>
      </c>
      <c r="F53127" s="2">
        <v>1</v>
      </c>
    </row>
    <row r="53128" spans="1:6" x14ac:dyDescent="0.25">
      <c r="A53128" s="1" t="str">
        <f>"68520"</f>
        <v>68520</v>
      </c>
      <c r="B53128" s="1" t="str">
        <f t="shared" ref="B53128:B53133" si="267">"31109"</f>
        <v>31109</v>
      </c>
      <c r="C53128" s="2">
        <v>1</v>
      </c>
      <c r="D53128" s="2">
        <v>1</v>
      </c>
      <c r="E53128" s="2">
        <v>1</v>
      </c>
      <c r="F53128" s="2">
        <v>1</v>
      </c>
    </row>
    <row r="53129" spans="1:6" x14ac:dyDescent="0.25">
      <c r="A53129" s="1" t="str">
        <f>"68521"</f>
        <v>68521</v>
      </c>
      <c r="B53129" s="1" t="str">
        <f t="shared" si="267"/>
        <v>31109</v>
      </c>
      <c r="C53129" s="2">
        <v>1</v>
      </c>
      <c r="D53129" s="2">
        <v>1</v>
      </c>
      <c r="E53129" s="2">
        <v>1</v>
      </c>
      <c r="F53129" s="2">
        <v>1</v>
      </c>
    </row>
    <row r="53130" spans="1:6" x14ac:dyDescent="0.25">
      <c r="A53130" s="1" t="str">
        <f>"68532"</f>
        <v>68532</v>
      </c>
      <c r="B53130" s="1" t="str">
        <f t="shared" si="267"/>
        <v>31109</v>
      </c>
      <c r="C53130" s="2">
        <v>1</v>
      </c>
      <c r="D53130" s="2">
        <v>0</v>
      </c>
      <c r="E53130" s="2">
        <v>1</v>
      </c>
      <c r="F53130" s="2">
        <v>1</v>
      </c>
    </row>
    <row r="53131" spans="1:6" x14ac:dyDescent="0.25">
      <c r="A53131" s="1" t="str">
        <f>"68531"</f>
        <v>68531</v>
      </c>
      <c r="B53131" s="1" t="str">
        <f t="shared" si="267"/>
        <v>31109</v>
      </c>
      <c r="C53131" s="2">
        <v>1</v>
      </c>
      <c r="D53131" s="2">
        <v>1</v>
      </c>
      <c r="E53131" s="2">
        <v>1</v>
      </c>
      <c r="F53131" s="2">
        <v>1</v>
      </c>
    </row>
    <row r="53132" spans="1:6" x14ac:dyDescent="0.25">
      <c r="A53132" s="1" t="str">
        <f>"68542"</f>
        <v>68542</v>
      </c>
      <c r="B53132" s="1" t="str">
        <f t="shared" si="267"/>
        <v>31109</v>
      </c>
      <c r="C53132" s="2">
        <v>1</v>
      </c>
      <c r="D53132" s="2">
        <v>1</v>
      </c>
      <c r="E53132" s="2">
        <v>1</v>
      </c>
      <c r="F53132" s="2">
        <v>1</v>
      </c>
    </row>
    <row r="53133" spans="1:6" x14ac:dyDescent="0.25">
      <c r="A53133" s="1" t="str">
        <f>"68508"</f>
        <v>68508</v>
      </c>
      <c r="B53133" s="1" t="str">
        <f t="shared" si="267"/>
        <v>31109</v>
      </c>
      <c r="C53133" s="2">
        <v>1</v>
      </c>
      <c r="D53133" s="2">
        <v>1</v>
      </c>
      <c r="E53133" s="2">
        <v>1</v>
      </c>
      <c r="F53133" s="2">
        <v>1</v>
      </c>
    </row>
    <row r="53134" spans="1:6" x14ac:dyDescent="0.25">
      <c r="A53134" s="1" t="str">
        <f>"68624"</f>
        <v>68624</v>
      </c>
      <c r="B53134" s="1" t="str">
        <f>"31023"</f>
        <v>31023</v>
      </c>
      <c r="C53134" s="2">
        <v>1</v>
      </c>
      <c r="D53134" s="2">
        <v>1</v>
      </c>
      <c r="E53134" s="2">
        <v>1</v>
      </c>
      <c r="F53134" s="2">
        <v>1</v>
      </c>
    </row>
    <row r="53135" spans="1:6" x14ac:dyDescent="0.25">
      <c r="A53135" s="1" t="str">
        <f>"68629"</f>
        <v>68629</v>
      </c>
      <c r="B53135" s="1" t="str">
        <f>"31037"</f>
        <v>31037</v>
      </c>
      <c r="C53135" s="2">
        <v>0.90847913862718699</v>
      </c>
      <c r="D53135" s="2">
        <v>0.92307692307692302</v>
      </c>
      <c r="E53135" s="2">
        <v>1</v>
      </c>
      <c r="F53135" s="2">
        <v>0.90944881889763696</v>
      </c>
    </row>
    <row r="53136" spans="1:6" x14ac:dyDescent="0.25">
      <c r="A53136" s="1" t="str">
        <f>"68629"</f>
        <v>68629</v>
      </c>
      <c r="B53136" s="1" t="str">
        <f>"31167"</f>
        <v>31167</v>
      </c>
      <c r="C53136" s="2">
        <v>9.1520861372812901E-2</v>
      </c>
      <c r="D53136" s="2">
        <v>7.69230769230769E-2</v>
      </c>
      <c r="E53136" s="2">
        <v>0</v>
      </c>
      <c r="F53136" s="2">
        <v>9.0551181102362197E-2</v>
      </c>
    </row>
    <row r="53137" spans="1:6" x14ac:dyDescent="0.25">
      <c r="A53137" s="1" t="str">
        <f>"68640"</f>
        <v>68640</v>
      </c>
      <c r="B53137" s="1" t="str">
        <f>"31121"</f>
        <v>31121</v>
      </c>
      <c r="C53137" s="2">
        <v>2.58064516129032E-3</v>
      </c>
      <c r="D53137" s="2">
        <v>0</v>
      </c>
      <c r="E53137" s="2">
        <v>0</v>
      </c>
      <c r="F53137" s="2">
        <v>2.5284450063211101E-3</v>
      </c>
    </row>
    <row r="53138" spans="1:6" x14ac:dyDescent="0.25">
      <c r="A53138" s="1" t="str">
        <f>"68640"</f>
        <v>68640</v>
      </c>
      <c r="B53138" s="1" t="str">
        <f>"31141"</f>
        <v>31141</v>
      </c>
      <c r="C53138" s="2">
        <v>0.101935483870967</v>
      </c>
      <c r="D53138" s="2">
        <v>0.23076923076923</v>
      </c>
      <c r="E53138" s="2">
        <v>0</v>
      </c>
      <c r="F53138" s="2">
        <v>0.103666245259165</v>
      </c>
    </row>
    <row r="53139" spans="1:6" x14ac:dyDescent="0.25">
      <c r="A53139" s="1" t="str">
        <f>"68640"</f>
        <v>68640</v>
      </c>
      <c r="B53139" s="1" t="str">
        <f>"31125"</f>
        <v>31125</v>
      </c>
      <c r="C53139" s="2">
        <v>0.89548387096774096</v>
      </c>
      <c r="D53139" s="2">
        <v>0.76923076923076905</v>
      </c>
      <c r="E53139" s="2">
        <v>1</v>
      </c>
      <c r="F53139" s="2">
        <v>0.893805309734513</v>
      </c>
    </row>
    <row r="53140" spans="1:6" x14ac:dyDescent="0.25">
      <c r="A53140" s="1" t="str">
        <f>"68335"</f>
        <v>68335</v>
      </c>
      <c r="B53140" s="1" t="str">
        <f>"31169"</f>
        <v>31169</v>
      </c>
      <c r="C53140" s="2">
        <v>0.875</v>
      </c>
      <c r="D53140" s="2">
        <v>1</v>
      </c>
      <c r="E53140" s="2">
        <v>1</v>
      </c>
      <c r="F53140" s="2">
        <v>0.88085106382978695</v>
      </c>
    </row>
    <row r="53141" spans="1:6" x14ac:dyDescent="0.25">
      <c r="A53141" s="1" t="str">
        <f>"68335"</f>
        <v>68335</v>
      </c>
      <c r="B53141" s="1" t="str">
        <f>"31059"</f>
        <v>31059</v>
      </c>
      <c r="C53141" s="2">
        <v>3.125E-2</v>
      </c>
      <c r="D53141" s="2">
        <v>0</v>
      </c>
      <c r="E53141" s="2">
        <v>0</v>
      </c>
      <c r="F53141" s="2">
        <v>2.9787234042553099E-2</v>
      </c>
    </row>
    <row r="53142" spans="1:6" x14ac:dyDescent="0.25">
      <c r="A53142" s="1" t="str">
        <f>"68335"</f>
        <v>68335</v>
      </c>
      <c r="B53142" s="1" t="str">
        <f>"31129"</f>
        <v>31129</v>
      </c>
      <c r="C53142" s="2">
        <v>9.375E-2</v>
      </c>
      <c r="D53142" s="2">
        <v>0</v>
      </c>
      <c r="E53142" s="2">
        <v>0</v>
      </c>
      <c r="F53142" s="2">
        <v>8.9361702127659495E-2</v>
      </c>
    </row>
    <row r="53143" spans="1:6" x14ac:dyDescent="0.25">
      <c r="A53143" s="1" t="str">
        <f>"68336"</f>
        <v>68336</v>
      </c>
      <c r="B53143" s="1" t="str">
        <f>"31109"</f>
        <v>31109</v>
      </c>
      <c r="C53143" s="2">
        <v>1</v>
      </c>
      <c r="D53143" s="2">
        <v>1</v>
      </c>
      <c r="E53143" s="2">
        <v>1</v>
      </c>
      <c r="F53143" s="2">
        <v>1</v>
      </c>
    </row>
    <row r="53144" spans="1:6" x14ac:dyDescent="0.25">
      <c r="A53144" s="1" t="str">
        <f>"68337"</f>
        <v>68337</v>
      </c>
      <c r="B53144" s="1" t="str">
        <f>"31147"</f>
        <v>31147</v>
      </c>
      <c r="C53144" s="2">
        <v>1</v>
      </c>
      <c r="D53144" s="2">
        <v>1</v>
      </c>
      <c r="E53144" s="2">
        <v>1</v>
      </c>
      <c r="F53144" s="2">
        <v>1</v>
      </c>
    </row>
    <row r="53145" spans="1:6" x14ac:dyDescent="0.25">
      <c r="A53145" s="1" t="str">
        <f>"68357"</f>
        <v>68357</v>
      </c>
      <c r="B53145" s="1" t="str">
        <f>"31067"</f>
        <v>31067</v>
      </c>
      <c r="C53145" s="2">
        <v>1</v>
      </c>
      <c r="D53145" s="2">
        <v>0</v>
      </c>
      <c r="E53145" s="2">
        <v>1</v>
      </c>
      <c r="F53145" s="2">
        <v>1</v>
      </c>
    </row>
    <row r="53146" spans="1:6" x14ac:dyDescent="0.25">
      <c r="A53146" s="1" t="str">
        <f>"68366"</f>
        <v>68366</v>
      </c>
      <c r="B53146" s="1" t="str">
        <f>"31155"</f>
        <v>31155</v>
      </c>
      <c r="C53146" s="2">
        <v>1.50537634408602E-2</v>
      </c>
      <c r="D53146" s="2">
        <v>0</v>
      </c>
      <c r="E53146" s="2">
        <v>0</v>
      </c>
      <c r="F53146" s="2">
        <v>1.4522821576763399E-2</v>
      </c>
    </row>
    <row r="53147" spans="1:6" x14ac:dyDescent="0.25">
      <c r="A53147" s="1" t="str">
        <f>"68366"</f>
        <v>68366</v>
      </c>
      <c r="B53147" s="1" t="str">
        <f>"31025"</f>
        <v>31025</v>
      </c>
      <c r="C53147" s="2">
        <v>0.88602150537634405</v>
      </c>
      <c r="D53147" s="2">
        <v>1</v>
      </c>
      <c r="E53147" s="2">
        <v>0</v>
      </c>
      <c r="F53147" s="2">
        <v>0.890041493775933</v>
      </c>
    </row>
    <row r="53148" spans="1:6" x14ac:dyDescent="0.25">
      <c r="A53148" s="1" t="str">
        <f>"68366"</f>
        <v>68366</v>
      </c>
      <c r="B53148" s="1" t="str">
        <f>"31109"</f>
        <v>31109</v>
      </c>
      <c r="C53148" s="2">
        <v>9.89247311827956E-2</v>
      </c>
      <c r="D53148" s="2">
        <v>0</v>
      </c>
      <c r="E53148" s="2">
        <v>0</v>
      </c>
      <c r="F53148" s="2">
        <v>9.5435684647302899E-2</v>
      </c>
    </row>
    <row r="53149" spans="1:6" x14ac:dyDescent="0.25">
      <c r="A53149" s="1" t="str">
        <f>"68377"</f>
        <v>68377</v>
      </c>
      <c r="B53149" s="1" t="str">
        <f>"31095"</f>
        <v>31095</v>
      </c>
      <c r="C53149" s="2">
        <v>1</v>
      </c>
      <c r="D53149" s="2">
        <v>1</v>
      </c>
      <c r="E53149" s="2">
        <v>1</v>
      </c>
      <c r="F53149" s="2">
        <v>1</v>
      </c>
    </row>
    <row r="53150" spans="1:6" x14ac:dyDescent="0.25">
      <c r="A53150" s="1" t="str">
        <f>"68380"</f>
        <v>68380</v>
      </c>
      <c r="B53150" s="1" t="str">
        <f>"31133"</f>
        <v>31133</v>
      </c>
      <c r="C53150" s="2">
        <v>1</v>
      </c>
      <c r="D53150" s="2">
        <v>1</v>
      </c>
      <c r="E53150" s="2">
        <v>0</v>
      </c>
      <c r="F53150" s="2">
        <v>1</v>
      </c>
    </row>
    <row r="53151" spans="1:6" x14ac:dyDescent="0.25">
      <c r="A53151" s="1" t="str">
        <f>"68338"</f>
        <v>68338</v>
      </c>
      <c r="B53151" s="1" t="str">
        <f>"31095"</f>
        <v>31095</v>
      </c>
      <c r="C53151" s="2">
        <v>0.989247311827956</v>
      </c>
      <c r="D53151" s="2">
        <v>1</v>
      </c>
      <c r="E53151" s="2">
        <v>1</v>
      </c>
      <c r="F53151" s="2">
        <v>0.98958333333333304</v>
      </c>
    </row>
    <row r="53152" spans="1:6" x14ac:dyDescent="0.25">
      <c r="A53152" s="1" t="str">
        <f>"68338"</f>
        <v>68338</v>
      </c>
      <c r="B53152" s="1" t="str">
        <f>"31151"</f>
        <v>31151</v>
      </c>
      <c r="C53152" s="2">
        <v>1.0752688172042999E-2</v>
      </c>
      <c r="D53152" s="2">
        <v>0</v>
      </c>
      <c r="E53152" s="2">
        <v>0</v>
      </c>
      <c r="F53152" s="2">
        <v>1.04166666666666E-2</v>
      </c>
    </row>
    <row r="53153" spans="1:6" x14ac:dyDescent="0.25">
      <c r="A53153" s="1" t="str">
        <f>"68409"</f>
        <v>68409</v>
      </c>
      <c r="B53153" s="1" t="str">
        <f>"31025"</f>
        <v>31025</v>
      </c>
      <c r="C53153" s="2">
        <v>1</v>
      </c>
      <c r="D53153" s="2">
        <v>1</v>
      </c>
      <c r="E53153" s="2">
        <v>1</v>
      </c>
      <c r="F53153" s="2">
        <v>1</v>
      </c>
    </row>
    <row r="53154" spans="1:6" x14ac:dyDescent="0.25">
      <c r="A53154" s="1" t="str">
        <f>"68424"</f>
        <v>68424</v>
      </c>
      <c r="B53154" s="1" t="str">
        <f>"31067"</f>
        <v>31067</v>
      </c>
      <c r="C53154" s="2">
        <v>6.0606060606060597E-3</v>
      </c>
      <c r="D53154" s="2">
        <v>0</v>
      </c>
      <c r="E53154" s="2">
        <v>0</v>
      </c>
      <c r="F53154" s="2">
        <v>5.7471264367815996E-3</v>
      </c>
    </row>
    <row r="53155" spans="1:6" x14ac:dyDescent="0.25">
      <c r="A53155" s="1" t="str">
        <f>"68424"</f>
        <v>68424</v>
      </c>
      <c r="B53155" s="1" t="str">
        <f>"31095"</f>
        <v>31095</v>
      </c>
      <c r="C53155" s="2">
        <v>0.98787878787878702</v>
      </c>
      <c r="D53155" s="2">
        <v>1</v>
      </c>
      <c r="E53155" s="2">
        <v>1</v>
      </c>
      <c r="F53155" s="2">
        <v>0.98850574712643602</v>
      </c>
    </row>
    <row r="53156" spans="1:6" x14ac:dyDescent="0.25">
      <c r="A53156" s="1" t="str">
        <f>"68424"</f>
        <v>68424</v>
      </c>
      <c r="B53156" s="1" t="str">
        <f>"31151"</f>
        <v>31151</v>
      </c>
      <c r="C53156" s="2">
        <v>6.0606060606060597E-3</v>
      </c>
      <c r="D53156" s="2">
        <v>0</v>
      </c>
      <c r="E53156" s="2">
        <v>0</v>
      </c>
      <c r="F53156" s="2">
        <v>5.7471264367815996E-3</v>
      </c>
    </row>
    <row r="53157" spans="1:6" x14ac:dyDescent="0.25">
      <c r="A53157" s="1" t="str">
        <f>"68430"</f>
        <v>68430</v>
      </c>
      <c r="B53157" s="1" t="str">
        <f>"31109"</f>
        <v>31109</v>
      </c>
      <c r="C53157" s="2">
        <v>1</v>
      </c>
      <c r="D53157" s="2">
        <v>1</v>
      </c>
      <c r="E53157" s="2">
        <v>1</v>
      </c>
      <c r="F53157" s="2">
        <v>1</v>
      </c>
    </row>
    <row r="53158" spans="1:6" x14ac:dyDescent="0.25">
      <c r="A53158" s="1" t="str">
        <f>"68448"</f>
        <v>68448</v>
      </c>
      <c r="B53158" s="1" t="str">
        <f>"31097"</f>
        <v>31097</v>
      </c>
      <c r="C53158" s="2">
        <v>4.71698113207547E-2</v>
      </c>
      <c r="D53158" s="2">
        <v>0</v>
      </c>
      <c r="E53158" s="2">
        <v>0</v>
      </c>
      <c r="F53158" s="2">
        <v>4.69483568075117E-2</v>
      </c>
    </row>
    <row r="53159" spans="1:6" x14ac:dyDescent="0.25">
      <c r="A53159" s="1" t="str">
        <f>"68448"</f>
        <v>68448</v>
      </c>
      <c r="B53159" s="1" t="str">
        <f>"31127"</f>
        <v>31127</v>
      </c>
      <c r="C53159" s="2">
        <v>3.7735849056603703E-2</v>
      </c>
      <c r="D53159" s="2">
        <v>0</v>
      </c>
      <c r="E53159" s="2">
        <v>0</v>
      </c>
      <c r="F53159" s="2">
        <v>3.75586854460093E-2</v>
      </c>
    </row>
    <row r="53160" spans="1:6" x14ac:dyDescent="0.25">
      <c r="A53160" s="1" t="str">
        <f>"68448"</f>
        <v>68448</v>
      </c>
      <c r="B53160" s="1" t="str">
        <f>"31131"</f>
        <v>31131</v>
      </c>
      <c r="C53160" s="2">
        <v>0.91509433962264097</v>
      </c>
      <c r="D53160" s="2">
        <v>0</v>
      </c>
      <c r="E53160" s="2">
        <v>1</v>
      </c>
      <c r="F53160" s="2">
        <v>0.91549295774647799</v>
      </c>
    </row>
    <row r="53161" spans="1:6" x14ac:dyDescent="0.25">
      <c r="A53161" s="1" t="str">
        <f>"68461"</f>
        <v>68461</v>
      </c>
      <c r="B53161" s="1" t="str">
        <f>"31131"</f>
        <v>31131</v>
      </c>
      <c r="C53161" s="2">
        <v>1.8087855297157601E-2</v>
      </c>
      <c r="D53161" s="2">
        <v>0</v>
      </c>
      <c r="E53161" s="2">
        <v>0</v>
      </c>
      <c r="F53161" s="2">
        <v>1.7456359102244301E-2</v>
      </c>
    </row>
    <row r="53162" spans="1:6" x14ac:dyDescent="0.25">
      <c r="A53162" s="1" t="str">
        <f>"68461"</f>
        <v>68461</v>
      </c>
      <c r="B53162" s="1" t="str">
        <f>"31109"</f>
        <v>31109</v>
      </c>
      <c r="C53162" s="2">
        <v>0.98191214470284205</v>
      </c>
      <c r="D53162" s="2">
        <v>1</v>
      </c>
      <c r="E53162" s="2">
        <v>1</v>
      </c>
      <c r="F53162" s="2">
        <v>0.98254364089775503</v>
      </c>
    </row>
    <row r="53163" spans="1:6" x14ac:dyDescent="0.25">
      <c r="A53163" s="1" t="str">
        <f>"68729"</f>
        <v>68729</v>
      </c>
      <c r="B53163" s="1" t="str">
        <f>"31139"</f>
        <v>31139</v>
      </c>
      <c r="C53163" s="2">
        <v>1.07991360691144E-3</v>
      </c>
      <c r="D53163" s="2">
        <v>0</v>
      </c>
      <c r="E53163" s="2">
        <v>0</v>
      </c>
      <c r="F53163" s="2">
        <v>9.5602294455066896E-4</v>
      </c>
    </row>
    <row r="53164" spans="1:6" x14ac:dyDescent="0.25">
      <c r="A53164" s="1" t="str">
        <f>"68729"</f>
        <v>68729</v>
      </c>
      <c r="B53164" s="1" t="str">
        <f>"31107"</f>
        <v>31107</v>
      </c>
      <c r="C53164" s="2">
        <v>0.96112311015118701</v>
      </c>
      <c r="D53164" s="2">
        <v>0.97321428571428503</v>
      </c>
      <c r="E53164" s="2">
        <v>1</v>
      </c>
      <c r="F53164" s="2">
        <v>0.96271510516252301</v>
      </c>
    </row>
    <row r="53165" spans="1:6" x14ac:dyDescent="0.25">
      <c r="A53165" s="1" t="str">
        <f>"68729"</f>
        <v>68729</v>
      </c>
      <c r="B53165" s="1" t="str">
        <f>"31003"</f>
        <v>31003</v>
      </c>
      <c r="C53165" s="2">
        <v>3.77969762419006E-2</v>
      </c>
      <c r="D53165" s="2">
        <v>2.6785714285714201E-2</v>
      </c>
      <c r="E53165" s="2">
        <v>0</v>
      </c>
      <c r="F53165" s="2">
        <v>3.6328871892925399E-2</v>
      </c>
    </row>
    <row r="53166" spans="1:6" x14ac:dyDescent="0.25">
      <c r="A53166" s="1" t="str">
        <f>"68719"</f>
        <v>68719</v>
      </c>
      <c r="B53166" s="1" t="str">
        <f>"31015"</f>
        <v>31015</v>
      </c>
      <c r="C53166" s="2">
        <v>1</v>
      </c>
      <c r="D53166" s="2">
        <v>1</v>
      </c>
      <c r="E53166" s="2">
        <v>1</v>
      </c>
      <c r="F53166" s="2">
        <v>1</v>
      </c>
    </row>
    <row r="53167" spans="1:6" x14ac:dyDescent="0.25">
      <c r="A53167" s="1" t="str">
        <f>"68742"</f>
        <v>68742</v>
      </c>
      <c r="B53167" s="1" t="str">
        <f>"31089"</f>
        <v>31089</v>
      </c>
      <c r="C53167" s="2">
        <v>1</v>
      </c>
      <c r="D53167" s="2">
        <v>1</v>
      </c>
      <c r="E53167" s="2">
        <v>0</v>
      </c>
      <c r="F53167" s="2">
        <v>1</v>
      </c>
    </row>
    <row r="53168" spans="1:6" x14ac:dyDescent="0.25">
      <c r="A53168" s="1" t="str">
        <f>"68751"</f>
        <v>68751</v>
      </c>
      <c r="B53168" s="1" t="str">
        <f>"31051"</f>
        <v>31051</v>
      </c>
      <c r="C53168" s="2">
        <v>1</v>
      </c>
      <c r="D53168" s="2">
        <v>0</v>
      </c>
      <c r="E53168" s="2">
        <v>1</v>
      </c>
      <c r="F53168" s="2">
        <v>1</v>
      </c>
    </row>
    <row r="53169" spans="1:6" x14ac:dyDescent="0.25">
      <c r="A53169" s="1" t="str">
        <f>"68667"</f>
        <v>68667</v>
      </c>
      <c r="B53169" s="1" t="str">
        <f>"31023"</f>
        <v>31023</v>
      </c>
      <c r="C53169" s="2">
        <v>1</v>
      </c>
      <c r="D53169" s="2">
        <v>1</v>
      </c>
      <c r="E53169" s="2">
        <v>1</v>
      </c>
      <c r="F53169" s="2">
        <v>1</v>
      </c>
    </row>
    <row r="53170" spans="1:6" x14ac:dyDescent="0.25">
      <c r="A53170" s="1" t="str">
        <f>"68871"</f>
        <v>68871</v>
      </c>
      <c r="B53170" s="1" t="str">
        <f>"31163"</f>
        <v>31163</v>
      </c>
      <c r="C53170" s="2">
        <v>1</v>
      </c>
      <c r="D53170" s="2">
        <v>1</v>
      </c>
      <c r="E53170" s="2">
        <v>0</v>
      </c>
      <c r="F53170" s="2">
        <v>1</v>
      </c>
    </row>
    <row r="53171" spans="1:6" x14ac:dyDescent="0.25">
      <c r="A53171" s="1" t="str">
        <f>"68882"</f>
        <v>68882</v>
      </c>
      <c r="B53171" s="1" t="str">
        <f>"31093"</f>
        <v>31093</v>
      </c>
      <c r="C53171" s="2">
        <v>0.164794007490636</v>
      </c>
      <c r="D53171" s="2">
        <v>0.14285714285714199</v>
      </c>
      <c r="E53171" s="2">
        <v>0</v>
      </c>
      <c r="F53171" s="2">
        <v>0.162454873646209</v>
      </c>
    </row>
    <row r="53172" spans="1:6" x14ac:dyDescent="0.25">
      <c r="A53172" s="1" t="str">
        <f>"68882"</f>
        <v>68882</v>
      </c>
      <c r="B53172" s="1" t="str">
        <f>"31125"</f>
        <v>31125</v>
      </c>
      <c r="C53172" s="2">
        <v>2.9962546816479401E-2</v>
      </c>
      <c r="D53172" s="2">
        <v>0</v>
      </c>
      <c r="E53172" s="2">
        <v>0</v>
      </c>
      <c r="F53172" s="2">
        <v>2.8880866425992701E-2</v>
      </c>
    </row>
    <row r="53173" spans="1:6" x14ac:dyDescent="0.25">
      <c r="A53173" s="1" t="str">
        <f>"68882"</f>
        <v>68882</v>
      </c>
      <c r="B53173" s="1" t="str">
        <f>"31077"</f>
        <v>31077</v>
      </c>
      <c r="C53173" s="2">
        <v>0.797752808988764</v>
      </c>
      <c r="D53173" s="2">
        <v>0.71428571428571397</v>
      </c>
      <c r="E53173" s="2">
        <v>1</v>
      </c>
      <c r="F53173" s="2">
        <v>0.79783393501805</v>
      </c>
    </row>
    <row r="53174" spans="1:6" x14ac:dyDescent="0.25">
      <c r="A53174" s="1" t="str">
        <f>"68882"</f>
        <v>68882</v>
      </c>
      <c r="B53174" s="1" t="str">
        <f>"31011"</f>
        <v>31011</v>
      </c>
      <c r="C53174" s="2">
        <v>7.4906367041198503E-3</v>
      </c>
      <c r="D53174" s="2">
        <v>0.14285714285714199</v>
      </c>
      <c r="E53174" s="2">
        <v>0</v>
      </c>
      <c r="F53174" s="2">
        <v>1.08303249097472E-2</v>
      </c>
    </row>
    <row r="53175" spans="1:6" x14ac:dyDescent="0.25">
      <c r="A53175" s="1" t="str">
        <f>"68927"</f>
        <v>68927</v>
      </c>
      <c r="B53175" s="1" t="str">
        <f>"31137"</f>
        <v>31137</v>
      </c>
      <c r="C53175" s="2">
        <v>0.90714285714285703</v>
      </c>
      <c r="D53175" s="2">
        <v>0.89473684210526305</v>
      </c>
      <c r="E53175" s="2">
        <v>1</v>
      </c>
      <c r="F53175" s="2">
        <v>0.908474576271186</v>
      </c>
    </row>
    <row r="53176" spans="1:6" x14ac:dyDescent="0.25">
      <c r="A53176" s="1" t="str">
        <f>"68927"</f>
        <v>68927</v>
      </c>
      <c r="B53176" s="1" t="str">
        <f>"31073"</f>
        <v>31073</v>
      </c>
      <c r="C53176" s="2">
        <v>9.2857142857142805E-2</v>
      </c>
      <c r="D53176" s="2">
        <v>0.105263157894736</v>
      </c>
      <c r="E53176" s="2">
        <v>0</v>
      </c>
      <c r="F53176" s="2">
        <v>9.1525423728813504E-2</v>
      </c>
    </row>
    <row r="53177" spans="1:6" x14ac:dyDescent="0.25">
      <c r="A53177" s="1" t="str">
        <f>"68929"</f>
        <v>68929</v>
      </c>
      <c r="B53177" s="1" t="str">
        <f>"31061"</f>
        <v>31061</v>
      </c>
      <c r="C53177" s="2">
        <v>1</v>
      </c>
      <c r="D53177" s="2">
        <v>1</v>
      </c>
      <c r="E53177" s="2">
        <v>1</v>
      </c>
      <c r="F53177" s="2">
        <v>1</v>
      </c>
    </row>
    <row r="53178" spans="1:6" x14ac:dyDescent="0.25">
      <c r="A53178" s="1" t="str">
        <f>"68938"</f>
        <v>68938</v>
      </c>
      <c r="B53178" s="1" t="str">
        <f>"31129"</f>
        <v>31129</v>
      </c>
      <c r="C53178" s="2">
        <v>1.2711864406779599E-2</v>
      </c>
      <c r="D53178" s="2">
        <v>0</v>
      </c>
      <c r="E53178" s="2">
        <v>0</v>
      </c>
      <c r="F53178" s="2">
        <v>1.19521912350597E-2</v>
      </c>
    </row>
    <row r="53179" spans="1:6" x14ac:dyDescent="0.25">
      <c r="A53179" s="1" t="str">
        <f>"68938"</f>
        <v>68938</v>
      </c>
      <c r="B53179" s="1" t="str">
        <f>"31035"</f>
        <v>31035</v>
      </c>
      <c r="C53179" s="2">
        <v>0.98728813559322004</v>
      </c>
      <c r="D53179" s="2">
        <v>1</v>
      </c>
      <c r="E53179" s="2">
        <v>1</v>
      </c>
      <c r="F53179" s="2">
        <v>0.98804780876494003</v>
      </c>
    </row>
    <row r="53180" spans="1:6" x14ac:dyDescent="0.25">
      <c r="A53180" s="1" t="str">
        <f>"68932"</f>
        <v>68932</v>
      </c>
      <c r="B53180" s="1" t="str">
        <f>"31061"</f>
        <v>31061</v>
      </c>
      <c r="C53180" s="2">
        <v>0.65322580645161199</v>
      </c>
      <c r="D53180" s="2">
        <v>1</v>
      </c>
      <c r="E53180" s="2">
        <v>1</v>
      </c>
      <c r="F53180" s="2">
        <v>0.66666666666666596</v>
      </c>
    </row>
    <row r="53181" spans="1:6" x14ac:dyDescent="0.25">
      <c r="A53181" s="1" t="str">
        <f>"68932"</f>
        <v>68932</v>
      </c>
      <c r="B53181" s="1" t="str">
        <f>"31001"</f>
        <v>31001</v>
      </c>
      <c r="C53181" s="2">
        <v>4.8387096774193498E-2</v>
      </c>
      <c r="D53181" s="2">
        <v>0</v>
      </c>
      <c r="E53181" s="2">
        <v>0</v>
      </c>
      <c r="F53181" s="2">
        <v>4.6511627906976702E-2</v>
      </c>
    </row>
    <row r="53182" spans="1:6" x14ac:dyDescent="0.25">
      <c r="A53182" s="1" t="str">
        <f>"68932"</f>
        <v>68932</v>
      </c>
      <c r="B53182" s="1" t="str">
        <f>"31181"</f>
        <v>31181</v>
      </c>
      <c r="C53182" s="2">
        <v>0.19354838709677399</v>
      </c>
      <c r="D53182" s="2">
        <v>0</v>
      </c>
      <c r="E53182" s="2">
        <v>0</v>
      </c>
      <c r="F53182" s="2">
        <v>0.186046511627906</v>
      </c>
    </row>
    <row r="53183" spans="1:6" x14ac:dyDescent="0.25">
      <c r="A53183" s="1" t="str">
        <f>"68932"</f>
        <v>68932</v>
      </c>
      <c r="B53183" s="1" t="str">
        <f>"31099"</f>
        <v>31099</v>
      </c>
      <c r="C53183" s="2">
        <v>0.104838709677419</v>
      </c>
      <c r="D53183" s="2">
        <v>0</v>
      </c>
      <c r="E53183" s="2">
        <v>0</v>
      </c>
      <c r="F53183" s="2">
        <v>0.100775193798449</v>
      </c>
    </row>
    <row r="53184" spans="1:6" x14ac:dyDescent="0.25">
      <c r="A53184" s="1" t="str">
        <f>"68952"</f>
        <v>68952</v>
      </c>
      <c r="B53184" s="1" t="str">
        <f>"31181"</f>
        <v>31181</v>
      </c>
      <c r="C53184" s="2">
        <v>0.97619047619047605</v>
      </c>
      <c r="D53184" s="2">
        <v>1</v>
      </c>
      <c r="E53184" s="2">
        <v>0</v>
      </c>
      <c r="F53184" s="2">
        <v>0.97674418604651103</v>
      </c>
    </row>
    <row r="53185" spans="1:6" x14ac:dyDescent="0.25">
      <c r="A53185" s="1" t="str">
        <f>"68952"</f>
        <v>68952</v>
      </c>
      <c r="B53185" s="1" t="str">
        <f>"31061"</f>
        <v>31061</v>
      </c>
      <c r="C53185" s="2">
        <v>2.3809523809523801E-2</v>
      </c>
      <c r="D53185" s="2">
        <v>0</v>
      </c>
      <c r="E53185" s="2">
        <v>0</v>
      </c>
      <c r="F53185" s="2">
        <v>2.3255813953488299E-2</v>
      </c>
    </row>
    <row r="53186" spans="1:6" x14ac:dyDescent="0.25">
      <c r="A53186" s="1" t="str">
        <f>"68954"</f>
        <v>68954</v>
      </c>
      <c r="B53186" s="1" t="str">
        <f>"31035"</f>
        <v>31035</v>
      </c>
      <c r="C53186" s="2">
        <v>1</v>
      </c>
      <c r="D53186" s="2">
        <v>1</v>
      </c>
      <c r="E53186" s="2">
        <v>1</v>
      </c>
      <c r="F53186" s="2">
        <v>1</v>
      </c>
    </row>
    <row r="53187" spans="1:6" x14ac:dyDescent="0.25">
      <c r="A53187" s="1" t="str">
        <f>"68758"</f>
        <v>68758</v>
      </c>
      <c r="B53187" s="1" t="str">
        <f>"31119"</f>
        <v>31119</v>
      </c>
      <c r="C53187" s="2">
        <v>0.84007352941176405</v>
      </c>
      <c r="D53187" s="2">
        <v>0.96428571428571397</v>
      </c>
      <c r="E53187" s="2">
        <v>1</v>
      </c>
      <c r="F53187" s="2">
        <v>0.85551948051948001</v>
      </c>
    </row>
    <row r="53188" spans="1:6" x14ac:dyDescent="0.25">
      <c r="A53188" s="1" t="str">
        <f>"68758"</f>
        <v>68758</v>
      </c>
      <c r="B53188" s="1" t="str">
        <f>"31011"</f>
        <v>31011</v>
      </c>
      <c r="C53188" s="2">
        <v>5.1470588235294101E-2</v>
      </c>
      <c r="D53188" s="2">
        <v>0</v>
      </c>
      <c r="E53188" s="2">
        <v>0</v>
      </c>
      <c r="F53188" s="2">
        <v>4.54545454545454E-2</v>
      </c>
    </row>
    <row r="53189" spans="1:6" x14ac:dyDescent="0.25">
      <c r="A53189" s="1" t="str">
        <f>"68758"</f>
        <v>68758</v>
      </c>
      <c r="B53189" s="1" t="str">
        <f>"31141"</f>
        <v>31141</v>
      </c>
      <c r="C53189" s="2">
        <v>0.108455882352941</v>
      </c>
      <c r="D53189" s="2">
        <v>3.5714285714285698E-2</v>
      </c>
      <c r="E53189" s="2">
        <v>0</v>
      </c>
      <c r="F53189" s="2">
        <v>9.9025974025974003E-2</v>
      </c>
    </row>
    <row r="53190" spans="1:6" x14ac:dyDescent="0.25">
      <c r="A53190" s="1" t="str">
        <f>"68778"</f>
        <v>68778</v>
      </c>
      <c r="B53190" s="1" t="str">
        <f>"31103"</f>
        <v>31103</v>
      </c>
      <c r="C53190" s="2">
        <v>1</v>
      </c>
      <c r="D53190" s="2">
        <v>1</v>
      </c>
      <c r="E53190" s="2">
        <v>1</v>
      </c>
      <c r="F53190" s="2">
        <v>1</v>
      </c>
    </row>
    <row r="53191" spans="1:6" x14ac:dyDescent="0.25">
      <c r="A53191" s="1" t="str">
        <f>"68784"</f>
        <v>68784</v>
      </c>
      <c r="B53191" s="1" t="str">
        <f>"31051"</f>
        <v>31051</v>
      </c>
      <c r="C53191" s="2">
        <v>0.73027718550106602</v>
      </c>
      <c r="D53191" s="2">
        <v>0.53846153846153799</v>
      </c>
      <c r="E53191" s="2">
        <v>0.95454545454545403</v>
      </c>
      <c r="F53191" s="2">
        <v>0.73022312373225096</v>
      </c>
    </row>
    <row r="53192" spans="1:6" x14ac:dyDescent="0.25">
      <c r="A53192" s="1" t="str">
        <f>"68784"</f>
        <v>68784</v>
      </c>
      <c r="B53192" s="1" t="str">
        <f>"31173"</f>
        <v>31173</v>
      </c>
      <c r="C53192" s="2">
        <v>2.1321961620469E-3</v>
      </c>
      <c r="D53192" s="2">
        <v>0</v>
      </c>
      <c r="E53192" s="2">
        <v>0</v>
      </c>
      <c r="F53192" s="2">
        <v>2.02839756592292E-3</v>
      </c>
    </row>
    <row r="53193" spans="1:6" x14ac:dyDescent="0.25">
      <c r="A53193" s="1" t="str">
        <f>"68784"</f>
        <v>68784</v>
      </c>
      <c r="B53193" s="1" t="str">
        <f>"31179"</f>
        <v>31179</v>
      </c>
      <c r="C53193" s="2">
        <v>0.26759061833688602</v>
      </c>
      <c r="D53193" s="2">
        <v>0.46153846153846101</v>
      </c>
      <c r="E53193" s="2">
        <v>4.54545454545454E-2</v>
      </c>
      <c r="F53193" s="2">
        <v>0.267748478701825</v>
      </c>
    </row>
    <row r="53194" spans="1:6" x14ac:dyDescent="0.25">
      <c r="A53194" s="1" t="str">
        <f>"68785"</f>
        <v>68785</v>
      </c>
      <c r="B53194" s="1" t="str">
        <f>"31043"</f>
        <v>31043</v>
      </c>
      <c r="C53194" s="2">
        <v>0.25190839694656397</v>
      </c>
      <c r="D53194" s="2">
        <v>0</v>
      </c>
      <c r="E53194" s="2">
        <v>0</v>
      </c>
      <c r="F53194" s="2">
        <v>0.23913043478260801</v>
      </c>
    </row>
    <row r="53195" spans="1:6" x14ac:dyDescent="0.25">
      <c r="A53195" s="1" t="str">
        <f>"68785"</f>
        <v>68785</v>
      </c>
      <c r="B53195" s="1" t="str">
        <f>"31051"</f>
        <v>31051</v>
      </c>
      <c r="C53195" s="2">
        <v>0.74809160305343503</v>
      </c>
      <c r="D53195" s="2">
        <v>1</v>
      </c>
      <c r="E53195" s="2">
        <v>1</v>
      </c>
      <c r="F53195" s="2">
        <v>0.76086956521739102</v>
      </c>
    </row>
    <row r="53196" spans="1:6" x14ac:dyDescent="0.25">
      <c r="A53196" s="1" t="str">
        <f>"69131"</f>
        <v>69131</v>
      </c>
      <c r="B53196" s="1" t="str">
        <f>"31033"</f>
        <v>31033</v>
      </c>
      <c r="C53196" s="2">
        <v>0.96536796536796499</v>
      </c>
      <c r="D53196" s="2">
        <v>0.9</v>
      </c>
      <c r="E53196" s="2">
        <v>1</v>
      </c>
      <c r="F53196" s="2">
        <v>0.96280991735537103</v>
      </c>
    </row>
    <row r="53197" spans="1:6" x14ac:dyDescent="0.25">
      <c r="A53197" s="1" t="str">
        <f>"69131"</f>
        <v>69131</v>
      </c>
      <c r="B53197" s="1" t="str">
        <f>"31123"</f>
        <v>31123</v>
      </c>
      <c r="C53197" s="2">
        <v>3.4632034632034597E-2</v>
      </c>
      <c r="D53197" s="2">
        <v>0.1</v>
      </c>
      <c r="E53197" s="2">
        <v>0</v>
      </c>
      <c r="F53197" s="2">
        <v>3.7190082644628003E-2</v>
      </c>
    </row>
    <row r="53198" spans="1:6" x14ac:dyDescent="0.25">
      <c r="A53198" s="1" t="str">
        <f>"69140"</f>
        <v>69140</v>
      </c>
      <c r="B53198" s="1" t="str">
        <f>"31135"</f>
        <v>31135</v>
      </c>
      <c r="C53198" s="2">
        <v>1</v>
      </c>
      <c r="D53198" s="2">
        <v>1</v>
      </c>
      <c r="E53198" s="2">
        <v>1</v>
      </c>
      <c r="F53198" s="2">
        <v>1</v>
      </c>
    </row>
    <row r="53199" spans="1:6" x14ac:dyDescent="0.25">
      <c r="A53199" s="1" t="str">
        <f>"69150"</f>
        <v>69150</v>
      </c>
      <c r="B53199" s="1" t="str">
        <f>"31135"</f>
        <v>31135</v>
      </c>
      <c r="C53199" s="2">
        <v>1</v>
      </c>
      <c r="D53199" s="2">
        <v>1</v>
      </c>
      <c r="E53199" s="2">
        <v>0</v>
      </c>
      <c r="F53199" s="2">
        <v>1</v>
      </c>
    </row>
    <row r="53200" spans="1:6" x14ac:dyDescent="0.25">
      <c r="A53200" s="1" t="str">
        <f>"69128"</f>
        <v>69128</v>
      </c>
      <c r="B53200" s="1" t="str">
        <f>"31105"</f>
        <v>31105</v>
      </c>
      <c r="C53200" s="2">
        <v>1</v>
      </c>
      <c r="D53200" s="2">
        <v>1</v>
      </c>
      <c r="E53200" s="2">
        <v>1</v>
      </c>
      <c r="F53200" s="2">
        <v>1</v>
      </c>
    </row>
    <row r="53201" spans="1:6" x14ac:dyDescent="0.25">
      <c r="A53201" s="1" t="str">
        <f>"69122"</f>
        <v>69122</v>
      </c>
      <c r="B53201" s="1" t="str">
        <f>"31101"</f>
        <v>31101</v>
      </c>
      <c r="C53201" s="2">
        <v>7.2386058981233195E-2</v>
      </c>
      <c r="D53201" s="2">
        <v>0</v>
      </c>
      <c r="E53201" s="2">
        <v>0</v>
      </c>
      <c r="F53201" s="2">
        <v>6.6339066339066305E-2</v>
      </c>
    </row>
    <row r="53202" spans="1:6" x14ac:dyDescent="0.25">
      <c r="A53202" s="1" t="str">
        <f>"69122"</f>
        <v>69122</v>
      </c>
      <c r="B53202" s="1" t="str">
        <f>"31135"</f>
        <v>31135</v>
      </c>
      <c r="C53202" s="2">
        <v>5.3619302949061603E-3</v>
      </c>
      <c r="D53202" s="2">
        <v>0</v>
      </c>
      <c r="E53202" s="2">
        <v>0</v>
      </c>
      <c r="F53202" s="2">
        <v>4.9140049140049104E-3</v>
      </c>
    </row>
    <row r="53203" spans="1:6" x14ac:dyDescent="0.25">
      <c r="A53203" s="1" t="str">
        <f>"69122"</f>
        <v>69122</v>
      </c>
      <c r="B53203" s="1" t="str">
        <f>"31049"</f>
        <v>31049</v>
      </c>
      <c r="C53203" s="2">
        <v>0.908847184986595</v>
      </c>
      <c r="D53203" s="2">
        <v>1</v>
      </c>
      <c r="E53203" s="2">
        <v>1</v>
      </c>
      <c r="F53203" s="2">
        <v>0.91646191646191599</v>
      </c>
    </row>
    <row r="53204" spans="1:6" x14ac:dyDescent="0.25">
      <c r="A53204" s="1" t="str">
        <f>"69122"</f>
        <v>69122</v>
      </c>
      <c r="B53204" s="1" t="str">
        <f>"31069"</f>
        <v>31069</v>
      </c>
      <c r="C53204" s="2">
        <v>1.34048257372654E-2</v>
      </c>
      <c r="D53204" s="2">
        <v>0</v>
      </c>
      <c r="E53204" s="2">
        <v>0</v>
      </c>
      <c r="F53204" s="2">
        <v>1.2285012285012199E-2</v>
      </c>
    </row>
    <row r="53205" spans="1:6" x14ac:dyDescent="0.25">
      <c r="A53205" s="1" t="str">
        <f>"68958"</f>
        <v>68958</v>
      </c>
      <c r="B53205" s="1" t="str">
        <f>"31137"</f>
        <v>31137</v>
      </c>
      <c r="C53205" s="2">
        <v>1</v>
      </c>
      <c r="D53205" s="2">
        <v>1</v>
      </c>
      <c r="E53205" s="2">
        <v>1</v>
      </c>
      <c r="F53205" s="2">
        <v>1</v>
      </c>
    </row>
    <row r="53206" spans="1:6" x14ac:dyDescent="0.25">
      <c r="A53206" s="1" t="str">
        <f>"68970"</f>
        <v>68970</v>
      </c>
      <c r="B53206" s="1" t="str">
        <f>"31181"</f>
        <v>31181</v>
      </c>
      <c r="C53206" s="2">
        <v>1</v>
      </c>
      <c r="D53206" s="2">
        <v>1</v>
      </c>
      <c r="E53206" s="2">
        <v>1</v>
      </c>
      <c r="F53206" s="2">
        <v>1</v>
      </c>
    </row>
    <row r="53207" spans="1:6" x14ac:dyDescent="0.25">
      <c r="A53207" s="1" t="str">
        <f>"69034"</f>
        <v>69034</v>
      </c>
      <c r="B53207" s="1" t="str">
        <f>"31063"</f>
        <v>31063</v>
      </c>
      <c r="C53207" s="2">
        <v>2.0964360587002002E-3</v>
      </c>
      <c r="D53207" s="2">
        <v>0</v>
      </c>
      <c r="E53207" s="2">
        <v>0</v>
      </c>
      <c r="F53207" s="2">
        <v>2E-3</v>
      </c>
    </row>
    <row r="53208" spans="1:6" x14ac:dyDescent="0.25">
      <c r="A53208" s="1" t="str">
        <f>"69034"</f>
        <v>69034</v>
      </c>
      <c r="B53208" s="1" t="str">
        <f>"31145"</f>
        <v>31145</v>
      </c>
      <c r="C53208" s="2">
        <v>0.99790356394129898</v>
      </c>
      <c r="D53208" s="2">
        <v>1</v>
      </c>
      <c r="E53208" s="2">
        <v>1</v>
      </c>
      <c r="F53208" s="2">
        <v>0.998</v>
      </c>
    </row>
    <row r="53209" spans="1:6" x14ac:dyDescent="0.25">
      <c r="A53209" s="1" t="str">
        <f>"69044"</f>
        <v>69044</v>
      </c>
      <c r="B53209" s="1" t="str">
        <f>"31087"</f>
        <v>31087</v>
      </c>
      <c r="C53209" s="2">
        <v>1</v>
      </c>
      <c r="D53209" s="2">
        <v>1</v>
      </c>
      <c r="E53209" s="2">
        <v>1</v>
      </c>
      <c r="F53209" s="2">
        <v>1</v>
      </c>
    </row>
    <row r="53210" spans="1:6" x14ac:dyDescent="0.25">
      <c r="A53210" s="1" t="str">
        <f>"68969"</f>
        <v>68969</v>
      </c>
      <c r="B53210" s="1" t="str">
        <f>"31083"</f>
        <v>31083</v>
      </c>
      <c r="C53210" s="2">
        <v>1</v>
      </c>
      <c r="D53210" s="2">
        <v>1</v>
      </c>
      <c r="E53210" s="2">
        <v>0</v>
      </c>
      <c r="F53210" s="2">
        <v>1</v>
      </c>
    </row>
    <row r="53211" spans="1:6" x14ac:dyDescent="0.25">
      <c r="A53211" s="1" t="str">
        <f>"69023"</f>
        <v>69023</v>
      </c>
      <c r="B53211" s="1" t="str">
        <f>"31029"</f>
        <v>31029</v>
      </c>
      <c r="C53211" s="2">
        <v>1</v>
      </c>
      <c r="D53211" s="2">
        <v>1</v>
      </c>
      <c r="E53211" s="2">
        <v>1</v>
      </c>
      <c r="F53211" s="2">
        <v>1</v>
      </c>
    </row>
    <row r="53212" spans="1:6" x14ac:dyDescent="0.25">
      <c r="A53212" s="1" t="str">
        <f>"68975"</f>
        <v>68975</v>
      </c>
      <c r="B53212" s="1" t="str">
        <f>"31035"</f>
        <v>31035</v>
      </c>
      <c r="C53212" s="2">
        <v>1</v>
      </c>
      <c r="D53212" s="2">
        <v>1</v>
      </c>
      <c r="E53212" s="2">
        <v>1</v>
      </c>
      <c r="F53212" s="2">
        <v>1</v>
      </c>
    </row>
    <row r="53213" spans="1:6" x14ac:dyDescent="0.25">
      <c r="A53213" s="1" t="str">
        <f>"68976"</f>
        <v>68976</v>
      </c>
      <c r="B53213" s="1" t="str">
        <f>"31073"</f>
        <v>31073</v>
      </c>
      <c r="C53213" s="2">
        <v>1</v>
      </c>
      <c r="D53213" s="2">
        <v>1</v>
      </c>
      <c r="E53213" s="2">
        <v>0</v>
      </c>
      <c r="F53213" s="2">
        <v>1</v>
      </c>
    </row>
    <row r="53214" spans="1:6" x14ac:dyDescent="0.25">
      <c r="A53214" s="1" t="str">
        <f>"68980"</f>
        <v>68980</v>
      </c>
      <c r="B53214" s="1" t="str">
        <f>"31079"</f>
        <v>31079</v>
      </c>
      <c r="C53214" s="2">
        <v>3.3613445378151197E-2</v>
      </c>
      <c r="D53214" s="2">
        <v>0</v>
      </c>
      <c r="E53214" s="2">
        <v>0</v>
      </c>
      <c r="F53214" s="2">
        <v>3.3057851239669402E-2</v>
      </c>
    </row>
    <row r="53215" spans="1:6" x14ac:dyDescent="0.25">
      <c r="A53215" s="1" t="str">
        <f>"68980"</f>
        <v>68980</v>
      </c>
      <c r="B53215" s="1" t="str">
        <f>"31035"</f>
        <v>31035</v>
      </c>
      <c r="C53215" s="2">
        <v>0.61344537815125999</v>
      </c>
      <c r="D53215" s="2">
        <v>0</v>
      </c>
      <c r="E53215" s="2">
        <v>0</v>
      </c>
      <c r="F53215" s="2">
        <v>0.60330578512396604</v>
      </c>
    </row>
    <row r="53216" spans="1:6" x14ac:dyDescent="0.25">
      <c r="A53216" s="1" t="str">
        <f>"68980"</f>
        <v>68980</v>
      </c>
      <c r="B53216" s="1" t="str">
        <f>"31081"</f>
        <v>31081</v>
      </c>
      <c r="C53216" s="2">
        <v>0.126050420168067</v>
      </c>
      <c r="D53216" s="2">
        <v>0</v>
      </c>
      <c r="E53216" s="2">
        <v>0</v>
      </c>
      <c r="F53216" s="2">
        <v>0.12396694214876</v>
      </c>
    </row>
    <row r="53217" spans="1:6" x14ac:dyDescent="0.25">
      <c r="A53217" s="1" t="str">
        <f>"68980"</f>
        <v>68980</v>
      </c>
      <c r="B53217" s="1" t="str">
        <f>"31001"</f>
        <v>31001</v>
      </c>
      <c r="C53217" s="2">
        <v>0.22689075630252101</v>
      </c>
      <c r="D53217" s="2">
        <v>1</v>
      </c>
      <c r="E53217" s="2">
        <v>1</v>
      </c>
      <c r="F53217" s="2">
        <v>0.23966942148760301</v>
      </c>
    </row>
    <row r="53218" spans="1:6" x14ac:dyDescent="0.25">
      <c r="A53218" s="1" t="str">
        <f>"69036"</f>
        <v>69036</v>
      </c>
      <c r="B53218" s="1" t="str">
        <f>"31145"</f>
        <v>31145</v>
      </c>
      <c r="C53218" s="2">
        <v>1</v>
      </c>
      <c r="D53218" s="2">
        <v>1</v>
      </c>
      <c r="E53218" s="2">
        <v>1</v>
      </c>
      <c r="F53218" s="2">
        <v>1</v>
      </c>
    </row>
    <row r="53219" spans="1:6" x14ac:dyDescent="0.25">
      <c r="A53219" s="1" t="str">
        <f>"69341"</f>
        <v>69341</v>
      </c>
      <c r="B53219" s="1" t="str">
        <f>"31157"</f>
        <v>31157</v>
      </c>
      <c r="C53219" s="2">
        <v>1</v>
      </c>
      <c r="D53219" s="2">
        <v>1</v>
      </c>
      <c r="E53219" s="2">
        <v>1</v>
      </c>
      <c r="F53219" s="2">
        <v>1</v>
      </c>
    </row>
    <row r="53220" spans="1:6" x14ac:dyDescent="0.25">
      <c r="A53220" s="1" t="str">
        <f>"69167"</f>
        <v>69167</v>
      </c>
      <c r="B53220" s="1" t="str">
        <f>"31091"</f>
        <v>31091</v>
      </c>
      <c r="C53220" s="2">
        <v>5.2083333333333301E-2</v>
      </c>
      <c r="D53220" s="2">
        <v>0</v>
      </c>
      <c r="E53220" s="2">
        <v>0</v>
      </c>
      <c r="F53220" s="2">
        <v>4.9261083743842297E-2</v>
      </c>
    </row>
    <row r="53221" spans="1:6" x14ac:dyDescent="0.25">
      <c r="A53221" s="1" t="str">
        <f>"69167"</f>
        <v>69167</v>
      </c>
      <c r="B53221" s="1" t="str">
        <f>"31117"</f>
        <v>31117</v>
      </c>
      <c r="C53221" s="2">
        <v>0.94791666666666596</v>
      </c>
      <c r="D53221" s="2">
        <v>1</v>
      </c>
      <c r="E53221" s="2">
        <v>0</v>
      </c>
      <c r="F53221" s="2">
        <v>0.95073891625615703</v>
      </c>
    </row>
    <row r="53222" spans="1:6" x14ac:dyDescent="0.25">
      <c r="A53222" s="1" t="str">
        <f>"69354"</f>
        <v>69354</v>
      </c>
      <c r="B53222" s="1" t="str">
        <f>"31045"</f>
        <v>31045</v>
      </c>
      <c r="C53222" s="2">
        <v>0.71250000000000002</v>
      </c>
      <c r="D53222" s="2">
        <v>1</v>
      </c>
      <c r="E53222" s="2">
        <v>0</v>
      </c>
      <c r="F53222" s="2">
        <v>0.71604938271604901</v>
      </c>
    </row>
    <row r="53223" spans="1:6" x14ac:dyDescent="0.25">
      <c r="A53223" s="1" t="str">
        <f>"69354"</f>
        <v>69354</v>
      </c>
      <c r="B53223" s="1" t="str">
        <f>"31165"</f>
        <v>31165</v>
      </c>
      <c r="C53223" s="2">
        <v>0.1125</v>
      </c>
      <c r="D53223" s="2">
        <v>0</v>
      </c>
      <c r="E53223" s="2">
        <v>0</v>
      </c>
      <c r="F53223" s="2">
        <v>0.11111111111111099</v>
      </c>
    </row>
    <row r="53224" spans="1:6" x14ac:dyDescent="0.25">
      <c r="A53224" s="1" t="str">
        <f>"69354"</f>
        <v>69354</v>
      </c>
      <c r="B53224" s="1" t="str">
        <f>"31013"</f>
        <v>31013</v>
      </c>
      <c r="C53224" s="2">
        <v>0.17499999999999999</v>
      </c>
      <c r="D53224" s="2">
        <v>0</v>
      </c>
      <c r="E53224" s="2">
        <v>0</v>
      </c>
      <c r="F53224" s="2">
        <v>0.172839506172839</v>
      </c>
    </row>
    <row r="53225" spans="1:6" x14ac:dyDescent="0.25">
      <c r="A53225" s="1" t="str">
        <f>"69340"</f>
        <v>69340</v>
      </c>
      <c r="B53225" s="1" t="str">
        <f>"31161"</f>
        <v>31161</v>
      </c>
      <c r="C53225" s="2">
        <v>0.82558139534883701</v>
      </c>
      <c r="D53225" s="2">
        <v>1</v>
      </c>
      <c r="E53225" s="2">
        <v>1</v>
      </c>
      <c r="F53225" s="2">
        <v>0.83516483516483497</v>
      </c>
    </row>
    <row r="53226" spans="1:6" x14ac:dyDescent="0.25">
      <c r="A53226" s="1" t="str">
        <f>"69340"</f>
        <v>69340</v>
      </c>
      <c r="B53226" s="1" t="str">
        <f>"31069"</f>
        <v>31069</v>
      </c>
      <c r="C53226" s="2">
        <v>0.17441860465116199</v>
      </c>
      <c r="D53226" s="2">
        <v>0</v>
      </c>
      <c r="E53226" s="2">
        <v>0</v>
      </c>
      <c r="F53226" s="2">
        <v>0.164835164835164</v>
      </c>
    </row>
    <row r="53227" spans="1:6" x14ac:dyDescent="0.25">
      <c r="A53227" s="1" t="str">
        <f>"69168"</f>
        <v>69168</v>
      </c>
      <c r="B53227" s="1" t="str">
        <f>"31029"</f>
        <v>31029</v>
      </c>
      <c r="C53227" s="2">
        <v>0.133858267716535</v>
      </c>
      <c r="D53227" s="2">
        <v>0</v>
      </c>
      <c r="E53227" s="2">
        <v>0</v>
      </c>
      <c r="F53227" s="2">
        <v>0.123188405797101</v>
      </c>
    </row>
    <row r="53228" spans="1:6" x14ac:dyDescent="0.25">
      <c r="A53228" s="1" t="str">
        <f>"69168"</f>
        <v>69168</v>
      </c>
      <c r="B53228" s="1" t="str">
        <f>"31135"</f>
        <v>31135</v>
      </c>
      <c r="C53228" s="2">
        <v>0.86614173228346403</v>
      </c>
      <c r="D53228" s="2">
        <v>1</v>
      </c>
      <c r="E53228" s="2">
        <v>1</v>
      </c>
      <c r="F53228" s="2">
        <v>0.876811594202898</v>
      </c>
    </row>
    <row r="53229" spans="1:6" x14ac:dyDescent="0.25">
      <c r="A53229" s="1" t="str">
        <f>"69221"</f>
        <v>69221</v>
      </c>
      <c r="B53229" s="1" t="str">
        <f>"31017"</f>
        <v>31017</v>
      </c>
      <c r="C53229" s="2">
        <v>4.3478260869565202E-2</v>
      </c>
      <c r="D53229" s="2">
        <v>0</v>
      </c>
      <c r="E53229" s="2">
        <v>0</v>
      </c>
      <c r="F53229" s="2">
        <v>4.2857142857142802E-2</v>
      </c>
    </row>
    <row r="53230" spans="1:6" x14ac:dyDescent="0.25">
      <c r="A53230" s="1" t="str">
        <f>"69221"</f>
        <v>69221</v>
      </c>
      <c r="B53230" s="1" t="str">
        <f>"31031"</f>
        <v>31031</v>
      </c>
      <c r="C53230" s="2">
        <v>0.95652173913043403</v>
      </c>
      <c r="D53230" s="2">
        <v>0</v>
      </c>
      <c r="E53230" s="2">
        <v>1</v>
      </c>
      <c r="F53230" s="2">
        <v>0.95714285714285696</v>
      </c>
    </row>
    <row r="53231" spans="1:6" x14ac:dyDescent="0.25">
      <c r="A53231" s="1" t="str">
        <f>"68801"</f>
        <v>68801</v>
      </c>
      <c r="B53231" s="1" t="str">
        <f>"31093"</f>
        <v>31093</v>
      </c>
      <c r="C53231" s="2">
        <v>1.6567263088137799E-4</v>
      </c>
      <c r="D53231" s="2">
        <v>0</v>
      </c>
      <c r="E53231" s="2">
        <v>0</v>
      </c>
      <c r="F53231" s="2">
        <v>1.44258511252163E-4</v>
      </c>
    </row>
    <row r="53232" spans="1:6" x14ac:dyDescent="0.25">
      <c r="A53232" s="1" t="str">
        <f>"68801"</f>
        <v>68801</v>
      </c>
      <c r="B53232" s="1" t="str">
        <f>"31079"</f>
        <v>31079</v>
      </c>
      <c r="C53232" s="2">
        <v>0.97390656063618197</v>
      </c>
      <c r="D53232" s="2">
        <v>0.998330550918196</v>
      </c>
      <c r="E53232" s="2">
        <v>0.99831649831649805</v>
      </c>
      <c r="F53232" s="2">
        <v>0.97706289671090496</v>
      </c>
    </row>
    <row r="53233" spans="1:6" x14ac:dyDescent="0.25">
      <c r="A53233" s="1" t="str">
        <f>"68801"</f>
        <v>68801</v>
      </c>
      <c r="B53233" s="1" t="str">
        <f>"31121"</f>
        <v>31121</v>
      </c>
      <c r="C53233" s="2">
        <v>2.59277667329357E-2</v>
      </c>
      <c r="D53233" s="2">
        <v>1.6694490818030001E-3</v>
      </c>
      <c r="E53233" s="2">
        <v>1.68350168350168E-3</v>
      </c>
      <c r="F53233" s="2">
        <v>2.2792844777841801E-2</v>
      </c>
    </row>
    <row r="53234" spans="1:6" x14ac:dyDescent="0.25">
      <c r="A53234" s="1" t="str">
        <f>"68812"</f>
        <v>68812</v>
      </c>
      <c r="B53234" s="1" t="str">
        <f>"31019"</f>
        <v>31019</v>
      </c>
      <c r="C53234" s="2">
        <v>1</v>
      </c>
      <c r="D53234" s="2">
        <v>1</v>
      </c>
      <c r="E53234" s="2">
        <v>1</v>
      </c>
      <c r="F53234" s="2">
        <v>1</v>
      </c>
    </row>
    <row r="53235" spans="1:6" x14ac:dyDescent="0.25">
      <c r="A53235" s="1" t="str">
        <f>"68820"</f>
        <v>68820</v>
      </c>
      <c r="B53235" s="1" t="str">
        <f>"31093"</f>
        <v>31093</v>
      </c>
      <c r="C53235" s="2">
        <v>1</v>
      </c>
      <c r="D53235" s="2">
        <v>0</v>
      </c>
      <c r="E53235" s="2">
        <v>1</v>
      </c>
      <c r="F53235" s="2">
        <v>1</v>
      </c>
    </row>
    <row r="53236" spans="1:6" x14ac:dyDescent="0.25">
      <c r="A53236" s="1" t="str">
        <f>"68822"</f>
        <v>68822</v>
      </c>
      <c r="B53236" s="1" t="str">
        <f>"31041"</f>
        <v>31041</v>
      </c>
      <c r="C53236" s="2">
        <v>1</v>
      </c>
      <c r="D53236" s="2">
        <v>1</v>
      </c>
      <c r="E53236" s="2">
        <v>1</v>
      </c>
      <c r="F53236" s="2">
        <v>1</v>
      </c>
    </row>
    <row r="53237" spans="1:6" x14ac:dyDescent="0.25">
      <c r="A53237" s="1" t="str">
        <f>"68828"</f>
        <v>68828</v>
      </c>
      <c r="B53237" s="1" t="str">
        <f>"31041"</f>
        <v>31041</v>
      </c>
      <c r="C53237" s="2">
        <v>0.79617834394904397</v>
      </c>
      <c r="D53237" s="2">
        <v>1</v>
      </c>
      <c r="E53237" s="2">
        <v>1</v>
      </c>
      <c r="F53237" s="2">
        <v>0.79874213836477903</v>
      </c>
    </row>
    <row r="53238" spans="1:6" x14ac:dyDescent="0.25">
      <c r="A53238" s="1" t="str">
        <f>"68828"</f>
        <v>68828</v>
      </c>
      <c r="B53238" s="1" t="str">
        <f>"31175"</f>
        <v>31175</v>
      </c>
      <c r="C53238" s="2">
        <v>0.20382165605095501</v>
      </c>
      <c r="D53238" s="2">
        <v>0</v>
      </c>
      <c r="E53238" s="2">
        <v>0</v>
      </c>
      <c r="F53238" s="2">
        <v>0.20125786163522</v>
      </c>
    </row>
    <row r="53239" spans="1:6" x14ac:dyDescent="0.25">
      <c r="A53239" s="1" t="str">
        <f>"68843"</f>
        <v>68843</v>
      </c>
      <c r="B53239" s="1" t="str">
        <f>"31185"</f>
        <v>31185</v>
      </c>
      <c r="C53239" s="2">
        <v>3.0136986301369802E-2</v>
      </c>
      <c r="D53239" s="2">
        <v>0</v>
      </c>
      <c r="E53239" s="2">
        <v>0</v>
      </c>
      <c r="F53239" s="2">
        <v>2.7568922305764399E-2</v>
      </c>
    </row>
    <row r="53240" spans="1:6" x14ac:dyDescent="0.25">
      <c r="A53240" s="1" t="str">
        <f>"68843"</f>
        <v>68843</v>
      </c>
      <c r="B53240" s="1" t="str">
        <f>"31081"</f>
        <v>31081</v>
      </c>
      <c r="C53240" s="2">
        <v>0.96986301369863004</v>
      </c>
      <c r="D53240" s="2">
        <v>1</v>
      </c>
      <c r="E53240" s="2">
        <v>1</v>
      </c>
      <c r="F53240" s="2">
        <v>0.97243107769423498</v>
      </c>
    </row>
    <row r="53241" spans="1:6" x14ac:dyDescent="0.25">
      <c r="A53241" s="1" t="str">
        <f>"68853"</f>
        <v>68853</v>
      </c>
      <c r="B53241" s="1" t="str">
        <f>"31163"</f>
        <v>31163</v>
      </c>
      <c r="C53241" s="2">
        <v>1</v>
      </c>
      <c r="D53241" s="2">
        <v>1</v>
      </c>
      <c r="E53241" s="2">
        <v>1</v>
      </c>
      <c r="F53241" s="2">
        <v>1</v>
      </c>
    </row>
    <row r="53242" spans="1:6" x14ac:dyDescent="0.25">
      <c r="A53242" s="1" t="str">
        <f>"69365"</f>
        <v>69365</v>
      </c>
      <c r="B53242" s="1" t="str">
        <f>"31161"</f>
        <v>31161</v>
      </c>
      <c r="C53242" s="2">
        <v>1</v>
      </c>
      <c r="D53242" s="2">
        <v>1</v>
      </c>
      <c r="E53242" s="2">
        <v>0</v>
      </c>
      <c r="F53242" s="2">
        <v>1</v>
      </c>
    </row>
    <row r="53243" spans="1:6" x14ac:dyDescent="0.25">
      <c r="A53243" s="1" t="str">
        <f>"69366"</f>
        <v>69366</v>
      </c>
      <c r="B53243" s="1" t="str">
        <f>"31005"</f>
        <v>31005</v>
      </c>
      <c r="C53243" s="2">
        <v>2.4390243902439001E-2</v>
      </c>
      <c r="D53243" s="2">
        <v>0</v>
      </c>
      <c r="E53243" s="2">
        <v>0</v>
      </c>
      <c r="F53243" s="2">
        <v>2.4193548387096701E-2</v>
      </c>
    </row>
    <row r="53244" spans="1:6" x14ac:dyDescent="0.25">
      <c r="A53244" s="1" t="str">
        <f>"69366"</f>
        <v>69366</v>
      </c>
      <c r="B53244" s="1" t="str">
        <f>"31075"</f>
        <v>31075</v>
      </c>
      <c r="C53244" s="2">
        <v>0.60975609756097504</v>
      </c>
      <c r="D53244" s="2">
        <v>0</v>
      </c>
      <c r="E53244" s="2">
        <v>1</v>
      </c>
      <c r="F53244" s="2">
        <v>0.61290322580645096</v>
      </c>
    </row>
    <row r="53245" spans="1:6" x14ac:dyDescent="0.25">
      <c r="A53245" s="1" t="str">
        <f>"69366"</f>
        <v>69366</v>
      </c>
      <c r="B53245" s="1" t="str">
        <f>"31031"</f>
        <v>31031</v>
      </c>
      <c r="C53245" s="2">
        <v>0.36585365853658502</v>
      </c>
      <c r="D53245" s="2">
        <v>0</v>
      </c>
      <c r="E53245" s="2">
        <v>0</v>
      </c>
      <c r="F53245" s="2">
        <v>0.36290322580645101</v>
      </c>
    </row>
    <row r="53246" spans="1:6" x14ac:dyDescent="0.25">
      <c r="A53246" s="1" t="str">
        <f>"90006"</f>
        <v>90006</v>
      </c>
      <c r="B53246" s="1" t="str">
        <f t="shared" ref="B53246:B53268" si="268">"06037"</f>
        <v>06037</v>
      </c>
      <c r="C53246" s="2">
        <v>1</v>
      </c>
      <c r="D53246" s="2">
        <v>1</v>
      </c>
      <c r="E53246" s="2">
        <v>1</v>
      </c>
      <c r="F53246" s="2">
        <v>1</v>
      </c>
    </row>
    <row r="53247" spans="1:6" x14ac:dyDescent="0.25">
      <c r="A53247" s="1" t="str">
        <f>"90030"</f>
        <v>90030</v>
      </c>
      <c r="B53247" s="1" t="str">
        <f t="shared" si="268"/>
        <v>06037</v>
      </c>
      <c r="C53247" s="2">
        <v>1</v>
      </c>
      <c r="D53247" s="2">
        <v>1</v>
      </c>
      <c r="E53247" s="2">
        <v>1</v>
      </c>
      <c r="F53247" s="2">
        <v>1</v>
      </c>
    </row>
    <row r="53248" spans="1:6" x14ac:dyDescent="0.25">
      <c r="A53248" s="1" t="str">
        <f>"90037"</f>
        <v>90037</v>
      </c>
      <c r="B53248" s="1" t="str">
        <f t="shared" si="268"/>
        <v>06037</v>
      </c>
      <c r="C53248" s="2">
        <v>1</v>
      </c>
      <c r="D53248" s="2">
        <v>1</v>
      </c>
      <c r="E53248" s="2">
        <v>1</v>
      </c>
      <c r="F53248" s="2">
        <v>1</v>
      </c>
    </row>
    <row r="53249" spans="1:6" x14ac:dyDescent="0.25">
      <c r="A53249" s="1" t="str">
        <f>"90056"</f>
        <v>90056</v>
      </c>
      <c r="B53249" s="1" t="str">
        <f t="shared" si="268"/>
        <v>06037</v>
      </c>
      <c r="C53249" s="2">
        <v>1</v>
      </c>
      <c r="D53249" s="2">
        <v>1</v>
      </c>
      <c r="E53249" s="2">
        <v>1</v>
      </c>
      <c r="F53249" s="2">
        <v>1</v>
      </c>
    </row>
    <row r="53250" spans="1:6" x14ac:dyDescent="0.25">
      <c r="A53250" s="1" t="str">
        <f>"90062"</f>
        <v>90062</v>
      </c>
      <c r="B53250" s="1" t="str">
        <f t="shared" si="268"/>
        <v>06037</v>
      </c>
      <c r="C53250" s="2">
        <v>1</v>
      </c>
      <c r="D53250" s="2">
        <v>1</v>
      </c>
      <c r="E53250" s="2">
        <v>1</v>
      </c>
      <c r="F53250" s="2">
        <v>1</v>
      </c>
    </row>
    <row r="53251" spans="1:6" x14ac:dyDescent="0.25">
      <c r="A53251" s="1" t="str">
        <f>"90079"</f>
        <v>90079</v>
      </c>
      <c r="B53251" s="1" t="str">
        <f t="shared" si="268"/>
        <v>06037</v>
      </c>
      <c r="C53251" s="2">
        <v>1</v>
      </c>
      <c r="D53251" s="2">
        <v>1</v>
      </c>
      <c r="E53251" s="2">
        <v>1</v>
      </c>
      <c r="F53251" s="2">
        <v>1</v>
      </c>
    </row>
    <row r="53252" spans="1:6" x14ac:dyDescent="0.25">
      <c r="A53252" s="1" t="str">
        <f>"90077"</f>
        <v>90077</v>
      </c>
      <c r="B53252" s="1" t="str">
        <f t="shared" si="268"/>
        <v>06037</v>
      </c>
      <c r="C53252" s="2">
        <v>1</v>
      </c>
      <c r="D53252" s="2">
        <v>1</v>
      </c>
      <c r="E53252" s="2">
        <v>1</v>
      </c>
      <c r="F53252" s="2">
        <v>1</v>
      </c>
    </row>
    <row r="53253" spans="1:6" x14ac:dyDescent="0.25">
      <c r="A53253" s="1" t="str">
        <f>"90044"</f>
        <v>90044</v>
      </c>
      <c r="B53253" s="1" t="str">
        <f t="shared" si="268"/>
        <v>06037</v>
      </c>
      <c r="C53253" s="2">
        <v>1</v>
      </c>
      <c r="D53253" s="2">
        <v>1</v>
      </c>
      <c r="E53253" s="2">
        <v>1</v>
      </c>
      <c r="F53253" s="2">
        <v>1</v>
      </c>
    </row>
    <row r="53254" spans="1:6" x14ac:dyDescent="0.25">
      <c r="A53254" s="1" t="str">
        <f>"90045"</f>
        <v>90045</v>
      </c>
      <c r="B53254" s="1" t="str">
        <f t="shared" si="268"/>
        <v>06037</v>
      </c>
      <c r="C53254" s="2">
        <v>1</v>
      </c>
      <c r="D53254" s="2">
        <v>1</v>
      </c>
      <c r="E53254" s="2">
        <v>1</v>
      </c>
      <c r="F53254" s="2">
        <v>1</v>
      </c>
    </row>
    <row r="53255" spans="1:6" x14ac:dyDescent="0.25">
      <c r="A53255" s="1" t="str">
        <f>"90089"</f>
        <v>90089</v>
      </c>
      <c r="B53255" s="1" t="str">
        <f t="shared" si="268"/>
        <v>06037</v>
      </c>
      <c r="C53255" s="2">
        <v>1</v>
      </c>
      <c r="D53255" s="2">
        <v>1</v>
      </c>
      <c r="E53255" s="2">
        <v>1</v>
      </c>
      <c r="F53255" s="2">
        <v>1</v>
      </c>
    </row>
    <row r="53256" spans="1:6" x14ac:dyDescent="0.25">
      <c r="A53256" s="1" t="str">
        <f>"90094"</f>
        <v>90094</v>
      </c>
      <c r="B53256" s="1" t="str">
        <f t="shared" si="268"/>
        <v>06037</v>
      </c>
      <c r="C53256" s="2">
        <v>1</v>
      </c>
      <c r="D53256" s="2">
        <v>1</v>
      </c>
      <c r="E53256" s="2">
        <v>1</v>
      </c>
      <c r="F53256" s="2">
        <v>1</v>
      </c>
    </row>
    <row r="53257" spans="1:6" x14ac:dyDescent="0.25">
      <c r="A53257" s="1" t="str">
        <f>"90090"</f>
        <v>90090</v>
      </c>
      <c r="B53257" s="1" t="str">
        <f t="shared" si="268"/>
        <v>06037</v>
      </c>
      <c r="C53257" s="2">
        <v>0</v>
      </c>
      <c r="D53257" s="2">
        <v>1</v>
      </c>
      <c r="E53257" s="2">
        <v>0</v>
      </c>
      <c r="F53257" s="2">
        <v>1</v>
      </c>
    </row>
    <row r="53258" spans="1:6" x14ac:dyDescent="0.25">
      <c r="A53258" s="1" t="str">
        <f>"90250"</f>
        <v>90250</v>
      </c>
      <c r="B53258" s="1" t="str">
        <f t="shared" si="268"/>
        <v>06037</v>
      </c>
      <c r="C53258" s="2">
        <v>1</v>
      </c>
      <c r="D53258" s="2">
        <v>1</v>
      </c>
      <c r="E53258" s="2">
        <v>1</v>
      </c>
      <c r="F53258" s="2">
        <v>1</v>
      </c>
    </row>
    <row r="53259" spans="1:6" x14ac:dyDescent="0.25">
      <c r="A53259" s="1" t="str">
        <f>"90222"</f>
        <v>90222</v>
      </c>
      <c r="B53259" s="1" t="str">
        <f t="shared" si="268"/>
        <v>06037</v>
      </c>
      <c r="C53259" s="2">
        <v>1</v>
      </c>
      <c r="D53259" s="2">
        <v>1</v>
      </c>
      <c r="E53259" s="2">
        <v>1</v>
      </c>
      <c r="F53259" s="2">
        <v>1</v>
      </c>
    </row>
    <row r="53260" spans="1:6" x14ac:dyDescent="0.25">
      <c r="A53260" s="1" t="str">
        <f>"90212"</f>
        <v>90212</v>
      </c>
      <c r="B53260" s="1" t="str">
        <f t="shared" si="268"/>
        <v>06037</v>
      </c>
      <c r="C53260" s="2">
        <v>1</v>
      </c>
      <c r="D53260" s="2">
        <v>1</v>
      </c>
      <c r="E53260" s="2">
        <v>1</v>
      </c>
      <c r="F53260" s="2">
        <v>1</v>
      </c>
    </row>
    <row r="53261" spans="1:6" x14ac:dyDescent="0.25">
      <c r="A53261" s="1" t="str">
        <f>"90221"</f>
        <v>90221</v>
      </c>
      <c r="B53261" s="1" t="str">
        <f t="shared" si="268"/>
        <v>06037</v>
      </c>
      <c r="C53261" s="2">
        <v>1</v>
      </c>
      <c r="D53261" s="2">
        <v>1</v>
      </c>
      <c r="E53261" s="2">
        <v>1</v>
      </c>
      <c r="F53261" s="2">
        <v>1</v>
      </c>
    </row>
    <row r="53262" spans="1:6" x14ac:dyDescent="0.25">
      <c r="A53262" s="1" t="str">
        <f>"90270"</f>
        <v>90270</v>
      </c>
      <c r="B53262" s="1" t="str">
        <f t="shared" si="268"/>
        <v>06037</v>
      </c>
      <c r="C53262" s="2">
        <v>1</v>
      </c>
      <c r="D53262" s="2">
        <v>1</v>
      </c>
      <c r="E53262" s="2">
        <v>1</v>
      </c>
      <c r="F53262" s="2">
        <v>1</v>
      </c>
    </row>
    <row r="53263" spans="1:6" x14ac:dyDescent="0.25">
      <c r="A53263" s="1" t="str">
        <f>"90272"</f>
        <v>90272</v>
      </c>
      <c r="B53263" s="1" t="str">
        <f t="shared" si="268"/>
        <v>06037</v>
      </c>
      <c r="C53263" s="2">
        <v>1</v>
      </c>
      <c r="D53263" s="2">
        <v>1</v>
      </c>
      <c r="E53263" s="2">
        <v>1</v>
      </c>
      <c r="F53263" s="2">
        <v>1</v>
      </c>
    </row>
    <row r="53264" spans="1:6" x14ac:dyDescent="0.25">
      <c r="A53264" s="1" t="str">
        <f>"90277"</f>
        <v>90277</v>
      </c>
      <c r="B53264" s="1" t="str">
        <f t="shared" si="268"/>
        <v>06037</v>
      </c>
      <c r="C53264" s="2">
        <v>1</v>
      </c>
      <c r="D53264" s="2">
        <v>1</v>
      </c>
      <c r="E53264" s="2">
        <v>1</v>
      </c>
      <c r="F53264" s="2">
        <v>1</v>
      </c>
    </row>
    <row r="53265" spans="1:6" x14ac:dyDescent="0.25">
      <c r="A53265" s="1" t="str">
        <f>"90292"</f>
        <v>90292</v>
      </c>
      <c r="B53265" s="1" t="str">
        <f t="shared" si="268"/>
        <v>06037</v>
      </c>
      <c r="C53265" s="2">
        <v>1</v>
      </c>
      <c r="D53265" s="2">
        <v>1</v>
      </c>
      <c r="E53265" s="2">
        <v>1</v>
      </c>
      <c r="F53265" s="2">
        <v>1</v>
      </c>
    </row>
    <row r="53266" spans="1:6" x14ac:dyDescent="0.25">
      <c r="A53266" s="1" t="str">
        <f>"90406"</f>
        <v>90406</v>
      </c>
      <c r="B53266" s="1" t="str">
        <f t="shared" si="268"/>
        <v>06037</v>
      </c>
      <c r="C53266" s="2">
        <v>1</v>
      </c>
      <c r="D53266" s="2">
        <v>1</v>
      </c>
      <c r="E53266" s="2">
        <v>1</v>
      </c>
      <c r="F53266" s="2">
        <v>1</v>
      </c>
    </row>
    <row r="53267" spans="1:6" x14ac:dyDescent="0.25">
      <c r="A53267" s="1" t="str">
        <f>"90603"</f>
        <v>90603</v>
      </c>
      <c r="B53267" s="1" t="str">
        <f t="shared" si="268"/>
        <v>06037</v>
      </c>
      <c r="C53267" s="2">
        <v>1</v>
      </c>
      <c r="D53267" s="2">
        <v>1</v>
      </c>
      <c r="E53267" s="2">
        <v>1</v>
      </c>
      <c r="F53267" s="2">
        <v>1</v>
      </c>
    </row>
    <row r="53268" spans="1:6" x14ac:dyDescent="0.25">
      <c r="A53268" s="1" t="str">
        <f>"90630"</f>
        <v>90630</v>
      </c>
      <c r="B53268" s="1" t="str">
        <f t="shared" si="268"/>
        <v>06037</v>
      </c>
      <c r="C53268" s="2">
        <v>3.8157825003974702E-3</v>
      </c>
      <c r="D53268" s="2">
        <v>1.1248593925759201E-3</v>
      </c>
      <c r="E53268" s="2">
        <v>3.5971223021582701E-3</v>
      </c>
      <c r="F53268" s="2">
        <v>3.5843984341838398E-3</v>
      </c>
    </row>
    <row r="53269" spans="1:6" x14ac:dyDescent="0.25">
      <c r="A53269" s="1" t="str">
        <f>"90630"</f>
        <v>90630</v>
      </c>
      <c r="B53269" s="1" t="str">
        <f>"06059"</f>
        <v>06059</v>
      </c>
      <c r="C53269" s="2">
        <v>0.99618421749960195</v>
      </c>
      <c r="D53269" s="2">
        <v>0.99887514060742399</v>
      </c>
      <c r="E53269" s="2">
        <v>0.99640287769784097</v>
      </c>
      <c r="F53269" s="2">
        <v>0.99641560156581599</v>
      </c>
    </row>
    <row r="53270" spans="1:6" x14ac:dyDescent="0.25">
      <c r="A53270" s="1" t="str">
        <f>"90403"</f>
        <v>90403</v>
      </c>
      <c r="B53270" s="1" t="str">
        <f t="shared" ref="B53270:B53278" si="269">"06037"</f>
        <v>06037</v>
      </c>
      <c r="C53270" s="2">
        <v>1</v>
      </c>
      <c r="D53270" s="2">
        <v>1</v>
      </c>
      <c r="E53270" s="2">
        <v>1</v>
      </c>
      <c r="F53270" s="2">
        <v>1</v>
      </c>
    </row>
    <row r="53271" spans="1:6" x14ac:dyDescent="0.25">
      <c r="A53271" s="1" t="str">
        <f>"90717"</f>
        <v>90717</v>
      </c>
      <c r="B53271" s="1" t="str">
        <f t="shared" si="269"/>
        <v>06037</v>
      </c>
      <c r="C53271" s="2">
        <v>1</v>
      </c>
      <c r="D53271" s="2">
        <v>1</v>
      </c>
      <c r="E53271" s="2">
        <v>1</v>
      </c>
      <c r="F53271" s="2">
        <v>1</v>
      </c>
    </row>
    <row r="53272" spans="1:6" x14ac:dyDescent="0.25">
      <c r="A53272" s="1" t="str">
        <f>"90652"</f>
        <v>90652</v>
      </c>
      <c r="B53272" s="1" t="str">
        <f t="shared" si="269"/>
        <v>06037</v>
      </c>
      <c r="C53272" s="2">
        <v>1</v>
      </c>
      <c r="D53272" s="2">
        <v>1</v>
      </c>
      <c r="E53272" s="2">
        <v>1</v>
      </c>
      <c r="F53272" s="2">
        <v>1</v>
      </c>
    </row>
    <row r="53273" spans="1:6" x14ac:dyDescent="0.25">
      <c r="A53273" s="1" t="str">
        <f>"90747"</f>
        <v>90747</v>
      </c>
      <c r="B53273" s="1" t="str">
        <f t="shared" si="269"/>
        <v>06037</v>
      </c>
      <c r="C53273" s="2">
        <v>0</v>
      </c>
      <c r="D53273" s="2">
        <v>1</v>
      </c>
      <c r="E53273" s="2">
        <v>0</v>
      </c>
      <c r="F53273" s="2">
        <v>1</v>
      </c>
    </row>
    <row r="53274" spans="1:6" x14ac:dyDescent="0.25">
      <c r="A53274" s="1" t="str">
        <f>"90733"</f>
        <v>90733</v>
      </c>
      <c r="B53274" s="1" t="str">
        <f t="shared" si="269"/>
        <v>06037</v>
      </c>
      <c r="C53274" s="2">
        <v>1</v>
      </c>
      <c r="D53274" s="2">
        <v>1</v>
      </c>
      <c r="E53274" s="2">
        <v>1</v>
      </c>
      <c r="F53274" s="2">
        <v>1</v>
      </c>
    </row>
    <row r="53275" spans="1:6" x14ac:dyDescent="0.25">
      <c r="A53275" s="1" t="str">
        <f>"90704"</f>
        <v>90704</v>
      </c>
      <c r="B53275" s="1" t="str">
        <f t="shared" si="269"/>
        <v>06037</v>
      </c>
      <c r="C53275" s="2">
        <v>0</v>
      </c>
      <c r="D53275" s="2">
        <v>0</v>
      </c>
      <c r="E53275" s="2">
        <v>1</v>
      </c>
      <c r="F53275" s="2">
        <v>1</v>
      </c>
    </row>
    <row r="53276" spans="1:6" x14ac:dyDescent="0.25">
      <c r="A53276" s="1" t="str">
        <f>"90712"</f>
        <v>90712</v>
      </c>
      <c r="B53276" s="1" t="str">
        <f t="shared" si="269"/>
        <v>06037</v>
      </c>
      <c r="C53276" s="2">
        <v>1</v>
      </c>
      <c r="D53276" s="2">
        <v>1</v>
      </c>
      <c r="E53276" s="2">
        <v>1</v>
      </c>
      <c r="F53276" s="2">
        <v>1</v>
      </c>
    </row>
    <row r="53277" spans="1:6" x14ac:dyDescent="0.25">
      <c r="A53277" s="1" t="str">
        <f>"90807"</f>
        <v>90807</v>
      </c>
      <c r="B53277" s="1" t="str">
        <f t="shared" si="269"/>
        <v>06037</v>
      </c>
      <c r="C53277" s="2">
        <v>1</v>
      </c>
      <c r="D53277" s="2">
        <v>1</v>
      </c>
      <c r="E53277" s="2">
        <v>1</v>
      </c>
      <c r="F53277" s="2">
        <v>1</v>
      </c>
    </row>
    <row r="53278" spans="1:6" x14ac:dyDescent="0.25">
      <c r="A53278" s="1" t="str">
        <f>"90808"</f>
        <v>90808</v>
      </c>
      <c r="B53278" s="1" t="str">
        <f t="shared" si="269"/>
        <v>06037</v>
      </c>
      <c r="C53278" s="2">
        <v>0.99729390799287099</v>
      </c>
      <c r="D53278" s="2">
        <v>1</v>
      </c>
      <c r="E53278" s="2">
        <v>1</v>
      </c>
      <c r="F53278" s="2">
        <v>0.99749908503110796</v>
      </c>
    </row>
    <row r="53279" spans="1:6" x14ac:dyDescent="0.25">
      <c r="A53279" s="1" t="str">
        <f>"90808"</f>
        <v>90808</v>
      </c>
      <c r="B53279" s="1" t="str">
        <f>"06059"</f>
        <v>06059</v>
      </c>
      <c r="C53279" s="2">
        <v>2.7060920071282401E-3</v>
      </c>
      <c r="D53279" s="2">
        <v>0</v>
      </c>
      <c r="E53279" s="2">
        <v>0</v>
      </c>
      <c r="F53279" s="2">
        <v>2.5009149688910502E-3</v>
      </c>
    </row>
    <row r="53280" spans="1:6" x14ac:dyDescent="0.25">
      <c r="A53280" s="1" t="str">
        <f>"90809"</f>
        <v>90809</v>
      </c>
      <c r="B53280" s="1" t="str">
        <f t="shared" ref="B53280:B53291" si="270">"06037"</f>
        <v>06037</v>
      </c>
      <c r="C53280" s="2">
        <v>1</v>
      </c>
      <c r="D53280" s="2">
        <v>1</v>
      </c>
      <c r="E53280" s="2">
        <v>1</v>
      </c>
      <c r="F53280" s="2">
        <v>1</v>
      </c>
    </row>
    <row r="53281" spans="1:6" x14ac:dyDescent="0.25">
      <c r="A53281" s="1" t="str">
        <f>"91126"</f>
        <v>91126</v>
      </c>
      <c r="B53281" s="1" t="str">
        <f t="shared" si="270"/>
        <v>06037</v>
      </c>
      <c r="C53281" s="2">
        <v>0</v>
      </c>
      <c r="D53281" s="2">
        <v>1</v>
      </c>
      <c r="E53281" s="2">
        <v>0</v>
      </c>
      <c r="F53281" s="2">
        <v>1</v>
      </c>
    </row>
    <row r="53282" spans="1:6" x14ac:dyDescent="0.25">
      <c r="A53282" s="1" t="str">
        <f>"91077"</f>
        <v>91077</v>
      </c>
      <c r="B53282" s="1" t="str">
        <f t="shared" si="270"/>
        <v>06037</v>
      </c>
      <c r="C53282" s="2">
        <v>1</v>
      </c>
      <c r="D53282" s="2">
        <v>1</v>
      </c>
      <c r="E53282" s="2">
        <v>1</v>
      </c>
      <c r="F53282" s="2">
        <v>1</v>
      </c>
    </row>
    <row r="53283" spans="1:6" x14ac:dyDescent="0.25">
      <c r="A53283" s="1" t="str">
        <f>"90832"</f>
        <v>90832</v>
      </c>
      <c r="B53283" s="1" t="str">
        <f t="shared" si="270"/>
        <v>06037</v>
      </c>
      <c r="C53283" s="2">
        <v>1</v>
      </c>
      <c r="D53283" s="2">
        <v>1</v>
      </c>
      <c r="E53283" s="2">
        <v>1</v>
      </c>
      <c r="F53283" s="2">
        <v>1</v>
      </c>
    </row>
    <row r="53284" spans="1:6" x14ac:dyDescent="0.25">
      <c r="A53284" s="1" t="str">
        <f>"91007"</f>
        <v>91007</v>
      </c>
      <c r="B53284" s="1" t="str">
        <f t="shared" si="270"/>
        <v>06037</v>
      </c>
      <c r="C53284" s="2">
        <v>1</v>
      </c>
      <c r="D53284" s="2">
        <v>1</v>
      </c>
      <c r="E53284" s="2">
        <v>1</v>
      </c>
      <c r="F53284" s="2">
        <v>1</v>
      </c>
    </row>
    <row r="53285" spans="1:6" x14ac:dyDescent="0.25">
      <c r="A53285" s="1" t="str">
        <f>"91011"</f>
        <v>91011</v>
      </c>
      <c r="B53285" s="1" t="str">
        <f t="shared" si="270"/>
        <v>06037</v>
      </c>
      <c r="C53285" s="2">
        <v>1</v>
      </c>
      <c r="D53285" s="2">
        <v>1</v>
      </c>
      <c r="E53285" s="2">
        <v>1</v>
      </c>
      <c r="F53285" s="2">
        <v>1</v>
      </c>
    </row>
    <row r="53286" spans="1:6" x14ac:dyDescent="0.25">
      <c r="A53286" s="1" t="str">
        <f>"91221"</f>
        <v>91221</v>
      </c>
      <c r="B53286" s="1" t="str">
        <f t="shared" si="270"/>
        <v>06037</v>
      </c>
      <c r="C53286" s="2">
        <v>1</v>
      </c>
      <c r="D53286" s="2">
        <v>1</v>
      </c>
      <c r="E53286" s="2">
        <v>1</v>
      </c>
      <c r="F53286" s="2">
        <v>1</v>
      </c>
    </row>
    <row r="53287" spans="1:6" x14ac:dyDescent="0.25">
      <c r="A53287" s="1" t="str">
        <f>"91225"</f>
        <v>91225</v>
      </c>
      <c r="B53287" s="1" t="str">
        <f t="shared" si="270"/>
        <v>06037</v>
      </c>
      <c r="C53287" s="2">
        <v>1</v>
      </c>
      <c r="D53287" s="2">
        <v>1</v>
      </c>
      <c r="E53287" s="2">
        <v>1</v>
      </c>
      <c r="F53287" s="2">
        <v>1</v>
      </c>
    </row>
    <row r="53288" spans="1:6" x14ac:dyDescent="0.25">
      <c r="A53288" s="1" t="str">
        <f>"91326"</f>
        <v>91326</v>
      </c>
      <c r="B53288" s="1" t="str">
        <f t="shared" si="270"/>
        <v>06037</v>
      </c>
      <c r="C53288" s="2">
        <v>1</v>
      </c>
      <c r="D53288" s="2">
        <v>1</v>
      </c>
      <c r="E53288" s="2">
        <v>1</v>
      </c>
      <c r="F53288" s="2">
        <v>1</v>
      </c>
    </row>
    <row r="53289" spans="1:6" x14ac:dyDescent="0.25">
      <c r="A53289" s="1" t="str">
        <f>"91331"</f>
        <v>91331</v>
      </c>
      <c r="B53289" s="1" t="str">
        <f t="shared" si="270"/>
        <v>06037</v>
      </c>
      <c r="C53289" s="2">
        <v>1</v>
      </c>
      <c r="D53289" s="2">
        <v>1</v>
      </c>
      <c r="E53289" s="2">
        <v>1</v>
      </c>
      <c r="F53289" s="2">
        <v>1</v>
      </c>
    </row>
    <row r="53290" spans="1:6" x14ac:dyDescent="0.25">
      <c r="A53290" s="1" t="str">
        <f>"91333"</f>
        <v>91333</v>
      </c>
      <c r="B53290" s="1" t="str">
        <f t="shared" si="270"/>
        <v>06037</v>
      </c>
      <c r="C53290" s="2">
        <v>1</v>
      </c>
      <c r="D53290" s="2">
        <v>1</v>
      </c>
      <c r="E53290" s="2">
        <v>1</v>
      </c>
      <c r="F53290" s="2">
        <v>1</v>
      </c>
    </row>
    <row r="53291" spans="1:6" x14ac:dyDescent="0.25">
      <c r="A53291" s="1" t="str">
        <f>"91308"</f>
        <v>91308</v>
      </c>
      <c r="B53291" s="1" t="str">
        <f t="shared" si="270"/>
        <v>06037</v>
      </c>
      <c r="C53291" s="2">
        <v>1</v>
      </c>
      <c r="D53291" s="2">
        <v>1</v>
      </c>
      <c r="E53291" s="2">
        <v>1</v>
      </c>
      <c r="F53291" s="2">
        <v>1</v>
      </c>
    </row>
    <row r="53292" spans="1:6" x14ac:dyDescent="0.25">
      <c r="A53292" s="1" t="str">
        <f>"91311"</f>
        <v>91311</v>
      </c>
      <c r="B53292" s="1" t="str">
        <f>"06111"</f>
        <v>06111</v>
      </c>
      <c r="C53292" s="2">
        <v>8.2748948106591801E-3</v>
      </c>
      <c r="D53292" s="2">
        <v>3.14070351758793E-4</v>
      </c>
      <c r="E53292" s="2">
        <v>2.9268292682926799E-3</v>
      </c>
      <c r="F53292" s="2">
        <v>6.6056635443175003E-3</v>
      </c>
    </row>
    <row r="53293" spans="1:6" x14ac:dyDescent="0.25">
      <c r="A53293" s="1" t="str">
        <f>"91311"</f>
        <v>91311</v>
      </c>
      <c r="B53293" s="1" t="str">
        <f t="shared" ref="B53293:B53307" si="271">"06037"</f>
        <v>06037</v>
      </c>
      <c r="C53293" s="2">
        <v>0.99172510518933998</v>
      </c>
      <c r="D53293" s="2">
        <v>0.99968592964824099</v>
      </c>
      <c r="E53293" s="2">
        <v>0.99707317073170698</v>
      </c>
      <c r="F53293" s="2">
        <v>0.99339433645568198</v>
      </c>
    </row>
    <row r="53294" spans="1:6" x14ac:dyDescent="0.25">
      <c r="A53294" s="1" t="str">
        <f>"91316"</f>
        <v>91316</v>
      </c>
      <c r="B53294" s="1" t="str">
        <f t="shared" si="271"/>
        <v>06037</v>
      </c>
      <c r="C53294" s="2">
        <v>1</v>
      </c>
      <c r="D53294" s="2">
        <v>1</v>
      </c>
      <c r="E53294" s="2">
        <v>1</v>
      </c>
      <c r="F53294" s="2">
        <v>1</v>
      </c>
    </row>
    <row r="53295" spans="1:6" x14ac:dyDescent="0.25">
      <c r="A53295" s="1" t="str">
        <f>"91313"</f>
        <v>91313</v>
      </c>
      <c r="B53295" s="1" t="str">
        <f t="shared" si="271"/>
        <v>06037</v>
      </c>
      <c r="C53295" s="2">
        <v>1</v>
      </c>
      <c r="D53295" s="2">
        <v>1</v>
      </c>
      <c r="E53295" s="2">
        <v>1</v>
      </c>
      <c r="F53295" s="2">
        <v>1</v>
      </c>
    </row>
    <row r="53296" spans="1:6" x14ac:dyDescent="0.25">
      <c r="A53296" s="1" t="str">
        <f>"91324"</f>
        <v>91324</v>
      </c>
      <c r="B53296" s="1" t="str">
        <f t="shared" si="271"/>
        <v>06037</v>
      </c>
      <c r="C53296" s="2">
        <v>1</v>
      </c>
      <c r="D53296" s="2">
        <v>1</v>
      </c>
      <c r="E53296" s="2">
        <v>1</v>
      </c>
      <c r="F53296" s="2">
        <v>1</v>
      </c>
    </row>
    <row r="53297" spans="1:6" x14ac:dyDescent="0.25">
      <c r="A53297" s="1" t="str">
        <f>"91406"</f>
        <v>91406</v>
      </c>
      <c r="B53297" s="1" t="str">
        <f t="shared" si="271"/>
        <v>06037</v>
      </c>
      <c r="C53297" s="2">
        <v>1</v>
      </c>
      <c r="D53297" s="2">
        <v>1</v>
      </c>
      <c r="E53297" s="2">
        <v>1</v>
      </c>
      <c r="F53297" s="2">
        <v>1</v>
      </c>
    </row>
    <row r="53298" spans="1:6" x14ac:dyDescent="0.25">
      <c r="A53298" s="1" t="str">
        <f>"91408"</f>
        <v>91408</v>
      </c>
      <c r="B53298" s="1" t="str">
        <f t="shared" si="271"/>
        <v>06037</v>
      </c>
      <c r="C53298" s="2">
        <v>1</v>
      </c>
      <c r="D53298" s="2">
        <v>1</v>
      </c>
      <c r="E53298" s="2">
        <v>1</v>
      </c>
      <c r="F53298" s="2">
        <v>1</v>
      </c>
    </row>
    <row r="53299" spans="1:6" x14ac:dyDescent="0.25">
      <c r="A53299" s="1" t="str">
        <f>"91413"</f>
        <v>91413</v>
      </c>
      <c r="B53299" s="1" t="str">
        <f t="shared" si="271"/>
        <v>06037</v>
      </c>
      <c r="C53299" s="2">
        <v>1</v>
      </c>
      <c r="D53299" s="2">
        <v>1</v>
      </c>
      <c r="E53299" s="2">
        <v>1</v>
      </c>
      <c r="F53299" s="2">
        <v>1</v>
      </c>
    </row>
    <row r="53300" spans="1:6" x14ac:dyDescent="0.25">
      <c r="A53300" s="1" t="str">
        <f>"91412"</f>
        <v>91412</v>
      </c>
      <c r="B53300" s="1" t="str">
        <f t="shared" si="271"/>
        <v>06037</v>
      </c>
      <c r="C53300" s="2">
        <v>1</v>
      </c>
      <c r="D53300" s="2">
        <v>1</v>
      </c>
      <c r="E53300" s="2">
        <v>1</v>
      </c>
      <c r="F53300" s="2">
        <v>1</v>
      </c>
    </row>
    <row r="53301" spans="1:6" x14ac:dyDescent="0.25">
      <c r="A53301" s="1" t="str">
        <f>"91409"</f>
        <v>91409</v>
      </c>
      <c r="B53301" s="1" t="str">
        <f t="shared" si="271"/>
        <v>06037</v>
      </c>
      <c r="C53301" s="2">
        <v>1</v>
      </c>
      <c r="D53301" s="2">
        <v>1</v>
      </c>
      <c r="E53301" s="2">
        <v>1</v>
      </c>
      <c r="F53301" s="2">
        <v>1</v>
      </c>
    </row>
    <row r="53302" spans="1:6" x14ac:dyDescent="0.25">
      <c r="A53302" s="1" t="str">
        <f>"91383"</f>
        <v>91383</v>
      </c>
      <c r="B53302" s="1" t="str">
        <f t="shared" si="271"/>
        <v>06037</v>
      </c>
      <c r="C53302" s="2">
        <v>0</v>
      </c>
      <c r="D53302" s="2">
        <v>0</v>
      </c>
      <c r="E53302" s="2">
        <v>1</v>
      </c>
      <c r="F53302" s="2">
        <v>1</v>
      </c>
    </row>
    <row r="53303" spans="1:6" x14ac:dyDescent="0.25">
      <c r="A53303" s="1" t="str">
        <f>"91607"</f>
        <v>91607</v>
      </c>
      <c r="B53303" s="1" t="str">
        <f t="shared" si="271"/>
        <v>06037</v>
      </c>
      <c r="C53303" s="2">
        <v>1</v>
      </c>
      <c r="D53303" s="2">
        <v>1</v>
      </c>
      <c r="E53303" s="2">
        <v>1</v>
      </c>
      <c r="F53303" s="2">
        <v>1</v>
      </c>
    </row>
    <row r="53304" spans="1:6" x14ac:dyDescent="0.25">
      <c r="A53304" s="1" t="str">
        <f>"91706"</f>
        <v>91706</v>
      </c>
      <c r="B53304" s="1" t="str">
        <f t="shared" si="271"/>
        <v>06037</v>
      </c>
      <c r="C53304" s="2">
        <v>1</v>
      </c>
      <c r="D53304" s="2">
        <v>1</v>
      </c>
      <c r="E53304" s="2">
        <v>1</v>
      </c>
      <c r="F53304" s="2">
        <v>1</v>
      </c>
    </row>
    <row r="53305" spans="1:6" x14ac:dyDescent="0.25">
      <c r="A53305" s="1" t="str">
        <f>"91715"</f>
        <v>91715</v>
      </c>
      <c r="B53305" s="1" t="str">
        <f t="shared" si="271"/>
        <v>06037</v>
      </c>
      <c r="C53305" s="2">
        <v>1</v>
      </c>
      <c r="D53305" s="2">
        <v>1</v>
      </c>
      <c r="E53305" s="2">
        <v>1</v>
      </c>
      <c r="F53305" s="2">
        <v>1</v>
      </c>
    </row>
    <row r="53306" spans="1:6" x14ac:dyDescent="0.25">
      <c r="A53306" s="1" t="str">
        <f>"91724"</f>
        <v>91724</v>
      </c>
      <c r="B53306" s="1" t="str">
        <f t="shared" si="271"/>
        <v>06037</v>
      </c>
      <c r="C53306" s="2">
        <v>1</v>
      </c>
      <c r="D53306" s="2">
        <v>1</v>
      </c>
      <c r="E53306" s="2">
        <v>1</v>
      </c>
      <c r="F53306" s="2">
        <v>1</v>
      </c>
    </row>
    <row r="53307" spans="1:6" x14ac:dyDescent="0.25">
      <c r="A53307" s="1" t="str">
        <f>"91741"</f>
        <v>91741</v>
      </c>
      <c r="B53307" s="1" t="str">
        <f t="shared" si="271"/>
        <v>06037</v>
      </c>
      <c r="C53307" s="2">
        <v>1</v>
      </c>
      <c r="D53307" s="2">
        <v>1</v>
      </c>
      <c r="E53307" s="2">
        <v>1</v>
      </c>
      <c r="F53307" s="2">
        <v>1</v>
      </c>
    </row>
    <row r="53308" spans="1:6" x14ac:dyDescent="0.25">
      <c r="A53308" s="1" t="str">
        <f>"91743"</f>
        <v>91743</v>
      </c>
      <c r="B53308" s="1" t="str">
        <f>"06071"</f>
        <v>06071</v>
      </c>
      <c r="C53308" s="2">
        <v>1</v>
      </c>
      <c r="D53308" s="2">
        <v>1</v>
      </c>
      <c r="E53308" s="2">
        <v>1</v>
      </c>
      <c r="F53308" s="2">
        <v>1</v>
      </c>
    </row>
    <row r="53309" spans="1:6" x14ac:dyDescent="0.25">
      <c r="A53309" s="1" t="str">
        <f>"91948"</f>
        <v>91948</v>
      </c>
      <c r="B53309" s="1" t="str">
        <f>"06073"</f>
        <v>06073</v>
      </c>
      <c r="C53309" s="2">
        <v>0</v>
      </c>
      <c r="D53309" s="2">
        <v>1</v>
      </c>
      <c r="E53309" s="2">
        <v>0</v>
      </c>
      <c r="F53309" s="2">
        <v>1</v>
      </c>
    </row>
    <row r="53310" spans="1:6" x14ac:dyDescent="0.25">
      <c r="A53310" s="1" t="str">
        <f>"91792"</f>
        <v>91792</v>
      </c>
      <c r="B53310" s="1" t="str">
        <f>"06037"</f>
        <v>06037</v>
      </c>
      <c r="C53310" s="2">
        <v>1</v>
      </c>
      <c r="D53310" s="2">
        <v>1</v>
      </c>
      <c r="E53310" s="2">
        <v>1</v>
      </c>
      <c r="F53310" s="2">
        <v>1</v>
      </c>
    </row>
    <row r="53311" spans="1:6" x14ac:dyDescent="0.25">
      <c r="A53311" s="1" t="str">
        <f>"91979"</f>
        <v>91979</v>
      </c>
      <c r="B53311" s="1" t="str">
        <f>"06073"</f>
        <v>06073</v>
      </c>
      <c r="C53311" s="2">
        <v>1</v>
      </c>
      <c r="D53311" s="2">
        <v>1</v>
      </c>
      <c r="E53311" s="2">
        <v>1</v>
      </c>
      <c r="F53311" s="2">
        <v>1</v>
      </c>
    </row>
    <row r="53312" spans="1:6" x14ac:dyDescent="0.25">
      <c r="A53312" s="1" t="str">
        <f>"92026"</f>
        <v>92026</v>
      </c>
      <c r="B53312" s="1" t="str">
        <f>"06073"</f>
        <v>06073</v>
      </c>
      <c r="C53312" s="2">
        <v>1</v>
      </c>
      <c r="D53312" s="2">
        <v>1</v>
      </c>
      <c r="E53312" s="2">
        <v>1</v>
      </c>
      <c r="F53312" s="2">
        <v>1</v>
      </c>
    </row>
    <row r="53313" spans="1:6" x14ac:dyDescent="0.25">
      <c r="A53313" s="1" t="str">
        <f>"91803"</f>
        <v>91803</v>
      </c>
      <c r="B53313" s="1" t="str">
        <f>"06037"</f>
        <v>06037</v>
      </c>
      <c r="C53313" s="2">
        <v>1</v>
      </c>
      <c r="D53313" s="2">
        <v>1</v>
      </c>
      <c r="E53313" s="2">
        <v>1</v>
      </c>
      <c r="F53313" s="2">
        <v>1</v>
      </c>
    </row>
    <row r="53314" spans="1:6" x14ac:dyDescent="0.25">
      <c r="A53314" s="1" t="str">
        <f>"91896"</f>
        <v>91896</v>
      </c>
      <c r="B53314" s="1" t="str">
        <f>"06037"</f>
        <v>06037</v>
      </c>
      <c r="C53314" s="2">
        <v>0</v>
      </c>
      <c r="D53314" s="2">
        <v>0</v>
      </c>
      <c r="E53314" s="2">
        <v>1</v>
      </c>
      <c r="F53314" s="2">
        <v>1</v>
      </c>
    </row>
    <row r="53315" spans="1:6" x14ac:dyDescent="0.25">
      <c r="A53315" s="1" t="str">
        <f>"91913"</f>
        <v>91913</v>
      </c>
      <c r="B53315" s="1" t="str">
        <f t="shared" ref="B53315:B53329" si="272">"06073"</f>
        <v>06073</v>
      </c>
      <c r="C53315" s="2">
        <v>1</v>
      </c>
      <c r="D53315" s="2">
        <v>1</v>
      </c>
      <c r="E53315" s="2">
        <v>1</v>
      </c>
      <c r="F53315" s="2">
        <v>1</v>
      </c>
    </row>
    <row r="53316" spans="1:6" x14ac:dyDescent="0.25">
      <c r="A53316" s="1" t="str">
        <f>"91933"</f>
        <v>91933</v>
      </c>
      <c r="B53316" s="1" t="str">
        <f t="shared" si="272"/>
        <v>06073</v>
      </c>
      <c r="C53316" s="2">
        <v>1</v>
      </c>
      <c r="D53316" s="2">
        <v>1</v>
      </c>
      <c r="E53316" s="2">
        <v>1</v>
      </c>
      <c r="F53316" s="2">
        <v>1</v>
      </c>
    </row>
    <row r="53317" spans="1:6" x14ac:dyDescent="0.25">
      <c r="A53317" s="1" t="str">
        <f>"91935"</f>
        <v>91935</v>
      </c>
      <c r="B53317" s="1" t="str">
        <f t="shared" si="272"/>
        <v>06073</v>
      </c>
      <c r="C53317" s="2">
        <v>1</v>
      </c>
      <c r="D53317" s="2">
        <v>1</v>
      </c>
      <c r="E53317" s="2">
        <v>1</v>
      </c>
      <c r="F53317" s="2">
        <v>1</v>
      </c>
    </row>
    <row r="53318" spans="1:6" x14ac:dyDescent="0.25">
      <c r="A53318" s="1" t="str">
        <f>"91921"</f>
        <v>91921</v>
      </c>
      <c r="B53318" s="1" t="str">
        <f t="shared" si="272"/>
        <v>06073</v>
      </c>
      <c r="C53318" s="2">
        <v>1</v>
      </c>
      <c r="D53318" s="2">
        <v>1</v>
      </c>
      <c r="E53318" s="2">
        <v>1</v>
      </c>
      <c r="F53318" s="2">
        <v>1</v>
      </c>
    </row>
    <row r="53319" spans="1:6" x14ac:dyDescent="0.25">
      <c r="A53319" s="1" t="str">
        <f>"92033"</f>
        <v>92033</v>
      </c>
      <c r="B53319" s="1" t="str">
        <f t="shared" si="272"/>
        <v>06073</v>
      </c>
      <c r="C53319" s="2">
        <v>1</v>
      </c>
      <c r="D53319" s="2">
        <v>1</v>
      </c>
      <c r="E53319" s="2">
        <v>1</v>
      </c>
      <c r="F53319" s="2">
        <v>1</v>
      </c>
    </row>
    <row r="53320" spans="1:6" x14ac:dyDescent="0.25">
      <c r="A53320" s="1" t="str">
        <f>"92038"</f>
        <v>92038</v>
      </c>
      <c r="B53320" s="1" t="str">
        <f t="shared" si="272"/>
        <v>06073</v>
      </c>
      <c r="C53320" s="2">
        <v>1</v>
      </c>
      <c r="D53320" s="2">
        <v>1</v>
      </c>
      <c r="E53320" s="2">
        <v>1</v>
      </c>
      <c r="F53320" s="2">
        <v>1</v>
      </c>
    </row>
    <row r="53321" spans="1:6" x14ac:dyDescent="0.25">
      <c r="A53321" s="1" t="str">
        <f>"92091"</f>
        <v>92091</v>
      </c>
      <c r="B53321" s="1" t="str">
        <f t="shared" si="272"/>
        <v>06073</v>
      </c>
      <c r="C53321" s="2">
        <v>1</v>
      </c>
      <c r="D53321" s="2">
        <v>1</v>
      </c>
      <c r="E53321" s="2">
        <v>1</v>
      </c>
      <c r="F53321" s="2">
        <v>1</v>
      </c>
    </row>
    <row r="53322" spans="1:6" x14ac:dyDescent="0.25">
      <c r="A53322" s="1" t="str">
        <f>"92092"</f>
        <v>92092</v>
      </c>
      <c r="B53322" s="1" t="str">
        <f t="shared" si="272"/>
        <v>06073</v>
      </c>
      <c r="C53322" s="2">
        <v>0</v>
      </c>
      <c r="D53322" s="2">
        <v>1</v>
      </c>
      <c r="E53322" s="2">
        <v>1</v>
      </c>
      <c r="F53322" s="2">
        <v>1</v>
      </c>
    </row>
    <row r="53323" spans="1:6" x14ac:dyDescent="0.25">
      <c r="A53323" s="1" t="str">
        <f>"92057"</f>
        <v>92057</v>
      </c>
      <c r="B53323" s="1" t="str">
        <f t="shared" si="272"/>
        <v>06073</v>
      </c>
      <c r="C53323" s="2">
        <v>1</v>
      </c>
      <c r="D53323" s="2">
        <v>1</v>
      </c>
      <c r="E53323" s="2">
        <v>1</v>
      </c>
      <c r="F53323" s="2">
        <v>1</v>
      </c>
    </row>
    <row r="53324" spans="1:6" x14ac:dyDescent="0.25">
      <c r="A53324" s="1" t="str">
        <f>"92106"</f>
        <v>92106</v>
      </c>
      <c r="B53324" s="1" t="str">
        <f t="shared" si="272"/>
        <v>06073</v>
      </c>
      <c r="C53324" s="2">
        <v>1</v>
      </c>
      <c r="D53324" s="2">
        <v>1</v>
      </c>
      <c r="E53324" s="2">
        <v>1</v>
      </c>
      <c r="F53324" s="2">
        <v>1</v>
      </c>
    </row>
    <row r="53325" spans="1:6" x14ac:dyDescent="0.25">
      <c r="A53325" s="1" t="str">
        <f>"92082"</f>
        <v>92082</v>
      </c>
      <c r="B53325" s="1" t="str">
        <f t="shared" si="272"/>
        <v>06073</v>
      </c>
      <c r="C53325" s="2">
        <v>1</v>
      </c>
      <c r="D53325" s="2">
        <v>1</v>
      </c>
      <c r="E53325" s="2">
        <v>1</v>
      </c>
      <c r="F53325" s="2">
        <v>1</v>
      </c>
    </row>
    <row r="53326" spans="1:6" x14ac:dyDescent="0.25">
      <c r="A53326" s="1" t="str">
        <f>"92177"</f>
        <v>92177</v>
      </c>
      <c r="B53326" s="1" t="str">
        <f t="shared" si="272"/>
        <v>06073</v>
      </c>
      <c r="C53326" s="2">
        <v>1</v>
      </c>
      <c r="D53326" s="2">
        <v>1</v>
      </c>
      <c r="E53326" s="2">
        <v>1</v>
      </c>
      <c r="F53326" s="2">
        <v>1</v>
      </c>
    </row>
    <row r="53327" spans="1:6" x14ac:dyDescent="0.25">
      <c r="A53327" s="1" t="str">
        <f>"92198"</f>
        <v>92198</v>
      </c>
      <c r="B53327" s="1" t="str">
        <f t="shared" si="272"/>
        <v>06073</v>
      </c>
      <c r="C53327" s="2">
        <v>1</v>
      </c>
      <c r="D53327" s="2">
        <v>1</v>
      </c>
      <c r="E53327" s="2">
        <v>1</v>
      </c>
      <c r="F53327" s="2">
        <v>1</v>
      </c>
    </row>
    <row r="53328" spans="1:6" x14ac:dyDescent="0.25">
      <c r="A53328" s="1" t="str">
        <f>"92161"</f>
        <v>92161</v>
      </c>
      <c r="B53328" s="1" t="str">
        <f t="shared" si="272"/>
        <v>06073</v>
      </c>
      <c r="C53328" s="2">
        <v>0</v>
      </c>
      <c r="D53328" s="2">
        <v>1</v>
      </c>
      <c r="E53328" s="2">
        <v>0</v>
      </c>
      <c r="F53328" s="2">
        <v>1</v>
      </c>
    </row>
    <row r="53329" spans="1:6" x14ac:dyDescent="0.25">
      <c r="A53329" s="1" t="str">
        <f>"92182"</f>
        <v>92182</v>
      </c>
      <c r="B53329" s="1" t="str">
        <f t="shared" si="272"/>
        <v>06073</v>
      </c>
      <c r="C53329" s="2">
        <v>0</v>
      </c>
      <c r="D53329" s="2">
        <v>1</v>
      </c>
      <c r="E53329" s="2">
        <v>1</v>
      </c>
      <c r="F53329" s="2">
        <v>1</v>
      </c>
    </row>
    <row r="53330" spans="1:6" x14ac:dyDescent="0.25">
      <c r="A53330" s="1" t="str">
        <f>"92235"</f>
        <v>92235</v>
      </c>
      <c r="B53330" s="1" t="str">
        <f>"06065"</f>
        <v>06065</v>
      </c>
      <c r="C53330" s="2">
        <v>1</v>
      </c>
      <c r="D53330" s="2">
        <v>1</v>
      </c>
      <c r="E53330" s="2">
        <v>1</v>
      </c>
      <c r="F53330" s="2">
        <v>1</v>
      </c>
    </row>
    <row r="53331" spans="1:6" x14ac:dyDescent="0.25">
      <c r="A53331" s="1" t="str">
        <f>"92249"</f>
        <v>92249</v>
      </c>
      <c r="B53331" s="1" t="str">
        <f>"06025"</f>
        <v>06025</v>
      </c>
      <c r="C53331" s="2">
        <v>1</v>
      </c>
      <c r="D53331" s="2">
        <v>1</v>
      </c>
      <c r="E53331" s="2">
        <v>1</v>
      </c>
      <c r="F53331" s="2">
        <v>1</v>
      </c>
    </row>
    <row r="53332" spans="1:6" x14ac:dyDescent="0.25">
      <c r="A53332" s="1" t="str">
        <f>"92139"</f>
        <v>92139</v>
      </c>
      <c r="B53332" s="1" t="str">
        <f>"06073"</f>
        <v>06073</v>
      </c>
      <c r="C53332" s="2">
        <v>1</v>
      </c>
      <c r="D53332" s="2">
        <v>1</v>
      </c>
      <c r="E53332" s="2">
        <v>1</v>
      </c>
      <c r="F53332" s="2">
        <v>1</v>
      </c>
    </row>
    <row r="53333" spans="1:6" x14ac:dyDescent="0.25">
      <c r="A53333" s="1" t="str">
        <f>"92140"</f>
        <v>92140</v>
      </c>
      <c r="B53333" s="1" t="str">
        <f>"06073"</f>
        <v>06073</v>
      </c>
      <c r="C53333" s="2">
        <v>1</v>
      </c>
      <c r="D53333" s="2">
        <v>1</v>
      </c>
      <c r="E53333" s="2">
        <v>1</v>
      </c>
      <c r="F53333" s="2">
        <v>1</v>
      </c>
    </row>
    <row r="53334" spans="1:6" x14ac:dyDescent="0.25">
      <c r="A53334" s="1" t="str">
        <f>"92149"</f>
        <v>92149</v>
      </c>
      <c r="B53334" s="1" t="str">
        <f>"06073"</f>
        <v>06073</v>
      </c>
      <c r="C53334" s="2">
        <v>1</v>
      </c>
      <c r="D53334" s="2">
        <v>1</v>
      </c>
      <c r="E53334" s="2">
        <v>1</v>
      </c>
      <c r="F53334" s="2">
        <v>1</v>
      </c>
    </row>
    <row r="53335" spans="1:6" x14ac:dyDescent="0.25">
      <c r="A53335" s="1" t="str">
        <f>"92324"</f>
        <v>92324</v>
      </c>
      <c r="B53335" s="1" t="str">
        <f>"06071"</f>
        <v>06071</v>
      </c>
      <c r="C53335" s="2">
        <v>0.98512780790085197</v>
      </c>
      <c r="D53335" s="2">
        <v>1</v>
      </c>
      <c r="E53335" s="2">
        <v>0.99302649930264897</v>
      </c>
      <c r="F53335" s="2">
        <v>0.98700902393303902</v>
      </c>
    </row>
    <row r="53336" spans="1:6" x14ac:dyDescent="0.25">
      <c r="A53336" s="1" t="str">
        <f>"92324"</f>
        <v>92324</v>
      </c>
      <c r="B53336" s="1" t="str">
        <f>"06065"</f>
        <v>06065</v>
      </c>
      <c r="C53336" s="2">
        <v>1.4872192099147899E-2</v>
      </c>
      <c r="D53336" s="2">
        <v>0</v>
      </c>
      <c r="E53336" s="2">
        <v>6.9735006973500602E-3</v>
      </c>
      <c r="F53336" s="2">
        <v>1.29909760669601E-2</v>
      </c>
    </row>
    <row r="53337" spans="1:6" x14ac:dyDescent="0.25">
      <c r="A53337" s="1" t="str">
        <f>"92334"</f>
        <v>92334</v>
      </c>
      <c r="B53337" s="1" t="str">
        <f>"06071"</f>
        <v>06071</v>
      </c>
      <c r="C53337" s="2">
        <v>1</v>
      </c>
      <c r="D53337" s="2">
        <v>1</v>
      </c>
      <c r="E53337" s="2">
        <v>1</v>
      </c>
      <c r="F53337" s="2">
        <v>1</v>
      </c>
    </row>
    <row r="53338" spans="1:6" x14ac:dyDescent="0.25">
      <c r="A53338" s="1" t="str">
        <f>"92323"</f>
        <v>92323</v>
      </c>
      <c r="B53338" s="1" t="str">
        <f>"06071"</f>
        <v>06071</v>
      </c>
      <c r="C53338" s="2">
        <v>1</v>
      </c>
      <c r="D53338" s="2">
        <v>1</v>
      </c>
      <c r="E53338" s="2">
        <v>1</v>
      </c>
      <c r="F53338" s="2">
        <v>1</v>
      </c>
    </row>
    <row r="53339" spans="1:6" x14ac:dyDescent="0.25">
      <c r="A53339" s="1" t="str">
        <f>"92333"</f>
        <v>92333</v>
      </c>
      <c r="B53339" s="1" t="str">
        <f>"06071"</f>
        <v>06071</v>
      </c>
      <c r="C53339" s="2">
        <v>1</v>
      </c>
      <c r="D53339" s="2">
        <v>1</v>
      </c>
      <c r="E53339" s="2">
        <v>1</v>
      </c>
      <c r="F53339" s="2">
        <v>1</v>
      </c>
    </row>
    <row r="53340" spans="1:6" x14ac:dyDescent="0.25">
      <c r="A53340" s="1" t="str">
        <f>"92327"</f>
        <v>92327</v>
      </c>
      <c r="B53340" s="1" t="str">
        <f>"06071"</f>
        <v>06071</v>
      </c>
      <c r="C53340" s="2">
        <v>1</v>
      </c>
      <c r="D53340" s="2">
        <v>1</v>
      </c>
      <c r="E53340" s="2">
        <v>1</v>
      </c>
      <c r="F53340" s="2">
        <v>1</v>
      </c>
    </row>
    <row r="53341" spans="1:6" x14ac:dyDescent="0.25">
      <c r="A53341" s="1" t="str">
        <f>"92264"</f>
        <v>92264</v>
      </c>
      <c r="B53341" s="1" t="str">
        <f>"06065"</f>
        <v>06065</v>
      </c>
      <c r="C53341" s="2">
        <v>1</v>
      </c>
      <c r="D53341" s="2">
        <v>1</v>
      </c>
      <c r="E53341" s="2">
        <v>1</v>
      </c>
      <c r="F53341" s="2">
        <v>1</v>
      </c>
    </row>
    <row r="53342" spans="1:6" x14ac:dyDescent="0.25">
      <c r="A53342" s="1" t="str">
        <f>"92276"</f>
        <v>92276</v>
      </c>
      <c r="B53342" s="1" t="str">
        <f>"06065"</f>
        <v>06065</v>
      </c>
      <c r="C53342" s="2">
        <v>1</v>
      </c>
      <c r="D53342" s="2">
        <v>1</v>
      </c>
      <c r="E53342" s="2">
        <v>1</v>
      </c>
      <c r="F53342" s="2">
        <v>1</v>
      </c>
    </row>
    <row r="53343" spans="1:6" x14ac:dyDescent="0.25">
      <c r="A53343" s="1" t="str">
        <f>"92347"</f>
        <v>92347</v>
      </c>
      <c r="B53343" s="1" t="str">
        <f>"06071"</f>
        <v>06071</v>
      </c>
      <c r="C53343" s="2">
        <v>1</v>
      </c>
      <c r="D53343" s="2">
        <v>1</v>
      </c>
      <c r="E53343" s="2">
        <v>1</v>
      </c>
      <c r="F53343" s="2">
        <v>1</v>
      </c>
    </row>
    <row r="53344" spans="1:6" x14ac:dyDescent="0.25">
      <c r="A53344" s="1" t="str">
        <f>"92354"</f>
        <v>92354</v>
      </c>
      <c r="B53344" s="1" t="str">
        <f>"06071"</f>
        <v>06071</v>
      </c>
      <c r="C53344" s="2">
        <v>1</v>
      </c>
      <c r="D53344" s="2">
        <v>1</v>
      </c>
      <c r="E53344" s="2">
        <v>1</v>
      </c>
      <c r="F53344" s="2">
        <v>1</v>
      </c>
    </row>
    <row r="53345" spans="1:6" x14ac:dyDescent="0.25">
      <c r="A53345" s="1" t="str">
        <f>"92357"</f>
        <v>92357</v>
      </c>
      <c r="B53345" s="1" t="str">
        <f>"06071"</f>
        <v>06071</v>
      </c>
      <c r="C53345" s="2">
        <v>0</v>
      </c>
      <c r="D53345" s="2">
        <v>1</v>
      </c>
      <c r="E53345" s="2">
        <v>1</v>
      </c>
      <c r="F53345" s="2">
        <v>1</v>
      </c>
    </row>
    <row r="53346" spans="1:6" x14ac:dyDescent="0.25">
      <c r="A53346" s="1" t="str">
        <f>"92337"</f>
        <v>92337</v>
      </c>
      <c r="B53346" s="1" t="str">
        <f>"06071"</f>
        <v>06071</v>
      </c>
      <c r="C53346" s="2">
        <v>1</v>
      </c>
      <c r="D53346" s="2">
        <v>1</v>
      </c>
      <c r="E53346" s="2">
        <v>1</v>
      </c>
      <c r="F53346" s="2">
        <v>1</v>
      </c>
    </row>
    <row r="53347" spans="1:6" x14ac:dyDescent="0.25">
      <c r="A53347" s="1" t="str">
        <f>"92307"</f>
        <v>92307</v>
      </c>
      <c r="B53347" s="1" t="str">
        <f>"06071"</f>
        <v>06071</v>
      </c>
      <c r="C53347" s="2">
        <v>1</v>
      </c>
      <c r="D53347" s="2">
        <v>1</v>
      </c>
      <c r="E53347" s="2">
        <v>1</v>
      </c>
      <c r="F53347" s="2">
        <v>1</v>
      </c>
    </row>
    <row r="53348" spans="1:6" x14ac:dyDescent="0.25">
      <c r="A53348" s="1" t="str">
        <f>"92283"</f>
        <v>92283</v>
      </c>
      <c r="B53348" s="1" t="str">
        <f>"06025"</f>
        <v>06025</v>
      </c>
      <c r="C53348" s="2">
        <v>1</v>
      </c>
      <c r="D53348" s="2">
        <v>1</v>
      </c>
      <c r="E53348" s="2">
        <v>1</v>
      </c>
      <c r="F53348" s="2">
        <v>1</v>
      </c>
    </row>
    <row r="53349" spans="1:6" x14ac:dyDescent="0.25">
      <c r="A53349" s="1" t="str">
        <f>"92286"</f>
        <v>92286</v>
      </c>
      <c r="B53349" s="1" t="str">
        <f>"06071"</f>
        <v>06071</v>
      </c>
      <c r="C53349" s="2">
        <v>1</v>
      </c>
      <c r="D53349" s="2">
        <v>1</v>
      </c>
      <c r="E53349" s="2">
        <v>1</v>
      </c>
      <c r="F53349" s="2">
        <v>1</v>
      </c>
    </row>
    <row r="53350" spans="1:6" x14ac:dyDescent="0.25">
      <c r="A53350" s="1" t="str">
        <f>"92398"</f>
        <v>92398</v>
      </c>
      <c r="B53350" s="1" t="str">
        <f>"06071"</f>
        <v>06071</v>
      </c>
      <c r="C53350" s="2">
        <v>1</v>
      </c>
      <c r="D53350" s="2">
        <v>1</v>
      </c>
      <c r="E53350" s="2">
        <v>1</v>
      </c>
      <c r="F53350" s="2">
        <v>1</v>
      </c>
    </row>
    <row r="53351" spans="1:6" x14ac:dyDescent="0.25">
      <c r="A53351" s="1" t="str">
        <f>"92389"</f>
        <v>92389</v>
      </c>
      <c r="B53351" s="1" t="str">
        <f>"06027"</f>
        <v>06027</v>
      </c>
      <c r="C53351" s="2">
        <v>1</v>
      </c>
      <c r="D53351" s="2">
        <v>1</v>
      </c>
      <c r="E53351" s="2">
        <v>0</v>
      </c>
      <c r="F53351" s="2">
        <v>1</v>
      </c>
    </row>
    <row r="53352" spans="1:6" x14ac:dyDescent="0.25">
      <c r="A53352" s="1" t="str">
        <f>"92516"</f>
        <v>92516</v>
      </c>
      <c r="B53352" s="1" t="str">
        <f>"06065"</f>
        <v>06065</v>
      </c>
      <c r="C53352" s="2">
        <v>1</v>
      </c>
      <c r="D53352" s="2">
        <v>1</v>
      </c>
      <c r="E53352" s="2">
        <v>1</v>
      </c>
      <c r="F53352" s="2">
        <v>1</v>
      </c>
    </row>
    <row r="53353" spans="1:6" x14ac:dyDescent="0.25">
      <c r="A53353" s="1" t="str">
        <f>"92405"</f>
        <v>92405</v>
      </c>
      <c r="B53353" s="1" t="str">
        <f>"06071"</f>
        <v>06071</v>
      </c>
      <c r="C53353" s="2">
        <v>1</v>
      </c>
      <c r="D53353" s="2">
        <v>1</v>
      </c>
      <c r="E53353" s="2">
        <v>1</v>
      </c>
      <c r="F53353" s="2">
        <v>1</v>
      </c>
    </row>
    <row r="53354" spans="1:6" x14ac:dyDescent="0.25">
      <c r="A53354" s="1" t="str">
        <f>"92408"</f>
        <v>92408</v>
      </c>
      <c r="B53354" s="1" t="str">
        <f>"06071"</f>
        <v>06071</v>
      </c>
      <c r="C53354" s="2">
        <v>1</v>
      </c>
      <c r="D53354" s="2">
        <v>1</v>
      </c>
      <c r="E53354" s="2">
        <v>1</v>
      </c>
      <c r="F53354" s="2">
        <v>1</v>
      </c>
    </row>
    <row r="53355" spans="1:6" x14ac:dyDescent="0.25">
      <c r="A53355" s="1" t="str">
        <f>"92557"</f>
        <v>92557</v>
      </c>
      <c r="B53355" s="1" t="str">
        <f>"06065"</f>
        <v>06065</v>
      </c>
      <c r="C53355" s="2">
        <v>1</v>
      </c>
      <c r="D53355" s="2">
        <v>1</v>
      </c>
      <c r="E53355" s="2">
        <v>1</v>
      </c>
      <c r="F53355" s="2">
        <v>1</v>
      </c>
    </row>
    <row r="53356" spans="1:6" x14ac:dyDescent="0.25">
      <c r="A53356" s="1" t="str">
        <f>"92570"</f>
        <v>92570</v>
      </c>
      <c r="B53356" s="1" t="str">
        <f>"06065"</f>
        <v>06065</v>
      </c>
      <c r="C53356" s="2">
        <v>1</v>
      </c>
      <c r="D53356" s="2">
        <v>1</v>
      </c>
      <c r="E53356" s="2">
        <v>1</v>
      </c>
      <c r="F53356" s="2">
        <v>1</v>
      </c>
    </row>
    <row r="53357" spans="1:6" x14ac:dyDescent="0.25">
      <c r="A53357" s="1" t="str">
        <f>"92413"</f>
        <v>92413</v>
      </c>
      <c r="B53357" s="1" t="str">
        <f>"06071"</f>
        <v>06071</v>
      </c>
      <c r="C53357" s="2">
        <v>1</v>
      </c>
      <c r="D53357" s="2">
        <v>1</v>
      </c>
      <c r="E53357" s="2">
        <v>1</v>
      </c>
      <c r="F53357" s="2">
        <v>1</v>
      </c>
    </row>
    <row r="53358" spans="1:6" x14ac:dyDescent="0.25">
      <c r="A53358" s="1" t="str">
        <f>"92501"</f>
        <v>92501</v>
      </c>
      <c r="B53358" s="1" t="str">
        <f>"06065"</f>
        <v>06065</v>
      </c>
      <c r="C53358" s="2">
        <v>1</v>
      </c>
      <c r="D53358" s="2">
        <v>1</v>
      </c>
      <c r="E53358" s="2">
        <v>1</v>
      </c>
      <c r="F53358" s="2">
        <v>1</v>
      </c>
    </row>
    <row r="53359" spans="1:6" x14ac:dyDescent="0.25">
      <c r="A53359" s="1" t="str">
        <f>"92427"</f>
        <v>92427</v>
      </c>
      <c r="B53359" s="1" t="str">
        <f>"06071"</f>
        <v>06071</v>
      </c>
      <c r="C53359" s="2">
        <v>1</v>
      </c>
      <c r="D53359" s="2">
        <v>1</v>
      </c>
      <c r="E53359" s="2">
        <v>1</v>
      </c>
      <c r="F53359" s="2">
        <v>1</v>
      </c>
    </row>
    <row r="53360" spans="1:6" x14ac:dyDescent="0.25">
      <c r="A53360" s="1" t="str">
        <f>"92415"</f>
        <v>92415</v>
      </c>
      <c r="B53360" s="1" t="str">
        <f>"06071"</f>
        <v>06071</v>
      </c>
      <c r="C53360" s="2">
        <v>0</v>
      </c>
      <c r="D53360" s="2">
        <v>0</v>
      </c>
      <c r="E53360" s="2">
        <v>1</v>
      </c>
      <c r="F53360" s="2">
        <v>1</v>
      </c>
    </row>
    <row r="53361" spans="1:6" x14ac:dyDescent="0.25">
      <c r="A53361" s="1" t="str">
        <f>"92583"</f>
        <v>92583</v>
      </c>
      <c r="B53361" s="1" t="str">
        <f>"06065"</f>
        <v>06065</v>
      </c>
      <c r="C53361" s="2">
        <v>1</v>
      </c>
      <c r="D53361" s="2">
        <v>1</v>
      </c>
      <c r="E53361" s="2">
        <v>1</v>
      </c>
      <c r="F53361" s="2">
        <v>1</v>
      </c>
    </row>
    <row r="53362" spans="1:6" x14ac:dyDescent="0.25">
      <c r="A53362" s="1" t="str">
        <f>"92628"</f>
        <v>92628</v>
      </c>
      <c r="B53362" s="1" t="str">
        <f t="shared" ref="B53362:B53375" si="273">"06059"</f>
        <v>06059</v>
      </c>
      <c r="C53362" s="2">
        <v>1</v>
      </c>
      <c r="D53362" s="2">
        <v>1</v>
      </c>
      <c r="E53362" s="2">
        <v>1</v>
      </c>
      <c r="F53362" s="2">
        <v>1</v>
      </c>
    </row>
    <row r="53363" spans="1:6" x14ac:dyDescent="0.25">
      <c r="A53363" s="1" t="str">
        <f>"92660"</f>
        <v>92660</v>
      </c>
      <c r="B53363" s="1" t="str">
        <f t="shared" si="273"/>
        <v>06059</v>
      </c>
      <c r="C53363" s="2">
        <v>1</v>
      </c>
      <c r="D53363" s="2">
        <v>1</v>
      </c>
      <c r="E53363" s="2">
        <v>1</v>
      </c>
      <c r="F53363" s="2">
        <v>1</v>
      </c>
    </row>
    <row r="53364" spans="1:6" x14ac:dyDescent="0.25">
      <c r="A53364" s="1" t="str">
        <f>"92656"</f>
        <v>92656</v>
      </c>
      <c r="B53364" s="1" t="str">
        <f t="shared" si="273"/>
        <v>06059</v>
      </c>
      <c r="C53364" s="2">
        <v>1</v>
      </c>
      <c r="D53364" s="2">
        <v>1</v>
      </c>
      <c r="E53364" s="2">
        <v>1</v>
      </c>
      <c r="F53364" s="2">
        <v>1</v>
      </c>
    </row>
    <row r="53365" spans="1:6" x14ac:dyDescent="0.25">
      <c r="A53365" s="1" t="str">
        <f>"92658"</f>
        <v>92658</v>
      </c>
      <c r="B53365" s="1" t="str">
        <f t="shared" si="273"/>
        <v>06059</v>
      </c>
      <c r="C53365" s="2">
        <v>1</v>
      </c>
      <c r="D53365" s="2">
        <v>1</v>
      </c>
      <c r="E53365" s="2">
        <v>1</v>
      </c>
      <c r="F53365" s="2">
        <v>1</v>
      </c>
    </row>
    <row r="53366" spans="1:6" x14ac:dyDescent="0.25">
      <c r="A53366" s="1" t="str">
        <f>"92659"</f>
        <v>92659</v>
      </c>
      <c r="B53366" s="1" t="str">
        <f t="shared" si="273"/>
        <v>06059</v>
      </c>
      <c r="C53366" s="2">
        <v>1</v>
      </c>
      <c r="D53366" s="2">
        <v>1</v>
      </c>
      <c r="E53366" s="2">
        <v>1</v>
      </c>
      <c r="F53366" s="2">
        <v>1</v>
      </c>
    </row>
    <row r="53367" spans="1:6" x14ac:dyDescent="0.25">
      <c r="A53367" s="1" t="str">
        <f>"92605"</f>
        <v>92605</v>
      </c>
      <c r="B53367" s="1" t="str">
        <f t="shared" si="273"/>
        <v>06059</v>
      </c>
      <c r="C53367" s="2">
        <v>1</v>
      </c>
      <c r="D53367" s="2">
        <v>1</v>
      </c>
      <c r="E53367" s="2">
        <v>1</v>
      </c>
      <c r="F53367" s="2">
        <v>1</v>
      </c>
    </row>
    <row r="53368" spans="1:6" x14ac:dyDescent="0.25">
      <c r="A53368" s="1" t="str">
        <f>"92606"</f>
        <v>92606</v>
      </c>
      <c r="B53368" s="1" t="str">
        <f t="shared" si="273"/>
        <v>06059</v>
      </c>
      <c r="C53368" s="2">
        <v>1</v>
      </c>
      <c r="D53368" s="2">
        <v>1</v>
      </c>
      <c r="E53368" s="2">
        <v>1</v>
      </c>
      <c r="F53368" s="2">
        <v>1</v>
      </c>
    </row>
    <row r="53369" spans="1:6" x14ac:dyDescent="0.25">
      <c r="A53369" s="1" t="str">
        <f>"92615"</f>
        <v>92615</v>
      </c>
      <c r="B53369" s="1" t="str">
        <f t="shared" si="273"/>
        <v>06059</v>
      </c>
      <c r="C53369" s="2">
        <v>1</v>
      </c>
      <c r="D53369" s="2">
        <v>1</v>
      </c>
      <c r="E53369" s="2">
        <v>1</v>
      </c>
      <c r="F53369" s="2">
        <v>1</v>
      </c>
    </row>
    <row r="53370" spans="1:6" x14ac:dyDescent="0.25">
      <c r="A53370" s="1" t="str">
        <f>"92683"</f>
        <v>92683</v>
      </c>
      <c r="B53370" s="1" t="str">
        <f t="shared" si="273"/>
        <v>06059</v>
      </c>
      <c r="C53370" s="2">
        <v>1</v>
      </c>
      <c r="D53370" s="2">
        <v>1</v>
      </c>
      <c r="E53370" s="2">
        <v>1</v>
      </c>
      <c r="F53370" s="2">
        <v>1</v>
      </c>
    </row>
    <row r="53371" spans="1:6" x14ac:dyDescent="0.25">
      <c r="A53371" s="1" t="str">
        <f>"92674"</f>
        <v>92674</v>
      </c>
      <c r="B53371" s="1" t="str">
        <f t="shared" si="273"/>
        <v>06059</v>
      </c>
      <c r="C53371" s="2">
        <v>1</v>
      </c>
      <c r="D53371" s="2">
        <v>1</v>
      </c>
      <c r="E53371" s="2">
        <v>1</v>
      </c>
      <c r="F53371" s="2">
        <v>1</v>
      </c>
    </row>
    <row r="53372" spans="1:6" x14ac:dyDescent="0.25">
      <c r="A53372" s="1" t="str">
        <f>"92809"</f>
        <v>92809</v>
      </c>
      <c r="B53372" s="1" t="str">
        <f t="shared" si="273"/>
        <v>06059</v>
      </c>
      <c r="C53372" s="2">
        <v>1</v>
      </c>
      <c r="D53372" s="2">
        <v>1</v>
      </c>
      <c r="E53372" s="2">
        <v>1</v>
      </c>
      <c r="F53372" s="2">
        <v>1</v>
      </c>
    </row>
    <row r="53373" spans="1:6" x14ac:dyDescent="0.25">
      <c r="A53373" s="1" t="str">
        <f>"92690"</f>
        <v>92690</v>
      </c>
      <c r="B53373" s="1" t="str">
        <f t="shared" si="273"/>
        <v>06059</v>
      </c>
      <c r="C53373" s="2">
        <v>1</v>
      </c>
      <c r="D53373" s="2">
        <v>1</v>
      </c>
      <c r="E53373" s="2">
        <v>1</v>
      </c>
      <c r="F53373" s="2">
        <v>1</v>
      </c>
    </row>
    <row r="53374" spans="1:6" x14ac:dyDescent="0.25">
      <c r="A53374" s="1" t="str">
        <f>"92833"</f>
        <v>92833</v>
      </c>
      <c r="B53374" s="1" t="str">
        <f t="shared" si="273"/>
        <v>06059</v>
      </c>
      <c r="C53374" s="2">
        <v>1</v>
      </c>
      <c r="D53374" s="2">
        <v>1</v>
      </c>
      <c r="E53374" s="2">
        <v>1</v>
      </c>
      <c r="F53374" s="2">
        <v>1</v>
      </c>
    </row>
    <row r="53375" spans="1:6" x14ac:dyDescent="0.25">
      <c r="A53375" s="1" t="str">
        <f>"92835"</f>
        <v>92835</v>
      </c>
      <c r="B53375" s="1" t="str">
        <f t="shared" si="273"/>
        <v>06059</v>
      </c>
      <c r="C53375" s="2">
        <v>1</v>
      </c>
      <c r="D53375" s="2">
        <v>1</v>
      </c>
      <c r="E53375" s="2">
        <v>1</v>
      </c>
      <c r="F53375" s="2">
        <v>1</v>
      </c>
    </row>
    <row r="53376" spans="1:6" x14ac:dyDescent="0.25">
      <c r="A53376" s="1" t="str">
        <f>"92881"</f>
        <v>92881</v>
      </c>
      <c r="B53376" s="1" t="str">
        <f>"06065"</f>
        <v>06065</v>
      </c>
      <c r="C53376" s="2">
        <v>1</v>
      </c>
      <c r="D53376" s="2">
        <v>1</v>
      </c>
      <c r="E53376" s="2">
        <v>1</v>
      </c>
      <c r="F53376" s="2">
        <v>1</v>
      </c>
    </row>
    <row r="53377" spans="1:6" x14ac:dyDescent="0.25">
      <c r="A53377" s="1" t="str">
        <f>"92885"</f>
        <v>92885</v>
      </c>
      <c r="B53377" s="1" t="str">
        <f>"06059"</f>
        <v>06059</v>
      </c>
      <c r="C53377" s="2">
        <v>1</v>
      </c>
      <c r="D53377" s="2">
        <v>1</v>
      </c>
      <c r="E53377" s="2">
        <v>1</v>
      </c>
      <c r="F53377" s="2">
        <v>1</v>
      </c>
    </row>
    <row r="53378" spans="1:6" x14ac:dyDescent="0.25">
      <c r="A53378" s="1" t="str">
        <f>"92899"</f>
        <v>92899</v>
      </c>
      <c r="B53378" s="1" t="str">
        <f>"06059"</f>
        <v>06059</v>
      </c>
      <c r="C53378" s="2">
        <v>0</v>
      </c>
      <c r="D53378" s="2">
        <v>0</v>
      </c>
      <c r="E53378" s="2">
        <v>1</v>
      </c>
      <c r="F53378" s="2">
        <v>1</v>
      </c>
    </row>
    <row r="53379" spans="1:6" x14ac:dyDescent="0.25">
      <c r="A53379" s="1" t="str">
        <f>"92842"</f>
        <v>92842</v>
      </c>
      <c r="B53379" s="1" t="str">
        <f>"06059"</f>
        <v>06059</v>
      </c>
      <c r="C53379" s="2">
        <v>1</v>
      </c>
      <c r="D53379" s="2">
        <v>1</v>
      </c>
      <c r="E53379" s="2">
        <v>1</v>
      </c>
      <c r="F53379" s="2">
        <v>1</v>
      </c>
    </row>
    <row r="53380" spans="1:6" x14ac:dyDescent="0.25">
      <c r="A53380" s="1" t="str">
        <f>"92856"</f>
        <v>92856</v>
      </c>
      <c r="B53380" s="1" t="str">
        <f>"06059"</f>
        <v>06059</v>
      </c>
      <c r="C53380" s="2">
        <v>1</v>
      </c>
      <c r="D53380" s="2">
        <v>1</v>
      </c>
      <c r="E53380" s="2">
        <v>1</v>
      </c>
      <c r="F53380" s="2">
        <v>1</v>
      </c>
    </row>
    <row r="53381" spans="1:6" x14ac:dyDescent="0.25">
      <c r="A53381" s="1" t="str">
        <f>"93022"</f>
        <v>93022</v>
      </c>
      <c r="B53381" s="1" t="str">
        <f>"06111"</f>
        <v>06111</v>
      </c>
      <c r="C53381" s="2">
        <v>1</v>
      </c>
      <c r="D53381" s="2">
        <v>1</v>
      </c>
      <c r="E53381" s="2">
        <v>1</v>
      </c>
      <c r="F53381" s="2">
        <v>1</v>
      </c>
    </row>
    <row r="53382" spans="1:6" x14ac:dyDescent="0.25">
      <c r="A53382" s="1" t="str">
        <f>"93002"</f>
        <v>93002</v>
      </c>
      <c r="B53382" s="1" t="str">
        <f>"06111"</f>
        <v>06111</v>
      </c>
      <c r="C53382" s="2">
        <v>1</v>
      </c>
      <c r="D53382" s="2">
        <v>1</v>
      </c>
      <c r="E53382" s="2">
        <v>1</v>
      </c>
      <c r="F53382" s="2">
        <v>1</v>
      </c>
    </row>
    <row r="53383" spans="1:6" x14ac:dyDescent="0.25">
      <c r="A53383" s="1" t="str">
        <f>"93003"</f>
        <v>93003</v>
      </c>
      <c r="B53383" s="1" t="str">
        <f>"06111"</f>
        <v>06111</v>
      </c>
      <c r="C53383" s="2">
        <v>1</v>
      </c>
      <c r="D53383" s="2">
        <v>1</v>
      </c>
      <c r="E53383" s="2">
        <v>1</v>
      </c>
      <c r="F53383" s="2">
        <v>1</v>
      </c>
    </row>
    <row r="53384" spans="1:6" x14ac:dyDescent="0.25">
      <c r="A53384" s="1" t="str">
        <f>"93035"</f>
        <v>93035</v>
      </c>
      <c r="B53384" s="1" t="str">
        <f>"06111"</f>
        <v>06111</v>
      </c>
      <c r="C53384" s="2">
        <v>1</v>
      </c>
      <c r="D53384" s="2">
        <v>1</v>
      </c>
      <c r="E53384" s="2">
        <v>1</v>
      </c>
      <c r="F53384" s="2">
        <v>1</v>
      </c>
    </row>
    <row r="53385" spans="1:6" x14ac:dyDescent="0.25">
      <c r="A53385" s="1" t="str">
        <f>"92879"</f>
        <v>92879</v>
      </c>
      <c r="B53385" s="1" t="str">
        <f>"06065"</f>
        <v>06065</v>
      </c>
      <c r="C53385" s="2">
        <v>1</v>
      </c>
      <c r="D53385" s="2">
        <v>1</v>
      </c>
      <c r="E53385" s="2">
        <v>1</v>
      </c>
      <c r="F53385" s="2">
        <v>1</v>
      </c>
    </row>
    <row r="53386" spans="1:6" x14ac:dyDescent="0.25">
      <c r="A53386" s="1" t="str">
        <f>"92880"</f>
        <v>92880</v>
      </c>
      <c r="B53386" s="1" t="str">
        <f>"06065"</f>
        <v>06065</v>
      </c>
      <c r="C53386" s="2">
        <v>0.99786659081211704</v>
      </c>
      <c r="D53386" s="2">
        <v>0.99523485364193298</v>
      </c>
      <c r="E53386" s="2">
        <v>0.99642218246869396</v>
      </c>
      <c r="F53386" s="2">
        <v>0.99766446087971905</v>
      </c>
    </row>
    <row r="53387" spans="1:6" x14ac:dyDescent="0.25">
      <c r="A53387" s="1" t="str">
        <f>"92880"</f>
        <v>92880</v>
      </c>
      <c r="B53387" s="1" t="str">
        <f>"06071"</f>
        <v>06071</v>
      </c>
      <c r="C53387" s="2">
        <v>2.1334091878822299E-3</v>
      </c>
      <c r="D53387" s="2">
        <v>4.7651463580667096E-3</v>
      </c>
      <c r="E53387" s="2">
        <v>3.5778175313058999E-3</v>
      </c>
      <c r="F53387" s="2">
        <v>2.3355391202802599E-3</v>
      </c>
    </row>
    <row r="53388" spans="1:6" x14ac:dyDescent="0.25">
      <c r="A53388" s="1" t="str">
        <f>"93257"</f>
        <v>93257</v>
      </c>
      <c r="B53388" s="1" t="str">
        <f>"06107"</f>
        <v>06107</v>
      </c>
      <c r="C53388" s="2">
        <v>1</v>
      </c>
      <c r="D53388" s="2">
        <v>1</v>
      </c>
      <c r="E53388" s="2">
        <v>1</v>
      </c>
      <c r="F53388" s="2">
        <v>1</v>
      </c>
    </row>
    <row r="53389" spans="1:6" x14ac:dyDescent="0.25">
      <c r="A53389" s="1" t="str">
        <f>"93242"</f>
        <v>93242</v>
      </c>
      <c r="B53389" s="1" t="str">
        <f>"06019"</f>
        <v>06019</v>
      </c>
      <c r="C53389" s="2">
        <v>0.85245901639344202</v>
      </c>
      <c r="D53389" s="2">
        <v>0.78571428571428503</v>
      </c>
      <c r="E53389" s="2">
        <v>1</v>
      </c>
      <c r="F53389" s="2">
        <v>0.85148514851485102</v>
      </c>
    </row>
    <row r="53390" spans="1:6" x14ac:dyDescent="0.25">
      <c r="A53390" s="1" t="str">
        <f>"93242"</f>
        <v>93242</v>
      </c>
      <c r="B53390" s="1" t="str">
        <f>"06031"</f>
        <v>06031</v>
      </c>
      <c r="C53390" s="2">
        <v>0.14754098360655701</v>
      </c>
      <c r="D53390" s="2">
        <v>0.214285714285714</v>
      </c>
      <c r="E53390" s="2">
        <v>0</v>
      </c>
      <c r="F53390" s="2">
        <v>0.14851485148514801</v>
      </c>
    </row>
    <row r="53391" spans="1:6" x14ac:dyDescent="0.25">
      <c r="A53391" s="1" t="str">
        <f>"93245"</f>
        <v>93245</v>
      </c>
      <c r="B53391" s="1" t="str">
        <f>"06031"</f>
        <v>06031</v>
      </c>
      <c r="C53391" s="2">
        <v>1</v>
      </c>
      <c r="D53391" s="2">
        <v>1</v>
      </c>
      <c r="E53391" s="2">
        <v>1</v>
      </c>
      <c r="F53391" s="2">
        <v>1</v>
      </c>
    </row>
    <row r="53392" spans="1:6" x14ac:dyDescent="0.25">
      <c r="A53392" s="1" t="str">
        <f>"93067"</f>
        <v>93067</v>
      </c>
      <c r="B53392" s="1" t="str">
        <f>"06083"</f>
        <v>06083</v>
      </c>
      <c r="C53392" s="2">
        <v>1</v>
      </c>
      <c r="D53392" s="2">
        <v>1</v>
      </c>
      <c r="E53392" s="2">
        <v>1</v>
      </c>
      <c r="F53392" s="2">
        <v>1</v>
      </c>
    </row>
    <row r="53393" spans="1:6" x14ac:dyDescent="0.25">
      <c r="A53393" s="1" t="str">
        <f>"93099"</f>
        <v>93099</v>
      </c>
      <c r="B53393" s="1" t="str">
        <f>"06111"</f>
        <v>06111</v>
      </c>
      <c r="C53393" s="2">
        <v>0</v>
      </c>
      <c r="D53393" s="2">
        <v>0</v>
      </c>
      <c r="E53393" s="2">
        <v>1</v>
      </c>
      <c r="F53393" s="2">
        <v>1</v>
      </c>
    </row>
    <row r="53394" spans="1:6" x14ac:dyDescent="0.25">
      <c r="A53394" s="1" t="str">
        <f>"93277"</f>
        <v>93277</v>
      </c>
      <c r="B53394" s="1" t="str">
        <f>"06107"</f>
        <v>06107</v>
      </c>
      <c r="C53394" s="2">
        <v>1</v>
      </c>
      <c r="D53394" s="2">
        <v>1</v>
      </c>
      <c r="E53394" s="2">
        <v>1</v>
      </c>
      <c r="F53394" s="2">
        <v>1</v>
      </c>
    </row>
    <row r="53395" spans="1:6" x14ac:dyDescent="0.25">
      <c r="A53395" s="1" t="str">
        <f>"93280"</f>
        <v>93280</v>
      </c>
      <c r="B53395" s="1" t="str">
        <f>"06029"</f>
        <v>06029</v>
      </c>
      <c r="C53395" s="2">
        <v>1</v>
      </c>
      <c r="D53395" s="2">
        <v>1</v>
      </c>
      <c r="E53395" s="2">
        <v>1</v>
      </c>
      <c r="F53395" s="2">
        <v>1</v>
      </c>
    </row>
    <row r="53396" spans="1:6" x14ac:dyDescent="0.25">
      <c r="A53396" s="1" t="str">
        <f>"93265"</f>
        <v>93265</v>
      </c>
      <c r="B53396" s="1" t="str">
        <f>"06107"</f>
        <v>06107</v>
      </c>
      <c r="C53396" s="2">
        <v>1</v>
      </c>
      <c r="D53396" s="2">
        <v>1</v>
      </c>
      <c r="E53396" s="2">
        <v>1</v>
      </c>
      <c r="F53396" s="2">
        <v>1</v>
      </c>
    </row>
    <row r="53397" spans="1:6" x14ac:dyDescent="0.25">
      <c r="A53397" s="1" t="str">
        <f>"93267"</f>
        <v>93267</v>
      </c>
      <c r="B53397" s="1" t="str">
        <f>"06107"</f>
        <v>06107</v>
      </c>
      <c r="C53397" s="2">
        <v>1</v>
      </c>
      <c r="D53397" s="2">
        <v>1</v>
      </c>
      <c r="E53397" s="2">
        <v>1</v>
      </c>
      <c r="F53397" s="2">
        <v>1</v>
      </c>
    </row>
    <row r="53398" spans="1:6" x14ac:dyDescent="0.25">
      <c r="A53398" s="1" t="str">
        <f>"93270"</f>
        <v>93270</v>
      </c>
      <c r="B53398" s="1" t="str">
        <f>"06107"</f>
        <v>06107</v>
      </c>
      <c r="C53398" s="2">
        <v>1</v>
      </c>
      <c r="D53398" s="2">
        <v>1</v>
      </c>
      <c r="E53398" s="2">
        <v>1</v>
      </c>
      <c r="F53398" s="2">
        <v>1</v>
      </c>
    </row>
    <row r="53399" spans="1:6" x14ac:dyDescent="0.25">
      <c r="A53399" s="1" t="str">
        <f>"93140"</f>
        <v>93140</v>
      </c>
      <c r="B53399" s="1" t="str">
        <f>"06083"</f>
        <v>06083</v>
      </c>
      <c r="C53399" s="2">
        <v>1</v>
      </c>
      <c r="D53399" s="2">
        <v>1</v>
      </c>
      <c r="E53399" s="2">
        <v>1</v>
      </c>
      <c r="F53399" s="2">
        <v>1</v>
      </c>
    </row>
    <row r="53400" spans="1:6" x14ac:dyDescent="0.25">
      <c r="A53400" s="1" t="str">
        <f>"93121"</f>
        <v>93121</v>
      </c>
      <c r="B53400" s="1" t="str">
        <f>"06083"</f>
        <v>06083</v>
      </c>
      <c r="C53400" s="2">
        <v>1</v>
      </c>
      <c r="D53400" s="2">
        <v>1</v>
      </c>
      <c r="E53400" s="2">
        <v>1</v>
      </c>
      <c r="F53400" s="2">
        <v>1</v>
      </c>
    </row>
    <row r="53401" spans="1:6" x14ac:dyDescent="0.25">
      <c r="A53401" s="1" t="str">
        <f>"93210"</f>
        <v>93210</v>
      </c>
      <c r="B53401" s="1" t="str">
        <f>"06053"</f>
        <v>06053</v>
      </c>
      <c r="C53401" s="2">
        <v>5.9880239520957996E-4</v>
      </c>
      <c r="D53401" s="2">
        <v>2.3310023310023301E-3</v>
      </c>
      <c r="E53401" s="2">
        <v>0</v>
      </c>
      <c r="F53401" s="2">
        <v>7.1569153694757501E-4</v>
      </c>
    </row>
    <row r="53402" spans="1:6" x14ac:dyDescent="0.25">
      <c r="A53402" s="1" t="str">
        <f>"93210"</f>
        <v>93210</v>
      </c>
      <c r="B53402" s="1" t="str">
        <f>"06019"</f>
        <v>06019</v>
      </c>
      <c r="C53402" s="2">
        <v>0.99940119760478996</v>
      </c>
      <c r="D53402" s="2">
        <v>0.99766899766899697</v>
      </c>
      <c r="E53402" s="2">
        <v>1</v>
      </c>
      <c r="F53402" s="2">
        <v>0.99928430846305205</v>
      </c>
    </row>
    <row r="53403" spans="1:6" x14ac:dyDescent="0.25">
      <c r="A53403" s="1" t="str">
        <f>"93225"</f>
        <v>93225</v>
      </c>
      <c r="B53403" s="1" t="str">
        <f>"06029"</f>
        <v>06029</v>
      </c>
      <c r="C53403" s="2">
        <v>0.886041807147673</v>
      </c>
      <c r="D53403" s="2">
        <v>0.94117647058823495</v>
      </c>
      <c r="E53403" s="2">
        <v>1</v>
      </c>
      <c r="F53403" s="2">
        <v>0.88786885245901603</v>
      </c>
    </row>
    <row r="53404" spans="1:6" x14ac:dyDescent="0.25">
      <c r="A53404" s="1" t="str">
        <f>"93225"</f>
        <v>93225</v>
      </c>
      <c r="B53404" s="1" t="str">
        <f>"06111"</f>
        <v>06111</v>
      </c>
      <c r="C53404" s="2">
        <v>0.113958192852326</v>
      </c>
      <c r="D53404" s="2">
        <v>5.8823529411764698E-2</v>
      </c>
      <c r="E53404" s="2">
        <v>0</v>
      </c>
      <c r="F53404" s="2">
        <v>0.11213114754098299</v>
      </c>
    </row>
    <row r="53405" spans="1:6" x14ac:dyDescent="0.25">
      <c r="A53405" s="1" t="str">
        <f>"93207"</f>
        <v>93207</v>
      </c>
      <c r="B53405" s="1" t="str">
        <f>"06107"</f>
        <v>06107</v>
      </c>
      <c r="C53405" s="2">
        <v>1</v>
      </c>
      <c r="D53405" s="2">
        <v>1</v>
      </c>
      <c r="E53405" s="2">
        <v>0</v>
      </c>
      <c r="F53405" s="2">
        <v>1</v>
      </c>
    </row>
    <row r="53406" spans="1:6" x14ac:dyDescent="0.25">
      <c r="A53406" s="1" t="str">
        <f>"93199"</f>
        <v>93199</v>
      </c>
      <c r="B53406" s="1" t="str">
        <f>"06083"</f>
        <v>06083</v>
      </c>
      <c r="C53406" s="2">
        <v>0</v>
      </c>
      <c r="D53406" s="2">
        <v>0</v>
      </c>
      <c r="E53406" s="2">
        <v>1</v>
      </c>
      <c r="F53406" s="2">
        <v>1</v>
      </c>
    </row>
    <row r="53407" spans="1:6" x14ac:dyDescent="0.25">
      <c r="A53407" s="1" t="str">
        <f>"93475"</f>
        <v>93475</v>
      </c>
      <c r="B53407" s="1" t="str">
        <f>"06079"</f>
        <v>06079</v>
      </c>
      <c r="C53407" s="2">
        <v>1</v>
      </c>
      <c r="D53407" s="2">
        <v>1</v>
      </c>
      <c r="E53407" s="2">
        <v>1</v>
      </c>
      <c r="F53407" s="2">
        <v>1</v>
      </c>
    </row>
    <row r="53408" spans="1:6" x14ac:dyDescent="0.25">
      <c r="A53408" s="1" t="str">
        <f>"93510"</f>
        <v>93510</v>
      </c>
      <c r="B53408" s="1" t="str">
        <f>"06037"</f>
        <v>06037</v>
      </c>
      <c r="C53408" s="2">
        <v>1</v>
      </c>
      <c r="D53408" s="2">
        <v>1</v>
      </c>
      <c r="E53408" s="2">
        <v>1</v>
      </c>
      <c r="F53408" s="2">
        <v>1</v>
      </c>
    </row>
    <row r="53409" spans="1:6" x14ac:dyDescent="0.25">
      <c r="A53409" s="1" t="str">
        <f>"93527"</f>
        <v>93527</v>
      </c>
      <c r="B53409" s="1" t="str">
        <f>"06029"</f>
        <v>06029</v>
      </c>
      <c r="C53409" s="2">
        <v>0.88562091503267903</v>
      </c>
      <c r="D53409" s="2">
        <v>1</v>
      </c>
      <c r="E53409" s="2">
        <v>1</v>
      </c>
      <c r="F53409" s="2">
        <v>0.88685344827586199</v>
      </c>
    </row>
    <row r="53410" spans="1:6" x14ac:dyDescent="0.25">
      <c r="A53410" s="1" t="str">
        <f>"93527"</f>
        <v>93527</v>
      </c>
      <c r="B53410" s="1" t="str">
        <f>"06107"</f>
        <v>06107</v>
      </c>
      <c r="C53410" s="2">
        <v>8.4967320261437898E-2</v>
      </c>
      <c r="D53410" s="2">
        <v>0</v>
      </c>
      <c r="E53410" s="2">
        <v>0</v>
      </c>
      <c r="F53410" s="2">
        <v>8.4051724137930994E-2</v>
      </c>
    </row>
    <row r="53411" spans="1:6" x14ac:dyDescent="0.25">
      <c r="A53411" s="1" t="str">
        <f>"93527"</f>
        <v>93527</v>
      </c>
      <c r="B53411" s="1" t="str">
        <f>"06027"</f>
        <v>06027</v>
      </c>
      <c r="C53411" s="2">
        <v>2.94117647058823E-2</v>
      </c>
      <c r="D53411" s="2">
        <v>0</v>
      </c>
      <c r="E53411" s="2">
        <v>0</v>
      </c>
      <c r="F53411" s="2">
        <v>2.9094827586206799E-2</v>
      </c>
    </row>
    <row r="53412" spans="1:6" x14ac:dyDescent="0.25">
      <c r="A53412" s="1" t="str">
        <f>"93401"</f>
        <v>93401</v>
      </c>
      <c r="B53412" s="1" t="str">
        <f>"06079"</f>
        <v>06079</v>
      </c>
      <c r="C53412" s="2">
        <v>1</v>
      </c>
      <c r="D53412" s="2">
        <v>1</v>
      </c>
      <c r="E53412" s="2">
        <v>1</v>
      </c>
      <c r="F53412" s="2">
        <v>1</v>
      </c>
    </row>
    <row r="53413" spans="1:6" x14ac:dyDescent="0.25">
      <c r="A53413" s="1" t="str">
        <f>"93314"</f>
        <v>93314</v>
      </c>
      <c r="B53413" s="1" t="str">
        <f>"06029"</f>
        <v>06029</v>
      </c>
      <c r="C53413" s="2">
        <v>1</v>
      </c>
      <c r="D53413" s="2">
        <v>1</v>
      </c>
      <c r="E53413" s="2">
        <v>1</v>
      </c>
      <c r="F53413" s="2">
        <v>1</v>
      </c>
    </row>
    <row r="53414" spans="1:6" x14ac:dyDescent="0.25">
      <c r="A53414" s="1" t="str">
        <f>"93389"</f>
        <v>93389</v>
      </c>
      <c r="B53414" s="1" t="str">
        <f>"06029"</f>
        <v>06029</v>
      </c>
      <c r="C53414" s="2">
        <v>1</v>
      </c>
      <c r="D53414" s="2">
        <v>1</v>
      </c>
      <c r="E53414" s="2">
        <v>1</v>
      </c>
      <c r="F53414" s="2">
        <v>1</v>
      </c>
    </row>
    <row r="53415" spans="1:6" x14ac:dyDescent="0.25">
      <c r="A53415" s="1" t="str">
        <f>"93638"</f>
        <v>93638</v>
      </c>
      <c r="B53415" s="1" t="str">
        <f>"06039"</f>
        <v>06039</v>
      </c>
      <c r="C53415" s="2">
        <v>1</v>
      </c>
      <c r="D53415" s="2">
        <v>1</v>
      </c>
      <c r="E53415" s="2">
        <v>1</v>
      </c>
      <c r="F53415" s="2">
        <v>1</v>
      </c>
    </row>
    <row r="53416" spans="1:6" x14ac:dyDescent="0.25">
      <c r="A53416" s="1" t="str">
        <f>"93551"</f>
        <v>93551</v>
      </c>
      <c r="B53416" s="1" t="str">
        <f>"06037"</f>
        <v>06037</v>
      </c>
      <c r="C53416" s="2">
        <v>1</v>
      </c>
      <c r="D53416" s="2">
        <v>1</v>
      </c>
      <c r="E53416" s="2">
        <v>1</v>
      </c>
      <c r="F53416" s="2">
        <v>1</v>
      </c>
    </row>
    <row r="53417" spans="1:6" x14ac:dyDescent="0.25">
      <c r="A53417" s="1" t="str">
        <f>"93653"</f>
        <v>93653</v>
      </c>
      <c r="B53417" s="1" t="str">
        <f>"06043"</f>
        <v>06043</v>
      </c>
      <c r="C53417" s="2">
        <v>9.8850574712643594E-2</v>
      </c>
      <c r="D53417" s="2">
        <v>0</v>
      </c>
      <c r="E53417" s="2">
        <v>0</v>
      </c>
      <c r="F53417" s="2">
        <v>9.7949886104783501E-2</v>
      </c>
    </row>
    <row r="53418" spans="1:6" x14ac:dyDescent="0.25">
      <c r="A53418" s="1" t="str">
        <f>"93653"</f>
        <v>93653</v>
      </c>
      <c r="B53418" s="1" t="str">
        <f>"06039"</f>
        <v>06039</v>
      </c>
      <c r="C53418" s="2">
        <v>0.90114942528735598</v>
      </c>
      <c r="D53418" s="2">
        <v>1</v>
      </c>
      <c r="E53418" s="2">
        <v>1</v>
      </c>
      <c r="F53418" s="2">
        <v>0.90205011389521605</v>
      </c>
    </row>
    <row r="53419" spans="1:6" x14ac:dyDescent="0.25">
      <c r="A53419" s="1" t="str">
        <f>"93667"</f>
        <v>93667</v>
      </c>
      <c r="B53419" s="1" t="str">
        <f>"06019"</f>
        <v>06019</v>
      </c>
      <c r="C53419" s="2">
        <v>1</v>
      </c>
      <c r="D53419" s="2">
        <v>1</v>
      </c>
      <c r="E53419" s="2">
        <v>1</v>
      </c>
      <c r="F53419" s="2">
        <v>1</v>
      </c>
    </row>
    <row r="53420" spans="1:6" x14ac:dyDescent="0.25">
      <c r="A53420" s="1" t="str">
        <f>"93651"</f>
        <v>93651</v>
      </c>
      <c r="B53420" s="1" t="str">
        <f>"06019"</f>
        <v>06019</v>
      </c>
      <c r="C53420" s="2">
        <v>1</v>
      </c>
      <c r="D53420" s="2">
        <v>1</v>
      </c>
      <c r="E53420" s="2">
        <v>1</v>
      </c>
      <c r="F53420" s="2">
        <v>1</v>
      </c>
    </row>
    <row r="53421" spans="1:6" x14ac:dyDescent="0.25">
      <c r="A53421" s="1" t="str">
        <f>"93652"</f>
        <v>93652</v>
      </c>
      <c r="B53421" s="1" t="str">
        <f>"06019"</f>
        <v>06019</v>
      </c>
      <c r="C53421" s="2">
        <v>1</v>
      </c>
      <c r="D53421" s="2">
        <v>1</v>
      </c>
      <c r="E53421" s="2">
        <v>0</v>
      </c>
      <c r="F53421" s="2">
        <v>1</v>
      </c>
    </row>
    <row r="53422" spans="1:6" x14ac:dyDescent="0.25">
      <c r="A53422" s="1" t="str">
        <f>"93665"</f>
        <v>93665</v>
      </c>
      <c r="B53422" s="1" t="str">
        <f>"06047"</f>
        <v>06047</v>
      </c>
      <c r="C53422" s="2">
        <v>0</v>
      </c>
      <c r="D53422" s="2">
        <v>0</v>
      </c>
      <c r="E53422" s="2">
        <v>1</v>
      </c>
      <c r="F53422" s="2">
        <v>1</v>
      </c>
    </row>
    <row r="53423" spans="1:6" x14ac:dyDescent="0.25">
      <c r="A53423" s="1" t="str">
        <f>"93721"</f>
        <v>93721</v>
      </c>
      <c r="B53423" s="1" t="str">
        <f>"06019"</f>
        <v>06019</v>
      </c>
      <c r="C53423" s="2">
        <v>1</v>
      </c>
      <c r="D53423" s="2">
        <v>1</v>
      </c>
      <c r="E53423" s="2">
        <v>1</v>
      </c>
      <c r="F53423" s="2">
        <v>1</v>
      </c>
    </row>
    <row r="53424" spans="1:6" x14ac:dyDescent="0.25">
      <c r="A53424" s="1" t="str">
        <f>"93601"</f>
        <v>93601</v>
      </c>
      <c r="B53424" s="1" t="str">
        <f>"06039"</f>
        <v>06039</v>
      </c>
      <c r="C53424" s="2">
        <v>0.94297082228116702</v>
      </c>
      <c r="D53424" s="2">
        <v>1</v>
      </c>
      <c r="E53424" s="2">
        <v>1</v>
      </c>
      <c r="F53424" s="2">
        <v>0.94408322496748998</v>
      </c>
    </row>
    <row r="53425" spans="1:6" x14ac:dyDescent="0.25">
      <c r="A53425" s="1" t="str">
        <f>"93601"</f>
        <v>93601</v>
      </c>
      <c r="B53425" s="1" t="str">
        <f>"06043"</f>
        <v>06043</v>
      </c>
      <c r="C53425" s="2">
        <v>5.7029177718832799E-2</v>
      </c>
      <c r="D53425" s="2">
        <v>0</v>
      </c>
      <c r="E53425" s="2">
        <v>0</v>
      </c>
      <c r="F53425" s="2">
        <v>5.5916775032509698E-2</v>
      </c>
    </row>
    <row r="53426" spans="1:6" x14ac:dyDescent="0.25">
      <c r="A53426" s="1" t="str">
        <f>"93610"</f>
        <v>93610</v>
      </c>
      <c r="B53426" s="1" t="str">
        <f>"06047"</f>
        <v>06047</v>
      </c>
      <c r="C53426" s="2">
        <v>9.3269081299549098E-3</v>
      </c>
      <c r="D53426" s="2">
        <v>9.1954022988505694E-3</v>
      </c>
      <c r="E53426" s="2">
        <v>0</v>
      </c>
      <c r="F53426" s="2">
        <v>9.1441634519217E-3</v>
      </c>
    </row>
    <row r="53427" spans="1:6" x14ac:dyDescent="0.25">
      <c r="A53427" s="1" t="str">
        <f>"93610"</f>
        <v>93610</v>
      </c>
      <c r="B53427" s="1" t="str">
        <f>"06039"</f>
        <v>06039</v>
      </c>
      <c r="C53427" s="2">
        <v>0.99067309187004504</v>
      </c>
      <c r="D53427" s="2">
        <v>0.99080459770114904</v>
      </c>
      <c r="E53427" s="2">
        <v>1</v>
      </c>
      <c r="F53427" s="2">
        <v>0.99085583654807796</v>
      </c>
    </row>
    <row r="53428" spans="1:6" x14ac:dyDescent="0.25">
      <c r="A53428" s="1" t="str">
        <f>"93608"</f>
        <v>93608</v>
      </c>
      <c r="B53428" s="1" t="str">
        <f>"06019"</f>
        <v>06019</v>
      </c>
      <c r="C53428" s="2">
        <v>1</v>
      </c>
      <c r="D53428" s="2">
        <v>1</v>
      </c>
      <c r="E53428" s="2">
        <v>1</v>
      </c>
      <c r="F53428" s="2">
        <v>1</v>
      </c>
    </row>
    <row r="53429" spans="1:6" x14ac:dyDescent="0.25">
      <c r="A53429" s="1" t="str">
        <f>"94022"</f>
        <v>94022</v>
      </c>
      <c r="B53429" s="1" t="str">
        <f>"06085"</f>
        <v>06085</v>
      </c>
      <c r="C53429" s="2">
        <v>1</v>
      </c>
      <c r="D53429" s="2">
        <v>1</v>
      </c>
      <c r="E53429" s="2">
        <v>1</v>
      </c>
      <c r="F53429" s="2">
        <v>1</v>
      </c>
    </row>
    <row r="53430" spans="1:6" x14ac:dyDescent="0.25">
      <c r="A53430" s="1" t="str">
        <f>"93730"</f>
        <v>93730</v>
      </c>
      <c r="B53430" s="1" t="str">
        <f>"06019"</f>
        <v>06019</v>
      </c>
      <c r="C53430" s="2">
        <v>1</v>
      </c>
      <c r="D53430" s="2">
        <v>1</v>
      </c>
      <c r="E53430" s="2">
        <v>1</v>
      </c>
      <c r="F53430" s="2">
        <v>1</v>
      </c>
    </row>
    <row r="53431" spans="1:6" x14ac:dyDescent="0.25">
      <c r="A53431" s="1" t="str">
        <f>"93737"</f>
        <v>93737</v>
      </c>
      <c r="B53431" s="1" t="str">
        <f>"06019"</f>
        <v>06019</v>
      </c>
      <c r="C53431" s="2">
        <v>1</v>
      </c>
      <c r="D53431" s="2">
        <v>1</v>
      </c>
      <c r="E53431" s="2">
        <v>1</v>
      </c>
      <c r="F53431" s="2">
        <v>1</v>
      </c>
    </row>
    <row r="53432" spans="1:6" x14ac:dyDescent="0.25">
      <c r="A53432" s="1" t="str">
        <f>"93907"</f>
        <v>93907</v>
      </c>
      <c r="B53432" s="1" t="str">
        <f>"06053"</f>
        <v>06053</v>
      </c>
      <c r="C53432" s="2">
        <v>1</v>
      </c>
      <c r="D53432" s="2">
        <v>1</v>
      </c>
      <c r="E53432" s="2">
        <v>1</v>
      </c>
      <c r="F53432" s="2">
        <v>1</v>
      </c>
    </row>
    <row r="53433" spans="1:6" x14ac:dyDescent="0.25">
      <c r="A53433" s="1" t="str">
        <f>"93750"</f>
        <v>93750</v>
      </c>
      <c r="B53433" s="1" t="str">
        <f t="shared" ref="B53433:B53438" si="274">"06019"</f>
        <v>06019</v>
      </c>
      <c r="C53433" s="2">
        <v>0</v>
      </c>
      <c r="D53433" s="2">
        <v>1</v>
      </c>
      <c r="E53433" s="2">
        <v>0</v>
      </c>
      <c r="F53433" s="2">
        <v>1</v>
      </c>
    </row>
    <row r="53434" spans="1:6" x14ac:dyDescent="0.25">
      <c r="A53434" s="1" t="str">
        <f>"93755"</f>
        <v>93755</v>
      </c>
      <c r="B53434" s="1" t="str">
        <f t="shared" si="274"/>
        <v>06019</v>
      </c>
      <c r="C53434" s="2">
        <v>1</v>
      </c>
      <c r="D53434" s="2">
        <v>1</v>
      </c>
      <c r="E53434" s="2">
        <v>1</v>
      </c>
      <c r="F53434" s="2">
        <v>1</v>
      </c>
    </row>
    <row r="53435" spans="1:6" x14ac:dyDescent="0.25">
      <c r="A53435" s="1" t="str">
        <f>"93790"</f>
        <v>93790</v>
      </c>
      <c r="B53435" s="1" t="str">
        <f t="shared" si="274"/>
        <v>06019</v>
      </c>
      <c r="C53435" s="2">
        <v>1</v>
      </c>
      <c r="D53435" s="2">
        <v>1</v>
      </c>
      <c r="E53435" s="2">
        <v>1</v>
      </c>
      <c r="F53435" s="2">
        <v>1</v>
      </c>
    </row>
    <row r="53436" spans="1:6" x14ac:dyDescent="0.25">
      <c r="A53436" s="1" t="str">
        <f>"93791"</f>
        <v>93791</v>
      </c>
      <c r="B53436" s="1" t="str">
        <f t="shared" si="274"/>
        <v>06019</v>
      </c>
      <c r="C53436" s="2">
        <v>1</v>
      </c>
      <c r="D53436" s="2">
        <v>1</v>
      </c>
      <c r="E53436" s="2">
        <v>1</v>
      </c>
      <c r="F53436" s="2">
        <v>1</v>
      </c>
    </row>
    <row r="53437" spans="1:6" x14ac:dyDescent="0.25">
      <c r="A53437" s="1" t="str">
        <f>"93745"</f>
        <v>93745</v>
      </c>
      <c r="B53437" s="1" t="str">
        <f t="shared" si="274"/>
        <v>06019</v>
      </c>
      <c r="C53437" s="2">
        <v>1</v>
      </c>
      <c r="D53437" s="2">
        <v>1</v>
      </c>
      <c r="E53437" s="2">
        <v>1</v>
      </c>
      <c r="F53437" s="2">
        <v>1</v>
      </c>
    </row>
    <row r="53438" spans="1:6" x14ac:dyDescent="0.25">
      <c r="A53438" s="1" t="str">
        <f>"93774"</f>
        <v>93774</v>
      </c>
      <c r="B53438" s="1" t="str">
        <f t="shared" si="274"/>
        <v>06019</v>
      </c>
      <c r="C53438" s="2">
        <v>1</v>
      </c>
      <c r="D53438" s="2">
        <v>1</v>
      </c>
      <c r="E53438" s="2">
        <v>1</v>
      </c>
      <c r="F53438" s="2">
        <v>1</v>
      </c>
    </row>
    <row r="53439" spans="1:6" x14ac:dyDescent="0.25">
      <c r="A53439" s="1" t="str">
        <f>"94060"</f>
        <v>94060</v>
      </c>
      <c r="B53439" s="1" t="str">
        <f>"06087"</f>
        <v>06087</v>
      </c>
      <c r="C53439" s="2">
        <v>5.2910052910052898E-3</v>
      </c>
      <c r="D53439" s="2">
        <v>0</v>
      </c>
      <c r="E53439" s="2">
        <v>0</v>
      </c>
      <c r="F53439" s="2">
        <v>3.9370078740157402E-3</v>
      </c>
    </row>
    <row r="53440" spans="1:6" x14ac:dyDescent="0.25">
      <c r="A53440" s="1" t="str">
        <f>"94060"</f>
        <v>94060</v>
      </c>
      <c r="B53440" s="1" t="str">
        <f>"06081"</f>
        <v>06081</v>
      </c>
      <c r="C53440" s="2">
        <v>0.99470899470899399</v>
      </c>
      <c r="D53440" s="2">
        <v>1</v>
      </c>
      <c r="E53440" s="2">
        <v>1</v>
      </c>
      <c r="F53440" s="2">
        <v>0.99606299212598404</v>
      </c>
    </row>
    <row r="53441" spans="1:6" x14ac:dyDescent="0.25">
      <c r="A53441" s="1" t="str">
        <f>"94061"</f>
        <v>94061</v>
      </c>
      <c r="B53441" s="1" t="str">
        <f>"06081"</f>
        <v>06081</v>
      </c>
      <c r="C53441" s="2">
        <v>1</v>
      </c>
      <c r="D53441" s="2">
        <v>1</v>
      </c>
      <c r="E53441" s="2">
        <v>1</v>
      </c>
      <c r="F53441" s="2">
        <v>1</v>
      </c>
    </row>
    <row r="53442" spans="1:6" x14ac:dyDescent="0.25">
      <c r="A53442" s="1" t="str">
        <f>"94062"</f>
        <v>94062</v>
      </c>
      <c r="B53442" s="1" t="str">
        <f>"06081"</f>
        <v>06081</v>
      </c>
      <c r="C53442" s="2">
        <v>1</v>
      </c>
      <c r="D53442" s="2">
        <v>1</v>
      </c>
      <c r="E53442" s="2">
        <v>1</v>
      </c>
      <c r="F53442" s="2">
        <v>1</v>
      </c>
    </row>
    <row r="53443" spans="1:6" x14ac:dyDescent="0.25">
      <c r="A53443" s="1" t="str">
        <f>"94041"</f>
        <v>94041</v>
      </c>
      <c r="B53443" s="1" t="str">
        <f>"06085"</f>
        <v>06085</v>
      </c>
      <c r="C53443" s="2">
        <v>1</v>
      </c>
      <c r="D53443" s="2">
        <v>1</v>
      </c>
      <c r="E53443" s="2">
        <v>1</v>
      </c>
      <c r="F53443" s="2">
        <v>1</v>
      </c>
    </row>
    <row r="53444" spans="1:6" x14ac:dyDescent="0.25">
      <c r="A53444" s="1" t="str">
        <f>"94037"</f>
        <v>94037</v>
      </c>
      <c r="B53444" s="1" t="str">
        <f>"06081"</f>
        <v>06081</v>
      </c>
      <c r="C53444" s="2">
        <v>1</v>
      </c>
      <c r="D53444" s="2">
        <v>0</v>
      </c>
      <c r="E53444" s="2">
        <v>1</v>
      </c>
      <c r="F53444" s="2">
        <v>1</v>
      </c>
    </row>
    <row r="53445" spans="1:6" x14ac:dyDescent="0.25">
      <c r="A53445" s="1" t="str">
        <f>"94083"</f>
        <v>94083</v>
      </c>
      <c r="B53445" s="1" t="str">
        <f>"06081"</f>
        <v>06081</v>
      </c>
      <c r="C53445" s="2">
        <v>1</v>
      </c>
      <c r="D53445" s="2">
        <v>1</v>
      </c>
      <c r="E53445" s="2">
        <v>1</v>
      </c>
      <c r="F53445" s="2">
        <v>1</v>
      </c>
    </row>
    <row r="53446" spans="1:6" x14ac:dyDescent="0.25">
      <c r="A53446" s="1" t="str">
        <f>"93912"</f>
        <v>93912</v>
      </c>
      <c r="B53446" s="1" t="str">
        <f>"06053"</f>
        <v>06053</v>
      </c>
      <c r="C53446" s="2">
        <v>1</v>
      </c>
      <c r="D53446" s="2">
        <v>1</v>
      </c>
      <c r="E53446" s="2">
        <v>1</v>
      </c>
      <c r="F53446" s="2">
        <v>1</v>
      </c>
    </row>
    <row r="53447" spans="1:6" x14ac:dyDescent="0.25">
      <c r="A53447" s="1" t="str">
        <f>"93920"</f>
        <v>93920</v>
      </c>
      <c r="B53447" s="1" t="str">
        <f>"06053"</f>
        <v>06053</v>
      </c>
      <c r="C53447" s="2">
        <v>1</v>
      </c>
      <c r="D53447" s="2">
        <v>1</v>
      </c>
      <c r="E53447" s="2">
        <v>1</v>
      </c>
      <c r="F53447" s="2">
        <v>1</v>
      </c>
    </row>
    <row r="53448" spans="1:6" x14ac:dyDescent="0.25">
      <c r="A53448" s="1" t="str">
        <f>"93932"</f>
        <v>93932</v>
      </c>
      <c r="B53448" s="1" t="str">
        <f>"06053"</f>
        <v>06053</v>
      </c>
      <c r="C53448" s="2">
        <v>1</v>
      </c>
      <c r="D53448" s="2">
        <v>1</v>
      </c>
      <c r="E53448" s="2">
        <v>0</v>
      </c>
      <c r="F53448" s="2">
        <v>1</v>
      </c>
    </row>
    <row r="53449" spans="1:6" x14ac:dyDescent="0.25">
      <c r="A53449" s="1" t="str">
        <f>"93953"</f>
        <v>93953</v>
      </c>
      <c r="B53449" s="1" t="str">
        <f>"06053"</f>
        <v>06053</v>
      </c>
      <c r="C53449" s="2">
        <v>1</v>
      </c>
      <c r="D53449" s="2">
        <v>1</v>
      </c>
      <c r="E53449" s="2">
        <v>1</v>
      </c>
      <c r="F53449" s="2">
        <v>1</v>
      </c>
    </row>
    <row r="53450" spans="1:6" x14ac:dyDescent="0.25">
      <c r="A53450" s="1" t="str">
        <f>"93962"</f>
        <v>93962</v>
      </c>
      <c r="B53450" s="1" t="str">
        <f>"06053"</f>
        <v>06053</v>
      </c>
      <c r="C53450" s="2">
        <v>1</v>
      </c>
      <c r="D53450" s="2">
        <v>1</v>
      </c>
      <c r="E53450" s="2">
        <v>1</v>
      </c>
      <c r="F53450" s="2">
        <v>1</v>
      </c>
    </row>
    <row r="53451" spans="1:6" x14ac:dyDescent="0.25">
      <c r="A53451" s="1" t="str">
        <f>"94102"</f>
        <v>94102</v>
      </c>
      <c r="B53451" s="1" t="str">
        <f t="shared" ref="B53451:B53456" si="275">"06075"</f>
        <v>06075</v>
      </c>
      <c r="C53451" s="2">
        <v>1</v>
      </c>
      <c r="D53451" s="2">
        <v>1</v>
      </c>
      <c r="E53451" s="2">
        <v>1</v>
      </c>
      <c r="F53451" s="2">
        <v>1</v>
      </c>
    </row>
    <row r="53452" spans="1:6" x14ac:dyDescent="0.25">
      <c r="A53452" s="1" t="str">
        <f>"94114"</f>
        <v>94114</v>
      </c>
      <c r="B53452" s="1" t="str">
        <f t="shared" si="275"/>
        <v>06075</v>
      </c>
      <c r="C53452" s="2">
        <v>1</v>
      </c>
      <c r="D53452" s="2">
        <v>1</v>
      </c>
      <c r="E53452" s="2">
        <v>1</v>
      </c>
      <c r="F53452" s="2">
        <v>1</v>
      </c>
    </row>
    <row r="53453" spans="1:6" x14ac:dyDescent="0.25">
      <c r="A53453" s="1" t="str">
        <f>"94115"</f>
        <v>94115</v>
      </c>
      <c r="B53453" s="1" t="str">
        <f t="shared" si="275"/>
        <v>06075</v>
      </c>
      <c r="C53453" s="2">
        <v>1</v>
      </c>
      <c r="D53453" s="2">
        <v>1</v>
      </c>
      <c r="E53453" s="2">
        <v>1</v>
      </c>
      <c r="F53453" s="2">
        <v>1</v>
      </c>
    </row>
    <row r="53454" spans="1:6" x14ac:dyDescent="0.25">
      <c r="A53454" s="1" t="str">
        <f>"94130"</f>
        <v>94130</v>
      </c>
      <c r="B53454" s="1" t="str">
        <f t="shared" si="275"/>
        <v>06075</v>
      </c>
      <c r="C53454" s="2">
        <v>1</v>
      </c>
      <c r="D53454" s="2">
        <v>1</v>
      </c>
      <c r="E53454" s="2">
        <v>1</v>
      </c>
      <c r="F53454" s="2">
        <v>1</v>
      </c>
    </row>
    <row r="53455" spans="1:6" x14ac:dyDescent="0.25">
      <c r="A53455" s="1" t="str">
        <f>"94146"</f>
        <v>94146</v>
      </c>
      <c r="B53455" s="1" t="str">
        <f t="shared" si="275"/>
        <v>06075</v>
      </c>
      <c r="C53455" s="2">
        <v>1</v>
      </c>
      <c r="D53455" s="2">
        <v>1</v>
      </c>
      <c r="E53455" s="2">
        <v>1</v>
      </c>
      <c r="F53455" s="2">
        <v>1</v>
      </c>
    </row>
    <row r="53456" spans="1:6" x14ac:dyDescent="0.25">
      <c r="A53456" s="1" t="str">
        <f>"94119"</f>
        <v>94119</v>
      </c>
      <c r="B53456" s="1" t="str">
        <f t="shared" si="275"/>
        <v>06075</v>
      </c>
      <c r="C53456" s="2">
        <v>1</v>
      </c>
      <c r="D53456" s="2">
        <v>1</v>
      </c>
      <c r="E53456" s="2">
        <v>1</v>
      </c>
      <c r="F53456" s="2">
        <v>1</v>
      </c>
    </row>
    <row r="53457" spans="1:6" x14ac:dyDescent="0.25">
      <c r="A53457" s="1" t="str">
        <f>"94305"</f>
        <v>94305</v>
      </c>
      <c r="B53457" s="1" t="str">
        <f>"06085"</f>
        <v>06085</v>
      </c>
      <c r="C53457" s="2">
        <v>1</v>
      </c>
      <c r="D53457" s="2">
        <v>1</v>
      </c>
      <c r="E53457" s="2">
        <v>1</v>
      </c>
      <c r="F53457" s="2">
        <v>1</v>
      </c>
    </row>
    <row r="53458" spans="1:6" x14ac:dyDescent="0.25">
      <c r="A53458" s="1" t="str">
        <f>"94111"</f>
        <v>94111</v>
      </c>
      <c r="B53458" s="1" t="str">
        <f>"06075"</f>
        <v>06075</v>
      </c>
      <c r="C53458" s="2">
        <v>1</v>
      </c>
      <c r="D53458" s="2">
        <v>1</v>
      </c>
      <c r="E53458" s="2">
        <v>1</v>
      </c>
      <c r="F53458" s="2">
        <v>1</v>
      </c>
    </row>
    <row r="53459" spans="1:6" x14ac:dyDescent="0.25">
      <c r="A53459" s="1" t="str">
        <f>"94528"</f>
        <v>94528</v>
      </c>
      <c r="B53459" s="1" t="str">
        <f>"06013"</f>
        <v>06013</v>
      </c>
      <c r="C53459" s="2">
        <v>1</v>
      </c>
      <c r="D53459" s="2">
        <v>1</v>
      </c>
      <c r="E53459" s="2">
        <v>1</v>
      </c>
      <c r="F53459" s="2">
        <v>1</v>
      </c>
    </row>
    <row r="53460" spans="1:6" x14ac:dyDescent="0.25">
      <c r="A53460" s="1" t="str">
        <f>"94534"</f>
        <v>94534</v>
      </c>
      <c r="B53460" s="1" t="str">
        <f>"06095"</f>
        <v>06095</v>
      </c>
      <c r="C53460" s="2">
        <v>0.99993253727315601</v>
      </c>
      <c r="D53460" s="2">
        <v>1</v>
      </c>
      <c r="E53460" s="2">
        <v>1</v>
      </c>
      <c r="F53460" s="2">
        <v>0.99993783414148896</v>
      </c>
    </row>
    <row r="53461" spans="1:6" x14ac:dyDescent="0.25">
      <c r="A53461" s="1" t="str">
        <f>"94534"</f>
        <v>94534</v>
      </c>
      <c r="B53461" s="1" t="str">
        <f>"06055"</f>
        <v>06055</v>
      </c>
      <c r="C53461" s="2">
        <v>6.7462726843419001E-5</v>
      </c>
      <c r="D53461" s="2">
        <v>0</v>
      </c>
      <c r="E53461" s="2">
        <v>0</v>
      </c>
      <c r="F53461" s="2">
        <v>6.2165858510505997E-5</v>
      </c>
    </row>
    <row r="53462" spans="1:6" x14ac:dyDescent="0.25">
      <c r="A53462" s="1" t="str">
        <f>"94502"</f>
        <v>94502</v>
      </c>
      <c r="B53462" s="1" t="str">
        <f>"06001"</f>
        <v>06001</v>
      </c>
      <c r="C53462" s="2">
        <v>1</v>
      </c>
      <c r="D53462" s="2">
        <v>1</v>
      </c>
      <c r="E53462" s="2">
        <v>1</v>
      </c>
      <c r="F53462" s="2">
        <v>1</v>
      </c>
    </row>
    <row r="53463" spans="1:6" x14ac:dyDescent="0.25">
      <c r="A53463" s="1" t="str">
        <f>"94538"</f>
        <v>94538</v>
      </c>
      <c r="B53463" s="1" t="str">
        <f>"06001"</f>
        <v>06001</v>
      </c>
      <c r="C53463" s="2">
        <v>1</v>
      </c>
      <c r="D53463" s="2">
        <v>1</v>
      </c>
      <c r="E53463" s="2">
        <v>1</v>
      </c>
      <c r="F53463" s="2">
        <v>1</v>
      </c>
    </row>
    <row r="53464" spans="1:6" x14ac:dyDescent="0.25">
      <c r="A53464" s="1" t="str">
        <f>"94537"</f>
        <v>94537</v>
      </c>
      <c r="B53464" s="1" t="str">
        <f>"06001"</f>
        <v>06001</v>
      </c>
      <c r="C53464" s="2">
        <v>1</v>
      </c>
      <c r="D53464" s="2">
        <v>1</v>
      </c>
      <c r="E53464" s="2">
        <v>1</v>
      </c>
      <c r="F53464" s="2">
        <v>1</v>
      </c>
    </row>
    <row r="53465" spans="1:6" x14ac:dyDescent="0.25">
      <c r="A53465" s="1" t="str">
        <f>"94548"</f>
        <v>94548</v>
      </c>
      <c r="B53465" s="1" t="str">
        <f>"06013"</f>
        <v>06013</v>
      </c>
      <c r="C53465" s="2">
        <v>1</v>
      </c>
      <c r="D53465" s="2">
        <v>1</v>
      </c>
      <c r="E53465" s="2">
        <v>1</v>
      </c>
      <c r="F53465" s="2">
        <v>1</v>
      </c>
    </row>
    <row r="53466" spans="1:6" x14ac:dyDescent="0.25">
      <c r="A53466" s="1" t="str">
        <f>"94523"</f>
        <v>94523</v>
      </c>
      <c r="B53466" s="1" t="str">
        <f>"06013"</f>
        <v>06013</v>
      </c>
      <c r="C53466" s="2">
        <v>1</v>
      </c>
      <c r="D53466" s="2">
        <v>1</v>
      </c>
      <c r="E53466" s="2">
        <v>1</v>
      </c>
      <c r="F53466" s="2">
        <v>1</v>
      </c>
    </row>
    <row r="53467" spans="1:6" x14ac:dyDescent="0.25">
      <c r="A53467" s="1" t="str">
        <f>"94556"</f>
        <v>94556</v>
      </c>
      <c r="B53467" s="1" t="str">
        <f>"06013"</f>
        <v>06013</v>
      </c>
      <c r="C53467" s="2">
        <v>1</v>
      </c>
      <c r="D53467" s="2">
        <v>1</v>
      </c>
      <c r="E53467" s="2">
        <v>1</v>
      </c>
      <c r="F53467" s="2">
        <v>1</v>
      </c>
    </row>
    <row r="53468" spans="1:6" x14ac:dyDescent="0.25">
      <c r="A53468" s="1" t="str">
        <f>"94580"</f>
        <v>94580</v>
      </c>
      <c r="B53468" s="1" t="str">
        <f>"06001"</f>
        <v>06001</v>
      </c>
      <c r="C53468" s="2">
        <v>1</v>
      </c>
      <c r="D53468" s="2">
        <v>1</v>
      </c>
      <c r="E53468" s="2">
        <v>1</v>
      </c>
      <c r="F53468" s="2">
        <v>1</v>
      </c>
    </row>
    <row r="53469" spans="1:6" x14ac:dyDescent="0.25">
      <c r="A53469" s="1" t="str">
        <f>"94562"</f>
        <v>94562</v>
      </c>
      <c r="B53469" s="1" t="str">
        <f>"06055"</f>
        <v>06055</v>
      </c>
      <c r="C53469" s="2">
        <v>0</v>
      </c>
      <c r="D53469" s="2">
        <v>1</v>
      </c>
      <c r="E53469" s="2">
        <v>1</v>
      </c>
      <c r="F53469" s="2">
        <v>1</v>
      </c>
    </row>
    <row r="53470" spans="1:6" x14ac:dyDescent="0.25">
      <c r="A53470" s="1" t="str">
        <f>"94595"</f>
        <v>94595</v>
      </c>
      <c r="B53470" s="1" t="str">
        <f>"06013"</f>
        <v>06013</v>
      </c>
      <c r="C53470" s="2">
        <v>1</v>
      </c>
      <c r="D53470" s="2">
        <v>1</v>
      </c>
      <c r="E53470" s="2">
        <v>1</v>
      </c>
      <c r="F53470" s="2">
        <v>1</v>
      </c>
    </row>
    <row r="53471" spans="1:6" x14ac:dyDescent="0.25">
      <c r="A53471" s="1" t="str">
        <f>"94597"</f>
        <v>94597</v>
      </c>
      <c r="B53471" s="1" t="str">
        <f>"06013"</f>
        <v>06013</v>
      </c>
      <c r="C53471" s="2">
        <v>1</v>
      </c>
      <c r="D53471" s="2">
        <v>1</v>
      </c>
      <c r="E53471" s="2">
        <v>1</v>
      </c>
      <c r="F53471" s="2">
        <v>1</v>
      </c>
    </row>
    <row r="53472" spans="1:6" x14ac:dyDescent="0.25">
      <c r="A53472" s="1" t="str">
        <f>"94610"</f>
        <v>94610</v>
      </c>
      <c r="B53472" s="1" t="str">
        <f>"06001"</f>
        <v>06001</v>
      </c>
      <c r="C53472" s="2">
        <v>1</v>
      </c>
      <c r="D53472" s="2">
        <v>1</v>
      </c>
      <c r="E53472" s="2">
        <v>1</v>
      </c>
      <c r="F53472" s="2">
        <v>1</v>
      </c>
    </row>
    <row r="53473" spans="1:6" x14ac:dyDescent="0.25">
      <c r="A53473" s="1" t="str">
        <f>"94914"</f>
        <v>94914</v>
      </c>
      <c r="B53473" s="1" t="str">
        <f>"06041"</f>
        <v>06041</v>
      </c>
      <c r="C53473" s="2">
        <v>1</v>
      </c>
      <c r="D53473" s="2">
        <v>1</v>
      </c>
      <c r="E53473" s="2">
        <v>1</v>
      </c>
      <c r="F53473" s="2">
        <v>1</v>
      </c>
    </row>
    <row r="53474" spans="1:6" x14ac:dyDescent="0.25">
      <c r="A53474" s="1" t="str">
        <f>"94624"</f>
        <v>94624</v>
      </c>
      <c r="B53474" s="1" t="str">
        <f>"06001"</f>
        <v>06001</v>
      </c>
      <c r="C53474" s="2">
        <v>1</v>
      </c>
      <c r="D53474" s="2">
        <v>1</v>
      </c>
      <c r="E53474" s="2">
        <v>1</v>
      </c>
      <c r="F53474" s="2">
        <v>1</v>
      </c>
    </row>
    <row r="53475" spans="1:6" x14ac:dyDescent="0.25">
      <c r="A53475" s="1" t="str">
        <f>"94666"</f>
        <v>94666</v>
      </c>
      <c r="B53475" s="1" t="str">
        <f>"06001"</f>
        <v>06001</v>
      </c>
      <c r="C53475" s="2">
        <v>0</v>
      </c>
      <c r="D53475" s="2">
        <v>1</v>
      </c>
      <c r="E53475" s="2">
        <v>0</v>
      </c>
      <c r="F53475" s="2">
        <v>1</v>
      </c>
    </row>
    <row r="53476" spans="1:6" x14ac:dyDescent="0.25">
      <c r="A53476" s="1" t="str">
        <f>"95001"</f>
        <v>95001</v>
      </c>
      <c r="B53476" s="1" t="str">
        <f>"06087"</f>
        <v>06087</v>
      </c>
      <c r="C53476" s="2">
        <v>1</v>
      </c>
      <c r="D53476" s="2">
        <v>1</v>
      </c>
      <c r="E53476" s="2">
        <v>1</v>
      </c>
      <c r="F53476" s="2">
        <v>1</v>
      </c>
    </row>
    <row r="53477" spans="1:6" x14ac:dyDescent="0.25">
      <c r="A53477" s="1" t="str">
        <f>"94946"</f>
        <v>94946</v>
      </c>
      <c r="B53477" s="1" t="str">
        <f>"06041"</f>
        <v>06041</v>
      </c>
      <c r="C53477" s="2">
        <v>1</v>
      </c>
      <c r="D53477" s="2">
        <v>0</v>
      </c>
      <c r="E53477" s="2">
        <v>1</v>
      </c>
      <c r="F53477" s="2">
        <v>1</v>
      </c>
    </row>
    <row r="53478" spans="1:6" x14ac:dyDescent="0.25">
      <c r="A53478" s="1" t="str">
        <f>"95014"</f>
        <v>95014</v>
      </c>
      <c r="B53478" s="1" t="str">
        <f>"06085"</f>
        <v>06085</v>
      </c>
      <c r="C53478" s="2">
        <v>1</v>
      </c>
      <c r="D53478" s="2">
        <v>1</v>
      </c>
      <c r="E53478" s="2">
        <v>1</v>
      </c>
      <c r="F53478" s="2">
        <v>1</v>
      </c>
    </row>
    <row r="53479" spans="1:6" x14ac:dyDescent="0.25">
      <c r="A53479" s="1" t="str">
        <f>"95012"</f>
        <v>95012</v>
      </c>
      <c r="B53479" s="1" t="str">
        <f>"06053"</f>
        <v>06053</v>
      </c>
      <c r="C53479" s="2">
        <v>1</v>
      </c>
      <c r="D53479" s="2">
        <v>1</v>
      </c>
      <c r="E53479" s="2">
        <v>1</v>
      </c>
      <c r="F53479" s="2">
        <v>1</v>
      </c>
    </row>
    <row r="53480" spans="1:6" x14ac:dyDescent="0.25">
      <c r="A53480" s="1" t="str">
        <f>"94710"</f>
        <v>94710</v>
      </c>
      <c r="B53480" s="1" t="str">
        <f>"06001"</f>
        <v>06001</v>
      </c>
      <c r="C53480" s="2">
        <v>1</v>
      </c>
      <c r="D53480" s="2">
        <v>1</v>
      </c>
      <c r="E53480" s="2">
        <v>1</v>
      </c>
      <c r="F53480" s="2">
        <v>1</v>
      </c>
    </row>
    <row r="53481" spans="1:6" x14ac:dyDescent="0.25">
      <c r="A53481" s="1" t="str">
        <f>"95031"</f>
        <v>95031</v>
      </c>
      <c r="B53481" s="1" t="str">
        <f>"06085"</f>
        <v>06085</v>
      </c>
      <c r="C53481" s="2">
        <v>1</v>
      </c>
      <c r="D53481" s="2">
        <v>1</v>
      </c>
      <c r="E53481" s="2">
        <v>1</v>
      </c>
      <c r="F53481" s="2">
        <v>1</v>
      </c>
    </row>
    <row r="53482" spans="1:6" x14ac:dyDescent="0.25">
      <c r="A53482" s="1" t="str">
        <f>"95020"</f>
        <v>95020</v>
      </c>
      <c r="B53482" s="1" t="str">
        <f>"06085"</f>
        <v>06085</v>
      </c>
      <c r="C53482" s="2">
        <v>1</v>
      </c>
      <c r="D53482" s="2">
        <v>1</v>
      </c>
      <c r="E53482" s="2">
        <v>1</v>
      </c>
      <c r="F53482" s="2">
        <v>1</v>
      </c>
    </row>
    <row r="53483" spans="1:6" x14ac:dyDescent="0.25">
      <c r="A53483" s="1" t="str">
        <f>"95106"</f>
        <v>95106</v>
      </c>
      <c r="B53483" s="1" t="str">
        <f>"06085"</f>
        <v>06085</v>
      </c>
      <c r="C53483" s="2">
        <v>1</v>
      </c>
      <c r="D53483" s="2">
        <v>1</v>
      </c>
      <c r="E53483" s="2">
        <v>1</v>
      </c>
      <c r="F53483" s="2">
        <v>1</v>
      </c>
    </row>
    <row r="53484" spans="1:6" x14ac:dyDescent="0.25">
      <c r="A53484" s="1" t="str">
        <f>"95108"</f>
        <v>95108</v>
      </c>
      <c r="B53484" s="1" t="str">
        <f>"06085"</f>
        <v>06085</v>
      </c>
      <c r="C53484" s="2">
        <v>1</v>
      </c>
      <c r="D53484" s="2">
        <v>1</v>
      </c>
      <c r="E53484" s="2">
        <v>1</v>
      </c>
      <c r="F53484" s="2">
        <v>1</v>
      </c>
    </row>
    <row r="53485" spans="1:6" x14ac:dyDescent="0.25">
      <c r="A53485" s="1" t="str">
        <f>"95039"</f>
        <v>95039</v>
      </c>
      <c r="B53485" s="1" t="str">
        <f>"06053"</f>
        <v>06053</v>
      </c>
      <c r="C53485" s="2">
        <v>1</v>
      </c>
      <c r="D53485" s="2">
        <v>1</v>
      </c>
      <c r="E53485" s="2">
        <v>1</v>
      </c>
      <c r="F53485" s="2">
        <v>1</v>
      </c>
    </row>
    <row r="53486" spans="1:6" x14ac:dyDescent="0.25">
      <c r="A53486" s="1" t="str">
        <f>"95038"</f>
        <v>95038</v>
      </c>
      <c r="B53486" s="1" t="str">
        <f>"06085"</f>
        <v>06085</v>
      </c>
      <c r="C53486" s="2">
        <v>1</v>
      </c>
      <c r="D53486" s="2">
        <v>1</v>
      </c>
      <c r="E53486" s="2">
        <v>1</v>
      </c>
      <c r="F53486" s="2">
        <v>1</v>
      </c>
    </row>
    <row r="53487" spans="1:6" x14ac:dyDescent="0.25">
      <c r="A53487" s="1" t="str">
        <f>"95128"</f>
        <v>95128</v>
      </c>
      <c r="B53487" s="1" t="str">
        <f>"06085"</f>
        <v>06085</v>
      </c>
      <c r="C53487" s="2">
        <v>1</v>
      </c>
      <c r="D53487" s="2">
        <v>1</v>
      </c>
      <c r="E53487" s="2">
        <v>1</v>
      </c>
      <c r="F53487" s="2">
        <v>1</v>
      </c>
    </row>
    <row r="53488" spans="1:6" x14ac:dyDescent="0.25">
      <c r="A53488" s="1" t="str">
        <f>"95139"</f>
        <v>95139</v>
      </c>
      <c r="B53488" s="1" t="str">
        <f>"06085"</f>
        <v>06085</v>
      </c>
      <c r="C53488" s="2">
        <v>1</v>
      </c>
      <c r="D53488" s="2">
        <v>1</v>
      </c>
      <c r="E53488" s="2">
        <v>1</v>
      </c>
      <c r="F53488" s="2">
        <v>1</v>
      </c>
    </row>
    <row r="53489" spans="1:6" x14ac:dyDescent="0.25">
      <c r="A53489" s="1" t="str">
        <f>"95133"</f>
        <v>95133</v>
      </c>
      <c r="B53489" s="1" t="str">
        <f>"06085"</f>
        <v>06085</v>
      </c>
      <c r="C53489" s="2">
        <v>1</v>
      </c>
      <c r="D53489" s="2">
        <v>1</v>
      </c>
      <c r="E53489" s="2">
        <v>1</v>
      </c>
      <c r="F53489" s="2">
        <v>1</v>
      </c>
    </row>
    <row r="53490" spans="1:6" x14ac:dyDescent="0.25">
      <c r="A53490" s="1" t="str">
        <f>"95064"</f>
        <v>95064</v>
      </c>
      <c r="B53490" s="1" t="str">
        <f>"06087"</f>
        <v>06087</v>
      </c>
      <c r="C53490" s="2">
        <v>1</v>
      </c>
      <c r="D53490" s="2">
        <v>1</v>
      </c>
      <c r="E53490" s="2">
        <v>1</v>
      </c>
      <c r="F53490" s="2">
        <v>1</v>
      </c>
    </row>
    <row r="53491" spans="1:6" x14ac:dyDescent="0.25">
      <c r="A53491" s="1" t="str">
        <f>"95066"</f>
        <v>95066</v>
      </c>
      <c r="B53491" s="1" t="str">
        <f>"06087"</f>
        <v>06087</v>
      </c>
      <c r="C53491" s="2">
        <v>1</v>
      </c>
      <c r="D53491" s="2">
        <v>1</v>
      </c>
      <c r="E53491" s="2">
        <v>1</v>
      </c>
      <c r="F53491" s="2">
        <v>1</v>
      </c>
    </row>
    <row r="53492" spans="1:6" x14ac:dyDescent="0.25">
      <c r="A53492" s="1" t="str">
        <f>"95067"</f>
        <v>95067</v>
      </c>
      <c r="B53492" s="1" t="str">
        <f>"06087"</f>
        <v>06087</v>
      </c>
      <c r="C53492" s="2">
        <v>1</v>
      </c>
      <c r="D53492" s="2">
        <v>1</v>
      </c>
      <c r="E53492" s="2">
        <v>1</v>
      </c>
      <c r="F53492" s="2">
        <v>1</v>
      </c>
    </row>
    <row r="53493" spans="1:6" x14ac:dyDescent="0.25">
      <c r="A53493" s="1" t="str">
        <f>"95063"</f>
        <v>95063</v>
      </c>
      <c r="B53493" s="1" t="str">
        <f>"06087"</f>
        <v>06087</v>
      </c>
      <c r="C53493" s="2">
        <v>1</v>
      </c>
      <c r="D53493" s="2">
        <v>1</v>
      </c>
      <c r="E53493" s="2">
        <v>1</v>
      </c>
      <c r="F53493" s="2">
        <v>1</v>
      </c>
    </row>
    <row r="53494" spans="1:6" x14ac:dyDescent="0.25">
      <c r="A53494" s="1" t="str">
        <f>"95148"</f>
        <v>95148</v>
      </c>
      <c r="B53494" s="1" t="str">
        <f>"06085"</f>
        <v>06085</v>
      </c>
      <c r="C53494" s="2">
        <v>1</v>
      </c>
      <c r="D53494" s="2">
        <v>1</v>
      </c>
      <c r="E53494" s="2">
        <v>1</v>
      </c>
      <c r="F53494" s="2">
        <v>1</v>
      </c>
    </row>
    <row r="53495" spans="1:6" x14ac:dyDescent="0.25">
      <c r="A53495" s="1" t="str">
        <f>"95160"</f>
        <v>95160</v>
      </c>
      <c r="B53495" s="1" t="str">
        <f>"06085"</f>
        <v>06085</v>
      </c>
      <c r="C53495" s="2">
        <v>1</v>
      </c>
      <c r="D53495" s="2">
        <v>1</v>
      </c>
      <c r="E53495" s="2">
        <v>1</v>
      </c>
      <c r="F53495" s="2">
        <v>1</v>
      </c>
    </row>
    <row r="53496" spans="1:6" x14ac:dyDescent="0.25">
      <c r="A53496" s="1" t="str">
        <f>"95173"</f>
        <v>95173</v>
      </c>
      <c r="B53496" s="1" t="str">
        <f>"06085"</f>
        <v>06085</v>
      </c>
      <c r="C53496" s="2">
        <v>1</v>
      </c>
      <c r="D53496" s="2">
        <v>1</v>
      </c>
      <c r="E53496" s="2">
        <v>1</v>
      </c>
      <c r="F53496" s="2">
        <v>1</v>
      </c>
    </row>
    <row r="53497" spans="1:6" x14ac:dyDescent="0.25">
      <c r="A53497" s="1" t="str">
        <f>"95140"</f>
        <v>95140</v>
      </c>
      <c r="B53497" s="1" t="str">
        <f>"06085"</f>
        <v>06085</v>
      </c>
      <c r="C53497" s="2">
        <v>1</v>
      </c>
      <c r="D53497" s="2">
        <v>1</v>
      </c>
      <c r="E53497" s="2">
        <v>1</v>
      </c>
      <c r="F53497" s="2">
        <v>1</v>
      </c>
    </row>
    <row r="53498" spans="1:6" x14ac:dyDescent="0.25">
      <c r="A53498" s="1" t="str">
        <f>"95212"</f>
        <v>95212</v>
      </c>
      <c r="B53498" s="1" t="str">
        <f>"06077"</f>
        <v>06077</v>
      </c>
      <c r="C53498" s="2">
        <v>1</v>
      </c>
      <c r="D53498" s="2">
        <v>1</v>
      </c>
      <c r="E53498" s="2">
        <v>1</v>
      </c>
      <c r="F53498" s="2">
        <v>1</v>
      </c>
    </row>
    <row r="53499" spans="1:6" x14ac:dyDescent="0.25">
      <c r="A53499" s="1" t="str">
        <f>"95355"</f>
        <v>95355</v>
      </c>
      <c r="B53499" s="1" t="str">
        <f>"06099"</f>
        <v>06099</v>
      </c>
      <c r="C53499" s="2">
        <v>1</v>
      </c>
      <c r="D53499" s="2">
        <v>1</v>
      </c>
      <c r="E53499" s="2">
        <v>1</v>
      </c>
      <c r="F53499" s="2">
        <v>1</v>
      </c>
    </row>
    <row r="53500" spans="1:6" x14ac:dyDescent="0.25">
      <c r="A53500" s="1" t="str">
        <f>"95346"</f>
        <v>95346</v>
      </c>
      <c r="B53500" s="1" t="str">
        <f>"06109"</f>
        <v>06109</v>
      </c>
      <c r="C53500" s="2">
        <v>1</v>
      </c>
      <c r="D53500" s="2">
        <v>1</v>
      </c>
      <c r="E53500" s="2">
        <v>1</v>
      </c>
      <c r="F53500" s="2">
        <v>1</v>
      </c>
    </row>
    <row r="53501" spans="1:6" x14ac:dyDescent="0.25">
      <c r="A53501" s="1" t="str">
        <f>"95361"</f>
        <v>95361</v>
      </c>
      <c r="B53501" s="1" t="str">
        <f>"06099"</f>
        <v>06099</v>
      </c>
      <c r="C53501" s="2">
        <v>0.98729415105053897</v>
      </c>
      <c r="D53501" s="2">
        <v>0.99935483870967701</v>
      </c>
      <c r="E53501" s="2">
        <v>1</v>
      </c>
      <c r="F53501" s="2">
        <v>0.988788539395826</v>
      </c>
    </row>
    <row r="53502" spans="1:6" x14ac:dyDescent="0.25">
      <c r="A53502" s="1" t="str">
        <f>"95361"</f>
        <v>95361</v>
      </c>
      <c r="B53502" s="1" t="str">
        <f>"06077"</f>
        <v>06077</v>
      </c>
      <c r="C53502" s="2">
        <v>1.27058489494605E-2</v>
      </c>
      <c r="D53502" s="2">
        <v>6.4516129032257999E-4</v>
      </c>
      <c r="E53502" s="2">
        <v>0</v>
      </c>
      <c r="F53502" s="2">
        <v>1.12114606041731E-2</v>
      </c>
    </row>
    <row r="53503" spans="1:6" x14ac:dyDescent="0.25">
      <c r="A53503" s="1" t="str">
        <f>"95365"</f>
        <v>95365</v>
      </c>
      <c r="B53503" s="1" t="str">
        <f>"06047"</f>
        <v>06047</v>
      </c>
      <c r="C53503" s="2">
        <v>1</v>
      </c>
      <c r="D53503" s="2">
        <v>1</v>
      </c>
      <c r="E53503" s="2">
        <v>1</v>
      </c>
      <c r="F53503" s="2">
        <v>1</v>
      </c>
    </row>
    <row r="53504" spans="1:6" x14ac:dyDescent="0.25">
      <c r="A53504" s="1" t="str">
        <f>"95368"</f>
        <v>95368</v>
      </c>
      <c r="B53504" s="1" t="str">
        <f>"06099"</f>
        <v>06099</v>
      </c>
      <c r="C53504" s="2">
        <v>1</v>
      </c>
      <c r="D53504" s="2">
        <v>1</v>
      </c>
      <c r="E53504" s="2">
        <v>1</v>
      </c>
      <c r="F53504" s="2">
        <v>1</v>
      </c>
    </row>
    <row r="53505" spans="1:6" x14ac:dyDescent="0.25">
      <c r="A53505" s="1" t="str">
        <f>"95230"</f>
        <v>95230</v>
      </c>
      <c r="B53505" s="1" t="str">
        <f>"06077"</f>
        <v>06077</v>
      </c>
      <c r="C53505" s="2">
        <v>0.58724832214765099</v>
      </c>
      <c r="D53505" s="2">
        <v>1</v>
      </c>
      <c r="E53505" s="2">
        <v>0.33333333333333298</v>
      </c>
      <c r="F53505" s="2">
        <v>0.59677419354838701</v>
      </c>
    </row>
    <row r="53506" spans="1:6" x14ac:dyDescent="0.25">
      <c r="A53506" s="1" t="str">
        <f>"95230"</f>
        <v>95230</v>
      </c>
      <c r="B53506" s="1" t="str">
        <f>"06009"</f>
        <v>06009</v>
      </c>
      <c r="C53506" s="2">
        <v>0.15100671140939501</v>
      </c>
      <c r="D53506" s="2">
        <v>0</v>
      </c>
      <c r="E53506" s="2">
        <v>0.66666666666666596</v>
      </c>
      <c r="F53506" s="2">
        <v>0.15161290322580601</v>
      </c>
    </row>
    <row r="53507" spans="1:6" x14ac:dyDescent="0.25">
      <c r="A53507" s="1" t="str">
        <f>"95230"</f>
        <v>95230</v>
      </c>
      <c r="B53507" s="1" t="str">
        <f>"06099"</f>
        <v>06099</v>
      </c>
      <c r="C53507" s="2">
        <v>0.26174496644295298</v>
      </c>
      <c r="D53507" s="2">
        <v>0</v>
      </c>
      <c r="E53507" s="2">
        <v>0</v>
      </c>
      <c r="F53507" s="2">
        <v>0.25161290322580598</v>
      </c>
    </row>
    <row r="53508" spans="1:6" x14ac:dyDescent="0.25">
      <c r="A53508" s="1" t="str">
        <f>"95242"</f>
        <v>95242</v>
      </c>
      <c r="B53508" s="1" t="str">
        <f>"06077"</f>
        <v>06077</v>
      </c>
      <c r="C53508" s="2">
        <v>1</v>
      </c>
      <c r="D53508" s="2">
        <v>1</v>
      </c>
      <c r="E53508" s="2">
        <v>1</v>
      </c>
      <c r="F53508" s="2">
        <v>1</v>
      </c>
    </row>
    <row r="53509" spans="1:6" x14ac:dyDescent="0.25">
      <c r="A53509" s="1" t="str">
        <f>"95257"</f>
        <v>95257</v>
      </c>
      <c r="B53509" s="1" t="str">
        <f>"06009"</f>
        <v>06009</v>
      </c>
      <c r="C53509" s="2">
        <v>1</v>
      </c>
      <c r="D53509" s="2">
        <v>0</v>
      </c>
      <c r="E53509" s="2">
        <v>1</v>
      </c>
      <c r="F53509" s="2">
        <v>1</v>
      </c>
    </row>
    <row r="53510" spans="1:6" x14ac:dyDescent="0.25">
      <c r="A53510" s="1" t="str">
        <f>"95381"</f>
        <v>95381</v>
      </c>
      <c r="B53510" s="1" t="str">
        <f>"06099"</f>
        <v>06099</v>
      </c>
      <c r="C53510" s="2">
        <v>1</v>
      </c>
      <c r="D53510" s="2">
        <v>1</v>
      </c>
      <c r="E53510" s="2">
        <v>1</v>
      </c>
      <c r="F53510" s="2">
        <v>1</v>
      </c>
    </row>
    <row r="53511" spans="1:6" x14ac:dyDescent="0.25">
      <c r="A53511" s="1" t="str">
        <f>"95492"</f>
        <v>95492</v>
      </c>
      <c r="B53511" s="1" t="str">
        <f>"06097"</f>
        <v>06097</v>
      </c>
      <c r="C53511" s="2">
        <v>1</v>
      </c>
      <c r="D53511" s="2">
        <v>1</v>
      </c>
      <c r="E53511" s="2">
        <v>1</v>
      </c>
      <c r="F53511" s="2">
        <v>1</v>
      </c>
    </row>
    <row r="53512" spans="1:6" x14ac:dyDescent="0.25">
      <c r="A53512" s="1" t="str">
        <f>"95488"</f>
        <v>95488</v>
      </c>
      <c r="B53512" s="1" t="str">
        <f>"06045"</f>
        <v>06045</v>
      </c>
      <c r="C53512" s="2">
        <v>1</v>
      </c>
      <c r="D53512" s="2">
        <v>1</v>
      </c>
      <c r="E53512" s="2">
        <v>1</v>
      </c>
      <c r="F53512" s="2">
        <v>1</v>
      </c>
    </row>
    <row r="53513" spans="1:6" x14ac:dyDescent="0.25">
      <c r="A53513" s="1" t="str">
        <f>"95608"</f>
        <v>95608</v>
      </c>
      <c r="B53513" s="1" t="str">
        <f>"06067"</f>
        <v>06067</v>
      </c>
      <c r="C53513" s="2">
        <v>1</v>
      </c>
      <c r="D53513" s="2">
        <v>1</v>
      </c>
      <c r="E53513" s="2">
        <v>1</v>
      </c>
      <c r="F53513" s="2">
        <v>1</v>
      </c>
    </row>
    <row r="53514" spans="1:6" x14ac:dyDescent="0.25">
      <c r="A53514" s="1" t="str">
        <f>"95531"</f>
        <v>95531</v>
      </c>
      <c r="B53514" s="1" t="str">
        <f>"06015"</f>
        <v>06015</v>
      </c>
      <c r="C53514" s="2">
        <v>1</v>
      </c>
      <c r="D53514" s="2">
        <v>1</v>
      </c>
      <c r="E53514" s="2">
        <v>1</v>
      </c>
      <c r="F53514" s="2">
        <v>1</v>
      </c>
    </row>
    <row r="53515" spans="1:6" x14ac:dyDescent="0.25">
      <c r="A53515" s="1" t="str">
        <f>"95603"</f>
        <v>95603</v>
      </c>
      <c r="B53515" s="1" t="str">
        <f>"06061"</f>
        <v>06061</v>
      </c>
      <c r="C53515" s="2">
        <v>1</v>
      </c>
      <c r="D53515" s="2">
        <v>1</v>
      </c>
      <c r="E53515" s="2">
        <v>1</v>
      </c>
      <c r="F53515" s="2">
        <v>1</v>
      </c>
    </row>
    <row r="53516" spans="1:6" x14ac:dyDescent="0.25">
      <c r="A53516" s="1" t="str">
        <f>"95604"</f>
        <v>95604</v>
      </c>
      <c r="B53516" s="1" t="str">
        <f>"06061"</f>
        <v>06061</v>
      </c>
      <c r="C53516" s="2">
        <v>1</v>
      </c>
      <c r="D53516" s="2">
        <v>1</v>
      </c>
      <c r="E53516" s="2">
        <v>1</v>
      </c>
      <c r="F53516" s="2">
        <v>1</v>
      </c>
    </row>
    <row r="53517" spans="1:6" x14ac:dyDescent="0.25">
      <c r="A53517" s="1" t="str">
        <f>"95605"</f>
        <v>95605</v>
      </c>
      <c r="B53517" s="1" t="str">
        <f>"06113"</f>
        <v>06113</v>
      </c>
      <c r="C53517" s="2">
        <v>1</v>
      </c>
      <c r="D53517" s="2">
        <v>1</v>
      </c>
      <c r="E53517" s="2">
        <v>1</v>
      </c>
      <c r="F53517" s="2">
        <v>1</v>
      </c>
    </row>
    <row r="53518" spans="1:6" x14ac:dyDescent="0.25">
      <c r="A53518" s="1" t="str">
        <f>"95553"</f>
        <v>95553</v>
      </c>
      <c r="B53518" s="1" t="str">
        <f>"06023"</f>
        <v>06023</v>
      </c>
      <c r="C53518" s="2">
        <v>1</v>
      </c>
      <c r="D53518" s="2">
        <v>1</v>
      </c>
      <c r="E53518" s="2">
        <v>0</v>
      </c>
      <c r="F53518" s="2">
        <v>1</v>
      </c>
    </row>
    <row r="53519" spans="1:6" x14ac:dyDescent="0.25">
      <c r="A53519" s="1" t="str">
        <f>"95554"</f>
        <v>95554</v>
      </c>
      <c r="B53519" s="1" t="str">
        <f>"06023"</f>
        <v>06023</v>
      </c>
      <c r="C53519" s="2">
        <v>1</v>
      </c>
      <c r="D53519" s="2">
        <v>1</v>
      </c>
      <c r="E53519" s="2">
        <v>1</v>
      </c>
      <c r="F53519" s="2">
        <v>1</v>
      </c>
    </row>
    <row r="53520" spans="1:6" x14ac:dyDescent="0.25">
      <c r="A53520" s="1" t="str">
        <f>"95568"</f>
        <v>95568</v>
      </c>
      <c r="B53520" s="1" t="str">
        <f>"06093"</f>
        <v>06093</v>
      </c>
      <c r="C53520" s="2">
        <v>0.994285714285714</v>
      </c>
      <c r="D53520" s="2">
        <v>1</v>
      </c>
      <c r="E53520" s="2">
        <v>1</v>
      </c>
      <c r="F53520" s="2">
        <v>0.99447513812154598</v>
      </c>
    </row>
    <row r="53521" spans="1:6" x14ac:dyDescent="0.25">
      <c r="A53521" s="1" t="str">
        <f>"95568"</f>
        <v>95568</v>
      </c>
      <c r="B53521" s="1" t="str">
        <f>"06023"</f>
        <v>06023</v>
      </c>
      <c r="C53521" s="2">
        <v>5.7142857142857099E-3</v>
      </c>
      <c r="D53521" s="2">
        <v>0</v>
      </c>
      <c r="E53521" s="2">
        <v>0</v>
      </c>
      <c r="F53521" s="2">
        <v>5.5248618784530298E-3</v>
      </c>
    </row>
    <row r="53522" spans="1:6" x14ac:dyDescent="0.25">
      <c r="A53522" s="1" t="str">
        <f>"95534"</f>
        <v>95534</v>
      </c>
      <c r="B53522" s="1" t="str">
        <f>"06023"</f>
        <v>06023</v>
      </c>
      <c r="C53522" s="2">
        <v>1</v>
      </c>
      <c r="D53522" s="2">
        <v>1</v>
      </c>
      <c r="E53522" s="2">
        <v>1</v>
      </c>
      <c r="F53522" s="2">
        <v>1</v>
      </c>
    </row>
    <row r="53523" spans="1:6" x14ac:dyDescent="0.25">
      <c r="A53523" s="1" t="str">
        <f>"95569"</f>
        <v>95569</v>
      </c>
      <c r="B53523" s="1" t="str">
        <f>"06023"</f>
        <v>06023</v>
      </c>
      <c r="C53523" s="2">
        <v>1</v>
      </c>
      <c r="D53523" s="2">
        <v>1</v>
      </c>
      <c r="E53523" s="2">
        <v>0</v>
      </c>
      <c r="F53523" s="2">
        <v>1</v>
      </c>
    </row>
    <row r="53524" spans="1:6" x14ac:dyDescent="0.25">
      <c r="A53524" s="1" t="str">
        <f>"95493"</f>
        <v>95493</v>
      </c>
      <c r="B53524" s="1" t="str">
        <f>"06033"</f>
        <v>06033</v>
      </c>
      <c r="C53524" s="2">
        <v>1</v>
      </c>
      <c r="D53524" s="2">
        <v>1</v>
      </c>
      <c r="E53524" s="2">
        <v>0</v>
      </c>
      <c r="F53524" s="2">
        <v>1</v>
      </c>
    </row>
    <row r="53525" spans="1:6" x14ac:dyDescent="0.25">
      <c r="A53525" s="1" t="str">
        <f>"95525"</f>
        <v>95525</v>
      </c>
      <c r="B53525" s="1" t="str">
        <f>"06023"</f>
        <v>06023</v>
      </c>
      <c r="C53525" s="2">
        <v>1</v>
      </c>
      <c r="D53525" s="2">
        <v>1</v>
      </c>
      <c r="E53525" s="2">
        <v>1</v>
      </c>
      <c r="F53525" s="2">
        <v>1</v>
      </c>
    </row>
    <row r="53526" spans="1:6" x14ac:dyDescent="0.25">
      <c r="A53526" s="1" t="str">
        <f>"95609"</f>
        <v>95609</v>
      </c>
      <c r="B53526" s="1" t="str">
        <f>"06067"</f>
        <v>06067</v>
      </c>
      <c r="C53526" s="2">
        <v>1</v>
      </c>
      <c r="D53526" s="2">
        <v>1</v>
      </c>
      <c r="E53526" s="2">
        <v>1</v>
      </c>
      <c r="F53526" s="2">
        <v>1</v>
      </c>
    </row>
    <row r="53527" spans="1:6" x14ac:dyDescent="0.25">
      <c r="A53527" s="1" t="str">
        <f>"95610"</f>
        <v>95610</v>
      </c>
      <c r="B53527" s="1" t="str">
        <f>"06067"</f>
        <v>06067</v>
      </c>
      <c r="C53527" s="2">
        <v>1</v>
      </c>
      <c r="D53527" s="2">
        <v>1</v>
      </c>
      <c r="E53527" s="2">
        <v>1</v>
      </c>
      <c r="F53527" s="2">
        <v>1</v>
      </c>
    </row>
    <row r="53528" spans="1:6" x14ac:dyDescent="0.25">
      <c r="A53528" s="1" t="str">
        <f>"95409"</f>
        <v>95409</v>
      </c>
      <c r="B53528" s="1" t="str">
        <f>"06097"</f>
        <v>06097</v>
      </c>
      <c r="C53528" s="2">
        <v>1</v>
      </c>
      <c r="D53528" s="2">
        <v>1</v>
      </c>
      <c r="E53528" s="2">
        <v>1</v>
      </c>
      <c r="F53528" s="2">
        <v>1</v>
      </c>
    </row>
    <row r="53529" spans="1:6" x14ac:dyDescent="0.25">
      <c r="A53529" s="1" t="str">
        <f>"95439"</f>
        <v>95439</v>
      </c>
      <c r="B53529" s="1" t="str">
        <f>"06097"</f>
        <v>06097</v>
      </c>
      <c r="C53529" s="2">
        <v>1</v>
      </c>
      <c r="D53529" s="2">
        <v>1</v>
      </c>
      <c r="E53529" s="2">
        <v>1</v>
      </c>
      <c r="F53529" s="2">
        <v>1</v>
      </c>
    </row>
    <row r="53530" spans="1:6" x14ac:dyDescent="0.25">
      <c r="A53530" s="1" t="str">
        <f>"95415"</f>
        <v>95415</v>
      </c>
      <c r="B53530" s="1" t="str">
        <f>"06045"</f>
        <v>06045</v>
      </c>
      <c r="C53530" s="2">
        <v>1</v>
      </c>
      <c r="D53530" s="2">
        <v>0</v>
      </c>
      <c r="E53530" s="2">
        <v>1</v>
      </c>
      <c r="F53530" s="2">
        <v>1</v>
      </c>
    </row>
    <row r="53531" spans="1:6" x14ac:dyDescent="0.25">
      <c r="A53531" s="1" t="str">
        <f>"95446"</f>
        <v>95446</v>
      </c>
      <c r="B53531" s="1" t="str">
        <f>"06097"</f>
        <v>06097</v>
      </c>
      <c r="C53531" s="2">
        <v>1</v>
      </c>
      <c r="D53531" s="2">
        <v>1</v>
      </c>
      <c r="E53531" s="2">
        <v>1</v>
      </c>
      <c r="F53531" s="2">
        <v>1</v>
      </c>
    </row>
    <row r="53532" spans="1:6" x14ac:dyDescent="0.25">
      <c r="A53532" s="1" t="str">
        <f>"95466"</f>
        <v>95466</v>
      </c>
      <c r="B53532" s="1" t="str">
        <f>"06045"</f>
        <v>06045</v>
      </c>
      <c r="C53532" s="2">
        <v>1</v>
      </c>
      <c r="D53532" s="2">
        <v>1</v>
      </c>
      <c r="E53532" s="2">
        <v>1</v>
      </c>
      <c r="F53532" s="2">
        <v>1</v>
      </c>
    </row>
    <row r="53533" spans="1:6" x14ac:dyDescent="0.25">
      <c r="A53533" s="1" t="str">
        <f>"95469"</f>
        <v>95469</v>
      </c>
      <c r="B53533" s="1" t="str">
        <f>"06033"</f>
        <v>06033</v>
      </c>
      <c r="C53533" s="2">
        <v>0.23566084788029901</v>
      </c>
      <c r="D53533" s="2">
        <v>0.4</v>
      </c>
      <c r="E53533" s="2">
        <v>0.11111111111111099</v>
      </c>
      <c r="F53533" s="2">
        <v>0.23923444976076499</v>
      </c>
    </row>
    <row r="53534" spans="1:6" x14ac:dyDescent="0.25">
      <c r="A53534" s="1" t="str">
        <f>"95469"</f>
        <v>95469</v>
      </c>
      <c r="B53534" s="1" t="str">
        <f>"06045"</f>
        <v>06045</v>
      </c>
      <c r="C53534" s="2">
        <v>0.76433915211970005</v>
      </c>
      <c r="D53534" s="2">
        <v>0.6</v>
      </c>
      <c r="E53534" s="2">
        <v>0.88888888888888795</v>
      </c>
      <c r="F53534" s="2">
        <v>0.76076555023923398</v>
      </c>
    </row>
    <row r="53535" spans="1:6" x14ac:dyDescent="0.25">
      <c r="A53535" s="1" t="str">
        <f>"95678"</f>
        <v>95678</v>
      </c>
      <c r="B53535" s="1" t="str">
        <f>"06067"</f>
        <v>06067</v>
      </c>
      <c r="C53535" s="2">
        <v>6.51501167272924E-4</v>
      </c>
      <c r="D53535" s="2">
        <v>0</v>
      </c>
      <c r="E53535" s="2">
        <v>0</v>
      </c>
      <c r="F53535" s="2">
        <v>5.2103686335808197E-4</v>
      </c>
    </row>
    <row r="53536" spans="1:6" x14ac:dyDescent="0.25">
      <c r="A53536" s="1" t="str">
        <f>"95678"</f>
        <v>95678</v>
      </c>
      <c r="B53536" s="1" t="str">
        <f>"06061"</f>
        <v>06061</v>
      </c>
      <c r="C53536" s="2">
        <v>0.99934849883272703</v>
      </c>
      <c r="D53536" s="2">
        <v>1</v>
      </c>
      <c r="E53536" s="2">
        <v>1</v>
      </c>
      <c r="F53536" s="2">
        <v>0.99947896313664097</v>
      </c>
    </row>
    <row r="53537" spans="1:6" x14ac:dyDescent="0.25">
      <c r="A53537" s="1" t="str">
        <f>"95680"</f>
        <v>95680</v>
      </c>
      <c r="B53537" s="1" t="str">
        <f>"06067"</f>
        <v>06067</v>
      </c>
      <c r="C53537" s="2">
        <v>0</v>
      </c>
      <c r="D53537" s="2">
        <v>0</v>
      </c>
      <c r="E53537" s="2">
        <v>1</v>
      </c>
      <c r="F53537" s="2">
        <v>1</v>
      </c>
    </row>
    <row r="53538" spans="1:6" x14ac:dyDescent="0.25">
      <c r="A53538" s="1" t="str">
        <f>"95642"</f>
        <v>95642</v>
      </c>
      <c r="B53538" s="1" t="str">
        <f>"06005"</f>
        <v>06005</v>
      </c>
      <c r="C53538" s="2">
        <v>1</v>
      </c>
      <c r="D53538" s="2">
        <v>1</v>
      </c>
      <c r="E53538" s="2">
        <v>1</v>
      </c>
      <c r="F53538" s="2">
        <v>1</v>
      </c>
    </row>
    <row r="53539" spans="1:6" x14ac:dyDescent="0.25">
      <c r="A53539" s="1" t="str">
        <f>"95639"</f>
        <v>95639</v>
      </c>
      <c r="B53539" s="1" t="str">
        <f>"06067"</f>
        <v>06067</v>
      </c>
      <c r="C53539" s="2">
        <v>0</v>
      </c>
      <c r="D53539" s="2">
        <v>1</v>
      </c>
      <c r="E53539" s="2">
        <v>1</v>
      </c>
      <c r="F53539" s="2">
        <v>1</v>
      </c>
    </row>
    <row r="53540" spans="1:6" x14ac:dyDescent="0.25">
      <c r="A53540" s="1" t="str">
        <f>"95758"</f>
        <v>95758</v>
      </c>
      <c r="B53540" s="1" t="str">
        <f>"06067"</f>
        <v>06067</v>
      </c>
      <c r="C53540" s="2">
        <v>1</v>
      </c>
      <c r="D53540" s="2">
        <v>1</v>
      </c>
      <c r="E53540" s="2">
        <v>1</v>
      </c>
      <c r="F53540" s="2">
        <v>1</v>
      </c>
    </row>
    <row r="53541" spans="1:6" x14ac:dyDescent="0.25">
      <c r="A53541" s="1" t="str">
        <f>"95776"</f>
        <v>95776</v>
      </c>
      <c r="B53541" s="1" t="str">
        <f>"06113"</f>
        <v>06113</v>
      </c>
      <c r="C53541" s="2">
        <v>1</v>
      </c>
      <c r="D53541" s="2">
        <v>1</v>
      </c>
      <c r="E53541" s="2">
        <v>1</v>
      </c>
      <c r="F53541" s="2">
        <v>1</v>
      </c>
    </row>
    <row r="53542" spans="1:6" x14ac:dyDescent="0.25">
      <c r="A53542" s="1" t="str">
        <f>"95811"</f>
        <v>95811</v>
      </c>
      <c r="B53542" s="1" t="str">
        <f>"06067"</f>
        <v>06067</v>
      </c>
      <c r="C53542" s="2">
        <v>1</v>
      </c>
      <c r="D53542" s="2">
        <v>1</v>
      </c>
      <c r="E53542" s="2">
        <v>1</v>
      </c>
      <c r="F53542" s="2">
        <v>1</v>
      </c>
    </row>
    <row r="53543" spans="1:6" x14ac:dyDescent="0.25">
      <c r="A53543" s="1" t="str">
        <f>"95763"</f>
        <v>95763</v>
      </c>
      <c r="B53543" s="1" t="str">
        <f>"06067"</f>
        <v>06067</v>
      </c>
      <c r="C53543" s="2">
        <v>1</v>
      </c>
      <c r="D53543" s="2">
        <v>1</v>
      </c>
      <c r="E53543" s="2">
        <v>1</v>
      </c>
      <c r="F53543" s="2">
        <v>1</v>
      </c>
    </row>
    <row r="53544" spans="1:6" x14ac:dyDescent="0.25">
      <c r="A53544" s="1" t="str">
        <f>"95742"</f>
        <v>95742</v>
      </c>
      <c r="B53544" s="1" t="str">
        <f>"06067"</f>
        <v>06067</v>
      </c>
      <c r="C53544" s="2">
        <v>1</v>
      </c>
      <c r="D53544" s="2">
        <v>1</v>
      </c>
      <c r="E53544" s="2">
        <v>1</v>
      </c>
      <c r="F53544" s="2">
        <v>1</v>
      </c>
    </row>
    <row r="53545" spans="1:6" x14ac:dyDescent="0.25">
      <c r="A53545" s="1" t="str">
        <f>"95736"</f>
        <v>95736</v>
      </c>
      <c r="B53545" s="1" t="str">
        <f>"06061"</f>
        <v>06061</v>
      </c>
      <c r="C53545" s="2">
        <v>1</v>
      </c>
      <c r="D53545" s="2">
        <v>0</v>
      </c>
      <c r="E53545" s="2">
        <v>1</v>
      </c>
      <c r="F53545" s="2">
        <v>1</v>
      </c>
    </row>
    <row r="53546" spans="1:6" x14ac:dyDescent="0.25">
      <c r="A53546" s="1" t="str">
        <f>"95721"</f>
        <v>95721</v>
      </c>
      <c r="B53546" s="1" t="str">
        <f>"06017"</f>
        <v>06017</v>
      </c>
      <c r="C53546" s="2">
        <v>0</v>
      </c>
      <c r="D53546" s="2">
        <v>1</v>
      </c>
      <c r="E53546" s="2">
        <v>1</v>
      </c>
      <c r="F53546" s="2">
        <v>1</v>
      </c>
    </row>
    <row r="53547" spans="1:6" x14ac:dyDescent="0.25">
      <c r="A53547" s="1" t="str">
        <f>"95817"</f>
        <v>95817</v>
      </c>
      <c r="B53547" s="1" t="str">
        <f>"06067"</f>
        <v>06067</v>
      </c>
      <c r="C53547" s="2">
        <v>1</v>
      </c>
      <c r="D53547" s="2">
        <v>1</v>
      </c>
      <c r="E53547" s="2">
        <v>1</v>
      </c>
      <c r="F53547" s="2">
        <v>1</v>
      </c>
    </row>
    <row r="53548" spans="1:6" x14ac:dyDescent="0.25">
      <c r="A53548" s="1" t="str">
        <f>"95655"</f>
        <v>95655</v>
      </c>
      <c r="B53548" s="1" t="str">
        <f>"06067"</f>
        <v>06067</v>
      </c>
      <c r="C53548" s="2">
        <v>1</v>
      </c>
      <c r="D53548" s="2">
        <v>1</v>
      </c>
      <c r="E53548" s="2">
        <v>1</v>
      </c>
      <c r="F53548" s="2">
        <v>1</v>
      </c>
    </row>
    <row r="53549" spans="1:6" x14ac:dyDescent="0.25">
      <c r="A53549" s="1" t="str">
        <f>"95651"</f>
        <v>95651</v>
      </c>
      <c r="B53549" s="1" t="str">
        <f>"06017"</f>
        <v>06017</v>
      </c>
      <c r="C53549" s="2">
        <v>1</v>
      </c>
      <c r="D53549" s="2">
        <v>1</v>
      </c>
      <c r="E53549" s="2">
        <v>1</v>
      </c>
      <c r="F53549" s="2">
        <v>1</v>
      </c>
    </row>
    <row r="53550" spans="1:6" x14ac:dyDescent="0.25">
      <c r="A53550" s="1" t="str">
        <f>"95677"</f>
        <v>95677</v>
      </c>
      <c r="B53550" s="1" t="str">
        <f>"06061"</f>
        <v>06061</v>
      </c>
      <c r="C53550" s="2">
        <v>1</v>
      </c>
      <c r="D53550" s="2">
        <v>1</v>
      </c>
      <c r="E53550" s="2">
        <v>1</v>
      </c>
      <c r="F53550" s="2">
        <v>1</v>
      </c>
    </row>
    <row r="53551" spans="1:6" x14ac:dyDescent="0.25">
      <c r="A53551" s="1" t="str">
        <f>"95668"</f>
        <v>95668</v>
      </c>
      <c r="B53551" s="1" t="str">
        <f>"06101"</f>
        <v>06101</v>
      </c>
      <c r="C53551" s="2">
        <v>0.83333333333333304</v>
      </c>
      <c r="D53551" s="2">
        <v>0.97727272727272696</v>
      </c>
      <c r="E53551" s="2">
        <v>1</v>
      </c>
      <c r="F53551" s="2">
        <v>0.86460807600950096</v>
      </c>
    </row>
    <row r="53552" spans="1:6" x14ac:dyDescent="0.25">
      <c r="A53552" s="1" t="str">
        <f>"95668"</f>
        <v>95668</v>
      </c>
      <c r="B53552" s="1" t="str">
        <f>"06061"</f>
        <v>06061</v>
      </c>
      <c r="C53552" s="2">
        <v>0.16666666666666599</v>
      </c>
      <c r="D53552" s="2">
        <v>2.27272727272727E-2</v>
      </c>
      <c r="E53552" s="2">
        <v>0</v>
      </c>
      <c r="F53552" s="2">
        <v>0.13539192399049799</v>
      </c>
    </row>
    <row r="53553" spans="1:6" x14ac:dyDescent="0.25">
      <c r="A53553" s="1" t="str">
        <f>"95928"</f>
        <v>95928</v>
      </c>
      <c r="B53553" s="1" t="str">
        <f>"06007"</f>
        <v>06007</v>
      </c>
      <c r="C53553" s="2">
        <v>1</v>
      </c>
      <c r="D53553" s="2">
        <v>1</v>
      </c>
      <c r="E53553" s="2">
        <v>1</v>
      </c>
      <c r="F53553" s="2">
        <v>1</v>
      </c>
    </row>
    <row r="53554" spans="1:6" x14ac:dyDescent="0.25">
      <c r="A53554" s="1" t="str">
        <f>"95932"</f>
        <v>95932</v>
      </c>
      <c r="B53554" s="1" t="str">
        <f>"06011"</f>
        <v>06011</v>
      </c>
      <c r="C53554" s="2">
        <v>1</v>
      </c>
      <c r="D53554" s="2">
        <v>1</v>
      </c>
      <c r="E53554" s="2">
        <v>1</v>
      </c>
      <c r="F53554" s="2">
        <v>1</v>
      </c>
    </row>
    <row r="53555" spans="1:6" x14ac:dyDescent="0.25">
      <c r="A53555" s="1" t="str">
        <f>"95944"</f>
        <v>95944</v>
      </c>
      <c r="B53555" s="1" t="str">
        <f>"06091"</f>
        <v>06091</v>
      </c>
      <c r="C53555" s="2">
        <v>0</v>
      </c>
      <c r="D53555" s="2">
        <v>0</v>
      </c>
      <c r="E53555" s="2">
        <v>1</v>
      </c>
      <c r="F53555" s="2">
        <v>1</v>
      </c>
    </row>
    <row r="53556" spans="1:6" x14ac:dyDescent="0.25">
      <c r="A53556" s="1" t="str">
        <f>"95966"</f>
        <v>95966</v>
      </c>
      <c r="B53556" s="1" t="str">
        <f>"06007"</f>
        <v>06007</v>
      </c>
      <c r="C53556" s="2">
        <v>0.99771167048054898</v>
      </c>
      <c r="D53556" s="2">
        <v>1</v>
      </c>
      <c r="E53556" s="2">
        <v>1</v>
      </c>
      <c r="F53556" s="2">
        <v>0.99786863011044302</v>
      </c>
    </row>
    <row r="53557" spans="1:6" x14ac:dyDescent="0.25">
      <c r="A53557" s="1" t="str">
        <f>"95966"</f>
        <v>95966</v>
      </c>
      <c r="B53557" s="1" t="str">
        <f>"06115"</f>
        <v>06115</v>
      </c>
      <c r="C53557" s="2">
        <v>2.2883295194508001E-3</v>
      </c>
      <c r="D53557" s="2">
        <v>0</v>
      </c>
      <c r="E53557" s="2">
        <v>0</v>
      </c>
      <c r="F53557" s="2">
        <v>2.1313698895562799E-3</v>
      </c>
    </row>
    <row r="53558" spans="1:6" x14ac:dyDescent="0.25">
      <c r="A53558" s="1" t="str">
        <f>"95987"</f>
        <v>95987</v>
      </c>
      <c r="B53558" s="1" t="str">
        <f>"06011"</f>
        <v>06011</v>
      </c>
      <c r="C53558" s="2">
        <v>1</v>
      </c>
      <c r="D53558" s="2">
        <v>1</v>
      </c>
      <c r="E53558" s="2">
        <v>1</v>
      </c>
      <c r="F53558" s="2">
        <v>1</v>
      </c>
    </row>
    <row r="53559" spans="1:6" x14ac:dyDescent="0.25">
      <c r="A53559" s="1" t="str">
        <f>"95992"</f>
        <v>95992</v>
      </c>
      <c r="B53559" s="1" t="str">
        <f>"06101"</f>
        <v>06101</v>
      </c>
      <c r="C53559" s="2">
        <v>1</v>
      </c>
      <c r="D53559" s="2">
        <v>1</v>
      </c>
      <c r="E53559" s="2">
        <v>1</v>
      </c>
      <c r="F53559" s="2">
        <v>1</v>
      </c>
    </row>
    <row r="53560" spans="1:6" x14ac:dyDescent="0.25">
      <c r="A53560" s="1" t="str">
        <f>"95959"</f>
        <v>95959</v>
      </c>
      <c r="B53560" s="1" t="str">
        <f>"06057"</f>
        <v>06057</v>
      </c>
      <c r="C53560" s="2">
        <v>1</v>
      </c>
      <c r="D53560" s="2">
        <v>1</v>
      </c>
      <c r="E53560" s="2">
        <v>1</v>
      </c>
      <c r="F53560" s="2">
        <v>1</v>
      </c>
    </row>
    <row r="53561" spans="1:6" x14ac:dyDescent="0.25">
      <c r="A53561" s="1" t="str">
        <f>"96003"</f>
        <v>96003</v>
      </c>
      <c r="B53561" s="1" t="str">
        <f>"06089"</f>
        <v>06089</v>
      </c>
      <c r="C53561" s="2">
        <v>1</v>
      </c>
      <c r="D53561" s="2">
        <v>1</v>
      </c>
      <c r="E53561" s="2">
        <v>1</v>
      </c>
      <c r="F53561" s="2">
        <v>1</v>
      </c>
    </row>
    <row r="53562" spans="1:6" x14ac:dyDescent="0.25">
      <c r="A53562" s="1" t="str">
        <f>"95923"</f>
        <v>95923</v>
      </c>
      <c r="B53562" s="1" t="str">
        <f>"06063"</f>
        <v>06063</v>
      </c>
      <c r="C53562" s="2">
        <v>1</v>
      </c>
      <c r="D53562" s="2">
        <v>1</v>
      </c>
      <c r="E53562" s="2">
        <v>1</v>
      </c>
      <c r="F53562" s="2">
        <v>1</v>
      </c>
    </row>
    <row r="53563" spans="1:6" x14ac:dyDescent="0.25">
      <c r="A53563" s="1" t="str">
        <f>"95918"</f>
        <v>95918</v>
      </c>
      <c r="B53563" s="1" t="str">
        <f>"06115"</f>
        <v>06115</v>
      </c>
      <c r="C53563" s="2">
        <v>1</v>
      </c>
      <c r="D53563" s="2">
        <v>1</v>
      </c>
      <c r="E53563" s="2">
        <v>1</v>
      </c>
      <c r="F53563" s="2">
        <v>1</v>
      </c>
    </row>
    <row r="53564" spans="1:6" x14ac:dyDescent="0.25">
      <c r="A53564" s="1" t="str">
        <f>"95865"</f>
        <v>95865</v>
      </c>
      <c r="B53564" s="1" t="str">
        <f>"06067"</f>
        <v>06067</v>
      </c>
      <c r="C53564" s="2">
        <v>1</v>
      </c>
      <c r="D53564" s="2">
        <v>1</v>
      </c>
      <c r="E53564" s="2">
        <v>1</v>
      </c>
      <c r="F53564" s="2">
        <v>1</v>
      </c>
    </row>
    <row r="53565" spans="1:6" x14ac:dyDescent="0.25">
      <c r="A53565" s="1" t="str">
        <f>"95852"</f>
        <v>95852</v>
      </c>
      <c r="B53565" s="1" t="str">
        <f>"06067"</f>
        <v>06067</v>
      </c>
      <c r="C53565" s="2">
        <v>1</v>
      </c>
      <c r="D53565" s="2">
        <v>1</v>
      </c>
      <c r="E53565" s="2">
        <v>1</v>
      </c>
      <c r="F53565" s="2">
        <v>1</v>
      </c>
    </row>
    <row r="53566" spans="1:6" x14ac:dyDescent="0.25">
      <c r="A53566" s="1" t="str">
        <f>"96013"</f>
        <v>96013</v>
      </c>
      <c r="B53566" s="1" t="str">
        <f>"06089"</f>
        <v>06089</v>
      </c>
      <c r="C53566" s="2">
        <v>1</v>
      </c>
      <c r="D53566" s="2">
        <v>1</v>
      </c>
      <c r="E53566" s="2">
        <v>1</v>
      </c>
      <c r="F53566" s="2">
        <v>1</v>
      </c>
    </row>
    <row r="53567" spans="1:6" x14ac:dyDescent="0.25">
      <c r="A53567" s="1" t="str">
        <f>"96023"</f>
        <v>96023</v>
      </c>
      <c r="B53567" s="1" t="str">
        <f>"06093"</f>
        <v>06093</v>
      </c>
      <c r="C53567" s="2">
        <v>1</v>
      </c>
      <c r="D53567" s="2">
        <v>1</v>
      </c>
      <c r="E53567" s="2">
        <v>1</v>
      </c>
      <c r="F53567" s="2">
        <v>1</v>
      </c>
    </row>
    <row r="53568" spans="1:6" x14ac:dyDescent="0.25">
      <c r="A53568" s="1" t="str">
        <f>"96048"</f>
        <v>96048</v>
      </c>
      <c r="B53568" s="1" t="str">
        <f>"06105"</f>
        <v>06105</v>
      </c>
      <c r="C53568" s="2">
        <v>1</v>
      </c>
      <c r="D53568" s="2">
        <v>1</v>
      </c>
      <c r="E53568" s="2">
        <v>1</v>
      </c>
      <c r="F53568" s="2">
        <v>1</v>
      </c>
    </row>
    <row r="53569" spans="1:6" x14ac:dyDescent="0.25">
      <c r="A53569" s="1" t="str">
        <f>"96064"</f>
        <v>96064</v>
      </c>
      <c r="B53569" s="1" t="str">
        <f>"06093"</f>
        <v>06093</v>
      </c>
      <c r="C53569" s="2">
        <v>1</v>
      </c>
      <c r="D53569" s="2">
        <v>1</v>
      </c>
      <c r="E53569" s="2">
        <v>1</v>
      </c>
      <c r="F53569" s="2">
        <v>1</v>
      </c>
    </row>
    <row r="53570" spans="1:6" x14ac:dyDescent="0.25">
      <c r="A53570" s="1" t="str">
        <f>"96050"</f>
        <v>96050</v>
      </c>
      <c r="B53570" s="1" t="str">
        <f>"06093"</f>
        <v>06093</v>
      </c>
      <c r="C53570" s="2">
        <v>1</v>
      </c>
      <c r="D53570" s="2">
        <v>1</v>
      </c>
      <c r="E53570" s="2">
        <v>1</v>
      </c>
      <c r="F53570" s="2">
        <v>1</v>
      </c>
    </row>
    <row r="53571" spans="1:6" x14ac:dyDescent="0.25">
      <c r="A53571" s="1" t="str">
        <f>"96075"</f>
        <v>96075</v>
      </c>
      <c r="B53571" s="1" t="str">
        <f>"06103"</f>
        <v>06103</v>
      </c>
      <c r="C53571" s="2">
        <v>1</v>
      </c>
      <c r="D53571" s="2">
        <v>1</v>
      </c>
      <c r="E53571" s="2">
        <v>1</v>
      </c>
      <c r="F53571" s="2">
        <v>1</v>
      </c>
    </row>
    <row r="53572" spans="1:6" x14ac:dyDescent="0.25">
      <c r="A53572" s="1" t="str">
        <f>"96057"</f>
        <v>96057</v>
      </c>
      <c r="B53572" s="1" t="str">
        <f>"06093"</f>
        <v>06093</v>
      </c>
      <c r="C53572" s="2">
        <v>1</v>
      </c>
      <c r="D53572" s="2">
        <v>1</v>
      </c>
      <c r="E53572" s="2">
        <v>1</v>
      </c>
      <c r="F53572" s="2">
        <v>1</v>
      </c>
    </row>
    <row r="53573" spans="1:6" x14ac:dyDescent="0.25">
      <c r="A53573" s="1" t="str">
        <f>"96034"</f>
        <v>96034</v>
      </c>
      <c r="B53573" s="1" t="str">
        <f>"06093"</f>
        <v>06093</v>
      </c>
      <c r="C53573" s="2">
        <v>1</v>
      </c>
      <c r="D53573" s="2">
        <v>1</v>
      </c>
      <c r="E53573" s="2">
        <v>0</v>
      </c>
      <c r="F53573" s="2">
        <v>1</v>
      </c>
    </row>
    <row r="53574" spans="1:6" x14ac:dyDescent="0.25">
      <c r="A53574" s="1" t="str">
        <f>"96010"</f>
        <v>96010</v>
      </c>
      <c r="B53574" s="1" t="str">
        <f>"06105"</f>
        <v>06105</v>
      </c>
      <c r="C53574" s="2">
        <v>1</v>
      </c>
      <c r="D53574" s="2">
        <v>1</v>
      </c>
      <c r="E53574" s="2">
        <v>1</v>
      </c>
      <c r="F53574" s="2">
        <v>1</v>
      </c>
    </row>
    <row r="53575" spans="1:6" x14ac:dyDescent="0.25">
      <c r="A53575" s="1" t="str">
        <f>"96720"</f>
        <v>96720</v>
      </c>
      <c r="B53575" s="1" t="str">
        <f>"15001"</f>
        <v>15001</v>
      </c>
      <c r="C53575" s="2">
        <v>1</v>
      </c>
      <c r="D53575" s="2">
        <v>1</v>
      </c>
      <c r="E53575" s="2">
        <v>1</v>
      </c>
      <c r="F53575" s="2">
        <v>1</v>
      </c>
    </row>
    <row r="53576" spans="1:6" x14ac:dyDescent="0.25">
      <c r="A53576" s="1" t="str">
        <f>"96719"</f>
        <v>96719</v>
      </c>
      <c r="B53576" s="1" t="str">
        <f>"15001"</f>
        <v>15001</v>
      </c>
      <c r="C53576" s="2">
        <v>0</v>
      </c>
      <c r="D53576" s="2">
        <v>0</v>
      </c>
      <c r="E53576" s="2">
        <v>1</v>
      </c>
      <c r="F53576" s="2">
        <v>1</v>
      </c>
    </row>
    <row r="53577" spans="1:6" x14ac:dyDescent="0.25">
      <c r="A53577" s="1" t="str">
        <f>"96737"</f>
        <v>96737</v>
      </c>
      <c r="B53577" s="1" t="str">
        <f>"15001"</f>
        <v>15001</v>
      </c>
      <c r="C53577" s="2">
        <v>0</v>
      </c>
      <c r="D53577" s="2">
        <v>1</v>
      </c>
      <c r="E53577" s="2">
        <v>0</v>
      </c>
      <c r="F53577" s="2">
        <v>1</v>
      </c>
    </row>
    <row r="53578" spans="1:6" x14ac:dyDescent="0.25">
      <c r="A53578" s="1" t="str">
        <f>"96103"</f>
        <v>96103</v>
      </c>
      <c r="B53578" s="1" t="str">
        <f>"06063"</f>
        <v>06063</v>
      </c>
      <c r="C53578" s="2">
        <v>1</v>
      </c>
      <c r="D53578" s="2">
        <v>1</v>
      </c>
      <c r="E53578" s="2">
        <v>0</v>
      </c>
      <c r="F53578" s="2">
        <v>1</v>
      </c>
    </row>
    <row r="53579" spans="1:6" x14ac:dyDescent="0.25">
      <c r="A53579" s="1" t="str">
        <f>"96110"</f>
        <v>96110</v>
      </c>
      <c r="B53579" s="1" t="str">
        <f>"06049"</f>
        <v>06049</v>
      </c>
      <c r="C53579" s="2">
        <v>0</v>
      </c>
      <c r="D53579" s="2">
        <v>0</v>
      </c>
      <c r="E53579" s="2">
        <v>1</v>
      </c>
      <c r="F53579" s="2">
        <v>1</v>
      </c>
    </row>
    <row r="53580" spans="1:6" x14ac:dyDescent="0.25">
      <c r="A53580" s="1" t="str">
        <f>"96123"</f>
        <v>96123</v>
      </c>
      <c r="B53580" s="1" t="str">
        <f>"06035"</f>
        <v>06035</v>
      </c>
      <c r="C53580" s="2">
        <v>1</v>
      </c>
      <c r="D53580" s="2">
        <v>0</v>
      </c>
      <c r="E53580" s="2">
        <v>1</v>
      </c>
      <c r="F53580" s="2">
        <v>1</v>
      </c>
    </row>
    <row r="53581" spans="1:6" x14ac:dyDescent="0.25">
      <c r="A53581" s="1" t="str">
        <f>"96113"</f>
        <v>96113</v>
      </c>
      <c r="B53581" s="1" t="str">
        <f>"06035"</f>
        <v>06035</v>
      </c>
      <c r="C53581" s="2">
        <v>0</v>
      </c>
      <c r="D53581" s="2">
        <v>0</v>
      </c>
      <c r="E53581" s="2">
        <v>1</v>
      </c>
      <c r="F53581" s="2">
        <v>1</v>
      </c>
    </row>
    <row r="53582" spans="1:6" x14ac:dyDescent="0.25">
      <c r="A53582" s="1" t="str">
        <f>"96140"</f>
        <v>96140</v>
      </c>
      <c r="B53582" s="1" t="str">
        <f>"06061"</f>
        <v>06061</v>
      </c>
      <c r="C53582" s="2">
        <v>0</v>
      </c>
      <c r="D53582" s="2">
        <v>0</v>
      </c>
      <c r="E53582" s="2">
        <v>1</v>
      </c>
      <c r="F53582" s="2">
        <v>1</v>
      </c>
    </row>
    <row r="53583" spans="1:6" x14ac:dyDescent="0.25">
      <c r="A53583" s="1" t="str">
        <f>"96126"</f>
        <v>96126</v>
      </c>
      <c r="B53583" s="1" t="str">
        <f>"06091"</f>
        <v>06091</v>
      </c>
      <c r="C53583" s="2">
        <v>0</v>
      </c>
      <c r="D53583" s="2">
        <v>0</v>
      </c>
      <c r="E53583" s="2">
        <v>1</v>
      </c>
      <c r="F53583" s="2">
        <v>1</v>
      </c>
    </row>
    <row r="53584" spans="1:6" x14ac:dyDescent="0.25">
      <c r="A53584" s="1" t="str">
        <f>"96142"</f>
        <v>96142</v>
      </c>
      <c r="B53584" s="1" t="str">
        <f>"06017"</f>
        <v>06017</v>
      </c>
      <c r="C53584" s="2">
        <v>0</v>
      </c>
      <c r="D53584" s="2">
        <v>0</v>
      </c>
      <c r="E53584" s="2">
        <v>0.83870967741935398</v>
      </c>
      <c r="F53584" s="2">
        <v>0.83870967741935398</v>
      </c>
    </row>
    <row r="53585" spans="1:6" x14ac:dyDescent="0.25">
      <c r="A53585" s="1" t="str">
        <f>"96142"</f>
        <v>96142</v>
      </c>
      <c r="B53585" s="1" t="str">
        <f>"06061"</f>
        <v>06061</v>
      </c>
      <c r="C53585" s="2">
        <v>0</v>
      </c>
      <c r="D53585" s="2">
        <v>0</v>
      </c>
      <c r="E53585" s="2">
        <v>0.16129032258064499</v>
      </c>
      <c r="F53585" s="2">
        <v>0.16129032258064499</v>
      </c>
    </row>
    <row r="53586" spans="1:6" x14ac:dyDescent="0.25">
      <c r="A53586" s="1" t="str">
        <f>"96789"</f>
        <v>96789</v>
      </c>
      <c r="B53586" s="1" t="str">
        <f>"15003"</f>
        <v>15003</v>
      </c>
      <c r="C53586" s="2">
        <v>1</v>
      </c>
      <c r="D53586" s="2">
        <v>1</v>
      </c>
      <c r="E53586" s="2">
        <v>1</v>
      </c>
      <c r="F53586" s="2">
        <v>1</v>
      </c>
    </row>
    <row r="53587" spans="1:6" x14ac:dyDescent="0.25">
      <c r="A53587" s="1" t="str">
        <f>"96762"</f>
        <v>96762</v>
      </c>
      <c r="B53587" s="1" t="str">
        <f>"15003"</f>
        <v>15003</v>
      </c>
      <c r="C53587" s="2">
        <v>1</v>
      </c>
      <c r="D53587" s="2">
        <v>1</v>
      </c>
      <c r="E53587" s="2">
        <v>1</v>
      </c>
      <c r="F53587" s="2">
        <v>1</v>
      </c>
    </row>
    <row r="53588" spans="1:6" x14ac:dyDescent="0.25">
      <c r="A53588" s="1" t="str">
        <f>"96778"</f>
        <v>96778</v>
      </c>
      <c r="B53588" s="1" t="str">
        <f>"15001"</f>
        <v>15001</v>
      </c>
      <c r="C53588" s="2">
        <v>1</v>
      </c>
      <c r="D53588" s="2">
        <v>1</v>
      </c>
      <c r="E53588" s="2">
        <v>1</v>
      </c>
      <c r="F53588" s="2">
        <v>1</v>
      </c>
    </row>
    <row r="53589" spans="1:6" x14ac:dyDescent="0.25">
      <c r="A53589" s="1" t="str">
        <f>"96784"</f>
        <v>96784</v>
      </c>
      <c r="B53589" s="1" t="str">
        <f>"15009"</f>
        <v>15009</v>
      </c>
      <c r="C53589" s="2">
        <v>1</v>
      </c>
      <c r="D53589" s="2">
        <v>1</v>
      </c>
      <c r="E53589" s="2">
        <v>1</v>
      </c>
      <c r="F53589" s="2">
        <v>1</v>
      </c>
    </row>
    <row r="53590" spans="1:6" x14ac:dyDescent="0.25">
      <c r="A53590" s="1" t="str">
        <f>"96785"</f>
        <v>96785</v>
      </c>
      <c r="B53590" s="1" t="str">
        <f>"15001"</f>
        <v>15001</v>
      </c>
      <c r="C53590" s="2">
        <v>1</v>
      </c>
      <c r="D53590" s="2">
        <v>1</v>
      </c>
      <c r="E53590" s="2">
        <v>0</v>
      </c>
      <c r="F53590" s="2">
        <v>1</v>
      </c>
    </row>
    <row r="53591" spans="1:6" x14ac:dyDescent="0.25">
      <c r="A53591" s="1" t="str">
        <f>"96744"</f>
        <v>96744</v>
      </c>
      <c r="B53591" s="1" t="str">
        <f>"15003"</f>
        <v>15003</v>
      </c>
      <c r="C53591" s="2">
        <v>1</v>
      </c>
      <c r="D53591" s="2">
        <v>1</v>
      </c>
      <c r="E53591" s="2">
        <v>1</v>
      </c>
      <c r="F53591" s="2">
        <v>1</v>
      </c>
    </row>
    <row r="53592" spans="1:6" x14ac:dyDescent="0.25">
      <c r="A53592" s="1" t="str">
        <f>"96749"</f>
        <v>96749</v>
      </c>
      <c r="B53592" s="1" t="str">
        <f>"15001"</f>
        <v>15001</v>
      </c>
      <c r="C53592" s="2">
        <v>1</v>
      </c>
      <c r="D53592" s="2">
        <v>1</v>
      </c>
      <c r="E53592" s="2">
        <v>1</v>
      </c>
      <c r="F53592" s="2">
        <v>1</v>
      </c>
    </row>
    <row r="53593" spans="1:6" x14ac:dyDescent="0.25">
      <c r="A53593" s="1" t="str">
        <f>"96752"</f>
        <v>96752</v>
      </c>
      <c r="B53593" s="1" t="str">
        <f>"15007"</f>
        <v>15007</v>
      </c>
      <c r="C53593" s="2">
        <v>1</v>
      </c>
      <c r="D53593" s="2">
        <v>0</v>
      </c>
      <c r="E53593" s="2">
        <v>1</v>
      </c>
      <c r="F53593" s="2">
        <v>1</v>
      </c>
    </row>
    <row r="53594" spans="1:6" x14ac:dyDescent="0.25">
      <c r="A53594" s="1" t="str">
        <f>"96790"</f>
        <v>96790</v>
      </c>
      <c r="B53594" s="1" t="str">
        <f>"15009"</f>
        <v>15009</v>
      </c>
      <c r="C53594" s="2">
        <v>1</v>
      </c>
      <c r="D53594" s="2">
        <v>1</v>
      </c>
      <c r="E53594" s="2">
        <v>1</v>
      </c>
      <c r="F53594" s="2">
        <v>1</v>
      </c>
    </row>
    <row r="53595" spans="1:6" x14ac:dyDescent="0.25">
      <c r="A53595" s="1" t="str">
        <f>"96791"</f>
        <v>96791</v>
      </c>
      <c r="B53595" s="1" t="str">
        <f>"15003"</f>
        <v>15003</v>
      </c>
      <c r="C53595" s="2">
        <v>1</v>
      </c>
      <c r="D53595" s="2">
        <v>1</v>
      </c>
      <c r="E53595" s="2">
        <v>1</v>
      </c>
      <c r="F53595" s="2">
        <v>1</v>
      </c>
    </row>
    <row r="53596" spans="1:6" x14ac:dyDescent="0.25">
      <c r="A53596" s="1" t="str">
        <f>"96796"</f>
        <v>96796</v>
      </c>
      <c r="B53596" s="1" t="str">
        <f>"15007"</f>
        <v>15007</v>
      </c>
      <c r="C53596" s="2">
        <v>0</v>
      </c>
      <c r="D53596" s="2">
        <v>1</v>
      </c>
      <c r="E53596" s="2">
        <v>0</v>
      </c>
      <c r="F53596" s="2">
        <v>1</v>
      </c>
    </row>
    <row r="53597" spans="1:6" x14ac:dyDescent="0.25">
      <c r="A53597" s="1" t="str">
        <f>"96815"</f>
        <v>96815</v>
      </c>
      <c r="B53597" s="1" t="str">
        <f>"15003"</f>
        <v>15003</v>
      </c>
      <c r="C53597" s="2">
        <v>1</v>
      </c>
      <c r="D53597" s="2">
        <v>1</v>
      </c>
      <c r="E53597" s="2">
        <v>1</v>
      </c>
      <c r="F53597" s="2">
        <v>1</v>
      </c>
    </row>
    <row r="53598" spans="1:6" x14ac:dyDescent="0.25">
      <c r="A53598" s="1" t="str">
        <f>"96816"</f>
        <v>96816</v>
      </c>
      <c r="B53598" s="1" t="str">
        <f>"15003"</f>
        <v>15003</v>
      </c>
      <c r="C53598" s="2">
        <v>1</v>
      </c>
      <c r="D53598" s="2">
        <v>1</v>
      </c>
      <c r="E53598" s="2">
        <v>1</v>
      </c>
      <c r="F53598" s="2">
        <v>1</v>
      </c>
    </row>
    <row r="53599" spans="1:6" x14ac:dyDescent="0.25">
      <c r="A53599" s="1" t="str">
        <f>"97010"</f>
        <v>97010</v>
      </c>
      <c r="B53599" s="1" t="str">
        <f>"41051"</f>
        <v>41051</v>
      </c>
      <c r="C53599" s="2">
        <v>0</v>
      </c>
      <c r="D53599" s="2">
        <v>0</v>
      </c>
      <c r="E53599" s="2">
        <v>1</v>
      </c>
      <c r="F53599" s="2">
        <v>1</v>
      </c>
    </row>
    <row r="53600" spans="1:6" x14ac:dyDescent="0.25">
      <c r="A53600" s="1" t="str">
        <f>"96818"</f>
        <v>96818</v>
      </c>
      <c r="B53600" s="1" t="str">
        <f>"15003"</f>
        <v>15003</v>
      </c>
      <c r="C53600" s="2">
        <v>1</v>
      </c>
      <c r="D53600" s="2">
        <v>1</v>
      </c>
      <c r="E53600" s="2">
        <v>1</v>
      </c>
      <c r="F53600" s="2">
        <v>1</v>
      </c>
    </row>
    <row r="53601" spans="1:6" x14ac:dyDescent="0.25">
      <c r="A53601" s="1" t="str">
        <f>"97032"</f>
        <v>97032</v>
      </c>
      <c r="B53601" s="1" t="str">
        <f>"41047"</f>
        <v>41047</v>
      </c>
      <c r="C53601" s="2">
        <v>0.88883248730964404</v>
      </c>
      <c r="D53601" s="2">
        <v>0.87704918032786805</v>
      </c>
      <c r="E53601" s="2">
        <v>0.84210526315789402</v>
      </c>
      <c r="F53601" s="2">
        <v>0.88773093320701002</v>
      </c>
    </row>
    <row r="53602" spans="1:6" x14ac:dyDescent="0.25">
      <c r="A53602" s="1" t="str">
        <f>"97032"</f>
        <v>97032</v>
      </c>
      <c r="B53602" s="1" t="str">
        <f>"41005"</f>
        <v>41005</v>
      </c>
      <c r="C53602" s="2">
        <v>0.11116751269035501</v>
      </c>
      <c r="D53602" s="2">
        <v>0.12295081967213101</v>
      </c>
      <c r="E53602" s="2">
        <v>0.157894736842105</v>
      </c>
      <c r="F53602" s="2">
        <v>0.11226906679298899</v>
      </c>
    </row>
    <row r="53603" spans="1:6" x14ac:dyDescent="0.25">
      <c r="A53603" s="1" t="str">
        <f>"97034"</f>
        <v>97034</v>
      </c>
      <c r="B53603" s="1" t="str">
        <f>"41051"</f>
        <v>41051</v>
      </c>
      <c r="C53603" s="2">
        <v>6.7685365603527801E-3</v>
      </c>
      <c r="D53603" s="2">
        <v>0</v>
      </c>
      <c r="E53603" s="2">
        <v>0</v>
      </c>
      <c r="F53603" s="2">
        <v>5.9880239520958001E-3</v>
      </c>
    </row>
    <row r="53604" spans="1:6" x14ac:dyDescent="0.25">
      <c r="A53604" s="1" t="str">
        <f>"97034"</f>
        <v>97034</v>
      </c>
      <c r="B53604" s="1" t="str">
        <f>"41005"</f>
        <v>41005</v>
      </c>
      <c r="C53604" s="2">
        <v>0.99323146343964697</v>
      </c>
      <c r="D53604" s="2">
        <v>1</v>
      </c>
      <c r="E53604" s="2">
        <v>1</v>
      </c>
      <c r="F53604" s="2">
        <v>0.99401197604790403</v>
      </c>
    </row>
    <row r="53605" spans="1:6" x14ac:dyDescent="0.25">
      <c r="A53605" s="1" t="str">
        <f>"97035"</f>
        <v>97035</v>
      </c>
      <c r="B53605" s="1" t="str">
        <f>"41005"</f>
        <v>41005</v>
      </c>
      <c r="C53605" s="2">
        <v>0.81431892888639401</v>
      </c>
      <c r="D53605" s="2">
        <v>0.94533459000942499</v>
      </c>
      <c r="E53605" s="2">
        <v>0.94186046511627897</v>
      </c>
      <c r="F53605" s="2">
        <v>0.83647254575707097</v>
      </c>
    </row>
    <row r="53606" spans="1:6" x14ac:dyDescent="0.25">
      <c r="A53606" s="1" t="str">
        <f>"97035"</f>
        <v>97035</v>
      </c>
      <c r="B53606" s="1" t="str">
        <f>"41051"</f>
        <v>41051</v>
      </c>
      <c r="C53606" s="2">
        <v>0.171730938827868</v>
      </c>
      <c r="D53606" s="2">
        <v>8.4825636192271403E-3</v>
      </c>
      <c r="E53606" s="2">
        <v>4.8837209302325497E-2</v>
      </c>
      <c r="F53606" s="2">
        <v>0.145158069883527</v>
      </c>
    </row>
    <row r="53607" spans="1:6" x14ac:dyDescent="0.25">
      <c r="A53607" s="1" t="str">
        <f>"97035"</f>
        <v>97035</v>
      </c>
      <c r="B53607" s="1" t="str">
        <f>"41067"</f>
        <v>41067</v>
      </c>
      <c r="C53607" s="2">
        <v>1.3950132285737099E-2</v>
      </c>
      <c r="D53607" s="2">
        <v>4.6182846371347702E-2</v>
      </c>
      <c r="E53607" s="2">
        <v>9.30232558139534E-3</v>
      </c>
      <c r="F53607" s="2">
        <v>1.83693843594009E-2</v>
      </c>
    </row>
    <row r="53608" spans="1:6" x14ac:dyDescent="0.25">
      <c r="A53608" s="1" t="str">
        <f>"97033"</f>
        <v>97033</v>
      </c>
      <c r="B53608" s="1" t="str">
        <f>"41055"</f>
        <v>41055</v>
      </c>
      <c r="C53608" s="2">
        <v>1</v>
      </c>
      <c r="D53608" s="2">
        <v>0</v>
      </c>
      <c r="E53608" s="2">
        <v>1</v>
      </c>
      <c r="F53608" s="2">
        <v>1</v>
      </c>
    </row>
    <row r="53609" spans="1:6" x14ac:dyDescent="0.25">
      <c r="A53609" s="1" t="str">
        <f>"97036"</f>
        <v>97036</v>
      </c>
      <c r="B53609" s="1" t="str">
        <f>"41005"</f>
        <v>41005</v>
      </c>
      <c r="C53609" s="2">
        <v>1</v>
      </c>
      <c r="D53609" s="2">
        <v>1</v>
      </c>
      <c r="E53609" s="2">
        <v>1</v>
      </c>
      <c r="F53609" s="2">
        <v>1</v>
      </c>
    </row>
    <row r="53610" spans="1:6" x14ac:dyDescent="0.25">
      <c r="A53610" s="1" t="str">
        <f>"97064"</f>
        <v>97064</v>
      </c>
      <c r="B53610" s="1" t="str">
        <f>"41067"</f>
        <v>41067</v>
      </c>
      <c r="C53610" s="2">
        <v>2.31213872832369E-3</v>
      </c>
      <c r="D53610" s="2">
        <v>0</v>
      </c>
      <c r="E53610" s="2">
        <v>0</v>
      </c>
      <c r="F53610" s="2">
        <v>2.14938205265986E-3</v>
      </c>
    </row>
    <row r="53611" spans="1:6" x14ac:dyDescent="0.25">
      <c r="A53611" s="1" t="str">
        <f>"97064"</f>
        <v>97064</v>
      </c>
      <c r="B53611" s="1" t="str">
        <f>"41009"</f>
        <v>41009</v>
      </c>
      <c r="C53611" s="2">
        <v>0.99768786127167597</v>
      </c>
      <c r="D53611" s="2">
        <v>1</v>
      </c>
      <c r="E53611" s="2">
        <v>1</v>
      </c>
      <c r="F53611" s="2">
        <v>0.99785061794733998</v>
      </c>
    </row>
    <row r="53612" spans="1:6" x14ac:dyDescent="0.25">
      <c r="A53612" s="1" t="str">
        <f>"97070"</f>
        <v>97070</v>
      </c>
      <c r="B53612" s="1" t="str">
        <f>"41005"</f>
        <v>41005</v>
      </c>
      <c r="C53612" s="2">
        <v>0.97983814706292705</v>
      </c>
      <c r="D53612" s="2">
        <v>0.77971646673936701</v>
      </c>
      <c r="E53612" s="2">
        <v>0.85207100591715901</v>
      </c>
      <c r="F53612" s="2">
        <v>0.94997406489539504</v>
      </c>
    </row>
    <row r="53613" spans="1:6" x14ac:dyDescent="0.25">
      <c r="A53613" s="1" t="str">
        <f>"97070"</f>
        <v>97070</v>
      </c>
      <c r="B53613" s="1" t="str">
        <f>"41067"</f>
        <v>41067</v>
      </c>
      <c r="C53613" s="2">
        <v>2.0161852937072601E-2</v>
      </c>
      <c r="D53613" s="2">
        <v>0.22028353326063199</v>
      </c>
      <c r="E53613" s="2">
        <v>0.14792899408283999</v>
      </c>
      <c r="F53613" s="2">
        <v>5.0025935104604902E-2</v>
      </c>
    </row>
    <row r="53614" spans="1:6" x14ac:dyDescent="0.25">
      <c r="A53614" s="1" t="str">
        <f>"97075"</f>
        <v>97075</v>
      </c>
      <c r="B53614" s="1" t="str">
        <f>"41067"</f>
        <v>41067</v>
      </c>
      <c r="C53614" s="2">
        <v>1</v>
      </c>
      <c r="D53614" s="2">
        <v>1</v>
      </c>
      <c r="E53614" s="2">
        <v>1</v>
      </c>
      <c r="F53614" s="2">
        <v>1</v>
      </c>
    </row>
    <row r="53615" spans="1:6" x14ac:dyDescent="0.25">
      <c r="A53615" s="1" t="str">
        <f>"97148"</f>
        <v>97148</v>
      </c>
      <c r="B53615" s="1" t="str">
        <f>"41071"</f>
        <v>41071</v>
      </c>
      <c r="C53615" s="2">
        <v>1</v>
      </c>
      <c r="D53615" s="2">
        <v>1</v>
      </c>
      <c r="E53615" s="2">
        <v>1</v>
      </c>
      <c r="F53615" s="2">
        <v>1</v>
      </c>
    </row>
    <row r="53616" spans="1:6" x14ac:dyDescent="0.25">
      <c r="A53616" s="1" t="str">
        <f>"97202"</f>
        <v>97202</v>
      </c>
      <c r="B53616" s="1" t="str">
        <f>"41051"</f>
        <v>41051</v>
      </c>
      <c r="C53616" s="2">
        <v>0.99594112181524697</v>
      </c>
      <c r="D53616" s="2">
        <v>0.99507874015747999</v>
      </c>
      <c r="E53616" s="2">
        <v>0.99830412662521095</v>
      </c>
      <c r="F53616" s="2">
        <v>0.99604123711340198</v>
      </c>
    </row>
    <row r="53617" spans="1:6" x14ac:dyDescent="0.25">
      <c r="A53617" s="1" t="str">
        <f>"97202"</f>
        <v>97202</v>
      </c>
      <c r="B53617" s="1" t="str">
        <f>"41005"</f>
        <v>41005</v>
      </c>
      <c r="C53617" s="2">
        <v>4.0588781847523099E-3</v>
      </c>
      <c r="D53617" s="2">
        <v>4.9212598425196798E-3</v>
      </c>
      <c r="E53617" s="2">
        <v>1.69587337478801E-3</v>
      </c>
      <c r="F53617" s="2">
        <v>3.9587628865979298E-3</v>
      </c>
    </row>
    <row r="53618" spans="1:6" x14ac:dyDescent="0.25">
      <c r="A53618" s="1" t="str">
        <f>"97213"</f>
        <v>97213</v>
      </c>
      <c r="B53618" s="1" t="str">
        <f>"41051"</f>
        <v>41051</v>
      </c>
      <c r="C53618" s="2">
        <v>1</v>
      </c>
      <c r="D53618" s="2">
        <v>1</v>
      </c>
      <c r="E53618" s="2">
        <v>1</v>
      </c>
      <c r="F53618" s="2">
        <v>1</v>
      </c>
    </row>
    <row r="53619" spans="1:6" x14ac:dyDescent="0.25">
      <c r="A53619" s="1" t="str">
        <f>"97122"</f>
        <v>97122</v>
      </c>
      <c r="B53619" s="1" t="str">
        <f>"41057"</f>
        <v>41057</v>
      </c>
      <c r="C53619" s="2">
        <v>1</v>
      </c>
      <c r="D53619" s="2">
        <v>1</v>
      </c>
      <c r="E53619" s="2">
        <v>1</v>
      </c>
      <c r="F53619" s="2">
        <v>1</v>
      </c>
    </row>
    <row r="53620" spans="1:6" x14ac:dyDescent="0.25">
      <c r="A53620" s="1" t="str">
        <f>"97121"</f>
        <v>97121</v>
      </c>
      <c r="B53620" s="1" t="str">
        <f>"41007"</f>
        <v>41007</v>
      </c>
      <c r="C53620" s="2">
        <v>1</v>
      </c>
      <c r="D53620" s="2">
        <v>1</v>
      </c>
      <c r="E53620" s="2">
        <v>1</v>
      </c>
      <c r="F53620" s="2">
        <v>1</v>
      </c>
    </row>
    <row r="53621" spans="1:6" x14ac:dyDescent="0.25">
      <c r="A53621" s="1" t="str">
        <f>"97130"</f>
        <v>97130</v>
      </c>
      <c r="B53621" s="1" t="str">
        <f>"41057"</f>
        <v>41057</v>
      </c>
      <c r="C53621" s="2">
        <v>1</v>
      </c>
      <c r="D53621" s="2">
        <v>0</v>
      </c>
      <c r="E53621" s="2">
        <v>1</v>
      </c>
      <c r="F53621" s="2">
        <v>1</v>
      </c>
    </row>
    <row r="53622" spans="1:6" x14ac:dyDescent="0.25">
      <c r="A53622" s="1" t="str">
        <f>"97230"</f>
        <v>97230</v>
      </c>
      <c r="B53622" s="1" t="str">
        <f>"41051"</f>
        <v>41051</v>
      </c>
      <c r="C53622" s="2">
        <v>1</v>
      </c>
      <c r="D53622" s="2">
        <v>1</v>
      </c>
      <c r="E53622" s="2">
        <v>1</v>
      </c>
      <c r="F53622" s="2">
        <v>1</v>
      </c>
    </row>
    <row r="53623" spans="1:6" x14ac:dyDescent="0.25">
      <c r="A53623" s="1" t="str">
        <f>"97232"</f>
        <v>97232</v>
      </c>
      <c r="B53623" s="1" t="str">
        <f>"41051"</f>
        <v>41051</v>
      </c>
      <c r="C53623" s="2">
        <v>1</v>
      </c>
      <c r="D53623" s="2">
        <v>1</v>
      </c>
      <c r="E53623" s="2">
        <v>1</v>
      </c>
      <c r="F53623" s="2">
        <v>1</v>
      </c>
    </row>
    <row r="53624" spans="1:6" x14ac:dyDescent="0.25">
      <c r="A53624" s="1" t="str">
        <f>"97305"</f>
        <v>97305</v>
      </c>
      <c r="B53624" s="1" t="str">
        <f>"41047"</f>
        <v>41047</v>
      </c>
      <c r="C53624" s="2">
        <v>1</v>
      </c>
      <c r="D53624" s="2">
        <v>1</v>
      </c>
      <c r="E53624" s="2">
        <v>1</v>
      </c>
      <c r="F53624" s="2">
        <v>1</v>
      </c>
    </row>
    <row r="53625" spans="1:6" x14ac:dyDescent="0.25">
      <c r="A53625" s="1" t="str">
        <f>"97258"</f>
        <v>97258</v>
      </c>
      <c r="B53625" s="1" t="str">
        <f>"41051"</f>
        <v>41051</v>
      </c>
      <c r="C53625" s="2">
        <v>0</v>
      </c>
      <c r="D53625" s="2">
        <v>1</v>
      </c>
      <c r="E53625" s="2">
        <v>1</v>
      </c>
      <c r="F53625" s="2">
        <v>1</v>
      </c>
    </row>
    <row r="53626" spans="1:6" x14ac:dyDescent="0.25">
      <c r="A53626" s="1" t="str">
        <f>"97267"</f>
        <v>97267</v>
      </c>
      <c r="B53626" s="1" t="str">
        <f>"41005"</f>
        <v>41005</v>
      </c>
      <c r="C53626" s="2">
        <v>1</v>
      </c>
      <c r="D53626" s="2">
        <v>1</v>
      </c>
      <c r="E53626" s="2">
        <v>1</v>
      </c>
      <c r="F53626" s="2">
        <v>1</v>
      </c>
    </row>
    <row r="53627" spans="1:6" x14ac:dyDescent="0.25">
      <c r="A53627" s="1" t="str">
        <f>"97240"</f>
        <v>97240</v>
      </c>
      <c r="B53627" s="1" t="str">
        <f>"41051"</f>
        <v>41051</v>
      </c>
      <c r="C53627" s="2">
        <v>1</v>
      </c>
      <c r="D53627" s="2">
        <v>1</v>
      </c>
      <c r="E53627" s="2">
        <v>1</v>
      </c>
      <c r="F53627" s="2">
        <v>1</v>
      </c>
    </row>
    <row r="53628" spans="1:6" x14ac:dyDescent="0.25">
      <c r="A53628" s="1" t="str">
        <f>"97252"</f>
        <v>97252</v>
      </c>
      <c r="B53628" s="1" t="str">
        <f>"41051"</f>
        <v>41051</v>
      </c>
      <c r="C53628" s="2">
        <v>0</v>
      </c>
      <c r="D53628" s="2">
        <v>1</v>
      </c>
      <c r="E53628" s="2">
        <v>1</v>
      </c>
      <c r="F53628" s="2">
        <v>1</v>
      </c>
    </row>
    <row r="53629" spans="1:6" x14ac:dyDescent="0.25">
      <c r="A53629" s="1" t="str">
        <f>"97313"</f>
        <v>97313</v>
      </c>
      <c r="B53629" s="1" t="str">
        <f>"41047"</f>
        <v>41047</v>
      </c>
      <c r="C53629" s="2">
        <v>0</v>
      </c>
      <c r="D53629" s="2">
        <v>1</v>
      </c>
      <c r="E53629" s="2">
        <v>1</v>
      </c>
      <c r="F53629" s="2">
        <v>1</v>
      </c>
    </row>
    <row r="53630" spans="1:6" x14ac:dyDescent="0.25">
      <c r="A53630" s="1" t="str">
        <f>"97228"</f>
        <v>97228</v>
      </c>
      <c r="B53630" s="1" t="str">
        <f>"41051"</f>
        <v>41051</v>
      </c>
      <c r="C53630" s="2">
        <v>1</v>
      </c>
      <c r="D53630" s="2">
        <v>1</v>
      </c>
      <c r="E53630" s="2">
        <v>1</v>
      </c>
      <c r="F53630" s="2">
        <v>1</v>
      </c>
    </row>
    <row r="53631" spans="1:6" x14ac:dyDescent="0.25">
      <c r="A53631" s="1" t="str">
        <f>"97325"</f>
        <v>97325</v>
      </c>
      <c r="B53631" s="1" t="str">
        <f>"41047"</f>
        <v>41047</v>
      </c>
      <c r="C53631" s="2">
        <v>1</v>
      </c>
      <c r="D53631" s="2">
        <v>1</v>
      </c>
      <c r="E53631" s="2">
        <v>1</v>
      </c>
      <c r="F53631" s="2">
        <v>1</v>
      </c>
    </row>
    <row r="53632" spans="1:6" x14ac:dyDescent="0.25">
      <c r="A53632" s="1" t="str">
        <f>"97326"</f>
        <v>97326</v>
      </c>
      <c r="B53632" s="1" t="str">
        <f>"41003"</f>
        <v>41003</v>
      </c>
      <c r="C53632" s="2">
        <v>0.49776785714285698</v>
      </c>
      <c r="D53632" s="2">
        <v>0.25</v>
      </c>
      <c r="E53632" s="2">
        <v>0</v>
      </c>
      <c r="F53632" s="2">
        <v>0.48913043478260798</v>
      </c>
    </row>
    <row r="53633" spans="1:6" x14ac:dyDescent="0.25">
      <c r="A53633" s="1" t="str">
        <f>"97326"</f>
        <v>97326</v>
      </c>
      <c r="B53633" s="1" t="str">
        <f>"41041"</f>
        <v>41041</v>
      </c>
      <c r="C53633" s="2">
        <v>0.49553571428571402</v>
      </c>
      <c r="D53633" s="2">
        <v>0.75</v>
      </c>
      <c r="E53633" s="2">
        <v>1</v>
      </c>
      <c r="F53633" s="2">
        <v>0.50434782608695605</v>
      </c>
    </row>
    <row r="53634" spans="1:6" x14ac:dyDescent="0.25">
      <c r="A53634" s="1" t="str">
        <f>"97326"</f>
        <v>97326</v>
      </c>
      <c r="B53634" s="1" t="str">
        <f>"41053"</f>
        <v>41053</v>
      </c>
      <c r="C53634" s="2">
        <v>6.6964285714285702E-3</v>
      </c>
      <c r="D53634" s="2">
        <v>0</v>
      </c>
      <c r="E53634" s="2">
        <v>0</v>
      </c>
      <c r="F53634" s="2">
        <v>6.5217391304347797E-3</v>
      </c>
    </row>
    <row r="53635" spans="1:6" x14ac:dyDescent="0.25">
      <c r="A53635" s="1" t="str">
        <f>"97403"</f>
        <v>97403</v>
      </c>
      <c r="B53635" s="1" t="str">
        <f>"41039"</f>
        <v>41039</v>
      </c>
      <c r="C53635" s="2">
        <v>1</v>
      </c>
      <c r="D53635" s="2">
        <v>1</v>
      </c>
      <c r="E53635" s="2">
        <v>1</v>
      </c>
      <c r="F53635" s="2">
        <v>1</v>
      </c>
    </row>
    <row r="53636" spans="1:6" x14ac:dyDescent="0.25">
      <c r="A53636" s="1" t="str">
        <f>"97365"</f>
        <v>97365</v>
      </c>
      <c r="B53636" s="1" t="str">
        <f>"41041"</f>
        <v>41041</v>
      </c>
      <c r="C53636" s="2">
        <v>1</v>
      </c>
      <c r="D53636" s="2">
        <v>1</v>
      </c>
      <c r="E53636" s="2">
        <v>1</v>
      </c>
      <c r="F53636" s="2">
        <v>1</v>
      </c>
    </row>
    <row r="53637" spans="1:6" x14ac:dyDescent="0.25">
      <c r="A53637" s="1" t="str">
        <f>"97352"</f>
        <v>97352</v>
      </c>
      <c r="B53637" s="1" t="str">
        <f>"41043"</f>
        <v>41043</v>
      </c>
      <c r="C53637" s="2">
        <v>1.02249488752556E-2</v>
      </c>
      <c r="D53637" s="2">
        <v>0</v>
      </c>
      <c r="E53637" s="2">
        <v>6.6666666666666596E-2</v>
      </c>
      <c r="F53637" s="2">
        <v>1.03438635728263E-2</v>
      </c>
    </row>
    <row r="53638" spans="1:6" x14ac:dyDescent="0.25">
      <c r="A53638" s="1" t="str">
        <f>"97352"</f>
        <v>97352</v>
      </c>
      <c r="B53638" s="1" t="str">
        <f>"41047"</f>
        <v>41047</v>
      </c>
      <c r="C53638" s="2">
        <v>0.98977505112474395</v>
      </c>
      <c r="D53638" s="2">
        <v>1</v>
      </c>
      <c r="E53638" s="2">
        <v>0.93333333333333302</v>
      </c>
      <c r="F53638" s="2">
        <v>0.98965613642717298</v>
      </c>
    </row>
    <row r="53639" spans="1:6" x14ac:dyDescent="0.25">
      <c r="A53639" s="1" t="str">
        <f>"97449"</f>
        <v>97449</v>
      </c>
      <c r="B53639" s="1" t="str">
        <f>"41011"</f>
        <v>41011</v>
      </c>
      <c r="C53639" s="2">
        <v>1</v>
      </c>
      <c r="D53639" s="2">
        <v>1</v>
      </c>
      <c r="E53639" s="2">
        <v>1</v>
      </c>
      <c r="F53639" s="2">
        <v>1</v>
      </c>
    </row>
    <row r="53640" spans="1:6" x14ac:dyDescent="0.25">
      <c r="A53640" s="1" t="str">
        <f>"97455"</f>
        <v>97455</v>
      </c>
      <c r="B53640" s="1" t="str">
        <f>"41039"</f>
        <v>41039</v>
      </c>
      <c r="C53640" s="2">
        <v>1</v>
      </c>
      <c r="D53640" s="2">
        <v>1</v>
      </c>
      <c r="E53640" s="2">
        <v>1</v>
      </c>
      <c r="F53640" s="2">
        <v>1</v>
      </c>
    </row>
    <row r="53641" spans="1:6" x14ac:dyDescent="0.25">
      <c r="A53641" s="1" t="str">
        <f>"97465"</f>
        <v>97465</v>
      </c>
      <c r="B53641" s="1" t="str">
        <f>"41015"</f>
        <v>41015</v>
      </c>
      <c r="C53641" s="2">
        <v>1</v>
      </c>
      <c r="D53641" s="2">
        <v>1</v>
      </c>
      <c r="E53641" s="2">
        <v>1</v>
      </c>
      <c r="F53641" s="2">
        <v>1</v>
      </c>
    </row>
    <row r="53642" spans="1:6" x14ac:dyDescent="0.25">
      <c r="A53642" s="1" t="str">
        <f>"97464"</f>
        <v>97464</v>
      </c>
      <c r="B53642" s="1" t="str">
        <f>"41015"</f>
        <v>41015</v>
      </c>
      <c r="C53642" s="2">
        <v>0</v>
      </c>
      <c r="D53642" s="2">
        <v>0</v>
      </c>
      <c r="E53642" s="2">
        <v>1</v>
      </c>
      <c r="F53642" s="2">
        <v>1</v>
      </c>
    </row>
    <row r="53643" spans="1:6" x14ac:dyDescent="0.25">
      <c r="A53643" s="1" t="str">
        <f>"97416"</f>
        <v>97416</v>
      </c>
      <c r="B53643" s="1" t="str">
        <f>"41019"</f>
        <v>41019</v>
      </c>
      <c r="C53643" s="2">
        <v>1</v>
      </c>
      <c r="D53643" s="2">
        <v>1</v>
      </c>
      <c r="E53643" s="2">
        <v>1</v>
      </c>
      <c r="F53643" s="2">
        <v>1</v>
      </c>
    </row>
    <row r="53644" spans="1:6" x14ac:dyDescent="0.25">
      <c r="A53644" s="1" t="str">
        <f>"97431"</f>
        <v>97431</v>
      </c>
      <c r="B53644" s="1" t="str">
        <f>"41039"</f>
        <v>41039</v>
      </c>
      <c r="C53644" s="2">
        <v>1</v>
      </c>
      <c r="D53644" s="2">
        <v>1</v>
      </c>
      <c r="E53644" s="2">
        <v>1</v>
      </c>
      <c r="F53644" s="2">
        <v>1</v>
      </c>
    </row>
    <row r="53645" spans="1:6" x14ac:dyDescent="0.25">
      <c r="A53645" s="1" t="str">
        <f>"97440"</f>
        <v>97440</v>
      </c>
      <c r="B53645" s="1" t="str">
        <f>"41039"</f>
        <v>41039</v>
      </c>
      <c r="C53645" s="2">
        <v>1</v>
      </c>
      <c r="D53645" s="2">
        <v>1</v>
      </c>
      <c r="E53645" s="2">
        <v>1</v>
      </c>
      <c r="F53645" s="2">
        <v>1</v>
      </c>
    </row>
    <row r="53646" spans="1:6" x14ac:dyDescent="0.25">
      <c r="A53646" s="1" t="str">
        <f>"97475"</f>
        <v>97475</v>
      </c>
      <c r="B53646" s="1" t="str">
        <f>"41039"</f>
        <v>41039</v>
      </c>
      <c r="C53646" s="2">
        <v>1</v>
      </c>
      <c r="D53646" s="2">
        <v>1</v>
      </c>
      <c r="E53646" s="2">
        <v>1</v>
      </c>
      <c r="F53646" s="2">
        <v>1</v>
      </c>
    </row>
    <row r="53647" spans="1:6" x14ac:dyDescent="0.25">
      <c r="A53647" s="1" t="str">
        <f>"97366"</f>
        <v>97366</v>
      </c>
      <c r="B53647" s="1" t="str">
        <f>"41041"</f>
        <v>41041</v>
      </c>
      <c r="C53647" s="2">
        <v>1</v>
      </c>
      <c r="D53647" s="2">
        <v>1</v>
      </c>
      <c r="E53647" s="2">
        <v>1</v>
      </c>
      <c r="F53647" s="2">
        <v>1</v>
      </c>
    </row>
    <row r="53648" spans="1:6" x14ac:dyDescent="0.25">
      <c r="A53648" s="1" t="str">
        <f>"97368"</f>
        <v>97368</v>
      </c>
      <c r="B53648" s="1" t="str">
        <f>"41057"</f>
        <v>41057</v>
      </c>
      <c r="C53648" s="2">
        <v>3.2695866748920402E-2</v>
      </c>
      <c r="D53648" s="2">
        <v>3.5714285714285698E-2</v>
      </c>
      <c r="E53648" s="2">
        <v>0.125</v>
      </c>
      <c r="F53648" s="2">
        <v>3.36336336336336E-2</v>
      </c>
    </row>
    <row r="53649" spans="1:6" x14ac:dyDescent="0.25">
      <c r="A53649" s="1" t="str">
        <f>"97368"</f>
        <v>97368</v>
      </c>
      <c r="B53649" s="1" t="str">
        <f>"41041"</f>
        <v>41041</v>
      </c>
      <c r="C53649" s="2">
        <v>0.967304133251079</v>
      </c>
      <c r="D53649" s="2">
        <v>0.96428571428571397</v>
      </c>
      <c r="E53649" s="2">
        <v>0.875</v>
      </c>
      <c r="F53649" s="2">
        <v>0.96636636636636597</v>
      </c>
    </row>
    <row r="53650" spans="1:6" x14ac:dyDescent="0.25">
      <c r="A53650" s="1" t="str">
        <f>"97370"</f>
        <v>97370</v>
      </c>
      <c r="B53650" s="1" t="str">
        <f>"41053"</f>
        <v>41053</v>
      </c>
      <c r="C53650" s="2">
        <v>3.8424591738712701E-3</v>
      </c>
      <c r="D53650" s="2">
        <v>0</v>
      </c>
      <c r="E53650" s="2">
        <v>0</v>
      </c>
      <c r="F53650" s="2">
        <v>3.4608063678837099E-3</v>
      </c>
    </row>
    <row r="53651" spans="1:6" x14ac:dyDescent="0.25">
      <c r="A53651" s="1" t="str">
        <f>"97370"</f>
        <v>97370</v>
      </c>
      <c r="B53651" s="1" t="str">
        <f>"41003"</f>
        <v>41003</v>
      </c>
      <c r="C53651" s="2">
        <v>0.99615754082612795</v>
      </c>
      <c r="D53651" s="2">
        <v>1</v>
      </c>
      <c r="E53651" s="2">
        <v>1</v>
      </c>
      <c r="F53651" s="2">
        <v>0.99653919363211596</v>
      </c>
    </row>
    <row r="53652" spans="1:6" x14ac:dyDescent="0.25">
      <c r="A53652" s="1" t="str">
        <f>"97479"</f>
        <v>97479</v>
      </c>
      <c r="B53652" s="1" t="str">
        <f>"41019"</f>
        <v>41019</v>
      </c>
      <c r="C53652" s="2">
        <v>1</v>
      </c>
      <c r="D53652" s="2">
        <v>1</v>
      </c>
      <c r="E53652" s="2">
        <v>1</v>
      </c>
      <c r="F53652" s="2">
        <v>1</v>
      </c>
    </row>
    <row r="53653" spans="1:6" x14ac:dyDescent="0.25">
      <c r="A53653" s="1" t="str">
        <f>"97501"</f>
        <v>97501</v>
      </c>
      <c r="B53653" s="1" t="str">
        <f>"41029"</f>
        <v>41029</v>
      </c>
      <c r="C53653" s="2">
        <v>1</v>
      </c>
      <c r="D53653" s="2">
        <v>1</v>
      </c>
      <c r="E53653" s="2">
        <v>1</v>
      </c>
      <c r="F53653" s="2">
        <v>1</v>
      </c>
    </row>
    <row r="53654" spans="1:6" x14ac:dyDescent="0.25">
      <c r="A53654" s="1" t="str">
        <f>"97503"</f>
        <v>97503</v>
      </c>
      <c r="B53654" s="1" t="str">
        <f>"41029"</f>
        <v>41029</v>
      </c>
      <c r="C53654" s="2">
        <v>1</v>
      </c>
      <c r="D53654" s="2">
        <v>1</v>
      </c>
      <c r="E53654" s="2">
        <v>1</v>
      </c>
      <c r="F53654" s="2">
        <v>1</v>
      </c>
    </row>
    <row r="53655" spans="1:6" x14ac:dyDescent="0.25">
      <c r="A53655" s="1" t="str">
        <f>"97494"</f>
        <v>97494</v>
      </c>
      <c r="B53655" s="1" t="str">
        <f>"41019"</f>
        <v>41019</v>
      </c>
      <c r="C53655" s="2">
        <v>1</v>
      </c>
      <c r="D53655" s="2">
        <v>0</v>
      </c>
      <c r="E53655" s="2">
        <v>1</v>
      </c>
      <c r="F53655" s="2">
        <v>1</v>
      </c>
    </row>
    <row r="53656" spans="1:6" x14ac:dyDescent="0.25">
      <c r="A53656" s="1" t="str">
        <f>"97707"</f>
        <v>97707</v>
      </c>
      <c r="B53656" s="1" t="str">
        <f>"41017"</f>
        <v>41017</v>
      </c>
      <c r="C53656" s="2">
        <v>1</v>
      </c>
      <c r="D53656" s="2">
        <v>1</v>
      </c>
      <c r="E53656" s="2">
        <v>1</v>
      </c>
      <c r="F53656" s="2">
        <v>1</v>
      </c>
    </row>
    <row r="53657" spans="1:6" x14ac:dyDescent="0.25">
      <c r="A53657" s="1" t="str">
        <f>"97737"</f>
        <v>97737</v>
      </c>
      <c r="B53657" s="1" t="str">
        <f>"41035"</f>
        <v>41035</v>
      </c>
      <c r="C53657" s="2">
        <v>1</v>
      </c>
      <c r="D53657" s="2">
        <v>1</v>
      </c>
      <c r="E53657" s="2">
        <v>1</v>
      </c>
      <c r="F53657" s="2">
        <v>1</v>
      </c>
    </row>
    <row r="53658" spans="1:6" x14ac:dyDescent="0.25">
      <c r="A53658" s="1" t="str">
        <f>"97730"</f>
        <v>97730</v>
      </c>
      <c r="B53658" s="1" t="str">
        <f>"41031"</f>
        <v>41031</v>
      </c>
      <c r="C53658" s="2">
        <v>1</v>
      </c>
      <c r="D53658" s="2">
        <v>1</v>
      </c>
      <c r="E53658" s="2">
        <v>1</v>
      </c>
      <c r="F53658" s="2">
        <v>1</v>
      </c>
    </row>
    <row r="53659" spans="1:6" x14ac:dyDescent="0.25">
      <c r="A53659" s="1" t="str">
        <f>"97712"</f>
        <v>97712</v>
      </c>
      <c r="B53659" s="1" t="str">
        <f>"41017"</f>
        <v>41017</v>
      </c>
      <c r="C53659" s="2">
        <v>1</v>
      </c>
      <c r="D53659" s="2">
        <v>1</v>
      </c>
      <c r="E53659" s="2">
        <v>1</v>
      </c>
      <c r="F53659" s="2">
        <v>1</v>
      </c>
    </row>
    <row r="53660" spans="1:6" x14ac:dyDescent="0.25">
      <c r="A53660" s="1" t="str">
        <f>"97525"</f>
        <v>97525</v>
      </c>
      <c r="B53660" s="1" t="str">
        <f>"41029"</f>
        <v>41029</v>
      </c>
      <c r="C53660" s="2">
        <v>1</v>
      </c>
      <c r="D53660" s="2">
        <v>1</v>
      </c>
      <c r="E53660" s="2">
        <v>1</v>
      </c>
      <c r="F53660" s="2">
        <v>1</v>
      </c>
    </row>
    <row r="53661" spans="1:6" x14ac:dyDescent="0.25">
      <c r="A53661" s="1" t="str">
        <f>"97522"</f>
        <v>97522</v>
      </c>
      <c r="B53661" s="1" t="str">
        <f>"41029"</f>
        <v>41029</v>
      </c>
      <c r="C53661" s="2">
        <v>1</v>
      </c>
      <c r="D53661" s="2">
        <v>1</v>
      </c>
      <c r="E53661" s="2">
        <v>1</v>
      </c>
      <c r="F53661" s="2">
        <v>1</v>
      </c>
    </row>
    <row r="53662" spans="1:6" x14ac:dyDescent="0.25">
      <c r="A53662" s="1" t="str">
        <f>"97810"</f>
        <v>97810</v>
      </c>
      <c r="B53662" s="1" t="str">
        <f>"41059"</f>
        <v>41059</v>
      </c>
      <c r="C53662" s="2">
        <v>1</v>
      </c>
      <c r="D53662" s="2">
        <v>1</v>
      </c>
      <c r="E53662" s="2">
        <v>0</v>
      </c>
      <c r="F53662" s="2">
        <v>1</v>
      </c>
    </row>
    <row r="53663" spans="1:6" x14ac:dyDescent="0.25">
      <c r="A53663" s="1" t="str">
        <f>"97838"</f>
        <v>97838</v>
      </c>
      <c r="B53663" s="1" t="str">
        <f>"41049"</f>
        <v>41049</v>
      </c>
      <c r="C53663" s="2">
        <v>2.6313555725320402E-3</v>
      </c>
      <c r="D53663" s="2">
        <v>7.5018754688672095E-4</v>
      </c>
      <c r="E53663" s="2">
        <v>0</v>
      </c>
      <c r="F53663" s="2">
        <v>2.3296447291787999E-3</v>
      </c>
    </row>
    <row r="53664" spans="1:6" x14ac:dyDescent="0.25">
      <c r="A53664" s="1" t="str">
        <f>"97838"</f>
        <v>97838</v>
      </c>
      <c r="B53664" s="1" t="str">
        <f>"41059"</f>
        <v>41059</v>
      </c>
      <c r="C53664" s="2">
        <v>0.99736864442746698</v>
      </c>
      <c r="D53664" s="2">
        <v>0.99924981245311295</v>
      </c>
      <c r="E53664" s="2">
        <v>1</v>
      </c>
      <c r="F53664" s="2">
        <v>0.99767035527082104</v>
      </c>
    </row>
    <row r="53665" spans="1:6" x14ac:dyDescent="0.25">
      <c r="A53665" s="1" t="str">
        <f>"97840"</f>
        <v>97840</v>
      </c>
      <c r="B53665" s="1" t="str">
        <f>"41001"</f>
        <v>41001</v>
      </c>
      <c r="C53665" s="2">
        <v>1</v>
      </c>
      <c r="D53665" s="2">
        <v>1</v>
      </c>
      <c r="E53665" s="2">
        <v>1</v>
      </c>
      <c r="F53665" s="2">
        <v>1</v>
      </c>
    </row>
    <row r="53666" spans="1:6" x14ac:dyDescent="0.25">
      <c r="A53666" s="1" t="str">
        <f>"97882"</f>
        <v>97882</v>
      </c>
      <c r="B53666" s="1" t="str">
        <f>"41049"</f>
        <v>41049</v>
      </c>
      <c r="C53666" s="2">
        <v>5.4347826086956501E-4</v>
      </c>
      <c r="D53666" s="2">
        <v>0</v>
      </c>
      <c r="E53666" s="2">
        <v>0</v>
      </c>
      <c r="F53666" s="2">
        <v>4.9887752556747301E-4</v>
      </c>
    </row>
    <row r="53667" spans="1:6" x14ac:dyDescent="0.25">
      <c r="A53667" s="1" t="str">
        <f>"97882"</f>
        <v>97882</v>
      </c>
      <c r="B53667" s="1" t="str">
        <f>"41059"</f>
        <v>41059</v>
      </c>
      <c r="C53667" s="2">
        <v>0.99945652173913002</v>
      </c>
      <c r="D53667" s="2">
        <v>1</v>
      </c>
      <c r="E53667" s="2">
        <v>1</v>
      </c>
      <c r="F53667" s="2">
        <v>0.99950112247443201</v>
      </c>
    </row>
    <row r="53668" spans="1:6" x14ac:dyDescent="0.25">
      <c r="A53668" s="1" t="str">
        <f>"97907"</f>
        <v>97907</v>
      </c>
      <c r="B53668" s="1" t="str">
        <f>"41045"</f>
        <v>41045</v>
      </c>
      <c r="C53668" s="2">
        <v>5.5555555555555497E-2</v>
      </c>
      <c r="D53668" s="2">
        <v>0.35714285714285698</v>
      </c>
      <c r="E53668" s="2">
        <v>0</v>
      </c>
      <c r="F53668" s="2">
        <v>6.5060240963855404E-2</v>
      </c>
    </row>
    <row r="53669" spans="1:6" x14ac:dyDescent="0.25">
      <c r="A53669" s="1" t="str">
        <f>"97907"</f>
        <v>97907</v>
      </c>
      <c r="B53669" s="1" t="str">
        <f>"41001"</f>
        <v>41001</v>
      </c>
      <c r="C53669" s="2">
        <v>0.94444444444444398</v>
      </c>
      <c r="D53669" s="2">
        <v>0.64285714285714202</v>
      </c>
      <c r="E53669" s="2">
        <v>1</v>
      </c>
      <c r="F53669" s="2">
        <v>0.93493975903614401</v>
      </c>
    </row>
    <row r="53670" spans="1:6" x14ac:dyDescent="0.25">
      <c r="A53670" s="1" t="str">
        <f>"97914"</f>
        <v>97914</v>
      </c>
      <c r="B53670" s="1" t="str">
        <f>"41045"</f>
        <v>41045</v>
      </c>
      <c r="C53670" s="2">
        <v>1</v>
      </c>
      <c r="D53670" s="2">
        <v>1</v>
      </c>
      <c r="E53670" s="2">
        <v>1</v>
      </c>
      <c r="F53670" s="2">
        <v>1</v>
      </c>
    </row>
    <row r="53671" spans="1:6" x14ac:dyDescent="0.25">
      <c r="A53671" s="1" t="str">
        <f>"97873"</f>
        <v>97873</v>
      </c>
      <c r="B53671" s="1" t="str">
        <f>"41023"</f>
        <v>41023</v>
      </c>
      <c r="C53671" s="2">
        <v>1</v>
      </c>
      <c r="D53671" s="2">
        <v>0</v>
      </c>
      <c r="E53671" s="2">
        <v>1</v>
      </c>
      <c r="F53671" s="2">
        <v>1</v>
      </c>
    </row>
    <row r="53672" spans="1:6" x14ac:dyDescent="0.25">
      <c r="A53672" s="1" t="str">
        <f>"97536"</f>
        <v>97536</v>
      </c>
      <c r="B53672" s="1" t="str">
        <f>"41029"</f>
        <v>41029</v>
      </c>
      <c r="C53672" s="2">
        <v>1</v>
      </c>
      <c r="D53672" s="2">
        <v>1</v>
      </c>
      <c r="E53672" s="2">
        <v>1</v>
      </c>
      <c r="F53672" s="2">
        <v>1</v>
      </c>
    </row>
    <row r="53673" spans="1:6" x14ac:dyDescent="0.25">
      <c r="A53673" s="1" t="str">
        <f>"97538"</f>
        <v>97538</v>
      </c>
      <c r="B53673" s="1" t="str">
        <f>"41033"</f>
        <v>41033</v>
      </c>
      <c r="C53673" s="2">
        <v>1</v>
      </c>
      <c r="D53673" s="2">
        <v>1</v>
      </c>
      <c r="E53673" s="2">
        <v>1</v>
      </c>
      <c r="F53673" s="2">
        <v>1</v>
      </c>
    </row>
    <row r="53674" spans="1:6" x14ac:dyDescent="0.25">
      <c r="A53674" s="1" t="str">
        <f>"97633"</f>
        <v>97633</v>
      </c>
      <c r="B53674" s="1" t="str">
        <f>"41035"</f>
        <v>41035</v>
      </c>
      <c r="C53674" s="2">
        <v>1</v>
      </c>
      <c r="D53674" s="2">
        <v>1</v>
      </c>
      <c r="E53674" s="2">
        <v>1</v>
      </c>
      <c r="F53674" s="2">
        <v>1</v>
      </c>
    </row>
    <row r="53675" spans="1:6" x14ac:dyDescent="0.25">
      <c r="A53675" s="1" t="str">
        <f>"97636"</f>
        <v>97636</v>
      </c>
      <c r="B53675" s="1" t="str">
        <f>"41037"</f>
        <v>41037</v>
      </c>
      <c r="C53675" s="2">
        <v>1</v>
      </c>
      <c r="D53675" s="2">
        <v>0</v>
      </c>
      <c r="E53675" s="2">
        <v>1</v>
      </c>
      <c r="F53675" s="2">
        <v>1</v>
      </c>
    </row>
    <row r="53676" spans="1:6" x14ac:dyDescent="0.25">
      <c r="A53676" s="1" t="str">
        <f>"97626"</f>
        <v>97626</v>
      </c>
      <c r="B53676" s="1" t="str">
        <f>"41035"</f>
        <v>41035</v>
      </c>
      <c r="C53676" s="2">
        <v>1</v>
      </c>
      <c r="D53676" s="2">
        <v>0</v>
      </c>
      <c r="E53676" s="2">
        <v>1</v>
      </c>
      <c r="F53676" s="2">
        <v>1</v>
      </c>
    </row>
    <row r="53677" spans="1:6" x14ac:dyDescent="0.25">
      <c r="A53677" s="1" t="str">
        <f>"98026"</f>
        <v>98026</v>
      </c>
      <c r="B53677" s="1" t="str">
        <f>"53061"</f>
        <v>53061</v>
      </c>
      <c r="C53677" s="2">
        <v>1</v>
      </c>
      <c r="D53677" s="2">
        <v>1</v>
      </c>
      <c r="E53677" s="2">
        <v>1</v>
      </c>
      <c r="F53677" s="2">
        <v>1</v>
      </c>
    </row>
    <row r="53678" spans="1:6" x14ac:dyDescent="0.25">
      <c r="A53678" s="1" t="str">
        <f>"98027"</f>
        <v>98027</v>
      </c>
      <c r="B53678" s="1" t="str">
        <f>"53033"</f>
        <v>53033</v>
      </c>
      <c r="C53678" s="2">
        <v>1</v>
      </c>
      <c r="D53678" s="2">
        <v>1</v>
      </c>
      <c r="E53678" s="2">
        <v>1</v>
      </c>
      <c r="F53678" s="2">
        <v>1</v>
      </c>
    </row>
    <row r="53679" spans="1:6" x14ac:dyDescent="0.25">
      <c r="A53679" s="1" t="str">
        <f>"98005"</f>
        <v>98005</v>
      </c>
      <c r="B53679" s="1" t="str">
        <f>"53033"</f>
        <v>53033</v>
      </c>
      <c r="C53679" s="2">
        <v>1</v>
      </c>
      <c r="D53679" s="2">
        <v>1</v>
      </c>
      <c r="E53679" s="2">
        <v>1</v>
      </c>
      <c r="F53679" s="2">
        <v>1</v>
      </c>
    </row>
    <row r="53680" spans="1:6" x14ac:dyDescent="0.25">
      <c r="A53680" s="1" t="str">
        <f>"98029"</f>
        <v>98029</v>
      </c>
      <c r="B53680" s="1" t="str">
        <f>"53033"</f>
        <v>53033</v>
      </c>
      <c r="C53680" s="2">
        <v>1</v>
      </c>
      <c r="D53680" s="2">
        <v>1</v>
      </c>
      <c r="E53680" s="2">
        <v>1</v>
      </c>
      <c r="F53680" s="2">
        <v>1</v>
      </c>
    </row>
    <row r="53681" spans="1:6" x14ac:dyDescent="0.25">
      <c r="A53681" s="1" t="str">
        <f>"98040"</f>
        <v>98040</v>
      </c>
      <c r="B53681" s="1" t="str">
        <f>"53033"</f>
        <v>53033</v>
      </c>
      <c r="C53681" s="2">
        <v>1</v>
      </c>
      <c r="D53681" s="2">
        <v>1</v>
      </c>
      <c r="E53681" s="2">
        <v>1</v>
      </c>
      <c r="F53681" s="2">
        <v>1</v>
      </c>
    </row>
    <row r="53682" spans="1:6" x14ac:dyDescent="0.25">
      <c r="A53682" s="1" t="str">
        <f>"98036"</f>
        <v>98036</v>
      </c>
      <c r="B53682" s="1" t="str">
        <f>"53061"</f>
        <v>53061</v>
      </c>
      <c r="C53682" s="2">
        <v>1</v>
      </c>
      <c r="D53682" s="2">
        <v>1</v>
      </c>
      <c r="E53682" s="2">
        <v>1</v>
      </c>
      <c r="F53682" s="2">
        <v>1</v>
      </c>
    </row>
    <row r="53683" spans="1:6" x14ac:dyDescent="0.25">
      <c r="A53683" s="1" t="str">
        <f>"98041"</f>
        <v>98041</v>
      </c>
      <c r="B53683" s="1" t="str">
        <f t="shared" ref="B53683:B53693" si="276">"53033"</f>
        <v>53033</v>
      </c>
      <c r="C53683" s="2">
        <v>1</v>
      </c>
      <c r="D53683" s="2">
        <v>1</v>
      </c>
      <c r="E53683" s="2">
        <v>1</v>
      </c>
      <c r="F53683" s="2">
        <v>1</v>
      </c>
    </row>
    <row r="53684" spans="1:6" x14ac:dyDescent="0.25">
      <c r="A53684" s="1" t="str">
        <f>"98075"</f>
        <v>98075</v>
      </c>
      <c r="B53684" s="1" t="str">
        <f t="shared" si="276"/>
        <v>53033</v>
      </c>
      <c r="C53684" s="2">
        <v>1</v>
      </c>
      <c r="D53684" s="2">
        <v>1</v>
      </c>
      <c r="E53684" s="2">
        <v>1</v>
      </c>
      <c r="F53684" s="2">
        <v>1</v>
      </c>
    </row>
    <row r="53685" spans="1:6" x14ac:dyDescent="0.25">
      <c r="A53685" s="1" t="str">
        <f>"98056"</f>
        <v>98056</v>
      </c>
      <c r="B53685" s="1" t="str">
        <f t="shared" si="276"/>
        <v>53033</v>
      </c>
      <c r="C53685" s="2">
        <v>1</v>
      </c>
      <c r="D53685" s="2">
        <v>1</v>
      </c>
      <c r="E53685" s="2">
        <v>1</v>
      </c>
      <c r="F53685" s="2">
        <v>1</v>
      </c>
    </row>
    <row r="53686" spans="1:6" x14ac:dyDescent="0.25">
      <c r="A53686" s="1" t="str">
        <f>"98105"</f>
        <v>98105</v>
      </c>
      <c r="B53686" s="1" t="str">
        <f t="shared" si="276"/>
        <v>53033</v>
      </c>
      <c r="C53686" s="2">
        <v>1</v>
      </c>
      <c r="D53686" s="2">
        <v>1</v>
      </c>
      <c r="E53686" s="2">
        <v>1</v>
      </c>
      <c r="F53686" s="2">
        <v>1</v>
      </c>
    </row>
    <row r="53687" spans="1:6" x14ac:dyDescent="0.25">
      <c r="A53687" s="1" t="str">
        <f>"98104"</f>
        <v>98104</v>
      </c>
      <c r="B53687" s="1" t="str">
        <f t="shared" si="276"/>
        <v>53033</v>
      </c>
      <c r="C53687" s="2">
        <v>1</v>
      </c>
      <c r="D53687" s="2">
        <v>1</v>
      </c>
      <c r="E53687" s="2">
        <v>1</v>
      </c>
      <c r="F53687" s="2">
        <v>1</v>
      </c>
    </row>
    <row r="53688" spans="1:6" x14ac:dyDescent="0.25">
      <c r="A53688" s="1" t="str">
        <f>"98114"</f>
        <v>98114</v>
      </c>
      <c r="B53688" s="1" t="str">
        <f t="shared" si="276"/>
        <v>53033</v>
      </c>
      <c r="C53688" s="2">
        <v>1</v>
      </c>
      <c r="D53688" s="2">
        <v>1</v>
      </c>
      <c r="E53688" s="2">
        <v>1</v>
      </c>
      <c r="F53688" s="2">
        <v>1</v>
      </c>
    </row>
    <row r="53689" spans="1:6" x14ac:dyDescent="0.25">
      <c r="A53689" s="1" t="str">
        <f>"98059"</f>
        <v>98059</v>
      </c>
      <c r="B53689" s="1" t="str">
        <f t="shared" si="276"/>
        <v>53033</v>
      </c>
      <c r="C53689" s="2">
        <v>1</v>
      </c>
      <c r="D53689" s="2">
        <v>1</v>
      </c>
      <c r="E53689" s="2">
        <v>1</v>
      </c>
      <c r="F53689" s="2">
        <v>1</v>
      </c>
    </row>
    <row r="53690" spans="1:6" x14ac:dyDescent="0.25">
      <c r="A53690" s="1" t="str">
        <f>"98064"</f>
        <v>98064</v>
      </c>
      <c r="B53690" s="1" t="str">
        <f t="shared" si="276"/>
        <v>53033</v>
      </c>
      <c r="C53690" s="2">
        <v>1</v>
      </c>
      <c r="D53690" s="2">
        <v>1</v>
      </c>
      <c r="E53690" s="2">
        <v>1</v>
      </c>
      <c r="F53690" s="2">
        <v>1</v>
      </c>
    </row>
    <row r="53691" spans="1:6" x14ac:dyDescent="0.25">
      <c r="A53691" s="1" t="str">
        <f>"98116"</f>
        <v>98116</v>
      </c>
      <c r="B53691" s="1" t="str">
        <f t="shared" si="276"/>
        <v>53033</v>
      </c>
      <c r="C53691" s="2">
        <v>1</v>
      </c>
      <c r="D53691" s="2">
        <v>1</v>
      </c>
      <c r="E53691" s="2">
        <v>1</v>
      </c>
      <c r="F53691" s="2">
        <v>1</v>
      </c>
    </row>
    <row r="53692" spans="1:6" x14ac:dyDescent="0.25">
      <c r="A53692" s="1" t="str">
        <f>"98166"</f>
        <v>98166</v>
      </c>
      <c r="B53692" s="1" t="str">
        <f t="shared" si="276"/>
        <v>53033</v>
      </c>
      <c r="C53692" s="2">
        <v>1</v>
      </c>
      <c r="D53692" s="2">
        <v>1</v>
      </c>
      <c r="E53692" s="2">
        <v>1</v>
      </c>
      <c r="F53692" s="2">
        <v>1</v>
      </c>
    </row>
    <row r="53693" spans="1:6" x14ac:dyDescent="0.25">
      <c r="A53693" s="1" t="str">
        <f>"98174"</f>
        <v>98174</v>
      </c>
      <c r="B53693" s="1" t="str">
        <f t="shared" si="276"/>
        <v>53033</v>
      </c>
      <c r="C53693" s="2">
        <v>0</v>
      </c>
      <c r="D53693" s="2">
        <v>1</v>
      </c>
      <c r="E53693" s="2">
        <v>1</v>
      </c>
      <c r="F53693" s="2">
        <v>1</v>
      </c>
    </row>
    <row r="53694" spans="1:6" x14ac:dyDescent="0.25">
      <c r="A53694" s="1" t="str">
        <f>"98201"</f>
        <v>98201</v>
      </c>
      <c r="B53694" s="1" t="str">
        <f>"53061"</f>
        <v>53061</v>
      </c>
      <c r="C53694" s="2">
        <v>1</v>
      </c>
      <c r="D53694" s="2">
        <v>1</v>
      </c>
      <c r="E53694" s="2">
        <v>1</v>
      </c>
      <c r="F53694" s="2">
        <v>1</v>
      </c>
    </row>
    <row r="53695" spans="1:6" x14ac:dyDescent="0.25">
      <c r="A53695" s="1" t="str">
        <f>"98139"</f>
        <v>98139</v>
      </c>
      <c r="B53695" s="1" t="str">
        <f>"53033"</f>
        <v>53033</v>
      </c>
      <c r="C53695" s="2">
        <v>1</v>
      </c>
      <c r="D53695" s="2">
        <v>1</v>
      </c>
      <c r="E53695" s="2">
        <v>1</v>
      </c>
      <c r="F53695" s="2">
        <v>1</v>
      </c>
    </row>
    <row r="53696" spans="1:6" x14ac:dyDescent="0.25">
      <c r="A53696" s="1" t="str">
        <f>"98165"</f>
        <v>98165</v>
      </c>
      <c r="B53696" s="1" t="str">
        <f>"53033"</f>
        <v>53033</v>
      </c>
      <c r="C53696" s="2">
        <v>1</v>
      </c>
      <c r="D53696" s="2">
        <v>1</v>
      </c>
      <c r="E53696" s="2">
        <v>1</v>
      </c>
      <c r="F53696" s="2">
        <v>1</v>
      </c>
    </row>
    <row r="53697" spans="1:6" x14ac:dyDescent="0.25">
      <c r="A53697" s="1" t="str">
        <f>"98161"</f>
        <v>98161</v>
      </c>
      <c r="B53697" s="1" t="str">
        <f>"53033"</f>
        <v>53033</v>
      </c>
      <c r="C53697" s="2">
        <v>0</v>
      </c>
      <c r="D53697" s="2">
        <v>1</v>
      </c>
      <c r="E53697" s="2">
        <v>1</v>
      </c>
      <c r="F53697" s="2">
        <v>1</v>
      </c>
    </row>
    <row r="53698" spans="1:6" x14ac:dyDescent="0.25">
      <c r="A53698" s="1" t="str">
        <f>"98226"</f>
        <v>98226</v>
      </c>
      <c r="B53698" s="1" t="str">
        <f>"53073"</f>
        <v>53073</v>
      </c>
      <c r="C53698" s="2">
        <v>1</v>
      </c>
      <c r="D53698" s="2">
        <v>1</v>
      </c>
      <c r="E53698" s="2">
        <v>1</v>
      </c>
      <c r="F53698" s="2">
        <v>1</v>
      </c>
    </row>
    <row r="53699" spans="1:6" x14ac:dyDescent="0.25">
      <c r="A53699" s="1" t="str">
        <f>"98229"</f>
        <v>98229</v>
      </c>
      <c r="B53699" s="1" t="str">
        <f>"53057"</f>
        <v>53057</v>
      </c>
      <c r="C53699" s="2">
        <v>1.26751592356687E-2</v>
      </c>
      <c r="D53699" s="2">
        <v>1.64203612479474E-2</v>
      </c>
      <c r="E53699" s="2">
        <v>4.9813200498131996E-3</v>
      </c>
      <c r="F53699" s="2">
        <v>1.24474053295932E-2</v>
      </c>
    </row>
    <row r="53700" spans="1:6" x14ac:dyDescent="0.25">
      <c r="A53700" s="1" t="str">
        <f>"98229"</f>
        <v>98229</v>
      </c>
      <c r="B53700" s="1" t="str">
        <f>"53073"</f>
        <v>53073</v>
      </c>
      <c r="C53700" s="2">
        <v>0.98732484076433102</v>
      </c>
      <c r="D53700" s="2">
        <v>0.98357963875205201</v>
      </c>
      <c r="E53700" s="2">
        <v>0.995018679950186</v>
      </c>
      <c r="F53700" s="2">
        <v>0.98755259467040601</v>
      </c>
    </row>
    <row r="53701" spans="1:6" x14ac:dyDescent="0.25">
      <c r="A53701" s="1" t="str">
        <f>"98238"</f>
        <v>98238</v>
      </c>
      <c r="B53701" s="1" t="str">
        <f>"53057"</f>
        <v>53057</v>
      </c>
      <c r="C53701" s="2">
        <v>0</v>
      </c>
      <c r="D53701" s="2">
        <v>1</v>
      </c>
      <c r="E53701" s="2">
        <v>1</v>
      </c>
      <c r="F53701" s="2">
        <v>1</v>
      </c>
    </row>
    <row r="53702" spans="1:6" x14ac:dyDescent="0.25">
      <c r="A53702" s="1" t="str">
        <f>"98292"</f>
        <v>98292</v>
      </c>
      <c r="B53702" s="1" t="str">
        <f>"53057"</f>
        <v>53057</v>
      </c>
      <c r="C53702" s="2">
        <v>2.5132644512705902E-3</v>
      </c>
      <c r="D53702" s="2">
        <v>0</v>
      </c>
      <c r="E53702" s="2">
        <v>0</v>
      </c>
      <c r="F53702" s="2">
        <v>2.2779043280182201E-3</v>
      </c>
    </row>
    <row r="53703" spans="1:6" x14ac:dyDescent="0.25">
      <c r="A53703" s="1" t="str">
        <f>"98292"</f>
        <v>98292</v>
      </c>
      <c r="B53703" s="1" t="str">
        <f>"53061"</f>
        <v>53061</v>
      </c>
      <c r="C53703" s="2">
        <v>0.99748673554872902</v>
      </c>
      <c r="D53703" s="2">
        <v>1</v>
      </c>
      <c r="E53703" s="2">
        <v>1</v>
      </c>
      <c r="F53703" s="2">
        <v>0.997722095671981</v>
      </c>
    </row>
    <row r="53704" spans="1:6" x14ac:dyDescent="0.25">
      <c r="A53704" s="1" t="str">
        <f>"98281"</f>
        <v>98281</v>
      </c>
      <c r="B53704" s="1" t="str">
        <f>"53073"</f>
        <v>53073</v>
      </c>
      <c r="C53704" s="2">
        <v>1</v>
      </c>
      <c r="D53704" s="2">
        <v>1</v>
      </c>
      <c r="E53704" s="2">
        <v>1</v>
      </c>
      <c r="F53704" s="2">
        <v>1</v>
      </c>
    </row>
    <row r="53705" spans="1:6" x14ac:dyDescent="0.25">
      <c r="A53705" s="1" t="str">
        <f>"98247"</f>
        <v>98247</v>
      </c>
      <c r="B53705" s="1" t="str">
        <f>"53073"</f>
        <v>53073</v>
      </c>
      <c r="C53705" s="2">
        <v>1</v>
      </c>
      <c r="D53705" s="2">
        <v>1</v>
      </c>
      <c r="E53705" s="2">
        <v>1</v>
      </c>
      <c r="F53705" s="2">
        <v>1</v>
      </c>
    </row>
    <row r="53706" spans="1:6" x14ac:dyDescent="0.25">
      <c r="A53706" s="1" t="str">
        <f>"98252"</f>
        <v>98252</v>
      </c>
      <c r="B53706" s="1" t="str">
        <f>"53061"</f>
        <v>53061</v>
      </c>
      <c r="C53706" s="2">
        <v>1</v>
      </c>
      <c r="D53706" s="2">
        <v>1</v>
      </c>
      <c r="E53706" s="2">
        <v>1</v>
      </c>
      <c r="F53706" s="2">
        <v>1</v>
      </c>
    </row>
    <row r="53707" spans="1:6" x14ac:dyDescent="0.25">
      <c r="A53707" s="1" t="str">
        <f>"98256"</f>
        <v>98256</v>
      </c>
      <c r="B53707" s="1" t="str">
        <f>"53061"</f>
        <v>53061</v>
      </c>
      <c r="C53707" s="2">
        <v>0</v>
      </c>
      <c r="D53707" s="2">
        <v>1</v>
      </c>
      <c r="E53707" s="2">
        <v>1</v>
      </c>
      <c r="F53707" s="2">
        <v>1</v>
      </c>
    </row>
    <row r="53708" spans="1:6" x14ac:dyDescent="0.25">
      <c r="A53708" s="1" t="str">
        <f>"98325"</f>
        <v>98325</v>
      </c>
      <c r="B53708" s="1" t="str">
        <f>"53031"</f>
        <v>53031</v>
      </c>
      <c r="C53708" s="2">
        <v>1</v>
      </c>
      <c r="D53708" s="2">
        <v>1</v>
      </c>
      <c r="E53708" s="2">
        <v>1</v>
      </c>
      <c r="F53708" s="2">
        <v>1</v>
      </c>
    </row>
    <row r="53709" spans="1:6" x14ac:dyDescent="0.25">
      <c r="A53709" s="1" t="str">
        <f>"98303"</f>
        <v>98303</v>
      </c>
      <c r="B53709" s="1" t="str">
        <f>"53053"</f>
        <v>53053</v>
      </c>
      <c r="C53709" s="2">
        <v>1</v>
      </c>
      <c r="D53709" s="2">
        <v>1</v>
      </c>
      <c r="E53709" s="2">
        <v>1</v>
      </c>
      <c r="F53709" s="2">
        <v>1</v>
      </c>
    </row>
    <row r="53710" spans="1:6" x14ac:dyDescent="0.25">
      <c r="A53710" s="1" t="str">
        <f>"98293"</f>
        <v>98293</v>
      </c>
      <c r="B53710" s="1" t="str">
        <f>"53061"</f>
        <v>53061</v>
      </c>
      <c r="C53710" s="2">
        <v>1</v>
      </c>
      <c r="D53710" s="2">
        <v>1</v>
      </c>
      <c r="E53710" s="2">
        <v>0</v>
      </c>
      <c r="F53710" s="2">
        <v>1</v>
      </c>
    </row>
    <row r="53711" spans="1:6" x14ac:dyDescent="0.25">
      <c r="A53711" s="1" t="str">
        <f>"98335"</f>
        <v>98335</v>
      </c>
      <c r="B53711" s="1" t="str">
        <f>"53053"</f>
        <v>53053</v>
      </c>
      <c r="C53711" s="2">
        <v>1</v>
      </c>
      <c r="D53711" s="2">
        <v>1</v>
      </c>
      <c r="E53711" s="2">
        <v>1</v>
      </c>
      <c r="F53711" s="2">
        <v>1</v>
      </c>
    </row>
    <row r="53712" spans="1:6" x14ac:dyDescent="0.25">
      <c r="A53712" s="1" t="str">
        <f>"98259"</f>
        <v>98259</v>
      </c>
      <c r="B53712" s="1" t="str">
        <f>"53061"</f>
        <v>53061</v>
      </c>
      <c r="C53712" s="2">
        <v>1</v>
      </c>
      <c r="D53712" s="2">
        <v>1</v>
      </c>
      <c r="E53712" s="2">
        <v>1</v>
      </c>
      <c r="F53712" s="2">
        <v>1</v>
      </c>
    </row>
    <row r="53713" spans="1:6" x14ac:dyDescent="0.25">
      <c r="A53713" s="1" t="str">
        <f>"98356"</f>
        <v>98356</v>
      </c>
      <c r="B53713" s="1" t="str">
        <f>"53041"</f>
        <v>53041</v>
      </c>
      <c r="C53713" s="2">
        <v>1</v>
      </c>
      <c r="D53713" s="2">
        <v>1</v>
      </c>
      <c r="E53713" s="2">
        <v>1</v>
      </c>
      <c r="F53713" s="2">
        <v>1</v>
      </c>
    </row>
    <row r="53714" spans="1:6" x14ac:dyDescent="0.25">
      <c r="A53714" s="1" t="str">
        <f>"98358"</f>
        <v>98358</v>
      </c>
      <c r="B53714" s="1" t="str">
        <f>"53031"</f>
        <v>53031</v>
      </c>
      <c r="C53714" s="2">
        <v>1</v>
      </c>
      <c r="D53714" s="2">
        <v>1</v>
      </c>
      <c r="E53714" s="2">
        <v>0</v>
      </c>
      <c r="F53714" s="2">
        <v>1</v>
      </c>
    </row>
    <row r="53715" spans="1:6" x14ac:dyDescent="0.25">
      <c r="A53715" s="1" t="str">
        <f>"98350"</f>
        <v>98350</v>
      </c>
      <c r="B53715" s="1" t="str">
        <f>"53009"</f>
        <v>53009</v>
      </c>
      <c r="C53715" s="2">
        <v>0</v>
      </c>
      <c r="D53715" s="2">
        <v>1</v>
      </c>
      <c r="E53715" s="2">
        <v>0</v>
      </c>
      <c r="F53715" s="2">
        <v>1</v>
      </c>
    </row>
    <row r="53716" spans="1:6" x14ac:dyDescent="0.25">
      <c r="A53716" s="1" t="str">
        <f>"98390"</f>
        <v>98390</v>
      </c>
      <c r="B53716" s="1" t="str">
        <f t="shared" ref="B53716:B53726" si="277">"53053"</f>
        <v>53053</v>
      </c>
      <c r="C53716" s="2">
        <v>1</v>
      </c>
      <c r="D53716" s="2">
        <v>1</v>
      </c>
      <c r="E53716" s="2">
        <v>1</v>
      </c>
      <c r="F53716" s="2">
        <v>1</v>
      </c>
    </row>
    <row r="53717" spans="1:6" x14ac:dyDescent="0.25">
      <c r="A53717" s="1" t="str">
        <f>"98403"</f>
        <v>98403</v>
      </c>
      <c r="B53717" s="1" t="str">
        <f t="shared" si="277"/>
        <v>53053</v>
      </c>
      <c r="C53717" s="2">
        <v>1</v>
      </c>
      <c r="D53717" s="2">
        <v>1</v>
      </c>
      <c r="E53717" s="2">
        <v>1</v>
      </c>
      <c r="F53717" s="2">
        <v>1</v>
      </c>
    </row>
    <row r="53718" spans="1:6" x14ac:dyDescent="0.25">
      <c r="A53718" s="1" t="str">
        <f>"98396"</f>
        <v>98396</v>
      </c>
      <c r="B53718" s="1" t="str">
        <f t="shared" si="277"/>
        <v>53053</v>
      </c>
      <c r="C53718" s="2">
        <v>0</v>
      </c>
      <c r="D53718" s="2">
        <v>0</v>
      </c>
      <c r="E53718" s="2">
        <v>1</v>
      </c>
      <c r="F53718" s="2">
        <v>1</v>
      </c>
    </row>
    <row r="53719" spans="1:6" x14ac:dyDescent="0.25">
      <c r="A53719" s="1" t="str">
        <f>"98398"</f>
        <v>98398</v>
      </c>
      <c r="B53719" s="1" t="str">
        <f t="shared" si="277"/>
        <v>53053</v>
      </c>
      <c r="C53719" s="2">
        <v>0</v>
      </c>
      <c r="D53719" s="2">
        <v>1</v>
      </c>
      <c r="E53719" s="2">
        <v>0</v>
      </c>
      <c r="F53719" s="2">
        <v>1</v>
      </c>
    </row>
    <row r="53720" spans="1:6" x14ac:dyDescent="0.25">
      <c r="A53720" s="1" t="str">
        <f>"98401"</f>
        <v>98401</v>
      </c>
      <c r="B53720" s="1" t="str">
        <f t="shared" si="277"/>
        <v>53053</v>
      </c>
      <c r="C53720" s="2">
        <v>1</v>
      </c>
      <c r="D53720" s="2">
        <v>1</v>
      </c>
      <c r="E53720" s="2">
        <v>1</v>
      </c>
      <c r="F53720" s="2">
        <v>1</v>
      </c>
    </row>
    <row r="53721" spans="1:6" x14ac:dyDescent="0.25">
      <c r="A53721" s="1" t="str">
        <f>"98444"</f>
        <v>98444</v>
      </c>
      <c r="B53721" s="1" t="str">
        <f t="shared" si="277"/>
        <v>53053</v>
      </c>
      <c r="C53721" s="2">
        <v>1</v>
      </c>
      <c r="D53721" s="2">
        <v>1</v>
      </c>
      <c r="E53721" s="2">
        <v>1</v>
      </c>
      <c r="F53721" s="2">
        <v>1</v>
      </c>
    </row>
    <row r="53722" spans="1:6" x14ac:dyDescent="0.25">
      <c r="A53722" s="1" t="str">
        <f>"98413"</f>
        <v>98413</v>
      </c>
      <c r="B53722" s="1" t="str">
        <f t="shared" si="277"/>
        <v>53053</v>
      </c>
      <c r="C53722" s="2">
        <v>0</v>
      </c>
      <c r="D53722" s="2">
        <v>1</v>
      </c>
      <c r="E53722" s="2">
        <v>0</v>
      </c>
      <c r="F53722" s="2">
        <v>1</v>
      </c>
    </row>
    <row r="53723" spans="1:6" x14ac:dyDescent="0.25">
      <c r="A53723" s="1" t="str">
        <f>"98431"</f>
        <v>98431</v>
      </c>
      <c r="B53723" s="1" t="str">
        <f t="shared" si="277"/>
        <v>53053</v>
      </c>
      <c r="C53723" s="2">
        <v>0</v>
      </c>
      <c r="D53723" s="2">
        <v>1</v>
      </c>
      <c r="E53723" s="2">
        <v>0</v>
      </c>
      <c r="F53723" s="2">
        <v>1</v>
      </c>
    </row>
    <row r="53724" spans="1:6" x14ac:dyDescent="0.25">
      <c r="A53724" s="1" t="str">
        <f>"98406"</f>
        <v>98406</v>
      </c>
      <c r="B53724" s="1" t="str">
        <f t="shared" si="277"/>
        <v>53053</v>
      </c>
      <c r="C53724" s="2">
        <v>1</v>
      </c>
      <c r="D53724" s="2">
        <v>1</v>
      </c>
      <c r="E53724" s="2">
        <v>1</v>
      </c>
      <c r="F53724" s="2">
        <v>1</v>
      </c>
    </row>
    <row r="53725" spans="1:6" x14ac:dyDescent="0.25">
      <c r="A53725" s="1" t="str">
        <f>"98466"</f>
        <v>98466</v>
      </c>
      <c r="B53725" s="1" t="str">
        <f t="shared" si="277"/>
        <v>53053</v>
      </c>
      <c r="C53725" s="2">
        <v>1</v>
      </c>
      <c r="D53725" s="2">
        <v>1</v>
      </c>
      <c r="E53725" s="2">
        <v>1</v>
      </c>
      <c r="F53725" s="2">
        <v>1</v>
      </c>
    </row>
    <row r="53726" spans="1:6" x14ac:dyDescent="0.25">
      <c r="A53726" s="1" t="str">
        <f>"98465"</f>
        <v>98465</v>
      </c>
      <c r="B53726" s="1" t="str">
        <f t="shared" si="277"/>
        <v>53053</v>
      </c>
      <c r="C53726" s="2">
        <v>1</v>
      </c>
      <c r="D53726" s="2">
        <v>1</v>
      </c>
      <c r="E53726" s="2">
        <v>1</v>
      </c>
      <c r="F53726" s="2">
        <v>1</v>
      </c>
    </row>
    <row r="53727" spans="1:6" x14ac:dyDescent="0.25">
      <c r="A53727" s="1" t="str">
        <f>"98383"</f>
        <v>98383</v>
      </c>
      <c r="B53727" s="1" t="str">
        <f>"53035"</f>
        <v>53035</v>
      </c>
      <c r="C53727" s="2">
        <v>1</v>
      </c>
      <c r="D53727" s="2">
        <v>1</v>
      </c>
      <c r="E53727" s="2">
        <v>1</v>
      </c>
      <c r="F53727" s="2">
        <v>1</v>
      </c>
    </row>
    <row r="53728" spans="1:6" x14ac:dyDescent="0.25">
      <c r="A53728" s="1" t="str">
        <f>"98386"</f>
        <v>98386</v>
      </c>
      <c r="B53728" s="1" t="str">
        <f>"53035"</f>
        <v>53035</v>
      </c>
      <c r="C53728" s="2">
        <v>0</v>
      </c>
      <c r="D53728" s="2">
        <v>0</v>
      </c>
      <c r="E53728" s="2">
        <v>1</v>
      </c>
      <c r="F53728" s="2">
        <v>1</v>
      </c>
    </row>
    <row r="53729" spans="1:6" x14ac:dyDescent="0.25">
      <c r="A53729" s="1" t="str">
        <f>"98589"</f>
        <v>98589</v>
      </c>
      <c r="B53729" s="1" t="str">
        <f>"53067"</f>
        <v>53067</v>
      </c>
      <c r="C53729" s="2">
        <v>1</v>
      </c>
      <c r="D53729" s="2">
        <v>1</v>
      </c>
      <c r="E53729" s="2">
        <v>1</v>
      </c>
      <c r="F53729" s="2">
        <v>1</v>
      </c>
    </row>
    <row r="53730" spans="1:6" x14ac:dyDescent="0.25">
      <c r="A53730" s="1" t="str">
        <f>"98587"</f>
        <v>98587</v>
      </c>
      <c r="B53730" s="1" t="str">
        <f>"53027"</f>
        <v>53027</v>
      </c>
      <c r="C53730" s="2">
        <v>0</v>
      </c>
      <c r="D53730" s="2">
        <v>0</v>
      </c>
      <c r="E53730" s="2">
        <v>1</v>
      </c>
      <c r="F53730" s="2">
        <v>1</v>
      </c>
    </row>
    <row r="53731" spans="1:6" x14ac:dyDescent="0.25">
      <c r="A53731" s="1" t="str">
        <f>"98503"</f>
        <v>98503</v>
      </c>
      <c r="B53731" s="1" t="str">
        <f>"53067"</f>
        <v>53067</v>
      </c>
      <c r="C53731" s="2">
        <v>1</v>
      </c>
      <c r="D53731" s="2">
        <v>1</v>
      </c>
      <c r="E53731" s="2">
        <v>1</v>
      </c>
      <c r="F53731" s="2">
        <v>1</v>
      </c>
    </row>
    <row r="53732" spans="1:6" x14ac:dyDescent="0.25">
      <c r="A53732" s="1" t="str">
        <f>"98613"</f>
        <v>98613</v>
      </c>
      <c r="B53732" s="1" t="str">
        <f>"53039"</f>
        <v>53039</v>
      </c>
      <c r="C53732" s="2">
        <v>1</v>
      </c>
      <c r="D53732" s="2">
        <v>1</v>
      </c>
      <c r="E53732" s="2">
        <v>1</v>
      </c>
      <c r="F53732" s="2">
        <v>1</v>
      </c>
    </row>
    <row r="53733" spans="1:6" x14ac:dyDescent="0.25">
      <c r="A53733" s="1" t="str">
        <f>"98643"</f>
        <v>98643</v>
      </c>
      <c r="B53733" s="1" t="str">
        <f>"53069"</f>
        <v>53069</v>
      </c>
      <c r="C53733" s="2">
        <v>1</v>
      </c>
      <c r="D53733" s="2">
        <v>1</v>
      </c>
      <c r="E53733" s="2">
        <v>1</v>
      </c>
      <c r="F53733" s="2">
        <v>1</v>
      </c>
    </row>
    <row r="53734" spans="1:6" x14ac:dyDescent="0.25">
      <c r="A53734" s="1" t="str">
        <f>"98661"</f>
        <v>98661</v>
      </c>
      <c r="B53734" s="1" t="str">
        <f>"53011"</f>
        <v>53011</v>
      </c>
      <c r="C53734" s="2">
        <v>1</v>
      </c>
      <c r="D53734" s="2">
        <v>1</v>
      </c>
      <c r="E53734" s="2">
        <v>1</v>
      </c>
      <c r="F53734" s="2">
        <v>1</v>
      </c>
    </row>
    <row r="53735" spans="1:6" x14ac:dyDescent="0.25">
      <c r="A53735" s="1" t="str">
        <f>"98528"</f>
        <v>98528</v>
      </c>
      <c r="B53735" s="1" t="str">
        <f>"53045"</f>
        <v>53045</v>
      </c>
      <c r="C53735" s="2">
        <v>0.99803260258572202</v>
      </c>
      <c r="D53735" s="2">
        <v>1</v>
      </c>
      <c r="E53735" s="2">
        <v>1</v>
      </c>
      <c r="F53735" s="2">
        <v>0.99819004524886801</v>
      </c>
    </row>
    <row r="53736" spans="1:6" x14ac:dyDescent="0.25">
      <c r="A53736" s="1" t="str">
        <f>"98528"</f>
        <v>98528</v>
      </c>
      <c r="B53736" s="1" t="str">
        <f>"53053"</f>
        <v>53053</v>
      </c>
      <c r="C53736" s="2">
        <v>4.2158516020235999E-4</v>
      </c>
      <c r="D53736" s="2">
        <v>0</v>
      </c>
      <c r="E53736" s="2">
        <v>0</v>
      </c>
      <c r="F53736" s="2">
        <v>3.8784744667097601E-4</v>
      </c>
    </row>
    <row r="53737" spans="1:6" x14ac:dyDescent="0.25">
      <c r="A53737" s="1" t="str">
        <f>"98528"</f>
        <v>98528</v>
      </c>
      <c r="B53737" s="1" t="str">
        <f>"53035"</f>
        <v>53035</v>
      </c>
      <c r="C53737" s="2">
        <v>1.54581225407532E-3</v>
      </c>
      <c r="D53737" s="2">
        <v>0</v>
      </c>
      <c r="E53737" s="2">
        <v>0</v>
      </c>
      <c r="F53737" s="2">
        <v>1.4221073044602399E-3</v>
      </c>
    </row>
    <row r="53738" spans="1:6" x14ac:dyDescent="0.25">
      <c r="A53738" s="1" t="str">
        <f>"98513"</f>
        <v>98513</v>
      </c>
      <c r="B53738" s="1" t="str">
        <f>"53067"</f>
        <v>53067</v>
      </c>
      <c r="C53738" s="2">
        <v>1</v>
      </c>
      <c r="D53738" s="2">
        <v>1</v>
      </c>
      <c r="E53738" s="2">
        <v>1</v>
      </c>
      <c r="F53738" s="2">
        <v>1</v>
      </c>
    </row>
    <row r="53739" spans="1:6" x14ac:dyDescent="0.25">
      <c r="A53739" s="1" t="str">
        <f>"98516"</f>
        <v>98516</v>
      </c>
      <c r="B53739" s="1" t="str">
        <f>"53067"</f>
        <v>53067</v>
      </c>
      <c r="C53739" s="2">
        <v>1</v>
      </c>
      <c r="D53739" s="2">
        <v>1</v>
      </c>
      <c r="E53739" s="2">
        <v>1</v>
      </c>
      <c r="F53739" s="2">
        <v>1</v>
      </c>
    </row>
    <row r="53740" spans="1:6" x14ac:dyDescent="0.25">
      <c r="A53740" s="1" t="str">
        <f>"98535"</f>
        <v>98535</v>
      </c>
      <c r="B53740" s="1" t="str">
        <f>"53027"</f>
        <v>53027</v>
      </c>
      <c r="C53740" s="2">
        <v>1</v>
      </c>
      <c r="D53740" s="2">
        <v>1</v>
      </c>
      <c r="E53740" s="2">
        <v>1</v>
      </c>
      <c r="F53740" s="2">
        <v>1</v>
      </c>
    </row>
    <row r="53741" spans="1:6" x14ac:dyDescent="0.25">
      <c r="A53741" s="1" t="str">
        <f>"98546"</f>
        <v>98546</v>
      </c>
      <c r="B53741" s="1" t="str">
        <f>"53045"</f>
        <v>53045</v>
      </c>
      <c r="C53741" s="2">
        <v>1</v>
      </c>
      <c r="D53741" s="2">
        <v>1</v>
      </c>
      <c r="E53741" s="2">
        <v>0</v>
      </c>
      <c r="F53741" s="2">
        <v>1</v>
      </c>
    </row>
    <row r="53742" spans="1:6" x14ac:dyDescent="0.25">
      <c r="A53742" s="1" t="str">
        <f>"98548"</f>
        <v>98548</v>
      </c>
      <c r="B53742" s="1" t="str">
        <f>"53045"</f>
        <v>53045</v>
      </c>
      <c r="C53742" s="2">
        <v>1</v>
      </c>
      <c r="D53742" s="2">
        <v>1</v>
      </c>
      <c r="E53742" s="2">
        <v>1</v>
      </c>
      <c r="F53742" s="2">
        <v>1</v>
      </c>
    </row>
    <row r="53743" spans="1:6" x14ac:dyDescent="0.25">
      <c r="A53743" s="1" t="str">
        <f>"98564"</f>
        <v>98564</v>
      </c>
      <c r="B53743" s="1" t="str">
        <f>"53041"</f>
        <v>53041</v>
      </c>
      <c r="C53743" s="2">
        <v>1</v>
      </c>
      <c r="D53743" s="2">
        <v>1</v>
      </c>
      <c r="E53743" s="2">
        <v>1</v>
      </c>
      <c r="F53743" s="2">
        <v>1</v>
      </c>
    </row>
    <row r="53744" spans="1:6" x14ac:dyDescent="0.25">
      <c r="A53744" s="1" t="str">
        <f>"98571"</f>
        <v>98571</v>
      </c>
      <c r="B53744" s="1" t="str">
        <f>"53027"</f>
        <v>53027</v>
      </c>
      <c r="C53744" s="2">
        <v>0</v>
      </c>
      <c r="D53744" s="2">
        <v>0</v>
      </c>
      <c r="E53744" s="2">
        <v>1</v>
      </c>
      <c r="F53744" s="2">
        <v>1</v>
      </c>
    </row>
    <row r="53745" spans="1:6" x14ac:dyDescent="0.25">
      <c r="A53745" s="1" t="str">
        <f>"98552"</f>
        <v>98552</v>
      </c>
      <c r="B53745" s="1" t="str">
        <f>"53027"</f>
        <v>53027</v>
      </c>
      <c r="C53745" s="2">
        <v>1</v>
      </c>
      <c r="D53745" s="2">
        <v>1</v>
      </c>
      <c r="E53745" s="2">
        <v>1</v>
      </c>
      <c r="F53745" s="2">
        <v>1</v>
      </c>
    </row>
    <row r="53746" spans="1:6" x14ac:dyDescent="0.25">
      <c r="A53746" s="1" t="str">
        <f>"98565"</f>
        <v>98565</v>
      </c>
      <c r="B53746" s="1" t="str">
        <f>"53041"</f>
        <v>53041</v>
      </c>
      <c r="C53746" s="2">
        <v>1</v>
      </c>
      <c r="D53746" s="2">
        <v>0</v>
      </c>
      <c r="E53746" s="2">
        <v>1</v>
      </c>
      <c r="F53746" s="2">
        <v>1</v>
      </c>
    </row>
    <row r="53747" spans="1:6" x14ac:dyDescent="0.25">
      <c r="A53747" s="1" t="str">
        <f>"98559"</f>
        <v>98559</v>
      </c>
      <c r="B53747" s="1" t="str">
        <f>"53027"</f>
        <v>53027</v>
      </c>
      <c r="C53747" s="2">
        <v>1</v>
      </c>
      <c r="D53747" s="2">
        <v>1</v>
      </c>
      <c r="E53747" s="2">
        <v>0</v>
      </c>
      <c r="F53747" s="2">
        <v>1</v>
      </c>
    </row>
    <row r="53748" spans="1:6" x14ac:dyDescent="0.25">
      <c r="A53748" s="1" t="str">
        <f>"98670"</f>
        <v>98670</v>
      </c>
      <c r="B53748" s="1" t="str">
        <f>"53039"</f>
        <v>53039</v>
      </c>
      <c r="C53748" s="2">
        <v>1</v>
      </c>
      <c r="D53748" s="2">
        <v>1</v>
      </c>
      <c r="E53748" s="2">
        <v>1</v>
      </c>
      <c r="F53748" s="2">
        <v>1</v>
      </c>
    </row>
    <row r="53749" spans="1:6" x14ac:dyDescent="0.25">
      <c r="A53749" s="1" t="str">
        <f>"98837"</f>
        <v>98837</v>
      </c>
      <c r="B53749" s="1" t="str">
        <f>"53025"</f>
        <v>53025</v>
      </c>
      <c r="C53749" s="2">
        <v>1</v>
      </c>
      <c r="D53749" s="2">
        <v>1</v>
      </c>
      <c r="E53749" s="2">
        <v>1</v>
      </c>
      <c r="F53749" s="2">
        <v>1</v>
      </c>
    </row>
    <row r="53750" spans="1:6" x14ac:dyDescent="0.25">
      <c r="A53750" s="1" t="str">
        <f>"98856"</f>
        <v>98856</v>
      </c>
      <c r="B53750" s="1" t="str">
        <f>"53047"</f>
        <v>53047</v>
      </c>
      <c r="C53750" s="2">
        <v>1</v>
      </c>
      <c r="D53750" s="2">
        <v>1</v>
      </c>
      <c r="E53750" s="2">
        <v>1</v>
      </c>
      <c r="F53750" s="2">
        <v>1</v>
      </c>
    </row>
    <row r="53751" spans="1:6" x14ac:dyDescent="0.25">
      <c r="A53751" s="1" t="str">
        <f>"98932"</f>
        <v>98932</v>
      </c>
      <c r="B53751" s="1" t="str">
        <f>"53077"</f>
        <v>53077</v>
      </c>
      <c r="C53751" s="2">
        <v>1</v>
      </c>
      <c r="D53751" s="2">
        <v>1</v>
      </c>
      <c r="E53751" s="2">
        <v>1</v>
      </c>
      <c r="F53751" s="2">
        <v>1</v>
      </c>
    </row>
    <row r="53752" spans="1:6" x14ac:dyDescent="0.25">
      <c r="A53752" s="1" t="str">
        <f>"98933"</f>
        <v>98933</v>
      </c>
      <c r="B53752" s="1" t="str">
        <f>"53077"</f>
        <v>53077</v>
      </c>
      <c r="C53752" s="2">
        <v>1</v>
      </c>
      <c r="D53752" s="2">
        <v>1</v>
      </c>
      <c r="E53752" s="2">
        <v>0</v>
      </c>
      <c r="F53752" s="2">
        <v>1</v>
      </c>
    </row>
    <row r="53753" spans="1:6" x14ac:dyDescent="0.25">
      <c r="A53753" s="1" t="str">
        <f>"99011"</f>
        <v>99011</v>
      </c>
      <c r="B53753" s="1" t="str">
        <f>"53063"</f>
        <v>53063</v>
      </c>
      <c r="C53753" s="2">
        <v>1</v>
      </c>
      <c r="D53753" s="2">
        <v>1</v>
      </c>
      <c r="E53753" s="2">
        <v>1</v>
      </c>
      <c r="F53753" s="2">
        <v>1</v>
      </c>
    </row>
    <row r="53754" spans="1:6" x14ac:dyDescent="0.25">
      <c r="A53754" s="1" t="str">
        <f>"99013"</f>
        <v>99013</v>
      </c>
      <c r="B53754" s="1" t="str">
        <f>"53043"</f>
        <v>53043</v>
      </c>
      <c r="C53754" s="2">
        <v>0.14230019493177301</v>
      </c>
      <c r="D53754" s="2">
        <v>0.4</v>
      </c>
      <c r="E53754" s="2">
        <v>0.3</v>
      </c>
      <c r="F53754" s="2">
        <v>0.14772727272727201</v>
      </c>
    </row>
    <row r="53755" spans="1:6" x14ac:dyDescent="0.25">
      <c r="A53755" s="1" t="str">
        <f>"99013"</f>
        <v>99013</v>
      </c>
      <c r="B53755" s="1" t="str">
        <f>"53063"</f>
        <v>53063</v>
      </c>
      <c r="C53755" s="2">
        <v>0.19298245614035001</v>
      </c>
      <c r="D53755" s="2">
        <v>0</v>
      </c>
      <c r="E53755" s="2">
        <v>0</v>
      </c>
      <c r="F53755" s="2">
        <v>0.1875</v>
      </c>
    </row>
    <row r="53756" spans="1:6" x14ac:dyDescent="0.25">
      <c r="A53756" s="1" t="str">
        <f>"99013"</f>
        <v>99013</v>
      </c>
      <c r="B53756" s="1" t="str">
        <f>"53065"</f>
        <v>53065</v>
      </c>
      <c r="C53756" s="2">
        <v>0.66471734892787504</v>
      </c>
      <c r="D53756" s="2">
        <v>0.6</v>
      </c>
      <c r="E53756" s="2">
        <v>0.7</v>
      </c>
      <c r="F53756" s="2">
        <v>0.66477272727272696</v>
      </c>
    </row>
    <row r="53757" spans="1:6" x14ac:dyDescent="0.25">
      <c r="A53757" s="1" t="str">
        <f>"99022"</f>
        <v>99022</v>
      </c>
      <c r="B53757" s="1" t="str">
        <f>"53063"</f>
        <v>53063</v>
      </c>
      <c r="C53757" s="2">
        <v>1</v>
      </c>
      <c r="D53757" s="2">
        <v>1</v>
      </c>
      <c r="E53757" s="2">
        <v>1</v>
      </c>
      <c r="F53757" s="2">
        <v>1</v>
      </c>
    </row>
    <row r="53758" spans="1:6" x14ac:dyDescent="0.25">
      <c r="A53758" s="1" t="str">
        <f>"98826"</f>
        <v>98826</v>
      </c>
      <c r="B53758" s="1" t="str">
        <f>"53007"</f>
        <v>53007</v>
      </c>
      <c r="C53758" s="2">
        <v>1</v>
      </c>
      <c r="D53758" s="2">
        <v>1</v>
      </c>
      <c r="E53758" s="2">
        <v>1</v>
      </c>
      <c r="F53758" s="2">
        <v>1</v>
      </c>
    </row>
    <row r="53759" spans="1:6" x14ac:dyDescent="0.25">
      <c r="A53759" s="1" t="str">
        <f>"98827"</f>
        <v>98827</v>
      </c>
      <c r="B53759" s="1" t="str">
        <f>"53047"</f>
        <v>53047</v>
      </c>
      <c r="C53759" s="2">
        <v>1</v>
      </c>
      <c r="D53759" s="2">
        <v>1</v>
      </c>
      <c r="E53759" s="2">
        <v>0</v>
      </c>
      <c r="F53759" s="2">
        <v>1</v>
      </c>
    </row>
    <row r="53760" spans="1:6" x14ac:dyDescent="0.25">
      <c r="A53760" s="1" t="str">
        <f>"98829"</f>
        <v>98829</v>
      </c>
      <c r="B53760" s="1" t="str">
        <f>"53047"</f>
        <v>53047</v>
      </c>
      <c r="C53760" s="2">
        <v>0</v>
      </c>
      <c r="D53760" s="2">
        <v>1</v>
      </c>
      <c r="E53760" s="2">
        <v>1</v>
      </c>
      <c r="F53760" s="2">
        <v>1</v>
      </c>
    </row>
    <row r="53761" spans="1:6" x14ac:dyDescent="0.25">
      <c r="A53761" s="1" t="str">
        <f>"98813"</f>
        <v>98813</v>
      </c>
      <c r="B53761" s="1" t="str">
        <f>"53017"</f>
        <v>53017</v>
      </c>
      <c r="C53761" s="2">
        <v>0.839622641509433</v>
      </c>
      <c r="D53761" s="2">
        <v>0.44444444444444398</v>
      </c>
      <c r="E53761" s="2">
        <v>1</v>
      </c>
      <c r="F53761" s="2">
        <v>0.82894736842105199</v>
      </c>
    </row>
    <row r="53762" spans="1:6" x14ac:dyDescent="0.25">
      <c r="A53762" s="1" t="str">
        <f>"98813"</f>
        <v>98813</v>
      </c>
      <c r="B53762" s="1" t="str">
        <f>"53047"</f>
        <v>53047</v>
      </c>
      <c r="C53762" s="2">
        <v>0.160377358490566</v>
      </c>
      <c r="D53762" s="2">
        <v>0.55555555555555503</v>
      </c>
      <c r="E53762" s="2">
        <v>0</v>
      </c>
      <c r="F53762" s="2">
        <v>0.17105263157894701</v>
      </c>
    </row>
    <row r="53763" spans="1:6" x14ac:dyDescent="0.25">
      <c r="A53763" s="1" t="str">
        <f>"98821"</f>
        <v>98821</v>
      </c>
      <c r="B53763" s="1" t="str">
        <f>"53007"</f>
        <v>53007</v>
      </c>
      <c r="C53763" s="2">
        <v>0</v>
      </c>
      <c r="D53763" s="2">
        <v>1</v>
      </c>
      <c r="E53763" s="2">
        <v>0</v>
      </c>
      <c r="F53763" s="2">
        <v>1</v>
      </c>
    </row>
    <row r="53764" spans="1:6" x14ac:dyDescent="0.25">
      <c r="A53764" s="1" t="str">
        <f>"99102"</f>
        <v>99102</v>
      </c>
      <c r="B53764" s="1" t="str">
        <f>"53075"</f>
        <v>53075</v>
      </c>
      <c r="C53764" s="2">
        <v>0</v>
      </c>
      <c r="D53764" s="2">
        <v>0</v>
      </c>
      <c r="E53764" s="2">
        <v>1</v>
      </c>
      <c r="F53764" s="2">
        <v>1</v>
      </c>
    </row>
    <row r="53765" spans="1:6" x14ac:dyDescent="0.25">
      <c r="A53765" s="1" t="str">
        <f>"99113"</f>
        <v>99113</v>
      </c>
      <c r="B53765" s="1" t="str">
        <f>"53075"</f>
        <v>53075</v>
      </c>
      <c r="C53765" s="2">
        <v>1</v>
      </c>
      <c r="D53765" s="2">
        <v>1</v>
      </c>
      <c r="E53765" s="2">
        <v>1</v>
      </c>
      <c r="F53765" s="2">
        <v>1</v>
      </c>
    </row>
    <row r="53766" spans="1:6" x14ac:dyDescent="0.25">
      <c r="A53766" s="1" t="str">
        <f>"99115"</f>
        <v>99115</v>
      </c>
      <c r="B53766" s="1" t="str">
        <f>"53017"</f>
        <v>53017</v>
      </c>
      <c r="C53766" s="2">
        <v>0.25</v>
      </c>
      <c r="D53766" s="2">
        <v>0.62068965517241304</v>
      </c>
      <c r="E53766" s="2">
        <v>7.09219858156028E-3</v>
      </c>
      <c r="F53766" s="2">
        <v>0.15485996705107</v>
      </c>
    </row>
    <row r="53767" spans="1:6" x14ac:dyDescent="0.25">
      <c r="A53767" s="1" t="str">
        <f>"99115"</f>
        <v>99115</v>
      </c>
      <c r="B53767" s="1" t="str">
        <f>"53025"</f>
        <v>53025</v>
      </c>
      <c r="C53767" s="2">
        <v>0.75</v>
      </c>
      <c r="D53767" s="2">
        <v>0.37931034482758602</v>
      </c>
      <c r="E53767" s="2">
        <v>0.99290780141843904</v>
      </c>
      <c r="F53767" s="2">
        <v>0.84514003294892903</v>
      </c>
    </row>
    <row r="53768" spans="1:6" x14ac:dyDescent="0.25">
      <c r="A53768" s="1" t="str">
        <f>"99116"</f>
        <v>99116</v>
      </c>
      <c r="B53768" s="1" t="str">
        <f>"53025"</f>
        <v>53025</v>
      </c>
      <c r="C53768" s="2">
        <v>0</v>
      </c>
      <c r="D53768" s="2">
        <v>0.11111111111111099</v>
      </c>
      <c r="E53768" s="2">
        <v>0</v>
      </c>
      <c r="F53768" s="2">
        <v>6.8212824010914002E-3</v>
      </c>
    </row>
    <row r="53769" spans="1:6" x14ac:dyDescent="0.25">
      <c r="A53769" s="1" t="str">
        <f>"99116"</f>
        <v>99116</v>
      </c>
      <c r="B53769" s="1" t="str">
        <f>"53017"</f>
        <v>53017</v>
      </c>
      <c r="C53769" s="2">
        <v>0.14285714285714199</v>
      </c>
      <c r="D53769" s="2">
        <v>0.2</v>
      </c>
      <c r="E53769" s="2">
        <v>0.1875</v>
      </c>
      <c r="F53769" s="2">
        <v>0.14733969986357401</v>
      </c>
    </row>
    <row r="53770" spans="1:6" x14ac:dyDescent="0.25">
      <c r="A53770" s="1" t="str">
        <f>"99116"</f>
        <v>99116</v>
      </c>
      <c r="B53770" s="1" t="str">
        <f>"53047"</f>
        <v>53047</v>
      </c>
      <c r="C53770" s="2">
        <v>0.85714285714285698</v>
      </c>
      <c r="D53770" s="2">
        <v>0.688888888888888</v>
      </c>
      <c r="E53770" s="2">
        <v>0.8125</v>
      </c>
      <c r="F53770" s="2">
        <v>0.84583901773533399</v>
      </c>
    </row>
    <row r="53771" spans="1:6" x14ac:dyDescent="0.25">
      <c r="A53771" s="1" t="str">
        <f>"99117"</f>
        <v>99117</v>
      </c>
      <c r="B53771" s="1" t="str">
        <f>"53043"</f>
        <v>53043</v>
      </c>
      <c r="C53771" s="2">
        <v>1</v>
      </c>
      <c r="D53771" s="2">
        <v>1</v>
      </c>
      <c r="E53771" s="2">
        <v>1</v>
      </c>
      <c r="F53771" s="2">
        <v>1</v>
      </c>
    </row>
    <row r="53772" spans="1:6" x14ac:dyDescent="0.25">
      <c r="A53772" s="1" t="str">
        <f>"99143"</f>
        <v>99143</v>
      </c>
      <c r="B53772" s="1" t="str">
        <f>"53013"</f>
        <v>53013</v>
      </c>
      <c r="C53772" s="2">
        <v>3.9772727272727203E-2</v>
      </c>
      <c r="D53772" s="2">
        <v>0</v>
      </c>
      <c r="E53772" s="2">
        <v>0</v>
      </c>
      <c r="F53772" s="2">
        <v>1.63934426229508E-2</v>
      </c>
    </row>
    <row r="53773" spans="1:6" x14ac:dyDescent="0.25">
      <c r="A53773" s="1" t="str">
        <f>"99143"</f>
        <v>99143</v>
      </c>
      <c r="B53773" s="1" t="str">
        <f>"53075"</f>
        <v>53075</v>
      </c>
      <c r="C53773" s="2">
        <v>0.96022727272727204</v>
      </c>
      <c r="D53773" s="2">
        <v>1</v>
      </c>
      <c r="E53773" s="2">
        <v>1</v>
      </c>
      <c r="F53773" s="2">
        <v>0.98360655737704905</v>
      </c>
    </row>
    <row r="53774" spans="1:6" x14ac:dyDescent="0.25">
      <c r="A53774" s="1" t="str">
        <f>"99039"</f>
        <v>99039</v>
      </c>
      <c r="B53774" s="1" t="str">
        <f>"53063"</f>
        <v>53063</v>
      </c>
      <c r="C53774" s="2">
        <v>0</v>
      </c>
      <c r="D53774" s="2">
        <v>0</v>
      </c>
      <c r="E53774" s="2">
        <v>1</v>
      </c>
      <c r="F53774" s="2">
        <v>1</v>
      </c>
    </row>
    <row r="53775" spans="1:6" x14ac:dyDescent="0.25">
      <c r="A53775" s="1" t="str">
        <f>"99040"</f>
        <v>99040</v>
      </c>
      <c r="B53775" s="1" t="str">
        <f>"53065"</f>
        <v>53065</v>
      </c>
      <c r="C53775" s="2">
        <v>1</v>
      </c>
      <c r="D53775" s="2">
        <v>1</v>
      </c>
      <c r="E53775" s="2">
        <v>1</v>
      </c>
      <c r="F53775" s="2">
        <v>1</v>
      </c>
    </row>
    <row r="53776" spans="1:6" x14ac:dyDescent="0.25">
      <c r="A53776" s="1" t="str">
        <f>"99129"</f>
        <v>99129</v>
      </c>
      <c r="B53776" s="1" t="str">
        <f>"53065"</f>
        <v>53065</v>
      </c>
      <c r="C53776" s="2">
        <v>1</v>
      </c>
      <c r="D53776" s="2">
        <v>1</v>
      </c>
      <c r="E53776" s="2">
        <v>1</v>
      </c>
      <c r="F53776" s="2">
        <v>1</v>
      </c>
    </row>
    <row r="53777" spans="1:6" x14ac:dyDescent="0.25">
      <c r="A53777" s="1" t="str">
        <f>"99104"</f>
        <v>99104</v>
      </c>
      <c r="B53777" s="1" t="str">
        <f>"53075"</f>
        <v>53075</v>
      </c>
      <c r="C53777" s="2">
        <v>1</v>
      </c>
      <c r="D53777" s="2">
        <v>1</v>
      </c>
      <c r="E53777" s="2">
        <v>0</v>
      </c>
      <c r="F53777" s="2">
        <v>1</v>
      </c>
    </row>
    <row r="53778" spans="1:6" x14ac:dyDescent="0.25">
      <c r="A53778" s="1" t="str">
        <f>"99301"</f>
        <v>99301</v>
      </c>
      <c r="B53778" s="1" t="str">
        <f>"53021"</f>
        <v>53021</v>
      </c>
      <c r="C53778" s="2">
        <v>1</v>
      </c>
      <c r="D53778" s="2">
        <v>1</v>
      </c>
      <c r="E53778" s="2">
        <v>1</v>
      </c>
      <c r="F53778" s="2">
        <v>1</v>
      </c>
    </row>
    <row r="53779" spans="1:6" x14ac:dyDescent="0.25">
      <c r="A53779" s="1" t="str">
        <f>"99223"</f>
        <v>99223</v>
      </c>
      <c r="B53779" s="1" t="str">
        <f>"53063"</f>
        <v>53063</v>
      </c>
      <c r="C53779" s="2">
        <v>1</v>
      </c>
      <c r="D53779" s="2">
        <v>1</v>
      </c>
      <c r="E53779" s="2">
        <v>1</v>
      </c>
      <c r="F53779" s="2">
        <v>1</v>
      </c>
    </row>
    <row r="53780" spans="1:6" x14ac:dyDescent="0.25">
      <c r="A53780" s="1" t="str">
        <f>"99224"</f>
        <v>99224</v>
      </c>
      <c r="B53780" s="1" t="str">
        <f>"53063"</f>
        <v>53063</v>
      </c>
      <c r="C53780" s="2">
        <v>1</v>
      </c>
      <c r="D53780" s="2">
        <v>1</v>
      </c>
      <c r="E53780" s="2">
        <v>1</v>
      </c>
      <c r="F53780" s="2">
        <v>1</v>
      </c>
    </row>
    <row r="53781" spans="1:6" x14ac:dyDescent="0.25">
      <c r="A53781" s="1" t="str">
        <f>"99155"</f>
        <v>99155</v>
      </c>
      <c r="B53781" s="1" t="str">
        <f>"53047"</f>
        <v>53047</v>
      </c>
      <c r="C53781" s="2">
        <v>0</v>
      </c>
      <c r="D53781" s="2">
        <v>0</v>
      </c>
      <c r="E53781" s="2">
        <v>1</v>
      </c>
      <c r="F53781" s="2">
        <v>1</v>
      </c>
    </row>
    <row r="53782" spans="1:6" x14ac:dyDescent="0.25">
      <c r="A53782" s="1" t="str">
        <f>"99159"</f>
        <v>99159</v>
      </c>
      <c r="B53782" s="1" t="str">
        <f>"53043"</f>
        <v>53043</v>
      </c>
      <c r="C53782" s="2">
        <v>0.890034364261168</v>
      </c>
      <c r="D53782" s="2">
        <v>1</v>
      </c>
      <c r="E53782" s="2">
        <v>0.99504950495049505</v>
      </c>
      <c r="F53782" s="2">
        <v>0.93452380952380898</v>
      </c>
    </row>
    <row r="53783" spans="1:6" x14ac:dyDescent="0.25">
      <c r="A53783" s="1" t="str">
        <f>"99159"</f>
        <v>99159</v>
      </c>
      <c r="B53783" s="1" t="str">
        <f>"53001"</f>
        <v>53001</v>
      </c>
      <c r="C53783" s="2">
        <v>0.109965635738831</v>
      </c>
      <c r="D53783" s="2">
        <v>0</v>
      </c>
      <c r="E53783" s="2">
        <v>4.9504950495049497E-3</v>
      </c>
      <c r="F53783" s="2">
        <v>6.5476190476190396E-2</v>
      </c>
    </row>
    <row r="53784" spans="1:6" x14ac:dyDescent="0.25">
      <c r="A53784" s="1" t="str">
        <f>"99181"</f>
        <v>99181</v>
      </c>
      <c r="B53784" s="1" t="str">
        <f>"53065"</f>
        <v>53065</v>
      </c>
      <c r="C53784" s="2">
        <v>1</v>
      </c>
      <c r="D53784" s="2">
        <v>1</v>
      </c>
      <c r="E53784" s="2">
        <v>1</v>
      </c>
      <c r="F53784" s="2">
        <v>1</v>
      </c>
    </row>
    <row r="53785" spans="1:6" x14ac:dyDescent="0.25">
      <c r="A53785" s="1" t="str">
        <f>"99158"</f>
        <v>99158</v>
      </c>
      <c r="B53785" s="1" t="str">
        <f>"53075"</f>
        <v>53075</v>
      </c>
      <c r="C53785" s="2">
        <v>1</v>
      </c>
      <c r="D53785" s="2">
        <v>1</v>
      </c>
      <c r="E53785" s="2">
        <v>1</v>
      </c>
      <c r="F53785" s="2">
        <v>1</v>
      </c>
    </row>
    <row r="53786" spans="1:6" x14ac:dyDescent="0.25">
      <c r="A53786" s="1" t="str">
        <f>"99337"</f>
        <v>99337</v>
      </c>
      <c r="B53786" s="1" t="str">
        <f>"53005"</f>
        <v>53005</v>
      </c>
      <c r="C53786" s="2">
        <v>1</v>
      </c>
      <c r="D53786" s="2">
        <v>1</v>
      </c>
      <c r="E53786" s="2">
        <v>1</v>
      </c>
      <c r="F53786" s="2">
        <v>1</v>
      </c>
    </row>
    <row r="53787" spans="1:6" x14ac:dyDescent="0.25">
      <c r="A53787" s="1" t="str">
        <f>"99320"</f>
        <v>99320</v>
      </c>
      <c r="B53787" s="1" t="str">
        <f>"53005"</f>
        <v>53005</v>
      </c>
      <c r="C53787" s="2">
        <v>1</v>
      </c>
      <c r="D53787" s="2">
        <v>1</v>
      </c>
      <c r="E53787" s="2">
        <v>1</v>
      </c>
      <c r="F53787" s="2">
        <v>1</v>
      </c>
    </row>
    <row r="53788" spans="1:6" x14ac:dyDescent="0.25">
      <c r="A53788" s="1" t="str">
        <f>"99326"</f>
        <v>99326</v>
      </c>
      <c r="B53788" s="1" t="str">
        <f>"53001"</f>
        <v>53001</v>
      </c>
      <c r="C53788" s="2">
        <v>2.2988505747126398E-2</v>
      </c>
      <c r="D53788" s="2">
        <v>9.0909090909090898E-2</v>
      </c>
      <c r="E53788" s="2">
        <v>3.5714285714285698E-2</v>
      </c>
      <c r="F53788" s="2">
        <v>3.1746031746031703E-2</v>
      </c>
    </row>
    <row r="53789" spans="1:6" x14ac:dyDescent="0.25">
      <c r="A53789" s="1" t="str">
        <f>"99326"</f>
        <v>99326</v>
      </c>
      <c r="B53789" s="1" t="str">
        <f>"53021"</f>
        <v>53021</v>
      </c>
      <c r="C53789" s="2">
        <v>0.97701149425287304</v>
      </c>
      <c r="D53789" s="2">
        <v>0.90909090909090895</v>
      </c>
      <c r="E53789" s="2">
        <v>0.96428571428571397</v>
      </c>
      <c r="F53789" s="2">
        <v>0.96825396825396803</v>
      </c>
    </row>
    <row r="53790" spans="1:6" x14ac:dyDescent="0.25">
      <c r="A53790" s="1" t="str">
        <f>"99362"</f>
        <v>99362</v>
      </c>
      <c r="B53790" s="1" t="str">
        <f>"53071"</f>
        <v>53071</v>
      </c>
      <c r="C53790" s="2">
        <v>1</v>
      </c>
      <c r="D53790" s="2">
        <v>1</v>
      </c>
      <c r="E53790" s="2">
        <v>1</v>
      </c>
      <c r="F53790" s="2">
        <v>1</v>
      </c>
    </row>
    <row r="53791" spans="1:6" x14ac:dyDescent="0.25">
      <c r="A53791" s="1" t="str">
        <f>"99403"</f>
        <v>99403</v>
      </c>
      <c r="B53791" s="1" t="str">
        <f>"53023"</f>
        <v>53023</v>
      </c>
      <c r="C53791" s="2">
        <v>1.6395122451070799E-3</v>
      </c>
      <c r="D53791" s="2">
        <v>0</v>
      </c>
      <c r="E53791" s="2">
        <v>0</v>
      </c>
      <c r="F53791" s="2">
        <v>1.4709938402132901E-3</v>
      </c>
    </row>
    <row r="53792" spans="1:6" x14ac:dyDescent="0.25">
      <c r="A53792" s="1" t="str">
        <f>"99403"</f>
        <v>99403</v>
      </c>
      <c r="B53792" s="1" t="str">
        <f>"53003"</f>
        <v>53003</v>
      </c>
      <c r="C53792" s="2">
        <v>0.99825801823957305</v>
      </c>
      <c r="D53792" s="2">
        <v>1</v>
      </c>
      <c r="E53792" s="2">
        <v>1</v>
      </c>
      <c r="F53792" s="2">
        <v>0.99843706904477303</v>
      </c>
    </row>
    <row r="53793" spans="1:6" x14ac:dyDescent="0.25">
      <c r="A53793" s="1" t="str">
        <f>"99403"</f>
        <v>99403</v>
      </c>
      <c r="B53793" s="1" t="str">
        <f>"53075"</f>
        <v>53075</v>
      </c>
      <c r="C53793" s="2">
        <v>1.0246951531919201E-4</v>
      </c>
      <c r="D53793" s="2">
        <v>0</v>
      </c>
      <c r="E53793" s="2">
        <v>0</v>
      </c>
      <c r="F53793" s="2">
        <v>9.1937115013330807E-5</v>
      </c>
    </row>
    <row r="53794" spans="1:6" x14ac:dyDescent="0.25">
      <c r="A53794" s="1" t="str">
        <f>"99508"</f>
        <v>99508</v>
      </c>
      <c r="B53794" s="1" t="str">
        <f>"02020"</f>
        <v>02020</v>
      </c>
      <c r="C53794" s="2">
        <v>1</v>
      </c>
      <c r="D53794" s="2">
        <v>1</v>
      </c>
      <c r="E53794" s="2">
        <v>1</v>
      </c>
      <c r="F53794" s="2">
        <v>1</v>
      </c>
    </row>
    <row r="53795" spans="1:6" x14ac:dyDescent="0.25">
      <c r="A53795" s="1" t="str">
        <f>"99504"</f>
        <v>99504</v>
      </c>
      <c r="B53795" s="1" t="str">
        <f>"02020"</f>
        <v>02020</v>
      </c>
      <c r="C53795" s="2">
        <v>1</v>
      </c>
      <c r="D53795" s="2">
        <v>1</v>
      </c>
      <c r="E53795" s="2">
        <v>1</v>
      </c>
      <c r="F53795" s="2">
        <v>1</v>
      </c>
    </row>
    <row r="53796" spans="1:6" x14ac:dyDescent="0.25">
      <c r="A53796" s="1" t="str">
        <f>"99824"</f>
        <v>99824</v>
      </c>
      <c r="B53796" s="1" t="str">
        <f>"02110"</f>
        <v>02110</v>
      </c>
      <c r="C53796" s="2">
        <v>1</v>
      </c>
      <c r="D53796" s="2">
        <v>1</v>
      </c>
      <c r="E53796" s="2">
        <v>1</v>
      </c>
      <c r="F53796" s="2">
        <v>1</v>
      </c>
    </row>
    <row r="53797" spans="1:6" x14ac:dyDescent="0.25">
      <c r="A53797" s="1" t="str">
        <f>"99743"</f>
        <v>99743</v>
      </c>
      <c r="B53797" s="1" t="str">
        <f>"02068"</f>
        <v>02068</v>
      </c>
      <c r="C53797" s="2">
        <v>1</v>
      </c>
      <c r="D53797" s="2">
        <v>0</v>
      </c>
      <c r="E53797" s="2">
        <v>1</v>
      </c>
      <c r="F53797" s="2">
        <v>1</v>
      </c>
    </row>
    <row r="53798" spans="1:6" x14ac:dyDescent="0.25">
      <c r="A53798" s="1" t="str">
        <f>"99811"</f>
        <v>99811</v>
      </c>
      <c r="B53798" s="1" t="str">
        <f>"02110"</f>
        <v>02110</v>
      </c>
      <c r="C53798" s="2">
        <v>0</v>
      </c>
      <c r="D53798" s="2">
        <v>1</v>
      </c>
      <c r="E53798" s="2">
        <v>0</v>
      </c>
      <c r="F53798" s="2">
        <v>1</v>
      </c>
    </row>
    <row r="53799" spans="1:6" x14ac:dyDescent="0.25">
      <c r="A53799" s="1" t="str">
        <f>"99751"</f>
        <v>99751</v>
      </c>
      <c r="B53799" s="1" t="str">
        <f>"02188"</f>
        <v>02188</v>
      </c>
      <c r="C53799" s="2">
        <v>0</v>
      </c>
      <c r="D53799" s="2">
        <v>0</v>
      </c>
      <c r="E53799" s="2">
        <v>1</v>
      </c>
      <c r="F53799" s="2">
        <v>1</v>
      </c>
    </row>
    <row r="53800" spans="1:6" x14ac:dyDescent="0.25">
      <c r="A53800" s="1" t="str">
        <f>"99767"</f>
        <v>99767</v>
      </c>
      <c r="B53800" s="1" t="str">
        <f>"02290"</f>
        <v>02290</v>
      </c>
      <c r="C53800" s="2">
        <v>0</v>
      </c>
      <c r="D53800" s="2">
        <v>0</v>
      </c>
      <c r="E53800" s="2">
        <v>1</v>
      </c>
      <c r="F53800" s="2">
        <v>1</v>
      </c>
    </row>
    <row r="53801" spans="1:6" x14ac:dyDescent="0.25">
      <c r="A53801" s="1" t="str">
        <f>"99781"</f>
        <v>99781</v>
      </c>
      <c r="B53801" s="1" t="str">
        <f>"02290"</f>
        <v>02290</v>
      </c>
      <c r="C53801" s="2">
        <v>1</v>
      </c>
      <c r="D53801" s="2">
        <v>0</v>
      </c>
      <c r="E53801" s="2">
        <v>1</v>
      </c>
      <c r="F53801" s="2">
        <v>1</v>
      </c>
    </row>
    <row r="53802" spans="1:6" x14ac:dyDescent="0.25">
      <c r="A53802" s="1" t="str">
        <f>"99791"</f>
        <v>99791</v>
      </c>
      <c r="B53802" s="1" t="str">
        <f>"02185"</f>
        <v>02185</v>
      </c>
      <c r="C53802" s="2">
        <v>0</v>
      </c>
      <c r="D53802" s="2">
        <v>0</v>
      </c>
      <c r="E53802" s="2">
        <v>1</v>
      </c>
      <c r="F53802" s="2">
        <v>1</v>
      </c>
    </row>
    <row r="53803" spans="1:6" x14ac:dyDescent="0.25">
      <c r="A53803" s="1" t="str">
        <f>"99724"</f>
        <v>99724</v>
      </c>
      <c r="B53803" s="1" t="str">
        <f>"02290"</f>
        <v>02290</v>
      </c>
      <c r="C53803" s="2">
        <v>0</v>
      </c>
      <c r="D53803" s="2">
        <v>0</v>
      </c>
      <c r="E53803" s="2">
        <v>1</v>
      </c>
      <c r="F53803" s="2">
        <v>1</v>
      </c>
    </row>
    <row r="53804" spans="1:6" x14ac:dyDescent="0.25">
      <c r="A53804" s="1" t="str">
        <f>"99731"</f>
        <v>99731</v>
      </c>
      <c r="B53804" s="1" t="str">
        <f>"02240"</f>
        <v>02240</v>
      </c>
      <c r="C53804" s="2">
        <v>0</v>
      </c>
      <c r="D53804" s="2">
        <v>1</v>
      </c>
      <c r="E53804" s="2">
        <v>0</v>
      </c>
      <c r="F53804" s="2">
        <v>1</v>
      </c>
    </row>
    <row r="53805" spans="1:6" x14ac:dyDescent="0.25">
      <c r="A53805" s="1" t="str">
        <f>"99517"</f>
        <v>99517</v>
      </c>
      <c r="B53805" s="1" t="str">
        <f>"02020"</f>
        <v>02020</v>
      </c>
      <c r="C53805" s="2">
        <v>1</v>
      </c>
      <c r="D53805" s="2">
        <v>1</v>
      </c>
      <c r="E53805" s="2">
        <v>1</v>
      </c>
      <c r="F53805" s="2">
        <v>1</v>
      </c>
    </row>
    <row r="53806" spans="1:6" x14ac:dyDescent="0.25">
      <c r="A53806" s="1" t="str">
        <f>"99530"</f>
        <v>99530</v>
      </c>
      <c r="B53806" s="1" t="str">
        <f>"02020"</f>
        <v>02020</v>
      </c>
      <c r="C53806" s="2">
        <v>0</v>
      </c>
      <c r="D53806" s="2">
        <v>1</v>
      </c>
      <c r="E53806" s="2">
        <v>1</v>
      </c>
      <c r="F53806" s="2">
        <v>1</v>
      </c>
    </row>
    <row r="53807" spans="1:6" x14ac:dyDescent="0.25">
      <c r="A53807" s="1" t="str">
        <f>"99546"</f>
        <v>99546</v>
      </c>
      <c r="B53807" s="1" t="str">
        <f>"02016"</f>
        <v>02016</v>
      </c>
      <c r="C53807" s="2">
        <v>0</v>
      </c>
      <c r="D53807" s="2">
        <v>0</v>
      </c>
      <c r="E53807" s="2">
        <v>1</v>
      </c>
      <c r="F53807" s="2">
        <v>1</v>
      </c>
    </row>
    <row r="53808" spans="1:6" x14ac:dyDescent="0.25">
      <c r="A53808" s="1" t="str">
        <f>"99552"</f>
        <v>99552</v>
      </c>
      <c r="B53808" s="1" t="str">
        <f>"02050"</f>
        <v>02050</v>
      </c>
      <c r="C53808" s="2">
        <v>0</v>
      </c>
      <c r="D53808" s="2">
        <v>0</v>
      </c>
      <c r="E53808" s="2">
        <v>1</v>
      </c>
      <c r="F53808" s="2">
        <v>1</v>
      </c>
    </row>
    <row r="53809" spans="1:6" x14ac:dyDescent="0.25">
      <c r="A53809" s="1" t="str">
        <f>"99513"</f>
        <v>99513</v>
      </c>
      <c r="B53809" s="1" t="str">
        <f>"02020"</f>
        <v>02020</v>
      </c>
      <c r="C53809" s="2">
        <v>0</v>
      </c>
      <c r="D53809" s="2">
        <v>1</v>
      </c>
      <c r="E53809" s="2">
        <v>1</v>
      </c>
      <c r="F53809" s="2">
        <v>1</v>
      </c>
    </row>
    <row r="53810" spans="1:6" x14ac:dyDescent="0.25">
      <c r="A53810" s="1" t="str">
        <f>"99583"</f>
        <v>99583</v>
      </c>
      <c r="B53810" s="1" t="str">
        <f>"02013"</f>
        <v>02013</v>
      </c>
      <c r="C53810" s="2">
        <v>0</v>
      </c>
      <c r="D53810" s="2">
        <v>0</v>
      </c>
      <c r="E53810" s="2">
        <v>1</v>
      </c>
      <c r="F53810" s="2">
        <v>1</v>
      </c>
    </row>
    <row r="53811" spans="1:6" x14ac:dyDescent="0.25">
      <c r="A53811" s="1" t="str">
        <f>"99613"</f>
        <v>99613</v>
      </c>
      <c r="B53811" s="1" t="str">
        <f>"02060"</f>
        <v>02060</v>
      </c>
      <c r="C53811" s="2">
        <v>0</v>
      </c>
      <c r="D53811" s="2">
        <v>0</v>
      </c>
      <c r="E53811" s="2">
        <v>1</v>
      </c>
      <c r="F53811" s="2">
        <v>1</v>
      </c>
    </row>
    <row r="53812" spans="1:6" x14ac:dyDescent="0.25">
      <c r="A53812" s="1" t="str">
        <f>"99621"</f>
        <v>99621</v>
      </c>
      <c r="B53812" s="1" t="str">
        <f>"02050"</f>
        <v>02050</v>
      </c>
      <c r="C53812" s="2">
        <v>0</v>
      </c>
      <c r="D53812" s="2">
        <v>0</v>
      </c>
      <c r="E53812" s="2">
        <v>1</v>
      </c>
      <c r="F53812" s="2">
        <v>1</v>
      </c>
    </row>
    <row r="53813" spans="1:6" x14ac:dyDescent="0.25">
      <c r="A53813" s="1" t="str">
        <f>"99647"</f>
        <v>99647</v>
      </c>
      <c r="B53813" s="1" t="str">
        <f>"02164"</f>
        <v>02164</v>
      </c>
      <c r="C53813" s="2">
        <v>0</v>
      </c>
      <c r="D53813" s="2">
        <v>0</v>
      </c>
      <c r="E53813" s="2">
        <v>1</v>
      </c>
      <c r="F53813" s="2">
        <v>1</v>
      </c>
    </row>
    <row r="53814" spans="1:6" x14ac:dyDescent="0.25">
      <c r="A53814" s="1" t="str">
        <f>"99641"</f>
        <v>99641</v>
      </c>
      <c r="B53814" s="1" t="str">
        <f>"02050"</f>
        <v>02050</v>
      </c>
      <c r="C53814" s="2">
        <v>0</v>
      </c>
      <c r="D53814" s="2">
        <v>0</v>
      </c>
      <c r="E53814" s="2">
        <v>1</v>
      </c>
      <c r="F53814" s="2">
        <v>1</v>
      </c>
    </row>
    <row r="53815" spans="1:6" x14ac:dyDescent="0.25">
      <c r="A53815" s="1" t="str">
        <f>"99688"</f>
        <v>99688</v>
      </c>
      <c r="B53815" s="1" t="str">
        <f>"02170"</f>
        <v>02170</v>
      </c>
      <c r="C53815" s="2">
        <v>1</v>
      </c>
      <c r="D53815" s="2">
        <v>1</v>
      </c>
      <c r="E53815" s="2">
        <v>1</v>
      </c>
      <c r="F53815" s="2">
        <v>1</v>
      </c>
    </row>
    <row r="53816" spans="1:6" x14ac:dyDescent="0.25">
      <c r="A53816" s="1" t="str">
        <f>"99705"</f>
        <v>99705</v>
      </c>
      <c r="B53816" s="1" t="str">
        <f>"02090"</f>
        <v>02090</v>
      </c>
      <c r="C53816" s="2">
        <v>1</v>
      </c>
      <c r="D53816" s="2">
        <v>1</v>
      </c>
      <c r="E53816" s="2">
        <v>1</v>
      </c>
      <c r="F53816" s="2">
        <v>1</v>
      </c>
    </row>
    <row r="53817" spans="1:6" x14ac:dyDescent="0.25">
      <c r="A53817" s="1" t="str">
        <f>"99694"</f>
        <v>99694</v>
      </c>
      <c r="B53817" s="1" t="str">
        <f>"02170"</f>
        <v>02170</v>
      </c>
      <c r="C53817" s="2">
        <v>0</v>
      </c>
      <c r="D53817" s="2">
        <v>0</v>
      </c>
      <c r="E53817" s="2">
        <v>1</v>
      </c>
      <c r="F53817" s="2">
        <v>1</v>
      </c>
    </row>
    <row r="53818" spans="1:6" x14ac:dyDescent="0.25">
      <c r="A53818" s="1" t="str">
        <f>"99659"</f>
        <v>99659</v>
      </c>
      <c r="B53818" s="1" t="str">
        <f>"02180"</f>
        <v>02180</v>
      </c>
      <c r="C53818" s="2">
        <v>0</v>
      </c>
      <c r="D53818" s="2">
        <v>1</v>
      </c>
      <c r="E53818" s="2">
        <v>1</v>
      </c>
      <c r="F53818" s="2">
        <v>1</v>
      </c>
    </row>
    <row r="53819" spans="1:6" x14ac:dyDescent="0.25">
      <c r="A53819" s="1" t="str">
        <f>"99680"</f>
        <v>99680</v>
      </c>
      <c r="B53819" s="1" t="str">
        <f>"02050"</f>
        <v>02050</v>
      </c>
      <c r="C53819" s="2">
        <v>0</v>
      </c>
      <c r="D53819" s="2">
        <v>0</v>
      </c>
      <c r="E53819" s="2">
        <v>1</v>
      </c>
      <c r="F53819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ZIP_COUNTY_032019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Long (Ctr), Siwei</dc:creator>
  <cp:lastModifiedBy>HUD User</cp:lastModifiedBy>
  <dcterms:created xsi:type="dcterms:W3CDTF">2019-04-12T17:25:55Z</dcterms:created>
  <dcterms:modified xsi:type="dcterms:W3CDTF">2019-04-12T17:25:56Z</dcterms:modified>
</cp:coreProperties>
</file>